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ustomProperty1.bin" ContentType="application/vnd.openxmlformats-officedocument.spreadsheetml.customProperty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autoCompressPictures="0"/>
  <bookViews>
    <workbookView xWindow="0" yWindow="0" windowWidth="30720" windowHeight="12750" tabRatio="866" firstSheet="24" activeTab="20"/>
  </bookViews>
  <sheets>
    <sheet name="Botova-service" sheetId="86" r:id="rId1"/>
    <sheet name="T.1.1 Normwaarden v4.0.0" sheetId="60" r:id="rId2"/>
    <sheet name="T.18 Normwaarde F v1.1.0" sheetId="22" r:id="rId3"/>
    <sheet name="T.20 Normwaarde A en B v1.2.0" sheetId="18" r:id="rId4"/>
    <sheet name="T.19 factoren v1.3.0" sheetId="84" r:id="rId5"/>
    <sheet name="T.19 factoren v1.4.0" sheetId="87" r:id="rId6"/>
    <sheet name="T.21 AS3000 grenzen GR v1.1.0" sheetId="3" r:id="rId7"/>
    <sheet name="T.21 AS3000 grenzen GW V1.0.0" sheetId="4" r:id="rId8"/>
    <sheet name="T.22 Normwaarde C v1.1.0" sheetId="29" r:id="rId9"/>
    <sheet name="T.23 Normwaarde D v1.1.0" sheetId="33" r:id="rId10"/>
    <sheet name="T.24 AP04 RapportageEis V1.0.0" sheetId="35" r:id="rId11"/>
    <sheet name="T.27 emissiewaarden v2.0.0" sheetId="78" r:id="rId12"/>
    <sheet name="T.28 Normwaarde E v1.1.0" sheetId="31" r:id="rId13"/>
    <sheet name="T.34 Somsamenstelling v1.4.0" sheetId="85" r:id="rId14"/>
    <sheet name="T.34 Somsamenstelling v1.5.0" sheetId="89" r:id="rId15"/>
    <sheet name="T.x Unitfix v2.0.0" sheetId="72" r:id="rId16"/>
    <sheet name="T.36 PAF Metalen" sheetId="19" r:id="rId17"/>
    <sheet name="T.38 PAF Organo's" sheetId="21" r:id="rId18"/>
    <sheet name="T.3.1 normwaarden v3.0.0" sheetId="61" r:id="rId19"/>
    <sheet name="T.4.1 normwaarden v3.0.0" sheetId="62" r:id="rId20"/>
    <sheet name="T.5.1 normwaarden v3.0.0" sheetId="81" r:id="rId21"/>
    <sheet name="T.6.1 normwaarden v.2.0.0" sheetId="83" r:id="rId22"/>
    <sheet name="T.7.1 normwaarden v2.0.0" sheetId="65" r:id="rId23"/>
    <sheet name="T.7.2 Niet Prioritair" sheetId="41" r:id="rId24"/>
    <sheet name="T.13.1 Normwaarden v2.0.0" sheetId="70" r:id="rId25"/>
    <sheet name="T.33 Somfracties IW v1.0.1" sheetId="43" r:id="rId26"/>
    <sheet name="Eenheid omrekening" sheetId="44" r:id="rId27"/>
    <sheet name="Eenheid matrix" sheetId="36" r:id="rId28"/>
    <sheet name="Aquo parameters" sheetId="17" r:id="rId29"/>
    <sheet name="Tx_MeldingenControles v1.2.0" sheetId="49" r:id="rId30"/>
    <sheet name="Tx_MeldingenSommen v1.2.0" sheetId="50" r:id="rId31"/>
    <sheet name="Tx_SomMeldingenGW v1.1.0" sheetId="46" r:id="rId32"/>
    <sheet name="Hoedanigheden" sheetId="57" r:id="rId33"/>
  </sheets>
  <definedNames>
    <definedName name="_xlnm._FilterDatabase" localSheetId="28" hidden="1">'Aquo parameters'!$A$1:$J$5341</definedName>
    <definedName name="_xlnm._FilterDatabase" localSheetId="27" hidden="1">'Eenheid matrix'!$A$1:$H$1</definedName>
    <definedName name="_xlnm._FilterDatabase" localSheetId="26" hidden="1">'Eenheid omrekening'!$A$1:$H$66</definedName>
    <definedName name="_xlnm._FilterDatabase" localSheetId="32" hidden="1">Hoedanigheden!$A$1:$J$490</definedName>
    <definedName name="_xlnm._FilterDatabase" localSheetId="1" hidden="1">'T.1.1 Normwaarden v4.0.0'!$A$1:$W$424</definedName>
    <definedName name="_xlnm._FilterDatabase" localSheetId="24" hidden="1">'T.13.1 Normwaarden v2.0.0'!$A$1:$T$212</definedName>
    <definedName name="_xlnm._FilterDatabase" localSheetId="2" hidden="1">'T.18 Normwaarde F v1.1.0'!$A$1:$N$79</definedName>
    <definedName name="_xlnm._FilterDatabase" localSheetId="4" hidden="1">'T.19 factoren v1.3.0'!$A$1:$Q$3492</definedName>
    <definedName name="_xlnm._FilterDatabase" localSheetId="5" hidden="1">'T.19 factoren v1.4.0'!$A$1:$R$4250</definedName>
    <definedName name="_xlnm._FilterDatabase" localSheetId="3" hidden="1">'T.20 Normwaarde A en B v1.2.0'!$A$1:$P$218</definedName>
    <definedName name="_xlnm._FilterDatabase" localSheetId="6" hidden="1">'T.21 AS3000 grenzen GR v1.1.0'!$A$1:$R$121</definedName>
    <definedName name="_xlnm._FilterDatabase" localSheetId="7" hidden="1">'T.21 AS3000 grenzen GW V1.0.0'!$A$1:$O$102</definedName>
    <definedName name="_xlnm._FilterDatabase" localSheetId="8" hidden="1">'T.22 Normwaarde C v1.1.0'!$A$1:$Q$117</definedName>
    <definedName name="_xlnm._FilterDatabase" localSheetId="9" hidden="1">'T.23 Normwaarde D v1.1.0'!$A$1:$O$109</definedName>
    <definedName name="_xlnm._FilterDatabase" localSheetId="10" hidden="1">'T.24 AP04 RapportageEis V1.0.0'!$A$1:$O$22</definedName>
    <definedName name="_xlnm._FilterDatabase" localSheetId="11" hidden="1">'T.27 emissiewaarden v2.0.0'!$A$1:$O$1</definedName>
    <definedName name="_xlnm._FilterDatabase" localSheetId="12" hidden="1">'T.28 Normwaarde E v1.1.0'!$A$1:$O$80</definedName>
    <definedName name="_xlnm._FilterDatabase" localSheetId="18" hidden="1">'T.3.1 normwaarden v3.0.0'!$A$1:$V$231</definedName>
    <definedName name="_xlnm._FilterDatabase" localSheetId="25" hidden="1">'T.33 Somfracties IW v1.0.1'!$A$1:$T$1</definedName>
    <definedName name="_xlnm._FilterDatabase" localSheetId="13" hidden="1">'T.34 Somsamenstelling v1.4.0'!$A$1:$AA$276</definedName>
    <definedName name="_xlnm._FilterDatabase" localSheetId="14" hidden="1">'T.34 Somsamenstelling v1.5.0'!$A$1:$AA$276</definedName>
    <definedName name="_xlnm._FilterDatabase" localSheetId="16" hidden="1">'T.36 PAF Metalen'!$A$1:$X$22</definedName>
    <definedName name="_xlnm._FilterDatabase" localSheetId="17" hidden="1">'T.38 PAF Organo''s'!$A$1:$M$44</definedName>
    <definedName name="_xlnm._FilterDatabase" localSheetId="19" hidden="1">'T.4.1 normwaarden v3.0.0'!$A$1:$Q$339</definedName>
    <definedName name="_xlnm._FilterDatabase" localSheetId="20" hidden="1">'T.5.1 normwaarden v3.0.0'!$A$1:$R$201</definedName>
    <definedName name="_xlnm._FilterDatabase" localSheetId="21" hidden="1">'T.6.1 normwaarden v.2.0.0'!$A$1:$U$218</definedName>
    <definedName name="_xlnm._FilterDatabase" localSheetId="22" hidden="1">'T.7.1 normwaarden v2.0.0'!$A$1:$W$79</definedName>
    <definedName name="_xlnm._FilterDatabase" localSheetId="23" hidden="1">'T.7.2 Niet Prioritair'!$A$1:$E$1</definedName>
    <definedName name="_xlnm._FilterDatabase" localSheetId="15" hidden="1">'T.x Unitfix v2.0.0'!$A$1:$O$608</definedName>
    <definedName name="_xlnm._FilterDatabase" localSheetId="29" hidden="1">'Tx_MeldingenControles v1.2.0'!$A$1:$N$753</definedName>
    <definedName name="_xlnm._FilterDatabase" localSheetId="30" hidden="1">'Tx_MeldingenSommen v1.2.0'!$A$1:$M$16</definedName>
    <definedName name="_xlnm._FilterDatabase" localSheetId="31" hidden="1">'Tx_SomMeldingenGW v1.1.0'!$A$1:$F$11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46" l="1"/>
  <c r="B4" i="46"/>
  <c r="B5" i="46"/>
  <c r="B6" i="46"/>
  <c r="B7" i="46"/>
  <c r="B8" i="46"/>
  <c r="B9" i="46"/>
  <c r="B10" i="46"/>
  <c r="B11" i="46"/>
  <c r="B2" i="46"/>
  <c r="C3" i="50"/>
  <c r="C4" i="50"/>
  <c r="C5" i="50"/>
  <c r="C6" i="50"/>
  <c r="C7" i="50"/>
  <c r="C8" i="50"/>
  <c r="C9" i="50"/>
  <c r="C10" i="50"/>
  <c r="C11" i="50"/>
  <c r="C12" i="50"/>
  <c r="C13" i="50"/>
  <c r="C14" i="50"/>
  <c r="C15" i="50"/>
  <c r="C16" i="50"/>
  <c r="C17" i="50"/>
  <c r="C18" i="50"/>
  <c r="C19" i="50"/>
  <c r="C2" i="50"/>
  <c r="B3" i="49"/>
  <c r="B4" i="49"/>
  <c r="B5" i="49"/>
  <c r="B6" i="49"/>
  <c r="B7" i="49"/>
  <c r="B8" i="49"/>
  <c r="B9" i="49"/>
  <c r="B10" i="49"/>
  <c r="B11" i="49"/>
  <c r="B12" i="49"/>
  <c r="B13" i="49"/>
  <c r="B14" i="49"/>
  <c r="B15" i="49"/>
  <c r="B16" i="49"/>
  <c r="B17" i="49"/>
  <c r="B18" i="49"/>
  <c r="B19" i="49"/>
  <c r="B20" i="49"/>
  <c r="B21" i="49"/>
  <c r="B22" i="49"/>
  <c r="B23" i="49"/>
  <c r="B24" i="49"/>
  <c r="B25" i="49"/>
  <c r="B26" i="49"/>
  <c r="B27" i="49"/>
  <c r="B28" i="49"/>
  <c r="B29" i="49"/>
  <c r="B30" i="49"/>
  <c r="B31" i="49"/>
  <c r="B32" i="49"/>
  <c r="B33" i="49"/>
  <c r="B34" i="49"/>
  <c r="B35" i="49"/>
  <c r="B36" i="49"/>
  <c r="B37" i="49"/>
  <c r="B38" i="49"/>
  <c r="B39" i="49"/>
  <c r="B40" i="49"/>
  <c r="B41" i="49"/>
  <c r="B42" i="49"/>
  <c r="B43" i="49"/>
  <c r="B44" i="49"/>
  <c r="B45" i="49"/>
  <c r="B46" i="49"/>
  <c r="B47" i="49"/>
  <c r="B48" i="49"/>
  <c r="B49" i="49"/>
  <c r="B50" i="49"/>
  <c r="B51" i="49"/>
  <c r="B52" i="49"/>
  <c r="B53" i="49"/>
  <c r="B54" i="49"/>
  <c r="B55" i="49"/>
  <c r="B56" i="49"/>
  <c r="B57" i="49"/>
  <c r="B58" i="49"/>
  <c r="B59" i="49"/>
  <c r="B60" i="49"/>
  <c r="B61" i="49"/>
  <c r="B62" i="49"/>
  <c r="B63" i="49"/>
  <c r="B64" i="49"/>
  <c r="B65" i="49"/>
  <c r="B66" i="49"/>
  <c r="B67" i="49"/>
  <c r="B68" i="49"/>
  <c r="B69" i="49"/>
  <c r="B70" i="49"/>
  <c r="B71" i="49"/>
  <c r="B72" i="49"/>
  <c r="B73" i="49"/>
  <c r="B74" i="49"/>
  <c r="B75" i="49"/>
  <c r="B76" i="49"/>
  <c r="B77" i="49"/>
  <c r="B78" i="49"/>
  <c r="B79" i="49"/>
  <c r="B80" i="49"/>
  <c r="B81" i="49"/>
  <c r="B82" i="49"/>
  <c r="B83" i="49"/>
  <c r="B84" i="49"/>
  <c r="B85" i="49"/>
  <c r="B86" i="49"/>
  <c r="B87" i="49"/>
  <c r="B88" i="49"/>
  <c r="B89" i="49"/>
  <c r="B90" i="49"/>
  <c r="B91" i="49"/>
  <c r="B92" i="49"/>
  <c r="B93" i="49"/>
  <c r="B94" i="49"/>
  <c r="B95" i="49"/>
  <c r="B96" i="49"/>
  <c r="B97" i="49"/>
  <c r="B98" i="49"/>
  <c r="B99" i="49"/>
  <c r="B100" i="49"/>
  <c r="B101" i="49"/>
  <c r="B102" i="49"/>
  <c r="B103" i="49"/>
  <c r="B104" i="49"/>
  <c r="B105" i="49"/>
  <c r="B106" i="49"/>
  <c r="B107" i="49"/>
  <c r="B108" i="49"/>
  <c r="B109" i="49"/>
  <c r="B110" i="49"/>
  <c r="B111" i="49"/>
  <c r="B112" i="49"/>
  <c r="B113" i="49"/>
  <c r="B114" i="49"/>
  <c r="B115" i="49"/>
  <c r="B116" i="49"/>
  <c r="B117" i="49"/>
  <c r="B118" i="49"/>
  <c r="B119" i="49"/>
  <c r="B120" i="49"/>
  <c r="B121" i="49"/>
  <c r="B122" i="49"/>
  <c r="B123" i="49"/>
  <c r="B124" i="49"/>
  <c r="B125" i="49"/>
  <c r="B126" i="49"/>
  <c r="B127" i="49"/>
  <c r="B128" i="49"/>
  <c r="B129" i="49"/>
  <c r="B130" i="49"/>
  <c r="B131" i="49"/>
  <c r="B132" i="49"/>
  <c r="B133" i="49"/>
  <c r="B134" i="49"/>
  <c r="B135" i="49"/>
  <c r="B136" i="49"/>
  <c r="B137" i="49"/>
  <c r="B138" i="49"/>
  <c r="B139" i="49"/>
  <c r="B140" i="49"/>
  <c r="B141" i="49"/>
  <c r="B142" i="49"/>
  <c r="B143" i="49"/>
  <c r="B144" i="49"/>
  <c r="B145" i="49"/>
  <c r="B146" i="49"/>
  <c r="B147" i="49"/>
  <c r="B148" i="49"/>
  <c r="B149" i="49"/>
  <c r="B150" i="49"/>
  <c r="B151" i="49"/>
  <c r="B152" i="49"/>
  <c r="B153" i="49"/>
  <c r="B154" i="49"/>
  <c r="B155" i="49"/>
  <c r="B156" i="49"/>
  <c r="B157" i="49"/>
  <c r="B158" i="49"/>
  <c r="B159" i="49"/>
  <c r="B160" i="49"/>
  <c r="B161" i="49"/>
  <c r="B162" i="49"/>
  <c r="B163" i="49"/>
  <c r="B164" i="49"/>
  <c r="B165" i="49"/>
  <c r="B166" i="49"/>
  <c r="B167" i="49"/>
  <c r="B168" i="49"/>
  <c r="B169" i="49"/>
  <c r="B170" i="49"/>
  <c r="B171" i="49"/>
  <c r="B172" i="49"/>
  <c r="B173" i="49"/>
  <c r="B174" i="49"/>
  <c r="B175" i="49"/>
  <c r="B176" i="49"/>
  <c r="B177" i="49"/>
  <c r="B178" i="49"/>
  <c r="B179" i="49"/>
  <c r="B180" i="49"/>
  <c r="B181" i="49"/>
  <c r="B182" i="49"/>
  <c r="B183" i="49"/>
  <c r="B184" i="49"/>
  <c r="B185" i="49"/>
  <c r="B186" i="49"/>
  <c r="B187" i="49"/>
  <c r="B188" i="49"/>
  <c r="B189" i="49"/>
  <c r="B190" i="49"/>
  <c r="B191" i="49"/>
  <c r="B192" i="49"/>
  <c r="B193" i="49"/>
  <c r="B194" i="49"/>
  <c r="B195" i="49"/>
  <c r="B196" i="49"/>
  <c r="B197" i="49"/>
  <c r="B198" i="49"/>
  <c r="B199" i="49"/>
  <c r="B200" i="49"/>
  <c r="B201" i="49"/>
  <c r="B202" i="49"/>
  <c r="B203" i="49"/>
  <c r="B204" i="49"/>
  <c r="B205" i="49"/>
  <c r="B206" i="49"/>
  <c r="B207" i="49"/>
  <c r="B208" i="49"/>
  <c r="B209" i="49"/>
  <c r="B210" i="49"/>
  <c r="B211" i="49"/>
  <c r="B212" i="49"/>
  <c r="B213" i="49"/>
  <c r="B214" i="49"/>
  <c r="B215" i="49"/>
  <c r="B216" i="49"/>
  <c r="B217" i="49"/>
  <c r="B218" i="49"/>
  <c r="B219" i="49"/>
  <c r="B220" i="49"/>
  <c r="B221" i="49"/>
  <c r="B222" i="49"/>
  <c r="B223" i="49"/>
  <c r="B224" i="49"/>
  <c r="B225" i="49"/>
  <c r="B226" i="49"/>
  <c r="B227" i="49"/>
  <c r="B228" i="49"/>
  <c r="B229" i="49"/>
  <c r="B230" i="49"/>
  <c r="B231" i="49"/>
  <c r="B232" i="49"/>
  <c r="B233" i="49"/>
  <c r="B234" i="49"/>
  <c r="B235" i="49"/>
  <c r="B236" i="49"/>
  <c r="B237" i="49"/>
  <c r="B238" i="49"/>
  <c r="B239" i="49"/>
  <c r="B240" i="49"/>
  <c r="B241" i="49"/>
  <c r="B242" i="49"/>
  <c r="B243" i="49"/>
  <c r="B244" i="49"/>
  <c r="B245" i="49"/>
  <c r="B246" i="49"/>
  <c r="B247" i="49"/>
  <c r="B248" i="49"/>
  <c r="B249" i="49"/>
  <c r="B250" i="49"/>
  <c r="B251" i="49"/>
  <c r="B252" i="49"/>
  <c r="B253" i="49"/>
  <c r="B254" i="49"/>
  <c r="B255" i="49"/>
  <c r="B256" i="49"/>
  <c r="B257" i="49"/>
  <c r="B258" i="49"/>
  <c r="B259" i="49"/>
  <c r="B260" i="49"/>
  <c r="B261" i="49"/>
  <c r="B262" i="49"/>
  <c r="B263" i="49"/>
  <c r="B264" i="49"/>
  <c r="B265" i="49"/>
  <c r="B266" i="49"/>
  <c r="B267" i="49"/>
  <c r="B268" i="49"/>
  <c r="B269" i="49"/>
  <c r="B270" i="49"/>
  <c r="B271" i="49"/>
  <c r="B272" i="49"/>
  <c r="B273" i="49"/>
  <c r="B274" i="49"/>
  <c r="B275" i="49"/>
  <c r="B276" i="49"/>
  <c r="B277" i="49"/>
  <c r="B278" i="49"/>
  <c r="B279" i="49"/>
  <c r="B280" i="49"/>
  <c r="B281" i="49"/>
  <c r="B282" i="49"/>
  <c r="B283" i="49"/>
  <c r="B284" i="49"/>
  <c r="B285" i="49"/>
  <c r="B286" i="49"/>
  <c r="B287" i="49"/>
  <c r="B288" i="49"/>
  <c r="B289" i="49"/>
  <c r="B290" i="49"/>
  <c r="B291" i="49"/>
  <c r="B292" i="49"/>
  <c r="B293" i="49"/>
  <c r="B294" i="49"/>
  <c r="B295" i="49"/>
  <c r="B296" i="49"/>
  <c r="B297" i="49"/>
  <c r="B298" i="49"/>
  <c r="B299" i="49"/>
  <c r="B300" i="49"/>
  <c r="B301" i="49"/>
  <c r="B302" i="49"/>
  <c r="B303" i="49"/>
  <c r="B304" i="49"/>
  <c r="B305" i="49"/>
  <c r="B306" i="49"/>
  <c r="B307" i="49"/>
  <c r="B308" i="49"/>
  <c r="B309" i="49"/>
  <c r="B310" i="49"/>
  <c r="B311" i="49"/>
  <c r="B312" i="49"/>
  <c r="B313" i="49"/>
  <c r="B314" i="49"/>
  <c r="B315" i="49"/>
  <c r="B316" i="49"/>
  <c r="B317" i="49"/>
  <c r="B318" i="49"/>
  <c r="B319" i="49"/>
  <c r="B320" i="49"/>
  <c r="B321" i="49"/>
  <c r="B322" i="49"/>
  <c r="B323" i="49"/>
  <c r="B324" i="49"/>
  <c r="B325" i="49"/>
  <c r="B326" i="49"/>
  <c r="B327" i="49"/>
  <c r="B328" i="49"/>
  <c r="B329" i="49"/>
  <c r="B330" i="49"/>
  <c r="B331" i="49"/>
  <c r="B332" i="49"/>
  <c r="B333" i="49"/>
  <c r="B334" i="49"/>
  <c r="B335" i="49"/>
  <c r="B336" i="49"/>
  <c r="B337" i="49"/>
  <c r="B338" i="49"/>
  <c r="B339" i="49"/>
  <c r="B340" i="49"/>
  <c r="B341" i="49"/>
  <c r="B342" i="49"/>
  <c r="B343" i="49"/>
  <c r="B344" i="49"/>
  <c r="B345" i="49"/>
  <c r="B346" i="49"/>
  <c r="B347" i="49"/>
  <c r="B348" i="49"/>
  <c r="B349" i="49"/>
  <c r="B350" i="49"/>
  <c r="B351" i="49"/>
  <c r="B352" i="49"/>
  <c r="B353" i="49"/>
  <c r="B354" i="49"/>
  <c r="B355" i="49"/>
  <c r="B356" i="49"/>
  <c r="B357" i="49"/>
  <c r="B358" i="49"/>
  <c r="B359" i="49"/>
  <c r="B360" i="49"/>
  <c r="B361" i="49"/>
  <c r="B362" i="49"/>
  <c r="B363" i="49"/>
  <c r="B364" i="49"/>
  <c r="B365" i="49"/>
  <c r="B366" i="49"/>
  <c r="B367" i="49"/>
  <c r="B368" i="49"/>
  <c r="B369" i="49"/>
  <c r="B370" i="49"/>
  <c r="B371" i="49"/>
  <c r="B372" i="49"/>
  <c r="B373" i="49"/>
  <c r="B374" i="49"/>
  <c r="B375" i="49"/>
  <c r="B376" i="49"/>
  <c r="B377" i="49"/>
  <c r="B378" i="49"/>
  <c r="B379" i="49"/>
  <c r="B380" i="49"/>
  <c r="B381" i="49"/>
  <c r="B382" i="49"/>
  <c r="B383" i="49"/>
  <c r="B384" i="49"/>
  <c r="B385" i="49"/>
  <c r="B386" i="49"/>
  <c r="B387" i="49"/>
  <c r="B388" i="49"/>
  <c r="B389" i="49"/>
  <c r="B390" i="49"/>
  <c r="B391" i="49"/>
  <c r="B392" i="49"/>
  <c r="B393" i="49"/>
  <c r="B394" i="49"/>
  <c r="B395" i="49"/>
  <c r="B396" i="49"/>
  <c r="B397" i="49"/>
  <c r="B398" i="49"/>
  <c r="B399" i="49"/>
  <c r="B400" i="49"/>
  <c r="B401" i="49"/>
  <c r="B402" i="49"/>
  <c r="B403" i="49"/>
  <c r="B404" i="49"/>
  <c r="B405" i="49"/>
  <c r="B406" i="49"/>
  <c r="B407" i="49"/>
  <c r="B408" i="49"/>
  <c r="B409" i="49"/>
  <c r="B410" i="49"/>
  <c r="B411" i="49"/>
  <c r="B412" i="49"/>
  <c r="B413" i="49"/>
  <c r="B414" i="49"/>
  <c r="B415" i="49"/>
  <c r="B416" i="49"/>
  <c r="B417" i="49"/>
  <c r="B418" i="49"/>
  <c r="B419" i="49"/>
  <c r="B420" i="49"/>
  <c r="B421" i="49"/>
  <c r="B422" i="49"/>
  <c r="B423" i="49"/>
  <c r="B424" i="49"/>
  <c r="B425" i="49"/>
  <c r="B426" i="49"/>
  <c r="B427" i="49"/>
  <c r="B428" i="49"/>
  <c r="B429" i="49"/>
  <c r="B430" i="49"/>
  <c r="B431" i="49"/>
  <c r="B432" i="49"/>
  <c r="B433" i="49"/>
  <c r="B434" i="49"/>
  <c r="B435" i="49"/>
  <c r="B436" i="49"/>
  <c r="B437" i="49"/>
  <c r="B438" i="49"/>
  <c r="B439" i="49"/>
  <c r="B440" i="49"/>
  <c r="B441" i="49"/>
  <c r="B442" i="49"/>
  <c r="B443" i="49"/>
  <c r="B444" i="49"/>
  <c r="B445" i="49"/>
  <c r="B446" i="49"/>
  <c r="B447" i="49"/>
  <c r="B448" i="49"/>
  <c r="B449" i="49"/>
  <c r="B450" i="49"/>
  <c r="B451" i="49"/>
  <c r="B452" i="49"/>
  <c r="B453" i="49"/>
  <c r="B454" i="49"/>
  <c r="B455" i="49"/>
  <c r="B456" i="49"/>
  <c r="B457" i="49"/>
  <c r="B458" i="49"/>
  <c r="B459" i="49"/>
  <c r="B460" i="49"/>
  <c r="B461" i="49"/>
  <c r="B462" i="49"/>
  <c r="B463" i="49"/>
  <c r="B464" i="49"/>
  <c r="B465" i="49"/>
  <c r="B466" i="49"/>
  <c r="B467" i="49"/>
  <c r="B468" i="49"/>
  <c r="B469" i="49"/>
  <c r="B470" i="49"/>
  <c r="B471" i="49"/>
  <c r="B472" i="49"/>
  <c r="B473" i="49"/>
  <c r="B474" i="49"/>
  <c r="B475" i="49"/>
  <c r="B476" i="49"/>
  <c r="B477" i="49"/>
  <c r="B478" i="49"/>
  <c r="B479" i="49"/>
  <c r="B480" i="49"/>
  <c r="B481" i="49"/>
  <c r="B482" i="49"/>
  <c r="B483" i="49"/>
  <c r="B484" i="49"/>
  <c r="B485" i="49"/>
  <c r="B486" i="49"/>
  <c r="B487" i="49"/>
  <c r="B488" i="49"/>
  <c r="B489" i="49"/>
  <c r="B490" i="49"/>
  <c r="B491" i="49"/>
  <c r="B492" i="49"/>
  <c r="B493" i="49"/>
  <c r="B494" i="49"/>
  <c r="B495" i="49"/>
  <c r="B496" i="49"/>
  <c r="B497" i="49"/>
  <c r="B498" i="49"/>
  <c r="B499" i="49"/>
  <c r="B500" i="49"/>
  <c r="B501" i="49"/>
  <c r="B502" i="49"/>
  <c r="B503" i="49"/>
  <c r="B504" i="49"/>
  <c r="B505" i="49"/>
  <c r="B506" i="49"/>
  <c r="B507" i="49"/>
  <c r="B508" i="49"/>
  <c r="B509" i="49"/>
  <c r="B510" i="49"/>
  <c r="B511" i="49"/>
  <c r="B512" i="49"/>
  <c r="B513" i="49"/>
  <c r="B514" i="49"/>
  <c r="B515" i="49"/>
  <c r="B516" i="49"/>
  <c r="B517" i="49"/>
  <c r="B518" i="49"/>
  <c r="B519" i="49"/>
  <c r="B520" i="49"/>
  <c r="B521" i="49"/>
  <c r="B522" i="49"/>
  <c r="B523" i="49"/>
  <c r="B524" i="49"/>
  <c r="B525" i="49"/>
  <c r="B526" i="49"/>
  <c r="B527" i="49"/>
  <c r="B528" i="49"/>
  <c r="B529" i="49"/>
  <c r="B530" i="49"/>
  <c r="B531" i="49"/>
  <c r="B532" i="49"/>
  <c r="B533" i="49"/>
  <c r="B534" i="49"/>
  <c r="B535" i="49"/>
  <c r="B536" i="49"/>
  <c r="B537" i="49"/>
  <c r="B538" i="49"/>
  <c r="B539" i="49"/>
  <c r="B540" i="49"/>
  <c r="B541" i="49"/>
  <c r="B542" i="49"/>
  <c r="B543" i="49"/>
  <c r="B544" i="49"/>
  <c r="B545" i="49"/>
  <c r="B546" i="49"/>
  <c r="B547" i="49"/>
  <c r="B548" i="49"/>
  <c r="B549" i="49"/>
  <c r="B550" i="49"/>
  <c r="B551" i="49"/>
  <c r="B552" i="49"/>
  <c r="B553" i="49"/>
  <c r="B554" i="49"/>
  <c r="B555" i="49"/>
  <c r="B556" i="49"/>
  <c r="B557" i="49"/>
  <c r="B558" i="49"/>
  <c r="B559" i="49"/>
  <c r="B560" i="49"/>
  <c r="B561" i="49"/>
  <c r="B562" i="49"/>
  <c r="B563" i="49"/>
  <c r="B564" i="49"/>
  <c r="B565" i="49"/>
  <c r="B566" i="49"/>
  <c r="B567" i="49"/>
  <c r="B568" i="49"/>
  <c r="B569" i="49"/>
  <c r="B570" i="49"/>
  <c r="B571" i="49"/>
  <c r="B572" i="49"/>
  <c r="B573" i="49"/>
  <c r="B574" i="49"/>
  <c r="B575" i="49"/>
  <c r="B576" i="49"/>
  <c r="B577" i="49"/>
  <c r="B578" i="49"/>
  <c r="B579" i="49"/>
  <c r="B580" i="49"/>
  <c r="B581" i="49"/>
  <c r="B582" i="49"/>
  <c r="B583" i="49"/>
  <c r="B584" i="49"/>
  <c r="B585" i="49"/>
  <c r="B586" i="49"/>
  <c r="B587" i="49"/>
  <c r="B588" i="49"/>
  <c r="B589" i="49"/>
  <c r="B590" i="49"/>
  <c r="B591" i="49"/>
  <c r="B592" i="49"/>
  <c r="B593" i="49"/>
  <c r="B594" i="49"/>
  <c r="B595" i="49"/>
  <c r="B596" i="49"/>
  <c r="B597" i="49"/>
  <c r="B598" i="49"/>
  <c r="B599" i="49"/>
  <c r="B600" i="49"/>
  <c r="B601" i="49"/>
  <c r="B602" i="49"/>
  <c r="B603" i="49"/>
  <c r="B604" i="49"/>
  <c r="B605" i="49"/>
  <c r="B606" i="49"/>
  <c r="B607" i="49"/>
  <c r="B608" i="49"/>
  <c r="B609" i="49"/>
  <c r="B610" i="49"/>
  <c r="B611" i="49"/>
  <c r="B612" i="49"/>
  <c r="B613" i="49"/>
  <c r="B614" i="49"/>
  <c r="B615" i="49"/>
  <c r="B616" i="49"/>
  <c r="B617" i="49"/>
  <c r="B618" i="49"/>
  <c r="B619" i="49"/>
  <c r="B620" i="49"/>
  <c r="B621" i="49"/>
  <c r="B622" i="49"/>
  <c r="B623" i="49"/>
  <c r="B624" i="49"/>
  <c r="B625" i="49"/>
  <c r="B626" i="49"/>
  <c r="B627" i="49"/>
  <c r="B628" i="49"/>
  <c r="B629" i="49"/>
  <c r="B630" i="49"/>
  <c r="B631" i="49"/>
  <c r="B632" i="49"/>
  <c r="B633" i="49"/>
  <c r="B634" i="49"/>
  <c r="B635" i="49"/>
  <c r="B636" i="49"/>
  <c r="B637" i="49"/>
  <c r="B638" i="49"/>
  <c r="B639" i="49"/>
  <c r="B640" i="49"/>
  <c r="B641" i="49"/>
  <c r="B642" i="49"/>
  <c r="B643" i="49"/>
  <c r="B644" i="49"/>
  <c r="B645" i="49"/>
  <c r="B646" i="49"/>
  <c r="B647" i="49"/>
  <c r="B648" i="49"/>
  <c r="B649" i="49"/>
  <c r="B650" i="49"/>
  <c r="B651" i="49"/>
  <c r="B652" i="49"/>
  <c r="B653" i="49"/>
  <c r="B654" i="49"/>
  <c r="B655" i="49"/>
  <c r="B656" i="49"/>
  <c r="B657" i="49"/>
  <c r="B658" i="49"/>
  <c r="B659" i="49"/>
  <c r="B660" i="49"/>
  <c r="B661" i="49"/>
  <c r="B662" i="49"/>
  <c r="B663" i="49"/>
  <c r="B664" i="49"/>
  <c r="B665" i="49"/>
  <c r="B666" i="49"/>
  <c r="B667" i="49"/>
  <c r="B668" i="49"/>
  <c r="B669" i="49"/>
  <c r="B670" i="49"/>
  <c r="B671" i="49"/>
  <c r="B672" i="49"/>
  <c r="B673" i="49"/>
  <c r="B674" i="49"/>
  <c r="B675" i="49"/>
  <c r="B676" i="49"/>
  <c r="B677" i="49"/>
  <c r="B678" i="49"/>
  <c r="B679" i="49"/>
  <c r="B680" i="49"/>
  <c r="B681" i="49"/>
  <c r="B682" i="49"/>
  <c r="B683" i="49"/>
  <c r="B684" i="49"/>
  <c r="B685" i="49"/>
  <c r="B686" i="49"/>
  <c r="B687" i="49"/>
  <c r="B688" i="49"/>
  <c r="B689" i="49"/>
  <c r="B690" i="49"/>
  <c r="B691" i="49"/>
  <c r="B692" i="49"/>
  <c r="B693" i="49"/>
  <c r="B694" i="49"/>
  <c r="B695" i="49"/>
  <c r="B696" i="49"/>
  <c r="B697" i="49"/>
  <c r="B698" i="49"/>
  <c r="B699" i="49"/>
  <c r="B700" i="49"/>
  <c r="B701" i="49"/>
  <c r="B702" i="49"/>
  <c r="B703" i="49"/>
  <c r="B704" i="49"/>
  <c r="B705" i="49"/>
  <c r="B706" i="49"/>
  <c r="B707" i="49"/>
  <c r="B708" i="49"/>
  <c r="B709" i="49"/>
  <c r="B710" i="49"/>
  <c r="B711" i="49"/>
  <c r="B712" i="49"/>
  <c r="B713" i="49"/>
  <c r="B714" i="49"/>
  <c r="B715" i="49"/>
  <c r="B716" i="49"/>
  <c r="B717" i="49"/>
  <c r="B718" i="49"/>
  <c r="B719" i="49"/>
  <c r="B720" i="49"/>
  <c r="B721" i="49"/>
  <c r="B722" i="49"/>
  <c r="B723" i="49"/>
  <c r="B724" i="49"/>
  <c r="B725" i="49"/>
  <c r="B726" i="49"/>
  <c r="B727" i="49"/>
  <c r="B728" i="49"/>
  <c r="B729" i="49"/>
  <c r="B730" i="49"/>
  <c r="B731" i="49"/>
  <c r="B732" i="49"/>
  <c r="B733" i="49"/>
  <c r="B734" i="49"/>
  <c r="B735" i="49"/>
  <c r="B736" i="49"/>
  <c r="B737" i="49"/>
  <c r="B738" i="49"/>
  <c r="B739" i="49"/>
  <c r="B740" i="49"/>
  <c r="B741" i="49"/>
  <c r="B742" i="49"/>
  <c r="B743" i="49"/>
  <c r="B744" i="49"/>
  <c r="B745" i="49"/>
  <c r="B746" i="49"/>
  <c r="B747" i="49"/>
  <c r="B748" i="49"/>
  <c r="B749" i="49"/>
  <c r="B750" i="49"/>
  <c r="B751" i="49"/>
  <c r="B752" i="49"/>
  <c r="B753" i="49"/>
  <c r="B754" i="49"/>
  <c r="B755" i="49"/>
  <c r="B756" i="49"/>
  <c r="B757" i="49"/>
  <c r="B758" i="49"/>
  <c r="B759" i="49"/>
  <c r="B760" i="49"/>
  <c r="B761" i="49"/>
  <c r="B762" i="49"/>
  <c r="B763" i="49"/>
  <c r="B764" i="49"/>
  <c r="B765" i="49"/>
  <c r="B766" i="49"/>
  <c r="B767" i="49"/>
  <c r="B768" i="49"/>
  <c r="B769" i="49"/>
  <c r="B770" i="49"/>
  <c r="B771" i="49"/>
  <c r="B772" i="49"/>
  <c r="B773" i="49"/>
  <c r="B774" i="49"/>
  <c r="B775" i="49"/>
  <c r="B776" i="49"/>
  <c r="B777" i="49"/>
  <c r="B778" i="49"/>
  <c r="B779" i="49"/>
  <c r="B780" i="49"/>
  <c r="B781" i="49"/>
  <c r="B782" i="49"/>
  <c r="B783" i="49"/>
  <c r="B784" i="49"/>
  <c r="B785" i="49"/>
  <c r="B786" i="49"/>
  <c r="B787" i="49"/>
  <c r="B788" i="49"/>
  <c r="B789" i="49"/>
  <c r="B790" i="49"/>
  <c r="B791" i="49"/>
  <c r="B792" i="49"/>
  <c r="B793" i="49"/>
  <c r="B794" i="49"/>
  <c r="B795" i="49"/>
  <c r="B796" i="49"/>
  <c r="B797" i="49"/>
  <c r="B798" i="49"/>
  <c r="B799" i="49"/>
  <c r="B800" i="49"/>
  <c r="B801" i="49"/>
  <c r="B802" i="49"/>
  <c r="B803" i="49"/>
  <c r="B804" i="49"/>
  <c r="B805" i="49"/>
  <c r="B2" i="49"/>
  <c r="D2" i="49"/>
  <c r="F3" i="50"/>
  <c r="F4" i="50"/>
  <c r="F5" i="50"/>
  <c r="F6" i="50"/>
  <c r="F7" i="50"/>
  <c r="F8" i="50"/>
  <c r="F9" i="50"/>
  <c r="F10" i="50"/>
  <c r="F11" i="50"/>
  <c r="F12" i="50"/>
  <c r="F13" i="50"/>
  <c r="F14" i="50"/>
  <c r="F15" i="50"/>
  <c r="F16" i="50"/>
  <c r="F17" i="50"/>
  <c r="F18" i="50"/>
  <c r="F19" i="50"/>
  <c r="F2" i="50"/>
  <c r="D696" i="49"/>
  <c r="O3" i="43"/>
  <c r="O4" i="43"/>
  <c r="O5" i="43"/>
  <c r="O6" i="43"/>
  <c r="O7" i="43"/>
  <c r="O8" i="43"/>
  <c r="O9" i="43"/>
  <c r="O10" i="43"/>
  <c r="O11" i="43"/>
  <c r="O12" i="43"/>
  <c r="O13" i="43"/>
  <c r="O14" i="43"/>
  <c r="O15" i="43"/>
  <c r="O16" i="43"/>
  <c r="O17" i="43"/>
  <c r="O18" i="43"/>
  <c r="O19" i="43"/>
  <c r="O20" i="43"/>
  <c r="O21" i="43"/>
  <c r="O22" i="43"/>
  <c r="O23" i="43"/>
  <c r="O24" i="43"/>
  <c r="O25" i="43"/>
  <c r="O26" i="43"/>
  <c r="O27" i="43"/>
  <c r="O28" i="43"/>
  <c r="O29" i="43"/>
  <c r="O30" i="43"/>
  <c r="O31" i="43"/>
  <c r="O32" i="43"/>
  <c r="O33" i="43"/>
  <c r="O34" i="43"/>
  <c r="O35" i="43"/>
  <c r="O36" i="43"/>
  <c r="O37" i="43"/>
  <c r="O38" i="43"/>
  <c r="O39" i="43"/>
  <c r="O40" i="43"/>
  <c r="O2" i="43"/>
  <c r="B3" i="43"/>
  <c r="B4" i="43"/>
  <c r="B5" i="43"/>
  <c r="B6" i="43"/>
  <c r="B7" i="43"/>
  <c r="B8" i="43"/>
  <c r="B9" i="43"/>
  <c r="B10" i="43"/>
  <c r="B11" i="43"/>
  <c r="B12" i="43"/>
  <c r="B13" i="43"/>
  <c r="B14" i="43"/>
  <c r="B15" i="43"/>
  <c r="B16" i="43"/>
  <c r="B17" i="43"/>
  <c r="B18" i="43"/>
  <c r="B19" i="43"/>
  <c r="B20" i="43"/>
  <c r="B21" i="43"/>
  <c r="B23" i="43"/>
  <c r="B24" i="43"/>
  <c r="B25" i="43"/>
  <c r="B26" i="43"/>
  <c r="B27" i="43"/>
  <c r="B28" i="43"/>
  <c r="B29" i="43"/>
  <c r="B30" i="43"/>
  <c r="B31" i="43"/>
  <c r="B32" i="43"/>
  <c r="B33" i="43"/>
  <c r="B34" i="43"/>
  <c r="B35" i="43"/>
  <c r="B36" i="43"/>
  <c r="B37" i="43"/>
  <c r="B38" i="43"/>
  <c r="B39" i="43"/>
  <c r="B40" i="43"/>
  <c r="B2" i="43"/>
  <c r="F3" i="43"/>
  <c r="F4" i="43"/>
  <c r="F5" i="43"/>
  <c r="F6" i="43"/>
  <c r="F7" i="43"/>
  <c r="F8" i="43"/>
  <c r="F9" i="43"/>
  <c r="F10" i="43"/>
  <c r="F11" i="43"/>
  <c r="F12" i="43"/>
  <c r="F13" i="43"/>
  <c r="F14" i="43"/>
  <c r="F15" i="43"/>
  <c r="F16" i="43"/>
  <c r="F17" i="43"/>
  <c r="F18" i="43"/>
  <c r="F19" i="43"/>
  <c r="F20" i="43"/>
  <c r="F21" i="43"/>
  <c r="F22" i="43"/>
  <c r="F23" i="43"/>
  <c r="F24" i="43"/>
  <c r="F25" i="43"/>
  <c r="F26" i="43"/>
  <c r="F27" i="43"/>
  <c r="F28" i="43"/>
  <c r="F29" i="43"/>
  <c r="F30" i="43"/>
  <c r="F31" i="43"/>
  <c r="F32" i="43"/>
  <c r="F33" i="43"/>
  <c r="F34" i="43"/>
  <c r="F35" i="43"/>
  <c r="F36" i="43"/>
  <c r="F37" i="43"/>
  <c r="F38" i="43"/>
  <c r="F39" i="43"/>
  <c r="F40" i="43"/>
  <c r="F45" i="43"/>
  <c r="F46" i="43"/>
  <c r="F47" i="43"/>
  <c r="F48" i="43"/>
  <c r="F2" i="43"/>
  <c r="H2" i="43"/>
  <c r="H3" i="43"/>
  <c r="H4" i="43"/>
  <c r="H5" i="43"/>
  <c r="H6" i="43"/>
  <c r="H7" i="43"/>
  <c r="H8" i="43"/>
  <c r="H9" i="43"/>
  <c r="H10" i="43"/>
  <c r="H11" i="43"/>
  <c r="H12" i="43"/>
  <c r="H13" i="43"/>
  <c r="H14" i="43"/>
  <c r="H15" i="43"/>
  <c r="H16" i="43"/>
  <c r="H17" i="43"/>
  <c r="H18" i="43"/>
  <c r="H19" i="43"/>
  <c r="H20" i="43"/>
  <c r="H21" i="43"/>
  <c r="H22" i="43"/>
  <c r="H23" i="43"/>
  <c r="H24" i="43"/>
  <c r="H25" i="43"/>
  <c r="H26" i="43"/>
  <c r="H27" i="43"/>
  <c r="H28" i="43"/>
  <c r="H29" i="43"/>
  <c r="H30" i="43"/>
  <c r="H31" i="43"/>
  <c r="H32" i="43"/>
  <c r="H33" i="43"/>
  <c r="H34" i="43"/>
  <c r="H35" i="43"/>
  <c r="H36" i="43"/>
  <c r="H37" i="43"/>
  <c r="H38" i="43"/>
  <c r="H39" i="43"/>
  <c r="H40" i="43"/>
  <c r="H45" i="43"/>
  <c r="H46" i="43"/>
  <c r="H47" i="43"/>
  <c r="H48" i="43"/>
  <c r="P3" i="70"/>
  <c r="P4" i="70"/>
  <c r="P5" i="70"/>
  <c r="P6" i="70"/>
  <c r="P7" i="70"/>
  <c r="P8" i="70"/>
  <c r="P9" i="70"/>
  <c r="P10" i="70"/>
  <c r="P11" i="70"/>
  <c r="P12" i="70"/>
  <c r="P13" i="70"/>
  <c r="P14" i="70"/>
  <c r="P15" i="70"/>
  <c r="P16" i="70"/>
  <c r="P17" i="70"/>
  <c r="P18" i="70"/>
  <c r="P19" i="70"/>
  <c r="P20" i="70"/>
  <c r="P21" i="70"/>
  <c r="P22" i="70"/>
  <c r="P23" i="70"/>
  <c r="P24" i="70"/>
  <c r="P25" i="70"/>
  <c r="P26" i="70"/>
  <c r="P27" i="70"/>
  <c r="P28" i="70"/>
  <c r="P29" i="70"/>
  <c r="P30" i="70"/>
  <c r="P31" i="70"/>
  <c r="P32" i="70"/>
  <c r="P33" i="70"/>
  <c r="P34" i="70"/>
  <c r="P35" i="70"/>
  <c r="P36" i="70"/>
  <c r="P37" i="70"/>
  <c r="P38" i="70"/>
  <c r="P39" i="70"/>
  <c r="P40" i="70"/>
  <c r="P41" i="70"/>
  <c r="P42" i="70"/>
  <c r="P43" i="70"/>
  <c r="P44" i="70"/>
  <c r="P45" i="70"/>
  <c r="P46" i="70"/>
  <c r="P47" i="70"/>
  <c r="P48" i="70"/>
  <c r="P49" i="70"/>
  <c r="P50" i="70"/>
  <c r="P51" i="70"/>
  <c r="P52" i="70"/>
  <c r="P53" i="70"/>
  <c r="P54" i="70"/>
  <c r="P55" i="70"/>
  <c r="P56" i="70"/>
  <c r="P57" i="70"/>
  <c r="P58" i="70"/>
  <c r="P59" i="70"/>
  <c r="P60" i="70"/>
  <c r="P61" i="70"/>
  <c r="P62" i="70"/>
  <c r="P63" i="70"/>
  <c r="P64" i="70"/>
  <c r="P65" i="70"/>
  <c r="P66" i="70"/>
  <c r="P67" i="70"/>
  <c r="P68" i="70"/>
  <c r="P69" i="70"/>
  <c r="P70" i="70"/>
  <c r="P71" i="70"/>
  <c r="P72" i="70"/>
  <c r="P73" i="70"/>
  <c r="P74" i="70"/>
  <c r="P75" i="70"/>
  <c r="P76" i="70"/>
  <c r="P77" i="70"/>
  <c r="P78" i="70"/>
  <c r="P79" i="70"/>
  <c r="P80" i="70"/>
  <c r="P81" i="70"/>
  <c r="P82" i="70"/>
  <c r="P83" i="70"/>
  <c r="P84" i="70"/>
  <c r="P85" i="70"/>
  <c r="P86" i="70"/>
  <c r="P87" i="70"/>
  <c r="P88" i="70"/>
  <c r="P89" i="70"/>
  <c r="P90" i="70"/>
  <c r="P91" i="70"/>
  <c r="P92" i="70"/>
  <c r="P93" i="70"/>
  <c r="P94" i="70"/>
  <c r="P95" i="70"/>
  <c r="P96" i="70"/>
  <c r="P97" i="70"/>
  <c r="P98" i="70"/>
  <c r="P99" i="70"/>
  <c r="P100" i="70"/>
  <c r="P101" i="70"/>
  <c r="P102" i="70"/>
  <c r="P103" i="70"/>
  <c r="P104" i="70"/>
  <c r="P105" i="70"/>
  <c r="P106" i="70"/>
  <c r="P107" i="70"/>
  <c r="P108" i="70"/>
  <c r="P109" i="70"/>
  <c r="P110" i="70"/>
  <c r="P111" i="70"/>
  <c r="P112" i="70"/>
  <c r="P113" i="70"/>
  <c r="P114" i="70"/>
  <c r="P115" i="70"/>
  <c r="P116" i="70"/>
  <c r="P117" i="70"/>
  <c r="P118" i="70"/>
  <c r="P119" i="70"/>
  <c r="P120" i="70"/>
  <c r="P121" i="70"/>
  <c r="P122" i="70"/>
  <c r="P123" i="70"/>
  <c r="P124" i="70"/>
  <c r="P125" i="70"/>
  <c r="P126" i="70"/>
  <c r="P127" i="70"/>
  <c r="P128" i="70"/>
  <c r="P129" i="70"/>
  <c r="P130" i="70"/>
  <c r="P131" i="70"/>
  <c r="P132" i="70"/>
  <c r="P133" i="70"/>
  <c r="P134" i="70"/>
  <c r="P135" i="70"/>
  <c r="P136" i="70"/>
  <c r="P137" i="70"/>
  <c r="P138" i="70"/>
  <c r="P139" i="70"/>
  <c r="P140" i="70"/>
  <c r="P141" i="70"/>
  <c r="P142" i="70"/>
  <c r="P143" i="70"/>
  <c r="P144" i="70"/>
  <c r="P145" i="70"/>
  <c r="P146" i="70"/>
  <c r="P147" i="70"/>
  <c r="P148" i="70"/>
  <c r="P149" i="70"/>
  <c r="P150" i="70"/>
  <c r="P151" i="70"/>
  <c r="P152" i="70"/>
  <c r="P153" i="70"/>
  <c r="P154" i="70"/>
  <c r="P155" i="70"/>
  <c r="P156" i="70"/>
  <c r="P157" i="70"/>
  <c r="P158" i="70"/>
  <c r="P159" i="70"/>
  <c r="P160" i="70"/>
  <c r="P161" i="70"/>
  <c r="P162" i="70"/>
  <c r="P163" i="70"/>
  <c r="P164" i="70"/>
  <c r="P165" i="70"/>
  <c r="P166" i="70"/>
  <c r="P167" i="70"/>
  <c r="P168" i="70"/>
  <c r="P169" i="70"/>
  <c r="P170" i="70"/>
  <c r="P171" i="70"/>
  <c r="P172" i="70"/>
  <c r="P173" i="70"/>
  <c r="P174" i="70"/>
  <c r="P175" i="70"/>
  <c r="P176" i="70"/>
  <c r="P177" i="70"/>
  <c r="P178" i="70"/>
  <c r="P179" i="70"/>
  <c r="P180" i="70"/>
  <c r="P181" i="70"/>
  <c r="P182" i="70"/>
  <c r="P183" i="70"/>
  <c r="P184" i="70"/>
  <c r="P185" i="70"/>
  <c r="P186" i="70"/>
  <c r="P187" i="70"/>
  <c r="P188" i="70"/>
  <c r="P189" i="70"/>
  <c r="P190" i="70"/>
  <c r="P191" i="70"/>
  <c r="P192" i="70"/>
  <c r="P193" i="70"/>
  <c r="P194" i="70"/>
  <c r="P195" i="70"/>
  <c r="P196" i="70"/>
  <c r="P197" i="70"/>
  <c r="P198" i="70"/>
  <c r="P199" i="70"/>
  <c r="P200" i="70"/>
  <c r="P201" i="70"/>
  <c r="P202" i="70"/>
  <c r="P203" i="70"/>
  <c r="P204" i="70"/>
  <c r="P205" i="70"/>
  <c r="P206" i="70"/>
  <c r="P207" i="70"/>
  <c r="P208" i="70"/>
  <c r="P209" i="70"/>
  <c r="P210" i="70"/>
  <c r="P211" i="70"/>
  <c r="P212" i="70"/>
  <c r="P2" i="70"/>
  <c r="I3" i="65"/>
  <c r="I4" i="65"/>
  <c r="I5" i="65"/>
  <c r="I6" i="65"/>
  <c r="I7" i="65"/>
  <c r="I8" i="65"/>
  <c r="I9" i="65"/>
  <c r="I10" i="65"/>
  <c r="I11" i="65"/>
  <c r="I12" i="65"/>
  <c r="I13" i="65"/>
  <c r="I14" i="65"/>
  <c r="I15" i="65"/>
  <c r="I16" i="65"/>
  <c r="I17" i="65"/>
  <c r="I18" i="65"/>
  <c r="I19" i="65"/>
  <c r="I20" i="65"/>
  <c r="I21" i="65"/>
  <c r="I22" i="65"/>
  <c r="I23" i="65"/>
  <c r="I24" i="65"/>
  <c r="I25" i="65"/>
  <c r="I26" i="65"/>
  <c r="I27" i="65"/>
  <c r="I28" i="65"/>
  <c r="I29" i="65"/>
  <c r="I30" i="65"/>
  <c r="I31" i="65"/>
  <c r="I33" i="65"/>
  <c r="I34" i="65"/>
  <c r="I35" i="65"/>
  <c r="I36" i="65"/>
  <c r="I37" i="65"/>
  <c r="I38" i="65"/>
  <c r="I39" i="65"/>
  <c r="I40" i="65"/>
  <c r="I41" i="65"/>
  <c r="I42" i="65"/>
  <c r="I43" i="65"/>
  <c r="I44" i="65"/>
  <c r="I45" i="65"/>
  <c r="I46" i="65"/>
  <c r="I47" i="65"/>
  <c r="I48" i="65"/>
  <c r="I49" i="65"/>
  <c r="I50" i="65"/>
  <c r="I51" i="65"/>
  <c r="I52" i="65"/>
  <c r="I53" i="65"/>
  <c r="I54" i="65"/>
  <c r="I55" i="65"/>
  <c r="I56" i="65"/>
  <c r="I57" i="65"/>
  <c r="I58" i="65"/>
  <c r="I59" i="65"/>
  <c r="I60" i="65"/>
  <c r="I61" i="65"/>
  <c r="I62" i="65"/>
  <c r="I63" i="65"/>
  <c r="I64" i="65"/>
  <c r="I65" i="65"/>
  <c r="I66" i="65"/>
  <c r="I67" i="65"/>
  <c r="I68" i="65"/>
  <c r="I69" i="65"/>
  <c r="I70" i="65"/>
  <c r="I71" i="65"/>
  <c r="I72" i="65"/>
  <c r="I73" i="65"/>
  <c r="I74" i="65"/>
  <c r="I75" i="65"/>
  <c r="I76" i="65"/>
  <c r="I77" i="65"/>
  <c r="I78" i="65"/>
  <c r="I79" i="65"/>
  <c r="I2" i="65"/>
  <c r="K2" i="65"/>
  <c r="H3" i="83"/>
  <c r="H4" i="83"/>
  <c r="H5" i="83"/>
  <c r="H6" i="83"/>
  <c r="H7" i="83"/>
  <c r="H8" i="83"/>
  <c r="H9" i="83"/>
  <c r="H10" i="83"/>
  <c r="H11" i="83"/>
  <c r="H12" i="83"/>
  <c r="H13" i="83"/>
  <c r="H14" i="83"/>
  <c r="H15" i="83"/>
  <c r="H16" i="83"/>
  <c r="H17" i="83"/>
  <c r="H18" i="83"/>
  <c r="H19" i="83"/>
  <c r="H20" i="83"/>
  <c r="H21" i="83"/>
  <c r="H22" i="83"/>
  <c r="H23" i="83"/>
  <c r="H24" i="83"/>
  <c r="H25" i="83"/>
  <c r="H26" i="83"/>
  <c r="H27" i="83"/>
  <c r="H28" i="83"/>
  <c r="H29" i="83"/>
  <c r="H30" i="83"/>
  <c r="H31" i="83"/>
  <c r="H32" i="83"/>
  <c r="H33" i="83"/>
  <c r="H34" i="83"/>
  <c r="H35" i="83"/>
  <c r="H36" i="83"/>
  <c r="H37" i="83"/>
  <c r="H38" i="83"/>
  <c r="H39" i="83"/>
  <c r="H40" i="83"/>
  <c r="H41" i="83"/>
  <c r="H42" i="83"/>
  <c r="H43" i="83"/>
  <c r="H44" i="83"/>
  <c r="H45" i="83"/>
  <c r="H46" i="83"/>
  <c r="H47" i="83"/>
  <c r="H48" i="83"/>
  <c r="H49" i="83"/>
  <c r="H50" i="83"/>
  <c r="H51" i="83"/>
  <c r="H52" i="83"/>
  <c r="H53" i="83"/>
  <c r="H54" i="83"/>
  <c r="H55" i="83"/>
  <c r="H56" i="83"/>
  <c r="H57" i="83"/>
  <c r="H58" i="83"/>
  <c r="H59" i="83"/>
  <c r="H60" i="83"/>
  <c r="H61" i="83"/>
  <c r="H62" i="83"/>
  <c r="H63" i="83"/>
  <c r="H64" i="83"/>
  <c r="H65" i="83"/>
  <c r="H66" i="83"/>
  <c r="H67" i="83"/>
  <c r="H68" i="83"/>
  <c r="H69" i="83"/>
  <c r="H70" i="83"/>
  <c r="H71" i="83"/>
  <c r="H72" i="83"/>
  <c r="H73" i="83"/>
  <c r="H74" i="83"/>
  <c r="H75" i="83"/>
  <c r="H76" i="83"/>
  <c r="H77" i="83"/>
  <c r="H78" i="83"/>
  <c r="H79" i="83"/>
  <c r="H80" i="83"/>
  <c r="H81" i="83"/>
  <c r="H82" i="83"/>
  <c r="H83" i="83"/>
  <c r="H84" i="83"/>
  <c r="H85" i="83"/>
  <c r="H86" i="83"/>
  <c r="H87" i="83"/>
  <c r="H88" i="83"/>
  <c r="H89" i="83"/>
  <c r="H90" i="83"/>
  <c r="H91" i="83"/>
  <c r="H92" i="83"/>
  <c r="H93" i="83"/>
  <c r="H94" i="83"/>
  <c r="H95" i="83"/>
  <c r="H96" i="83"/>
  <c r="H97" i="83"/>
  <c r="H98" i="83"/>
  <c r="H99" i="83"/>
  <c r="H100" i="83"/>
  <c r="H101" i="83"/>
  <c r="H102" i="83"/>
  <c r="H103" i="83"/>
  <c r="H104" i="83"/>
  <c r="H105" i="83"/>
  <c r="H106" i="83"/>
  <c r="H107" i="83"/>
  <c r="H108" i="83"/>
  <c r="H109" i="83"/>
  <c r="H110" i="83"/>
  <c r="H111" i="83"/>
  <c r="H112" i="83"/>
  <c r="H113" i="83"/>
  <c r="H114" i="83"/>
  <c r="H115" i="83"/>
  <c r="H116" i="83"/>
  <c r="H117" i="83"/>
  <c r="H118" i="83"/>
  <c r="H119" i="83"/>
  <c r="H120" i="83"/>
  <c r="H121" i="83"/>
  <c r="H122" i="83"/>
  <c r="H123" i="83"/>
  <c r="H124" i="83"/>
  <c r="H125" i="83"/>
  <c r="H126" i="83"/>
  <c r="H127" i="83"/>
  <c r="H128" i="83"/>
  <c r="H129" i="83"/>
  <c r="H130" i="83"/>
  <c r="H131" i="83"/>
  <c r="H132" i="83"/>
  <c r="H133" i="83"/>
  <c r="H134" i="83"/>
  <c r="H135" i="83"/>
  <c r="H136" i="83"/>
  <c r="H137" i="83"/>
  <c r="H138" i="83"/>
  <c r="H139" i="83"/>
  <c r="H140" i="83"/>
  <c r="H141" i="83"/>
  <c r="H142" i="83"/>
  <c r="H143" i="83"/>
  <c r="H144" i="83"/>
  <c r="H145" i="83"/>
  <c r="H146" i="83"/>
  <c r="H147" i="83"/>
  <c r="H148" i="83"/>
  <c r="H149" i="83"/>
  <c r="H150" i="83"/>
  <c r="H151" i="83"/>
  <c r="H152" i="83"/>
  <c r="H153" i="83"/>
  <c r="H154" i="83"/>
  <c r="H155" i="83"/>
  <c r="H156" i="83"/>
  <c r="H157" i="83"/>
  <c r="H158" i="83"/>
  <c r="H159" i="83"/>
  <c r="H160" i="83"/>
  <c r="H161" i="83"/>
  <c r="H162" i="83"/>
  <c r="H163" i="83"/>
  <c r="H164" i="83"/>
  <c r="H165" i="83"/>
  <c r="H166" i="83"/>
  <c r="H167" i="83"/>
  <c r="H168" i="83"/>
  <c r="H169" i="83"/>
  <c r="H170" i="83"/>
  <c r="H171" i="83"/>
  <c r="H172" i="83"/>
  <c r="H173" i="83"/>
  <c r="H174" i="83"/>
  <c r="H175" i="83"/>
  <c r="H176" i="83"/>
  <c r="H177" i="83"/>
  <c r="H178" i="83"/>
  <c r="H179" i="83"/>
  <c r="H180" i="83"/>
  <c r="H181" i="83"/>
  <c r="H2" i="83"/>
  <c r="J2" i="83"/>
  <c r="E3" i="81"/>
  <c r="E4" i="81"/>
  <c r="E5" i="81"/>
  <c r="E6" i="81"/>
  <c r="E7" i="81"/>
  <c r="E8" i="81"/>
  <c r="E9" i="81"/>
  <c r="E10" i="81"/>
  <c r="E11" i="81"/>
  <c r="E12" i="81"/>
  <c r="E13" i="81"/>
  <c r="E14" i="81"/>
  <c r="E15" i="81"/>
  <c r="E16" i="81"/>
  <c r="E17" i="81"/>
  <c r="E18" i="81"/>
  <c r="E19" i="81"/>
  <c r="E20" i="81"/>
  <c r="E21" i="81"/>
  <c r="E22" i="81"/>
  <c r="E23" i="81"/>
  <c r="E24" i="81"/>
  <c r="E25" i="81"/>
  <c r="E26" i="81"/>
  <c r="E27" i="81"/>
  <c r="E28" i="81"/>
  <c r="E29" i="81"/>
  <c r="E30" i="81"/>
  <c r="E31" i="81"/>
  <c r="E32" i="81"/>
  <c r="E33" i="81"/>
  <c r="E34" i="81"/>
  <c r="E35" i="81"/>
  <c r="E36" i="81"/>
  <c r="E37" i="81"/>
  <c r="E38" i="81"/>
  <c r="E39" i="81"/>
  <c r="E40" i="81"/>
  <c r="E41" i="81"/>
  <c r="E42" i="81"/>
  <c r="E43" i="81"/>
  <c r="E44" i="81"/>
  <c r="E45" i="81"/>
  <c r="E46" i="81"/>
  <c r="E47" i="81"/>
  <c r="E48" i="81"/>
  <c r="E49" i="81"/>
  <c r="E50" i="81"/>
  <c r="E51" i="81"/>
  <c r="E52" i="81"/>
  <c r="E53" i="81"/>
  <c r="E54" i="81"/>
  <c r="E55" i="81"/>
  <c r="E56" i="81"/>
  <c r="E57" i="81"/>
  <c r="E58" i="81"/>
  <c r="E59" i="81"/>
  <c r="E60" i="81"/>
  <c r="E61" i="81"/>
  <c r="E62" i="81"/>
  <c r="E63" i="81"/>
  <c r="E64" i="81"/>
  <c r="E65" i="81"/>
  <c r="E66" i="81"/>
  <c r="E67" i="81"/>
  <c r="E68" i="81"/>
  <c r="E69" i="81"/>
  <c r="E70" i="81"/>
  <c r="E71" i="81"/>
  <c r="E72" i="81"/>
  <c r="E73" i="81"/>
  <c r="E74" i="81"/>
  <c r="E75" i="81"/>
  <c r="E76" i="81"/>
  <c r="E77" i="81"/>
  <c r="E78" i="81"/>
  <c r="E79" i="81"/>
  <c r="E80" i="81"/>
  <c r="E81" i="81"/>
  <c r="E82" i="81"/>
  <c r="E83" i="81"/>
  <c r="E84" i="81"/>
  <c r="E85" i="81"/>
  <c r="E86" i="81"/>
  <c r="E87" i="81"/>
  <c r="E88" i="81"/>
  <c r="E89" i="81"/>
  <c r="E90" i="81"/>
  <c r="E91" i="81"/>
  <c r="E92" i="81"/>
  <c r="E93" i="81"/>
  <c r="E94" i="81"/>
  <c r="E95" i="81"/>
  <c r="E96" i="81"/>
  <c r="E97" i="81"/>
  <c r="E98" i="81"/>
  <c r="E99" i="81"/>
  <c r="E100" i="81"/>
  <c r="E101" i="81"/>
  <c r="E102" i="81"/>
  <c r="E103" i="81"/>
  <c r="E104" i="81"/>
  <c r="E105" i="81"/>
  <c r="E106" i="81"/>
  <c r="E107" i="81"/>
  <c r="E108" i="81"/>
  <c r="E109" i="81"/>
  <c r="E110" i="81"/>
  <c r="E111" i="81"/>
  <c r="E112" i="81"/>
  <c r="E113" i="81"/>
  <c r="E114" i="81"/>
  <c r="E115" i="81"/>
  <c r="E116" i="81"/>
  <c r="E117" i="81"/>
  <c r="E118" i="81"/>
  <c r="E119" i="81"/>
  <c r="E120" i="81"/>
  <c r="E121" i="81"/>
  <c r="E122" i="81"/>
  <c r="E123" i="81"/>
  <c r="E124" i="81"/>
  <c r="E125" i="81"/>
  <c r="E126" i="81"/>
  <c r="E127" i="81"/>
  <c r="E128" i="81"/>
  <c r="E129" i="81"/>
  <c r="E130" i="81"/>
  <c r="E131" i="81"/>
  <c r="E132" i="81"/>
  <c r="E133" i="81"/>
  <c r="E134" i="81"/>
  <c r="E135" i="81"/>
  <c r="E136" i="81"/>
  <c r="E137" i="81"/>
  <c r="E138" i="81"/>
  <c r="E139" i="81"/>
  <c r="E140" i="81"/>
  <c r="E141" i="81"/>
  <c r="E142" i="81"/>
  <c r="E143" i="81"/>
  <c r="E144" i="81"/>
  <c r="E145" i="81"/>
  <c r="E146" i="81"/>
  <c r="E147" i="81"/>
  <c r="E148" i="81"/>
  <c r="E149" i="81"/>
  <c r="E150" i="81"/>
  <c r="E151" i="81"/>
  <c r="E152" i="81"/>
  <c r="E153" i="81"/>
  <c r="E154" i="81"/>
  <c r="E155" i="81"/>
  <c r="E156" i="81"/>
  <c r="E157" i="81"/>
  <c r="E158" i="81"/>
  <c r="E159" i="81"/>
  <c r="E160" i="81"/>
  <c r="E161" i="81"/>
  <c r="E162" i="81"/>
  <c r="E163" i="81"/>
  <c r="E164" i="81"/>
  <c r="E165" i="81"/>
  <c r="E166" i="81"/>
  <c r="E167" i="81"/>
  <c r="E168" i="81"/>
  <c r="E169" i="81"/>
  <c r="E2" i="81"/>
  <c r="G2" i="81"/>
  <c r="E3" i="62"/>
  <c r="E4" i="62"/>
  <c r="E5" i="62"/>
  <c r="E6" i="62"/>
  <c r="E7" i="62"/>
  <c r="E8" i="62"/>
  <c r="E9" i="62"/>
  <c r="E10" i="62"/>
  <c r="E11" i="62"/>
  <c r="E12" i="62"/>
  <c r="E13" i="62"/>
  <c r="E14" i="62"/>
  <c r="E15" i="62"/>
  <c r="E16" i="62"/>
  <c r="E17" i="62"/>
  <c r="E18" i="62"/>
  <c r="E19" i="62"/>
  <c r="E20" i="62"/>
  <c r="E21" i="62"/>
  <c r="E22" i="62"/>
  <c r="E23" i="62"/>
  <c r="E24" i="62"/>
  <c r="E25" i="62"/>
  <c r="E26" i="62"/>
  <c r="E27" i="62"/>
  <c r="E28" i="62"/>
  <c r="E29" i="62"/>
  <c r="E30" i="62"/>
  <c r="E31" i="62"/>
  <c r="E32" i="62"/>
  <c r="E33" i="62"/>
  <c r="E34" i="62"/>
  <c r="E35" i="62"/>
  <c r="E36" i="62"/>
  <c r="E37" i="62"/>
  <c r="E38" i="62"/>
  <c r="E39" i="62"/>
  <c r="E40" i="62"/>
  <c r="E41" i="62"/>
  <c r="E42" i="62"/>
  <c r="E43" i="62"/>
  <c r="E44" i="62"/>
  <c r="E45" i="62"/>
  <c r="E46" i="62"/>
  <c r="E47" i="62"/>
  <c r="E48" i="62"/>
  <c r="E49" i="62"/>
  <c r="E50" i="62"/>
  <c r="E51" i="62"/>
  <c r="E52" i="62"/>
  <c r="E53" i="62"/>
  <c r="E54" i="62"/>
  <c r="E55" i="62"/>
  <c r="E56" i="62"/>
  <c r="E57" i="62"/>
  <c r="E58" i="62"/>
  <c r="E59" i="62"/>
  <c r="E60" i="62"/>
  <c r="E61" i="62"/>
  <c r="E62" i="62"/>
  <c r="E63" i="62"/>
  <c r="E64" i="62"/>
  <c r="E65" i="62"/>
  <c r="E66" i="62"/>
  <c r="E67" i="62"/>
  <c r="E68" i="62"/>
  <c r="E69" i="62"/>
  <c r="E70" i="62"/>
  <c r="E71" i="62"/>
  <c r="E72" i="62"/>
  <c r="E73" i="62"/>
  <c r="E74" i="62"/>
  <c r="E75" i="62"/>
  <c r="E76" i="62"/>
  <c r="E77" i="62"/>
  <c r="E78" i="62"/>
  <c r="E79" i="62"/>
  <c r="E80" i="62"/>
  <c r="E81" i="62"/>
  <c r="E82" i="62"/>
  <c r="E83" i="62"/>
  <c r="E84" i="62"/>
  <c r="E85" i="62"/>
  <c r="E86" i="62"/>
  <c r="E87" i="62"/>
  <c r="E88" i="62"/>
  <c r="E89" i="62"/>
  <c r="E90" i="62"/>
  <c r="E91" i="62"/>
  <c r="E92" i="62"/>
  <c r="E93" i="62"/>
  <c r="E94" i="62"/>
  <c r="E95" i="62"/>
  <c r="E96" i="62"/>
  <c r="E97" i="62"/>
  <c r="E98" i="62"/>
  <c r="E99" i="62"/>
  <c r="E100" i="62"/>
  <c r="E101" i="62"/>
  <c r="E102" i="62"/>
  <c r="E103" i="62"/>
  <c r="E104" i="62"/>
  <c r="E105" i="62"/>
  <c r="E106" i="62"/>
  <c r="E107" i="62"/>
  <c r="E108" i="62"/>
  <c r="E109" i="62"/>
  <c r="E110" i="62"/>
  <c r="E111" i="62"/>
  <c r="E112" i="62"/>
  <c r="E113" i="62"/>
  <c r="E114" i="62"/>
  <c r="E115" i="62"/>
  <c r="E116" i="62"/>
  <c r="E117" i="62"/>
  <c r="E118" i="62"/>
  <c r="E119" i="62"/>
  <c r="E120" i="62"/>
  <c r="E121" i="62"/>
  <c r="E122" i="62"/>
  <c r="E123" i="62"/>
  <c r="E124" i="62"/>
  <c r="E125" i="62"/>
  <c r="E126" i="62"/>
  <c r="E127" i="62"/>
  <c r="E128" i="62"/>
  <c r="E129" i="62"/>
  <c r="E130" i="62"/>
  <c r="E131" i="62"/>
  <c r="E132" i="62"/>
  <c r="E133" i="62"/>
  <c r="E134" i="62"/>
  <c r="E135" i="62"/>
  <c r="E136" i="62"/>
  <c r="E137" i="62"/>
  <c r="E138" i="62"/>
  <c r="E139" i="62"/>
  <c r="E140" i="62"/>
  <c r="E141" i="62"/>
  <c r="E142" i="62"/>
  <c r="E143" i="62"/>
  <c r="E144" i="62"/>
  <c r="E145" i="62"/>
  <c r="E146" i="62"/>
  <c r="E147" i="62"/>
  <c r="E148" i="62"/>
  <c r="E149" i="62"/>
  <c r="E150" i="62"/>
  <c r="E151" i="62"/>
  <c r="E152" i="62"/>
  <c r="E153" i="62"/>
  <c r="E154" i="62"/>
  <c r="E155" i="62"/>
  <c r="E156" i="62"/>
  <c r="E157" i="62"/>
  <c r="E158" i="62"/>
  <c r="E159" i="62"/>
  <c r="E160" i="62"/>
  <c r="E161" i="62"/>
  <c r="E162" i="62"/>
  <c r="E163" i="62"/>
  <c r="E164" i="62"/>
  <c r="E165" i="62"/>
  <c r="E166" i="62"/>
  <c r="E167" i="62"/>
  <c r="E168" i="62"/>
  <c r="E169" i="62"/>
  <c r="E170" i="62"/>
  <c r="E171" i="62"/>
  <c r="E172" i="62"/>
  <c r="E173" i="62"/>
  <c r="E174" i="62"/>
  <c r="E175" i="62"/>
  <c r="E176" i="62"/>
  <c r="E177" i="62"/>
  <c r="E178" i="62"/>
  <c r="E179" i="62"/>
  <c r="E180" i="62"/>
  <c r="E181" i="62"/>
  <c r="E182" i="62"/>
  <c r="E183" i="62"/>
  <c r="E184" i="62"/>
  <c r="E185" i="62"/>
  <c r="E186" i="62"/>
  <c r="E187" i="62"/>
  <c r="E188" i="62"/>
  <c r="E189" i="62"/>
  <c r="E190" i="62"/>
  <c r="E191" i="62"/>
  <c r="E192" i="62"/>
  <c r="E193" i="62"/>
  <c r="E194" i="62"/>
  <c r="E195" i="62"/>
  <c r="E196" i="62"/>
  <c r="E197" i="62"/>
  <c r="E198" i="62"/>
  <c r="E199" i="62"/>
  <c r="E200" i="62"/>
  <c r="E201" i="62"/>
  <c r="E202" i="62"/>
  <c r="E203" i="62"/>
  <c r="E204" i="62"/>
  <c r="E205" i="62"/>
  <c r="E206" i="62"/>
  <c r="E207" i="62"/>
  <c r="E208" i="62"/>
  <c r="E209" i="62"/>
  <c r="E210" i="62"/>
  <c r="E211" i="62"/>
  <c r="E212" i="62"/>
  <c r="E213" i="62"/>
  <c r="E214" i="62"/>
  <c r="E215" i="62"/>
  <c r="E216" i="62"/>
  <c r="E217" i="62"/>
  <c r="E218" i="62"/>
  <c r="E219" i="62"/>
  <c r="E220" i="62"/>
  <c r="E221" i="62"/>
  <c r="E222" i="62"/>
  <c r="E223" i="62"/>
  <c r="E224" i="62"/>
  <c r="E225" i="62"/>
  <c r="E226" i="62"/>
  <c r="E227" i="62"/>
  <c r="E228" i="62"/>
  <c r="E229" i="62"/>
  <c r="E230" i="62"/>
  <c r="E231" i="62"/>
  <c r="E232" i="62"/>
  <c r="E233" i="62"/>
  <c r="E234" i="62"/>
  <c r="E235" i="62"/>
  <c r="E236" i="62"/>
  <c r="E237" i="62"/>
  <c r="E238" i="62"/>
  <c r="E239" i="62"/>
  <c r="E240" i="62"/>
  <c r="E241" i="62"/>
  <c r="E242" i="62"/>
  <c r="E243" i="62"/>
  <c r="E244" i="62"/>
  <c r="E245" i="62"/>
  <c r="E246" i="62"/>
  <c r="E247" i="62"/>
  <c r="E248" i="62"/>
  <c r="E249" i="62"/>
  <c r="E250" i="62"/>
  <c r="E251" i="62"/>
  <c r="E252" i="62"/>
  <c r="E253" i="62"/>
  <c r="E254" i="62"/>
  <c r="E255" i="62"/>
  <c r="E256" i="62"/>
  <c r="E257" i="62"/>
  <c r="E258" i="62"/>
  <c r="E259" i="62"/>
  <c r="E260" i="62"/>
  <c r="E261" i="62"/>
  <c r="E262" i="62"/>
  <c r="E263" i="62"/>
  <c r="E264" i="62"/>
  <c r="E265" i="62"/>
  <c r="E266" i="62"/>
  <c r="E267" i="62"/>
  <c r="E268" i="62"/>
  <c r="E269" i="62"/>
  <c r="E270" i="62"/>
  <c r="E271" i="62"/>
  <c r="E272" i="62"/>
  <c r="E273" i="62"/>
  <c r="E274" i="62"/>
  <c r="E275" i="62"/>
  <c r="E276" i="62"/>
  <c r="E277" i="62"/>
  <c r="E278" i="62"/>
  <c r="E279" i="62"/>
  <c r="E280" i="62"/>
  <c r="E281" i="62"/>
  <c r="E282" i="62"/>
  <c r="E283" i="62"/>
  <c r="E284" i="62"/>
  <c r="E285" i="62"/>
  <c r="E286" i="62"/>
  <c r="E287" i="62"/>
  <c r="E288" i="62"/>
  <c r="E289" i="62"/>
  <c r="E290" i="62"/>
  <c r="E291" i="62"/>
  <c r="E292" i="62"/>
  <c r="E293" i="62"/>
  <c r="E294" i="62"/>
  <c r="E295" i="62"/>
  <c r="E296" i="62"/>
  <c r="E297" i="62"/>
  <c r="E298" i="62"/>
  <c r="E299" i="62"/>
  <c r="E300" i="62"/>
  <c r="E301" i="62"/>
  <c r="E302" i="62"/>
  <c r="E303" i="62"/>
  <c r="E304" i="62"/>
  <c r="E305" i="62"/>
  <c r="E306" i="62"/>
  <c r="E307" i="62"/>
  <c r="E308" i="62"/>
  <c r="E309" i="62"/>
  <c r="E310" i="62"/>
  <c r="E311" i="62"/>
  <c r="E312" i="62"/>
  <c r="E313" i="62"/>
  <c r="E314" i="62"/>
  <c r="E315" i="62"/>
  <c r="E316" i="62"/>
  <c r="E317" i="62"/>
  <c r="E318" i="62"/>
  <c r="E319" i="62"/>
  <c r="E320" i="62"/>
  <c r="E321" i="62"/>
  <c r="E322" i="62"/>
  <c r="E323" i="62"/>
  <c r="E324" i="62"/>
  <c r="E325" i="62"/>
  <c r="E326" i="62"/>
  <c r="E327" i="62"/>
  <c r="E328" i="62"/>
  <c r="E329" i="62"/>
  <c r="E330" i="62"/>
  <c r="E331" i="62"/>
  <c r="E332" i="62"/>
  <c r="E333" i="62"/>
  <c r="E334" i="62"/>
  <c r="E335" i="62"/>
  <c r="E336" i="62"/>
  <c r="E337" i="62"/>
  <c r="E338" i="62"/>
  <c r="E339" i="62"/>
  <c r="E2" i="62"/>
  <c r="G2" i="62"/>
  <c r="E3" i="61"/>
  <c r="E4" i="61"/>
  <c r="E5" i="61"/>
  <c r="E6" i="61"/>
  <c r="E7" i="61"/>
  <c r="E8" i="61"/>
  <c r="E9" i="61"/>
  <c r="E10" i="61"/>
  <c r="E11" i="61"/>
  <c r="E12" i="61"/>
  <c r="E13" i="61"/>
  <c r="E14" i="61"/>
  <c r="E15" i="61"/>
  <c r="E16" i="61"/>
  <c r="E17" i="61"/>
  <c r="E18" i="61"/>
  <c r="E19" i="61"/>
  <c r="E20" i="61"/>
  <c r="E21" i="61"/>
  <c r="E22" i="61"/>
  <c r="E23" i="61"/>
  <c r="E24" i="61"/>
  <c r="E25" i="61"/>
  <c r="E26" i="61"/>
  <c r="E27" i="61"/>
  <c r="E28" i="61"/>
  <c r="E29" i="61"/>
  <c r="E30" i="61"/>
  <c r="E31" i="61"/>
  <c r="E32" i="61"/>
  <c r="E33" i="61"/>
  <c r="E34" i="61"/>
  <c r="E35" i="61"/>
  <c r="E36" i="61"/>
  <c r="E37" i="61"/>
  <c r="E38" i="61"/>
  <c r="E39" i="61"/>
  <c r="E40" i="61"/>
  <c r="E41" i="61"/>
  <c r="E42" i="61"/>
  <c r="E43" i="61"/>
  <c r="E44" i="61"/>
  <c r="E45" i="61"/>
  <c r="E46" i="61"/>
  <c r="E47" i="61"/>
  <c r="E48" i="61"/>
  <c r="E49" i="61"/>
  <c r="E50" i="61"/>
  <c r="E51" i="61"/>
  <c r="E52" i="61"/>
  <c r="E53" i="61"/>
  <c r="E54" i="61"/>
  <c r="E55" i="61"/>
  <c r="E56" i="61"/>
  <c r="E57" i="61"/>
  <c r="E58" i="61"/>
  <c r="E59" i="61"/>
  <c r="E60" i="61"/>
  <c r="E61" i="61"/>
  <c r="E62" i="61"/>
  <c r="E63" i="61"/>
  <c r="E64" i="61"/>
  <c r="E65" i="61"/>
  <c r="E66" i="61"/>
  <c r="E67" i="61"/>
  <c r="E68" i="61"/>
  <c r="E69" i="61"/>
  <c r="E70" i="61"/>
  <c r="E71" i="61"/>
  <c r="E72" i="61"/>
  <c r="E73" i="61"/>
  <c r="E74" i="61"/>
  <c r="E75" i="61"/>
  <c r="E76" i="61"/>
  <c r="E77" i="61"/>
  <c r="E78" i="61"/>
  <c r="E79" i="61"/>
  <c r="E80" i="61"/>
  <c r="E81" i="61"/>
  <c r="E82" i="61"/>
  <c r="E83" i="61"/>
  <c r="E84" i="61"/>
  <c r="E85" i="61"/>
  <c r="E86" i="61"/>
  <c r="E87" i="61"/>
  <c r="E88" i="61"/>
  <c r="E89" i="61"/>
  <c r="E90" i="61"/>
  <c r="E91" i="61"/>
  <c r="E92" i="61"/>
  <c r="E93" i="61"/>
  <c r="E94" i="61"/>
  <c r="E95" i="61"/>
  <c r="E96" i="61"/>
  <c r="E97" i="61"/>
  <c r="E98" i="61"/>
  <c r="E99" i="61"/>
  <c r="E100" i="61"/>
  <c r="E101" i="61"/>
  <c r="E102" i="61"/>
  <c r="E103" i="61"/>
  <c r="E104" i="61"/>
  <c r="E105" i="61"/>
  <c r="E106" i="61"/>
  <c r="E107" i="61"/>
  <c r="E108" i="61"/>
  <c r="E109" i="61"/>
  <c r="E110" i="61"/>
  <c r="E111" i="61"/>
  <c r="E112" i="61"/>
  <c r="E113" i="61"/>
  <c r="E114" i="61"/>
  <c r="E115" i="61"/>
  <c r="E116" i="61"/>
  <c r="E117" i="61"/>
  <c r="E118" i="61"/>
  <c r="E119" i="61"/>
  <c r="E120" i="61"/>
  <c r="E121" i="61"/>
  <c r="E122" i="61"/>
  <c r="E123" i="61"/>
  <c r="E124" i="61"/>
  <c r="E125" i="61"/>
  <c r="E126" i="61"/>
  <c r="E127" i="61"/>
  <c r="E128" i="61"/>
  <c r="E129" i="61"/>
  <c r="E130" i="61"/>
  <c r="E131" i="61"/>
  <c r="E132" i="61"/>
  <c r="E133" i="61"/>
  <c r="E134" i="61"/>
  <c r="E135" i="61"/>
  <c r="E136" i="61"/>
  <c r="E137" i="61"/>
  <c r="E138" i="61"/>
  <c r="E139" i="61"/>
  <c r="E140" i="61"/>
  <c r="E141" i="61"/>
  <c r="E142" i="61"/>
  <c r="E143" i="61"/>
  <c r="E144" i="61"/>
  <c r="E145" i="61"/>
  <c r="E146" i="61"/>
  <c r="E147" i="61"/>
  <c r="E148" i="61"/>
  <c r="E149" i="61"/>
  <c r="E150" i="61"/>
  <c r="E151" i="61"/>
  <c r="E152" i="61"/>
  <c r="E153" i="61"/>
  <c r="E154" i="61"/>
  <c r="E155" i="61"/>
  <c r="E156" i="61"/>
  <c r="E157" i="61"/>
  <c r="E158" i="61"/>
  <c r="E159" i="61"/>
  <c r="E160" i="61"/>
  <c r="E161" i="61"/>
  <c r="E162" i="61"/>
  <c r="E163" i="61"/>
  <c r="E164" i="61"/>
  <c r="E165" i="61"/>
  <c r="E166" i="61"/>
  <c r="E167" i="61"/>
  <c r="E168" i="61"/>
  <c r="E169" i="61"/>
  <c r="E170" i="61"/>
  <c r="E171" i="61"/>
  <c r="E172" i="61"/>
  <c r="E173" i="61"/>
  <c r="E174" i="61"/>
  <c r="E175" i="61"/>
  <c r="E176" i="61"/>
  <c r="E177" i="61"/>
  <c r="E178" i="61"/>
  <c r="E179" i="61"/>
  <c r="E180" i="61"/>
  <c r="E181" i="61"/>
  <c r="E182" i="61"/>
  <c r="E183" i="61"/>
  <c r="E184" i="61"/>
  <c r="E185" i="61"/>
  <c r="E186" i="61"/>
  <c r="E187" i="61"/>
  <c r="E188" i="61"/>
  <c r="E189" i="61"/>
  <c r="E190" i="61"/>
  <c r="E191" i="61"/>
  <c r="E192" i="61"/>
  <c r="E193" i="61"/>
  <c r="E194" i="61"/>
  <c r="E195" i="61"/>
  <c r="E196" i="61"/>
  <c r="E197" i="61"/>
  <c r="E198" i="61"/>
  <c r="E199" i="61"/>
  <c r="E200" i="61"/>
  <c r="E201" i="61"/>
  <c r="E202" i="61"/>
  <c r="E203" i="61"/>
  <c r="E204" i="61"/>
  <c r="E205" i="61"/>
  <c r="E206" i="61"/>
  <c r="E207" i="61"/>
  <c r="E208" i="61"/>
  <c r="E209" i="61"/>
  <c r="E210" i="61"/>
  <c r="E211" i="61"/>
  <c r="E212" i="61"/>
  <c r="E213" i="61"/>
  <c r="E214" i="61"/>
  <c r="E215" i="61"/>
  <c r="E216" i="61"/>
  <c r="E217" i="61"/>
  <c r="E218" i="61"/>
  <c r="E219" i="61"/>
  <c r="E220" i="61"/>
  <c r="E221" i="61"/>
  <c r="E222" i="61"/>
  <c r="E223" i="61"/>
  <c r="E224" i="61"/>
  <c r="E225" i="61"/>
  <c r="E226" i="61"/>
  <c r="E227" i="61"/>
  <c r="E228" i="61"/>
  <c r="E229" i="61"/>
  <c r="E230" i="61"/>
  <c r="E231" i="61"/>
  <c r="E2" i="61"/>
  <c r="G2" i="61"/>
  <c r="C3" i="21"/>
  <c r="C4" i="21"/>
  <c r="C5" i="21"/>
  <c r="C6" i="21"/>
  <c r="C7" i="21"/>
  <c r="C8" i="21"/>
  <c r="C9" i="21"/>
  <c r="C10" i="21"/>
  <c r="C11" i="21"/>
  <c r="C12" i="21"/>
  <c r="C13" i="21"/>
  <c r="C14" i="21"/>
  <c r="C15" i="21"/>
  <c r="C16" i="21"/>
  <c r="C17" i="21"/>
  <c r="C18" i="21"/>
  <c r="C19" i="21"/>
  <c r="C20" i="21"/>
  <c r="C21" i="21"/>
  <c r="C22" i="21"/>
  <c r="C23" i="21"/>
  <c r="C24" i="21"/>
  <c r="C25" i="21"/>
  <c r="C26" i="21"/>
  <c r="C27" i="21"/>
  <c r="C28" i="21"/>
  <c r="C29" i="21"/>
  <c r="C30" i="21"/>
  <c r="C31" i="21"/>
  <c r="C32" i="21"/>
  <c r="C33" i="21"/>
  <c r="C34" i="21"/>
  <c r="C35" i="21"/>
  <c r="C36" i="21"/>
  <c r="C37" i="21"/>
  <c r="C38" i="21"/>
  <c r="C39" i="21"/>
  <c r="C40" i="21"/>
  <c r="C41" i="21"/>
  <c r="C42" i="21"/>
  <c r="C43" i="21"/>
  <c r="C2" i="21"/>
  <c r="A3" i="19"/>
  <c r="A4" i="19"/>
  <c r="A5" i="19"/>
  <c r="A6" i="19"/>
  <c r="A7" i="19"/>
  <c r="A8" i="19"/>
  <c r="A9" i="19"/>
  <c r="A10" i="19"/>
  <c r="A11" i="19"/>
  <c r="A12" i="19"/>
  <c r="A13" i="19"/>
  <c r="A14" i="19"/>
  <c r="A15" i="19"/>
  <c r="A2" i="19"/>
  <c r="D2" i="19"/>
  <c r="C3" i="72"/>
  <c r="C4" i="72"/>
  <c r="C5" i="72"/>
  <c r="C6" i="72"/>
  <c r="C7" i="72"/>
  <c r="C8" i="72"/>
  <c r="C9" i="72"/>
  <c r="C10" i="72"/>
  <c r="C11" i="72"/>
  <c r="C12" i="72"/>
  <c r="C13" i="72"/>
  <c r="C14" i="72"/>
  <c r="C15" i="72"/>
  <c r="C16" i="72"/>
  <c r="C17" i="72"/>
  <c r="C18" i="72"/>
  <c r="C19" i="72"/>
  <c r="C20" i="72"/>
  <c r="C21" i="72"/>
  <c r="C22" i="72"/>
  <c r="C23" i="72"/>
  <c r="C24" i="72"/>
  <c r="C25" i="72"/>
  <c r="C26" i="72"/>
  <c r="C27" i="72"/>
  <c r="C28" i="72"/>
  <c r="C29" i="72"/>
  <c r="C30" i="72"/>
  <c r="C31" i="72"/>
  <c r="C32" i="72"/>
  <c r="C33" i="72"/>
  <c r="C34" i="72"/>
  <c r="C35" i="72"/>
  <c r="C36" i="72"/>
  <c r="C37" i="72"/>
  <c r="C38" i="72"/>
  <c r="C39" i="72"/>
  <c r="C40" i="72"/>
  <c r="C41" i="72"/>
  <c r="C42" i="72"/>
  <c r="C43" i="72"/>
  <c r="C44" i="72"/>
  <c r="C45" i="72"/>
  <c r="C46" i="72"/>
  <c r="C47" i="72"/>
  <c r="C48" i="72"/>
  <c r="C49" i="72"/>
  <c r="C50" i="72"/>
  <c r="C51" i="72"/>
  <c r="C52" i="72"/>
  <c r="C53" i="72"/>
  <c r="C54" i="72"/>
  <c r="C55" i="72"/>
  <c r="C56" i="72"/>
  <c r="C57" i="72"/>
  <c r="C58" i="72"/>
  <c r="C59" i="72"/>
  <c r="C60" i="72"/>
  <c r="C61" i="72"/>
  <c r="C62" i="72"/>
  <c r="C63" i="72"/>
  <c r="C64" i="72"/>
  <c r="C65" i="72"/>
  <c r="C66" i="72"/>
  <c r="C67" i="72"/>
  <c r="C68" i="72"/>
  <c r="C69" i="72"/>
  <c r="C70" i="72"/>
  <c r="C71" i="72"/>
  <c r="C72" i="72"/>
  <c r="C73" i="72"/>
  <c r="C74" i="72"/>
  <c r="C75" i="72"/>
  <c r="C76" i="72"/>
  <c r="C77" i="72"/>
  <c r="C78" i="72"/>
  <c r="C79" i="72"/>
  <c r="C80" i="72"/>
  <c r="C81" i="72"/>
  <c r="C82" i="72"/>
  <c r="C83" i="72"/>
  <c r="C84" i="72"/>
  <c r="C85" i="72"/>
  <c r="C86" i="72"/>
  <c r="C87" i="72"/>
  <c r="C88" i="72"/>
  <c r="C89" i="72"/>
  <c r="C90" i="72"/>
  <c r="C91" i="72"/>
  <c r="C92" i="72"/>
  <c r="C93" i="72"/>
  <c r="C94" i="72"/>
  <c r="C95" i="72"/>
  <c r="C96" i="72"/>
  <c r="C97" i="72"/>
  <c r="C98" i="72"/>
  <c r="C99" i="72"/>
  <c r="C100" i="72"/>
  <c r="C101" i="72"/>
  <c r="C102" i="72"/>
  <c r="C103" i="72"/>
  <c r="C104" i="72"/>
  <c r="C105" i="72"/>
  <c r="C106" i="72"/>
  <c r="C107" i="72"/>
  <c r="C108" i="72"/>
  <c r="C109" i="72"/>
  <c r="C110" i="72"/>
  <c r="C111" i="72"/>
  <c r="C112" i="72"/>
  <c r="C113" i="72"/>
  <c r="C114" i="72"/>
  <c r="C115" i="72"/>
  <c r="C116" i="72"/>
  <c r="C117" i="72"/>
  <c r="C118" i="72"/>
  <c r="C119" i="72"/>
  <c r="C120" i="72"/>
  <c r="C121" i="72"/>
  <c r="C122" i="72"/>
  <c r="C123" i="72"/>
  <c r="C124" i="72"/>
  <c r="C125" i="72"/>
  <c r="C126" i="72"/>
  <c r="C127" i="72"/>
  <c r="C128" i="72"/>
  <c r="C129" i="72"/>
  <c r="C130" i="72"/>
  <c r="C131" i="72"/>
  <c r="C132" i="72"/>
  <c r="C133" i="72"/>
  <c r="C134" i="72"/>
  <c r="C135" i="72"/>
  <c r="C136" i="72"/>
  <c r="C137" i="72"/>
  <c r="C138" i="72"/>
  <c r="C139" i="72"/>
  <c r="C140" i="72"/>
  <c r="C141" i="72"/>
  <c r="C142" i="72"/>
  <c r="C143" i="72"/>
  <c r="C144" i="72"/>
  <c r="C145" i="72"/>
  <c r="C146" i="72"/>
  <c r="C147" i="72"/>
  <c r="C148" i="72"/>
  <c r="C149" i="72"/>
  <c r="C150" i="72"/>
  <c r="C151" i="72"/>
  <c r="C152" i="72"/>
  <c r="C153" i="72"/>
  <c r="C154" i="72"/>
  <c r="C155" i="72"/>
  <c r="C156" i="72"/>
  <c r="C157" i="72"/>
  <c r="C158" i="72"/>
  <c r="C159" i="72"/>
  <c r="C160" i="72"/>
  <c r="C161" i="72"/>
  <c r="C162" i="72"/>
  <c r="C163" i="72"/>
  <c r="C164" i="72"/>
  <c r="C165" i="72"/>
  <c r="C166" i="72"/>
  <c r="C167" i="72"/>
  <c r="C168" i="72"/>
  <c r="C169" i="72"/>
  <c r="C170" i="72"/>
  <c r="C171" i="72"/>
  <c r="C172" i="72"/>
  <c r="C173" i="72"/>
  <c r="C174" i="72"/>
  <c r="C175" i="72"/>
  <c r="C176" i="72"/>
  <c r="C177" i="72"/>
  <c r="C178" i="72"/>
  <c r="C179" i="72"/>
  <c r="C180" i="72"/>
  <c r="C181" i="72"/>
  <c r="C182" i="72"/>
  <c r="C183" i="72"/>
  <c r="C184" i="72"/>
  <c r="C185" i="72"/>
  <c r="C186" i="72"/>
  <c r="C187" i="72"/>
  <c r="C188" i="72"/>
  <c r="C189" i="72"/>
  <c r="C190" i="72"/>
  <c r="C191" i="72"/>
  <c r="C192" i="72"/>
  <c r="C193" i="72"/>
  <c r="C194" i="72"/>
  <c r="C195" i="72"/>
  <c r="C196" i="72"/>
  <c r="C197" i="72"/>
  <c r="C198" i="72"/>
  <c r="C199" i="72"/>
  <c r="C200" i="72"/>
  <c r="C201" i="72"/>
  <c r="C202" i="72"/>
  <c r="C203" i="72"/>
  <c r="C204" i="72"/>
  <c r="C205" i="72"/>
  <c r="C206" i="72"/>
  <c r="C207" i="72"/>
  <c r="C208" i="72"/>
  <c r="C209" i="72"/>
  <c r="C210" i="72"/>
  <c r="C211" i="72"/>
  <c r="C212" i="72"/>
  <c r="C213" i="72"/>
  <c r="C214" i="72"/>
  <c r="C215" i="72"/>
  <c r="C216" i="72"/>
  <c r="C217" i="72"/>
  <c r="C218" i="72"/>
  <c r="C219" i="72"/>
  <c r="C220" i="72"/>
  <c r="C221" i="72"/>
  <c r="C222" i="72"/>
  <c r="C223" i="72"/>
  <c r="C224" i="72"/>
  <c r="C225" i="72"/>
  <c r="C226" i="72"/>
  <c r="C227" i="72"/>
  <c r="C228" i="72"/>
  <c r="C229" i="72"/>
  <c r="C230" i="72"/>
  <c r="C231" i="72"/>
  <c r="C232" i="72"/>
  <c r="C233" i="72"/>
  <c r="C234" i="72"/>
  <c r="C235" i="72"/>
  <c r="C236" i="72"/>
  <c r="C237" i="72"/>
  <c r="C238" i="72"/>
  <c r="C239" i="72"/>
  <c r="C240" i="72"/>
  <c r="C241" i="72"/>
  <c r="C242" i="72"/>
  <c r="C243" i="72"/>
  <c r="C244" i="72"/>
  <c r="C245" i="72"/>
  <c r="C246" i="72"/>
  <c r="C247" i="72"/>
  <c r="C248" i="72"/>
  <c r="C249" i="72"/>
  <c r="C250" i="72"/>
  <c r="C251" i="72"/>
  <c r="C252" i="72"/>
  <c r="C253" i="72"/>
  <c r="C254" i="72"/>
  <c r="C255" i="72"/>
  <c r="C256" i="72"/>
  <c r="C257" i="72"/>
  <c r="C258" i="72"/>
  <c r="C259" i="72"/>
  <c r="C260" i="72"/>
  <c r="C261" i="72"/>
  <c r="C262" i="72"/>
  <c r="C263" i="72"/>
  <c r="C264" i="72"/>
  <c r="C265" i="72"/>
  <c r="C266" i="72"/>
  <c r="C267" i="72"/>
  <c r="C268" i="72"/>
  <c r="C269" i="72"/>
  <c r="C270" i="72"/>
  <c r="C271" i="72"/>
  <c r="C272" i="72"/>
  <c r="C273" i="72"/>
  <c r="C274" i="72"/>
  <c r="C275" i="72"/>
  <c r="C276" i="72"/>
  <c r="C277" i="72"/>
  <c r="C278" i="72"/>
  <c r="C279" i="72"/>
  <c r="C280" i="72"/>
  <c r="C281" i="72"/>
  <c r="C282" i="72"/>
  <c r="C283" i="72"/>
  <c r="C284" i="72"/>
  <c r="C285" i="72"/>
  <c r="C286" i="72"/>
  <c r="C287" i="72"/>
  <c r="C288" i="72"/>
  <c r="C289" i="72"/>
  <c r="C290" i="72"/>
  <c r="C291" i="72"/>
  <c r="C292" i="72"/>
  <c r="C293" i="72"/>
  <c r="C294" i="72"/>
  <c r="C295" i="72"/>
  <c r="C296" i="72"/>
  <c r="C297" i="72"/>
  <c r="C298" i="72"/>
  <c r="C299" i="72"/>
  <c r="C300" i="72"/>
  <c r="C301" i="72"/>
  <c r="C302" i="72"/>
  <c r="C303" i="72"/>
  <c r="C304" i="72"/>
  <c r="C305" i="72"/>
  <c r="C306" i="72"/>
  <c r="C307" i="72"/>
  <c r="C308" i="72"/>
  <c r="C309" i="72"/>
  <c r="C310" i="72"/>
  <c r="C311" i="72"/>
  <c r="C312" i="72"/>
  <c r="C313" i="72"/>
  <c r="C314" i="72"/>
  <c r="C315" i="72"/>
  <c r="C316" i="72"/>
  <c r="C317" i="72"/>
  <c r="C318" i="72"/>
  <c r="C319" i="72"/>
  <c r="C320" i="72"/>
  <c r="C321" i="72"/>
  <c r="C322" i="72"/>
  <c r="C323" i="72"/>
  <c r="C324" i="72"/>
  <c r="C325" i="72"/>
  <c r="C326" i="72"/>
  <c r="C327" i="72"/>
  <c r="C328" i="72"/>
  <c r="C329" i="72"/>
  <c r="C330" i="72"/>
  <c r="C331" i="72"/>
  <c r="C332" i="72"/>
  <c r="C333" i="72"/>
  <c r="C334" i="72"/>
  <c r="C335" i="72"/>
  <c r="C336" i="72"/>
  <c r="C337" i="72"/>
  <c r="C338" i="72"/>
  <c r="C339" i="72"/>
  <c r="C340" i="72"/>
  <c r="C341" i="72"/>
  <c r="C342" i="72"/>
  <c r="C343" i="72"/>
  <c r="C344" i="72"/>
  <c r="C345" i="72"/>
  <c r="C346" i="72"/>
  <c r="C347" i="72"/>
  <c r="C348" i="72"/>
  <c r="C349" i="72"/>
  <c r="C350" i="72"/>
  <c r="C351" i="72"/>
  <c r="C352" i="72"/>
  <c r="C353" i="72"/>
  <c r="C354" i="72"/>
  <c r="C355" i="72"/>
  <c r="C356" i="72"/>
  <c r="C357" i="72"/>
  <c r="C358" i="72"/>
  <c r="C359" i="72"/>
  <c r="C360" i="72"/>
  <c r="C361" i="72"/>
  <c r="C362" i="72"/>
  <c r="C363" i="72"/>
  <c r="C364" i="72"/>
  <c r="C365" i="72"/>
  <c r="C366" i="72"/>
  <c r="C367" i="72"/>
  <c r="C368" i="72"/>
  <c r="C369" i="72"/>
  <c r="C370" i="72"/>
  <c r="C371" i="72"/>
  <c r="C372" i="72"/>
  <c r="C373" i="72"/>
  <c r="C374" i="72"/>
  <c r="C375" i="72"/>
  <c r="C376" i="72"/>
  <c r="C377" i="72"/>
  <c r="C378" i="72"/>
  <c r="C379" i="72"/>
  <c r="C380" i="72"/>
  <c r="C381" i="72"/>
  <c r="C382" i="72"/>
  <c r="C383" i="72"/>
  <c r="C384" i="72"/>
  <c r="C385" i="72"/>
  <c r="C386" i="72"/>
  <c r="C387" i="72"/>
  <c r="C388" i="72"/>
  <c r="C389" i="72"/>
  <c r="C390" i="72"/>
  <c r="C391" i="72"/>
  <c r="C392" i="72"/>
  <c r="C393" i="72"/>
  <c r="C394" i="72"/>
  <c r="C395" i="72"/>
  <c r="C396" i="72"/>
  <c r="C397" i="72"/>
  <c r="C398" i="72"/>
  <c r="C399" i="72"/>
  <c r="C400" i="72"/>
  <c r="C401" i="72"/>
  <c r="C402" i="72"/>
  <c r="C403" i="72"/>
  <c r="C404" i="72"/>
  <c r="C405" i="72"/>
  <c r="C406" i="72"/>
  <c r="C407" i="72"/>
  <c r="C408" i="72"/>
  <c r="C409" i="72"/>
  <c r="C410" i="72"/>
  <c r="C411" i="72"/>
  <c r="C412" i="72"/>
  <c r="C413" i="72"/>
  <c r="C414" i="72"/>
  <c r="C415" i="72"/>
  <c r="C416" i="72"/>
  <c r="C417" i="72"/>
  <c r="C418" i="72"/>
  <c r="C419" i="72"/>
  <c r="C420" i="72"/>
  <c r="C421" i="72"/>
  <c r="C422" i="72"/>
  <c r="C423" i="72"/>
  <c r="C424" i="72"/>
  <c r="C425" i="72"/>
  <c r="C426" i="72"/>
  <c r="C427" i="72"/>
  <c r="C428" i="72"/>
  <c r="C429" i="72"/>
  <c r="C430" i="72"/>
  <c r="C431" i="72"/>
  <c r="C432" i="72"/>
  <c r="C433" i="72"/>
  <c r="C434" i="72"/>
  <c r="C435" i="72"/>
  <c r="C436" i="72"/>
  <c r="C437" i="72"/>
  <c r="C438" i="72"/>
  <c r="C439" i="72"/>
  <c r="C440" i="72"/>
  <c r="C441" i="72"/>
  <c r="C442" i="72"/>
  <c r="C443" i="72"/>
  <c r="C444" i="72"/>
  <c r="C445" i="72"/>
  <c r="C446" i="72"/>
  <c r="C447" i="72"/>
  <c r="C448" i="72"/>
  <c r="C449" i="72"/>
  <c r="C450" i="72"/>
  <c r="C451" i="72"/>
  <c r="C452" i="72"/>
  <c r="C453" i="72"/>
  <c r="C454" i="72"/>
  <c r="C455" i="72"/>
  <c r="C456" i="72"/>
  <c r="C457" i="72"/>
  <c r="C458" i="72"/>
  <c r="C459" i="72"/>
  <c r="C460" i="72"/>
  <c r="C461" i="72"/>
  <c r="C462" i="72"/>
  <c r="C463" i="72"/>
  <c r="C464" i="72"/>
  <c r="C465" i="72"/>
  <c r="C466" i="72"/>
  <c r="C467" i="72"/>
  <c r="C468" i="72"/>
  <c r="C469" i="72"/>
  <c r="C470" i="72"/>
  <c r="C471" i="72"/>
  <c r="C472" i="72"/>
  <c r="C473" i="72"/>
  <c r="C474" i="72"/>
  <c r="C475" i="72"/>
  <c r="C476" i="72"/>
  <c r="C477" i="72"/>
  <c r="C478" i="72"/>
  <c r="C479" i="72"/>
  <c r="C480" i="72"/>
  <c r="C481" i="72"/>
  <c r="C482" i="72"/>
  <c r="C483" i="72"/>
  <c r="C484" i="72"/>
  <c r="C485" i="72"/>
  <c r="C486" i="72"/>
  <c r="C487" i="72"/>
  <c r="C488" i="72"/>
  <c r="C489" i="72"/>
  <c r="C490" i="72"/>
  <c r="C491" i="72"/>
  <c r="C492" i="72"/>
  <c r="C493" i="72"/>
  <c r="C494" i="72"/>
  <c r="C495" i="72"/>
  <c r="C496" i="72"/>
  <c r="C497" i="72"/>
  <c r="C498" i="72"/>
  <c r="C499" i="72"/>
  <c r="C500" i="72"/>
  <c r="C501" i="72"/>
  <c r="C502" i="72"/>
  <c r="C503" i="72"/>
  <c r="C504" i="72"/>
  <c r="C505" i="72"/>
  <c r="C506" i="72"/>
  <c r="C507" i="72"/>
  <c r="C508" i="72"/>
  <c r="C509" i="72"/>
  <c r="C510" i="72"/>
  <c r="C511" i="72"/>
  <c r="C512" i="72"/>
  <c r="C513" i="72"/>
  <c r="C514" i="72"/>
  <c r="C515" i="72"/>
  <c r="C516" i="72"/>
  <c r="C517" i="72"/>
  <c r="C518" i="72"/>
  <c r="C519" i="72"/>
  <c r="C520" i="72"/>
  <c r="C521" i="72"/>
  <c r="C522" i="72"/>
  <c r="C523" i="72"/>
  <c r="C524" i="72"/>
  <c r="C525" i="72"/>
  <c r="C526" i="72"/>
  <c r="C527" i="72"/>
  <c r="C528" i="72"/>
  <c r="C529" i="72"/>
  <c r="C530" i="72"/>
  <c r="C531" i="72"/>
  <c r="C532" i="72"/>
  <c r="C533" i="72"/>
  <c r="C534" i="72"/>
  <c r="C535" i="72"/>
  <c r="C536" i="72"/>
  <c r="C537" i="72"/>
  <c r="C538" i="72"/>
  <c r="C539" i="72"/>
  <c r="C540" i="72"/>
  <c r="C541" i="72"/>
  <c r="C542" i="72"/>
  <c r="C543" i="72"/>
  <c r="C544" i="72"/>
  <c r="C545" i="72"/>
  <c r="C546" i="72"/>
  <c r="C547" i="72"/>
  <c r="C548" i="72"/>
  <c r="C549" i="72"/>
  <c r="C550" i="72"/>
  <c r="C551" i="72"/>
  <c r="C552" i="72"/>
  <c r="C553" i="72"/>
  <c r="C554" i="72"/>
  <c r="C555" i="72"/>
  <c r="C556" i="72"/>
  <c r="C557" i="72"/>
  <c r="C558" i="72"/>
  <c r="C559" i="72"/>
  <c r="C560" i="72"/>
  <c r="C561" i="72"/>
  <c r="C562" i="72"/>
  <c r="C563" i="72"/>
  <c r="C564" i="72"/>
  <c r="C565" i="72"/>
  <c r="C566" i="72"/>
  <c r="C567" i="72"/>
  <c r="C568" i="72"/>
  <c r="C569" i="72"/>
  <c r="C570" i="72"/>
  <c r="C571" i="72"/>
  <c r="C572" i="72"/>
  <c r="C573" i="72"/>
  <c r="C574" i="72"/>
  <c r="C575" i="72"/>
  <c r="C576" i="72"/>
  <c r="C577" i="72"/>
  <c r="C578" i="72"/>
  <c r="C579" i="72"/>
  <c r="C580" i="72"/>
  <c r="C581" i="72"/>
  <c r="C582" i="72"/>
  <c r="C583" i="72"/>
  <c r="C584" i="72"/>
  <c r="C585" i="72"/>
  <c r="C586" i="72"/>
  <c r="C587" i="72"/>
  <c r="C588" i="72"/>
  <c r="C589" i="72"/>
  <c r="C590" i="72"/>
  <c r="C591" i="72"/>
  <c r="C592" i="72"/>
  <c r="C593" i="72"/>
  <c r="C594" i="72"/>
  <c r="C595" i="72"/>
  <c r="C596" i="72"/>
  <c r="C597" i="72"/>
  <c r="C598" i="72"/>
  <c r="C599" i="72"/>
  <c r="C600" i="72"/>
  <c r="C601" i="72"/>
  <c r="C602" i="72"/>
  <c r="C603" i="72"/>
  <c r="C604" i="72"/>
  <c r="C605" i="72"/>
  <c r="C606" i="72"/>
  <c r="C607" i="72"/>
  <c r="C608" i="72"/>
  <c r="C2" i="72"/>
  <c r="B2" i="72"/>
  <c r="B3" i="72"/>
  <c r="B4" i="72"/>
  <c r="B5" i="72"/>
  <c r="B6" i="72"/>
  <c r="B7" i="72"/>
  <c r="B8" i="72"/>
  <c r="B9" i="72"/>
  <c r="B10" i="72"/>
  <c r="B11" i="72"/>
  <c r="B12" i="72"/>
  <c r="B13" i="72"/>
  <c r="B14" i="72"/>
  <c r="B15" i="72"/>
  <c r="B16" i="72"/>
  <c r="B17" i="72"/>
  <c r="B18" i="72"/>
  <c r="B19" i="72"/>
  <c r="B20" i="72"/>
  <c r="B21" i="72"/>
  <c r="B22" i="72"/>
  <c r="B23" i="72"/>
  <c r="B24" i="72"/>
  <c r="B25" i="72"/>
  <c r="B26" i="72"/>
  <c r="B27" i="72"/>
  <c r="B28" i="72"/>
  <c r="B29" i="72"/>
  <c r="B30" i="72"/>
  <c r="B31" i="72"/>
  <c r="B32" i="72"/>
  <c r="B33" i="72"/>
  <c r="B34" i="72"/>
  <c r="B35" i="72"/>
  <c r="B36" i="72"/>
  <c r="B37" i="72"/>
  <c r="B38" i="72"/>
  <c r="B39" i="72"/>
  <c r="B40" i="72"/>
  <c r="B41" i="72"/>
  <c r="B42" i="72"/>
  <c r="B43" i="72"/>
  <c r="B44" i="72"/>
  <c r="B45" i="72"/>
  <c r="B46" i="72"/>
  <c r="B47" i="72"/>
  <c r="B48" i="72"/>
  <c r="B49" i="72"/>
  <c r="B50" i="72"/>
  <c r="B51" i="72"/>
  <c r="B52" i="72"/>
  <c r="B53" i="72"/>
  <c r="B54" i="72"/>
  <c r="B55" i="72"/>
  <c r="B56" i="72"/>
  <c r="B57" i="72"/>
  <c r="B58" i="72"/>
  <c r="B59" i="72"/>
  <c r="B60" i="72"/>
  <c r="B61" i="72"/>
  <c r="B62" i="72"/>
  <c r="B63" i="72"/>
  <c r="B64" i="72"/>
  <c r="B65" i="72"/>
  <c r="B66" i="72"/>
  <c r="B67" i="72"/>
  <c r="B68" i="72"/>
  <c r="B69" i="72"/>
  <c r="B70" i="72"/>
  <c r="B71" i="72"/>
  <c r="B72" i="72"/>
  <c r="B73" i="72"/>
  <c r="B74" i="72"/>
  <c r="B75" i="72"/>
  <c r="B76" i="72"/>
  <c r="B77" i="72"/>
  <c r="B78" i="72"/>
  <c r="B79" i="72"/>
  <c r="B80" i="72"/>
  <c r="B81" i="72"/>
  <c r="B82" i="72"/>
  <c r="B83" i="72"/>
  <c r="B84" i="72"/>
  <c r="B85" i="72"/>
  <c r="B86" i="72"/>
  <c r="B87" i="72"/>
  <c r="B88" i="72"/>
  <c r="B89" i="72"/>
  <c r="B90" i="72"/>
  <c r="B91" i="72"/>
  <c r="B92" i="72"/>
  <c r="B93" i="72"/>
  <c r="B94" i="72"/>
  <c r="B95" i="72"/>
  <c r="B96" i="72"/>
  <c r="B97" i="72"/>
  <c r="B98" i="72"/>
  <c r="B99" i="72"/>
  <c r="B100" i="72"/>
  <c r="B101" i="72"/>
  <c r="B102" i="72"/>
  <c r="B103" i="72"/>
  <c r="B104" i="72"/>
  <c r="B105" i="72"/>
  <c r="B106" i="72"/>
  <c r="B107" i="72"/>
  <c r="B108" i="72"/>
  <c r="B109" i="72"/>
  <c r="B110" i="72"/>
  <c r="B111" i="72"/>
  <c r="B112" i="72"/>
  <c r="B113" i="72"/>
  <c r="B114" i="72"/>
  <c r="B115" i="72"/>
  <c r="B116" i="72"/>
  <c r="B117" i="72"/>
  <c r="B118" i="72"/>
  <c r="B119" i="72"/>
  <c r="B120" i="72"/>
  <c r="B121" i="72"/>
  <c r="B122" i="72"/>
  <c r="B123" i="72"/>
  <c r="B124" i="72"/>
  <c r="B125" i="72"/>
  <c r="B126" i="72"/>
  <c r="B127" i="72"/>
  <c r="B128" i="72"/>
  <c r="B129" i="72"/>
  <c r="B130" i="72"/>
  <c r="B131" i="72"/>
  <c r="B132" i="72"/>
  <c r="B133" i="72"/>
  <c r="B134" i="72"/>
  <c r="B135" i="72"/>
  <c r="B136" i="72"/>
  <c r="B137" i="72"/>
  <c r="B138" i="72"/>
  <c r="B139" i="72"/>
  <c r="B140" i="72"/>
  <c r="B141" i="72"/>
  <c r="B142" i="72"/>
  <c r="B143" i="72"/>
  <c r="B144" i="72"/>
  <c r="B145" i="72"/>
  <c r="B146" i="72"/>
  <c r="B147" i="72"/>
  <c r="B148" i="72"/>
  <c r="B149" i="72"/>
  <c r="B150" i="72"/>
  <c r="B151" i="72"/>
  <c r="B152" i="72"/>
  <c r="B153" i="72"/>
  <c r="B154" i="72"/>
  <c r="B155" i="72"/>
  <c r="B156" i="72"/>
  <c r="B157" i="72"/>
  <c r="B158" i="72"/>
  <c r="B159" i="72"/>
  <c r="B160" i="72"/>
  <c r="B161" i="72"/>
  <c r="B162" i="72"/>
  <c r="B163" i="72"/>
  <c r="B164" i="72"/>
  <c r="B165" i="72"/>
  <c r="B166" i="72"/>
  <c r="B167" i="72"/>
  <c r="B168" i="72"/>
  <c r="B169" i="72"/>
  <c r="B170" i="72"/>
  <c r="B171" i="72"/>
  <c r="B172" i="72"/>
  <c r="B173" i="72"/>
  <c r="B174" i="72"/>
  <c r="B175" i="72"/>
  <c r="B176" i="72"/>
  <c r="B177" i="72"/>
  <c r="B178" i="72"/>
  <c r="B179" i="72"/>
  <c r="B180" i="72"/>
  <c r="B181" i="72"/>
  <c r="B182" i="72"/>
  <c r="B183" i="72"/>
  <c r="B184" i="72"/>
  <c r="B185" i="72"/>
  <c r="B186" i="72"/>
  <c r="B187" i="72"/>
  <c r="B188" i="72"/>
  <c r="B189" i="72"/>
  <c r="B190" i="72"/>
  <c r="B191" i="72"/>
  <c r="B192" i="72"/>
  <c r="B193" i="72"/>
  <c r="B194" i="72"/>
  <c r="B195" i="72"/>
  <c r="B196" i="72"/>
  <c r="B197" i="72"/>
  <c r="B198" i="72"/>
  <c r="B199" i="72"/>
  <c r="B200" i="72"/>
  <c r="B201" i="72"/>
  <c r="B202" i="72"/>
  <c r="B203" i="72"/>
  <c r="B204" i="72"/>
  <c r="B205" i="72"/>
  <c r="B206" i="72"/>
  <c r="B207" i="72"/>
  <c r="B208" i="72"/>
  <c r="B209" i="72"/>
  <c r="B210" i="72"/>
  <c r="B211" i="72"/>
  <c r="B212" i="72"/>
  <c r="B213" i="72"/>
  <c r="B214" i="72"/>
  <c r="B215" i="72"/>
  <c r="B216" i="72"/>
  <c r="B217" i="72"/>
  <c r="B218" i="72"/>
  <c r="B219" i="72"/>
  <c r="B220" i="72"/>
  <c r="B221" i="72"/>
  <c r="B222" i="72"/>
  <c r="B223" i="72"/>
  <c r="B224" i="72"/>
  <c r="B225" i="72"/>
  <c r="B226" i="72"/>
  <c r="B227" i="72"/>
  <c r="B228" i="72"/>
  <c r="B229" i="72"/>
  <c r="B230" i="72"/>
  <c r="B231" i="72"/>
  <c r="B232" i="72"/>
  <c r="B233" i="72"/>
  <c r="B234" i="72"/>
  <c r="B235" i="72"/>
  <c r="B236" i="72"/>
  <c r="B237" i="72"/>
  <c r="B238" i="72"/>
  <c r="B239" i="72"/>
  <c r="B240" i="72"/>
  <c r="B241" i="72"/>
  <c r="B242" i="72"/>
  <c r="B243" i="72"/>
  <c r="B244" i="72"/>
  <c r="B245" i="72"/>
  <c r="B246" i="72"/>
  <c r="B247" i="72"/>
  <c r="B248" i="72"/>
  <c r="B249" i="72"/>
  <c r="B250" i="72"/>
  <c r="B251" i="72"/>
  <c r="B252" i="72"/>
  <c r="B253" i="72"/>
  <c r="B254" i="72"/>
  <c r="B255" i="72"/>
  <c r="B256" i="72"/>
  <c r="B257" i="72"/>
  <c r="B258" i="72"/>
  <c r="B259" i="72"/>
  <c r="B260" i="72"/>
  <c r="B261" i="72"/>
  <c r="B262" i="72"/>
  <c r="B263" i="72"/>
  <c r="B264" i="72"/>
  <c r="B265" i="72"/>
  <c r="B266" i="72"/>
  <c r="B267" i="72"/>
  <c r="B268" i="72"/>
  <c r="B269" i="72"/>
  <c r="B270" i="72"/>
  <c r="B271" i="72"/>
  <c r="B272" i="72"/>
  <c r="B273" i="72"/>
  <c r="B274" i="72"/>
  <c r="B275" i="72"/>
  <c r="B276" i="72"/>
  <c r="B277" i="72"/>
  <c r="B278" i="72"/>
  <c r="B279" i="72"/>
  <c r="B280" i="72"/>
  <c r="B281" i="72"/>
  <c r="B282" i="72"/>
  <c r="B283" i="72"/>
  <c r="B284" i="72"/>
  <c r="B285" i="72"/>
  <c r="B286" i="72"/>
  <c r="B287" i="72"/>
  <c r="B288" i="72"/>
  <c r="B289" i="72"/>
  <c r="B290" i="72"/>
  <c r="B291" i="72"/>
  <c r="B292" i="72"/>
  <c r="B293" i="72"/>
  <c r="B294" i="72"/>
  <c r="B295" i="72"/>
  <c r="B296" i="72"/>
  <c r="B297" i="72"/>
  <c r="B298" i="72"/>
  <c r="B299" i="72"/>
  <c r="B300" i="72"/>
  <c r="B301" i="72"/>
  <c r="B302" i="72"/>
  <c r="B303" i="72"/>
  <c r="B304" i="72"/>
  <c r="B305" i="72"/>
  <c r="B306" i="72"/>
  <c r="B307" i="72"/>
  <c r="B308" i="72"/>
  <c r="B309" i="72"/>
  <c r="B310" i="72"/>
  <c r="B311" i="72"/>
  <c r="B312" i="72"/>
  <c r="B313" i="72"/>
  <c r="B314" i="72"/>
  <c r="B315" i="72"/>
  <c r="B316" i="72"/>
  <c r="B317" i="72"/>
  <c r="B318" i="72"/>
  <c r="B319" i="72"/>
  <c r="B320" i="72"/>
  <c r="B321" i="72"/>
  <c r="B322" i="72"/>
  <c r="B323" i="72"/>
  <c r="B324" i="72"/>
  <c r="B325" i="72"/>
  <c r="B326" i="72"/>
  <c r="B327" i="72"/>
  <c r="B328" i="72"/>
  <c r="B329" i="72"/>
  <c r="B330" i="72"/>
  <c r="B331" i="72"/>
  <c r="B332" i="72"/>
  <c r="B333" i="72"/>
  <c r="B334" i="72"/>
  <c r="B335" i="72"/>
  <c r="B336" i="72"/>
  <c r="B337" i="72"/>
  <c r="B338" i="72"/>
  <c r="B339" i="72"/>
  <c r="B340" i="72"/>
  <c r="B341" i="72"/>
  <c r="B342" i="72"/>
  <c r="B343" i="72"/>
  <c r="B344" i="72"/>
  <c r="B345" i="72"/>
  <c r="B346" i="72"/>
  <c r="B347" i="72"/>
  <c r="B348" i="72"/>
  <c r="B349" i="72"/>
  <c r="B350" i="72"/>
  <c r="B351" i="72"/>
  <c r="B352" i="72"/>
  <c r="B353" i="72"/>
  <c r="B354" i="72"/>
  <c r="B355" i="72"/>
  <c r="B356" i="72"/>
  <c r="B357" i="72"/>
  <c r="B358" i="72"/>
  <c r="B359" i="72"/>
  <c r="B360" i="72"/>
  <c r="B361" i="72"/>
  <c r="B362" i="72"/>
  <c r="B363" i="72"/>
  <c r="B364" i="72"/>
  <c r="B365" i="72"/>
  <c r="B366" i="72"/>
  <c r="B367" i="72"/>
  <c r="B368" i="72"/>
  <c r="B369" i="72"/>
  <c r="B370" i="72"/>
  <c r="B371" i="72"/>
  <c r="B372" i="72"/>
  <c r="B373" i="72"/>
  <c r="B374" i="72"/>
  <c r="B375" i="72"/>
  <c r="B376" i="72"/>
  <c r="B377" i="72"/>
  <c r="B378" i="72"/>
  <c r="B379" i="72"/>
  <c r="B380" i="72"/>
  <c r="B381" i="72"/>
  <c r="B382" i="72"/>
  <c r="B383" i="72"/>
  <c r="B384" i="72"/>
  <c r="B385" i="72"/>
  <c r="B386" i="72"/>
  <c r="B387" i="72"/>
  <c r="B388" i="72"/>
  <c r="B389" i="72"/>
  <c r="B390" i="72"/>
  <c r="B391" i="72"/>
  <c r="B392" i="72"/>
  <c r="B393" i="72"/>
  <c r="B394" i="72"/>
  <c r="B395" i="72"/>
  <c r="B396" i="72"/>
  <c r="B397" i="72"/>
  <c r="B398" i="72"/>
  <c r="B399" i="72"/>
  <c r="B400" i="72"/>
  <c r="B401" i="72"/>
  <c r="B402" i="72"/>
  <c r="B403" i="72"/>
  <c r="B404" i="72"/>
  <c r="B405" i="72"/>
  <c r="B406" i="72"/>
  <c r="B407" i="72"/>
  <c r="B408" i="72"/>
  <c r="B409" i="72"/>
  <c r="B410" i="72"/>
  <c r="B411" i="72"/>
  <c r="B412" i="72"/>
  <c r="B413" i="72"/>
  <c r="B414" i="72"/>
  <c r="B415" i="72"/>
  <c r="B416" i="72"/>
  <c r="B417" i="72"/>
  <c r="B418" i="72"/>
  <c r="B419" i="72"/>
  <c r="B420" i="72"/>
  <c r="B421" i="72"/>
  <c r="B422" i="72"/>
  <c r="B423" i="72"/>
  <c r="B424" i="72"/>
  <c r="B425" i="72"/>
  <c r="B426" i="72"/>
  <c r="B427" i="72"/>
  <c r="B428" i="72"/>
  <c r="B429" i="72"/>
  <c r="B430" i="72"/>
  <c r="B431" i="72"/>
  <c r="B432" i="72"/>
  <c r="B433" i="72"/>
  <c r="B434" i="72"/>
  <c r="B435" i="72"/>
  <c r="B436" i="72"/>
  <c r="B437" i="72"/>
  <c r="B438" i="72"/>
  <c r="B439" i="72"/>
  <c r="B440" i="72"/>
  <c r="B441" i="72"/>
  <c r="B442" i="72"/>
  <c r="B443" i="72"/>
  <c r="B444" i="72"/>
  <c r="B445" i="72"/>
  <c r="B446" i="72"/>
  <c r="B447" i="72"/>
  <c r="B448" i="72"/>
  <c r="B449" i="72"/>
  <c r="B450" i="72"/>
  <c r="B451" i="72"/>
  <c r="B452" i="72"/>
  <c r="B453" i="72"/>
  <c r="B454" i="72"/>
  <c r="B455" i="72"/>
  <c r="B456" i="72"/>
  <c r="B457" i="72"/>
  <c r="B458" i="72"/>
  <c r="B459" i="72"/>
  <c r="B460" i="72"/>
  <c r="B461" i="72"/>
  <c r="B462" i="72"/>
  <c r="B463" i="72"/>
  <c r="B464" i="72"/>
  <c r="B465" i="72"/>
  <c r="B466" i="72"/>
  <c r="B467" i="72"/>
  <c r="B468" i="72"/>
  <c r="B469" i="72"/>
  <c r="B470" i="72"/>
  <c r="B471" i="72"/>
  <c r="B472" i="72"/>
  <c r="B473" i="72"/>
  <c r="B474" i="72"/>
  <c r="B475" i="72"/>
  <c r="B476" i="72"/>
  <c r="B477" i="72"/>
  <c r="B478" i="72"/>
  <c r="B479" i="72"/>
  <c r="B480" i="72"/>
  <c r="B481" i="72"/>
  <c r="B482" i="72"/>
  <c r="B483" i="72"/>
  <c r="B484" i="72"/>
  <c r="B485" i="72"/>
  <c r="B486" i="72"/>
  <c r="B487" i="72"/>
  <c r="B488" i="72"/>
  <c r="B489" i="72"/>
  <c r="B490" i="72"/>
  <c r="B491" i="72"/>
  <c r="B492" i="72"/>
  <c r="B493" i="72"/>
  <c r="B494" i="72"/>
  <c r="B495" i="72"/>
  <c r="B496" i="72"/>
  <c r="B497" i="72"/>
  <c r="B498" i="72"/>
  <c r="B499" i="72"/>
  <c r="B500" i="72"/>
  <c r="B501" i="72"/>
  <c r="B502" i="72"/>
  <c r="B503" i="72"/>
  <c r="B504" i="72"/>
  <c r="B505" i="72"/>
  <c r="B506" i="72"/>
  <c r="B507" i="72"/>
  <c r="B508" i="72"/>
  <c r="B509" i="72"/>
  <c r="B510" i="72"/>
  <c r="B511" i="72"/>
  <c r="B512" i="72"/>
  <c r="B513" i="72"/>
  <c r="B514" i="72"/>
  <c r="B515" i="72"/>
  <c r="B516" i="72"/>
  <c r="B517" i="72"/>
  <c r="B518" i="72"/>
  <c r="B519" i="72"/>
  <c r="B520" i="72"/>
  <c r="B521" i="72"/>
  <c r="B522" i="72"/>
  <c r="B523" i="72"/>
  <c r="B524" i="72"/>
  <c r="B525" i="72"/>
  <c r="B526" i="72"/>
  <c r="B527" i="72"/>
  <c r="B528" i="72"/>
  <c r="B529" i="72"/>
  <c r="B530" i="72"/>
  <c r="B531" i="72"/>
  <c r="B532" i="72"/>
  <c r="B533" i="72"/>
  <c r="B534" i="72"/>
  <c r="B535" i="72"/>
  <c r="B536" i="72"/>
  <c r="B537" i="72"/>
  <c r="B538" i="72"/>
  <c r="B539" i="72"/>
  <c r="B540" i="72"/>
  <c r="B541" i="72"/>
  <c r="B542" i="72"/>
  <c r="B543" i="72"/>
  <c r="B544" i="72"/>
  <c r="B545" i="72"/>
  <c r="B546" i="72"/>
  <c r="B547" i="72"/>
  <c r="B548" i="72"/>
  <c r="B549" i="72"/>
  <c r="B550" i="72"/>
  <c r="B551" i="72"/>
  <c r="B552" i="72"/>
  <c r="B553" i="72"/>
  <c r="B554" i="72"/>
  <c r="B555" i="72"/>
  <c r="B556" i="72"/>
  <c r="B557" i="72"/>
  <c r="B558" i="72"/>
  <c r="B559" i="72"/>
  <c r="B560" i="72"/>
  <c r="B561" i="72"/>
  <c r="B562" i="72"/>
  <c r="B563" i="72"/>
  <c r="B564" i="72"/>
  <c r="B565" i="72"/>
  <c r="B566" i="72"/>
  <c r="B567" i="72"/>
  <c r="B568" i="72"/>
  <c r="B569" i="72"/>
  <c r="B570" i="72"/>
  <c r="B571" i="72"/>
  <c r="B572" i="72"/>
  <c r="B573" i="72"/>
  <c r="B574" i="72"/>
  <c r="B575" i="72"/>
  <c r="B576" i="72"/>
  <c r="B577" i="72"/>
  <c r="B578" i="72"/>
  <c r="B579" i="72"/>
  <c r="B580" i="72"/>
  <c r="B581" i="72"/>
  <c r="B582" i="72"/>
  <c r="B583" i="72"/>
  <c r="B584" i="72"/>
  <c r="B585" i="72"/>
  <c r="B586" i="72"/>
  <c r="B587" i="72"/>
  <c r="B588" i="72"/>
  <c r="B589" i="72"/>
  <c r="B590" i="72"/>
  <c r="B591" i="72"/>
  <c r="B592" i="72"/>
  <c r="B593" i="72"/>
  <c r="B594" i="72"/>
  <c r="B595" i="72"/>
  <c r="B596" i="72"/>
  <c r="B597" i="72"/>
  <c r="B598" i="72"/>
  <c r="B599" i="72"/>
  <c r="B600" i="72"/>
  <c r="B601" i="72"/>
  <c r="B602" i="72"/>
  <c r="B603" i="72"/>
  <c r="B604" i="72"/>
  <c r="B605" i="72"/>
  <c r="B606" i="72"/>
  <c r="B607" i="72"/>
  <c r="B608" i="72"/>
  <c r="E3" i="89"/>
  <c r="G4" i="89"/>
  <c r="G5" i="89"/>
  <c r="G6" i="89"/>
  <c r="G7" i="89"/>
  <c r="G8" i="89"/>
  <c r="G9" i="89"/>
  <c r="G10" i="89"/>
  <c r="G11" i="89"/>
  <c r="G12" i="89"/>
  <c r="G13" i="89"/>
  <c r="G14" i="89"/>
  <c r="G15" i="89"/>
  <c r="G16" i="89"/>
  <c r="G17" i="89"/>
  <c r="G18" i="89"/>
  <c r="G19" i="89"/>
  <c r="G20" i="89"/>
  <c r="G21" i="89"/>
  <c r="G22" i="89"/>
  <c r="G23" i="89"/>
  <c r="G24" i="89"/>
  <c r="G25" i="89"/>
  <c r="G26" i="89"/>
  <c r="G27" i="89"/>
  <c r="G28" i="89"/>
  <c r="G29" i="89"/>
  <c r="G30" i="89"/>
  <c r="G31" i="89"/>
  <c r="G32" i="89"/>
  <c r="G33" i="89"/>
  <c r="G34" i="89"/>
  <c r="G35" i="89"/>
  <c r="G36" i="89"/>
  <c r="G37" i="89"/>
  <c r="G38" i="89"/>
  <c r="G39" i="89"/>
  <c r="G40" i="89"/>
  <c r="G41" i="89"/>
  <c r="G42" i="89"/>
  <c r="G43" i="89"/>
  <c r="G44" i="89"/>
  <c r="G45" i="89"/>
  <c r="G46" i="89"/>
  <c r="G47" i="89"/>
  <c r="G48" i="89"/>
  <c r="G49" i="89"/>
  <c r="G50" i="89"/>
  <c r="G51" i="89"/>
  <c r="G52" i="89"/>
  <c r="G53" i="89"/>
  <c r="G54" i="89"/>
  <c r="G55" i="89"/>
  <c r="G56" i="89"/>
  <c r="G57" i="89"/>
  <c r="G58" i="89"/>
  <c r="G59" i="89"/>
  <c r="G60" i="89"/>
  <c r="G61" i="89"/>
  <c r="G62" i="89"/>
  <c r="G63" i="89"/>
  <c r="G64" i="89"/>
  <c r="G65" i="89"/>
  <c r="G66" i="89"/>
  <c r="G67" i="89"/>
  <c r="G68" i="89"/>
  <c r="G69" i="89"/>
  <c r="G70" i="89"/>
  <c r="G71" i="89"/>
  <c r="G72" i="89"/>
  <c r="G73" i="89"/>
  <c r="G74" i="89"/>
  <c r="G75" i="89"/>
  <c r="G76" i="89"/>
  <c r="G77" i="89"/>
  <c r="G78" i="89"/>
  <c r="G79" i="89"/>
  <c r="G80" i="89"/>
  <c r="G81" i="89"/>
  <c r="G82" i="89"/>
  <c r="G83" i="89"/>
  <c r="G84" i="89"/>
  <c r="G85" i="89"/>
  <c r="G86" i="89"/>
  <c r="G87" i="89"/>
  <c r="G88" i="89"/>
  <c r="G89" i="89"/>
  <c r="G90" i="89"/>
  <c r="G91" i="89"/>
  <c r="G92" i="89"/>
  <c r="G93" i="89"/>
  <c r="G94" i="89"/>
  <c r="G95" i="89"/>
  <c r="G96" i="89"/>
  <c r="G97" i="89"/>
  <c r="G98" i="89"/>
  <c r="G99" i="89"/>
  <c r="G100" i="89"/>
  <c r="G101" i="89"/>
  <c r="G102" i="89"/>
  <c r="G103" i="89"/>
  <c r="G104" i="89"/>
  <c r="G105" i="89"/>
  <c r="G106" i="89"/>
  <c r="G107" i="89"/>
  <c r="G108" i="89"/>
  <c r="G109" i="89"/>
  <c r="G110" i="89"/>
  <c r="G111" i="89"/>
  <c r="G112" i="89"/>
  <c r="G113" i="89"/>
  <c r="G114" i="89"/>
  <c r="G115" i="89"/>
  <c r="G116" i="89"/>
  <c r="G117" i="89"/>
  <c r="G118" i="89"/>
  <c r="G119" i="89"/>
  <c r="G120" i="89"/>
  <c r="G121" i="89"/>
  <c r="G122" i="89"/>
  <c r="G123" i="89"/>
  <c r="G124" i="89"/>
  <c r="G125" i="89"/>
  <c r="G126" i="89"/>
  <c r="G127" i="89"/>
  <c r="G128" i="89"/>
  <c r="G129" i="89"/>
  <c r="G130" i="89"/>
  <c r="G131" i="89"/>
  <c r="G132" i="89"/>
  <c r="G133" i="89"/>
  <c r="G134" i="89"/>
  <c r="G135" i="89"/>
  <c r="G136" i="89"/>
  <c r="G137" i="89"/>
  <c r="G138" i="89"/>
  <c r="G139" i="89"/>
  <c r="G140" i="89"/>
  <c r="G141" i="89"/>
  <c r="G142" i="89"/>
  <c r="G143" i="89"/>
  <c r="G144" i="89"/>
  <c r="G145" i="89"/>
  <c r="G146" i="89"/>
  <c r="G147" i="89"/>
  <c r="G148" i="89"/>
  <c r="G149" i="89"/>
  <c r="G150" i="89"/>
  <c r="G151" i="89"/>
  <c r="G152" i="89"/>
  <c r="G153" i="89"/>
  <c r="G154" i="89"/>
  <c r="G155" i="89"/>
  <c r="G156" i="89"/>
  <c r="G157" i="89"/>
  <c r="G158" i="89"/>
  <c r="G159" i="89"/>
  <c r="G160" i="89"/>
  <c r="G161" i="89"/>
  <c r="G162" i="89"/>
  <c r="G163" i="89"/>
  <c r="G164" i="89"/>
  <c r="G165" i="89"/>
  <c r="G166" i="89"/>
  <c r="G167" i="89"/>
  <c r="G168" i="89"/>
  <c r="G169" i="89"/>
  <c r="G170" i="89"/>
  <c r="G171" i="89"/>
  <c r="G172" i="89"/>
  <c r="G173" i="89"/>
  <c r="G174" i="89"/>
  <c r="G175" i="89"/>
  <c r="G176" i="89"/>
  <c r="G177" i="89"/>
  <c r="G178" i="89"/>
  <c r="G179" i="89"/>
  <c r="G180" i="89"/>
  <c r="G181" i="89"/>
  <c r="G182" i="89"/>
  <c r="G183" i="89"/>
  <c r="G184" i="89"/>
  <c r="G185" i="89"/>
  <c r="G186" i="89"/>
  <c r="G187" i="89"/>
  <c r="G188" i="89"/>
  <c r="G189" i="89"/>
  <c r="G190" i="89"/>
  <c r="G191" i="89"/>
  <c r="G192" i="89"/>
  <c r="G193" i="89"/>
  <c r="G194" i="89"/>
  <c r="G195" i="89"/>
  <c r="G196" i="89"/>
  <c r="G197" i="89"/>
  <c r="G198" i="89"/>
  <c r="G199" i="89"/>
  <c r="G200" i="89"/>
  <c r="G201" i="89"/>
  <c r="G202" i="89"/>
  <c r="G203" i="89"/>
  <c r="G204" i="89"/>
  <c r="G205" i="89"/>
  <c r="G206" i="89"/>
  <c r="G207" i="89"/>
  <c r="G208" i="89"/>
  <c r="G209" i="89"/>
  <c r="G210" i="89"/>
  <c r="G211" i="89"/>
  <c r="G212" i="89"/>
  <c r="G213" i="89"/>
  <c r="G214" i="89"/>
  <c r="G215" i="89"/>
  <c r="G216" i="89"/>
  <c r="G217" i="89"/>
  <c r="G218" i="89"/>
  <c r="G219" i="89"/>
  <c r="G220" i="89"/>
  <c r="G221" i="89"/>
  <c r="G222" i="89"/>
  <c r="G223" i="89"/>
  <c r="G224" i="89"/>
  <c r="G225" i="89"/>
  <c r="G226" i="89"/>
  <c r="G227" i="89"/>
  <c r="G228" i="89"/>
  <c r="G229" i="89"/>
  <c r="G230" i="89"/>
  <c r="G231" i="89"/>
  <c r="G232" i="89"/>
  <c r="G233" i="89"/>
  <c r="G234" i="89"/>
  <c r="G235" i="89"/>
  <c r="G236" i="89"/>
  <c r="G237" i="89"/>
  <c r="G238" i="89"/>
  <c r="G239" i="89"/>
  <c r="G240" i="89"/>
  <c r="G241" i="89"/>
  <c r="G242" i="89"/>
  <c r="G243" i="89"/>
  <c r="G244" i="89"/>
  <c r="G245" i="89"/>
  <c r="G246" i="89"/>
  <c r="G247" i="89"/>
  <c r="G248" i="89"/>
  <c r="G249" i="89"/>
  <c r="G250" i="89"/>
  <c r="G251" i="89"/>
  <c r="G252" i="89"/>
  <c r="G253" i="89"/>
  <c r="G254" i="89"/>
  <c r="G255" i="89"/>
  <c r="G256" i="89"/>
  <c r="G257" i="89"/>
  <c r="G258" i="89"/>
  <c r="G259" i="89"/>
  <c r="G260" i="89"/>
  <c r="G261" i="89"/>
  <c r="G262" i="89"/>
  <c r="G263" i="89"/>
  <c r="G264" i="89"/>
  <c r="G265" i="89"/>
  <c r="G266" i="89"/>
  <c r="G267" i="89"/>
  <c r="G268" i="89"/>
  <c r="G269" i="89"/>
  <c r="G270" i="89"/>
  <c r="G271" i="89"/>
  <c r="G272" i="89"/>
  <c r="G273" i="89"/>
  <c r="G274" i="89"/>
  <c r="G275" i="89"/>
  <c r="G276" i="89"/>
  <c r="G3" i="89"/>
  <c r="C3" i="89"/>
  <c r="C4" i="89"/>
  <c r="C5" i="89"/>
  <c r="C6" i="89"/>
  <c r="C7" i="89"/>
  <c r="C8" i="89"/>
  <c r="C9" i="89"/>
  <c r="C10" i="89"/>
  <c r="C11" i="89"/>
  <c r="C12" i="89"/>
  <c r="C13" i="89"/>
  <c r="C14" i="89"/>
  <c r="C15" i="89"/>
  <c r="C16" i="89"/>
  <c r="C17" i="89"/>
  <c r="C18" i="89"/>
  <c r="C19" i="89"/>
  <c r="C20" i="89"/>
  <c r="C21" i="89"/>
  <c r="C22" i="89"/>
  <c r="C23" i="89"/>
  <c r="C24" i="89"/>
  <c r="C25" i="89"/>
  <c r="C26" i="89"/>
  <c r="C27" i="89"/>
  <c r="C28" i="89"/>
  <c r="C29" i="89"/>
  <c r="C30" i="89"/>
  <c r="C31" i="89"/>
  <c r="C32" i="89"/>
  <c r="C33" i="89"/>
  <c r="C34" i="89"/>
  <c r="C35" i="89"/>
  <c r="C36" i="89"/>
  <c r="C37" i="89"/>
  <c r="C38" i="89"/>
  <c r="C39" i="89"/>
  <c r="C40" i="89"/>
  <c r="C41" i="89"/>
  <c r="C42" i="89"/>
  <c r="C43" i="89"/>
  <c r="C44" i="89"/>
  <c r="C45" i="89"/>
  <c r="C46" i="89"/>
  <c r="C47" i="89"/>
  <c r="C48" i="89"/>
  <c r="C49" i="89"/>
  <c r="C50" i="89"/>
  <c r="C51" i="89"/>
  <c r="C52" i="89"/>
  <c r="C53" i="89"/>
  <c r="C54" i="89"/>
  <c r="C55" i="89"/>
  <c r="C56" i="89"/>
  <c r="C57" i="89"/>
  <c r="C58" i="89"/>
  <c r="C59" i="89"/>
  <c r="C60" i="89"/>
  <c r="C61" i="89"/>
  <c r="C62" i="89"/>
  <c r="C63" i="89"/>
  <c r="C64" i="89"/>
  <c r="C65" i="89"/>
  <c r="C66" i="89"/>
  <c r="C67" i="89"/>
  <c r="C68" i="89"/>
  <c r="C69" i="89"/>
  <c r="C70" i="89"/>
  <c r="C71" i="89"/>
  <c r="C72" i="89"/>
  <c r="C73" i="89"/>
  <c r="C74" i="89"/>
  <c r="C75" i="89"/>
  <c r="C76" i="89"/>
  <c r="C77" i="89"/>
  <c r="C78" i="89"/>
  <c r="C79" i="89"/>
  <c r="C80" i="89"/>
  <c r="C81" i="89"/>
  <c r="C82" i="89"/>
  <c r="C83" i="89"/>
  <c r="C84" i="89"/>
  <c r="C85" i="89"/>
  <c r="C86" i="89"/>
  <c r="C87" i="89"/>
  <c r="C88" i="89"/>
  <c r="C89" i="89"/>
  <c r="C90" i="89"/>
  <c r="C91" i="89"/>
  <c r="C92" i="89"/>
  <c r="C93" i="89"/>
  <c r="C94" i="89"/>
  <c r="C95" i="89"/>
  <c r="C96" i="89"/>
  <c r="C97" i="89"/>
  <c r="C98" i="89"/>
  <c r="C99" i="89"/>
  <c r="C100" i="89"/>
  <c r="C101" i="89"/>
  <c r="C102" i="89"/>
  <c r="C103" i="89"/>
  <c r="C104" i="89"/>
  <c r="C105" i="89"/>
  <c r="C106" i="89"/>
  <c r="C107" i="89"/>
  <c r="C108" i="89"/>
  <c r="C109" i="89"/>
  <c r="C110" i="89"/>
  <c r="C111" i="89"/>
  <c r="C112" i="89"/>
  <c r="C113" i="89"/>
  <c r="C114" i="89"/>
  <c r="C115" i="89"/>
  <c r="C116" i="89"/>
  <c r="C117" i="89"/>
  <c r="C118" i="89"/>
  <c r="C119" i="89"/>
  <c r="C120" i="89"/>
  <c r="C121" i="89"/>
  <c r="C122" i="89"/>
  <c r="C123" i="89"/>
  <c r="C124" i="89"/>
  <c r="C125" i="89"/>
  <c r="C126" i="89"/>
  <c r="C127" i="89"/>
  <c r="C128" i="89"/>
  <c r="C129" i="89"/>
  <c r="C130" i="89"/>
  <c r="C131" i="89"/>
  <c r="C132" i="89"/>
  <c r="C133" i="89"/>
  <c r="C134" i="89"/>
  <c r="C135" i="89"/>
  <c r="C136" i="89"/>
  <c r="C137" i="89"/>
  <c r="C138" i="89"/>
  <c r="C139" i="89"/>
  <c r="C140" i="89"/>
  <c r="C141" i="89"/>
  <c r="C142" i="89"/>
  <c r="C143" i="89"/>
  <c r="C144" i="89"/>
  <c r="C145" i="89"/>
  <c r="C146" i="89"/>
  <c r="C147" i="89"/>
  <c r="C148" i="89"/>
  <c r="C149" i="89"/>
  <c r="C150" i="89"/>
  <c r="C151" i="89"/>
  <c r="C152" i="89"/>
  <c r="C153" i="89"/>
  <c r="C154" i="89"/>
  <c r="C155" i="89"/>
  <c r="C156" i="89"/>
  <c r="C157" i="89"/>
  <c r="C158" i="89"/>
  <c r="C159" i="89"/>
  <c r="C160" i="89"/>
  <c r="C161" i="89"/>
  <c r="C162" i="89"/>
  <c r="C163" i="89"/>
  <c r="C164" i="89"/>
  <c r="C165" i="89"/>
  <c r="C166" i="89"/>
  <c r="C167" i="89"/>
  <c r="C168" i="89"/>
  <c r="C169" i="89"/>
  <c r="C170" i="89"/>
  <c r="C171" i="89"/>
  <c r="C172" i="89"/>
  <c r="C173" i="89"/>
  <c r="C174" i="89"/>
  <c r="C175" i="89"/>
  <c r="C176" i="89"/>
  <c r="C177" i="89"/>
  <c r="C178" i="89"/>
  <c r="C179" i="89"/>
  <c r="C180" i="89"/>
  <c r="C181" i="89"/>
  <c r="C182" i="89"/>
  <c r="C183" i="89"/>
  <c r="C184" i="89"/>
  <c r="C185" i="89"/>
  <c r="C186" i="89"/>
  <c r="C187" i="89"/>
  <c r="C188" i="89"/>
  <c r="C189" i="89"/>
  <c r="C190" i="89"/>
  <c r="C191" i="89"/>
  <c r="C192" i="89"/>
  <c r="C193" i="89"/>
  <c r="C194" i="89"/>
  <c r="C195" i="89"/>
  <c r="C196" i="89"/>
  <c r="C197" i="89"/>
  <c r="C198" i="89"/>
  <c r="C199" i="89"/>
  <c r="C200" i="89"/>
  <c r="C201" i="89"/>
  <c r="C202" i="89"/>
  <c r="C203" i="89"/>
  <c r="C204" i="89"/>
  <c r="C205" i="89"/>
  <c r="C206" i="89"/>
  <c r="C207" i="89"/>
  <c r="C208" i="89"/>
  <c r="C209" i="89"/>
  <c r="C210" i="89"/>
  <c r="C211" i="89"/>
  <c r="C212" i="89"/>
  <c r="C213" i="89"/>
  <c r="C214" i="89"/>
  <c r="C215" i="89"/>
  <c r="C216" i="89"/>
  <c r="C217" i="89"/>
  <c r="C218" i="89"/>
  <c r="C219" i="89"/>
  <c r="C220" i="89"/>
  <c r="C221" i="89"/>
  <c r="C222" i="89"/>
  <c r="C223" i="89"/>
  <c r="C224" i="89"/>
  <c r="C225" i="89"/>
  <c r="C226" i="89"/>
  <c r="C227" i="89"/>
  <c r="C228" i="89"/>
  <c r="C229" i="89"/>
  <c r="C230" i="89"/>
  <c r="C231" i="89"/>
  <c r="C232" i="89"/>
  <c r="C233" i="89"/>
  <c r="C234" i="89"/>
  <c r="C235" i="89"/>
  <c r="C236" i="89"/>
  <c r="C237" i="89"/>
  <c r="C238" i="89"/>
  <c r="C239" i="89"/>
  <c r="C240" i="89"/>
  <c r="C241" i="89"/>
  <c r="C242" i="89"/>
  <c r="C243" i="89"/>
  <c r="C244" i="89"/>
  <c r="C245" i="89"/>
  <c r="C246" i="89"/>
  <c r="C247" i="89"/>
  <c r="C248" i="89"/>
  <c r="C249" i="89"/>
  <c r="C250" i="89"/>
  <c r="C251" i="89"/>
  <c r="C252" i="89"/>
  <c r="C253" i="89"/>
  <c r="C254" i="89"/>
  <c r="C255" i="89"/>
  <c r="C256" i="89"/>
  <c r="C257" i="89"/>
  <c r="C258" i="89"/>
  <c r="C259" i="89"/>
  <c r="C260" i="89"/>
  <c r="C261" i="89"/>
  <c r="C262" i="89"/>
  <c r="C263" i="89"/>
  <c r="C264" i="89"/>
  <c r="C265" i="89"/>
  <c r="C266" i="89"/>
  <c r="C267" i="89"/>
  <c r="C268" i="89"/>
  <c r="C269" i="89"/>
  <c r="C270" i="89"/>
  <c r="C271" i="89"/>
  <c r="C272" i="89"/>
  <c r="C273" i="89"/>
  <c r="C274" i="89"/>
  <c r="C275" i="89"/>
  <c r="C276" i="89"/>
  <c r="C2" i="89"/>
  <c r="E2" i="89"/>
  <c r="C3" i="85"/>
  <c r="C4" i="85"/>
  <c r="C5" i="85"/>
  <c r="C6" i="85"/>
  <c r="C7" i="85"/>
  <c r="C8" i="85"/>
  <c r="C9" i="85"/>
  <c r="C10" i="85"/>
  <c r="C11" i="85"/>
  <c r="C12" i="85"/>
  <c r="C13" i="85"/>
  <c r="C14" i="85"/>
  <c r="C15" i="85"/>
  <c r="C16" i="85"/>
  <c r="C17" i="85"/>
  <c r="C18" i="85"/>
  <c r="C19" i="85"/>
  <c r="C20" i="85"/>
  <c r="C21" i="85"/>
  <c r="C22" i="85"/>
  <c r="C23" i="85"/>
  <c r="C24" i="85"/>
  <c r="C25" i="85"/>
  <c r="C26" i="85"/>
  <c r="C27" i="85"/>
  <c r="C28" i="85"/>
  <c r="C29" i="85"/>
  <c r="C30" i="85"/>
  <c r="C31" i="85"/>
  <c r="C32" i="85"/>
  <c r="C33" i="85"/>
  <c r="C34" i="85"/>
  <c r="C35" i="85"/>
  <c r="C36" i="85"/>
  <c r="C37" i="85"/>
  <c r="C38" i="85"/>
  <c r="C39" i="85"/>
  <c r="C40" i="85"/>
  <c r="C41" i="85"/>
  <c r="C42" i="85"/>
  <c r="C43" i="85"/>
  <c r="C44" i="85"/>
  <c r="C45" i="85"/>
  <c r="C46" i="85"/>
  <c r="C47" i="85"/>
  <c r="C48" i="85"/>
  <c r="C49" i="85"/>
  <c r="C50" i="85"/>
  <c r="C51" i="85"/>
  <c r="C52" i="85"/>
  <c r="C53" i="85"/>
  <c r="C54" i="85"/>
  <c r="C55" i="85"/>
  <c r="C56" i="85"/>
  <c r="C57" i="85"/>
  <c r="C58" i="85"/>
  <c r="C59" i="85"/>
  <c r="C60" i="85"/>
  <c r="C61" i="85"/>
  <c r="C62" i="85"/>
  <c r="C63" i="85"/>
  <c r="C64" i="85"/>
  <c r="C65" i="85"/>
  <c r="C66" i="85"/>
  <c r="C67" i="85"/>
  <c r="C68" i="85"/>
  <c r="C69" i="85"/>
  <c r="C70" i="85"/>
  <c r="C71" i="85"/>
  <c r="C72" i="85"/>
  <c r="C73" i="85"/>
  <c r="C74" i="85"/>
  <c r="C75" i="85"/>
  <c r="C76" i="85"/>
  <c r="C77" i="85"/>
  <c r="C78" i="85"/>
  <c r="C79" i="85"/>
  <c r="C80" i="85"/>
  <c r="C81" i="85"/>
  <c r="C82" i="85"/>
  <c r="C83" i="85"/>
  <c r="C84" i="85"/>
  <c r="C85" i="85"/>
  <c r="C86" i="85"/>
  <c r="C87" i="85"/>
  <c r="C88" i="85"/>
  <c r="C89" i="85"/>
  <c r="C90" i="85"/>
  <c r="C91" i="85"/>
  <c r="C92" i="85"/>
  <c r="C93" i="85"/>
  <c r="C94" i="85"/>
  <c r="C95" i="85"/>
  <c r="C96" i="85"/>
  <c r="C97" i="85"/>
  <c r="C98" i="85"/>
  <c r="C99" i="85"/>
  <c r="C100" i="85"/>
  <c r="C101" i="85"/>
  <c r="C102" i="85"/>
  <c r="C103" i="85"/>
  <c r="C104" i="85"/>
  <c r="C105" i="85"/>
  <c r="C106" i="85"/>
  <c r="C107" i="85"/>
  <c r="C108" i="85"/>
  <c r="C109" i="85"/>
  <c r="C110" i="85"/>
  <c r="C111" i="85"/>
  <c r="C112" i="85"/>
  <c r="C113" i="85"/>
  <c r="C114" i="85"/>
  <c r="C115" i="85"/>
  <c r="C116" i="85"/>
  <c r="C117" i="85"/>
  <c r="C118" i="85"/>
  <c r="C119" i="85"/>
  <c r="C120" i="85"/>
  <c r="C121" i="85"/>
  <c r="C122" i="85"/>
  <c r="C123" i="85"/>
  <c r="C124" i="85"/>
  <c r="C125" i="85"/>
  <c r="C126" i="85"/>
  <c r="C127" i="85"/>
  <c r="C128" i="85"/>
  <c r="C129" i="85"/>
  <c r="C130" i="85"/>
  <c r="C131" i="85"/>
  <c r="C132" i="85"/>
  <c r="C133" i="85"/>
  <c r="C134" i="85"/>
  <c r="C135" i="85"/>
  <c r="C136" i="85"/>
  <c r="C137" i="85"/>
  <c r="C138" i="85"/>
  <c r="C139" i="85"/>
  <c r="C140" i="85"/>
  <c r="C141" i="85"/>
  <c r="C142" i="85"/>
  <c r="C143" i="85"/>
  <c r="C144" i="85"/>
  <c r="C145" i="85"/>
  <c r="C146" i="85"/>
  <c r="C147" i="85"/>
  <c r="C148" i="85"/>
  <c r="C149" i="85"/>
  <c r="C150" i="85"/>
  <c r="C151" i="85"/>
  <c r="C152" i="85"/>
  <c r="C153" i="85"/>
  <c r="C154" i="85"/>
  <c r="C155" i="85"/>
  <c r="C156" i="85"/>
  <c r="C157" i="85"/>
  <c r="C158" i="85"/>
  <c r="C159" i="85"/>
  <c r="C160" i="85"/>
  <c r="C161" i="85"/>
  <c r="C162" i="85"/>
  <c r="C163" i="85"/>
  <c r="C164" i="85"/>
  <c r="C165" i="85"/>
  <c r="C166" i="85"/>
  <c r="C167" i="85"/>
  <c r="C168" i="85"/>
  <c r="C169" i="85"/>
  <c r="C170" i="85"/>
  <c r="C171" i="85"/>
  <c r="C172" i="85"/>
  <c r="C173" i="85"/>
  <c r="C174" i="85"/>
  <c r="C175" i="85"/>
  <c r="C176" i="85"/>
  <c r="C177" i="85"/>
  <c r="C178" i="85"/>
  <c r="C179" i="85"/>
  <c r="C180" i="85"/>
  <c r="C181" i="85"/>
  <c r="C182" i="85"/>
  <c r="C183" i="85"/>
  <c r="C184" i="85"/>
  <c r="C185" i="85"/>
  <c r="C186" i="85"/>
  <c r="C187" i="85"/>
  <c r="C188" i="85"/>
  <c r="C189" i="85"/>
  <c r="C190" i="85"/>
  <c r="C191" i="85"/>
  <c r="C192" i="85"/>
  <c r="C193" i="85"/>
  <c r="C194" i="85"/>
  <c r="C195" i="85"/>
  <c r="C196" i="85"/>
  <c r="C197" i="85"/>
  <c r="C198" i="85"/>
  <c r="C199" i="85"/>
  <c r="C200" i="85"/>
  <c r="C201" i="85"/>
  <c r="C202" i="85"/>
  <c r="C203" i="85"/>
  <c r="C204" i="85"/>
  <c r="C205" i="85"/>
  <c r="C206" i="85"/>
  <c r="C207" i="85"/>
  <c r="C208" i="85"/>
  <c r="C209" i="85"/>
  <c r="C210" i="85"/>
  <c r="C211" i="85"/>
  <c r="C212" i="85"/>
  <c r="C213" i="85"/>
  <c r="C214" i="85"/>
  <c r="C215" i="85"/>
  <c r="C216" i="85"/>
  <c r="C217" i="85"/>
  <c r="C218" i="85"/>
  <c r="C219" i="85"/>
  <c r="C220" i="85"/>
  <c r="C221" i="85"/>
  <c r="C222" i="85"/>
  <c r="C223" i="85"/>
  <c r="C224" i="85"/>
  <c r="C225" i="85"/>
  <c r="C226" i="85"/>
  <c r="C227" i="85"/>
  <c r="C228" i="85"/>
  <c r="C229" i="85"/>
  <c r="C230" i="85"/>
  <c r="C231" i="85"/>
  <c r="C232" i="85"/>
  <c r="C233" i="85"/>
  <c r="C234" i="85"/>
  <c r="C235" i="85"/>
  <c r="C236" i="85"/>
  <c r="C237" i="85"/>
  <c r="C238" i="85"/>
  <c r="C239" i="85"/>
  <c r="C240" i="85"/>
  <c r="C241" i="85"/>
  <c r="C242" i="85"/>
  <c r="C243" i="85"/>
  <c r="C244" i="85"/>
  <c r="C245" i="85"/>
  <c r="C246" i="85"/>
  <c r="C247" i="85"/>
  <c r="C248" i="85"/>
  <c r="C249" i="85"/>
  <c r="C250" i="85"/>
  <c r="C251" i="85"/>
  <c r="C252" i="85"/>
  <c r="C253" i="85"/>
  <c r="C254" i="85"/>
  <c r="C255" i="85"/>
  <c r="C256" i="85"/>
  <c r="C257" i="85"/>
  <c r="C258" i="85"/>
  <c r="C259" i="85"/>
  <c r="C260" i="85"/>
  <c r="C261" i="85"/>
  <c r="C262" i="85"/>
  <c r="C263" i="85"/>
  <c r="C264" i="85"/>
  <c r="C265" i="85"/>
  <c r="C266" i="85"/>
  <c r="C267" i="85"/>
  <c r="C268" i="85"/>
  <c r="C269" i="85"/>
  <c r="C270" i="85"/>
  <c r="C271" i="85"/>
  <c r="C272" i="85"/>
  <c r="C273" i="85"/>
  <c r="C274" i="85"/>
  <c r="C275" i="85"/>
  <c r="C276" i="85"/>
  <c r="C2" i="85"/>
  <c r="X3" i="85"/>
  <c r="G4" i="85"/>
  <c r="G5" i="85"/>
  <c r="G6" i="85"/>
  <c r="G7" i="85"/>
  <c r="G8" i="85"/>
  <c r="G9" i="85"/>
  <c r="G10" i="85"/>
  <c r="G11" i="85"/>
  <c r="G12" i="85"/>
  <c r="G13" i="85"/>
  <c r="G14" i="85"/>
  <c r="G15" i="85"/>
  <c r="G16" i="85"/>
  <c r="G17" i="85"/>
  <c r="G18" i="85"/>
  <c r="G19" i="85"/>
  <c r="G20" i="85"/>
  <c r="G21" i="85"/>
  <c r="G22" i="85"/>
  <c r="G23" i="85"/>
  <c r="G24" i="85"/>
  <c r="G25" i="85"/>
  <c r="G26" i="85"/>
  <c r="G27" i="85"/>
  <c r="G28" i="85"/>
  <c r="G29" i="85"/>
  <c r="G30" i="85"/>
  <c r="G31" i="85"/>
  <c r="G32" i="85"/>
  <c r="G33" i="85"/>
  <c r="G34" i="85"/>
  <c r="G35" i="85"/>
  <c r="G36" i="85"/>
  <c r="G37" i="85"/>
  <c r="G38" i="85"/>
  <c r="G39" i="85"/>
  <c r="G40" i="85"/>
  <c r="G41" i="85"/>
  <c r="G42" i="85"/>
  <c r="G43" i="85"/>
  <c r="G44" i="85"/>
  <c r="G45" i="85"/>
  <c r="G46" i="85"/>
  <c r="G47" i="85"/>
  <c r="G48" i="85"/>
  <c r="G49" i="85"/>
  <c r="G50" i="85"/>
  <c r="G51" i="85"/>
  <c r="G52" i="85"/>
  <c r="G53" i="85"/>
  <c r="G54" i="85"/>
  <c r="G55" i="85"/>
  <c r="G56" i="85"/>
  <c r="G57" i="85"/>
  <c r="G58" i="85"/>
  <c r="G59" i="85"/>
  <c r="G60" i="85"/>
  <c r="G61" i="85"/>
  <c r="G62" i="85"/>
  <c r="G63" i="85"/>
  <c r="G64" i="85"/>
  <c r="G65" i="85"/>
  <c r="G66" i="85"/>
  <c r="G67" i="85"/>
  <c r="G68" i="85"/>
  <c r="G69" i="85"/>
  <c r="G70" i="85"/>
  <c r="G71" i="85"/>
  <c r="G72" i="85"/>
  <c r="G73" i="85"/>
  <c r="G74" i="85"/>
  <c r="G75" i="85"/>
  <c r="G76" i="85"/>
  <c r="G77" i="85"/>
  <c r="G78" i="85"/>
  <c r="G79" i="85"/>
  <c r="G80" i="85"/>
  <c r="G81" i="85"/>
  <c r="G82" i="85"/>
  <c r="G83" i="85"/>
  <c r="G84" i="85"/>
  <c r="G85" i="85"/>
  <c r="G86" i="85"/>
  <c r="G87" i="85"/>
  <c r="G88" i="85"/>
  <c r="G89" i="85"/>
  <c r="G90" i="85"/>
  <c r="G91" i="85"/>
  <c r="G92" i="85"/>
  <c r="G93" i="85"/>
  <c r="G94" i="85"/>
  <c r="G95" i="85"/>
  <c r="G96" i="85"/>
  <c r="G97" i="85"/>
  <c r="G98" i="85"/>
  <c r="G99" i="85"/>
  <c r="G100" i="85"/>
  <c r="G101" i="85"/>
  <c r="G102" i="85"/>
  <c r="G103" i="85"/>
  <c r="G104" i="85"/>
  <c r="G105" i="85"/>
  <c r="G106" i="85"/>
  <c r="G107" i="85"/>
  <c r="G108" i="85"/>
  <c r="G109" i="85"/>
  <c r="G110" i="85"/>
  <c r="G111" i="85"/>
  <c r="G112" i="85"/>
  <c r="G113" i="85"/>
  <c r="G114" i="85"/>
  <c r="G115" i="85"/>
  <c r="G116" i="85"/>
  <c r="G117" i="85"/>
  <c r="G118" i="85"/>
  <c r="G119" i="85"/>
  <c r="G120" i="85"/>
  <c r="G121" i="85"/>
  <c r="G122" i="85"/>
  <c r="G123" i="85"/>
  <c r="G124" i="85"/>
  <c r="G125" i="85"/>
  <c r="G126" i="85"/>
  <c r="G127" i="85"/>
  <c r="G128" i="85"/>
  <c r="G129" i="85"/>
  <c r="G130" i="85"/>
  <c r="G131" i="85"/>
  <c r="G132" i="85"/>
  <c r="G133" i="85"/>
  <c r="G134" i="85"/>
  <c r="G135" i="85"/>
  <c r="G136" i="85"/>
  <c r="G137" i="85"/>
  <c r="G138" i="85"/>
  <c r="G139" i="85"/>
  <c r="G140" i="85"/>
  <c r="G141" i="85"/>
  <c r="G142" i="85"/>
  <c r="G143" i="85"/>
  <c r="G144" i="85"/>
  <c r="G145" i="85"/>
  <c r="G146" i="85"/>
  <c r="G147" i="85"/>
  <c r="G148" i="85"/>
  <c r="G149" i="85"/>
  <c r="G150" i="85"/>
  <c r="G151" i="85"/>
  <c r="G152" i="85"/>
  <c r="G153" i="85"/>
  <c r="G154" i="85"/>
  <c r="G155" i="85"/>
  <c r="G156" i="85"/>
  <c r="G157" i="85"/>
  <c r="G158" i="85"/>
  <c r="G159" i="85"/>
  <c r="G160" i="85"/>
  <c r="G161" i="85"/>
  <c r="G162" i="85"/>
  <c r="G163" i="85"/>
  <c r="G164" i="85"/>
  <c r="G165" i="85"/>
  <c r="G166" i="85"/>
  <c r="G167" i="85"/>
  <c r="G168" i="85"/>
  <c r="G169" i="85"/>
  <c r="G170" i="85"/>
  <c r="G171" i="85"/>
  <c r="G172" i="85"/>
  <c r="G173" i="85"/>
  <c r="G174" i="85"/>
  <c r="G175" i="85"/>
  <c r="G176" i="85"/>
  <c r="G177" i="85"/>
  <c r="G178" i="85"/>
  <c r="G179" i="85"/>
  <c r="G180" i="85"/>
  <c r="G181" i="85"/>
  <c r="G182" i="85"/>
  <c r="G183" i="85"/>
  <c r="G184" i="85"/>
  <c r="G185" i="85"/>
  <c r="G186" i="85"/>
  <c r="G187" i="85"/>
  <c r="G188" i="85"/>
  <c r="G189" i="85"/>
  <c r="G190" i="85"/>
  <c r="G191" i="85"/>
  <c r="G192" i="85"/>
  <c r="G193" i="85"/>
  <c r="G194" i="85"/>
  <c r="G195" i="85"/>
  <c r="G196" i="85"/>
  <c r="G197" i="85"/>
  <c r="G198" i="85"/>
  <c r="G199" i="85"/>
  <c r="G200" i="85"/>
  <c r="G201" i="85"/>
  <c r="G202" i="85"/>
  <c r="G203" i="85"/>
  <c r="G204" i="85"/>
  <c r="G205" i="85"/>
  <c r="G206" i="85"/>
  <c r="G207" i="85"/>
  <c r="G208" i="85"/>
  <c r="G209" i="85"/>
  <c r="G210" i="85"/>
  <c r="G211" i="85"/>
  <c r="G212" i="85"/>
  <c r="G213" i="85"/>
  <c r="G214" i="85"/>
  <c r="G215" i="85"/>
  <c r="G216" i="85"/>
  <c r="G217" i="85"/>
  <c r="G218" i="85"/>
  <c r="G219" i="85"/>
  <c r="G220" i="85"/>
  <c r="G221" i="85"/>
  <c r="G222" i="85"/>
  <c r="G223" i="85"/>
  <c r="G224" i="85"/>
  <c r="G225" i="85"/>
  <c r="G226" i="85"/>
  <c r="G227" i="85"/>
  <c r="G228" i="85"/>
  <c r="G229" i="85"/>
  <c r="G230" i="85"/>
  <c r="G231" i="85"/>
  <c r="G232" i="85"/>
  <c r="G233" i="85"/>
  <c r="G234" i="85"/>
  <c r="G235" i="85"/>
  <c r="G236" i="85"/>
  <c r="G237" i="85"/>
  <c r="G238" i="85"/>
  <c r="G239" i="85"/>
  <c r="G240" i="85"/>
  <c r="G241" i="85"/>
  <c r="G242" i="85"/>
  <c r="G243" i="85"/>
  <c r="G244" i="85"/>
  <c r="G245" i="85"/>
  <c r="G246" i="85"/>
  <c r="G247" i="85"/>
  <c r="G248" i="85"/>
  <c r="G249" i="85"/>
  <c r="G250" i="85"/>
  <c r="G251" i="85"/>
  <c r="G252" i="85"/>
  <c r="G253" i="85"/>
  <c r="G254" i="85"/>
  <c r="G255" i="85"/>
  <c r="G256" i="85"/>
  <c r="G257" i="85"/>
  <c r="G258" i="85"/>
  <c r="G259" i="85"/>
  <c r="G260" i="85"/>
  <c r="G261" i="85"/>
  <c r="G262" i="85"/>
  <c r="G263" i="85"/>
  <c r="G264" i="85"/>
  <c r="G265" i="85"/>
  <c r="G266" i="85"/>
  <c r="G267" i="85"/>
  <c r="G268" i="85"/>
  <c r="G269" i="85"/>
  <c r="G270" i="85"/>
  <c r="G271" i="85"/>
  <c r="G272" i="85"/>
  <c r="G273" i="85"/>
  <c r="G274" i="85"/>
  <c r="G275" i="85"/>
  <c r="G276" i="85"/>
  <c r="G3" i="85"/>
  <c r="C3" i="35"/>
  <c r="C4" i="35"/>
  <c r="C5" i="35"/>
  <c r="C6" i="35"/>
  <c r="C7" i="35"/>
  <c r="C8" i="35"/>
  <c r="C9" i="35"/>
  <c r="C10" i="35"/>
  <c r="C11" i="35"/>
  <c r="C12" i="35"/>
  <c r="C13" i="35"/>
  <c r="C14" i="35"/>
  <c r="C15" i="35"/>
  <c r="C16" i="35"/>
  <c r="C17" i="35"/>
  <c r="C18" i="35"/>
  <c r="C19" i="35"/>
  <c r="C20" i="35"/>
  <c r="C21" i="35"/>
  <c r="C22" i="35"/>
  <c r="C23" i="35"/>
  <c r="C2" i="35"/>
  <c r="C3" i="4"/>
  <c r="C4" i="4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2" i="4"/>
  <c r="F3" i="3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2" i="3"/>
  <c r="H424" i="60"/>
  <c r="H423" i="60"/>
  <c r="H422" i="60"/>
  <c r="H421" i="60"/>
  <c r="H420" i="60"/>
  <c r="H419" i="60"/>
  <c r="H418" i="60"/>
  <c r="H417" i="60"/>
  <c r="H416" i="60"/>
  <c r="H415" i="60"/>
  <c r="H414" i="60"/>
  <c r="H413" i="60"/>
  <c r="H412" i="60"/>
  <c r="H411" i="60"/>
  <c r="H410" i="60"/>
  <c r="H409" i="60"/>
  <c r="H408" i="60"/>
  <c r="H407" i="60"/>
  <c r="H406" i="60"/>
  <c r="H405" i="60"/>
  <c r="H404" i="60"/>
  <c r="H403" i="60"/>
  <c r="H402" i="60"/>
  <c r="H401" i="60"/>
  <c r="H400" i="60"/>
  <c r="H399" i="60"/>
  <c r="H398" i="60"/>
  <c r="H397" i="60"/>
  <c r="H396" i="60"/>
  <c r="H395" i="60"/>
  <c r="H394" i="60"/>
  <c r="H393" i="60"/>
  <c r="H392" i="60"/>
  <c r="H391" i="60"/>
  <c r="H390" i="60"/>
  <c r="H389" i="60"/>
  <c r="H388" i="60"/>
  <c r="H387" i="60"/>
  <c r="H386" i="60"/>
  <c r="H385" i="60"/>
  <c r="H384" i="60"/>
  <c r="H383" i="60"/>
  <c r="H382" i="60"/>
  <c r="H381" i="60"/>
  <c r="H380" i="60"/>
  <c r="H379" i="60"/>
  <c r="H378" i="60"/>
  <c r="H377" i="60"/>
  <c r="H376" i="60"/>
  <c r="H375" i="60"/>
  <c r="H374" i="60"/>
  <c r="H373" i="60"/>
  <c r="H372" i="60"/>
  <c r="H371" i="60"/>
  <c r="H370" i="60"/>
  <c r="H369" i="60"/>
  <c r="H368" i="60"/>
  <c r="H367" i="60"/>
  <c r="H366" i="60"/>
  <c r="H365" i="60"/>
  <c r="H364" i="60"/>
  <c r="H363" i="60"/>
  <c r="H362" i="60"/>
  <c r="H361" i="60"/>
  <c r="H360" i="60"/>
  <c r="H359" i="60"/>
  <c r="H358" i="60"/>
  <c r="H357" i="60"/>
  <c r="H356" i="60"/>
  <c r="H355" i="60"/>
  <c r="H354" i="60"/>
  <c r="H353" i="60"/>
  <c r="H352" i="60"/>
  <c r="H351" i="60"/>
  <c r="H350" i="60"/>
  <c r="H349" i="60"/>
  <c r="H348" i="60"/>
  <c r="H347" i="60"/>
  <c r="H346" i="60"/>
  <c r="H345" i="60"/>
  <c r="H344" i="60"/>
  <c r="H343" i="60"/>
  <c r="H342" i="60"/>
  <c r="H341" i="60"/>
  <c r="H340" i="60"/>
  <c r="H339" i="60"/>
  <c r="H338" i="60"/>
  <c r="H337" i="60"/>
  <c r="H336" i="60"/>
  <c r="H335" i="60"/>
  <c r="H334" i="60"/>
  <c r="H333" i="60"/>
  <c r="H332" i="60"/>
  <c r="H331" i="60"/>
  <c r="H330" i="60"/>
  <c r="H329" i="60"/>
  <c r="H328" i="60"/>
  <c r="H327" i="60"/>
  <c r="H326" i="60"/>
  <c r="H325" i="60"/>
  <c r="H324" i="60"/>
  <c r="H323" i="60"/>
  <c r="H322" i="60"/>
  <c r="H321" i="60"/>
  <c r="H320" i="60"/>
  <c r="H319" i="60"/>
  <c r="H318" i="60"/>
  <c r="H317" i="60"/>
  <c r="H316" i="60"/>
  <c r="H315" i="60"/>
  <c r="H314" i="60"/>
  <c r="H313" i="60"/>
  <c r="H312" i="60"/>
  <c r="H311" i="60"/>
  <c r="H310" i="60"/>
  <c r="H309" i="60"/>
  <c r="H308" i="60"/>
  <c r="H307" i="60"/>
  <c r="H306" i="60"/>
  <c r="H305" i="60"/>
  <c r="H304" i="60"/>
  <c r="H303" i="60"/>
  <c r="H302" i="60"/>
  <c r="H301" i="60"/>
  <c r="H300" i="60"/>
  <c r="H299" i="60"/>
  <c r="H298" i="60"/>
  <c r="H297" i="60"/>
  <c r="H296" i="60"/>
  <c r="H295" i="60"/>
  <c r="H294" i="60"/>
  <c r="H293" i="60"/>
  <c r="H292" i="60"/>
  <c r="H291" i="60"/>
  <c r="H290" i="60"/>
  <c r="H289" i="60"/>
  <c r="H288" i="60"/>
  <c r="H287" i="60"/>
  <c r="H286" i="60"/>
  <c r="H285" i="60"/>
  <c r="H284" i="60"/>
  <c r="H283" i="60"/>
  <c r="H282" i="60"/>
  <c r="H281" i="60"/>
  <c r="H280" i="60"/>
  <c r="H279" i="60"/>
  <c r="H278" i="60"/>
  <c r="H277" i="60"/>
  <c r="H276" i="60"/>
  <c r="H275" i="60"/>
  <c r="H274" i="60"/>
  <c r="H273" i="60"/>
  <c r="H272" i="60"/>
  <c r="H271" i="60"/>
  <c r="H270" i="60"/>
  <c r="H269" i="60"/>
  <c r="H268" i="60"/>
  <c r="H267" i="60"/>
  <c r="H266" i="60"/>
  <c r="H264" i="60"/>
  <c r="H263" i="60"/>
  <c r="H265" i="60"/>
  <c r="H262" i="60"/>
  <c r="H261" i="60"/>
  <c r="H260" i="60"/>
  <c r="H259" i="60"/>
  <c r="H258" i="60"/>
  <c r="H257" i="60"/>
  <c r="H256" i="60"/>
  <c r="H255" i="60"/>
  <c r="H254" i="60"/>
  <c r="H253" i="60"/>
  <c r="H252" i="60"/>
  <c r="H251" i="60"/>
  <c r="H250" i="60"/>
  <c r="H249" i="60"/>
  <c r="H248" i="60"/>
  <c r="H247" i="60"/>
  <c r="H246" i="60"/>
  <c r="H245" i="60"/>
  <c r="H244" i="60"/>
  <c r="H243" i="60"/>
  <c r="H242" i="60"/>
  <c r="H241" i="60"/>
  <c r="H240" i="60"/>
  <c r="H239" i="60"/>
  <c r="H238" i="60"/>
  <c r="H237" i="60"/>
  <c r="H236" i="60"/>
  <c r="H235" i="60"/>
  <c r="H234" i="60"/>
  <c r="H233" i="60"/>
  <c r="H232" i="60"/>
  <c r="H231" i="60"/>
  <c r="H230" i="60"/>
  <c r="H229" i="60"/>
  <c r="H228" i="60"/>
  <c r="H227" i="60"/>
  <c r="H226" i="60"/>
  <c r="H225" i="60"/>
  <c r="H224" i="60"/>
  <c r="H223" i="60"/>
  <c r="H222" i="60"/>
  <c r="H221" i="60"/>
  <c r="H220" i="60"/>
  <c r="H219" i="60"/>
  <c r="H218" i="60"/>
  <c r="H217" i="60"/>
  <c r="H216" i="60"/>
  <c r="H215" i="60"/>
  <c r="H214" i="60"/>
  <c r="H213" i="60"/>
  <c r="H212" i="60"/>
  <c r="H211" i="60"/>
  <c r="H210" i="60"/>
  <c r="H209" i="60"/>
  <c r="H208" i="60"/>
  <c r="H207" i="60"/>
  <c r="H206" i="60"/>
  <c r="H205" i="60"/>
  <c r="H204" i="60"/>
  <c r="H203" i="60"/>
  <c r="H202" i="60"/>
  <c r="H201" i="60"/>
  <c r="H200" i="60"/>
  <c r="H199" i="60"/>
  <c r="H198" i="60"/>
  <c r="H197" i="60"/>
  <c r="H196" i="60"/>
  <c r="H195" i="60"/>
  <c r="H194" i="60"/>
  <c r="H193" i="60"/>
  <c r="H192" i="60"/>
  <c r="H191" i="60"/>
  <c r="H190" i="60"/>
  <c r="H189" i="60"/>
  <c r="H188" i="60"/>
  <c r="H187" i="60"/>
  <c r="H186" i="60"/>
  <c r="H185" i="60"/>
  <c r="H184" i="60"/>
  <c r="H183" i="60"/>
  <c r="H182" i="60"/>
  <c r="H181" i="60"/>
  <c r="H180" i="60"/>
  <c r="H179" i="60"/>
  <c r="H178" i="60"/>
  <c r="H177" i="60"/>
  <c r="H176" i="60"/>
  <c r="H175" i="60"/>
  <c r="H174" i="60"/>
  <c r="H173" i="60"/>
  <c r="H172" i="60"/>
  <c r="H171" i="60"/>
  <c r="H170" i="60"/>
  <c r="H169" i="60"/>
  <c r="H168" i="60"/>
  <c r="H167" i="60"/>
  <c r="H166" i="60"/>
  <c r="H165" i="60"/>
  <c r="H164" i="60"/>
  <c r="H163" i="60"/>
  <c r="H162" i="60"/>
  <c r="H161" i="60"/>
  <c r="H160" i="60"/>
  <c r="H159" i="60"/>
  <c r="H158" i="60"/>
  <c r="H157" i="60"/>
  <c r="H156" i="60"/>
  <c r="H155" i="60"/>
  <c r="H154" i="60"/>
  <c r="H153" i="60"/>
  <c r="H152" i="60"/>
  <c r="H151" i="60"/>
  <c r="H150" i="60"/>
  <c r="H149" i="60"/>
  <c r="H148" i="60"/>
  <c r="H147" i="60"/>
  <c r="H146" i="60"/>
  <c r="H145" i="60"/>
  <c r="H144" i="60"/>
  <c r="H143" i="60"/>
  <c r="H142" i="60"/>
  <c r="H141" i="60"/>
  <c r="H140" i="60"/>
  <c r="H139" i="60"/>
  <c r="H138" i="60"/>
  <c r="H137" i="60"/>
  <c r="H136" i="60"/>
  <c r="H135" i="60"/>
  <c r="H134" i="60"/>
  <c r="H133" i="60"/>
  <c r="H132" i="60"/>
  <c r="H131" i="60"/>
  <c r="H130" i="60"/>
  <c r="H129" i="60"/>
  <c r="H128" i="60"/>
  <c r="H127" i="60"/>
  <c r="H126" i="60"/>
  <c r="H125" i="60"/>
  <c r="H124" i="60"/>
  <c r="H123" i="60"/>
  <c r="H122" i="60"/>
  <c r="H121" i="60"/>
  <c r="H120" i="60"/>
  <c r="H119" i="60"/>
  <c r="H118" i="60"/>
  <c r="H117" i="60"/>
  <c r="H116" i="60"/>
  <c r="H115" i="60"/>
  <c r="H114" i="60"/>
  <c r="H113" i="60"/>
  <c r="H112" i="60"/>
  <c r="H111" i="60"/>
  <c r="H110" i="60"/>
  <c r="H109" i="60"/>
  <c r="H108" i="60"/>
  <c r="H107" i="60"/>
  <c r="H106" i="60"/>
  <c r="H105" i="60"/>
  <c r="H104" i="60"/>
  <c r="H103" i="60"/>
  <c r="H102" i="60"/>
  <c r="H101" i="60"/>
  <c r="H100" i="60"/>
  <c r="H99" i="60"/>
  <c r="H98" i="60"/>
  <c r="H97" i="60"/>
  <c r="H96" i="60"/>
  <c r="H95" i="60"/>
  <c r="H94" i="60"/>
  <c r="H93" i="60"/>
  <c r="H92" i="60"/>
  <c r="H91" i="60"/>
  <c r="H90" i="60"/>
  <c r="H89" i="60"/>
  <c r="H88" i="60"/>
  <c r="H87" i="60"/>
  <c r="H86" i="60"/>
  <c r="H85" i="60"/>
  <c r="H84" i="60"/>
  <c r="H83" i="60"/>
  <c r="H82" i="60"/>
  <c r="H81" i="60"/>
  <c r="H80" i="60"/>
  <c r="H79" i="60"/>
  <c r="H78" i="60"/>
  <c r="H77" i="60"/>
  <c r="H76" i="60"/>
  <c r="H75" i="60"/>
  <c r="H74" i="60"/>
  <c r="H73" i="60"/>
  <c r="H72" i="60"/>
  <c r="H71" i="60"/>
  <c r="H70" i="60"/>
  <c r="H69" i="60"/>
  <c r="H68" i="60"/>
  <c r="H67" i="60"/>
  <c r="H66" i="60"/>
  <c r="H65" i="60"/>
  <c r="H64" i="60"/>
  <c r="H63" i="60"/>
  <c r="H62" i="60"/>
  <c r="H61" i="60"/>
  <c r="H60" i="60"/>
  <c r="H59" i="60"/>
  <c r="H58" i="60"/>
  <c r="H57" i="60"/>
  <c r="H56" i="60"/>
  <c r="H55" i="60"/>
  <c r="H54" i="60"/>
  <c r="H53" i="60"/>
  <c r="H52" i="60"/>
  <c r="H51" i="60"/>
  <c r="H50" i="60"/>
  <c r="H49" i="60"/>
  <c r="H48" i="60"/>
  <c r="H47" i="60"/>
  <c r="H46" i="60"/>
  <c r="H45" i="60"/>
  <c r="H44" i="60"/>
  <c r="H43" i="60"/>
  <c r="H42" i="60"/>
  <c r="H41" i="60"/>
  <c r="H40" i="60"/>
  <c r="H39" i="60"/>
  <c r="H38" i="60"/>
  <c r="H37" i="60"/>
  <c r="H36" i="60"/>
  <c r="H35" i="60"/>
  <c r="H34" i="60"/>
  <c r="H33" i="60"/>
  <c r="H32" i="60"/>
  <c r="H31" i="60"/>
  <c r="H30" i="60"/>
  <c r="H29" i="60"/>
  <c r="H28" i="60"/>
  <c r="H27" i="60"/>
  <c r="H26" i="60"/>
  <c r="H25" i="60"/>
  <c r="H24" i="60"/>
  <c r="H23" i="60"/>
  <c r="H22" i="60"/>
  <c r="H21" i="60"/>
  <c r="H20" i="60"/>
  <c r="H19" i="60"/>
  <c r="H18" i="60"/>
  <c r="H17" i="60"/>
  <c r="H16" i="60"/>
  <c r="H15" i="60"/>
  <c r="H14" i="60"/>
  <c r="H13" i="60"/>
  <c r="H12" i="60"/>
  <c r="H11" i="60"/>
  <c r="H10" i="60"/>
  <c r="H9" i="60"/>
  <c r="H8" i="60"/>
  <c r="H7" i="60"/>
  <c r="H6" i="60"/>
  <c r="H5" i="60"/>
  <c r="H4" i="60"/>
  <c r="H3" i="60"/>
  <c r="H2" i="60"/>
  <c r="I42" i="3"/>
  <c r="T276" i="89"/>
  <c r="R276" i="89"/>
  <c r="P276" i="89"/>
  <c r="N276" i="89"/>
  <c r="T275" i="89"/>
  <c r="R275" i="89"/>
  <c r="P275" i="89"/>
  <c r="N275" i="89"/>
  <c r="T274" i="89"/>
  <c r="R274" i="89"/>
  <c r="P274" i="89"/>
  <c r="N274" i="89"/>
  <c r="T273" i="89"/>
  <c r="R273" i="89"/>
  <c r="P273" i="89"/>
  <c r="N273" i="89"/>
  <c r="T272" i="89"/>
  <c r="R272" i="89"/>
  <c r="P272" i="89"/>
  <c r="N272" i="89"/>
  <c r="T271" i="89"/>
  <c r="R271" i="89"/>
  <c r="P271" i="89"/>
  <c r="N271" i="89"/>
  <c r="T270" i="89"/>
  <c r="R270" i="89"/>
  <c r="P270" i="89"/>
  <c r="N270" i="89"/>
  <c r="T269" i="89"/>
  <c r="R269" i="89"/>
  <c r="P269" i="89"/>
  <c r="N269" i="89"/>
  <c r="T268" i="89"/>
  <c r="R268" i="89"/>
  <c r="P268" i="89"/>
  <c r="N268" i="89"/>
  <c r="T267" i="89"/>
  <c r="R267" i="89"/>
  <c r="P267" i="89"/>
  <c r="N267" i="89"/>
  <c r="T266" i="89"/>
  <c r="R266" i="89"/>
  <c r="P266" i="89"/>
  <c r="N266" i="89"/>
  <c r="T265" i="89"/>
  <c r="R265" i="89"/>
  <c r="P265" i="89"/>
  <c r="N265" i="89"/>
  <c r="T264" i="89"/>
  <c r="R264" i="89"/>
  <c r="P264" i="89"/>
  <c r="N264" i="89"/>
  <c r="T263" i="89"/>
  <c r="R263" i="89"/>
  <c r="P263" i="89"/>
  <c r="N263" i="89"/>
  <c r="T262" i="89"/>
  <c r="R262" i="89"/>
  <c r="P262" i="89"/>
  <c r="N262" i="89"/>
  <c r="T261" i="89"/>
  <c r="R261" i="89"/>
  <c r="P261" i="89"/>
  <c r="N261" i="89"/>
  <c r="T260" i="89"/>
  <c r="R260" i="89"/>
  <c r="P260" i="89"/>
  <c r="N260" i="89"/>
  <c r="T259" i="89"/>
  <c r="R259" i="89"/>
  <c r="P259" i="89"/>
  <c r="N259" i="89"/>
  <c r="T258" i="89"/>
  <c r="R258" i="89"/>
  <c r="P258" i="89"/>
  <c r="N258" i="89"/>
  <c r="T257" i="89"/>
  <c r="R257" i="89"/>
  <c r="P257" i="89"/>
  <c r="N257" i="89"/>
  <c r="T256" i="89"/>
  <c r="R256" i="89"/>
  <c r="P256" i="89"/>
  <c r="N256" i="89"/>
  <c r="T255" i="89"/>
  <c r="R255" i="89"/>
  <c r="P255" i="89"/>
  <c r="N255" i="89"/>
  <c r="T254" i="89"/>
  <c r="R254" i="89"/>
  <c r="P254" i="89"/>
  <c r="N254" i="89"/>
  <c r="T253" i="89"/>
  <c r="R253" i="89"/>
  <c r="P253" i="89"/>
  <c r="N253" i="89"/>
  <c r="T252" i="89"/>
  <c r="R252" i="89"/>
  <c r="P252" i="89"/>
  <c r="N252" i="89"/>
  <c r="T251" i="89"/>
  <c r="R251" i="89"/>
  <c r="P251" i="89"/>
  <c r="N251" i="89"/>
  <c r="T250" i="89"/>
  <c r="R250" i="89"/>
  <c r="P250" i="89"/>
  <c r="N250" i="89"/>
  <c r="T249" i="89"/>
  <c r="R249" i="89"/>
  <c r="P249" i="89"/>
  <c r="N249" i="89"/>
  <c r="T248" i="89"/>
  <c r="R248" i="89"/>
  <c r="P248" i="89"/>
  <c r="N248" i="89"/>
  <c r="T247" i="89"/>
  <c r="R247" i="89"/>
  <c r="P247" i="89"/>
  <c r="N247" i="89"/>
  <c r="T246" i="89"/>
  <c r="R246" i="89"/>
  <c r="P246" i="89"/>
  <c r="N246" i="89"/>
  <c r="T245" i="89"/>
  <c r="R245" i="89"/>
  <c r="P245" i="89"/>
  <c r="N245" i="89"/>
  <c r="T244" i="89"/>
  <c r="R244" i="89"/>
  <c r="P244" i="89"/>
  <c r="N244" i="89"/>
  <c r="T243" i="89"/>
  <c r="R243" i="89"/>
  <c r="P243" i="89"/>
  <c r="N243" i="89"/>
  <c r="T242" i="89"/>
  <c r="R242" i="89"/>
  <c r="P242" i="89"/>
  <c r="N242" i="89"/>
  <c r="T241" i="89"/>
  <c r="R241" i="89"/>
  <c r="P241" i="89"/>
  <c r="N241" i="89"/>
  <c r="T240" i="89"/>
  <c r="R240" i="89"/>
  <c r="P240" i="89"/>
  <c r="N240" i="89"/>
  <c r="T239" i="89"/>
  <c r="R239" i="89"/>
  <c r="P239" i="89"/>
  <c r="N239" i="89"/>
  <c r="T238" i="89"/>
  <c r="R238" i="89"/>
  <c r="P238" i="89"/>
  <c r="N238" i="89"/>
  <c r="T237" i="89"/>
  <c r="R237" i="89"/>
  <c r="P237" i="89"/>
  <c r="N237" i="89"/>
  <c r="T236" i="89"/>
  <c r="R236" i="89"/>
  <c r="P236" i="89"/>
  <c r="N236" i="89"/>
  <c r="T235" i="89"/>
  <c r="R235" i="89"/>
  <c r="P235" i="89"/>
  <c r="N235" i="89"/>
  <c r="T234" i="89"/>
  <c r="R234" i="89"/>
  <c r="P234" i="89"/>
  <c r="N234" i="89"/>
  <c r="T233" i="89"/>
  <c r="R233" i="89"/>
  <c r="P233" i="89"/>
  <c r="N233" i="89"/>
  <c r="T232" i="89"/>
  <c r="R232" i="89"/>
  <c r="P232" i="89"/>
  <c r="N232" i="89"/>
  <c r="T231" i="89"/>
  <c r="R231" i="89"/>
  <c r="P231" i="89"/>
  <c r="N231" i="89"/>
  <c r="T230" i="89"/>
  <c r="R230" i="89"/>
  <c r="P230" i="89"/>
  <c r="N230" i="89"/>
  <c r="T229" i="89"/>
  <c r="R229" i="89"/>
  <c r="P229" i="89"/>
  <c r="N229" i="89"/>
  <c r="T228" i="89"/>
  <c r="R228" i="89"/>
  <c r="P228" i="89"/>
  <c r="N228" i="89"/>
  <c r="T227" i="89"/>
  <c r="R227" i="89"/>
  <c r="P227" i="89"/>
  <c r="N227" i="89"/>
  <c r="T226" i="89"/>
  <c r="R226" i="89"/>
  <c r="P226" i="89"/>
  <c r="N226" i="89"/>
  <c r="T225" i="89"/>
  <c r="R225" i="89"/>
  <c r="P225" i="89"/>
  <c r="N225" i="89"/>
  <c r="T224" i="89"/>
  <c r="R224" i="89"/>
  <c r="P224" i="89"/>
  <c r="N224" i="89"/>
  <c r="T223" i="89"/>
  <c r="R223" i="89"/>
  <c r="P223" i="89"/>
  <c r="N223" i="89"/>
  <c r="T222" i="89"/>
  <c r="R222" i="89"/>
  <c r="P222" i="89"/>
  <c r="N222" i="89"/>
  <c r="T221" i="89"/>
  <c r="R221" i="89"/>
  <c r="P221" i="89"/>
  <c r="N221" i="89"/>
  <c r="T220" i="89"/>
  <c r="R220" i="89"/>
  <c r="P220" i="89"/>
  <c r="N220" i="89"/>
  <c r="T219" i="89"/>
  <c r="R219" i="89"/>
  <c r="P219" i="89"/>
  <c r="N219" i="89"/>
  <c r="T218" i="89"/>
  <c r="R218" i="89"/>
  <c r="P218" i="89"/>
  <c r="N218" i="89"/>
  <c r="T217" i="89"/>
  <c r="R217" i="89"/>
  <c r="P217" i="89"/>
  <c r="N217" i="89"/>
  <c r="T216" i="89"/>
  <c r="R216" i="89"/>
  <c r="P216" i="89"/>
  <c r="N216" i="89"/>
  <c r="T215" i="89"/>
  <c r="R215" i="89"/>
  <c r="P215" i="89"/>
  <c r="N215" i="89"/>
  <c r="T214" i="89"/>
  <c r="R214" i="89"/>
  <c r="P214" i="89"/>
  <c r="N214" i="89"/>
  <c r="T213" i="89"/>
  <c r="R213" i="89"/>
  <c r="P213" i="89"/>
  <c r="N213" i="89"/>
  <c r="T212" i="89"/>
  <c r="R212" i="89"/>
  <c r="P212" i="89"/>
  <c r="N212" i="89"/>
  <c r="T211" i="89"/>
  <c r="R211" i="89"/>
  <c r="P211" i="89"/>
  <c r="N211" i="89"/>
  <c r="T210" i="89"/>
  <c r="R210" i="89"/>
  <c r="P210" i="89"/>
  <c r="N210" i="89"/>
  <c r="T209" i="89"/>
  <c r="R209" i="89"/>
  <c r="P209" i="89"/>
  <c r="N209" i="89"/>
  <c r="T208" i="89"/>
  <c r="R208" i="89"/>
  <c r="P208" i="89"/>
  <c r="N208" i="89"/>
  <c r="T207" i="89"/>
  <c r="R207" i="89"/>
  <c r="P207" i="89"/>
  <c r="N207" i="89"/>
  <c r="T206" i="89"/>
  <c r="R206" i="89"/>
  <c r="P206" i="89"/>
  <c r="N206" i="89"/>
  <c r="T205" i="89"/>
  <c r="R205" i="89"/>
  <c r="P205" i="89"/>
  <c r="N205" i="89"/>
  <c r="T204" i="89"/>
  <c r="R204" i="89"/>
  <c r="P204" i="89"/>
  <c r="N204" i="89"/>
  <c r="T203" i="89"/>
  <c r="R203" i="89"/>
  <c r="P203" i="89"/>
  <c r="N203" i="89"/>
  <c r="T202" i="89"/>
  <c r="R202" i="89"/>
  <c r="P202" i="89"/>
  <c r="N202" i="89"/>
  <c r="T201" i="89"/>
  <c r="R201" i="89"/>
  <c r="P201" i="89"/>
  <c r="N201" i="89"/>
  <c r="T200" i="89"/>
  <c r="R200" i="89"/>
  <c r="P200" i="89"/>
  <c r="N200" i="89"/>
  <c r="T199" i="89"/>
  <c r="R199" i="89"/>
  <c r="P199" i="89"/>
  <c r="N199" i="89"/>
  <c r="T198" i="89"/>
  <c r="R198" i="89"/>
  <c r="P198" i="89"/>
  <c r="N198" i="89"/>
  <c r="T197" i="89"/>
  <c r="R197" i="89"/>
  <c r="P197" i="89"/>
  <c r="N197" i="89"/>
  <c r="T196" i="89"/>
  <c r="R196" i="89"/>
  <c r="P196" i="89"/>
  <c r="N196" i="89"/>
  <c r="T195" i="89"/>
  <c r="R195" i="89"/>
  <c r="P195" i="89"/>
  <c r="N195" i="89"/>
  <c r="T194" i="89"/>
  <c r="R194" i="89"/>
  <c r="P194" i="89"/>
  <c r="N194" i="89"/>
  <c r="T193" i="89"/>
  <c r="R193" i="89"/>
  <c r="P193" i="89"/>
  <c r="N193" i="89"/>
  <c r="T192" i="89"/>
  <c r="R192" i="89"/>
  <c r="P192" i="89"/>
  <c r="N192" i="89"/>
  <c r="T191" i="89"/>
  <c r="R191" i="89"/>
  <c r="P191" i="89"/>
  <c r="N191" i="89"/>
  <c r="T190" i="89"/>
  <c r="R190" i="89"/>
  <c r="P190" i="89"/>
  <c r="N190" i="89"/>
  <c r="T189" i="89"/>
  <c r="R189" i="89"/>
  <c r="P189" i="89"/>
  <c r="N189" i="89"/>
  <c r="T188" i="89"/>
  <c r="R188" i="89"/>
  <c r="P188" i="89"/>
  <c r="N188" i="89"/>
  <c r="T187" i="89"/>
  <c r="R187" i="89"/>
  <c r="P187" i="89"/>
  <c r="N187" i="89"/>
  <c r="T186" i="89"/>
  <c r="R186" i="89"/>
  <c r="P186" i="89"/>
  <c r="N186" i="89"/>
  <c r="T185" i="89"/>
  <c r="R185" i="89"/>
  <c r="P185" i="89"/>
  <c r="N185" i="89"/>
  <c r="T184" i="89"/>
  <c r="R184" i="89"/>
  <c r="P184" i="89"/>
  <c r="N184" i="89"/>
  <c r="T183" i="89"/>
  <c r="R183" i="89"/>
  <c r="P183" i="89"/>
  <c r="N183" i="89"/>
  <c r="T182" i="89"/>
  <c r="R182" i="89"/>
  <c r="P182" i="89"/>
  <c r="N182" i="89"/>
  <c r="T181" i="89"/>
  <c r="R181" i="89"/>
  <c r="P181" i="89"/>
  <c r="N181" i="89"/>
  <c r="T180" i="89"/>
  <c r="R180" i="89"/>
  <c r="P180" i="89"/>
  <c r="N180" i="89"/>
  <c r="T179" i="89"/>
  <c r="R179" i="89"/>
  <c r="P179" i="89"/>
  <c r="N179" i="89"/>
  <c r="T178" i="89"/>
  <c r="R178" i="89"/>
  <c r="P178" i="89"/>
  <c r="N178" i="89"/>
  <c r="T177" i="89"/>
  <c r="R177" i="89"/>
  <c r="P177" i="89"/>
  <c r="N177" i="89"/>
  <c r="T176" i="89"/>
  <c r="R176" i="89"/>
  <c r="P176" i="89"/>
  <c r="N176" i="89"/>
  <c r="T175" i="89"/>
  <c r="R175" i="89"/>
  <c r="P175" i="89"/>
  <c r="N175" i="89"/>
  <c r="T174" i="89"/>
  <c r="R174" i="89"/>
  <c r="P174" i="89"/>
  <c r="N174" i="89"/>
  <c r="T173" i="89"/>
  <c r="R173" i="89"/>
  <c r="P173" i="89"/>
  <c r="N173" i="89"/>
  <c r="T172" i="89"/>
  <c r="R172" i="89"/>
  <c r="P172" i="89"/>
  <c r="N172" i="89"/>
  <c r="T171" i="89"/>
  <c r="R171" i="89"/>
  <c r="P171" i="89"/>
  <c r="N171" i="89"/>
  <c r="T170" i="89"/>
  <c r="R170" i="89"/>
  <c r="P170" i="89"/>
  <c r="N170" i="89"/>
  <c r="T169" i="89"/>
  <c r="R169" i="89"/>
  <c r="P169" i="89"/>
  <c r="N169" i="89"/>
  <c r="T168" i="89"/>
  <c r="R168" i="89"/>
  <c r="P168" i="89"/>
  <c r="N168" i="89"/>
  <c r="T167" i="89"/>
  <c r="R167" i="89"/>
  <c r="P167" i="89"/>
  <c r="N167" i="89"/>
  <c r="T166" i="89"/>
  <c r="R166" i="89"/>
  <c r="P166" i="89"/>
  <c r="N166" i="89"/>
  <c r="T165" i="89"/>
  <c r="R165" i="89"/>
  <c r="P165" i="89"/>
  <c r="N165" i="89"/>
  <c r="T164" i="89"/>
  <c r="R164" i="89"/>
  <c r="P164" i="89"/>
  <c r="N164" i="89"/>
  <c r="T163" i="89"/>
  <c r="R163" i="89"/>
  <c r="P163" i="89"/>
  <c r="N163" i="89"/>
  <c r="T162" i="89"/>
  <c r="R162" i="89"/>
  <c r="P162" i="89"/>
  <c r="N162" i="89"/>
  <c r="T161" i="89"/>
  <c r="R161" i="89"/>
  <c r="P161" i="89"/>
  <c r="N161" i="89"/>
  <c r="T160" i="89"/>
  <c r="R160" i="89"/>
  <c r="P160" i="89"/>
  <c r="N160" i="89"/>
  <c r="T159" i="89"/>
  <c r="R159" i="89"/>
  <c r="P159" i="89"/>
  <c r="N159" i="89"/>
  <c r="T158" i="89"/>
  <c r="R158" i="89"/>
  <c r="P158" i="89"/>
  <c r="N158" i="89"/>
  <c r="T157" i="89"/>
  <c r="R157" i="89"/>
  <c r="P157" i="89"/>
  <c r="N157" i="89"/>
  <c r="T156" i="89"/>
  <c r="R156" i="89"/>
  <c r="P156" i="89"/>
  <c r="N156" i="89"/>
  <c r="T155" i="89"/>
  <c r="R155" i="89"/>
  <c r="P155" i="89"/>
  <c r="N155" i="89"/>
  <c r="T154" i="89"/>
  <c r="R154" i="89"/>
  <c r="P154" i="89"/>
  <c r="N154" i="89"/>
  <c r="T153" i="89"/>
  <c r="R153" i="89"/>
  <c r="P153" i="89"/>
  <c r="N153" i="89"/>
  <c r="T152" i="89"/>
  <c r="R152" i="89"/>
  <c r="P152" i="89"/>
  <c r="N152" i="89"/>
  <c r="T151" i="89"/>
  <c r="R151" i="89"/>
  <c r="P151" i="89"/>
  <c r="N151" i="89"/>
  <c r="T150" i="89"/>
  <c r="R150" i="89"/>
  <c r="P150" i="89"/>
  <c r="N150" i="89"/>
  <c r="T149" i="89"/>
  <c r="R149" i="89"/>
  <c r="P149" i="89"/>
  <c r="N149" i="89"/>
  <c r="T148" i="89"/>
  <c r="R148" i="89"/>
  <c r="P148" i="89"/>
  <c r="N148" i="89"/>
  <c r="T147" i="89"/>
  <c r="R147" i="89"/>
  <c r="P147" i="89"/>
  <c r="N147" i="89"/>
  <c r="T146" i="89"/>
  <c r="R146" i="89"/>
  <c r="P146" i="89"/>
  <c r="N146" i="89"/>
  <c r="T145" i="89"/>
  <c r="R145" i="89"/>
  <c r="P145" i="89"/>
  <c r="N145" i="89"/>
  <c r="T144" i="89"/>
  <c r="R144" i="89"/>
  <c r="P144" i="89"/>
  <c r="N144" i="89"/>
  <c r="T143" i="89"/>
  <c r="R143" i="89"/>
  <c r="P143" i="89"/>
  <c r="N143" i="89"/>
  <c r="T142" i="89"/>
  <c r="R142" i="89"/>
  <c r="P142" i="89"/>
  <c r="N142" i="89"/>
  <c r="T141" i="89"/>
  <c r="R141" i="89"/>
  <c r="P141" i="89"/>
  <c r="N141" i="89"/>
  <c r="T140" i="89"/>
  <c r="R140" i="89"/>
  <c r="P140" i="89"/>
  <c r="N140" i="89"/>
  <c r="T139" i="89"/>
  <c r="R139" i="89"/>
  <c r="P139" i="89"/>
  <c r="N139" i="89"/>
  <c r="T138" i="89"/>
  <c r="R138" i="89"/>
  <c r="P138" i="89"/>
  <c r="N138" i="89"/>
  <c r="T137" i="89"/>
  <c r="R137" i="89"/>
  <c r="P137" i="89"/>
  <c r="N137" i="89"/>
  <c r="T136" i="89"/>
  <c r="R136" i="89"/>
  <c r="P136" i="89"/>
  <c r="N136" i="89"/>
  <c r="T135" i="89"/>
  <c r="R135" i="89"/>
  <c r="P135" i="89"/>
  <c r="N135" i="89"/>
  <c r="T134" i="89"/>
  <c r="R134" i="89"/>
  <c r="P134" i="89"/>
  <c r="N134" i="89"/>
  <c r="T133" i="89"/>
  <c r="R133" i="89"/>
  <c r="P133" i="89"/>
  <c r="N133" i="89"/>
  <c r="T132" i="89"/>
  <c r="R132" i="89"/>
  <c r="P132" i="89"/>
  <c r="N132" i="89"/>
  <c r="T131" i="89"/>
  <c r="R131" i="89"/>
  <c r="P131" i="89"/>
  <c r="N131" i="89"/>
  <c r="T130" i="89"/>
  <c r="R130" i="89"/>
  <c r="P130" i="89"/>
  <c r="N130" i="89"/>
  <c r="T129" i="89"/>
  <c r="R129" i="89"/>
  <c r="P129" i="89"/>
  <c r="N129" i="89"/>
  <c r="T128" i="89"/>
  <c r="R128" i="89"/>
  <c r="P128" i="89"/>
  <c r="N128" i="89"/>
  <c r="T127" i="89"/>
  <c r="R127" i="89"/>
  <c r="P127" i="89"/>
  <c r="N127" i="89"/>
  <c r="T126" i="89"/>
  <c r="R126" i="89"/>
  <c r="P126" i="89"/>
  <c r="N126" i="89"/>
  <c r="T125" i="89"/>
  <c r="R125" i="89"/>
  <c r="P125" i="89"/>
  <c r="N125" i="89"/>
  <c r="T124" i="89"/>
  <c r="R124" i="89"/>
  <c r="P124" i="89"/>
  <c r="N124" i="89"/>
  <c r="T123" i="89"/>
  <c r="R123" i="89"/>
  <c r="P123" i="89"/>
  <c r="N123" i="89"/>
  <c r="T122" i="89"/>
  <c r="R122" i="89"/>
  <c r="P122" i="89"/>
  <c r="N122" i="89"/>
  <c r="T121" i="89"/>
  <c r="R121" i="89"/>
  <c r="P121" i="89"/>
  <c r="N121" i="89"/>
  <c r="T120" i="89"/>
  <c r="R120" i="89"/>
  <c r="P120" i="89"/>
  <c r="N120" i="89"/>
  <c r="T119" i="89"/>
  <c r="R119" i="89"/>
  <c r="P119" i="89"/>
  <c r="N119" i="89"/>
  <c r="T118" i="89"/>
  <c r="R118" i="89"/>
  <c r="P118" i="89"/>
  <c r="N118" i="89"/>
  <c r="T117" i="89"/>
  <c r="R117" i="89"/>
  <c r="P117" i="89"/>
  <c r="N117" i="89"/>
  <c r="T116" i="89"/>
  <c r="R116" i="89"/>
  <c r="P116" i="89"/>
  <c r="N116" i="89"/>
  <c r="T115" i="89"/>
  <c r="R115" i="89"/>
  <c r="P115" i="89"/>
  <c r="N115" i="89"/>
  <c r="T114" i="89"/>
  <c r="R114" i="89"/>
  <c r="P114" i="89"/>
  <c r="N114" i="89"/>
  <c r="T113" i="89"/>
  <c r="R113" i="89"/>
  <c r="P113" i="89"/>
  <c r="N113" i="89"/>
  <c r="T112" i="89"/>
  <c r="R112" i="89"/>
  <c r="P112" i="89"/>
  <c r="N112" i="89"/>
  <c r="T111" i="89"/>
  <c r="R111" i="89"/>
  <c r="P111" i="89"/>
  <c r="N111" i="89"/>
  <c r="T110" i="89"/>
  <c r="R110" i="89"/>
  <c r="P110" i="89"/>
  <c r="N110" i="89"/>
  <c r="T109" i="89"/>
  <c r="R109" i="89"/>
  <c r="P109" i="89"/>
  <c r="N109" i="89"/>
  <c r="T108" i="89"/>
  <c r="R108" i="89"/>
  <c r="P108" i="89"/>
  <c r="N108" i="89"/>
  <c r="T107" i="89"/>
  <c r="R107" i="89"/>
  <c r="P107" i="89"/>
  <c r="N107" i="89"/>
  <c r="T106" i="89"/>
  <c r="R106" i="89"/>
  <c r="P106" i="89"/>
  <c r="N106" i="89"/>
  <c r="T105" i="89"/>
  <c r="R105" i="89"/>
  <c r="P105" i="89"/>
  <c r="N105" i="89"/>
  <c r="T104" i="89"/>
  <c r="R104" i="89"/>
  <c r="P104" i="89"/>
  <c r="N104" i="89"/>
  <c r="T103" i="89"/>
  <c r="R103" i="89"/>
  <c r="P103" i="89"/>
  <c r="N103" i="89"/>
  <c r="T102" i="89"/>
  <c r="R102" i="89"/>
  <c r="P102" i="89"/>
  <c r="N102" i="89"/>
  <c r="T101" i="89"/>
  <c r="R101" i="89"/>
  <c r="P101" i="89"/>
  <c r="N101" i="89"/>
  <c r="T100" i="89"/>
  <c r="R100" i="89"/>
  <c r="P100" i="89"/>
  <c r="N100" i="89"/>
  <c r="T99" i="89"/>
  <c r="R99" i="89"/>
  <c r="P99" i="89"/>
  <c r="N99" i="89"/>
  <c r="T98" i="89"/>
  <c r="R98" i="89"/>
  <c r="P98" i="89"/>
  <c r="N98" i="89"/>
  <c r="T97" i="89"/>
  <c r="R97" i="89"/>
  <c r="P97" i="89"/>
  <c r="N97" i="89"/>
  <c r="T96" i="89"/>
  <c r="R96" i="89"/>
  <c r="P96" i="89"/>
  <c r="N96" i="89"/>
  <c r="T95" i="89"/>
  <c r="R95" i="89"/>
  <c r="P95" i="89"/>
  <c r="N95" i="89"/>
  <c r="T94" i="89"/>
  <c r="R94" i="89"/>
  <c r="P94" i="89"/>
  <c r="N94" i="89"/>
  <c r="T93" i="89"/>
  <c r="R93" i="89"/>
  <c r="P93" i="89"/>
  <c r="N93" i="89"/>
  <c r="T92" i="89"/>
  <c r="R92" i="89"/>
  <c r="P92" i="89"/>
  <c r="N92" i="89"/>
  <c r="T91" i="89"/>
  <c r="R91" i="89"/>
  <c r="P91" i="89"/>
  <c r="N91" i="89"/>
  <c r="T90" i="89"/>
  <c r="R90" i="89"/>
  <c r="P90" i="89"/>
  <c r="N90" i="89"/>
  <c r="T89" i="89"/>
  <c r="R89" i="89"/>
  <c r="P89" i="89"/>
  <c r="N89" i="89"/>
  <c r="T88" i="89"/>
  <c r="R88" i="89"/>
  <c r="P88" i="89"/>
  <c r="N88" i="89"/>
  <c r="T87" i="89"/>
  <c r="R87" i="89"/>
  <c r="P87" i="89"/>
  <c r="N87" i="89"/>
  <c r="T86" i="89"/>
  <c r="R86" i="89"/>
  <c r="P86" i="89"/>
  <c r="N86" i="89"/>
  <c r="T85" i="89"/>
  <c r="R85" i="89"/>
  <c r="P85" i="89"/>
  <c r="N85" i="89"/>
  <c r="T84" i="89"/>
  <c r="R84" i="89"/>
  <c r="P84" i="89"/>
  <c r="N84" i="89"/>
  <c r="T83" i="89"/>
  <c r="R83" i="89"/>
  <c r="P83" i="89"/>
  <c r="N83" i="89"/>
  <c r="T82" i="89"/>
  <c r="R82" i="89"/>
  <c r="P82" i="89"/>
  <c r="N82" i="89"/>
  <c r="T81" i="89"/>
  <c r="R81" i="89"/>
  <c r="P81" i="89"/>
  <c r="N81" i="89"/>
  <c r="T80" i="89"/>
  <c r="R80" i="89"/>
  <c r="P80" i="89"/>
  <c r="N80" i="89"/>
  <c r="T79" i="89"/>
  <c r="R79" i="89"/>
  <c r="P79" i="89"/>
  <c r="N79" i="89"/>
  <c r="T78" i="89"/>
  <c r="R78" i="89"/>
  <c r="P78" i="89"/>
  <c r="N78" i="89"/>
  <c r="T77" i="89"/>
  <c r="R77" i="89"/>
  <c r="P77" i="89"/>
  <c r="N77" i="89"/>
  <c r="T76" i="89"/>
  <c r="R76" i="89"/>
  <c r="P76" i="89"/>
  <c r="N76" i="89"/>
  <c r="T75" i="89"/>
  <c r="R75" i="89"/>
  <c r="P75" i="89"/>
  <c r="N75" i="89"/>
  <c r="T74" i="89"/>
  <c r="R74" i="89"/>
  <c r="P74" i="89"/>
  <c r="N74" i="89"/>
  <c r="T73" i="89"/>
  <c r="R73" i="89"/>
  <c r="P73" i="89"/>
  <c r="N73" i="89"/>
  <c r="T72" i="89"/>
  <c r="R72" i="89"/>
  <c r="P72" i="89"/>
  <c r="N72" i="89"/>
  <c r="T71" i="89"/>
  <c r="R71" i="89"/>
  <c r="P71" i="89"/>
  <c r="N71" i="89"/>
  <c r="T70" i="89"/>
  <c r="R70" i="89"/>
  <c r="P70" i="89"/>
  <c r="N70" i="89"/>
  <c r="T69" i="89"/>
  <c r="R69" i="89"/>
  <c r="P69" i="89"/>
  <c r="N69" i="89"/>
  <c r="T68" i="89"/>
  <c r="R68" i="89"/>
  <c r="P68" i="89"/>
  <c r="N68" i="89"/>
  <c r="T67" i="89"/>
  <c r="R67" i="89"/>
  <c r="P67" i="89"/>
  <c r="N67" i="89"/>
  <c r="T66" i="89"/>
  <c r="R66" i="89"/>
  <c r="P66" i="89"/>
  <c r="N66" i="89"/>
  <c r="T65" i="89"/>
  <c r="R65" i="89"/>
  <c r="P65" i="89"/>
  <c r="N65" i="89"/>
  <c r="T64" i="89"/>
  <c r="R64" i="89"/>
  <c r="P64" i="89"/>
  <c r="N64" i="89"/>
  <c r="T63" i="89"/>
  <c r="R63" i="89"/>
  <c r="P63" i="89"/>
  <c r="N63" i="89"/>
  <c r="T62" i="89"/>
  <c r="R62" i="89"/>
  <c r="P62" i="89"/>
  <c r="N62" i="89"/>
  <c r="T61" i="89"/>
  <c r="R61" i="89"/>
  <c r="P61" i="89"/>
  <c r="N61" i="89"/>
  <c r="T60" i="89"/>
  <c r="R60" i="89"/>
  <c r="P60" i="89"/>
  <c r="N60" i="89"/>
  <c r="T59" i="89"/>
  <c r="R59" i="89"/>
  <c r="P59" i="89"/>
  <c r="N59" i="89"/>
  <c r="T58" i="89"/>
  <c r="R58" i="89"/>
  <c r="P58" i="89"/>
  <c r="N58" i="89"/>
  <c r="T57" i="89"/>
  <c r="R57" i="89"/>
  <c r="P57" i="89"/>
  <c r="N57" i="89"/>
  <c r="T56" i="89"/>
  <c r="R56" i="89"/>
  <c r="P56" i="89"/>
  <c r="N56" i="89"/>
  <c r="T55" i="89"/>
  <c r="R55" i="89"/>
  <c r="P55" i="89"/>
  <c r="N55" i="89"/>
  <c r="T54" i="89"/>
  <c r="R54" i="89"/>
  <c r="P54" i="89"/>
  <c r="N54" i="89"/>
  <c r="T53" i="89"/>
  <c r="R53" i="89"/>
  <c r="P53" i="89"/>
  <c r="N53" i="89"/>
  <c r="T52" i="89"/>
  <c r="R52" i="89"/>
  <c r="P52" i="89"/>
  <c r="N52" i="89"/>
  <c r="T51" i="89"/>
  <c r="R51" i="89"/>
  <c r="P51" i="89"/>
  <c r="N51" i="89"/>
  <c r="T50" i="89"/>
  <c r="R50" i="89"/>
  <c r="P50" i="89"/>
  <c r="N50" i="89"/>
  <c r="T49" i="89"/>
  <c r="R49" i="89"/>
  <c r="P49" i="89"/>
  <c r="N49" i="89"/>
  <c r="T48" i="89"/>
  <c r="R48" i="89"/>
  <c r="P48" i="89"/>
  <c r="N48" i="89"/>
  <c r="T47" i="89"/>
  <c r="R47" i="89"/>
  <c r="P47" i="89"/>
  <c r="N47" i="89"/>
  <c r="T46" i="89"/>
  <c r="R46" i="89"/>
  <c r="P46" i="89"/>
  <c r="N46" i="89"/>
  <c r="T45" i="89"/>
  <c r="R45" i="89"/>
  <c r="P45" i="89"/>
  <c r="N45" i="89"/>
  <c r="T44" i="89"/>
  <c r="R44" i="89"/>
  <c r="P44" i="89"/>
  <c r="N44" i="89"/>
  <c r="T43" i="89"/>
  <c r="R43" i="89"/>
  <c r="P43" i="89"/>
  <c r="N43" i="89"/>
  <c r="T42" i="89"/>
  <c r="R42" i="89"/>
  <c r="P42" i="89"/>
  <c r="N42" i="89"/>
  <c r="T41" i="89"/>
  <c r="R41" i="89"/>
  <c r="P41" i="89"/>
  <c r="N41" i="89"/>
  <c r="T40" i="89"/>
  <c r="R40" i="89"/>
  <c r="P40" i="89"/>
  <c r="N40" i="89"/>
  <c r="T39" i="89"/>
  <c r="R39" i="89"/>
  <c r="P39" i="89"/>
  <c r="N39" i="89"/>
  <c r="T38" i="89"/>
  <c r="R38" i="89"/>
  <c r="P38" i="89"/>
  <c r="N38" i="89"/>
  <c r="T37" i="89"/>
  <c r="R37" i="89"/>
  <c r="P37" i="89"/>
  <c r="N37" i="89"/>
  <c r="T36" i="89"/>
  <c r="R36" i="89"/>
  <c r="P36" i="89"/>
  <c r="N36" i="89"/>
  <c r="T35" i="89"/>
  <c r="R35" i="89"/>
  <c r="P35" i="89"/>
  <c r="N35" i="89"/>
  <c r="T34" i="89"/>
  <c r="R34" i="89"/>
  <c r="P34" i="89"/>
  <c r="N34" i="89"/>
  <c r="T33" i="89"/>
  <c r="R33" i="89"/>
  <c r="P33" i="89"/>
  <c r="N33" i="89"/>
  <c r="T32" i="89"/>
  <c r="R32" i="89"/>
  <c r="P32" i="89"/>
  <c r="N32" i="89"/>
  <c r="T31" i="89"/>
  <c r="R31" i="89"/>
  <c r="P31" i="89"/>
  <c r="N31" i="89"/>
  <c r="T30" i="89"/>
  <c r="R30" i="89"/>
  <c r="P30" i="89"/>
  <c r="N30" i="89"/>
  <c r="T29" i="89"/>
  <c r="R29" i="89"/>
  <c r="P29" i="89"/>
  <c r="N29" i="89"/>
  <c r="T28" i="89"/>
  <c r="R28" i="89"/>
  <c r="P28" i="89"/>
  <c r="N28" i="89"/>
  <c r="T27" i="89"/>
  <c r="R27" i="89"/>
  <c r="P27" i="89"/>
  <c r="N27" i="89"/>
  <c r="T26" i="89"/>
  <c r="R26" i="89"/>
  <c r="P26" i="89"/>
  <c r="N26" i="89"/>
  <c r="T25" i="89"/>
  <c r="R25" i="89"/>
  <c r="P25" i="89"/>
  <c r="N25" i="89"/>
  <c r="T24" i="89"/>
  <c r="R24" i="89"/>
  <c r="P24" i="89"/>
  <c r="N24" i="89"/>
  <c r="T23" i="89"/>
  <c r="R23" i="89"/>
  <c r="P23" i="89"/>
  <c r="N23" i="89"/>
  <c r="T22" i="89"/>
  <c r="R22" i="89"/>
  <c r="P22" i="89"/>
  <c r="N22" i="89"/>
  <c r="T21" i="89"/>
  <c r="R21" i="89"/>
  <c r="P21" i="89"/>
  <c r="N21" i="89"/>
  <c r="T20" i="89"/>
  <c r="R20" i="89"/>
  <c r="P20" i="89"/>
  <c r="N20" i="89"/>
  <c r="T19" i="89"/>
  <c r="R19" i="89"/>
  <c r="P19" i="89"/>
  <c r="N19" i="89"/>
  <c r="T18" i="89"/>
  <c r="R18" i="89"/>
  <c r="P18" i="89"/>
  <c r="N18" i="89"/>
  <c r="T17" i="89"/>
  <c r="R17" i="89"/>
  <c r="P17" i="89"/>
  <c r="N17" i="89"/>
  <c r="T16" i="89"/>
  <c r="R16" i="89"/>
  <c r="P16" i="89"/>
  <c r="N16" i="89"/>
  <c r="T15" i="89"/>
  <c r="R15" i="89"/>
  <c r="P15" i="89"/>
  <c r="N15" i="89"/>
  <c r="T14" i="89"/>
  <c r="R14" i="89"/>
  <c r="P14" i="89"/>
  <c r="N14" i="89"/>
  <c r="T13" i="89"/>
  <c r="R13" i="89"/>
  <c r="P13" i="89"/>
  <c r="N13" i="89"/>
  <c r="T12" i="89"/>
  <c r="R12" i="89"/>
  <c r="P12" i="89"/>
  <c r="N12" i="89"/>
  <c r="T11" i="89"/>
  <c r="R11" i="89"/>
  <c r="P11" i="89"/>
  <c r="N11" i="89"/>
  <c r="T10" i="89"/>
  <c r="R10" i="89"/>
  <c r="P10" i="89"/>
  <c r="N10" i="89"/>
  <c r="T9" i="89"/>
  <c r="R9" i="89"/>
  <c r="P9" i="89"/>
  <c r="N9" i="89"/>
  <c r="T8" i="89"/>
  <c r="R8" i="89"/>
  <c r="P8" i="89"/>
  <c r="N8" i="89"/>
  <c r="T7" i="89"/>
  <c r="R7" i="89"/>
  <c r="P7" i="89"/>
  <c r="N7" i="89"/>
  <c r="T6" i="89"/>
  <c r="R6" i="89"/>
  <c r="P6" i="89"/>
  <c r="N6" i="89"/>
  <c r="T5" i="89"/>
  <c r="R5" i="89"/>
  <c r="P5" i="89"/>
  <c r="N5" i="89"/>
  <c r="T4" i="89"/>
  <c r="R4" i="89"/>
  <c r="P4" i="89"/>
  <c r="N4" i="89"/>
  <c r="T3" i="89"/>
  <c r="R3" i="89"/>
  <c r="P3" i="89"/>
  <c r="N3" i="89"/>
  <c r="F2973" i="87"/>
  <c r="X3" i="89" l="1"/>
  <c r="J3" i="89"/>
  <c r="I3" i="89"/>
  <c r="X4" i="89"/>
  <c r="J4" i="89"/>
  <c r="I4" i="89"/>
  <c r="X5" i="89"/>
  <c r="J5" i="89"/>
  <c r="I5" i="89"/>
  <c r="X6" i="89"/>
  <c r="J6" i="89"/>
  <c r="I6" i="89"/>
  <c r="X7" i="89"/>
  <c r="J7" i="89"/>
  <c r="I7" i="89"/>
  <c r="X8" i="89"/>
  <c r="J8" i="89"/>
  <c r="I8" i="89"/>
  <c r="X9" i="89"/>
  <c r="J9" i="89"/>
  <c r="I9" i="89"/>
  <c r="X10" i="89"/>
  <c r="J10" i="89"/>
  <c r="I10" i="89"/>
  <c r="X11" i="89"/>
  <c r="J11" i="89"/>
  <c r="I11" i="89"/>
  <c r="X12" i="89"/>
  <c r="J12" i="89"/>
  <c r="I12" i="89"/>
  <c r="X13" i="89"/>
  <c r="J13" i="89"/>
  <c r="I13" i="89"/>
  <c r="X14" i="89"/>
  <c r="J14" i="89"/>
  <c r="I14" i="89"/>
  <c r="X15" i="89"/>
  <c r="J15" i="89"/>
  <c r="I15" i="89"/>
  <c r="X16" i="89"/>
  <c r="J16" i="89"/>
  <c r="I16" i="89"/>
  <c r="X17" i="89"/>
  <c r="J17" i="89"/>
  <c r="I17" i="89"/>
  <c r="X18" i="89"/>
  <c r="J18" i="89"/>
  <c r="I18" i="89"/>
  <c r="X19" i="89"/>
  <c r="J19" i="89"/>
  <c r="I19" i="89"/>
  <c r="X20" i="89"/>
  <c r="J20" i="89"/>
  <c r="I20" i="89"/>
  <c r="X21" i="89"/>
  <c r="J21" i="89"/>
  <c r="I21" i="89"/>
  <c r="X22" i="89"/>
  <c r="J22" i="89"/>
  <c r="I22" i="89"/>
  <c r="X23" i="89"/>
  <c r="J23" i="89"/>
  <c r="I23" i="89"/>
  <c r="X24" i="89"/>
  <c r="J24" i="89"/>
  <c r="I24" i="89"/>
  <c r="X25" i="89"/>
  <c r="J25" i="89"/>
  <c r="I25" i="89"/>
  <c r="X26" i="89"/>
  <c r="J26" i="89"/>
  <c r="I26" i="89"/>
  <c r="X27" i="89"/>
  <c r="J27" i="89"/>
  <c r="I27" i="89"/>
  <c r="X28" i="89"/>
  <c r="J28" i="89"/>
  <c r="I28" i="89"/>
  <c r="X29" i="89"/>
  <c r="J29" i="89"/>
  <c r="I29" i="89"/>
  <c r="X30" i="89"/>
  <c r="J30" i="89"/>
  <c r="I30" i="89"/>
  <c r="X31" i="89"/>
  <c r="J31" i="89"/>
  <c r="I31" i="89"/>
  <c r="X32" i="89"/>
  <c r="J32" i="89"/>
  <c r="I32" i="89"/>
  <c r="X33" i="89"/>
  <c r="J33" i="89"/>
  <c r="I33" i="89"/>
  <c r="X34" i="89"/>
  <c r="J34" i="89"/>
  <c r="I34" i="89"/>
  <c r="X35" i="89"/>
  <c r="J35" i="89"/>
  <c r="I35" i="89"/>
  <c r="X36" i="89"/>
  <c r="J36" i="89"/>
  <c r="I36" i="89"/>
  <c r="X37" i="89"/>
  <c r="J37" i="89"/>
  <c r="I37" i="89"/>
  <c r="X38" i="89"/>
  <c r="J38" i="89"/>
  <c r="I38" i="89"/>
  <c r="X39" i="89"/>
  <c r="J39" i="89"/>
  <c r="I39" i="89"/>
  <c r="X40" i="89"/>
  <c r="J40" i="89"/>
  <c r="I40" i="89"/>
  <c r="X41" i="89"/>
  <c r="J41" i="89"/>
  <c r="I41" i="89"/>
  <c r="X42" i="89"/>
  <c r="J42" i="89"/>
  <c r="I42" i="89"/>
  <c r="X43" i="89"/>
  <c r="J43" i="89"/>
  <c r="I43" i="89"/>
  <c r="X44" i="89"/>
  <c r="J44" i="89"/>
  <c r="I44" i="89"/>
  <c r="X45" i="89"/>
  <c r="J45" i="89"/>
  <c r="I45" i="89"/>
  <c r="X46" i="89"/>
  <c r="J46" i="89"/>
  <c r="I46" i="89"/>
  <c r="X47" i="89"/>
  <c r="J47" i="89"/>
  <c r="I47" i="89"/>
  <c r="X48" i="89"/>
  <c r="J48" i="89"/>
  <c r="I48" i="89"/>
  <c r="X49" i="89"/>
  <c r="J49" i="89"/>
  <c r="I49" i="89"/>
  <c r="X50" i="89"/>
  <c r="J50" i="89"/>
  <c r="I50" i="89"/>
  <c r="X51" i="89"/>
  <c r="J51" i="89"/>
  <c r="I51" i="89"/>
  <c r="X52" i="89"/>
  <c r="J52" i="89"/>
  <c r="I52" i="89"/>
  <c r="X53" i="89"/>
  <c r="J53" i="89"/>
  <c r="I53" i="89"/>
  <c r="X54" i="89"/>
  <c r="J54" i="89"/>
  <c r="I54" i="89"/>
  <c r="X55" i="89"/>
  <c r="J55" i="89"/>
  <c r="I55" i="89"/>
  <c r="X56" i="89"/>
  <c r="J56" i="89"/>
  <c r="I56" i="89"/>
  <c r="X57" i="89"/>
  <c r="J57" i="89"/>
  <c r="I57" i="89"/>
  <c r="X58" i="89"/>
  <c r="J58" i="89"/>
  <c r="I58" i="89"/>
  <c r="X59" i="89"/>
  <c r="J59" i="89"/>
  <c r="I59" i="89"/>
  <c r="X60" i="89"/>
  <c r="J60" i="89"/>
  <c r="I60" i="89"/>
  <c r="X61" i="89"/>
  <c r="J61" i="89"/>
  <c r="I61" i="89"/>
  <c r="X62" i="89"/>
  <c r="J62" i="89"/>
  <c r="I62" i="89"/>
  <c r="X63" i="89"/>
  <c r="J63" i="89"/>
  <c r="I63" i="89"/>
  <c r="X64" i="89"/>
  <c r="J64" i="89"/>
  <c r="I64" i="89"/>
  <c r="X65" i="89"/>
  <c r="J65" i="89"/>
  <c r="I65" i="89"/>
  <c r="X66" i="89"/>
  <c r="J66" i="89"/>
  <c r="I66" i="89"/>
  <c r="X67" i="89"/>
  <c r="J67" i="89"/>
  <c r="I67" i="89"/>
  <c r="X68" i="89"/>
  <c r="J68" i="89"/>
  <c r="I68" i="89"/>
  <c r="X69" i="89"/>
  <c r="J69" i="89"/>
  <c r="I69" i="89"/>
  <c r="X70" i="89"/>
  <c r="J70" i="89"/>
  <c r="I70" i="89"/>
  <c r="X71" i="89"/>
  <c r="J71" i="89"/>
  <c r="I71" i="89"/>
  <c r="X72" i="89"/>
  <c r="J72" i="89"/>
  <c r="I72" i="89"/>
  <c r="X73" i="89"/>
  <c r="J73" i="89"/>
  <c r="I73" i="89"/>
  <c r="X74" i="89"/>
  <c r="J74" i="89"/>
  <c r="I74" i="89"/>
  <c r="X75" i="89"/>
  <c r="J75" i="89"/>
  <c r="I75" i="89"/>
  <c r="X76" i="89"/>
  <c r="J76" i="89"/>
  <c r="I76" i="89"/>
  <c r="X77" i="89"/>
  <c r="J77" i="89"/>
  <c r="I77" i="89"/>
  <c r="X78" i="89"/>
  <c r="J78" i="89"/>
  <c r="I78" i="89"/>
  <c r="X79" i="89"/>
  <c r="J79" i="89"/>
  <c r="I79" i="89"/>
  <c r="X80" i="89"/>
  <c r="J80" i="89"/>
  <c r="I80" i="89"/>
  <c r="X81" i="89"/>
  <c r="J81" i="89"/>
  <c r="I81" i="89"/>
  <c r="X82" i="89"/>
  <c r="J82" i="89"/>
  <c r="I82" i="89"/>
  <c r="X83" i="89"/>
  <c r="J83" i="89"/>
  <c r="I83" i="89"/>
  <c r="X84" i="89"/>
  <c r="J84" i="89"/>
  <c r="I84" i="89"/>
  <c r="X85" i="89"/>
  <c r="J85" i="89"/>
  <c r="I85" i="89"/>
  <c r="X86" i="89"/>
  <c r="J86" i="89"/>
  <c r="I86" i="89"/>
  <c r="X87" i="89"/>
  <c r="J87" i="89"/>
  <c r="I87" i="89"/>
  <c r="X88" i="89"/>
  <c r="J88" i="89"/>
  <c r="I88" i="89"/>
  <c r="X89" i="89"/>
  <c r="J89" i="89"/>
  <c r="I89" i="89"/>
  <c r="X90" i="89"/>
  <c r="J90" i="89"/>
  <c r="I90" i="89"/>
  <c r="X91" i="89"/>
  <c r="J91" i="89"/>
  <c r="I91" i="89"/>
  <c r="X92" i="89"/>
  <c r="J92" i="89"/>
  <c r="I92" i="89"/>
  <c r="X93" i="89"/>
  <c r="J93" i="89"/>
  <c r="I93" i="89"/>
  <c r="X94" i="89"/>
  <c r="J94" i="89"/>
  <c r="I94" i="89"/>
  <c r="X95" i="89"/>
  <c r="J95" i="89"/>
  <c r="I95" i="89"/>
  <c r="X96" i="89"/>
  <c r="J96" i="89"/>
  <c r="I96" i="89"/>
  <c r="X97" i="89"/>
  <c r="J97" i="89"/>
  <c r="I97" i="89"/>
  <c r="X98" i="89"/>
  <c r="J98" i="89"/>
  <c r="I98" i="89"/>
  <c r="X99" i="89"/>
  <c r="J99" i="89"/>
  <c r="I99" i="89"/>
  <c r="X100" i="89"/>
  <c r="J100" i="89"/>
  <c r="I100" i="89"/>
  <c r="X101" i="89"/>
  <c r="J101" i="89"/>
  <c r="I101" i="89"/>
  <c r="X102" i="89"/>
  <c r="J102" i="89"/>
  <c r="I102" i="89"/>
  <c r="X103" i="89"/>
  <c r="J103" i="89"/>
  <c r="I103" i="89"/>
  <c r="X104" i="89"/>
  <c r="J104" i="89"/>
  <c r="I104" i="89"/>
  <c r="X105" i="89"/>
  <c r="J105" i="89"/>
  <c r="I105" i="89"/>
  <c r="X106" i="89"/>
  <c r="J106" i="89"/>
  <c r="I106" i="89"/>
  <c r="X107" i="89"/>
  <c r="J107" i="89"/>
  <c r="I107" i="89"/>
  <c r="X108" i="89"/>
  <c r="J108" i="89"/>
  <c r="I108" i="89"/>
  <c r="X109" i="89"/>
  <c r="J109" i="89"/>
  <c r="I109" i="89"/>
  <c r="X110" i="89"/>
  <c r="J110" i="89"/>
  <c r="I110" i="89"/>
  <c r="X111" i="89"/>
  <c r="J111" i="89"/>
  <c r="I111" i="89"/>
  <c r="X112" i="89"/>
  <c r="J112" i="89"/>
  <c r="I112" i="89"/>
  <c r="X113" i="89"/>
  <c r="J113" i="89"/>
  <c r="I113" i="89"/>
  <c r="X114" i="89"/>
  <c r="J114" i="89"/>
  <c r="I114" i="89"/>
  <c r="X115" i="89"/>
  <c r="J115" i="89"/>
  <c r="I115" i="89"/>
  <c r="X116" i="89"/>
  <c r="J116" i="89"/>
  <c r="I116" i="89"/>
  <c r="X117" i="89"/>
  <c r="J117" i="89"/>
  <c r="I117" i="89"/>
  <c r="X118" i="89"/>
  <c r="J118" i="89"/>
  <c r="I118" i="89"/>
  <c r="X119" i="89"/>
  <c r="J119" i="89"/>
  <c r="I119" i="89"/>
  <c r="X120" i="89"/>
  <c r="J120" i="89"/>
  <c r="I120" i="89"/>
  <c r="X121" i="89"/>
  <c r="J121" i="89"/>
  <c r="I121" i="89"/>
  <c r="X122" i="89"/>
  <c r="J122" i="89"/>
  <c r="I122" i="89"/>
  <c r="X123" i="89"/>
  <c r="J123" i="89"/>
  <c r="I123" i="89"/>
  <c r="X124" i="89"/>
  <c r="J124" i="89"/>
  <c r="I124" i="89"/>
  <c r="X125" i="89"/>
  <c r="J125" i="89"/>
  <c r="I125" i="89"/>
  <c r="X126" i="89"/>
  <c r="J126" i="89"/>
  <c r="I126" i="89"/>
  <c r="X127" i="89"/>
  <c r="J127" i="89"/>
  <c r="I127" i="89"/>
  <c r="X128" i="89"/>
  <c r="J128" i="89"/>
  <c r="I128" i="89"/>
  <c r="X129" i="89"/>
  <c r="J129" i="89"/>
  <c r="I129" i="89"/>
  <c r="X130" i="89"/>
  <c r="J130" i="89"/>
  <c r="I130" i="89"/>
  <c r="X131" i="89"/>
  <c r="J131" i="89"/>
  <c r="I131" i="89"/>
  <c r="X132" i="89"/>
  <c r="J132" i="89"/>
  <c r="I132" i="89"/>
  <c r="X133" i="89"/>
  <c r="J133" i="89"/>
  <c r="I133" i="89"/>
  <c r="X134" i="89"/>
  <c r="J134" i="89"/>
  <c r="I134" i="89"/>
  <c r="X135" i="89"/>
  <c r="J135" i="89"/>
  <c r="I135" i="89"/>
  <c r="X136" i="89"/>
  <c r="J136" i="89"/>
  <c r="I136" i="89"/>
  <c r="X137" i="89"/>
  <c r="J137" i="89"/>
  <c r="I137" i="89"/>
  <c r="X138" i="89"/>
  <c r="J138" i="89"/>
  <c r="I138" i="89"/>
  <c r="X139" i="89"/>
  <c r="J139" i="89"/>
  <c r="I139" i="89"/>
  <c r="X140" i="89"/>
  <c r="J140" i="89"/>
  <c r="I140" i="89"/>
  <c r="X141" i="89"/>
  <c r="J141" i="89"/>
  <c r="I141" i="89"/>
  <c r="X142" i="89"/>
  <c r="J142" i="89"/>
  <c r="I142" i="89"/>
  <c r="X143" i="89"/>
  <c r="J143" i="89"/>
  <c r="I143" i="89"/>
  <c r="X144" i="89"/>
  <c r="J144" i="89"/>
  <c r="I144" i="89"/>
  <c r="X145" i="89"/>
  <c r="J145" i="89"/>
  <c r="I145" i="89"/>
  <c r="X146" i="89"/>
  <c r="J146" i="89"/>
  <c r="I146" i="89"/>
  <c r="X147" i="89"/>
  <c r="J147" i="89"/>
  <c r="I147" i="89"/>
  <c r="X148" i="89"/>
  <c r="J148" i="89"/>
  <c r="I148" i="89"/>
  <c r="X149" i="89"/>
  <c r="J149" i="89"/>
  <c r="I149" i="89"/>
  <c r="X150" i="89"/>
  <c r="J150" i="89"/>
  <c r="I150" i="89"/>
  <c r="X151" i="89"/>
  <c r="J151" i="89"/>
  <c r="I151" i="89"/>
  <c r="X152" i="89"/>
  <c r="J152" i="89"/>
  <c r="I152" i="89"/>
  <c r="X153" i="89"/>
  <c r="J153" i="89"/>
  <c r="I153" i="89"/>
  <c r="X154" i="89"/>
  <c r="J154" i="89"/>
  <c r="I154" i="89"/>
  <c r="X155" i="89"/>
  <c r="J155" i="89"/>
  <c r="I155" i="89"/>
  <c r="X156" i="89"/>
  <c r="J156" i="89"/>
  <c r="I156" i="89"/>
  <c r="X157" i="89"/>
  <c r="J157" i="89"/>
  <c r="I157" i="89"/>
  <c r="X158" i="89"/>
  <c r="J158" i="89"/>
  <c r="I158" i="89"/>
  <c r="X159" i="89"/>
  <c r="J159" i="89"/>
  <c r="I159" i="89"/>
  <c r="X160" i="89"/>
  <c r="J160" i="89"/>
  <c r="I160" i="89"/>
  <c r="X161" i="89"/>
  <c r="J161" i="89"/>
  <c r="I161" i="89"/>
  <c r="X162" i="89"/>
  <c r="J162" i="89"/>
  <c r="I162" i="89"/>
  <c r="X163" i="89"/>
  <c r="J163" i="89"/>
  <c r="I163" i="89"/>
  <c r="X164" i="89"/>
  <c r="J164" i="89"/>
  <c r="I164" i="89"/>
  <c r="X165" i="89"/>
  <c r="J165" i="89"/>
  <c r="I165" i="89"/>
  <c r="X166" i="89"/>
  <c r="J166" i="89"/>
  <c r="I166" i="89"/>
  <c r="X167" i="89"/>
  <c r="J167" i="89"/>
  <c r="I167" i="89"/>
  <c r="X168" i="89"/>
  <c r="J168" i="89"/>
  <c r="I168" i="89"/>
  <c r="X169" i="89"/>
  <c r="J169" i="89"/>
  <c r="I169" i="89"/>
  <c r="X170" i="89"/>
  <c r="J170" i="89"/>
  <c r="I170" i="89"/>
  <c r="X171" i="89"/>
  <c r="J171" i="89"/>
  <c r="I171" i="89"/>
  <c r="X172" i="89"/>
  <c r="J172" i="89"/>
  <c r="I172" i="89"/>
  <c r="X173" i="89"/>
  <c r="J173" i="89"/>
  <c r="I173" i="89"/>
  <c r="X174" i="89"/>
  <c r="J174" i="89"/>
  <c r="I174" i="89"/>
  <c r="X175" i="89"/>
  <c r="J175" i="89"/>
  <c r="I175" i="89"/>
  <c r="X176" i="89"/>
  <c r="J176" i="89"/>
  <c r="I176" i="89"/>
  <c r="X177" i="89"/>
  <c r="J177" i="89"/>
  <c r="I177" i="89"/>
  <c r="X178" i="89"/>
  <c r="J178" i="89"/>
  <c r="I178" i="89"/>
  <c r="X179" i="89"/>
  <c r="J179" i="89"/>
  <c r="I179" i="89"/>
  <c r="X180" i="89"/>
  <c r="J180" i="89"/>
  <c r="I180" i="89"/>
  <c r="X181" i="89"/>
  <c r="J181" i="89"/>
  <c r="I181" i="89"/>
  <c r="X182" i="89"/>
  <c r="J182" i="89"/>
  <c r="I182" i="89"/>
  <c r="X183" i="89"/>
  <c r="J183" i="89"/>
  <c r="I183" i="89"/>
  <c r="X184" i="89"/>
  <c r="J184" i="89"/>
  <c r="I184" i="89"/>
  <c r="X185" i="89"/>
  <c r="J185" i="89"/>
  <c r="I185" i="89"/>
  <c r="X186" i="89"/>
  <c r="J186" i="89"/>
  <c r="I186" i="89"/>
  <c r="X187" i="89"/>
  <c r="J187" i="89"/>
  <c r="I187" i="89"/>
  <c r="X188" i="89"/>
  <c r="J188" i="89"/>
  <c r="I188" i="89"/>
  <c r="X189" i="89"/>
  <c r="J189" i="89"/>
  <c r="I189" i="89"/>
  <c r="X190" i="89"/>
  <c r="J190" i="89"/>
  <c r="I190" i="89"/>
  <c r="X191" i="89"/>
  <c r="J191" i="89"/>
  <c r="I191" i="89"/>
  <c r="X192" i="89"/>
  <c r="J192" i="89"/>
  <c r="I192" i="89"/>
  <c r="X193" i="89"/>
  <c r="J193" i="89"/>
  <c r="I193" i="89"/>
  <c r="X194" i="89"/>
  <c r="J194" i="89"/>
  <c r="I194" i="89"/>
  <c r="X195" i="89"/>
  <c r="J195" i="89"/>
  <c r="I195" i="89"/>
  <c r="X196" i="89"/>
  <c r="J196" i="89"/>
  <c r="I196" i="89"/>
  <c r="X197" i="89"/>
  <c r="J197" i="89"/>
  <c r="I197" i="89"/>
  <c r="X198" i="89"/>
  <c r="J198" i="89"/>
  <c r="I198" i="89"/>
  <c r="X199" i="89"/>
  <c r="J199" i="89"/>
  <c r="I199" i="89"/>
  <c r="X200" i="89"/>
  <c r="J200" i="89"/>
  <c r="I200" i="89"/>
  <c r="X201" i="89"/>
  <c r="J201" i="89"/>
  <c r="I201" i="89"/>
  <c r="X202" i="89"/>
  <c r="J202" i="89"/>
  <c r="I202" i="89"/>
  <c r="X203" i="89"/>
  <c r="J203" i="89"/>
  <c r="I203" i="89"/>
  <c r="X204" i="89"/>
  <c r="J204" i="89"/>
  <c r="I204" i="89"/>
  <c r="X205" i="89"/>
  <c r="J205" i="89"/>
  <c r="I205" i="89"/>
  <c r="X206" i="89"/>
  <c r="J206" i="89"/>
  <c r="I206" i="89"/>
  <c r="X207" i="89"/>
  <c r="J207" i="89"/>
  <c r="I207" i="89"/>
  <c r="X208" i="89"/>
  <c r="J208" i="89"/>
  <c r="I208" i="89"/>
  <c r="X209" i="89"/>
  <c r="J209" i="89"/>
  <c r="I209" i="89"/>
  <c r="X210" i="89"/>
  <c r="J210" i="89"/>
  <c r="I210" i="89"/>
  <c r="X211" i="89"/>
  <c r="J211" i="89"/>
  <c r="I211" i="89"/>
  <c r="X212" i="89"/>
  <c r="J212" i="89"/>
  <c r="I212" i="89"/>
  <c r="X213" i="89"/>
  <c r="J213" i="89"/>
  <c r="I213" i="89"/>
  <c r="X214" i="89"/>
  <c r="J214" i="89"/>
  <c r="I214" i="89"/>
  <c r="X215" i="89"/>
  <c r="J215" i="89"/>
  <c r="I215" i="89"/>
  <c r="X216" i="89"/>
  <c r="J216" i="89"/>
  <c r="I216" i="89"/>
  <c r="X217" i="89"/>
  <c r="J217" i="89"/>
  <c r="I217" i="89"/>
  <c r="X218" i="89"/>
  <c r="J218" i="89"/>
  <c r="I218" i="89"/>
  <c r="X219" i="89"/>
  <c r="J219" i="89"/>
  <c r="I219" i="89"/>
  <c r="X220" i="89"/>
  <c r="J220" i="89"/>
  <c r="I220" i="89"/>
  <c r="X221" i="89"/>
  <c r="J221" i="89"/>
  <c r="I221" i="89"/>
  <c r="X222" i="89"/>
  <c r="J222" i="89"/>
  <c r="I222" i="89"/>
  <c r="X223" i="89"/>
  <c r="J223" i="89"/>
  <c r="I223" i="89"/>
  <c r="X224" i="89"/>
  <c r="J224" i="89"/>
  <c r="I224" i="89"/>
  <c r="X225" i="89"/>
  <c r="J225" i="89"/>
  <c r="I225" i="89"/>
  <c r="X226" i="89"/>
  <c r="J226" i="89"/>
  <c r="I226" i="89"/>
  <c r="X227" i="89"/>
  <c r="J227" i="89"/>
  <c r="I227" i="89"/>
  <c r="X228" i="89"/>
  <c r="J228" i="89"/>
  <c r="I228" i="89"/>
  <c r="X229" i="89"/>
  <c r="J229" i="89"/>
  <c r="I229" i="89"/>
  <c r="X230" i="89"/>
  <c r="J230" i="89"/>
  <c r="I230" i="89"/>
  <c r="X231" i="89"/>
  <c r="J231" i="89"/>
  <c r="I231" i="89"/>
  <c r="X232" i="89"/>
  <c r="J232" i="89"/>
  <c r="I232" i="89"/>
  <c r="X233" i="89"/>
  <c r="J233" i="89"/>
  <c r="I233" i="89"/>
  <c r="X234" i="89"/>
  <c r="J234" i="89"/>
  <c r="I234" i="89"/>
  <c r="X235" i="89"/>
  <c r="J235" i="89"/>
  <c r="I235" i="89"/>
  <c r="X236" i="89"/>
  <c r="J236" i="89"/>
  <c r="I236" i="89"/>
  <c r="X237" i="89"/>
  <c r="J237" i="89"/>
  <c r="I237" i="89"/>
  <c r="X238" i="89"/>
  <c r="J238" i="89"/>
  <c r="I238" i="89"/>
  <c r="X239" i="89"/>
  <c r="J239" i="89"/>
  <c r="I239" i="89"/>
  <c r="X240" i="89"/>
  <c r="J240" i="89"/>
  <c r="I240" i="89"/>
  <c r="X241" i="89"/>
  <c r="J241" i="89"/>
  <c r="I241" i="89"/>
  <c r="X242" i="89"/>
  <c r="J242" i="89"/>
  <c r="I242" i="89"/>
  <c r="X243" i="89"/>
  <c r="J243" i="89"/>
  <c r="I243" i="89"/>
  <c r="X244" i="89"/>
  <c r="J244" i="89"/>
  <c r="I244" i="89"/>
  <c r="X245" i="89"/>
  <c r="J245" i="89"/>
  <c r="I245" i="89"/>
  <c r="X246" i="89"/>
  <c r="J246" i="89"/>
  <c r="I246" i="89"/>
  <c r="X247" i="89"/>
  <c r="J247" i="89"/>
  <c r="I247" i="89"/>
  <c r="X248" i="89"/>
  <c r="J248" i="89"/>
  <c r="I248" i="89"/>
  <c r="X249" i="89"/>
  <c r="J249" i="89"/>
  <c r="I249" i="89"/>
  <c r="X250" i="89"/>
  <c r="J250" i="89"/>
  <c r="I250" i="89"/>
  <c r="X251" i="89"/>
  <c r="J251" i="89"/>
  <c r="I251" i="89"/>
  <c r="X252" i="89"/>
  <c r="J252" i="89"/>
  <c r="I252" i="89"/>
  <c r="X253" i="89"/>
  <c r="J253" i="89"/>
  <c r="I253" i="89"/>
  <c r="X254" i="89"/>
  <c r="J254" i="89"/>
  <c r="I254" i="89"/>
  <c r="X255" i="89"/>
  <c r="J255" i="89"/>
  <c r="I255" i="89"/>
  <c r="X256" i="89"/>
  <c r="J256" i="89"/>
  <c r="I256" i="89"/>
  <c r="X257" i="89"/>
  <c r="J257" i="89"/>
  <c r="I257" i="89"/>
  <c r="X258" i="89"/>
  <c r="J258" i="89"/>
  <c r="I258" i="89"/>
  <c r="X259" i="89"/>
  <c r="J259" i="89"/>
  <c r="I259" i="89"/>
  <c r="X260" i="89"/>
  <c r="J260" i="89"/>
  <c r="I260" i="89"/>
  <c r="X261" i="89"/>
  <c r="J261" i="89"/>
  <c r="I261" i="89"/>
  <c r="X262" i="89"/>
  <c r="J262" i="89"/>
  <c r="I262" i="89"/>
  <c r="X263" i="89"/>
  <c r="J263" i="89"/>
  <c r="I263" i="89"/>
  <c r="X264" i="89"/>
  <c r="J264" i="89"/>
  <c r="I264" i="89"/>
  <c r="X265" i="89"/>
  <c r="J265" i="89"/>
  <c r="I265" i="89"/>
  <c r="X266" i="89"/>
  <c r="J266" i="89"/>
  <c r="I266" i="89"/>
  <c r="X267" i="89"/>
  <c r="J267" i="89"/>
  <c r="I267" i="89"/>
  <c r="X268" i="89"/>
  <c r="J268" i="89"/>
  <c r="I268" i="89"/>
  <c r="X269" i="89"/>
  <c r="J269" i="89"/>
  <c r="I269" i="89"/>
  <c r="X270" i="89"/>
  <c r="J270" i="89"/>
  <c r="I270" i="89"/>
  <c r="X271" i="89"/>
  <c r="J271" i="89"/>
  <c r="I271" i="89"/>
  <c r="X272" i="89"/>
  <c r="J272" i="89"/>
  <c r="I272" i="89"/>
  <c r="E273" i="89"/>
  <c r="X273" i="89"/>
  <c r="J273" i="89"/>
  <c r="I273" i="89"/>
  <c r="E274" i="89"/>
  <c r="X274" i="89"/>
  <c r="J274" i="89"/>
  <c r="I274" i="89"/>
  <c r="E275" i="89"/>
  <c r="X275" i="89"/>
  <c r="J275" i="89"/>
  <c r="I275" i="89"/>
  <c r="E276" i="89"/>
  <c r="X276" i="89"/>
  <c r="J276" i="89"/>
  <c r="I276" i="89"/>
  <c r="F3537" i="87"/>
  <c r="F3780" i="87"/>
  <c r="Y276" i="89" l="1"/>
  <c r="Y275" i="89"/>
  <c r="Y274" i="89"/>
  <c r="Y273" i="89"/>
  <c r="E272" i="89"/>
  <c r="Y272" i="89"/>
  <c r="E271" i="89"/>
  <c r="Y271" i="89"/>
  <c r="E270" i="89"/>
  <c r="Y270" i="89"/>
  <c r="E269" i="89"/>
  <c r="Y269" i="89"/>
  <c r="E268" i="89"/>
  <c r="Y268" i="89"/>
  <c r="E267" i="89"/>
  <c r="Y267" i="89"/>
  <c r="E266" i="89"/>
  <c r="Y266" i="89"/>
  <c r="E265" i="89"/>
  <c r="Y265" i="89"/>
  <c r="E264" i="89"/>
  <c r="Y264" i="89"/>
  <c r="E263" i="89"/>
  <c r="Y263" i="89"/>
  <c r="E262" i="89"/>
  <c r="Y262" i="89"/>
  <c r="E261" i="89"/>
  <c r="Y261" i="89"/>
  <c r="E260" i="89"/>
  <c r="Y260" i="89"/>
  <c r="E259" i="89"/>
  <c r="Y259" i="89"/>
  <c r="E258" i="89"/>
  <c r="Y258" i="89"/>
  <c r="E257" i="89"/>
  <c r="Y257" i="89"/>
  <c r="E256" i="89"/>
  <c r="Y256" i="89"/>
  <c r="E255" i="89"/>
  <c r="Y255" i="89"/>
  <c r="E254" i="89"/>
  <c r="Y254" i="89"/>
  <c r="E253" i="89"/>
  <c r="Y253" i="89"/>
  <c r="E252" i="89"/>
  <c r="Y252" i="89"/>
  <c r="E251" i="89"/>
  <c r="Y251" i="89"/>
  <c r="E250" i="89"/>
  <c r="Y250" i="89"/>
  <c r="E249" i="89"/>
  <c r="Y249" i="89"/>
  <c r="E248" i="89"/>
  <c r="Y248" i="89"/>
  <c r="E247" i="89"/>
  <c r="Y247" i="89"/>
  <c r="E246" i="89"/>
  <c r="Y246" i="89"/>
  <c r="E245" i="89"/>
  <c r="Y245" i="89"/>
  <c r="E244" i="89"/>
  <c r="Y244" i="89"/>
  <c r="E243" i="89"/>
  <c r="Y243" i="89"/>
  <c r="E242" i="89"/>
  <c r="Y242" i="89"/>
  <c r="E241" i="89"/>
  <c r="Y241" i="89"/>
  <c r="E240" i="89"/>
  <c r="Y240" i="89"/>
  <c r="E239" i="89"/>
  <c r="Y239" i="89"/>
  <c r="E238" i="89"/>
  <c r="Y238" i="89"/>
  <c r="E237" i="89"/>
  <c r="Y237" i="89"/>
  <c r="E236" i="89"/>
  <c r="Y236" i="89"/>
  <c r="E235" i="89"/>
  <c r="Y235" i="89"/>
  <c r="E234" i="89"/>
  <c r="Y234" i="89"/>
  <c r="E233" i="89"/>
  <c r="Y233" i="89"/>
  <c r="E232" i="89"/>
  <c r="Y232" i="89"/>
  <c r="E231" i="89"/>
  <c r="Y231" i="89"/>
  <c r="E230" i="89"/>
  <c r="Y230" i="89"/>
  <c r="E229" i="89"/>
  <c r="Y229" i="89"/>
  <c r="E228" i="89"/>
  <c r="Y228" i="89"/>
  <c r="E227" i="89"/>
  <c r="Y227" i="89"/>
  <c r="E226" i="89"/>
  <c r="Y226" i="89"/>
  <c r="E225" i="89"/>
  <c r="Y225" i="89"/>
  <c r="E224" i="89"/>
  <c r="Y224" i="89"/>
  <c r="E223" i="89"/>
  <c r="Y223" i="89"/>
  <c r="E222" i="89"/>
  <c r="Y222" i="89"/>
  <c r="E221" i="89"/>
  <c r="Y221" i="89"/>
  <c r="E220" i="89"/>
  <c r="Y220" i="89"/>
  <c r="E219" i="89"/>
  <c r="Y219" i="89"/>
  <c r="E218" i="89"/>
  <c r="Y218" i="89"/>
  <c r="E217" i="89"/>
  <c r="Y217" i="89"/>
  <c r="E216" i="89"/>
  <c r="Y216" i="89"/>
  <c r="E215" i="89"/>
  <c r="Y215" i="89"/>
  <c r="E214" i="89"/>
  <c r="Y214" i="89"/>
  <c r="E213" i="89"/>
  <c r="Y213" i="89"/>
  <c r="E212" i="89"/>
  <c r="Y212" i="89"/>
  <c r="E211" i="89"/>
  <c r="Y211" i="89"/>
  <c r="E210" i="89"/>
  <c r="Y210" i="89"/>
  <c r="E209" i="89"/>
  <c r="Y209" i="89"/>
  <c r="E208" i="89"/>
  <c r="Y208" i="89"/>
  <c r="E207" i="89"/>
  <c r="Y207" i="89"/>
  <c r="E206" i="89"/>
  <c r="Y206" i="89"/>
  <c r="E205" i="89"/>
  <c r="Y205" i="89"/>
  <c r="E204" i="89"/>
  <c r="Y204" i="89"/>
  <c r="E203" i="89"/>
  <c r="Y203" i="89"/>
  <c r="E202" i="89"/>
  <c r="Y202" i="89"/>
  <c r="E201" i="89"/>
  <c r="Y201" i="89"/>
  <c r="E200" i="89"/>
  <c r="Y200" i="89"/>
  <c r="E199" i="89"/>
  <c r="Y199" i="89"/>
  <c r="E198" i="89"/>
  <c r="Y198" i="89"/>
  <c r="E197" i="89"/>
  <c r="Y197" i="89"/>
  <c r="E196" i="89"/>
  <c r="Y196" i="89"/>
  <c r="E195" i="89"/>
  <c r="Y195" i="89"/>
  <c r="E194" i="89"/>
  <c r="Y194" i="89"/>
  <c r="E193" i="89"/>
  <c r="Y193" i="89"/>
  <c r="E192" i="89"/>
  <c r="Y192" i="89"/>
  <c r="E191" i="89"/>
  <c r="Y191" i="89"/>
  <c r="E190" i="89"/>
  <c r="Y190" i="89"/>
  <c r="E189" i="89"/>
  <c r="Y189" i="89"/>
  <c r="E188" i="89"/>
  <c r="Y188" i="89"/>
  <c r="E187" i="89"/>
  <c r="Y187" i="89"/>
  <c r="E186" i="89"/>
  <c r="Y186" i="89"/>
  <c r="E185" i="89"/>
  <c r="Y185" i="89"/>
  <c r="E184" i="89"/>
  <c r="Y184" i="89"/>
  <c r="E183" i="89"/>
  <c r="Y183" i="89"/>
  <c r="E182" i="89"/>
  <c r="Y182" i="89"/>
  <c r="E181" i="89"/>
  <c r="Y181" i="89"/>
  <c r="E180" i="89"/>
  <c r="Y180" i="89"/>
  <c r="E179" i="89"/>
  <c r="Y179" i="89"/>
  <c r="E178" i="89"/>
  <c r="Y178" i="89"/>
  <c r="E177" i="89"/>
  <c r="Y177" i="89"/>
  <c r="E176" i="89"/>
  <c r="Y176" i="89"/>
  <c r="E175" i="89"/>
  <c r="Y175" i="89"/>
  <c r="E174" i="89"/>
  <c r="Y174" i="89"/>
  <c r="E173" i="89"/>
  <c r="Y173" i="89"/>
  <c r="E172" i="89"/>
  <c r="Y172" i="89"/>
  <c r="E171" i="89"/>
  <c r="Y171" i="89"/>
  <c r="E170" i="89"/>
  <c r="Y170" i="89"/>
  <c r="E169" i="89"/>
  <c r="Y169" i="89"/>
  <c r="E168" i="89"/>
  <c r="Y168" i="89"/>
  <c r="E167" i="89"/>
  <c r="Y167" i="89"/>
  <c r="E166" i="89"/>
  <c r="Y166" i="89"/>
  <c r="E165" i="89"/>
  <c r="Y165" i="89"/>
  <c r="E164" i="89"/>
  <c r="Y164" i="89"/>
  <c r="E163" i="89"/>
  <c r="Y163" i="89"/>
  <c r="E162" i="89"/>
  <c r="Y162" i="89"/>
  <c r="E161" i="89"/>
  <c r="Y161" i="89"/>
  <c r="E160" i="89"/>
  <c r="Y160" i="89"/>
  <c r="E159" i="89"/>
  <c r="Y159" i="89"/>
  <c r="E158" i="89"/>
  <c r="Y158" i="89"/>
  <c r="E157" i="89"/>
  <c r="Y157" i="89"/>
  <c r="E156" i="89"/>
  <c r="Y156" i="89"/>
  <c r="E155" i="89"/>
  <c r="Y155" i="89"/>
  <c r="E154" i="89"/>
  <c r="Y154" i="89"/>
  <c r="E153" i="89"/>
  <c r="Y153" i="89"/>
  <c r="E152" i="89"/>
  <c r="Y152" i="89"/>
  <c r="E151" i="89"/>
  <c r="Y151" i="89"/>
  <c r="E150" i="89"/>
  <c r="Y150" i="89"/>
  <c r="E149" i="89"/>
  <c r="Y149" i="89"/>
  <c r="E148" i="89"/>
  <c r="Y148" i="89"/>
  <c r="E147" i="89"/>
  <c r="Y147" i="89"/>
  <c r="E146" i="89"/>
  <c r="Y146" i="89"/>
  <c r="E145" i="89"/>
  <c r="Y145" i="89"/>
  <c r="E144" i="89"/>
  <c r="Y144" i="89"/>
  <c r="E143" i="89"/>
  <c r="Y143" i="89"/>
  <c r="E142" i="89"/>
  <c r="Y142" i="89"/>
  <c r="E141" i="89"/>
  <c r="Y141" i="89"/>
  <c r="E140" i="89"/>
  <c r="Y140" i="89"/>
  <c r="E139" i="89"/>
  <c r="Y139" i="89"/>
  <c r="E138" i="89"/>
  <c r="Y138" i="89"/>
  <c r="E137" i="89"/>
  <c r="Y137" i="89"/>
  <c r="E136" i="89"/>
  <c r="Y136" i="89"/>
  <c r="E135" i="89"/>
  <c r="Y135" i="89"/>
  <c r="E134" i="89"/>
  <c r="Y134" i="89"/>
  <c r="E133" i="89"/>
  <c r="Y133" i="89"/>
  <c r="E132" i="89"/>
  <c r="Y132" i="89"/>
  <c r="E131" i="89"/>
  <c r="Y131" i="89"/>
  <c r="E130" i="89"/>
  <c r="Y130" i="89"/>
  <c r="E129" i="89"/>
  <c r="Y129" i="89"/>
  <c r="E128" i="89"/>
  <c r="Y128" i="89"/>
  <c r="E127" i="89"/>
  <c r="Y127" i="89"/>
  <c r="E126" i="89"/>
  <c r="Y126" i="89"/>
  <c r="E125" i="89"/>
  <c r="Y125" i="89"/>
  <c r="E124" i="89"/>
  <c r="Y124" i="89"/>
  <c r="E123" i="89"/>
  <c r="Y123" i="89"/>
  <c r="E122" i="89"/>
  <c r="Y122" i="89"/>
  <c r="E121" i="89"/>
  <c r="Y121" i="89"/>
  <c r="E120" i="89"/>
  <c r="Y120" i="89"/>
  <c r="E119" i="89"/>
  <c r="Y119" i="89"/>
  <c r="E118" i="89"/>
  <c r="Y118" i="89"/>
  <c r="E117" i="89"/>
  <c r="Y117" i="89"/>
  <c r="E116" i="89"/>
  <c r="Y116" i="89"/>
  <c r="E115" i="89"/>
  <c r="Y115" i="89"/>
  <c r="E114" i="89"/>
  <c r="Y114" i="89"/>
  <c r="E113" i="89"/>
  <c r="Y113" i="89"/>
  <c r="E112" i="89"/>
  <c r="Y112" i="89"/>
  <c r="E111" i="89"/>
  <c r="Y111" i="89"/>
  <c r="E110" i="89"/>
  <c r="Y110" i="89"/>
  <c r="E109" i="89"/>
  <c r="Y109" i="89"/>
  <c r="E108" i="89"/>
  <c r="Y108" i="89"/>
  <c r="E107" i="89"/>
  <c r="Y107" i="89"/>
  <c r="E106" i="89"/>
  <c r="Y106" i="89"/>
  <c r="E105" i="89"/>
  <c r="Y105" i="89"/>
  <c r="E104" i="89"/>
  <c r="Y104" i="89"/>
  <c r="E103" i="89"/>
  <c r="Y103" i="89"/>
  <c r="E102" i="89"/>
  <c r="Y102" i="89"/>
  <c r="E101" i="89"/>
  <c r="Y101" i="89"/>
  <c r="E100" i="89"/>
  <c r="Y100" i="89"/>
  <c r="E99" i="89"/>
  <c r="Y99" i="89"/>
  <c r="E98" i="89"/>
  <c r="Y98" i="89"/>
  <c r="E97" i="89"/>
  <c r="Y97" i="89"/>
  <c r="E96" i="89"/>
  <c r="Y96" i="89"/>
  <c r="E95" i="89"/>
  <c r="Y95" i="89"/>
  <c r="E94" i="89"/>
  <c r="Y94" i="89"/>
  <c r="E93" i="89"/>
  <c r="Y93" i="89"/>
  <c r="E92" i="89"/>
  <c r="Y92" i="89"/>
  <c r="E91" i="89"/>
  <c r="Y91" i="89"/>
  <c r="E90" i="89"/>
  <c r="Y90" i="89"/>
  <c r="E89" i="89"/>
  <c r="Y89" i="89"/>
  <c r="E88" i="89"/>
  <c r="Y88" i="89"/>
  <c r="E87" i="89"/>
  <c r="Y87" i="89"/>
  <c r="E86" i="89"/>
  <c r="Y86" i="89"/>
  <c r="E85" i="89"/>
  <c r="Y85" i="89"/>
  <c r="E84" i="89"/>
  <c r="Y84" i="89"/>
  <c r="E83" i="89"/>
  <c r="Y83" i="89"/>
  <c r="E82" i="89"/>
  <c r="Y82" i="89"/>
  <c r="E81" i="89"/>
  <c r="Y81" i="89"/>
  <c r="E80" i="89"/>
  <c r="Y80" i="89"/>
  <c r="E79" i="89"/>
  <c r="Y79" i="89"/>
  <c r="E78" i="89"/>
  <c r="Y78" i="89"/>
  <c r="E77" i="89"/>
  <c r="Y77" i="89"/>
  <c r="E76" i="89"/>
  <c r="Y76" i="89"/>
  <c r="E75" i="89"/>
  <c r="Y75" i="89"/>
  <c r="E74" i="89"/>
  <c r="Y74" i="89"/>
  <c r="E73" i="89"/>
  <c r="Y73" i="89"/>
  <c r="E72" i="89"/>
  <c r="Y72" i="89"/>
  <c r="E71" i="89"/>
  <c r="Y71" i="89"/>
  <c r="E70" i="89"/>
  <c r="Y70" i="89"/>
  <c r="E69" i="89"/>
  <c r="Y69" i="89"/>
  <c r="E68" i="89"/>
  <c r="Y68" i="89"/>
  <c r="E67" i="89"/>
  <c r="Y67" i="89"/>
  <c r="E66" i="89"/>
  <c r="Y66" i="89"/>
  <c r="E65" i="89"/>
  <c r="Y65" i="89"/>
  <c r="E64" i="89"/>
  <c r="Y64" i="89"/>
  <c r="E63" i="89"/>
  <c r="Y63" i="89"/>
  <c r="E62" i="89"/>
  <c r="Y62" i="89"/>
  <c r="E61" i="89"/>
  <c r="Y61" i="89"/>
  <c r="E60" i="89"/>
  <c r="Y60" i="89"/>
  <c r="E59" i="89"/>
  <c r="Y59" i="89"/>
  <c r="E58" i="89"/>
  <c r="Y58" i="89"/>
  <c r="E57" i="89"/>
  <c r="Y57" i="89"/>
  <c r="E56" i="89"/>
  <c r="Y56" i="89"/>
  <c r="E55" i="89"/>
  <c r="Y55" i="89"/>
  <c r="E54" i="89"/>
  <c r="Y54" i="89"/>
  <c r="E53" i="89"/>
  <c r="Y53" i="89"/>
  <c r="E52" i="89"/>
  <c r="Y52" i="89"/>
  <c r="E51" i="89"/>
  <c r="Y51" i="89"/>
  <c r="E50" i="89"/>
  <c r="Y50" i="89"/>
  <c r="E49" i="89"/>
  <c r="Y49" i="89"/>
  <c r="E48" i="89"/>
  <c r="Y48" i="89"/>
  <c r="E47" i="89"/>
  <c r="Y47" i="89"/>
  <c r="E46" i="89"/>
  <c r="Y46" i="89"/>
  <c r="E45" i="89"/>
  <c r="Y45" i="89"/>
  <c r="E44" i="89"/>
  <c r="Y44" i="89"/>
  <c r="E43" i="89"/>
  <c r="Y43" i="89"/>
  <c r="E42" i="89"/>
  <c r="Y42" i="89"/>
  <c r="E41" i="89"/>
  <c r="Y41" i="89"/>
  <c r="E40" i="89"/>
  <c r="Y40" i="89"/>
  <c r="E39" i="89"/>
  <c r="Y39" i="89"/>
  <c r="E38" i="89"/>
  <c r="Y38" i="89"/>
  <c r="E37" i="89"/>
  <c r="Y37" i="89"/>
  <c r="E36" i="89"/>
  <c r="Y36" i="89"/>
  <c r="E35" i="89"/>
  <c r="Y35" i="89"/>
  <c r="E34" i="89"/>
  <c r="Y34" i="89"/>
  <c r="E33" i="89"/>
  <c r="Y33" i="89"/>
  <c r="E32" i="89"/>
  <c r="Y32" i="89"/>
  <c r="E31" i="89"/>
  <c r="Y31" i="89"/>
  <c r="E30" i="89"/>
  <c r="Y30" i="89"/>
  <c r="E29" i="89"/>
  <c r="Y29" i="89"/>
  <c r="E28" i="89"/>
  <c r="Y28" i="89"/>
  <c r="E27" i="89"/>
  <c r="Y27" i="89"/>
  <c r="E26" i="89"/>
  <c r="Y26" i="89"/>
  <c r="E25" i="89"/>
  <c r="Y25" i="89"/>
  <c r="E24" i="89"/>
  <c r="Y24" i="89"/>
  <c r="E23" i="89"/>
  <c r="Y23" i="89"/>
  <c r="E22" i="89"/>
  <c r="Y22" i="89"/>
  <c r="E21" i="89"/>
  <c r="Y21" i="89"/>
  <c r="E20" i="89"/>
  <c r="Y20" i="89"/>
  <c r="E19" i="89"/>
  <c r="Y19" i="89"/>
  <c r="E18" i="89"/>
  <c r="Y18" i="89"/>
  <c r="E17" i="89"/>
  <c r="Y17" i="89"/>
  <c r="E16" i="89"/>
  <c r="Y16" i="89"/>
  <c r="E15" i="89"/>
  <c r="Y15" i="89"/>
  <c r="E14" i="89"/>
  <c r="Y14" i="89"/>
  <c r="E13" i="89"/>
  <c r="Y13" i="89"/>
  <c r="E12" i="89"/>
  <c r="Y12" i="89"/>
  <c r="E11" i="89"/>
  <c r="Y11" i="89"/>
  <c r="E10" i="89"/>
  <c r="Y10" i="89"/>
  <c r="E9" i="89"/>
  <c r="Y9" i="89"/>
  <c r="E8" i="89"/>
  <c r="Y8" i="89"/>
  <c r="E7" i="89"/>
  <c r="Y7" i="89"/>
  <c r="E6" i="89"/>
  <c r="Y6" i="89"/>
  <c r="E5" i="89"/>
  <c r="Y5" i="89"/>
  <c r="E4" i="89"/>
  <c r="Y4" i="89"/>
  <c r="Y3" i="89"/>
  <c r="I5341" i="17"/>
  <c r="I5340" i="17"/>
  <c r="I5339" i="17"/>
  <c r="I5338" i="17"/>
  <c r="I5337" i="17"/>
  <c r="I5336" i="17"/>
  <c r="I5335" i="17"/>
  <c r="I5333" i="17"/>
  <c r="I5332" i="17"/>
  <c r="I5331" i="17"/>
  <c r="I5330" i="17"/>
  <c r="I5329" i="17"/>
  <c r="I5328" i="17"/>
  <c r="I5327" i="17"/>
  <c r="I5326" i="17"/>
  <c r="I5325" i="17"/>
  <c r="I5324" i="17"/>
  <c r="I5323" i="17"/>
  <c r="I5322" i="17"/>
  <c r="I5321" i="17"/>
  <c r="I5320" i="17"/>
  <c r="I5319" i="17"/>
  <c r="I5318" i="17"/>
  <c r="I5317" i="17"/>
  <c r="I5316" i="17"/>
  <c r="I5315" i="17"/>
  <c r="I5314" i="17"/>
  <c r="I5313" i="17"/>
  <c r="I5312" i="17"/>
  <c r="I5311" i="17"/>
  <c r="I5310" i="17"/>
  <c r="I5309" i="17"/>
  <c r="I5308" i="17"/>
  <c r="I5307" i="17"/>
  <c r="I5306" i="17"/>
  <c r="I5305" i="17"/>
  <c r="I5304" i="17"/>
  <c r="I5303" i="17"/>
  <c r="I5302" i="17"/>
  <c r="I5301" i="17"/>
  <c r="I5300" i="17"/>
  <c r="I5299" i="17"/>
  <c r="I5298" i="17"/>
  <c r="I5297" i="17"/>
  <c r="I5296" i="17"/>
  <c r="I5295" i="17"/>
  <c r="I5294" i="17"/>
  <c r="I5293" i="17"/>
  <c r="I5292" i="17"/>
  <c r="I5291" i="17"/>
  <c r="I5290" i="17"/>
  <c r="I5289" i="17"/>
  <c r="I5288" i="17"/>
  <c r="I5287" i="17"/>
  <c r="I5286" i="17"/>
  <c r="I5285" i="17"/>
  <c r="I5284" i="17"/>
  <c r="I5283" i="17"/>
  <c r="I5282" i="17"/>
  <c r="I5281" i="17"/>
  <c r="I5280" i="17"/>
  <c r="I5279" i="17"/>
  <c r="I5278" i="17"/>
  <c r="I5277" i="17"/>
  <c r="I5276" i="17"/>
  <c r="I5275" i="17"/>
  <c r="I5274" i="17"/>
  <c r="I5273" i="17"/>
  <c r="I5272" i="17"/>
  <c r="I5271" i="17"/>
  <c r="I5270" i="17"/>
  <c r="I5269" i="17"/>
  <c r="I5268" i="17"/>
  <c r="I5267" i="17"/>
  <c r="I5266" i="17"/>
  <c r="I5265" i="17"/>
  <c r="I5264" i="17"/>
  <c r="I5263" i="17"/>
  <c r="I5258" i="17"/>
  <c r="I5256" i="17"/>
  <c r="I5255" i="17"/>
  <c r="I5254" i="17"/>
  <c r="I5253" i="17"/>
  <c r="I5252" i="17"/>
  <c r="I5251" i="17"/>
  <c r="I5250" i="17"/>
  <c r="I5249" i="17"/>
  <c r="I5248" i="17"/>
  <c r="I5245" i="17"/>
  <c r="I5244" i="17"/>
  <c r="I5243" i="17"/>
  <c r="I5242" i="17"/>
  <c r="I5241" i="17"/>
  <c r="I5240" i="17"/>
  <c r="I5239" i="17"/>
  <c r="I5238" i="17"/>
  <c r="I5237" i="17"/>
  <c r="I5236" i="17"/>
  <c r="I5235" i="17"/>
  <c r="I5234" i="17"/>
  <c r="I5233" i="17"/>
  <c r="I5232" i="17"/>
  <c r="I5231" i="17"/>
  <c r="I5230" i="17"/>
  <c r="I5229" i="17"/>
  <c r="I5228" i="17"/>
  <c r="I5227" i="17"/>
  <c r="I5226" i="17"/>
  <c r="I5225" i="17"/>
  <c r="I5224" i="17"/>
  <c r="I5223" i="17"/>
  <c r="I5222" i="17"/>
  <c r="I5221" i="17"/>
  <c r="I5220" i="17"/>
  <c r="I5219" i="17"/>
  <c r="I5218" i="17"/>
  <c r="I5217" i="17"/>
  <c r="I5215" i="17"/>
  <c r="I5214" i="17"/>
  <c r="I5213" i="17"/>
  <c r="I5212" i="17"/>
  <c r="I5211" i="17"/>
  <c r="I5210" i="17"/>
  <c r="I5209" i="17"/>
  <c r="I5208" i="17"/>
  <c r="I5207" i="17"/>
  <c r="I5206" i="17"/>
  <c r="I5114" i="17"/>
  <c r="I5113" i="17"/>
  <c r="I5112" i="17"/>
  <c r="I5111" i="17"/>
  <c r="I5110" i="17"/>
  <c r="I5109" i="17"/>
  <c r="I5108" i="17"/>
  <c r="I5107" i="17"/>
  <c r="I5106" i="17"/>
  <c r="I5105" i="17"/>
  <c r="I5104" i="17"/>
  <c r="I5103" i="17"/>
  <c r="I5102" i="17"/>
  <c r="I5094" i="17"/>
  <c r="I5087" i="17"/>
  <c r="I5086" i="17"/>
  <c r="I5085" i="17"/>
  <c r="I5084" i="17"/>
  <c r="I5083" i="17"/>
  <c r="I5082" i="17"/>
  <c r="I5079" i="17"/>
  <c r="I5078" i="17"/>
  <c r="I5077" i="17"/>
  <c r="I5076" i="17"/>
  <c r="I5075" i="17"/>
  <c r="I5074" i="17"/>
  <c r="I5073" i="17"/>
  <c r="I5072" i="17"/>
  <c r="I5071" i="17"/>
  <c r="I5070" i="17"/>
  <c r="I5069" i="17"/>
  <c r="I5068" i="17"/>
  <c r="I5067" i="17"/>
  <c r="I5066" i="17"/>
  <c r="I5065" i="17"/>
  <c r="I5064" i="17"/>
  <c r="I5063" i="17"/>
  <c r="I5062" i="17"/>
  <c r="I5061" i="17"/>
  <c r="I5060" i="17"/>
  <c r="I5059" i="17"/>
  <c r="I5058" i="17"/>
  <c r="I5057" i="17"/>
  <c r="I5056" i="17"/>
  <c r="I5055" i="17"/>
  <c r="I5054" i="17"/>
  <c r="I5053" i="17"/>
  <c r="I5052" i="17"/>
  <c r="I5051" i="17"/>
  <c r="I5050" i="17"/>
  <c r="I5049" i="17"/>
  <c r="I5048" i="17"/>
  <c r="I5047" i="17"/>
  <c r="I5046" i="17"/>
  <c r="I5045" i="17"/>
  <c r="I5044" i="17"/>
  <c r="I5043" i="17"/>
  <c r="I5042" i="17"/>
  <c r="I5041" i="17"/>
  <c r="I5040" i="17"/>
  <c r="I5039" i="17"/>
  <c r="I5038" i="17"/>
  <c r="I5037" i="17"/>
  <c r="I5036" i="17"/>
  <c r="I5035" i="17"/>
  <c r="I5034" i="17"/>
  <c r="I5033" i="17"/>
  <c r="I5032" i="17"/>
  <c r="I5031" i="17"/>
  <c r="I5030" i="17"/>
  <c r="I5029" i="17"/>
  <c r="I5028" i="17"/>
  <c r="I5027" i="17"/>
  <c r="I5026" i="17"/>
  <c r="I5025" i="17"/>
  <c r="I5024" i="17"/>
  <c r="I5023" i="17"/>
  <c r="I5022" i="17"/>
  <c r="I5021" i="17"/>
  <c r="I5020" i="17"/>
  <c r="I5019" i="17"/>
  <c r="I5018" i="17"/>
  <c r="I5017" i="17"/>
  <c r="I5016" i="17"/>
  <c r="I5015" i="17"/>
  <c r="I5014" i="17"/>
  <c r="I5013" i="17"/>
  <c r="I5012" i="17"/>
  <c r="I5011" i="17"/>
  <c r="I5010" i="17"/>
  <c r="I5009" i="17"/>
  <c r="I5008" i="17"/>
  <c r="I5007" i="17"/>
  <c r="I5006" i="17"/>
  <c r="I5005" i="17"/>
  <c r="I5004" i="17"/>
  <c r="I5003" i="17"/>
  <c r="I5002" i="17"/>
  <c r="I5001" i="17"/>
  <c r="I5000" i="17"/>
  <c r="I4999" i="17"/>
  <c r="I4998" i="17"/>
  <c r="I4997" i="17"/>
  <c r="I4996" i="17"/>
  <c r="I4995" i="17"/>
  <c r="I4994" i="17"/>
  <c r="I4993" i="17"/>
  <c r="I4992" i="17"/>
  <c r="I4991" i="17"/>
  <c r="I4990" i="17"/>
  <c r="I4989" i="17"/>
  <c r="I4988" i="17"/>
  <c r="I4987" i="17"/>
  <c r="I4986" i="17"/>
  <c r="I4985" i="17"/>
  <c r="I4984" i="17"/>
  <c r="I4983" i="17"/>
  <c r="I4982" i="17"/>
  <c r="I4981" i="17"/>
  <c r="I4980" i="17"/>
  <c r="I4979" i="17"/>
  <c r="I4978" i="17"/>
  <c r="I4977" i="17"/>
  <c r="I4976" i="17"/>
  <c r="I4975" i="17"/>
  <c r="I4974" i="17"/>
  <c r="I4973" i="17"/>
  <c r="I4972" i="17"/>
  <c r="I4971" i="17"/>
  <c r="I4970" i="17"/>
  <c r="I4969" i="17"/>
  <c r="I4968" i="17"/>
  <c r="I4967" i="17"/>
  <c r="I4966" i="17"/>
  <c r="I4965" i="17"/>
  <c r="I4964" i="17"/>
  <c r="I4963" i="17"/>
  <c r="I4962" i="17"/>
  <c r="I4961" i="17"/>
  <c r="I4960" i="17"/>
  <c r="I4959" i="17"/>
  <c r="I4958" i="17"/>
  <c r="I4957" i="17"/>
  <c r="I4956" i="17"/>
  <c r="I4955" i="17"/>
  <c r="I4954" i="17"/>
  <c r="I4953" i="17"/>
  <c r="I4952" i="17"/>
  <c r="I4951" i="17"/>
  <c r="I4950" i="17"/>
  <c r="I4949" i="17"/>
  <c r="I4948" i="17"/>
  <c r="I4947" i="17"/>
  <c r="I4946" i="17"/>
  <c r="I4945" i="17"/>
  <c r="I4944" i="17"/>
  <c r="I4943" i="17"/>
  <c r="I4942" i="17"/>
  <c r="I4941" i="17"/>
  <c r="I4940" i="17"/>
  <c r="I4939" i="17"/>
  <c r="I4938" i="17"/>
  <c r="I4937" i="17"/>
  <c r="I4936" i="17"/>
  <c r="I4935" i="17"/>
  <c r="I4934" i="17"/>
  <c r="I4933" i="17"/>
  <c r="I4932" i="17"/>
  <c r="I4931" i="17"/>
  <c r="I4930" i="17"/>
  <c r="I4929" i="17"/>
  <c r="I4928" i="17"/>
  <c r="I4927" i="17"/>
  <c r="I4926" i="17"/>
  <c r="I4925" i="17"/>
  <c r="I4924" i="17"/>
  <c r="I4922" i="17"/>
  <c r="I4921" i="17"/>
  <c r="I4920" i="17"/>
  <c r="I4894" i="17"/>
  <c r="I4893" i="17"/>
  <c r="I4892" i="17"/>
  <c r="I4891" i="17"/>
  <c r="I4890" i="17"/>
  <c r="I4889" i="17"/>
  <c r="I4888" i="17"/>
  <c r="I4887" i="17"/>
  <c r="I4886" i="17"/>
  <c r="I4885" i="17"/>
  <c r="I4884" i="17"/>
  <c r="I4883" i="17"/>
  <c r="I4882" i="17"/>
  <c r="I4879" i="17"/>
  <c r="I4878" i="17"/>
  <c r="I4877" i="17"/>
  <c r="I4876" i="17"/>
  <c r="I4866" i="17"/>
  <c r="I4865" i="17"/>
  <c r="I4864" i="17"/>
  <c r="I4863" i="17"/>
  <c r="I4862" i="17"/>
  <c r="I4861" i="17"/>
  <c r="I4860" i="17"/>
  <c r="I4859" i="17"/>
  <c r="I4858" i="17"/>
  <c r="I4857" i="17"/>
  <c r="I4856" i="17"/>
  <c r="I4855" i="17"/>
  <c r="I4854" i="17"/>
  <c r="I4853" i="17"/>
  <c r="I4852" i="17"/>
  <c r="I4851" i="17"/>
  <c r="I4850" i="17"/>
  <c r="I4848" i="17"/>
  <c r="I4847" i="17"/>
  <c r="I4846" i="17"/>
  <c r="I4845" i="17"/>
  <c r="I4844" i="17"/>
  <c r="I4843" i="17"/>
  <c r="I4842" i="17"/>
  <c r="I4841" i="17"/>
  <c r="I4840" i="17"/>
  <c r="I4839" i="17"/>
  <c r="I4838" i="17"/>
  <c r="I4837" i="17"/>
  <c r="I4836" i="17"/>
  <c r="I4835" i="17"/>
  <c r="I4834" i="17"/>
  <c r="I4833" i="17"/>
  <c r="I4832" i="17"/>
  <c r="I4831" i="17"/>
  <c r="I4830" i="17"/>
  <c r="I4829" i="17"/>
  <c r="I4828" i="17"/>
  <c r="I4827" i="17"/>
  <c r="I4826" i="17"/>
  <c r="I4825" i="17"/>
  <c r="I4824" i="17"/>
  <c r="I4823" i="17"/>
  <c r="I4822" i="17"/>
  <c r="I4821" i="17"/>
  <c r="I4820" i="17"/>
  <c r="I4819" i="17"/>
  <c r="I4818" i="17"/>
  <c r="I4817" i="17"/>
  <c r="I4816" i="17"/>
  <c r="I4815" i="17"/>
  <c r="I4814" i="17"/>
  <c r="I4813" i="17"/>
  <c r="I4812" i="17"/>
  <c r="I4811" i="17"/>
  <c r="I4810" i="17"/>
  <c r="I4809" i="17"/>
  <c r="I4808" i="17"/>
  <c r="I4807" i="17"/>
  <c r="I4806" i="17"/>
  <c r="I4805" i="17"/>
  <c r="I4804" i="17"/>
  <c r="I4803" i="17"/>
  <c r="I4802" i="17"/>
  <c r="I4801" i="17"/>
  <c r="I4800" i="17"/>
  <c r="I4799" i="17"/>
  <c r="I4798" i="17"/>
  <c r="I4797" i="17"/>
  <c r="I4796" i="17"/>
  <c r="I4795" i="17"/>
  <c r="I4794" i="17"/>
  <c r="I4793" i="17"/>
  <c r="I4792" i="17"/>
  <c r="I4791" i="17"/>
  <c r="I4790" i="17"/>
  <c r="I4788" i="17"/>
  <c r="I4787" i="17"/>
  <c r="I4786" i="17"/>
  <c r="I4785" i="17"/>
  <c r="I4784" i="17"/>
  <c r="I4783" i="17"/>
  <c r="I4782" i="17"/>
  <c r="I4781" i="17"/>
  <c r="I4780" i="17"/>
  <c r="I4779" i="17"/>
  <c r="I4778" i="17"/>
  <c r="I4777" i="17"/>
  <c r="I4776" i="17"/>
  <c r="I4775" i="17"/>
  <c r="I4774" i="17"/>
  <c r="I4773" i="17"/>
  <c r="I4772" i="17"/>
  <c r="I4771" i="17"/>
  <c r="I4770" i="17"/>
  <c r="I4769" i="17"/>
  <c r="I4768" i="17"/>
  <c r="I4767" i="17"/>
  <c r="I4766" i="17"/>
  <c r="I4765" i="17"/>
  <c r="I4764" i="17"/>
  <c r="I4763" i="17"/>
  <c r="I4762" i="17"/>
  <c r="I4761" i="17"/>
  <c r="I4760" i="17"/>
  <c r="I4759" i="17"/>
  <c r="I4758" i="17"/>
  <c r="I4757" i="17"/>
  <c r="I4756" i="17"/>
  <c r="I4755" i="17"/>
  <c r="I4754" i="17"/>
  <c r="I4753" i="17"/>
  <c r="I4752" i="17"/>
  <c r="I4751" i="17"/>
  <c r="I4750" i="17"/>
  <c r="I4749" i="17"/>
  <c r="I4748" i="17"/>
  <c r="I4747" i="17"/>
  <c r="I4746" i="17"/>
  <c r="I4745" i="17"/>
  <c r="I4744" i="17"/>
  <c r="I4743" i="17"/>
  <c r="I4742" i="17"/>
  <c r="I4741" i="17"/>
  <c r="I4740" i="17"/>
  <c r="I4739" i="17"/>
  <c r="I4738" i="17"/>
  <c r="I4737" i="17"/>
  <c r="I4736" i="17"/>
  <c r="I4735" i="17"/>
  <c r="I4734" i="17"/>
  <c r="I4733" i="17"/>
  <c r="I4732" i="17"/>
  <c r="I4731" i="17"/>
  <c r="I4730" i="17"/>
  <c r="I4729" i="17"/>
  <c r="I4728" i="17"/>
  <c r="I4727" i="17"/>
  <c r="I4726" i="17"/>
  <c r="I4725" i="17"/>
  <c r="I4724" i="17"/>
  <c r="I4723" i="17"/>
  <c r="I4722" i="17"/>
  <c r="I4721" i="17"/>
  <c r="I4719" i="17"/>
  <c r="I4718" i="17"/>
  <c r="I4717" i="17"/>
  <c r="I4716" i="17"/>
  <c r="I4715" i="17"/>
  <c r="I4714" i="17"/>
  <c r="I4713" i="17"/>
  <c r="I4712" i="17"/>
  <c r="I4711" i="17"/>
  <c r="I4710" i="17"/>
  <c r="I4709" i="17"/>
  <c r="I4708" i="17"/>
  <c r="I4707" i="17"/>
  <c r="I4706" i="17"/>
  <c r="I4705" i="17"/>
  <c r="I4704" i="17"/>
  <c r="I4703" i="17"/>
  <c r="I4702" i="17"/>
  <c r="I4701" i="17"/>
  <c r="I4700" i="17"/>
  <c r="I4699" i="17"/>
  <c r="I4698" i="17"/>
  <c r="I4697" i="17"/>
  <c r="I4696" i="17"/>
  <c r="I4695" i="17"/>
  <c r="I4694" i="17"/>
  <c r="I4693" i="17"/>
  <c r="I4692" i="17"/>
  <c r="I4691" i="17"/>
  <c r="I4690" i="17"/>
  <c r="I4689" i="17"/>
  <c r="I4688" i="17"/>
  <c r="I4687" i="17"/>
  <c r="I4686" i="17"/>
  <c r="I4685" i="17"/>
  <c r="I4684" i="17"/>
  <c r="I4683" i="17"/>
  <c r="I4682" i="17"/>
  <c r="I4681" i="17"/>
  <c r="I4680" i="17"/>
  <c r="I4679" i="17"/>
  <c r="I4678" i="17"/>
  <c r="I4677" i="17"/>
  <c r="I4676" i="17"/>
  <c r="I4675" i="17"/>
  <c r="I4674" i="17"/>
  <c r="I4673" i="17"/>
  <c r="I4672" i="17"/>
  <c r="I4671" i="17"/>
  <c r="I4670" i="17"/>
  <c r="I4669" i="17"/>
  <c r="I4668" i="17"/>
  <c r="I4667" i="17"/>
  <c r="I4666" i="17"/>
  <c r="I4665" i="17"/>
  <c r="I4664" i="17"/>
  <c r="I4663" i="17"/>
  <c r="I4662" i="17"/>
  <c r="I4661" i="17"/>
  <c r="I4660" i="17"/>
  <c r="I4659" i="17"/>
  <c r="I4658" i="17"/>
  <c r="I4657" i="17"/>
  <c r="I4656" i="17"/>
  <c r="I4655" i="17"/>
  <c r="I4654" i="17"/>
  <c r="I4653" i="17"/>
  <c r="I4652" i="17"/>
  <c r="I4651" i="17"/>
  <c r="I4650" i="17"/>
  <c r="I4649" i="17"/>
  <c r="I4648" i="17"/>
  <c r="I4647" i="17"/>
  <c r="I4646" i="17"/>
  <c r="I4645" i="17"/>
  <c r="I4644" i="17"/>
  <c r="I4643" i="17"/>
  <c r="I4642" i="17"/>
  <c r="I4641" i="17"/>
  <c r="I4640" i="17"/>
  <c r="I4639" i="17"/>
  <c r="I4638" i="17"/>
  <c r="I4637" i="17"/>
  <c r="I4636" i="17"/>
  <c r="I4635" i="17"/>
  <c r="I4634" i="17"/>
  <c r="I4633" i="17"/>
  <c r="I4632" i="17"/>
  <c r="I4631" i="17"/>
  <c r="I4630" i="17"/>
  <c r="I4629" i="17"/>
  <c r="I4628" i="17"/>
  <c r="I4627" i="17"/>
  <c r="I4626" i="17"/>
  <c r="I4625" i="17"/>
  <c r="I4624" i="17"/>
  <c r="I4623" i="17"/>
  <c r="I4622" i="17"/>
  <c r="I4621" i="17"/>
  <c r="I4620" i="17"/>
  <c r="I4619" i="17"/>
  <c r="I4618" i="17"/>
  <c r="I4617" i="17"/>
  <c r="I4616" i="17"/>
  <c r="I4615" i="17"/>
  <c r="I4614" i="17"/>
  <c r="I4613" i="17"/>
  <c r="I4612" i="17"/>
  <c r="I4611" i="17"/>
  <c r="I4610" i="17"/>
  <c r="I4609" i="17"/>
  <c r="I4608" i="17"/>
  <c r="I4607" i="17"/>
  <c r="I4606" i="17"/>
  <c r="I4605" i="17"/>
  <c r="I4604" i="17"/>
  <c r="I4603" i="17"/>
  <c r="I4602" i="17"/>
  <c r="I4601" i="17"/>
  <c r="I4600" i="17"/>
  <c r="I4599" i="17"/>
  <c r="I4598" i="17"/>
  <c r="I4597" i="17"/>
  <c r="I4596" i="17"/>
  <c r="I4595" i="17"/>
  <c r="I4594" i="17"/>
  <c r="I4593" i="17"/>
  <c r="I4592" i="17"/>
  <c r="I4591" i="17"/>
  <c r="I4590" i="17"/>
  <c r="I4589" i="17"/>
  <c r="I4588" i="17"/>
  <c r="I4587" i="17"/>
  <c r="I4586" i="17"/>
  <c r="I4585" i="17"/>
  <c r="I4584" i="17"/>
  <c r="I4583" i="17"/>
  <c r="I4582" i="17"/>
  <c r="I4581" i="17"/>
  <c r="I4580" i="17"/>
  <c r="I4579" i="17"/>
  <c r="I4578" i="17"/>
  <c r="I4577" i="17"/>
  <c r="I4576" i="17"/>
  <c r="I4575" i="17"/>
  <c r="I4574" i="17"/>
  <c r="I4573" i="17"/>
  <c r="I4572" i="17"/>
  <c r="I4571" i="17"/>
  <c r="I4570" i="17"/>
  <c r="I4569" i="17"/>
  <c r="I4568" i="17"/>
  <c r="I4567" i="17"/>
  <c r="I4566" i="17"/>
  <c r="I4565" i="17"/>
  <c r="I4564" i="17"/>
  <c r="I4563" i="17"/>
  <c r="I4562" i="17"/>
  <c r="I4561" i="17"/>
  <c r="I4560" i="17"/>
  <c r="I4559" i="17"/>
  <c r="I4558" i="17"/>
  <c r="I4557" i="17"/>
  <c r="I4556" i="17"/>
  <c r="I4555" i="17"/>
  <c r="I4554" i="17"/>
  <c r="I4553" i="17"/>
  <c r="I4552" i="17"/>
  <c r="I4551" i="17"/>
  <c r="I4550" i="17"/>
  <c r="I4549" i="17"/>
  <c r="I4548" i="17"/>
  <c r="I4547" i="17"/>
  <c r="I4546" i="17"/>
  <c r="I4545" i="17"/>
  <c r="I4544" i="17"/>
  <c r="I4543" i="17"/>
  <c r="I4542" i="17"/>
  <c r="I4541" i="17"/>
  <c r="I4540" i="17"/>
  <c r="I4539" i="17"/>
  <c r="I4538" i="17"/>
  <c r="I4537" i="17"/>
  <c r="I4536" i="17"/>
  <c r="I4535" i="17"/>
  <c r="I4534" i="17"/>
  <c r="I4533" i="17"/>
  <c r="I4532" i="17"/>
  <c r="I4531" i="17"/>
  <c r="I4530" i="17"/>
  <c r="I4529" i="17"/>
  <c r="I4528" i="17"/>
  <c r="I4527" i="17"/>
  <c r="I4526" i="17"/>
  <c r="I4525" i="17"/>
  <c r="I4524" i="17"/>
  <c r="I4523" i="17"/>
  <c r="I4522" i="17"/>
  <c r="I4521" i="17"/>
  <c r="I4520" i="17"/>
  <c r="I4519" i="17"/>
  <c r="I4518" i="17"/>
  <c r="I4517" i="17"/>
  <c r="I4516" i="17"/>
  <c r="I4515" i="17"/>
  <c r="I4514" i="17"/>
  <c r="I4513" i="17"/>
  <c r="I4512" i="17"/>
  <c r="I4511" i="17"/>
  <c r="I4510" i="17"/>
  <c r="I4509" i="17"/>
  <c r="I4508" i="17"/>
  <c r="I4507" i="17"/>
  <c r="I4506" i="17"/>
  <c r="I4505" i="17"/>
  <c r="I4504" i="17"/>
  <c r="I4503" i="17"/>
  <c r="I4502" i="17"/>
  <c r="I4501" i="17"/>
  <c r="I4500" i="17"/>
  <c r="I4499" i="17"/>
  <c r="I4498" i="17"/>
  <c r="I4497" i="17"/>
  <c r="I4496" i="17"/>
  <c r="I4495" i="17"/>
  <c r="I4494" i="17"/>
  <c r="I4493" i="17"/>
  <c r="I4492" i="17"/>
  <c r="I4491" i="17"/>
  <c r="I4490" i="17"/>
  <c r="I4489" i="17"/>
  <c r="I4488" i="17"/>
  <c r="I4487" i="17"/>
  <c r="I4486" i="17"/>
  <c r="I4485" i="17"/>
  <c r="I4484" i="17"/>
  <c r="I4483" i="17"/>
  <c r="I4482" i="17"/>
  <c r="I4481" i="17"/>
  <c r="I4480" i="17"/>
  <c r="I4479" i="17"/>
  <c r="I4478" i="17"/>
  <c r="I4477" i="17"/>
  <c r="I4476" i="17"/>
  <c r="I4475" i="17"/>
  <c r="I4474" i="17"/>
  <c r="I4473" i="17"/>
  <c r="I4472" i="17"/>
  <c r="I4471" i="17"/>
  <c r="I4470" i="17"/>
  <c r="I4469" i="17"/>
  <c r="I4468" i="17"/>
  <c r="I4467" i="17"/>
  <c r="I4466" i="17"/>
  <c r="I4465" i="17"/>
  <c r="I4464" i="17"/>
  <c r="I4463" i="17"/>
  <c r="I4452" i="17"/>
  <c r="I4451" i="17"/>
  <c r="I4450" i="17"/>
  <c r="I4449" i="17"/>
  <c r="I4448" i="17"/>
  <c r="I4447" i="17"/>
  <c r="I4446" i="17"/>
  <c r="I4445" i="17"/>
  <c r="I4444" i="17"/>
  <c r="I4443" i="17"/>
  <c r="I4442" i="17"/>
  <c r="I4441" i="17"/>
  <c r="I4440" i="17"/>
  <c r="I4439" i="17"/>
  <c r="I4438" i="17"/>
  <c r="I4437" i="17"/>
  <c r="I4436" i="17"/>
  <c r="I4435" i="17"/>
  <c r="I4434" i="17"/>
  <c r="I4433" i="17"/>
  <c r="I4432" i="17"/>
  <c r="I4431" i="17"/>
  <c r="I4430" i="17"/>
  <c r="I4429" i="17"/>
  <c r="I4428" i="17"/>
  <c r="I4427" i="17"/>
  <c r="I4426" i="17"/>
  <c r="I4425" i="17"/>
  <c r="I4424" i="17"/>
  <c r="I4423" i="17"/>
  <c r="I4422" i="17"/>
  <c r="I4421" i="17"/>
  <c r="I4420" i="17"/>
  <c r="I4419" i="17"/>
  <c r="I4415" i="17"/>
  <c r="I4414" i="17"/>
  <c r="I4413" i="17"/>
  <c r="I4412" i="17"/>
  <c r="I4411" i="17"/>
  <c r="I4410" i="17"/>
  <c r="I4409" i="17"/>
  <c r="I4408" i="17"/>
  <c r="I4407" i="17"/>
  <c r="I4406" i="17"/>
  <c r="I4405" i="17"/>
  <c r="I4400" i="17"/>
  <c r="I4398" i="17"/>
  <c r="I4396" i="17"/>
  <c r="I4395" i="17"/>
  <c r="I4394" i="17"/>
  <c r="I4393" i="17"/>
  <c r="I4392" i="17"/>
  <c r="I4389" i="17"/>
  <c r="I4388" i="17"/>
  <c r="I4387" i="17"/>
  <c r="I4386" i="17"/>
  <c r="I4385" i="17"/>
  <c r="I4383" i="17"/>
  <c r="I4382" i="17"/>
  <c r="I4381" i="17"/>
  <c r="I4380" i="17"/>
  <c r="I4379" i="17"/>
  <c r="I4378" i="17"/>
  <c r="I4377" i="17"/>
  <c r="I4376" i="17"/>
  <c r="I4374" i="17"/>
  <c r="I4373" i="17"/>
  <c r="I4372" i="17"/>
  <c r="I4371" i="17"/>
  <c r="I4370" i="17"/>
  <c r="I4369" i="17"/>
  <c r="I4368" i="17"/>
  <c r="I4367" i="17"/>
  <c r="I4366" i="17"/>
  <c r="I4365" i="17"/>
  <c r="I4364" i="17"/>
  <c r="I4363" i="17"/>
  <c r="I4362" i="17"/>
  <c r="I4361" i="17"/>
  <c r="I4360" i="17"/>
  <c r="I4358" i="17"/>
  <c r="I4357" i="17"/>
  <c r="I4356" i="17"/>
  <c r="I4355" i="17"/>
  <c r="I4354" i="17"/>
  <c r="I4353" i="17"/>
  <c r="I4352" i="17"/>
  <c r="I4351" i="17"/>
  <c r="I4350" i="17"/>
  <c r="I4349" i="17"/>
  <c r="I4348" i="17"/>
  <c r="I4343" i="17"/>
  <c r="I4342" i="17"/>
  <c r="I4341" i="17"/>
  <c r="I4340" i="17"/>
  <c r="I4339" i="17"/>
  <c r="I4338" i="17"/>
  <c r="I4337" i="17"/>
  <c r="I4336" i="17"/>
  <c r="I4335" i="17"/>
  <c r="I4334" i="17"/>
  <c r="I4333" i="17"/>
  <c r="I4332" i="17"/>
  <c r="I4331" i="17"/>
  <c r="I4330" i="17"/>
  <c r="I4329" i="17"/>
  <c r="I4328" i="17"/>
  <c r="I4327" i="17"/>
  <c r="I4326" i="17"/>
  <c r="I4325" i="17"/>
  <c r="I4324" i="17"/>
  <c r="I4323" i="17"/>
  <c r="I4322" i="17"/>
  <c r="I4321" i="17"/>
  <c r="I4320" i="17"/>
  <c r="I4319" i="17"/>
  <c r="I4318" i="17"/>
  <c r="I4317" i="17"/>
  <c r="I4316" i="17"/>
  <c r="I4315" i="17"/>
  <c r="I4314" i="17"/>
  <c r="I4313" i="17"/>
  <c r="I4310" i="17"/>
  <c r="I4306" i="17"/>
  <c r="I4305" i="17"/>
  <c r="I4304" i="17"/>
  <c r="I4301" i="17"/>
  <c r="I4300" i="17"/>
  <c r="I4299" i="17"/>
  <c r="I4298" i="17"/>
  <c r="I4297" i="17"/>
  <c r="I4296" i="17"/>
  <c r="I4295" i="17"/>
  <c r="I4294" i="17"/>
  <c r="I4293" i="17"/>
  <c r="I4292" i="17"/>
  <c r="I4291" i="17"/>
  <c r="I4290" i="17"/>
  <c r="I4289" i="17"/>
  <c r="I4288" i="17"/>
  <c r="I4287" i="17"/>
  <c r="I4241" i="17"/>
  <c r="I4240" i="17"/>
  <c r="I4239" i="17"/>
  <c r="I4238" i="17"/>
  <c r="I4237" i="17"/>
  <c r="I4236" i="17"/>
  <c r="I4235" i="17"/>
  <c r="I4234" i="17"/>
  <c r="I4233" i="17"/>
  <c r="I4232" i="17"/>
  <c r="I4231" i="17"/>
  <c r="I4190" i="17"/>
  <c r="I4189" i="17"/>
  <c r="I4188" i="17"/>
  <c r="I4187" i="17"/>
  <c r="I4186" i="17"/>
  <c r="I4185" i="17"/>
  <c r="I4184" i="17"/>
  <c r="I4183" i="17"/>
  <c r="I4182" i="17"/>
  <c r="I4181" i="17"/>
  <c r="I4180" i="17"/>
  <c r="I4179" i="17"/>
  <c r="I4177" i="17"/>
  <c r="I4176" i="17"/>
  <c r="I4175" i="17"/>
  <c r="I4174" i="17"/>
  <c r="I4173" i="17"/>
  <c r="I4172" i="17"/>
  <c r="I4171" i="17"/>
  <c r="I4170" i="17"/>
  <c r="I4169" i="17"/>
  <c r="I4168" i="17"/>
  <c r="I4167" i="17"/>
  <c r="I4166" i="17"/>
  <c r="I4165" i="17"/>
  <c r="I4122" i="17"/>
  <c r="I4121" i="17"/>
  <c r="I4119" i="17"/>
  <c r="I4111" i="17"/>
  <c r="I4110" i="17"/>
  <c r="I4109" i="17"/>
  <c r="I4108" i="17"/>
  <c r="I4107" i="17"/>
  <c r="I4106" i="17"/>
  <c r="I4105" i="17"/>
  <c r="I4104" i="17"/>
  <c r="I4103" i="17"/>
  <c r="I4102" i="17"/>
  <c r="I4101" i="17"/>
  <c r="I4100" i="17"/>
  <c r="I4099" i="17"/>
  <c r="I4098" i="17"/>
  <c r="I4097" i="17"/>
  <c r="I4096" i="17"/>
  <c r="I4095" i="17"/>
  <c r="I4094" i="17"/>
  <c r="I4093" i="17"/>
  <c r="I4092" i="17"/>
  <c r="I4091" i="17"/>
  <c r="I4090" i="17"/>
  <c r="I4089" i="17"/>
  <c r="I4088" i="17"/>
  <c r="I4087" i="17"/>
  <c r="I4086" i="17"/>
  <c r="I4085" i="17"/>
  <c r="I4080" i="17"/>
  <c r="I4079" i="17"/>
  <c r="I3988" i="17"/>
  <c r="I3982" i="17"/>
  <c r="I3981" i="17"/>
  <c r="I3980" i="17"/>
  <c r="I3979" i="17"/>
  <c r="I3978" i="17"/>
  <c r="I3977" i="17"/>
  <c r="I3976" i="17"/>
  <c r="I3975" i="17"/>
  <c r="I3974" i="17"/>
  <c r="I3973" i="17"/>
  <c r="I3972" i="17"/>
  <c r="I3971" i="17"/>
  <c r="I3970" i="17"/>
  <c r="I3969" i="17"/>
  <c r="I3965" i="17"/>
  <c r="I3964" i="17"/>
  <c r="I3963" i="17"/>
  <c r="I3962" i="17"/>
  <c r="I3961" i="17"/>
  <c r="I3960" i="17"/>
  <c r="I3959" i="17"/>
  <c r="I3958" i="17"/>
  <c r="I3957" i="17"/>
  <c r="I3956" i="17"/>
  <c r="I3955" i="17"/>
  <c r="I3954" i="17"/>
  <c r="I3953" i="17"/>
  <c r="I3952" i="17"/>
  <c r="I3951" i="17"/>
  <c r="I3950" i="17"/>
  <c r="I3949" i="17"/>
  <c r="I3948" i="17"/>
  <c r="I3947" i="17"/>
  <c r="I3946" i="17"/>
  <c r="I3945" i="17"/>
  <c r="I3944" i="17"/>
  <c r="I3943" i="17"/>
  <c r="I3942" i="17"/>
  <c r="I3941" i="17"/>
  <c r="I3940" i="17"/>
  <c r="I3939" i="17"/>
  <c r="I3938" i="17"/>
  <c r="I3937" i="17"/>
  <c r="I3936" i="17"/>
  <c r="I3935" i="17"/>
  <c r="I3931" i="17"/>
  <c r="I3930" i="17"/>
  <c r="I3929" i="17"/>
  <c r="I3928" i="17"/>
  <c r="I3927" i="17"/>
  <c r="I3926" i="17"/>
  <c r="I3925" i="17"/>
  <c r="I3924" i="17"/>
  <c r="I3923" i="17"/>
  <c r="I3922" i="17"/>
  <c r="I3921" i="17"/>
  <c r="I3920" i="17"/>
  <c r="I3919" i="17"/>
  <c r="I3918" i="17"/>
  <c r="I3917" i="17"/>
  <c r="I3916" i="17"/>
  <c r="I3915" i="17"/>
  <c r="I3914" i="17"/>
  <c r="I3913" i="17"/>
  <c r="I3912" i="17"/>
  <c r="I3911" i="17"/>
  <c r="I3910" i="17"/>
  <c r="I3909" i="17"/>
  <c r="I3908" i="17"/>
  <c r="I3907" i="17"/>
  <c r="I3906" i="17"/>
  <c r="I3905" i="17"/>
  <c r="I3904" i="17"/>
  <c r="I3903" i="17"/>
  <c r="I3902" i="17"/>
  <c r="I3901" i="17"/>
  <c r="I3900" i="17"/>
  <c r="I3899" i="17"/>
  <c r="I3898" i="17"/>
  <c r="I3897" i="17"/>
  <c r="I3896" i="17"/>
  <c r="I3895" i="17"/>
  <c r="I3894" i="17"/>
  <c r="I3893" i="17"/>
  <c r="I3892" i="17"/>
  <c r="I3891" i="17"/>
  <c r="I3890" i="17"/>
  <c r="I3889" i="17"/>
  <c r="I3888" i="17"/>
  <c r="I3887" i="17"/>
  <c r="I3886" i="17"/>
  <c r="I3883" i="17"/>
  <c r="I3873" i="17"/>
  <c r="I3872" i="17"/>
  <c r="I3871" i="17"/>
  <c r="I3701" i="17"/>
  <c r="I3700" i="17"/>
  <c r="I3699" i="17"/>
  <c r="I3696" i="17"/>
  <c r="I3695" i="17"/>
  <c r="I3694" i="17"/>
  <c r="I3693" i="17"/>
  <c r="I3692" i="17"/>
  <c r="I3691" i="17"/>
  <c r="I3690" i="17"/>
  <c r="I3689" i="17"/>
  <c r="I3688" i="17"/>
  <c r="I3687" i="17"/>
  <c r="I3686" i="17"/>
  <c r="I3684" i="17"/>
  <c r="I3682" i="17"/>
  <c r="I3680" i="17"/>
  <c r="I3679" i="17"/>
  <c r="I3678" i="17"/>
  <c r="I3677" i="17"/>
  <c r="I3676" i="17"/>
  <c r="I3675" i="17"/>
  <c r="I3674" i="17"/>
  <c r="I3673" i="17"/>
  <c r="I3672" i="17"/>
  <c r="I3671" i="17"/>
  <c r="I3670" i="17"/>
  <c r="I3669" i="17"/>
  <c r="I3668" i="17"/>
  <c r="I3667" i="17"/>
  <c r="I3666" i="17"/>
  <c r="I3665" i="17"/>
  <c r="I3664" i="17"/>
  <c r="I3663" i="17"/>
  <c r="I3662" i="17"/>
  <c r="I3661" i="17"/>
  <c r="I3660" i="17"/>
  <c r="I3659" i="17"/>
  <c r="I3658" i="17"/>
  <c r="I3657" i="17"/>
  <c r="I3656" i="17"/>
  <c r="I3655" i="17"/>
  <c r="I3654" i="17"/>
  <c r="I3653" i="17"/>
  <c r="I3652" i="17"/>
  <c r="I3651" i="17"/>
  <c r="I3649" i="17"/>
  <c r="I3648" i="17"/>
  <c r="I3647" i="17"/>
  <c r="I3643" i="17"/>
  <c r="I3642" i="17"/>
  <c r="I3641" i="17"/>
  <c r="I3640" i="17"/>
  <c r="I3639" i="17"/>
  <c r="I3638" i="17"/>
  <c r="I3637" i="17"/>
  <c r="I3636" i="17"/>
  <c r="I3635" i="17"/>
  <c r="I3634" i="17"/>
  <c r="I3631" i="17"/>
  <c r="I3630" i="17"/>
  <c r="I3629" i="17"/>
  <c r="I3628" i="17"/>
  <c r="I3627" i="17"/>
  <c r="I3626" i="17"/>
  <c r="I3625" i="17"/>
  <c r="I3624" i="17"/>
  <c r="I3623" i="17"/>
  <c r="I3619" i="17"/>
  <c r="I3618" i="17"/>
  <c r="I3617" i="17"/>
  <c r="I3616" i="17"/>
  <c r="I3615" i="17"/>
  <c r="I3614" i="17"/>
  <c r="I3613" i="17"/>
  <c r="I3612" i="17"/>
  <c r="I3611" i="17"/>
  <c r="I3610" i="17"/>
  <c r="I3609" i="17"/>
  <c r="I3608" i="17"/>
  <c r="I3607" i="17"/>
  <c r="I3606" i="17"/>
  <c r="I3604" i="17"/>
  <c r="I3603" i="17"/>
  <c r="I3602" i="17"/>
  <c r="I3601" i="17"/>
  <c r="I3600" i="17"/>
  <c r="I3599" i="17"/>
  <c r="I3598" i="17"/>
  <c r="I3597" i="17"/>
  <c r="I3596" i="17"/>
  <c r="I3595" i="17"/>
  <c r="I3594" i="17"/>
  <c r="I3593" i="17"/>
  <c r="I3592" i="17"/>
  <c r="I3591" i="17"/>
  <c r="I3590" i="17"/>
  <c r="I3589" i="17"/>
  <c r="I3588" i="17"/>
  <c r="I3587" i="17"/>
  <c r="I3586" i="17"/>
  <c r="I3585" i="17"/>
  <c r="I3584" i="17"/>
  <c r="I3583" i="17"/>
  <c r="I3582" i="17"/>
  <c r="I3581" i="17"/>
  <c r="I3580" i="17"/>
  <c r="I3579" i="17"/>
  <c r="I3578" i="17"/>
  <c r="I3577" i="17"/>
  <c r="I3576" i="17"/>
  <c r="I3575" i="17"/>
  <c r="I3574" i="17"/>
  <c r="I3573" i="17"/>
  <c r="I3572" i="17"/>
  <c r="I3571" i="17"/>
  <c r="I3570" i="17"/>
  <c r="I3569" i="17"/>
  <c r="I3568" i="17"/>
  <c r="I3567" i="17"/>
  <c r="I3566" i="17"/>
  <c r="I3565" i="17"/>
  <c r="I3564" i="17"/>
  <c r="I3563" i="17"/>
  <c r="I3562" i="17"/>
  <c r="I3561" i="17"/>
  <c r="I3560" i="17"/>
  <c r="I3559" i="17"/>
  <c r="I3558" i="17"/>
  <c r="I3557" i="17"/>
  <c r="I3556" i="17"/>
  <c r="I3555" i="17"/>
  <c r="I3554" i="17"/>
  <c r="I3553" i="17"/>
  <c r="I3552" i="17"/>
  <c r="I3551" i="17"/>
  <c r="I3550" i="17"/>
  <c r="I3549" i="17"/>
  <c r="I3548" i="17"/>
  <c r="I3547" i="17"/>
  <c r="I3546" i="17"/>
  <c r="I3545" i="17"/>
  <c r="I3544" i="17"/>
  <c r="I3543" i="17"/>
  <c r="I3542" i="17"/>
  <c r="I3541" i="17"/>
  <c r="I3540" i="17"/>
  <c r="I3539" i="17"/>
  <c r="I3538" i="17"/>
  <c r="I3537" i="17"/>
  <c r="I3536" i="17"/>
  <c r="I3535" i="17"/>
  <c r="I3534" i="17"/>
  <c r="I3533" i="17"/>
  <c r="I3532" i="17"/>
  <c r="I3531" i="17"/>
  <c r="I3530" i="17"/>
  <c r="I3529" i="17"/>
  <c r="I3528" i="17"/>
  <c r="I3527" i="17"/>
  <c r="I3525" i="17"/>
  <c r="I3519" i="17"/>
  <c r="I3513" i="17"/>
  <c r="I3512" i="17"/>
  <c r="I3511" i="17"/>
  <c r="I3510" i="17"/>
  <c r="I3502" i="17"/>
  <c r="I3501" i="17"/>
  <c r="I3500" i="17"/>
  <c r="I3499" i="17"/>
  <c r="I3498" i="17"/>
  <c r="I3497" i="17"/>
  <c r="I3496" i="17"/>
  <c r="I3495" i="17"/>
  <c r="I3494" i="17"/>
  <c r="I3492" i="17"/>
  <c r="I3491" i="17"/>
  <c r="I3490" i="17"/>
  <c r="I3489" i="17"/>
  <c r="I3488" i="17"/>
  <c r="I3487" i="17"/>
  <c r="I3486" i="17"/>
  <c r="I3485" i="17"/>
  <c r="I3484" i="17"/>
  <c r="I3483" i="17"/>
  <c r="I3482" i="17"/>
  <c r="I3481" i="17"/>
  <c r="I3480" i="17"/>
  <c r="I3479" i="17"/>
  <c r="I3478" i="17"/>
  <c r="I3477" i="17"/>
  <c r="I3476" i="17"/>
  <c r="I3475" i="17"/>
  <c r="I3474" i="17"/>
  <c r="I3473" i="17"/>
  <c r="I3471" i="17"/>
  <c r="I3470" i="17"/>
  <c r="I3468" i="17"/>
  <c r="I3467" i="17"/>
  <c r="I3466" i="17"/>
  <c r="I3465" i="17"/>
  <c r="I3464" i="17"/>
  <c r="I3455" i="17"/>
  <c r="I3453" i="17"/>
  <c r="I3452" i="17"/>
  <c r="I3448" i="17"/>
  <c r="I3447" i="17"/>
  <c r="I3445" i="17"/>
  <c r="I3444" i="17"/>
  <c r="I3443" i="17"/>
  <c r="I3442" i="17"/>
  <c r="I3441" i="17"/>
  <c r="I3440" i="17"/>
  <c r="I3439" i="17"/>
  <c r="I3438" i="17"/>
  <c r="I3437" i="17"/>
  <c r="I3436" i="17"/>
  <c r="I3435" i="17"/>
  <c r="I3434" i="17"/>
  <c r="I3433" i="17"/>
  <c r="I3432" i="17"/>
  <c r="I3431" i="17"/>
  <c r="I3430" i="17"/>
  <c r="I3429" i="17"/>
  <c r="I3428" i="17"/>
  <c r="I3427" i="17"/>
  <c r="I3426" i="17"/>
  <c r="I3425" i="17"/>
  <c r="I3424" i="17"/>
  <c r="I3423" i="17"/>
  <c r="I3422" i="17"/>
  <c r="I3421" i="17"/>
  <c r="I3420" i="17"/>
  <c r="I3419" i="17"/>
  <c r="I3418" i="17"/>
  <c r="I3417" i="17"/>
  <c r="I3416" i="17"/>
  <c r="I3415" i="17"/>
  <c r="I3414" i="17"/>
  <c r="I3413" i="17"/>
  <c r="I3412" i="17"/>
  <c r="I3411" i="17"/>
  <c r="I3410" i="17"/>
  <c r="I3409" i="17"/>
  <c r="I3408" i="17"/>
  <c r="I3407" i="17"/>
  <c r="I3406" i="17"/>
  <c r="I3405" i="17"/>
  <c r="I3404" i="17"/>
  <c r="I3403" i="17"/>
  <c r="I3402" i="17"/>
  <c r="I3401" i="17"/>
  <c r="I3400" i="17"/>
  <c r="I3399" i="17"/>
  <c r="I3398" i="17"/>
  <c r="I3397" i="17"/>
  <c r="I3396" i="17"/>
  <c r="I3395" i="17"/>
  <c r="I3394" i="17"/>
  <c r="I3393" i="17"/>
  <c r="I3390" i="17"/>
  <c r="I3389" i="17"/>
  <c r="I3388" i="17"/>
  <c r="I3387" i="17"/>
  <c r="I3386" i="17"/>
  <c r="I3385" i="17"/>
  <c r="I3384" i="17"/>
  <c r="I3383" i="17"/>
  <c r="I3380" i="17"/>
  <c r="I3379" i="17"/>
  <c r="I3378" i="17"/>
  <c r="I3377" i="17"/>
  <c r="I3372" i="17"/>
  <c r="I3368" i="17"/>
  <c r="I3367" i="17"/>
  <c r="I3366" i="17"/>
  <c r="I3365" i="17"/>
  <c r="I3364" i="17"/>
  <c r="I3363" i="17"/>
  <c r="I3362" i="17"/>
  <c r="I3361" i="17"/>
  <c r="I3360" i="17"/>
  <c r="I3359" i="17"/>
  <c r="I3358" i="17"/>
  <c r="I3357" i="17"/>
  <c r="I3356" i="17"/>
  <c r="I3355" i="17"/>
  <c r="I3350" i="17"/>
  <c r="I3347" i="17"/>
  <c r="I3346" i="17"/>
  <c r="I3345" i="17"/>
  <c r="I3344" i="17"/>
  <c r="I3343" i="17"/>
  <c r="I3342" i="17"/>
  <c r="I3341" i="17"/>
  <c r="I3340" i="17"/>
  <c r="I3339" i="17"/>
  <c r="I3338" i="17"/>
  <c r="I3337" i="17"/>
  <c r="I3336" i="17"/>
  <c r="I3335" i="17"/>
  <c r="I3334" i="17"/>
  <c r="I3333" i="17"/>
  <c r="I3332" i="17"/>
  <c r="I3331" i="17"/>
  <c r="I3330" i="17"/>
  <c r="I3329" i="17"/>
  <c r="I3328" i="17"/>
  <c r="I3327" i="17"/>
  <c r="I3326" i="17"/>
  <c r="I3325" i="17"/>
  <c r="I3324" i="17"/>
  <c r="I3323" i="17"/>
  <c r="I3322" i="17"/>
  <c r="I3321" i="17"/>
  <c r="I3320" i="17"/>
  <c r="I3319" i="17"/>
  <c r="I3318" i="17"/>
  <c r="I3317" i="17"/>
  <c r="I3316" i="17"/>
  <c r="I3315" i="17"/>
  <c r="I3314" i="17"/>
  <c r="I3313" i="17"/>
  <c r="I3312" i="17"/>
  <c r="I3311" i="17"/>
  <c r="I3310" i="17"/>
  <c r="I3309" i="17"/>
  <c r="I3308" i="17"/>
  <c r="I3307" i="17"/>
  <c r="I3306" i="17"/>
  <c r="I3305" i="17"/>
  <c r="I3304" i="17"/>
  <c r="I3301" i="17"/>
  <c r="I3300" i="17"/>
  <c r="I3299" i="17"/>
  <c r="I3298" i="17"/>
  <c r="I3297" i="17"/>
  <c r="I3296" i="17"/>
  <c r="I3295" i="17"/>
  <c r="I3294" i="17"/>
  <c r="I3293" i="17"/>
  <c r="I3292" i="17"/>
  <c r="I3291" i="17"/>
  <c r="I3290" i="17"/>
  <c r="I3289" i="17"/>
  <c r="I3288" i="17"/>
  <c r="I3287" i="17"/>
  <c r="I3286" i="17"/>
  <c r="I3285" i="17"/>
  <c r="I3284" i="17"/>
  <c r="I3283" i="17"/>
  <c r="I3282" i="17"/>
  <c r="I3281" i="17"/>
  <c r="I3280" i="17"/>
  <c r="I3279" i="17"/>
  <c r="I3278" i="17"/>
  <c r="I3277" i="17"/>
  <c r="I3276" i="17"/>
  <c r="I3275" i="17"/>
  <c r="I3274" i="17"/>
  <c r="I3273" i="17"/>
  <c r="I3272" i="17"/>
  <c r="I3271" i="17"/>
  <c r="I3270" i="17"/>
  <c r="I3269" i="17"/>
  <c r="I3268" i="17"/>
  <c r="I3267" i="17"/>
  <c r="I3266" i="17"/>
  <c r="I3265" i="17"/>
  <c r="I3264" i="17"/>
  <c r="I3263" i="17"/>
  <c r="I3262" i="17"/>
  <c r="I3261" i="17"/>
  <c r="I3260" i="17"/>
  <c r="I3259" i="17"/>
  <c r="I3258" i="17"/>
  <c r="I3257" i="17"/>
  <c r="I3256" i="17"/>
  <c r="I3255" i="17"/>
  <c r="I3254" i="17"/>
  <c r="I3253" i="17"/>
  <c r="I3252" i="17"/>
  <c r="I3251" i="17"/>
  <c r="I3250" i="17"/>
  <c r="I3249" i="17"/>
  <c r="I3248" i="17"/>
  <c r="I3247" i="17"/>
  <c r="I3246" i="17"/>
  <c r="I3245" i="17"/>
  <c r="I3244" i="17"/>
  <c r="I3243" i="17"/>
  <c r="I3242" i="17"/>
  <c r="I3241" i="17"/>
  <c r="I3240" i="17"/>
  <c r="I3239" i="17"/>
  <c r="I3238" i="17"/>
  <c r="I3237" i="17"/>
  <c r="I3236" i="17"/>
  <c r="I3235" i="17"/>
  <c r="I3234" i="17"/>
  <c r="I3233" i="17"/>
  <c r="I3232" i="17"/>
  <c r="I3231" i="17"/>
  <c r="I3230" i="17"/>
  <c r="I3229" i="17"/>
  <c r="I3227" i="17"/>
  <c r="I3226" i="17"/>
  <c r="I3224" i="17"/>
  <c r="I3223" i="17"/>
  <c r="I3222" i="17"/>
  <c r="I3221" i="17"/>
  <c r="I3220" i="17"/>
  <c r="I3219" i="17"/>
  <c r="I3218" i="17"/>
  <c r="I3215" i="17"/>
  <c r="I3214" i="17"/>
  <c r="I3213" i="17"/>
  <c r="I3212" i="17"/>
  <c r="I3211" i="17"/>
  <c r="I3210" i="17"/>
  <c r="I3209" i="17"/>
  <c r="I3208" i="17"/>
  <c r="I3207" i="17"/>
  <c r="I3206" i="17"/>
  <c r="I3205" i="17"/>
  <c r="I3204" i="17"/>
  <c r="I3203" i="17"/>
  <c r="I3201" i="17"/>
  <c r="I3200" i="17"/>
  <c r="I3199" i="17"/>
  <c r="I3198" i="17"/>
  <c r="I3197" i="17"/>
  <c r="I3196" i="17"/>
  <c r="I3195" i="17"/>
  <c r="I3194" i="17"/>
  <c r="I3192" i="17"/>
  <c r="I3191" i="17"/>
  <c r="I3190" i="17"/>
  <c r="I3189" i="17"/>
  <c r="I3188" i="17"/>
  <c r="I3187" i="17"/>
  <c r="I3186" i="17"/>
  <c r="I3185" i="17"/>
  <c r="I3184" i="17"/>
  <c r="I3183" i="17"/>
  <c r="I3182" i="17"/>
  <c r="I3181" i="17"/>
  <c r="I3180" i="17"/>
  <c r="I3179" i="17"/>
  <c r="I3178" i="17"/>
  <c r="I3177" i="17"/>
  <c r="I3176" i="17"/>
  <c r="I3175" i="17"/>
  <c r="I3174" i="17"/>
  <c r="I3173" i="17"/>
  <c r="I3172" i="17"/>
  <c r="I3171" i="17"/>
  <c r="I3169" i="17"/>
  <c r="I3168" i="17"/>
  <c r="I3167" i="17"/>
  <c r="I3166" i="17"/>
  <c r="I3165" i="17"/>
  <c r="I3164" i="17"/>
  <c r="I3163" i="17"/>
  <c r="I3162" i="17"/>
  <c r="I3161" i="17"/>
  <c r="I3160" i="17"/>
  <c r="I3159" i="17"/>
  <c r="I3158" i="17"/>
  <c r="I3157" i="17"/>
  <c r="I3156" i="17"/>
  <c r="I3155" i="17"/>
  <c r="I3154" i="17"/>
  <c r="I3153" i="17"/>
  <c r="I3152" i="17"/>
  <c r="I3151" i="17"/>
  <c r="I3150" i="17"/>
  <c r="I3149" i="17"/>
  <c r="I3148" i="17"/>
  <c r="I3147" i="17"/>
  <c r="I3146" i="17"/>
  <c r="I3145" i="17"/>
  <c r="I3144" i="17"/>
  <c r="I3143" i="17"/>
  <c r="I3142" i="17"/>
  <c r="I3141" i="17"/>
  <c r="I3140" i="17"/>
  <c r="I3139" i="17"/>
  <c r="I3137" i="17"/>
  <c r="I3136" i="17"/>
  <c r="I3135" i="17"/>
  <c r="I3133" i="17"/>
  <c r="I3132" i="17"/>
  <c r="I3131" i="17"/>
  <c r="I3130" i="17"/>
  <c r="I3129" i="17"/>
  <c r="I3128" i="17"/>
  <c r="I3127" i="17"/>
  <c r="I3126" i="17"/>
  <c r="I3125" i="17"/>
  <c r="I3124" i="17"/>
  <c r="I3123" i="17"/>
  <c r="I3122" i="17"/>
  <c r="I3121" i="17"/>
  <c r="I3120" i="17"/>
  <c r="I3119" i="17"/>
  <c r="I3118" i="17"/>
  <c r="I3111" i="17"/>
  <c r="I3110" i="17"/>
  <c r="I3109" i="17"/>
  <c r="I3108" i="17"/>
  <c r="I3107" i="17"/>
  <c r="I3106" i="17"/>
  <c r="I3105" i="17"/>
  <c r="I3104" i="17"/>
  <c r="I3103" i="17"/>
  <c r="I3102" i="17"/>
  <c r="I3101" i="17"/>
  <c r="I3100" i="17"/>
  <c r="I3099" i="17"/>
  <c r="I3098" i="17"/>
  <c r="I3097" i="17"/>
  <c r="I3093" i="17"/>
  <c r="I3084" i="17"/>
  <c r="I3071" i="17"/>
  <c r="I3070" i="17"/>
  <c r="I3069" i="17"/>
  <c r="I3068" i="17"/>
  <c r="I3065" i="17"/>
  <c r="I3064" i="17"/>
  <c r="I3063" i="17"/>
  <c r="I3062" i="17"/>
  <c r="I3061" i="17"/>
  <c r="I3060" i="17"/>
  <c r="I3048" i="17"/>
  <c r="I3041" i="17"/>
  <c r="I3036" i="17"/>
  <c r="I3035" i="17"/>
  <c r="I3034" i="17"/>
  <c r="I3033" i="17"/>
  <c r="I3023" i="17"/>
  <c r="I3022" i="17"/>
  <c r="I3021" i="17"/>
  <c r="I3020" i="17"/>
  <c r="I3019" i="17"/>
  <c r="I3017" i="17"/>
  <c r="I3013" i="17"/>
  <c r="I3012" i="17"/>
  <c r="I3011" i="17"/>
  <c r="I3010" i="17"/>
  <c r="I3009" i="17"/>
  <c r="I3008" i="17"/>
  <c r="I3007" i="17"/>
  <c r="I3006" i="17"/>
  <c r="I3000" i="17"/>
  <c r="I2999" i="17"/>
  <c r="I2991" i="17"/>
  <c r="I2987" i="17"/>
  <c r="I2984" i="17"/>
  <c r="I2982" i="17"/>
  <c r="I2981" i="17"/>
  <c r="I2980" i="17"/>
  <c r="I2979" i="17"/>
  <c r="I2976" i="17"/>
  <c r="I2975" i="17"/>
  <c r="I2974" i="17"/>
  <c r="I2970" i="17"/>
  <c r="I2969" i="17"/>
  <c r="I2967" i="17"/>
  <c r="I2966" i="17"/>
  <c r="I2965" i="17"/>
  <c r="I2964" i="17"/>
  <c r="I2963" i="17"/>
  <c r="I2962" i="17"/>
  <c r="I2961" i="17"/>
  <c r="I2960" i="17"/>
  <c r="I2959" i="17"/>
  <c r="I2958" i="17"/>
  <c r="I2957" i="17"/>
  <c r="I2956" i="17"/>
  <c r="I2955" i="17"/>
  <c r="I2954" i="17"/>
  <c r="I2953" i="17"/>
  <c r="I2952" i="17"/>
  <c r="I2951" i="17"/>
  <c r="I2950" i="17"/>
  <c r="I2949" i="17"/>
  <c r="I2945" i="17"/>
  <c r="I2944" i="17"/>
  <c r="I2943" i="17"/>
  <c r="I2942" i="17"/>
  <c r="I2941" i="17"/>
  <c r="I2940" i="17"/>
  <c r="I2939" i="17"/>
  <c r="I2938" i="17"/>
  <c r="I2937" i="17"/>
  <c r="I2936" i="17"/>
  <c r="I2935" i="17"/>
  <c r="I2934" i="17"/>
  <c r="I2933" i="17"/>
  <c r="I2932" i="17"/>
  <c r="I2931" i="17"/>
  <c r="I2930" i="17"/>
  <c r="I2929" i="17"/>
  <c r="I2928" i="17"/>
  <c r="I2927" i="17"/>
  <c r="I2926" i="17"/>
  <c r="I2925" i="17"/>
  <c r="I2924" i="17"/>
  <c r="I2923" i="17"/>
  <c r="I2922" i="17"/>
  <c r="I2921" i="17"/>
  <c r="I2920" i="17"/>
  <c r="I2919" i="17"/>
  <c r="I2918" i="17"/>
  <c r="I2917" i="17"/>
  <c r="I2916" i="17"/>
  <c r="I2915" i="17"/>
  <c r="I2914" i="17"/>
  <c r="I2913" i="17"/>
  <c r="I2912" i="17"/>
  <c r="I2911" i="17"/>
  <c r="I2910" i="17"/>
  <c r="I2909" i="17"/>
  <c r="I2908" i="17"/>
  <c r="I2907" i="17"/>
  <c r="I2906" i="17"/>
  <c r="I2905" i="17"/>
  <c r="I2904" i="17"/>
  <c r="I2903" i="17"/>
  <c r="I2902" i="17"/>
  <c r="I2901" i="17"/>
  <c r="I2900" i="17"/>
  <c r="I2899" i="17"/>
  <c r="I2898" i="17"/>
  <c r="I2897" i="17"/>
  <c r="I2896" i="17"/>
  <c r="I2895" i="17"/>
  <c r="I2894" i="17"/>
  <c r="I2893" i="17"/>
  <c r="I2892" i="17"/>
  <c r="I2891" i="17"/>
  <c r="I2890" i="17"/>
  <c r="I2889" i="17"/>
  <c r="I2888" i="17"/>
  <c r="I2887" i="17"/>
  <c r="I2884" i="17"/>
  <c r="I2883" i="17"/>
  <c r="I2882" i="17"/>
  <c r="I2881" i="17"/>
  <c r="I2880" i="17"/>
  <c r="I2878" i="17"/>
  <c r="I2876" i="17"/>
  <c r="I2875" i="17"/>
  <c r="I2874" i="17"/>
  <c r="I2873" i="17"/>
  <c r="I2872" i="17"/>
  <c r="I2870" i="17"/>
  <c r="I2869" i="17"/>
  <c r="I2868" i="17"/>
  <c r="I2867" i="17"/>
  <c r="I2866" i="17"/>
  <c r="I2865" i="17"/>
  <c r="I2864" i="17"/>
  <c r="I2863" i="17"/>
  <c r="I2862" i="17"/>
  <c r="I2861" i="17"/>
  <c r="I2860" i="17"/>
  <c r="I2859" i="17"/>
  <c r="I2858" i="17"/>
  <c r="I2857" i="17"/>
  <c r="I2856" i="17"/>
  <c r="I2855" i="17"/>
  <c r="I2854" i="17"/>
  <c r="I2853" i="17"/>
  <c r="I2852" i="17"/>
  <c r="I2851" i="17"/>
  <c r="I2850" i="17"/>
  <c r="I2849" i="17"/>
  <c r="I2848" i="17"/>
  <c r="I2847" i="17"/>
  <c r="I2846" i="17"/>
  <c r="I2845" i="17"/>
  <c r="I2844" i="17"/>
  <c r="I2843" i="17"/>
  <c r="I2842" i="17"/>
  <c r="I2841" i="17"/>
  <c r="I2840" i="17"/>
  <c r="I2839" i="17"/>
  <c r="I2838" i="17"/>
  <c r="I2837" i="17"/>
  <c r="I2836" i="17"/>
  <c r="I2835" i="17"/>
  <c r="I2833" i="17"/>
  <c r="I2832" i="17"/>
  <c r="I2831" i="17"/>
  <c r="I2830" i="17"/>
  <c r="I2829" i="17"/>
  <c r="I2828" i="17"/>
  <c r="I2827" i="17"/>
  <c r="I2826" i="17"/>
  <c r="I2825" i="17"/>
  <c r="I2824" i="17"/>
  <c r="I2823" i="17"/>
  <c r="I2822" i="17"/>
  <c r="I2821" i="17"/>
  <c r="I2819" i="17"/>
  <c r="I2817" i="17"/>
  <c r="I2816" i="17"/>
  <c r="I2815" i="17"/>
  <c r="I2814" i="17"/>
  <c r="I2813" i="17"/>
  <c r="I2812" i="17"/>
  <c r="I2811" i="17"/>
  <c r="I2810" i="17"/>
  <c r="I2809" i="17"/>
  <c r="I2808" i="17"/>
  <c r="I2807" i="17"/>
  <c r="I2806" i="17"/>
  <c r="I2805" i="17"/>
  <c r="I2804" i="17"/>
  <c r="I2803" i="17"/>
  <c r="I2802" i="17"/>
  <c r="I2801" i="17"/>
  <c r="I2800" i="17"/>
  <c r="I2799" i="17"/>
  <c r="I2798" i="17"/>
  <c r="I2797" i="17"/>
  <c r="I2796" i="17"/>
  <c r="I2795" i="17"/>
  <c r="I2794" i="17"/>
  <c r="I2793" i="17"/>
  <c r="I2792" i="17"/>
  <c r="I2791" i="17"/>
  <c r="I2790" i="17"/>
  <c r="I2789" i="17"/>
  <c r="I2788" i="17"/>
  <c r="I2787" i="17"/>
  <c r="I2786" i="17"/>
  <c r="I2785" i="17"/>
  <c r="I2784" i="17"/>
  <c r="I2783" i="17"/>
  <c r="I2782" i="17"/>
  <c r="I2781" i="17"/>
  <c r="I2780" i="17"/>
  <c r="I2779" i="17"/>
  <c r="I2778" i="17"/>
  <c r="I2777" i="17"/>
  <c r="I2776" i="17"/>
  <c r="I2775" i="17"/>
  <c r="I2774" i="17"/>
  <c r="I2773" i="17"/>
  <c r="I2772" i="17"/>
  <c r="I2771" i="17"/>
  <c r="I2770" i="17"/>
  <c r="I2769" i="17"/>
  <c r="I2768" i="17"/>
  <c r="I2767" i="17"/>
  <c r="I2766" i="17"/>
  <c r="I2765" i="17"/>
  <c r="I2764" i="17"/>
  <c r="I2763" i="17"/>
  <c r="I2762" i="17"/>
  <c r="I2761" i="17"/>
  <c r="I2760" i="17"/>
  <c r="I2759" i="17"/>
  <c r="I2758" i="17"/>
  <c r="I2757" i="17"/>
  <c r="I2756" i="17"/>
  <c r="I2755" i="17"/>
  <c r="I2754" i="17"/>
  <c r="I2753" i="17"/>
  <c r="I2752" i="17"/>
  <c r="I2751" i="17"/>
  <c r="I2750" i="17"/>
  <c r="I2749" i="17"/>
  <c r="I2748" i="17"/>
  <c r="I2747" i="17"/>
  <c r="I2746" i="17"/>
  <c r="I2745" i="17"/>
  <c r="I2744" i="17"/>
  <c r="I2743" i="17"/>
  <c r="I2742" i="17"/>
  <c r="I2741" i="17"/>
  <c r="I2740" i="17"/>
  <c r="I2739" i="17"/>
  <c r="I2738" i="17"/>
  <c r="I2737" i="17"/>
  <c r="I2736" i="17"/>
  <c r="I2735" i="17"/>
  <c r="I2734" i="17"/>
  <c r="I2733" i="17"/>
  <c r="I2732" i="17"/>
  <c r="I2731" i="17"/>
  <c r="I2730" i="17"/>
  <c r="I2729" i="17"/>
  <c r="I2728" i="17"/>
  <c r="I2727" i="17"/>
  <c r="I2726" i="17"/>
  <c r="I2725" i="17"/>
  <c r="I2724" i="17"/>
  <c r="I2723" i="17"/>
  <c r="I2722" i="17"/>
  <c r="I2721" i="17"/>
  <c r="I2720" i="17"/>
  <c r="I2719" i="17"/>
  <c r="I2718" i="17"/>
  <c r="I2717" i="17"/>
  <c r="I2716" i="17"/>
  <c r="I2715" i="17"/>
  <c r="I2714" i="17"/>
  <c r="I2713" i="17"/>
  <c r="I2712" i="17"/>
  <c r="I2711" i="17"/>
  <c r="I2710" i="17"/>
  <c r="I2709" i="17"/>
  <c r="I2708" i="17"/>
  <c r="I2707" i="17"/>
  <c r="I2706" i="17"/>
  <c r="I2705" i="17"/>
  <c r="I2704" i="17"/>
  <c r="I2703" i="17"/>
  <c r="I2702" i="17"/>
  <c r="I2701" i="17"/>
  <c r="I2700" i="17"/>
  <c r="I2699" i="17"/>
  <c r="I2696" i="17"/>
  <c r="I2695" i="17"/>
  <c r="I2694" i="17"/>
  <c r="I2692" i="17"/>
  <c r="I2691" i="17"/>
  <c r="I2690" i="17"/>
  <c r="I2689" i="17"/>
  <c r="I2688" i="17"/>
  <c r="I2687" i="17"/>
  <c r="I2686" i="17"/>
  <c r="I2685" i="17"/>
  <c r="I2684" i="17"/>
  <c r="I2683" i="17"/>
  <c r="I2679" i="17"/>
  <c r="I2678" i="17"/>
  <c r="I2677" i="17"/>
  <c r="I2676" i="17"/>
  <c r="I2675" i="17"/>
  <c r="I2674" i="17"/>
  <c r="I2673" i="17"/>
  <c r="I2671" i="17"/>
  <c r="I2670" i="17"/>
  <c r="I2669" i="17"/>
  <c r="I2668" i="17"/>
  <c r="I2667" i="17"/>
  <c r="I2666" i="17"/>
  <c r="I2665" i="17"/>
  <c r="I2664" i="17"/>
  <c r="I2663" i="17"/>
  <c r="I2662" i="17"/>
  <c r="I2661" i="17"/>
  <c r="I2659" i="17"/>
  <c r="I2658" i="17"/>
  <c r="I2657" i="17"/>
  <c r="I2656" i="17"/>
  <c r="I2655" i="17"/>
  <c r="I2654" i="17"/>
  <c r="I2653" i="17"/>
  <c r="I2652" i="17"/>
  <c r="I2651" i="17"/>
  <c r="I2650" i="17"/>
  <c r="I2649" i="17"/>
  <c r="I2648" i="17"/>
  <c r="I2647" i="17"/>
  <c r="I2646" i="17"/>
  <c r="I2645" i="17"/>
  <c r="I2644" i="17"/>
  <c r="I2643" i="17"/>
  <c r="I2642" i="17"/>
  <c r="I2641" i="17"/>
  <c r="I2640" i="17"/>
  <c r="I2639" i="17"/>
  <c r="I2638" i="17"/>
  <c r="I2637" i="17"/>
  <c r="I2636" i="17"/>
  <c r="I2635" i="17"/>
  <c r="I2634" i="17"/>
  <c r="I2633" i="17"/>
  <c r="I2632" i="17"/>
  <c r="I2631" i="17"/>
  <c r="I2630" i="17"/>
  <c r="I2629" i="17"/>
  <c r="I2628" i="17"/>
  <c r="I2625" i="17"/>
  <c r="I2624" i="17"/>
  <c r="I2621" i="17"/>
  <c r="I2620" i="17"/>
  <c r="I2619" i="17"/>
  <c r="I2618" i="17"/>
  <c r="I2617" i="17"/>
  <c r="I2616" i="17"/>
  <c r="I2613" i="17"/>
  <c r="I2612" i="17"/>
  <c r="I2609" i="17"/>
  <c r="I2608" i="17"/>
  <c r="I2607" i="17"/>
  <c r="I2606" i="17"/>
  <c r="I2605" i="17"/>
  <c r="I2604" i="17"/>
  <c r="I2603" i="17"/>
  <c r="I2602" i="17"/>
  <c r="I2601" i="17"/>
  <c r="I2600" i="17"/>
  <c r="I2599" i="17"/>
  <c r="I2598" i="17"/>
  <c r="I2597" i="17"/>
  <c r="I2596" i="17"/>
  <c r="I2595" i="17"/>
  <c r="I2594" i="17"/>
  <c r="I2593" i="17"/>
  <c r="I2591" i="17"/>
  <c r="I2590" i="17"/>
  <c r="I2589" i="17"/>
  <c r="I2588" i="17"/>
  <c r="I2587" i="17"/>
  <c r="I2586" i="17"/>
  <c r="I2585" i="17"/>
  <c r="I2584" i="17"/>
  <c r="I2583" i="17"/>
  <c r="I2582" i="17"/>
  <c r="I2581" i="17"/>
  <c r="I2580" i="17"/>
  <c r="I2579" i="17"/>
  <c r="I2578" i="17"/>
  <c r="I2577" i="17"/>
  <c r="I2576" i="17"/>
  <c r="I2575" i="17"/>
  <c r="I2574" i="17"/>
  <c r="I2573" i="17"/>
  <c r="I2572" i="17"/>
  <c r="I2571" i="17"/>
  <c r="I2570" i="17"/>
  <c r="I2569" i="17"/>
  <c r="I2568" i="17"/>
  <c r="I2567" i="17"/>
  <c r="I2566" i="17"/>
  <c r="I2565" i="17"/>
  <c r="I2564" i="17"/>
  <c r="I2563" i="17"/>
  <c r="I2561" i="17"/>
  <c r="I2560" i="17"/>
  <c r="I2559" i="17"/>
  <c r="I2558" i="17"/>
  <c r="I2557" i="17"/>
  <c r="I2556" i="17"/>
  <c r="I2555" i="17"/>
  <c r="I2554" i="17"/>
  <c r="I2551" i="17"/>
  <c r="I2550" i="17"/>
  <c r="I2548" i="17"/>
  <c r="I2546" i="17"/>
  <c r="I2545" i="17"/>
  <c r="I2544" i="17"/>
  <c r="I2542" i="17"/>
  <c r="I2540" i="17"/>
  <c r="I2538" i="17"/>
  <c r="I2537" i="17"/>
  <c r="I2536" i="17"/>
  <c r="I2535" i="17"/>
  <c r="I2534" i="17"/>
  <c r="I2533" i="17"/>
  <c r="I2532" i="17"/>
  <c r="I2531" i="17"/>
  <c r="I2530" i="17"/>
  <c r="I2529" i="17"/>
  <c r="I2528" i="17"/>
  <c r="I2527" i="17"/>
  <c r="I2526" i="17"/>
  <c r="I2525" i="17"/>
  <c r="I2524" i="17"/>
  <c r="I2523" i="17"/>
  <c r="I2522" i="17"/>
  <c r="I2521" i="17"/>
  <c r="I2520" i="17"/>
  <c r="I2519" i="17"/>
  <c r="I2518" i="17"/>
  <c r="I2517" i="17"/>
  <c r="I2516" i="17"/>
  <c r="I2515" i="17"/>
  <c r="I2514" i="17"/>
  <c r="I2513" i="17"/>
  <c r="I2512" i="17"/>
  <c r="I2511" i="17"/>
  <c r="I2510" i="17"/>
  <c r="I2509" i="17"/>
  <c r="I2508" i="17"/>
  <c r="I2507" i="17"/>
  <c r="I2506" i="17"/>
  <c r="I2505" i="17"/>
  <c r="I2504" i="17"/>
  <c r="I2503" i="17"/>
  <c r="I2502" i="17"/>
  <c r="I2501" i="17"/>
  <c r="I2500" i="17"/>
  <c r="I2499" i="17"/>
  <c r="I2498" i="17"/>
  <c r="I2497" i="17"/>
  <c r="I2496" i="17"/>
  <c r="I2495" i="17"/>
  <c r="I2494" i="17"/>
  <c r="I2493" i="17"/>
  <c r="I2492" i="17"/>
  <c r="I2491" i="17"/>
  <c r="I2490" i="17"/>
  <c r="I2489" i="17"/>
  <c r="I2488" i="17"/>
  <c r="I2487" i="17"/>
  <c r="I2485" i="17"/>
  <c r="I2484" i="17"/>
  <c r="I2483" i="17"/>
  <c r="I2482" i="17"/>
  <c r="I2481" i="17"/>
  <c r="I2480" i="17"/>
  <c r="I2479" i="17"/>
  <c r="I2478" i="17"/>
  <c r="I2477" i="17"/>
  <c r="I2476" i="17"/>
  <c r="I2472" i="17"/>
  <c r="I2471" i="17"/>
  <c r="I2470" i="17"/>
  <c r="I2466" i="17"/>
  <c r="I2465" i="17"/>
  <c r="I2464" i="17"/>
  <c r="I2463" i="17"/>
  <c r="I2462" i="17"/>
  <c r="I2461" i="17"/>
  <c r="I2459" i="17"/>
  <c r="I2458" i="17"/>
  <c r="I2455" i="17"/>
  <c r="I2454" i="17"/>
  <c r="I2453" i="17"/>
  <c r="I2451" i="17"/>
  <c r="I2443" i="17"/>
  <c r="I2441" i="17"/>
  <c r="I2440" i="17"/>
  <c r="I2439" i="17"/>
  <c r="I2435" i="17"/>
  <c r="I2434" i="17"/>
  <c r="I2432" i="17"/>
  <c r="I2430" i="17"/>
  <c r="I2429" i="17"/>
  <c r="I2428" i="17"/>
  <c r="I2425" i="17"/>
  <c r="I2424" i="17"/>
  <c r="I2423" i="17"/>
  <c r="I2419" i="17"/>
  <c r="I2418" i="17"/>
  <c r="I2417" i="17"/>
  <c r="I2416" i="17"/>
  <c r="I2415" i="17"/>
  <c r="I2414" i="17"/>
  <c r="I2413" i="17"/>
  <c r="I2412" i="17"/>
  <c r="I2411" i="17"/>
  <c r="I2410" i="17"/>
  <c r="I2409" i="17"/>
  <c r="I2408" i="17"/>
  <c r="I2407" i="17"/>
  <c r="I2406" i="17"/>
  <c r="I2405" i="17"/>
  <c r="I2404" i="17"/>
  <c r="I2403" i="17"/>
  <c r="I2402" i="17"/>
  <c r="I2401" i="17"/>
  <c r="I2399" i="17"/>
  <c r="I2397" i="17"/>
  <c r="I2396" i="17"/>
  <c r="I2395" i="17"/>
  <c r="I2393" i="17"/>
  <c r="I2392" i="17"/>
  <c r="I2391" i="17"/>
  <c r="I2390" i="17"/>
  <c r="I2389" i="17"/>
  <c r="I2388" i="17"/>
  <c r="I2387" i="17"/>
  <c r="I2384" i="17"/>
  <c r="I2383" i="17"/>
  <c r="I2382" i="17"/>
  <c r="I2381" i="17"/>
  <c r="I2380" i="17"/>
  <c r="I2379" i="17"/>
  <c r="I2378" i="17"/>
  <c r="I2376" i="17"/>
  <c r="I2367" i="17"/>
  <c r="I2366" i="17"/>
  <c r="I2365" i="17"/>
  <c r="I2363" i="17"/>
  <c r="I2361" i="17"/>
  <c r="I2360" i="17"/>
  <c r="I2359" i="17"/>
  <c r="I2358" i="17"/>
  <c r="I2353" i="17"/>
  <c r="I2351" i="17"/>
  <c r="I2350" i="17"/>
  <c r="I2348" i="17"/>
  <c r="I2347" i="17"/>
  <c r="I2346" i="17"/>
  <c r="I2345" i="17"/>
  <c r="I2344" i="17"/>
  <c r="I2343" i="17"/>
  <c r="I2342" i="17"/>
  <c r="I2340" i="17"/>
  <c r="I2339" i="17"/>
  <c r="I2338" i="17"/>
  <c r="I2337" i="17"/>
  <c r="I2336" i="17"/>
  <c r="I2335" i="17"/>
  <c r="I2334" i="17"/>
  <c r="I2333" i="17"/>
  <c r="I2332" i="17"/>
  <c r="I2331" i="17"/>
  <c r="I2330" i="17"/>
  <c r="I2328" i="17"/>
  <c r="I2327" i="17"/>
  <c r="I2326" i="17"/>
  <c r="I2325" i="17"/>
  <c r="I2323" i="17"/>
  <c r="I2322" i="17"/>
  <c r="I2321" i="17"/>
  <c r="I2319" i="17"/>
  <c r="I2317" i="17"/>
  <c r="I2313" i="17"/>
  <c r="I2312" i="17"/>
  <c r="I2311" i="17"/>
  <c r="I2308" i="17"/>
  <c r="I2306" i="17"/>
  <c r="I2304" i="17"/>
  <c r="I2302" i="17"/>
  <c r="I2301" i="17"/>
  <c r="I2300" i="17"/>
  <c r="I2299" i="17"/>
  <c r="I2298" i="17"/>
  <c r="I2297" i="17"/>
  <c r="I2296" i="17"/>
  <c r="I2295" i="17"/>
  <c r="I2294" i="17"/>
  <c r="I2293" i="17"/>
  <c r="I2292" i="17"/>
  <c r="I2291" i="17"/>
  <c r="I2290" i="17"/>
  <c r="I2289" i="17"/>
  <c r="I2288" i="17"/>
  <c r="I2287" i="17"/>
  <c r="I2286" i="17"/>
  <c r="I2285" i="17"/>
  <c r="I2284" i="17"/>
  <c r="I2283" i="17"/>
  <c r="I2282" i="17"/>
  <c r="I2281" i="17"/>
  <c r="I2280" i="17"/>
  <c r="I2279" i="17"/>
  <c r="I2278" i="17"/>
  <c r="I2277" i="17"/>
  <c r="I2276" i="17"/>
  <c r="I2275" i="17"/>
  <c r="I2274" i="17"/>
  <c r="I2273" i="17"/>
  <c r="I2272" i="17"/>
  <c r="I2271" i="17"/>
  <c r="I2270" i="17"/>
  <c r="I2269" i="17"/>
  <c r="I2268" i="17"/>
  <c r="I2267" i="17"/>
  <c r="I2266" i="17"/>
  <c r="I2265" i="17"/>
  <c r="I2264" i="17"/>
  <c r="I2263" i="17"/>
  <c r="I2262" i="17"/>
  <c r="I2261" i="17"/>
  <c r="I2257" i="17"/>
  <c r="I2254" i="17"/>
  <c r="I2253" i="17"/>
  <c r="I2249" i="17"/>
  <c r="I2248" i="17"/>
  <c r="I2246" i="17"/>
  <c r="I2245" i="17"/>
  <c r="I2244" i="17"/>
  <c r="I2243" i="17"/>
  <c r="I2242" i="17"/>
  <c r="I2239" i="17"/>
  <c r="I2238" i="17"/>
  <c r="I2231" i="17"/>
  <c r="I2228" i="17"/>
  <c r="I2227" i="17"/>
  <c r="I2225" i="17"/>
  <c r="I2223" i="17"/>
  <c r="I2222" i="17"/>
  <c r="I2221" i="17"/>
  <c r="I2220" i="17"/>
  <c r="I2219" i="17"/>
  <c r="I2217" i="17"/>
  <c r="I2216" i="17"/>
  <c r="I2215" i="17"/>
  <c r="I2213" i="17"/>
  <c r="I2212" i="17"/>
  <c r="I2211" i="17"/>
  <c r="I2210" i="17"/>
  <c r="I2209" i="17"/>
  <c r="I2208" i="17"/>
  <c r="I2207" i="17"/>
  <c r="I2206" i="17"/>
  <c r="I2204" i="17"/>
  <c r="I2203" i="17"/>
  <c r="I2202" i="17"/>
  <c r="I2201" i="17"/>
  <c r="I2199" i="17"/>
  <c r="I2198" i="17"/>
  <c r="I2197" i="17"/>
  <c r="I2196" i="17"/>
  <c r="I2195" i="17"/>
  <c r="I2194" i="17"/>
  <c r="I2193" i="17"/>
  <c r="I2192" i="17"/>
  <c r="I2191" i="17"/>
  <c r="I2190" i="17"/>
  <c r="I2189" i="17"/>
  <c r="I2188" i="17"/>
  <c r="I2187" i="17"/>
  <c r="I2186" i="17"/>
  <c r="I2185" i="17"/>
  <c r="I2184" i="17"/>
  <c r="I2183" i="17"/>
  <c r="I2182" i="17"/>
  <c r="I2181" i="17"/>
  <c r="I2180" i="17"/>
  <c r="I2179" i="17"/>
  <c r="I2178" i="17"/>
  <c r="I2177" i="17"/>
  <c r="I2176" i="17"/>
  <c r="I2175" i="17"/>
  <c r="I2174" i="17"/>
  <c r="I2173" i="17"/>
  <c r="I2172" i="17"/>
  <c r="I2171" i="17"/>
  <c r="I2170" i="17"/>
  <c r="I2169" i="17"/>
  <c r="I2168" i="17"/>
  <c r="I2167" i="17"/>
  <c r="I2166" i="17"/>
  <c r="I2165" i="17"/>
  <c r="I2164" i="17"/>
  <c r="I2163" i="17"/>
  <c r="I2162" i="17"/>
  <c r="I2161" i="17"/>
  <c r="I2160" i="17"/>
  <c r="I2159" i="17"/>
  <c r="I2158" i="17"/>
  <c r="I2156" i="17"/>
  <c r="I2155" i="17"/>
  <c r="I2153" i="17"/>
  <c r="I2152" i="17"/>
  <c r="I2150" i="17"/>
  <c r="I2149" i="17"/>
  <c r="I2148" i="17"/>
  <c r="I2147" i="17"/>
  <c r="I2146" i="17"/>
  <c r="I2143" i="17"/>
  <c r="I2142" i="17"/>
  <c r="I2141" i="17"/>
  <c r="I2140" i="17"/>
  <c r="I2139" i="17"/>
  <c r="I2138" i="17"/>
  <c r="I2137" i="17"/>
  <c r="I2136" i="17"/>
  <c r="I2135" i="17"/>
  <c r="I2134" i="17"/>
  <c r="I2133" i="17"/>
  <c r="I2132" i="17"/>
  <c r="I2131" i="17"/>
  <c r="I2130" i="17"/>
  <c r="I2129" i="17"/>
  <c r="I2128" i="17"/>
  <c r="I2127" i="17"/>
  <c r="I2126" i="17"/>
  <c r="I2125" i="17"/>
  <c r="I2124" i="17"/>
  <c r="I2123" i="17"/>
  <c r="I2122" i="17"/>
  <c r="I2121" i="17"/>
  <c r="I2120" i="17"/>
  <c r="I2119" i="17"/>
  <c r="I2118" i="17"/>
  <c r="I2117" i="17"/>
  <c r="I2116" i="17"/>
  <c r="I2113" i="17"/>
  <c r="I2109" i="17"/>
  <c r="I2108" i="17"/>
  <c r="I2107" i="17"/>
  <c r="I2106" i="17"/>
  <c r="I2105" i="17"/>
  <c r="I2104" i="17"/>
  <c r="I2103" i="17"/>
  <c r="I2102" i="17"/>
  <c r="I2101" i="17"/>
  <c r="I2099" i="17"/>
  <c r="I2098" i="17"/>
  <c r="I2097" i="17"/>
  <c r="I2096" i="17"/>
  <c r="I2095" i="17"/>
  <c r="I2094" i="17"/>
  <c r="I2093" i="17"/>
  <c r="I2092" i="17"/>
  <c r="I2091" i="17"/>
  <c r="I2089" i="17"/>
  <c r="I2088" i="17"/>
  <c r="I2087" i="17"/>
  <c r="I2086" i="17"/>
  <c r="I2085" i="17"/>
  <c r="I2084" i="17"/>
  <c r="I2083" i="17"/>
  <c r="I2082" i="17"/>
  <c r="I2081" i="17"/>
  <c r="I2080" i="17"/>
  <c r="I2079" i="17"/>
  <c r="I2078" i="17"/>
  <c r="I2076" i="17"/>
  <c r="I2075" i="17"/>
  <c r="I2074" i="17"/>
  <c r="I2072" i="17"/>
  <c r="I2071" i="17"/>
  <c r="I2068" i="17"/>
  <c r="I2067" i="17"/>
  <c r="I2066" i="17"/>
  <c r="I2062" i="17"/>
  <c r="I2061" i="17"/>
  <c r="I2060" i="17"/>
  <c r="I2059" i="17"/>
  <c r="I2058" i="17"/>
  <c r="I2057" i="17"/>
  <c r="I2055" i="17"/>
  <c r="I2053" i="17"/>
  <c r="I2044" i="17"/>
  <c r="I2043" i="17"/>
  <c r="I2042" i="17"/>
  <c r="I2041" i="17"/>
  <c r="I2040" i="17"/>
  <c r="I2039" i="17"/>
  <c r="I2038" i="17"/>
  <c r="I2037" i="17"/>
  <c r="I2036" i="17"/>
  <c r="I2034" i="17"/>
  <c r="I2033" i="17"/>
  <c r="I2032" i="17"/>
  <c r="I2030" i="17"/>
  <c r="I2028" i="17"/>
  <c r="I2027" i="17"/>
  <c r="I2026" i="17"/>
  <c r="I2025" i="17"/>
  <c r="I2024" i="17"/>
  <c r="I2023" i="17"/>
  <c r="I2022" i="17"/>
  <c r="I2021" i="17"/>
  <c r="I2020" i="17"/>
  <c r="I2019" i="17"/>
  <c r="I2018" i="17"/>
  <c r="I2017" i="17"/>
  <c r="I2016" i="17"/>
  <c r="I2015" i="17"/>
  <c r="I2014" i="17"/>
  <c r="I2013" i="17"/>
  <c r="I2012" i="17"/>
  <c r="I2011" i="17"/>
  <c r="I2010" i="17"/>
  <c r="I2008" i="17"/>
  <c r="I2005" i="17"/>
  <c r="I2004" i="17"/>
  <c r="I2003" i="17"/>
  <c r="I2002" i="17"/>
  <c r="I2001" i="17"/>
  <c r="I2000" i="17"/>
  <c r="I1999" i="17"/>
  <c r="I1998" i="17"/>
  <c r="I1997" i="17"/>
  <c r="I1996" i="17"/>
  <c r="I1995" i="17"/>
  <c r="I1994" i="17"/>
  <c r="I1993" i="17"/>
  <c r="I1992" i="17"/>
  <c r="I1991" i="17"/>
  <c r="I1990" i="17"/>
  <c r="I1989" i="17"/>
  <c r="I1988" i="17"/>
  <c r="I1987" i="17"/>
  <c r="I1986" i="17"/>
  <c r="I1982" i="17"/>
  <c r="I1981" i="17"/>
  <c r="I1980" i="17"/>
  <c r="I1979" i="17"/>
  <c r="I1978" i="17"/>
  <c r="I1977" i="17"/>
  <c r="I1974" i="17"/>
  <c r="I1973" i="17"/>
  <c r="I1972" i="17"/>
  <c r="I1971" i="17"/>
  <c r="I1970" i="17"/>
  <c r="I1969" i="17"/>
  <c r="I1968" i="17"/>
  <c r="I1967" i="17"/>
  <c r="I1966" i="17"/>
  <c r="I1965" i="17"/>
  <c r="I1964" i="17"/>
  <c r="I1963" i="17"/>
  <c r="I1960" i="17"/>
  <c r="I1959" i="17"/>
  <c r="I1957" i="17"/>
  <c r="I1955" i="17"/>
  <c r="I1954" i="17"/>
  <c r="I1952" i="17"/>
  <c r="I1951" i="17"/>
  <c r="I1950" i="17"/>
  <c r="I1949" i="17"/>
  <c r="I1948" i="17"/>
  <c r="I1947" i="17"/>
  <c r="I1946" i="17"/>
  <c r="I1945" i="17"/>
  <c r="I1944" i="17"/>
  <c r="I1942" i="17"/>
  <c r="I1941" i="17"/>
  <c r="I1940" i="17"/>
  <c r="I1938" i="17"/>
  <c r="I1937" i="17"/>
  <c r="I1936" i="17"/>
  <c r="I1935" i="17"/>
  <c r="I1934" i="17"/>
  <c r="I1933" i="17"/>
  <c r="I1932" i="17"/>
  <c r="I1931" i="17"/>
  <c r="I1930" i="17"/>
  <c r="I1929" i="17"/>
  <c r="I1928" i="17"/>
  <c r="I1927" i="17"/>
  <c r="I1925" i="17"/>
  <c r="I1924" i="17"/>
  <c r="I1923" i="17"/>
  <c r="I1922" i="17"/>
  <c r="I1921" i="17"/>
  <c r="I1920" i="17"/>
  <c r="I1919" i="17"/>
  <c r="I1918" i="17"/>
  <c r="I1917" i="17"/>
  <c r="I1916" i="17"/>
  <c r="I1915" i="17"/>
  <c r="I1909" i="17"/>
  <c r="I1908" i="17"/>
  <c r="I1906" i="17"/>
  <c r="I1905" i="17"/>
  <c r="I1904" i="17"/>
  <c r="I1903" i="17"/>
  <c r="I1902" i="17"/>
  <c r="I1901" i="17"/>
  <c r="I1900" i="17"/>
  <c r="I1899" i="17"/>
  <c r="I1898" i="17"/>
  <c r="I1896" i="17"/>
  <c r="I1895" i="17"/>
  <c r="I1894" i="17"/>
  <c r="I1893" i="17"/>
  <c r="I1890" i="17"/>
  <c r="I1889" i="17"/>
  <c r="I1888" i="17"/>
  <c r="I1887" i="17"/>
  <c r="I1886" i="17"/>
  <c r="I1884" i="17"/>
  <c r="I1883" i="17"/>
  <c r="I1882" i="17"/>
  <c r="I1881" i="17"/>
  <c r="I1879" i="17"/>
  <c r="I1877" i="17"/>
  <c r="I1876" i="17"/>
  <c r="I1875" i="17"/>
  <c r="I1874" i="17"/>
  <c r="I1873" i="17"/>
  <c r="I1872" i="17"/>
  <c r="I1871" i="17"/>
  <c r="I1870" i="17"/>
  <c r="I1868" i="17"/>
  <c r="I1867" i="17"/>
  <c r="I1866" i="17"/>
  <c r="I1865" i="17"/>
  <c r="I1864" i="17"/>
  <c r="I1863" i="17"/>
  <c r="I1862" i="17"/>
  <c r="I1861" i="17"/>
  <c r="I1859" i="17"/>
  <c r="I1858" i="17"/>
  <c r="I1857" i="17"/>
  <c r="I1856" i="17"/>
  <c r="I1855" i="17"/>
  <c r="I1854" i="17"/>
  <c r="I1853" i="17"/>
  <c r="I1852" i="17"/>
  <c r="I1850" i="17"/>
  <c r="I1849" i="17"/>
  <c r="I1847" i="17"/>
  <c r="I1846" i="17"/>
  <c r="I1845" i="17"/>
  <c r="I1844" i="17"/>
  <c r="I1843" i="17"/>
  <c r="I1841" i="17"/>
  <c r="I1840" i="17"/>
  <c r="I1839" i="17"/>
  <c r="I1838" i="17"/>
  <c r="I1836" i="17"/>
  <c r="I1835" i="17"/>
  <c r="I1834" i="17"/>
  <c r="I1833" i="17"/>
  <c r="I1832" i="17"/>
  <c r="I1831" i="17"/>
  <c r="I1830" i="17"/>
  <c r="I1829" i="17"/>
  <c r="I1828" i="17"/>
  <c r="I1827" i="17"/>
  <c r="I1826" i="17"/>
  <c r="I1825" i="17"/>
  <c r="I1824" i="17"/>
  <c r="I1823" i="17"/>
  <c r="I1822" i="17"/>
  <c r="I1821" i="17"/>
  <c r="I1820" i="17"/>
  <c r="I1819" i="17"/>
  <c r="I1818" i="17"/>
  <c r="I1817" i="17"/>
  <c r="I1816" i="17"/>
  <c r="I1815" i="17"/>
  <c r="I1814" i="17"/>
  <c r="I1813" i="17"/>
  <c r="I1812" i="17"/>
  <c r="I1811" i="17"/>
  <c r="I1810" i="17"/>
  <c r="I1809" i="17"/>
  <c r="I1808" i="17"/>
  <c r="I1807" i="17"/>
  <c r="I1806" i="17"/>
  <c r="I1805" i="17"/>
  <c r="I1804" i="17"/>
  <c r="I1803" i="17"/>
  <c r="I1802" i="17"/>
  <c r="I1801" i="17"/>
  <c r="I1800" i="17"/>
  <c r="I1799" i="17"/>
  <c r="I1798" i="17"/>
  <c r="I1797" i="17"/>
  <c r="I1796" i="17"/>
  <c r="I1795" i="17"/>
  <c r="I1794" i="17"/>
  <c r="I1793" i="17"/>
  <c r="I1792" i="17"/>
  <c r="I1791" i="17"/>
  <c r="I1790" i="17"/>
  <c r="I1789" i="17"/>
  <c r="I1788" i="17"/>
  <c r="I1787" i="17"/>
  <c r="I1786" i="17"/>
  <c r="I1785" i="17"/>
  <c r="I1784" i="17"/>
  <c r="I1783" i="17"/>
  <c r="I1782" i="17"/>
  <c r="I1781" i="17"/>
  <c r="I1778" i="17"/>
  <c r="I1777" i="17"/>
  <c r="I1776" i="17"/>
  <c r="I1775" i="17"/>
  <c r="I1774" i="17"/>
  <c r="I1773" i="17"/>
  <c r="I1772" i="17"/>
  <c r="I1771" i="17"/>
  <c r="I1770" i="17"/>
  <c r="I1769" i="17"/>
  <c r="I1768" i="17"/>
  <c r="I1767" i="17"/>
  <c r="I1766" i="17"/>
  <c r="I1765" i="17"/>
  <c r="I1764" i="17"/>
  <c r="I1763" i="17"/>
  <c r="I1762" i="17"/>
  <c r="I1761" i="17"/>
  <c r="I1760" i="17"/>
  <c r="I1759" i="17"/>
  <c r="I1758" i="17"/>
  <c r="I1757" i="17"/>
  <c r="I1756" i="17"/>
  <c r="I1755" i="17"/>
  <c r="I1754" i="17"/>
  <c r="I1753" i="17"/>
  <c r="I1752" i="17"/>
  <c r="I1750" i="17"/>
  <c r="I1749" i="17"/>
  <c r="I1747" i="17"/>
  <c r="I1746" i="17"/>
  <c r="I1745" i="17"/>
  <c r="I1744" i="17"/>
  <c r="I1743" i="17"/>
  <c r="I1741" i="17"/>
  <c r="I1740" i="17"/>
  <c r="I1739" i="17"/>
  <c r="I1738" i="17"/>
  <c r="I1737" i="17"/>
  <c r="I1736" i="17"/>
  <c r="I1735" i="17"/>
  <c r="I1734" i="17"/>
  <c r="I1733" i="17"/>
  <c r="I1732" i="17"/>
  <c r="I1731" i="17"/>
  <c r="I1730" i="17"/>
  <c r="I1729" i="17"/>
  <c r="I1728" i="17"/>
  <c r="I1727" i="17"/>
  <c r="I1726" i="17"/>
  <c r="I1725" i="17"/>
  <c r="I1724" i="17"/>
  <c r="I1723" i="17"/>
  <c r="I1722" i="17"/>
  <c r="I1721" i="17"/>
  <c r="I1720" i="17"/>
  <c r="I1719" i="17"/>
  <c r="I1718" i="17"/>
  <c r="I1714" i="17"/>
  <c r="I1713" i="17"/>
  <c r="I1712" i="17"/>
  <c r="I1710" i="17"/>
  <c r="I1708" i="17"/>
  <c r="I1707" i="17"/>
  <c r="I1706" i="17"/>
  <c r="I1705" i="17"/>
  <c r="I1704" i="17"/>
  <c r="I1703" i="17"/>
  <c r="I1702" i="17"/>
  <c r="I1701" i="17"/>
  <c r="I1700" i="17"/>
  <c r="I1699" i="17"/>
  <c r="I1698" i="17"/>
  <c r="I1697" i="17"/>
  <c r="I1696" i="17"/>
  <c r="I1695" i="17"/>
  <c r="I1694" i="17"/>
  <c r="I1692" i="17"/>
  <c r="I1691" i="17"/>
  <c r="I1690" i="17"/>
  <c r="I1689" i="17"/>
  <c r="I1687" i="17"/>
  <c r="I1686" i="17"/>
  <c r="I1685" i="17"/>
  <c r="I1684" i="17"/>
  <c r="I1683" i="17"/>
  <c r="I1682" i="17"/>
  <c r="I1679" i="17"/>
  <c r="I1678" i="17"/>
  <c r="I1677" i="17"/>
  <c r="I1676" i="17"/>
  <c r="I1675" i="17"/>
  <c r="I1674" i="17"/>
  <c r="I1673" i="17"/>
  <c r="I1672" i="17"/>
  <c r="I1671" i="17"/>
  <c r="I1670" i="17"/>
  <c r="I1664" i="17"/>
  <c r="I1663" i="17"/>
  <c r="I1662" i="17"/>
  <c r="I1661" i="17"/>
  <c r="I1660" i="17"/>
  <c r="I1659" i="17"/>
  <c r="I1658" i="17"/>
  <c r="I1657" i="17"/>
  <c r="I1656" i="17"/>
  <c r="I1655" i="17"/>
  <c r="I1654" i="17"/>
  <c r="I1653" i="17"/>
  <c r="I1652" i="17"/>
  <c r="I1651" i="17"/>
  <c r="I1650" i="17"/>
  <c r="I1649" i="17"/>
  <c r="I1648" i="17"/>
  <c r="I1647" i="17"/>
  <c r="I1646" i="17"/>
  <c r="I1645" i="17"/>
  <c r="I1644" i="17"/>
  <c r="I1643" i="17"/>
  <c r="I1642" i="17"/>
  <c r="I1641" i="17"/>
  <c r="I1640" i="17"/>
  <c r="I1639" i="17"/>
  <c r="I1638" i="17"/>
  <c r="I1637" i="17"/>
  <c r="I1636" i="17"/>
  <c r="I1635" i="17"/>
  <c r="I1634" i="17"/>
  <c r="I1633" i="17"/>
  <c r="I1632" i="17"/>
  <c r="I1631" i="17"/>
  <c r="I1630" i="17"/>
  <c r="I1629" i="17"/>
  <c r="I1628" i="17"/>
  <c r="I1627" i="17"/>
  <c r="I1626" i="17"/>
  <c r="I1625" i="17"/>
  <c r="I1624" i="17"/>
  <c r="I1623" i="17"/>
  <c r="I1622" i="17"/>
  <c r="I1621" i="17"/>
  <c r="I1620" i="17"/>
  <c r="I1619" i="17"/>
  <c r="I1618" i="17"/>
  <c r="I1617" i="17"/>
  <c r="I1616" i="17"/>
  <c r="I1615" i="17"/>
  <c r="I1614" i="17"/>
  <c r="I1613" i="17"/>
  <c r="I1612" i="17"/>
  <c r="I1611" i="17"/>
  <c r="I1610" i="17"/>
  <c r="I1609" i="17"/>
  <c r="I1608" i="17"/>
  <c r="I1607" i="17"/>
  <c r="I1606" i="17"/>
  <c r="I1602" i="17"/>
  <c r="I1601" i="17"/>
  <c r="I1600" i="17"/>
  <c r="I1599" i="17"/>
  <c r="I1598" i="17"/>
  <c r="I1597" i="17"/>
  <c r="I1596" i="17"/>
  <c r="I1595" i="17"/>
  <c r="I1594" i="17"/>
  <c r="I1593" i="17"/>
  <c r="I1592" i="17"/>
  <c r="I1591" i="17"/>
  <c r="I1590" i="17"/>
  <c r="I1589" i="17"/>
  <c r="I1588" i="17"/>
  <c r="I1587" i="17"/>
  <c r="I1586" i="17"/>
  <c r="I1585" i="17"/>
  <c r="I1584" i="17"/>
  <c r="I1583" i="17"/>
  <c r="I1580" i="17"/>
  <c r="I1579" i="17"/>
  <c r="I1575" i="17"/>
  <c r="I1574" i="17"/>
  <c r="I1573" i="17"/>
  <c r="I1572" i="17"/>
  <c r="I1571" i="17"/>
  <c r="I1570" i="17"/>
  <c r="I1569" i="17"/>
  <c r="I1568" i="17"/>
  <c r="I1567" i="17"/>
  <c r="I1566" i="17"/>
  <c r="I1565" i="17"/>
  <c r="I1564" i="17"/>
  <c r="I1563" i="17"/>
  <c r="I1562" i="17"/>
  <c r="I1561" i="17"/>
  <c r="I1560" i="17"/>
  <c r="I1559" i="17"/>
  <c r="I1558" i="17"/>
  <c r="I1557" i="17"/>
  <c r="I1556" i="17"/>
  <c r="I1555" i="17"/>
  <c r="I1554" i="17"/>
  <c r="I1553" i="17"/>
  <c r="I1552" i="17"/>
  <c r="I1551" i="17"/>
  <c r="I1550" i="17"/>
  <c r="I1549" i="17"/>
  <c r="I1547" i="17"/>
  <c r="I1545" i="17"/>
  <c r="I1544" i="17"/>
  <c r="I1543" i="17"/>
  <c r="I1541" i="17"/>
  <c r="I1540" i="17"/>
  <c r="I1537" i="17"/>
  <c r="I1536" i="17"/>
  <c r="I1535" i="17"/>
  <c r="I1534" i="17"/>
  <c r="I1533" i="17"/>
  <c r="I1532" i="17"/>
  <c r="I1531" i="17"/>
  <c r="I1530" i="17"/>
  <c r="I1529" i="17"/>
  <c r="I1528" i="17"/>
  <c r="I1527" i="17"/>
  <c r="I1526" i="17"/>
  <c r="I1525" i="17"/>
  <c r="I1524" i="17"/>
  <c r="I1523" i="17"/>
  <c r="I1522" i="17"/>
  <c r="I1521" i="17"/>
  <c r="I1520" i="17"/>
  <c r="I1518" i="17"/>
  <c r="I1517" i="17"/>
  <c r="I1515" i="17"/>
  <c r="I1514" i="17"/>
  <c r="I1513" i="17"/>
  <c r="I1512" i="17"/>
  <c r="I1511" i="17"/>
  <c r="I1510" i="17"/>
  <c r="I1505" i="17"/>
  <c r="I1504" i="17"/>
  <c r="I1502" i="17"/>
  <c r="I1501" i="17"/>
  <c r="I1500" i="17"/>
  <c r="I1499" i="17"/>
  <c r="I1498" i="17"/>
  <c r="I1497" i="17"/>
  <c r="I1496" i="17"/>
  <c r="I1495" i="17"/>
  <c r="I1494" i="17"/>
  <c r="I1493" i="17"/>
  <c r="I1492" i="17"/>
  <c r="I1491" i="17"/>
  <c r="I1490" i="17"/>
  <c r="I1488" i="17"/>
  <c r="I1486" i="17"/>
  <c r="I1483" i="17"/>
  <c r="I1482" i="17"/>
  <c r="I1480" i="17"/>
  <c r="I1474" i="17"/>
  <c r="I1473" i="17"/>
  <c r="I1472" i="17"/>
  <c r="I1471" i="17"/>
  <c r="I1470" i="17"/>
  <c r="I1469" i="17"/>
  <c r="I1468" i="17"/>
  <c r="I1467" i="17"/>
  <c r="I1466" i="17"/>
  <c r="I1465" i="17"/>
  <c r="I1464" i="17"/>
  <c r="I1463" i="17"/>
  <c r="I1462" i="17"/>
  <c r="I1461" i="17"/>
  <c r="I1460" i="17"/>
  <c r="I1459" i="17"/>
  <c r="I1458" i="17"/>
  <c r="I1457" i="17"/>
  <c r="I1456" i="17"/>
  <c r="I1455" i="17"/>
  <c r="I1454" i="17"/>
  <c r="I1453" i="17"/>
  <c r="I1452" i="17"/>
  <c r="I1451" i="17"/>
  <c r="I1450" i="17"/>
  <c r="I1449" i="17"/>
  <c r="I1448" i="17"/>
  <c r="I1446" i="17"/>
  <c r="I1445" i="17"/>
  <c r="I1444" i="17"/>
  <c r="I1443" i="17"/>
  <c r="I1441" i="17"/>
  <c r="I1440" i="17"/>
  <c r="I1439" i="17"/>
  <c r="I1438" i="17"/>
  <c r="I1437" i="17"/>
  <c r="I1435" i="17"/>
  <c r="I1434" i="17"/>
  <c r="I1433" i="17"/>
  <c r="I1432" i="17"/>
  <c r="I1431" i="17"/>
  <c r="I1430" i="17"/>
  <c r="I1429" i="17"/>
  <c r="I1428" i="17"/>
  <c r="I1427" i="17"/>
  <c r="I1426" i="17"/>
  <c r="I1423" i="17"/>
  <c r="I1422" i="17"/>
  <c r="I1421" i="17"/>
  <c r="I1420" i="17"/>
  <c r="I1419" i="17"/>
  <c r="I1418" i="17"/>
  <c r="I1417" i="17"/>
  <c r="I1416" i="17"/>
  <c r="I1415" i="17"/>
  <c r="I1414" i="17"/>
  <c r="I1413" i="17"/>
  <c r="I1412" i="17"/>
  <c r="I1411" i="17"/>
  <c r="I1410" i="17"/>
  <c r="I1409" i="17"/>
  <c r="I1408" i="17"/>
  <c r="I1407" i="17"/>
  <c r="I1406" i="17"/>
  <c r="I1405" i="17"/>
  <c r="I1404" i="17"/>
  <c r="I1403" i="17"/>
  <c r="I1402" i="17"/>
  <c r="I1401" i="17"/>
  <c r="I1400" i="17"/>
  <c r="I1399" i="17"/>
  <c r="I1398" i="17"/>
  <c r="I1397" i="17"/>
  <c r="I1396" i="17"/>
  <c r="I1395" i="17"/>
  <c r="I1394" i="17"/>
  <c r="I1393" i="17"/>
  <c r="I1392" i="17"/>
  <c r="I1391" i="17"/>
  <c r="I1390" i="17"/>
  <c r="I1389" i="17"/>
  <c r="I1388" i="17"/>
  <c r="I1387" i="17"/>
  <c r="I1386" i="17"/>
  <c r="I1385" i="17"/>
  <c r="I1384" i="17"/>
  <c r="I1383" i="17"/>
  <c r="I1382" i="17"/>
  <c r="I1381" i="17"/>
  <c r="I1380" i="17"/>
  <c r="I1379" i="17"/>
  <c r="I1378" i="17"/>
  <c r="I1377" i="17"/>
  <c r="I1376" i="17"/>
  <c r="I1375" i="17"/>
  <c r="I1374" i="17"/>
  <c r="I1373" i="17"/>
  <c r="I1372" i="17"/>
  <c r="I1371" i="17"/>
  <c r="I1370" i="17"/>
  <c r="I1369" i="17"/>
  <c r="I1368" i="17"/>
  <c r="I1367" i="17"/>
  <c r="I1366" i="17"/>
  <c r="I1365" i="17"/>
  <c r="I1364" i="17"/>
  <c r="I1363" i="17"/>
  <c r="I1362" i="17"/>
  <c r="I1361" i="17"/>
  <c r="I1360" i="17"/>
  <c r="I1359" i="17"/>
  <c r="I1358" i="17"/>
  <c r="I1357" i="17"/>
  <c r="I1356" i="17"/>
  <c r="I1355" i="17"/>
  <c r="I1353" i="17"/>
  <c r="I1352" i="17"/>
  <c r="I1351" i="17"/>
  <c r="I1350" i="17"/>
  <c r="I1349" i="17"/>
  <c r="I1348" i="17"/>
  <c r="I1347" i="17"/>
  <c r="I1346" i="17"/>
  <c r="I1345" i="17"/>
  <c r="I1344" i="17"/>
  <c r="I1340" i="17"/>
  <c r="I1339" i="17"/>
  <c r="I1338" i="17"/>
  <c r="I1337" i="17"/>
  <c r="I1336" i="17"/>
  <c r="I1335" i="17"/>
  <c r="I1334" i="17"/>
  <c r="I1333" i="17"/>
  <c r="I1332" i="17"/>
  <c r="I1331" i="17"/>
  <c r="I1330" i="17"/>
  <c r="I1329" i="17"/>
  <c r="I1328" i="17"/>
  <c r="I1327" i="17"/>
  <c r="I1326" i="17"/>
  <c r="I1325" i="17"/>
  <c r="I1324" i="17"/>
  <c r="I1323" i="17"/>
  <c r="I1322" i="17"/>
  <c r="I1321" i="17"/>
  <c r="I1320" i="17"/>
  <c r="I1319" i="17"/>
  <c r="I1318" i="17"/>
  <c r="I1317" i="17"/>
  <c r="I1316" i="17"/>
  <c r="I1315" i="17"/>
  <c r="I1314" i="17"/>
  <c r="I1313" i="17"/>
  <c r="I1312" i="17"/>
  <c r="I1311" i="17"/>
  <c r="I1310" i="17"/>
  <c r="I1309" i="17"/>
  <c r="I1308" i="17"/>
  <c r="I1307" i="17"/>
  <c r="I1306" i="17"/>
  <c r="I1305" i="17"/>
  <c r="I1302" i="17"/>
  <c r="I1301" i="17"/>
  <c r="I1300" i="17"/>
  <c r="I1299" i="17"/>
  <c r="I1298" i="17"/>
  <c r="I1297" i="17"/>
  <c r="I1296" i="17"/>
  <c r="I1293" i="17"/>
  <c r="I1292" i="17"/>
  <c r="I1291" i="17"/>
  <c r="I1290" i="17"/>
  <c r="I1289" i="17"/>
  <c r="I1287" i="17"/>
  <c r="I1286" i="17"/>
  <c r="I1285" i="17"/>
  <c r="I1282" i="17"/>
  <c r="I1281" i="17"/>
  <c r="I1280" i="17"/>
  <c r="I1279" i="17"/>
  <c r="I1278" i="17"/>
  <c r="I1277" i="17"/>
  <c r="I1276" i="17"/>
  <c r="I1275" i="17"/>
  <c r="I1274" i="17"/>
  <c r="I1273" i="17"/>
  <c r="I1272" i="17"/>
  <c r="I1271" i="17"/>
  <c r="I1270" i="17"/>
  <c r="I1269" i="17"/>
  <c r="I1268" i="17"/>
  <c r="I1267" i="17"/>
  <c r="I1266" i="17"/>
  <c r="I1265" i="17"/>
  <c r="I1264" i="17"/>
  <c r="I1263" i="17"/>
  <c r="I1262" i="17"/>
  <c r="I1261" i="17"/>
  <c r="I1260" i="17"/>
  <c r="I1259" i="17"/>
  <c r="I1258" i="17"/>
  <c r="I1257" i="17"/>
  <c r="I1256" i="17"/>
  <c r="I1255" i="17"/>
  <c r="I1254" i="17"/>
  <c r="I1253" i="17"/>
  <c r="I1252" i="17"/>
  <c r="I1251" i="17"/>
  <c r="I1250" i="17"/>
  <c r="I1249" i="17"/>
  <c r="I1248" i="17"/>
  <c r="I1247" i="17"/>
  <c r="I1246" i="17"/>
  <c r="I1245" i="17"/>
  <c r="I1244" i="17"/>
  <c r="I1243" i="17"/>
  <c r="I1242" i="17"/>
  <c r="I1241" i="17"/>
  <c r="I1240" i="17"/>
  <c r="I1239" i="17"/>
  <c r="I1238" i="17"/>
  <c r="I1237" i="17"/>
  <c r="I1236" i="17"/>
  <c r="I1235" i="17"/>
  <c r="I1234" i="17"/>
  <c r="I1233" i="17"/>
  <c r="I1232" i="17"/>
  <c r="I1231" i="17"/>
  <c r="I1230" i="17"/>
  <c r="I1229" i="17"/>
  <c r="I1228" i="17"/>
  <c r="I1227" i="17"/>
  <c r="I1226" i="17"/>
  <c r="I1225" i="17"/>
  <c r="I1224" i="17"/>
  <c r="I1223" i="17"/>
  <c r="I1222" i="17"/>
  <c r="I1221" i="17"/>
  <c r="I1220" i="17"/>
  <c r="I1219" i="17"/>
  <c r="I1218" i="17"/>
  <c r="I1217" i="17"/>
  <c r="I1216" i="17"/>
  <c r="I1215" i="17"/>
  <c r="I1214" i="17"/>
  <c r="I1213" i="17"/>
  <c r="I1212" i="17"/>
  <c r="I1211" i="17"/>
  <c r="I1210" i="17"/>
  <c r="I1209" i="17"/>
  <c r="I1208" i="17"/>
  <c r="I1207" i="17"/>
  <c r="I1206" i="17"/>
  <c r="I1205" i="17"/>
  <c r="I1204" i="17"/>
  <c r="I1203" i="17"/>
  <c r="I1202" i="17"/>
  <c r="I1201" i="17"/>
  <c r="I1200" i="17"/>
  <c r="I1199" i="17"/>
  <c r="I1198" i="17"/>
  <c r="I1197" i="17"/>
  <c r="I1196" i="17"/>
  <c r="I1195" i="17"/>
  <c r="I1194" i="17"/>
  <c r="I1193" i="17"/>
  <c r="I1192" i="17"/>
  <c r="I1191" i="17"/>
  <c r="I1190" i="17"/>
  <c r="I1189" i="17"/>
  <c r="I1188" i="17"/>
  <c r="I1187" i="17"/>
  <c r="I1186" i="17"/>
  <c r="I1185" i="17"/>
  <c r="I1184" i="17"/>
  <c r="I1183" i="17"/>
  <c r="I1182" i="17"/>
  <c r="I1181" i="17"/>
  <c r="I1180" i="17"/>
  <c r="I1179" i="17"/>
  <c r="I1178" i="17"/>
  <c r="I1177" i="17"/>
  <c r="I1176" i="17"/>
  <c r="I1175" i="17"/>
  <c r="I1174" i="17"/>
  <c r="I1173" i="17"/>
  <c r="I1172" i="17"/>
  <c r="I1171" i="17"/>
  <c r="I1170" i="17"/>
  <c r="I1169" i="17"/>
  <c r="I1168" i="17"/>
  <c r="I1167" i="17"/>
  <c r="I1166" i="17"/>
  <c r="I1164" i="17"/>
  <c r="I1163" i="17"/>
  <c r="I1162" i="17"/>
  <c r="I1161" i="17"/>
  <c r="I1159" i="17"/>
  <c r="I1158" i="17"/>
  <c r="I1157" i="17"/>
  <c r="I1156" i="17"/>
  <c r="I1155" i="17"/>
  <c r="I1154" i="17"/>
  <c r="I1153" i="17"/>
  <c r="I1152" i="17"/>
  <c r="I1151" i="17"/>
  <c r="I1150" i="17"/>
  <c r="I1149" i="17"/>
  <c r="I1148" i="17"/>
  <c r="I1147" i="17"/>
  <c r="I1146" i="17"/>
  <c r="I1145" i="17"/>
  <c r="I1144" i="17"/>
  <c r="I1143" i="17"/>
  <c r="I1142" i="17"/>
  <c r="I1141" i="17"/>
  <c r="I1140" i="17"/>
  <c r="I1139" i="17"/>
  <c r="I1138" i="17"/>
  <c r="I1137" i="17"/>
  <c r="I1136" i="17"/>
  <c r="I1135" i="17"/>
  <c r="I1134" i="17"/>
  <c r="I1133" i="17"/>
  <c r="I1132" i="17"/>
  <c r="I1131" i="17"/>
  <c r="I1130" i="17"/>
  <c r="I1129" i="17"/>
  <c r="I1128" i="17"/>
  <c r="I1127" i="17"/>
  <c r="I1126" i="17"/>
  <c r="I1125" i="17"/>
  <c r="I1124" i="17"/>
  <c r="I1123" i="17"/>
  <c r="I1122" i="17"/>
  <c r="I1121" i="17"/>
  <c r="I1120" i="17"/>
  <c r="I1119" i="17"/>
  <c r="I1118" i="17"/>
  <c r="I1117" i="17"/>
  <c r="I1116" i="17"/>
  <c r="I1115" i="17"/>
  <c r="I1114" i="17"/>
  <c r="I1113" i="17"/>
  <c r="I1112" i="17"/>
  <c r="I1111" i="17"/>
  <c r="I1110" i="17"/>
  <c r="I1109" i="17"/>
  <c r="I1108" i="17"/>
  <c r="I1107" i="17"/>
  <c r="I1106" i="17"/>
  <c r="I1105" i="17"/>
  <c r="I1104" i="17"/>
  <c r="I1103" i="17"/>
  <c r="I1102" i="17"/>
  <c r="I1101" i="17"/>
  <c r="I1100" i="17"/>
  <c r="I1099" i="17"/>
  <c r="I1098" i="17"/>
  <c r="I1097" i="17"/>
  <c r="I1096" i="17"/>
  <c r="I1095" i="17"/>
  <c r="I1094" i="17"/>
  <c r="I1093" i="17"/>
  <c r="I1092" i="17"/>
  <c r="I1091" i="17"/>
  <c r="I1090" i="17"/>
  <c r="I1089" i="17"/>
  <c r="I1088" i="17"/>
  <c r="I1087" i="17"/>
  <c r="I1086" i="17"/>
  <c r="I1085" i="17"/>
  <c r="I1084" i="17"/>
  <c r="I1083" i="17"/>
  <c r="I1082" i="17"/>
  <c r="I1081" i="17"/>
  <c r="I1080" i="17"/>
  <c r="I1079" i="17"/>
  <c r="I1078" i="17"/>
  <c r="I1077" i="17"/>
  <c r="I1076" i="17"/>
  <c r="I1075" i="17"/>
  <c r="I1074" i="17"/>
  <c r="I1073" i="17"/>
  <c r="I1072" i="17"/>
  <c r="I1071" i="17"/>
  <c r="I1070" i="17"/>
  <c r="I1069" i="17"/>
  <c r="I1068" i="17"/>
  <c r="I1067" i="17"/>
  <c r="I1066" i="17"/>
  <c r="I1065" i="17"/>
  <c r="I1064" i="17"/>
  <c r="I1063" i="17"/>
  <c r="I1062" i="17"/>
  <c r="I1061" i="17"/>
  <c r="I1060" i="17"/>
  <c r="I1059" i="17"/>
  <c r="I1058" i="17"/>
  <c r="I1057" i="17"/>
  <c r="I1056" i="17"/>
  <c r="I1055" i="17"/>
  <c r="I1054" i="17"/>
  <c r="I1053" i="17"/>
  <c r="I1052" i="17"/>
  <c r="I1051" i="17"/>
  <c r="I1050" i="17"/>
  <c r="I1049" i="17"/>
  <c r="I1048" i="17"/>
  <c r="I1047" i="17"/>
  <c r="I1046" i="17"/>
  <c r="I1045" i="17"/>
  <c r="I1044" i="17"/>
  <c r="I1043" i="17"/>
  <c r="I1042" i="17"/>
  <c r="I1041" i="17"/>
  <c r="I1040" i="17"/>
  <c r="I1039" i="17"/>
  <c r="I1038" i="17"/>
  <c r="I1037" i="17"/>
  <c r="I1036" i="17"/>
  <c r="I1035" i="17"/>
  <c r="I1034" i="17"/>
  <c r="I1033" i="17"/>
  <c r="I1032" i="17"/>
  <c r="I1031" i="17"/>
  <c r="I1030" i="17"/>
  <c r="I1029" i="17"/>
  <c r="I1028" i="17"/>
  <c r="I1027" i="17"/>
  <c r="I1026" i="17"/>
  <c r="I1025" i="17"/>
  <c r="I1024" i="17"/>
  <c r="I1023" i="17"/>
  <c r="I1022" i="17"/>
  <c r="I1021" i="17"/>
  <c r="I1020" i="17"/>
  <c r="I1019" i="17"/>
  <c r="I1018" i="17"/>
  <c r="I1017" i="17"/>
  <c r="I1016" i="17"/>
  <c r="I1015" i="17"/>
  <c r="I1014" i="17"/>
  <c r="I1013" i="17"/>
  <c r="I1012" i="17"/>
  <c r="I1011" i="17"/>
  <c r="I1010" i="17"/>
  <c r="I1009" i="17"/>
  <c r="I1008" i="17"/>
  <c r="I1007" i="17"/>
  <c r="I1006" i="17"/>
  <c r="I1005" i="17"/>
  <c r="I1004" i="17"/>
  <c r="I1003" i="17"/>
  <c r="I1002" i="17"/>
  <c r="I1001" i="17"/>
  <c r="I1000" i="17"/>
  <c r="I999" i="17"/>
  <c r="I998" i="17"/>
  <c r="I997" i="17"/>
  <c r="I996" i="17"/>
  <c r="I995" i="17"/>
  <c r="I994" i="17"/>
  <c r="I993" i="17"/>
  <c r="I992" i="17"/>
  <c r="I991" i="17"/>
  <c r="I990" i="17"/>
  <c r="I989" i="17"/>
  <c r="I988" i="17"/>
  <c r="I987" i="17"/>
  <c r="I986" i="17"/>
  <c r="I985" i="17"/>
  <c r="I984" i="17"/>
  <c r="I983" i="17"/>
  <c r="I982" i="17"/>
  <c r="I981" i="17"/>
  <c r="I980" i="17"/>
  <c r="I979" i="17"/>
  <c r="I978" i="17"/>
  <c r="I977" i="17"/>
  <c r="I976" i="17"/>
  <c r="I975" i="17"/>
  <c r="I974" i="17"/>
  <c r="I973" i="17"/>
  <c r="I972" i="17"/>
  <c r="I971" i="17"/>
  <c r="I970" i="17"/>
  <c r="I969" i="17"/>
  <c r="I968" i="17"/>
  <c r="I967" i="17"/>
  <c r="I966" i="17"/>
  <c r="I965" i="17"/>
  <c r="I963" i="17"/>
  <c r="I962" i="17"/>
  <c r="I961" i="17"/>
  <c r="I960" i="17"/>
  <c r="I959" i="17"/>
  <c r="I958" i="17"/>
  <c r="I957" i="17"/>
  <c r="I955" i="17"/>
  <c r="I954" i="17"/>
  <c r="I953" i="17"/>
  <c r="I952" i="17"/>
  <c r="I951" i="17"/>
  <c r="I950" i="17"/>
  <c r="I949" i="17"/>
  <c r="I948" i="17"/>
  <c r="I947" i="17"/>
  <c r="I946" i="17"/>
  <c r="I945" i="17"/>
  <c r="I944" i="17"/>
  <c r="I943" i="17"/>
  <c r="I942" i="17"/>
  <c r="I941" i="17"/>
  <c r="I939" i="17"/>
  <c r="I938" i="17"/>
  <c r="I937" i="17"/>
  <c r="I936" i="17"/>
  <c r="I935" i="17"/>
  <c r="I934" i="17"/>
  <c r="I933" i="17"/>
  <c r="I932" i="17"/>
  <c r="I930" i="17"/>
  <c r="I929" i="17"/>
  <c r="I927" i="17"/>
  <c r="I926" i="17"/>
  <c r="I925" i="17"/>
  <c r="I924" i="17"/>
  <c r="I923" i="17"/>
  <c r="I922" i="17"/>
  <c r="I921" i="17"/>
  <c r="I920" i="17"/>
  <c r="I919" i="17"/>
  <c r="I918" i="17"/>
  <c r="I917" i="17"/>
  <c r="I915" i="17"/>
  <c r="I914" i="17"/>
  <c r="I913" i="17"/>
  <c r="I912" i="17"/>
  <c r="I911" i="17"/>
  <c r="I910" i="17"/>
  <c r="I909" i="17"/>
  <c r="I908" i="17"/>
  <c r="I907" i="17"/>
  <c r="I906" i="17"/>
  <c r="I905" i="17"/>
  <c r="I904" i="17"/>
  <c r="I903" i="17"/>
  <c r="I902" i="17"/>
  <c r="I901" i="17"/>
  <c r="I900" i="17"/>
  <c r="I899" i="17"/>
  <c r="I897" i="17"/>
  <c r="I896" i="17"/>
  <c r="I895" i="17"/>
  <c r="I894" i="17"/>
  <c r="I893" i="17"/>
  <c r="I892" i="17"/>
  <c r="I891" i="17"/>
  <c r="I890" i="17"/>
  <c r="I889" i="17"/>
  <c r="I888" i="17"/>
  <c r="I887" i="17"/>
  <c r="I886" i="17"/>
  <c r="I885" i="17"/>
  <c r="I884" i="17"/>
  <c r="I883" i="17"/>
  <c r="I882" i="17"/>
  <c r="I881" i="17"/>
  <c r="I880" i="17"/>
  <c r="I879" i="17"/>
  <c r="I878" i="17"/>
  <c r="I877" i="17"/>
  <c r="I876" i="17"/>
  <c r="I875" i="17"/>
  <c r="I874" i="17"/>
  <c r="I873" i="17"/>
  <c r="I872" i="17"/>
  <c r="I871" i="17"/>
  <c r="I870" i="17"/>
  <c r="I868" i="17"/>
  <c r="I867" i="17"/>
  <c r="I866" i="17"/>
  <c r="I865" i="17"/>
  <c r="I864" i="17"/>
  <c r="I863" i="17"/>
  <c r="I862" i="17"/>
  <c r="I861" i="17"/>
  <c r="I860" i="17"/>
  <c r="I859" i="17"/>
  <c r="I858" i="17"/>
  <c r="I857" i="17"/>
  <c r="I856" i="17"/>
  <c r="I855" i="17"/>
  <c r="I854" i="17"/>
  <c r="I853" i="17"/>
  <c r="I851" i="17"/>
  <c r="I850" i="17"/>
  <c r="I849" i="17"/>
  <c r="I848" i="17"/>
  <c r="I847" i="17"/>
  <c r="I846" i="17"/>
  <c r="I845" i="17"/>
  <c r="I844" i="17"/>
  <c r="I843" i="17"/>
  <c r="I842" i="17"/>
  <c r="I841" i="17"/>
  <c r="I840" i="17"/>
  <c r="I839" i="17"/>
  <c r="I838" i="17"/>
  <c r="I837" i="17"/>
  <c r="I836" i="17"/>
  <c r="I835" i="17"/>
  <c r="I834" i="17"/>
  <c r="I833" i="17"/>
  <c r="I832" i="17"/>
  <c r="I831" i="17"/>
  <c r="I830" i="17"/>
  <c r="I829" i="17"/>
  <c r="I828" i="17"/>
  <c r="I827" i="17"/>
  <c r="I826" i="17"/>
  <c r="I825" i="17"/>
  <c r="I824" i="17"/>
  <c r="I823" i="17"/>
  <c r="I822" i="17"/>
  <c r="I821" i="17"/>
  <c r="I820" i="17"/>
  <c r="I819" i="17"/>
  <c r="I818" i="17"/>
  <c r="I817" i="17"/>
  <c r="I816" i="17"/>
  <c r="I815" i="17"/>
  <c r="I814" i="17"/>
  <c r="I813" i="17"/>
  <c r="I812" i="17"/>
  <c r="I811" i="17"/>
  <c r="I810" i="17"/>
  <c r="I809" i="17"/>
  <c r="I808" i="17"/>
  <c r="I807" i="17"/>
  <c r="I806" i="17"/>
  <c r="I805" i="17"/>
  <c r="I804" i="17"/>
  <c r="I803" i="17"/>
  <c r="I802" i="17"/>
  <c r="I801" i="17"/>
  <c r="I799" i="17"/>
  <c r="I798" i="17"/>
  <c r="I797" i="17"/>
  <c r="I796" i="17"/>
  <c r="I795" i="17"/>
  <c r="I794" i="17"/>
  <c r="I793" i="17"/>
  <c r="I792" i="17"/>
  <c r="I791" i="17"/>
  <c r="I790" i="17"/>
  <c r="I789" i="17"/>
  <c r="I788" i="17"/>
  <c r="I787" i="17"/>
  <c r="I786" i="17"/>
  <c r="I785" i="17"/>
  <c r="I784" i="17"/>
  <c r="I783" i="17"/>
  <c r="I782" i="17"/>
  <c r="I781" i="17"/>
  <c r="I779" i="17"/>
  <c r="I778" i="17"/>
  <c r="I777" i="17"/>
  <c r="I776" i="17"/>
  <c r="I775" i="17"/>
  <c r="I774" i="17"/>
  <c r="I773" i="17"/>
  <c r="I771" i="17"/>
  <c r="I770" i="17"/>
  <c r="I769" i="17"/>
  <c r="I768" i="17"/>
  <c r="I767" i="17"/>
  <c r="I765" i="17"/>
  <c r="I764" i="17"/>
  <c r="I761" i="17"/>
  <c r="I760" i="17"/>
  <c r="I759" i="17"/>
  <c r="I758" i="17"/>
  <c r="I757" i="17"/>
  <c r="I756" i="17"/>
  <c r="I754" i="17"/>
  <c r="I753" i="17"/>
  <c r="I751" i="17"/>
  <c r="I750" i="17"/>
  <c r="I749" i="17"/>
  <c r="I747" i="17"/>
  <c r="I746" i="17"/>
  <c r="I745" i="17"/>
  <c r="I744" i="17"/>
  <c r="I743" i="17"/>
  <c r="I741" i="17"/>
  <c r="I740" i="17"/>
  <c r="I739" i="17"/>
  <c r="I738" i="17"/>
  <c r="I737" i="17"/>
  <c r="I736" i="17"/>
  <c r="I735" i="17"/>
  <c r="I734" i="17"/>
  <c r="I733" i="17"/>
  <c r="I732" i="17"/>
  <c r="I731" i="17"/>
  <c r="I730" i="17"/>
  <c r="I729" i="17"/>
  <c r="I728" i="17"/>
  <c r="I727" i="17"/>
  <c r="I726" i="17"/>
  <c r="I725" i="17"/>
  <c r="I724" i="17"/>
  <c r="I723" i="17"/>
  <c r="I722" i="17"/>
  <c r="I721" i="17"/>
  <c r="I720" i="17"/>
  <c r="I719" i="17"/>
  <c r="I718" i="17"/>
  <c r="I716" i="17"/>
  <c r="I715" i="17"/>
  <c r="I714" i="17"/>
  <c r="I713" i="17"/>
  <c r="I712" i="17"/>
  <c r="I711" i="17"/>
  <c r="I710" i="17"/>
  <c r="I709" i="17"/>
  <c r="I708" i="17"/>
  <c r="I707" i="17"/>
  <c r="I706" i="17"/>
  <c r="I705" i="17"/>
  <c r="I704" i="17"/>
  <c r="I703" i="17"/>
  <c r="I702" i="17"/>
  <c r="I701" i="17"/>
  <c r="I700" i="17"/>
  <c r="I699" i="17"/>
  <c r="I698" i="17"/>
  <c r="I697" i="17"/>
  <c r="I696" i="17"/>
  <c r="I695" i="17"/>
  <c r="I694" i="17"/>
  <c r="I693" i="17"/>
  <c r="I692" i="17"/>
  <c r="I691" i="17"/>
  <c r="I690" i="17"/>
  <c r="I689" i="17"/>
  <c r="I687" i="17"/>
  <c r="I686" i="17"/>
  <c r="I685" i="17"/>
  <c r="I684" i="17"/>
  <c r="I683" i="17"/>
  <c r="I682" i="17"/>
  <c r="I681" i="17"/>
  <c r="I680" i="17"/>
  <c r="I679" i="17"/>
  <c r="I677" i="17"/>
  <c r="I676" i="17"/>
  <c r="I675" i="17"/>
  <c r="I674" i="17"/>
  <c r="I673" i="17"/>
  <c r="I672" i="17"/>
  <c r="I671" i="17"/>
  <c r="I670" i="17"/>
  <c r="I669" i="17"/>
  <c r="I668" i="17"/>
  <c r="I667" i="17"/>
  <c r="I666" i="17"/>
  <c r="I665" i="17"/>
  <c r="I664" i="17"/>
  <c r="I663" i="17"/>
  <c r="I662" i="17"/>
  <c r="I661" i="17"/>
  <c r="I660" i="17"/>
  <c r="I659" i="17"/>
  <c r="I658" i="17"/>
  <c r="I657" i="17"/>
  <c r="I656" i="17"/>
  <c r="I655" i="17"/>
  <c r="I654" i="17"/>
  <c r="I653" i="17"/>
  <c r="I652" i="17"/>
  <c r="I651" i="17"/>
  <c r="I650" i="17"/>
  <c r="I649" i="17"/>
  <c r="I648" i="17"/>
  <c r="I647" i="17"/>
  <c r="I646" i="17"/>
  <c r="I645" i="17"/>
  <c r="I644" i="17"/>
  <c r="I643" i="17"/>
  <c r="I642" i="17"/>
  <c r="I641" i="17"/>
  <c r="I640" i="17"/>
  <c r="I639" i="17"/>
  <c r="I638" i="17"/>
  <c r="I637" i="17"/>
  <c r="I636" i="17"/>
  <c r="I635" i="17"/>
  <c r="I634" i="17"/>
  <c r="I633" i="17"/>
  <c r="I632" i="17"/>
  <c r="I631" i="17"/>
  <c r="I630" i="17"/>
  <c r="I629" i="17"/>
  <c r="I628" i="17"/>
  <c r="I627" i="17"/>
  <c r="I626" i="17"/>
  <c r="I625" i="17"/>
  <c r="I624" i="17"/>
  <c r="I623" i="17"/>
  <c r="I622" i="17"/>
  <c r="I621" i="17"/>
  <c r="I620" i="17"/>
  <c r="I619" i="17"/>
  <c r="I618" i="17"/>
  <c r="I617" i="17"/>
  <c r="I616" i="17"/>
  <c r="I615" i="17"/>
  <c r="I614" i="17"/>
  <c r="I613" i="17"/>
  <c r="I612" i="17"/>
  <c r="I611" i="17"/>
  <c r="I610" i="17"/>
  <c r="I609" i="17"/>
  <c r="I608" i="17"/>
  <c r="I607" i="17"/>
  <c r="I606" i="17"/>
  <c r="I605" i="17"/>
  <c r="I604" i="17"/>
  <c r="I603" i="17"/>
  <c r="I602" i="17"/>
  <c r="I601" i="17"/>
  <c r="I600" i="17"/>
  <c r="I599" i="17"/>
  <c r="I598" i="17"/>
  <c r="I597" i="17"/>
  <c r="I594" i="17"/>
  <c r="I593" i="17"/>
  <c r="I592" i="17"/>
  <c r="I591" i="17"/>
  <c r="I590" i="17"/>
  <c r="I589" i="17"/>
  <c r="I588" i="17"/>
  <c r="I587" i="17"/>
  <c r="I586" i="17"/>
  <c r="I583" i="17"/>
  <c r="I582" i="17"/>
  <c r="I581" i="17"/>
  <c r="I580" i="17"/>
  <c r="I579" i="17"/>
  <c r="I578" i="17"/>
  <c r="I577" i="17"/>
  <c r="I576" i="17"/>
  <c r="I575" i="17"/>
  <c r="I574" i="17"/>
  <c r="I573" i="17"/>
  <c r="I572" i="17"/>
  <c r="I571" i="17"/>
  <c r="I570" i="17"/>
  <c r="I569" i="17"/>
  <c r="I568" i="17"/>
  <c r="I567" i="17"/>
  <c r="I566" i="17"/>
  <c r="I565" i="17"/>
  <c r="I564" i="17"/>
  <c r="I563" i="17"/>
  <c r="I562" i="17"/>
  <c r="I561" i="17"/>
  <c r="I560" i="17"/>
  <c r="I558" i="17"/>
  <c r="I557" i="17"/>
  <c r="I556" i="17"/>
  <c r="I555" i="17"/>
  <c r="I554" i="17"/>
  <c r="I553" i="17"/>
  <c r="I552" i="17"/>
  <c r="I551" i="17"/>
  <c r="I550" i="17"/>
  <c r="I549" i="17"/>
  <c r="I548" i="17"/>
  <c r="I547" i="17"/>
  <c r="I546" i="17"/>
  <c r="I545" i="17"/>
  <c r="I544" i="17"/>
  <c r="I543" i="17"/>
  <c r="I542" i="17"/>
  <c r="I541" i="17"/>
  <c r="I540" i="17"/>
  <c r="I539" i="17"/>
  <c r="I538" i="17"/>
  <c r="I537" i="17"/>
  <c r="I536" i="17"/>
  <c r="I533" i="17"/>
  <c r="I532" i="17"/>
  <c r="I531" i="17"/>
  <c r="I530" i="17"/>
  <c r="I529" i="17"/>
  <c r="I528" i="17"/>
  <c r="I527" i="17"/>
  <c r="I526" i="17"/>
  <c r="I525" i="17"/>
  <c r="I524" i="17"/>
  <c r="I523" i="17"/>
  <c r="I522" i="17"/>
  <c r="I521" i="17"/>
  <c r="I520" i="17"/>
  <c r="I519" i="17"/>
  <c r="I518" i="17"/>
  <c r="I517" i="17"/>
  <c r="I516" i="17"/>
  <c r="I515" i="17"/>
  <c r="I514" i="17"/>
  <c r="I513" i="17"/>
  <c r="I512" i="17"/>
  <c r="I511" i="17"/>
  <c r="I510" i="17"/>
  <c r="I509" i="17"/>
  <c r="I508" i="17"/>
  <c r="I507" i="17"/>
  <c r="I506" i="17"/>
  <c r="I505" i="17"/>
  <c r="I504" i="17"/>
  <c r="I503" i="17"/>
  <c r="I502" i="17"/>
  <c r="I501" i="17"/>
  <c r="I500" i="17"/>
  <c r="I499" i="17"/>
  <c r="I498" i="17"/>
  <c r="I497" i="17"/>
  <c r="I496" i="17"/>
  <c r="I495" i="17"/>
  <c r="I494" i="17"/>
  <c r="I493" i="17"/>
  <c r="I491" i="17"/>
  <c r="I490" i="17"/>
  <c r="I489" i="17"/>
  <c r="I488" i="17"/>
  <c r="I487" i="17"/>
  <c r="I486" i="17"/>
  <c r="I485" i="17"/>
  <c r="I484" i="17"/>
  <c r="I483" i="17"/>
  <c r="I482" i="17"/>
  <c r="I481" i="17"/>
  <c r="I480" i="17"/>
  <c r="I479" i="17"/>
  <c r="I478" i="17"/>
  <c r="I477" i="17"/>
  <c r="I476" i="17"/>
  <c r="I475" i="17"/>
  <c r="I474" i="17"/>
  <c r="I473" i="17"/>
  <c r="I472" i="17"/>
  <c r="I471" i="17"/>
  <c r="I470" i="17"/>
  <c r="I469" i="17"/>
  <c r="I468" i="17"/>
  <c r="I467" i="17"/>
  <c r="I466" i="17"/>
  <c r="I465" i="17"/>
  <c r="I464" i="17"/>
  <c r="I463" i="17"/>
  <c r="I462" i="17"/>
  <c r="I460" i="17"/>
  <c r="I458" i="17"/>
  <c r="I457" i="17"/>
  <c r="I456" i="17"/>
  <c r="I455" i="17"/>
  <c r="I454" i="17"/>
  <c r="I453" i="17"/>
  <c r="I452" i="17"/>
  <c r="I451" i="17"/>
  <c r="I450" i="17"/>
  <c r="I449" i="17"/>
  <c r="I448" i="17"/>
  <c r="I447" i="17"/>
  <c r="I446" i="17"/>
  <c r="I445" i="17"/>
  <c r="I444" i="17"/>
  <c r="I443" i="17"/>
  <c r="I442" i="17"/>
  <c r="I441" i="17"/>
  <c r="I440" i="17"/>
  <c r="I439" i="17"/>
  <c r="I438" i="17"/>
  <c r="I437" i="17"/>
  <c r="I436" i="17"/>
  <c r="I435" i="17"/>
  <c r="I434" i="17"/>
  <c r="I433" i="17"/>
  <c r="I432" i="17"/>
  <c r="I431" i="17"/>
  <c r="I430" i="17"/>
  <c r="I429" i="17"/>
  <c r="I428" i="17"/>
  <c r="I427" i="17"/>
  <c r="I426" i="17"/>
  <c r="I425" i="17"/>
  <c r="I424" i="17"/>
  <c r="I423" i="17"/>
  <c r="I422" i="17"/>
  <c r="I421" i="17"/>
  <c r="I420" i="17"/>
  <c r="I419" i="17"/>
  <c r="I418" i="17"/>
  <c r="I417" i="17"/>
  <c r="I415" i="17"/>
  <c r="I414" i="17"/>
  <c r="I413" i="17"/>
  <c r="I412" i="17"/>
  <c r="I411" i="17"/>
  <c r="I410" i="17"/>
  <c r="I409" i="17"/>
  <c r="I408" i="17"/>
  <c r="I407" i="17"/>
  <c r="I406" i="17"/>
  <c r="I405" i="17"/>
  <c r="I404" i="17"/>
  <c r="I403" i="17"/>
  <c r="I402" i="17"/>
  <c r="I401" i="17"/>
  <c r="I400" i="17"/>
  <c r="I399" i="17"/>
  <c r="I398" i="17"/>
  <c r="I397" i="17"/>
  <c r="I396" i="17"/>
  <c r="I395" i="17"/>
  <c r="I394" i="17"/>
  <c r="I393" i="17"/>
  <c r="I392" i="17"/>
  <c r="I391" i="17"/>
  <c r="I390" i="17"/>
  <c r="I389" i="17"/>
  <c r="I388" i="17"/>
  <c r="I387" i="17"/>
  <c r="I386" i="17"/>
  <c r="I385" i="17"/>
  <c r="I384" i="17"/>
  <c r="I383" i="17"/>
  <c r="I382" i="17"/>
  <c r="I381" i="17"/>
  <c r="I380" i="17"/>
  <c r="I379" i="17"/>
  <c r="I378" i="17"/>
  <c r="I377" i="17"/>
  <c r="I376" i="17"/>
  <c r="I375" i="17"/>
  <c r="I374" i="17"/>
  <c r="I373" i="17"/>
  <c r="I372" i="17"/>
  <c r="I371" i="17"/>
  <c r="I370" i="17"/>
  <c r="I369" i="17"/>
  <c r="I368" i="17"/>
  <c r="I367" i="17"/>
  <c r="I366" i="17"/>
  <c r="I365" i="17"/>
  <c r="I364" i="17"/>
  <c r="I363" i="17"/>
  <c r="I362" i="17"/>
  <c r="I361" i="17"/>
  <c r="I360" i="17"/>
  <c r="I359" i="17"/>
  <c r="I358" i="17"/>
  <c r="I357" i="17"/>
  <c r="I356" i="17"/>
  <c r="I355" i="17"/>
  <c r="I354" i="17"/>
  <c r="I353" i="17"/>
  <c r="I352" i="17"/>
  <c r="I351" i="17"/>
  <c r="I350" i="17"/>
  <c r="I349" i="17"/>
  <c r="I348" i="17"/>
  <c r="I347" i="17"/>
  <c r="I346" i="17"/>
  <c r="I345" i="17"/>
  <c r="I344" i="17"/>
  <c r="I343" i="17"/>
  <c r="I342" i="17"/>
  <c r="I341" i="17"/>
  <c r="I340" i="17"/>
  <c r="I339" i="17"/>
  <c r="I338" i="17"/>
  <c r="I337" i="17"/>
  <c r="I336" i="17"/>
  <c r="I335" i="17"/>
  <c r="I334" i="17"/>
  <c r="I333" i="17"/>
  <c r="I332" i="17"/>
  <c r="I331" i="17"/>
  <c r="I330" i="17"/>
  <c r="I329" i="17"/>
  <c r="I328" i="17"/>
  <c r="I327" i="17"/>
  <c r="I326" i="17"/>
  <c r="I325" i="17"/>
  <c r="I324" i="17"/>
  <c r="I323" i="17"/>
  <c r="I322" i="17"/>
  <c r="I321" i="17"/>
  <c r="I320" i="17"/>
  <c r="I319" i="17"/>
  <c r="I318" i="17"/>
  <c r="I317" i="17"/>
  <c r="I316" i="17"/>
  <c r="I315" i="17"/>
  <c r="I314" i="17"/>
  <c r="I313" i="17"/>
  <c r="I312" i="17"/>
  <c r="I311" i="17"/>
  <c r="I310" i="17"/>
  <c r="I309" i="17"/>
  <c r="I308" i="17"/>
  <c r="I307" i="17"/>
  <c r="I306" i="17"/>
  <c r="I305" i="17"/>
  <c r="I304" i="17"/>
  <c r="I303" i="17"/>
  <c r="I302" i="17"/>
  <c r="I301" i="17"/>
  <c r="I300" i="17"/>
  <c r="I299" i="17"/>
  <c r="I298" i="17"/>
  <c r="I297" i="17"/>
  <c r="I296" i="17"/>
  <c r="I295" i="17"/>
  <c r="I294" i="17"/>
  <c r="I293" i="17"/>
  <c r="I292" i="17"/>
  <c r="I291" i="17"/>
  <c r="I290" i="17"/>
  <c r="I289" i="17"/>
  <c r="I288" i="17"/>
  <c r="I287" i="17"/>
  <c r="I286" i="17"/>
  <c r="I285" i="17"/>
  <c r="I284" i="17"/>
  <c r="I283" i="17"/>
  <c r="I282" i="17"/>
  <c r="I281" i="17"/>
  <c r="I280" i="17"/>
  <c r="I279" i="17"/>
  <c r="I278" i="17"/>
  <c r="I277" i="17"/>
  <c r="I276" i="17"/>
  <c r="I275" i="17"/>
  <c r="I274" i="17"/>
  <c r="I273" i="17"/>
  <c r="I272" i="17"/>
  <c r="I271" i="17"/>
  <c r="I270" i="17"/>
  <c r="I269" i="17"/>
  <c r="I268" i="17"/>
  <c r="I267" i="17"/>
  <c r="I266" i="17"/>
  <c r="I265" i="17"/>
  <c r="I264" i="17"/>
  <c r="I263" i="17"/>
  <c r="I262" i="17"/>
  <c r="I261" i="17"/>
  <c r="I260" i="17"/>
  <c r="I259" i="17"/>
  <c r="I258" i="17"/>
  <c r="I257" i="17"/>
  <c r="I256" i="17"/>
  <c r="I255" i="17"/>
  <c r="I254" i="17"/>
  <c r="I253" i="17"/>
  <c r="I252" i="17"/>
  <c r="I251" i="17"/>
  <c r="I250" i="17"/>
  <c r="I249" i="17"/>
  <c r="I248" i="17"/>
  <c r="I247" i="17"/>
  <c r="I246" i="17"/>
  <c r="I245" i="17"/>
  <c r="I244" i="17"/>
  <c r="I243" i="17"/>
  <c r="I242" i="17"/>
  <c r="I241" i="17"/>
  <c r="I240" i="17"/>
  <c r="I239" i="17"/>
  <c r="I238" i="17"/>
  <c r="I237" i="17"/>
  <c r="I236" i="17"/>
  <c r="I235" i="17"/>
  <c r="I234" i="17"/>
  <c r="I233" i="17"/>
  <c r="I232" i="17"/>
  <c r="I231" i="17"/>
  <c r="I230" i="17"/>
  <c r="I229" i="17"/>
  <c r="I228" i="17"/>
  <c r="I227" i="17"/>
  <c r="I226" i="17"/>
  <c r="I225" i="17"/>
  <c r="I224" i="17"/>
  <c r="I223" i="17"/>
  <c r="I222" i="17"/>
  <c r="I221" i="17"/>
  <c r="I220" i="17"/>
  <c r="I219" i="17"/>
  <c r="I218" i="17"/>
  <c r="I217" i="17"/>
  <c r="I216" i="17"/>
  <c r="I215" i="17"/>
  <c r="I214" i="17"/>
  <c r="I213" i="17"/>
  <c r="I212" i="17"/>
  <c r="I211" i="17"/>
  <c r="I210" i="17"/>
  <c r="I209" i="17"/>
  <c r="I208" i="17"/>
  <c r="I207" i="17"/>
  <c r="I206" i="17"/>
  <c r="I205" i="17"/>
  <c r="I203" i="17"/>
  <c r="I202" i="17"/>
  <c r="I201" i="17"/>
  <c r="I200" i="17"/>
  <c r="I199" i="17"/>
  <c r="I198" i="17"/>
  <c r="I197" i="17"/>
  <c r="I196" i="17"/>
  <c r="I195" i="17"/>
  <c r="I194" i="17"/>
  <c r="I193" i="17"/>
  <c r="I192" i="17"/>
  <c r="I191" i="17"/>
  <c r="I190" i="17"/>
  <c r="I189" i="17"/>
  <c r="I188" i="17"/>
  <c r="I187" i="17"/>
  <c r="I186" i="17"/>
  <c r="I185" i="17"/>
  <c r="I184" i="17"/>
  <c r="I183" i="17"/>
  <c r="I182" i="17"/>
  <c r="I181" i="17"/>
  <c r="I180" i="17"/>
  <c r="I179" i="17"/>
  <c r="I178" i="17"/>
  <c r="I177" i="17"/>
  <c r="I176" i="17"/>
  <c r="I175" i="17"/>
  <c r="I174" i="17"/>
  <c r="I173" i="17"/>
  <c r="I172" i="17"/>
  <c r="I171" i="17"/>
  <c r="I170" i="17"/>
  <c r="I169" i="17"/>
  <c r="I168" i="17"/>
  <c r="I167" i="17"/>
  <c r="I166" i="17"/>
  <c r="I165" i="17"/>
  <c r="I164" i="17"/>
  <c r="I163" i="17"/>
  <c r="I162" i="17"/>
  <c r="I161" i="17"/>
  <c r="I160" i="17"/>
  <c r="I159" i="17"/>
  <c r="I158" i="17"/>
  <c r="I157" i="17"/>
  <c r="I156" i="17"/>
  <c r="I155" i="17"/>
  <c r="I154" i="17"/>
  <c r="I153" i="17"/>
  <c r="I152" i="17"/>
  <c r="I151" i="17"/>
  <c r="I150" i="17"/>
  <c r="I149" i="17"/>
  <c r="I148" i="17"/>
  <c r="I147" i="17"/>
  <c r="I146" i="17"/>
  <c r="I145" i="17"/>
  <c r="I144" i="17"/>
  <c r="I143" i="17"/>
  <c r="I142" i="17"/>
  <c r="I141" i="17"/>
  <c r="I140" i="17"/>
  <c r="I139" i="17"/>
  <c r="I138" i="17"/>
  <c r="I137" i="17"/>
  <c r="I136" i="17"/>
  <c r="I135" i="17"/>
  <c r="I134" i="17"/>
  <c r="I133" i="17"/>
  <c r="I132" i="17"/>
  <c r="I131" i="17"/>
  <c r="I130" i="17"/>
  <c r="I129" i="17"/>
  <c r="I128" i="17"/>
  <c r="I127" i="17"/>
  <c r="I126" i="17"/>
  <c r="I125" i="17"/>
  <c r="I124" i="17"/>
  <c r="I123" i="17"/>
  <c r="I122" i="17"/>
  <c r="I121" i="17"/>
  <c r="I120" i="17"/>
  <c r="I119" i="17"/>
  <c r="I118" i="17"/>
  <c r="I117" i="17"/>
  <c r="I116" i="17"/>
  <c r="I115" i="17"/>
  <c r="I114" i="17"/>
  <c r="I113" i="17"/>
  <c r="I112" i="17"/>
  <c r="I111" i="17"/>
  <c r="I110" i="17"/>
  <c r="I109" i="17"/>
  <c r="I108" i="17"/>
  <c r="I107" i="17"/>
  <c r="I106" i="17"/>
  <c r="I105" i="17"/>
  <c r="I104" i="17"/>
  <c r="I103" i="17"/>
  <c r="I102" i="17"/>
  <c r="I101" i="17"/>
  <c r="I100" i="17"/>
  <c r="I99" i="17"/>
  <c r="I98" i="17"/>
  <c r="I97" i="17"/>
  <c r="I96" i="17"/>
  <c r="I95" i="17"/>
  <c r="I94" i="17"/>
  <c r="I93" i="17"/>
  <c r="I92" i="17"/>
  <c r="I91" i="17"/>
  <c r="I90" i="17"/>
  <c r="I89" i="17"/>
  <c r="I88" i="17"/>
  <c r="I87" i="17"/>
  <c r="I86" i="17"/>
  <c r="I85" i="17"/>
  <c r="I84" i="17"/>
  <c r="I83" i="17"/>
  <c r="I82" i="17"/>
  <c r="I81" i="17"/>
  <c r="I80" i="17"/>
  <c r="I79" i="17"/>
  <c r="I78" i="17"/>
  <c r="I77" i="17"/>
  <c r="I76" i="17"/>
  <c r="I75" i="17"/>
  <c r="I74" i="17"/>
  <c r="I73" i="17"/>
  <c r="I72" i="17"/>
  <c r="I71" i="17"/>
  <c r="I70" i="17"/>
  <c r="I69" i="17"/>
  <c r="I68" i="17"/>
  <c r="I67" i="17"/>
  <c r="I66" i="17"/>
  <c r="I65" i="17"/>
  <c r="I64" i="17"/>
  <c r="I63" i="17"/>
  <c r="I62" i="17"/>
  <c r="I61" i="17"/>
  <c r="I60" i="17"/>
  <c r="I59" i="17"/>
  <c r="I58" i="17"/>
  <c r="I57" i="17"/>
  <c r="I56" i="17"/>
  <c r="I55" i="17"/>
  <c r="I54" i="17"/>
  <c r="I53" i="17"/>
  <c r="I52" i="17"/>
  <c r="I51" i="17"/>
  <c r="I50" i="17"/>
  <c r="I49" i="17"/>
  <c r="I48" i="17"/>
  <c r="I47" i="17"/>
  <c r="I46" i="17"/>
  <c r="I45" i="17"/>
  <c r="I44" i="17"/>
  <c r="I43" i="17"/>
  <c r="I42" i="17"/>
  <c r="I41" i="17"/>
  <c r="I40" i="17"/>
  <c r="I39" i="17"/>
  <c r="I38" i="17"/>
  <c r="I37" i="17"/>
  <c r="I36" i="17"/>
  <c r="I35" i="17"/>
  <c r="I34" i="17"/>
  <c r="I33" i="17"/>
  <c r="I32" i="17"/>
  <c r="I31" i="17"/>
  <c r="I30" i="17"/>
  <c r="I29" i="17"/>
  <c r="I28" i="17"/>
  <c r="I27" i="17"/>
  <c r="I26" i="17"/>
  <c r="I25" i="17"/>
  <c r="I24" i="17"/>
  <c r="I23" i="17"/>
  <c r="I22" i="17"/>
  <c r="I21" i="17"/>
  <c r="I20" i="17"/>
  <c r="I19" i="17"/>
  <c r="I18" i="17"/>
  <c r="I17" i="17"/>
  <c r="I16" i="17"/>
  <c r="I15" i="17"/>
  <c r="I14" i="17"/>
  <c r="I13" i="17"/>
  <c r="I12" i="17"/>
  <c r="I11" i="17"/>
  <c r="I10" i="17"/>
  <c r="I9" i="17"/>
  <c r="I8" i="17"/>
  <c r="I7" i="17"/>
  <c r="I6" i="17"/>
  <c r="I5" i="17"/>
  <c r="I4" i="17"/>
  <c r="I3" i="17"/>
  <c r="I2" i="17"/>
  <c r="F3494" i="87"/>
  <c r="F3495" i="87"/>
  <c r="F3496" i="87"/>
  <c r="F3497" i="87"/>
  <c r="F3498" i="87"/>
  <c r="F3499" i="87"/>
  <c r="F3500" i="87"/>
  <c r="F3501" i="87"/>
  <c r="F3502" i="87"/>
  <c r="F3503" i="87"/>
  <c r="F3504" i="87"/>
  <c r="F3505" i="87"/>
  <c r="F3506" i="87"/>
  <c r="F3507" i="87"/>
  <c r="F3508" i="87"/>
  <c r="F3509" i="87"/>
  <c r="F3510" i="87"/>
  <c r="F3511" i="87"/>
  <c r="F3512" i="87"/>
  <c r="F3513" i="87"/>
  <c r="F3514" i="87"/>
  <c r="F3515" i="87"/>
  <c r="F3516" i="87"/>
  <c r="F3517" i="87"/>
  <c r="F3518" i="87"/>
  <c r="F3519" i="87"/>
  <c r="F3520" i="87"/>
  <c r="F3521" i="87"/>
  <c r="F3522" i="87"/>
  <c r="F3523" i="87"/>
  <c r="F3524" i="87"/>
  <c r="F3525" i="87"/>
  <c r="F3526" i="87"/>
  <c r="F3527" i="87"/>
  <c r="F3528" i="87"/>
  <c r="F3529" i="87"/>
  <c r="F3530" i="87"/>
  <c r="F3531" i="87"/>
  <c r="F3532" i="87"/>
  <c r="F3533" i="87"/>
  <c r="F3534" i="87"/>
  <c r="F3535" i="87"/>
  <c r="F3536" i="87"/>
  <c r="F3538" i="87"/>
  <c r="F3539" i="87"/>
  <c r="F3540" i="87"/>
  <c r="F3541" i="87"/>
  <c r="F3542" i="87"/>
  <c r="F3543" i="87"/>
  <c r="F3544" i="87"/>
  <c r="F3545" i="87"/>
  <c r="F3546" i="87"/>
  <c r="F3547" i="87"/>
  <c r="F3548" i="87"/>
  <c r="F3549" i="87"/>
  <c r="F3550" i="87"/>
  <c r="F3551" i="87"/>
  <c r="F3552" i="87"/>
  <c r="F3553" i="87"/>
  <c r="F3554" i="87"/>
  <c r="F3555" i="87"/>
  <c r="F3556" i="87"/>
  <c r="F3557" i="87"/>
  <c r="F3558" i="87"/>
  <c r="F3559" i="87"/>
  <c r="F3560" i="87"/>
  <c r="F3561" i="87"/>
  <c r="F3562" i="87"/>
  <c r="F3563" i="87"/>
  <c r="F3564" i="87"/>
  <c r="F3565" i="87"/>
  <c r="F3566" i="87"/>
  <c r="F3567" i="87"/>
  <c r="F3568" i="87"/>
  <c r="F3569" i="87"/>
  <c r="F3570" i="87"/>
  <c r="F3571" i="87"/>
  <c r="F3572" i="87"/>
  <c r="F3573" i="87"/>
  <c r="F3574" i="87"/>
  <c r="F3575" i="87"/>
  <c r="F3576" i="87"/>
  <c r="F3577" i="87"/>
  <c r="F3578" i="87"/>
  <c r="F3579" i="87"/>
  <c r="F3580" i="87"/>
  <c r="F3581" i="87"/>
  <c r="F3582" i="87"/>
  <c r="F3583" i="87"/>
  <c r="F3584" i="87"/>
  <c r="F3585" i="87"/>
  <c r="F3586" i="87"/>
  <c r="F3587" i="87"/>
  <c r="F3588" i="87"/>
  <c r="F3589" i="87"/>
  <c r="F3590" i="87"/>
  <c r="F3591" i="87"/>
  <c r="F3592" i="87"/>
  <c r="F3593" i="87"/>
  <c r="F3594" i="87"/>
  <c r="F3595" i="87"/>
  <c r="F3596" i="87"/>
  <c r="F3597" i="87"/>
  <c r="F3598" i="87"/>
  <c r="F3599" i="87"/>
  <c r="F3600" i="87"/>
  <c r="F3601" i="87"/>
  <c r="F3602" i="87"/>
  <c r="F3603" i="87"/>
  <c r="F3604" i="87"/>
  <c r="F3605" i="87"/>
  <c r="F3606" i="87"/>
  <c r="F3607" i="87"/>
  <c r="F3608" i="87"/>
  <c r="F3609" i="87"/>
  <c r="F3610" i="87"/>
  <c r="F3611" i="87"/>
  <c r="F3612" i="87"/>
  <c r="F3613" i="87"/>
  <c r="F3614" i="87"/>
  <c r="F3615" i="87"/>
  <c r="F3616" i="87"/>
  <c r="F3617" i="87"/>
  <c r="F3618" i="87"/>
  <c r="F3619" i="87"/>
  <c r="F3620" i="87"/>
  <c r="F3621" i="87"/>
  <c r="F3622" i="87"/>
  <c r="F3623" i="87"/>
  <c r="F3624" i="87"/>
  <c r="F3625" i="87"/>
  <c r="F3626" i="87"/>
  <c r="F3627" i="87"/>
  <c r="F3628" i="87"/>
  <c r="F3629" i="87"/>
  <c r="F3630" i="87"/>
  <c r="F3631" i="87"/>
  <c r="F3632" i="87"/>
  <c r="F3633" i="87"/>
  <c r="F3634" i="87"/>
  <c r="F3635" i="87"/>
  <c r="F3636" i="87"/>
  <c r="F3637" i="87"/>
  <c r="F3638" i="87"/>
  <c r="F3639" i="87"/>
  <c r="F3640" i="87"/>
  <c r="F3641" i="87"/>
  <c r="F3642" i="87"/>
  <c r="F3643" i="87"/>
  <c r="F3644" i="87"/>
  <c r="F3645" i="87"/>
  <c r="F3646" i="87"/>
  <c r="F3647" i="87"/>
  <c r="F3648" i="87"/>
  <c r="F3649" i="87"/>
  <c r="F3650" i="87"/>
  <c r="F3651" i="87"/>
  <c r="F3652" i="87"/>
  <c r="F3653" i="87"/>
  <c r="F3654" i="87"/>
  <c r="F3655" i="87"/>
  <c r="F3656" i="87"/>
  <c r="F3657" i="87"/>
  <c r="F3658" i="87"/>
  <c r="F3659" i="87"/>
  <c r="F3660" i="87"/>
  <c r="F3661" i="87"/>
  <c r="F3662" i="87"/>
  <c r="F3663" i="87"/>
  <c r="F3664" i="87"/>
  <c r="F3665" i="87"/>
  <c r="F3666" i="87"/>
  <c r="F3667" i="87"/>
  <c r="F3668" i="87"/>
  <c r="F3669" i="87"/>
  <c r="F3670" i="87"/>
  <c r="F3671" i="87"/>
  <c r="F3672" i="87"/>
  <c r="F3673" i="87"/>
  <c r="F3674" i="87"/>
  <c r="F3675" i="87"/>
  <c r="F3676" i="87"/>
  <c r="F3677" i="87"/>
  <c r="F3678" i="87"/>
  <c r="F3679" i="87"/>
  <c r="F3680" i="87"/>
  <c r="F3681" i="87"/>
  <c r="F3682" i="87"/>
  <c r="F3683" i="87"/>
  <c r="F3684" i="87"/>
  <c r="F3685" i="87"/>
  <c r="F3686" i="87"/>
  <c r="F3687" i="87"/>
  <c r="F3688" i="87"/>
  <c r="F3689" i="87"/>
  <c r="F3690" i="87"/>
  <c r="F3691" i="87"/>
  <c r="F3692" i="87"/>
  <c r="F3693" i="87"/>
  <c r="F3694" i="87"/>
  <c r="F3695" i="87"/>
  <c r="F3696" i="87"/>
  <c r="F3697" i="87"/>
  <c r="F3698" i="87"/>
  <c r="F3699" i="87"/>
  <c r="F3700" i="87"/>
  <c r="F3701" i="87"/>
  <c r="F3702" i="87"/>
  <c r="F3703" i="87"/>
  <c r="F3704" i="87"/>
  <c r="F3705" i="87"/>
  <c r="F3706" i="87"/>
  <c r="F3707" i="87"/>
  <c r="F3708" i="87"/>
  <c r="F3709" i="87"/>
  <c r="F3710" i="87"/>
  <c r="F3711" i="87"/>
  <c r="F3712" i="87"/>
  <c r="F3713" i="87"/>
  <c r="F3714" i="87"/>
  <c r="F3715" i="87"/>
  <c r="F3716" i="87"/>
  <c r="F3717" i="87"/>
  <c r="F3718" i="87"/>
  <c r="F3719" i="87"/>
  <c r="F3720" i="87"/>
  <c r="F3721" i="87"/>
  <c r="F3722" i="87"/>
  <c r="F3723" i="87"/>
  <c r="F3724" i="87"/>
  <c r="F3725" i="87"/>
  <c r="F3726" i="87"/>
  <c r="F3727" i="87"/>
  <c r="F3728" i="87"/>
  <c r="F3729" i="87"/>
  <c r="F3730" i="87"/>
  <c r="F3731" i="87"/>
  <c r="F3732" i="87"/>
  <c r="F3733" i="87"/>
  <c r="F3734" i="87"/>
  <c r="F3735" i="87"/>
  <c r="F3736" i="87"/>
  <c r="F3737" i="87"/>
  <c r="F3738" i="87"/>
  <c r="F3739" i="87"/>
  <c r="F3740" i="87"/>
  <c r="F3741" i="87"/>
  <c r="F3742" i="87"/>
  <c r="F3743" i="87"/>
  <c r="F3744" i="87"/>
  <c r="F3745" i="87"/>
  <c r="F3746" i="87"/>
  <c r="F3747" i="87"/>
  <c r="F3748" i="87"/>
  <c r="F3749" i="87"/>
  <c r="F3750" i="87"/>
  <c r="F3751" i="87"/>
  <c r="F3752" i="87"/>
  <c r="F3753" i="87"/>
  <c r="F3754" i="87"/>
  <c r="F3755" i="87"/>
  <c r="F3756" i="87"/>
  <c r="F3757" i="87"/>
  <c r="F3758" i="87"/>
  <c r="F3759" i="87"/>
  <c r="F3760" i="87"/>
  <c r="F3761" i="87"/>
  <c r="F3762" i="87"/>
  <c r="F3763" i="87"/>
  <c r="F3764" i="87"/>
  <c r="F3765" i="87"/>
  <c r="F3766" i="87"/>
  <c r="F3767" i="87"/>
  <c r="F3768" i="87"/>
  <c r="F3769" i="87"/>
  <c r="F3770" i="87"/>
  <c r="F3771" i="87"/>
  <c r="F3772" i="87"/>
  <c r="F3773" i="87"/>
  <c r="F3774" i="87"/>
  <c r="F3775" i="87"/>
  <c r="F3776" i="87"/>
  <c r="F3777" i="87"/>
  <c r="F3778" i="87"/>
  <c r="F3779" i="87"/>
  <c r="F3781" i="87"/>
  <c r="F3782" i="87"/>
  <c r="F3783" i="87"/>
  <c r="F3784" i="87"/>
  <c r="F3785" i="87"/>
  <c r="F3786" i="87"/>
  <c r="F3787" i="87"/>
  <c r="F3788" i="87"/>
  <c r="F3789" i="87"/>
  <c r="F3790" i="87"/>
  <c r="F3791" i="87"/>
  <c r="F3792" i="87"/>
  <c r="F3793" i="87"/>
  <c r="F3794" i="87"/>
  <c r="F3795" i="87"/>
  <c r="F3796" i="87"/>
  <c r="F3797" i="87"/>
  <c r="F3798" i="87"/>
  <c r="F3799" i="87"/>
  <c r="F3800" i="87"/>
  <c r="F3801" i="87"/>
  <c r="F3802" i="87"/>
  <c r="F3803" i="87"/>
  <c r="F3804" i="87"/>
  <c r="F3805" i="87"/>
  <c r="F3806" i="87"/>
  <c r="F3807" i="87"/>
  <c r="F3808" i="87"/>
  <c r="F3809" i="87"/>
  <c r="F3810" i="87"/>
  <c r="F3811" i="87"/>
  <c r="F3812" i="87"/>
  <c r="F3813" i="87"/>
  <c r="F3814" i="87"/>
  <c r="F3815" i="87"/>
  <c r="F3816" i="87"/>
  <c r="F3817" i="87"/>
  <c r="F3818" i="87"/>
  <c r="F3819" i="87"/>
  <c r="F3820" i="87"/>
  <c r="F3821" i="87"/>
  <c r="F3822" i="87"/>
  <c r="F3823" i="87"/>
  <c r="F3824" i="87"/>
  <c r="F3825" i="87"/>
  <c r="F3826" i="87"/>
  <c r="F3827" i="87"/>
  <c r="F3828" i="87"/>
  <c r="F3829" i="87"/>
  <c r="F3830" i="87"/>
  <c r="F3831" i="87"/>
  <c r="F3832" i="87"/>
  <c r="F3833" i="87"/>
  <c r="F3834" i="87"/>
  <c r="F3835" i="87"/>
  <c r="F3836" i="87"/>
  <c r="F3837" i="87"/>
  <c r="F3838" i="87"/>
  <c r="F3839" i="87"/>
  <c r="F3840" i="87"/>
  <c r="F3841" i="87"/>
  <c r="F3842" i="87"/>
  <c r="F3843" i="87"/>
  <c r="F3844" i="87"/>
  <c r="F3845" i="87"/>
  <c r="F3846" i="87"/>
  <c r="F3847" i="87"/>
  <c r="F3848" i="87"/>
  <c r="F3849" i="87"/>
  <c r="F3850" i="87"/>
  <c r="F3851" i="87"/>
  <c r="F3852" i="87"/>
  <c r="F3853" i="87"/>
  <c r="F3854" i="87"/>
  <c r="F3855" i="87"/>
  <c r="F3856" i="87"/>
  <c r="F3857" i="87"/>
  <c r="F3858" i="87"/>
  <c r="F3859" i="87"/>
  <c r="F3860" i="87"/>
  <c r="F3861" i="87"/>
  <c r="F3862" i="87"/>
  <c r="F3863" i="87"/>
  <c r="F3864" i="87"/>
  <c r="F3865" i="87"/>
  <c r="F3866" i="87"/>
  <c r="F3867" i="87"/>
  <c r="F3868" i="87"/>
  <c r="F3869" i="87"/>
  <c r="F3870" i="87"/>
  <c r="F3871" i="87"/>
  <c r="F3872" i="87"/>
  <c r="F3873" i="87"/>
  <c r="F3874" i="87"/>
  <c r="F3875" i="87"/>
  <c r="F3876" i="87"/>
  <c r="F3877" i="87"/>
  <c r="F3878" i="87"/>
  <c r="F3879" i="87"/>
  <c r="F3880" i="87"/>
  <c r="F3881" i="87"/>
  <c r="F3882" i="87"/>
  <c r="F3883" i="87"/>
  <c r="F3884" i="87"/>
  <c r="F3885" i="87"/>
  <c r="F3886" i="87"/>
  <c r="F3887" i="87"/>
  <c r="F3888" i="87"/>
  <c r="F3889" i="87"/>
  <c r="F3890" i="87"/>
  <c r="F3891" i="87"/>
  <c r="F3892" i="87"/>
  <c r="F3893" i="87"/>
  <c r="F3894" i="87"/>
  <c r="F3895" i="87"/>
  <c r="F3896" i="87"/>
  <c r="F3897" i="87"/>
  <c r="F3898" i="87"/>
  <c r="F3899" i="87"/>
  <c r="F3900" i="87"/>
  <c r="F3901" i="87"/>
  <c r="F3902" i="87"/>
  <c r="F3903" i="87"/>
  <c r="F3904" i="87"/>
  <c r="F3905" i="87"/>
  <c r="F3906" i="87"/>
  <c r="F3907" i="87"/>
  <c r="F3908" i="87"/>
  <c r="F3909" i="87"/>
  <c r="F3910" i="87"/>
  <c r="F3911" i="87"/>
  <c r="F3912" i="87"/>
  <c r="F3913" i="87"/>
  <c r="F3914" i="87"/>
  <c r="F3915" i="87"/>
  <c r="F3916" i="87"/>
  <c r="F3917" i="87"/>
  <c r="F3918" i="87"/>
  <c r="F3919" i="87"/>
  <c r="F3920" i="87"/>
  <c r="F3921" i="87"/>
  <c r="F3922" i="87"/>
  <c r="F3923" i="87"/>
  <c r="F3924" i="87"/>
  <c r="F3925" i="87"/>
  <c r="F3926" i="87"/>
  <c r="F3927" i="87"/>
  <c r="F3928" i="87"/>
  <c r="F3929" i="87"/>
  <c r="F3930" i="87"/>
  <c r="F3931" i="87"/>
  <c r="F3932" i="87"/>
  <c r="F3933" i="87"/>
  <c r="F3934" i="87"/>
  <c r="F3935" i="87"/>
  <c r="F3936" i="87"/>
  <c r="F3937" i="87"/>
  <c r="F3938" i="87"/>
  <c r="F3939" i="87"/>
  <c r="F3940" i="87"/>
  <c r="F3941" i="87"/>
  <c r="F3942" i="87"/>
  <c r="F3943" i="87"/>
  <c r="F3944" i="87"/>
  <c r="F3945" i="87"/>
  <c r="F3946" i="87"/>
  <c r="F3947" i="87"/>
  <c r="F3948" i="87"/>
  <c r="F3949" i="87"/>
  <c r="F3950" i="87"/>
  <c r="F3951" i="87"/>
  <c r="F3952" i="87"/>
  <c r="F3953" i="87"/>
  <c r="F3954" i="87"/>
  <c r="F3955" i="87"/>
  <c r="F3956" i="87"/>
  <c r="F3957" i="87"/>
  <c r="F3958" i="87"/>
  <c r="F3959" i="87"/>
  <c r="F3960" i="87"/>
  <c r="F3961" i="87"/>
  <c r="F3962" i="87"/>
  <c r="F3963" i="87"/>
  <c r="F3964" i="87"/>
  <c r="F3965" i="87"/>
  <c r="F3966" i="87"/>
  <c r="F3967" i="87"/>
  <c r="F3968" i="87"/>
  <c r="F3969" i="87"/>
  <c r="F3970" i="87"/>
  <c r="F3971" i="87"/>
  <c r="F3972" i="87"/>
  <c r="F3973" i="87"/>
  <c r="F3974" i="87"/>
  <c r="F3975" i="87"/>
  <c r="F3976" i="87"/>
  <c r="F3977" i="87"/>
  <c r="F3978" i="87"/>
  <c r="F3979" i="87"/>
  <c r="F3980" i="87"/>
  <c r="F3981" i="87"/>
  <c r="F3982" i="87"/>
  <c r="F3983" i="87"/>
  <c r="F3984" i="87"/>
  <c r="F3985" i="87"/>
  <c r="F3986" i="87"/>
  <c r="F3987" i="87"/>
  <c r="F3988" i="87"/>
  <c r="F3989" i="87"/>
  <c r="F3990" i="87"/>
  <c r="F3991" i="87"/>
  <c r="F3992" i="87"/>
  <c r="F3993" i="87"/>
  <c r="F3994" i="87"/>
  <c r="F3995" i="87"/>
  <c r="F3996" i="87"/>
  <c r="F3997" i="87"/>
  <c r="F3998" i="87"/>
  <c r="F3999" i="87"/>
  <c r="F4000" i="87"/>
  <c r="F4001" i="87"/>
  <c r="F4002" i="87"/>
  <c r="F4003" i="87"/>
  <c r="F4004" i="87"/>
  <c r="F4005" i="87"/>
  <c r="F4006" i="87"/>
  <c r="F4007" i="87"/>
  <c r="F4008" i="87"/>
  <c r="F4009" i="87"/>
  <c r="F4010" i="87"/>
  <c r="F4011" i="87"/>
  <c r="F4012" i="87"/>
  <c r="F4013" i="87"/>
  <c r="F4014" i="87"/>
  <c r="F4015" i="87"/>
  <c r="F4016" i="87"/>
  <c r="F4017" i="87"/>
  <c r="F4018" i="87"/>
  <c r="F4019" i="87"/>
  <c r="F4020" i="87"/>
  <c r="F4021" i="87"/>
  <c r="F4022" i="87"/>
  <c r="F4023" i="87"/>
  <c r="F4024" i="87"/>
  <c r="F4025" i="87"/>
  <c r="F4026" i="87"/>
  <c r="F4027" i="87"/>
  <c r="F4028" i="87"/>
  <c r="F4029" i="87"/>
  <c r="F4030" i="87"/>
  <c r="F4031" i="87"/>
  <c r="F4032" i="87"/>
  <c r="F4033" i="87"/>
  <c r="F4034" i="87"/>
  <c r="F4035" i="87"/>
  <c r="F4036" i="87"/>
  <c r="F4037" i="87"/>
  <c r="F4038" i="87"/>
  <c r="F4039" i="87"/>
  <c r="F4040" i="87"/>
  <c r="F4041" i="87"/>
  <c r="F4042" i="87"/>
  <c r="F4043" i="87"/>
  <c r="F4044" i="87"/>
  <c r="F4045" i="87"/>
  <c r="F4046" i="87"/>
  <c r="F4047" i="87"/>
  <c r="F4048" i="87"/>
  <c r="F4049" i="87"/>
  <c r="F4050" i="87"/>
  <c r="F4051" i="87"/>
  <c r="F4052" i="87"/>
  <c r="F4053" i="87"/>
  <c r="F4054" i="87"/>
  <c r="F4055" i="87"/>
  <c r="F4056" i="87"/>
  <c r="F4057" i="87"/>
  <c r="F4058" i="87"/>
  <c r="F4059" i="87"/>
  <c r="F4060" i="87"/>
  <c r="F4061" i="87"/>
  <c r="F4062" i="87"/>
  <c r="F4063" i="87"/>
  <c r="F4064" i="87"/>
  <c r="F4065" i="87"/>
  <c r="F4066" i="87"/>
  <c r="F4067" i="87"/>
  <c r="F4068" i="87"/>
  <c r="F4069" i="87"/>
  <c r="F4070" i="87"/>
  <c r="F4071" i="87"/>
  <c r="F4072" i="87"/>
  <c r="F4073" i="87"/>
  <c r="F4074" i="87"/>
  <c r="F4075" i="87"/>
  <c r="F4076" i="87"/>
  <c r="F4077" i="87"/>
  <c r="F4078" i="87"/>
  <c r="F4079" i="87"/>
  <c r="F4080" i="87"/>
  <c r="F4081" i="87"/>
  <c r="F4082" i="87"/>
  <c r="F4083" i="87"/>
  <c r="F4084" i="87"/>
  <c r="F4085" i="87"/>
  <c r="F4086" i="87"/>
  <c r="F4087" i="87"/>
  <c r="F4088" i="87"/>
  <c r="F4089" i="87"/>
  <c r="F4090" i="87"/>
  <c r="F4091" i="87"/>
  <c r="F4092" i="87"/>
  <c r="F4093" i="87"/>
  <c r="F4094" i="87"/>
  <c r="F4095" i="87"/>
  <c r="F4096" i="87"/>
  <c r="F4097" i="87"/>
  <c r="F4098" i="87"/>
  <c r="F4099" i="87"/>
  <c r="F4100" i="87"/>
  <c r="F4101" i="87"/>
  <c r="F4102" i="87"/>
  <c r="F4103" i="87"/>
  <c r="F4104" i="87"/>
  <c r="F4105" i="87"/>
  <c r="F4106" i="87"/>
  <c r="F4107" i="87"/>
  <c r="F4108" i="87"/>
  <c r="F4109" i="87"/>
  <c r="F4110" i="87"/>
  <c r="F4111" i="87"/>
  <c r="F4112" i="87"/>
  <c r="F4113" i="87"/>
  <c r="F4114" i="87"/>
  <c r="F4115" i="87"/>
  <c r="F4116" i="87"/>
  <c r="F4117" i="87"/>
  <c r="F4118" i="87"/>
  <c r="F4119" i="87"/>
  <c r="F4120" i="87"/>
  <c r="F4121" i="87"/>
  <c r="F4122" i="87"/>
  <c r="F4123" i="87"/>
  <c r="F4124" i="87"/>
  <c r="F4125" i="87"/>
  <c r="F4126" i="87"/>
  <c r="F4127" i="87"/>
  <c r="F4128" i="87"/>
  <c r="F4129" i="87"/>
  <c r="F4130" i="87"/>
  <c r="F4131" i="87"/>
  <c r="F4132" i="87"/>
  <c r="F4133" i="87"/>
  <c r="F4134" i="87"/>
  <c r="F4135" i="87"/>
  <c r="F4136" i="87"/>
  <c r="F4137" i="87"/>
  <c r="F4138" i="87"/>
  <c r="F4139" i="87"/>
  <c r="F4140" i="87"/>
  <c r="F4141" i="87"/>
  <c r="F4142" i="87"/>
  <c r="F4143" i="87"/>
  <c r="F4144" i="87"/>
  <c r="F4145" i="87"/>
  <c r="F4146" i="87"/>
  <c r="F4147" i="87"/>
  <c r="F4148" i="87"/>
  <c r="F4149" i="87"/>
  <c r="F4150" i="87"/>
  <c r="F4151" i="87"/>
  <c r="F4152" i="87"/>
  <c r="F4153" i="87"/>
  <c r="F4154" i="87"/>
  <c r="F4155" i="87"/>
  <c r="F4156" i="87"/>
  <c r="F4157" i="87"/>
  <c r="F4158" i="87"/>
  <c r="F4159" i="87"/>
  <c r="F4160" i="87"/>
  <c r="F4161" i="87"/>
  <c r="F4162" i="87"/>
  <c r="F4163" i="87"/>
  <c r="F4164" i="87"/>
  <c r="F4165" i="87"/>
  <c r="F4166" i="87"/>
  <c r="F4167" i="87"/>
  <c r="F4168" i="87"/>
  <c r="F4169" i="87"/>
  <c r="F4170" i="87"/>
  <c r="F4171" i="87"/>
  <c r="F4172" i="87"/>
  <c r="F4173" i="87"/>
  <c r="F4174" i="87"/>
  <c r="F4175" i="87"/>
  <c r="F4176" i="87"/>
  <c r="F4177" i="87"/>
  <c r="F4178" i="87"/>
  <c r="F4179" i="87"/>
  <c r="F4180" i="87"/>
  <c r="F4181" i="87"/>
  <c r="F4182" i="87"/>
  <c r="F4183" i="87"/>
  <c r="F4184" i="87"/>
  <c r="F4185" i="87"/>
  <c r="F4186" i="87"/>
  <c r="F4187" i="87"/>
  <c r="F4188" i="87"/>
  <c r="F4189" i="87"/>
  <c r="F4190" i="87"/>
  <c r="F4191" i="87"/>
  <c r="F4192" i="87"/>
  <c r="F4193" i="87"/>
  <c r="F4194" i="87"/>
  <c r="F4195" i="87"/>
  <c r="F4196" i="87"/>
  <c r="F4197" i="87"/>
  <c r="F4198" i="87"/>
  <c r="F4199" i="87"/>
  <c r="F4200" i="87"/>
  <c r="F4201" i="87"/>
  <c r="F4202" i="87"/>
  <c r="F4203" i="87"/>
  <c r="F4204" i="87"/>
  <c r="F4205" i="87"/>
  <c r="F4206" i="87"/>
  <c r="F4207" i="87"/>
  <c r="F4208" i="87"/>
  <c r="F4209" i="87"/>
  <c r="F4210" i="87"/>
  <c r="F4211" i="87"/>
  <c r="F4212" i="87"/>
  <c r="F4213" i="87"/>
  <c r="F4214" i="87"/>
  <c r="F4215" i="87"/>
  <c r="F4216" i="87"/>
  <c r="F4217" i="87"/>
  <c r="F4218" i="87"/>
  <c r="F4219" i="87"/>
  <c r="F4220" i="87"/>
  <c r="F4221" i="87"/>
  <c r="F4222" i="87"/>
  <c r="F4223" i="87"/>
  <c r="F4224" i="87"/>
  <c r="F4225" i="87"/>
  <c r="F4226" i="87"/>
  <c r="F4227" i="87"/>
  <c r="F4228" i="87"/>
  <c r="F4229" i="87"/>
  <c r="F4230" i="87"/>
  <c r="F4231" i="87"/>
  <c r="F4232" i="87"/>
  <c r="F4233" i="87"/>
  <c r="F4234" i="87"/>
  <c r="F4235" i="87"/>
  <c r="F4236" i="87"/>
  <c r="F4237" i="87"/>
  <c r="F4238" i="87"/>
  <c r="F4239" i="87"/>
  <c r="F4240" i="87"/>
  <c r="F4241" i="87"/>
  <c r="F4242" i="87"/>
  <c r="F4243" i="87"/>
  <c r="F4244" i="87"/>
  <c r="F4245" i="87"/>
  <c r="F4246" i="87"/>
  <c r="F4247" i="87"/>
  <c r="F4248" i="87"/>
  <c r="F4249" i="87"/>
  <c r="F4250" i="87"/>
  <c r="P29" i="87"/>
  <c r="P30" i="87"/>
  <c r="P31" i="87"/>
  <c r="P32" i="87"/>
  <c r="P33" i="87"/>
  <c r="P34" i="87"/>
  <c r="P35" i="87"/>
  <c r="P36" i="87"/>
  <c r="P37" i="87"/>
  <c r="P38" i="87"/>
  <c r="P39" i="87"/>
  <c r="P40" i="87"/>
  <c r="P41" i="87"/>
  <c r="P42" i="87"/>
  <c r="P43" i="87"/>
  <c r="P44" i="87"/>
  <c r="P45" i="87"/>
  <c r="P46" i="87"/>
  <c r="P47" i="87"/>
  <c r="P48" i="87"/>
  <c r="P49" i="87"/>
  <c r="P50" i="87"/>
  <c r="P51" i="87"/>
  <c r="P52" i="87"/>
  <c r="P53" i="87"/>
  <c r="P54" i="87"/>
  <c r="P55" i="87"/>
  <c r="P56" i="87"/>
  <c r="P57" i="87"/>
  <c r="P58" i="87"/>
  <c r="P59" i="87"/>
  <c r="P60" i="87"/>
  <c r="P61" i="87"/>
  <c r="P62" i="87"/>
  <c r="P63" i="87"/>
  <c r="P64" i="87"/>
  <c r="P65" i="87"/>
  <c r="P66" i="87"/>
  <c r="P67" i="87"/>
  <c r="P68" i="87"/>
  <c r="P69" i="87"/>
  <c r="P70" i="87"/>
  <c r="P71" i="87"/>
  <c r="P72" i="87"/>
  <c r="P73" i="87"/>
  <c r="P74" i="87"/>
  <c r="P75" i="87"/>
  <c r="P76" i="87"/>
  <c r="P77" i="87"/>
  <c r="P78" i="87"/>
  <c r="P79" i="87"/>
  <c r="P80" i="87"/>
  <c r="P81" i="87"/>
  <c r="P82" i="87"/>
  <c r="P83" i="87"/>
  <c r="P84" i="87"/>
  <c r="P85" i="87"/>
  <c r="P86" i="87"/>
  <c r="P87" i="87"/>
  <c r="P88" i="87"/>
  <c r="P89" i="87"/>
  <c r="P90" i="87"/>
  <c r="P91" i="87"/>
  <c r="P92" i="87"/>
  <c r="P93" i="87"/>
  <c r="P94" i="87"/>
  <c r="P95" i="87"/>
  <c r="P96" i="87"/>
  <c r="P97" i="87"/>
  <c r="P98" i="87"/>
  <c r="P99" i="87"/>
  <c r="P100" i="87"/>
  <c r="P101" i="87"/>
  <c r="P102" i="87"/>
  <c r="P103" i="87"/>
  <c r="P104" i="87"/>
  <c r="P105" i="87"/>
  <c r="P106" i="87"/>
  <c r="P107" i="87"/>
  <c r="P108" i="87"/>
  <c r="P109" i="87"/>
  <c r="P110" i="87"/>
  <c r="P111" i="87"/>
  <c r="P112" i="87"/>
  <c r="P113" i="87"/>
  <c r="P114" i="87"/>
  <c r="P115" i="87"/>
  <c r="P116" i="87"/>
  <c r="P117" i="87"/>
  <c r="P118" i="87"/>
  <c r="P119" i="87"/>
  <c r="P120" i="87"/>
  <c r="P121" i="87"/>
  <c r="P122" i="87"/>
  <c r="P123" i="87"/>
  <c r="P124" i="87"/>
  <c r="P125" i="87"/>
  <c r="P126" i="87"/>
  <c r="P127" i="87"/>
  <c r="P128" i="87"/>
  <c r="P129" i="87"/>
  <c r="P130" i="87"/>
  <c r="P131" i="87"/>
  <c r="P132" i="87"/>
  <c r="P133" i="87"/>
  <c r="P134" i="87"/>
  <c r="P135" i="87"/>
  <c r="P136" i="87"/>
  <c r="P137" i="87"/>
  <c r="P138" i="87"/>
  <c r="P139" i="87"/>
  <c r="P140" i="87"/>
  <c r="P141" i="87"/>
  <c r="P142" i="87"/>
  <c r="P143" i="87"/>
  <c r="P144" i="87"/>
  <c r="P145" i="87"/>
  <c r="P146" i="87"/>
  <c r="P147" i="87"/>
  <c r="P148" i="87"/>
  <c r="P149" i="87"/>
  <c r="P150" i="87"/>
  <c r="P151" i="87"/>
  <c r="P152" i="87"/>
  <c r="P153" i="87"/>
  <c r="P154" i="87"/>
  <c r="P155" i="87"/>
  <c r="P156" i="87"/>
  <c r="P157" i="87"/>
  <c r="P158" i="87"/>
  <c r="P159" i="87"/>
  <c r="P160" i="87"/>
  <c r="P161" i="87"/>
  <c r="P162" i="87"/>
  <c r="P163" i="87"/>
  <c r="P164" i="87"/>
  <c r="P165" i="87"/>
  <c r="P166" i="87"/>
  <c r="P167" i="87"/>
  <c r="P168" i="87"/>
  <c r="P169" i="87"/>
  <c r="P170" i="87"/>
  <c r="P171" i="87"/>
  <c r="P172" i="87"/>
  <c r="P173" i="87"/>
  <c r="P174" i="87"/>
  <c r="P175" i="87"/>
  <c r="P176" i="87"/>
  <c r="P177" i="87"/>
  <c r="P178" i="87"/>
  <c r="P179" i="87"/>
  <c r="P180" i="87"/>
  <c r="P181" i="87"/>
  <c r="P182" i="87"/>
  <c r="P183" i="87"/>
  <c r="P184" i="87"/>
  <c r="P185" i="87"/>
  <c r="P186" i="87"/>
  <c r="P187" i="87"/>
  <c r="P188" i="87"/>
  <c r="P189" i="87"/>
  <c r="P190" i="87"/>
  <c r="P191" i="87"/>
  <c r="P192" i="87"/>
  <c r="P193" i="87"/>
  <c r="P194" i="87"/>
  <c r="P195" i="87"/>
  <c r="P196" i="87"/>
  <c r="P197" i="87"/>
  <c r="P198" i="87"/>
  <c r="P199" i="87"/>
  <c r="P200" i="87"/>
  <c r="P201" i="87"/>
  <c r="P202" i="87"/>
  <c r="P203" i="87"/>
  <c r="P204" i="87"/>
  <c r="P205" i="87"/>
  <c r="P206" i="87"/>
  <c r="P207" i="87"/>
  <c r="P208" i="87"/>
  <c r="P209" i="87"/>
  <c r="P210" i="87"/>
  <c r="P211" i="87"/>
  <c r="P212" i="87"/>
  <c r="P213" i="87"/>
  <c r="P214" i="87"/>
  <c r="P215" i="87"/>
  <c r="P216" i="87"/>
  <c r="P217" i="87"/>
  <c r="P218" i="87"/>
  <c r="P219" i="87"/>
  <c r="P220" i="87"/>
  <c r="P221" i="87"/>
  <c r="P222" i="87"/>
  <c r="P223" i="87"/>
  <c r="P224" i="87"/>
  <c r="P225" i="87"/>
  <c r="P226" i="87"/>
  <c r="P227" i="87"/>
  <c r="P228" i="87"/>
  <c r="P229" i="87"/>
  <c r="P230" i="87"/>
  <c r="P231" i="87"/>
  <c r="P232" i="87"/>
  <c r="P233" i="87"/>
  <c r="P234" i="87"/>
  <c r="P235" i="87"/>
  <c r="P236" i="87"/>
  <c r="P237" i="87"/>
  <c r="P238" i="87"/>
  <c r="P239" i="87"/>
  <c r="P240" i="87"/>
  <c r="P241" i="87"/>
  <c r="P242" i="87"/>
  <c r="P243" i="87"/>
  <c r="P244" i="87"/>
  <c r="P245" i="87"/>
  <c r="P246" i="87"/>
  <c r="P247" i="87"/>
  <c r="P248" i="87"/>
  <c r="P249" i="87"/>
  <c r="P250" i="87"/>
  <c r="P251" i="87"/>
  <c r="P252" i="87"/>
  <c r="P253" i="87"/>
  <c r="P254" i="87"/>
  <c r="P255" i="87"/>
  <c r="P256" i="87"/>
  <c r="P257" i="87"/>
  <c r="P258" i="87"/>
  <c r="P259" i="87"/>
  <c r="P260" i="87"/>
  <c r="P261" i="87"/>
  <c r="P262" i="87"/>
  <c r="P263" i="87"/>
  <c r="P264" i="87"/>
  <c r="P265" i="87"/>
  <c r="P266" i="87"/>
  <c r="P267" i="87"/>
  <c r="P268" i="87"/>
  <c r="P269" i="87"/>
  <c r="P270" i="87"/>
  <c r="P271" i="87"/>
  <c r="P272" i="87"/>
  <c r="P273" i="87"/>
  <c r="P274" i="87"/>
  <c r="P275" i="87"/>
  <c r="P276" i="87"/>
  <c r="P277" i="87"/>
  <c r="P278" i="87"/>
  <c r="P279" i="87"/>
  <c r="P280" i="87"/>
  <c r="P281" i="87"/>
  <c r="P282" i="87"/>
  <c r="P283" i="87"/>
  <c r="P284" i="87"/>
  <c r="P285" i="87"/>
  <c r="P286" i="87"/>
  <c r="P287" i="87"/>
  <c r="P288" i="87"/>
  <c r="P289" i="87"/>
  <c r="P290" i="87"/>
  <c r="P291" i="87"/>
  <c r="P292" i="87"/>
  <c r="P293" i="87"/>
  <c r="P294" i="87"/>
  <c r="P295" i="87"/>
  <c r="P296" i="87"/>
  <c r="P297" i="87"/>
  <c r="P298" i="87"/>
  <c r="P299" i="87"/>
  <c r="P300" i="87"/>
  <c r="P301" i="87"/>
  <c r="P302" i="87"/>
  <c r="P303" i="87"/>
  <c r="P304" i="87"/>
  <c r="P305" i="87"/>
  <c r="P306" i="87"/>
  <c r="P307" i="87"/>
  <c r="P308" i="87"/>
  <c r="P309" i="87"/>
  <c r="P310" i="87"/>
  <c r="P311" i="87"/>
  <c r="P312" i="87"/>
  <c r="P313" i="87"/>
  <c r="P314" i="87"/>
  <c r="P315" i="87"/>
  <c r="P316" i="87"/>
  <c r="P317" i="87"/>
  <c r="P318" i="87"/>
  <c r="P319" i="87"/>
  <c r="P320" i="87"/>
  <c r="P321" i="87"/>
  <c r="P322" i="87"/>
  <c r="P323" i="87"/>
  <c r="P324" i="87"/>
  <c r="P325" i="87"/>
  <c r="P326" i="87"/>
  <c r="P327" i="87"/>
  <c r="P328" i="87"/>
  <c r="P329" i="87"/>
  <c r="P330" i="87"/>
  <c r="P331" i="87"/>
  <c r="P332" i="87"/>
  <c r="P333" i="87"/>
  <c r="P334" i="87"/>
  <c r="P335" i="87"/>
  <c r="P336" i="87"/>
  <c r="P337" i="87"/>
  <c r="P338" i="87"/>
  <c r="P339" i="87"/>
  <c r="P340" i="87"/>
  <c r="P341" i="87"/>
  <c r="P342" i="87"/>
  <c r="P343" i="87"/>
  <c r="P344" i="87"/>
  <c r="P345" i="87"/>
  <c r="P346" i="87"/>
  <c r="P347" i="87"/>
  <c r="P348" i="87"/>
  <c r="P349" i="87"/>
  <c r="P350" i="87"/>
  <c r="P351" i="87"/>
  <c r="P352" i="87"/>
  <c r="P353" i="87"/>
  <c r="P354" i="87"/>
  <c r="P355" i="87"/>
  <c r="P356" i="87"/>
  <c r="P357" i="87"/>
  <c r="P358" i="87"/>
  <c r="P359" i="87"/>
  <c r="P360" i="87"/>
  <c r="P361" i="87"/>
  <c r="P362" i="87"/>
  <c r="P363" i="87"/>
  <c r="P364" i="87"/>
  <c r="P365" i="87"/>
  <c r="P366" i="87"/>
  <c r="P367" i="87"/>
  <c r="P368" i="87"/>
  <c r="P369" i="87"/>
  <c r="P370" i="87"/>
  <c r="P371" i="87"/>
  <c r="P372" i="87"/>
  <c r="P373" i="87"/>
  <c r="P374" i="87"/>
  <c r="P375" i="87"/>
  <c r="P376" i="87"/>
  <c r="P377" i="87"/>
  <c r="P378" i="87"/>
  <c r="P379" i="87"/>
  <c r="P380" i="87"/>
  <c r="P381" i="87"/>
  <c r="P382" i="87"/>
  <c r="P383" i="87"/>
  <c r="P384" i="87"/>
  <c r="P385" i="87"/>
  <c r="P386" i="87"/>
  <c r="P387" i="87"/>
  <c r="P388" i="87"/>
  <c r="P389" i="87"/>
  <c r="P390" i="87"/>
  <c r="P391" i="87"/>
  <c r="P392" i="87"/>
  <c r="P393" i="87"/>
  <c r="P394" i="87"/>
  <c r="P395" i="87"/>
  <c r="P396" i="87"/>
  <c r="P397" i="87"/>
  <c r="P398" i="87"/>
  <c r="P399" i="87"/>
  <c r="P400" i="87"/>
  <c r="P401" i="87"/>
  <c r="P402" i="87"/>
  <c r="P403" i="87"/>
  <c r="P404" i="87"/>
  <c r="P405" i="87"/>
  <c r="P406" i="87"/>
  <c r="P407" i="87"/>
  <c r="P408" i="87"/>
  <c r="P409" i="87"/>
  <c r="P410" i="87"/>
  <c r="P411" i="87"/>
  <c r="P412" i="87"/>
  <c r="P413" i="87"/>
  <c r="P414" i="87"/>
  <c r="P415" i="87"/>
  <c r="P416" i="87"/>
  <c r="P417" i="87"/>
  <c r="P418" i="87"/>
  <c r="P419" i="87"/>
  <c r="P420" i="87"/>
  <c r="P421" i="87"/>
  <c r="P422" i="87"/>
  <c r="P423" i="87"/>
  <c r="P424" i="87"/>
  <c r="P425" i="87"/>
  <c r="P426" i="87"/>
  <c r="P427" i="87"/>
  <c r="P428" i="87"/>
  <c r="P429" i="87"/>
  <c r="P430" i="87"/>
  <c r="P431" i="87"/>
  <c r="P432" i="87"/>
  <c r="P433" i="87"/>
  <c r="P434" i="87"/>
  <c r="P435" i="87"/>
  <c r="P436" i="87"/>
  <c r="P437" i="87"/>
  <c r="P438" i="87"/>
  <c r="P439" i="87"/>
  <c r="P440" i="87"/>
  <c r="P441" i="87"/>
  <c r="P442" i="87"/>
  <c r="P443" i="87"/>
  <c r="P444" i="87"/>
  <c r="P445" i="87"/>
  <c r="P446" i="87"/>
  <c r="P447" i="87"/>
  <c r="P448" i="87"/>
  <c r="P449" i="87"/>
  <c r="P450" i="87"/>
  <c r="P451" i="87"/>
  <c r="P452" i="87"/>
  <c r="P453" i="87"/>
  <c r="P454" i="87"/>
  <c r="P455" i="87"/>
  <c r="P456" i="87"/>
  <c r="P457" i="87"/>
  <c r="P458" i="87"/>
  <c r="P459" i="87"/>
  <c r="P460" i="87"/>
  <c r="P461" i="87"/>
  <c r="P462" i="87"/>
  <c r="P463" i="87"/>
  <c r="P464" i="87"/>
  <c r="P465" i="87"/>
  <c r="P466" i="87"/>
  <c r="P467" i="87"/>
  <c r="P468" i="87"/>
  <c r="P469" i="87"/>
  <c r="P470" i="87"/>
  <c r="P471" i="87"/>
  <c r="P472" i="87"/>
  <c r="P473" i="87"/>
  <c r="P474" i="87"/>
  <c r="P475" i="87"/>
  <c r="P476" i="87"/>
  <c r="P477" i="87"/>
  <c r="P478" i="87"/>
  <c r="P479" i="87"/>
  <c r="P480" i="87"/>
  <c r="P481" i="87"/>
  <c r="P482" i="87"/>
  <c r="P483" i="87"/>
  <c r="P484" i="87"/>
  <c r="P485" i="87"/>
  <c r="P486" i="87"/>
  <c r="P487" i="87"/>
  <c r="P488" i="87"/>
  <c r="P489" i="87"/>
  <c r="P490" i="87"/>
  <c r="P491" i="87"/>
  <c r="P492" i="87"/>
  <c r="P493" i="87"/>
  <c r="P494" i="87"/>
  <c r="P495" i="87"/>
  <c r="P496" i="87"/>
  <c r="P497" i="87"/>
  <c r="P498" i="87"/>
  <c r="P499" i="87"/>
  <c r="P500" i="87"/>
  <c r="P501" i="87"/>
  <c r="P502" i="87"/>
  <c r="P503" i="87"/>
  <c r="P504" i="87"/>
  <c r="P505" i="87"/>
  <c r="P506" i="87"/>
  <c r="P507" i="87"/>
  <c r="P508" i="87"/>
  <c r="P509" i="87"/>
  <c r="P510" i="87"/>
  <c r="P511" i="87"/>
  <c r="P512" i="87"/>
  <c r="P513" i="87"/>
  <c r="P514" i="87"/>
  <c r="P515" i="87"/>
  <c r="P516" i="87"/>
  <c r="P517" i="87"/>
  <c r="P518" i="87"/>
  <c r="P519" i="87"/>
  <c r="P520" i="87"/>
  <c r="P521" i="87"/>
  <c r="P522" i="87"/>
  <c r="P523" i="87"/>
  <c r="P524" i="87"/>
  <c r="P525" i="87"/>
  <c r="P526" i="87"/>
  <c r="P527" i="87"/>
  <c r="P528" i="87"/>
  <c r="P529" i="87"/>
  <c r="P530" i="87"/>
  <c r="P531" i="87"/>
  <c r="P532" i="87"/>
  <c r="P533" i="87"/>
  <c r="P534" i="87"/>
  <c r="P535" i="87"/>
  <c r="P536" i="87"/>
  <c r="P537" i="87"/>
  <c r="P538" i="87"/>
  <c r="P539" i="87"/>
  <c r="P540" i="87"/>
  <c r="P541" i="87"/>
  <c r="P542" i="87"/>
  <c r="P543" i="87"/>
  <c r="P544" i="87"/>
  <c r="P545" i="87"/>
  <c r="P546" i="87"/>
  <c r="P547" i="87"/>
  <c r="P548" i="87"/>
  <c r="P549" i="87"/>
  <c r="P550" i="87"/>
  <c r="P551" i="87"/>
  <c r="P552" i="87"/>
  <c r="P553" i="87"/>
  <c r="P554" i="87"/>
  <c r="P555" i="87"/>
  <c r="P556" i="87"/>
  <c r="P557" i="87"/>
  <c r="P558" i="87"/>
  <c r="P559" i="87"/>
  <c r="P560" i="87"/>
  <c r="P561" i="87"/>
  <c r="P562" i="87"/>
  <c r="P563" i="87"/>
  <c r="P564" i="87"/>
  <c r="P565" i="87"/>
  <c r="P566" i="87"/>
  <c r="P567" i="87"/>
  <c r="P568" i="87"/>
  <c r="P569" i="87"/>
  <c r="P570" i="87"/>
  <c r="P571" i="87"/>
  <c r="P572" i="87"/>
  <c r="P573" i="87"/>
  <c r="P574" i="87"/>
  <c r="P575" i="87"/>
  <c r="P576" i="87"/>
  <c r="P577" i="87"/>
  <c r="P578" i="87"/>
  <c r="P579" i="87"/>
  <c r="P580" i="87"/>
  <c r="P581" i="87"/>
  <c r="P582" i="87"/>
  <c r="P583" i="87"/>
  <c r="P584" i="87"/>
  <c r="P585" i="87"/>
  <c r="P586" i="87"/>
  <c r="P587" i="87"/>
  <c r="P588" i="87"/>
  <c r="P589" i="87"/>
  <c r="P590" i="87"/>
  <c r="P591" i="87"/>
  <c r="P592" i="87"/>
  <c r="P593" i="87"/>
  <c r="P594" i="87"/>
  <c r="P595" i="87"/>
  <c r="P596" i="87"/>
  <c r="P597" i="87"/>
  <c r="P598" i="87"/>
  <c r="P599" i="87"/>
  <c r="P600" i="87"/>
  <c r="P601" i="87"/>
  <c r="P602" i="87"/>
  <c r="P603" i="87"/>
  <c r="P604" i="87"/>
  <c r="P605" i="87"/>
  <c r="P606" i="87"/>
  <c r="P607" i="87"/>
  <c r="P608" i="87"/>
  <c r="P609" i="87"/>
  <c r="P610" i="87"/>
  <c r="P611" i="87"/>
  <c r="P612" i="87"/>
  <c r="P613" i="87"/>
  <c r="P614" i="87"/>
  <c r="P615" i="87"/>
  <c r="P616" i="87"/>
  <c r="P617" i="87"/>
  <c r="P618" i="87"/>
  <c r="P619" i="87"/>
  <c r="P620" i="87"/>
  <c r="P621" i="87"/>
  <c r="P622" i="87"/>
  <c r="P623" i="87"/>
  <c r="P624" i="87"/>
  <c r="P625" i="87"/>
  <c r="P626" i="87"/>
  <c r="P627" i="87"/>
  <c r="P628" i="87"/>
  <c r="P629" i="87"/>
  <c r="P630" i="87"/>
  <c r="P631" i="87"/>
  <c r="P632" i="87"/>
  <c r="P633" i="87"/>
  <c r="P634" i="87"/>
  <c r="P635" i="87"/>
  <c r="P636" i="87"/>
  <c r="P637" i="87"/>
  <c r="P638" i="87"/>
  <c r="P639" i="87"/>
  <c r="P640" i="87"/>
  <c r="P641" i="87"/>
  <c r="P642" i="87"/>
  <c r="P643" i="87"/>
  <c r="P644" i="87"/>
  <c r="P645" i="87"/>
  <c r="P646" i="87"/>
  <c r="P647" i="87"/>
  <c r="P648" i="87"/>
  <c r="P649" i="87"/>
  <c r="P650" i="87"/>
  <c r="P651" i="87"/>
  <c r="P652" i="87"/>
  <c r="P653" i="87"/>
  <c r="P654" i="87"/>
  <c r="P655" i="87"/>
  <c r="P656" i="87"/>
  <c r="P657" i="87"/>
  <c r="P658" i="87"/>
  <c r="P659" i="87"/>
  <c r="P660" i="87"/>
  <c r="P661" i="87"/>
  <c r="P662" i="87"/>
  <c r="P663" i="87"/>
  <c r="P664" i="87"/>
  <c r="P665" i="87"/>
  <c r="P666" i="87"/>
  <c r="P667" i="87"/>
  <c r="P668" i="87"/>
  <c r="P669" i="87"/>
  <c r="P670" i="87"/>
  <c r="P671" i="87"/>
  <c r="P672" i="87"/>
  <c r="P673" i="87"/>
  <c r="P674" i="87"/>
  <c r="P675" i="87"/>
  <c r="P676" i="87"/>
  <c r="P677" i="87"/>
  <c r="P678" i="87"/>
  <c r="P679" i="87"/>
  <c r="P680" i="87"/>
  <c r="P681" i="87"/>
  <c r="P682" i="87"/>
  <c r="P683" i="87"/>
  <c r="P684" i="87"/>
  <c r="P685" i="87"/>
  <c r="P686" i="87"/>
  <c r="P687" i="87"/>
  <c r="P688" i="87"/>
  <c r="P689" i="87"/>
  <c r="P690" i="87"/>
  <c r="P691" i="87"/>
  <c r="P692" i="87"/>
  <c r="P693" i="87"/>
  <c r="P694" i="87"/>
  <c r="P695" i="87"/>
  <c r="P696" i="87"/>
  <c r="P697" i="87"/>
  <c r="P698" i="87"/>
  <c r="P699" i="87"/>
  <c r="P700" i="87"/>
  <c r="P701" i="87"/>
  <c r="P702" i="87"/>
  <c r="P703" i="87"/>
  <c r="P704" i="87"/>
  <c r="P705" i="87"/>
  <c r="P706" i="87"/>
  <c r="P707" i="87"/>
  <c r="P708" i="87"/>
  <c r="P709" i="87"/>
  <c r="P710" i="87"/>
  <c r="P711" i="87"/>
  <c r="P712" i="87"/>
  <c r="P713" i="87"/>
  <c r="P714" i="87"/>
  <c r="P715" i="87"/>
  <c r="P716" i="87"/>
  <c r="P717" i="87"/>
  <c r="P718" i="87"/>
  <c r="P719" i="87"/>
  <c r="P720" i="87"/>
  <c r="P721" i="87"/>
  <c r="P722" i="87"/>
  <c r="P723" i="87"/>
  <c r="P724" i="87"/>
  <c r="P725" i="87"/>
  <c r="P726" i="87"/>
  <c r="P727" i="87"/>
  <c r="P728" i="87"/>
  <c r="P729" i="87"/>
  <c r="P730" i="87"/>
  <c r="P731" i="87"/>
  <c r="P732" i="87"/>
  <c r="P733" i="87"/>
  <c r="P734" i="87"/>
  <c r="P735" i="87"/>
  <c r="P736" i="87"/>
  <c r="P737" i="87"/>
  <c r="P738" i="87"/>
  <c r="P739" i="87"/>
  <c r="P740" i="87"/>
  <c r="P741" i="87"/>
  <c r="P742" i="87"/>
  <c r="P743" i="87"/>
  <c r="P744" i="87"/>
  <c r="P745" i="87"/>
  <c r="P746" i="87"/>
  <c r="P747" i="87"/>
  <c r="P748" i="87"/>
  <c r="P749" i="87"/>
  <c r="P750" i="87"/>
  <c r="P751" i="87"/>
  <c r="P752" i="87"/>
  <c r="P753" i="87"/>
  <c r="P754" i="87"/>
  <c r="P755" i="87"/>
  <c r="P756" i="87"/>
  <c r="P757" i="87"/>
  <c r="P758" i="87"/>
  <c r="P759" i="87"/>
  <c r="P760" i="87"/>
  <c r="P761" i="87"/>
  <c r="P762" i="87"/>
  <c r="P763" i="87"/>
  <c r="P764" i="87"/>
  <c r="P765" i="87"/>
  <c r="P766" i="87"/>
  <c r="P767" i="87"/>
  <c r="P768" i="87"/>
  <c r="P769" i="87"/>
  <c r="P770" i="87"/>
  <c r="P771" i="87"/>
  <c r="P772" i="87"/>
  <c r="P773" i="87"/>
  <c r="P774" i="87"/>
  <c r="P775" i="87"/>
  <c r="P776" i="87"/>
  <c r="P777" i="87"/>
  <c r="P778" i="87"/>
  <c r="P779" i="87"/>
  <c r="P780" i="87"/>
  <c r="P781" i="87"/>
  <c r="P782" i="87"/>
  <c r="P783" i="87"/>
  <c r="P784" i="87"/>
  <c r="P785" i="87"/>
  <c r="P786" i="87"/>
  <c r="P787" i="87"/>
  <c r="P788" i="87"/>
  <c r="P789" i="87"/>
  <c r="P790" i="87"/>
  <c r="P791" i="87"/>
  <c r="P792" i="87"/>
  <c r="P793" i="87"/>
  <c r="P794" i="87"/>
  <c r="P795" i="87"/>
  <c r="P796" i="87"/>
  <c r="P797" i="87"/>
  <c r="P798" i="87"/>
  <c r="P799" i="87"/>
  <c r="P800" i="87"/>
  <c r="P801" i="87"/>
  <c r="P802" i="87"/>
  <c r="P803" i="87"/>
  <c r="P804" i="87"/>
  <c r="P805" i="87"/>
  <c r="P806" i="87"/>
  <c r="P807" i="87"/>
  <c r="P808" i="87"/>
  <c r="P809" i="87"/>
  <c r="P810" i="87"/>
  <c r="P811" i="87"/>
  <c r="P812" i="87"/>
  <c r="P813" i="87"/>
  <c r="P814" i="87"/>
  <c r="P815" i="87"/>
  <c r="P816" i="87"/>
  <c r="P817" i="87"/>
  <c r="P818" i="87"/>
  <c r="P819" i="87"/>
  <c r="P820" i="87"/>
  <c r="P821" i="87"/>
  <c r="P822" i="87"/>
  <c r="P823" i="87"/>
  <c r="P824" i="87"/>
  <c r="P825" i="87"/>
  <c r="P826" i="87"/>
  <c r="P827" i="87"/>
  <c r="P828" i="87"/>
  <c r="P829" i="87"/>
  <c r="P830" i="87"/>
  <c r="P831" i="87"/>
  <c r="P832" i="87"/>
  <c r="P833" i="87"/>
  <c r="P834" i="87"/>
  <c r="P835" i="87"/>
  <c r="P836" i="87"/>
  <c r="P837" i="87"/>
  <c r="P838" i="87"/>
  <c r="P839" i="87"/>
  <c r="P840" i="87"/>
  <c r="P841" i="87"/>
  <c r="P842" i="87"/>
  <c r="P843" i="87"/>
  <c r="P844" i="87"/>
  <c r="P845" i="87"/>
  <c r="P846" i="87"/>
  <c r="P847" i="87"/>
  <c r="P848" i="87"/>
  <c r="P849" i="87"/>
  <c r="P850" i="87"/>
  <c r="P851" i="87"/>
  <c r="P852" i="87"/>
  <c r="P853" i="87"/>
  <c r="P854" i="87"/>
  <c r="P855" i="87"/>
  <c r="P856" i="87"/>
  <c r="P857" i="87"/>
  <c r="P858" i="87"/>
  <c r="P859" i="87"/>
  <c r="P860" i="87"/>
  <c r="P861" i="87"/>
  <c r="P862" i="87"/>
  <c r="P863" i="87"/>
  <c r="P864" i="87"/>
  <c r="P865" i="87"/>
  <c r="P866" i="87"/>
  <c r="P867" i="87"/>
  <c r="P868" i="87"/>
  <c r="P869" i="87"/>
  <c r="P870" i="87"/>
  <c r="P871" i="87"/>
  <c r="P872" i="87"/>
  <c r="P873" i="87"/>
  <c r="P874" i="87"/>
  <c r="P875" i="87"/>
  <c r="P876" i="87"/>
  <c r="P877" i="87"/>
  <c r="P878" i="87"/>
  <c r="P879" i="87"/>
  <c r="P880" i="87"/>
  <c r="P881" i="87"/>
  <c r="P882" i="87"/>
  <c r="P883" i="87"/>
  <c r="P884" i="87"/>
  <c r="P885" i="87"/>
  <c r="P886" i="87"/>
  <c r="P887" i="87"/>
  <c r="P888" i="87"/>
  <c r="P889" i="87"/>
  <c r="P890" i="87"/>
  <c r="P891" i="87"/>
  <c r="P892" i="87"/>
  <c r="P893" i="87"/>
  <c r="P894" i="87"/>
  <c r="P895" i="87"/>
  <c r="P896" i="87"/>
  <c r="P897" i="87"/>
  <c r="P898" i="87"/>
  <c r="P899" i="87"/>
  <c r="P900" i="87"/>
  <c r="P901" i="87"/>
  <c r="P902" i="87"/>
  <c r="P903" i="87"/>
  <c r="P904" i="87"/>
  <c r="P905" i="87"/>
  <c r="P906" i="87"/>
  <c r="P907" i="87"/>
  <c r="P908" i="87"/>
  <c r="P909" i="87"/>
  <c r="P910" i="87"/>
  <c r="P911" i="87"/>
  <c r="P912" i="87"/>
  <c r="P913" i="87"/>
  <c r="P914" i="87"/>
  <c r="P915" i="87"/>
  <c r="P916" i="87"/>
  <c r="P917" i="87"/>
  <c r="P918" i="87"/>
  <c r="P919" i="87"/>
  <c r="P920" i="87"/>
  <c r="P921" i="87"/>
  <c r="P922" i="87"/>
  <c r="P923" i="87"/>
  <c r="P924" i="87"/>
  <c r="P925" i="87"/>
  <c r="P926" i="87"/>
  <c r="P927" i="87"/>
  <c r="P928" i="87"/>
  <c r="P929" i="87"/>
  <c r="P930" i="87"/>
  <c r="P931" i="87"/>
  <c r="P932" i="87"/>
  <c r="P933" i="87"/>
  <c r="P934" i="87"/>
  <c r="P935" i="87"/>
  <c r="P936" i="87"/>
  <c r="P937" i="87"/>
  <c r="P938" i="87"/>
  <c r="P939" i="87"/>
  <c r="P940" i="87"/>
  <c r="P941" i="87"/>
  <c r="P942" i="87"/>
  <c r="P943" i="87"/>
  <c r="P944" i="87"/>
  <c r="P945" i="87"/>
  <c r="P946" i="87"/>
  <c r="P947" i="87"/>
  <c r="P948" i="87"/>
  <c r="P949" i="87"/>
  <c r="P950" i="87"/>
  <c r="P951" i="87"/>
  <c r="P952" i="87"/>
  <c r="P953" i="87"/>
  <c r="P954" i="87"/>
  <c r="P955" i="87"/>
  <c r="P956" i="87"/>
  <c r="P957" i="87"/>
  <c r="P958" i="87"/>
  <c r="P959" i="87"/>
  <c r="P960" i="87"/>
  <c r="P961" i="87"/>
  <c r="P962" i="87"/>
  <c r="P963" i="87"/>
  <c r="P964" i="87"/>
  <c r="P965" i="87"/>
  <c r="P966" i="87"/>
  <c r="P967" i="87"/>
  <c r="P968" i="87"/>
  <c r="P969" i="87"/>
  <c r="P970" i="87"/>
  <c r="P971" i="87"/>
  <c r="P972" i="87"/>
  <c r="P973" i="87"/>
  <c r="P974" i="87"/>
  <c r="P975" i="87"/>
  <c r="P976" i="87"/>
  <c r="P977" i="87"/>
  <c r="P978" i="87"/>
  <c r="P979" i="87"/>
  <c r="P980" i="87"/>
  <c r="P981" i="87"/>
  <c r="P982" i="87"/>
  <c r="P983" i="87"/>
  <c r="P984" i="87"/>
  <c r="P985" i="87"/>
  <c r="P986" i="87"/>
  <c r="P987" i="87"/>
  <c r="P988" i="87"/>
  <c r="P989" i="87"/>
  <c r="P990" i="87"/>
  <c r="P991" i="87"/>
  <c r="P992" i="87"/>
  <c r="P993" i="87"/>
  <c r="P994" i="87"/>
  <c r="P995" i="87"/>
  <c r="P996" i="87"/>
  <c r="P997" i="87"/>
  <c r="P998" i="87"/>
  <c r="P999" i="87"/>
  <c r="P1000" i="87"/>
  <c r="P1001" i="87"/>
  <c r="P1002" i="87"/>
  <c r="P1003" i="87"/>
  <c r="P1004" i="87"/>
  <c r="P1005" i="87"/>
  <c r="P1006" i="87"/>
  <c r="P1007" i="87"/>
  <c r="P1008" i="87"/>
  <c r="P1009" i="87"/>
  <c r="P1010" i="87"/>
  <c r="P1011" i="87"/>
  <c r="P1012" i="87"/>
  <c r="P1013" i="87"/>
  <c r="P1014" i="87"/>
  <c r="P1015" i="87"/>
  <c r="P1016" i="87"/>
  <c r="P1017" i="87"/>
  <c r="P1018" i="87"/>
  <c r="P1019" i="87"/>
  <c r="P1020" i="87"/>
  <c r="P1021" i="87"/>
  <c r="P1022" i="87"/>
  <c r="P1023" i="87"/>
  <c r="P1024" i="87"/>
  <c r="P1025" i="87"/>
  <c r="P1026" i="87"/>
  <c r="P1027" i="87"/>
  <c r="P1028" i="87"/>
  <c r="P1029" i="87"/>
  <c r="P1030" i="87"/>
  <c r="P1031" i="87"/>
  <c r="P1032" i="87"/>
  <c r="P1033" i="87"/>
  <c r="P1034" i="87"/>
  <c r="P1035" i="87"/>
  <c r="P1036" i="87"/>
  <c r="P1037" i="87"/>
  <c r="P1038" i="87"/>
  <c r="P1039" i="87"/>
  <c r="P1040" i="87"/>
  <c r="P1041" i="87"/>
  <c r="P1042" i="87"/>
  <c r="P1043" i="87"/>
  <c r="P1044" i="87"/>
  <c r="P1045" i="87"/>
  <c r="P1046" i="87"/>
  <c r="P1047" i="87"/>
  <c r="P1048" i="87"/>
  <c r="P1049" i="87"/>
  <c r="P1050" i="87"/>
  <c r="P1051" i="87"/>
  <c r="P1052" i="87"/>
  <c r="P1053" i="87"/>
  <c r="P1054" i="87"/>
  <c r="P1055" i="87"/>
  <c r="P1056" i="87"/>
  <c r="P1057" i="87"/>
  <c r="P1058" i="87"/>
  <c r="P1059" i="87"/>
  <c r="P1060" i="87"/>
  <c r="P1061" i="87"/>
  <c r="P1062" i="87"/>
  <c r="P1063" i="87"/>
  <c r="P1064" i="87"/>
  <c r="P1065" i="87"/>
  <c r="P1066" i="87"/>
  <c r="P1067" i="87"/>
  <c r="P1068" i="87"/>
  <c r="P1069" i="87"/>
  <c r="P1070" i="87"/>
  <c r="P1071" i="87"/>
  <c r="P1072" i="87"/>
  <c r="P1073" i="87"/>
  <c r="P1074" i="87"/>
  <c r="P1075" i="87"/>
  <c r="P1076" i="87"/>
  <c r="P1077" i="87"/>
  <c r="P1078" i="87"/>
  <c r="P1079" i="87"/>
  <c r="P1080" i="87"/>
  <c r="P1081" i="87"/>
  <c r="P1082" i="87"/>
  <c r="P1083" i="87"/>
  <c r="P1084" i="87"/>
  <c r="P1085" i="87"/>
  <c r="P1086" i="87"/>
  <c r="P1087" i="87"/>
  <c r="P1088" i="87"/>
  <c r="P1089" i="87"/>
  <c r="P1090" i="87"/>
  <c r="P1091" i="87"/>
  <c r="P1092" i="87"/>
  <c r="P1093" i="87"/>
  <c r="P1094" i="87"/>
  <c r="P1095" i="87"/>
  <c r="P1096" i="87"/>
  <c r="P1097" i="87"/>
  <c r="P1098" i="87"/>
  <c r="P1099" i="87"/>
  <c r="P1100" i="87"/>
  <c r="P1101" i="87"/>
  <c r="P1102" i="87"/>
  <c r="P1103" i="87"/>
  <c r="P1104" i="87"/>
  <c r="P1105" i="87"/>
  <c r="P1106" i="87"/>
  <c r="P1107" i="87"/>
  <c r="P1108" i="87"/>
  <c r="P1109" i="87"/>
  <c r="P1110" i="87"/>
  <c r="P1111" i="87"/>
  <c r="P1112" i="87"/>
  <c r="P1113" i="87"/>
  <c r="P1114" i="87"/>
  <c r="P1115" i="87"/>
  <c r="P1116" i="87"/>
  <c r="P1117" i="87"/>
  <c r="P1118" i="87"/>
  <c r="P1119" i="87"/>
  <c r="P1120" i="87"/>
  <c r="P1121" i="87"/>
  <c r="P1122" i="87"/>
  <c r="P1123" i="87"/>
  <c r="P1124" i="87"/>
  <c r="P1125" i="87"/>
  <c r="P1126" i="87"/>
  <c r="P1127" i="87"/>
  <c r="P1128" i="87"/>
  <c r="P1129" i="87"/>
  <c r="P1130" i="87"/>
  <c r="P1131" i="87"/>
  <c r="P1132" i="87"/>
  <c r="P1133" i="87"/>
  <c r="P1134" i="87"/>
  <c r="P1135" i="87"/>
  <c r="P1136" i="87"/>
  <c r="P1137" i="87"/>
  <c r="P1138" i="87"/>
  <c r="P1139" i="87"/>
  <c r="P1140" i="87"/>
  <c r="P1141" i="87"/>
  <c r="P1142" i="87"/>
  <c r="P1143" i="87"/>
  <c r="P1144" i="87"/>
  <c r="P1145" i="87"/>
  <c r="P1146" i="87"/>
  <c r="P1147" i="87"/>
  <c r="P1148" i="87"/>
  <c r="P1149" i="87"/>
  <c r="P1150" i="87"/>
  <c r="P1151" i="87"/>
  <c r="P1152" i="87"/>
  <c r="P1153" i="87"/>
  <c r="P1154" i="87"/>
  <c r="P1155" i="87"/>
  <c r="P1156" i="87"/>
  <c r="P1157" i="87"/>
  <c r="P1158" i="87"/>
  <c r="P1159" i="87"/>
  <c r="P1160" i="87"/>
  <c r="P1161" i="87"/>
  <c r="P1162" i="87"/>
  <c r="P1163" i="87"/>
  <c r="P1164" i="87"/>
  <c r="P1165" i="87"/>
  <c r="P1166" i="87"/>
  <c r="P1167" i="87"/>
  <c r="P1168" i="87"/>
  <c r="P1169" i="87"/>
  <c r="P1170" i="87"/>
  <c r="P1171" i="87"/>
  <c r="P1172" i="87"/>
  <c r="P1173" i="87"/>
  <c r="P1174" i="87"/>
  <c r="P1175" i="87"/>
  <c r="P1176" i="87"/>
  <c r="P1177" i="87"/>
  <c r="P1178" i="87"/>
  <c r="P1179" i="87"/>
  <c r="P1180" i="87"/>
  <c r="P1181" i="87"/>
  <c r="P1182" i="87"/>
  <c r="P1183" i="87"/>
  <c r="P1184" i="87"/>
  <c r="P1185" i="87"/>
  <c r="P1186" i="87"/>
  <c r="P1187" i="87"/>
  <c r="P1188" i="87"/>
  <c r="P1189" i="87"/>
  <c r="P1190" i="87"/>
  <c r="P1191" i="87"/>
  <c r="P1192" i="87"/>
  <c r="P1193" i="87"/>
  <c r="P1194" i="87"/>
  <c r="P1195" i="87"/>
  <c r="P1196" i="87"/>
  <c r="P1197" i="87"/>
  <c r="P1198" i="87"/>
  <c r="P1199" i="87"/>
  <c r="P1200" i="87"/>
  <c r="P1201" i="87"/>
  <c r="P1202" i="87"/>
  <c r="P1203" i="87"/>
  <c r="P1204" i="87"/>
  <c r="P1205" i="87"/>
  <c r="P1206" i="87"/>
  <c r="P1207" i="87"/>
  <c r="P1208" i="87"/>
  <c r="P1209" i="87"/>
  <c r="P1210" i="87"/>
  <c r="P1211" i="87"/>
  <c r="P1212" i="87"/>
  <c r="P1213" i="87"/>
  <c r="P1214" i="87"/>
  <c r="P1215" i="87"/>
  <c r="P1216" i="87"/>
  <c r="P1217" i="87"/>
  <c r="P1218" i="87"/>
  <c r="P1219" i="87"/>
  <c r="P1220" i="87"/>
  <c r="P1221" i="87"/>
  <c r="P1222" i="87"/>
  <c r="P1223" i="87"/>
  <c r="P1224" i="87"/>
  <c r="P1225" i="87"/>
  <c r="P1226" i="87"/>
  <c r="P1227" i="87"/>
  <c r="P1228" i="87"/>
  <c r="P1229" i="87"/>
  <c r="P1230" i="87"/>
  <c r="P1231" i="87"/>
  <c r="P1232" i="87"/>
  <c r="P1233" i="87"/>
  <c r="P1234" i="87"/>
  <c r="P1235" i="87"/>
  <c r="P1236" i="87"/>
  <c r="P1237" i="87"/>
  <c r="P1238" i="87"/>
  <c r="P1239" i="87"/>
  <c r="P1240" i="87"/>
  <c r="P1241" i="87"/>
  <c r="P1242" i="87"/>
  <c r="P1243" i="87"/>
  <c r="P1244" i="87"/>
  <c r="P1245" i="87"/>
  <c r="P1246" i="87"/>
  <c r="P1247" i="87"/>
  <c r="P1248" i="87"/>
  <c r="P1249" i="87"/>
  <c r="P1250" i="87"/>
  <c r="P1251" i="87"/>
  <c r="P1252" i="87"/>
  <c r="P1253" i="87"/>
  <c r="P1254" i="87"/>
  <c r="P1255" i="87"/>
  <c r="P1256" i="87"/>
  <c r="P1257" i="87"/>
  <c r="P1258" i="87"/>
  <c r="P1259" i="87"/>
  <c r="P1260" i="87"/>
  <c r="P1261" i="87"/>
  <c r="P1262" i="87"/>
  <c r="P1263" i="87"/>
  <c r="P1264" i="87"/>
  <c r="P1265" i="87"/>
  <c r="P1266" i="87"/>
  <c r="P1267" i="87"/>
  <c r="P1268" i="87"/>
  <c r="P1269" i="87"/>
  <c r="P1270" i="87"/>
  <c r="P1271" i="87"/>
  <c r="P1272" i="87"/>
  <c r="P1273" i="87"/>
  <c r="P1274" i="87"/>
  <c r="P1275" i="87"/>
  <c r="P1276" i="87"/>
  <c r="P1277" i="87"/>
  <c r="P1278" i="87"/>
  <c r="P1279" i="87"/>
  <c r="P1280" i="87"/>
  <c r="P1281" i="87"/>
  <c r="P1282" i="87"/>
  <c r="P1283" i="87"/>
  <c r="P1284" i="87"/>
  <c r="P1285" i="87"/>
  <c r="P1286" i="87"/>
  <c r="P1287" i="87"/>
  <c r="P1288" i="87"/>
  <c r="P1289" i="87"/>
  <c r="P1290" i="87"/>
  <c r="P1291" i="87"/>
  <c r="P1292" i="87"/>
  <c r="P1293" i="87"/>
  <c r="P1294" i="87"/>
  <c r="P1295" i="87"/>
  <c r="P1296" i="87"/>
  <c r="P1297" i="87"/>
  <c r="P1298" i="87"/>
  <c r="P1299" i="87"/>
  <c r="P1300" i="87"/>
  <c r="P1301" i="87"/>
  <c r="P1302" i="87"/>
  <c r="P1303" i="87"/>
  <c r="P1304" i="87"/>
  <c r="P1305" i="87"/>
  <c r="P1306" i="87"/>
  <c r="P1307" i="87"/>
  <c r="P1308" i="87"/>
  <c r="P1309" i="87"/>
  <c r="P1310" i="87"/>
  <c r="P1311" i="87"/>
  <c r="P1312" i="87"/>
  <c r="P1313" i="87"/>
  <c r="P1314" i="87"/>
  <c r="P1315" i="87"/>
  <c r="P1316" i="87"/>
  <c r="P1317" i="87"/>
  <c r="P1318" i="87"/>
  <c r="P1319" i="87"/>
  <c r="P1320" i="87"/>
  <c r="P1321" i="87"/>
  <c r="P1322" i="87"/>
  <c r="P1323" i="87"/>
  <c r="P1324" i="87"/>
  <c r="P1325" i="87"/>
  <c r="P1326" i="87"/>
  <c r="P1327" i="87"/>
  <c r="P1328" i="87"/>
  <c r="P1329" i="87"/>
  <c r="P1330" i="87"/>
  <c r="P1331" i="87"/>
  <c r="P1332" i="87"/>
  <c r="P1333" i="87"/>
  <c r="P1334" i="87"/>
  <c r="P1335" i="87"/>
  <c r="P1336" i="87"/>
  <c r="P1337" i="87"/>
  <c r="P1338" i="87"/>
  <c r="P1339" i="87"/>
  <c r="P1340" i="87"/>
  <c r="P1341" i="87"/>
  <c r="P1342" i="87"/>
  <c r="P1343" i="87"/>
  <c r="P1344" i="87"/>
  <c r="P1345" i="87"/>
  <c r="P1346" i="87"/>
  <c r="P1347" i="87"/>
  <c r="P1348" i="87"/>
  <c r="P1349" i="87"/>
  <c r="P1350" i="87"/>
  <c r="P1351" i="87"/>
  <c r="P1352" i="87"/>
  <c r="P1353" i="87"/>
  <c r="P1354" i="87"/>
  <c r="P1355" i="87"/>
  <c r="P1356" i="87"/>
  <c r="P1357" i="87"/>
  <c r="P1358" i="87"/>
  <c r="P1359" i="87"/>
  <c r="P1360" i="87"/>
  <c r="P1361" i="87"/>
  <c r="P1362" i="87"/>
  <c r="P1363" i="87"/>
  <c r="P1364" i="87"/>
  <c r="P1365" i="87"/>
  <c r="P1366" i="87"/>
  <c r="P1367" i="87"/>
  <c r="P1368" i="87"/>
  <c r="P1369" i="87"/>
  <c r="P1370" i="87"/>
  <c r="P1371" i="87"/>
  <c r="P1372" i="87"/>
  <c r="P1373" i="87"/>
  <c r="P1374" i="87"/>
  <c r="P1375" i="87"/>
  <c r="P1376" i="87"/>
  <c r="P1377" i="87"/>
  <c r="P1378" i="87"/>
  <c r="P1379" i="87"/>
  <c r="P1380" i="87"/>
  <c r="P1381" i="87"/>
  <c r="P1382" i="87"/>
  <c r="P1383" i="87"/>
  <c r="P1384" i="87"/>
  <c r="P1385" i="87"/>
  <c r="P1386" i="87"/>
  <c r="P1387" i="87"/>
  <c r="P1388" i="87"/>
  <c r="P1389" i="87"/>
  <c r="P1390" i="87"/>
  <c r="P1391" i="87"/>
  <c r="P1392" i="87"/>
  <c r="P1393" i="87"/>
  <c r="P1394" i="87"/>
  <c r="P1395" i="87"/>
  <c r="P1396" i="87"/>
  <c r="P1397" i="87"/>
  <c r="P1398" i="87"/>
  <c r="P1399" i="87"/>
  <c r="P1400" i="87"/>
  <c r="P1401" i="87"/>
  <c r="P1402" i="87"/>
  <c r="P1403" i="87"/>
  <c r="P1404" i="87"/>
  <c r="P1405" i="87"/>
  <c r="P1406" i="87"/>
  <c r="P1407" i="87"/>
  <c r="P1408" i="87"/>
  <c r="P1409" i="87"/>
  <c r="P1410" i="87"/>
  <c r="P1411" i="87"/>
  <c r="P1412" i="87"/>
  <c r="P1413" i="87"/>
  <c r="P1414" i="87"/>
  <c r="P1415" i="87"/>
  <c r="P1416" i="87"/>
  <c r="P1417" i="87"/>
  <c r="P1418" i="87"/>
  <c r="P1419" i="87"/>
  <c r="P1420" i="87"/>
  <c r="P1421" i="87"/>
  <c r="P1422" i="87"/>
  <c r="P1423" i="87"/>
  <c r="P1424" i="87"/>
  <c r="P1425" i="87"/>
  <c r="P1426" i="87"/>
  <c r="P1427" i="87"/>
  <c r="P1428" i="87"/>
  <c r="P1429" i="87"/>
  <c r="P1430" i="87"/>
  <c r="P1431" i="87"/>
  <c r="P1432" i="87"/>
  <c r="P1433" i="87"/>
  <c r="P1434" i="87"/>
  <c r="P1435" i="87"/>
  <c r="P1436" i="87"/>
  <c r="P1437" i="87"/>
  <c r="P1438" i="87"/>
  <c r="P1439" i="87"/>
  <c r="P1440" i="87"/>
  <c r="P1441" i="87"/>
  <c r="P1442" i="87"/>
  <c r="P1443" i="87"/>
  <c r="P1444" i="87"/>
  <c r="P1445" i="87"/>
  <c r="P1446" i="87"/>
  <c r="P1447" i="87"/>
  <c r="P1448" i="87"/>
  <c r="P1449" i="87"/>
  <c r="P1450" i="87"/>
  <c r="P1451" i="87"/>
  <c r="P1452" i="87"/>
  <c r="P1453" i="87"/>
  <c r="P1454" i="87"/>
  <c r="P1455" i="87"/>
  <c r="P1456" i="87"/>
  <c r="P1457" i="87"/>
  <c r="P1458" i="87"/>
  <c r="P1459" i="87"/>
  <c r="P1460" i="87"/>
  <c r="P1461" i="87"/>
  <c r="P1462" i="87"/>
  <c r="P1463" i="87"/>
  <c r="P1464" i="87"/>
  <c r="P1465" i="87"/>
  <c r="P1466" i="87"/>
  <c r="P1467" i="87"/>
  <c r="P1468" i="87"/>
  <c r="P1469" i="87"/>
  <c r="P1470" i="87"/>
  <c r="P1471" i="87"/>
  <c r="P1472" i="87"/>
  <c r="P1473" i="87"/>
  <c r="P1474" i="87"/>
  <c r="P1475" i="87"/>
  <c r="P1476" i="87"/>
  <c r="P1477" i="87"/>
  <c r="P1478" i="87"/>
  <c r="P1479" i="87"/>
  <c r="P1480" i="87"/>
  <c r="P1481" i="87"/>
  <c r="P1482" i="87"/>
  <c r="P1483" i="87"/>
  <c r="P1484" i="87"/>
  <c r="P1485" i="87"/>
  <c r="P1486" i="87"/>
  <c r="P1487" i="87"/>
  <c r="P1488" i="87"/>
  <c r="P1489" i="87"/>
  <c r="P1490" i="87"/>
  <c r="P1491" i="87"/>
  <c r="P1492" i="87"/>
  <c r="P1493" i="87"/>
  <c r="P1494" i="87"/>
  <c r="P1495" i="87"/>
  <c r="P1496" i="87"/>
  <c r="P1497" i="87"/>
  <c r="P1498" i="87"/>
  <c r="P1499" i="87"/>
  <c r="P1500" i="87"/>
  <c r="P1501" i="87"/>
  <c r="P1502" i="87"/>
  <c r="P1503" i="87"/>
  <c r="P1504" i="87"/>
  <c r="P1505" i="87"/>
  <c r="P1506" i="87"/>
  <c r="P1507" i="87"/>
  <c r="P1508" i="87"/>
  <c r="P1509" i="87"/>
  <c r="P1510" i="87"/>
  <c r="P1511" i="87"/>
  <c r="P1512" i="87"/>
  <c r="P1513" i="87"/>
  <c r="P1514" i="87"/>
  <c r="P1515" i="87"/>
  <c r="P1516" i="87"/>
  <c r="P1517" i="87"/>
  <c r="P1518" i="87"/>
  <c r="P1519" i="87"/>
  <c r="P1520" i="87"/>
  <c r="P1521" i="87"/>
  <c r="P1522" i="87"/>
  <c r="P1523" i="87"/>
  <c r="P1524" i="87"/>
  <c r="P1525" i="87"/>
  <c r="P1526" i="87"/>
  <c r="P1527" i="87"/>
  <c r="P1528" i="87"/>
  <c r="P1529" i="87"/>
  <c r="P1530" i="87"/>
  <c r="P1531" i="87"/>
  <c r="P1532" i="87"/>
  <c r="P1533" i="87"/>
  <c r="P1534" i="87"/>
  <c r="P1535" i="87"/>
  <c r="P1536" i="87"/>
  <c r="P1537" i="87"/>
  <c r="P1538" i="87"/>
  <c r="P1539" i="87"/>
  <c r="P1540" i="87"/>
  <c r="P1541" i="87"/>
  <c r="P1542" i="87"/>
  <c r="P1543" i="87"/>
  <c r="P1544" i="87"/>
  <c r="P1545" i="87"/>
  <c r="P1546" i="87"/>
  <c r="P1547" i="87"/>
  <c r="P1548" i="87"/>
  <c r="P1549" i="87"/>
  <c r="P1550" i="87"/>
  <c r="P1551" i="87"/>
  <c r="P1552" i="87"/>
  <c r="P1553" i="87"/>
  <c r="P1554" i="87"/>
  <c r="P1555" i="87"/>
  <c r="P1556" i="87"/>
  <c r="P1557" i="87"/>
  <c r="P1558" i="87"/>
  <c r="P1559" i="87"/>
  <c r="P1560" i="87"/>
  <c r="P1561" i="87"/>
  <c r="P1562" i="87"/>
  <c r="P1563" i="87"/>
  <c r="P1564" i="87"/>
  <c r="P1565" i="87"/>
  <c r="P1566" i="87"/>
  <c r="P1567" i="87"/>
  <c r="P1568" i="87"/>
  <c r="P1569" i="87"/>
  <c r="P1570" i="87"/>
  <c r="P1571" i="87"/>
  <c r="P1572" i="87"/>
  <c r="P1573" i="87"/>
  <c r="P1574" i="87"/>
  <c r="P1575" i="87"/>
  <c r="P1576" i="87"/>
  <c r="P1577" i="87"/>
  <c r="P1578" i="87"/>
  <c r="P1579" i="87"/>
  <c r="P1580" i="87"/>
  <c r="P1581" i="87"/>
  <c r="P1582" i="87"/>
  <c r="P1583" i="87"/>
  <c r="P1584" i="87"/>
  <c r="P1585" i="87"/>
  <c r="P1586" i="87"/>
  <c r="P1587" i="87"/>
  <c r="P1588" i="87"/>
  <c r="P1589" i="87"/>
  <c r="P1590" i="87"/>
  <c r="P1591" i="87"/>
  <c r="P1592" i="87"/>
  <c r="P1593" i="87"/>
  <c r="P1594" i="87"/>
  <c r="P1595" i="87"/>
  <c r="P1596" i="87"/>
  <c r="P1597" i="87"/>
  <c r="P1598" i="87"/>
  <c r="P1599" i="87"/>
  <c r="P1600" i="87"/>
  <c r="P1601" i="87"/>
  <c r="P1602" i="87"/>
  <c r="P1603" i="87"/>
  <c r="P1604" i="87"/>
  <c r="P1605" i="87"/>
  <c r="P1606" i="87"/>
  <c r="P1607" i="87"/>
  <c r="P1608" i="87"/>
  <c r="P1609" i="87"/>
  <c r="P1610" i="87"/>
  <c r="P1611" i="87"/>
  <c r="P1612" i="87"/>
  <c r="P1613" i="87"/>
  <c r="P1614" i="87"/>
  <c r="P1615" i="87"/>
  <c r="P1616" i="87"/>
  <c r="P1617" i="87"/>
  <c r="P1618" i="87"/>
  <c r="P1619" i="87"/>
  <c r="P1620" i="87"/>
  <c r="P1621" i="87"/>
  <c r="P1622" i="87"/>
  <c r="P1623" i="87"/>
  <c r="P1624" i="87"/>
  <c r="P1625" i="87"/>
  <c r="P1626" i="87"/>
  <c r="P1627" i="87"/>
  <c r="P1628" i="87"/>
  <c r="P1629" i="87"/>
  <c r="P1630" i="87"/>
  <c r="P1631" i="87"/>
  <c r="P1632" i="87"/>
  <c r="P1633" i="87"/>
  <c r="P1634" i="87"/>
  <c r="P1635" i="87"/>
  <c r="P1636" i="87"/>
  <c r="P1637" i="87"/>
  <c r="P1638" i="87"/>
  <c r="P1639" i="87"/>
  <c r="P1640" i="87"/>
  <c r="P1641" i="87"/>
  <c r="P1642" i="87"/>
  <c r="P1643" i="87"/>
  <c r="P1644" i="87"/>
  <c r="P1645" i="87"/>
  <c r="P1646" i="87"/>
  <c r="P1647" i="87"/>
  <c r="P1648" i="87"/>
  <c r="P1649" i="87"/>
  <c r="P1650" i="87"/>
  <c r="P1651" i="87"/>
  <c r="P1652" i="87"/>
  <c r="P1653" i="87"/>
  <c r="P1654" i="87"/>
  <c r="P1655" i="87"/>
  <c r="P1656" i="87"/>
  <c r="P1657" i="87"/>
  <c r="P1658" i="87"/>
  <c r="P1659" i="87"/>
  <c r="P1660" i="87"/>
  <c r="P1661" i="87"/>
  <c r="P1662" i="87"/>
  <c r="P1663" i="87"/>
  <c r="P1664" i="87"/>
  <c r="P1665" i="87"/>
  <c r="P1666" i="87"/>
  <c r="P1667" i="87"/>
  <c r="P1668" i="87"/>
  <c r="P1669" i="87"/>
  <c r="P1670" i="87"/>
  <c r="P1671" i="87"/>
  <c r="P1672" i="87"/>
  <c r="P1673" i="87"/>
  <c r="P1674" i="87"/>
  <c r="P1675" i="87"/>
  <c r="P1676" i="87"/>
  <c r="P1677" i="87"/>
  <c r="P1678" i="87"/>
  <c r="P1679" i="87"/>
  <c r="P1680" i="87"/>
  <c r="P1681" i="87"/>
  <c r="P1682" i="87"/>
  <c r="P1683" i="87"/>
  <c r="P1684" i="87"/>
  <c r="P1685" i="87"/>
  <c r="P1686" i="87"/>
  <c r="P1687" i="87"/>
  <c r="P1688" i="87"/>
  <c r="P1689" i="87"/>
  <c r="P1690" i="87"/>
  <c r="P1691" i="87"/>
  <c r="P1692" i="87"/>
  <c r="P1693" i="87"/>
  <c r="P1694" i="87"/>
  <c r="P1695" i="87"/>
  <c r="P1696" i="87"/>
  <c r="P1697" i="87"/>
  <c r="P1698" i="87"/>
  <c r="P1699" i="87"/>
  <c r="P1700" i="87"/>
  <c r="P1701" i="87"/>
  <c r="P1702" i="87"/>
  <c r="P1703" i="87"/>
  <c r="P1704" i="87"/>
  <c r="P1705" i="87"/>
  <c r="P1706" i="87"/>
  <c r="P1707" i="87"/>
  <c r="P1708" i="87"/>
  <c r="P1709" i="87"/>
  <c r="P1710" i="87"/>
  <c r="P1711" i="87"/>
  <c r="P1712" i="87"/>
  <c r="P1713" i="87"/>
  <c r="P1714" i="87"/>
  <c r="P1715" i="87"/>
  <c r="P1716" i="87"/>
  <c r="P1717" i="87"/>
  <c r="P1718" i="87"/>
  <c r="P1719" i="87"/>
  <c r="P1720" i="87"/>
  <c r="P1721" i="87"/>
  <c r="P1722" i="87"/>
  <c r="P1723" i="87"/>
  <c r="P1724" i="87"/>
  <c r="P1725" i="87"/>
  <c r="P1726" i="87"/>
  <c r="P1727" i="87"/>
  <c r="P1728" i="87"/>
  <c r="P1729" i="87"/>
  <c r="P1730" i="87"/>
  <c r="P1731" i="87"/>
  <c r="P1732" i="87"/>
  <c r="P1733" i="87"/>
  <c r="P1734" i="87"/>
  <c r="P1735" i="87"/>
  <c r="P1736" i="87"/>
  <c r="P1737" i="87"/>
  <c r="P1738" i="87"/>
  <c r="P1739" i="87"/>
  <c r="P1740" i="87"/>
  <c r="P1741" i="87"/>
  <c r="P1742" i="87"/>
  <c r="P1743" i="87"/>
  <c r="P1744" i="87"/>
  <c r="P1745" i="87"/>
  <c r="P1746" i="87"/>
  <c r="P1747" i="87"/>
  <c r="P1748" i="87"/>
  <c r="P1749" i="87"/>
  <c r="P1750" i="87"/>
  <c r="P1751" i="87"/>
  <c r="P1752" i="87"/>
  <c r="P1753" i="87"/>
  <c r="P1754" i="87"/>
  <c r="P1755" i="87"/>
  <c r="P1756" i="87"/>
  <c r="P1757" i="87"/>
  <c r="P1758" i="87"/>
  <c r="P1759" i="87"/>
  <c r="P1760" i="87"/>
  <c r="P1761" i="87"/>
  <c r="P1762" i="87"/>
  <c r="P1763" i="87"/>
  <c r="P1764" i="87"/>
  <c r="P1765" i="87"/>
  <c r="P1766" i="87"/>
  <c r="P1767" i="87"/>
  <c r="P1768" i="87"/>
  <c r="P1769" i="87"/>
  <c r="P1770" i="87"/>
  <c r="P1771" i="87"/>
  <c r="P1772" i="87"/>
  <c r="P1773" i="87"/>
  <c r="P1774" i="87"/>
  <c r="P1775" i="87"/>
  <c r="P1776" i="87"/>
  <c r="P1777" i="87"/>
  <c r="P1778" i="87"/>
  <c r="P1779" i="87"/>
  <c r="P1780" i="87"/>
  <c r="P1781" i="87"/>
  <c r="P1782" i="87"/>
  <c r="P1783" i="87"/>
  <c r="P1784" i="87"/>
  <c r="P1785" i="87"/>
  <c r="P1786" i="87"/>
  <c r="P1787" i="87"/>
  <c r="P1788" i="87"/>
  <c r="P1789" i="87"/>
  <c r="P1790" i="87"/>
  <c r="P1791" i="87"/>
  <c r="P1792" i="87"/>
  <c r="P1793" i="87"/>
  <c r="P1794" i="87"/>
  <c r="P1795" i="87"/>
  <c r="P1796" i="87"/>
  <c r="P1797" i="87"/>
  <c r="P1798" i="87"/>
  <c r="P1799" i="87"/>
  <c r="P1800" i="87"/>
  <c r="P1801" i="87"/>
  <c r="P1802" i="87"/>
  <c r="P1803" i="87"/>
  <c r="P1804" i="87"/>
  <c r="P1805" i="87"/>
  <c r="P1806" i="87"/>
  <c r="P1807" i="87"/>
  <c r="P1808" i="87"/>
  <c r="P1809" i="87"/>
  <c r="P1810" i="87"/>
  <c r="P1811" i="87"/>
  <c r="P1812" i="87"/>
  <c r="P1813" i="87"/>
  <c r="P1814" i="87"/>
  <c r="P1815" i="87"/>
  <c r="P1816" i="87"/>
  <c r="P1817" i="87"/>
  <c r="P1818" i="87"/>
  <c r="P1819" i="87"/>
  <c r="P1820" i="87"/>
  <c r="P1821" i="87"/>
  <c r="P1822" i="87"/>
  <c r="P1823" i="87"/>
  <c r="P1824" i="87"/>
  <c r="P1825" i="87"/>
  <c r="P1826" i="87"/>
  <c r="P1827" i="87"/>
  <c r="P1828" i="87"/>
  <c r="P1829" i="87"/>
  <c r="P1830" i="87"/>
  <c r="P1831" i="87"/>
  <c r="P1832" i="87"/>
  <c r="P1833" i="87"/>
  <c r="P1834" i="87"/>
  <c r="P1835" i="87"/>
  <c r="P1836" i="87"/>
  <c r="P1837" i="87"/>
  <c r="P1838" i="87"/>
  <c r="P1839" i="87"/>
  <c r="P1840" i="87"/>
  <c r="P1841" i="87"/>
  <c r="P1842" i="87"/>
  <c r="P1843" i="87"/>
  <c r="P1844" i="87"/>
  <c r="P1845" i="87"/>
  <c r="P1846" i="87"/>
  <c r="P1847" i="87"/>
  <c r="P1848" i="87"/>
  <c r="P1849" i="87"/>
  <c r="P1850" i="87"/>
  <c r="P1851" i="87"/>
  <c r="P1852" i="87"/>
  <c r="P1853" i="87"/>
  <c r="P1854" i="87"/>
  <c r="P1855" i="87"/>
  <c r="P1856" i="87"/>
  <c r="P1857" i="87"/>
  <c r="P1858" i="87"/>
  <c r="P1859" i="87"/>
  <c r="P1860" i="87"/>
  <c r="P1861" i="87"/>
  <c r="P1862" i="87"/>
  <c r="P1863" i="87"/>
  <c r="P1864" i="87"/>
  <c r="P1865" i="87"/>
  <c r="P1866" i="87"/>
  <c r="P1867" i="87"/>
  <c r="P1868" i="87"/>
  <c r="P1869" i="87"/>
  <c r="P1870" i="87"/>
  <c r="P1871" i="87"/>
  <c r="P1872" i="87"/>
  <c r="P1873" i="87"/>
  <c r="P1874" i="87"/>
  <c r="P1875" i="87"/>
  <c r="P1876" i="87"/>
  <c r="P1877" i="87"/>
  <c r="P1878" i="87"/>
  <c r="P1879" i="87"/>
  <c r="P1880" i="87"/>
  <c r="P1881" i="87"/>
  <c r="P1882" i="87"/>
  <c r="P1883" i="87"/>
  <c r="P1884" i="87"/>
  <c r="P1885" i="87"/>
  <c r="P1886" i="87"/>
  <c r="P1887" i="87"/>
  <c r="P1888" i="87"/>
  <c r="P1889" i="87"/>
  <c r="P1890" i="87"/>
  <c r="P1891" i="87"/>
  <c r="P1892" i="87"/>
  <c r="P1893" i="87"/>
  <c r="P1894" i="87"/>
  <c r="P1895" i="87"/>
  <c r="P1896" i="87"/>
  <c r="P1897" i="87"/>
  <c r="P1898" i="87"/>
  <c r="P1899" i="87"/>
  <c r="P1900" i="87"/>
  <c r="P1901" i="87"/>
  <c r="P1902" i="87"/>
  <c r="P1903" i="87"/>
  <c r="P1904" i="87"/>
  <c r="P1905" i="87"/>
  <c r="P1906" i="87"/>
  <c r="P1907" i="87"/>
  <c r="P1908" i="87"/>
  <c r="P1909" i="87"/>
  <c r="P1910" i="87"/>
  <c r="P1911" i="87"/>
  <c r="P1912" i="87"/>
  <c r="P1913" i="87"/>
  <c r="P1914" i="87"/>
  <c r="P1915" i="87"/>
  <c r="P1916" i="87"/>
  <c r="P1917" i="87"/>
  <c r="P1918" i="87"/>
  <c r="P1919" i="87"/>
  <c r="P1920" i="87"/>
  <c r="P1921" i="87"/>
  <c r="P1922" i="87"/>
  <c r="P1923" i="87"/>
  <c r="P1924" i="87"/>
  <c r="P1925" i="87"/>
  <c r="P1926" i="87"/>
  <c r="P1927" i="87"/>
  <c r="P1928" i="87"/>
  <c r="P1929" i="87"/>
  <c r="P1930" i="87"/>
  <c r="P1931" i="87"/>
  <c r="P1932" i="87"/>
  <c r="P1933" i="87"/>
  <c r="P1934" i="87"/>
  <c r="P1935" i="87"/>
  <c r="P1936" i="87"/>
  <c r="P1937" i="87"/>
  <c r="P1938" i="87"/>
  <c r="P1939" i="87"/>
  <c r="P1940" i="87"/>
  <c r="P1941" i="87"/>
  <c r="P1942" i="87"/>
  <c r="P1943" i="87"/>
  <c r="P1944" i="87"/>
  <c r="P1945" i="87"/>
  <c r="P1946" i="87"/>
  <c r="P1947" i="87"/>
  <c r="P1948" i="87"/>
  <c r="P1949" i="87"/>
  <c r="P1950" i="87"/>
  <c r="P1951" i="87"/>
  <c r="P1952" i="87"/>
  <c r="P1953" i="87"/>
  <c r="P1954" i="87"/>
  <c r="P1955" i="87"/>
  <c r="P1956" i="87"/>
  <c r="P1957" i="87"/>
  <c r="P1958" i="87"/>
  <c r="P1959" i="87"/>
  <c r="P1960" i="87"/>
  <c r="P1961" i="87"/>
  <c r="P1962" i="87"/>
  <c r="P1963" i="87"/>
  <c r="P1964" i="87"/>
  <c r="P1965" i="87"/>
  <c r="P1966" i="87"/>
  <c r="P1967" i="87"/>
  <c r="P1968" i="87"/>
  <c r="P1969" i="87"/>
  <c r="P1970" i="87"/>
  <c r="P1971" i="87"/>
  <c r="P1972" i="87"/>
  <c r="P1973" i="87"/>
  <c r="P1974" i="87"/>
  <c r="P1975" i="87"/>
  <c r="P1976" i="87"/>
  <c r="P1977" i="87"/>
  <c r="P1978" i="87"/>
  <c r="P1979" i="87"/>
  <c r="P1980" i="87"/>
  <c r="P1981" i="87"/>
  <c r="P1982" i="87"/>
  <c r="P1983" i="87"/>
  <c r="P1984" i="87"/>
  <c r="P1985" i="87"/>
  <c r="P1986" i="87"/>
  <c r="P1987" i="87"/>
  <c r="P1988" i="87"/>
  <c r="P1989" i="87"/>
  <c r="P1990" i="87"/>
  <c r="P1991" i="87"/>
  <c r="P1992" i="87"/>
  <c r="P1993" i="87"/>
  <c r="P1994" i="87"/>
  <c r="P1995" i="87"/>
  <c r="P1996" i="87"/>
  <c r="P1997" i="87"/>
  <c r="P1998" i="87"/>
  <c r="P1999" i="87"/>
  <c r="P2000" i="87"/>
  <c r="P2001" i="87"/>
  <c r="P2002" i="87"/>
  <c r="P2003" i="87"/>
  <c r="P2004" i="87"/>
  <c r="P2005" i="87"/>
  <c r="P2006" i="87"/>
  <c r="P2007" i="87"/>
  <c r="P2008" i="87"/>
  <c r="P2009" i="87"/>
  <c r="P2010" i="87"/>
  <c r="P2011" i="87"/>
  <c r="P2012" i="87"/>
  <c r="P2013" i="87"/>
  <c r="P2014" i="87"/>
  <c r="P2015" i="87"/>
  <c r="P2016" i="87"/>
  <c r="P2017" i="87"/>
  <c r="P2018" i="87"/>
  <c r="P2019" i="87"/>
  <c r="P2020" i="87"/>
  <c r="P2021" i="87"/>
  <c r="P2022" i="87"/>
  <c r="P2023" i="87"/>
  <c r="P2024" i="87"/>
  <c r="P2025" i="87"/>
  <c r="P2026" i="87"/>
  <c r="P2027" i="87"/>
  <c r="P2028" i="87"/>
  <c r="P2029" i="87"/>
  <c r="P2030" i="87"/>
  <c r="P2031" i="87"/>
  <c r="P2032" i="87"/>
  <c r="P2033" i="87"/>
  <c r="P2034" i="87"/>
  <c r="P2035" i="87"/>
  <c r="P2036" i="87"/>
  <c r="P2037" i="87"/>
  <c r="P2038" i="87"/>
  <c r="P2039" i="87"/>
  <c r="P2040" i="87"/>
  <c r="P2041" i="87"/>
  <c r="P2042" i="87"/>
  <c r="P2043" i="87"/>
  <c r="P2044" i="87"/>
  <c r="P2045" i="87"/>
  <c r="P2046" i="87"/>
  <c r="P2047" i="87"/>
  <c r="P2048" i="87"/>
  <c r="P2049" i="87"/>
  <c r="P2050" i="87"/>
  <c r="P2051" i="87"/>
  <c r="P2052" i="87"/>
  <c r="P2053" i="87"/>
  <c r="P2054" i="87"/>
  <c r="P2055" i="87"/>
  <c r="P2056" i="87"/>
  <c r="P2057" i="87"/>
  <c r="P2058" i="87"/>
  <c r="P2059" i="87"/>
  <c r="P2060" i="87"/>
  <c r="P2061" i="87"/>
  <c r="P2062" i="87"/>
  <c r="P2063" i="87"/>
  <c r="P2064" i="87"/>
  <c r="P2065" i="87"/>
  <c r="P2066" i="87"/>
  <c r="P2067" i="87"/>
  <c r="P2068" i="87"/>
  <c r="P2069" i="87"/>
  <c r="P2070" i="87"/>
  <c r="P2071" i="87"/>
  <c r="P2072" i="87"/>
  <c r="P2073" i="87"/>
  <c r="P2074" i="87"/>
  <c r="P2075" i="87"/>
  <c r="P2076" i="87"/>
  <c r="P2077" i="87"/>
  <c r="P2078" i="87"/>
  <c r="P2079" i="87"/>
  <c r="P2080" i="87"/>
  <c r="P2081" i="87"/>
  <c r="P2082" i="87"/>
  <c r="P2083" i="87"/>
  <c r="P2084" i="87"/>
  <c r="P2085" i="87"/>
  <c r="P2086" i="87"/>
  <c r="P2087" i="87"/>
  <c r="P2088" i="87"/>
  <c r="P2089" i="87"/>
  <c r="P2090" i="87"/>
  <c r="P2091" i="87"/>
  <c r="P2092" i="87"/>
  <c r="P2093" i="87"/>
  <c r="P2094" i="87"/>
  <c r="P2095" i="87"/>
  <c r="P2096" i="87"/>
  <c r="P2097" i="87"/>
  <c r="P2098" i="87"/>
  <c r="P2099" i="87"/>
  <c r="P2100" i="87"/>
  <c r="P2101" i="87"/>
  <c r="P2102" i="87"/>
  <c r="P2103" i="87"/>
  <c r="P2104" i="87"/>
  <c r="P2105" i="87"/>
  <c r="P2106" i="87"/>
  <c r="P2107" i="87"/>
  <c r="P2108" i="87"/>
  <c r="P2109" i="87"/>
  <c r="P2110" i="87"/>
  <c r="P2111" i="87"/>
  <c r="P2112" i="87"/>
  <c r="P2113" i="87"/>
  <c r="P2114" i="87"/>
  <c r="P2115" i="87"/>
  <c r="P2116" i="87"/>
  <c r="P2117" i="87"/>
  <c r="P2118" i="87"/>
  <c r="P2119" i="87"/>
  <c r="P2120" i="87"/>
  <c r="P2121" i="87"/>
  <c r="P2122" i="87"/>
  <c r="P2123" i="87"/>
  <c r="P2124" i="87"/>
  <c r="P2125" i="87"/>
  <c r="P2126" i="87"/>
  <c r="P2127" i="87"/>
  <c r="P2128" i="87"/>
  <c r="P2129" i="87"/>
  <c r="P2130" i="87"/>
  <c r="P2131" i="87"/>
  <c r="P2132" i="87"/>
  <c r="P2133" i="87"/>
  <c r="P2134" i="87"/>
  <c r="P2135" i="87"/>
  <c r="P2136" i="87"/>
  <c r="P2137" i="87"/>
  <c r="P2138" i="87"/>
  <c r="P2139" i="87"/>
  <c r="P2140" i="87"/>
  <c r="P2141" i="87"/>
  <c r="P2142" i="87"/>
  <c r="P2143" i="87"/>
  <c r="P2144" i="87"/>
  <c r="P2145" i="87"/>
  <c r="P2146" i="87"/>
  <c r="P2147" i="87"/>
  <c r="P2148" i="87"/>
  <c r="P2149" i="87"/>
  <c r="P2150" i="87"/>
  <c r="P2151" i="87"/>
  <c r="P2152" i="87"/>
  <c r="P2153" i="87"/>
  <c r="P2154" i="87"/>
  <c r="P2155" i="87"/>
  <c r="P2156" i="87"/>
  <c r="P2157" i="87"/>
  <c r="P2158" i="87"/>
  <c r="P2159" i="87"/>
  <c r="P2160" i="87"/>
  <c r="P2161" i="87"/>
  <c r="P2162" i="87"/>
  <c r="P2163" i="87"/>
  <c r="P2164" i="87"/>
  <c r="P2165" i="87"/>
  <c r="P2166" i="87"/>
  <c r="P2167" i="87"/>
  <c r="P2168" i="87"/>
  <c r="P2169" i="87"/>
  <c r="P2170" i="87"/>
  <c r="P2171" i="87"/>
  <c r="P2172" i="87"/>
  <c r="P2173" i="87"/>
  <c r="P2174" i="87"/>
  <c r="P2175" i="87"/>
  <c r="P2176" i="87"/>
  <c r="P2177" i="87"/>
  <c r="P2178" i="87"/>
  <c r="P2179" i="87"/>
  <c r="P2180" i="87"/>
  <c r="P2181" i="87"/>
  <c r="P2182" i="87"/>
  <c r="P2183" i="87"/>
  <c r="P2184" i="87"/>
  <c r="P2185" i="87"/>
  <c r="P2186" i="87"/>
  <c r="P2187" i="87"/>
  <c r="P2188" i="87"/>
  <c r="P2189" i="87"/>
  <c r="P2190" i="87"/>
  <c r="P2191" i="87"/>
  <c r="P2192" i="87"/>
  <c r="P2193" i="87"/>
  <c r="P2194" i="87"/>
  <c r="P2195" i="87"/>
  <c r="P2196" i="87"/>
  <c r="P2197" i="87"/>
  <c r="P2198" i="87"/>
  <c r="P2199" i="87"/>
  <c r="P2200" i="87"/>
  <c r="P2201" i="87"/>
  <c r="P2202" i="87"/>
  <c r="P2203" i="87"/>
  <c r="P2204" i="87"/>
  <c r="P2205" i="87"/>
  <c r="P2206" i="87"/>
  <c r="P2207" i="87"/>
  <c r="P2208" i="87"/>
  <c r="P2209" i="87"/>
  <c r="P2210" i="87"/>
  <c r="P2211" i="87"/>
  <c r="P2212" i="87"/>
  <c r="P2213" i="87"/>
  <c r="P2214" i="87"/>
  <c r="P2215" i="87"/>
  <c r="P2216" i="87"/>
  <c r="P2217" i="87"/>
  <c r="P2218" i="87"/>
  <c r="P2219" i="87"/>
  <c r="P2220" i="87"/>
  <c r="P2221" i="87"/>
  <c r="P2222" i="87"/>
  <c r="P2223" i="87"/>
  <c r="P2224" i="87"/>
  <c r="P2225" i="87"/>
  <c r="P2226" i="87"/>
  <c r="P2227" i="87"/>
  <c r="P2228" i="87"/>
  <c r="P2229" i="87"/>
  <c r="P2230" i="87"/>
  <c r="P2231" i="87"/>
  <c r="P2232" i="87"/>
  <c r="P2233" i="87"/>
  <c r="P2234" i="87"/>
  <c r="P2235" i="87"/>
  <c r="P2236" i="87"/>
  <c r="P2237" i="87"/>
  <c r="P2238" i="87"/>
  <c r="P2239" i="87"/>
  <c r="P2240" i="87"/>
  <c r="P2241" i="87"/>
  <c r="P2242" i="87"/>
  <c r="P2243" i="87"/>
  <c r="P2244" i="87"/>
  <c r="P2245" i="87"/>
  <c r="P2246" i="87"/>
  <c r="P2247" i="87"/>
  <c r="P2248" i="87"/>
  <c r="P2249" i="87"/>
  <c r="P2250" i="87"/>
  <c r="P2251" i="87"/>
  <c r="P2252" i="87"/>
  <c r="P2253" i="87"/>
  <c r="P2254" i="87"/>
  <c r="P2255" i="87"/>
  <c r="P2256" i="87"/>
  <c r="P2257" i="87"/>
  <c r="P2258" i="87"/>
  <c r="P2259" i="87"/>
  <c r="P2260" i="87"/>
  <c r="P2261" i="87"/>
  <c r="P2262" i="87"/>
  <c r="P2263" i="87"/>
  <c r="P2264" i="87"/>
  <c r="P2265" i="87"/>
  <c r="P2266" i="87"/>
  <c r="P2267" i="87"/>
  <c r="P2268" i="87"/>
  <c r="P2269" i="87"/>
  <c r="P2270" i="87"/>
  <c r="P2271" i="87"/>
  <c r="P2272" i="87"/>
  <c r="P2273" i="87"/>
  <c r="P2274" i="87"/>
  <c r="P2275" i="87"/>
  <c r="P2276" i="87"/>
  <c r="P2277" i="87"/>
  <c r="P2278" i="87"/>
  <c r="P2279" i="87"/>
  <c r="P2280" i="87"/>
  <c r="P2281" i="87"/>
  <c r="P2282" i="87"/>
  <c r="P2283" i="87"/>
  <c r="P2284" i="87"/>
  <c r="P2285" i="87"/>
  <c r="P2286" i="87"/>
  <c r="P2287" i="87"/>
  <c r="P2288" i="87"/>
  <c r="P2289" i="87"/>
  <c r="P2290" i="87"/>
  <c r="P2291" i="87"/>
  <c r="P2292" i="87"/>
  <c r="P2293" i="87"/>
  <c r="P2294" i="87"/>
  <c r="P2295" i="87"/>
  <c r="P2296" i="87"/>
  <c r="P2297" i="87"/>
  <c r="P2298" i="87"/>
  <c r="P2299" i="87"/>
  <c r="P2300" i="87"/>
  <c r="P2301" i="87"/>
  <c r="P2302" i="87"/>
  <c r="P2303" i="87"/>
  <c r="P2304" i="87"/>
  <c r="P2305" i="87"/>
  <c r="P2306" i="87"/>
  <c r="P2307" i="87"/>
  <c r="P2308" i="87"/>
  <c r="P2309" i="87"/>
  <c r="P2310" i="87"/>
  <c r="P2311" i="87"/>
  <c r="P2312" i="87"/>
  <c r="P2313" i="87"/>
  <c r="P2314" i="87"/>
  <c r="P2315" i="87"/>
  <c r="P2316" i="87"/>
  <c r="P2317" i="87"/>
  <c r="P2318" i="87"/>
  <c r="P2319" i="87"/>
  <c r="P2320" i="87"/>
  <c r="P2321" i="87"/>
  <c r="P2322" i="87"/>
  <c r="P2323" i="87"/>
  <c r="P2324" i="87"/>
  <c r="P2325" i="87"/>
  <c r="P2326" i="87"/>
  <c r="P2327" i="87"/>
  <c r="P2328" i="87"/>
  <c r="P2329" i="87"/>
  <c r="P2330" i="87"/>
  <c r="P2331" i="87"/>
  <c r="P2332" i="87"/>
  <c r="P2333" i="87"/>
  <c r="P2334" i="87"/>
  <c r="P2335" i="87"/>
  <c r="P2336" i="87"/>
  <c r="P2337" i="87"/>
  <c r="P2338" i="87"/>
  <c r="P2339" i="87"/>
  <c r="P2340" i="87"/>
  <c r="P2341" i="87"/>
  <c r="P2342" i="87"/>
  <c r="P2343" i="87"/>
  <c r="P2344" i="87"/>
  <c r="P2345" i="87"/>
  <c r="P2346" i="87"/>
  <c r="P2347" i="87"/>
  <c r="P2348" i="87"/>
  <c r="P2349" i="87"/>
  <c r="P2350" i="87"/>
  <c r="P2351" i="87"/>
  <c r="P2352" i="87"/>
  <c r="P2353" i="87"/>
  <c r="P2354" i="87"/>
  <c r="P2355" i="87"/>
  <c r="P2356" i="87"/>
  <c r="P2357" i="87"/>
  <c r="P2358" i="87"/>
  <c r="P2359" i="87"/>
  <c r="P2360" i="87"/>
  <c r="P2361" i="87"/>
  <c r="P2362" i="87"/>
  <c r="P2363" i="87"/>
  <c r="P2364" i="87"/>
  <c r="P2365" i="87"/>
  <c r="P2366" i="87"/>
  <c r="P2367" i="87"/>
  <c r="P2368" i="87"/>
  <c r="P2369" i="87"/>
  <c r="P2370" i="87"/>
  <c r="P2371" i="87"/>
  <c r="P2372" i="87"/>
  <c r="P2373" i="87"/>
  <c r="P2374" i="87"/>
  <c r="P2375" i="87"/>
  <c r="P2376" i="87"/>
  <c r="P2377" i="87"/>
  <c r="P2378" i="87"/>
  <c r="P2379" i="87"/>
  <c r="P2380" i="87"/>
  <c r="P2381" i="87"/>
  <c r="P2382" i="87"/>
  <c r="P2383" i="87"/>
  <c r="P2384" i="87"/>
  <c r="P2385" i="87"/>
  <c r="P2386" i="87"/>
  <c r="P2387" i="87"/>
  <c r="P2388" i="87"/>
  <c r="P2389" i="87"/>
  <c r="P2390" i="87"/>
  <c r="P2391" i="87"/>
  <c r="P2392" i="87"/>
  <c r="P2393" i="87"/>
  <c r="P2394" i="87"/>
  <c r="P2395" i="87"/>
  <c r="P2396" i="87"/>
  <c r="P2397" i="87"/>
  <c r="P2398" i="87"/>
  <c r="P2399" i="87"/>
  <c r="P2400" i="87"/>
  <c r="P2401" i="87"/>
  <c r="P2402" i="87"/>
  <c r="P2403" i="87"/>
  <c r="P2404" i="87"/>
  <c r="P2405" i="87"/>
  <c r="P2406" i="87"/>
  <c r="P2407" i="87"/>
  <c r="P2408" i="87"/>
  <c r="P2409" i="87"/>
  <c r="P2410" i="87"/>
  <c r="P2411" i="87"/>
  <c r="P2412" i="87"/>
  <c r="P2413" i="87"/>
  <c r="P2414" i="87"/>
  <c r="P2415" i="87"/>
  <c r="P2416" i="87"/>
  <c r="P2417" i="87"/>
  <c r="P2418" i="87"/>
  <c r="P2419" i="87"/>
  <c r="P2420" i="87"/>
  <c r="P2421" i="87"/>
  <c r="P2422" i="87"/>
  <c r="P2423" i="87"/>
  <c r="P2424" i="87"/>
  <c r="P2425" i="87"/>
  <c r="P2426" i="87"/>
  <c r="P2427" i="87"/>
  <c r="P2428" i="87"/>
  <c r="P2429" i="87"/>
  <c r="P2430" i="87"/>
  <c r="P2431" i="87"/>
  <c r="P2432" i="87"/>
  <c r="P2433" i="87"/>
  <c r="P2434" i="87"/>
  <c r="P2435" i="87"/>
  <c r="P2436" i="87"/>
  <c r="P2437" i="87"/>
  <c r="P2438" i="87"/>
  <c r="P2439" i="87"/>
  <c r="P2440" i="87"/>
  <c r="P2441" i="87"/>
  <c r="P2442" i="87"/>
  <c r="P2443" i="87"/>
  <c r="P2444" i="87"/>
  <c r="P2445" i="87"/>
  <c r="P2446" i="87"/>
  <c r="P2447" i="87"/>
  <c r="P2448" i="87"/>
  <c r="P2449" i="87"/>
  <c r="P2450" i="87"/>
  <c r="P2451" i="87"/>
  <c r="P2452" i="87"/>
  <c r="P2453" i="87"/>
  <c r="P2454" i="87"/>
  <c r="P2455" i="87"/>
  <c r="P2456" i="87"/>
  <c r="P2457" i="87"/>
  <c r="P2458" i="87"/>
  <c r="P2459" i="87"/>
  <c r="P2460" i="87"/>
  <c r="P2461" i="87"/>
  <c r="P2462" i="87"/>
  <c r="P2463" i="87"/>
  <c r="P2464" i="87"/>
  <c r="P2465" i="87"/>
  <c r="P2466" i="87"/>
  <c r="P2467" i="87"/>
  <c r="P2468" i="87"/>
  <c r="P2469" i="87"/>
  <c r="P2470" i="87"/>
  <c r="P2471" i="87"/>
  <c r="P2472" i="87"/>
  <c r="P2473" i="87"/>
  <c r="P2474" i="87"/>
  <c r="P2475" i="87"/>
  <c r="P2476" i="87"/>
  <c r="P2477" i="87"/>
  <c r="P2478" i="87"/>
  <c r="P2479" i="87"/>
  <c r="P2480" i="87"/>
  <c r="P2481" i="87"/>
  <c r="P2482" i="87"/>
  <c r="P2483" i="87"/>
  <c r="P2484" i="87"/>
  <c r="P2485" i="87"/>
  <c r="P2486" i="87"/>
  <c r="P2487" i="87"/>
  <c r="P2488" i="87"/>
  <c r="P2489" i="87"/>
  <c r="P2490" i="87"/>
  <c r="P2491" i="87"/>
  <c r="P2492" i="87"/>
  <c r="P2493" i="87"/>
  <c r="P2494" i="87"/>
  <c r="P2495" i="87"/>
  <c r="P2496" i="87"/>
  <c r="P2497" i="87"/>
  <c r="P2498" i="87"/>
  <c r="P2499" i="87"/>
  <c r="P2500" i="87"/>
  <c r="P2501" i="87"/>
  <c r="P2502" i="87"/>
  <c r="P2503" i="87"/>
  <c r="P2504" i="87"/>
  <c r="P2505" i="87"/>
  <c r="P2506" i="87"/>
  <c r="P2507" i="87"/>
  <c r="P2508" i="87"/>
  <c r="P2509" i="87"/>
  <c r="P2510" i="87"/>
  <c r="P2511" i="87"/>
  <c r="P2512" i="87"/>
  <c r="P2513" i="87"/>
  <c r="P2514" i="87"/>
  <c r="P2515" i="87"/>
  <c r="P2516" i="87"/>
  <c r="P2517" i="87"/>
  <c r="P2518" i="87"/>
  <c r="P2519" i="87"/>
  <c r="P2520" i="87"/>
  <c r="P2521" i="87"/>
  <c r="P2522" i="87"/>
  <c r="P2523" i="87"/>
  <c r="P2524" i="87"/>
  <c r="P2525" i="87"/>
  <c r="P2526" i="87"/>
  <c r="P2527" i="87"/>
  <c r="P2528" i="87"/>
  <c r="P2529" i="87"/>
  <c r="P2530" i="87"/>
  <c r="P2531" i="87"/>
  <c r="P2532" i="87"/>
  <c r="P2533" i="87"/>
  <c r="P2534" i="87"/>
  <c r="P2535" i="87"/>
  <c r="P2536" i="87"/>
  <c r="P2537" i="87"/>
  <c r="P2538" i="87"/>
  <c r="P2539" i="87"/>
  <c r="P2540" i="87"/>
  <c r="P2541" i="87"/>
  <c r="P2542" i="87"/>
  <c r="P2543" i="87"/>
  <c r="P2544" i="87"/>
  <c r="P2545" i="87"/>
  <c r="P2546" i="87"/>
  <c r="P2547" i="87"/>
  <c r="P2548" i="87"/>
  <c r="P2549" i="87"/>
  <c r="P2550" i="87"/>
  <c r="P2551" i="87"/>
  <c r="P2552" i="87"/>
  <c r="P2553" i="87"/>
  <c r="P2554" i="87"/>
  <c r="P2555" i="87"/>
  <c r="P2556" i="87"/>
  <c r="P2557" i="87"/>
  <c r="P2558" i="87"/>
  <c r="P2559" i="87"/>
  <c r="P2560" i="87"/>
  <c r="P2561" i="87"/>
  <c r="P2562" i="87"/>
  <c r="P2563" i="87"/>
  <c r="P2564" i="87"/>
  <c r="P2565" i="87"/>
  <c r="P2566" i="87"/>
  <c r="P2567" i="87"/>
  <c r="P2568" i="87"/>
  <c r="P2569" i="87"/>
  <c r="P2570" i="87"/>
  <c r="P2571" i="87"/>
  <c r="P2572" i="87"/>
  <c r="P2573" i="87"/>
  <c r="P2574" i="87"/>
  <c r="P2575" i="87"/>
  <c r="P2576" i="87"/>
  <c r="P2577" i="87"/>
  <c r="P2578" i="87"/>
  <c r="P2579" i="87"/>
  <c r="P2580" i="87"/>
  <c r="P2581" i="87"/>
  <c r="P2582" i="87"/>
  <c r="P2583" i="87"/>
  <c r="P2584" i="87"/>
  <c r="P2585" i="87"/>
  <c r="P2586" i="87"/>
  <c r="P2587" i="87"/>
  <c r="P2588" i="87"/>
  <c r="P2589" i="87"/>
  <c r="P2590" i="87"/>
  <c r="P2591" i="87"/>
  <c r="P2592" i="87"/>
  <c r="P2593" i="87"/>
  <c r="P2594" i="87"/>
  <c r="P2595" i="87"/>
  <c r="P2596" i="87"/>
  <c r="P2597" i="87"/>
  <c r="P2598" i="87"/>
  <c r="P2599" i="87"/>
  <c r="P2600" i="87"/>
  <c r="P2601" i="87"/>
  <c r="P2602" i="87"/>
  <c r="P2603" i="87"/>
  <c r="P2604" i="87"/>
  <c r="P2605" i="87"/>
  <c r="P2606" i="87"/>
  <c r="P2607" i="87"/>
  <c r="P2608" i="87"/>
  <c r="P2609" i="87"/>
  <c r="P2610" i="87"/>
  <c r="P2611" i="87"/>
  <c r="P2612" i="87"/>
  <c r="P2613" i="87"/>
  <c r="P2614" i="87"/>
  <c r="P2615" i="87"/>
  <c r="P2616" i="87"/>
  <c r="P2617" i="87"/>
  <c r="P2618" i="87"/>
  <c r="P2619" i="87"/>
  <c r="P2620" i="87"/>
  <c r="P2621" i="87"/>
  <c r="P2622" i="87"/>
  <c r="P2623" i="87"/>
  <c r="P2624" i="87"/>
  <c r="P2625" i="87"/>
  <c r="P2626" i="87"/>
  <c r="P2627" i="87"/>
  <c r="P2628" i="87"/>
  <c r="P2629" i="87"/>
  <c r="P2630" i="87"/>
  <c r="P2631" i="87"/>
  <c r="P2632" i="87"/>
  <c r="P2633" i="87"/>
  <c r="P2634" i="87"/>
  <c r="P2635" i="87"/>
  <c r="P2636" i="87"/>
  <c r="P2637" i="87"/>
  <c r="P2638" i="87"/>
  <c r="P2639" i="87"/>
  <c r="P2640" i="87"/>
  <c r="P2641" i="87"/>
  <c r="P2642" i="87"/>
  <c r="P2643" i="87"/>
  <c r="P2644" i="87"/>
  <c r="P2645" i="87"/>
  <c r="P2646" i="87"/>
  <c r="P2647" i="87"/>
  <c r="P2648" i="87"/>
  <c r="P2649" i="87"/>
  <c r="P2650" i="87"/>
  <c r="P2651" i="87"/>
  <c r="P2652" i="87"/>
  <c r="P2653" i="87"/>
  <c r="P2654" i="87"/>
  <c r="P2655" i="87"/>
  <c r="P2656" i="87"/>
  <c r="P2657" i="87"/>
  <c r="P2658" i="87"/>
  <c r="P2659" i="87"/>
  <c r="P2660" i="87"/>
  <c r="P2661" i="87"/>
  <c r="P2662" i="87"/>
  <c r="P2663" i="87"/>
  <c r="P2664" i="87"/>
  <c r="P2665" i="87"/>
  <c r="P2666" i="87"/>
  <c r="P2667" i="87"/>
  <c r="P2668" i="87"/>
  <c r="P2669" i="87"/>
  <c r="P2670" i="87"/>
  <c r="P2671" i="87"/>
  <c r="P2672" i="87"/>
  <c r="P2673" i="87"/>
  <c r="P2674" i="87"/>
  <c r="P2675" i="87"/>
  <c r="P2676" i="87"/>
  <c r="P2677" i="87"/>
  <c r="P2678" i="87"/>
  <c r="P2679" i="87"/>
  <c r="P2680" i="87"/>
  <c r="P2681" i="87"/>
  <c r="P2682" i="87"/>
  <c r="P2683" i="87"/>
  <c r="P2684" i="87"/>
  <c r="P2685" i="87"/>
  <c r="P2686" i="87"/>
  <c r="P2687" i="87"/>
  <c r="P2688" i="87"/>
  <c r="P2689" i="87"/>
  <c r="P2690" i="87"/>
  <c r="P2691" i="87"/>
  <c r="P2692" i="87"/>
  <c r="P2693" i="87"/>
  <c r="P2694" i="87"/>
  <c r="P2695" i="87"/>
  <c r="P2696" i="87"/>
  <c r="P2697" i="87"/>
  <c r="P2698" i="87"/>
  <c r="P2699" i="87"/>
  <c r="P2700" i="87"/>
  <c r="P2701" i="87"/>
  <c r="P2702" i="87"/>
  <c r="P2703" i="87"/>
  <c r="P2704" i="87"/>
  <c r="P2705" i="87"/>
  <c r="P2706" i="87"/>
  <c r="P2707" i="87"/>
  <c r="P2708" i="87"/>
  <c r="P2709" i="87"/>
  <c r="P2710" i="87"/>
  <c r="P2711" i="87"/>
  <c r="P2712" i="87"/>
  <c r="P2713" i="87"/>
  <c r="P2714" i="87"/>
  <c r="P2715" i="87"/>
  <c r="P2716" i="87"/>
  <c r="P2717" i="87"/>
  <c r="P2718" i="87"/>
  <c r="P2719" i="87"/>
  <c r="P2720" i="87"/>
  <c r="P2721" i="87"/>
  <c r="P2722" i="87"/>
  <c r="P2723" i="87"/>
  <c r="P2724" i="87"/>
  <c r="P2725" i="87"/>
  <c r="P2726" i="87"/>
  <c r="P2727" i="87"/>
  <c r="P2728" i="87"/>
  <c r="P2729" i="87"/>
  <c r="P2730" i="87"/>
  <c r="P2731" i="87"/>
  <c r="P2732" i="87"/>
  <c r="P2733" i="87"/>
  <c r="P2734" i="87"/>
  <c r="P2735" i="87"/>
  <c r="P2736" i="87"/>
  <c r="P2737" i="87"/>
  <c r="P2738" i="87"/>
  <c r="P2739" i="87"/>
  <c r="P2740" i="87"/>
  <c r="P2741" i="87"/>
  <c r="P2742" i="87"/>
  <c r="P2743" i="87"/>
  <c r="P2744" i="87"/>
  <c r="P2745" i="87"/>
  <c r="P2746" i="87"/>
  <c r="P2747" i="87"/>
  <c r="P2748" i="87"/>
  <c r="P2749" i="87"/>
  <c r="P2750" i="87"/>
  <c r="P2751" i="87"/>
  <c r="P2752" i="87"/>
  <c r="P2753" i="87"/>
  <c r="P2754" i="87"/>
  <c r="P2755" i="87"/>
  <c r="P2756" i="87"/>
  <c r="P2757" i="87"/>
  <c r="P2758" i="87"/>
  <c r="P2759" i="87"/>
  <c r="P2760" i="87"/>
  <c r="P2761" i="87"/>
  <c r="P2762" i="87"/>
  <c r="P2763" i="87"/>
  <c r="P2764" i="87"/>
  <c r="P2765" i="87"/>
  <c r="P2766" i="87"/>
  <c r="P2767" i="87"/>
  <c r="P2768" i="87"/>
  <c r="P2769" i="87"/>
  <c r="P2770" i="87"/>
  <c r="P2771" i="87"/>
  <c r="P2772" i="87"/>
  <c r="P2773" i="87"/>
  <c r="P2774" i="87"/>
  <c r="P2775" i="87"/>
  <c r="P2776" i="87"/>
  <c r="P2777" i="87"/>
  <c r="P2778" i="87"/>
  <c r="P2779" i="87"/>
  <c r="P2780" i="87"/>
  <c r="P2781" i="87"/>
  <c r="P2782" i="87"/>
  <c r="P2783" i="87"/>
  <c r="P2784" i="87"/>
  <c r="P2785" i="87"/>
  <c r="P2786" i="87"/>
  <c r="P2787" i="87"/>
  <c r="P2788" i="87"/>
  <c r="P2789" i="87"/>
  <c r="P2790" i="87"/>
  <c r="P2791" i="87"/>
  <c r="P2792" i="87"/>
  <c r="P2793" i="87"/>
  <c r="P2794" i="87"/>
  <c r="P2795" i="87"/>
  <c r="P2796" i="87"/>
  <c r="P2797" i="87"/>
  <c r="P2798" i="87"/>
  <c r="P2799" i="87"/>
  <c r="P2800" i="87"/>
  <c r="P2801" i="87"/>
  <c r="P2802" i="87"/>
  <c r="P2803" i="87"/>
  <c r="P2804" i="87"/>
  <c r="P2805" i="87"/>
  <c r="P2806" i="87"/>
  <c r="P2807" i="87"/>
  <c r="P2808" i="87"/>
  <c r="P2809" i="87"/>
  <c r="P2810" i="87"/>
  <c r="P2811" i="87"/>
  <c r="P2812" i="87"/>
  <c r="P2813" i="87"/>
  <c r="P2814" i="87"/>
  <c r="P2815" i="87"/>
  <c r="P2816" i="87"/>
  <c r="P2817" i="87"/>
  <c r="P2818" i="87"/>
  <c r="P2819" i="87"/>
  <c r="P2820" i="87"/>
  <c r="P2821" i="87"/>
  <c r="P2822" i="87"/>
  <c r="P2823" i="87"/>
  <c r="P2824" i="87"/>
  <c r="P2825" i="87"/>
  <c r="P2826" i="87"/>
  <c r="P2827" i="87"/>
  <c r="P2828" i="87"/>
  <c r="P2829" i="87"/>
  <c r="P2830" i="87"/>
  <c r="P2831" i="87"/>
  <c r="P2832" i="87"/>
  <c r="P2833" i="87"/>
  <c r="P2834" i="87"/>
  <c r="P2835" i="87"/>
  <c r="P2836" i="87"/>
  <c r="P2837" i="87"/>
  <c r="P2838" i="87"/>
  <c r="P2839" i="87"/>
  <c r="P2840" i="87"/>
  <c r="P2841" i="87"/>
  <c r="P2842" i="87"/>
  <c r="P2843" i="87"/>
  <c r="P2844" i="87"/>
  <c r="P2845" i="87"/>
  <c r="P2846" i="87"/>
  <c r="P2847" i="87"/>
  <c r="P2848" i="87"/>
  <c r="P2849" i="87"/>
  <c r="P2850" i="87"/>
  <c r="P2851" i="87"/>
  <c r="P2852" i="87"/>
  <c r="P2853" i="87"/>
  <c r="P2854" i="87"/>
  <c r="P2855" i="87"/>
  <c r="P2856" i="87"/>
  <c r="P2857" i="87"/>
  <c r="P2858" i="87"/>
  <c r="P2859" i="87"/>
  <c r="P2860" i="87"/>
  <c r="P2861" i="87"/>
  <c r="P2862" i="87"/>
  <c r="P2863" i="87"/>
  <c r="P2864" i="87"/>
  <c r="P2865" i="87"/>
  <c r="P2866" i="87"/>
  <c r="P2867" i="87"/>
  <c r="P2868" i="87"/>
  <c r="P2869" i="87"/>
  <c r="P2870" i="87"/>
  <c r="P2871" i="87"/>
  <c r="P2872" i="87"/>
  <c r="P2873" i="87"/>
  <c r="P2874" i="87"/>
  <c r="P2875" i="87"/>
  <c r="P2876" i="87"/>
  <c r="P2877" i="87"/>
  <c r="P2878" i="87"/>
  <c r="P2879" i="87"/>
  <c r="P2880" i="87"/>
  <c r="P2881" i="87"/>
  <c r="P2882" i="87"/>
  <c r="P2883" i="87"/>
  <c r="P2884" i="87"/>
  <c r="P2885" i="87"/>
  <c r="P2886" i="87"/>
  <c r="P2887" i="87"/>
  <c r="P2888" i="87"/>
  <c r="P2889" i="87"/>
  <c r="P2890" i="87"/>
  <c r="P2891" i="87"/>
  <c r="P2892" i="87"/>
  <c r="P2893" i="87"/>
  <c r="P2894" i="87"/>
  <c r="P2895" i="87"/>
  <c r="P2896" i="87"/>
  <c r="P2897" i="87"/>
  <c r="P2898" i="87"/>
  <c r="P2899" i="87"/>
  <c r="P2900" i="87"/>
  <c r="P2901" i="87"/>
  <c r="P2902" i="87"/>
  <c r="P2903" i="87"/>
  <c r="P2904" i="87"/>
  <c r="P2905" i="87"/>
  <c r="P2906" i="87"/>
  <c r="P2907" i="87"/>
  <c r="P2908" i="87"/>
  <c r="P2909" i="87"/>
  <c r="P2910" i="87"/>
  <c r="P2911" i="87"/>
  <c r="P2912" i="87"/>
  <c r="P2913" i="87"/>
  <c r="P2914" i="87"/>
  <c r="P2915" i="87"/>
  <c r="P2916" i="87"/>
  <c r="P2917" i="87"/>
  <c r="P2918" i="87"/>
  <c r="P2919" i="87"/>
  <c r="P2920" i="87"/>
  <c r="P2921" i="87"/>
  <c r="P2922" i="87"/>
  <c r="P2923" i="87"/>
  <c r="P2924" i="87"/>
  <c r="P2925" i="87"/>
  <c r="P2926" i="87"/>
  <c r="P2927" i="87"/>
  <c r="P2928" i="87"/>
  <c r="P2929" i="87"/>
  <c r="P2930" i="87"/>
  <c r="P2931" i="87"/>
  <c r="P2932" i="87"/>
  <c r="P2933" i="87"/>
  <c r="P2934" i="87"/>
  <c r="P2935" i="87"/>
  <c r="P2936" i="87"/>
  <c r="P2937" i="87"/>
  <c r="P2938" i="87"/>
  <c r="P2939" i="87"/>
  <c r="P2940" i="87"/>
  <c r="P2941" i="87"/>
  <c r="P2942" i="87"/>
  <c r="P2943" i="87"/>
  <c r="P2944" i="87"/>
  <c r="P2945" i="87"/>
  <c r="P2946" i="87"/>
  <c r="P2947" i="87"/>
  <c r="P2948" i="87"/>
  <c r="P2949" i="87"/>
  <c r="P2950" i="87"/>
  <c r="P2951" i="87"/>
  <c r="P2952" i="87"/>
  <c r="P2953" i="87"/>
  <c r="P2954" i="87"/>
  <c r="P2955" i="87"/>
  <c r="P2956" i="87"/>
  <c r="P2957" i="87"/>
  <c r="P2958" i="87"/>
  <c r="P2959" i="87"/>
  <c r="P2960" i="87"/>
  <c r="P2961" i="87"/>
  <c r="P2962" i="87"/>
  <c r="P2963" i="87"/>
  <c r="P2964" i="87"/>
  <c r="P2965" i="87"/>
  <c r="P2966" i="87"/>
  <c r="P2967" i="87"/>
  <c r="P2968" i="87"/>
  <c r="P2969" i="87"/>
  <c r="P2970" i="87"/>
  <c r="P2971" i="87"/>
  <c r="P2972" i="87"/>
  <c r="P2973" i="87"/>
  <c r="P2974" i="87"/>
  <c r="P2975" i="87"/>
  <c r="P2976" i="87"/>
  <c r="P2977" i="87"/>
  <c r="P2978" i="87"/>
  <c r="P2979" i="87"/>
  <c r="P2980" i="87"/>
  <c r="P2981" i="87"/>
  <c r="P2982" i="87"/>
  <c r="P2983" i="87"/>
  <c r="P2984" i="87"/>
  <c r="P2985" i="87"/>
  <c r="P2986" i="87"/>
  <c r="P2987" i="87"/>
  <c r="P2988" i="87"/>
  <c r="P2989" i="87"/>
  <c r="P2990" i="87"/>
  <c r="P2991" i="87"/>
  <c r="P2992" i="87"/>
  <c r="P2993" i="87"/>
  <c r="P2994" i="87"/>
  <c r="P2995" i="87"/>
  <c r="P2996" i="87"/>
  <c r="P2997" i="87"/>
  <c r="P2998" i="87"/>
  <c r="P2999" i="87"/>
  <c r="P3000" i="87"/>
  <c r="P3001" i="87"/>
  <c r="P3002" i="87"/>
  <c r="P3003" i="87"/>
  <c r="P3004" i="87"/>
  <c r="P3005" i="87"/>
  <c r="P3006" i="87"/>
  <c r="P3007" i="87"/>
  <c r="P3008" i="87"/>
  <c r="P3009" i="87"/>
  <c r="P3010" i="87"/>
  <c r="P3011" i="87"/>
  <c r="P3012" i="87"/>
  <c r="P3013" i="87"/>
  <c r="P3014" i="87"/>
  <c r="P3015" i="87"/>
  <c r="P3016" i="87"/>
  <c r="P3017" i="87"/>
  <c r="P3018" i="87"/>
  <c r="P3019" i="87"/>
  <c r="P3020" i="87"/>
  <c r="P3021" i="87"/>
  <c r="P3022" i="87"/>
  <c r="P3023" i="87"/>
  <c r="P3024" i="87"/>
  <c r="P3025" i="87"/>
  <c r="P3026" i="87"/>
  <c r="P3027" i="87"/>
  <c r="P3028" i="87"/>
  <c r="P3029" i="87"/>
  <c r="P3030" i="87"/>
  <c r="P3031" i="87"/>
  <c r="P3032" i="87"/>
  <c r="P3033" i="87"/>
  <c r="P3034" i="87"/>
  <c r="P3035" i="87"/>
  <c r="P3036" i="87"/>
  <c r="P3037" i="87"/>
  <c r="P3038" i="87"/>
  <c r="P3039" i="87"/>
  <c r="P3040" i="87"/>
  <c r="P3041" i="87"/>
  <c r="P3042" i="87"/>
  <c r="P3043" i="87"/>
  <c r="P3044" i="87"/>
  <c r="P3045" i="87"/>
  <c r="P3046" i="87"/>
  <c r="P3047" i="87"/>
  <c r="P3048" i="87"/>
  <c r="P3049" i="87"/>
  <c r="P3050" i="87"/>
  <c r="P3051" i="87"/>
  <c r="P3052" i="87"/>
  <c r="P3053" i="87"/>
  <c r="P3054" i="87"/>
  <c r="P3055" i="87"/>
  <c r="P3056" i="87"/>
  <c r="P3057" i="87"/>
  <c r="P3058" i="87"/>
  <c r="P3059" i="87"/>
  <c r="P3060" i="87"/>
  <c r="P3061" i="87"/>
  <c r="P3062" i="87"/>
  <c r="P3063" i="87"/>
  <c r="P3064" i="87"/>
  <c r="P3065" i="87"/>
  <c r="P3066" i="87"/>
  <c r="P3067" i="87"/>
  <c r="P3068" i="87"/>
  <c r="P3069" i="87"/>
  <c r="P3070" i="87"/>
  <c r="P3071" i="87"/>
  <c r="P3072" i="87"/>
  <c r="P3073" i="87"/>
  <c r="P3074" i="87"/>
  <c r="P3075" i="87"/>
  <c r="P3076" i="87"/>
  <c r="P3077" i="87"/>
  <c r="P3078" i="87"/>
  <c r="P3079" i="87"/>
  <c r="P3080" i="87"/>
  <c r="P3081" i="87"/>
  <c r="P3082" i="87"/>
  <c r="P3083" i="87"/>
  <c r="P3084" i="87"/>
  <c r="P3085" i="87"/>
  <c r="P3086" i="87"/>
  <c r="P3087" i="87"/>
  <c r="P3088" i="87"/>
  <c r="P3089" i="87"/>
  <c r="P3090" i="87"/>
  <c r="P3091" i="87"/>
  <c r="P3092" i="87"/>
  <c r="P3093" i="87"/>
  <c r="P3094" i="87"/>
  <c r="P3095" i="87"/>
  <c r="P3096" i="87"/>
  <c r="P3097" i="87"/>
  <c r="P3098" i="87"/>
  <c r="P3099" i="87"/>
  <c r="P3100" i="87"/>
  <c r="P3101" i="87"/>
  <c r="P3102" i="87"/>
  <c r="P3103" i="87"/>
  <c r="P3104" i="87"/>
  <c r="P3105" i="87"/>
  <c r="P3106" i="87"/>
  <c r="P3107" i="87"/>
  <c r="P3108" i="87"/>
  <c r="P3109" i="87"/>
  <c r="P3110" i="87"/>
  <c r="P3111" i="87"/>
  <c r="P3112" i="87"/>
  <c r="P3113" i="87"/>
  <c r="P3114" i="87"/>
  <c r="P3115" i="87"/>
  <c r="P3116" i="87"/>
  <c r="P3117" i="87"/>
  <c r="P3118" i="87"/>
  <c r="P3119" i="87"/>
  <c r="P3120" i="87"/>
  <c r="P3121" i="87"/>
  <c r="P3122" i="87"/>
  <c r="P3123" i="87"/>
  <c r="P3124" i="87"/>
  <c r="P3125" i="87"/>
  <c r="P3126" i="87"/>
  <c r="P3127" i="87"/>
  <c r="P3128" i="87"/>
  <c r="P3129" i="87"/>
  <c r="P3130" i="87"/>
  <c r="P3131" i="87"/>
  <c r="P3132" i="87"/>
  <c r="P3133" i="87"/>
  <c r="P3134" i="87"/>
  <c r="P3135" i="87"/>
  <c r="P3136" i="87"/>
  <c r="P3137" i="87"/>
  <c r="P3138" i="87"/>
  <c r="P3139" i="87"/>
  <c r="P3140" i="87"/>
  <c r="P3141" i="87"/>
  <c r="P3142" i="87"/>
  <c r="P3143" i="87"/>
  <c r="P3144" i="87"/>
  <c r="P3145" i="87"/>
  <c r="P3146" i="87"/>
  <c r="P3147" i="87"/>
  <c r="P3148" i="87"/>
  <c r="P3149" i="87"/>
  <c r="P3150" i="87"/>
  <c r="P3151" i="87"/>
  <c r="P3152" i="87"/>
  <c r="P3153" i="87"/>
  <c r="P3154" i="87"/>
  <c r="P3155" i="87"/>
  <c r="P3156" i="87"/>
  <c r="P3157" i="87"/>
  <c r="P3158" i="87"/>
  <c r="P3159" i="87"/>
  <c r="P3160" i="87"/>
  <c r="P3161" i="87"/>
  <c r="P3162" i="87"/>
  <c r="P3163" i="87"/>
  <c r="P3164" i="87"/>
  <c r="P3165" i="87"/>
  <c r="P3166" i="87"/>
  <c r="P3167" i="87"/>
  <c r="P3168" i="87"/>
  <c r="P3169" i="87"/>
  <c r="P3170" i="87"/>
  <c r="P3171" i="87"/>
  <c r="P3172" i="87"/>
  <c r="P3173" i="87"/>
  <c r="P3174" i="87"/>
  <c r="P3175" i="87"/>
  <c r="P3176" i="87"/>
  <c r="P3177" i="87"/>
  <c r="P3178" i="87"/>
  <c r="P3179" i="87"/>
  <c r="P3180" i="87"/>
  <c r="P3181" i="87"/>
  <c r="P3182" i="87"/>
  <c r="P3183" i="87"/>
  <c r="P3184" i="87"/>
  <c r="P3185" i="87"/>
  <c r="P3186" i="87"/>
  <c r="P3187" i="87"/>
  <c r="P3188" i="87"/>
  <c r="P3189" i="87"/>
  <c r="P3190" i="87"/>
  <c r="P3191" i="87"/>
  <c r="P3192" i="87"/>
  <c r="P3193" i="87"/>
  <c r="P3194" i="87"/>
  <c r="P3195" i="87"/>
  <c r="P3196" i="87"/>
  <c r="P3197" i="87"/>
  <c r="P3198" i="87"/>
  <c r="P3199" i="87"/>
  <c r="P3200" i="87"/>
  <c r="P3201" i="87"/>
  <c r="P3202" i="87"/>
  <c r="P3203" i="87"/>
  <c r="P3204" i="87"/>
  <c r="P3205" i="87"/>
  <c r="P3206" i="87"/>
  <c r="P3207" i="87"/>
  <c r="P3208" i="87"/>
  <c r="P3209" i="87"/>
  <c r="P3210" i="87"/>
  <c r="P3211" i="87"/>
  <c r="P3212" i="87"/>
  <c r="P3213" i="87"/>
  <c r="P3214" i="87"/>
  <c r="P3215" i="87"/>
  <c r="P3216" i="87"/>
  <c r="P3217" i="87"/>
  <c r="P3218" i="87"/>
  <c r="P3219" i="87"/>
  <c r="P3220" i="87"/>
  <c r="P3221" i="87"/>
  <c r="P3222" i="87"/>
  <c r="P3223" i="87"/>
  <c r="P3224" i="87"/>
  <c r="P3225" i="87"/>
  <c r="P3226" i="87"/>
  <c r="P3227" i="87"/>
  <c r="P3228" i="87"/>
  <c r="P3229" i="87"/>
  <c r="P3230" i="87"/>
  <c r="P3231" i="87"/>
  <c r="P3232" i="87"/>
  <c r="P3233" i="87"/>
  <c r="P3234" i="87"/>
  <c r="P3235" i="87"/>
  <c r="P3236" i="87"/>
  <c r="P3237" i="87"/>
  <c r="P3238" i="87"/>
  <c r="P3239" i="87"/>
  <c r="P3240" i="87"/>
  <c r="P3241" i="87"/>
  <c r="P3242" i="87"/>
  <c r="P3243" i="87"/>
  <c r="P3244" i="87"/>
  <c r="P3245" i="87"/>
  <c r="P3246" i="87"/>
  <c r="P3247" i="87"/>
  <c r="P3248" i="87"/>
  <c r="P3249" i="87"/>
  <c r="P3250" i="87"/>
  <c r="P3251" i="87"/>
  <c r="P3252" i="87"/>
  <c r="P3253" i="87"/>
  <c r="P3254" i="87"/>
  <c r="P3255" i="87"/>
  <c r="P3256" i="87"/>
  <c r="P3257" i="87"/>
  <c r="P3258" i="87"/>
  <c r="P3259" i="87"/>
  <c r="P3260" i="87"/>
  <c r="P3261" i="87"/>
  <c r="P3262" i="87"/>
  <c r="P3263" i="87"/>
  <c r="P3264" i="87"/>
  <c r="P3265" i="87"/>
  <c r="P3266" i="87"/>
  <c r="P3267" i="87"/>
  <c r="P3268" i="87"/>
  <c r="P3269" i="87"/>
  <c r="P3270" i="87"/>
  <c r="P3271" i="87"/>
  <c r="P3272" i="87"/>
  <c r="P3273" i="87"/>
  <c r="P3274" i="87"/>
  <c r="P3275" i="87"/>
  <c r="P3276" i="87"/>
  <c r="P3277" i="87"/>
  <c r="P3278" i="87"/>
  <c r="P3279" i="87"/>
  <c r="P3280" i="87"/>
  <c r="P3281" i="87"/>
  <c r="P3282" i="87"/>
  <c r="P3283" i="87"/>
  <c r="P3284" i="87"/>
  <c r="P3285" i="87"/>
  <c r="P3286" i="87"/>
  <c r="P3287" i="87"/>
  <c r="P3288" i="87"/>
  <c r="P3289" i="87"/>
  <c r="P3290" i="87"/>
  <c r="P3291" i="87"/>
  <c r="P3292" i="87"/>
  <c r="P3293" i="87"/>
  <c r="P3294" i="87"/>
  <c r="P3295" i="87"/>
  <c r="P3296" i="87"/>
  <c r="P3297" i="87"/>
  <c r="P3298" i="87"/>
  <c r="P3299" i="87"/>
  <c r="P3300" i="87"/>
  <c r="P3301" i="87"/>
  <c r="P3302" i="87"/>
  <c r="P3303" i="87"/>
  <c r="P3304" i="87"/>
  <c r="P3305" i="87"/>
  <c r="P3306" i="87"/>
  <c r="P3307" i="87"/>
  <c r="P3308" i="87"/>
  <c r="P3309" i="87"/>
  <c r="P3310" i="87"/>
  <c r="P3311" i="87"/>
  <c r="P3312" i="87"/>
  <c r="P3313" i="87"/>
  <c r="P3314" i="87"/>
  <c r="P3315" i="87"/>
  <c r="P3316" i="87"/>
  <c r="P3317" i="87"/>
  <c r="P3318" i="87"/>
  <c r="P3319" i="87"/>
  <c r="P3320" i="87"/>
  <c r="P3321" i="87"/>
  <c r="P3322" i="87"/>
  <c r="P3323" i="87"/>
  <c r="P3324" i="87"/>
  <c r="P3325" i="87"/>
  <c r="P3326" i="87"/>
  <c r="P3327" i="87"/>
  <c r="P3328" i="87"/>
  <c r="P3329" i="87"/>
  <c r="P3330" i="87"/>
  <c r="P3331" i="87"/>
  <c r="P3332" i="87"/>
  <c r="P3333" i="87"/>
  <c r="P3334" i="87"/>
  <c r="P3335" i="87"/>
  <c r="P3336" i="87"/>
  <c r="P3337" i="87"/>
  <c r="P3338" i="87"/>
  <c r="P3339" i="87"/>
  <c r="P3340" i="87"/>
  <c r="P3341" i="87"/>
  <c r="P3342" i="87"/>
  <c r="P3343" i="87"/>
  <c r="P3344" i="87"/>
  <c r="P3345" i="87"/>
  <c r="P3346" i="87"/>
  <c r="P3347" i="87"/>
  <c r="P3348" i="87"/>
  <c r="P3349" i="87"/>
  <c r="P3350" i="87"/>
  <c r="P3351" i="87"/>
  <c r="P3352" i="87"/>
  <c r="P3353" i="87"/>
  <c r="P3354" i="87"/>
  <c r="P3355" i="87"/>
  <c r="P3356" i="87"/>
  <c r="P3357" i="87"/>
  <c r="P3358" i="87"/>
  <c r="P3359" i="87"/>
  <c r="P3360" i="87"/>
  <c r="P3361" i="87"/>
  <c r="P3362" i="87"/>
  <c r="P3363" i="87"/>
  <c r="P3364" i="87"/>
  <c r="P3365" i="87"/>
  <c r="P3366" i="87"/>
  <c r="P3367" i="87"/>
  <c r="P3368" i="87"/>
  <c r="P3369" i="87"/>
  <c r="P3370" i="87"/>
  <c r="P3371" i="87"/>
  <c r="P3372" i="87"/>
  <c r="P3373" i="87"/>
  <c r="P3374" i="87"/>
  <c r="P3375" i="87"/>
  <c r="P3376" i="87"/>
  <c r="P3377" i="87"/>
  <c r="P3378" i="87"/>
  <c r="P3379" i="87"/>
  <c r="P3380" i="87"/>
  <c r="P3381" i="87"/>
  <c r="P3382" i="87"/>
  <c r="P3383" i="87"/>
  <c r="P3384" i="87"/>
  <c r="P3385" i="87"/>
  <c r="P3386" i="87"/>
  <c r="P3387" i="87"/>
  <c r="P3388" i="87"/>
  <c r="P3389" i="87"/>
  <c r="P3390" i="87"/>
  <c r="P3391" i="87"/>
  <c r="P3392" i="87"/>
  <c r="P3393" i="87"/>
  <c r="P3394" i="87"/>
  <c r="P3395" i="87"/>
  <c r="P3396" i="87"/>
  <c r="P3397" i="87"/>
  <c r="P3398" i="87"/>
  <c r="P3399" i="87"/>
  <c r="P3400" i="87"/>
  <c r="P3401" i="87"/>
  <c r="P3402" i="87"/>
  <c r="P3403" i="87"/>
  <c r="P3404" i="87"/>
  <c r="P3405" i="87"/>
  <c r="P3406" i="87"/>
  <c r="P3407" i="87"/>
  <c r="P3408" i="87"/>
  <c r="P3409" i="87"/>
  <c r="P3410" i="87"/>
  <c r="P3411" i="87"/>
  <c r="P3412" i="87"/>
  <c r="P3413" i="87"/>
  <c r="P3414" i="87"/>
  <c r="P3415" i="87"/>
  <c r="P3416" i="87"/>
  <c r="P3417" i="87"/>
  <c r="P3418" i="87"/>
  <c r="P3419" i="87"/>
  <c r="P3420" i="87"/>
  <c r="P3421" i="87"/>
  <c r="P3422" i="87"/>
  <c r="P3423" i="87"/>
  <c r="P3424" i="87"/>
  <c r="P3425" i="87"/>
  <c r="P3426" i="87"/>
  <c r="P3427" i="87"/>
  <c r="P3428" i="87"/>
  <c r="P3429" i="87"/>
  <c r="P3430" i="87"/>
  <c r="P3431" i="87"/>
  <c r="P3432" i="87"/>
  <c r="P3433" i="87"/>
  <c r="P3434" i="87"/>
  <c r="P3435" i="87"/>
  <c r="P3436" i="87"/>
  <c r="P3437" i="87"/>
  <c r="P3438" i="87"/>
  <c r="P3439" i="87"/>
  <c r="P3440" i="87"/>
  <c r="P3441" i="87"/>
  <c r="P3442" i="87"/>
  <c r="P3443" i="87"/>
  <c r="P3444" i="87"/>
  <c r="P3445" i="87"/>
  <c r="P3446" i="87"/>
  <c r="P3447" i="87"/>
  <c r="P3448" i="87"/>
  <c r="P3449" i="87"/>
  <c r="P3450" i="87"/>
  <c r="P3451" i="87"/>
  <c r="P3452" i="87"/>
  <c r="P3453" i="87"/>
  <c r="P3454" i="87"/>
  <c r="P3455" i="87"/>
  <c r="P3456" i="87"/>
  <c r="P3457" i="87"/>
  <c r="P3458" i="87"/>
  <c r="P3459" i="87"/>
  <c r="P3460" i="87"/>
  <c r="P3461" i="87"/>
  <c r="P3462" i="87"/>
  <c r="P3463" i="87"/>
  <c r="P3464" i="87"/>
  <c r="P3465" i="87"/>
  <c r="P3466" i="87"/>
  <c r="P3467" i="87"/>
  <c r="P3468" i="87"/>
  <c r="P3469" i="87"/>
  <c r="P3470" i="87"/>
  <c r="P3471" i="87"/>
  <c r="P3472" i="87"/>
  <c r="P3473" i="87"/>
  <c r="P3474" i="87"/>
  <c r="P3475" i="87"/>
  <c r="P3476" i="87"/>
  <c r="P3477" i="87"/>
  <c r="P3478" i="87"/>
  <c r="P3479" i="87"/>
  <c r="P3480" i="87"/>
  <c r="P3481" i="87"/>
  <c r="P3482" i="87"/>
  <c r="P3483" i="87"/>
  <c r="P3484" i="87"/>
  <c r="P3485" i="87"/>
  <c r="P3486" i="87"/>
  <c r="P3487" i="87"/>
  <c r="P3488" i="87"/>
  <c r="P3489" i="87"/>
  <c r="P3490" i="87"/>
  <c r="P3491" i="87"/>
  <c r="P3492" i="87"/>
  <c r="P3493" i="87"/>
  <c r="P3494" i="87"/>
  <c r="P3495" i="87"/>
  <c r="P3496" i="87"/>
  <c r="P3497" i="87"/>
  <c r="P3498" i="87"/>
  <c r="P3499" i="87"/>
  <c r="P3500" i="87"/>
  <c r="P3501" i="87"/>
  <c r="P3502" i="87"/>
  <c r="P3503" i="87"/>
  <c r="P3504" i="87"/>
  <c r="P3505" i="87"/>
  <c r="P3506" i="87"/>
  <c r="P3507" i="87"/>
  <c r="P3508" i="87"/>
  <c r="P3509" i="87"/>
  <c r="P3510" i="87"/>
  <c r="P3511" i="87"/>
  <c r="P3512" i="87"/>
  <c r="P3513" i="87"/>
  <c r="P3514" i="87"/>
  <c r="P3515" i="87"/>
  <c r="P3516" i="87"/>
  <c r="P3517" i="87"/>
  <c r="P3518" i="87"/>
  <c r="P3519" i="87"/>
  <c r="P3520" i="87"/>
  <c r="P3521" i="87"/>
  <c r="P3522" i="87"/>
  <c r="P3523" i="87"/>
  <c r="P3524" i="87"/>
  <c r="P3525" i="87"/>
  <c r="P3526" i="87"/>
  <c r="P3527" i="87"/>
  <c r="P3528" i="87"/>
  <c r="P3529" i="87"/>
  <c r="P3530" i="87"/>
  <c r="P3531" i="87"/>
  <c r="P3532" i="87"/>
  <c r="P3533" i="87"/>
  <c r="P3534" i="87"/>
  <c r="P3535" i="87"/>
  <c r="P3536" i="87"/>
  <c r="P3537" i="87"/>
  <c r="P3538" i="87"/>
  <c r="P3539" i="87"/>
  <c r="P3540" i="87"/>
  <c r="P3541" i="87"/>
  <c r="P3542" i="87"/>
  <c r="P3543" i="87"/>
  <c r="P3544" i="87"/>
  <c r="P3545" i="87"/>
  <c r="P3546" i="87"/>
  <c r="P3547" i="87"/>
  <c r="P3548" i="87"/>
  <c r="P3549" i="87"/>
  <c r="P3550" i="87"/>
  <c r="P3551" i="87"/>
  <c r="P3552" i="87"/>
  <c r="P3553" i="87"/>
  <c r="P3554" i="87"/>
  <c r="P3555" i="87"/>
  <c r="P3556" i="87"/>
  <c r="P3557" i="87"/>
  <c r="P3558" i="87"/>
  <c r="P3559" i="87"/>
  <c r="P3560" i="87"/>
  <c r="P3561" i="87"/>
  <c r="P3562" i="87"/>
  <c r="P3563" i="87"/>
  <c r="P3564" i="87"/>
  <c r="P3565" i="87"/>
  <c r="P3566" i="87"/>
  <c r="P3567" i="87"/>
  <c r="P3568" i="87"/>
  <c r="P3569" i="87"/>
  <c r="P3570" i="87"/>
  <c r="P3571" i="87"/>
  <c r="P3572" i="87"/>
  <c r="P3573" i="87"/>
  <c r="P3574" i="87"/>
  <c r="P3575" i="87"/>
  <c r="P3576" i="87"/>
  <c r="P3577" i="87"/>
  <c r="P3578" i="87"/>
  <c r="P3579" i="87"/>
  <c r="P3580" i="87"/>
  <c r="P3581" i="87"/>
  <c r="P3582" i="87"/>
  <c r="P3583" i="87"/>
  <c r="P3584" i="87"/>
  <c r="P3585" i="87"/>
  <c r="P3586" i="87"/>
  <c r="P3587" i="87"/>
  <c r="P3588" i="87"/>
  <c r="P3589" i="87"/>
  <c r="P3590" i="87"/>
  <c r="P3591" i="87"/>
  <c r="P3592" i="87"/>
  <c r="P3593" i="87"/>
  <c r="P3594" i="87"/>
  <c r="P3595" i="87"/>
  <c r="P3596" i="87"/>
  <c r="P3597" i="87"/>
  <c r="P3598" i="87"/>
  <c r="P3599" i="87"/>
  <c r="P3600" i="87"/>
  <c r="P3601" i="87"/>
  <c r="P3602" i="87"/>
  <c r="P3603" i="87"/>
  <c r="P3604" i="87"/>
  <c r="P3605" i="87"/>
  <c r="P3606" i="87"/>
  <c r="P3607" i="87"/>
  <c r="P3608" i="87"/>
  <c r="P3609" i="87"/>
  <c r="P3610" i="87"/>
  <c r="P3611" i="87"/>
  <c r="P3612" i="87"/>
  <c r="P3613" i="87"/>
  <c r="P3614" i="87"/>
  <c r="P3615" i="87"/>
  <c r="P3616" i="87"/>
  <c r="P3617" i="87"/>
  <c r="P3618" i="87"/>
  <c r="P3619" i="87"/>
  <c r="P3620" i="87"/>
  <c r="P3621" i="87"/>
  <c r="P3622" i="87"/>
  <c r="P3623" i="87"/>
  <c r="P3624" i="87"/>
  <c r="P3625" i="87"/>
  <c r="P3626" i="87"/>
  <c r="P3627" i="87"/>
  <c r="P3628" i="87"/>
  <c r="P3629" i="87"/>
  <c r="P3630" i="87"/>
  <c r="P3631" i="87"/>
  <c r="P3632" i="87"/>
  <c r="P3633" i="87"/>
  <c r="P3634" i="87"/>
  <c r="P3635" i="87"/>
  <c r="P3636" i="87"/>
  <c r="P3637" i="87"/>
  <c r="P3638" i="87"/>
  <c r="P3639" i="87"/>
  <c r="P3640" i="87"/>
  <c r="P3641" i="87"/>
  <c r="P3642" i="87"/>
  <c r="P3643" i="87"/>
  <c r="P3644" i="87"/>
  <c r="P3645" i="87"/>
  <c r="P3646" i="87"/>
  <c r="P3647" i="87"/>
  <c r="P3648" i="87"/>
  <c r="P3649" i="87"/>
  <c r="P3650" i="87"/>
  <c r="P3651" i="87"/>
  <c r="P3652" i="87"/>
  <c r="P3653" i="87"/>
  <c r="P3654" i="87"/>
  <c r="P3655" i="87"/>
  <c r="P3656" i="87"/>
  <c r="P3657" i="87"/>
  <c r="P3658" i="87"/>
  <c r="P3659" i="87"/>
  <c r="P3660" i="87"/>
  <c r="P3661" i="87"/>
  <c r="P3662" i="87"/>
  <c r="P3663" i="87"/>
  <c r="P3664" i="87"/>
  <c r="P3665" i="87"/>
  <c r="P3666" i="87"/>
  <c r="P3667" i="87"/>
  <c r="P3668" i="87"/>
  <c r="P3669" i="87"/>
  <c r="P3670" i="87"/>
  <c r="P3671" i="87"/>
  <c r="P3672" i="87"/>
  <c r="P3673" i="87"/>
  <c r="P3674" i="87"/>
  <c r="P3675" i="87"/>
  <c r="P3676" i="87"/>
  <c r="P3677" i="87"/>
  <c r="P3678" i="87"/>
  <c r="P3679" i="87"/>
  <c r="P3680" i="87"/>
  <c r="P3681" i="87"/>
  <c r="P3682" i="87"/>
  <c r="P3683" i="87"/>
  <c r="P3684" i="87"/>
  <c r="P3685" i="87"/>
  <c r="P3686" i="87"/>
  <c r="P3687" i="87"/>
  <c r="P3688" i="87"/>
  <c r="P3689" i="87"/>
  <c r="P3690" i="87"/>
  <c r="P3691" i="87"/>
  <c r="P3692" i="87"/>
  <c r="P3693" i="87"/>
  <c r="P3694" i="87"/>
  <c r="P3695" i="87"/>
  <c r="P3696" i="87"/>
  <c r="P3697" i="87"/>
  <c r="P3698" i="87"/>
  <c r="P3699" i="87"/>
  <c r="P3700" i="87"/>
  <c r="P3701" i="87"/>
  <c r="P3702" i="87"/>
  <c r="P3703" i="87"/>
  <c r="P3704" i="87"/>
  <c r="P3705" i="87"/>
  <c r="P3706" i="87"/>
  <c r="P3707" i="87"/>
  <c r="P3708" i="87"/>
  <c r="P3709" i="87"/>
  <c r="P3710" i="87"/>
  <c r="P3711" i="87"/>
  <c r="P3712" i="87"/>
  <c r="P3713" i="87"/>
  <c r="P3714" i="87"/>
  <c r="P3715" i="87"/>
  <c r="P3716" i="87"/>
  <c r="P3717" i="87"/>
  <c r="P3718" i="87"/>
  <c r="P3719" i="87"/>
  <c r="P3720" i="87"/>
  <c r="P3721" i="87"/>
  <c r="P3722" i="87"/>
  <c r="P3723" i="87"/>
  <c r="P3724" i="87"/>
  <c r="P3725" i="87"/>
  <c r="P3726" i="87"/>
  <c r="P3727" i="87"/>
  <c r="P3728" i="87"/>
  <c r="P3729" i="87"/>
  <c r="P3730" i="87"/>
  <c r="P3731" i="87"/>
  <c r="P3732" i="87"/>
  <c r="P3733" i="87"/>
  <c r="P3734" i="87"/>
  <c r="P3735" i="87"/>
  <c r="P3736" i="87"/>
  <c r="P3737" i="87"/>
  <c r="P3738" i="87"/>
  <c r="P3739" i="87"/>
  <c r="P3740" i="87"/>
  <c r="P3741" i="87"/>
  <c r="P3742" i="87"/>
  <c r="P3743" i="87"/>
  <c r="P3744" i="87"/>
  <c r="P3745" i="87"/>
  <c r="P3746" i="87"/>
  <c r="P3747" i="87"/>
  <c r="P3748" i="87"/>
  <c r="P3749" i="87"/>
  <c r="P3750" i="87"/>
  <c r="P3751" i="87"/>
  <c r="P3752" i="87"/>
  <c r="P3753" i="87"/>
  <c r="P3754" i="87"/>
  <c r="P3755" i="87"/>
  <c r="P3756" i="87"/>
  <c r="P3757" i="87"/>
  <c r="P3758" i="87"/>
  <c r="P3759" i="87"/>
  <c r="P3760" i="87"/>
  <c r="P3761" i="87"/>
  <c r="P3762" i="87"/>
  <c r="P3763" i="87"/>
  <c r="P3764" i="87"/>
  <c r="P3765" i="87"/>
  <c r="P3766" i="87"/>
  <c r="P3767" i="87"/>
  <c r="P3768" i="87"/>
  <c r="P3769" i="87"/>
  <c r="P3770" i="87"/>
  <c r="P3771" i="87"/>
  <c r="P3772" i="87"/>
  <c r="P3773" i="87"/>
  <c r="P3774" i="87"/>
  <c r="P3775" i="87"/>
  <c r="P3776" i="87"/>
  <c r="P3777" i="87"/>
  <c r="P3778" i="87"/>
  <c r="P3779" i="87"/>
  <c r="P3780" i="87"/>
  <c r="P3781" i="87"/>
  <c r="P3782" i="87"/>
  <c r="P3783" i="87"/>
  <c r="P3784" i="87"/>
  <c r="P3785" i="87"/>
  <c r="P3786" i="87"/>
  <c r="P3787" i="87"/>
  <c r="P3788" i="87"/>
  <c r="P3789" i="87"/>
  <c r="P3790" i="87"/>
  <c r="P3791" i="87"/>
  <c r="P3792" i="87"/>
  <c r="P3793" i="87"/>
  <c r="P3794" i="87"/>
  <c r="P3795" i="87"/>
  <c r="P3796" i="87"/>
  <c r="P3797" i="87"/>
  <c r="P3798" i="87"/>
  <c r="P3799" i="87"/>
  <c r="P3800" i="87"/>
  <c r="P3801" i="87"/>
  <c r="P3802" i="87"/>
  <c r="P3803" i="87"/>
  <c r="P3804" i="87"/>
  <c r="P3805" i="87"/>
  <c r="P3806" i="87"/>
  <c r="P3807" i="87"/>
  <c r="P3808" i="87"/>
  <c r="P3809" i="87"/>
  <c r="P3810" i="87"/>
  <c r="P3811" i="87"/>
  <c r="P3812" i="87"/>
  <c r="P3813" i="87"/>
  <c r="P3814" i="87"/>
  <c r="P3815" i="87"/>
  <c r="P3816" i="87"/>
  <c r="P3817" i="87"/>
  <c r="P3818" i="87"/>
  <c r="P3819" i="87"/>
  <c r="P3820" i="87"/>
  <c r="P3821" i="87"/>
  <c r="P3822" i="87"/>
  <c r="P3823" i="87"/>
  <c r="P3824" i="87"/>
  <c r="P3825" i="87"/>
  <c r="P3826" i="87"/>
  <c r="P3827" i="87"/>
  <c r="P3828" i="87"/>
  <c r="P3829" i="87"/>
  <c r="P3830" i="87"/>
  <c r="P3831" i="87"/>
  <c r="P3832" i="87"/>
  <c r="P3833" i="87"/>
  <c r="P3834" i="87"/>
  <c r="P3835" i="87"/>
  <c r="P3836" i="87"/>
  <c r="P3837" i="87"/>
  <c r="P3838" i="87"/>
  <c r="P3839" i="87"/>
  <c r="P3840" i="87"/>
  <c r="P3841" i="87"/>
  <c r="P3842" i="87"/>
  <c r="P3843" i="87"/>
  <c r="P3844" i="87"/>
  <c r="P3845" i="87"/>
  <c r="P3846" i="87"/>
  <c r="P3847" i="87"/>
  <c r="P3848" i="87"/>
  <c r="P3849" i="87"/>
  <c r="P3850" i="87"/>
  <c r="P3851" i="87"/>
  <c r="P3852" i="87"/>
  <c r="P3853" i="87"/>
  <c r="P3854" i="87"/>
  <c r="P3855" i="87"/>
  <c r="P3856" i="87"/>
  <c r="P3857" i="87"/>
  <c r="P3858" i="87"/>
  <c r="P3859" i="87"/>
  <c r="P3860" i="87"/>
  <c r="P3861" i="87"/>
  <c r="P3862" i="87"/>
  <c r="P3863" i="87"/>
  <c r="P3864" i="87"/>
  <c r="P3865" i="87"/>
  <c r="P3866" i="87"/>
  <c r="P3867" i="87"/>
  <c r="P3868" i="87"/>
  <c r="P3869" i="87"/>
  <c r="P3870" i="87"/>
  <c r="P3871" i="87"/>
  <c r="P3872" i="87"/>
  <c r="P3873" i="87"/>
  <c r="P3874" i="87"/>
  <c r="P3875" i="87"/>
  <c r="P3876" i="87"/>
  <c r="P3877" i="87"/>
  <c r="P3878" i="87"/>
  <c r="P3879" i="87"/>
  <c r="P3880" i="87"/>
  <c r="P3881" i="87"/>
  <c r="P3882" i="87"/>
  <c r="P3883" i="87"/>
  <c r="P3884" i="87"/>
  <c r="P3885" i="87"/>
  <c r="P3886" i="87"/>
  <c r="P3887" i="87"/>
  <c r="P3888" i="87"/>
  <c r="P3889" i="87"/>
  <c r="P3890" i="87"/>
  <c r="P3891" i="87"/>
  <c r="P3892" i="87"/>
  <c r="P3893" i="87"/>
  <c r="P3894" i="87"/>
  <c r="P3895" i="87"/>
  <c r="P3896" i="87"/>
  <c r="P3897" i="87"/>
  <c r="P3898" i="87"/>
  <c r="P3899" i="87"/>
  <c r="P3900" i="87"/>
  <c r="P3901" i="87"/>
  <c r="P3902" i="87"/>
  <c r="P3903" i="87"/>
  <c r="P3904" i="87"/>
  <c r="P3905" i="87"/>
  <c r="P3906" i="87"/>
  <c r="P3907" i="87"/>
  <c r="P3908" i="87"/>
  <c r="P3909" i="87"/>
  <c r="P3910" i="87"/>
  <c r="P3911" i="87"/>
  <c r="P3912" i="87"/>
  <c r="P3913" i="87"/>
  <c r="P3914" i="87"/>
  <c r="P3915" i="87"/>
  <c r="P3916" i="87"/>
  <c r="P3917" i="87"/>
  <c r="P3918" i="87"/>
  <c r="P3919" i="87"/>
  <c r="P3920" i="87"/>
  <c r="P3921" i="87"/>
  <c r="P3922" i="87"/>
  <c r="P3923" i="87"/>
  <c r="P3924" i="87"/>
  <c r="P3925" i="87"/>
  <c r="P3926" i="87"/>
  <c r="P3927" i="87"/>
  <c r="P3928" i="87"/>
  <c r="P3929" i="87"/>
  <c r="P3930" i="87"/>
  <c r="P3931" i="87"/>
  <c r="P3932" i="87"/>
  <c r="P3933" i="87"/>
  <c r="P3934" i="87"/>
  <c r="P3935" i="87"/>
  <c r="P3936" i="87"/>
  <c r="P3937" i="87"/>
  <c r="P3938" i="87"/>
  <c r="P3939" i="87"/>
  <c r="P3940" i="87"/>
  <c r="P3941" i="87"/>
  <c r="P3942" i="87"/>
  <c r="P3943" i="87"/>
  <c r="P3944" i="87"/>
  <c r="P3945" i="87"/>
  <c r="P3946" i="87"/>
  <c r="P3947" i="87"/>
  <c r="P3948" i="87"/>
  <c r="P3949" i="87"/>
  <c r="P3950" i="87"/>
  <c r="P3951" i="87"/>
  <c r="P3952" i="87"/>
  <c r="P3953" i="87"/>
  <c r="P3954" i="87"/>
  <c r="P3955" i="87"/>
  <c r="P3956" i="87"/>
  <c r="P3957" i="87"/>
  <c r="P3958" i="87"/>
  <c r="P3959" i="87"/>
  <c r="P3960" i="87"/>
  <c r="P3961" i="87"/>
  <c r="P3962" i="87"/>
  <c r="P3963" i="87"/>
  <c r="P3964" i="87"/>
  <c r="P3965" i="87"/>
  <c r="P3966" i="87"/>
  <c r="P3967" i="87"/>
  <c r="P3968" i="87"/>
  <c r="P3969" i="87"/>
  <c r="P3970" i="87"/>
  <c r="P3971" i="87"/>
  <c r="P3972" i="87"/>
  <c r="P3973" i="87"/>
  <c r="P3974" i="87"/>
  <c r="P3975" i="87"/>
  <c r="P3976" i="87"/>
  <c r="P3977" i="87"/>
  <c r="P3978" i="87"/>
  <c r="P3979" i="87"/>
  <c r="P3980" i="87"/>
  <c r="P3981" i="87"/>
  <c r="P3982" i="87"/>
  <c r="P3983" i="87"/>
  <c r="P3984" i="87"/>
  <c r="P3985" i="87"/>
  <c r="P3986" i="87"/>
  <c r="P3987" i="87"/>
  <c r="P3988" i="87"/>
  <c r="P3989" i="87"/>
  <c r="P3990" i="87"/>
  <c r="P3991" i="87"/>
  <c r="P3992" i="87"/>
  <c r="P3993" i="87"/>
  <c r="P3994" i="87"/>
  <c r="P3995" i="87"/>
  <c r="P3996" i="87"/>
  <c r="P3997" i="87"/>
  <c r="P3998" i="87"/>
  <c r="P3999" i="87"/>
  <c r="P4000" i="87"/>
  <c r="P4001" i="87"/>
  <c r="P4002" i="87"/>
  <c r="P4003" i="87"/>
  <c r="P4004" i="87"/>
  <c r="P4005" i="87"/>
  <c r="P4006" i="87"/>
  <c r="P4007" i="87"/>
  <c r="P4008" i="87"/>
  <c r="P4009" i="87"/>
  <c r="P4010" i="87"/>
  <c r="P4011" i="87"/>
  <c r="P4012" i="87"/>
  <c r="P4013" i="87"/>
  <c r="P4014" i="87"/>
  <c r="P4015" i="87"/>
  <c r="P4016" i="87"/>
  <c r="P4017" i="87"/>
  <c r="P4018" i="87"/>
  <c r="P4019" i="87"/>
  <c r="P4020" i="87"/>
  <c r="P4021" i="87"/>
  <c r="P4022" i="87"/>
  <c r="P4023" i="87"/>
  <c r="P4024" i="87"/>
  <c r="P4025" i="87"/>
  <c r="P4026" i="87"/>
  <c r="P4027" i="87"/>
  <c r="P4028" i="87"/>
  <c r="P4029" i="87"/>
  <c r="P4030" i="87"/>
  <c r="P4031" i="87"/>
  <c r="P4032" i="87"/>
  <c r="P4033" i="87"/>
  <c r="P4034" i="87"/>
  <c r="P4035" i="87"/>
  <c r="P4036" i="87"/>
  <c r="P4037" i="87"/>
  <c r="P4038" i="87"/>
  <c r="P4039" i="87"/>
  <c r="P4040" i="87"/>
  <c r="P4041" i="87"/>
  <c r="P4042" i="87"/>
  <c r="P4043" i="87"/>
  <c r="P4044" i="87"/>
  <c r="P4045" i="87"/>
  <c r="P4046" i="87"/>
  <c r="P4047" i="87"/>
  <c r="P4048" i="87"/>
  <c r="P4049" i="87"/>
  <c r="P4050" i="87"/>
  <c r="P4051" i="87"/>
  <c r="P4052" i="87"/>
  <c r="P4053" i="87"/>
  <c r="P4054" i="87"/>
  <c r="P4055" i="87"/>
  <c r="P4056" i="87"/>
  <c r="P4057" i="87"/>
  <c r="P4058" i="87"/>
  <c r="P4059" i="87"/>
  <c r="P4060" i="87"/>
  <c r="P4061" i="87"/>
  <c r="P4062" i="87"/>
  <c r="P4063" i="87"/>
  <c r="P4064" i="87"/>
  <c r="P4065" i="87"/>
  <c r="P4066" i="87"/>
  <c r="P4067" i="87"/>
  <c r="P4068" i="87"/>
  <c r="P4069" i="87"/>
  <c r="P4070" i="87"/>
  <c r="P4071" i="87"/>
  <c r="P4072" i="87"/>
  <c r="P4073" i="87"/>
  <c r="P4074" i="87"/>
  <c r="P4075" i="87"/>
  <c r="P4076" i="87"/>
  <c r="P4077" i="87"/>
  <c r="P4078" i="87"/>
  <c r="P4079" i="87"/>
  <c r="P4080" i="87"/>
  <c r="P4081" i="87"/>
  <c r="P4082" i="87"/>
  <c r="P4083" i="87"/>
  <c r="P4084" i="87"/>
  <c r="P4085" i="87"/>
  <c r="P4086" i="87"/>
  <c r="P4087" i="87"/>
  <c r="P4088" i="87"/>
  <c r="P4089" i="87"/>
  <c r="P4090" i="87"/>
  <c r="P4091" i="87"/>
  <c r="P4092" i="87"/>
  <c r="P4093" i="87"/>
  <c r="P4094" i="87"/>
  <c r="P4095" i="87"/>
  <c r="P4096" i="87"/>
  <c r="P4097" i="87"/>
  <c r="P4098" i="87"/>
  <c r="P4099" i="87"/>
  <c r="P4100" i="87"/>
  <c r="P4101" i="87"/>
  <c r="P4102" i="87"/>
  <c r="P4103" i="87"/>
  <c r="P4104" i="87"/>
  <c r="P4105" i="87"/>
  <c r="P4106" i="87"/>
  <c r="P4107" i="87"/>
  <c r="P4108" i="87"/>
  <c r="P4109" i="87"/>
  <c r="P4110" i="87"/>
  <c r="P4111" i="87"/>
  <c r="P4112" i="87"/>
  <c r="P4113" i="87"/>
  <c r="P4114" i="87"/>
  <c r="P4115" i="87"/>
  <c r="P4116" i="87"/>
  <c r="P4117" i="87"/>
  <c r="P4118" i="87"/>
  <c r="P4119" i="87"/>
  <c r="P4120" i="87"/>
  <c r="P4121" i="87"/>
  <c r="P4122" i="87"/>
  <c r="P4123" i="87"/>
  <c r="P4124" i="87"/>
  <c r="P4125" i="87"/>
  <c r="P4126" i="87"/>
  <c r="P4127" i="87"/>
  <c r="P4128" i="87"/>
  <c r="P4129" i="87"/>
  <c r="P4130" i="87"/>
  <c r="P4131" i="87"/>
  <c r="P4132" i="87"/>
  <c r="P4133" i="87"/>
  <c r="P4134" i="87"/>
  <c r="P4135" i="87"/>
  <c r="P4136" i="87"/>
  <c r="P4137" i="87"/>
  <c r="P4138" i="87"/>
  <c r="P4139" i="87"/>
  <c r="P4140" i="87"/>
  <c r="P4141" i="87"/>
  <c r="P4142" i="87"/>
  <c r="P4143" i="87"/>
  <c r="P4144" i="87"/>
  <c r="P4145" i="87"/>
  <c r="P4146" i="87"/>
  <c r="P4147" i="87"/>
  <c r="P4148" i="87"/>
  <c r="P4149" i="87"/>
  <c r="P4150" i="87"/>
  <c r="P4151" i="87"/>
  <c r="P4152" i="87"/>
  <c r="P4153" i="87"/>
  <c r="P4154" i="87"/>
  <c r="P4155" i="87"/>
  <c r="P4156" i="87"/>
  <c r="P4157" i="87"/>
  <c r="P4158" i="87"/>
  <c r="P4159" i="87"/>
  <c r="P4160" i="87"/>
  <c r="P4161" i="87"/>
  <c r="P4162" i="87"/>
  <c r="P4163" i="87"/>
  <c r="P4164" i="87"/>
  <c r="P4165" i="87"/>
  <c r="P4166" i="87"/>
  <c r="P4167" i="87"/>
  <c r="P4168" i="87"/>
  <c r="P4169" i="87"/>
  <c r="P4170" i="87"/>
  <c r="P4171" i="87"/>
  <c r="P4172" i="87"/>
  <c r="P4173" i="87"/>
  <c r="P4174" i="87"/>
  <c r="P4175" i="87"/>
  <c r="P4176" i="87"/>
  <c r="P4177" i="87"/>
  <c r="P4178" i="87"/>
  <c r="P4179" i="87"/>
  <c r="P4180" i="87"/>
  <c r="P4181" i="87"/>
  <c r="P4182" i="87"/>
  <c r="P4183" i="87"/>
  <c r="P4184" i="87"/>
  <c r="P4185" i="87"/>
  <c r="P4186" i="87"/>
  <c r="P4187" i="87"/>
  <c r="P4188" i="87"/>
  <c r="P4189" i="87"/>
  <c r="P4190" i="87"/>
  <c r="P4191" i="87"/>
  <c r="P4192" i="87"/>
  <c r="P4193" i="87"/>
  <c r="P4194" i="87"/>
  <c r="P4195" i="87"/>
  <c r="P4196" i="87"/>
  <c r="P4197" i="87"/>
  <c r="P4198" i="87"/>
  <c r="P4199" i="87"/>
  <c r="P4200" i="87"/>
  <c r="P4201" i="87"/>
  <c r="P4202" i="87"/>
  <c r="P4203" i="87"/>
  <c r="P4204" i="87"/>
  <c r="P4205" i="87"/>
  <c r="P4206" i="87"/>
  <c r="P4207" i="87"/>
  <c r="P4208" i="87"/>
  <c r="P4209" i="87"/>
  <c r="P4210" i="87"/>
  <c r="P4211" i="87"/>
  <c r="P4212" i="87"/>
  <c r="P4213" i="87"/>
  <c r="P4214" i="87"/>
  <c r="P4215" i="87"/>
  <c r="P4216" i="87"/>
  <c r="P4217" i="87"/>
  <c r="P4218" i="87"/>
  <c r="P4219" i="87"/>
  <c r="P4220" i="87"/>
  <c r="P4221" i="87"/>
  <c r="P4222" i="87"/>
  <c r="P4223" i="87"/>
  <c r="P4224" i="87"/>
  <c r="P4225" i="87"/>
  <c r="P4226" i="87"/>
  <c r="P4227" i="87"/>
  <c r="P4228" i="87"/>
  <c r="P4229" i="87"/>
  <c r="P4230" i="87"/>
  <c r="P4231" i="87"/>
  <c r="P4232" i="87"/>
  <c r="P4233" i="87"/>
  <c r="P4234" i="87"/>
  <c r="P4235" i="87"/>
  <c r="P4236" i="87"/>
  <c r="P4237" i="87"/>
  <c r="P4238" i="87"/>
  <c r="P4239" i="87"/>
  <c r="P4240" i="87"/>
  <c r="P4241" i="87"/>
  <c r="P4242" i="87"/>
  <c r="P4243" i="87"/>
  <c r="P4244" i="87"/>
  <c r="P4245" i="87"/>
  <c r="P4246" i="87"/>
  <c r="P4247" i="87"/>
  <c r="P4248" i="87"/>
  <c r="P4249" i="87"/>
  <c r="P4250" i="87"/>
  <c r="P2" i="87"/>
  <c r="J3" i="17"/>
  <c r="J4" i="17"/>
  <c r="J5" i="17"/>
  <c r="J6" i="17"/>
  <c r="J7" i="17"/>
  <c r="J8" i="17"/>
  <c r="J9" i="17"/>
  <c r="J10" i="17"/>
  <c r="J11" i="17"/>
  <c r="J12" i="17"/>
  <c r="J13" i="17"/>
  <c r="J14" i="17"/>
  <c r="J15" i="17"/>
  <c r="J16" i="17"/>
  <c r="J17" i="17"/>
  <c r="J18" i="17"/>
  <c r="J19" i="17"/>
  <c r="J20" i="17"/>
  <c r="J21" i="17"/>
  <c r="J22" i="17"/>
  <c r="J23" i="17"/>
  <c r="J24" i="17"/>
  <c r="J25" i="17"/>
  <c r="J26" i="17"/>
  <c r="J27" i="17"/>
  <c r="J28" i="17"/>
  <c r="J29" i="17"/>
  <c r="J30" i="17"/>
  <c r="J31" i="17"/>
  <c r="J32" i="17"/>
  <c r="J33" i="17"/>
  <c r="J34" i="17"/>
  <c r="J35" i="17"/>
  <c r="J36" i="17"/>
  <c r="J37" i="17"/>
  <c r="J38" i="17"/>
  <c r="J39" i="17"/>
  <c r="J40" i="17"/>
  <c r="J41" i="17"/>
  <c r="J42" i="17"/>
  <c r="J43" i="17"/>
  <c r="J44" i="17"/>
  <c r="J45" i="17"/>
  <c r="J46" i="17"/>
  <c r="J47" i="17"/>
  <c r="J48" i="17"/>
  <c r="J49" i="17"/>
  <c r="J50" i="17"/>
  <c r="J51" i="17"/>
  <c r="J52" i="17"/>
  <c r="J53" i="17"/>
  <c r="J54" i="17"/>
  <c r="J55" i="17"/>
  <c r="J56" i="17"/>
  <c r="J57" i="17"/>
  <c r="J58" i="17"/>
  <c r="J59" i="17"/>
  <c r="J60" i="17"/>
  <c r="J61" i="17"/>
  <c r="J62" i="17"/>
  <c r="J63" i="17"/>
  <c r="J64" i="17"/>
  <c r="J65" i="17"/>
  <c r="J66" i="17"/>
  <c r="J67" i="17"/>
  <c r="J68" i="17"/>
  <c r="J69" i="17"/>
  <c r="J70" i="17"/>
  <c r="J71" i="17"/>
  <c r="J72" i="17"/>
  <c r="J73" i="17"/>
  <c r="J74" i="17"/>
  <c r="J75" i="17"/>
  <c r="J76" i="17"/>
  <c r="J77" i="17"/>
  <c r="J78" i="17"/>
  <c r="J79" i="17"/>
  <c r="J80" i="17"/>
  <c r="J81" i="17"/>
  <c r="J82" i="17"/>
  <c r="J83" i="17"/>
  <c r="J84" i="17"/>
  <c r="J85" i="17"/>
  <c r="J86" i="17"/>
  <c r="J87" i="17"/>
  <c r="J88" i="17"/>
  <c r="J89" i="17"/>
  <c r="J90" i="17"/>
  <c r="J91" i="17"/>
  <c r="J92" i="17"/>
  <c r="J93" i="17"/>
  <c r="J94" i="17"/>
  <c r="J95" i="17"/>
  <c r="J96" i="17"/>
  <c r="J97" i="17"/>
  <c r="J98" i="17"/>
  <c r="J99" i="17"/>
  <c r="J100" i="17"/>
  <c r="J101" i="17"/>
  <c r="J102" i="17"/>
  <c r="J103" i="17"/>
  <c r="J104" i="17"/>
  <c r="J105" i="17"/>
  <c r="J106" i="17"/>
  <c r="J107" i="17"/>
  <c r="J108" i="17"/>
  <c r="J109" i="17"/>
  <c r="J110" i="17"/>
  <c r="J111" i="17"/>
  <c r="J112" i="17"/>
  <c r="J113" i="17"/>
  <c r="J114" i="17"/>
  <c r="J115" i="17"/>
  <c r="J116" i="17"/>
  <c r="J117" i="17"/>
  <c r="J118" i="17"/>
  <c r="J119" i="17"/>
  <c r="J120" i="17"/>
  <c r="J121" i="17"/>
  <c r="J122" i="17"/>
  <c r="J123" i="17"/>
  <c r="J124" i="17"/>
  <c r="J125" i="17"/>
  <c r="J126" i="17"/>
  <c r="J127" i="17"/>
  <c r="J128" i="17"/>
  <c r="J129" i="17"/>
  <c r="J130" i="17"/>
  <c r="J131" i="17"/>
  <c r="J132" i="17"/>
  <c r="J133" i="17"/>
  <c r="J134" i="17"/>
  <c r="J135" i="17"/>
  <c r="J136" i="17"/>
  <c r="J137" i="17"/>
  <c r="J138" i="17"/>
  <c r="J139" i="17"/>
  <c r="J140" i="17"/>
  <c r="J141" i="17"/>
  <c r="J142" i="17"/>
  <c r="J143" i="17"/>
  <c r="J144" i="17"/>
  <c r="J145" i="17"/>
  <c r="J146" i="17"/>
  <c r="J147" i="17"/>
  <c r="J148" i="17"/>
  <c r="J149" i="17"/>
  <c r="J150" i="17"/>
  <c r="J151" i="17"/>
  <c r="J152" i="17"/>
  <c r="J153" i="17"/>
  <c r="J154" i="17"/>
  <c r="J155" i="17"/>
  <c r="J156" i="17"/>
  <c r="J157" i="17"/>
  <c r="J158" i="17"/>
  <c r="J159" i="17"/>
  <c r="J160" i="17"/>
  <c r="J161" i="17"/>
  <c r="J162" i="17"/>
  <c r="J163" i="17"/>
  <c r="J164" i="17"/>
  <c r="J165" i="17"/>
  <c r="J166" i="17"/>
  <c r="J167" i="17"/>
  <c r="J168" i="17"/>
  <c r="J169" i="17"/>
  <c r="J170" i="17"/>
  <c r="J171" i="17"/>
  <c r="J172" i="17"/>
  <c r="J173" i="17"/>
  <c r="J174" i="17"/>
  <c r="J175" i="17"/>
  <c r="J176" i="17"/>
  <c r="J177" i="17"/>
  <c r="J178" i="17"/>
  <c r="J179" i="17"/>
  <c r="J180" i="17"/>
  <c r="J181" i="17"/>
  <c r="J182" i="17"/>
  <c r="J183" i="17"/>
  <c r="J184" i="17"/>
  <c r="J185" i="17"/>
  <c r="J186" i="17"/>
  <c r="J187" i="17"/>
  <c r="J188" i="17"/>
  <c r="J189" i="17"/>
  <c r="J190" i="17"/>
  <c r="J191" i="17"/>
  <c r="J192" i="17"/>
  <c r="J193" i="17"/>
  <c r="J194" i="17"/>
  <c r="J195" i="17"/>
  <c r="J196" i="17"/>
  <c r="J197" i="17"/>
  <c r="J198" i="17"/>
  <c r="J199" i="17"/>
  <c r="J200" i="17"/>
  <c r="J201" i="17"/>
  <c r="J202" i="17"/>
  <c r="J203" i="17"/>
  <c r="I204" i="17"/>
  <c r="J204" i="17"/>
  <c r="J205" i="17"/>
  <c r="J206" i="17"/>
  <c r="J207" i="17"/>
  <c r="J208" i="17"/>
  <c r="J209" i="17"/>
  <c r="J210" i="17"/>
  <c r="J211" i="17"/>
  <c r="J212" i="17"/>
  <c r="J213" i="17"/>
  <c r="J214" i="17"/>
  <c r="J215" i="17"/>
  <c r="J216" i="17"/>
  <c r="J217" i="17"/>
  <c r="J218" i="17"/>
  <c r="J219" i="17"/>
  <c r="J220" i="17"/>
  <c r="J221" i="17"/>
  <c r="J222" i="17"/>
  <c r="J223" i="17"/>
  <c r="J224" i="17"/>
  <c r="J225" i="17"/>
  <c r="J226" i="17"/>
  <c r="J227" i="17"/>
  <c r="J228" i="17"/>
  <c r="J229" i="17"/>
  <c r="J230" i="17"/>
  <c r="J231" i="17"/>
  <c r="J232" i="17"/>
  <c r="J233" i="17"/>
  <c r="J234" i="17"/>
  <c r="J235" i="17"/>
  <c r="J236" i="17"/>
  <c r="J237" i="17"/>
  <c r="J238" i="17"/>
  <c r="J239" i="17"/>
  <c r="J240" i="17"/>
  <c r="J241" i="17"/>
  <c r="J242" i="17"/>
  <c r="J243" i="17"/>
  <c r="J244" i="17"/>
  <c r="J245" i="17"/>
  <c r="J246" i="17"/>
  <c r="J247" i="17"/>
  <c r="J248" i="17"/>
  <c r="J249" i="17"/>
  <c r="J250" i="17"/>
  <c r="J251" i="17"/>
  <c r="J252" i="17"/>
  <c r="J253" i="17"/>
  <c r="J254" i="17"/>
  <c r="J255" i="17"/>
  <c r="J256" i="17"/>
  <c r="J257" i="17"/>
  <c r="J258" i="17"/>
  <c r="J259" i="17"/>
  <c r="J260" i="17"/>
  <c r="J261" i="17"/>
  <c r="J262" i="17"/>
  <c r="J263" i="17"/>
  <c r="J264" i="17"/>
  <c r="J265" i="17"/>
  <c r="J266" i="17"/>
  <c r="J267" i="17"/>
  <c r="J268" i="17"/>
  <c r="J269" i="17"/>
  <c r="J270" i="17"/>
  <c r="J271" i="17"/>
  <c r="J272" i="17"/>
  <c r="J273" i="17"/>
  <c r="J274" i="17"/>
  <c r="J275" i="17"/>
  <c r="J276" i="17"/>
  <c r="J277" i="17"/>
  <c r="J278" i="17"/>
  <c r="J279" i="17"/>
  <c r="J280" i="17"/>
  <c r="J281" i="17"/>
  <c r="J282" i="17"/>
  <c r="J283" i="17"/>
  <c r="J284" i="17"/>
  <c r="J285" i="17"/>
  <c r="J286" i="17"/>
  <c r="J287" i="17"/>
  <c r="J288" i="17"/>
  <c r="J289" i="17"/>
  <c r="J290" i="17"/>
  <c r="J291" i="17"/>
  <c r="J292" i="17"/>
  <c r="J293" i="17"/>
  <c r="J294" i="17"/>
  <c r="J295" i="17"/>
  <c r="J296" i="17"/>
  <c r="J297" i="17"/>
  <c r="J298" i="17"/>
  <c r="J299" i="17"/>
  <c r="J300" i="17"/>
  <c r="J301" i="17"/>
  <c r="J302" i="17"/>
  <c r="J303" i="17"/>
  <c r="J304" i="17"/>
  <c r="J305" i="17"/>
  <c r="J306" i="17"/>
  <c r="J307" i="17"/>
  <c r="J308" i="17"/>
  <c r="J309" i="17"/>
  <c r="J310" i="17"/>
  <c r="J311" i="17"/>
  <c r="J312" i="17"/>
  <c r="J313" i="17"/>
  <c r="J314" i="17"/>
  <c r="J315" i="17"/>
  <c r="J316" i="17"/>
  <c r="J317" i="17"/>
  <c r="J318" i="17"/>
  <c r="J319" i="17"/>
  <c r="J320" i="17"/>
  <c r="J321" i="17"/>
  <c r="J322" i="17"/>
  <c r="J323" i="17"/>
  <c r="J324" i="17"/>
  <c r="J325" i="17"/>
  <c r="J326" i="17"/>
  <c r="J327" i="17"/>
  <c r="J328" i="17"/>
  <c r="J329" i="17"/>
  <c r="J330" i="17"/>
  <c r="J331" i="17"/>
  <c r="J332" i="17"/>
  <c r="J333" i="17"/>
  <c r="J334" i="17"/>
  <c r="J335" i="17"/>
  <c r="J336" i="17"/>
  <c r="J337" i="17"/>
  <c r="J338" i="17"/>
  <c r="J339" i="17"/>
  <c r="J340" i="17"/>
  <c r="J341" i="17"/>
  <c r="J342" i="17"/>
  <c r="J343" i="17"/>
  <c r="J344" i="17"/>
  <c r="J345" i="17"/>
  <c r="J346" i="17"/>
  <c r="J347" i="17"/>
  <c r="J348" i="17"/>
  <c r="J349" i="17"/>
  <c r="J350" i="17"/>
  <c r="J351" i="17"/>
  <c r="J352" i="17"/>
  <c r="J353" i="17"/>
  <c r="J354" i="17"/>
  <c r="J355" i="17"/>
  <c r="J356" i="17"/>
  <c r="J357" i="17"/>
  <c r="J358" i="17"/>
  <c r="J359" i="17"/>
  <c r="J360" i="17"/>
  <c r="J361" i="17"/>
  <c r="J362" i="17"/>
  <c r="J363" i="17"/>
  <c r="J364" i="17"/>
  <c r="J365" i="17"/>
  <c r="J366" i="17"/>
  <c r="J367" i="17"/>
  <c r="J368" i="17"/>
  <c r="J369" i="17"/>
  <c r="J370" i="17"/>
  <c r="J371" i="17"/>
  <c r="J372" i="17"/>
  <c r="J373" i="17"/>
  <c r="J374" i="17"/>
  <c r="J375" i="17"/>
  <c r="J376" i="17"/>
  <c r="J377" i="17"/>
  <c r="J378" i="17"/>
  <c r="J379" i="17"/>
  <c r="J380" i="17"/>
  <c r="J381" i="17"/>
  <c r="J382" i="17"/>
  <c r="J383" i="17"/>
  <c r="J384" i="17"/>
  <c r="J385" i="17"/>
  <c r="J386" i="17"/>
  <c r="J387" i="17"/>
  <c r="J388" i="17"/>
  <c r="J389" i="17"/>
  <c r="J390" i="17"/>
  <c r="J391" i="17"/>
  <c r="J392" i="17"/>
  <c r="J393" i="17"/>
  <c r="J394" i="17"/>
  <c r="J395" i="17"/>
  <c r="J396" i="17"/>
  <c r="J397" i="17"/>
  <c r="J398" i="17"/>
  <c r="J399" i="17"/>
  <c r="J400" i="17"/>
  <c r="J401" i="17"/>
  <c r="J402" i="17"/>
  <c r="J403" i="17"/>
  <c r="J404" i="17"/>
  <c r="J405" i="17"/>
  <c r="J406" i="17"/>
  <c r="J407" i="17"/>
  <c r="J408" i="17"/>
  <c r="J409" i="17"/>
  <c r="J410" i="17"/>
  <c r="J411" i="17"/>
  <c r="J412" i="17"/>
  <c r="J413" i="17"/>
  <c r="J414" i="17"/>
  <c r="J415" i="17"/>
  <c r="I416" i="17"/>
  <c r="J416" i="17"/>
  <c r="J417" i="17"/>
  <c r="J418" i="17"/>
  <c r="J419" i="17"/>
  <c r="J420" i="17"/>
  <c r="J421" i="17"/>
  <c r="J422" i="17"/>
  <c r="J423" i="17"/>
  <c r="J424" i="17"/>
  <c r="J425" i="17"/>
  <c r="J426" i="17"/>
  <c r="J427" i="17"/>
  <c r="J428" i="17"/>
  <c r="J429" i="17"/>
  <c r="J430" i="17"/>
  <c r="J431" i="17"/>
  <c r="J432" i="17"/>
  <c r="J433" i="17"/>
  <c r="J434" i="17"/>
  <c r="J435" i="17"/>
  <c r="J436" i="17"/>
  <c r="J437" i="17"/>
  <c r="J438" i="17"/>
  <c r="J439" i="17"/>
  <c r="J440" i="17"/>
  <c r="J441" i="17"/>
  <c r="J442" i="17"/>
  <c r="J443" i="17"/>
  <c r="J444" i="17"/>
  <c r="J445" i="17"/>
  <c r="J446" i="17"/>
  <c r="J447" i="17"/>
  <c r="J448" i="17"/>
  <c r="J449" i="17"/>
  <c r="J450" i="17"/>
  <c r="J451" i="17"/>
  <c r="J452" i="17"/>
  <c r="J453" i="17"/>
  <c r="J454" i="17"/>
  <c r="J455" i="17"/>
  <c r="J456" i="17"/>
  <c r="J457" i="17"/>
  <c r="J458" i="17"/>
  <c r="I459" i="17"/>
  <c r="J459" i="17"/>
  <c r="J460" i="17"/>
  <c r="I461" i="17"/>
  <c r="J461" i="17"/>
  <c r="J462" i="17"/>
  <c r="J463" i="17"/>
  <c r="J464" i="17"/>
  <c r="J465" i="17"/>
  <c r="J466" i="17"/>
  <c r="J467" i="17"/>
  <c r="J468" i="17"/>
  <c r="J469" i="17"/>
  <c r="J470" i="17"/>
  <c r="J471" i="17"/>
  <c r="J472" i="17"/>
  <c r="J473" i="17"/>
  <c r="J474" i="17"/>
  <c r="J475" i="17"/>
  <c r="J476" i="17"/>
  <c r="J477" i="17"/>
  <c r="J478" i="17"/>
  <c r="J479" i="17"/>
  <c r="J480" i="17"/>
  <c r="J481" i="17"/>
  <c r="J482" i="17"/>
  <c r="J483" i="17"/>
  <c r="J484" i="17"/>
  <c r="J485" i="17"/>
  <c r="J486" i="17"/>
  <c r="J487" i="17"/>
  <c r="J488" i="17"/>
  <c r="J489" i="17"/>
  <c r="J490" i="17"/>
  <c r="J491" i="17"/>
  <c r="I492" i="17"/>
  <c r="J492" i="17"/>
  <c r="J493" i="17"/>
  <c r="J494" i="17"/>
  <c r="J495" i="17"/>
  <c r="J496" i="17"/>
  <c r="J497" i="17"/>
  <c r="J498" i="17"/>
  <c r="J499" i="17"/>
  <c r="J500" i="17"/>
  <c r="J501" i="17"/>
  <c r="J502" i="17"/>
  <c r="J503" i="17"/>
  <c r="J504" i="17"/>
  <c r="J505" i="17"/>
  <c r="J506" i="17"/>
  <c r="J507" i="17"/>
  <c r="J508" i="17"/>
  <c r="J509" i="17"/>
  <c r="J510" i="17"/>
  <c r="J511" i="17"/>
  <c r="J512" i="17"/>
  <c r="J513" i="17"/>
  <c r="J514" i="17"/>
  <c r="J515" i="17"/>
  <c r="J516" i="17"/>
  <c r="J517" i="17"/>
  <c r="J518" i="17"/>
  <c r="J519" i="17"/>
  <c r="J520" i="17"/>
  <c r="J521" i="17"/>
  <c r="J522" i="17"/>
  <c r="J523" i="17"/>
  <c r="J524" i="17"/>
  <c r="J525" i="17"/>
  <c r="J526" i="17"/>
  <c r="J527" i="17"/>
  <c r="J528" i="17"/>
  <c r="J529" i="17"/>
  <c r="J530" i="17"/>
  <c r="J531" i="17"/>
  <c r="J532" i="17"/>
  <c r="J533" i="17"/>
  <c r="I534" i="17"/>
  <c r="J534" i="17"/>
  <c r="I535" i="17"/>
  <c r="J535" i="17"/>
  <c r="J536" i="17"/>
  <c r="J537" i="17"/>
  <c r="J538" i="17"/>
  <c r="J539" i="17"/>
  <c r="J540" i="17"/>
  <c r="J541" i="17"/>
  <c r="J542" i="17"/>
  <c r="J543" i="17"/>
  <c r="J544" i="17"/>
  <c r="J545" i="17"/>
  <c r="J546" i="17"/>
  <c r="J547" i="17"/>
  <c r="J548" i="17"/>
  <c r="J549" i="17"/>
  <c r="J550" i="17"/>
  <c r="J551" i="17"/>
  <c r="J552" i="17"/>
  <c r="J553" i="17"/>
  <c r="J554" i="17"/>
  <c r="J555" i="17"/>
  <c r="J556" i="17"/>
  <c r="J557" i="17"/>
  <c r="J558" i="17"/>
  <c r="I559" i="17"/>
  <c r="J559" i="17"/>
  <c r="J560" i="17"/>
  <c r="J561" i="17"/>
  <c r="J562" i="17"/>
  <c r="J563" i="17"/>
  <c r="J564" i="17"/>
  <c r="J565" i="17"/>
  <c r="J566" i="17"/>
  <c r="J567" i="17"/>
  <c r="J568" i="17"/>
  <c r="J569" i="17"/>
  <c r="J570" i="17"/>
  <c r="J571" i="17"/>
  <c r="J572" i="17"/>
  <c r="J573" i="17"/>
  <c r="J574" i="17"/>
  <c r="J575" i="17"/>
  <c r="J576" i="17"/>
  <c r="J577" i="17"/>
  <c r="J578" i="17"/>
  <c r="J579" i="17"/>
  <c r="J580" i="17"/>
  <c r="J581" i="17"/>
  <c r="J582" i="17"/>
  <c r="J583" i="17"/>
  <c r="I584" i="17"/>
  <c r="J584" i="17"/>
  <c r="I585" i="17"/>
  <c r="J585" i="17"/>
  <c r="J586" i="17"/>
  <c r="J587" i="17"/>
  <c r="J588" i="17"/>
  <c r="J589" i="17"/>
  <c r="J590" i="17"/>
  <c r="J591" i="17"/>
  <c r="J592" i="17"/>
  <c r="J593" i="17"/>
  <c r="J594" i="17"/>
  <c r="I595" i="17"/>
  <c r="J595" i="17"/>
  <c r="I596" i="17"/>
  <c r="J596" i="17"/>
  <c r="J597" i="17"/>
  <c r="J598" i="17"/>
  <c r="J599" i="17"/>
  <c r="J600" i="17"/>
  <c r="J601" i="17"/>
  <c r="J602" i="17"/>
  <c r="J603" i="17"/>
  <c r="J604" i="17"/>
  <c r="J605" i="17"/>
  <c r="J606" i="17"/>
  <c r="J607" i="17"/>
  <c r="J608" i="17"/>
  <c r="J609" i="17"/>
  <c r="J610" i="17"/>
  <c r="J611" i="17"/>
  <c r="J612" i="17"/>
  <c r="J613" i="17"/>
  <c r="J614" i="17"/>
  <c r="J615" i="17"/>
  <c r="J616" i="17"/>
  <c r="J617" i="17"/>
  <c r="J618" i="17"/>
  <c r="J619" i="17"/>
  <c r="J620" i="17"/>
  <c r="J621" i="17"/>
  <c r="J622" i="17"/>
  <c r="J623" i="17"/>
  <c r="J624" i="17"/>
  <c r="J625" i="17"/>
  <c r="J626" i="17"/>
  <c r="J627" i="17"/>
  <c r="J628" i="17"/>
  <c r="J629" i="17"/>
  <c r="J630" i="17"/>
  <c r="J631" i="17"/>
  <c r="J632" i="17"/>
  <c r="J633" i="17"/>
  <c r="J634" i="17"/>
  <c r="J635" i="17"/>
  <c r="J636" i="17"/>
  <c r="J637" i="17"/>
  <c r="J638" i="17"/>
  <c r="J639" i="17"/>
  <c r="J640" i="17"/>
  <c r="J641" i="17"/>
  <c r="J642" i="17"/>
  <c r="J643" i="17"/>
  <c r="J644" i="17"/>
  <c r="J645" i="17"/>
  <c r="J646" i="17"/>
  <c r="J647" i="17"/>
  <c r="J648" i="17"/>
  <c r="J649" i="17"/>
  <c r="J650" i="17"/>
  <c r="J651" i="17"/>
  <c r="J652" i="17"/>
  <c r="J653" i="17"/>
  <c r="J654" i="17"/>
  <c r="J655" i="17"/>
  <c r="J656" i="17"/>
  <c r="J657" i="17"/>
  <c r="J658" i="17"/>
  <c r="J659" i="17"/>
  <c r="J660" i="17"/>
  <c r="J661" i="17"/>
  <c r="J662" i="17"/>
  <c r="J663" i="17"/>
  <c r="J664" i="17"/>
  <c r="J665" i="17"/>
  <c r="J666" i="17"/>
  <c r="J667" i="17"/>
  <c r="J668" i="17"/>
  <c r="J669" i="17"/>
  <c r="J670" i="17"/>
  <c r="J671" i="17"/>
  <c r="J672" i="17"/>
  <c r="J673" i="17"/>
  <c r="J674" i="17"/>
  <c r="J675" i="17"/>
  <c r="J676" i="17"/>
  <c r="J677" i="17"/>
  <c r="I678" i="17"/>
  <c r="J678" i="17"/>
  <c r="J679" i="17"/>
  <c r="J680" i="17"/>
  <c r="J681" i="17"/>
  <c r="J682" i="17"/>
  <c r="J683" i="17"/>
  <c r="J684" i="17"/>
  <c r="J685" i="17"/>
  <c r="J686" i="17"/>
  <c r="J687" i="17"/>
  <c r="I688" i="17"/>
  <c r="J688" i="17"/>
  <c r="J689" i="17"/>
  <c r="J690" i="17"/>
  <c r="J691" i="17"/>
  <c r="J692" i="17"/>
  <c r="J693" i="17"/>
  <c r="J694" i="17"/>
  <c r="J695" i="17"/>
  <c r="J696" i="17"/>
  <c r="J697" i="17"/>
  <c r="J698" i="17"/>
  <c r="J699" i="17"/>
  <c r="J700" i="17"/>
  <c r="J701" i="17"/>
  <c r="J702" i="17"/>
  <c r="J703" i="17"/>
  <c r="J704" i="17"/>
  <c r="J705" i="17"/>
  <c r="J706" i="17"/>
  <c r="J707" i="17"/>
  <c r="J708" i="17"/>
  <c r="J709" i="17"/>
  <c r="J710" i="17"/>
  <c r="J711" i="17"/>
  <c r="J712" i="17"/>
  <c r="J713" i="17"/>
  <c r="J714" i="17"/>
  <c r="J715" i="17"/>
  <c r="J716" i="17"/>
  <c r="I717" i="17"/>
  <c r="J717" i="17"/>
  <c r="J718" i="17"/>
  <c r="J719" i="17"/>
  <c r="J720" i="17"/>
  <c r="J721" i="17"/>
  <c r="J722" i="17"/>
  <c r="J723" i="17"/>
  <c r="J724" i="17"/>
  <c r="J725" i="17"/>
  <c r="J726" i="17"/>
  <c r="J727" i="17"/>
  <c r="J728" i="17"/>
  <c r="J729" i="17"/>
  <c r="J730" i="17"/>
  <c r="J731" i="17"/>
  <c r="J732" i="17"/>
  <c r="J733" i="17"/>
  <c r="J734" i="17"/>
  <c r="J735" i="17"/>
  <c r="J736" i="17"/>
  <c r="J737" i="17"/>
  <c r="J738" i="17"/>
  <c r="J739" i="17"/>
  <c r="J740" i="17"/>
  <c r="J741" i="17"/>
  <c r="I742" i="17"/>
  <c r="J742" i="17"/>
  <c r="J743" i="17"/>
  <c r="J744" i="17"/>
  <c r="J745" i="17"/>
  <c r="J746" i="17"/>
  <c r="J747" i="17"/>
  <c r="I748" i="17"/>
  <c r="J748" i="17"/>
  <c r="J749" i="17"/>
  <c r="J750" i="17"/>
  <c r="J751" i="17"/>
  <c r="I752" i="17"/>
  <c r="J752" i="17"/>
  <c r="J753" i="17"/>
  <c r="J754" i="17"/>
  <c r="I755" i="17"/>
  <c r="J755" i="17"/>
  <c r="J756" i="17"/>
  <c r="J757" i="17"/>
  <c r="J758" i="17"/>
  <c r="J759" i="17"/>
  <c r="J760" i="17"/>
  <c r="J761" i="17"/>
  <c r="I762" i="17"/>
  <c r="J762" i="17"/>
  <c r="I763" i="17"/>
  <c r="J763" i="17"/>
  <c r="J764" i="17"/>
  <c r="J765" i="17"/>
  <c r="I766" i="17"/>
  <c r="J766" i="17"/>
  <c r="J767" i="17"/>
  <c r="J768" i="17"/>
  <c r="J769" i="17"/>
  <c r="J770" i="17"/>
  <c r="J771" i="17"/>
  <c r="I772" i="17"/>
  <c r="J772" i="17"/>
  <c r="J773" i="17"/>
  <c r="J774" i="17"/>
  <c r="J775" i="17"/>
  <c r="J776" i="17"/>
  <c r="J777" i="17"/>
  <c r="J778" i="17"/>
  <c r="J779" i="17"/>
  <c r="I780" i="17"/>
  <c r="J780" i="17"/>
  <c r="J781" i="17"/>
  <c r="J782" i="17"/>
  <c r="J783" i="17"/>
  <c r="J784" i="17"/>
  <c r="J785" i="17"/>
  <c r="J786" i="17"/>
  <c r="J787" i="17"/>
  <c r="J788" i="17"/>
  <c r="J789" i="17"/>
  <c r="J790" i="17"/>
  <c r="J791" i="17"/>
  <c r="J792" i="17"/>
  <c r="J793" i="17"/>
  <c r="J794" i="17"/>
  <c r="J795" i="17"/>
  <c r="J796" i="17"/>
  <c r="J797" i="17"/>
  <c r="J798" i="17"/>
  <c r="J799" i="17"/>
  <c r="I800" i="17"/>
  <c r="J800" i="17"/>
  <c r="J801" i="17"/>
  <c r="J802" i="17"/>
  <c r="J803" i="17"/>
  <c r="J804" i="17"/>
  <c r="J805" i="17"/>
  <c r="J806" i="17"/>
  <c r="J807" i="17"/>
  <c r="J808" i="17"/>
  <c r="J809" i="17"/>
  <c r="J810" i="17"/>
  <c r="J811" i="17"/>
  <c r="J812" i="17"/>
  <c r="J813" i="17"/>
  <c r="J814" i="17"/>
  <c r="J815" i="17"/>
  <c r="J816" i="17"/>
  <c r="J817" i="17"/>
  <c r="J818" i="17"/>
  <c r="J819" i="17"/>
  <c r="J820" i="17"/>
  <c r="J821" i="17"/>
  <c r="J822" i="17"/>
  <c r="J823" i="17"/>
  <c r="J824" i="17"/>
  <c r="J825" i="17"/>
  <c r="J826" i="17"/>
  <c r="J827" i="17"/>
  <c r="J828" i="17"/>
  <c r="J829" i="17"/>
  <c r="J830" i="17"/>
  <c r="J831" i="17"/>
  <c r="J832" i="17"/>
  <c r="J833" i="17"/>
  <c r="J834" i="17"/>
  <c r="J835" i="17"/>
  <c r="J836" i="17"/>
  <c r="J837" i="17"/>
  <c r="J838" i="17"/>
  <c r="J839" i="17"/>
  <c r="J840" i="17"/>
  <c r="J841" i="17"/>
  <c r="J842" i="17"/>
  <c r="J843" i="17"/>
  <c r="J844" i="17"/>
  <c r="J845" i="17"/>
  <c r="J846" i="17"/>
  <c r="J847" i="17"/>
  <c r="J848" i="17"/>
  <c r="J849" i="17"/>
  <c r="J850" i="17"/>
  <c r="J851" i="17"/>
  <c r="I852" i="17"/>
  <c r="J852" i="17"/>
  <c r="J853" i="17"/>
  <c r="J854" i="17"/>
  <c r="J855" i="17"/>
  <c r="J856" i="17"/>
  <c r="J857" i="17"/>
  <c r="J858" i="17"/>
  <c r="J859" i="17"/>
  <c r="J860" i="17"/>
  <c r="J861" i="17"/>
  <c r="J862" i="17"/>
  <c r="J863" i="17"/>
  <c r="J864" i="17"/>
  <c r="J865" i="17"/>
  <c r="J866" i="17"/>
  <c r="J867" i="17"/>
  <c r="J868" i="17"/>
  <c r="I869" i="17"/>
  <c r="J869" i="17"/>
  <c r="J870" i="17"/>
  <c r="J871" i="17"/>
  <c r="J872" i="17"/>
  <c r="J873" i="17"/>
  <c r="J874" i="17"/>
  <c r="J875" i="17"/>
  <c r="J876" i="17"/>
  <c r="J877" i="17"/>
  <c r="J878" i="17"/>
  <c r="J879" i="17"/>
  <c r="J880" i="17"/>
  <c r="J881" i="17"/>
  <c r="J882" i="17"/>
  <c r="J883" i="17"/>
  <c r="J884" i="17"/>
  <c r="J885" i="17"/>
  <c r="J886" i="17"/>
  <c r="J887" i="17"/>
  <c r="J888" i="17"/>
  <c r="J889" i="17"/>
  <c r="J890" i="17"/>
  <c r="J891" i="17"/>
  <c r="J892" i="17"/>
  <c r="J893" i="17"/>
  <c r="J894" i="17"/>
  <c r="J895" i="17"/>
  <c r="J896" i="17"/>
  <c r="J897" i="17"/>
  <c r="I898" i="17"/>
  <c r="J898" i="17"/>
  <c r="J899" i="17"/>
  <c r="J900" i="17"/>
  <c r="J901" i="17"/>
  <c r="J902" i="17"/>
  <c r="J903" i="17"/>
  <c r="J904" i="17"/>
  <c r="J905" i="17"/>
  <c r="J906" i="17"/>
  <c r="J907" i="17"/>
  <c r="J908" i="17"/>
  <c r="J909" i="17"/>
  <c r="J910" i="17"/>
  <c r="J911" i="17"/>
  <c r="J912" i="17"/>
  <c r="J913" i="17"/>
  <c r="J914" i="17"/>
  <c r="J915" i="17"/>
  <c r="I916" i="17"/>
  <c r="J916" i="17"/>
  <c r="J917" i="17"/>
  <c r="J918" i="17"/>
  <c r="J919" i="17"/>
  <c r="J920" i="17"/>
  <c r="J921" i="17"/>
  <c r="J922" i="17"/>
  <c r="J923" i="17"/>
  <c r="J924" i="17"/>
  <c r="J925" i="17"/>
  <c r="J926" i="17"/>
  <c r="J927" i="17"/>
  <c r="I928" i="17"/>
  <c r="J928" i="17"/>
  <c r="J929" i="17"/>
  <c r="J930" i="17"/>
  <c r="I931" i="17"/>
  <c r="J931" i="17"/>
  <c r="J932" i="17"/>
  <c r="J933" i="17"/>
  <c r="J934" i="17"/>
  <c r="J935" i="17"/>
  <c r="J936" i="17"/>
  <c r="J937" i="17"/>
  <c r="J938" i="17"/>
  <c r="J939" i="17"/>
  <c r="I940" i="17"/>
  <c r="J940" i="17"/>
  <c r="J941" i="17"/>
  <c r="J942" i="17"/>
  <c r="J943" i="17"/>
  <c r="J944" i="17"/>
  <c r="J945" i="17"/>
  <c r="J946" i="17"/>
  <c r="J947" i="17"/>
  <c r="J948" i="17"/>
  <c r="J949" i="17"/>
  <c r="J950" i="17"/>
  <c r="J951" i="17"/>
  <c r="J952" i="17"/>
  <c r="J953" i="17"/>
  <c r="J954" i="17"/>
  <c r="J955" i="17"/>
  <c r="I956" i="17"/>
  <c r="J956" i="17"/>
  <c r="J957" i="17"/>
  <c r="J958" i="17"/>
  <c r="J959" i="17"/>
  <c r="J960" i="17"/>
  <c r="J961" i="17"/>
  <c r="J962" i="17"/>
  <c r="J963" i="17"/>
  <c r="I964" i="17"/>
  <c r="J964" i="17"/>
  <c r="J965" i="17"/>
  <c r="J966" i="17"/>
  <c r="J967" i="17"/>
  <c r="J968" i="17"/>
  <c r="J969" i="17"/>
  <c r="J970" i="17"/>
  <c r="J971" i="17"/>
  <c r="J972" i="17"/>
  <c r="J973" i="17"/>
  <c r="J974" i="17"/>
  <c r="J975" i="17"/>
  <c r="J976" i="17"/>
  <c r="J977" i="17"/>
  <c r="J978" i="17"/>
  <c r="J979" i="17"/>
  <c r="J980" i="17"/>
  <c r="J981" i="17"/>
  <c r="J982" i="17"/>
  <c r="J983" i="17"/>
  <c r="J984" i="17"/>
  <c r="J985" i="17"/>
  <c r="J986" i="17"/>
  <c r="J987" i="17"/>
  <c r="J988" i="17"/>
  <c r="J989" i="17"/>
  <c r="J990" i="17"/>
  <c r="J991" i="17"/>
  <c r="J992" i="17"/>
  <c r="J993" i="17"/>
  <c r="J994" i="17"/>
  <c r="J995" i="17"/>
  <c r="J996" i="17"/>
  <c r="J997" i="17"/>
  <c r="J998" i="17"/>
  <c r="J999" i="17"/>
  <c r="J1000" i="17"/>
  <c r="J1001" i="17"/>
  <c r="J1002" i="17"/>
  <c r="J1003" i="17"/>
  <c r="J1004" i="17"/>
  <c r="J1005" i="17"/>
  <c r="J1006" i="17"/>
  <c r="J1007" i="17"/>
  <c r="J1008" i="17"/>
  <c r="J1009" i="17"/>
  <c r="J1010" i="17"/>
  <c r="J1011" i="17"/>
  <c r="J1012" i="17"/>
  <c r="J1013" i="17"/>
  <c r="J1014" i="17"/>
  <c r="J1015" i="17"/>
  <c r="J1016" i="17"/>
  <c r="J1017" i="17"/>
  <c r="J1018" i="17"/>
  <c r="J1019" i="17"/>
  <c r="J1020" i="17"/>
  <c r="J1021" i="17"/>
  <c r="J1022" i="17"/>
  <c r="J1023" i="17"/>
  <c r="J1024" i="17"/>
  <c r="J1025" i="17"/>
  <c r="J1026" i="17"/>
  <c r="J1027" i="17"/>
  <c r="J1028" i="17"/>
  <c r="J1029" i="17"/>
  <c r="J1030" i="17"/>
  <c r="J1031" i="17"/>
  <c r="J1032" i="17"/>
  <c r="J1033" i="17"/>
  <c r="J1034" i="17"/>
  <c r="J1035" i="17"/>
  <c r="J1036" i="17"/>
  <c r="J1037" i="17"/>
  <c r="J1038" i="17"/>
  <c r="J1039" i="17"/>
  <c r="J1040" i="17"/>
  <c r="J1041" i="17"/>
  <c r="J1042" i="17"/>
  <c r="J1043" i="17"/>
  <c r="J1044" i="17"/>
  <c r="J1045" i="17"/>
  <c r="J1046" i="17"/>
  <c r="J1047" i="17"/>
  <c r="J1048" i="17"/>
  <c r="J1049" i="17"/>
  <c r="J1050" i="17"/>
  <c r="J1051" i="17"/>
  <c r="J1052" i="17"/>
  <c r="J1053" i="17"/>
  <c r="J1054" i="17"/>
  <c r="J1055" i="17"/>
  <c r="J1056" i="17"/>
  <c r="J1057" i="17"/>
  <c r="J1058" i="17"/>
  <c r="J1059" i="17"/>
  <c r="J1060" i="17"/>
  <c r="J1061" i="17"/>
  <c r="J1062" i="17"/>
  <c r="J1063" i="17"/>
  <c r="J1064" i="17"/>
  <c r="J1065" i="17"/>
  <c r="J1066" i="17"/>
  <c r="J1067" i="17"/>
  <c r="J1068" i="17"/>
  <c r="J1069" i="17"/>
  <c r="J1070" i="17"/>
  <c r="J1071" i="17"/>
  <c r="J1072" i="17"/>
  <c r="J1073" i="17"/>
  <c r="J1074" i="17"/>
  <c r="J1075" i="17"/>
  <c r="J1076" i="17"/>
  <c r="J1077" i="17"/>
  <c r="J1078" i="17"/>
  <c r="J1079" i="17"/>
  <c r="J1080" i="17"/>
  <c r="J1081" i="17"/>
  <c r="J1082" i="17"/>
  <c r="J1083" i="17"/>
  <c r="J1084" i="17"/>
  <c r="J1085" i="17"/>
  <c r="J1086" i="17"/>
  <c r="J1087" i="17"/>
  <c r="J1088" i="17"/>
  <c r="J1089" i="17"/>
  <c r="J1090" i="17"/>
  <c r="J1091" i="17"/>
  <c r="J1092" i="17"/>
  <c r="J1093" i="17"/>
  <c r="J1094" i="17"/>
  <c r="J1095" i="17"/>
  <c r="J1096" i="17"/>
  <c r="J1097" i="17"/>
  <c r="J1098" i="17"/>
  <c r="J1099" i="17"/>
  <c r="J1100" i="17"/>
  <c r="J1101" i="17"/>
  <c r="J1102" i="17"/>
  <c r="J1103" i="17"/>
  <c r="J1104" i="17"/>
  <c r="J1105" i="17"/>
  <c r="J1106" i="17"/>
  <c r="J1107" i="17"/>
  <c r="J1108" i="17"/>
  <c r="J1109" i="17"/>
  <c r="J1110" i="17"/>
  <c r="J1111" i="17"/>
  <c r="J1112" i="17"/>
  <c r="J1113" i="17"/>
  <c r="J1114" i="17"/>
  <c r="J1115" i="17"/>
  <c r="J1116" i="17"/>
  <c r="J1117" i="17"/>
  <c r="J1118" i="17"/>
  <c r="J1119" i="17"/>
  <c r="J1120" i="17"/>
  <c r="J1121" i="17"/>
  <c r="J1122" i="17"/>
  <c r="J1123" i="17"/>
  <c r="J1124" i="17"/>
  <c r="J1125" i="17"/>
  <c r="J1126" i="17"/>
  <c r="J1127" i="17"/>
  <c r="J1128" i="17"/>
  <c r="J1129" i="17"/>
  <c r="J1130" i="17"/>
  <c r="J1131" i="17"/>
  <c r="J1132" i="17"/>
  <c r="J1133" i="17"/>
  <c r="J1134" i="17"/>
  <c r="J1135" i="17"/>
  <c r="J1136" i="17"/>
  <c r="J1137" i="17"/>
  <c r="J1138" i="17"/>
  <c r="J1139" i="17"/>
  <c r="J1140" i="17"/>
  <c r="J1141" i="17"/>
  <c r="J1142" i="17"/>
  <c r="J1143" i="17"/>
  <c r="J1144" i="17"/>
  <c r="J1145" i="17"/>
  <c r="J1146" i="17"/>
  <c r="J1147" i="17"/>
  <c r="J1148" i="17"/>
  <c r="J1149" i="17"/>
  <c r="J1150" i="17"/>
  <c r="J1151" i="17"/>
  <c r="J1152" i="17"/>
  <c r="J1153" i="17"/>
  <c r="J1154" i="17"/>
  <c r="J1155" i="17"/>
  <c r="J1156" i="17"/>
  <c r="J1157" i="17"/>
  <c r="J1158" i="17"/>
  <c r="J1159" i="17"/>
  <c r="I1160" i="17"/>
  <c r="J1160" i="17"/>
  <c r="J1161" i="17"/>
  <c r="J1162" i="17"/>
  <c r="J1163" i="17"/>
  <c r="J1164" i="17"/>
  <c r="I1165" i="17"/>
  <c r="J1165" i="17"/>
  <c r="J1166" i="17"/>
  <c r="J1167" i="17"/>
  <c r="J1168" i="17"/>
  <c r="J1169" i="17"/>
  <c r="J1170" i="17"/>
  <c r="J1171" i="17"/>
  <c r="J1172" i="17"/>
  <c r="J1173" i="17"/>
  <c r="J1174" i="17"/>
  <c r="J1175" i="17"/>
  <c r="J1176" i="17"/>
  <c r="J1177" i="17"/>
  <c r="J1178" i="17"/>
  <c r="J1179" i="17"/>
  <c r="J1180" i="17"/>
  <c r="J1181" i="17"/>
  <c r="J1182" i="17"/>
  <c r="J1183" i="17"/>
  <c r="J1184" i="17"/>
  <c r="J1185" i="17"/>
  <c r="J1186" i="17"/>
  <c r="J1187" i="17"/>
  <c r="J1188" i="17"/>
  <c r="J1189" i="17"/>
  <c r="J1190" i="17"/>
  <c r="J1191" i="17"/>
  <c r="J1192" i="17"/>
  <c r="J1193" i="17"/>
  <c r="J1194" i="17"/>
  <c r="J1195" i="17"/>
  <c r="J1196" i="17"/>
  <c r="J1197" i="17"/>
  <c r="J1198" i="17"/>
  <c r="J1199" i="17"/>
  <c r="J1200" i="17"/>
  <c r="J1201" i="17"/>
  <c r="J1202" i="17"/>
  <c r="J1203" i="17"/>
  <c r="J1204" i="17"/>
  <c r="J1205" i="17"/>
  <c r="J1206" i="17"/>
  <c r="J1207" i="17"/>
  <c r="J1208" i="17"/>
  <c r="J1209" i="17"/>
  <c r="J1210" i="17"/>
  <c r="J1211" i="17"/>
  <c r="J1212" i="17"/>
  <c r="J1213" i="17"/>
  <c r="J1214" i="17"/>
  <c r="J1215" i="17"/>
  <c r="J1216" i="17"/>
  <c r="J1217" i="17"/>
  <c r="J1218" i="17"/>
  <c r="J1219" i="17"/>
  <c r="J1220" i="17"/>
  <c r="J1221" i="17"/>
  <c r="J1222" i="17"/>
  <c r="J1223" i="17"/>
  <c r="J1224" i="17"/>
  <c r="J1225" i="17"/>
  <c r="J1226" i="17"/>
  <c r="J1227" i="17"/>
  <c r="J1228" i="17"/>
  <c r="J1229" i="17"/>
  <c r="J1230" i="17"/>
  <c r="J1231" i="17"/>
  <c r="J1232" i="17"/>
  <c r="J1233" i="17"/>
  <c r="J1234" i="17"/>
  <c r="J1235" i="17"/>
  <c r="J1236" i="17"/>
  <c r="J1237" i="17"/>
  <c r="J1238" i="17"/>
  <c r="J1239" i="17"/>
  <c r="J1240" i="17"/>
  <c r="J1241" i="17"/>
  <c r="J1242" i="17"/>
  <c r="J1243" i="17"/>
  <c r="J1244" i="17"/>
  <c r="J1245" i="17"/>
  <c r="J1246" i="17"/>
  <c r="J1247" i="17"/>
  <c r="J1248" i="17"/>
  <c r="J1249" i="17"/>
  <c r="J1250" i="17"/>
  <c r="J1251" i="17"/>
  <c r="J1252" i="17"/>
  <c r="J1253" i="17"/>
  <c r="J1254" i="17"/>
  <c r="J1255" i="17"/>
  <c r="J1256" i="17"/>
  <c r="J1257" i="17"/>
  <c r="J1258" i="17"/>
  <c r="J1259" i="17"/>
  <c r="J1260" i="17"/>
  <c r="J1261" i="17"/>
  <c r="J1262" i="17"/>
  <c r="J1263" i="17"/>
  <c r="J1264" i="17"/>
  <c r="J1265" i="17"/>
  <c r="J1266" i="17"/>
  <c r="J1267" i="17"/>
  <c r="J1268" i="17"/>
  <c r="J1269" i="17"/>
  <c r="J1270" i="17"/>
  <c r="J1271" i="17"/>
  <c r="J1272" i="17"/>
  <c r="J1273" i="17"/>
  <c r="J1274" i="17"/>
  <c r="J1275" i="17"/>
  <c r="J1276" i="17"/>
  <c r="J1277" i="17"/>
  <c r="J1278" i="17"/>
  <c r="J1279" i="17"/>
  <c r="J1280" i="17"/>
  <c r="J1281" i="17"/>
  <c r="J1282" i="17"/>
  <c r="I1283" i="17"/>
  <c r="J1283" i="17"/>
  <c r="I1284" i="17"/>
  <c r="J1284" i="17"/>
  <c r="J1285" i="17"/>
  <c r="J1286" i="17"/>
  <c r="J1287" i="17"/>
  <c r="I1288" i="17"/>
  <c r="J1288" i="17"/>
  <c r="J1289" i="17"/>
  <c r="J1290" i="17"/>
  <c r="J1291" i="17"/>
  <c r="J1292" i="17"/>
  <c r="J1293" i="17"/>
  <c r="I1294" i="17"/>
  <c r="J1294" i="17"/>
  <c r="I1295" i="17"/>
  <c r="J1295" i="17"/>
  <c r="J1296" i="17"/>
  <c r="J1297" i="17"/>
  <c r="J1298" i="17"/>
  <c r="J1299" i="17"/>
  <c r="J1300" i="17"/>
  <c r="J1301" i="17"/>
  <c r="J1302" i="17"/>
  <c r="I1303" i="17"/>
  <c r="J1303" i="17"/>
  <c r="I1304" i="17"/>
  <c r="J1304" i="17"/>
  <c r="J1305" i="17"/>
  <c r="J1306" i="17"/>
  <c r="J1307" i="17"/>
  <c r="J1308" i="17"/>
  <c r="J1309" i="17"/>
  <c r="J1310" i="17"/>
  <c r="J1311" i="17"/>
  <c r="J1312" i="17"/>
  <c r="J1313" i="17"/>
  <c r="J1314" i="17"/>
  <c r="J1315" i="17"/>
  <c r="J1316" i="17"/>
  <c r="J1317" i="17"/>
  <c r="J1318" i="17"/>
  <c r="J1319" i="17"/>
  <c r="J1320" i="17"/>
  <c r="J1321" i="17"/>
  <c r="J1322" i="17"/>
  <c r="J1323" i="17"/>
  <c r="J1324" i="17"/>
  <c r="J1325" i="17"/>
  <c r="J1326" i="17"/>
  <c r="J1327" i="17"/>
  <c r="J1328" i="17"/>
  <c r="J1329" i="17"/>
  <c r="J1330" i="17"/>
  <c r="J1331" i="17"/>
  <c r="J1332" i="17"/>
  <c r="J1333" i="17"/>
  <c r="J1334" i="17"/>
  <c r="J1335" i="17"/>
  <c r="J1336" i="17"/>
  <c r="J1337" i="17"/>
  <c r="J1338" i="17"/>
  <c r="J1339" i="17"/>
  <c r="J1340" i="17"/>
  <c r="I1341" i="17"/>
  <c r="J1341" i="17"/>
  <c r="I1342" i="17"/>
  <c r="J1342" i="17"/>
  <c r="I1343" i="17"/>
  <c r="J1343" i="17"/>
  <c r="J1344" i="17"/>
  <c r="J1345" i="17"/>
  <c r="J1346" i="17"/>
  <c r="J1347" i="17"/>
  <c r="J1348" i="17"/>
  <c r="J1349" i="17"/>
  <c r="J1350" i="17"/>
  <c r="J1351" i="17"/>
  <c r="J1352" i="17"/>
  <c r="J1353" i="17"/>
  <c r="I1354" i="17"/>
  <c r="J1354" i="17"/>
  <c r="J1355" i="17"/>
  <c r="J1356" i="17"/>
  <c r="J1357" i="17"/>
  <c r="J1358" i="17"/>
  <c r="J1359" i="17"/>
  <c r="J1360" i="17"/>
  <c r="J1361" i="17"/>
  <c r="J1362" i="17"/>
  <c r="J1363" i="17"/>
  <c r="J1364" i="17"/>
  <c r="J1365" i="17"/>
  <c r="J1366" i="17"/>
  <c r="J1367" i="17"/>
  <c r="J1368" i="17"/>
  <c r="J1369" i="17"/>
  <c r="J1370" i="17"/>
  <c r="J1371" i="17"/>
  <c r="J1372" i="17"/>
  <c r="J1373" i="17"/>
  <c r="J1374" i="17"/>
  <c r="J1375" i="17"/>
  <c r="J1376" i="17"/>
  <c r="J1377" i="17"/>
  <c r="J1378" i="17"/>
  <c r="J1379" i="17"/>
  <c r="J1380" i="17"/>
  <c r="J1381" i="17"/>
  <c r="J1382" i="17"/>
  <c r="J1383" i="17"/>
  <c r="J1384" i="17"/>
  <c r="J1385" i="17"/>
  <c r="J1386" i="17"/>
  <c r="J1387" i="17"/>
  <c r="J1388" i="17"/>
  <c r="J1389" i="17"/>
  <c r="J1390" i="17"/>
  <c r="J1391" i="17"/>
  <c r="J1392" i="17"/>
  <c r="J1393" i="17"/>
  <c r="J1394" i="17"/>
  <c r="J1395" i="17"/>
  <c r="J1396" i="17"/>
  <c r="J1397" i="17"/>
  <c r="J1398" i="17"/>
  <c r="J1399" i="17"/>
  <c r="J1400" i="17"/>
  <c r="J1401" i="17"/>
  <c r="J1402" i="17"/>
  <c r="J1403" i="17"/>
  <c r="J1404" i="17"/>
  <c r="J1405" i="17"/>
  <c r="J1406" i="17"/>
  <c r="J1407" i="17"/>
  <c r="J1408" i="17"/>
  <c r="J1409" i="17"/>
  <c r="J1410" i="17"/>
  <c r="J1411" i="17"/>
  <c r="J1412" i="17"/>
  <c r="J1413" i="17"/>
  <c r="J1414" i="17"/>
  <c r="J1415" i="17"/>
  <c r="J1416" i="17"/>
  <c r="J1417" i="17"/>
  <c r="J1418" i="17"/>
  <c r="J1419" i="17"/>
  <c r="J1420" i="17"/>
  <c r="J1421" i="17"/>
  <c r="J1422" i="17"/>
  <c r="J1423" i="17"/>
  <c r="I1424" i="17"/>
  <c r="J1424" i="17"/>
  <c r="I1425" i="17"/>
  <c r="J1425" i="17"/>
  <c r="J1426" i="17"/>
  <c r="J1427" i="17"/>
  <c r="J1428" i="17"/>
  <c r="J1429" i="17"/>
  <c r="J1430" i="17"/>
  <c r="J1431" i="17"/>
  <c r="J1432" i="17"/>
  <c r="J1433" i="17"/>
  <c r="J1434" i="17"/>
  <c r="J1435" i="17"/>
  <c r="I1436" i="17"/>
  <c r="J1436" i="17"/>
  <c r="J1437" i="17"/>
  <c r="J1438" i="17"/>
  <c r="J1439" i="17"/>
  <c r="J1440" i="17"/>
  <c r="J1441" i="17"/>
  <c r="I1442" i="17"/>
  <c r="J1442" i="17"/>
  <c r="J1443" i="17"/>
  <c r="J1444" i="17"/>
  <c r="J1445" i="17"/>
  <c r="J1446" i="17"/>
  <c r="I1447" i="17"/>
  <c r="J1447" i="17"/>
  <c r="J1448" i="17"/>
  <c r="J1449" i="17"/>
  <c r="J1450" i="17"/>
  <c r="J1451" i="17"/>
  <c r="J1452" i="17"/>
  <c r="J1453" i="17"/>
  <c r="J1454" i="17"/>
  <c r="J1455" i="17"/>
  <c r="J1456" i="17"/>
  <c r="J1457" i="17"/>
  <c r="J1458" i="17"/>
  <c r="J1459" i="17"/>
  <c r="J1460" i="17"/>
  <c r="J1461" i="17"/>
  <c r="J1462" i="17"/>
  <c r="J1463" i="17"/>
  <c r="J1464" i="17"/>
  <c r="J1465" i="17"/>
  <c r="J1466" i="17"/>
  <c r="J1467" i="17"/>
  <c r="J1468" i="17"/>
  <c r="J1469" i="17"/>
  <c r="J1470" i="17"/>
  <c r="J1471" i="17"/>
  <c r="J1472" i="17"/>
  <c r="J1473" i="17"/>
  <c r="J1474" i="17"/>
  <c r="I1475" i="17"/>
  <c r="J1475" i="17"/>
  <c r="I1476" i="17"/>
  <c r="J1476" i="17"/>
  <c r="I1477" i="17"/>
  <c r="J1477" i="17"/>
  <c r="I1478" i="17"/>
  <c r="J1478" i="17"/>
  <c r="I1479" i="17"/>
  <c r="J1479" i="17"/>
  <c r="J1480" i="17"/>
  <c r="I1481" i="17"/>
  <c r="J1481" i="17"/>
  <c r="J1482" i="17"/>
  <c r="J1483" i="17"/>
  <c r="I1484" i="17"/>
  <c r="J1484" i="17"/>
  <c r="I1485" i="17"/>
  <c r="J1485" i="17"/>
  <c r="J1486" i="17"/>
  <c r="I1487" i="17"/>
  <c r="J1487" i="17"/>
  <c r="J1488" i="17"/>
  <c r="I1489" i="17"/>
  <c r="J1489" i="17"/>
  <c r="J1490" i="17"/>
  <c r="J1491" i="17"/>
  <c r="J1492" i="17"/>
  <c r="J1493" i="17"/>
  <c r="J1494" i="17"/>
  <c r="J1495" i="17"/>
  <c r="J1496" i="17"/>
  <c r="J1497" i="17"/>
  <c r="J1498" i="17"/>
  <c r="J1499" i="17"/>
  <c r="J1500" i="17"/>
  <c r="J1501" i="17"/>
  <c r="J1502" i="17"/>
  <c r="I1503" i="17"/>
  <c r="J1503" i="17"/>
  <c r="J1504" i="17"/>
  <c r="J1505" i="17"/>
  <c r="I1506" i="17"/>
  <c r="J1506" i="17"/>
  <c r="I1507" i="17"/>
  <c r="J1507" i="17"/>
  <c r="I1508" i="17"/>
  <c r="J1508" i="17"/>
  <c r="I1509" i="17"/>
  <c r="J1509" i="17"/>
  <c r="J1510" i="17"/>
  <c r="J1511" i="17"/>
  <c r="J1512" i="17"/>
  <c r="J1513" i="17"/>
  <c r="J1514" i="17"/>
  <c r="J1515" i="17"/>
  <c r="I1516" i="17"/>
  <c r="J1516" i="17"/>
  <c r="J1517" i="17"/>
  <c r="J1518" i="17"/>
  <c r="I1519" i="17"/>
  <c r="J1519" i="17"/>
  <c r="J1520" i="17"/>
  <c r="J1521" i="17"/>
  <c r="J1522" i="17"/>
  <c r="J1523" i="17"/>
  <c r="J1524" i="17"/>
  <c r="J1525" i="17"/>
  <c r="J1526" i="17"/>
  <c r="J1527" i="17"/>
  <c r="J1528" i="17"/>
  <c r="J1529" i="17"/>
  <c r="J1530" i="17"/>
  <c r="J1531" i="17"/>
  <c r="J1532" i="17"/>
  <c r="J1533" i="17"/>
  <c r="J1534" i="17"/>
  <c r="J1535" i="17"/>
  <c r="J1536" i="17"/>
  <c r="J1537" i="17"/>
  <c r="I1538" i="17"/>
  <c r="J1538" i="17"/>
  <c r="I1539" i="17"/>
  <c r="J1539" i="17"/>
  <c r="J1540" i="17"/>
  <c r="J1541" i="17"/>
  <c r="I1542" i="17"/>
  <c r="J1542" i="17"/>
  <c r="J1543" i="17"/>
  <c r="J1544" i="17"/>
  <c r="J1545" i="17"/>
  <c r="I1546" i="17"/>
  <c r="J1546" i="17"/>
  <c r="J1547" i="17"/>
  <c r="I1548" i="17"/>
  <c r="J1548" i="17"/>
  <c r="J1549" i="17"/>
  <c r="J1550" i="17"/>
  <c r="J1551" i="17"/>
  <c r="J1552" i="17"/>
  <c r="J1553" i="17"/>
  <c r="J1554" i="17"/>
  <c r="J1555" i="17"/>
  <c r="J1556" i="17"/>
  <c r="J1557" i="17"/>
  <c r="J1558" i="17"/>
  <c r="J1559" i="17"/>
  <c r="J1560" i="17"/>
  <c r="J1561" i="17"/>
  <c r="J1562" i="17"/>
  <c r="J1563" i="17"/>
  <c r="J1564" i="17"/>
  <c r="J1565" i="17"/>
  <c r="J1566" i="17"/>
  <c r="J1567" i="17"/>
  <c r="J1568" i="17"/>
  <c r="J1569" i="17"/>
  <c r="J1570" i="17"/>
  <c r="J1571" i="17"/>
  <c r="J1572" i="17"/>
  <c r="J1573" i="17"/>
  <c r="J1574" i="17"/>
  <c r="J1575" i="17"/>
  <c r="I1576" i="17"/>
  <c r="J1576" i="17"/>
  <c r="I1577" i="17"/>
  <c r="J1577" i="17"/>
  <c r="I1578" i="17"/>
  <c r="J1578" i="17"/>
  <c r="J1579" i="17"/>
  <c r="J1580" i="17"/>
  <c r="I1581" i="17"/>
  <c r="J1581" i="17"/>
  <c r="I1582" i="17"/>
  <c r="J1582" i="17"/>
  <c r="J1583" i="17"/>
  <c r="J1584" i="17"/>
  <c r="J1585" i="17"/>
  <c r="J1586" i="17"/>
  <c r="J1587" i="17"/>
  <c r="J1588" i="17"/>
  <c r="J1589" i="17"/>
  <c r="J1590" i="17"/>
  <c r="J1591" i="17"/>
  <c r="J1592" i="17"/>
  <c r="J1593" i="17"/>
  <c r="J1594" i="17"/>
  <c r="J1595" i="17"/>
  <c r="J1596" i="17"/>
  <c r="J1597" i="17"/>
  <c r="J1598" i="17"/>
  <c r="J1599" i="17"/>
  <c r="J1600" i="17"/>
  <c r="J1601" i="17"/>
  <c r="J1602" i="17"/>
  <c r="I1603" i="17"/>
  <c r="J1603" i="17"/>
  <c r="I1604" i="17"/>
  <c r="J1604" i="17"/>
  <c r="I1605" i="17"/>
  <c r="J1605" i="17"/>
  <c r="J1606" i="17"/>
  <c r="J1607" i="17"/>
  <c r="J1608" i="17"/>
  <c r="J1609" i="17"/>
  <c r="J1610" i="17"/>
  <c r="J1611" i="17"/>
  <c r="J1612" i="17"/>
  <c r="J1613" i="17"/>
  <c r="J1614" i="17"/>
  <c r="J1615" i="17"/>
  <c r="J1616" i="17"/>
  <c r="J1617" i="17"/>
  <c r="J1618" i="17"/>
  <c r="J1619" i="17"/>
  <c r="J1620" i="17"/>
  <c r="J1621" i="17"/>
  <c r="J1622" i="17"/>
  <c r="J1623" i="17"/>
  <c r="J1624" i="17"/>
  <c r="J1625" i="17"/>
  <c r="J1626" i="17"/>
  <c r="J1627" i="17"/>
  <c r="J1628" i="17"/>
  <c r="J1629" i="17"/>
  <c r="J1630" i="17"/>
  <c r="J1631" i="17"/>
  <c r="J1632" i="17"/>
  <c r="J1633" i="17"/>
  <c r="J1634" i="17"/>
  <c r="J1635" i="17"/>
  <c r="J1636" i="17"/>
  <c r="J1637" i="17"/>
  <c r="J1638" i="17"/>
  <c r="J1639" i="17"/>
  <c r="J1640" i="17"/>
  <c r="J1641" i="17"/>
  <c r="J1642" i="17"/>
  <c r="J1643" i="17"/>
  <c r="J1644" i="17"/>
  <c r="J1645" i="17"/>
  <c r="J1646" i="17"/>
  <c r="J1647" i="17"/>
  <c r="J1648" i="17"/>
  <c r="J1649" i="17"/>
  <c r="J1650" i="17"/>
  <c r="J1651" i="17"/>
  <c r="J1652" i="17"/>
  <c r="J1653" i="17"/>
  <c r="J1654" i="17"/>
  <c r="J1655" i="17"/>
  <c r="J1656" i="17"/>
  <c r="J1657" i="17"/>
  <c r="J1658" i="17"/>
  <c r="J1659" i="17"/>
  <c r="J1660" i="17"/>
  <c r="J1661" i="17"/>
  <c r="J1662" i="17"/>
  <c r="J1663" i="17"/>
  <c r="J1664" i="17"/>
  <c r="I1665" i="17"/>
  <c r="J1665" i="17"/>
  <c r="I1666" i="17"/>
  <c r="J1666" i="17"/>
  <c r="I1667" i="17"/>
  <c r="J1667" i="17"/>
  <c r="I1668" i="17"/>
  <c r="J1668" i="17"/>
  <c r="I1669" i="17"/>
  <c r="J1669" i="17"/>
  <c r="J1670" i="17"/>
  <c r="J1671" i="17"/>
  <c r="J1672" i="17"/>
  <c r="J1673" i="17"/>
  <c r="J1674" i="17"/>
  <c r="J1675" i="17"/>
  <c r="J1676" i="17"/>
  <c r="J1677" i="17"/>
  <c r="J1678" i="17"/>
  <c r="J1679" i="17"/>
  <c r="I1680" i="17"/>
  <c r="J1680" i="17"/>
  <c r="I1681" i="17"/>
  <c r="J1681" i="17"/>
  <c r="J1682" i="17"/>
  <c r="J1683" i="17"/>
  <c r="J1684" i="17"/>
  <c r="J1685" i="17"/>
  <c r="J1686" i="17"/>
  <c r="J1687" i="17"/>
  <c r="I1688" i="17"/>
  <c r="J1688" i="17"/>
  <c r="J1689" i="17"/>
  <c r="J1690" i="17"/>
  <c r="J1691" i="17"/>
  <c r="J1692" i="17"/>
  <c r="I1693" i="17"/>
  <c r="J1693" i="17"/>
  <c r="J1694" i="17"/>
  <c r="J1695" i="17"/>
  <c r="J1696" i="17"/>
  <c r="J1697" i="17"/>
  <c r="J1698" i="17"/>
  <c r="J1699" i="17"/>
  <c r="J1700" i="17"/>
  <c r="J1701" i="17"/>
  <c r="J1702" i="17"/>
  <c r="J1703" i="17"/>
  <c r="J1704" i="17"/>
  <c r="J1705" i="17"/>
  <c r="J1706" i="17"/>
  <c r="J1707" i="17"/>
  <c r="J1708" i="17"/>
  <c r="I1709" i="17"/>
  <c r="J1709" i="17"/>
  <c r="J1710" i="17"/>
  <c r="I1711" i="17"/>
  <c r="J1711" i="17"/>
  <c r="J1712" i="17"/>
  <c r="J1713" i="17"/>
  <c r="J1714" i="17"/>
  <c r="I1715" i="17"/>
  <c r="J1715" i="17"/>
  <c r="I1716" i="17"/>
  <c r="J1716" i="17"/>
  <c r="I1717" i="17"/>
  <c r="J1717" i="17"/>
  <c r="J1718" i="17"/>
  <c r="J1719" i="17"/>
  <c r="J1720" i="17"/>
  <c r="J1721" i="17"/>
  <c r="J1722" i="17"/>
  <c r="J1723" i="17"/>
  <c r="J1724" i="17"/>
  <c r="J1725" i="17"/>
  <c r="J1726" i="17"/>
  <c r="J1727" i="17"/>
  <c r="J1728" i="17"/>
  <c r="J1729" i="17"/>
  <c r="J1730" i="17"/>
  <c r="J1731" i="17"/>
  <c r="J1732" i="17"/>
  <c r="J1733" i="17"/>
  <c r="J1734" i="17"/>
  <c r="J1735" i="17"/>
  <c r="J1736" i="17"/>
  <c r="J1737" i="17"/>
  <c r="J1738" i="17"/>
  <c r="J1739" i="17"/>
  <c r="J1740" i="17"/>
  <c r="J1741" i="17"/>
  <c r="I1742" i="17"/>
  <c r="J1742" i="17"/>
  <c r="J1743" i="17"/>
  <c r="J1744" i="17"/>
  <c r="J1745" i="17"/>
  <c r="J1746" i="17"/>
  <c r="J1747" i="17"/>
  <c r="I1748" i="17"/>
  <c r="J1748" i="17"/>
  <c r="J1749" i="17"/>
  <c r="J1750" i="17"/>
  <c r="I1751" i="17"/>
  <c r="J1751" i="17"/>
  <c r="J1752" i="17"/>
  <c r="J1753" i="17"/>
  <c r="J1754" i="17"/>
  <c r="J1755" i="17"/>
  <c r="J1756" i="17"/>
  <c r="J1757" i="17"/>
  <c r="J1758" i="17"/>
  <c r="J1759" i="17"/>
  <c r="J1760" i="17"/>
  <c r="J1761" i="17"/>
  <c r="J1762" i="17"/>
  <c r="J1763" i="17"/>
  <c r="J1764" i="17"/>
  <c r="J1765" i="17"/>
  <c r="J1766" i="17"/>
  <c r="J1767" i="17"/>
  <c r="J1768" i="17"/>
  <c r="J1769" i="17"/>
  <c r="J1770" i="17"/>
  <c r="J1771" i="17"/>
  <c r="J1772" i="17"/>
  <c r="J1773" i="17"/>
  <c r="J1774" i="17"/>
  <c r="J1775" i="17"/>
  <c r="J1776" i="17"/>
  <c r="J1777" i="17"/>
  <c r="J1778" i="17"/>
  <c r="I1779" i="17"/>
  <c r="J1779" i="17"/>
  <c r="I1780" i="17"/>
  <c r="J1780" i="17"/>
  <c r="J1781" i="17"/>
  <c r="J1782" i="17"/>
  <c r="J1783" i="17"/>
  <c r="J1784" i="17"/>
  <c r="J1785" i="17"/>
  <c r="J1786" i="17"/>
  <c r="J1787" i="17"/>
  <c r="J1788" i="17"/>
  <c r="J1789" i="17"/>
  <c r="J1790" i="17"/>
  <c r="J1791" i="17"/>
  <c r="J1792" i="17"/>
  <c r="J1793" i="17"/>
  <c r="J1794" i="17"/>
  <c r="J1795" i="17"/>
  <c r="J1796" i="17"/>
  <c r="J1797" i="17"/>
  <c r="J1798" i="17"/>
  <c r="J1799" i="17"/>
  <c r="J1800" i="17"/>
  <c r="J1801" i="17"/>
  <c r="J1802" i="17"/>
  <c r="J1803" i="17"/>
  <c r="J1804" i="17"/>
  <c r="J1805" i="17"/>
  <c r="J1806" i="17"/>
  <c r="J1807" i="17"/>
  <c r="J1808" i="17"/>
  <c r="J1809" i="17"/>
  <c r="J1810" i="17"/>
  <c r="J1811" i="17"/>
  <c r="J1812" i="17"/>
  <c r="J1813" i="17"/>
  <c r="J1814" i="17"/>
  <c r="J1815" i="17"/>
  <c r="J1816" i="17"/>
  <c r="J1817" i="17"/>
  <c r="J1818" i="17"/>
  <c r="J1819" i="17"/>
  <c r="J1820" i="17"/>
  <c r="J1821" i="17"/>
  <c r="J1822" i="17"/>
  <c r="J1823" i="17"/>
  <c r="J1824" i="17"/>
  <c r="J1825" i="17"/>
  <c r="J1826" i="17"/>
  <c r="J1827" i="17"/>
  <c r="J1828" i="17"/>
  <c r="J1829" i="17"/>
  <c r="J1830" i="17"/>
  <c r="J1831" i="17"/>
  <c r="J1832" i="17"/>
  <c r="J1833" i="17"/>
  <c r="J1834" i="17"/>
  <c r="J1835" i="17"/>
  <c r="J1836" i="17"/>
  <c r="I1837" i="17"/>
  <c r="J1837" i="17"/>
  <c r="J1838" i="17"/>
  <c r="J1839" i="17"/>
  <c r="J1840" i="17"/>
  <c r="J1841" i="17"/>
  <c r="I1842" i="17"/>
  <c r="J1842" i="17"/>
  <c r="J1843" i="17"/>
  <c r="J1844" i="17"/>
  <c r="J1845" i="17"/>
  <c r="J1846" i="17"/>
  <c r="J1847" i="17"/>
  <c r="I1848" i="17"/>
  <c r="J1848" i="17"/>
  <c r="J1849" i="17"/>
  <c r="J1850" i="17"/>
  <c r="I1851" i="17"/>
  <c r="J1851" i="17"/>
  <c r="J1852" i="17"/>
  <c r="J1853" i="17"/>
  <c r="J1854" i="17"/>
  <c r="J1855" i="17"/>
  <c r="J1856" i="17"/>
  <c r="J1857" i="17"/>
  <c r="J1858" i="17"/>
  <c r="J1859" i="17"/>
  <c r="I1860" i="17"/>
  <c r="J1860" i="17"/>
  <c r="J1861" i="17"/>
  <c r="J1862" i="17"/>
  <c r="J1863" i="17"/>
  <c r="J1864" i="17"/>
  <c r="J1865" i="17"/>
  <c r="J1866" i="17"/>
  <c r="J1867" i="17"/>
  <c r="J1868" i="17"/>
  <c r="I1869" i="17"/>
  <c r="J1869" i="17"/>
  <c r="J1870" i="17"/>
  <c r="J1871" i="17"/>
  <c r="J1872" i="17"/>
  <c r="J1873" i="17"/>
  <c r="J1874" i="17"/>
  <c r="J1875" i="17"/>
  <c r="J1876" i="17"/>
  <c r="J1877" i="17"/>
  <c r="I1878" i="17"/>
  <c r="J1878" i="17"/>
  <c r="J1879" i="17"/>
  <c r="I1880" i="17"/>
  <c r="J1880" i="17"/>
  <c r="J1881" i="17"/>
  <c r="J1882" i="17"/>
  <c r="J1883" i="17"/>
  <c r="J1884" i="17"/>
  <c r="I1885" i="17"/>
  <c r="J1885" i="17"/>
  <c r="J1886" i="17"/>
  <c r="J1887" i="17"/>
  <c r="J1888" i="17"/>
  <c r="J1889" i="17"/>
  <c r="J1890" i="17"/>
  <c r="I1891" i="17"/>
  <c r="J1891" i="17"/>
  <c r="I1892" i="17"/>
  <c r="J1892" i="17"/>
  <c r="J1893" i="17"/>
  <c r="J1894" i="17"/>
  <c r="J1895" i="17"/>
  <c r="J1896" i="17"/>
  <c r="I1897" i="17"/>
  <c r="J1897" i="17"/>
  <c r="J1898" i="17"/>
  <c r="J1899" i="17"/>
  <c r="J1900" i="17"/>
  <c r="J1901" i="17"/>
  <c r="J1902" i="17"/>
  <c r="J1903" i="17"/>
  <c r="J1904" i="17"/>
  <c r="J1905" i="17"/>
  <c r="J1906" i="17"/>
  <c r="I1907" i="17"/>
  <c r="J1907" i="17"/>
  <c r="J1908" i="17"/>
  <c r="J1909" i="17"/>
  <c r="I1910" i="17"/>
  <c r="J1910" i="17"/>
  <c r="I1911" i="17"/>
  <c r="J1911" i="17"/>
  <c r="I1912" i="17"/>
  <c r="J1912" i="17"/>
  <c r="I1913" i="17"/>
  <c r="J1913" i="17"/>
  <c r="I1914" i="17"/>
  <c r="J1914" i="17"/>
  <c r="J1915" i="17"/>
  <c r="J1916" i="17"/>
  <c r="J1917" i="17"/>
  <c r="J1918" i="17"/>
  <c r="J1919" i="17"/>
  <c r="J1920" i="17"/>
  <c r="J1921" i="17"/>
  <c r="J1922" i="17"/>
  <c r="J1923" i="17"/>
  <c r="J1924" i="17"/>
  <c r="J1925" i="17"/>
  <c r="I1926" i="17"/>
  <c r="J1926" i="17"/>
  <c r="J1927" i="17"/>
  <c r="J1928" i="17"/>
  <c r="J1929" i="17"/>
  <c r="J1930" i="17"/>
  <c r="J1931" i="17"/>
  <c r="J1932" i="17"/>
  <c r="J1933" i="17"/>
  <c r="J1934" i="17"/>
  <c r="J1935" i="17"/>
  <c r="J1936" i="17"/>
  <c r="J1937" i="17"/>
  <c r="J1938" i="17"/>
  <c r="I1939" i="17"/>
  <c r="J1939" i="17"/>
  <c r="J1940" i="17"/>
  <c r="J1941" i="17"/>
  <c r="J1942" i="17"/>
  <c r="I1943" i="17"/>
  <c r="J1943" i="17"/>
  <c r="J1944" i="17"/>
  <c r="J1945" i="17"/>
  <c r="J1946" i="17"/>
  <c r="J1947" i="17"/>
  <c r="J1948" i="17"/>
  <c r="J1949" i="17"/>
  <c r="J1950" i="17"/>
  <c r="J1951" i="17"/>
  <c r="J1952" i="17"/>
  <c r="I1953" i="17"/>
  <c r="J1953" i="17"/>
  <c r="J1954" i="17"/>
  <c r="J1955" i="17"/>
  <c r="I1956" i="17"/>
  <c r="J1956" i="17"/>
  <c r="J1957" i="17"/>
  <c r="I1958" i="17"/>
  <c r="J1958" i="17"/>
  <c r="J1959" i="17"/>
  <c r="J1960" i="17"/>
  <c r="I1961" i="17"/>
  <c r="J1961" i="17"/>
  <c r="I1962" i="17"/>
  <c r="J1962" i="17"/>
  <c r="J1963" i="17"/>
  <c r="J1964" i="17"/>
  <c r="J1965" i="17"/>
  <c r="J1966" i="17"/>
  <c r="J1967" i="17"/>
  <c r="J1968" i="17"/>
  <c r="J1969" i="17"/>
  <c r="J1970" i="17"/>
  <c r="J1971" i="17"/>
  <c r="J1972" i="17"/>
  <c r="J1973" i="17"/>
  <c r="J1974" i="17"/>
  <c r="I1975" i="17"/>
  <c r="J1975" i="17"/>
  <c r="I1976" i="17"/>
  <c r="J1976" i="17"/>
  <c r="J1977" i="17"/>
  <c r="J1978" i="17"/>
  <c r="J1979" i="17"/>
  <c r="J1980" i="17"/>
  <c r="J1981" i="17"/>
  <c r="J1982" i="17"/>
  <c r="I1983" i="17"/>
  <c r="J1983" i="17"/>
  <c r="I1984" i="17"/>
  <c r="J1984" i="17"/>
  <c r="I1985" i="17"/>
  <c r="J1985" i="17"/>
  <c r="J1986" i="17"/>
  <c r="J1987" i="17"/>
  <c r="J1988" i="17"/>
  <c r="J1989" i="17"/>
  <c r="J1990" i="17"/>
  <c r="J1991" i="17"/>
  <c r="J1992" i="17"/>
  <c r="J1993" i="17"/>
  <c r="J1994" i="17"/>
  <c r="J1995" i="17"/>
  <c r="J1996" i="17"/>
  <c r="J1997" i="17"/>
  <c r="J1998" i="17"/>
  <c r="J1999" i="17"/>
  <c r="J2000" i="17"/>
  <c r="J2001" i="17"/>
  <c r="J2002" i="17"/>
  <c r="J2003" i="17"/>
  <c r="J2004" i="17"/>
  <c r="J2005" i="17"/>
  <c r="I2006" i="17"/>
  <c r="J2006" i="17"/>
  <c r="I2007" i="17"/>
  <c r="J2007" i="17"/>
  <c r="J2008" i="17"/>
  <c r="I2009" i="17"/>
  <c r="J2009" i="17"/>
  <c r="J2010" i="17"/>
  <c r="J2011" i="17"/>
  <c r="J2012" i="17"/>
  <c r="J2013" i="17"/>
  <c r="J2014" i="17"/>
  <c r="J2015" i="17"/>
  <c r="J2016" i="17"/>
  <c r="J2017" i="17"/>
  <c r="J2018" i="17"/>
  <c r="J2019" i="17"/>
  <c r="J2020" i="17"/>
  <c r="J2021" i="17"/>
  <c r="J2022" i="17"/>
  <c r="J2023" i="17"/>
  <c r="J2024" i="17"/>
  <c r="J2025" i="17"/>
  <c r="J2026" i="17"/>
  <c r="J2027" i="17"/>
  <c r="J2028" i="17"/>
  <c r="I2029" i="17"/>
  <c r="J2029" i="17"/>
  <c r="J2030" i="17"/>
  <c r="I2031" i="17"/>
  <c r="J2031" i="17"/>
  <c r="J2032" i="17"/>
  <c r="J2033" i="17"/>
  <c r="J2034" i="17"/>
  <c r="I2035" i="17"/>
  <c r="J2035" i="17"/>
  <c r="J2036" i="17"/>
  <c r="J2037" i="17"/>
  <c r="J2038" i="17"/>
  <c r="J2039" i="17"/>
  <c r="J2040" i="17"/>
  <c r="J2041" i="17"/>
  <c r="J2042" i="17"/>
  <c r="J2043" i="17"/>
  <c r="J2044" i="17"/>
  <c r="I2045" i="17"/>
  <c r="J2045" i="17"/>
  <c r="I2046" i="17"/>
  <c r="J2046" i="17"/>
  <c r="I2047" i="17"/>
  <c r="J2047" i="17"/>
  <c r="I2048" i="17"/>
  <c r="J2048" i="17"/>
  <c r="I2049" i="17"/>
  <c r="J2049" i="17"/>
  <c r="I2050" i="17"/>
  <c r="J2050" i="17"/>
  <c r="I2051" i="17"/>
  <c r="J2051" i="17"/>
  <c r="I2052" i="17"/>
  <c r="J2052" i="17"/>
  <c r="J2053" i="17"/>
  <c r="I2054" i="17"/>
  <c r="J2054" i="17"/>
  <c r="J2055" i="17"/>
  <c r="I2056" i="17"/>
  <c r="J2056" i="17"/>
  <c r="J2057" i="17"/>
  <c r="J2058" i="17"/>
  <c r="J2059" i="17"/>
  <c r="J2060" i="17"/>
  <c r="J2061" i="17"/>
  <c r="J2062" i="17"/>
  <c r="I2063" i="17"/>
  <c r="J2063" i="17"/>
  <c r="I2064" i="17"/>
  <c r="J2064" i="17"/>
  <c r="I2065" i="17"/>
  <c r="J2065" i="17"/>
  <c r="J2066" i="17"/>
  <c r="J2067" i="17"/>
  <c r="J2068" i="17"/>
  <c r="I2069" i="17"/>
  <c r="J2069" i="17"/>
  <c r="I2070" i="17"/>
  <c r="J2070" i="17"/>
  <c r="J2071" i="17"/>
  <c r="J2072" i="17"/>
  <c r="I2073" i="17"/>
  <c r="J2073" i="17"/>
  <c r="J2074" i="17"/>
  <c r="J2075" i="17"/>
  <c r="J2076" i="17"/>
  <c r="I2077" i="17"/>
  <c r="J2077" i="17"/>
  <c r="J2078" i="17"/>
  <c r="J2079" i="17"/>
  <c r="J2080" i="17"/>
  <c r="J2081" i="17"/>
  <c r="J2082" i="17"/>
  <c r="J2083" i="17"/>
  <c r="J2084" i="17"/>
  <c r="J2085" i="17"/>
  <c r="J2086" i="17"/>
  <c r="J2087" i="17"/>
  <c r="J2088" i="17"/>
  <c r="J2089" i="17"/>
  <c r="I2090" i="17"/>
  <c r="J2090" i="17"/>
  <c r="J2091" i="17"/>
  <c r="J2092" i="17"/>
  <c r="J2093" i="17"/>
  <c r="J2094" i="17"/>
  <c r="J2095" i="17"/>
  <c r="J2096" i="17"/>
  <c r="J2097" i="17"/>
  <c r="J2098" i="17"/>
  <c r="J2099" i="17"/>
  <c r="I2100" i="17"/>
  <c r="J2100" i="17"/>
  <c r="J2101" i="17"/>
  <c r="J2102" i="17"/>
  <c r="J2103" i="17"/>
  <c r="J2104" i="17"/>
  <c r="J2105" i="17"/>
  <c r="J2106" i="17"/>
  <c r="J2107" i="17"/>
  <c r="J2108" i="17"/>
  <c r="J2109" i="17"/>
  <c r="I2110" i="17"/>
  <c r="J2110" i="17"/>
  <c r="I2111" i="17"/>
  <c r="J2111" i="17"/>
  <c r="I2112" i="17"/>
  <c r="J2112" i="17"/>
  <c r="J2113" i="17"/>
  <c r="I2114" i="17"/>
  <c r="J2114" i="17"/>
  <c r="I2115" i="17"/>
  <c r="J2115" i="17"/>
  <c r="J2116" i="17"/>
  <c r="J2117" i="17"/>
  <c r="J2118" i="17"/>
  <c r="J2119" i="17"/>
  <c r="J2120" i="17"/>
  <c r="J2121" i="17"/>
  <c r="J2122" i="17"/>
  <c r="J2123" i="17"/>
  <c r="J2124" i="17"/>
  <c r="J2125" i="17"/>
  <c r="J2126" i="17"/>
  <c r="J2127" i="17"/>
  <c r="J2128" i="17"/>
  <c r="J2129" i="17"/>
  <c r="J2130" i="17"/>
  <c r="J2131" i="17"/>
  <c r="J2132" i="17"/>
  <c r="J2133" i="17"/>
  <c r="J2134" i="17"/>
  <c r="J2135" i="17"/>
  <c r="J2136" i="17"/>
  <c r="J2137" i="17"/>
  <c r="J2138" i="17"/>
  <c r="J2139" i="17"/>
  <c r="J2140" i="17"/>
  <c r="J2141" i="17"/>
  <c r="J2142" i="17"/>
  <c r="J2143" i="17"/>
  <c r="I2144" i="17"/>
  <c r="J2144" i="17"/>
  <c r="I2145" i="17"/>
  <c r="J2145" i="17"/>
  <c r="J2146" i="17"/>
  <c r="J2147" i="17"/>
  <c r="J2148" i="17"/>
  <c r="J2149" i="17"/>
  <c r="J2150" i="17"/>
  <c r="I2151" i="17"/>
  <c r="J2151" i="17"/>
  <c r="J2152" i="17"/>
  <c r="J2153" i="17"/>
  <c r="I2154" i="17"/>
  <c r="J2154" i="17"/>
  <c r="J2155" i="17"/>
  <c r="J2156" i="17"/>
  <c r="I2157" i="17"/>
  <c r="J2157" i="17"/>
  <c r="J2158" i="17"/>
  <c r="J2159" i="17"/>
  <c r="J2160" i="17"/>
  <c r="J2161" i="17"/>
  <c r="J2162" i="17"/>
  <c r="J2163" i="17"/>
  <c r="J2164" i="17"/>
  <c r="J2165" i="17"/>
  <c r="J2166" i="17"/>
  <c r="J2167" i="17"/>
  <c r="J2168" i="17"/>
  <c r="J2169" i="17"/>
  <c r="J2170" i="17"/>
  <c r="J2171" i="17"/>
  <c r="J2172" i="17"/>
  <c r="J2173" i="17"/>
  <c r="J2174" i="17"/>
  <c r="J2175" i="17"/>
  <c r="J2176" i="17"/>
  <c r="J2177" i="17"/>
  <c r="J2178" i="17"/>
  <c r="J2179" i="17"/>
  <c r="J2180" i="17"/>
  <c r="J2181" i="17"/>
  <c r="J2182" i="17"/>
  <c r="J2183" i="17"/>
  <c r="J2184" i="17"/>
  <c r="J2185" i="17"/>
  <c r="J2186" i="17"/>
  <c r="J2187" i="17"/>
  <c r="J2188" i="17"/>
  <c r="J2189" i="17"/>
  <c r="J2190" i="17"/>
  <c r="J2191" i="17"/>
  <c r="J2192" i="17"/>
  <c r="J2193" i="17"/>
  <c r="J2194" i="17"/>
  <c r="J2195" i="17"/>
  <c r="J2196" i="17"/>
  <c r="J2197" i="17"/>
  <c r="J2198" i="17"/>
  <c r="J2199" i="17"/>
  <c r="I2200" i="17"/>
  <c r="J2200" i="17"/>
  <c r="J2201" i="17"/>
  <c r="J2202" i="17"/>
  <c r="J2203" i="17"/>
  <c r="J2204" i="17"/>
  <c r="I2205" i="17"/>
  <c r="J2205" i="17"/>
  <c r="J2206" i="17"/>
  <c r="J2207" i="17"/>
  <c r="J2208" i="17"/>
  <c r="J2209" i="17"/>
  <c r="J2210" i="17"/>
  <c r="J2211" i="17"/>
  <c r="J2212" i="17"/>
  <c r="J2213" i="17"/>
  <c r="I2214" i="17"/>
  <c r="J2214" i="17"/>
  <c r="J2215" i="17"/>
  <c r="J2216" i="17"/>
  <c r="J2217" i="17"/>
  <c r="I2218" i="17"/>
  <c r="J2218" i="17"/>
  <c r="J2219" i="17"/>
  <c r="J2220" i="17"/>
  <c r="J2221" i="17"/>
  <c r="J2222" i="17"/>
  <c r="J2223" i="17"/>
  <c r="I2224" i="17"/>
  <c r="J2224" i="17"/>
  <c r="J2225" i="17"/>
  <c r="I2226" i="17"/>
  <c r="J2226" i="17"/>
  <c r="J2227" i="17"/>
  <c r="J2228" i="17"/>
  <c r="I2229" i="17"/>
  <c r="J2229" i="17"/>
  <c r="I2230" i="17"/>
  <c r="J2230" i="17"/>
  <c r="J2231" i="17"/>
  <c r="I2232" i="17"/>
  <c r="J2232" i="17"/>
  <c r="I2233" i="17"/>
  <c r="J2233" i="17"/>
  <c r="I2234" i="17"/>
  <c r="J2234" i="17"/>
  <c r="I2235" i="17"/>
  <c r="J2235" i="17"/>
  <c r="I2236" i="17"/>
  <c r="J2236" i="17"/>
  <c r="I2237" i="17"/>
  <c r="J2237" i="17"/>
  <c r="J2238" i="17"/>
  <c r="J2239" i="17"/>
  <c r="I2240" i="17"/>
  <c r="J2240" i="17"/>
  <c r="I2241" i="17"/>
  <c r="J2241" i="17"/>
  <c r="J2242" i="17"/>
  <c r="J2243" i="17"/>
  <c r="J2244" i="17"/>
  <c r="J2245" i="17"/>
  <c r="J2246" i="17"/>
  <c r="I2247" i="17"/>
  <c r="J2247" i="17"/>
  <c r="J2248" i="17"/>
  <c r="J2249" i="17"/>
  <c r="I2250" i="17"/>
  <c r="J2250" i="17"/>
  <c r="I2251" i="17"/>
  <c r="J2251" i="17"/>
  <c r="I2252" i="17"/>
  <c r="J2252" i="17"/>
  <c r="J2253" i="17"/>
  <c r="J2254" i="17"/>
  <c r="I2255" i="17"/>
  <c r="J2255" i="17"/>
  <c r="I2256" i="17"/>
  <c r="J2256" i="17"/>
  <c r="J2257" i="17"/>
  <c r="I2258" i="17"/>
  <c r="J2258" i="17"/>
  <c r="I2259" i="17"/>
  <c r="J2259" i="17"/>
  <c r="I2260" i="17"/>
  <c r="J2260" i="17"/>
  <c r="J2261" i="17"/>
  <c r="J2262" i="17"/>
  <c r="J2263" i="17"/>
  <c r="J2264" i="17"/>
  <c r="J2265" i="17"/>
  <c r="J2266" i="17"/>
  <c r="J2267" i="17"/>
  <c r="J2268" i="17"/>
  <c r="J2269" i="17"/>
  <c r="J2270" i="17"/>
  <c r="J2271" i="17"/>
  <c r="J2272" i="17"/>
  <c r="J2273" i="17"/>
  <c r="J2274" i="17"/>
  <c r="J2275" i="17"/>
  <c r="J2276" i="17"/>
  <c r="J2277" i="17"/>
  <c r="J2278" i="17"/>
  <c r="J2279" i="17"/>
  <c r="J2280" i="17"/>
  <c r="J2281" i="17"/>
  <c r="J2282" i="17"/>
  <c r="J2283" i="17"/>
  <c r="J2284" i="17"/>
  <c r="J2285" i="17"/>
  <c r="J2286" i="17"/>
  <c r="J2287" i="17"/>
  <c r="J2288" i="17"/>
  <c r="J2289" i="17"/>
  <c r="J2290" i="17"/>
  <c r="J2291" i="17"/>
  <c r="J2292" i="17"/>
  <c r="J2293" i="17"/>
  <c r="J2294" i="17"/>
  <c r="J2295" i="17"/>
  <c r="J2296" i="17"/>
  <c r="J2297" i="17"/>
  <c r="J2298" i="17"/>
  <c r="J2299" i="17"/>
  <c r="J2300" i="17"/>
  <c r="J2301" i="17"/>
  <c r="J2302" i="17"/>
  <c r="I2303" i="17"/>
  <c r="J2303" i="17"/>
  <c r="J2304" i="17"/>
  <c r="I2305" i="17"/>
  <c r="J2305" i="17"/>
  <c r="J2306" i="17"/>
  <c r="I2307" i="17"/>
  <c r="J2307" i="17"/>
  <c r="J2308" i="17"/>
  <c r="I2309" i="17"/>
  <c r="J2309" i="17"/>
  <c r="I2310" i="17"/>
  <c r="J2310" i="17"/>
  <c r="J2311" i="17"/>
  <c r="J2312" i="17"/>
  <c r="J2313" i="17"/>
  <c r="I2314" i="17"/>
  <c r="J2314" i="17"/>
  <c r="I2315" i="17"/>
  <c r="J2315" i="17"/>
  <c r="I2316" i="17"/>
  <c r="J2316" i="17"/>
  <c r="J2317" i="17"/>
  <c r="I2318" i="17"/>
  <c r="J2318" i="17"/>
  <c r="J2319" i="17"/>
  <c r="I2320" i="17"/>
  <c r="J2320" i="17"/>
  <c r="J2321" i="17"/>
  <c r="J2322" i="17"/>
  <c r="J2323" i="17"/>
  <c r="I2324" i="17"/>
  <c r="J2324" i="17"/>
  <c r="J2325" i="17"/>
  <c r="J2326" i="17"/>
  <c r="J2327" i="17"/>
  <c r="J2328" i="17"/>
  <c r="I2329" i="17"/>
  <c r="J2329" i="17"/>
  <c r="J2330" i="17"/>
  <c r="J2331" i="17"/>
  <c r="J2332" i="17"/>
  <c r="J2333" i="17"/>
  <c r="J2334" i="17"/>
  <c r="J2335" i="17"/>
  <c r="J2336" i="17"/>
  <c r="J2337" i="17"/>
  <c r="J2338" i="17"/>
  <c r="J2339" i="17"/>
  <c r="J2340" i="17"/>
  <c r="I2341" i="17"/>
  <c r="J2341" i="17"/>
  <c r="J2342" i="17"/>
  <c r="J2343" i="17"/>
  <c r="J2344" i="17"/>
  <c r="J2345" i="17"/>
  <c r="J2346" i="17"/>
  <c r="J2347" i="17"/>
  <c r="J2348" i="17"/>
  <c r="I2349" i="17"/>
  <c r="J2349" i="17"/>
  <c r="J2350" i="17"/>
  <c r="J2351" i="17"/>
  <c r="I2352" i="17"/>
  <c r="J2352" i="17"/>
  <c r="J2353" i="17"/>
  <c r="I2354" i="17"/>
  <c r="J2354" i="17"/>
  <c r="I2355" i="17"/>
  <c r="J2355" i="17"/>
  <c r="I2356" i="17"/>
  <c r="J2356" i="17"/>
  <c r="I2357" i="17"/>
  <c r="J2357" i="17"/>
  <c r="J2358" i="17"/>
  <c r="J2359" i="17"/>
  <c r="J2360" i="17"/>
  <c r="J2361" i="17"/>
  <c r="I2362" i="17"/>
  <c r="J2362" i="17"/>
  <c r="J2363" i="17"/>
  <c r="I2364" i="17"/>
  <c r="J2364" i="17"/>
  <c r="J2365" i="17"/>
  <c r="J2366" i="17"/>
  <c r="J2367" i="17"/>
  <c r="I2368" i="17"/>
  <c r="J2368" i="17"/>
  <c r="I2369" i="17"/>
  <c r="J2369" i="17"/>
  <c r="I2370" i="17"/>
  <c r="J2370" i="17"/>
  <c r="I2371" i="17"/>
  <c r="J2371" i="17"/>
  <c r="I2372" i="17"/>
  <c r="J2372" i="17"/>
  <c r="I2373" i="17"/>
  <c r="J2373" i="17"/>
  <c r="I2374" i="17"/>
  <c r="J2374" i="17"/>
  <c r="I2375" i="17"/>
  <c r="J2375" i="17"/>
  <c r="J2376" i="17"/>
  <c r="I2377" i="17"/>
  <c r="J2377" i="17"/>
  <c r="J2378" i="17"/>
  <c r="J2379" i="17"/>
  <c r="J2380" i="17"/>
  <c r="J2381" i="17"/>
  <c r="J2382" i="17"/>
  <c r="J2383" i="17"/>
  <c r="J2384" i="17"/>
  <c r="I2385" i="17"/>
  <c r="J2385" i="17"/>
  <c r="I2386" i="17"/>
  <c r="J2386" i="17"/>
  <c r="J2387" i="17"/>
  <c r="J2388" i="17"/>
  <c r="J2389" i="17"/>
  <c r="J2390" i="17"/>
  <c r="J2391" i="17"/>
  <c r="J2392" i="17"/>
  <c r="J2393" i="17"/>
  <c r="I2394" i="17"/>
  <c r="J2394" i="17"/>
  <c r="J2395" i="17"/>
  <c r="J2396" i="17"/>
  <c r="J2397" i="17"/>
  <c r="I2398" i="17"/>
  <c r="J2398" i="17"/>
  <c r="J2399" i="17"/>
  <c r="I2400" i="17"/>
  <c r="J2400" i="17"/>
  <c r="J2401" i="17"/>
  <c r="J2402" i="17"/>
  <c r="J2403" i="17"/>
  <c r="J2404" i="17"/>
  <c r="J2405" i="17"/>
  <c r="J2406" i="17"/>
  <c r="J2407" i="17"/>
  <c r="J2408" i="17"/>
  <c r="J2409" i="17"/>
  <c r="J2410" i="17"/>
  <c r="J2411" i="17"/>
  <c r="J2412" i="17"/>
  <c r="J2413" i="17"/>
  <c r="J2414" i="17"/>
  <c r="J2415" i="17"/>
  <c r="J2416" i="17"/>
  <c r="J2417" i="17"/>
  <c r="J2418" i="17"/>
  <c r="J2419" i="17"/>
  <c r="I2420" i="17"/>
  <c r="J2420" i="17"/>
  <c r="I2421" i="17"/>
  <c r="J2421" i="17"/>
  <c r="I2422" i="17"/>
  <c r="J2422" i="17"/>
  <c r="J2423" i="17"/>
  <c r="J2424" i="17"/>
  <c r="J2425" i="17"/>
  <c r="I2426" i="17"/>
  <c r="J2426" i="17"/>
  <c r="I2427" i="17"/>
  <c r="J2427" i="17"/>
  <c r="J2428" i="17"/>
  <c r="J2429" i="17"/>
  <c r="J2430" i="17"/>
  <c r="I2431" i="17"/>
  <c r="J2431" i="17"/>
  <c r="J2432" i="17"/>
  <c r="I2433" i="17"/>
  <c r="J2433" i="17"/>
  <c r="J2434" i="17"/>
  <c r="J2435" i="17"/>
  <c r="I2436" i="17"/>
  <c r="J2436" i="17"/>
  <c r="I2437" i="17"/>
  <c r="J2437" i="17"/>
  <c r="I2438" i="17"/>
  <c r="J2438" i="17"/>
  <c r="J2439" i="17"/>
  <c r="J2440" i="17"/>
  <c r="J2441" i="17"/>
  <c r="I2442" i="17"/>
  <c r="J2442" i="17"/>
  <c r="J2443" i="17"/>
  <c r="I2444" i="17"/>
  <c r="J2444" i="17"/>
  <c r="I2445" i="17"/>
  <c r="J2445" i="17"/>
  <c r="I2446" i="17"/>
  <c r="J2446" i="17"/>
  <c r="I2447" i="17"/>
  <c r="J2447" i="17"/>
  <c r="I2448" i="17"/>
  <c r="J2448" i="17"/>
  <c r="I2449" i="17"/>
  <c r="J2449" i="17"/>
  <c r="I2450" i="17"/>
  <c r="J2450" i="17"/>
  <c r="J2451" i="17"/>
  <c r="I2452" i="17"/>
  <c r="J2452" i="17"/>
  <c r="J2453" i="17"/>
  <c r="J2454" i="17"/>
  <c r="J2455" i="17"/>
  <c r="I2456" i="17"/>
  <c r="J2456" i="17"/>
  <c r="I2457" i="17"/>
  <c r="J2457" i="17"/>
  <c r="J2458" i="17"/>
  <c r="J2459" i="17"/>
  <c r="I2460" i="17"/>
  <c r="J2460" i="17"/>
  <c r="J2461" i="17"/>
  <c r="J2462" i="17"/>
  <c r="J2463" i="17"/>
  <c r="J2464" i="17"/>
  <c r="J2465" i="17"/>
  <c r="J2466" i="17"/>
  <c r="I2467" i="17"/>
  <c r="J2467" i="17"/>
  <c r="I2468" i="17"/>
  <c r="J2468" i="17"/>
  <c r="I2469" i="17"/>
  <c r="J2469" i="17"/>
  <c r="J2470" i="17"/>
  <c r="J2471" i="17"/>
  <c r="J2472" i="17"/>
  <c r="I2473" i="17"/>
  <c r="J2473" i="17"/>
  <c r="I2474" i="17"/>
  <c r="J2474" i="17"/>
  <c r="I2475" i="17"/>
  <c r="J2475" i="17"/>
  <c r="J2476" i="17"/>
  <c r="J2477" i="17"/>
  <c r="J2478" i="17"/>
  <c r="J2479" i="17"/>
  <c r="J2480" i="17"/>
  <c r="J2481" i="17"/>
  <c r="J2482" i="17"/>
  <c r="J2483" i="17"/>
  <c r="J2484" i="17"/>
  <c r="J2485" i="17"/>
  <c r="I2486" i="17"/>
  <c r="J2486" i="17"/>
  <c r="J2487" i="17"/>
  <c r="J2488" i="17"/>
  <c r="J2489" i="17"/>
  <c r="J2490" i="17"/>
  <c r="J2491" i="17"/>
  <c r="J2492" i="17"/>
  <c r="J2493" i="17"/>
  <c r="J2494" i="17"/>
  <c r="J2495" i="17"/>
  <c r="J2496" i="17"/>
  <c r="J2497" i="17"/>
  <c r="J2498" i="17"/>
  <c r="J2499" i="17"/>
  <c r="J2500" i="17"/>
  <c r="J2501" i="17"/>
  <c r="J2502" i="17"/>
  <c r="J2503" i="17"/>
  <c r="J2504" i="17"/>
  <c r="J2505" i="17"/>
  <c r="J2506" i="17"/>
  <c r="J2507" i="17"/>
  <c r="J2508" i="17"/>
  <c r="J2509" i="17"/>
  <c r="J2510" i="17"/>
  <c r="J2511" i="17"/>
  <c r="J2512" i="17"/>
  <c r="J2513" i="17"/>
  <c r="J2514" i="17"/>
  <c r="J2515" i="17"/>
  <c r="J2516" i="17"/>
  <c r="J2517" i="17"/>
  <c r="J2518" i="17"/>
  <c r="J2519" i="17"/>
  <c r="J2520" i="17"/>
  <c r="J2521" i="17"/>
  <c r="J2522" i="17"/>
  <c r="J2523" i="17"/>
  <c r="J2524" i="17"/>
  <c r="J2525" i="17"/>
  <c r="J2526" i="17"/>
  <c r="J2527" i="17"/>
  <c r="J2528" i="17"/>
  <c r="J2529" i="17"/>
  <c r="J2530" i="17"/>
  <c r="J2531" i="17"/>
  <c r="J2532" i="17"/>
  <c r="J2533" i="17"/>
  <c r="J2534" i="17"/>
  <c r="J2535" i="17"/>
  <c r="J2536" i="17"/>
  <c r="J2537" i="17"/>
  <c r="J2538" i="17"/>
  <c r="I2539" i="17"/>
  <c r="J2539" i="17"/>
  <c r="J2540" i="17"/>
  <c r="I2541" i="17"/>
  <c r="J2541" i="17"/>
  <c r="J2542" i="17"/>
  <c r="I2543" i="17"/>
  <c r="J2543" i="17"/>
  <c r="J2544" i="17"/>
  <c r="J2545" i="17"/>
  <c r="J2546" i="17"/>
  <c r="I2547" i="17"/>
  <c r="J2547" i="17"/>
  <c r="J2548" i="17"/>
  <c r="I2549" i="17"/>
  <c r="J2549" i="17"/>
  <c r="J2550" i="17"/>
  <c r="J2551" i="17"/>
  <c r="I2552" i="17"/>
  <c r="J2552" i="17"/>
  <c r="I2553" i="17"/>
  <c r="J2553" i="17"/>
  <c r="J2554" i="17"/>
  <c r="J2555" i="17"/>
  <c r="J2556" i="17"/>
  <c r="J2557" i="17"/>
  <c r="J2558" i="17"/>
  <c r="J2559" i="17"/>
  <c r="J2560" i="17"/>
  <c r="J2561" i="17"/>
  <c r="I2562" i="17"/>
  <c r="J2562" i="17"/>
  <c r="J2563" i="17"/>
  <c r="J2564" i="17"/>
  <c r="J2565" i="17"/>
  <c r="J2566" i="17"/>
  <c r="J2567" i="17"/>
  <c r="J2568" i="17"/>
  <c r="J2569" i="17"/>
  <c r="J2570" i="17"/>
  <c r="J2571" i="17"/>
  <c r="J2572" i="17"/>
  <c r="J2573" i="17"/>
  <c r="J2574" i="17"/>
  <c r="J2575" i="17"/>
  <c r="J2576" i="17"/>
  <c r="J2577" i="17"/>
  <c r="J2578" i="17"/>
  <c r="J2579" i="17"/>
  <c r="J2580" i="17"/>
  <c r="J2581" i="17"/>
  <c r="J2582" i="17"/>
  <c r="J2583" i="17"/>
  <c r="J2584" i="17"/>
  <c r="J2585" i="17"/>
  <c r="J2586" i="17"/>
  <c r="J2587" i="17"/>
  <c r="J2588" i="17"/>
  <c r="J2589" i="17"/>
  <c r="J2590" i="17"/>
  <c r="J2591" i="17"/>
  <c r="I2592" i="17"/>
  <c r="J2592" i="17"/>
  <c r="J2593" i="17"/>
  <c r="J2594" i="17"/>
  <c r="J2595" i="17"/>
  <c r="J2596" i="17"/>
  <c r="J2597" i="17"/>
  <c r="J2598" i="17"/>
  <c r="J2599" i="17"/>
  <c r="J2600" i="17"/>
  <c r="J2601" i="17"/>
  <c r="J2602" i="17"/>
  <c r="J2603" i="17"/>
  <c r="J2604" i="17"/>
  <c r="J2605" i="17"/>
  <c r="J2606" i="17"/>
  <c r="J2607" i="17"/>
  <c r="J2608" i="17"/>
  <c r="J2609" i="17"/>
  <c r="I2610" i="17"/>
  <c r="J2610" i="17"/>
  <c r="I2611" i="17"/>
  <c r="J2611" i="17"/>
  <c r="J2612" i="17"/>
  <c r="J2613" i="17"/>
  <c r="I2614" i="17"/>
  <c r="J2614" i="17"/>
  <c r="I2615" i="17"/>
  <c r="J2615" i="17"/>
  <c r="J2616" i="17"/>
  <c r="J2617" i="17"/>
  <c r="J2618" i="17"/>
  <c r="J2619" i="17"/>
  <c r="J2620" i="17"/>
  <c r="J2621" i="17"/>
  <c r="I2622" i="17"/>
  <c r="J2622" i="17"/>
  <c r="I2623" i="17"/>
  <c r="J2623" i="17"/>
  <c r="J2624" i="17"/>
  <c r="J2625" i="17"/>
  <c r="I2626" i="17"/>
  <c r="J2626" i="17"/>
  <c r="I2627" i="17"/>
  <c r="J2627" i="17"/>
  <c r="J2628" i="17"/>
  <c r="J2629" i="17"/>
  <c r="J2630" i="17"/>
  <c r="J2631" i="17"/>
  <c r="J2632" i="17"/>
  <c r="J2633" i="17"/>
  <c r="J2634" i="17"/>
  <c r="J2635" i="17"/>
  <c r="J2636" i="17"/>
  <c r="J2637" i="17"/>
  <c r="J2638" i="17"/>
  <c r="J2639" i="17"/>
  <c r="J2640" i="17"/>
  <c r="J2641" i="17"/>
  <c r="J2642" i="17"/>
  <c r="J2643" i="17"/>
  <c r="J2644" i="17"/>
  <c r="J2645" i="17"/>
  <c r="J2646" i="17"/>
  <c r="J2647" i="17"/>
  <c r="J2648" i="17"/>
  <c r="J2649" i="17"/>
  <c r="J2650" i="17"/>
  <c r="J2651" i="17"/>
  <c r="J2652" i="17"/>
  <c r="J2653" i="17"/>
  <c r="J2654" i="17"/>
  <c r="J2655" i="17"/>
  <c r="J2656" i="17"/>
  <c r="J2657" i="17"/>
  <c r="J2658" i="17"/>
  <c r="J2659" i="17"/>
  <c r="I2660" i="17"/>
  <c r="J2660" i="17"/>
  <c r="J2661" i="17"/>
  <c r="J2662" i="17"/>
  <c r="J2663" i="17"/>
  <c r="J2664" i="17"/>
  <c r="J2665" i="17"/>
  <c r="J2666" i="17"/>
  <c r="J2667" i="17"/>
  <c r="J2668" i="17"/>
  <c r="J2669" i="17"/>
  <c r="J2670" i="17"/>
  <c r="J2671" i="17"/>
  <c r="I2672" i="17"/>
  <c r="J2672" i="17"/>
  <c r="J2673" i="17"/>
  <c r="J2674" i="17"/>
  <c r="J2675" i="17"/>
  <c r="J2676" i="17"/>
  <c r="J2677" i="17"/>
  <c r="J2678" i="17"/>
  <c r="J2679" i="17"/>
  <c r="I2680" i="17"/>
  <c r="J2680" i="17"/>
  <c r="I2681" i="17"/>
  <c r="J2681" i="17"/>
  <c r="I2682" i="17"/>
  <c r="J2682" i="17"/>
  <c r="J2683" i="17"/>
  <c r="J2684" i="17"/>
  <c r="J2685" i="17"/>
  <c r="J2686" i="17"/>
  <c r="J2687" i="17"/>
  <c r="J2688" i="17"/>
  <c r="J2689" i="17"/>
  <c r="J2690" i="17"/>
  <c r="J2691" i="17"/>
  <c r="J2692" i="17"/>
  <c r="I2693" i="17"/>
  <c r="J2693" i="17"/>
  <c r="J2694" i="17"/>
  <c r="J2695" i="17"/>
  <c r="J2696" i="17"/>
  <c r="I2697" i="17"/>
  <c r="J2697" i="17"/>
  <c r="I2698" i="17"/>
  <c r="J2698" i="17"/>
  <c r="J2699" i="17"/>
  <c r="J2700" i="17"/>
  <c r="J2701" i="17"/>
  <c r="J2702" i="17"/>
  <c r="J2703" i="17"/>
  <c r="J2704" i="17"/>
  <c r="J2705" i="17"/>
  <c r="J2706" i="17"/>
  <c r="J2707" i="17"/>
  <c r="J2708" i="17"/>
  <c r="J2709" i="17"/>
  <c r="J2710" i="17"/>
  <c r="J2711" i="17"/>
  <c r="J2712" i="17"/>
  <c r="J2713" i="17"/>
  <c r="J2714" i="17"/>
  <c r="J2715" i="17"/>
  <c r="J2716" i="17"/>
  <c r="J2717" i="17"/>
  <c r="J2718" i="17"/>
  <c r="J2719" i="17"/>
  <c r="J2720" i="17"/>
  <c r="J2721" i="17"/>
  <c r="J2722" i="17"/>
  <c r="J2723" i="17"/>
  <c r="J2724" i="17"/>
  <c r="J2725" i="17"/>
  <c r="J2726" i="17"/>
  <c r="J2727" i="17"/>
  <c r="J2728" i="17"/>
  <c r="J2729" i="17"/>
  <c r="J2730" i="17"/>
  <c r="J2731" i="17"/>
  <c r="J2732" i="17"/>
  <c r="J2733" i="17"/>
  <c r="J2734" i="17"/>
  <c r="J2735" i="17"/>
  <c r="J2736" i="17"/>
  <c r="J2737" i="17"/>
  <c r="J2738" i="17"/>
  <c r="J2739" i="17"/>
  <c r="J2740" i="17"/>
  <c r="J2741" i="17"/>
  <c r="J2742" i="17"/>
  <c r="J2743" i="17"/>
  <c r="J2744" i="17"/>
  <c r="J2745" i="17"/>
  <c r="J2746" i="17"/>
  <c r="J2747" i="17"/>
  <c r="J2748" i="17"/>
  <c r="J2749" i="17"/>
  <c r="J2750" i="17"/>
  <c r="J2751" i="17"/>
  <c r="J2752" i="17"/>
  <c r="J2753" i="17"/>
  <c r="J2754" i="17"/>
  <c r="J2755" i="17"/>
  <c r="J2756" i="17"/>
  <c r="J2757" i="17"/>
  <c r="J2758" i="17"/>
  <c r="J2759" i="17"/>
  <c r="J2760" i="17"/>
  <c r="J2761" i="17"/>
  <c r="J2762" i="17"/>
  <c r="J2763" i="17"/>
  <c r="J2764" i="17"/>
  <c r="J2765" i="17"/>
  <c r="J2766" i="17"/>
  <c r="J2767" i="17"/>
  <c r="J2768" i="17"/>
  <c r="J2769" i="17"/>
  <c r="J2770" i="17"/>
  <c r="J2771" i="17"/>
  <c r="J2772" i="17"/>
  <c r="J2773" i="17"/>
  <c r="J2774" i="17"/>
  <c r="J2775" i="17"/>
  <c r="J2776" i="17"/>
  <c r="J2777" i="17"/>
  <c r="J2778" i="17"/>
  <c r="J2779" i="17"/>
  <c r="J2780" i="17"/>
  <c r="J2781" i="17"/>
  <c r="J2782" i="17"/>
  <c r="J2783" i="17"/>
  <c r="J2784" i="17"/>
  <c r="J2785" i="17"/>
  <c r="J2786" i="17"/>
  <c r="J2787" i="17"/>
  <c r="J2788" i="17"/>
  <c r="J2789" i="17"/>
  <c r="J2790" i="17"/>
  <c r="J2791" i="17"/>
  <c r="J2792" i="17"/>
  <c r="J2793" i="17"/>
  <c r="J2794" i="17"/>
  <c r="J2795" i="17"/>
  <c r="J2796" i="17"/>
  <c r="J2797" i="17"/>
  <c r="J2798" i="17"/>
  <c r="J2799" i="17"/>
  <c r="J2800" i="17"/>
  <c r="J2801" i="17"/>
  <c r="J2802" i="17"/>
  <c r="J2803" i="17"/>
  <c r="J2804" i="17"/>
  <c r="J2805" i="17"/>
  <c r="J2806" i="17"/>
  <c r="J2807" i="17"/>
  <c r="J2808" i="17"/>
  <c r="J2809" i="17"/>
  <c r="J2810" i="17"/>
  <c r="J2811" i="17"/>
  <c r="J2812" i="17"/>
  <c r="J2813" i="17"/>
  <c r="J2814" i="17"/>
  <c r="J2815" i="17"/>
  <c r="J2816" i="17"/>
  <c r="J2817" i="17"/>
  <c r="I2818" i="17"/>
  <c r="J2818" i="17"/>
  <c r="J2819" i="17"/>
  <c r="I2820" i="17"/>
  <c r="J2820" i="17"/>
  <c r="J2821" i="17"/>
  <c r="J2822" i="17"/>
  <c r="J2823" i="17"/>
  <c r="J2824" i="17"/>
  <c r="J2825" i="17"/>
  <c r="J2826" i="17"/>
  <c r="J2827" i="17"/>
  <c r="J2828" i="17"/>
  <c r="J2829" i="17"/>
  <c r="J2830" i="17"/>
  <c r="J2831" i="17"/>
  <c r="J2832" i="17"/>
  <c r="J2833" i="17"/>
  <c r="I2834" i="17"/>
  <c r="J2834" i="17"/>
  <c r="J2835" i="17"/>
  <c r="J2836" i="17"/>
  <c r="J2837" i="17"/>
  <c r="J2838" i="17"/>
  <c r="J2839" i="17"/>
  <c r="J2840" i="17"/>
  <c r="J2841" i="17"/>
  <c r="J2842" i="17"/>
  <c r="J2843" i="17"/>
  <c r="J2844" i="17"/>
  <c r="J2845" i="17"/>
  <c r="J2846" i="17"/>
  <c r="J2847" i="17"/>
  <c r="J2848" i="17"/>
  <c r="J2849" i="17"/>
  <c r="J2850" i="17"/>
  <c r="J2851" i="17"/>
  <c r="J2852" i="17"/>
  <c r="J2853" i="17"/>
  <c r="J2854" i="17"/>
  <c r="J2855" i="17"/>
  <c r="J2856" i="17"/>
  <c r="J2857" i="17"/>
  <c r="J2858" i="17"/>
  <c r="J2859" i="17"/>
  <c r="J2860" i="17"/>
  <c r="J2861" i="17"/>
  <c r="J2862" i="17"/>
  <c r="J2863" i="17"/>
  <c r="J2864" i="17"/>
  <c r="J2865" i="17"/>
  <c r="J2866" i="17"/>
  <c r="J2867" i="17"/>
  <c r="J2868" i="17"/>
  <c r="J2869" i="17"/>
  <c r="J2870" i="17"/>
  <c r="I2871" i="17"/>
  <c r="J2871" i="17"/>
  <c r="J2872" i="17"/>
  <c r="J2873" i="17"/>
  <c r="J2874" i="17"/>
  <c r="J2875" i="17"/>
  <c r="J2876" i="17"/>
  <c r="I2877" i="17"/>
  <c r="J2877" i="17"/>
  <c r="J2878" i="17"/>
  <c r="I2879" i="17"/>
  <c r="J2879" i="17"/>
  <c r="J2880" i="17"/>
  <c r="J2881" i="17"/>
  <c r="J2882" i="17"/>
  <c r="J2883" i="17"/>
  <c r="J2884" i="17"/>
  <c r="I2885" i="17"/>
  <c r="J2885" i="17"/>
  <c r="I2886" i="17"/>
  <c r="J2886" i="17"/>
  <c r="J2887" i="17"/>
  <c r="J2888" i="17"/>
  <c r="J2889" i="17"/>
  <c r="J2890" i="17"/>
  <c r="J2891" i="17"/>
  <c r="J2892" i="17"/>
  <c r="J2893" i="17"/>
  <c r="J2894" i="17"/>
  <c r="J2895" i="17"/>
  <c r="J2896" i="17"/>
  <c r="J2897" i="17"/>
  <c r="J2898" i="17"/>
  <c r="J2899" i="17"/>
  <c r="J2900" i="17"/>
  <c r="J2901" i="17"/>
  <c r="J2902" i="17"/>
  <c r="J2903" i="17"/>
  <c r="J2904" i="17"/>
  <c r="J2905" i="17"/>
  <c r="J2906" i="17"/>
  <c r="J2907" i="17"/>
  <c r="J2908" i="17"/>
  <c r="J2909" i="17"/>
  <c r="J2910" i="17"/>
  <c r="J2911" i="17"/>
  <c r="J2912" i="17"/>
  <c r="J2913" i="17"/>
  <c r="J2914" i="17"/>
  <c r="J2915" i="17"/>
  <c r="J2916" i="17"/>
  <c r="J2917" i="17"/>
  <c r="J2918" i="17"/>
  <c r="J2919" i="17"/>
  <c r="J2920" i="17"/>
  <c r="J2921" i="17"/>
  <c r="J2922" i="17"/>
  <c r="J2923" i="17"/>
  <c r="J2924" i="17"/>
  <c r="J2925" i="17"/>
  <c r="J2926" i="17"/>
  <c r="J2927" i="17"/>
  <c r="J2928" i="17"/>
  <c r="J2929" i="17"/>
  <c r="J2930" i="17"/>
  <c r="J2931" i="17"/>
  <c r="J2932" i="17"/>
  <c r="J2933" i="17"/>
  <c r="J2934" i="17"/>
  <c r="J2935" i="17"/>
  <c r="J2936" i="17"/>
  <c r="J2937" i="17"/>
  <c r="J2938" i="17"/>
  <c r="J2939" i="17"/>
  <c r="J2940" i="17"/>
  <c r="J2941" i="17"/>
  <c r="J2942" i="17"/>
  <c r="J2943" i="17"/>
  <c r="J2944" i="17"/>
  <c r="J2945" i="17"/>
  <c r="I2946" i="17"/>
  <c r="J2946" i="17"/>
  <c r="I2947" i="17"/>
  <c r="J2947" i="17"/>
  <c r="I2948" i="17"/>
  <c r="J2948" i="17"/>
  <c r="J2949" i="17"/>
  <c r="J2950" i="17"/>
  <c r="J2951" i="17"/>
  <c r="J2952" i="17"/>
  <c r="J2953" i="17"/>
  <c r="J2954" i="17"/>
  <c r="J2955" i="17"/>
  <c r="J2956" i="17"/>
  <c r="J2957" i="17"/>
  <c r="J2958" i="17"/>
  <c r="J2959" i="17"/>
  <c r="J2960" i="17"/>
  <c r="J2961" i="17"/>
  <c r="J2962" i="17"/>
  <c r="J2963" i="17"/>
  <c r="J2964" i="17"/>
  <c r="J2965" i="17"/>
  <c r="J2966" i="17"/>
  <c r="J2967" i="17"/>
  <c r="I2968" i="17"/>
  <c r="J2968" i="17"/>
  <c r="J2969" i="17"/>
  <c r="J2970" i="17"/>
  <c r="I2971" i="17"/>
  <c r="J2971" i="17"/>
  <c r="I2972" i="17"/>
  <c r="J2972" i="17"/>
  <c r="I2973" i="17"/>
  <c r="J2973" i="17"/>
  <c r="J2974" i="17"/>
  <c r="J2975" i="17"/>
  <c r="J2976" i="17"/>
  <c r="I2977" i="17"/>
  <c r="J2977" i="17"/>
  <c r="I2978" i="17"/>
  <c r="J2978" i="17"/>
  <c r="J2979" i="17"/>
  <c r="J2980" i="17"/>
  <c r="J2981" i="17"/>
  <c r="J2982" i="17"/>
  <c r="I2983" i="17"/>
  <c r="J2983" i="17"/>
  <c r="J2984" i="17"/>
  <c r="I2985" i="17"/>
  <c r="J2985" i="17"/>
  <c r="I2986" i="17"/>
  <c r="J2986" i="17"/>
  <c r="J2987" i="17"/>
  <c r="I2988" i="17"/>
  <c r="J2988" i="17"/>
  <c r="I2989" i="17"/>
  <c r="J2989" i="17"/>
  <c r="I2990" i="17"/>
  <c r="J2990" i="17"/>
  <c r="J2991" i="17"/>
  <c r="I2992" i="17"/>
  <c r="J2992" i="17"/>
  <c r="I2993" i="17"/>
  <c r="J2993" i="17"/>
  <c r="I2994" i="17"/>
  <c r="J2994" i="17"/>
  <c r="I2995" i="17"/>
  <c r="J2995" i="17"/>
  <c r="I2996" i="17"/>
  <c r="J2996" i="17"/>
  <c r="I2997" i="17"/>
  <c r="J2997" i="17"/>
  <c r="I2998" i="17"/>
  <c r="J2998" i="17"/>
  <c r="J2999" i="17"/>
  <c r="J3000" i="17"/>
  <c r="I3001" i="17"/>
  <c r="J3001" i="17"/>
  <c r="I3002" i="17"/>
  <c r="J3002" i="17"/>
  <c r="I3003" i="17"/>
  <c r="J3003" i="17"/>
  <c r="I3004" i="17"/>
  <c r="J3004" i="17"/>
  <c r="I3005" i="17"/>
  <c r="J3005" i="17"/>
  <c r="J3006" i="17"/>
  <c r="J3007" i="17"/>
  <c r="J3008" i="17"/>
  <c r="J3009" i="17"/>
  <c r="J3010" i="17"/>
  <c r="J3011" i="17"/>
  <c r="J3012" i="17"/>
  <c r="J3013" i="17"/>
  <c r="I3014" i="17"/>
  <c r="J3014" i="17"/>
  <c r="I3015" i="17"/>
  <c r="J3015" i="17"/>
  <c r="I3016" i="17"/>
  <c r="J3016" i="17"/>
  <c r="J3017" i="17"/>
  <c r="I3018" i="17"/>
  <c r="J3018" i="17"/>
  <c r="J3019" i="17"/>
  <c r="J3020" i="17"/>
  <c r="J3021" i="17"/>
  <c r="J3022" i="17"/>
  <c r="J3023" i="17"/>
  <c r="I3024" i="17"/>
  <c r="J3024" i="17"/>
  <c r="I3025" i="17"/>
  <c r="J3025" i="17"/>
  <c r="I3026" i="17"/>
  <c r="J3026" i="17"/>
  <c r="I3027" i="17"/>
  <c r="J3027" i="17"/>
  <c r="I3028" i="17"/>
  <c r="J3028" i="17"/>
  <c r="I3029" i="17"/>
  <c r="J3029" i="17"/>
  <c r="I3030" i="17"/>
  <c r="J3030" i="17"/>
  <c r="I3031" i="17"/>
  <c r="J3031" i="17"/>
  <c r="I3032" i="17"/>
  <c r="J3032" i="17"/>
  <c r="J3033" i="17"/>
  <c r="J3034" i="17"/>
  <c r="J3035" i="17"/>
  <c r="J3036" i="17"/>
  <c r="I3037" i="17"/>
  <c r="J3037" i="17"/>
  <c r="I3038" i="17"/>
  <c r="J3038" i="17"/>
  <c r="I3039" i="17"/>
  <c r="J3039" i="17"/>
  <c r="I3040" i="17"/>
  <c r="J3040" i="17"/>
  <c r="J3041" i="17"/>
  <c r="I3042" i="17"/>
  <c r="J3042" i="17"/>
  <c r="I3043" i="17"/>
  <c r="J3043" i="17"/>
  <c r="I3044" i="17"/>
  <c r="J3044" i="17"/>
  <c r="I3045" i="17"/>
  <c r="J3045" i="17"/>
  <c r="I3046" i="17"/>
  <c r="J3046" i="17"/>
  <c r="I3047" i="17"/>
  <c r="J3047" i="17"/>
  <c r="J3048" i="17"/>
  <c r="I3049" i="17"/>
  <c r="J3049" i="17"/>
  <c r="I3050" i="17"/>
  <c r="J3050" i="17"/>
  <c r="I3051" i="17"/>
  <c r="J3051" i="17"/>
  <c r="I3052" i="17"/>
  <c r="J3052" i="17"/>
  <c r="I3053" i="17"/>
  <c r="J3053" i="17"/>
  <c r="I3054" i="17"/>
  <c r="J3054" i="17"/>
  <c r="I3055" i="17"/>
  <c r="J3055" i="17"/>
  <c r="I3056" i="17"/>
  <c r="J3056" i="17"/>
  <c r="I3057" i="17"/>
  <c r="J3057" i="17"/>
  <c r="I3058" i="17"/>
  <c r="J3058" i="17"/>
  <c r="I3059" i="17"/>
  <c r="J3059" i="17"/>
  <c r="J3060" i="17"/>
  <c r="J3061" i="17"/>
  <c r="J3062" i="17"/>
  <c r="J3063" i="17"/>
  <c r="J3064" i="17"/>
  <c r="J3065" i="17"/>
  <c r="I3066" i="17"/>
  <c r="J3066" i="17"/>
  <c r="I3067" i="17"/>
  <c r="J3067" i="17"/>
  <c r="J3068" i="17"/>
  <c r="J3069" i="17"/>
  <c r="J3070" i="17"/>
  <c r="J3071" i="17"/>
  <c r="I3072" i="17"/>
  <c r="J3072" i="17"/>
  <c r="I3073" i="17"/>
  <c r="J3073" i="17"/>
  <c r="I3074" i="17"/>
  <c r="J3074" i="17"/>
  <c r="I3075" i="17"/>
  <c r="J3075" i="17"/>
  <c r="I3076" i="17"/>
  <c r="J3076" i="17"/>
  <c r="I3077" i="17"/>
  <c r="J3077" i="17"/>
  <c r="I3078" i="17"/>
  <c r="J3078" i="17"/>
  <c r="I3079" i="17"/>
  <c r="J3079" i="17"/>
  <c r="I3080" i="17"/>
  <c r="J3080" i="17"/>
  <c r="I3081" i="17"/>
  <c r="J3081" i="17"/>
  <c r="I3082" i="17"/>
  <c r="J3082" i="17"/>
  <c r="I3083" i="17"/>
  <c r="J3083" i="17"/>
  <c r="J3084" i="17"/>
  <c r="I3085" i="17"/>
  <c r="J3085" i="17"/>
  <c r="I3086" i="17"/>
  <c r="J3086" i="17"/>
  <c r="I3087" i="17"/>
  <c r="J3087" i="17"/>
  <c r="I3088" i="17"/>
  <c r="J3088" i="17"/>
  <c r="I3089" i="17"/>
  <c r="J3089" i="17"/>
  <c r="I3090" i="17"/>
  <c r="J3090" i="17"/>
  <c r="I3091" i="17"/>
  <c r="J3091" i="17"/>
  <c r="I3092" i="17"/>
  <c r="J3092" i="17"/>
  <c r="J3093" i="17"/>
  <c r="I3094" i="17"/>
  <c r="J3094" i="17"/>
  <c r="I3095" i="17"/>
  <c r="J3095" i="17"/>
  <c r="I3096" i="17"/>
  <c r="J3096" i="17"/>
  <c r="J3097" i="17"/>
  <c r="J3098" i="17"/>
  <c r="J3099" i="17"/>
  <c r="J3100" i="17"/>
  <c r="J3101" i="17"/>
  <c r="J3102" i="17"/>
  <c r="J3103" i="17"/>
  <c r="J3104" i="17"/>
  <c r="J3105" i="17"/>
  <c r="J3106" i="17"/>
  <c r="J3107" i="17"/>
  <c r="J3108" i="17"/>
  <c r="J3109" i="17"/>
  <c r="J3110" i="17"/>
  <c r="J3111" i="17"/>
  <c r="I3112" i="17"/>
  <c r="J3112" i="17"/>
  <c r="I3113" i="17"/>
  <c r="J3113" i="17"/>
  <c r="I3114" i="17"/>
  <c r="J3114" i="17"/>
  <c r="I3115" i="17"/>
  <c r="J3115" i="17"/>
  <c r="I3116" i="17"/>
  <c r="J3116" i="17"/>
  <c r="I3117" i="17"/>
  <c r="J3117" i="17"/>
  <c r="J3118" i="17"/>
  <c r="J3119" i="17"/>
  <c r="J3120" i="17"/>
  <c r="J3121" i="17"/>
  <c r="J3122" i="17"/>
  <c r="J3123" i="17"/>
  <c r="J3124" i="17"/>
  <c r="J3125" i="17"/>
  <c r="J3126" i="17"/>
  <c r="J3127" i="17"/>
  <c r="J3128" i="17"/>
  <c r="J3129" i="17"/>
  <c r="J3130" i="17"/>
  <c r="J3131" i="17"/>
  <c r="J3132" i="17"/>
  <c r="J3133" i="17"/>
  <c r="I3134" i="17"/>
  <c r="J3134" i="17"/>
  <c r="J3135" i="17"/>
  <c r="J3136" i="17"/>
  <c r="J3137" i="17"/>
  <c r="I3138" i="17"/>
  <c r="J3138" i="17"/>
  <c r="J3139" i="17"/>
  <c r="J3140" i="17"/>
  <c r="J3141" i="17"/>
  <c r="J3142" i="17"/>
  <c r="J3143" i="17"/>
  <c r="J3144" i="17"/>
  <c r="J3145" i="17"/>
  <c r="J3146" i="17"/>
  <c r="J3147" i="17"/>
  <c r="J3148" i="17"/>
  <c r="J3149" i="17"/>
  <c r="J3150" i="17"/>
  <c r="J3151" i="17"/>
  <c r="J3152" i="17"/>
  <c r="J3153" i="17"/>
  <c r="J3154" i="17"/>
  <c r="J3155" i="17"/>
  <c r="J3156" i="17"/>
  <c r="J3157" i="17"/>
  <c r="J3158" i="17"/>
  <c r="J3159" i="17"/>
  <c r="J3160" i="17"/>
  <c r="J3161" i="17"/>
  <c r="J3162" i="17"/>
  <c r="J3163" i="17"/>
  <c r="J3164" i="17"/>
  <c r="J3165" i="17"/>
  <c r="J3166" i="17"/>
  <c r="J3167" i="17"/>
  <c r="J3168" i="17"/>
  <c r="J3169" i="17"/>
  <c r="I3170" i="17"/>
  <c r="J3170" i="17"/>
  <c r="J3171" i="17"/>
  <c r="J3172" i="17"/>
  <c r="J3173" i="17"/>
  <c r="J3174" i="17"/>
  <c r="J3175" i="17"/>
  <c r="J3176" i="17"/>
  <c r="J3177" i="17"/>
  <c r="J3178" i="17"/>
  <c r="J3179" i="17"/>
  <c r="J3180" i="17"/>
  <c r="J3181" i="17"/>
  <c r="J3182" i="17"/>
  <c r="J3183" i="17"/>
  <c r="J3184" i="17"/>
  <c r="J3185" i="17"/>
  <c r="J3186" i="17"/>
  <c r="J3187" i="17"/>
  <c r="J3188" i="17"/>
  <c r="J3189" i="17"/>
  <c r="J3190" i="17"/>
  <c r="J3191" i="17"/>
  <c r="J3192" i="17"/>
  <c r="I3193" i="17"/>
  <c r="J3193" i="17"/>
  <c r="J3194" i="17"/>
  <c r="J3195" i="17"/>
  <c r="J3196" i="17"/>
  <c r="J3197" i="17"/>
  <c r="J3198" i="17"/>
  <c r="J3199" i="17"/>
  <c r="J3200" i="17"/>
  <c r="J3201" i="17"/>
  <c r="I3202" i="17"/>
  <c r="J3202" i="17"/>
  <c r="J3203" i="17"/>
  <c r="J3204" i="17"/>
  <c r="J3205" i="17"/>
  <c r="J3206" i="17"/>
  <c r="J3207" i="17"/>
  <c r="J3208" i="17"/>
  <c r="J3209" i="17"/>
  <c r="J3210" i="17"/>
  <c r="J3211" i="17"/>
  <c r="J3212" i="17"/>
  <c r="J3213" i="17"/>
  <c r="J3214" i="17"/>
  <c r="J3215" i="17"/>
  <c r="I3216" i="17"/>
  <c r="J3216" i="17"/>
  <c r="I3217" i="17"/>
  <c r="J3217" i="17"/>
  <c r="J3218" i="17"/>
  <c r="J3219" i="17"/>
  <c r="J3220" i="17"/>
  <c r="J3221" i="17"/>
  <c r="J3222" i="17"/>
  <c r="J3223" i="17"/>
  <c r="J3224" i="17"/>
  <c r="I3225" i="17"/>
  <c r="J3225" i="17"/>
  <c r="J3226" i="17"/>
  <c r="J3227" i="17"/>
  <c r="I3228" i="17"/>
  <c r="J3228" i="17"/>
  <c r="J3229" i="17"/>
  <c r="J3230" i="17"/>
  <c r="J3231" i="17"/>
  <c r="J3232" i="17"/>
  <c r="J3233" i="17"/>
  <c r="J3234" i="17"/>
  <c r="J3235" i="17"/>
  <c r="J3236" i="17"/>
  <c r="J3237" i="17"/>
  <c r="J3238" i="17"/>
  <c r="J3239" i="17"/>
  <c r="J3240" i="17"/>
  <c r="J3241" i="17"/>
  <c r="J3242" i="17"/>
  <c r="J3243" i="17"/>
  <c r="J3244" i="17"/>
  <c r="J3245" i="17"/>
  <c r="J3246" i="17"/>
  <c r="J3247" i="17"/>
  <c r="J3248" i="17"/>
  <c r="J3249" i="17"/>
  <c r="J3250" i="17"/>
  <c r="J3251" i="17"/>
  <c r="J3252" i="17"/>
  <c r="J3253" i="17"/>
  <c r="J3254" i="17"/>
  <c r="J3255" i="17"/>
  <c r="J3256" i="17"/>
  <c r="J3257" i="17"/>
  <c r="J3258" i="17"/>
  <c r="J3259" i="17"/>
  <c r="J3260" i="17"/>
  <c r="J3261" i="17"/>
  <c r="J3262" i="17"/>
  <c r="J3263" i="17"/>
  <c r="J3264" i="17"/>
  <c r="J3265" i="17"/>
  <c r="J3266" i="17"/>
  <c r="J3267" i="17"/>
  <c r="J3268" i="17"/>
  <c r="J3269" i="17"/>
  <c r="J3270" i="17"/>
  <c r="J3271" i="17"/>
  <c r="J3272" i="17"/>
  <c r="J3273" i="17"/>
  <c r="J3274" i="17"/>
  <c r="J3275" i="17"/>
  <c r="J3276" i="17"/>
  <c r="J3277" i="17"/>
  <c r="J3278" i="17"/>
  <c r="J3279" i="17"/>
  <c r="J3280" i="17"/>
  <c r="J3281" i="17"/>
  <c r="J3282" i="17"/>
  <c r="J3283" i="17"/>
  <c r="J3284" i="17"/>
  <c r="J3285" i="17"/>
  <c r="J3286" i="17"/>
  <c r="J3287" i="17"/>
  <c r="J3288" i="17"/>
  <c r="J3289" i="17"/>
  <c r="J3290" i="17"/>
  <c r="J3291" i="17"/>
  <c r="J3292" i="17"/>
  <c r="J3293" i="17"/>
  <c r="J3294" i="17"/>
  <c r="J3295" i="17"/>
  <c r="J3296" i="17"/>
  <c r="J3297" i="17"/>
  <c r="J3298" i="17"/>
  <c r="J3299" i="17"/>
  <c r="J3300" i="17"/>
  <c r="J3301" i="17"/>
  <c r="I3302" i="17"/>
  <c r="J3302" i="17"/>
  <c r="I3303" i="17"/>
  <c r="J3303" i="17"/>
  <c r="J3304" i="17"/>
  <c r="J3305" i="17"/>
  <c r="J3306" i="17"/>
  <c r="J3307" i="17"/>
  <c r="J3308" i="17"/>
  <c r="J3309" i="17"/>
  <c r="J3310" i="17"/>
  <c r="J3311" i="17"/>
  <c r="J3312" i="17"/>
  <c r="J3313" i="17"/>
  <c r="J3314" i="17"/>
  <c r="J3315" i="17"/>
  <c r="J3316" i="17"/>
  <c r="J3317" i="17"/>
  <c r="J3318" i="17"/>
  <c r="J3319" i="17"/>
  <c r="J3320" i="17"/>
  <c r="J3321" i="17"/>
  <c r="J3322" i="17"/>
  <c r="J3323" i="17"/>
  <c r="J3324" i="17"/>
  <c r="J3325" i="17"/>
  <c r="J3326" i="17"/>
  <c r="J3327" i="17"/>
  <c r="J3328" i="17"/>
  <c r="J3329" i="17"/>
  <c r="J3330" i="17"/>
  <c r="J3331" i="17"/>
  <c r="J3332" i="17"/>
  <c r="J3333" i="17"/>
  <c r="J3334" i="17"/>
  <c r="J3335" i="17"/>
  <c r="J3336" i="17"/>
  <c r="J3337" i="17"/>
  <c r="J3338" i="17"/>
  <c r="J3339" i="17"/>
  <c r="J3340" i="17"/>
  <c r="J3341" i="17"/>
  <c r="J3342" i="17"/>
  <c r="J3343" i="17"/>
  <c r="J3344" i="17"/>
  <c r="J3345" i="17"/>
  <c r="J3346" i="17"/>
  <c r="J3347" i="17"/>
  <c r="I3348" i="17"/>
  <c r="J3348" i="17"/>
  <c r="I3349" i="17"/>
  <c r="J3349" i="17"/>
  <c r="J3350" i="17"/>
  <c r="I3351" i="17"/>
  <c r="J3351" i="17"/>
  <c r="I3352" i="17"/>
  <c r="J3352" i="17"/>
  <c r="I3353" i="17"/>
  <c r="J3353" i="17"/>
  <c r="I3354" i="17"/>
  <c r="J3354" i="17"/>
  <c r="J3355" i="17"/>
  <c r="J3356" i="17"/>
  <c r="J3357" i="17"/>
  <c r="J3358" i="17"/>
  <c r="J3359" i="17"/>
  <c r="J3360" i="17"/>
  <c r="J3361" i="17"/>
  <c r="J3362" i="17"/>
  <c r="J3363" i="17"/>
  <c r="J3364" i="17"/>
  <c r="J3365" i="17"/>
  <c r="J3366" i="17"/>
  <c r="J3367" i="17"/>
  <c r="J3368" i="17"/>
  <c r="I3369" i="17"/>
  <c r="J3369" i="17"/>
  <c r="I3370" i="17"/>
  <c r="J3370" i="17"/>
  <c r="I3371" i="17"/>
  <c r="J3371" i="17"/>
  <c r="J3372" i="17"/>
  <c r="I3373" i="17"/>
  <c r="J3373" i="17"/>
  <c r="I3374" i="17"/>
  <c r="J3374" i="17"/>
  <c r="I3375" i="17"/>
  <c r="J3375" i="17"/>
  <c r="I3376" i="17"/>
  <c r="J3376" i="17"/>
  <c r="J3377" i="17"/>
  <c r="J3378" i="17"/>
  <c r="J3379" i="17"/>
  <c r="J3380" i="17"/>
  <c r="I3381" i="17"/>
  <c r="J3381" i="17"/>
  <c r="I3382" i="17"/>
  <c r="J3382" i="17"/>
  <c r="J3383" i="17"/>
  <c r="J3384" i="17"/>
  <c r="J3385" i="17"/>
  <c r="J3386" i="17"/>
  <c r="J3387" i="17"/>
  <c r="J3388" i="17"/>
  <c r="J3389" i="17"/>
  <c r="J3390" i="17"/>
  <c r="I3391" i="17"/>
  <c r="J3391" i="17"/>
  <c r="I3392" i="17"/>
  <c r="J3392" i="17"/>
  <c r="J3393" i="17"/>
  <c r="J3394" i="17"/>
  <c r="J3395" i="17"/>
  <c r="J3396" i="17"/>
  <c r="J3397" i="17"/>
  <c r="J3398" i="17"/>
  <c r="J3399" i="17"/>
  <c r="J3400" i="17"/>
  <c r="J3401" i="17"/>
  <c r="J3402" i="17"/>
  <c r="J3403" i="17"/>
  <c r="J3404" i="17"/>
  <c r="J3405" i="17"/>
  <c r="J3406" i="17"/>
  <c r="J3407" i="17"/>
  <c r="J3408" i="17"/>
  <c r="J3409" i="17"/>
  <c r="J3410" i="17"/>
  <c r="J3411" i="17"/>
  <c r="J3412" i="17"/>
  <c r="J3413" i="17"/>
  <c r="J3414" i="17"/>
  <c r="J3415" i="17"/>
  <c r="J3416" i="17"/>
  <c r="J3417" i="17"/>
  <c r="J3418" i="17"/>
  <c r="J3419" i="17"/>
  <c r="J3420" i="17"/>
  <c r="J3421" i="17"/>
  <c r="J3422" i="17"/>
  <c r="J3423" i="17"/>
  <c r="J3424" i="17"/>
  <c r="J3425" i="17"/>
  <c r="J3426" i="17"/>
  <c r="J3427" i="17"/>
  <c r="J3428" i="17"/>
  <c r="J3429" i="17"/>
  <c r="J3430" i="17"/>
  <c r="J3431" i="17"/>
  <c r="J3432" i="17"/>
  <c r="J3433" i="17"/>
  <c r="J3434" i="17"/>
  <c r="J3435" i="17"/>
  <c r="J3436" i="17"/>
  <c r="J3437" i="17"/>
  <c r="J3438" i="17"/>
  <c r="J3439" i="17"/>
  <c r="J3440" i="17"/>
  <c r="J3441" i="17"/>
  <c r="J3442" i="17"/>
  <c r="J3443" i="17"/>
  <c r="J3444" i="17"/>
  <c r="J3445" i="17"/>
  <c r="I3446" i="17"/>
  <c r="J3446" i="17"/>
  <c r="J3447" i="17"/>
  <c r="J3448" i="17"/>
  <c r="I3449" i="17"/>
  <c r="J3449" i="17"/>
  <c r="I3450" i="17"/>
  <c r="J3450" i="17"/>
  <c r="I3451" i="17"/>
  <c r="J3451" i="17"/>
  <c r="J3452" i="17"/>
  <c r="J3453" i="17"/>
  <c r="I3454" i="17"/>
  <c r="J3454" i="17"/>
  <c r="J3455" i="17"/>
  <c r="I3456" i="17"/>
  <c r="J3456" i="17"/>
  <c r="I3457" i="17"/>
  <c r="J3457" i="17"/>
  <c r="I3458" i="17"/>
  <c r="J3458" i="17"/>
  <c r="I3459" i="17"/>
  <c r="J3459" i="17"/>
  <c r="I3460" i="17"/>
  <c r="J3460" i="17"/>
  <c r="I3461" i="17"/>
  <c r="J3461" i="17"/>
  <c r="I3462" i="17"/>
  <c r="J3462" i="17"/>
  <c r="I3463" i="17"/>
  <c r="J3463" i="17"/>
  <c r="J3464" i="17"/>
  <c r="J3465" i="17"/>
  <c r="J3466" i="17"/>
  <c r="J3467" i="17"/>
  <c r="J3468" i="17"/>
  <c r="I3469" i="17"/>
  <c r="J3469" i="17"/>
  <c r="J3470" i="17"/>
  <c r="J3471" i="17"/>
  <c r="I3472" i="17"/>
  <c r="J3472" i="17"/>
  <c r="J3473" i="17"/>
  <c r="J3474" i="17"/>
  <c r="J3475" i="17"/>
  <c r="J3476" i="17"/>
  <c r="J3477" i="17"/>
  <c r="J3478" i="17"/>
  <c r="J3479" i="17"/>
  <c r="J3480" i="17"/>
  <c r="J3481" i="17"/>
  <c r="J3482" i="17"/>
  <c r="J3483" i="17"/>
  <c r="J3484" i="17"/>
  <c r="J3485" i="17"/>
  <c r="J3486" i="17"/>
  <c r="J3487" i="17"/>
  <c r="J3488" i="17"/>
  <c r="J3489" i="17"/>
  <c r="J3490" i="17"/>
  <c r="J3491" i="17"/>
  <c r="J3492" i="17"/>
  <c r="I3493" i="17"/>
  <c r="J3493" i="17"/>
  <c r="J3494" i="17"/>
  <c r="J3495" i="17"/>
  <c r="J3496" i="17"/>
  <c r="J3497" i="17"/>
  <c r="J3498" i="17"/>
  <c r="J3499" i="17"/>
  <c r="J3500" i="17"/>
  <c r="J3501" i="17"/>
  <c r="J3502" i="17"/>
  <c r="I3503" i="17"/>
  <c r="J3503" i="17"/>
  <c r="I3504" i="17"/>
  <c r="J3504" i="17"/>
  <c r="I3505" i="17"/>
  <c r="J3505" i="17"/>
  <c r="I3506" i="17"/>
  <c r="J3506" i="17"/>
  <c r="I3507" i="17"/>
  <c r="J3507" i="17"/>
  <c r="I3508" i="17"/>
  <c r="J3508" i="17"/>
  <c r="I3509" i="17"/>
  <c r="J3509" i="17"/>
  <c r="J3510" i="17"/>
  <c r="J3511" i="17"/>
  <c r="J3512" i="17"/>
  <c r="J3513" i="17"/>
  <c r="I3514" i="17"/>
  <c r="J3514" i="17"/>
  <c r="I3515" i="17"/>
  <c r="J3515" i="17"/>
  <c r="I3516" i="17"/>
  <c r="J3516" i="17"/>
  <c r="I3517" i="17"/>
  <c r="J3517" i="17"/>
  <c r="I3518" i="17"/>
  <c r="J3518" i="17"/>
  <c r="J3519" i="17"/>
  <c r="I3520" i="17"/>
  <c r="J3520" i="17"/>
  <c r="I3521" i="17"/>
  <c r="J3521" i="17"/>
  <c r="I3522" i="17"/>
  <c r="J3522" i="17"/>
  <c r="I3523" i="17"/>
  <c r="J3523" i="17"/>
  <c r="I3524" i="17"/>
  <c r="J3524" i="17"/>
  <c r="J3525" i="17"/>
  <c r="I3526" i="17"/>
  <c r="J3526" i="17"/>
  <c r="J3527" i="17"/>
  <c r="J3528" i="17"/>
  <c r="J3529" i="17"/>
  <c r="J3530" i="17"/>
  <c r="J3531" i="17"/>
  <c r="J3532" i="17"/>
  <c r="J3533" i="17"/>
  <c r="J3534" i="17"/>
  <c r="J3535" i="17"/>
  <c r="J3536" i="17"/>
  <c r="J3537" i="17"/>
  <c r="J3538" i="17"/>
  <c r="J3539" i="17"/>
  <c r="J3540" i="17"/>
  <c r="J3541" i="17"/>
  <c r="J3542" i="17"/>
  <c r="J3543" i="17"/>
  <c r="J3544" i="17"/>
  <c r="J3545" i="17"/>
  <c r="J3546" i="17"/>
  <c r="J3547" i="17"/>
  <c r="J3548" i="17"/>
  <c r="J3549" i="17"/>
  <c r="J3550" i="17"/>
  <c r="J3551" i="17"/>
  <c r="J3552" i="17"/>
  <c r="J3553" i="17"/>
  <c r="J3554" i="17"/>
  <c r="J3555" i="17"/>
  <c r="J3556" i="17"/>
  <c r="J3557" i="17"/>
  <c r="J3558" i="17"/>
  <c r="J3559" i="17"/>
  <c r="J3560" i="17"/>
  <c r="J3561" i="17"/>
  <c r="J3562" i="17"/>
  <c r="J3563" i="17"/>
  <c r="J3564" i="17"/>
  <c r="J3565" i="17"/>
  <c r="J3566" i="17"/>
  <c r="J3567" i="17"/>
  <c r="J3568" i="17"/>
  <c r="J3569" i="17"/>
  <c r="J3570" i="17"/>
  <c r="J3571" i="17"/>
  <c r="J3572" i="17"/>
  <c r="J3573" i="17"/>
  <c r="J3574" i="17"/>
  <c r="J3575" i="17"/>
  <c r="J3576" i="17"/>
  <c r="J3577" i="17"/>
  <c r="J3578" i="17"/>
  <c r="J3579" i="17"/>
  <c r="J3580" i="17"/>
  <c r="J3581" i="17"/>
  <c r="J3582" i="17"/>
  <c r="J3583" i="17"/>
  <c r="J3584" i="17"/>
  <c r="J3585" i="17"/>
  <c r="J3586" i="17"/>
  <c r="J3587" i="17"/>
  <c r="J3588" i="17"/>
  <c r="J3589" i="17"/>
  <c r="J3590" i="17"/>
  <c r="J3591" i="17"/>
  <c r="J3592" i="17"/>
  <c r="J3593" i="17"/>
  <c r="J3594" i="17"/>
  <c r="J3595" i="17"/>
  <c r="J3596" i="17"/>
  <c r="J3597" i="17"/>
  <c r="J3598" i="17"/>
  <c r="J3599" i="17"/>
  <c r="J3600" i="17"/>
  <c r="J3601" i="17"/>
  <c r="J3602" i="17"/>
  <c r="J3603" i="17"/>
  <c r="J3604" i="17"/>
  <c r="I3605" i="17"/>
  <c r="J3605" i="17"/>
  <c r="J3606" i="17"/>
  <c r="J3607" i="17"/>
  <c r="J3608" i="17"/>
  <c r="J3609" i="17"/>
  <c r="J3610" i="17"/>
  <c r="J3611" i="17"/>
  <c r="J3612" i="17"/>
  <c r="J3613" i="17"/>
  <c r="J3614" i="17"/>
  <c r="J3615" i="17"/>
  <c r="J3616" i="17"/>
  <c r="J3617" i="17"/>
  <c r="J3618" i="17"/>
  <c r="J3619" i="17"/>
  <c r="I3620" i="17"/>
  <c r="J3620" i="17"/>
  <c r="I3621" i="17"/>
  <c r="J3621" i="17"/>
  <c r="I3622" i="17"/>
  <c r="J3622" i="17"/>
  <c r="J3623" i="17"/>
  <c r="J3624" i="17"/>
  <c r="J3625" i="17"/>
  <c r="J3626" i="17"/>
  <c r="J3627" i="17"/>
  <c r="J3628" i="17"/>
  <c r="J3629" i="17"/>
  <c r="J3630" i="17"/>
  <c r="J3631" i="17"/>
  <c r="I3632" i="17"/>
  <c r="J3632" i="17"/>
  <c r="I3633" i="17"/>
  <c r="J3633" i="17"/>
  <c r="J3634" i="17"/>
  <c r="J3635" i="17"/>
  <c r="J3636" i="17"/>
  <c r="J3637" i="17"/>
  <c r="J3638" i="17"/>
  <c r="J3639" i="17"/>
  <c r="J3640" i="17"/>
  <c r="J3641" i="17"/>
  <c r="J3642" i="17"/>
  <c r="J3643" i="17"/>
  <c r="I3644" i="17"/>
  <c r="J3644" i="17"/>
  <c r="I3645" i="17"/>
  <c r="J3645" i="17"/>
  <c r="I3646" i="17"/>
  <c r="J3646" i="17"/>
  <c r="J3647" i="17"/>
  <c r="J3648" i="17"/>
  <c r="J3649" i="17"/>
  <c r="I3650" i="17"/>
  <c r="J3650" i="17"/>
  <c r="J3651" i="17"/>
  <c r="J3652" i="17"/>
  <c r="J3653" i="17"/>
  <c r="J3654" i="17"/>
  <c r="J3655" i="17"/>
  <c r="J3656" i="17"/>
  <c r="J3657" i="17"/>
  <c r="J3658" i="17"/>
  <c r="J3659" i="17"/>
  <c r="J3660" i="17"/>
  <c r="J3661" i="17"/>
  <c r="J3662" i="17"/>
  <c r="J3663" i="17"/>
  <c r="J3664" i="17"/>
  <c r="J3665" i="17"/>
  <c r="J3666" i="17"/>
  <c r="J3667" i="17"/>
  <c r="J3668" i="17"/>
  <c r="J3669" i="17"/>
  <c r="J3670" i="17"/>
  <c r="J3671" i="17"/>
  <c r="J3672" i="17"/>
  <c r="J3673" i="17"/>
  <c r="J3674" i="17"/>
  <c r="J3675" i="17"/>
  <c r="J3676" i="17"/>
  <c r="J3677" i="17"/>
  <c r="J3678" i="17"/>
  <c r="J3679" i="17"/>
  <c r="J3680" i="17"/>
  <c r="I3681" i="17"/>
  <c r="J3681" i="17"/>
  <c r="J3682" i="17"/>
  <c r="I3683" i="17"/>
  <c r="J3683" i="17"/>
  <c r="J3684" i="17"/>
  <c r="I3685" i="17"/>
  <c r="J3685" i="17"/>
  <c r="J3686" i="17"/>
  <c r="J3687" i="17"/>
  <c r="J3688" i="17"/>
  <c r="J3689" i="17"/>
  <c r="J3690" i="17"/>
  <c r="J3691" i="17"/>
  <c r="J3692" i="17"/>
  <c r="J3693" i="17"/>
  <c r="J3694" i="17"/>
  <c r="J3695" i="17"/>
  <c r="J3696" i="17"/>
  <c r="I3697" i="17"/>
  <c r="J3697" i="17"/>
  <c r="I3698" i="17"/>
  <c r="J3698" i="17"/>
  <c r="J3699" i="17"/>
  <c r="J3700" i="17"/>
  <c r="J3701" i="17"/>
  <c r="I3702" i="17"/>
  <c r="J3702" i="17"/>
  <c r="I3703" i="17"/>
  <c r="J3703" i="17"/>
  <c r="I3704" i="17"/>
  <c r="J3704" i="17"/>
  <c r="I3705" i="17"/>
  <c r="J3705" i="17"/>
  <c r="I3706" i="17"/>
  <c r="J3706" i="17"/>
  <c r="I3707" i="17"/>
  <c r="J3707" i="17"/>
  <c r="I3708" i="17"/>
  <c r="J3708" i="17"/>
  <c r="I3709" i="17"/>
  <c r="J3709" i="17"/>
  <c r="I3710" i="17"/>
  <c r="J3710" i="17"/>
  <c r="I3711" i="17"/>
  <c r="J3711" i="17"/>
  <c r="I3712" i="17"/>
  <c r="J3712" i="17"/>
  <c r="I3713" i="17"/>
  <c r="J3713" i="17"/>
  <c r="I3714" i="17"/>
  <c r="J3714" i="17"/>
  <c r="I3715" i="17"/>
  <c r="J3715" i="17"/>
  <c r="I3716" i="17"/>
  <c r="J3716" i="17"/>
  <c r="I3717" i="17"/>
  <c r="J3717" i="17"/>
  <c r="I3718" i="17"/>
  <c r="J3718" i="17"/>
  <c r="I3719" i="17"/>
  <c r="J3719" i="17"/>
  <c r="I3720" i="17"/>
  <c r="J3720" i="17"/>
  <c r="I3721" i="17"/>
  <c r="J3721" i="17"/>
  <c r="I3722" i="17"/>
  <c r="J3722" i="17"/>
  <c r="I3723" i="17"/>
  <c r="J3723" i="17"/>
  <c r="I3724" i="17"/>
  <c r="J3724" i="17"/>
  <c r="I3725" i="17"/>
  <c r="J3725" i="17"/>
  <c r="I3726" i="17"/>
  <c r="J3726" i="17"/>
  <c r="I3727" i="17"/>
  <c r="J3727" i="17"/>
  <c r="I3728" i="17"/>
  <c r="J3728" i="17"/>
  <c r="I3729" i="17"/>
  <c r="J3729" i="17"/>
  <c r="I3730" i="17"/>
  <c r="J3730" i="17"/>
  <c r="I3731" i="17"/>
  <c r="J3731" i="17"/>
  <c r="I3732" i="17"/>
  <c r="J3732" i="17"/>
  <c r="I3733" i="17"/>
  <c r="J3733" i="17"/>
  <c r="I3734" i="17"/>
  <c r="J3734" i="17"/>
  <c r="I3735" i="17"/>
  <c r="J3735" i="17"/>
  <c r="I3736" i="17"/>
  <c r="J3736" i="17"/>
  <c r="I3737" i="17"/>
  <c r="J3737" i="17"/>
  <c r="I3738" i="17"/>
  <c r="J3738" i="17"/>
  <c r="I3739" i="17"/>
  <c r="J3739" i="17"/>
  <c r="I3740" i="17"/>
  <c r="J3740" i="17"/>
  <c r="I3741" i="17"/>
  <c r="J3741" i="17"/>
  <c r="I3742" i="17"/>
  <c r="J3742" i="17"/>
  <c r="I3743" i="17"/>
  <c r="J3743" i="17"/>
  <c r="I3744" i="17"/>
  <c r="J3744" i="17"/>
  <c r="I3745" i="17"/>
  <c r="J3745" i="17"/>
  <c r="I3746" i="17"/>
  <c r="J3746" i="17"/>
  <c r="I3747" i="17"/>
  <c r="J3747" i="17"/>
  <c r="I3748" i="17"/>
  <c r="J3748" i="17"/>
  <c r="I3749" i="17"/>
  <c r="J3749" i="17"/>
  <c r="I3750" i="17"/>
  <c r="J3750" i="17"/>
  <c r="I3751" i="17"/>
  <c r="J3751" i="17"/>
  <c r="I3752" i="17"/>
  <c r="J3752" i="17"/>
  <c r="I3753" i="17"/>
  <c r="J3753" i="17"/>
  <c r="I3754" i="17"/>
  <c r="J3754" i="17"/>
  <c r="I3755" i="17"/>
  <c r="J3755" i="17"/>
  <c r="I3756" i="17"/>
  <c r="J3756" i="17"/>
  <c r="I3757" i="17"/>
  <c r="J3757" i="17"/>
  <c r="I3758" i="17"/>
  <c r="J3758" i="17"/>
  <c r="I3759" i="17"/>
  <c r="J3759" i="17"/>
  <c r="I3760" i="17"/>
  <c r="J3760" i="17"/>
  <c r="I3761" i="17"/>
  <c r="J3761" i="17"/>
  <c r="I3762" i="17"/>
  <c r="J3762" i="17"/>
  <c r="I3763" i="17"/>
  <c r="J3763" i="17"/>
  <c r="I3764" i="17"/>
  <c r="J3764" i="17"/>
  <c r="I3765" i="17"/>
  <c r="J3765" i="17"/>
  <c r="I3766" i="17"/>
  <c r="J3766" i="17"/>
  <c r="I3767" i="17"/>
  <c r="J3767" i="17"/>
  <c r="I3768" i="17"/>
  <c r="J3768" i="17"/>
  <c r="I3769" i="17"/>
  <c r="J3769" i="17"/>
  <c r="I3770" i="17"/>
  <c r="J3770" i="17"/>
  <c r="I3771" i="17"/>
  <c r="J3771" i="17"/>
  <c r="I3772" i="17"/>
  <c r="J3772" i="17"/>
  <c r="I3773" i="17"/>
  <c r="J3773" i="17"/>
  <c r="I3774" i="17"/>
  <c r="J3774" i="17"/>
  <c r="I3775" i="17"/>
  <c r="J3775" i="17"/>
  <c r="I3776" i="17"/>
  <c r="J3776" i="17"/>
  <c r="I3777" i="17"/>
  <c r="J3777" i="17"/>
  <c r="I3778" i="17"/>
  <c r="J3778" i="17"/>
  <c r="I3779" i="17"/>
  <c r="J3779" i="17"/>
  <c r="I3780" i="17"/>
  <c r="J3780" i="17"/>
  <c r="I3781" i="17"/>
  <c r="J3781" i="17"/>
  <c r="I3782" i="17"/>
  <c r="J3782" i="17"/>
  <c r="I3783" i="17"/>
  <c r="J3783" i="17"/>
  <c r="I3784" i="17"/>
  <c r="J3784" i="17"/>
  <c r="I3785" i="17"/>
  <c r="J3785" i="17"/>
  <c r="I3786" i="17"/>
  <c r="J3786" i="17"/>
  <c r="I3787" i="17"/>
  <c r="J3787" i="17"/>
  <c r="I3788" i="17"/>
  <c r="J3788" i="17"/>
  <c r="I3789" i="17"/>
  <c r="J3789" i="17"/>
  <c r="I3790" i="17"/>
  <c r="J3790" i="17"/>
  <c r="I3791" i="17"/>
  <c r="J3791" i="17"/>
  <c r="I3792" i="17"/>
  <c r="J3792" i="17"/>
  <c r="I3793" i="17"/>
  <c r="J3793" i="17"/>
  <c r="I3794" i="17"/>
  <c r="J3794" i="17"/>
  <c r="I3795" i="17"/>
  <c r="J3795" i="17"/>
  <c r="I3796" i="17"/>
  <c r="J3796" i="17"/>
  <c r="I3797" i="17"/>
  <c r="J3797" i="17"/>
  <c r="I3798" i="17"/>
  <c r="J3798" i="17"/>
  <c r="I3799" i="17"/>
  <c r="J3799" i="17"/>
  <c r="I3800" i="17"/>
  <c r="J3800" i="17"/>
  <c r="I3801" i="17"/>
  <c r="J3801" i="17"/>
  <c r="I3802" i="17"/>
  <c r="J3802" i="17"/>
  <c r="I3803" i="17"/>
  <c r="J3803" i="17"/>
  <c r="I3804" i="17"/>
  <c r="J3804" i="17"/>
  <c r="I3805" i="17"/>
  <c r="J3805" i="17"/>
  <c r="I3806" i="17"/>
  <c r="J3806" i="17"/>
  <c r="I3807" i="17"/>
  <c r="J3807" i="17"/>
  <c r="I3808" i="17"/>
  <c r="J3808" i="17"/>
  <c r="I3809" i="17"/>
  <c r="J3809" i="17"/>
  <c r="I3810" i="17"/>
  <c r="J3810" i="17"/>
  <c r="I3811" i="17"/>
  <c r="J3811" i="17"/>
  <c r="I3812" i="17"/>
  <c r="J3812" i="17"/>
  <c r="I3813" i="17"/>
  <c r="J3813" i="17"/>
  <c r="I3814" i="17"/>
  <c r="J3814" i="17"/>
  <c r="I3815" i="17"/>
  <c r="J3815" i="17"/>
  <c r="I3816" i="17"/>
  <c r="J3816" i="17"/>
  <c r="I3817" i="17"/>
  <c r="J3817" i="17"/>
  <c r="I3818" i="17"/>
  <c r="J3818" i="17"/>
  <c r="I3819" i="17"/>
  <c r="J3819" i="17"/>
  <c r="I3820" i="17"/>
  <c r="J3820" i="17"/>
  <c r="I3821" i="17"/>
  <c r="J3821" i="17"/>
  <c r="I3822" i="17"/>
  <c r="J3822" i="17"/>
  <c r="I3823" i="17"/>
  <c r="J3823" i="17"/>
  <c r="I3824" i="17"/>
  <c r="J3824" i="17"/>
  <c r="I3825" i="17"/>
  <c r="J3825" i="17"/>
  <c r="I3826" i="17"/>
  <c r="J3826" i="17"/>
  <c r="I3827" i="17"/>
  <c r="J3827" i="17"/>
  <c r="I3828" i="17"/>
  <c r="J3828" i="17"/>
  <c r="I3829" i="17"/>
  <c r="J3829" i="17"/>
  <c r="I3830" i="17"/>
  <c r="J3830" i="17"/>
  <c r="I3831" i="17"/>
  <c r="J3831" i="17"/>
  <c r="I3832" i="17"/>
  <c r="J3832" i="17"/>
  <c r="I3833" i="17"/>
  <c r="J3833" i="17"/>
  <c r="I3834" i="17"/>
  <c r="J3834" i="17"/>
  <c r="I3835" i="17"/>
  <c r="J3835" i="17"/>
  <c r="I3836" i="17"/>
  <c r="J3836" i="17"/>
  <c r="I3837" i="17"/>
  <c r="J3837" i="17"/>
  <c r="I3838" i="17"/>
  <c r="J3838" i="17"/>
  <c r="I3839" i="17"/>
  <c r="J3839" i="17"/>
  <c r="I3840" i="17"/>
  <c r="J3840" i="17"/>
  <c r="I3841" i="17"/>
  <c r="J3841" i="17"/>
  <c r="I3842" i="17"/>
  <c r="J3842" i="17"/>
  <c r="I3843" i="17"/>
  <c r="J3843" i="17"/>
  <c r="I3844" i="17"/>
  <c r="J3844" i="17"/>
  <c r="I3845" i="17"/>
  <c r="J3845" i="17"/>
  <c r="I3846" i="17"/>
  <c r="J3846" i="17"/>
  <c r="I3847" i="17"/>
  <c r="J3847" i="17"/>
  <c r="I3848" i="17"/>
  <c r="J3848" i="17"/>
  <c r="I3849" i="17"/>
  <c r="J3849" i="17"/>
  <c r="I3850" i="17"/>
  <c r="J3850" i="17"/>
  <c r="I3851" i="17"/>
  <c r="J3851" i="17"/>
  <c r="I3852" i="17"/>
  <c r="J3852" i="17"/>
  <c r="I3853" i="17"/>
  <c r="J3853" i="17"/>
  <c r="I3854" i="17"/>
  <c r="J3854" i="17"/>
  <c r="I3855" i="17"/>
  <c r="J3855" i="17"/>
  <c r="I3856" i="17"/>
  <c r="J3856" i="17"/>
  <c r="I3857" i="17"/>
  <c r="J3857" i="17"/>
  <c r="I3858" i="17"/>
  <c r="J3858" i="17"/>
  <c r="I3859" i="17"/>
  <c r="J3859" i="17"/>
  <c r="I3860" i="17"/>
  <c r="J3860" i="17"/>
  <c r="I3861" i="17"/>
  <c r="J3861" i="17"/>
  <c r="I3862" i="17"/>
  <c r="J3862" i="17"/>
  <c r="I3863" i="17"/>
  <c r="J3863" i="17"/>
  <c r="I3864" i="17"/>
  <c r="J3864" i="17"/>
  <c r="I3865" i="17"/>
  <c r="J3865" i="17"/>
  <c r="I3866" i="17"/>
  <c r="J3866" i="17"/>
  <c r="I3867" i="17"/>
  <c r="J3867" i="17"/>
  <c r="I3868" i="17"/>
  <c r="J3868" i="17"/>
  <c r="I3869" i="17"/>
  <c r="J3869" i="17"/>
  <c r="I3870" i="17"/>
  <c r="J3870" i="17"/>
  <c r="J3871" i="17"/>
  <c r="J3872" i="17"/>
  <c r="J3873" i="17"/>
  <c r="I3874" i="17"/>
  <c r="J3874" i="17"/>
  <c r="I3875" i="17"/>
  <c r="J3875" i="17"/>
  <c r="I3876" i="17"/>
  <c r="J3876" i="17"/>
  <c r="I3877" i="17"/>
  <c r="J3877" i="17"/>
  <c r="I3878" i="17"/>
  <c r="J3878" i="17"/>
  <c r="I3879" i="17"/>
  <c r="J3879" i="17"/>
  <c r="I3880" i="17"/>
  <c r="J3880" i="17"/>
  <c r="I3881" i="17"/>
  <c r="J3881" i="17"/>
  <c r="I3882" i="17"/>
  <c r="J3882" i="17"/>
  <c r="J3883" i="17"/>
  <c r="I3884" i="17"/>
  <c r="J3884" i="17"/>
  <c r="I3885" i="17"/>
  <c r="J3885" i="17"/>
  <c r="J3886" i="17"/>
  <c r="J3887" i="17"/>
  <c r="J3888" i="17"/>
  <c r="J3889" i="17"/>
  <c r="J3890" i="17"/>
  <c r="J3891" i="17"/>
  <c r="J3892" i="17"/>
  <c r="J3893" i="17"/>
  <c r="J3894" i="17"/>
  <c r="J3895" i="17"/>
  <c r="J3896" i="17"/>
  <c r="J3897" i="17"/>
  <c r="J3898" i="17"/>
  <c r="J3899" i="17"/>
  <c r="J3900" i="17"/>
  <c r="J3901" i="17"/>
  <c r="J3902" i="17"/>
  <c r="J3903" i="17"/>
  <c r="J3904" i="17"/>
  <c r="J3905" i="17"/>
  <c r="J3906" i="17"/>
  <c r="J3907" i="17"/>
  <c r="J3908" i="17"/>
  <c r="J3909" i="17"/>
  <c r="J3910" i="17"/>
  <c r="J3911" i="17"/>
  <c r="J3912" i="17"/>
  <c r="J3913" i="17"/>
  <c r="J3914" i="17"/>
  <c r="J3915" i="17"/>
  <c r="J3916" i="17"/>
  <c r="J3917" i="17"/>
  <c r="J3918" i="17"/>
  <c r="J3919" i="17"/>
  <c r="J3920" i="17"/>
  <c r="J3921" i="17"/>
  <c r="J3922" i="17"/>
  <c r="J3923" i="17"/>
  <c r="J3924" i="17"/>
  <c r="J3925" i="17"/>
  <c r="J3926" i="17"/>
  <c r="J3927" i="17"/>
  <c r="J3928" i="17"/>
  <c r="J3929" i="17"/>
  <c r="J3930" i="17"/>
  <c r="J3931" i="17"/>
  <c r="I3932" i="17"/>
  <c r="J3932" i="17"/>
  <c r="I3933" i="17"/>
  <c r="J3933" i="17"/>
  <c r="I3934" i="17"/>
  <c r="J3934" i="17"/>
  <c r="J3935" i="17"/>
  <c r="J3936" i="17"/>
  <c r="J3937" i="17"/>
  <c r="J3938" i="17"/>
  <c r="J3939" i="17"/>
  <c r="J3940" i="17"/>
  <c r="J3941" i="17"/>
  <c r="J3942" i="17"/>
  <c r="J3943" i="17"/>
  <c r="J3944" i="17"/>
  <c r="J3945" i="17"/>
  <c r="J3946" i="17"/>
  <c r="J3947" i="17"/>
  <c r="J3948" i="17"/>
  <c r="J3949" i="17"/>
  <c r="J3950" i="17"/>
  <c r="J3951" i="17"/>
  <c r="J3952" i="17"/>
  <c r="J3953" i="17"/>
  <c r="J3954" i="17"/>
  <c r="J3955" i="17"/>
  <c r="J3956" i="17"/>
  <c r="J3957" i="17"/>
  <c r="J3958" i="17"/>
  <c r="J3959" i="17"/>
  <c r="J3960" i="17"/>
  <c r="J3961" i="17"/>
  <c r="J3962" i="17"/>
  <c r="J3963" i="17"/>
  <c r="J3964" i="17"/>
  <c r="J3965" i="17"/>
  <c r="I3966" i="17"/>
  <c r="J3966" i="17"/>
  <c r="I3967" i="17"/>
  <c r="J3967" i="17"/>
  <c r="I3968" i="17"/>
  <c r="J3968" i="17"/>
  <c r="J3969" i="17"/>
  <c r="J3970" i="17"/>
  <c r="J3971" i="17"/>
  <c r="J3972" i="17"/>
  <c r="J3973" i="17"/>
  <c r="J3974" i="17"/>
  <c r="J3975" i="17"/>
  <c r="J3976" i="17"/>
  <c r="J3977" i="17"/>
  <c r="J3978" i="17"/>
  <c r="J3979" i="17"/>
  <c r="J3980" i="17"/>
  <c r="J3981" i="17"/>
  <c r="J3982" i="17"/>
  <c r="I3983" i="17"/>
  <c r="J3983" i="17"/>
  <c r="I3984" i="17"/>
  <c r="J3984" i="17"/>
  <c r="I3985" i="17"/>
  <c r="J3985" i="17"/>
  <c r="I3986" i="17"/>
  <c r="J3986" i="17"/>
  <c r="I3987" i="17"/>
  <c r="J3987" i="17"/>
  <c r="J3988" i="17"/>
  <c r="I3989" i="17"/>
  <c r="J3989" i="17"/>
  <c r="I3990" i="17"/>
  <c r="J3990" i="17"/>
  <c r="I3991" i="17"/>
  <c r="J3991" i="17"/>
  <c r="I3992" i="17"/>
  <c r="J3992" i="17"/>
  <c r="I3993" i="17"/>
  <c r="J3993" i="17"/>
  <c r="I3994" i="17"/>
  <c r="J3994" i="17"/>
  <c r="I3995" i="17"/>
  <c r="J3995" i="17"/>
  <c r="I3996" i="17"/>
  <c r="J3996" i="17"/>
  <c r="I3997" i="17"/>
  <c r="J3997" i="17"/>
  <c r="I3998" i="17"/>
  <c r="J3998" i="17"/>
  <c r="I3999" i="17"/>
  <c r="J3999" i="17"/>
  <c r="I4000" i="17"/>
  <c r="J4000" i="17"/>
  <c r="I4001" i="17"/>
  <c r="J4001" i="17"/>
  <c r="I4002" i="17"/>
  <c r="J4002" i="17"/>
  <c r="I4003" i="17"/>
  <c r="J4003" i="17"/>
  <c r="I4004" i="17"/>
  <c r="J4004" i="17"/>
  <c r="I4005" i="17"/>
  <c r="J4005" i="17"/>
  <c r="I4006" i="17"/>
  <c r="J4006" i="17"/>
  <c r="I4007" i="17"/>
  <c r="J4007" i="17"/>
  <c r="I4008" i="17"/>
  <c r="J4008" i="17"/>
  <c r="I4009" i="17"/>
  <c r="J4009" i="17"/>
  <c r="I4010" i="17"/>
  <c r="J4010" i="17"/>
  <c r="I4011" i="17"/>
  <c r="J4011" i="17"/>
  <c r="I4012" i="17"/>
  <c r="J4012" i="17"/>
  <c r="I4013" i="17"/>
  <c r="J4013" i="17"/>
  <c r="I4014" i="17"/>
  <c r="J4014" i="17"/>
  <c r="I4015" i="17"/>
  <c r="J4015" i="17"/>
  <c r="I4016" i="17"/>
  <c r="J4016" i="17"/>
  <c r="I4017" i="17"/>
  <c r="J4017" i="17"/>
  <c r="I4018" i="17"/>
  <c r="J4018" i="17"/>
  <c r="I4019" i="17"/>
  <c r="J4019" i="17"/>
  <c r="I4020" i="17"/>
  <c r="J4020" i="17"/>
  <c r="I4021" i="17"/>
  <c r="J4021" i="17"/>
  <c r="I4022" i="17"/>
  <c r="J4022" i="17"/>
  <c r="I4023" i="17"/>
  <c r="J4023" i="17"/>
  <c r="I4024" i="17"/>
  <c r="J4024" i="17"/>
  <c r="I4025" i="17"/>
  <c r="J4025" i="17"/>
  <c r="I4026" i="17"/>
  <c r="J4026" i="17"/>
  <c r="I4027" i="17"/>
  <c r="J4027" i="17"/>
  <c r="I4028" i="17"/>
  <c r="J4028" i="17"/>
  <c r="I4029" i="17"/>
  <c r="J4029" i="17"/>
  <c r="I4030" i="17"/>
  <c r="J4030" i="17"/>
  <c r="I4031" i="17"/>
  <c r="J4031" i="17"/>
  <c r="I4032" i="17"/>
  <c r="J4032" i="17"/>
  <c r="I4033" i="17"/>
  <c r="J4033" i="17"/>
  <c r="I4034" i="17"/>
  <c r="J4034" i="17"/>
  <c r="I4035" i="17"/>
  <c r="J4035" i="17"/>
  <c r="I4036" i="17"/>
  <c r="J4036" i="17"/>
  <c r="I4037" i="17"/>
  <c r="J4037" i="17"/>
  <c r="I4038" i="17"/>
  <c r="J4038" i="17"/>
  <c r="I4039" i="17"/>
  <c r="J4039" i="17"/>
  <c r="I4040" i="17"/>
  <c r="J4040" i="17"/>
  <c r="I4041" i="17"/>
  <c r="J4041" i="17"/>
  <c r="I4042" i="17"/>
  <c r="J4042" i="17"/>
  <c r="I4043" i="17"/>
  <c r="J4043" i="17"/>
  <c r="I4044" i="17"/>
  <c r="J4044" i="17"/>
  <c r="I4045" i="17"/>
  <c r="J4045" i="17"/>
  <c r="I4046" i="17"/>
  <c r="J4046" i="17"/>
  <c r="I4047" i="17"/>
  <c r="J4047" i="17"/>
  <c r="I4048" i="17"/>
  <c r="J4048" i="17"/>
  <c r="I4049" i="17"/>
  <c r="J4049" i="17"/>
  <c r="I4050" i="17"/>
  <c r="J4050" i="17"/>
  <c r="I4051" i="17"/>
  <c r="J4051" i="17"/>
  <c r="I4052" i="17"/>
  <c r="J4052" i="17"/>
  <c r="I4053" i="17"/>
  <c r="J4053" i="17"/>
  <c r="I4054" i="17"/>
  <c r="J4054" i="17"/>
  <c r="I4055" i="17"/>
  <c r="J4055" i="17"/>
  <c r="I4056" i="17"/>
  <c r="J4056" i="17"/>
  <c r="I4057" i="17"/>
  <c r="J4057" i="17"/>
  <c r="I4058" i="17"/>
  <c r="J4058" i="17"/>
  <c r="I4059" i="17"/>
  <c r="J4059" i="17"/>
  <c r="I4060" i="17"/>
  <c r="J4060" i="17"/>
  <c r="I4061" i="17"/>
  <c r="J4061" i="17"/>
  <c r="I4062" i="17"/>
  <c r="J4062" i="17"/>
  <c r="I4063" i="17"/>
  <c r="J4063" i="17"/>
  <c r="I4064" i="17"/>
  <c r="J4064" i="17"/>
  <c r="I4065" i="17"/>
  <c r="J4065" i="17"/>
  <c r="I4066" i="17"/>
  <c r="J4066" i="17"/>
  <c r="I4067" i="17"/>
  <c r="J4067" i="17"/>
  <c r="I4068" i="17"/>
  <c r="J4068" i="17"/>
  <c r="I4069" i="17"/>
  <c r="J4069" i="17"/>
  <c r="I4070" i="17"/>
  <c r="J4070" i="17"/>
  <c r="I4071" i="17"/>
  <c r="J4071" i="17"/>
  <c r="I4072" i="17"/>
  <c r="J4072" i="17"/>
  <c r="I4073" i="17"/>
  <c r="J4073" i="17"/>
  <c r="I4074" i="17"/>
  <c r="J4074" i="17"/>
  <c r="I4075" i="17"/>
  <c r="J4075" i="17"/>
  <c r="I4076" i="17"/>
  <c r="J4076" i="17"/>
  <c r="I4077" i="17"/>
  <c r="J4077" i="17"/>
  <c r="I4078" i="17"/>
  <c r="J4078" i="17"/>
  <c r="J4079" i="17"/>
  <c r="J4080" i="17"/>
  <c r="I4081" i="17"/>
  <c r="J4081" i="17"/>
  <c r="I4082" i="17"/>
  <c r="J4082" i="17"/>
  <c r="I4083" i="17"/>
  <c r="J4083" i="17"/>
  <c r="I4084" i="17"/>
  <c r="J4084" i="17"/>
  <c r="J4085" i="17"/>
  <c r="J4086" i="17"/>
  <c r="J4087" i="17"/>
  <c r="J4088" i="17"/>
  <c r="J4089" i="17"/>
  <c r="J4090" i="17"/>
  <c r="J4091" i="17"/>
  <c r="J4092" i="17"/>
  <c r="J4093" i="17"/>
  <c r="J4094" i="17"/>
  <c r="J4095" i="17"/>
  <c r="J4096" i="17"/>
  <c r="J4097" i="17"/>
  <c r="J4098" i="17"/>
  <c r="J4099" i="17"/>
  <c r="J4100" i="17"/>
  <c r="J4101" i="17"/>
  <c r="J4102" i="17"/>
  <c r="J4103" i="17"/>
  <c r="J4104" i="17"/>
  <c r="J4105" i="17"/>
  <c r="J4106" i="17"/>
  <c r="J4107" i="17"/>
  <c r="J4108" i="17"/>
  <c r="J4109" i="17"/>
  <c r="J4110" i="17"/>
  <c r="J4111" i="17"/>
  <c r="I4112" i="17"/>
  <c r="J4112" i="17"/>
  <c r="I4113" i="17"/>
  <c r="J4113" i="17"/>
  <c r="I4114" i="17"/>
  <c r="J4114" i="17"/>
  <c r="I4115" i="17"/>
  <c r="J4115" i="17"/>
  <c r="I4116" i="17"/>
  <c r="J4116" i="17"/>
  <c r="I4117" i="17"/>
  <c r="J4117" i="17"/>
  <c r="I4118" i="17"/>
  <c r="J4118" i="17"/>
  <c r="J4119" i="17"/>
  <c r="I4120" i="17"/>
  <c r="J4120" i="17"/>
  <c r="J4121" i="17"/>
  <c r="J4122" i="17"/>
  <c r="I4123" i="17"/>
  <c r="J4123" i="17"/>
  <c r="I4124" i="17"/>
  <c r="J4124" i="17"/>
  <c r="I4125" i="17"/>
  <c r="J4125" i="17"/>
  <c r="I4126" i="17"/>
  <c r="J4126" i="17"/>
  <c r="I4127" i="17"/>
  <c r="J4127" i="17"/>
  <c r="I4128" i="17"/>
  <c r="J4128" i="17"/>
  <c r="I4129" i="17"/>
  <c r="J4129" i="17"/>
  <c r="I4130" i="17"/>
  <c r="J4130" i="17"/>
  <c r="I4131" i="17"/>
  <c r="J4131" i="17"/>
  <c r="I4132" i="17"/>
  <c r="J4132" i="17"/>
  <c r="I4133" i="17"/>
  <c r="J4133" i="17"/>
  <c r="I4134" i="17"/>
  <c r="J4134" i="17"/>
  <c r="I4135" i="17"/>
  <c r="J4135" i="17"/>
  <c r="I4136" i="17"/>
  <c r="J4136" i="17"/>
  <c r="I4137" i="17"/>
  <c r="J4137" i="17"/>
  <c r="I4138" i="17"/>
  <c r="J4138" i="17"/>
  <c r="I4139" i="17"/>
  <c r="J4139" i="17"/>
  <c r="I4140" i="17"/>
  <c r="J4140" i="17"/>
  <c r="I4141" i="17"/>
  <c r="J4141" i="17"/>
  <c r="I4142" i="17"/>
  <c r="J4142" i="17"/>
  <c r="I4143" i="17"/>
  <c r="J4143" i="17"/>
  <c r="I4144" i="17"/>
  <c r="J4144" i="17"/>
  <c r="I4145" i="17"/>
  <c r="J4145" i="17"/>
  <c r="I4146" i="17"/>
  <c r="J4146" i="17"/>
  <c r="I4147" i="17"/>
  <c r="J4147" i="17"/>
  <c r="I4148" i="17"/>
  <c r="J4148" i="17"/>
  <c r="I4149" i="17"/>
  <c r="J4149" i="17"/>
  <c r="I4150" i="17"/>
  <c r="J4150" i="17"/>
  <c r="I4151" i="17"/>
  <c r="J4151" i="17"/>
  <c r="I4152" i="17"/>
  <c r="J4152" i="17"/>
  <c r="I4153" i="17"/>
  <c r="J4153" i="17"/>
  <c r="I4154" i="17"/>
  <c r="J4154" i="17"/>
  <c r="I4155" i="17"/>
  <c r="J4155" i="17"/>
  <c r="I4156" i="17"/>
  <c r="J4156" i="17"/>
  <c r="I4157" i="17"/>
  <c r="J4157" i="17"/>
  <c r="I4158" i="17"/>
  <c r="J4158" i="17"/>
  <c r="I4159" i="17"/>
  <c r="J4159" i="17"/>
  <c r="I4160" i="17"/>
  <c r="J4160" i="17"/>
  <c r="I4161" i="17"/>
  <c r="J4161" i="17"/>
  <c r="I4162" i="17"/>
  <c r="J4162" i="17"/>
  <c r="I4163" i="17"/>
  <c r="J4163" i="17"/>
  <c r="I4164" i="17"/>
  <c r="J4164" i="17"/>
  <c r="J4165" i="17"/>
  <c r="J4166" i="17"/>
  <c r="J4167" i="17"/>
  <c r="J4168" i="17"/>
  <c r="J4169" i="17"/>
  <c r="J4170" i="17"/>
  <c r="J4171" i="17"/>
  <c r="J4172" i="17"/>
  <c r="J4173" i="17"/>
  <c r="J4174" i="17"/>
  <c r="J4175" i="17"/>
  <c r="J4176" i="17"/>
  <c r="J4177" i="17"/>
  <c r="I4178" i="17"/>
  <c r="J4178" i="17"/>
  <c r="J4179" i="17"/>
  <c r="J4180" i="17"/>
  <c r="J4181" i="17"/>
  <c r="J4182" i="17"/>
  <c r="J4183" i="17"/>
  <c r="J4184" i="17"/>
  <c r="J4185" i="17"/>
  <c r="J4186" i="17"/>
  <c r="J4187" i="17"/>
  <c r="J4188" i="17"/>
  <c r="J4189" i="17"/>
  <c r="J4190" i="17"/>
  <c r="I4191" i="17"/>
  <c r="J4191" i="17"/>
  <c r="I4192" i="17"/>
  <c r="J4192" i="17"/>
  <c r="I4193" i="17"/>
  <c r="J4193" i="17"/>
  <c r="I4194" i="17"/>
  <c r="J4194" i="17"/>
  <c r="I4195" i="17"/>
  <c r="J4195" i="17"/>
  <c r="I4196" i="17"/>
  <c r="J4196" i="17"/>
  <c r="I4197" i="17"/>
  <c r="J4197" i="17"/>
  <c r="I4198" i="17"/>
  <c r="J4198" i="17"/>
  <c r="I4199" i="17"/>
  <c r="J4199" i="17"/>
  <c r="I4200" i="17"/>
  <c r="J4200" i="17"/>
  <c r="I4201" i="17"/>
  <c r="J4201" i="17"/>
  <c r="I4202" i="17"/>
  <c r="J4202" i="17"/>
  <c r="I4203" i="17"/>
  <c r="J4203" i="17"/>
  <c r="I4204" i="17"/>
  <c r="J4204" i="17"/>
  <c r="I4205" i="17"/>
  <c r="J4205" i="17"/>
  <c r="I4206" i="17"/>
  <c r="J4206" i="17"/>
  <c r="I4207" i="17"/>
  <c r="J4207" i="17"/>
  <c r="I4208" i="17"/>
  <c r="J4208" i="17"/>
  <c r="I4209" i="17"/>
  <c r="J4209" i="17"/>
  <c r="I4210" i="17"/>
  <c r="J4210" i="17"/>
  <c r="I4211" i="17"/>
  <c r="J4211" i="17"/>
  <c r="I4212" i="17"/>
  <c r="J4212" i="17"/>
  <c r="I4213" i="17"/>
  <c r="J4213" i="17"/>
  <c r="I4214" i="17"/>
  <c r="J4214" i="17"/>
  <c r="I4215" i="17"/>
  <c r="J4215" i="17"/>
  <c r="I4216" i="17"/>
  <c r="J4216" i="17"/>
  <c r="I4217" i="17"/>
  <c r="J4217" i="17"/>
  <c r="I4218" i="17"/>
  <c r="J4218" i="17"/>
  <c r="I4219" i="17"/>
  <c r="J4219" i="17"/>
  <c r="I4220" i="17"/>
  <c r="J4220" i="17"/>
  <c r="I4221" i="17"/>
  <c r="J4221" i="17"/>
  <c r="I4222" i="17"/>
  <c r="J4222" i="17"/>
  <c r="I4223" i="17"/>
  <c r="J4223" i="17"/>
  <c r="I4224" i="17"/>
  <c r="J4224" i="17"/>
  <c r="I4225" i="17"/>
  <c r="J4225" i="17"/>
  <c r="I4226" i="17"/>
  <c r="J4226" i="17"/>
  <c r="I4227" i="17"/>
  <c r="J4227" i="17"/>
  <c r="I4228" i="17"/>
  <c r="J4228" i="17"/>
  <c r="I4229" i="17"/>
  <c r="J4229" i="17"/>
  <c r="I4230" i="17"/>
  <c r="J4230" i="17"/>
  <c r="J4231" i="17"/>
  <c r="J4232" i="17"/>
  <c r="J4233" i="17"/>
  <c r="J4234" i="17"/>
  <c r="J4235" i="17"/>
  <c r="J4236" i="17"/>
  <c r="J4237" i="17"/>
  <c r="J4238" i="17"/>
  <c r="J4239" i="17"/>
  <c r="J4240" i="17"/>
  <c r="J4241" i="17"/>
  <c r="I4242" i="17"/>
  <c r="J4242" i="17"/>
  <c r="I4243" i="17"/>
  <c r="J4243" i="17"/>
  <c r="I4244" i="17"/>
  <c r="J4244" i="17"/>
  <c r="I4245" i="17"/>
  <c r="J4245" i="17"/>
  <c r="I4246" i="17"/>
  <c r="J4246" i="17"/>
  <c r="I4247" i="17"/>
  <c r="J4247" i="17"/>
  <c r="I4248" i="17"/>
  <c r="J4248" i="17"/>
  <c r="I4249" i="17"/>
  <c r="J4249" i="17"/>
  <c r="I4250" i="17"/>
  <c r="J4250" i="17"/>
  <c r="I4251" i="17"/>
  <c r="J4251" i="17"/>
  <c r="I4252" i="17"/>
  <c r="J4252" i="17"/>
  <c r="I4253" i="17"/>
  <c r="J4253" i="17"/>
  <c r="I4254" i="17"/>
  <c r="J4254" i="17"/>
  <c r="I4255" i="17"/>
  <c r="J4255" i="17"/>
  <c r="I4256" i="17"/>
  <c r="J4256" i="17"/>
  <c r="I4257" i="17"/>
  <c r="J4257" i="17"/>
  <c r="I4258" i="17"/>
  <c r="J4258" i="17"/>
  <c r="I4259" i="17"/>
  <c r="J4259" i="17"/>
  <c r="I4260" i="17"/>
  <c r="J4260" i="17"/>
  <c r="I4261" i="17"/>
  <c r="J4261" i="17"/>
  <c r="I4262" i="17"/>
  <c r="J4262" i="17"/>
  <c r="I4263" i="17"/>
  <c r="J4263" i="17"/>
  <c r="I4264" i="17"/>
  <c r="J4264" i="17"/>
  <c r="I4265" i="17"/>
  <c r="J4265" i="17"/>
  <c r="I4266" i="17"/>
  <c r="J4266" i="17"/>
  <c r="I4267" i="17"/>
  <c r="J4267" i="17"/>
  <c r="I4268" i="17"/>
  <c r="J4268" i="17"/>
  <c r="I4269" i="17"/>
  <c r="J4269" i="17"/>
  <c r="I4270" i="17"/>
  <c r="J4270" i="17"/>
  <c r="I4271" i="17"/>
  <c r="J4271" i="17"/>
  <c r="I4272" i="17"/>
  <c r="J4272" i="17"/>
  <c r="I4273" i="17"/>
  <c r="J4273" i="17"/>
  <c r="I4274" i="17"/>
  <c r="J4274" i="17"/>
  <c r="I4275" i="17"/>
  <c r="J4275" i="17"/>
  <c r="I4276" i="17"/>
  <c r="J4276" i="17"/>
  <c r="I4277" i="17"/>
  <c r="J4277" i="17"/>
  <c r="I4278" i="17"/>
  <c r="J4278" i="17"/>
  <c r="I4279" i="17"/>
  <c r="J4279" i="17"/>
  <c r="I4280" i="17"/>
  <c r="J4280" i="17"/>
  <c r="I4281" i="17"/>
  <c r="J4281" i="17"/>
  <c r="I4282" i="17"/>
  <c r="J4282" i="17"/>
  <c r="I4283" i="17"/>
  <c r="J4283" i="17"/>
  <c r="I4284" i="17"/>
  <c r="J4284" i="17"/>
  <c r="I4285" i="17"/>
  <c r="J4285" i="17"/>
  <c r="I4286" i="17"/>
  <c r="J4286" i="17"/>
  <c r="J4287" i="17"/>
  <c r="J4288" i="17"/>
  <c r="J4289" i="17"/>
  <c r="J4290" i="17"/>
  <c r="J4291" i="17"/>
  <c r="J4292" i="17"/>
  <c r="J4293" i="17"/>
  <c r="J4294" i="17"/>
  <c r="J4295" i="17"/>
  <c r="J4296" i="17"/>
  <c r="J4297" i="17"/>
  <c r="J4298" i="17"/>
  <c r="J4299" i="17"/>
  <c r="J4300" i="17"/>
  <c r="J4301" i="17"/>
  <c r="I4302" i="17"/>
  <c r="J4302" i="17"/>
  <c r="I4303" i="17"/>
  <c r="J4303" i="17"/>
  <c r="J4304" i="17"/>
  <c r="J4305" i="17"/>
  <c r="J4306" i="17"/>
  <c r="I4307" i="17"/>
  <c r="J4307" i="17"/>
  <c r="I4308" i="17"/>
  <c r="J4308" i="17"/>
  <c r="I4309" i="17"/>
  <c r="J4309" i="17"/>
  <c r="J4310" i="17"/>
  <c r="I4311" i="17"/>
  <c r="J4311" i="17"/>
  <c r="I4312" i="17"/>
  <c r="J4312" i="17"/>
  <c r="J4313" i="17"/>
  <c r="J4314" i="17"/>
  <c r="J4315" i="17"/>
  <c r="J4316" i="17"/>
  <c r="J4317" i="17"/>
  <c r="J4318" i="17"/>
  <c r="J4319" i="17"/>
  <c r="J4320" i="17"/>
  <c r="J4321" i="17"/>
  <c r="J4322" i="17"/>
  <c r="J4323" i="17"/>
  <c r="J4324" i="17"/>
  <c r="J4325" i="17"/>
  <c r="J4326" i="17"/>
  <c r="J4327" i="17"/>
  <c r="J4328" i="17"/>
  <c r="J4329" i="17"/>
  <c r="J4330" i="17"/>
  <c r="J4331" i="17"/>
  <c r="J4332" i="17"/>
  <c r="J4333" i="17"/>
  <c r="J4334" i="17"/>
  <c r="J4335" i="17"/>
  <c r="J4336" i="17"/>
  <c r="J4337" i="17"/>
  <c r="J4338" i="17"/>
  <c r="J4339" i="17"/>
  <c r="J4340" i="17"/>
  <c r="J4341" i="17"/>
  <c r="J4342" i="17"/>
  <c r="J4343" i="17"/>
  <c r="I4344" i="17"/>
  <c r="J4344" i="17"/>
  <c r="I4345" i="17"/>
  <c r="J4345" i="17"/>
  <c r="I4346" i="17"/>
  <c r="J4346" i="17"/>
  <c r="I4347" i="17"/>
  <c r="J4347" i="17"/>
  <c r="J4348" i="17"/>
  <c r="J4349" i="17"/>
  <c r="J4350" i="17"/>
  <c r="J4351" i="17"/>
  <c r="J4352" i="17"/>
  <c r="J4353" i="17"/>
  <c r="J4354" i="17"/>
  <c r="J4355" i="17"/>
  <c r="J4356" i="17"/>
  <c r="J4357" i="17"/>
  <c r="J4358" i="17"/>
  <c r="I4359" i="17"/>
  <c r="J4359" i="17"/>
  <c r="J4360" i="17"/>
  <c r="J4361" i="17"/>
  <c r="J4362" i="17"/>
  <c r="J4363" i="17"/>
  <c r="J4364" i="17"/>
  <c r="J4365" i="17"/>
  <c r="J4366" i="17"/>
  <c r="J4367" i="17"/>
  <c r="J4368" i="17"/>
  <c r="J4369" i="17"/>
  <c r="J4370" i="17"/>
  <c r="J4371" i="17"/>
  <c r="J4372" i="17"/>
  <c r="J4373" i="17"/>
  <c r="J4374" i="17"/>
  <c r="I4375" i="17"/>
  <c r="J4375" i="17"/>
  <c r="J4376" i="17"/>
  <c r="J4377" i="17"/>
  <c r="J4378" i="17"/>
  <c r="J4379" i="17"/>
  <c r="J4380" i="17"/>
  <c r="J4381" i="17"/>
  <c r="J4382" i="17"/>
  <c r="J4383" i="17"/>
  <c r="I4384" i="17"/>
  <c r="J4384" i="17"/>
  <c r="J4385" i="17"/>
  <c r="J4386" i="17"/>
  <c r="J4387" i="17"/>
  <c r="J4388" i="17"/>
  <c r="J4389" i="17"/>
  <c r="I4390" i="17"/>
  <c r="J4390" i="17"/>
  <c r="I4391" i="17"/>
  <c r="J4391" i="17"/>
  <c r="J4392" i="17"/>
  <c r="J4393" i="17"/>
  <c r="J4394" i="17"/>
  <c r="J4395" i="17"/>
  <c r="J4396" i="17"/>
  <c r="I4397" i="17"/>
  <c r="J4397" i="17"/>
  <c r="J4398" i="17"/>
  <c r="I4399" i="17"/>
  <c r="J4399" i="17"/>
  <c r="J4400" i="17"/>
  <c r="I4401" i="17"/>
  <c r="J4401" i="17"/>
  <c r="I4402" i="17"/>
  <c r="J4402" i="17"/>
  <c r="I4403" i="17"/>
  <c r="J4403" i="17"/>
  <c r="I4404" i="17"/>
  <c r="J4404" i="17"/>
  <c r="J4405" i="17"/>
  <c r="J4406" i="17"/>
  <c r="J4407" i="17"/>
  <c r="J4408" i="17"/>
  <c r="J4409" i="17"/>
  <c r="J4410" i="17"/>
  <c r="J4411" i="17"/>
  <c r="J4412" i="17"/>
  <c r="J4413" i="17"/>
  <c r="J4414" i="17"/>
  <c r="J4415" i="17"/>
  <c r="I4416" i="17"/>
  <c r="J4416" i="17"/>
  <c r="I4417" i="17"/>
  <c r="J4417" i="17"/>
  <c r="I4418" i="17"/>
  <c r="J4418" i="17"/>
  <c r="J4419" i="17"/>
  <c r="J4420" i="17"/>
  <c r="J4421" i="17"/>
  <c r="J4422" i="17"/>
  <c r="J4423" i="17"/>
  <c r="J4424" i="17"/>
  <c r="J4425" i="17"/>
  <c r="J4426" i="17"/>
  <c r="J4427" i="17"/>
  <c r="J4428" i="17"/>
  <c r="J4429" i="17"/>
  <c r="J4430" i="17"/>
  <c r="J4431" i="17"/>
  <c r="J4432" i="17"/>
  <c r="J4433" i="17"/>
  <c r="J4434" i="17"/>
  <c r="J4435" i="17"/>
  <c r="J4436" i="17"/>
  <c r="J4437" i="17"/>
  <c r="J4438" i="17"/>
  <c r="J4439" i="17"/>
  <c r="J4440" i="17"/>
  <c r="J4441" i="17"/>
  <c r="J4442" i="17"/>
  <c r="J4443" i="17"/>
  <c r="J4444" i="17"/>
  <c r="J4445" i="17"/>
  <c r="J4446" i="17"/>
  <c r="J4447" i="17"/>
  <c r="J4448" i="17"/>
  <c r="J4449" i="17"/>
  <c r="J4450" i="17"/>
  <c r="J4451" i="17"/>
  <c r="J4452" i="17"/>
  <c r="I4453" i="17"/>
  <c r="J4453" i="17"/>
  <c r="I4454" i="17"/>
  <c r="J4454" i="17"/>
  <c r="I4455" i="17"/>
  <c r="J4455" i="17"/>
  <c r="I4456" i="17"/>
  <c r="J4456" i="17"/>
  <c r="I4457" i="17"/>
  <c r="J4457" i="17"/>
  <c r="I4458" i="17"/>
  <c r="J4458" i="17"/>
  <c r="I4459" i="17"/>
  <c r="J4459" i="17"/>
  <c r="I4460" i="17"/>
  <c r="J4460" i="17"/>
  <c r="I4461" i="17"/>
  <c r="J4461" i="17"/>
  <c r="I4462" i="17"/>
  <c r="J4462" i="17"/>
  <c r="J4463" i="17"/>
  <c r="J4464" i="17"/>
  <c r="J4465" i="17"/>
  <c r="J4466" i="17"/>
  <c r="J4467" i="17"/>
  <c r="J4468" i="17"/>
  <c r="J4469" i="17"/>
  <c r="J4470" i="17"/>
  <c r="J4471" i="17"/>
  <c r="J4472" i="17"/>
  <c r="J4473" i="17"/>
  <c r="J4474" i="17"/>
  <c r="J4475" i="17"/>
  <c r="J4476" i="17"/>
  <c r="J4477" i="17"/>
  <c r="J4478" i="17"/>
  <c r="J4479" i="17"/>
  <c r="J4480" i="17"/>
  <c r="J4481" i="17"/>
  <c r="J4482" i="17"/>
  <c r="J4483" i="17"/>
  <c r="J4484" i="17"/>
  <c r="J4485" i="17"/>
  <c r="J4486" i="17"/>
  <c r="J4487" i="17"/>
  <c r="J4488" i="17"/>
  <c r="J4489" i="17"/>
  <c r="J4490" i="17"/>
  <c r="J4491" i="17"/>
  <c r="J4492" i="17"/>
  <c r="J4493" i="17"/>
  <c r="J4494" i="17"/>
  <c r="J4495" i="17"/>
  <c r="J4496" i="17"/>
  <c r="J4497" i="17"/>
  <c r="J4498" i="17"/>
  <c r="J4499" i="17"/>
  <c r="J4500" i="17"/>
  <c r="J4501" i="17"/>
  <c r="J4502" i="17"/>
  <c r="J4503" i="17"/>
  <c r="J4504" i="17"/>
  <c r="J4505" i="17"/>
  <c r="J4506" i="17"/>
  <c r="J4507" i="17"/>
  <c r="J4508" i="17"/>
  <c r="J4509" i="17"/>
  <c r="J4510" i="17"/>
  <c r="J4511" i="17"/>
  <c r="J4512" i="17"/>
  <c r="J4513" i="17"/>
  <c r="J4514" i="17"/>
  <c r="J4515" i="17"/>
  <c r="J4516" i="17"/>
  <c r="J4517" i="17"/>
  <c r="J4518" i="17"/>
  <c r="J4519" i="17"/>
  <c r="J4520" i="17"/>
  <c r="J4521" i="17"/>
  <c r="J4522" i="17"/>
  <c r="J4523" i="17"/>
  <c r="J4524" i="17"/>
  <c r="J4525" i="17"/>
  <c r="J4526" i="17"/>
  <c r="J4527" i="17"/>
  <c r="J4528" i="17"/>
  <c r="J4529" i="17"/>
  <c r="J4530" i="17"/>
  <c r="J4531" i="17"/>
  <c r="J4532" i="17"/>
  <c r="J4533" i="17"/>
  <c r="J4534" i="17"/>
  <c r="J4535" i="17"/>
  <c r="J4536" i="17"/>
  <c r="J4537" i="17"/>
  <c r="J4538" i="17"/>
  <c r="J4539" i="17"/>
  <c r="J4540" i="17"/>
  <c r="J4541" i="17"/>
  <c r="J4542" i="17"/>
  <c r="J4543" i="17"/>
  <c r="J4544" i="17"/>
  <c r="J4545" i="17"/>
  <c r="J4546" i="17"/>
  <c r="J4547" i="17"/>
  <c r="J4548" i="17"/>
  <c r="J4549" i="17"/>
  <c r="J4550" i="17"/>
  <c r="J4551" i="17"/>
  <c r="J4552" i="17"/>
  <c r="J4553" i="17"/>
  <c r="J4554" i="17"/>
  <c r="J4555" i="17"/>
  <c r="J4556" i="17"/>
  <c r="J4557" i="17"/>
  <c r="J4558" i="17"/>
  <c r="J4559" i="17"/>
  <c r="J4560" i="17"/>
  <c r="J4561" i="17"/>
  <c r="J4562" i="17"/>
  <c r="J4563" i="17"/>
  <c r="J4564" i="17"/>
  <c r="J4565" i="17"/>
  <c r="J4566" i="17"/>
  <c r="J4567" i="17"/>
  <c r="J4568" i="17"/>
  <c r="J4569" i="17"/>
  <c r="J4570" i="17"/>
  <c r="J4571" i="17"/>
  <c r="J4572" i="17"/>
  <c r="J4573" i="17"/>
  <c r="J4574" i="17"/>
  <c r="J4575" i="17"/>
  <c r="J4576" i="17"/>
  <c r="J4577" i="17"/>
  <c r="J4578" i="17"/>
  <c r="J4579" i="17"/>
  <c r="J4580" i="17"/>
  <c r="J4581" i="17"/>
  <c r="J4582" i="17"/>
  <c r="J4583" i="17"/>
  <c r="J4584" i="17"/>
  <c r="J4585" i="17"/>
  <c r="J4586" i="17"/>
  <c r="J4587" i="17"/>
  <c r="J4588" i="17"/>
  <c r="J4589" i="17"/>
  <c r="J4590" i="17"/>
  <c r="J4591" i="17"/>
  <c r="J4592" i="17"/>
  <c r="J4593" i="17"/>
  <c r="J4594" i="17"/>
  <c r="J4595" i="17"/>
  <c r="J4596" i="17"/>
  <c r="J4597" i="17"/>
  <c r="J4598" i="17"/>
  <c r="J4599" i="17"/>
  <c r="J4600" i="17"/>
  <c r="J4601" i="17"/>
  <c r="J4602" i="17"/>
  <c r="J4603" i="17"/>
  <c r="J4604" i="17"/>
  <c r="J4605" i="17"/>
  <c r="J4606" i="17"/>
  <c r="J4607" i="17"/>
  <c r="J4608" i="17"/>
  <c r="J4609" i="17"/>
  <c r="J4610" i="17"/>
  <c r="J4611" i="17"/>
  <c r="J4612" i="17"/>
  <c r="J4613" i="17"/>
  <c r="J4614" i="17"/>
  <c r="J4615" i="17"/>
  <c r="J4616" i="17"/>
  <c r="J4617" i="17"/>
  <c r="J4618" i="17"/>
  <c r="J4619" i="17"/>
  <c r="J4620" i="17"/>
  <c r="J4621" i="17"/>
  <c r="J4622" i="17"/>
  <c r="J4623" i="17"/>
  <c r="J4624" i="17"/>
  <c r="J4625" i="17"/>
  <c r="J4626" i="17"/>
  <c r="J4627" i="17"/>
  <c r="J4628" i="17"/>
  <c r="J4629" i="17"/>
  <c r="J4630" i="17"/>
  <c r="J4631" i="17"/>
  <c r="J4632" i="17"/>
  <c r="J4633" i="17"/>
  <c r="J4634" i="17"/>
  <c r="J4635" i="17"/>
  <c r="J4636" i="17"/>
  <c r="J4637" i="17"/>
  <c r="J4638" i="17"/>
  <c r="J4639" i="17"/>
  <c r="J4640" i="17"/>
  <c r="J4641" i="17"/>
  <c r="J4642" i="17"/>
  <c r="J4643" i="17"/>
  <c r="J4644" i="17"/>
  <c r="J4645" i="17"/>
  <c r="J4646" i="17"/>
  <c r="J4647" i="17"/>
  <c r="J4648" i="17"/>
  <c r="J4649" i="17"/>
  <c r="J4650" i="17"/>
  <c r="J4651" i="17"/>
  <c r="J4652" i="17"/>
  <c r="J4653" i="17"/>
  <c r="J4654" i="17"/>
  <c r="J4655" i="17"/>
  <c r="J4656" i="17"/>
  <c r="J4657" i="17"/>
  <c r="J4658" i="17"/>
  <c r="J4659" i="17"/>
  <c r="J4660" i="17"/>
  <c r="J4661" i="17"/>
  <c r="J4662" i="17"/>
  <c r="J4663" i="17"/>
  <c r="J4664" i="17"/>
  <c r="J4665" i="17"/>
  <c r="J4666" i="17"/>
  <c r="J4667" i="17"/>
  <c r="J4668" i="17"/>
  <c r="J4669" i="17"/>
  <c r="J4670" i="17"/>
  <c r="J4671" i="17"/>
  <c r="J4672" i="17"/>
  <c r="J4673" i="17"/>
  <c r="J4674" i="17"/>
  <c r="J4675" i="17"/>
  <c r="J4676" i="17"/>
  <c r="J4677" i="17"/>
  <c r="J4678" i="17"/>
  <c r="J4679" i="17"/>
  <c r="J4680" i="17"/>
  <c r="J4681" i="17"/>
  <c r="J4682" i="17"/>
  <c r="J4683" i="17"/>
  <c r="J4684" i="17"/>
  <c r="J4685" i="17"/>
  <c r="J4686" i="17"/>
  <c r="J4687" i="17"/>
  <c r="J4688" i="17"/>
  <c r="J4689" i="17"/>
  <c r="J4690" i="17"/>
  <c r="J4691" i="17"/>
  <c r="J4692" i="17"/>
  <c r="J4693" i="17"/>
  <c r="J4694" i="17"/>
  <c r="J4695" i="17"/>
  <c r="J4696" i="17"/>
  <c r="J4697" i="17"/>
  <c r="J4698" i="17"/>
  <c r="J4699" i="17"/>
  <c r="J4700" i="17"/>
  <c r="J4701" i="17"/>
  <c r="J4702" i="17"/>
  <c r="J4703" i="17"/>
  <c r="J4704" i="17"/>
  <c r="J4705" i="17"/>
  <c r="J4706" i="17"/>
  <c r="J4707" i="17"/>
  <c r="J4708" i="17"/>
  <c r="J4709" i="17"/>
  <c r="J4710" i="17"/>
  <c r="J4711" i="17"/>
  <c r="J4712" i="17"/>
  <c r="J4713" i="17"/>
  <c r="J4714" i="17"/>
  <c r="J4715" i="17"/>
  <c r="J4716" i="17"/>
  <c r="J4717" i="17"/>
  <c r="J4718" i="17"/>
  <c r="J4719" i="17"/>
  <c r="I4720" i="17"/>
  <c r="J4720" i="17"/>
  <c r="J4721" i="17"/>
  <c r="J4722" i="17"/>
  <c r="J4723" i="17"/>
  <c r="J4724" i="17"/>
  <c r="J4725" i="17"/>
  <c r="J4726" i="17"/>
  <c r="J4727" i="17"/>
  <c r="J4728" i="17"/>
  <c r="J4729" i="17"/>
  <c r="J4730" i="17"/>
  <c r="J4731" i="17"/>
  <c r="J4732" i="17"/>
  <c r="J4733" i="17"/>
  <c r="J4734" i="17"/>
  <c r="J4735" i="17"/>
  <c r="J4736" i="17"/>
  <c r="J4737" i="17"/>
  <c r="J4738" i="17"/>
  <c r="J4739" i="17"/>
  <c r="J4740" i="17"/>
  <c r="J4741" i="17"/>
  <c r="J4742" i="17"/>
  <c r="J4743" i="17"/>
  <c r="J4744" i="17"/>
  <c r="J4745" i="17"/>
  <c r="J4746" i="17"/>
  <c r="J4747" i="17"/>
  <c r="J4748" i="17"/>
  <c r="J4749" i="17"/>
  <c r="J4750" i="17"/>
  <c r="J4751" i="17"/>
  <c r="J4752" i="17"/>
  <c r="J4753" i="17"/>
  <c r="J4754" i="17"/>
  <c r="J4755" i="17"/>
  <c r="J4756" i="17"/>
  <c r="J4757" i="17"/>
  <c r="J4758" i="17"/>
  <c r="J4759" i="17"/>
  <c r="J4760" i="17"/>
  <c r="J4761" i="17"/>
  <c r="J4762" i="17"/>
  <c r="J4763" i="17"/>
  <c r="J4764" i="17"/>
  <c r="J4765" i="17"/>
  <c r="J4766" i="17"/>
  <c r="J4767" i="17"/>
  <c r="J4768" i="17"/>
  <c r="J4769" i="17"/>
  <c r="J4770" i="17"/>
  <c r="J4771" i="17"/>
  <c r="J4772" i="17"/>
  <c r="J4773" i="17"/>
  <c r="J4774" i="17"/>
  <c r="J4775" i="17"/>
  <c r="J4776" i="17"/>
  <c r="J4777" i="17"/>
  <c r="J4778" i="17"/>
  <c r="J4779" i="17"/>
  <c r="J4780" i="17"/>
  <c r="J4781" i="17"/>
  <c r="J4782" i="17"/>
  <c r="J4783" i="17"/>
  <c r="J4784" i="17"/>
  <c r="J4785" i="17"/>
  <c r="J4786" i="17"/>
  <c r="J4787" i="17"/>
  <c r="J4788" i="17"/>
  <c r="I4789" i="17"/>
  <c r="J4789" i="17"/>
  <c r="J4790" i="17"/>
  <c r="J4791" i="17"/>
  <c r="J4792" i="17"/>
  <c r="J4793" i="17"/>
  <c r="J4794" i="17"/>
  <c r="J4795" i="17"/>
  <c r="J4796" i="17"/>
  <c r="J4797" i="17"/>
  <c r="J4798" i="17"/>
  <c r="J4799" i="17"/>
  <c r="J4800" i="17"/>
  <c r="J4801" i="17"/>
  <c r="J4802" i="17"/>
  <c r="J4803" i="17"/>
  <c r="J4804" i="17"/>
  <c r="J4805" i="17"/>
  <c r="J4806" i="17"/>
  <c r="J4807" i="17"/>
  <c r="J4808" i="17"/>
  <c r="J4809" i="17"/>
  <c r="J4810" i="17"/>
  <c r="J4811" i="17"/>
  <c r="J4812" i="17"/>
  <c r="J4813" i="17"/>
  <c r="J4814" i="17"/>
  <c r="J4815" i="17"/>
  <c r="J4816" i="17"/>
  <c r="J4817" i="17"/>
  <c r="J4818" i="17"/>
  <c r="J4819" i="17"/>
  <c r="J4820" i="17"/>
  <c r="J4821" i="17"/>
  <c r="J4822" i="17"/>
  <c r="J4823" i="17"/>
  <c r="J4824" i="17"/>
  <c r="J4825" i="17"/>
  <c r="J4826" i="17"/>
  <c r="J4827" i="17"/>
  <c r="J4828" i="17"/>
  <c r="J4829" i="17"/>
  <c r="J4830" i="17"/>
  <c r="J4831" i="17"/>
  <c r="J4832" i="17"/>
  <c r="J4833" i="17"/>
  <c r="J4834" i="17"/>
  <c r="J4835" i="17"/>
  <c r="J4836" i="17"/>
  <c r="J4837" i="17"/>
  <c r="J4838" i="17"/>
  <c r="J4839" i="17"/>
  <c r="J4840" i="17"/>
  <c r="J4841" i="17"/>
  <c r="J4842" i="17"/>
  <c r="J4843" i="17"/>
  <c r="J4844" i="17"/>
  <c r="J4845" i="17"/>
  <c r="J4846" i="17"/>
  <c r="J4847" i="17"/>
  <c r="J4848" i="17"/>
  <c r="I4849" i="17"/>
  <c r="J4849" i="17"/>
  <c r="J4850" i="17"/>
  <c r="J4851" i="17"/>
  <c r="J4852" i="17"/>
  <c r="J4853" i="17"/>
  <c r="J4854" i="17"/>
  <c r="J4855" i="17"/>
  <c r="J4856" i="17"/>
  <c r="J4857" i="17"/>
  <c r="J4858" i="17"/>
  <c r="J4859" i="17"/>
  <c r="J4860" i="17"/>
  <c r="J4861" i="17"/>
  <c r="J4862" i="17"/>
  <c r="J4863" i="17"/>
  <c r="J4864" i="17"/>
  <c r="J4865" i="17"/>
  <c r="J4866" i="17"/>
  <c r="I4867" i="17"/>
  <c r="J4867" i="17"/>
  <c r="I4868" i="17"/>
  <c r="J4868" i="17"/>
  <c r="I4869" i="17"/>
  <c r="J4869" i="17"/>
  <c r="I4870" i="17"/>
  <c r="J4870" i="17"/>
  <c r="I4871" i="17"/>
  <c r="J4871" i="17"/>
  <c r="I4872" i="17"/>
  <c r="J4872" i="17"/>
  <c r="I4873" i="17"/>
  <c r="J4873" i="17"/>
  <c r="I4874" i="17"/>
  <c r="J4874" i="17"/>
  <c r="I4875" i="17"/>
  <c r="J4875" i="17"/>
  <c r="J4876" i="17"/>
  <c r="J4877" i="17"/>
  <c r="J4878" i="17"/>
  <c r="J4879" i="17"/>
  <c r="I4880" i="17"/>
  <c r="J4880" i="17"/>
  <c r="I4881" i="17"/>
  <c r="J4881" i="17"/>
  <c r="J4882" i="17"/>
  <c r="J4883" i="17"/>
  <c r="J4884" i="17"/>
  <c r="J4885" i="17"/>
  <c r="J4886" i="17"/>
  <c r="J4887" i="17"/>
  <c r="J4888" i="17"/>
  <c r="J4889" i="17"/>
  <c r="J4890" i="17"/>
  <c r="J4891" i="17"/>
  <c r="J4892" i="17"/>
  <c r="J4893" i="17"/>
  <c r="J4894" i="17"/>
  <c r="I4895" i="17"/>
  <c r="J4895" i="17"/>
  <c r="I4896" i="17"/>
  <c r="J4896" i="17"/>
  <c r="I4897" i="17"/>
  <c r="J4897" i="17"/>
  <c r="I4898" i="17"/>
  <c r="J4898" i="17"/>
  <c r="I4899" i="17"/>
  <c r="J4899" i="17"/>
  <c r="I4900" i="17"/>
  <c r="J4900" i="17"/>
  <c r="I4901" i="17"/>
  <c r="J4901" i="17"/>
  <c r="I4902" i="17"/>
  <c r="J4902" i="17"/>
  <c r="I4903" i="17"/>
  <c r="J4903" i="17"/>
  <c r="I4904" i="17"/>
  <c r="J4904" i="17"/>
  <c r="I4905" i="17"/>
  <c r="J4905" i="17"/>
  <c r="I4906" i="17"/>
  <c r="J4906" i="17"/>
  <c r="I4907" i="17"/>
  <c r="J4907" i="17"/>
  <c r="I4908" i="17"/>
  <c r="J4908" i="17"/>
  <c r="I4909" i="17"/>
  <c r="J4909" i="17"/>
  <c r="I4910" i="17"/>
  <c r="J4910" i="17"/>
  <c r="I4911" i="17"/>
  <c r="J4911" i="17"/>
  <c r="I4912" i="17"/>
  <c r="J4912" i="17"/>
  <c r="I4913" i="17"/>
  <c r="J4913" i="17"/>
  <c r="I4914" i="17"/>
  <c r="J4914" i="17"/>
  <c r="I4915" i="17"/>
  <c r="J4915" i="17"/>
  <c r="I4916" i="17"/>
  <c r="J4916" i="17"/>
  <c r="I4917" i="17"/>
  <c r="J4917" i="17"/>
  <c r="I4918" i="17"/>
  <c r="J4918" i="17"/>
  <c r="I4919" i="17"/>
  <c r="J4919" i="17"/>
  <c r="J4920" i="17"/>
  <c r="J4921" i="17"/>
  <c r="J4922" i="17"/>
  <c r="I4923" i="17"/>
  <c r="J4923" i="17"/>
  <c r="J4924" i="17"/>
  <c r="J4925" i="17"/>
  <c r="J4926" i="17"/>
  <c r="J4927" i="17"/>
  <c r="J4928" i="17"/>
  <c r="J4929" i="17"/>
  <c r="J4930" i="17"/>
  <c r="J4931" i="17"/>
  <c r="J4932" i="17"/>
  <c r="J4933" i="17"/>
  <c r="J4934" i="17"/>
  <c r="J4935" i="17"/>
  <c r="J4936" i="17"/>
  <c r="J4937" i="17"/>
  <c r="J4938" i="17"/>
  <c r="J4939" i="17"/>
  <c r="J4940" i="17"/>
  <c r="J4941" i="17"/>
  <c r="J4942" i="17"/>
  <c r="J4943" i="17"/>
  <c r="J4944" i="17"/>
  <c r="J4945" i="17"/>
  <c r="J4946" i="17"/>
  <c r="J4947" i="17"/>
  <c r="J4948" i="17"/>
  <c r="J4949" i="17"/>
  <c r="J4950" i="17"/>
  <c r="J4951" i="17"/>
  <c r="J4952" i="17"/>
  <c r="J4953" i="17"/>
  <c r="J4954" i="17"/>
  <c r="J4955" i="17"/>
  <c r="J4956" i="17"/>
  <c r="J4957" i="17"/>
  <c r="J4958" i="17"/>
  <c r="J4959" i="17"/>
  <c r="J4960" i="17"/>
  <c r="J4961" i="17"/>
  <c r="J4962" i="17"/>
  <c r="J4963" i="17"/>
  <c r="J4964" i="17"/>
  <c r="J4965" i="17"/>
  <c r="J4966" i="17"/>
  <c r="J4967" i="17"/>
  <c r="J4968" i="17"/>
  <c r="J4969" i="17"/>
  <c r="J4970" i="17"/>
  <c r="J4971" i="17"/>
  <c r="J4972" i="17"/>
  <c r="J4973" i="17"/>
  <c r="J4974" i="17"/>
  <c r="J4975" i="17"/>
  <c r="J4976" i="17"/>
  <c r="J4977" i="17"/>
  <c r="J4978" i="17"/>
  <c r="J4979" i="17"/>
  <c r="J4980" i="17"/>
  <c r="J4981" i="17"/>
  <c r="J4982" i="17"/>
  <c r="J4983" i="17"/>
  <c r="J4984" i="17"/>
  <c r="J4985" i="17"/>
  <c r="J4986" i="17"/>
  <c r="J4987" i="17"/>
  <c r="J4988" i="17"/>
  <c r="J4989" i="17"/>
  <c r="J4990" i="17"/>
  <c r="J4991" i="17"/>
  <c r="J4992" i="17"/>
  <c r="J4993" i="17"/>
  <c r="J4994" i="17"/>
  <c r="J4995" i="17"/>
  <c r="J4996" i="17"/>
  <c r="J4997" i="17"/>
  <c r="J4998" i="17"/>
  <c r="J4999" i="17"/>
  <c r="J5000" i="17"/>
  <c r="J5001" i="17"/>
  <c r="J5002" i="17"/>
  <c r="J5003" i="17"/>
  <c r="J5004" i="17"/>
  <c r="J5005" i="17"/>
  <c r="J5006" i="17"/>
  <c r="J5007" i="17"/>
  <c r="J5008" i="17"/>
  <c r="J5009" i="17"/>
  <c r="J5010" i="17"/>
  <c r="J5011" i="17"/>
  <c r="J5012" i="17"/>
  <c r="J5013" i="17"/>
  <c r="J5014" i="17"/>
  <c r="J5015" i="17"/>
  <c r="J5016" i="17"/>
  <c r="J5017" i="17"/>
  <c r="J5018" i="17"/>
  <c r="J5019" i="17"/>
  <c r="J5020" i="17"/>
  <c r="J5021" i="17"/>
  <c r="J5022" i="17"/>
  <c r="J5023" i="17"/>
  <c r="J5024" i="17"/>
  <c r="J5025" i="17"/>
  <c r="J5026" i="17"/>
  <c r="J5027" i="17"/>
  <c r="J5028" i="17"/>
  <c r="J5029" i="17"/>
  <c r="J5030" i="17"/>
  <c r="J5031" i="17"/>
  <c r="J5032" i="17"/>
  <c r="J5033" i="17"/>
  <c r="J5034" i="17"/>
  <c r="J5035" i="17"/>
  <c r="J5036" i="17"/>
  <c r="J5037" i="17"/>
  <c r="J5038" i="17"/>
  <c r="J5039" i="17"/>
  <c r="J5040" i="17"/>
  <c r="J5041" i="17"/>
  <c r="J5042" i="17"/>
  <c r="J5043" i="17"/>
  <c r="J5044" i="17"/>
  <c r="J5045" i="17"/>
  <c r="J5046" i="17"/>
  <c r="J5047" i="17"/>
  <c r="J5048" i="17"/>
  <c r="J5049" i="17"/>
  <c r="J5050" i="17"/>
  <c r="J5051" i="17"/>
  <c r="J5052" i="17"/>
  <c r="J5053" i="17"/>
  <c r="J5054" i="17"/>
  <c r="J5055" i="17"/>
  <c r="J5056" i="17"/>
  <c r="J5057" i="17"/>
  <c r="J5058" i="17"/>
  <c r="J5059" i="17"/>
  <c r="J5060" i="17"/>
  <c r="J5061" i="17"/>
  <c r="J5062" i="17"/>
  <c r="J5063" i="17"/>
  <c r="J5064" i="17"/>
  <c r="J5065" i="17"/>
  <c r="J5066" i="17"/>
  <c r="J5067" i="17"/>
  <c r="J5068" i="17"/>
  <c r="J5069" i="17"/>
  <c r="J5070" i="17"/>
  <c r="J5071" i="17"/>
  <c r="J5072" i="17"/>
  <c r="J5073" i="17"/>
  <c r="J5074" i="17"/>
  <c r="J5075" i="17"/>
  <c r="J5076" i="17"/>
  <c r="J5077" i="17"/>
  <c r="J5078" i="17"/>
  <c r="J5079" i="17"/>
  <c r="I5080" i="17"/>
  <c r="J5080" i="17"/>
  <c r="I5081" i="17"/>
  <c r="J5081" i="17"/>
  <c r="J5082" i="17"/>
  <c r="J5083" i="17"/>
  <c r="J5084" i="17"/>
  <c r="J5085" i="17"/>
  <c r="J5086" i="17"/>
  <c r="J5087" i="17"/>
  <c r="I5088" i="17"/>
  <c r="J5088" i="17"/>
  <c r="I5089" i="17"/>
  <c r="J5089" i="17"/>
  <c r="I5090" i="17"/>
  <c r="J5090" i="17"/>
  <c r="I5091" i="17"/>
  <c r="J5091" i="17"/>
  <c r="I5092" i="17"/>
  <c r="J5092" i="17"/>
  <c r="I5093" i="17"/>
  <c r="J5093" i="17"/>
  <c r="J5094" i="17"/>
  <c r="I5095" i="17"/>
  <c r="J5095" i="17"/>
  <c r="I5096" i="17"/>
  <c r="J5096" i="17"/>
  <c r="I5097" i="17"/>
  <c r="J5097" i="17"/>
  <c r="I5098" i="17"/>
  <c r="J5098" i="17"/>
  <c r="I5099" i="17"/>
  <c r="J5099" i="17"/>
  <c r="I5100" i="17"/>
  <c r="J5100" i="17"/>
  <c r="I5101" i="17"/>
  <c r="J5101" i="17"/>
  <c r="J5102" i="17"/>
  <c r="J5103" i="17"/>
  <c r="J5104" i="17"/>
  <c r="J5105" i="17"/>
  <c r="J5106" i="17"/>
  <c r="J5107" i="17"/>
  <c r="J5108" i="17"/>
  <c r="J5109" i="17"/>
  <c r="J5110" i="17"/>
  <c r="J5111" i="17"/>
  <c r="J5112" i="17"/>
  <c r="J5113" i="17"/>
  <c r="J5114" i="17"/>
  <c r="I5115" i="17"/>
  <c r="J5115" i="17"/>
  <c r="I5116" i="17"/>
  <c r="J5116" i="17"/>
  <c r="I5117" i="17"/>
  <c r="J5117" i="17"/>
  <c r="I5118" i="17"/>
  <c r="J5118" i="17"/>
  <c r="I5119" i="17"/>
  <c r="J5119" i="17"/>
  <c r="I5120" i="17"/>
  <c r="J5120" i="17"/>
  <c r="I5121" i="17"/>
  <c r="J5121" i="17"/>
  <c r="I5122" i="17"/>
  <c r="J5122" i="17"/>
  <c r="I5123" i="17"/>
  <c r="J5123" i="17"/>
  <c r="I5124" i="17"/>
  <c r="J5124" i="17"/>
  <c r="I5125" i="17"/>
  <c r="J5125" i="17"/>
  <c r="I5126" i="17"/>
  <c r="J5126" i="17"/>
  <c r="I5127" i="17"/>
  <c r="J5127" i="17"/>
  <c r="I5128" i="17"/>
  <c r="J5128" i="17"/>
  <c r="I5129" i="17"/>
  <c r="J5129" i="17"/>
  <c r="I5130" i="17"/>
  <c r="J5130" i="17"/>
  <c r="I5131" i="17"/>
  <c r="J5131" i="17"/>
  <c r="I5132" i="17"/>
  <c r="J5132" i="17"/>
  <c r="I5133" i="17"/>
  <c r="J5133" i="17"/>
  <c r="I5134" i="17"/>
  <c r="J5134" i="17"/>
  <c r="I5135" i="17"/>
  <c r="J5135" i="17"/>
  <c r="I5136" i="17"/>
  <c r="J5136" i="17"/>
  <c r="I5137" i="17"/>
  <c r="J5137" i="17"/>
  <c r="I5138" i="17"/>
  <c r="J5138" i="17"/>
  <c r="I5139" i="17"/>
  <c r="J5139" i="17"/>
  <c r="I5140" i="17"/>
  <c r="J5140" i="17"/>
  <c r="I5141" i="17"/>
  <c r="J5141" i="17"/>
  <c r="I5142" i="17"/>
  <c r="J5142" i="17"/>
  <c r="I5143" i="17"/>
  <c r="J5143" i="17"/>
  <c r="I5144" i="17"/>
  <c r="J5144" i="17"/>
  <c r="I5145" i="17"/>
  <c r="J5145" i="17"/>
  <c r="I5146" i="17"/>
  <c r="J5146" i="17"/>
  <c r="I5147" i="17"/>
  <c r="J5147" i="17"/>
  <c r="I5148" i="17"/>
  <c r="J5148" i="17"/>
  <c r="I5149" i="17"/>
  <c r="J5149" i="17"/>
  <c r="I5150" i="17"/>
  <c r="J5150" i="17"/>
  <c r="I5151" i="17"/>
  <c r="J5151" i="17"/>
  <c r="I5152" i="17"/>
  <c r="J5152" i="17"/>
  <c r="I5153" i="17"/>
  <c r="J5153" i="17"/>
  <c r="I5154" i="17"/>
  <c r="J5154" i="17"/>
  <c r="I5155" i="17"/>
  <c r="J5155" i="17"/>
  <c r="I5156" i="17"/>
  <c r="J5156" i="17"/>
  <c r="I5157" i="17"/>
  <c r="J5157" i="17"/>
  <c r="I5158" i="17"/>
  <c r="J5158" i="17"/>
  <c r="I5159" i="17"/>
  <c r="J5159" i="17"/>
  <c r="I5160" i="17"/>
  <c r="J5160" i="17"/>
  <c r="I5161" i="17"/>
  <c r="J5161" i="17"/>
  <c r="I5162" i="17"/>
  <c r="J5162" i="17"/>
  <c r="I5163" i="17"/>
  <c r="J5163" i="17"/>
  <c r="I5164" i="17"/>
  <c r="J5164" i="17"/>
  <c r="I5165" i="17"/>
  <c r="J5165" i="17"/>
  <c r="I5166" i="17"/>
  <c r="J5166" i="17"/>
  <c r="I5167" i="17"/>
  <c r="J5167" i="17"/>
  <c r="I5168" i="17"/>
  <c r="J5168" i="17"/>
  <c r="I5169" i="17"/>
  <c r="J5169" i="17"/>
  <c r="I5170" i="17"/>
  <c r="J5170" i="17"/>
  <c r="I5171" i="17"/>
  <c r="J5171" i="17"/>
  <c r="I5172" i="17"/>
  <c r="J5172" i="17"/>
  <c r="I5173" i="17"/>
  <c r="J5173" i="17"/>
  <c r="I5174" i="17"/>
  <c r="J5174" i="17"/>
  <c r="I5175" i="17"/>
  <c r="J5175" i="17"/>
  <c r="I5176" i="17"/>
  <c r="J5176" i="17"/>
  <c r="I5177" i="17"/>
  <c r="J5177" i="17"/>
  <c r="I5178" i="17"/>
  <c r="J5178" i="17"/>
  <c r="I5179" i="17"/>
  <c r="J5179" i="17"/>
  <c r="I5180" i="17"/>
  <c r="J5180" i="17"/>
  <c r="I5181" i="17"/>
  <c r="J5181" i="17"/>
  <c r="I5182" i="17"/>
  <c r="J5182" i="17"/>
  <c r="I5183" i="17"/>
  <c r="J5183" i="17"/>
  <c r="I5184" i="17"/>
  <c r="J5184" i="17"/>
  <c r="I5185" i="17"/>
  <c r="J5185" i="17"/>
  <c r="I5186" i="17"/>
  <c r="J5186" i="17"/>
  <c r="I5187" i="17"/>
  <c r="J5187" i="17"/>
  <c r="I5188" i="17"/>
  <c r="J5188" i="17"/>
  <c r="I5189" i="17"/>
  <c r="J5189" i="17"/>
  <c r="I5190" i="17"/>
  <c r="J5190" i="17"/>
  <c r="I5191" i="17"/>
  <c r="J5191" i="17"/>
  <c r="I5192" i="17"/>
  <c r="J5192" i="17"/>
  <c r="I5193" i="17"/>
  <c r="J5193" i="17"/>
  <c r="I5194" i="17"/>
  <c r="J5194" i="17"/>
  <c r="I5195" i="17"/>
  <c r="J5195" i="17"/>
  <c r="I5196" i="17"/>
  <c r="J5196" i="17"/>
  <c r="I5197" i="17"/>
  <c r="J5197" i="17"/>
  <c r="I5198" i="17"/>
  <c r="J5198" i="17"/>
  <c r="I5199" i="17"/>
  <c r="J5199" i="17"/>
  <c r="I5200" i="17"/>
  <c r="J5200" i="17"/>
  <c r="I5201" i="17"/>
  <c r="J5201" i="17"/>
  <c r="I5202" i="17"/>
  <c r="J5202" i="17"/>
  <c r="I5203" i="17"/>
  <c r="J5203" i="17"/>
  <c r="I5204" i="17"/>
  <c r="J5204" i="17"/>
  <c r="I5205" i="17"/>
  <c r="J5205" i="17"/>
  <c r="J5206" i="17"/>
  <c r="J5207" i="17"/>
  <c r="J5208" i="17"/>
  <c r="J5209" i="17"/>
  <c r="J5210" i="17"/>
  <c r="J5211" i="17"/>
  <c r="J5212" i="17"/>
  <c r="J5213" i="17"/>
  <c r="J5214" i="17"/>
  <c r="J5215" i="17"/>
  <c r="I5216" i="17"/>
  <c r="J5216" i="17"/>
  <c r="J5217" i="17"/>
  <c r="J5218" i="17"/>
  <c r="J5219" i="17"/>
  <c r="J5220" i="17"/>
  <c r="J5221" i="17"/>
  <c r="J5222" i="17"/>
  <c r="J5223" i="17"/>
  <c r="J5224" i="17"/>
  <c r="J5225" i="17"/>
  <c r="J5226" i="17"/>
  <c r="J5227" i="17"/>
  <c r="J5228" i="17"/>
  <c r="J5229" i="17"/>
  <c r="J5230" i="17"/>
  <c r="J5231" i="17"/>
  <c r="J5232" i="17"/>
  <c r="J5233" i="17"/>
  <c r="J5234" i="17"/>
  <c r="J5235" i="17"/>
  <c r="J5236" i="17"/>
  <c r="J5237" i="17"/>
  <c r="J5238" i="17"/>
  <c r="J5239" i="17"/>
  <c r="J5240" i="17"/>
  <c r="J5241" i="17"/>
  <c r="J5242" i="17"/>
  <c r="J5243" i="17"/>
  <c r="J5244" i="17"/>
  <c r="J5245" i="17"/>
  <c r="I5246" i="17"/>
  <c r="J5246" i="17"/>
  <c r="I5247" i="17"/>
  <c r="J5247" i="17"/>
  <c r="J5248" i="17"/>
  <c r="J5249" i="17"/>
  <c r="J5250" i="17"/>
  <c r="J5251" i="17"/>
  <c r="J5252" i="17"/>
  <c r="J5253" i="17"/>
  <c r="J5254" i="17"/>
  <c r="J5255" i="17"/>
  <c r="J5256" i="17"/>
  <c r="I5257" i="17"/>
  <c r="J5257" i="17"/>
  <c r="J5258" i="17"/>
  <c r="I5259" i="17"/>
  <c r="J5259" i="17"/>
  <c r="I5260" i="17"/>
  <c r="J5260" i="17"/>
  <c r="I5261" i="17"/>
  <c r="J5261" i="17"/>
  <c r="I5262" i="17"/>
  <c r="J5262" i="17"/>
  <c r="J5263" i="17"/>
  <c r="J5264" i="17"/>
  <c r="J5265" i="17"/>
  <c r="J5266" i="17"/>
  <c r="J5267" i="17"/>
  <c r="J5268" i="17"/>
  <c r="J5269" i="17"/>
  <c r="J5270" i="17"/>
  <c r="J5271" i="17"/>
  <c r="J5272" i="17"/>
  <c r="J5273" i="17"/>
  <c r="J5274" i="17"/>
  <c r="J5275" i="17"/>
  <c r="J5276" i="17"/>
  <c r="J5277" i="17"/>
  <c r="J5278" i="17"/>
  <c r="J5279" i="17"/>
  <c r="J5280" i="17"/>
  <c r="J5281" i="17"/>
  <c r="J5282" i="17"/>
  <c r="J5283" i="17"/>
  <c r="J5284" i="17"/>
  <c r="J5285" i="17"/>
  <c r="J5286" i="17"/>
  <c r="J5287" i="17"/>
  <c r="J5288" i="17"/>
  <c r="J5289" i="17"/>
  <c r="J5290" i="17"/>
  <c r="J5291" i="17"/>
  <c r="J5292" i="17"/>
  <c r="J5293" i="17"/>
  <c r="J5294" i="17"/>
  <c r="J5295" i="17"/>
  <c r="J5296" i="17"/>
  <c r="J5297" i="17"/>
  <c r="J5298" i="17"/>
  <c r="J5299" i="17"/>
  <c r="J5300" i="17"/>
  <c r="J5301" i="17"/>
  <c r="J5302" i="17"/>
  <c r="J5303" i="17"/>
  <c r="J5304" i="17"/>
  <c r="J5305" i="17"/>
  <c r="J5306" i="17"/>
  <c r="J5307" i="17"/>
  <c r="J5308" i="17"/>
  <c r="J5309" i="17"/>
  <c r="J5310" i="17"/>
  <c r="J5311" i="17"/>
  <c r="J5312" i="17"/>
  <c r="J5313" i="17"/>
  <c r="J5314" i="17"/>
  <c r="J5315" i="17"/>
  <c r="J5316" i="17"/>
  <c r="J5317" i="17"/>
  <c r="J5318" i="17"/>
  <c r="J5319" i="17"/>
  <c r="J5320" i="17"/>
  <c r="J5321" i="17"/>
  <c r="J5322" i="17"/>
  <c r="J5323" i="17"/>
  <c r="J5324" i="17"/>
  <c r="J5325" i="17"/>
  <c r="J5326" i="17"/>
  <c r="J5327" i="17"/>
  <c r="J5328" i="17"/>
  <c r="J5329" i="17"/>
  <c r="J5330" i="17"/>
  <c r="J5331" i="17"/>
  <c r="J5332" i="17"/>
  <c r="J5333" i="17"/>
  <c r="I5334" i="17"/>
  <c r="J5334" i="17"/>
  <c r="J5335" i="17"/>
  <c r="J5336" i="17"/>
  <c r="J5337" i="17"/>
  <c r="J5338" i="17"/>
  <c r="J5339" i="17"/>
  <c r="J5340" i="17"/>
  <c r="J5341" i="17"/>
  <c r="P28" i="87"/>
  <c r="P3" i="87"/>
  <c r="P4" i="87"/>
  <c r="P5" i="87"/>
  <c r="P6" i="87"/>
  <c r="P7" i="87"/>
  <c r="P8" i="87"/>
  <c r="P9" i="87"/>
  <c r="P10" i="87"/>
  <c r="P11" i="87"/>
  <c r="P12" i="87"/>
  <c r="P13" i="87"/>
  <c r="P14" i="87"/>
  <c r="P15" i="87"/>
  <c r="P16" i="87"/>
  <c r="P17" i="87"/>
  <c r="P18" i="87"/>
  <c r="P19" i="87"/>
  <c r="P20" i="87"/>
  <c r="P21" i="87"/>
  <c r="P22" i="87"/>
  <c r="P23" i="87"/>
  <c r="P24" i="87"/>
  <c r="P25" i="87"/>
  <c r="P26" i="87"/>
  <c r="P27" i="87"/>
  <c r="Q3497" i="87"/>
  <c r="Q3498" i="87"/>
  <c r="Q3499" i="87"/>
  <c r="Q3500" i="87"/>
  <c r="Q3501" i="87"/>
  <c r="Q3502" i="87"/>
  <c r="Q3503" i="87"/>
  <c r="Q3504" i="87"/>
  <c r="Q3505" i="87"/>
  <c r="Q3506" i="87"/>
  <c r="Q3507" i="87"/>
  <c r="Q3508" i="87"/>
  <c r="Q3509" i="87"/>
  <c r="Q3510" i="87"/>
  <c r="Q3511" i="87"/>
  <c r="Q3512" i="87"/>
  <c r="Q3513" i="87"/>
  <c r="Q3514" i="87"/>
  <c r="Q3515" i="87"/>
  <c r="Q3516" i="87"/>
  <c r="Q3517" i="87"/>
  <c r="Q3518" i="87"/>
  <c r="Q3519" i="87"/>
  <c r="Q3520" i="87"/>
  <c r="Q3521" i="87"/>
  <c r="Q3522" i="87"/>
  <c r="Q3523" i="87"/>
  <c r="Q3524" i="87"/>
  <c r="Q3525" i="87"/>
  <c r="Q3526" i="87"/>
  <c r="Q3527" i="87"/>
  <c r="Q3528" i="87"/>
  <c r="Q3529" i="87"/>
  <c r="Q3530" i="87"/>
  <c r="Q3531" i="87"/>
  <c r="Q3532" i="87"/>
  <c r="Q3533" i="87"/>
  <c r="Q3534" i="87"/>
  <c r="Q3535" i="87"/>
  <c r="Q3536" i="87"/>
  <c r="Q3537" i="87"/>
  <c r="Q3538" i="87"/>
  <c r="Q3539" i="87"/>
  <c r="Q3540" i="87"/>
  <c r="Q3541" i="87"/>
  <c r="Q3542" i="87"/>
  <c r="Q3543" i="87"/>
  <c r="Q3544" i="87"/>
  <c r="Q3545" i="87"/>
  <c r="Q3546" i="87"/>
  <c r="Q3547" i="87"/>
  <c r="Q3548" i="87"/>
  <c r="Q3549" i="87"/>
  <c r="Q3550" i="87"/>
  <c r="Q3551" i="87"/>
  <c r="Q3552" i="87"/>
  <c r="Q3553" i="87"/>
  <c r="Q3554" i="87"/>
  <c r="Q3555" i="87"/>
  <c r="Q3556" i="87"/>
  <c r="Q3557" i="87"/>
  <c r="Q3558" i="87"/>
  <c r="Q3559" i="87"/>
  <c r="Q3560" i="87"/>
  <c r="Q3561" i="87"/>
  <c r="Q3562" i="87"/>
  <c r="Q3563" i="87"/>
  <c r="Q3564" i="87"/>
  <c r="Q3565" i="87"/>
  <c r="Q3566" i="87"/>
  <c r="Q3567" i="87"/>
  <c r="Q3568" i="87"/>
  <c r="Q3569" i="87"/>
  <c r="Q3570" i="87"/>
  <c r="Q3571" i="87"/>
  <c r="Q3572" i="87"/>
  <c r="Q3573" i="87"/>
  <c r="Q3574" i="87"/>
  <c r="Q3575" i="87"/>
  <c r="Q3576" i="87"/>
  <c r="Q3577" i="87"/>
  <c r="Q3578" i="87"/>
  <c r="Q3579" i="87"/>
  <c r="Q3580" i="87"/>
  <c r="Q3581" i="87"/>
  <c r="Q3582" i="87"/>
  <c r="Q3583" i="87"/>
  <c r="Q3584" i="87"/>
  <c r="Q3585" i="87"/>
  <c r="Q3586" i="87"/>
  <c r="Q3587" i="87"/>
  <c r="Q3588" i="87"/>
  <c r="Q3589" i="87"/>
  <c r="Q3590" i="87"/>
  <c r="Q3591" i="87"/>
  <c r="Q3592" i="87"/>
  <c r="Q3593" i="87"/>
  <c r="Q3594" i="87"/>
  <c r="Q3595" i="87"/>
  <c r="Q3596" i="87"/>
  <c r="Q3597" i="87"/>
  <c r="Q3598" i="87"/>
  <c r="Q3599" i="87"/>
  <c r="Q3600" i="87"/>
  <c r="Q3601" i="87"/>
  <c r="Q3602" i="87"/>
  <c r="Q3603" i="87"/>
  <c r="Q3604" i="87"/>
  <c r="Q3605" i="87"/>
  <c r="Q3606" i="87"/>
  <c r="Q3607" i="87"/>
  <c r="Q3608" i="87"/>
  <c r="Q3609" i="87"/>
  <c r="Q3610" i="87"/>
  <c r="Q3611" i="87"/>
  <c r="Q3612" i="87"/>
  <c r="Q3613" i="87"/>
  <c r="Q3614" i="87"/>
  <c r="Q3615" i="87"/>
  <c r="Q3616" i="87"/>
  <c r="Q3617" i="87"/>
  <c r="Q3618" i="87"/>
  <c r="Q3619" i="87"/>
  <c r="Q3620" i="87"/>
  <c r="Q3621" i="87"/>
  <c r="Q3622" i="87"/>
  <c r="Q3623" i="87"/>
  <c r="Q3624" i="87"/>
  <c r="Q3625" i="87"/>
  <c r="Q3626" i="87"/>
  <c r="Q3627" i="87"/>
  <c r="Q3628" i="87"/>
  <c r="Q3629" i="87"/>
  <c r="Q3630" i="87"/>
  <c r="Q3631" i="87"/>
  <c r="Q3632" i="87"/>
  <c r="Q3633" i="87"/>
  <c r="Q3634" i="87"/>
  <c r="Q3635" i="87"/>
  <c r="Q3636" i="87"/>
  <c r="Q3637" i="87"/>
  <c r="Q3638" i="87"/>
  <c r="Q3639" i="87"/>
  <c r="Q3640" i="87"/>
  <c r="Q3641" i="87"/>
  <c r="Q3642" i="87"/>
  <c r="Q3643" i="87"/>
  <c r="Q3644" i="87"/>
  <c r="Q3645" i="87"/>
  <c r="Q3646" i="87"/>
  <c r="Q3647" i="87"/>
  <c r="Q3648" i="87"/>
  <c r="Q3649" i="87"/>
  <c r="Q3650" i="87"/>
  <c r="Q3651" i="87"/>
  <c r="Q3652" i="87"/>
  <c r="Q3653" i="87"/>
  <c r="Q3654" i="87"/>
  <c r="Q3655" i="87"/>
  <c r="Q3656" i="87"/>
  <c r="Q3657" i="87"/>
  <c r="Q3658" i="87"/>
  <c r="Q3659" i="87"/>
  <c r="Q3660" i="87"/>
  <c r="Q3661" i="87"/>
  <c r="Q3662" i="87"/>
  <c r="Q3663" i="87"/>
  <c r="Q3664" i="87"/>
  <c r="Q3665" i="87"/>
  <c r="Q3666" i="87"/>
  <c r="Q3667" i="87"/>
  <c r="Q3668" i="87"/>
  <c r="Q3669" i="87"/>
  <c r="Q3670" i="87"/>
  <c r="Q3671" i="87"/>
  <c r="Q3672" i="87"/>
  <c r="Q3673" i="87"/>
  <c r="Q3674" i="87"/>
  <c r="Q3675" i="87"/>
  <c r="Q3676" i="87"/>
  <c r="Q3677" i="87"/>
  <c r="Q3678" i="87"/>
  <c r="Q3679" i="87"/>
  <c r="Q3680" i="87"/>
  <c r="Q3681" i="87"/>
  <c r="Q3682" i="87"/>
  <c r="Q3683" i="87"/>
  <c r="Q3684" i="87"/>
  <c r="Q3685" i="87"/>
  <c r="Q3686" i="87"/>
  <c r="Q3687" i="87"/>
  <c r="Q3688" i="87"/>
  <c r="Q3689" i="87"/>
  <c r="Q3690" i="87"/>
  <c r="Q3691" i="87"/>
  <c r="Q3692" i="87"/>
  <c r="Q3693" i="87"/>
  <c r="Q3694" i="87"/>
  <c r="Q3695" i="87"/>
  <c r="Q3696" i="87"/>
  <c r="Q3697" i="87"/>
  <c r="Q3698" i="87"/>
  <c r="Q3699" i="87"/>
  <c r="Q3700" i="87"/>
  <c r="Q3701" i="87"/>
  <c r="Q3702" i="87"/>
  <c r="Q3703" i="87"/>
  <c r="Q3704" i="87"/>
  <c r="Q3705" i="87"/>
  <c r="Q3706" i="87"/>
  <c r="Q3707" i="87"/>
  <c r="Q3708" i="87"/>
  <c r="Q3709" i="87"/>
  <c r="Q3710" i="87"/>
  <c r="Q3711" i="87"/>
  <c r="Q3712" i="87"/>
  <c r="Q3713" i="87"/>
  <c r="Q3714" i="87"/>
  <c r="Q3715" i="87"/>
  <c r="Q3716" i="87"/>
  <c r="Q3717" i="87"/>
  <c r="Q3718" i="87"/>
  <c r="Q3719" i="87"/>
  <c r="Q3720" i="87"/>
  <c r="Q3721" i="87"/>
  <c r="Q3722" i="87"/>
  <c r="Q3723" i="87"/>
  <c r="Q3724" i="87"/>
  <c r="Q3725" i="87"/>
  <c r="Q3726" i="87"/>
  <c r="Q3727" i="87"/>
  <c r="Q3728" i="87"/>
  <c r="Q3729" i="87"/>
  <c r="Q3730" i="87"/>
  <c r="Q3731" i="87"/>
  <c r="Q3732" i="87"/>
  <c r="Q3733" i="87"/>
  <c r="Q3734" i="87"/>
  <c r="Q3735" i="87"/>
  <c r="Q3736" i="87"/>
  <c r="Q3737" i="87"/>
  <c r="Q3738" i="87"/>
  <c r="Q3739" i="87"/>
  <c r="Q3740" i="87"/>
  <c r="Q3741" i="87"/>
  <c r="Q3742" i="87"/>
  <c r="Q3743" i="87"/>
  <c r="Q3744" i="87"/>
  <c r="Q3745" i="87"/>
  <c r="Q3746" i="87"/>
  <c r="Q3747" i="87"/>
  <c r="Q3748" i="87"/>
  <c r="Q3749" i="87"/>
  <c r="Q3750" i="87"/>
  <c r="Q3751" i="87"/>
  <c r="Q3752" i="87"/>
  <c r="Q3753" i="87"/>
  <c r="Q3754" i="87"/>
  <c r="Q3755" i="87"/>
  <c r="Q3756" i="87"/>
  <c r="Q3757" i="87"/>
  <c r="Q3758" i="87"/>
  <c r="Q3759" i="87"/>
  <c r="Q3760" i="87"/>
  <c r="Q3761" i="87"/>
  <c r="Q3762" i="87"/>
  <c r="Q3763" i="87"/>
  <c r="Q3764" i="87"/>
  <c r="Q3765" i="87"/>
  <c r="Q3766" i="87"/>
  <c r="Q3767" i="87"/>
  <c r="Q3768" i="87"/>
  <c r="Q3769" i="87"/>
  <c r="Q3770" i="87"/>
  <c r="Q3771" i="87"/>
  <c r="Q3772" i="87"/>
  <c r="Q3773" i="87"/>
  <c r="Q3774" i="87"/>
  <c r="Q3775" i="87"/>
  <c r="Q3776" i="87"/>
  <c r="Q3777" i="87"/>
  <c r="Q3778" i="87"/>
  <c r="Q3779" i="87"/>
  <c r="Q3780" i="87"/>
  <c r="Q3781" i="87"/>
  <c r="Q3782" i="87"/>
  <c r="Q3783" i="87"/>
  <c r="Q3784" i="87"/>
  <c r="Q3785" i="87"/>
  <c r="Q3786" i="87"/>
  <c r="Q3787" i="87"/>
  <c r="Q3788" i="87"/>
  <c r="Q3789" i="87"/>
  <c r="Q3790" i="87"/>
  <c r="Q3791" i="87"/>
  <c r="Q3792" i="87"/>
  <c r="Q3793" i="87"/>
  <c r="Q3794" i="87"/>
  <c r="Q3795" i="87"/>
  <c r="Q3796" i="87"/>
  <c r="Q3797" i="87"/>
  <c r="Q3798" i="87"/>
  <c r="Q3799" i="87"/>
  <c r="Q3800" i="87"/>
  <c r="Q3801" i="87"/>
  <c r="Q3802" i="87"/>
  <c r="Q3803" i="87"/>
  <c r="Q3804" i="87"/>
  <c r="Q3805" i="87"/>
  <c r="Q3806" i="87"/>
  <c r="Q3807" i="87"/>
  <c r="Q3808" i="87"/>
  <c r="Q3809" i="87"/>
  <c r="Q3810" i="87"/>
  <c r="Q3811" i="87"/>
  <c r="Q3812" i="87"/>
  <c r="Q3813" i="87"/>
  <c r="Q3814" i="87"/>
  <c r="Q3815" i="87"/>
  <c r="Q3816" i="87"/>
  <c r="Q3817" i="87"/>
  <c r="Q3818" i="87"/>
  <c r="Q3819" i="87"/>
  <c r="Q3820" i="87"/>
  <c r="Q3821" i="87"/>
  <c r="Q3822" i="87"/>
  <c r="Q3823" i="87"/>
  <c r="Q3824" i="87"/>
  <c r="Q3825" i="87"/>
  <c r="Q3826" i="87"/>
  <c r="Q3827" i="87"/>
  <c r="Q3828" i="87"/>
  <c r="Q3829" i="87"/>
  <c r="Q3830" i="87"/>
  <c r="Q3831" i="87"/>
  <c r="Q3832" i="87"/>
  <c r="Q3833" i="87"/>
  <c r="Q3834" i="87"/>
  <c r="Q3835" i="87"/>
  <c r="Q3836" i="87"/>
  <c r="Q3837" i="87"/>
  <c r="Q3838" i="87"/>
  <c r="Q3839" i="87"/>
  <c r="Q3840" i="87"/>
  <c r="Q3841" i="87"/>
  <c r="Q3842" i="87"/>
  <c r="Q3843" i="87"/>
  <c r="Q3844" i="87"/>
  <c r="Q3845" i="87"/>
  <c r="Q3846" i="87"/>
  <c r="Q3847" i="87"/>
  <c r="Q3848" i="87"/>
  <c r="Q3849" i="87"/>
  <c r="Q3850" i="87"/>
  <c r="Q3851" i="87"/>
  <c r="Q3852" i="87"/>
  <c r="Q3853" i="87"/>
  <c r="Q3854" i="87"/>
  <c r="Q3855" i="87"/>
  <c r="Q3856" i="87"/>
  <c r="Q3857" i="87"/>
  <c r="Q3858" i="87"/>
  <c r="Q3859" i="87"/>
  <c r="Q3860" i="87"/>
  <c r="Q3861" i="87"/>
  <c r="Q3862" i="87"/>
  <c r="Q3863" i="87"/>
  <c r="Q3864" i="87"/>
  <c r="Q3865" i="87"/>
  <c r="Q3866" i="87"/>
  <c r="Q3867" i="87"/>
  <c r="Q3868" i="87"/>
  <c r="Q3869" i="87"/>
  <c r="Q3870" i="87"/>
  <c r="Q3871" i="87"/>
  <c r="Q3872" i="87"/>
  <c r="Q3873" i="87"/>
  <c r="Q3874" i="87"/>
  <c r="Q3875" i="87"/>
  <c r="Q3876" i="87"/>
  <c r="Q3877" i="87"/>
  <c r="Q3878" i="87"/>
  <c r="Q3879" i="87"/>
  <c r="Q3880" i="87"/>
  <c r="Q3881" i="87"/>
  <c r="Q3882" i="87"/>
  <c r="Q3883" i="87"/>
  <c r="Q3884" i="87"/>
  <c r="Q3885" i="87"/>
  <c r="Q3886" i="87"/>
  <c r="Q3887" i="87"/>
  <c r="Q3888" i="87"/>
  <c r="Q3889" i="87"/>
  <c r="Q3890" i="87"/>
  <c r="Q3891" i="87"/>
  <c r="Q3892" i="87"/>
  <c r="Q3893" i="87"/>
  <c r="Q3894" i="87"/>
  <c r="Q3895" i="87"/>
  <c r="Q3896" i="87"/>
  <c r="Q3897" i="87"/>
  <c r="Q3898" i="87"/>
  <c r="Q3899" i="87"/>
  <c r="Q3900" i="87"/>
  <c r="Q3901" i="87"/>
  <c r="Q3902" i="87"/>
  <c r="Q3903" i="87"/>
  <c r="Q3904" i="87"/>
  <c r="Q3905" i="87"/>
  <c r="Q3906" i="87"/>
  <c r="Q3907" i="87"/>
  <c r="Q3908" i="87"/>
  <c r="Q3909" i="87"/>
  <c r="Q3910" i="87"/>
  <c r="Q3911" i="87"/>
  <c r="Q3912" i="87"/>
  <c r="Q3913" i="87"/>
  <c r="Q3914" i="87"/>
  <c r="Q3915" i="87"/>
  <c r="Q3916" i="87"/>
  <c r="Q3917" i="87"/>
  <c r="Q3918" i="87"/>
  <c r="Q3919" i="87"/>
  <c r="Q3920" i="87"/>
  <c r="Q3921" i="87"/>
  <c r="Q3922" i="87"/>
  <c r="Q3923" i="87"/>
  <c r="Q3924" i="87"/>
  <c r="Q3925" i="87"/>
  <c r="Q3926" i="87"/>
  <c r="Q3927" i="87"/>
  <c r="Q3928" i="87"/>
  <c r="Q3929" i="87"/>
  <c r="Q3930" i="87"/>
  <c r="Q3931" i="87"/>
  <c r="Q3932" i="87"/>
  <c r="Q3933" i="87"/>
  <c r="Q3934" i="87"/>
  <c r="Q3935" i="87"/>
  <c r="Q3936" i="87"/>
  <c r="Q3937" i="87"/>
  <c r="Q3938" i="87"/>
  <c r="Q3939" i="87"/>
  <c r="Q3940" i="87"/>
  <c r="Q3941" i="87"/>
  <c r="Q3942" i="87"/>
  <c r="Q3943" i="87"/>
  <c r="Q3944" i="87"/>
  <c r="Q3945" i="87"/>
  <c r="Q3946" i="87"/>
  <c r="Q3947" i="87"/>
  <c r="Q3948" i="87"/>
  <c r="Q3949" i="87"/>
  <c r="Q3950" i="87"/>
  <c r="Q3951" i="87"/>
  <c r="Q3952" i="87"/>
  <c r="Q3953" i="87"/>
  <c r="Q3954" i="87"/>
  <c r="Q3955" i="87"/>
  <c r="Q3956" i="87"/>
  <c r="Q3957" i="87"/>
  <c r="Q3958" i="87"/>
  <c r="Q3959" i="87"/>
  <c r="Q3960" i="87"/>
  <c r="Q3961" i="87"/>
  <c r="Q3962" i="87"/>
  <c r="Q3963" i="87"/>
  <c r="Q3964" i="87"/>
  <c r="Q3965" i="87"/>
  <c r="Q3966" i="87"/>
  <c r="Q3967" i="87"/>
  <c r="Q3968" i="87"/>
  <c r="Q3969" i="87"/>
  <c r="Q3970" i="87"/>
  <c r="Q3971" i="87"/>
  <c r="Q3972" i="87"/>
  <c r="Q3973" i="87"/>
  <c r="Q3974" i="87"/>
  <c r="Q3975" i="87"/>
  <c r="Q3976" i="87"/>
  <c r="Q3977" i="87"/>
  <c r="Q3978" i="87"/>
  <c r="Q3979" i="87"/>
  <c r="Q3980" i="87"/>
  <c r="Q3981" i="87"/>
  <c r="Q3982" i="87"/>
  <c r="Q3983" i="87"/>
  <c r="Q3984" i="87"/>
  <c r="Q3985" i="87"/>
  <c r="Q3986" i="87"/>
  <c r="Q3987" i="87"/>
  <c r="Q3988" i="87"/>
  <c r="Q3989" i="87"/>
  <c r="Q3990" i="87"/>
  <c r="Q3991" i="87"/>
  <c r="Q3992" i="87"/>
  <c r="Q3993" i="87"/>
  <c r="Q3994" i="87"/>
  <c r="Q3995" i="87"/>
  <c r="Q3996" i="87"/>
  <c r="Q3997" i="87"/>
  <c r="Q3998" i="87"/>
  <c r="Q3999" i="87"/>
  <c r="Q4000" i="87"/>
  <c r="Q4001" i="87"/>
  <c r="Q4002" i="87"/>
  <c r="Q4003" i="87"/>
  <c r="Q4004" i="87"/>
  <c r="Q4005" i="87"/>
  <c r="Q4006" i="87"/>
  <c r="Q4007" i="87"/>
  <c r="Q4008" i="87"/>
  <c r="Q4009" i="87"/>
  <c r="Q4010" i="87"/>
  <c r="Q4011" i="87"/>
  <c r="Q4012" i="87"/>
  <c r="Q4013" i="87"/>
  <c r="Q4014" i="87"/>
  <c r="Q4015" i="87"/>
  <c r="Q4016" i="87"/>
  <c r="Q4017" i="87"/>
  <c r="Q4018" i="87"/>
  <c r="Q4019" i="87"/>
  <c r="Q4020" i="87"/>
  <c r="Q4021" i="87"/>
  <c r="Q4022" i="87"/>
  <c r="Q4023" i="87"/>
  <c r="Q4024" i="87"/>
  <c r="Q4025" i="87"/>
  <c r="Q4026" i="87"/>
  <c r="Q4027" i="87"/>
  <c r="Q4028" i="87"/>
  <c r="Q4029" i="87"/>
  <c r="Q4030" i="87"/>
  <c r="Q4031" i="87"/>
  <c r="Q4032" i="87"/>
  <c r="Q4033" i="87"/>
  <c r="Q4034" i="87"/>
  <c r="Q4035" i="87"/>
  <c r="Q4036" i="87"/>
  <c r="Q4037" i="87"/>
  <c r="Q4038" i="87"/>
  <c r="Q4039" i="87"/>
  <c r="Q4040" i="87"/>
  <c r="Q4041" i="87"/>
  <c r="Q4042" i="87"/>
  <c r="Q4043" i="87"/>
  <c r="Q4044" i="87"/>
  <c r="Q4045" i="87"/>
  <c r="Q4046" i="87"/>
  <c r="Q4047" i="87"/>
  <c r="Q4048" i="87"/>
  <c r="Q4049" i="87"/>
  <c r="Q4050" i="87"/>
  <c r="Q4051" i="87"/>
  <c r="Q4052" i="87"/>
  <c r="Q4053" i="87"/>
  <c r="Q4054" i="87"/>
  <c r="Q4055" i="87"/>
  <c r="Q4056" i="87"/>
  <c r="Q4057" i="87"/>
  <c r="Q4058" i="87"/>
  <c r="Q4059" i="87"/>
  <c r="Q4060" i="87"/>
  <c r="Q4061" i="87"/>
  <c r="Q4062" i="87"/>
  <c r="Q4063" i="87"/>
  <c r="Q4064" i="87"/>
  <c r="Q4065" i="87"/>
  <c r="Q4066" i="87"/>
  <c r="Q4067" i="87"/>
  <c r="Q4068" i="87"/>
  <c r="Q4069" i="87"/>
  <c r="Q4070" i="87"/>
  <c r="Q4071" i="87"/>
  <c r="Q4072" i="87"/>
  <c r="Q4073" i="87"/>
  <c r="Q4074" i="87"/>
  <c r="Q4075" i="87"/>
  <c r="Q4076" i="87"/>
  <c r="Q4077" i="87"/>
  <c r="Q4078" i="87"/>
  <c r="Q4079" i="87"/>
  <c r="Q4080" i="87"/>
  <c r="Q4081" i="87"/>
  <c r="Q4082" i="87"/>
  <c r="Q4083" i="87"/>
  <c r="Q4084" i="87"/>
  <c r="Q4085" i="87"/>
  <c r="Q4086" i="87"/>
  <c r="Q4087" i="87"/>
  <c r="Q4088" i="87"/>
  <c r="Q4089" i="87"/>
  <c r="Q4090" i="87"/>
  <c r="Q4091" i="87"/>
  <c r="Q4092" i="87"/>
  <c r="Q4093" i="87"/>
  <c r="Q4094" i="87"/>
  <c r="Q4095" i="87"/>
  <c r="Q4096" i="87"/>
  <c r="Q4097" i="87"/>
  <c r="Q4098" i="87"/>
  <c r="Q4099" i="87"/>
  <c r="Q4100" i="87"/>
  <c r="Q4101" i="87"/>
  <c r="Q4102" i="87"/>
  <c r="Q4103" i="87"/>
  <c r="Q4104" i="87"/>
  <c r="Q4105" i="87"/>
  <c r="Q4106" i="87"/>
  <c r="Q4107" i="87"/>
  <c r="Q4108" i="87"/>
  <c r="Q4109" i="87"/>
  <c r="Q4110" i="87"/>
  <c r="Q4111" i="87"/>
  <c r="Q4112" i="87"/>
  <c r="Q4113" i="87"/>
  <c r="Q4114" i="87"/>
  <c r="Q4115" i="87"/>
  <c r="Q4116" i="87"/>
  <c r="Q4117" i="87"/>
  <c r="Q4118" i="87"/>
  <c r="Q4119" i="87"/>
  <c r="Q4120" i="87"/>
  <c r="Q4121" i="87"/>
  <c r="Q4122" i="87"/>
  <c r="Q4123" i="87"/>
  <c r="Q4124" i="87"/>
  <c r="Q4125" i="87"/>
  <c r="Q4126" i="87"/>
  <c r="Q4127" i="87"/>
  <c r="Q4128" i="87"/>
  <c r="Q4129" i="87"/>
  <c r="Q4130" i="87"/>
  <c r="Q4131" i="87"/>
  <c r="Q4132" i="87"/>
  <c r="Q4133" i="87"/>
  <c r="Q4134" i="87"/>
  <c r="Q4135" i="87"/>
  <c r="Q4136" i="87"/>
  <c r="Q4137" i="87"/>
  <c r="Q4138" i="87"/>
  <c r="Q4139" i="87"/>
  <c r="Q4140" i="87"/>
  <c r="Q4141" i="87"/>
  <c r="Q4142" i="87"/>
  <c r="Q4143" i="87"/>
  <c r="Q4144" i="87"/>
  <c r="Q4145" i="87"/>
  <c r="Q4146" i="87"/>
  <c r="Q4147" i="87"/>
  <c r="Q4148" i="87"/>
  <c r="Q4149" i="87"/>
  <c r="Q4150" i="87"/>
  <c r="Q4151" i="87"/>
  <c r="Q4152" i="87"/>
  <c r="Q4153" i="87"/>
  <c r="Q4154" i="87"/>
  <c r="Q4155" i="87"/>
  <c r="Q4156" i="87"/>
  <c r="Q4157" i="87"/>
  <c r="Q4158" i="87"/>
  <c r="Q4159" i="87"/>
  <c r="Q4160" i="87"/>
  <c r="Q4161" i="87"/>
  <c r="Q4162" i="87"/>
  <c r="Q4163" i="87"/>
  <c r="Q4164" i="87"/>
  <c r="Q4165" i="87"/>
  <c r="Q4166" i="87"/>
  <c r="Q4167" i="87"/>
  <c r="Q4168" i="87"/>
  <c r="Q4169" i="87"/>
  <c r="Q4170" i="87"/>
  <c r="Q4171" i="87"/>
  <c r="Q4172" i="87"/>
  <c r="Q4173" i="87"/>
  <c r="Q4174" i="87"/>
  <c r="Q4175" i="87"/>
  <c r="Q4176" i="87"/>
  <c r="Q4177" i="87"/>
  <c r="Q4178" i="87"/>
  <c r="Q4179" i="87"/>
  <c r="Q4180" i="87"/>
  <c r="Q4181" i="87"/>
  <c r="Q4182" i="87"/>
  <c r="Q4183" i="87"/>
  <c r="Q4184" i="87"/>
  <c r="Q4185" i="87"/>
  <c r="Q4186" i="87"/>
  <c r="Q4187" i="87"/>
  <c r="Q4188" i="87"/>
  <c r="Q4189" i="87"/>
  <c r="Q4190" i="87"/>
  <c r="Q4191" i="87"/>
  <c r="Q4192" i="87"/>
  <c r="Q4193" i="87"/>
  <c r="Q4194" i="87"/>
  <c r="Q4195" i="87"/>
  <c r="Q4196" i="87"/>
  <c r="Q4197" i="87"/>
  <c r="Q4198" i="87"/>
  <c r="Q4199" i="87"/>
  <c r="Q4200" i="87"/>
  <c r="Q4201" i="87"/>
  <c r="Q4202" i="87"/>
  <c r="Q4203" i="87"/>
  <c r="Q4204" i="87"/>
  <c r="Q4205" i="87"/>
  <c r="Q4206" i="87"/>
  <c r="Q4207" i="87"/>
  <c r="Q4208" i="87"/>
  <c r="Q4209" i="87"/>
  <c r="Q4210" i="87"/>
  <c r="Q4211" i="87"/>
  <c r="Q4212" i="87"/>
  <c r="Q4213" i="87"/>
  <c r="Q4214" i="87"/>
  <c r="Q4215" i="87"/>
  <c r="Q4216" i="87"/>
  <c r="Q4217" i="87"/>
  <c r="Q4218" i="87"/>
  <c r="Q4219" i="87"/>
  <c r="Q4220" i="87"/>
  <c r="Q4221" i="87"/>
  <c r="Q4222" i="87"/>
  <c r="Q4223" i="87"/>
  <c r="Q4224" i="87"/>
  <c r="Q4225" i="87"/>
  <c r="Q4226" i="87"/>
  <c r="Q4227" i="87"/>
  <c r="Q4228" i="87"/>
  <c r="Q4229" i="87"/>
  <c r="Q4230" i="87"/>
  <c r="Q4231" i="87"/>
  <c r="Q4232" i="87"/>
  <c r="Q4233" i="87"/>
  <c r="Q4234" i="87"/>
  <c r="Q4235" i="87"/>
  <c r="Q4236" i="87"/>
  <c r="Q4237" i="87"/>
  <c r="Q4238" i="87"/>
  <c r="Q4239" i="87"/>
  <c r="Q4240" i="87"/>
  <c r="Q4241" i="87"/>
  <c r="Q4242" i="87"/>
  <c r="Q4243" i="87"/>
  <c r="Q4244" i="87"/>
  <c r="Q4245" i="87"/>
  <c r="Q4246" i="87"/>
  <c r="Q4247" i="87"/>
  <c r="Q4248" i="87"/>
  <c r="Q4249" i="87"/>
  <c r="Q4250" i="87"/>
  <c r="Q3496" i="87"/>
  <c r="Q3495" i="87"/>
  <c r="Q3494" i="87"/>
  <c r="Q3493" i="87"/>
  <c r="F3493" i="87"/>
  <c r="F3492" i="87"/>
  <c r="D3492" i="87"/>
  <c r="Q3492" i="87" s="1"/>
  <c r="F3491" i="87"/>
  <c r="D3491" i="87"/>
  <c r="Q3491" i="87" s="1"/>
  <c r="F3490" i="87"/>
  <c r="D3490" i="87"/>
  <c r="Q3490" i="87" s="1"/>
  <c r="F3489" i="87"/>
  <c r="D3489" i="87"/>
  <c r="Q3489" i="87" s="1"/>
  <c r="F3488" i="87"/>
  <c r="D3488" i="87"/>
  <c r="Q3488" i="87" s="1"/>
  <c r="F3487" i="87"/>
  <c r="D3487" i="87"/>
  <c r="Q3487" i="87" s="1"/>
  <c r="F3486" i="87"/>
  <c r="D3486" i="87"/>
  <c r="Q3486" i="87" s="1"/>
  <c r="F3485" i="87"/>
  <c r="D3485" i="87"/>
  <c r="Q3485" i="87" s="1"/>
  <c r="F3484" i="87"/>
  <c r="D3484" i="87"/>
  <c r="Q3484" i="87" s="1"/>
  <c r="F3483" i="87"/>
  <c r="D3483" i="87"/>
  <c r="Q3483" i="87" s="1"/>
  <c r="F3482" i="87"/>
  <c r="D3482" i="87"/>
  <c r="Q3482" i="87" s="1"/>
  <c r="F3481" i="87"/>
  <c r="D3481" i="87"/>
  <c r="Q3481" i="87" s="1"/>
  <c r="F3480" i="87"/>
  <c r="D3480" i="87"/>
  <c r="Q3480" i="87" s="1"/>
  <c r="F3479" i="87"/>
  <c r="D3479" i="87"/>
  <c r="Q3479" i="87" s="1"/>
  <c r="F3478" i="87"/>
  <c r="D3478" i="87"/>
  <c r="Q3478" i="87" s="1"/>
  <c r="F3477" i="87"/>
  <c r="D3477" i="87"/>
  <c r="Q3477" i="87" s="1"/>
  <c r="F3476" i="87"/>
  <c r="D3476" i="87"/>
  <c r="Q3476" i="87" s="1"/>
  <c r="F3475" i="87"/>
  <c r="D3475" i="87"/>
  <c r="Q3475" i="87" s="1"/>
  <c r="F3474" i="87"/>
  <c r="D3474" i="87"/>
  <c r="Q3474" i="87" s="1"/>
  <c r="F3473" i="87"/>
  <c r="D3473" i="87"/>
  <c r="Q3473" i="87" s="1"/>
  <c r="F3472" i="87"/>
  <c r="D3472" i="87"/>
  <c r="Q3472" i="87" s="1"/>
  <c r="F3471" i="87"/>
  <c r="D3471" i="87"/>
  <c r="Q3471" i="87" s="1"/>
  <c r="F3470" i="87"/>
  <c r="D3470" i="87"/>
  <c r="Q3470" i="87" s="1"/>
  <c r="F3469" i="87"/>
  <c r="D3469" i="87"/>
  <c r="Q3469" i="87" s="1"/>
  <c r="F3468" i="87"/>
  <c r="D3468" i="87"/>
  <c r="Q3468" i="87" s="1"/>
  <c r="F3467" i="87"/>
  <c r="D3467" i="87"/>
  <c r="Q3467" i="87" s="1"/>
  <c r="F3466" i="87"/>
  <c r="D3466" i="87"/>
  <c r="Q3466" i="87" s="1"/>
  <c r="F3465" i="87"/>
  <c r="D3465" i="87"/>
  <c r="Q3465" i="87" s="1"/>
  <c r="F3464" i="87"/>
  <c r="D3464" i="87"/>
  <c r="Q3464" i="87" s="1"/>
  <c r="F3463" i="87"/>
  <c r="D3463" i="87"/>
  <c r="Q3463" i="87" s="1"/>
  <c r="F3462" i="87"/>
  <c r="D3462" i="87"/>
  <c r="Q3462" i="87" s="1"/>
  <c r="F3461" i="87"/>
  <c r="D3461" i="87"/>
  <c r="Q3461" i="87" s="1"/>
  <c r="F3460" i="87"/>
  <c r="D3460" i="87"/>
  <c r="Q3460" i="87" s="1"/>
  <c r="F3459" i="87"/>
  <c r="D3459" i="87"/>
  <c r="Q3459" i="87" s="1"/>
  <c r="F3458" i="87"/>
  <c r="D3458" i="87"/>
  <c r="Q3458" i="87" s="1"/>
  <c r="F3457" i="87"/>
  <c r="D3457" i="87"/>
  <c r="Q3457" i="87" s="1"/>
  <c r="F3456" i="87"/>
  <c r="D3456" i="87"/>
  <c r="Q3456" i="87" s="1"/>
  <c r="F3455" i="87"/>
  <c r="D3455" i="87"/>
  <c r="Q3455" i="87" s="1"/>
  <c r="F3454" i="87"/>
  <c r="D3454" i="87"/>
  <c r="Q3454" i="87" s="1"/>
  <c r="F3453" i="87"/>
  <c r="D3453" i="87"/>
  <c r="Q3453" i="87" s="1"/>
  <c r="F3452" i="87"/>
  <c r="D3452" i="87"/>
  <c r="Q3452" i="87" s="1"/>
  <c r="F3451" i="87"/>
  <c r="D3451" i="87"/>
  <c r="Q3451" i="87" s="1"/>
  <c r="F3450" i="87"/>
  <c r="D3450" i="87"/>
  <c r="Q3450" i="87" s="1"/>
  <c r="F3449" i="87"/>
  <c r="D3449" i="87"/>
  <c r="Q3449" i="87" s="1"/>
  <c r="F3448" i="87"/>
  <c r="D3448" i="87"/>
  <c r="Q3448" i="87" s="1"/>
  <c r="F3447" i="87"/>
  <c r="D3447" i="87"/>
  <c r="Q3447" i="87" s="1"/>
  <c r="F3446" i="87"/>
  <c r="D3446" i="87"/>
  <c r="Q3446" i="87" s="1"/>
  <c r="F3445" i="87"/>
  <c r="D3445" i="87"/>
  <c r="Q3445" i="87" s="1"/>
  <c r="F3444" i="87"/>
  <c r="D3444" i="87"/>
  <c r="Q3444" i="87" s="1"/>
  <c r="F3443" i="87"/>
  <c r="D3443" i="87"/>
  <c r="Q3443" i="87" s="1"/>
  <c r="F3442" i="87"/>
  <c r="D3442" i="87"/>
  <c r="Q3442" i="87" s="1"/>
  <c r="F3441" i="87"/>
  <c r="D3441" i="87"/>
  <c r="Q3441" i="87" s="1"/>
  <c r="F3440" i="87"/>
  <c r="D3440" i="87"/>
  <c r="Q3440" i="87" s="1"/>
  <c r="F3439" i="87"/>
  <c r="D3439" i="87"/>
  <c r="Q3439" i="87" s="1"/>
  <c r="F3438" i="87"/>
  <c r="D3438" i="87"/>
  <c r="Q3438" i="87" s="1"/>
  <c r="F3437" i="87"/>
  <c r="D3437" i="87"/>
  <c r="Q3437" i="87" s="1"/>
  <c r="F3436" i="87"/>
  <c r="D3436" i="87"/>
  <c r="Q3436" i="87" s="1"/>
  <c r="F3435" i="87"/>
  <c r="D3435" i="87"/>
  <c r="Q3435" i="87" s="1"/>
  <c r="F3434" i="87"/>
  <c r="D3434" i="87"/>
  <c r="Q3434" i="87" s="1"/>
  <c r="F3433" i="87"/>
  <c r="D3433" i="87"/>
  <c r="Q3433" i="87" s="1"/>
  <c r="F3432" i="87"/>
  <c r="D3432" i="87"/>
  <c r="Q3432" i="87" s="1"/>
  <c r="F3431" i="87"/>
  <c r="D3431" i="87"/>
  <c r="Q3431" i="87" s="1"/>
  <c r="F3430" i="87"/>
  <c r="D3430" i="87"/>
  <c r="Q3430" i="87" s="1"/>
  <c r="F3429" i="87"/>
  <c r="D3429" i="87"/>
  <c r="Q3429" i="87" s="1"/>
  <c r="F3428" i="87"/>
  <c r="D3428" i="87"/>
  <c r="Q3428" i="87" s="1"/>
  <c r="F3427" i="87"/>
  <c r="D3427" i="87"/>
  <c r="Q3427" i="87" s="1"/>
  <c r="F3426" i="87"/>
  <c r="D3426" i="87"/>
  <c r="Q3426" i="87" s="1"/>
  <c r="F3425" i="87"/>
  <c r="D3425" i="87"/>
  <c r="Q3425" i="87" s="1"/>
  <c r="F3424" i="87"/>
  <c r="D3424" i="87"/>
  <c r="Q3424" i="87" s="1"/>
  <c r="F3423" i="87"/>
  <c r="D3423" i="87"/>
  <c r="Q3423" i="87" s="1"/>
  <c r="F3422" i="87"/>
  <c r="D3422" i="87"/>
  <c r="Q3422" i="87" s="1"/>
  <c r="F3421" i="87"/>
  <c r="D3421" i="87"/>
  <c r="Q3421" i="87" s="1"/>
  <c r="F3420" i="87"/>
  <c r="D3420" i="87"/>
  <c r="Q3420" i="87" s="1"/>
  <c r="F3419" i="87"/>
  <c r="D3419" i="87"/>
  <c r="Q3419" i="87" s="1"/>
  <c r="F3418" i="87"/>
  <c r="D3418" i="87"/>
  <c r="Q3418" i="87" s="1"/>
  <c r="F3417" i="87"/>
  <c r="D3417" i="87"/>
  <c r="Q3417" i="87" s="1"/>
  <c r="F3416" i="87"/>
  <c r="D3416" i="87"/>
  <c r="Q3416" i="87" s="1"/>
  <c r="F3415" i="87"/>
  <c r="D3415" i="87"/>
  <c r="Q3415" i="87" s="1"/>
  <c r="F3414" i="87"/>
  <c r="D3414" i="87"/>
  <c r="Q3414" i="87" s="1"/>
  <c r="F3413" i="87"/>
  <c r="D3413" i="87"/>
  <c r="Q3413" i="87" s="1"/>
  <c r="F3412" i="87"/>
  <c r="D3412" i="87"/>
  <c r="Q3412" i="87" s="1"/>
  <c r="F3411" i="87"/>
  <c r="D3411" i="87"/>
  <c r="Q3411" i="87" s="1"/>
  <c r="F3410" i="87"/>
  <c r="D3410" i="87"/>
  <c r="Q3410" i="87" s="1"/>
  <c r="F3409" i="87"/>
  <c r="D3409" i="87"/>
  <c r="Q3409" i="87" s="1"/>
  <c r="F3408" i="87"/>
  <c r="D3408" i="87"/>
  <c r="Q3408" i="87" s="1"/>
  <c r="F3407" i="87"/>
  <c r="D3407" i="87"/>
  <c r="Q3407" i="87" s="1"/>
  <c r="F3406" i="87"/>
  <c r="D3406" i="87"/>
  <c r="Q3406" i="87" s="1"/>
  <c r="F3405" i="87"/>
  <c r="D3405" i="87"/>
  <c r="Q3405" i="87" s="1"/>
  <c r="F3404" i="87"/>
  <c r="D3404" i="87"/>
  <c r="Q3404" i="87" s="1"/>
  <c r="F3403" i="87"/>
  <c r="D3403" i="87"/>
  <c r="Q3403" i="87" s="1"/>
  <c r="F3402" i="87"/>
  <c r="D3402" i="87"/>
  <c r="Q3402" i="87" s="1"/>
  <c r="F3401" i="87"/>
  <c r="D3401" i="87"/>
  <c r="Q3401" i="87" s="1"/>
  <c r="F3400" i="87"/>
  <c r="D3400" i="87"/>
  <c r="Q3400" i="87" s="1"/>
  <c r="F3399" i="87"/>
  <c r="D3399" i="87"/>
  <c r="Q3399" i="87" s="1"/>
  <c r="F3398" i="87"/>
  <c r="D3398" i="87"/>
  <c r="F3397" i="87"/>
  <c r="D3397" i="87"/>
  <c r="Q3397" i="87" s="1"/>
  <c r="F3396" i="87"/>
  <c r="D3396" i="87"/>
  <c r="Q3396" i="87" s="1"/>
  <c r="F3395" i="87"/>
  <c r="D3395" i="87"/>
  <c r="Q3395" i="87" s="1"/>
  <c r="F3394" i="87"/>
  <c r="D3394" i="87"/>
  <c r="Q3394" i="87" s="1"/>
  <c r="F3393" i="87"/>
  <c r="D3393" i="87"/>
  <c r="Q3393" i="87" s="1"/>
  <c r="F3392" i="87"/>
  <c r="D3392" i="87"/>
  <c r="Q3392" i="87" s="1"/>
  <c r="F3391" i="87"/>
  <c r="D3391" i="87"/>
  <c r="Q3391" i="87" s="1"/>
  <c r="F3390" i="87"/>
  <c r="D3390" i="87"/>
  <c r="Q3390" i="87" s="1"/>
  <c r="F3389" i="87"/>
  <c r="D3389" i="87"/>
  <c r="Q3389" i="87" s="1"/>
  <c r="F3388" i="87"/>
  <c r="D3388" i="87"/>
  <c r="Q3388" i="87" s="1"/>
  <c r="F3387" i="87"/>
  <c r="D3387" i="87"/>
  <c r="Q3387" i="87" s="1"/>
  <c r="F3386" i="87"/>
  <c r="D3386" i="87"/>
  <c r="Q3386" i="87" s="1"/>
  <c r="F3385" i="87"/>
  <c r="D3385" i="87"/>
  <c r="Q3385" i="87" s="1"/>
  <c r="F3384" i="87"/>
  <c r="D3384" i="87"/>
  <c r="Q3384" i="87" s="1"/>
  <c r="F3383" i="87"/>
  <c r="D3383" i="87"/>
  <c r="Q3383" i="87" s="1"/>
  <c r="F3382" i="87"/>
  <c r="D3382" i="87"/>
  <c r="Q3382" i="87" s="1"/>
  <c r="F3381" i="87"/>
  <c r="D3381" i="87"/>
  <c r="Q3381" i="87" s="1"/>
  <c r="F3380" i="87"/>
  <c r="D3380" i="87"/>
  <c r="Q3380" i="87" s="1"/>
  <c r="F3379" i="87"/>
  <c r="D3379" i="87"/>
  <c r="Q3379" i="87" s="1"/>
  <c r="F3378" i="87"/>
  <c r="D3378" i="87"/>
  <c r="Q3378" i="87" s="1"/>
  <c r="F3377" i="87"/>
  <c r="D3377" i="87"/>
  <c r="Q3377" i="87" s="1"/>
  <c r="F3376" i="87"/>
  <c r="D3376" i="87"/>
  <c r="Q3376" i="87" s="1"/>
  <c r="F3375" i="87"/>
  <c r="D3375" i="87"/>
  <c r="Q3375" i="87" s="1"/>
  <c r="F3374" i="87"/>
  <c r="D3374" i="87"/>
  <c r="Q3374" i="87" s="1"/>
  <c r="F3373" i="87"/>
  <c r="D3373" i="87"/>
  <c r="Q3373" i="87" s="1"/>
  <c r="F3372" i="87"/>
  <c r="D3372" i="87"/>
  <c r="Q3372" i="87" s="1"/>
  <c r="F3371" i="87"/>
  <c r="D3371" i="87"/>
  <c r="Q3371" i="87" s="1"/>
  <c r="F3370" i="87"/>
  <c r="D3370" i="87"/>
  <c r="Q3370" i="87" s="1"/>
  <c r="F3369" i="87"/>
  <c r="D3369" i="87"/>
  <c r="Q3369" i="87" s="1"/>
  <c r="F3368" i="87"/>
  <c r="D3368" i="87"/>
  <c r="Q3368" i="87" s="1"/>
  <c r="F3367" i="87"/>
  <c r="D3367" i="87"/>
  <c r="Q3367" i="87" s="1"/>
  <c r="F3366" i="87"/>
  <c r="D3366" i="87"/>
  <c r="Q3366" i="87" s="1"/>
  <c r="F3365" i="87"/>
  <c r="D3365" i="87"/>
  <c r="Q3365" i="87" s="1"/>
  <c r="F3364" i="87"/>
  <c r="D3364" i="87"/>
  <c r="Q3364" i="87" s="1"/>
  <c r="F3363" i="87"/>
  <c r="D3363" i="87"/>
  <c r="Q3363" i="87" s="1"/>
  <c r="F3362" i="87"/>
  <c r="D3362" i="87"/>
  <c r="Q3362" i="87" s="1"/>
  <c r="F3361" i="87"/>
  <c r="D3361" i="87"/>
  <c r="Q3361" i="87" s="1"/>
  <c r="F3360" i="87"/>
  <c r="D3360" i="87"/>
  <c r="Q3360" i="87" s="1"/>
  <c r="F3359" i="87"/>
  <c r="D3359" i="87"/>
  <c r="Q3359" i="87" s="1"/>
  <c r="F3358" i="87"/>
  <c r="D3358" i="87"/>
  <c r="Q3358" i="87" s="1"/>
  <c r="F3357" i="87"/>
  <c r="D3357" i="87"/>
  <c r="Q3357" i="87" s="1"/>
  <c r="F3356" i="87"/>
  <c r="D3356" i="87"/>
  <c r="Q3356" i="87" s="1"/>
  <c r="F3355" i="87"/>
  <c r="D3355" i="87"/>
  <c r="Q3355" i="87" s="1"/>
  <c r="F3354" i="87"/>
  <c r="D3354" i="87"/>
  <c r="Q3354" i="87" s="1"/>
  <c r="F3353" i="87"/>
  <c r="D3353" i="87"/>
  <c r="Q3353" i="87" s="1"/>
  <c r="F3352" i="87"/>
  <c r="D3352" i="87"/>
  <c r="Q3352" i="87" s="1"/>
  <c r="F3351" i="87"/>
  <c r="D3351" i="87"/>
  <c r="Q3351" i="87" s="1"/>
  <c r="F3350" i="87"/>
  <c r="D3350" i="87"/>
  <c r="Q3350" i="87" s="1"/>
  <c r="F3349" i="87"/>
  <c r="D3349" i="87"/>
  <c r="Q3349" i="87" s="1"/>
  <c r="F3348" i="87"/>
  <c r="D3348" i="87"/>
  <c r="Q3348" i="87" s="1"/>
  <c r="F3347" i="87"/>
  <c r="D3347" i="87"/>
  <c r="Q3347" i="87" s="1"/>
  <c r="F3346" i="87"/>
  <c r="D3346" i="87"/>
  <c r="Q3346" i="87" s="1"/>
  <c r="F3345" i="87"/>
  <c r="D3345" i="87"/>
  <c r="Q3345" i="87" s="1"/>
  <c r="F3344" i="87"/>
  <c r="D3344" i="87"/>
  <c r="Q3344" i="87" s="1"/>
  <c r="F3343" i="87"/>
  <c r="D3343" i="87"/>
  <c r="Q3343" i="87" s="1"/>
  <c r="F3342" i="87"/>
  <c r="D3342" i="87"/>
  <c r="Q3342" i="87" s="1"/>
  <c r="F3341" i="87"/>
  <c r="D3341" i="87"/>
  <c r="Q3341" i="87" s="1"/>
  <c r="F3340" i="87"/>
  <c r="D3340" i="87"/>
  <c r="Q3340" i="87" s="1"/>
  <c r="F3339" i="87"/>
  <c r="D3339" i="87"/>
  <c r="Q3339" i="87" s="1"/>
  <c r="F3338" i="87"/>
  <c r="D3338" i="87"/>
  <c r="Q3338" i="87" s="1"/>
  <c r="F3337" i="87"/>
  <c r="D3337" i="87"/>
  <c r="Q3337" i="87" s="1"/>
  <c r="F3336" i="87"/>
  <c r="D3336" i="87"/>
  <c r="Q3336" i="87" s="1"/>
  <c r="F3335" i="87"/>
  <c r="D3335" i="87"/>
  <c r="Q3335" i="87" s="1"/>
  <c r="F3334" i="87"/>
  <c r="D3334" i="87"/>
  <c r="Q3334" i="87" s="1"/>
  <c r="F3333" i="87"/>
  <c r="D3333" i="87"/>
  <c r="Q3333" i="87" s="1"/>
  <c r="F3332" i="87"/>
  <c r="D3332" i="87"/>
  <c r="Q3332" i="87" s="1"/>
  <c r="F3331" i="87"/>
  <c r="D3331" i="87"/>
  <c r="Q3331" i="87" s="1"/>
  <c r="F3330" i="87"/>
  <c r="D3330" i="87"/>
  <c r="Q3330" i="87" s="1"/>
  <c r="F3329" i="87"/>
  <c r="D3329" i="87"/>
  <c r="Q3329" i="87" s="1"/>
  <c r="F3328" i="87"/>
  <c r="D3328" i="87"/>
  <c r="Q3328" i="87" s="1"/>
  <c r="F3327" i="87"/>
  <c r="D3327" i="87"/>
  <c r="Q3327" i="87" s="1"/>
  <c r="F3326" i="87"/>
  <c r="D3326" i="87"/>
  <c r="Q3326" i="87" s="1"/>
  <c r="F3325" i="87"/>
  <c r="D3325" i="87"/>
  <c r="Q3325" i="87" s="1"/>
  <c r="F3324" i="87"/>
  <c r="D3324" i="87"/>
  <c r="Q3324" i="87" s="1"/>
  <c r="F3323" i="87"/>
  <c r="D3323" i="87"/>
  <c r="Q3323" i="87" s="1"/>
  <c r="F3322" i="87"/>
  <c r="D3322" i="87"/>
  <c r="Q3322" i="87" s="1"/>
  <c r="F3321" i="87"/>
  <c r="D3321" i="87"/>
  <c r="Q3321" i="87" s="1"/>
  <c r="F3320" i="87"/>
  <c r="D3320" i="87"/>
  <c r="Q3320" i="87" s="1"/>
  <c r="F3319" i="87"/>
  <c r="D3319" i="87"/>
  <c r="Q3319" i="87" s="1"/>
  <c r="F3318" i="87"/>
  <c r="D3318" i="87"/>
  <c r="Q3318" i="87" s="1"/>
  <c r="F3317" i="87"/>
  <c r="D3317" i="87"/>
  <c r="Q3317" i="87" s="1"/>
  <c r="F3316" i="87"/>
  <c r="D3316" i="87"/>
  <c r="Q3316" i="87" s="1"/>
  <c r="F3315" i="87"/>
  <c r="D3315" i="87"/>
  <c r="Q3315" i="87" s="1"/>
  <c r="F3314" i="87"/>
  <c r="D3314" i="87"/>
  <c r="Q3314" i="87" s="1"/>
  <c r="F3313" i="87"/>
  <c r="D3313" i="87"/>
  <c r="Q3313" i="87" s="1"/>
  <c r="F3312" i="87"/>
  <c r="D3312" i="87"/>
  <c r="Q3312" i="87" s="1"/>
  <c r="F3311" i="87"/>
  <c r="D3311" i="87"/>
  <c r="Q3311" i="87" s="1"/>
  <c r="F3310" i="87"/>
  <c r="D3310" i="87"/>
  <c r="Q3310" i="87" s="1"/>
  <c r="F3309" i="87"/>
  <c r="D3309" i="87"/>
  <c r="Q3309" i="87" s="1"/>
  <c r="F3308" i="87"/>
  <c r="D3308" i="87"/>
  <c r="Q3308" i="87" s="1"/>
  <c r="F3307" i="87"/>
  <c r="D3307" i="87"/>
  <c r="Q3307" i="87" s="1"/>
  <c r="F3306" i="87"/>
  <c r="D3306" i="87"/>
  <c r="Q3306" i="87" s="1"/>
  <c r="F3305" i="87"/>
  <c r="D3305" i="87"/>
  <c r="Q3305" i="87" s="1"/>
  <c r="F3304" i="87"/>
  <c r="D3304" i="87"/>
  <c r="Q3304" i="87" s="1"/>
  <c r="F3303" i="87"/>
  <c r="D3303" i="87"/>
  <c r="Q3303" i="87" s="1"/>
  <c r="F3302" i="87"/>
  <c r="D3302" i="87"/>
  <c r="Q3302" i="87" s="1"/>
  <c r="F3301" i="87"/>
  <c r="D3301" i="87"/>
  <c r="Q3301" i="87" s="1"/>
  <c r="F3300" i="87"/>
  <c r="D3300" i="87"/>
  <c r="Q3300" i="87" s="1"/>
  <c r="F3299" i="87"/>
  <c r="D3299" i="87"/>
  <c r="Q3299" i="87" s="1"/>
  <c r="F3298" i="87"/>
  <c r="D3298" i="87"/>
  <c r="Q3298" i="87" s="1"/>
  <c r="F3297" i="87"/>
  <c r="D3297" i="87"/>
  <c r="Q3297" i="87" s="1"/>
  <c r="F3296" i="87"/>
  <c r="D3296" i="87"/>
  <c r="Q3296" i="87" s="1"/>
  <c r="F3295" i="87"/>
  <c r="D3295" i="87"/>
  <c r="Q3295" i="87" s="1"/>
  <c r="F3294" i="87"/>
  <c r="D3294" i="87"/>
  <c r="Q3294" i="87" s="1"/>
  <c r="F3293" i="87"/>
  <c r="D3293" i="87"/>
  <c r="Q3293" i="87" s="1"/>
  <c r="F3292" i="87"/>
  <c r="D3292" i="87"/>
  <c r="Q3292" i="87" s="1"/>
  <c r="F3291" i="87"/>
  <c r="D3291" i="87"/>
  <c r="Q3291" i="87" s="1"/>
  <c r="F3290" i="87"/>
  <c r="D3290" i="87"/>
  <c r="Q3290" i="87" s="1"/>
  <c r="F3289" i="87"/>
  <c r="D3289" i="87"/>
  <c r="Q3289" i="87" s="1"/>
  <c r="F3288" i="87"/>
  <c r="D3288" i="87"/>
  <c r="Q3288" i="87" s="1"/>
  <c r="F3287" i="87"/>
  <c r="D3287" i="87"/>
  <c r="Q3287" i="87" s="1"/>
  <c r="F3286" i="87"/>
  <c r="D3286" i="87"/>
  <c r="Q3286" i="87" s="1"/>
  <c r="F3285" i="87"/>
  <c r="D3285" i="87"/>
  <c r="Q3285" i="87" s="1"/>
  <c r="F3284" i="87"/>
  <c r="D3284" i="87"/>
  <c r="Q3284" i="87" s="1"/>
  <c r="F3283" i="87"/>
  <c r="D3283" i="87"/>
  <c r="Q3283" i="87" s="1"/>
  <c r="F3282" i="87"/>
  <c r="D3282" i="87"/>
  <c r="Q3282" i="87" s="1"/>
  <c r="F3281" i="87"/>
  <c r="D3281" i="87"/>
  <c r="Q3281" i="87" s="1"/>
  <c r="F3280" i="87"/>
  <c r="D3280" i="87"/>
  <c r="Q3280" i="87" s="1"/>
  <c r="F3279" i="87"/>
  <c r="D3279" i="87"/>
  <c r="Q3279" i="87" s="1"/>
  <c r="F3278" i="87"/>
  <c r="D3278" i="87"/>
  <c r="Q3278" i="87" s="1"/>
  <c r="F3277" i="87"/>
  <c r="D3277" i="87"/>
  <c r="Q3277" i="87" s="1"/>
  <c r="F3276" i="87"/>
  <c r="D3276" i="87"/>
  <c r="Q3276" i="87" s="1"/>
  <c r="F3275" i="87"/>
  <c r="D3275" i="87"/>
  <c r="Q3275" i="87" s="1"/>
  <c r="F3274" i="87"/>
  <c r="D3274" i="87"/>
  <c r="Q3274" i="87" s="1"/>
  <c r="F3273" i="87"/>
  <c r="D3273" i="87"/>
  <c r="Q3273" i="87" s="1"/>
  <c r="F3272" i="87"/>
  <c r="D3272" i="87"/>
  <c r="Q3272" i="87" s="1"/>
  <c r="F3271" i="87"/>
  <c r="D3271" i="87"/>
  <c r="Q3271" i="87" s="1"/>
  <c r="F3270" i="87"/>
  <c r="D3270" i="87"/>
  <c r="Q3270" i="87" s="1"/>
  <c r="F3269" i="87"/>
  <c r="D3269" i="87"/>
  <c r="Q3269" i="87" s="1"/>
  <c r="F3268" i="87"/>
  <c r="D3268" i="87"/>
  <c r="Q3268" i="87" s="1"/>
  <c r="F3267" i="87"/>
  <c r="D3267" i="87"/>
  <c r="Q3267" i="87" s="1"/>
  <c r="F3266" i="87"/>
  <c r="D3266" i="87"/>
  <c r="Q3266" i="87" s="1"/>
  <c r="F3265" i="87"/>
  <c r="D3265" i="87"/>
  <c r="Q3265" i="87" s="1"/>
  <c r="F3264" i="87"/>
  <c r="D3264" i="87"/>
  <c r="Q3264" i="87" s="1"/>
  <c r="F3263" i="87"/>
  <c r="D3263" i="87"/>
  <c r="Q3263" i="87" s="1"/>
  <c r="F3262" i="87"/>
  <c r="D3262" i="87"/>
  <c r="Q3262" i="87" s="1"/>
  <c r="F3261" i="87"/>
  <c r="D3261" i="87"/>
  <c r="Q3261" i="87" s="1"/>
  <c r="F3260" i="87"/>
  <c r="D3260" i="87"/>
  <c r="Q3260" i="87" s="1"/>
  <c r="F3259" i="87"/>
  <c r="D3259" i="87"/>
  <c r="Q3259" i="87" s="1"/>
  <c r="F3258" i="87"/>
  <c r="D3258" i="87"/>
  <c r="Q3258" i="87" s="1"/>
  <c r="F3257" i="87"/>
  <c r="D3257" i="87"/>
  <c r="Q3257" i="87" s="1"/>
  <c r="F3256" i="87"/>
  <c r="D3256" i="87"/>
  <c r="Q3256" i="87" s="1"/>
  <c r="F3255" i="87"/>
  <c r="D3255" i="87"/>
  <c r="Q3255" i="87" s="1"/>
  <c r="F3254" i="87"/>
  <c r="D3254" i="87"/>
  <c r="Q3254" i="87" s="1"/>
  <c r="F3253" i="87"/>
  <c r="D3253" i="87"/>
  <c r="Q3253" i="87" s="1"/>
  <c r="F3252" i="87"/>
  <c r="D3252" i="87"/>
  <c r="Q3252" i="87" s="1"/>
  <c r="F3251" i="87"/>
  <c r="D3251" i="87"/>
  <c r="Q3251" i="87" s="1"/>
  <c r="F3250" i="87"/>
  <c r="D3250" i="87"/>
  <c r="Q3250" i="87" s="1"/>
  <c r="F3249" i="87"/>
  <c r="D3249" i="87"/>
  <c r="Q3249" i="87" s="1"/>
  <c r="F3248" i="87"/>
  <c r="D3248" i="87"/>
  <c r="Q3248" i="87" s="1"/>
  <c r="F3247" i="87"/>
  <c r="D3247" i="87"/>
  <c r="Q3247" i="87" s="1"/>
  <c r="F3246" i="87"/>
  <c r="D3246" i="87"/>
  <c r="Q3246" i="87" s="1"/>
  <c r="F3245" i="87"/>
  <c r="D3245" i="87"/>
  <c r="Q3245" i="87" s="1"/>
  <c r="F3244" i="87"/>
  <c r="D3244" i="87"/>
  <c r="Q3244" i="87" s="1"/>
  <c r="F3243" i="87"/>
  <c r="D3243" i="87"/>
  <c r="Q3243" i="87" s="1"/>
  <c r="F3242" i="87"/>
  <c r="D3242" i="87"/>
  <c r="Q3242" i="87" s="1"/>
  <c r="F3241" i="87"/>
  <c r="D3241" i="87"/>
  <c r="Q3241" i="87" s="1"/>
  <c r="F3240" i="87"/>
  <c r="D3240" i="87"/>
  <c r="Q3240" i="87" s="1"/>
  <c r="F3239" i="87"/>
  <c r="D3239" i="87"/>
  <c r="Q3239" i="87" s="1"/>
  <c r="F3238" i="87"/>
  <c r="D3238" i="87"/>
  <c r="Q3238" i="87" s="1"/>
  <c r="F3237" i="87"/>
  <c r="D3237" i="87"/>
  <c r="Q3237" i="87" s="1"/>
  <c r="F3236" i="87"/>
  <c r="D3236" i="87"/>
  <c r="Q3236" i="87" s="1"/>
  <c r="F3235" i="87"/>
  <c r="D3235" i="87"/>
  <c r="Q3235" i="87" s="1"/>
  <c r="F3234" i="87"/>
  <c r="D3234" i="87"/>
  <c r="Q3234" i="87" s="1"/>
  <c r="F3233" i="87"/>
  <c r="D3233" i="87"/>
  <c r="Q3233" i="87" s="1"/>
  <c r="F3232" i="87"/>
  <c r="D3232" i="87"/>
  <c r="Q3232" i="87" s="1"/>
  <c r="F3231" i="87"/>
  <c r="D3231" i="87"/>
  <c r="Q3231" i="87" s="1"/>
  <c r="F3230" i="87"/>
  <c r="D3230" i="87"/>
  <c r="Q3230" i="87" s="1"/>
  <c r="F3229" i="87"/>
  <c r="D3229" i="87"/>
  <c r="Q3229" i="87" s="1"/>
  <c r="F3228" i="87"/>
  <c r="D3228" i="87"/>
  <c r="Q3228" i="87" s="1"/>
  <c r="F3227" i="87"/>
  <c r="D3227" i="87"/>
  <c r="Q3227" i="87" s="1"/>
  <c r="F3226" i="87"/>
  <c r="D3226" i="87"/>
  <c r="Q3226" i="87" s="1"/>
  <c r="F3225" i="87"/>
  <c r="D3225" i="87"/>
  <c r="Q3225" i="87" s="1"/>
  <c r="F3224" i="87"/>
  <c r="D3224" i="87"/>
  <c r="Q3224" i="87" s="1"/>
  <c r="F3223" i="87"/>
  <c r="D3223" i="87"/>
  <c r="Q3223" i="87" s="1"/>
  <c r="F3222" i="87"/>
  <c r="D3222" i="87"/>
  <c r="Q3222" i="87" s="1"/>
  <c r="F3221" i="87"/>
  <c r="D3221" i="87"/>
  <c r="Q3221" i="87" s="1"/>
  <c r="F3220" i="87"/>
  <c r="D3220" i="87"/>
  <c r="Q3220" i="87" s="1"/>
  <c r="F3219" i="87"/>
  <c r="D3219" i="87"/>
  <c r="Q3219" i="87" s="1"/>
  <c r="F3218" i="87"/>
  <c r="D3218" i="87"/>
  <c r="Q3218" i="87" s="1"/>
  <c r="F3217" i="87"/>
  <c r="D3217" i="87"/>
  <c r="Q3217" i="87" s="1"/>
  <c r="F3216" i="87"/>
  <c r="D3216" i="87"/>
  <c r="Q3216" i="87" s="1"/>
  <c r="F3215" i="87"/>
  <c r="D3215" i="87"/>
  <c r="Q3215" i="87" s="1"/>
  <c r="F3214" i="87"/>
  <c r="D3214" i="87"/>
  <c r="Q3214" i="87" s="1"/>
  <c r="F3213" i="87"/>
  <c r="D3213" i="87"/>
  <c r="Q3213" i="87" s="1"/>
  <c r="F3212" i="87"/>
  <c r="D3212" i="87"/>
  <c r="Q3212" i="87" s="1"/>
  <c r="F3211" i="87"/>
  <c r="D3211" i="87"/>
  <c r="Q3211" i="87" s="1"/>
  <c r="F3210" i="87"/>
  <c r="D3210" i="87"/>
  <c r="Q3210" i="87" s="1"/>
  <c r="F3209" i="87"/>
  <c r="D3209" i="87"/>
  <c r="Q3209" i="87" s="1"/>
  <c r="F3208" i="87"/>
  <c r="D3208" i="87"/>
  <c r="Q3208" i="87" s="1"/>
  <c r="F3207" i="87"/>
  <c r="D3207" i="87"/>
  <c r="Q3207" i="87" s="1"/>
  <c r="F3206" i="87"/>
  <c r="D3206" i="87"/>
  <c r="Q3206" i="87" s="1"/>
  <c r="F3205" i="87"/>
  <c r="D3205" i="87"/>
  <c r="Q3205" i="87" s="1"/>
  <c r="F3204" i="87"/>
  <c r="D3204" i="87"/>
  <c r="Q3204" i="87" s="1"/>
  <c r="F3203" i="87"/>
  <c r="D3203" i="87"/>
  <c r="Q3203" i="87" s="1"/>
  <c r="F3202" i="87"/>
  <c r="D3202" i="87"/>
  <c r="Q3202" i="87" s="1"/>
  <c r="F3201" i="87"/>
  <c r="D3201" i="87"/>
  <c r="Q3201" i="87" s="1"/>
  <c r="F3200" i="87"/>
  <c r="D3200" i="87"/>
  <c r="Q3200" i="87" s="1"/>
  <c r="F3199" i="87"/>
  <c r="D3199" i="87"/>
  <c r="Q3199" i="87" s="1"/>
  <c r="F3198" i="87"/>
  <c r="D3198" i="87"/>
  <c r="Q3198" i="87" s="1"/>
  <c r="F3197" i="87"/>
  <c r="D3197" i="87"/>
  <c r="Q3197" i="87" s="1"/>
  <c r="F3196" i="87"/>
  <c r="D3196" i="87"/>
  <c r="Q3196" i="87" s="1"/>
  <c r="F3195" i="87"/>
  <c r="D3195" i="87"/>
  <c r="Q3195" i="87" s="1"/>
  <c r="F3194" i="87"/>
  <c r="D3194" i="87"/>
  <c r="Q3194" i="87" s="1"/>
  <c r="F3193" i="87"/>
  <c r="D3193" i="87"/>
  <c r="Q3193" i="87" s="1"/>
  <c r="F3192" i="87"/>
  <c r="D3192" i="87"/>
  <c r="Q3192" i="87" s="1"/>
  <c r="F3191" i="87"/>
  <c r="D3191" i="87"/>
  <c r="Q3191" i="87" s="1"/>
  <c r="F3190" i="87"/>
  <c r="D3190" i="87"/>
  <c r="Q3190" i="87" s="1"/>
  <c r="F3189" i="87"/>
  <c r="D3189" i="87"/>
  <c r="Q3189" i="87" s="1"/>
  <c r="F3188" i="87"/>
  <c r="D3188" i="87"/>
  <c r="Q3188" i="87" s="1"/>
  <c r="F3187" i="87"/>
  <c r="D3187" i="87"/>
  <c r="Q3187" i="87" s="1"/>
  <c r="F3186" i="87"/>
  <c r="D3186" i="87"/>
  <c r="Q3186" i="87" s="1"/>
  <c r="F3185" i="87"/>
  <c r="D3185" i="87"/>
  <c r="Q3185" i="87" s="1"/>
  <c r="F3184" i="87"/>
  <c r="D3184" i="87"/>
  <c r="Q3184" i="87" s="1"/>
  <c r="F3183" i="87"/>
  <c r="D3183" i="87"/>
  <c r="Q3183" i="87" s="1"/>
  <c r="F3182" i="87"/>
  <c r="D3182" i="87"/>
  <c r="Q3182" i="87" s="1"/>
  <c r="F3181" i="87"/>
  <c r="D3181" i="87"/>
  <c r="Q3181" i="87" s="1"/>
  <c r="F3180" i="87"/>
  <c r="D3180" i="87"/>
  <c r="Q3180" i="87" s="1"/>
  <c r="F3179" i="87"/>
  <c r="D3179" i="87"/>
  <c r="Q3179" i="87" s="1"/>
  <c r="F3178" i="87"/>
  <c r="D3178" i="87"/>
  <c r="Q3178" i="87" s="1"/>
  <c r="F3177" i="87"/>
  <c r="D3177" i="87"/>
  <c r="Q3177" i="87" s="1"/>
  <c r="F3176" i="87"/>
  <c r="D3176" i="87"/>
  <c r="Q3176" i="87" s="1"/>
  <c r="F3175" i="87"/>
  <c r="D3175" i="87"/>
  <c r="Q3175" i="87" s="1"/>
  <c r="F3174" i="87"/>
  <c r="D3174" i="87"/>
  <c r="Q3174" i="87" s="1"/>
  <c r="F3173" i="87"/>
  <c r="D3173" i="87"/>
  <c r="Q3173" i="87" s="1"/>
  <c r="F3172" i="87"/>
  <c r="D3172" i="87"/>
  <c r="Q3172" i="87" s="1"/>
  <c r="F3171" i="87"/>
  <c r="D3171" i="87"/>
  <c r="Q3171" i="87" s="1"/>
  <c r="F3170" i="87"/>
  <c r="D3170" i="87"/>
  <c r="Q3170" i="87" s="1"/>
  <c r="F3169" i="87"/>
  <c r="D3169" i="87"/>
  <c r="Q3169" i="87" s="1"/>
  <c r="F3168" i="87"/>
  <c r="D3168" i="87"/>
  <c r="Q3168" i="87" s="1"/>
  <c r="F3167" i="87"/>
  <c r="D3167" i="87"/>
  <c r="Q3167" i="87" s="1"/>
  <c r="F3166" i="87"/>
  <c r="D3166" i="87"/>
  <c r="Q3166" i="87" s="1"/>
  <c r="F3165" i="87"/>
  <c r="D3165" i="87"/>
  <c r="Q3165" i="87" s="1"/>
  <c r="F3164" i="87"/>
  <c r="D3164" i="87"/>
  <c r="Q3164" i="87" s="1"/>
  <c r="F3163" i="87"/>
  <c r="D3163" i="87"/>
  <c r="Q3163" i="87" s="1"/>
  <c r="F3162" i="87"/>
  <c r="D3162" i="87"/>
  <c r="Q3162" i="87" s="1"/>
  <c r="F3161" i="87"/>
  <c r="D3161" i="87"/>
  <c r="Q3161" i="87" s="1"/>
  <c r="F3160" i="87"/>
  <c r="D3160" i="87"/>
  <c r="Q3160" i="87" s="1"/>
  <c r="F3159" i="87"/>
  <c r="D3159" i="87"/>
  <c r="Q3159" i="87" s="1"/>
  <c r="F3158" i="87"/>
  <c r="D3158" i="87"/>
  <c r="Q3158" i="87" s="1"/>
  <c r="F3157" i="87"/>
  <c r="D3157" i="87"/>
  <c r="Q3157" i="87" s="1"/>
  <c r="F3156" i="87"/>
  <c r="D3156" i="87"/>
  <c r="Q3156" i="87" s="1"/>
  <c r="F3155" i="87"/>
  <c r="D3155" i="87"/>
  <c r="Q3155" i="87" s="1"/>
  <c r="F3154" i="87"/>
  <c r="D3154" i="87"/>
  <c r="Q3154" i="87" s="1"/>
  <c r="F3153" i="87"/>
  <c r="D3153" i="87"/>
  <c r="Q3153" i="87" s="1"/>
  <c r="F3152" i="87"/>
  <c r="D3152" i="87"/>
  <c r="F3151" i="87"/>
  <c r="D3151" i="87"/>
  <c r="Q3151" i="87" s="1"/>
  <c r="F3150" i="87"/>
  <c r="D3150" i="87"/>
  <c r="Q3150" i="87" s="1"/>
  <c r="F3149" i="87"/>
  <c r="D3149" i="87"/>
  <c r="Q3149" i="87" s="1"/>
  <c r="F3148" i="87"/>
  <c r="D3148" i="87"/>
  <c r="Q3148" i="87" s="1"/>
  <c r="F3147" i="87"/>
  <c r="D3147" i="87"/>
  <c r="Q3147" i="87" s="1"/>
  <c r="F3146" i="87"/>
  <c r="D3146" i="87"/>
  <c r="Q3146" i="87" s="1"/>
  <c r="F3145" i="87"/>
  <c r="D3145" i="87"/>
  <c r="Q3145" i="87" s="1"/>
  <c r="F3144" i="87"/>
  <c r="D3144" i="87"/>
  <c r="Q3144" i="87" s="1"/>
  <c r="F3143" i="87"/>
  <c r="D3143" i="87"/>
  <c r="Q3143" i="87" s="1"/>
  <c r="F3142" i="87"/>
  <c r="D3142" i="87"/>
  <c r="Q3142" i="87" s="1"/>
  <c r="F3141" i="87"/>
  <c r="D3141" i="87"/>
  <c r="Q3141" i="87" s="1"/>
  <c r="F3140" i="87"/>
  <c r="D3140" i="87"/>
  <c r="Q3140" i="87" s="1"/>
  <c r="F3139" i="87"/>
  <c r="D3139" i="87"/>
  <c r="Q3139" i="87" s="1"/>
  <c r="F3138" i="87"/>
  <c r="D3138" i="87"/>
  <c r="Q3138" i="87" s="1"/>
  <c r="F3137" i="87"/>
  <c r="D3137" i="87"/>
  <c r="Q3137" i="87" s="1"/>
  <c r="F3136" i="87"/>
  <c r="D3136" i="87"/>
  <c r="Q3136" i="87" s="1"/>
  <c r="F3135" i="87"/>
  <c r="D3135" i="87"/>
  <c r="Q3135" i="87" s="1"/>
  <c r="F3134" i="87"/>
  <c r="D3134" i="87"/>
  <c r="Q3134" i="87" s="1"/>
  <c r="F3133" i="87"/>
  <c r="D3133" i="87"/>
  <c r="Q3133" i="87" s="1"/>
  <c r="F3132" i="87"/>
  <c r="D3132" i="87"/>
  <c r="Q3132" i="87" s="1"/>
  <c r="F3131" i="87"/>
  <c r="D3131" i="87"/>
  <c r="Q3131" i="87" s="1"/>
  <c r="F3130" i="87"/>
  <c r="D3130" i="87"/>
  <c r="Q3130" i="87" s="1"/>
  <c r="F3129" i="87"/>
  <c r="D3129" i="87"/>
  <c r="Q3129" i="87" s="1"/>
  <c r="F3128" i="87"/>
  <c r="D3128" i="87"/>
  <c r="Q3128" i="87" s="1"/>
  <c r="F3127" i="87"/>
  <c r="D3127" i="87"/>
  <c r="Q3127" i="87" s="1"/>
  <c r="F3126" i="87"/>
  <c r="D3126" i="87"/>
  <c r="Q3126" i="87" s="1"/>
  <c r="F3125" i="87"/>
  <c r="D3125" i="87"/>
  <c r="Q3125" i="87" s="1"/>
  <c r="F3124" i="87"/>
  <c r="D3124" i="87"/>
  <c r="Q3124" i="87" s="1"/>
  <c r="F3123" i="87"/>
  <c r="D3123" i="87"/>
  <c r="Q3123" i="87" s="1"/>
  <c r="F3122" i="87"/>
  <c r="D3122" i="87"/>
  <c r="Q3122" i="87" s="1"/>
  <c r="F3121" i="87"/>
  <c r="D3121" i="87"/>
  <c r="Q3121" i="87" s="1"/>
  <c r="F3120" i="87"/>
  <c r="D3120" i="87"/>
  <c r="Q3120" i="87" s="1"/>
  <c r="F3119" i="87"/>
  <c r="D3119" i="87"/>
  <c r="Q3119" i="87" s="1"/>
  <c r="F3118" i="87"/>
  <c r="D3118" i="87"/>
  <c r="Q3118" i="87" s="1"/>
  <c r="F3117" i="87"/>
  <c r="D3117" i="87"/>
  <c r="Q3117" i="87" s="1"/>
  <c r="F3116" i="87"/>
  <c r="D3116" i="87"/>
  <c r="Q3116" i="87" s="1"/>
  <c r="F3115" i="87"/>
  <c r="D3115" i="87"/>
  <c r="Q3115" i="87" s="1"/>
  <c r="F3114" i="87"/>
  <c r="D3114" i="87"/>
  <c r="Q3114" i="87" s="1"/>
  <c r="F3113" i="87"/>
  <c r="D3113" i="87"/>
  <c r="Q3113" i="87" s="1"/>
  <c r="F3112" i="87"/>
  <c r="D3112" i="87"/>
  <c r="Q3112" i="87" s="1"/>
  <c r="F3111" i="87"/>
  <c r="D3111" i="87"/>
  <c r="Q3111" i="87" s="1"/>
  <c r="F3110" i="87"/>
  <c r="D3110" i="87"/>
  <c r="Q3110" i="87" s="1"/>
  <c r="F3109" i="87"/>
  <c r="D3109" i="87"/>
  <c r="Q3109" i="87" s="1"/>
  <c r="F3108" i="87"/>
  <c r="D3108" i="87"/>
  <c r="Q3108" i="87" s="1"/>
  <c r="F3107" i="87"/>
  <c r="D3107" i="87"/>
  <c r="Q3107" i="87" s="1"/>
  <c r="F3106" i="87"/>
  <c r="D3106" i="87"/>
  <c r="Q3106" i="87" s="1"/>
  <c r="F3105" i="87"/>
  <c r="D3105" i="87"/>
  <c r="Q3105" i="87" s="1"/>
  <c r="F3104" i="87"/>
  <c r="D3104" i="87"/>
  <c r="Q3104" i="87" s="1"/>
  <c r="F3103" i="87"/>
  <c r="D3103" i="87"/>
  <c r="Q3103" i="87" s="1"/>
  <c r="F3102" i="87"/>
  <c r="D3102" i="87"/>
  <c r="Q3102" i="87" s="1"/>
  <c r="F3101" i="87"/>
  <c r="D3101" i="87"/>
  <c r="Q3101" i="87" s="1"/>
  <c r="F3100" i="87"/>
  <c r="D3100" i="87"/>
  <c r="Q3100" i="87" s="1"/>
  <c r="F3099" i="87"/>
  <c r="D3099" i="87"/>
  <c r="Q3099" i="87" s="1"/>
  <c r="F3098" i="87"/>
  <c r="D3098" i="87"/>
  <c r="Q3098" i="87" s="1"/>
  <c r="F3097" i="87"/>
  <c r="D3097" i="87"/>
  <c r="Q3097" i="87" s="1"/>
  <c r="F3096" i="87"/>
  <c r="D3096" i="87"/>
  <c r="Q3096" i="87" s="1"/>
  <c r="F3095" i="87"/>
  <c r="D3095" i="87"/>
  <c r="Q3095" i="87" s="1"/>
  <c r="F3094" i="87"/>
  <c r="D3094" i="87"/>
  <c r="Q3094" i="87" s="1"/>
  <c r="F3093" i="87"/>
  <c r="D3093" i="87"/>
  <c r="Q3093" i="87" s="1"/>
  <c r="F3092" i="87"/>
  <c r="D3092" i="87"/>
  <c r="Q3092" i="87" s="1"/>
  <c r="F3091" i="87"/>
  <c r="D3091" i="87"/>
  <c r="Q3091" i="87" s="1"/>
  <c r="F3090" i="87"/>
  <c r="D3090" i="87"/>
  <c r="Q3090" i="87" s="1"/>
  <c r="F3089" i="87"/>
  <c r="D3089" i="87"/>
  <c r="Q3089" i="87" s="1"/>
  <c r="F3088" i="87"/>
  <c r="D3088" i="87"/>
  <c r="Q3088" i="87" s="1"/>
  <c r="F3087" i="87"/>
  <c r="D3087" i="87"/>
  <c r="Q3087" i="87" s="1"/>
  <c r="F3086" i="87"/>
  <c r="D3086" i="87"/>
  <c r="Q3086" i="87" s="1"/>
  <c r="F3085" i="87"/>
  <c r="D3085" i="87"/>
  <c r="Q3085" i="87" s="1"/>
  <c r="F3084" i="87"/>
  <c r="D3084" i="87"/>
  <c r="Q3084" i="87" s="1"/>
  <c r="F3083" i="87"/>
  <c r="D3083" i="87"/>
  <c r="Q3083" i="87" s="1"/>
  <c r="F3082" i="87"/>
  <c r="D3082" i="87"/>
  <c r="Q3082" i="87" s="1"/>
  <c r="F3081" i="87"/>
  <c r="D3081" i="87"/>
  <c r="Q3081" i="87" s="1"/>
  <c r="F3080" i="87"/>
  <c r="D3080" i="87"/>
  <c r="Q3080" i="87" s="1"/>
  <c r="F3079" i="87"/>
  <c r="D3079" i="87"/>
  <c r="Q3079" i="87" s="1"/>
  <c r="F3078" i="87"/>
  <c r="D3078" i="87"/>
  <c r="Q3078" i="87" s="1"/>
  <c r="F3077" i="87"/>
  <c r="D3077" i="87"/>
  <c r="Q3077" i="87" s="1"/>
  <c r="F3076" i="87"/>
  <c r="D3076" i="87"/>
  <c r="Q3076" i="87" s="1"/>
  <c r="F3075" i="87"/>
  <c r="D3075" i="87"/>
  <c r="Q3075" i="87" s="1"/>
  <c r="F3074" i="87"/>
  <c r="D3074" i="87"/>
  <c r="Q3074" i="87" s="1"/>
  <c r="F3073" i="87"/>
  <c r="D3073" i="87"/>
  <c r="Q3073" i="87" s="1"/>
  <c r="F3072" i="87"/>
  <c r="D3072" i="87"/>
  <c r="Q3072" i="87" s="1"/>
  <c r="F3071" i="87"/>
  <c r="D3071" i="87"/>
  <c r="Q3071" i="87" s="1"/>
  <c r="F3070" i="87"/>
  <c r="D3070" i="87"/>
  <c r="Q3070" i="87" s="1"/>
  <c r="F3069" i="87"/>
  <c r="D3069" i="87"/>
  <c r="Q3069" i="87" s="1"/>
  <c r="F3068" i="87"/>
  <c r="D3068" i="87"/>
  <c r="Q3068" i="87" s="1"/>
  <c r="F3067" i="87"/>
  <c r="D3067" i="87"/>
  <c r="Q3067" i="87" s="1"/>
  <c r="F3066" i="87"/>
  <c r="D3066" i="87"/>
  <c r="Q3066" i="87" s="1"/>
  <c r="F3065" i="87"/>
  <c r="D3065" i="87"/>
  <c r="Q3065" i="87" s="1"/>
  <c r="F3064" i="87"/>
  <c r="D3064" i="87"/>
  <c r="Q3064" i="87" s="1"/>
  <c r="F3063" i="87"/>
  <c r="D3063" i="87"/>
  <c r="Q3063" i="87" s="1"/>
  <c r="F3062" i="87"/>
  <c r="D3062" i="87"/>
  <c r="Q3062" i="87" s="1"/>
  <c r="F3061" i="87"/>
  <c r="D3061" i="87"/>
  <c r="Q3061" i="87" s="1"/>
  <c r="F3060" i="87"/>
  <c r="D3060" i="87"/>
  <c r="Q3060" i="87" s="1"/>
  <c r="F3059" i="87"/>
  <c r="D3059" i="87"/>
  <c r="Q3059" i="87" s="1"/>
  <c r="F3058" i="87"/>
  <c r="D3058" i="87"/>
  <c r="Q3058" i="87" s="1"/>
  <c r="F3057" i="87"/>
  <c r="D3057" i="87"/>
  <c r="Q3057" i="87" s="1"/>
  <c r="F3056" i="87"/>
  <c r="D3056" i="87"/>
  <c r="Q3056" i="87" s="1"/>
  <c r="F3055" i="87"/>
  <c r="D3055" i="87"/>
  <c r="Q3055" i="87" s="1"/>
  <c r="F3054" i="87"/>
  <c r="D3054" i="87"/>
  <c r="Q3054" i="87" s="1"/>
  <c r="F3053" i="87"/>
  <c r="D3053" i="87"/>
  <c r="Q3053" i="87" s="1"/>
  <c r="F3052" i="87"/>
  <c r="D3052" i="87"/>
  <c r="Q3052" i="87" s="1"/>
  <c r="F3051" i="87"/>
  <c r="D3051" i="87"/>
  <c r="Q3051" i="87" s="1"/>
  <c r="F3050" i="87"/>
  <c r="D3050" i="87"/>
  <c r="Q3050" i="87" s="1"/>
  <c r="F3049" i="87"/>
  <c r="D3049" i="87"/>
  <c r="Q3049" i="87" s="1"/>
  <c r="F3048" i="87"/>
  <c r="D3048" i="87"/>
  <c r="Q3048" i="87" s="1"/>
  <c r="F3047" i="87"/>
  <c r="D3047" i="87"/>
  <c r="Q3047" i="87" s="1"/>
  <c r="F3046" i="87"/>
  <c r="D3046" i="87"/>
  <c r="Q3046" i="87" s="1"/>
  <c r="F3045" i="87"/>
  <c r="D3045" i="87"/>
  <c r="Q3045" i="87" s="1"/>
  <c r="F3044" i="87"/>
  <c r="D3044" i="87"/>
  <c r="Q3044" i="87" s="1"/>
  <c r="F3043" i="87"/>
  <c r="D3043" i="87"/>
  <c r="Q3043" i="87" s="1"/>
  <c r="F3042" i="87"/>
  <c r="D3042" i="87"/>
  <c r="Q3042" i="87" s="1"/>
  <c r="F3041" i="87"/>
  <c r="D3041" i="87"/>
  <c r="Q3041" i="87" s="1"/>
  <c r="F3040" i="87"/>
  <c r="D3040" i="87"/>
  <c r="Q3040" i="87" s="1"/>
  <c r="F3039" i="87"/>
  <c r="D3039" i="87"/>
  <c r="Q3039" i="87" s="1"/>
  <c r="F3038" i="87"/>
  <c r="D3038" i="87"/>
  <c r="Q3038" i="87" s="1"/>
  <c r="F3037" i="87"/>
  <c r="D3037" i="87"/>
  <c r="Q3037" i="87" s="1"/>
  <c r="F3036" i="87"/>
  <c r="D3036" i="87"/>
  <c r="Q3036" i="87" s="1"/>
  <c r="F3035" i="87"/>
  <c r="D3035" i="87"/>
  <c r="Q3035" i="87" s="1"/>
  <c r="F3034" i="87"/>
  <c r="D3034" i="87"/>
  <c r="Q3034" i="87" s="1"/>
  <c r="F3033" i="87"/>
  <c r="D3033" i="87"/>
  <c r="Q3033" i="87" s="1"/>
  <c r="F3032" i="87"/>
  <c r="D3032" i="87"/>
  <c r="Q3032" i="87" s="1"/>
  <c r="F3031" i="87"/>
  <c r="D3031" i="87"/>
  <c r="Q3031" i="87" s="1"/>
  <c r="F3030" i="87"/>
  <c r="D3030" i="87"/>
  <c r="Q3030" i="87" s="1"/>
  <c r="F3029" i="87"/>
  <c r="D3029" i="87"/>
  <c r="Q3029" i="87" s="1"/>
  <c r="F3028" i="87"/>
  <c r="D3028" i="87"/>
  <c r="Q3028" i="87" s="1"/>
  <c r="F3027" i="87"/>
  <c r="D3027" i="87"/>
  <c r="Q3027" i="87" s="1"/>
  <c r="F3026" i="87"/>
  <c r="D3026" i="87"/>
  <c r="Q3026" i="87" s="1"/>
  <c r="F3025" i="87"/>
  <c r="D3025" i="87"/>
  <c r="Q3025" i="87" s="1"/>
  <c r="F3024" i="87"/>
  <c r="D3024" i="87"/>
  <c r="Q3024" i="87" s="1"/>
  <c r="F3023" i="87"/>
  <c r="D3023" i="87"/>
  <c r="Q3023" i="87" s="1"/>
  <c r="F3022" i="87"/>
  <c r="D3022" i="87"/>
  <c r="Q3022" i="87" s="1"/>
  <c r="F3021" i="87"/>
  <c r="D3021" i="87"/>
  <c r="Q3021" i="87" s="1"/>
  <c r="F3020" i="87"/>
  <c r="D3020" i="87"/>
  <c r="Q3020" i="87" s="1"/>
  <c r="F3019" i="87"/>
  <c r="D3019" i="87"/>
  <c r="Q3019" i="87" s="1"/>
  <c r="F3018" i="87"/>
  <c r="D3018" i="87"/>
  <c r="Q3018" i="87" s="1"/>
  <c r="F3017" i="87"/>
  <c r="D3017" i="87"/>
  <c r="Q3017" i="87" s="1"/>
  <c r="F3016" i="87"/>
  <c r="D3016" i="87"/>
  <c r="Q3016" i="87" s="1"/>
  <c r="F3015" i="87"/>
  <c r="D3015" i="87"/>
  <c r="Q3015" i="87" s="1"/>
  <c r="F3014" i="87"/>
  <c r="D3014" i="87"/>
  <c r="Q3014" i="87" s="1"/>
  <c r="F3013" i="87"/>
  <c r="D3013" i="87"/>
  <c r="Q3013" i="87" s="1"/>
  <c r="F3012" i="87"/>
  <c r="D3012" i="87"/>
  <c r="Q3012" i="87" s="1"/>
  <c r="F3011" i="87"/>
  <c r="D3011" i="87"/>
  <c r="Q3011" i="87" s="1"/>
  <c r="F3010" i="87"/>
  <c r="D3010" i="87"/>
  <c r="Q3010" i="87" s="1"/>
  <c r="F3009" i="87"/>
  <c r="D3009" i="87"/>
  <c r="Q3009" i="87" s="1"/>
  <c r="F3008" i="87"/>
  <c r="D3008" i="87"/>
  <c r="Q3008" i="87" s="1"/>
  <c r="F3007" i="87"/>
  <c r="D3007" i="87"/>
  <c r="Q3007" i="87" s="1"/>
  <c r="F3006" i="87"/>
  <c r="D3006" i="87"/>
  <c r="Q3006" i="87" s="1"/>
  <c r="F3005" i="87"/>
  <c r="D3005" i="87"/>
  <c r="Q3005" i="87" s="1"/>
  <c r="F3004" i="87"/>
  <c r="D3004" i="87"/>
  <c r="Q3004" i="87" s="1"/>
  <c r="F3003" i="87"/>
  <c r="D3003" i="87"/>
  <c r="Q3003" i="87" s="1"/>
  <c r="F3002" i="87"/>
  <c r="D3002" i="87"/>
  <c r="Q3002" i="87" s="1"/>
  <c r="F3001" i="87"/>
  <c r="D3001" i="87"/>
  <c r="Q3001" i="87" s="1"/>
  <c r="F3000" i="87"/>
  <c r="D3000" i="87"/>
  <c r="Q3000" i="87" s="1"/>
  <c r="F2999" i="87"/>
  <c r="D2999" i="87"/>
  <c r="Q2999" i="87" s="1"/>
  <c r="F2998" i="87"/>
  <c r="D2998" i="87"/>
  <c r="Q2998" i="87" s="1"/>
  <c r="F2997" i="87"/>
  <c r="D2997" i="87"/>
  <c r="Q2997" i="87" s="1"/>
  <c r="F2996" i="87"/>
  <c r="D2996" i="87"/>
  <c r="Q2996" i="87" s="1"/>
  <c r="F2995" i="87"/>
  <c r="D2995" i="87"/>
  <c r="Q2995" i="87" s="1"/>
  <c r="F2994" i="87"/>
  <c r="D2994" i="87"/>
  <c r="Q2994" i="87" s="1"/>
  <c r="F2993" i="87"/>
  <c r="D2993" i="87"/>
  <c r="Q2993" i="87" s="1"/>
  <c r="F2992" i="87"/>
  <c r="D2992" i="87"/>
  <c r="Q2992" i="87" s="1"/>
  <c r="F2991" i="87"/>
  <c r="D2991" i="87"/>
  <c r="Q2991" i="87" s="1"/>
  <c r="F2990" i="87"/>
  <c r="D2990" i="87"/>
  <c r="Q2990" i="87" s="1"/>
  <c r="F2989" i="87"/>
  <c r="D2989" i="87"/>
  <c r="Q2989" i="87" s="1"/>
  <c r="F2988" i="87"/>
  <c r="D2988" i="87"/>
  <c r="Q2988" i="87" s="1"/>
  <c r="F2987" i="87"/>
  <c r="D2987" i="87"/>
  <c r="Q2987" i="87" s="1"/>
  <c r="F2986" i="87"/>
  <c r="D2986" i="87"/>
  <c r="Q2986" i="87" s="1"/>
  <c r="F2985" i="87"/>
  <c r="D2985" i="87"/>
  <c r="Q2985" i="87" s="1"/>
  <c r="F2984" i="87"/>
  <c r="D2984" i="87"/>
  <c r="Q2984" i="87" s="1"/>
  <c r="F2983" i="87"/>
  <c r="D2983" i="87"/>
  <c r="Q2983" i="87" s="1"/>
  <c r="F2982" i="87"/>
  <c r="D2982" i="87"/>
  <c r="Q2982" i="87" s="1"/>
  <c r="F2981" i="87"/>
  <c r="D2981" i="87"/>
  <c r="Q2981" i="87" s="1"/>
  <c r="F2980" i="87"/>
  <c r="D2980" i="87"/>
  <c r="Q2980" i="87" s="1"/>
  <c r="F2979" i="87"/>
  <c r="D2979" i="87"/>
  <c r="Q2979" i="87" s="1"/>
  <c r="F2978" i="87"/>
  <c r="D2978" i="87"/>
  <c r="Q2978" i="87" s="1"/>
  <c r="F2977" i="87"/>
  <c r="D2977" i="87"/>
  <c r="Q2977" i="87" s="1"/>
  <c r="F2976" i="87"/>
  <c r="D2976" i="87"/>
  <c r="Q2976" i="87" s="1"/>
  <c r="F2975" i="87"/>
  <c r="D2975" i="87"/>
  <c r="Q2975" i="87" s="1"/>
  <c r="F2974" i="87"/>
  <c r="D2974" i="87"/>
  <c r="Q2974" i="87" s="1"/>
  <c r="D2973" i="87"/>
  <c r="Q2973" i="87" s="1"/>
  <c r="F2972" i="87"/>
  <c r="D2972" i="87"/>
  <c r="Q2972" i="87" s="1"/>
  <c r="F2971" i="87"/>
  <c r="D2971" i="87"/>
  <c r="Q2971" i="87" s="1"/>
  <c r="F2970" i="87"/>
  <c r="D2970" i="87"/>
  <c r="Q2970" i="87" s="1"/>
  <c r="F2969" i="87"/>
  <c r="D2969" i="87"/>
  <c r="Q2969" i="87" s="1"/>
  <c r="F2968" i="87"/>
  <c r="D2968" i="87"/>
  <c r="Q2968" i="87" s="1"/>
  <c r="F2967" i="87"/>
  <c r="D2967" i="87"/>
  <c r="Q2967" i="87" s="1"/>
  <c r="F2966" i="87"/>
  <c r="D2966" i="87"/>
  <c r="Q2966" i="87" s="1"/>
  <c r="F2965" i="87"/>
  <c r="D2965" i="87"/>
  <c r="Q2965" i="87" s="1"/>
  <c r="F2964" i="87"/>
  <c r="D2964" i="87"/>
  <c r="Q2964" i="87" s="1"/>
  <c r="F2963" i="87"/>
  <c r="D2963" i="87"/>
  <c r="Q2963" i="87" s="1"/>
  <c r="F2962" i="87"/>
  <c r="D2962" i="87"/>
  <c r="Q2962" i="87" s="1"/>
  <c r="F2961" i="87"/>
  <c r="D2961" i="87"/>
  <c r="Q2961" i="87" s="1"/>
  <c r="F2960" i="87"/>
  <c r="D2960" i="87"/>
  <c r="Q2960" i="87" s="1"/>
  <c r="F2959" i="87"/>
  <c r="D2959" i="87"/>
  <c r="Q2959" i="87" s="1"/>
  <c r="F2958" i="87"/>
  <c r="D2958" i="87"/>
  <c r="Q2958" i="87" s="1"/>
  <c r="F2957" i="87"/>
  <c r="D2957" i="87"/>
  <c r="Q2957" i="87" s="1"/>
  <c r="F2956" i="87"/>
  <c r="D2956" i="87"/>
  <c r="Q2956" i="87" s="1"/>
  <c r="F2955" i="87"/>
  <c r="D2955" i="87"/>
  <c r="Q2955" i="87" s="1"/>
  <c r="F2954" i="87"/>
  <c r="D2954" i="87"/>
  <c r="Q2954" i="87" s="1"/>
  <c r="F2953" i="87"/>
  <c r="D2953" i="87"/>
  <c r="Q2953" i="87" s="1"/>
  <c r="F2952" i="87"/>
  <c r="D2952" i="87"/>
  <c r="Q2952" i="87" s="1"/>
  <c r="F2951" i="87"/>
  <c r="D2951" i="87"/>
  <c r="Q2951" i="87" s="1"/>
  <c r="F2950" i="87"/>
  <c r="D2950" i="87"/>
  <c r="Q2950" i="87" s="1"/>
  <c r="F2949" i="87"/>
  <c r="D2949" i="87"/>
  <c r="Q2949" i="87" s="1"/>
  <c r="F2948" i="87"/>
  <c r="D2948" i="87"/>
  <c r="Q2948" i="87" s="1"/>
  <c r="F2947" i="87"/>
  <c r="D2947" i="87"/>
  <c r="Q2947" i="87" s="1"/>
  <c r="F2946" i="87"/>
  <c r="D2946" i="87"/>
  <c r="Q2946" i="87" s="1"/>
  <c r="F2945" i="87"/>
  <c r="D2945" i="87"/>
  <c r="Q2945" i="87" s="1"/>
  <c r="F2944" i="87"/>
  <c r="D2944" i="87"/>
  <c r="Q2944" i="87" s="1"/>
  <c r="F2943" i="87"/>
  <c r="D2943" i="87"/>
  <c r="Q2943" i="87" s="1"/>
  <c r="F2942" i="87"/>
  <c r="D2942" i="87"/>
  <c r="Q2942" i="87" s="1"/>
  <c r="F2941" i="87"/>
  <c r="D2941" i="87"/>
  <c r="Q2941" i="87" s="1"/>
  <c r="F2940" i="87"/>
  <c r="D2940" i="87"/>
  <c r="Q2940" i="87" s="1"/>
  <c r="F2939" i="87"/>
  <c r="D2939" i="87"/>
  <c r="Q2939" i="87" s="1"/>
  <c r="F2938" i="87"/>
  <c r="D2938" i="87"/>
  <c r="Q2938" i="87" s="1"/>
  <c r="F2937" i="87"/>
  <c r="D2937" i="87"/>
  <c r="Q2937" i="87" s="1"/>
  <c r="F2936" i="87"/>
  <c r="D2936" i="87"/>
  <c r="Q2936" i="87" s="1"/>
  <c r="F2935" i="87"/>
  <c r="D2935" i="87"/>
  <c r="Q2935" i="87" s="1"/>
  <c r="F2934" i="87"/>
  <c r="D2934" i="87"/>
  <c r="Q2934" i="87" s="1"/>
  <c r="F2933" i="87"/>
  <c r="D2933" i="87"/>
  <c r="Q2933" i="87" s="1"/>
  <c r="F2932" i="87"/>
  <c r="D2932" i="87"/>
  <c r="Q2932" i="87" s="1"/>
  <c r="F2931" i="87"/>
  <c r="D2931" i="87"/>
  <c r="Q2931" i="87" s="1"/>
  <c r="F2930" i="87"/>
  <c r="D2930" i="87"/>
  <c r="Q2930" i="87" s="1"/>
  <c r="F2929" i="87"/>
  <c r="D2929" i="87"/>
  <c r="Q2929" i="87" s="1"/>
  <c r="F2928" i="87"/>
  <c r="D2928" i="87"/>
  <c r="Q2928" i="87" s="1"/>
  <c r="F2927" i="87"/>
  <c r="D2927" i="87"/>
  <c r="Q2927" i="87" s="1"/>
  <c r="F2926" i="87"/>
  <c r="D2926" i="87"/>
  <c r="Q2926" i="87" s="1"/>
  <c r="F2925" i="87"/>
  <c r="D2925" i="87"/>
  <c r="Q2925" i="87" s="1"/>
  <c r="F2924" i="87"/>
  <c r="D2924" i="87"/>
  <c r="Q2924" i="87" s="1"/>
  <c r="F2923" i="87"/>
  <c r="D2923" i="87"/>
  <c r="Q2923" i="87" s="1"/>
  <c r="F2922" i="87"/>
  <c r="D2922" i="87"/>
  <c r="Q2922" i="87" s="1"/>
  <c r="F2921" i="87"/>
  <c r="D2921" i="87"/>
  <c r="Q2921" i="87" s="1"/>
  <c r="F2920" i="87"/>
  <c r="D2920" i="87"/>
  <c r="Q2920" i="87" s="1"/>
  <c r="F2919" i="87"/>
  <c r="D2919" i="87"/>
  <c r="Q2919" i="87" s="1"/>
  <c r="F2918" i="87"/>
  <c r="D2918" i="87"/>
  <c r="Q2918" i="87" s="1"/>
  <c r="F2917" i="87"/>
  <c r="D2917" i="87"/>
  <c r="Q2917" i="87" s="1"/>
  <c r="F2916" i="87"/>
  <c r="D2916" i="87"/>
  <c r="Q2916" i="87" s="1"/>
  <c r="F2915" i="87"/>
  <c r="D2915" i="87"/>
  <c r="Q2915" i="87" s="1"/>
  <c r="F2914" i="87"/>
  <c r="D2914" i="87"/>
  <c r="Q2914" i="87" s="1"/>
  <c r="F2913" i="87"/>
  <c r="D2913" i="87"/>
  <c r="Q2913" i="87" s="1"/>
  <c r="F2912" i="87"/>
  <c r="D2912" i="87"/>
  <c r="Q2912" i="87" s="1"/>
  <c r="F2911" i="87"/>
  <c r="D2911" i="87"/>
  <c r="Q2911" i="87" s="1"/>
  <c r="F2910" i="87"/>
  <c r="D2910" i="87"/>
  <c r="Q2910" i="87" s="1"/>
  <c r="F2909" i="87"/>
  <c r="D2909" i="87"/>
  <c r="Q2909" i="87" s="1"/>
  <c r="F2908" i="87"/>
  <c r="D2908" i="87"/>
  <c r="Q2908" i="87" s="1"/>
  <c r="F2907" i="87"/>
  <c r="D2907" i="87"/>
  <c r="Q2907" i="87" s="1"/>
  <c r="F2906" i="87"/>
  <c r="D2906" i="87"/>
  <c r="Q2906" i="87" s="1"/>
  <c r="F2905" i="87"/>
  <c r="D2905" i="87"/>
  <c r="Q2905" i="87" s="1"/>
  <c r="F2904" i="87"/>
  <c r="D2904" i="87"/>
  <c r="Q2904" i="87" s="1"/>
  <c r="F2903" i="87"/>
  <c r="D2903" i="87"/>
  <c r="Q2903" i="87" s="1"/>
  <c r="F2902" i="87"/>
  <c r="D2902" i="87"/>
  <c r="Q2902" i="87" s="1"/>
  <c r="F2901" i="87"/>
  <c r="D2901" i="87"/>
  <c r="Q2901" i="87" s="1"/>
  <c r="F2900" i="87"/>
  <c r="D2900" i="87"/>
  <c r="Q2900" i="87" s="1"/>
  <c r="F2899" i="87"/>
  <c r="D2899" i="87"/>
  <c r="Q2899" i="87" s="1"/>
  <c r="F2898" i="87"/>
  <c r="D2898" i="87"/>
  <c r="Q2898" i="87" s="1"/>
  <c r="F2897" i="87"/>
  <c r="D2897" i="87"/>
  <c r="Q2897" i="87" s="1"/>
  <c r="F2896" i="87"/>
  <c r="D2896" i="87"/>
  <c r="Q2896" i="87" s="1"/>
  <c r="F2895" i="87"/>
  <c r="D2895" i="87"/>
  <c r="Q2895" i="87" s="1"/>
  <c r="F2894" i="87"/>
  <c r="D2894" i="87"/>
  <c r="Q2894" i="87" s="1"/>
  <c r="F2893" i="87"/>
  <c r="D2893" i="87"/>
  <c r="Q2893" i="87" s="1"/>
  <c r="F2892" i="87"/>
  <c r="D2892" i="87"/>
  <c r="Q2892" i="87" s="1"/>
  <c r="F2891" i="87"/>
  <c r="D2891" i="87"/>
  <c r="Q2891" i="87" s="1"/>
  <c r="F2890" i="87"/>
  <c r="D2890" i="87"/>
  <c r="Q2890" i="87" s="1"/>
  <c r="F2889" i="87"/>
  <c r="D2889" i="87"/>
  <c r="Q2889" i="87" s="1"/>
  <c r="F2888" i="87"/>
  <c r="D2888" i="87"/>
  <c r="Q2888" i="87" s="1"/>
  <c r="F2887" i="87"/>
  <c r="D2887" i="87"/>
  <c r="Q2887" i="87" s="1"/>
  <c r="F2886" i="87"/>
  <c r="D2886" i="87"/>
  <c r="Q2886" i="87" s="1"/>
  <c r="F2885" i="87"/>
  <c r="D2885" i="87"/>
  <c r="Q2885" i="87" s="1"/>
  <c r="F2884" i="87"/>
  <c r="D2884" i="87"/>
  <c r="Q2884" i="87" s="1"/>
  <c r="F2883" i="87"/>
  <c r="D2883" i="87"/>
  <c r="Q2883" i="87" s="1"/>
  <c r="F2882" i="87"/>
  <c r="D2882" i="87"/>
  <c r="Q2882" i="87" s="1"/>
  <c r="F2881" i="87"/>
  <c r="D2881" i="87"/>
  <c r="Q2881" i="87" s="1"/>
  <c r="F2880" i="87"/>
  <c r="D2880" i="87"/>
  <c r="Q2880" i="87" s="1"/>
  <c r="F2879" i="87"/>
  <c r="D2879" i="87"/>
  <c r="Q2879" i="87" s="1"/>
  <c r="F2878" i="87"/>
  <c r="D2878" i="87"/>
  <c r="Q2878" i="87" s="1"/>
  <c r="F2877" i="87"/>
  <c r="D2877" i="87"/>
  <c r="Q2877" i="87" s="1"/>
  <c r="F2876" i="87"/>
  <c r="D2876" i="87"/>
  <c r="Q2876" i="87" s="1"/>
  <c r="F2875" i="87"/>
  <c r="D2875" i="87"/>
  <c r="Q2875" i="87" s="1"/>
  <c r="F2874" i="87"/>
  <c r="D2874" i="87"/>
  <c r="Q2874" i="87" s="1"/>
  <c r="F2873" i="87"/>
  <c r="D2873" i="87"/>
  <c r="Q2873" i="87" s="1"/>
  <c r="F2872" i="87"/>
  <c r="D2872" i="87"/>
  <c r="Q2872" i="87" s="1"/>
  <c r="F2871" i="87"/>
  <c r="D2871" i="87"/>
  <c r="Q2871" i="87" s="1"/>
  <c r="F2870" i="87"/>
  <c r="D2870" i="87"/>
  <c r="Q2870" i="87" s="1"/>
  <c r="F2869" i="87"/>
  <c r="D2869" i="87"/>
  <c r="Q2869" i="87" s="1"/>
  <c r="F2868" i="87"/>
  <c r="D2868" i="87"/>
  <c r="Q2868" i="87" s="1"/>
  <c r="F2867" i="87"/>
  <c r="D2867" i="87"/>
  <c r="Q2867" i="87" s="1"/>
  <c r="F2866" i="87"/>
  <c r="D2866" i="87"/>
  <c r="Q2866" i="87" s="1"/>
  <c r="F2865" i="87"/>
  <c r="D2865" i="87"/>
  <c r="Q2865" i="87" s="1"/>
  <c r="F2864" i="87"/>
  <c r="D2864" i="87"/>
  <c r="Q2864" i="87" s="1"/>
  <c r="F2863" i="87"/>
  <c r="D2863" i="87"/>
  <c r="Q2863" i="87" s="1"/>
  <c r="F2862" i="87"/>
  <c r="D2862" i="87"/>
  <c r="Q2862" i="87" s="1"/>
  <c r="F2861" i="87"/>
  <c r="D2861" i="87"/>
  <c r="Q2861" i="87" s="1"/>
  <c r="F2860" i="87"/>
  <c r="D2860" i="87"/>
  <c r="Q2860" i="87" s="1"/>
  <c r="F2859" i="87"/>
  <c r="D2859" i="87"/>
  <c r="Q2859" i="87" s="1"/>
  <c r="F2858" i="87"/>
  <c r="D2858" i="87"/>
  <c r="Q2858" i="87" s="1"/>
  <c r="F2857" i="87"/>
  <c r="D2857" i="87"/>
  <c r="Q2857" i="87" s="1"/>
  <c r="F2856" i="87"/>
  <c r="D2856" i="87"/>
  <c r="Q2856" i="87" s="1"/>
  <c r="F2855" i="87"/>
  <c r="D2855" i="87"/>
  <c r="Q2855" i="87" s="1"/>
  <c r="F2854" i="87"/>
  <c r="D2854" i="87"/>
  <c r="Q2854" i="87" s="1"/>
  <c r="F2853" i="87"/>
  <c r="D2853" i="87"/>
  <c r="Q2853" i="87" s="1"/>
  <c r="F2852" i="87"/>
  <c r="D2852" i="87"/>
  <c r="Q2852" i="87" s="1"/>
  <c r="F2851" i="87"/>
  <c r="D2851" i="87"/>
  <c r="F2850" i="87"/>
  <c r="D2850" i="87"/>
  <c r="Q2850" i="87" s="1"/>
  <c r="F2849" i="87"/>
  <c r="D2849" i="87"/>
  <c r="Q2849" i="87" s="1"/>
  <c r="F2848" i="87"/>
  <c r="D2848" i="87"/>
  <c r="Q2848" i="87" s="1"/>
  <c r="F2847" i="87"/>
  <c r="D2847" i="87"/>
  <c r="Q2847" i="87" s="1"/>
  <c r="F2846" i="87"/>
  <c r="D2846" i="87"/>
  <c r="Q2846" i="87" s="1"/>
  <c r="F2845" i="87"/>
  <c r="D2845" i="87"/>
  <c r="Q2845" i="87" s="1"/>
  <c r="F2844" i="87"/>
  <c r="D2844" i="87"/>
  <c r="Q2844" i="87" s="1"/>
  <c r="F2843" i="87"/>
  <c r="D2843" i="87"/>
  <c r="Q2843" i="87" s="1"/>
  <c r="F2842" i="87"/>
  <c r="D2842" i="87"/>
  <c r="Q2842" i="87" s="1"/>
  <c r="F2841" i="87"/>
  <c r="D2841" i="87"/>
  <c r="Q2841" i="87" s="1"/>
  <c r="F2840" i="87"/>
  <c r="D2840" i="87"/>
  <c r="Q2840" i="87" s="1"/>
  <c r="F2839" i="87"/>
  <c r="D2839" i="87"/>
  <c r="Q2839" i="87" s="1"/>
  <c r="F2838" i="87"/>
  <c r="D2838" i="87"/>
  <c r="Q2838" i="87" s="1"/>
  <c r="F2837" i="87"/>
  <c r="D2837" i="87"/>
  <c r="Q2837" i="87" s="1"/>
  <c r="F2836" i="87"/>
  <c r="D2836" i="87"/>
  <c r="Q2836" i="87" s="1"/>
  <c r="F2835" i="87"/>
  <c r="D2835" i="87"/>
  <c r="Q2835" i="87" s="1"/>
  <c r="F2834" i="87"/>
  <c r="D2834" i="87"/>
  <c r="Q2834" i="87" s="1"/>
  <c r="F2833" i="87"/>
  <c r="D2833" i="87"/>
  <c r="Q2833" i="87" s="1"/>
  <c r="F2832" i="87"/>
  <c r="D2832" i="87"/>
  <c r="Q2832" i="87" s="1"/>
  <c r="F2831" i="87"/>
  <c r="D2831" i="87"/>
  <c r="Q2831" i="87" s="1"/>
  <c r="F2830" i="87"/>
  <c r="D2830" i="87"/>
  <c r="Q2830" i="87" s="1"/>
  <c r="F2829" i="87"/>
  <c r="D2829" i="87"/>
  <c r="Q2829" i="87" s="1"/>
  <c r="F2828" i="87"/>
  <c r="D2828" i="87"/>
  <c r="Q2828" i="87" s="1"/>
  <c r="F2827" i="87"/>
  <c r="D2827" i="87"/>
  <c r="Q2827" i="87" s="1"/>
  <c r="F2826" i="87"/>
  <c r="D2826" i="87"/>
  <c r="Q2826" i="87" s="1"/>
  <c r="F2825" i="87"/>
  <c r="D2825" i="87"/>
  <c r="Q2825" i="87" s="1"/>
  <c r="F2824" i="87"/>
  <c r="D2824" i="87"/>
  <c r="Q2824" i="87" s="1"/>
  <c r="F2823" i="87"/>
  <c r="D2823" i="87"/>
  <c r="Q2823" i="87" s="1"/>
  <c r="F2822" i="87"/>
  <c r="D2822" i="87"/>
  <c r="Q2822" i="87" s="1"/>
  <c r="F2821" i="87"/>
  <c r="D2821" i="87"/>
  <c r="Q2821" i="87" s="1"/>
  <c r="F2820" i="87"/>
  <c r="D2820" i="87"/>
  <c r="Q2820" i="87" s="1"/>
  <c r="F2819" i="87"/>
  <c r="D2819" i="87"/>
  <c r="Q2819" i="87" s="1"/>
  <c r="F2818" i="87"/>
  <c r="D2818" i="87"/>
  <c r="Q2818" i="87" s="1"/>
  <c r="F2817" i="87"/>
  <c r="D2817" i="87"/>
  <c r="Q2817" i="87" s="1"/>
  <c r="F2816" i="87"/>
  <c r="D2816" i="87"/>
  <c r="Q2816" i="87" s="1"/>
  <c r="F2815" i="87"/>
  <c r="D2815" i="87"/>
  <c r="Q2815" i="87" s="1"/>
  <c r="F2814" i="87"/>
  <c r="D2814" i="87"/>
  <c r="Q2814" i="87" s="1"/>
  <c r="F2813" i="87"/>
  <c r="D2813" i="87"/>
  <c r="Q2813" i="87" s="1"/>
  <c r="F2812" i="87"/>
  <c r="D2812" i="87"/>
  <c r="Q2812" i="87" s="1"/>
  <c r="F2811" i="87"/>
  <c r="D2811" i="87"/>
  <c r="Q2811" i="87" s="1"/>
  <c r="F2810" i="87"/>
  <c r="D2810" i="87"/>
  <c r="Q2810" i="87" s="1"/>
  <c r="F2809" i="87"/>
  <c r="D2809" i="87"/>
  <c r="Q2809" i="87" s="1"/>
  <c r="F2808" i="87"/>
  <c r="D2808" i="87"/>
  <c r="Q2808" i="87" s="1"/>
  <c r="F2807" i="87"/>
  <c r="D2807" i="87"/>
  <c r="Q2807" i="87" s="1"/>
  <c r="F2806" i="87"/>
  <c r="D2806" i="87"/>
  <c r="Q2806" i="87" s="1"/>
  <c r="F2805" i="87"/>
  <c r="D2805" i="87"/>
  <c r="Q2805" i="87" s="1"/>
  <c r="F2804" i="87"/>
  <c r="D2804" i="87"/>
  <c r="Q2804" i="87" s="1"/>
  <c r="F2803" i="87"/>
  <c r="D2803" i="87"/>
  <c r="Q2803" i="87" s="1"/>
  <c r="F2802" i="87"/>
  <c r="D2802" i="87"/>
  <c r="Q2802" i="87" s="1"/>
  <c r="F2801" i="87"/>
  <c r="D2801" i="87"/>
  <c r="Q2801" i="87" s="1"/>
  <c r="F2800" i="87"/>
  <c r="D2800" i="87"/>
  <c r="Q2800" i="87" s="1"/>
  <c r="F2799" i="87"/>
  <c r="D2799" i="87"/>
  <c r="Q2799" i="87" s="1"/>
  <c r="F2798" i="87"/>
  <c r="D2798" i="87"/>
  <c r="Q2798" i="87" s="1"/>
  <c r="F2797" i="87"/>
  <c r="D2797" i="87"/>
  <c r="Q2797" i="87" s="1"/>
  <c r="F2796" i="87"/>
  <c r="D2796" i="87"/>
  <c r="Q2796" i="87" s="1"/>
  <c r="F2795" i="87"/>
  <c r="D2795" i="87"/>
  <c r="Q2795" i="87" s="1"/>
  <c r="F2794" i="87"/>
  <c r="D2794" i="87"/>
  <c r="Q2794" i="87" s="1"/>
  <c r="F2793" i="87"/>
  <c r="D2793" i="87"/>
  <c r="Q2793" i="87" s="1"/>
  <c r="F2792" i="87"/>
  <c r="D2792" i="87"/>
  <c r="Q2792" i="87" s="1"/>
  <c r="F2791" i="87"/>
  <c r="D2791" i="87"/>
  <c r="Q2791" i="87" s="1"/>
  <c r="F2790" i="87"/>
  <c r="D2790" i="87"/>
  <c r="Q2790" i="87" s="1"/>
  <c r="F2789" i="87"/>
  <c r="D2789" i="87"/>
  <c r="Q2789" i="87" s="1"/>
  <c r="F2788" i="87"/>
  <c r="D2788" i="87"/>
  <c r="Q2788" i="87" s="1"/>
  <c r="F2787" i="87"/>
  <c r="D2787" i="87"/>
  <c r="Q2787" i="87" s="1"/>
  <c r="F2786" i="87"/>
  <c r="D2786" i="87"/>
  <c r="Q2786" i="87" s="1"/>
  <c r="F2785" i="87"/>
  <c r="D2785" i="87"/>
  <c r="Q2785" i="87" s="1"/>
  <c r="F2784" i="87"/>
  <c r="D2784" i="87"/>
  <c r="Q2784" i="87" s="1"/>
  <c r="F2783" i="87"/>
  <c r="D2783" i="87"/>
  <c r="Q2783" i="87" s="1"/>
  <c r="F2782" i="87"/>
  <c r="D2782" i="87"/>
  <c r="Q2782" i="87" s="1"/>
  <c r="F2781" i="87"/>
  <c r="D2781" i="87"/>
  <c r="Q2781" i="87" s="1"/>
  <c r="F2780" i="87"/>
  <c r="D2780" i="87"/>
  <c r="Q2780" i="87" s="1"/>
  <c r="F2779" i="87"/>
  <c r="D2779" i="87"/>
  <c r="Q2779" i="87" s="1"/>
  <c r="F2778" i="87"/>
  <c r="D2778" i="87"/>
  <c r="Q2778" i="87" s="1"/>
  <c r="F2777" i="87"/>
  <c r="D2777" i="87"/>
  <c r="Q2777" i="87" s="1"/>
  <c r="F2776" i="87"/>
  <c r="D2776" i="87"/>
  <c r="Q2776" i="87" s="1"/>
  <c r="F2775" i="87"/>
  <c r="D2775" i="87"/>
  <c r="Q2775" i="87" s="1"/>
  <c r="F2774" i="87"/>
  <c r="D2774" i="87"/>
  <c r="Q2774" i="87" s="1"/>
  <c r="F2773" i="87"/>
  <c r="D2773" i="87"/>
  <c r="Q2773" i="87" s="1"/>
  <c r="F2772" i="87"/>
  <c r="D2772" i="87"/>
  <c r="Q2772" i="87" s="1"/>
  <c r="F2771" i="87"/>
  <c r="D2771" i="87"/>
  <c r="Q2771" i="87" s="1"/>
  <c r="F2770" i="87"/>
  <c r="D2770" i="87"/>
  <c r="Q2770" i="87" s="1"/>
  <c r="F2769" i="87"/>
  <c r="D2769" i="87"/>
  <c r="Q2769" i="87" s="1"/>
  <c r="F2768" i="87"/>
  <c r="D2768" i="87"/>
  <c r="Q2768" i="87" s="1"/>
  <c r="F2767" i="87"/>
  <c r="D2767" i="87"/>
  <c r="Q2767" i="87" s="1"/>
  <c r="F2766" i="87"/>
  <c r="D2766" i="87"/>
  <c r="Q2766" i="87" s="1"/>
  <c r="F2765" i="87"/>
  <c r="D2765" i="87"/>
  <c r="Q2765" i="87" s="1"/>
  <c r="F2764" i="87"/>
  <c r="D2764" i="87"/>
  <c r="Q2764" i="87" s="1"/>
  <c r="F2763" i="87"/>
  <c r="D2763" i="87"/>
  <c r="Q2763" i="87" s="1"/>
  <c r="F2762" i="87"/>
  <c r="D2762" i="87"/>
  <c r="Q2762" i="87" s="1"/>
  <c r="F2761" i="87"/>
  <c r="D2761" i="87"/>
  <c r="Q2761" i="87" s="1"/>
  <c r="F2760" i="87"/>
  <c r="D2760" i="87"/>
  <c r="Q2760" i="87" s="1"/>
  <c r="F2759" i="87"/>
  <c r="D2759" i="87"/>
  <c r="Q2759" i="87" s="1"/>
  <c r="F2758" i="87"/>
  <c r="D2758" i="87"/>
  <c r="Q2758" i="87" s="1"/>
  <c r="F2757" i="87"/>
  <c r="D2757" i="87"/>
  <c r="Q2757" i="87" s="1"/>
  <c r="F2756" i="87"/>
  <c r="D2756" i="87"/>
  <c r="Q2756" i="87" s="1"/>
  <c r="F2755" i="87"/>
  <c r="D2755" i="87"/>
  <c r="Q2755" i="87" s="1"/>
  <c r="F2754" i="87"/>
  <c r="D2754" i="87"/>
  <c r="Q2754" i="87" s="1"/>
  <c r="F2753" i="87"/>
  <c r="D2753" i="87"/>
  <c r="Q2753" i="87" s="1"/>
  <c r="F2752" i="87"/>
  <c r="D2752" i="87"/>
  <c r="Q2752" i="87" s="1"/>
  <c r="F2751" i="87"/>
  <c r="D2751" i="87"/>
  <c r="Q2751" i="87" s="1"/>
  <c r="F2750" i="87"/>
  <c r="D2750" i="87"/>
  <c r="Q2750" i="87" s="1"/>
  <c r="F2749" i="87"/>
  <c r="D2749" i="87"/>
  <c r="Q2749" i="87" s="1"/>
  <c r="F2748" i="87"/>
  <c r="D2748" i="87"/>
  <c r="Q2748" i="87" s="1"/>
  <c r="F2747" i="87"/>
  <c r="D2747" i="87"/>
  <c r="Q2747" i="87" s="1"/>
  <c r="F2746" i="87"/>
  <c r="D2746" i="87"/>
  <c r="Q2746" i="87" s="1"/>
  <c r="F2745" i="87"/>
  <c r="D2745" i="87"/>
  <c r="Q2745" i="87" s="1"/>
  <c r="F2744" i="87"/>
  <c r="D2744" i="87"/>
  <c r="Q2744" i="87" s="1"/>
  <c r="F2743" i="87"/>
  <c r="D2743" i="87"/>
  <c r="Q2743" i="87" s="1"/>
  <c r="F2742" i="87"/>
  <c r="D2742" i="87"/>
  <c r="Q2742" i="87" s="1"/>
  <c r="F2741" i="87"/>
  <c r="D2741" i="87"/>
  <c r="Q2741" i="87" s="1"/>
  <c r="F2740" i="87"/>
  <c r="D2740" i="87"/>
  <c r="Q2740" i="87" s="1"/>
  <c r="F2739" i="87"/>
  <c r="D2739" i="87"/>
  <c r="Q2739" i="87" s="1"/>
  <c r="F2738" i="87"/>
  <c r="D2738" i="87"/>
  <c r="Q2738" i="87" s="1"/>
  <c r="F2737" i="87"/>
  <c r="D2737" i="87"/>
  <c r="Q2737" i="87" s="1"/>
  <c r="F2736" i="87"/>
  <c r="D2736" i="87"/>
  <c r="Q2736" i="87" s="1"/>
  <c r="F2735" i="87"/>
  <c r="D2735" i="87"/>
  <c r="Q2735" i="87" s="1"/>
  <c r="F2734" i="87"/>
  <c r="D2734" i="87"/>
  <c r="Q2734" i="87" s="1"/>
  <c r="F2733" i="87"/>
  <c r="D2733" i="87"/>
  <c r="Q2733" i="87" s="1"/>
  <c r="F2732" i="87"/>
  <c r="D2732" i="87"/>
  <c r="Q2732" i="87" s="1"/>
  <c r="F2731" i="87"/>
  <c r="D2731" i="87"/>
  <c r="Q2731" i="87" s="1"/>
  <c r="F2730" i="87"/>
  <c r="D2730" i="87"/>
  <c r="Q2730" i="87" s="1"/>
  <c r="F2729" i="87"/>
  <c r="D2729" i="87"/>
  <c r="Q2729" i="87" s="1"/>
  <c r="F2728" i="87"/>
  <c r="D2728" i="87"/>
  <c r="Q2728" i="87" s="1"/>
  <c r="F2727" i="87"/>
  <c r="D2727" i="87"/>
  <c r="Q2727" i="87" s="1"/>
  <c r="F2726" i="87"/>
  <c r="D2726" i="87"/>
  <c r="Q2726" i="87" s="1"/>
  <c r="F2725" i="87"/>
  <c r="D2725" i="87"/>
  <c r="Q2725" i="87" s="1"/>
  <c r="F2724" i="87"/>
  <c r="D2724" i="87"/>
  <c r="Q2724" i="87" s="1"/>
  <c r="F2723" i="87"/>
  <c r="D2723" i="87"/>
  <c r="Q2723" i="87" s="1"/>
  <c r="F2722" i="87"/>
  <c r="D2722" i="87"/>
  <c r="Q2722" i="87" s="1"/>
  <c r="F2721" i="87"/>
  <c r="D2721" i="87"/>
  <c r="Q2721" i="87" s="1"/>
  <c r="F2720" i="87"/>
  <c r="D2720" i="87"/>
  <c r="Q2720" i="87" s="1"/>
  <c r="F2719" i="87"/>
  <c r="D2719" i="87"/>
  <c r="Q2719" i="87" s="1"/>
  <c r="F2718" i="87"/>
  <c r="D2718" i="87"/>
  <c r="Q2718" i="87" s="1"/>
  <c r="F2717" i="87"/>
  <c r="D2717" i="87"/>
  <c r="Q2717" i="87" s="1"/>
  <c r="F2716" i="87"/>
  <c r="D2716" i="87"/>
  <c r="Q2716" i="87" s="1"/>
  <c r="F2715" i="87"/>
  <c r="D2715" i="87"/>
  <c r="Q2715" i="87" s="1"/>
  <c r="F2714" i="87"/>
  <c r="D2714" i="87"/>
  <c r="Q2714" i="87" s="1"/>
  <c r="F2713" i="87"/>
  <c r="D2713" i="87"/>
  <c r="Q2713" i="87" s="1"/>
  <c r="F2712" i="87"/>
  <c r="D2712" i="87"/>
  <c r="Q2712" i="87" s="1"/>
  <c r="F2711" i="87"/>
  <c r="D2711" i="87"/>
  <c r="Q2711" i="87" s="1"/>
  <c r="F2710" i="87"/>
  <c r="D2710" i="87"/>
  <c r="Q2710" i="87" s="1"/>
  <c r="F2709" i="87"/>
  <c r="D2709" i="87"/>
  <c r="Q2709" i="87" s="1"/>
  <c r="F2708" i="87"/>
  <c r="D2708" i="87"/>
  <c r="Q2708" i="87" s="1"/>
  <c r="F2707" i="87"/>
  <c r="D2707" i="87"/>
  <c r="Q2707" i="87" s="1"/>
  <c r="F2706" i="87"/>
  <c r="D2706" i="87"/>
  <c r="Q2706" i="87" s="1"/>
  <c r="F2705" i="87"/>
  <c r="D2705" i="87"/>
  <c r="Q2705" i="87" s="1"/>
  <c r="F2704" i="87"/>
  <c r="D2704" i="87"/>
  <c r="Q2704" i="87" s="1"/>
  <c r="F2703" i="87"/>
  <c r="D2703" i="87"/>
  <c r="Q2703" i="87" s="1"/>
  <c r="F2702" i="87"/>
  <c r="D2702" i="87"/>
  <c r="Q2702" i="87" s="1"/>
  <c r="F2701" i="87"/>
  <c r="D2701" i="87"/>
  <c r="Q2701" i="87" s="1"/>
  <c r="F2700" i="87"/>
  <c r="D2700" i="87"/>
  <c r="Q2700" i="87" s="1"/>
  <c r="F2699" i="87"/>
  <c r="D2699" i="87"/>
  <c r="Q2699" i="87" s="1"/>
  <c r="F2698" i="87"/>
  <c r="D2698" i="87"/>
  <c r="Q2698" i="87" s="1"/>
  <c r="F2697" i="87"/>
  <c r="D2697" i="87"/>
  <c r="Q2697" i="87" s="1"/>
  <c r="F2696" i="87"/>
  <c r="D2696" i="87"/>
  <c r="Q2696" i="87" s="1"/>
  <c r="F2695" i="87"/>
  <c r="D2695" i="87"/>
  <c r="Q2695" i="87" s="1"/>
  <c r="F2694" i="87"/>
  <c r="D2694" i="87"/>
  <c r="Q2694" i="87" s="1"/>
  <c r="F2693" i="87"/>
  <c r="D2693" i="87"/>
  <c r="Q2693" i="87" s="1"/>
  <c r="F2692" i="87"/>
  <c r="D2692" i="87"/>
  <c r="Q2692" i="87" s="1"/>
  <c r="F2691" i="87"/>
  <c r="D2691" i="87"/>
  <c r="Q2691" i="87" s="1"/>
  <c r="F2690" i="87"/>
  <c r="D2690" i="87"/>
  <c r="Q2690" i="87" s="1"/>
  <c r="F2689" i="87"/>
  <c r="D2689" i="87"/>
  <c r="Q2689" i="87" s="1"/>
  <c r="F2688" i="87"/>
  <c r="D2688" i="87"/>
  <c r="Q2688" i="87" s="1"/>
  <c r="F2687" i="87"/>
  <c r="D2687" i="87"/>
  <c r="Q2687" i="87" s="1"/>
  <c r="F2686" i="87"/>
  <c r="D2686" i="87"/>
  <c r="Q2686" i="87" s="1"/>
  <c r="F2685" i="87"/>
  <c r="D2685" i="87"/>
  <c r="Q2685" i="87" s="1"/>
  <c r="F2684" i="87"/>
  <c r="D2684" i="87"/>
  <c r="Q2684" i="87" s="1"/>
  <c r="F2683" i="87"/>
  <c r="D2683" i="87"/>
  <c r="Q2683" i="87" s="1"/>
  <c r="F2682" i="87"/>
  <c r="D2682" i="87"/>
  <c r="Q2682" i="87" s="1"/>
  <c r="F2681" i="87"/>
  <c r="D2681" i="87"/>
  <c r="Q2681" i="87" s="1"/>
  <c r="F2680" i="87"/>
  <c r="D2680" i="87"/>
  <c r="Q2680" i="87" s="1"/>
  <c r="F2679" i="87"/>
  <c r="D2679" i="87"/>
  <c r="Q2679" i="87" s="1"/>
  <c r="F2678" i="87"/>
  <c r="D2678" i="87"/>
  <c r="Q2678" i="87" s="1"/>
  <c r="F2677" i="87"/>
  <c r="D2677" i="87"/>
  <c r="Q2677" i="87" s="1"/>
  <c r="F2676" i="87"/>
  <c r="D2676" i="87"/>
  <c r="Q2676" i="87" s="1"/>
  <c r="F2675" i="87"/>
  <c r="D2675" i="87"/>
  <c r="Q2675" i="87" s="1"/>
  <c r="F2674" i="87"/>
  <c r="D2674" i="87"/>
  <c r="Q2674" i="87" s="1"/>
  <c r="F2673" i="87"/>
  <c r="D2673" i="87"/>
  <c r="Q2673" i="87" s="1"/>
  <c r="F2672" i="87"/>
  <c r="D2672" i="87"/>
  <c r="Q2672" i="87" s="1"/>
  <c r="F2671" i="87"/>
  <c r="D2671" i="87"/>
  <c r="Q2671" i="87" s="1"/>
  <c r="F2670" i="87"/>
  <c r="D2670" i="87"/>
  <c r="Q2670" i="87" s="1"/>
  <c r="F2669" i="87"/>
  <c r="D2669" i="87"/>
  <c r="Q2669" i="87" s="1"/>
  <c r="F2668" i="87"/>
  <c r="D2668" i="87"/>
  <c r="Q2668" i="87" s="1"/>
  <c r="F2667" i="87"/>
  <c r="D2667" i="87"/>
  <c r="Q2667" i="87" s="1"/>
  <c r="F2666" i="87"/>
  <c r="D2666" i="87"/>
  <c r="Q2666" i="87" s="1"/>
  <c r="F2665" i="87"/>
  <c r="D2665" i="87"/>
  <c r="Q2665" i="87" s="1"/>
  <c r="F2664" i="87"/>
  <c r="D2664" i="87"/>
  <c r="Q2664" i="87" s="1"/>
  <c r="F2663" i="87"/>
  <c r="D2663" i="87"/>
  <c r="Q2663" i="87" s="1"/>
  <c r="F2662" i="87"/>
  <c r="D2662" i="87"/>
  <c r="Q2662" i="87" s="1"/>
  <c r="F2661" i="87"/>
  <c r="D2661" i="87"/>
  <c r="Q2661" i="87" s="1"/>
  <c r="F2660" i="87"/>
  <c r="D2660" i="87"/>
  <c r="Q2660" i="87" s="1"/>
  <c r="F2659" i="87"/>
  <c r="D2659" i="87"/>
  <c r="Q2659" i="87" s="1"/>
  <c r="F2658" i="87"/>
  <c r="D2658" i="87"/>
  <c r="Q2658" i="87" s="1"/>
  <c r="F2657" i="87"/>
  <c r="D2657" i="87"/>
  <c r="Q2657" i="87" s="1"/>
  <c r="F2656" i="87"/>
  <c r="D2656" i="87"/>
  <c r="Q2656" i="87" s="1"/>
  <c r="F2655" i="87"/>
  <c r="D2655" i="87"/>
  <c r="Q2655" i="87" s="1"/>
  <c r="F2654" i="87"/>
  <c r="D2654" i="87"/>
  <c r="Q2654" i="87" s="1"/>
  <c r="F2653" i="87"/>
  <c r="D2653" i="87"/>
  <c r="Q2653" i="87" s="1"/>
  <c r="F2652" i="87"/>
  <c r="D2652" i="87"/>
  <c r="Q2652" i="87" s="1"/>
  <c r="F2651" i="87"/>
  <c r="D2651" i="87"/>
  <c r="Q2651" i="87" s="1"/>
  <c r="F2650" i="87"/>
  <c r="D2650" i="87"/>
  <c r="Q2650" i="87" s="1"/>
  <c r="F2649" i="87"/>
  <c r="D2649" i="87"/>
  <c r="Q2649" i="87" s="1"/>
  <c r="F2648" i="87"/>
  <c r="D2648" i="87"/>
  <c r="Q2648" i="87" s="1"/>
  <c r="F2647" i="87"/>
  <c r="D2647" i="87"/>
  <c r="Q2647" i="87" s="1"/>
  <c r="F2646" i="87"/>
  <c r="D2646" i="87"/>
  <c r="Q2646" i="87" s="1"/>
  <c r="F2645" i="87"/>
  <c r="D2645" i="87"/>
  <c r="Q2645" i="87" s="1"/>
  <c r="F2644" i="87"/>
  <c r="D2644" i="87"/>
  <c r="Q2644" i="87" s="1"/>
  <c r="F2643" i="87"/>
  <c r="D2643" i="87"/>
  <c r="Q2643" i="87" s="1"/>
  <c r="F2642" i="87"/>
  <c r="D2642" i="87"/>
  <c r="Q2642" i="87" s="1"/>
  <c r="F2641" i="87"/>
  <c r="D2641" i="87"/>
  <c r="Q2641" i="87" s="1"/>
  <c r="F2640" i="87"/>
  <c r="D2640" i="87"/>
  <c r="Q2640" i="87" s="1"/>
  <c r="F2639" i="87"/>
  <c r="D2639" i="87"/>
  <c r="Q2639" i="87" s="1"/>
  <c r="F2638" i="87"/>
  <c r="D2638" i="87"/>
  <c r="Q2638" i="87" s="1"/>
  <c r="F2637" i="87"/>
  <c r="D2637" i="87"/>
  <c r="Q2637" i="87" s="1"/>
  <c r="F2636" i="87"/>
  <c r="D2636" i="87"/>
  <c r="Q2636" i="87" s="1"/>
  <c r="F2635" i="87"/>
  <c r="D2635" i="87"/>
  <c r="Q2635" i="87" s="1"/>
  <c r="F2634" i="87"/>
  <c r="D2634" i="87"/>
  <c r="Q2634" i="87" s="1"/>
  <c r="F2633" i="87"/>
  <c r="D2633" i="87"/>
  <c r="Q2633" i="87" s="1"/>
  <c r="F2632" i="87"/>
  <c r="D2632" i="87"/>
  <c r="Q2632" i="87" s="1"/>
  <c r="F2631" i="87"/>
  <c r="D2631" i="87"/>
  <c r="Q2631" i="87" s="1"/>
  <c r="F2630" i="87"/>
  <c r="D2630" i="87"/>
  <c r="Q2630" i="87" s="1"/>
  <c r="F2629" i="87"/>
  <c r="D2629" i="87"/>
  <c r="Q2629" i="87" s="1"/>
  <c r="F2628" i="87"/>
  <c r="D2628" i="87"/>
  <c r="Q2628" i="87" s="1"/>
  <c r="F2627" i="87"/>
  <c r="D2627" i="87"/>
  <c r="Q2627" i="87" s="1"/>
  <c r="F2626" i="87"/>
  <c r="D2626" i="87"/>
  <c r="Q2626" i="87" s="1"/>
  <c r="F2625" i="87"/>
  <c r="D2625" i="87"/>
  <c r="Q2625" i="87" s="1"/>
  <c r="F2624" i="87"/>
  <c r="D2624" i="87"/>
  <c r="Q2624" i="87" s="1"/>
  <c r="F2623" i="87"/>
  <c r="D2623" i="87"/>
  <c r="Q2623" i="87" s="1"/>
  <c r="F2622" i="87"/>
  <c r="D2622" i="87"/>
  <c r="Q2622" i="87" s="1"/>
  <c r="F2621" i="87"/>
  <c r="D2621" i="87"/>
  <c r="Q2621" i="87" s="1"/>
  <c r="F2620" i="87"/>
  <c r="D2620" i="87"/>
  <c r="Q2620" i="87" s="1"/>
  <c r="F2619" i="87"/>
  <c r="D2619" i="87"/>
  <c r="Q2619" i="87" s="1"/>
  <c r="F2618" i="87"/>
  <c r="D2618" i="87"/>
  <c r="Q2618" i="87" s="1"/>
  <c r="F2617" i="87"/>
  <c r="D2617" i="87"/>
  <c r="Q2617" i="87" s="1"/>
  <c r="F2616" i="87"/>
  <c r="D2616" i="87"/>
  <c r="Q2616" i="87" s="1"/>
  <c r="F2615" i="87"/>
  <c r="D2615" i="87"/>
  <c r="Q2615" i="87" s="1"/>
  <c r="F2614" i="87"/>
  <c r="D2614" i="87"/>
  <c r="Q2614" i="87" s="1"/>
  <c r="F2613" i="87"/>
  <c r="D2613" i="87"/>
  <c r="Q2613" i="87" s="1"/>
  <c r="F2612" i="87"/>
  <c r="D2612" i="87"/>
  <c r="Q2612" i="87" s="1"/>
  <c r="F2611" i="87"/>
  <c r="D2611" i="87"/>
  <c r="Q2611" i="87" s="1"/>
  <c r="F2610" i="87"/>
  <c r="D2610" i="87"/>
  <c r="Q2610" i="87" s="1"/>
  <c r="F2609" i="87"/>
  <c r="D2609" i="87"/>
  <c r="Q2609" i="87" s="1"/>
  <c r="F2608" i="87"/>
  <c r="D2608" i="87"/>
  <c r="Q2608" i="87" s="1"/>
  <c r="F2607" i="87"/>
  <c r="D2607" i="87"/>
  <c r="Q2607" i="87" s="1"/>
  <c r="F2606" i="87"/>
  <c r="D2606" i="87"/>
  <c r="Q2606" i="87" s="1"/>
  <c r="F2605" i="87"/>
  <c r="D2605" i="87"/>
  <c r="Q2605" i="87" s="1"/>
  <c r="F2604" i="87"/>
  <c r="D2604" i="87"/>
  <c r="Q2604" i="87" s="1"/>
  <c r="F2603" i="87"/>
  <c r="D2603" i="87"/>
  <c r="Q2603" i="87" s="1"/>
  <c r="F2602" i="87"/>
  <c r="D2602" i="87"/>
  <c r="Q2602" i="87" s="1"/>
  <c r="F2601" i="87"/>
  <c r="D2601" i="87"/>
  <c r="Q2601" i="87" s="1"/>
  <c r="F2600" i="87"/>
  <c r="D2600" i="87"/>
  <c r="Q2600" i="87" s="1"/>
  <c r="F2599" i="87"/>
  <c r="D2599" i="87"/>
  <c r="Q2599" i="87" s="1"/>
  <c r="F2598" i="87"/>
  <c r="D2598" i="87"/>
  <c r="Q2598" i="87" s="1"/>
  <c r="F2597" i="87"/>
  <c r="D2597" i="87"/>
  <c r="Q2597" i="87" s="1"/>
  <c r="F2596" i="87"/>
  <c r="D2596" i="87"/>
  <c r="Q2596" i="87" s="1"/>
  <c r="F2595" i="87"/>
  <c r="D2595" i="87"/>
  <c r="Q2595" i="87" s="1"/>
  <c r="F2594" i="87"/>
  <c r="D2594" i="87"/>
  <c r="Q2594" i="87" s="1"/>
  <c r="F2593" i="87"/>
  <c r="D2593" i="87"/>
  <c r="Q2593" i="87" s="1"/>
  <c r="F2592" i="87"/>
  <c r="D2592" i="87"/>
  <c r="Q2592" i="87" s="1"/>
  <c r="F2591" i="87"/>
  <c r="D2591" i="87"/>
  <c r="Q2591" i="87" s="1"/>
  <c r="F2590" i="87"/>
  <c r="D2590" i="87"/>
  <c r="Q2590" i="87" s="1"/>
  <c r="F2589" i="87"/>
  <c r="D2589" i="87"/>
  <c r="F2588" i="87"/>
  <c r="D2588" i="87"/>
  <c r="Q2588" i="87" s="1"/>
  <c r="F2587" i="87"/>
  <c r="D2587" i="87"/>
  <c r="Q2587" i="87" s="1"/>
  <c r="F2586" i="87"/>
  <c r="D2586" i="87"/>
  <c r="Q2586" i="87" s="1"/>
  <c r="F2585" i="87"/>
  <c r="D2585" i="87"/>
  <c r="Q2585" i="87" s="1"/>
  <c r="F2584" i="87"/>
  <c r="D2584" i="87"/>
  <c r="Q2584" i="87" s="1"/>
  <c r="F2583" i="87"/>
  <c r="D2583" i="87"/>
  <c r="Q2583" i="87" s="1"/>
  <c r="F2582" i="87"/>
  <c r="D2582" i="87"/>
  <c r="Q2582" i="87" s="1"/>
  <c r="F2581" i="87"/>
  <c r="D2581" i="87"/>
  <c r="Q2581" i="87" s="1"/>
  <c r="F2580" i="87"/>
  <c r="D2580" i="87"/>
  <c r="Q2580" i="87" s="1"/>
  <c r="F2579" i="87"/>
  <c r="D2579" i="87"/>
  <c r="Q2579" i="87" s="1"/>
  <c r="F2578" i="87"/>
  <c r="D2578" i="87"/>
  <c r="Q2578" i="87" s="1"/>
  <c r="F2577" i="87"/>
  <c r="D2577" i="87"/>
  <c r="Q2577" i="87" s="1"/>
  <c r="F2576" i="87"/>
  <c r="D2576" i="87"/>
  <c r="Q2576" i="87" s="1"/>
  <c r="F2575" i="87"/>
  <c r="D2575" i="87"/>
  <c r="Q2575" i="87" s="1"/>
  <c r="F2574" i="87"/>
  <c r="D2574" i="87"/>
  <c r="Q2574" i="87" s="1"/>
  <c r="F2573" i="87"/>
  <c r="D2573" i="87"/>
  <c r="Q2573" i="87" s="1"/>
  <c r="F2572" i="87"/>
  <c r="D2572" i="87"/>
  <c r="Q2572" i="87" s="1"/>
  <c r="F2571" i="87"/>
  <c r="D2571" i="87"/>
  <c r="Q2571" i="87" s="1"/>
  <c r="F2570" i="87"/>
  <c r="D2570" i="87"/>
  <c r="Q2570" i="87" s="1"/>
  <c r="F2569" i="87"/>
  <c r="D2569" i="87"/>
  <c r="Q2569" i="87" s="1"/>
  <c r="F2568" i="87"/>
  <c r="D2568" i="87"/>
  <c r="Q2568" i="87" s="1"/>
  <c r="F2567" i="87"/>
  <c r="D2567" i="87"/>
  <c r="Q2567" i="87" s="1"/>
  <c r="F2566" i="87"/>
  <c r="D2566" i="87"/>
  <c r="Q2566" i="87" s="1"/>
  <c r="F2565" i="87"/>
  <c r="D2565" i="87"/>
  <c r="Q2565" i="87" s="1"/>
  <c r="F2564" i="87"/>
  <c r="D2564" i="87"/>
  <c r="Q2564" i="87" s="1"/>
  <c r="F2563" i="87"/>
  <c r="D2563" i="87"/>
  <c r="Q2563" i="87" s="1"/>
  <c r="F2562" i="87"/>
  <c r="D2562" i="87"/>
  <c r="Q2562" i="87" s="1"/>
  <c r="F2561" i="87"/>
  <c r="D2561" i="87"/>
  <c r="Q2561" i="87" s="1"/>
  <c r="F2560" i="87"/>
  <c r="D2560" i="87"/>
  <c r="Q2560" i="87" s="1"/>
  <c r="F2559" i="87"/>
  <c r="D2559" i="87"/>
  <c r="Q2559" i="87" s="1"/>
  <c r="F2558" i="87"/>
  <c r="D2558" i="87"/>
  <c r="Q2558" i="87" s="1"/>
  <c r="F2557" i="87"/>
  <c r="D2557" i="87"/>
  <c r="Q2557" i="87" s="1"/>
  <c r="F2556" i="87"/>
  <c r="D2556" i="87"/>
  <c r="Q2556" i="87" s="1"/>
  <c r="F2555" i="87"/>
  <c r="D2555" i="87"/>
  <c r="Q2555" i="87" s="1"/>
  <c r="F2554" i="87"/>
  <c r="D2554" i="87"/>
  <c r="Q2554" i="87" s="1"/>
  <c r="F2553" i="87"/>
  <c r="D2553" i="87"/>
  <c r="Q2553" i="87" s="1"/>
  <c r="F2552" i="87"/>
  <c r="D2552" i="87"/>
  <c r="Q2552" i="87" s="1"/>
  <c r="F2551" i="87"/>
  <c r="D2551" i="87"/>
  <c r="Q2551" i="87" s="1"/>
  <c r="F2550" i="87"/>
  <c r="D2550" i="87"/>
  <c r="Q2550" i="87" s="1"/>
  <c r="F2549" i="87"/>
  <c r="D2549" i="87"/>
  <c r="Q2549" i="87" s="1"/>
  <c r="F2548" i="87"/>
  <c r="D2548" i="87"/>
  <c r="Q2548" i="87" s="1"/>
  <c r="F2547" i="87"/>
  <c r="D2547" i="87"/>
  <c r="Q2547" i="87" s="1"/>
  <c r="F2546" i="87"/>
  <c r="D2546" i="87"/>
  <c r="Q2546" i="87" s="1"/>
  <c r="F2545" i="87"/>
  <c r="D2545" i="87"/>
  <c r="Q2545" i="87" s="1"/>
  <c r="F2544" i="87"/>
  <c r="D2544" i="87"/>
  <c r="Q2544" i="87" s="1"/>
  <c r="F2543" i="87"/>
  <c r="D2543" i="87"/>
  <c r="Q2543" i="87" s="1"/>
  <c r="F2542" i="87"/>
  <c r="D2542" i="87"/>
  <c r="Q2542" i="87" s="1"/>
  <c r="F2541" i="87"/>
  <c r="D2541" i="87"/>
  <c r="Q2541" i="87" s="1"/>
  <c r="F2540" i="87"/>
  <c r="D2540" i="87"/>
  <c r="Q2540" i="87" s="1"/>
  <c r="F2539" i="87"/>
  <c r="D2539" i="87"/>
  <c r="Q2539" i="87" s="1"/>
  <c r="F2538" i="87"/>
  <c r="D2538" i="87"/>
  <c r="Q2538" i="87" s="1"/>
  <c r="F2537" i="87"/>
  <c r="D2537" i="87"/>
  <c r="Q2537" i="87" s="1"/>
  <c r="F2536" i="87"/>
  <c r="D2536" i="87"/>
  <c r="Q2536" i="87" s="1"/>
  <c r="F2535" i="87"/>
  <c r="D2535" i="87"/>
  <c r="Q2535" i="87" s="1"/>
  <c r="F2534" i="87"/>
  <c r="D2534" i="87"/>
  <c r="Q2534" i="87" s="1"/>
  <c r="F2533" i="87"/>
  <c r="D2533" i="87"/>
  <c r="Q2533" i="87" s="1"/>
  <c r="F2532" i="87"/>
  <c r="D2532" i="87"/>
  <c r="Q2532" i="87" s="1"/>
  <c r="F2531" i="87"/>
  <c r="D2531" i="87"/>
  <c r="Q2531" i="87" s="1"/>
  <c r="F2530" i="87"/>
  <c r="D2530" i="87"/>
  <c r="Q2530" i="87" s="1"/>
  <c r="F2529" i="87"/>
  <c r="D2529" i="87"/>
  <c r="Q2529" i="87" s="1"/>
  <c r="F2528" i="87"/>
  <c r="D2528" i="87"/>
  <c r="Q2528" i="87" s="1"/>
  <c r="F2527" i="87"/>
  <c r="D2527" i="87"/>
  <c r="Q2527" i="87" s="1"/>
  <c r="F2526" i="87"/>
  <c r="D2526" i="87"/>
  <c r="Q2526" i="87" s="1"/>
  <c r="F2525" i="87"/>
  <c r="D2525" i="87"/>
  <c r="Q2525" i="87" s="1"/>
  <c r="F2524" i="87"/>
  <c r="D2524" i="87"/>
  <c r="Q2524" i="87" s="1"/>
  <c r="F2523" i="87"/>
  <c r="D2523" i="87"/>
  <c r="Q2523" i="87" s="1"/>
  <c r="F2522" i="87"/>
  <c r="D2522" i="87"/>
  <c r="Q2522" i="87" s="1"/>
  <c r="F2521" i="87"/>
  <c r="D2521" i="87"/>
  <c r="Q2521" i="87" s="1"/>
  <c r="F2520" i="87"/>
  <c r="D2520" i="87"/>
  <c r="Q2520" i="87" s="1"/>
  <c r="F2519" i="87"/>
  <c r="D2519" i="87"/>
  <c r="Q2519" i="87" s="1"/>
  <c r="F2518" i="87"/>
  <c r="D2518" i="87"/>
  <c r="Q2518" i="87" s="1"/>
  <c r="F2517" i="87"/>
  <c r="D2517" i="87"/>
  <c r="Q2517" i="87" s="1"/>
  <c r="F2516" i="87"/>
  <c r="D2516" i="87"/>
  <c r="Q2516" i="87" s="1"/>
  <c r="F2515" i="87"/>
  <c r="D2515" i="87"/>
  <c r="Q2515" i="87" s="1"/>
  <c r="F2514" i="87"/>
  <c r="D2514" i="87"/>
  <c r="Q2514" i="87" s="1"/>
  <c r="F2513" i="87"/>
  <c r="D2513" i="87"/>
  <c r="Q2513" i="87" s="1"/>
  <c r="F2512" i="87"/>
  <c r="D2512" i="87"/>
  <c r="Q2512" i="87" s="1"/>
  <c r="F2511" i="87"/>
  <c r="D2511" i="87"/>
  <c r="Q2511" i="87" s="1"/>
  <c r="F2510" i="87"/>
  <c r="D2510" i="87"/>
  <c r="Q2510" i="87" s="1"/>
  <c r="F2509" i="87"/>
  <c r="D2509" i="87"/>
  <c r="Q2509" i="87" s="1"/>
  <c r="F2508" i="87"/>
  <c r="D2508" i="87"/>
  <c r="Q2508" i="87" s="1"/>
  <c r="F2507" i="87"/>
  <c r="D2507" i="87"/>
  <c r="Q2507" i="87" s="1"/>
  <c r="F2506" i="87"/>
  <c r="D2506" i="87"/>
  <c r="Q2506" i="87" s="1"/>
  <c r="F2505" i="87"/>
  <c r="D2505" i="87"/>
  <c r="Q2505" i="87" s="1"/>
  <c r="F2504" i="87"/>
  <c r="D2504" i="87"/>
  <c r="Q2504" i="87" s="1"/>
  <c r="F2503" i="87"/>
  <c r="D2503" i="87"/>
  <c r="Q2503" i="87" s="1"/>
  <c r="F2502" i="87"/>
  <c r="D2502" i="87"/>
  <c r="Q2502" i="87" s="1"/>
  <c r="F2501" i="87"/>
  <c r="D2501" i="87"/>
  <c r="Q2501" i="87" s="1"/>
  <c r="F2500" i="87"/>
  <c r="D2500" i="87"/>
  <c r="Q2500" i="87" s="1"/>
  <c r="F2499" i="87"/>
  <c r="D2499" i="87"/>
  <c r="Q2499" i="87" s="1"/>
  <c r="F2498" i="87"/>
  <c r="D2498" i="87"/>
  <c r="Q2498" i="87" s="1"/>
  <c r="F2497" i="87"/>
  <c r="D2497" i="87"/>
  <c r="Q2497" i="87" s="1"/>
  <c r="F2496" i="87"/>
  <c r="D2496" i="87"/>
  <c r="Q2496" i="87" s="1"/>
  <c r="F2495" i="87"/>
  <c r="D2495" i="87"/>
  <c r="Q2495" i="87" s="1"/>
  <c r="F2494" i="87"/>
  <c r="D2494" i="87"/>
  <c r="Q2494" i="87" s="1"/>
  <c r="F2493" i="87"/>
  <c r="D2493" i="87"/>
  <c r="Q2493" i="87" s="1"/>
  <c r="F2492" i="87"/>
  <c r="D2492" i="87"/>
  <c r="Q2492" i="87" s="1"/>
  <c r="F2491" i="87"/>
  <c r="D2491" i="87"/>
  <c r="Q2491" i="87" s="1"/>
  <c r="F2490" i="87"/>
  <c r="D2490" i="87"/>
  <c r="Q2490" i="87" s="1"/>
  <c r="F2489" i="87"/>
  <c r="D2489" i="87"/>
  <c r="Q2489" i="87" s="1"/>
  <c r="F2488" i="87"/>
  <c r="D2488" i="87"/>
  <c r="Q2488" i="87" s="1"/>
  <c r="F2487" i="87"/>
  <c r="D2487" i="87"/>
  <c r="Q2487" i="87" s="1"/>
  <c r="F2486" i="87"/>
  <c r="D2486" i="87"/>
  <c r="Q2486" i="87" s="1"/>
  <c r="F2485" i="87"/>
  <c r="D2485" i="87"/>
  <c r="Q2485" i="87" s="1"/>
  <c r="F2484" i="87"/>
  <c r="D2484" i="87"/>
  <c r="Q2484" i="87" s="1"/>
  <c r="F2483" i="87"/>
  <c r="D2483" i="87"/>
  <c r="Q2483" i="87" s="1"/>
  <c r="F2482" i="87"/>
  <c r="D2482" i="87"/>
  <c r="Q2482" i="87" s="1"/>
  <c r="F2481" i="87"/>
  <c r="D2481" i="87"/>
  <c r="Q2481" i="87" s="1"/>
  <c r="F2480" i="87"/>
  <c r="D2480" i="87"/>
  <c r="Q2480" i="87" s="1"/>
  <c r="F2479" i="87"/>
  <c r="D2479" i="87"/>
  <c r="Q2479" i="87" s="1"/>
  <c r="F2478" i="87"/>
  <c r="D2478" i="87"/>
  <c r="Q2478" i="87" s="1"/>
  <c r="F2477" i="87"/>
  <c r="D2477" i="87"/>
  <c r="Q2477" i="87" s="1"/>
  <c r="F2476" i="87"/>
  <c r="D2476" i="87"/>
  <c r="Q2476" i="87" s="1"/>
  <c r="F2475" i="87"/>
  <c r="D2475" i="87"/>
  <c r="Q2475" i="87" s="1"/>
  <c r="F2474" i="87"/>
  <c r="D2474" i="87"/>
  <c r="Q2474" i="87" s="1"/>
  <c r="F2473" i="87"/>
  <c r="D2473" i="87"/>
  <c r="Q2473" i="87" s="1"/>
  <c r="F2472" i="87"/>
  <c r="D2472" i="87"/>
  <c r="Q2472" i="87" s="1"/>
  <c r="F2471" i="87"/>
  <c r="D2471" i="87"/>
  <c r="Q2471" i="87" s="1"/>
  <c r="F2470" i="87"/>
  <c r="D2470" i="87"/>
  <c r="Q2470" i="87" s="1"/>
  <c r="F2469" i="87"/>
  <c r="D2469" i="87"/>
  <c r="Q2469" i="87" s="1"/>
  <c r="F2468" i="87"/>
  <c r="D2468" i="87"/>
  <c r="Q2468" i="87" s="1"/>
  <c r="F2467" i="87"/>
  <c r="D2467" i="87"/>
  <c r="Q2467" i="87" s="1"/>
  <c r="F2466" i="87"/>
  <c r="D2466" i="87"/>
  <c r="Q2466" i="87" s="1"/>
  <c r="F2465" i="87"/>
  <c r="D2465" i="87"/>
  <c r="Q2465" i="87" s="1"/>
  <c r="F2464" i="87"/>
  <c r="D2464" i="87"/>
  <c r="Q2464" i="87" s="1"/>
  <c r="F2463" i="87"/>
  <c r="D2463" i="87"/>
  <c r="Q2463" i="87" s="1"/>
  <c r="F2462" i="87"/>
  <c r="D2462" i="87"/>
  <c r="Q2462" i="87" s="1"/>
  <c r="F2461" i="87"/>
  <c r="D2461" i="87"/>
  <c r="Q2461" i="87" s="1"/>
  <c r="F2460" i="87"/>
  <c r="D2460" i="87"/>
  <c r="Q2460" i="87" s="1"/>
  <c r="F2459" i="87"/>
  <c r="D2459" i="87"/>
  <c r="Q2459" i="87" s="1"/>
  <c r="F2458" i="87"/>
  <c r="D2458" i="87"/>
  <c r="Q2458" i="87" s="1"/>
  <c r="F2457" i="87"/>
  <c r="D2457" i="87"/>
  <c r="Q2457" i="87" s="1"/>
  <c r="F2456" i="87"/>
  <c r="D2456" i="87"/>
  <c r="Q2456" i="87" s="1"/>
  <c r="F2455" i="87"/>
  <c r="D2455" i="87"/>
  <c r="Q2455" i="87" s="1"/>
  <c r="F2454" i="87"/>
  <c r="D2454" i="87"/>
  <c r="Q2454" i="87" s="1"/>
  <c r="F2453" i="87"/>
  <c r="D2453" i="87"/>
  <c r="Q2453" i="87" s="1"/>
  <c r="F2452" i="87"/>
  <c r="D2452" i="87"/>
  <c r="Q2452" i="87" s="1"/>
  <c r="F2451" i="87"/>
  <c r="D2451" i="87"/>
  <c r="Q2451" i="87" s="1"/>
  <c r="F2450" i="87"/>
  <c r="D2450" i="87"/>
  <c r="Q2450" i="87" s="1"/>
  <c r="F2449" i="87"/>
  <c r="D2449" i="87"/>
  <c r="Q2449" i="87" s="1"/>
  <c r="F2448" i="87"/>
  <c r="D2448" i="87"/>
  <c r="Q2448" i="87" s="1"/>
  <c r="F2447" i="87"/>
  <c r="D2447" i="87"/>
  <c r="Q2447" i="87" s="1"/>
  <c r="F2446" i="87"/>
  <c r="D2446" i="87"/>
  <c r="Q2446" i="87" s="1"/>
  <c r="F2445" i="87"/>
  <c r="D2445" i="87"/>
  <c r="Q2445" i="87" s="1"/>
  <c r="F2444" i="87"/>
  <c r="D2444" i="87"/>
  <c r="Q2444" i="87" s="1"/>
  <c r="F2443" i="87"/>
  <c r="D2443" i="87"/>
  <c r="Q2443" i="87" s="1"/>
  <c r="F2442" i="87"/>
  <c r="D2442" i="87"/>
  <c r="Q2442" i="87" s="1"/>
  <c r="F2441" i="87"/>
  <c r="D2441" i="87"/>
  <c r="Q2441" i="87" s="1"/>
  <c r="F2440" i="87"/>
  <c r="D2440" i="87"/>
  <c r="Q2440" i="87" s="1"/>
  <c r="F2439" i="87"/>
  <c r="D2439" i="87"/>
  <c r="Q2439" i="87" s="1"/>
  <c r="F2438" i="87"/>
  <c r="D2438" i="87"/>
  <c r="Q2438" i="87" s="1"/>
  <c r="F2437" i="87"/>
  <c r="D2437" i="87"/>
  <c r="Q2437" i="87" s="1"/>
  <c r="F2436" i="87"/>
  <c r="D2436" i="87"/>
  <c r="Q2436" i="87" s="1"/>
  <c r="F2435" i="87"/>
  <c r="D2435" i="87"/>
  <c r="Q2435" i="87" s="1"/>
  <c r="F2434" i="87"/>
  <c r="D2434" i="87"/>
  <c r="Q2434" i="87" s="1"/>
  <c r="F2433" i="87"/>
  <c r="D2433" i="87"/>
  <c r="Q2433" i="87" s="1"/>
  <c r="F2432" i="87"/>
  <c r="D2432" i="87"/>
  <c r="Q2432" i="87" s="1"/>
  <c r="F2431" i="87"/>
  <c r="D2431" i="87"/>
  <c r="Q2431" i="87" s="1"/>
  <c r="F2430" i="87"/>
  <c r="D2430" i="87"/>
  <c r="Q2430" i="87" s="1"/>
  <c r="F2429" i="87"/>
  <c r="D2429" i="87"/>
  <c r="Q2429" i="87" s="1"/>
  <c r="F2428" i="87"/>
  <c r="D2428" i="87"/>
  <c r="Q2428" i="87" s="1"/>
  <c r="F2427" i="87"/>
  <c r="D2427" i="87"/>
  <c r="Q2427" i="87" s="1"/>
  <c r="F2426" i="87"/>
  <c r="D2426" i="87"/>
  <c r="Q2426" i="87" s="1"/>
  <c r="F2425" i="87"/>
  <c r="D2425" i="87"/>
  <c r="Q2425" i="87" s="1"/>
  <c r="F2424" i="87"/>
  <c r="D2424" i="87"/>
  <c r="Q2424" i="87" s="1"/>
  <c r="F2423" i="87"/>
  <c r="D2423" i="87"/>
  <c r="Q2423" i="87" s="1"/>
  <c r="F2422" i="87"/>
  <c r="D2422" i="87"/>
  <c r="Q2422" i="87" s="1"/>
  <c r="F2421" i="87"/>
  <c r="D2421" i="87"/>
  <c r="Q2421" i="87" s="1"/>
  <c r="F2420" i="87"/>
  <c r="D2420" i="87"/>
  <c r="Q2420" i="87" s="1"/>
  <c r="F2419" i="87"/>
  <c r="D2419" i="87"/>
  <c r="Q2419" i="87" s="1"/>
  <c r="F2418" i="87"/>
  <c r="D2418" i="87"/>
  <c r="Q2418" i="87" s="1"/>
  <c r="F2417" i="87"/>
  <c r="D2417" i="87"/>
  <c r="Q2417" i="87" s="1"/>
  <c r="F2416" i="87"/>
  <c r="D2416" i="87"/>
  <c r="Q2416" i="87" s="1"/>
  <c r="F2415" i="87"/>
  <c r="D2415" i="87"/>
  <c r="Q2415" i="87" s="1"/>
  <c r="F2414" i="87"/>
  <c r="D2414" i="87"/>
  <c r="Q2414" i="87" s="1"/>
  <c r="F2413" i="87"/>
  <c r="D2413" i="87"/>
  <c r="Q2413" i="87" s="1"/>
  <c r="F2412" i="87"/>
  <c r="D2412" i="87"/>
  <c r="Q2412" i="87" s="1"/>
  <c r="F2411" i="87"/>
  <c r="D2411" i="87"/>
  <c r="Q2411" i="87" s="1"/>
  <c r="F2410" i="87"/>
  <c r="D2410" i="87"/>
  <c r="Q2410" i="87" s="1"/>
  <c r="F2409" i="87"/>
  <c r="D2409" i="87"/>
  <c r="Q2409" i="87" s="1"/>
  <c r="F2408" i="87"/>
  <c r="D2408" i="87"/>
  <c r="Q2408" i="87" s="1"/>
  <c r="F2407" i="87"/>
  <c r="D2407" i="87"/>
  <c r="Q2407" i="87" s="1"/>
  <c r="F2406" i="87"/>
  <c r="D2406" i="87"/>
  <c r="Q2406" i="87" s="1"/>
  <c r="F2405" i="87"/>
  <c r="D2405" i="87"/>
  <c r="Q2405" i="87" s="1"/>
  <c r="F2404" i="87"/>
  <c r="D2404" i="87"/>
  <c r="Q2404" i="87" s="1"/>
  <c r="F2403" i="87"/>
  <c r="D2403" i="87"/>
  <c r="Q2403" i="87" s="1"/>
  <c r="F2402" i="87"/>
  <c r="D2402" i="87"/>
  <c r="Q2402" i="87" s="1"/>
  <c r="F2401" i="87"/>
  <c r="D2401" i="87"/>
  <c r="Q2401" i="87" s="1"/>
  <c r="F2400" i="87"/>
  <c r="D2400" i="87"/>
  <c r="Q2400" i="87" s="1"/>
  <c r="F2399" i="87"/>
  <c r="D2399" i="87"/>
  <c r="Q2399" i="87" s="1"/>
  <c r="F2398" i="87"/>
  <c r="D2398" i="87"/>
  <c r="Q2398" i="87" s="1"/>
  <c r="F2397" i="87"/>
  <c r="D2397" i="87"/>
  <c r="Q2397" i="87" s="1"/>
  <c r="F2396" i="87"/>
  <c r="D2396" i="87"/>
  <c r="Q2396" i="87" s="1"/>
  <c r="F2395" i="87"/>
  <c r="D2395" i="87"/>
  <c r="Q2395" i="87" s="1"/>
  <c r="F2394" i="87"/>
  <c r="D2394" i="87"/>
  <c r="Q2394" i="87" s="1"/>
  <c r="F2393" i="87"/>
  <c r="D2393" i="87"/>
  <c r="Q2393" i="87" s="1"/>
  <c r="F2392" i="87"/>
  <c r="D2392" i="87"/>
  <c r="Q2392" i="87" s="1"/>
  <c r="F2391" i="87"/>
  <c r="D2391" i="87"/>
  <c r="Q2391" i="87" s="1"/>
  <c r="F2390" i="87"/>
  <c r="D2390" i="87"/>
  <c r="Q2390" i="87" s="1"/>
  <c r="F2389" i="87"/>
  <c r="D2389" i="87"/>
  <c r="Q2389" i="87" s="1"/>
  <c r="F2388" i="87"/>
  <c r="D2388" i="87"/>
  <c r="Q2388" i="87" s="1"/>
  <c r="F2387" i="87"/>
  <c r="D2387" i="87"/>
  <c r="Q2387" i="87" s="1"/>
  <c r="F2386" i="87"/>
  <c r="D2386" i="87"/>
  <c r="Q2386" i="87" s="1"/>
  <c r="F2385" i="87"/>
  <c r="D2385" i="87"/>
  <c r="Q2385" i="87" s="1"/>
  <c r="F2384" i="87"/>
  <c r="D2384" i="87"/>
  <c r="Q2384" i="87" s="1"/>
  <c r="F2383" i="87"/>
  <c r="D2383" i="87"/>
  <c r="Q2383" i="87" s="1"/>
  <c r="F2382" i="87"/>
  <c r="D2382" i="87"/>
  <c r="Q2382" i="87" s="1"/>
  <c r="F2381" i="87"/>
  <c r="D2381" i="87"/>
  <c r="Q2381" i="87" s="1"/>
  <c r="F2380" i="87"/>
  <c r="D2380" i="87"/>
  <c r="Q2380" i="87" s="1"/>
  <c r="F2379" i="87"/>
  <c r="D2379" i="87"/>
  <c r="Q2379" i="87" s="1"/>
  <c r="F2378" i="87"/>
  <c r="D2378" i="87"/>
  <c r="Q2378" i="87" s="1"/>
  <c r="F2377" i="87"/>
  <c r="D2377" i="87"/>
  <c r="Q2377" i="87" s="1"/>
  <c r="F2376" i="87"/>
  <c r="D2376" i="87"/>
  <c r="Q2376" i="87" s="1"/>
  <c r="F2375" i="87"/>
  <c r="D2375" i="87"/>
  <c r="Q2375" i="87" s="1"/>
  <c r="F2374" i="87"/>
  <c r="D2374" i="87"/>
  <c r="Q2374" i="87" s="1"/>
  <c r="F2373" i="87"/>
  <c r="D2373" i="87"/>
  <c r="Q2373" i="87" s="1"/>
  <c r="F2372" i="87"/>
  <c r="D2372" i="87"/>
  <c r="Q2372" i="87" s="1"/>
  <c r="F2371" i="87"/>
  <c r="D2371" i="87"/>
  <c r="Q2371" i="87" s="1"/>
  <c r="F2370" i="87"/>
  <c r="D2370" i="87"/>
  <c r="Q2370" i="87" s="1"/>
  <c r="F2369" i="87"/>
  <c r="D2369" i="87"/>
  <c r="Q2369" i="87" s="1"/>
  <c r="F2368" i="87"/>
  <c r="D2368" i="87"/>
  <c r="Q2368" i="87" s="1"/>
  <c r="F2367" i="87"/>
  <c r="D2367" i="87"/>
  <c r="Q2367" i="87" s="1"/>
  <c r="F2366" i="87"/>
  <c r="D2366" i="87"/>
  <c r="Q2366" i="87" s="1"/>
  <c r="F2365" i="87"/>
  <c r="D2365" i="87"/>
  <c r="Q2365" i="87" s="1"/>
  <c r="F2364" i="87"/>
  <c r="D2364" i="87"/>
  <c r="Q2364" i="87" s="1"/>
  <c r="F2363" i="87"/>
  <c r="D2363" i="87"/>
  <c r="Q2363" i="87" s="1"/>
  <c r="F2362" i="87"/>
  <c r="D2362" i="87"/>
  <c r="Q2362" i="87" s="1"/>
  <c r="F2361" i="87"/>
  <c r="D2361" i="87"/>
  <c r="Q2361" i="87" s="1"/>
  <c r="F2360" i="87"/>
  <c r="D2360" i="87"/>
  <c r="Q2360" i="87" s="1"/>
  <c r="F2359" i="87"/>
  <c r="D2359" i="87"/>
  <c r="Q2359" i="87" s="1"/>
  <c r="F2358" i="87"/>
  <c r="D2358" i="87"/>
  <c r="Q2358" i="87" s="1"/>
  <c r="F2357" i="87"/>
  <c r="D2357" i="87"/>
  <c r="Q2357" i="87" s="1"/>
  <c r="F2356" i="87"/>
  <c r="D2356" i="87"/>
  <c r="Q2356" i="87" s="1"/>
  <c r="F2355" i="87"/>
  <c r="D2355" i="87"/>
  <c r="Q2355" i="87" s="1"/>
  <c r="F2354" i="87"/>
  <c r="D2354" i="87"/>
  <c r="Q2354" i="87" s="1"/>
  <c r="F2353" i="87"/>
  <c r="D2353" i="87"/>
  <c r="Q2353" i="87" s="1"/>
  <c r="F2352" i="87"/>
  <c r="D2352" i="87"/>
  <c r="Q2352" i="87" s="1"/>
  <c r="F2351" i="87"/>
  <c r="D2351" i="87"/>
  <c r="Q2351" i="87" s="1"/>
  <c r="F2350" i="87"/>
  <c r="D2350" i="87"/>
  <c r="Q2350" i="87" s="1"/>
  <c r="F2349" i="87"/>
  <c r="D2349" i="87"/>
  <c r="Q2349" i="87" s="1"/>
  <c r="F2348" i="87"/>
  <c r="D2348" i="87"/>
  <c r="Q2348" i="87" s="1"/>
  <c r="F2347" i="87"/>
  <c r="D2347" i="87"/>
  <c r="Q2347" i="87" s="1"/>
  <c r="F2346" i="87"/>
  <c r="D2346" i="87"/>
  <c r="Q2346" i="87" s="1"/>
  <c r="F2345" i="87"/>
  <c r="D2345" i="87"/>
  <c r="Q2345" i="87" s="1"/>
  <c r="F2344" i="87"/>
  <c r="D2344" i="87"/>
  <c r="Q2344" i="87" s="1"/>
  <c r="F2343" i="87"/>
  <c r="D2343" i="87"/>
  <c r="Q2343" i="87" s="1"/>
  <c r="F2342" i="87"/>
  <c r="D2342" i="87"/>
  <c r="Q2342" i="87" s="1"/>
  <c r="F2341" i="87"/>
  <c r="D2341" i="87"/>
  <c r="Q2341" i="87" s="1"/>
  <c r="F2340" i="87"/>
  <c r="D2340" i="87"/>
  <c r="Q2340" i="87" s="1"/>
  <c r="F2339" i="87"/>
  <c r="D2339" i="87"/>
  <c r="Q2339" i="87" s="1"/>
  <c r="F2338" i="87"/>
  <c r="D2338" i="87"/>
  <c r="Q2338" i="87" s="1"/>
  <c r="F2337" i="87"/>
  <c r="D2337" i="87"/>
  <c r="Q2337" i="87" s="1"/>
  <c r="F2336" i="87"/>
  <c r="D2336" i="87"/>
  <c r="Q2336" i="87" s="1"/>
  <c r="F2335" i="87"/>
  <c r="D2335" i="87"/>
  <c r="Q2335" i="87" s="1"/>
  <c r="F2334" i="87"/>
  <c r="D2334" i="87"/>
  <c r="Q2334" i="87" s="1"/>
  <c r="F2333" i="87"/>
  <c r="D2333" i="87"/>
  <c r="Q2333" i="87" s="1"/>
  <c r="F2332" i="87"/>
  <c r="D2332" i="87"/>
  <c r="Q2332" i="87" s="1"/>
  <c r="F2331" i="87"/>
  <c r="D2331" i="87"/>
  <c r="Q2331" i="87" s="1"/>
  <c r="F2330" i="87"/>
  <c r="D2330" i="87"/>
  <c r="Q2330" i="87" s="1"/>
  <c r="F2329" i="87"/>
  <c r="D2329" i="87"/>
  <c r="Q2329" i="87" s="1"/>
  <c r="F2328" i="87"/>
  <c r="D2328" i="87"/>
  <c r="Q2328" i="87" s="1"/>
  <c r="F2327" i="87"/>
  <c r="D2327" i="87"/>
  <c r="Q2327" i="87" s="1"/>
  <c r="F2326" i="87"/>
  <c r="D2326" i="87"/>
  <c r="Q2326" i="87" s="1"/>
  <c r="F2325" i="87"/>
  <c r="D2325" i="87"/>
  <c r="Q2325" i="87" s="1"/>
  <c r="F2324" i="87"/>
  <c r="D2324" i="87"/>
  <c r="Q2324" i="87" s="1"/>
  <c r="F2323" i="87"/>
  <c r="D2323" i="87"/>
  <c r="Q2323" i="87" s="1"/>
  <c r="F2322" i="87"/>
  <c r="D2322" i="87"/>
  <c r="Q2322" i="87" s="1"/>
  <c r="F2321" i="87"/>
  <c r="D2321" i="87"/>
  <c r="Q2321" i="87" s="1"/>
  <c r="F2320" i="87"/>
  <c r="D2320" i="87"/>
  <c r="Q2320" i="87" s="1"/>
  <c r="F2319" i="87"/>
  <c r="D2319" i="87"/>
  <c r="Q2319" i="87" s="1"/>
  <c r="F2318" i="87"/>
  <c r="D2318" i="87"/>
  <c r="Q2318" i="87" s="1"/>
  <c r="F2317" i="87"/>
  <c r="D2317" i="87"/>
  <c r="Q2317" i="87" s="1"/>
  <c r="F2316" i="87"/>
  <c r="D2316" i="87"/>
  <c r="Q2316" i="87" s="1"/>
  <c r="F2315" i="87"/>
  <c r="D2315" i="87"/>
  <c r="Q2315" i="87" s="1"/>
  <c r="F2314" i="87"/>
  <c r="D2314" i="87"/>
  <c r="Q2314" i="87" s="1"/>
  <c r="F2313" i="87"/>
  <c r="D2313" i="87"/>
  <c r="Q2313" i="87" s="1"/>
  <c r="F2312" i="87"/>
  <c r="D2312" i="87"/>
  <c r="Q2312" i="87" s="1"/>
  <c r="F2311" i="87"/>
  <c r="D2311" i="87"/>
  <c r="Q2311" i="87" s="1"/>
  <c r="F2310" i="87"/>
  <c r="D2310" i="87"/>
  <c r="Q2310" i="87" s="1"/>
  <c r="F2309" i="87"/>
  <c r="D2309" i="87"/>
  <c r="Q2309" i="87" s="1"/>
  <c r="F2308" i="87"/>
  <c r="D2308" i="87"/>
  <c r="Q2308" i="87" s="1"/>
  <c r="F2307" i="87"/>
  <c r="D2307" i="87"/>
  <c r="Q2307" i="87" s="1"/>
  <c r="F2306" i="87"/>
  <c r="D2306" i="87"/>
  <c r="Q2306" i="87" s="1"/>
  <c r="F2305" i="87"/>
  <c r="D2305" i="87"/>
  <c r="Q2305" i="87" s="1"/>
  <c r="F2304" i="87"/>
  <c r="D2304" i="87"/>
  <c r="Q2304" i="87" s="1"/>
  <c r="F2303" i="87"/>
  <c r="D2303" i="87"/>
  <c r="Q2303" i="87" s="1"/>
  <c r="F2302" i="87"/>
  <c r="D2302" i="87"/>
  <c r="Q2302" i="87" s="1"/>
  <c r="F2301" i="87"/>
  <c r="D2301" i="87"/>
  <c r="Q2301" i="87" s="1"/>
  <c r="F2300" i="87"/>
  <c r="D2300" i="87"/>
  <c r="Q2300" i="87" s="1"/>
  <c r="F2299" i="87"/>
  <c r="D2299" i="87"/>
  <c r="Q2299" i="87" s="1"/>
  <c r="F2298" i="87"/>
  <c r="D2298" i="87"/>
  <c r="Q2298" i="87" s="1"/>
  <c r="F2297" i="87"/>
  <c r="D2297" i="87"/>
  <c r="Q2297" i="87" s="1"/>
  <c r="F2296" i="87"/>
  <c r="D2296" i="87"/>
  <c r="Q2296" i="87" s="1"/>
  <c r="F2295" i="87"/>
  <c r="D2295" i="87"/>
  <c r="Q2295" i="87" s="1"/>
  <c r="F2294" i="87"/>
  <c r="D2294" i="87"/>
  <c r="Q2294" i="87" s="1"/>
  <c r="F2293" i="87"/>
  <c r="D2293" i="87"/>
  <c r="Q2293" i="87" s="1"/>
  <c r="F2292" i="87"/>
  <c r="D2292" i="87"/>
  <c r="Q2292" i="87" s="1"/>
  <c r="F2291" i="87"/>
  <c r="D2291" i="87"/>
  <c r="Q2291" i="87" s="1"/>
  <c r="F2290" i="87"/>
  <c r="D2290" i="87"/>
  <c r="Q2290" i="87" s="1"/>
  <c r="F2289" i="87"/>
  <c r="D2289" i="87"/>
  <c r="Q2289" i="87" s="1"/>
  <c r="F2288" i="87"/>
  <c r="D2288" i="87"/>
  <c r="Q2288" i="87" s="1"/>
  <c r="F2287" i="87"/>
  <c r="D2287" i="87"/>
  <c r="Q2287" i="87" s="1"/>
  <c r="F2286" i="87"/>
  <c r="D2286" i="87"/>
  <c r="Q2286" i="87" s="1"/>
  <c r="F2285" i="87"/>
  <c r="D2285" i="87"/>
  <c r="Q2285" i="87" s="1"/>
  <c r="F2284" i="87"/>
  <c r="D2284" i="87"/>
  <c r="Q2284" i="87" s="1"/>
  <c r="F2283" i="87"/>
  <c r="D2283" i="87"/>
  <c r="Q2283" i="87" s="1"/>
  <c r="F2282" i="87"/>
  <c r="D2282" i="87"/>
  <c r="Q2282" i="87" s="1"/>
  <c r="F2281" i="87"/>
  <c r="D2281" i="87"/>
  <c r="Q2281" i="87" s="1"/>
  <c r="F2280" i="87"/>
  <c r="D2280" i="87"/>
  <c r="Q2280" i="87" s="1"/>
  <c r="F2279" i="87"/>
  <c r="D2279" i="87"/>
  <c r="Q2279" i="87" s="1"/>
  <c r="F2278" i="87"/>
  <c r="D2278" i="87"/>
  <c r="Q2278" i="87" s="1"/>
  <c r="F2277" i="87"/>
  <c r="D2277" i="87"/>
  <c r="Q2277" i="87" s="1"/>
  <c r="F2276" i="87"/>
  <c r="D2276" i="87"/>
  <c r="Q2276" i="87" s="1"/>
  <c r="F2275" i="87"/>
  <c r="D2275" i="87"/>
  <c r="Q2275" i="87" s="1"/>
  <c r="F2274" i="87"/>
  <c r="D2274" i="87"/>
  <c r="Q2274" i="87" s="1"/>
  <c r="F2273" i="87"/>
  <c r="D2273" i="87"/>
  <c r="Q2273" i="87" s="1"/>
  <c r="F2272" i="87"/>
  <c r="D2272" i="87"/>
  <c r="Q2272" i="87" s="1"/>
  <c r="F2271" i="87"/>
  <c r="D2271" i="87"/>
  <c r="Q2271" i="87" s="1"/>
  <c r="F2270" i="87"/>
  <c r="D2270" i="87"/>
  <c r="Q2270" i="87" s="1"/>
  <c r="F2269" i="87"/>
  <c r="D2269" i="87"/>
  <c r="Q2269" i="87" s="1"/>
  <c r="F2268" i="87"/>
  <c r="D2268" i="87"/>
  <c r="Q2268" i="87" s="1"/>
  <c r="F2267" i="87"/>
  <c r="D2267" i="87"/>
  <c r="Q2267" i="87" s="1"/>
  <c r="F2266" i="87"/>
  <c r="D2266" i="87"/>
  <c r="Q2266" i="87" s="1"/>
  <c r="F2265" i="87"/>
  <c r="D2265" i="87"/>
  <c r="Q2265" i="87" s="1"/>
  <c r="F2264" i="87"/>
  <c r="D2264" i="87"/>
  <c r="Q2264" i="87" s="1"/>
  <c r="F2263" i="87"/>
  <c r="D2263" i="87"/>
  <c r="Q2263" i="87" s="1"/>
  <c r="F2262" i="87"/>
  <c r="D2262" i="87"/>
  <c r="Q2262" i="87" s="1"/>
  <c r="F2261" i="87"/>
  <c r="D2261" i="87"/>
  <c r="Q2261" i="87" s="1"/>
  <c r="F2260" i="87"/>
  <c r="D2260" i="87"/>
  <c r="Q2260" i="87" s="1"/>
  <c r="F2259" i="87"/>
  <c r="D2259" i="87"/>
  <c r="Q2259" i="87" s="1"/>
  <c r="F2258" i="87"/>
  <c r="D2258" i="87"/>
  <c r="Q2258" i="87" s="1"/>
  <c r="F2257" i="87"/>
  <c r="D2257" i="87"/>
  <c r="Q2257" i="87" s="1"/>
  <c r="F2256" i="87"/>
  <c r="D2256" i="87"/>
  <c r="Q2256" i="87" s="1"/>
  <c r="F2255" i="87"/>
  <c r="D2255" i="87"/>
  <c r="Q2255" i="87" s="1"/>
  <c r="F2254" i="87"/>
  <c r="D2254" i="87"/>
  <c r="Q2254" i="87" s="1"/>
  <c r="F2253" i="87"/>
  <c r="D2253" i="87"/>
  <c r="Q2253" i="87" s="1"/>
  <c r="F2252" i="87"/>
  <c r="D2252" i="87"/>
  <c r="Q2252" i="87" s="1"/>
  <c r="F2251" i="87"/>
  <c r="D2251" i="87"/>
  <c r="Q2251" i="87" s="1"/>
  <c r="F2250" i="87"/>
  <c r="D2250" i="87"/>
  <c r="Q2250" i="87" s="1"/>
  <c r="F2249" i="87"/>
  <c r="D2249" i="87"/>
  <c r="Q2249" i="87" s="1"/>
  <c r="F2248" i="87"/>
  <c r="D2248" i="87"/>
  <c r="Q2248" i="87" s="1"/>
  <c r="F2247" i="87"/>
  <c r="D2247" i="87"/>
  <c r="Q2247" i="87" s="1"/>
  <c r="F2246" i="87"/>
  <c r="D2246" i="87"/>
  <c r="Q2246" i="87" s="1"/>
  <c r="F2245" i="87"/>
  <c r="D2245" i="87"/>
  <c r="Q2245" i="87" s="1"/>
  <c r="F2244" i="87"/>
  <c r="D2244" i="87"/>
  <c r="Q2244" i="87" s="1"/>
  <c r="F2243" i="87"/>
  <c r="D2243" i="87"/>
  <c r="Q2243" i="87" s="1"/>
  <c r="F2242" i="87"/>
  <c r="D2242" i="87"/>
  <c r="Q2242" i="87" s="1"/>
  <c r="F2241" i="87"/>
  <c r="D2241" i="87"/>
  <c r="Q2241" i="87" s="1"/>
  <c r="F2240" i="87"/>
  <c r="D2240" i="87"/>
  <c r="Q2240" i="87" s="1"/>
  <c r="F2239" i="87"/>
  <c r="D2239" i="87"/>
  <c r="Q2239" i="87" s="1"/>
  <c r="F2238" i="87"/>
  <c r="D2238" i="87"/>
  <c r="Q2238" i="87" s="1"/>
  <c r="F2237" i="87"/>
  <c r="D2237" i="87"/>
  <c r="Q2237" i="87" s="1"/>
  <c r="F2236" i="87"/>
  <c r="D2236" i="87"/>
  <c r="Q2236" i="87" s="1"/>
  <c r="F2235" i="87"/>
  <c r="D2235" i="87"/>
  <c r="Q2235" i="87" s="1"/>
  <c r="F2234" i="87"/>
  <c r="D2234" i="87"/>
  <c r="Q2234" i="87" s="1"/>
  <c r="F2233" i="87"/>
  <c r="D2233" i="87"/>
  <c r="Q2233" i="87" s="1"/>
  <c r="F2232" i="87"/>
  <c r="D2232" i="87"/>
  <c r="Q2232" i="87" s="1"/>
  <c r="F2231" i="87"/>
  <c r="D2231" i="87"/>
  <c r="Q2231" i="87" s="1"/>
  <c r="F2230" i="87"/>
  <c r="D2230" i="87"/>
  <c r="Q2230" i="87" s="1"/>
  <c r="F2229" i="87"/>
  <c r="D2229" i="87"/>
  <c r="Q2229" i="87" s="1"/>
  <c r="F2228" i="87"/>
  <c r="D2228" i="87"/>
  <c r="Q2228" i="87" s="1"/>
  <c r="F2227" i="87"/>
  <c r="D2227" i="87"/>
  <c r="Q2227" i="87" s="1"/>
  <c r="F2226" i="87"/>
  <c r="D2226" i="87"/>
  <c r="Q2226" i="87" s="1"/>
  <c r="F2225" i="87"/>
  <c r="D2225" i="87"/>
  <c r="Q2225" i="87" s="1"/>
  <c r="F2224" i="87"/>
  <c r="D2224" i="87"/>
  <c r="Q2224" i="87" s="1"/>
  <c r="F2223" i="87"/>
  <c r="D2223" i="87"/>
  <c r="Q2223" i="87" s="1"/>
  <c r="F2222" i="87"/>
  <c r="D2222" i="87"/>
  <c r="Q2222" i="87" s="1"/>
  <c r="F2221" i="87"/>
  <c r="D2221" i="87"/>
  <c r="Q2221" i="87" s="1"/>
  <c r="F2220" i="87"/>
  <c r="D2220" i="87"/>
  <c r="Q2220" i="87" s="1"/>
  <c r="F2219" i="87"/>
  <c r="D2219" i="87"/>
  <c r="Q2219" i="87" s="1"/>
  <c r="F2218" i="87"/>
  <c r="D2218" i="87"/>
  <c r="Q2218" i="87" s="1"/>
  <c r="F2217" i="87"/>
  <c r="D2217" i="87"/>
  <c r="Q2217" i="87" s="1"/>
  <c r="F2216" i="87"/>
  <c r="D2216" i="87"/>
  <c r="Q2216" i="87" s="1"/>
  <c r="F2215" i="87"/>
  <c r="D2215" i="87"/>
  <c r="Q2215" i="87" s="1"/>
  <c r="F2214" i="87"/>
  <c r="D2214" i="87"/>
  <c r="Q2214" i="87" s="1"/>
  <c r="F2213" i="87"/>
  <c r="D2213" i="87"/>
  <c r="Q2213" i="87" s="1"/>
  <c r="F2212" i="87"/>
  <c r="D2212" i="87"/>
  <c r="Q2212" i="87" s="1"/>
  <c r="F2211" i="87"/>
  <c r="D2211" i="87"/>
  <c r="Q2211" i="87" s="1"/>
  <c r="F2210" i="87"/>
  <c r="D2210" i="87"/>
  <c r="Q2210" i="87" s="1"/>
  <c r="F2209" i="87"/>
  <c r="D2209" i="87"/>
  <c r="Q2209" i="87" s="1"/>
  <c r="F2208" i="87"/>
  <c r="D2208" i="87"/>
  <c r="Q2208" i="87" s="1"/>
  <c r="F2207" i="87"/>
  <c r="D2207" i="87"/>
  <c r="Q2207" i="87" s="1"/>
  <c r="F2206" i="87"/>
  <c r="D2206" i="87"/>
  <c r="Q2206" i="87" s="1"/>
  <c r="F2205" i="87"/>
  <c r="D2205" i="87"/>
  <c r="Q2205" i="87" s="1"/>
  <c r="F2204" i="87"/>
  <c r="D2204" i="87"/>
  <c r="Q2204" i="87" s="1"/>
  <c r="F2203" i="87"/>
  <c r="D2203" i="87"/>
  <c r="Q2203" i="87" s="1"/>
  <c r="F2202" i="87"/>
  <c r="D2202" i="87"/>
  <c r="Q2202" i="87" s="1"/>
  <c r="F2201" i="87"/>
  <c r="D2201" i="87"/>
  <c r="Q2201" i="87" s="1"/>
  <c r="F2200" i="87"/>
  <c r="D2200" i="87"/>
  <c r="Q2200" i="87" s="1"/>
  <c r="F2199" i="87"/>
  <c r="D2199" i="87"/>
  <c r="Q2199" i="87" s="1"/>
  <c r="F2198" i="87"/>
  <c r="D2198" i="87"/>
  <c r="Q2198" i="87" s="1"/>
  <c r="F2197" i="87"/>
  <c r="D2197" i="87"/>
  <c r="Q2197" i="87" s="1"/>
  <c r="F2196" i="87"/>
  <c r="D2196" i="87"/>
  <c r="Q2196" i="87" s="1"/>
  <c r="F2195" i="87"/>
  <c r="D2195" i="87"/>
  <c r="Q2195" i="87" s="1"/>
  <c r="F2194" i="87"/>
  <c r="D2194" i="87"/>
  <c r="Q2194" i="87" s="1"/>
  <c r="F2193" i="87"/>
  <c r="D2193" i="87"/>
  <c r="Q2193" i="87" s="1"/>
  <c r="F2192" i="87"/>
  <c r="D2192" i="87"/>
  <c r="Q2192" i="87" s="1"/>
  <c r="F2191" i="87"/>
  <c r="D2191" i="87"/>
  <c r="Q2191" i="87" s="1"/>
  <c r="F2190" i="87"/>
  <c r="D2190" i="87"/>
  <c r="Q2190" i="87" s="1"/>
  <c r="F2189" i="87"/>
  <c r="D2189" i="87"/>
  <c r="Q2189" i="87" s="1"/>
  <c r="F2188" i="87"/>
  <c r="D2188" i="87"/>
  <c r="Q2188" i="87" s="1"/>
  <c r="F2187" i="87"/>
  <c r="D2187" i="87"/>
  <c r="Q2187" i="87" s="1"/>
  <c r="F2186" i="87"/>
  <c r="D2186" i="87"/>
  <c r="Q2186" i="87" s="1"/>
  <c r="F2185" i="87"/>
  <c r="D2185" i="87"/>
  <c r="Q2185" i="87" s="1"/>
  <c r="F2184" i="87"/>
  <c r="D2184" i="87"/>
  <c r="Q2184" i="87" s="1"/>
  <c r="F2183" i="87"/>
  <c r="D2183" i="87"/>
  <c r="Q2183" i="87" s="1"/>
  <c r="F2182" i="87"/>
  <c r="D2182" i="87"/>
  <c r="Q2182" i="87" s="1"/>
  <c r="F2181" i="87"/>
  <c r="D2181" i="87"/>
  <c r="Q2181" i="87" s="1"/>
  <c r="F2180" i="87"/>
  <c r="D2180" i="87"/>
  <c r="Q2180" i="87" s="1"/>
  <c r="F2179" i="87"/>
  <c r="D2179" i="87"/>
  <c r="Q2179" i="87" s="1"/>
  <c r="F2178" i="87"/>
  <c r="D2178" i="87"/>
  <c r="Q2178" i="87" s="1"/>
  <c r="F2177" i="87"/>
  <c r="D2177" i="87"/>
  <c r="Q2177" i="87" s="1"/>
  <c r="F2176" i="87"/>
  <c r="D2176" i="87"/>
  <c r="Q2176" i="87" s="1"/>
  <c r="F2175" i="87"/>
  <c r="D2175" i="87"/>
  <c r="Q2175" i="87" s="1"/>
  <c r="F2174" i="87"/>
  <c r="D2174" i="87"/>
  <c r="Q2174" i="87" s="1"/>
  <c r="F2173" i="87"/>
  <c r="D2173" i="87"/>
  <c r="Q2173" i="87" s="1"/>
  <c r="F2172" i="87"/>
  <c r="D2172" i="87"/>
  <c r="Q2172" i="87" s="1"/>
  <c r="F2171" i="87"/>
  <c r="D2171" i="87"/>
  <c r="Q2171" i="87" s="1"/>
  <c r="F2170" i="87"/>
  <c r="D2170" i="87"/>
  <c r="Q2170" i="87" s="1"/>
  <c r="F2169" i="87"/>
  <c r="D2169" i="87"/>
  <c r="Q2169" i="87" s="1"/>
  <c r="F2168" i="87"/>
  <c r="D2168" i="87"/>
  <c r="Q2168" i="87" s="1"/>
  <c r="F2167" i="87"/>
  <c r="D2167" i="87"/>
  <c r="Q2167" i="87" s="1"/>
  <c r="F2166" i="87"/>
  <c r="D2166" i="87"/>
  <c r="Q2166" i="87" s="1"/>
  <c r="F2165" i="87"/>
  <c r="D2165" i="87"/>
  <c r="Q2165" i="87" s="1"/>
  <c r="F2164" i="87"/>
  <c r="D2164" i="87"/>
  <c r="Q2164" i="87" s="1"/>
  <c r="F2163" i="87"/>
  <c r="D2163" i="87"/>
  <c r="Q2163" i="87" s="1"/>
  <c r="F2162" i="87"/>
  <c r="D2162" i="87"/>
  <c r="Q2162" i="87" s="1"/>
  <c r="F2161" i="87"/>
  <c r="D2161" i="87"/>
  <c r="Q2161" i="87" s="1"/>
  <c r="F2160" i="87"/>
  <c r="D2160" i="87"/>
  <c r="Q2160" i="87" s="1"/>
  <c r="F2159" i="87"/>
  <c r="D2159" i="87"/>
  <c r="Q2159" i="87" s="1"/>
  <c r="F2158" i="87"/>
  <c r="D2158" i="87"/>
  <c r="Q2158" i="87" s="1"/>
  <c r="F2157" i="87"/>
  <c r="D2157" i="87"/>
  <c r="Q2157" i="87" s="1"/>
  <c r="F2156" i="87"/>
  <c r="D2156" i="87"/>
  <c r="Q2156" i="87" s="1"/>
  <c r="F2155" i="87"/>
  <c r="D2155" i="87"/>
  <c r="Q2155" i="87" s="1"/>
  <c r="F2154" i="87"/>
  <c r="D2154" i="87"/>
  <c r="Q2154" i="87" s="1"/>
  <c r="F2153" i="87"/>
  <c r="D2153" i="87"/>
  <c r="Q2153" i="87" s="1"/>
  <c r="F2152" i="87"/>
  <c r="D2152" i="87"/>
  <c r="Q2152" i="87" s="1"/>
  <c r="F2151" i="87"/>
  <c r="D2151" i="87"/>
  <c r="Q2151" i="87" s="1"/>
  <c r="F2150" i="87"/>
  <c r="D2150" i="87"/>
  <c r="Q2150" i="87" s="1"/>
  <c r="F2149" i="87"/>
  <c r="D2149" i="87"/>
  <c r="Q2149" i="87" s="1"/>
  <c r="F2148" i="87"/>
  <c r="D2148" i="87"/>
  <c r="Q2148" i="87" s="1"/>
  <c r="F2147" i="87"/>
  <c r="D2147" i="87"/>
  <c r="Q2147" i="87" s="1"/>
  <c r="F2146" i="87"/>
  <c r="D2146" i="87"/>
  <c r="Q2146" i="87" s="1"/>
  <c r="F2145" i="87"/>
  <c r="D2145" i="87"/>
  <c r="Q2145" i="87" s="1"/>
  <c r="F2144" i="87"/>
  <c r="D2144" i="87"/>
  <c r="Q2144" i="87" s="1"/>
  <c r="F2143" i="87"/>
  <c r="D2143" i="87"/>
  <c r="Q2143" i="87" s="1"/>
  <c r="F2142" i="87"/>
  <c r="D2142" i="87"/>
  <c r="Q2142" i="87" s="1"/>
  <c r="F2141" i="87"/>
  <c r="D2141" i="87"/>
  <c r="Q2141" i="87" s="1"/>
  <c r="F2140" i="87"/>
  <c r="D2140" i="87"/>
  <c r="Q2140" i="87" s="1"/>
  <c r="F2139" i="87"/>
  <c r="D2139" i="87"/>
  <c r="Q2139" i="87" s="1"/>
  <c r="F2138" i="87"/>
  <c r="D2138" i="87"/>
  <c r="Q2138" i="87" s="1"/>
  <c r="F2137" i="87"/>
  <c r="D2137" i="87"/>
  <c r="Q2137" i="87" s="1"/>
  <c r="F2136" i="87"/>
  <c r="D2136" i="87"/>
  <c r="Q2136" i="87" s="1"/>
  <c r="F2135" i="87"/>
  <c r="D2135" i="87"/>
  <c r="Q2135" i="87" s="1"/>
  <c r="F2134" i="87"/>
  <c r="D2134" i="87"/>
  <c r="Q2134" i="87" s="1"/>
  <c r="F2133" i="87"/>
  <c r="D2133" i="87"/>
  <c r="Q2133" i="87" s="1"/>
  <c r="F2132" i="87"/>
  <c r="D2132" i="87"/>
  <c r="Q2132" i="87" s="1"/>
  <c r="F2131" i="87"/>
  <c r="D2131" i="87"/>
  <c r="Q2131" i="87" s="1"/>
  <c r="F2130" i="87"/>
  <c r="D2130" i="87"/>
  <c r="Q2130" i="87" s="1"/>
  <c r="F2129" i="87"/>
  <c r="D2129" i="87"/>
  <c r="Q2129" i="87" s="1"/>
  <c r="F2128" i="87"/>
  <c r="D2128" i="87"/>
  <c r="Q2128" i="87" s="1"/>
  <c r="F2127" i="87"/>
  <c r="D2127" i="87"/>
  <c r="Q2127" i="87" s="1"/>
  <c r="F2126" i="87"/>
  <c r="D2126" i="87"/>
  <c r="Q2126" i="87" s="1"/>
  <c r="F2125" i="87"/>
  <c r="D2125" i="87"/>
  <c r="Q2125" i="87" s="1"/>
  <c r="F2124" i="87"/>
  <c r="D2124" i="87"/>
  <c r="Q2124" i="87" s="1"/>
  <c r="F2123" i="87"/>
  <c r="D2123" i="87"/>
  <c r="Q2123" i="87" s="1"/>
  <c r="F2122" i="87"/>
  <c r="D2122" i="87"/>
  <c r="Q2122" i="87" s="1"/>
  <c r="F2121" i="87"/>
  <c r="D2121" i="87"/>
  <c r="Q2121" i="87" s="1"/>
  <c r="F2120" i="87"/>
  <c r="D2120" i="87"/>
  <c r="Q2120" i="87" s="1"/>
  <c r="F2119" i="87"/>
  <c r="D2119" i="87"/>
  <c r="Q2119" i="87" s="1"/>
  <c r="F2118" i="87"/>
  <c r="D2118" i="87"/>
  <c r="Q2118" i="87" s="1"/>
  <c r="F2117" i="87"/>
  <c r="D2117" i="87"/>
  <c r="Q2117" i="87" s="1"/>
  <c r="F2116" i="87"/>
  <c r="D2116" i="87"/>
  <c r="Q2116" i="87" s="1"/>
  <c r="F2115" i="87"/>
  <c r="D2115" i="87"/>
  <c r="Q2115" i="87" s="1"/>
  <c r="F2114" i="87"/>
  <c r="D2114" i="87"/>
  <c r="Q2114" i="87" s="1"/>
  <c r="F2113" i="87"/>
  <c r="D2113" i="87"/>
  <c r="Q2113" i="87" s="1"/>
  <c r="F2112" i="87"/>
  <c r="D2112" i="87"/>
  <c r="Q2112" i="87" s="1"/>
  <c r="F2111" i="87"/>
  <c r="D2111" i="87"/>
  <c r="Q2111" i="87" s="1"/>
  <c r="F2110" i="87"/>
  <c r="D2110" i="87"/>
  <c r="Q2110" i="87" s="1"/>
  <c r="F2109" i="87"/>
  <c r="D2109" i="87"/>
  <c r="Q2109" i="87" s="1"/>
  <c r="F2108" i="87"/>
  <c r="D2108" i="87"/>
  <c r="Q2108" i="87" s="1"/>
  <c r="F2107" i="87"/>
  <c r="D2107" i="87"/>
  <c r="Q2107" i="87" s="1"/>
  <c r="F2106" i="87"/>
  <c r="D2106" i="87"/>
  <c r="Q2106" i="87" s="1"/>
  <c r="F2105" i="87"/>
  <c r="D2105" i="87"/>
  <c r="Q2105" i="87" s="1"/>
  <c r="F2104" i="87"/>
  <c r="D2104" i="87"/>
  <c r="Q2104" i="87" s="1"/>
  <c r="F2103" i="87"/>
  <c r="D2103" i="87"/>
  <c r="Q2103" i="87" s="1"/>
  <c r="F2102" i="87"/>
  <c r="D2102" i="87"/>
  <c r="Q2102" i="87" s="1"/>
  <c r="F2101" i="87"/>
  <c r="D2101" i="87"/>
  <c r="Q2101" i="87" s="1"/>
  <c r="F2100" i="87"/>
  <c r="D2100" i="87"/>
  <c r="Q2100" i="87" s="1"/>
  <c r="F2099" i="87"/>
  <c r="D2099" i="87"/>
  <c r="Q2099" i="87" s="1"/>
  <c r="F2098" i="87"/>
  <c r="D2098" i="87"/>
  <c r="Q2098" i="87" s="1"/>
  <c r="F2097" i="87"/>
  <c r="D2097" i="87"/>
  <c r="Q2097" i="87" s="1"/>
  <c r="F2096" i="87"/>
  <c r="D2096" i="87"/>
  <c r="Q2096" i="87" s="1"/>
  <c r="F2095" i="87"/>
  <c r="D2095" i="87"/>
  <c r="Q2095" i="87" s="1"/>
  <c r="F2094" i="87"/>
  <c r="D2094" i="87"/>
  <c r="Q2094" i="87" s="1"/>
  <c r="F2093" i="87"/>
  <c r="D2093" i="87"/>
  <c r="Q2093" i="87" s="1"/>
  <c r="F2092" i="87"/>
  <c r="D2092" i="87"/>
  <c r="Q2092" i="87" s="1"/>
  <c r="F2091" i="87"/>
  <c r="D2091" i="87"/>
  <c r="Q2091" i="87" s="1"/>
  <c r="F2090" i="87"/>
  <c r="D2090" i="87"/>
  <c r="Q2090" i="87" s="1"/>
  <c r="F2089" i="87"/>
  <c r="D2089" i="87"/>
  <c r="Q2089" i="87" s="1"/>
  <c r="F2088" i="87"/>
  <c r="D2088" i="87"/>
  <c r="Q2088" i="87" s="1"/>
  <c r="F2087" i="87"/>
  <c r="D2087" i="87"/>
  <c r="Q2087" i="87" s="1"/>
  <c r="F2086" i="87"/>
  <c r="D2086" i="87"/>
  <c r="Q2086" i="87" s="1"/>
  <c r="F2085" i="87"/>
  <c r="D2085" i="87"/>
  <c r="Q2085" i="87" s="1"/>
  <c r="F2084" i="87"/>
  <c r="D2084" i="87"/>
  <c r="Q2084" i="87" s="1"/>
  <c r="F2083" i="87"/>
  <c r="D2083" i="87"/>
  <c r="Q2083" i="87" s="1"/>
  <c r="F2082" i="87"/>
  <c r="D2082" i="87"/>
  <c r="Q2082" i="87" s="1"/>
  <c r="F2081" i="87"/>
  <c r="D2081" i="87"/>
  <c r="Q2081" i="87" s="1"/>
  <c r="F2080" i="87"/>
  <c r="D2080" i="87"/>
  <c r="Q2080" i="87" s="1"/>
  <c r="F2079" i="87"/>
  <c r="D2079" i="87"/>
  <c r="Q2079" i="87" s="1"/>
  <c r="F2078" i="87"/>
  <c r="D2078" i="87"/>
  <c r="Q2078" i="87" s="1"/>
  <c r="F2077" i="87"/>
  <c r="D2077" i="87"/>
  <c r="Q2077" i="87" s="1"/>
  <c r="F2076" i="87"/>
  <c r="D2076" i="87"/>
  <c r="Q2076" i="87" s="1"/>
  <c r="F2075" i="87"/>
  <c r="D2075" i="87"/>
  <c r="Q2075" i="87" s="1"/>
  <c r="F2074" i="87"/>
  <c r="D2074" i="87"/>
  <c r="Q2074" i="87" s="1"/>
  <c r="F2073" i="87"/>
  <c r="D2073" i="87"/>
  <c r="Q2073" i="87" s="1"/>
  <c r="F2072" i="87"/>
  <c r="D2072" i="87"/>
  <c r="Q2072" i="87" s="1"/>
  <c r="F2071" i="87"/>
  <c r="D2071" i="87"/>
  <c r="Q2071" i="87" s="1"/>
  <c r="F2070" i="87"/>
  <c r="D2070" i="87"/>
  <c r="Q2070" i="87" s="1"/>
  <c r="F2069" i="87"/>
  <c r="D2069" i="87"/>
  <c r="Q2069" i="87" s="1"/>
  <c r="F2068" i="87"/>
  <c r="D2068" i="87"/>
  <c r="Q2068" i="87" s="1"/>
  <c r="F2067" i="87"/>
  <c r="D2067" i="87"/>
  <c r="Q2067" i="87" s="1"/>
  <c r="F2066" i="87"/>
  <c r="D2066" i="87"/>
  <c r="Q2066" i="87" s="1"/>
  <c r="F2065" i="87"/>
  <c r="D2065" i="87"/>
  <c r="Q2065" i="87" s="1"/>
  <c r="F2064" i="87"/>
  <c r="D2064" i="87"/>
  <c r="Q2064" i="87" s="1"/>
  <c r="F2063" i="87"/>
  <c r="D2063" i="87"/>
  <c r="Q2063" i="87" s="1"/>
  <c r="F2062" i="87"/>
  <c r="D2062" i="87"/>
  <c r="Q2062" i="87" s="1"/>
  <c r="F2061" i="87"/>
  <c r="D2061" i="87"/>
  <c r="Q2061" i="87" s="1"/>
  <c r="F2060" i="87"/>
  <c r="D2060" i="87"/>
  <c r="Q2060" i="87" s="1"/>
  <c r="F2059" i="87"/>
  <c r="D2059" i="87"/>
  <c r="Q2059" i="87" s="1"/>
  <c r="F2058" i="87"/>
  <c r="D2058" i="87"/>
  <c r="Q2058" i="87" s="1"/>
  <c r="F2057" i="87"/>
  <c r="D2057" i="87"/>
  <c r="Q2057" i="87" s="1"/>
  <c r="F2056" i="87"/>
  <c r="D2056" i="87"/>
  <c r="Q2056" i="87" s="1"/>
  <c r="F2055" i="87"/>
  <c r="D2055" i="87"/>
  <c r="Q2055" i="87" s="1"/>
  <c r="F2054" i="87"/>
  <c r="D2054" i="87"/>
  <c r="Q2054" i="87" s="1"/>
  <c r="F2053" i="87"/>
  <c r="D2053" i="87"/>
  <c r="Q2053" i="87" s="1"/>
  <c r="F2052" i="87"/>
  <c r="D2052" i="87"/>
  <c r="Q2052" i="87" s="1"/>
  <c r="F2051" i="87"/>
  <c r="D2051" i="87"/>
  <c r="Q2051" i="87" s="1"/>
  <c r="F2050" i="87"/>
  <c r="D2050" i="87"/>
  <c r="Q2050" i="87" s="1"/>
  <c r="F2049" i="87"/>
  <c r="D2049" i="87"/>
  <c r="Q2049" i="87" s="1"/>
  <c r="F2048" i="87"/>
  <c r="D2048" i="87"/>
  <c r="Q2048" i="87" s="1"/>
  <c r="F2047" i="87"/>
  <c r="D2047" i="87"/>
  <c r="Q2047" i="87" s="1"/>
  <c r="F2046" i="87"/>
  <c r="D2046" i="87"/>
  <c r="Q2046" i="87" s="1"/>
  <c r="F2045" i="87"/>
  <c r="D2045" i="87"/>
  <c r="Q2045" i="87" s="1"/>
  <c r="F2044" i="87"/>
  <c r="D2044" i="87"/>
  <c r="Q2044" i="87" s="1"/>
  <c r="F2043" i="87"/>
  <c r="D2043" i="87"/>
  <c r="Q2043" i="87" s="1"/>
  <c r="F2042" i="87"/>
  <c r="D2042" i="87"/>
  <c r="Q2042" i="87" s="1"/>
  <c r="F2041" i="87"/>
  <c r="D2041" i="87"/>
  <c r="Q2041" i="87" s="1"/>
  <c r="F2040" i="87"/>
  <c r="D2040" i="87"/>
  <c r="Q2040" i="87" s="1"/>
  <c r="F2039" i="87"/>
  <c r="D2039" i="87"/>
  <c r="Q2039" i="87" s="1"/>
  <c r="F2038" i="87"/>
  <c r="D2038" i="87"/>
  <c r="Q2038" i="87" s="1"/>
  <c r="F2037" i="87"/>
  <c r="D2037" i="87"/>
  <c r="Q2037" i="87" s="1"/>
  <c r="F2036" i="87"/>
  <c r="D2036" i="87"/>
  <c r="Q2036" i="87" s="1"/>
  <c r="F2035" i="87"/>
  <c r="D2035" i="87"/>
  <c r="Q2035" i="87" s="1"/>
  <c r="F2034" i="87"/>
  <c r="D2034" i="87"/>
  <c r="Q2034" i="87" s="1"/>
  <c r="F2033" i="87"/>
  <c r="D2033" i="87"/>
  <c r="Q2033" i="87" s="1"/>
  <c r="F2032" i="87"/>
  <c r="D2032" i="87"/>
  <c r="Q2032" i="87" s="1"/>
  <c r="F2031" i="87"/>
  <c r="D2031" i="87"/>
  <c r="Q2031" i="87" s="1"/>
  <c r="F2030" i="87"/>
  <c r="D2030" i="87"/>
  <c r="Q2030" i="87" s="1"/>
  <c r="F2029" i="87"/>
  <c r="D2029" i="87"/>
  <c r="Q2029" i="87" s="1"/>
  <c r="F2028" i="87"/>
  <c r="D2028" i="87"/>
  <c r="Q2028" i="87" s="1"/>
  <c r="F2027" i="87"/>
  <c r="D2027" i="87"/>
  <c r="Q2027" i="87" s="1"/>
  <c r="F2026" i="87"/>
  <c r="D2026" i="87"/>
  <c r="Q2026" i="87" s="1"/>
  <c r="F2025" i="87"/>
  <c r="D2025" i="87"/>
  <c r="Q2025" i="87" s="1"/>
  <c r="F2024" i="87"/>
  <c r="D2024" i="87"/>
  <c r="Q2024" i="87" s="1"/>
  <c r="F2023" i="87"/>
  <c r="D2023" i="87"/>
  <c r="Q2023" i="87" s="1"/>
  <c r="F2022" i="87"/>
  <c r="D2022" i="87"/>
  <c r="Q2022" i="87" s="1"/>
  <c r="F2021" i="87"/>
  <c r="D2021" i="87"/>
  <c r="Q2021" i="87" s="1"/>
  <c r="F2020" i="87"/>
  <c r="D2020" i="87"/>
  <c r="Q2020" i="87" s="1"/>
  <c r="F2019" i="87"/>
  <c r="D2019" i="87"/>
  <c r="Q2019" i="87" s="1"/>
  <c r="F2018" i="87"/>
  <c r="D2018" i="87"/>
  <c r="Q2018" i="87" s="1"/>
  <c r="F2017" i="87"/>
  <c r="D2017" i="87"/>
  <c r="Q2017" i="87" s="1"/>
  <c r="F2016" i="87"/>
  <c r="D2016" i="87"/>
  <c r="Q2016" i="87" s="1"/>
  <c r="F2015" i="87"/>
  <c r="D2015" i="87"/>
  <c r="Q2015" i="87" s="1"/>
  <c r="F2014" i="87"/>
  <c r="D2014" i="87"/>
  <c r="Q2014" i="87" s="1"/>
  <c r="F2013" i="87"/>
  <c r="D2013" i="87"/>
  <c r="Q2013" i="87" s="1"/>
  <c r="F2012" i="87"/>
  <c r="D2012" i="87"/>
  <c r="Q2012" i="87" s="1"/>
  <c r="F2011" i="87"/>
  <c r="D2011" i="87"/>
  <c r="Q2011" i="87" s="1"/>
  <c r="F2010" i="87"/>
  <c r="D2010" i="87"/>
  <c r="Q2010" i="87" s="1"/>
  <c r="F2009" i="87"/>
  <c r="D2009" i="87"/>
  <c r="Q2009" i="87" s="1"/>
  <c r="F2008" i="87"/>
  <c r="D2008" i="87"/>
  <c r="Q2008" i="87" s="1"/>
  <c r="F2007" i="87"/>
  <c r="D2007" i="87"/>
  <c r="Q2007" i="87" s="1"/>
  <c r="F2006" i="87"/>
  <c r="D2006" i="87"/>
  <c r="Q2006" i="87" s="1"/>
  <c r="F2005" i="87"/>
  <c r="D2005" i="87"/>
  <c r="Q2005" i="87" s="1"/>
  <c r="F2004" i="87"/>
  <c r="D2004" i="87"/>
  <c r="Q2004" i="87" s="1"/>
  <c r="F2003" i="87"/>
  <c r="D2003" i="87"/>
  <c r="Q2003" i="87" s="1"/>
  <c r="F2002" i="87"/>
  <c r="D2002" i="87"/>
  <c r="Q2002" i="87" s="1"/>
  <c r="F2001" i="87"/>
  <c r="D2001" i="87"/>
  <c r="Q2001" i="87" s="1"/>
  <c r="F2000" i="87"/>
  <c r="D2000" i="87"/>
  <c r="Q2000" i="87" s="1"/>
  <c r="F1999" i="87"/>
  <c r="D1999" i="87"/>
  <c r="Q1999" i="87" s="1"/>
  <c r="F1998" i="87"/>
  <c r="D1998" i="87"/>
  <c r="Q1998" i="87" s="1"/>
  <c r="F1997" i="87"/>
  <c r="D1997" i="87"/>
  <c r="Q1997" i="87" s="1"/>
  <c r="F1996" i="87"/>
  <c r="D1996" i="87"/>
  <c r="Q1996" i="87" s="1"/>
  <c r="F1995" i="87"/>
  <c r="D1995" i="87"/>
  <c r="Q1995" i="87" s="1"/>
  <c r="F1994" i="87"/>
  <c r="D1994" i="87"/>
  <c r="Q1994" i="87" s="1"/>
  <c r="F1993" i="87"/>
  <c r="D1993" i="87"/>
  <c r="Q1993" i="87" s="1"/>
  <c r="F1992" i="87"/>
  <c r="D1992" i="87"/>
  <c r="Q1992" i="87" s="1"/>
  <c r="F1991" i="87"/>
  <c r="D1991" i="87"/>
  <c r="Q1991" i="87" s="1"/>
  <c r="F1990" i="87"/>
  <c r="D1990" i="87"/>
  <c r="Q1990" i="87" s="1"/>
  <c r="F1989" i="87"/>
  <c r="D1989" i="87"/>
  <c r="Q1989" i="87" s="1"/>
  <c r="F1988" i="87"/>
  <c r="D1988" i="87"/>
  <c r="Q1988" i="87" s="1"/>
  <c r="F1987" i="87"/>
  <c r="D1987" i="87"/>
  <c r="Q1987" i="87" s="1"/>
  <c r="F1986" i="87"/>
  <c r="D1986" i="87"/>
  <c r="Q1986" i="87" s="1"/>
  <c r="F1985" i="87"/>
  <c r="D1985" i="87"/>
  <c r="Q1985" i="87" s="1"/>
  <c r="F1984" i="87"/>
  <c r="D1984" i="87"/>
  <c r="Q1984" i="87" s="1"/>
  <c r="F1983" i="87"/>
  <c r="D1983" i="87"/>
  <c r="Q1983" i="87" s="1"/>
  <c r="F1982" i="87"/>
  <c r="D1982" i="87"/>
  <c r="Q1982" i="87" s="1"/>
  <c r="F1981" i="87"/>
  <c r="D1981" i="87"/>
  <c r="Q1981" i="87" s="1"/>
  <c r="F1980" i="87"/>
  <c r="D1980" i="87"/>
  <c r="Q1980" i="87" s="1"/>
  <c r="F1979" i="87"/>
  <c r="D1979" i="87"/>
  <c r="Q1979" i="87" s="1"/>
  <c r="F1978" i="87"/>
  <c r="D1978" i="87"/>
  <c r="Q1978" i="87" s="1"/>
  <c r="F1977" i="87"/>
  <c r="D1977" i="87"/>
  <c r="Q1977" i="87" s="1"/>
  <c r="F1976" i="87"/>
  <c r="D1976" i="87"/>
  <c r="Q1976" i="87" s="1"/>
  <c r="F1975" i="87"/>
  <c r="D1975" i="87"/>
  <c r="Q1975" i="87" s="1"/>
  <c r="F1974" i="87"/>
  <c r="D1974" i="87"/>
  <c r="Q1974" i="87" s="1"/>
  <c r="F1973" i="87"/>
  <c r="D1973" i="87"/>
  <c r="Q1973" i="87" s="1"/>
  <c r="F1972" i="87"/>
  <c r="D1972" i="87"/>
  <c r="Q1972" i="87" s="1"/>
  <c r="F1971" i="87"/>
  <c r="D1971" i="87"/>
  <c r="Q1971" i="87" s="1"/>
  <c r="F1970" i="87"/>
  <c r="D1970" i="87"/>
  <c r="Q1970" i="87" s="1"/>
  <c r="F1969" i="87"/>
  <c r="D1969" i="87"/>
  <c r="Q1969" i="87" s="1"/>
  <c r="F1968" i="87"/>
  <c r="D1968" i="87"/>
  <c r="Q1968" i="87" s="1"/>
  <c r="F1967" i="87"/>
  <c r="D1967" i="87"/>
  <c r="Q1967" i="87" s="1"/>
  <c r="F1966" i="87"/>
  <c r="D1966" i="87"/>
  <c r="Q1966" i="87" s="1"/>
  <c r="F1965" i="87"/>
  <c r="D1965" i="87"/>
  <c r="Q1965" i="87" s="1"/>
  <c r="F1964" i="87"/>
  <c r="D1964" i="87"/>
  <c r="Q1964" i="87" s="1"/>
  <c r="F1963" i="87"/>
  <c r="D1963" i="87"/>
  <c r="Q1963" i="87" s="1"/>
  <c r="F1962" i="87"/>
  <c r="D1962" i="87"/>
  <c r="Q1962" i="87" s="1"/>
  <c r="F1961" i="87"/>
  <c r="D1961" i="87"/>
  <c r="Q1961" i="87" s="1"/>
  <c r="F1960" i="87"/>
  <c r="D1960" i="87"/>
  <c r="Q1960" i="87" s="1"/>
  <c r="F1959" i="87"/>
  <c r="D1959" i="87"/>
  <c r="Q1959" i="87" s="1"/>
  <c r="F1958" i="87"/>
  <c r="D1958" i="87"/>
  <c r="Q1958" i="87" s="1"/>
  <c r="F1957" i="87"/>
  <c r="D1957" i="87"/>
  <c r="Q1957" i="87" s="1"/>
  <c r="F1956" i="87"/>
  <c r="D1956" i="87"/>
  <c r="Q1956" i="87" s="1"/>
  <c r="F1955" i="87"/>
  <c r="D1955" i="87"/>
  <c r="Q1955" i="87" s="1"/>
  <c r="F1954" i="87"/>
  <c r="D1954" i="87"/>
  <c r="Q1954" i="87" s="1"/>
  <c r="F1953" i="87"/>
  <c r="D1953" i="87"/>
  <c r="Q1953" i="87" s="1"/>
  <c r="F1952" i="87"/>
  <c r="D1952" i="87"/>
  <c r="Q1952" i="87" s="1"/>
  <c r="F1951" i="87"/>
  <c r="D1951" i="87"/>
  <c r="Q1951" i="87" s="1"/>
  <c r="F1950" i="87"/>
  <c r="D1950" i="87"/>
  <c r="Q1950" i="87" s="1"/>
  <c r="F1949" i="87"/>
  <c r="D1949" i="87"/>
  <c r="Q1949" i="87" s="1"/>
  <c r="F1948" i="87"/>
  <c r="D1948" i="87"/>
  <c r="Q1948" i="87" s="1"/>
  <c r="F1947" i="87"/>
  <c r="D1947" i="87"/>
  <c r="Q1947" i="87" s="1"/>
  <c r="F1946" i="87"/>
  <c r="D1946" i="87"/>
  <c r="Q1946" i="87" s="1"/>
  <c r="F1945" i="87"/>
  <c r="D1945" i="87"/>
  <c r="Q1945" i="87" s="1"/>
  <c r="F1944" i="87"/>
  <c r="D1944" i="87"/>
  <c r="Q1944" i="87" s="1"/>
  <c r="F1943" i="87"/>
  <c r="D1943" i="87"/>
  <c r="Q1943" i="87" s="1"/>
  <c r="F1942" i="87"/>
  <c r="D1942" i="87"/>
  <c r="Q1942" i="87" s="1"/>
  <c r="F1941" i="87"/>
  <c r="D1941" i="87"/>
  <c r="Q1941" i="87" s="1"/>
  <c r="F1940" i="87"/>
  <c r="D1940" i="87"/>
  <c r="Q1940" i="87" s="1"/>
  <c r="F1939" i="87"/>
  <c r="D1939" i="87"/>
  <c r="Q1939" i="87" s="1"/>
  <c r="F1938" i="87"/>
  <c r="D1938" i="87"/>
  <c r="Q1938" i="87" s="1"/>
  <c r="F1937" i="87"/>
  <c r="D1937" i="87"/>
  <c r="Q1937" i="87" s="1"/>
  <c r="F1936" i="87"/>
  <c r="D1936" i="87"/>
  <c r="Q1936" i="87" s="1"/>
  <c r="F1935" i="87"/>
  <c r="D1935" i="87"/>
  <c r="Q1935" i="87" s="1"/>
  <c r="F1934" i="87"/>
  <c r="D1934" i="87"/>
  <c r="Q1934" i="87" s="1"/>
  <c r="F1933" i="87"/>
  <c r="D1933" i="87"/>
  <c r="Q1933" i="87" s="1"/>
  <c r="F1932" i="87"/>
  <c r="D1932" i="87"/>
  <c r="Q1932" i="87" s="1"/>
  <c r="F1931" i="87"/>
  <c r="D1931" i="87"/>
  <c r="Q1931" i="87" s="1"/>
  <c r="F1930" i="87"/>
  <c r="D1930" i="87"/>
  <c r="Q1930" i="87" s="1"/>
  <c r="F1929" i="87"/>
  <c r="D1929" i="87"/>
  <c r="Q1929" i="87" s="1"/>
  <c r="F1928" i="87"/>
  <c r="D1928" i="87"/>
  <c r="Q1928" i="87" s="1"/>
  <c r="F1927" i="87"/>
  <c r="D1927" i="87"/>
  <c r="Q1927" i="87" s="1"/>
  <c r="F1926" i="87"/>
  <c r="D1926" i="87"/>
  <c r="Q1926" i="87" s="1"/>
  <c r="F1925" i="87"/>
  <c r="D1925" i="87"/>
  <c r="Q1925" i="87" s="1"/>
  <c r="F1924" i="87"/>
  <c r="D1924" i="87"/>
  <c r="Q1924" i="87" s="1"/>
  <c r="F1923" i="87"/>
  <c r="D1923" i="87"/>
  <c r="Q1923" i="87" s="1"/>
  <c r="F1922" i="87"/>
  <c r="D1922" i="87"/>
  <c r="Q1922" i="87" s="1"/>
  <c r="F1921" i="87"/>
  <c r="D1921" i="87"/>
  <c r="Q1921" i="87" s="1"/>
  <c r="F1920" i="87"/>
  <c r="D1920" i="87"/>
  <c r="Q1920" i="87" s="1"/>
  <c r="F1919" i="87"/>
  <c r="D1919" i="87"/>
  <c r="Q1919" i="87" s="1"/>
  <c r="F1918" i="87"/>
  <c r="D1918" i="87"/>
  <c r="Q1918" i="87" s="1"/>
  <c r="F1917" i="87"/>
  <c r="D1917" i="87"/>
  <c r="Q1917" i="87" s="1"/>
  <c r="F1916" i="87"/>
  <c r="D1916" i="87"/>
  <c r="Q1916" i="87" s="1"/>
  <c r="F1915" i="87"/>
  <c r="D1915" i="87"/>
  <c r="Q1915" i="87" s="1"/>
  <c r="F1914" i="87"/>
  <c r="D1914" i="87"/>
  <c r="Q1914" i="87" s="1"/>
  <c r="F1913" i="87"/>
  <c r="D1913" i="87"/>
  <c r="Q1913" i="87" s="1"/>
  <c r="F1912" i="87"/>
  <c r="D1912" i="87"/>
  <c r="Q1912" i="87" s="1"/>
  <c r="F1911" i="87"/>
  <c r="D1911" i="87"/>
  <c r="Q1911" i="87" s="1"/>
  <c r="F1910" i="87"/>
  <c r="D1910" i="87"/>
  <c r="Q1910" i="87" s="1"/>
  <c r="F1909" i="87"/>
  <c r="D1909" i="87"/>
  <c r="Q1909" i="87" s="1"/>
  <c r="F1908" i="87"/>
  <c r="D1908" i="87"/>
  <c r="Q1908" i="87" s="1"/>
  <c r="F1907" i="87"/>
  <c r="D1907" i="87"/>
  <c r="Q1907" i="87" s="1"/>
  <c r="F1906" i="87"/>
  <c r="D1906" i="87"/>
  <c r="Q1906" i="87" s="1"/>
  <c r="F1905" i="87"/>
  <c r="D1905" i="87"/>
  <c r="Q1905" i="87" s="1"/>
  <c r="F1904" i="87"/>
  <c r="D1904" i="87"/>
  <c r="Q1904" i="87" s="1"/>
  <c r="F1903" i="87"/>
  <c r="D1903" i="87"/>
  <c r="Q1903" i="87" s="1"/>
  <c r="F1902" i="87"/>
  <c r="D1902" i="87"/>
  <c r="Q1902" i="87" s="1"/>
  <c r="F1901" i="87"/>
  <c r="D1901" i="87"/>
  <c r="Q1901" i="87" s="1"/>
  <c r="F1900" i="87"/>
  <c r="D1900" i="87"/>
  <c r="Q1900" i="87" s="1"/>
  <c r="F1899" i="87"/>
  <c r="D1899" i="87"/>
  <c r="Q1899" i="87" s="1"/>
  <c r="F1898" i="87"/>
  <c r="D1898" i="87"/>
  <c r="Q1898" i="87" s="1"/>
  <c r="F1897" i="87"/>
  <c r="D1897" i="87"/>
  <c r="Q1897" i="87" s="1"/>
  <c r="F1896" i="87"/>
  <c r="D1896" i="87"/>
  <c r="Q1896" i="87" s="1"/>
  <c r="F1895" i="87"/>
  <c r="D1895" i="87"/>
  <c r="Q1895" i="87" s="1"/>
  <c r="F1894" i="87"/>
  <c r="D1894" i="87"/>
  <c r="Q1894" i="87" s="1"/>
  <c r="F1893" i="87"/>
  <c r="D1893" i="87"/>
  <c r="Q1893" i="87" s="1"/>
  <c r="F1892" i="87"/>
  <c r="D1892" i="87"/>
  <c r="Q1892" i="87" s="1"/>
  <c r="F1891" i="87"/>
  <c r="D1891" i="87"/>
  <c r="Q1891" i="87" s="1"/>
  <c r="F1890" i="87"/>
  <c r="D1890" i="87"/>
  <c r="Q1890" i="87" s="1"/>
  <c r="F1889" i="87"/>
  <c r="D1889" i="87"/>
  <c r="Q1889" i="87" s="1"/>
  <c r="F1888" i="87"/>
  <c r="D1888" i="87"/>
  <c r="Q1888" i="87" s="1"/>
  <c r="F1887" i="87"/>
  <c r="D1887" i="87"/>
  <c r="Q1887" i="87" s="1"/>
  <c r="F1886" i="87"/>
  <c r="D1886" i="87"/>
  <c r="Q1886" i="87" s="1"/>
  <c r="F1885" i="87"/>
  <c r="D1885" i="87"/>
  <c r="Q1885" i="87" s="1"/>
  <c r="F1884" i="87"/>
  <c r="D1884" i="87"/>
  <c r="Q1884" i="87" s="1"/>
  <c r="F1883" i="87"/>
  <c r="D1883" i="87"/>
  <c r="Q1883" i="87" s="1"/>
  <c r="F1882" i="87"/>
  <c r="D1882" i="87"/>
  <c r="Q1882" i="87" s="1"/>
  <c r="F1881" i="87"/>
  <c r="D1881" i="87"/>
  <c r="Q1881" i="87" s="1"/>
  <c r="F1880" i="87"/>
  <c r="D1880" i="87"/>
  <c r="Q1880" i="87" s="1"/>
  <c r="F1879" i="87"/>
  <c r="D1879" i="87"/>
  <c r="Q1879" i="87" s="1"/>
  <c r="F1878" i="87"/>
  <c r="D1878" i="87"/>
  <c r="Q1878" i="87" s="1"/>
  <c r="F1877" i="87"/>
  <c r="D1877" i="87"/>
  <c r="Q1877" i="87" s="1"/>
  <c r="F1876" i="87"/>
  <c r="D1876" i="87"/>
  <c r="Q1876" i="87" s="1"/>
  <c r="F1875" i="87"/>
  <c r="D1875" i="87"/>
  <c r="Q1875" i="87" s="1"/>
  <c r="F1874" i="87"/>
  <c r="D1874" i="87"/>
  <c r="Q1874" i="87" s="1"/>
  <c r="F1873" i="87"/>
  <c r="D1873" i="87"/>
  <c r="Q1873" i="87" s="1"/>
  <c r="F1872" i="87"/>
  <c r="D1872" i="87"/>
  <c r="Q1872" i="87" s="1"/>
  <c r="F1871" i="87"/>
  <c r="D1871" i="87"/>
  <c r="Q1871" i="87" s="1"/>
  <c r="F1870" i="87"/>
  <c r="D1870" i="87"/>
  <c r="Q1870" i="87" s="1"/>
  <c r="F1869" i="87"/>
  <c r="D1869" i="87"/>
  <c r="Q1869" i="87" s="1"/>
  <c r="F1868" i="87"/>
  <c r="D1868" i="87"/>
  <c r="Q1868" i="87" s="1"/>
  <c r="F1867" i="87"/>
  <c r="D1867" i="87"/>
  <c r="Q1867" i="87" s="1"/>
  <c r="F1866" i="87"/>
  <c r="D1866" i="87"/>
  <c r="Q1866" i="87" s="1"/>
  <c r="F1865" i="87"/>
  <c r="D1865" i="87"/>
  <c r="Q1865" i="87" s="1"/>
  <c r="F1864" i="87"/>
  <c r="D1864" i="87"/>
  <c r="Q1864" i="87" s="1"/>
  <c r="F1863" i="87"/>
  <c r="D1863" i="87"/>
  <c r="Q1863" i="87" s="1"/>
  <c r="F1862" i="87"/>
  <c r="D1862" i="87"/>
  <c r="Q1862" i="87" s="1"/>
  <c r="F1861" i="87"/>
  <c r="D1861" i="87"/>
  <c r="Q1861" i="87" s="1"/>
  <c r="F1860" i="87"/>
  <c r="D1860" i="87"/>
  <c r="Q1860" i="87" s="1"/>
  <c r="F1859" i="87"/>
  <c r="D1859" i="87"/>
  <c r="Q1859" i="87" s="1"/>
  <c r="F1858" i="87"/>
  <c r="D1858" i="87"/>
  <c r="Q1858" i="87" s="1"/>
  <c r="F1857" i="87"/>
  <c r="D1857" i="87"/>
  <c r="Q1857" i="87" s="1"/>
  <c r="F1856" i="87"/>
  <c r="D1856" i="87"/>
  <c r="Q1856" i="87" s="1"/>
  <c r="F1855" i="87"/>
  <c r="D1855" i="87"/>
  <c r="Q1855" i="87" s="1"/>
  <c r="F1854" i="87"/>
  <c r="D1854" i="87"/>
  <c r="Q1854" i="87" s="1"/>
  <c r="F1853" i="87"/>
  <c r="D1853" i="87"/>
  <c r="Q1853" i="87" s="1"/>
  <c r="F1852" i="87"/>
  <c r="D1852" i="87"/>
  <c r="Q1852" i="87" s="1"/>
  <c r="F1851" i="87"/>
  <c r="D1851" i="87"/>
  <c r="Q1851" i="87" s="1"/>
  <c r="F1850" i="87"/>
  <c r="D1850" i="87"/>
  <c r="Q1850" i="87" s="1"/>
  <c r="F1849" i="87"/>
  <c r="D1849" i="87"/>
  <c r="Q1849" i="87" s="1"/>
  <c r="F1848" i="87"/>
  <c r="D1848" i="87"/>
  <c r="Q1848" i="87" s="1"/>
  <c r="F1847" i="87"/>
  <c r="D1847" i="87"/>
  <c r="Q1847" i="87" s="1"/>
  <c r="F1846" i="87"/>
  <c r="D1846" i="87"/>
  <c r="Q1846" i="87" s="1"/>
  <c r="F1845" i="87"/>
  <c r="D1845" i="87"/>
  <c r="Q1845" i="87" s="1"/>
  <c r="F1844" i="87"/>
  <c r="D1844" i="87"/>
  <c r="Q1844" i="87" s="1"/>
  <c r="F1843" i="87"/>
  <c r="D1843" i="87"/>
  <c r="Q1843" i="87" s="1"/>
  <c r="F1842" i="87"/>
  <c r="D1842" i="87"/>
  <c r="Q1842" i="87" s="1"/>
  <c r="F1841" i="87"/>
  <c r="D1841" i="87"/>
  <c r="Q1841" i="87" s="1"/>
  <c r="F1840" i="87"/>
  <c r="D1840" i="87"/>
  <c r="Q1840" i="87" s="1"/>
  <c r="F1839" i="87"/>
  <c r="D1839" i="87"/>
  <c r="Q1839" i="87" s="1"/>
  <c r="F1838" i="87"/>
  <c r="D1838" i="87"/>
  <c r="Q1838" i="87" s="1"/>
  <c r="F1837" i="87"/>
  <c r="D1837" i="87"/>
  <c r="Q1837" i="87" s="1"/>
  <c r="F1836" i="87"/>
  <c r="D1836" i="87"/>
  <c r="Q1836" i="87" s="1"/>
  <c r="F1835" i="87"/>
  <c r="D1835" i="87"/>
  <c r="Q1835" i="87" s="1"/>
  <c r="F1834" i="87"/>
  <c r="D1834" i="87"/>
  <c r="Q1834" i="87" s="1"/>
  <c r="F1833" i="87"/>
  <c r="D1833" i="87"/>
  <c r="Q1833" i="87" s="1"/>
  <c r="F1832" i="87"/>
  <c r="D1832" i="87"/>
  <c r="Q1832" i="87" s="1"/>
  <c r="F1831" i="87"/>
  <c r="D1831" i="87"/>
  <c r="Q1831" i="87" s="1"/>
  <c r="F1830" i="87"/>
  <c r="D1830" i="87"/>
  <c r="Q1830" i="87" s="1"/>
  <c r="F1829" i="87"/>
  <c r="D1829" i="87"/>
  <c r="Q1829" i="87" s="1"/>
  <c r="F1828" i="87"/>
  <c r="D1828" i="87"/>
  <c r="Q1828" i="87" s="1"/>
  <c r="F1827" i="87"/>
  <c r="D1827" i="87"/>
  <c r="Q1827" i="87" s="1"/>
  <c r="F1826" i="87"/>
  <c r="D1826" i="87"/>
  <c r="Q1826" i="87" s="1"/>
  <c r="F1825" i="87"/>
  <c r="D1825" i="87"/>
  <c r="Q1825" i="87" s="1"/>
  <c r="F1824" i="87"/>
  <c r="D1824" i="87"/>
  <c r="Q1824" i="87" s="1"/>
  <c r="F1823" i="87"/>
  <c r="D1823" i="87"/>
  <c r="Q1823" i="87" s="1"/>
  <c r="F1822" i="87"/>
  <c r="D1822" i="87"/>
  <c r="Q1822" i="87" s="1"/>
  <c r="F1821" i="87"/>
  <c r="D1821" i="87"/>
  <c r="Q1821" i="87" s="1"/>
  <c r="F1820" i="87"/>
  <c r="D1820" i="87"/>
  <c r="Q1820" i="87" s="1"/>
  <c r="F1819" i="87"/>
  <c r="D1819" i="87"/>
  <c r="Q1819" i="87" s="1"/>
  <c r="F1818" i="87"/>
  <c r="D1818" i="87"/>
  <c r="Q1818" i="87" s="1"/>
  <c r="F1817" i="87"/>
  <c r="D1817" i="87"/>
  <c r="Q1817" i="87" s="1"/>
  <c r="F1816" i="87"/>
  <c r="D1816" i="87"/>
  <c r="Q1816" i="87" s="1"/>
  <c r="F1815" i="87"/>
  <c r="D1815" i="87"/>
  <c r="Q1815" i="87" s="1"/>
  <c r="F1814" i="87"/>
  <c r="D1814" i="87"/>
  <c r="Q1814" i="87" s="1"/>
  <c r="F1813" i="87"/>
  <c r="D1813" i="87"/>
  <c r="Q1813" i="87" s="1"/>
  <c r="F1812" i="87"/>
  <c r="D1812" i="87"/>
  <c r="Q1812" i="87" s="1"/>
  <c r="F1811" i="87"/>
  <c r="D1811" i="87"/>
  <c r="Q1811" i="87" s="1"/>
  <c r="F1810" i="87"/>
  <c r="D1810" i="87"/>
  <c r="Q1810" i="87" s="1"/>
  <c r="F1809" i="87"/>
  <c r="D1809" i="87"/>
  <c r="Q1809" i="87" s="1"/>
  <c r="F1808" i="87"/>
  <c r="D1808" i="87"/>
  <c r="Q1808" i="87" s="1"/>
  <c r="F1807" i="87"/>
  <c r="D1807" i="87"/>
  <c r="Q1807" i="87" s="1"/>
  <c r="F1806" i="87"/>
  <c r="D1806" i="87"/>
  <c r="Q1806" i="87" s="1"/>
  <c r="F1805" i="87"/>
  <c r="D1805" i="87"/>
  <c r="Q1805" i="87" s="1"/>
  <c r="F1804" i="87"/>
  <c r="D1804" i="87"/>
  <c r="Q1804" i="87" s="1"/>
  <c r="F1803" i="87"/>
  <c r="D1803" i="87"/>
  <c r="Q1803" i="87" s="1"/>
  <c r="F1802" i="87"/>
  <c r="D1802" i="87"/>
  <c r="Q1802" i="87" s="1"/>
  <c r="F1801" i="87"/>
  <c r="D1801" i="87"/>
  <c r="Q1801" i="87" s="1"/>
  <c r="F1800" i="87"/>
  <c r="D1800" i="87"/>
  <c r="Q1800" i="87" s="1"/>
  <c r="F1799" i="87"/>
  <c r="D1799" i="87"/>
  <c r="Q1799" i="87" s="1"/>
  <c r="F1798" i="87"/>
  <c r="D1798" i="87"/>
  <c r="Q1798" i="87" s="1"/>
  <c r="F1797" i="87"/>
  <c r="D1797" i="87"/>
  <c r="Q1797" i="87" s="1"/>
  <c r="F1796" i="87"/>
  <c r="D1796" i="87"/>
  <c r="Q1796" i="87" s="1"/>
  <c r="F1795" i="87"/>
  <c r="D1795" i="87"/>
  <c r="Q1795" i="87" s="1"/>
  <c r="F1794" i="87"/>
  <c r="D1794" i="87"/>
  <c r="Q1794" i="87" s="1"/>
  <c r="F1793" i="87"/>
  <c r="D1793" i="87"/>
  <c r="Q1793" i="87" s="1"/>
  <c r="F1792" i="87"/>
  <c r="D1792" i="87"/>
  <c r="Q1792" i="87" s="1"/>
  <c r="F1791" i="87"/>
  <c r="D1791" i="87"/>
  <c r="Q1791" i="87" s="1"/>
  <c r="F1790" i="87"/>
  <c r="D1790" i="87"/>
  <c r="Q1790" i="87" s="1"/>
  <c r="F1789" i="87"/>
  <c r="D1789" i="87"/>
  <c r="Q1789" i="87" s="1"/>
  <c r="F1788" i="87"/>
  <c r="D1788" i="87"/>
  <c r="Q1788" i="87" s="1"/>
  <c r="F1787" i="87"/>
  <c r="D1787" i="87"/>
  <c r="Q1787" i="87" s="1"/>
  <c r="F1786" i="87"/>
  <c r="D1786" i="87"/>
  <c r="Q1786" i="87" s="1"/>
  <c r="F1785" i="87"/>
  <c r="D1785" i="87"/>
  <c r="Q1785" i="87" s="1"/>
  <c r="F1784" i="87"/>
  <c r="D1784" i="87"/>
  <c r="Q1784" i="87" s="1"/>
  <c r="F1783" i="87"/>
  <c r="D1783" i="87"/>
  <c r="Q1783" i="87" s="1"/>
  <c r="F1782" i="87"/>
  <c r="D1782" i="87"/>
  <c r="Q1782" i="87" s="1"/>
  <c r="F1781" i="87"/>
  <c r="D1781" i="87"/>
  <c r="Q1781" i="87" s="1"/>
  <c r="F1780" i="87"/>
  <c r="D1780" i="87"/>
  <c r="Q1780" i="87" s="1"/>
  <c r="F1779" i="87"/>
  <c r="D1779" i="87"/>
  <c r="Q1779" i="87" s="1"/>
  <c r="F1778" i="87"/>
  <c r="D1778" i="87"/>
  <c r="Q1778" i="87" s="1"/>
  <c r="F1777" i="87"/>
  <c r="D1777" i="87"/>
  <c r="Q1777" i="87" s="1"/>
  <c r="F1776" i="87"/>
  <c r="D1776" i="87"/>
  <c r="Q1776" i="87" s="1"/>
  <c r="F1775" i="87"/>
  <c r="D1775" i="87"/>
  <c r="Q1775" i="87" s="1"/>
  <c r="F1774" i="87"/>
  <c r="D1774" i="87"/>
  <c r="Q1774" i="87" s="1"/>
  <c r="F1773" i="87"/>
  <c r="D1773" i="87"/>
  <c r="Q1773" i="87" s="1"/>
  <c r="F1772" i="87"/>
  <c r="D1772" i="87"/>
  <c r="Q1772" i="87" s="1"/>
  <c r="F1771" i="87"/>
  <c r="D1771" i="87"/>
  <c r="Q1771" i="87" s="1"/>
  <c r="F1770" i="87"/>
  <c r="D1770" i="87"/>
  <c r="Q1770" i="87" s="1"/>
  <c r="F1769" i="87"/>
  <c r="D1769" i="87"/>
  <c r="Q1769" i="87" s="1"/>
  <c r="F1768" i="87"/>
  <c r="D1768" i="87"/>
  <c r="Q1768" i="87" s="1"/>
  <c r="F1767" i="87"/>
  <c r="D1767" i="87"/>
  <c r="Q1767" i="87" s="1"/>
  <c r="F1766" i="87"/>
  <c r="D1766" i="87"/>
  <c r="Q1766" i="87" s="1"/>
  <c r="F1765" i="87"/>
  <c r="D1765" i="87"/>
  <c r="Q1765" i="87" s="1"/>
  <c r="F1764" i="87"/>
  <c r="D1764" i="87"/>
  <c r="Q1764" i="87" s="1"/>
  <c r="F1763" i="87"/>
  <c r="D1763" i="87"/>
  <c r="Q1763" i="87" s="1"/>
  <c r="F1762" i="87"/>
  <c r="D1762" i="87"/>
  <c r="Q1762" i="87" s="1"/>
  <c r="F1761" i="87"/>
  <c r="D1761" i="87"/>
  <c r="Q1761" i="87" s="1"/>
  <c r="F1760" i="87"/>
  <c r="D1760" i="87"/>
  <c r="Q1760" i="87" s="1"/>
  <c r="F1759" i="87"/>
  <c r="D1759" i="87"/>
  <c r="Q1759" i="87" s="1"/>
  <c r="F1758" i="87"/>
  <c r="D1758" i="87"/>
  <c r="Q1758" i="87" s="1"/>
  <c r="F1757" i="87"/>
  <c r="D1757" i="87"/>
  <c r="Q1757" i="87" s="1"/>
  <c r="F1756" i="87"/>
  <c r="D1756" i="87"/>
  <c r="Q1756" i="87" s="1"/>
  <c r="F1755" i="87"/>
  <c r="D1755" i="87"/>
  <c r="Q1755" i="87" s="1"/>
  <c r="F1754" i="87"/>
  <c r="D1754" i="87"/>
  <c r="Q1754" i="87" s="1"/>
  <c r="F1753" i="87"/>
  <c r="D1753" i="87"/>
  <c r="Q1753" i="87" s="1"/>
  <c r="F1752" i="87"/>
  <c r="D1752" i="87"/>
  <c r="Q1752" i="87" s="1"/>
  <c r="F1751" i="87"/>
  <c r="D1751" i="87"/>
  <c r="Q1751" i="87" s="1"/>
  <c r="F1750" i="87"/>
  <c r="D1750" i="87"/>
  <c r="Q1750" i="87" s="1"/>
  <c r="F1749" i="87"/>
  <c r="D1749" i="87"/>
  <c r="Q1749" i="87" s="1"/>
  <c r="F1748" i="87"/>
  <c r="D1748" i="87"/>
  <c r="Q1748" i="87" s="1"/>
  <c r="F1747" i="87"/>
  <c r="D1747" i="87"/>
  <c r="Q1747" i="87" s="1"/>
  <c r="F1746" i="87"/>
  <c r="D1746" i="87"/>
  <c r="Q1746" i="87" s="1"/>
  <c r="F1745" i="87"/>
  <c r="D1745" i="87"/>
  <c r="Q1745" i="87" s="1"/>
  <c r="F1744" i="87"/>
  <c r="D1744" i="87"/>
  <c r="Q1744" i="87" s="1"/>
  <c r="F1743" i="87"/>
  <c r="D1743" i="87"/>
  <c r="Q1743" i="87" s="1"/>
  <c r="F1742" i="87"/>
  <c r="D1742" i="87"/>
  <c r="Q1742" i="87" s="1"/>
  <c r="F1741" i="87"/>
  <c r="D1741" i="87"/>
  <c r="Q1741" i="87" s="1"/>
  <c r="F1740" i="87"/>
  <c r="D1740" i="87"/>
  <c r="Q1740" i="87" s="1"/>
  <c r="F1739" i="87"/>
  <c r="D1739" i="87"/>
  <c r="Q1739" i="87" s="1"/>
  <c r="F1738" i="87"/>
  <c r="D1738" i="87"/>
  <c r="Q1738" i="87" s="1"/>
  <c r="F1737" i="87"/>
  <c r="D1737" i="87"/>
  <c r="Q1737" i="87" s="1"/>
  <c r="F1736" i="87"/>
  <c r="D1736" i="87"/>
  <c r="Q1736" i="87" s="1"/>
  <c r="F1735" i="87"/>
  <c r="D1735" i="87"/>
  <c r="Q1735" i="87" s="1"/>
  <c r="F1734" i="87"/>
  <c r="D1734" i="87"/>
  <c r="Q1734" i="87" s="1"/>
  <c r="F1733" i="87"/>
  <c r="D1733" i="87"/>
  <c r="Q1733" i="87" s="1"/>
  <c r="F1732" i="87"/>
  <c r="D1732" i="87"/>
  <c r="Q1732" i="87" s="1"/>
  <c r="F1731" i="87"/>
  <c r="D1731" i="87"/>
  <c r="Q1731" i="87" s="1"/>
  <c r="F1730" i="87"/>
  <c r="D1730" i="87"/>
  <c r="Q1730" i="87" s="1"/>
  <c r="F1729" i="87"/>
  <c r="D1729" i="87"/>
  <c r="Q1729" i="87" s="1"/>
  <c r="F1728" i="87"/>
  <c r="D1728" i="87"/>
  <c r="Q1728" i="87" s="1"/>
  <c r="F1727" i="87"/>
  <c r="D1727" i="87"/>
  <c r="Q1727" i="87" s="1"/>
  <c r="F1726" i="87"/>
  <c r="D1726" i="87"/>
  <c r="Q1726" i="87" s="1"/>
  <c r="F1725" i="87"/>
  <c r="D1725" i="87"/>
  <c r="Q1725" i="87" s="1"/>
  <c r="F1724" i="87"/>
  <c r="D1724" i="87"/>
  <c r="Q1724" i="87" s="1"/>
  <c r="F1723" i="87"/>
  <c r="D1723" i="87"/>
  <c r="Q1723" i="87" s="1"/>
  <c r="F1722" i="87"/>
  <c r="D1722" i="87"/>
  <c r="Q1722" i="87" s="1"/>
  <c r="F1721" i="87"/>
  <c r="D1721" i="87"/>
  <c r="Q1721" i="87" s="1"/>
  <c r="F1720" i="87"/>
  <c r="D1720" i="87"/>
  <c r="Q1720" i="87" s="1"/>
  <c r="F1719" i="87"/>
  <c r="D1719" i="87"/>
  <c r="Q1719" i="87" s="1"/>
  <c r="F1718" i="87"/>
  <c r="D1718" i="87"/>
  <c r="Q1718" i="87" s="1"/>
  <c r="F1717" i="87"/>
  <c r="D1717" i="87"/>
  <c r="Q1717" i="87" s="1"/>
  <c r="F1716" i="87"/>
  <c r="D1716" i="87"/>
  <c r="Q1716" i="87" s="1"/>
  <c r="F1715" i="87"/>
  <c r="D1715" i="87"/>
  <c r="Q1715" i="87" s="1"/>
  <c r="F1714" i="87"/>
  <c r="D1714" i="87"/>
  <c r="Q1714" i="87" s="1"/>
  <c r="F1713" i="87"/>
  <c r="D1713" i="87"/>
  <c r="Q1713" i="87" s="1"/>
  <c r="F1712" i="87"/>
  <c r="D1712" i="87"/>
  <c r="Q1712" i="87" s="1"/>
  <c r="F1711" i="87"/>
  <c r="D1711" i="87"/>
  <c r="Q1711" i="87" s="1"/>
  <c r="F1710" i="87"/>
  <c r="D1710" i="87"/>
  <c r="Q1710" i="87" s="1"/>
  <c r="F1709" i="87"/>
  <c r="D1709" i="87"/>
  <c r="Q1709" i="87" s="1"/>
  <c r="F1708" i="87"/>
  <c r="D1708" i="87"/>
  <c r="Q1708" i="87" s="1"/>
  <c r="F1707" i="87"/>
  <c r="D1707" i="87"/>
  <c r="Q1707" i="87" s="1"/>
  <c r="F1706" i="87"/>
  <c r="D1706" i="87"/>
  <c r="Q1706" i="87" s="1"/>
  <c r="F1705" i="87"/>
  <c r="D1705" i="87"/>
  <c r="Q1705" i="87" s="1"/>
  <c r="F1704" i="87"/>
  <c r="D1704" i="87"/>
  <c r="Q1704" i="87" s="1"/>
  <c r="F1703" i="87"/>
  <c r="D1703" i="87"/>
  <c r="Q1703" i="87" s="1"/>
  <c r="F1702" i="87"/>
  <c r="D1702" i="87"/>
  <c r="Q1702" i="87" s="1"/>
  <c r="F1701" i="87"/>
  <c r="D1701" i="87"/>
  <c r="Q1701" i="87" s="1"/>
  <c r="F1700" i="87"/>
  <c r="D1700" i="87"/>
  <c r="Q1700" i="87" s="1"/>
  <c r="F1699" i="87"/>
  <c r="D1699" i="87"/>
  <c r="Q1699" i="87" s="1"/>
  <c r="F1698" i="87"/>
  <c r="D1698" i="87"/>
  <c r="Q1698" i="87" s="1"/>
  <c r="F1697" i="87"/>
  <c r="D1697" i="87"/>
  <c r="Q1697" i="87" s="1"/>
  <c r="F1696" i="87"/>
  <c r="D1696" i="87"/>
  <c r="Q1696" i="87" s="1"/>
  <c r="F1695" i="87"/>
  <c r="D1695" i="87"/>
  <c r="Q1695" i="87" s="1"/>
  <c r="F1694" i="87"/>
  <c r="D1694" i="87"/>
  <c r="Q1694" i="87" s="1"/>
  <c r="F1693" i="87"/>
  <c r="D1693" i="87"/>
  <c r="Q1693" i="87" s="1"/>
  <c r="F1692" i="87"/>
  <c r="D1692" i="87"/>
  <c r="Q1692" i="87" s="1"/>
  <c r="F1691" i="87"/>
  <c r="D1691" i="87"/>
  <c r="Q1691" i="87" s="1"/>
  <c r="F1690" i="87"/>
  <c r="D1690" i="87"/>
  <c r="Q1690" i="87" s="1"/>
  <c r="F1689" i="87"/>
  <c r="D1689" i="87"/>
  <c r="Q1689" i="87" s="1"/>
  <c r="F1688" i="87"/>
  <c r="D1688" i="87"/>
  <c r="Q1688" i="87" s="1"/>
  <c r="F1687" i="87"/>
  <c r="D1687" i="87"/>
  <c r="Q1687" i="87" s="1"/>
  <c r="F1686" i="87"/>
  <c r="D1686" i="87"/>
  <c r="Q1686" i="87" s="1"/>
  <c r="F1685" i="87"/>
  <c r="D1685" i="87"/>
  <c r="Q1685" i="87" s="1"/>
  <c r="F1684" i="87"/>
  <c r="D1684" i="87"/>
  <c r="Q1684" i="87" s="1"/>
  <c r="F1683" i="87"/>
  <c r="D1683" i="87"/>
  <c r="Q1683" i="87" s="1"/>
  <c r="F1682" i="87"/>
  <c r="D1682" i="87"/>
  <c r="Q1682" i="87" s="1"/>
  <c r="F1681" i="87"/>
  <c r="D1681" i="87"/>
  <c r="Q1681" i="87" s="1"/>
  <c r="F1680" i="87"/>
  <c r="D1680" i="87"/>
  <c r="Q1680" i="87" s="1"/>
  <c r="F1679" i="87"/>
  <c r="D1679" i="87"/>
  <c r="Q1679" i="87" s="1"/>
  <c r="F1678" i="87"/>
  <c r="D1678" i="87"/>
  <c r="Q1678" i="87" s="1"/>
  <c r="F1677" i="87"/>
  <c r="D1677" i="87"/>
  <c r="Q1677" i="87" s="1"/>
  <c r="F1676" i="87"/>
  <c r="D1676" i="87"/>
  <c r="Q1676" i="87" s="1"/>
  <c r="F1675" i="87"/>
  <c r="D1675" i="87"/>
  <c r="Q1675" i="87" s="1"/>
  <c r="F1674" i="87"/>
  <c r="D1674" i="87"/>
  <c r="Q1674" i="87" s="1"/>
  <c r="F1673" i="87"/>
  <c r="D1673" i="87"/>
  <c r="Q1673" i="87" s="1"/>
  <c r="F1672" i="87"/>
  <c r="D1672" i="87"/>
  <c r="Q1672" i="87" s="1"/>
  <c r="F1671" i="87"/>
  <c r="D1671" i="87"/>
  <c r="Q1671" i="87" s="1"/>
  <c r="F1670" i="87"/>
  <c r="D1670" i="87"/>
  <c r="Q1670" i="87" s="1"/>
  <c r="F1669" i="87"/>
  <c r="D1669" i="87"/>
  <c r="Q1669" i="87" s="1"/>
  <c r="F1668" i="87"/>
  <c r="D1668" i="87"/>
  <c r="Q1668" i="87" s="1"/>
  <c r="F1667" i="87"/>
  <c r="D1667" i="87"/>
  <c r="Q1667" i="87" s="1"/>
  <c r="F1666" i="87"/>
  <c r="D1666" i="87"/>
  <c r="Q1666" i="87" s="1"/>
  <c r="F1665" i="87"/>
  <c r="D1665" i="87"/>
  <c r="Q1665" i="87" s="1"/>
  <c r="F1664" i="87"/>
  <c r="D1664" i="87"/>
  <c r="Q1664" i="87" s="1"/>
  <c r="F1663" i="87"/>
  <c r="D1663" i="87"/>
  <c r="Q1663" i="87" s="1"/>
  <c r="F1662" i="87"/>
  <c r="D1662" i="87"/>
  <c r="Q1662" i="87" s="1"/>
  <c r="F1661" i="87"/>
  <c r="D1661" i="87"/>
  <c r="Q1661" i="87" s="1"/>
  <c r="F1660" i="87"/>
  <c r="D1660" i="87"/>
  <c r="Q1660" i="87" s="1"/>
  <c r="F1659" i="87"/>
  <c r="D1659" i="87"/>
  <c r="Q1659" i="87" s="1"/>
  <c r="F1658" i="87"/>
  <c r="D1658" i="87"/>
  <c r="Q1658" i="87" s="1"/>
  <c r="F1657" i="87"/>
  <c r="D1657" i="87"/>
  <c r="Q1657" i="87" s="1"/>
  <c r="F1656" i="87"/>
  <c r="D1656" i="87"/>
  <c r="Q1656" i="87" s="1"/>
  <c r="F1655" i="87"/>
  <c r="D1655" i="87"/>
  <c r="Q1655" i="87" s="1"/>
  <c r="F1654" i="87"/>
  <c r="D1654" i="87"/>
  <c r="Q1654" i="87" s="1"/>
  <c r="F1653" i="87"/>
  <c r="D1653" i="87"/>
  <c r="Q1653" i="87" s="1"/>
  <c r="F1652" i="87"/>
  <c r="D1652" i="87"/>
  <c r="Q1652" i="87" s="1"/>
  <c r="F1651" i="87"/>
  <c r="D1651" i="87"/>
  <c r="Q1651" i="87" s="1"/>
  <c r="F1650" i="87"/>
  <c r="D1650" i="87"/>
  <c r="Q1650" i="87" s="1"/>
  <c r="F1649" i="87"/>
  <c r="D1649" i="87"/>
  <c r="Q1649" i="87" s="1"/>
  <c r="F1648" i="87"/>
  <c r="D1648" i="87"/>
  <c r="Q1648" i="87" s="1"/>
  <c r="F1647" i="87"/>
  <c r="D1647" i="87"/>
  <c r="Q1647" i="87" s="1"/>
  <c r="F1646" i="87"/>
  <c r="D1646" i="87"/>
  <c r="Q1646" i="87" s="1"/>
  <c r="F1645" i="87"/>
  <c r="D1645" i="87"/>
  <c r="Q1645" i="87" s="1"/>
  <c r="F1644" i="87"/>
  <c r="D1644" i="87"/>
  <c r="Q1644" i="87" s="1"/>
  <c r="F1643" i="87"/>
  <c r="D1643" i="87"/>
  <c r="Q1643" i="87" s="1"/>
  <c r="F1642" i="87"/>
  <c r="D1642" i="87"/>
  <c r="Q1642" i="87" s="1"/>
  <c r="F1641" i="87"/>
  <c r="D1641" i="87"/>
  <c r="Q1641" i="87" s="1"/>
  <c r="F1640" i="87"/>
  <c r="D1640" i="87"/>
  <c r="Q1640" i="87" s="1"/>
  <c r="F1639" i="87"/>
  <c r="D1639" i="87"/>
  <c r="Q1639" i="87" s="1"/>
  <c r="F1638" i="87"/>
  <c r="D1638" i="87"/>
  <c r="Q1638" i="87" s="1"/>
  <c r="F1637" i="87"/>
  <c r="D1637" i="87"/>
  <c r="Q1637" i="87" s="1"/>
  <c r="F1636" i="87"/>
  <c r="D1636" i="87"/>
  <c r="Q1636" i="87" s="1"/>
  <c r="F1635" i="87"/>
  <c r="D1635" i="87"/>
  <c r="Q1635" i="87" s="1"/>
  <c r="F1634" i="87"/>
  <c r="D1634" i="87"/>
  <c r="Q1634" i="87" s="1"/>
  <c r="F1633" i="87"/>
  <c r="D1633" i="87"/>
  <c r="Q1633" i="87" s="1"/>
  <c r="F1632" i="87"/>
  <c r="D1632" i="87"/>
  <c r="Q1632" i="87" s="1"/>
  <c r="F1631" i="87"/>
  <c r="D1631" i="87"/>
  <c r="Q1631" i="87" s="1"/>
  <c r="F1630" i="87"/>
  <c r="D1630" i="87"/>
  <c r="Q1630" i="87" s="1"/>
  <c r="F1629" i="87"/>
  <c r="D1629" i="87"/>
  <c r="Q1629" i="87" s="1"/>
  <c r="F1628" i="87"/>
  <c r="D1628" i="87"/>
  <c r="Q1628" i="87" s="1"/>
  <c r="F1627" i="87"/>
  <c r="D1627" i="87"/>
  <c r="Q1627" i="87" s="1"/>
  <c r="F1626" i="87"/>
  <c r="D1626" i="87"/>
  <c r="Q1626" i="87" s="1"/>
  <c r="F1625" i="87"/>
  <c r="D1625" i="87"/>
  <c r="Q1625" i="87" s="1"/>
  <c r="F1624" i="87"/>
  <c r="D1624" i="87"/>
  <c r="Q1624" i="87" s="1"/>
  <c r="F1623" i="87"/>
  <c r="D1623" i="87"/>
  <c r="Q1623" i="87" s="1"/>
  <c r="F1622" i="87"/>
  <c r="D1622" i="87"/>
  <c r="Q1622" i="87" s="1"/>
  <c r="F1621" i="87"/>
  <c r="D1621" i="87"/>
  <c r="Q1621" i="87" s="1"/>
  <c r="F1620" i="87"/>
  <c r="D1620" i="87"/>
  <c r="Q1620" i="87" s="1"/>
  <c r="F1619" i="87"/>
  <c r="D1619" i="87"/>
  <c r="Q1619" i="87" s="1"/>
  <c r="F1618" i="87"/>
  <c r="D1618" i="87"/>
  <c r="Q1618" i="87" s="1"/>
  <c r="F1617" i="87"/>
  <c r="D1617" i="87"/>
  <c r="Q1617" i="87" s="1"/>
  <c r="F1616" i="87"/>
  <c r="D1616" i="87"/>
  <c r="Q1616" i="87" s="1"/>
  <c r="F1615" i="87"/>
  <c r="D1615" i="87"/>
  <c r="Q1615" i="87" s="1"/>
  <c r="F1614" i="87"/>
  <c r="D1614" i="87"/>
  <c r="Q1614" i="87" s="1"/>
  <c r="F1613" i="87"/>
  <c r="D1613" i="87"/>
  <c r="Q1613" i="87" s="1"/>
  <c r="F1612" i="87"/>
  <c r="D1612" i="87"/>
  <c r="Q1612" i="87" s="1"/>
  <c r="F1611" i="87"/>
  <c r="D1611" i="87"/>
  <c r="Q1611" i="87" s="1"/>
  <c r="F1610" i="87"/>
  <c r="D1610" i="87"/>
  <c r="Q1610" i="87" s="1"/>
  <c r="F1609" i="87"/>
  <c r="D1609" i="87"/>
  <c r="Q1609" i="87" s="1"/>
  <c r="F1608" i="87"/>
  <c r="D1608" i="87"/>
  <c r="Q1608" i="87" s="1"/>
  <c r="F1607" i="87"/>
  <c r="D1607" i="87"/>
  <c r="Q1607" i="87" s="1"/>
  <c r="F1606" i="87"/>
  <c r="D1606" i="87"/>
  <c r="Q1606" i="87" s="1"/>
  <c r="F1605" i="87"/>
  <c r="D1605" i="87"/>
  <c r="Q1605" i="87" s="1"/>
  <c r="F1604" i="87"/>
  <c r="D1604" i="87"/>
  <c r="Q1604" i="87" s="1"/>
  <c r="F1603" i="87"/>
  <c r="D1603" i="87"/>
  <c r="Q1603" i="87" s="1"/>
  <c r="F1602" i="87"/>
  <c r="D1602" i="87"/>
  <c r="Q1602" i="87" s="1"/>
  <c r="F1601" i="87"/>
  <c r="D1601" i="87"/>
  <c r="Q1601" i="87" s="1"/>
  <c r="F1600" i="87"/>
  <c r="D1600" i="87"/>
  <c r="Q1600" i="87" s="1"/>
  <c r="F1599" i="87"/>
  <c r="D1599" i="87"/>
  <c r="Q1599" i="87" s="1"/>
  <c r="F1598" i="87"/>
  <c r="D1598" i="87"/>
  <c r="Q1598" i="87" s="1"/>
  <c r="F1597" i="87"/>
  <c r="D1597" i="87"/>
  <c r="Q1597" i="87" s="1"/>
  <c r="F1596" i="87"/>
  <c r="D1596" i="87"/>
  <c r="Q1596" i="87" s="1"/>
  <c r="F1595" i="87"/>
  <c r="D1595" i="87"/>
  <c r="Q1595" i="87" s="1"/>
  <c r="F1594" i="87"/>
  <c r="D1594" i="87"/>
  <c r="Q1594" i="87" s="1"/>
  <c r="F1593" i="87"/>
  <c r="D1593" i="87"/>
  <c r="Q1593" i="87" s="1"/>
  <c r="F1592" i="87"/>
  <c r="D1592" i="87"/>
  <c r="Q1592" i="87" s="1"/>
  <c r="F1591" i="87"/>
  <c r="D1591" i="87"/>
  <c r="Q1591" i="87" s="1"/>
  <c r="F1590" i="87"/>
  <c r="D1590" i="87"/>
  <c r="Q1590" i="87" s="1"/>
  <c r="F1589" i="87"/>
  <c r="D1589" i="87"/>
  <c r="Q1589" i="87" s="1"/>
  <c r="F1588" i="87"/>
  <c r="D1588" i="87"/>
  <c r="Q1588" i="87" s="1"/>
  <c r="F1587" i="87"/>
  <c r="D1587" i="87"/>
  <c r="Q1587" i="87" s="1"/>
  <c r="F1586" i="87"/>
  <c r="D1586" i="87"/>
  <c r="Q1586" i="87" s="1"/>
  <c r="F1585" i="87"/>
  <c r="D1585" i="87"/>
  <c r="Q1585" i="87" s="1"/>
  <c r="F1584" i="87"/>
  <c r="D1584" i="87"/>
  <c r="Q1584" i="87" s="1"/>
  <c r="F1583" i="87"/>
  <c r="D1583" i="87"/>
  <c r="Q1583" i="87" s="1"/>
  <c r="F1582" i="87"/>
  <c r="D1582" i="87"/>
  <c r="Q1582" i="87" s="1"/>
  <c r="F1581" i="87"/>
  <c r="D1581" i="87"/>
  <c r="Q1581" i="87" s="1"/>
  <c r="F1580" i="87"/>
  <c r="D1580" i="87"/>
  <c r="Q1580" i="87" s="1"/>
  <c r="F1579" i="87"/>
  <c r="D1579" i="87"/>
  <c r="Q1579" i="87" s="1"/>
  <c r="F1578" i="87"/>
  <c r="D1578" i="87"/>
  <c r="Q1578" i="87" s="1"/>
  <c r="F1577" i="87"/>
  <c r="D1577" i="87"/>
  <c r="Q1577" i="87" s="1"/>
  <c r="F1576" i="87"/>
  <c r="D1576" i="87"/>
  <c r="Q1576" i="87" s="1"/>
  <c r="F1575" i="87"/>
  <c r="D1575" i="87"/>
  <c r="Q1575" i="87" s="1"/>
  <c r="F1574" i="87"/>
  <c r="D1574" i="87"/>
  <c r="Q1574" i="87" s="1"/>
  <c r="F1573" i="87"/>
  <c r="D1573" i="87"/>
  <c r="Q1573" i="87" s="1"/>
  <c r="F1572" i="87"/>
  <c r="D1572" i="87"/>
  <c r="Q1572" i="87" s="1"/>
  <c r="F1571" i="87"/>
  <c r="D1571" i="87"/>
  <c r="Q1571" i="87" s="1"/>
  <c r="F1570" i="87"/>
  <c r="D1570" i="87"/>
  <c r="Q1570" i="87" s="1"/>
  <c r="F1569" i="87"/>
  <c r="D1569" i="87"/>
  <c r="Q1569" i="87" s="1"/>
  <c r="F1568" i="87"/>
  <c r="D1568" i="87"/>
  <c r="Q1568" i="87" s="1"/>
  <c r="F1567" i="87"/>
  <c r="D1567" i="87"/>
  <c r="Q1567" i="87" s="1"/>
  <c r="F1566" i="87"/>
  <c r="D1566" i="87"/>
  <c r="Q1566" i="87" s="1"/>
  <c r="F1565" i="87"/>
  <c r="D1565" i="87"/>
  <c r="Q1565" i="87" s="1"/>
  <c r="F1564" i="87"/>
  <c r="D1564" i="87"/>
  <c r="Q1564" i="87" s="1"/>
  <c r="F1563" i="87"/>
  <c r="D1563" i="87"/>
  <c r="Q1563" i="87" s="1"/>
  <c r="F1562" i="87"/>
  <c r="D1562" i="87"/>
  <c r="Q1562" i="87" s="1"/>
  <c r="F1561" i="87"/>
  <c r="D1561" i="87"/>
  <c r="Q1561" i="87" s="1"/>
  <c r="F1560" i="87"/>
  <c r="D1560" i="87"/>
  <c r="Q1560" i="87" s="1"/>
  <c r="F1559" i="87"/>
  <c r="D1559" i="87"/>
  <c r="Q1559" i="87" s="1"/>
  <c r="F1558" i="87"/>
  <c r="D1558" i="87"/>
  <c r="Q1558" i="87" s="1"/>
  <c r="F1557" i="87"/>
  <c r="D1557" i="87"/>
  <c r="Q1557" i="87" s="1"/>
  <c r="F1556" i="87"/>
  <c r="D1556" i="87"/>
  <c r="Q1556" i="87" s="1"/>
  <c r="F1555" i="87"/>
  <c r="D1555" i="87"/>
  <c r="Q1555" i="87" s="1"/>
  <c r="F1554" i="87"/>
  <c r="D1554" i="87"/>
  <c r="Q1554" i="87" s="1"/>
  <c r="F1553" i="87"/>
  <c r="D1553" i="87"/>
  <c r="Q1553" i="87" s="1"/>
  <c r="F1552" i="87"/>
  <c r="D1552" i="87"/>
  <c r="Q1552" i="87" s="1"/>
  <c r="F1551" i="87"/>
  <c r="D1551" i="87"/>
  <c r="Q1551" i="87" s="1"/>
  <c r="F1550" i="87"/>
  <c r="D1550" i="87"/>
  <c r="Q1550" i="87" s="1"/>
  <c r="F1549" i="87"/>
  <c r="D1549" i="87"/>
  <c r="Q1549" i="87" s="1"/>
  <c r="F1548" i="87"/>
  <c r="D1548" i="87"/>
  <c r="Q1548" i="87" s="1"/>
  <c r="F1547" i="87"/>
  <c r="D1547" i="87"/>
  <c r="Q1547" i="87" s="1"/>
  <c r="F1546" i="87"/>
  <c r="D1546" i="87"/>
  <c r="Q1546" i="87" s="1"/>
  <c r="F1545" i="87"/>
  <c r="D1545" i="87"/>
  <c r="Q1545" i="87" s="1"/>
  <c r="F1544" i="87"/>
  <c r="D1544" i="87"/>
  <c r="Q1544" i="87" s="1"/>
  <c r="F1543" i="87"/>
  <c r="D1543" i="87"/>
  <c r="Q1543" i="87" s="1"/>
  <c r="F1542" i="87"/>
  <c r="D1542" i="87"/>
  <c r="Q1542" i="87" s="1"/>
  <c r="F1541" i="87"/>
  <c r="D1541" i="87"/>
  <c r="Q1541" i="87" s="1"/>
  <c r="F1540" i="87"/>
  <c r="D1540" i="87"/>
  <c r="Q1540" i="87" s="1"/>
  <c r="F1539" i="87"/>
  <c r="D1539" i="87"/>
  <c r="Q1539" i="87" s="1"/>
  <c r="F1538" i="87"/>
  <c r="D1538" i="87"/>
  <c r="Q1538" i="87" s="1"/>
  <c r="F1537" i="87"/>
  <c r="D1537" i="87"/>
  <c r="Q1537" i="87" s="1"/>
  <c r="F1536" i="87"/>
  <c r="D1536" i="87"/>
  <c r="Q1536" i="87" s="1"/>
  <c r="F1535" i="87"/>
  <c r="D1535" i="87"/>
  <c r="Q1535" i="87" s="1"/>
  <c r="F1534" i="87"/>
  <c r="D1534" i="87"/>
  <c r="Q1534" i="87" s="1"/>
  <c r="F1533" i="87"/>
  <c r="D1533" i="87"/>
  <c r="Q1533" i="87" s="1"/>
  <c r="F1532" i="87"/>
  <c r="D1532" i="87"/>
  <c r="Q1532" i="87" s="1"/>
  <c r="F1531" i="87"/>
  <c r="D1531" i="87"/>
  <c r="Q1531" i="87" s="1"/>
  <c r="F1530" i="87"/>
  <c r="D1530" i="87"/>
  <c r="Q1530" i="87" s="1"/>
  <c r="F1529" i="87"/>
  <c r="D1529" i="87"/>
  <c r="Q1529" i="87" s="1"/>
  <c r="F1528" i="87"/>
  <c r="D1528" i="87"/>
  <c r="Q1528" i="87" s="1"/>
  <c r="F1527" i="87"/>
  <c r="D1527" i="87"/>
  <c r="Q1527" i="87" s="1"/>
  <c r="F1526" i="87"/>
  <c r="D1526" i="87"/>
  <c r="Q1526" i="87" s="1"/>
  <c r="F1525" i="87"/>
  <c r="D1525" i="87"/>
  <c r="Q1525" i="87" s="1"/>
  <c r="F1524" i="87"/>
  <c r="D1524" i="87"/>
  <c r="Q1524" i="87" s="1"/>
  <c r="F1523" i="87"/>
  <c r="D1523" i="87"/>
  <c r="Q1523" i="87" s="1"/>
  <c r="F1522" i="87"/>
  <c r="D1522" i="87"/>
  <c r="Q1522" i="87" s="1"/>
  <c r="F1521" i="87"/>
  <c r="D1521" i="87"/>
  <c r="Q1521" i="87" s="1"/>
  <c r="F1520" i="87"/>
  <c r="D1520" i="87"/>
  <c r="Q1520" i="87" s="1"/>
  <c r="F1519" i="87"/>
  <c r="D1519" i="87"/>
  <c r="Q1519" i="87" s="1"/>
  <c r="F1518" i="87"/>
  <c r="D1518" i="87"/>
  <c r="Q1518" i="87" s="1"/>
  <c r="F1517" i="87"/>
  <c r="D1517" i="87"/>
  <c r="Q1517" i="87" s="1"/>
  <c r="F1516" i="87"/>
  <c r="D1516" i="87"/>
  <c r="Q1516" i="87" s="1"/>
  <c r="F1515" i="87"/>
  <c r="D1515" i="87"/>
  <c r="Q1515" i="87" s="1"/>
  <c r="F1514" i="87"/>
  <c r="D1514" i="87"/>
  <c r="Q1514" i="87" s="1"/>
  <c r="F1513" i="87"/>
  <c r="D1513" i="87"/>
  <c r="Q1513" i="87" s="1"/>
  <c r="F1512" i="87"/>
  <c r="D1512" i="87"/>
  <c r="Q1512" i="87" s="1"/>
  <c r="F1511" i="87"/>
  <c r="D1511" i="87"/>
  <c r="Q1511" i="87" s="1"/>
  <c r="F1510" i="87"/>
  <c r="D1510" i="87"/>
  <c r="Q1510" i="87" s="1"/>
  <c r="F1509" i="87"/>
  <c r="D1509" i="87"/>
  <c r="Q1509" i="87" s="1"/>
  <c r="F1508" i="87"/>
  <c r="D1508" i="87"/>
  <c r="Q1508" i="87" s="1"/>
  <c r="F1507" i="87"/>
  <c r="D1507" i="87"/>
  <c r="Q1507" i="87" s="1"/>
  <c r="F1506" i="87"/>
  <c r="D1506" i="87"/>
  <c r="Q1506" i="87" s="1"/>
  <c r="F1505" i="87"/>
  <c r="D1505" i="87"/>
  <c r="Q1505" i="87" s="1"/>
  <c r="F1504" i="87"/>
  <c r="D1504" i="87"/>
  <c r="Q1504" i="87" s="1"/>
  <c r="F1503" i="87"/>
  <c r="D1503" i="87"/>
  <c r="Q1503" i="87" s="1"/>
  <c r="F1502" i="87"/>
  <c r="D1502" i="87"/>
  <c r="Q1502" i="87" s="1"/>
  <c r="F1501" i="87"/>
  <c r="D1501" i="87"/>
  <c r="Q1501" i="87" s="1"/>
  <c r="F1500" i="87"/>
  <c r="D1500" i="87"/>
  <c r="Q1500" i="87" s="1"/>
  <c r="F1499" i="87"/>
  <c r="D1499" i="87"/>
  <c r="Q1499" i="87" s="1"/>
  <c r="F1498" i="87"/>
  <c r="D1498" i="87"/>
  <c r="Q1498" i="87" s="1"/>
  <c r="F1497" i="87"/>
  <c r="D1497" i="87"/>
  <c r="Q1497" i="87" s="1"/>
  <c r="F1496" i="87"/>
  <c r="D1496" i="87"/>
  <c r="Q1496" i="87" s="1"/>
  <c r="F1495" i="87"/>
  <c r="D1495" i="87"/>
  <c r="Q1495" i="87" s="1"/>
  <c r="F1494" i="87"/>
  <c r="D1494" i="87"/>
  <c r="Q1494" i="87" s="1"/>
  <c r="F1493" i="87"/>
  <c r="D1493" i="87"/>
  <c r="Q1493" i="87" s="1"/>
  <c r="F1492" i="87"/>
  <c r="D1492" i="87"/>
  <c r="Q1492" i="87" s="1"/>
  <c r="F1491" i="87"/>
  <c r="D1491" i="87"/>
  <c r="Q1491" i="87" s="1"/>
  <c r="F1490" i="87"/>
  <c r="D1490" i="87"/>
  <c r="Q1490" i="87" s="1"/>
  <c r="F1489" i="87"/>
  <c r="D1489" i="87"/>
  <c r="Q1489" i="87" s="1"/>
  <c r="F1488" i="87"/>
  <c r="D1488" i="87"/>
  <c r="Q1488" i="87" s="1"/>
  <c r="F1487" i="87"/>
  <c r="D1487" i="87"/>
  <c r="Q1487" i="87" s="1"/>
  <c r="F1486" i="87"/>
  <c r="D1486" i="87"/>
  <c r="Q1486" i="87" s="1"/>
  <c r="F1485" i="87"/>
  <c r="D1485" i="87"/>
  <c r="Q1485" i="87" s="1"/>
  <c r="F1484" i="87"/>
  <c r="D1484" i="87"/>
  <c r="Q1484" i="87" s="1"/>
  <c r="F1483" i="87"/>
  <c r="D1483" i="87"/>
  <c r="Q1483" i="87" s="1"/>
  <c r="F1482" i="87"/>
  <c r="D1482" i="87"/>
  <c r="Q1482" i="87" s="1"/>
  <c r="F1481" i="87"/>
  <c r="D1481" i="87"/>
  <c r="Q1481" i="87" s="1"/>
  <c r="F1480" i="87"/>
  <c r="D1480" i="87"/>
  <c r="Q1480" i="87" s="1"/>
  <c r="F1479" i="87"/>
  <c r="D1479" i="87"/>
  <c r="Q1479" i="87" s="1"/>
  <c r="F1478" i="87"/>
  <c r="D1478" i="87"/>
  <c r="Q1478" i="87" s="1"/>
  <c r="F1477" i="87"/>
  <c r="D1477" i="87"/>
  <c r="Q1477" i="87" s="1"/>
  <c r="F1476" i="87"/>
  <c r="D1476" i="87"/>
  <c r="Q1476" i="87" s="1"/>
  <c r="F1475" i="87"/>
  <c r="D1475" i="87"/>
  <c r="Q1475" i="87" s="1"/>
  <c r="F1474" i="87"/>
  <c r="D1474" i="87"/>
  <c r="Q1474" i="87" s="1"/>
  <c r="F1473" i="87"/>
  <c r="D1473" i="87"/>
  <c r="Q1473" i="87" s="1"/>
  <c r="F1472" i="87"/>
  <c r="D1472" i="87"/>
  <c r="Q1472" i="87" s="1"/>
  <c r="F1471" i="87"/>
  <c r="D1471" i="87"/>
  <c r="Q1471" i="87" s="1"/>
  <c r="F1470" i="87"/>
  <c r="D1470" i="87"/>
  <c r="Q1470" i="87" s="1"/>
  <c r="F1469" i="87"/>
  <c r="D1469" i="87"/>
  <c r="Q1469" i="87" s="1"/>
  <c r="F1468" i="87"/>
  <c r="D1468" i="87"/>
  <c r="Q1468" i="87" s="1"/>
  <c r="F1467" i="87"/>
  <c r="D1467" i="87"/>
  <c r="Q1467" i="87" s="1"/>
  <c r="F1466" i="87"/>
  <c r="D1466" i="87"/>
  <c r="Q1466" i="87" s="1"/>
  <c r="F1465" i="87"/>
  <c r="D1465" i="87"/>
  <c r="Q1465" i="87" s="1"/>
  <c r="F1464" i="87"/>
  <c r="D1464" i="87"/>
  <c r="Q1464" i="87" s="1"/>
  <c r="F1463" i="87"/>
  <c r="D1463" i="87"/>
  <c r="Q1463" i="87" s="1"/>
  <c r="F1462" i="87"/>
  <c r="D1462" i="87"/>
  <c r="Q1462" i="87" s="1"/>
  <c r="F1461" i="87"/>
  <c r="D1461" i="87"/>
  <c r="Q1461" i="87" s="1"/>
  <c r="F1460" i="87"/>
  <c r="D1460" i="87"/>
  <c r="Q1460" i="87" s="1"/>
  <c r="F1459" i="87"/>
  <c r="D1459" i="87"/>
  <c r="Q1459" i="87" s="1"/>
  <c r="F1458" i="87"/>
  <c r="D1458" i="87"/>
  <c r="Q1458" i="87" s="1"/>
  <c r="F1457" i="87"/>
  <c r="D1457" i="87"/>
  <c r="Q1457" i="87" s="1"/>
  <c r="F1456" i="87"/>
  <c r="D1456" i="87"/>
  <c r="Q1456" i="87" s="1"/>
  <c r="F1455" i="87"/>
  <c r="D1455" i="87"/>
  <c r="Q1455" i="87" s="1"/>
  <c r="F1454" i="87"/>
  <c r="D1454" i="87"/>
  <c r="Q1454" i="87" s="1"/>
  <c r="F1453" i="87"/>
  <c r="D1453" i="87"/>
  <c r="Q1453" i="87" s="1"/>
  <c r="F1452" i="87"/>
  <c r="D1452" i="87"/>
  <c r="Q1452" i="87" s="1"/>
  <c r="F1451" i="87"/>
  <c r="D1451" i="87"/>
  <c r="Q1451" i="87" s="1"/>
  <c r="F1450" i="87"/>
  <c r="D1450" i="87"/>
  <c r="Q1450" i="87" s="1"/>
  <c r="F1449" i="87"/>
  <c r="D1449" i="87"/>
  <c r="Q1449" i="87" s="1"/>
  <c r="F1448" i="87"/>
  <c r="D1448" i="87"/>
  <c r="Q1448" i="87" s="1"/>
  <c r="F1447" i="87"/>
  <c r="D1447" i="87"/>
  <c r="Q1447" i="87" s="1"/>
  <c r="F1446" i="87"/>
  <c r="D1446" i="87"/>
  <c r="Q1446" i="87" s="1"/>
  <c r="F1445" i="87"/>
  <c r="D1445" i="87"/>
  <c r="Q1445" i="87" s="1"/>
  <c r="F1444" i="87"/>
  <c r="D1444" i="87"/>
  <c r="Q1444" i="87" s="1"/>
  <c r="F1443" i="87"/>
  <c r="D1443" i="87"/>
  <c r="Q1443" i="87" s="1"/>
  <c r="F1442" i="87"/>
  <c r="D1442" i="87"/>
  <c r="Q1442" i="87" s="1"/>
  <c r="F1441" i="87"/>
  <c r="D1441" i="87"/>
  <c r="Q1441" i="87" s="1"/>
  <c r="F1440" i="87"/>
  <c r="D1440" i="87"/>
  <c r="Q1440" i="87" s="1"/>
  <c r="F1439" i="87"/>
  <c r="D1439" i="87"/>
  <c r="Q1439" i="87" s="1"/>
  <c r="F1438" i="87"/>
  <c r="D1438" i="87"/>
  <c r="Q1438" i="87" s="1"/>
  <c r="F1437" i="87"/>
  <c r="D1437" i="87"/>
  <c r="Q1437" i="87" s="1"/>
  <c r="F1436" i="87"/>
  <c r="D1436" i="87"/>
  <c r="Q1436" i="87" s="1"/>
  <c r="F1435" i="87"/>
  <c r="D1435" i="87"/>
  <c r="Q1435" i="87" s="1"/>
  <c r="F1434" i="87"/>
  <c r="D1434" i="87"/>
  <c r="Q1434" i="87" s="1"/>
  <c r="F1433" i="87"/>
  <c r="D1433" i="87"/>
  <c r="Q1433" i="87" s="1"/>
  <c r="F1432" i="87"/>
  <c r="D1432" i="87"/>
  <c r="Q1432" i="87" s="1"/>
  <c r="F1431" i="87"/>
  <c r="D1431" i="87"/>
  <c r="Q1431" i="87" s="1"/>
  <c r="F1430" i="87"/>
  <c r="D1430" i="87"/>
  <c r="Q1430" i="87" s="1"/>
  <c r="F1429" i="87"/>
  <c r="D1429" i="87"/>
  <c r="Q1429" i="87" s="1"/>
  <c r="F1428" i="87"/>
  <c r="D1428" i="87"/>
  <c r="Q1428" i="87" s="1"/>
  <c r="F1427" i="87"/>
  <c r="D1427" i="87"/>
  <c r="Q1427" i="87" s="1"/>
  <c r="F1426" i="87"/>
  <c r="D1426" i="87"/>
  <c r="Q1426" i="87" s="1"/>
  <c r="F1425" i="87"/>
  <c r="D1425" i="87"/>
  <c r="Q1425" i="87" s="1"/>
  <c r="F1424" i="87"/>
  <c r="D1424" i="87"/>
  <c r="Q1424" i="87" s="1"/>
  <c r="F1423" i="87"/>
  <c r="D1423" i="87"/>
  <c r="Q1423" i="87" s="1"/>
  <c r="F1422" i="87"/>
  <c r="D1422" i="87"/>
  <c r="Q1422" i="87" s="1"/>
  <c r="F1421" i="87"/>
  <c r="D1421" i="87"/>
  <c r="Q1421" i="87" s="1"/>
  <c r="F1420" i="87"/>
  <c r="D1420" i="87"/>
  <c r="Q1420" i="87" s="1"/>
  <c r="F1419" i="87"/>
  <c r="D1419" i="87"/>
  <c r="Q1419" i="87" s="1"/>
  <c r="F1418" i="87"/>
  <c r="D1418" i="87"/>
  <c r="Q1418" i="87" s="1"/>
  <c r="F1417" i="87"/>
  <c r="D1417" i="87"/>
  <c r="Q1417" i="87" s="1"/>
  <c r="F1416" i="87"/>
  <c r="D1416" i="87"/>
  <c r="Q1416" i="87" s="1"/>
  <c r="F1415" i="87"/>
  <c r="D1415" i="87"/>
  <c r="Q1415" i="87" s="1"/>
  <c r="F1414" i="87"/>
  <c r="D1414" i="87"/>
  <c r="Q1414" i="87" s="1"/>
  <c r="F1413" i="87"/>
  <c r="D1413" i="87"/>
  <c r="Q1413" i="87" s="1"/>
  <c r="F1412" i="87"/>
  <c r="D1412" i="87"/>
  <c r="Q1412" i="87" s="1"/>
  <c r="F1411" i="87"/>
  <c r="D1411" i="87"/>
  <c r="Q1411" i="87" s="1"/>
  <c r="F1410" i="87"/>
  <c r="D1410" i="87"/>
  <c r="Q1410" i="87" s="1"/>
  <c r="F1409" i="87"/>
  <c r="D1409" i="87"/>
  <c r="Q1409" i="87" s="1"/>
  <c r="F1408" i="87"/>
  <c r="D1408" i="87"/>
  <c r="Q1408" i="87" s="1"/>
  <c r="F1407" i="87"/>
  <c r="D1407" i="87"/>
  <c r="Q1407" i="87" s="1"/>
  <c r="F1406" i="87"/>
  <c r="D1406" i="87"/>
  <c r="Q1406" i="87" s="1"/>
  <c r="F1405" i="87"/>
  <c r="D1405" i="87"/>
  <c r="Q1405" i="87" s="1"/>
  <c r="F1404" i="87"/>
  <c r="D1404" i="87"/>
  <c r="Q1404" i="87" s="1"/>
  <c r="F1403" i="87"/>
  <c r="D1403" i="87"/>
  <c r="Q1403" i="87" s="1"/>
  <c r="F1402" i="87"/>
  <c r="D1402" i="87"/>
  <c r="Q1402" i="87" s="1"/>
  <c r="F1401" i="87"/>
  <c r="D1401" i="87"/>
  <c r="Q1401" i="87" s="1"/>
  <c r="F1400" i="87"/>
  <c r="D1400" i="87"/>
  <c r="Q1400" i="87" s="1"/>
  <c r="F1399" i="87"/>
  <c r="D1399" i="87"/>
  <c r="Q1399" i="87" s="1"/>
  <c r="F1398" i="87"/>
  <c r="D1398" i="87"/>
  <c r="Q1398" i="87" s="1"/>
  <c r="F1397" i="87"/>
  <c r="D1397" i="87"/>
  <c r="Q1397" i="87" s="1"/>
  <c r="F1396" i="87"/>
  <c r="D1396" i="87"/>
  <c r="Q1396" i="87" s="1"/>
  <c r="F1395" i="87"/>
  <c r="D1395" i="87"/>
  <c r="Q1395" i="87" s="1"/>
  <c r="F1394" i="87"/>
  <c r="D1394" i="87"/>
  <c r="Q1394" i="87" s="1"/>
  <c r="F1393" i="87"/>
  <c r="D1393" i="87"/>
  <c r="Q1393" i="87" s="1"/>
  <c r="F1392" i="87"/>
  <c r="D1392" i="87"/>
  <c r="Q1392" i="87" s="1"/>
  <c r="F1391" i="87"/>
  <c r="D1391" i="87"/>
  <c r="Q1391" i="87" s="1"/>
  <c r="F1390" i="87"/>
  <c r="D1390" i="87"/>
  <c r="Q1390" i="87" s="1"/>
  <c r="F1389" i="87"/>
  <c r="D1389" i="87"/>
  <c r="Q1389" i="87" s="1"/>
  <c r="F1388" i="87"/>
  <c r="D1388" i="87"/>
  <c r="Q1388" i="87" s="1"/>
  <c r="F1387" i="87"/>
  <c r="D1387" i="87"/>
  <c r="Q1387" i="87" s="1"/>
  <c r="F1386" i="87"/>
  <c r="D1386" i="87"/>
  <c r="Q1386" i="87" s="1"/>
  <c r="F1385" i="87"/>
  <c r="D1385" i="87"/>
  <c r="Q1385" i="87" s="1"/>
  <c r="F1384" i="87"/>
  <c r="D1384" i="87"/>
  <c r="Q1384" i="87" s="1"/>
  <c r="F1383" i="87"/>
  <c r="D1383" i="87"/>
  <c r="Q1383" i="87" s="1"/>
  <c r="F1382" i="87"/>
  <c r="D1382" i="87"/>
  <c r="Q1382" i="87" s="1"/>
  <c r="F1381" i="87"/>
  <c r="D1381" i="87"/>
  <c r="Q1381" i="87" s="1"/>
  <c r="F1380" i="87"/>
  <c r="D1380" i="87"/>
  <c r="Q1380" i="87" s="1"/>
  <c r="F1379" i="87"/>
  <c r="D1379" i="87"/>
  <c r="Q1379" i="87" s="1"/>
  <c r="F1378" i="87"/>
  <c r="D1378" i="87"/>
  <c r="Q1378" i="87" s="1"/>
  <c r="F1377" i="87"/>
  <c r="D1377" i="87"/>
  <c r="Q1377" i="87" s="1"/>
  <c r="F1376" i="87"/>
  <c r="D1376" i="87"/>
  <c r="Q1376" i="87" s="1"/>
  <c r="F1375" i="87"/>
  <c r="D1375" i="87"/>
  <c r="Q1375" i="87" s="1"/>
  <c r="F1374" i="87"/>
  <c r="D1374" i="87"/>
  <c r="Q1374" i="87" s="1"/>
  <c r="F1373" i="87"/>
  <c r="D1373" i="87"/>
  <c r="Q1373" i="87" s="1"/>
  <c r="F1372" i="87"/>
  <c r="D1372" i="87"/>
  <c r="Q1372" i="87" s="1"/>
  <c r="F1371" i="87"/>
  <c r="D1371" i="87"/>
  <c r="Q1371" i="87" s="1"/>
  <c r="F1370" i="87"/>
  <c r="D1370" i="87"/>
  <c r="Q1370" i="87" s="1"/>
  <c r="F1369" i="87"/>
  <c r="D1369" i="87"/>
  <c r="Q1369" i="87" s="1"/>
  <c r="F1368" i="87"/>
  <c r="D1368" i="87"/>
  <c r="Q1368" i="87" s="1"/>
  <c r="F1367" i="87"/>
  <c r="D1367" i="87"/>
  <c r="Q1367" i="87" s="1"/>
  <c r="F1366" i="87"/>
  <c r="D1366" i="87"/>
  <c r="Q1366" i="87" s="1"/>
  <c r="F1365" i="87"/>
  <c r="D1365" i="87"/>
  <c r="Q1365" i="87" s="1"/>
  <c r="F1364" i="87"/>
  <c r="D1364" i="87"/>
  <c r="Q1364" i="87" s="1"/>
  <c r="F1363" i="87"/>
  <c r="D1363" i="87"/>
  <c r="Q1363" i="87" s="1"/>
  <c r="F1362" i="87"/>
  <c r="D1362" i="87"/>
  <c r="Q1362" i="87" s="1"/>
  <c r="F1361" i="87"/>
  <c r="D1361" i="87"/>
  <c r="Q1361" i="87" s="1"/>
  <c r="F1360" i="87"/>
  <c r="D1360" i="87"/>
  <c r="Q1360" i="87" s="1"/>
  <c r="F1359" i="87"/>
  <c r="D1359" i="87"/>
  <c r="Q1359" i="87" s="1"/>
  <c r="F1358" i="87"/>
  <c r="D1358" i="87"/>
  <c r="Q1358" i="87" s="1"/>
  <c r="F1357" i="87"/>
  <c r="D1357" i="87"/>
  <c r="Q1357" i="87" s="1"/>
  <c r="F1356" i="87"/>
  <c r="D1356" i="87"/>
  <c r="Q1356" i="87" s="1"/>
  <c r="F1355" i="87"/>
  <c r="D1355" i="87"/>
  <c r="Q1355" i="87" s="1"/>
  <c r="F1354" i="87"/>
  <c r="D1354" i="87"/>
  <c r="Q1354" i="87" s="1"/>
  <c r="F1353" i="87"/>
  <c r="D1353" i="87"/>
  <c r="Q1353" i="87" s="1"/>
  <c r="F1352" i="87"/>
  <c r="D1352" i="87"/>
  <c r="Q1352" i="87" s="1"/>
  <c r="F1351" i="87"/>
  <c r="D1351" i="87"/>
  <c r="Q1351" i="87" s="1"/>
  <c r="F1350" i="87"/>
  <c r="D1350" i="87"/>
  <c r="Q1350" i="87" s="1"/>
  <c r="F1349" i="87"/>
  <c r="D1349" i="87"/>
  <c r="Q1349" i="87" s="1"/>
  <c r="F1348" i="87"/>
  <c r="D1348" i="87"/>
  <c r="Q1348" i="87" s="1"/>
  <c r="F1347" i="87"/>
  <c r="D1347" i="87"/>
  <c r="Q1347" i="87" s="1"/>
  <c r="F1346" i="87"/>
  <c r="D1346" i="87"/>
  <c r="Q1346" i="87" s="1"/>
  <c r="F1345" i="87"/>
  <c r="D1345" i="87"/>
  <c r="Q1345" i="87" s="1"/>
  <c r="F1344" i="87"/>
  <c r="D1344" i="87"/>
  <c r="Q1344" i="87" s="1"/>
  <c r="F1343" i="87"/>
  <c r="D1343" i="87"/>
  <c r="Q1343" i="87" s="1"/>
  <c r="F1342" i="87"/>
  <c r="D1342" i="87"/>
  <c r="Q1342" i="87" s="1"/>
  <c r="F1341" i="87"/>
  <c r="D1341" i="87"/>
  <c r="Q1341" i="87" s="1"/>
  <c r="F1340" i="87"/>
  <c r="D1340" i="87"/>
  <c r="Q1340" i="87" s="1"/>
  <c r="F1339" i="87"/>
  <c r="D1339" i="87"/>
  <c r="Q1339" i="87" s="1"/>
  <c r="F1338" i="87"/>
  <c r="D1338" i="87"/>
  <c r="Q1338" i="87" s="1"/>
  <c r="F1337" i="87"/>
  <c r="D1337" i="87"/>
  <c r="Q1337" i="87" s="1"/>
  <c r="F1336" i="87"/>
  <c r="D1336" i="87"/>
  <c r="Q1336" i="87" s="1"/>
  <c r="F1335" i="87"/>
  <c r="D1335" i="87"/>
  <c r="Q1335" i="87" s="1"/>
  <c r="F1334" i="87"/>
  <c r="D1334" i="87"/>
  <c r="Q1334" i="87" s="1"/>
  <c r="F1333" i="87"/>
  <c r="D1333" i="87"/>
  <c r="Q1333" i="87" s="1"/>
  <c r="F1332" i="87"/>
  <c r="D1332" i="87"/>
  <c r="Q1332" i="87" s="1"/>
  <c r="F1331" i="87"/>
  <c r="D1331" i="87"/>
  <c r="Q1331" i="87" s="1"/>
  <c r="F1330" i="87"/>
  <c r="D1330" i="87"/>
  <c r="Q1330" i="87" s="1"/>
  <c r="F1329" i="87"/>
  <c r="D1329" i="87"/>
  <c r="Q1329" i="87" s="1"/>
  <c r="F1328" i="87"/>
  <c r="D1328" i="87"/>
  <c r="Q1328" i="87" s="1"/>
  <c r="F1327" i="87"/>
  <c r="D1327" i="87"/>
  <c r="Q1327" i="87" s="1"/>
  <c r="F1326" i="87"/>
  <c r="D1326" i="87"/>
  <c r="Q1326" i="87" s="1"/>
  <c r="F1325" i="87"/>
  <c r="D1325" i="87"/>
  <c r="Q1325" i="87" s="1"/>
  <c r="F1324" i="87"/>
  <c r="D1324" i="87"/>
  <c r="Q1324" i="87" s="1"/>
  <c r="F1323" i="87"/>
  <c r="D1323" i="87"/>
  <c r="Q1323" i="87" s="1"/>
  <c r="F1322" i="87"/>
  <c r="D1322" i="87"/>
  <c r="Q1322" i="87" s="1"/>
  <c r="F1321" i="87"/>
  <c r="D1321" i="87"/>
  <c r="Q1321" i="87" s="1"/>
  <c r="F1320" i="87"/>
  <c r="D1320" i="87"/>
  <c r="Q1320" i="87" s="1"/>
  <c r="F1319" i="87"/>
  <c r="D1319" i="87"/>
  <c r="Q1319" i="87" s="1"/>
  <c r="F1318" i="87"/>
  <c r="D1318" i="87"/>
  <c r="Q1318" i="87" s="1"/>
  <c r="F1317" i="87"/>
  <c r="D1317" i="87"/>
  <c r="Q1317" i="87" s="1"/>
  <c r="F1316" i="87"/>
  <c r="D1316" i="87"/>
  <c r="Q1316" i="87" s="1"/>
  <c r="F1315" i="87"/>
  <c r="D1315" i="87"/>
  <c r="Q1315" i="87" s="1"/>
  <c r="F1314" i="87"/>
  <c r="D1314" i="87"/>
  <c r="Q1314" i="87" s="1"/>
  <c r="F1313" i="87"/>
  <c r="D1313" i="87"/>
  <c r="Q1313" i="87" s="1"/>
  <c r="F1312" i="87"/>
  <c r="D1312" i="87"/>
  <c r="Q1312" i="87" s="1"/>
  <c r="F1311" i="87"/>
  <c r="D1311" i="87"/>
  <c r="Q1311" i="87" s="1"/>
  <c r="F1310" i="87"/>
  <c r="D1310" i="87"/>
  <c r="Q1310" i="87" s="1"/>
  <c r="F1309" i="87"/>
  <c r="D1309" i="87"/>
  <c r="Q1309" i="87" s="1"/>
  <c r="F1308" i="87"/>
  <c r="D1308" i="87"/>
  <c r="Q1308" i="87" s="1"/>
  <c r="F1307" i="87"/>
  <c r="D1307" i="87"/>
  <c r="Q1307" i="87" s="1"/>
  <c r="F1306" i="87"/>
  <c r="D1306" i="87"/>
  <c r="Q1306" i="87" s="1"/>
  <c r="F1305" i="87"/>
  <c r="D1305" i="87"/>
  <c r="Q1305" i="87" s="1"/>
  <c r="F1304" i="87"/>
  <c r="D1304" i="87"/>
  <c r="Q1304" i="87" s="1"/>
  <c r="F1303" i="87"/>
  <c r="D1303" i="87"/>
  <c r="Q1303" i="87" s="1"/>
  <c r="F1302" i="87"/>
  <c r="D1302" i="87"/>
  <c r="Q1302" i="87" s="1"/>
  <c r="F1301" i="87"/>
  <c r="D1301" i="87"/>
  <c r="Q1301" i="87" s="1"/>
  <c r="F1300" i="87"/>
  <c r="D1300" i="87"/>
  <c r="Q1300" i="87" s="1"/>
  <c r="F1299" i="87"/>
  <c r="D1299" i="87"/>
  <c r="Q1299" i="87" s="1"/>
  <c r="F1298" i="87"/>
  <c r="D1298" i="87"/>
  <c r="Q1298" i="87" s="1"/>
  <c r="F1297" i="87"/>
  <c r="D1297" i="87"/>
  <c r="Q1297" i="87" s="1"/>
  <c r="F1296" i="87"/>
  <c r="D1296" i="87"/>
  <c r="Q1296" i="87" s="1"/>
  <c r="F1295" i="87"/>
  <c r="D1295" i="87"/>
  <c r="Q1295" i="87" s="1"/>
  <c r="F1294" i="87"/>
  <c r="D1294" i="87"/>
  <c r="Q1294" i="87" s="1"/>
  <c r="F1293" i="87"/>
  <c r="D1293" i="87"/>
  <c r="Q1293" i="87" s="1"/>
  <c r="F1292" i="87"/>
  <c r="D1292" i="87"/>
  <c r="Q1292" i="87" s="1"/>
  <c r="F1291" i="87"/>
  <c r="D1291" i="87"/>
  <c r="Q1291" i="87" s="1"/>
  <c r="F1290" i="87"/>
  <c r="D1290" i="87"/>
  <c r="Q1290" i="87" s="1"/>
  <c r="F1289" i="87"/>
  <c r="D1289" i="87"/>
  <c r="Q1289" i="87" s="1"/>
  <c r="F1288" i="87"/>
  <c r="D1288" i="87"/>
  <c r="Q1288" i="87" s="1"/>
  <c r="F1287" i="87"/>
  <c r="D1287" i="87"/>
  <c r="Q1287" i="87" s="1"/>
  <c r="F1286" i="87"/>
  <c r="D1286" i="87"/>
  <c r="Q1286" i="87" s="1"/>
  <c r="F1285" i="87"/>
  <c r="D1285" i="87"/>
  <c r="Q1285" i="87" s="1"/>
  <c r="F1284" i="87"/>
  <c r="D1284" i="87"/>
  <c r="Q1284" i="87" s="1"/>
  <c r="F1283" i="87"/>
  <c r="D1283" i="87"/>
  <c r="Q1283" i="87" s="1"/>
  <c r="F1282" i="87"/>
  <c r="D1282" i="87"/>
  <c r="Q1282" i="87" s="1"/>
  <c r="F1281" i="87"/>
  <c r="D1281" i="87"/>
  <c r="Q1281" i="87" s="1"/>
  <c r="F1280" i="87"/>
  <c r="D1280" i="87"/>
  <c r="Q1280" i="87" s="1"/>
  <c r="F1279" i="87"/>
  <c r="D1279" i="87"/>
  <c r="Q1279" i="87" s="1"/>
  <c r="F1278" i="87"/>
  <c r="D1278" i="87"/>
  <c r="Q1278" i="87" s="1"/>
  <c r="F1277" i="87"/>
  <c r="D1277" i="87"/>
  <c r="Q1277" i="87" s="1"/>
  <c r="F1276" i="87"/>
  <c r="D1276" i="87"/>
  <c r="Q1276" i="87" s="1"/>
  <c r="F1275" i="87"/>
  <c r="D1275" i="87"/>
  <c r="Q1275" i="87" s="1"/>
  <c r="F1274" i="87"/>
  <c r="D1274" i="87"/>
  <c r="Q1274" i="87" s="1"/>
  <c r="F1273" i="87"/>
  <c r="D1273" i="87"/>
  <c r="Q1273" i="87" s="1"/>
  <c r="F1272" i="87"/>
  <c r="D1272" i="87"/>
  <c r="Q1272" i="87" s="1"/>
  <c r="F1271" i="87"/>
  <c r="D1271" i="87"/>
  <c r="Q1271" i="87" s="1"/>
  <c r="F1270" i="87"/>
  <c r="D1270" i="87"/>
  <c r="Q1270" i="87" s="1"/>
  <c r="F1269" i="87"/>
  <c r="D1269" i="87"/>
  <c r="Q1269" i="87" s="1"/>
  <c r="F1268" i="87"/>
  <c r="D1268" i="87"/>
  <c r="Q1268" i="87" s="1"/>
  <c r="F1267" i="87"/>
  <c r="D1267" i="87"/>
  <c r="Q1267" i="87" s="1"/>
  <c r="F1266" i="87"/>
  <c r="D1266" i="87"/>
  <c r="Q1266" i="87" s="1"/>
  <c r="F1265" i="87"/>
  <c r="D1265" i="87"/>
  <c r="Q1265" i="87" s="1"/>
  <c r="F1264" i="87"/>
  <c r="D1264" i="87"/>
  <c r="Q1264" i="87" s="1"/>
  <c r="F1263" i="87"/>
  <c r="D1263" i="87"/>
  <c r="Q1263" i="87" s="1"/>
  <c r="F1262" i="87"/>
  <c r="D1262" i="87"/>
  <c r="Q1262" i="87" s="1"/>
  <c r="F1261" i="87"/>
  <c r="D1261" i="87"/>
  <c r="Q1261" i="87" s="1"/>
  <c r="F1260" i="87"/>
  <c r="D1260" i="87"/>
  <c r="Q1260" i="87" s="1"/>
  <c r="F1259" i="87"/>
  <c r="D1259" i="87"/>
  <c r="Q1259" i="87" s="1"/>
  <c r="F1258" i="87"/>
  <c r="D1258" i="87"/>
  <c r="Q1258" i="87" s="1"/>
  <c r="F1257" i="87"/>
  <c r="D1257" i="87"/>
  <c r="Q1257" i="87" s="1"/>
  <c r="F1256" i="87"/>
  <c r="D1256" i="87"/>
  <c r="Q1256" i="87" s="1"/>
  <c r="F1255" i="87"/>
  <c r="D1255" i="87"/>
  <c r="Q1255" i="87" s="1"/>
  <c r="F1254" i="87"/>
  <c r="D1254" i="87"/>
  <c r="Q1254" i="87" s="1"/>
  <c r="F1253" i="87"/>
  <c r="D1253" i="87"/>
  <c r="Q1253" i="87" s="1"/>
  <c r="F1252" i="87"/>
  <c r="D1252" i="87"/>
  <c r="Q1252" i="87" s="1"/>
  <c r="F1251" i="87"/>
  <c r="D1251" i="87"/>
  <c r="Q1251" i="87" s="1"/>
  <c r="F1250" i="87"/>
  <c r="D1250" i="87"/>
  <c r="Q1250" i="87" s="1"/>
  <c r="F1249" i="87"/>
  <c r="D1249" i="87"/>
  <c r="Q1249" i="87" s="1"/>
  <c r="F1248" i="87"/>
  <c r="D1248" i="87"/>
  <c r="Q1248" i="87" s="1"/>
  <c r="F1247" i="87"/>
  <c r="D1247" i="87"/>
  <c r="Q1247" i="87" s="1"/>
  <c r="F1246" i="87"/>
  <c r="D1246" i="87"/>
  <c r="Q1246" i="87" s="1"/>
  <c r="F1245" i="87"/>
  <c r="D1245" i="87"/>
  <c r="Q1245" i="87" s="1"/>
  <c r="F1244" i="87"/>
  <c r="D1244" i="87"/>
  <c r="Q1244" i="87" s="1"/>
  <c r="F1243" i="87"/>
  <c r="D1243" i="87"/>
  <c r="Q1243" i="87" s="1"/>
  <c r="F1242" i="87"/>
  <c r="D1242" i="87"/>
  <c r="Q1242" i="87" s="1"/>
  <c r="F1241" i="87"/>
  <c r="D1241" i="87"/>
  <c r="Q1241" i="87" s="1"/>
  <c r="F1240" i="87"/>
  <c r="D1240" i="87"/>
  <c r="Q1240" i="87" s="1"/>
  <c r="F1239" i="87"/>
  <c r="D1239" i="87"/>
  <c r="Q1239" i="87" s="1"/>
  <c r="F1238" i="87"/>
  <c r="D1238" i="87"/>
  <c r="Q1238" i="87" s="1"/>
  <c r="F1237" i="87"/>
  <c r="D1237" i="87"/>
  <c r="Q1237" i="87" s="1"/>
  <c r="F1236" i="87"/>
  <c r="D1236" i="87"/>
  <c r="Q1236" i="87" s="1"/>
  <c r="F1235" i="87"/>
  <c r="D1235" i="87"/>
  <c r="Q1235" i="87" s="1"/>
  <c r="F1234" i="87"/>
  <c r="D1234" i="87"/>
  <c r="Q1234" i="87" s="1"/>
  <c r="F1233" i="87"/>
  <c r="D1233" i="87"/>
  <c r="Q1233" i="87" s="1"/>
  <c r="F1232" i="87"/>
  <c r="D1232" i="87"/>
  <c r="Q1232" i="87" s="1"/>
  <c r="F1231" i="87"/>
  <c r="D1231" i="87"/>
  <c r="Q1231" i="87" s="1"/>
  <c r="F1230" i="87"/>
  <c r="D1230" i="87"/>
  <c r="Q1230" i="87" s="1"/>
  <c r="F1229" i="87"/>
  <c r="D1229" i="87"/>
  <c r="Q1229" i="87" s="1"/>
  <c r="F1228" i="87"/>
  <c r="D1228" i="87"/>
  <c r="Q1228" i="87" s="1"/>
  <c r="F1227" i="87"/>
  <c r="D1227" i="87"/>
  <c r="Q1227" i="87" s="1"/>
  <c r="F1226" i="87"/>
  <c r="D1226" i="87"/>
  <c r="Q1226" i="87" s="1"/>
  <c r="F1225" i="87"/>
  <c r="D1225" i="87"/>
  <c r="Q1225" i="87" s="1"/>
  <c r="F1224" i="87"/>
  <c r="D1224" i="87"/>
  <c r="Q1224" i="87" s="1"/>
  <c r="F1223" i="87"/>
  <c r="D1223" i="87"/>
  <c r="Q1223" i="87" s="1"/>
  <c r="F1222" i="87"/>
  <c r="D1222" i="87"/>
  <c r="Q1222" i="87" s="1"/>
  <c r="F1221" i="87"/>
  <c r="D1221" i="87"/>
  <c r="Q1221" i="87" s="1"/>
  <c r="F1220" i="87"/>
  <c r="D1220" i="87"/>
  <c r="Q1220" i="87" s="1"/>
  <c r="F1219" i="87"/>
  <c r="D1219" i="87"/>
  <c r="Q1219" i="87" s="1"/>
  <c r="F1218" i="87"/>
  <c r="D1218" i="87"/>
  <c r="Q1218" i="87" s="1"/>
  <c r="F1217" i="87"/>
  <c r="D1217" i="87"/>
  <c r="Q1217" i="87" s="1"/>
  <c r="F1216" i="87"/>
  <c r="D1216" i="87"/>
  <c r="Q1216" i="87" s="1"/>
  <c r="F1215" i="87"/>
  <c r="D1215" i="87"/>
  <c r="Q1215" i="87" s="1"/>
  <c r="F1214" i="87"/>
  <c r="D1214" i="87"/>
  <c r="Q1214" i="87" s="1"/>
  <c r="F1213" i="87"/>
  <c r="D1213" i="87"/>
  <c r="Q1213" i="87" s="1"/>
  <c r="F1212" i="87"/>
  <c r="D1212" i="87"/>
  <c r="Q1212" i="87" s="1"/>
  <c r="F1211" i="87"/>
  <c r="D1211" i="87"/>
  <c r="Q1211" i="87" s="1"/>
  <c r="F1210" i="87"/>
  <c r="D1210" i="87"/>
  <c r="Q1210" i="87" s="1"/>
  <c r="F1209" i="87"/>
  <c r="D1209" i="87"/>
  <c r="Q1209" i="87" s="1"/>
  <c r="F1208" i="87"/>
  <c r="D1208" i="87"/>
  <c r="Q1208" i="87" s="1"/>
  <c r="F1207" i="87"/>
  <c r="D1207" i="87"/>
  <c r="Q1207" i="87" s="1"/>
  <c r="F1206" i="87"/>
  <c r="D1206" i="87"/>
  <c r="Q1206" i="87" s="1"/>
  <c r="F1205" i="87"/>
  <c r="D1205" i="87"/>
  <c r="Q1205" i="87" s="1"/>
  <c r="F1204" i="87"/>
  <c r="D1204" i="87"/>
  <c r="Q1204" i="87" s="1"/>
  <c r="F1203" i="87"/>
  <c r="D1203" i="87"/>
  <c r="Q1203" i="87" s="1"/>
  <c r="F1202" i="87"/>
  <c r="D1202" i="87"/>
  <c r="Q1202" i="87" s="1"/>
  <c r="F1201" i="87"/>
  <c r="D1201" i="87"/>
  <c r="Q1201" i="87" s="1"/>
  <c r="F1200" i="87"/>
  <c r="D1200" i="87"/>
  <c r="Q1200" i="87" s="1"/>
  <c r="F1199" i="87"/>
  <c r="D1199" i="87"/>
  <c r="Q1199" i="87" s="1"/>
  <c r="F1198" i="87"/>
  <c r="D1198" i="87"/>
  <c r="Q1198" i="87" s="1"/>
  <c r="F1197" i="87"/>
  <c r="D1197" i="87"/>
  <c r="Q1197" i="87" s="1"/>
  <c r="F1196" i="87"/>
  <c r="D1196" i="87"/>
  <c r="Q1196" i="87" s="1"/>
  <c r="F1195" i="87"/>
  <c r="D1195" i="87"/>
  <c r="Q1195" i="87" s="1"/>
  <c r="F1194" i="87"/>
  <c r="D1194" i="87"/>
  <c r="Q1194" i="87" s="1"/>
  <c r="F1193" i="87"/>
  <c r="D1193" i="87"/>
  <c r="Q1193" i="87" s="1"/>
  <c r="F1192" i="87"/>
  <c r="D1192" i="87"/>
  <c r="Q1192" i="87" s="1"/>
  <c r="F1191" i="87"/>
  <c r="D1191" i="87"/>
  <c r="Q1191" i="87" s="1"/>
  <c r="F1190" i="87"/>
  <c r="D1190" i="87"/>
  <c r="Q1190" i="87" s="1"/>
  <c r="F1189" i="87"/>
  <c r="D1189" i="87"/>
  <c r="Q1189" i="87" s="1"/>
  <c r="F1188" i="87"/>
  <c r="D1188" i="87"/>
  <c r="Q1188" i="87" s="1"/>
  <c r="F1187" i="87"/>
  <c r="D1187" i="87"/>
  <c r="Q1187" i="87" s="1"/>
  <c r="F1186" i="87"/>
  <c r="D1186" i="87"/>
  <c r="Q1186" i="87" s="1"/>
  <c r="F1185" i="87"/>
  <c r="D1185" i="87"/>
  <c r="Q1185" i="87" s="1"/>
  <c r="F1184" i="87"/>
  <c r="D1184" i="87"/>
  <c r="Q1184" i="87" s="1"/>
  <c r="F1183" i="87"/>
  <c r="D1183" i="87"/>
  <c r="Q1183" i="87" s="1"/>
  <c r="F1182" i="87"/>
  <c r="D1182" i="87"/>
  <c r="Q1182" i="87" s="1"/>
  <c r="F1181" i="87"/>
  <c r="D1181" i="87"/>
  <c r="Q1181" i="87" s="1"/>
  <c r="F1180" i="87"/>
  <c r="D1180" i="87"/>
  <c r="Q1180" i="87" s="1"/>
  <c r="F1179" i="87"/>
  <c r="D1179" i="87"/>
  <c r="Q1179" i="87" s="1"/>
  <c r="F1178" i="87"/>
  <c r="D1178" i="87"/>
  <c r="Q1178" i="87" s="1"/>
  <c r="F1177" i="87"/>
  <c r="D1177" i="87"/>
  <c r="Q1177" i="87" s="1"/>
  <c r="F1176" i="87"/>
  <c r="D1176" i="87"/>
  <c r="Q1176" i="87" s="1"/>
  <c r="F1175" i="87"/>
  <c r="D1175" i="87"/>
  <c r="Q1175" i="87" s="1"/>
  <c r="F1174" i="87"/>
  <c r="D1174" i="87"/>
  <c r="Q1174" i="87" s="1"/>
  <c r="F1173" i="87"/>
  <c r="D1173" i="87"/>
  <c r="Q1173" i="87" s="1"/>
  <c r="F1172" i="87"/>
  <c r="D1172" i="87"/>
  <c r="Q1172" i="87" s="1"/>
  <c r="F1171" i="87"/>
  <c r="D1171" i="87"/>
  <c r="Q1171" i="87" s="1"/>
  <c r="F1170" i="87"/>
  <c r="D1170" i="87"/>
  <c r="Q1170" i="87" s="1"/>
  <c r="F1169" i="87"/>
  <c r="D1169" i="87"/>
  <c r="Q1169" i="87" s="1"/>
  <c r="F1168" i="87"/>
  <c r="D1168" i="87"/>
  <c r="Q1168" i="87" s="1"/>
  <c r="F1167" i="87"/>
  <c r="D1167" i="87"/>
  <c r="Q1167" i="87" s="1"/>
  <c r="F1166" i="87"/>
  <c r="D1166" i="87"/>
  <c r="Q1166" i="87" s="1"/>
  <c r="F1165" i="87"/>
  <c r="D1165" i="87"/>
  <c r="Q1165" i="87" s="1"/>
  <c r="F1164" i="87"/>
  <c r="D1164" i="87"/>
  <c r="Q1164" i="87" s="1"/>
  <c r="F1163" i="87"/>
  <c r="D1163" i="87"/>
  <c r="Q1163" i="87" s="1"/>
  <c r="F1162" i="87"/>
  <c r="D1162" i="87"/>
  <c r="Q1162" i="87" s="1"/>
  <c r="F1161" i="87"/>
  <c r="D1161" i="87"/>
  <c r="Q1161" i="87" s="1"/>
  <c r="F1160" i="87"/>
  <c r="D1160" i="87"/>
  <c r="Q1160" i="87" s="1"/>
  <c r="F1159" i="87"/>
  <c r="D1159" i="87"/>
  <c r="Q1159" i="87" s="1"/>
  <c r="F1158" i="87"/>
  <c r="D1158" i="87"/>
  <c r="Q1158" i="87" s="1"/>
  <c r="F1157" i="87"/>
  <c r="D1157" i="87"/>
  <c r="Q1157" i="87" s="1"/>
  <c r="F1156" i="87"/>
  <c r="D1156" i="87"/>
  <c r="Q1156" i="87" s="1"/>
  <c r="F1155" i="87"/>
  <c r="D1155" i="87"/>
  <c r="Q1155" i="87" s="1"/>
  <c r="F1154" i="87"/>
  <c r="D1154" i="87"/>
  <c r="Q1154" i="87" s="1"/>
  <c r="F1153" i="87"/>
  <c r="D1153" i="87"/>
  <c r="Q1153" i="87" s="1"/>
  <c r="F1152" i="87"/>
  <c r="D1152" i="87"/>
  <c r="Q1152" i="87" s="1"/>
  <c r="F1151" i="87"/>
  <c r="D1151" i="87"/>
  <c r="Q1151" i="87" s="1"/>
  <c r="F1150" i="87"/>
  <c r="D1150" i="87"/>
  <c r="Q1150" i="87" s="1"/>
  <c r="F1149" i="87"/>
  <c r="D1149" i="87"/>
  <c r="Q1149" i="87" s="1"/>
  <c r="F1148" i="87"/>
  <c r="D1148" i="87"/>
  <c r="Q1148" i="87" s="1"/>
  <c r="F1147" i="87"/>
  <c r="D1147" i="87"/>
  <c r="Q1147" i="87" s="1"/>
  <c r="F1146" i="87"/>
  <c r="D1146" i="87"/>
  <c r="Q1146" i="87" s="1"/>
  <c r="F1145" i="87"/>
  <c r="D1145" i="87"/>
  <c r="Q1145" i="87" s="1"/>
  <c r="F1144" i="87"/>
  <c r="D1144" i="87"/>
  <c r="Q1144" i="87" s="1"/>
  <c r="F1143" i="87"/>
  <c r="D1143" i="87"/>
  <c r="Q1143" i="87" s="1"/>
  <c r="F1142" i="87"/>
  <c r="D1142" i="87"/>
  <c r="Q1142" i="87" s="1"/>
  <c r="F1141" i="87"/>
  <c r="D1141" i="87"/>
  <c r="Q1141" i="87" s="1"/>
  <c r="F1140" i="87"/>
  <c r="D1140" i="87"/>
  <c r="Q1140" i="87" s="1"/>
  <c r="F1139" i="87"/>
  <c r="D1139" i="87"/>
  <c r="Q1139" i="87" s="1"/>
  <c r="F1138" i="87"/>
  <c r="D1138" i="87"/>
  <c r="Q1138" i="87" s="1"/>
  <c r="F1137" i="87"/>
  <c r="D1137" i="87"/>
  <c r="Q1137" i="87" s="1"/>
  <c r="F1136" i="87"/>
  <c r="D1136" i="87"/>
  <c r="Q1136" i="87" s="1"/>
  <c r="F1135" i="87"/>
  <c r="D1135" i="87"/>
  <c r="Q1135" i="87" s="1"/>
  <c r="F1134" i="87"/>
  <c r="D1134" i="87"/>
  <c r="Q1134" i="87" s="1"/>
  <c r="F1133" i="87"/>
  <c r="D1133" i="87"/>
  <c r="Q1133" i="87" s="1"/>
  <c r="F1132" i="87"/>
  <c r="D1132" i="87"/>
  <c r="Q1132" i="87" s="1"/>
  <c r="F1131" i="87"/>
  <c r="D1131" i="87"/>
  <c r="Q1131" i="87" s="1"/>
  <c r="F1130" i="87"/>
  <c r="D1130" i="87"/>
  <c r="Q1130" i="87" s="1"/>
  <c r="F1129" i="87"/>
  <c r="D1129" i="87"/>
  <c r="Q1129" i="87" s="1"/>
  <c r="F1128" i="87"/>
  <c r="D1128" i="87"/>
  <c r="Q1128" i="87" s="1"/>
  <c r="F1127" i="87"/>
  <c r="D1127" i="87"/>
  <c r="Q1127" i="87" s="1"/>
  <c r="F1126" i="87"/>
  <c r="D1126" i="87"/>
  <c r="Q1126" i="87" s="1"/>
  <c r="F1125" i="87"/>
  <c r="D1125" i="87"/>
  <c r="Q1125" i="87" s="1"/>
  <c r="F1124" i="87"/>
  <c r="D1124" i="87"/>
  <c r="Q1124" i="87" s="1"/>
  <c r="F1123" i="87"/>
  <c r="D1123" i="87"/>
  <c r="Q1123" i="87" s="1"/>
  <c r="F1122" i="87"/>
  <c r="D1122" i="87"/>
  <c r="Q1122" i="87" s="1"/>
  <c r="F1121" i="87"/>
  <c r="D1121" i="87"/>
  <c r="Q1121" i="87" s="1"/>
  <c r="F1120" i="87"/>
  <c r="D1120" i="87"/>
  <c r="Q1120" i="87" s="1"/>
  <c r="F1119" i="87"/>
  <c r="D1119" i="87"/>
  <c r="Q1119" i="87" s="1"/>
  <c r="F1118" i="87"/>
  <c r="D1118" i="87"/>
  <c r="Q1118" i="87" s="1"/>
  <c r="F1117" i="87"/>
  <c r="D1117" i="87"/>
  <c r="Q1117" i="87" s="1"/>
  <c r="F1116" i="87"/>
  <c r="D1116" i="87"/>
  <c r="Q1116" i="87" s="1"/>
  <c r="F1115" i="87"/>
  <c r="D1115" i="87"/>
  <c r="Q1115" i="87" s="1"/>
  <c r="F1114" i="87"/>
  <c r="D1114" i="87"/>
  <c r="Q1114" i="87" s="1"/>
  <c r="F1113" i="87"/>
  <c r="D1113" i="87"/>
  <c r="Q1113" i="87" s="1"/>
  <c r="F1112" i="87"/>
  <c r="D1112" i="87"/>
  <c r="Q1112" i="87" s="1"/>
  <c r="F1111" i="87"/>
  <c r="D1111" i="87"/>
  <c r="Q1111" i="87" s="1"/>
  <c r="F1110" i="87"/>
  <c r="D1110" i="87"/>
  <c r="Q1110" i="87" s="1"/>
  <c r="F1109" i="87"/>
  <c r="D1109" i="87"/>
  <c r="Q1109" i="87" s="1"/>
  <c r="F1108" i="87"/>
  <c r="D1108" i="87"/>
  <c r="Q1108" i="87" s="1"/>
  <c r="F1107" i="87"/>
  <c r="D1107" i="87"/>
  <c r="Q1107" i="87" s="1"/>
  <c r="F1106" i="87"/>
  <c r="D1106" i="87"/>
  <c r="Q1106" i="87" s="1"/>
  <c r="F1105" i="87"/>
  <c r="D1105" i="87"/>
  <c r="Q1105" i="87" s="1"/>
  <c r="F1104" i="87"/>
  <c r="D1104" i="87"/>
  <c r="Q1104" i="87" s="1"/>
  <c r="F1103" i="87"/>
  <c r="D1103" i="87"/>
  <c r="Q1103" i="87" s="1"/>
  <c r="F1102" i="87"/>
  <c r="D1102" i="87"/>
  <c r="Q1102" i="87" s="1"/>
  <c r="F1101" i="87"/>
  <c r="D1101" i="87"/>
  <c r="Q1101" i="87" s="1"/>
  <c r="F1100" i="87"/>
  <c r="D1100" i="87"/>
  <c r="Q1100" i="87" s="1"/>
  <c r="F1099" i="87"/>
  <c r="D1099" i="87"/>
  <c r="Q1099" i="87" s="1"/>
  <c r="F1098" i="87"/>
  <c r="D1098" i="87"/>
  <c r="Q1098" i="87" s="1"/>
  <c r="F1097" i="87"/>
  <c r="D1097" i="87"/>
  <c r="Q1097" i="87" s="1"/>
  <c r="F1096" i="87"/>
  <c r="D1096" i="87"/>
  <c r="Q1096" i="87" s="1"/>
  <c r="F1095" i="87"/>
  <c r="D1095" i="87"/>
  <c r="Q1095" i="87" s="1"/>
  <c r="F1094" i="87"/>
  <c r="D1094" i="87"/>
  <c r="Q1094" i="87" s="1"/>
  <c r="F1093" i="87"/>
  <c r="D1093" i="87"/>
  <c r="Q1093" i="87" s="1"/>
  <c r="F1092" i="87"/>
  <c r="D1092" i="87"/>
  <c r="Q1092" i="87" s="1"/>
  <c r="F1091" i="87"/>
  <c r="D1091" i="87"/>
  <c r="Q1091" i="87" s="1"/>
  <c r="F1090" i="87"/>
  <c r="D1090" i="87"/>
  <c r="Q1090" i="87" s="1"/>
  <c r="F1089" i="87"/>
  <c r="D1089" i="87"/>
  <c r="Q1089" i="87" s="1"/>
  <c r="F1088" i="87"/>
  <c r="D1088" i="87"/>
  <c r="Q1088" i="87" s="1"/>
  <c r="F1087" i="87"/>
  <c r="D1087" i="87"/>
  <c r="Q1087" i="87" s="1"/>
  <c r="F1086" i="87"/>
  <c r="D1086" i="87"/>
  <c r="Q1086" i="87" s="1"/>
  <c r="F1085" i="87"/>
  <c r="D1085" i="87"/>
  <c r="Q1085" i="87" s="1"/>
  <c r="F1084" i="87"/>
  <c r="D1084" i="87"/>
  <c r="Q1084" i="87" s="1"/>
  <c r="F1083" i="87"/>
  <c r="D1083" i="87"/>
  <c r="Q1083" i="87" s="1"/>
  <c r="F1082" i="87"/>
  <c r="D1082" i="87"/>
  <c r="Q1082" i="87" s="1"/>
  <c r="F1081" i="87"/>
  <c r="D1081" i="87"/>
  <c r="Q1081" i="87" s="1"/>
  <c r="F1080" i="87"/>
  <c r="D1080" i="87"/>
  <c r="Q1080" i="87" s="1"/>
  <c r="F1079" i="87"/>
  <c r="D1079" i="87"/>
  <c r="Q1079" i="87" s="1"/>
  <c r="F1078" i="87"/>
  <c r="D1078" i="87"/>
  <c r="Q1078" i="87" s="1"/>
  <c r="F1077" i="87"/>
  <c r="D1077" i="87"/>
  <c r="Q1077" i="87" s="1"/>
  <c r="F1076" i="87"/>
  <c r="D1076" i="87"/>
  <c r="Q1076" i="87" s="1"/>
  <c r="F1075" i="87"/>
  <c r="D1075" i="87"/>
  <c r="Q1075" i="87" s="1"/>
  <c r="F1074" i="87"/>
  <c r="D1074" i="87"/>
  <c r="Q1074" i="87" s="1"/>
  <c r="F1073" i="87"/>
  <c r="D1073" i="87"/>
  <c r="Q1073" i="87" s="1"/>
  <c r="F1072" i="87"/>
  <c r="D1072" i="87"/>
  <c r="Q1072" i="87" s="1"/>
  <c r="F1071" i="87"/>
  <c r="D1071" i="87"/>
  <c r="Q1071" i="87" s="1"/>
  <c r="F1070" i="87"/>
  <c r="D1070" i="87"/>
  <c r="Q1070" i="87" s="1"/>
  <c r="F1069" i="87"/>
  <c r="D1069" i="87"/>
  <c r="Q1069" i="87" s="1"/>
  <c r="F1068" i="87"/>
  <c r="D1068" i="87"/>
  <c r="Q1068" i="87" s="1"/>
  <c r="F1067" i="87"/>
  <c r="D1067" i="87"/>
  <c r="Q1067" i="87" s="1"/>
  <c r="F1066" i="87"/>
  <c r="D1066" i="87"/>
  <c r="Q1066" i="87" s="1"/>
  <c r="F1065" i="87"/>
  <c r="D1065" i="87"/>
  <c r="Q1065" i="87" s="1"/>
  <c r="F1064" i="87"/>
  <c r="D1064" i="87"/>
  <c r="Q1064" i="87" s="1"/>
  <c r="F1063" i="87"/>
  <c r="D1063" i="87"/>
  <c r="Q1063" i="87" s="1"/>
  <c r="F1062" i="87"/>
  <c r="D1062" i="87"/>
  <c r="Q1062" i="87" s="1"/>
  <c r="F1061" i="87"/>
  <c r="D1061" i="87"/>
  <c r="Q1061" i="87" s="1"/>
  <c r="F1060" i="87"/>
  <c r="D1060" i="87"/>
  <c r="Q1060" i="87" s="1"/>
  <c r="F1059" i="87"/>
  <c r="D1059" i="87"/>
  <c r="Q1059" i="87" s="1"/>
  <c r="F1058" i="87"/>
  <c r="D1058" i="87"/>
  <c r="Q1058" i="87" s="1"/>
  <c r="F1057" i="87"/>
  <c r="D1057" i="87"/>
  <c r="Q1057" i="87" s="1"/>
  <c r="F1056" i="87"/>
  <c r="D1056" i="87"/>
  <c r="Q1056" i="87" s="1"/>
  <c r="F1055" i="87"/>
  <c r="D1055" i="87"/>
  <c r="Q1055" i="87" s="1"/>
  <c r="F1054" i="87"/>
  <c r="D1054" i="87"/>
  <c r="Q1054" i="87" s="1"/>
  <c r="F1053" i="87"/>
  <c r="D1053" i="87"/>
  <c r="Q1053" i="87" s="1"/>
  <c r="F1052" i="87"/>
  <c r="D1052" i="87"/>
  <c r="Q1052" i="87" s="1"/>
  <c r="F1051" i="87"/>
  <c r="D1051" i="87"/>
  <c r="Q1051" i="87" s="1"/>
  <c r="F1050" i="87"/>
  <c r="D1050" i="87"/>
  <c r="Q1050" i="87" s="1"/>
  <c r="F1049" i="87"/>
  <c r="D1049" i="87"/>
  <c r="Q1049" i="87" s="1"/>
  <c r="F1048" i="87"/>
  <c r="D1048" i="87"/>
  <c r="Q1048" i="87" s="1"/>
  <c r="F1047" i="87"/>
  <c r="D1047" i="87"/>
  <c r="Q1047" i="87" s="1"/>
  <c r="F1046" i="87"/>
  <c r="D1046" i="87"/>
  <c r="Q1046" i="87" s="1"/>
  <c r="F1045" i="87"/>
  <c r="D1045" i="87"/>
  <c r="Q1045" i="87" s="1"/>
  <c r="F1044" i="87"/>
  <c r="D1044" i="87"/>
  <c r="Q1044" i="87" s="1"/>
  <c r="F1043" i="87"/>
  <c r="D1043" i="87"/>
  <c r="Q1043" i="87" s="1"/>
  <c r="F1042" i="87"/>
  <c r="D1042" i="87"/>
  <c r="Q1042" i="87" s="1"/>
  <c r="F1041" i="87"/>
  <c r="D1041" i="87"/>
  <c r="Q1041" i="87" s="1"/>
  <c r="F1040" i="87"/>
  <c r="D1040" i="87"/>
  <c r="Q1040" i="87" s="1"/>
  <c r="F1039" i="87"/>
  <c r="D1039" i="87"/>
  <c r="Q1039" i="87" s="1"/>
  <c r="F1038" i="87"/>
  <c r="D1038" i="87"/>
  <c r="Q1038" i="87" s="1"/>
  <c r="F1037" i="87"/>
  <c r="D1037" i="87"/>
  <c r="Q1037" i="87" s="1"/>
  <c r="F1036" i="87"/>
  <c r="D1036" i="87"/>
  <c r="Q1036" i="87" s="1"/>
  <c r="F1035" i="87"/>
  <c r="D1035" i="87"/>
  <c r="Q1035" i="87" s="1"/>
  <c r="F1034" i="87"/>
  <c r="D1034" i="87"/>
  <c r="Q1034" i="87" s="1"/>
  <c r="F1033" i="87"/>
  <c r="D1033" i="87"/>
  <c r="Q1033" i="87" s="1"/>
  <c r="F1032" i="87"/>
  <c r="D1032" i="87"/>
  <c r="Q1032" i="87" s="1"/>
  <c r="F1031" i="87"/>
  <c r="D1031" i="87"/>
  <c r="Q1031" i="87" s="1"/>
  <c r="F1030" i="87"/>
  <c r="D1030" i="87"/>
  <c r="Q1030" i="87" s="1"/>
  <c r="F1029" i="87"/>
  <c r="D1029" i="87"/>
  <c r="Q1029" i="87" s="1"/>
  <c r="F1028" i="87"/>
  <c r="D1028" i="87"/>
  <c r="Q1028" i="87" s="1"/>
  <c r="F1027" i="87"/>
  <c r="D1027" i="87"/>
  <c r="Q1027" i="87" s="1"/>
  <c r="F1026" i="87"/>
  <c r="D1026" i="87"/>
  <c r="Q1026" i="87" s="1"/>
  <c r="F1025" i="87"/>
  <c r="D1025" i="87"/>
  <c r="Q1025" i="87" s="1"/>
  <c r="F1024" i="87"/>
  <c r="D1024" i="87"/>
  <c r="Q1024" i="87" s="1"/>
  <c r="F1023" i="87"/>
  <c r="D1023" i="87"/>
  <c r="Q1023" i="87" s="1"/>
  <c r="F1022" i="87"/>
  <c r="D1022" i="87"/>
  <c r="Q1022" i="87" s="1"/>
  <c r="F1021" i="87"/>
  <c r="D1021" i="87"/>
  <c r="Q1021" i="87" s="1"/>
  <c r="F1020" i="87"/>
  <c r="D1020" i="87"/>
  <c r="Q1020" i="87" s="1"/>
  <c r="F1019" i="87"/>
  <c r="D1019" i="87"/>
  <c r="Q1019" i="87" s="1"/>
  <c r="F1018" i="87"/>
  <c r="D1018" i="87"/>
  <c r="Q1018" i="87" s="1"/>
  <c r="F1017" i="87"/>
  <c r="D1017" i="87"/>
  <c r="Q1017" i="87" s="1"/>
  <c r="F1016" i="87"/>
  <c r="D1016" i="87"/>
  <c r="Q1016" i="87" s="1"/>
  <c r="F1015" i="87"/>
  <c r="D1015" i="87"/>
  <c r="Q1015" i="87" s="1"/>
  <c r="F1014" i="87"/>
  <c r="D1014" i="87"/>
  <c r="Q1014" i="87" s="1"/>
  <c r="F1013" i="87"/>
  <c r="D1013" i="87"/>
  <c r="Q1013" i="87" s="1"/>
  <c r="F1012" i="87"/>
  <c r="D1012" i="87"/>
  <c r="Q1012" i="87" s="1"/>
  <c r="F1011" i="87"/>
  <c r="D1011" i="87"/>
  <c r="Q1011" i="87" s="1"/>
  <c r="F1010" i="87"/>
  <c r="D1010" i="87"/>
  <c r="Q1010" i="87" s="1"/>
  <c r="F1009" i="87"/>
  <c r="D1009" i="87"/>
  <c r="Q1009" i="87" s="1"/>
  <c r="F1008" i="87"/>
  <c r="D1008" i="87"/>
  <c r="Q1008" i="87" s="1"/>
  <c r="F1007" i="87"/>
  <c r="D1007" i="87"/>
  <c r="Q1007" i="87" s="1"/>
  <c r="F1006" i="87"/>
  <c r="D1006" i="87"/>
  <c r="Q1006" i="87" s="1"/>
  <c r="F1005" i="87"/>
  <c r="D1005" i="87"/>
  <c r="Q1005" i="87" s="1"/>
  <c r="F1004" i="87"/>
  <c r="D1004" i="87"/>
  <c r="Q1004" i="87" s="1"/>
  <c r="F1003" i="87"/>
  <c r="D1003" i="87"/>
  <c r="Q1003" i="87" s="1"/>
  <c r="F1002" i="87"/>
  <c r="D1002" i="87"/>
  <c r="Q1002" i="87" s="1"/>
  <c r="F1001" i="87"/>
  <c r="D1001" i="87"/>
  <c r="Q1001" i="87" s="1"/>
  <c r="F1000" i="87"/>
  <c r="D1000" i="87"/>
  <c r="Q1000" i="87" s="1"/>
  <c r="F999" i="87"/>
  <c r="D999" i="87"/>
  <c r="Q999" i="87" s="1"/>
  <c r="F998" i="87"/>
  <c r="D998" i="87"/>
  <c r="Q998" i="87" s="1"/>
  <c r="F997" i="87"/>
  <c r="D997" i="87"/>
  <c r="Q997" i="87" s="1"/>
  <c r="F996" i="87"/>
  <c r="D996" i="87"/>
  <c r="Q996" i="87" s="1"/>
  <c r="F995" i="87"/>
  <c r="D995" i="87"/>
  <c r="Q995" i="87" s="1"/>
  <c r="F994" i="87"/>
  <c r="D994" i="87"/>
  <c r="Q994" i="87" s="1"/>
  <c r="F993" i="87"/>
  <c r="D993" i="87"/>
  <c r="Q993" i="87" s="1"/>
  <c r="F992" i="87"/>
  <c r="D992" i="87"/>
  <c r="Q992" i="87" s="1"/>
  <c r="F991" i="87"/>
  <c r="D991" i="87"/>
  <c r="Q991" i="87" s="1"/>
  <c r="F990" i="87"/>
  <c r="D990" i="87"/>
  <c r="Q990" i="87" s="1"/>
  <c r="F989" i="87"/>
  <c r="D989" i="87"/>
  <c r="Q989" i="87" s="1"/>
  <c r="F988" i="87"/>
  <c r="D988" i="87"/>
  <c r="Q988" i="87" s="1"/>
  <c r="F987" i="87"/>
  <c r="D987" i="87"/>
  <c r="Q987" i="87" s="1"/>
  <c r="F986" i="87"/>
  <c r="D986" i="87"/>
  <c r="Q986" i="87" s="1"/>
  <c r="F985" i="87"/>
  <c r="D985" i="87"/>
  <c r="Q985" i="87" s="1"/>
  <c r="F984" i="87"/>
  <c r="D984" i="87"/>
  <c r="Q984" i="87" s="1"/>
  <c r="F983" i="87"/>
  <c r="D983" i="87"/>
  <c r="Q983" i="87" s="1"/>
  <c r="F982" i="87"/>
  <c r="D982" i="87"/>
  <c r="Q982" i="87" s="1"/>
  <c r="F981" i="87"/>
  <c r="D981" i="87"/>
  <c r="Q981" i="87" s="1"/>
  <c r="F980" i="87"/>
  <c r="D980" i="87"/>
  <c r="Q980" i="87" s="1"/>
  <c r="F979" i="87"/>
  <c r="D979" i="87"/>
  <c r="Q979" i="87" s="1"/>
  <c r="F978" i="87"/>
  <c r="D978" i="87"/>
  <c r="Q978" i="87" s="1"/>
  <c r="F977" i="87"/>
  <c r="D977" i="87"/>
  <c r="Q977" i="87" s="1"/>
  <c r="F976" i="87"/>
  <c r="D976" i="87"/>
  <c r="Q976" i="87" s="1"/>
  <c r="F975" i="87"/>
  <c r="D975" i="87"/>
  <c r="Q975" i="87" s="1"/>
  <c r="F974" i="87"/>
  <c r="D974" i="87"/>
  <c r="Q974" i="87" s="1"/>
  <c r="F973" i="87"/>
  <c r="D973" i="87"/>
  <c r="Q973" i="87" s="1"/>
  <c r="F972" i="87"/>
  <c r="D972" i="87"/>
  <c r="Q972" i="87" s="1"/>
  <c r="F971" i="87"/>
  <c r="D971" i="87"/>
  <c r="Q971" i="87" s="1"/>
  <c r="F970" i="87"/>
  <c r="D970" i="87"/>
  <c r="Q970" i="87" s="1"/>
  <c r="F969" i="87"/>
  <c r="D969" i="87"/>
  <c r="Q969" i="87" s="1"/>
  <c r="F968" i="87"/>
  <c r="D968" i="87"/>
  <c r="Q968" i="87" s="1"/>
  <c r="F967" i="87"/>
  <c r="D967" i="87"/>
  <c r="Q967" i="87" s="1"/>
  <c r="F966" i="87"/>
  <c r="D966" i="87"/>
  <c r="Q966" i="87" s="1"/>
  <c r="F965" i="87"/>
  <c r="D965" i="87"/>
  <c r="Q965" i="87" s="1"/>
  <c r="F964" i="87"/>
  <c r="D964" i="87"/>
  <c r="Q964" i="87" s="1"/>
  <c r="F963" i="87"/>
  <c r="D963" i="87"/>
  <c r="Q963" i="87" s="1"/>
  <c r="F962" i="87"/>
  <c r="D962" i="87"/>
  <c r="Q962" i="87" s="1"/>
  <c r="F961" i="87"/>
  <c r="D961" i="87"/>
  <c r="Q961" i="87" s="1"/>
  <c r="F960" i="87"/>
  <c r="D960" i="87"/>
  <c r="Q960" i="87" s="1"/>
  <c r="F959" i="87"/>
  <c r="D959" i="87"/>
  <c r="Q959" i="87" s="1"/>
  <c r="F958" i="87"/>
  <c r="D958" i="87"/>
  <c r="Q958" i="87" s="1"/>
  <c r="F957" i="87"/>
  <c r="D957" i="87"/>
  <c r="Q957" i="87" s="1"/>
  <c r="F956" i="87"/>
  <c r="D956" i="87"/>
  <c r="Q956" i="87" s="1"/>
  <c r="F955" i="87"/>
  <c r="D955" i="87"/>
  <c r="Q955" i="87" s="1"/>
  <c r="F954" i="87"/>
  <c r="D954" i="87"/>
  <c r="Q954" i="87" s="1"/>
  <c r="F953" i="87"/>
  <c r="D953" i="87"/>
  <c r="Q953" i="87" s="1"/>
  <c r="F952" i="87"/>
  <c r="D952" i="87"/>
  <c r="Q952" i="87" s="1"/>
  <c r="F951" i="87"/>
  <c r="D951" i="87"/>
  <c r="Q951" i="87" s="1"/>
  <c r="F950" i="87"/>
  <c r="D950" i="87"/>
  <c r="Q950" i="87" s="1"/>
  <c r="F949" i="87"/>
  <c r="D949" i="87"/>
  <c r="Q949" i="87" s="1"/>
  <c r="F948" i="87"/>
  <c r="D948" i="87"/>
  <c r="Q948" i="87" s="1"/>
  <c r="F947" i="87"/>
  <c r="D947" i="87"/>
  <c r="Q947" i="87" s="1"/>
  <c r="F946" i="87"/>
  <c r="D946" i="87"/>
  <c r="Q946" i="87" s="1"/>
  <c r="F945" i="87"/>
  <c r="D945" i="87"/>
  <c r="Q945" i="87" s="1"/>
  <c r="F944" i="87"/>
  <c r="D944" i="87"/>
  <c r="Q944" i="87" s="1"/>
  <c r="F943" i="87"/>
  <c r="D943" i="87"/>
  <c r="Q943" i="87" s="1"/>
  <c r="F942" i="87"/>
  <c r="D942" i="87"/>
  <c r="Q942" i="87" s="1"/>
  <c r="F941" i="87"/>
  <c r="D941" i="87"/>
  <c r="Q941" i="87" s="1"/>
  <c r="F940" i="87"/>
  <c r="D940" i="87"/>
  <c r="Q940" i="87" s="1"/>
  <c r="F939" i="87"/>
  <c r="D939" i="87"/>
  <c r="Q939" i="87" s="1"/>
  <c r="F938" i="87"/>
  <c r="D938" i="87"/>
  <c r="Q938" i="87" s="1"/>
  <c r="F937" i="87"/>
  <c r="D937" i="87"/>
  <c r="Q937" i="87" s="1"/>
  <c r="F936" i="87"/>
  <c r="D936" i="87"/>
  <c r="Q936" i="87" s="1"/>
  <c r="F935" i="87"/>
  <c r="D935" i="87"/>
  <c r="Q935" i="87" s="1"/>
  <c r="F934" i="87"/>
  <c r="D934" i="87"/>
  <c r="Q934" i="87" s="1"/>
  <c r="F933" i="87"/>
  <c r="D933" i="87"/>
  <c r="Q933" i="87" s="1"/>
  <c r="F932" i="87"/>
  <c r="D932" i="87"/>
  <c r="Q932" i="87" s="1"/>
  <c r="F931" i="87"/>
  <c r="D931" i="87"/>
  <c r="Q931" i="87" s="1"/>
  <c r="F930" i="87"/>
  <c r="D930" i="87"/>
  <c r="Q930" i="87" s="1"/>
  <c r="F929" i="87"/>
  <c r="D929" i="87"/>
  <c r="Q929" i="87" s="1"/>
  <c r="F928" i="87"/>
  <c r="D928" i="87"/>
  <c r="Q928" i="87" s="1"/>
  <c r="F927" i="87"/>
  <c r="D927" i="87"/>
  <c r="Q927" i="87" s="1"/>
  <c r="F926" i="87"/>
  <c r="D926" i="87"/>
  <c r="Q926" i="87" s="1"/>
  <c r="F925" i="87"/>
  <c r="D925" i="87"/>
  <c r="Q925" i="87" s="1"/>
  <c r="F924" i="87"/>
  <c r="D924" i="87"/>
  <c r="Q924" i="87" s="1"/>
  <c r="F923" i="87"/>
  <c r="D923" i="87"/>
  <c r="Q923" i="87" s="1"/>
  <c r="F922" i="87"/>
  <c r="D922" i="87"/>
  <c r="Q922" i="87" s="1"/>
  <c r="F921" i="87"/>
  <c r="D921" i="87"/>
  <c r="Q921" i="87" s="1"/>
  <c r="F920" i="87"/>
  <c r="D920" i="87"/>
  <c r="Q920" i="87" s="1"/>
  <c r="F919" i="87"/>
  <c r="D919" i="87"/>
  <c r="Q919" i="87" s="1"/>
  <c r="F918" i="87"/>
  <c r="D918" i="87"/>
  <c r="Q918" i="87" s="1"/>
  <c r="F917" i="87"/>
  <c r="D917" i="87"/>
  <c r="Q917" i="87" s="1"/>
  <c r="F916" i="87"/>
  <c r="D916" i="87"/>
  <c r="Q916" i="87" s="1"/>
  <c r="F915" i="87"/>
  <c r="D915" i="87"/>
  <c r="Q915" i="87" s="1"/>
  <c r="F914" i="87"/>
  <c r="D914" i="87"/>
  <c r="Q914" i="87" s="1"/>
  <c r="F913" i="87"/>
  <c r="D913" i="87"/>
  <c r="Q913" i="87" s="1"/>
  <c r="F912" i="87"/>
  <c r="D912" i="87"/>
  <c r="Q912" i="87" s="1"/>
  <c r="F911" i="87"/>
  <c r="D911" i="87"/>
  <c r="Q911" i="87" s="1"/>
  <c r="F910" i="87"/>
  <c r="D910" i="87"/>
  <c r="Q910" i="87" s="1"/>
  <c r="F909" i="87"/>
  <c r="D909" i="87"/>
  <c r="Q909" i="87" s="1"/>
  <c r="F908" i="87"/>
  <c r="D908" i="87"/>
  <c r="Q908" i="87" s="1"/>
  <c r="F907" i="87"/>
  <c r="D907" i="87"/>
  <c r="Q907" i="87" s="1"/>
  <c r="F906" i="87"/>
  <c r="D906" i="87"/>
  <c r="Q906" i="87" s="1"/>
  <c r="F905" i="87"/>
  <c r="D905" i="87"/>
  <c r="Q905" i="87" s="1"/>
  <c r="F904" i="87"/>
  <c r="D904" i="87"/>
  <c r="Q904" i="87" s="1"/>
  <c r="F903" i="87"/>
  <c r="D903" i="87"/>
  <c r="Q903" i="87" s="1"/>
  <c r="F902" i="87"/>
  <c r="D902" i="87"/>
  <c r="Q902" i="87" s="1"/>
  <c r="F901" i="87"/>
  <c r="D901" i="87"/>
  <c r="Q901" i="87" s="1"/>
  <c r="F900" i="87"/>
  <c r="D900" i="87"/>
  <c r="Q900" i="87" s="1"/>
  <c r="F899" i="87"/>
  <c r="D899" i="87"/>
  <c r="Q899" i="87" s="1"/>
  <c r="F898" i="87"/>
  <c r="D898" i="87"/>
  <c r="Q898" i="87" s="1"/>
  <c r="F897" i="87"/>
  <c r="D897" i="87"/>
  <c r="Q897" i="87" s="1"/>
  <c r="F896" i="87"/>
  <c r="D896" i="87"/>
  <c r="Q896" i="87" s="1"/>
  <c r="F895" i="87"/>
  <c r="D895" i="87"/>
  <c r="Q895" i="87" s="1"/>
  <c r="F894" i="87"/>
  <c r="D894" i="87"/>
  <c r="Q894" i="87" s="1"/>
  <c r="F893" i="87"/>
  <c r="D893" i="87"/>
  <c r="Q893" i="87" s="1"/>
  <c r="F892" i="87"/>
  <c r="D892" i="87"/>
  <c r="Q892" i="87" s="1"/>
  <c r="F891" i="87"/>
  <c r="D891" i="87"/>
  <c r="Q891" i="87" s="1"/>
  <c r="F890" i="87"/>
  <c r="D890" i="87"/>
  <c r="Q890" i="87" s="1"/>
  <c r="F889" i="87"/>
  <c r="D889" i="87"/>
  <c r="Q889" i="87" s="1"/>
  <c r="F888" i="87"/>
  <c r="D888" i="87"/>
  <c r="Q888" i="87" s="1"/>
  <c r="F887" i="87"/>
  <c r="D887" i="87"/>
  <c r="Q887" i="87" s="1"/>
  <c r="F886" i="87"/>
  <c r="D886" i="87"/>
  <c r="Q886" i="87" s="1"/>
  <c r="F885" i="87"/>
  <c r="D885" i="87"/>
  <c r="Q885" i="87" s="1"/>
  <c r="F884" i="87"/>
  <c r="D884" i="87"/>
  <c r="Q884" i="87" s="1"/>
  <c r="F883" i="87"/>
  <c r="D883" i="87"/>
  <c r="Q883" i="87" s="1"/>
  <c r="F882" i="87"/>
  <c r="D882" i="87"/>
  <c r="Q882" i="87" s="1"/>
  <c r="F881" i="87"/>
  <c r="D881" i="87"/>
  <c r="Q881" i="87" s="1"/>
  <c r="F880" i="87"/>
  <c r="D880" i="87"/>
  <c r="Q880" i="87" s="1"/>
  <c r="F879" i="87"/>
  <c r="D879" i="87"/>
  <c r="Q879" i="87" s="1"/>
  <c r="F878" i="87"/>
  <c r="D878" i="87"/>
  <c r="Q878" i="87" s="1"/>
  <c r="F877" i="87"/>
  <c r="D877" i="87"/>
  <c r="Q877" i="87" s="1"/>
  <c r="F876" i="87"/>
  <c r="D876" i="87"/>
  <c r="Q876" i="87" s="1"/>
  <c r="F875" i="87"/>
  <c r="D875" i="87"/>
  <c r="Q875" i="87" s="1"/>
  <c r="F874" i="87"/>
  <c r="D874" i="87"/>
  <c r="Q874" i="87" s="1"/>
  <c r="F873" i="87"/>
  <c r="D873" i="87"/>
  <c r="Q873" i="87" s="1"/>
  <c r="F872" i="87"/>
  <c r="D872" i="87"/>
  <c r="Q872" i="87" s="1"/>
  <c r="F871" i="87"/>
  <c r="D871" i="87"/>
  <c r="Q871" i="87" s="1"/>
  <c r="F870" i="87"/>
  <c r="D870" i="87"/>
  <c r="Q870" i="87" s="1"/>
  <c r="F869" i="87"/>
  <c r="D869" i="87"/>
  <c r="Q869" i="87" s="1"/>
  <c r="F868" i="87"/>
  <c r="D868" i="87"/>
  <c r="Q868" i="87" s="1"/>
  <c r="F867" i="87"/>
  <c r="D867" i="87"/>
  <c r="Q867" i="87" s="1"/>
  <c r="F866" i="87"/>
  <c r="D866" i="87"/>
  <c r="Q866" i="87" s="1"/>
  <c r="F865" i="87"/>
  <c r="D865" i="87"/>
  <c r="Q865" i="87" s="1"/>
  <c r="F864" i="87"/>
  <c r="D864" i="87"/>
  <c r="Q864" i="87" s="1"/>
  <c r="F863" i="87"/>
  <c r="D863" i="87"/>
  <c r="Q863" i="87" s="1"/>
  <c r="F862" i="87"/>
  <c r="D862" i="87"/>
  <c r="Q862" i="87" s="1"/>
  <c r="F861" i="87"/>
  <c r="D861" i="87"/>
  <c r="Q861" i="87" s="1"/>
  <c r="F860" i="87"/>
  <c r="D860" i="87"/>
  <c r="Q860" i="87" s="1"/>
  <c r="F859" i="87"/>
  <c r="D859" i="87"/>
  <c r="Q859" i="87" s="1"/>
  <c r="F858" i="87"/>
  <c r="D858" i="87"/>
  <c r="Q858" i="87" s="1"/>
  <c r="F857" i="87"/>
  <c r="D857" i="87"/>
  <c r="Q857" i="87" s="1"/>
  <c r="F856" i="87"/>
  <c r="D856" i="87"/>
  <c r="Q856" i="87" s="1"/>
  <c r="F855" i="87"/>
  <c r="D855" i="87"/>
  <c r="Q855" i="87" s="1"/>
  <c r="F854" i="87"/>
  <c r="D854" i="87"/>
  <c r="Q854" i="87" s="1"/>
  <c r="F853" i="87"/>
  <c r="D853" i="87"/>
  <c r="Q853" i="87" s="1"/>
  <c r="F852" i="87"/>
  <c r="D852" i="87"/>
  <c r="Q852" i="87" s="1"/>
  <c r="F851" i="87"/>
  <c r="D851" i="87"/>
  <c r="Q851" i="87" s="1"/>
  <c r="F850" i="87"/>
  <c r="D850" i="87"/>
  <c r="Q850" i="87" s="1"/>
  <c r="F849" i="87"/>
  <c r="D849" i="87"/>
  <c r="Q849" i="87" s="1"/>
  <c r="F848" i="87"/>
  <c r="D848" i="87"/>
  <c r="Q848" i="87" s="1"/>
  <c r="F847" i="87"/>
  <c r="D847" i="87"/>
  <c r="Q847" i="87" s="1"/>
  <c r="F846" i="87"/>
  <c r="D846" i="87"/>
  <c r="Q846" i="87" s="1"/>
  <c r="F845" i="87"/>
  <c r="D845" i="87"/>
  <c r="Q845" i="87" s="1"/>
  <c r="F844" i="87"/>
  <c r="D844" i="87"/>
  <c r="Q844" i="87" s="1"/>
  <c r="F843" i="87"/>
  <c r="D843" i="87"/>
  <c r="Q843" i="87" s="1"/>
  <c r="F842" i="87"/>
  <c r="D842" i="87"/>
  <c r="Q842" i="87" s="1"/>
  <c r="F841" i="87"/>
  <c r="D841" i="87"/>
  <c r="Q841" i="87" s="1"/>
  <c r="F840" i="87"/>
  <c r="D840" i="87"/>
  <c r="Q840" i="87" s="1"/>
  <c r="F839" i="87"/>
  <c r="D839" i="87"/>
  <c r="Q839" i="87" s="1"/>
  <c r="F838" i="87"/>
  <c r="D838" i="87"/>
  <c r="Q838" i="87" s="1"/>
  <c r="F837" i="87"/>
  <c r="D837" i="87"/>
  <c r="Q837" i="87" s="1"/>
  <c r="F836" i="87"/>
  <c r="D836" i="87"/>
  <c r="Q836" i="87" s="1"/>
  <c r="F835" i="87"/>
  <c r="D835" i="87"/>
  <c r="Q835" i="87" s="1"/>
  <c r="F834" i="87"/>
  <c r="D834" i="87"/>
  <c r="Q834" i="87" s="1"/>
  <c r="F833" i="87"/>
  <c r="D833" i="87"/>
  <c r="Q833" i="87" s="1"/>
  <c r="F832" i="87"/>
  <c r="D832" i="87"/>
  <c r="Q832" i="87" s="1"/>
  <c r="F831" i="87"/>
  <c r="D831" i="87"/>
  <c r="Q831" i="87" s="1"/>
  <c r="F830" i="87"/>
  <c r="D830" i="87"/>
  <c r="Q830" i="87" s="1"/>
  <c r="F829" i="87"/>
  <c r="D829" i="87"/>
  <c r="Q829" i="87" s="1"/>
  <c r="F828" i="87"/>
  <c r="D828" i="87"/>
  <c r="Q828" i="87" s="1"/>
  <c r="F827" i="87"/>
  <c r="D827" i="87"/>
  <c r="Q827" i="87" s="1"/>
  <c r="F826" i="87"/>
  <c r="D826" i="87"/>
  <c r="Q826" i="87" s="1"/>
  <c r="F825" i="87"/>
  <c r="D825" i="87"/>
  <c r="Q825" i="87" s="1"/>
  <c r="F824" i="87"/>
  <c r="D824" i="87"/>
  <c r="Q824" i="87" s="1"/>
  <c r="F823" i="87"/>
  <c r="D823" i="87"/>
  <c r="Q823" i="87" s="1"/>
  <c r="F822" i="87"/>
  <c r="D822" i="87"/>
  <c r="Q822" i="87" s="1"/>
  <c r="F821" i="87"/>
  <c r="D821" i="87"/>
  <c r="Q821" i="87" s="1"/>
  <c r="F820" i="87"/>
  <c r="D820" i="87"/>
  <c r="Q820" i="87" s="1"/>
  <c r="F819" i="87"/>
  <c r="D819" i="87"/>
  <c r="Q819" i="87" s="1"/>
  <c r="F818" i="87"/>
  <c r="D818" i="87"/>
  <c r="Q818" i="87" s="1"/>
  <c r="F817" i="87"/>
  <c r="D817" i="87"/>
  <c r="Q817" i="87" s="1"/>
  <c r="F816" i="87"/>
  <c r="D816" i="87"/>
  <c r="Q816" i="87" s="1"/>
  <c r="F815" i="87"/>
  <c r="D815" i="87"/>
  <c r="Q815" i="87" s="1"/>
  <c r="F814" i="87"/>
  <c r="D814" i="87"/>
  <c r="Q814" i="87" s="1"/>
  <c r="F813" i="87"/>
  <c r="D813" i="87"/>
  <c r="Q813" i="87" s="1"/>
  <c r="F812" i="87"/>
  <c r="D812" i="87"/>
  <c r="Q812" i="87" s="1"/>
  <c r="F811" i="87"/>
  <c r="D811" i="87"/>
  <c r="Q811" i="87" s="1"/>
  <c r="F810" i="87"/>
  <c r="D810" i="87"/>
  <c r="Q810" i="87" s="1"/>
  <c r="F809" i="87"/>
  <c r="D809" i="87"/>
  <c r="Q809" i="87" s="1"/>
  <c r="F808" i="87"/>
  <c r="D808" i="87"/>
  <c r="Q808" i="87" s="1"/>
  <c r="F807" i="87"/>
  <c r="D807" i="87"/>
  <c r="Q807" i="87" s="1"/>
  <c r="F806" i="87"/>
  <c r="D806" i="87"/>
  <c r="Q806" i="87" s="1"/>
  <c r="F805" i="87"/>
  <c r="D805" i="87"/>
  <c r="Q805" i="87" s="1"/>
  <c r="F804" i="87"/>
  <c r="D804" i="87"/>
  <c r="Q804" i="87" s="1"/>
  <c r="F803" i="87"/>
  <c r="D803" i="87"/>
  <c r="Q803" i="87" s="1"/>
  <c r="F802" i="87"/>
  <c r="D802" i="87"/>
  <c r="Q802" i="87" s="1"/>
  <c r="F801" i="87"/>
  <c r="D801" i="87"/>
  <c r="Q801" i="87" s="1"/>
  <c r="F800" i="87"/>
  <c r="D800" i="87"/>
  <c r="Q800" i="87" s="1"/>
  <c r="F799" i="87"/>
  <c r="D799" i="87"/>
  <c r="Q799" i="87" s="1"/>
  <c r="F798" i="87"/>
  <c r="D798" i="87"/>
  <c r="Q798" i="87" s="1"/>
  <c r="F797" i="87"/>
  <c r="D797" i="87"/>
  <c r="Q797" i="87" s="1"/>
  <c r="F796" i="87"/>
  <c r="D796" i="87"/>
  <c r="Q796" i="87" s="1"/>
  <c r="F795" i="87"/>
  <c r="D795" i="87"/>
  <c r="Q795" i="87" s="1"/>
  <c r="F794" i="87"/>
  <c r="D794" i="87"/>
  <c r="Q794" i="87" s="1"/>
  <c r="F793" i="87"/>
  <c r="D793" i="87"/>
  <c r="Q793" i="87" s="1"/>
  <c r="F792" i="87"/>
  <c r="D792" i="87"/>
  <c r="Q792" i="87" s="1"/>
  <c r="F791" i="87"/>
  <c r="D791" i="87"/>
  <c r="Q791" i="87" s="1"/>
  <c r="F790" i="87"/>
  <c r="D790" i="87"/>
  <c r="Q790" i="87" s="1"/>
  <c r="F789" i="87"/>
  <c r="D789" i="87"/>
  <c r="Q789" i="87" s="1"/>
  <c r="F788" i="87"/>
  <c r="D788" i="87"/>
  <c r="Q788" i="87" s="1"/>
  <c r="F787" i="87"/>
  <c r="D787" i="87"/>
  <c r="Q787" i="87" s="1"/>
  <c r="F786" i="87"/>
  <c r="D786" i="87"/>
  <c r="Q786" i="87" s="1"/>
  <c r="F785" i="87"/>
  <c r="D785" i="87"/>
  <c r="Q785" i="87" s="1"/>
  <c r="F784" i="87"/>
  <c r="D784" i="87"/>
  <c r="Q784" i="87" s="1"/>
  <c r="F783" i="87"/>
  <c r="D783" i="87"/>
  <c r="Q783" i="87" s="1"/>
  <c r="F782" i="87"/>
  <c r="D782" i="87"/>
  <c r="Q782" i="87" s="1"/>
  <c r="F781" i="87"/>
  <c r="D781" i="87"/>
  <c r="Q781" i="87" s="1"/>
  <c r="F780" i="87"/>
  <c r="D780" i="87"/>
  <c r="Q780" i="87" s="1"/>
  <c r="F779" i="87"/>
  <c r="D779" i="87"/>
  <c r="Q779" i="87" s="1"/>
  <c r="F778" i="87"/>
  <c r="D778" i="87"/>
  <c r="Q778" i="87" s="1"/>
  <c r="F777" i="87"/>
  <c r="D777" i="87"/>
  <c r="Q777" i="87" s="1"/>
  <c r="F776" i="87"/>
  <c r="D776" i="87"/>
  <c r="Q776" i="87" s="1"/>
  <c r="F775" i="87"/>
  <c r="D775" i="87"/>
  <c r="Q775" i="87" s="1"/>
  <c r="F774" i="87"/>
  <c r="D774" i="87"/>
  <c r="Q774" i="87" s="1"/>
  <c r="F773" i="87"/>
  <c r="D773" i="87"/>
  <c r="Q773" i="87" s="1"/>
  <c r="F772" i="87"/>
  <c r="D772" i="87"/>
  <c r="Q772" i="87" s="1"/>
  <c r="F771" i="87"/>
  <c r="D771" i="87"/>
  <c r="Q771" i="87" s="1"/>
  <c r="F770" i="87"/>
  <c r="D770" i="87"/>
  <c r="Q770" i="87" s="1"/>
  <c r="F769" i="87"/>
  <c r="D769" i="87"/>
  <c r="Q769" i="87" s="1"/>
  <c r="F768" i="87"/>
  <c r="D768" i="87"/>
  <c r="Q768" i="87" s="1"/>
  <c r="F767" i="87"/>
  <c r="D767" i="87"/>
  <c r="Q767" i="87" s="1"/>
  <c r="F766" i="87"/>
  <c r="D766" i="87"/>
  <c r="Q766" i="87" s="1"/>
  <c r="F765" i="87"/>
  <c r="D765" i="87"/>
  <c r="Q765" i="87" s="1"/>
  <c r="F764" i="87"/>
  <c r="D764" i="87"/>
  <c r="Q764" i="87" s="1"/>
  <c r="F763" i="87"/>
  <c r="D763" i="87"/>
  <c r="Q763" i="87" s="1"/>
  <c r="F762" i="87"/>
  <c r="D762" i="87"/>
  <c r="Q762" i="87" s="1"/>
  <c r="F761" i="87"/>
  <c r="D761" i="87"/>
  <c r="Q761" i="87" s="1"/>
  <c r="F760" i="87"/>
  <c r="D760" i="87"/>
  <c r="Q760" i="87" s="1"/>
  <c r="F759" i="87"/>
  <c r="D759" i="87"/>
  <c r="Q759" i="87" s="1"/>
  <c r="F758" i="87"/>
  <c r="D758" i="87"/>
  <c r="Q758" i="87" s="1"/>
  <c r="F757" i="87"/>
  <c r="D757" i="87"/>
  <c r="Q757" i="87" s="1"/>
  <c r="F756" i="87"/>
  <c r="D756" i="87"/>
  <c r="Q756" i="87" s="1"/>
  <c r="F755" i="87"/>
  <c r="D755" i="87"/>
  <c r="Q755" i="87" s="1"/>
  <c r="F754" i="87"/>
  <c r="D754" i="87"/>
  <c r="Q754" i="87" s="1"/>
  <c r="F753" i="87"/>
  <c r="D753" i="87"/>
  <c r="Q753" i="87" s="1"/>
  <c r="F752" i="87"/>
  <c r="D752" i="87"/>
  <c r="Q752" i="87" s="1"/>
  <c r="F751" i="87"/>
  <c r="D751" i="87"/>
  <c r="Q751" i="87" s="1"/>
  <c r="F750" i="87"/>
  <c r="D750" i="87"/>
  <c r="Q750" i="87" s="1"/>
  <c r="F749" i="87"/>
  <c r="D749" i="87"/>
  <c r="Q749" i="87" s="1"/>
  <c r="F748" i="87"/>
  <c r="D748" i="87"/>
  <c r="Q748" i="87" s="1"/>
  <c r="F747" i="87"/>
  <c r="D747" i="87"/>
  <c r="Q747" i="87" s="1"/>
  <c r="F746" i="87"/>
  <c r="D746" i="87"/>
  <c r="Q746" i="87" s="1"/>
  <c r="F745" i="87"/>
  <c r="D745" i="87"/>
  <c r="Q745" i="87" s="1"/>
  <c r="F744" i="87"/>
  <c r="D744" i="87"/>
  <c r="Q744" i="87" s="1"/>
  <c r="F743" i="87"/>
  <c r="D743" i="87"/>
  <c r="Q743" i="87" s="1"/>
  <c r="F742" i="87"/>
  <c r="D742" i="87"/>
  <c r="Q742" i="87" s="1"/>
  <c r="F741" i="87"/>
  <c r="D741" i="87"/>
  <c r="Q741" i="87" s="1"/>
  <c r="F740" i="87"/>
  <c r="D740" i="87"/>
  <c r="Q740" i="87" s="1"/>
  <c r="F739" i="87"/>
  <c r="D739" i="87"/>
  <c r="Q739" i="87" s="1"/>
  <c r="F738" i="87"/>
  <c r="D738" i="87"/>
  <c r="Q738" i="87" s="1"/>
  <c r="F737" i="87"/>
  <c r="D737" i="87"/>
  <c r="Q737" i="87" s="1"/>
  <c r="F736" i="87"/>
  <c r="D736" i="87"/>
  <c r="Q736" i="87" s="1"/>
  <c r="F735" i="87"/>
  <c r="D735" i="87"/>
  <c r="Q735" i="87" s="1"/>
  <c r="F734" i="87"/>
  <c r="D734" i="87"/>
  <c r="Q734" i="87" s="1"/>
  <c r="F733" i="87"/>
  <c r="D733" i="87"/>
  <c r="Q733" i="87" s="1"/>
  <c r="F732" i="87"/>
  <c r="D732" i="87"/>
  <c r="Q732" i="87" s="1"/>
  <c r="F731" i="87"/>
  <c r="D731" i="87"/>
  <c r="Q731" i="87" s="1"/>
  <c r="F730" i="87"/>
  <c r="D730" i="87"/>
  <c r="Q730" i="87" s="1"/>
  <c r="F729" i="87"/>
  <c r="D729" i="87"/>
  <c r="Q729" i="87" s="1"/>
  <c r="F728" i="87"/>
  <c r="D728" i="87"/>
  <c r="Q728" i="87" s="1"/>
  <c r="F727" i="87"/>
  <c r="D727" i="87"/>
  <c r="Q727" i="87" s="1"/>
  <c r="F726" i="87"/>
  <c r="D726" i="87"/>
  <c r="Q726" i="87" s="1"/>
  <c r="F725" i="87"/>
  <c r="D725" i="87"/>
  <c r="Q725" i="87" s="1"/>
  <c r="F724" i="87"/>
  <c r="D724" i="87"/>
  <c r="Q724" i="87" s="1"/>
  <c r="F723" i="87"/>
  <c r="D723" i="87"/>
  <c r="Q723" i="87" s="1"/>
  <c r="F722" i="87"/>
  <c r="D722" i="87"/>
  <c r="Q722" i="87" s="1"/>
  <c r="F721" i="87"/>
  <c r="D721" i="87"/>
  <c r="Q721" i="87" s="1"/>
  <c r="F720" i="87"/>
  <c r="D720" i="87"/>
  <c r="Q720" i="87" s="1"/>
  <c r="F719" i="87"/>
  <c r="D719" i="87"/>
  <c r="Q719" i="87" s="1"/>
  <c r="F718" i="87"/>
  <c r="D718" i="87"/>
  <c r="Q718" i="87" s="1"/>
  <c r="F717" i="87"/>
  <c r="D717" i="87"/>
  <c r="Q717" i="87" s="1"/>
  <c r="F716" i="87"/>
  <c r="D716" i="87"/>
  <c r="Q716" i="87" s="1"/>
  <c r="F715" i="87"/>
  <c r="D715" i="87"/>
  <c r="Q715" i="87" s="1"/>
  <c r="F714" i="87"/>
  <c r="D714" i="87"/>
  <c r="Q714" i="87" s="1"/>
  <c r="F713" i="87"/>
  <c r="D713" i="87"/>
  <c r="Q713" i="87" s="1"/>
  <c r="F712" i="87"/>
  <c r="D712" i="87"/>
  <c r="Q712" i="87" s="1"/>
  <c r="F711" i="87"/>
  <c r="D711" i="87"/>
  <c r="Q711" i="87" s="1"/>
  <c r="F710" i="87"/>
  <c r="D710" i="87"/>
  <c r="Q710" i="87" s="1"/>
  <c r="F709" i="87"/>
  <c r="D709" i="87"/>
  <c r="Q709" i="87" s="1"/>
  <c r="F708" i="87"/>
  <c r="D708" i="87"/>
  <c r="Q708" i="87" s="1"/>
  <c r="F707" i="87"/>
  <c r="D707" i="87"/>
  <c r="Q707" i="87" s="1"/>
  <c r="F706" i="87"/>
  <c r="D706" i="87"/>
  <c r="Q706" i="87" s="1"/>
  <c r="F705" i="87"/>
  <c r="D705" i="87"/>
  <c r="Q705" i="87" s="1"/>
  <c r="F704" i="87"/>
  <c r="D704" i="87"/>
  <c r="Q704" i="87" s="1"/>
  <c r="F703" i="87"/>
  <c r="D703" i="87"/>
  <c r="Q703" i="87" s="1"/>
  <c r="F702" i="87"/>
  <c r="D702" i="87"/>
  <c r="Q702" i="87" s="1"/>
  <c r="F701" i="87"/>
  <c r="D701" i="87"/>
  <c r="Q701" i="87" s="1"/>
  <c r="F700" i="87"/>
  <c r="D700" i="87"/>
  <c r="Q700" i="87" s="1"/>
  <c r="F699" i="87"/>
  <c r="D699" i="87"/>
  <c r="Q699" i="87" s="1"/>
  <c r="F698" i="87"/>
  <c r="D698" i="87"/>
  <c r="Q698" i="87" s="1"/>
  <c r="F697" i="87"/>
  <c r="D697" i="87"/>
  <c r="Q697" i="87" s="1"/>
  <c r="F696" i="87"/>
  <c r="D696" i="87"/>
  <c r="Q696" i="87" s="1"/>
  <c r="F695" i="87"/>
  <c r="D695" i="87"/>
  <c r="Q695" i="87" s="1"/>
  <c r="F694" i="87"/>
  <c r="D694" i="87"/>
  <c r="Q694" i="87" s="1"/>
  <c r="F693" i="87"/>
  <c r="D693" i="87"/>
  <c r="Q693" i="87" s="1"/>
  <c r="F692" i="87"/>
  <c r="D692" i="87"/>
  <c r="Q692" i="87" s="1"/>
  <c r="F691" i="87"/>
  <c r="D691" i="87"/>
  <c r="Q691" i="87" s="1"/>
  <c r="F690" i="87"/>
  <c r="D690" i="87"/>
  <c r="Q690" i="87" s="1"/>
  <c r="F689" i="87"/>
  <c r="D689" i="87"/>
  <c r="Q689" i="87" s="1"/>
  <c r="F688" i="87"/>
  <c r="D688" i="87"/>
  <c r="Q688" i="87" s="1"/>
  <c r="F687" i="87"/>
  <c r="D687" i="87"/>
  <c r="Q687" i="87" s="1"/>
  <c r="F686" i="87"/>
  <c r="D686" i="87"/>
  <c r="Q686" i="87" s="1"/>
  <c r="F685" i="87"/>
  <c r="D685" i="87"/>
  <c r="Q685" i="87" s="1"/>
  <c r="F684" i="87"/>
  <c r="D684" i="87"/>
  <c r="Q684" i="87" s="1"/>
  <c r="F683" i="87"/>
  <c r="D683" i="87"/>
  <c r="Q683" i="87" s="1"/>
  <c r="F682" i="87"/>
  <c r="D682" i="87"/>
  <c r="Q682" i="87" s="1"/>
  <c r="F681" i="87"/>
  <c r="D681" i="87"/>
  <c r="Q681" i="87" s="1"/>
  <c r="F680" i="87"/>
  <c r="D680" i="87"/>
  <c r="Q680" i="87" s="1"/>
  <c r="F679" i="87"/>
  <c r="D679" i="87"/>
  <c r="Q679" i="87" s="1"/>
  <c r="F678" i="87"/>
  <c r="D678" i="87"/>
  <c r="Q678" i="87" s="1"/>
  <c r="F677" i="87"/>
  <c r="D677" i="87"/>
  <c r="Q677" i="87" s="1"/>
  <c r="F676" i="87"/>
  <c r="D676" i="87"/>
  <c r="Q676" i="87" s="1"/>
  <c r="F675" i="87"/>
  <c r="D675" i="87"/>
  <c r="Q675" i="87" s="1"/>
  <c r="F674" i="87"/>
  <c r="D674" i="87"/>
  <c r="Q674" i="87" s="1"/>
  <c r="F673" i="87"/>
  <c r="D673" i="87"/>
  <c r="Q673" i="87" s="1"/>
  <c r="F672" i="87"/>
  <c r="D672" i="87"/>
  <c r="Q672" i="87" s="1"/>
  <c r="F671" i="87"/>
  <c r="D671" i="87"/>
  <c r="Q671" i="87" s="1"/>
  <c r="F670" i="87"/>
  <c r="D670" i="87"/>
  <c r="Q670" i="87" s="1"/>
  <c r="F669" i="87"/>
  <c r="D669" i="87"/>
  <c r="Q669" i="87" s="1"/>
  <c r="F668" i="87"/>
  <c r="D668" i="87"/>
  <c r="Q668" i="87" s="1"/>
  <c r="F667" i="87"/>
  <c r="D667" i="87"/>
  <c r="Q667" i="87" s="1"/>
  <c r="F666" i="87"/>
  <c r="D666" i="87"/>
  <c r="Q666" i="87" s="1"/>
  <c r="F665" i="87"/>
  <c r="D665" i="87"/>
  <c r="Q665" i="87" s="1"/>
  <c r="F664" i="87"/>
  <c r="D664" i="87"/>
  <c r="Q664" i="87" s="1"/>
  <c r="F663" i="87"/>
  <c r="D663" i="87"/>
  <c r="Q663" i="87" s="1"/>
  <c r="F662" i="87"/>
  <c r="D662" i="87"/>
  <c r="Q662" i="87" s="1"/>
  <c r="F661" i="87"/>
  <c r="D661" i="87"/>
  <c r="Q661" i="87" s="1"/>
  <c r="F660" i="87"/>
  <c r="D660" i="87"/>
  <c r="Q660" i="87" s="1"/>
  <c r="F659" i="87"/>
  <c r="D659" i="87"/>
  <c r="Q659" i="87" s="1"/>
  <c r="F658" i="87"/>
  <c r="D658" i="87"/>
  <c r="Q658" i="87" s="1"/>
  <c r="F657" i="87"/>
  <c r="D657" i="87"/>
  <c r="Q657" i="87" s="1"/>
  <c r="F656" i="87"/>
  <c r="D656" i="87"/>
  <c r="Q656" i="87" s="1"/>
  <c r="F655" i="87"/>
  <c r="D655" i="87"/>
  <c r="Q655" i="87" s="1"/>
  <c r="F654" i="87"/>
  <c r="D654" i="87"/>
  <c r="Q654" i="87" s="1"/>
  <c r="F653" i="87"/>
  <c r="D653" i="87"/>
  <c r="Q653" i="87" s="1"/>
  <c r="F652" i="87"/>
  <c r="D652" i="87"/>
  <c r="Q652" i="87" s="1"/>
  <c r="F651" i="87"/>
  <c r="D651" i="87"/>
  <c r="Q651" i="87" s="1"/>
  <c r="F650" i="87"/>
  <c r="D650" i="87"/>
  <c r="Q650" i="87" s="1"/>
  <c r="F649" i="87"/>
  <c r="D649" i="87"/>
  <c r="Q649" i="87" s="1"/>
  <c r="F648" i="87"/>
  <c r="D648" i="87"/>
  <c r="Q648" i="87" s="1"/>
  <c r="F647" i="87"/>
  <c r="D647" i="87"/>
  <c r="Q647" i="87" s="1"/>
  <c r="F646" i="87"/>
  <c r="D646" i="87"/>
  <c r="Q646" i="87" s="1"/>
  <c r="F645" i="87"/>
  <c r="D645" i="87"/>
  <c r="Q645" i="87" s="1"/>
  <c r="F644" i="87"/>
  <c r="D644" i="87"/>
  <c r="Q644" i="87" s="1"/>
  <c r="F643" i="87"/>
  <c r="D643" i="87"/>
  <c r="Q643" i="87" s="1"/>
  <c r="F642" i="87"/>
  <c r="D642" i="87"/>
  <c r="Q642" i="87" s="1"/>
  <c r="F641" i="87"/>
  <c r="D641" i="87"/>
  <c r="Q641" i="87" s="1"/>
  <c r="F640" i="87"/>
  <c r="D640" i="87"/>
  <c r="Q640" i="87" s="1"/>
  <c r="F639" i="87"/>
  <c r="D639" i="87"/>
  <c r="Q639" i="87" s="1"/>
  <c r="F638" i="87"/>
  <c r="D638" i="87"/>
  <c r="Q638" i="87" s="1"/>
  <c r="F637" i="87"/>
  <c r="D637" i="87"/>
  <c r="Q637" i="87" s="1"/>
  <c r="F636" i="87"/>
  <c r="D636" i="87"/>
  <c r="Q636" i="87" s="1"/>
  <c r="F635" i="87"/>
  <c r="D635" i="87"/>
  <c r="Q635" i="87" s="1"/>
  <c r="F634" i="87"/>
  <c r="D634" i="87"/>
  <c r="Q634" i="87" s="1"/>
  <c r="F633" i="87"/>
  <c r="D633" i="87"/>
  <c r="Q633" i="87" s="1"/>
  <c r="F632" i="87"/>
  <c r="D632" i="87"/>
  <c r="Q632" i="87" s="1"/>
  <c r="F631" i="87"/>
  <c r="D631" i="87"/>
  <c r="Q631" i="87" s="1"/>
  <c r="F630" i="87"/>
  <c r="D630" i="87"/>
  <c r="Q630" i="87" s="1"/>
  <c r="F629" i="87"/>
  <c r="D629" i="87"/>
  <c r="Q629" i="87" s="1"/>
  <c r="F628" i="87"/>
  <c r="D628" i="87"/>
  <c r="Q628" i="87" s="1"/>
  <c r="F627" i="87"/>
  <c r="D627" i="87"/>
  <c r="Q627" i="87" s="1"/>
  <c r="F626" i="87"/>
  <c r="D626" i="87"/>
  <c r="Q626" i="87" s="1"/>
  <c r="F625" i="87"/>
  <c r="D625" i="87"/>
  <c r="Q625" i="87" s="1"/>
  <c r="F624" i="87"/>
  <c r="D624" i="87"/>
  <c r="Q624" i="87" s="1"/>
  <c r="F623" i="87"/>
  <c r="D623" i="87"/>
  <c r="Q623" i="87" s="1"/>
  <c r="F622" i="87"/>
  <c r="D622" i="87"/>
  <c r="Q622" i="87" s="1"/>
  <c r="F621" i="87"/>
  <c r="D621" i="87"/>
  <c r="Q621" i="87" s="1"/>
  <c r="F620" i="87"/>
  <c r="D620" i="87"/>
  <c r="Q620" i="87" s="1"/>
  <c r="F619" i="87"/>
  <c r="D619" i="87"/>
  <c r="Q619" i="87" s="1"/>
  <c r="F618" i="87"/>
  <c r="D618" i="87"/>
  <c r="Q618" i="87" s="1"/>
  <c r="F617" i="87"/>
  <c r="D617" i="87"/>
  <c r="Q617" i="87" s="1"/>
  <c r="F616" i="87"/>
  <c r="D616" i="87"/>
  <c r="Q616" i="87" s="1"/>
  <c r="F615" i="87"/>
  <c r="D615" i="87"/>
  <c r="Q615" i="87" s="1"/>
  <c r="F614" i="87"/>
  <c r="D614" i="87"/>
  <c r="Q614" i="87" s="1"/>
  <c r="F613" i="87"/>
  <c r="D613" i="87"/>
  <c r="Q613" i="87" s="1"/>
  <c r="F612" i="87"/>
  <c r="D612" i="87"/>
  <c r="Q612" i="87" s="1"/>
  <c r="F611" i="87"/>
  <c r="D611" i="87"/>
  <c r="Q611" i="87" s="1"/>
  <c r="F610" i="87"/>
  <c r="D610" i="87"/>
  <c r="Q610" i="87" s="1"/>
  <c r="F609" i="87"/>
  <c r="D609" i="87"/>
  <c r="Q609" i="87" s="1"/>
  <c r="F608" i="87"/>
  <c r="D608" i="87"/>
  <c r="Q608" i="87" s="1"/>
  <c r="F607" i="87"/>
  <c r="D607" i="87"/>
  <c r="Q607" i="87" s="1"/>
  <c r="F606" i="87"/>
  <c r="D606" i="87"/>
  <c r="Q606" i="87" s="1"/>
  <c r="F605" i="87"/>
  <c r="D605" i="87"/>
  <c r="Q605" i="87" s="1"/>
  <c r="F604" i="87"/>
  <c r="D604" i="87"/>
  <c r="Q604" i="87" s="1"/>
  <c r="F603" i="87"/>
  <c r="D603" i="87"/>
  <c r="Q603" i="87" s="1"/>
  <c r="F602" i="87"/>
  <c r="D602" i="87"/>
  <c r="Q602" i="87" s="1"/>
  <c r="F601" i="87"/>
  <c r="D601" i="87"/>
  <c r="Q601" i="87" s="1"/>
  <c r="F600" i="87"/>
  <c r="D600" i="87"/>
  <c r="Q600" i="87" s="1"/>
  <c r="F599" i="87"/>
  <c r="D599" i="87"/>
  <c r="Q599" i="87" s="1"/>
  <c r="F598" i="87"/>
  <c r="D598" i="87"/>
  <c r="Q598" i="87" s="1"/>
  <c r="F597" i="87"/>
  <c r="D597" i="87"/>
  <c r="Q597" i="87" s="1"/>
  <c r="F596" i="87"/>
  <c r="D596" i="87"/>
  <c r="Q596" i="87" s="1"/>
  <c r="F595" i="87"/>
  <c r="D595" i="87"/>
  <c r="Q595" i="87" s="1"/>
  <c r="F594" i="87"/>
  <c r="D594" i="87"/>
  <c r="Q594" i="87" s="1"/>
  <c r="F593" i="87"/>
  <c r="D593" i="87"/>
  <c r="Q593" i="87" s="1"/>
  <c r="F592" i="87"/>
  <c r="D592" i="87"/>
  <c r="Q592" i="87" s="1"/>
  <c r="F591" i="87"/>
  <c r="D591" i="87"/>
  <c r="Q591" i="87" s="1"/>
  <c r="F590" i="87"/>
  <c r="D590" i="87"/>
  <c r="Q590" i="87" s="1"/>
  <c r="F589" i="87"/>
  <c r="D589" i="87"/>
  <c r="Q589" i="87" s="1"/>
  <c r="F588" i="87"/>
  <c r="D588" i="87"/>
  <c r="Q588" i="87" s="1"/>
  <c r="F587" i="87"/>
  <c r="D587" i="87"/>
  <c r="Q587" i="87" s="1"/>
  <c r="F586" i="87"/>
  <c r="D586" i="87"/>
  <c r="Q586" i="87" s="1"/>
  <c r="F585" i="87"/>
  <c r="D585" i="87"/>
  <c r="Q585" i="87" s="1"/>
  <c r="F584" i="87"/>
  <c r="D584" i="87"/>
  <c r="Q584" i="87" s="1"/>
  <c r="F583" i="87"/>
  <c r="D583" i="87"/>
  <c r="Q583" i="87" s="1"/>
  <c r="F582" i="87"/>
  <c r="D582" i="87"/>
  <c r="Q582" i="87" s="1"/>
  <c r="F581" i="87"/>
  <c r="D581" i="87"/>
  <c r="Q581" i="87" s="1"/>
  <c r="F580" i="87"/>
  <c r="D580" i="87"/>
  <c r="Q580" i="87" s="1"/>
  <c r="F579" i="87"/>
  <c r="D579" i="87"/>
  <c r="Q579" i="87" s="1"/>
  <c r="F578" i="87"/>
  <c r="D578" i="87"/>
  <c r="Q578" i="87" s="1"/>
  <c r="F577" i="87"/>
  <c r="D577" i="87"/>
  <c r="Q577" i="87" s="1"/>
  <c r="F576" i="87"/>
  <c r="D576" i="87"/>
  <c r="Q576" i="87" s="1"/>
  <c r="F575" i="87"/>
  <c r="D575" i="87"/>
  <c r="Q575" i="87" s="1"/>
  <c r="F574" i="87"/>
  <c r="D574" i="87"/>
  <c r="Q574" i="87" s="1"/>
  <c r="F573" i="87"/>
  <c r="D573" i="87"/>
  <c r="Q573" i="87" s="1"/>
  <c r="F572" i="87"/>
  <c r="D572" i="87"/>
  <c r="Q572" i="87" s="1"/>
  <c r="F571" i="87"/>
  <c r="D571" i="87"/>
  <c r="Q571" i="87" s="1"/>
  <c r="F570" i="87"/>
  <c r="D570" i="87"/>
  <c r="Q570" i="87" s="1"/>
  <c r="F569" i="87"/>
  <c r="D569" i="87"/>
  <c r="Q569" i="87" s="1"/>
  <c r="F568" i="87"/>
  <c r="D568" i="87"/>
  <c r="Q568" i="87" s="1"/>
  <c r="F567" i="87"/>
  <c r="D567" i="87"/>
  <c r="Q567" i="87" s="1"/>
  <c r="F566" i="87"/>
  <c r="D566" i="87"/>
  <c r="Q566" i="87" s="1"/>
  <c r="F565" i="87"/>
  <c r="D565" i="87"/>
  <c r="Q565" i="87" s="1"/>
  <c r="F564" i="87"/>
  <c r="D564" i="87"/>
  <c r="Q564" i="87" s="1"/>
  <c r="F563" i="87"/>
  <c r="D563" i="87"/>
  <c r="Q563" i="87" s="1"/>
  <c r="F562" i="87"/>
  <c r="D562" i="87"/>
  <c r="Q562" i="87" s="1"/>
  <c r="F561" i="87"/>
  <c r="D561" i="87"/>
  <c r="Q561" i="87" s="1"/>
  <c r="F560" i="87"/>
  <c r="D560" i="87"/>
  <c r="Q560" i="87" s="1"/>
  <c r="F559" i="87"/>
  <c r="D559" i="87"/>
  <c r="Q559" i="87" s="1"/>
  <c r="F558" i="87"/>
  <c r="D558" i="87"/>
  <c r="Q558" i="87" s="1"/>
  <c r="F557" i="87"/>
  <c r="D557" i="87"/>
  <c r="Q557" i="87" s="1"/>
  <c r="F556" i="87"/>
  <c r="D556" i="87"/>
  <c r="Q556" i="87" s="1"/>
  <c r="F555" i="87"/>
  <c r="D555" i="87"/>
  <c r="Q555" i="87" s="1"/>
  <c r="F554" i="87"/>
  <c r="D554" i="87"/>
  <c r="Q554" i="87" s="1"/>
  <c r="F553" i="87"/>
  <c r="D553" i="87"/>
  <c r="Q553" i="87" s="1"/>
  <c r="F552" i="87"/>
  <c r="D552" i="87"/>
  <c r="Q552" i="87" s="1"/>
  <c r="F551" i="87"/>
  <c r="D551" i="87"/>
  <c r="Q551" i="87" s="1"/>
  <c r="F550" i="87"/>
  <c r="D550" i="87"/>
  <c r="Q550" i="87" s="1"/>
  <c r="F549" i="87"/>
  <c r="D549" i="87"/>
  <c r="Q549" i="87" s="1"/>
  <c r="F548" i="87"/>
  <c r="D548" i="87"/>
  <c r="Q548" i="87" s="1"/>
  <c r="F547" i="87"/>
  <c r="D547" i="87"/>
  <c r="Q547" i="87" s="1"/>
  <c r="F546" i="87"/>
  <c r="D546" i="87"/>
  <c r="Q546" i="87" s="1"/>
  <c r="F545" i="87"/>
  <c r="D545" i="87"/>
  <c r="Q545" i="87" s="1"/>
  <c r="F544" i="87"/>
  <c r="D544" i="87"/>
  <c r="Q544" i="87" s="1"/>
  <c r="F543" i="87"/>
  <c r="D543" i="87"/>
  <c r="Q543" i="87" s="1"/>
  <c r="F542" i="87"/>
  <c r="D542" i="87"/>
  <c r="Q542" i="87" s="1"/>
  <c r="F541" i="87"/>
  <c r="D541" i="87"/>
  <c r="Q541" i="87" s="1"/>
  <c r="F540" i="87"/>
  <c r="D540" i="87"/>
  <c r="Q540" i="87" s="1"/>
  <c r="F539" i="87"/>
  <c r="D539" i="87"/>
  <c r="Q539" i="87" s="1"/>
  <c r="F538" i="87"/>
  <c r="D538" i="87"/>
  <c r="Q538" i="87" s="1"/>
  <c r="F537" i="87"/>
  <c r="D537" i="87"/>
  <c r="Q537" i="87" s="1"/>
  <c r="F536" i="87"/>
  <c r="D536" i="87"/>
  <c r="Q536" i="87" s="1"/>
  <c r="F535" i="87"/>
  <c r="D535" i="87"/>
  <c r="Q535" i="87" s="1"/>
  <c r="F534" i="87"/>
  <c r="D534" i="87"/>
  <c r="Q534" i="87" s="1"/>
  <c r="F533" i="87"/>
  <c r="D533" i="87"/>
  <c r="Q533" i="87" s="1"/>
  <c r="F532" i="87"/>
  <c r="D532" i="87"/>
  <c r="Q532" i="87" s="1"/>
  <c r="F531" i="87"/>
  <c r="D531" i="87"/>
  <c r="Q531" i="87" s="1"/>
  <c r="F530" i="87"/>
  <c r="D530" i="87"/>
  <c r="Q530" i="87" s="1"/>
  <c r="F529" i="87"/>
  <c r="D529" i="87"/>
  <c r="Q529" i="87" s="1"/>
  <c r="F528" i="87"/>
  <c r="D528" i="87"/>
  <c r="Q528" i="87" s="1"/>
  <c r="F527" i="87"/>
  <c r="D527" i="87"/>
  <c r="Q527" i="87" s="1"/>
  <c r="F526" i="87"/>
  <c r="D526" i="87"/>
  <c r="Q526" i="87" s="1"/>
  <c r="F525" i="87"/>
  <c r="D525" i="87"/>
  <c r="Q525" i="87" s="1"/>
  <c r="F524" i="87"/>
  <c r="D524" i="87"/>
  <c r="Q524" i="87" s="1"/>
  <c r="F523" i="87"/>
  <c r="D523" i="87"/>
  <c r="Q523" i="87" s="1"/>
  <c r="F522" i="87"/>
  <c r="D522" i="87"/>
  <c r="Q522" i="87" s="1"/>
  <c r="F521" i="87"/>
  <c r="D521" i="87"/>
  <c r="Q521" i="87" s="1"/>
  <c r="F520" i="87"/>
  <c r="D520" i="87"/>
  <c r="Q520" i="87" s="1"/>
  <c r="F519" i="87"/>
  <c r="D519" i="87"/>
  <c r="Q519" i="87" s="1"/>
  <c r="F518" i="87"/>
  <c r="D518" i="87"/>
  <c r="Q518" i="87" s="1"/>
  <c r="F517" i="87"/>
  <c r="D517" i="87"/>
  <c r="Q517" i="87" s="1"/>
  <c r="F516" i="87"/>
  <c r="D516" i="87"/>
  <c r="Q516" i="87" s="1"/>
  <c r="F515" i="87"/>
  <c r="D515" i="87"/>
  <c r="Q515" i="87" s="1"/>
  <c r="F514" i="87"/>
  <c r="D514" i="87"/>
  <c r="Q514" i="87" s="1"/>
  <c r="F513" i="87"/>
  <c r="D513" i="87"/>
  <c r="Q513" i="87" s="1"/>
  <c r="F512" i="87"/>
  <c r="D512" i="87"/>
  <c r="Q512" i="87" s="1"/>
  <c r="F511" i="87"/>
  <c r="D511" i="87"/>
  <c r="Q511" i="87" s="1"/>
  <c r="F510" i="87"/>
  <c r="D510" i="87"/>
  <c r="Q510" i="87" s="1"/>
  <c r="F509" i="87"/>
  <c r="D509" i="87"/>
  <c r="Q509" i="87" s="1"/>
  <c r="F508" i="87"/>
  <c r="D508" i="87"/>
  <c r="Q508" i="87" s="1"/>
  <c r="F507" i="87"/>
  <c r="D507" i="87"/>
  <c r="Q507" i="87" s="1"/>
  <c r="F506" i="87"/>
  <c r="D506" i="87"/>
  <c r="Q506" i="87" s="1"/>
  <c r="F505" i="87"/>
  <c r="D505" i="87"/>
  <c r="Q505" i="87" s="1"/>
  <c r="F504" i="87"/>
  <c r="D504" i="87"/>
  <c r="Q504" i="87" s="1"/>
  <c r="F503" i="87"/>
  <c r="D503" i="87"/>
  <c r="Q503" i="87" s="1"/>
  <c r="F502" i="87"/>
  <c r="D502" i="87"/>
  <c r="Q502" i="87" s="1"/>
  <c r="F501" i="87"/>
  <c r="D501" i="87"/>
  <c r="Q501" i="87" s="1"/>
  <c r="F500" i="87"/>
  <c r="D500" i="87"/>
  <c r="Q500" i="87" s="1"/>
  <c r="F499" i="87"/>
  <c r="D499" i="87"/>
  <c r="Q499" i="87" s="1"/>
  <c r="F498" i="87"/>
  <c r="D498" i="87"/>
  <c r="Q498" i="87" s="1"/>
  <c r="F497" i="87"/>
  <c r="D497" i="87"/>
  <c r="Q497" i="87" s="1"/>
  <c r="F496" i="87"/>
  <c r="D496" i="87"/>
  <c r="Q496" i="87" s="1"/>
  <c r="F495" i="87"/>
  <c r="D495" i="87"/>
  <c r="Q495" i="87" s="1"/>
  <c r="F494" i="87"/>
  <c r="D494" i="87"/>
  <c r="Q494" i="87" s="1"/>
  <c r="F493" i="87"/>
  <c r="D493" i="87"/>
  <c r="Q493" i="87" s="1"/>
  <c r="F492" i="87"/>
  <c r="D492" i="87"/>
  <c r="Q492" i="87" s="1"/>
  <c r="F491" i="87"/>
  <c r="D491" i="87"/>
  <c r="Q491" i="87" s="1"/>
  <c r="F490" i="87"/>
  <c r="D490" i="87"/>
  <c r="Q490" i="87" s="1"/>
  <c r="F489" i="87"/>
  <c r="D489" i="87"/>
  <c r="Q489" i="87" s="1"/>
  <c r="F488" i="87"/>
  <c r="D488" i="87"/>
  <c r="Q488" i="87" s="1"/>
  <c r="F487" i="87"/>
  <c r="D487" i="87"/>
  <c r="Q487" i="87" s="1"/>
  <c r="F486" i="87"/>
  <c r="D486" i="87"/>
  <c r="Q486" i="87" s="1"/>
  <c r="F485" i="87"/>
  <c r="D485" i="87"/>
  <c r="Q485" i="87" s="1"/>
  <c r="F484" i="87"/>
  <c r="D484" i="87"/>
  <c r="Q484" i="87" s="1"/>
  <c r="F483" i="87"/>
  <c r="D483" i="87"/>
  <c r="Q483" i="87" s="1"/>
  <c r="F482" i="87"/>
  <c r="D482" i="87"/>
  <c r="Q482" i="87" s="1"/>
  <c r="F481" i="87"/>
  <c r="D481" i="87"/>
  <c r="Q481" i="87" s="1"/>
  <c r="F480" i="87"/>
  <c r="D480" i="87"/>
  <c r="Q480" i="87" s="1"/>
  <c r="F479" i="87"/>
  <c r="D479" i="87"/>
  <c r="Q479" i="87" s="1"/>
  <c r="F478" i="87"/>
  <c r="D478" i="87"/>
  <c r="Q478" i="87" s="1"/>
  <c r="F477" i="87"/>
  <c r="D477" i="87"/>
  <c r="Q477" i="87" s="1"/>
  <c r="F476" i="87"/>
  <c r="D476" i="87"/>
  <c r="Q476" i="87" s="1"/>
  <c r="F475" i="87"/>
  <c r="D475" i="87"/>
  <c r="Q475" i="87" s="1"/>
  <c r="F474" i="87"/>
  <c r="D474" i="87"/>
  <c r="Q474" i="87" s="1"/>
  <c r="F473" i="87"/>
  <c r="D473" i="87"/>
  <c r="Q473" i="87" s="1"/>
  <c r="F472" i="87"/>
  <c r="D472" i="87"/>
  <c r="Q472" i="87" s="1"/>
  <c r="F471" i="87"/>
  <c r="D471" i="87"/>
  <c r="Q471" i="87" s="1"/>
  <c r="F470" i="87"/>
  <c r="D470" i="87"/>
  <c r="Q470" i="87" s="1"/>
  <c r="F469" i="87"/>
  <c r="D469" i="87"/>
  <c r="Q469" i="87" s="1"/>
  <c r="F468" i="87"/>
  <c r="D468" i="87"/>
  <c r="Q468" i="87" s="1"/>
  <c r="F467" i="87"/>
  <c r="D467" i="87"/>
  <c r="Q467" i="87" s="1"/>
  <c r="F466" i="87"/>
  <c r="D466" i="87"/>
  <c r="Q466" i="87" s="1"/>
  <c r="F465" i="87"/>
  <c r="D465" i="87"/>
  <c r="Q465" i="87" s="1"/>
  <c r="F464" i="87"/>
  <c r="D464" i="87"/>
  <c r="Q464" i="87" s="1"/>
  <c r="F463" i="87"/>
  <c r="D463" i="87"/>
  <c r="Q463" i="87" s="1"/>
  <c r="F462" i="87"/>
  <c r="D462" i="87"/>
  <c r="Q462" i="87" s="1"/>
  <c r="F461" i="87"/>
  <c r="D461" i="87"/>
  <c r="Q461" i="87" s="1"/>
  <c r="F460" i="87"/>
  <c r="D460" i="87"/>
  <c r="Q460" i="87" s="1"/>
  <c r="F459" i="87"/>
  <c r="D459" i="87"/>
  <c r="Q459" i="87" s="1"/>
  <c r="F458" i="87"/>
  <c r="D458" i="87"/>
  <c r="Q458" i="87" s="1"/>
  <c r="F457" i="87"/>
  <c r="D457" i="87"/>
  <c r="Q457" i="87" s="1"/>
  <c r="F456" i="87"/>
  <c r="D456" i="87"/>
  <c r="Q456" i="87" s="1"/>
  <c r="F455" i="87"/>
  <c r="D455" i="87"/>
  <c r="Q455" i="87" s="1"/>
  <c r="F454" i="87"/>
  <c r="D454" i="87"/>
  <c r="Q454" i="87" s="1"/>
  <c r="F453" i="87"/>
  <c r="D453" i="87"/>
  <c r="Q453" i="87" s="1"/>
  <c r="F452" i="87"/>
  <c r="D452" i="87"/>
  <c r="Q452" i="87" s="1"/>
  <c r="F451" i="87"/>
  <c r="D451" i="87"/>
  <c r="Q451" i="87" s="1"/>
  <c r="F450" i="87"/>
  <c r="D450" i="87"/>
  <c r="Q450" i="87" s="1"/>
  <c r="F449" i="87"/>
  <c r="D449" i="87"/>
  <c r="Q449" i="87" s="1"/>
  <c r="F448" i="87"/>
  <c r="D448" i="87"/>
  <c r="Q448" i="87" s="1"/>
  <c r="F447" i="87"/>
  <c r="D447" i="87"/>
  <c r="Q447" i="87" s="1"/>
  <c r="F446" i="87"/>
  <c r="D446" i="87"/>
  <c r="Q446" i="87" s="1"/>
  <c r="F445" i="87"/>
  <c r="D445" i="87"/>
  <c r="Q445" i="87" s="1"/>
  <c r="F444" i="87"/>
  <c r="D444" i="87"/>
  <c r="Q444" i="87" s="1"/>
  <c r="F443" i="87"/>
  <c r="D443" i="87"/>
  <c r="Q443" i="87" s="1"/>
  <c r="F442" i="87"/>
  <c r="D442" i="87"/>
  <c r="Q442" i="87" s="1"/>
  <c r="F441" i="87"/>
  <c r="D441" i="87"/>
  <c r="Q441" i="87" s="1"/>
  <c r="F440" i="87"/>
  <c r="D440" i="87"/>
  <c r="Q440" i="87" s="1"/>
  <c r="F439" i="87"/>
  <c r="D439" i="87"/>
  <c r="Q439" i="87" s="1"/>
  <c r="F438" i="87"/>
  <c r="D438" i="87"/>
  <c r="Q438" i="87" s="1"/>
  <c r="F437" i="87"/>
  <c r="D437" i="87"/>
  <c r="Q437" i="87" s="1"/>
  <c r="F436" i="87"/>
  <c r="D436" i="87"/>
  <c r="Q436" i="87" s="1"/>
  <c r="F435" i="87"/>
  <c r="D435" i="87"/>
  <c r="Q435" i="87" s="1"/>
  <c r="F434" i="87"/>
  <c r="D434" i="87"/>
  <c r="Q434" i="87" s="1"/>
  <c r="F433" i="87"/>
  <c r="D433" i="87"/>
  <c r="Q433" i="87" s="1"/>
  <c r="F432" i="87"/>
  <c r="D432" i="87"/>
  <c r="Q432" i="87" s="1"/>
  <c r="F431" i="87"/>
  <c r="D431" i="87"/>
  <c r="Q431" i="87" s="1"/>
  <c r="F430" i="87"/>
  <c r="D430" i="87"/>
  <c r="Q430" i="87" s="1"/>
  <c r="F429" i="87"/>
  <c r="D429" i="87"/>
  <c r="Q429" i="87" s="1"/>
  <c r="F428" i="87"/>
  <c r="D428" i="87"/>
  <c r="Q428" i="87" s="1"/>
  <c r="F427" i="87"/>
  <c r="D427" i="87"/>
  <c r="Q427" i="87" s="1"/>
  <c r="F426" i="87"/>
  <c r="D426" i="87"/>
  <c r="Q426" i="87" s="1"/>
  <c r="F425" i="87"/>
  <c r="D425" i="87"/>
  <c r="Q425" i="87" s="1"/>
  <c r="F424" i="87"/>
  <c r="D424" i="87"/>
  <c r="Q424" i="87" s="1"/>
  <c r="F423" i="87"/>
  <c r="D423" i="87"/>
  <c r="Q423" i="87" s="1"/>
  <c r="F422" i="87"/>
  <c r="D422" i="87"/>
  <c r="Q422" i="87" s="1"/>
  <c r="F421" i="87"/>
  <c r="D421" i="87"/>
  <c r="Q421" i="87" s="1"/>
  <c r="F420" i="87"/>
  <c r="D420" i="87"/>
  <c r="Q420" i="87" s="1"/>
  <c r="F419" i="87"/>
  <c r="D419" i="87"/>
  <c r="Q419" i="87" s="1"/>
  <c r="F418" i="87"/>
  <c r="D418" i="87"/>
  <c r="Q418" i="87" s="1"/>
  <c r="F417" i="87"/>
  <c r="D417" i="87"/>
  <c r="Q417" i="87" s="1"/>
  <c r="F416" i="87"/>
  <c r="D416" i="87"/>
  <c r="Q416" i="87" s="1"/>
  <c r="F415" i="87"/>
  <c r="D415" i="87"/>
  <c r="Q415" i="87" s="1"/>
  <c r="F414" i="87"/>
  <c r="D414" i="87"/>
  <c r="Q414" i="87" s="1"/>
  <c r="F413" i="87"/>
  <c r="D413" i="87"/>
  <c r="Q413" i="87" s="1"/>
  <c r="F412" i="87"/>
  <c r="D412" i="87"/>
  <c r="Q412" i="87" s="1"/>
  <c r="F411" i="87"/>
  <c r="D411" i="87"/>
  <c r="Q411" i="87" s="1"/>
  <c r="F410" i="87"/>
  <c r="D410" i="87"/>
  <c r="Q410" i="87" s="1"/>
  <c r="F409" i="87"/>
  <c r="D409" i="87"/>
  <c r="Q409" i="87" s="1"/>
  <c r="F408" i="87"/>
  <c r="D408" i="87"/>
  <c r="Q408" i="87" s="1"/>
  <c r="F407" i="87"/>
  <c r="D407" i="87"/>
  <c r="Q407" i="87" s="1"/>
  <c r="F406" i="87"/>
  <c r="D406" i="87"/>
  <c r="Q406" i="87" s="1"/>
  <c r="F405" i="87"/>
  <c r="D405" i="87"/>
  <c r="Q405" i="87" s="1"/>
  <c r="F404" i="87"/>
  <c r="D404" i="87"/>
  <c r="Q404" i="87" s="1"/>
  <c r="F403" i="87"/>
  <c r="D403" i="87"/>
  <c r="Q403" i="87" s="1"/>
  <c r="F402" i="87"/>
  <c r="D402" i="87"/>
  <c r="Q402" i="87" s="1"/>
  <c r="F401" i="87"/>
  <c r="D401" i="87"/>
  <c r="Q401" i="87" s="1"/>
  <c r="F400" i="87"/>
  <c r="D400" i="87"/>
  <c r="Q400" i="87" s="1"/>
  <c r="F399" i="87"/>
  <c r="D399" i="87"/>
  <c r="Q399" i="87" s="1"/>
  <c r="F398" i="87"/>
  <c r="D398" i="87"/>
  <c r="Q398" i="87" s="1"/>
  <c r="F397" i="87"/>
  <c r="D397" i="87"/>
  <c r="Q397" i="87" s="1"/>
  <c r="F396" i="87"/>
  <c r="D396" i="87"/>
  <c r="Q396" i="87" s="1"/>
  <c r="F395" i="87"/>
  <c r="D395" i="87"/>
  <c r="Q395" i="87" s="1"/>
  <c r="F394" i="87"/>
  <c r="D394" i="87"/>
  <c r="Q394" i="87" s="1"/>
  <c r="F393" i="87"/>
  <c r="D393" i="87"/>
  <c r="Q393" i="87" s="1"/>
  <c r="F392" i="87"/>
  <c r="D392" i="87"/>
  <c r="Q392" i="87" s="1"/>
  <c r="F391" i="87"/>
  <c r="D391" i="87"/>
  <c r="Q391" i="87" s="1"/>
  <c r="F390" i="87"/>
  <c r="D390" i="87"/>
  <c r="Q390" i="87" s="1"/>
  <c r="F389" i="87"/>
  <c r="D389" i="87"/>
  <c r="Q389" i="87" s="1"/>
  <c r="F388" i="87"/>
  <c r="D388" i="87"/>
  <c r="Q388" i="87" s="1"/>
  <c r="F387" i="87"/>
  <c r="D387" i="87"/>
  <c r="Q387" i="87" s="1"/>
  <c r="F386" i="87"/>
  <c r="D386" i="87"/>
  <c r="Q386" i="87" s="1"/>
  <c r="F385" i="87"/>
  <c r="D385" i="87"/>
  <c r="Q385" i="87" s="1"/>
  <c r="F384" i="87"/>
  <c r="D384" i="87"/>
  <c r="Q384" i="87" s="1"/>
  <c r="F383" i="87"/>
  <c r="D383" i="87"/>
  <c r="Q383" i="87" s="1"/>
  <c r="F382" i="87"/>
  <c r="D382" i="87"/>
  <c r="Q382" i="87" s="1"/>
  <c r="F381" i="87"/>
  <c r="D381" i="87"/>
  <c r="Q381" i="87" s="1"/>
  <c r="F380" i="87"/>
  <c r="D380" i="87"/>
  <c r="Q380" i="87" s="1"/>
  <c r="F379" i="87"/>
  <c r="D379" i="87"/>
  <c r="Q379" i="87" s="1"/>
  <c r="F378" i="87"/>
  <c r="D378" i="87"/>
  <c r="Q378" i="87" s="1"/>
  <c r="F377" i="87"/>
  <c r="D377" i="87"/>
  <c r="Q377" i="87" s="1"/>
  <c r="F376" i="87"/>
  <c r="D376" i="87"/>
  <c r="Q376" i="87" s="1"/>
  <c r="F375" i="87"/>
  <c r="D375" i="87"/>
  <c r="Q375" i="87" s="1"/>
  <c r="F374" i="87"/>
  <c r="D374" i="87"/>
  <c r="Q374" i="87" s="1"/>
  <c r="F373" i="87"/>
  <c r="D373" i="87"/>
  <c r="Q373" i="87" s="1"/>
  <c r="F372" i="87"/>
  <c r="D372" i="87"/>
  <c r="Q372" i="87" s="1"/>
  <c r="F371" i="87"/>
  <c r="D371" i="87"/>
  <c r="Q371" i="87" s="1"/>
  <c r="F370" i="87"/>
  <c r="D370" i="87"/>
  <c r="Q370" i="87" s="1"/>
  <c r="F369" i="87"/>
  <c r="D369" i="87"/>
  <c r="Q369" i="87" s="1"/>
  <c r="F368" i="87"/>
  <c r="D368" i="87"/>
  <c r="Q368" i="87" s="1"/>
  <c r="F367" i="87"/>
  <c r="D367" i="87"/>
  <c r="Q367" i="87" s="1"/>
  <c r="F366" i="87"/>
  <c r="D366" i="87"/>
  <c r="Q366" i="87" s="1"/>
  <c r="F365" i="87"/>
  <c r="D365" i="87"/>
  <c r="Q365" i="87" s="1"/>
  <c r="F364" i="87"/>
  <c r="D364" i="87"/>
  <c r="Q364" i="87" s="1"/>
  <c r="F363" i="87"/>
  <c r="D363" i="87"/>
  <c r="Q363" i="87" s="1"/>
  <c r="F362" i="87"/>
  <c r="D362" i="87"/>
  <c r="Q362" i="87" s="1"/>
  <c r="F361" i="87"/>
  <c r="D361" i="87"/>
  <c r="Q361" i="87" s="1"/>
  <c r="F360" i="87"/>
  <c r="D360" i="87"/>
  <c r="Q360" i="87" s="1"/>
  <c r="F359" i="87"/>
  <c r="D359" i="87"/>
  <c r="Q359" i="87" s="1"/>
  <c r="F358" i="87"/>
  <c r="D358" i="87"/>
  <c r="Q358" i="87" s="1"/>
  <c r="F357" i="87"/>
  <c r="D357" i="87"/>
  <c r="Q357" i="87" s="1"/>
  <c r="F356" i="87"/>
  <c r="D356" i="87"/>
  <c r="Q356" i="87" s="1"/>
  <c r="F355" i="87"/>
  <c r="D355" i="87"/>
  <c r="Q355" i="87" s="1"/>
  <c r="F354" i="87"/>
  <c r="D354" i="87"/>
  <c r="Q354" i="87" s="1"/>
  <c r="F353" i="87"/>
  <c r="D353" i="87"/>
  <c r="Q353" i="87" s="1"/>
  <c r="F352" i="87"/>
  <c r="D352" i="87"/>
  <c r="Q352" i="87" s="1"/>
  <c r="F351" i="87"/>
  <c r="D351" i="87"/>
  <c r="Q351" i="87" s="1"/>
  <c r="F350" i="87"/>
  <c r="D350" i="87"/>
  <c r="Q350" i="87" s="1"/>
  <c r="F349" i="87"/>
  <c r="D349" i="87"/>
  <c r="Q349" i="87" s="1"/>
  <c r="F348" i="87"/>
  <c r="D348" i="87"/>
  <c r="Q348" i="87" s="1"/>
  <c r="F347" i="87"/>
  <c r="D347" i="87"/>
  <c r="Q347" i="87" s="1"/>
  <c r="F346" i="87"/>
  <c r="D346" i="87"/>
  <c r="Q346" i="87" s="1"/>
  <c r="F345" i="87"/>
  <c r="D345" i="87"/>
  <c r="Q345" i="87" s="1"/>
  <c r="F344" i="87"/>
  <c r="D344" i="87"/>
  <c r="Q344" i="87" s="1"/>
  <c r="F343" i="87"/>
  <c r="D343" i="87"/>
  <c r="Q343" i="87" s="1"/>
  <c r="F342" i="87"/>
  <c r="D342" i="87"/>
  <c r="Q342" i="87" s="1"/>
  <c r="F341" i="87"/>
  <c r="D341" i="87"/>
  <c r="Q341" i="87" s="1"/>
  <c r="F340" i="87"/>
  <c r="D340" i="87"/>
  <c r="Q340" i="87" s="1"/>
  <c r="F339" i="87"/>
  <c r="D339" i="87"/>
  <c r="Q339" i="87" s="1"/>
  <c r="F338" i="87"/>
  <c r="D338" i="87"/>
  <c r="Q338" i="87" s="1"/>
  <c r="F337" i="87"/>
  <c r="D337" i="87"/>
  <c r="Q337" i="87" s="1"/>
  <c r="F336" i="87"/>
  <c r="D336" i="87"/>
  <c r="Q336" i="87" s="1"/>
  <c r="F335" i="87"/>
  <c r="D335" i="87"/>
  <c r="Q335" i="87" s="1"/>
  <c r="F334" i="87"/>
  <c r="D334" i="87"/>
  <c r="Q334" i="87" s="1"/>
  <c r="F333" i="87"/>
  <c r="D333" i="87"/>
  <c r="Q333" i="87" s="1"/>
  <c r="F332" i="87"/>
  <c r="D332" i="87"/>
  <c r="Q332" i="87" s="1"/>
  <c r="F331" i="87"/>
  <c r="D331" i="87"/>
  <c r="Q331" i="87" s="1"/>
  <c r="F330" i="87"/>
  <c r="D330" i="87"/>
  <c r="Q330" i="87" s="1"/>
  <c r="F329" i="87"/>
  <c r="D329" i="87"/>
  <c r="Q329" i="87" s="1"/>
  <c r="F328" i="87"/>
  <c r="D328" i="87"/>
  <c r="Q328" i="87" s="1"/>
  <c r="F327" i="87"/>
  <c r="D327" i="87"/>
  <c r="Q327" i="87" s="1"/>
  <c r="F326" i="87"/>
  <c r="D326" i="87"/>
  <c r="Q326" i="87" s="1"/>
  <c r="F325" i="87"/>
  <c r="D325" i="87"/>
  <c r="Q325" i="87" s="1"/>
  <c r="F324" i="87"/>
  <c r="D324" i="87"/>
  <c r="Q324" i="87" s="1"/>
  <c r="F323" i="87"/>
  <c r="D323" i="87"/>
  <c r="Q323" i="87" s="1"/>
  <c r="F322" i="87"/>
  <c r="D322" i="87"/>
  <c r="Q322" i="87" s="1"/>
  <c r="F321" i="87"/>
  <c r="D321" i="87"/>
  <c r="Q321" i="87" s="1"/>
  <c r="F320" i="87"/>
  <c r="D320" i="87"/>
  <c r="Q320" i="87" s="1"/>
  <c r="F319" i="87"/>
  <c r="D319" i="87"/>
  <c r="Q319" i="87" s="1"/>
  <c r="F318" i="87"/>
  <c r="D318" i="87"/>
  <c r="Q318" i="87" s="1"/>
  <c r="F317" i="87"/>
  <c r="D317" i="87"/>
  <c r="Q317" i="87" s="1"/>
  <c r="F316" i="87"/>
  <c r="D316" i="87"/>
  <c r="Q316" i="87" s="1"/>
  <c r="F315" i="87"/>
  <c r="D315" i="87"/>
  <c r="Q315" i="87" s="1"/>
  <c r="F314" i="87"/>
  <c r="D314" i="87"/>
  <c r="Q314" i="87" s="1"/>
  <c r="F313" i="87"/>
  <c r="D313" i="87"/>
  <c r="Q313" i="87" s="1"/>
  <c r="F312" i="87"/>
  <c r="D312" i="87"/>
  <c r="Q312" i="87" s="1"/>
  <c r="F311" i="87"/>
  <c r="D311" i="87"/>
  <c r="Q311" i="87" s="1"/>
  <c r="F310" i="87"/>
  <c r="D310" i="87"/>
  <c r="Q310" i="87" s="1"/>
  <c r="F309" i="87"/>
  <c r="D309" i="87"/>
  <c r="Q309" i="87" s="1"/>
  <c r="F308" i="87"/>
  <c r="D308" i="87"/>
  <c r="Q308" i="87" s="1"/>
  <c r="F307" i="87"/>
  <c r="D307" i="87"/>
  <c r="Q307" i="87" s="1"/>
  <c r="F306" i="87"/>
  <c r="D306" i="87"/>
  <c r="Q306" i="87" s="1"/>
  <c r="F305" i="87"/>
  <c r="D305" i="87"/>
  <c r="Q305" i="87" s="1"/>
  <c r="F304" i="87"/>
  <c r="D304" i="87"/>
  <c r="Q304" i="87" s="1"/>
  <c r="F303" i="87"/>
  <c r="D303" i="87"/>
  <c r="Q303" i="87" s="1"/>
  <c r="F302" i="87"/>
  <c r="D302" i="87"/>
  <c r="Q302" i="87" s="1"/>
  <c r="F301" i="87"/>
  <c r="D301" i="87"/>
  <c r="Q301" i="87" s="1"/>
  <c r="F300" i="87"/>
  <c r="D300" i="87"/>
  <c r="Q300" i="87" s="1"/>
  <c r="F299" i="87"/>
  <c r="D299" i="87"/>
  <c r="Q299" i="87" s="1"/>
  <c r="F298" i="87"/>
  <c r="D298" i="87"/>
  <c r="Q298" i="87" s="1"/>
  <c r="F297" i="87"/>
  <c r="D297" i="87"/>
  <c r="Q297" i="87" s="1"/>
  <c r="F296" i="87"/>
  <c r="D296" i="87"/>
  <c r="Q296" i="87" s="1"/>
  <c r="F295" i="87"/>
  <c r="D295" i="87"/>
  <c r="Q295" i="87" s="1"/>
  <c r="F294" i="87"/>
  <c r="D294" i="87"/>
  <c r="Q294" i="87" s="1"/>
  <c r="F293" i="87"/>
  <c r="D293" i="87"/>
  <c r="Q293" i="87" s="1"/>
  <c r="F292" i="87"/>
  <c r="D292" i="87"/>
  <c r="Q292" i="87" s="1"/>
  <c r="F291" i="87"/>
  <c r="D291" i="87"/>
  <c r="Q291" i="87" s="1"/>
  <c r="F290" i="87"/>
  <c r="D290" i="87"/>
  <c r="Q290" i="87" s="1"/>
  <c r="F289" i="87"/>
  <c r="D289" i="87"/>
  <c r="Q289" i="87" s="1"/>
  <c r="F288" i="87"/>
  <c r="D288" i="87"/>
  <c r="Q288" i="87" s="1"/>
  <c r="F287" i="87"/>
  <c r="D287" i="87"/>
  <c r="Q287" i="87" s="1"/>
  <c r="F286" i="87"/>
  <c r="D286" i="87"/>
  <c r="Q286" i="87" s="1"/>
  <c r="F285" i="87"/>
  <c r="D285" i="87"/>
  <c r="Q285" i="87" s="1"/>
  <c r="F284" i="87"/>
  <c r="D284" i="87"/>
  <c r="Q284" i="87" s="1"/>
  <c r="F283" i="87"/>
  <c r="D283" i="87"/>
  <c r="Q283" i="87" s="1"/>
  <c r="F282" i="87"/>
  <c r="D282" i="87"/>
  <c r="Q282" i="87" s="1"/>
  <c r="F281" i="87"/>
  <c r="D281" i="87"/>
  <c r="Q281" i="87" s="1"/>
  <c r="F280" i="87"/>
  <c r="D280" i="87"/>
  <c r="Q280" i="87" s="1"/>
  <c r="F279" i="87"/>
  <c r="D279" i="87"/>
  <c r="Q279" i="87" s="1"/>
  <c r="F278" i="87"/>
  <c r="D278" i="87"/>
  <c r="Q278" i="87" s="1"/>
  <c r="F277" i="87"/>
  <c r="D277" i="87"/>
  <c r="Q277" i="87" s="1"/>
  <c r="F276" i="87"/>
  <c r="D276" i="87"/>
  <c r="Q276" i="87" s="1"/>
  <c r="F275" i="87"/>
  <c r="D275" i="87"/>
  <c r="Q275" i="87" s="1"/>
  <c r="F274" i="87"/>
  <c r="D274" i="87"/>
  <c r="Q274" i="87" s="1"/>
  <c r="F273" i="87"/>
  <c r="D273" i="87"/>
  <c r="Q273" i="87" s="1"/>
  <c r="F272" i="87"/>
  <c r="D272" i="87"/>
  <c r="Q272" i="87" s="1"/>
  <c r="F271" i="87"/>
  <c r="D271" i="87"/>
  <c r="Q271" i="87" s="1"/>
  <c r="F270" i="87"/>
  <c r="D270" i="87"/>
  <c r="Q270" i="87" s="1"/>
  <c r="F269" i="87"/>
  <c r="D269" i="87"/>
  <c r="Q269" i="87" s="1"/>
  <c r="F268" i="87"/>
  <c r="D268" i="87"/>
  <c r="Q268" i="87" s="1"/>
  <c r="F267" i="87"/>
  <c r="D267" i="87"/>
  <c r="Q267" i="87" s="1"/>
  <c r="F266" i="87"/>
  <c r="D266" i="87"/>
  <c r="Q266" i="87" s="1"/>
  <c r="F265" i="87"/>
  <c r="D265" i="87"/>
  <c r="Q265" i="87" s="1"/>
  <c r="F264" i="87"/>
  <c r="D264" i="87"/>
  <c r="Q264" i="87" s="1"/>
  <c r="F263" i="87"/>
  <c r="D263" i="87"/>
  <c r="Q263" i="87" s="1"/>
  <c r="F262" i="87"/>
  <c r="D262" i="87"/>
  <c r="Q262" i="87" s="1"/>
  <c r="F261" i="87"/>
  <c r="D261" i="87"/>
  <c r="Q261" i="87" s="1"/>
  <c r="F260" i="87"/>
  <c r="D260" i="87"/>
  <c r="Q260" i="87" s="1"/>
  <c r="F259" i="87"/>
  <c r="D259" i="87"/>
  <c r="Q259" i="87" s="1"/>
  <c r="F258" i="87"/>
  <c r="D258" i="87"/>
  <c r="Q258" i="87" s="1"/>
  <c r="F257" i="87"/>
  <c r="D257" i="87"/>
  <c r="Q257" i="87" s="1"/>
  <c r="F256" i="87"/>
  <c r="D256" i="87"/>
  <c r="Q256" i="87" s="1"/>
  <c r="F255" i="87"/>
  <c r="D255" i="87"/>
  <c r="Q255" i="87" s="1"/>
  <c r="F254" i="87"/>
  <c r="D254" i="87"/>
  <c r="Q254" i="87" s="1"/>
  <c r="F253" i="87"/>
  <c r="D253" i="87"/>
  <c r="Q253" i="87" s="1"/>
  <c r="F252" i="87"/>
  <c r="D252" i="87"/>
  <c r="Q252" i="87" s="1"/>
  <c r="F251" i="87"/>
  <c r="D251" i="87"/>
  <c r="Q251" i="87" s="1"/>
  <c r="F250" i="87"/>
  <c r="D250" i="87"/>
  <c r="Q250" i="87" s="1"/>
  <c r="F249" i="87"/>
  <c r="D249" i="87"/>
  <c r="Q249" i="87" s="1"/>
  <c r="F248" i="87"/>
  <c r="D248" i="87"/>
  <c r="Q248" i="87" s="1"/>
  <c r="F247" i="87"/>
  <c r="D247" i="87"/>
  <c r="Q247" i="87" s="1"/>
  <c r="F246" i="87"/>
  <c r="D246" i="87"/>
  <c r="Q246" i="87" s="1"/>
  <c r="F245" i="87"/>
  <c r="D245" i="87"/>
  <c r="Q245" i="87" s="1"/>
  <c r="F244" i="87"/>
  <c r="D244" i="87"/>
  <c r="Q244" i="87" s="1"/>
  <c r="F243" i="87"/>
  <c r="D243" i="87"/>
  <c r="Q243" i="87" s="1"/>
  <c r="F242" i="87"/>
  <c r="D242" i="87"/>
  <c r="Q242" i="87" s="1"/>
  <c r="F241" i="87"/>
  <c r="D241" i="87"/>
  <c r="Q241" i="87" s="1"/>
  <c r="F240" i="87"/>
  <c r="D240" i="87"/>
  <c r="Q240" i="87" s="1"/>
  <c r="F239" i="87"/>
  <c r="D239" i="87"/>
  <c r="Q239" i="87" s="1"/>
  <c r="F238" i="87"/>
  <c r="D238" i="87"/>
  <c r="Q238" i="87" s="1"/>
  <c r="F237" i="87"/>
  <c r="D237" i="87"/>
  <c r="Q237" i="87" s="1"/>
  <c r="F236" i="87"/>
  <c r="D236" i="87"/>
  <c r="Q236" i="87" s="1"/>
  <c r="F235" i="87"/>
  <c r="D235" i="87"/>
  <c r="Q235" i="87" s="1"/>
  <c r="F234" i="87"/>
  <c r="D234" i="87"/>
  <c r="Q234" i="87" s="1"/>
  <c r="F233" i="87"/>
  <c r="D233" i="87"/>
  <c r="Q233" i="87" s="1"/>
  <c r="F232" i="87"/>
  <c r="D232" i="87"/>
  <c r="Q232" i="87" s="1"/>
  <c r="F231" i="87"/>
  <c r="D231" i="87"/>
  <c r="Q231" i="87" s="1"/>
  <c r="F230" i="87"/>
  <c r="D230" i="87"/>
  <c r="Q230" i="87" s="1"/>
  <c r="F229" i="87"/>
  <c r="D229" i="87"/>
  <c r="Q229" i="87" s="1"/>
  <c r="F228" i="87"/>
  <c r="D228" i="87"/>
  <c r="Q228" i="87" s="1"/>
  <c r="F227" i="87"/>
  <c r="D227" i="87"/>
  <c r="Q227" i="87" s="1"/>
  <c r="F226" i="87"/>
  <c r="D226" i="87"/>
  <c r="Q226" i="87" s="1"/>
  <c r="F225" i="87"/>
  <c r="D225" i="87"/>
  <c r="Q225" i="87" s="1"/>
  <c r="F224" i="87"/>
  <c r="D224" i="87"/>
  <c r="Q224" i="87" s="1"/>
  <c r="F223" i="87"/>
  <c r="D223" i="87"/>
  <c r="Q223" i="87" s="1"/>
  <c r="F222" i="87"/>
  <c r="D222" i="87"/>
  <c r="Q222" i="87" s="1"/>
  <c r="F221" i="87"/>
  <c r="D221" i="87"/>
  <c r="Q221" i="87" s="1"/>
  <c r="F220" i="87"/>
  <c r="D220" i="87"/>
  <c r="Q220" i="87" s="1"/>
  <c r="F219" i="87"/>
  <c r="D219" i="87"/>
  <c r="Q219" i="87" s="1"/>
  <c r="F218" i="87"/>
  <c r="D218" i="87"/>
  <c r="Q218" i="87" s="1"/>
  <c r="F217" i="87"/>
  <c r="D217" i="87"/>
  <c r="Q217" i="87" s="1"/>
  <c r="F216" i="87"/>
  <c r="D216" i="87"/>
  <c r="Q216" i="87" s="1"/>
  <c r="F215" i="87"/>
  <c r="D215" i="87"/>
  <c r="Q215" i="87" s="1"/>
  <c r="F214" i="87"/>
  <c r="D214" i="87"/>
  <c r="Q214" i="87" s="1"/>
  <c r="F213" i="87"/>
  <c r="D213" i="87"/>
  <c r="Q213" i="87" s="1"/>
  <c r="F212" i="87"/>
  <c r="D212" i="87"/>
  <c r="Q212" i="87" s="1"/>
  <c r="F211" i="87"/>
  <c r="D211" i="87"/>
  <c r="Q211" i="87" s="1"/>
  <c r="F210" i="87"/>
  <c r="D210" i="87"/>
  <c r="Q210" i="87" s="1"/>
  <c r="F209" i="87"/>
  <c r="D209" i="87"/>
  <c r="Q209" i="87" s="1"/>
  <c r="F208" i="87"/>
  <c r="D208" i="87"/>
  <c r="Q208" i="87" s="1"/>
  <c r="F207" i="87"/>
  <c r="D207" i="87"/>
  <c r="Q207" i="87" s="1"/>
  <c r="F206" i="87"/>
  <c r="D206" i="87"/>
  <c r="Q206" i="87" s="1"/>
  <c r="F205" i="87"/>
  <c r="D205" i="87"/>
  <c r="Q205" i="87" s="1"/>
  <c r="F204" i="87"/>
  <c r="D204" i="87"/>
  <c r="Q204" i="87" s="1"/>
  <c r="F203" i="87"/>
  <c r="D203" i="87"/>
  <c r="Q203" i="87" s="1"/>
  <c r="F202" i="87"/>
  <c r="D202" i="87"/>
  <c r="Q202" i="87" s="1"/>
  <c r="F201" i="87"/>
  <c r="D201" i="87"/>
  <c r="Q201" i="87" s="1"/>
  <c r="F200" i="87"/>
  <c r="D200" i="87"/>
  <c r="Q200" i="87" s="1"/>
  <c r="F199" i="87"/>
  <c r="D199" i="87"/>
  <c r="Q199" i="87" s="1"/>
  <c r="F198" i="87"/>
  <c r="D198" i="87"/>
  <c r="Q198" i="87" s="1"/>
  <c r="F197" i="87"/>
  <c r="D197" i="87"/>
  <c r="Q197" i="87" s="1"/>
  <c r="F196" i="87"/>
  <c r="D196" i="87"/>
  <c r="Q196" i="87" s="1"/>
  <c r="F195" i="87"/>
  <c r="D195" i="87"/>
  <c r="Q195" i="87" s="1"/>
  <c r="F194" i="87"/>
  <c r="D194" i="87"/>
  <c r="Q194" i="87" s="1"/>
  <c r="F193" i="87"/>
  <c r="D193" i="87"/>
  <c r="Q193" i="87" s="1"/>
  <c r="F192" i="87"/>
  <c r="D192" i="87"/>
  <c r="Q192" i="87" s="1"/>
  <c r="F191" i="87"/>
  <c r="D191" i="87"/>
  <c r="Q191" i="87" s="1"/>
  <c r="F190" i="87"/>
  <c r="D190" i="87"/>
  <c r="Q190" i="87" s="1"/>
  <c r="F189" i="87"/>
  <c r="D189" i="87"/>
  <c r="Q189" i="87" s="1"/>
  <c r="F188" i="87"/>
  <c r="D188" i="87"/>
  <c r="Q188" i="87" s="1"/>
  <c r="F187" i="87"/>
  <c r="D187" i="87"/>
  <c r="Q187" i="87" s="1"/>
  <c r="F186" i="87"/>
  <c r="D186" i="87"/>
  <c r="Q186" i="87" s="1"/>
  <c r="F185" i="87"/>
  <c r="D185" i="87"/>
  <c r="Q185" i="87" s="1"/>
  <c r="F184" i="87"/>
  <c r="D184" i="87"/>
  <c r="Q184" i="87" s="1"/>
  <c r="F183" i="87"/>
  <c r="D183" i="87"/>
  <c r="Q183" i="87" s="1"/>
  <c r="F182" i="87"/>
  <c r="D182" i="87"/>
  <c r="Q182" i="87" s="1"/>
  <c r="F181" i="87"/>
  <c r="D181" i="87"/>
  <c r="Q181" i="87" s="1"/>
  <c r="F180" i="87"/>
  <c r="D180" i="87"/>
  <c r="Q180" i="87" s="1"/>
  <c r="F179" i="87"/>
  <c r="D179" i="87"/>
  <c r="Q179" i="87" s="1"/>
  <c r="F178" i="87"/>
  <c r="D178" i="87"/>
  <c r="Q178" i="87" s="1"/>
  <c r="F177" i="87"/>
  <c r="D177" i="87"/>
  <c r="Q177" i="87" s="1"/>
  <c r="F176" i="87"/>
  <c r="D176" i="87"/>
  <c r="Q176" i="87" s="1"/>
  <c r="F175" i="87"/>
  <c r="D175" i="87"/>
  <c r="Q175" i="87" s="1"/>
  <c r="F174" i="87"/>
  <c r="D174" i="87"/>
  <c r="Q174" i="87" s="1"/>
  <c r="F173" i="87"/>
  <c r="D173" i="87"/>
  <c r="Q173" i="87" s="1"/>
  <c r="F172" i="87"/>
  <c r="D172" i="87"/>
  <c r="Q172" i="87" s="1"/>
  <c r="F171" i="87"/>
  <c r="D171" i="87"/>
  <c r="Q171" i="87" s="1"/>
  <c r="F170" i="87"/>
  <c r="D170" i="87"/>
  <c r="Q170" i="87" s="1"/>
  <c r="F169" i="87"/>
  <c r="D169" i="87"/>
  <c r="Q169" i="87" s="1"/>
  <c r="F168" i="87"/>
  <c r="D168" i="87"/>
  <c r="Q168" i="87" s="1"/>
  <c r="F167" i="87"/>
  <c r="D167" i="87"/>
  <c r="Q167" i="87" s="1"/>
  <c r="F166" i="87"/>
  <c r="D166" i="87"/>
  <c r="Q166" i="87" s="1"/>
  <c r="F165" i="87"/>
  <c r="D165" i="87"/>
  <c r="Q165" i="87" s="1"/>
  <c r="F164" i="87"/>
  <c r="D164" i="87"/>
  <c r="Q164" i="87" s="1"/>
  <c r="F163" i="87"/>
  <c r="D163" i="87"/>
  <c r="Q163" i="87" s="1"/>
  <c r="F162" i="87"/>
  <c r="D162" i="87"/>
  <c r="Q162" i="87" s="1"/>
  <c r="F161" i="87"/>
  <c r="D161" i="87"/>
  <c r="Q161" i="87" s="1"/>
  <c r="F160" i="87"/>
  <c r="D160" i="87"/>
  <c r="Q160" i="87" s="1"/>
  <c r="F159" i="87"/>
  <c r="D159" i="87"/>
  <c r="Q159" i="87" s="1"/>
  <c r="F158" i="87"/>
  <c r="D158" i="87"/>
  <c r="Q158" i="87" s="1"/>
  <c r="F157" i="87"/>
  <c r="D157" i="87"/>
  <c r="Q157" i="87" s="1"/>
  <c r="F156" i="87"/>
  <c r="D156" i="87"/>
  <c r="Q156" i="87" s="1"/>
  <c r="F155" i="87"/>
  <c r="D155" i="87"/>
  <c r="Q155" i="87" s="1"/>
  <c r="F154" i="87"/>
  <c r="D154" i="87"/>
  <c r="Q154" i="87" s="1"/>
  <c r="F153" i="87"/>
  <c r="D153" i="87"/>
  <c r="Q153" i="87" s="1"/>
  <c r="F152" i="87"/>
  <c r="D152" i="87"/>
  <c r="Q152" i="87" s="1"/>
  <c r="F151" i="87"/>
  <c r="D151" i="87"/>
  <c r="Q151" i="87" s="1"/>
  <c r="F150" i="87"/>
  <c r="D150" i="87"/>
  <c r="Q150" i="87" s="1"/>
  <c r="F149" i="87"/>
  <c r="D149" i="87"/>
  <c r="Q149" i="87" s="1"/>
  <c r="F148" i="87"/>
  <c r="D148" i="87"/>
  <c r="Q148" i="87" s="1"/>
  <c r="F147" i="87"/>
  <c r="D147" i="87"/>
  <c r="Q147" i="87" s="1"/>
  <c r="F146" i="87"/>
  <c r="D146" i="87"/>
  <c r="Q146" i="87" s="1"/>
  <c r="F145" i="87"/>
  <c r="D145" i="87"/>
  <c r="Q145" i="87" s="1"/>
  <c r="F144" i="87"/>
  <c r="D144" i="87"/>
  <c r="Q144" i="87" s="1"/>
  <c r="F143" i="87"/>
  <c r="D143" i="87"/>
  <c r="Q143" i="87" s="1"/>
  <c r="F142" i="87"/>
  <c r="D142" i="87"/>
  <c r="Q142" i="87" s="1"/>
  <c r="F141" i="87"/>
  <c r="D141" i="87"/>
  <c r="Q141" i="87" s="1"/>
  <c r="F140" i="87"/>
  <c r="D140" i="87"/>
  <c r="Q140" i="87" s="1"/>
  <c r="F139" i="87"/>
  <c r="D139" i="87"/>
  <c r="Q139" i="87" s="1"/>
  <c r="F138" i="87"/>
  <c r="D138" i="87"/>
  <c r="Q138" i="87" s="1"/>
  <c r="F137" i="87"/>
  <c r="D137" i="87"/>
  <c r="Q137" i="87" s="1"/>
  <c r="F136" i="87"/>
  <c r="D136" i="87"/>
  <c r="Q136" i="87" s="1"/>
  <c r="F135" i="87"/>
  <c r="D135" i="87"/>
  <c r="Q135" i="87" s="1"/>
  <c r="F134" i="87"/>
  <c r="D134" i="87"/>
  <c r="Q134" i="87" s="1"/>
  <c r="F133" i="87"/>
  <c r="D133" i="87"/>
  <c r="Q133" i="87" s="1"/>
  <c r="F132" i="87"/>
  <c r="D132" i="87"/>
  <c r="Q132" i="87" s="1"/>
  <c r="F131" i="87"/>
  <c r="D131" i="87"/>
  <c r="Q131" i="87" s="1"/>
  <c r="F130" i="87"/>
  <c r="D130" i="87"/>
  <c r="Q130" i="87" s="1"/>
  <c r="F129" i="87"/>
  <c r="D129" i="87"/>
  <c r="Q129" i="87" s="1"/>
  <c r="F128" i="87"/>
  <c r="D128" i="87"/>
  <c r="Q128" i="87" s="1"/>
  <c r="F127" i="87"/>
  <c r="D127" i="87"/>
  <c r="Q127" i="87" s="1"/>
  <c r="F126" i="87"/>
  <c r="D126" i="87"/>
  <c r="Q126" i="87" s="1"/>
  <c r="F125" i="87"/>
  <c r="D125" i="87"/>
  <c r="Q125" i="87" s="1"/>
  <c r="F124" i="87"/>
  <c r="D124" i="87"/>
  <c r="Q124" i="87" s="1"/>
  <c r="F123" i="87"/>
  <c r="D123" i="87"/>
  <c r="Q123" i="87" s="1"/>
  <c r="F122" i="87"/>
  <c r="D122" i="87"/>
  <c r="Q122" i="87" s="1"/>
  <c r="F121" i="87"/>
  <c r="D121" i="87"/>
  <c r="Q121" i="87" s="1"/>
  <c r="F120" i="87"/>
  <c r="D120" i="87"/>
  <c r="Q120" i="87" s="1"/>
  <c r="F119" i="87"/>
  <c r="D119" i="87"/>
  <c r="Q119" i="87" s="1"/>
  <c r="F118" i="87"/>
  <c r="D118" i="87"/>
  <c r="Q118" i="87" s="1"/>
  <c r="F117" i="87"/>
  <c r="D117" i="87"/>
  <c r="Q117" i="87" s="1"/>
  <c r="F116" i="87"/>
  <c r="D116" i="87"/>
  <c r="Q116" i="87" s="1"/>
  <c r="F115" i="87"/>
  <c r="D115" i="87"/>
  <c r="Q115" i="87" s="1"/>
  <c r="F114" i="87"/>
  <c r="D114" i="87"/>
  <c r="Q114" i="87" s="1"/>
  <c r="F113" i="87"/>
  <c r="D113" i="87"/>
  <c r="Q113" i="87" s="1"/>
  <c r="F112" i="87"/>
  <c r="D112" i="87"/>
  <c r="Q112" i="87" s="1"/>
  <c r="F111" i="87"/>
  <c r="D111" i="87"/>
  <c r="Q111" i="87" s="1"/>
  <c r="F110" i="87"/>
  <c r="D110" i="87"/>
  <c r="Q110" i="87" s="1"/>
  <c r="F109" i="87"/>
  <c r="D109" i="87"/>
  <c r="Q109" i="87" s="1"/>
  <c r="F108" i="87"/>
  <c r="D108" i="87"/>
  <c r="Q108" i="87" s="1"/>
  <c r="F107" i="87"/>
  <c r="D107" i="87"/>
  <c r="Q107" i="87" s="1"/>
  <c r="F106" i="87"/>
  <c r="D106" i="87"/>
  <c r="Q106" i="87" s="1"/>
  <c r="F105" i="87"/>
  <c r="D105" i="87"/>
  <c r="Q105" i="87" s="1"/>
  <c r="F104" i="87"/>
  <c r="D104" i="87"/>
  <c r="Q104" i="87" s="1"/>
  <c r="F103" i="87"/>
  <c r="D103" i="87"/>
  <c r="Q103" i="87" s="1"/>
  <c r="F102" i="87"/>
  <c r="D102" i="87"/>
  <c r="Q102" i="87" s="1"/>
  <c r="F101" i="87"/>
  <c r="D101" i="87"/>
  <c r="Q101" i="87" s="1"/>
  <c r="F100" i="87"/>
  <c r="D100" i="87"/>
  <c r="Q100" i="87" s="1"/>
  <c r="F99" i="87"/>
  <c r="D99" i="87"/>
  <c r="Q99" i="87" s="1"/>
  <c r="F98" i="87"/>
  <c r="D98" i="87"/>
  <c r="Q98" i="87" s="1"/>
  <c r="F97" i="87"/>
  <c r="D97" i="87"/>
  <c r="Q97" i="87" s="1"/>
  <c r="F96" i="87"/>
  <c r="D96" i="87"/>
  <c r="Q96" i="87" s="1"/>
  <c r="F95" i="87"/>
  <c r="D95" i="87"/>
  <c r="Q95" i="87" s="1"/>
  <c r="F94" i="87"/>
  <c r="D94" i="87"/>
  <c r="Q94" i="87" s="1"/>
  <c r="F93" i="87"/>
  <c r="D93" i="87"/>
  <c r="Q93" i="87" s="1"/>
  <c r="F92" i="87"/>
  <c r="D92" i="87"/>
  <c r="Q92" i="87" s="1"/>
  <c r="F91" i="87"/>
  <c r="D91" i="87"/>
  <c r="Q91" i="87" s="1"/>
  <c r="F90" i="87"/>
  <c r="D90" i="87"/>
  <c r="Q90" i="87" s="1"/>
  <c r="F89" i="87"/>
  <c r="D89" i="87"/>
  <c r="Q89" i="87" s="1"/>
  <c r="F88" i="87"/>
  <c r="D88" i="87"/>
  <c r="Q88" i="87" s="1"/>
  <c r="F87" i="87"/>
  <c r="D87" i="87"/>
  <c r="Q87" i="87" s="1"/>
  <c r="F86" i="87"/>
  <c r="D86" i="87"/>
  <c r="Q86" i="87" s="1"/>
  <c r="F85" i="87"/>
  <c r="D85" i="87"/>
  <c r="Q85" i="87" s="1"/>
  <c r="F84" i="87"/>
  <c r="D84" i="87"/>
  <c r="Q84" i="87" s="1"/>
  <c r="F83" i="87"/>
  <c r="D83" i="87"/>
  <c r="Q83" i="87" s="1"/>
  <c r="F82" i="87"/>
  <c r="D82" i="87"/>
  <c r="Q82" i="87" s="1"/>
  <c r="F81" i="87"/>
  <c r="D81" i="87"/>
  <c r="Q81" i="87" s="1"/>
  <c r="F80" i="87"/>
  <c r="D80" i="87"/>
  <c r="Q80" i="87" s="1"/>
  <c r="F79" i="87"/>
  <c r="D79" i="87"/>
  <c r="Q79" i="87" s="1"/>
  <c r="F78" i="87"/>
  <c r="D78" i="87"/>
  <c r="Q78" i="87" s="1"/>
  <c r="F77" i="87"/>
  <c r="D77" i="87"/>
  <c r="Q77" i="87" s="1"/>
  <c r="F76" i="87"/>
  <c r="D76" i="87"/>
  <c r="Q76" i="87" s="1"/>
  <c r="F75" i="87"/>
  <c r="D75" i="87"/>
  <c r="Q75" i="87" s="1"/>
  <c r="F74" i="87"/>
  <c r="D74" i="87"/>
  <c r="Q74" i="87" s="1"/>
  <c r="F73" i="87"/>
  <c r="D73" i="87"/>
  <c r="Q73" i="87" s="1"/>
  <c r="F72" i="87"/>
  <c r="D72" i="87"/>
  <c r="Q72" i="87" s="1"/>
  <c r="F71" i="87"/>
  <c r="D71" i="87"/>
  <c r="Q71" i="87" s="1"/>
  <c r="F70" i="87"/>
  <c r="D70" i="87"/>
  <c r="Q70" i="87" s="1"/>
  <c r="F69" i="87"/>
  <c r="D69" i="87"/>
  <c r="Q69" i="87" s="1"/>
  <c r="F68" i="87"/>
  <c r="D68" i="87"/>
  <c r="Q68" i="87" s="1"/>
  <c r="F67" i="87"/>
  <c r="D67" i="87"/>
  <c r="Q67" i="87" s="1"/>
  <c r="F66" i="87"/>
  <c r="D66" i="87"/>
  <c r="Q66" i="87" s="1"/>
  <c r="F65" i="87"/>
  <c r="D65" i="87"/>
  <c r="Q65" i="87" s="1"/>
  <c r="F64" i="87"/>
  <c r="D64" i="87"/>
  <c r="Q64" i="87" s="1"/>
  <c r="F63" i="87"/>
  <c r="D63" i="87"/>
  <c r="Q63" i="87" s="1"/>
  <c r="F62" i="87"/>
  <c r="D62" i="87"/>
  <c r="Q62" i="87" s="1"/>
  <c r="F61" i="87"/>
  <c r="D61" i="87"/>
  <c r="Q61" i="87" s="1"/>
  <c r="F60" i="87"/>
  <c r="D60" i="87"/>
  <c r="Q60" i="87" s="1"/>
  <c r="F59" i="87"/>
  <c r="D59" i="87"/>
  <c r="Q59" i="87" s="1"/>
  <c r="F58" i="87"/>
  <c r="D58" i="87"/>
  <c r="Q58" i="87" s="1"/>
  <c r="F57" i="87"/>
  <c r="D57" i="87"/>
  <c r="Q57" i="87" s="1"/>
  <c r="F56" i="87"/>
  <c r="D56" i="87"/>
  <c r="Q56" i="87" s="1"/>
  <c r="F55" i="87"/>
  <c r="D55" i="87"/>
  <c r="Q55" i="87" s="1"/>
  <c r="F54" i="87"/>
  <c r="D54" i="87"/>
  <c r="Q54" i="87" s="1"/>
  <c r="F53" i="87"/>
  <c r="D53" i="87"/>
  <c r="Q53" i="87" s="1"/>
  <c r="F52" i="87"/>
  <c r="D52" i="87"/>
  <c r="Q52" i="87" s="1"/>
  <c r="F51" i="87"/>
  <c r="D51" i="87"/>
  <c r="Q51" i="87" s="1"/>
  <c r="F50" i="87"/>
  <c r="D50" i="87"/>
  <c r="Q50" i="87" s="1"/>
  <c r="F49" i="87"/>
  <c r="D49" i="87"/>
  <c r="Q49" i="87" s="1"/>
  <c r="F48" i="87"/>
  <c r="D48" i="87"/>
  <c r="Q48" i="87" s="1"/>
  <c r="F47" i="87"/>
  <c r="D47" i="87"/>
  <c r="Q47" i="87" s="1"/>
  <c r="F46" i="87"/>
  <c r="D46" i="87"/>
  <c r="Q46" i="87" s="1"/>
  <c r="F45" i="87"/>
  <c r="D45" i="87"/>
  <c r="Q45" i="87" s="1"/>
  <c r="F44" i="87"/>
  <c r="D44" i="87"/>
  <c r="Q44" i="87" s="1"/>
  <c r="F43" i="87"/>
  <c r="D43" i="87"/>
  <c r="Q43" i="87" s="1"/>
  <c r="F42" i="87"/>
  <c r="D42" i="87"/>
  <c r="Q42" i="87" s="1"/>
  <c r="F41" i="87"/>
  <c r="D41" i="87"/>
  <c r="Q41" i="87" s="1"/>
  <c r="F40" i="87"/>
  <c r="D40" i="87"/>
  <c r="Q40" i="87" s="1"/>
  <c r="F39" i="87"/>
  <c r="D39" i="87"/>
  <c r="Q39" i="87" s="1"/>
  <c r="F38" i="87"/>
  <c r="D38" i="87"/>
  <c r="Q38" i="87" s="1"/>
  <c r="F37" i="87"/>
  <c r="D37" i="87"/>
  <c r="Q37" i="87" s="1"/>
  <c r="F36" i="87"/>
  <c r="D36" i="87"/>
  <c r="Q36" i="87" s="1"/>
  <c r="F35" i="87"/>
  <c r="D35" i="87"/>
  <c r="Q35" i="87" s="1"/>
  <c r="F34" i="87"/>
  <c r="D34" i="87"/>
  <c r="Q34" i="87" s="1"/>
  <c r="F33" i="87"/>
  <c r="D33" i="87"/>
  <c r="Q33" i="87" s="1"/>
  <c r="F32" i="87"/>
  <c r="D32" i="87"/>
  <c r="Q32" i="87" s="1"/>
  <c r="F31" i="87"/>
  <c r="D31" i="87"/>
  <c r="Q31" i="87" s="1"/>
  <c r="F30" i="87"/>
  <c r="D30" i="87"/>
  <c r="Q30" i="87" s="1"/>
  <c r="F29" i="87"/>
  <c r="D29" i="87"/>
  <c r="Q29" i="87" s="1"/>
  <c r="F28" i="87"/>
  <c r="D28" i="87"/>
  <c r="Q28" i="87" s="1"/>
  <c r="F27" i="87"/>
  <c r="D27" i="87"/>
  <c r="Q27" i="87" s="1"/>
  <c r="F26" i="87"/>
  <c r="D26" i="87"/>
  <c r="Q26" i="87" s="1"/>
  <c r="F25" i="87"/>
  <c r="D25" i="87"/>
  <c r="Q25" i="87" s="1"/>
  <c r="F24" i="87"/>
  <c r="D24" i="87"/>
  <c r="Q24" i="87" s="1"/>
  <c r="F23" i="87"/>
  <c r="D23" i="87"/>
  <c r="Q23" i="87" s="1"/>
  <c r="F22" i="87"/>
  <c r="D22" i="87"/>
  <c r="Q22" i="87" s="1"/>
  <c r="F21" i="87"/>
  <c r="D21" i="87"/>
  <c r="Q21" i="87" s="1"/>
  <c r="F20" i="87"/>
  <c r="D20" i="87"/>
  <c r="Q20" i="87" s="1"/>
  <c r="F19" i="87"/>
  <c r="D19" i="87"/>
  <c r="Q19" i="87" s="1"/>
  <c r="F18" i="87"/>
  <c r="D18" i="87"/>
  <c r="Q18" i="87" s="1"/>
  <c r="F17" i="87"/>
  <c r="D17" i="87"/>
  <c r="Q17" i="87" s="1"/>
  <c r="F16" i="87"/>
  <c r="D16" i="87"/>
  <c r="Q16" i="87" s="1"/>
  <c r="F15" i="87"/>
  <c r="D15" i="87"/>
  <c r="Q15" i="87" s="1"/>
  <c r="F14" i="87"/>
  <c r="D14" i="87"/>
  <c r="Q14" i="87" s="1"/>
  <c r="F13" i="87"/>
  <c r="D13" i="87"/>
  <c r="Q13" i="87" s="1"/>
  <c r="F12" i="87"/>
  <c r="D12" i="87"/>
  <c r="Q12" i="87" s="1"/>
  <c r="F11" i="87"/>
  <c r="D11" i="87"/>
  <c r="Q11" i="87" s="1"/>
  <c r="F10" i="87"/>
  <c r="D10" i="87"/>
  <c r="Q10" i="87" s="1"/>
  <c r="F9" i="87"/>
  <c r="D9" i="87"/>
  <c r="Q9" i="87" s="1"/>
  <c r="F8" i="87"/>
  <c r="D8" i="87"/>
  <c r="Q8" i="87" s="1"/>
  <c r="F7" i="87"/>
  <c r="D7" i="87"/>
  <c r="Q7" i="87" s="1"/>
  <c r="F6" i="87"/>
  <c r="D6" i="87"/>
  <c r="Q6" i="87" s="1"/>
  <c r="F5" i="87"/>
  <c r="D5" i="87"/>
  <c r="Q5" i="87" s="1"/>
  <c r="F4" i="87"/>
  <c r="D4" i="87"/>
  <c r="Q4" i="87" s="1"/>
  <c r="F3" i="87"/>
  <c r="D3" i="87"/>
  <c r="Q3" i="87" s="1"/>
  <c r="F2" i="87"/>
  <c r="D2" i="87"/>
  <c r="Q2" i="87" s="1"/>
  <c r="J491" i="57"/>
  <c r="J492" i="57"/>
  <c r="J493" i="57"/>
  <c r="J494" i="57"/>
  <c r="J495" i="57"/>
  <c r="J496" i="57"/>
  <c r="J497" i="57"/>
  <c r="J498" i="57"/>
  <c r="J499" i="57"/>
  <c r="J500" i="57"/>
  <c r="J501" i="57"/>
  <c r="J502" i="57"/>
  <c r="J503" i="57"/>
  <c r="J504" i="57"/>
  <c r="J505" i="57"/>
  <c r="J506" i="57"/>
  <c r="J507" i="57"/>
  <c r="J508" i="57"/>
  <c r="J509" i="57"/>
  <c r="J510" i="57"/>
  <c r="J511" i="57"/>
  <c r="J512" i="57"/>
  <c r="J513" i="57"/>
  <c r="J514" i="57"/>
  <c r="J515" i="57"/>
  <c r="J516" i="57"/>
  <c r="J517" i="57"/>
  <c r="J518" i="57"/>
  <c r="J519" i="57"/>
  <c r="J520" i="57"/>
  <c r="J521" i="57"/>
  <c r="J522" i="57"/>
  <c r="J523" i="57"/>
  <c r="J524" i="57"/>
  <c r="J525" i="57"/>
  <c r="J526" i="57"/>
  <c r="J527" i="57"/>
  <c r="J528" i="57"/>
  <c r="J529" i="57"/>
  <c r="J530" i="57"/>
  <c r="J531" i="57"/>
  <c r="J532" i="57"/>
  <c r="J533" i="57"/>
  <c r="J534" i="57"/>
  <c r="J535" i="57"/>
  <c r="J536" i="57"/>
  <c r="J537" i="57"/>
  <c r="J538" i="57"/>
  <c r="J539" i="57"/>
  <c r="J540" i="57"/>
  <c r="J541" i="57"/>
  <c r="J542" i="57"/>
  <c r="J543" i="57"/>
  <c r="J544" i="57"/>
  <c r="J545" i="57"/>
  <c r="J546" i="57"/>
  <c r="J547" i="57"/>
  <c r="J548" i="57"/>
  <c r="J549" i="57"/>
  <c r="J550" i="57"/>
  <c r="J551" i="57"/>
  <c r="J552" i="57"/>
  <c r="J553" i="57"/>
  <c r="J554" i="57"/>
  <c r="J555" i="57"/>
  <c r="J556" i="57"/>
  <c r="J557" i="57"/>
  <c r="J558" i="57"/>
  <c r="J559" i="57"/>
  <c r="J560" i="57"/>
  <c r="J561" i="57"/>
  <c r="J562" i="57"/>
  <c r="J563" i="57"/>
  <c r="J564" i="57"/>
  <c r="J565" i="57"/>
  <c r="J566" i="57"/>
  <c r="J567" i="57"/>
  <c r="J568" i="57"/>
  <c r="J569" i="57"/>
  <c r="J570" i="57"/>
  <c r="J571" i="57"/>
  <c r="J572" i="57"/>
  <c r="J573" i="57"/>
  <c r="J574" i="57"/>
  <c r="J575" i="57"/>
  <c r="J576" i="57"/>
  <c r="J577" i="57"/>
  <c r="J578" i="57"/>
  <c r="J579" i="57"/>
  <c r="J580" i="57"/>
  <c r="J581" i="57"/>
  <c r="J582" i="57"/>
  <c r="J583" i="57"/>
  <c r="J584" i="57"/>
  <c r="J585" i="57"/>
  <c r="J586" i="57"/>
  <c r="J587" i="57"/>
  <c r="J588" i="57"/>
  <c r="J589" i="57"/>
  <c r="J590" i="57"/>
  <c r="J591" i="57"/>
  <c r="J592" i="57"/>
  <c r="J593" i="57"/>
  <c r="J594" i="57"/>
  <c r="J595" i="57"/>
  <c r="J596" i="57"/>
  <c r="J597" i="57"/>
  <c r="J598" i="57"/>
  <c r="J599" i="57"/>
  <c r="J600" i="57"/>
  <c r="J601" i="57"/>
  <c r="J602" i="57"/>
  <c r="J603" i="57"/>
  <c r="J604" i="57"/>
  <c r="J605" i="57"/>
  <c r="J606" i="57"/>
  <c r="J607" i="57"/>
  <c r="J608" i="57"/>
  <c r="J609" i="57"/>
  <c r="J610" i="57"/>
  <c r="J611" i="57"/>
  <c r="J612" i="57"/>
  <c r="J613" i="57"/>
  <c r="J614" i="57"/>
  <c r="J615" i="57"/>
  <c r="J616" i="57"/>
  <c r="J617" i="57"/>
  <c r="J618" i="57"/>
  <c r="J619" i="57"/>
  <c r="J620" i="57"/>
  <c r="J621" i="57"/>
  <c r="J622" i="57"/>
  <c r="J623" i="57"/>
  <c r="J624" i="57"/>
  <c r="J625" i="57"/>
  <c r="J626" i="57"/>
  <c r="J627" i="57"/>
  <c r="J628" i="57"/>
  <c r="J629" i="57"/>
  <c r="J630" i="57"/>
  <c r="J631" i="57"/>
  <c r="J632" i="57"/>
  <c r="J633" i="57"/>
  <c r="J634" i="57"/>
  <c r="J635" i="57"/>
  <c r="J636" i="57"/>
  <c r="J637" i="57"/>
  <c r="J638" i="57"/>
  <c r="J639" i="57"/>
  <c r="J640" i="57"/>
  <c r="J641" i="57"/>
  <c r="J642" i="57"/>
  <c r="J643" i="57"/>
  <c r="J644" i="57"/>
  <c r="J645" i="57"/>
  <c r="J646" i="57"/>
  <c r="J647" i="57"/>
  <c r="J648" i="57"/>
  <c r="J649" i="57"/>
  <c r="J650" i="57"/>
  <c r="J651" i="57"/>
  <c r="J652" i="57"/>
  <c r="J653" i="57"/>
  <c r="J654" i="57"/>
  <c r="J655" i="57"/>
  <c r="J656" i="57"/>
  <c r="J657" i="57"/>
  <c r="J658" i="57"/>
  <c r="J659" i="57"/>
  <c r="J660" i="57"/>
  <c r="J661" i="57"/>
  <c r="J662" i="57"/>
  <c r="J663" i="57"/>
  <c r="J664" i="57"/>
  <c r="J665" i="57"/>
  <c r="J666" i="57"/>
  <c r="J667" i="57"/>
  <c r="J668" i="57"/>
  <c r="J669" i="57"/>
  <c r="J670" i="57"/>
  <c r="J671" i="57"/>
  <c r="J672" i="57"/>
  <c r="J673" i="57"/>
  <c r="J674" i="57"/>
  <c r="J675" i="57"/>
  <c r="J676" i="57"/>
  <c r="J677" i="57"/>
  <c r="J678" i="57"/>
  <c r="J679" i="57"/>
  <c r="J680" i="57"/>
  <c r="J681" i="57"/>
  <c r="J682" i="57"/>
  <c r="J683" i="57"/>
  <c r="J684" i="57"/>
  <c r="J685" i="57"/>
  <c r="J686" i="57"/>
  <c r="J687" i="57"/>
  <c r="J688" i="57"/>
  <c r="J689" i="57"/>
  <c r="J690" i="57"/>
  <c r="J691" i="57"/>
  <c r="J692" i="57"/>
  <c r="J693" i="57"/>
  <c r="J694" i="57"/>
  <c r="J695" i="57"/>
  <c r="J696" i="57"/>
  <c r="J697" i="57"/>
  <c r="J698" i="57"/>
  <c r="J699" i="57"/>
  <c r="J700" i="57"/>
  <c r="J701" i="57"/>
  <c r="J702" i="57"/>
  <c r="J703" i="57"/>
  <c r="J704" i="57"/>
  <c r="J705" i="57"/>
  <c r="J706" i="57"/>
  <c r="J707" i="57"/>
  <c r="J708" i="57"/>
  <c r="J709" i="57"/>
  <c r="J710" i="57"/>
  <c r="J711" i="57"/>
  <c r="J712" i="57"/>
  <c r="J713" i="57"/>
  <c r="J714" i="57"/>
  <c r="J715" i="57"/>
  <c r="J716" i="57"/>
  <c r="J717" i="57"/>
  <c r="J718" i="57"/>
  <c r="J719" i="57"/>
  <c r="J720" i="57"/>
  <c r="J721" i="57"/>
  <c r="J722" i="57"/>
  <c r="J723" i="57"/>
  <c r="J724" i="57"/>
  <c r="J725" i="57"/>
  <c r="J726" i="57"/>
  <c r="J727" i="57"/>
  <c r="J728" i="57"/>
  <c r="J729" i="57"/>
  <c r="J730" i="57"/>
  <c r="J731" i="57"/>
  <c r="J732" i="57"/>
  <c r="J733" i="57"/>
  <c r="J734" i="57"/>
  <c r="J735" i="57"/>
  <c r="J736" i="57"/>
  <c r="J737" i="57"/>
  <c r="J738" i="57"/>
  <c r="J739" i="57"/>
  <c r="J740" i="57"/>
  <c r="J741" i="57"/>
  <c r="J742" i="57"/>
  <c r="J743" i="57"/>
  <c r="J744" i="57"/>
  <c r="J745" i="57"/>
  <c r="J746" i="57"/>
  <c r="J747" i="57"/>
  <c r="J748" i="57"/>
  <c r="J749" i="57"/>
  <c r="J750" i="57"/>
  <c r="J751" i="57"/>
  <c r="J752" i="57"/>
  <c r="J753" i="57"/>
  <c r="J754" i="57"/>
  <c r="J755" i="57"/>
  <c r="J756" i="57"/>
  <c r="J757" i="57"/>
  <c r="J758" i="57"/>
  <c r="J759" i="57"/>
  <c r="J760" i="57"/>
  <c r="J761" i="57"/>
  <c r="J762" i="57"/>
  <c r="J763" i="57"/>
  <c r="J764" i="57"/>
  <c r="J765" i="57"/>
  <c r="J766" i="57"/>
  <c r="J767" i="57"/>
  <c r="J768" i="57"/>
  <c r="J769" i="57"/>
  <c r="J770" i="57"/>
  <c r="J771" i="57"/>
  <c r="J772" i="57"/>
  <c r="J773" i="57"/>
  <c r="J774" i="57"/>
  <c r="J775" i="57"/>
  <c r="J776" i="57"/>
  <c r="J777" i="57"/>
  <c r="J778" i="57"/>
  <c r="J779" i="57"/>
  <c r="J780" i="57"/>
  <c r="J781" i="57"/>
  <c r="J782" i="57"/>
  <c r="J783" i="57"/>
  <c r="J784" i="57"/>
  <c r="J785" i="57"/>
  <c r="J786" i="57"/>
  <c r="J787" i="57"/>
  <c r="J788" i="57"/>
  <c r="J789" i="57"/>
  <c r="J790" i="57"/>
  <c r="J791" i="57"/>
  <c r="J792" i="57"/>
  <c r="J793" i="57"/>
  <c r="J794" i="57"/>
  <c r="J795" i="57"/>
  <c r="J796" i="57"/>
  <c r="J797" i="57"/>
  <c r="J798" i="57"/>
  <c r="J799" i="57"/>
  <c r="J800" i="57"/>
  <c r="J801" i="57"/>
  <c r="J802" i="57"/>
  <c r="J803" i="57"/>
  <c r="J804" i="57"/>
  <c r="J805" i="57"/>
  <c r="J806" i="57"/>
  <c r="J807" i="57"/>
  <c r="J808" i="57"/>
  <c r="J809" i="57"/>
  <c r="J810" i="57"/>
  <c r="J811" i="57"/>
  <c r="J812" i="57"/>
  <c r="J813" i="57"/>
  <c r="J814" i="57"/>
  <c r="J815" i="57"/>
  <c r="J816" i="57"/>
  <c r="J817" i="57"/>
  <c r="J818" i="57"/>
  <c r="J819" i="57"/>
  <c r="J820" i="57"/>
  <c r="J821" i="57"/>
  <c r="J822" i="57"/>
  <c r="J823" i="57"/>
  <c r="J824" i="57"/>
  <c r="J825" i="57"/>
  <c r="J826" i="57"/>
  <c r="J827" i="57"/>
  <c r="J828" i="57"/>
  <c r="J829" i="57"/>
  <c r="J830" i="57"/>
  <c r="J831" i="57"/>
  <c r="J832" i="57"/>
  <c r="J833" i="57"/>
  <c r="J834" i="57"/>
  <c r="J835" i="57"/>
  <c r="C218" i="18"/>
  <c r="C217" i="18"/>
  <c r="C216" i="18"/>
  <c r="C215" i="18"/>
  <c r="C214" i="18"/>
  <c r="C213" i="18"/>
  <c r="C212" i="18"/>
  <c r="C211" i="18"/>
  <c r="C210" i="18"/>
  <c r="C209" i="18"/>
  <c r="C208" i="18"/>
  <c r="C207" i="18"/>
  <c r="C206" i="18"/>
  <c r="C205" i="18"/>
  <c r="C204" i="18"/>
  <c r="C203" i="18"/>
  <c r="C202" i="18"/>
  <c r="C201" i="18"/>
  <c r="C200" i="18"/>
  <c r="C199" i="18"/>
  <c r="C198" i="18"/>
  <c r="C197" i="18"/>
  <c r="C196" i="18"/>
  <c r="C195" i="18"/>
  <c r="C194" i="18"/>
  <c r="C193" i="18"/>
  <c r="C192" i="18"/>
  <c r="C191" i="18"/>
  <c r="C190" i="18"/>
  <c r="C189" i="18"/>
  <c r="C188" i="18"/>
  <c r="C187" i="18"/>
  <c r="C186" i="18"/>
  <c r="C185" i="18"/>
  <c r="C184" i="18"/>
  <c r="C183" i="18"/>
  <c r="C182" i="18"/>
  <c r="C181" i="18"/>
  <c r="C180" i="18"/>
  <c r="C179" i="18"/>
  <c r="C178" i="18"/>
  <c r="C177" i="18"/>
  <c r="C176" i="18"/>
  <c r="C175" i="18"/>
  <c r="C174" i="18"/>
  <c r="C173" i="18"/>
  <c r="C172" i="18"/>
  <c r="C171" i="18"/>
  <c r="C170" i="18"/>
  <c r="C169" i="18"/>
  <c r="C168" i="18"/>
  <c r="C167" i="18"/>
  <c r="C166" i="18"/>
  <c r="C165" i="18"/>
  <c r="C164" i="18"/>
  <c r="C163" i="18"/>
  <c r="C162" i="18"/>
  <c r="C161" i="18"/>
  <c r="C160" i="18"/>
  <c r="C159" i="18"/>
  <c r="C158" i="18"/>
  <c r="C157" i="18"/>
  <c r="C156" i="18"/>
  <c r="C155" i="18"/>
  <c r="C154" i="18"/>
  <c r="C153" i="18"/>
  <c r="C152" i="18"/>
  <c r="C151" i="18"/>
  <c r="C150" i="18"/>
  <c r="C149" i="18"/>
  <c r="C148" i="18"/>
  <c r="C147" i="18"/>
  <c r="C146" i="18"/>
  <c r="C145" i="18"/>
  <c r="C144" i="18"/>
  <c r="C143" i="18"/>
  <c r="C142" i="18"/>
  <c r="C141" i="18"/>
  <c r="C140" i="18"/>
  <c r="C139" i="18"/>
  <c r="C138" i="18"/>
  <c r="C137" i="18"/>
  <c r="C136" i="18"/>
  <c r="C135" i="18"/>
  <c r="C134" i="18"/>
  <c r="C133" i="18"/>
  <c r="C132" i="18"/>
  <c r="C131" i="18"/>
  <c r="C130" i="18"/>
  <c r="C129" i="18"/>
  <c r="C128" i="18"/>
  <c r="C127" i="18"/>
  <c r="C126" i="18"/>
  <c r="C125" i="18"/>
  <c r="C124" i="18"/>
  <c r="C123" i="18"/>
  <c r="C122" i="18"/>
  <c r="C121" i="18"/>
  <c r="C120" i="18"/>
  <c r="C119" i="18"/>
  <c r="C118" i="18"/>
  <c r="C117" i="18"/>
  <c r="C116" i="18"/>
  <c r="C115" i="18"/>
  <c r="C114" i="18"/>
  <c r="C113" i="18"/>
  <c r="C112" i="18"/>
  <c r="C111" i="18"/>
  <c r="C110" i="18"/>
  <c r="C109" i="18"/>
  <c r="C108" i="18"/>
  <c r="C107" i="18"/>
  <c r="C106" i="18"/>
  <c r="C105" i="18"/>
  <c r="C104" i="18"/>
  <c r="C103" i="18"/>
  <c r="C102" i="18"/>
  <c r="C101" i="18"/>
  <c r="C100" i="18"/>
  <c r="C99" i="18"/>
  <c r="C98" i="18"/>
  <c r="C97" i="18"/>
  <c r="C96" i="18"/>
  <c r="C95" i="18"/>
  <c r="C94" i="18"/>
  <c r="C93" i="18"/>
  <c r="C92" i="18"/>
  <c r="C91" i="18"/>
  <c r="C90" i="18"/>
  <c r="C89" i="18"/>
  <c r="C88" i="18"/>
  <c r="C87" i="18"/>
  <c r="C86" i="18"/>
  <c r="C85" i="18"/>
  <c r="C84" i="18"/>
  <c r="C83" i="18"/>
  <c r="C82" i="18"/>
  <c r="C81" i="18"/>
  <c r="C80" i="18"/>
  <c r="C79" i="18"/>
  <c r="C78" i="18"/>
  <c r="C77" i="18"/>
  <c r="C76" i="18"/>
  <c r="C75" i="18"/>
  <c r="C74" i="18"/>
  <c r="C73" i="18"/>
  <c r="C72" i="18"/>
  <c r="C71" i="18"/>
  <c r="C70" i="18"/>
  <c r="C69" i="18"/>
  <c r="C68" i="18"/>
  <c r="C67" i="18"/>
  <c r="C66" i="18"/>
  <c r="C65" i="18"/>
  <c r="C64" i="18"/>
  <c r="C63" i="18"/>
  <c r="C62" i="18"/>
  <c r="C61" i="18"/>
  <c r="C60" i="18"/>
  <c r="C59" i="18"/>
  <c r="C58" i="18"/>
  <c r="C57" i="18"/>
  <c r="C56" i="18"/>
  <c r="C55" i="18"/>
  <c r="C54" i="18"/>
  <c r="C53" i="18"/>
  <c r="C52" i="18"/>
  <c r="C51" i="18"/>
  <c r="C50" i="18"/>
  <c r="C49" i="18"/>
  <c r="C48" i="18"/>
  <c r="C47" i="18"/>
  <c r="C46" i="18"/>
  <c r="C45" i="18"/>
  <c r="C44" i="18"/>
  <c r="C43" i="18"/>
  <c r="C42" i="18"/>
  <c r="C41" i="18"/>
  <c r="C40" i="18"/>
  <c r="C39" i="18"/>
  <c r="C38" i="18"/>
  <c r="C37" i="18"/>
  <c r="C36" i="18"/>
  <c r="C35" i="18"/>
  <c r="C34" i="18"/>
  <c r="C33" i="18"/>
  <c r="C32" i="18"/>
  <c r="C31" i="18"/>
  <c r="C30" i="18"/>
  <c r="C29" i="18"/>
  <c r="C28" i="18"/>
  <c r="C27" i="18"/>
  <c r="C26" i="18"/>
  <c r="C25" i="18"/>
  <c r="C24" i="18"/>
  <c r="C23" i="18"/>
  <c r="C22" i="18"/>
  <c r="C21" i="18"/>
  <c r="C20" i="18"/>
  <c r="C19" i="18"/>
  <c r="C18" i="18"/>
  <c r="C17" i="18"/>
  <c r="C16" i="18"/>
  <c r="C15" i="18"/>
  <c r="C14" i="18"/>
  <c r="C13" i="18"/>
  <c r="C12" i="18"/>
  <c r="C11" i="18"/>
  <c r="C10" i="18"/>
  <c r="C9" i="18"/>
  <c r="C8" i="18"/>
  <c r="C7" i="18"/>
  <c r="C6" i="18"/>
  <c r="C5" i="18"/>
  <c r="C4" i="18"/>
  <c r="C3" i="18"/>
  <c r="C2" i="18"/>
  <c r="D11" i="46"/>
  <c r="D10" i="46"/>
  <c r="D9" i="46"/>
  <c r="D8" i="46"/>
  <c r="D7" i="46"/>
  <c r="D6" i="46"/>
  <c r="D5" i="46"/>
  <c r="D4" i="46"/>
  <c r="D3" i="46"/>
  <c r="D2" i="46"/>
  <c r="H19" i="50"/>
  <c r="E19" i="50"/>
  <c r="H18" i="50"/>
  <c r="E18" i="50"/>
  <c r="H17" i="50"/>
  <c r="E17" i="50"/>
  <c r="H16" i="50"/>
  <c r="E16" i="50"/>
  <c r="H15" i="50"/>
  <c r="E15" i="50"/>
  <c r="H14" i="50"/>
  <c r="E14" i="50"/>
  <c r="H13" i="50"/>
  <c r="E13" i="50"/>
  <c r="H12" i="50"/>
  <c r="E12" i="50"/>
  <c r="H11" i="50"/>
  <c r="E11" i="50"/>
  <c r="H10" i="50"/>
  <c r="E10" i="50"/>
  <c r="H9" i="50"/>
  <c r="E9" i="50"/>
  <c r="H8" i="50"/>
  <c r="E8" i="50"/>
  <c r="H7" i="50"/>
  <c r="E7" i="50"/>
  <c r="H6" i="50"/>
  <c r="E6" i="50"/>
  <c r="H5" i="50"/>
  <c r="E5" i="50"/>
  <c r="H4" i="50"/>
  <c r="E4" i="50"/>
  <c r="H3" i="50"/>
  <c r="E3" i="50"/>
  <c r="H2" i="50"/>
  <c r="E2" i="50"/>
  <c r="D805" i="49"/>
  <c r="D804" i="49"/>
  <c r="D803" i="49"/>
  <c r="D802" i="49"/>
  <c r="D801" i="49"/>
  <c r="D800" i="49"/>
  <c r="D799" i="49"/>
  <c r="D798" i="49"/>
  <c r="D797" i="49"/>
  <c r="D796" i="49"/>
  <c r="D795" i="49"/>
  <c r="D794" i="49"/>
  <c r="D793" i="49"/>
  <c r="D792" i="49"/>
  <c r="D791" i="49"/>
  <c r="D790" i="49"/>
  <c r="D789" i="49"/>
  <c r="D788" i="49"/>
  <c r="D787" i="49"/>
  <c r="D786" i="49"/>
  <c r="D785" i="49"/>
  <c r="D784" i="49"/>
  <c r="D783" i="49"/>
  <c r="D782" i="49"/>
  <c r="D781" i="49"/>
  <c r="D780" i="49"/>
  <c r="D779" i="49"/>
  <c r="D778" i="49"/>
  <c r="D777" i="49"/>
  <c r="D776" i="49"/>
  <c r="D775" i="49"/>
  <c r="D774" i="49"/>
  <c r="D773" i="49"/>
  <c r="D772" i="49"/>
  <c r="D771" i="49"/>
  <c r="D770" i="49"/>
  <c r="D769" i="49"/>
  <c r="D768" i="49"/>
  <c r="D767" i="49"/>
  <c r="D766" i="49"/>
  <c r="D765" i="49"/>
  <c r="D764" i="49"/>
  <c r="D763" i="49"/>
  <c r="D762" i="49"/>
  <c r="D761" i="49"/>
  <c r="D760" i="49"/>
  <c r="D759" i="49"/>
  <c r="D758" i="49"/>
  <c r="D757" i="49"/>
  <c r="D756" i="49"/>
  <c r="D755" i="49"/>
  <c r="D754" i="49"/>
  <c r="D753" i="49"/>
  <c r="D752" i="49"/>
  <c r="D751" i="49"/>
  <c r="D750" i="49"/>
  <c r="D749" i="49"/>
  <c r="D748" i="49"/>
  <c r="D747" i="49"/>
  <c r="D746" i="49"/>
  <c r="D745" i="49"/>
  <c r="D744" i="49"/>
  <c r="D743" i="49"/>
  <c r="D742" i="49"/>
  <c r="D741" i="49"/>
  <c r="D740" i="49"/>
  <c r="D739" i="49"/>
  <c r="D738" i="49"/>
  <c r="D737" i="49"/>
  <c r="D736" i="49"/>
  <c r="D735" i="49"/>
  <c r="D734" i="49"/>
  <c r="D733" i="49"/>
  <c r="D732" i="49"/>
  <c r="D731" i="49"/>
  <c r="D730" i="49"/>
  <c r="D729" i="49"/>
  <c r="D728" i="49"/>
  <c r="D727" i="49"/>
  <c r="D726" i="49"/>
  <c r="D725" i="49"/>
  <c r="D724" i="49"/>
  <c r="D723" i="49"/>
  <c r="D722" i="49"/>
  <c r="D721" i="49"/>
  <c r="D720" i="49"/>
  <c r="D719" i="49"/>
  <c r="D718" i="49"/>
  <c r="D717" i="49"/>
  <c r="D716" i="49"/>
  <c r="D715" i="49"/>
  <c r="D714" i="49"/>
  <c r="D713" i="49"/>
  <c r="D712" i="49"/>
  <c r="D711" i="49"/>
  <c r="D710" i="49"/>
  <c r="D709" i="49"/>
  <c r="D708" i="49"/>
  <c r="D707" i="49"/>
  <c r="D706" i="49"/>
  <c r="D705" i="49"/>
  <c r="D704" i="49"/>
  <c r="D703" i="49"/>
  <c r="D702" i="49"/>
  <c r="D701" i="49"/>
  <c r="D700" i="49"/>
  <c r="D699" i="49"/>
  <c r="D698" i="49"/>
  <c r="D697" i="49"/>
  <c r="D212" i="70"/>
  <c r="C212" i="70"/>
  <c r="D211" i="70"/>
  <c r="C211" i="70"/>
  <c r="D210" i="70"/>
  <c r="C210" i="70"/>
  <c r="D209" i="70"/>
  <c r="C209" i="70"/>
  <c r="D208" i="70"/>
  <c r="C208" i="70"/>
  <c r="D207" i="70"/>
  <c r="C207" i="70"/>
  <c r="D206" i="70"/>
  <c r="C206" i="70"/>
  <c r="D205" i="70"/>
  <c r="C205" i="70"/>
  <c r="D204" i="70"/>
  <c r="C204" i="70"/>
  <c r="D203" i="70"/>
  <c r="C203" i="70"/>
  <c r="D202" i="70"/>
  <c r="C202" i="70"/>
  <c r="D201" i="70"/>
  <c r="C201" i="70"/>
  <c r="D200" i="70"/>
  <c r="C200" i="70"/>
  <c r="D199" i="70"/>
  <c r="C199" i="70"/>
  <c r="D198" i="70"/>
  <c r="C198" i="70"/>
  <c r="D197" i="70"/>
  <c r="C197" i="70"/>
  <c r="D196" i="70"/>
  <c r="C196" i="70"/>
  <c r="D195" i="70"/>
  <c r="C195" i="70"/>
  <c r="D194" i="70"/>
  <c r="C194" i="70"/>
  <c r="D193" i="70"/>
  <c r="C193" i="70"/>
  <c r="D192" i="70"/>
  <c r="C192" i="70"/>
  <c r="D191" i="70"/>
  <c r="C191" i="70"/>
  <c r="D190" i="70"/>
  <c r="C190" i="70"/>
  <c r="D189" i="70"/>
  <c r="C189" i="70"/>
  <c r="D188" i="70"/>
  <c r="C188" i="70"/>
  <c r="D187" i="70"/>
  <c r="C187" i="70"/>
  <c r="D186" i="70"/>
  <c r="C186" i="70"/>
  <c r="D185" i="70"/>
  <c r="C185" i="70"/>
  <c r="D184" i="70"/>
  <c r="C184" i="70"/>
  <c r="D183" i="70"/>
  <c r="C183" i="70"/>
  <c r="D182" i="70"/>
  <c r="C182" i="70"/>
  <c r="D181" i="70"/>
  <c r="C181" i="70"/>
  <c r="D180" i="70"/>
  <c r="C180" i="70"/>
  <c r="D179" i="70"/>
  <c r="C179" i="70"/>
  <c r="D178" i="70"/>
  <c r="C178" i="70"/>
  <c r="D177" i="70"/>
  <c r="C177" i="70"/>
  <c r="D176" i="70"/>
  <c r="C176" i="70"/>
  <c r="D175" i="70"/>
  <c r="C175" i="70"/>
  <c r="D174" i="70"/>
  <c r="C174" i="70"/>
  <c r="D173" i="70"/>
  <c r="C173" i="70"/>
  <c r="D172" i="70"/>
  <c r="C172" i="70"/>
  <c r="D171" i="70"/>
  <c r="C171" i="70"/>
  <c r="D170" i="70"/>
  <c r="C170" i="70"/>
  <c r="D169" i="70"/>
  <c r="C169" i="70"/>
  <c r="D168" i="70"/>
  <c r="C168" i="70"/>
  <c r="D167" i="70"/>
  <c r="C167" i="70"/>
  <c r="D166" i="70"/>
  <c r="C166" i="70"/>
  <c r="D165" i="70"/>
  <c r="C165" i="70"/>
  <c r="D164" i="70"/>
  <c r="C164" i="70"/>
  <c r="D163" i="70"/>
  <c r="C163" i="70"/>
  <c r="D162" i="70"/>
  <c r="C162" i="70"/>
  <c r="D161" i="70"/>
  <c r="C161" i="70"/>
  <c r="D160" i="70"/>
  <c r="C160" i="70"/>
  <c r="D159" i="70"/>
  <c r="C159" i="70"/>
  <c r="D158" i="70"/>
  <c r="C158" i="70"/>
  <c r="D157" i="70"/>
  <c r="C157" i="70"/>
  <c r="D156" i="70"/>
  <c r="C156" i="70"/>
  <c r="D155" i="70"/>
  <c r="C155" i="70"/>
  <c r="D154" i="70"/>
  <c r="C154" i="70"/>
  <c r="D153" i="70"/>
  <c r="C153" i="70"/>
  <c r="D152" i="70"/>
  <c r="C152" i="70"/>
  <c r="D151" i="70"/>
  <c r="C151" i="70"/>
  <c r="D150" i="70"/>
  <c r="C150" i="70"/>
  <c r="D149" i="70"/>
  <c r="C149" i="70"/>
  <c r="D148" i="70"/>
  <c r="C148" i="70"/>
  <c r="D147" i="70"/>
  <c r="C147" i="70"/>
  <c r="D146" i="70"/>
  <c r="C146" i="70"/>
  <c r="D145" i="70"/>
  <c r="C145" i="70"/>
  <c r="D144" i="70"/>
  <c r="C144" i="70"/>
  <c r="D143" i="70"/>
  <c r="C143" i="70"/>
  <c r="D142" i="70"/>
  <c r="C142" i="70"/>
  <c r="D141" i="70"/>
  <c r="C141" i="70"/>
  <c r="D140" i="70"/>
  <c r="C140" i="70"/>
  <c r="D139" i="70"/>
  <c r="C139" i="70"/>
  <c r="D138" i="70"/>
  <c r="C138" i="70"/>
  <c r="D137" i="70"/>
  <c r="C137" i="70"/>
  <c r="D136" i="70"/>
  <c r="C136" i="70"/>
  <c r="D135" i="70"/>
  <c r="C135" i="70"/>
  <c r="D134" i="70"/>
  <c r="C134" i="70"/>
  <c r="D133" i="70"/>
  <c r="C133" i="70"/>
  <c r="D132" i="70"/>
  <c r="C132" i="70"/>
  <c r="D131" i="70"/>
  <c r="C131" i="70"/>
  <c r="D130" i="70"/>
  <c r="C130" i="70"/>
  <c r="D129" i="70"/>
  <c r="C129" i="70"/>
  <c r="D128" i="70"/>
  <c r="C128" i="70"/>
  <c r="D127" i="70"/>
  <c r="C127" i="70"/>
  <c r="D126" i="70"/>
  <c r="C126" i="70"/>
  <c r="D125" i="70"/>
  <c r="C125" i="70"/>
  <c r="D124" i="70"/>
  <c r="C124" i="70"/>
  <c r="D123" i="70"/>
  <c r="C123" i="70"/>
  <c r="D122" i="70"/>
  <c r="C122" i="70"/>
  <c r="D121" i="70"/>
  <c r="C121" i="70"/>
  <c r="D120" i="70"/>
  <c r="C120" i="70"/>
  <c r="D119" i="70"/>
  <c r="C119" i="70"/>
  <c r="D118" i="70"/>
  <c r="C118" i="70"/>
  <c r="D117" i="70"/>
  <c r="C117" i="70"/>
  <c r="D116" i="70"/>
  <c r="C116" i="70"/>
  <c r="D115" i="70"/>
  <c r="C115" i="70"/>
  <c r="D114" i="70"/>
  <c r="C114" i="70"/>
  <c r="D113" i="70"/>
  <c r="C113" i="70"/>
  <c r="D112" i="70"/>
  <c r="C112" i="70"/>
  <c r="D111" i="70"/>
  <c r="C111" i="70"/>
  <c r="D110" i="70"/>
  <c r="C110" i="70"/>
  <c r="D109" i="70"/>
  <c r="C109" i="70"/>
  <c r="D108" i="70"/>
  <c r="C108" i="70"/>
  <c r="D107" i="70"/>
  <c r="C107" i="70"/>
  <c r="D106" i="70"/>
  <c r="C106" i="70"/>
  <c r="D105" i="70"/>
  <c r="C105" i="70"/>
  <c r="D104" i="70"/>
  <c r="C104" i="70"/>
  <c r="D103" i="70"/>
  <c r="C103" i="70"/>
  <c r="D102" i="70"/>
  <c r="C102" i="70"/>
  <c r="D101" i="70"/>
  <c r="C101" i="70"/>
  <c r="D100" i="70"/>
  <c r="C100" i="70"/>
  <c r="D99" i="70"/>
  <c r="C99" i="70"/>
  <c r="D98" i="70"/>
  <c r="C98" i="70"/>
  <c r="D97" i="70"/>
  <c r="C97" i="70"/>
  <c r="D96" i="70"/>
  <c r="C96" i="70"/>
  <c r="D95" i="70"/>
  <c r="C95" i="70"/>
  <c r="D94" i="70"/>
  <c r="C94" i="70"/>
  <c r="D93" i="70"/>
  <c r="C93" i="70"/>
  <c r="D92" i="70"/>
  <c r="C92" i="70"/>
  <c r="D91" i="70"/>
  <c r="C91" i="70"/>
  <c r="D90" i="70"/>
  <c r="C90" i="70"/>
  <c r="D89" i="70"/>
  <c r="C89" i="70"/>
  <c r="D88" i="70"/>
  <c r="C88" i="70"/>
  <c r="D87" i="70"/>
  <c r="C87" i="70"/>
  <c r="D86" i="70"/>
  <c r="C86" i="70"/>
  <c r="D85" i="70"/>
  <c r="C85" i="70"/>
  <c r="D84" i="70"/>
  <c r="C84" i="70"/>
  <c r="D83" i="70"/>
  <c r="C83" i="70"/>
  <c r="D82" i="70"/>
  <c r="C82" i="70"/>
  <c r="D81" i="70"/>
  <c r="C81" i="70"/>
  <c r="D80" i="70"/>
  <c r="C80" i="70"/>
  <c r="D79" i="70"/>
  <c r="C79" i="70"/>
  <c r="D78" i="70"/>
  <c r="C78" i="70"/>
  <c r="D77" i="70"/>
  <c r="C77" i="70"/>
  <c r="D76" i="70"/>
  <c r="C76" i="70"/>
  <c r="D75" i="70"/>
  <c r="C75" i="70"/>
  <c r="D74" i="70"/>
  <c r="C74" i="70"/>
  <c r="D73" i="70"/>
  <c r="C73" i="70"/>
  <c r="D72" i="70"/>
  <c r="C72" i="70"/>
  <c r="D71" i="70"/>
  <c r="C71" i="70"/>
  <c r="D70" i="70"/>
  <c r="C70" i="70"/>
  <c r="D69" i="70"/>
  <c r="C69" i="70"/>
  <c r="D68" i="70"/>
  <c r="C68" i="70"/>
  <c r="D67" i="70"/>
  <c r="C67" i="70"/>
  <c r="D66" i="70"/>
  <c r="C66" i="70"/>
  <c r="D65" i="70"/>
  <c r="C65" i="70"/>
  <c r="D64" i="70"/>
  <c r="C64" i="70"/>
  <c r="D63" i="70"/>
  <c r="C63" i="70"/>
  <c r="D62" i="70"/>
  <c r="C62" i="70"/>
  <c r="D61" i="70"/>
  <c r="C61" i="70"/>
  <c r="D60" i="70"/>
  <c r="C60" i="70"/>
  <c r="D59" i="70"/>
  <c r="C59" i="70"/>
  <c r="D58" i="70"/>
  <c r="C58" i="70"/>
  <c r="D57" i="70"/>
  <c r="C57" i="70"/>
  <c r="D56" i="70"/>
  <c r="C56" i="70"/>
  <c r="D55" i="70"/>
  <c r="C55" i="70"/>
  <c r="D54" i="70"/>
  <c r="C54" i="70"/>
  <c r="D53" i="70"/>
  <c r="C53" i="70"/>
  <c r="D52" i="70"/>
  <c r="C52" i="70"/>
  <c r="D51" i="70"/>
  <c r="C51" i="70"/>
  <c r="D50" i="70"/>
  <c r="C50" i="70"/>
  <c r="D49" i="70"/>
  <c r="C49" i="70"/>
  <c r="D48" i="70"/>
  <c r="C48" i="70"/>
  <c r="D47" i="70"/>
  <c r="C47" i="70"/>
  <c r="D46" i="70"/>
  <c r="C46" i="70"/>
  <c r="D45" i="70"/>
  <c r="C45" i="70"/>
  <c r="D44" i="70"/>
  <c r="C44" i="70"/>
  <c r="D43" i="70"/>
  <c r="C43" i="70"/>
  <c r="D42" i="70"/>
  <c r="C42" i="70"/>
  <c r="D41" i="70"/>
  <c r="C41" i="70"/>
  <c r="D40" i="70"/>
  <c r="C40" i="70"/>
  <c r="D39" i="70"/>
  <c r="C39" i="70"/>
  <c r="D38" i="70"/>
  <c r="C38" i="70"/>
  <c r="D37" i="70"/>
  <c r="C37" i="70"/>
  <c r="D36" i="70"/>
  <c r="C36" i="70"/>
  <c r="D35" i="70"/>
  <c r="C35" i="70"/>
  <c r="D34" i="70"/>
  <c r="C34" i="70"/>
  <c r="D33" i="70"/>
  <c r="C33" i="70"/>
  <c r="D32" i="70"/>
  <c r="C32" i="70"/>
  <c r="D31" i="70"/>
  <c r="C31" i="70"/>
  <c r="D30" i="70"/>
  <c r="C30" i="70"/>
  <c r="D29" i="70"/>
  <c r="C29" i="70"/>
  <c r="D28" i="70"/>
  <c r="C28" i="70"/>
  <c r="D27" i="70"/>
  <c r="C27" i="70"/>
  <c r="D26" i="70"/>
  <c r="C26" i="70"/>
  <c r="D25" i="70"/>
  <c r="C25" i="70"/>
  <c r="D24" i="70"/>
  <c r="C24" i="70"/>
  <c r="D23" i="70"/>
  <c r="C23" i="70"/>
  <c r="D22" i="70"/>
  <c r="C22" i="70"/>
  <c r="D21" i="70"/>
  <c r="C21" i="70"/>
  <c r="D20" i="70"/>
  <c r="C20" i="70"/>
  <c r="D19" i="70"/>
  <c r="C19" i="70"/>
  <c r="D18" i="70"/>
  <c r="C18" i="70"/>
  <c r="D17" i="70"/>
  <c r="C17" i="70"/>
  <c r="D16" i="70"/>
  <c r="C16" i="70"/>
  <c r="D15" i="70"/>
  <c r="C15" i="70"/>
  <c r="D14" i="70"/>
  <c r="C14" i="70"/>
  <c r="D13" i="70"/>
  <c r="C13" i="70"/>
  <c r="D12" i="70"/>
  <c r="C12" i="70"/>
  <c r="D11" i="70"/>
  <c r="C11" i="70"/>
  <c r="D10" i="70"/>
  <c r="C10" i="70"/>
  <c r="D9" i="70"/>
  <c r="C9" i="70"/>
  <c r="D8" i="70"/>
  <c r="C8" i="70"/>
  <c r="D7" i="70"/>
  <c r="C7" i="70"/>
  <c r="D6" i="70"/>
  <c r="C6" i="70"/>
  <c r="D5" i="70"/>
  <c r="D4" i="70"/>
  <c r="C4" i="70"/>
  <c r="D3" i="70"/>
  <c r="C3" i="70"/>
  <c r="D2" i="70"/>
  <c r="C2" i="70"/>
  <c r="D15" i="19"/>
  <c r="D14" i="19"/>
  <c r="C13" i="19"/>
  <c r="D12" i="19"/>
  <c r="D11" i="19"/>
  <c r="D10" i="19"/>
  <c r="C9" i="19"/>
  <c r="D8" i="19"/>
  <c r="D7" i="19"/>
  <c r="D6" i="19"/>
  <c r="D5" i="19"/>
  <c r="D4" i="19"/>
  <c r="D3" i="19"/>
  <c r="G80" i="31"/>
  <c r="G79" i="31"/>
  <c r="G78" i="31"/>
  <c r="G77" i="31"/>
  <c r="G76" i="31"/>
  <c r="G75" i="31"/>
  <c r="G74" i="31"/>
  <c r="G73" i="31"/>
  <c r="G72" i="31"/>
  <c r="G71" i="31"/>
  <c r="G70" i="31"/>
  <c r="G69" i="31"/>
  <c r="G68" i="31"/>
  <c r="G67" i="31"/>
  <c r="G66" i="31"/>
  <c r="G65" i="31"/>
  <c r="G64" i="31"/>
  <c r="G63" i="31"/>
  <c r="G62" i="31"/>
  <c r="G61" i="31"/>
  <c r="G60" i="31"/>
  <c r="G59" i="31"/>
  <c r="G58" i="31"/>
  <c r="G57" i="31"/>
  <c r="G56" i="31"/>
  <c r="G55" i="31"/>
  <c r="G54" i="31"/>
  <c r="G53" i="31"/>
  <c r="G52" i="31"/>
  <c r="G51" i="31"/>
  <c r="G50" i="31"/>
  <c r="G49" i="31"/>
  <c r="G48" i="31"/>
  <c r="G47" i="31"/>
  <c r="G46" i="31"/>
  <c r="G45" i="31"/>
  <c r="G44" i="31"/>
  <c r="G43" i="31"/>
  <c r="G42" i="31"/>
  <c r="G41" i="31"/>
  <c r="G40" i="31"/>
  <c r="G39" i="31"/>
  <c r="G38" i="31"/>
  <c r="G37" i="31"/>
  <c r="G36" i="31"/>
  <c r="G35" i="31"/>
  <c r="G34" i="31"/>
  <c r="G33" i="31"/>
  <c r="G32" i="31"/>
  <c r="G31" i="31"/>
  <c r="G30" i="31"/>
  <c r="G29" i="31"/>
  <c r="G28" i="31"/>
  <c r="G27" i="31"/>
  <c r="G26" i="31"/>
  <c r="G25" i="31"/>
  <c r="G24" i="31"/>
  <c r="G23" i="31"/>
  <c r="G22" i="31"/>
  <c r="G21" i="31"/>
  <c r="G20" i="31"/>
  <c r="G19" i="31"/>
  <c r="G18" i="31"/>
  <c r="G17" i="31"/>
  <c r="G16" i="31"/>
  <c r="G15" i="31"/>
  <c r="G14" i="31"/>
  <c r="G13" i="31"/>
  <c r="G12" i="31"/>
  <c r="G11" i="31"/>
  <c r="G10" i="31"/>
  <c r="G9" i="31"/>
  <c r="G8" i="31"/>
  <c r="G7" i="31"/>
  <c r="G6" i="31"/>
  <c r="G5" i="31"/>
  <c r="G4" i="31"/>
  <c r="G3" i="31"/>
  <c r="G2" i="31"/>
  <c r="G14" i="78"/>
  <c r="G13" i="78"/>
  <c r="G12" i="78"/>
  <c r="G11" i="78"/>
  <c r="G10" i="78"/>
  <c r="G9" i="78"/>
  <c r="G8" i="78"/>
  <c r="G7" i="78"/>
  <c r="G6" i="78"/>
  <c r="G5" i="78"/>
  <c r="G4" i="78"/>
  <c r="G3" i="78"/>
  <c r="G2" i="78"/>
  <c r="G109" i="33"/>
  <c r="G108" i="33"/>
  <c r="G107" i="33"/>
  <c r="G106" i="33"/>
  <c r="G105" i="33"/>
  <c r="G104" i="33"/>
  <c r="G103" i="33"/>
  <c r="G102" i="33"/>
  <c r="G101" i="33"/>
  <c r="G100" i="33"/>
  <c r="G99" i="33"/>
  <c r="G98" i="33"/>
  <c r="G97" i="33"/>
  <c r="G96" i="33"/>
  <c r="G95" i="33"/>
  <c r="G94" i="33"/>
  <c r="G93" i="33"/>
  <c r="G92" i="33"/>
  <c r="G91" i="33"/>
  <c r="G90" i="33"/>
  <c r="G89" i="33"/>
  <c r="G88" i="33"/>
  <c r="G87" i="33"/>
  <c r="G86" i="33"/>
  <c r="G85" i="33"/>
  <c r="G84" i="33"/>
  <c r="G83" i="33"/>
  <c r="G82" i="33"/>
  <c r="G81" i="33"/>
  <c r="G80" i="33"/>
  <c r="G79" i="33"/>
  <c r="G78" i="33"/>
  <c r="G77" i="33"/>
  <c r="G76" i="33"/>
  <c r="G75" i="33"/>
  <c r="G74" i="33"/>
  <c r="G73" i="33"/>
  <c r="G72" i="33"/>
  <c r="G71" i="33"/>
  <c r="G70" i="33"/>
  <c r="G69" i="33"/>
  <c r="G68" i="33"/>
  <c r="G67" i="33"/>
  <c r="G66" i="33"/>
  <c r="G65" i="33"/>
  <c r="G64" i="33"/>
  <c r="G63" i="33"/>
  <c r="G62" i="33"/>
  <c r="G61" i="33"/>
  <c r="G60" i="33"/>
  <c r="G59" i="33"/>
  <c r="G58" i="33"/>
  <c r="G57" i="33"/>
  <c r="G56" i="33"/>
  <c r="G55" i="33"/>
  <c r="G54" i="33"/>
  <c r="G53" i="33"/>
  <c r="G52" i="33"/>
  <c r="G51" i="33"/>
  <c r="G50" i="33"/>
  <c r="G49" i="33"/>
  <c r="G48" i="33"/>
  <c r="G47" i="33"/>
  <c r="G46" i="33"/>
  <c r="G45" i="33"/>
  <c r="G44" i="33"/>
  <c r="G43" i="33"/>
  <c r="G42" i="33"/>
  <c r="G41" i="33"/>
  <c r="G40" i="33"/>
  <c r="G39" i="33"/>
  <c r="G38" i="33"/>
  <c r="G37" i="33"/>
  <c r="G36" i="33"/>
  <c r="G35" i="33"/>
  <c r="G34" i="33"/>
  <c r="G33" i="33"/>
  <c r="G32" i="33"/>
  <c r="G31" i="33"/>
  <c r="G30" i="33"/>
  <c r="G29" i="33"/>
  <c r="G28" i="33"/>
  <c r="G27" i="33"/>
  <c r="G26" i="33"/>
  <c r="G25" i="33"/>
  <c r="G24" i="33"/>
  <c r="G23" i="33"/>
  <c r="G22" i="33"/>
  <c r="G21" i="33"/>
  <c r="G20" i="33"/>
  <c r="G19" i="33"/>
  <c r="G18" i="33"/>
  <c r="G17" i="33"/>
  <c r="G16" i="33"/>
  <c r="G15" i="33"/>
  <c r="G14" i="33"/>
  <c r="G13" i="33"/>
  <c r="G12" i="33"/>
  <c r="G11" i="33"/>
  <c r="G10" i="33"/>
  <c r="G9" i="33"/>
  <c r="G8" i="33"/>
  <c r="G7" i="33"/>
  <c r="G6" i="33"/>
  <c r="G5" i="33"/>
  <c r="G4" i="33"/>
  <c r="G3" i="33"/>
  <c r="G2" i="33"/>
  <c r="G117" i="29"/>
  <c r="G116" i="29"/>
  <c r="G115" i="29"/>
  <c r="G114" i="29"/>
  <c r="G113" i="29"/>
  <c r="G112" i="29"/>
  <c r="G111" i="29"/>
  <c r="G110" i="29"/>
  <c r="G109" i="29"/>
  <c r="G108" i="29"/>
  <c r="G107" i="29"/>
  <c r="G106" i="29"/>
  <c r="G105" i="29"/>
  <c r="G104" i="29"/>
  <c r="G103" i="29"/>
  <c r="G102" i="29"/>
  <c r="G101" i="29"/>
  <c r="G100" i="29"/>
  <c r="G99" i="29"/>
  <c r="G98" i="29"/>
  <c r="G97" i="29"/>
  <c r="G96" i="29"/>
  <c r="G95" i="29"/>
  <c r="G94" i="29"/>
  <c r="G93" i="29"/>
  <c r="G92" i="29"/>
  <c r="G91" i="29"/>
  <c r="G90" i="29"/>
  <c r="G89" i="29"/>
  <c r="G87" i="29"/>
  <c r="G86" i="29"/>
  <c r="G85" i="29"/>
  <c r="G84" i="29"/>
  <c r="G83" i="29"/>
  <c r="G82" i="29"/>
  <c r="G74" i="29"/>
  <c r="G73" i="29"/>
  <c r="G72" i="29"/>
  <c r="G71" i="29"/>
  <c r="G70" i="29"/>
  <c r="G69" i="29"/>
  <c r="G68" i="29"/>
  <c r="G67" i="29"/>
  <c r="G66" i="29"/>
  <c r="G65" i="29"/>
  <c r="G64" i="29"/>
  <c r="G63" i="29"/>
  <c r="G62" i="29"/>
  <c r="G60" i="29"/>
  <c r="G59" i="29"/>
  <c r="G58" i="29"/>
  <c r="G57" i="29"/>
  <c r="G55" i="29"/>
  <c r="G54" i="29"/>
  <c r="G53" i="29"/>
  <c r="G52" i="29"/>
  <c r="G51" i="29"/>
  <c r="G50" i="29"/>
  <c r="G49" i="29"/>
  <c r="G47" i="29"/>
  <c r="G46" i="29"/>
  <c r="G44" i="29"/>
  <c r="G43" i="29"/>
  <c r="G42" i="29"/>
  <c r="G41" i="29"/>
  <c r="G39" i="29"/>
  <c r="G38" i="29"/>
  <c r="G37" i="29"/>
  <c r="G36" i="29"/>
  <c r="G35" i="29"/>
  <c r="G34" i="29"/>
  <c r="G33" i="29"/>
  <c r="G32" i="29"/>
  <c r="G31" i="29"/>
  <c r="G29" i="29"/>
  <c r="G28" i="29"/>
  <c r="G27" i="29"/>
  <c r="G26" i="29"/>
  <c r="G25" i="29"/>
  <c r="G24" i="29"/>
  <c r="G23" i="29"/>
  <c r="G22" i="29"/>
  <c r="G21" i="29"/>
  <c r="G20" i="29"/>
  <c r="G19" i="29"/>
  <c r="G18" i="29"/>
  <c r="G17" i="29"/>
  <c r="G15" i="29"/>
  <c r="G14" i="29"/>
  <c r="G13" i="29"/>
  <c r="G12" i="29"/>
  <c r="G11" i="29"/>
  <c r="G10" i="29"/>
  <c r="G9" i="29"/>
  <c r="G8" i="29"/>
  <c r="G7" i="29"/>
  <c r="G6" i="29"/>
  <c r="G5" i="29"/>
  <c r="G4" i="29"/>
  <c r="G3" i="29"/>
  <c r="G2" i="29"/>
  <c r="A48" i="4"/>
  <c r="D59" i="3"/>
  <c r="F78" i="22"/>
  <c r="F77" i="22"/>
  <c r="F76" i="22"/>
  <c r="F75" i="22"/>
  <c r="F74" i="22"/>
  <c r="F73" i="22"/>
  <c r="F72" i="22"/>
  <c r="F71" i="22"/>
  <c r="F70" i="22"/>
  <c r="F69" i="22"/>
  <c r="F68" i="22"/>
  <c r="F67" i="22"/>
  <c r="F66" i="22"/>
  <c r="F65" i="22"/>
  <c r="F64" i="22"/>
  <c r="F63" i="22"/>
  <c r="F62" i="22"/>
  <c r="F61" i="22"/>
  <c r="F60" i="22"/>
  <c r="F59" i="22"/>
  <c r="F58" i="22"/>
  <c r="F57" i="22"/>
  <c r="F56" i="22"/>
  <c r="F55" i="22"/>
  <c r="F54" i="22"/>
  <c r="F53" i="22"/>
  <c r="F52" i="22"/>
  <c r="F51" i="22"/>
  <c r="F50" i="22"/>
  <c r="F49" i="22"/>
  <c r="F48" i="22"/>
  <c r="F47" i="22"/>
  <c r="F46" i="22"/>
  <c r="F45" i="22"/>
  <c r="F44" i="22"/>
  <c r="F43" i="22"/>
  <c r="F42" i="22"/>
  <c r="F41" i="22"/>
  <c r="F40" i="22"/>
  <c r="F39" i="22"/>
  <c r="F38" i="22"/>
  <c r="F37" i="22"/>
  <c r="F36" i="22"/>
  <c r="F35" i="22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F3" i="22"/>
  <c r="F2" i="22"/>
  <c r="J238" i="60"/>
  <c r="J98" i="60"/>
  <c r="J97" i="60"/>
  <c r="J96" i="60"/>
  <c r="J46" i="60"/>
  <c r="J39" i="60"/>
  <c r="J33" i="60"/>
  <c r="J30" i="60"/>
  <c r="J23" i="60"/>
  <c r="J20" i="60"/>
  <c r="D13" i="19" l="1"/>
  <c r="D9" i="19"/>
  <c r="C4" i="19"/>
  <c r="C8" i="19"/>
  <c r="C12" i="19"/>
  <c r="C5" i="19"/>
  <c r="C2" i="19"/>
  <c r="C6" i="19"/>
  <c r="C10" i="19"/>
  <c r="C14" i="19"/>
  <c r="C3" i="19"/>
  <c r="C7" i="19"/>
  <c r="C11" i="19"/>
  <c r="C15" i="19"/>
  <c r="F2074" i="84"/>
  <c r="F187" i="84"/>
  <c r="F3295" i="84"/>
  <c r="F3167" i="84" l="1"/>
  <c r="F3134" i="84"/>
  <c r="F3462" i="84"/>
  <c r="F3478" i="84"/>
  <c r="F3033" i="84"/>
  <c r="F3132" i="84"/>
  <c r="F2902" i="84" l="1"/>
  <c r="D1326" i="84"/>
  <c r="F3115" i="84"/>
  <c r="T276" i="85" l="1"/>
  <c r="R276" i="85"/>
  <c r="P276" i="85"/>
  <c r="N276" i="85"/>
  <c r="T275" i="85"/>
  <c r="R275" i="85"/>
  <c r="P275" i="85"/>
  <c r="N275" i="85"/>
  <c r="I275" i="85"/>
  <c r="I276" i="85"/>
  <c r="E275" i="85"/>
  <c r="T274" i="85"/>
  <c r="R274" i="85"/>
  <c r="T273" i="85"/>
  <c r="R273" i="85"/>
  <c r="P274" i="85"/>
  <c r="N274" i="85"/>
  <c r="P273" i="85"/>
  <c r="N273" i="85"/>
  <c r="I273" i="85"/>
  <c r="I274" i="85"/>
  <c r="E273" i="85"/>
  <c r="E274" i="85"/>
  <c r="T272" i="85"/>
  <c r="R272" i="85"/>
  <c r="P272" i="85"/>
  <c r="N272" i="85"/>
  <c r="X272" i="85"/>
  <c r="E272" i="85"/>
  <c r="T271" i="85"/>
  <c r="R271" i="85"/>
  <c r="P271" i="85"/>
  <c r="N271" i="85"/>
  <c r="X271" i="85"/>
  <c r="T270" i="85"/>
  <c r="R270" i="85"/>
  <c r="P270" i="85"/>
  <c r="N270" i="85"/>
  <c r="X270" i="85"/>
  <c r="T269" i="85"/>
  <c r="R269" i="85"/>
  <c r="P269" i="85"/>
  <c r="N269" i="85"/>
  <c r="X269" i="85"/>
  <c r="T268" i="85"/>
  <c r="R268" i="85"/>
  <c r="P268" i="85"/>
  <c r="N268" i="85"/>
  <c r="X268" i="85"/>
  <c r="T267" i="85"/>
  <c r="R267" i="85"/>
  <c r="P267" i="85"/>
  <c r="N267" i="85"/>
  <c r="X267" i="85"/>
  <c r="E267" i="85"/>
  <c r="T266" i="85"/>
  <c r="R266" i="85"/>
  <c r="P266" i="85"/>
  <c r="N266" i="85"/>
  <c r="T265" i="85"/>
  <c r="R265" i="85"/>
  <c r="P265" i="85"/>
  <c r="N265" i="85"/>
  <c r="X265" i="85"/>
  <c r="E265" i="85"/>
  <c r="T264" i="85"/>
  <c r="R264" i="85"/>
  <c r="P264" i="85"/>
  <c r="N264" i="85"/>
  <c r="X264" i="85"/>
  <c r="E264" i="85"/>
  <c r="T263" i="85"/>
  <c r="R263" i="85"/>
  <c r="P263" i="85"/>
  <c r="N263" i="85"/>
  <c r="X263" i="85"/>
  <c r="T262" i="85"/>
  <c r="R262" i="85"/>
  <c r="P262" i="85"/>
  <c r="N262" i="85"/>
  <c r="X262" i="85"/>
  <c r="T261" i="85"/>
  <c r="R261" i="85"/>
  <c r="P261" i="85"/>
  <c r="N261" i="85"/>
  <c r="X261" i="85"/>
  <c r="T260" i="85"/>
  <c r="R260" i="85"/>
  <c r="P260" i="85"/>
  <c r="N260" i="85"/>
  <c r="T259" i="85"/>
  <c r="R259" i="85"/>
  <c r="P259" i="85"/>
  <c r="N259" i="85"/>
  <c r="X259" i="85"/>
  <c r="E259" i="85"/>
  <c r="T258" i="85"/>
  <c r="R258" i="85"/>
  <c r="P258" i="85"/>
  <c r="N258" i="85"/>
  <c r="T257" i="85"/>
  <c r="R257" i="85"/>
  <c r="P257" i="85"/>
  <c r="N257" i="85"/>
  <c r="X257" i="85"/>
  <c r="E257" i="85"/>
  <c r="T256" i="85"/>
  <c r="R256" i="85"/>
  <c r="P256" i="85"/>
  <c r="N256" i="85"/>
  <c r="X256" i="85"/>
  <c r="E256" i="85"/>
  <c r="T255" i="85"/>
  <c r="R255" i="85"/>
  <c r="P255" i="85"/>
  <c r="N255" i="85"/>
  <c r="X255" i="85"/>
  <c r="T254" i="85"/>
  <c r="R254" i="85"/>
  <c r="P254" i="85"/>
  <c r="N254" i="85"/>
  <c r="X254" i="85"/>
  <c r="E254" i="85"/>
  <c r="T253" i="85"/>
  <c r="R253" i="85"/>
  <c r="P253" i="85"/>
  <c r="N253" i="85"/>
  <c r="I253" i="85"/>
  <c r="T252" i="85"/>
  <c r="R252" i="85"/>
  <c r="P252" i="85"/>
  <c r="N252" i="85"/>
  <c r="E252" i="85"/>
  <c r="T251" i="85"/>
  <c r="R251" i="85"/>
  <c r="P251" i="85"/>
  <c r="N251" i="85"/>
  <c r="X251" i="85"/>
  <c r="E251" i="85"/>
  <c r="T250" i="85"/>
  <c r="R250" i="85"/>
  <c r="P250" i="85"/>
  <c r="N250" i="85"/>
  <c r="T249" i="85"/>
  <c r="R249" i="85"/>
  <c r="P249" i="85"/>
  <c r="N249" i="85"/>
  <c r="X249" i="85"/>
  <c r="E249" i="85"/>
  <c r="T248" i="85"/>
  <c r="R248" i="85"/>
  <c r="P248" i="85"/>
  <c r="N248" i="85"/>
  <c r="X248" i="85"/>
  <c r="E248" i="85"/>
  <c r="T247" i="85"/>
  <c r="R247" i="85"/>
  <c r="P247" i="85"/>
  <c r="N247" i="85"/>
  <c r="X247" i="85"/>
  <c r="T246" i="85"/>
  <c r="R246" i="85"/>
  <c r="P246" i="85"/>
  <c r="N246" i="85"/>
  <c r="X246" i="85"/>
  <c r="E246" i="85"/>
  <c r="T245" i="85"/>
  <c r="R245" i="85"/>
  <c r="P245" i="85"/>
  <c r="N245" i="85"/>
  <c r="T244" i="85"/>
  <c r="R244" i="85"/>
  <c r="P244" i="85"/>
  <c r="N244" i="85"/>
  <c r="E244" i="85"/>
  <c r="T243" i="85"/>
  <c r="R243" i="85"/>
  <c r="P243" i="85"/>
  <c r="N243" i="85"/>
  <c r="X243" i="85"/>
  <c r="E243" i="85"/>
  <c r="T242" i="85"/>
  <c r="R242" i="85"/>
  <c r="P242" i="85"/>
  <c r="N242" i="85"/>
  <c r="T241" i="85"/>
  <c r="R241" i="85"/>
  <c r="P241" i="85"/>
  <c r="N241" i="85"/>
  <c r="X241" i="85"/>
  <c r="E241" i="85"/>
  <c r="T240" i="85"/>
  <c r="R240" i="85"/>
  <c r="P240" i="85"/>
  <c r="N240" i="85"/>
  <c r="X240" i="85"/>
  <c r="E240" i="85"/>
  <c r="T239" i="85"/>
  <c r="R239" i="85"/>
  <c r="P239" i="85"/>
  <c r="N239" i="85"/>
  <c r="X239" i="85"/>
  <c r="T238" i="85"/>
  <c r="R238" i="85"/>
  <c r="P238" i="85"/>
  <c r="N238" i="85"/>
  <c r="X238" i="85"/>
  <c r="E238" i="85"/>
  <c r="T237" i="85"/>
  <c r="R237" i="85"/>
  <c r="P237" i="85"/>
  <c r="N237" i="85"/>
  <c r="T236" i="85"/>
  <c r="R236" i="85"/>
  <c r="P236" i="85"/>
  <c r="N236" i="85"/>
  <c r="E236" i="85"/>
  <c r="T235" i="85"/>
  <c r="R235" i="85"/>
  <c r="P235" i="85"/>
  <c r="N235" i="85"/>
  <c r="X235" i="85"/>
  <c r="T234" i="85"/>
  <c r="R234" i="85"/>
  <c r="P234" i="85"/>
  <c r="N234" i="85"/>
  <c r="T233" i="85"/>
  <c r="R233" i="85"/>
  <c r="P233" i="85"/>
  <c r="N233" i="85"/>
  <c r="X233" i="85"/>
  <c r="E233" i="85"/>
  <c r="T232" i="85"/>
  <c r="R232" i="85"/>
  <c r="P232" i="85"/>
  <c r="N232" i="85"/>
  <c r="X232" i="85"/>
  <c r="T231" i="85"/>
  <c r="R231" i="85"/>
  <c r="P231" i="85"/>
  <c r="N231" i="85"/>
  <c r="X231" i="85"/>
  <c r="T230" i="85"/>
  <c r="R230" i="85"/>
  <c r="P230" i="85"/>
  <c r="N230" i="85"/>
  <c r="X230" i="85"/>
  <c r="E230" i="85"/>
  <c r="T229" i="85"/>
  <c r="R229" i="85"/>
  <c r="P229" i="85"/>
  <c r="N229" i="85"/>
  <c r="J229" i="85"/>
  <c r="T228" i="85"/>
  <c r="R228" i="85"/>
  <c r="P228" i="85"/>
  <c r="N228" i="85"/>
  <c r="X228" i="85"/>
  <c r="E228" i="85"/>
  <c r="T227" i="85"/>
  <c r="R227" i="85"/>
  <c r="P227" i="85"/>
  <c r="N227" i="85"/>
  <c r="X227" i="85"/>
  <c r="T226" i="85"/>
  <c r="R226" i="85"/>
  <c r="P226" i="85"/>
  <c r="N226" i="85"/>
  <c r="I226" i="85"/>
  <c r="T225" i="85"/>
  <c r="R225" i="85"/>
  <c r="P225" i="85"/>
  <c r="N225" i="85"/>
  <c r="X225" i="85"/>
  <c r="E225" i="85"/>
  <c r="T224" i="85"/>
  <c r="R224" i="85"/>
  <c r="P224" i="85"/>
  <c r="N224" i="85"/>
  <c r="X224" i="85"/>
  <c r="T223" i="85"/>
  <c r="R223" i="85"/>
  <c r="P223" i="85"/>
  <c r="N223" i="85"/>
  <c r="X223" i="85"/>
  <c r="T222" i="85"/>
  <c r="R222" i="85"/>
  <c r="P222" i="85"/>
  <c r="N222" i="85"/>
  <c r="X222" i="85"/>
  <c r="E222" i="85"/>
  <c r="T221" i="85"/>
  <c r="R221" i="85"/>
  <c r="P221" i="85"/>
  <c r="N221" i="85"/>
  <c r="T220" i="85"/>
  <c r="R220" i="85"/>
  <c r="P220" i="85"/>
  <c r="N220" i="85"/>
  <c r="X220" i="85"/>
  <c r="E220" i="85"/>
  <c r="T219" i="85"/>
  <c r="R219" i="85"/>
  <c r="P219" i="85"/>
  <c r="N219" i="85"/>
  <c r="X219" i="85"/>
  <c r="T218" i="85"/>
  <c r="R218" i="85"/>
  <c r="P218" i="85"/>
  <c r="N218" i="85"/>
  <c r="T217" i="85"/>
  <c r="R217" i="85"/>
  <c r="P217" i="85"/>
  <c r="N217" i="85"/>
  <c r="X217" i="85"/>
  <c r="E217" i="85"/>
  <c r="T216" i="85"/>
  <c r="R216" i="85"/>
  <c r="P216" i="85"/>
  <c r="N216" i="85"/>
  <c r="X216" i="85"/>
  <c r="T215" i="85"/>
  <c r="R215" i="85"/>
  <c r="P215" i="85"/>
  <c r="N215" i="85"/>
  <c r="X215" i="85"/>
  <c r="T214" i="85"/>
  <c r="R214" i="85"/>
  <c r="P214" i="85"/>
  <c r="N214" i="85"/>
  <c r="X214" i="85"/>
  <c r="E214" i="85"/>
  <c r="T213" i="85"/>
  <c r="R213" i="85"/>
  <c r="P213" i="85"/>
  <c r="N213" i="85"/>
  <c r="T212" i="85"/>
  <c r="R212" i="85"/>
  <c r="P212" i="85"/>
  <c r="N212" i="85"/>
  <c r="X212" i="85"/>
  <c r="T211" i="85"/>
  <c r="R211" i="85"/>
  <c r="P211" i="85"/>
  <c r="N211" i="85"/>
  <c r="E211" i="85"/>
  <c r="T210" i="85"/>
  <c r="R210" i="85"/>
  <c r="P210" i="85"/>
  <c r="N210" i="85"/>
  <c r="X210" i="85"/>
  <c r="E210" i="85"/>
  <c r="T209" i="85"/>
  <c r="R209" i="85"/>
  <c r="P209" i="85"/>
  <c r="N209" i="85"/>
  <c r="X209" i="85"/>
  <c r="E209" i="85"/>
  <c r="T208" i="85"/>
  <c r="R208" i="85"/>
  <c r="P208" i="85"/>
  <c r="N208" i="85"/>
  <c r="T207" i="85"/>
  <c r="R207" i="85"/>
  <c r="P207" i="85"/>
  <c r="N207" i="85"/>
  <c r="X207" i="85"/>
  <c r="T206" i="85"/>
  <c r="R206" i="85"/>
  <c r="P206" i="85"/>
  <c r="N206" i="85"/>
  <c r="T205" i="85"/>
  <c r="R205" i="85"/>
  <c r="P205" i="85"/>
  <c r="N205" i="85"/>
  <c r="X205" i="85"/>
  <c r="E205" i="85"/>
  <c r="T204" i="85"/>
  <c r="R204" i="85"/>
  <c r="P204" i="85"/>
  <c r="N204" i="85"/>
  <c r="X204" i="85"/>
  <c r="E204" i="85"/>
  <c r="T203" i="85"/>
  <c r="R203" i="85"/>
  <c r="P203" i="85"/>
  <c r="N203" i="85"/>
  <c r="J203" i="85"/>
  <c r="E203" i="85"/>
  <c r="T202" i="85"/>
  <c r="R202" i="85"/>
  <c r="P202" i="85"/>
  <c r="N202" i="85"/>
  <c r="X202" i="85"/>
  <c r="E202" i="85"/>
  <c r="T201" i="85"/>
  <c r="R201" i="85"/>
  <c r="P201" i="85"/>
  <c r="N201" i="85"/>
  <c r="J201" i="85"/>
  <c r="E201" i="85"/>
  <c r="T200" i="85"/>
  <c r="R200" i="85"/>
  <c r="P200" i="85"/>
  <c r="N200" i="85"/>
  <c r="X200" i="85"/>
  <c r="E200" i="85"/>
  <c r="T199" i="85"/>
  <c r="R199" i="85"/>
  <c r="P199" i="85"/>
  <c r="N199" i="85"/>
  <c r="X199" i="85"/>
  <c r="E199" i="85"/>
  <c r="T198" i="85"/>
  <c r="R198" i="85"/>
  <c r="P198" i="85"/>
  <c r="N198" i="85"/>
  <c r="X198" i="85"/>
  <c r="E198" i="85"/>
  <c r="T197" i="85"/>
  <c r="R197" i="85"/>
  <c r="P197" i="85"/>
  <c r="N197" i="85"/>
  <c r="T196" i="85"/>
  <c r="R196" i="85"/>
  <c r="P196" i="85"/>
  <c r="N196" i="85"/>
  <c r="T195" i="85"/>
  <c r="R195" i="85"/>
  <c r="P195" i="85"/>
  <c r="N195" i="85"/>
  <c r="I195" i="85"/>
  <c r="E195" i="85"/>
  <c r="T194" i="85"/>
  <c r="R194" i="85"/>
  <c r="P194" i="85"/>
  <c r="N194" i="85"/>
  <c r="X194" i="85"/>
  <c r="E194" i="85"/>
  <c r="T193" i="85"/>
  <c r="R193" i="85"/>
  <c r="P193" i="85"/>
  <c r="N193" i="85"/>
  <c r="E193" i="85"/>
  <c r="T192" i="85"/>
  <c r="R192" i="85"/>
  <c r="P192" i="85"/>
  <c r="N192" i="85"/>
  <c r="T191" i="85"/>
  <c r="R191" i="85"/>
  <c r="P191" i="85"/>
  <c r="N191" i="85"/>
  <c r="X191" i="85"/>
  <c r="T190" i="85"/>
  <c r="R190" i="85"/>
  <c r="P190" i="85"/>
  <c r="N190" i="85"/>
  <c r="T189" i="85"/>
  <c r="R189" i="85"/>
  <c r="P189" i="85"/>
  <c r="N189" i="85"/>
  <c r="E189" i="85"/>
  <c r="T188" i="85"/>
  <c r="R188" i="85"/>
  <c r="P188" i="85"/>
  <c r="N188" i="85"/>
  <c r="X188" i="85"/>
  <c r="E188" i="85"/>
  <c r="T187" i="85"/>
  <c r="R187" i="85"/>
  <c r="P187" i="85"/>
  <c r="N187" i="85"/>
  <c r="J187" i="85"/>
  <c r="T186" i="85"/>
  <c r="R186" i="85"/>
  <c r="P186" i="85"/>
  <c r="N186" i="85"/>
  <c r="X186" i="85"/>
  <c r="E186" i="85"/>
  <c r="T185" i="85"/>
  <c r="R185" i="85"/>
  <c r="P185" i="85"/>
  <c r="N185" i="85"/>
  <c r="X185" i="85"/>
  <c r="T184" i="85"/>
  <c r="R184" i="85"/>
  <c r="P184" i="85"/>
  <c r="N184" i="85"/>
  <c r="X184" i="85"/>
  <c r="E184" i="85"/>
  <c r="T183" i="85"/>
  <c r="R183" i="85"/>
  <c r="P183" i="85"/>
  <c r="N183" i="85"/>
  <c r="E183" i="85"/>
  <c r="T182" i="85"/>
  <c r="R182" i="85"/>
  <c r="P182" i="85"/>
  <c r="N182" i="85"/>
  <c r="T181" i="85"/>
  <c r="R181" i="85"/>
  <c r="P181" i="85"/>
  <c r="N181" i="85"/>
  <c r="X181" i="85"/>
  <c r="E181" i="85"/>
  <c r="T180" i="85"/>
  <c r="R180" i="85"/>
  <c r="P180" i="85"/>
  <c r="N180" i="85"/>
  <c r="X180" i="85"/>
  <c r="E180" i="85"/>
  <c r="T179" i="85"/>
  <c r="R179" i="85"/>
  <c r="P179" i="85"/>
  <c r="N179" i="85"/>
  <c r="X179" i="85"/>
  <c r="E179" i="85"/>
  <c r="T178" i="85"/>
  <c r="R178" i="85"/>
  <c r="P178" i="85"/>
  <c r="N178" i="85"/>
  <c r="E178" i="85"/>
  <c r="T177" i="85"/>
  <c r="R177" i="85"/>
  <c r="P177" i="85"/>
  <c r="N177" i="85"/>
  <c r="J177" i="85"/>
  <c r="E177" i="85"/>
  <c r="T176" i="85"/>
  <c r="R176" i="85"/>
  <c r="P176" i="85"/>
  <c r="N176" i="85"/>
  <c r="X176" i="85"/>
  <c r="E176" i="85"/>
  <c r="T175" i="85"/>
  <c r="R175" i="85"/>
  <c r="P175" i="85"/>
  <c r="N175" i="85"/>
  <c r="J175" i="85"/>
  <c r="E175" i="85"/>
  <c r="T174" i="85"/>
  <c r="R174" i="85"/>
  <c r="P174" i="85"/>
  <c r="N174" i="85"/>
  <c r="X174" i="85"/>
  <c r="T173" i="85"/>
  <c r="R173" i="85"/>
  <c r="P173" i="85"/>
  <c r="N173" i="85"/>
  <c r="I173" i="85"/>
  <c r="T172" i="85"/>
  <c r="R172" i="85"/>
  <c r="P172" i="85"/>
  <c r="N172" i="85"/>
  <c r="X172" i="85"/>
  <c r="E172" i="85"/>
  <c r="T171" i="85"/>
  <c r="R171" i="85"/>
  <c r="P171" i="85"/>
  <c r="N171" i="85"/>
  <c r="X171" i="85"/>
  <c r="T170" i="85"/>
  <c r="R170" i="85"/>
  <c r="P170" i="85"/>
  <c r="N170" i="85"/>
  <c r="X170" i="85"/>
  <c r="T169" i="85"/>
  <c r="R169" i="85"/>
  <c r="P169" i="85"/>
  <c r="N169" i="85"/>
  <c r="X169" i="85"/>
  <c r="T168" i="85"/>
  <c r="R168" i="85"/>
  <c r="P168" i="85"/>
  <c r="N168" i="85"/>
  <c r="T167" i="85"/>
  <c r="R167" i="85"/>
  <c r="P167" i="85"/>
  <c r="N167" i="85"/>
  <c r="I167" i="85"/>
  <c r="T166" i="85"/>
  <c r="R166" i="85"/>
  <c r="P166" i="85"/>
  <c r="N166" i="85"/>
  <c r="E166" i="85"/>
  <c r="T165" i="85"/>
  <c r="R165" i="85"/>
  <c r="P165" i="85"/>
  <c r="N165" i="85"/>
  <c r="X165" i="85"/>
  <c r="T164" i="85"/>
  <c r="R164" i="85"/>
  <c r="P164" i="85"/>
  <c r="N164" i="85"/>
  <c r="J164" i="85"/>
  <c r="E164" i="85"/>
  <c r="T163" i="85"/>
  <c r="R163" i="85"/>
  <c r="P163" i="85"/>
  <c r="N163" i="85"/>
  <c r="J163" i="85"/>
  <c r="T162" i="85"/>
  <c r="R162" i="85"/>
  <c r="P162" i="85"/>
  <c r="N162" i="85"/>
  <c r="I162" i="85"/>
  <c r="E162" i="85"/>
  <c r="T161" i="85"/>
  <c r="R161" i="85"/>
  <c r="P161" i="85"/>
  <c r="N161" i="85"/>
  <c r="X161" i="85"/>
  <c r="E161" i="85"/>
  <c r="T160" i="85"/>
  <c r="R160" i="85"/>
  <c r="P160" i="85"/>
  <c r="N160" i="85"/>
  <c r="X160" i="85"/>
  <c r="E160" i="85"/>
  <c r="T159" i="85"/>
  <c r="R159" i="85"/>
  <c r="P159" i="85"/>
  <c r="N159" i="85"/>
  <c r="X159" i="85"/>
  <c r="T158" i="85"/>
  <c r="R158" i="85"/>
  <c r="P158" i="85"/>
  <c r="N158" i="85"/>
  <c r="I158" i="85"/>
  <c r="T157" i="85"/>
  <c r="R157" i="85"/>
  <c r="P157" i="85"/>
  <c r="N157" i="85"/>
  <c r="X157" i="85"/>
  <c r="E157" i="85"/>
  <c r="T156" i="85"/>
  <c r="R156" i="85"/>
  <c r="P156" i="85"/>
  <c r="N156" i="85"/>
  <c r="E156" i="85"/>
  <c r="T155" i="85"/>
  <c r="R155" i="85"/>
  <c r="P155" i="85"/>
  <c r="N155" i="85"/>
  <c r="X155" i="85"/>
  <c r="T154" i="85"/>
  <c r="R154" i="85"/>
  <c r="P154" i="85"/>
  <c r="N154" i="85"/>
  <c r="X154" i="85"/>
  <c r="E154" i="85"/>
  <c r="T153" i="85"/>
  <c r="R153" i="85"/>
  <c r="P153" i="85"/>
  <c r="N153" i="85"/>
  <c r="E153" i="85"/>
  <c r="T152" i="85"/>
  <c r="R152" i="85"/>
  <c r="P152" i="85"/>
  <c r="N152" i="85"/>
  <c r="T151" i="85"/>
  <c r="R151" i="85"/>
  <c r="P151" i="85"/>
  <c r="N151" i="85"/>
  <c r="X151" i="85"/>
  <c r="E151" i="85"/>
  <c r="T150" i="85"/>
  <c r="R150" i="85"/>
  <c r="P150" i="85"/>
  <c r="N150" i="85"/>
  <c r="X150" i="85"/>
  <c r="T149" i="85"/>
  <c r="R149" i="85"/>
  <c r="P149" i="85"/>
  <c r="N149" i="85"/>
  <c r="X149" i="85"/>
  <c r="E149" i="85"/>
  <c r="T148" i="85"/>
  <c r="R148" i="85"/>
  <c r="P148" i="85"/>
  <c r="N148" i="85"/>
  <c r="X148" i="85"/>
  <c r="E148" i="85"/>
  <c r="T147" i="85"/>
  <c r="R147" i="85"/>
  <c r="P147" i="85"/>
  <c r="N147" i="85"/>
  <c r="X147" i="85"/>
  <c r="E147" i="85"/>
  <c r="T146" i="85"/>
  <c r="R146" i="85"/>
  <c r="P146" i="85"/>
  <c r="N146" i="85"/>
  <c r="X146" i="85"/>
  <c r="T145" i="85"/>
  <c r="R145" i="85"/>
  <c r="P145" i="85"/>
  <c r="N145" i="85"/>
  <c r="X145" i="85"/>
  <c r="T144" i="85"/>
  <c r="R144" i="85"/>
  <c r="P144" i="85"/>
  <c r="N144" i="85"/>
  <c r="X144" i="85"/>
  <c r="T143" i="85"/>
  <c r="R143" i="85"/>
  <c r="P143" i="85"/>
  <c r="N143" i="85"/>
  <c r="E143" i="85"/>
  <c r="T142" i="85"/>
  <c r="R142" i="85"/>
  <c r="P142" i="85"/>
  <c r="N142" i="85"/>
  <c r="X142" i="85"/>
  <c r="T141" i="85"/>
  <c r="R141" i="85"/>
  <c r="P141" i="85"/>
  <c r="N141" i="85"/>
  <c r="X141" i="85"/>
  <c r="E141" i="85"/>
  <c r="T140" i="85"/>
  <c r="R140" i="85"/>
  <c r="P140" i="85"/>
  <c r="N140" i="85"/>
  <c r="T139" i="85"/>
  <c r="R139" i="85"/>
  <c r="P139" i="85"/>
  <c r="N139" i="85"/>
  <c r="T138" i="85"/>
  <c r="R138" i="85"/>
  <c r="P138" i="85"/>
  <c r="N138" i="85"/>
  <c r="E138" i="85"/>
  <c r="T137" i="85"/>
  <c r="R137" i="85"/>
  <c r="P137" i="85"/>
  <c r="N137" i="85"/>
  <c r="J137" i="85"/>
  <c r="E137" i="85"/>
  <c r="T136" i="85"/>
  <c r="R136" i="85"/>
  <c r="P136" i="85"/>
  <c r="N136" i="85"/>
  <c r="X136" i="85"/>
  <c r="T135" i="85"/>
  <c r="R135" i="85"/>
  <c r="P135" i="85"/>
  <c r="N135" i="85"/>
  <c r="T134" i="85"/>
  <c r="R134" i="85"/>
  <c r="P134" i="85"/>
  <c r="N134" i="85"/>
  <c r="I134" i="85"/>
  <c r="T133" i="85"/>
  <c r="R133" i="85"/>
  <c r="P133" i="85"/>
  <c r="N133" i="85"/>
  <c r="X133" i="85"/>
  <c r="E133" i="85"/>
  <c r="T132" i="85"/>
  <c r="R132" i="85"/>
  <c r="P132" i="85"/>
  <c r="N132" i="85"/>
  <c r="J132" i="85"/>
  <c r="E132" i="85"/>
  <c r="T131" i="85"/>
  <c r="R131" i="85"/>
  <c r="P131" i="85"/>
  <c r="N131" i="85"/>
  <c r="I131" i="85"/>
  <c r="E131" i="85"/>
  <c r="T130" i="85"/>
  <c r="R130" i="85"/>
  <c r="P130" i="85"/>
  <c r="N130" i="85"/>
  <c r="T129" i="85"/>
  <c r="R129" i="85"/>
  <c r="P129" i="85"/>
  <c r="N129" i="85"/>
  <c r="X129" i="85"/>
  <c r="T128" i="85"/>
  <c r="R128" i="85"/>
  <c r="P128" i="85"/>
  <c r="N128" i="85"/>
  <c r="X128" i="85"/>
  <c r="E128" i="85"/>
  <c r="T127" i="85"/>
  <c r="R127" i="85"/>
  <c r="P127" i="85"/>
  <c r="N127" i="85"/>
  <c r="X127" i="85"/>
  <c r="E127" i="85"/>
  <c r="T126" i="85"/>
  <c r="R126" i="85"/>
  <c r="P126" i="85"/>
  <c r="N126" i="85"/>
  <c r="I126" i="85"/>
  <c r="E126" i="85"/>
  <c r="T125" i="85"/>
  <c r="R125" i="85"/>
  <c r="P125" i="85"/>
  <c r="N125" i="85"/>
  <c r="X125" i="85"/>
  <c r="E125" i="85"/>
  <c r="T124" i="85"/>
  <c r="R124" i="85"/>
  <c r="P124" i="85"/>
  <c r="N124" i="85"/>
  <c r="X124" i="85"/>
  <c r="T123" i="85"/>
  <c r="R123" i="85"/>
  <c r="P123" i="85"/>
  <c r="N123" i="85"/>
  <c r="T122" i="85"/>
  <c r="R122" i="85"/>
  <c r="P122" i="85"/>
  <c r="N122" i="85"/>
  <c r="X122" i="85"/>
  <c r="E122" i="85"/>
  <c r="T121" i="85"/>
  <c r="R121" i="85"/>
  <c r="P121" i="85"/>
  <c r="N121" i="85"/>
  <c r="X121" i="85"/>
  <c r="E121" i="85"/>
  <c r="T120" i="85"/>
  <c r="R120" i="85"/>
  <c r="P120" i="85"/>
  <c r="N120" i="85"/>
  <c r="T119" i="85"/>
  <c r="R119" i="85"/>
  <c r="P119" i="85"/>
  <c r="N119" i="85"/>
  <c r="T118" i="85"/>
  <c r="R118" i="85"/>
  <c r="P118" i="85"/>
  <c r="N118" i="85"/>
  <c r="T117" i="85"/>
  <c r="R117" i="85"/>
  <c r="P117" i="85"/>
  <c r="N117" i="85"/>
  <c r="X117" i="85"/>
  <c r="E117" i="85"/>
  <c r="T116" i="85"/>
  <c r="R116" i="85"/>
  <c r="P116" i="85"/>
  <c r="N116" i="85"/>
  <c r="J116" i="85"/>
  <c r="E116" i="85"/>
  <c r="T115" i="85"/>
  <c r="R115" i="85"/>
  <c r="P115" i="85"/>
  <c r="N115" i="85"/>
  <c r="X115" i="85"/>
  <c r="T114" i="85"/>
  <c r="R114" i="85"/>
  <c r="P114" i="85"/>
  <c r="N114" i="85"/>
  <c r="E114" i="85"/>
  <c r="T113" i="85"/>
  <c r="R113" i="85"/>
  <c r="P113" i="85"/>
  <c r="N113" i="85"/>
  <c r="T112" i="85"/>
  <c r="R112" i="85"/>
  <c r="P112" i="85"/>
  <c r="N112" i="85"/>
  <c r="T111" i="85"/>
  <c r="R111" i="85"/>
  <c r="P111" i="85"/>
  <c r="N111" i="85"/>
  <c r="X111" i="85"/>
  <c r="T110" i="85"/>
  <c r="R110" i="85"/>
  <c r="P110" i="85"/>
  <c r="N110" i="85"/>
  <c r="T109" i="85"/>
  <c r="R109" i="85"/>
  <c r="P109" i="85"/>
  <c r="N109" i="85"/>
  <c r="X109" i="85"/>
  <c r="T108" i="85"/>
  <c r="R108" i="85"/>
  <c r="P108" i="85"/>
  <c r="N108" i="85"/>
  <c r="E108" i="85"/>
  <c r="T107" i="85"/>
  <c r="R107" i="85"/>
  <c r="P107" i="85"/>
  <c r="N107" i="85"/>
  <c r="I107" i="85"/>
  <c r="E107" i="85"/>
  <c r="T106" i="85"/>
  <c r="R106" i="85"/>
  <c r="P106" i="85"/>
  <c r="N106" i="85"/>
  <c r="T105" i="85"/>
  <c r="R105" i="85"/>
  <c r="P105" i="85"/>
  <c r="N105" i="85"/>
  <c r="T104" i="85"/>
  <c r="R104" i="85"/>
  <c r="P104" i="85"/>
  <c r="N104" i="85"/>
  <c r="X104" i="85"/>
  <c r="T103" i="85"/>
  <c r="R103" i="85"/>
  <c r="P103" i="85"/>
  <c r="N103" i="85"/>
  <c r="X103" i="85"/>
  <c r="T102" i="85"/>
  <c r="R102" i="85"/>
  <c r="P102" i="85"/>
  <c r="N102" i="85"/>
  <c r="X102" i="85"/>
  <c r="E102" i="85"/>
  <c r="T101" i="85"/>
  <c r="R101" i="85"/>
  <c r="P101" i="85"/>
  <c r="N101" i="85"/>
  <c r="X101" i="85"/>
  <c r="E101" i="85"/>
  <c r="T100" i="85"/>
  <c r="R100" i="85"/>
  <c r="P100" i="85"/>
  <c r="N100" i="85"/>
  <c r="E100" i="85"/>
  <c r="T99" i="85"/>
  <c r="R99" i="85"/>
  <c r="P99" i="85"/>
  <c r="N99" i="85"/>
  <c r="I99" i="85"/>
  <c r="E99" i="85"/>
  <c r="T98" i="85"/>
  <c r="R98" i="85"/>
  <c r="P98" i="85"/>
  <c r="N98" i="85"/>
  <c r="E98" i="85"/>
  <c r="T97" i="85"/>
  <c r="R97" i="85"/>
  <c r="P97" i="85"/>
  <c r="N97" i="85"/>
  <c r="X97" i="85"/>
  <c r="E97" i="85"/>
  <c r="T96" i="85"/>
  <c r="R96" i="85"/>
  <c r="P96" i="85"/>
  <c r="N96" i="85"/>
  <c r="E96" i="85"/>
  <c r="T95" i="85"/>
  <c r="R95" i="85"/>
  <c r="P95" i="85"/>
  <c r="N95" i="85"/>
  <c r="I95" i="85"/>
  <c r="T94" i="85"/>
  <c r="R94" i="85"/>
  <c r="P94" i="85"/>
  <c r="N94" i="85"/>
  <c r="X94" i="85"/>
  <c r="T93" i="85"/>
  <c r="R93" i="85"/>
  <c r="P93" i="85"/>
  <c r="N93" i="85"/>
  <c r="X93" i="85"/>
  <c r="E93" i="85"/>
  <c r="T92" i="85"/>
  <c r="R92" i="85"/>
  <c r="P92" i="85"/>
  <c r="N92" i="85"/>
  <c r="X92" i="85"/>
  <c r="E92" i="85"/>
  <c r="T91" i="85"/>
  <c r="R91" i="85"/>
  <c r="P91" i="85"/>
  <c r="N91" i="85"/>
  <c r="T90" i="85"/>
  <c r="R90" i="85"/>
  <c r="P90" i="85"/>
  <c r="N90" i="85"/>
  <c r="X90" i="85"/>
  <c r="T89" i="85"/>
  <c r="R89" i="85"/>
  <c r="P89" i="85"/>
  <c r="N89" i="85"/>
  <c r="T88" i="85"/>
  <c r="R88" i="85"/>
  <c r="P88" i="85"/>
  <c r="N88" i="85"/>
  <c r="T87" i="85"/>
  <c r="R87" i="85"/>
  <c r="P87" i="85"/>
  <c r="N87" i="85"/>
  <c r="E87" i="85"/>
  <c r="T86" i="85"/>
  <c r="R86" i="85"/>
  <c r="P86" i="85"/>
  <c r="N86" i="85"/>
  <c r="T85" i="85"/>
  <c r="R85" i="85"/>
  <c r="P85" i="85"/>
  <c r="N85" i="85"/>
  <c r="T84" i="85"/>
  <c r="R84" i="85"/>
  <c r="P84" i="85"/>
  <c r="N84" i="85"/>
  <c r="E84" i="85"/>
  <c r="T83" i="85"/>
  <c r="R83" i="85"/>
  <c r="P83" i="85"/>
  <c r="N83" i="85"/>
  <c r="X83" i="85"/>
  <c r="E83" i="85"/>
  <c r="T82" i="85"/>
  <c r="R82" i="85"/>
  <c r="P82" i="85"/>
  <c r="N82" i="85"/>
  <c r="X82" i="85"/>
  <c r="E82" i="85"/>
  <c r="T81" i="85"/>
  <c r="R81" i="85"/>
  <c r="P81" i="85"/>
  <c r="N81" i="85"/>
  <c r="X81" i="85"/>
  <c r="E81" i="85"/>
  <c r="T80" i="85"/>
  <c r="R80" i="85"/>
  <c r="P80" i="85"/>
  <c r="N80" i="85"/>
  <c r="X80" i="85"/>
  <c r="T79" i="85"/>
  <c r="R79" i="85"/>
  <c r="P79" i="85"/>
  <c r="N79" i="85"/>
  <c r="X79" i="85"/>
  <c r="E79" i="85"/>
  <c r="T78" i="85"/>
  <c r="R78" i="85"/>
  <c r="P78" i="85"/>
  <c r="N78" i="85"/>
  <c r="X78" i="85"/>
  <c r="T77" i="85"/>
  <c r="R77" i="85"/>
  <c r="P77" i="85"/>
  <c r="N77" i="85"/>
  <c r="I77" i="85"/>
  <c r="E77" i="85"/>
  <c r="T76" i="85"/>
  <c r="R76" i="85"/>
  <c r="P76" i="85"/>
  <c r="N76" i="85"/>
  <c r="X76" i="85"/>
  <c r="E76" i="85"/>
  <c r="T75" i="85"/>
  <c r="R75" i="85"/>
  <c r="P75" i="85"/>
  <c r="N75" i="85"/>
  <c r="X75" i="85"/>
  <c r="T74" i="85"/>
  <c r="R74" i="85"/>
  <c r="P74" i="85"/>
  <c r="N74" i="85"/>
  <c r="X74" i="85"/>
  <c r="T73" i="85"/>
  <c r="R73" i="85"/>
  <c r="P73" i="85"/>
  <c r="N73" i="85"/>
  <c r="X73" i="85"/>
  <c r="E73" i="85"/>
  <c r="T72" i="85"/>
  <c r="R72" i="85"/>
  <c r="P72" i="85"/>
  <c r="N72" i="85"/>
  <c r="E72" i="85"/>
  <c r="T71" i="85"/>
  <c r="R71" i="85"/>
  <c r="P71" i="85"/>
  <c r="N71" i="85"/>
  <c r="X71" i="85"/>
  <c r="E71" i="85"/>
  <c r="T70" i="85"/>
  <c r="R70" i="85"/>
  <c r="P70" i="85"/>
  <c r="N70" i="85"/>
  <c r="X70" i="85"/>
  <c r="T69" i="85"/>
  <c r="R69" i="85"/>
  <c r="P69" i="85"/>
  <c r="N69" i="85"/>
  <c r="E69" i="85"/>
  <c r="T68" i="85"/>
  <c r="R68" i="85"/>
  <c r="P68" i="85"/>
  <c r="N68" i="85"/>
  <c r="E68" i="85"/>
  <c r="T67" i="85"/>
  <c r="R67" i="85"/>
  <c r="P67" i="85"/>
  <c r="N67" i="85"/>
  <c r="X67" i="85"/>
  <c r="E67" i="85"/>
  <c r="T66" i="85"/>
  <c r="R66" i="85"/>
  <c r="P66" i="85"/>
  <c r="N66" i="85"/>
  <c r="X66" i="85"/>
  <c r="T65" i="85"/>
  <c r="R65" i="85"/>
  <c r="P65" i="85"/>
  <c r="N65" i="85"/>
  <c r="X65" i="85"/>
  <c r="T64" i="85"/>
  <c r="R64" i="85"/>
  <c r="P64" i="85"/>
  <c r="N64" i="85"/>
  <c r="E64" i="85"/>
  <c r="T63" i="85"/>
  <c r="R63" i="85"/>
  <c r="P63" i="85"/>
  <c r="N63" i="85"/>
  <c r="X63" i="85"/>
  <c r="E63" i="85"/>
  <c r="T62" i="85"/>
  <c r="R62" i="85"/>
  <c r="P62" i="85"/>
  <c r="N62" i="85"/>
  <c r="X62" i="85"/>
  <c r="T61" i="85"/>
  <c r="R61" i="85"/>
  <c r="P61" i="85"/>
  <c r="N61" i="85"/>
  <c r="J61" i="85"/>
  <c r="E61" i="85"/>
  <c r="T60" i="85"/>
  <c r="R60" i="85"/>
  <c r="P60" i="85"/>
  <c r="N60" i="85"/>
  <c r="X60" i="85"/>
  <c r="T59" i="85"/>
  <c r="R59" i="85"/>
  <c r="P59" i="85"/>
  <c r="N59" i="85"/>
  <c r="X59" i="85"/>
  <c r="T58" i="85"/>
  <c r="R58" i="85"/>
  <c r="P58" i="85"/>
  <c r="N58" i="85"/>
  <c r="X58" i="85"/>
  <c r="E58" i="85"/>
  <c r="T57" i="85"/>
  <c r="R57" i="85"/>
  <c r="P57" i="85"/>
  <c r="N57" i="85"/>
  <c r="X57" i="85"/>
  <c r="T56" i="85"/>
  <c r="R56" i="85"/>
  <c r="P56" i="85"/>
  <c r="N56" i="85"/>
  <c r="X56" i="85"/>
  <c r="E56" i="85"/>
  <c r="T55" i="85"/>
  <c r="R55" i="85"/>
  <c r="P55" i="85"/>
  <c r="N55" i="85"/>
  <c r="E55" i="85"/>
  <c r="T54" i="85"/>
  <c r="R54" i="85"/>
  <c r="P54" i="85"/>
  <c r="N54" i="85"/>
  <c r="T53" i="85"/>
  <c r="R53" i="85"/>
  <c r="P53" i="85"/>
  <c r="N53" i="85"/>
  <c r="X53" i="85"/>
  <c r="E53" i="85"/>
  <c r="T52" i="85"/>
  <c r="R52" i="85"/>
  <c r="P52" i="85"/>
  <c r="N52" i="85"/>
  <c r="E52" i="85"/>
  <c r="T51" i="85"/>
  <c r="R51" i="85"/>
  <c r="P51" i="85"/>
  <c r="N51" i="85"/>
  <c r="E51" i="85"/>
  <c r="T50" i="85"/>
  <c r="R50" i="85"/>
  <c r="P50" i="85"/>
  <c r="N50" i="85"/>
  <c r="T49" i="85"/>
  <c r="R49" i="85"/>
  <c r="P49" i="85"/>
  <c r="N49" i="85"/>
  <c r="X49" i="85"/>
  <c r="E49" i="85"/>
  <c r="T48" i="85"/>
  <c r="R48" i="85"/>
  <c r="P48" i="85"/>
  <c r="N48" i="85"/>
  <c r="X48" i="85"/>
  <c r="E48" i="85"/>
  <c r="T47" i="85"/>
  <c r="R47" i="85"/>
  <c r="P47" i="85"/>
  <c r="N47" i="85"/>
  <c r="E47" i="85"/>
  <c r="T46" i="85"/>
  <c r="R46" i="85"/>
  <c r="P46" i="85"/>
  <c r="N46" i="85"/>
  <c r="X46" i="85"/>
  <c r="T45" i="85"/>
  <c r="R45" i="85"/>
  <c r="P45" i="85"/>
  <c r="N45" i="85"/>
  <c r="X45" i="85"/>
  <c r="E45" i="85"/>
  <c r="T44" i="85"/>
  <c r="R44" i="85"/>
  <c r="P44" i="85"/>
  <c r="N44" i="85"/>
  <c r="X44" i="85"/>
  <c r="E44" i="85"/>
  <c r="T43" i="85"/>
  <c r="R43" i="85"/>
  <c r="P43" i="85"/>
  <c r="N43" i="85"/>
  <c r="E43" i="85"/>
  <c r="T42" i="85"/>
  <c r="R42" i="85"/>
  <c r="P42" i="85"/>
  <c r="N42" i="85"/>
  <c r="X42" i="85"/>
  <c r="T41" i="85"/>
  <c r="R41" i="85"/>
  <c r="P41" i="85"/>
  <c r="N41" i="85"/>
  <c r="X41" i="85"/>
  <c r="E41" i="85"/>
  <c r="T40" i="85"/>
  <c r="R40" i="85"/>
  <c r="P40" i="85"/>
  <c r="N40" i="85"/>
  <c r="X40" i="85"/>
  <c r="E40" i="85"/>
  <c r="T39" i="85"/>
  <c r="R39" i="85"/>
  <c r="P39" i="85"/>
  <c r="N39" i="85"/>
  <c r="E39" i="85"/>
  <c r="T38" i="85"/>
  <c r="R38" i="85"/>
  <c r="P38" i="85"/>
  <c r="N38" i="85"/>
  <c r="T37" i="85"/>
  <c r="R37" i="85"/>
  <c r="P37" i="85"/>
  <c r="N37" i="85"/>
  <c r="E37" i="85"/>
  <c r="T36" i="85"/>
  <c r="R36" i="85"/>
  <c r="P36" i="85"/>
  <c r="N36" i="85"/>
  <c r="X36" i="85"/>
  <c r="T35" i="85"/>
  <c r="R35" i="85"/>
  <c r="P35" i="85"/>
  <c r="N35" i="85"/>
  <c r="J35" i="85"/>
  <c r="T34" i="85"/>
  <c r="R34" i="85"/>
  <c r="P34" i="85"/>
  <c r="N34" i="85"/>
  <c r="X34" i="85"/>
  <c r="T33" i="85"/>
  <c r="R33" i="85"/>
  <c r="P33" i="85"/>
  <c r="N33" i="85"/>
  <c r="X33" i="85"/>
  <c r="T32" i="85"/>
  <c r="R32" i="85"/>
  <c r="P32" i="85"/>
  <c r="N32" i="85"/>
  <c r="X32" i="85"/>
  <c r="E32" i="85"/>
  <c r="T31" i="85"/>
  <c r="R31" i="85"/>
  <c r="P31" i="85"/>
  <c r="N31" i="85"/>
  <c r="X31" i="85"/>
  <c r="E31" i="85"/>
  <c r="T30" i="85"/>
  <c r="R30" i="85"/>
  <c r="P30" i="85"/>
  <c r="N30" i="85"/>
  <c r="X30" i="85"/>
  <c r="E30" i="85"/>
  <c r="T29" i="85"/>
  <c r="R29" i="85"/>
  <c r="P29" i="85"/>
  <c r="N29" i="85"/>
  <c r="X29" i="85"/>
  <c r="T28" i="85"/>
  <c r="R28" i="85"/>
  <c r="P28" i="85"/>
  <c r="N28" i="85"/>
  <c r="X28" i="85"/>
  <c r="T27" i="85"/>
  <c r="R27" i="85"/>
  <c r="P27" i="85"/>
  <c r="N27" i="85"/>
  <c r="J27" i="85"/>
  <c r="T26" i="85"/>
  <c r="R26" i="85"/>
  <c r="P26" i="85"/>
  <c r="N26" i="85"/>
  <c r="X26" i="85"/>
  <c r="E26" i="85"/>
  <c r="T25" i="85"/>
  <c r="R25" i="85"/>
  <c r="P25" i="85"/>
  <c r="N25" i="85"/>
  <c r="X25" i="85"/>
  <c r="T24" i="85"/>
  <c r="R24" i="85"/>
  <c r="P24" i="85"/>
  <c r="N24" i="85"/>
  <c r="E24" i="85"/>
  <c r="T23" i="85"/>
  <c r="R23" i="85"/>
  <c r="P23" i="85"/>
  <c r="N23" i="85"/>
  <c r="X23" i="85"/>
  <c r="T22" i="85"/>
  <c r="R22" i="85"/>
  <c r="P22" i="85"/>
  <c r="N22" i="85"/>
  <c r="E22" i="85"/>
  <c r="T21" i="85"/>
  <c r="R21" i="85"/>
  <c r="P21" i="85"/>
  <c r="N21" i="85"/>
  <c r="J21" i="85"/>
  <c r="T20" i="85"/>
  <c r="R20" i="85"/>
  <c r="P20" i="85"/>
  <c r="N20" i="85"/>
  <c r="X20" i="85"/>
  <c r="E20" i="85"/>
  <c r="T19" i="85"/>
  <c r="R19" i="85"/>
  <c r="P19" i="85"/>
  <c r="N19" i="85"/>
  <c r="X19" i="85"/>
  <c r="T18" i="85"/>
  <c r="R18" i="85"/>
  <c r="P18" i="85"/>
  <c r="N18" i="85"/>
  <c r="X18" i="85"/>
  <c r="T17" i="85"/>
  <c r="R17" i="85"/>
  <c r="P17" i="85"/>
  <c r="N17" i="85"/>
  <c r="X17" i="85"/>
  <c r="T16" i="85"/>
  <c r="R16" i="85"/>
  <c r="P16" i="85"/>
  <c r="N16" i="85"/>
  <c r="T15" i="85"/>
  <c r="R15" i="85"/>
  <c r="P15" i="85"/>
  <c r="N15" i="85"/>
  <c r="X15" i="85"/>
  <c r="E15" i="85"/>
  <c r="T14" i="85"/>
  <c r="R14" i="85"/>
  <c r="P14" i="85"/>
  <c r="N14" i="85"/>
  <c r="X14" i="85"/>
  <c r="T13" i="85"/>
  <c r="R13" i="85"/>
  <c r="P13" i="85"/>
  <c r="N13" i="85"/>
  <c r="E13" i="85"/>
  <c r="T12" i="85"/>
  <c r="R12" i="85"/>
  <c r="P12" i="85"/>
  <c r="N12" i="85"/>
  <c r="E12" i="85"/>
  <c r="T11" i="85"/>
  <c r="R11" i="85"/>
  <c r="P11" i="85"/>
  <c r="N11" i="85"/>
  <c r="X11" i="85"/>
  <c r="E11" i="85"/>
  <c r="T10" i="85"/>
  <c r="R10" i="85"/>
  <c r="P10" i="85"/>
  <c r="N10" i="85"/>
  <c r="X10" i="85"/>
  <c r="E10" i="85"/>
  <c r="T9" i="85"/>
  <c r="R9" i="85"/>
  <c r="P9" i="85"/>
  <c r="N9" i="85"/>
  <c r="X9" i="85"/>
  <c r="E9" i="85"/>
  <c r="T8" i="85"/>
  <c r="R8" i="85"/>
  <c r="P8" i="85"/>
  <c r="N8" i="85"/>
  <c r="E8" i="85"/>
  <c r="T7" i="85"/>
  <c r="R7" i="85"/>
  <c r="P7" i="85"/>
  <c r="N7" i="85"/>
  <c r="X7" i="85"/>
  <c r="E7" i="85"/>
  <c r="T6" i="85"/>
  <c r="R6" i="85"/>
  <c r="P6" i="85"/>
  <c r="N6" i="85"/>
  <c r="J6" i="85"/>
  <c r="E6" i="85"/>
  <c r="T5" i="85"/>
  <c r="R5" i="85"/>
  <c r="P5" i="85"/>
  <c r="N5" i="85"/>
  <c r="X5" i="85"/>
  <c r="E5" i="85"/>
  <c r="T4" i="85"/>
  <c r="R4" i="85"/>
  <c r="P4" i="85"/>
  <c r="N4" i="85"/>
  <c r="X4" i="85"/>
  <c r="E4" i="85"/>
  <c r="T3" i="85"/>
  <c r="R3" i="85"/>
  <c r="P3" i="85"/>
  <c r="N3" i="85"/>
  <c r="F3398" i="84"/>
  <c r="D3451" i="84"/>
  <c r="P3451" i="84" s="1"/>
  <c r="D3452" i="84"/>
  <c r="P3452" i="84" s="1"/>
  <c r="D3453" i="84"/>
  <c r="P3453" i="84" s="1"/>
  <c r="D3454" i="84"/>
  <c r="P3454" i="84" s="1"/>
  <c r="D3455" i="84"/>
  <c r="P3455" i="84" s="1"/>
  <c r="D3456" i="84"/>
  <c r="P3456" i="84" s="1"/>
  <c r="D3457" i="84"/>
  <c r="P3457" i="84" s="1"/>
  <c r="D3458" i="84"/>
  <c r="P3458" i="84" s="1"/>
  <c r="D3459" i="84"/>
  <c r="P3459" i="84" s="1"/>
  <c r="D3460" i="84"/>
  <c r="P3460" i="84" s="1"/>
  <c r="D3461" i="84"/>
  <c r="P3461" i="84" s="1"/>
  <c r="D3462" i="84"/>
  <c r="P3462" i="84" s="1"/>
  <c r="D3463" i="84"/>
  <c r="P3463" i="84" s="1"/>
  <c r="D3464" i="84"/>
  <c r="P3464" i="84" s="1"/>
  <c r="D3465" i="84"/>
  <c r="P3465" i="84" s="1"/>
  <c r="D3466" i="84"/>
  <c r="P3466" i="84" s="1"/>
  <c r="D3467" i="84"/>
  <c r="P3467" i="84" s="1"/>
  <c r="D3468" i="84"/>
  <c r="P3468" i="84" s="1"/>
  <c r="D3469" i="84"/>
  <c r="P3469" i="84" s="1"/>
  <c r="D3470" i="84"/>
  <c r="P3470" i="84" s="1"/>
  <c r="D3471" i="84"/>
  <c r="P3471" i="84" s="1"/>
  <c r="D3472" i="84"/>
  <c r="P3472" i="84" s="1"/>
  <c r="D3473" i="84"/>
  <c r="P3473" i="84" s="1"/>
  <c r="D3474" i="84"/>
  <c r="P3474" i="84" s="1"/>
  <c r="D3475" i="84"/>
  <c r="P3475" i="84" s="1"/>
  <c r="D3476" i="84"/>
  <c r="P3476" i="84" s="1"/>
  <c r="D3477" i="84"/>
  <c r="P3477" i="84" s="1"/>
  <c r="D3478" i="84"/>
  <c r="P3478" i="84" s="1"/>
  <c r="D3479" i="84"/>
  <c r="P3479" i="84" s="1"/>
  <c r="D3480" i="84"/>
  <c r="P3480" i="84" s="1"/>
  <c r="D3481" i="84"/>
  <c r="P3481" i="84" s="1"/>
  <c r="D3482" i="84"/>
  <c r="P3482" i="84" s="1"/>
  <c r="D3483" i="84"/>
  <c r="P3483" i="84" s="1"/>
  <c r="D3484" i="84"/>
  <c r="P3484" i="84" s="1"/>
  <c r="D3485" i="84"/>
  <c r="P3485" i="84" s="1"/>
  <c r="D3486" i="84"/>
  <c r="P3486" i="84" s="1"/>
  <c r="D3487" i="84"/>
  <c r="P3487" i="84" s="1"/>
  <c r="D3488" i="84"/>
  <c r="P3488" i="84" s="1"/>
  <c r="D3489" i="84"/>
  <c r="P3489" i="84" s="1"/>
  <c r="D3490" i="84"/>
  <c r="P3490" i="84" s="1"/>
  <c r="D3491" i="84"/>
  <c r="P3491" i="84" s="1"/>
  <c r="D3492" i="84"/>
  <c r="P3492" i="84" s="1"/>
  <c r="F3451" i="84"/>
  <c r="F3452" i="84"/>
  <c r="F3453" i="84"/>
  <c r="F3454" i="84"/>
  <c r="F3455" i="84"/>
  <c r="F3456" i="84"/>
  <c r="F3457" i="84"/>
  <c r="F3458" i="84"/>
  <c r="F3459" i="84"/>
  <c r="F3460" i="84"/>
  <c r="F3461" i="84"/>
  <c r="F3463" i="84"/>
  <c r="F3464" i="84"/>
  <c r="F3465" i="84"/>
  <c r="F3466" i="84"/>
  <c r="F3467" i="84"/>
  <c r="F3468" i="84"/>
  <c r="F3469" i="84"/>
  <c r="F3470" i="84"/>
  <c r="F3471" i="84"/>
  <c r="F3472" i="84"/>
  <c r="F3473" i="84"/>
  <c r="F3474" i="84"/>
  <c r="F3475" i="84"/>
  <c r="F3476" i="84"/>
  <c r="F3477" i="84"/>
  <c r="F3479" i="84"/>
  <c r="F3480" i="84"/>
  <c r="F3481" i="84"/>
  <c r="F3482" i="84"/>
  <c r="F3483" i="84"/>
  <c r="F3484" i="84"/>
  <c r="F3485" i="84"/>
  <c r="F3486" i="84"/>
  <c r="F3487" i="84"/>
  <c r="F3488" i="84"/>
  <c r="F3489" i="84"/>
  <c r="F3490" i="84"/>
  <c r="F3491" i="84"/>
  <c r="F3492" i="84"/>
  <c r="F3" i="84"/>
  <c r="F4" i="84"/>
  <c r="F5" i="84"/>
  <c r="F6" i="84"/>
  <c r="F7" i="84"/>
  <c r="F8" i="84"/>
  <c r="F9" i="84"/>
  <c r="F10" i="84"/>
  <c r="F11" i="84"/>
  <c r="F12" i="84"/>
  <c r="F13" i="84"/>
  <c r="F14" i="84"/>
  <c r="F15" i="84"/>
  <c r="F16" i="84"/>
  <c r="F17" i="84"/>
  <c r="F18" i="84"/>
  <c r="F19" i="84"/>
  <c r="F20" i="84"/>
  <c r="F21" i="84"/>
  <c r="F22" i="84"/>
  <c r="F23" i="84"/>
  <c r="F24" i="84"/>
  <c r="F25" i="84"/>
  <c r="F26" i="84"/>
  <c r="F27" i="84"/>
  <c r="F28" i="84"/>
  <c r="F29" i="84"/>
  <c r="F30" i="84"/>
  <c r="F31" i="84"/>
  <c r="F32" i="84"/>
  <c r="F33" i="84"/>
  <c r="F34" i="84"/>
  <c r="F35" i="84"/>
  <c r="F36" i="84"/>
  <c r="F37" i="84"/>
  <c r="F38" i="84"/>
  <c r="F39" i="84"/>
  <c r="F40" i="84"/>
  <c r="F41" i="84"/>
  <c r="F42" i="84"/>
  <c r="F43" i="84"/>
  <c r="F44" i="84"/>
  <c r="F45" i="84"/>
  <c r="F46" i="84"/>
  <c r="F47" i="84"/>
  <c r="F48" i="84"/>
  <c r="F49" i="84"/>
  <c r="F50" i="84"/>
  <c r="F51" i="84"/>
  <c r="F52" i="84"/>
  <c r="F53" i="84"/>
  <c r="F54" i="84"/>
  <c r="F55" i="84"/>
  <c r="F56" i="84"/>
  <c r="F57" i="84"/>
  <c r="F58" i="84"/>
  <c r="F59" i="84"/>
  <c r="F60" i="84"/>
  <c r="F61" i="84"/>
  <c r="F62" i="84"/>
  <c r="F63" i="84"/>
  <c r="F64" i="84"/>
  <c r="F65" i="84"/>
  <c r="F66" i="84"/>
  <c r="F67" i="84"/>
  <c r="F68" i="84"/>
  <c r="F69" i="84"/>
  <c r="F70" i="84"/>
  <c r="F71" i="84"/>
  <c r="F72" i="84"/>
  <c r="F73" i="84"/>
  <c r="F74" i="84"/>
  <c r="F75" i="84"/>
  <c r="F76" i="84"/>
  <c r="F77" i="84"/>
  <c r="F78" i="84"/>
  <c r="F79" i="84"/>
  <c r="F80" i="84"/>
  <c r="F81" i="84"/>
  <c r="F82" i="84"/>
  <c r="F83" i="84"/>
  <c r="F84" i="84"/>
  <c r="F85" i="84"/>
  <c r="F86" i="84"/>
  <c r="F87" i="84"/>
  <c r="F88" i="84"/>
  <c r="F89" i="84"/>
  <c r="F90" i="84"/>
  <c r="F91" i="84"/>
  <c r="F92" i="84"/>
  <c r="F93" i="84"/>
  <c r="F94" i="84"/>
  <c r="F95" i="84"/>
  <c r="F96" i="84"/>
  <c r="F97" i="84"/>
  <c r="F98" i="84"/>
  <c r="F99" i="84"/>
  <c r="F100" i="84"/>
  <c r="F101" i="84"/>
  <c r="F102" i="84"/>
  <c r="F103" i="84"/>
  <c r="F104" i="84"/>
  <c r="F105" i="84"/>
  <c r="F106" i="84"/>
  <c r="F107" i="84"/>
  <c r="F108" i="84"/>
  <c r="F109" i="84"/>
  <c r="F110" i="84"/>
  <c r="F111" i="84"/>
  <c r="F112" i="84"/>
  <c r="F113" i="84"/>
  <c r="F114" i="84"/>
  <c r="F115" i="84"/>
  <c r="F116" i="84"/>
  <c r="F117" i="84"/>
  <c r="F118" i="84"/>
  <c r="F119" i="84"/>
  <c r="F120" i="84"/>
  <c r="F121" i="84"/>
  <c r="F122" i="84"/>
  <c r="F123" i="84"/>
  <c r="F124" i="84"/>
  <c r="F125" i="84"/>
  <c r="F126" i="84"/>
  <c r="F127" i="84"/>
  <c r="F128" i="84"/>
  <c r="F129" i="84"/>
  <c r="F130" i="84"/>
  <c r="F131" i="84"/>
  <c r="F132" i="84"/>
  <c r="F133" i="84"/>
  <c r="F134" i="84"/>
  <c r="F135" i="84"/>
  <c r="F136" i="84"/>
  <c r="F137" i="84"/>
  <c r="F138" i="84"/>
  <c r="F139" i="84"/>
  <c r="F140" i="84"/>
  <c r="F141" i="84"/>
  <c r="F142" i="84"/>
  <c r="F143" i="84"/>
  <c r="F144" i="84"/>
  <c r="F145" i="84"/>
  <c r="F146" i="84"/>
  <c r="F147" i="84"/>
  <c r="F148" i="84"/>
  <c r="F149" i="84"/>
  <c r="F150" i="84"/>
  <c r="F151" i="84"/>
  <c r="F152" i="84"/>
  <c r="F153" i="84"/>
  <c r="F154" i="84"/>
  <c r="F155" i="84"/>
  <c r="F156" i="84"/>
  <c r="F157" i="84"/>
  <c r="F158" i="84"/>
  <c r="F159" i="84"/>
  <c r="F160" i="84"/>
  <c r="F161" i="84"/>
  <c r="F162" i="84"/>
  <c r="F163" i="84"/>
  <c r="F164" i="84"/>
  <c r="F165" i="84"/>
  <c r="F166" i="84"/>
  <c r="F167" i="84"/>
  <c r="F168" i="84"/>
  <c r="F169" i="84"/>
  <c r="F170" i="84"/>
  <c r="F171" i="84"/>
  <c r="F172" i="84"/>
  <c r="F173" i="84"/>
  <c r="F174" i="84"/>
  <c r="F175" i="84"/>
  <c r="F176" i="84"/>
  <c r="F177" i="84"/>
  <c r="F178" i="84"/>
  <c r="F179" i="84"/>
  <c r="F180" i="84"/>
  <c r="F181" i="84"/>
  <c r="F182" i="84"/>
  <c r="F183" i="84"/>
  <c r="F184" i="84"/>
  <c r="F185" i="84"/>
  <c r="F186" i="84"/>
  <c r="F188" i="84"/>
  <c r="F189" i="84"/>
  <c r="F190" i="84"/>
  <c r="F191" i="84"/>
  <c r="F192" i="84"/>
  <c r="F193" i="84"/>
  <c r="F194" i="84"/>
  <c r="F195" i="84"/>
  <c r="F196" i="84"/>
  <c r="F197" i="84"/>
  <c r="F198" i="84"/>
  <c r="F199" i="84"/>
  <c r="F200" i="84"/>
  <c r="F201" i="84"/>
  <c r="F202" i="84"/>
  <c r="F203" i="84"/>
  <c r="F204" i="84"/>
  <c r="F205" i="84"/>
  <c r="F206" i="84"/>
  <c r="F207" i="84"/>
  <c r="F208" i="84"/>
  <c r="F209" i="84"/>
  <c r="F210" i="84"/>
  <c r="F211" i="84"/>
  <c r="F212" i="84"/>
  <c r="F213" i="84"/>
  <c r="F214" i="84"/>
  <c r="F215" i="84"/>
  <c r="F216" i="84"/>
  <c r="F217" i="84"/>
  <c r="F218" i="84"/>
  <c r="F219" i="84"/>
  <c r="F220" i="84"/>
  <c r="F221" i="84"/>
  <c r="F222" i="84"/>
  <c r="F223" i="84"/>
  <c r="F224" i="84"/>
  <c r="F225" i="84"/>
  <c r="F226" i="84"/>
  <c r="F227" i="84"/>
  <c r="F228" i="84"/>
  <c r="F229" i="84"/>
  <c r="F230" i="84"/>
  <c r="F231" i="84"/>
  <c r="F232" i="84"/>
  <c r="F233" i="84"/>
  <c r="F234" i="84"/>
  <c r="F235" i="84"/>
  <c r="F236" i="84"/>
  <c r="F237" i="84"/>
  <c r="F238" i="84"/>
  <c r="F239" i="84"/>
  <c r="F240" i="84"/>
  <c r="F241" i="84"/>
  <c r="F242" i="84"/>
  <c r="F243" i="84"/>
  <c r="F244" i="84"/>
  <c r="F245" i="84"/>
  <c r="F246" i="84"/>
  <c r="F247" i="84"/>
  <c r="F248" i="84"/>
  <c r="F249" i="84"/>
  <c r="F250" i="84"/>
  <c r="F251" i="84"/>
  <c r="F252" i="84"/>
  <c r="F253" i="84"/>
  <c r="F254" i="84"/>
  <c r="F255" i="84"/>
  <c r="F256" i="84"/>
  <c r="F257" i="84"/>
  <c r="F258" i="84"/>
  <c r="F259" i="84"/>
  <c r="F260" i="84"/>
  <c r="F261" i="84"/>
  <c r="F262" i="84"/>
  <c r="F263" i="84"/>
  <c r="F264" i="84"/>
  <c r="F265" i="84"/>
  <c r="F266" i="84"/>
  <c r="F267" i="84"/>
  <c r="F268" i="84"/>
  <c r="F269" i="84"/>
  <c r="F270" i="84"/>
  <c r="F271" i="84"/>
  <c r="F272" i="84"/>
  <c r="F273" i="84"/>
  <c r="F274" i="84"/>
  <c r="F275" i="84"/>
  <c r="F276" i="84"/>
  <c r="F277" i="84"/>
  <c r="F278" i="84"/>
  <c r="F279" i="84"/>
  <c r="F280" i="84"/>
  <c r="F281" i="84"/>
  <c r="F282" i="84"/>
  <c r="F283" i="84"/>
  <c r="F284" i="84"/>
  <c r="F285" i="84"/>
  <c r="F286" i="84"/>
  <c r="F287" i="84"/>
  <c r="F288" i="84"/>
  <c r="F289" i="84"/>
  <c r="F290" i="84"/>
  <c r="F291" i="84"/>
  <c r="F292" i="84"/>
  <c r="F293" i="84"/>
  <c r="F294" i="84"/>
  <c r="F295" i="84"/>
  <c r="F296" i="84"/>
  <c r="F297" i="84"/>
  <c r="F298" i="84"/>
  <c r="F299" i="84"/>
  <c r="F300" i="84"/>
  <c r="F301" i="84"/>
  <c r="F302" i="84"/>
  <c r="F303" i="84"/>
  <c r="F304" i="84"/>
  <c r="F305" i="84"/>
  <c r="F306" i="84"/>
  <c r="F307" i="84"/>
  <c r="F308" i="84"/>
  <c r="F309" i="84"/>
  <c r="F310" i="84"/>
  <c r="F311" i="84"/>
  <c r="F312" i="84"/>
  <c r="F313" i="84"/>
  <c r="F314" i="84"/>
  <c r="F315" i="84"/>
  <c r="F316" i="84"/>
  <c r="F317" i="84"/>
  <c r="F318" i="84"/>
  <c r="F319" i="84"/>
  <c r="F320" i="84"/>
  <c r="F321" i="84"/>
  <c r="F322" i="84"/>
  <c r="F323" i="84"/>
  <c r="F324" i="84"/>
  <c r="F325" i="84"/>
  <c r="F326" i="84"/>
  <c r="F327" i="84"/>
  <c r="F328" i="84"/>
  <c r="F329" i="84"/>
  <c r="F330" i="84"/>
  <c r="F331" i="84"/>
  <c r="F332" i="84"/>
  <c r="F333" i="84"/>
  <c r="F334" i="84"/>
  <c r="F335" i="84"/>
  <c r="F336" i="84"/>
  <c r="F337" i="84"/>
  <c r="F338" i="84"/>
  <c r="F339" i="84"/>
  <c r="F340" i="84"/>
  <c r="F341" i="84"/>
  <c r="F342" i="84"/>
  <c r="F343" i="84"/>
  <c r="F344" i="84"/>
  <c r="F345" i="84"/>
  <c r="F346" i="84"/>
  <c r="F347" i="84"/>
  <c r="F348" i="84"/>
  <c r="F349" i="84"/>
  <c r="F350" i="84"/>
  <c r="F351" i="84"/>
  <c r="F352" i="84"/>
  <c r="F353" i="84"/>
  <c r="F354" i="84"/>
  <c r="F355" i="84"/>
  <c r="F356" i="84"/>
  <c r="F357" i="84"/>
  <c r="F358" i="84"/>
  <c r="F359" i="84"/>
  <c r="F360" i="84"/>
  <c r="F361" i="84"/>
  <c r="F362" i="84"/>
  <c r="F363" i="84"/>
  <c r="F364" i="84"/>
  <c r="F365" i="84"/>
  <c r="F366" i="84"/>
  <c r="F367" i="84"/>
  <c r="F368" i="84"/>
  <c r="F369" i="84"/>
  <c r="F370" i="84"/>
  <c r="F371" i="84"/>
  <c r="F372" i="84"/>
  <c r="F373" i="84"/>
  <c r="F374" i="84"/>
  <c r="F375" i="84"/>
  <c r="F376" i="84"/>
  <c r="F377" i="84"/>
  <c r="F378" i="84"/>
  <c r="F379" i="84"/>
  <c r="F380" i="84"/>
  <c r="F381" i="84"/>
  <c r="F382" i="84"/>
  <c r="F383" i="84"/>
  <c r="F384" i="84"/>
  <c r="F385" i="84"/>
  <c r="F386" i="84"/>
  <c r="F387" i="84"/>
  <c r="F388" i="84"/>
  <c r="F389" i="84"/>
  <c r="F390" i="84"/>
  <c r="F391" i="84"/>
  <c r="F392" i="84"/>
  <c r="F393" i="84"/>
  <c r="F394" i="84"/>
  <c r="F395" i="84"/>
  <c r="F396" i="84"/>
  <c r="F397" i="84"/>
  <c r="F398" i="84"/>
  <c r="F399" i="84"/>
  <c r="F400" i="84"/>
  <c r="F401" i="84"/>
  <c r="F402" i="84"/>
  <c r="F403" i="84"/>
  <c r="F404" i="84"/>
  <c r="F405" i="84"/>
  <c r="F406" i="84"/>
  <c r="F407" i="84"/>
  <c r="F408" i="84"/>
  <c r="F409" i="84"/>
  <c r="F410" i="84"/>
  <c r="F411" i="84"/>
  <c r="F412" i="84"/>
  <c r="F413" i="84"/>
  <c r="F414" i="84"/>
  <c r="F415" i="84"/>
  <c r="F416" i="84"/>
  <c r="F417" i="84"/>
  <c r="F418" i="84"/>
  <c r="F419" i="84"/>
  <c r="F420" i="84"/>
  <c r="F421" i="84"/>
  <c r="F422" i="84"/>
  <c r="F423" i="84"/>
  <c r="F424" i="84"/>
  <c r="F425" i="84"/>
  <c r="F426" i="84"/>
  <c r="F427" i="84"/>
  <c r="F428" i="84"/>
  <c r="F429" i="84"/>
  <c r="F430" i="84"/>
  <c r="F431" i="84"/>
  <c r="F432" i="84"/>
  <c r="F433" i="84"/>
  <c r="F434" i="84"/>
  <c r="F435" i="84"/>
  <c r="F436" i="84"/>
  <c r="F437" i="84"/>
  <c r="F438" i="84"/>
  <c r="F439" i="84"/>
  <c r="F440" i="84"/>
  <c r="F441" i="84"/>
  <c r="F442" i="84"/>
  <c r="F443" i="84"/>
  <c r="F444" i="84"/>
  <c r="F445" i="84"/>
  <c r="F446" i="84"/>
  <c r="F447" i="84"/>
  <c r="F448" i="84"/>
  <c r="F449" i="84"/>
  <c r="F450" i="84"/>
  <c r="F451" i="84"/>
  <c r="F452" i="84"/>
  <c r="F453" i="84"/>
  <c r="F454" i="84"/>
  <c r="F455" i="84"/>
  <c r="F456" i="84"/>
  <c r="F457" i="84"/>
  <c r="F458" i="84"/>
  <c r="F459" i="84"/>
  <c r="F460" i="84"/>
  <c r="F461" i="84"/>
  <c r="F462" i="84"/>
  <c r="F463" i="84"/>
  <c r="F464" i="84"/>
  <c r="F465" i="84"/>
  <c r="F466" i="84"/>
  <c r="F467" i="84"/>
  <c r="F468" i="84"/>
  <c r="F469" i="84"/>
  <c r="F470" i="84"/>
  <c r="F471" i="84"/>
  <c r="F472" i="84"/>
  <c r="F473" i="84"/>
  <c r="F474" i="84"/>
  <c r="F475" i="84"/>
  <c r="F476" i="84"/>
  <c r="F477" i="84"/>
  <c r="F478" i="84"/>
  <c r="F479" i="84"/>
  <c r="F480" i="84"/>
  <c r="F481" i="84"/>
  <c r="F482" i="84"/>
  <c r="F483" i="84"/>
  <c r="F484" i="84"/>
  <c r="F485" i="84"/>
  <c r="F486" i="84"/>
  <c r="F487" i="84"/>
  <c r="F488" i="84"/>
  <c r="F489" i="84"/>
  <c r="F490" i="84"/>
  <c r="F491" i="84"/>
  <c r="F492" i="84"/>
  <c r="F493" i="84"/>
  <c r="F494" i="84"/>
  <c r="F495" i="84"/>
  <c r="F496" i="84"/>
  <c r="F497" i="84"/>
  <c r="F498" i="84"/>
  <c r="F499" i="84"/>
  <c r="F500" i="84"/>
  <c r="F501" i="84"/>
  <c r="F502" i="84"/>
  <c r="F503" i="84"/>
  <c r="F504" i="84"/>
  <c r="F505" i="84"/>
  <c r="F506" i="84"/>
  <c r="F507" i="84"/>
  <c r="F508" i="84"/>
  <c r="F509" i="84"/>
  <c r="F510" i="84"/>
  <c r="F511" i="84"/>
  <c r="F512" i="84"/>
  <c r="F513" i="84"/>
  <c r="F514" i="84"/>
  <c r="F515" i="84"/>
  <c r="F516" i="84"/>
  <c r="F517" i="84"/>
  <c r="F518" i="84"/>
  <c r="F519" i="84"/>
  <c r="F520" i="84"/>
  <c r="F521" i="84"/>
  <c r="F522" i="84"/>
  <c r="F523" i="84"/>
  <c r="F524" i="84"/>
  <c r="F525" i="84"/>
  <c r="F526" i="84"/>
  <c r="F527" i="84"/>
  <c r="F528" i="84"/>
  <c r="F529" i="84"/>
  <c r="F530" i="84"/>
  <c r="F531" i="84"/>
  <c r="F532" i="84"/>
  <c r="F533" i="84"/>
  <c r="F534" i="84"/>
  <c r="F535" i="84"/>
  <c r="F536" i="84"/>
  <c r="F537" i="84"/>
  <c r="F538" i="84"/>
  <c r="F539" i="84"/>
  <c r="F540" i="84"/>
  <c r="F541" i="84"/>
  <c r="F542" i="84"/>
  <c r="F543" i="84"/>
  <c r="F544" i="84"/>
  <c r="F545" i="84"/>
  <c r="F546" i="84"/>
  <c r="F547" i="84"/>
  <c r="F548" i="84"/>
  <c r="F549" i="84"/>
  <c r="F550" i="84"/>
  <c r="F551" i="84"/>
  <c r="F552" i="84"/>
  <c r="F553" i="84"/>
  <c r="F554" i="84"/>
  <c r="F555" i="84"/>
  <c r="F556" i="84"/>
  <c r="F557" i="84"/>
  <c r="F558" i="84"/>
  <c r="F559" i="84"/>
  <c r="F560" i="84"/>
  <c r="F561" i="84"/>
  <c r="F562" i="84"/>
  <c r="F563" i="84"/>
  <c r="F564" i="84"/>
  <c r="F565" i="84"/>
  <c r="F566" i="84"/>
  <c r="F567" i="84"/>
  <c r="F568" i="84"/>
  <c r="F569" i="84"/>
  <c r="F570" i="84"/>
  <c r="F571" i="84"/>
  <c r="F572" i="84"/>
  <c r="F573" i="84"/>
  <c r="F574" i="84"/>
  <c r="F575" i="84"/>
  <c r="F576" i="84"/>
  <c r="F577" i="84"/>
  <c r="F578" i="84"/>
  <c r="F579" i="84"/>
  <c r="F580" i="84"/>
  <c r="F581" i="84"/>
  <c r="F582" i="84"/>
  <c r="F583" i="84"/>
  <c r="F584" i="84"/>
  <c r="F585" i="84"/>
  <c r="F586" i="84"/>
  <c r="F587" i="84"/>
  <c r="F588" i="84"/>
  <c r="F589" i="84"/>
  <c r="F590" i="84"/>
  <c r="F591" i="84"/>
  <c r="F592" i="84"/>
  <c r="F593" i="84"/>
  <c r="F594" i="84"/>
  <c r="F595" i="84"/>
  <c r="F596" i="84"/>
  <c r="F597" i="84"/>
  <c r="F598" i="84"/>
  <c r="F599" i="84"/>
  <c r="F600" i="84"/>
  <c r="F601" i="84"/>
  <c r="F602" i="84"/>
  <c r="F603" i="84"/>
  <c r="F604" i="84"/>
  <c r="F605" i="84"/>
  <c r="F606" i="84"/>
  <c r="F607" i="84"/>
  <c r="F608" i="84"/>
  <c r="F609" i="84"/>
  <c r="F610" i="84"/>
  <c r="F611" i="84"/>
  <c r="F612" i="84"/>
  <c r="F613" i="84"/>
  <c r="F614" i="84"/>
  <c r="F615" i="84"/>
  <c r="F616" i="84"/>
  <c r="F617" i="84"/>
  <c r="F618" i="84"/>
  <c r="F619" i="84"/>
  <c r="F620" i="84"/>
  <c r="F621" i="84"/>
  <c r="F622" i="84"/>
  <c r="F623" i="84"/>
  <c r="F624" i="84"/>
  <c r="F625" i="84"/>
  <c r="F626" i="84"/>
  <c r="F627" i="84"/>
  <c r="F628" i="84"/>
  <c r="F629" i="84"/>
  <c r="F630" i="84"/>
  <c r="F631" i="84"/>
  <c r="F632" i="84"/>
  <c r="F633" i="84"/>
  <c r="F634" i="84"/>
  <c r="F635" i="84"/>
  <c r="F636" i="84"/>
  <c r="F637" i="84"/>
  <c r="F638" i="84"/>
  <c r="F639" i="84"/>
  <c r="F640" i="84"/>
  <c r="F641" i="84"/>
  <c r="F642" i="84"/>
  <c r="F643" i="84"/>
  <c r="F644" i="84"/>
  <c r="F645" i="84"/>
  <c r="F646" i="84"/>
  <c r="F647" i="84"/>
  <c r="F648" i="84"/>
  <c r="F649" i="84"/>
  <c r="F650" i="84"/>
  <c r="F651" i="84"/>
  <c r="F652" i="84"/>
  <c r="F653" i="84"/>
  <c r="F654" i="84"/>
  <c r="F655" i="84"/>
  <c r="F656" i="84"/>
  <c r="F657" i="84"/>
  <c r="F658" i="84"/>
  <c r="F659" i="84"/>
  <c r="F660" i="84"/>
  <c r="F661" i="84"/>
  <c r="F662" i="84"/>
  <c r="F663" i="84"/>
  <c r="F664" i="84"/>
  <c r="F665" i="84"/>
  <c r="F666" i="84"/>
  <c r="F667" i="84"/>
  <c r="F668" i="84"/>
  <c r="F669" i="84"/>
  <c r="F670" i="84"/>
  <c r="F671" i="84"/>
  <c r="F672" i="84"/>
  <c r="F673" i="84"/>
  <c r="F674" i="84"/>
  <c r="F675" i="84"/>
  <c r="F676" i="84"/>
  <c r="F677" i="84"/>
  <c r="F678" i="84"/>
  <c r="F679" i="84"/>
  <c r="F680" i="84"/>
  <c r="F681" i="84"/>
  <c r="F682" i="84"/>
  <c r="F683" i="84"/>
  <c r="F684" i="84"/>
  <c r="F685" i="84"/>
  <c r="F686" i="84"/>
  <c r="F687" i="84"/>
  <c r="F688" i="84"/>
  <c r="F689" i="84"/>
  <c r="F690" i="84"/>
  <c r="F691" i="84"/>
  <c r="F692" i="84"/>
  <c r="F693" i="84"/>
  <c r="F694" i="84"/>
  <c r="F695" i="84"/>
  <c r="F696" i="84"/>
  <c r="F697" i="84"/>
  <c r="F698" i="84"/>
  <c r="F699" i="84"/>
  <c r="F700" i="84"/>
  <c r="F701" i="84"/>
  <c r="F702" i="84"/>
  <c r="F703" i="84"/>
  <c r="F704" i="84"/>
  <c r="F705" i="84"/>
  <c r="F706" i="84"/>
  <c r="F707" i="84"/>
  <c r="F708" i="84"/>
  <c r="F709" i="84"/>
  <c r="F710" i="84"/>
  <c r="F711" i="84"/>
  <c r="F712" i="84"/>
  <c r="F713" i="84"/>
  <c r="F714" i="84"/>
  <c r="F715" i="84"/>
  <c r="F716" i="84"/>
  <c r="F717" i="84"/>
  <c r="F718" i="84"/>
  <c r="F719" i="84"/>
  <c r="F720" i="84"/>
  <c r="F721" i="84"/>
  <c r="F722" i="84"/>
  <c r="F723" i="84"/>
  <c r="F724" i="84"/>
  <c r="F725" i="84"/>
  <c r="F726" i="84"/>
  <c r="F727" i="84"/>
  <c r="F728" i="84"/>
  <c r="F729" i="84"/>
  <c r="F730" i="84"/>
  <c r="F731" i="84"/>
  <c r="F732" i="84"/>
  <c r="F733" i="84"/>
  <c r="F734" i="84"/>
  <c r="F735" i="84"/>
  <c r="F736" i="84"/>
  <c r="F737" i="84"/>
  <c r="F738" i="84"/>
  <c r="F739" i="84"/>
  <c r="F740" i="84"/>
  <c r="F741" i="84"/>
  <c r="F742" i="84"/>
  <c r="F743" i="84"/>
  <c r="F744" i="84"/>
  <c r="F745" i="84"/>
  <c r="F746" i="84"/>
  <c r="F747" i="84"/>
  <c r="F748" i="84"/>
  <c r="F749" i="84"/>
  <c r="F750" i="84"/>
  <c r="F751" i="84"/>
  <c r="F752" i="84"/>
  <c r="F753" i="84"/>
  <c r="F754" i="84"/>
  <c r="F755" i="84"/>
  <c r="F756" i="84"/>
  <c r="F757" i="84"/>
  <c r="F758" i="84"/>
  <c r="F759" i="84"/>
  <c r="F760" i="84"/>
  <c r="F761" i="84"/>
  <c r="F762" i="84"/>
  <c r="F763" i="84"/>
  <c r="F764" i="84"/>
  <c r="F765" i="84"/>
  <c r="F766" i="84"/>
  <c r="F767" i="84"/>
  <c r="F768" i="84"/>
  <c r="F769" i="84"/>
  <c r="F770" i="84"/>
  <c r="F771" i="84"/>
  <c r="F772" i="84"/>
  <c r="F773" i="84"/>
  <c r="F774" i="84"/>
  <c r="F775" i="84"/>
  <c r="F776" i="84"/>
  <c r="F777" i="84"/>
  <c r="F778" i="84"/>
  <c r="F779" i="84"/>
  <c r="F780" i="84"/>
  <c r="F781" i="84"/>
  <c r="F782" i="84"/>
  <c r="F783" i="84"/>
  <c r="F784" i="84"/>
  <c r="F785" i="84"/>
  <c r="F786" i="84"/>
  <c r="F787" i="84"/>
  <c r="F788" i="84"/>
  <c r="F789" i="84"/>
  <c r="F790" i="84"/>
  <c r="F791" i="84"/>
  <c r="F792" i="84"/>
  <c r="F793" i="84"/>
  <c r="F794" i="84"/>
  <c r="F795" i="84"/>
  <c r="F796" i="84"/>
  <c r="F797" i="84"/>
  <c r="F798" i="84"/>
  <c r="F799" i="84"/>
  <c r="F800" i="84"/>
  <c r="F801" i="84"/>
  <c r="F802" i="84"/>
  <c r="F803" i="84"/>
  <c r="F804" i="84"/>
  <c r="F805" i="84"/>
  <c r="F806" i="84"/>
  <c r="F807" i="84"/>
  <c r="F808" i="84"/>
  <c r="F809" i="84"/>
  <c r="F810" i="84"/>
  <c r="F811" i="84"/>
  <c r="F812" i="84"/>
  <c r="F813" i="84"/>
  <c r="F814" i="84"/>
  <c r="F815" i="84"/>
  <c r="F816" i="84"/>
  <c r="F817" i="84"/>
  <c r="F818" i="84"/>
  <c r="F819" i="84"/>
  <c r="F820" i="84"/>
  <c r="F821" i="84"/>
  <c r="F822" i="84"/>
  <c r="F823" i="84"/>
  <c r="F824" i="84"/>
  <c r="F825" i="84"/>
  <c r="F826" i="84"/>
  <c r="F827" i="84"/>
  <c r="F828" i="84"/>
  <c r="F829" i="84"/>
  <c r="F830" i="84"/>
  <c r="F831" i="84"/>
  <c r="F832" i="84"/>
  <c r="F833" i="84"/>
  <c r="F834" i="84"/>
  <c r="F835" i="84"/>
  <c r="F836" i="84"/>
  <c r="F837" i="84"/>
  <c r="F838" i="84"/>
  <c r="F839" i="84"/>
  <c r="F840" i="84"/>
  <c r="F841" i="84"/>
  <c r="F842" i="84"/>
  <c r="F843" i="84"/>
  <c r="F844" i="84"/>
  <c r="F845" i="84"/>
  <c r="F846" i="84"/>
  <c r="F847" i="84"/>
  <c r="F848" i="84"/>
  <c r="F849" i="84"/>
  <c r="F850" i="84"/>
  <c r="F851" i="84"/>
  <c r="F852" i="84"/>
  <c r="F853" i="84"/>
  <c r="F854" i="84"/>
  <c r="F855" i="84"/>
  <c r="F856" i="84"/>
  <c r="F857" i="84"/>
  <c r="F858" i="84"/>
  <c r="F859" i="84"/>
  <c r="F860" i="84"/>
  <c r="F861" i="84"/>
  <c r="F862" i="84"/>
  <c r="F863" i="84"/>
  <c r="F864" i="84"/>
  <c r="F865" i="84"/>
  <c r="F866" i="84"/>
  <c r="F867" i="84"/>
  <c r="F868" i="84"/>
  <c r="F869" i="84"/>
  <c r="F870" i="84"/>
  <c r="F871" i="84"/>
  <c r="F872" i="84"/>
  <c r="F873" i="84"/>
  <c r="F874" i="84"/>
  <c r="F875" i="84"/>
  <c r="F876" i="84"/>
  <c r="F877" i="84"/>
  <c r="F878" i="84"/>
  <c r="F879" i="84"/>
  <c r="F880" i="84"/>
  <c r="F881" i="84"/>
  <c r="F882" i="84"/>
  <c r="F883" i="84"/>
  <c r="F884" i="84"/>
  <c r="F885" i="84"/>
  <c r="F886" i="84"/>
  <c r="F887" i="84"/>
  <c r="F888" i="84"/>
  <c r="F889" i="84"/>
  <c r="F890" i="84"/>
  <c r="F891" i="84"/>
  <c r="F892" i="84"/>
  <c r="F893" i="84"/>
  <c r="F894" i="84"/>
  <c r="F895" i="84"/>
  <c r="F896" i="84"/>
  <c r="F897" i="84"/>
  <c r="F898" i="84"/>
  <c r="F899" i="84"/>
  <c r="F900" i="84"/>
  <c r="F901" i="84"/>
  <c r="F902" i="84"/>
  <c r="F903" i="84"/>
  <c r="F904" i="84"/>
  <c r="F905" i="84"/>
  <c r="F906" i="84"/>
  <c r="F907" i="84"/>
  <c r="F908" i="84"/>
  <c r="F909" i="84"/>
  <c r="F910" i="84"/>
  <c r="F911" i="84"/>
  <c r="F912" i="84"/>
  <c r="F913" i="84"/>
  <c r="F914" i="84"/>
  <c r="F915" i="84"/>
  <c r="F916" i="84"/>
  <c r="F917" i="84"/>
  <c r="F918" i="84"/>
  <c r="F919" i="84"/>
  <c r="F920" i="84"/>
  <c r="F921" i="84"/>
  <c r="F922" i="84"/>
  <c r="F923" i="84"/>
  <c r="F924" i="84"/>
  <c r="F925" i="84"/>
  <c r="F926" i="84"/>
  <c r="F927" i="84"/>
  <c r="F928" i="84"/>
  <c r="F929" i="84"/>
  <c r="F930" i="84"/>
  <c r="F931" i="84"/>
  <c r="F932" i="84"/>
  <c r="F933" i="84"/>
  <c r="F934" i="84"/>
  <c r="F935" i="84"/>
  <c r="F936" i="84"/>
  <c r="F937" i="84"/>
  <c r="F938" i="84"/>
  <c r="F939" i="84"/>
  <c r="F940" i="84"/>
  <c r="F941" i="84"/>
  <c r="F942" i="84"/>
  <c r="F943" i="84"/>
  <c r="F944" i="84"/>
  <c r="F945" i="84"/>
  <c r="F946" i="84"/>
  <c r="F947" i="84"/>
  <c r="F948" i="84"/>
  <c r="F949" i="84"/>
  <c r="F950" i="84"/>
  <c r="F951" i="84"/>
  <c r="F952" i="84"/>
  <c r="F953" i="84"/>
  <c r="F954" i="84"/>
  <c r="F955" i="84"/>
  <c r="F956" i="84"/>
  <c r="F957" i="84"/>
  <c r="F958" i="84"/>
  <c r="F959" i="84"/>
  <c r="F960" i="84"/>
  <c r="F961" i="84"/>
  <c r="F962" i="84"/>
  <c r="F963" i="84"/>
  <c r="F964" i="84"/>
  <c r="F965" i="84"/>
  <c r="F966" i="84"/>
  <c r="F967" i="84"/>
  <c r="F968" i="84"/>
  <c r="F969" i="84"/>
  <c r="F970" i="84"/>
  <c r="F971" i="84"/>
  <c r="F972" i="84"/>
  <c r="F973" i="84"/>
  <c r="F974" i="84"/>
  <c r="F975" i="84"/>
  <c r="F976" i="84"/>
  <c r="F977" i="84"/>
  <c r="F978" i="84"/>
  <c r="F979" i="84"/>
  <c r="F980" i="84"/>
  <c r="F981" i="84"/>
  <c r="F982" i="84"/>
  <c r="F983" i="84"/>
  <c r="F984" i="84"/>
  <c r="F985" i="84"/>
  <c r="F986" i="84"/>
  <c r="F987" i="84"/>
  <c r="F988" i="84"/>
  <c r="F989" i="84"/>
  <c r="F990" i="84"/>
  <c r="F991" i="84"/>
  <c r="F992" i="84"/>
  <c r="F993" i="84"/>
  <c r="F994" i="84"/>
  <c r="F995" i="84"/>
  <c r="F996" i="84"/>
  <c r="F997" i="84"/>
  <c r="F998" i="84"/>
  <c r="F999" i="84"/>
  <c r="F1000" i="84"/>
  <c r="F1001" i="84"/>
  <c r="F1002" i="84"/>
  <c r="F1003" i="84"/>
  <c r="F1004" i="84"/>
  <c r="F1005" i="84"/>
  <c r="F1006" i="84"/>
  <c r="F1007" i="84"/>
  <c r="F1008" i="84"/>
  <c r="F1009" i="84"/>
  <c r="F1010" i="84"/>
  <c r="F1011" i="84"/>
  <c r="F1012" i="84"/>
  <c r="F1013" i="84"/>
  <c r="F1014" i="84"/>
  <c r="F1015" i="84"/>
  <c r="F1016" i="84"/>
  <c r="F1017" i="84"/>
  <c r="F1018" i="84"/>
  <c r="F1019" i="84"/>
  <c r="F1020" i="84"/>
  <c r="F1021" i="84"/>
  <c r="F1022" i="84"/>
  <c r="F1023" i="84"/>
  <c r="F1024" i="84"/>
  <c r="F1025" i="84"/>
  <c r="F1026" i="84"/>
  <c r="F1027" i="84"/>
  <c r="F1028" i="84"/>
  <c r="F1029" i="84"/>
  <c r="F1030" i="84"/>
  <c r="F1031" i="84"/>
  <c r="F1032" i="84"/>
  <c r="F1033" i="84"/>
  <c r="F1034" i="84"/>
  <c r="F1035" i="84"/>
  <c r="F1036" i="84"/>
  <c r="F1037" i="84"/>
  <c r="F1038" i="84"/>
  <c r="F1039" i="84"/>
  <c r="F1040" i="84"/>
  <c r="F1041" i="84"/>
  <c r="F1042" i="84"/>
  <c r="F1043" i="84"/>
  <c r="F1044" i="84"/>
  <c r="F1045" i="84"/>
  <c r="F1046" i="84"/>
  <c r="F1047" i="84"/>
  <c r="F1048" i="84"/>
  <c r="F1049" i="84"/>
  <c r="F1050" i="84"/>
  <c r="F1051" i="84"/>
  <c r="F1052" i="84"/>
  <c r="F1053" i="84"/>
  <c r="F1054" i="84"/>
  <c r="F1055" i="84"/>
  <c r="F1056" i="84"/>
  <c r="F1057" i="84"/>
  <c r="F1058" i="84"/>
  <c r="F1059" i="84"/>
  <c r="F1060" i="84"/>
  <c r="F1061" i="84"/>
  <c r="F1062" i="84"/>
  <c r="F1063" i="84"/>
  <c r="F1064" i="84"/>
  <c r="F1065" i="84"/>
  <c r="F1066" i="84"/>
  <c r="F1067" i="84"/>
  <c r="F1068" i="84"/>
  <c r="F1069" i="84"/>
  <c r="F1070" i="84"/>
  <c r="F1071" i="84"/>
  <c r="F1072" i="84"/>
  <c r="F1073" i="84"/>
  <c r="F1074" i="84"/>
  <c r="F1075" i="84"/>
  <c r="F1076" i="84"/>
  <c r="F1077" i="84"/>
  <c r="F1078" i="84"/>
  <c r="F1079" i="84"/>
  <c r="F1080" i="84"/>
  <c r="F1081" i="84"/>
  <c r="F1082" i="84"/>
  <c r="F1083" i="84"/>
  <c r="F1084" i="84"/>
  <c r="F1085" i="84"/>
  <c r="F1086" i="84"/>
  <c r="F1087" i="84"/>
  <c r="F1088" i="84"/>
  <c r="F1089" i="84"/>
  <c r="F1090" i="84"/>
  <c r="F1091" i="84"/>
  <c r="F1092" i="84"/>
  <c r="F1093" i="84"/>
  <c r="F1094" i="84"/>
  <c r="F1095" i="84"/>
  <c r="F1096" i="84"/>
  <c r="F1097" i="84"/>
  <c r="F1098" i="84"/>
  <c r="F1099" i="84"/>
  <c r="F1100" i="84"/>
  <c r="F1101" i="84"/>
  <c r="F1102" i="84"/>
  <c r="F1103" i="84"/>
  <c r="F1104" i="84"/>
  <c r="F1105" i="84"/>
  <c r="F1106" i="84"/>
  <c r="F1107" i="84"/>
  <c r="F1108" i="84"/>
  <c r="F1109" i="84"/>
  <c r="F1110" i="84"/>
  <c r="F1111" i="84"/>
  <c r="F1112" i="84"/>
  <c r="F1113" i="84"/>
  <c r="F1114" i="84"/>
  <c r="F1115" i="84"/>
  <c r="F1116" i="84"/>
  <c r="F1117" i="84"/>
  <c r="F1118" i="84"/>
  <c r="F1119" i="84"/>
  <c r="F1120" i="84"/>
  <c r="F1121" i="84"/>
  <c r="F1122" i="84"/>
  <c r="F1123" i="84"/>
  <c r="F1124" i="84"/>
  <c r="F1125" i="84"/>
  <c r="F1126" i="84"/>
  <c r="F1127" i="84"/>
  <c r="F1128" i="84"/>
  <c r="F1129" i="84"/>
  <c r="F1130" i="84"/>
  <c r="F1131" i="84"/>
  <c r="F1132" i="84"/>
  <c r="F1133" i="84"/>
  <c r="F1134" i="84"/>
  <c r="F1135" i="84"/>
  <c r="F1136" i="84"/>
  <c r="F1137" i="84"/>
  <c r="F1138" i="84"/>
  <c r="F1139" i="84"/>
  <c r="F1140" i="84"/>
  <c r="F1141" i="84"/>
  <c r="F1142" i="84"/>
  <c r="F1143" i="84"/>
  <c r="F1144" i="84"/>
  <c r="F1145" i="84"/>
  <c r="F1146" i="84"/>
  <c r="F1147" i="84"/>
  <c r="F1148" i="84"/>
  <c r="F1149" i="84"/>
  <c r="F1150" i="84"/>
  <c r="F1151" i="84"/>
  <c r="F1152" i="84"/>
  <c r="F1153" i="84"/>
  <c r="F1154" i="84"/>
  <c r="F1155" i="84"/>
  <c r="F1156" i="84"/>
  <c r="F1157" i="84"/>
  <c r="F1158" i="84"/>
  <c r="F1159" i="84"/>
  <c r="F1160" i="84"/>
  <c r="F1161" i="84"/>
  <c r="F1162" i="84"/>
  <c r="F1163" i="84"/>
  <c r="F1164" i="84"/>
  <c r="F1165" i="84"/>
  <c r="F1166" i="84"/>
  <c r="F1167" i="84"/>
  <c r="F1168" i="84"/>
  <c r="F1169" i="84"/>
  <c r="F1170" i="84"/>
  <c r="F1171" i="84"/>
  <c r="F1172" i="84"/>
  <c r="F1173" i="84"/>
  <c r="F1174" i="84"/>
  <c r="F1175" i="84"/>
  <c r="F1176" i="84"/>
  <c r="F1177" i="84"/>
  <c r="F1178" i="84"/>
  <c r="F1179" i="84"/>
  <c r="F1180" i="84"/>
  <c r="F1181" i="84"/>
  <c r="F1182" i="84"/>
  <c r="F1183" i="84"/>
  <c r="F1184" i="84"/>
  <c r="F1185" i="84"/>
  <c r="F1186" i="84"/>
  <c r="F1187" i="84"/>
  <c r="F1188" i="84"/>
  <c r="F1189" i="84"/>
  <c r="F1190" i="84"/>
  <c r="F1191" i="84"/>
  <c r="F1192" i="84"/>
  <c r="F1193" i="84"/>
  <c r="F1194" i="84"/>
  <c r="F1195" i="84"/>
  <c r="F1196" i="84"/>
  <c r="F1197" i="84"/>
  <c r="F1198" i="84"/>
  <c r="F1199" i="84"/>
  <c r="F1200" i="84"/>
  <c r="F1201" i="84"/>
  <c r="F1202" i="84"/>
  <c r="F1203" i="84"/>
  <c r="F1204" i="84"/>
  <c r="F1205" i="84"/>
  <c r="F1206" i="84"/>
  <c r="F1207" i="84"/>
  <c r="F1208" i="84"/>
  <c r="F1209" i="84"/>
  <c r="F1210" i="84"/>
  <c r="F1211" i="84"/>
  <c r="F1212" i="84"/>
  <c r="F1213" i="84"/>
  <c r="F1214" i="84"/>
  <c r="F1215" i="84"/>
  <c r="F1216" i="84"/>
  <c r="F1217" i="84"/>
  <c r="F1218" i="84"/>
  <c r="F1219" i="84"/>
  <c r="F1220" i="84"/>
  <c r="F1221" i="84"/>
  <c r="F1222" i="84"/>
  <c r="F1223" i="84"/>
  <c r="F1224" i="84"/>
  <c r="F1225" i="84"/>
  <c r="F1226" i="84"/>
  <c r="F1227" i="84"/>
  <c r="F1228" i="84"/>
  <c r="F1229" i="84"/>
  <c r="F1230" i="84"/>
  <c r="F1231" i="84"/>
  <c r="F1232" i="84"/>
  <c r="F1233" i="84"/>
  <c r="F1234" i="84"/>
  <c r="F1235" i="84"/>
  <c r="F1236" i="84"/>
  <c r="F1237" i="84"/>
  <c r="F1238" i="84"/>
  <c r="F1239" i="84"/>
  <c r="F1240" i="84"/>
  <c r="F1241" i="84"/>
  <c r="F1242" i="84"/>
  <c r="F1243" i="84"/>
  <c r="F1244" i="84"/>
  <c r="F1245" i="84"/>
  <c r="F1246" i="84"/>
  <c r="F1247" i="84"/>
  <c r="F1248" i="84"/>
  <c r="F1249" i="84"/>
  <c r="F1250" i="84"/>
  <c r="F1251" i="84"/>
  <c r="F1252" i="84"/>
  <c r="F1253" i="84"/>
  <c r="F1254" i="84"/>
  <c r="F1255" i="84"/>
  <c r="F1256" i="84"/>
  <c r="F1257" i="84"/>
  <c r="F1258" i="84"/>
  <c r="F1259" i="84"/>
  <c r="F1260" i="84"/>
  <c r="F1261" i="84"/>
  <c r="F1262" i="84"/>
  <c r="F1263" i="84"/>
  <c r="F1264" i="84"/>
  <c r="F1265" i="84"/>
  <c r="F1266" i="84"/>
  <c r="F1267" i="84"/>
  <c r="F1268" i="84"/>
  <c r="F1269" i="84"/>
  <c r="F1270" i="84"/>
  <c r="F1271" i="84"/>
  <c r="F1272" i="84"/>
  <c r="F1273" i="84"/>
  <c r="F1274" i="84"/>
  <c r="F1275" i="84"/>
  <c r="F1276" i="84"/>
  <c r="F1277" i="84"/>
  <c r="F1278" i="84"/>
  <c r="F1279" i="84"/>
  <c r="F1280" i="84"/>
  <c r="F1281" i="84"/>
  <c r="F1282" i="84"/>
  <c r="F1283" i="84"/>
  <c r="F1284" i="84"/>
  <c r="F1285" i="84"/>
  <c r="F1286" i="84"/>
  <c r="F1287" i="84"/>
  <c r="F1288" i="84"/>
  <c r="F1289" i="84"/>
  <c r="F1290" i="84"/>
  <c r="F1291" i="84"/>
  <c r="F1292" i="84"/>
  <c r="F1293" i="84"/>
  <c r="F1294" i="84"/>
  <c r="F1295" i="84"/>
  <c r="F1296" i="84"/>
  <c r="F1297" i="84"/>
  <c r="F1298" i="84"/>
  <c r="F1299" i="84"/>
  <c r="F1300" i="84"/>
  <c r="F1301" i="84"/>
  <c r="F1302" i="84"/>
  <c r="F1303" i="84"/>
  <c r="F1304" i="84"/>
  <c r="F1305" i="84"/>
  <c r="F1306" i="84"/>
  <c r="F1307" i="84"/>
  <c r="F1308" i="84"/>
  <c r="F1309" i="84"/>
  <c r="F1310" i="84"/>
  <c r="F1311" i="84"/>
  <c r="F1312" i="84"/>
  <c r="F1313" i="84"/>
  <c r="F1314" i="84"/>
  <c r="F1315" i="84"/>
  <c r="F1316" i="84"/>
  <c r="F1317" i="84"/>
  <c r="F1318" i="84"/>
  <c r="F1319" i="84"/>
  <c r="F1320" i="84"/>
  <c r="F1321" i="84"/>
  <c r="F1322" i="84"/>
  <c r="F1323" i="84"/>
  <c r="F1324" i="84"/>
  <c r="F1325" i="84"/>
  <c r="F1326" i="84"/>
  <c r="F1327" i="84"/>
  <c r="F1328" i="84"/>
  <c r="F1329" i="84"/>
  <c r="F1330" i="84"/>
  <c r="F1331" i="84"/>
  <c r="F1332" i="84"/>
  <c r="F1333" i="84"/>
  <c r="F1334" i="84"/>
  <c r="F1335" i="84"/>
  <c r="F1336" i="84"/>
  <c r="F1337" i="84"/>
  <c r="F1338" i="84"/>
  <c r="F1339" i="84"/>
  <c r="F1340" i="84"/>
  <c r="F1341" i="84"/>
  <c r="F1342" i="84"/>
  <c r="F1343" i="84"/>
  <c r="F1344" i="84"/>
  <c r="F1345" i="84"/>
  <c r="F1346" i="84"/>
  <c r="F1347" i="84"/>
  <c r="F1348" i="84"/>
  <c r="F1349" i="84"/>
  <c r="F1350" i="84"/>
  <c r="F1351" i="84"/>
  <c r="F1352" i="84"/>
  <c r="F1353" i="84"/>
  <c r="F1354" i="84"/>
  <c r="F1355" i="84"/>
  <c r="F1356" i="84"/>
  <c r="F1357" i="84"/>
  <c r="F1358" i="84"/>
  <c r="F1359" i="84"/>
  <c r="F1360" i="84"/>
  <c r="F1361" i="84"/>
  <c r="F1362" i="84"/>
  <c r="F1363" i="84"/>
  <c r="F1364" i="84"/>
  <c r="F1365" i="84"/>
  <c r="F1366" i="84"/>
  <c r="F1367" i="84"/>
  <c r="F1368" i="84"/>
  <c r="F1369" i="84"/>
  <c r="F1370" i="84"/>
  <c r="F1371" i="84"/>
  <c r="F1372" i="84"/>
  <c r="F1373" i="84"/>
  <c r="F1374" i="84"/>
  <c r="F1375" i="84"/>
  <c r="F1376" i="84"/>
  <c r="F1377" i="84"/>
  <c r="F1378" i="84"/>
  <c r="F1379" i="84"/>
  <c r="F1380" i="84"/>
  <c r="F1381" i="84"/>
  <c r="F1382" i="84"/>
  <c r="F1383" i="84"/>
  <c r="F1384" i="84"/>
  <c r="F1385" i="84"/>
  <c r="F1386" i="84"/>
  <c r="F1387" i="84"/>
  <c r="F1388" i="84"/>
  <c r="F1389" i="84"/>
  <c r="F1390" i="84"/>
  <c r="F1391" i="84"/>
  <c r="F1392" i="84"/>
  <c r="F1393" i="84"/>
  <c r="F1394" i="84"/>
  <c r="F1395" i="84"/>
  <c r="F1396" i="84"/>
  <c r="F1397" i="84"/>
  <c r="F1398" i="84"/>
  <c r="F1399" i="84"/>
  <c r="F1400" i="84"/>
  <c r="F1401" i="84"/>
  <c r="F1402" i="84"/>
  <c r="F1403" i="84"/>
  <c r="F1404" i="84"/>
  <c r="F1405" i="84"/>
  <c r="F1406" i="84"/>
  <c r="F1407" i="84"/>
  <c r="F1408" i="84"/>
  <c r="F1409" i="84"/>
  <c r="F1410" i="84"/>
  <c r="F1411" i="84"/>
  <c r="F1412" i="84"/>
  <c r="F1413" i="84"/>
  <c r="F1414" i="84"/>
  <c r="F1415" i="84"/>
  <c r="F1416" i="84"/>
  <c r="F1417" i="84"/>
  <c r="F1418" i="84"/>
  <c r="F1419" i="84"/>
  <c r="F1420" i="84"/>
  <c r="F1421" i="84"/>
  <c r="F1422" i="84"/>
  <c r="F1423" i="84"/>
  <c r="F1424" i="84"/>
  <c r="F1425" i="84"/>
  <c r="F1426" i="84"/>
  <c r="F1427" i="84"/>
  <c r="F1428" i="84"/>
  <c r="F1429" i="84"/>
  <c r="F1430" i="84"/>
  <c r="F1431" i="84"/>
  <c r="F1432" i="84"/>
  <c r="F1433" i="84"/>
  <c r="F1434" i="84"/>
  <c r="F1435" i="84"/>
  <c r="F1436" i="84"/>
  <c r="F1437" i="84"/>
  <c r="F1438" i="84"/>
  <c r="F1439" i="84"/>
  <c r="F1440" i="84"/>
  <c r="F1441" i="84"/>
  <c r="F1442" i="84"/>
  <c r="F1443" i="84"/>
  <c r="F1444" i="84"/>
  <c r="F1445" i="84"/>
  <c r="F1446" i="84"/>
  <c r="F1447" i="84"/>
  <c r="F1448" i="84"/>
  <c r="F1449" i="84"/>
  <c r="F1450" i="84"/>
  <c r="F1451" i="84"/>
  <c r="F1452" i="84"/>
  <c r="F1453" i="84"/>
  <c r="F1454" i="84"/>
  <c r="F1455" i="84"/>
  <c r="F1456" i="84"/>
  <c r="F1457" i="84"/>
  <c r="F1458" i="84"/>
  <c r="F1459" i="84"/>
  <c r="F1460" i="84"/>
  <c r="F1461" i="84"/>
  <c r="F1462" i="84"/>
  <c r="F1463" i="84"/>
  <c r="F1464" i="84"/>
  <c r="F1465" i="84"/>
  <c r="F1466" i="84"/>
  <c r="F1467" i="84"/>
  <c r="F1468" i="84"/>
  <c r="F1469" i="84"/>
  <c r="F1470" i="84"/>
  <c r="F1471" i="84"/>
  <c r="F1472" i="84"/>
  <c r="F1473" i="84"/>
  <c r="F1474" i="84"/>
  <c r="F1475" i="84"/>
  <c r="F1476" i="84"/>
  <c r="F1477" i="84"/>
  <c r="F1478" i="84"/>
  <c r="F1479" i="84"/>
  <c r="F1480" i="84"/>
  <c r="F1481" i="84"/>
  <c r="F1482" i="84"/>
  <c r="F1483" i="84"/>
  <c r="F1484" i="84"/>
  <c r="F1485" i="84"/>
  <c r="F1486" i="84"/>
  <c r="F1487" i="84"/>
  <c r="F1488" i="84"/>
  <c r="F1489" i="84"/>
  <c r="F1490" i="84"/>
  <c r="F1491" i="84"/>
  <c r="F1492" i="84"/>
  <c r="F1493" i="84"/>
  <c r="F1494" i="84"/>
  <c r="F1495" i="84"/>
  <c r="F1496" i="84"/>
  <c r="F1497" i="84"/>
  <c r="F1498" i="84"/>
  <c r="F1499" i="84"/>
  <c r="F1500" i="84"/>
  <c r="F1501" i="84"/>
  <c r="F1502" i="84"/>
  <c r="F1503" i="84"/>
  <c r="F1504" i="84"/>
  <c r="F1505" i="84"/>
  <c r="F1506" i="84"/>
  <c r="F1507" i="84"/>
  <c r="F1508" i="84"/>
  <c r="F1509" i="84"/>
  <c r="F1510" i="84"/>
  <c r="F1511" i="84"/>
  <c r="F1512" i="84"/>
  <c r="F1513" i="84"/>
  <c r="F1514" i="84"/>
  <c r="F1515" i="84"/>
  <c r="F1516" i="84"/>
  <c r="F1517" i="84"/>
  <c r="F1518" i="84"/>
  <c r="F1519" i="84"/>
  <c r="F1520" i="84"/>
  <c r="F1521" i="84"/>
  <c r="F1522" i="84"/>
  <c r="F1523" i="84"/>
  <c r="F1524" i="84"/>
  <c r="F1525" i="84"/>
  <c r="F1526" i="84"/>
  <c r="F1527" i="84"/>
  <c r="F1528" i="84"/>
  <c r="F1529" i="84"/>
  <c r="F1530" i="84"/>
  <c r="F1531" i="84"/>
  <c r="F1532" i="84"/>
  <c r="F1533" i="84"/>
  <c r="F1534" i="84"/>
  <c r="F1535" i="84"/>
  <c r="F1536" i="84"/>
  <c r="F1537" i="84"/>
  <c r="F1538" i="84"/>
  <c r="F1539" i="84"/>
  <c r="F1540" i="84"/>
  <c r="F1541" i="84"/>
  <c r="F1542" i="84"/>
  <c r="F1543" i="84"/>
  <c r="F1544" i="84"/>
  <c r="F1545" i="84"/>
  <c r="F1546" i="84"/>
  <c r="F1547" i="84"/>
  <c r="F1548" i="84"/>
  <c r="F1549" i="84"/>
  <c r="F1550" i="84"/>
  <c r="F1551" i="84"/>
  <c r="F1552" i="84"/>
  <c r="F1553" i="84"/>
  <c r="F1554" i="84"/>
  <c r="F1555" i="84"/>
  <c r="F1556" i="84"/>
  <c r="F1557" i="84"/>
  <c r="F1558" i="84"/>
  <c r="F1559" i="84"/>
  <c r="F1560" i="84"/>
  <c r="F1561" i="84"/>
  <c r="F1562" i="84"/>
  <c r="F1563" i="84"/>
  <c r="F1564" i="84"/>
  <c r="F1565" i="84"/>
  <c r="F1566" i="84"/>
  <c r="F1567" i="84"/>
  <c r="F1568" i="84"/>
  <c r="F1569" i="84"/>
  <c r="F1570" i="84"/>
  <c r="F1571" i="84"/>
  <c r="F1572" i="84"/>
  <c r="F1573" i="84"/>
  <c r="F1574" i="84"/>
  <c r="F1575" i="84"/>
  <c r="F1576" i="84"/>
  <c r="F1577" i="84"/>
  <c r="F1578" i="84"/>
  <c r="F1579" i="84"/>
  <c r="F1580" i="84"/>
  <c r="F1581" i="84"/>
  <c r="F1582" i="84"/>
  <c r="F1583" i="84"/>
  <c r="F1584" i="84"/>
  <c r="F1585" i="84"/>
  <c r="F1586" i="84"/>
  <c r="F1587" i="84"/>
  <c r="F1588" i="84"/>
  <c r="F1589" i="84"/>
  <c r="F1590" i="84"/>
  <c r="F1591" i="84"/>
  <c r="F1592" i="84"/>
  <c r="F1593" i="84"/>
  <c r="F1594" i="84"/>
  <c r="F1595" i="84"/>
  <c r="F1596" i="84"/>
  <c r="F1597" i="84"/>
  <c r="F1598" i="84"/>
  <c r="F1599" i="84"/>
  <c r="F1600" i="84"/>
  <c r="F1601" i="84"/>
  <c r="F1602" i="84"/>
  <c r="F1603" i="84"/>
  <c r="F1604" i="84"/>
  <c r="F1605" i="84"/>
  <c r="F1606" i="84"/>
  <c r="F1607" i="84"/>
  <c r="F1608" i="84"/>
  <c r="F1609" i="84"/>
  <c r="F1610" i="84"/>
  <c r="F1611" i="84"/>
  <c r="F1612" i="84"/>
  <c r="F1613" i="84"/>
  <c r="F1614" i="84"/>
  <c r="F1615" i="84"/>
  <c r="F1616" i="84"/>
  <c r="F1617" i="84"/>
  <c r="F1618" i="84"/>
  <c r="F1619" i="84"/>
  <c r="F1620" i="84"/>
  <c r="F1621" i="84"/>
  <c r="F1622" i="84"/>
  <c r="F1623" i="84"/>
  <c r="F1624" i="84"/>
  <c r="F1625" i="84"/>
  <c r="F1626" i="84"/>
  <c r="F1627" i="84"/>
  <c r="F1628" i="84"/>
  <c r="F1629" i="84"/>
  <c r="F1630" i="84"/>
  <c r="F1631" i="84"/>
  <c r="F1632" i="84"/>
  <c r="F1633" i="84"/>
  <c r="F1634" i="84"/>
  <c r="F1635" i="84"/>
  <c r="F1636" i="84"/>
  <c r="F1637" i="84"/>
  <c r="F1638" i="84"/>
  <c r="F1639" i="84"/>
  <c r="F1640" i="84"/>
  <c r="F1641" i="84"/>
  <c r="F1642" i="84"/>
  <c r="F1643" i="84"/>
  <c r="F1644" i="84"/>
  <c r="F1645" i="84"/>
  <c r="F1646" i="84"/>
  <c r="F1647" i="84"/>
  <c r="F1648" i="84"/>
  <c r="F1649" i="84"/>
  <c r="F1650" i="84"/>
  <c r="F1651" i="84"/>
  <c r="F1652" i="84"/>
  <c r="F1653" i="84"/>
  <c r="F1654" i="84"/>
  <c r="F1655" i="84"/>
  <c r="F1656" i="84"/>
  <c r="F1657" i="84"/>
  <c r="F1658" i="84"/>
  <c r="F1659" i="84"/>
  <c r="F1660" i="84"/>
  <c r="F1661" i="84"/>
  <c r="F1662" i="84"/>
  <c r="F1663" i="84"/>
  <c r="F1664" i="84"/>
  <c r="F1665" i="84"/>
  <c r="F1666" i="84"/>
  <c r="F1667" i="84"/>
  <c r="F1668" i="84"/>
  <c r="F1669" i="84"/>
  <c r="F1670" i="84"/>
  <c r="F1671" i="84"/>
  <c r="F1672" i="84"/>
  <c r="F1673" i="84"/>
  <c r="F1674" i="84"/>
  <c r="F1675" i="84"/>
  <c r="F1676" i="84"/>
  <c r="F1677" i="84"/>
  <c r="F1678" i="84"/>
  <c r="F1679" i="84"/>
  <c r="F1680" i="84"/>
  <c r="F1681" i="84"/>
  <c r="F1682" i="84"/>
  <c r="F1683" i="84"/>
  <c r="F1684" i="84"/>
  <c r="F1685" i="84"/>
  <c r="F1686" i="84"/>
  <c r="F1687" i="84"/>
  <c r="F1688" i="84"/>
  <c r="F1689" i="84"/>
  <c r="F1690" i="84"/>
  <c r="F1691" i="84"/>
  <c r="F1692" i="84"/>
  <c r="F1693" i="84"/>
  <c r="F1694" i="84"/>
  <c r="F1695" i="84"/>
  <c r="F1696" i="84"/>
  <c r="F1697" i="84"/>
  <c r="F1698" i="84"/>
  <c r="F1699" i="84"/>
  <c r="F1700" i="84"/>
  <c r="F1701" i="84"/>
  <c r="F1702" i="84"/>
  <c r="F1703" i="84"/>
  <c r="F1704" i="84"/>
  <c r="F1705" i="84"/>
  <c r="F1706" i="84"/>
  <c r="F1707" i="84"/>
  <c r="F1708" i="84"/>
  <c r="F1709" i="84"/>
  <c r="F1710" i="84"/>
  <c r="F1711" i="84"/>
  <c r="F1712" i="84"/>
  <c r="F1713" i="84"/>
  <c r="F1714" i="84"/>
  <c r="F1715" i="84"/>
  <c r="F1716" i="84"/>
  <c r="F1717" i="84"/>
  <c r="F1718" i="84"/>
  <c r="F1719" i="84"/>
  <c r="F1720" i="84"/>
  <c r="F1721" i="84"/>
  <c r="F1722" i="84"/>
  <c r="F1723" i="84"/>
  <c r="F1724" i="84"/>
  <c r="F1725" i="84"/>
  <c r="F1726" i="84"/>
  <c r="F1727" i="84"/>
  <c r="F1728" i="84"/>
  <c r="F1729" i="84"/>
  <c r="F1730" i="84"/>
  <c r="F1731" i="84"/>
  <c r="F1732" i="84"/>
  <c r="F1733" i="84"/>
  <c r="F1734" i="84"/>
  <c r="F1735" i="84"/>
  <c r="F1736" i="84"/>
  <c r="F1737" i="84"/>
  <c r="F1738" i="84"/>
  <c r="F1739" i="84"/>
  <c r="F1740" i="84"/>
  <c r="F1741" i="84"/>
  <c r="F1742" i="84"/>
  <c r="F1743" i="84"/>
  <c r="F1744" i="84"/>
  <c r="F1745" i="84"/>
  <c r="F1746" i="84"/>
  <c r="F1747" i="84"/>
  <c r="F1748" i="84"/>
  <c r="F1749" i="84"/>
  <c r="F1750" i="84"/>
  <c r="F1751" i="84"/>
  <c r="F1752" i="84"/>
  <c r="F1753" i="84"/>
  <c r="F1754" i="84"/>
  <c r="F1755" i="84"/>
  <c r="F1756" i="84"/>
  <c r="F1757" i="84"/>
  <c r="F1758" i="84"/>
  <c r="F1759" i="84"/>
  <c r="F1760" i="84"/>
  <c r="F1761" i="84"/>
  <c r="F1762" i="84"/>
  <c r="F1763" i="84"/>
  <c r="F1764" i="84"/>
  <c r="F1765" i="84"/>
  <c r="F1766" i="84"/>
  <c r="F1767" i="84"/>
  <c r="F1768" i="84"/>
  <c r="F1769" i="84"/>
  <c r="F1770" i="84"/>
  <c r="F1771" i="84"/>
  <c r="F1772" i="84"/>
  <c r="F1773" i="84"/>
  <c r="F1774" i="84"/>
  <c r="F1775" i="84"/>
  <c r="F1776" i="84"/>
  <c r="F1777" i="84"/>
  <c r="F1778" i="84"/>
  <c r="F1779" i="84"/>
  <c r="F1780" i="84"/>
  <c r="F1781" i="84"/>
  <c r="F1782" i="84"/>
  <c r="F1783" i="84"/>
  <c r="F1784" i="84"/>
  <c r="F1785" i="84"/>
  <c r="F1786" i="84"/>
  <c r="F1787" i="84"/>
  <c r="F1788" i="84"/>
  <c r="F1789" i="84"/>
  <c r="F1790" i="84"/>
  <c r="F1791" i="84"/>
  <c r="F1792" i="84"/>
  <c r="F1793" i="84"/>
  <c r="F1794" i="84"/>
  <c r="F1795" i="84"/>
  <c r="F1796" i="84"/>
  <c r="F1797" i="84"/>
  <c r="F1798" i="84"/>
  <c r="F1799" i="84"/>
  <c r="F1800" i="84"/>
  <c r="F1801" i="84"/>
  <c r="F1802" i="84"/>
  <c r="F1803" i="84"/>
  <c r="F1804" i="84"/>
  <c r="F1805" i="84"/>
  <c r="F1806" i="84"/>
  <c r="F1807" i="84"/>
  <c r="F1808" i="84"/>
  <c r="F1809" i="84"/>
  <c r="F1810" i="84"/>
  <c r="F1811" i="84"/>
  <c r="F1812" i="84"/>
  <c r="F1813" i="84"/>
  <c r="F1814" i="84"/>
  <c r="F1815" i="84"/>
  <c r="F1816" i="84"/>
  <c r="F1817" i="84"/>
  <c r="F1818" i="84"/>
  <c r="F1819" i="84"/>
  <c r="F1820" i="84"/>
  <c r="F1821" i="84"/>
  <c r="F1822" i="84"/>
  <c r="F1823" i="84"/>
  <c r="F1824" i="84"/>
  <c r="F1825" i="84"/>
  <c r="F1826" i="84"/>
  <c r="F1827" i="84"/>
  <c r="F1828" i="84"/>
  <c r="F1829" i="84"/>
  <c r="F1830" i="84"/>
  <c r="F1831" i="84"/>
  <c r="F1832" i="84"/>
  <c r="F1833" i="84"/>
  <c r="F1834" i="84"/>
  <c r="F1835" i="84"/>
  <c r="F1836" i="84"/>
  <c r="F1837" i="84"/>
  <c r="F1838" i="84"/>
  <c r="F1839" i="84"/>
  <c r="F1840" i="84"/>
  <c r="F1841" i="84"/>
  <c r="F1842" i="84"/>
  <c r="F1843" i="84"/>
  <c r="F1844" i="84"/>
  <c r="F1845" i="84"/>
  <c r="F1846" i="84"/>
  <c r="F1847" i="84"/>
  <c r="F1848" i="84"/>
  <c r="F1849" i="84"/>
  <c r="F1850" i="84"/>
  <c r="F1851" i="84"/>
  <c r="F1852" i="84"/>
  <c r="F1853" i="84"/>
  <c r="F1854" i="84"/>
  <c r="F1855" i="84"/>
  <c r="F1856" i="84"/>
  <c r="F1857" i="84"/>
  <c r="F1858" i="84"/>
  <c r="F1859" i="84"/>
  <c r="F1860" i="84"/>
  <c r="F1861" i="84"/>
  <c r="F1862" i="84"/>
  <c r="F1863" i="84"/>
  <c r="F1864" i="84"/>
  <c r="F1865" i="84"/>
  <c r="F1866" i="84"/>
  <c r="F1867" i="84"/>
  <c r="F1868" i="84"/>
  <c r="F1869" i="84"/>
  <c r="F1870" i="84"/>
  <c r="F1871" i="84"/>
  <c r="F1872" i="84"/>
  <c r="F1873" i="84"/>
  <c r="F1874" i="84"/>
  <c r="F1875" i="84"/>
  <c r="F1876" i="84"/>
  <c r="F1877" i="84"/>
  <c r="F1878" i="84"/>
  <c r="F1879" i="84"/>
  <c r="F1880" i="84"/>
  <c r="F1881" i="84"/>
  <c r="F1882" i="84"/>
  <c r="F1883" i="84"/>
  <c r="F1884" i="84"/>
  <c r="F1885" i="84"/>
  <c r="F1886" i="84"/>
  <c r="F1887" i="84"/>
  <c r="F1888" i="84"/>
  <c r="F1889" i="84"/>
  <c r="F1890" i="84"/>
  <c r="F1891" i="84"/>
  <c r="F1892" i="84"/>
  <c r="F1893" i="84"/>
  <c r="F1894" i="84"/>
  <c r="F1895" i="84"/>
  <c r="F1896" i="84"/>
  <c r="F1897" i="84"/>
  <c r="F1898" i="84"/>
  <c r="F1899" i="84"/>
  <c r="F1900" i="84"/>
  <c r="F1901" i="84"/>
  <c r="F1902" i="84"/>
  <c r="F1903" i="84"/>
  <c r="F1904" i="84"/>
  <c r="F1905" i="84"/>
  <c r="F1906" i="84"/>
  <c r="F1907" i="84"/>
  <c r="F1908" i="84"/>
  <c r="F1909" i="84"/>
  <c r="F1910" i="84"/>
  <c r="F1911" i="84"/>
  <c r="F1912" i="84"/>
  <c r="F1913" i="84"/>
  <c r="F1914" i="84"/>
  <c r="F1915" i="84"/>
  <c r="F1916" i="84"/>
  <c r="F1917" i="84"/>
  <c r="F1918" i="84"/>
  <c r="F1919" i="84"/>
  <c r="F1920" i="84"/>
  <c r="F1921" i="84"/>
  <c r="F1922" i="84"/>
  <c r="F1923" i="84"/>
  <c r="F1924" i="84"/>
  <c r="F1925" i="84"/>
  <c r="F1926" i="84"/>
  <c r="F1927" i="84"/>
  <c r="F1928" i="84"/>
  <c r="F1929" i="84"/>
  <c r="F1930" i="84"/>
  <c r="F1931" i="84"/>
  <c r="F1932" i="84"/>
  <c r="F1933" i="84"/>
  <c r="F1934" i="84"/>
  <c r="F1935" i="84"/>
  <c r="F1936" i="84"/>
  <c r="F1937" i="84"/>
  <c r="F1938" i="84"/>
  <c r="F1939" i="84"/>
  <c r="F1940" i="84"/>
  <c r="F1941" i="84"/>
  <c r="F1942" i="84"/>
  <c r="F1943" i="84"/>
  <c r="F1944" i="84"/>
  <c r="F1945" i="84"/>
  <c r="F1946" i="84"/>
  <c r="F1947" i="84"/>
  <c r="F1948" i="84"/>
  <c r="F1949" i="84"/>
  <c r="F1950" i="84"/>
  <c r="F1951" i="84"/>
  <c r="F1952" i="84"/>
  <c r="F1953" i="84"/>
  <c r="F1954" i="84"/>
  <c r="F1955" i="84"/>
  <c r="F1956" i="84"/>
  <c r="F1957" i="84"/>
  <c r="F1958" i="84"/>
  <c r="F1959" i="84"/>
  <c r="F1960" i="84"/>
  <c r="F1961" i="84"/>
  <c r="F1962" i="84"/>
  <c r="F1963" i="84"/>
  <c r="F1964" i="84"/>
  <c r="F1965" i="84"/>
  <c r="F1966" i="84"/>
  <c r="F1967" i="84"/>
  <c r="F1968" i="84"/>
  <c r="F1969" i="84"/>
  <c r="F1970" i="84"/>
  <c r="F1971" i="84"/>
  <c r="F1972" i="84"/>
  <c r="F1973" i="84"/>
  <c r="F1974" i="84"/>
  <c r="F1975" i="84"/>
  <c r="F1976" i="84"/>
  <c r="F1977" i="84"/>
  <c r="F1978" i="84"/>
  <c r="F1979" i="84"/>
  <c r="F1980" i="84"/>
  <c r="F1981" i="84"/>
  <c r="F1982" i="84"/>
  <c r="F1983" i="84"/>
  <c r="F1984" i="84"/>
  <c r="F1985" i="84"/>
  <c r="F1986" i="84"/>
  <c r="F1987" i="84"/>
  <c r="F1988" i="84"/>
  <c r="F1989" i="84"/>
  <c r="F1990" i="84"/>
  <c r="F1991" i="84"/>
  <c r="F1992" i="84"/>
  <c r="F1993" i="84"/>
  <c r="F1994" i="84"/>
  <c r="F1995" i="84"/>
  <c r="F1996" i="84"/>
  <c r="F1997" i="84"/>
  <c r="F1998" i="84"/>
  <c r="F1999" i="84"/>
  <c r="F2000" i="84"/>
  <c r="F2001" i="84"/>
  <c r="F2002" i="84"/>
  <c r="F2003" i="84"/>
  <c r="F2004" i="84"/>
  <c r="F2005" i="84"/>
  <c r="F2006" i="84"/>
  <c r="F2007" i="84"/>
  <c r="F2008" i="84"/>
  <c r="F2009" i="84"/>
  <c r="F2010" i="84"/>
  <c r="F2011" i="84"/>
  <c r="F2012" i="84"/>
  <c r="F2013" i="84"/>
  <c r="F2014" i="84"/>
  <c r="F2015" i="84"/>
  <c r="F2016" i="84"/>
  <c r="F2017" i="84"/>
  <c r="F2018" i="84"/>
  <c r="F2019" i="84"/>
  <c r="F2020" i="84"/>
  <c r="F2021" i="84"/>
  <c r="F2022" i="84"/>
  <c r="F2023" i="84"/>
  <c r="F2024" i="84"/>
  <c r="F2025" i="84"/>
  <c r="F2026" i="84"/>
  <c r="F2027" i="84"/>
  <c r="F2028" i="84"/>
  <c r="F2029" i="84"/>
  <c r="F2030" i="84"/>
  <c r="F2031" i="84"/>
  <c r="F2032" i="84"/>
  <c r="F2033" i="84"/>
  <c r="F2034" i="84"/>
  <c r="F2035" i="84"/>
  <c r="F2036" i="84"/>
  <c r="F2037" i="84"/>
  <c r="F2038" i="84"/>
  <c r="F2039" i="84"/>
  <c r="F2040" i="84"/>
  <c r="F2041" i="84"/>
  <c r="F2042" i="84"/>
  <c r="F2043" i="84"/>
  <c r="F2044" i="84"/>
  <c r="F2045" i="84"/>
  <c r="F2046" i="84"/>
  <c r="F2047" i="84"/>
  <c r="F2048" i="84"/>
  <c r="F2049" i="84"/>
  <c r="F2050" i="84"/>
  <c r="F2051" i="84"/>
  <c r="F2052" i="84"/>
  <c r="F2053" i="84"/>
  <c r="F2054" i="84"/>
  <c r="F2055" i="84"/>
  <c r="F2056" i="84"/>
  <c r="F2057" i="84"/>
  <c r="F2058" i="84"/>
  <c r="F2059" i="84"/>
  <c r="F2060" i="84"/>
  <c r="F2061" i="84"/>
  <c r="F2062" i="84"/>
  <c r="F2063" i="84"/>
  <c r="F2064" i="84"/>
  <c r="F2065" i="84"/>
  <c r="F2066" i="84"/>
  <c r="F2067" i="84"/>
  <c r="F2068" i="84"/>
  <c r="F2069" i="84"/>
  <c r="F2070" i="84"/>
  <c r="F2071" i="84"/>
  <c r="F2072" i="84"/>
  <c r="F2073" i="84"/>
  <c r="F2075" i="84"/>
  <c r="F2076" i="84"/>
  <c r="F2077" i="84"/>
  <c r="F2078" i="84"/>
  <c r="F2079" i="84"/>
  <c r="F2080" i="84"/>
  <c r="F2081" i="84"/>
  <c r="F2082" i="84"/>
  <c r="F2083" i="84"/>
  <c r="F2084" i="84"/>
  <c r="F2085" i="84"/>
  <c r="F2086" i="84"/>
  <c r="F2087" i="84"/>
  <c r="F2088" i="84"/>
  <c r="F2089" i="84"/>
  <c r="F2090" i="84"/>
  <c r="F2091" i="84"/>
  <c r="F2092" i="84"/>
  <c r="F2093" i="84"/>
  <c r="F2094" i="84"/>
  <c r="F2095" i="84"/>
  <c r="F2096" i="84"/>
  <c r="F2097" i="84"/>
  <c r="F2098" i="84"/>
  <c r="F2099" i="84"/>
  <c r="F2100" i="84"/>
  <c r="F2101" i="84"/>
  <c r="F2102" i="84"/>
  <c r="F2103" i="84"/>
  <c r="F2104" i="84"/>
  <c r="F2105" i="84"/>
  <c r="F2106" i="84"/>
  <c r="F2107" i="84"/>
  <c r="F2108" i="84"/>
  <c r="F2109" i="84"/>
  <c r="F2110" i="84"/>
  <c r="F2111" i="84"/>
  <c r="F2112" i="84"/>
  <c r="F2113" i="84"/>
  <c r="F2114" i="84"/>
  <c r="F2115" i="84"/>
  <c r="F2116" i="84"/>
  <c r="F2117" i="84"/>
  <c r="F2118" i="84"/>
  <c r="F2119" i="84"/>
  <c r="F2120" i="84"/>
  <c r="F2121" i="84"/>
  <c r="F2122" i="84"/>
  <c r="F2123" i="84"/>
  <c r="F2124" i="84"/>
  <c r="F2125" i="84"/>
  <c r="F2126" i="84"/>
  <c r="F2127" i="84"/>
  <c r="F2128" i="84"/>
  <c r="F2129" i="84"/>
  <c r="F2130" i="84"/>
  <c r="F2131" i="84"/>
  <c r="F2132" i="84"/>
  <c r="F2133" i="84"/>
  <c r="F2134" i="84"/>
  <c r="F2135" i="84"/>
  <c r="F2136" i="84"/>
  <c r="F2137" i="84"/>
  <c r="F2138" i="84"/>
  <c r="F2139" i="84"/>
  <c r="F2140" i="84"/>
  <c r="F2141" i="84"/>
  <c r="F2142" i="84"/>
  <c r="F2143" i="84"/>
  <c r="F2144" i="84"/>
  <c r="F2145" i="84"/>
  <c r="F2146" i="84"/>
  <c r="F2147" i="84"/>
  <c r="F2148" i="84"/>
  <c r="F2149" i="84"/>
  <c r="F2150" i="84"/>
  <c r="F2151" i="84"/>
  <c r="F2152" i="84"/>
  <c r="F2153" i="84"/>
  <c r="F2154" i="84"/>
  <c r="F2155" i="84"/>
  <c r="F2156" i="84"/>
  <c r="F2157" i="84"/>
  <c r="F2158" i="84"/>
  <c r="F2159" i="84"/>
  <c r="F2160" i="84"/>
  <c r="F2161" i="84"/>
  <c r="F2162" i="84"/>
  <c r="F2163" i="84"/>
  <c r="F2164" i="84"/>
  <c r="F2165" i="84"/>
  <c r="F2166" i="84"/>
  <c r="F2167" i="84"/>
  <c r="F2168" i="84"/>
  <c r="F2169" i="84"/>
  <c r="F2170" i="84"/>
  <c r="F2171" i="84"/>
  <c r="F2172" i="84"/>
  <c r="F2173" i="84"/>
  <c r="F2174" i="84"/>
  <c r="F2175" i="84"/>
  <c r="F2176" i="84"/>
  <c r="F2177" i="84"/>
  <c r="F2178" i="84"/>
  <c r="F2179" i="84"/>
  <c r="F2180" i="84"/>
  <c r="F2181" i="84"/>
  <c r="F2182" i="84"/>
  <c r="F2183" i="84"/>
  <c r="F2184" i="84"/>
  <c r="F2185" i="84"/>
  <c r="F2186" i="84"/>
  <c r="F2187" i="84"/>
  <c r="F2188" i="84"/>
  <c r="F2189" i="84"/>
  <c r="F2190" i="84"/>
  <c r="F2191" i="84"/>
  <c r="F2192" i="84"/>
  <c r="F2193" i="84"/>
  <c r="F2194" i="84"/>
  <c r="F2195" i="84"/>
  <c r="F2196" i="84"/>
  <c r="F2197" i="84"/>
  <c r="F2198" i="84"/>
  <c r="F2199" i="84"/>
  <c r="F2200" i="84"/>
  <c r="F2201" i="84"/>
  <c r="F2202" i="84"/>
  <c r="F2203" i="84"/>
  <c r="F2204" i="84"/>
  <c r="F2205" i="84"/>
  <c r="F2206" i="84"/>
  <c r="F2207" i="84"/>
  <c r="F2208" i="84"/>
  <c r="F2209" i="84"/>
  <c r="F2210" i="84"/>
  <c r="F2211" i="84"/>
  <c r="F2212" i="84"/>
  <c r="F2213" i="84"/>
  <c r="F2214" i="84"/>
  <c r="F2215" i="84"/>
  <c r="F2216" i="84"/>
  <c r="F2217" i="84"/>
  <c r="F2218" i="84"/>
  <c r="F2219" i="84"/>
  <c r="F2220" i="84"/>
  <c r="F2221" i="84"/>
  <c r="F2222" i="84"/>
  <c r="F2223" i="84"/>
  <c r="F2224" i="84"/>
  <c r="F2225" i="84"/>
  <c r="F2226" i="84"/>
  <c r="F2227" i="84"/>
  <c r="F2228" i="84"/>
  <c r="F2229" i="84"/>
  <c r="F2230" i="84"/>
  <c r="F2231" i="84"/>
  <c r="F2232" i="84"/>
  <c r="F2233" i="84"/>
  <c r="F2234" i="84"/>
  <c r="F2235" i="84"/>
  <c r="F2236" i="84"/>
  <c r="F2237" i="84"/>
  <c r="F2238" i="84"/>
  <c r="F2239" i="84"/>
  <c r="F2240" i="84"/>
  <c r="F2241" i="84"/>
  <c r="F2242" i="84"/>
  <c r="F2243" i="84"/>
  <c r="F2244" i="84"/>
  <c r="F2245" i="84"/>
  <c r="F2246" i="84"/>
  <c r="F2247" i="84"/>
  <c r="F2248" i="84"/>
  <c r="F2249" i="84"/>
  <c r="F2250" i="84"/>
  <c r="F2251" i="84"/>
  <c r="F2252" i="84"/>
  <c r="F2253" i="84"/>
  <c r="F2254" i="84"/>
  <c r="F2255" i="84"/>
  <c r="F2256" i="84"/>
  <c r="F2257" i="84"/>
  <c r="F2258" i="84"/>
  <c r="F2259" i="84"/>
  <c r="F2260" i="84"/>
  <c r="F2261" i="84"/>
  <c r="F2262" i="84"/>
  <c r="F2263" i="84"/>
  <c r="F2264" i="84"/>
  <c r="F2265" i="84"/>
  <c r="F2266" i="84"/>
  <c r="F2267" i="84"/>
  <c r="F2268" i="84"/>
  <c r="F2269" i="84"/>
  <c r="F2270" i="84"/>
  <c r="F2271" i="84"/>
  <c r="F2272" i="84"/>
  <c r="F2273" i="84"/>
  <c r="F2274" i="84"/>
  <c r="F2275" i="84"/>
  <c r="F2276" i="84"/>
  <c r="F2277" i="84"/>
  <c r="F2278" i="84"/>
  <c r="F2279" i="84"/>
  <c r="F2280" i="84"/>
  <c r="F2281" i="84"/>
  <c r="F2282" i="84"/>
  <c r="F2283" i="84"/>
  <c r="F2284" i="84"/>
  <c r="F2285" i="84"/>
  <c r="F2286" i="84"/>
  <c r="F2287" i="84"/>
  <c r="F2288" i="84"/>
  <c r="F2289" i="84"/>
  <c r="F2290" i="84"/>
  <c r="F2291" i="84"/>
  <c r="F2292" i="84"/>
  <c r="F2293" i="84"/>
  <c r="F2294" i="84"/>
  <c r="F2295" i="84"/>
  <c r="F2296" i="84"/>
  <c r="F2297" i="84"/>
  <c r="F2298" i="84"/>
  <c r="F2299" i="84"/>
  <c r="F2300" i="84"/>
  <c r="F2301" i="84"/>
  <c r="F2302" i="84"/>
  <c r="F2303" i="84"/>
  <c r="F2304" i="84"/>
  <c r="F2305" i="84"/>
  <c r="F2306" i="84"/>
  <c r="F2307" i="84"/>
  <c r="F2308" i="84"/>
  <c r="F2309" i="84"/>
  <c r="F2310" i="84"/>
  <c r="F2311" i="84"/>
  <c r="F2312" i="84"/>
  <c r="F2313" i="84"/>
  <c r="F2314" i="84"/>
  <c r="F2315" i="84"/>
  <c r="F2316" i="84"/>
  <c r="F2317" i="84"/>
  <c r="F2318" i="84"/>
  <c r="F2319" i="84"/>
  <c r="F2320" i="84"/>
  <c r="F2321" i="84"/>
  <c r="F2322" i="84"/>
  <c r="F2323" i="84"/>
  <c r="F2324" i="84"/>
  <c r="F2325" i="84"/>
  <c r="F2326" i="84"/>
  <c r="F2327" i="84"/>
  <c r="F2328" i="84"/>
  <c r="F2329" i="84"/>
  <c r="F2330" i="84"/>
  <c r="F2331" i="84"/>
  <c r="F2332" i="84"/>
  <c r="F2333" i="84"/>
  <c r="F2334" i="84"/>
  <c r="F2335" i="84"/>
  <c r="F2336" i="84"/>
  <c r="F2337" i="84"/>
  <c r="F2338" i="84"/>
  <c r="F2339" i="84"/>
  <c r="F2340" i="84"/>
  <c r="F2341" i="84"/>
  <c r="F2342" i="84"/>
  <c r="F2343" i="84"/>
  <c r="F2344" i="84"/>
  <c r="F2345" i="84"/>
  <c r="F2346" i="84"/>
  <c r="F2347" i="84"/>
  <c r="F2348" i="84"/>
  <c r="F2349" i="84"/>
  <c r="F2350" i="84"/>
  <c r="F2351" i="84"/>
  <c r="F2352" i="84"/>
  <c r="F2353" i="84"/>
  <c r="F2354" i="84"/>
  <c r="F2355" i="84"/>
  <c r="F2356" i="84"/>
  <c r="F2357" i="84"/>
  <c r="F2358" i="84"/>
  <c r="F2359" i="84"/>
  <c r="F2360" i="84"/>
  <c r="F2361" i="84"/>
  <c r="F2362" i="84"/>
  <c r="F2363" i="84"/>
  <c r="F2364" i="84"/>
  <c r="F2365" i="84"/>
  <c r="F2366" i="84"/>
  <c r="F2367" i="84"/>
  <c r="F2368" i="84"/>
  <c r="F2369" i="84"/>
  <c r="F2370" i="84"/>
  <c r="F2371" i="84"/>
  <c r="F2372" i="84"/>
  <c r="F2373" i="84"/>
  <c r="F2374" i="84"/>
  <c r="F2375" i="84"/>
  <c r="F2376" i="84"/>
  <c r="F2377" i="84"/>
  <c r="F2378" i="84"/>
  <c r="F2379" i="84"/>
  <c r="F2380" i="84"/>
  <c r="F2381" i="84"/>
  <c r="F2382" i="84"/>
  <c r="F2383" i="84"/>
  <c r="F2384" i="84"/>
  <c r="F2385" i="84"/>
  <c r="F2386" i="84"/>
  <c r="F2387" i="84"/>
  <c r="F2388" i="84"/>
  <c r="F2389" i="84"/>
  <c r="F2390" i="84"/>
  <c r="F2391" i="84"/>
  <c r="F2392" i="84"/>
  <c r="F2393" i="84"/>
  <c r="F2394" i="84"/>
  <c r="F2395" i="84"/>
  <c r="F2396" i="84"/>
  <c r="F2397" i="84"/>
  <c r="F2398" i="84"/>
  <c r="F2399" i="84"/>
  <c r="F2400" i="84"/>
  <c r="F2401" i="84"/>
  <c r="F2402" i="84"/>
  <c r="F2403" i="84"/>
  <c r="F2404" i="84"/>
  <c r="F2405" i="84"/>
  <c r="F2406" i="84"/>
  <c r="F2407" i="84"/>
  <c r="F2408" i="84"/>
  <c r="F2409" i="84"/>
  <c r="F2410" i="84"/>
  <c r="F2411" i="84"/>
  <c r="F2412" i="84"/>
  <c r="F2413" i="84"/>
  <c r="F2414" i="84"/>
  <c r="F2415" i="84"/>
  <c r="F2416" i="84"/>
  <c r="F2417" i="84"/>
  <c r="F2418" i="84"/>
  <c r="F2419" i="84"/>
  <c r="F2420" i="84"/>
  <c r="F2421" i="84"/>
  <c r="F2422" i="84"/>
  <c r="F2423" i="84"/>
  <c r="F2424" i="84"/>
  <c r="F2425" i="84"/>
  <c r="F2426" i="84"/>
  <c r="F2427" i="84"/>
  <c r="F2428" i="84"/>
  <c r="F2429" i="84"/>
  <c r="F2430" i="84"/>
  <c r="F2431" i="84"/>
  <c r="F2432" i="84"/>
  <c r="F2433" i="84"/>
  <c r="F2434" i="84"/>
  <c r="F2435" i="84"/>
  <c r="F2436" i="84"/>
  <c r="F2437" i="84"/>
  <c r="F2438" i="84"/>
  <c r="F2439" i="84"/>
  <c r="F2440" i="84"/>
  <c r="F2441" i="84"/>
  <c r="F2442" i="84"/>
  <c r="F2443" i="84"/>
  <c r="F2444" i="84"/>
  <c r="F2445" i="84"/>
  <c r="F2446" i="84"/>
  <c r="F2447" i="84"/>
  <c r="F2448" i="84"/>
  <c r="F2449" i="84"/>
  <c r="F2450" i="84"/>
  <c r="F2451" i="84"/>
  <c r="F2452" i="84"/>
  <c r="F2453" i="84"/>
  <c r="F2454" i="84"/>
  <c r="F2455" i="84"/>
  <c r="F2456" i="84"/>
  <c r="F2457" i="84"/>
  <c r="F2458" i="84"/>
  <c r="F2459" i="84"/>
  <c r="F2460" i="84"/>
  <c r="F2461" i="84"/>
  <c r="F2462" i="84"/>
  <c r="F2463" i="84"/>
  <c r="F2464" i="84"/>
  <c r="F2465" i="84"/>
  <c r="F2466" i="84"/>
  <c r="F2467" i="84"/>
  <c r="F2468" i="84"/>
  <c r="F2469" i="84"/>
  <c r="F2470" i="84"/>
  <c r="F2471" i="84"/>
  <c r="F2472" i="84"/>
  <c r="F2473" i="84"/>
  <c r="F2474" i="84"/>
  <c r="F2475" i="84"/>
  <c r="F2476" i="84"/>
  <c r="F2477" i="84"/>
  <c r="F2478" i="84"/>
  <c r="F2479" i="84"/>
  <c r="F2480" i="84"/>
  <c r="F2481" i="84"/>
  <c r="F2482" i="84"/>
  <c r="F2483" i="84"/>
  <c r="F2484" i="84"/>
  <c r="F2485" i="84"/>
  <c r="F2486" i="84"/>
  <c r="F2487" i="84"/>
  <c r="F2488" i="84"/>
  <c r="F2489" i="84"/>
  <c r="F2490" i="84"/>
  <c r="F2491" i="84"/>
  <c r="F2492" i="84"/>
  <c r="F2493" i="84"/>
  <c r="F2494" i="84"/>
  <c r="F2495" i="84"/>
  <c r="F2496" i="84"/>
  <c r="F2497" i="84"/>
  <c r="F2498" i="84"/>
  <c r="F2499" i="84"/>
  <c r="F2500" i="84"/>
  <c r="F2501" i="84"/>
  <c r="F2502" i="84"/>
  <c r="F2503" i="84"/>
  <c r="F2504" i="84"/>
  <c r="F2505" i="84"/>
  <c r="F2506" i="84"/>
  <c r="F2507" i="84"/>
  <c r="F2508" i="84"/>
  <c r="F2509" i="84"/>
  <c r="F2510" i="84"/>
  <c r="F2511" i="84"/>
  <c r="F2512" i="84"/>
  <c r="F2513" i="84"/>
  <c r="F2514" i="84"/>
  <c r="F2515" i="84"/>
  <c r="F2516" i="84"/>
  <c r="F2517" i="84"/>
  <c r="F2518" i="84"/>
  <c r="F2519" i="84"/>
  <c r="F2520" i="84"/>
  <c r="F2521" i="84"/>
  <c r="F2522" i="84"/>
  <c r="F2523" i="84"/>
  <c r="F2524" i="84"/>
  <c r="F2525" i="84"/>
  <c r="F2526" i="84"/>
  <c r="F2527" i="84"/>
  <c r="F2528" i="84"/>
  <c r="F2529" i="84"/>
  <c r="F2530" i="84"/>
  <c r="F2531" i="84"/>
  <c r="F2532" i="84"/>
  <c r="F2533" i="84"/>
  <c r="F2534" i="84"/>
  <c r="F2535" i="84"/>
  <c r="F2536" i="84"/>
  <c r="F2537" i="84"/>
  <c r="F2538" i="84"/>
  <c r="F2539" i="84"/>
  <c r="F2540" i="84"/>
  <c r="F2541" i="84"/>
  <c r="F2542" i="84"/>
  <c r="F2543" i="84"/>
  <c r="F2544" i="84"/>
  <c r="F2545" i="84"/>
  <c r="F2546" i="84"/>
  <c r="F2547" i="84"/>
  <c r="F2548" i="84"/>
  <c r="F2549" i="84"/>
  <c r="F2550" i="84"/>
  <c r="F2551" i="84"/>
  <c r="F2552" i="84"/>
  <c r="F2553" i="84"/>
  <c r="F2554" i="84"/>
  <c r="F2555" i="84"/>
  <c r="F2556" i="84"/>
  <c r="F2557" i="84"/>
  <c r="F2558" i="84"/>
  <c r="F2559" i="84"/>
  <c r="F2560" i="84"/>
  <c r="F2561" i="84"/>
  <c r="F2562" i="84"/>
  <c r="F2563" i="84"/>
  <c r="F2564" i="84"/>
  <c r="F2565" i="84"/>
  <c r="F2566" i="84"/>
  <c r="F2567" i="84"/>
  <c r="F2568" i="84"/>
  <c r="F2569" i="84"/>
  <c r="F2570" i="84"/>
  <c r="F2571" i="84"/>
  <c r="F2572" i="84"/>
  <c r="F2573" i="84"/>
  <c r="F2574" i="84"/>
  <c r="F2575" i="84"/>
  <c r="F2576" i="84"/>
  <c r="F2577" i="84"/>
  <c r="F2578" i="84"/>
  <c r="F2579" i="84"/>
  <c r="F2580" i="84"/>
  <c r="F2581" i="84"/>
  <c r="F2582" i="84"/>
  <c r="F2583" i="84"/>
  <c r="F2584" i="84"/>
  <c r="F2585" i="84"/>
  <c r="F2586" i="84"/>
  <c r="F2587" i="84"/>
  <c r="F2588" i="84"/>
  <c r="F2589" i="84"/>
  <c r="F2590" i="84"/>
  <c r="F2591" i="84"/>
  <c r="F2592" i="84"/>
  <c r="F2593" i="84"/>
  <c r="F2594" i="84"/>
  <c r="F2595" i="84"/>
  <c r="F2596" i="84"/>
  <c r="F2597" i="84"/>
  <c r="F2598" i="84"/>
  <c r="F2599" i="84"/>
  <c r="F2600" i="84"/>
  <c r="F2601" i="84"/>
  <c r="F2602" i="84"/>
  <c r="F2603" i="84"/>
  <c r="F2604" i="84"/>
  <c r="F2605" i="84"/>
  <c r="F2606" i="84"/>
  <c r="F2607" i="84"/>
  <c r="F2608" i="84"/>
  <c r="F2609" i="84"/>
  <c r="F2610" i="84"/>
  <c r="F2611" i="84"/>
  <c r="F2612" i="84"/>
  <c r="F2613" i="84"/>
  <c r="F2614" i="84"/>
  <c r="F2615" i="84"/>
  <c r="F2616" i="84"/>
  <c r="F2617" i="84"/>
  <c r="F2618" i="84"/>
  <c r="F2619" i="84"/>
  <c r="F2620" i="84"/>
  <c r="F2621" i="84"/>
  <c r="F2622" i="84"/>
  <c r="F2623" i="84"/>
  <c r="F2624" i="84"/>
  <c r="F2625" i="84"/>
  <c r="F2626" i="84"/>
  <c r="F2627" i="84"/>
  <c r="F2628" i="84"/>
  <c r="F2629" i="84"/>
  <c r="F2630" i="84"/>
  <c r="F2631" i="84"/>
  <c r="F2632" i="84"/>
  <c r="F2633" i="84"/>
  <c r="F2634" i="84"/>
  <c r="F2635" i="84"/>
  <c r="F2636" i="84"/>
  <c r="F2637" i="84"/>
  <c r="F2638" i="84"/>
  <c r="F2639" i="84"/>
  <c r="F2640" i="84"/>
  <c r="F2641" i="84"/>
  <c r="F2642" i="84"/>
  <c r="F2643" i="84"/>
  <c r="F2644" i="84"/>
  <c r="F2645" i="84"/>
  <c r="F2646" i="84"/>
  <c r="F2647" i="84"/>
  <c r="F2648" i="84"/>
  <c r="F2649" i="84"/>
  <c r="F2650" i="84"/>
  <c r="F2651" i="84"/>
  <c r="F2652" i="84"/>
  <c r="F2653" i="84"/>
  <c r="F2654" i="84"/>
  <c r="F2655" i="84"/>
  <c r="F2656" i="84"/>
  <c r="F2657" i="84"/>
  <c r="F2658" i="84"/>
  <c r="F2659" i="84"/>
  <c r="F2660" i="84"/>
  <c r="F2661" i="84"/>
  <c r="F2662" i="84"/>
  <c r="F2663" i="84"/>
  <c r="F2664" i="84"/>
  <c r="F2665" i="84"/>
  <c r="F2666" i="84"/>
  <c r="F2667" i="84"/>
  <c r="F2668" i="84"/>
  <c r="F2669" i="84"/>
  <c r="F2670" i="84"/>
  <c r="F2671" i="84"/>
  <c r="F2672" i="84"/>
  <c r="F2673" i="84"/>
  <c r="F2674" i="84"/>
  <c r="F2675" i="84"/>
  <c r="F2676" i="84"/>
  <c r="F2677" i="84"/>
  <c r="F2678" i="84"/>
  <c r="F2679" i="84"/>
  <c r="F2680" i="84"/>
  <c r="F2681" i="84"/>
  <c r="F2682" i="84"/>
  <c r="F2683" i="84"/>
  <c r="F2684" i="84"/>
  <c r="F2685" i="84"/>
  <c r="F2686" i="84"/>
  <c r="F2687" i="84"/>
  <c r="F2688" i="84"/>
  <c r="F2689" i="84"/>
  <c r="F2690" i="84"/>
  <c r="F2691" i="84"/>
  <c r="F2692" i="84"/>
  <c r="F2693" i="84"/>
  <c r="F2694" i="84"/>
  <c r="F2695" i="84"/>
  <c r="F2696" i="84"/>
  <c r="F2697" i="84"/>
  <c r="F2698" i="84"/>
  <c r="F2699" i="84"/>
  <c r="F2700" i="84"/>
  <c r="F2701" i="84"/>
  <c r="F2702" i="84"/>
  <c r="F2703" i="84"/>
  <c r="F2704" i="84"/>
  <c r="F2705" i="84"/>
  <c r="F2706" i="84"/>
  <c r="F2707" i="84"/>
  <c r="F2708" i="84"/>
  <c r="F2709" i="84"/>
  <c r="F2710" i="84"/>
  <c r="F2711" i="84"/>
  <c r="F2712" i="84"/>
  <c r="F2713" i="84"/>
  <c r="F2714" i="84"/>
  <c r="F2715" i="84"/>
  <c r="F2716" i="84"/>
  <c r="F2717" i="84"/>
  <c r="F2718" i="84"/>
  <c r="F2719" i="84"/>
  <c r="F2720" i="84"/>
  <c r="F2721" i="84"/>
  <c r="F2722" i="84"/>
  <c r="F2723" i="84"/>
  <c r="F2724" i="84"/>
  <c r="F2725" i="84"/>
  <c r="F2726" i="84"/>
  <c r="F2727" i="84"/>
  <c r="F2728" i="84"/>
  <c r="F2729" i="84"/>
  <c r="F2730" i="84"/>
  <c r="F2731" i="84"/>
  <c r="F2732" i="84"/>
  <c r="F2733" i="84"/>
  <c r="F2734" i="84"/>
  <c r="F2735" i="84"/>
  <c r="F2736" i="84"/>
  <c r="F2737" i="84"/>
  <c r="F2738" i="84"/>
  <c r="F2739" i="84"/>
  <c r="F2740" i="84"/>
  <c r="F2741" i="84"/>
  <c r="F2742" i="84"/>
  <c r="F2743" i="84"/>
  <c r="F2744" i="84"/>
  <c r="F2745" i="84"/>
  <c r="F2746" i="84"/>
  <c r="F2747" i="84"/>
  <c r="F2748" i="84"/>
  <c r="F2749" i="84"/>
  <c r="F2750" i="84"/>
  <c r="F2751" i="84"/>
  <c r="F2752" i="84"/>
  <c r="F2753" i="84"/>
  <c r="F2754" i="84"/>
  <c r="F2755" i="84"/>
  <c r="F2756" i="84"/>
  <c r="F2757" i="84"/>
  <c r="F2758" i="84"/>
  <c r="F2759" i="84"/>
  <c r="F2760" i="84"/>
  <c r="F2761" i="84"/>
  <c r="F2762" i="84"/>
  <c r="F2763" i="84"/>
  <c r="F2764" i="84"/>
  <c r="F2765" i="84"/>
  <c r="F2766" i="84"/>
  <c r="F2767" i="84"/>
  <c r="F2768" i="84"/>
  <c r="F2769" i="84"/>
  <c r="F2770" i="84"/>
  <c r="F2771" i="84"/>
  <c r="F2772" i="84"/>
  <c r="F2773" i="84"/>
  <c r="F2774" i="84"/>
  <c r="F2775" i="84"/>
  <c r="F2776" i="84"/>
  <c r="F2777" i="84"/>
  <c r="F2778" i="84"/>
  <c r="F2779" i="84"/>
  <c r="F2780" i="84"/>
  <c r="F2781" i="84"/>
  <c r="F2782" i="84"/>
  <c r="F2783" i="84"/>
  <c r="F2784" i="84"/>
  <c r="F2785" i="84"/>
  <c r="F2786" i="84"/>
  <c r="F2787" i="84"/>
  <c r="F2788" i="84"/>
  <c r="F2789" i="84"/>
  <c r="F2790" i="84"/>
  <c r="F2791" i="84"/>
  <c r="F2792" i="84"/>
  <c r="F2793" i="84"/>
  <c r="F2794" i="84"/>
  <c r="F2795" i="84"/>
  <c r="F2796" i="84"/>
  <c r="F2797" i="84"/>
  <c r="F2798" i="84"/>
  <c r="F2799" i="84"/>
  <c r="F2800" i="84"/>
  <c r="F2801" i="84"/>
  <c r="F2802" i="84"/>
  <c r="F2803" i="84"/>
  <c r="F2804" i="84"/>
  <c r="F2805" i="84"/>
  <c r="F2806" i="84"/>
  <c r="F2807" i="84"/>
  <c r="F2808" i="84"/>
  <c r="F2809" i="84"/>
  <c r="F2810" i="84"/>
  <c r="F2811" i="84"/>
  <c r="F2812" i="84"/>
  <c r="F2813" i="84"/>
  <c r="F2814" i="84"/>
  <c r="F2815" i="84"/>
  <c r="F2816" i="84"/>
  <c r="F2817" i="84"/>
  <c r="F2818" i="84"/>
  <c r="F2819" i="84"/>
  <c r="F2820" i="84"/>
  <c r="F2821" i="84"/>
  <c r="F2822" i="84"/>
  <c r="F2823" i="84"/>
  <c r="F2824" i="84"/>
  <c r="F2825" i="84"/>
  <c r="F2826" i="84"/>
  <c r="F2827" i="84"/>
  <c r="F2828" i="84"/>
  <c r="F2829" i="84"/>
  <c r="F2830" i="84"/>
  <c r="F2831" i="84"/>
  <c r="F2832" i="84"/>
  <c r="F2833" i="84"/>
  <c r="F2834" i="84"/>
  <c r="F2835" i="84"/>
  <c r="F2836" i="84"/>
  <c r="F2837" i="84"/>
  <c r="F2838" i="84"/>
  <c r="F2839" i="84"/>
  <c r="F2840" i="84"/>
  <c r="F2841" i="84"/>
  <c r="F2842" i="84"/>
  <c r="F2843" i="84"/>
  <c r="F2844" i="84"/>
  <c r="F2845" i="84"/>
  <c r="F2846" i="84"/>
  <c r="F2847" i="84"/>
  <c r="F2848" i="84"/>
  <c r="F2849" i="84"/>
  <c r="F2850" i="84"/>
  <c r="F2851" i="84"/>
  <c r="F2852" i="84"/>
  <c r="F2853" i="84"/>
  <c r="F2854" i="84"/>
  <c r="F2855" i="84"/>
  <c r="F2856" i="84"/>
  <c r="F2857" i="84"/>
  <c r="F2858" i="84"/>
  <c r="F2859" i="84"/>
  <c r="F2860" i="84"/>
  <c r="F2861" i="84"/>
  <c r="F2862" i="84"/>
  <c r="F2863" i="84"/>
  <c r="F2864" i="84"/>
  <c r="F2865" i="84"/>
  <c r="F2866" i="84"/>
  <c r="F2867" i="84"/>
  <c r="F2868" i="84"/>
  <c r="F2869" i="84"/>
  <c r="F2870" i="84"/>
  <c r="F2871" i="84"/>
  <c r="F2872" i="84"/>
  <c r="F2873" i="84"/>
  <c r="F2874" i="84"/>
  <c r="F2875" i="84"/>
  <c r="F2876" i="84"/>
  <c r="F2877" i="84"/>
  <c r="F2878" i="84"/>
  <c r="F2879" i="84"/>
  <c r="F2880" i="84"/>
  <c r="F2881" i="84"/>
  <c r="F2882" i="84"/>
  <c r="F2883" i="84"/>
  <c r="F2884" i="84"/>
  <c r="F2885" i="84"/>
  <c r="F2886" i="84"/>
  <c r="F2887" i="84"/>
  <c r="F2888" i="84"/>
  <c r="F2889" i="84"/>
  <c r="F2890" i="84"/>
  <c r="F2891" i="84"/>
  <c r="F2892" i="84"/>
  <c r="F2893" i="84"/>
  <c r="F2894" i="84"/>
  <c r="F2895" i="84"/>
  <c r="F2896" i="84"/>
  <c r="F2897" i="84"/>
  <c r="F2898" i="84"/>
  <c r="F2899" i="84"/>
  <c r="F2900" i="84"/>
  <c r="F2901" i="84"/>
  <c r="F2903" i="84"/>
  <c r="F2904" i="84"/>
  <c r="F2905" i="84"/>
  <c r="F2906" i="84"/>
  <c r="F2907" i="84"/>
  <c r="F2908" i="84"/>
  <c r="F2909" i="84"/>
  <c r="F2910" i="84"/>
  <c r="F2911" i="84"/>
  <c r="F2912" i="84"/>
  <c r="F2913" i="84"/>
  <c r="F2914" i="84"/>
  <c r="F2915" i="84"/>
  <c r="F2916" i="84"/>
  <c r="F2917" i="84"/>
  <c r="F2918" i="84"/>
  <c r="F2919" i="84"/>
  <c r="F2920" i="84"/>
  <c r="F2921" i="84"/>
  <c r="F2922" i="84"/>
  <c r="F2923" i="84"/>
  <c r="F2924" i="84"/>
  <c r="F2925" i="84"/>
  <c r="F2926" i="84"/>
  <c r="F2927" i="84"/>
  <c r="F2928" i="84"/>
  <c r="F2929" i="84"/>
  <c r="F2930" i="84"/>
  <c r="F2931" i="84"/>
  <c r="F2932" i="84"/>
  <c r="F2933" i="84"/>
  <c r="F2934" i="84"/>
  <c r="F2935" i="84"/>
  <c r="F2936" i="84"/>
  <c r="F2937" i="84"/>
  <c r="F2938" i="84"/>
  <c r="F2939" i="84"/>
  <c r="F2940" i="84"/>
  <c r="F2941" i="84"/>
  <c r="F2942" i="84"/>
  <c r="F2943" i="84"/>
  <c r="F2944" i="84"/>
  <c r="F2945" i="84"/>
  <c r="F2946" i="84"/>
  <c r="F2947" i="84"/>
  <c r="F2948" i="84"/>
  <c r="F2949" i="84"/>
  <c r="F2950" i="84"/>
  <c r="F2951" i="84"/>
  <c r="F2952" i="84"/>
  <c r="F2953" i="84"/>
  <c r="F2954" i="84"/>
  <c r="F2955" i="84"/>
  <c r="F2956" i="84"/>
  <c r="F2957" i="84"/>
  <c r="F2958" i="84"/>
  <c r="F2959" i="84"/>
  <c r="F2960" i="84"/>
  <c r="F2961" i="84"/>
  <c r="F2962" i="84"/>
  <c r="F2963" i="84"/>
  <c r="F2964" i="84"/>
  <c r="F2965" i="84"/>
  <c r="F2966" i="84"/>
  <c r="F2967" i="84"/>
  <c r="F2968" i="84"/>
  <c r="F2969" i="84"/>
  <c r="F2970" i="84"/>
  <c r="F2971" i="84"/>
  <c r="F2972" i="84"/>
  <c r="F2973" i="84"/>
  <c r="F2974" i="84"/>
  <c r="F2975" i="84"/>
  <c r="F2976" i="84"/>
  <c r="F2977" i="84"/>
  <c r="F2978" i="84"/>
  <c r="F2979" i="84"/>
  <c r="F2980" i="84"/>
  <c r="F2981" i="84"/>
  <c r="F2982" i="84"/>
  <c r="F2983" i="84"/>
  <c r="F2984" i="84"/>
  <c r="F2985" i="84"/>
  <c r="F2986" i="84"/>
  <c r="F2987" i="84"/>
  <c r="F2988" i="84"/>
  <c r="F2989" i="84"/>
  <c r="F2990" i="84"/>
  <c r="F2991" i="84"/>
  <c r="F2992" i="84"/>
  <c r="F2993" i="84"/>
  <c r="F2994" i="84"/>
  <c r="F2995" i="84"/>
  <c r="F2996" i="84"/>
  <c r="F2997" i="84"/>
  <c r="F2998" i="84"/>
  <c r="F2999" i="84"/>
  <c r="F3000" i="84"/>
  <c r="F3001" i="84"/>
  <c r="F3002" i="84"/>
  <c r="F3003" i="84"/>
  <c r="F3004" i="84"/>
  <c r="F3005" i="84"/>
  <c r="F3006" i="84"/>
  <c r="F3007" i="84"/>
  <c r="F3008" i="84"/>
  <c r="F3009" i="84"/>
  <c r="F3010" i="84"/>
  <c r="F3011" i="84"/>
  <c r="F3012" i="84"/>
  <c r="F3013" i="84"/>
  <c r="F3014" i="84"/>
  <c r="F3015" i="84"/>
  <c r="F3016" i="84"/>
  <c r="F3017" i="84"/>
  <c r="F3018" i="84"/>
  <c r="F3019" i="84"/>
  <c r="F3020" i="84"/>
  <c r="F3021" i="84"/>
  <c r="F3022" i="84"/>
  <c r="F3023" i="84"/>
  <c r="F3024" i="84"/>
  <c r="F3025" i="84"/>
  <c r="F3026" i="84"/>
  <c r="F3027" i="84"/>
  <c r="F3028" i="84"/>
  <c r="F3029" i="84"/>
  <c r="F3030" i="84"/>
  <c r="F3031" i="84"/>
  <c r="F3032" i="84"/>
  <c r="F3034" i="84"/>
  <c r="F3035" i="84"/>
  <c r="F3036" i="84"/>
  <c r="F3037" i="84"/>
  <c r="F3038" i="84"/>
  <c r="F3039" i="84"/>
  <c r="F3040" i="84"/>
  <c r="F3041" i="84"/>
  <c r="F3042" i="84"/>
  <c r="F3043" i="84"/>
  <c r="F3044" i="84"/>
  <c r="F3045" i="84"/>
  <c r="F3046" i="84"/>
  <c r="F3047" i="84"/>
  <c r="F3048" i="84"/>
  <c r="F3049" i="84"/>
  <c r="F3050" i="84"/>
  <c r="F3051" i="84"/>
  <c r="F3052" i="84"/>
  <c r="F3053" i="84"/>
  <c r="F3054" i="84"/>
  <c r="F3055" i="84"/>
  <c r="F3056" i="84"/>
  <c r="F3057" i="84"/>
  <c r="F3058" i="84"/>
  <c r="F3059" i="84"/>
  <c r="F3060" i="84"/>
  <c r="F3061" i="84"/>
  <c r="F3062" i="84"/>
  <c r="F3063" i="84"/>
  <c r="F3064" i="84"/>
  <c r="F3065" i="84"/>
  <c r="F3066" i="84"/>
  <c r="F3067" i="84"/>
  <c r="F3068" i="84"/>
  <c r="F3069" i="84"/>
  <c r="F3070" i="84"/>
  <c r="F3071" i="84"/>
  <c r="F3072" i="84"/>
  <c r="F3073" i="84"/>
  <c r="F3074" i="84"/>
  <c r="F3075" i="84"/>
  <c r="F3076" i="84"/>
  <c r="F3077" i="84"/>
  <c r="F3078" i="84"/>
  <c r="F3079" i="84"/>
  <c r="F3080" i="84"/>
  <c r="F3081" i="84"/>
  <c r="F3082" i="84"/>
  <c r="F3083" i="84"/>
  <c r="F3084" i="84"/>
  <c r="F3085" i="84"/>
  <c r="F3086" i="84"/>
  <c r="F3087" i="84"/>
  <c r="F3088" i="84"/>
  <c r="F3089" i="84"/>
  <c r="F3090" i="84"/>
  <c r="F3091" i="84"/>
  <c r="F3092" i="84"/>
  <c r="F3093" i="84"/>
  <c r="F3094" i="84"/>
  <c r="F3095" i="84"/>
  <c r="F3096" i="84"/>
  <c r="F3097" i="84"/>
  <c r="F3098" i="84"/>
  <c r="F3099" i="84"/>
  <c r="F3100" i="84"/>
  <c r="F3101" i="84"/>
  <c r="F3102" i="84"/>
  <c r="F3103" i="84"/>
  <c r="F3104" i="84"/>
  <c r="F3105" i="84"/>
  <c r="F3106" i="84"/>
  <c r="F3107" i="84"/>
  <c r="F3108" i="84"/>
  <c r="F3109" i="84"/>
  <c r="F3110" i="84"/>
  <c r="F3111" i="84"/>
  <c r="F3112" i="84"/>
  <c r="F3113" i="84"/>
  <c r="F3114" i="84"/>
  <c r="F3116" i="84"/>
  <c r="F3117" i="84"/>
  <c r="F3118" i="84"/>
  <c r="F3119" i="84"/>
  <c r="F3120" i="84"/>
  <c r="F3121" i="84"/>
  <c r="F3122" i="84"/>
  <c r="F3123" i="84"/>
  <c r="F3124" i="84"/>
  <c r="F3125" i="84"/>
  <c r="F3126" i="84"/>
  <c r="F3127" i="84"/>
  <c r="F3128" i="84"/>
  <c r="F3129" i="84"/>
  <c r="F3130" i="84"/>
  <c r="F3131" i="84"/>
  <c r="F3133" i="84"/>
  <c r="F3135" i="84"/>
  <c r="F3136" i="84"/>
  <c r="F3137" i="84"/>
  <c r="F3138" i="84"/>
  <c r="F3139" i="84"/>
  <c r="F3140" i="84"/>
  <c r="F3141" i="84"/>
  <c r="F3142" i="84"/>
  <c r="F3143" i="84"/>
  <c r="F3144" i="84"/>
  <c r="F3145" i="84"/>
  <c r="F3146" i="84"/>
  <c r="F3147" i="84"/>
  <c r="F3148" i="84"/>
  <c r="F3149" i="84"/>
  <c r="F3150" i="84"/>
  <c r="F3151" i="84"/>
  <c r="F3152" i="84"/>
  <c r="F3153" i="84"/>
  <c r="F3154" i="84"/>
  <c r="F3155" i="84"/>
  <c r="F3156" i="84"/>
  <c r="F3157" i="84"/>
  <c r="F3158" i="84"/>
  <c r="F3159" i="84"/>
  <c r="F3160" i="84"/>
  <c r="F3161" i="84"/>
  <c r="F3162" i="84"/>
  <c r="F3163" i="84"/>
  <c r="F3164" i="84"/>
  <c r="F3165" i="84"/>
  <c r="F3166" i="84"/>
  <c r="F3168" i="84"/>
  <c r="F3169" i="84"/>
  <c r="F3170" i="84"/>
  <c r="F3171" i="84"/>
  <c r="F3172" i="84"/>
  <c r="F3173" i="84"/>
  <c r="F3174" i="84"/>
  <c r="F3175" i="84"/>
  <c r="F3176" i="84"/>
  <c r="F3177" i="84"/>
  <c r="F3178" i="84"/>
  <c r="F3179" i="84"/>
  <c r="F3180" i="84"/>
  <c r="F3181" i="84"/>
  <c r="F3182" i="84"/>
  <c r="F3183" i="84"/>
  <c r="F3184" i="84"/>
  <c r="F3185" i="84"/>
  <c r="F3186" i="84"/>
  <c r="F3187" i="84"/>
  <c r="F3188" i="84"/>
  <c r="F3189" i="84"/>
  <c r="F3190" i="84"/>
  <c r="F3191" i="84"/>
  <c r="F3192" i="84"/>
  <c r="F3193" i="84"/>
  <c r="F3194" i="84"/>
  <c r="F3195" i="84"/>
  <c r="F3196" i="84"/>
  <c r="F3197" i="84"/>
  <c r="F3198" i="84"/>
  <c r="F3199" i="84"/>
  <c r="F3200" i="84"/>
  <c r="F3201" i="84"/>
  <c r="F3202" i="84"/>
  <c r="F3203" i="84"/>
  <c r="F3204" i="84"/>
  <c r="F3205" i="84"/>
  <c r="F3206" i="84"/>
  <c r="F3207" i="84"/>
  <c r="F3208" i="84"/>
  <c r="F3209" i="84"/>
  <c r="F3210" i="84"/>
  <c r="F3211" i="84"/>
  <c r="F3212" i="84"/>
  <c r="F3213" i="84"/>
  <c r="F3214" i="84"/>
  <c r="F3215" i="84"/>
  <c r="F3216" i="84"/>
  <c r="F3217" i="84"/>
  <c r="F3218" i="84"/>
  <c r="F3219" i="84"/>
  <c r="F3220" i="84"/>
  <c r="F3221" i="84"/>
  <c r="F3222" i="84"/>
  <c r="F3223" i="84"/>
  <c r="F3224" i="84"/>
  <c r="F3225" i="84"/>
  <c r="F3226" i="84"/>
  <c r="F3227" i="84"/>
  <c r="F3228" i="84"/>
  <c r="F3229" i="84"/>
  <c r="F3230" i="84"/>
  <c r="F3231" i="84"/>
  <c r="F3232" i="84"/>
  <c r="F3233" i="84"/>
  <c r="F3234" i="84"/>
  <c r="F3235" i="84"/>
  <c r="F3236" i="84"/>
  <c r="F3237" i="84"/>
  <c r="F3238" i="84"/>
  <c r="F3239" i="84"/>
  <c r="F3240" i="84"/>
  <c r="F3241" i="84"/>
  <c r="F3242" i="84"/>
  <c r="F3243" i="84"/>
  <c r="F3244" i="84"/>
  <c r="F3245" i="84"/>
  <c r="F3246" i="84"/>
  <c r="F3247" i="84"/>
  <c r="F3248" i="84"/>
  <c r="F3249" i="84"/>
  <c r="F3250" i="84"/>
  <c r="F3251" i="84"/>
  <c r="F3252" i="84"/>
  <c r="F3253" i="84"/>
  <c r="F3254" i="84"/>
  <c r="F3255" i="84"/>
  <c r="F3256" i="84"/>
  <c r="F3257" i="84"/>
  <c r="F3258" i="84"/>
  <c r="F3259" i="84"/>
  <c r="F3260" i="84"/>
  <c r="F3261" i="84"/>
  <c r="F3262" i="84"/>
  <c r="F3263" i="84"/>
  <c r="F3264" i="84"/>
  <c r="F3265" i="84"/>
  <c r="F3266" i="84"/>
  <c r="F3267" i="84"/>
  <c r="F3268" i="84"/>
  <c r="F3269" i="84"/>
  <c r="F3270" i="84"/>
  <c r="F3271" i="84"/>
  <c r="F3272" i="84"/>
  <c r="F3273" i="84"/>
  <c r="F3274" i="84"/>
  <c r="F3275" i="84"/>
  <c r="F3276" i="84"/>
  <c r="F3277" i="84"/>
  <c r="F3278" i="84"/>
  <c r="F3279" i="84"/>
  <c r="F3280" i="84"/>
  <c r="F3281" i="84"/>
  <c r="F3282" i="84"/>
  <c r="F3283" i="84"/>
  <c r="F3284" i="84"/>
  <c r="F3285" i="84"/>
  <c r="F3286" i="84"/>
  <c r="F3287" i="84"/>
  <c r="F3288" i="84"/>
  <c r="F3289" i="84"/>
  <c r="F3290" i="84"/>
  <c r="F3291" i="84"/>
  <c r="F3292" i="84"/>
  <c r="F3293" i="84"/>
  <c r="F3294" i="84"/>
  <c r="F3296" i="84"/>
  <c r="F3297" i="84"/>
  <c r="F3298" i="84"/>
  <c r="F3299" i="84"/>
  <c r="F3300" i="84"/>
  <c r="F3301" i="84"/>
  <c r="F3302" i="84"/>
  <c r="F3303" i="84"/>
  <c r="F3304" i="84"/>
  <c r="F3305" i="84"/>
  <c r="F3306" i="84"/>
  <c r="F3307" i="84"/>
  <c r="F3308" i="84"/>
  <c r="F3309" i="84"/>
  <c r="F3310" i="84"/>
  <c r="F3311" i="84"/>
  <c r="F3312" i="84"/>
  <c r="F3313" i="84"/>
  <c r="F3314" i="84"/>
  <c r="F3315" i="84"/>
  <c r="F3316" i="84"/>
  <c r="F3317" i="84"/>
  <c r="F3318" i="84"/>
  <c r="F3319" i="84"/>
  <c r="F3320" i="84"/>
  <c r="F3321" i="84"/>
  <c r="F3322" i="84"/>
  <c r="F3323" i="84"/>
  <c r="F3324" i="84"/>
  <c r="F3325" i="84"/>
  <c r="F3326" i="84"/>
  <c r="F3327" i="84"/>
  <c r="F3328" i="84"/>
  <c r="F3329" i="84"/>
  <c r="F3330" i="84"/>
  <c r="F3331" i="84"/>
  <c r="F3332" i="84"/>
  <c r="F3333" i="84"/>
  <c r="F3334" i="84"/>
  <c r="F3335" i="84"/>
  <c r="F3336" i="84"/>
  <c r="F3337" i="84"/>
  <c r="F3338" i="84"/>
  <c r="F3339" i="84"/>
  <c r="F3340" i="84"/>
  <c r="F3341" i="84"/>
  <c r="F3342" i="84"/>
  <c r="F3343" i="84"/>
  <c r="F3344" i="84"/>
  <c r="F3345" i="84"/>
  <c r="F3346" i="84"/>
  <c r="F3347" i="84"/>
  <c r="F3348" i="84"/>
  <c r="F3349" i="84"/>
  <c r="F3350" i="84"/>
  <c r="F3351" i="84"/>
  <c r="F3352" i="84"/>
  <c r="F3353" i="84"/>
  <c r="F3354" i="84"/>
  <c r="F3355" i="84"/>
  <c r="F3356" i="84"/>
  <c r="F3357" i="84"/>
  <c r="F3358" i="84"/>
  <c r="F3359" i="84"/>
  <c r="F3360" i="84"/>
  <c r="F3361" i="84"/>
  <c r="F3362" i="84"/>
  <c r="F3363" i="84"/>
  <c r="F3364" i="84"/>
  <c r="F3365" i="84"/>
  <c r="F3366" i="84"/>
  <c r="F3367" i="84"/>
  <c r="F3368" i="84"/>
  <c r="F3369" i="84"/>
  <c r="F3370" i="84"/>
  <c r="F3371" i="84"/>
  <c r="F3372" i="84"/>
  <c r="F3373" i="84"/>
  <c r="F3374" i="84"/>
  <c r="F3375" i="84"/>
  <c r="F3376" i="84"/>
  <c r="F3377" i="84"/>
  <c r="F3378" i="84"/>
  <c r="F3379" i="84"/>
  <c r="F3380" i="84"/>
  <c r="F3381" i="84"/>
  <c r="F3382" i="84"/>
  <c r="F3383" i="84"/>
  <c r="F3384" i="84"/>
  <c r="F3385" i="84"/>
  <c r="F3386" i="84"/>
  <c r="F3387" i="84"/>
  <c r="F3388" i="84"/>
  <c r="F3389" i="84"/>
  <c r="F3390" i="84"/>
  <c r="F3391" i="84"/>
  <c r="F3392" i="84"/>
  <c r="F3393" i="84"/>
  <c r="F3394" i="84"/>
  <c r="F3395" i="84"/>
  <c r="F3396" i="84"/>
  <c r="F3397" i="84"/>
  <c r="F3399" i="84"/>
  <c r="F3400" i="84"/>
  <c r="F3401" i="84"/>
  <c r="F3402" i="84"/>
  <c r="F3403" i="84"/>
  <c r="F3404" i="84"/>
  <c r="F3405" i="84"/>
  <c r="F3406" i="84"/>
  <c r="F3407" i="84"/>
  <c r="F3408" i="84"/>
  <c r="F3409" i="84"/>
  <c r="F3410" i="84"/>
  <c r="F3411" i="84"/>
  <c r="F3412" i="84"/>
  <c r="F3413" i="84"/>
  <c r="F3414" i="84"/>
  <c r="F3415" i="84"/>
  <c r="F3416" i="84"/>
  <c r="F3417" i="84"/>
  <c r="F3418" i="84"/>
  <c r="F3419" i="84"/>
  <c r="F3420" i="84"/>
  <c r="F3421" i="84"/>
  <c r="F3422" i="84"/>
  <c r="F3423" i="84"/>
  <c r="F3424" i="84"/>
  <c r="F3425" i="84"/>
  <c r="F3426" i="84"/>
  <c r="F3427" i="84"/>
  <c r="F3428" i="84"/>
  <c r="F3429" i="84"/>
  <c r="F3430" i="84"/>
  <c r="F3431" i="84"/>
  <c r="F3432" i="84"/>
  <c r="F3433" i="84"/>
  <c r="F3434" i="84"/>
  <c r="F3435" i="84"/>
  <c r="F3436" i="84"/>
  <c r="F3437" i="84"/>
  <c r="F3438" i="84"/>
  <c r="F3439" i="84"/>
  <c r="F3440" i="84"/>
  <c r="F3441" i="84"/>
  <c r="F3442" i="84"/>
  <c r="F3443" i="84"/>
  <c r="F3444" i="84"/>
  <c r="F3445" i="84"/>
  <c r="F3446" i="84"/>
  <c r="F3447" i="84"/>
  <c r="F3448" i="84"/>
  <c r="F3449" i="84"/>
  <c r="F3450" i="84"/>
  <c r="F2" i="84"/>
  <c r="D3" i="84"/>
  <c r="D4" i="84"/>
  <c r="D5" i="84"/>
  <c r="D6" i="84"/>
  <c r="D7" i="84"/>
  <c r="D8" i="84"/>
  <c r="D9" i="84"/>
  <c r="D10" i="84"/>
  <c r="D11" i="84"/>
  <c r="D12" i="84"/>
  <c r="D13" i="84"/>
  <c r="D14" i="84"/>
  <c r="D15" i="84"/>
  <c r="D16" i="84"/>
  <c r="D17" i="84"/>
  <c r="D18" i="84"/>
  <c r="D19" i="84"/>
  <c r="D20" i="84"/>
  <c r="D21" i="84"/>
  <c r="D22" i="84"/>
  <c r="D23" i="84"/>
  <c r="D24" i="84"/>
  <c r="D25" i="84"/>
  <c r="D26" i="84"/>
  <c r="D27" i="84"/>
  <c r="D28" i="84"/>
  <c r="D29" i="84"/>
  <c r="D30" i="84"/>
  <c r="D31" i="84"/>
  <c r="D32" i="84"/>
  <c r="D33" i="84"/>
  <c r="D34" i="84"/>
  <c r="D35" i="84"/>
  <c r="D36" i="84"/>
  <c r="D37" i="84"/>
  <c r="D38" i="84"/>
  <c r="D39" i="84"/>
  <c r="D40" i="84"/>
  <c r="D41" i="84"/>
  <c r="D42" i="84"/>
  <c r="D43" i="84"/>
  <c r="D44" i="84"/>
  <c r="D45" i="84"/>
  <c r="D46" i="84"/>
  <c r="D47" i="84"/>
  <c r="D48" i="84"/>
  <c r="D49" i="84"/>
  <c r="D50" i="84"/>
  <c r="D51" i="84"/>
  <c r="D52" i="84"/>
  <c r="D53" i="84"/>
  <c r="D54" i="84"/>
  <c r="D55" i="84"/>
  <c r="D56" i="84"/>
  <c r="D57" i="84"/>
  <c r="D58" i="84"/>
  <c r="D59" i="84"/>
  <c r="D60" i="84"/>
  <c r="D61" i="84"/>
  <c r="D62" i="84"/>
  <c r="D63" i="84"/>
  <c r="D64" i="84"/>
  <c r="D65" i="84"/>
  <c r="D66" i="84"/>
  <c r="D67" i="84"/>
  <c r="D68" i="84"/>
  <c r="D69" i="84"/>
  <c r="D70" i="84"/>
  <c r="D71" i="84"/>
  <c r="D72" i="84"/>
  <c r="D73" i="84"/>
  <c r="D74" i="84"/>
  <c r="D75" i="84"/>
  <c r="D76" i="84"/>
  <c r="D77" i="84"/>
  <c r="D78" i="84"/>
  <c r="D79" i="84"/>
  <c r="D80" i="84"/>
  <c r="D81" i="84"/>
  <c r="D82" i="84"/>
  <c r="D83" i="84"/>
  <c r="D84" i="84"/>
  <c r="D85" i="84"/>
  <c r="D86" i="84"/>
  <c r="D87" i="84"/>
  <c r="D88" i="84"/>
  <c r="D89" i="84"/>
  <c r="D90" i="84"/>
  <c r="D91" i="84"/>
  <c r="D92" i="84"/>
  <c r="D93" i="84"/>
  <c r="D94" i="84"/>
  <c r="D95" i="84"/>
  <c r="D96" i="84"/>
  <c r="D97" i="84"/>
  <c r="D98" i="84"/>
  <c r="D99" i="84"/>
  <c r="D100" i="84"/>
  <c r="D101" i="84"/>
  <c r="D102" i="84"/>
  <c r="D103" i="84"/>
  <c r="D104" i="84"/>
  <c r="D105" i="84"/>
  <c r="D106" i="84"/>
  <c r="D107" i="84"/>
  <c r="D108" i="84"/>
  <c r="D109" i="84"/>
  <c r="D110" i="84"/>
  <c r="D111" i="84"/>
  <c r="D112" i="84"/>
  <c r="D113" i="84"/>
  <c r="D114" i="84"/>
  <c r="D115" i="84"/>
  <c r="D116" i="84"/>
  <c r="D117" i="84"/>
  <c r="D118" i="84"/>
  <c r="D119" i="84"/>
  <c r="D120" i="84"/>
  <c r="D121" i="84"/>
  <c r="D122" i="84"/>
  <c r="D123" i="84"/>
  <c r="D124" i="84"/>
  <c r="D125" i="84"/>
  <c r="D126" i="84"/>
  <c r="D127" i="84"/>
  <c r="D128" i="84"/>
  <c r="D129" i="84"/>
  <c r="D130" i="84"/>
  <c r="D131" i="84"/>
  <c r="D132" i="84"/>
  <c r="D133" i="84"/>
  <c r="D134" i="84"/>
  <c r="D135" i="84"/>
  <c r="D136" i="84"/>
  <c r="D137" i="84"/>
  <c r="D138" i="84"/>
  <c r="D139" i="84"/>
  <c r="D140" i="84"/>
  <c r="D141" i="84"/>
  <c r="D142" i="84"/>
  <c r="D143" i="84"/>
  <c r="D144" i="84"/>
  <c r="D145" i="84"/>
  <c r="D146" i="84"/>
  <c r="D147" i="84"/>
  <c r="D148" i="84"/>
  <c r="D149" i="84"/>
  <c r="D150" i="84"/>
  <c r="D151" i="84"/>
  <c r="D152" i="84"/>
  <c r="D153" i="84"/>
  <c r="D154" i="84"/>
  <c r="D155" i="84"/>
  <c r="D156" i="84"/>
  <c r="D157" i="84"/>
  <c r="D158" i="84"/>
  <c r="D159" i="84"/>
  <c r="D160" i="84"/>
  <c r="D161" i="84"/>
  <c r="D162" i="84"/>
  <c r="D163" i="84"/>
  <c r="D164" i="84"/>
  <c r="D165" i="84"/>
  <c r="D166" i="84"/>
  <c r="D167" i="84"/>
  <c r="D168" i="84"/>
  <c r="D169" i="84"/>
  <c r="D170" i="84"/>
  <c r="D171" i="84"/>
  <c r="D172" i="84"/>
  <c r="D173" i="84"/>
  <c r="D174" i="84"/>
  <c r="D175" i="84"/>
  <c r="D176" i="84"/>
  <c r="D177" i="84"/>
  <c r="D178" i="84"/>
  <c r="D179" i="84"/>
  <c r="D180" i="84"/>
  <c r="D181" i="84"/>
  <c r="D182" i="84"/>
  <c r="D183" i="84"/>
  <c r="D184" i="84"/>
  <c r="D185" i="84"/>
  <c r="D186" i="84"/>
  <c r="D187" i="84"/>
  <c r="D188" i="84"/>
  <c r="D189" i="84"/>
  <c r="D190" i="84"/>
  <c r="D191" i="84"/>
  <c r="D192" i="84"/>
  <c r="D193" i="84"/>
  <c r="D194" i="84"/>
  <c r="D195" i="84"/>
  <c r="D196" i="84"/>
  <c r="D197" i="84"/>
  <c r="D198" i="84"/>
  <c r="D199" i="84"/>
  <c r="D200" i="84"/>
  <c r="D201" i="84"/>
  <c r="D202" i="84"/>
  <c r="D203" i="84"/>
  <c r="D204" i="84"/>
  <c r="D205" i="84"/>
  <c r="D206" i="84"/>
  <c r="D207" i="84"/>
  <c r="D208" i="84"/>
  <c r="D209" i="84"/>
  <c r="D210" i="84"/>
  <c r="D211" i="84"/>
  <c r="D212" i="84"/>
  <c r="D213" i="84"/>
  <c r="D214" i="84"/>
  <c r="D215" i="84"/>
  <c r="D216" i="84"/>
  <c r="D217" i="84"/>
  <c r="D218" i="84"/>
  <c r="D219" i="84"/>
  <c r="D220" i="84"/>
  <c r="D221" i="84"/>
  <c r="D222" i="84"/>
  <c r="D223" i="84"/>
  <c r="D224" i="84"/>
  <c r="D225" i="84"/>
  <c r="D226" i="84"/>
  <c r="D227" i="84"/>
  <c r="D228" i="84"/>
  <c r="D229" i="84"/>
  <c r="D230" i="84"/>
  <c r="D231" i="84"/>
  <c r="D232" i="84"/>
  <c r="D233" i="84"/>
  <c r="D234" i="84"/>
  <c r="D235" i="84"/>
  <c r="D236" i="84"/>
  <c r="D237" i="84"/>
  <c r="D238" i="84"/>
  <c r="D239" i="84"/>
  <c r="D240" i="84"/>
  <c r="D241" i="84"/>
  <c r="D242" i="84"/>
  <c r="D243" i="84"/>
  <c r="D244" i="84"/>
  <c r="D245" i="84"/>
  <c r="D246" i="84"/>
  <c r="D247" i="84"/>
  <c r="D248" i="84"/>
  <c r="D249" i="84"/>
  <c r="D250" i="84"/>
  <c r="D251" i="84"/>
  <c r="D252" i="84"/>
  <c r="D253" i="84"/>
  <c r="D254" i="84"/>
  <c r="D255" i="84"/>
  <c r="D256" i="84"/>
  <c r="D257" i="84"/>
  <c r="D258" i="84"/>
  <c r="D259" i="84"/>
  <c r="D260" i="84"/>
  <c r="D261" i="84"/>
  <c r="D262" i="84"/>
  <c r="D263" i="84"/>
  <c r="D264" i="84"/>
  <c r="D265" i="84"/>
  <c r="D266" i="84"/>
  <c r="D267" i="84"/>
  <c r="D268" i="84"/>
  <c r="D269" i="84"/>
  <c r="D270" i="84"/>
  <c r="D271" i="84"/>
  <c r="D272" i="84"/>
  <c r="D273" i="84"/>
  <c r="D274" i="84"/>
  <c r="D275" i="84"/>
  <c r="D276" i="84"/>
  <c r="D277" i="84"/>
  <c r="D278" i="84"/>
  <c r="D279" i="84"/>
  <c r="D280" i="84"/>
  <c r="D281" i="84"/>
  <c r="D282" i="84"/>
  <c r="D283" i="84"/>
  <c r="D284" i="84"/>
  <c r="D285" i="84"/>
  <c r="D286" i="84"/>
  <c r="D287" i="84"/>
  <c r="D288" i="84"/>
  <c r="D289" i="84"/>
  <c r="D290" i="84"/>
  <c r="D291" i="84"/>
  <c r="D292" i="84"/>
  <c r="D293" i="84"/>
  <c r="D294" i="84"/>
  <c r="D295" i="84"/>
  <c r="D296" i="84"/>
  <c r="D297" i="84"/>
  <c r="D298" i="84"/>
  <c r="D299" i="84"/>
  <c r="D300" i="84"/>
  <c r="D301" i="84"/>
  <c r="D302" i="84"/>
  <c r="D303" i="84"/>
  <c r="D304" i="84"/>
  <c r="D305" i="84"/>
  <c r="D306" i="84"/>
  <c r="D307" i="84"/>
  <c r="D308" i="84"/>
  <c r="D309" i="84"/>
  <c r="D310" i="84"/>
  <c r="D311" i="84"/>
  <c r="D312" i="84"/>
  <c r="D313" i="84"/>
  <c r="D314" i="84"/>
  <c r="D315" i="84"/>
  <c r="D316" i="84"/>
  <c r="D317" i="84"/>
  <c r="D318" i="84"/>
  <c r="D319" i="84"/>
  <c r="D320" i="84"/>
  <c r="D321" i="84"/>
  <c r="D322" i="84"/>
  <c r="D323" i="84"/>
  <c r="D324" i="84"/>
  <c r="D325" i="84"/>
  <c r="D326" i="84"/>
  <c r="D327" i="84"/>
  <c r="D328" i="84"/>
  <c r="D329" i="84"/>
  <c r="D330" i="84"/>
  <c r="D331" i="84"/>
  <c r="D332" i="84"/>
  <c r="D333" i="84"/>
  <c r="D334" i="84"/>
  <c r="D335" i="84"/>
  <c r="D336" i="84"/>
  <c r="D337" i="84"/>
  <c r="D338" i="84"/>
  <c r="D339" i="84"/>
  <c r="D340" i="84"/>
  <c r="D341" i="84"/>
  <c r="D342" i="84"/>
  <c r="D343" i="84"/>
  <c r="D344" i="84"/>
  <c r="D345" i="84"/>
  <c r="D346" i="84"/>
  <c r="D347" i="84"/>
  <c r="D348" i="84"/>
  <c r="D349" i="84"/>
  <c r="D350" i="84"/>
  <c r="D351" i="84"/>
  <c r="D352" i="84"/>
  <c r="D353" i="84"/>
  <c r="D354" i="84"/>
  <c r="D355" i="84"/>
  <c r="D356" i="84"/>
  <c r="D357" i="84"/>
  <c r="D358" i="84"/>
  <c r="D359" i="84"/>
  <c r="D360" i="84"/>
  <c r="D361" i="84"/>
  <c r="D362" i="84"/>
  <c r="D363" i="84"/>
  <c r="D364" i="84"/>
  <c r="D365" i="84"/>
  <c r="D366" i="84"/>
  <c r="D367" i="84"/>
  <c r="D368" i="84"/>
  <c r="D369" i="84"/>
  <c r="D370" i="84"/>
  <c r="D371" i="84"/>
  <c r="D372" i="84"/>
  <c r="D373" i="84"/>
  <c r="D374" i="84"/>
  <c r="D375" i="84"/>
  <c r="D376" i="84"/>
  <c r="D377" i="84"/>
  <c r="D378" i="84"/>
  <c r="D379" i="84"/>
  <c r="D380" i="84"/>
  <c r="D381" i="84"/>
  <c r="D382" i="84"/>
  <c r="D383" i="84"/>
  <c r="D384" i="84"/>
  <c r="D385" i="84"/>
  <c r="D386" i="84"/>
  <c r="D387" i="84"/>
  <c r="D388" i="84"/>
  <c r="D389" i="84"/>
  <c r="D390" i="84"/>
  <c r="D391" i="84"/>
  <c r="D392" i="84"/>
  <c r="D393" i="84"/>
  <c r="D394" i="84"/>
  <c r="D395" i="84"/>
  <c r="D396" i="84"/>
  <c r="D397" i="84"/>
  <c r="D398" i="84"/>
  <c r="D399" i="84"/>
  <c r="D400" i="84"/>
  <c r="D401" i="84"/>
  <c r="D402" i="84"/>
  <c r="D403" i="84"/>
  <c r="D404" i="84"/>
  <c r="D405" i="84"/>
  <c r="D406" i="84"/>
  <c r="D407" i="84"/>
  <c r="D408" i="84"/>
  <c r="D409" i="84"/>
  <c r="D410" i="84"/>
  <c r="D411" i="84"/>
  <c r="D412" i="84"/>
  <c r="D413" i="84"/>
  <c r="D414" i="84"/>
  <c r="D415" i="84"/>
  <c r="D416" i="84"/>
  <c r="D417" i="84"/>
  <c r="D418" i="84"/>
  <c r="D419" i="84"/>
  <c r="D420" i="84"/>
  <c r="D421" i="84"/>
  <c r="D422" i="84"/>
  <c r="D423" i="84"/>
  <c r="D424" i="84"/>
  <c r="D425" i="84"/>
  <c r="D426" i="84"/>
  <c r="D427" i="84"/>
  <c r="D428" i="84"/>
  <c r="D429" i="84"/>
  <c r="D430" i="84"/>
  <c r="D431" i="84"/>
  <c r="D432" i="84"/>
  <c r="D433" i="84"/>
  <c r="D434" i="84"/>
  <c r="D435" i="84"/>
  <c r="D436" i="84"/>
  <c r="D437" i="84"/>
  <c r="D438" i="84"/>
  <c r="D439" i="84"/>
  <c r="D440" i="84"/>
  <c r="D441" i="84"/>
  <c r="D442" i="84"/>
  <c r="D443" i="84"/>
  <c r="D444" i="84"/>
  <c r="D445" i="84"/>
  <c r="D446" i="84"/>
  <c r="D447" i="84"/>
  <c r="D448" i="84"/>
  <c r="D449" i="84"/>
  <c r="D450" i="84"/>
  <c r="D451" i="84"/>
  <c r="D452" i="84"/>
  <c r="D453" i="84"/>
  <c r="D454" i="84"/>
  <c r="D455" i="84"/>
  <c r="D456" i="84"/>
  <c r="D457" i="84"/>
  <c r="D458" i="84"/>
  <c r="D459" i="84"/>
  <c r="D460" i="84"/>
  <c r="D461" i="84"/>
  <c r="D462" i="84"/>
  <c r="D463" i="84"/>
  <c r="D464" i="84"/>
  <c r="D465" i="84"/>
  <c r="D466" i="84"/>
  <c r="D467" i="84"/>
  <c r="D468" i="84"/>
  <c r="D469" i="84"/>
  <c r="D470" i="84"/>
  <c r="D471" i="84"/>
  <c r="D472" i="84"/>
  <c r="D473" i="84"/>
  <c r="D474" i="84"/>
  <c r="D475" i="84"/>
  <c r="D476" i="84"/>
  <c r="D477" i="84"/>
  <c r="D478" i="84"/>
  <c r="D479" i="84"/>
  <c r="D480" i="84"/>
  <c r="D481" i="84"/>
  <c r="D482" i="84"/>
  <c r="D483" i="84"/>
  <c r="D484" i="84"/>
  <c r="D485" i="84"/>
  <c r="D486" i="84"/>
  <c r="D487" i="84"/>
  <c r="D488" i="84"/>
  <c r="D489" i="84"/>
  <c r="D490" i="84"/>
  <c r="D491" i="84"/>
  <c r="D492" i="84"/>
  <c r="D493" i="84"/>
  <c r="D494" i="84"/>
  <c r="D495" i="84"/>
  <c r="D496" i="84"/>
  <c r="D497" i="84"/>
  <c r="D498" i="84"/>
  <c r="D499" i="84"/>
  <c r="D500" i="84"/>
  <c r="D501" i="84"/>
  <c r="D502" i="84"/>
  <c r="D503" i="84"/>
  <c r="D504" i="84"/>
  <c r="D505" i="84"/>
  <c r="D506" i="84"/>
  <c r="D507" i="84"/>
  <c r="D508" i="84"/>
  <c r="D509" i="84"/>
  <c r="D510" i="84"/>
  <c r="D511" i="84"/>
  <c r="D512" i="84"/>
  <c r="D513" i="84"/>
  <c r="D514" i="84"/>
  <c r="D515" i="84"/>
  <c r="D516" i="84"/>
  <c r="D517" i="84"/>
  <c r="D518" i="84"/>
  <c r="D519" i="84"/>
  <c r="D520" i="84"/>
  <c r="D521" i="84"/>
  <c r="D522" i="84"/>
  <c r="D523" i="84"/>
  <c r="D524" i="84"/>
  <c r="D525" i="84"/>
  <c r="D526" i="84"/>
  <c r="D527" i="84"/>
  <c r="D528" i="84"/>
  <c r="D529" i="84"/>
  <c r="D530" i="84"/>
  <c r="D531" i="84"/>
  <c r="D532" i="84"/>
  <c r="D533" i="84"/>
  <c r="D534" i="84"/>
  <c r="D535" i="84"/>
  <c r="D536" i="84"/>
  <c r="D537" i="84"/>
  <c r="D538" i="84"/>
  <c r="D539" i="84"/>
  <c r="D540" i="84"/>
  <c r="D541" i="84"/>
  <c r="D542" i="84"/>
  <c r="D543" i="84"/>
  <c r="D544" i="84"/>
  <c r="D545" i="84"/>
  <c r="D546" i="84"/>
  <c r="D547" i="84"/>
  <c r="D548" i="84"/>
  <c r="D549" i="84"/>
  <c r="D550" i="84"/>
  <c r="D551" i="84"/>
  <c r="D552" i="84"/>
  <c r="D553" i="84"/>
  <c r="D554" i="84"/>
  <c r="D555" i="84"/>
  <c r="D556" i="84"/>
  <c r="D557" i="84"/>
  <c r="D558" i="84"/>
  <c r="D559" i="84"/>
  <c r="D560" i="84"/>
  <c r="D561" i="84"/>
  <c r="D562" i="84"/>
  <c r="D563" i="84"/>
  <c r="D564" i="84"/>
  <c r="D565" i="84"/>
  <c r="D566" i="84"/>
  <c r="D567" i="84"/>
  <c r="D568" i="84"/>
  <c r="D569" i="84"/>
  <c r="D570" i="84"/>
  <c r="D571" i="84"/>
  <c r="D572" i="84"/>
  <c r="D573" i="84"/>
  <c r="D574" i="84"/>
  <c r="D575" i="84"/>
  <c r="D576" i="84"/>
  <c r="D577" i="84"/>
  <c r="D578" i="84"/>
  <c r="D579" i="84"/>
  <c r="D580" i="84"/>
  <c r="D581" i="84"/>
  <c r="D582" i="84"/>
  <c r="D583" i="84"/>
  <c r="D584" i="84"/>
  <c r="D585" i="84"/>
  <c r="D586" i="84"/>
  <c r="D587" i="84"/>
  <c r="D588" i="84"/>
  <c r="D589" i="84"/>
  <c r="D590" i="84"/>
  <c r="D591" i="84"/>
  <c r="D592" i="84"/>
  <c r="D593" i="84"/>
  <c r="D594" i="84"/>
  <c r="D595" i="84"/>
  <c r="D596" i="84"/>
  <c r="D597" i="84"/>
  <c r="D598" i="84"/>
  <c r="D599" i="84"/>
  <c r="D600" i="84"/>
  <c r="D601" i="84"/>
  <c r="D602" i="84"/>
  <c r="D603" i="84"/>
  <c r="D604" i="84"/>
  <c r="D605" i="84"/>
  <c r="D606" i="84"/>
  <c r="D607" i="84"/>
  <c r="D608" i="84"/>
  <c r="D609" i="84"/>
  <c r="D610" i="84"/>
  <c r="D611" i="84"/>
  <c r="D612" i="84"/>
  <c r="D613" i="84"/>
  <c r="D614" i="84"/>
  <c r="D615" i="84"/>
  <c r="D616" i="84"/>
  <c r="D617" i="84"/>
  <c r="D618" i="84"/>
  <c r="D619" i="84"/>
  <c r="D620" i="84"/>
  <c r="D621" i="84"/>
  <c r="D622" i="84"/>
  <c r="D623" i="84"/>
  <c r="D624" i="84"/>
  <c r="D625" i="84"/>
  <c r="D626" i="84"/>
  <c r="D627" i="84"/>
  <c r="D628" i="84"/>
  <c r="D629" i="84"/>
  <c r="D630" i="84"/>
  <c r="D631" i="84"/>
  <c r="D632" i="84"/>
  <c r="D633" i="84"/>
  <c r="D634" i="84"/>
  <c r="D635" i="84"/>
  <c r="D636" i="84"/>
  <c r="D637" i="84"/>
  <c r="D638" i="84"/>
  <c r="D639" i="84"/>
  <c r="D640" i="84"/>
  <c r="D641" i="84"/>
  <c r="D642" i="84"/>
  <c r="D643" i="84"/>
  <c r="D644" i="84"/>
  <c r="D645" i="84"/>
  <c r="D646" i="84"/>
  <c r="D647" i="84"/>
  <c r="D648" i="84"/>
  <c r="D649" i="84"/>
  <c r="D650" i="84"/>
  <c r="D651" i="84"/>
  <c r="D652" i="84"/>
  <c r="D653" i="84"/>
  <c r="D654" i="84"/>
  <c r="D655" i="84"/>
  <c r="D656" i="84"/>
  <c r="D657" i="84"/>
  <c r="D658" i="84"/>
  <c r="D659" i="84"/>
  <c r="D660" i="84"/>
  <c r="D661" i="84"/>
  <c r="D662" i="84"/>
  <c r="D663" i="84"/>
  <c r="D664" i="84"/>
  <c r="D665" i="84"/>
  <c r="D666" i="84"/>
  <c r="D667" i="84"/>
  <c r="D668" i="84"/>
  <c r="D669" i="84"/>
  <c r="D670" i="84"/>
  <c r="D671" i="84"/>
  <c r="D672" i="84"/>
  <c r="D673" i="84"/>
  <c r="D674" i="84"/>
  <c r="D675" i="84"/>
  <c r="D676" i="84"/>
  <c r="D677" i="84"/>
  <c r="D678" i="84"/>
  <c r="D679" i="84"/>
  <c r="D680" i="84"/>
  <c r="D681" i="84"/>
  <c r="D682" i="84"/>
  <c r="D683" i="84"/>
  <c r="D684" i="84"/>
  <c r="D685" i="84"/>
  <c r="D686" i="84"/>
  <c r="D687" i="84"/>
  <c r="D688" i="84"/>
  <c r="D689" i="84"/>
  <c r="D690" i="84"/>
  <c r="D691" i="84"/>
  <c r="D692" i="84"/>
  <c r="D693" i="84"/>
  <c r="D694" i="84"/>
  <c r="D695" i="84"/>
  <c r="D696" i="84"/>
  <c r="D697" i="84"/>
  <c r="D698" i="84"/>
  <c r="D699" i="84"/>
  <c r="D700" i="84"/>
  <c r="D701" i="84"/>
  <c r="D702" i="84"/>
  <c r="D703" i="84"/>
  <c r="D704" i="84"/>
  <c r="D705" i="84"/>
  <c r="D706" i="84"/>
  <c r="D707" i="84"/>
  <c r="D708" i="84"/>
  <c r="D709" i="84"/>
  <c r="D710" i="84"/>
  <c r="D711" i="84"/>
  <c r="D712" i="84"/>
  <c r="D713" i="84"/>
  <c r="D714" i="84"/>
  <c r="D715" i="84"/>
  <c r="D716" i="84"/>
  <c r="D717" i="84"/>
  <c r="D718" i="84"/>
  <c r="D719" i="84"/>
  <c r="D720" i="84"/>
  <c r="D721" i="84"/>
  <c r="D722" i="84"/>
  <c r="D723" i="84"/>
  <c r="D724" i="84"/>
  <c r="D725" i="84"/>
  <c r="D726" i="84"/>
  <c r="D727" i="84"/>
  <c r="D728" i="84"/>
  <c r="D729" i="84"/>
  <c r="D730" i="84"/>
  <c r="D731" i="84"/>
  <c r="D732" i="84"/>
  <c r="D733" i="84"/>
  <c r="D734" i="84"/>
  <c r="D735" i="84"/>
  <c r="D736" i="84"/>
  <c r="D737" i="84"/>
  <c r="D738" i="84"/>
  <c r="D739" i="84"/>
  <c r="D740" i="84"/>
  <c r="D741" i="84"/>
  <c r="D742" i="84"/>
  <c r="D743" i="84"/>
  <c r="D744" i="84"/>
  <c r="D745" i="84"/>
  <c r="D746" i="84"/>
  <c r="D747" i="84"/>
  <c r="D748" i="84"/>
  <c r="D749" i="84"/>
  <c r="D750" i="84"/>
  <c r="D751" i="84"/>
  <c r="D752" i="84"/>
  <c r="D753" i="84"/>
  <c r="D754" i="84"/>
  <c r="D755" i="84"/>
  <c r="D756" i="84"/>
  <c r="D757" i="84"/>
  <c r="D758" i="84"/>
  <c r="D759" i="84"/>
  <c r="D760" i="84"/>
  <c r="D761" i="84"/>
  <c r="D762" i="84"/>
  <c r="D763" i="84"/>
  <c r="D764" i="84"/>
  <c r="D765" i="84"/>
  <c r="D766" i="84"/>
  <c r="D767" i="84"/>
  <c r="D768" i="84"/>
  <c r="D769" i="84"/>
  <c r="D770" i="84"/>
  <c r="D771" i="84"/>
  <c r="D772" i="84"/>
  <c r="D773" i="84"/>
  <c r="D774" i="84"/>
  <c r="D775" i="84"/>
  <c r="D776" i="84"/>
  <c r="D777" i="84"/>
  <c r="D778" i="84"/>
  <c r="D779" i="84"/>
  <c r="D780" i="84"/>
  <c r="D781" i="84"/>
  <c r="D782" i="84"/>
  <c r="D783" i="84"/>
  <c r="D784" i="84"/>
  <c r="D785" i="84"/>
  <c r="D786" i="84"/>
  <c r="D787" i="84"/>
  <c r="D788" i="84"/>
  <c r="D789" i="84"/>
  <c r="D790" i="84"/>
  <c r="D791" i="84"/>
  <c r="D792" i="84"/>
  <c r="D793" i="84"/>
  <c r="D794" i="84"/>
  <c r="D795" i="84"/>
  <c r="D796" i="84"/>
  <c r="D797" i="84"/>
  <c r="D798" i="84"/>
  <c r="D799" i="84"/>
  <c r="D800" i="84"/>
  <c r="D801" i="84"/>
  <c r="D802" i="84"/>
  <c r="D803" i="84"/>
  <c r="D804" i="84"/>
  <c r="D805" i="84"/>
  <c r="D806" i="84"/>
  <c r="D807" i="84"/>
  <c r="D808" i="84"/>
  <c r="D809" i="84"/>
  <c r="D810" i="84"/>
  <c r="D811" i="84"/>
  <c r="D812" i="84"/>
  <c r="D813" i="84"/>
  <c r="D814" i="84"/>
  <c r="D815" i="84"/>
  <c r="D816" i="84"/>
  <c r="D817" i="84"/>
  <c r="D818" i="84"/>
  <c r="D819" i="84"/>
  <c r="D820" i="84"/>
  <c r="D821" i="84"/>
  <c r="D822" i="84"/>
  <c r="D823" i="84"/>
  <c r="D824" i="84"/>
  <c r="D825" i="84"/>
  <c r="D826" i="84"/>
  <c r="D827" i="84"/>
  <c r="D828" i="84"/>
  <c r="D829" i="84"/>
  <c r="D830" i="84"/>
  <c r="D831" i="84"/>
  <c r="D832" i="84"/>
  <c r="D833" i="84"/>
  <c r="D834" i="84"/>
  <c r="D835" i="84"/>
  <c r="D836" i="84"/>
  <c r="D837" i="84"/>
  <c r="D838" i="84"/>
  <c r="D839" i="84"/>
  <c r="D840" i="84"/>
  <c r="D841" i="84"/>
  <c r="D842" i="84"/>
  <c r="D843" i="84"/>
  <c r="D844" i="84"/>
  <c r="D845" i="84"/>
  <c r="D846" i="84"/>
  <c r="D847" i="84"/>
  <c r="D848" i="84"/>
  <c r="D849" i="84"/>
  <c r="D850" i="84"/>
  <c r="D851" i="84"/>
  <c r="D852" i="84"/>
  <c r="D853" i="84"/>
  <c r="D854" i="84"/>
  <c r="D855" i="84"/>
  <c r="D856" i="84"/>
  <c r="D857" i="84"/>
  <c r="D858" i="84"/>
  <c r="D859" i="84"/>
  <c r="D860" i="84"/>
  <c r="D861" i="84"/>
  <c r="D862" i="84"/>
  <c r="D863" i="84"/>
  <c r="D864" i="84"/>
  <c r="D865" i="84"/>
  <c r="D866" i="84"/>
  <c r="D867" i="84"/>
  <c r="D868" i="84"/>
  <c r="D869" i="84"/>
  <c r="D870" i="84"/>
  <c r="D871" i="84"/>
  <c r="D872" i="84"/>
  <c r="D873" i="84"/>
  <c r="D874" i="84"/>
  <c r="D875" i="84"/>
  <c r="D876" i="84"/>
  <c r="D877" i="84"/>
  <c r="D878" i="84"/>
  <c r="D879" i="84"/>
  <c r="D880" i="84"/>
  <c r="D881" i="84"/>
  <c r="D882" i="84"/>
  <c r="D883" i="84"/>
  <c r="D884" i="84"/>
  <c r="D885" i="84"/>
  <c r="D886" i="84"/>
  <c r="D887" i="84"/>
  <c r="D888" i="84"/>
  <c r="D889" i="84"/>
  <c r="D890" i="84"/>
  <c r="D891" i="84"/>
  <c r="D892" i="84"/>
  <c r="D893" i="84"/>
  <c r="D894" i="84"/>
  <c r="D895" i="84"/>
  <c r="D896" i="84"/>
  <c r="D897" i="84"/>
  <c r="D898" i="84"/>
  <c r="D899" i="84"/>
  <c r="D900" i="84"/>
  <c r="D901" i="84"/>
  <c r="D902" i="84"/>
  <c r="D903" i="84"/>
  <c r="D904" i="84"/>
  <c r="D905" i="84"/>
  <c r="D906" i="84"/>
  <c r="D907" i="84"/>
  <c r="D908" i="84"/>
  <c r="D909" i="84"/>
  <c r="D910" i="84"/>
  <c r="D911" i="84"/>
  <c r="D912" i="84"/>
  <c r="D913" i="84"/>
  <c r="D914" i="84"/>
  <c r="D915" i="84"/>
  <c r="D916" i="84"/>
  <c r="D917" i="84"/>
  <c r="D918" i="84"/>
  <c r="D919" i="84"/>
  <c r="D920" i="84"/>
  <c r="D921" i="84"/>
  <c r="D922" i="84"/>
  <c r="D923" i="84"/>
  <c r="D924" i="84"/>
  <c r="D925" i="84"/>
  <c r="D926" i="84"/>
  <c r="D927" i="84"/>
  <c r="D928" i="84"/>
  <c r="D929" i="84"/>
  <c r="D930" i="84"/>
  <c r="D931" i="84"/>
  <c r="D932" i="84"/>
  <c r="D933" i="84"/>
  <c r="D934" i="84"/>
  <c r="D935" i="84"/>
  <c r="D936" i="84"/>
  <c r="D937" i="84"/>
  <c r="D938" i="84"/>
  <c r="D939" i="84"/>
  <c r="D940" i="84"/>
  <c r="D941" i="84"/>
  <c r="D942" i="84"/>
  <c r="D943" i="84"/>
  <c r="D944" i="84"/>
  <c r="D945" i="84"/>
  <c r="D946" i="84"/>
  <c r="D947" i="84"/>
  <c r="D948" i="84"/>
  <c r="D949" i="84"/>
  <c r="D950" i="84"/>
  <c r="D951" i="84"/>
  <c r="D952" i="84"/>
  <c r="D953" i="84"/>
  <c r="D954" i="84"/>
  <c r="D955" i="84"/>
  <c r="D956" i="84"/>
  <c r="D957" i="84"/>
  <c r="D958" i="84"/>
  <c r="D959" i="84"/>
  <c r="D960" i="84"/>
  <c r="D961" i="84"/>
  <c r="D962" i="84"/>
  <c r="D963" i="84"/>
  <c r="D964" i="84"/>
  <c r="D965" i="84"/>
  <c r="D966" i="84"/>
  <c r="D967" i="84"/>
  <c r="D968" i="84"/>
  <c r="D969" i="84"/>
  <c r="D970" i="84"/>
  <c r="D971" i="84"/>
  <c r="D972" i="84"/>
  <c r="D973" i="84"/>
  <c r="D974" i="84"/>
  <c r="D975" i="84"/>
  <c r="D976" i="84"/>
  <c r="D977" i="84"/>
  <c r="D978" i="84"/>
  <c r="D979" i="84"/>
  <c r="D980" i="84"/>
  <c r="D981" i="84"/>
  <c r="D982" i="84"/>
  <c r="D983" i="84"/>
  <c r="D984" i="84"/>
  <c r="D985" i="84"/>
  <c r="D986" i="84"/>
  <c r="D987" i="84"/>
  <c r="D988" i="84"/>
  <c r="D989" i="84"/>
  <c r="D990" i="84"/>
  <c r="D991" i="84"/>
  <c r="D992" i="84"/>
  <c r="D993" i="84"/>
  <c r="D994" i="84"/>
  <c r="D995" i="84"/>
  <c r="D996" i="84"/>
  <c r="D997" i="84"/>
  <c r="D998" i="84"/>
  <c r="D999" i="84"/>
  <c r="D1000" i="84"/>
  <c r="D1001" i="84"/>
  <c r="D1002" i="84"/>
  <c r="D1003" i="84"/>
  <c r="D1004" i="84"/>
  <c r="D1005" i="84"/>
  <c r="D1006" i="84"/>
  <c r="D1007" i="84"/>
  <c r="D1008" i="84"/>
  <c r="D1009" i="84"/>
  <c r="D1010" i="84"/>
  <c r="D1011" i="84"/>
  <c r="D1012" i="84"/>
  <c r="D1013" i="84"/>
  <c r="D1014" i="84"/>
  <c r="D1015" i="84"/>
  <c r="D1016" i="84"/>
  <c r="D1017" i="84"/>
  <c r="D1018" i="84"/>
  <c r="D1019" i="84"/>
  <c r="D1020" i="84"/>
  <c r="D1021" i="84"/>
  <c r="D1022" i="84"/>
  <c r="D1023" i="84"/>
  <c r="D1024" i="84"/>
  <c r="D1025" i="84"/>
  <c r="D1026" i="84"/>
  <c r="D1027" i="84"/>
  <c r="D1028" i="84"/>
  <c r="D1029" i="84"/>
  <c r="D1030" i="84"/>
  <c r="D1031" i="84"/>
  <c r="D1032" i="84"/>
  <c r="D1033" i="84"/>
  <c r="D1034" i="84"/>
  <c r="D1035" i="84"/>
  <c r="D1036" i="84"/>
  <c r="D1037" i="84"/>
  <c r="D1038" i="84"/>
  <c r="D1039" i="84"/>
  <c r="D1040" i="84"/>
  <c r="D1041" i="84"/>
  <c r="D1042" i="84"/>
  <c r="D1043" i="84"/>
  <c r="D1044" i="84"/>
  <c r="D1045" i="84"/>
  <c r="D1046" i="84"/>
  <c r="D1047" i="84"/>
  <c r="D1048" i="84"/>
  <c r="D1049" i="84"/>
  <c r="D1050" i="84"/>
  <c r="D1051" i="84"/>
  <c r="D1052" i="84"/>
  <c r="D1053" i="84"/>
  <c r="D1054" i="84"/>
  <c r="D1055" i="84"/>
  <c r="D1056" i="84"/>
  <c r="D1057" i="84"/>
  <c r="D1058" i="84"/>
  <c r="D1059" i="84"/>
  <c r="D1060" i="84"/>
  <c r="D1061" i="84"/>
  <c r="D1062" i="84"/>
  <c r="D1063" i="84"/>
  <c r="D1064" i="84"/>
  <c r="D1065" i="84"/>
  <c r="D1066" i="84"/>
  <c r="D1067" i="84"/>
  <c r="D1068" i="84"/>
  <c r="D1069" i="84"/>
  <c r="D1070" i="84"/>
  <c r="D1071" i="84"/>
  <c r="D1072" i="84"/>
  <c r="D1073" i="84"/>
  <c r="D1074" i="84"/>
  <c r="D1075" i="84"/>
  <c r="D1076" i="84"/>
  <c r="D1077" i="84"/>
  <c r="D1078" i="84"/>
  <c r="D1079" i="84"/>
  <c r="D1080" i="84"/>
  <c r="D1081" i="84"/>
  <c r="D1082" i="84"/>
  <c r="D1083" i="84"/>
  <c r="D1084" i="84"/>
  <c r="D1085" i="84"/>
  <c r="D1086" i="84"/>
  <c r="D1087" i="84"/>
  <c r="D1088" i="84"/>
  <c r="D1089" i="84"/>
  <c r="D1090" i="84"/>
  <c r="D1091" i="84"/>
  <c r="D1092" i="84"/>
  <c r="D1093" i="84"/>
  <c r="D1094" i="84"/>
  <c r="D1095" i="84"/>
  <c r="D1096" i="84"/>
  <c r="D1097" i="84"/>
  <c r="D1098" i="84"/>
  <c r="D1099" i="84"/>
  <c r="D1100" i="84"/>
  <c r="D1101" i="84"/>
  <c r="D1102" i="84"/>
  <c r="D1103" i="84"/>
  <c r="D1104" i="84"/>
  <c r="D1105" i="84"/>
  <c r="D1106" i="84"/>
  <c r="D1107" i="84"/>
  <c r="D1108" i="84"/>
  <c r="D1109" i="84"/>
  <c r="D1110" i="84"/>
  <c r="D1111" i="84"/>
  <c r="D1112" i="84"/>
  <c r="D1113" i="84"/>
  <c r="D1114" i="84"/>
  <c r="D1115" i="84"/>
  <c r="D1116" i="84"/>
  <c r="D1117" i="84"/>
  <c r="D1118" i="84"/>
  <c r="D1119" i="84"/>
  <c r="D1120" i="84"/>
  <c r="D1121" i="84"/>
  <c r="D1122" i="84"/>
  <c r="D1123" i="84"/>
  <c r="D1124" i="84"/>
  <c r="D1125" i="84"/>
  <c r="D1126" i="84"/>
  <c r="D1127" i="84"/>
  <c r="D1128" i="84"/>
  <c r="D1129" i="84"/>
  <c r="D1130" i="84"/>
  <c r="D1131" i="84"/>
  <c r="D1132" i="84"/>
  <c r="D1133" i="84"/>
  <c r="D1134" i="84"/>
  <c r="D1135" i="84"/>
  <c r="D1136" i="84"/>
  <c r="D1137" i="84"/>
  <c r="D1138" i="84"/>
  <c r="D1139" i="84"/>
  <c r="D1140" i="84"/>
  <c r="D1141" i="84"/>
  <c r="D1142" i="84"/>
  <c r="D1143" i="84"/>
  <c r="D1144" i="84"/>
  <c r="D1145" i="84"/>
  <c r="D1146" i="84"/>
  <c r="D1147" i="84"/>
  <c r="D1148" i="84"/>
  <c r="D1149" i="84"/>
  <c r="D1150" i="84"/>
  <c r="D1151" i="84"/>
  <c r="D1152" i="84"/>
  <c r="D1153" i="84"/>
  <c r="D1154" i="84"/>
  <c r="D1155" i="84"/>
  <c r="D1156" i="84"/>
  <c r="D1157" i="84"/>
  <c r="D1158" i="84"/>
  <c r="D1159" i="84"/>
  <c r="D1160" i="84"/>
  <c r="D1161" i="84"/>
  <c r="D1162" i="84"/>
  <c r="D1163" i="84"/>
  <c r="D1164" i="84"/>
  <c r="D1165" i="84"/>
  <c r="D1166" i="84"/>
  <c r="D1167" i="84"/>
  <c r="D1168" i="84"/>
  <c r="D1169" i="84"/>
  <c r="D1170" i="84"/>
  <c r="D1171" i="84"/>
  <c r="D1172" i="84"/>
  <c r="D1173" i="84"/>
  <c r="D1174" i="84"/>
  <c r="D1175" i="84"/>
  <c r="D1176" i="84"/>
  <c r="D1177" i="84"/>
  <c r="D1178" i="84"/>
  <c r="D1179" i="84"/>
  <c r="D1180" i="84"/>
  <c r="D1181" i="84"/>
  <c r="D1182" i="84"/>
  <c r="D1183" i="84"/>
  <c r="D1184" i="84"/>
  <c r="D1185" i="84"/>
  <c r="D1186" i="84"/>
  <c r="D1187" i="84"/>
  <c r="D1188" i="84"/>
  <c r="D1189" i="84"/>
  <c r="D1190" i="84"/>
  <c r="D1191" i="84"/>
  <c r="D1192" i="84"/>
  <c r="D1193" i="84"/>
  <c r="D1194" i="84"/>
  <c r="D1195" i="84"/>
  <c r="D1196" i="84"/>
  <c r="D1197" i="84"/>
  <c r="D1198" i="84"/>
  <c r="D1199" i="84"/>
  <c r="D1200" i="84"/>
  <c r="D1201" i="84"/>
  <c r="D1202" i="84"/>
  <c r="D1203" i="84"/>
  <c r="D1204" i="84"/>
  <c r="D1205" i="84"/>
  <c r="D1206" i="84"/>
  <c r="D1207" i="84"/>
  <c r="D1208" i="84"/>
  <c r="D1209" i="84"/>
  <c r="D1210" i="84"/>
  <c r="D1211" i="84"/>
  <c r="D1212" i="84"/>
  <c r="D1213" i="84"/>
  <c r="D1214" i="84"/>
  <c r="D1215" i="84"/>
  <c r="D1216" i="84"/>
  <c r="D1217" i="84"/>
  <c r="D1218" i="84"/>
  <c r="D1219" i="84"/>
  <c r="D1220" i="84"/>
  <c r="D1221" i="84"/>
  <c r="D1222" i="84"/>
  <c r="D1223" i="84"/>
  <c r="D1224" i="84"/>
  <c r="D1225" i="84"/>
  <c r="D1226" i="84"/>
  <c r="D1227" i="84"/>
  <c r="D1228" i="84"/>
  <c r="D1229" i="84"/>
  <c r="D1230" i="84"/>
  <c r="D1231" i="84"/>
  <c r="D1232" i="84"/>
  <c r="D1233" i="84"/>
  <c r="D1234" i="84"/>
  <c r="D1235" i="84"/>
  <c r="D1236" i="84"/>
  <c r="D1237" i="84"/>
  <c r="D1238" i="84"/>
  <c r="D1239" i="84"/>
  <c r="D1240" i="84"/>
  <c r="D1241" i="84"/>
  <c r="D1242" i="84"/>
  <c r="D1243" i="84"/>
  <c r="D1244" i="84"/>
  <c r="D1245" i="84"/>
  <c r="D1246" i="84"/>
  <c r="D1247" i="84"/>
  <c r="D1248" i="84"/>
  <c r="D1249" i="84"/>
  <c r="D1250" i="84"/>
  <c r="D1251" i="84"/>
  <c r="D1252" i="84"/>
  <c r="D1253" i="84"/>
  <c r="D1254" i="84"/>
  <c r="D1255" i="84"/>
  <c r="D1256" i="84"/>
  <c r="D1257" i="84"/>
  <c r="D1258" i="84"/>
  <c r="D1259" i="84"/>
  <c r="D1260" i="84"/>
  <c r="D1261" i="84"/>
  <c r="D1262" i="84"/>
  <c r="D1263" i="84"/>
  <c r="D1264" i="84"/>
  <c r="D1265" i="84"/>
  <c r="D1266" i="84"/>
  <c r="D1267" i="84"/>
  <c r="D1268" i="84"/>
  <c r="D1269" i="84"/>
  <c r="D1270" i="84"/>
  <c r="D1271" i="84"/>
  <c r="D1272" i="84"/>
  <c r="D1273" i="84"/>
  <c r="D1274" i="84"/>
  <c r="D1275" i="84"/>
  <c r="D1276" i="84"/>
  <c r="D1277" i="84"/>
  <c r="D1278" i="84"/>
  <c r="D1279" i="84"/>
  <c r="D1280" i="84"/>
  <c r="D1281" i="84"/>
  <c r="D1282" i="84"/>
  <c r="D1283" i="84"/>
  <c r="D1284" i="84"/>
  <c r="D1285" i="84"/>
  <c r="D1286" i="84"/>
  <c r="D1287" i="84"/>
  <c r="D1288" i="84"/>
  <c r="D1289" i="84"/>
  <c r="D1290" i="84"/>
  <c r="D1291" i="84"/>
  <c r="D1292" i="84"/>
  <c r="D1293" i="84"/>
  <c r="D1294" i="84"/>
  <c r="D1295" i="84"/>
  <c r="D1296" i="84"/>
  <c r="D1297" i="84"/>
  <c r="D1298" i="84"/>
  <c r="D1299" i="84"/>
  <c r="D1300" i="84"/>
  <c r="D1301" i="84"/>
  <c r="D1302" i="84"/>
  <c r="D1303" i="84"/>
  <c r="D1304" i="84"/>
  <c r="D1305" i="84"/>
  <c r="D1306" i="84"/>
  <c r="D1307" i="84"/>
  <c r="D1308" i="84"/>
  <c r="D1309" i="84"/>
  <c r="D1310" i="84"/>
  <c r="D1311" i="84"/>
  <c r="D1312" i="84"/>
  <c r="D1313" i="84"/>
  <c r="D1314" i="84"/>
  <c r="D1315" i="84"/>
  <c r="D1316" i="84"/>
  <c r="D1317" i="84"/>
  <c r="D1318" i="84"/>
  <c r="D1319" i="84"/>
  <c r="D1320" i="84"/>
  <c r="D1321" i="84"/>
  <c r="D1322" i="84"/>
  <c r="D1323" i="84"/>
  <c r="D1324" i="84"/>
  <c r="D1325" i="84"/>
  <c r="D1327" i="84"/>
  <c r="D1328" i="84"/>
  <c r="D1329" i="84"/>
  <c r="D1330" i="84"/>
  <c r="D1331" i="84"/>
  <c r="D1332" i="84"/>
  <c r="D1333" i="84"/>
  <c r="D1334" i="84"/>
  <c r="D1335" i="84"/>
  <c r="D1336" i="84"/>
  <c r="D1337" i="84"/>
  <c r="D1338" i="84"/>
  <c r="D1339" i="84"/>
  <c r="D1340" i="84"/>
  <c r="D1341" i="84"/>
  <c r="D1342" i="84"/>
  <c r="D1343" i="84"/>
  <c r="D1344" i="84"/>
  <c r="D1345" i="84"/>
  <c r="D1346" i="84"/>
  <c r="D1347" i="84"/>
  <c r="D1348" i="84"/>
  <c r="D1349" i="84"/>
  <c r="D1350" i="84"/>
  <c r="D1351" i="84"/>
  <c r="D1352" i="84"/>
  <c r="D1353" i="84"/>
  <c r="D1354" i="84"/>
  <c r="D1355" i="84"/>
  <c r="D1356" i="84"/>
  <c r="D1357" i="84"/>
  <c r="D1358" i="84"/>
  <c r="D1359" i="84"/>
  <c r="D1360" i="84"/>
  <c r="D1361" i="84"/>
  <c r="D1362" i="84"/>
  <c r="D1363" i="84"/>
  <c r="D1364" i="84"/>
  <c r="D1365" i="84"/>
  <c r="D1366" i="84"/>
  <c r="D1367" i="84"/>
  <c r="D1368" i="84"/>
  <c r="D1369" i="84"/>
  <c r="D1370" i="84"/>
  <c r="D1371" i="84"/>
  <c r="D1372" i="84"/>
  <c r="D1373" i="84"/>
  <c r="D1374" i="84"/>
  <c r="D1375" i="84"/>
  <c r="D1376" i="84"/>
  <c r="D1377" i="84"/>
  <c r="D1378" i="84"/>
  <c r="D1379" i="84"/>
  <c r="D1380" i="84"/>
  <c r="D1381" i="84"/>
  <c r="D1382" i="84"/>
  <c r="D1383" i="84"/>
  <c r="D1384" i="84"/>
  <c r="D1385" i="84"/>
  <c r="D1386" i="84"/>
  <c r="D1387" i="84"/>
  <c r="D1388" i="84"/>
  <c r="D1389" i="84"/>
  <c r="D1390" i="84"/>
  <c r="D1391" i="84"/>
  <c r="D1392" i="84"/>
  <c r="D1393" i="84"/>
  <c r="D1394" i="84"/>
  <c r="D1395" i="84"/>
  <c r="D1396" i="84"/>
  <c r="D1397" i="84"/>
  <c r="D1398" i="84"/>
  <c r="D1399" i="84"/>
  <c r="D1400" i="84"/>
  <c r="D1401" i="84"/>
  <c r="D1402" i="84"/>
  <c r="D1403" i="84"/>
  <c r="D1404" i="84"/>
  <c r="D1405" i="84"/>
  <c r="D1406" i="84"/>
  <c r="D1407" i="84"/>
  <c r="D1408" i="84"/>
  <c r="D1409" i="84"/>
  <c r="D1410" i="84"/>
  <c r="D1411" i="84"/>
  <c r="D1412" i="84"/>
  <c r="D1413" i="84"/>
  <c r="D1414" i="84"/>
  <c r="D1415" i="84"/>
  <c r="D1416" i="84"/>
  <c r="D1417" i="84"/>
  <c r="D1418" i="84"/>
  <c r="D1419" i="84"/>
  <c r="D1420" i="84"/>
  <c r="D1421" i="84"/>
  <c r="D1422" i="84"/>
  <c r="D1423" i="84"/>
  <c r="D1424" i="84"/>
  <c r="D1425" i="84"/>
  <c r="D1426" i="84"/>
  <c r="D1427" i="84"/>
  <c r="D1428" i="84"/>
  <c r="D1429" i="84"/>
  <c r="D1430" i="84"/>
  <c r="D1431" i="84"/>
  <c r="D1432" i="84"/>
  <c r="D1433" i="84"/>
  <c r="D1434" i="84"/>
  <c r="D1435" i="84"/>
  <c r="D1436" i="84"/>
  <c r="D1437" i="84"/>
  <c r="D1438" i="84"/>
  <c r="D1439" i="84"/>
  <c r="D1440" i="84"/>
  <c r="D1441" i="84"/>
  <c r="D1442" i="84"/>
  <c r="D1443" i="84"/>
  <c r="D1444" i="84"/>
  <c r="D1445" i="84"/>
  <c r="D1446" i="84"/>
  <c r="D1447" i="84"/>
  <c r="D1448" i="84"/>
  <c r="D1449" i="84"/>
  <c r="D1450" i="84"/>
  <c r="D1451" i="84"/>
  <c r="D1452" i="84"/>
  <c r="D1453" i="84"/>
  <c r="D1454" i="84"/>
  <c r="D1455" i="84"/>
  <c r="D1456" i="84"/>
  <c r="D1457" i="84"/>
  <c r="D1458" i="84"/>
  <c r="D1459" i="84"/>
  <c r="D1460" i="84"/>
  <c r="D1461" i="84"/>
  <c r="D1462" i="84"/>
  <c r="D1463" i="84"/>
  <c r="D1464" i="84"/>
  <c r="D1465" i="84"/>
  <c r="D1466" i="84"/>
  <c r="D1467" i="84"/>
  <c r="D1468" i="84"/>
  <c r="D1469" i="84"/>
  <c r="D1470" i="84"/>
  <c r="D1471" i="84"/>
  <c r="D1472" i="84"/>
  <c r="D1473" i="84"/>
  <c r="D1474" i="84"/>
  <c r="D1475" i="84"/>
  <c r="D1476" i="84"/>
  <c r="D1477" i="84"/>
  <c r="D1478" i="84"/>
  <c r="D1479" i="84"/>
  <c r="D1480" i="84"/>
  <c r="D1481" i="84"/>
  <c r="D1482" i="84"/>
  <c r="D1483" i="84"/>
  <c r="D1484" i="84"/>
  <c r="D1485" i="84"/>
  <c r="D1486" i="84"/>
  <c r="D1487" i="84"/>
  <c r="D1488" i="84"/>
  <c r="D1489" i="84"/>
  <c r="D1490" i="84"/>
  <c r="D1491" i="84"/>
  <c r="D1492" i="84"/>
  <c r="D1493" i="84"/>
  <c r="D1494" i="84"/>
  <c r="D1495" i="84"/>
  <c r="D1496" i="84"/>
  <c r="D1497" i="84"/>
  <c r="D1498" i="84"/>
  <c r="D1499" i="84"/>
  <c r="D1500" i="84"/>
  <c r="D1501" i="84"/>
  <c r="D1502" i="84"/>
  <c r="D1503" i="84"/>
  <c r="D1504" i="84"/>
  <c r="D1505" i="84"/>
  <c r="D1506" i="84"/>
  <c r="D1507" i="84"/>
  <c r="D1508" i="84"/>
  <c r="D1509" i="84"/>
  <c r="D1510" i="84"/>
  <c r="D1511" i="84"/>
  <c r="D1512" i="84"/>
  <c r="D1513" i="84"/>
  <c r="D1514" i="84"/>
  <c r="D1515" i="84"/>
  <c r="D1516" i="84"/>
  <c r="D1517" i="84"/>
  <c r="D1518" i="84"/>
  <c r="D1519" i="84"/>
  <c r="D1520" i="84"/>
  <c r="D1521" i="84"/>
  <c r="D1522" i="84"/>
  <c r="D1523" i="84"/>
  <c r="D1524" i="84"/>
  <c r="D1525" i="84"/>
  <c r="D1526" i="84"/>
  <c r="D1527" i="84"/>
  <c r="D1528" i="84"/>
  <c r="D1529" i="84"/>
  <c r="D1530" i="84"/>
  <c r="D1531" i="84"/>
  <c r="D1532" i="84"/>
  <c r="D1533" i="84"/>
  <c r="D1534" i="84"/>
  <c r="D1535" i="84"/>
  <c r="D1536" i="84"/>
  <c r="D1537" i="84"/>
  <c r="D1538" i="84"/>
  <c r="D1539" i="84"/>
  <c r="D1540" i="84"/>
  <c r="D1541" i="84"/>
  <c r="D1542" i="84"/>
  <c r="D1543" i="84"/>
  <c r="D1544" i="84"/>
  <c r="D1545" i="84"/>
  <c r="D1546" i="84"/>
  <c r="D1547" i="84"/>
  <c r="D1548" i="84"/>
  <c r="D1549" i="84"/>
  <c r="D1550" i="84"/>
  <c r="D1551" i="84"/>
  <c r="D1552" i="84"/>
  <c r="D1553" i="84"/>
  <c r="D1554" i="84"/>
  <c r="D1555" i="84"/>
  <c r="D1556" i="84"/>
  <c r="D1557" i="84"/>
  <c r="D1558" i="84"/>
  <c r="D1559" i="84"/>
  <c r="D1560" i="84"/>
  <c r="D1561" i="84"/>
  <c r="D1562" i="84"/>
  <c r="D1563" i="84"/>
  <c r="D1564" i="84"/>
  <c r="D1565" i="84"/>
  <c r="D1566" i="84"/>
  <c r="D1567" i="84"/>
  <c r="D1568" i="84"/>
  <c r="D1569" i="84"/>
  <c r="D1570" i="84"/>
  <c r="D1571" i="84"/>
  <c r="D1572" i="84"/>
  <c r="D1573" i="84"/>
  <c r="D1574" i="84"/>
  <c r="D1575" i="84"/>
  <c r="D1576" i="84"/>
  <c r="D1577" i="84"/>
  <c r="D1578" i="84"/>
  <c r="D1579" i="84"/>
  <c r="D1580" i="84"/>
  <c r="D1581" i="84"/>
  <c r="D1582" i="84"/>
  <c r="D1583" i="84"/>
  <c r="D1584" i="84"/>
  <c r="D1585" i="84"/>
  <c r="D1586" i="84"/>
  <c r="D1587" i="84"/>
  <c r="D1588" i="84"/>
  <c r="D1589" i="84"/>
  <c r="D1590" i="84"/>
  <c r="D1591" i="84"/>
  <c r="D1592" i="84"/>
  <c r="D1593" i="84"/>
  <c r="D1594" i="84"/>
  <c r="D1595" i="84"/>
  <c r="D1596" i="84"/>
  <c r="D1597" i="84"/>
  <c r="D1598" i="84"/>
  <c r="D1599" i="84"/>
  <c r="D1600" i="84"/>
  <c r="D1601" i="84"/>
  <c r="D1602" i="84"/>
  <c r="D1603" i="84"/>
  <c r="D1604" i="84"/>
  <c r="D1605" i="84"/>
  <c r="D1606" i="84"/>
  <c r="D1607" i="84"/>
  <c r="D1608" i="84"/>
  <c r="D1609" i="84"/>
  <c r="D1610" i="84"/>
  <c r="D1611" i="84"/>
  <c r="D1612" i="84"/>
  <c r="D1613" i="84"/>
  <c r="D1614" i="84"/>
  <c r="D1615" i="84"/>
  <c r="D1616" i="84"/>
  <c r="D1617" i="84"/>
  <c r="D1618" i="84"/>
  <c r="D1619" i="84"/>
  <c r="D1620" i="84"/>
  <c r="D1621" i="84"/>
  <c r="D1622" i="84"/>
  <c r="D1623" i="84"/>
  <c r="D1624" i="84"/>
  <c r="D1625" i="84"/>
  <c r="D1626" i="84"/>
  <c r="D1627" i="84"/>
  <c r="D1628" i="84"/>
  <c r="D1629" i="84"/>
  <c r="D1630" i="84"/>
  <c r="D1631" i="84"/>
  <c r="D1632" i="84"/>
  <c r="D1633" i="84"/>
  <c r="D1634" i="84"/>
  <c r="D1635" i="84"/>
  <c r="D1636" i="84"/>
  <c r="D1637" i="84"/>
  <c r="D1638" i="84"/>
  <c r="D1639" i="84"/>
  <c r="D1640" i="84"/>
  <c r="D1641" i="84"/>
  <c r="D1642" i="84"/>
  <c r="D1643" i="84"/>
  <c r="D1644" i="84"/>
  <c r="D1645" i="84"/>
  <c r="D1646" i="84"/>
  <c r="D1647" i="84"/>
  <c r="D1648" i="84"/>
  <c r="D1649" i="84"/>
  <c r="D1650" i="84"/>
  <c r="D1651" i="84"/>
  <c r="D1652" i="84"/>
  <c r="D1653" i="84"/>
  <c r="D1654" i="84"/>
  <c r="D1655" i="84"/>
  <c r="D1656" i="84"/>
  <c r="D1657" i="84"/>
  <c r="D1658" i="84"/>
  <c r="D1659" i="84"/>
  <c r="D1660" i="84"/>
  <c r="D1661" i="84"/>
  <c r="D1662" i="84"/>
  <c r="D1663" i="84"/>
  <c r="D1664" i="84"/>
  <c r="D1665" i="84"/>
  <c r="D1666" i="84"/>
  <c r="D1667" i="84"/>
  <c r="D1668" i="84"/>
  <c r="D1669" i="84"/>
  <c r="D1670" i="84"/>
  <c r="D1671" i="84"/>
  <c r="D1672" i="84"/>
  <c r="D1673" i="84"/>
  <c r="D1674" i="84"/>
  <c r="D1675" i="84"/>
  <c r="D1676" i="84"/>
  <c r="D1677" i="84"/>
  <c r="D1678" i="84"/>
  <c r="D1679" i="84"/>
  <c r="D1680" i="84"/>
  <c r="D1681" i="84"/>
  <c r="D1682" i="84"/>
  <c r="D1683" i="84"/>
  <c r="D1684" i="84"/>
  <c r="D1685" i="84"/>
  <c r="D1686" i="84"/>
  <c r="D1687" i="84"/>
  <c r="D1688" i="84"/>
  <c r="D1689" i="84"/>
  <c r="D1690" i="84"/>
  <c r="D1691" i="84"/>
  <c r="D1692" i="84"/>
  <c r="D1693" i="84"/>
  <c r="D1694" i="84"/>
  <c r="D1695" i="84"/>
  <c r="D1696" i="84"/>
  <c r="D1697" i="84"/>
  <c r="D1698" i="84"/>
  <c r="D1699" i="84"/>
  <c r="D1700" i="84"/>
  <c r="D1701" i="84"/>
  <c r="D1702" i="84"/>
  <c r="D1703" i="84"/>
  <c r="D1704" i="84"/>
  <c r="D1705" i="84"/>
  <c r="D1706" i="84"/>
  <c r="D1707" i="84"/>
  <c r="D1708" i="84"/>
  <c r="D1709" i="84"/>
  <c r="D1710" i="84"/>
  <c r="D1711" i="84"/>
  <c r="D1712" i="84"/>
  <c r="D1713" i="84"/>
  <c r="D1714" i="84"/>
  <c r="D1715" i="84"/>
  <c r="D1716" i="84"/>
  <c r="D1717" i="84"/>
  <c r="D1718" i="84"/>
  <c r="D1719" i="84"/>
  <c r="D1720" i="84"/>
  <c r="D1721" i="84"/>
  <c r="D1722" i="84"/>
  <c r="D1723" i="84"/>
  <c r="D1724" i="84"/>
  <c r="D1725" i="84"/>
  <c r="D1726" i="84"/>
  <c r="D1727" i="84"/>
  <c r="D1728" i="84"/>
  <c r="D1729" i="84"/>
  <c r="D1730" i="84"/>
  <c r="D1731" i="84"/>
  <c r="D1732" i="84"/>
  <c r="D1733" i="84"/>
  <c r="D1734" i="84"/>
  <c r="D1735" i="84"/>
  <c r="D1736" i="84"/>
  <c r="D1737" i="84"/>
  <c r="D1738" i="84"/>
  <c r="D1739" i="84"/>
  <c r="D1740" i="84"/>
  <c r="D1741" i="84"/>
  <c r="D1742" i="84"/>
  <c r="D1743" i="84"/>
  <c r="D1744" i="84"/>
  <c r="D1745" i="84"/>
  <c r="D1746" i="84"/>
  <c r="D1747" i="84"/>
  <c r="D1748" i="84"/>
  <c r="D1749" i="84"/>
  <c r="D1750" i="84"/>
  <c r="D1751" i="84"/>
  <c r="D1752" i="84"/>
  <c r="D1753" i="84"/>
  <c r="D1754" i="84"/>
  <c r="D1755" i="84"/>
  <c r="D1756" i="84"/>
  <c r="D1757" i="84"/>
  <c r="D1758" i="84"/>
  <c r="D1759" i="84"/>
  <c r="D1760" i="84"/>
  <c r="D1761" i="84"/>
  <c r="D1762" i="84"/>
  <c r="D1763" i="84"/>
  <c r="D1764" i="84"/>
  <c r="D1765" i="84"/>
  <c r="D1766" i="84"/>
  <c r="D1767" i="84"/>
  <c r="D1768" i="84"/>
  <c r="D1769" i="84"/>
  <c r="D1770" i="84"/>
  <c r="D1771" i="84"/>
  <c r="D1772" i="84"/>
  <c r="D1773" i="84"/>
  <c r="D1774" i="84"/>
  <c r="D1775" i="84"/>
  <c r="D1776" i="84"/>
  <c r="D1777" i="84"/>
  <c r="D1778" i="84"/>
  <c r="D1779" i="84"/>
  <c r="D1780" i="84"/>
  <c r="D1781" i="84"/>
  <c r="D1782" i="84"/>
  <c r="D1783" i="84"/>
  <c r="D1784" i="84"/>
  <c r="D1785" i="84"/>
  <c r="D1786" i="84"/>
  <c r="D1787" i="84"/>
  <c r="D1788" i="84"/>
  <c r="D1789" i="84"/>
  <c r="D1790" i="84"/>
  <c r="D1791" i="84"/>
  <c r="D1792" i="84"/>
  <c r="D1793" i="84"/>
  <c r="D1794" i="84"/>
  <c r="D1795" i="84"/>
  <c r="D1796" i="84"/>
  <c r="D1797" i="84"/>
  <c r="D1798" i="84"/>
  <c r="D1799" i="84"/>
  <c r="D1800" i="84"/>
  <c r="D1801" i="84"/>
  <c r="D1802" i="84"/>
  <c r="D1803" i="84"/>
  <c r="D1804" i="84"/>
  <c r="D1805" i="84"/>
  <c r="D1806" i="84"/>
  <c r="D1807" i="84"/>
  <c r="D1808" i="84"/>
  <c r="D1809" i="84"/>
  <c r="D1810" i="84"/>
  <c r="D1811" i="84"/>
  <c r="D1812" i="84"/>
  <c r="D1813" i="84"/>
  <c r="D1814" i="84"/>
  <c r="D1815" i="84"/>
  <c r="D1816" i="84"/>
  <c r="D1817" i="84"/>
  <c r="D1818" i="84"/>
  <c r="D1819" i="84"/>
  <c r="D1820" i="84"/>
  <c r="D1821" i="84"/>
  <c r="D1822" i="84"/>
  <c r="D1823" i="84"/>
  <c r="D1824" i="84"/>
  <c r="D1825" i="84"/>
  <c r="D1826" i="84"/>
  <c r="D1827" i="84"/>
  <c r="D1828" i="84"/>
  <c r="D1829" i="84"/>
  <c r="D1830" i="84"/>
  <c r="D1831" i="84"/>
  <c r="D1832" i="84"/>
  <c r="D1833" i="84"/>
  <c r="D1834" i="84"/>
  <c r="D1835" i="84"/>
  <c r="D1836" i="84"/>
  <c r="D1837" i="84"/>
  <c r="D1838" i="84"/>
  <c r="D1839" i="84"/>
  <c r="D1840" i="84"/>
  <c r="D1841" i="84"/>
  <c r="D1842" i="84"/>
  <c r="D1843" i="84"/>
  <c r="D1844" i="84"/>
  <c r="D1845" i="84"/>
  <c r="D1846" i="84"/>
  <c r="D1847" i="84"/>
  <c r="D1848" i="84"/>
  <c r="D1849" i="84"/>
  <c r="D1850" i="84"/>
  <c r="D1851" i="84"/>
  <c r="D1852" i="84"/>
  <c r="D1853" i="84"/>
  <c r="D1854" i="84"/>
  <c r="D1855" i="84"/>
  <c r="D1856" i="84"/>
  <c r="D1857" i="84"/>
  <c r="D1858" i="84"/>
  <c r="D1859" i="84"/>
  <c r="D1860" i="84"/>
  <c r="D1861" i="84"/>
  <c r="D1862" i="84"/>
  <c r="D1863" i="84"/>
  <c r="D1864" i="84"/>
  <c r="D1865" i="84"/>
  <c r="D1866" i="84"/>
  <c r="D1867" i="84"/>
  <c r="D1868" i="84"/>
  <c r="D1869" i="84"/>
  <c r="D1870" i="84"/>
  <c r="D1871" i="84"/>
  <c r="D1872" i="84"/>
  <c r="D1873" i="84"/>
  <c r="D1874" i="84"/>
  <c r="D1875" i="84"/>
  <c r="D1876" i="84"/>
  <c r="D1877" i="84"/>
  <c r="D1878" i="84"/>
  <c r="D1879" i="84"/>
  <c r="D1880" i="84"/>
  <c r="D1881" i="84"/>
  <c r="D1882" i="84"/>
  <c r="D1883" i="84"/>
  <c r="D1884" i="84"/>
  <c r="D1885" i="84"/>
  <c r="D1886" i="84"/>
  <c r="D1887" i="84"/>
  <c r="D1888" i="84"/>
  <c r="D1889" i="84"/>
  <c r="D1890" i="84"/>
  <c r="D1891" i="84"/>
  <c r="D1892" i="84"/>
  <c r="D1893" i="84"/>
  <c r="D1894" i="84"/>
  <c r="D1895" i="84"/>
  <c r="D1896" i="84"/>
  <c r="D1897" i="84"/>
  <c r="D1898" i="84"/>
  <c r="D1899" i="84"/>
  <c r="D1900" i="84"/>
  <c r="D1901" i="84"/>
  <c r="D1902" i="84"/>
  <c r="D1903" i="84"/>
  <c r="D1904" i="84"/>
  <c r="D1905" i="84"/>
  <c r="D1906" i="84"/>
  <c r="D1907" i="84"/>
  <c r="D1908" i="84"/>
  <c r="D1909" i="84"/>
  <c r="D1910" i="84"/>
  <c r="D1911" i="84"/>
  <c r="D1912" i="84"/>
  <c r="D1913" i="84"/>
  <c r="D1914" i="84"/>
  <c r="D1915" i="84"/>
  <c r="D1916" i="84"/>
  <c r="D1917" i="84"/>
  <c r="D1918" i="84"/>
  <c r="D1919" i="84"/>
  <c r="D1920" i="84"/>
  <c r="D1921" i="84"/>
  <c r="D1922" i="84"/>
  <c r="D1923" i="84"/>
  <c r="D1924" i="84"/>
  <c r="D1925" i="84"/>
  <c r="D1926" i="84"/>
  <c r="D1927" i="84"/>
  <c r="D1928" i="84"/>
  <c r="D1929" i="84"/>
  <c r="D1930" i="84"/>
  <c r="D1931" i="84"/>
  <c r="D1932" i="84"/>
  <c r="D1933" i="84"/>
  <c r="D1934" i="84"/>
  <c r="D1935" i="84"/>
  <c r="D1936" i="84"/>
  <c r="D1937" i="84"/>
  <c r="D1938" i="84"/>
  <c r="D1939" i="84"/>
  <c r="D1940" i="84"/>
  <c r="D1941" i="84"/>
  <c r="D1942" i="84"/>
  <c r="D1943" i="84"/>
  <c r="D1944" i="84"/>
  <c r="D1945" i="84"/>
  <c r="D1946" i="84"/>
  <c r="D1947" i="84"/>
  <c r="D1948" i="84"/>
  <c r="D1949" i="84"/>
  <c r="D1950" i="84"/>
  <c r="D1951" i="84"/>
  <c r="D1952" i="84"/>
  <c r="D1953" i="84"/>
  <c r="D1954" i="84"/>
  <c r="D1955" i="84"/>
  <c r="D1956" i="84"/>
  <c r="D1957" i="84"/>
  <c r="D1958" i="84"/>
  <c r="D1959" i="84"/>
  <c r="D1960" i="84"/>
  <c r="D1961" i="84"/>
  <c r="D1962" i="84"/>
  <c r="D1963" i="84"/>
  <c r="D1964" i="84"/>
  <c r="D1965" i="84"/>
  <c r="D1966" i="84"/>
  <c r="D1967" i="84"/>
  <c r="D1968" i="84"/>
  <c r="D1969" i="84"/>
  <c r="D1970" i="84"/>
  <c r="D1971" i="84"/>
  <c r="D1972" i="84"/>
  <c r="D1973" i="84"/>
  <c r="D1974" i="84"/>
  <c r="D1975" i="84"/>
  <c r="D1976" i="84"/>
  <c r="D1977" i="84"/>
  <c r="D1978" i="84"/>
  <c r="D1979" i="84"/>
  <c r="D1980" i="84"/>
  <c r="D1981" i="84"/>
  <c r="D1982" i="84"/>
  <c r="D1983" i="84"/>
  <c r="D1984" i="84"/>
  <c r="D1985" i="84"/>
  <c r="D1986" i="84"/>
  <c r="D1987" i="84"/>
  <c r="D1988" i="84"/>
  <c r="D1989" i="84"/>
  <c r="D1990" i="84"/>
  <c r="D1991" i="84"/>
  <c r="D1992" i="84"/>
  <c r="D1993" i="84"/>
  <c r="D1994" i="84"/>
  <c r="D1995" i="84"/>
  <c r="D1996" i="84"/>
  <c r="D1997" i="84"/>
  <c r="D1998" i="84"/>
  <c r="D1999" i="84"/>
  <c r="D2000" i="84"/>
  <c r="D2001" i="84"/>
  <c r="D2002" i="84"/>
  <c r="D2003" i="84"/>
  <c r="D2004" i="84"/>
  <c r="D2005" i="84"/>
  <c r="D2006" i="84"/>
  <c r="D2007" i="84"/>
  <c r="D2008" i="84"/>
  <c r="D2009" i="84"/>
  <c r="D2010" i="84"/>
  <c r="D2011" i="84"/>
  <c r="D2012" i="84"/>
  <c r="D2013" i="84"/>
  <c r="D2014" i="84"/>
  <c r="D2015" i="84"/>
  <c r="D2016" i="84"/>
  <c r="D2017" i="84"/>
  <c r="D2018" i="84"/>
  <c r="D2019" i="84"/>
  <c r="D2020" i="84"/>
  <c r="D2021" i="84"/>
  <c r="D2022" i="84"/>
  <c r="D2023" i="84"/>
  <c r="D2024" i="84"/>
  <c r="D2025" i="84"/>
  <c r="D2026" i="84"/>
  <c r="D2027" i="84"/>
  <c r="D2028" i="84"/>
  <c r="D2029" i="84"/>
  <c r="D2030" i="84"/>
  <c r="D2031" i="84"/>
  <c r="D2032" i="84"/>
  <c r="D2033" i="84"/>
  <c r="D2034" i="84"/>
  <c r="D2035" i="84"/>
  <c r="D2036" i="84"/>
  <c r="D2037" i="84"/>
  <c r="D2038" i="84"/>
  <c r="D2039" i="84"/>
  <c r="D2040" i="84"/>
  <c r="D2041" i="84"/>
  <c r="D2042" i="84"/>
  <c r="D2043" i="84"/>
  <c r="D2044" i="84"/>
  <c r="D2045" i="84"/>
  <c r="D2046" i="84"/>
  <c r="D2047" i="84"/>
  <c r="D2048" i="84"/>
  <c r="D2049" i="84"/>
  <c r="D2050" i="84"/>
  <c r="D2051" i="84"/>
  <c r="D2052" i="84"/>
  <c r="D2053" i="84"/>
  <c r="D2054" i="84"/>
  <c r="D2055" i="84"/>
  <c r="D2056" i="84"/>
  <c r="D2057" i="84"/>
  <c r="D2058" i="84"/>
  <c r="D2059" i="84"/>
  <c r="D2060" i="84"/>
  <c r="D2061" i="84"/>
  <c r="D2062" i="84"/>
  <c r="D2063" i="84"/>
  <c r="D2064" i="84"/>
  <c r="D2065" i="84"/>
  <c r="D2066" i="84"/>
  <c r="D2067" i="84"/>
  <c r="D2068" i="84"/>
  <c r="D2069" i="84"/>
  <c r="D2070" i="84"/>
  <c r="D2071" i="84"/>
  <c r="D2072" i="84"/>
  <c r="D2073" i="84"/>
  <c r="D2074" i="84"/>
  <c r="D2075" i="84"/>
  <c r="D2076" i="84"/>
  <c r="D2077" i="84"/>
  <c r="D2078" i="84"/>
  <c r="D2079" i="84"/>
  <c r="D2080" i="84"/>
  <c r="D2081" i="84"/>
  <c r="D2082" i="84"/>
  <c r="D2083" i="84"/>
  <c r="D2084" i="84"/>
  <c r="D2085" i="84"/>
  <c r="D2086" i="84"/>
  <c r="D2087" i="84"/>
  <c r="D2088" i="84"/>
  <c r="D2089" i="84"/>
  <c r="D2090" i="84"/>
  <c r="D2091" i="84"/>
  <c r="D2092" i="84"/>
  <c r="D2093" i="84"/>
  <c r="D2094" i="84"/>
  <c r="D2095" i="84"/>
  <c r="D2096" i="84"/>
  <c r="D2097" i="84"/>
  <c r="D2098" i="84"/>
  <c r="D2099" i="84"/>
  <c r="D2100" i="84"/>
  <c r="D2101" i="84"/>
  <c r="D2102" i="84"/>
  <c r="D2103" i="84"/>
  <c r="D2104" i="84"/>
  <c r="D2105" i="84"/>
  <c r="D2106" i="84"/>
  <c r="D2107" i="84"/>
  <c r="D2108" i="84"/>
  <c r="D2109" i="84"/>
  <c r="D2110" i="84"/>
  <c r="D2111" i="84"/>
  <c r="D2112" i="84"/>
  <c r="D2113" i="84"/>
  <c r="D2114" i="84"/>
  <c r="D2115" i="84"/>
  <c r="D2116" i="84"/>
  <c r="D2117" i="84"/>
  <c r="D2118" i="84"/>
  <c r="D2119" i="84"/>
  <c r="D2120" i="84"/>
  <c r="D2121" i="84"/>
  <c r="D2122" i="84"/>
  <c r="D2123" i="84"/>
  <c r="D2124" i="84"/>
  <c r="D2125" i="84"/>
  <c r="D2126" i="84"/>
  <c r="P2126" i="84" s="1"/>
  <c r="D2127" i="84"/>
  <c r="D2128" i="84"/>
  <c r="D2129" i="84"/>
  <c r="D2130" i="84"/>
  <c r="D2131" i="84"/>
  <c r="D2132" i="84"/>
  <c r="D2133" i="84"/>
  <c r="D2134" i="84"/>
  <c r="D2135" i="84"/>
  <c r="D2136" i="84"/>
  <c r="D2137" i="84"/>
  <c r="D2138" i="84"/>
  <c r="D2139" i="84"/>
  <c r="D2140" i="84"/>
  <c r="D2141" i="84"/>
  <c r="D2142" i="84"/>
  <c r="D2143" i="84"/>
  <c r="D2144" i="84"/>
  <c r="D2145" i="84"/>
  <c r="D2146" i="84"/>
  <c r="D2147" i="84"/>
  <c r="D2148" i="84"/>
  <c r="D2149" i="84"/>
  <c r="D2150" i="84"/>
  <c r="D2151" i="84"/>
  <c r="D2152" i="84"/>
  <c r="D2153" i="84"/>
  <c r="D2154" i="84"/>
  <c r="D2155" i="84"/>
  <c r="D2156" i="84"/>
  <c r="D2157" i="84"/>
  <c r="D2158" i="84"/>
  <c r="D2159" i="84"/>
  <c r="D2160" i="84"/>
  <c r="D2161" i="84"/>
  <c r="D2162" i="84"/>
  <c r="D2163" i="84"/>
  <c r="D2164" i="84"/>
  <c r="D2165" i="84"/>
  <c r="D2166" i="84"/>
  <c r="D2167" i="84"/>
  <c r="D2168" i="84"/>
  <c r="D2169" i="84"/>
  <c r="D2170" i="84"/>
  <c r="D2171" i="84"/>
  <c r="D2172" i="84"/>
  <c r="D2173" i="84"/>
  <c r="D2174" i="84"/>
  <c r="D2175" i="84"/>
  <c r="D2176" i="84"/>
  <c r="D2177" i="84"/>
  <c r="D2178" i="84"/>
  <c r="D2179" i="84"/>
  <c r="D2180" i="84"/>
  <c r="D2181" i="84"/>
  <c r="D2182" i="84"/>
  <c r="D2183" i="84"/>
  <c r="D2184" i="84"/>
  <c r="D2185" i="84"/>
  <c r="D2186" i="84"/>
  <c r="D2187" i="84"/>
  <c r="D2188" i="84"/>
  <c r="D2189" i="84"/>
  <c r="D2190" i="84"/>
  <c r="D2191" i="84"/>
  <c r="D2192" i="84"/>
  <c r="D2193" i="84"/>
  <c r="D2194" i="84"/>
  <c r="D2195" i="84"/>
  <c r="D2196" i="84"/>
  <c r="D2197" i="84"/>
  <c r="D2198" i="84"/>
  <c r="D2199" i="84"/>
  <c r="D2200" i="84"/>
  <c r="D2201" i="84"/>
  <c r="D2202" i="84"/>
  <c r="D2203" i="84"/>
  <c r="D2204" i="84"/>
  <c r="D2205" i="84"/>
  <c r="D2206" i="84"/>
  <c r="D2207" i="84"/>
  <c r="D2208" i="84"/>
  <c r="D2209" i="84"/>
  <c r="D2210" i="84"/>
  <c r="D2211" i="84"/>
  <c r="D2212" i="84"/>
  <c r="D2213" i="84"/>
  <c r="D2214" i="84"/>
  <c r="D2215" i="84"/>
  <c r="D2216" i="84"/>
  <c r="D2217" i="84"/>
  <c r="D2218" i="84"/>
  <c r="D2219" i="84"/>
  <c r="D2220" i="84"/>
  <c r="D2221" i="84"/>
  <c r="D2222" i="84"/>
  <c r="D2223" i="84"/>
  <c r="D2224" i="84"/>
  <c r="D2225" i="84"/>
  <c r="D2226" i="84"/>
  <c r="D2227" i="84"/>
  <c r="D2228" i="84"/>
  <c r="D2229" i="84"/>
  <c r="D2230" i="84"/>
  <c r="D2231" i="84"/>
  <c r="D2232" i="84"/>
  <c r="D2233" i="84"/>
  <c r="D2234" i="84"/>
  <c r="D2235" i="84"/>
  <c r="D2236" i="84"/>
  <c r="D2237" i="84"/>
  <c r="D2238" i="84"/>
  <c r="D2239" i="84"/>
  <c r="D2240" i="84"/>
  <c r="D2241" i="84"/>
  <c r="D2242" i="84"/>
  <c r="D2243" i="84"/>
  <c r="D2244" i="84"/>
  <c r="D2245" i="84"/>
  <c r="D2246" i="84"/>
  <c r="D2247" i="84"/>
  <c r="D2248" i="84"/>
  <c r="D2249" i="84"/>
  <c r="D2250" i="84"/>
  <c r="D2251" i="84"/>
  <c r="D2252" i="84"/>
  <c r="D2253" i="84"/>
  <c r="D2254" i="84"/>
  <c r="D2255" i="84"/>
  <c r="D2256" i="84"/>
  <c r="D2257" i="84"/>
  <c r="D2258" i="84"/>
  <c r="D2259" i="84"/>
  <c r="D2260" i="84"/>
  <c r="D2261" i="84"/>
  <c r="D2262" i="84"/>
  <c r="D2263" i="84"/>
  <c r="D2264" i="84"/>
  <c r="D2265" i="84"/>
  <c r="D2266" i="84"/>
  <c r="D2267" i="84"/>
  <c r="D2268" i="84"/>
  <c r="D2269" i="84"/>
  <c r="D2270" i="84"/>
  <c r="D2271" i="84"/>
  <c r="D2272" i="84"/>
  <c r="D2273" i="84"/>
  <c r="D2274" i="84"/>
  <c r="D2275" i="84"/>
  <c r="D2276" i="84"/>
  <c r="D2277" i="84"/>
  <c r="D2278" i="84"/>
  <c r="D2279" i="84"/>
  <c r="D2280" i="84"/>
  <c r="D2281" i="84"/>
  <c r="D2282" i="84"/>
  <c r="D2283" i="84"/>
  <c r="D2284" i="84"/>
  <c r="D2285" i="84"/>
  <c r="D2286" i="84"/>
  <c r="D2287" i="84"/>
  <c r="D2288" i="84"/>
  <c r="D2289" i="84"/>
  <c r="D2290" i="84"/>
  <c r="D2291" i="84"/>
  <c r="D2292" i="84"/>
  <c r="D2293" i="84"/>
  <c r="D2294" i="84"/>
  <c r="D2295" i="84"/>
  <c r="D2296" i="84"/>
  <c r="D2297" i="84"/>
  <c r="D2298" i="84"/>
  <c r="D2299" i="84"/>
  <c r="D2300" i="84"/>
  <c r="D2301" i="84"/>
  <c r="D2302" i="84"/>
  <c r="D2303" i="84"/>
  <c r="D2304" i="84"/>
  <c r="D2305" i="84"/>
  <c r="D2306" i="84"/>
  <c r="D2307" i="84"/>
  <c r="D2308" i="84"/>
  <c r="D2309" i="84"/>
  <c r="D2310" i="84"/>
  <c r="D2311" i="84"/>
  <c r="D2312" i="84"/>
  <c r="D2313" i="84"/>
  <c r="D2314" i="84"/>
  <c r="D2315" i="84"/>
  <c r="D2316" i="84"/>
  <c r="D2317" i="84"/>
  <c r="D2318" i="84"/>
  <c r="D2319" i="84"/>
  <c r="D2320" i="84"/>
  <c r="D2321" i="84"/>
  <c r="D2322" i="84"/>
  <c r="D2323" i="84"/>
  <c r="D2324" i="84"/>
  <c r="D2325" i="84"/>
  <c r="D2326" i="84"/>
  <c r="D2327" i="84"/>
  <c r="D2328" i="84"/>
  <c r="D2329" i="84"/>
  <c r="D2330" i="84"/>
  <c r="D2331" i="84"/>
  <c r="D2332" i="84"/>
  <c r="D2333" i="84"/>
  <c r="D2334" i="84"/>
  <c r="D2335" i="84"/>
  <c r="D2336" i="84"/>
  <c r="D2337" i="84"/>
  <c r="D2338" i="84"/>
  <c r="D2339" i="84"/>
  <c r="D2340" i="84"/>
  <c r="D2341" i="84"/>
  <c r="D2342" i="84"/>
  <c r="D2343" i="84"/>
  <c r="D2344" i="84"/>
  <c r="D2345" i="84"/>
  <c r="D2346" i="84"/>
  <c r="D2347" i="84"/>
  <c r="D2348" i="84"/>
  <c r="D2349" i="84"/>
  <c r="D2350" i="84"/>
  <c r="D2351" i="84"/>
  <c r="D2352" i="84"/>
  <c r="D2353" i="84"/>
  <c r="D2354" i="84"/>
  <c r="D2355" i="84"/>
  <c r="D2356" i="84"/>
  <c r="D2357" i="84"/>
  <c r="D2358" i="84"/>
  <c r="D2359" i="84"/>
  <c r="D2360" i="84"/>
  <c r="D2361" i="84"/>
  <c r="D2362" i="84"/>
  <c r="D2363" i="84"/>
  <c r="D2364" i="84"/>
  <c r="D2365" i="84"/>
  <c r="D2366" i="84"/>
  <c r="D2367" i="84"/>
  <c r="D2368" i="84"/>
  <c r="D2369" i="84"/>
  <c r="D2370" i="84"/>
  <c r="D2371" i="84"/>
  <c r="D2372" i="84"/>
  <c r="D2373" i="84"/>
  <c r="D2374" i="84"/>
  <c r="D2375" i="84"/>
  <c r="D2376" i="84"/>
  <c r="D2377" i="84"/>
  <c r="D2378" i="84"/>
  <c r="D2379" i="84"/>
  <c r="D2380" i="84"/>
  <c r="D2381" i="84"/>
  <c r="D2382" i="84"/>
  <c r="D2383" i="84"/>
  <c r="D2384" i="84"/>
  <c r="D2385" i="84"/>
  <c r="D2386" i="84"/>
  <c r="D2387" i="84"/>
  <c r="D2388" i="84"/>
  <c r="D2389" i="84"/>
  <c r="D2390" i="84"/>
  <c r="D2391" i="84"/>
  <c r="D2392" i="84"/>
  <c r="D2393" i="84"/>
  <c r="D2394" i="84"/>
  <c r="D2395" i="84"/>
  <c r="D2396" i="84"/>
  <c r="D2397" i="84"/>
  <c r="D2398" i="84"/>
  <c r="D2399" i="84"/>
  <c r="D2400" i="84"/>
  <c r="D2401" i="84"/>
  <c r="D2402" i="84"/>
  <c r="D2403" i="84"/>
  <c r="D2404" i="84"/>
  <c r="D2405" i="84"/>
  <c r="D2406" i="84"/>
  <c r="D2407" i="84"/>
  <c r="D2408" i="84"/>
  <c r="D2409" i="84"/>
  <c r="D2410" i="84"/>
  <c r="D2411" i="84"/>
  <c r="D2412" i="84"/>
  <c r="D2413" i="84"/>
  <c r="D2414" i="84"/>
  <c r="D2415" i="84"/>
  <c r="D2416" i="84"/>
  <c r="D2417" i="84"/>
  <c r="D2418" i="84"/>
  <c r="D2419" i="84"/>
  <c r="D2420" i="84"/>
  <c r="D2421" i="84"/>
  <c r="D2422" i="84"/>
  <c r="D2423" i="84"/>
  <c r="D2424" i="84"/>
  <c r="D2425" i="84"/>
  <c r="D2426" i="84"/>
  <c r="D2427" i="84"/>
  <c r="D2428" i="84"/>
  <c r="D2429" i="84"/>
  <c r="D2430" i="84"/>
  <c r="D2431" i="84"/>
  <c r="D2432" i="84"/>
  <c r="D2433" i="84"/>
  <c r="D2434" i="84"/>
  <c r="D2435" i="84"/>
  <c r="D2436" i="84"/>
  <c r="D2437" i="84"/>
  <c r="D2438" i="84"/>
  <c r="D2439" i="84"/>
  <c r="D2440" i="84"/>
  <c r="D2441" i="84"/>
  <c r="D2442" i="84"/>
  <c r="D2443" i="84"/>
  <c r="D2444" i="84"/>
  <c r="D2445" i="84"/>
  <c r="D2446" i="84"/>
  <c r="D2447" i="84"/>
  <c r="D2448" i="84"/>
  <c r="D2449" i="84"/>
  <c r="D2450" i="84"/>
  <c r="D2451" i="84"/>
  <c r="D2452" i="84"/>
  <c r="D2453" i="84"/>
  <c r="D2454" i="84"/>
  <c r="D2455" i="84"/>
  <c r="D2456" i="84"/>
  <c r="D2457" i="84"/>
  <c r="D2458" i="84"/>
  <c r="D2459" i="84"/>
  <c r="D2460" i="84"/>
  <c r="D2461" i="84"/>
  <c r="D2462" i="84"/>
  <c r="D2463" i="84"/>
  <c r="D2464" i="84"/>
  <c r="D2465" i="84"/>
  <c r="D2466" i="84"/>
  <c r="D2467" i="84"/>
  <c r="D2468" i="84"/>
  <c r="D2469" i="84"/>
  <c r="D2470" i="84"/>
  <c r="D2471" i="84"/>
  <c r="D2472" i="84"/>
  <c r="D2473" i="84"/>
  <c r="D2474" i="84"/>
  <c r="D2475" i="84"/>
  <c r="D2476" i="84"/>
  <c r="D2477" i="84"/>
  <c r="D2478" i="84"/>
  <c r="D2479" i="84"/>
  <c r="D2480" i="84"/>
  <c r="D2481" i="84"/>
  <c r="D2482" i="84"/>
  <c r="D2483" i="84"/>
  <c r="D2484" i="84"/>
  <c r="D2485" i="84"/>
  <c r="D2486" i="84"/>
  <c r="D2487" i="84"/>
  <c r="D2488" i="84"/>
  <c r="D2489" i="84"/>
  <c r="D2490" i="84"/>
  <c r="D2491" i="84"/>
  <c r="D2492" i="84"/>
  <c r="D2493" i="84"/>
  <c r="D2494" i="84"/>
  <c r="D2495" i="84"/>
  <c r="D2496" i="84"/>
  <c r="D2497" i="84"/>
  <c r="D2498" i="84"/>
  <c r="D2499" i="84"/>
  <c r="D2500" i="84"/>
  <c r="D2501" i="84"/>
  <c r="D2502" i="84"/>
  <c r="D2503" i="84"/>
  <c r="D2504" i="84"/>
  <c r="D2505" i="84"/>
  <c r="D2506" i="84"/>
  <c r="D2507" i="84"/>
  <c r="D2508" i="84"/>
  <c r="D2509" i="84"/>
  <c r="D2510" i="84"/>
  <c r="D2511" i="84"/>
  <c r="D2512" i="84"/>
  <c r="D2513" i="84"/>
  <c r="D2514" i="84"/>
  <c r="D2515" i="84"/>
  <c r="D2516" i="84"/>
  <c r="D2517" i="84"/>
  <c r="D2518" i="84"/>
  <c r="D2519" i="84"/>
  <c r="D2520" i="84"/>
  <c r="D2521" i="84"/>
  <c r="D2522" i="84"/>
  <c r="D2523" i="84"/>
  <c r="D2524" i="84"/>
  <c r="D2525" i="84"/>
  <c r="D2526" i="84"/>
  <c r="D2527" i="84"/>
  <c r="D2528" i="84"/>
  <c r="D2529" i="84"/>
  <c r="D2530" i="84"/>
  <c r="D2531" i="84"/>
  <c r="D2532" i="84"/>
  <c r="D2533" i="84"/>
  <c r="D2534" i="84"/>
  <c r="D2535" i="84"/>
  <c r="D2536" i="84"/>
  <c r="D2537" i="84"/>
  <c r="D2538" i="84"/>
  <c r="D2539" i="84"/>
  <c r="D2540" i="84"/>
  <c r="D2541" i="84"/>
  <c r="D2542" i="84"/>
  <c r="D2543" i="84"/>
  <c r="D2544" i="84"/>
  <c r="D2545" i="84"/>
  <c r="D2546" i="84"/>
  <c r="D2547" i="84"/>
  <c r="D2548" i="84"/>
  <c r="D2549" i="84"/>
  <c r="D2550" i="84"/>
  <c r="D2551" i="84"/>
  <c r="D2552" i="84"/>
  <c r="D2553" i="84"/>
  <c r="D2554" i="84"/>
  <c r="D2555" i="84"/>
  <c r="D2556" i="84"/>
  <c r="D2557" i="84"/>
  <c r="D2558" i="84"/>
  <c r="D2559" i="84"/>
  <c r="D2560" i="84"/>
  <c r="D2561" i="84"/>
  <c r="D2562" i="84"/>
  <c r="D2563" i="84"/>
  <c r="D2564" i="84"/>
  <c r="D2565" i="84"/>
  <c r="D2566" i="84"/>
  <c r="D2567" i="84"/>
  <c r="D2568" i="84"/>
  <c r="D2569" i="84"/>
  <c r="D2570" i="84"/>
  <c r="D2571" i="84"/>
  <c r="D2572" i="84"/>
  <c r="D2573" i="84"/>
  <c r="D2574" i="84"/>
  <c r="D2575" i="84"/>
  <c r="D2576" i="84"/>
  <c r="D2577" i="84"/>
  <c r="D2578" i="84"/>
  <c r="D2579" i="84"/>
  <c r="D2580" i="84"/>
  <c r="D2581" i="84"/>
  <c r="D2582" i="84"/>
  <c r="D2583" i="84"/>
  <c r="D2584" i="84"/>
  <c r="D2585" i="84"/>
  <c r="D2586" i="84"/>
  <c r="D2587" i="84"/>
  <c r="D2588" i="84"/>
  <c r="D2589" i="84"/>
  <c r="D2590" i="84"/>
  <c r="D2591" i="84"/>
  <c r="D2592" i="84"/>
  <c r="D2593" i="84"/>
  <c r="D2594" i="84"/>
  <c r="D2595" i="84"/>
  <c r="D2596" i="84"/>
  <c r="D2597" i="84"/>
  <c r="D2598" i="84"/>
  <c r="D2599" i="84"/>
  <c r="D2600" i="84"/>
  <c r="D2601" i="84"/>
  <c r="D2602" i="84"/>
  <c r="D2603" i="84"/>
  <c r="D2604" i="84"/>
  <c r="D2605" i="84"/>
  <c r="D2606" i="84"/>
  <c r="D2607" i="84"/>
  <c r="D2608" i="84"/>
  <c r="D2609" i="84"/>
  <c r="D2610" i="84"/>
  <c r="D2611" i="84"/>
  <c r="D2612" i="84"/>
  <c r="D2613" i="84"/>
  <c r="D2614" i="84"/>
  <c r="D2615" i="84"/>
  <c r="D2616" i="84"/>
  <c r="D2617" i="84"/>
  <c r="D2618" i="84"/>
  <c r="D2619" i="84"/>
  <c r="D2620" i="84"/>
  <c r="D2621" i="84"/>
  <c r="D2622" i="84"/>
  <c r="D2623" i="84"/>
  <c r="D2624" i="84"/>
  <c r="D2625" i="84"/>
  <c r="D2626" i="84"/>
  <c r="D2627" i="84"/>
  <c r="D2628" i="84"/>
  <c r="D2629" i="84"/>
  <c r="D2630" i="84"/>
  <c r="D2631" i="84"/>
  <c r="D2632" i="84"/>
  <c r="D2633" i="84"/>
  <c r="D2634" i="84"/>
  <c r="D2635" i="84"/>
  <c r="D2636" i="84"/>
  <c r="D2637" i="84"/>
  <c r="D2638" i="84"/>
  <c r="D2639" i="84"/>
  <c r="D2640" i="84"/>
  <c r="D2641" i="84"/>
  <c r="D2642" i="84"/>
  <c r="D2643" i="84"/>
  <c r="D2644" i="84"/>
  <c r="D2645" i="84"/>
  <c r="D2646" i="84"/>
  <c r="D2647" i="84"/>
  <c r="D2648" i="84"/>
  <c r="D2649" i="84"/>
  <c r="D2650" i="84"/>
  <c r="D2651" i="84"/>
  <c r="D2652" i="84"/>
  <c r="D2653" i="84"/>
  <c r="D2654" i="84"/>
  <c r="D2655" i="84"/>
  <c r="D2656" i="84"/>
  <c r="D2657" i="84"/>
  <c r="D2658" i="84"/>
  <c r="D2659" i="84"/>
  <c r="D2660" i="84"/>
  <c r="D2661" i="84"/>
  <c r="D2662" i="84"/>
  <c r="D2663" i="84"/>
  <c r="D2664" i="84"/>
  <c r="D2665" i="84"/>
  <c r="D2666" i="84"/>
  <c r="D2667" i="84"/>
  <c r="D2668" i="84"/>
  <c r="D2669" i="84"/>
  <c r="D2670" i="84"/>
  <c r="D2671" i="84"/>
  <c r="D2672" i="84"/>
  <c r="D2673" i="84"/>
  <c r="D2674" i="84"/>
  <c r="D2675" i="84"/>
  <c r="D2676" i="84"/>
  <c r="D2677" i="84"/>
  <c r="D2678" i="84"/>
  <c r="D2679" i="84"/>
  <c r="D2680" i="84"/>
  <c r="D2681" i="84"/>
  <c r="D2682" i="84"/>
  <c r="D2683" i="84"/>
  <c r="D2684" i="84"/>
  <c r="D2685" i="84"/>
  <c r="D2686" i="84"/>
  <c r="D2687" i="84"/>
  <c r="D2688" i="84"/>
  <c r="D2689" i="84"/>
  <c r="D2690" i="84"/>
  <c r="D2691" i="84"/>
  <c r="D2692" i="84"/>
  <c r="D2693" i="84"/>
  <c r="D2694" i="84"/>
  <c r="D2695" i="84"/>
  <c r="D2696" i="84"/>
  <c r="D2697" i="84"/>
  <c r="D2698" i="84"/>
  <c r="D2699" i="84"/>
  <c r="D2700" i="84"/>
  <c r="D2701" i="84"/>
  <c r="D2702" i="84"/>
  <c r="D2703" i="84"/>
  <c r="D2704" i="84"/>
  <c r="D2705" i="84"/>
  <c r="D2706" i="84"/>
  <c r="D2707" i="84"/>
  <c r="D2708" i="84"/>
  <c r="D2709" i="84"/>
  <c r="D2710" i="84"/>
  <c r="D2711" i="84"/>
  <c r="D2712" i="84"/>
  <c r="D2713" i="84"/>
  <c r="D2714" i="84"/>
  <c r="D2715" i="84"/>
  <c r="D2716" i="84"/>
  <c r="D2717" i="84"/>
  <c r="D2718" i="84"/>
  <c r="D2719" i="84"/>
  <c r="D2720" i="84"/>
  <c r="D2721" i="84"/>
  <c r="D2722" i="84"/>
  <c r="D2723" i="84"/>
  <c r="D2724" i="84"/>
  <c r="D2725" i="84"/>
  <c r="D2726" i="84"/>
  <c r="D2727" i="84"/>
  <c r="D2728" i="84"/>
  <c r="D2729" i="84"/>
  <c r="D2730" i="84"/>
  <c r="D2731" i="84"/>
  <c r="D2732" i="84"/>
  <c r="D2733" i="84"/>
  <c r="D2734" i="84"/>
  <c r="D2735" i="84"/>
  <c r="D2736" i="84"/>
  <c r="D2737" i="84"/>
  <c r="D2738" i="84"/>
  <c r="D2739" i="84"/>
  <c r="D2740" i="84"/>
  <c r="D2741" i="84"/>
  <c r="D2742" i="84"/>
  <c r="D2743" i="84"/>
  <c r="D2744" i="84"/>
  <c r="D2745" i="84"/>
  <c r="D2746" i="84"/>
  <c r="D2747" i="84"/>
  <c r="D2748" i="84"/>
  <c r="D2749" i="84"/>
  <c r="D2750" i="84"/>
  <c r="D2751" i="84"/>
  <c r="D2752" i="84"/>
  <c r="D2753" i="84"/>
  <c r="D2754" i="84"/>
  <c r="D2755" i="84"/>
  <c r="D2756" i="84"/>
  <c r="D2757" i="84"/>
  <c r="D2758" i="84"/>
  <c r="D2759" i="84"/>
  <c r="D2760" i="84"/>
  <c r="D2761" i="84"/>
  <c r="D2762" i="84"/>
  <c r="D2763" i="84"/>
  <c r="D2764" i="84"/>
  <c r="D2765" i="84"/>
  <c r="D2766" i="84"/>
  <c r="D2767" i="84"/>
  <c r="D2768" i="84"/>
  <c r="D2769" i="84"/>
  <c r="D2770" i="84"/>
  <c r="D2771" i="84"/>
  <c r="D2772" i="84"/>
  <c r="D2773" i="84"/>
  <c r="D2774" i="84"/>
  <c r="D2775" i="84"/>
  <c r="D2776" i="84"/>
  <c r="D2777" i="84"/>
  <c r="D2778" i="84"/>
  <c r="D2779" i="84"/>
  <c r="D2780" i="84"/>
  <c r="D2781" i="84"/>
  <c r="D2782" i="84"/>
  <c r="D2783" i="84"/>
  <c r="D2784" i="84"/>
  <c r="D2785" i="84"/>
  <c r="D2786" i="84"/>
  <c r="D2787" i="84"/>
  <c r="D2788" i="84"/>
  <c r="D2789" i="84"/>
  <c r="D2790" i="84"/>
  <c r="D2791" i="84"/>
  <c r="D2792" i="84"/>
  <c r="D2793" i="84"/>
  <c r="D2794" i="84"/>
  <c r="D2795" i="84"/>
  <c r="D2796" i="84"/>
  <c r="D2797" i="84"/>
  <c r="D2798" i="84"/>
  <c r="D2799" i="84"/>
  <c r="D2800" i="84"/>
  <c r="D2801" i="84"/>
  <c r="D2802" i="84"/>
  <c r="D2803" i="84"/>
  <c r="D2804" i="84"/>
  <c r="D2805" i="84"/>
  <c r="D2806" i="84"/>
  <c r="D2807" i="84"/>
  <c r="D2808" i="84"/>
  <c r="D2809" i="84"/>
  <c r="D2810" i="84"/>
  <c r="D2811" i="84"/>
  <c r="D2812" i="84"/>
  <c r="D2813" i="84"/>
  <c r="D2814" i="84"/>
  <c r="D2815" i="84"/>
  <c r="D2816" i="84"/>
  <c r="D2817" i="84"/>
  <c r="D2818" i="84"/>
  <c r="D2819" i="84"/>
  <c r="D2820" i="84"/>
  <c r="D2821" i="84"/>
  <c r="D2822" i="84"/>
  <c r="D2823" i="84"/>
  <c r="D2824" i="84"/>
  <c r="D2825" i="84"/>
  <c r="D2826" i="84"/>
  <c r="D2827" i="84"/>
  <c r="D2828" i="84"/>
  <c r="D2829" i="84"/>
  <c r="D2830" i="84"/>
  <c r="D2831" i="84"/>
  <c r="D2832" i="84"/>
  <c r="D2833" i="84"/>
  <c r="D2834" i="84"/>
  <c r="D2835" i="84"/>
  <c r="D2836" i="84"/>
  <c r="D2837" i="84"/>
  <c r="D2838" i="84"/>
  <c r="D2839" i="84"/>
  <c r="D2840" i="84"/>
  <c r="D2841" i="84"/>
  <c r="D2842" i="84"/>
  <c r="D2843" i="84"/>
  <c r="D2844" i="84"/>
  <c r="D2845" i="84"/>
  <c r="D2846" i="84"/>
  <c r="D2847" i="84"/>
  <c r="D2848" i="84"/>
  <c r="D2849" i="84"/>
  <c r="D2850" i="84"/>
  <c r="D2851" i="84"/>
  <c r="D2852" i="84"/>
  <c r="D2853" i="84"/>
  <c r="D2854" i="84"/>
  <c r="D2855" i="84"/>
  <c r="D2856" i="84"/>
  <c r="D2857" i="84"/>
  <c r="D2858" i="84"/>
  <c r="D2859" i="84"/>
  <c r="D2860" i="84"/>
  <c r="D2861" i="84"/>
  <c r="D2862" i="84"/>
  <c r="D2863" i="84"/>
  <c r="D2864" i="84"/>
  <c r="D2865" i="84"/>
  <c r="D2866" i="84"/>
  <c r="D2867" i="84"/>
  <c r="D2868" i="84"/>
  <c r="D2869" i="84"/>
  <c r="D2870" i="84"/>
  <c r="D2871" i="84"/>
  <c r="D2872" i="84"/>
  <c r="D2873" i="84"/>
  <c r="D2874" i="84"/>
  <c r="D2875" i="84"/>
  <c r="D2876" i="84"/>
  <c r="D2877" i="84"/>
  <c r="D2878" i="84"/>
  <c r="D2879" i="84"/>
  <c r="D2880" i="84"/>
  <c r="D2881" i="84"/>
  <c r="D2882" i="84"/>
  <c r="D2883" i="84"/>
  <c r="D2884" i="84"/>
  <c r="D2885" i="84"/>
  <c r="D2886" i="84"/>
  <c r="D2887" i="84"/>
  <c r="D2888" i="84"/>
  <c r="D2889" i="84"/>
  <c r="D2890" i="84"/>
  <c r="D2891" i="84"/>
  <c r="D2892" i="84"/>
  <c r="D2893" i="84"/>
  <c r="D2894" i="84"/>
  <c r="D2895" i="84"/>
  <c r="D2896" i="84"/>
  <c r="D2897" i="84"/>
  <c r="D2898" i="84"/>
  <c r="D2899" i="84"/>
  <c r="D2900" i="84"/>
  <c r="D2901" i="84"/>
  <c r="D2902" i="84"/>
  <c r="D2903" i="84"/>
  <c r="D2904" i="84"/>
  <c r="D2905" i="84"/>
  <c r="D2906" i="84"/>
  <c r="D2907" i="84"/>
  <c r="D2908" i="84"/>
  <c r="D2909" i="84"/>
  <c r="D2910" i="84"/>
  <c r="D2911" i="84"/>
  <c r="D2912" i="84"/>
  <c r="D2913" i="84"/>
  <c r="D2914" i="84"/>
  <c r="D2915" i="84"/>
  <c r="D2916" i="84"/>
  <c r="D2917" i="84"/>
  <c r="D2918" i="84"/>
  <c r="D2919" i="84"/>
  <c r="D2920" i="84"/>
  <c r="D2921" i="84"/>
  <c r="D2922" i="84"/>
  <c r="D2923" i="84"/>
  <c r="D2924" i="84"/>
  <c r="D2925" i="84"/>
  <c r="D2926" i="84"/>
  <c r="D2927" i="84"/>
  <c r="D2928" i="84"/>
  <c r="D2929" i="84"/>
  <c r="D2930" i="84"/>
  <c r="D2931" i="84"/>
  <c r="D2932" i="84"/>
  <c r="D2933" i="84"/>
  <c r="D2934" i="84"/>
  <c r="D2935" i="84"/>
  <c r="D2936" i="84"/>
  <c r="D2937" i="84"/>
  <c r="D2938" i="84"/>
  <c r="D2939" i="84"/>
  <c r="D2940" i="84"/>
  <c r="D2941" i="84"/>
  <c r="D2942" i="84"/>
  <c r="D2943" i="84"/>
  <c r="D2944" i="84"/>
  <c r="D2945" i="84"/>
  <c r="D2946" i="84"/>
  <c r="D2947" i="84"/>
  <c r="D2948" i="84"/>
  <c r="D2949" i="84"/>
  <c r="D2950" i="84"/>
  <c r="D2951" i="84"/>
  <c r="D2952" i="84"/>
  <c r="D2953" i="84"/>
  <c r="D2954" i="84"/>
  <c r="D2955" i="84"/>
  <c r="D2956" i="84"/>
  <c r="D2957" i="84"/>
  <c r="D2958" i="84"/>
  <c r="D2959" i="84"/>
  <c r="D2960" i="84"/>
  <c r="D2961" i="84"/>
  <c r="D2962" i="84"/>
  <c r="D2963" i="84"/>
  <c r="D2964" i="84"/>
  <c r="D2965" i="84"/>
  <c r="D2966" i="84"/>
  <c r="D2967" i="84"/>
  <c r="D2968" i="84"/>
  <c r="D2969" i="84"/>
  <c r="D2970" i="84"/>
  <c r="D2971" i="84"/>
  <c r="D2972" i="84"/>
  <c r="D2973" i="84"/>
  <c r="D2974" i="84"/>
  <c r="D2975" i="84"/>
  <c r="D2976" i="84"/>
  <c r="D2977" i="84"/>
  <c r="D2978" i="84"/>
  <c r="D2979" i="84"/>
  <c r="D2980" i="84"/>
  <c r="D2981" i="84"/>
  <c r="D2982" i="84"/>
  <c r="D2983" i="84"/>
  <c r="D2984" i="84"/>
  <c r="D2985" i="84"/>
  <c r="D2986" i="84"/>
  <c r="D2987" i="84"/>
  <c r="D2988" i="84"/>
  <c r="D2989" i="84"/>
  <c r="D2990" i="84"/>
  <c r="D2991" i="84"/>
  <c r="D2992" i="84"/>
  <c r="D2993" i="84"/>
  <c r="D2994" i="84"/>
  <c r="D2995" i="84"/>
  <c r="D2996" i="84"/>
  <c r="D2997" i="84"/>
  <c r="D2998" i="84"/>
  <c r="D2999" i="84"/>
  <c r="D3000" i="84"/>
  <c r="D3001" i="84"/>
  <c r="D3002" i="84"/>
  <c r="D3003" i="84"/>
  <c r="D3004" i="84"/>
  <c r="D3005" i="84"/>
  <c r="D3006" i="84"/>
  <c r="D3007" i="84"/>
  <c r="D3008" i="84"/>
  <c r="D3009" i="84"/>
  <c r="D3010" i="84"/>
  <c r="D3011" i="84"/>
  <c r="D3012" i="84"/>
  <c r="D3013" i="84"/>
  <c r="D3014" i="84"/>
  <c r="D3015" i="84"/>
  <c r="D3016" i="84"/>
  <c r="D3017" i="84"/>
  <c r="D3018" i="84"/>
  <c r="D3019" i="84"/>
  <c r="D3020" i="84"/>
  <c r="D3021" i="84"/>
  <c r="D3022" i="84"/>
  <c r="D3023" i="84"/>
  <c r="D3024" i="84"/>
  <c r="D3025" i="84"/>
  <c r="D3026" i="84"/>
  <c r="D3027" i="84"/>
  <c r="D3028" i="84"/>
  <c r="D3029" i="84"/>
  <c r="D3030" i="84"/>
  <c r="D3031" i="84"/>
  <c r="D3032" i="84"/>
  <c r="D3033" i="84"/>
  <c r="D3034" i="84"/>
  <c r="D3035" i="84"/>
  <c r="D3036" i="84"/>
  <c r="D3037" i="84"/>
  <c r="D3038" i="84"/>
  <c r="D3039" i="84"/>
  <c r="D3040" i="84"/>
  <c r="D3041" i="84"/>
  <c r="D3042" i="84"/>
  <c r="D3043" i="84"/>
  <c r="D3044" i="84"/>
  <c r="D3045" i="84"/>
  <c r="D3046" i="84"/>
  <c r="D3047" i="84"/>
  <c r="D3048" i="84"/>
  <c r="D3049" i="84"/>
  <c r="D3050" i="84"/>
  <c r="D3051" i="84"/>
  <c r="D3052" i="84"/>
  <c r="D3053" i="84"/>
  <c r="D3054" i="84"/>
  <c r="D3055" i="84"/>
  <c r="D3056" i="84"/>
  <c r="D3057" i="84"/>
  <c r="D3058" i="84"/>
  <c r="D3059" i="84"/>
  <c r="D3060" i="84"/>
  <c r="D3061" i="84"/>
  <c r="D3062" i="84"/>
  <c r="D3063" i="84"/>
  <c r="D3064" i="84"/>
  <c r="D3065" i="84"/>
  <c r="D3066" i="84"/>
  <c r="D3067" i="84"/>
  <c r="D3068" i="84"/>
  <c r="D3069" i="84"/>
  <c r="D3070" i="84"/>
  <c r="D3071" i="84"/>
  <c r="D3072" i="84"/>
  <c r="D3073" i="84"/>
  <c r="D3074" i="84"/>
  <c r="D3075" i="84"/>
  <c r="D3076" i="84"/>
  <c r="D3077" i="84"/>
  <c r="D3078" i="84"/>
  <c r="D3079" i="84"/>
  <c r="D3080" i="84"/>
  <c r="D3081" i="84"/>
  <c r="D3082" i="84"/>
  <c r="D3083" i="84"/>
  <c r="D3084" i="84"/>
  <c r="D3085" i="84"/>
  <c r="D3086" i="84"/>
  <c r="D3087" i="84"/>
  <c r="D3088" i="84"/>
  <c r="D3089" i="84"/>
  <c r="D3090" i="84"/>
  <c r="D3091" i="84"/>
  <c r="D3092" i="84"/>
  <c r="D3093" i="84"/>
  <c r="D3094" i="84"/>
  <c r="D3095" i="84"/>
  <c r="D3096" i="84"/>
  <c r="D3097" i="84"/>
  <c r="D3098" i="84"/>
  <c r="D3099" i="84"/>
  <c r="D3100" i="84"/>
  <c r="D3101" i="84"/>
  <c r="D3102" i="84"/>
  <c r="D3103" i="84"/>
  <c r="D3104" i="84"/>
  <c r="D3105" i="84"/>
  <c r="D3106" i="84"/>
  <c r="D3107" i="84"/>
  <c r="D3108" i="84"/>
  <c r="D3109" i="84"/>
  <c r="D3110" i="84"/>
  <c r="D3111" i="84"/>
  <c r="D3112" i="84"/>
  <c r="D3113" i="84"/>
  <c r="D3114" i="84"/>
  <c r="D3115" i="84"/>
  <c r="D3116" i="84"/>
  <c r="D3117" i="84"/>
  <c r="D3118" i="84"/>
  <c r="D3119" i="84"/>
  <c r="D3120" i="84"/>
  <c r="D3121" i="84"/>
  <c r="D3122" i="84"/>
  <c r="D3123" i="84"/>
  <c r="D3124" i="84"/>
  <c r="D3125" i="84"/>
  <c r="D3126" i="84"/>
  <c r="D3127" i="84"/>
  <c r="D3128" i="84"/>
  <c r="D3129" i="84"/>
  <c r="D3130" i="84"/>
  <c r="D3131" i="84"/>
  <c r="D3132" i="84"/>
  <c r="D3133" i="84"/>
  <c r="D3134" i="84"/>
  <c r="D3135" i="84"/>
  <c r="D3136" i="84"/>
  <c r="D3137" i="84"/>
  <c r="D3138" i="84"/>
  <c r="D3139" i="84"/>
  <c r="D3140" i="84"/>
  <c r="D3141" i="84"/>
  <c r="D3142" i="84"/>
  <c r="D3143" i="84"/>
  <c r="D3144" i="84"/>
  <c r="D3145" i="84"/>
  <c r="D3146" i="84"/>
  <c r="D3147" i="84"/>
  <c r="D3148" i="84"/>
  <c r="D3149" i="84"/>
  <c r="D3150" i="84"/>
  <c r="D3151" i="84"/>
  <c r="D3152" i="84"/>
  <c r="D3153" i="84"/>
  <c r="D3154" i="84"/>
  <c r="D3155" i="84"/>
  <c r="D3156" i="84"/>
  <c r="D3157" i="84"/>
  <c r="D3158" i="84"/>
  <c r="D3159" i="84"/>
  <c r="D3160" i="84"/>
  <c r="D3161" i="84"/>
  <c r="D3162" i="84"/>
  <c r="D3163" i="84"/>
  <c r="D3164" i="84"/>
  <c r="D3165" i="84"/>
  <c r="D3166" i="84"/>
  <c r="D3167" i="84"/>
  <c r="D3168" i="84"/>
  <c r="D3169" i="84"/>
  <c r="D3170" i="84"/>
  <c r="D3171" i="84"/>
  <c r="D3172" i="84"/>
  <c r="D3173" i="84"/>
  <c r="D3174" i="84"/>
  <c r="D3175" i="84"/>
  <c r="D3176" i="84"/>
  <c r="D3177" i="84"/>
  <c r="D3178" i="84"/>
  <c r="D3179" i="84"/>
  <c r="D3180" i="84"/>
  <c r="D3181" i="84"/>
  <c r="D3182" i="84"/>
  <c r="D3183" i="84"/>
  <c r="D3184" i="84"/>
  <c r="D3185" i="84"/>
  <c r="D3186" i="84"/>
  <c r="D3187" i="84"/>
  <c r="D3188" i="84"/>
  <c r="D3189" i="84"/>
  <c r="D3190" i="84"/>
  <c r="D3191" i="84"/>
  <c r="D3192" i="84"/>
  <c r="D3193" i="84"/>
  <c r="D3194" i="84"/>
  <c r="D3195" i="84"/>
  <c r="D3196" i="84"/>
  <c r="D3197" i="84"/>
  <c r="D3198" i="84"/>
  <c r="D3199" i="84"/>
  <c r="D3200" i="84"/>
  <c r="D3201" i="84"/>
  <c r="D3202" i="84"/>
  <c r="D3203" i="84"/>
  <c r="D3204" i="84"/>
  <c r="D3205" i="84"/>
  <c r="D3206" i="84"/>
  <c r="D3207" i="84"/>
  <c r="D3208" i="84"/>
  <c r="D3209" i="84"/>
  <c r="D3210" i="84"/>
  <c r="D3211" i="84"/>
  <c r="D3212" i="84"/>
  <c r="D3213" i="84"/>
  <c r="D3214" i="84"/>
  <c r="D3215" i="84"/>
  <c r="D3216" i="84"/>
  <c r="D3217" i="84"/>
  <c r="D3218" i="84"/>
  <c r="D3219" i="84"/>
  <c r="D3220" i="84"/>
  <c r="D3221" i="84"/>
  <c r="D3222" i="84"/>
  <c r="D3223" i="84"/>
  <c r="D3224" i="84"/>
  <c r="D3225" i="84"/>
  <c r="D3226" i="84"/>
  <c r="D3227" i="84"/>
  <c r="D3228" i="84"/>
  <c r="D3229" i="84"/>
  <c r="D3230" i="84"/>
  <c r="D3231" i="84"/>
  <c r="D3232" i="84"/>
  <c r="D3233" i="84"/>
  <c r="D3234" i="84"/>
  <c r="D3235" i="84"/>
  <c r="D3236" i="84"/>
  <c r="D3237" i="84"/>
  <c r="D3238" i="84"/>
  <c r="D3239" i="84"/>
  <c r="D3240" i="84"/>
  <c r="D3241" i="84"/>
  <c r="D3242" i="84"/>
  <c r="D3243" i="84"/>
  <c r="D3244" i="84"/>
  <c r="D3245" i="84"/>
  <c r="D3246" i="84"/>
  <c r="D3247" i="84"/>
  <c r="D3248" i="84"/>
  <c r="D3249" i="84"/>
  <c r="D3250" i="84"/>
  <c r="D3251" i="84"/>
  <c r="D3252" i="84"/>
  <c r="D3253" i="84"/>
  <c r="D3254" i="84"/>
  <c r="D3255" i="84"/>
  <c r="D3256" i="84"/>
  <c r="D3257" i="84"/>
  <c r="D3258" i="84"/>
  <c r="D3259" i="84"/>
  <c r="D3260" i="84"/>
  <c r="D3261" i="84"/>
  <c r="D3262" i="84"/>
  <c r="D3263" i="84"/>
  <c r="D3264" i="84"/>
  <c r="D3265" i="84"/>
  <c r="D3266" i="84"/>
  <c r="D3267" i="84"/>
  <c r="D3268" i="84"/>
  <c r="D3269" i="84"/>
  <c r="D3270" i="84"/>
  <c r="D3271" i="84"/>
  <c r="D3272" i="84"/>
  <c r="D3273" i="84"/>
  <c r="D3274" i="84"/>
  <c r="D3275" i="84"/>
  <c r="D3276" i="84"/>
  <c r="D3277" i="84"/>
  <c r="D3278" i="84"/>
  <c r="D3279" i="84"/>
  <c r="D3280" i="84"/>
  <c r="D3281" i="84"/>
  <c r="D3282" i="84"/>
  <c r="D3283" i="84"/>
  <c r="D3284" i="84"/>
  <c r="D3285" i="84"/>
  <c r="D3286" i="84"/>
  <c r="D3287" i="84"/>
  <c r="D3288" i="84"/>
  <c r="D3289" i="84"/>
  <c r="D3290" i="84"/>
  <c r="D3291" i="84"/>
  <c r="D3292" i="84"/>
  <c r="P3292" i="84" s="1"/>
  <c r="D3293" i="84"/>
  <c r="P3293" i="84" s="1"/>
  <c r="D3294" i="84"/>
  <c r="D3295" i="84"/>
  <c r="D3296" i="84"/>
  <c r="D3297" i="84"/>
  <c r="D3298" i="84"/>
  <c r="D3299" i="84"/>
  <c r="D3300" i="84"/>
  <c r="D3301" i="84"/>
  <c r="D3302" i="84"/>
  <c r="D3303" i="84"/>
  <c r="D3304" i="84"/>
  <c r="D3305" i="84"/>
  <c r="D3306" i="84"/>
  <c r="D3307" i="84"/>
  <c r="D3308" i="84"/>
  <c r="D3309" i="84"/>
  <c r="D3310" i="84"/>
  <c r="D3311" i="84"/>
  <c r="D3312" i="84"/>
  <c r="D3313" i="84"/>
  <c r="D3314" i="84"/>
  <c r="D3315" i="84"/>
  <c r="D3316" i="84"/>
  <c r="D3317" i="84"/>
  <c r="D3318" i="84"/>
  <c r="D3319" i="84"/>
  <c r="D3320" i="84"/>
  <c r="D3321" i="84"/>
  <c r="D3322" i="84"/>
  <c r="D3323" i="84"/>
  <c r="D3324" i="84"/>
  <c r="D3325" i="84"/>
  <c r="D3326" i="84"/>
  <c r="D3327" i="84"/>
  <c r="D3328" i="84"/>
  <c r="D3329" i="84"/>
  <c r="D3330" i="84"/>
  <c r="D3331" i="84"/>
  <c r="D3332" i="84"/>
  <c r="D3333" i="84"/>
  <c r="D3334" i="84"/>
  <c r="D3335" i="84"/>
  <c r="D3336" i="84"/>
  <c r="D3337" i="84"/>
  <c r="D3338" i="84"/>
  <c r="D3339" i="84"/>
  <c r="D3340" i="84"/>
  <c r="D3341" i="84"/>
  <c r="D3342" i="84"/>
  <c r="D3343" i="84"/>
  <c r="D3344" i="84"/>
  <c r="D3345" i="84"/>
  <c r="D3346" i="84"/>
  <c r="D3347" i="84"/>
  <c r="D3348" i="84"/>
  <c r="D3349" i="84"/>
  <c r="D3350" i="84"/>
  <c r="D3351" i="84"/>
  <c r="D3352" i="84"/>
  <c r="D3353" i="84"/>
  <c r="D3354" i="84"/>
  <c r="D3355" i="84"/>
  <c r="D3356" i="84"/>
  <c r="D3357" i="84"/>
  <c r="D3358" i="84"/>
  <c r="D3359" i="84"/>
  <c r="D3360" i="84"/>
  <c r="D3361" i="84"/>
  <c r="D3362" i="84"/>
  <c r="D3363" i="84"/>
  <c r="D3364" i="84"/>
  <c r="D3365" i="84"/>
  <c r="D3366" i="84"/>
  <c r="D3367" i="84"/>
  <c r="D3368" i="84"/>
  <c r="D3369" i="84"/>
  <c r="D3370" i="84"/>
  <c r="D3371" i="84"/>
  <c r="D3372" i="84"/>
  <c r="D3373" i="84"/>
  <c r="D3374" i="84"/>
  <c r="D3375" i="84"/>
  <c r="D3376" i="84"/>
  <c r="D3377" i="84"/>
  <c r="D3378" i="84"/>
  <c r="D3379" i="84"/>
  <c r="D3380" i="84"/>
  <c r="D3381" i="84"/>
  <c r="D3382" i="84"/>
  <c r="D3383" i="84"/>
  <c r="D3384" i="84"/>
  <c r="D3385" i="84"/>
  <c r="D3386" i="84"/>
  <c r="D3387" i="84"/>
  <c r="D3388" i="84"/>
  <c r="D3389" i="84"/>
  <c r="D3390" i="84"/>
  <c r="D3391" i="84"/>
  <c r="D3392" i="84"/>
  <c r="D3393" i="84"/>
  <c r="D3394" i="84"/>
  <c r="P3394" i="84" s="1"/>
  <c r="D3395" i="84"/>
  <c r="D3396" i="84"/>
  <c r="D3397" i="84"/>
  <c r="D3398" i="84"/>
  <c r="D3399" i="84"/>
  <c r="D3400" i="84"/>
  <c r="D3401" i="84"/>
  <c r="D3402" i="84"/>
  <c r="D3403" i="84"/>
  <c r="D3404" i="84"/>
  <c r="D3405" i="84"/>
  <c r="D3406" i="84"/>
  <c r="D3407" i="84"/>
  <c r="D3408" i="84"/>
  <c r="D3409" i="84"/>
  <c r="D3410" i="84"/>
  <c r="D3411" i="84"/>
  <c r="D3412" i="84"/>
  <c r="D3413" i="84"/>
  <c r="D3414" i="84"/>
  <c r="D3415" i="84"/>
  <c r="D3416" i="84"/>
  <c r="D3417" i="84"/>
  <c r="D3418" i="84"/>
  <c r="D3419" i="84"/>
  <c r="D3420" i="84"/>
  <c r="D3421" i="84"/>
  <c r="D3422" i="84"/>
  <c r="D3423" i="84"/>
  <c r="D3424" i="84"/>
  <c r="D3425" i="84"/>
  <c r="D3426" i="84"/>
  <c r="D3427" i="84"/>
  <c r="D3428" i="84"/>
  <c r="D3429" i="84"/>
  <c r="D3430" i="84"/>
  <c r="D3431" i="84"/>
  <c r="D3432" i="84"/>
  <c r="D3433" i="84"/>
  <c r="D3434" i="84"/>
  <c r="D3435" i="84"/>
  <c r="D3436" i="84"/>
  <c r="D3437" i="84"/>
  <c r="D3438" i="84"/>
  <c r="D3439" i="84"/>
  <c r="D3440" i="84"/>
  <c r="D3441" i="84"/>
  <c r="D3442" i="84"/>
  <c r="D3443" i="84"/>
  <c r="D3444" i="84"/>
  <c r="D3445" i="84"/>
  <c r="D3446" i="84"/>
  <c r="D3447" i="84"/>
  <c r="D3448" i="84"/>
  <c r="D3449" i="84"/>
  <c r="D3450" i="84"/>
  <c r="D2" i="84"/>
  <c r="Y273" i="85" l="1"/>
  <c r="X274" i="85"/>
  <c r="X273" i="85"/>
  <c r="J276" i="85"/>
  <c r="Y274" i="85"/>
  <c r="X276" i="85"/>
  <c r="J275" i="85"/>
  <c r="X275" i="85"/>
  <c r="E276" i="85"/>
  <c r="Y276" i="85" s="1"/>
  <c r="Y275" i="85"/>
  <c r="J274" i="85"/>
  <c r="J273" i="85"/>
  <c r="J78" i="85"/>
  <c r="J142" i="85"/>
  <c r="I187" i="85"/>
  <c r="J62" i="85"/>
  <c r="I70" i="85"/>
  <c r="J162" i="85"/>
  <c r="I163" i="85"/>
  <c r="I199" i="85"/>
  <c r="Y199" i="85" s="1"/>
  <c r="J199" i="85"/>
  <c r="J66" i="85"/>
  <c r="I74" i="85"/>
  <c r="I116" i="85"/>
  <c r="Y116" i="85" s="1"/>
  <c r="X139" i="85"/>
  <c r="J139" i="85"/>
  <c r="X51" i="85"/>
  <c r="J51" i="85"/>
  <c r="X39" i="85"/>
  <c r="J39" i="85"/>
  <c r="J123" i="85"/>
  <c r="I123" i="85"/>
  <c r="J178" i="85"/>
  <c r="I178" i="85"/>
  <c r="Y178" i="85" s="1"/>
  <c r="X140" i="85"/>
  <c r="I140" i="85"/>
  <c r="I203" i="85"/>
  <c r="Y203" i="85" s="1"/>
  <c r="J204" i="85"/>
  <c r="X203" i="85"/>
  <c r="I177" i="85"/>
  <c r="Y177" i="85" s="1"/>
  <c r="J195" i="85"/>
  <c r="X195" i="85"/>
  <c r="I215" i="85"/>
  <c r="X187" i="85"/>
  <c r="I62" i="85"/>
  <c r="J70" i="85"/>
  <c r="I75" i="85"/>
  <c r="I78" i="85"/>
  <c r="I79" i="85"/>
  <c r="J80" i="85"/>
  <c r="X163" i="85"/>
  <c r="I11" i="85"/>
  <c r="Y11" i="85" s="1"/>
  <c r="I19" i="85"/>
  <c r="J19" i="85"/>
  <c r="I66" i="85"/>
  <c r="J134" i="85"/>
  <c r="I142" i="85"/>
  <c r="J173" i="85"/>
  <c r="X131" i="85"/>
  <c r="J91" i="85"/>
  <c r="X91" i="85"/>
  <c r="J114" i="85"/>
  <c r="X114" i="85"/>
  <c r="J100" i="85"/>
  <c r="X100" i="85"/>
  <c r="J12" i="85"/>
  <c r="X12" i="85"/>
  <c r="X16" i="85"/>
  <c r="J16" i="85"/>
  <c r="I16" i="85"/>
  <c r="I98" i="85"/>
  <c r="Y98" i="85" s="1"/>
  <c r="X98" i="85"/>
  <c r="J98" i="85"/>
  <c r="I113" i="85"/>
  <c r="X113" i="85"/>
  <c r="J113" i="85"/>
  <c r="J8" i="85"/>
  <c r="X8" i="85"/>
  <c r="I43" i="85"/>
  <c r="Y43" i="85" s="1"/>
  <c r="X43" i="85"/>
  <c r="J43" i="85"/>
  <c r="J130" i="85"/>
  <c r="X130" i="85"/>
  <c r="J84" i="85"/>
  <c r="X84" i="85"/>
  <c r="I84" i="85"/>
  <c r="Y84" i="85" s="1"/>
  <c r="X24" i="85"/>
  <c r="J24" i="85"/>
  <c r="I24" i="85"/>
  <c r="Y24" i="85" s="1"/>
  <c r="X37" i="85"/>
  <c r="I37" i="85"/>
  <c r="Y37" i="85" s="1"/>
  <c r="X143" i="85"/>
  <c r="J143" i="85"/>
  <c r="X55" i="85"/>
  <c r="I55" i="85"/>
  <c r="Y55" i="85" s="1"/>
  <c r="J55" i="85"/>
  <c r="I35" i="85"/>
  <c r="J99" i="85"/>
  <c r="X118" i="85"/>
  <c r="J118" i="85"/>
  <c r="J112" i="85"/>
  <c r="X112" i="85"/>
  <c r="J38" i="85"/>
  <c r="X38" i="85"/>
  <c r="X64" i="85"/>
  <c r="I64" i="85"/>
  <c r="Y64" i="85" s="1"/>
  <c r="J68" i="85"/>
  <c r="X68" i="85"/>
  <c r="X86" i="85"/>
  <c r="I86" i="85"/>
  <c r="X192" i="85"/>
  <c r="I192" i="85"/>
  <c r="I206" i="85"/>
  <c r="X206" i="85"/>
  <c r="J206" i="85"/>
  <c r="J213" i="85"/>
  <c r="X213" i="85"/>
  <c r="X252" i="85"/>
  <c r="I6" i="85"/>
  <c r="Y6" i="85" s="1"/>
  <c r="X6" i="85"/>
  <c r="J11" i="85"/>
  <c r="I38" i="85"/>
  <c r="I39" i="85"/>
  <c r="Y39" i="85" s="1"/>
  <c r="I51" i="85"/>
  <c r="Y51" i="85" s="1"/>
  <c r="J52" i="85"/>
  <c r="X52" i="85"/>
  <c r="J64" i="85"/>
  <c r="I68" i="85"/>
  <c r="Y68" i="85" s="1"/>
  <c r="J86" i="85"/>
  <c r="J87" i="85"/>
  <c r="X87" i="85"/>
  <c r="J106" i="85"/>
  <c r="X106" i="85"/>
  <c r="J107" i="85"/>
  <c r="J120" i="85"/>
  <c r="X120" i="85"/>
  <c r="X135" i="85"/>
  <c r="I135" i="85"/>
  <c r="J156" i="85"/>
  <c r="X156" i="85"/>
  <c r="I156" i="85"/>
  <c r="Y156" i="85" s="1"/>
  <c r="X197" i="85"/>
  <c r="J197" i="85"/>
  <c r="I213" i="85"/>
  <c r="I218" i="85"/>
  <c r="J218" i="85"/>
  <c r="X218" i="85"/>
  <c r="J237" i="85"/>
  <c r="X237" i="85"/>
  <c r="I237" i="85"/>
  <c r="I242" i="85"/>
  <c r="X242" i="85"/>
  <c r="J242" i="85"/>
  <c r="I252" i="85"/>
  <c r="Y252" i="85" s="1"/>
  <c r="X123" i="85"/>
  <c r="X189" i="85"/>
  <c r="I189" i="85"/>
  <c r="Y189" i="85" s="1"/>
  <c r="J211" i="85"/>
  <c r="I211" i="85"/>
  <c r="Y211" i="85" s="1"/>
  <c r="X236" i="85"/>
  <c r="I236" i="85"/>
  <c r="Y236" i="85" s="1"/>
  <c r="X260" i="85"/>
  <c r="I260" i="85"/>
  <c r="X107" i="85"/>
  <c r="X196" i="85"/>
  <c r="I196" i="85"/>
  <c r="I144" i="85"/>
  <c r="I250" i="85"/>
  <c r="J250" i="85"/>
  <c r="X250" i="85"/>
  <c r="X99" i="85"/>
  <c r="X35" i="85"/>
  <c r="J105" i="85"/>
  <c r="X105" i="85"/>
  <c r="J7" i="85"/>
  <c r="X153" i="85"/>
  <c r="J153" i="85"/>
  <c r="J168" i="85"/>
  <c r="I168" i="85"/>
  <c r="X168" i="85"/>
  <c r="J183" i="85"/>
  <c r="X183" i="85"/>
  <c r="X208" i="85"/>
  <c r="I208" i="85"/>
  <c r="J221" i="85"/>
  <c r="X221" i="85"/>
  <c r="I221" i="85"/>
  <c r="J245" i="85"/>
  <c r="X245" i="85"/>
  <c r="I245" i="85"/>
  <c r="X27" i="85"/>
  <c r="X119" i="85"/>
  <c r="I119" i="85"/>
  <c r="I7" i="85"/>
  <c r="Y7" i="85" s="1"/>
  <c r="X72" i="85"/>
  <c r="I72" i="85"/>
  <c r="Y72" i="85" s="1"/>
  <c r="J119" i="85"/>
  <c r="Y77" i="85"/>
  <c r="I27" i="85"/>
  <c r="I50" i="85"/>
  <c r="X50" i="85"/>
  <c r="I54" i="85"/>
  <c r="X54" i="85"/>
  <c r="J109" i="85"/>
  <c r="I183" i="85"/>
  <c r="Y183" i="85" s="1"/>
  <c r="X193" i="85"/>
  <c r="I193" i="85"/>
  <c r="Y193" i="85" s="1"/>
  <c r="I234" i="85"/>
  <c r="J234" i="85"/>
  <c r="X234" i="85"/>
  <c r="X211" i="85"/>
  <c r="J85" i="85"/>
  <c r="X85" i="85"/>
  <c r="X190" i="85"/>
  <c r="J190" i="85"/>
  <c r="I110" i="85"/>
  <c r="X110" i="85"/>
  <c r="I111" i="85"/>
  <c r="I89" i="85"/>
  <c r="X89" i="85"/>
  <c r="J110" i="85"/>
  <c r="J111" i="85"/>
  <c r="I112" i="85"/>
  <c r="I21" i="85"/>
  <c r="X21" i="85"/>
  <c r="I22" i="85"/>
  <c r="Y22" i="85" s="1"/>
  <c r="X22" i="85"/>
  <c r="I26" i="85"/>
  <c r="Y26" i="85" s="1"/>
  <c r="I45" i="85"/>
  <c r="Y45" i="85" s="1"/>
  <c r="J50" i="85"/>
  <c r="J54" i="85"/>
  <c r="J77" i="85"/>
  <c r="X77" i="85"/>
  <c r="I88" i="85"/>
  <c r="X88" i="85"/>
  <c r="X108" i="85"/>
  <c r="I108" i="85"/>
  <c r="Y108" i="85" s="1"/>
  <c r="I137" i="85"/>
  <c r="Y137" i="85" s="1"/>
  <c r="X137" i="85"/>
  <c r="J138" i="85"/>
  <c r="X138" i="85"/>
  <c r="X152" i="85"/>
  <c r="I152" i="85"/>
  <c r="X166" i="85"/>
  <c r="J166" i="85"/>
  <c r="I166" i="85"/>
  <c r="Y166" i="85" s="1"/>
  <c r="J182" i="85"/>
  <c r="X182" i="85"/>
  <c r="X244" i="85"/>
  <c r="I244" i="85"/>
  <c r="Y244" i="85" s="1"/>
  <c r="J253" i="85"/>
  <c r="X253" i="85"/>
  <c r="I258" i="85"/>
  <c r="J258" i="85"/>
  <c r="X258" i="85"/>
  <c r="I266" i="85"/>
  <c r="J266" i="85"/>
  <c r="X266" i="85"/>
  <c r="X226" i="85"/>
  <c r="X178" i="85"/>
  <c r="X162" i="85"/>
  <c r="X201" i="85"/>
  <c r="X177" i="85"/>
  <c r="I201" i="85"/>
  <c r="Y201" i="85" s="1"/>
  <c r="J226" i="85"/>
  <c r="I229" i="85"/>
  <c r="I268" i="85"/>
  <c r="X175" i="85"/>
  <c r="X167" i="85"/>
  <c r="X95" i="85"/>
  <c r="J268" i="85"/>
  <c r="X158" i="85"/>
  <c r="X134" i="85"/>
  <c r="X126" i="85"/>
  <c r="X229" i="85"/>
  <c r="X173" i="85"/>
  <c r="X61" i="85"/>
  <c r="J180" i="85"/>
  <c r="X164" i="85"/>
  <c r="X132" i="85"/>
  <c r="X116" i="85"/>
  <c r="J10" i="85"/>
  <c r="I10" i="85"/>
  <c r="Y10" i="85" s="1"/>
  <c r="J23" i="85"/>
  <c r="I23" i="85"/>
  <c r="J40" i="85"/>
  <c r="I40" i="85"/>
  <c r="Y40" i="85" s="1"/>
  <c r="J53" i="85"/>
  <c r="I53" i="85"/>
  <c r="Y53" i="85" s="1"/>
  <c r="J36" i="85"/>
  <c r="I36" i="85"/>
  <c r="J20" i="85"/>
  <c r="I20" i="85"/>
  <c r="Y20" i="85" s="1"/>
  <c r="J93" i="85"/>
  <c r="I93" i="85"/>
  <c r="Y93" i="85" s="1"/>
  <c r="I127" i="85"/>
  <c r="Y127" i="85" s="1"/>
  <c r="J127" i="85"/>
  <c r="J34" i="85"/>
  <c r="I34" i="85"/>
  <c r="J4" i="85"/>
  <c r="I4" i="85"/>
  <c r="Y4" i="85" s="1"/>
  <c r="J18" i="85"/>
  <c r="I18" i="85"/>
  <c r="I15" i="85"/>
  <c r="Y15" i="85" s="1"/>
  <c r="J15" i="85"/>
  <c r="J25" i="85"/>
  <c r="I25" i="85"/>
  <c r="I29" i="85"/>
  <c r="I58" i="85"/>
  <c r="Y58" i="85" s="1"/>
  <c r="E59" i="85"/>
  <c r="J48" i="85"/>
  <c r="I48" i="85"/>
  <c r="Y48" i="85" s="1"/>
  <c r="I49" i="85"/>
  <c r="Y49" i="85" s="1"/>
  <c r="E54" i="85"/>
  <c r="J58" i="85"/>
  <c r="I61" i="85"/>
  <c r="Y61" i="85" s="1"/>
  <c r="E62" i="85"/>
  <c r="J82" i="85"/>
  <c r="I82" i="85"/>
  <c r="Y82" i="85" s="1"/>
  <c r="E90" i="85"/>
  <c r="E124" i="85"/>
  <c r="J144" i="85"/>
  <c r="I145" i="85"/>
  <c r="J145" i="85"/>
  <c r="J146" i="85"/>
  <c r="I146" i="85"/>
  <c r="I165" i="85"/>
  <c r="J165" i="85"/>
  <c r="I120" i="85"/>
  <c r="J174" i="85"/>
  <c r="I174" i="85"/>
  <c r="I57" i="85"/>
  <c r="J57" i="85"/>
  <c r="I81" i="85"/>
  <c r="Y81" i="85" s="1"/>
  <c r="J81" i="85"/>
  <c r="E123" i="85"/>
  <c r="J148" i="85"/>
  <c r="I148" i="85"/>
  <c r="Y148" i="85" s="1"/>
  <c r="E165" i="85"/>
  <c r="I3" i="85"/>
  <c r="I12" i="85"/>
  <c r="Y12" i="85" s="1"/>
  <c r="X13" i="85"/>
  <c r="J28" i="85"/>
  <c r="I28" i="85"/>
  <c r="I52" i="85"/>
  <c r="Y52" i="85" s="1"/>
  <c r="E60" i="85"/>
  <c r="I65" i="85"/>
  <c r="J65" i="85"/>
  <c r="E70" i="85"/>
  <c r="J88" i="85"/>
  <c r="E89" i="85"/>
  <c r="J95" i="85"/>
  <c r="X96" i="85"/>
  <c r="E112" i="85"/>
  <c r="J126" i="85"/>
  <c r="J147" i="85"/>
  <c r="I147" i="85"/>
  <c r="Y147" i="85" s="1"/>
  <c r="I14" i="85"/>
  <c r="J14" i="85"/>
  <c r="J29" i="85"/>
  <c r="I30" i="85"/>
  <c r="Y30" i="85" s="1"/>
  <c r="J32" i="85"/>
  <c r="I33" i="85"/>
  <c r="E34" i="85"/>
  <c r="I5" i="85"/>
  <c r="Y5" i="85" s="1"/>
  <c r="J30" i="85"/>
  <c r="I32" i="85"/>
  <c r="Y32" i="85" s="1"/>
  <c r="J49" i="85"/>
  <c r="E50" i="85"/>
  <c r="J60" i="85"/>
  <c r="I60" i="85"/>
  <c r="J76" i="85"/>
  <c r="I83" i="85"/>
  <c r="Y83" i="85" s="1"/>
  <c r="J89" i="85"/>
  <c r="J94" i="85"/>
  <c r="I94" i="85"/>
  <c r="E106" i="85"/>
  <c r="J122" i="85"/>
  <c r="I122" i="85"/>
  <c r="Y122" i="85" s="1"/>
  <c r="J5" i="85"/>
  <c r="E16" i="85"/>
  <c r="E21" i="85"/>
  <c r="E25" i="85"/>
  <c r="I76" i="85"/>
  <c r="Y76" i="85" s="1"/>
  <c r="J83" i="85"/>
  <c r="E171" i="85"/>
  <c r="J172" i="85"/>
  <c r="I172" i="85"/>
  <c r="Y172" i="85" s="1"/>
  <c r="J179" i="85"/>
  <c r="I179" i="85"/>
  <c r="Y179" i="85" s="1"/>
  <c r="E17" i="85"/>
  <c r="J17" i="85"/>
  <c r="I17" i="85"/>
  <c r="E33" i="85"/>
  <c r="X69" i="85"/>
  <c r="I73" i="85"/>
  <c r="Y73" i="85" s="1"/>
  <c r="J73" i="85"/>
  <c r="E95" i="85"/>
  <c r="J141" i="85"/>
  <c r="I141" i="85"/>
  <c r="Y141" i="85" s="1"/>
  <c r="E14" i="85"/>
  <c r="I87" i="85"/>
  <c r="Y87" i="85" s="1"/>
  <c r="E94" i="85"/>
  <c r="J117" i="85"/>
  <c r="I117" i="85"/>
  <c r="Y117" i="85" s="1"/>
  <c r="I125" i="85"/>
  <c r="Y125" i="85" s="1"/>
  <c r="J125" i="85"/>
  <c r="E145" i="85"/>
  <c r="J3" i="85"/>
  <c r="I8" i="85"/>
  <c r="Y8" i="85" s="1"/>
  <c r="J9" i="85"/>
  <c r="I9" i="85"/>
  <c r="Y9" i="85" s="1"/>
  <c r="J31" i="85"/>
  <c r="I31" i="85"/>
  <c r="Y31" i="85" s="1"/>
  <c r="J33" i="85"/>
  <c r="E35" i="85"/>
  <c r="J92" i="85"/>
  <c r="I92" i="85"/>
  <c r="Y92" i="85" s="1"/>
  <c r="E105" i="85"/>
  <c r="Y107" i="85"/>
  <c r="J124" i="85"/>
  <c r="I124" i="85"/>
  <c r="E27" i="85"/>
  <c r="E36" i="85"/>
  <c r="I41" i="85"/>
  <c r="Y41" i="85" s="1"/>
  <c r="J41" i="85"/>
  <c r="J42" i="85"/>
  <c r="I42" i="85"/>
  <c r="E46" i="85"/>
  <c r="E78" i="85"/>
  <c r="Y79" i="85"/>
  <c r="E80" i="85"/>
  <c r="E85" i="85"/>
  <c r="E103" i="85"/>
  <c r="I106" i="85"/>
  <c r="E110" i="85"/>
  <c r="E119" i="85"/>
  <c r="J131" i="85"/>
  <c r="E134" i="85"/>
  <c r="I136" i="85"/>
  <c r="J136" i="85"/>
  <c r="I151" i="85"/>
  <c r="Y151" i="85" s="1"/>
  <c r="J151" i="85"/>
  <c r="E158" i="85"/>
  <c r="E159" i="85"/>
  <c r="I160" i="85"/>
  <c r="Y160" i="85" s="1"/>
  <c r="J160" i="85"/>
  <c r="I161" i="85"/>
  <c r="Y161" i="85" s="1"/>
  <c r="J161" i="85"/>
  <c r="E170" i="85"/>
  <c r="J159" i="85"/>
  <c r="I159" i="85"/>
  <c r="I169" i="85"/>
  <c r="E57" i="85"/>
  <c r="I63" i="85"/>
  <c r="Y63" i="85" s="1"/>
  <c r="J67" i="85"/>
  <c r="I71" i="85"/>
  <c r="Y71" i="85" s="1"/>
  <c r="J104" i="85"/>
  <c r="I104" i="85"/>
  <c r="E115" i="85"/>
  <c r="E118" i="85"/>
  <c r="I154" i="85"/>
  <c r="Y154" i="85" s="1"/>
  <c r="J154" i="85"/>
  <c r="I155" i="85"/>
  <c r="J155" i="85"/>
  <c r="J157" i="85"/>
  <c r="E3" i="85"/>
  <c r="E18" i="85"/>
  <c r="J22" i="85"/>
  <c r="E23" i="85"/>
  <c r="J26" i="85"/>
  <c r="E28" i="85"/>
  <c r="J37" i="85"/>
  <c r="E38" i="85"/>
  <c r="J45" i="85"/>
  <c r="J46" i="85"/>
  <c r="I46" i="85"/>
  <c r="X47" i="85"/>
  <c r="I56" i="85"/>
  <c r="Y56" i="85" s="1"/>
  <c r="J56" i="85"/>
  <c r="J63" i="85"/>
  <c r="E65" i="85"/>
  <c r="I67" i="85"/>
  <c r="Y67" i="85" s="1"/>
  <c r="J71" i="85"/>
  <c r="J72" i="85"/>
  <c r="E74" i="85"/>
  <c r="J79" i="85"/>
  <c r="E88" i="85"/>
  <c r="Y99" i="85"/>
  <c r="I100" i="85"/>
  <c r="Y100" i="85" s="1"/>
  <c r="I101" i="85"/>
  <c r="Y101" i="85" s="1"/>
  <c r="J101" i="85"/>
  <c r="J102" i="85"/>
  <c r="I102" i="85"/>
  <c r="Y102" i="85" s="1"/>
  <c r="I103" i="85"/>
  <c r="J103" i="85"/>
  <c r="I109" i="85"/>
  <c r="I114" i="85"/>
  <c r="Y114" i="85" s="1"/>
  <c r="E120" i="85"/>
  <c r="J133" i="85"/>
  <c r="I133" i="85"/>
  <c r="Y133" i="85" s="1"/>
  <c r="J140" i="85"/>
  <c r="E142" i="85"/>
  <c r="J149" i="85"/>
  <c r="I149" i="85"/>
  <c r="Y149" i="85" s="1"/>
  <c r="I157" i="85"/>
  <c r="Y157" i="85" s="1"/>
  <c r="J169" i="85"/>
  <c r="J219" i="85"/>
  <c r="I219" i="85"/>
  <c r="I181" i="85"/>
  <c r="Y181" i="85" s="1"/>
  <c r="J181" i="85"/>
  <c r="J171" i="85"/>
  <c r="E185" i="85"/>
  <c r="E150" i="85"/>
  <c r="I171" i="85"/>
  <c r="E29" i="85"/>
  <c r="J44" i="85"/>
  <c r="I44" i="85"/>
  <c r="Y44" i="85" s="1"/>
  <c r="J59" i="85"/>
  <c r="I115" i="85"/>
  <c r="I121" i="85"/>
  <c r="Y121" i="85" s="1"/>
  <c r="J121" i="85"/>
  <c r="E135" i="85"/>
  <c r="I138" i="85"/>
  <c r="Y138" i="85" s="1"/>
  <c r="E139" i="85"/>
  <c r="J150" i="85"/>
  <c r="Y162" i="85"/>
  <c r="E167" i="85"/>
  <c r="Y167" i="85" s="1"/>
  <c r="I175" i="85"/>
  <c r="Y175" i="85" s="1"/>
  <c r="I184" i="85"/>
  <c r="Y184" i="85" s="1"/>
  <c r="J185" i="85"/>
  <c r="I185" i="85"/>
  <c r="I186" i="85"/>
  <c r="Y186" i="85" s="1"/>
  <c r="E187" i="85"/>
  <c r="E19" i="85"/>
  <c r="E42" i="85"/>
  <c r="I59" i="85"/>
  <c r="E66" i="85"/>
  <c r="J74" i="85"/>
  <c r="E75" i="85"/>
  <c r="I85" i="85"/>
  <c r="E91" i="85"/>
  <c r="I97" i="85"/>
  <c r="Y97" i="85" s="1"/>
  <c r="J97" i="85"/>
  <c r="J108" i="85"/>
  <c r="E113" i="85"/>
  <c r="J115" i="85"/>
  <c r="E129" i="85"/>
  <c r="E130" i="85"/>
  <c r="Y131" i="85"/>
  <c r="E136" i="85"/>
  <c r="I150" i="85"/>
  <c r="J152" i="85"/>
  <c r="I153" i="85"/>
  <c r="Y153" i="85" s="1"/>
  <c r="E163" i="85"/>
  <c r="J184" i="85"/>
  <c r="J186" i="85"/>
  <c r="I202" i="85"/>
  <c r="Y202" i="85" s="1"/>
  <c r="J202" i="85"/>
  <c r="E191" i="85"/>
  <c r="J128" i="85"/>
  <c r="I128" i="85"/>
  <c r="Y128" i="85" s="1"/>
  <c r="I129" i="85"/>
  <c r="J129" i="85"/>
  <c r="J75" i="85"/>
  <c r="J90" i="85"/>
  <c r="I90" i="85"/>
  <c r="I91" i="85"/>
  <c r="E104" i="85"/>
  <c r="I105" i="85"/>
  <c r="I130" i="85"/>
  <c r="J135" i="85"/>
  <c r="I143" i="85"/>
  <c r="Y143" i="85" s="1"/>
  <c r="E144" i="85"/>
  <c r="E169" i="85"/>
  <c r="E182" i="85"/>
  <c r="J189" i="85"/>
  <c r="I190" i="85"/>
  <c r="I191" i="85"/>
  <c r="J191" i="85"/>
  <c r="J192" i="85"/>
  <c r="J230" i="85"/>
  <c r="I230" i="85"/>
  <c r="Y230" i="85" s="1"/>
  <c r="J193" i="85"/>
  <c r="J200" i="85"/>
  <c r="I194" i="85"/>
  <c r="Y194" i="85" s="1"/>
  <c r="E197" i="85"/>
  <c r="I200" i="85"/>
  <c r="Y200" i="85" s="1"/>
  <c r="I188" i="85"/>
  <c r="Y188" i="85" s="1"/>
  <c r="J188" i="85"/>
  <c r="J194" i="85"/>
  <c r="E196" i="85"/>
  <c r="E146" i="85"/>
  <c r="E152" i="85"/>
  <c r="E155" i="85"/>
  <c r="J158" i="85"/>
  <c r="E168" i="85"/>
  <c r="I170" i="85"/>
  <c r="J176" i="85"/>
  <c r="I176" i="85"/>
  <c r="Y176" i="85" s="1"/>
  <c r="E190" i="85"/>
  <c r="J196" i="85"/>
  <c r="I197" i="85"/>
  <c r="I80" i="85"/>
  <c r="E86" i="85"/>
  <c r="E111" i="85"/>
  <c r="I118" i="85"/>
  <c r="I132" i="85"/>
  <c r="Y132" i="85" s="1"/>
  <c r="I139" i="85"/>
  <c r="E140" i="85"/>
  <c r="J167" i="85"/>
  <c r="J170" i="85"/>
  <c r="E173" i="85"/>
  <c r="I182" i="85"/>
  <c r="I198" i="85"/>
  <c r="Y198" i="85" s="1"/>
  <c r="J198" i="85"/>
  <c r="I204" i="85"/>
  <c r="Y204" i="85" s="1"/>
  <c r="E208" i="85"/>
  <c r="J205" i="85"/>
  <c r="I205" i="85"/>
  <c r="Y205" i="85" s="1"/>
  <c r="E207" i="85"/>
  <c r="E206" i="85"/>
  <c r="E109" i="85"/>
  <c r="I164" i="85"/>
  <c r="Y164" i="85" s="1"/>
  <c r="E174" i="85"/>
  <c r="I180" i="85"/>
  <c r="Y180" i="85" s="1"/>
  <c r="E192" i="85"/>
  <c r="J207" i="85"/>
  <c r="I207" i="85"/>
  <c r="J209" i="85"/>
  <c r="J210" i="85"/>
  <c r="I210" i="85"/>
  <c r="Y210" i="85" s="1"/>
  <c r="I209" i="85"/>
  <c r="Y209" i="85" s="1"/>
  <c r="E234" i="85"/>
  <c r="I239" i="85"/>
  <c r="J239" i="85"/>
  <c r="J217" i="85"/>
  <c r="I217" i="85"/>
  <c r="Y217" i="85" s="1"/>
  <c r="E212" i="85"/>
  <c r="Y195" i="85"/>
  <c r="J232" i="85"/>
  <c r="I232" i="85"/>
  <c r="E242" i="85"/>
  <c r="J208" i="85"/>
  <c r="J212" i="85"/>
  <c r="J214" i="85"/>
  <c r="I214" i="85"/>
  <c r="Y214" i="85" s="1"/>
  <c r="I223" i="85"/>
  <c r="J223" i="85"/>
  <c r="I247" i="85"/>
  <c r="J247" i="85"/>
  <c r="I212" i="85"/>
  <c r="Y126" i="85"/>
  <c r="J222" i="85"/>
  <c r="I222" i="85"/>
  <c r="Y222" i="85" s="1"/>
  <c r="E226" i="85"/>
  <c r="Y226" i="85" s="1"/>
  <c r="J240" i="85"/>
  <c r="I240" i="85"/>
  <c r="Y240" i="85" s="1"/>
  <c r="J243" i="85"/>
  <c r="I243" i="85"/>
  <c r="Y243" i="85" s="1"/>
  <c r="J246" i="85"/>
  <c r="I246" i="85"/>
  <c r="Y246" i="85" s="1"/>
  <c r="J227" i="85"/>
  <c r="I227" i="85"/>
  <c r="E250" i="85"/>
  <c r="J256" i="85"/>
  <c r="I256" i="85"/>
  <c r="Y256" i="85" s="1"/>
  <c r="J259" i="85"/>
  <c r="I259" i="85"/>
  <c r="Y259" i="85" s="1"/>
  <c r="J269" i="85"/>
  <c r="I269" i="85"/>
  <c r="J216" i="85"/>
  <c r="I216" i="85"/>
  <c r="J225" i="85"/>
  <c r="I225" i="85"/>
  <c r="Y225" i="85" s="1"/>
  <c r="J235" i="85"/>
  <c r="I235" i="85"/>
  <c r="J238" i="85"/>
  <c r="I238" i="85"/>
  <c r="Y238" i="85" s="1"/>
  <c r="I255" i="85"/>
  <c r="J255" i="85"/>
  <c r="J264" i="85"/>
  <c r="I264" i="85"/>
  <c r="Y264" i="85" s="1"/>
  <c r="J267" i="85"/>
  <c r="I267" i="85"/>
  <c r="Y267" i="85" s="1"/>
  <c r="J215" i="85"/>
  <c r="J224" i="85"/>
  <c r="I224" i="85"/>
  <c r="J233" i="85"/>
  <c r="I233" i="85"/>
  <c r="Y233" i="85" s="1"/>
  <c r="I263" i="85"/>
  <c r="J263" i="85"/>
  <c r="J248" i="85"/>
  <c r="I248" i="85"/>
  <c r="Y248" i="85" s="1"/>
  <c r="J251" i="85"/>
  <c r="I251" i="85"/>
  <c r="Y251" i="85" s="1"/>
  <c r="J254" i="85"/>
  <c r="I254" i="85"/>
  <c r="Y254" i="85" s="1"/>
  <c r="E262" i="85"/>
  <c r="J272" i="85"/>
  <c r="I272" i="85"/>
  <c r="Y272" i="85" s="1"/>
  <c r="J262" i="85"/>
  <c r="I262" i="85"/>
  <c r="I271" i="85"/>
  <c r="J271" i="85"/>
  <c r="E218" i="85"/>
  <c r="I231" i="85"/>
  <c r="J231" i="85"/>
  <c r="E260" i="85"/>
  <c r="E270" i="85"/>
  <c r="J261" i="85"/>
  <c r="I261" i="85"/>
  <c r="J270" i="85"/>
  <c r="I270" i="85"/>
  <c r="E216" i="85"/>
  <c r="E219" i="85"/>
  <c r="I220" i="85"/>
  <c r="Y220" i="85" s="1"/>
  <c r="E224" i="85"/>
  <c r="E227" i="85"/>
  <c r="I228" i="85"/>
  <c r="Y228" i="85" s="1"/>
  <c r="E232" i="85"/>
  <c r="E235" i="85"/>
  <c r="E213" i="85"/>
  <c r="J220" i="85"/>
  <c r="E221" i="85"/>
  <c r="J228" i="85"/>
  <c r="E229" i="85"/>
  <c r="J236" i="85"/>
  <c r="E237" i="85"/>
  <c r="I241" i="85"/>
  <c r="Y241" i="85" s="1"/>
  <c r="J244" i="85"/>
  <c r="E245" i="85"/>
  <c r="I249" i="85"/>
  <c r="Y249" i="85" s="1"/>
  <c r="J252" i="85"/>
  <c r="E253" i="85"/>
  <c r="I257" i="85"/>
  <c r="Y257" i="85" s="1"/>
  <c r="J260" i="85"/>
  <c r="E261" i="85"/>
  <c r="I265" i="85"/>
  <c r="Y265" i="85" s="1"/>
  <c r="E269" i="85"/>
  <c r="J241" i="85"/>
  <c r="J249" i="85"/>
  <c r="J257" i="85"/>
  <c r="E258" i="85"/>
  <c r="J265" i="85"/>
  <c r="E266" i="85"/>
  <c r="E215" i="85"/>
  <c r="E223" i="85"/>
  <c r="E231" i="85"/>
  <c r="E239" i="85"/>
  <c r="E247" i="85"/>
  <c r="E255" i="85"/>
  <c r="E263" i="85"/>
  <c r="E271" i="85"/>
  <c r="E268" i="85"/>
  <c r="E2" i="85"/>
  <c r="P3450" i="84"/>
  <c r="P3449" i="84"/>
  <c r="P3448" i="84"/>
  <c r="P3447" i="84"/>
  <c r="P3444" i="84"/>
  <c r="P3443" i="84"/>
  <c r="P3442" i="84"/>
  <c r="P3441" i="84"/>
  <c r="P3440" i="84"/>
  <c r="P3439" i="84"/>
  <c r="P3436" i="84"/>
  <c r="P3435" i="84"/>
  <c r="P3434" i="84"/>
  <c r="P3433" i="84"/>
  <c r="P3431" i="84"/>
  <c r="P3429" i="84"/>
  <c r="P3428" i="84"/>
  <c r="P3427" i="84"/>
  <c r="P3426" i="84"/>
  <c r="P3425" i="84"/>
  <c r="P3421" i="84"/>
  <c r="P3420" i="84"/>
  <c r="P3419" i="84"/>
  <c r="P3418" i="84"/>
  <c r="P3417" i="84"/>
  <c r="P3416" i="84"/>
  <c r="P3415" i="84"/>
  <c r="P3413" i="84"/>
  <c r="P3412" i="84"/>
  <c r="P3411" i="84"/>
  <c r="P3410" i="84"/>
  <c r="P3409" i="84"/>
  <c r="P3408" i="84"/>
  <c r="P3405" i="84"/>
  <c r="P3404" i="84"/>
  <c r="P3403" i="84"/>
  <c r="P3402" i="84"/>
  <c r="P3401" i="84"/>
  <c r="P3400" i="84"/>
  <c r="P3397" i="84"/>
  <c r="P3396" i="84"/>
  <c r="P3395" i="84"/>
  <c r="P3393" i="84"/>
  <c r="P3392" i="84"/>
  <c r="P3391" i="84"/>
  <c r="P3389" i="84"/>
  <c r="P3388" i="84"/>
  <c r="P3387" i="84"/>
  <c r="P3386" i="84"/>
  <c r="P3385" i="84"/>
  <c r="P3384" i="84"/>
  <c r="P3383" i="84"/>
  <c r="P3381" i="84"/>
  <c r="P3380" i="84"/>
  <c r="P3379" i="84"/>
  <c r="P3378" i="84"/>
  <c r="P3377" i="84"/>
  <c r="P3376" i="84"/>
  <c r="P3375" i="84"/>
  <c r="P3373" i="84"/>
  <c r="P3372" i="84"/>
  <c r="P3371" i="84"/>
  <c r="P3370" i="84"/>
  <c r="P3369" i="84"/>
  <c r="P3365" i="84"/>
  <c r="P3364" i="84"/>
  <c r="P3363" i="84"/>
  <c r="P3362" i="84"/>
  <c r="P3361" i="84"/>
  <c r="P3360" i="84"/>
  <c r="P3357" i="84"/>
  <c r="P3356" i="84"/>
  <c r="P3355" i="84"/>
  <c r="P3353" i="84"/>
  <c r="P3352" i="84"/>
  <c r="P3349" i="84"/>
  <c r="P3348" i="84"/>
  <c r="P3347" i="84"/>
  <c r="P3345" i="84"/>
  <c r="P3344" i="84"/>
  <c r="P3341" i="84"/>
  <c r="P3340" i="84"/>
  <c r="P3339" i="84"/>
  <c r="P3337" i="84"/>
  <c r="P3336" i="84"/>
  <c r="P3335" i="84"/>
  <c r="P3333" i="84"/>
  <c r="P3332" i="84"/>
  <c r="P3331" i="84"/>
  <c r="P3330" i="84"/>
  <c r="P3329" i="84"/>
  <c r="P3328" i="84"/>
  <c r="P3327" i="84"/>
  <c r="P3325" i="84"/>
  <c r="P3322" i="84"/>
  <c r="P3321" i="84"/>
  <c r="P3320" i="84"/>
  <c r="P3318" i="84"/>
  <c r="P3317" i="84"/>
  <c r="P3314" i="84"/>
  <c r="P3313" i="84"/>
  <c r="P3312" i="84"/>
  <c r="P3311" i="84"/>
  <c r="P3310" i="84"/>
  <c r="P3309" i="84"/>
  <c r="P3305" i="84"/>
  <c r="P3304" i="84"/>
  <c r="P3303" i="84"/>
  <c r="P3300" i="84"/>
  <c r="P3299" i="84"/>
  <c r="P3298" i="84"/>
  <c r="P3295" i="84"/>
  <c r="P3294" i="84"/>
  <c r="P3288" i="84"/>
  <c r="P3287" i="84"/>
  <c r="P3286" i="84"/>
  <c r="P3285" i="84"/>
  <c r="P3284" i="84"/>
  <c r="P3280" i="84"/>
  <c r="P3279" i="84"/>
  <c r="P3278" i="84"/>
  <c r="P3277" i="84"/>
  <c r="P3276" i="84"/>
  <c r="P3274" i="84"/>
  <c r="P3272" i="84"/>
  <c r="P3271" i="84"/>
  <c r="P3270" i="84"/>
  <c r="P3269" i="84"/>
  <c r="Y192" i="85" l="1"/>
  <c r="Y260" i="85"/>
  <c r="Y218" i="85"/>
  <c r="Y219" i="85"/>
  <c r="Y163" i="85"/>
  <c r="Y25" i="85"/>
  <c r="Y80" i="85"/>
  <c r="Y74" i="85"/>
  <c r="Y262" i="85"/>
  <c r="Y182" i="85"/>
  <c r="Y169" i="85"/>
  <c r="Y227" i="85"/>
  <c r="Y139" i="85"/>
  <c r="Y168" i="85"/>
  <c r="Y112" i="85"/>
  <c r="Y145" i="85"/>
  <c r="Y89" i="85"/>
  <c r="Y242" i="85"/>
  <c r="Y66" i="85"/>
  <c r="Y36" i="85"/>
  <c r="Y150" i="85"/>
  <c r="Y146" i="85"/>
  <c r="Y104" i="85"/>
  <c r="Y270" i="85"/>
  <c r="Y234" i="85"/>
  <c r="Y173" i="85"/>
  <c r="Y170" i="85"/>
  <c r="Y250" i="85"/>
  <c r="Y19" i="85"/>
  <c r="Y29" i="85"/>
  <c r="Y196" i="85"/>
  <c r="Y110" i="85"/>
  <c r="Y23" i="85"/>
  <c r="Y57" i="85"/>
  <c r="Y258" i="85"/>
  <c r="Y187" i="85"/>
  <c r="Y46" i="85"/>
  <c r="Y16" i="85"/>
  <c r="Y90" i="85"/>
  <c r="Y212" i="85"/>
  <c r="Y223" i="85"/>
  <c r="Y18" i="85"/>
  <c r="Y42" i="85"/>
  <c r="Y35" i="85"/>
  <c r="Y155" i="85"/>
  <c r="Y85" i="85"/>
  <c r="Y34" i="85"/>
  <c r="Y158" i="85"/>
  <c r="Y119" i="85"/>
  <c r="Y50" i="85"/>
  <c r="Y207" i="85"/>
  <c r="Y103" i="85"/>
  <c r="Y14" i="85"/>
  <c r="Y123" i="85"/>
  <c r="Y124" i="85"/>
  <c r="Y224" i="85"/>
  <c r="Y213" i="85"/>
  <c r="Y130" i="85"/>
  <c r="Y75" i="85"/>
  <c r="Y106" i="85"/>
  <c r="Y62" i="85"/>
  <c r="Y235" i="85"/>
  <c r="Y263" i="85"/>
  <c r="Y111" i="85"/>
  <c r="Y197" i="85"/>
  <c r="Y191" i="85"/>
  <c r="Y91" i="85"/>
  <c r="Y134" i="85"/>
  <c r="Y21" i="85"/>
  <c r="Y59" i="85"/>
  <c r="Y221" i="85"/>
  <c r="Y255" i="85"/>
  <c r="Y231" i="85"/>
  <c r="Y135" i="85"/>
  <c r="Y159" i="85"/>
  <c r="Y17" i="85"/>
  <c r="J13" i="85"/>
  <c r="I13" i="85"/>
  <c r="Y13" i="85" s="1"/>
  <c r="Y70" i="85"/>
  <c r="Y54" i="85"/>
  <c r="Y28" i="85"/>
  <c r="J96" i="85"/>
  <c r="I96" i="85"/>
  <c r="Y96" i="85" s="1"/>
  <c r="I69" i="85"/>
  <c r="Y69" i="85" s="1"/>
  <c r="J69" i="85"/>
  <c r="Y152" i="85"/>
  <c r="Y115" i="85"/>
  <c r="Y78" i="85"/>
  <c r="Y94" i="85"/>
  <c r="Y268" i="85"/>
  <c r="Y239" i="85"/>
  <c r="Y247" i="85"/>
  <c r="Y109" i="85"/>
  <c r="Y144" i="85"/>
  <c r="Y142" i="85"/>
  <c r="Y105" i="85"/>
  <c r="Y95" i="85"/>
  <c r="Y171" i="85"/>
  <c r="Y60" i="85"/>
  <c r="Y38" i="85"/>
  <c r="Y216" i="85"/>
  <c r="Y208" i="85"/>
  <c r="Y118" i="85"/>
  <c r="Y232" i="85"/>
  <c r="Y113" i="85"/>
  <c r="Y261" i="85"/>
  <c r="Y237" i="85"/>
  <c r="Y206" i="85"/>
  <c r="Y27" i="85"/>
  <c r="Y266" i="85"/>
  <c r="Y215" i="85"/>
  <c r="Y229" i="85"/>
  <c r="Y140" i="85"/>
  <c r="Y129" i="85"/>
  <c r="J47" i="85"/>
  <c r="I47" i="85"/>
  <c r="Y47" i="85" s="1"/>
  <c r="Y33" i="85"/>
  <c r="Y136" i="85"/>
  <c r="Y165" i="85"/>
  <c r="Y3" i="85"/>
  <c r="Y65" i="85"/>
  <c r="Y253" i="85"/>
  <c r="Y269" i="85"/>
  <c r="Y245" i="85"/>
  <c r="Y271" i="85"/>
  <c r="Y174" i="85"/>
  <c r="Y86" i="85"/>
  <c r="Y190" i="85"/>
  <c r="Y185" i="85"/>
  <c r="Y88" i="85"/>
  <c r="Y120" i="85"/>
  <c r="P3343" i="84"/>
  <c r="P3367" i="84"/>
  <c r="P3423" i="84"/>
  <c r="P3351" i="84"/>
  <c r="P3354" i="84"/>
  <c r="P3399" i="84"/>
  <c r="P3334" i="84"/>
  <c r="P3424" i="84"/>
  <c r="P3438" i="84"/>
  <c r="P3306" i="84"/>
  <c r="P3358" i="84"/>
  <c r="P3338" i="84"/>
  <c r="P3374" i="84"/>
  <c r="P3289" i="84"/>
  <c r="P3319" i="84"/>
  <c r="P3324" i="84"/>
  <c r="P3359" i="84"/>
  <c r="P3368" i="84"/>
  <c r="P3382" i="84"/>
  <c r="P3407" i="84"/>
  <c r="P3432" i="84"/>
  <c r="P3366" i="84"/>
  <c r="P3430" i="84"/>
  <c r="P3422" i="84"/>
  <c r="P3414" i="84"/>
  <c r="P3406" i="84"/>
  <c r="P3445" i="84"/>
  <c r="P3350" i="84"/>
  <c r="P3296" i="84"/>
  <c r="P3316" i="84"/>
  <c r="P3281" i="84"/>
  <c r="P3308" i="84"/>
  <c r="P3273" i="84"/>
  <c r="P3282" i="84"/>
  <c r="P3302" i="84"/>
  <c r="P3342" i="84"/>
  <c r="P3346" i="84"/>
  <c r="P3390" i="84"/>
  <c r="P3437" i="84"/>
  <c r="P3446" i="84"/>
  <c r="P3301" i="84"/>
  <c r="P3283" i="84"/>
  <c r="P3290" i="84"/>
  <c r="P3291" i="84"/>
  <c r="P3315" i="84"/>
  <c r="P3323" i="84"/>
  <c r="P3297" i="84"/>
  <c r="P3275" i="84"/>
  <c r="P3307" i="84"/>
  <c r="P3326" i="84"/>
  <c r="P4" i="84"/>
  <c r="P33" i="84"/>
  <c r="P36" i="84"/>
  <c r="P44" i="84"/>
  <c r="P49" i="84"/>
  <c r="P52" i="84"/>
  <c r="P60" i="84"/>
  <c r="P129" i="84"/>
  <c r="P132" i="84"/>
  <c r="P148" i="84"/>
  <c r="P156" i="84"/>
  <c r="P180" i="84"/>
  <c r="P188" i="84"/>
  <c r="P220" i="84"/>
  <c r="P228" i="84"/>
  <c r="P323" i="84"/>
  <c r="P429" i="84"/>
  <c r="P435" i="84"/>
  <c r="P465" i="84"/>
  <c r="P470" i="84"/>
  <c r="P478" i="84"/>
  <c r="P490" i="84"/>
  <c r="P493" i="84"/>
  <c r="P499" i="84"/>
  <c r="P514" i="84"/>
  <c r="P522" i="84"/>
  <c r="P526" i="84"/>
  <c r="P541" i="84"/>
  <c r="P544" i="84"/>
  <c r="P558" i="84"/>
  <c r="P563" i="84"/>
  <c r="P568" i="84"/>
  <c r="P576" i="84"/>
  <c r="P577" i="84"/>
  <c r="P584" i="84"/>
  <c r="P586" i="84"/>
  <c r="P590" i="84"/>
  <c r="P592" i="84"/>
  <c r="P600" i="84"/>
  <c r="P608" i="84"/>
  <c r="P611" i="84"/>
  <c r="P616" i="84"/>
  <c r="P618" i="84"/>
  <c r="P624" i="84"/>
  <c r="P633" i="84"/>
  <c r="P653" i="84"/>
  <c r="P657" i="84"/>
  <c r="P694" i="84"/>
  <c r="P698" i="84"/>
  <c r="P699" i="84"/>
  <c r="P706" i="84"/>
  <c r="P722" i="84"/>
  <c r="P723" i="84"/>
  <c r="P730" i="84"/>
  <c r="P731" i="84"/>
  <c r="P739" i="84"/>
  <c r="P753" i="84"/>
  <c r="P763" i="84"/>
  <c r="P764" i="84"/>
  <c r="P769" i="84"/>
  <c r="P770" i="84"/>
  <c r="P774" i="84"/>
  <c r="P778" i="84"/>
  <c r="P786" i="84"/>
  <c r="P790" i="84"/>
  <c r="P798" i="84"/>
  <c r="P805" i="84"/>
  <c r="P813" i="84"/>
  <c r="P818" i="84"/>
  <c r="P819" i="84"/>
  <c r="P826" i="84"/>
  <c r="P827" i="84"/>
  <c r="P840" i="84"/>
  <c r="P843" i="84"/>
  <c r="P846" i="84"/>
  <c r="P848" i="84"/>
  <c r="P850" i="84"/>
  <c r="P858" i="84"/>
  <c r="P861" i="84"/>
  <c r="P865" i="84"/>
  <c r="P882" i="84"/>
  <c r="P883" i="84"/>
  <c r="P901" i="84"/>
  <c r="P906" i="84"/>
  <c r="P910" i="84"/>
  <c r="P913" i="84"/>
  <c r="P914" i="84"/>
  <c r="P923" i="84"/>
  <c r="P929" i="84"/>
  <c r="P939" i="84"/>
  <c r="P944" i="84"/>
  <c r="P946" i="84"/>
  <c r="P949" i="84"/>
  <c r="P955" i="84"/>
  <c r="P956" i="84"/>
  <c r="P959" i="84"/>
  <c r="P970" i="84"/>
  <c r="P972" i="84"/>
  <c r="P979" i="84"/>
  <c r="P980" i="84"/>
  <c r="P982" i="84"/>
  <c r="P986" i="84"/>
  <c r="P994" i="84"/>
  <c r="P999" i="84"/>
  <c r="P1002" i="84"/>
  <c r="P1005" i="84"/>
  <c r="P1013" i="84"/>
  <c r="P1029" i="84"/>
  <c r="P1034" i="84"/>
  <c r="P1037" i="84"/>
  <c r="P1039" i="84"/>
  <c r="P1042" i="84"/>
  <c r="P1043" i="84"/>
  <c r="P1046" i="84"/>
  <c r="P1051" i="84"/>
  <c r="P1054" i="84"/>
  <c r="P1058" i="84"/>
  <c r="P1078" i="84"/>
  <c r="P1083" i="84"/>
  <c r="P1089" i="84"/>
  <c r="P1093" i="84"/>
  <c r="P1100" i="84"/>
  <c r="P1101" i="84"/>
  <c r="P1102" i="84"/>
  <c r="P1105" i="84"/>
  <c r="P1121" i="84"/>
  <c r="P1137" i="84"/>
  <c r="P1141" i="84"/>
  <c r="P1164" i="84"/>
  <c r="P1169" i="84"/>
  <c r="P1182" i="84"/>
  <c r="P1185" i="84"/>
  <c r="P1196" i="84"/>
  <c r="P1214" i="84"/>
  <c r="P1227" i="84"/>
  <c r="P1236" i="84"/>
  <c r="P1237" i="84"/>
  <c r="P1241" i="84"/>
  <c r="P1248" i="84"/>
  <c r="P1252" i="84"/>
  <c r="P1258" i="84"/>
  <c r="P1268" i="84"/>
  <c r="P1270" i="84"/>
  <c r="P1277" i="84"/>
  <c r="P1286" i="84"/>
  <c r="P1288" i="84"/>
  <c r="P1290" i="84"/>
  <c r="P1296" i="84"/>
  <c r="P1297" i="84"/>
  <c r="P1304" i="84"/>
  <c r="P1306" i="84"/>
  <c r="P1308" i="84"/>
  <c r="P1314" i="84"/>
  <c r="P1320" i="84"/>
  <c r="P1322" i="84"/>
  <c r="P1328" i="84"/>
  <c r="P1331" i="84"/>
  <c r="P1338" i="84"/>
  <c r="P1348" i="84"/>
  <c r="P1350" i="84"/>
  <c r="P1352" i="84"/>
  <c r="P1354" i="84"/>
  <c r="P1357" i="84"/>
  <c r="P1362" i="84"/>
  <c r="P1370" i="84"/>
  <c r="P1372" i="84"/>
  <c r="P1382" i="84"/>
  <c r="P1387" i="84"/>
  <c r="P1413" i="84"/>
  <c r="P1419" i="84"/>
  <c r="P1429" i="84"/>
  <c r="P1431" i="84"/>
  <c r="P1433" i="84"/>
  <c r="P1441" i="84"/>
  <c r="P1442" i="84"/>
  <c r="P1453" i="84"/>
  <c r="P1457" i="84"/>
  <c r="P1467" i="84"/>
  <c r="P1475" i="84"/>
  <c r="P1477" i="84"/>
  <c r="P1480" i="84"/>
  <c r="P1495" i="84"/>
  <c r="P1506" i="84"/>
  <c r="P1512" i="84"/>
  <c r="P1522" i="84"/>
  <c r="P1535" i="84"/>
  <c r="P1536" i="84"/>
  <c r="P1542" i="84"/>
  <c r="P1550" i="84"/>
  <c r="P1559" i="84"/>
  <c r="P1560" i="84"/>
  <c r="P1574" i="84"/>
  <c r="P1584" i="84"/>
  <c r="P1591" i="84"/>
  <c r="P1593" i="84"/>
  <c r="P1602" i="84"/>
  <c r="P1607" i="84"/>
  <c r="P1616" i="84"/>
  <c r="P1620" i="84"/>
  <c r="P1623" i="84"/>
  <c r="P1628" i="84"/>
  <c r="P1631" i="84"/>
  <c r="P1636" i="84"/>
  <c r="P1639" i="84"/>
  <c r="P1656" i="84"/>
  <c r="P1658" i="84"/>
  <c r="P1664" i="84"/>
  <c r="P1666" i="84"/>
  <c r="P1667" i="84"/>
  <c r="P1680" i="84"/>
  <c r="P1682" i="84"/>
  <c r="P1696" i="84"/>
  <c r="P1699" i="84"/>
  <c r="P1703" i="84"/>
  <c r="P1704" i="84"/>
  <c r="P1706" i="84"/>
  <c r="P1727" i="84"/>
  <c r="P1728" i="84"/>
  <c r="P1730" i="84"/>
  <c r="P1735" i="84"/>
  <c r="P1751" i="84"/>
  <c r="P1752" i="84"/>
  <c r="P1770" i="84"/>
  <c r="P1776" i="84"/>
  <c r="P1780" i="84"/>
  <c r="P1786" i="84"/>
  <c r="P1808" i="84"/>
  <c r="P1814" i="84"/>
  <c r="P1819" i="84"/>
  <c r="P1831" i="84"/>
  <c r="P1836" i="84"/>
  <c r="P1848" i="84"/>
  <c r="P1854" i="84"/>
  <c r="P1858" i="84"/>
  <c r="P1866" i="84"/>
  <c r="P1869" i="84"/>
  <c r="P1878" i="84"/>
  <c r="P1879" i="84"/>
  <c r="P1882" i="84"/>
  <c r="P1895" i="84"/>
  <c r="P1898" i="84"/>
  <c r="P1900" i="84"/>
  <c r="P1908" i="84"/>
  <c r="P1910" i="84"/>
  <c r="P1911" i="84"/>
  <c r="P1912" i="84"/>
  <c r="P1930" i="84"/>
  <c r="P1934" i="84"/>
  <c r="P1938" i="84"/>
  <c r="P1942" i="84"/>
  <c r="P1946" i="84"/>
  <c r="P1952" i="84"/>
  <c r="P1954" i="84"/>
  <c r="P1959" i="84"/>
  <c r="P1963" i="84"/>
  <c r="P1968" i="84"/>
  <c r="P1972" i="84"/>
  <c r="P1973" i="84"/>
  <c r="P1978" i="84"/>
  <c r="P1986" i="84"/>
  <c r="P1988" i="84"/>
  <c r="P1999" i="84"/>
  <c r="P2006" i="84"/>
  <c r="P2009" i="84"/>
  <c r="P2023" i="84"/>
  <c r="P2025" i="84"/>
  <c r="P2029" i="84"/>
  <c r="P2031" i="84"/>
  <c r="P2038" i="84"/>
  <c r="P2039" i="84"/>
  <c r="P2045" i="84"/>
  <c r="P2047" i="84"/>
  <c r="P2049" i="84"/>
  <c r="P2054" i="84"/>
  <c r="P2063" i="84"/>
  <c r="P2065" i="84"/>
  <c r="P2069" i="84"/>
  <c r="P2073" i="84"/>
  <c r="P2081" i="84"/>
  <c r="P2082" i="84"/>
  <c r="P2093" i="84"/>
  <c r="P2094" i="84"/>
  <c r="P2103" i="84"/>
  <c r="P2110" i="84"/>
  <c r="P2113" i="84"/>
  <c r="P2118" i="84"/>
  <c r="P2122" i="84"/>
  <c r="P2129" i="84"/>
  <c r="P2130" i="84"/>
  <c r="P2134" i="84"/>
  <c r="P2139" i="84"/>
  <c r="P2140" i="84"/>
  <c r="P2147" i="84"/>
  <c r="P2149" i="84"/>
  <c r="P2156" i="84"/>
  <c r="P2157" i="84"/>
  <c r="P2161" i="84"/>
  <c r="P2165" i="84"/>
  <c r="P2171" i="84"/>
  <c r="P2172" i="84"/>
  <c r="P2177" i="84"/>
  <c r="P2180" i="84"/>
  <c r="P2193" i="84"/>
  <c r="P2195" i="84"/>
  <c r="P2201" i="84"/>
  <c r="P2205" i="84"/>
  <c r="P2211" i="84"/>
  <c r="P2212" i="84"/>
  <c r="P2213" i="84"/>
  <c r="P2218" i="84"/>
  <c r="P2220" i="84"/>
  <c r="P2222" i="84"/>
  <c r="P2224" i="84"/>
  <c r="P2228" i="84"/>
  <c r="P2229" i="84"/>
  <c r="P2235" i="84"/>
  <c r="P2236" i="84"/>
  <c r="P2238" i="84"/>
  <c r="P2244" i="84"/>
  <c r="P2248" i="84"/>
  <c r="P2257" i="84"/>
  <c r="P2276" i="84"/>
  <c r="P2282" i="84"/>
  <c r="P2284" i="84"/>
  <c r="P2288" i="84"/>
  <c r="P2292" i="84"/>
  <c r="P2294" i="84"/>
  <c r="P2300" i="84"/>
  <c r="P2310" i="84"/>
  <c r="P2312" i="84"/>
  <c r="P2329" i="84"/>
  <c r="P2330" i="84"/>
  <c r="P2331" i="84"/>
  <c r="P2334" i="84"/>
  <c r="P2338" i="84"/>
  <c r="P2340" i="84"/>
  <c r="P2341" i="84"/>
  <c r="P2342" i="84"/>
  <c r="P2346" i="84"/>
  <c r="P2366" i="84"/>
  <c r="P2372" i="84"/>
  <c r="P2373" i="84"/>
  <c r="P2374" i="84"/>
  <c r="P2385" i="84"/>
  <c r="P2387" i="84"/>
  <c r="P2389" i="84"/>
  <c r="P2390" i="84"/>
  <c r="P2392" i="84"/>
  <c r="P2393" i="84"/>
  <c r="P2398" i="84"/>
  <c r="P2401" i="84"/>
  <c r="P2402" i="84"/>
  <c r="P2403" i="84"/>
  <c r="P2405" i="84"/>
  <c r="P2410" i="84"/>
  <c r="P2412" i="84"/>
  <c r="P2416" i="84"/>
  <c r="P2419" i="84"/>
  <c r="P2420" i="84"/>
  <c r="P2421" i="84"/>
  <c r="P2427" i="84"/>
  <c r="P2432" i="84"/>
  <c r="P2433" i="84"/>
  <c r="P2436" i="84"/>
  <c r="P2438" i="84"/>
  <c r="P2440" i="84"/>
  <c r="P2449" i="84"/>
  <c r="P2456" i="84"/>
  <c r="P2457" i="84"/>
  <c r="P2462" i="84"/>
  <c r="P2465" i="84"/>
  <c r="P2473" i="84"/>
  <c r="P2476" i="84"/>
  <c r="P2480" i="84"/>
  <c r="P2484" i="84"/>
  <c r="P2492" i="84"/>
  <c r="P2497" i="84"/>
  <c r="P2500" i="84"/>
  <c r="P2505" i="84"/>
  <c r="P2510" i="84"/>
  <c r="P2512" i="84"/>
  <c r="P2513" i="84"/>
  <c r="P2515" i="84"/>
  <c r="P2517" i="84"/>
  <c r="P2518" i="84"/>
  <c r="P2522" i="84"/>
  <c r="P2529" i="84"/>
  <c r="P2530" i="84"/>
  <c r="P2537" i="84"/>
  <c r="P2538" i="84"/>
  <c r="P2539" i="84"/>
  <c r="P2542" i="84"/>
  <c r="P2544" i="84"/>
  <c r="P2547" i="84"/>
  <c r="P2548" i="84"/>
  <c r="P2556" i="84"/>
  <c r="P2561" i="84"/>
  <c r="P2565" i="84"/>
  <c r="P2566" i="84"/>
  <c r="P2568" i="84"/>
  <c r="P2576" i="84"/>
  <c r="P2577" i="84"/>
  <c r="P2586" i="84"/>
  <c r="P2595" i="84"/>
  <c r="P2596" i="84"/>
  <c r="P2604" i="84"/>
  <c r="P2612" i="84"/>
  <c r="P2613" i="84"/>
  <c r="P2616" i="84"/>
  <c r="P2622" i="84"/>
  <c r="P2628" i="84"/>
  <c r="P2629" i="84"/>
  <c r="P2630" i="84"/>
  <c r="P2639" i="84"/>
  <c r="P2640" i="84"/>
  <c r="P2642" i="84"/>
  <c r="P2645" i="84"/>
  <c r="P2648" i="84"/>
  <c r="P2650" i="84"/>
  <c r="P2655" i="84"/>
  <c r="P2657" i="84"/>
  <c r="P2659" i="84"/>
  <c r="P2665" i="84"/>
  <c r="P2666" i="84"/>
  <c r="P2674" i="84"/>
  <c r="P2675" i="84"/>
  <c r="P2679" i="84"/>
  <c r="P2683" i="84"/>
  <c r="P2685" i="84"/>
  <c r="P2687" i="84"/>
  <c r="P2691" i="84"/>
  <c r="P2692" i="84"/>
  <c r="P2701" i="84"/>
  <c r="P2703" i="84"/>
  <c r="P2706" i="84"/>
  <c r="P2708" i="84"/>
  <c r="P2714" i="84"/>
  <c r="P2717" i="84"/>
  <c r="P2721" i="84"/>
  <c r="P2722" i="84"/>
  <c r="P2731" i="84"/>
  <c r="P2735" i="84"/>
  <c r="P2747" i="84"/>
  <c r="P2755" i="84"/>
  <c r="P2759" i="84"/>
  <c r="P2765" i="84"/>
  <c r="P2780" i="84"/>
  <c r="P2785" i="84"/>
  <c r="P2786" i="84"/>
  <c r="P2795" i="84"/>
  <c r="P2813" i="84"/>
  <c r="P2816" i="84"/>
  <c r="P2819" i="84"/>
  <c r="P2834" i="84"/>
  <c r="P2839" i="84"/>
  <c r="P2848" i="84"/>
  <c r="P2849" i="84"/>
  <c r="P2850" i="84"/>
  <c r="P2852" i="84"/>
  <c r="P2853" i="84"/>
  <c r="P2857" i="84"/>
  <c r="P2858" i="84"/>
  <c r="P2859" i="84"/>
  <c r="P2863" i="84"/>
  <c r="P2866" i="84"/>
  <c r="P2869" i="84"/>
  <c r="P2875" i="84"/>
  <c r="P2876" i="84"/>
  <c r="P2877" i="84"/>
  <c r="P2879" i="84"/>
  <c r="P2880" i="84"/>
  <c r="P2883" i="84"/>
  <c r="P2895" i="84"/>
  <c r="P2896" i="84"/>
  <c r="P2898" i="84"/>
  <c r="P2908" i="84"/>
  <c r="P2913" i="84"/>
  <c r="P2915" i="84"/>
  <c r="P2921" i="84"/>
  <c r="P2922" i="84"/>
  <c r="P2923" i="84"/>
  <c r="P2930" i="84"/>
  <c r="P2931" i="84"/>
  <c r="P2932" i="84"/>
  <c r="P2935" i="84"/>
  <c r="P2939" i="84"/>
  <c r="P2940" i="84"/>
  <c r="P2941" i="84"/>
  <c r="P2944" i="84"/>
  <c r="P2947" i="84"/>
  <c r="P2957" i="84"/>
  <c r="P2959" i="84"/>
  <c r="P2960" i="84"/>
  <c r="P2962" i="84"/>
  <c r="P2964" i="84"/>
  <c r="P2968" i="84"/>
  <c r="P2969" i="84"/>
  <c r="P2973" i="84"/>
  <c r="P2975" i="84"/>
  <c r="P2976" i="84"/>
  <c r="P2977" i="84"/>
  <c r="P2979" i="84"/>
  <c r="P2980" i="84"/>
  <c r="P2987" i="84"/>
  <c r="P3035" i="84"/>
  <c r="P3067" i="84"/>
  <c r="P3095" i="84"/>
  <c r="P3115" i="84"/>
  <c r="P3239" i="84"/>
  <c r="P3243" i="84"/>
  <c r="P3244" i="84"/>
  <c r="P3246" i="84"/>
  <c r="P3249" i="84"/>
  <c r="P3251" i="84"/>
  <c r="P3257" i="84"/>
  <c r="P3259" i="84"/>
  <c r="P3261" i="84"/>
  <c r="P3266" i="84"/>
  <c r="P3268" i="84"/>
  <c r="P2820" i="84"/>
  <c r="P2796" i="84"/>
  <c r="P2756" i="84"/>
  <c r="P2732" i="84"/>
  <c r="P2668" i="84"/>
  <c r="P2660" i="84"/>
  <c r="P2597" i="84"/>
  <c r="P2581" i="84"/>
  <c r="P2533" i="84"/>
  <c r="P2493" i="84"/>
  <c r="P2445" i="84"/>
  <c r="P2397" i="84"/>
  <c r="P2317" i="84"/>
  <c r="P2301" i="84"/>
  <c r="P2181" i="84"/>
  <c r="P2166" i="84"/>
  <c r="P2158" i="84"/>
  <c r="P2089" i="84"/>
  <c r="P1945" i="84"/>
  <c r="P1944" i="84"/>
  <c r="P1920" i="84"/>
  <c r="P1904" i="84"/>
  <c r="P1890" i="84"/>
  <c r="P1880" i="84"/>
  <c r="P1874" i="84"/>
  <c r="P1839" i="84"/>
  <c r="P1834" i="84"/>
  <c r="P1832" i="84"/>
  <c r="P1802" i="84"/>
  <c r="P1799" i="84"/>
  <c r="P1792" i="84"/>
  <c r="P1783" i="84"/>
  <c r="P1767" i="84"/>
  <c r="P1762" i="84"/>
  <c r="P1760" i="84"/>
  <c r="P1754" i="84"/>
  <c r="P1719" i="84"/>
  <c r="P1714" i="84"/>
  <c r="P1687" i="84"/>
  <c r="P1674" i="84"/>
  <c r="P1663" i="84"/>
  <c r="P1647" i="84"/>
  <c r="P1642" i="84"/>
  <c r="P1634" i="84"/>
  <c r="P1626" i="84"/>
  <c r="P1610" i="84"/>
  <c r="P1600" i="84"/>
  <c r="P1599" i="84"/>
  <c r="P1594" i="84"/>
  <c r="P1592" i="84"/>
  <c r="P1578" i="84"/>
  <c r="P1576" i="84"/>
  <c r="P1575" i="84"/>
  <c r="P1570" i="84"/>
  <c r="P1568" i="84"/>
  <c r="P1567" i="84"/>
  <c r="P1562" i="84"/>
  <c r="P1554" i="84"/>
  <c r="P1552" i="84"/>
  <c r="P1551" i="84"/>
  <c r="P1546" i="84"/>
  <c r="P1538" i="84"/>
  <c r="P1530" i="84"/>
  <c r="P1528" i="84"/>
  <c r="P1511" i="84"/>
  <c r="P1505" i="84"/>
  <c r="P1498" i="84"/>
  <c r="P1490" i="84"/>
  <c r="P1487" i="84"/>
  <c r="P1482" i="84"/>
  <c r="P1479" i="84"/>
  <c r="P1472" i="84"/>
  <c r="P1464" i="84"/>
  <c r="P1459" i="84"/>
  <c r="P1456" i="84"/>
  <c r="P1451" i="84"/>
  <c r="P1411" i="84"/>
  <c r="P1408" i="84"/>
  <c r="P1403" i="84"/>
  <c r="P1400" i="84"/>
  <c r="P1393" i="84"/>
  <c r="P1388" i="84"/>
  <c r="P1385" i="84"/>
  <c r="P1377" i="84"/>
  <c r="P1369" i="84"/>
  <c r="P1364" i="84"/>
  <c r="P1361" i="84"/>
  <c r="P1353" i="84"/>
  <c r="P1345" i="84"/>
  <c r="P1342" i="84"/>
  <c r="P1340" i="84"/>
  <c r="P1337" i="84"/>
  <c r="P1332" i="84"/>
  <c r="P1329" i="84"/>
  <c r="P1324" i="84"/>
  <c r="P1321" i="84"/>
  <c r="P1318" i="84"/>
  <c r="P1310" i="84"/>
  <c r="P1302" i="84"/>
  <c r="P1300" i="84"/>
  <c r="P1298" i="84"/>
  <c r="P1289" i="84"/>
  <c r="P1281" i="84"/>
  <c r="P1276" i="84"/>
  <c r="P1273" i="84"/>
  <c r="P1265" i="84"/>
  <c r="P1260" i="84"/>
  <c r="P1257" i="84"/>
  <c r="P1254" i="84"/>
  <c r="P1249" i="84"/>
  <c r="P1245" i="84"/>
  <c r="P1235" i="84"/>
  <c r="P1233" i="84"/>
  <c r="P1220" i="84"/>
  <c r="P1218" i="84"/>
  <c r="P1204" i="84"/>
  <c r="P1201" i="84"/>
  <c r="P1194" i="84"/>
  <c r="P1193" i="84"/>
  <c r="P1190" i="84"/>
  <c r="P1188" i="84"/>
  <c r="P1180" i="84"/>
  <c r="P1178" i="84"/>
  <c r="P1177" i="84"/>
  <c r="P1174" i="84"/>
  <c r="P1172" i="84"/>
  <c r="P1161" i="84"/>
  <c r="P1156" i="84"/>
  <c r="P1145" i="84"/>
  <c r="P1138" i="84"/>
  <c r="P1124" i="84"/>
  <c r="P1108" i="84"/>
  <c r="P1098" i="84"/>
  <c r="P1097" i="84"/>
  <c r="P1090" i="84"/>
  <c r="P1086" i="84"/>
  <c r="P1084" i="84"/>
  <c r="P1077" i="84"/>
  <c r="P1071" i="84"/>
  <c r="P1069" i="84"/>
  <c r="P1066" i="84"/>
  <c r="P1063" i="84"/>
  <c r="P1061" i="84"/>
  <c r="P1055" i="84"/>
  <c r="P1053" i="84"/>
  <c r="P1050" i="84"/>
  <c r="P1047" i="84"/>
  <c r="P1045" i="84"/>
  <c r="P1035" i="84"/>
  <c r="P1016" i="84"/>
  <c r="P1014" i="84"/>
  <c r="P1012" i="84"/>
  <c r="P1006" i="84"/>
  <c r="P1004" i="84"/>
  <c r="P998" i="84"/>
  <c r="P996" i="84"/>
  <c r="P991" i="84"/>
  <c r="P989" i="84"/>
  <c r="P985" i="84"/>
  <c r="P983" i="84"/>
  <c r="P977" i="84"/>
  <c r="P975" i="84"/>
  <c r="P969" i="84"/>
  <c r="P967" i="84"/>
  <c r="P964" i="84"/>
  <c r="P961" i="84"/>
  <c r="P958" i="84"/>
  <c r="P953" i="84"/>
  <c r="P951" i="84"/>
  <c r="P948" i="84"/>
  <c r="P945" i="84"/>
  <c r="P943" i="84"/>
  <c r="P941" i="84"/>
  <c r="P940" i="84"/>
  <c r="P937" i="84"/>
  <c r="P936" i="84"/>
  <c r="P935" i="84"/>
  <c r="P933" i="84"/>
  <c r="P932" i="84"/>
  <c r="P927" i="84"/>
  <c r="P924" i="84"/>
  <c r="P916" i="84"/>
  <c r="P908" i="84"/>
  <c r="P905" i="84"/>
  <c r="P900" i="84"/>
  <c r="P894" i="84"/>
  <c r="P892" i="84"/>
  <c r="P889" i="84"/>
  <c r="P887" i="84"/>
  <c r="P884" i="84"/>
  <c r="P881" i="84"/>
  <c r="P876" i="84"/>
  <c r="P863" i="84"/>
  <c r="P860" i="84"/>
  <c r="P853" i="84"/>
  <c r="P852" i="84"/>
  <c r="P851" i="84"/>
  <c r="P847" i="84"/>
  <c r="P845" i="84"/>
  <c r="P844" i="84"/>
  <c r="P839" i="84"/>
  <c r="P836" i="84"/>
  <c r="P833" i="84"/>
  <c r="P831" i="84"/>
  <c r="P828" i="84"/>
  <c r="P825" i="84"/>
  <c r="P823" i="84"/>
  <c r="P820" i="84"/>
  <c r="P817" i="84"/>
  <c r="P815" i="84"/>
  <c r="P812" i="84"/>
  <c r="P810" i="84"/>
  <c r="P809" i="84"/>
  <c r="P804" i="84"/>
  <c r="P799" i="84"/>
  <c r="P791" i="84"/>
  <c r="P789" i="84"/>
  <c r="P783" i="84"/>
  <c r="P780" i="84"/>
  <c r="P777" i="84"/>
  <c r="P768" i="84"/>
  <c r="P767" i="84"/>
  <c r="P761" i="84"/>
  <c r="P759" i="84"/>
  <c r="P756" i="84"/>
  <c r="P751" i="84"/>
  <c r="P746" i="84"/>
  <c r="P745" i="84"/>
  <c r="P741" i="84"/>
  <c r="P734" i="84"/>
  <c r="P732" i="84"/>
  <c r="P727" i="84"/>
  <c r="P726" i="84"/>
  <c r="P716" i="84"/>
  <c r="P709" i="84"/>
  <c r="P708" i="84"/>
  <c r="P705" i="84"/>
  <c r="P700" i="84"/>
  <c r="P692" i="84"/>
  <c r="P691" i="84"/>
  <c r="P690" i="84"/>
  <c r="P685" i="84"/>
  <c r="P682" i="84"/>
  <c r="P678" i="84"/>
  <c r="P676" i="84"/>
  <c r="P674" i="84"/>
  <c r="P668" i="84"/>
  <c r="P665" i="84"/>
  <c r="P663" i="84"/>
  <c r="P662" i="84"/>
  <c r="P661" i="84"/>
  <c r="P639" i="84"/>
  <c r="P636" i="84"/>
  <c r="P628" i="84"/>
  <c r="P623" i="84"/>
  <c r="P622" i="84"/>
  <c r="P621" i="84"/>
  <c r="P615" i="84"/>
  <c r="P612" i="84"/>
  <c r="P609" i="84"/>
  <c r="P607" i="84"/>
  <c r="P605" i="84"/>
  <c r="P604" i="84"/>
  <c r="P599" i="84"/>
  <c r="P597" i="84"/>
  <c r="P596" i="84"/>
  <c r="P594" i="84"/>
  <c r="P585" i="84"/>
  <c r="P583" i="84"/>
  <c r="P575" i="84"/>
  <c r="P573" i="84"/>
  <c r="P572" i="84"/>
  <c r="P567" i="84"/>
  <c r="P564" i="84"/>
  <c r="P551" i="84"/>
  <c r="P549" i="84"/>
  <c r="P548" i="84"/>
  <c r="P546" i="84"/>
  <c r="P538" i="84"/>
  <c r="P535" i="84"/>
  <c r="P533" i="84"/>
  <c r="P532" i="84"/>
  <c r="P529" i="84"/>
  <c r="P527" i="84"/>
  <c r="P525" i="84"/>
  <c r="P524" i="84"/>
  <c r="P521" i="84"/>
  <c r="P519" i="84"/>
  <c r="P518" i="84"/>
  <c r="P516" i="84"/>
  <c r="P511" i="84"/>
  <c r="P510" i="84"/>
  <c r="P505" i="84"/>
  <c r="P502" i="84"/>
  <c r="P501" i="84"/>
  <c r="P497" i="84"/>
  <c r="P494" i="84"/>
  <c r="P492" i="84"/>
  <c r="P489" i="84"/>
  <c r="P487" i="84"/>
  <c r="P486" i="84"/>
  <c r="P485" i="84"/>
  <c r="P484" i="84"/>
  <c r="P479" i="84"/>
  <c r="P476" i="84"/>
  <c r="P475" i="84"/>
  <c r="P471" i="84"/>
  <c r="P468" i="84"/>
  <c r="P466" i="84"/>
  <c r="P461" i="84"/>
  <c r="P458" i="84"/>
  <c r="P457" i="84"/>
  <c r="P452" i="84"/>
  <c r="P449" i="84"/>
  <c r="P447" i="84"/>
  <c r="P444" i="84"/>
  <c r="P442" i="84"/>
  <c r="P441" i="84"/>
  <c r="P438" i="84"/>
  <c r="P437" i="84"/>
  <c r="P436" i="84"/>
  <c r="P434" i="84"/>
  <c r="P430" i="84"/>
  <c r="P428" i="84"/>
  <c r="P426" i="84"/>
  <c r="P421" i="84"/>
  <c r="P420" i="84"/>
  <c r="P415" i="84"/>
  <c r="P412" i="84"/>
  <c r="P410" i="84"/>
  <c r="P407" i="84"/>
  <c r="P406" i="84"/>
  <c r="P404" i="84"/>
  <c r="P402" i="84"/>
  <c r="P401" i="84"/>
  <c r="P398" i="84"/>
  <c r="P397" i="84"/>
  <c r="P394" i="84"/>
  <c r="P393" i="84"/>
  <c r="P391" i="84"/>
  <c r="P390" i="84"/>
  <c r="P389" i="84"/>
  <c r="P388" i="84"/>
  <c r="P381" i="84"/>
  <c r="P380" i="84"/>
  <c r="P378" i="84"/>
  <c r="P376" i="84"/>
  <c r="P375" i="84"/>
  <c r="P374" i="84"/>
  <c r="P373" i="84"/>
  <c r="P370" i="84"/>
  <c r="P369" i="84"/>
  <c r="P368" i="84"/>
  <c r="P367" i="84"/>
  <c r="P366" i="84"/>
  <c r="P365" i="84"/>
  <c r="P364" i="84"/>
  <c r="P361" i="84"/>
  <c r="P360" i="84"/>
  <c r="P358" i="84"/>
  <c r="P353" i="84"/>
  <c r="P352" i="84"/>
  <c r="P346" i="84"/>
  <c r="P344" i="84"/>
  <c r="P343" i="84"/>
  <c r="P342" i="84"/>
  <c r="P341" i="84"/>
  <c r="P332" i="84"/>
  <c r="P330" i="84"/>
  <c r="P324" i="84"/>
  <c r="P322" i="84"/>
  <c r="P319" i="84"/>
  <c r="P318" i="84"/>
  <c r="P317" i="84"/>
  <c r="P316" i="84"/>
  <c r="P314" i="84"/>
  <c r="P313" i="84"/>
  <c r="P311" i="84"/>
  <c r="P309" i="84"/>
  <c r="P308" i="84"/>
  <c r="P306" i="84"/>
  <c r="P303" i="84"/>
  <c r="P302" i="84"/>
  <c r="P301" i="84"/>
  <c r="P298" i="84"/>
  <c r="P297" i="84"/>
  <c r="P295" i="84"/>
  <c r="P294" i="84"/>
  <c r="P293" i="84"/>
  <c r="P289" i="84"/>
  <c r="P285" i="84"/>
  <c r="P284" i="84"/>
  <c r="P282" i="84"/>
  <c r="P279" i="84"/>
  <c r="P278" i="84"/>
  <c r="P277" i="84"/>
  <c r="P275" i="84"/>
  <c r="P273" i="84"/>
  <c r="P272" i="84"/>
  <c r="P271" i="84"/>
  <c r="P270" i="84"/>
  <c r="P267" i="84"/>
  <c r="P266" i="84"/>
  <c r="P265" i="84"/>
  <c r="P264" i="84"/>
  <c r="P263" i="84"/>
  <c r="P262" i="84"/>
  <c r="P258" i="84"/>
  <c r="P257" i="84"/>
  <c r="P256" i="84"/>
  <c r="P254" i="84"/>
  <c r="P250" i="84"/>
  <c r="P248" i="84"/>
  <c r="P246" i="84"/>
  <c r="P243" i="84"/>
  <c r="P242" i="84"/>
  <c r="P237" i="84"/>
  <c r="P229" i="84"/>
  <c r="P227" i="84"/>
  <c r="P223" i="84"/>
  <c r="P221" i="84"/>
  <c r="P214" i="84"/>
  <c r="P211" i="84"/>
  <c r="P210" i="84"/>
  <c r="P208" i="84"/>
  <c r="P207" i="84"/>
  <c r="P206" i="84"/>
  <c r="P205" i="84"/>
  <c r="P203" i="84"/>
  <c r="P202" i="84"/>
  <c r="P201" i="84"/>
  <c r="P200" i="84"/>
  <c r="P199" i="84"/>
  <c r="P198" i="84"/>
  <c r="P193" i="84"/>
  <c r="P192" i="84"/>
  <c r="P190" i="84"/>
  <c r="P186" i="84"/>
  <c r="P185" i="84"/>
  <c r="P184" i="84"/>
  <c r="P183" i="84"/>
  <c r="P179" i="84"/>
  <c r="P178" i="84"/>
  <c r="P177" i="84"/>
  <c r="P176" i="84"/>
  <c r="P174" i="84"/>
  <c r="P170" i="84"/>
  <c r="P167" i="84"/>
  <c r="P163" i="84"/>
  <c r="P162" i="84"/>
  <c r="P161" i="84"/>
  <c r="P160" i="84"/>
  <c r="P159" i="84"/>
  <c r="P157" i="84"/>
  <c r="P154" i="84"/>
  <c r="P147" i="84"/>
  <c r="P144" i="84"/>
  <c r="P143" i="84"/>
  <c r="P142" i="84"/>
  <c r="P135" i="84"/>
  <c r="P134" i="84"/>
  <c r="P133" i="84"/>
  <c r="P131" i="84"/>
  <c r="P130" i="84"/>
  <c r="P128" i="84"/>
  <c r="P127" i="84"/>
  <c r="P126" i="84"/>
  <c r="P125" i="84"/>
  <c r="P123" i="84"/>
  <c r="P122" i="84"/>
  <c r="P120" i="84"/>
  <c r="P119" i="84"/>
  <c r="P118" i="84"/>
  <c r="P113" i="84"/>
  <c r="P112" i="84"/>
  <c r="P110" i="84"/>
  <c r="P109" i="84"/>
  <c r="P107" i="84"/>
  <c r="P105" i="84"/>
  <c r="P104" i="84"/>
  <c r="P103" i="84"/>
  <c r="P102" i="84"/>
  <c r="P98" i="84"/>
  <c r="P97" i="84"/>
  <c r="P96" i="84"/>
  <c r="P95" i="84"/>
  <c r="P86" i="84"/>
  <c r="P83" i="84"/>
  <c r="P79" i="84"/>
  <c r="P78" i="84"/>
  <c r="P77" i="84"/>
  <c r="P70" i="84"/>
  <c r="P61" i="84"/>
  <c r="P58" i="84"/>
  <c r="P57" i="84"/>
  <c r="P56" i="84"/>
  <c r="P55" i="84"/>
  <c r="P54" i="84"/>
  <c r="P53" i="84"/>
  <c r="P51" i="84"/>
  <c r="P48" i="84"/>
  <c r="P47" i="84"/>
  <c r="P45" i="84"/>
  <c r="P38" i="84"/>
  <c r="P30" i="84"/>
  <c r="P27" i="84"/>
  <c r="P26" i="84"/>
  <c r="P18" i="84"/>
  <c r="P6" i="84"/>
  <c r="P1672" i="84" l="1"/>
  <c r="P1872" i="84"/>
  <c r="P1994" i="84"/>
  <c r="P2142" i="84"/>
  <c r="P2486" i="84"/>
  <c r="P1346" i="84"/>
  <c r="P1465" i="84"/>
  <c r="P2182" i="84"/>
  <c r="P911" i="84"/>
  <c r="P2078" i="84"/>
  <c r="P16" i="84"/>
  <c r="P1970" i="84"/>
  <c r="P1690" i="84"/>
  <c r="P2001" i="84"/>
  <c r="P877" i="84"/>
  <c r="P1019" i="84"/>
  <c r="P1146" i="84"/>
  <c r="P1166" i="84"/>
  <c r="P1228" i="84"/>
  <c r="P1394" i="84"/>
  <c r="P2102" i="84"/>
  <c r="P2286" i="84"/>
  <c r="P800" i="84"/>
  <c r="P841" i="84"/>
  <c r="P962" i="84"/>
  <c r="P1082" i="84"/>
  <c r="P1113" i="84"/>
  <c r="P1126" i="84"/>
  <c r="P1671" i="84"/>
  <c r="P1720" i="84"/>
  <c r="P2017" i="84"/>
  <c r="P2197" i="84"/>
  <c r="P2892" i="84"/>
  <c r="P1212" i="84"/>
  <c r="P1473" i="84"/>
  <c r="P1823" i="84"/>
  <c r="P2030" i="84"/>
  <c r="P1386" i="84"/>
  <c r="P1514" i="84"/>
  <c r="P1679" i="84"/>
  <c r="P775" i="84"/>
  <c r="P801" i="84"/>
  <c r="P878" i="84"/>
  <c r="P1074" i="84"/>
  <c r="P1092" i="84"/>
  <c r="P1179" i="84"/>
  <c r="P1202" i="84"/>
  <c r="P1234" i="84"/>
  <c r="P1246" i="84"/>
  <c r="P1292" i="84"/>
  <c r="P1326" i="84"/>
  <c r="P1425" i="84"/>
  <c r="P1615" i="84"/>
  <c r="P1722" i="84"/>
  <c r="P1769" i="84"/>
  <c r="P1810" i="84"/>
  <c r="P1856" i="84"/>
  <c r="P1896" i="84"/>
  <c r="P1991" i="84"/>
  <c r="P1943" i="84"/>
  <c r="P1887" i="84"/>
  <c r="P1815" i="84"/>
  <c r="P1695" i="84"/>
  <c r="P1474" i="84"/>
  <c r="P482" i="84"/>
  <c r="P842" i="84"/>
  <c r="P1094" i="84"/>
  <c r="P1129" i="84"/>
  <c r="P1217" i="84"/>
  <c r="P1427" i="84"/>
  <c r="P1583" i="84"/>
  <c r="P1617" i="84"/>
  <c r="P1816" i="84"/>
  <c r="P2121" i="84"/>
  <c r="P2741" i="84"/>
  <c r="P2526" i="84"/>
  <c r="P2494" i="84"/>
  <c r="P2350" i="84"/>
  <c r="P2245" i="84"/>
  <c r="P2150" i="84"/>
  <c r="P2086" i="84"/>
  <c r="P2022" i="84"/>
  <c r="P1378" i="84"/>
  <c r="P1001" i="84"/>
  <c r="P978" i="84"/>
  <c r="P895" i="84"/>
  <c r="P721" i="84"/>
  <c r="P733" i="84"/>
  <c r="P897" i="84"/>
  <c r="P1158" i="84"/>
  <c r="P1170" i="84"/>
  <c r="P1313" i="84"/>
  <c r="P1330" i="84"/>
  <c r="P1374" i="84"/>
  <c r="P1396" i="84"/>
  <c r="P1435" i="84"/>
  <c r="P1655" i="84"/>
  <c r="P1688" i="84"/>
  <c r="P1738" i="84"/>
  <c r="P1778" i="84"/>
  <c r="P1818" i="84"/>
  <c r="P1903" i="84"/>
  <c r="P1967" i="84"/>
  <c r="P2033" i="84"/>
  <c r="P2264" i="84"/>
  <c r="P2430" i="84"/>
  <c r="P2582" i="84"/>
  <c r="P2724" i="84"/>
  <c r="P903" i="84"/>
  <c r="P1225" i="84"/>
  <c r="P1278" i="84"/>
  <c r="P1316" i="84"/>
  <c r="P1334" i="84"/>
  <c r="P1356" i="84"/>
  <c r="P1380" i="84"/>
  <c r="P1402" i="84"/>
  <c r="P1543" i="84"/>
  <c r="P1698" i="84"/>
  <c r="P1759" i="84"/>
  <c r="P1826" i="84"/>
  <c r="P1873" i="84"/>
  <c r="P1914" i="84"/>
  <c r="P1984" i="84"/>
  <c r="P2062" i="84"/>
  <c r="P2151" i="84"/>
  <c r="P2277" i="84"/>
  <c r="P2477" i="84"/>
  <c r="P2574" i="84"/>
  <c r="P1850" i="84"/>
  <c r="P1794" i="84"/>
  <c r="P1746" i="84"/>
  <c r="P1527" i="84"/>
  <c r="P1358" i="84"/>
  <c r="P1052" i="84"/>
  <c r="P281" i="84"/>
  <c r="P2137" i="84"/>
  <c r="P1186" i="84"/>
  <c r="P879" i="84"/>
  <c r="P1744" i="84"/>
  <c r="P1443" i="84"/>
  <c r="P1106" i="84"/>
  <c r="P3260" i="84"/>
  <c r="P2924" i="84"/>
  <c r="P3252" i="84"/>
  <c r="P1847" i="84"/>
  <c r="P2127" i="84"/>
  <c r="P2270" i="84"/>
  <c r="P1711" i="84"/>
  <c r="P1743" i="84"/>
  <c r="P1863" i="84"/>
  <c r="P1935" i="84"/>
  <c r="P1975" i="84"/>
  <c r="P2230" i="84"/>
  <c r="P1791" i="84"/>
  <c r="P1807" i="84"/>
  <c r="P1855" i="84"/>
  <c r="P1919" i="84"/>
  <c r="P2014" i="84"/>
  <c r="P2246" i="84"/>
  <c r="P2143" i="84"/>
  <c r="P1951" i="84"/>
  <c r="P1624" i="84"/>
  <c r="P540" i="84"/>
  <c r="P2174" i="84"/>
  <c r="P2159" i="84"/>
  <c r="P2046" i="84"/>
  <c r="P1962" i="84"/>
  <c r="P1922" i="84"/>
  <c r="P2893" i="84"/>
  <c r="P2606" i="84"/>
  <c r="P2590" i="84"/>
  <c r="P2502" i="84"/>
  <c r="P2446" i="84"/>
  <c r="P2406" i="84"/>
  <c r="P2382" i="84"/>
  <c r="P2358" i="84"/>
  <c r="P2237" i="84"/>
  <c r="P2221" i="84"/>
  <c r="P251" i="84"/>
  <c r="P2167" i="84"/>
  <c r="P2208" i="84"/>
  <c r="P1993" i="84"/>
  <c r="P2965" i="84"/>
  <c r="P2837" i="84"/>
  <c r="P2478" i="84"/>
  <c r="P292" i="84"/>
  <c r="P2302" i="84"/>
  <c r="P2326" i="84"/>
  <c r="P2399" i="84"/>
  <c r="P2454" i="84"/>
  <c r="P2845" i="84"/>
  <c r="P2925" i="84"/>
  <c r="P2828" i="84"/>
  <c r="P2772" i="84"/>
  <c r="P2700" i="84"/>
  <c r="P2652" i="84"/>
  <c r="P2636" i="84"/>
  <c r="P2557" i="84"/>
  <c r="P2541" i="84"/>
  <c r="P2509" i="84"/>
  <c r="P2413" i="84"/>
  <c r="P2357" i="84"/>
  <c r="P399" i="84"/>
  <c r="P1632" i="84"/>
  <c r="P1775" i="84"/>
  <c r="P1842" i="84"/>
  <c r="P1871" i="84"/>
  <c r="P1927" i="84"/>
  <c r="P1983" i="84"/>
  <c r="P1998" i="84"/>
  <c r="P2111" i="84"/>
  <c r="P2135" i="84"/>
  <c r="P2173" i="84"/>
  <c r="P2269" i="84"/>
  <c r="P2285" i="84"/>
  <c r="P2469" i="84"/>
  <c r="P2558" i="84"/>
  <c r="P2605" i="84"/>
  <c r="P2789" i="84"/>
  <c r="P2860" i="84"/>
  <c r="P2956" i="84"/>
  <c r="P50" i="84"/>
  <c r="P63" i="84"/>
  <c r="P517" i="84"/>
  <c r="P684" i="84"/>
  <c r="P2349" i="84"/>
  <c r="P2325" i="84"/>
  <c r="P2309" i="84"/>
  <c r="P2261" i="84"/>
  <c r="P2333" i="84"/>
  <c r="P2365" i="84"/>
  <c r="P2525" i="84"/>
  <c r="P2644" i="84"/>
  <c r="P2669" i="84"/>
  <c r="P2748" i="84"/>
  <c r="P2773" i="84"/>
  <c r="P2804" i="84"/>
  <c r="P2836" i="84"/>
  <c r="P2900" i="84"/>
  <c r="P2948" i="84"/>
  <c r="P2972" i="84"/>
  <c r="P2868" i="84"/>
  <c r="P2764" i="84"/>
  <c r="P2740" i="84"/>
  <c r="P2293" i="84"/>
  <c r="P2253" i="84"/>
  <c r="P2381" i="84"/>
  <c r="P2437" i="84"/>
  <c r="P2461" i="84"/>
  <c r="P2485" i="84"/>
  <c r="P2501" i="84"/>
  <c r="P2621" i="84"/>
  <c r="P2676" i="84"/>
  <c r="P2716" i="84"/>
  <c r="P2749" i="84"/>
  <c r="P2812" i="84"/>
  <c r="P2844" i="84"/>
  <c r="P2884" i="84"/>
  <c r="P2916" i="84"/>
  <c r="P2949" i="84"/>
  <c r="P2901" i="84"/>
  <c r="P2885" i="84"/>
  <c r="P2829" i="84"/>
  <c r="P2805" i="84"/>
  <c r="P2781" i="84"/>
  <c r="P2709" i="84"/>
  <c r="P2693" i="84"/>
  <c r="P2677" i="84"/>
  <c r="P2661" i="84"/>
  <c r="P2653" i="84"/>
  <c r="P2637" i="84"/>
  <c r="P2788" i="84"/>
  <c r="P2684" i="84"/>
  <c r="P2573" i="84"/>
  <c r="P2614" i="84"/>
  <c r="P2153" i="84"/>
  <c r="P2105" i="84"/>
  <c r="P2097" i="84"/>
  <c r="P2041" i="84"/>
  <c r="P2040" i="84"/>
  <c r="P2751" i="84"/>
  <c r="P2933" i="84"/>
  <c r="P2917" i="84"/>
  <c r="P2318" i="84"/>
  <c r="P2119" i="84"/>
  <c r="P2071" i="84"/>
  <c r="P2007" i="84"/>
  <c r="P1960" i="84"/>
  <c r="P1888" i="84"/>
  <c r="P1768" i="84"/>
  <c r="P1608" i="84"/>
  <c r="P1390" i="84"/>
  <c r="P1366" i="84"/>
  <c r="P1294" i="84"/>
  <c r="P1266" i="84"/>
  <c r="P1210" i="84"/>
  <c r="P1198" i="84"/>
  <c r="P1110" i="84"/>
  <c r="P1000" i="84"/>
  <c r="P981" i="84"/>
  <c r="P957" i="84"/>
  <c r="P909" i="84"/>
  <c r="P849" i="84"/>
  <c r="P793" i="84"/>
  <c r="P781" i="84"/>
  <c r="P681" i="84"/>
  <c r="P669" i="84"/>
  <c r="P649" i="84"/>
  <c r="P645" i="84"/>
  <c r="P629" i="84"/>
  <c r="P625" i="84"/>
  <c r="P613" i="84"/>
  <c r="P565" i="84"/>
  <c r="P481" i="84"/>
  <c r="P469" i="84"/>
  <c r="P453" i="84"/>
  <c r="P433" i="84"/>
  <c r="P425" i="84"/>
  <c r="P333" i="84"/>
  <c r="P2981" i="84"/>
  <c r="P2733" i="84"/>
  <c r="P2534" i="84"/>
  <c r="P2278" i="84"/>
  <c r="P2262" i="84"/>
  <c r="P2214" i="84"/>
  <c r="P2206" i="84"/>
  <c r="P2087" i="84"/>
  <c r="P2055" i="84"/>
  <c r="P1840" i="84"/>
  <c r="P1449" i="84"/>
  <c r="P1230" i="84"/>
  <c r="P1222" i="84"/>
  <c r="P1162" i="84"/>
  <c r="P1154" i="84"/>
  <c r="P1134" i="84"/>
  <c r="P1122" i="84"/>
  <c r="P1079" i="84"/>
  <c r="P925" i="84"/>
  <c r="P917" i="84"/>
  <c r="P893" i="84"/>
  <c r="P693" i="84"/>
  <c r="P601" i="84"/>
  <c r="P589" i="84"/>
  <c r="P537" i="84"/>
  <c r="P561" i="84"/>
  <c r="P617" i="84"/>
  <c r="P773" i="84"/>
  <c r="P785" i="84"/>
  <c r="P821" i="84"/>
  <c r="P829" i="84"/>
  <c r="P837" i="84"/>
  <c r="P965" i="84"/>
  <c r="P973" i="84"/>
  <c r="P992" i="84"/>
  <c r="P1067" i="84"/>
  <c r="P1142" i="84"/>
  <c r="P1417" i="84"/>
  <c r="P1488" i="84"/>
  <c r="P1496" i="84"/>
  <c r="P1520" i="84"/>
  <c r="P1648" i="84"/>
  <c r="P1712" i="84"/>
  <c r="P1736" i="84"/>
  <c r="P1784" i="84"/>
  <c r="P1824" i="84"/>
  <c r="P1936" i="84"/>
  <c r="P2015" i="84"/>
  <c r="P2057" i="84"/>
  <c r="P2079" i="84"/>
  <c r="P2198" i="84"/>
  <c r="P2821" i="84"/>
  <c r="P2861" i="84"/>
  <c r="P2909" i="84"/>
  <c r="P2080" i="84"/>
  <c r="P2263" i="84"/>
  <c r="P2295" i="84"/>
  <c r="P233" i="84"/>
  <c r="P241" i="84"/>
  <c r="P249" i="84"/>
  <c r="P1272" i="84"/>
  <c r="P1081" i="84"/>
  <c r="P76" i="84"/>
  <c r="P124" i="84"/>
  <c r="P252" i="84"/>
  <c r="P268" i="84"/>
  <c r="P276" i="84"/>
  <c r="P283" i="84"/>
  <c r="P291" i="84"/>
  <c r="P411" i="84"/>
  <c r="P419" i="84"/>
  <c r="P899" i="84"/>
  <c r="P1184" i="84"/>
  <c r="P1200" i="84"/>
  <c r="P907" i="84"/>
  <c r="P299" i="84"/>
  <c r="P315" i="84"/>
  <c r="P339" i="84"/>
  <c r="P379" i="84"/>
  <c r="P395" i="84"/>
  <c r="P760" i="84"/>
  <c r="P971" i="84"/>
  <c r="P1040" i="84"/>
  <c r="P1221" i="84"/>
  <c r="P771" i="84"/>
  <c r="P792" i="84"/>
  <c r="P888" i="84"/>
  <c r="P931" i="84"/>
  <c r="P1104" i="84"/>
  <c r="P137" i="84"/>
  <c r="P414" i="84"/>
  <c r="P603" i="84"/>
  <c r="P670" i="84"/>
  <c r="P902" i="84"/>
  <c r="P1060" i="84"/>
  <c r="P1203" i="84"/>
  <c r="P1285" i="84"/>
  <c r="P1341" i="84"/>
  <c r="P1418" i="84"/>
  <c r="P2072" i="84"/>
  <c r="P2101" i="84"/>
  <c r="P2232" i="84"/>
  <c r="P987" i="84"/>
  <c r="P891" i="84"/>
  <c r="P715" i="84"/>
  <c r="P2145" i="84"/>
  <c r="P530" i="84"/>
  <c r="P802" i="84"/>
  <c r="P834" i="84"/>
  <c r="P498" i="84"/>
  <c r="P515" i="84"/>
  <c r="P523" i="84"/>
  <c r="P578" i="84"/>
  <c r="P2384" i="84"/>
  <c r="P570" i="84"/>
  <c r="P866" i="84"/>
  <c r="P1087" i="84"/>
  <c r="P1112" i="84"/>
  <c r="P1929" i="84"/>
  <c r="P1785" i="84"/>
  <c r="P926" i="84"/>
  <c r="P782" i="84"/>
  <c r="P666" i="84"/>
  <c r="P675" i="84"/>
  <c r="P811" i="84"/>
  <c r="P1176" i="84"/>
  <c r="P1524" i="84"/>
  <c r="P459" i="84"/>
  <c r="P667" i="84"/>
  <c r="P1144" i="84"/>
  <c r="P1596" i="84"/>
  <c r="P794" i="84"/>
  <c r="P835" i="84"/>
  <c r="P1168" i="84"/>
  <c r="P1437" i="84"/>
  <c r="P1461" i="84"/>
  <c r="P2504" i="84"/>
  <c r="P507" i="84"/>
  <c r="P947" i="84"/>
  <c r="P1160" i="84"/>
  <c r="P1964" i="84"/>
  <c r="P3254" i="84"/>
  <c r="P491" i="84"/>
  <c r="P571" i="84"/>
  <c r="P610" i="84"/>
  <c r="P915" i="84"/>
  <c r="P993" i="84"/>
  <c r="P2725" i="84"/>
  <c r="P954" i="84"/>
  <c r="P963" i="84"/>
  <c r="P1096" i="84"/>
  <c r="P1264" i="84"/>
  <c r="P1612" i="84"/>
  <c r="P659" i="84"/>
  <c r="P714" i="84"/>
  <c r="P1597" i="84"/>
  <c r="P451" i="84"/>
  <c r="P579" i="84"/>
  <c r="P1280" i="84"/>
  <c r="P2003" i="84"/>
  <c r="P483" i="84"/>
  <c r="P707" i="84"/>
  <c r="P1017" i="84"/>
  <c r="P1088" i="84"/>
  <c r="P2670" i="84"/>
  <c r="P2470" i="84"/>
  <c r="P204" i="84"/>
  <c r="P754" i="84"/>
  <c r="P762" i="84"/>
  <c r="P808" i="84"/>
  <c r="P859" i="84"/>
  <c r="P1064" i="84"/>
  <c r="P1114" i="84"/>
  <c r="P1136" i="84"/>
  <c r="P1150" i="84"/>
  <c r="P1282" i="84"/>
  <c r="P1307" i="84"/>
  <c r="P1504" i="84"/>
  <c r="P1544" i="84"/>
  <c r="P1586" i="84"/>
  <c r="P1618" i="84"/>
  <c r="P1640" i="84"/>
  <c r="P1841" i="84"/>
  <c r="P1864" i="84"/>
  <c r="P1906" i="84"/>
  <c r="P1928" i="84"/>
  <c r="P1992" i="84"/>
  <c r="P2254" i="84"/>
  <c r="P2336" i="84"/>
  <c r="P2797" i="84"/>
  <c r="P2831" i="84"/>
  <c r="P2974" i="84"/>
  <c r="P1853" i="84"/>
  <c r="P550" i="84"/>
  <c r="P1095" i="84"/>
  <c r="P1255" i="84"/>
  <c r="P1405" i="84"/>
  <c r="P1426" i="84"/>
  <c r="P1558" i="84"/>
  <c r="P1641" i="84"/>
  <c r="P2175" i="84"/>
  <c r="P2487" i="84"/>
  <c r="P2552" i="84"/>
  <c r="P1398" i="84"/>
  <c r="P1892" i="84"/>
  <c r="P1103" i="84"/>
  <c r="P1587" i="84"/>
  <c r="P1072" i="84"/>
  <c r="P1135" i="84"/>
  <c r="P1373" i="84"/>
  <c r="P1445" i="84"/>
  <c r="P1556" i="84"/>
  <c r="P1572" i="84"/>
  <c r="P2192" i="84"/>
  <c r="P2216" i="84"/>
  <c r="P614" i="84"/>
  <c r="P446" i="84"/>
  <c r="P454" i="84"/>
  <c r="P542" i="84"/>
  <c r="P1020" i="84"/>
  <c r="P1028" i="84"/>
  <c r="P1036" i="84"/>
  <c r="P1076" i="84"/>
  <c r="P1127" i="84"/>
  <c r="P1151" i="84"/>
  <c r="P1363" i="84"/>
  <c r="P1469" i="84"/>
  <c r="P1484" i="84"/>
  <c r="P1625" i="84"/>
  <c r="P2176" i="84"/>
  <c r="P2280" i="84"/>
  <c r="P2360" i="84"/>
  <c r="P2463" i="84"/>
  <c r="P2488" i="84"/>
  <c r="P1652" i="84"/>
  <c r="P1604" i="84"/>
  <c r="P1588" i="84"/>
  <c r="P1548" i="84"/>
  <c r="P1508" i="84"/>
  <c r="P1421" i="84"/>
  <c r="P2810" i="84"/>
  <c r="P1549" i="84"/>
  <c r="P1454" i="84"/>
  <c r="P1383" i="84"/>
  <c r="P2083" i="84"/>
  <c r="P1980" i="84"/>
  <c r="P1956" i="84"/>
  <c r="P2066" i="84"/>
  <c r="P1412" i="84"/>
  <c r="P1333" i="84"/>
  <c r="P1293" i="84"/>
  <c r="P2528" i="84"/>
  <c r="P2496" i="84"/>
  <c r="P2448" i="84"/>
  <c r="P2368" i="84"/>
  <c r="P2328" i="84"/>
  <c r="P2320" i="84"/>
  <c r="P2304" i="84"/>
  <c r="P2296" i="84"/>
  <c r="P2272" i="84"/>
  <c r="P2256" i="84"/>
  <c r="P2184" i="84"/>
  <c r="P2874" i="84"/>
  <c r="P2778" i="84"/>
  <c r="P2619" i="84"/>
  <c r="P2068" i="84"/>
  <c r="P1797" i="84"/>
  <c r="P1589" i="84"/>
  <c r="P1343" i="84"/>
  <c r="P2274" i="84"/>
  <c r="P1924" i="84"/>
  <c r="P1804" i="84"/>
  <c r="P2847" i="84"/>
  <c r="P2743" i="84"/>
  <c r="P2719" i="84"/>
  <c r="P2647" i="84"/>
  <c r="P2560" i="84"/>
  <c r="P1677" i="84"/>
  <c r="P1715" i="84"/>
  <c r="P2775" i="84"/>
  <c r="P1765" i="84"/>
  <c r="P2339" i="84"/>
  <c r="P2871" i="84"/>
  <c r="P2624" i="84"/>
  <c r="P2592" i="84"/>
  <c r="P2584" i="84"/>
  <c r="P1517" i="84"/>
  <c r="P1828" i="84"/>
  <c r="P1845" i="84"/>
  <c r="P1351" i="84"/>
  <c r="P1717" i="84"/>
  <c r="P1757" i="84"/>
  <c r="P2020" i="84"/>
  <c r="P2115" i="84"/>
  <c r="P2352" i="84"/>
  <c r="P2376" i="84"/>
  <c r="P2472" i="84"/>
  <c r="P2603" i="84"/>
  <c r="P2911" i="84"/>
  <c r="P1846" i="84"/>
  <c r="P1111" i="84"/>
  <c r="P1056" i="84"/>
  <c r="P598" i="84"/>
  <c r="P862" i="84"/>
  <c r="P854" i="84"/>
  <c r="P1099" i="84"/>
  <c r="P1243" i="84"/>
  <c r="P1355" i="84"/>
  <c r="P1466" i="84"/>
  <c r="P462" i="84"/>
  <c r="P942" i="84"/>
  <c r="P997" i="84"/>
  <c r="P1044" i="84"/>
  <c r="P1481" i="84"/>
  <c r="P1561" i="84"/>
  <c r="P1577" i="84"/>
  <c r="P1817" i="84"/>
  <c r="P1905" i="84"/>
  <c r="P2934" i="84"/>
  <c r="P1916" i="84"/>
  <c r="P1868" i="84"/>
  <c r="P1852" i="84"/>
  <c r="P1796" i="84"/>
  <c r="P1644" i="84"/>
  <c r="P1580" i="84"/>
  <c r="P1564" i="84"/>
  <c r="P1516" i="84"/>
  <c r="P2321" i="84"/>
  <c r="P2185" i="84"/>
  <c r="P1389" i="84"/>
  <c r="P1173" i="84"/>
  <c r="P1157" i="84"/>
  <c r="P1627" i="84"/>
  <c r="P1755" i="84"/>
  <c r="P1843" i="84"/>
  <c r="P3262" i="84"/>
  <c r="P2600" i="84"/>
  <c r="P2200" i="84"/>
  <c r="P2720" i="84"/>
  <c r="P806" i="84"/>
  <c r="P918" i="84"/>
  <c r="P1091" i="84"/>
  <c r="P1139" i="84"/>
  <c r="P1251" i="84"/>
  <c r="P1391" i="84"/>
  <c r="P1523" i="84"/>
  <c r="P1537" i="84"/>
  <c r="P1579" i="84"/>
  <c r="P1673" i="84"/>
  <c r="P1805" i="84"/>
  <c r="P1820" i="84"/>
  <c r="P1833" i="84"/>
  <c r="P1953" i="84"/>
  <c r="P1965" i="84"/>
  <c r="P2043" i="84"/>
  <c r="P2059" i="84"/>
  <c r="P2160" i="84"/>
  <c r="P2219" i="84"/>
  <c r="P2305" i="84"/>
  <c r="P2415" i="84"/>
  <c r="P2536" i="84"/>
  <c r="P2704" i="84"/>
  <c r="P3087" i="84"/>
  <c r="P1062" i="84"/>
  <c r="P1163" i="84"/>
  <c r="P1181" i="84"/>
  <c r="P1311" i="84"/>
  <c r="P1323" i="84"/>
  <c r="P1335" i="84"/>
  <c r="P1381" i="84"/>
  <c r="P1438" i="84"/>
  <c r="P1483" i="84"/>
  <c r="P1497" i="84"/>
  <c r="P1581" i="84"/>
  <c r="P1633" i="84"/>
  <c r="P1659" i="84"/>
  <c r="P1745" i="84"/>
  <c r="P1821" i="84"/>
  <c r="P2000" i="84"/>
  <c r="P2044" i="84"/>
  <c r="P2060" i="84"/>
  <c r="P2128" i="84"/>
  <c r="P2148" i="84"/>
  <c r="P2199" i="84"/>
  <c r="P2291" i="84"/>
  <c r="P2327" i="84"/>
  <c r="P2396" i="84"/>
  <c r="P2520" i="84"/>
  <c r="P2598" i="84"/>
  <c r="P2790" i="84"/>
  <c r="P2894" i="84"/>
  <c r="P2919" i="84"/>
  <c r="P3207" i="84"/>
  <c r="P2233" i="84"/>
  <c r="P2702" i="84"/>
  <c r="P1977" i="84"/>
  <c r="P1961" i="84"/>
  <c r="P1881" i="84"/>
  <c r="P1753" i="84"/>
  <c r="P1737" i="84"/>
  <c r="P1705" i="84"/>
  <c r="P1569" i="84"/>
  <c r="P1450" i="84"/>
  <c r="P1379" i="84"/>
  <c r="P1195" i="84"/>
  <c r="P1147" i="84"/>
  <c r="P1107" i="84"/>
  <c r="P1155" i="84"/>
  <c r="P1359" i="84"/>
  <c r="P1371" i="84"/>
  <c r="P1422" i="84"/>
  <c r="P1525" i="84"/>
  <c r="P1609" i="84"/>
  <c r="P1649" i="84"/>
  <c r="P1675" i="84"/>
  <c r="P1713" i="84"/>
  <c r="P1777" i="84"/>
  <c r="P1793" i="84"/>
  <c r="P1955" i="84"/>
  <c r="P1989" i="84"/>
  <c r="P2018" i="84"/>
  <c r="P2032" i="84"/>
  <c r="P2114" i="84"/>
  <c r="P2521" i="84"/>
  <c r="P2602" i="84"/>
  <c r="P2791" i="84"/>
  <c r="P2815" i="84"/>
  <c r="P2625" i="84"/>
  <c r="P1515" i="84"/>
  <c r="P2914" i="84"/>
  <c r="P1933" i="84"/>
  <c r="P1901" i="84"/>
  <c r="P1557" i="84"/>
  <c r="P1263" i="84"/>
  <c r="P2713" i="84"/>
  <c r="P2314" i="84"/>
  <c r="P2298" i="84"/>
  <c r="P2051" i="84"/>
  <c r="P2011" i="84"/>
  <c r="P1860" i="84"/>
  <c r="P1812" i="84"/>
  <c r="P1788" i="84"/>
  <c r="P1660" i="84"/>
  <c r="P2784" i="84"/>
  <c r="P2464" i="84"/>
  <c r="P2424" i="84"/>
  <c r="P1875" i="84"/>
  <c r="P1085" i="84"/>
  <c r="P2799" i="84"/>
  <c r="P1068" i="84"/>
  <c r="P928" i="84"/>
  <c r="P1325" i="84"/>
  <c r="P1571" i="84"/>
  <c r="P1731" i="84"/>
  <c r="P1907" i="84"/>
  <c r="P2267" i="84"/>
  <c r="P3159" i="84"/>
  <c r="P3143" i="84"/>
  <c r="P2927" i="84"/>
  <c r="P2663" i="84"/>
  <c r="P408" i="84"/>
  <c r="P424" i="84"/>
  <c r="P456" i="84"/>
  <c r="P472" i="84"/>
  <c r="P480" i="84"/>
  <c r="P496" i="84"/>
  <c r="P512" i="84"/>
  <c r="P984" i="84"/>
  <c r="P1287" i="84"/>
  <c r="P1317" i="84"/>
  <c r="P1365" i="84"/>
  <c r="P1375" i="84"/>
  <c r="P1430" i="84"/>
  <c r="P1539" i="84"/>
  <c r="P1611" i="84"/>
  <c r="P1621" i="84"/>
  <c r="P1643" i="84"/>
  <c r="P1733" i="84"/>
  <c r="P1899" i="84"/>
  <c r="P1947" i="84"/>
  <c r="P1957" i="84"/>
  <c r="P2036" i="84"/>
  <c r="P2075" i="84"/>
  <c r="P2283" i="84"/>
  <c r="P2608" i="84"/>
  <c r="P2943" i="84"/>
  <c r="P2982" i="84"/>
  <c r="P2383" i="84"/>
  <c r="P2120" i="84"/>
  <c r="P1897" i="84"/>
  <c r="P1697" i="84"/>
  <c r="P1601" i="84"/>
  <c r="P1513" i="84"/>
  <c r="P1275" i="84"/>
  <c r="P2912" i="84"/>
  <c r="P1619" i="84"/>
  <c r="P1531" i="84"/>
  <c r="P1109" i="84"/>
  <c r="P392" i="84"/>
  <c r="P1404" i="84"/>
  <c r="P1428" i="84"/>
  <c r="P1476" i="84"/>
  <c r="P2451" i="84"/>
  <c r="P2585" i="84"/>
  <c r="P3119" i="84"/>
  <c r="P2983" i="84"/>
  <c r="P2967" i="84"/>
  <c r="P2887" i="84"/>
  <c r="P400" i="84"/>
  <c r="P440" i="84"/>
  <c r="P1269" i="84"/>
  <c r="P1444" i="84"/>
  <c r="P1693" i="84"/>
  <c r="P1707" i="84"/>
  <c r="P1811" i="84"/>
  <c r="P2209" i="84"/>
  <c r="P2475" i="84"/>
  <c r="P2491" i="84"/>
  <c r="P2727" i="84"/>
  <c r="P2802" i="84"/>
  <c r="P2855" i="84"/>
  <c r="P2846" i="84"/>
  <c r="P2830" i="84"/>
  <c r="P2734" i="84"/>
  <c r="P2535" i="84"/>
  <c r="P2215" i="84"/>
  <c r="P1187" i="84"/>
  <c r="P520" i="84"/>
  <c r="P536" i="84"/>
  <c r="P832" i="84"/>
  <c r="P920" i="84"/>
  <c r="P976" i="84"/>
  <c r="P1229" i="84"/>
  <c r="P1261" i="84"/>
  <c r="P1279" i="84"/>
  <c r="P1299" i="84"/>
  <c r="P1309" i="84"/>
  <c r="P1327" i="84"/>
  <c r="P1347" i="84"/>
  <c r="P1420" i="84"/>
  <c r="P1458" i="84"/>
  <c r="P1468" i="84"/>
  <c r="P1489" i="84"/>
  <c r="P1499" i="84"/>
  <c r="P1509" i="84"/>
  <c r="P1529" i="84"/>
  <c r="P1541" i="84"/>
  <c r="P1553" i="84"/>
  <c r="P1603" i="84"/>
  <c r="P1681" i="84"/>
  <c r="P1709" i="84"/>
  <c r="P1747" i="84"/>
  <c r="P1787" i="84"/>
  <c r="P1813" i="84"/>
  <c r="P1889" i="84"/>
  <c r="P1909" i="84"/>
  <c r="P1937" i="84"/>
  <c r="P1948" i="84"/>
  <c r="P1995" i="84"/>
  <c r="P2091" i="84"/>
  <c r="P2123" i="84"/>
  <c r="P2136" i="84"/>
  <c r="P2164" i="84"/>
  <c r="P2227" i="84"/>
  <c r="P2255" i="84"/>
  <c r="P2297" i="84"/>
  <c r="P2553" i="84"/>
  <c r="P2569" i="84"/>
  <c r="P2631" i="84"/>
  <c r="P2671" i="84"/>
  <c r="P2695" i="84"/>
  <c r="P2711" i="84"/>
  <c r="P2783" i="84"/>
  <c r="P2856" i="84"/>
  <c r="P2878" i="84"/>
  <c r="P2903" i="84"/>
  <c r="P3015" i="84"/>
  <c r="P3255" i="84"/>
  <c r="P648" i="84"/>
  <c r="P664" i="84"/>
  <c r="P672" i="84"/>
  <c r="P680" i="84"/>
  <c r="P696" i="84"/>
  <c r="P704" i="84"/>
  <c r="P712" i="84"/>
  <c r="P824" i="84"/>
  <c r="P904" i="84"/>
  <c r="P968" i="84"/>
  <c r="P1007" i="84"/>
  <c r="P1015" i="84"/>
  <c r="P1038" i="84"/>
  <c r="P1115" i="84"/>
  <c r="P1133" i="84"/>
  <c r="P1219" i="84"/>
  <c r="P1253" i="84"/>
  <c r="P1271" i="84"/>
  <c r="P1319" i="84"/>
  <c r="P1339" i="84"/>
  <c r="P1410" i="84"/>
  <c r="P1446" i="84"/>
  <c r="P1501" i="84"/>
  <c r="P1521" i="84"/>
  <c r="P1565" i="84"/>
  <c r="P1585" i="84"/>
  <c r="P1613" i="84"/>
  <c r="P1635" i="84"/>
  <c r="P1657" i="84"/>
  <c r="P1803" i="84"/>
  <c r="P1825" i="84"/>
  <c r="P1865" i="84"/>
  <c r="P1877" i="84"/>
  <c r="P1971" i="84"/>
  <c r="P1985" i="84"/>
  <c r="P2010" i="84"/>
  <c r="P2052" i="84"/>
  <c r="P2064" i="84"/>
  <c r="P2092" i="84"/>
  <c r="P2124" i="84"/>
  <c r="P2152" i="84"/>
  <c r="P2335" i="84"/>
  <c r="P2353" i="84"/>
  <c r="P2391" i="84"/>
  <c r="P2439" i="84"/>
  <c r="P2555" i="84"/>
  <c r="P2632" i="84"/>
  <c r="P2654" i="84"/>
  <c r="P2823" i="84"/>
  <c r="P2840" i="84"/>
  <c r="P3071" i="84"/>
  <c r="P3258" i="84"/>
  <c r="P2680" i="84"/>
  <c r="P2369" i="84"/>
  <c r="P2090" i="84"/>
  <c r="P1827" i="84"/>
  <c r="P1349" i="84"/>
  <c r="P1197" i="84"/>
  <c r="P1125" i="84"/>
  <c r="P1507" i="84"/>
  <c r="P1691" i="84"/>
  <c r="P2507" i="84"/>
  <c r="P688" i="84"/>
  <c r="P816" i="84"/>
  <c r="P896" i="84"/>
  <c r="P952" i="84"/>
  <c r="P960" i="84"/>
  <c r="P1070" i="84"/>
  <c r="P1189" i="84"/>
  <c r="P1436" i="84"/>
  <c r="P1460" i="84"/>
  <c r="P1491" i="84"/>
  <c r="P1533" i="84"/>
  <c r="P1595" i="84"/>
  <c r="P1605" i="84"/>
  <c r="P1683" i="84"/>
  <c r="P1723" i="84"/>
  <c r="P1763" i="84"/>
  <c r="P1891" i="84"/>
  <c r="P1939" i="84"/>
  <c r="P2273" i="84"/>
  <c r="P2355" i="84"/>
  <c r="P2579" i="84"/>
  <c r="P2617" i="84"/>
  <c r="P2767" i="84"/>
  <c r="P2807" i="84"/>
  <c r="P2824" i="84"/>
  <c r="P2951" i="84"/>
  <c r="P3079" i="84"/>
  <c r="P2428" i="84"/>
  <c r="P2970" i="84"/>
  <c r="P2794" i="84"/>
  <c r="P2770" i="84"/>
  <c r="P2762" i="84"/>
  <c r="P2746" i="84"/>
  <c r="P2627" i="84"/>
  <c r="P2611" i="84"/>
  <c r="P2299" i="84"/>
  <c r="P2259" i="84"/>
  <c r="P2187" i="84"/>
  <c r="P2132" i="84"/>
  <c r="P1917" i="84"/>
  <c r="P1789" i="84"/>
  <c r="P1741" i="84"/>
  <c r="P1725" i="84"/>
  <c r="P1685" i="84"/>
  <c r="P1573" i="84"/>
  <c r="P1462" i="84"/>
  <c r="P1406" i="84"/>
  <c r="P1367" i="84"/>
  <c r="P1303" i="84"/>
  <c r="P1143" i="84"/>
  <c r="P1048" i="84"/>
  <c r="P1510" i="84"/>
  <c r="P1423" i="84"/>
  <c r="P1192" i="84"/>
  <c r="P2841" i="84"/>
  <c r="P2474" i="84"/>
  <c r="P2466" i="84"/>
  <c r="P2386" i="84"/>
  <c r="P2266" i="84"/>
  <c r="P2210" i="84"/>
  <c r="P2202" i="84"/>
  <c r="P2107" i="84"/>
  <c r="P2099" i="84"/>
  <c r="P2067" i="84"/>
  <c r="P1996" i="84"/>
  <c r="P1940" i="84"/>
  <c r="P1884" i="84"/>
  <c r="P1876" i="84"/>
  <c r="P1710" i="84"/>
  <c r="P2345" i="84"/>
  <c r="P2281" i="84"/>
  <c r="P2098" i="84"/>
  <c r="P2026" i="84"/>
  <c r="P1987" i="84"/>
  <c r="P1931" i="84"/>
  <c r="P1867" i="84"/>
  <c r="P1771" i="84"/>
  <c r="P1739" i="84"/>
  <c r="P1452" i="84"/>
  <c r="P1397" i="84"/>
  <c r="P2651" i="84"/>
  <c r="P1750" i="84"/>
  <c r="P1447" i="84"/>
  <c r="P1662" i="84"/>
  <c r="P1654" i="84"/>
  <c r="P2904" i="84"/>
  <c r="P2768" i="84"/>
  <c r="P2752" i="84"/>
  <c r="P2712" i="84"/>
  <c r="P2601" i="84"/>
  <c r="P2417" i="84"/>
  <c r="P2146" i="84"/>
  <c r="P2058" i="84"/>
  <c r="P1979" i="84"/>
  <c r="P1399" i="84"/>
  <c r="P1486" i="84"/>
  <c r="P1646" i="84"/>
  <c r="P1859" i="84"/>
  <c r="P1923" i="84"/>
  <c r="P2106" i="84"/>
  <c r="P2179" i="84"/>
  <c r="P2225" i="84"/>
  <c r="P2265" i="84"/>
  <c r="P2289" i="84"/>
  <c r="P2313" i="84"/>
  <c r="P2425" i="84"/>
  <c r="P2443" i="84"/>
  <c r="P2638" i="84"/>
  <c r="P2672" i="84"/>
  <c r="P2862" i="84"/>
  <c r="P2902" i="84"/>
  <c r="P2920" i="84"/>
  <c r="P3247" i="84"/>
  <c r="P3127" i="84"/>
  <c r="P3047" i="84"/>
  <c r="P3023" i="84"/>
  <c r="P2739" i="84"/>
  <c r="P2133" i="84"/>
  <c r="P1518" i="84"/>
  <c r="P2540" i="84"/>
  <c r="P1407" i="84"/>
  <c r="P2776" i="84"/>
  <c r="P1534" i="84"/>
  <c r="P2013" i="84"/>
  <c r="P2109" i="84"/>
  <c r="P2495" i="84"/>
  <c r="P2479" i="84"/>
  <c r="P2447" i="84"/>
  <c r="P2407" i="84"/>
  <c r="P2319" i="84"/>
  <c r="P2247" i="84"/>
  <c r="P2223" i="84"/>
  <c r="P2191" i="84"/>
  <c r="P2168" i="84"/>
  <c r="P2144" i="84"/>
  <c r="P2048" i="84"/>
  <c r="P2024" i="84"/>
  <c r="P2016" i="84"/>
  <c r="P1969" i="84"/>
  <c r="P1921" i="84"/>
  <c r="P1913" i="84"/>
  <c r="P1857" i="84"/>
  <c r="P1849" i="84"/>
  <c r="P1809" i="84"/>
  <c r="P1801" i="84"/>
  <c r="P1761" i="84"/>
  <c r="P1729" i="84"/>
  <c r="P1742" i="84"/>
  <c r="P1439" i="84"/>
  <c r="P1494" i="84"/>
  <c r="P1638" i="84"/>
  <c r="P3248" i="84"/>
  <c r="P2822" i="84"/>
  <c r="P2527" i="84"/>
  <c r="P2" i="84"/>
  <c r="P1224" i="84"/>
  <c r="P1312" i="84"/>
  <c r="P1336" i="84"/>
  <c r="P1344" i="84"/>
  <c r="P1360" i="84"/>
  <c r="P1368" i="84"/>
  <c r="P1376" i="84"/>
  <c r="P1384" i="84"/>
  <c r="P1392" i="84"/>
  <c r="P1471" i="84"/>
  <c r="P1630" i="84"/>
  <c r="P1678" i="84"/>
  <c r="P1749" i="84"/>
  <c r="P1773" i="84"/>
  <c r="P1795" i="84"/>
  <c r="P1851" i="84"/>
  <c r="P1861" i="84"/>
  <c r="P1883" i="84"/>
  <c r="P1915" i="84"/>
  <c r="P1925" i="84"/>
  <c r="P2002" i="84"/>
  <c r="P2050" i="84"/>
  <c r="P2074" i="84"/>
  <c r="P2084" i="84"/>
  <c r="P2207" i="84"/>
  <c r="P2279" i="84"/>
  <c r="P2362" i="84"/>
  <c r="P2377" i="84"/>
  <c r="P2431" i="84"/>
  <c r="P2545" i="84"/>
  <c r="P2563" i="84"/>
  <c r="P2726" i="84"/>
  <c r="P2744" i="84"/>
  <c r="P2888" i="84"/>
  <c r="P2942" i="84"/>
  <c r="P3250" i="84"/>
  <c r="P3263" i="84"/>
  <c r="P3155" i="84"/>
  <c r="P2723" i="84"/>
  <c r="P2125" i="84"/>
  <c r="P2037" i="84"/>
  <c r="P1526" i="84"/>
  <c r="P2953" i="84"/>
  <c r="P2864" i="84"/>
  <c r="P1232" i="84"/>
  <c r="P2361" i="84"/>
  <c r="P2593" i="84"/>
  <c r="P2814" i="84"/>
  <c r="P2710" i="84"/>
  <c r="P2694" i="84"/>
  <c r="P2662" i="84"/>
  <c r="P2623" i="84"/>
  <c r="P1216" i="84"/>
  <c r="P1463" i="84"/>
  <c r="P1566" i="84"/>
  <c r="P1582" i="84"/>
  <c r="P1590" i="84"/>
  <c r="P1598" i="84"/>
  <c r="P1606" i="84"/>
  <c r="P1614" i="84"/>
  <c r="P1622" i="84"/>
  <c r="P1726" i="84"/>
  <c r="P1774" i="84"/>
  <c r="P1830" i="84"/>
  <c r="P1981" i="84"/>
  <c r="P2028" i="84"/>
  <c r="P2100" i="84"/>
  <c r="P2131" i="84"/>
  <c r="P2217" i="84"/>
  <c r="P2363" i="84"/>
  <c r="P2394" i="84"/>
  <c r="P2519" i="84"/>
  <c r="P2646" i="84"/>
  <c r="P2854" i="84"/>
  <c r="P2348" i="84"/>
  <c r="P1838" i="84"/>
  <c r="P1502" i="84"/>
  <c r="P1415" i="84"/>
  <c r="P2978" i="84"/>
  <c r="P2938" i="84"/>
  <c r="P2906" i="84"/>
  <c r="P2842" i="84"/>
  <c r="P2754" i="84"/>
  <c r="P2738" i="84"/>
  <c r="P2682" i="84"/>
  <c r="P2658" i="84"/>
  <c r="P2635" i="84"/>
  <c r="P2587" i="84"/>
  <c r="P2571" i="84"/>
  <c r="P2531" i="84"/>
  <c r="P2523" i="84"/>
  <c r="P2499" i="84"/>
  <c r="P2435" i="84"/>
  <c r="P2411" i="84"/>
  <c r="P2395" i="84"/>
  <c r="P2371" i="84"/>
  <c r="P2347" i="84"/>
  <c r="P2323" i="84"/>
  <c r="P2307" i="84"/>
  <c r="P2275" i="84"/>
  <c r="P2203" i="84"/>
  <c r="P2116" i="84"/>
  <c r="P2108" i="84"/>
  <c r="P2076" i="84"/>
  <c r="P2004" i="84"/>
  <c r="P1949" i="84"/>
  <c r="P1941" i="84"/>
  <c r="P1893" i="84"/>
  <c r="P1885" i="84"/>
  <c r="P1781" i="84"/>
  <c r="P1701" i="84"/>
  <c r="P1669" i="84"/>
  <c r="P1661" i="84"/>
  <c r="P1653" i="84"/>
  <c r="P1645" i="84"/>
  <c r="P1637" i="84"/>
  <c r="P1629" i="84"/>
  <c r="P1493" i="84"/>
  <c r="P1485" i="84"/>
  <c r="P1478" i="84"/>
  <c r="P1414" i="84"/>
  <c r="P1247" i="84"/>
  <c r="P1239" i="84"/>
  <c r="P1231" i="84"/>
  <c r="P1223" i="84"/>
  <c r="P1215" i="84"/>
  <c r="P1207" i="84"/>
  <c r="P1199" i="84"/>
  <c r="P1191" i="84"/>
  <c r="P1183" i="84"/>
  <c r="P1175" i="84"/>
  <c r="P1434" i="84"/>
  <c r="P1545" i="84"/>
  <c r="P1689" i="84"/>
  <c r="P1721" i="84"/>
  <c r="P2514" i="84"/>
  <c r="P2506" i="84"/>
  <c r="P2498" i="84"/>
  <c r="P2490" i="84"/>
  <c r="P2482" i="84"/>
  <c r="P2450" i="84"/>
  <c r="P2442" i="84"/>
  <c r="P2434" i="84"/>
  <c r="P2426" i="84"/>
  <c r="P2370" i="84"/>
  <c r="P2354" i="84"/>
  <c r="P2306" i="84"/>
  <c r="P2290" i="84"/>
  <c r="P2250" i="84"/>
  <c r="P2234" i="84"/>
  <c r="P2226" i="84"/>
  <c r="P2194" i="84"/>
  <c r="P2178" i="84"/>
  <c r="P2170" i="84"/>
  <c r="P2163" i="84"/>
  <c r="P2035" i="84"/>
  <c r="P2027" i="84"/>
  <c r="P2945" i="84"/>
  <c r="P2825" i="84"/>
  <c r="P2769" i="84"/>
  <c r="P2697" i="84"/>
  <c r="P2681" i="84"/>
  <c r="P2570" i="84"/>
  <c r="P2308" i="84"/>
  <c r="P2468" i="84"/>
  <c r="P2532" i="84"/>
  <c r="P2594" i="84"/>
  <c r="P2705" i="84"/>
  <c r="P2729" i="84"/>
  <c r="P2753" i="84"/>
  <c r="P2777" i="84"/>
  <c r="P2803" i="84"/>
  <c r="P2867" i="84"/>
  <c r="P2905" i="84"/>
  <c r="P3267" i="84"/>
  <c r="P3256" i="84"/>
  <c r="P2984" i="84"/>
  <c r="P2936" i="84"/>
  <c r="P2928" i="84"/>
  <c r="P2808" i="84"/>
  <c r="P2800" i="84"/>
  <c r="P2792" i="84"/>
  <c r="P2760" i="84"/>
  <c r="P2728" i="84"/>
  <c r="P2696" i="84"/>
  <c r="P2664" i="84"/>
  <c r="P2633" i="84"/>
  <c r="P2609" i="84"/>
  <c r="P2873" i="84"/>
  <c r="P2865" i="84"/>
  <c r="P2833" i="84"/>
  <c r="P2809" i="84"/>
  <c r="P2689" i="84"/>
  <c r="P2673" i="84"/>
  <c r="P2634" i="84"/>
  <c r="P2610" i="84"/>
  <c r="P2620" i="84"/>
  <c r="P2641" i="84"/>
  <c r="P2667" i="84"/>
  <c r="P2961" i="84"/>
  <c r="P1822" i="84"/>
  <c r="P3187" i="84"/>
  <c r="P2881" i="84"/>
  <c r="P2817" i="84"/>
  <c r="P2801" i="84"/>
  <c r="P2737" i="84"/>
  <c r="P2626" i="84"/>
  <c r="P2562" i="84"/>
  <c r="P2572" i="84"/>
  <c r="P3075" i="84"/>
  <c r="P2958" i="84"/>
  <c r="P2950" i="84"/>
  <c r="P2926" i="84"/>
  <c r="P2918" i="84"/>
  <c r="P2870" i="84"/>
  <c r="P2838" i="84"/>
  <c r="P2806" i="84"/>
  <c r="P2798" i="84"/>
  <c r="P2782" i="84"/>
  <c r="P2774" i="84"/>
  <c r="P2766" i="84"/>
  <c r="P2758" i="84"/>
  <c r="P2750" i="84"/>
  <c r="P2742" i="84"/>
  <c r="P2718" i="84"/>
  <c r="P2686" i="84"/>
  <c r="P2578" i="84"/>
  <c r="P2364" i="84"/>
  <c r="P2458" i="84"/>
  <c r="P1806" i="84"/>
  <c r="P1982" i="84"/>
  <c r="P1990" i="84"/>
  <c r="P2077" i="84"/>
  <c r="P2085" i="84"/>
  <c r="P2188" i="84"/>
  <c r="P2322" i="84"/>
  <c r="P2356" i="84"/>
  <c r="P2588" i="84"/>
  <c r="P2745" i="84"/>
  <c r="P2832" i="84"/>
  <c r="P2886" i="84"/>
  <c r="P2910" i="84"/>
  <c r="P2937" i="84"/>
  <c r="P3265" i="84"/>
  <c r="P2985" i="84"/>
  <c r="P2889" i="84"/>
  <c r="P2554" i="84"/>
  <c r="P2524" i="84"/>
  <c r="P2546" i="84"/>
  <c r="P2779" i="84"/>
  <c r="P1686" i="84"/>
  <c r="P1734" i="84"/>
  <c r="P1782" i="84"/>
  <c r="P1790" i="84"/>
  <c r="P1798" i="84"/>
  <c r="P2252" i="84"/>
  <c r="P2404" i="84"/>
  <c r="P2418" i="84"/>
  <c r="P2564" i="84"/>
  <c r="P2761" i="84"/>
  <c r="P2771" i="84"/>
  <c r="P2835" i="84"/>
  <c r="P2872" i="84"/>
  <c r="P2952" i="84"/>
  <c r="P2966" i="84"/>
  <c r="P3083" i="84"/>
  <c r="P2643" i="84"/>
  <c r="P2580" i="84"/>
  <c r="P2508" i="84"/>
  <c r="P2061" i="84"/>
  <c r="P2053" i="84"/>
  <c r="P1974" i="84"/>
  <c r="P1966" i="84"/>
  <c r="P1958" i="84"/>
  <c r="P1950" i="84"/>
  <c r="P1926" i="84"/>
  <c r="P1918" i="84"/>
  <c r="P1902" i="84"/>
  <c r="P1894" i="84"/>
  <c r="P1886" i="84"/>
  <c r="P1870" i="84"/>
  <c r="P1862" i="84"/>
  <c r="P1766" i="84"/>
  <c r="P1758" i="84"/>
  <c r="P1702" i="84"/>
  <c r="P1694" i="84"/>
  <c r="P3051" i="84"/>
  <c r="P2955" i="84"/>
  <c r="P2907" i="84"/>
  <c r="P2899" i="84"/>
  <c r="P2843" i="84"/>
  <c r="P2715" i="84"/>
  <c r="P2707" i="84"/>
  <c r="P2699" i="84"/>
  <c r="P2516" i="84"/>
  <c r="P2452" i="84"/>
  <c r="P2444" i="84"/>
  <c r="P2388" i="84"/>
  <c r="P2380" i="84"/>
  <c r="P2332" i="84"/>
  <c r="P2324" i="84"/>
  <c r="P2316" i="84"/>
  <c r="P2268" i="84"/>
  <c r="P2260" i="84"/>
  <c r="P2204" i="84"/>
  <c r="P2196" i="84"/>
  <c r="P2141" i="84"/>
  <c r="P1670" i="84"/>
  <c r="P1718" i="84"/>
  <c r="P2763" i="84"/>
  <c r="P2827" i="84"/>
  <c r="P2891" i="84"/>
  <c r="P2929" i="84"/>
  <c r="P3019" i="84"/>
  <c r="P2489" i="84"/>
  <c r="P2481" i="84"/>
  <c r="P2455" i="84"/>
  <c r="P2375" i="84"/>
  <c r="P2367" i="84"/>
  <c r="P2359" i="84"/>
  <c r="P2351" i="84"/>
  <c r="P2343" i="84"/>
  <c r="P2615" i="84"/>
  <c r="P2607" i="84"/>
  <c r="P2599" i="84"/>
  <c r="P2591" i="84"/>
  <c r="P2583" i="84"/>
  <c r="P2575" i="84"/>
  <c r="P1835" i="84"/>
  <c r="P2008" i="84"/>
  <c r="P2096" i="84"/>
  <c r="P2104" i="84"/>
  <c r="P2112" i="84"/>
  <c r="P2154" i="84"/>
  <c r="P2162" i="84"/>
  <c r="P2169" i="84"/>
  <c r="P2231" i="84"/>
  <c r="P2249" i="84"/>
  <c r="P2287" i="84"/>
  <c r="P2315" i="84"/>
  <c r="P2379" i="84"/>
  <c r="P2409" i="84"/>
  <c r="P2423" i="84"/>
  <c r="P2441" i="84"/>
  <c r="P2471" i="84"/>
  <c r="P2483" i="84"/>
  <c r="P2503" i="84"/>
  <c r="P2551" i="84"/>
  <c r="P2559" i="84"/>
  <c r="P2567" i="84"/>
  <c r="P2678" i="84"/>
  <c r="P2954" i="84"/>
  <c r="P2946" i="84"/>
  <c r="P2890" i="84"/>
  <c r="P2882" i="84"/>
  <c r="P2826" i="84"/>
  <c r="P2818" i="84"/>
  <c r="P2698" i="84"/>
  <c r="P2690" i="84"/>
  <c r="P2251" i="84"/>
  <c r="P3264" i="84"/>
  <c r="P3245" i="84"/>
  <c r="P3253" i="84"/>
  <c r="P503" i="84"/>
  <c r="P1283" i="84"/>
  <c r="P1291" i="84"/>
  <c r="P1395" i="84"/>
  <c r="P1500" i="84"/>
  <c r="P1532" i="84"/>
  <c r="P646" i="84"/>
  <c r="P638" i="84"/>
  <c r="P75" i="84"/>
  <c r="P382" i="84"/>
  <c r="P747" i="84"/>
  <c r="P1240" i="84"/>
  <c r="P81" i="84"/>
  <c r="P701" i="84"/>
  <c r="P814" i="84"/>
  <c r="P822" i="84"/>
  <c r="P830" i="84"/>
  <c r="P838" i="84"/>
  <c r="P922" i="84"/>
  <c r="P930" i="84"/>
  <c r="P938" i="84"/>
  <c r="P990" i="84"/>
  <c r="P1075" i="84"/>
  <c r="P1226" i="84"/>
  <c r="P1555" i="84"/>
  <c r="P1997" i="84"/>
  <c r="P2056" i="84"/>
  <c r="P2400" i="84"/>
  <c r="P2408" i="84"/>
  <c r="P2460" i="84"/>
  <c r="P2550" i="84"/>
  <c r="P2688" i="84"/>
  <c r="P2736" i="84"/>
  <c r="P2793" i="84"/>
  <c r="P2897" i="84"/>
  <c r="P1131" i="84"/>
  <c r="P1250" i="84"/>
  <c r="P1274" i="84"/>
  <c r="P1416" i="84"/>
  <c r="P1424" i="84"/>
  <c r="P1432" i="84"/>
  <c r="P1440" i="84"/>
  <c r="P1829" i="84"/>
  <c r="P1837" i="84"/>
  <c r="P2303" i="84"/>
  <c r="P2311" i="84"/>
  <c r="P1059" i="84"/>
  <c r="P1140" i="84"/>
  <c r="P1148" i="84"/>
  <c r="P1259" i="84"/>
  <c r="P1267" i="84"/>
  <c r="P1401" i="84"/>
  <c r="P1409" i="84"/>
  <c r="P1976" i="84"/>
  <c r="P2034" i="84"/>
  <c r="P2042" i="84"/>
  <c r="P2117" i="84"/>
  <c r="P2378" i="84"/>
  <c r="P2453" i="84"/>
  <c r="P2511" i="84"/>
  <c r="P2543" i="84"/>
  <c r="P2730" i="84"/>
  <c r="P2787" i="84"/>
  <c r="P2811" i="84"/>
  <c r="P2963" i="84"/>
  <c r="P2971" i="84"/>
  <c r="P215" i="84"/>
  <c r="P348" i="84"/>
  <c r="P355" i="84"/>
  <c r="P363" i="84"/>
  <c r="P744" i="84"/>
  <c r="P1010" i="84"/>
  <c r="P24" i="84"/>
  <c r="P191" i="84"/>
  <c r="P25" i="84"/>
  <c r="P32" i="84"/>
  <c r="P39" i="84"/>
  <c r="P69" i="84"/>
  <c r="P90" i="84"/>
  <c r="P169" i="84"/>
  <c r="P372" i="84"/>
  <c r="P409" i="84"/>
  <c r="P417" i="84"/>
  <c r="P473" i="84"/>
  <c r="P729" i="84"/>
  <c r="P737" i="84"/>
  <c r="P1011" i="84"/>
  <c r="P1026" i="84"/>
  <c r="P1238" i="84"/>
  <c r="P209" i="84"/>
  <c r="P217" i="84"/>
  <c r="P350" i="84"/>
  <c r="P357" i="84"/>
  <c r="P418" i="84"/>
  <c r="P450" i="84"/>
  <c r="P513" i="84"/>
  <c r="P631" i="84"/>
  <c r="P660" i="84"/>
  <c r="P34" i="84"/>
  <c r="P71" i="84"/>
  <c r="P155" i="84"/>
  <c r="P194" i="84"/>
  <c r="P427" i="84"/>
  <c r="P443" i="84"/>
  <c r="P755" i="84"/>
  <c r="P787" i="84"/>
  <c r="P868" i="84"/>
  <c r="P10" i="84"/>
  <c r="P46" i="84"/>
  <c r="P5" i="84"/>
  <c r="P12" i="84"/>
  <c r="P19" i="84"/>
  <c r="P41" i="84"/>
  <c r="P20" i="84"/>
  <c r="P35" i="84"/>
  <c r="P85" i="84"/>
  <c r="P100" i="84"/>
  <c r="P116" i="84"/>
  <c r="P164" i="84"/>
  <c r="P171" i="84"/>
  <c r="P187" i="84"/>
  <c r="P235" i="84"/>
  <c r="P274" i="84"/>
  <c r="P328" i="84"/>
  <c r="P336" i="84"/>
  <c r="P460" i="84"/>
  <c r="P500" i="84"/>
  <c r="P647" i="84"/>
  <c r="P43" i="84"/>
  <c r="P65" i="84"/>
  <c r="P73" i="84"/>
  <c r="P117" i="84"/>
  <c r="P141" i="84"/>
  <c r="P149" i="84"/>
  <c r="P259" i="84"/>
  <c r="P290" i="84"/>
  <c r="P305" i="84"/>
  <c r="P321" i="84"/>
  <c r="P345" i="84"/>
  <c r="P413" i="84"/>
  <c r="P626" i="84"/>
  <c r="P641" i="84"/>
  <c r="P655" i="84"/>
  <c r="P671" i="84"/>
  <c r="P765" i="84"/>
  <c r="P14" i="84"/>
  <c r="P29" i="84"/>
  <c r="P80" i="84"/>
  <c r="P94" i="84"/>
  <c r="P150" i="84"/>
  <c r="P750" i="84"/>
  <c r="P2189" i="84"/>
  <c r="P3" i="84"/>
  <c r="P8" i="84"/>
  <c r="P22" i="84"/>
  <c r="P23" i="84"/>
  <c r="P37" i="84"/>
  <c r="P67" i="84"/>
  <c r="P111" i="84"/>
  <c r="P307" i="84"/>
  <c r="P362" i="84"/>
  <c r="P385" i="84"/>
  <c r="P495" i="84"/>
  <c r="P383" i="84"/>
  <c r="P776" i="84"/>
  <c r="P890" i="84"/>
  <c r="P898" i="84"/>
  <c r="P921" i="84"/>
  <c r="P1262" i="84"/>
  <c r="P1547" i="84"/>
  <c r="P1563" i="84"/>
  <c r="P1779" i="84"/>
  <c r="P2138" i="84"/>
  <c r="P2344" i="84"/>
  <c r="P216" i="84"/>
  <c r="P231" i="84"/>
  <c r="P736" i="84"/>
  <c r="P749" i="84"/>
  <c r="P1492" i="84"/>
  <c r="P1540" i="84"/>
  <c r="P1668" i="84"/>
  <c r="P1676" i="84"/>
  <c r="P1684" i="84"/>
  <c r="P1692" i="84"/>
  <c r="P1700" i="84"/>
  <c r="P1708" i="84"/>
  <c r="P1716" i="84"/>
  <c r="P1724" i="84"/>
  <c r="P1732" i="84"/>
  <c r="P1740" i="84"/>
  <c r="P1748" i="84"/>
  <c r="P1756" i="84"/>
  <c r="P1764" i="84"/>
  <c r="P1772" i="84"/>
  <c r="P1844" i="84"/>
  <c r="P1932" i="84"/>
  <c r="P2019" i="84"/>
  <c r="P2337" i="84"/>
  <c r="P2656" i="84"/>
  <c r="P325" i="84"/>
  <c r="P331" i="84"/>
  <c r="P351" i="84"/>
  <c r="P855" i="84"/>
  <c r="P1470" i="84"/>
  <c r="P2012" i="84"/>
  <c r="P2242" i="84"/>
  <c r="P2258" i="84"/>
  <c r="P2618" i="84"/>
  <c r="P2649" i="84"/>
  <c r="P869" i="84"/>
  <c r="P885" i="84"/>
  <c r="P1023" i="84"/>
  <c r="P1455" i="84"/>
  <c r="P2005" i="84"/>
  <c r="P2459" i="84"/>
  <c r="P2467" i="84"/>
  <c r="P212" i="84"/>
  <c r="P856" i="84"/>
  <c r="P988" i="84"/>
  <c r="P995" i="84"/>
  <c r="P1003" i="84"/>
  <c r="P1118" i="84"/>
  <c r="P1206" i="84"/>
  <c r="P1448" i="84"/>
  <c r="P2070" i="84"/>
  <c r="P136" i="84"/>
  <c r="P300" i="84"/>
  <c r="P387" i="84"/>
  <c r="P679" i="84"/>
  <c r="P717" i="84"/>
  <c r="P803" i="84"/>
  <c r="P1025" i="84"/>
  <c r="P1800" i="84"/>
  <c r="P2095" i="84"/>
  <c r="P2429" i="84"/>
  <c r="P2549" i="84"/>
  <c r="P87" i="84"/>
  <c r="P121" i="84"/>
  <c r="P349" i="84"/>
  <c r="P562" i="84"/>
  <c r="P788" i="84"/>
  <c r="P857" i="84"/>
  <c r="P912" i="84"/>
  <c r="P934" i="84"/>
  <c r="P950" i="84"/>
  <c r="P966" i="84"/>
  <c r="P974" i="84"/>
  <c r="P1018" i="84"/>
  <c r="P1033" i="84"/>
  <c r="P1041" i="84"/>
  <c r="P1049" i="84"/>
  <c r="P1057" i="84"/>
  <c r="P1065" i="84"/>
  <c r="P1073" i="84"/>
  <c r="P1128" i="84"/>
  <c r="P1152" i="84"/>
  <c r="P2088" i="84"/>
  <c r="P2183" i="84"/>
  <c r="P2414" i="84"/>
  <c r="P2422" i="84"/>
  <c r="P2757" i="84"/>
  <c r="P2989" i="84"/>
  <c r="P2997" i="84"/>
  <c r="P3005" i="84"/>
  <c r="P3013" i="84"/>
  <c r="P3026" i="84"/>
  <c r="P3034" i="84"/>
  <c r="P3041" i="84"/>
  <c r="P3048" i="84"/>
  <c r="P3055" i="84"/>
  <c r="P2990" i="84"/>
  <c r="P2998" i="84"/>
  <c r="P3006" i="84"/>
  <c r="P3014" i="84"/>
  <c r="P3020" i="84"/>
  <c r="P3027" i="84"/>
  <c r="P2991" i="84"/>
  <c r="P2999" i="84"/>
  <c r="P3007" i="84"/>
  <c r="P3057" i="84"/>
  <c r="P3065" i="84"/>
  <c r="P3078" i="84"/>
  <c r="P3084" i="84"/>
  <c r="P3091" i="84"/>
  <c r="P3098" i="84"/>
  <c r="P3106" i="84"/>
  <c r="P3029" i="84"/>
  <c r="P3036" i="84"/>
  <c r="P3044" i="84"/>
  <c r="P3058" i="84"/>
  <c r="P3066" i="84"/>
  <c r="P3072" i="84"/>
  <c r="P3085" i="84"/>
  <c r="P3092" i="84"/>
  <c r="P3009" i="84"/>
  <c r="P3016" i="84"/>
  <c r="P3030" i="84"/>
  <c r="P3037" i="84"/>
  <c r="P3045" i="84"/>
  <c r="P3059" i="84"/>
  <c r="P3073" i="84"/>
  <c r="P3086" i="84"/>
  <c r="P3093" i="84"/>
  <c r="P3122" i="84"/>
  <c r="P2994" i="84"/>
  <c r="P3002" i="84"/>
  <c r="P3010" i="84"/>
  <c r="P3017" i="84"/>
  <c r="P3031" i="84"/>
  <c r="P3038" i="84"/>
  <c r="P3046" i="84"/>
  <c r="P3052" i="84"/>
  <c r="P3060" i="84"/>
  <c r="P3074" i="84"/>
  <c r="P3080" i="84"/>
  <c r="P3094" i="84"/>
  <c r="P3101" i="84"/>
  <c r="P3109" i="84"/>
  <c r="P2995" i="84"/>
  <c r="P3003" i="84"/>
  <c r="P3011" i="84"/>
  <c r="P3018" i="84"/>
  <c r="P3024" i="84"/>
  <c r="P3032" i="84"/>
  <c r="P3039" i="84"/>
  <c r="P3053" i="84"/>
  <c r="P3061" i="84"/>
  <c r="P3068" i="84"/>
  <c r="P3081" i="84"/>
  <c r="P2988" i="84"/>
  <c r="P2996" i="84"/>
  <c r="P3004" i="84"/>
  <c r="P3012" i="84"/>
  <c r="P3025" i="84"/>
  <c r="P3033" i="84"/>
  <c r="P3040" i="84"/>
  <c r="P3054" i="84"/>
  <c r="P3062" i="84"/>
  <c r="P3069" i="84"/>
  <c r="P3082" i="84"/>
  <c r="P3088" i="84"/>
  <c r="P3103" i="84"/>
  <c r="P3111" i="84"/>
  <c r="P3043" i="84"/>
  <c r="P3099" i="84"/>
  <c r="P3107" i="84"/>
  <c r="P3123" i="84"/>
  <c r="P3131" i="84"/>
  <c r="P3139" i="84"/>
  <c r="P3147" i="84"/>
  <c r="P3163" i="84"/>
  <c r="P3171" i="84"/>
  <c r="P3179" i="84"/>
  <c r="P3195" i="84"/>
  <c r="P3203" i="84"/>
  <c r="P3211" i="84"/>
  <c r="P3219" i="84"/>
  <c r="P3227" i="84"/>
  <c r="P3235" i="84"/>
  <c r="P3028" i="84"/>
  <c r="P3076" i="84"/>
  <c r="P3100" i="84"/>
  <c r="P3108" i="84"/>
  <c r="P3116" i="84"/>
  <c r="P3124" i="84"/>
  <c r="P3132" i="84"/>
  <c r="P3140" i="84"/>
  <c r="P3148" i="84"/>
  <c r="P3156" i="84"/>
  <c r="P3164" i="84"/>
  <c r="P3172" i="84"/>
  <c r="P3180" i="84"/>
  <c r="P3188" i="84"/>
  <c r="P3196" i="84"/>
  <c r="P3204" i="84"/>
  <c r="P3212" i="84"/>
  <c r="P3220" i="84"/>
  <c r="P3228" i="84"/>
  <c r="P3236" i="84"/>
  <c r="P3021" i="84"/>
  <c r="P3077" i="84"/>
  <c r="P3117" i="84"/>
  <c r="P3125" i="84"/>
  <c r="P3133" i="84"/>
  <c r="P3141" i="84"/>
  <c r="P3149" i="84"/>
  <c r="P3157" i="84"/>
  <c r="P3165" i="84"/>
  <c r="P3173" i="84"/>
  <c r="P3181" i="84"/>
  <c r="P3189" i="84"/>
  <c r="P3197" i="84"/>
  <c r="P3205" i="84"/>
  <c r="P3213" i="84"/>
  <c r="P3221" i="84"/>
  <c r="P3229" i="84"/>
  <c r="P3237" i="84"/>
  <c r="P3022" i="84"/>
  <c r="P3070" i="84"/>
  <c r="P3102" i="84"/>
  <c r="P3110" i="84"/>
  <c r="P3118" i="84"/>
  <c r="P3126" i="84"/>
  <c r="P3134" i="84"/>
  <c r="P3142" i="84"/>
  <c r="P3150" i="84"/>
  <c r="P3158" i="84"/>
  <c r="P3166" i="84"/>
  <c r="P3174" i="84"/>
  <c r="P3182" i="84"/>
  <c r="P3190" i="84"/>
  <c r="P3198" i="84"/>
  <c r="P3206" i="84"/>
  <c r="P3214" i="84"/>
  <c r="P3222" i="84"/>
  <c r="P3230" i="84"/>
  <c r="P3238" i="84"/>
  <c r="P3063" i="84"/>
  <c r="P3135" i="84"/>
  <c r="P3151" i="84"/>
  <c r="P3167" i="84"/>
  <c r="P3175" i="84"/>
  <c r="P3183" i="84"/>
  <c r="P3191" i="84"/>
  <c r="P3199" i="84"/>
  <c r="P3215" i="84"/>
  <c r="P3223" i="84"/>
  <c r="P3231" i="84"/>
  <c r="P2992" i="84"/>
  <c r="P3000" i="84"/>
  <c r="P3008" i="84"/>
  <c r="P3056" i="84"/>
  <c r="P3064" i="84"/>
  <c r="P3096" i="84"/>
  <c r="P3104" i="84"/>
  <c r="P3112" i="84"/>
  <c r="P3120" i="84"/>
  <c r="P3128" i="84"/>
  <c r="P3136" i="84"/>
  <c r="P3144" i="84"/>
  <c r="P3160" i="84"/>
  <c r="P3168" i="84"/>
  <c r="P3176" i="84"/>
  <c r="P3184" i="84"/>
  <c r="P3192" i="84"/>
  <c r="P3200" i="84"/>
  <c r="P3208" i="84"/>
  <c r="P3216" i="84"/>
  <c r="P3224" i="84"/>
  <c r="P3232" i="84"/>
  <c r="P3240" i="84"/>
  <c r="P2993" i="84"/>
  <c r="P3001" i="84"/>
  <c r="P3049" i="84"/>
  <c r="P3089" i="84"/>
  <c r="P3097" i="84"/>
  <c r="P3105" i="84"/>
  <c r="P3113" i="84"/>
  <c r="P3121" i="84"/>
  <c r="P3129" i="84"/>
  <c r="P3137" i="84"/>
  <c r="P3145" i="84"/>
  <c r="P3153" i="84"/>
  <c r="P3161" i="84"/>
  <c r="P3169" i="84"/>
  <c r="P3177" i="84"/>
  <c r="P3185" i="84"/>
  <c r="P3193" i="84"/>
  <c r="P3201" i="84"/>
  <c r="P3209" i="84"/>
  <c r="P3217" i="84"/>
  <c r="P3225" i="84"/>
  <c r="P3233" i="84"/>
  <c r="P3241" i="84"/>
  <c r="P2986" i="84"/>
  <c r="P3042" i="84"/>
  <c r="P3050" i="84"/>
  <c r="P3090" i="84"/>
  <c r="P3114" i="84"/>
  <c r="P3130" i="84"/>
  <c r="P3138" i="84"/>
  <c r="P3146" i="84"/>
  <c r="P3154" i="84"/>
  <c r="P3162" i="84"/>
  <c r="P3170" i="84"/>
  <c r="P3178" i="84"/>
  <c r="P3186" i="84"/>
  <c r="P3194" i="84"/>
  <c r="P3202" i="84"/>
  <c r="P3210" i="84"/>
  <c r="P3218" i="84"/>
  <c r="P3226" i="84"/>
  <c r="P3234" i="84"/>
  <c r="P3242" i="84"/>
  <c r="P534" i="84"/>
  <c r="P587" i="84"/>
  <c r="P606" i="84"/>
  <c r="P574" i="84"/>
  <c r="P1211" i="84"/>
  <c r="P93" i="84"/>
  <c r="P386" i="84"/>
  <c r="P703" i="84"/>
  <c r="P1119" i="84"/>
  <c r="P697" i="84"/>
  <c r="P2190" i="84"/>
  <c r="P334" i="84"/>
  <c r="P371" i="84"/>
  <c r="P445" i="84"/>
  <c r="P477" i="84"/>
  <c r="P488" i="84"/>
  <c r="P593" i="84"/>
  <c r="P377" i="84"/>
  <c r="P463" i="84"/>
  <c r="P528" i="84"/>
  <c r="P474" i="84"/>
  <c r="P508" i="84"/>
  <c r="P886" i="84"/>
  <c r="P1032" i="84"/>
  <c r="P224" i="84"/>
  <c r="P218" i="84"/>
  <c r="P354" i="84"/>
  <c r="P547" i="84"/>
  <c r="P553" i="84"/>
  <c r="P637" i="84"/>
  <c r="P654" i="84"/>
  <c r="P695" i="84"/>
  <c r="P719" i="84"/>
  <c r="P875" i="84"/>
  <c r="P101" i="84"/>
  <c r="P244" i="84"/>
  <c r="P260" i="84"/>
  <c r="P807" i="84"/>
  <c r="P1159" i="84"/>
  <c r="P506" i="84"/>
  <c r="P595" i="84"/>
  <c r="P797" i="84"/>
  <c r="P632" i="84"/>
  <c r="P711" i="84"/>
  <c r="P1123" i="84"/>
  <c r="P1205" i="84"/>
  <c r="P656" i="84"/>
  <c r="P230" i="84"/>
  <c r="P286" i="84"/>
  <c r="P702" i="84"/>
  <c r="P738" i="84"/>
  <c r="P1315" i="84"/>
  <c r="P238" i="84"/>
  <c r="P467" i="84"/>
  <c r="P504" i="84"/>
  <c r="P555" i="84"/>
  <c r="P581" i="84"/>
  <c r="P718" i="84"/>
  <c r="P509" i="84"/>
  <c r="P552" i="84"/>
  <c r="P2021" i="84"/>
  <c r="P874" i="84"/>
  <c r="P1120" i="84"/>
  <c r="P1021" i="84"/>
  <c r="P1132" i="84"/>
  <c r="P17" i="84"/>
  <c r="P7" i="84"/>
  <c r="P62" i="84"/>
  <c r="P139" i="84"/>
  <c r="P245" i="84"/>
  <c r="P261" i="84"/>
  <c r="P326" i="84"/>
  <c r="P422" i="84"/>
  <c r="P464" i="84"/>
  <c r="P68" i="84"/>
  <c r="P140" i="84"/>
  <c r="P145" i="84"/>
  <c r="P158" i="84"/>
  <c r="P312" i="84"/>
  <c r="P327" i="84"/>
  <c r="P13" i="84"/>
  <c r="P31" i="84"/>
  <c r="P182" i="84"/>
  <c r="P236" i="84"/>
  <c r="P247" i="84"/>
  <c r="P280" i="84"/>
  <c r="P296" i="84"/>
  <c r="P9" i="84"/>
  <c r="P59" i="84"/>
  <c r="P64" i="84"/>
  <c r="P106" i="84"/>
  <c r="P166" i="84"/>
  <c r="P219" i="84"/>
  <c r="P225" i="84"/>
  <c r="P269" i="84"/>
  <c r="P15" i="84"/>
  <c r="P92" i="84"/>
  <c r="P189" i="84"/>
  <c r="P226" i="84"/>
  <c r="P253" i="84"/>
  <c r="P287" i="84"/>
  <c r="P320" i="84"/>
  <c r="P329" i="84"/>
  <c r="P340" i="84"/>
  <c r="P384" i="84"/>
  <c r="P108" i="84"/>
  <c r="P114" i="84"/>
  <c r="P168" i="84"/>
  <c r="P173" i="84"/>
  <c r="P232" i="84"/>
  <c r="P304" i="84"/>
  <c r="P335" i="84"/>
  <c r="P405" i="84"/>
  <c r="P66" i="84"/>
  <c r="P88" i="84"/>
  <c r="P115" i="84"/>
  <c r="P152" i="84"/>
  <c r="P196" i="84"/>
  <c r="P222" i="84"/>
  <c r="P239" i="84"/>
  <c r="P255" i="84"/>
  <c r="P431" i="84"/>
  <c r="P11" i="84"/>
  <c r="P84" i="84"/>
  <c r="P138" i="84"/>
  <c r="P175" i="84"/>
  <c r="P213" i="84"/>
  <c r="P234" i="84"/>
  <c r="P310" i="84"/>
  <c r="P359" i="84"/>
  <c r="P396" i="84"/>
  <c r="P416" i="84"/>
  <c r="P455" i="84"/>
  <c r="P620" i="84"/>
  <c r="P634" i="84"/>
  <c r="P602" i="84"/>
  <c r="P635" i="84"/>
  <c r="P554" i="84"/>
  <c r="P557" i="84"/>
  <c r="P582" i="84"/>
  <c r="P531" i="84"/>
  <c r="P539" i="84"/>
  <c r="P543" i="84"/>
  <c r="P642" i="84"/>
  <c r="P686" i="84"/>
  <c r="P591" i="84"/>
  <c r="P643" i="84"/>
  <c r="P650" i="84"/>
  <c r="P651" i="84"/>
  <c r="P559" i="84"/>
  <c r="P580" i="84"/>
  <c r="P21" i="84"/>
  <c r="P28" i="84"/>
  <c r="P40" i="84"/>
  <c r="P42" i="84"/>
  <c r="P72" i="84"/>
  <c r="P74" i="84"/>
  <c r="P99" i="84"/>
  <c r="P337" i="84"/>
  <c r="P588" i="84"/>
  <c r="P640" i="84"/>
  <c r="P683" i="84"/>
  <c r="P545" i="84"/>
  <c r="P556" i="84"/>
  <c r="P619" i="84"/>
  <c r="P652" i="84"/>
  <c r="P713" i="84"/>
  <c r="P796" i="84"/>
  <c r="P872" i="84"/>
  <c r="P880" i="84"/>
  <c r="P1022" i="84"/>
  <c r="P1165" i="84"/>
  <c r="P766" i="84"/>
  <c r="P867" i="84"/>
  <c r="P1008" i="84"/>
  <c r="P724" i="84"/>
  <c r="P735" i="84"/>
  <c r="P742" i="84"/>
  <c r="P757" i="84"/>
  <c r="P1009" i="84"/>
  <c r="P1024" i="84"/>
  <c r="P1153" i="84"/>
  <c r="P710" i="84"/>
  <c r="P725" i="84"/>
  <c r="P743" i="84"/>
  <c r="P758" i="84"/>
  <c r="P658" i="84"/>
  <c r="P752" i="84"/>
  <c r="P1031" i="84"/>
  <c r="P1208" i="84"/>
  <c r="P689" i="84"/>
  <c r="P720" i="84"/>
  <c r="P784" i="84"/>
  <c r="P1209" i="84"/>
  <c r="P644" i="84"/>
  <c r="P677" i="84"/>
  <c r="P864" i="84"/>
  <c r="P870" i="84"/>
  <c r="P1130" i="84"/>
  <c r="P673" i="84"/>
  <c r="P728" i="84"/>
  <c r="P740" i="84"/>
  <c r="P779" i="84"/>
  <c r="P795" i="84"/>
  <c r="P1171" i="84"/>
  <c r="P1244" i="84"/>
  <c r="P1256" i="84"/>
  <c r="P1284" i="84"/>
  <c r="P1305" i="84"/>
  <c r="P1242" i="84"/>
  <c r="P1295" i="84"/>
  <c r="P1665" i="84"/>
  <c r="P1519" i="84"/>
  <c r="P1650" i="84"/>
  <c r="P2186" i="84"/>
  <c r="P2241" i="84"/>
  <c r="P2243" i="84"/>
  <c r="P2240" i="84"/>
  <c r="P2271" i="84"/>
  <c r="L26" i="81"/>
  <c r="I26" i="81"/>
  <c r="G26" i="81"/>
  <c r="C26" i="81"/>
  <c r="P2155" i="84" l="1"/>
  <c r="P748" i="84"/>
  <c r="P1027" i="84"/>
  <c r="P627" i="84"/>
  <c r="P195" i="84"/>
  <c r="P439" i="84"/>
  <c r="P165" i="84"/>
  <c r="P919" i="84"/>
  <c r="P569" i="84"/>
  <c r="P1030" i="84"/>
  <c r="P630" i="84"/>
  <c r="P1116" i="84"/>
  <c r="P181" i="84"/>
  <c r="P2239" i="84"/>
  <c r="P288" i="84"/>
  <c r="P153" i="84"/>
  <c r="P871" i="84"/>
  <c r="P1503" i="84"/>
  <c r="P1213" i="84"/>
  <c r="P560" i="84"/>
  <c r="P566" i="84"/>
  <c r="P432" i="84"/>
  <c r="P1301" i="84"/>
  <c r="P356" i="84"/>
  <c r="P873" i="84"/>
  <c r="P347" i="84"/>
  <c r="P172" i="84"/>
  <c r="P1167" i="84"/>
  <c r="P1149" i="84"/>
  <c r="P240" i="84"/>
  <c r="P448" i="84"/>
  <c r="P338" i="84"/>
  <c r="P146" i="84"/>
  <c r="P197" i="84"/>
  <c r="P89" i="84"/>
  <c r="P687" i="84"/>
  <c r="P1080" i="84"/>
  <c r="P1117" i="84"/>
  <c r="P772" i="84"/>
  <c r="P91" i="84"/>
  <c r="P1651" i="84"/>
  <c r="P82" i="84"/>
  <c r="P423" i="84"/>
  <c r="P151" i="84"/>
  <c r="P403" i="84"/>
  <c r="O26" i="81"/>
  <c r="J3" i="83"/>
  <c r="J4" i="83"/>
  <c r="J5" i="83"/>
  <c r="J6" i="83"/>
  <c r="J7" i="83"/>
  <c r="J8" i="83"/>
  <c r="J9" i="83"/>
  <c r="J10" i="83"/>
  <c r="J11" i="83"/>
  <c r="J12" i="83"/>
  <c r="J13" i="83"/>
  <c r="J14" i="83"/>
  <c r="J15" i="83"/>
  <c r="J16" i="83"/>
  <c r="J17" i="83"/>
  <c r="J19" i="83"/>
  <c r="J20" i="83"/>
  <c r="J21" i="83"/>
  <c r="J22" i="83"/>
  <c r="J23" i="83"/>
  <c r="J24" i="83"/>
  <c r="J25" i="83"/>
  <c r="J26" i="83"/>
  <c r="J27" i="83"/>
  <c r="J28" i="83"/>
  <c r="J29" i="83"/>
  <c r="J30" i="83"/>
  <c r="J31" i="83"/>
  <c r="J32" i="83"/>
  <c r="J33" i="83"/>
  <c r="J34" i="83"/>
  <c r="J35" i="83"/>
  <c r="J36" i="83"/>
  <c r="J37" i="83"/>
  <c r="J38" i="83"/>
  <c r="J39" i="83"/>
  <c r="J40" i="83"/>
  <c r="J41" i="83"/>
  <c r="J42" i="83"/>
  <c r="J43" i="83"/>
  <c r="J44" i="83"/>
  <c r="J45" i="83"/>
  <c r="J46" i="83"/>
  <c r="J47" i="83"/>
  <c r="J48" i="83"/>
  <c r="J49" i="83"/>
  <c r="J50" i="83"/>
  <c r="J51" i="83"/>
  <c r="J52" i="83"/>
  <c r="J53" i="83"/>
  <c r="J54" i="83"/>
  <c r="J55" i="83"/>
  <c r="J56" i="83"/>
  <c r="J57" i="83"/>
  <c r="J58" i="83"/>
  <c r="J59" i="83"/>
  <c r="J60" i="83"/>
  <c r="J61" i="83"/>
  <c r="J62" i="83"/>
  <c r="J63" i="83"/>
  <c r="J64" i="83"/>
  <c r="J65" i="83"/>
  <c r="J66" i="83"/>
  <c r="J67" i="83"/>
  <c r="J68" i="83"/>
  <c r="J69" i="83"/>
  <c r="J70" i="83"/>
  <c r="J71" i="83"/>
  <c r="J72" i="83"/>
  <c r="J73" i="83"/>
  <c r="J74" i="83"/>
  <c r="J75" i="83"/>
  <c r="J76" i="83"/>
  <c r="J77" i="83"/>
  <c r="J78" i="83"/>
  <c r="J79" i="83"/>
  <c r="J80" i="83"/>
  <c r="J81" i="83"/>
  <c r="J82" i="83"/>
  <c r="J83" i="83"/>
  <c r="J84" i="83"/>
  <c r="J85" i="83"/>
  <c r="J86" i="83"/>
  <c r="J87" i="83"/>
  <c r="J88" i="83"/>
  <c r="J89" i="83"/>
  <c r="J90" i="83"/>
  <c r="J91" i="83"/>
  <c r="J92" i="83"/>
  <c r="J93" i="83"/>
  <c r="J94" i="83"/>
  <c r="J95" i="83"/>
  <c r="J96" i="83"/>
  <c r="J97" i="83"/>
  <c r="J98" i="83"/>
  <c r="J99" i="83"/>
  <c r="J100" i="83"/>
  <c r="J101" i="83"/>
  <c r="J102" i="83"/>
  <c r="J103" i="83"/>
  <c r="J104" i="83"/>
  <c r="J105" i="83"/>
  <c r="J106" i="83"/>
  <c r="J107" i="83"/>
  <c r="J108" i="83"/>
  <c r="J109" i="83"/>
  <c r="J110" i="83"/>
  <c r="J111" i="83"/>
  <c r="J112" i="83"/>
  <c r="J113" i="83"/>
  <c r="J114" i="83"/>
  <c r="J115" i="83"/>
  <c r="J116" i="83"/>
  <c r="J117" i="83"/>
  <c r="J118" i="83"/>
  <c r="J119" i="83"/>
  <c r="J120" i="83"/>
  <c r="J121" i="83"/>
  <c r="J122" i="83"/>
  <c r="J123" i="83"/>
  <c r="J124" i="83"/>
  <c r="J125" i="83"/>
  <c r="J126" i="83"/>
  <c r="J127" i="83"/>
  <c r="J128" i="83"/>
  <c r="J129" i="83"/>
  <c r="J130" i="83"/>
  <c r="J131" i="83"/>
  <c r="J132" i="83"/>
  <c r="J133" i="83"/>
  <c r="J134" i="83"/>
  <c r="J135" i="83"/>
  <c r="J136" i="83"/>
  <c r="J137" i="83"/>
  <c r="J138" i="83"/>
  <c r="J139" i="83"/>
  <c r="J140" i="83"/>
  <c r="J141" i="83"/>
  <c r="J142" i="83"/>
  <c r="J143" i="83"/>
  <c r="J144" i="83"/>
  <c r="J145" i="83"/>
  <c r="J146" i="83"/>
  <c r="J147" i="83"/>
  <c r="J148" i="83"/>
  <c r="J149" i="83"/>
  <c r="J150" i="83"/>
  <c r="J151" i="83"/>
  <c r="J152" i="83"/>
  <c r="J153" i="83"/>
  <c r="J154" i="83"/>
  <c r="J155" i="83"/>
  <c r="J156" i="83"/>
  <c r="J157" i="83"/>
  <c r="J158" i="83"/>
  <c r="J159" i="83"/>
  <c r="J160" i="83"/>
  <c r="J161" i="83"/>
  <c r="J162" i="83"/>
  <c r="J163" i="83"/>
  <c r="J164" i="83"/>
  <c r="J165" i="83"/>
  <c r="J166" i="83"/>
  <c r="J167" i="83"/>
  <c r="J168" i="83"/>
  <c r="J169" i="83"/>
  <c r="J170" i="83"/>
  <c r="J171" i="83"/>
  <c r="J172" i="83"/>
  <c r="J173" i="83"/>
  <c r="J174" i="83"/>
  <c r="J175" i="83"/>
  <c r="J176" i="83"/>
  <c r="J177" i="83"/>
  <c r="J178" i="83"/>
  <c r="J179" i="83"/>
  <c r="J180" i="83"/>
  <c r="J181" i="83"/>
  <c r="G3" i="81"/>
  <c r="G4" i="81"/>
  <c r="G5" i="81"/>
  <c r="G6" i="81"/>
  <c r="G7" i="81"/>
  <c r="G8" i="81"/>
  <c r="G9" i="81"/>
  <c r="G10" i="81"/>
  <c r="G11" i="81"/>
  <c r="G12" i="81"/>
  <c r="G13" i="81"/>
  <c r="G14" i="81"/>
  <c r="G15" i="81"/>
  <c r="G16" i="81"/>
  <c r="G17" i="81"/>
  <c r="G18" i="81"/>
  <c r="G19" i="81"/>
  <c r="G20" i="81"/>
  <c r="G21" i="81"/>
  <c r="G22" i="81"/>
  <c r="G23" i="81"/>
  <c r="G24" i="81"/>
  <c r="G25" i="81"/>
  <c r="G27" i="81"/>
  <c r="G28" i="81"/>
  <c r="G29" i="81"/>
  <c r="G30" i="81"/>
  <c r="G31" i="81"/>
  <c r="G32" i="81"/>
  <c r="G33" i="81"/>
  <c r="G34" i="81"/>
  <c r="G35" i="81"/>
  <c r="G36" i="81"/>
  <c r="G37" i="81"/>
  <c r="G38" i="81"/>
  <c r="G39" i="81"/>
  <c r="G40" i="81"/>
  <c r="G41" i="81"/>
  <c r="G42" i="81"/>
  <c r="G43" i="81"/>
  <c r="G44" i="81"/>
  <c r="G45" i="81"/>
  <c r="G46" i="81"/>
  <c r="G47" i="81"/>
  <c r="G48" i="81"/>
  <c r="G49" i="81"/>
  <c r="G50" i="81"/>
  <c r="G51" i="81"/>
  <c r="G52" i="81"/>
  <c r="G53" i="81"/>
  <c r="G54" i="81"/>
  <c r="G55" i="81"/>
  <c r="G56" i="81"/>
  <c r="G57" i="81"/>
  <c r="G58" i="81"/>
  <c r="G59" i="81"/>
  <c r="G60" i="81"/>
  <c r="G61" i="81"/>
  <c r="G62" i="81"/>
  <c r="G63" i="81"/>
  <c r="G64" i="81"/>
  <c r="G65" i="81"/>
  <c r="G66" i="81"/>
  <c r="G67" i="81"/>
  <c r="G68" i="81"/>
  <c r="G69" i="81"/>
  <c r="G70" i="81"/>
  <c r="G71" i="81"/>
  <c r="G72" i="81"/>
  <c r="G73" i="81"/>
  <c r="G74" i="81"/>
  <c r="G75" i="81"/>
  <c r="G76" i="81"/>
  <c r="G77" i="81"/>
  <c r="G78" i="81"/>
  <c r="G79" i="81"/>
  <c r="G80" i="81"/>
  <c r="G81" i="81"/>
  <c r="G82" i="81"/>
  <c r="G83" i="81"/>
  <c r="G84" i="81"/>
  <c r="G85" i="81"/>
  <c r="G86" i="81"/>
  <c r="G87" i="81"/>
  <c r="G88" i="81"/>
  <c r="G89" i="81"/>
  <c r="G90" i="81"/>
  <c r="G91" i="81"/>
  <c r="G92" i="81"/>
  <c r="G93" i="81"/>
  <c r="G94" i="81"/>
  <c r="G95" i="81"/>
  <c r="G96" i="81"/>
  <c r="G97" i="81"/>
  <c r="G98" i="81"/>
  <c r="G99" i="81"/>
  <c r="G100" i="81"/>
  <c r="G101" i="81"/>
  <c r="G102" i="81"/>
  <c r="G103" i="81"/>
  <c r="G104" i="81"/>
  <c r="G105" i="81"/>
  <c r="G106" i="81"/>
  <c r="G107" i="81"/>
  <c r="G108" i="81"/>
  <c r="G109" i="81"/>
  <c r="G110" i="81"/>
  <c r="G111" i="81"/>
  <c r="G112" i="81"/>
  <c r="G113" i="81"/>
  <c r="G114" i="81"/>
  <c r="G115" i="81"/>
  <c r="G116" i="81"/>
  <c r="G117" i="81"/>
  <c r="G118" i="81"/>
  <c r="G119" i="81"/>
  <c r="G120" i="81"/>
  <c r="G121" i="81"/>
  <c r="G122" i="81"/>
  <c r="G123" i="81"/>
  <c r="G124" i="81"/>
  <c r="G125" i="81"/>
  <c r="G126" i="81"/>
  <c r="G127" i="81"/>
  <c r="G128" i="81"/>
  <c r="G129" i="81"/>
  <c r="G130" i="81"/>
  <c r="G131" i="81"/>
  <c r="G132" i="81"/>
  <c r="G133" i="81"/>
  <c r="G134" i="81"/>
  <c r="G135" i="81"/>
  <c r="G136" i="81"/>
  <c r="G137" i="81"/>
  <c r="G138" i="81"/>
  <c r="G139" i="81"/>
  <c r="G140" i="81"/>
  <c r="G141" i="81"/>
  <c r="G142" i="81"/>
  <c r="G143" i="81"/>
  <c r="G144" i="81"/>
  <c r="G145" i="81"/>
  <c r="G146" i="81"/>
  <c r="G147" i="81"/>
  <c r="G148" i="81"/>
  <c r="G149" i="81"/>
  <c r="G150" i="81"/>
  <c r="G151" i="81"/>
  <c r="G152" i="81"/>
  <c r="G153" i="81"/>
  <c r="G154" i="81"/>
  <c r="G155" i="81"/>
  <c r="G156" i="81"/>
  <c r="G157" i="81"/>
  <c r="G158" i="81"/>
  <c r="G159" i="81"/>
  <c r="G160" i="81"/>
  <c r="G161" i="81"/>
  <c r="G162" i="81"/>
  <c r="G163" i="81"/>
  <c r="G164" i="81"/>
  <c r="G165" i="81"/>
  <c r="G166" i="81"/>
  <c r="G167" i="81"/>
  <c r="G168" i="81"/>
  <c r="G169" i="81"/>
  <c r="O181" i="83" l="1"/>
  <c r="K181" i="83"/>
  <c r="F181" i="83"/>
  <c r="D181" i="83"/>
  <c r="O180" i="83"/>
  <c r="K180" i="83"/>
  <c r="F180" i="83"/>
  <c r="D180" i="83"/>
  <c r="O179" i="83"/>
  <c r="K179" i="83"/>
  <c r="F179" i="83"/>
  <c r="D179" i="83"/>
  <c r="O178" i="83"/>
  <c r="K178" i="83"/>
  <c r="F178" i="83"/>
  <c r="D178" i="83"/>
  <c r="O177" i="83"/>
  <c r="K177" i="83"/>
  <c r="F177" i="83"/>
  <c r="D177" i="83"/>
  <c r="O176" i="83"/>
  <c r="K176" i="83"/>
  <c r="F176" i="83"/>
  <c r="D176" i="83"/>
  <c r="O175" i="83"/>
  <c r="K175" i="83"/>
  <c r="F175" i="83"/>
  <c r="D175" i="83"/>
  <c r="O174" i="83"/>
  <c r="K174" i="83"/>
  <c r="F174" i="83"/>
  <c r="D174" i="83"/>
  <c r="O173" i="83"/>
  <c r="K173" i="83"/>
  <c r="F173" i="83"/>
  <c r="D173" i="83"/>
  <c r="O172" i="83"/>
  <c r="K172" i="83"/>
  <c r="F172" i="83"/>
  <c r="D172" i="83"/>
  <c r="O171" i="83"/>
  <c r="K171" i="83"/>
  <c r="F171" i="83"/>
  <c r="D171" i="83"/>
  <c r="O170" i="83"/>
  <c r="K170" i="83"/>
  <c r="F170" i="83"/>
  <c r="D170" i="83"/>
  <c r="O169" i="83"/>
  <c r="K169" i="83"/>
  <c r="F169" i="83"/>
  <c r="D169" i="83"/>
  <c r="O168" i="83"/>
  <c r="K168" i="83"/>
  <c r="F168" i="83"/>
  <c r="D168" i="83"/>
  <c r="O167" i="83"/>
  <c r="K167" i="83"/>
  <c r="F167" i="83"/>
  <c r="D167" i="83"/>
  <c r="O166" i="83"/>
  <c r="K166" i="83"/>
  <c r="F166" i="83"/>
  <c r="D166" i="83"/>
  <c r="O165" i="83"/>
  <c r="K165" i="83"/>
  <c r="F165" i="83"/>
  <c r="D165" i="83"/>
  <c r="O164" i="83"/>
  <c r="K164" i="83"/>
  <c r="F164" i="83"/>
  <c r="D164" i="83"/>
  <c r="O163" i="83"/>
  <c r="K163" i="83"/>
  <c r="F163" i="83"/>
  <c r="D163" i="83"/>
  <c r="O162" i="83"/>
  <c r="K162" i="83"/>
  <c r="F162" i="83"/>
  <c r="D162" i="83"/>
  <c r="O161" i="83"/>
  <c r="K161" i="83"/>
  <c r="F161" i="83"/>
  <c r="D161" i="83"/>
  <c r="O160" i="83"/>
  <c r="K160" i="83"/>
  <c r="F160" i="83"/>
  <c r="D160" i="83"/>
  <c r="O159" i="83"/>
  <c r="K159" i="83"/>
  <c r="F159" i="83"/>
  <c r="D159" i="83"/>
  <c r="O158" i="83"/>
  <c r="K158" i="83"/>
  <c r="F158" i="83"/>
  <c r="D158" i="83"/>
  <c r="O157" i="83"/>
  <c r="K157" i="83"/>
  <c r="F157" i="83"/>
  <c r="D157" i="83"/>
  <c r="O156" i="83"/>
  <c r="K156" i="83"/>
  <c r="F156" i="83"/>
  <c r="D156" i="83"/>
  <c r="O155" i="83"/>
  <c r="K155" i="83"/>
  <c r="F155" i="83"/>
  <c r="D155" i="83"/>
  <c r="O154" i="83"/>
  <c r="K154" i="83"/>
  <c r="F154" i="83"/>
  <c r="D154" i="83"/>
  <c r="O153" i="83"/>
  <c r="K153" i="83"/>
  <c r="F153" i="83"/>
  <c r="D153" i="83"/>
  <c r="O152" i="83"/>
  <c r="K152" i="83"/>
  <c r="F152" i="83"/>
  <c r="D152" i="83"/>
  <c r="O151" i="83"/>
  <c r="K151" i="83"/>
  <c r="F151" i="83"/>
  <c r="D151" i="83"/>
  <c r="O150" i="83"/>
  <c r="K150" i="83"/>
  <c r="F150" i="83"/>
  <c r="D150" i="83"/>
  <c r="O149" i="83"/>
  <c r="K149" i="83"/>
  <c r="F149" i="83"/>
  <c r="D149" i="83"/>
  <c r="O148" i="83"/>
  <c r="K148" i="83"/>
  <c r="F148" i="83"/>
  <c r="D148" i="83"/>
  <c r="O147" i="83"/>
  <c r="K147" i="83"/>
  <c r="F147" i="83"/>
  <c r="D147" i="83"/>
  <c r="O146" i="83"/>
  <c r="K146" i="83"/>
  <c r="F146" i="83"/>
  <c r="D146" i="83"/>
  <c r="O145" i="83"/>
  <c r="K145" i="83"/>
  <c r="F145" i="83"/>
  <c r="D145" i="83"/>
  <c r="O144" i="83"/>
  <c r="K144" i="83"/>
  <c r="F144" i="83"/>
  <c r="D144" i="83"/>
  <c r="O143" i="83"/>
  <c r="K143" i="83"/>
  <c r="F143" i="83"/>
  <c r="D143" i="83"/>
  <c r="O142" i="83"/>
  <c r="K142" i="83"/>
  <c r="F142" i="83"/>
  <c r="D142" i="83"/>
  <c r="O141" i="83"/>
  <c r="K141" i="83"/>
  <c r="F141" i="83"/>
  <c r="D141" i="83"/>
  <c r="O140" i="83"/>
  <c r="K140" i="83"/>
  <c r="F140" i="83"/>
  <c r="D140" i="83"/>
  <c r="O139" i="83"/>
  <c r="K139" i="83"/>
  <c r="F139" i="83"/>
  <c r="D139" i="83"/>
  <c r="O138" i="83"/>
  <c r="K138" i="83"/>
  <c r="F138" i="83"/>
  <c r="D138" i="83"/>
  <c r="O137" i="83"/>
  <c r="K137" i="83"/>
  <c r="F137" i="83"/>
  <c r="D137" i="83"/>
  <c r="O136" i="83"/>
  <c r="K136" i="83"/>
  <c r="F136" i="83"/>
  <c r="D136" i="83"/>
  <c r="O135" i="83"/>
  <c r="K135" i="83"/>
  <c r="F135" i="83"/>
  <c r="D135" i="83"/>
  <c r="O134" i="83"/>
  <c r="K134" i="83"/>
  <c r="F134" i="83"/>
  <c r="D134" i="83"/>
  <c r="O133" i="83"/>
  <c r="K133" i="83"/>
  <c r="F133" i="83"/>
  <c r="D133" i="83"/>
  <c r="O132" i="83"/>
  <c r="K132" i="83"/>
  <c r="F132" i="83"/>
  <c r="D132" i="83"/>
  <c r="O131" i="83"/>
  <c r="K131" i="83"/>
  <c r="F131" i="83"/>
  <c r="D131" i="83"/>
  <c r="O130" i="83"/>
  <c r="K130" i="83"/>
  <c r="F130" i="83"/>
  <c r="D130" i="83"/>
  <c r="O129" i="83"/>
  <c r="K129" i="83"/>
  <c r="F129" i="83"/>
  <c r="D129" i="83"/>
  <c r="O128" i="83"/>
  <c r="K128" i="83"/>
  <c r="F128" i="83"/>
  <c r="D128" i="83"/>
  <c r="O127" i="83"/>
  <c r="K127" i="83"/>
  <c r="F127" i="83"/>
  <c r="D127" i="83"/>
  <c r="O126" i="83"/>
  <c r="K126" i="83"/>
  <c r="F126" i="83"/>
  <c r="D126" i="83"/>
  <c r="O125" i="83"/>
  <c r="K125" i="83"/>
  <c r="F125" i="83"/>
  <c r="D125" i="83"/>
  <c r="O124" i="83"/>
  <c r="K124" i="83"/>
  <c r="F124" i="83"/>
  <c r="D124" i="83"/>
  <c r="O123" i="83"/>
  <c r="K123" i="83"/>
  <c r="F123" i="83"/>
  <c r="D123" i="83"/>
  <c r="O122" i="83"/>
  <c r="K122" i="83"/>
  <c r="F122" i="83"/>
  <c r="D122" i="83"/>
  <c r="O121" i="83"/>
  <c r="K121" i="83"/>
  <c r="F121" i="83"/>
  <c r="D121" i="83"/>
  <c r="O120" i="83"/>
  <c r="K120" i="83"/>
  <c r="F120" i="83"/>
  <c r="D120" i="83"/>
  <c r="O119" i="83"/>
  <c r="K119" i="83"/>
  <c r="F119" i="83"/>
  <c r="D119" i="83"/>
  <c r="O118" i="83"/>
  <c r="K118" i="83"/>
  <c r="F118" i="83"/>
  <c r="D118" i="83"/>
  <c r="O117" i="83"/>
  <c r="K117" i="83"/>
  <c r="F117" i="83"/>
  <c r="D117" i="83"/>
  <c r="O116" i="83"/>
  <c r="K116" i="83"/>
  <c r="F116" i="83"/>
  <c r="D116" i="83"/>
  <c r="O115" i="83"/>
  <c r="K115" i="83"/>
  <c r="F115" i="83"/>
  <c r="D115" i="83"/>
  <c r="O114" i="83"/>
  <c r="K114" i="83"/>
  <c r="F114" i="83"/>
  <c r="D114" i="83"/>
  <c r="O113" i="83"/>
  <c r="K113" i="83"/>
  <c r="F113" i="83"/>
  <c r="D113" i="83"/>
  <c r="O112" i="83"/>
  <c r="K112" i="83"/>
  <c r="F112" i="83"/>
  <c r="D112" i="83"/>
  <c r="O111" i="83"/>
  <c r="K111" i="83"/>
  <c r="F111" i="83"/>
  <c r="D111" i="83"/>
  <c r="O110" i="83"/>
  <c r="K110" i="83"/>
  <c r="F110" i="83"/>
  <c r="D110" i="83"/>
  <c r="O109" i="83"/>
  <c r="K109" i="83"/>
  <c r="F109" i="83"/>
  <c r="D109" i="83"/>
  <c r="O108" i="83"/>
  <c r="K108" i="83"/>
  <c r="F108" i="83"/>
  <c r="D108" i="83"/>
  <c r="O107" i="83"/>
  <c r="K107" i="83"/>
  <c r="F107" i="83"/>
  <c r="D107" i="83"/>
  <c r="O106" i="83"/>
  <c r="K106" i="83"/>
  <c r="F106" i="83"/>
  <c r="D106" i="83"/>
  <c r="O105" i="83"/>
  <c r="K105" i="83"/>
  <c r="F105" i="83"/>
  <c r="D105" i="83"/>
  <c r="O104" i="83"/>
  <c r="K104" i="83"/>
  <c r="F104" i="83"/>
  <c r="D104" i="83"/>
  <c r="O103" i="83"/>
  <c r="K103" i="83"/>
  <c r="F103" i="83"/>
  <c r="D103" i="83"/>
  <c r="O102" i="83"/>
  <c r="K102" i="83"/>
  <c r="F102" i="83"/>
  <c r="D102" i="83"/>
  <c r="O101" i="83"/>
  <c r="K101" i="83"/>
  <c r="F101" i="83"/>
  <c r="D101" i="83"/>
  <c r="O100" i="83"/>
  <c r="K100" i="83"/>
  <c r="F100" i="83"/>
  <c r="D100" i="83"/>
  <c r="O99" i="83"/>
  <c r="K99" i="83"/>
  <c r="F99" i="83"/>
  <c r="D99" i="83"/>
  <c r="O98" i="83"/>
  <c r="K98" i="83"/>
  <c r="F98" i="83"/>
  <c r="D98" i="83"/>
  <c r="O97" i="83"/>
  <c r="K97" i="83"/>
  <c r="F97" i="83"/>
  <c r="D97" i="83"/>
  <c r="O96" i="83"/>
  <c r="K96" i="83"/>
  <c r="F96" i="83"/>
  <c r="D96" i="83"/>
  <c r="O95" i="83"/>
  <c r="K95" i="83"/>
  <c r="F95" i="83"/>
  <c r="D95" i="83"/>
  <c r="O94" i="83"/>
  <c r="K94" i="83"/>
  <c r="F94" i="83"/>
  <c r="D94" i="83"/>
  <c r="O93" i="83"/>
  <c r="K93" i="83"/>
  <c r="F93" i="83"/>
  <c r="D93" i="83"/>
  <c r="O92" i="83"/>
  <c r="K92" i="83"/>
  <c r="F92" i="83"/>
  <c r="D92" i="83"/>
  <c r="O91" i="83"/>
  <c r="K91" i="83"/>
  <c r="F91" i="83"/>
  <c r="D91" i="83"/>
  <c r="O90" i="83"/>
  <c r="K90" i="83"/>
  <c r="F90" i="83"/>
  <c r="D90" i="83"/>
  <c r="O89" i="83"/>
  <c r="K89" i="83"/>
  <c r="F89" i="83"/>
  <c r="D89" i="83"/>
  <c r="O88" i="83"/>
  <c r="K88" i="83"/>
  <c r="F88" i="83"/>
  <c r="D88" i="83"/>
  <c r="O87" i="83"/>
  <c r="K87" i="83"/>
  <c r="F87" i="83"/>
  <c r="D87" i="83"/>
  <c r="O86" i="83"/>
  <c r="K86" i="83"/>
  <c r="F86" i="83"/>
  <c r="D86" i="83"/>
  <c r="O85" i="83"/>
  <c r="K85" i="83"/>
  <c r="F85" i="83"/>
  <c r="D85" i="83"/>
  <c r="O84" i="83"/>
  <c r="K84" i="83"/>
  <c r="F84" i="83"/>
  <c r="D84" i="83"/>
  <c r="O83" i="83"/>
  <c r="K83" i="83"/>
  <c r="F83" i="83"/>
  <c r="D83" i="83"/>
  <c r="O82" i="83"/>
  <c r="K82" i="83"/>
  <c r="F82" i="83"/>
  <c r="D82" i="83"/>
  <c r="O81" i="83"/>
  <c r="K81" i="83"/>
  <c r="F81" i="83"/>
  <c r="D81" i="83"/>
  <c r="O80" i="83"/>
  <c r="K80" i="83"/>
  <c r="F80" i="83"/>
  <c r="D80" i="83"/>
  <c r="O79" i="83"/>
  <c r="K79" i="83"/>
  <c r="F79" i="83"/>
  <c r="D79" i="83"/>
  <c r="O78" i="83"/>
  <c r="K78" i="83"/>
  <c r="F78" i="83"/>
  <c r="D78" i="83"/>
  <c r="O77" i="83"/>
  <c r="K77" i="83"/>
  <c r="F77" i="83"/>
  <c r="D77" i="83"/>
  <c r="O76" i="83"/>
  <c r="K76" i="83"/>
  <c r="F76" i="83"/>
  <c r="D76" i="83"/>
  <c r="O75" i="83"/>
  <c r="K75" i="83"/>
  <c r="F75" i="83"/>
  <c r="D75" i="83"/>
  <c r="O74" i="83"/>
  <c r="K74" i="83"/>
  <c r="F74" i="83"/>
  <c r="D74" i="83"/>
  <c r="O73" i="83"/>
  <c r="K73" i="83"/>
  <c r="F73" i="83"/>
  <c r="D73" i="83"/>
  <c r="O72" i="83"/>
  <c r="K72" i="83"/>
  <c r="F72" i="83"/>
  <c r="D72" i="83"/>
  <c r="O71" i="83"/>
  <c r="K71" i="83"/>
  <c r="F71" i="83"/>
  <c r="D71" i="83"/>
  <c r="O70" i="83"/>
  <c r="K70" i="83"/>
  <c r="F70" i="83"/>
  <c r="D70" i="83"/>
  <c r="O69" i="83"/>
  <c r="K69" i="83"/>
  <c r="F69" i="83"/>
  <c r="D69" i="83"/>
  <c r="O68" i="83"/>
  <c r="K68" i="83"/>
  <c r="F68" i="83"/>
  <c r="D68" i="83"/>
  <c r="O67" i="83"/>
  <c r="K67" i="83"/>
  <c r="F67" i="83"/>
  <c r="D67" i="83"/>
  <c r="O66" i="83"/>
  <c r="K66" i="83"/>
  <c r="F66" i="83"/>
  <c r="D66" i="83"/>
  <c r="O65" i="83"/>
  <c r="K65" i="83"/>
  <c r="F65" i="83"/>
  <c r="D65" i="83"/>
  <c r="O64" i="83"/>
  <c r="K64" i="83"/>
  <c r="F64" i="83"/>
  <c r="D64" i="83"/>
  <c r="O63" i="83"/>
  <c r="K63" i="83"/>
  <c r="F63" i="83"/>
  <c r="D63" i="83"/>
  <c r="O62" i="83"/>
  <c r="K62" i="83"/>
  <c r="F62" i="83"/>
  <c r="D62" i="83"/>
  <c r="O61" i="83"/>
  <c r="K61" i="83"/>
  <c r="F61" i="83"/>
  <c r="D61" i="83"/>
  <c r="O60" i="83"/>
  <c r="K60" i="83"/>
  <c r="F60" i="83"/>
  <c r="D60" i="83"/>
  <c r="O59" i="83"/>
  <c r="K59" i="83"/>
  <c r="F59" i="83"/>
  <c r="D59" i="83"/>
  <c r="O58" i="83"/>
  <c r="K58" i="83"/>
  <c r="F58" i="83"/>
  <c r="D58" i="83"/>
  <c r="O57" i="83"/>
  <c r="K57" i="83"/>
  <c r="F57" i="83"/>
  <c r="D57" i="83"/>
  <c r="O56" i="83"/>
  <c r="K56" i="83"/>
  <c r="F56" i="83"/>
  <c r="D56" i="83"/>
  <c r="O55" i="83"/>
  <c r="K55" i="83"/>
  <c r="F55" i="83"/>
  <c r="D55" i="83"/>
  <c r="O54" i="83"/>
  <c r="K54" i="83"/>
  <c r="F54" i="83"/>
  <c r="D54" i="83"/>
  <c r="O53" i="83"/>
  <c r="K53" i="83"/>
  <c r="F53" i="83"/>
  <c r="D53" i="83"/>
  <c r="O52" i="83"/>
  <c r="K52" i="83"/>
  <c r="F52" i="83"/>
  <c r="D52" i="83"/>
  <c r="O51" i="83"/>
  <c r="K51" i="83"/>
  <c r="F51" i="83"/>
  <c r="D51" i="83"/>
  <c r="O50" i="83"/>
  <c r="K50" i="83"/>
  <c r="F50" i="83"/>
  <c r="D50" i="83"/>
  <c r="O49" i="83"/>
  <c r="K49" i="83"/>
  <c r="F49" i="83"/>
  <c r="D49" i="83"/>
  <c r="O48" i="83"/>
  <c r="K48" i="83"/>
  <c r="F48" i="83"/>
  <c r="D48" i="83"/>
  <c r="O47" i="83"/>
  <c r="K47" i="83"/>
  <c r="F47" i="83"/>
  <c r="D47" i="83"/>
  <c r="O46" i="83"/>
  <c r="K46" i="83"/>
  <c r="F46" i="83"/>
  <c r="D46" i="83"/>
  <c r="O45" i="83"/>
  <c r="K45" i="83"/>
  <c r="F45" i="83"/>
  <c r="D45" i="83"/>
  <c r="O44" i="83"/>
  <c r="K44" i="83"/>
  <c r="F44" i="83"/>
  <c r="D44" i="83"/>
  <c r="O43" i="83"/>
  <c r="K43" i="83"/>
  <c r="F43" i="83"/>
  <c r="D43" i="83"/>
  <c r="O42" i="83"/>
  <c r="K42" i="83"/>
  <c r="F42" i="83"/>
  <c r="D42" i="83"/>
  <c r="O41" i="83"/>
  <c r="K41" i="83"/>
  <c r="F41" i="83"/>
  <c r="D41" i="83"/>
  <c r="O40" i="83"/>
  <c r="K40" i="83"/>
  <c r="F40" i="83"/>
  <c r="D40" i="83"/>
  <c r="O39" i="83"/>
  <c r="K39" i="83"/>
  <c r="F39" i="83"/>
  <c r="D39" i="83"/>
  <c r="O38" i="83"/>
  <c r="K38" i="83"/>
  <c r="F38" i="83"/>
  <c r="D38" i="83"/>
  <c r="O37" i="83"/>
  <c r="K37" i="83"/>
  <c r="F37" i="83"/>
  <c r="D37" i="83"/>
  <c r="O36" i="83"/>
  <c r="K36" i="83"/>
  <c r="F36" i="83"/>
  <c r="D36" i="83"/>
  <c r="O35" i="83"/>
  <c r="K35" i="83"/>
  <c r="F35" i="83"/>
  <c r="D35" i="83"/>
  <c r="O34" i="83"/>
  <c r="K34" i="83"/>
  <c r="F34" i="83"/>
  <c r="D34" i="83"/>
  <c r="O33" i="83"/>
  <c r="K33" i="83"/>
  <c r="F33" i="83"/>
  <c r="D33" i="83"/>
  <c r="O32" i="83"/>
  <c r="K32" i="83"/>
  <c r="F32" i="83"/>
  <c r="D32" i="83"/>
  <c r="O31" i="83"/>
  <c r="K31" i="83"/>
  <c r="F31" i="83"/>
  <c r="D31" i="83"/>
  <c r="O30" i="83"/>
  <c r="K30" i="83"/>
  <c r="F30" i="83"/>
  <c r="D30" i="83"/>
  <c r="O29" i="83"/>
  <c r="K29" i="83"/>
  <c r="F29" i="83"/>
  <c r="D29" i="83"/>
  <c r="O28" i="83"/>
  <c r="K28" i="83"/>
  <c r="F28" i="83"/>
  <c r="D28" i="83"/>
  <c r="O27" i="83"/>
  <c r="K27" i="83"/>
  <c r="F27" i="83"/>
  <c r="D27" i="83"/>
  <c r="O26" i="83"/>
  <c r="K26" i="83"/>
  <c r="F26" i="83"/>
  <c r="D26" i="83"/>
  <c r="O25" i="83"/>
  <c r="K25" i="83"/>
  <c r="F25" i="83"/>
  <c r="D25" i="83"/>
  <c r="O24" i="83"/>
  <c r="K24" i="83"/>
  <c r="F24" i="83"/>
  <c r="D24" i="83"/>
  <c r="O23" i="83"/>
  <c r="K23" i="83"/>
  <c r="F23" i="83"/>
  <c r="D23" i="83"/>
  <c r="O22" i="83"/>
  <c r="K22" i="83"/>
  <c r="F22" i="83"/>
  <c r="D22" i="83"/>
  <c r="O21" i="83"/>
  <c r="K21" i="83"/>
  <c r="F21" i="83"/>
  <c r="D21" i="83"/>
  <c r="O20" i="83"/>
  <c r="K20" i="83"/>
  <c r="F20" i="83"/>
  <c r="D20" i="83"/>
  <c r="O19" i="83"/>
  <c r="K19" i="83"/>
  <c r="F19" i="83"/>
  <c r="D19" i="83"/>
  <c r="O18" i="83"/>
  <c r="K18" i="83"/>
  <c r="F18" i="83"/>
  <c r="D18" i="83"/>
  <c r="O17" i="83"/>
  <c r="K17" i="83"/>
  <c r="F17" i="83"/>
  <c r="D17" i="83"/>
  <c r="O16" i="83"/>
  <c r="K16" i="83"/>
  <c r="F16" i="83"/>
  <c r="D16" i="83"/>
  <c r="O15" i="83"/>
  <c r="K15" i="83"/>
  <c r="F15" i="83"/>
  <c r="D15" i="83"/>
  <c r="O14" i="83"/>
  <c r="K14" i="83"/>
  <c r="F14" i="83"/>
  <c r="D14" i="83"/>
  <c r="O13" i="83"/>
  <c r="K13" i="83"/>
  <c r="F13" i="83"/>
  <c r="D13" i="83"/>
  <c r="O12" i="83"/>
  <c r="K12" i="83"/>
  <c r="F12" i="83"/>
  <c r="D12" i="83"/>
  <c r="O11" i="83"/>
  <c r="K11" i="83"/>
  <c r="F11" i="83"/>
  <c r="D11" i="83"/>
  <c r="O10" i="83"/>
  <c r="K10" i="83"/>
  <c r="F10" i="83"/>
  <c r="D10" i="83"/>
  <c r="O9" i="83"/>
  <c r="K9" i="83"/>
  <c r="F9" i="83"/>
  <c r="D9" i="83"/>
  <c r="O8" i="83"/>
  <c r="K8" i="83"/>
  <c r="F8" i="83"/>
  <c r="D8" i="83"/>
  <c r="O7" i="83"/>
  <c r="K7" i="83"/>
  <c r="F7" i="83"/>
  <c r="D7" i="83"/>
  <c r="O6" i="83"/>
  <c r="K6" i="83"/>
  <c r="F6" i="83"/>
  <c r="D6" i="83"/>
  <c r="O5" i="83"/>
  <c r="K5" i="83"/>
  <c r="F5" i="83"/>
  <c r="D5" i="83"/>
  <c r="O4" i="83"/>
  <c r="K4" i="83"/>
  <c r="F4" i="83"/>
  <c r="D4" i="83"/>
  <c r="O3" i="83"/>
  <c r="K3" i="83"/>
  <c r="F3" i="83"/>
  <c r="D3" i="83"/>
  <c r="O2" i="83"/>
  <c r="K2" i="83"/>
  <c r="F2" i="83"/>
  <c r="D2" i="83"/>
  <c r="L169" i="81"/>
  <c r="I169" i="81"/>
  <c r="C169" i="81"/>
  <c r="L168" i="81"/>
  <c r="I168" i="81"/>
  <c r="C168" i="81"/>
  <c r="L167" i="81"/>
  <c r="I167" i="81"/>
  <c r="C167" i="81"/>
  <c r="L166" i="81"/>
  <c r="I166" i="81"/>
  <c r="C166" i="81"/>
  <c r="L165" i="81"/>
  <c r="I165" i="81"/>
  <c r="C165" i="81"/>
  <c r="L164" i="81"/>
  <c r="I164" i="81"/>
  <c r="C164" i="81"/>
  <c r="L163" i="81"/>
  <c r="I163" i="81"/>
  <c r="C163" i="81"/>
  <c r="L162" i="81"/>
  <c r="I162" i="81"/>
  <c r="C162" i="81"/>
  <c r="L161" i="81"/>
  <c r="I161" i="81"/>
  <c r="C161" i="81"/>
  <c r="L160" i="81"/>
  <c r="I160" i="81"/>
  <c r="C160" i="81"/>
  <c r="L159" i="81"/>
  <c r="I159" i="81"/>
  <c r="C159" i="81"/>
  <c r="L158" i="81"/>
  <c r="I158" i="81"/>
  <c r="C158" i="81"/>
  <c r="L157" i="81"/>
  <c r="I157" i="81"/>
  <c r="C157" i="81"/>
  <c r="L156" i="81"/>
  <c r="I156" i="81"/>
  <c r="C156" i="81"/>
  <c r="L155" i="81"/>
  <c r="I155" i="81"/>
  <c r="C155" i="81"/>
  <c r="L154" i="81"/>
  <c r="I154" i="81"/>
  <c r="C154" i="81"/>
  <c r="L153" i="81"/>
  <c r="I153" i="81"/>
  <c r="C153" i="81"/>
  <c r="L152" i="81"/>
  <c r="I152" i="81"/>
  <c r="C152" i="81"/>
  <c r="L151" i="81"/>
  <c r="I151" i="81"/>
  <c r="C151" i="81"/>
  <c r="L150" i="81"/>
  <c r="I150" i="81"/>
  <c r="C150" i="81"/>
  <c r="L149" i="81"/>
  <c r="I149" i="81"/>
  <c r="C149" i="81"/>
  <c r="L148" i="81"/>
  <c r="I148" i="81"/>
  <c r="C148" i="81"/>
  <c r="L147" i="81"/>
  <c r="I147" i="81"/>
  <c r="C147" i="81"/>
  <c r="L146" i="81"/>
  <c r="I146" i="81"/>
  <c r="C146" i="81"/>
  <c r="L145" i="81"/>
  <c r="I145" i="81"/>
  <c r="C145" i="81"/>
  <c r="L144" i="81"/>
  <c r="I144" i="81"/>
  <c r="C144" i="81"/>
  <c r="L143" i="81"/>
  <c r="I143" i="81"/>
  <c r="C143" i="81"/>
  <c r="L142" i="81"/>
  <c r="I142" i="81"/>
  <c r="C142" i="81"/>
  <c r="L141" i="81"/>
  <c r="I141" i="81"/>
  <c r="C141" i="81"/>
  <c r="L140" i="81"/>
  <c r="I140" i="81"/>
  <c r="C140" i="81"/>
  <c r="L139" i="81"/>
  <c r="I139" i="81"/>
  <c r="C139" i="81"/>
  <c r="L138" i="81"/>
  <c r="I138" i="81"/>
  <c r="C138" i="81"/>
  <c r="L137" i="81"/>
  <c r="I137" i="81"/>
  <c r="C137" i="81"/>
  <c r="L136" i="81"/>
  <c r="I136" i="81"/>
  <c r="C136" i="81"/>
  <c r="L135" i="81"/>
  <c r="I135" i="81"/>
  <c r="C135" i="81"/>
  <c r="L134" i="81"/>
  <c r="I134" i="81"/>
  <c r="C134" i="81"/>
  <c r="L133" i="81"/>
  <c r="I133" i="81"/>
  <c r="C133" i="81"/>
  <c r="L132" i="81"/>
  <c r="I132" i="81"/>
  <c r="C132" i="81"/>
  <c r="L131" i="81"/>
  <c r="I131" i="81"/>
  <c r="C131" i="81"/>
  <c r="L130" i="81"/>
  <c r="I130" i="81"/>
  <c r="C130" i="81"/>
  <c r="L129" i="81"/>
  <c r="I129" i="81"/>
  <c r="C129" i="81"/>
  <c r="L128" i="81"/>
  <c r="I128" i="81"/>
  <c r="C128" i="81"/>
  <c r="L127" i="81"/>
  <c r="I127" i="81"/>
  <c r="C127" i="81"/>
  <c r="L126" i="81"/>
  <c r="I126" i="81"/>
  <c r="C126" i="81"/>
  <c r="L125" i="81"/>
  <c r="I125" i="81"/>
  <c r="C125" i="81"/>
  <c r="L124" i="81"/>
  <c r="I124" i="81"/>
  <c r="C124" i="81"/>
  <c r="L123" i="81"/>
  <c r="I123" i="81"/>
  <c r="C123" i="81"/>
  <c r="L122" i="81"/>
  <c r="I122" i="81"/>
  <c r="C122" i="81"/>
  <c r="L121" i="81"/>
  <c r="I121" i="81"/>
  <c r="C121" i="81"/>
  <c r="L120" i="81"/>
  <c r="I120" i="81"/>
  <c r="C120" i="81"/>
  <c r="L119" i="81"/>
  <c r="I119" i="81"/>
  <c r="C119" i="81"/>
  <c r="L118" i="81"/>
  <c r="I118" i="81"/>
  <c r="C118" i="81"/>
  <c r="L117" i="81"/>
  <c r="I117" i="81"/>
  <c r="C117" i="81"/>
  <c r="L116" i="81"/>
  <c r="I116" i="81"/>
  <c r="C116" i="81"/>
  <c r="L115" i="81"/>
  <c r="I115" i="81"/>
  <c r="C115" i="81"/>
  <c r="L114" i="81"/>
  <c r="I114" i="81"/>
  <c r="C114" i="81"/>
  <c r="L113" i="81"/>
  <c r="I113" i="81"/>
  <c r="C113" i="81"/>
  <c r="L112" i="81"/>
  <c r="I112" i="81"/>
  <c r="C112" i="81"/>
  <c r="L111" i="81"/>
  <c r="I111" i="81"/>
  <c r="C111" i="81"/>
  <c r="L110" i="81"/>
  <c r="I110" i="81"/>
  <c r="C110" i="81"/>
  <c r="L109" i="81"/>
  <c r="I109" i="81"/>
  <c r="C109" i="81"/>
  <c r="L108" i="81"/>
  <c r="I108" i="81"/>
  <c r="C108" i="81"/>
  <c r="L107" i="81"/>
  <c r="I107" i="81"/>
  <c r="C107" i="81"/>
  <c r="L106" i="81"/>
  <c r="I106" i="81"/>
  <c r="C106" i="81"/>
  <c r="L105" i="81"/>
  <c r="I105" i="81"/>
  <c r="C105" i="81"/>
  <c r="L104" i="81"/>
  <c r="I104" i="81"/>
  <c r="C104" i="81"/>
  <c r="L103" i="81"/>
  <c r="I103" i="81"/>
  <c r="C103" i="81"/>
  <c r="L102" i="81"/>
  <c r="I102" i="81"/>
  <c r="C102" i="81"/>
  <c r="L101" i="81"/>
  <c r="I101" i="81"/>
  <c r="C101" i="81"/>
  <c r="L100" i="81"/>
  <c r="I100" i="81"/>
  <c r="C100" i="81"/>
  <c r="L99" i="81"/>
  <c r="I99" i="81"/>
  <c r="C99" i="81"/>
  <c r="L98" i="81"/>
  <c r="I98" i="81"/>
  <c r="C98" i="81"/>
  <c r="L97" i="81"/>
  <c r="I97" i="81"/>
  <c r="C97" i="81"/>
  <c r="L96" i="81"/>
  <c r="I96" i="81"/>
  <c r="C96" i="81"/>
  <c r="L95" i="81"/>
  <c r="I95" i="81"/>
  <c r="C95" i="81"/>
  <c r="L94" i="81"/>
  <c r="I94" i="81"/>
  <c r="C94" i="81"/>
  <c r="L93" i="81"/>
  <c r="I93" i="81"/>
  <c r="C93" i="81"/>
  <c r="L92" i="81"/>
  <c r="I92" i="81"/>
  <c r="C92" i="81"/>
  <c r="L91" i="81"/>
  <c r="I91" i="81"/>
  <c r="C91" i="81"/>
  <c r="L90" i="81"/>
  <c r="I90" i="81"/>
  <c r="C90" i="81"/>
  <c r="L89" i="81"/>
  <c r="I89" i="81"/>
  <c r="C89" i="81"/>
  <c r="L88" i="81"/>
  <c r="I88" i="81"/>
  <c r="C88" i="81"/>
  <c r="L87" i="81"/>
  <c r="I87" i="81"/>
  <c r="C87" i="81"/>
  <c r="L86" i="81"/>
  <c r="I86" i="81"/>
  <c r="C86" i="81"/>
  <c r="L85" i="81"/>
  <c r="I85" i="81"/>
  <c r="C85" i="81"/>
  <c r="L84" i="81"/>
  <c r="I84" i="81"/>
  <c r="C84" i="81"/>
  <c r="L83" i="81"/>
  <c r="I83" i="81"/>
  <c r="C83" i="81"/>
  <c r="L82" i="81"/>
  <c r="I82" i="81"/>
  <c r="C82" i="81"/>
  <c r="L81" i="81"/>
  <c r="I81" i="81"/>
  <c r="C81" i="81"/>
  <c r="L80" i="81"/>
  <c r="I80" i="81"/>
  <c r="C80" i="81"/>
  <c r="L79" i="81"/>
  <c r="I79" i="81"/>
  <c r="C79" i="81"/>
  <c r="L78" i="81"/>
  <c r="I78" i="81"/>
  <c r="C78" i="81"/>
  <c r="L77" i="81"/>
  <c r="I77" i="81"/>
  <c r="C77" i="81"/>
  <c r="L76" i="81"/>
  <c r="I76" i="81"/>
  <c r="C76" i="81"/>
  <c r="L75" i="81"/>
  <c r="I75" i="81"/>
  <c r="C75" i="81"/>
  <c r="L74" i="81"/>
  <c r="I74" i="81"/>
  <c r="C74" i="81"/>
  <c r="L73" i="81"/>
  <c r="I73" i="81"/>
  <c r="C73" i="81"/>
  <c r="L72" i="81"/>
  <c r="I72" i="81"/>
  <c r="C72" i="81"/>
  <c r="L71" i="81"/>
  <c r="I71" i="81"/>
  <c r="C71" i="81"/>
  <c r="L70" i="81"/>
  <c r="I70" i="81"/>
  <c r="C70" i="81"/>
  <c r="L69" i="81"/>
  <c r="I69" i="81"/>
  <c r="C69" i="81"/>
  <c r="L68" i="81"/>
  <c r="I68" i="81"/>
  <c r="C68" i="81"/>
  <c r="L67" i="81"/>
  <c r="I67" i="81"/>
  <c r="C67" i="81"/>
  <c r="L66" i="81"/>
  <c r="I66" i="81"/>
  <c r="C66" i="81"/>
  <c r="L65" i="81"/>
  <c r="I65" i="81"/>
  <c r="C65" i="81"/>
  <c r="L64" i="81"/>
  <c r="I64" i="81"/>
  <c r="C64" i="81"/>
  <c r="L63" i="81"/>
  <c r="I63" i="81"/>
  <c r="C63" i="81"/>
  <c r="L62" i="81"/>
  <c r="I62" i="81"/>
  <c r="C62" i="81"/>
  <c r="L61" i="81"/>
  <c r="I61" i="81"/>
  <c r="C61" i="81"/>
  <c r="L60" i="81"/>
  <c r="I60" i="81"/>
  <c r="C60" i="81"/>
  <c r="L59" i="81"/>
  <c r="I59" i="81"/>
  <c r="C59" i="81"/>
  <c r="L58" i="81"/>
  <c r="I58" i="81"/>
  <c r="C58" i="81"/>
  <c r="L57" i="81"/>
  <c r="I57" i="81"/>
  <c r="C57" i="81"/>
  <c r="L56" i="81"/>
  <c r="I56" i="81"/>
  <c r="C56" i="81"/>
  <c r="L55" i="81"/>
  <c r="I55" i="81"/>
  <c r="C55" i="81"/>
  <c r="L54" i="81"/>
  <c r="I54" i="81"/>
  <c r="C54" i="81"/>
  <c r="L53" i="81"/>
  <c r="I53" i="81"/>
  <c r="C53" i="81"/>
  <c r="L52" i="81"/>
  <c r="I52" i="81"/>
  <c r="C52" i="81"/>
  <c r="L51" i="81"/>
  <c r="I51" i="81"/>
  <c r="C51" i="81"/>
  <c r="L50" i="81"/>
  <c r="I50" i="81"/>
  <c r="C50" i="81"/>
  <c r="L49" i="81"/>
  <c r="I49" i="81"/>
  <c r="C49" i="81"/>
  <c r="L48" i="81"/>
  <c r="I48" i="81"/>
  <c r="C48" i="81"/>
  <c r="L47" i="81"/>
  <c r="I47" i="81"/>
  <c r="C47" i="81"/>
  <c r="L46" i="81"/>
  <c r="I46" i="81"/>
  <c r="C46" i="81"/>
  <c r="L45" i="81"/>
  <c r="I45" i="81"/>
  <c r="C45" i="81"/>
  <c r="L44" i="81"/>
  <c r="I44" i="81"/>
  <c r="C44" i="81"/>
  <c r="L43" i="81"/>
  <c r="I43" i="81"/>
  <c r="C43" i="81"/>
  <c r="L42" i="81"/>
  <c r="I42" i="81"/>
  <c r="C42" i="81"/>
  <c r="L41" i="81"/>
  <c r="I41" i="81"/>
  <c r="C41" i="81"/>
  <c r="L40" i="81"/>
  <c r="I40" i="81"/>
  <c r="C40" i="81"/>
  <c r="L39" i="81"/>
  <c r="I39" i="81"/>
  <c r="C39" i="81"/>
  <c r="L38" i="81"/>
  <c r="I38" i="81"/>
  <c r="C38" i="81"/>
  <c r="L37" i="81"/>
  <c r="I37" i="81"/>
  <c r="C37" i="81"/>
  <c r="L36" i="81"/>
  <c r="I36" i="81"/>
  <c r="C36" i="81"/>
  <c r="L35" i="81"/>
  <c r="I35" i="81"/>
  <c r="C35" i="81"/>
  <c r="L34" i="81"/>
  <c r="I34" i="81"/>
  <c r="C34" i="81"/>
  <c r="L33" i="81"/>
  <c r="I33" i="81"/>
  <c r="C33" i="81"/>
  <c r="L32" i="81"/>
  <c r="I32" i="81"/>
  <c r="C32" i="81"/>
  <c r="L31" i="81"/>
  <c r="I31" i="81"/>
  <c r="C31" i="81"/>
  <c r="L30" i="81"/>
  <c r="I30" i="81"/>
  <c r="C30" i="81"/>
  <c r="L29" i="81"/>
  <c r="I29" i="81"/>
  <c r="C29" i="81"/>
  <c r="L28" i="81"/>
  <c r="I28" i="81"/>
  <c r="C28" i="81"/>
  <c r="L27" i="81"/>
  <c r="I27" i="81"/>
  <c r="C27" i="81"/>
  <c r="L25" i="81"/>
  <c r="I25" i="81"/>
  <c r="C25" i="81"/>
  <c r="L24" i="81"/>
  <c r="I24" i="81"/>
  <c r="C24" i="81"/>
  <c r="L23" i="81"/>
  <c r="I23" i="81"/>
  <c r="C23" i="81"/>
  <c r="L22" i="81"/>
  <c r="I22" i="81"/>
  <c r="C22" i="81"/>
  <c r="L21" i="81"/>
  <c r="I21" i="81"/>
  <c r="C21" i="81"/>
  <c r="L20" i="81"/>
  <c r="I20" i="81"/>
  <c r="C20" i="81"/>
  <c r="L19" i="81"/>
  <c r="I19" i="81"/>
  <c r="C19" i="81"/>
  <c r="L18" i="81"/>
  <c r="I18" i="81"/>
  <c r="L17" i="81"/>
  <c r="I17" i="81"/>
  <c r="C17" i="81"/>
  <c r="L16" i="81"/>
  <c r="I16" i="81"/>
  <c r="C16" i="81"/>
  <c r="L15" i="81"/>
  <c r="I15" i="81"/>
  <c r="C15" i="81"/>
  <c r="L14" i="81"/>
  <c r="I14" i="81"/>
  <c r="C14" i="81"/>
  <c r="L13" i="81"/>
  <c r="I13" i="81"/>
  <c r="C13" i="81"/>
  <c r="L12" i="81"/>
  <c r="I12" i="81"/>
  <c r="C12" i="81"/>
  <c r="L11" i="81"/>
  <c r="I11" i="81"/>
  <c r="C11" i="81"/>
  <c r="L10" i="81"/>
  <c r="I10" i="81"/>
  <c r="C10" i="81"/>
  <c r="L9" i="81"/>
  <c r="I9" i="81"/>
  <c r="C9" i="81"/>
  <c r="L8" i="81"/>
  <c r="I8" i="81"/>
  <c r="C8" i="81"/>
  <c r="L7" i="81"/>
  <c r="I7" i="81"/>
  <c r="C7" i="81"/>
  <c r="L6" i="81"/>
  <c r="I6" i="81"/>
  <c r="C6" i="81"/>
  <c r="L5" i="81"/>
  <c r="I5" i="81"/>
  <c r="C5" i="81"/>
  <c r="L4" i="81"/>
  <c r="I4" i="81"/>
  <c r="C4" i="81"/>
  <c r="L3" i="81"/>
  <c r="I3" i="81"/>
  <c r="C3" i="81"/>
  <c r="L2" i="81"/>
  <c r="I2" i="81"/>
  <c r="C2" i="81"/>
  <c r="R77" i="83" l="1"/>
  <c r="R96" i="83"/>
  <c r="R69" i="83"/>
  <c r="O143" i="81"/>
  <c r="O152" i="81"/>
  <c r="O169" i="81"/>
  <c r="R37" i="83"/>
  <c r="R45" i="83"/>
  <c r="O131" i="81"/>
  <c r="O163" i="81"/>
  <c r="O56" i="81"/>
  <c r="O64" i="81"/>
  <c r="O136" i="81"/>
  <c r="O88" i="81"/>
  <c r="O120" i="81"/>
  <c r="O99" i="81"/>
  <c r="O111" i="81"/>
  <c r="O115" i="81"/>
  <c r="O119" i="81"/>
  <c r="O91" i="81"/>
  <c r="O107" i="81"/>
  <c r="O135" i="81"/>
  <c r="O103" i="81"/>
  <c r="O139" i="81"/>
  <c r="O147" i="81"/>
  <c r="O151" i="81"/>
  <c r="O34" i="81"/>
  <c r="O51" i="81"/>
  <c r="O25" i="81"/>
  <c r="O43" i="81"/>
  <c r="O47" i="81"/>
  <c r="O55" i="81"/>
  <c r="O155" i="81"/>
  <c r="O59" i="81"/>
  <c r="O67" i="81"/>
  <c r="O71" i="81"/>
  <c r="O75" i="81"/>
  <c r="O79" i="81"/>
  <c r="O83" i="81"/>
  <c r="O87" i="81"/>
  <c r="O127" i="81"/>
  <c r="O48" i="81"/>
  <c r="O63" i="81"/>
  <c r="O72" i="81"/>
  <c r="O96" i="81"/>
  <c r="O123" i="81"/>
  <c r="O160" i="81"/>
  <c r="O35" i="81"/>
  <c r="O80" i="81"/>
  <c r="O144" i="81"/>
  <c r="O4" i="81"/>
  <c r="O12" i="81"/>
  <c r="O20" i="81"/>
  <c r="O95" i="81"/>
  <c r="O104" i="81"/>
  <c r="O159" i="81"/>
  <c r="O29" i="81"/>
  <c r="O128" i="81"/>
  <c r="O112" i="81"/>
  <c r="R88" i="83"/>
  <c r="R104" i="83"/>
  <c r="R112" i="83"/>
  <c r="R53" i="83"/>
  <c r="R26" i="83"/>
  <c r="R34" i="83"/>
  <c r="R42" i="83"/>
  <c r="R50" i="83"/>
  <c r="R58" i="83"/>
  <c r="R66" i="83"/>
  <c r="R74" i="83"/>
  <c r="R82" i="83"/>
  <c r="R122" i="83"/>
  <c r="R127" i="83"/>
  <c r="R64" i="83"/>
  <c r="R28" i="83"/>
  <c r="R36" i="83"/>
  <c r="R44" i="83"/>
  <c r="R63" i="83"/>
  <c r="R52" i="83"/>
  <c r="R27" i="83"/>
  <c r="R49" i="83"/>
  <c r="R60" i="83"/>
  <c r="R68" i="83"/>
  <c r="R76" i="83"/>
  <c r="R101" i="83"/>
  <c r="R115" i="83"/>
  <c r="R30" i="83"/>
  <c r="R38" i="83"/>
  <c r="R84" i="83"/>
  <c r="R109" i="83"/>
  <c r="R81" i="83"/>
  <c r="R32" i="83"/>
  <c r="R40" i="83"/>
  <c r="R48" i="83"/>
  <c r="R54" i="83"/>
  <c r="R62" i="83"/>
  <c r="R70" i="83"/>
  <c r="R136" i="83"/>
  <c r="R144" i="83"/>
  <c r="R25" i="83"/>
  <c r="R29" i="83"/>
  <c r="R31" i="83"/>
  <c r="R57" i="83"/>
  <c r="R61" i="83"/>
  <c r="R71" i="83"/>
  <c r="R33" i="83"/>
  <c r="R39" i="83"/>
  <c r="R47" i="83"/>
  <c r="R65" i="83"/>
  <c r="R79" i="83"/>
  <c r="R91" i="83"/>
  <c r="R141" i="83"/>
  <c r="R157" i="83"/>
  <c r="R165" i="83"/>
  <c r="R41" i="83"/>
  <c r="R55" i="83"/>
  <c r="R73" i="83"/>
  <c r="R93" i="83"/>
  <c r="R107" i="83"/>
  <c r="R135" i="83"/>
  <c r="R5" i="83"/>
  <c r="R13" i="83"/>
  <c r="R2" i="83"/>
  <c r="R10" i="83"/>
  <c r="R18" i="83"/>
  <c r="R7" i="83"/>
  <c r="R15" i="83"/>
  <c r="R23" i="83"/>
  <c r="R103" i="83"/>
  <c r="R20" i="83"/>
  <c r="R89" i="83"/>
  <c r="R95" i="83"/>
  <c r="R142" i="83"/>
  <c r="R4" i="83"/>
  <c r="R12" i="83"/>
  <c r="R9" i="83"/>
  <c r="R17" i="83"/>
  <c r="R6" i="83"/>
  <c r="R105" i="83"/>
  <c r="R111" i="83"/>
  <c r="R126" i="83"/>
  <c r="R14" i="83"/>
  <c r="R3" i="83"/>
  <c r="R19" i="83"/>
  <c r="R94" i="83"/>
  <c r="R22" i="83"/>
  <c r="R11" i="83"/>
  <c r="R8" i="83"/>
  <c r="R16" i="83"/>
  <c r="R24" i="83"/>
  <c r="R21" i="83"/>
  <c r="R87" i="83"/>
  <c r="R110" i="83"/>
  <c r="R150" i="83"/>
  <c r="R158" i="83"/>
  <c r="R166" i="83"/>
  <c r="R119" i="83"/>
  <c r="R124" i="83"/>
  <c r="R128" i="83"/>
  <c r="R137" i="83"/>
  <c r="R149" i="83"/>
  <c r="R170" i="83"/>
  <c r="R176" i="83"/>
  <c r="R129" i="83"/>
  <c r="R35" i="83"/>
  <c r="R43" i="83"/>
  <c r="R51" i="83"/>
  <c r="R59" i="83"/>
  <c r="R67" i="83"/>
  <c r="R75" i="83"/>
  <c r="R83" i="83"/>
  <c r="R98" i="83"/>
  <c r="R114" i="83"/>
  <c r="R123" i="83"/>
  <c r="R132" i="83"/>
  <c r="R145" i="83"/>
  <c r="R153" i="83"/>
  <c r="R161" i="83"/>
  <c r="R169" i="83"/>
  <c r="R179" i="83"/>
  <c r="R86" i="83"/>
  <c r="R92" i="83"/>
  <c r="R97" i="83"/>
  <c r="R102" i="83"/>
  <c r="R108" i="83"/>
  <c r="R113" i="83"/>
  <c r="R118" i="83"/>
  <c r="R140" i="83"/>
  <c r="R172" i="83"/>
  <c r="R148" i="83"/>
  <c r="R152" i="83"/>
  <c r="R156" i="83"/>
  <c r="R160" i="83"/>
  <c r="R164" i="83"/>
  <c r="R168" i="83"/>
  <c r="R175" i="83"/>
  <c r="R131" i="83"/>
  <c r="R139" i="83"/>
  <c r="R143" i="83"/>
  <c r="R178" i="83"/>
  <c r="R90" i="83"/>
  <c r="R106" i="83"/>
  <c r="R121" i="83"/>
  <c r="R125" i="83"/>
  <c r="R130" i="83"/>
  <c r="R134" i="83"/>
  <c r="R147" i="83"/>
  <c r="R155" i="83"/>
  <c r="R163" i="83"/>
  <c r="R171" i="83"/>
  <c r="R100" i="83"/>
  <c r="R116" i="83"/>
  <c r="R120" i="83"/>
  <c r="R133" i="83"/>
  <c r="R174" i="83"/>
  <c r="R180" i="83"/>
  <c r="R138" i="83"/>
  <c r="R146" i="83"/>
  <c r="R154" i="83"/>
  <c r="R162" i="83"/>
  <c r="R151" i="83"/>
  <c r="R159" i="83"/>
  <c r="R167" i="83"/>
  <c r="R173" i="83"/>
  <c r="R177" i="83"/>
  <c r="R181" i="83"/>
  <c r="O140" i="81"/>
  <c r="O168" i="81"/>
  <c r="O6" i="81"/>
  <c r="O21" i="81"/>
  <c r="O36" i="81"/>
  <c r="O38" i="81"/>
  <c r="O52" i="81"/>
  <c r="O54" i="81"/>
  <c r="O66" i="81"/>
  <c r="O85" i="81"/>
  <c r="O97" i="81"/>
  <c r="O116" i="81"/>
  <c r="O118" i="81"/>
  <c r="O130" i="81"/>
  <c r="O149" i="81"/>
  <c r="O161" i="81"/>
  <c r="O78" i="81"/>
  <c r="O142" i="81"/>
  <c r="O154" i="81"/>
  <c r="O8" i="81"/>
  <c r="O23" i="81"/>
  <c r="O10" i="81"/>
  <c r="O28" i="81"/>
  <c r="O42" i="81"/>
  <c r="O61" i="81"/>
  <c r="O73" i="81"/>
  <c r="O92" i="81"/>
  <c r="O94" i="81"/>
  <c r="O106" i="81"/>
  <c r="O125" i="81"/>
  <c r="O137" i="81"/>
  <c r="O156" i="81"/>
  <c r="O158" i="81"/>
  <c r="O2" i="81"/>
  <c r="O121" i="81"/>
  <c r="O14" i="81"/>
  <c r="O30" i="81"/>
  <c r="O70" i="81"/>
  <c r="O3" i="81"/>
  <c r="O18" i="81"/>
  <c r="O44" i="81"/>
  <c r="O46" i="81"/>
  <c r="O58" i="81"/>
  <c r="O77" i="81"/>
  <c r="O89" i="81"/>
  <c r="O108" i="81"/>
  <c r="O110" i="81"/>
  <c r="O122" i="81"/>
  <c r="O141" i="81"/>
  <c r="O153" i="81"/>
  <c r="O167" i="81"/>
  <c r="O19" i="81"/>
  <c r="O109" i="81"/>
  <c r="O68" i="81"/>
  <c r="O101" i="81"/>
  <c r="O146" i="81"/>
  <c r="O7" i="81"/>
  <c r="O24" i="81"/>
  <c r="O39" i="81"/>
  <c r="O65" i="81"/>
  <c r="O84" i="81"/>
  <c r="O86" i="81"/>
  <c r="O98" i="81"/>
  <c r="O117" i="81"/>
  <c r="O129" i="81"/>
  <c r="O148" i="81"/>
  <c r="O150" i="81"/>
  <c r="O162" i="81"/>
  <c r="O57" i="81"/>
  <c r="O90" i="81"/>
  <c r="O49" i="81"/>
  <c r="O113" i="81"/>
  <c r="O134" i="81"/>
  <c r="O37" i="81"/>
  <c r="O53" i="81"/>
  <c r="O11" i="81"/>
  <c r="O27" i="81"/>
  <c r="O41" i="81"/>
  <c r="O60" i="81"/>
  <c r="O62" i="81"/>
  <c r="O74" i="81"/>
  <c r="O93" i="81"/>
  <c r="O105" i="81"/>
  <c r="O124" i="81"/>
  <c r="O126" i="81"/>
  <c r="O138" i="81"/>
  <c r="O157" i="81"/>
  <c r="O45" i="81"/>
  <c r="O76" i="81"/>
  <c r="O16" i="81"/>
  <c r="O32" i="81"/>
  <c r="O82" i="81"/>
  <c r="O132" i="81"/>
  <c r="O5" i="81"/>
  <c r="O22" i="81"/>
  <c r="O13" i="81"/>
  <c r="O15" i="81"/>
  <c r="O31" i="81"/>
  <c r="O33" i="81"/>
  <c r="O50" i="81"/>
  <c r="O69" i="81"/>
  <c r="O81" i="81"/>
  <c r="O100" i="81"/>
  <c r="O102" i="81"/>
  <c r="O114" i="81"/>
  <c r="O133" i="81"/>
  <c r="O145" i="81"/>
  <c r="O164" i="81"/>
  <c r="O9" i="81"/>
  <c r="O17" i="81"/>
  <c r="O40" i="81"/>
  <c r="R78" i="83" l="1"/>
  <c r="R99" i="83"/>
  <c r="R56" i="83"/>
  <c r="R46" i="83"/>
  <c r="R117" i="83"/>
  <c r="R85" i="83"/>
  <c r="R80" i="83"/>
  <c r="R72" i="83"/>
  <c r="O3" i="72" l="1"/>
  <c r="O5" i="72"/>
  <c r="O7" i="72"/>
  <c r="O9" i="72"/>
  <c r="O11" i="72"/>
  <c r="O13" i="72"/>
  <c r="O15" i="72"/>
  <c r="O17" i="72"/>
  <c r="O19" i="72"/>
  <c r="O21" i="72"/>
  <c r="O23" i="72"/>
  <c r="O25" i="72"/>
  <c r="O27" i="72"/>
  <c r="O29" i="72"/>
  <c r="O31" i="72"/>
  <c r="O33" i="72"/>
  <c r="O35" i="72"/>
  <c r="O37" i="72"/>
  <c r="O39" i="72"/>
  <c r="O41" i="72"/>
  <c r="O43" i="72"/>
  <c r="O45" i="72"/>
  <c r="O47" i="72"/>
  <c r="O49" i="72"/>
  <c r="O51" i="72"/>
  <c r="O53" i="72"/>
  <c r="O55" i="72"/>
  <c r="O57" i="72"/>
  <c r="O59" i="72"/>
  <c r="O61" i="72"/>
  <c r="O63" i="72"/>
  <c r="O65" i="72"/>
  <c r="O67" i="72"/>
  <c r="O69" i="72"/>
  <c r="O71" i="72"/>
  <c r="O73" i="72"/>
  <c r="O75" i="72"/>
  <c r="O77" i="72"/>
  <c r="O79" i="72"/>
  <c r="O81" i="72"/>
  <c r="O83" i="72"/>
  <c r="O85" i="72"/>
  <c r="O87" i="72"/>
  <c r="O89" i="72"/>
  <c r="O91" i="72"/>
  <c r="O93" i="72"/>
  <c r="O95" i="72"/>
  <c r="O97" i="72"/>
  <c r="O99" i="72"/>
  <c r="O101" i="72"/>
  <c r="O103" i="72"/>
  <c r="O105" i="72"/>
  <c r="O107" i="72"/>
  <c r="O109" i="72"/>
  <c r="O111" i="72"/>
  <c r="O113" i="72"/>
  <c r="O115" i="72"/>
  <c r="O117" i="72"/>
  <c r="O119" i="72"/>
  <c r="O121" i="72"/>
  <c r="O123" i="72"/>
  <c r="O125" i="72"/>
  <c r="O127" i="72"/>
  <c r="O129" i="72"/>
  <c r="O131" i="72"/>
  <c r="O133" i="72"/>
  <c r="O135" i="72"/>
  <c r="O137" i="72"/>
  <c r="O139" i="72"/>
  <c r="O141" i="72"/>
  <c r="O143" i="72"/>
  <c r="O145" i="72"/>
  <c r="O147" i="72"/>
  <c r="O149" i="72"/>
  <c r="O151" i="72"/>
  <c r="O153" i="72"/>
  <c r="O155" i="72"/>
  <c r="O157" i="72"/>
  <c r="O159" i="72"/>
  <c r="O161" i="72"/>
  <c r="O163" i="72"/>
  <c r="O165" i="72"/>
  <c r="O167" i="72"/>
  <c r="O169" i="72"/>
  <c r="O173" i="72"/>
  <c r="O176" i="72"/>
  <c r="O178" i="72"/>
  <c r="O180" i="72"/>
  <c r="O182" i="72"/>
  <c r="O185" i="72"/>
  <c r="O187" i="72"/>
  <c r="O188" i="72"/>
  <c r="O189" i="72"/>
  <c r="O190" i="72"/>
  <c r="O192" i="72"/>
  <c r="O193" i="72"/>
  <c r="O194" i="72"/>
  <c r="O195" i="72"/>
  <c r="O200" i="72"/>
  <c r="O202" i="72"/>
  <c r="O204" i="72"/>
  <c r="O205" i="72"/>
  <c r="O206" i="72"/>
  <c r="O207" i="72"/>
  <c r="O209" i="72"/>
  <c r="O211" i="72"/>
  <c r="O213" i="72"/>
  <c r="O216" i="72"/>
  <c r="O219" i="72"/>
  <c r="O221" i="72"/>
  <c r="O223" i="72"/>
  <c r="O225" i="72"/>
  <c r="O227" i="72"/>
  <c r="O228" i="72"/>
  <c r="O229" i="72"/>
  <c r="O230" i="72"/>
  <c r="O234" i="72"/>
  <c r="O236" i="72"/>
  <c r="O238" i="72"/>
  <c r="O239" i="72"/>
  <c r="O240" i="72"/>
  <c r="O241" i="72"/>
  <c r="O242" i="72"/>
  <c r="O243" i="72"/>
  <c r="O244" i="72"/>
  <c r="O246" i="72"/>
  <c r="O248" i="72"/>
  <c r="O249" i="72"/>
  <c r="O252" i="72"/>
  <c r="O255" i="72"/>
  <c r="O258" i="72"/>
  <c r="O259" i="72"/>
  <c r="O260" i="72"/>
  <c r="O261" i="72"/>
  <c r="O264" i="72"/>
  <c r="O265" i="72"/>
  <c r="O266" i="72"/>
  <c r="O267" i="72"/>
  <c r="O269" i="72"/>
  <c r="O271" i="72"/>
  <c r="O273" i="72"/>
  <c r="O275" i="72"/>
  <c r="O277" i="72"/>
  <c r="O278" i="72"/>
  <c r="O279" i="72"/>
  <c r="O280" i="72"/>
  <c r="O282" i="72"/>
  <c r="O284" i="72"/>
  <c r="O285" i="72"/>
  <c r="O286" i="72"/>
  <c r="O287" i="72"/>
  <c r="O289" i="72"/>
  <c r="O294" i="72"/>
  <c r="O296" i="72"/>
  <c r="O298" i="72"/>
  <c r="O300" i="72"/>
  <c r="O302" i="72"/>
  <c r="O305" i="72"/>
  <c r="O307" i="72"/>
  <c r="O309" i="72"/>
  <c r="O311" i="72"/>
  <c r="O313" i="72"/>
  <c r="O316" i="72"/>
  <c r="O318" i="72"/>
  <c r="O320" i="72"/>
  <c r="O322" i="72"/>
  <c r="O324" i="72"/>
  <c r="O327" i="72"/>
  <c r="O330" i="72"/>
  <c r="O332" i="72"/>
  <c r="O334" i="72"/>
  <c r="O336" i="72"/>
  <c r="O339" i="72"/>
  <c r="O341" i="72"/>
  <c r="O344" i="72"/>
  <c r="O347" i="72"/>
  <c r="O349" i="72"/>
  <c r="O351" i="72"/>
  <c r="O353" i="72"/>
  <c r="O355" i="72"/>
  <c r="O357" i="72"/>
  <c r="O359" i="72"/>
  <c r="O360" i="72"/>
  <c r="O362" i="72"/>
  <c r="O364" i="72"/>
  <c r="O367" i="72"/>
  <c r="O368" i="72"/>
  <c r="O369" i="72"/>
  <c r="O370" i="72"/>
  <c r="O372" i="72"/>
  <c r="O373" i="72"/>
  <c r="O374" i="72"/>
  <c r="O375" i="72"/>
  <c r="O377" i="72"/>
  <c r="O378" i="72"/>
  <c r="O379" i="72"/>
  <c r="O380" i="72"/>
  <c r="O383" i="72"/>
  <c r="O385" i="72"/>
  <c r="O387" i="72"/>
  <c r="O389" i="72"/>
  <c r="O391" i="72"/>
  <c r="O393" i="72"/>
  <c r="O395" i="72"/>
  <c r="O398" i="72"/>
  <c r="O400" i="72"/>
  <c r="O401" i="72"/>
  <c r="O402" i="72"/>
  <c r="O403" i="72"/>
  <c r="O405" i="72"/>
  <c r="O407" i="72"/>
  <c r="O409" i="72"/>
  <c r="O411" i="72"/>
  <c r="O412" i="72"/>
  <c r="O413" i="72"/>
  <c r="O414" i="72"/>
  <c r="O415" i="72"/>
  <c r="O417" i="72"/>
  <c r="O419" i="72"/>
  <c r="O421" i="72"/>
  <c r="O422" i="72"/>
  <c r="O424" i="72"/>
  <c r="O428" i="72"/>
  <c r="O430" i="72"/>
  <c r="O432" i="72"/>
  <c r="O434" i="72"/>
  <c r="O436" i="72"/>
  <c r="O438" i="72"/>
  <c r="O440" i="72"/>
  <c r="O442" i="72"/>
  <c r="O444" i="72"/>
  <c r="O446" i="72"/>
  <c r="O448" i="72"/>
  <c r="O450" i="72"/>
  <c r="O452" i="72"/>
  <c r="O454" i="72"/>
  <c r="O456" i="72"/>
  <c r="O459" i="72"/>
  <c r="O462" i="72"/>
  <c r="O463" i="72"/>
  <c r="O465" i="72"/>
  <c r="O466" i="72"/>
  <c r="O467" i="72"/>
  <c r="O468" i="72"/>
  <c r="O471" i="72"/>
  <c r="O472" i="72"/>
  <c r="O473" i="72"/>
  <c r="O474" i="72"/>
  <c r="O475" i="72"/>
  <c r="O477" i="72"/>
  <c r="O481" i="72"/>
  <c r="O483" i="72"/>
  <c r="O485" i="72"/>
  <c r="O487" i="72"/>
  <c r="O489" i="72"/>
  <c r="O491" i="72"/>
  <c r="O493" i="72"/>
  <c r="O495" i="72"/>
  <c r="O497" i="72"/>
  <c r="O498" i="72"/>
  <c r="O499" i="72"/>
  <c r="O500" i="72"/>
  <c r="O502" i="72"/>
  <c r="O504" i="72"/>
  <c r="O506" i="72"/>
  <c r="O508" i="72"/>
  <c r="O511" i="72"/>
  <c r="O513" i="72"/>
  <c r="O515" i="72"/>
  <c r="O517" i="72"/>
  <c r="O519" i="72"/>
  <c r="O521" i="72"/>
  <c r="O523" i="72"/>
  <c r="O524" i="72"/>
  <c r="O525" i="72"/>
  <c r="O526" i="72"/>
  <c r="O528" i="72"/>
  <c r="O530" i="72"/>
  <c r="O532" i="72"/>
  <c r="O534" i="72"/>
  <c r="O535" i="72"/>
  <c r="O536" i="72"/>
  <c r="O537" i="72"/>
  <c r="O539" i="72"/>
  <c r="O541" i="72"/>
  <c r="O542" i="72"/>
  <c r="O544" i="72"/>
  <c r="O545" i="72"/>
  <c r="O546" i="72"/>
  <c r="O547" i="72"/>
  <c r="O549" i="72"/>
  <c r="O551" i="72"/>
  <c r="O553" i="72"/>
  <c r="O555" i="72"/>
  <c r="O557" i="72"/>
  <c r="O560" i="72"/>
  <c r="O562" i="72"/>
  <c r="O564" i="72"/>
  <c r="O567" i="72"/>
  <c r="O569" i="72"/>
  <c r="O571" i="72"/>
  <c r="O573" i="72"/>
  <c r="O577" i="72"/>
  <c r="O579" i="72"/>
  <c r="O580" i="72"/>
  <c r="O581" i="72"/>
  <c r="O582" i="72"/>
  <c r="O586" i="72"/>
  <c r="O588" i="72"/>
  <c r="O590" i="72"/>
  <c r="O592" i="72"/>
  <c r="O594" i="72"/>
  <c r="O598" i="72"/>
  <c r="O600" i="72"/>
  <c r="O602" i="72"/>
  <c r="O604" i="72"/>
  <c r="O606" i="72"/>
  <c r="K14" i="78" l="1"/>
  <c r="I14" i="78"/>
  <c r="D14" i="78"/>
  <c r="K13" i="78"/>
  <c r="I13" i="78"/>
  <c r="D13" i="78"/>
  <c r="K12" i="78"/>
  <c r="I12" i="78"/>
  <c r="D12" i="78"/>
  <c r="K11" i="78"/>
  <c r="I11" i="78"/>
  <c r="D11" i="78"/>
  <c r="K10" i="78"/>
  <c r="I10" i="78"/>
  <c r="D10" i="78"/>
  <c r="K9" i="78"/>
  <c r="I9" i="78"/>
  <c r="D9" i="78"/>
  <c r="K8" i="78"/>
  <c r="I8" i="78"/>
  <c r="D8" i="78"/>
  <c r="N8" i="78" s="1"/>
  <c r="K7" i="78"/>
  <c r="I7" i="78"/>
  <c r="D7" i="78"/>
  <c r="K6" i="78"/>
  <c r="I6" i="78"/>
  <c r="D6" i="78"/>
  <c r="K5" i="78"/>
  <c r="I5" i="78"/>
  <c r="D5" i="78"/>
  <c r="K4" i="78"/>
  <c r="I4" i="78"/>
  <c r="D4" i="78"/>
  <c r="N4" i="78" s="1"/>
  <c r="K3" i="78"/>
  <c r="I3" i="78"/>
  <c r="D3" i="78"/>
  <c r="K2" i="78"/>
  <c r="I2" i="78"/>
  <c r="D2" i="78"/>
  <c r="N2" i="78" s="1"/>
  <c r="N6" i="78" l="1"/>
  <c r="N7" i="78"/>
  <c r="N5" i="78"/>
  <c r="N3" i="78"/>
  <c r="N9" i="78"/>
  <c r="N11" i="78"/>
  <c r="N13" i="78"/>
  <c r="N10" i="78"/>
  <c r="N12" i="78"/>
  <c r="N14" i="78"/>
  <c r="L3" i="61"/>
  <c r="L4" i="61"/>
  <c r="L5" i="61"/>
  <c r="L6" i="61"/>
  <c r="L7" i="61"/>
  <c r="L8" i="61"/>
  <c r="L9" i="61"/>
  <c r="L10" i="61"/>
  <c r="L11" i="61"/>
  <c r="L12" i="61"/>
  <c r="L13" i="61"/>
  <c r="L14" i="61"/>
  <c r="L15" i="61"/>
  <c r="L16" i="61"/>
  <c r="L17" i="61"/>
  <c r="L18" i="61"/>
  <c r="L19" i="61"/>
  <c r="L20" i="61"/>
  <c r="L21" i="61"/>
  <c r="L22" i="61"/>
  <c r="L23" i="61"/>
  <c r="L24" i="61"/>
  <c r="L25" i="61"/>
  <c r="L26" i="61"/>
  <c r="L27" i="61"/>
  <c r="L28" i="61"/>
  <c r="L29" i="61"/>
  <c r="L30" i="61"/>
  <c r="L31" i="61"/>
  <c r="L32" i="61"/>
  <c r="L33" i="61"/>
  <c r="L34" i="61"/>
  <c r="L35" i="61"/>
  <c r="L36" i="61"/>
  <c r="L37" i="61"/>
  <c r="L38" i="61"/>
  <c r="L39" i="61"/>
  <c r="L40" i="61"/>
  <c r="L41" i="61"/>
  <c r="L42" i="61"/>
  <c r="L43" i="61"/>
  <c r="L44" i="61"/>
  <c r="L45" i="61"/>
  <c r="L46" i="61"/>
  <c r="L47" i="61"/>
  <c r="L48" i="61"/>
  <c r="L49" i="61"/>
  <c r="L50" i="61"/>
  <c r="L51" i="61"/>
  <c r="L52" i="61"/>
  <c r="L53" i="61"/>
  <c r="L54" i="61"/>
  <c r="L55" i="61"/>
  <c r="L56" i="61"/>
  <c r="L57" i="61"/>
  <c r="L58" i="61"/>
  <c r="L59" i="61"/>
  <c r="L60" i="61"/>
  <c r="L61" i="61"/>
  <c r="L62" i="61"/>
  <c r="L63" i="61"/>
  <c r="L64" i="61"/>
  <c r="L65" i="61"/>
  <c r="L66" i="61"/>
  <c r="L67" i="61"/>
  <c r="L68" i="61"/>
  <c r="L69" i="61"/>
  <c r="L70" i="61"/>
  <c r="L71" i="61"/>
  <c r="L72" i="61"/>
  <c r="L73" i="61"/>
  <c r="L74" i="61"/>
  <c r="L75" i="61"/>
  <c r="L76" i="61"/>
  <c r="L77" i="61"/>
  <c r="L78" i="61"/>
  <c r="L79" i="61"/>
  <c r="L80" i="61"/>
  <c r="L81" i="61"/>
  <c r="L82" i="61"/>
  <c r="L83" i="61"/>
  <c r="L84" i="61"/>
  <c r="L85" i="61"/>
  <c r="L86" i="61"/>
  <c r="L87" i="61"/>
  <c r="L88" i="61"/>
  <c r="L89" i="61"/>
  <c r="L90" i="61"/>
  <c r="L91" i="61"/>
  <c r="L92" i="61"/>
  <c r="L93" i="61"/>
  <c r="L94" i="61"/>
  <c r="L95" i="61"/>
  <c r="L96" i="61"/>
  <c r="L97" i="61"/>
  <c r="L98" i="61"/>
  <c r="L99" i="61"/>
  <c r="L100" i="61"/>
  <c r="L101" i="61"/>
  <c r="L102" i="61"/>
  <c r="L103" i="61"/>
  <c r="L104" i="61"/>
  <c r="L105" i="61"/>
  <c r="L106" i="61"/>
  <c r="L107" i="61"/>
  <c r="L108" i="61"/>
  <c r="L109" i="61"/>
  <c r="L110" i="61"/>
  <c r="L111" i="61"/>
  <c r="L112" i="61"/>
  <c r="L113" i="61"/>
  <c r="L114" i="61"/>
  <c r="L115" i="61"/>
  <c r="L116" i="61"/>
  <c r="L117" i="61"/>
  <c r="L118" i="61"/>
  <c r="L119" i="61"/>
  <c r="L120" i="61"/>
  <c r="L121" i="61"/>
  <c r="L122" i="61"/>
  <c r="L123" i="61"/>
  <c r="L124" i="61"/>
  <c r="L125" i="61"/>
  <c r="L126" i="61"/>
  <c r="L127" i="61"/>
  <c r="L128" i="61"/>
  <c r="L129" i="61"/>
  <c r="L130" i="61"/>
  <c r="L131" i="61"/>
  <c r="L132" i="61"/>
  <c r="L133" i="61"/>
  <c r="L134" i="61"/>
  <c r="L135" i="61"/>
  <c r="L136" i="61"/>
  <c r="L137" i="61"/>
  <c r="L138" i="61"/>
  <c r="L139" i="61"/>
  <c r="L140" i="61"/>
  <c r="L141" i="61"/>
  <c r="L142" i="61"/>
  <c r="L143" i="61"/>
  <c r="L144" i="61"/>
  <c r="L145" i="61"/>
  <c r="L146" i="61"/>
  <c r="L147" i="61"/>
  <c r="L148" i="61"/>
  <c r="L149" i="61"/>
  <c r="L150" i="61"/>
  <c r="L151" i="61"/>
  <c r="L152" i="61"/>
  <c r="L153" i="61"/>
  <c r="L154" i="61"/>
  <c r="L155" i="61"/>
  <c r="L156" i="61"/>
  <c r="L157" i="61"/>
  <c r="L158" i="61"/>
  <c r="L159" i="61"/>
  <c r="L160" i="61"/>
  <c r="L161" i="61"/>
  <c r="L162" i="61"/>
  <c r="L163" i="61"/>
  <c r="L164" i="61"/>
  <c r="L165" i="61"/>
  <c r="L166" i="61"/>
  <c r="L167" i="61"/>
  <c r="L168" i="61"/>
  <c r="L169" i="61"/>
  <c r="L170" i="61"/>
  <c r="L171" i="61"/>
  <c r="L172" i="61"/>
  <c r="L173" i="61"/>
  <c r="L174" i="61"/>
  <c r="L175" i="61"/>
  <c r="L176" i="61"/>
  <c r="L177" i="61"/>
  <c r="L178" i="61"/>
  <c r="L179" i="61"/>
  <c r="L180" i="61"/>
  <c r="L181" i="61"/>
  <c r="L182" i="61"/>
  <c r="L183" i="61"/>
  <c r="L184" i="61"/>
  <c r="L185" i="61"/>
  <c r="L186" i="61"/>
  <c r="L187" i="61"/>
  <c r="L188" i="61"/>
  <c r="L189" i="61"/>
  <c r="L190" i="61"/>
  <c r="L191" i="61"/>
  <c r="L192" i="61"/>
  <c r="L193" i="61"/>
  <c r="L194" i="61"/>
  <c r="L195" i="61"/>
  <c r="L196" i="61"/>
  <c r="L197" i="61"/>
  <c r="L198" i="61"/>
  <c r="L199" i="61"/>
  <c r="L200" i="61"/>
  <c r="L201" i="61"/>
  <c r="L202" i="61"/>
  <c r="L203" i="61"/>
  <c r="L204" i="61"/>
  <c r="L205" i="61"/>
  <c r="L206" i="61"/>
  <c r="L207" i="61"/>
  <c r="L208" i="61"/>
  <c r="L209" i="61"/>
  <c r="L210" i="61"/>
  <c r="L211" i="61"/>
  <c r="L212" i="61"/>
  <c r="L213" i="61"/>
  <c r="L214" i="61"/>
  <c r="L215" i="61"/>
  <c r="L216" i="61"/>
  <c r="L217" i="61"/>
  <c r="L218" i="61"/>
  <c r="L219" i="61"/>
  <c r="L220" i="61"/>
  <c r="L221" i="61"/>
  <c r="L222" i="61"/>
  <c r="L223" i="61"/>
  <c r="L224" i="61"/>
  <c r="L225" i="61"/>
  <c r="L226" i="61"/>
  <c r="L227" i="61"/>
  <c r="L228" i="61"/>
  <c r="L229" i="61"/>
  <c r="L230" i="61"/>
  <c r="L231" i="61"/>
  <c r="L2" i="61"/>
  <c r="M3" i="62"/>
  <c r="M4" i="62"/>
  <c r="M5" i="62"/>
  <c r="M6" i="62"/>
  <c r="M7" i="62"/>
  <c r="M8" i="62"/>
  <c r="M9" i="62"/>
  <c r="M10" i="62"/>
  <c r="M11" i="62"/>
  <c r="M12" i="62"/>
  <c r="M13" i="62"/>
  <c r="M14" i="62"/>
  <c r="M15" i="62"/>
  <c r="M16" i="62"/>
  <c r="M17" i="62"/>
  <c r="M18" i="62"/>
  <c r="M19" i="62"/>
  <c r="M20" i="62"/>
  <c r="M21" i="62"/>
  <c r="M22" i="62"/>
  <c r="M23" i="62"/>
  <c r="M24" i="62"/>
  <c r="M25" i="62"/>
  <c r="M26" i="62"/>
  <c r="M27" i="62"/>
  <c r="M28" i="62"/>
  <c r="M29" i="62"/>
  <c r="M30" i="62"/>
  <c r="M31" i="62"/>
  <c r="M32" i="62"/>
  <c r="M33" i="62"/>
  <c r="M34" i="62"/>
  <c r="M35" i="62"/>
  <c r="M36" i="62"/>
  <c r="M37" i="62"/>
  <c r="M38" i="62"/>
  <c r="M39" i="62"/>
  <c r="M40" i="62"/>
  <c r="M41" i="62"/>
  <c r="M42" i="62"/>
  <c r="M43" i="62"/>
  <c r="M44" i="62"/>
  <c r="M45" i="62"/>
  <c r="M46" i="62"/>
  <c r="M47" i="62"/>
  <c r="M48" i="62"/>
  <c r="M49" i="62"/>
  <c r="M50" i="62"/>
  <c r="M51" i="62"/>
  <c r="M52" i="62"/>
  <c r="M53" i="62"/>
  <c r="M54" i="62"/>
  <c r="M55" i="62"/>
  <c r="M56" i="62"/>
  <c r="M57" i="62"/>
  <c r="M58" i="62"/>
  <c r="M59" i="62"/>
  <c r="M60" i="62"/>
  <c r="M61" i="62"/>
  <c r="M62" i="62"/>
  <c r="M63" i="62"/>
  <c r="M64" i="62"/>
  <c r="M65" i="62"/>
  <c r="M66" i="62"/>
  <c r="M67" i="62"/>
  <c r="M68" i="62"/>
  <c r="M69" i="62"/>
  <c r="M70" i="62"/>
  <c r="M71" i="62"/>
  <c r="M72" i="62"/>
  <c r="M73" i="62"/>
  <c r="M74" i="62"/>
  <c r="M75" i="62"/>
  <c r="M76" i="62"/>
  <c r="M77" i="62"/>
  <c r="M78" i="62"/>
  <c r="M79" i="62"/>
  <c r="M80" i="62"/>
  <c r="M81" i="62"/>
  <c r="M82" i="62"/>
  <c r="M83" i="62"/>
  <c r="M84" i="62"/>
  <c r="M85" i="62"/>
  <c r="M86" i="62"/>
  <c r="M87" i="62"/>
  <c r="M88" i="62"/>
  <c r="M89" i="62"/>
  <c r="M90" i="62"/>
  <c r="M91" i="62"/>
  <c r="M92" i="62"/>
  <c r="M93" i="62"/>
  <c r="M94" i="62"/>
  <c r="M95" i="62"/>
  <c r="M96" i="62"/>
  <c r="M97" i="62"/>
  <c r="M98" i="62"/>
  <c r="M99" i="62"/>
  <c r="M100" i="62"/>
  <c r="M101" i="62"/>
  <c r="M102" i="62"/>
  <c r="M103" i="62"/>
  <c r="M104" i="62"/>
  <c r="M105" i="62"/>
  <c r="M106" i="62"/>
  <c r="M107" i="62"/>
  <c r="M108" i="62"/>
  <c r="M109" i="62"/>
  <c r="M110" i="62"/>
  <c r="M111" i="62"/>
  <c r="M112" i="62"/>
  <c r="M113" i="62"/>
  <c r="M114" i="62"/>
  <c r="M115" i="62"/>
  <c r="M116" i="62"/>
  <c r="M117" i="62"/>
  <c r="M118" i="62"/>
  <c r="M119" i="62"/>
  <c r="M120" i="62"/>
  <c r="M121" i="62"/>
  <c r="M122" i="62"/>
  <c r="M123" i="62"/>
  <c r="M124" i="62"/>
  <c r="M125" i="62"/>
  <c r="M126" i="62"/>
  <c r="M127" i="62"/>
  <c r="M128" i="62"/>
  <c r="M129" i="62"/>
  <c r="M130" i="62"/>
  <c r="M131" i="62"/>
  <c r="M132" i="62"/>
  <c r="M133" i="62"/>
  <c r="M134" i="62"/>
  <c r="M135" i="62"/>
  <c r="M136" i="62"/>
  <c r="M137" i="62"/>
  <c r="M138" i="62"/>
  <c r="M139" i="62"/>
  <c r="M140" i="62"/>
  <c r="M141" i="62"/>
  <c r="M142" i="62"/>
  <c r="M143" i="62"/>
  <c r="M144" i="62"/>
  <c r="M145" i="62"/>
  <c r="M146" i="62"/>
  <c r="M147" i="62"/>
  <c r="M148" i="62"/>
  <c r="M149" i="62"/>
  <c r="M150" i="62"/>
  <c r="M151" i="62"/>
  <c r="M152" i="62"/>
  <c r="M153" i="62"/>
  <c r="M154" i="62"/>
  <c r="M155" i="62"/>
  <c r="M156" i="62"/>
  <c r="M157" i="62"/>
  <c r="M158" i="62"/>
  <c r="M159" i="62"/>
  <c r="M160" i="62"/>
  <c r="M161" i="62"/>
  <c r="M162" i="62"/>
  <c r="M163" i="62"/>
  <c r="M164" i="62"/>
  <c r="M165" i="62"/>
  <c r="M166" i="62"/>
  <c r="M167" i="62"/>
  <c r="M168" i="62"/>
  <c r="M169" i="62"/>
  <c r="M170" i="62"/>
  <c r="M171" i="62"/>
  <c r="M172" i="62"/>
  <c r="M173" i="62"/>
  <c r="M174" i="62"/>
  <c r="M175" i="62"/>
  <c r="M176" i="62"/>
  <c r="M177" i="62"/>
  <c r="M178" i="62"/>
  <c r="M179" i="62"/>
  <c r="M180" i="62"/>
  <c r="M181" i="62"/>
  <c r="M182" i="62"/>
  <c r="M183" i="62"/>
  <c r="M184" i="62"/>
  <c r="M185" i="62"/>
  <c r="M186" i="62"/>
  <c r="M187" i="62"/>
  <c r="M188" i="62"/>
  <c r="M189" i="62"/>
  <c r="M190" i="62"/>
  <c r="M191" i="62"/>
  <c r="M192" i="62"/>
  <c r="M193" i="62"/>
  <c r="M194" i="62"/>
  <c r="M195" i="62"/>
  <c r="M196" i="62"/>
  <c r="M197" i="62"/>
  <c r="M198" i="62"/>
  <c r="M199" i="62"/>
  <c r="M200" i="62"/>
  <c r="M201" i="62"/>
  <c r="M202" i="62"/>
  <c r="M203" i="62"/>
  <c r="M204" i="62"/>
  <c r="M205" i="62"/>
  <c r="M206" i="62"/>
  <c r="M207" i="62"/>
  <c r="M208" i="62"/>
  <c r="M209" i="62"/>
  <c r="M210" i="62"/>
  <c r="M211" i="62"/>
  <c r="M212" i="62"/>
  <c r="M213" i="62"/>
  <c r="M214" i="62"/>
  <c r="M215" i="62"/>
  <c r="M216" i="62"/>
  <c r="M217" i="62"/>
  <c r="M218" i="62"/>
  <c r="M219" i="62"/>
  <c r="M220" i="62"/>
  <c r="M221" i="62"/>
  <c r="M222" i="62"/>
  <c r="M223" i="62"/>
  <c r="M224" i="62"/>
  <c r="M225" i="62"/>
  <c r="M226" i="62"/>
  <c r="M227" i="62"/>
  <c r="M228" i="62"/>
  <c r="M229" i="62"/>
  <c r="M230" i="62"/>
  <c r="M231" i="62"/>
  <c r="M232" i="62"/>
  <c r="M233" i="62"/>
  <c r="M234" i="62"/>
  <c r="M235" i="62"/>
  <c r="M236" i="62"/>
  <c r="M237" i="62"/>
  <c r="M238" i="62"/>
  <c r="M239" i="62"/>
  <c r="M240" i="62"/>
  <c r="M241" i="62"/>
  <c r="M242" i="62"/>
  <c r="M243" i="62"/>
  <c r="M244" i="62"/>
  <c r="M245" i="62"/>
  <c r="M246" i="62"/>
  <c r="M247" i="62"/>
  <c r="M248" i="62"/>
  <c r="M249" i="62"/>
  <c r="M250" i="62"/>
  <c r="M251" i="62"/>
  <c r="M252" i="62"/>
  <c r="M253" i="62"/>
  <c r="M254" i="62"/>
  <c r="M255" i="62"/>
  <c r="M256" i="62"/>
  <c r="M257" i="62"/>
  <c r="M258" i="62"/>
  <c r="M259" i="62"/>
  <c r="M260" i="62"/>
  <c r="M261" i="62"/>
  <c r="M262" i="62"/>
  <c r="M263" i="62"/>
  <c r="M264" i="62"/>
  <c r="M265" i="62"/>
  <c r="M266" i="62"/>
  <c r="M267" i="62"/>
  <c r="M268" i="62"/>
  <c r="M269" i="62"/>
  <c r="M270" i="62"/>
  <c r="M271" i="62"/>
  <c r="M272" i="62"/>
  <c r="M273" i="62"/>
  <c r="M274" i="62"/>
  <c r="M275" i="62"/>
  <c r="M276" i="62"/>
  <c r="M277" i="62"/>
  <c r="M278" i="62"/>
  <c r="M279" i="62"/>
  <c r="M280" i="62"/>
  <c r="M281" i="62"/>
  <c r="M282" i="62"/>
  <c r="M283" i="62"/>
  <c r="M284" i="62"/>
  <c r="M285" i="62"/>
  <c r="M286" i="62"/>
  <c r="M287" i="62"/>
  <c r="M288" i="62"/>
  <c r="M289" i="62"/>
  <c r="M290" i="62"/>
  <c r="M291" i="62"/>
  <c r="M292" i="62"/>
  <c r="M293" i="62"/>
  <c r="M294" i="62"/>
  <c r="M295" i="62"/>
  <c r="M296" i="62"/>
  <c r="M297" i="62"/>
  <c r="M298" i="62"/>
  <c r="M299" i="62"/>
  <c r="M300" i="62"/>
  <c r="M301" i="62"/>
  <c r="M302" i="62"/>
  <c r="M303" i="62"/>
  <c r="M304" i="62"/>
  <c r="M305" i="62"/>
  <c r="M306" i="62"/>
  <c r="M307" i="62"/>
  <c r="M308" i="62"/>
  <c r="M309" i="62"/>
  <c r="M310" i="62"/>
  <c r="M311" i="62"/>
  <c r="M312" i="62"/>
  <c r="M313" i="62"/>
  <c r="M314" i="62"/>
  <c r="M315" i="62"/>
  <c r="M316" i="62"/>
  <c r="M317" i="62"/>
  <c r="M318" i="62"/>
  <c r="M319" i="62"/>
  <c r="M320" i="62"/>
  <c r="M321" i="62"/>
  <c r="M322" i="62"/>
  <c r="M323" i="62"/>
  <c r="M324" i="62"/>
  <c r="M325" i="62"/>
  <c r="M326" i="62"/>
  <c r="M327" i="62"/>
  <c r="M328" i="62"/>
  <c r="M329" i="62"/>
  <c r="M330" i="62"/>
  <c r="M331" i="62"/>
  <c r="M332" i="62"/>
  <c r="M333" i="62"/>
  <c r="M334" i="62"/>
  <c r="M335" i="62"/>
  <c r="M336" i="62"/>
  <c r="M337" i="62"/>
  <c r="M338" i="62"/>
  <c r="M339" i="62"/>
  <c r="M2" i="62"/>
  <c r="J50" i="72" l="1"/>
  <c r="F608" i="72" l="1"/>
  <c r="J608" i="72"/>
  <c r="D608" i="72"/>
  <c r="O608" i="72" l="1"/>
  <c r="J576" i="72" l="1"/>
  <c r="F576" i="72"/>
  <c r="D576" i="72"/>
  <c r="J337" i="72"/>
  <c r="F337" i="72"/>
  <c r="D337" i="72"/>
  <c r="J217" i="72"/>
  <c r="F217" i="72"/>
  <c r="D217" i="72"/>
  <c r="J426" i="72"/>
  <c r="F426" i="72"/>
  <c r="D426" i="72"/>
  <c r="J460" i="72"/>
  <c r="F460" i="72"/>
  <c r="D460" i="72"/>
  <c r="J345" i="72"/>
  <c r="F345" i="72"/>
  <c r="D345" i="72"/>
  <c r="J303" i="72"/>
  <c r="F303" i="72"/>
  <c r="D303" i="72"/>
  <c r="J214" i="72"/>
  <c r="F214" i="72"/>
  <c r="D214" i="72"/>
  <c r="J171" i="72"/>
  <c r="F171" i="72"/>
  <c r="D171" i="72"/>
  <c r="J170" i="72"/>
  <c r="F170" i="72"/>
  <c r="D170" i="72"/>
  <c r="J607" i="72"/>
  <c r="F607" i="72"/>
  <c r="D607" i="72"/>
  <c r="J262" i="72"/>
  <c r="F262" i="72"/>
  <c r="D262" i="72"/>
  <c r="J299" i="72"/>
  <c r="F299" i="72"/>
  <c r="D299" i="72"/>
  <c r="J297" i="72"/>
  <c r="F297" i="72"/>
  <c r="D297" i="72"/>
  <c r="J568" i="72"/>
  <c r="F568" i="72"/>
  <c r="D568" i="72"/>
  <c r="J554" i="72"/>
  <c r="F554" i="72"/>
  <c r="D554" i="72"/>
  <c r="J382" i="72"/>
  <c r="F382" i="72"/>
  <c r="D382" i="72"/>
  <c r="J100" i="72"/>
  <c r="F100" i="72"/>
  <c r="D100" i="72"/>
  <c r="J102" i="72"/>
  <c r="F102" i="72"/>
  <c r="D102" i="72"/>
  <c r="J144" i="72"/>
  <c r="F144" i="72"/>
  <c r="D144" i="72"/>
  <c r="J605" i="72"/>
  <c r="F605" i="72"/>
  <c r="D605" i="72"/>
  <c r="J603" i="72"/>
  <c r="F603" i="72"/>
  <c r="D603" i="72"/>
  <c r="J601" i="72"/>
  <c r="F601" i="72"/>
  <c r="D601" i="72"/>
  <c r="J599" i="72"/>
  <c r="F599" i="72"/>
  <c r="D599" i="72"/>
  <c r="J597" i="72"/>
  <c r="F597" i="72"/>
  <c r="D597" i="72"/>
  <c r="J595" i="72"/>
  <c r="F595" i="72"/>
  <c r="D595" i="72"/>
  <c r="J596" i="72"/>
  <c r="F596" i="72"/>
  <c r="D596" i="72"/>
  <c r="J593" i="72"/>
  <c r="F593" i="72"/>
  <c r="D593" i="72"/>
  <c r="J591" i="72"/>
  <c r="F591" i="72"/>
  <c r="D591" i="72"/>
  <c r="J589" i="72"/>
  <c r="F589" i="72"/>
  <c r="D589" i="72"/>
  <c r="J587" i="72"/>
  <c r="F587" i="72"/>
  <c r="D587" i="72"/>
  <c r="J585" i="72"/>
  <c r="F585" i="72"/>
  <c r="D585" i="72"/>
  <c r="J584" i="72"/>
  <c r="F584" i="72"/>
  <c r="D584" i="72"/>
  <c r="J583" i="72"/>
  <c r="F583" i="72"/>
  <c r="D583" i="72"/>
  <c r="J578" i="72"/>
  <c r="F578" i="72"/>
  <c r="D578" i="72"/>
  <c r="J575" i="72"/>
  <c r="F575" i="72"/>
  <c r="D575" i="72"/>
  <c r="J574" i="72"/>
  <c r="F574" i="72"/>
  <c r="D574" i="72"/>
  <c r="J572" i="72"/>
  <c r="F572" i="72"/>
  <c r="D572" i="72"/>
  <c r="J570" i="72"/>
  <c r="F570" i="72"/>
  <c r="D570" i="72"/>
  <c r="J566" i="72"/>
  <c r="F566" i="72"/>
  <c r="D566" i="72"/>
  <c r="J565" i="72"/>
  <c r="F565" i="72"/>
  <c r="D565" i="72"/>
  <c r="J563" i="72"/>
  <c r="F563" i="72"/>
  <c r="D563" i="72"/>
  <c r="J561" i="72"/>
  <c r="F561" i="72"/>
  <c r="D561" i="72"/>
  <c r="J559" i="72"/>
  <c r="F559" i="72"/>
  <c r="D559" i="72"/>
  <c r="J558" i="72"/>
  <c r="F558" i="72"/>
  <c r="D558" i="72"/>
  <c r="J556" i="72"/>
  <c r="F556" i="72"/>
  <c r="D556" i="72"/>
  <c r="J552" i="72"/>
  <c r="F552" i="72"/>
  <c r="D552" i="72"/>
  <c r="J550" i="72"/>
  <c r="F550" i="72"/>
  <c r="D550" i="72"/>
  <c r="J548" i="72"/>
  <c r="F548" i="72"/>
  <c r="D548" i="72"/>
  <c r="J543" i="72"/>
  <c r="F543" i="72"/>
  <c r="D543" i="72"/>
  <c r="J540" i="72"/>
  <c r="F540" i="72"/>
  <c r="D540" i="72"/>
  <c r="J538" i="72"/>
  <c r="F538" i="72"/>
  <c r="D538" i="72"/>
  <c r="J533" i="72"/>
  <c r="F533" i="72"/>
  <c r="D533" i="72"/>
  <c r="J531" i="72"/>
  <c r="F531" i="72"/>
  <c r="D531" i="72"/>
  <c r="J529" i="72"/>
  <c r="F529" i="72"/>
  <c r="D529" i="72"/>
  <c r="J527" i="72"/>
  <c r="F527" i="72"/>
  <c r="D527" i="72"/>
  <c r="J522" i="72"/>
  <c r="F522" i="72"/>
  <c r="D522" i="72"/>
  <c r="J520" i="72"/>
  <c r="F520" i="72"/>
  <c r="D520" i="72"/>
  <c r="J518" i="72"/>
  <c r="F518" i="72"/>
  <c r="D518" i="72"/>
  <c r="J516" i="72"/>
  <c r="F516" i="72"/>
  <c r="D516" i="72"/>
  <c r="J514" i="72"/>
  <c r="F514" i="72"/>
  <c r="D514" i="72"/>
  <c r="J512" i="72"/>
  <c r="F512" i="72"/>
  <c r="D512" i="72"/>
  <c r="J510" i="72"/>
  <c r="F510" i="72"/>
  <c r="D510" i="72"/>
  <c r="J509" i="72"/>
  <c r="F509" i="72"/>
  <c r="D509" i="72"/>
  <c r="J507" i="72"/>
  <c r="F507" i="72"/>
  <c r="D507" i="72"/>
  <c r="J505" i="72"/>
  <c r="F505" i="72"/>
  <c r="D505" i="72"/>
  <c r="J503" i="72"/>
  <c r="F503" i="72"/>
  <c r="D503" i="72"/>
  <c r="J501" i="72"/>
  <c r="F501" i="72"/>
  <c r="D501" i="72"/>
  <c r="J496" i="72"/>
  <c r="F496" i="72"/>
  <c r="D496" i="72"/>
  <c r="J494" i="72"/>
  <c r="F494" i="72"/>
  <c r="D494" i="72"/>
  <c r="J492" i="72"/>
  <c r="F492" i="72"/>
  <c r="D492" i="72"/>
  <c r="J490" i="72"/>
  <c r="F490" i="72"/>
  <c r="D490" i="72"/>
  <c r="J488" i="72"/>
  <c r="F488" i="72"/>
  <c r="D488" i="72"/>
  <c r="J486" i="72"/>
  <c r="F486" i="72"/>
  <c r="D486" i="72"/>
  <c r="J484" i="72"/>
  <c r="F484" i="72"/>
  <c r="D484" i="72"/>
  <c r="J482" i="72"/>
  <c r="F482" i="72"/>
  <c r="D482" i="72"/>
  <c r="J480" i="72"/>
  <c r="F480" i="72"/>
  <c r="D480" i="72"/>
  <c r="J479" i="72"/>
  <c r="F479" i="72"/>
  <c r="D479" i="72"/>
  <c r="J478" i="72"/>
  <c r="F478" i="72"/>
  <c r="D478" i="72"/>
  <c r="J476" i="72"/>
  <c r="F476" i="72"/>
  <c r="D476" i="72"/>
  <c r="J470" i="72"/>
  <c r="F470" i="72"/>
  <c r="D470" i="72"/>
  <c r="J469" i="72"/>
  <c r="F469" i="72"/>
  <c r="D469" i="72"/>
  <c r="J464" i="72"/>
  <c r="F464" i="72"/>
  <c r="D464" i="72"/>
  <c r="J461" i="72"/>
  <c r="F461" i="72"/>
  <c r="D461" i="72"/>
  <c r="J458" i="72"/>
  <c r="F458" i="72"/>
  <c r="D458" i="72"/>
  <c r="J457" i="72"/>
  <c r="F457" i="72"/>
  <c r="D457" i="72"/>
  <c r="J455" i="72"/>
  <c r="F455" i="72"/>
  <c r="D455" i="72"/>
  <c r="J453" i="72"/>
  <c r="F453" i="72"/>
  <c r="D453" i="72"/>
  <c r="J451" i="72"/>
  <c r="F451" i="72"/>
  <c r="D451" i="72"/>
  <c r="J449" i="72"/>
  <c r="F449" i="72"/>
  <c r="D449" i="72"/>
  <c r="J447" i="72"/>
  <c r="F447" i="72"/>
  <c r="D447" i="72"/>
  <c r="J445" i="72"/>
  <c r="F445" i="72"/>
  <c r="D445" i="72"/>
  <c r="J443" i="72"/>
  <c r="F443" i="72"/>
  <c r="D443" i="72"/>
  <c r="J441" i="72"/>
  <c r="F441" i="72"/>
  <c r="D441" i="72"/>
  <c r="J439" i="72"/>
  <c r="F439" i="72"/>
  <c r="D439" i="72"/>
  <c r="J437" i="72"/>
  <c r="F437" i="72"/>
  <c r="D437" i="72"/>
  <c r="J435" i="72"/>
  <c r="F435" i="72"/>
  <c r="D435" i="72"/>
  <c r="J433" i="72"/>
  <c r="F433" i="72"/>
  <c r="D433" i="72"/>
  <c r="J431" i="72"/>
  <c r="F431" i="72"/>
  <c r="D431" i="72"/>
  <c r="J429" i="72"/>
  <c r="F429" i="72"/>
  <c r="D429" i="72"/>
  <c r="J427" i="72"/>
  <c r="F427" i="72"/>
  <c r="D427" i="72"/>
  <c r="J425" i="72"/>
  <c r="F425" i="72"/>
  <c r="D425" i="72"/>
  <c r="J423" i="72"/>
  <c r="F423" i="72"/>
  <c r="D423" i="72"/>
  <c r="J420" i="72"/>
  <c r="F420" i="72"/>
  <c r="D420" i="72"/>
  <c r="J418" i="72"/>
  <c r="F418" i="72"/>
  <c r="D418" i="72"/>
  <c r="J416" i="72"/>
  <c r="F416" i="72"/>
  <c r="D416" i="72"/>
  <c r="J410" i="72"/>
  <c r="F410" i="72"/>
  <c r="D410" i="72"/>
  <c r="J408" i="72"/>
  <c r="F408" i="72"/>
  <c r="D408" i="72"/>
  <c r="J406" i="72"/>
  <c r="F406" i="72"/>
  <c r="D406" i="72"/>
  <c r="J404" i="72"/>
  <c r="F404" i="72"/>
  <c r="D404" i="72"/>
  <c r="J399" i="72"/>
  <c r="F399" i="72"/>
  <c r="D399" i="72"/>
  <c r="J397" i="72"/>
  <c r="F397" i="72"/>
  <c r="D397" i="72"/>
  <c r="J396" i="72"/>
  <c r="F396" i="72"/>
  <c r="D396" i="72"/>
  <c r="J394" i="72"/>
  <c r="F394" i="72"/>
  <c r="D394" i="72"/>
  <c r="J392" i="72"/>
  <c r="F392" i="72"/>
  <c r="D392" i="72"/>
  <c r="J390" i="72"/>
  <c r="F390" i="72"/>
  <c r="D390" i="72"/>
  <c r="J388" i="72"/>
  <c r="F388" i="72"/>
  <c r="D388" i="72"/>
  <c r="J386" i="72"/>
  <c r="F386" i="72"/>
  <c r="D386" i="72"/>
  <c r="J384" i="72"/>
  <c r="F384" i="72"/>
  <c r="D384" i="72"/>
  <c r="J381" i="72"/>
  <c r="F381" i="72"/>
  <c r="D381" i="72"/>
  <c r="J376" i="72"/>
  <c r="F376" i="72"/>
  <c r="D376" i="72"/>
  <c r="J371" i="72"/>
  <c r="F371" i="72"/>
  <c r="D371" i="72"/>
  <c r="J366" i="72"/>
  <c r="F366" i="72"/>
  <c r="D366" i="72"/>
  <c r="J365" i="72"/>
  <c r="F365" i="72"/>
  <c r="D365" i="72"/>
  <c r="J363" i="72"/>
  <c r="F363" i="72"/>
  <c r="D363" i="72"/>
  <c r="J361" i="72"/>
  <c r="F361" i="72"/>
  <c r="D361" i="72"/>
  <c r="J358" i="72"/>
  <c r="F358" i="72"/>
  <c r="D358" i="72"/>
  <c r="J356" i="72"/>
  <c r="F356" i="72"/>
  <c r="D356" i="72"/>
  <c r="J354" i="72"/>
  <c r="F354" i="72"/>
  <c r="D354" i="72"/>
  <c r="J352" i="72"/>
  <c r="F352" i="72"/>
  <c r="D352" i="72"/>
  <c r="J350" i="72"/>
  <c r="F350" i="72"/>
  <c r="D350" i="72"/>
  <c r="J348" i="72"/>
  <c r="F348" i="72"/>
  <c r="D348" i="72"/>
  <c r="J346" i="72"/>
  <c r="F346" i="72"/>
  <c r="D346" i="72"/>
  <c r="J343" i="72"/>
  <c r="F343" i="72"/>
  <c r="D343" i="72"/>
  <c r="J342" i="72"/>
  <c r="F342" i="72"/>
  <c r="D342" i="72"/>
  <c r="J340" i="72"/>
  <c r="F340" i="72"/>
  <c r="D340" i="72"/>
  <c r="J338" i="72"/>
  <c r="F338" i="72"/>
  <c r="D338" i="72"/>
  <c r="J335" i="72"/>
  <c r="F335" i="72"/>
  <c r="D335" i="72"/>
  <c r="J333" i="72"/>
  <c r="F333" i="72"/>
  <c r="D333" i="72"/>
  <c r="J331" i="72"/>
  <c r="F331" i="72"/>
  <c r="D331" i="72"/>
  <c r="J329" i="72"/>
  <c r="F329" i="72"/>
  <c r="D329" i="72"/>
  <c r="J328" i="72"/>
  <c r="F328" i="72"/>
  <c r="D328" i="72"/>
  <c r="J326" i="72"/>
  <c r="F326" i="72"/>
  <c r="D326" i="72"/>
  <c r="J325" i="72"/>
  <c r="F325" i="72"/>
  <c r="D325" i="72"/>
  <c r="J323" i="72"/>
  <c r="F323" i="72"/>
  <c r="D323" i="72"/>
  <c r="J321" i="72"/>
  <c r="F321" i="72"/>
  <c r="D321" i="72"/>
  <c r="J319" i="72"/>
  <c r="F319" i="72"/>
  <c r="D319" i="72"/>
  <c r="J317" i="72"/>
  <c r="F317" i="72"/>
  <c r="D317" i="72"/>
  <c r="J315" i="72"/>
  <c r="F315" i="72"/>
  <c r="D315" i="72"/>
  <c r="J314" i="72"/>
  <c r="F314" i="72"/>
  <c r="D314" i="72"/>
  <c r="J312" i="72"/>
  <c r="F312" i="72"/>
  <c r="D312" i="72"/>
  <c r="J310" i="72"/>
  <c r="F310" i="72"/>
  <c r="D310" i="72"/>
  <c r="J308" i="72"/>
  <c r="F308" i="72"/>
  <c r="D308" i="72"/>
  <c r="J306" i="72"/>
  <c r="F306" i="72"/>
  <c r="D306" i="72"/>
  <c r="J304" i="72"/>
  <c r="F304" i="72"/>
  <c r="D304" i="72"/>
  <c r="J301" i="72"/>
  <c r="F301" i="72"/>
  <c r="D301" i="72"/>
  <c r="J295" i="72"/>
  <c r="F295" i="72"/>
  <c r="D295" i="72"/>
  <c r="J293" i="72"/>
  <c r="F293" i="72"/>
  <c r="D293" i="72"/>
  <c r="J256" i="72"/>
  <c r="F256" i="72"/>
  <c r="D256" i="72"/>
  <c r="J292" i="72"/>
  <c r="F292" i="72"/>
  <c r="D292" i="72"/>
  <c r="J291" i="72"/>
  <c r="F291" i="72"/>
  <c r="D291" i="72"/>
  <c r="J290" i="72"/>
  <c r="F290" i="72"/>
  <c r="D290" i="72"/>
  <c r="J288" i="72"/>
  <c r="F288" i="72"/>
  <c r="D288" i="72"/>
  <c r="J283" i="72"/>
  <c r="F283" i="72"/>
  <c r="D283" i="72"/>
  <c r="J281" i="72"/>
  <c r="F281" i="72"/>
  <c r="D281" i="72"/>
  <c r="J276" i="72"/>
  <c r="F276" i="72"/>
  <c r="D276" i="72"/>
  <c r="J274" i="72"/>
  <c r="F274" i="72"/>
  <c r="D274" i="72"/>
  <c r="J272" i="72"/>
  <c r="F272" i="72"/>
  <c r="D272" i="72"/>
  <c r="J270" i="72"/>
  <c r="F270" i="72"/>
  <c r="D270" i="72"/>
  <c r="J268" i="72"/>
  <c r="F268" i="72"/>
  <c r="D268" i="72"/>
  <c r="J263" i="72"/>
  <c r="F263" i="72"/>
  <c r="D263" i="72"/>
  <c r="J257" i="72"/>
  <c r="F257" i="72"/>
  <c r="D257" i="72"/>
  <c r="J254" i="72"/>
  <c r="F254" i="72"/>
  <c r="D254" i="72"/>
  <c r="J253" i="72"/>
  <c r="F253" i="72"/>
  <c r="D253" i="72"/>
  <c r="J251" i="72"/>
  <c r="F251" i="72"/>
  <c r="D251" i="72"/>
  <c r="J250" i="72"/>
  <c r="F250" i="72"/>
  <c r="D250" i="72"/>
  <c r="J247" i="72"/>
  <c r="F247" i="72"/>
  <c r="D247" i="72"/>
  <c r="J245" i="72"/>
  <c r="F245" i="72"/>
  <c r="D245" i="72"/>
  <c r="J237" i="72"/>
  <c r="F237" i="72"/>
  <c r="D237" i="72"/>
  <c r="J235" i="72"/>
  <c r="F235" i="72"/>
  <c r="D235" i="72"/>
  <c r="J233" i="72"/>
  <c r="F233" i="72"/>
  <c r="D233" i="72"/>
  <c r="J232" i="72"/>
  <c r="F232" i="72"/>
  <c r="D232" i="72"/>
  <c r="J231" i="72"/>
  <c r="F231" i="72"/>
  <c r="D231" i="72"/>
  <c r="J226" i="72"/>
  <c r="F226" i="72"/>
  <c r="D226" i="72"/>
  <c r="J224" i="72"/>
  <c r="F224" i="72"/>
  <c r="D224" i="72"/>
  <c r="J222" i="72"/>
  <c r="F222" i="72"/>
  <c r="D222" i="72"/>
  <c r="J220" i="72"/>
  <c r="F220" i="72"/>
  <c r="D220" i="72"/>
  <c r="J218" i="72"/>
  <c r="F218" i="72"/>
  <c r="D218" i="72"/>
  <c r="J215" i="72"/>
  <c r="F215" i="72"/>
  <c r="D215" i="72"/>
  <c r="J212" i="72"/>
  <c r="F212" i="72"/>
  <c r="D212" i="72"/>
  <c r="J210" i="72"/>
  <c r="F210" i="72"/>
  <c r="D210" i="72"/>
  <c r="J208" i="72"/>
  <c r="F208" i="72"/>
  <c r="D208" i="72"/>
  <c r="J203" i="72"/>
  <c r="F203" i="72"/>
  <c r="D203" i="72"/>
  <c r="J201" i="72"/>
  <c r="F201" i="72"/>
  <c r="D201" i="72"/>
  <c r="J199" i="72"/>
  <c r="F199" i="72"/>
  <c r="D199" i="72"/>
  <c r="J198" i="72"/>
  <c r="F198" i="72"/>
  <c r="D198" i="72"/>
  <c r="J197" i="72"/>
  <c r="F197" i="72"/>
  <c r="D197" i="72"/>
  <c r="J196" i="72"/>
  <c r="F196" i="72"/>
  <c r="D196" i="72"/>
  <c r="J191" i="72"/>
  <c r="F191" i="72"/>
  <c r="D191" i="72"/>
  <c r="J186" i="72"/>
  <c r="F186" i="72"/>
  <c r="D186" i="72"/>
  <c r="J184" i="72"/>
  <c r="F184" i="72"/>
  <c r="D184" i="72"/>
  <c r="J183" i="72"/>
  <c r="F183" i="72"/>
  <c r="D183" i="72"/>
  <c r="J181" i="72"/>
  <c r="F181" i="72"/>
  <c r="D181" i="72"/>
  <c r="J179" i="72"/>
  <c r="F179" i="72"/>
  <c r="D179" i="72"/>
  <c r="J177" i="72"/>
  <c r="F177" i="72"/>
  <c r="D177" i="72"/>
  <c r="J175" i="72"/>
  <c r="F175" i="72"/>
  <c r="D175" i="72"/>
  <c r="J174" i="72"/>
  <c r="F174" i="72"/>
  <c r="D174" i="72"/>
  <c r="J172" i="72"/>
  <c r="F172" i="72"/>
  <c r="D172" i="72"/>
  <c r="J168" i="72"/>
  <c r="F168" i="72"/>
  <c r="D168" i="72"/>
  <c r="J166" i="72"/>
  <c r="F166" i="72"/>
  <c r="D166" i="72"/>
  <c r="J164" i="72"/>
  <c r="F164" i="72"/>
  <c r="D164" i="72"/>
  <c r="J162" i="72"/>
  <c r="F162" i="72"/>
  <c r="D162" i="72"/>
  <c r="J160" i="72"/>
  <c r="F160" i="72"/>
  <c r="D160" i="72"/>
  <c r="J158" i="72"/>
  <c r="F158" i="72"/>
  <c r="D158" i="72"/>
  <c r="J156" i="72"/>
  <c r="F156" i="72"/>
  <c r="D156" i="72"/>
  <c r="J154" i="72"/>
  <c r="F154" i="72"/>
  <c r="D154" i="72"/>
  <c r="J152" i="72"/>
  <c r="F152" i="72"/>
  <c r="D152" i="72"/>
  <c r="J150" i="72"/>
  <c r="F150" i="72"/>
  <c r="D150" i="72"/>
  <c r="J148" i="72"/>
  <c r="F148" i="72"/>
  <c r="D148" i="72"/>
  <c r="J146" i="72"/>
  <c r="F146" i="72"/>
  <c r="D146" i="72"/>
  <c r="J142" i="72"/>
  <c r="F142" i="72"/>
  <c r="D142" i="72"/>
  <c r="J140" i="72"/>
  <c r="F140" i="72"/>
  <c r="D140" i="72"/>
  <c r="J138" i="72"/>
  <c r="F138" i="72"/>
  <c r="D138" i="72"/>
  <c r="J136" i="72"/>
  <c r="F136" i="72"/>
  <c r="D136" i="72"/>
  <c r="J134" i="72"/>
  <c r="F134" i="72"/>
  <c r="D134" i="72"/>
  <c r="J132" i="72"/>
  <c r="F132" i="72"/>
  <c r="D132" i="72"/>
  <c r="J130" i="72"/>
  <c r="F130" i="72"/>
  <c r="D130" i="72"/>
  <c r="J128" i="72"/>
  <c r="F128" i="72"/>
  <c r="D128" i="72"/>
  <c r="J126" i="72"/>
  <c r="F126" i="72"/>
  <c r="D126" i="72"/>
  <c r="J124" i="72"/>
  <c r="F124" i="72"/>
  <c r="D124" i="72"/>
  <c r="J122" i="72"/>
  <c r="F122" i="72"/>
  <c r="D122" i="72"/>
  <c r="J120" i="72"/>
  <c r="F120" i="72"/>
  <c r="D120" i="72"/>
  <c r="J118" i="72"/>
  <c r="F118" i="72"/>
  <c r="D118" i="72"/>
  <c r="J116" i="72"/>
  <c r="F116" i="72"/>
  <c r="D116" i="72"/>
  <c r="J114" i="72"/>
  <c r="F114" i="72"/>
  <c r="D114" i="72"/>
  <c r="J112" i="72"/>
  <c r="F112" i="72"/>
  <c r="D112" i="72"/>
  <c r="J110" i="72"/>
  <c r="F110" i="72"/>
  <c r="D110" i="72"/>
  <c r="J108" i="72"/>
  <c r="F108" i="72"/>
  <c r="D108" i="72"/>
  <c r="J106" i="72"/>
  <c r="F106" i="72"/>
  <c r="D106" i="72"/>
  <c r="J104" i="72"/>
  <c r="F104" i="72"/>
  <c r="D104" i="72"/>
  <c r="J98" i="72"/>
  <c r="F98" i="72"/>
  <c r="D98" i="72"/>
  <c r="J96" i="72"/>
  <c r="F96" i="72"/>
  <c r="D96" i="72"/>
  <c r="J94" i="72"/>
  <c r="F94" i="72"/>
  <c r="D94" i="72"/>
  <c r="J92" i="72"/>
  <c r="F92" i="72"/>
  <c r="D92" i="72"/>
  <c r="J90" i="72"/>
  <c r="F90" i="72"/>
  <c r="D90" i="72"/>
  <c r="J88" i="72"/>
  <c r="F88" i="72"/>
  <c r="D88" i="72"/>
  <c r="J86" i="72"/>
  <c r="F86" i="72"/>
  <c r="D86" i="72"/>
  <c r="J84" i="72"/>
  <c r="F84" i="72"/>
  <c r="D84" i="72"/>
  <c r="J82" i="72"/>
  <c r="F82" i="72"/>
  <c r="D82" i="72"/>
  <c r="J80" i="72"/>
  <c r="F80" i="72"/>
  <c r="D80" i="72"/>
  <c r="J78" i="72"/>
  <c r="F78" i="72"/>
  <c r="D78" i="72"/>
  <c r="J76" i="72"/>
  <c r="F76" i="72"/>
  <c r="D76" i="72"/>
  <c r="J74" i="72"/>
  <c r="F74" i="72"/>
  <c r="D74" i="72"/>
  <c r="J72" i="72"/>
  <c r="F72" i="72"/>
  <c r="D72" i="72"/>
  <c r="J70" i="72"/>
  <c r="F70" i="72"/>
  <c r="D70" i="72"/>
  <c r="J68" i="72"/>
  <c r="F68" i="72"/>
  <c r="D68" i="72"/>
  <c r="J66" i="72"/>
  <c r="F66" i="72"/>
  <c r="D66" i="72"/>
  <c r="J64" i="72"/>
  <c r="F64" i="72"/>
  <c r="D64" i="72"/>
  <c r="J62" i="72"/>
  <c r="F62" i="72"/>
  <c r="D62" i="72"/>
  <c r="J60" i="72"/>
  <c r="F60" i="72"/>
  <c r="D60" i="72"/>
  <c r="J58" i="72"/>
  <c r="F58" i="72"/>
  <c r="D58" i="72"/>
  <c r="J56" i="72"/>
  <c r="F56" i="72"/>
  <c r="D56" i="72"/>
  <c r="J54" i="72"/>
  <c r="F54" i="72"/>
  <c r="D54" i="72"/>
  <c r="J52" i="72"/>
  <c r="F52" i="72"/>
  <c r="D52" i="72"/>
  <c r="F50" i="72"/>
  <c r="D50" i="72"/>
  <c r="J48" i="72"/>
  <c r="F48" i="72"/>
  <c r="D48" i="72"/>
  <c r="J46" i="72"/>
  <c r="F46" i="72"/>
  <c r="D46" i="72"/>
  <c r="J44" i="72"/>
  <c r="F44" i="72"/>
  <c r="D44" i="72"/>
  <c r="J42" i="72"/>
  <c r="F42" i="72"/>
  <c r="D42" i="72"/>
  <c r="J40" i="72"/>
  <c r="F40" i="72"/>
  <c r="D40" i="72"/>
  <c r="J38" i="72"/>
  <c r="F38" i="72"/>
  <c r="D38" i="72"/>
  <c r="J36" i="72"/>
  <c r="F36" i="72"/>
  <c r="D36" i="72"/>
  <c r="J34" i="72"/>
  <c r="F34" i="72"/>
  <c r="D34" i="72"/>
  <c r="J32" i="72"/>
  <c r="F32" i="72"/>
  <c r="D32" i="72"/>
  <c r="J30" i="72"/>
  <c r="F30" i="72"/>
  <c r="D30" i="72"/>
  <c r="J28" i="72"/>
  <c r="F28" i="72"/>
  <c r="D28" i="72"/>
  <c r="J26" i="72"/>
  <c r="F26" i="72"/>
  <c r="D26" i="72"/>
  <c r="J24" i="72"/>
  <c r="F24" i="72"/>
  <c r="D24" i="72"/>
  <c r="J22" i="72"/>
  <c r="F22" i="72"/>
  <c r="D22" i="72"/>
  <c r="J20" i="72"/>
  <c r="F20" i="72"/>
  <c r="D20" i="72"/>
  <c r="J18" i="72"/>
  <c r="F18" i="72"/>
  <c r="D18" i="72"/>
  <c r="J16" i="72"/>
  <c r="F16" i="72"/>
  <c r="D16" i="72"/>
  <c r="J14" i="72"/>
  <c r="F14" i="72"/>
  <c r="D14" i="72"/>
  <c r="J12" i="72"/>
  <c r="F12" i="72"/>
  <c r="D12" i="72"/>
  <c r="J10" i="72"/>
  <c r="F10" i="72"/>
  <c r="D10" i="72"/>
  <c r="J8" i="72"/>
  <c r="F8" i="72"/>
  <c r="D8" i="72"/>
  <c r="J6" i="72"/>
  <c r="F6" i="72"/>
  <c r="D6" i="72"/>
  <c r="J4" i="72"/>
  <c r="F4" i="72"/>
  <c r="D4" i="72"/>
  <c r="J2" i="72"/>
  <c r="F2" i="72"/>
  <c r="D2" i="72"/>
  <c r="O16" i="72" l="1"/>
  <c r="O32" i="72"/>
  <c r="O48" i="72"/>
  <c r="O10" i="72"/>
  <c r="O26" i="72"/>
  <c r="O42" i="72"/>
  <c r="O54" i="72"/>
  <c r="O70" i="72"/>
  <c r="O86" i="72"/>
  <c r="O106" i="72"/>
  <c r="O122" i="72"/>
  <c r="O138" i="72"/>
  <c r="O156" i="72"/>
  <c r="O174" i="72"/>
  <c r="O191" i="72"/>
  <c r="O210" i="72"/>
  <c r="O231" i="72"/>
  <c r="O251" i="72"/>
  <c r="O274" i="72"/>
  <c r="O256" i="72"/>
  <c r="O312" i="72"/>
  <c r="O326" i="72"/>
  <c r="O342" i="72"/>
  <c r="O358" i="72"/>
  <c r="O384" i="72"/>
  <c r="O399" i="72"/>
  <c r="O64" i="72"/>
  <c r="O80" i="72"/>
  <c r="O96" i="72"/>
  <c r="O116" i="72"/>
  <c r="O132" i="72"/>
  <c r="O150" i="72"/>
  <c r="O166" i="72"/>
  <c r="O183" i="72"/>
  <c r="O201" i="72"/>
  <c r="O222" i="72"/>
  <c r="O245" i="72"/>
  <c r="O268" i="72"/>
  <c r="O290" i="72"/>
  <c r="O306" i="72"/>
  <c r="O321" i="72"/>
  <c r="O335" i="72"/>
  <c r="O352" i="72"/>
  <c r="O371" i="72"/>
  <c r="O394" i="72"/>
  <c r="O416" i="72"/>
  <c r="O433" i="72"/>
  <c r="O449" i="72"/>
  <c r="O469" i="72"/>
  <c r="O486" i="72"/>
  <c r="O505" i="72"/>
  <c r="O520" i="72"/>
  <c r="O543" i="72"/>
  <c r="O563" i="72"/>
  <c r="O583" i="72"/>
  <c r="O595" i="72"/>
  <c r="O100" i="72"/>
  <c r="O170" i="72"/>
  <c r="O337" i="72"/>
  <c r="O4" i="72"/>
  <c r="O20" i="72"/>
  <c r="O36" i="72"/>
  <c r="O58" i="72"/>
  <c r="O74" i="72"/>
  <c r="O90" i="72"/>
  <c r="O110" i="72"/>
  <c r="O126" i="72"/>
  <c r="O142" i="72"/>
  <c r="O160" i="72"/>
  <c r="O177" i="72"/>
  <c r="O197" i="72"/>
  <c r="O215" i="72"/>
  <c r="O233" i="72"/>
  <c r="O254" i="72"/>
  <c r="O281" i="72"/>
  <c r="O295" i="72"/>
  <c r="O315" i="72"/>
  <c r="O329" i="72"/>
  <c r="O346" i="72"/>
  <c r="O363" i="72"/>
  <c r="O388" i="72"/>
  <c r="O406" i="72"/>
  <c r="O427" i="72"/>
  <c r="O443" i="72"/>
  <c r="O458" i="72"/>
  <c r="O480" i="72"/>
  <c r="O496" i="72"/>
  <c r="O514" i="72"/>
  <c r="O533" i="72"/>
  <c r="O558" i="72"/>
  <c r="O574" i="72"/>
  <c r="O591" i="72"/>
  <c r="O605" i="72"/>
  <c r="O299" i="72"/>
  <c r="O460" i="72"/>
  <c r="O50" i="72"/>
  <c r="O423" i="72"/>
  <c r="O439" i="72"/>
  <c r="O455" i="72"/>
  <c r="O478" i="72"/>
  <c r="O492" i="72"/>
  <c r="O510" i="72"/>
  <c r="O144" i="72"/>
  <c r="O262" i="72"/>
  <c r="O426" i="72"/>
  <c r="O18" i="72"/>
  <c r="O56" i="72"/>
  <c r="O72" i="72"/>
  <c r="O88" i="72"/>
  <c r="O108" i="72"/>
  <c r="O124" i="72"/>
  <c r="O140" i="72"/>
  <c r="O158" i="72"/>
  <c r="O175" i="72"/>
  <c r="O196" i="72"/>
  <c r="O212" i="72"/>
  <c r="O232" i="72"/>
  <c r="O253" i="72"/>
  <c r="O276" i="72"/>
  <c r="O293" i="72"/>
  <c r="O314" i="72"/>
  <c r="O328" i="72"/>
  <c r="O343" i="72"/>
  <c r="O361" i="72"/>
  <c r="O386" i="72"/>
  <c r="O404" i="72"/>
  <c r="O425" i="72"/>
  <c r="O441" i="72"/>
  <c r="O457" i="72"/>
  <c r="O479" i="72"/>
  <c r="O494" i="72"/>
  <c r="O512" i="72"/>
  <c r="O531" i="72"/>
  <c r="O556" i="72"/>
  <c r="O572" i="72"/>
  <c r="O589" i="72"/>
  <c r="O603" i="72"/>
  <c r="O297" i="72"/>
  <c r="O2" i="72"/>
  <c r="O34" i="72"/>
  <c r="O14" i="72"/>
  <c r="O30" i="72"/>
  <c r="O46" i="72"/>
  <c r="O52" i="72"/>
  <c r="O68" i="72"/>
  <c r="O84" i="72"/>
  <c r="O104" i="72"/>
  <c r="O120" i="72"/>
  <c r="O136" i="72"/>
  <c r="O154" i="72"/>
  <c r="O172" i="72"/>
  <c r="O186" i="72"/>
  <c r="O208" i="72"/>
  <c r="O226" i="72"/>
  <c r="O250" i="72"/>
  <c r="O272" i="72"/>
  <c r="O292" i="72"/>
  <c r="O310" i="72"/>
  <c r="O325" i="72"/>
  <c r="O340" i="72"/>
  <c r="O356" i="72"/>
  <c r="O381" i="72"/>
  <c r="O397" i="72"/>
  <c r="O420" i="72"/>
  <c r="O437" i="72"/>
  <c r="O453" i="72"/>
  <c r="O476" i="72"/>
  <c r="O490" i="72"/>
  <c r="O509" i="72"/>
  <c r="O527" i="72"/>
  <c r="O550" i="72"/>
  <c r="O566" i="72"/>
  <c r="O585" i="72"/>
  <c r="O599" i="72"/>
  <c r="O554" i="72"/>
  <c r="O214" i="72"/>
  <c r="O529" i="72"/>
  <c r="O552" i="72"/>
  <c r="O570" i="72"/>
  <c r="O587" i="72"/>
  <c r="O601" i="72"/>
  <c r="O568" i="72"/>
  <c r="O303" i="72"/>
  <c r="O6" i="72"/>
  <c r="O22" i="72"/>
  <c r="O38" i="72"/>
  <c r="O60" i="72"/>
  <c r="O76" i="72"/>
  <c r="O92" i="72"/>
  <c r="O112" i="72"/>
  <c r="O128" i="72"/>
  <c r="O146" i="72"/>
  <c r="O162" i="72"/>
  <c r="O179" i="72"/>
  <c r="O198" i="72"/>
  <c r="O218" i="72"/>
  <c r="O235" i="72"/>
  <c r="O257" i="72"/>
  <c r="O283" i="72"/>
  <c r="O301" i="72"/>
  <c r="O317" i="72"/>
  <c r="O331" i="72"/>
  <c r="O348" i="72"/>
  <c r="O365" i="72"/>
  <c r="O390" i="72"/>
  <c r="O408" i="72"/>
  <c r="O429" i="72"/>
  <c r="O445" i="72"/>
  <c r="O461" i="72"/>
  <c r="O482" i="72"/>
  <c r="O501" i="72"/>
  <c r="O516" i="72"/>
  <c r="O538" i="72"/>
  <c r="O559" i="72"/>
  <c r="O575" i="72"/>
  <c r="O593" i="72"/>
  <c r="O12" i="72"/>
  <c r="O28" i="72"/>
  <c r="O44" i="72"/>
  <c r="O66" i="72"/>
  <c r="O82" i="72"/>
  <c r="O98" i="72"/>
  <c r="O118" i="72"/>
  <c r="O134" i="72"/>
  <c r="O152" i="72"/>
  <c r="O168" i="72"/>
  <c r="O184" i="72"/>
  <c r="O203" i="72"/>
  <c r="O224" i="72"/>
  <c r="O247" i="72"/>
  <c r="O270" i="72"/>
  <c r="O291" i="72"/>
  <c r="O308" i="72"/>
  <c r="O323" i="72"/>
  <c r="O338" i="72"/>
  <c r="O354" i="72"/>
  <c r="O376" i="72"/>
  <c r="O396" i="72"/>
  <c r="O418" i="72"/>
  <c r="O435" i="72"/>
  <c r="O451" i="72"/>
  <c r="O470" i="72"/>
  <c r="O488" i="72"/>
  <c r="O507" i="72"/>
  <c r="O522" i="72"/>
  <c r="O548" i="72"/>
  <c r="O565" i="72"/>
  <c r="O584" i="72"/>
  <c r="O597" i="72"/>
  <c r="O382" i="72"/>
  <c r="O171" i="72"/>
  <c r="O576" i="72"/>
  <c r="O345" i="72"/>
  <c r="O8" i="72"/>
  <c r="O24" i="72"/>
  <c r="O40" i="72"/>
  <c r="O62" i="72"/>
  <c r="O78" i="72"/>
  <c r="O94" i="72"/>
  <c r="O114" i="72"/>
  <c r="O130" i="72"/>
  <c r="O148" i="72"/>
  <c r="O164" i="72"/>
  <c r="O181" i="72"/>
  <c r="O199" i="72"/>
  <c r="O220" i="72"/>
  <c r="O237" i="72"/>
  <c r="O263" i="72"/>
  <c r="O288" i="72"/>
  <c r="O304" i="72"/>
  <c r="O319" i="72"/>
  <c r="O333" i="72"/>
  <c r="O350" i="72"/>
  <c r="O366" i="72"/>
  <c r="O392" i="72"/>
  <c r="O410" i="72"/>
  <c r="O431" i="72"/>
  <c r="O447" i="72"/>
  <c r="O464" i="72"/>
  <c r="O484" i="72"/>
  <c r="O503" i="72"/>
  <c r="O518" i="72"/>
  <c r="O540" i="72"/>
  <c r="O561" i="72"/>
  <c r="O578" i="72"/>
  <c r="O596" i="72"/>
  <c r="O102" i="72"/>
  <c r="O607" i="72"/>
  <c r="O217" i="72"/>
  <c r="J20" i="70" l="1"/>
  <c r="O212" i="70" l="1"/>
  <c r="M212" i="70"/>
  <c r="J212" i="70"/>
  <c r="G212" i="70"/>
  <c r="O211" i="70"/>
  <c r="M211" i="70"/>
  <c r="J211" i="70"/>
  <c r="G211" i="70"/>
  <c r="O210" i="70"/>
  <c r="M210" i="70"/>
  <c r="J210" i="70"/>
  <c r="G210" i="70"/>
  <c r="O209" i="70"/>
  <c r="M209" i="70"/>
  <c r="J209" i="70"/>
  <c r="G209" i="70"/>
  <c r="O208" i="70"/>
  <c r="M208" i="70"/>
  <c r="J208" i="70"/>
  <c r="G208" i="70"/>
  <c r="O207" i="70"/>
  <c r="M207" i="70"/>
  <c r="J207" i="70"/>
  <c r="G207" i="70"/>
  <c r="O206" i="70"/>
  <c r="M206" i="70"/>
  <c r="J206" i="70"/>
  <c r="G206" i="70"/>
  <c r="O205" i="70"/>
  <c r="M205" i="70"/>
  <c r="J205" i="70"/>
  <c r="G205" i="70"/>
  <c r="O204" i="70"/>
  <c r="M204" i="70"/>
  <c r="J204" i="70"/>
  <c r="G204" i="70"/>
  <c r="O203" i="70"/>
  <c r="M203" i="70"/>
  <c r="J203" i="70"/>
  <c r="G203" i="70"/>
  <c r="O202" i="70"/>
  <c r="M202" i="70"/>
  <c r="J202" i="70"/>
  <c r="G202" i="70"/>
  <c r="O201" i="70"/>
  <c r="M201" i="70"/>
  <c r="J201" i="70"/>
  <c r="G201" i="70"/>
  <c r="O200" i="70"/>
  <c r="M200" i="70"/>
  <c r="J200" i="70"/>
  <c r="G200" i="70"/>
  <c r="O199" i="70"/>
  <c r="M199" i="70"/>
  <c r="J199" i="70"/>
  <c r="G199" i="70"/>
  <c r="O198" i="70"/>
  <c r="M198" i="70"/>
  <c r="J198" i="70"/>
  <c r="G198" i="70"/>
  <c r="O197" i="70"/>
  <c r="M197" i="70"/>
  <c r="J197" i="70"/>
  <c r="G197" i="70"/>
  <c r="O196" i="70"/>
  <c r="M196" i="70"/>
  <c r="J196" i="70"/>
  <c r="G196" i="70"/>
  <c r="O195" i="70"/>
  <c r="M195" i="70"/>
  <c r="J195" i="70"/>
  <c r="G195" i="70"/>
  <c r="O194" i="70"/>
  <c r="M194" i="70"/>
  <c r="J194" i="70"/>
  <c r="G194" i="70"/>
  <c r="O193" i="70"/>
  <c r="M193" i="70"/>
  <c r="J193" i="70"/>
  <c r="G193" i="70"/>
  <c r="O192" i="70"/>
  <c r="M192" i="70"/>
  <c r="J192" i="70"/>
  <c r="G192" i="70"/>
  <c r="O191" i="70"/>
  <c r="M191" i="70"/>
  <c r="J191" i="70"/>
  <c r="G191" i="70"/>
  <c r="O190" i="70"/>
  <c r="M190" i="70"/>
  <c r="J190" i="70"/>
  <c r="G190" i="70"/>
  <c r="O189" i="70"/>
  <c r="M189" i="70"/>
  <c r="J189" i="70"/>
  <c r="G189" i="70"/>
  <c r="O188" i="70"/>
  <c r="M188" i="70"/>
  <c r="J188" i="70"/>
  <c r="G188" i="70"/>
  <c r="O187" i="70"/>
  <c r="M187" i="70"/>
  <c r="J187" i="70"/>
  <c r="G187" i="70"/>
  <c r="O186" i="70"/>
  <c r="M186" i="70"/>
  <c r="J186" i="70"/>
  <c r="G186" i="70"/>
  <c r="O185" i="70"/>
  <c r="M185" i="70"/>
  <c r="J185" i="70"/>
  <c r="G185" i="70"/>
  <c r="O184" i="70"/>
  <c r="M184" i="70"/>
  <c r="J184" i="70"/>
  <c r="G184" i="70"/>
  <c r="O183" i="70"/>
  <c r="M183" i="70"/>
  <c r="J183" i="70"/>
  <c r="G183" i="70"/>
  <c r="O182" i="70"/>
  <c r="M182" i="70"/>
  <c r="J182" i="70"/>
  <c r="G182" i="70"/>
  <c r="O181" i="70"/>
  <c r="M181" i="70"/>
  <c r="J181" i="70"/>
  <c r="G181" i="70"/>
  <c r="O180" i="70"/>
  <c r="M180" i="70"/>
  <c r="J180" i="70"/>
  <c r="G180" i="70"/>
  <c r="O179" i="70"/>
  <c r="M179" i="70"/>
  <c r="J179" i="70"/>
  <c r="G179" i="70"/>
  <c r="O178" i="70"/>
  <c r="M178" i="70"/>
  <c r="J178" i="70"/>
  <c r="G178" i="70"/>
  <c r="O177" i="70"/>
  <c r="M177" i="70"/>
  <c r="J177" i="70"/>
  <c r="G177" i="70"/>
  <c r="O176" i="70"/>
  <c r="M176" i="70"/>
  <c r="J176" i="70"/>
  <c r="G176" i="70"/>
  <c r="O175" i="70"/>
  <c r="M175" i="70"/>
  <c r="J175" i="70"/>
  <c r="G175" i="70"/>
  <c r="O174" i="70"/>
  <c r="M174" i="70"/>
  <c r="J174" i="70"/>
  <c r="G174" i="70"/>
  <c r="O173" i="70"/>
  <c r="M173" i="70"/>
  <c r="J173" i="70"/>
  <c r="G173" i="70"/>
  <c r="O172" i="70"/>
  <c r="M172" i="70"/>
  <c r="J172" i="70"/>
  <c r="G172" i="70"/>
  <c r="O171" i="70"/>
  <c r="M171" i="70"/>
  <c r="J171" i="70"/>
  <c r="G171" i="70"/>
  <c r="O170" i="70"/>
  <c r="M170" i="70"/>
  <c r="J170" i="70"/>
  <c r="G170" i="70"/>
  <c r="O169" i="70"/>
  <c r="M169" i="70"/>
  <c r="J169" i="70"/>
  <c r="G169" i="70"/>
  <c r="O168" i="70"/>
  <c r="M168" i="70"/>
  <c r="J168" i="70"/>
  <c r="G168" i="70"/>
  <c r="O167" i="70"/>
  <c r="M167" i="70"/>
  <c r="J167" i="70"/>
  <c r="G167" i="70"/>
  <c r="O166" i="70"/>
  <c r="M166" i="70"/>
  <c r="J166" i="70"/>
  <c r="G166" i="70"/>
  <c r="O165" i="70"/>
  <c r="M165" i="70"/>
  <c r="J165" i="70"/>
  <c r="G165" i="70"/>
  <c r="O164" i="70"/>
  <c r="M164" i="70"/>
  <c r="J164" i="70"/>
  <c r="G164" i="70"/>
  <c r="O163" i="70"/>
  <c r="M163" i="70"/>
  <c r="J163" i="70"/>
  <c r="G163" i="70"/>
  <c r="O162" i="70"/>
  <c r="M162" i="70"/>
  <c r="J162" i="70"/>
  <c r="G162" i="70"/>
  <c r="O161" i="70"/>
  <c r="M161" i="70"/>
  <c r="J161" i="70"/>
  <c r="G161" i="70"/>
  <c r="O160" i="70"/>
  <c r="M160" i="70"/>
  <c r="J160" i="70"/>
  <c r="G160" i="70"/>
  <c r="O159" i="70"/>
  <c r="M159" i="70"/>
  <c r="J159" i="70"/>
  <c r="G159" i="70"/>
  <c r="O158" i="70"/>
  <c r="M158" i="70"/>
  <c r="J158" i="70"/>
  <c r="G158" i="70"/>
  <c r="O157" i="70"/>
  <c r="M157" i="70"/>
  <c r="J157" i="70"/>
  <c r="G157" i="70"/>
  <c r="O156" i="70"/>
  <c r="M156" i="70"/>
  <c r="J156" i="70"/>
  <c r="G156" i="70"/>
  <c r="O155" i="70"/>
  <c r="M155" i="70"/>
  <c r="J155" i="70"/>
  <c r="G155" i="70"/>
  <c r="O154" i="70"/>
  <c r="M154" i="70"/>
  <c r="J154" i="70"/>
  <c r="G154" i="70"/>
  <c r="O153" i="70"/>
  <c r="M153" i="70"/>
  <c r="J153" i="70"/>
  <c r="G153" i="70"/>
  <c r="O152" i="70"/>
  <c r="M152" i="70"/>
  <c r="J152" i="70"/>
  <c r="G152" i="70"/>
  <c r="O151" i="70"/>
  <c r="M151" i="70"/>
  <c r="J151" i="70"/>
  <c r="G151" i="70"/>
  <c r="O150" i="70"/>
  <c r="M150" i="70"/>
  <c r="J150" i="70"/>
  <c r="G150" i="70"/>
  <c r="O149" i="70"/>
  <c r="M149" i="70"/>
  <c r="J149" i="70"/>
  <c r="G149" i="70"/>
  <c r="O148" i="70"/>
  <c r="M148" i="70"/>
  <c r="J148" i="70"/>
  <c r="G148" i="70"/>
  <c r="O147" i="70"/>
  <c r="M147" i="70"/>
  <c r="J147" i="70"/>
  <c r="G147" i="70"/>
  <c r="O146" i="70"/>
  <c r="M146" i="70"/>
  <c r="J146" i="70"/>
  <c r="G146" i="70"/>
  <c r="O145" i="70"/>
  <c r="M145" i="70"/>
  <c r="J145" i="70"/>
  <c r="G145" i="70"/>
  <c r="O144" i="70"/>
  <c r="M144" i="70"/>
  <c r="J144" i="70"/>
  <c r="G144" i="70"/>
  <c r="O143" i="70"/>
  <c r="M143" i="70"/>
  <c r="J143" i="70"/>
  <c r="G143" i="70"/>
  <c r="O142" i="70"/>
  <c r="M142" i="70"/>
  <c r="J142" i="70"/>
  <c r="G142" i="70"/>
  <c r="O141" i="70"/>
  <c r="M141" i="70"/>
  <c r="J141" i="70"/>
  <c r="G141" i="70"/>
  <c r="O140" i="70"/>
  <c r="M140" i="70"/>
  <c r="J140" i="70"/>
  <c r="G140" i="70"/>
  <c r="O139" i="70"/>
  <c r="M139" i="70"/>
  <c r="J139" i="70"/>
  <c r="G139" i="70"/>
  <c r="O138" i="70"/>
  <c r="M138" i="70"/>
  <c r="J138" i="70"/>
  <c r="G138" i="70"/>
  <c r="O137" i="70"/>
  <c r="M137" i="70"/>
  <c r="J137" i="70"/>
  <c r="G137" i="70"/>
  <c r="O136" i="70"/>
  <c r="M136" i="70"/>
  <c r="J136" i="70"/>
  <c r="G136" i="70"/>
  <c r="O135" i="70"/>
  <c r="M135" i="70"/>
  <c r="J135" i="70"/>
  <c r="G135" i="70"/>
  <c r="O134" i="70"/>
  <c r="M134" i="70"/>
  <c r="J134" i="70"/>
  <c r="G134" i="70"/>
  <c r="O133" i="70"/>
  <c r="M133" i="70"/>
  <c r="J133" i="70"/>
  <c r="G133" i="70"/>
  <c r="O132" i="70"/>
  <c r="M132" i="70"/>
  <c r="J132" i="70"/>
  <c r="G132" i="70"/>
  <c r="O131" i="70"/>
  <c r="M131" i="70"/>
  <c r="J131" i="70"/>
  <c r="G131" i="70"/>
  <c r="O130" i="70"/>
  <c r="M130" i="70"/>
  <c r="J130" i="70"/>
  <c r="G130" i="70"/>
  <c r="O129" i="70"/>
  <c r="M129" i="70"/>
  <c r="J129" i="70"/>
  <c r="G129" i="70"/>
  <c r="O128" i="70"/>
  <c r="M128" i="70"/>
  <c r="J128" i="70"/>
  <c r="G128" i="70"/>
  <c r="O127" i="70"/>
  <c r="M127" i="70"/>
  <c r="J127" i="70"/>
  <c r="G127" i="70"/>
  <c r="O126" i="70"/>
  <c r="M126" i="70"/>
  <c r="J126" i="70"/>
  <c r="G126" i="70"/>
  <c r="O125" i="70"/>
  <c r="M125" i="70"/>
  <c r="J125" i="70"/>
  <c r="G125" i="70"/>
  <c r="O124" i="70"/>
  <c r="M124" i="70"/>
  <c r="J124" i="70"/>
  <c r="G124" i="70"/>
  <c r="O123" i="70"/>
  <c r="M123" i="70"/>
  <c r="J123" i="70"/>
  <c r="G123" i="70"/>
  <c r="O122" i="70"/>
  <c r="M122" i="70"/>
  <c r="J122" i="70"/>
  <c r="G122" i="70"/>
  <c r="O121" i="70"/>
  <c r="M121" i="70"/>
  <c r="J121" i="70"/>
  <c r="G121" i="70"/>
  <c r="O120" i="70"/>
  <c r="M120" i="70"/>
  <c r="J120" i="70"/>
  <c r="G120" i="70"/>
  <c r="O119" i="70"/>
  <c r="M119" i="70"/>
  <c r="J119" i="70"/>
  <c r="G119" i="70"/>
  <c r="O118" i="70"/>
  <c r="M118" i="70"/>
  <c r="J118" i="70"/>
  <c r="G118" i="70"/>
  <c r="O117" i="70"/>
  <c r="M117" i="70"/>
  <c r="J117" i="70"/>
  <c r="G117" i="70"/>
  <c r="O116" i="70"/>
  <c r="M116" i="70"/>
  <c r="J116" i="70"/>
  <c r="G116" i="70"/>
  <c r="O115" i="70"/>
  <c r="M115" i="70"/>
  <c r="J115" i="70"/>
  <c r="G115" i="70"/>
  <c r="O114" i="70"/>
  <c r="M114" i="70"/>
  <c r="J114" i="70"/>
  <c r="G114" i="70"/>
  <c r="O113" i="70"/>
  <c r="M113" i="70"/>
  <c r="J113" i="70"/>
  <c r="G113" i="70"/>
  <c r="O112" i="70"/>
  <c r="M112" i="70"/>
  <c r="J112" i="70"/>
  <c r="G112" i="70"/>
  <c r="O111" i="70"/>
  <c r="M111" i="70"/>
  <c r="J111" i="70"/>
  <c r="G111" i="70"/>
  <c r="O110" i="70"/>
  <c r="M110" i="70"/>
  <c r="J110" i="70"/>
  <c r="G110" i="70"/>
  <c r="O109" i="70"/>
  <c r="M109" i="70"/>
  <c r="J109" i="70"/>
  <c r="G109" i="70"/>
  <c r="O108" i="70"/>
  <c r="M108" i="70"/>
  <c r="J108" i="70"/>
  <c r="G108" i="70"/>
  <c r="O107" i="70"/>
  <c r="M107" i="70"/>
  <c r="J107" i="70"/>
  <c r="G107" i="70"/>
  <c r="O106" i="70"/>
  <c r="M106" i="70"/>
  <c r="J106" i="70"/>
  <c r="G106" i="70"/>
  <c r="O105" i="70"/>
  <c r="M105" i="70"/>
  <c r="J105" i="70"/>
  <c r="G105" i="70"/>
  <c r="O104" i="70"/>
  <c r="M104" i="70"/>
  <c r="J104" i="70"/>
  <c r="G104" i="70"/>
  <c r="O103" i="70"/>
  <c r="M103" i="70"/>
  <c r="J103" i="70"/>
  <c r="G103" i="70"/>
  <c r="O102" i="70"/>
  <c r="M102" i="70"/>
  <c r="J102" i="70"/>
  <c r="G102" i="70"/>
  <c r="O101" i="70"/>
  <c r="M101" i="70"/>
  <c r="J101" i="70"/>
  <c r="G101" i="70"/>
  <c r="O100" i="70"/>
  <c r="M100" i="70"/>
  <c r="J100" i="70"/>
  <c r="G100" i="70"/>
  <c r="O99" i="70"/>
  <c r="M99" i="70"/>
  <c r="J99" i="70"/>
  <c r="G99" i="70"/>
  <c r="O98" i="70"/>
  <c r="M98" i="70"/>
  <c r="J98" i="70"/>
  <c r="G98" i="70"/>
  <c r="O97" i="70"/>
  <c r="M97" i="70"/>
  <c r="J97" i="70"/>
  <c r="G97" i="70"/>
  <c r="O96" i="70"/>
  <c r="M96" i="70"/>
  <c r="J96" i="70"/>
  <c r="G96" i="70"/>
  <c r="O95" i="70"/>
  <c r="M95" i="70"/>
  <c r="J95" i="70"/>
  <c r="G95" i="70"/>
  <c r="O94" i="70"/>
  <c r="M94" i="70"/>
  <c r="J94" i="70"/>
  <c r="G94" i="70"/>
  <c r="O93" i="70"/>
  <c r="M93" i="70"/>
  <c r="J93" i="70"/>
  <c r="G93" i="70"/>
  <c r="O92" i="70"/>
  <c r="M92" i="70"/>
  <c r="J92" i="70"/>
  <c r="G92" i="70"/>
  <c r="O91" i="70"/>
  <c r="M91" i="70"/>
  <c r="J91" i="70"/>
  <c r="G91" i="70"/>
  <c r="O90" i="70"/>
  <c r="M90" i="70"/>
  <c r="J90" i="70"/>
  <c r="G90" i="70"/>
  <c r="O89" i="70"/>
  <c r="M89" i="70"/>
  <c r="J89" i="70"/>
  <c r="G89" i="70"/>
  <c r="O88" i="70"/>
  <c r="M88" i="70"/>
  <c r="J88" i="70"/>
  <c r="G88" i="70"/>
  <c r="O87" i="70"/>
  <c r="M87" i="70"/>
  <c r="J87" i="70"/>
  <c r="G87" i="70"/>
  <c r="O86" i="70"/>
  <c r="M86" i="70"/>
  <c r="J86" i="70"/>
  <c r="G86" i="70"/>
  <c r="O85" i="70"/>
  <c r="M85" i="70"/>
  <c r="J85" i="70"/>
  <c r="G85" i="70"/>
  <c r="O84" i="70"/>
  <c r="M84" i="70"/>
  <c r="J84" i="70"/>
  <c r="G84" i="70"/>
  <c r="O83" i="70"/>
  <c r="M83" i="70"/>
  <c r="J83" i="70"/>
  <c r="G83" i="70"/>
  <c r="O82" i="70"/>
  <c r="M82" i="70"/>
  <c r="J82" i="70"/>
  <c r="G82" i="70"/>
  <c r="O81" i="70"/>
  <c r="M81" i="70"/>
  <c r="J81" i="70"/>
  <c r="G81" i="70"/>
  <c r="O80" i="70"/>
  <c r="M80" i="70"/>
  <c r="J80" i="70"/>
  <c r="G80" i="70"/>
  <c r="O79" i="70"/>
  <c r="M79" i="70"/>
  <c r="J79" i="70"/>
  <c r="G79" i="70"/>
  <c r="O78" i="70"/>
  <c r="M78" i="70"/>
  <c r="J78" i="70"/>
  <c r="G78" i="70"/>
  <c r="O77" i="70"/>
  <c r="M77" i="70"/>
  <c r="J77" i="70"/>
  <c r="G77" i="70"/>
  <c r="O76" i="70"/>
  <c r="M76" i="70"/>
  <c r="J76" i="70"/>
  <c r="G76" i="70"/>
  <c r="O75" i="70"/>
  <c r="M75" i="70"/>
  <c r="J75" i="70"/>
  <c r="G75" i="70"/>
  <c r="O74" i="70"/>
  <c r="M74" i="70"/>
  <c r="J74" i="70"/>
  <c r="G74" i="70"/>
  <c r="O73" i="70"/>
  <c r="M73" i="70"/>
  <c r="J73" i="70"/>
  <c r="G73" i="70"/>
  <c r="O72" i="70"/>
  <c r="M72" i="70"/>
  <c r="J72" i="70"/>
  <c r="G72" i="70"/>
  <c r="O71" i="70"/>
  <c r="M71" i="70"/>
  <c r="J71" i="70"/>
  <c r="G71" i="70"/>
  <c r="O70" i="70"/>
  <c r="M70" i="70"/>
  <c r="J70" i="70"/>
  <c r="G70" i="70"/>
  <c r="O69" i="70"/>
  <c r="M69" i="70"/>
  <c r="J69" i="70"/>
  <c r="G69" i="70"/>
  <c r="O68" i="70"/>
  <c r="M68" i="70"/>
  <c r="J68" i="70"/>
  <c r="G68" i="70"/>
  <c r="O67" i="70"/>
  <c r="M67" i="70"/>
  <c r="J67" i="70"/>
  <c r="G67" i="70"/>
  <c r="O66" i="70"/>
  <c r="M66" i="70"/>
  <c r="J66" i="70"/>
  <c r="G66" i="70"/>
  <c r="O65" i="70"/>
  <c r="M65" i="70"/>
  <c r="J65" i="70"/>
  <c r="G65" i="70"/>
  <c r="O64" i="70"/>
  <c r="M64" i="70"/>
  <c r="J64" i="70"/>
  <c r="G64" i="70"/>
  <c r="O63" i="70"/>
  <c r="M63" i="70"/>
  <c r="J63" i="70"/>
  <c r="G63" i="70"/>
  <c r="O62" i="70"/>
  <c r="M62" i="70"/>
  <c r="J62" i="70"/>
  <c r="G62" i="70"/>
  <c r="O61" i="70"/>
  <c r="M61" i="70"/>
  <c r="J61" i="70"/>
  <c r="G61" i="70"/>
  <c r="O60" i="70"/>
  <c r="M60" i="70"/>
  <c r="J60" i="70"/>
  <c r="G60" i="70"/>
  <c r="O59" i="70"/>
  <c r="M59" i="70"/>
  <c r="J59" i="70"/>
  <c r="G59" i="70"/>
  <c r="O58" i="70"/>
  <c r="M58" i="70"/>
  <c r="J58" i="70"/>
  <c r="G58" i="70"/>
  <c r="O57" i="70"/>
  <c r="M57" i="70"/>
  <c r="J57" i="70"/>
  <c r="G57" i="70"/>
  <c r="O56" i="70"/>
  <c r="M56" i="70"/>
  <c r="J56" i="70"/>
  <c r="G56" i="70"/>
  <c r="O55" i="70"/>
  <c r="M55" i="70"/>
  <c r="J55" i="70"/>
  <c r="G55" i="70"/>
  <c r="O54" i="70"/>
  <c r="M54" i="70"/>
  <c r="J54" i="70"/>
  <c r="G54" i="70"/>
  <c r="O53" i="70"/>
  <c r="M53" i="70"/>
  <c r="J53" i="70"/>
  <c r="G53" i="70"/>
  <c r="O52" i="70"/>
  <c r="M52" i="70"/>
  <c r="J52" i="70"/>
  <c r="G52" i="70"/>
  <c r="O51" i="70"/>
  <c r="M51" i="70"/>
  <c r="J51" i="70"/>
  <c r="G51" i="70"/>
  <c r="O50" i="70"/>
  <c r="M50" i="70"/>
  <c r="J50" i="70"/>
  <c r="G50" i="70"/>
  <c r="O49" i="70"/>
  <c r="M49" i="70"/>
  <c r="J49" i="70"/>
  <c r="G49" i="70"/>
  <c r="O48" i="70"/>
  <c r="M48" i="70"/>
  <c r="J48" i="70"/>
  <c r="G48" i="70"/>
  <c r="O47" i="70"/>
  <c r="M47" i="70"/>
  <c r="J47" i="70"/>
  <c r="G47" i="70"/>
  <c r="O46" i="70"/>
  <c r="M46" i="70"/>
  <c r="J46" i="70"/>
  <c r="G46" i="70"/>
  <c r="O45" i="70"/>
  <c r="M45" i="70"/>
  <c r="J45" i="70"/>
  <c r="G45" i="70"/>
  <c r="O44" i="70"/>
  <c r="M44" i="70"/>
  <c r="J44" i="70"/>
  <c r="G44" i="70"/>
  <c r="O43" i="70"/>
  <c r="M43" i="70"/>
  <c r="J43" i="70"/>
  <c r="G43" i="70"/>
  <c r="O42" i="70"/>
  <c r="M42" i="70"/>
  <c r="J42" i="70"/>
  <c r="G42" i="70"/>
  <c r="O41" i="70"/>
  <c r="M41" i="70"/>
  <c r="J41" i="70"/>
  <c r="G41" i="70"/>
  <c r="O40" i="70"/>
  <c r="M40" i="70"/>
  <c r="J40" i="70"/>
  <c r="G40" i="70"/>
  <c r="O39" i="70"/>
  <c r="M39" i="70"/>
  <c r="J39" i="70"/>
  <c r="G39" i="70"/>
  <c r="O38" i="70"/>
  <c r="M38" i="70"/>
  <c r="J38" i="70"/>
  <c r="G38" i="70"/>
  <c r="O37" i="70"/>
  <c r="M37" i="70"/>
  <c r="J37" i="70"/>
  <c r="G37" i="70"/>
  <c r="O36" i="70"/>
  <c r="M36" i="70"/>
  <c r="J36" i="70"/>
  <c r="G36" i="70"/>
  <c r="O35" i="70"/>
  <c r="M35" i="70"/>
  <c r="J35" i="70"/>
  <c r="G35" i="70"/>
  <c r="O34" i="70"/>
  <c r="M34" i="70"/>
  <c r="J34" i="70"/>
  <c r="G34" i="70"/>
  <c r="O33" i="70"/>
  <c r="M33" i="70"/>
  <c r="J33" i="70"/>
  <c r="G33" i="70"/>
  <c r="O32" i="70"/>
  <c r="M32" i="70"/>
  <c r="J32" i="70"/>
  <c r="G32" i="70"/>
  <c r="O31" i="70"/>
  <c r="M31" i="70"/>
  <c r="J31" i="70"/>
  <c r="G31" i="70"/>
  <c r="O30" i="70"/>
  <c r="M30" i="70"/>
  <c r="J30" i="70"/>
  <c r="G30" i="70"/>
  <c r="O29" i="70"/>
  <c r="M29" i="70"/>
  <c r="J29" i="70"/>
  <c r="G29" i="70"/>
  <c r="O28" i="70"/>
  <c r="M28" i="70"/>
  <c r="J28" i="70"/>
  <c r="G28" i="70"/>
  <c r="O27" i="70"/>
  <c r="M27" i="70"/>
  <c r="J27" i="70"/>
  <c r="G27" i="70"/>
  <c r="O26" i="70"/>
  <c r="M26" i="70"/>
  <c r="J26" i="70"/>
  <c r="G26" i="70"/>
  <c r="O25" i="70"/>
  <c r="M25" i="70"/>
  <c r="J25" i="70"/>
  <c r="G25" i="70"/>
  <c r="O24" i="70"/>
  <c r="M24" i="70"/>
  <c r="J24" i="70"/>
  <c r="G24" i="70"/>
  <c r="O23" i="70"/>
  <c r="M23" i="70"/>
  <c r="J23" i="70"/>
  <c r="G23" i="70"/>
  <c r="O22" i="70"/>
  <c r="M22" i="70"/>
  <c r="J22" i="70"/>
  <c r="G22" i="70"/>
  <c r="O21" i="70"/>
  <c r="M21" i="70"/>
  <c r="J21" i="70"/>
  <c r="G21" i="70"/>
  <c r="O20" i="70"/>
  <c r="M20" i="70"/>
  <c r="G20" i="70"/>
  <c r="O19" i="70"/>
  <c r="M19" i="70"/>
  <c r="J19" i="70"/>
  <c r="G19" i="70"/>
  <c r="O18" i="70"/>
  <c r="M18" i="70"/>
  <c r="J18" i="70"/>
  <c r="G18" i="70"/>
  <c r="O17" i="70"/>
  <c r="M17" i="70"/>
  <c r="J17" i="70"/>
  <c r="G17" i="70"/>
  <c r="O16" i="70"/>
  <c r="M16" i="70"/>
  <c r="J16" i="70"/>
  <c r="G16" i="70"/>
  <c r="O15" i="70"/>
  <c r="M15" i="70"/>
  <c r="J15" i="70"/>
  <c r="G15" i="70"/>
  <c r="O14" i="70"/>
  <c r="M14" i="70"/>
  <c r="J14" i="70"/>
  <c r="G14" i="70"/>
  <c r="O13" i="70"/>
  <c r="M13" i="70"/>
  <c r="J13" i="70"/>
  <c r="G13" i="70"/>
  <c r="O12" i="70"/>
  <c r="M12" i="70"/>
  <c r="J12" i="70"/>
  <c r="G12" i="70"/>
  <c r="O11" i="70"/>
  <c r="M11" i="70"/>
  <c r="J11" i="70"/>
  <c r="G11" i="70"/>
  <c r="O10" i="70"/>
  <c r="M10" i="70"/>
  <c r="J10" i="70"/>
  <c r="G10" i="70"/>
  <c r="O9" i="70"/>
  <c r="M9" i="70"/>
  <c r="J9" i="70"/>
  <c r="G9" i="70"/>
  <c r="O8" i="70"/>
  <c r="M8" i="70"/>
  <c r="J8" i="70"/>
  <c r="G8" i="70"/>
  <c r="O7" i="70"/>
  <c r="M7" i="70"/>
  <c r="J7" i="70"/>
  <c r="G7" i="70"/>
  <c r="O6" i="70"/>
  <c r="M6" i="70"/>
  <c r="J6" i="70"/>
  <c r="G6" i="70"/>
  <c r="O5" i="70"/>
  <c r="M5" i="70"/>
  <c r="J5" i="70"/>
  <c r="G5" i="70"/>
  <c r="O4" i="70"/>
  <c r="M4" i="70"/>
  <c r="J4" i="70"/>
  <c r="G4" i="70"/>
  <c r="O3" i="70"/>
  <c r="M3" i="70"/>
  <c r="J3" i="70"/>
  <c r="G3" i="70"/>
  <c r="O2" i="70"/>
  <c r="M2" i="70"/>
  <c r="J2" i="70"/>
  <c r="G2" i="70"/>
  <c r="Q2" i="70" l="1"/>
  <c r="Q208" i="70"/>
  <c r="Q120" i="70"/>
  <c r="Q128" i="70"/>
  <c r="Q136" i="70"/>
  <c r="Q144" i="70"/>
  <c r="Q60" i="70"/>
  <c r="Q68" i="70"/>
  <c r="Q76" i="70"/>
  <c r="Q84" i="70"/>
  <c r="Q92" i="70"/>
  <c r="Q100" i="70"/>
  <c r="Q108" i="70"/>
  <c r="Q124" i="70"/>
  <c r="Q132" i="70"/>
  <c r="Q140" i="70"/>
  <c r="Q148" i="70"/>
  <c r="Q153" i="70"/>
  <c r="Q13" i="70"/>
  <c r="Q21" i="70"/>
  <c r="Q29" i="70"/>
  <c r="Q37" i="70"/>
  <c r="Q45" i="70"/>
  <c r="Q53" i="70"/>
  <c r="Q59" i="70"/>
  <c r="Q67" i="70"/>
  <c r="Q75" i="70"/>
  <c r="Q83" i="70"/>
  <c r="Q91" i="70"/>
  <c r="Q99" i="70"/>
  <c r="Q107" i="70"/>
  <c r="Q115" i="70"/>
  <c r="Q116" i="70"/>
  <c r="Q123" i="70"/>
  <c r="Q131" i="70"/>
  <c r="Q139" i="70"/>
  <c r="Q147" i="70"/>
  <c r="Q152" i="70"/>
  <c r="Q159" i="70"/>
  <c r="Q167" i="70"/>
  <c r="Q175" i="70"/>
  <c r="Q183" i="70"/>
  <c r="Q191" i="70"/>
  <c r="Q199" i="70"/>
  <c r="Q207" i="70"/>
  <c r="Q66" i="70"/>
  <c r="Q74" i="70"/>
  <c r="Q82" i="70"/>
  <c r="Q90" i="70"/>
  <c r="Q98" i="70"/>
  <c r="Q106" i="70"/>
  <c r="Q114" i="70"/>
  <c r="Q122" i="70"/>
  <c r="Q130" i="70"/>
  <c r="Q138" i="70"/>
  <c r="Q146" i="70"/>
  <c r="Q151" i="70"/>
  <c r="Q5" i="70"/>
  <c r="Q65" i="70"/>
  <c r="Q73" i="70"/>
  <c r="Q81" i="70"/>
  <c r="Q89" i="70"/>
  <c r="Q97" i="70"/>
  <c r="Q105" i="70"/>
  <c r="Q113" i="70"/>
  <c r="Q121" i="70"/>
  <c r="Q129" i="70"/>
  <c r="Q137" i="70"/>
  <c r="Q145" i="70"/>
  <c r="Q150" i="70"/>
  <c r="Q64" i="70"/>
  <c r="Q72" i="70"/>
  <c r="Q104" i="70"/>
  <c r="Q88" i="70"/>
  <c r="Q96" i="70"/>
  <c r="Q112" i="70"/>
  <c r="Q63" i="70"/>
  <c r="Q71" i="70"/>
  <c r="Q79" i="70"/>
  <c r="Q87" i="70"/>
  <c r="Q95" i="70"/>
  <c r="Q103" i="70"/>
  <c r="Q111" i="70"/>
  <c r="Q119" i="70"/>
  <c r="Q127" i="70"/>
  <c r="Q135" i="70"/>
  <c r="Q143" i="70"/>
  <c r="Q80" i="70"/>
  <c r="Q62" i="70"/>
  <c r="Q70" i="70"/>
  <c r="Q78" i="70"/>
  <c r="Q86" i="70"/>
  <c r="Q94" i="70"/>
  <c r="Q102" i="70"/>
  <c r="Q110" i="70"/>
  <c r="Q118" i="70"/>
  <c r="Q126" i="70"/>
  <c r="Q134" i="70"/>
  <c r="Q142" i="70"/>
  <c r="Q61" i="70"/>
  <c r="Q69" i="70"/>
  <c r="Q77" i="70"/>
  <c r="Q85" i="70"/>
  <c r="Q93" i="70"/>
  <c r="Q101" i="70"/>
  <c r="Q109" i="70"/>
  <c r="Q117" i="70"/>
  <c r="Q125" i="70"/>
  <c r="Q133" i="70"/>
  <c r="Q141" i="70"/>
  <c r="Q149" i="70"/>
  <c r="Q154" i="70"/>
  <c r="Q4" i="70"/>
  <c r="Q12" i="70"/>
  <c r="Q20" i="70"/>
  <c r="Q28" i="70"/>
  <c r="Q36" i="70"/>
  <c r="Q44" i="70"/>
  <c r="Q52" i="70"/>
  <c r="Q158" i="70"/>
  <c r="Q166" i="70"/>
  <c r="Q174" i="70"/>
  <c r="Q182" i="70"/>
  <c r="Q190" i="70"/>
  <c r="Q198" i="70"/>
  <c r="Q206" i="70"/>
  <c r="Q3" i="70"/>
  <c r="Q11" i="70"/>
  <c r="Q19" i="70"/>
  <c r="Q27" i="70"/>
  <c r="Q35" i="70"/>
  <c r="Q43" i="70"/>
  <c r="Q51" i="70"/>
  <c r="Q157" i="70"/>
  <c r="Q165" i="70"/>
  <c r="Q173" i="70"/>
  <c r="Q181" i="70"/>
  <c r="Q189" i="70"/>
  <c r="Q197" i="70"/>
  <c r="Q205" i="70"/>
  <c r="Q18" i="70"/>
  <c r="Q34" i="70"/>
  <c r="Q156" i="70"/>
  <c r="Q164" i="70"/>
  <c r="Q172" i="70"/>
  <c r="Q180" i="70"/>
  <c r="Q188" i="70"/>
  <c r="Q196" i="70"/>
  <c r="Q204" i="70"/>
  <c r="Q212" i="70"/>
  <c r="Q26" i="70"/>
  <c r="Q41" i="70"/>
  <c r="Q163" i="70"/>
  <c r="Q171" i="70"/>
  <c r="Q179" i="70"/>
  <c r="Q187" i="70"/>
  <c r="Q195" i="70"/>
  <c r="Q203" i="70"/>
  <c r="Q211" i="70"/>
  <c r="Q42" i="70"/>
  <c r="Q9" i="70"/>
  <c r="Q49" i="70"/>
  <c r="Q8" i="70"/>
  <c r="Q32" i="70"/>
  <c r="Q155" i="70"/>
  <c r="Q162" i="70"/>
  <c r="Q170" i="70"/>
  <c r="Q178" i="70"/>
  <c r="Q186" i="70"/>
  <c r="Q194" i="70"/>
  <c r="Q202" i="70"/>
  <c r="Q210" i="70"/>
  <c r="Q10" i="70"/>
  <c r="Q25" i="70"/>
  <c r="Q57" i="70"/>
  <c r="Q16" i="70"/>
  <c r="Q40" i="70"/>
  <c r="Q7" i="70"/>
  <c r="Q15" i="70"/>
  <c r="Q23" i="70"/>
  <c r="Q31" i="70"/>
  <c r="Q39" i="70"/>
  <c r="Q47" i="70"/>
  <c r="Q55" i="70"/>
  <c r="Q161" i="70"/>
  <c r="Q169" i="70"/>
  <c r="Q177" i="70"/>
  <c r="Q185" i="70"/>
  <c r="Q193" i="70"/>
  <c r="Q201" i="70"/>
  <c r="Q209" i="70"/>
  <c r="Q50" i="70"/>
  <c r="Q58" i="70"/>
  <c r="Q17" i="70"/>
  <c r="Q33" i="70"/>
  <c r="Q24" i="70"/>
  <c r="Q48" i="70"/>
  <c r="Q56" i="70"/>
  <c r="Q6" i="70"/>
  <c r="Q14" i="70"/>
  <c r="Q22" i="70"/>
  <c r="Q30" i="70"/>
  <c r="Q38" i="70"/>
  <c r="Q46" i="70"/>
  <c r="Q54" i="70"/>
  <c r="Q160" i="70"/>
  <c r="Q168" i="70"/>
  <c r="Q176" i="70"/>
  <c r="Q184" i="70"/>
  <c r="Q192" i="70"/>
  <c r="Q200" i="70"/>
  <c r="E24" i="36"/>
  <c r="H3" i="44"/>
  <c r="H4" i="44"/>
  <c r="H5" i="44"/>
  <c r="H6" i="44"/>
  <c r="H7" i="44"/>
  <c r="H8" i="44"/>
  <c r="H9" i="44"/>
  <c r="H10" i="44"/>
  <c r="H11" i="44"/>
  <c r="H12" i="44"/>
  <c r="H13" i="44"/>
  <c r="H14" i="44"/>
  <c r="H15" i="44"/>
  <c r="H16" i="44"/>
  <c r="H17" i="44"/>
  <c r="H18" i="44"/>
  <c r="H19" i="44"/>
  <c r="H20" i="44"/>
  <c r="H21" i="44"/>
  <c r="H22" i="44"/>
  <c r="H23" i="44"/>
  <c r="H24" i="44"/>
  <c r="H25" i="44"/>
  <c r="H26" i="44"/>
  <c r="H27" i="44"/>
  <c r="H28" i="44"/>
  <c r="H29" i="44"/>
  <c r="H30" i="44"/>
  <c r="H31" i="44"/>
  <c r="H32" i="44"/>
  <c r="H33" i="44"/>
  <c r="H34" i="44"/>
  <c r="H36" i="44"/>
  <c r="H37" i="44"/>
  <c r="H38" i="44"/>
  <c r="H39" i="44"/>
  <c r="H40" i="44"/>
  <c r="H41" i="44"/>
  <c r="H42" i="44"/>
  <c r="H43" i="44"/>
  <c r="H44" i="44"/>
  <c r="H45" i="44"/>
  <c r="H46" i="44"/>
  <c r="H47" i="44"/>
  <c r="H48" i="44"/>
  <c r="H49" i="44"/>
  <c r="H51" i="44"/>
  <c r="H63" i="44"/>
  <c r="H68" i="44"/>
  <c r="H69" i="44"/>
  <c r="H70" i="44"/>
  <c r="H71" i="44"/>
  <c r="H72" i="44"/>
  <c r="H73" i="44"/>
  <c r="H75" i="44"/>
  <c r="H80" i="44"/>
  <c r="H81" i="44"/>
  <c r="H82" i="44"/>
  <c r="H56" i="44"/>
  <c r="H57" i="44"/>
  <c r="H58" i="44"/>
  <c r="H59" i="44"/>
  <c r="H64" i="44"/>
  <c r="H65" i="44"/>
  <c r="H66" i="44"/>
  <c r="H67" i="44"/>
  <c r="H52" i="44"/>
  <c r="H53" i="44"/>
  <c r="H54" i="44"/>
  <c r="H55" i="44"/>
  <c r="H76" i="44"/>
  <c r="H77" i="44"/>
  <c r="H78" i="44"/>
  <c r="H79" i="44"/>
  <c r="G15" i="61"/>
  <c r="G14" i="61"/>
  <c r="E23" i="36"/>
  <c r="D35" i="44"/>
  <c r="H35" i="44" s="1"/>
  <c r="D50" i="44"/>
  <c r="H50" i="44" s="1"/>
  <c r="D60" i="44"/>
  <c r="H60" i="44" s="1"/>
  <c r="D61" i="44"/>
  <c r="H61" i="44" s="1"/>
  <c r="D62" i="44"/>
  <c r="H62" i="44" s="1"/>
  <c r="D74" i="44"/>
  <c r="H74" i="44" s="1"/>
  <c r="O13" i="65"/>
  <c r="M13" i="65"/>
  <c r="K13" i="65"/>
  <c r="G13" i="65"/>
  <c r="D13" i="65"/>
  <c r="O79" i="65"/>
  <c r="M79" i="65"/>
  <c r="K79" i="65"/>
  <c r="G79" i="65"/>
  <c r="D79" i="65"/>
  <c r="O78" i="65"/>
  <c r="M78" i="65"/>
  <c r="K78" i="65"/>
  <c r="G78" i="65"/>
  <c r="D78" i="65"/>
  <c r="O76" i="65"/>
  <c r="M76" i="65"/>
  <c r="K76" i="65"/>
  <c r="G76" i="65"/>
  <c r="D76" i="65"/>
  <c r="O77" i="65"/>
  <c r="M77" i="65"/>
  <c r="K77" i="65"/>
  <c r="G77" i="65"/>
  <c r="D77" i="65"/>
  <c r="O75" i="65"/>
  <c r="M75" i="65"/>
  <c r="K75" i="65"/>
  <c r="G75" i="65"/>
  <c r="D75" i="65"/>
  <c r="O74" i="65"/>
  <c r="M74" i="65"/>
  <c r="K74" i="65"/>
  <c r="G74" i="65"/>
  <c r="D74" i="65"/>
  <c r="O73" i="65"/>
  <c r="M73" i="65"/>
  <c r="K73" i="65"/>
  <c r="G73" i="65"/>
  <c r="D73" i="65"/>
  <c r="O72" i="65"/>
  <c r="M72" i="65"/>
  <c r="K72" i="65"/>
  <c r="G72" i="65"/>
  <c r="D72" i="65"/>
  <c r="O70" i="65"/>
  <c r="M70" i="65"/>
  <c r="K70" i="65"/>
  <c r="G70" i="65"/>
  <c r="D70" i="65"/>
  <c r="O71" i="65"/>
  <c r="M71" i="65"/>
  <c r="K71" i="65"/>
  <c r="G71" i="65"/>
  <c r="D71" i="65"/>
  <c r="O69" i="65"/>
  <c r="M69" i="65"/>
  <c r="K69" i="65"/>
  <c r="G69" i="65"/>
  <c r="D69" i="65"/>
  <c r="O68" i="65"/>
  <c r="M68" i="65"/>
  <c r="K68" i="65"/>
  <c r="G68" i="65"/>
  <c r="D68" i="65"/>
  <c r="O67" i="65"/>
  <c r="M67" i="65"/>
  <c r="K67" i="65"/>
  <c r="G67" i="65"/>
  <c r="D67" i="65"/>
  <c r="O66" i="65"/>
  <c r="M66" i="65"/>
  <c r="K66" i="65"/>
  <c r="G66" i="65"/>
  <c r="D66" i="65"/>
  <c r="O65" i="65"/>
  <c r="M65" i="65"/>
  <c r="K65" i="65"/>
  <c r="G65" i="65"/>
  <c r="D65" i="65"/>
  <c r="O64" i="65"/>
  <c r="M64" i="65"/>
  <c r="K64" i="65"/>
  <c r="G64" i="65"/>
  <c r="D64" i="65"/>
  <c r="O63" i="65"/>
  <c r="M63" i="65"/>
  <c r="K63" i="65"/>
  <c r="G63" i="65"/>
  <c r="D63" i="65"/>
  <c r="O62" i="65"/>
  <c r="M62" i="65"/>
  <c r="K62" i="65"/>
  <c r="G62" i="65"/>
  <c r="D62" i="65"/>
  <c r="O61" i="65"/>
  <c r="M61" i="65"/>
  <c r="K61" i="65"/>
  <c r="G61" i="65"/>
  <c r="D61" i="65"/>
  <c r="O60" i="65"/>
  <c r="M60" i="65"/>
  <c r="K60" i="65"/>
  <c r="G60" i="65"/>
  <c r="D60" i="65"/>
  <c r="O59" i="65"/>
  <c r="M59" i="65"/>
  <c r="K59" i="65"/>
  <c r="G59" i="65"/>
  <c r="D59" i="65"/>
  <c r="O58" i="65"/>
  <c r="M58" i="65"/>
  <c r="K58" i="65"/>
  <c r="G58" i="65"/>
  <c r="D58" i="65"/>
  <c r="O57" i="65"/>
  <c r="M57" i="65"/>
  <c r="K57" i="65"/>
  <c r="G57" i="65"/>
  <c r="D57" i="65"/>
  <c r="O56" i="65"/>
  <c r="M56" i="65"/>
  <c r="K56" i="65"/>
  <c r="G56" i="65"/>
  <c r="D56" i="65"/>
  <c r="O55" i="65"/>
  <c r="M55" i="65"/>
  <c r="K55" i="65"/>
  <c r="G55" i="65"/>
  <c r="D55" i="65"/>
  <c r="O53" i="65"/>
  <c r="M53" i="65"/>
  <c r="K53" i="65"/>
  <c r="G53" i="65"/>
  <c r="D53" i="65"/>
  <c r="O54" i="65"/>
  <c r="M54" i="65"/>
  <c r="K54" i="65"/>
  <c r="G54" i="65"/>
  <c r="D54" i="65"/>
  <c r="O52" i="65"/>
  <c r="M52" i="65"/>
  <c r="K52" i="65"/>
  <c r="G52" i="65"/>
  <c r="D52" i="65"/>
  <c r="O51" i="65"/>
  <c r="M51" i="65"/>
  <c r="K51" i="65"/>
  <c r="G51" i="65"/>
  <c r="D51" i="65"/>
  <c r="O50" i="65"/>
  <c r="M50" i="65"/>
  <c r="K50" i="65"/>
  <c r="G50" i="65"/>
  <c r="D50" i="65"/>
  <c r="O48" i="65"/>
  <c r="M48" i="65"/>
  <c r="K48" i="65"/>
  <c r="G48" i="65"/>
  <c r="D48" i="65"/>
  <c r="O49" i="65"/>
  <c r="M49" i="65"/>
  <c r="K49" i="65"/>
  <c r="G49" i="65"/>
  <c r="D49" i="65"/>
  <c r="O46" i="65"/>
  <c r="M46" i="65"/>
  <c r="K46" i="65"/>
  <c r="G46" i="65"/>
  <c r="D46" i="65"/>
  <c r="O47" i="65"/>
  <c r="M47" i="65"/>
  <c r="K47" i="65"/>
  <c r="G47" i="65"/>
  <c r="D47" i="65"/>
  <c r="O44" i="65"/>
  <c r="M44" i="65"/>
  <c r="K44" i="65"/>
  <c r="G44" i="65"/>
  <c r="D44" i="65"/>
  <c r="O45" i="65"/>
  <c r="M45" i="65"/>
  <c r="K45" i="65"/>
  <c r="G45" i="65"/>
  <c r="D45" i="65"/>
  <c r="O42" i="65"/>
  <c r="M42" i="65"/>
  <c r="K42" i="65"/>
  <c r="G42" i="65"/>
  <c r="D42" i="65"/>
  <c r="O43" i="65"/>
  <c r="M43" i="65"/>
  <c r="K43" i="65"/>
  <c r="G43" i="65"/>
  <c r="D43" i="65"/>
  <c r="O41" i="65"/>
  <c r="M41" i="65"/>
  <c r="K41" i="65"/>
  <c r="G41" i="65"/>
  <c r="D41" i="65"/>
  <c r="O40" i="65"/>
  <c r="M40" i="65"/>
  <c r="K40" i="65"/>
  <c r="G40" i="65"/>
  <c r="D40" i="65"/>
  <c r="O39" i="65"/>
  <c r="M39" i="65"/>
  <c r="K39" i="65"/>
  <c r="G39" i="65"/>
  <c r="D39" i="65"/>
  <c r="O38" i="65"/>
  <c r="M38" i="65"/>
  <c r="K38" i="65"/>
  <c r="G38" i="65"/>
  <c r="D38" i="65"/>
  <c r="O37" i="65"/>
  <c r="M37" i="65"/>
  <c r="K37" i="65"/>
  <c r="G37" i="65"/>
  <c r="D37" i="65"/>
  <c r="O36" i="65"/>
  <c r="M36" i="65"/>
  <c r="K36" i="65"/>
  <c r="G36" i="65"/>
  <c r="D36" i="65"/>
  <c r="O35" i="65"/>
  <c r="M35" i="65"/>
  <c r="K35" i="65"/>
  <c r="G35" i="65"/>
  <c r="D35" i="65"/>
  <c r="O34" i="65"/>
  <c r="M34" i="65"/>
  <c r="K34" i="65"/>
  <c r="G34" i="65"/>
  <c r="D34" i="65"/>
  <c r="O33" i="65"/>
  <c r="M33" i="65"/>
  <c r="K33" i="65"/>
  <c r="G33" i="65"/>
  <c r="D33" i="65"/>
  <c r="O32" i="65"/>
  <c r="M32" i="65"/>
  <c r="K32" i="65"/>
  <c r="G32" i="65"/>
  <c r="D32" i="65"/>
  <c r="O31" i="65"/>
  <c r="M31" i="65"/>
  <c r="K31" i="65"/>
  <c r="G31" i="65"/>
  <c r="D31" i="65"/>
  <c r="O30" i="65"/>
  <c r="M30" i="65"/>
  <c r="K30" i="65"/>
  <c r="G30" i="65"/>
  <c r="D30" i="65"/>
  <c r="O29" i="65"/>
  <c r="M29" i="65"/>
  <c r="K29" i="65"/>
  <c r="G29" i="65"/>
  <c r="D29" i="65"/>
  <c r="O28" i="65"/>
  <c r="M28" i="65"/>
  <c r="K28" i="65"/>
  <c r="G28" i="65"/>
  <c r="D28" i="65"/>
  <c r="O27" i="65"/>
  <c r="M27" i="65"/>
  <c r="K27" i="65"/>
  <c r="G27" i="65"/>
  <c r="D27" i="65"/>
  <c r="O26" i="65"/>
  <c r="M26" i="65"/>
  <c r="K26" i="65"/>
  <c r="G26" i="65"/>
  <c r="D26" i="65"/>
  <c r="O25" i="65"/>
  <c r="M25" i="65"/>
  <c r="K25" i="65"/>
  <c r="G25" i="65"/>
  <c r="D25" i="65"/>
  <c r="O24" i="65"/>
  <c r="M24" i="65"/>
  <c r="K24" i="65"/>
  <c r="G24" i="65"/>
  <c r="D24" i="65"/>
  <c r="O23" i="65"/>
  <c r="M23" i="65"/>
  <c r="K23" i="65"/>
  <c r="G23" i="65"/>
  <c r="D23" i="65"/>
  <c r="O22" i="65"/>
  <c r="M22" i="65"/>
  <c r="K22" i="65"/>
  <c r="G22" i="65"/>
  <c r="D22" i="65"/>
  <c r="O21" i="65"/>
  <c r="M21" i="65"/>
  <c r="K21" i="65"/>
  <c r="G21" i="65"/>
  <c r="D21" i="65"/>
  <c r="O20" i="65"/>
  <c r="M20" i="65"/>
  <c r="K20" i="65"/>
  <c r="G20" i="65"/>
  <c r="D20" i="65"/>
  <c r="O19" i="65"/>
  <c r="M19" i="65"/>
  <c r="K19" i="65"/>
  <c r="G19" i="65"/>
  <c r="D19" i="65"/>
  <c r="O18" i="65"/>
  <c r="M18" i="65"/>
  <c r="K18" i="65"/>
  <c r="G18" i="65"/>
  <c r="D18" i="65"/>
  <c r="O17" i="65"/>
  <c r="M17" i="65"/>
  <c r="K17" i="65"/>
  <c r="G17" i="65"/>
  <c r="D17" i="65"/>
  <c r="O16" i="65"/>
  <c r="M16" i="65"/>
  <c r="K16" i="65"/>
  <c r="G16" i="65"/>
  <c r="D16" i="65"/>
  <c r="O15" i="65"/>
  <c r="M15" i="65"/>
  <c r="K15" i="65"/>
  <c r="G15" i="65"/>
  <c r="D15" i="65"/>
  <c r="O14" i="65"/>
  <c r="M14" i="65"/>
  <c r="K14" i="65"/>
  <c r="G14" i="65"/>
  <c r="D14" i="65"/>
  <c r="O12" i="65"/>
  <c r="M12" i="65"/>
  <c r="K12" i="65"/>
  <c r="G12" i="65"/>
  <c r="D12" i="65"/>
  <c r="O11" i="65"/>
  <c r="M11" i="65"/>
  <c r="K11" i="65"/>
  <c r="G11" i="65"/>
  <c r="D11" i="65"/>
  <c r="O10" i="65"/>
  <c r="M10" i="65"/>
  <c r="K10" i="65"/>
  <c r="G10" i="65"/>
  <c r="D10" i="65"/>
  <c r="O9" i="65"/>
  <c r="M9" i="65"/>
  <c r="K9" i="65"/>
  <c r="G9" i="65"/>
  <c r="D9" i="65"/>
  <c r="O8" i="65"/>
  <c r="M8" i="65"/>
  <c r="K8" i="65"/>
  <c r="G8" i="65"/>
  <c r="D8" i="65"/>
  <c r="O7" i="65"/>
  <c r="M7" i="65"/>
  <c r="K7" i="65"/>
  <c r="G7" i="65"/>
  <c r="D7" i="65"/>
  <c r="O6" i="65"/>
  <c r="M6" i="65"/>
  <c r="K6" i="65"/>
  <c r="G6" i="65"/>
  <c r="D6" i="65"/>
  <c r="O5" i="65"/>
  <c r="M5" i="65"/>
  <c r="K5" i="65"/>
  <c r="G5" i="65"/>
  <c r="D5" i="65"/>
  <c r="O4" i="65"/>
  <c r="M4" i="65"/>
  <c r="K4" i="65"/>
  <c r="G4" i="65"/>
  <c r="D4" i="65"/>
  <c r="O3" i="65"/>
  <c r="M3" i="65"/>
  <c r="K3" i="65"/>
  <c r="G3" i="65"/>
  <c r="D3" i="65"/>
  <c r="O2" i="65"/>
  <c r="M2" i="65"/>
  <c r="G2" i="65"/>
  <c r="D2" i="65"/>
  <c r="I59" i="62"/>
  <c r="G59" i="62"/>
  <c r="C59" i="62"/>
  <c r="I39" i="61"/>
  <c r="G39" i="61"/>
  <c r="C39" i="61"/>
  <c r="I308" i="62"/>
  <c r="G308" i="62"/>
  <c r="C308" i="62"/>
  <c r="I307" i="62"/>
  <c r="G307" i="62"/>
  <c r="C307" i="62"/>
  <c r="I306" i="62"/>
  <c r="G306" i="62"/>
  <c r="C306" i="62"/>
  <c r="I305" i="62"/>
  <c r="G305" i="62"/>
  <c r="C305" i="62"/>
  <c r="I304" i="62"/>
  <c r="G304" i="62"/>
  <c r="C304" i="62"/>
  <c r="I297" i="62"/>
  <c r="G297" i="62"/>
  <c r="C297" i="62"/>
  <c r="I296" i="62"/>
  <c r="G296" i="62"/>
  <c r="C296" i="62"/>
  <c r="I295" i="62"/>
  <c r="G295" i="62"/>
  <c r="C295" i="62"/>
  <c r="I284" i="62"/>
  <c r="G284" i="62"/>
  <c r="C284" i="62"/>
  <c r="I283" i="62"/>
  <c r="G283" i="62"/>
  <c r="C283" i="62"/>
  <c r="I282" i="62"/>
  <c r="G282" i="62"/>
  <c r="C282" i="62"/>
  <c r="I278" i="62"/>
  <c r="G278" i="62"/>
  <c r="C278" i="62"/>
  <c r="I277" i="62"/>
  <c r="G277" i="62"/>
  <c r="C277" i="62"/>
  <c r="I276" i="62"/>
  <c r="G276" i="62"/>
  <c r="C276" i="62"/>
  <c r="I259" i="62"/>
  <c r="G259" i="62"/>
  <c r="C259" i="62"/>
  <c r="I292" i="62"/>
  <c r="G292" i="62"/>
  <c r="C292" i="62"/>
  <c r="I291" i="62"/>
  <c r="G291" i="62"/>
  <c r="C291" i="62"/>
  <c r="I290" i="62"/>
  <c r="G290" i="62"/>
  <c r="C290" i="62"/>
  <c r="I311" i="62"/>
  <c r="G311" i="62"/>
  <c r="C311" i="62"/>
  <c r="I310" i="62"/>
  <c r="G310" i="62"/>
  <c r="C310" i="62"/>
  <c r="I309" i="62"/>
  <c r="G309" i="62"/>
  <c r="C309" i="62"/>
  <c r="I314" i="62"/>
  <c r="G314" i="62"/>
  <c r="C314" i="62"/>
  <c r="I313" i="62"/>
  <c r="G313" i="62"/>
  <c r="C313" i="62"/>
  <c r="I312" i="62"/>
  <c r="G312" i="62"/>
  <c r="C312" i="62"/>
  <c r="I287" i="62"/>
  <c r="G287" i="62"/>
  <c r="C287" i="62"/>
  <c r="I286" i="62"/>
  <c r="G286" i="62"/>
  <c r="C286" i="62"/>
  <c r="I285" i="62"/>
  <c r="G285" i="62"/>
  <c r="C285" i="62"/>
  <c r="I275" i="62"/>
  <c r="G275" i="62"/>
  <c r="C275" i="62"/>
  <c r="I274" i="62"/>
  <c r="G274" i="62"/>
  <c r="C274" i="62"/>
  <c r="I273" i="62"/>
  <c r="G273" i="62"/>
  <c r="C273" i="62"/>
  <c r="I272" i="62"/>
  <c r="G272" i="62"/>
  <c r="C272" i="62"/>
  <c r="I271" i="62"/>
  <c r="G271" i="62"/>
  <c r="C271" i="62"/>
  <c r="I270" i="62"/>
  <c r="G270" i="62"/>
  <c r="C270" i="62"/>
  <c r="I264" i="62"/>
  <c r="G264" i="62"/>
  <c r="C264" i="62"/>
  <c r="I263" i="62"/>
  <c r="G263" i="62"/>
  <c r="C263" i="62"/>
  <c r="I262" i="62"/>
  <c r="G262" i="62"/>
  <c r="C262" i="62"/>
  <c r="I269" i="62"/>
  <c r="G269" i="62"/>
  <c r="C269" i="62"/>
  <c r="I268" i="62"/>
  <c r="G268" i="62"/>
  <c r="C268" i="62"/>
  <c r="I267" i="62"/>
  <c r="G267" i="62"/>
  <c r="C267" i="62"/>
  <c r="I303" i="62"/>
  <c r="G303" i="62"/>
  <c r="C303" i="62"/>
  <c r="I302" i="62"/>
  <c r="G302" i="62"/>
  <c r="C302" i="62"/>
  <c r="I301" i="62"/>
  <c r="G301" i="62"/>
  <c r="C301" i="62"/>
  <c r="I258" i="62"/>
  <c r="G258" i="62"/>
  <c r="C258" i="62"/>
  <c r="I257" i="62"/>
  <c r="G257" i="62"/>
  <c r="C257" i="62"/>
  <c r="I256" i="62"/>
  <c r="G256" i="62"/>
  <c r="C256" i="62"/>
  <c r="I294" i="62"/>
  <c r="G294" i="62"/>
  <c r="C294" i="62"/>
  <c r="I293" i="62"/>
  <c r="G293" i="62"/>
  <c r="C293" i="62"/>
  <c r="I289" i="62"/>
  <c r="G289" i="62"/>
  <c r="C289" i="62"/>
  <c r="I288" i="62"/>
  <c r="G288" i="62"/>
  <c r="C288" i="62"/>
  <c r="I266" i="62"/>
  <c r="G266" i="62"/>
  <c r="C266" i="62"/>
  <c r="I265" i="62"/>
  <c r="G265" i="62"/>
  <c r="C265" i="62"/>
  <c r="I261" i="62"/>
  <c r="G261" i="62"/>
  <c r="C261" i="62"/>
  <c r="I260" i="62"/>
  <c r="G260" i="62"/>
  <c r="C260" i="62"/>
  <c r="I227" i="62"/>
  <c r="G227" i="62"/>
  <c r="C227" i="62"/>
  <c r="I226" i="62"/>
  <c r="G226" i="62"/>
  <c r="C226" i="62"/>
  <c r="I225" i="62"/>
  <c r="G225" i="62"/>
  <c r="C225" i="62"/>
  <c r="I224" i="62"/>
  <c r="G224" i="62"/>
  <c r="C224" i="62"/>
  <c r="I223" i="62"/>
  <c r="G223" i="62"/>
  <c r="C223" i="62"/>
  <c r="I222" i="62"/>
  <c r="G222" i="62"/>
  <c r="C222" i="62"/>
  <c r="I221" i="62"/>
  <c r="G221" i="62"/>
  <c r="C221" i="62"/>
  <c r="I220" i="62"/>
  <c r="G220" i="62"/>
  <c r="C220" i="62"/>
  <c r="I333" i="62"/>
  <c r="G333" i="62"/>
  <c r="C333" i="62"/>
  <c r="I332" i="62"/>
  <c r="G332" i="62"/>
  <c r="C332" i="62"/>
  <c r="I331" i="62"/>
  <c r="G331" i="62"/>
  <c r="C331" i="62"/>
  <c r="I322" i="62"/>
  <c r="G322" i="62"/>
  <c r="C322" i="62"/>
  <c r="I321" i="62"/>
  <c r="G321" i="62"/>
  <c r="C321" i="62"/>
  <c r="I337" i="62"/>
  <c r="G337" i="62"/>
  <c r="C337" i="62"/>
  <c r="I281" i="62"/>
  <c r="G281" i="62"/>
  <c r="C281" i="62"/>
  <c r="I280" i="62"/>
  <c r="G280" i="62"/>
  <c r="C280" i="62"/>
  <c r="I279" i="62"/>
  <c r="G279" i="62"/>
  <c r="C279" i="62"/>
  <c r="I214" i="62"/>
  <c r="G214" i="62"/>
  <c r="C214" i="62"/>
  <c r="I213" i="62"/>
  <c r="G213" i="62"/>
  <c r="C213" i="62"/>
  <c r="I327" i="62"/>
  <c r="G327" i="62"/>
  <c r="C327" i="62"/>
  <c r="I326" i="62"/>
  <c r="G326" i="62"/>
  <c r="C326" i="62"/>
  <c r="I325" i="62"/>
  <c r="G325" i="62"/>
  <c r="C325" i="62"/>
  <c r="I174" i="62"/>
  <c r="G174" i="62"/>
  <c r="C174" i="62"/>
  <c r="I173" i="62"/>
  <c r="G173" i="62"/>
  <c r="C173" i="62"/>
  <c r="I172" i="62"/>
  <c r="G172" i="62"/>
  <c r="C172" i="62"/>
  <c r="I171" i="62"/>
  <c r="G171" i="62"/>
  <c r="C171" i="62"/>
  <c r="I166" i="62"/>
  <c r="G166" i="62"/>
  <c r="C166" i="62"/>
  <c r="I165" i="62"/>
  <c r="G165" i="62"/>
  <c r="C165" i="62"/>
  <c r="I164" i="62"/>
  <c r="G164" i="62"/>
  <c r="C164" i="62"/>
  <c r="I330" i="62"/>
  <c r="G330" i="62"/>
  <c r="C330" i="62"/>
  <c r="I329" i="62"/>
  <c r="G329" i="62"/>
  <c r="C329" i="62"/>
  <c r="I328" i="62"/>
  <c r="G328" i="62"/>
  <c r="C328" i="62"/>
  <c r="I160" i="62"/>
  <c r="G160" i="62"/>
  <c r="C160" i="62"/>
  <c r="I159" i="62"/>
  <c r="G159" i="62"/>
  <c r="C159" i="62"/>
  <c r="I144" i="62"/>
  <c r="G144" i="62"/>
  <c r="C144" i="62"/>
  <c r="I143" i="62"/>
  <c r="G143" i="62"/>
  <c r="C143" i="62"/>
  <c r="I142" i="62"/>
  <c r="G142" i="62"/>
  <c r="C142" i="62"/>
  <c r="I141" i="62"/>
  <c r="G141" i="62"/>
  <c r="C141" i="62"/>
  <c r="I320" i="62"/>
  <c r="G320" i="62"/>
  <c r="C320" i="62"/>
  <c r="I319" i="62"/>
  <c r="G319" i="62"/>
  <c r="C319" i="62"/>
  <c r="I121" i="62"/>
  <c r="G121" i="62"/>
  <c r="C121" i="62"/>
  <c r="I120" i="62"/>
  <c r="G120" i="62"/>
  <c r="C120" i="62"/>
  <c r="I119" i="62"/>
  <c r="G119" i="62"/>
  <c r="C119" i="62"/>
  <c r="I118" i="62"/>
  <c r="G118" i="62"/>
  <c r="C118" i="62"/>
  <c r="I117" i="62"/>
  <c r="G117" i="62"/>
  <c r="C117" i="62"/>
  <c r="I116" i="62"/>
  <c r="G116" i="62"/>
  <c r="C116" i="62"/>
  <c r="I127" i="62"/>
  <c r="G127" i="62"/>
  <c r="C127" i="62"/>
  <c r="I126" i="62"/>
  <c r="G126" i="62"/>
  <c r="C126" i="62"/>
  <c r="I133" i="62"/>
  <c r="G133" i="62"/>
  <c r="C133" i="62"/>
  <c r="I132" i="62"/>
  <c r="G132" i="62"/>
  <c r="C132" i="62"/>
  <c r="I131" i="62"/>
  <c r="G131" i="62"/>
  <c r="C131" i="62"/>
  <c r="I101" i="62"/>
  <c r="G101" i="62"/>
  <c r="C101" i="62"/>
  <c r="I100" i="62"/>
  <c r="G100" i="62"/>
  <c r="C100" i="62"/>
  <c r="I99" i="62"/>
  <c r="G99" i="62"/>
  <c r="C99" i="62"/>
  <c r="I125" i="62"/>
  <c r="G125" i="62"/>
  <c r="C125" i="62"/>
  <c r="I124" i="62"/>
  <c r="G124" i="62"/>
  <c r="C124" i="62"/>
  <c r="I109" i="62"/>
  <c r="G109" i="62"/>
  <c r="C109" i="62"/>
  <c r="I108" i="62"/>
  <c r="G108" i="62"/>
  <c r="C108" i="62"/>
  <c r="I107" i="62"/>
  <c r="G107" i="62"/>
  <c r="C107" i="62"/>
  <c r="I89" i="62"/>
  <c r="G89" i="62"/>
  <c r="C89" i="62"/>
  <c r="I88" i="62"/>
  <c r="G88" i="62"/>
  <c r="C88" i="62"/>
  <c r="I87" i="62"/>
  <c r="G87" i="62"/>
  <c r="C87" i="62"/>
  <c r="I86" i="62"/>
  <c r="G86" i="62"/>
  <c r="C86" i="62"/>
  <c r="I85" i="62"/>
  <c r="G85" i="62"/>
  <c r="C85" i="62"/>
  <c r="I84" i="62"/>
  <c r="G84" i="62"/>
  <c r="C84" i="62"/>
  <c r="I83" i="62"/>
  <c r="G83" i="62"/>
  <c r="C83" i="62"/>
  <c r="I48" i="62"/>
  <c r="G48" i="62"/>
  <c r="C48" i="62"/>
  <c r="I47" i="62"/>
  <c r="G47" i="62"/>
  <c r="C47" i="62"/>
  <c r="I46" i="62"/>
  <c r="G46" i="62"/>
  <c r="C46" i="62"/>
  <c r="I45" i="62"/>
  <c r="G45" i="62"/>
  <c r="C45" i="62"/>
  <c r="I339" i="62"/>
  <c r="G339" i="62"/>
  <c r="C339" i="62"/>
  <c r="I338" i="62"/>
  <c r="G338" i="62"/>
  <c r="C338" i="62"/>
  <c r="I324" i="62"/>
  <c r="G324" i="62"/>
  <c r="C324" i="62"/>
  <c r="I323" i="62"/>
  <c r="G323" i="62"/>
  <c r="C323" i="62"/>
  <c r="I92" i="62"/>
  <c r="G92" i="62"/>
  <c r="C92" i="62"/>
  <c r="I91" i="62"/>
  <c r="G91" i="62"/>
  <c r="C91" i="62"/>
  <c r="I90" i="62"/>
  <c r="G90" i="62"/>
  <c r="C90" i="62"/>
  <c r="I255" i="62"/>
  <c r="G255" i="62"/>
  <c r="C255" i="62"/>
  <c r="I254" i="62"/>
  <c r="G254" i="62"/>
  <c r="C254" i="62"/>
  <c r="I253" i="62"/>
  <c r="G253" i="62"/>
  <c r="C253" i="62"/>
  <c r="I250" i="62"/>
  <c r="G250" i="62"/>
  <c r="C250" i="62"/>
  <c r="I249" i="62"/>
  <c r="G249" i="62"/>
  <c r="C249" i="62"/>
  <c r="I248" i="62"/>
  <c r="G248" i="62"/>
  <c r="C248" i="62"/>
  <c r="I247" i="62"/>
  <c r="G247" i="62"/>
  <c r="C247" i="62"/>
  <c r="I246" i="62"/>
  <c r="G246" i="62"/>
  <c r="C246" i="62"/>
  <c r="I245" i="62"/>
  <c r="G245" i="62"/>
  <c r="C245" i="62"/>
  <c r="I244" i="62"/>
  <c r="G244" i="62"/>
  <c r="C244" i="62"/>
  <c r="I243" i="62"/>
  <c r="G243" i="62"/>
  <c r="C243" i="62"/>
  <c r="I242" i="62"/>
  <c r="G242" i="62"/>
  <c r="C242" i="62"/>
  <c r="I241" i="62"/>
  <c r="G241" i="62"/>
  <c r="C241" i="62"/>
  <c r="I240" i="62"/>
  <c r="G240" i="62"/>
  <c r="C240" i="62"/>
  <c r="I239" i="62"/>
  <c r="G239" i="62"/>
  <c r="C239" i="62"/>
  <c r="I238" i="62"/>
  <c r="G238" i="62"/>
  <c r="C238" i="62"/>
  <c r="I237" i="62"/>
  <c r="G237" i="62"/>
  <c r="C237" i="62"/>
  <c r="I236" i="62"/>
  <c r="G236" i="62"/>
  <c r="C236" i="62"/>
  <c r="I235" i="62"/>
  <c r="G235" i="62"/>
  <c r="C235" i="62"/>
  <c r="I234" i="62"/>
  <c r="G234" i="62"/>
  <c r="C234" i="62"/>
  <c r="I233" i="62"/>
  <c r="G233" i="62"/>
  <c r="C233" i="62"/>
  <c r="I232" i="62"/>
  <c r="G232" i="62"/>
  <c r="C232" i="62"/>
  <c r="I231" i="62"/>
  <c r="G231" i="62"/>
  <c r="C231" i="62"/>
  <c r="I230" i="62"/>
  <c r="G230" i="62"/>
  <c r="C230" i="62"/>
  <c r="I229" i="62"/>
  <c r="G229" i="62"/>
  <c r="C229" i="62"/>
  <c r="I228" i="62"/>
  <c r="G228" i="62"/>
  <c r="C228" i="62"/>
  <c r="I195" i="62"/>
  <c r="G195" i="62"/>
  <c r="C195" i="62"/>
  <c r="I194" i="62"/>
  <c r="G194" i="62"/>
  <c r="C194" i="62"/>
  <c r="I193" i="62"/>
  <c r="G193" i="62"/>
  <c r="C193" i="62"/>
  <c r="I192" i="62"/>
  <c r="G192" i="62"/>
  <c r="C192" i="62"/>
  <c r="I191" i="62"/>
  <c r="G191" i="62"/>
  <c r="C191" i="62"/>
  <c r="I219" i="62"/>
  <c r="G219" i="62"/>
  <c r="C219" i="62"/>
  <c r="I218" i="62"/>
  <c r="G218" i="62"/>
  <c r="C218" i="62"/>
  <c r="I217" i="62"/>
  <c r="G217" i="62"/>
  <c r="C217" i="62"/>
  <c r="I216" i="62"/>
  <c r="G216" i="62"/>
  <c r="C216" i="62"/>
  <c r="I215" i="62"/>
  <c r="G215" i="62"/>
  <c r="C215" i="62"/>
  <c r="I210" i="62"/>
  <c r="G210" i="62"/>
  <c r="C210" i="62"/>
  <c r="I209" i="62"/>
  <c r="G209" i="62"/>
  <c r="C209" i="62"/>
  <c r="I208" i="62"/>
  <c r="G208" i="62"/>
  <c r="C208" i="62"/>
  <c r="I207" i="62"/>
  <c r="G207" i="62"/>
  <c r="C207" i="62"/>
  <c r="I206" i="62"/>
  <c r="G206" i="62"/>
  <c r="C206" i="62"/>
  <c r="I205" i="62"/>
  <c r="G205" i="62"/>
  <c r="C205" i="62"/>
  <c r="I204" i="62"/>
  <c r="G204" i="62"/>
  <c r="C204" i="62"/>
  <c r="I203" i="62"/>
  <c r="G203" i="62"/>
  <c r="C203" i="62"/>
  <c r="I202" i="62"/>
  <c r="G202" i="62"/>
  <c r="C202" i="62"/>
  <c r="I31" i="62"/>
  <c r="G31" i="62"/>
  <c r="C31" i="62"/>
  <c r="I30" i="62"/>
  <c r="G30" i="62"/>
  <c r="C30" i="62"/>
  <c r="I29" i="62"/>
  <c r="G29" i="62"/>
  <c r="C29" i="62"/>
  <c r="I180" i="62"/>
  <c r="G180" i="62"/>
  <c r="C180" i="62"/>
  <c r="I316" i="62"/>
  <c r="G316" i="62"/>
  <c r="C316" i="62"/>
  <c r="I315" i="62"/>
  <c r="G315" i="62"/>
  <c r="C315" i="62"/>
  <c r="I170" i="62"/>
  <c r="G170" i="62"/>
  <c r="C170" i="62"/>
  <c r="I169" i="62"/>
  <c r="G169" i="62"/>
  <c r="C169" i="62"/>
  <c r="I168" i="62"/>
  <c r="G168" i="62"/>
  <c r="C168" i="62"/>
  <c r="I167" i="62"/>
  <c r="G167" i="62"/>
  <c r="C167" i="62"/>
  <c r="I190" i="62"/>
  <c r="G190" i="62"/>
  <c r="C190" i="62"/>
  <c r="I189" i="62"/>
  <c r="G189" i="62"/>
  <c r="C189" i="62"/>
  <c r="I188" i="62"/>
  <c r="G188" i="62"/>
  <c r="C188" i="62"/>
  <c r="I187" i="62"/>
  <c r="G187" i="62"/>
  <c r="C187" i="62"/>
  <c r="I186" i="62"/>
  <c r="G186" i="62"/>
  <c r="C186" i="62"/>
  <c r="I177" i="62"/>
  <c r="G177" i="62"/>
  <c r="C177" i="62"/>
  <c r="I176" i="62"/>
  <c r="G176" i="62"/>
  <c r="C176" i="62"/>
  <c r="I175" i="62"/>
  <c r="G175" i="62"/>
  <c r="C175" i="62"/>
  <c r="I153" i="62"/>
  <c r="G153" i="62"/>
  <c r="C153" i="62"/>
  <c r="I152" i="62"/>
  <c r="G152" i="62"/>
  <c r="C152" i="62"/>
  <c r="I156" i="62"/>
  <c r="G156" i="62"/>
  <c r="C156" i="62"/>
  <c r="I155" i="62"/>
  <c r="G155" i="62"/>
  <c r="C155" i="62"/>
  <c r="I154" i="62"/>
  <c r="G154" i="62"/>
  <c r="C154" i="62"/>
  <c r="I146" i="62"/>
  <c r="G146" i="62"/>
  <c r="C146" i="62"/>
  <c r="I145" i="62"/>
  <c r="G145" i="62"/>
  <c r="C145" i="62"/>
  <c r="I318" i="62"/>
  <c r="G318" i="62"/>
  <c r="C318" i="62"/>
  <c r="I317" i="62"/>
  <c r="G317" i="62"/>
  <c r="C317" i="62"/>
  <c r="I135" i="62"/>
  <c r="G135" i="62"/>
  <c r="C135" i="62"/>
  <c r="I134" i="62"/>
  <c r="G134" i="62"/>
  <c r="C134" i="62"/>
  <c r="I122" i="62"/>
  <c r="G122" i="62"/>
  <c r="C122" i="62"/>
  <c r="I67" i="62"/>
  <c r="G67" i="62"/>
  <c r="C67" i="62"/>
  <c r="I130" i="62"/>
  <c r="G130" i="62"/>
  <c r="C130" i="62"/>
  <c r="I129" i="62"/>
  <c r="G129" i="62"/>
  <c r="C129" i="62"/>
  <c r="I128" i="62"/>
  <c r="G128" i="62"/>
  <c r="C128" i="62"/>
  <c r="I139" i="62"/>
  <c r="G139" i="62"/>
  <c r="C139" i="62"/>
  <c r="I123" i="62"/>
  <c r="G123" i="62"/>
  <c r="C123" i="62"/>
  <c r="I138" i="62"/>
  <c r="G138" i="62"/>
  <c r="C138" i="62"/>
  <c r="I137" i="62"/>
  <c r="G137" i="62"/>
  <c r="C137" i="62"/>
  <c r="I136" i="62"/>
  <c r="G136" i="62"/>
  <c r="C136" i="62"/>
  <c r="I140" i="62"/>
  <c r="G140" i="62"/>
  <c r="C140" i="62"/>
  <c r="I115" i="62"/>
  <c r="G115" i="62"/>
  <c r="C115" i="62"/>
  <c r="I114" i="62"/>
  <c r="G114" i="62"/>
  <c r="C114" i="62"/>
  <c r="I113" i="62"/>
  <c r="G113" i="62"/>
  <c r="C113" i="62"/>
  <c r="I179" i="62"/>
  <c r="G179" i="62"/>
  <c r="C179" i="62"/>
  <c r="I178" i="62"/>
  <c r="G178" i="62"/>
  <c r="C178" i="62"/>
  <c r="I185" i="62"/>
  <c r="G185" i="62"/>
  <c r="C185" i="62"/>
  <c r="I184" i="62"/>
  <c r="G184" i="62"/>
  <c r="C184" i="62"/>
  <c r="I183" i="62"/>
  <c r="G183" i="62"/>
  <c r="C183" i="62"/>
  <c r="I182" i="62"/>
  <c r="G182" i="62"/>
  <c r="C182" i="62"/>
  <c r="I181" i="62"/>
  <c r="G181" i="62"/>
  <c r="C181" i="62"/>
  <c r="I98" i="62"/>
  <c r="G98" i="62"/>
  <c r="C98" i="62"/>
  <c r="I97" i="62"/>
  <c r="G97" i="62"/>
  <c r="C97" i="62"/>
  <c r="I96" i="62"/>
  <c r="G96" i="62"/>
  <c r="C96" i="62"/>
  <c r="I95" i="62"/>
  <c r="G95" i="62"/>
  <c r="C95" i="62"/>
  <c r="I94" i="62"/>
  <c r="G94" i="62"/>
  <c r="C94" i="62"/>
  <c r="I106" i="62"/>
  <c r="G106" i="62"/>
  <c r="C106" i="62"/>
  <c r="I105" i="62"/>
  <c r="G105" i="62"/>
  <c r="C105" i="62"/>
  <c r="I104" i="62"/>
  <c r="G104" i="62"/>
  <c r="C104" i="62"/>
  <c r="I103" i="62"/>
  <c r="G103" i="62"/>
  <c r="C103" i="62"/>
  <c r="I102" i="62"/>
  <c r="G102" i="62"/>
  <c r="C102" i="62"/>
  <c r="I112" i="62"/>
  <c r="G112" i="62"/>
  <c r="C112" i="62"/>
  <c r="I111" i="62"/>
  <c r="G111" i="62"/>
  <c r="C111" i="62"/>
  <c r="I110" i="62"/>
  <c r="G110" i="62"/>
  <c r="C110" i="62"/>
  <c r="I336" i="62"/>
  <c r="G336" i="62"/>
  <c r="C336" i="62"/>
  <c r="I335" i="62"/>
  <c r="G335" i="62"/>
  <c r="C335" i="62"/>
  <c r="I334" i="62"/>
  <c r="G334" i="62"/>
  <c r="C334" i="62"/>
  <c r="I300" i="62"/>
  <c r="G300" i="62"/>
  <c r="C300" i="62"/>
  <c r="I299" i="62"/>
  <c r="G299" i="62"/>
  <c r="C299" i="62"/>
  <c r="I298" i="62"/>
  <c r="G298" i="62"/>
  <c r="C298" i="62"/>
  <c r="I212" i="62"/>
  <c r="G212" i="62"/>
  <c r="C212" i="62"/>
  <c r="I211" i="62"/>
  <c r="G211" i="62"/>
  <c r="C211" i="62"/>
  <c r="I93" i="62"/>
  <c r="G93" i="62"/>
  <c r="C93" i="62"/>
  <c r="I163" i="62"/>
  <c r="G163" i="62"/>
  <c r="C163" i="62"/>
  <c r="I162" i="62"/>
  <c r="G162" i="62"/>
  <c r="C162" i="62"/>
  <c r="I161" i="62"/>
  <c r="G161" i="62"/>
  <c r="C161" i="62"/>
  <c r="I76" i="62"/>
  <c r="G76" i="62"/>
  <c r="C76" i="62"/>
  <c r="I75" i="62"/>
  <c r="G75" i="62"/>
  <c r="C75" i="62"/>
  <c r="I74" i="62"/>
  <c r="G74" i="62"/>
  <c r="C74" i="62"/>
  <c r="I73" i="62"/>
  <c r="G73" i="62"/>
  <c r="C73" i="62"/>
  <c r="I72" i="62"/>
  <c r="G72" i="62"/>
  <c r="C72" i="62"/>
  <c r="I79" i="62"/>
  <c r="G79" i="62"/>
  <c r="C79" i="62"/>
  <c r="I78" i="62"/>
  <c r="G78" i="62"/>
  <c r="C78" i="62"/>
  <c r="I77" i="62"/>
  <c r="G77" i="62"/>
  <c r="C77" i="62"/>
  <c r="I82" i="62"/>
  <c r="G82" i="62"/>
  <c r="C82" i="62"/>
  <c r="I81" i="62"/>
  <c r="G81" i="62"/>
  <c r="C81" i="62"/>
  <c r="I80" i="62"/>
  <c r="G80" i="62"/>
  <c r="C80" i="62"/>
  <c r="I71" i="62"/>
  <c r="G71" i="62"/>
  <c r="C71" i="62"/>
  <c r="I70" i="62"/>
  <c r="G70" i="62"/>
  <c r="C70" i="62"/>
  <c r="I69" i="62"/>
  <c r="G69" i="62"/>
  <c r="C69" i="62"/>
  <c r="I68" i="62"/>
  <c r="G68" i="62"/>
  <c r="C68" i="62"/>
  <c r="I151" i="62"/>
  <c r="G151" i="62"/>
  <c r="C151" i="62"/>
  <c r="I150" i="62"/>
  <c r="G150" i="62"/>
  <c r="C150" i="62"/>
  <c r="I149" i="62"/>
  <c r="G149" i="62"/>
  <c r="C149" i="62"/>
  <c r="I148" i="62"/>
  <c r="G148" i="62"/>
  <c r="C148" i="62"/>
  <c r="I147" i="62"/>
  <c r="G147" i="62"/>
  <c r="C147" i="62"/>
  <c r="I199" i="62"/>
  <c r="G199" i="62"/>
  <c r="C199" i="62"/>
  <c r="I198" i="62"/>
  <c r="G198" i="62"/>
  <c r="C198" i="62"/>
  <c r="I58" i="62"/>
  <c r="G58" i="62"/>
  <c r="C58" i="62"/>
  <c r="I57" i="62"/>
  <c r="G57" i="62"/>
  <c r="C57" i="62"/>
  <c r="I197" i="62"/>
  <c r="G197" i="62"/>
  <c r="C197" i="62"/>
  <c r="I196" i="62"/>
  <c r="G196" i="62"/>
  <c r="C196" i="62"/>
  <c r="I158" i="62"/>
  <c r="G158" i="62"/>
  <c r="C158" i="62"/>
  <c r="I157" i="62"/>
  <c r="G157" i="62"/>
  <c r="C157" i="62"/>
  <c r="I66" i="62"/>
  <c r="G66" i="62"/>
  <c r="C66" i="62"/>
  <c r="I65" i="62"/>
  <c r="G65" i="62"/>
  <c r="C65" i="62"/>
  <c r="I64" i="62"/>
  <c r="G64" i="62"/>
  <c r="C64" i="62"/>
  <c r="I63" i="62"/>
  <c r="G63" i="62"/>
  <c r="C63" i="62"/>
  <c r="I62" i="62"/>
  <c r="G62" i="62"/>
  <c r="C62" i="62"/>
  <c r="I61" i="62"/>
  <c r="G61" i="62"/>
  <c r="C61" i="62"/>
  <c r="I60" i="62"/>
  <c r="G60" i="62"/>
  <c r="C60" i="62"/>
  <c r="I56" i="62"/>
  <c r="G56" i="62"/>
  <c r="C56" i="62"/>
  <c r="I55" i="62"/>
  <c r="G55" i="62"/>
  <c r="C55" i="62"/>
  <c r="I54" i="62"/>
  <c r="G54" i="62"/>
  <c r="C54" i="62"/>
  <c r="I53" i="62"/>
  <c r="G53" i="62"/>
  <c r="C53" i="62"/>
  <c r="I52" i="62"/>
  <c r="G52" i="62"/>
  <c r="C52" i="62"/>
  <c r="I51" i="62"/>
  <c r="G51" i="62"/>
  <c r="C51" i="62"/>
  <c r="I50" i="62"/>
  <c r="G50" i="62"/>
  <c r="C50" i="62"/>
  <c r="I49" i="62"/>
  <c r="G49" i="62"/>
  <c r="C49" i="62"/>
  <c r="I37" i="62"/>
  <c r="G37" i="62"/>
  <c r="C37" i="62"/>
  <c r="I36" i="62"/>
  <c r="G36" i="62"/>
  <c r="C36" i="62"/>
  <c r="I44" i="62"/>
  <c r="G44" i="62"/>
  <c r="C44" i="62"/>
  <c r="I43" i="62"/>
  <c r="G43" i="62"/>
  <c r="C43" i="62"/>
  <c r="I42" i="62"/>
  <c r="G42" i="62"/>
  <c r="C42" i="62"/>
  <c r="I41" i="62"/>
  <c r="G41" i="62"/>
  <c r="C41" i="62"/>
  <c r="I40" i="62"/>
  <c r="G40" i="62"/>
  <c r="C40" i="62"/>
  <c r="I39" i="62"/>
  <c r="G39" i="62"/>
  <c r="C39" i="62"/>
  <c r="I38" i="62"/>
  <c r="G38" i="62"/>
  <c r="C38" i="62"/>
  <c r="I35" i="62"/>
  <c r="G35" i="62"/>
  <c r="C35" i="62"/>
  <c r="I34" i="62"/>
  <c r="G34" i="62"/>
  <c r="C34" i="62"/>
  <c r="I33" i="62"/>
  <c r="G33" i="62"/>
  <c r="C33" i="62"/>
  <c r="I32" i="62"/>
  <c r="G32" i="62"/>
  <c r="C32" i="62"/>
  <c r="I28" i="62"/>
  <c r="G28" i="62"/>
  <c r="C28" i="62"/>
  <c r="I27" i="62"/>
  <c r="G27" i="62"/>
  <c r="C27" i="62"/>
  <c r="I201" i="62"/>
  <c r="G201" i="62"/>
  <c r="C201" i="62"/>
  <c r="I200" i="62"/>
  <c r="G200" i="62"/>
  <c r="C200" i="62"/>
  <c r="I26" i="62"/>
  <c r="G26" i="62"/>
  <c r="C26" i="62"/>
  <c r="I25" i="62"/>
  <c r="G25" i="62"/>
  <c r="C25" i="62"/>
  <c r="I24" i="62"/>
  <c r="G24" i="62"/>
  <c r="C24" i="62"/>
  <c r="I23" i="62"/>
  <c r="G23" i="62"/>
  <c r="C23" i="62"/>
  <c r="I252" i="62"/>
  <c r="G252" i="62"/>
  <c r="C252" i="62"/>
  <c r="I251" i="62"/>
  <c r="G251" i="62"/>
  <c r="C251" i="62"/>
  <c r="I22" i="62"/>
  <c r="G22" i="62"/>
  <c r="C22" i="62"/>
  <c r="I21" i="62"/>
  <c r="G21" i="62"/>
  <c r="C21" i="62"/>
  <c r="I20" i="62"/>
  <c r="G20" i="62"/>
  <c r="C20" i="62"/>
  <c r="I19" i="62"/>
  <c r="G19" i="62"/>
  <c r="C19" i="62"/>
  <c r="I18" i="62"/>
  <c r="G18" i="62"/>
  <c r="C18" i="62"/>
  <c r="I17" i="62"/>
  <c r="G17" i="62"/>
  <c r="C17" i="62"/>
  <c r="I16" i="62"/>
  <c r="G16" i="62"/>
  <c r="C16" i="62"/>
  <c r="I15" i="62"/>
  <c r="G15" i="62"/>
  <c r="C15" i="62"/>
  <c r="I14" i="62"/>
  <c r="G14" i="62"/>
  <c r="C14" i="62"/>
  <c r="I13" i="62"/>
  <c r="G13" i="62"/>
  <c r="C13" i="62"/>
  <c r="I12" i="62"/>
  <c r="G12" i="62"/>
  <c r="C12" i="62"/>
  <c r="I11" i="62"/>
  <c r="G11" i="62"/>
  <c r="C11" i="62"/>
  <c r="I10" i="62"/>
  <c r="G10" i="62"/>
  <c r="C10" i="62"/>
  <c r="I9" i="62"/>
  <c r="G9" i="62"/>
  <c r="C9" i="62"/>
  <c r="I8" i="62"/>
  <c r="G8" i="62"/>
  <c r="C8" i="62"/>
  <c r="I7" i="62"/>
  <c r="G7" i="62"/>
  <c r="C7" i="62"/>
  <c r="I6" i="62"/>
  <c r="G6" i="62"/>
  <c r="C6" i="62"/>
  <c r="I5" i="62"/>
  <c r="G5" i="62"/>
  <c r="C5" i="62"/>
  <c r="I4" i="62"/>
  <c r="G4" i="62"/>
  <c r="C4" i="62"/>
  <c r="I3" i="62"/>
  <c r="G3" i="62"/>
  <c r="C3" i="62"/>
  <c r="I2" i="62"/>
  <c r="C2" i="62"/>
  <c r="I210" i="61"/>
  <c r="G210" i="61"/>
  <c r="C210" i="61"/>
  <c r="I209" i="61"/>
  <c r="G209" i="61"/>
  <c r="C209" i="61"/>
  <c r="I211" i="61"/>
  <c r="G211" i="61"/>
  <c r="C211" i="61"/>
  <c r="I208" i="61"/>
  <c r="G208" i="61"/>
  <c r="C208" i="61"/>
  <c r="I203" i="61"/>
  <c r="G203" i="61"/>
  <c r="C203" i="61"/>
  <c r="I202" i="61"/>
  <c r="G202" i="61"/>
  <c r="C202" i="61"/>
  <c r="I195" i="61"/>
  <c r="G195" i="61"/>
  <c r="C195" i="61"/>
  <c r="I194" i="61"/>
  <c r="G194" i="61"/>
  <c r="C194" i="61"/>
  <c r="I191" i="61"/>
  <c r="G191" i="61"/>
  <c r="C191" i="61"/>
  <c r="I190" i="61"/>
  <c r="G190" i="61"/>
  <c r="C190" i="61"/>
  <c r="I179" i="61"/>
  <c r="G179" i="61"/>
  <c r="C179" i="61"/>
  <c r="I200" i="61"/>
  <c r="G200" i="61"/>
  <c r="C200" i="61"/>
  <c r="I199" i="61"/>
  <c r="G199" i="61"/>
  <c r="C199" i="61"/>
  <c r="I213" i="61"/>
  <c r="G213" i="61"/>
  <c r="C213" i="61"/>
  <c r="I212" i="61"/>
  <c r="G212" i="61"/>
  <c r="C212" i="61"/>
  <c r="I215" i="61"/>
  <c r="G215" i="61"/>
  <c r="C215" i="61"/>
  <c r="I214" i="61"/>
  <c r="G214" i="61"/>
  <c r="C214" i="61"/>
  <c r="I197" i="61"/>
  <c r="G197" i="61"/>
  <c r="C197" i="61"/>
  <c r="I196" i="61"/>
  <c r="G196" i="61"/>
  <c r="C196" i="61"/>
  <c r="I189" i="61"/>
  <c r="G189" i="61"/>
  <c r="C189" i="61"/>
  <c r="I188" i="61"/>
  <c r="G188" i="61"/>
  <c r="C188" i="61"/>
  <c r="I187" i="61"/>
  <c r="G187" i="61"/>
  <c r="C187" i="61"/>
  <c r="I186" i="61"/>
  <c r="G186" i="61"/>
  <c r="C186" i="61"/>
  <c r="I182" i="61"/>
  <c r="G182" i="61"/>
  <c r="C182" i="61"/>
  <c r="I181" i="61"/>
  <c r="G181" i="61"/>
  <c r="C181" i="61"/>
  <c r="I185" i="61"/>
  <c r="G185" i="61"/>
  <c r="C185" i="61"/>
  <c r="I184" i="61"/>
  <c r="G184" i="61"/>
  <c r="C184" i="61"/>
  <c r="I207" i="61"/>
  <c r="G207" i="61"/>
  <c r="C207" i="61"/>
  <c r="I206" i="61"/>
  <c r="G206" i="61"/>
  <c r="C206" i="61"/>
  <c r="I178" i="61"/>
  <c r="G178" i="61"/>
  <c r="C178" i="61"/>
  <c r="I177" i="61"/>
  <c r="G177" i="61"/>
  <c r="C177" i="61"/>
  <c r="I201" i="61"/>
  <c r="G201" i="61"/>
  <c r="C201" i="61"/>
  <c r="I198" i="61"/>
  <c r="G198" i="61"/>
  <c r="C198" i="61"/>
  <c r="I183" i="61"/>
  <c r="G183" i="61"/>
  <c r="C183" i="61"/>
  <c r="I180" i="61"/>
  <c r="G180" i="61"/>
  <c r="C180" i="61"/>
  <c r="I153" i="61"/>
  <c r="G153" i="61"/>
  <c r="C153" i="61"/>
  <c r="I152" i="61"/>
  <c r="G152" i="61"/>
  <c r="C152" i="61"/>
  <c r="I151" i="61"/>
  <c r="G151" i="61"/>
  <c r="C151" i="61"/>
  <c r="I150" i="61"/>
  <c r="G150" i="61"/>
  <c r="C150" i="61"/>
  <c r="I149" i="61"/>
  <c r="G149" i="61"/>
  <c r="C149" i="61"/>
  <c r="I148" i="61"/>
  <c r="G148" i="61"/>
  <c r="C148" i="61"/>
  <c r="I227" i="61"/>
  <c r="G227" i="61"/>
  <c r="C227" i="61"/>
  <c r="I226" i="61"/>
  <c r="G226" i="61"/>
  <c r="C226" i="61"/>
  <c r="I220" i="61"/>
  <c r="G220" i="61"/>
  <c r="C220" i="61"/>
  <c r="I230" i="61"/>
  <c r="G230" i="61"/>
  <c r="C230" i="61"/>
  <c r="I193" i="61"/>
  <c r="G193" i="61"/>
  <c r="C193" i="61"/>
  <c r="I192" i="61"/>
  <c r="G192" i="61"/>
  <c r="C192" i="61"/>
  <c r="I143" i="61"/>
  <c r="G143" i="61"/>
  <c r="C143" i="61"/>
  <c r="I223" i="61"/>
  <c r="G223" i="61"/>
  <c r="C223" i="61"/>
  <c r="I222" i="61"/>
  <c r="G222" i="61"/>
  <c r="C222" i="61"/>
  <c r="I115" i="61"/>
  <c r="G115" i="61"/>
  <c r="C115" i="61"/>
  <c r="I114" i="61"/>
  <c r="G114" i="61"/>
  <c r="C114" i="61"/>
  <c r="I113" i="61"/>
  <c r="G113" i="61"/>
  <c r="C113" i="61"/>
  <c r="I109" i="61"/>
  <c r="G109" i="61"/>
  <c r="C109" i="61"/>
  <c r="I108" i="61"/>
  <c r="G108" i="61"/>
  <c r="C108" i="61"/>
  <c r="I107" i="61"/>
  <c r="G107" i="61"/>
  <c r="C107" i="61"/>
  <c r="I225" i="61"/>
  <c r="G225" i="61"/>
  <c r="C225" i="61"/>
  <c r="I224" i="61"/>
  <c r="G224" i="61"/>
  <c r="C224" i="61"/>
  <c r="I104" i="61"/>
  <c r="G104" i="61"/>
  <c r="C104" i="61"/>
  <c r="I103" i="61"/>
  <c r="G103" i="61"/>
  <c r="C103" i="61"/>
  <c r="I93" i="61"/>
  <c r="G93" i="61"/>
  <c r="C93" i="61"/>
  <c r="I92" i="61"/>
  <c r="G92" i="61"/>
  <c r="C92" i="61"/>
  <c r="I91" i="61"/>
  <c r="G91" i="61"/>
  <c r="C91" i="61"/>
  <c r="I219" i="61"/>
  <c r="G219" i="61"/>
  <c r="C219" i="61"/>
  <c r="I80" i="61"/>
  <c r="G80" i="61"/>
  <c r="C80" i="61"/>
  <c r="I81" i="61"/>
  <c r="G81" i="61"/>
  <c r="C81" i="61"/>
  <c r="I79" i="61"/>
  <c r="G79" i="61"/>
  <c r="C79" i="61"/>
  <c r="I83" i="61"/>
  <c r="G83" i="61"/>
  <c r="C83" i="61"/>
  <c r="I87" i="61"/>
  <c r="G87" i="61"/>
  <c r="C87" i="61"/>
  <c r="I86" i="61"/>
  <c r="G86" i="61"/>
  <c r="C86" i="61"/>
  <c r="I68" i="61"/>
  <c r="G68" i="61"/>
  <c r="C68" i="61"/>
  <c r="I67" i="61"/>
  <c r="G67" i="61"/>
  <c r="C67" i="61"/>
  <c r="I82" i="61"/>
  <c r="G82" i="61"/>
  <c r="C82" i="61"/>
  <c r="I74" i="61"/>
  <c r="G74" i="61"/>
  <c r="C74" i="61"/>
  <c r="I73" i="61"/>
  <c r="G73" i="61"/>
  <c r="C73" i="61"/>
  <c r="I59" i="61"/>
  <c r="G59" i="61"/>
  <c r="C59" i="61"/>
  <c r="I58" i="61"/>
  <c r="G58" i="61"/>
  <c r="C58" i="61"/>
  <c r="I57" i="61"/>
  <c r="G57" i="61"/>
  <c r="C57" i="61"/>
  <c r="I56" i="61"/>
  <c r="G56" i="61"/>
  <c r="C56" i="61"/>
  <c r="I55" i="61"/>
  <c r="G55" i="61"/>
  <c r="C55" i="61"/>
  <c r="I54" i="61"/>
  <c r="G54" i="61"/>
  <c r="C54" i="61"/>
  <c r="I30" i="61"/>
  <c r="G30" i="61"/>
  <c r="C30" i="61"/>
  <c r="I31" i="61"/>
  <c r="G31" i="61"/>
  <c r="C31" i="61"/>
  <c r="I29" i="61"/>
  <c r="G29" i="61"/>
  <c r="C29" i="61"/>
  <c r="I231" i="61"/>
  <c r="G231" i="61"/>
  <c r="C231" i="61"/>
  <c r="I221" i="61"/>
  <c r="G221" i="61"/>
  <c r="C221" i="61"/>
  <c r="I61" i="61"/>
  <c r="G61" i="61"/>
  <c r="C61" i="61"/>
  <c r="I60" i="61"/>
  <c r="G60" i="61"/>
  <c r="C60" i="61"/>
  <c r="I176" i="61"/>
  <c r="G176" i="61"/>
  <c r="C176" i="61"/>
  <c r="I175" i="61"/>
  <c r="G175" i="61"/>
  <c r="C175" i="61"/>
  <c r="I173" i="61"/>
  <c r="G173" i="61"/>
  <c r="C173" i="61"/>
  <c r="I172" i="61"/>
  <c r="G172" i="61"/>
  <c r="C172" i="61"/>
  <c r="I171" i="61"/>
  <c r="G171" i="61"/>
  <c r="C171" i="61"/>
  <c r="I170" i="61"/>
  <c r="G170" i="61"/>
  <c r="C170" i="61"/>
  <c r="I169" i="61"/>
  <c r="G169" i="61"/>
  <c r="C169" i="61"/>
  <c r="I168" i="61"/>
  <c r="G168" i="61"/>
  <c r="C168" i="61"/>
  <c r="I167" i="61"/>
  <c r="G167" i="61"/>
  <c r="C167" i="61"/>
  <c r="I166" i="61"/>
  <c r="G166" i="61"/>
  <c r="C166" i="61"/>
  <c r="I165" i="61"/>
  <c r="G165" i="61"/>
  <c r="C165" i="61"/>
  <c r="I164" i="61"/>
  <c r="G164" i="61"/>
  <c r="C164" i="61"/>
  <c r="I163" i="61"/>
  <c r="G163" i="61"/>
  <c r="C163" i="61"/>
  <c r="I162" i="61"/>
  <c r="G162" i="61"/>
  <c r="C162" i="61"/>
  <c r="I161" i="61"/>
  <c r="G161" i="61"/>
  <c r="C161" i="61"/>
  <c r="I160" i="61"/>
  <c r="G160" i="61"/>
  <c r="C160" i="61"/>
  <c r="I159" i="61"/>
  <c r="G159" i="61"/>
  <c r="C159" i="61"/>
  <c r="I158" i="61"/>
  <c r="G158" i="61"/>
  <c r="C158" i="61"/>
  <c r="I157" i="61"/>
  <c r="G157" i="61"/>
  <c r="C157" i="61"/>
  <c r="I156" i="61"/>
  <c r="G156" i="61"/>
  <c r="C156" i="61"/>
  <c r="I155" i="61"/>
  <c r="G155" i="61"/>
  <c r="C155" i="61"/>
  <c r="I154" i="61"/>
  <c r="G154" i="61"/>
  <c r="C154" i="61"/>
  <c r="I130" i="61"/>
  <c r="G130" i="61"/>
  <c r="C130" i="61"/>
  <c r="I129" i="61"/>
  <c r="G129" i="61"/>
  <c r="C129" i="61"/>
  <c r="I131" i="61"/>
  <c r="G131" i="61"/>
  <c r="C131" i="61"/>
  <c r="I128" i="61"/>
  <c r="G128" i="61"/>
  <c r="C128" i="61"/>
  <c r="I146" i="61"/>
  <c r="G146" i="61"/>
  <c r="C146" i="61"/>
  <c r="I145" i="61"/>
  <c r="G145" i="61"/>
  <c r="C145" i="61"/>
  <c r="I147" i="61"/>
  <c r="G147" i="61"/>
  <c r="C147" i="61"/>
  <c r="I144" i="61"/>
  <c r="G144" i="61"/>
  <c r="C144" i="61"/>
  <c r="I140" i="61"/>
  <c r="G140" i="61"/>
  <c r="C140" i="61"/>
  <c r="I139" i="61"/>
  <c r="G139" i="61"/>
  <c r="C139" i="61"/>
  <c r="I141" i="61"/>
  <c r="G141" i="61"/>
  <c r="C141" i="61"/>
  <c r="I138" i="61"/>
  <c r="G138" i="61"/>
  <c r="C138" i="61"/>
  <c r="I137" i="61"/>
  <c r="G137" i="61"/>
  <c r="C137" i="61"/>
  <c r="I136" i="61"/>
  <c r="G136" i="61"/>
  <c r="C136" i="61"/>
  <c r="I135" i="61"/>
  <c r="G135" i="61"/>
  <c r="C135" i="61"/>
  <c r="I19" i="61"/>
  <c r="G19" i="61"/>
  <c r="C19" i="61"/>
  <c r="I18" i="61"/>
  <c r="G18" i="61"/>
  <c r="C18" i="61"/>
  <c r="I119" i="61"/>
  <c r="G119" i="61"/>
  <c r="C119" i="61"/>
  <c r="I217" i="61"/>
  <c r="G217" i="61"/>
  <c r="C217" i="61"/>
  <c r="I216" i="61"/>
  <c r="G216" i="61"/>
  <c r="C216" i="61"/>
  <c r="I112" i="61"/>
  <c r="G112" i="61"/>
  <c r="C112" i="61"/>
  <c r="I111" i="61"/>
  <c r="G111" i="61"/>
  <c r="C111" i="61"/>
  <c r="I110" i="61"/>
  <c r="G110" i="61"/>
  <c r="C110" i="61"/>
  <c r="I126" i="61"/>
  <c r="G126" i="61"/>
  <c r="C126" i="61"/>
  <c r="I125" i="61"/>
  <c r="G125" i="61"/>
  <c r="C125" i="61"/>
  <c r="I127" i="61"/>
  <c r="G127" i="61"/>
  <c r="C127" i="61"/>
  <c r="I124" i="61"/>
  <c r="G124" i="61"/>
  <c r="C124" i="61"/>
  <c r="I117" i="61"/>
  <c r="G117" i="61"/>
  <c r="C117" i="61"/>
  <c r="I116" i="61"/>
  <c r="G116" i="61"/>
  <c r="C116" i="61"/>
  <c r="I99" i="61"/>
  <c r="G99" i="61"/>
  <c r="C99" i="61"/>
  <c r="I101" i="61"/>
  <c r="G101" i="61"/>
  <c r="C101" i="61"/>
  <c r="I100" i="61"/>
  <c r="G100" i="61"/>
  <c r="C100" i="61"/>
  <c r="I95" i="61"/>
  <c r="G95" i="61"/>
  <c r="C95" i="61"/>
  <c r="I94" i="61"/>
  <c r="G94" i="61"/>
  <c r="C94" i="61"/>
  <c r="I218" i="61"/>
  <c r="G218" i="61"/>
  <c r="C218" i="61"/>
  <c r="I89" i="61"/>
  <c r="G89" i="61"/>
  <c r="C89" i="61"/>
  <c r="I88" i="61"/>
  <c r="G88" i="61"/>
  <c r="C88" i="61"/>
  <c r="I85" i="61"/>
  <c r="G85" i="61"/>
  <c r="C85" i="61"/>
  <c r="I84" i="61"/>
  <c r="G84" i="61"/>
  <c r="C84" i="61"/>
  <c r="I90" i="61"/>
  <c r="G90" i="61"/>
  <c r="C90" i="61"/>
  <c r="I78" i="61"/>
  <c r="G78" i="61"/>
  <c r="C78" i="61"/>
  <c r="I77" i="61"/>
  <c r="G77" i="61"/>
  <c r="C77" i="61"/>
  <c r="I118" i="61"/>
  <c r="G118" i="61"/>
  <c r="C118" i="61"/>
  <c r="I122" i="61"/>
  <c r="G122" i="61"/>
  <c r="C122" i="61"/>
  <c r="I121" i="61"/>
  <c r="G121" i="61"/>
  <c r="C121" i="61"/>
  <c r="I123" i="61"/>
  <c r="G123" i="61"/>
  <c r="C123" i="61"/>
  <c r="I120" i="61"/>
  <c r="G120" i="61"/>
  <c r="C120" i="61"/>
  <c r="I65" i="61"/>
  <c r="G65" i="61"/>
  <c r="C65" i="61"/>
  <c r="I64" i="61"/>
  <c r="G64" i="61"/>
  <c r="C64" i="61"/>
  <c r="I66" i="61"/>
  <c r="G66" i="61"/>
  <c r="C66" i="61"/>
  <c r="I63" i="61"/>
  <c r="G63" i="61"/>
  <c r="C63" i="61"/>
  <c r="I71" i="61"/>
  <c r="G71" i="61"/>
  <c r="C71" i="61"/>
  <c r="I70" i="61"/>
  <c r="G70" i="61"/>
  <c r="C70" i="61"/>
  <c r="I72" i="61"/>
  <c r="G72" i="61"/>
  <c r="C72" i="61"/>
  <c r="I69" i="61"/>
  <c r="G69" i="61"/>
  <c r="C69" i="61"/>
  <c r="I76" i="61"/>
  <c r="G76" i="61"/>
  <c r="C76" i="61"/>
  <c r="I75" i="61"/>
  <c r="G75" i="61"/>
  <c r="C75" i="61"/>
  <c r="I229" i="61"/>
  <c r="G229" i="61"/>
  <c r="C229" i="61"/>
  <c r="I228" i="61"/>
  <c r="G228" i="61"/>
  <c r="C228" i="61"/>
  <c r="I205" i="61"/>
  <c r="G205" i="61"/>
  <c r="C205" i="61"/>
  <c r="I204" i="61"/>
  <c r="G204" i="61"/>
  <c r="C204" i="61"/>
  <c r="I142" i="61"/>
  <c r="G142" i="61"/>
  <c r="C142" i="61"/>
  <c r="I62" i="61"/>
  <c r="G62" i="61"/>
  <c r="C62" i="61"/>
  <c r="I106" i="61"/>
  <c r="G106" i="61"/>
  <c r="C106" i="61"/>
  <c r="I105" i="61"/>
  <c r="G105" i="61"/>
  <c r="C105" i="61"/>
  <c r="I48" i="61"/>
  <c r="G48" i="61"/>
  <c r="C48" i="61"/>
  <c r="I47" i="61"/>
  <c r="G47" i="61"/>
  <c r="C47" i="61"/>
  <c r="I49" i="61"/>
  <c r="G49" i="61"/>
  <c r="C49" i="61"/>
  <c r="I46" i="61"/>
  <c r="G46" i="61"/>
  <c r="C46" i="61"/>
  <c r="I51" i="61"/>
  <c r="G51" i="61"/>
  <c r="C51" i="61"/>
  <c r="I50" i="61"/>
  <c r="G50" i="61"/>
  <c r="C50" i="61"/>
  <c r="I53" i="61"/>
  <c r="G53" i="61"/>
  <c r="C53" i="61"/>
  <c r="I52" i="61"/>
  <c r="G52" i="61"/>
  <c r="C52" i="61"/>
  <c r="I45" i="61"/>
  <c r="G45" i="61"/>
  <c r="C45" i="61"/>
  <c r="I44" i="61"/>
  <c r="G44" i="61"/>
  <c r="C44" i="61"/>
  <c r="I98" i="61"/>
  <c r="G98" i="61"/>
  <c r="C98" i="61"/>
  <c r="I97" i="61"/>
  <c r="G97" i="61"/>
  <c r="C97" i="61"/>
  <c r="I96" i="61"/>
  <c r="G96" i="61"/>
  <c r="C96" i="61"/>
  <c r="I133" i="61"/>
  <c r="G133" i="61"/>
  <c r="C133" i="61"/>
  <c r="I38" i="61"/>
  <c r="G38" i="61"/>
  <c r="C38" i="61"/>
  <c r="I132" i="61"/>
  <c r="G132" i="61"/>
  <c r="C132" i="61"/>
  <c r="I102" i="61"/>
  <c r="G102" i="61"/>
  <c r="C102" i="61"/>
  <c r="I43" i="61"/>
  <c r="G43" i="61"/>
  <c r="C43" i="61"/>
  <c r="I42" i="61"/>
  <c r="G42" i="61"/>
  <c r="C42" i="61"/>
  <c r="I41" i="61"/>
  <c r="G41" i="61"/>
  <c r="C41" i="61"/>
  <c r="I40" i="61"/>
  <c r="G40" i="61"/>
  <c r="C40" i="61"/>
  <c r="I37" i="61"/>
  <c r="G37" i="61"/>
  <c r="C37" i="61"/>
  <c r="I36" i="61"/>
  <c r="G36" i="61"/>
  <c r="C36" i="61"/>
  <c r="I34" i="61"/>
  <c r="G34" i="61"/>
  <c r="C34" i="61"/>
  <c r="I33" i="61"/>
  <c r="G33" i="61"/>
  <c r="C33" i="61"/>
  <c r="I35" i="61"/>
  <c r="G35" i="61"/>
  <c r="C35" i="61"/>
  <c r="I32" i="61"/>
  <c r="G32" i="61"/>
  <c r="C32" i="61"/>
  <c r="I23" i="61"/>
  <c r="G23" i="61"/>
  <c r="C23" i="61"/>
  <c r="I22" i="61"/>
  <c r="G22" i="61"/>
  <c r="C22" i="61"/>
  <c r="I28" i="61"/>
  <c r="G28" i="61"/>
  <c r="C28" i="61"/>
  <c r="I27" i="61"/>
  <c r="G27" i="61"/>
  <c r="C27" i="61"/>
  <c r="I26" i="61"/>
  <c r="G26" i="61"/>
  <c r="C26" i="61"/>
  <c r="I25" i="61"/>
  <c r="G25" i="61"/>
  <c r="C25" i="61"/>
  <c r="I24" i="61"/>
  <c r="G24" i="61"/>
  <c r="C24" i="61"/>
  <c r="I21" i="61"/>
  <c r="G21" i="61"/>
  <c r="C21" i="61"/>
  <c r="I20" i="61"/>
  <c r="G20" i="61"/>
  <c r="C20" i="61"/>
  <c r="I17" i="61"/>
  <c r="G17" i="61"/>
  <c r="C17" i="61"/>
  <c r="I134" i="61"/>
  <c r="G134" i="61"/>
  <c r="C134" i="61"/>
  <c r="I16" i="61"/>
  <c r="G16" i="61"/>
  <c r="C16" i="61"/>
  <c r="I15" i="61"/>
  <c r="C15" i="61"/>
  <c r="I174" i="61"/>
  <c r="G174" i="61"/>
  <c r="C174" i="61"/>
  <c r="I14" i="61"/>
  <c r="C14" i="61"/>
  <c r="I13" i="61"/>
  <c r="G13" i="61"/>
  <c r="C13" i="61"/>
  <c r="I12" i="61"/>
  <c r="G12" i="61"/>
  <c r="C12" i="61"/>
  <c r="I11" i="61"/>
  <c r="G11" i="61"/>
  <c r="C11" i="61"/>
  <c r="I10" i="61"/>
  <c r="G10" i="61"/>
  <c r="C10" i="61"/>
  <c r="I9" i="61"/>
  <c r="G9" i="61"/>
  <c r="C9" i="61"/>
  <c r="I8" i="61"/>
  <c r="G8" i="61"/>
  <c r="C8" i="61"/>
  <c r="I7" i="61"/>
  <c r="G7" i="61"/>
  <c r="C7" i="61"/>
  <c r="I6" i="61"/>
  <c r="G6" i="61"/>
  <c r="C6" i="61"/>
  <c r="I5" i="61"/>
  <c r="G5" i="61"/>
  <c r="C5" i="61"/>
  <c r="I4" i="61"/>
  <c r="G4" i="61"/>
  <c r="C4" i="61"/>
  <c r="I3" i="61"/>
  <c r="G3" i="61"/>
  <c r="C3" i="61"/>
  <c r="I2" i="61"/>
  <c r="C2" i="61"/>
  <c r="N76" i="60"/>
  <c r="L76" i="60"/>
  <c r="F76" i="60"/>
  <c r="C76" i="60"/>
  <c r="N424" i="60"/>
  <c r="L424" i="60"/>
  <c r="F424" i="60"/>
  <c r="C424" i="60"/>
  <c r="N121" i="60"/>
  <c r="L121" i="60"/>
  <c r="F121" i="60"/>
  <c r="C121" i="60"/>
  <c r="N383" i="60"/>
  <c r="L383" i="60"/>
  <c r="F383" i="60"/>
  <c r="C383" i="60"/>
  <c r="N382" i="60"/>
  <c r="L382" i="60"/>
  <c r="F382" i="60"/>
  <c r="C382" i="60"/>
  <c r="N381" i="60"/>
  <c r="L381" i="60"/>
  <c r="F381" i="60"/>
  <c r="C381" i="60"/>
  <c r="N380" i="60"/>
  <c r="L380" i="60"/>
  <c r="F380" i="60"/>
  <c r="C380" i="60"/>
  <c r="N379" i="60"/>
  <c r="L379" i="60"/>
  <c r="F379" i="60"/>
  <c r="C379" i="60"/>
  <c r="N370" i="60"/>
  <c r="L370" i="60"/>
  <c r="F370" i="60"/>
  <c r="C370" i="60"/>
  <c r="N369" i="60"/>
  <c r="L369" i="60"/>
  <c r="F369" i="60"/>
  <c r="C369" i="60"/>
  <c r="N368" i="60"/>
  <c r="L368" i="60"/>
  <c r="F368" i="60"/>
  <c r="C368" i="60"/>
  <c r="N367" i="60"/>
  <c r="L367" i="60"/>
  <c r="F367" i="60"/>
  <c r="C367" i="60"/>
  <c r="N387" i="60"/>
  <c r="L387" i="60"/>
  <c r="F387" i="60"/>
  <c r="C387" i="60"/>
  <c r="N386" i="60"/>
  <c r="L386" i="60"/>
  <c r="F386" i="60"/>
  <c r="C386" i="60"/>
  <c r="N385" i="60"/>
  <c r="L385" i="60"/>
  <c r="F385" i="60"/>
  <c r="C385" i="60"/>
  <c r="N384" i="60"/>
  <c r="L384" i="60"/>
  <c r="F384" i="60"/>
  <c r="C384" i="60"/>
  <c r="N362" i="60"/>
  <c r="L362" i="60"/>
  <c r="F362" i="60"/>
  <c r="C362" i="60"/>
  <c r="N361" i="60"/>
  <c r="L361" i="60"/>
  <c r="F361" i="60"/>
  <c r="C361" i="60"/>
  <c r="N360" i="60"/>
  <c r="L360" i="60"/>
  <c r="F360" i="60"/>
  <c r="C360" i="60"/>
  <c r="N359" i="60"/>
  <c r="L359" i="60"/>
  <c r="F359" i="60"/>
  <c r="C359" i="60"/>
  <c r="N390" i="60"/>
  <c r="L390" i="60"/>
  <c r="F390" i="60"/>
  <c r="C390" i="60"/>
  <c r="N389" i="60"/>
  <c r="L389" i="60"/>
  <c r="F389" i="60"/>
  <c r="C389" i="60"/>
  <c r="N388" i="60"/>
  <c r="L388" i="60"/>
  <c r="F388" i="60"/>
  <c r="C388" i="60"/>
  <c r="N354" i="60"/>
  <c r="L354" i="60"/>
  <c r="F354" i="60"/>
  <c r="C354" i="60"/>
  <c r="N353" i="60"/>
  <c r="L353" i="60"/>
  <c r="F353" i="60"/>
  <c r="C353" i="60"/>
  <c r="N352" i="60"/>
  <c r="L352" i="60"/>
  <c r="F352" i="60"/>
  <c r="C352" i="60"/>
  <c r="N351" i="60"/>
  <c r="L351" i="60"/>
  <c r="F351" i="60"/>
  <c r="C351" i="60"/>
  <c r="N350" i="60"/>
  <c r="L350" i="60"/>
  <c r="F350" i="60"/>
  <c r="C350" i="60"/>
  <c r="N349" i="60"/>
  <c r="L349" i="60"/>
  <c r="F349" i="60"/>
  <c r="C349" i="60"/>
  <c r="N348" i="60"/>
  <c r="L348" i="60"/>
  <c r="F348" i="60"/>
  <c r="C348" i="60"/>
  <c r="N347" i="60"/>
  <c r="L347" i="60"/>
  <c r="F347" i="60"/>
  <c r="C347" i="60"/>
  <c r="N346" i="60"/>
  <c r="L346" i="60"/>
  <c r="F346" i="60"/>
  <c r="C346" i="60"/>
  <c r="N345" i="60"/>
  <c r="L345" i="60"/>
  <c r="F345" i="60"/>
  <c r="C345" i="60"/>
  <c r="N344" i="60"/>
  <c r="L344" i="60"/>
  <c r="F344" i="60"/>
  <c r="C344" i="60"/>
  <c r="N343" i="60"/>
  <c r="L343" i="60"/>
  <c r="F343" i="60"/>
  <c r="C343" i="60"/>
  <c r="N342" i="60"/>
  <c r="L342" i="60"/>
  <c r="F342" i="60"/>
  <c r="C342" i="60"/>
  <c r="N341" i="60"/>
  <c r="L341" i="60"/>
  <c r="F341" i="60"/>
  <c r="C341" i="60"/>
  <c r="N340" i="60"/>
  <c r="L340" i="60"/>
  <c r="F340" i="60"/>
  <c r="C340" i="60"/>
  <c r="N339" i="60"/>
  <c r="L339" i="60"/>
  <c r="F339" i="60"/>
  <c r="C339" i="60"/>
  <c r="N338" i="60"/>
  <c r="L338" i="60"/>
  <c r="F338" i="60"/>
  <c r="C338" i="60"/>
  <c r="N337" i="60"/>
  <c r="L337" i="60"/>
  <c r="F337" i="60"/>
  <c r="C337" i="60"/>
  <c r="N336" i="60"/>
  <c r="L336" i="60"/>
  <c r="F336" i="60"/>
  <c r="C336" i="60"/>
  <c r="N335" i="60"/>
  <c r="L335" i="60"/>
  <c r="F335" i="60"/>
  <c r="C335" i="60"/>
  <c r="N334" i="60"/>
  <c r="L334" i="60"/>
  <c r="F334" i="60"/>
  <c r="C334" i="60"/>
  <c r="N333" i="60"/>
  <c r="L333" i="60"/>
  <c r="F333" i="60"/>
  <c r="C333" i="60"/>
  <c r="N332" i="60"/>
  <c r="L332" i="60"/>
  <c r="F332" i="60"/>
  <c r="C332" i="60"/>
  <c r="N331" i="60"/>
  <c r="L331" i="60"/>
  <c r="F331" i="60"/>
  <c r="C331" i="60"/>
  <c r="N330" i="60"/>
  <c r="L330" i="60"/>
  <c r="F330" i="60"/>
  <c r="C330" i="60"/>
  <c r="N329" i="60"/>
  <c r="L329" i="60"/>
  <c r="F329" i="60"/>
  <c r="C329" i="60"/>
  <c r="N328" i="60"/>
  <c r="L328" i="60"/>
  <c r="F328" i="60"/>
  <c r="C328" i="60"/>
  <c r="N327" i="60"/>
  <c r="L327" i="60"/>
  <c r="F327" i="60"/>
  <c r="C327" i="60"/>
  <c r="N322" i="60"/>
  <c r="L322" i="60"/>
  <c r="F322" i="60"/>
  <c r="C322" i="60"/>
  <c r="N321" i="60"/>
  <c r="L321" i="60"/>
  <c r="F321" i="60"/>
  <c r="C321" i="60"/>
  <c r="N320" i="60"/>
  <c r="L320" i="60"/>
  <c r="F320" i="60"/>
  <c r="C320" i="60"/>
  <c r="N319" i="60"/>
  <c r="L319" i="60"/>
  <c r="F319" i="60"/>
  <c r="C319" i="60"/>
  <c r="N314" i="60"/>
  <c r="L314" i="60"/>
  <c r="F314" i="60"/>
  <c r="C314" i="60"/>
  <c r="N313" i="60"/>
  <c r="L313" i="60"/>
  <c r="F313" i="60"/>
  <c r="C313" i="60"/>
  <c r="N312" i="60"/>
  <c r="L312" i="60"/>
  <c r="F312" i="60"/>
  <c r="C312" i="60"/>
  <c r="N311" i="60"/>
  <c r="L311" i="60"/>
  <c r="F311" i="60"/>
  <c r="C311" i="60"/>
  <c r="N378" i="60"/>
  <c r="L378" i="60"/>
  <c r="F378" i="60"/>
  <c r="C378" i="60"/>
  <c r="N377" i="60"/>
  <c r="L377" i="60"/>
  <c r="F377" i="60"/>
  <c r="C377" i="60"/>
  <c r="N376" i="60"/>
  <c r="L376" i="60"/>
  <c r="F376" i="60"/>
  <c r="C376" i="60"/>
  <c r="N375" i="60"/>
  <c r="L375" i="60"/>
  <c r="F375" i="60"/>
  <c r="C375" i="60"/>
  <c r="N366" i="60"/>
  <c r="L366" i="60"/>
  <c r="F366" i="60"/>
  <c r="C366" i="60"/>
  <c r="N365" i="60"/>
  <c r="L365" i="60"/>
  <c r="F365" i="60"/>
  <c r="C365" i="60"/>
  <c r="N364" i="60"/>
  <c r="L364" i="60"/>
  <c r="F364" i="60"/>
  <c r="C364" i="60"/>
  <c r="N363" i="60"/>
  <c r="L363" i="60"/>
  <c r="F363" i="60"/>
  <c r="C363" i="60"/>
  <c r="N358" i="60"/>
  <c r="L358" i="60"/>
  <c r="F358" i="60"/>
  <c r="C358" i="60"/>
  <c r="N357" i="60"/>
  <c r="L357" i="60"/>
  <c r="F357" i="60"/>
  <c r="C357" i="60"/>
  <c r="N356" i="60"/>
  <c r="L356" i="60"/>
  <c r="F356" i="60"/>
  <c r="C356" i="60"/>
  <c r="N355" i="60"/>
  <c r="L355" i="60"/>
  <c r="F355" i="60"/>
  <c r="C355" i="60"/>
  <c r="N326" i="60"/>
  <c r="L326" i="60"/>
  <c r="F326" i="60"/>
  <c r="C326" i="60"/>
  <c r="N325" i="60"/>
  <c r="L325" i="60"/>
  <c r="F325" i="60"/>
  <c r="C325" i="60"/>
  <c r="N324" i="60"/>
  <c r="L324" i="60"/>
  <c r="F324" i="60"/>
  <c r="C324" i="60"/>
  <c r="N323" i="60"/>
  <c r="L323" i="60"/>
  <c r="F323" i="60"/>
  <c r="C323" i="60"/>
  <c r="N318" i="60"/>
  <c r="L318" i="60"/>
  <c r="F318" i="60"/>
  <c r="C318" i="60"/>
  <c r="N317" i="60"/>
  <c r="L317" i="60"/>
  <c r="F317" i="60"/>
  <c r="C317" i="60"/>
  <c r="N316" i="60"/>
  <c r="L316" i="60"/>
  <c r="F316" i="60"/>
  <c r="C316" i="60"/>
  <c r="N315" i="60"/>
  <c r="L315" i="60"/>
  <c r="F315" i="60"/>
  <c r="C315" i="60"/>
  <c r="N279" i="60"/>
  <c r="L279" i="60"/>
  <c r="F279" i="60"/>
  <c r="C279" i="60"/>
  <c r="N278" i="60"/>
  <c r="L278" i="60"/>
  <c r="F278" i="60"/>
  <c r="C278" i="60"/>
  <c r="N277" i="60"/>
  <c r="L277" i="60"/>
  <c r="F277" i="60"/>
  <c r="C277" i="60"/>
  <c r="N276" i="60"/>
  <c r="L276" i="60"/>
  <c r="F276" i="60"/>
  <c r="C276" i="60"/>
  <c r="N408" i="60"/>
  <c r="L408" i="60"/>
  <c r="F408" i="60"/>
  <c r="C408" i="60"/>
  <c r="N407" i="60"/>
  <c r="L407" i="60"/>
  <c r="F407" i="60"/>
  <c r="C407" i="60"/>
  <c r="N406" i="60"/>
  <c r="L406" i="60"/>
  <c r="F406" i="60"/>
  <c r="C406" i="60"/>
  <c r="N405" i="60"/>
  <c r="L405" i="60"/>
  <c r="F405" i="60"/>
  <c r="C405" i="60"/>
  <c r="N231" i="60"/>
  <c r="L231" i="60"/>
  <c r="F231" i="60"/>
  <c r="C231" i="60"/>
  <c r="N230" i="60"/>
  <c r="L230" i="60"/>
  <c r="F230" i="60"/>
  <c r="C230" i="60"/>
  <c r="N229" i="60"/>
  <c r="L229" i="60"/>
  <c r="F229" i="60"/>
  <c r="C229" i="60"/>
  <c r="N228" i="60"/>
  <c r="L228" i="60"/>
  <c r="F228" i="60"/>
  <c r="C228" i="60"/>
  <c r="N411" i="60"/>
  <c r="L411" i="60"/>
  <c r="F411" i="60"/>
  <c r="C411" i="60"/>
  <c r="N410" i="60"/>
  <c r="L410" i="60"/>
  <c r="F410" i="60"/>
  <c r="C410" i="60"/>
  <c r="N409" i="60"/>
  <c r="L409" i="60"/>
  <c r="F409" i="60"/>
  <c r="C409" i="60"/>
  <c r="N130" i="60"/>
  <c r="L130" i="60"/>
  <c r="F130" i="60"/>
  <c r="C130" i="60"/>
  <c r="N129" i="60"/>
  <c r="L129" i="60"/>
  <c r="F129" i="60"/>
  <c r="C129" i="60"/>
  <c r="N128" i="60"/>
  <c r="L128" i="60"/>
  <c r="F128" i="60"/>
  <c r="C128" i="60"/>
  <c r="N127" i="60"/>
  <c r="L127" i="60"/>
  <c r="F127" i="60"/>
  <c r="C127" i="60"/>
  <c r="N171" i="60"/>
  <c r="L171" i="60"/>
  <c r="F171" i="60"/>
  <c r="C171" i="60"/>
  <c r="N170" i="60"/>
  <c r="L170" i="60"/>
  <c r="F170" i="60"/>
  <c r="C170" i="60"/>
  <c r="N169" i="60"/>
  <c r="L169" i="60"/>
  <c r="F169" i="60"/>
  <c r="C169" i="60"/>
  <c r="N168" i="60"/>
  <c r="L168" i="60"/>
  <c r="F168" i="60"/>
  <c r="C168" i="60"/>
  <c r="N139" i="60"/>
  <c r="L139" i="60"/>
  <c r="F139" i="60"/>
  <c r="C139" i="60"/>
  <c r="N138" i="60"/>
  <c r="L138" i="60"/>
  <c r="F138" i="60"/>
  <c r="C138" i="60"/>
  <c r="N137" i="60"/>
  <c r="L137" i="60"/>
  <c r="F137" i="60"/>
  <c r="C137" i="60"/>
  <c r="N136" i="60"/>
  <c r="L136" i="60"/>
  <c r="F136" i="60"/>
  <c r="C136" i="60"/>
  <c r="N115" i="60"/>
  <c r="L115" i="60"/>
  <c r="F115" i="60"/>
  <c r="C115" i="60"/>
  <c r="N114" i="60"/>
  <c r="L114" i="60"/>
  <c r="F114" i="60"/>
  <c r="C114" i="60"/>
  <c r="N113" i="60"/>
  <c r="L113" i="60"/>
  <c r="F113" i="60"/>
  <c r="C113" i="60"/>
  <c r="N112" i="60"/>
  <c r="L112" i="60"/>
  <c r="F112" i="60"/>
  <c r="C112" i="60"/>
  <c r="N202" i="60"/>
  <c r="L202" i="60"/>
  <c r="F202" i="60"/>
  <c r="C202" i="60"/>
  <c r="N201" i="60"/>
  <c r="L201" i="60"/>
  <c r="F201" i="60"/>
  <c r="C201" i="60"/>
  <c r="N200" i="60"/>
  <c r="L200" i="60"/>
  <c r="F200" i="60"/>
  <c r="C200" i="60"/>
  <c r="N199" i="60"/>
  <c r="L199" i="60"/>
  <c r="F199" i="60"/>
  <c r="C199" i="60"/>
  <c r="N292" i="60"/>
  <c r="L292" i="60"/>
  <c r="F292" i="60"/>
  <c r="C292" i="60"/>
  <c r="N291" i="60"/>
  <c r="L291" i="60"/>
  <c r="F291" i="60"/>
  <c r="C291" i="60"/>
  <c r="N290" i="60"/>
  <c r="L290" i="60"/>
  <c r="F290" i="60"/>
  <c r="C290" i="60"/>
  <c r="N289" i="60"/>
  <c r="L289" i="60"/>
  <c r="F289" i="60"/>
  <c r="C289" i="60"/>
  <c r="N175" i="60"/>
  <c r="L175" i="60"/>
  <c r="F175" i="60"/>
  <c r="C175" i="60"/>
  <c r="N174" i="60"/>
  <c r="L174" i="60"/>
  <c r="F174" i="60"/>
  <c r="C174" i="60"/>
  <c r="N173" i="60"/>
  <c r="L173" i="60"/>
  <c r="F173" i="60"/>
  <c r="C173" i="60"/>
  <c r="N172" i="60"/>
  <c r="L172" i="60"/>
  <c r="F172" i="60"/>
  <c r="C172" i="60"/>
  <c r="N404" i="60"/>
  <c r="L404" i="60"/>
  <c r="F404" i="60"/>
  <c r="C404" i="60"/>
  <c r="N403" i="60"/>
  <c r="L403" i="60"/>
  <c r="F403" i="60"/>
  <c r="C403" i="60"/>
  <c r="N402" i="60"/>
  <c r="L402" i="60"/>
  <c r="F402" i="60"/>
  <c r="C402" i="60"/>
  <c r="N183" i="60"/>
  <c r="L183" i="60"/>
  <c r="F183" i="60"/>
  <c r="C183" i="60"/>
  <c r="N182" i="60"/>
  <c r="L182" i="60"/>
  <c r="F182" i="60"/>
  <c r="C182" i="60"/>
  <c r="N181" i="60"/>
  <c r="L181" i="60"/>
  <c r="F181" i="60"/>
  <c r="C181" i="60"/>
  <c r="N180" i="60"/>
  <c r="L180" i="60"/>
  <c r="F180" i="60"/>
  <c r="C180" i="60"/>
  <c r="N398" i="60"/>
  <c r="L398" i="60"/>
  <c r="F398" i="60"/>
  <c r="C398" i="60"/>
  <c r="N397" i="60"/>
  <c r="L397" i="60"/>
  <c r="F397" i="60"/>
  <c r="C397" i="60"/>
  <c r="N396" i="60"/>
  <c r="L396" i="60"/>
  <c r="F396" i="60"/>
  <c r="C396" i="60"/>
  <c r="N395" i="60"/>
  <c r="L395" i="60"/>
  <c r="F395" i="60"/>
  <c r="C395" i="60"/>
  <c r="N420" i="60"/>
  <c r="L420" i="60"/>
  <c r="F420" i="60"/>
  <c r="C420" i="60"/>
  <c r="N159" i="60"/>
  <c r="L159" i="60"/>
  <c r="F159" i="60"/>
  <c r="C159" i="60"/>
  <c r="N158" i="60"/>
  <c r="L158" i="60"/>
  <c r="F158" i="60"/>
  <c r="C158" i="60"/>
  <c r="N157" i="60"/>
  <c r="L157" i="60"/>
  <c r="F157" i="60"/>
  <c r="C157" i="60"/>
  <c r="N156" i="60"/>
  <c r="L156" i="60"/>
  <c r="F156" i="60"/>
  <c r="C156" i="60"/>
  <c r="N155" i="60"/>
  <c r="L155" i="60"/>
  <c r="F155" i="60"/>
  <c r="C155" i="60"/>
  <c r="N154" i="60"/>
  <c r="L154" i="60"/>
  <c r="F154" i="60"/>
  <c r="C154" i="60"/>
  <c r="N153" i="60"/>
  <c r="L153" i="60"/>
  <c r="F153" i="60"/>
  <c r="C153" i="60"/>
  <c r="N152" i="60"/>
  <c r="L152" i="60"/>
  <c r="F152" i="60"/>
  <c r="C152" i="60"/>
  <c r="N151" i="60"/>
  <c r="L151" i="60"/>
  <c r="F151" i="60"/>
  <c r="C151" i="60"/>
  <c r="N150" i="60"/>
  <c r="L150" i="60"/>
  <c r="F150" i="60"/>
  <c r="C150" i="60"/>
  <c r="N149" i="60"/>
  <c r="L149" i="60"/>
  <c r="F149" i="60"/>
  <c r="C149" i="60"/>
  <c r="N148" i="60"/>
  <c r="L148" i="60"/>
  <c r="F148" i="60"/>
  <c r="C148" i="60"/>
  <c r="N415" i="60"/>
  <c r="L415" i="60"/>
  <c r="F415" i="60"/>
  <c r="C415" i="60"/>
  <c r="N414" i="60"/>
  <c r="L414" i="60"/>
  <c r="F414" i="60"/>
  <c r="C414" i="60"/>
  <c r="N413" i="60"/>
  <c r="L413" i="60"/>
  <c r="F413" i="60"/>
  <c r="C413" i="60"/>
  <c r="N412" i="60"/>
  <c r="L412" i="60"/>
  <c r="F412" i="60"/>
  <c r="C412" i="60"/>
  <c r="N423" i="60"/>
  <c r="L423" i="60"/>
  <c r="F423" i="60"/>
  <c r="C423" i="60"/>
  <c r="N422" i="60"/>
  <c r="L422" i="60"/>
  <c r="F422" i="60"/>
  <c r="C422" i="60"/>
  <c r="N421" i="60"/>
  <c r="L421" i="60"/>
  <c r="F421" i="60"/>
  <c r="C421" i="60"/>
  <c r="N401" i="60"/>
  <c r="L401" i="60"/>
  <c r="F401" i="60"/>
  <c r="C401" i="60"/>
  <c r="N400" i="60"/>
  <c r="L400" i="60"/>
  <c r="F400" i="60"/>
  <c r="C400" i="60"/>
  <c r="N399" i="60"/>
  <c r="L399" i="60"/>
  <c r="F399" i="60"/>
  <c r="C399" i="60"/>
  <c r="N288" i="60"/>
  <c r="L288" i="60"/>
  <c r="F288" i="60"/>
  <c r="C288" i="60"/>
  <c r="N287" i="60"/>
  <c r="L287" i="60"/>
  <c r="F287" i="60"/>
  <c r="C287" i="60"/>
  <c r="N286" i="60"/>
  <c r="L286" i="60"/>
  <c r="F286" i="60"/>
  <c r="C286" i="60"/>
  <c r="N285" i="60"/>
  <c r="L285" i="60"/>
  <c r="F285" i="60"/>
  <c r="C285" i="60"/>
  <c r="N119" i="60"/>
  <c r="L119" i="60"/>
  <c r="F119" i="60"/>
  <c r="C119" i="60"/>
  <c r="N118" i="60"/>
  <c r="L118" i="60"/>
  <c r="F118" i="60"/>
  <c r="C118" i="60"/>
  <c r="N117" i="60"/>
  <c r="L117" i="60"/>
  <c r="F117" i="60"/>
  <c r="C117" i="60"/>
  <c r="N116" i="60"/>
  <c r="L116" i="60"/>
  <c r="F116" i="60"/>
  <c r="C116" i="60"/>
  <c r="N310" i="60"/>
  <c r="L310" i="60"/>
  <c r="F310" i="60"/>
  <c r="C310" i="60"/>
  <c r="N309" i="60"/>
  <c r="L309" i="60"/>
  <c r="F309" i="60"/>
  <c r="C309" i="60"/>
  <c r="N308" i="60"/>
  <c r="L308" i="60"/>
  <c r="F308" i="60"/>
  <c r="C308" i="60"/>
  <c r="N307" i="60"/>
  <c r="L307" i="60"/>
  <c r="F307" i="60"/>
  <c r="C307" i="60"/>
  <c r="N303" i="60"/>
  <c r="L303" i="60"/>
  <c r="F303" i="60"/>
  <c r="C303" i="60"/>
  <c r="N302" i="60"/>
  <c r="L302" i="60"/>
  <c r="F302" i="60"/>
  <c r="C302" i="60"/>
  <c r="N301" i="60"/>
  <c r="L301" i="60"/>
  <c r="F301" i="60"/>
  <c r="C301" i="60"/>
  <c r="N300" i="60"/>
  <c r="L300" i="60"/>
  <c r="F300" i="60"/>
  <c r="C300" i="60"/>
  <c r="N299" i="60"/>
  <c r="L299" i="60"/>
  <c r="F299" i="60"/>
  <c r="C299" i="60"/>
  <c r="N298" i="60"/>
  <c r="L298" i="60"/>
  <c r="F298" i="60"/>
  <c r="C298" i="60"/>
  <c r="N297" i="60"/>
  <c r="L297" i="60"/>
  <c r="F297" i="60"/>
  <c r="C297" i="60"/>
  <c r="N296" i="60"/>
  <c r="L296" i="60"/>
  <c r="F296" i="60"/>
  <c r="C296" i="60"/>
  <c r="N295" i="60"/>
  <c r="L295" i="60"/>
  <c r="F295" i="60"/>
  <c r="C295" i="60"/>
  <c r="N294" i="60"/>
  <c r="L294" i="60"/>
  <c r="F294" i="60"/>
  <c r="U294" i="60" s="1"/>
  <c r="C294" i="60"/>
  <c r="N293" i="60"/>
  <c r="L293" i="60"/>
  <c r="F293" i="60"/>
  <c r="C293" i="60"/>
  <c r="N284" i="60"/>
  <c r="L284" i="60"/>
  <c r="F284" i="60"/>
  <c r="U284" i="60" s="1"/>
  <c r="C284" i="60"/>
  <c r="N283" i="60"/>
  <c r="L283" i="60"/>
  <c r="F283" i="60"/>
  <c r="C283" i="60"/>
  <c r="N282" i="60"/>
  <c r="L282" i="60"/>
  <c r="F282" i="60"/>
  <c r="U282" i="60" s="1"/>
  <c r="C282" i="60"/>
  <c r="N281" i="60"/>
  <c r="L281" i="60"/>
  <c r="F281" i="60"/>
  <c r="C281" i="60"/>
  <c r="N280" i="60"/>
  <c r="L280" i="60"/>
  <c r="F280" i="60"/>
  <c r="U280" i="60" s="1"/>
  <c r="C280" i="60"/>
  <c r="N271" i="60"/>
  <c r="L271" i="60"/>
  <c r="F271" i="60"/>
  <c r="C271" i="60"/>
  <c r="N270" i="60"/>
  <c r="L270" i="60"/>
  <c r="F270" i="60"/>
  <c r="U270" i="60" s="1"/>
  <c r="C270" i="60"/>
  <c r="N269" i="60"/>
  <c r="L269" i="60"/>
  <c r="F269" i="60"/>
  <c r="C269" i="60"/>
  <c r="N268" i="60"/>
  <c r="L268" i="60"/>
  <c r="F268" i="60"/>
  <c r="U268" i="60" s="1"/>
  <c r="C268" i="60"/>
  <c r="N267" i="60"/>
  <c r="L267" i="60"/>
  <c r="F267" i="60"/>
  <c r="C267" i="60"/>
  <c r="N266" i="60"/>
  <c r="L266" i="60"/>
  <c r="F266" i="60"/>
  <c r="C266" i="60"/>
  <c r="N264" i="60"/>
  <c r="L264" i="60"/>
  <c r="F264" i="60"/>
  <c r="C264" i="60"/>
  <c r="N263" i="60"/>
  <c r="L263" i="60"/>
  <c r="F263" i="60"/>
  <c r="C263" i="60"/>
  <c r="N265" i="60"/>
  <c r="L265" i="60"/>
  <c r="F265" i="60"/>
  <c r="C265" i="60"/>
  <c r="N259" i="60"/>
  <c r="L259" i="60"/>
  <c r="F259" i="60"/>
  <c r="U259" i="60" s="1"/>
  <c r="C259" i="60"/>
  <c r="N258" i="60"/>
  <c r="L258" i="60"/>
  <c r="F258" i="60"/>
  <c r="C258" i="60"/>
  <c r="N257" i="60"/>
  <c r="L257" i="60"/>
  <c r="F257" i="60"/>
  <c r="U257" i="60" s="1"/>
  <c r="C257" i="60"/>
  <c r="N75" i="60"/>
  <c r="L75" i="60"/>
  <c r="F75" i="60"/>
  <c r="C75" i="60"/>
  <c r="N74" i="60"/>
  <c r="L74" i="60"/>
  <c r="F74" i="60"/>
  <c r="U74" i="60" s="1"/>
  <c r="C74" i="60"/>
  <c r="N73" i="60"/>
  <c r="L73" i="60"/>
  <c r="F73" i="60"/>
  <c r="C73" i="60"/>
  <c r="N256" i="60"/>
  <c r="L256" i="60"/>
  <c r="F256" i="60"/>
  <c r="U256" i="60" s="1"/>
  <c r="C256" i="60"/>
  <c r="N255" i="60"/>
  <c r="L255" i="60"/>
  <c r="F255" i="60"/>
  <c r="C255" i="60"/>
  <c r="N254" i="60"/>
  <c r="L254" i="60"/>
  <c r="F254" i="60"/>
  <c r="U254" i="60" s="1"/>
  <c r="C254" i="60"/>
  <c r="N219" i="60"/>
  <c r="L219" i="60"/>
  <c r="F219" i="60"/>
  <c r="C219" i="60"/>
  <c r="N218" i="60"/>
  <c r="L218" i="60"/>
  <c r="F218" i="60"/>
  <c r="U218" i="60" s="1"/>
  <c r="C218" i="60"/>
  <c r="N217" i="60"/>
  <c r="L217" i="60"/>
  <c r="F217" i="60"/>
  <c r="C217" i="60"/>
  <c r="N253" i="60"/>
  <c r="L253" i="60"/>
  <c r="F253" i="60"/>
  <c r="U253" i="60" s="1"/>
  <c r="C253" i="60"/>
  <c r="N252" i="60"/>
  <c r="L252" i="60"/>
  <c r="F252" i="60"/>
  <c r="C252" i="60"/>
  <c r="N251" i="60"/>
  <c r="L251" i="60"/>
  <c r="F251" i="60"/>
  <c r="U251" i="60" s="1"/>
  <c r="C251" i="60"/>
  <c r="N250" i="60"/>
  <c r="L250" i="60"/>
  <c r="F250" i="60"/>
  <c r="C250" i="60"/>
  <c r="N249" i="60"/>
  <c r="L249" i="60"/>
  <c r="F249" i="60"/>
  <c r="U249" i="60" s="1"/>
  <c r="C249" i="60"/>
  <c r="N248" i="60"/>
  <c r="L248" i="60"/>
  <c r="F248" i="60"/>
  <c r="C248" i="60"/>
  <c r="N247" i="60"/>
  <c r="L247" i="60"/>
  <c r="F247" i="60"/>
  <c r="U247" i="60" s="1"/>
  <c r="C247" i="60"/>
  <c r="N246" i="60"/>
  <c r="L246" i="60"/>
  <c r="F246" i="60"/>
  <c r="C246" i="60"/>
  <c r="N245" i="60"/>
  <c r="L245" i="60"/>
  <c r="F245" i="60"/>
  <c r="U245" i="60" s="1"/>
  <c r="C245" i="60"/>
  <c r="N244" i="60"/>
  <c r="L244" i="60"/>
  <c r="F244" i="60"/>
  <c r="C244" i="60"/>
  <c r="N243" i="60"/>
  <c r="L243" i="60"/>
  <c r="F243" i="60"/>
  <c r="U243" i="60" s="1"/>
  <c r="C243" i="60"/>
  <c r="N242" i="60"/>
  <c r="L242" i="60"/>
  <c r="F242" i="60"/>
  <c r="C242" i="60"/>
  <c r="N241" i="60"/>
  <c r="L241" i="60"/>
  <c r="F241" i="60"/>
  <c r="U241" i="60" s="1"/>
  <c r="C241" i="60"/>
  <c r="N240" i="60"/>
  <c r="L240" i="60"/>
  <c r="F240" i="60"/>
  <c r="C240" i="60"/>
  <c r="N239" i="60"/>
  <c r="L239" i="60"/>
  <c r="F239" i="60"/>
  <c r="U239" i="60" s="1"/>
  <c r="C239" i="60"/>
  <c r="N135" i="60"/>
  <c r="L135" i="60"/>
  <c r="F135" i="60"/>
  <c r="C135" i="60"/>
  <c r="N134" i="60"/>
  <c r="L134" i="60"/>
  <c r="F134" i="60"/>
  <c r="U134" i="60" s="1"/>
  <c r="C134" i="60"/>
  <c r="N133" i="60"/>
  <c r="L133" i="60"/>
  <c r="F133" i="60"/>
  <c r="C133" i="60"/>
  <c r="N132" i="60"/>
  <c r="L132" i="60"/>
  <c r="F132" i="60"/>
  <c r="U132" i="60" s="1"/>
  <c r="C132" i="60"/>
  <c r="N131" i="60"/>
  <c r="L131" i="60"/>
  <c r="F131" i="60"/>
  <c r="C131" i="60"/>
  <c r="N391" i="60"/>
  <c r="L391" i="60"/>
  <c r="F391" i="60"/>
  <c r="U391" i="60" s="1"/>
  <c r="C391" i="60"/>
  <c r="N235" i="60"/>
  <c r="L235" i="60"/>
  <c r="F235" i="60"/>
  <c r="C235" i="60"/>
  <c r="N234" i="60"/>
  <c r="L234" i="60"/>
  <c r="F234" i="60"/>
  <c r="U234" i="60" s="1"/>
  <c r="C234" i="60"/>
  <c r="N233" i="60"/>
  <c r="L233" i="60"/>
  <c r="F233" i="60"/>
  <c r="C233" i="60"/>
  <c r="N232" i="60"/>
  <c r="L232" i="60"/>
  <c r="F232" i="60"/>
  <c r="U232" i="60" s="1"/>
  <c r="C232" i="60"/>
  <c r="N227" i="60"/>
  <c r="L227" i="60"/>
  <c r="F227" i="60"/>
  <c r="C227" i="60"/>
  <c r="N226" i="60"/>
  <c r="L226" i="60"/>
  <c r="F226" i="60"/>
  <c r="U226" i="60" s="1"/>
  <c r="C226" i="60"/>
  <c r="N225" i="60"/>
  <c r="L225" i="60"/>
  <c r="F225" i="60"/>
  <c r="C225" i="60"/>
  <c r="N224" i="60"/>
  <c r="L224" i="60"/>
  <c r="F224" i="60"/>
  <c r="U224" i="60" s="1"/>
  <c r="C224" i="60"/>
  <c r="N212" i="60"/>
  <c r="L212" i="60"/>
  <c r="F212" i="60"/>
  <c r="C212" i="60"/>
  <c r="N211" i="60"/>
  <c r="L211" i="60"/>
  <c r="F211" i="60"/>
  <c r="U211" i="60" s="1"/>
  <c r="C211" i="60"/>
  <c r="N210" i="60"/>
  <c r="L210" i="60"/>
  <c r="F210" i="60"/>
  <c r="C210" i="60"/>
  <c r="N223" i="60"/>
  <c r="L223" i="60"/>
  <c r="F223" i="60"/>
  <c r="U223" i="60" s="1"/>
  <c r="C223" i="60"/>
  <c r="N222" i="60"/>
  <c r="L222" i="60"/>
  <c r="F222" i="60"/>
  <c r="C222" i="60"/>
  <c r="N221" i="60"/>
  <c r="L221" i="60"/>
  <c r="F221" i="60"/>
  <c r="U221" i="60" s="1"/>
  <c r="C221" i="60"/>
  <c r="N220" i="60"/>
  <c r="L220" i="60"/>
  <c r="F220" i="60"/>
  <c r="C220" i="60"/>
  <c r="N216" i="60"/>
  <c r="L216" i="60"/>
  <c r="F216" i="60"/>
  <c r="U216" i="60" s="1"/>
  <c r="C216" i="60"/>
  <c r="N215" i="60"/>
  <c r="L215" i="60"/>
  <c r="F215" i="60"/>
  <c r="C215" i="60"/>
  <c r="N214" i="60"/>
  <c r="L214" i="60"/>
  <c r="F214" i="60"/>
  <c r="U214" i="60" s="1"/>
  <c r="C214" i="60"/>
  <c r="N213" i="60"/>
  <c r="L213" i="60"/>
  <c r="F213" i="60"/>
  <c r="C213" i="60"/>
  <c r="N209" i="60"/>
  <c r="L209" i="60"/>
  <c r="F209" i="60"/>
  <c r="U209" i="60" s="1"/>
  <c r="C209" i="60"/>
  <c r="N208" i="60"/>
  <c r="L208" i="60"/>
  <c r="F208" i="60"/>
  <c r="C208" i="60"/>
  <c r="N207" i="60"/>
  <c r="L207" i="60"/>
  <c r="F207" i="60"/>
  <c r="U207" i="60" s="1"/>
  <c r="C207" i="60"/>
  <c r="N206" i="60"/>
  <c r="L206" i="60"/>
  <c r="F206" i="60"/>
  <c r="C206" i="60"/>
  <c r="N205" i="60"/>
  <c r="L205" i="60"/>
  <c r="F205" i="60"/>
  <c r="U205" i="60" s="1"/>
  <c r="C205" i="60"/>
  <c r="N204" i="60"/>
  <c r="L204" i="60"/>
  <c r="F204" i="60"/>
  <c r="C204" i="60"/>
  <c r="N203" i="60"/>
  <c r="L203" i="60"/>
  <c r="F203" i="60"/>
  <c r="U203" i="60" s="1"/>
  <c r="C203" i="60"/>
  <c r="N394" i="60"/>
  <c r="L394" i="60"/>
  <c r="F394" i="60"/>
  <c r="C394" i="60"/>
  <c r="N393" i="60"/>
  <c r="L393" i="60"/>
  <c r="F393" i="60"/>
  <c r="U393" i="60" s="1"/>
  <c r="C393" i="60"/>
  <c r="N392" i="60"/>
  <c r="L392" i="60"/>
  <c r="F392" i="60"/>
  <c r="U392" i="60" s="1"/>
  <c r="C392" i="60"/>
  <c r="N198" i="60"/>
  <c r="L198" i="60"/>
  <c r="F198" i="60"/>
  <c r="U198" i="60" s="1"/>
  <c r="C198" i="60"/>
  <c r="N197" i="60"/>
  <c r="L197" i="60"/>
  <c r="F197" i="60"/>
  <c r="C197" i="60"/>
  <c r="N196" i="60"/>
  <c r="L196" i="60"/>
  <c r="F196" i="60"/>
  <c r="U196" i="60" s="1"/>
  <c r="C196" i="60"/>
  <c r="N195" i="60"/>
  <c r="L195" i="60"/>
  <c r="F195" i="60"/>
  <c r="U195" i="60" s="1"/>
  <c r="C195" i="60"/>
  <c r="N163" i="60"/>
  <c r="L163" i="60"/>
  <c r="F163" i="60"/>
  <c r="U163" i="60" s="1"/>
  <c r="C163" i="60"/>
  <c r="N162" i="60"/>
  <c r="L162" i="60"/>
  <c r="F162" i="60"/>
  <c r="C162" i="60"/>
  <c r="N161" i="60"/>
  <c r="L161" i="60"/>
  <c r="F161" i="60"/>
  <c r="U161" i="60" s="1"/>
  <c r="C161" i="60"/>
  <c r="N160" i="60"/>
  <c r="L160" i="60"/>
  <c r="F160" i="60"/>
  <c r="C160" i="60"/>
  <c r="N194" i="60"/>
  <c r="L194" i="60"/>
  <c r="F194" i="60"/>
  <c r="U194" i="60" s="1"/>
  <c r="C194" i="60"/>
  <c r="N193" i="60"/>
  <c r="L193" i="60"/>
  <c r="F193" i="60"/>
  <c r="C193" i="60"/>
  <c r="N192" i="60"/>
  <c r="L192" i="60"/>
  <c r="F192" i="60"/>
  <c r="U192" i="60" s="1"/>
  <c r="C192" i="60"/>
  <c r="N191" i="60"/>
  <c r="L191" i="60"/>
  <c r="F191" i="60"/>
  <c r="C191" i="60"/>
  <c r="N190" i="60"/>
  <c r="L190" i="60"/>
  <c r="F190" i="60"/>
  <c r="U190" i="60" s="1"/>
  <c r="C190" i="60"/>
  <c r="N189" i="60"/>
  <c r="L189" i="60"/>
  <c r="F189" i="60"/>
  <c r="C189" i="60"/>
  <c r="N188" i="60"/>
  <c r="L188" i="60"/>
  <c r="F188" i="60"/>
  <c r="U188" i="60" s="1"/>
  <c r="C188" i="60"/>
  <c r="N187" i="60"/>
  <c r="L187" i="60"/>
  <c r="F187" i="60"/>
  <c r="C187" i="60"/>
  <c r="N186" i="60"/>
  <c r="L186" i="60"/>
  <c r="F186" i="60"/>
  <c r="U186" i="60" s="1"/>
  <c r="C186" i="60"/>
  <c r="N185" i="60"/>
  <c r="L185" i="60"/>
  <c r="F185" i="60"/>
  <c r="C185" i="60"/>
  <c r="N184" i="60"/>
  <c r="L184" i="60"/>
  <c r="F184" i="60"/>
  <c r="U184" i="60" s="1"/>
  <c r="C184" i="60"/>
  <c r="N179" i="60"/>
  <c r="L179" i="60"/>
  <c r="F179" i="60"/>
  <c r="C179" i="60"/>
  <c r="N178" i="60"/>
  <c r="L178" i="60"/>
  <c r="F178" i="60"/>
  <c r="U178" i="60" s="1"/>
  <c r="C178" i="60"/>
  <c r="N177" i="60"/>
  <c r="L177" i="60"/>
  <c r="F177" i="60"/>
  <c r="C177" i="60"/>
  <c r="N176" i="60"/>
  <c r="L176" i="60"/>
  <c r="F176" i="60"/>
  <c r="U176" i="60" s="1"/>
  <c r="C176" i="60"/>
  <c r="N167" i="60"/>
  <c r="L167" i="60"/>
  <c r="F167" i="60"/>
  <c r="C167" i="60"/>
  <c r="N166" i="60"/>
  <c r="L166" i="60"/>
  <c r="F166" i="60"/>
  <c r="U166" i="60" s="1"/>
  <c r="C166" i="60"/>
  <c r="N165" i="60"/>
  <c r="L165" i="60"/>
  <c r="F165" i="60"/>
  <c r="C165" i="60"/>
  <c r="N164" i="60"/>
  <c r="L164" i="60"/>
  <c r="F164" i="60"/>
  <c r="U164" i="60" s="1"/>
  <c r="C164" i="60"/>
  <c r="N147" i="60"/>
  <c r="L147" i="60"/>
  <c r="F147" i="60"/>
  <c r="C147" i="60"/>
  <c r="N146" i="60"/>
  <c r="L146" i="60"/>
  <c r="F146" i="60"/>
  <c r="U146" i="60" s="1"/>
  <c r="C146" i="60"/>
  <c r="N145" i="60"/>
  <c r="L145" i="60"/>
  <c r="F145" i="60"/>
  <c r="C145" i="60"/>
  <c r="N144" i="60"/>
  <c r="L144" i="60"/>
  <c r="F144" i="60"/>
  <c r="U144" i="60" s="1"/>
  <c r="C144" i="60"/>
  <c r="N143" i="60"/>
  <c r="L143" i="60"/>
  <c r="F143" i="60"/>
  <c r="C143" i="60"/>
  <c r="N142" i="60"/>
  <c r="L142" i="60"/>
  <c r="F142" i="60"/>
  <c r="U142" i="60" s="1"/>
  <c r="C142" i="60"/>
  <c r="N141" i="60"/>
  <c r="L141" i="60"/>
  <c r="F141" i="60"/>
  <c r="C141" i="60"/>
  <c r="N140" i="60"/>
  <c r="L140" i="60"/>
  <c r="F140" i="60"/>
  <c r="U140" i="60" s="1"/>
  <c r="C140" i="60"/>
  <c r="N419" i="60"/>
  <c r="L419" i="60"/>
  <c r="F419" i="60"/>
  <c r="C419" i="60"/>
  <c r="N418" i="60"/>
  <c r="L418" i="60"/>
  <c r="F418" i="60"/>
  <c r="U418" i="60" s="1"/>
  <c r="C418" i="60"/>
  <c r="N417" i="60"/>
  <c r="L417" i="60"/>
  <c r="F417" i="60"/>
  <c r="C417" i="60"/>
  <c r="N416" i="60"/>
  <c r="L416" i="60"/>
  <c r="F416" i="60"/>
  <c r="U416" i="60" s="1"/>
  <c r="C416" i="60"/>
  <c r="N238" i="60"/>
  <c r="L238" i="60"/>
  <c r="F238" i="60"/>
  <c r="C238" i="60"/>
  <c r="N237" i="60"/>
  <c r="L237" i="60"/>
  <c r="F237" i="60"/>
  <c r="U237" i="60" s="1"/>
  <c r="C237" i="60"/>
  <c r="N236" i="60"/>
  <c r="L236" i="60"/>
  <c r="F236" i="60"/>
  <c r="C236" i="60"/>
  <c r="N126" i="60"/>
  <c r="L126" i="60"/>
  <c r="F126" i="60"/>
  <c r="U126" i="60" s="1"/>
  <c r="C126" i="60"/>
  <c r="N125" i="60"/>
  <c r="L125" i="60"/>
  <c r="F125" i="60"/>
  <c r="C125" i="60"/>
  <c r="N124" i="60"/>
  <c r="L124" i="60"/>
  <c r="F124" i="60"/>
  <c r="U124" i="60" s="1"/>
  <c r="C124" i="60"/>
  <c r="N123" i="60"/>
  <c r="L123" i="60"/>
  <c r="F123" i="60"/>
  <c r="C123" i="60"/>
  <c r="N122" i="60"/>
  <c r="L122" i="60"/>
  <c r="F122" i="60"/>
  <c r="U122" i="60" s="1"/>
  <c r="C122" i="60"/>
  <c r="N120" i="60"/>
  <c r="L120" i="60"/>
  <c r="F120" i="60"/>
  <c r="C120" i="60"/>
  <c r="N374" i="60"/>
  <c r="L374" i="60"/>
  <c r="F374" i="60"/>
  <c r="U374" i="60" s="1"/>
  <c r="C374" i="60"/>
  <c r="N373" i="60"/>
  <c r="L373" i="60"/>
  <c r="F373" i="60"/>
  <c r="C373" i="60"/>
  <c r="N372" i="60"/>
  <c r="L372" i="60"/>
  <c r="F372" i="60"/>
  <c r="U372" i="60" s="1"/>
  <c r="C372" i="60"/>
  <c r="N371" i="60"/>
  <c r="L371" i="60"/>
  <c r="F371" i="60"/>
  <c r="C371" i="60"/>
  <c r="N275" i="60"/>
  <c r="L275" i="60"/>
  <c r="F275" i="60"/>
  <c r="U275" i="60" s="1"/>
  <c r="C275" i="60"/>
  <c r="N274" i="60"/>
  <c r="L274" i="60"/>
  <c r="F274" i="60"/>
  <c r="C274" i="60"/>
  <c r="N273" i="60"/>
  <c r="L273" i="60"/>
  <c r="F273" i="60"/>
  <c r="U273" i="60" s="1"/>
  <c r="C273" i="60"/>
  <c r="N272" i="60"/>
  <c r="L272" i="60"/>
  <c r="F272" i="60"/>
  <c r="C272" i="60"/>
  <c r="N111" i="60"/>
  <c r="L111" i="60"/>
  <c r="F111" i="60"/>
  <c r="U111" i="60" s="1"/>
  <c r="C111" i="60"/>
  <c r="N110" i="60"/>
  <c r="L110" i="60"/>
  <c r="F110" i="60"/>
  <c r="C110" i="60"/>
  <c r="N109" i="60"/>
  <c r="L109" i="60"/>
  <c r="F109" i="60"/>
  <c r="U109" i="60" s="1"/>
  <c r="C109" i="60"/>
  <c r="N108" i="60"/>
  <c r="L108" i="60"/>
  <c r="F108" i="60"/>
  <c r="C108" i="60"/>
  <c r="N107" i="60"/>
  <c r="L107" i="60"/>
  <c r="F107" i="60"/>
  <c r="U107" i="60" s="1"/>
  <c r="C107" i="60"/>
  <c r="N106" i="60"/>
  <c r="L106" i="60"/>
  <c r="F106" i="60"/>
  <c r="C106" i="60"/>
  <c r="N105" i="60"/>
  <c r="L105" i="60"/>
  <c r="F105" i="60"/>
  <c r="U105" i="60" s="1"/>
  <c r="C105" i="60"/>
  <c r="N104" i="60"/>
  <c r="L104" i="60"/>
  <c r="F104" i="60"/>
  <c r="C104" i="60"/>
  <c r="N103" i="60"/>
  <c r="L103" i="60"/>
  <c r="F103" i="60"/>
  <c r="U103" i="60" s="1"/>
  <c r="C103" i="60"/>
  <c r="N102" i="60"/>
  <c r="L102" i="60"/>
  <c r="F102" i="60"/>
  <c r="C102" i="60"/>
  <c r="N101" i="60"/>
  <c r="L101" i="60"/>
  <c r="F101" i="60"/>
  <c r="U101" i="60" s="1"/>
  <c r="C101" i="60"/>
  <c r="N100" i="60"/>
  <c r="L100" i="60"/>
  <c r="F100" i="60"/>
  <c r="C100" i="60"/>
  <c r="N99" i="60"/>
  <c r="L99" i="60"/>
  <c r="F99" i="60"/>
  <c r="U99" i="60" s="1"/>
  <c r="C99" i="60"/>
  <c r="N98" i="60"/>
  <c r="L98" i="60"/>
  <c r="F98" i="60"/>
  <c r="C98" i="60"/>
  <c r="N97" i="60"/>
  <c r="L97" i="60"/>
  <c r="F97" i="60"/>
  <c r="U97" i="60" s="1"/>
  <c r="C97" i="60"/>
  <c r="N96" i="60"/>
  <c r="L96" i="60"/>
  <c r="F96" i="60"/>
  <c r="C96" i="60"/>
  <c r="N95" i="60"/>
  <c r="L95" i="60"/>
  <c r="F95" i="60"/>
  <c r="U95" i="60" s="1"/>
  <c r="C95" i="60"/>
  <c r="N94" i="60"/>
  <c r="L94" i="60"/>
  <c r="F94" i="60"/>
  <c r="C94" i="60"/>
  <c r="N93" i="60"/>
  <c r="L93" i="60"/>
  <c r="F93" i="60"/>
  <c r="U93" i="60" s="1"/>
  <c r="C93" i="60"/>
  <c r="N92" i="60"/>
  <c r="L92" i="60"/>
  <c r="F92" i="60"/>
  <c r="C92" i="60"/>
  <c r="N91" i="60"/>
  <c r="L91" i="60"/>
  <c r="F91" i="60"/>
  <c r="U91" i="60" s="1"/>
  <c r="C91" i="60"/>
  <c r="N90" i="60"/>
  <c r="L90" i="60"/>
  <c r="F90" i="60"/>
  <c r="C90" i="60"/>
  <c r="N89" i="60"/>
  <c r="L89" i="60"/>
  <c r="F89" i="60"/>
  <c r="U89" i="60" s="1"/>
  <c r="C89" i="60"/>
  <c r="N88" i="60"/>
  <c r="L88" i="60"/>
  <c r="F88" i="60"/>
  <c r="C88" i="60"/>
  <c r="N87" i="60"/>
  <c r="L87" i="60"/>
  <c r="F87" i="60"/>
  <c r="U87" i="60" s="1"/>
  <c r="C87" i="60"/>
  <c r="N86" i="60"/>
  <c r="L86" i="60"/>
  <c r="F86" i="60"/>
  <c r="C86" i="60"/>
  <c r="N85" i="60"/>
  <c r="L85" i="60"/>
  <c r="F85" i="60"/>
  <c r="U85" i="60" s="1"/>
  <c r="C85" i="60"/>
  <c r="N84" i="60"/>
  <c r="L84" i="60"/>
  <c r="F84" i="60"/>
  <c r="C84" i="60"/>
  <c r="N83" i="60"/>
  <c r="L83" i="60"/>
  <c r="F83" i="60"/>
  <c r="U83" i="60" s="1"/>
  <c r="C83" i="60"/>
  <c r="N82" i="60"/>
  <c r="L82" i="60"/>
  <c r="F82" i="60"/>
  <c r="C82" i="60"/>
  <c r="N81" i="60"/>
  <c r="L81" i="60"/>
  <c r="F81" i="60"/>
  <c r="U81" i="60" s="1"/>
  <c r="C81" i="60"/>
  <c r="N80" i="60"/>
  <c r="L80" i="60"/>
  <c r="F80" i="60"/>
  <c r="C80" i="60"/>
  <c r="N79" i="60"/>
  <c r="L79" i="60"/>
  <c r="F79" i="60"/>
  <c r="U79" i="60" s="1"/>
  <c r="C79" i="60"/>
  <c r="N78" i="60"/>
  <c r="L78" i="60"/>
  <c r="F78" i="60"/>
  <c r="C78" i="60"/>
  <c r="N77" i="60"/>
  <c r="L77" i="60"/>
  <c r="F77" i="60"/>
  <c r="U77" i="60" s="1"/>
  <c r="C77" i="60"/>
  <c r="N72" i="60"/>
  <c r="L72" i="60"/>
  <c r="F72" i="60"/>
  <c r="C72" i="60"/>
  <c r="N71" i="60"/>
  <c r="L71" i="60"/>
  <c r="F71" i="60"/>
  <c r="U71" i="60" s="1"/>
  <c r="C71" i="60"/>
  <c r="N70" i="60"/>
  <c r="L70" i="60"/>
  <c r="F70" i="60"/>
  <c r="C70" i="60"/>
  <c r="N69" i="60"/>
  <c r="L69" i="60"/>
  <c r="F69" i="60"/>
  <c r="U69" i="60" s="1"/>
  <c r="C69" i="60"/>
  <c r="N68" i="60"/>
  <c r="L68" i="60"/>
  <c r="F68" i="60"/>
  <c r="C68" i="60"/>
  <c r="N67" i="60"/>
  <c r="L67" i="60"/>
  <c r="F67" i="60"/>
  <c r="U67" i="60" s="1"/>
  <c r="C67" i="60"/>
  <c r="N66" i="60"/>
  <c r="L66" i="60"/>
  <c r="F66" i="60"/>
  <c r="C66" i="60"/>
  <c r="N65" i="60"/>
  <c r="L65" i="60"/>
  <c r="F65" i="60"/>
  <c r="U65" i="60" s="1"/>
  <c r="C65" i="60"/>
  <c r="N64" i="60"/>
  <c r="L64" i="60"/>
  <c r="F64" i="60"/>
  <c r="C64" i="60"/>
  <c r="N63" i="60"/>
  <c r="L63" i="60"/>
  <c r="F63" i="60"/>
  <c r="U63" i="60" s="1"/>
  <c r="C63" i="60"/>
  <c r="N62" i="60"/>
  <c r="L62" i="60"/>
  <c r="F62" i="60"/>
  <c r="C62" i="60"/>
  <c r="N61" i="60"/>
  <c r="L61" i="60"/>
  <c r="F61" i="60"/>
  <c r="U61" i="60" s="1"/>
  <c r="C61" i="60"/>
  <c r="N60" i="60"/>
  <c r="L60" i="60"/>
  <c r="F60" i="60"/>
  <c r="C60" i="60"/>
  <c r="N59" i="60"/>
  <c r="L59" i="60"/>
  <c r="F59" i="60"/>
  <c r="U59" i="60" s="1"/>
  <c r="C59" i="60"/>
  <c r="N58" i="60"/>
  <c r="L58" i="60"/>
  <c r="F58" i="60"/>
  <c r="C58" i="60"/>
  <c r="N57" i="60"/>
  <c r="L57" i="60"/>
  <c r="F57" i="60"/>
  <c r="U57" i="60" s="1"/>
  <c r="C57" i="60"/>
  <c r="N56" i="60"/>
  <c r="L56" i="60"/>
  <c r="F56" i="60"/>
  <c r="C56" i="60"/>
  <c r="N55" i="60"/>
  <c r="L55" i="60"/>
  <c r="F55" i="60"/>
  <c r="U55" i="60" s="1"/>
  <c r="C55" i="60"/>
  <c r="N54" i="60"/>
  <c r="L54" i="60"/>
  <c r="F54" i="60"/>
  <c r="C54" i="60"/>
  <c r="N53" i="60"/>
  <c r="L53" i="60"/>
  <c r="F53" i="60"/>
  <c r="U53" i="60" s="1"/>
  <c r="C53" i="60"/>
  <c r="N52" i="60"/>
  <c r="L52" i="60"/>
  <c r="F52" i="60"/>
  <c r="C52" i="60"/>
  <c r="N51" i="60"/>
  <c r="L51" i="60"/>
  <c r="F51" i="60"/>
  <c r="U51" i="60" s="1"/>
  <c r="C51" i="60"/>
  <c r="N50" i="60"/>
  <c r="L50" i="60"/>
  <c r="F50" i="60"/>
  <c r="C50" i="60"/>
  <c r="N49" i="60"/>
  <c r="L49" i="60"/>
  <c r="F49" i="60"/>
  <c r="U49" i="60" s="1"/>
  <c r="C49" i="60"/>
  <c r="N48" i="60"/>
  <c r="L48" i="60"/>
  <c r="F48" i="60"/>
  <c r="C48" i="60"/>
  <c r="N47" i="60"/>
  <c r="L47" i="60"/>
  <c r="F47" i="60"/>
  <c r="U47" i="60" s="1"/>
  <c r="C47" i="60"/>
  <c r="N46" i="60"/>
  <c r="L46" i="60"/>
  <c r="F46" i="60"/>
  <c r="C46" i="60"/>
  <c r="N45" i="60"/>
  <c r="L45" i="60"/>
  <c r="F45" i="60"/>
  <c r="U45" i="60" s="1"/>
  <c r="C45" i="60"/>
  <c r="N44" i="60"/>
  <c r="L44" i="60"/>
  <c r="F44" i="60"/>
  <c r="C44" i="60"/>
  <c r="N39" i="60"/>
  <c r="L39" i="60"/>
  <c r="F39" i="60"/>
  <c r="U39" i="60" s="1"/>
  <c r="C39" i="60"/>
  <c r="N38" i="60"/>
  <c r="L38" i="60"/>
  <c r="F38" i="60"/>
  <c r="C38" i="60"/>
  <c r="N37" i="60"/>
  <c r="L37" i="60"/>
  <c r="F37" i="60"/>
  <c r="U37" i="60" s="1"/>
  <c r="C37" i="60"/>
  <c r="N36" i="60"/>
  <c r="L36" i="60"/>
  <c r="F36" i="60"/>
  <c r="C36" i="60"/>
  <c r="N35" i="60"/>
  <c r="L35" i="60"/>
  <c r="F35" i="60"/>
  <c r="U35" i="60" s="1"/>
  <c r="C35" i="60"/>
  <c r="N34" i="60"/>
  <c r="L34" i="60"/>
  <c r="F34" i="60"/>
  <c r="C34" i="60"/>
  <c r="N43" i="60"/>
  <c r="L43" i="60"/>
  <c r="F43" i="60"/>
  <c r="U43" i="60" s="1"/>
  <c r="C43" i="60"/>
  <c r="N42" i="60"/>
  <c r="L42" i="60"/>
  <c r="F42" i="60"/>
  <c r="C42" i="60"/>
  <c r="N41" i="60"/>
  <c r="L41" i="60"/>
  <c r="F41" i="60"/>
  <c r="U41" i="60" s="1"/>
  <c r="C41" i="60"/>
  <c r="N40" i="60"/>
  <c r="L40" i="60"/>
  <c r="F40" i="60"/>
  <c r="C40" i="60"/>
  <c r="N33" i="60"/>
  <c r="L33" i="60"/>
  <c r="F33" i="60"/>
  <c r="U33" i="60" s="1"/>
  <c r="C33" i="60"/>
  <c r="N32" i="60"/>
  <c r="L32" i="60"/>
  <c r="F32" i="60"/>
  <c r="C32" i="60"/>
  <c r="N31" i="60"/>
  <c r="L31" i="60"/>
  <c r="F31" i="60"/>
  <c r="U31" i="60" s="1"/>
  <c r="C31" i="60"/>
  <c r="N262" i="60"/>
  <c r="L262" i="60"/>
  <c r="F262" i="60"/>
  <c r="C262" i="60"/>
  <c r="N261" i="60"/>
  <c r="L261" i="60"/>
  <c r="F261" i="60"/>
  <c r="U261" i="60" s="1"/>
  <c r="C261" i="60"/>
  <c r="N260" i="60"/>
  <c r="L260" i="60"/>
  <c r="F260" i="60"/>
  <c r="C260" i="60"/>
  <c r="N306" i="60"/>
  <c r="L306" i="60"/>
  <c r="F306" i="60"/>
  <c r="U306" i="60" s="1"/>
  <c r="C306" i="60"/>
  <c r="N305" i="60"/>
  <c r="L305" i="60"/>
  <c r="F305" i="60"/>
  <c r="C305" i="60"/>
  <c r="N304" i="60"/>
  <c r="L304" i="60"/>
  <c r="F304" i="60"/>
  <c r="U304" i="60" s="1"/>
  <c r="C304" i="60"/>
  <c r="N30" i="60"/>
  <c r="L30" i="60"/>
  <c r="F30" i="60"/>
  <c r="C30" i="60"/>
  <c r="N29" i="60"/>
  <c r="L29" i="60"/>
  <c r="F29" i="60"/>
  <c r="U29" i="60" s="1"/>
  <c r="C29" i="60"/>
  <c r="N28" i="60"/>
  <c r="L28" i="60"/>
  <c r="F28" i="60"/>
  <c r="C28" i="60"/>
  <c r="N27" i="60"/>
  <c r="L27" i="60"/>
  <c r="F27" i="60"/>
  <c r="U27" i="60" s="1"/>
  <c r="C27" i="60"/>
  <c r="N26" i="60"/>
  <c r="L26" i="60"/>
  <c r="F26" i="60"/>
  <c r="C26" i="60"/>
  <c r="N25" i="60"/>
  <c r="L25" i="60"/>
  <c r="F25" i="60"/>
  <c r="U25" i="60" s="1"/>
  <c r="C25" i="60"/>
  <c r="N24" i="60"/>
  <c r="L24" i="60"/>
  <c r="F24" i="60"/>
  <c r="C24" i="60"/>
  <c r="N23" i="60"/>
  <c r="L23" i="60"/>
  <c r="F23" i="60"/>
  <c r="U23" i="60" s="1"/>
  <c r="C23" i="60"/>
  <c r="N22" i="60"/>
  <c r="L22" i="60"/>
  <c r="F22" i="60"/>
  <c r="C22" i="60"/>
  <c r="N21" i="60"/>
  <c r="L21" i="60"/>
  <c r="F21" i="60"/>
  <c r="U21" i="60" s="1"/>
  <c r="C21" i="60"/>
  <c r="N20" i="60"/>
  <c r="L20" i="60"/>
  <c r="F20" i="60"/>
  <c r="C20" i="60"/>
  <c r="N19" i="60"/>
  <c r="L19" i="60"/>
  <c r="F19" i="60"/>
  <c r="U19" i="60" s="1"/>
  <c r="C19" i="60"/>
  <c r="N18" i="60"/>
  <c r="L18" i="60"/>
  <c r="F18" i="60"/>
  <c r="C18" i="60"/>
  <c r="N17" i="60"/>
  <c r="L17" i="60"/>
  <c r="F17" i="60"/>
  <c r="U17" i="60" s="1"/>
  <c r="C17" i="60"/>
  <c r="N16" i="60"/>
  <c r="L16" i="60"/>
  <c r="F16" i="60"/>
  <c r="C16" i="60"/>
  <c r="N15" i="60"/>
  <c r="L15" i="60"/>
  <c r="F15" i="60"/>
  <c r="U15" i="60" s="1"/>
  <c r="C15" i="60"/>
  <c r="N14" i="60"/>
  <c r="L14" i="60"/>
  <c r="F14" i="60"/>
  <c r="C14" i="60"/>
  <c r="N13" i="60"/>
  <c r="L13" i="60"/>
  <c r="F13" i="60"/>
  <c r="U13" i="60" s="1"/>
  <c r="C13" i="60"/>
  <c r="N12" i="60"/>
  <c r="L12" i="60"/>
  <c r="F12" i="60"/>
  <c r="C12" i="60"/>
  <c r="N11" i="60"/>
  <c r="L11" i="60"/>
  <c r="F11" i="60"/>
  <c r="U11" i="60" s="1"/>
  <c r="C11" i="60"/>
  <c r="N10" i="60"/>
  <c r="L10" i="60"/>
  <c r="F10" i="60"/>
  <c r="C10" i="60"/>
  <c r="N9" i="60"/>
  <c r="L9" i="60"/>
  <c r="F9" i="60"/>
  <c r="U9" i="60" s="1"/>
  <c r="C9" i="60"/>
  <c r="N8" i="60"/>
  <c r="L8" i="60"/>
  <c r="F8" i="60"/>
  <c r="C8" i="60"/>
  <c r="N7" i="60"/>
  <c r="L7" i="60"/>
  <c r="F7" i="60"/>
  <c r="U7" i="60" s="1"/>
  <c r="C7" i="60"/>
  <c r="N6" i="60"/>
  <c r="L6" i="60"/>
  <c r="F6" i="60"/>
  <c r="C6" i="60"/>
  <c r="N5" i="60"/>
  <c r="L5" i="60"/>
  <c r="F5" i="60"/>
  <c r="U5" i="60" s="1"/>
  <c r="C5" i="60"/>
  <c r="N4" i="60"/>
  <c r="L4" i="60"/>
  <c r="F4" i="60"/>
  <c r="C4" i="60"/>
  <c r="N3" i="60"/>
  <c r="L3" i="60"/>
  <c r="F3" i="60"/>
  <c r="U3" i="60" s="1"/>
  <c r="C3" i="60"/>
  <c r="N2" i="60"/>
  <c r="L2" i="60"/>
  <c r="F2" i="60"/>
  <c r="C2" i="60"/>
  <c r="J48" i="43"/>
  <c r="J47" i="43"/>
  <c r="J3" i="57"/>
  <c r="J4" i="57"/>
  <c r="J5" i="57"/>
  <c r="J6" i="57"/>
  <c r="J7" i="57"/>
  <c r="J8" i="57"/>
  <c r="J9" i="57"/>
  <c r="J10" i="57"/>
  <c r="J11" i="57"/>
  <c r="J12" i="57"/>
  <c r="J13" i="57"/>
  <c r="J14" i="57"/>
  <c r="J15" i="57"/>
  <c r="J16" i="57"/>
  <c r="J17" i="57"/>
  <c r="J18" i="57"/>
  <c r="J19" i="57"/>
  <c r="J20" i="57"/>
  <c r="J21" i="57"/>
  <c r="J22" i="57"/>
  <c r="J23" i="57"/>
  <c r="J24" i="57"/>
  <c r="J25" i="57"/>
  <c r="J26" i="57"/>
  <c r="J27" i="57"/>
  <c r="J28" i="57"/>
  <c r="J29" i="57"/>
  <c r="J30" i="57"/>
  <c r="J31" i="57"/>
  <c r="J32" i="57"/>
  <c r="J33" i="57"/>
  <c r="J34" i="57"/>
  <c r="J35" i="57"/>
  <c r="J36" i="57"/>
  <c r="J37" i="57"/>
  <c r="J38" i="57"/>
  <c r="J39" i="57"/>
  <c r="J40" i="57"/>
  <c r="J41" i="57"/>
  <c r="J42" i="57"/>
  <c r="J43" i="57"/>
  <c r="J44" i="57"/>
  <c r="J45" i="57"/>
  <c r="J46" i="57"/>
  <c r="J47" i="57"/>
  <c r="J48" i="57"/>
  <c r="J49" i="57"/>
  <c r="J50" i="57"/>
  <c r="J51" i="57"/>
  <c r="J52" i="57"/>
  <c r="J53" i="57"/>
  <c r="J54" i="57"/>
  <c r="J55" i="57"/>
  <c r="J56" i="57"/>
  <c r="J57" i="57"/>
  <c r="J58" i="57"/>
  <c r="J59" i="57"/>
  <c r="J60" i="57"/>
  <c r="J61" i="57"/>
  <c r="J62" i="57"/>
  <c r="J63" i="57"/>
  <c r="J64" i="57"/>
  <c r="J65" i="57"/>
  <c r="J66" i="57"/>
  <c r="J67" i="57"/>
  <c r="J68" i="57"/>
  <c r="J69" i="57"/>
  <c r="J70" i="57"/>
  <c r="J71" i="57"/>
  <c r="J72" i="57"/>
  <c r="J73" i="57"/>
  <c r="J74" i="57"/>
  <c r="J75" i="57"/>
  <c r="J76" i="57"/>
  <c r="J77" i="57"/>
  <c r="J78" i="57"/>
  <c r="J79" i="57"/>
  <c r="J80" i="57"/>
  <c r="J81" i="57"/>
  <c r="J82" i="57"/>
  <c r="J83" i="57"/>
  <c r="J84" i="57"/>
  <c r="J85" i="57"/>
  <c r="J86" i="57"/>
  <c r="J87" i="57"/>
  <c r="J88" i="57"/>
  <c r="J89" i="57"/>
  <c r="J90" i="57"/>
  <c r="J91" i="57"/>
  <c r="J92" i="57"/>
  <c r="J93" i="57"/>
  <c r="J94" i="57"/>
  <c r="J95" i="57"/>
  <c r="J96" i="57"/>
  <c r="J97" i="57"/>
  <c r="J98" i="57"/>
  <c r="J99" i="57"/>
  <c r="J100" i="57"/>
  <c r="J101" i="57"/>
  <c r="J102" i="57"/>
  <c r="J103" i="57"/>
  <c r="J104" i="57"/>
  <c r="J105" i="57"/>
  <c r="J106" i="57"/>
  <c r="J107" i="57"/>
  <c r="J108" i="57"/>
  <c r="J109" i="57"/>
  <c r="J110" i="57"/>
  <c r="J111" i="57"/>
  <c r="J112" i="57"/>
  <c r="J113" i="57"/>
  <c r="J114" i="57"/>
  <c r="J115" i="57"/>
  <c r="J116" i="57"/>
  <c r="J117" i="57"/>
  <c r="J118" i="57"/>
  <c r="J119" i="57"/>
  <c r="J120" i="57"/>
  <c r="J121" i="57"/>
  <c r="J122" i="57"/>
  <c r="J123" i="57"/>
  <c r="J124" i="57"/>
  <c r="J125" i="57"/>
  <c r="J126" i="57"/>
  <c r="J127" i="57"/>
  <c r="J128" i="57"/>
  <c r="J129" i="57"/>
  <c r="J130" i="57"/>
  <c r="J131" i="57"/>
  <c r="J132" i="57"/>
  <c r="J133" i="57"/>
  <c r="J134" i="57"/>
  <c r="J135" i="57"/>
  <c r="J136" i="57"/>
  <c r="J137" i="57"/>
  <c r="J138" i="57"/>
  <c r="J139" i="57"/>
  <c r="J140" i="57"/>
  <c r="J141" i="57"/>
  <c r="J142" i="57"/>
  <c r="J143" i="57"/>
  <c r="J144" i="57"/>
  <c r="J145" i="57"/>
  <c r="J146" i="57"/>
  <c r="J147" i="57"/>
  <c r="J148" i="57"/>
  <c r="J149" i="57"/>
  <c r="J150" i="57"/>
  <c r="J151" i="57"/>
  <c r="J152" i="57"/>
  <c r="J153" i="57"/>
  <c r="J154" i="57"/>
  <c r="J155" i="57"/>
  <c r="J156" i="57"/>
  <c r="J157" i="57"/>
  <c r="J158" i="57"/>
  <c r="J159" i="57"/>
  <c r="J160" i="57"/>
  <c r="J161" i="57"/>
  <c r="J162" i="57"/>
  <c r="J163" i="57"/>
  <c r="J164" i="57"/>
  <c r="J165" i="57"/>
  <c r="J166" i="57"/>
  <c r="J167" i="57"/>
  <c r="J168" i="57"/>
  <c r="J169" i="57"/>
  <c r="J170" i="57"/>
  <c r="J171" i="57"/>
  <c r="J172" i="57"/>
  <c r="J173" i="57"/>
  <c r="J174" i="57"/>
  <c r="J175" i="57"/>
  <c r="J176" i="57"/>
  <c r="J177" i="57"/>
  <c r="J178" i="57"/>
  <c r="J179" i="57"/>
  <c r="J180" i="57"/>
  <c r="J181" i="57"/>
  <c r="J182" i="57"/>
  <c r="J183" i="57"/>
  <c r="J184" i="57"/>
  <c r="J185" i="57"/>
  <c r="J186" i="57"/>
  <c r="J187" i="57"/>
  <c r="J188" i="57"/>
  <c r="J189" i="57"/>
  <c r="J190" i="57"/>
  <c r="J191" i="57"/>
  <c r="J192" i="57"/>
  <c r="J193" i="57"/>
  <c r="J194" i="57"/>
  <c r="J195" i="57"/>
  <c r="J196" i="57"/>
  <c r="J197" i="57"/>
  <c r="J198" i="57"/>
  <c r="J199" i="57"/>
  <c r="J200" i="57"/>
  <c r="J201" i="57"/>
  <c r="J202" i="57"/>
  <c r="J203" i="57"/>
  <c r="J204" i="57"/>
  <c r="J205" i="57"/>
  <c r="J206" i="57"/>
  <c r="J207" i="57"/>
  <c r="J208" i="57"/>
  <c r="J209" i="57"/>
  <c r="J210" i="57"/>
  <c r="J211" i="57"/>
  <c r="J212" i="57"/>
  <c r="J213" i="57"/>
  <c r="J214" i="57"/>
  <c r="J215" i="57"/>
  <c r="J216" i="57"/>
  <c r="J217" i="57"/>
  <c r="J218" i="57"/>
  <c r="J219" i="57"/>
  <c r="J220" i="57"/>
  <c r="J221" i="57"/>
  <c r="J222" i="57"/>
  <c r="J223" i="57"/>
  <c r="J224" i="57"/>
  <c r="J225" i="57"/>
  <c r="J226" i="57"/>
  <c r="J227" i="57"/>
  <c r="J228" i="57"/>
  <c r="J229" i="57"/>
  <c r="J230" i="57"/>
  <c r="J231" i="57"/>
  <c r="J232" i="57"/>
  <c r="J233" i="57"/>
  <c r="J234" i="57"/>
  <c r="J235" i="57"/>
  <c r="J236" i="57"/>
  <c r="J237" i="57"/>
  <c r="J238" i="57"/>
  <c r="J239" i="57"/>
  <c r="J240" i="57"/>
  <c r="J241" i="57"/>
  <c r="J242" i="57"/>
  <c r="J243" i="57"/>
  <c r="J244" i="57"/>
  <c r="J245" i="57"/>
  <c r="J246" i="57"/>
  <c r="J247" i="57"/>
  <c r="J248" i="57"/>
  <c r="J249" i="57"/>
  <c r="J250" i="57"/>
  <c r="J251" i="57"/>
  <c r="J252" i="57"/>
  <c r="J253" i="57"/>
  <c r="J254" i="57"/>
  <c r="J255" i="57"/>
  <c r="J256" i="57"/>
  <c r="J257" i="57"/>
  <c r="J258" i="57"/>
  <c r="J259" i="57"/>
  <c r="J260" i="57"/>
  <c r="J261" i="57"/>
  <c r="J262" i="57"/>
  <c r="J263" i="57"/>
  <c r="J264" i="57"/>
  <c r="J265" i="57"/>
  <c r="J266" i="57"/>
  <c r="J267" i="57"/>
  <c r="J268" i="57"/>
  <c r="J269" i="57"/>
  <c r="J270" i="57"/>
  <c r="J271" i="57"/>
  <c r="J272" i="57"/>
  <c r="J273" i="57"/>
  <c r="J274" i="57"/>
  <c r="J275" i="57"/>
  <c r="J276" i="57"/>
  <c r="J277" i="57"/>
  <c r="J278" i="57"/>
  <c r="J279" i="57"/>
  <c r="J280" i="57"/>
  <c r="J281" i="57"/>
  <c r="J282" i="57"/>
  <c r="J283" i="57"/>
  <c r="J284" i="57"/>
  <c r="J285" i="57"/>
  <c r="J286" i="57"/>
  <c r="J287" i="57"/>
  <c r="J288" i="57"/>
  <c r="J289" i="57"/>
  <c r="J290" i="57"/>
  <c r="J291" i="57"/>
  <c r="J292" i="57"/>
  <c r="J293" i="57"/>
  <c r="J294" i="57"/>
  <c r="J295" i="57"/>
  <c r="J296" i="57"/>
  <c r="J297" i="57"/>
  <c r="J298" i="57"/>
  <c r="J299" i="57"/>
  <c r="J300" i="57"/>
  <c r="J301" i="57"/>
  <c r="J302" i="57"/>
  <c r="J303" i="57"/>
  <c r="J304" i="57"/>
  <c r="J305" i="57"/>
  <c r="J306" i="57"/>
  <c r="J307" i="57"/>
  <c r="J308" i="57"/>
  <c r="J309" i="57"/>
  <c r="J310" i="57"/>
  <c r="J311" i="57"/>
  <c r="J312" i="57"/>
  <c r="J313" i="57"/>
  <c r="J314" i="57"/>
  <c r="J315" i="57"/>
  <c r="J316" i="57"/>
  <c r="J317" i="57"/>
  <c r="J318" i="57"/>
  <c r="J319" i="57"/>
  <c r="J320" i="57"/>
  <c r="J321" i="57"/>
  <c r="J322" i="57"/>
  <c r="J323" i="57"/>
  <c r="J324" i="57"/>
  <c r="J325" i="57"/>
  <c r="J326" i="57"/>
  <c r="J327" i="57"/>
  <c r="J328" i="57"/>
  <c r="J329" i="57"/>
  <c r="J330" i="57"/>
  <c r="J331" i="57"/>
  <c r="J332" i="57"/>
  <c r="J333" i="57"/>
  <c r="J334" i="57"/>
  <c r="J335" i="57"/>
  <c r="J336" i="57"/>
  <c r="J337" i="57"/>
  <c r="J338" i="57"/>
  <c r="J339" i="57"/>
  <c r="J340" i="57"/>
  <c r="J341" i="57"/>
  <c r="J342" i="57"/>
  <c r="J343" i="57"/>
  <c r="J344" i="57"/>
  <c r="J345" i="57"/>
  <c r="J346" i="57"/>
  <c r="J347" i="57"/>
  <c r="J348" i="57"/>
  <c r="J349" i="57"/>
  <c r="J350" i="57"/>
  <c r="J351" i="57"/>
  <c r="J352" i="57"/>
  <c r="J353" i="57"/>
  <c r="J354" i="57"/>
  <c r="J355" i="57"/>
  <c r="J356" i="57"/>
  <c r="J357" i="57"/>
  <c r="J358" i="57"/>
  <c r="J359" i="57"/>
  <c r="J360" i="57"/>
  <c r="J361" i="57"/>
  <c r="J362" i="57"/>
  <c r="J363" i="57"/>
  <c r="J364" i="57"/>
  <c r="J365" i="57"/>
  <c r="J366" i="57"/>
  <c r="J367" i="57"/>
  <c r="J368" i="57"/>
  <c r="J369" i="57"/>
  <c r="J370" i="57"/>
  <c r="J371" i="57"/>
  <c r="J372" i="57"/>
  <c r="J373" i="57"/>
  <c r="J374" i="57"/>
  <c r="J375" i="57"/>
  <c r="J376" i="57"/>
  <c r="J377" i="57"/>
  <c r="J378" i="57"/>
  <c r="J379" i="57"/>
  <c r="J380" i="57"/>
  <c r="J381" i="57"/>
  <c r="J382" i="57"/>
  <c r="J383" i="57"/>
  <c r="J384" i="57"/>
  <c r="J385" i="57"/>
  <c r="J386" i="57"/>
  <c r="J387" i="57"/>
  <c r="J388" i="57"/>
  <c r="J389" i="57"/>
  <c r="J390" i="57"/>
  <c r="J391" i="57"/>
  <c r="J392" i="57"/>
  <c r="J393" i="57"/>
  <c r="J394" i="57"/>
  <c r="J395" i="57"/>
  <c r="J396" i="57"/>
  <c r="J397" i="57"/>
  <c r="J398" i="57"/>
  <c r="J399" i="57"/>
  <c r="J400" i="57"/>
  <c r="J401" i="57"/>
  <c r="J402" i="57"/>
  <c r="J403" i="57"/>
  <c r="J404" i="57"/>
  <c r="J405" i="57"/>
  <c r="J406" i="57"/>
  <c r="J407" i="57"/>
  <c r="J408" i="57"/>
  <c r="J409" i="57"/>
  <c r="J410" i="57"/>
  <c r="J411" i="57"/>
  <c r="J412" i="57"/>
  <c r="J413" i="57"/>
  <c r="J414" i="57"/>
  <c r="J415" i="57"/>
  <c r="J416" i="57"/>
  <c r="J417" i="57"/>
  <c r="J418" i="57"/>
  <c r="J419" i="57"/>
  <c r="J420" i="57"/>
  <c r="J421" i="57"/>
  <c r="J422" i="57"/>
  <c r="J423" i="57"/>
  <c r="J424" i="57"/>
  <c r="J425" i="57"/>
  <c r="J426" i="57"/>
  <c r="J427" i="57"/>
  <c r="J428" i="57"/>
  <c r="J429" i="57"/>
  <c r="J430" i="57"/>
  <c r="J431" i="57"/>
  <c r="J432" i="57"/>
  <c r="J433" i="57"/>
  <c r="J434" i="57"/>
  <c r="J435" i="57"/>
  <c r="J436" i="57"/>
  <c r="J437" i="57"/>
  <c r="J438" i="57"/>
  <c r="J439" i="57"/>
  <c r="J440" i="57"/>
  <c r="J441" i="57"/>
  <c r="J442" i="57"/>
  <c r="J443" i="57"/>
  <c r="J444" i="57"/>
  <c r="J445" i="57"/>
  <c r="J446" i="57"/>
  <c r="J447" i="57"/>
  <c r="J448" i="57"/>
  <c r="J449" i="57"/>
  <c r="J450" i="57"/>
  <c r="J451" i="57"/>
  <c r="J452" i="57"/>
  <c r="J453" i="57"/>
  <c r="J454" i="57"/>
  <c r="J455" i="57"/>
  <c r="J456" i="57"/>
  <c r="J457" i="57"/>
  <c r="J458" i="57"/>
  <c r="J459" i="57"/>
  <c r="J460" i="57"/>
  <c r="J461" i="57"/>
  <c r="J462" i="57"/>
  <c r="J463" i="57"/>
  <c r="J464" i="57"/>
  <c r="J465" i="57"/>
  <c r="J466" i="57"/>
  <c r="J467" i="57"/>
  <c r="J468" i="57"/>
  <c r="J469" i="57"/>
  <c r="J470" i="57"/>
  <c r="J471" i="57"/>
  <c r="J472" i="57"/>
  <c r="J473" i="57"/>
  <c r="J474" i="57"/>
  <c r="J475" i="57"/>
  <c r="J476" i="57"/>
  <c r="J477" i="57"/>
  <c r="J478" i="57"/>
  <c r="J479" i="57"/>
  <c r="J480" i="57"/>
  <c r="J481" i="57"/>
  <c r="J482" i="57"/>
  <c r="J483" i="57"/>
  <c r="J484" i="57"/>
  <c r="J485" i="57"/>
  <c r="J486" i="57"/>
  <c r="J487" i="57"/>
  <c r="J488" i="57"/>
  <c r="J489" i="57"/>
  <c r="J490" i="57"/>
  <c r="J2" i="57"/>
  <c r="J2" i="17"/>
  <c r="T9" i="19"/>
  <c r="L805" i="49"/>
  <c r="L804" i="49"/>
  <c r="L803" i="49"/>
  <c r="L802" i="49"/>
  <c r="L801" i="49"/>
  <c r="L800" i="49"/>
  <c r="L798" i="49"/>
  <c r="L797" i="49"/>
  <c r="L796" i="49"/>
  <c r="L795" i="49"/>
  <c r="L794" i="49"/>
  <c r="L793" i="49"/>
  <c r="L792" i="49"/>
  <c r="L791" i="49"/>
  <c r="L790" i="49"/>
  <c r="L788" i="49"/>
  <c r="L787" i="49"/>
  <c r="L786" i="49"/>
  <c r="L785" i="49"/>
  <c r="L783" i="49"/>
  <c r="L782" i="49"/>
  <c r="L780" i="49"/>
  <c r="L779" i="49"/>
  <c r="L777" i="49"/>
  <c r="L773" i="49"/>
  <c r="L772" i="49"/>
  <c r="L771" i="49"/>
  <c r="L770" i="49"/>
  <c r="L768" i="49"/>
  <c r="L767" i="49"/>
  <c r="L766" i="49"/>
  <c r="L765" i="49"/>
  <c r="L764" i="49"/>
  <c r="L763" i="49"/>
  <c r="L759" i="49"/>
  <c r="L758" i="49"/>
  <c r="L757" i="49"/>
  <c r="L756" i="49"/>
  <c r="L755" i="49"/>
  <c r="L753" i="49"/>
  <c r="L751" i="49"/>
  <c r="L750" i="49"/>
  <c r="L749" i="49"/>
  <c r="L745" i="49"/>
  <c r="L744" i="49"/>
  <c r="L743" i="49"/>
  <c r="L741" i="49"/>
  <c r="L737" i="49"/>
  <c r="L736" i="49"/>
  <c r="L735" i="49"/>
  <c r="L733" i="49"/>
  <c r="L730" i="49"/>
  <c r="L729" i="49"/>
  <c r="L728" i="49"/>
  <c r="L727" i="49"/>
  <c r="L721" i="49"/>
  <c r="L720" i="49"/>
  <c r="L719" i="49"/>
  <c r="L713" i="49"/>
  <c r="L711" i="49"/>
  <c r="L710" i="49"/>
  <c r="L708" i="49"/>
  <c r="L707" i="49"/>
  <c r="L705" i="49"/>
  <c r="L704" i="49"/>
  <c r="L702" i="49"/>
  <c r="L701" i="49"/>
  <c r="L700" i="49"/>
  <c r="L699" i="49"/>
  <c r="L698" i="49"/>
  <c r="L696" i="49"/>
  <c r="L695" i="49"/>
  <c r="D693" i="49"/>
  <c r="D692" i="49"/>
  <c r="L691" i="49"/>
  <c r="L688" i="49"/>
  <c r="L687" i="49"/>
  <c r="D686" i="49"/>
  <c r="D685" i="49"/>
  <c r="L683" i="49"/>
  <c r="L682" i="49"/>
  <c r="L681" i="49"/>
  <c r="L680" i="49"/>
  <c r="L679" i="49"/>
  <c r="L678" i="49"/>
  <c r="D677" i="49"/>
  <c r="D676" i="49"/>
  <c r="L675" i="49"/>
  <c r="L674" i="49"/>
  <c r="L673" i="49"/>
  <c r="L672" i="49"/>
  <c r="L671" i="49"/>
  <c r="L670" i="49"/>
  <c r="L669" i="49"/>
  <c r="D668" i="49"/>
  <c r="L667" i="49"/>
  <c r="L666" i="49"/>
  <c r="L665" i="49"/>
  <c r="L664" i="49"/>
  <c r="L663" i="49"/>
  <c r="L661" i="49"/>
  <c r="D660" i="49"/>
  <c r="L658" i="49"/>
  <c r="L657" i="49"/>
  <c r="L656" i="49"/>
  <c r="L655" i="49"/>
  <c r="L654" i="49"/>
  <c r="L653" i="49"/>
  <c r="L650" i="49"/>
  <c r="L649" i="49"/>
  <c r="L648" i="49"/>
  <c r="L647" i="49"/>
  <c r="L646" i="49"/>
  <c r="L645" i="49"/>
  <c r="D644" i="49"/>
  <c r="L643" i="49"/>
  <c r="D642" i="49"/>
  <c r="L641" i="49"/>
  <c r="L640" i="49"/>
  <c r="L639" i="49"/>
  <c r="L638" i="49"/>
  <c r="D637" i="49"/>
  <c r="D636" i="49"/>
  <c r="L635" i="49"/>
  <c r="D634" i="49"/>
  <c r="L632" i="49"/>
  <c r="L631" i="49"/>
  <c r="L630" i="49"/>
  <c r="L629" i="49"/>
  <c r="D628" i="49"/>
  <c r="L627" i="49"/>
  <c r="D626" i="49"/>
  <c r="L625" i="49"/>
  <c r="L623" i="49"/>
  <c r="L622" i="49"/>
  <c r="D621" i="49"/>
  <c r="L619" i="49"/>
  <c r="D618" i="49"/>
  <c r="L617" i="49"/>
  <c r="L616" i="49"/>
  <c r="L615" i="49"/>
  <c r="L614" i="49"/>
  <c r="L613" i="49"/>
  <c r="L611" i="49"/>
  <c r="L609" i="49"/>
  <c r="L608" i="49"/>
  <c r="L607" i="49"/>
  <c r="L606" i="49"/>
  <c r="D605" i="49"/>
  <c r="L603" i="49"/>
  <c r="D602" i="49"/>
  <c r="L601" i="49"/>
  <c r="L600" i="49"/>
  <c r="L599" i="49"/>
  <c r="L597" i="49"/>
  <c r="D594" i="49"/>
  <c r="L593" i="49"/>
  <c r="L592" i="49"/>
  <c r="L591" i="49"/>
  <c r="L590" i="49"/>
  <c r="D589" i="49"/>
  <c r="D586" i="49"/>
  <c r="L585" i="49"/>
  <c r="L584" i="49"/>
  <c r="L583" i="49"/>
  <c r="L582" i="49"/>
  <c r="D581" i="49"/>
  <c r="L579" i="49"/>
  <c r="D578" i="49"/>
  <c r="L577" i="49"/>
  <c r="L576" i="49"/>
  <c r="L575" i="49"/>
  <c r="L573" i="49"/>
  <c r="L571" i="49"/>
  <c r="D570" i="49"/>
  <c r="L569" i="49"/>
  <c r="L568" i="49"/>
  <c r="L567" i="49"/>
  <c r="L566" i="49"/>
  <c r="L565" i="49"/>
  <c r="L563" i="49"/>
  <c r="D562" i="49"/>
  <c r="L561" i="49"/>
  <c r="L560" i="49"/>
  <c r="L559" i="49"/>
  <c r="L558" i="49"/>
  <c r="L557" i="49"/>
  <c r="L556" i="49"/>
  <c r="L555" i="49"/>
  <c r="L553" i="49"/>
  <c r="L552" i="49"/>
  <c r="L551" i="49"/>
  <c r="L550" i="49"/>
  <c r="L547" i="49"/>
  <c r="D546" i="49"/>
  <c r="L544" i="49"/>
  <c r="L543" i="49"/>
  <c r="D541" i="49"/>
  <c r="D540" i="49"/>
  <c r="L539" i="49"/>
  <c r="D538" i="49"/>
  <c r="L537" i="49"/>
  <c r="L536" i="49"/>
  <c r="L535" i="49"/>
  <c r="D533" i="49"/>
  <c r="D530" i="49"/>
  <c r="L529" i="49"/>
  <c r="L528" i="49"/>
  <c r="L527" i="49"/>
  <c r="L526" i="49"/>
  <c r="L525" i="49"/>
  <c r="L523" i="49"/>
  <c r="D522" i="49"/>
  <c r="L521" i="49"/>
  <c r="L520" i="49"/>
  <c r="L519" i="49"/>
  <c r="L518" i="49"/>
  <c r="D517" i="49"/>
  <c r="L516" i="49"/>
  <c r="L515" i="49"/>
  <c r="D514" i="49"/>
  <c r="L513" i="49"/>
  <c r="L512" i="49"/>
  <c r="L511" i="49"/>
  <c r="L507" i="49"/>
  <c r="L506" i="49"/>
  <c r="L505" i="49"/>
  <c r="L504" i="49"/>
  <c r="L503" i="49"/>
  <c r="D501" i="49"/>
  <c r="D499" i="49"/>
  <c r="L497" i="49"/>
  <c r="D496" i="49"/>
  <c r="L495" i="49"/>
  <c r="L494" i="49"/>
  <c r="L493" i="49"/>
  <c r="L492" i="49"/>
  <c r="L491" i="49"/>
  <c r="D490" i="49"/>
  <c r="L489" i="49"/>
  <c r="L488" i="49"/>
  <c r="L487" i="49"/>
  <c r="L486" i="49"/>
  <c r="L485" i="49"/>
  <c r="L484" i="49"/>
  <c r="D483" i="49"/>
  <c r="D482" i="49"/>
  <c r="L481" i="49"/>
  <c r="L480" i="49"/>
  <c r="L479" i="49"/>
  <c r="L478" i="49"/>
  <c r="L477" i="49"/>
  <c r="D475" i="49"/>
  <c r="D474" i="49"/>
  <c r="L473" i="49"/>
  <c r="L472" i="49"/>
  <c r="L471" i="49"/>
  <c r="L470" i="49"/>
  <c r="D469" i="49"/>
  <c r="D468" i="49"/>
  <c r="L467" i="49"/>
  <c r="D466" i="49"/>
  <c r="L464" i="49"/>
  <c r="D463" i="49"/>
  <c r="L462" i="49"/>
  <c r="L461" i="49"/>
  <c r="D459" i="49"/>
  <c r="D458" i="49"/>
  <c r="L457" i="49"/>
  <c r="L456" i="49"/>
  <c r="L455" i="49"/>
  <c r="L453" i="49"/>
  <c r="D452" i="49"/>
  <c r="D450" i="49"/>
  <c r="L449" i="49"/>
  <c r="L448" i="49"/>
  <c r="L447" i="49"/>
  <c r="L446" i="49"/>
  <c r="L445" i="49"/>
  <c r="L444" i="49"/>
  <c r="D442" i="49"/>
  <c r="D441" i="49"/>
  <c r="L440" i="49"/>
  <c r="L438" i="49"/>
  <c r="L437" i="49"/>
  <c r="L436" i="49"/>
  <c r="D435" i="49"/>
  <c r="D434" i="49"/>
  <c r="D433" i="49"/>
  <c r="L432" i="49"/>
  <c r="L430" i="49"/>
  <c r="D429" i="49"/>
  <c r="D428" i="49"/>
  <c r="D427" i="49"/>
  <c r="D426" i="49"/>
  <c r="D425" i="49"/>
  <c r="L424" i="49"/>
  <c r="L423" i="49"/>
  <c r="L422" i="49"/>
  <c r="D421" i="49"/>
  <c r="L420" i="49"/>
  <c r="L419" i="49"/>
  <c r="D418" i="49"/>
  <c r="D417" i="49"/>
  <c r="D416" i="49"/>
  <c r="L415" i="49"/>
  <c r="L414" i="49"/>
  <c r="L412" i="49"/>
  <c r="D410" i="49"/>
  <c r="L409" i="49"/>
  <c r="L408" i="49"/>
  <c r="L407" i="49"/>
  <c r="L406" i="49"/>
  <c r="D405" i="49"/>
  <c r="D404" i="49"/>
  <c r="L403" i="49"/>
  <c r="L400" i="49"/>
  <c r="L399" i="49"/>
  <c r="L397" i="49"/>
  <c r="L396" i="49"/>
  <c r="L395" i="49"/>
  <c r="L393" i="49"/>
  <c r="D392" i="49"/>
  <c r="D391" i="49"/>
  <c r="L390" i="49"/>
  <c r="D389" i="49"/>
  <c r="D386" i="49"/>
  <c r="L385" i="49"/>
  <c r="D384" i="49"/>
  <c r="L382" i="49"/>
  <c r="L381" i="49"/>
  <c r="D379" i="49"/>
  <c r="L377" i="49"/>
  <c r="D376" i="49"/>
  <c r="D375" i="49"/>
  <c r="D374" i="49"/>
  <c r="D373" i="49"/>
  <c r="L372" i="49"/>
  <c r="L371" i="49"/>
  <c r="D368" i="49"/>
  <c r="D367" i="49"/>
  <c r="L366" i="49"/>
  <c r="L365" i="49"/>
  <c r="L364" i="49"/>
  <c r="L362" i="49"/>
  <c r="D360" i="49"/>
  <c r="D359" i="49"/>
  <c r="L358" i="49"/>
  <c r="L357" i="49"/>
  <c r="L356" i="49"/>
  <c r="D355" i="49"/>
  <c r="L353" i="49"/>
  <c r="L350" i="49"/>
  <c r="L346" i="49"/>
  <c r="D345" i="49"/>
  <c r="D344" i="49"/>
  <c r="L342" i="49"/>
  <c r="L341" i="49"/>
  <c r="L340" i="49"/>
  <c r="D339" i="49"/>
  <c r="D336" i="49"/>
  <c r="L334" i="49"/>
  <c r="D333" i="49"/>
  <c r="L329" i="49"/>
  <c r="D328" i="49"/>
  <c r="D327" i="49"/>
  <c r="L325" i="49"/>
  <c r="L324" i="49"/>
  <c r="L323" i="49"/>
  <c r="D317" i="49"/>
  <c r="L316" i="49"/>
  <c r="L315" i="49"/>
  <c r="D314" i="49"/>
  <c r="L313" i="49"/>
  <c r="D312" i="49"/>
  <c r="D311" i="49"/>
  <c r="L309" i="49"/>
  <c r="L306" i="49"/>
  <c r="D305" i="49"/>
  <c r="L300" i="49"/>
  <c r="L297" i="49"/>
  <c r="L294" i="49"/>
  <c r="L293" i="49"/>
  <c r="D290" i="49"/>
  <c r="D289" i="49"/>
  <c r="D288" i="49"/>
  <c r="L286" i="49"/>
  <c r="L285" i="49"/>
  <c r="L283" i="49"/>
  <c r="L282" i="49"/>
  <c r="L281" i="49"/>
  <c r="L278" i="49"/>
  <c r="L277" i="49"/>
  <c r="L276" i="49"/>
  <c r="L274" i="49"/>
  <c r="L273" i="49"/>
  <c r="D272" i="49"/>
  <c r="D271" i="49"/>
  <c r="L270" i="49"/>
  <c r="L266" i="49"/>
  <c r="L265" i="49"/>
  <c r="L261" i="49"/>
  <c r="L260" i="49"/>
  <c r="L258" i="49"/>
  <c r="D257" i="49"/>
  <c r="D255" i="49"/>
  <c r="L254" i="49"/>
  <c r="D253" i="49"/>
  <c r="L252" i="49"/>
  <c r="L250" i="49"/>
  <c r="L249" i="49"/>
  <c r="D247" i="49"/>
  <c r="L245" i="49"/>
  <c r="L243" i="49"/>
  <c r="L242" i="49"/>
  <c r="D241" i="49"/>
  <c r="L237" i="49"/>
  <c r="L236" i="49"/>
  <c r="L235" i="49"/>
  <c r="L233" i="49"/>
  <c r="D231" i="49"/>
  <c r="L230" i="49"/>
  <c r="L229" i="49"/>
  <c r="L228" i="49"/>
  <c r="L226" i="49"/>
  <c r="L222" i="49"/>
  <c r="L221" i="49"/>
  <c r="L219" i="49"/>
  <c r="L217" i="49"/>
  <c r="D216" i="49"/>
  <c r="L214" i="49"/>
  <c r="L213" i="49"/>
  <c r="L212" i="49"/>
  <c r="L211" i="49"/>
  <c r="D210" i="49"/>
  <c r="D209" i="49"/>
  <c r="D208" i="49"/>
  <c r="L206" i="49"/>
  <c r="D205" i="49"/>
  <c r="L202" i="49"/>
  <c r="L201" i="49"/>
  <c r="L197" i="49"/>
  <c r="L196" i="49"/>
  <c r="L195" i="49"/>
  <c r="L194" i="49"/>
  <c r="L193" i="49"/>
  <c r="D192" i="49"/>
  <c r="D191" i="49"/>
  <c r="D190" i="49"/>
  <c r="D189" i="49"/>
  <c r="L188" i="49"/>
  <c r="D185" i="49"/>
  <c r="L183" i="49"/>
  <c r="L182" i="49"/>
  <c r="D181" i="49"/>
  <c r="L180" i="49"/>
  <c r="L179" i="49"/>
  <c r="D178" i="49"/>
  <c r="L177" i="49"/>
  <c r="D176" i="49"/>
  <c r="L174" i="49"/>
  <c r="L173" i="49"/>
  <c r="L172" i="49"/>
  <c r="D169" i="49"/>
  <c r="D168" i="49"/>
  <c r="D167" i="49"/>
  <c r="L165" i="49"/>
  <c r="D164" i="49"/>
  <c r="D163" i="49"/>
  <c r="L161" i="49"/>
  <c r="D160" i="49"/>
  <c r="D159" i="49"/>
  <c r="D158" i="49"/>
  <c r="L157" i="49"/>
  <c r="L155" i="49"/>
  <c r="L154" i="49"/>
  <c r="D152" i="49"/>
  <c r="D151" i="49"/>
  <c r="D150" i="49"/>
  <c r="D147" i="49"/>
  <c r="L146" i="49"/>
  <c r="L145" i="49"/>
  <c r="D143" i="49"/>
  <c r="D142" i="49"/>
  <c r="L141" i="49"/>
  <c r="D139" i="49"/>
  <c r="D137" i="49"/>
  <c r="D135" i="49"/>
  <c r="L134" i="49"/>
  <c r="L133" i="49"/>
  <c r="L132" i="49"/>
  <c r="L131" i="49"/>
  <c r="L130" i="49"/>
  <c r="D128" i="49"/>
  <c r="D127" i="49"/>
  <c r="L126" i="49"/>
  <c r="D123" i="49"/>
  <c r="L122" i="49"/>
  <c r="L121" i="49"/>
  <c r="D120" i="49"/>
  <c r="L119" i="49"/>
  <c r="L118" i="49"/>
  <c r="L115" i="49"/>
  <c r="D113" i="49"/>
  <c r="L111" i="49"/>
  <c r="L109" i="49"/>
  <c r="L108" i="49"/>
  <c r="L107" i="49"/>
  <c r="L106" i="49"/>
  <c r="L105" i="49"/>
  <c r="D104" i="49"/>
  <c r="D99" i="49"/>
  <c r="D98" i="49"/>
  <c r="L95" i="49"/>
  <c r="L94" i="49"/>
  <c r="L92" i="49"/>
  <c r="D90" i="49"/>
  <c r="L89" i="49"/>
  <c r="L87" i="49"/>
  <c r="L86" i="49"/>
  <c r="D83" i="49"/>
  <c r="D80" i="49"/>
  <c r="D79" i="49"/>
  <c r="L78" i="49"/>
  <c r="L77" i="49"/>
  <c r="D75" i="49"/>
  <c r="L74" i="49"/>
  <c r="L71" i="49"/>
  <c r="L69" i="49"/>
  <c r="L68" i="49"/>
  <c r="L67" i="49"/>
  <c r="L65" i="49"/>
  <c r="D63" i="49"/>
  <c r="L61" i="49"/>
  <c r="L60" i="49"/>
  <c r="L59" i="49"/>
  <c r="L58" i="49"/>
  <c r="D56" i="49"/>
  <c r="L55" i="49"/>
  <c r="L52" i="49"/>
  <c r="L51" i="49"/>
  <c r="L50" i="49"/>
  <c r="L49" i="49"/>
  <c r="L47" i="49"/>
  <c r="L46" i="49"/>
  <c r="L45" i="49"/>
  <c r="D43" i="49"/>
  <c r="D42" i="49"/>
  <c r="D41" i="49"/>
  <c r="D40" i="49"/>
  <c r="L39" i="49"/>
  <c r="L37" i="49"/>
  <c r="L35" i="49"/>
  <c r="D34" i="49"/>
  <c r="D33" i="49"/>
  <c r="L31" i="49"/>
  <c r="L29" i="49"/>
  <c r="D27" i="49"/>
  <c r="D26" i="49"/>
  <c r="L25" i="49"/>
  <c r="D24" i="49"/>
  <c r="D23" i="49"/>
  <c r="L22" i="49"/>
  <c r="L21" i="49"/>
  <c r="L20" i="49"/>
  <c r="L19" i="49"/>
  <c r="D18" i="49"/>
  <c r="L17" i="49"/>
  <c r="L15" i="49"/>
  <c r="D14" i="49"/>
  <c r="L13" i="49"/>
  <c r="D12" i="49"/>
  <c r="D11" i="49"/>
  <c r="D10" i="49"/>
  <c r="D9" i="49"/>
  <c r="L8" i="49"/>
  <c r="D7" i="49"/>
  <c r="L5" i="49"/>
  <c r="D4" i="49"/>
  <c r="L3" i="49"/>
  <c r="L2" i="49"/>
  <c r="H7" i="35"/>
  <c r="H21" i="35"/>
  <c r="H16" i="35"/>
  <c r="H3" i="35"/>
  <c r="H9" i="35"/>
  <c r="H12" i="35"/>
  <c r="H13" i="35"/>
  <c r="H11" i="35"/>
  <c r="H23" i="35"/>
  <c r="H8" i="35"/>
  <c r="H5" i="35"/>
  <c r="H22" i="35"/>
  <c r="H18" i="35"/>
  <c r="H15" i="35"/>
  <c r="H4" i="35"/>
  <c r="H19" i="35"/>
  <c r="H10" i="35"/>
  <c r="H2" i="35"/>
  <c r="H17" i="35"/>
  <c r="H20" i="35"/>
  <c r="H14" i="35"/>
  <c r="H6" i="35"/>
  <c r="H6" i="46"/>
  <c r="H10" i="46"/>
  <c r="H67" i="4"/>
  <c r="J3" i="43"/>
  <c r="N3" i="43"/>
  <c r="I3" i="33"/>
  <c r="I4" i="33"/>
  <c r="I5" i="33"/>
  <c r="I6" i="33"/>
  <c r="I7" i="33"/>
  <c r="I8" i="33"/>
  <c r="I9" i="33"/>
  <c r="I10" i="33"/>
  <c r="I11" i="33"/>
  <c r="I12" i="33"/>
  <c r="I13" i="33"/>
  <c r="I14" i="33"/>
  <c r="I15" i="33"/>
  <c r="I16" i="33"/>
  <c r="I17" i="33"/>
  <c r="I18" i="33"/>
  <c r="I19" i="33"/>
  <c r="I20" i="33"/>
  <c r="I21" i="33"/>
  <c r="I22" i="33"/>
  <c r="I23" i="33"/>
  <c r="I24" i="33"/>
  <c r="I25" i="33"/>
  <c r="I26" i="33"/>
  <c r="I27" i="33"/>
  <c r="I28" i="33"/>
  <c r="I29" i="33"/>
  <c r="I30" i="33"/>
  <c r="I31" i="33"/>
  <c r="I32" i="33"/>
  <c r="I33" i="33"/>
  <c r="I34" i="33"/>
  <c r="I35" i="33"/>
  <c r="I36" i="33"/>
  <c r="I37" i="33"/>
  <c r="I38" i="33"/>
  <c r="I39" i="33"/>
  <c r="I40" i="33"/>
  <c r="I41" i="33"/>
  <c r="I42" i="33"/>
  <c r="I43" i="33"/>
  <c r="I44" i="33"/>
  <c r="I45" i="33"/>
  <c r="I46" i="33"/>
  <c r="I47" i="33"/>
  <c r="I48" i="33"/>
  <c r="I49" i="33"/>
  <c r="I50" i="33"/>
  <c r="I51" i="33"/>
  <c r="I52" i="33"/>
  <c r="I53" i="33"/>
  <c r="I54" i="33"/>
  <c r="I55" i="33"/>
  <c r="I56" i="33"/>
  <c r="I57" i="33"/>
  <c r="I58" i="33"/>
  <c r="I59" i="33"/>
  <c r="I60" i="33"/>
  <c r="I61" i="33"/>
  <c r="I62" i="33"/>
  <c r="I63" i="33"/>
  <c r="I64" i="33"/>
  <c r="I65" i="33"/>
  <c r="I66" i="33"/>
  <c r="I67" i="33"/>
  <c r="I68" i="33"/>
  <c r="I69" i="33"/>
  <c r="I70" i="33"/>
  <c r="I71" i="33"/>
  <c r="I72" i="33"/>
  <c r="I73" i="33"/>
  <c r="I74" i="33"/>
  <c r="I75" i="33"/>
  <c r="I76" i="33"/>
  <c r="I77" i="33"/>
  <c r="I78" i="33"/>
  <c r="I79" i="33"/>
  <c r="I80" i="33"/>
  <c r="I81" i="33"/>
  <c r="I82" i="33"/>
  <c r="I83" i="33"/>
  <c r="I84" i="33"/>
  <c r="I85" i="33"/>
  <c r="I86" i="33"/>
  <c r="I87" i="33"/>
  <c r="I88" i="33"/>
  <c r="I89" i="33"/>
  <c r="I90" i="33"/>
  <c r="I91" i="33"/>
  <c r="I92" i="33"/>
  <c r="I93" i="33"/>
  <c r="I94" i="33"/>
  <c r="I95" i="33"/>
  <c r="I96" i="33"/>
  <c r="I97" i="33"/>
  <c r="I98" i="33"/>
  <c r="I99" i="33"/>
  <c r="I100" i="33"/>
  <c r="I101" i="33"/>
  <c r="I102" i="33"/>
  <c r="I103" i="33"/>
  <c r="I104" i="33"/>
  <c r="I105" i="33"/>
  <c r="I106" i="33"/>
  <c r="I107" i="33"/>
  <c r="I108" i="33"/>
  <c r="I109" i="33"/>
  <c r="I2" i="33"/>
  <c r="I3" i="29"/>
  <c r="I4" i="29"/>
  <c r="I5" i="29"/>
  <c r="I6" i="29"/>
  <c r="I7" i="29"/>
  <c r="I8" i="29"/>
  <c r="I9" i="29"/>
  <c r="I10" i="29"/>
  <c r="I11" i="29"/>
  <c r="I12" i="29"/>
  <c r="I13" i="29"/>
  <c r="I14" i="29"/>
  <c r="I15" i="29"/>
  <c r="I16" i="29"/>
  <c r="I17" i="29"/>
  <c r="I18" i="29"/>
  <c r="I19" i="29"/>
  <c r="I20" i="29"/>
  <c r="I21" i="29"/>
  <c r="I22" i="29"/>
  <c r="I23" i="29"/>
  <c r="I24" i="29"/>
  <c r="I25" i="29"/>
  <c r="I26" i="29"/>
  <c r="I27" i="29"/>
  <c r="I28" i="29"/>
  <c r="I29" i="29"/>
  <c r="I30" i="29"/>
  <c r="I31" i="29"/>
  <c r="I32" i="29"/>
  <c r="I33" i="29"/>
  <c r="I34" i="29"/>
  <c r="I35" i="29"/>
  <c r="I36" i="29"/>
  <c r="I37" i="29"/>
  <c r="I38" i="29"/>
  <c r="I39" i="29"/>
  <c r="I40" i="29"/>
  <c r="I41" i="29"/>
  <c r="I42" i="29"/>
  <c r="I43" i="29"/>
  <c r="I44" i="29"/>
  <c r="I45" i="29"/>
  <c r="I46" i="29"/>
  <c r="I47" i="29"/>
  <c r="I48" i="29"/>
  <c r="I49" i="29"/>
  <c r="I50" i="29"/>
  <c r="I51" i="29"/>
  <c r="I52" i="29"/>
  <c r="I53" i="29"/>
  <c r="I54" i="29"/>
  <c r="I55" i="29"/>
  <c r="I56" i="29"/>
  <c r="I57" i="29"/>
  <c r="I58" i="29"/>
  <c r="I59" i="29"/>
  <c r="I60" i="29"/>
  <c r="I61" i="29"/>
  <c r="I62" i="29"/>
  <c r="I63" i="29"/>
  <c r="I64" i="29"/>
  <c r="I65" i="29"/>
  <c r="I66" i="29"/>
  <c r="I67" i="29"/>
  <c r="I68" i="29"/>
  <c r="I69" i="29"/>
  <c r="I70" i="29"/>
  <c r="I71" i="29"/>
  <c r="I72" i="29"/>
  <c r="I73" i="29"/>
  <c r="I74" i="29"/>
  <c r="I75" i="29"/>
  <c r="I76" i="29"/>
  <c r="I77" i="29"/>
  <c r="I78" i="29"/>
  <c r="I79" i="29"/>
  <c r="I80" i="29"/>
  <c r="I81" i="29"/>
  <c r="I82" i="29"/>
  <c r="I83" i="29"/>
  <c r="I84" i="29"/>
  <c r="I85" i="29"/>
  <c r="I86" i="29"/>
  <c r="I87" i="29"/>
  <c r="I88" i="29"/>
  <c r="I89" i="29"/>
  <c r="I90" i="29"/>
  <c r="I91" i="29"/>
  <c r="I92" i="29"/>
  <c r="I93" i="29"/>
  <c r="I94" i="29"/>
  <c r="I95" i="29"/>
  <c r="I96" i="29"/>
  <c r="I97" i="29"/>
  <c r="I98" i="29"/>
  <c r="I99" i="29"/>
  <c r="I100" i="29"/>
  <c r="I101" i="29"/>
  <c r="I102" i="29"/>
  <c r="I103" i="29"/>
  <c r="I104" i="29"/>
  <c r="I105" i="29"/>
  <c r="I106" i="29"/>
  <c r="I107" i="29"/>
  <c r="I108" i="29"/>
  <c r="I109" i="29"/>
  <c r="I110" i="29"/>
  <c r="I111" i="29"/>
  <c r="I112" i="29"/>
  <c r="I113" i="29"/>
  <c r="I114" i="29"/>
  <c r="I115" i="29"/>
  <c r="I116" i="29"/>
  <c r="I117" i="29"/>
  <c r="I2" i="29"/>
  <c r="K3" i="3"/>
  <c r="K4" i="3"/>
  <c r="K5" i="3"/>
  <c r="K6" i="3"/>
  <c r="K7" i="3"/>
  <c r="K9" i="3"/>
  <c r="K10" i="3"/>
  <c r="K11" i="3"/>
  <c r="K12" i="3"/>
  <c r="K13" i="3"/>
  <c r="K14" i="3"/>
  <c r="K15" i="3"/>
  <c r="K16" i="3"/>
  <c r="K17" i="3"/>
  <c r="K86" i="3"/>
  <c r="K18" i="3"/>
  <c r="K19" i="3"/>
  <c r="K20" i="3"/>
  <c r="K21" i="3"/>
  <c r="K79" i="3"/>
  <c r="K22" i="3"/>
  <c r="K87" i="3"/>
  <c r="K97" i="3"/>
  <c r="K92" i="3"/>
  <c r="K90" i="3"/>
  <c r="K91" i="3"/>
  <c r="K88" i="3"/>
  <c r="K94" i="3"/>
  <c r="K89" i="3"/>
  <c r="K93" i="3"/>
  <c r="K23" i="3"/>
  <c r="K24" i="3"/>
  <c r="K25" i="3"/>
  <c r="K120" i="3"/>
  <c r="K26" i="3"/>
  <c r="K27" i="3"/>
  <c r="K28" i="3"/>
  <c r="K29" i="3"/>
  <c r="K30" i="3"/>
  <c r="K31" i="3"/>
  <c r="K32" i="3"/>
  <c r="K33" i="3"/>
  <c r="K34" i="3"/>
  <c r="K35" i="3"/>
  <c r="K42" i="3"/>
  <c r="K37" i="3"/>
  <c r="K39" i="3"/>
  <c r="K38" i="3"/>
  <c r="K40" i="3"/>
  <c r="K44" i="3"/>
  <c r="K45" i="3"/>
  <c r="K46" i="3"/>
  <c r="K47" i="3"/>
  <c r="K48" i="3"/>
  <c r="K49" i="3"/>
  <c r="K50" i="3"/>
  <c r="K51" i="3"/>
  <c r="K52" i="3"/>
  <c r="K83" i="3"/>
  <c r="K115" i="3"/>
  <c r="K53" i="3"/>
  <c r="K54" i="3"/>
  <c r="K55" i="3"/>
  <c r="K43" i="3"/>
  <c r="K56" i="3"/>
  <c r="K57" i="3"/>
  <c r="K36" i="3"/>
  <c r="K41" i="3"/>
  <c r="K73" i="3"/>
  <c r="K60" i="3"/>
  <c r="K61" i="3"/>
  <c r="K62" i="3"/>
  <c r="K63" i="3"/>
  <c r="K64" i="3"/>
  <c r="K65" i="3"/>
  <c r="K66" i="3"/>
  <c r="K67" i="3"/>
  <c r="K68" i="3"/>
  <c r="K69" i="3"/>
  <c r="K70" i="3"/>
  <c r="K71" i="3"/>
  <c r="K121" i="3"/>
  <c r="K72" i="3"/>
  <c r="K74" i="3"/>
  <c r="K58" i="3"/>
  <c r="K75" i="3"/>
  <c r="K76" i="3"/>
  <c r="K77" i="3"/>
  <c r="K80" i="3"/>
  <c r="K81" i="3"/>
  <c r="K82" i="3"/>
  <c r="K84" i="3"/>
  <c r="K85" i="3"/>
  <c r="K95" i="3"/>
  <c r="K96" i="3"/>
  <c r="K98" i="3"/>
  <c r="K8" i="3"/>
  <c r="K78" i="3"/>
  <c r="K99" i="3"/>
  <c r="K100" i="3"/>
  <c r="K101" i="3"/>
  <c r="K102" i="3"/>
  <c r="K103" i="3"/>
  <c r="K104" i="3"/>
  <c r="K105" i="3"/>
  <c r="K106" i="3"/>
  <c r="K107" i="3"/>
  <c r="K108" i="3"/>
  <c r="K109" i="3"/>
  <c r="K110" i="3"/>
  <c r="K111" i="3"/>
  <c r="K119" i="3"/>
  <c r="K112" i="3"/>
  <c r="K118" i="3"/>
  <c r="K113" i="3"/>
  <c r="K114" i="3"/>
  <c r="K116" i="3"/>
  <c r="K117" i="3"/>
  <c r="K59" i="3"/>
  <c r="K2" i="3"/>
  <c r="H3" i="18"/>
  <c r="H4" i="18"/>
  <c r="H5" i="18"/>
  <c r="H6" i="18"/>
  <c r="H7" i="18"/>
  <c r="H8" i="18"/>
  <c r="H9" i="18"/>
  <c r="H10" i="18"/>
  <c r="H11" i="18"/>
  <c r="H12" i="18"/>
  <c r="H13" i="18"/>
  <c r="H14" i="18"/>
  <c r="H15" i="18"/>
  <c r="H16" i="18"/>
  <c r="H17" i="18"/>
  <c r="H156" i="18"/>
  <c r="H157" i="18"/>
  <c r="H134" i="18"/>
  <c r="H135" i="18"/>
  <c r="H18" i="18"/>
  <c r="H19" i="18"/>
  <c r="H24" i="18"/>
  <c r="H25" i="18"/>
  <c r="H20" i="18"/>
  <c r="H21" i="18"/>
  <c r="H22" i="18"/>
  <c r="H23" i="18"/>
  <c r="H26" i="18"/>
  <c r="H27" i="18"/>
  <c r="H28" i="18"/>
  <c r="H29" i="18"/>
  <c r="H30" i="18"/>
  <c r="H31" i="18"/>
  <c r="H32" i="18"/>
  <c r="H33" i="18"/>
  <c r="H34" i="18"/>
  <c r="H35" i="18"/>
  <c r="H36" i="18"/>
  <c r="H37" i="18"/>
  <c r="H38" i="18"/>
  <c r="H39" i="18"/>
  <c r="H42" i="18"/>
  <c r="H43" i="18"/>
  <c r="H44" i="18"/>
  <c r="H45" i="18"/>
  <c r="H46" i="18"/>
  <c r="H47" i="18"/>
  <c r="H48" i="18"/>
  <c r="H49" i="18"/>
  <c r="H50" i="18"/>
  <c r="H51" i="18"/>
  <c r="H52" i="18"/>
  <c r="H53" i="18"/>
  <c r="H54" i="18"/>
  <c r="H55" i="18"/>
  <c r="H56" i="18"/>
  <c r="H57" i="18"/>
  <c r="H58" i="18"/>
  <c r="H59" i="18"/>
  <c r="H140" i="18"/>
  <c r="H141" i="18"/>
  <c r="H190" i="18"/>
  <c r="H191" i="18"/>
  <c r="H64" i="18"/>
  <c r="H65" i="18"/>
  <c r="H122" i="18"/>
  <c r="H123" i="18"/>
  <c r="H214" i="18"/>
  <c r="H215" i="18"/>
  <c r="H72" i="18"/>
  <c r="H73" i="18"/>
  <c r="H74" i="18"/>
  <c r="H75" i="18"/>
  <c r="H84" i="18"/>
  <c r="H85" i="18"/>
  <c r="H90" i="18"/>
  <c r="H91" i="18"/>
  <c r="H94" i="18"/>
  <c r="H95" i="18"/>
  <c r="H96" i="18"/>
  <c r="H97" i="18"/>
  <c r="H98" i="18"/>
  <c r="H99" i="18"/>
  <c r="H82" i="18"/>
  <c r="H83" i="18"/>
  <c r="H100" i="18"/>
  <c r="H101" i="18"/>
  <c r="H201" i="18"/>
  <c r="H202" i="18"/>
  <c r="H104" i="18"/>
  <c r="H105" i="18"/>
  <c r="H106" i="18"/>
  <c r="H107" i="18"/>
  <c r="H110" i="18"/>
  <c r="H111" i="18"/>
  <c r="H114" i="18"/>
  <c r="H115" i="18"/>
  <c r="H108" i="18"/>
  <c r="H109" i="18"/>
  <c r="H116" i="18"/>
  <c r="H117" i="18"/>
  <c r="H120" i="18"/>
  <c r="H121" i="18"/>
  <c r="H200" i="18"/>
  <c r="H68" i="18"/>
  <c r="H69" i="18"/>
  <c r="H124" i="18"/>
  <c r="H125" i="18"/>
  <c r="H126" i="18"/>
  <c r="H127" i="18"/>
  <c r="H128" i="18"/>
  <c r="H129" i="18"/>
  <c r="H112" i="18"/>
  <c r="H113" i="18"/>
  <c r="H130" i="18"/>
  <c r="H131" i="18"/>
  <c r="H40" i="18"/>
  <c r="H41" i="18"/>
  <c r="H132" i="18"/>
  <c r="H133" i="18"/>
  <c r="H136" i="18"/>
  <c r="H137" i="18"/>
  <c r="H138" i="18"/>
  <c r="H139" i="18"/>
  <c r="H144" i="18"/>
  <c r="H145" i="18"/>
  <c r="H150" i="18"/>
  <c r="H151" i="18"/>
  <c r="H152" i="18"/>
  <c r="H153" i="18"/>
  <c r="H154" i="18"/>
  <c r="H155" i="18"/>
  <c r="H158" i="18"/>
  <c r="H159" i="18"/>
  <c r="H62" i="18"/>
  <c r="H63" i="18"/>
  <c r="H146" i="18"/>
  <c r="H147" i="18"/>
  <c r="H205" i="18"/>
  <c r="H206" i="18"/>
  <c r="H217" i="18"/>
  <c r="H218" i="18"/>
  <c r="H212" i="18"/>
  <c r="H213" i="18"/>
  <c r="H76" i="18"/>
  <c r="H77" i="18"/>
  <c r="H78" i="18"/>
  <c r="H79" i="18"/>
  <c r="H80" i="18"/>
  <c r="H81" i="18"/>
  <c r="H216" i="18"/>
  <c r="H203" i="18"/>
  <c r="H204" i="18"/>
  <c r="H92" i="18"/>
  <c r="H93" i="18"/>
  <c r="H207" i="18"/>
  <c r="H208" i="18"/>
  <c r="H88" i="18"/>
  <c r="H89" i="18"/>
  <c r="H148" i="18"/>
  <c r="H149" i="18"/>
  <c r="H102" i="18"/>
  <c r="H103" i="18"/>
  <c r="H60" i="18"/>
  <c r="H61" i="18"/>
  <c r="H70" i="18"/>
  <c r="H71" i="18"/>
  <c r="H86" i="18"/>
  <c r="H87" i="18"/>
  <c r="H66" i="18"/>
  <c r="H67" i="18"/>
  <c r="H211" i="18"/>
  <c r="H118" i="18"/>
  <c r="H119" i="18"/>
  <c r="H209" i="18"/>
  <c r="H210" i="18"/>
  <c r="H142" i="18"/>
  <c r="H143" i="18"/>
  <c r="H162" i="18"/>
  <c r="H163" i="18"/>
  <c r="H166" i="18"/>
  <c r="H167" i="18"/>
  <c r="H182" i="18"/>
  <c r="H183" i="18"/>
  <c r="H186" i="18"/>
  <c r="H187" i="18"/>
  <c r="H192" i="18"/>
  <c r="H193" i="18"/>
  <c r="H160" i="18"/>
  <c r="H161" i="18"/>
  <c r="H164" i="18"/>
  <c r="H165" i="18"/>
  <c r="H168" i="18"/>
  <c r="H169" i="18"/>
  <c r="H170" i="18"/>
  <c r="H171" i="18"/>
  <c r="H172" i="18"/>
  <c r="H173" i="18"/>
  <c r="H174" i="18"/>
  <c r="H175" i="18"/>
  <c r="H176" i="18"/>
  <c r="H177" i="18"/>
  <c r="H178" i="18"/>
  <c r="H179" i="18"/>
  <c r="H180" i="18"/>
  <c r="H181" i="18"/>
  <c r="H198" i="18"/>
  <c r="H199" i="18"/>
  <c r="H184" i="18"/>
  <c r="H185" i="18"/>
  <c r="H196" i="18"/>
  <c r="H197" i="18"/>
  <c r="H188" i="18"/>
  <c r="H189" i="18"/>
  <c r="H194" i="18"/>
  <c r="H195" i="18"/>
  <c r="H2" i="18"/>
  <c r="D42" i="31"/>
  <c r="D26" i="31"/>
  <c r="D54" i="31"/>
  <c r="D44" i="31"/>
  <c r="D24" i="31"/>
  <c r="D43" i="31"/>
  <c r="D14" i="31"/>
  <c r="D12" i="31"/>
  <c r="D10" i="31"/>
  <c r="D51" i="31"/>
  <c r="D9" i="31"/>
  <c r="D7" i="31"/>
  <c r="D6" i="31"/>
  <c r="D47" i="31"/>
  <c r="D65" i="31"/>
  <c r="D69" i="31"/>
  <c r="D48" i="31"/>
  <c r="D28" i="31"/>
  <c r="D68" i="31"/>
  <c r="D63" i="31"/>
  <c r="D61" i="31"/>
  <c r="D66" i="31"/>
  <c r="D71" i="31"/>
  <c r="D64" i="31"/>
  <c r="D60" i="31"/>
  <c r="D59" i="31"/>
  <c r="D56" i="31"/>
  <c r="D58" i="31"/>
  <c r="D70" i="31"/>
  <c r="D53" i="31"/>
  <c r="D67" i="31"/>
  <c r="D57" i="31"/>
  <c r="D55" i="31"/>
  <c r="D74" i="31"/>
  <c r="D79" i="31"/>
  <c r="D62" i="31"/>
  <c r="D49" i="31"/>
  <c r="D76" i="31"/>
  <c r="D73" i="31"/>
  <c r="D33" i="31"/>
  <c r="D35" i="31"/>
  <c r="D32" i="31"/>
  <c r="D29" i="31"/>
  <c r="D16" i="31"/>
  <c r="D80" i="31"/>
  <c r="D75" i="31"/>
  <c r="D27" i="31"/>
  <c r="D52" i="31"/>
  <c r="D50" i="31"/>
  <c r="D21" i="31"/>
  <c r="D20" i="31"/>
  <c r="D13" i="31"/>
  <c r="D39" i="31"/>
  <c r="D40" i="31"/>
  <c r="D72" i="31"/>
  <c r="D34" i="31"/>
  <c r="D36" i="31"/>
  <c r="D31" i="31"/>
  <c r="D30" i="31"/>
  <c r="D78" i="31"/>
  <c r="D25" i="31"/>
  <c r="D22" i="31"/>
  <c r="D23" i="31"/>
  <c r="D38" i="31"/>
  <c r="D37" i="31"/>
  <c r="D46" i="31"/>
  <c r="D18" i="31"/>
  <c r="D45" i="31"/>
  <c r="D41" i="31"/>
  <c r="D19" i="31"/>
  <c r="D17" i="31"/>
  <c r="D15" i="31"/>
  <c r="D11" i="31"/>
  <c r="D8" i="31"/>
  <c r="D5" i="31"/>
  <c r="D4" i="31"/>
  <c r="D3" i="31"/>
  <c r="D2" i="31"/>
  <c r="D77" i="31"/>
  <c r="D98" i="33"/>
  <c r="D95" i="33"/>
  <c r="D90" i="33"/>
  <c r="D88" i="33"/>
  <c r="D93" i="33"/>
  <c r="D99" i="33"/>
  <c r="D100" i="33"/>
  <c r="D91" i="33"/>
  <c r="D87" i="33"/>
  <c r="D86" i="33"/>
  <c r="D83" i="33"/>
  <c r="D85" i="33"/>
  <c r="D97" i="33"/>
  <c r="D81" i="33"/>
  <c r="D94" i="33"/>
  <c r="D92" i="33"/>
  <c r="D84" i="33"/>
  <c r="D82" i="33"/>
  <c r="D75" i="33"/>
  <c r="D107" i="33"/>
  <c r="D103" i="33"/>
  <c r="D89" i="33"/>
  <c r="D72" i="33"/>
  <c r="D105" i="33"/>
  <c r="D60" i="33"/>
  <c r="D52" i="33"/>
  <c r="D102" i="33"/>
  <c r="D41" i="33"/>
  <c r="D40" i="33"/>
  <c r="D39" i="33"/>
  <c r="D45" i="33"/>
  <c r="D47" i="33"/>
  <c r="D34" i="33"/>
  <c r="D44" i="33"/>
  <c r="D36" i="33"/>
  <c r="D18" i="33"/>
  <c r="D109" i="33"/>
  <c r="D104" i="33"/>
  <c r="D32" i="33"/>
  <c r="D80" i="33"/>
  <c r="D78" i="33"/>
  <c r="D77" i="33"/>
  <c r="D76" i="33"/>
  <c r="D65" i="33"/>
  <c r="D74" i="33"/>
  <c r="D73" i="33"/>
  <c r="D27" i="33"/>
  <c r="D26" i="33"/>
  <c r="D70" i="33"/>
  <c r="D69" i="33"/>
  <c r="D13" i="33"/>
  <c r="D59" i="33"/>
  <c r="D64" i="33"/>
  <c r="D61" i="33"/>
  <c r="D55" i="33"/>
  <c r="D56" i="33"/>
  <c r="D101" i="33"/>
  <c r="D42" i="33"/>
  <c r="D25" i="33"/>
  <c r="D46" i="33"/>
  <c r="D50" i="33"/>
  <c r="D43" i="33"/>
  <c r="D49" i="33"/>
  <c r="D48" i="33"/>
  <c r="D51" i="33"/>
  <c r="D38" i="33"/>
  <c r="D62" i="33"/>
  <c r="D63" i="33"/>
  <c r="D33" i="33"/>
  <c r="D35" i="33"/>
  <c r="D37" i="33"/>
  <c r="D108" i="33"/>
  <c r="D31" i="33"/>
  <c r="D96" i="33"/>
  <c r="D71" i="33"/>
  <c r="D58" i="33"/>
  <c r="D28" i="33"/>
  <c r="D29" i="33"/>
  <c r="D30" i="33"/>
  <c r="D54" i="33"/>
  <c r="D53" i="33"/>
  <c r="D67" i="33"/>
  <c r="D21" i="33"/>
  <c r="D66" i="33"/>
  <c r="D57" i="33"/>
  <c r="D24" i="33"/>
  <c r="D23" i="33"/>
  <c r="D22" i="33"/>
  <c r="D20" i="33"/>
  <c r="D106" i="33"/>
  <c r="D19" i="33"/>
  <c r="D17" i="33"/>
  <c r="D16" i="33"/>
  <c r="D15" i="33"/>
  <c r="D14" i="33"/>
  <c r="D12" i="33"/>
  <c r="D68" i="33"/>
  <c r="D11" i="33"/>
  <c r="D10" i="33"/>
  <c r="D79" i="33"/>
  <c r="D9" i="33"/>
  <c r="D8" i="33"/>
  <c r="D7" i="33"/>
  <c r="D6" i="33"/>
  <c r="D5" i="33"/>
  <c r="D4" i="33"/>
  <c r="D3" i="33"/>
  <c r="D2" i="33"/>
  <c r="D114" i="29"/>
  <c r="D72" i="29"/>
  <c r="D74" i="29"/>
  <c r="D60" i="29"/>
  <c r="D14" i="29"/>
  <c r="D12" i="29"/>
  <c r="D10" i="29"/>
  <c r="D85" i="29"/>
  <c r="D9" i="29"/>
  <c r="D7" i="29"/>
  <c r="D6" i="29"/>
  <c r="D67" i="29"/>
  <c r="D99" i="29"/>
  <c r="D103" i="29"/>
  <c r="D70" i="29"/>
  <c r="D88" i="29"/>
  <c r="D56" i="29"/>
  <c r="D54" i="29"/>
  <c r="D32" i="29"/>
  <c r="D40" i="29"/>
  <c r="D30" i="29"/>
  <c r="D61" i="29"/>
  <c r="D48" i="29"/>
  <c r="D45" i="29"/>
  <c r="D16" i="29"/>
  <c r="D80" i="29"/>
  <c r="D76" i="29"/>
  <c r="D81" i="29"/>
  <c r="D75" i="29"/>
  <c r="D78" i="29"/>
  <c r="D77" i="29"/>
  <c r="D79" i="29"/>
  <c r="D35" i="29"/>
  <c r="D73" i="29"/>
  <c r="D105" i="29"/>
  <c r="D102" i="29"/>
  <c r="D106" i="29"/>
  <c r="D100" i="29"/>
  <c r="D98" i="29"/>
  <c r="D97" i="29"/>
  <c r="D96" i="29"/>
  <c r="D95" i="29"/>
  <c r="D94" i="29"/>
  <c r="D93" i="29"/>
  <c r="D92" i="29"/>
  <c r="D90" i="29"/>
  <c r="D87" i="29"/>
  <c r="D104" i="29"/>
  <c r="D101" i="29"/>
  <c r="D91" i="29"/>
  <c r="D89" i="29"/>
  <c r="D71" i="29"/>
  <c r="D113" i="29"/>
  <c r="D58" i="29"/>
  <c r="D41" i="29"/>
  <c r="D37" i="29"/>
  <c r="D31" i="29"/>
  <c r="D47" i="29"/>
  <c r="D42" i="29"/>
  <c r="D112" i="29"/>
  <c r="D44" i="29"/>
  <c r="D110" i="29"/>
  <c r="D116" i="29"/>
  <c r="D117" i="29"/>
  <c r="D111" i="29"/>
  <c r="D33" i="29"/>
  <c r="D86" i="29"/>
  <c r="D84" i="29"/>
  <c r="D83" i="29"/>
  <c r="D82" i="29"/>
  <c r="D69" i="29"/>
  <c r="D68" i="29"/>
  <c r="D66" i="29"/>
  <c r="D22" i="29"/>
  <c r="D65" i="29"/>
  <c r="D53" i="29"/>
  <c r="D64" i="29"/>
  <c r="D63" i="29"/>
  <c r="D62" i="29"/>
  <c r="D36" i="29"/>
  <c r="D108" i="29"/>
  <c r="D59" i="29"/>
  <c r="D57" i="29"/>
  <c r="D51" i="29"/>
  <c r="D55" i="29"/>
  <c r="D52" i="29"/>
  <c r="D50" i="29"/>
  <c r="D49" i="29"/>
  <c r="D109" i="29"/>
  <c r="D46" i="29"/>
  <c r="D43" i="29"/>
  <c r="D39" i="29"/>
  <c r="D38" i="29"/>
  <c r="D115" i="29"/>
  <c r="D34" i="29"/>
  <c r="D29" i="29"/>
  <c r="D28" i="29"/>
  <c r="D27" i="29"/>
  <c r="D26" i="29"/>
  <c r="D25" i="29"/>
  <c r="D24" i="29"/>
  <c r="D23" i="29"/>
  <c r="D21" i="29"/>
  <c r="D19" i="29"/>
  <c r="D18" i="29"/>
  <c r="D17" i="29"/>
  <c r="D15" i="29"/>
  <c r="D11" i="29"/>
  <c r="D13" i="29"/>
  <c r="D8" i="29"/>
  <c r="D5" i="29"/>
  <c r="D4" i="29"/>
  <c r="D3" i="29"/>
  <c r="D2" i="29"/>
  <c r="D107" i="29"/>
  <c r="D20" i="29"/>
  <c r="L195" i="18"/>
  <c r="L194" i="18"/>
  <c r="L189" i="18"/>
  <c r="L188" i="18"/>
  <c r="L197" i="18"/>
  <c r="L196" i="18"/>
  <c r="L185" i="18"/>
  <c r="L184" i="18"/>
  <c r="L199" i="18"/>
  <c r="L198" i="18"/>
  <c r="L181" i="18"/>
  <c r="L180" i="18"/>
  <c r="L179" i="18"/>
  <c r="L178" i="18"/>
  <c r="L177" i="18"/>
  <c r="L176" i="18"/>
  <c r="L175" i="18"/>
  <c r="L174" i="18"/>
  <c r="L173" i="18"/>
  <c r="L172" i="18"/>
  <c r="L171" i="18"/>
  <c r="L170" i="18"/>
  <c r="L169" i="18"/>
  <c r="L168" i="18"/>
  <c r="L165" i="18"/>
  <c r="L164" i="18"/>
  <c r="L161" i="18"/>
  <c r="L160" i="18"/>
  <c r="L193" i="18"/>
  <c r="L192" i="18"/>
  <c r="L187" i="18"/>
  <c r="L186" i="18"/>
  <c r="L183" i="18"/>
  <c r="L182" i="18"/>
  <c r="L167" i="18"/>
  <c r="L166" i="18"/>
  <c r="L163" i="18"/>
  <c r="L162" i="18"/>
  <c r="L143" i="18"/>
  <c r="L142" i="18"/>
  <c r="L210" i="18"/>
  <c r="L209" i="18"/>
  <c r="L119" i="18"/>
  <c r="L118" i="18"/>
  <c r="L211" i="18"/>
  <c r="L67" i="18"/>
  <c r="L66" i="18"/>
  <c r="L87" i="18"/>
  <c r="L86" i="18"/>
  <c r="L71" i="18"/>
  <c r="L70" i="18"/>
  <c r="L61" i="18"/>
  <c r="L60" i="18"/>
  <c r="L103" i="18"/>
  <c r="L102" i="18"/>
  <c r="L149" i="18"/>
  <c r="L148" i="18"/>
  <c r="L89" i="18"/>
  <c r="L88" i="18"/>
  <c r="L208" i="18"/>
  <c r="L207" i="18"/>
  <c r="L93" i="18"/>
  <c r="L92" i="18"/>
  <c r="L204" i="18"/>
  <c r="L203" i="18"/>
  <c r="L216" i="18"/>
  <c r="L81" i="18"/>
  <c r="L80" i="18"/>
  <c r="L79" i="18"/>
  <c r="L78" i="18"/>
  <c r="L77" i="18"/>
  <c r="L76" i="18"/>
  <c r="L213" i="18"/>
  <c r="L212" i="18"/>
  <c r="L218" i="18"/>
  <c r="L217" i="18"/>
  <c r="L206" i="18"/>
  <c r="L205" i="18"/>
  <c r="L147" i="18"/>
  <c r="L146" i="18"/>
  <c r="L63" i="18"/>
  <c r="L62" i="18"/>
  <c r="L159" i="18"/>
  <c r="L158" i="18"/>
  <c r="L155" i="18"/>
  <c r="L154" i="18"/>
  <c r="L153" i="18"/>
  <c r="L152" i="18"/>
  <c r="L151" i="18"/>
  <c r="L150" i="18"/>
  <c r="L145" i="18"/>
  <c r="L144" i="18"/>
  <c r="L139" i="18"/>
  <c r="L138" i="18"/>
  <c r="L137" i="18"/>
  <c r="L136" i="18"/>
  <c r="L133" i="18"/>
  <c r="L132" i="18"/>
  <c r="L41" i="18"/>
  <c r="L40" i="18"/>
  <c r="L131" i="18"/>
  <c r="L130" i="18"/>
  <c r="L113" i="18"/>
  <c r="L112" i="18"/>
  <c r="L129" i="18"/>
  <c r="L128" i="18"/>
  <c r="L127" i="18"/>
  <c r="L126" i="18"/>
  <c r="L125" i="18"/>
  <c r="L124" i="18"/>
  <c r="L69" i="18"/>
  <c r="L68" i="18"/>
  <c r="L200" i="18"/>
  <c r="L121" i="18"/>
  <c r="L120" i="18"/>
  <c r="L117" i="18"/>
  <c r="L116" i="18"/>
  <c r="L109" i="18"/>
  <c r="L108" i="18"/>
  <c r="L115" i="18"/>
  <c r="L114" i="18"/>
  <c r="L111" i="18"/>
  <c r="L110" i="18"/>
  <c r="L107" i="18"/>
  <c r="L106" i="18"/>
  <c r="L105" i="18"/>
  <c r="L104" i="18"/>
  <c r="L202" i="18"/>
  <c r="L201" i="18"/>
  <c r="L101" i="18"/>
  <c r="L100" i="18"/>
  <c r="L83" i="18"/>
  <c r="L82" i="18"/>
  <c r="L99" i="18"/>
  <c r="L98" i="18"/>
  <c r="L97" i="18"/>
  <c r="L96" i="18"/>
  <c r="L95" i="18"/>
  <c r="L94" i="18"/>
  <c r="L91" i="18"/>
  <c r="L90" i="18"/>
  <c r="L85" i="18"/>
  <c r="L84" i="18"/>
  <c r="L75" i="18"/>
  <c r="L74" i="18"/>
  <c r="L73" i="18"/>
  <c r="L72" i="18"/>
  <c r="L215" i="18"/>
  <c r="L214" i="18"/>
  <c r="L123" i="18"/>
  <c r="L122" i="18"/>
  <c r="L65" i="18"/>
  <c r="L64" i="18"/>
  <c r="L191" i="18"/>
  <c r="L190" i="18"/>
  <c r="L141" i="18"/>
  <c r="L140" i="18"/>
  <c r="L59" i="18"/>
  <c r="L58" i="18"/>
  <c r="L57" i="18"/>
  <c r="L56" i="18"/>
  <c r="L55" i="18"/>
  <c r="L54" i="18"/>
  <c r="L53" i="18"/>
  <c r="L52" i="18"/>
  <c r="L51" i="18"/>
  <c r="L50" i="18"/>
  <c r="L49" i="18"/>
  <c r="L48" i="18"/>
  <c r="L47" i="18"/>
  <c r="L46" i="18"/>
  <c r="L45" i="18"/>
  <c r="L44" i="18"/>
  <c r="L43" i="18"/>
  <c r="L42" i="18"/>
  <c r="L39" i="18"/>
  <c r="L38" i="18"/>
  <c r="L37" i="18"/>
  <c r="L36" i="18"/>
  <c r="L35" i="18"/>
  <c r="L34" i="18"/>
  <c r="L33" i="18"/>
  <c r="L32" i="18"/>
  <c r="L31" i="18"/>
  <c r="L30" i="18"/>
  <c r="L29" i="18"/>
  <c r="L28" i="18"/>
  <c r="L27" i="18"/>
  <c r="L26" i="18"/>
  <c r="L23" i="18"/>
  <c r="L22" i="18"/>
  <c r="L21" i="18"/>
  <c r="L20" i="18"/>
  <c r="L25" i="18"/>
  <c r="L24" i="18"/>
  <c r="L19" i="18"/>
  <c r="L18" i="18"/>
  <c r="L135" i="18"/>
  <c r="L134" i="18"/>
  <c r="L157" i="18"/>
  <c r="L156" i="18"/>
  <c r="L17" i="18"/>
  <c r="L16" i="18"/>
  <c r="L15" i="18"/>
  <c r="L14" i="18"/>
  <c r="L13" i="18"/>
  <c r="L12" i="18"/>
  <c r="L11" i="18"/>
  <c r="L10" i="18"/>
  <c r="L9" i="18"/>
  <c r="L8" i="18"/>
  <c r="L7" i="18"/>
  <c r="L6" i="18"/>
  <c r="L5" i="18"/>
  <c r="L4" i="18"/>
  <c r="L3" i="18"/>
  <c r="L2" i="18"/>
  <c r="N31" i="43"/>
  <c r="N37" i="43"/>
  <c r="N38" i="43"/>
  <c r="N35" i="43"/>
  <c r="N33" i="43"/>
  <c r="N34" i="43"/>
  <c r="N39" i="43"/>
  <c r="N32" i="43"/>
  <c r="N36" i="43"/>
  <c r="N11" i="43"/>
  <c r="N6" i="43"/>
  <c r="N8" i="43"/>
  <c r="N9" i="43"/>
  <c r="N4" i="43"/>
  <c r="N5" i="43"/>
  <c r="N7" i="43"/>
  <c r="N2" i="43"/>
  <c r="N12" i="43"/>
  <c r="N10" i="43"/>
  <c r="N24" i="43"/>
  <c r="N28" i="43"/>
  <c r="N29" i="43"/>
  <c r="N19" i="43"/>
  <c r="N22" i="43"/>
  <c r="N23" i="43"/>
  <c r="N26" i="43"/>
  <c r="N27" i="43"/>
  <c r="N15" i="43"/>
  <c r="N17" i="43"/>
  <c r="N18" i="43"/>
  <c r="N20" i="43"/>
  <c r="N21" i="43"/>
  <c r="N25" i="43"/>
  <c r="N13" i="43"/>
  <c r="N14" i="43"/>
  <c r="N16" i="43"/>
  <c r="N30" i="43"/>
  <c r="N40" i="43"/>
  <c r="H32" i="4"/>
  <c r="H33" i="4"/>
  <c r="H39" i="4"/>
  <c r="H41" i="4"/>
  <c r="H42" i="4"/>
  <c r="H43" i="4"/>
  <c r="H49" i="4"/>
  <c r="H47" i="4"/>
  <c r="H61" i="4"/>
  <c r="H62" i="4"/>
  <c r="H63" i="4"/>
  <c r="H68" i="4"/>
  <c r="H71" i="4"/>
  <c r="H85" i="4"/>
  <c r="H86" i="4"/>
  <c r="H89" i="4"/>
  <c r="H90" i="4"/>
  <c r="H97" i="4"/>
  <c r="H99" i="4"/>
  <c r="H100" i="4"/>
  <c r="H2" i="4"/>
  <c r="H3" i="4"/>
  <c r="H4" i="4"/>
  <c r="H5" i="4"/>
  <c r="H6" i="4"/>
  <c r="H7" i="4"/>
  <c r="H10" i="4"/>
  <c r="H12" i="4"/>
  <c r="H13" i="4"/>
  <c r="H14" i="4"/>
  <c r="H15" i="4"/>
  <c r="H74" i="4"/>
  <c r="H16" i="4"/>
  <c r="H17" i="4"/>
  <c r="H18" i="4"/>
  <c r="H19" i="4"/>
  <c r="H80" i="4"/>
  <c r="H78" i="4"/>
  <c r="H79" i="4"/>
  <c r="H76" i="4"/>
  <c r="H82" i="4"/>
  <c r="H77" i="4"/>
  <c r="H81" i="4"/>
  <c r="H26" i="4"/>
  <c r="H27" i="4"/>
  <c r="H28" i="4"/>
  <c r="H30" i="4"/>
  <c r="H34" i="4"/>
  <c r="H35" i="4"/>
  <c r="H36" i="4"/>
  <c r="H37" i="4"/>
  <c r="H38" i="4"/>
  <c r="H40" i="4"/>
  <c r="H69" i="4"/>
  <c r="H98" i="4"/>
  <c r="H44" i="4"/>
  <c r="H45" i="4"/>
  <c r="H50" i="4"/>
  <c r="H51" i="4"/>
  <c r="H52" i="4"/>
  <c r="H53" i="4"/>
  <c r="H54" i="4"/>
  <c r="H55" i="4"/>
  <c r="H56" i="4"/>
  <c r="H57" i="4"/>
  <c r="H58" i="4"/>
  <c r="H59" i="4"/>
  <c r="H60" i="4"/>
  <c r="H66" i="4"/>
  <c r="H70" i="4"/>
  <c r="H83" i="4"/>
  <c r="H84" i="4"/>
  <c r="H65" i="4"/>
  <c r="H75" i="4"/>
  <c r="H9" i="4"/>
  <c r="H11" i="4"/>
  <c r="H87" i="4"/>
  <c r="H88" i="4"/>
  <c r="H91" i="4"/>
  <c r="H92" i="4"/>
  <c r="H95" i="4"/>
  <c r="H96" i="4"/>
  <c r="H101" i="4"/>
  <c r="H20" i="4"/>
  <c r="H21" i="4"/>
  <c r="H22" i="4"/>
  <c r="H102" i="4"/>
  <c r="H23" i="4"/>
  <c r="H24" i="4"/>
  <c r="H25" i="4"/>
  <c r="H46" i="4"/>
  <c r="H29" i="4"/>
  <c r="H48" i="4"/>
  <c r="H73" i="4"/>
  <c r="H72" i="4"/>
  <c r="H64" i="4"/>
  <c r="H8" i="4"/>
  <c r="H93" i="4"/>
  <c r="H94" i="4"/>
  <c r="H31" i="4"/>
  <c r="K42" i="31"/>
  <c r="I42" i="31"/>
  <c r="K26" i="31"/>
  <c r="I26" i="31"/>
  <c r="K54" i="31"/>
  <c r="I54" i="31"/>
  <c r="I44" i="31"/>
  <c r="K44" i="31"/>
  <c r="I24" i="31"/>
  <c r="K24" i="31"/>
  <c r="K32" i="29"/>
  <c r="K2" i="31"/>
  <c r="K3" i="31"/>
  <c r="K4" i="31"/>
  <c r="K5" i="31"/>
  <c r="K8" i="31"/>
  <c r="K11" i="31"/>
  <c r="K15" i="31"/>
  <c r="K17" i="31"/>
  <c r="K19" i="31"/>
  <c r="K41" i="31"/>
  <c r="K45" i="31"/>
  <c r="K18" i="31"/>
  <c r="K46" i="31"/>
  <c r="K37" i="31"/>
  <c r="K38" i="31"/>
  <c r="K23" i="31"/>
  <c r="K22" i="31"/>
  <c r="K25" i="31"/>
  <c r="K78" i="31"/>
  <c r="K30" i="31"/>
  <c r="K31" i="31"/>
  <c r="K36" i="31"/>
  <c r="K34" i="31"/>
  <c r="K72" i="31"/>
  <c r="K40" i="31"/>
  <c r="K39" i="31"/>
  <c r="K13" i="31"/>
  <c r="K20" i="31"/>
  <c r="K21" i="31"/>
  <c r="K50" i="31"/>
  <c r="K52" i="31"/>
  <c r="K27" i="31"/>
  <c r="K75" i="31"/>
  <c r="K80" i="31"/>
  <c r="K16" i="31"/>
  <c r="K29" i="31"/>
  <c r="K32" i="31"/>
  <c r="K35" i="31"/>
  <c r="K33" i="31"/>
  <c r="K73" i="31"/>
  <c r="K76" i="31"/>
  <c r="K49" i="31"/>
  <c r="K62" i="31"/>
  <c r="K79" i="31"/>
  <c r="K74" i="31"/>
  <c r="K55" i="31"/>
  <c r="K57" i="31"/>
  <c r="K67" i="31"/>
  <c r="K53" i="31"/>
  <c r="K70" i="31"/>
  <c r="K58" i="31"/>
  <c r="K56" i="31"/>
  <c r="K59" i="31"/>
  <c r="K60" i="31"/>
  <c r="K64" i="31"/>
  <c r="K71" i="31"/>
  <c r="K66" i="31"/>
  <c r="K61" i="31"/>
  <c r="K63" i="31"/>
  <c r="K68" i="31"/>
  <c r="K28" i="31"/>
  <c r="K48" i="31"/>
  <c r="K69" i="31"/>
  <c r="K65" i="31"/>
  <c r="K47" i="31"/>
  <c r="K6" i="31"/>
  <c r="K7" i="31"/>
  <c r="K9" i="31"/>
  <c r="K51" i="31"/>
  <c r="K10" i="31"/>
  <c r="K12" i="31"/>
  <c r="K14" i="31"/>
  <c r="K43" i="31"/>
  <c r="K77" i="31"/>
  <c r="A23" i="35"/>
  <c r="A11" i="35"/>
  <c r="A8" i="35"/>
  <c r="F7" i="35"/>
  <c r="K30" i="29"/>
  <c r="K79" i="29"/>
  <c r="K77" i="29"/>
  <c r="K78" i="29"/>
  <c r="K75" i="29"/>
  <c r="K81" i="29"/>
  <c r="K76" i="29"/>
  <c r="K80" i="29"/>
  <c r="K40" i="29"/>
  <c r="K16" i="29"/>
  <c r="K45" i="29"/>
  <c r="K48" i="29"/>
  <c r="K88" i="29"/>
  <c r="K61" i="29"/>
  <c r="K56" i="29"/>
  <c r="K54" i="29"/>
  <c r="K3" i="29"/>
  <c r="K4" i="29"/>
  <c r="K5" i="29"/>
  <c r="K6" i="29"/>
  <c r="K7" i="29"/>
  <c r="K8" i="29"/>
  <c r="K9" i="29"/>
  <c r="K85" i="29"/>
  <c r="K10" i="29"/>
  <c r="K11" i="29"/>
  <c r="K67" i="29"/>
  <c r="K12" i="29"/>
  <c r="K14" i="29"/>
  <c r="K15" i="29"/>
  <c r="K17" i="29"/>
  <c r="K18" i="29"/>
  <c r="K20" i="29"/>
  <c r="K21" i="29"/>
  <c r="K23" i="29"/>
  <c r="K24" i="29"/>
  <c r="K53" i="29"/>
  <c r="K65" i="29"/>
  <c r="K22" i="29"/>
  <c r="K66" i="29"/>
  <c r="K49" i="29"/>
  <c r="K50" i="29"/>
  <c r="K29" i="29"/>
  <c r="K28" i="29"/>
  <c r="K27" i="29"/>
  <c r="K55" i="29"/>
  <c r="K70" i="29"/>
  <c r="K103" i="29"/>
  <c r="K31" i="29"/>
  <c r="K115" i="29"/>
  <c r="K38" i="29"/>
  <c r="K36" i="29"/>
  <c r="K34" i="29"/>
  <c r="K62" i="29"/>
  <c r="K60" i="29"/>
  <c r="K39" i="29"/>
  <c r="K46" i="29"/>
  <c r="K43" i="29"/>
  <c r="K109" i="29"/>
  <c r="K52" i="29"/>
  <c r="K51" i="29"/>
  <c r="K59" i="29"/>
  <c r="K63" i="29"/>
  <c r="K57" i="29"/>
  <c r="K108" i="29"/>
  <c r="K13" i="29"/>
  <c r="K68" i="29"/>
  <c r="K69" i="29"/>
  <c r="K25" i="29"/>
  <c r="K26" i="29"/>
  <c r="K72" i="29"/>
  <c r="K73" i="29"/>
  <c r="K64" i="29"/>
  <c r="K82" i="29"/>
  <c r="K83" i="29"/>
  <c r="K84" i="29"/>
  <c r="K86" i="29"/>
  <c r="K33" i="29"/>
  <c r="K112" i="29"/>
  <c r="K117" i="29"/>
  <c r="K19" i="29"/>
  <c r="K37" i="29"/>
  <c r="K41" i="29"/>
  <c r="K35" i="29"/>
  <c r="K44" i="29"/>
  <c r="K42" i="29"/>
  <c r="K110" i="29"/>
  <c r="K47" i="29"/>
  <c r="K58" i="29"/>
  <c r="K113" i="29"/>
  <c r="K71" i="29"/>
  <c r="K96" i="29"/>
  <c r="K116" i="29"/>
  <c r="K111" i="29"/>
  <c r="K114" i="29"/>
  <c r="K74" i="29"/>
  <c r="K89" i="29"/>
  <c r="K91" i="29"/>
  <c r="K99" i="29"/>
  <c r="K101" i="29"/>
  <c r="K87" i="29"/>
  <c r="K104" i="29"/>
  <c r="K92" i="29"/>
  <c r="K90" i="29"/>
  <c r="K93" i="29"/>
  <c r="K94" i="29"/>
  <c r="K98" i="29"/>
  <c r="K107" i="29"/>
  <c r="K106" i="29"/>
  <c r="K100" i="29"/>
  <c r="K95" i="29"/>
  <c r="K97" i="29"/>
  <c r="K102" i="29"/>
  <c r="K105" i="29"/>
  <c r="K2" i="29"/>
  <c r="A9" i="4"/>
  <c r="F9" i="4"/>
  <c r="A11" i="4"/>
  <c r="F11" i="4"/>
  <c r="A8" i="4"/>
  <c r="F8" i="4"/>
  <c r="F82" i="4"/>
  <c r="F65" i="4"/>
  <c r="F75" i="4"/>
  <c r="F64" i="4"/>
  <c r="A65" i="4"/>
  <c r="A75" i="4"/>
  <c r="A64" i="4"/>
  <c r="J3" i="22"/>
  <c r="J4" i="22"/>
  <c r="J5" i="22"/>
  <c r="J6" i="22"/>
  <c r="J7" i="22"/>
  <c r="J8" i="22"/>
  <c r="J9" i="22"/>
  <c r="J10" i="22"/>
  <c r="J11" i="22"/>
  <c r="J12" i="22"/>
  <c r="J13" i="22"/>
  <c r="J14" i="22"/>
  <c r="J15" i="22"/>
  <c r="J16" i="22"/>
  <c r="J17" i="22"/>
  <c r="J18" i="22"/>
  <c r="J19" i="22"/>
  <c r="J20" i="22"/>
  <c r="J21" i="22"/>
  <c r="J22" i="22"/>
  <c r="J23" i="22"/>
  <c r="J24" i="22"/>
  <c r="J25" i="22"/>
  <c r="J26" i="22"/>
  <c r="J27" i="22"/>
  <c r="J28" i="22"/>
  <c r="J29" i="22"/>
  <c r="J30" i="22"/>
  <c r="J31" i="22"/>
  <c r="J32" i="22"/>
  <c r="J33" i="22"/>
  <c r="J34" i="22"/>
  <c r="J35" i="22"/>
  <c r="J36" i="22"/>
  <c r="J37" i="22"/>
  <c r="J38" i="22"/>
  <c r="J39" i="22"/>
  <c r="J40" i="22"/>
  <c r="J41" i="22"/>
  <c r="J42" i="22"/>
  <c r="J43" i="22"/>
  <c r="J44" i="22"/>
  <c r="J45" i="22"/>
  <c r="J46" i="22"/>
  <c r="J47" i="22"/>
  <c r="J48" i="22"/>
  <c r="J49" i="22"/>
  <c r="J50" i="22"/>
  <c r="J51" i="22"/>
  <c r="J52" i="22"/>
  <c r="J53" i="22"/>
  <c r="J54" i="22"/>
  <c r="J55" i="22"/>
  <c r="J56" i="22"/>
  <c r="J57" i="22"/>
  <c r="J58" i="22"/>
  <c r="J59" i="22"/>
  <c r="J60" i="22"/>
  <c r="J61" i="22"/>
  <c r="J62" i="22"/>
  <c r="J63" i="22"/>
  <c r="J64" i="22"/>
  <c r="J65" i="22"/>
  <c r="J66" i="22"/>
  <c r="J67" i="22"/>
  <c r="J68" i="22"/>
  <c r="J69" i="22"/>
  <c r="J70" i="22"/>
  <c r="J71" i="22"/>
  <c r="J72" i="22"/>
  <c r="J73" i="22"/>
  <c r="J74" i="22"/>
  <c r="J75" i="22"/>
  <c r="J76" i="22"/>
  <c r="J77" i="22"/>
  <c r="J78" i="22"/>
  <c r="J2" i="22"/>
  <c r="K3" i="33"/>
  <c r="K4" i="33"/>
  <c r="K5" i="33"/>
  <c r="K6" i="33"/>
  <c r="K7" i="33"/>
  <c r="K8" i="33"/>
  <c r="K9" i="33"/>
  <c r="K79" i="33"/>
  <c r="K10" i="33"/>
  <c r="K11" i="33"/>
  <c r="K68" i="33"/>
  <c r="K12" i="33"/>
  <c r="K14" i="33"/>
  <c r="K15" i="33"/>
  <c r="K16" i="33"/>
  <c r="K17" i="33"/>
  <c r="K19" i="33"/>
  <c r="K106" i="33"/>
  <c r="K20" i="33"/>
  <c r="K22" i="33"/>
  <c r="K23" i="33"/>
  <c r="K24" i="33"/>
  <c r="K57" i="33"/>
  <c r="K66" i="33"/>
  <c r="K21" i="33"/>
  <c r="K67" i="33"/>
  <c r="K53" i="33"/>
  <c r="K54" i="33"/>
  <c r="K30" i="33"/>
  <c r="K29" i="33"/>
  <c r="K28" i="33"/>
  <c r="K58" i="33"/>
  <c r="K71" i="33"/>
  <c r="K96" i="33"/>
  <c r="K31" i="33"/>
  <c r="K108" i="33"/>
  <c r="K37" i="33"/>
  <c r="K35" i="33"/>
  <c r="K33" i="33"/>
  <c r="K63" i="33"/>
  <c r="K62" i="33"/>
  <c r="K38" i="33"/>
  <c r="K51" i="33"/>
  <c r="K48" i="33"/>
  <c r="K49" i="33"/>
  <c r="K43" i="33"/>
  <c r="K50" i="33"/>
  <c r="K46" i="33"/>
  <c r="K25" i="33"/>
  <c r="K42" i="33"/>
  <c r="K101" i="33"/>
  <c r="K56" i="33"/>
  <c r="K55" i="33"/>
  <c r="K61" i="33"/>
  <c r="K64" i="33"/>
  <c r="K59" i="33"/>
  <c r="K13" i="33"/>
  <c r="K69" i="33"/>
  <c r="K70" i="33"/>
  <c r="K26" i="33"/>
  <c r="K27" i="33"/>
  <c r="K73" i="33"/>
  <c r="K74" i="33"/>
  <c r="K65" i="33"/>
  <c r="K76" i="33"/>
  <c r="K77" i="33"/>
  <c r="K78" i="33"/>
  <c r="K80" i="33"/>
  <c r="K32" i="33"/>
  <c r="K104" i="33"/>
  <c r="K109" i="33"/>
  <c r="K18" i="33"/>
  <c r="K36" i="33"/>
  <c r="K44" i="33"/>
  <c r="K34" i="33"/>
  <c r="K47" i="33"/>
  <c r="K45" i="33"/>
  <c r="K39" i="33"/>
  <c r="K40" i="33"/>
  <c r="K41" i="33"/>
  <c r="K102" i="33"/>
  <c r="K52" i="33"/>
  <c r="K60" i="33"/>
  <c r="K105" i="33"/>
  <c r="K72" i="33"/>
  <c r="K89" i="33"/>
  <c r="K103" i="33"/>
  <c r="K107" i="33"/>
  <c r="K75" i="33"/>
  <c r="K82" i="33"/>
  <c r="K84" i="33"/>
  <c r="K92" i="33"/>
  <c r="K94" i="33"/>
  <c r="K81" i="33"/>
  <c r="K97" i="33"/>
  <c r="K85" i="33"/>
  <c r="K83" i="33"/>
  <c r="K86" i="33"/>
  <c r="K87" i="33"/>
  <c r="K91" i="33"/>
  <c r="K100" i="33"/>
  <c r="K99" i="33"/>
  <c r="K93" i="33"/>
  <c r="K88" i="33"/>
  <c r="K90" i="33"/>
  <c r="K95" i="33"/>
  <c r="K98" i="33"/>
  <c r="K2" i="33"/>
  <c r="J211" i="18"/>
  <c r="E211" i="18"/>
  <c r="J3" i="18"/>
  <c r="J4" i="18"/>
  <c r="J5" i="18"/>
  <c r="J6" i="18"/>
  <c r="J7" i="18"/>
  <c r="J8" i="18"/>
  <c r="J9" i="18"/>
  <c r="J10" i="18"/>
  <c r="J11" i="18"/>
  <c r="J12" i="18"/>
  <c r="J13" i="18"/>
  <c r="J14" i="18"/>
  <c r="J15" i="18"/>
  <c r="J16" i="18"/>
  <c r="J17" i="18"/>
  <c r="J156" i="18"/>
  <c r="J157" i="18"/>
  <c r="J18" i="18"/>
  <c r="J19" i="18"/>
  <c r="J20" i="18"/>
  <c r="J21" i="18"/>
  <c r="J134" i="18"/>
  <c r="J135" i="18"/>
  <c r="J22" i="18"/>
  <c r="J23" i="18"/>
  <c r="J26" i="18"/>
  <c r="J27" i="18"/>
  <c r="J28" i="18"/>
  <c r="J29" i="18"/>
  <c r="J30" i="18"/>
  <c r="J31" i="18"/>
  <c r="J32" i="18"/>
  <c r="J33" i="18"/>
  <c r="J36" i="18"/>
  <c r="J37" i="18"/>
  <c r="J38" i="18"/>
  <c r="J39" i="18"/>
  <c r="J42" i="18"/>
  <c r="J43" i="18"/>
  <c r="J44" i="18"/>
  <c r="J45" i="18"/>
  <c r="J46" i="18"/>
  <c r="J47" i="18"/>
  <c r="J112" i="18"/>
  <c r="J113" i="18"/>
  <c r="J130" i="18"/>
  <c r="J131" i="18"/>
  <c r="J40" i="18"/>
  <c r="J41" i="18"/>
  <c r="J132" i="18"/>
  <c r="J133" i="18"/>
  <c r="J104" i="18"/>
  <c r="J105" i="18"/>
  <c r="J106" i="18"/>
  <c r="J107" i="18"/>
  <c r="J58" i="18"/>
  <c r="J59" i="18"/>
  <c r="J56" i="18"/>
  <c r="J57" i="18"/>
  <c r="J54" i="18"/>
  <c r="J55" i="18"/>
  <c r="J114" i="18"/>
  <c r="J115" i="18"/>
  <c r="J140" i="18"/>
  <c r="J141" i="18"/>
  <c r="J190" i="18"/>
  <c r="J191" i="18"/>
  <c r="J60" i="18"/>
  <c r="J61" i="18"/>
  <c r="J214" i="18"/>
  <c r="J215" i="18"/>
  <c r="J72" i="18"/>
  <c r="J73" i="18"/>
  <c r="J68" i="18"/>
  <c r="J69" i="18"/>
  <c r="J64" i="18"/>
  <c r="J65" i="18"/>
  <c r="J124" i="18"/>
  <c r="J125" i="18"/>
  <c r="J122" i="18"/>
  <c r="J123" i="18"/>
  <c r="J74" i="18"/>
  <c r="J75" i="18"/>
  <c r="J100" i="18"/>
  <c r="J101" i="18"/>
  <c r="J94" i="18"/>
  <c r="J95" i="18"/>
  <c r="J96" i="18"/>
  <c r="J97" i="18"/>
  <c r="J84" i="18"/>
  <c r="J85" i="18"/>
  <c r="J98" i="18"/>
  <c r="J99" i="18"/>
  <c r="J90" i="18"/>
  <c r="J91" i="18"/>
  <c r="J48" i="18"/>
  <c r="J49" i="18"/>
  <c r="J82" i="18"/>
  <c r="J83" i="18"/>
  <c r="J201" i="18"/>
  <c r="J202" i="18"/>
  <c r="J110" i="18"/>
  <c r="J111" i="18"/>
  <c r="J108" i="18"/>
  <c r="J109" i="18"/>
  <c r="J120" i="18"/>
  <c r="J121" i="18"/>
  <c r="J126" i="18"/>
  <c r="J127" i="18"/>
  <c r="J116" i="18"/>
  <c r="J117" i="18"/>
  <c r="J200" i="18"/>
  <c r="J24" i="18"/>
  <c r="J25" i="18"/>
  <c r="J136" i="18"/>
  <c r="J137" i="18"/>
  <c r="J138" i="18"/>
  <c r="J139" i="18"/>
  <c r="J50" i="18"/>
  <c r="J51" i="18"/>
  <c r="J52" i="18"/>
  <c r="J53" i="18"/>
  <c r="J144" i="18"/>
  <c r="J145" i="18"/>
  <c r="J146" i="18"/>
  <c r="J147" i="18"/>
  <c r="J128" i="18"/>
  <c r="J129" i="18"/>
  <c r="J150" i="18"/>
  <c r="J151" i="18"/>
  <c r="J152" i="18"/>
  <c r="J153" i="18"/>
  <c r="J154" i="18"/>
  <c r="J155" i="18"/>
  <c r="J158" i="18"/>
  <c r="J159" i="18"/>
  <c r="J62" i="18"/>
  <c r="J63" i="18"/>
  <c r="J207" i="18"/>
  <c r="J208" i="18"/>
  <c r="J217" i="18"/>
  <c r="J218" i="18"/>
  <c r="J34" i="18"/>
  <c r="J35" i="18"/>
  <c r="J70" i="18"/>
  <c r="J71" i="18"/>
  <c r="J86" i="18"/>
  <c r="J87" i="18"/>
  <c r="J66" i="18"/>
  <c r="J67" i="18"/>
  <c r="J92" i="18"/>
  <c r="J93" i="18"/>
  <c r="J88" i="18"/>
  <c r="J89" i="18"/>
  <c r="J76" i="18"/>
  <c r="J77" i="18"/>
  <c r="J78" i="18"/>
  <c r="J79" i="18"/>
  <c r="J80" i="18"/>
  <c r="J81" i="18"/>
  <c r="J203" i="18"/>
  <c r="J204" i="18"/>
  <c r="J102" i="18"/>
  <c r="J103" i="18"/>
  <c r="J118" i="18"/>
  <c r="J119" i="18"/>
  <c r="J209" i="18"/>
  <c r="J210" i="18"/>
  <c r="J142" i="18"/>
  <c r="J143" i="18"/>
  <c r="J176" i="18"/>
  <c r="J177" i="18"/>
  <c r="J216" i="18"/>
  <c r="J205" i="18"/>
  <c r="J206" i="18"/>
  <c r="J212" i="18"/>
  <c r="J213" i="18"/>
  <c r="J148" i="18"/>
  <c r="J149" i="18"/>
  <c r="J162" i="18"/>
  <c r="J163" i="18"/>
  <c r="J166" i="18"/>
  <c r="J167" i="18"/>
  <c r="J182" i="18"/>
  <c r="J183" i="18"/>
  <c r="J186" i="18"/>
  <c r="J187" i="18"/>
  <c r="J160" i="18"/>
  <c r="J161" i="18"/>
  <c r="J192" i="18"/>
  <c r="J193" i="18"/>
  <c r="J168" i="18"/>
  <c r="J169" i="18"/>
  <c r="J164" i="18"/>
  <c r="J165" i="18"/>
  <c r="J170" i="18"/>
  <c r="J171" i="18"/>
  <c r="J172" i="18"/>
  <c r="J173" i="18"/>
  <c r="J180" i="18"/>
  <c r="J181" i="18"/>
  <c r="J198" i="18"/>
  <c r="J199" i="18"/>
  <c r="J196" i="18"/>
  <c r="J197" i="18"/>
  <c r="J184" i="18"/>
  <c r="J185" i="18"/>
  <c r="J174" i="18"/>
  <c r="J175" i="18"/>
  <c r="J178" i="18"/>
  <c r="J179" i="18"/>
  <c r="J188" i="18"/>
  <c r="J189" i="18"/>
  <c r="J194" i="18"/>
  <c r="J195" i="18"/>
  <c r="J2" i="18"/>
  <c r="I8" i="3"/>
  <c r="D8" i="3"/>
  <c r="I9" i="3"/>
  <c r="D9" i="3"/>
  <c r="I12" i="3"/>
  <c r="D12" i="3"/>
  <c r="I79" i="3"/>
  <c r="D79" i="3"/>
  <c r="I87" i="3"/>
  <c r="D87" i="3"/>
  <c r="I78" i="3"/>
  <c r="D78" i="3"/>
  <c r="I3" i="3"/>
  <c r="I4" i="3"/>
  <c r="I5" i="3"/>
  <c r="I6" i="3"/>
  <c r="I7" i="3"/>
  <c r="I11" i="3"/>
  <c r="I10" i="3"/>
  <c r="I14" i="3"/>
  <c r="I13" i="3"/>
  <c r="I15" i="3"/>
  <c r="I16" i="3"/>
  <c r="I17" i="3"/>
  <c r="I86" i="3"/>
  <c r="I19" i="3"/>
  <c r="I18" i="3"/>
  <c r="I20" i="3"/>
  <c r="I21" i="3"/>
  <c r="I22" i="3"/>
  <c r="I97" i="3"/>
  <c r="I23" i="3"/>
  <c r="I24" i="3"/>
  <c r="I25" i="3"/>
  <c r="I120" i="3"/>
  <c r="I26" i="3"/>
  <c r="I27" i="3"/>
  <c r="I28" i="3"/>
  <c r="I29" i="3"/>
  <c r="I30" i="3"/>
  <c r="I31" i="3"/>
  <c r="I32" i="3"/>
  <c r="I34" i="3"/>
  <c r="I116" i="3"/>
  <c r="I35" i="3"/>
  <c r="I33" i="3"/>
  <c r="I38" i="3"/>
  <c r="I37" i="3"/>
  <c r="I40" i="3"/>
  <c r="I44" i="3"/>
  <c r="I46" i="3"/>
  <c r="I47" i="3"/>
  <c r="I50" i="3"/>
  <c r="I45" i="3"/>
  <c r="I48" i="3"/>
  <c r="I51" i="3"/>
  <c r="I49" i="3"/>
  <c r="I56" i="3"/>
  <c r="I80" i="3"/>
  <c r="I66" i="3"/>
  <c r="I57" i="3"/>
  <c r="I52" i="3"/>
  <c r="I69" i="3"/>
  <c r="I36" i="3"/>
  <c r="I55" i="3"/>
  <c r="I43" i="3"/>
  <c r="I53" i="3"/>
  <c r="I83" i="3"/>
  <c r="I115" i="3"/>
  <c r="I59" i="3"/>
  <c r="I60" i="3"/>
  <c r="I58" i="3"/>
  <c r="I54" i="3"/>
  <c r="I41" i="3"/>
  <c r="I75" i="3"/>
  <c r="I73" i="3"/>
  <c r="I62" i="3"/>
  <c r="I61" i="3"/>
  <c r="I63" i="3"/>
  <c r="I65" i="3"/>
  <c r="I64" i="3"/>
  <c r="I67" i="3"/>
  <c r="I68" i="3"/>
  <c r="I71" i="3"/>
  <c r="I76" i="3"/>
  <c r="I70" i="3"/>
  <c r="I121" i="3"/>
  <c r="I74" i="3"/>
  <c r="I72" i="3"/>
  <c r="I81" i="3"/>
  <c r="I82" i="3"/>
  <c r="I84" i="3"/>
  <c r="I85" i="3"/>
  <c r="I77" i="3"/>
  <c r="I88" i="3"/>
  <c r="I89" i="3"/>
  <c r="I90" i="3"/>
  <c r="I91" i="3"/>
  <c r="I92" i="3"/>
  <c r="I93" i="3"/>
  <c r="I94" i="3"/>
  <c r="I95" i="3"/>
  <c r="I96" i="3"/>
  <c r="I39" i="3"/>
  <c r="I98" i="3"/>
  <c r="I105" i="3"/>
  <c r="I99" i="3"/>
  <c r="I107" i="3"/>
  <c r="I103" i="3"/>
  <c r="I102" i="3"/>
  <c r="I111" i="3"/>
  <c r="I119" i="3"/>
  <c r="I118" i="3"/>
  <c r="I112" i="3"/>
  <c r="I108" i="3"/>
  <c r="I100" i="3"/>
  <c r="I101" i="3"/>
  <c r="I113" i="3"/>
  <c r="I109" i="3"/>
  <c r="I104" i="3"/>
  <c r="I106" i="3"/>
  <c r="I110" i="3"/>
  <c r="I114" i="3"/>
  <c r="I117" i="3"/>
  <c r="I2" i="3"/>
  <c r="F21" i="4"/>
  <c r="F22" i="4"/>
  <c r="F23" i="4"/>
  <c r="F24" i="4"/>
  <c r="F25" i="4"/>
  <c r="F27" i="4"/>
  <c r="F26" i="4"/>
  <c r="F30" i="4"/>
  <c r="F32" i="4"/>
  <c r="F33" i="4"/>
  <c r="F35" i="4"/>
  <c r="F36" i="4"/>
  <c r="F37" i="4"/>
  <c r="F38" i="4"/>
  <c r="F46" i="4"/>
  <c r="F41" i="4"/>
  <c r="F29" i="4"/>
  <c r="F44" i="4"/>
  <c r="F49" i="4"/>
  <c r="F47" i="4"/>
  <c r="F43" i="4"/>
  <c r="F61" i="4"/>
  <c r="F52" i="4"/>
  <c r="F53" i="4"/>
  <c r="F55" i="4"/>
  <c r="F56" i="4"/>
  <c r="F59" i="4"/>
  <c r="F62" i="4"/>
  <c r="F58" i="4"/>
  <c r="F60" i="4"/>
  <c r="F67" i="4"/>
  <c r="F68" i="4"/>
  <c r="F70" i="4"/>
  <c r="F71" i="4"/>
  <c r="F63" i="4"/>
  <c r="F76" i="4"/>
  <c r="F77" i="4"/>
  <c r="F78" i="4"/>
  <c r="F79" i="4"/>
  <c r="F80" i="4"/>
  <c r="F81" i="4"/>
  <c r="F83" i="4"/>
  <c r="F31" i="4"/>
  <c r="F90" i="4"/>
  <c r="F93" i="4"/>
  <c r="F94" i="4"/>
  <c r="F97" i="4"/>
  <c r="F100" i="4"/>
  <c r="F39" i="4"/>
  <c r="F89" i="4"/>
  <c r="F99" i="4"/>
  <c r="F42" i="4"/>
  <c r="F85" i="4"/>
  <c r="F34" i="4"/>
  <c r="F54" i="4"/>
  <c r="F91" i="4"/>
  <c r="F84" i="4"/>
  <c r="F98" i="4"/>
  <c r="F51" i="4"/>
  <c r="F4" i="4"/>
  <c r="F14" i="4"/>
  <c r="F5" i="4"/>
  <c r="F45" i="4"/>
  <c r="F92" i="4"/>
  <c r="F6" i="4"/>
  <c r="F15" i="4"/>
  <c r="F18" i="4"/>
  <c r="F101" i="4"/>
  <c r="F2" i="4"/>
  <c r="F3" i="4"/>
  <c r="F96" i="4"/>
  <c r="F88" i="4"/>
  <c r="F87" i="4"/>
  <c r="F13" i="4"/>
  <c r="F17" i="4"/>
  <c r="F19" i="4"/>
  <c r="F10" i="4"/>
  <c r="F12" i="4"/>
  <c r="F16" i="4"/>
  <c r="F7" i="4"/>
  <c r="F28" i="4"/>
  <c r="F40" i="4"/>
  <c r="F57" i="4"/>
  <c r="F50" i="4"/>
  <c r="F66" i="4"/>
  <c r="F95" i="4"/>
  <c r="F86" i="4"/>
  <c r="F74" i="4"/>
  <c r="F69" i="4"/>
  <c r="F48" i="4"/>
  <c r="F72" i="4"/>
  <c r="F73" i="4"/>
  <c r="F102" i="4"/>
  <c r="F20" i="4"/>
  <c r="H2" i="44"/>
  <c r="J30" i="43"/>
  <c r="J16" i="43"/>
  <c r="J14" i="43"/>
  <c r="J13" i="43"/>
  <c r="J25" i="43"/>
  <c r="J21" i="43"/>
  <c r="J20" i="43"/>
  <c r="J18" i="43"/>
  <c r="J17" i="43"/>
  <c r="J15" i="43"/>
  <c r="J27" i="43"/>
  <c r="J26" i="43"/>
  <c r="J23" i="43"/>
  <c r="J22" i="43"/>
  <c r="J19" i="43"/>
  <c r="J29" i="43"/>
  <c r="J28" i="43"/>
  <c r="J24" i="43"/>
  <c r="J10" i="43"/>
  <c r="J12" i="43"/>
  <c r="J46" i="43"/>
  <c r="J45" i="43"/>
  <c r="J2" i="43"/>
  <c r="J7" i="43"/>
  <c r="J5" i="43"/>
  <c r="J4" i="43"/>
  <c r="J9" i="43"/>
  <c r="J8" i="43"/>
  <c r="J6" i="43"/>
  <c r="J11" i="43"/>
  <c r="J36" i="43"/>
  <c r="J32" i="43"/>
  <c r="J39" i="43"/>
  <c r="J34" i="43"/>
  <c r="J33" i="43"/>
  <c r="J35" i="43"/>
  <c r="J38" i="43"/>
  <c r="J37" i="43"/>
  <c r="J31" i="43"/>
  <c r="J40" i="43"/>
  <c r="E2" i="18"/>
  <c r="E3" i="18"/>
  <c r="E4" i="18"/>
  <c r="E5" i="18"/>
  <c r="E6" i="18"/>
  <c r="E7" i="18"/>
  <c r="E8" i="18"/>
  <c r="E9" i="18"/>
  <c r="E10" i="18"/>
  <c r="E11" i="18"/>
  <c r="E12" i="18"/>
  <c r="E13" i="18"/>
  <c r="E14" i="18"/>
  <c r="E15" i="18"/>
  <c r="E16" i="18"/>
  <c r="E17" i="18"/>
  <c r="E156" i="18"/>
  <c r="E157" i="18"/>
  <c r="E18" i="18"/>
  <c r="E19" i="18"/>
  <c r="E20" i="18"/>
  <c r="E21" i="18"/>
  <c r="E134" i="18"/>
  <c r="E135" i="18"/>
  <c r="E22" i="18"/>
  <c r="E23" i="18"/>
  <c r="E26" i="18"/>
  <c r="E27" i="18"/>
  <c r="E28" i="18"/>
  <c r="E29" i="18"/>
  <c r="E30" i="18"/>
  <c r="E31" i="18"/>
  <c r="E32" i="18"/>
  <c r="E33" i="18"/>
  <c r="E36" i="18"/>
  <c r="E37" i="18"/>
  <c r="E38" i="18"/>
  <c r="E39" i="18"/>
  <c r="E42" i="18"/>
  <c r="E43" i="18"/>
  <c r="E44" i="18"/>
  <c r="E45" i="18"/>
  <c r="E46" i="18"/>
  <c r="E47" i="18"/>
  <c r="E112" i="18"/>
  <c r="E113" i="18"/>
  <c r="E130" i="18"/>
  <c r="E131" i="18"/>
  <c r="E40" i="18"/>
  <c r="E41" i="18"/>
  <c r="E132" i="18"/>
  <c r="E133" i="18"/>
  <c r="E104" i="18"/>
  <c r="E105" i="18"/>
  <c r="E106" i="18"/>
  <c r="E107" i="18"/>
  <c r="E58" i="18"/>
  <c r="E59" i="18"/>
  <c r="E56" i="18"/>
  <c r="E57" i="18"/>
  <c r="E54" i="18"/>
  <c r="E55" i="18"/>
  <c r="E114" i="18"/>
  <c r="E115" i="18"/>
  <c r="E140" i="18"/>
  <c r="E141" i="18"/>
  <c r="E190" i="18"/>
  <c r="E191" i="18"/>
  <c r="E60" i="18"/>
  <c r="E61" i="18"/>
  <c r="E214" i="18"/>
  <c r="E215" i="18"/>
  <c r="E72" i="18"/>
  <c r="E73" i="18"/>
  <c r="E68" i="18"/>
  <c r="E69" i="18"/>
  <c r="E64" i="18"/>
  <c r="E65" i="18"/>
  <c r="E124" i="18"/>
  <c r="E125" i="18"/>
  <c r="E122" i="18"/>
  <c r="E123" i="18"/>
  <c r="E74" i="18"/>
  <c r="E75" i="18"/>
  <c r="E100" i="18"/>
  <c r="E101" i="18"/>
  <c r="E94" i="18"/>
  <c r="E95" i="18"/>
  <c r="E96" i="18"/>
  <c r="E97" i="18"/>
  <c r="E84" i="18"/>
  <c r="E85" i="18"/>
  <c r="E98" i="18"/>
  <c r="E99" i="18"/>
  <c r="E90" i="18"/>
  <c r="E91" i="18"/>
  <c r="E48" i="18"/>
  <c r="E49" i="18"/>
  <c r="E82" i="18"/>
  <c r="E83" i="18"/>
  <c r="E201" i="18"/>
  <c r="E202" i="18"/>
  <c r="E110" i="18"/>
  <c r="E111" i="18"/>
  <c r="E108" i="18"/>
  <c r="E109" i="18"/>
  <c r="E120" i="18"/>
  <c r="E121" i="18"/>
  <c r="E126" i="18"/>
  <c r="E127" i="18"/>
  <c r="E116" i="18"/>
  <c r="E117" i="18"/>
  <c r="E200" i="18"/>
  <c r="E24" i="18"/>
  <c r="E25" i="18"/>
  <c r="E136" i="18"/>
  <c r="E137" i="18"/>
  <c r="E138" i="18"/>
  <c r="E139" i="18"/>
  <c r="E50" i="18"/>
  <c r="E51" i="18"/>
  <c r="E52" i="18"/>
  <c r="E53" i="18"/>
  <c r="E144" i="18"/>
  <c r="E145" i="18"/>
  <c r="E146" i="18"/>
  <c r="E147" i="18"/>
  <c r="E128" i="18"/>
  <c r="E129" i="18"/>
  <c r="E150" i="18"/>
  <c r="E151" i="18"/>
  <c r="E152" i="18"/>
  <c r="E153" i="18"/>
  <c r="E154" i="18"/>
  <c r="E155" i="18"/>
  <c r="E158" i="18"/>
  <c r="E159" i="18"/>
  <c r="E62" i="18"/>
  <c r="E63" i="18"/>
  <c r="E207" i="18"/>
  <c r="E208" i="18"/>
  <c r="E217" i="18"/>
  <c r="E218" i="18"/>
  <c r="E34" i="18"/>
  <c r="E35" i="18"/>
  <c r="E70" i="18"/>
  <c r="E71" i="18"/>
  <c r="E86" i="18"/>
  <c r="E87" i="18"/>
  <c r="E66" i="18"/>
  <c r="E67" i="18"/>
  <c r="E92" i="18"/>
  <c r="E93" i="18"/>
  <c r="E88" i="18"/>
  <c r="E89" i="18"/>
  <c r="E76" i="18"/>
  <c r="E77" i="18"/>
  <c r="E78" i="18"/>
  <c r="E79" i="18"/>
  <c r="E80" i="18"/>
  <c r="E81" i="18"/>
  <c r="E203" i="18"/>
  <c r="E204" i="18"/>
  <c r="E102" i="18"/>
  <c r="E103" i="18"/>
  <c r="E118" i="18"/>
  <c r="E119" i="18"/>
  <c r="E209" i="18"/>
  <c r="E210" i="18"/>
  <c r="E142" i="18"/>
  <c r="E143" i="18"/>
  <c r="E176" i="18"/>
  <c r="E177" i="18"/>
  <c r="E216" i="18"/>
  <c r="E205" i="18"/>
  <c r="E206" i="18"/>
  <c r="E212" i="18"/>
  <c r="E213" i="18"/>
  <c r="E148" i="18"/>
  <c r="E149" i="18"/>
  <c r="E162" i="18"/>
  <c r="E163" i="18"/>
  <c r="E166" i="18"/>
  <c r="E167" i="18"/>
  <c r="E182" i="18"/>
  <c r="E183" i="18"/>
  <c r="E186" i="18"/>
  <c r="E187" i="18"/>
  <c r="E160" i="18"/>
  <c r="E161" i="18"/>
  <c r="E192" i="18"/>
  <c r="E193" i="18"/>
  <c r="E168" i="18"/>
  <c r="E169" i="18"/>
  <c r="E164" i="18"/>
  <c r="E165" i="18"/>
  <c r="E170" i="18"/>
  <c r="E171" i="18"/>
  <c r="E172" i="18"/>
  <c r="E173" i="18"/>
  <c r="E180" i="18"/>
  <c r="E181" i="18"/>
  <c r="E198" i="18"/>
  <c r="E199" i="18"/>
  <c r="E196" i="18"/>
  <c r="E197" i="18"/>
  <c r="E184" i="18"/>
  <c r="E185" i="18"/>
  <c r="E174" i="18"/>
  <c r="E175" i="18"/>
  <c r="E178" i="18"/>
  <c r="E179" i="18"/>
  <c r="E188" i="18"/>
  <c r="E189" i="18"/>
  <c r="E194" i="18"/>
  <c r="E195" i="18"/>
  <c r="F6" i="35"/>
  <c r="F21" i="35"/>
  <c r="F16" i="35"/>
  <c r="F3" i="35"/>
  <c r="F9" i="35"/>
  <c r="F12" i="35"/>
  <c r="F13" i="35"/>
  <c r="F11" i="35"/>
  <c r="F23" i="35"/>
  <c r="F8" i="35"/>
  <c r="F5" i="35"/>
  <c r="F22" i="35"/>
  <c r="F18" i="35"/>
  <c r="F15" i="35"/>
  <c r="F4" i="35"/>
  <c r="F19" i="35"/>
  <c r="F10" i="35"/>
  <c r="F2" i="35"/>
  <c r="F17" i="35"/>
  <c r="F20" i="35"/>
  <c r="F14" i="35"/>
  <c r="E3" i="36"/>
  <c r="E4" i="36"/>
  <c r="E5" i="36"/>
  <c r="E6" i="36"/>
  <c r="E7" i="36"/>
  <c r="E8" i="36"/>
  <c r="E9" i="36"/>
  <c r="E10" i="36"/>
  <c r="E11" i="36"/>
  <c r="E12" i="36"/>
  <c r="E13" i="36"/>
  <c r="E14" i="36"/>
  <c r="E15" i="36"/>
  <c r="E16" i="36"/>
  <c r="E17" i="36"/>
  <c r="E18" i="36"/>
  <c r="E19" i="36"/>
  <c r="E20" i="36"/>
  <c r="E21" i="36"/>
  <c r="E22" i="36"/>
  <c r="E2" i="36"/>
  <c r="A6" i="35"/>
  <c r="A21" i="35"/>
  <c r="A16" i="35"/>
  <c r="A3" i="35"/>
  <c r="A9" i="35"/>
  <c r="A12" i="35"/>
  <c r="A13" i="35"/>
  <c r="A5" i="35"/>
  <c r="A22" i="35"/>
  <c r="A18" i="35"/>
  <c r="A15" i="35"/>
  <c r="A4" i="35"/>
  <c r="A19" i="35"/>
  <c r="A10" i="35"/>
  <c r="A2" i="35"/>
  <c r="A17" i="35"/>
  <c r="A20" i="35"/>
  <c r="A14" i="35"/>
  <c r="D120" i="3"/>
  <c r="A102" i="4"/>
  <c r="A73" i="4"/>
  <c r="A72" i="4"/>
  <c r="D83" i="3"/>
  <c r="D73" i="3"/>
  <c r="D86" i="3"/>
  <c r="D100" i="3"/>
  <c r="A69" i="4"/>
  <c r="A74" i="4"/>
  <c r="A86" i="4"/>
  <c r="A84" i="4"/>
  <c r="A85" i="4"/>
  <c r="A39" i="4"/>
  <c r="A89" i="4"/>
  <c r="A99" i="4"/>
  <c r="A42" i="4"/>
  <c r="A34" i="4"/>
  <c r="A54" i="4"/>
  <c r="A91" i="4"/>
  <c r="A98" i="4"/>
  <c r="A51" i="4"/>
  <c r="A4" i="4"/>
  <c r="A14" i="4"/>
  <c r="A5" i="4"/>
  <c r="A45" i="4"/>
  <c r="A92" i="4"/>
  <c r="A6" i="4"/>
  <c r="A15" i="4"/>
  <c r="A18" i="4"/>
  <c r="A101" i="4"/>
  <c r="A2" i="4"/>
  <c r="A3" i="4"/>
  <c r="A96" i="4"/>
  <c r="A88" i="4"/>
  <c r="A87" i="4"/>
  <c r="A13" i="4"/>
  <c r="A17" i="4"/>
  <c r="A19" i="4"/>
  <c r="A10" i="4"/>
  <c r="A12" i="4"/>
  <c r="A16" i="4"/>
  <c r="A7" i="4"/>
  <c r="A28" i="4"/>
  <c r="A40" i="4"/>
  <c r="A57" i="4"/>
  <c r="A50" i="4"/>
  <c r="A66" i="4"/>
  <c r="A95" i="4"/>
  <c r="D111" i="3"/>
  <c r="D18" i="3"/>
  <c r="D7" i="3"/>
  <c r="D64" i="3"/>
  <c r="D113" i="3"/>
  <c r="D80" i="3"/>
  <c r="D3" i="3"/>
  <c r="D112" i="3"/>
  <c r="D103" i="3"/>
  <c r="D102" i="3"/>
  <c r="D15" i="3"/>
  <c r="D20" i="3"/>
  <c r="D22" i="3"/>
  <c r="D10" i="3"/>
  <c r="D13" i="3"/>
  <c r="D62" i="3"/>
  <c r="D4" i="3"/>
  <c r="D16" i="3"/>
  <c r="D56" i="3"/>
  <c r="D107" i="3"/>
  <c r="D6" i="3"/>
  <c r="D17" i="3"/>
  <c r="D21" i="3"/>
  <c r="D118" i="3"/>
  <c r="D2" i="3"/>
  <c r="D106" i="3"/>
  <c r="D99" i="3"/>
  <c r="D11" i="3"/>
  <c r="D14" i="3"/>
  <c r="D19" i="3"/>
  <c r="D26" i="3"/>
  <c r="D27" i="3"/>
  <c r="D31" i="3"/>
  <c r="D97" i="3"/>
  <c r="D115" i="3"/>
  <c r="D66" i="3"/>
  <c r="D45" i="3"/>
  <c r="D53" i="3"/>
  <c r="D116" i="3"/>
  <c r="D104" i="3"/>
  <c r="D98" i="3"/>
  <c r="D50" i="3"/>
  <c r="I3" i="31"/>
  <c r="I4" i="31"/>
  <c r="I5" i="31"/>
  <c r="I6" i="31"/>
  <c r="I7" i="31"/>
  <c r="I8" i="31"/>
  <c r="I9" i="31"/>
  <c r="I51" i="31"/>
  <c r="I10" i="31"/>
  <c r="I11" i="31"/>
  <c r="I47" i="31"/>
  <c r="I12" i="31"/>
  <c r="I14" i="31"/>
  <c r="I15" i="31"/>
  <c r="I17" i="31"/>
  <c r="I19" i="31"/>
  <c r="I41" i="31"/>
  <c r="I45" i="31"/>
  <c r="I18" i="31"/>
  <c r="I46" i="31"/>
  <c r="I37" i="31"/>
  <c r="I38" i="31"/>
  <c r="I23" i="31"/>
  <c r="I22" i="31"/>
  <c r="I48" i="31"/>
  <c r="I69" i="31"/>
  <c r="I25" i="31"/>
  <c r="I78" i="31"/>
  <c r="I30" i="31"/>
  <c r="I43" i="31"/>
  <c r="I31" i="31"/>
  <c r="I36" i="31"/>
  <c r="I34" i="31"/>
  <c r="I72" i="31"/>
  <c r="I40" i="31"/>
  <c r="I39" i="31"/>
  <c r="I13" i="31"/>
  <c r="I20" i="31"/>
  <c r="I21" i="31"/>
  <c r="I50" i="31"/>
  <c r="I52" i="31"/>
  <c r="I27" i="31"/>
  <c r="I75" i="31"/>
  <c r="I80" i="31"/>
  <c r="I16" i="31"/>
  <c r="I29" i="31"/>
  <c r="I32" i="31"/>
  <c r="I28" i="31"/>
  <c r="I35" i="31"/>
  <c r="I33" i="31"/>
  <c r="I73" i="31"/>
  <c r="I76" i="31"/>
  <c r="I49" i="31"/>
  <c r="I62" i="31"/>
  <c r="I79" i="31"/>
  <c r="I74" i="31"/>
  <c r="I77" i="31"/>
  <c r="I55" i="31"/>
  <c r="I57" i="31"/>
  <c r="I65" i="31"/>
  <c r="I67" i="31"/>
  <c r="I53" i="31"/>
  <c r="I70" i="31"/>
  <c r="I58" i="31"/>
  <c r="I56" i="31"/>
  <c r="I59" i="31"/>
  <c r="I60" i="31"/>
  <c r="I64" i="31"/>
  <c r="I71" i="31"/>
  <c r="I66" i="31"/>
  <c r="I61" i="31"/>
  <c r="I63" i="31"/>
  <c r="I68" i="31"/>
  <c r="I2" i="31"/>
  <c r="H60" i="22"/>
  <c r="H62" i="22"/>
  <c r="L62" i="22" s="1"/>
  <c r="H41" i="22"/>
  <c r="H18" i="22"/>
  <c r="H28" i="22"/>
  <c r="H44" i="22"/>
  <c r="H47" i="22"/>
  <c r="H21" i="22"/>
  <c r="H43" i="22"/>
  <c r="H25" i="22"/>
  <c r="H27" i="22"/>
  <c r="H64" i="22"/>
  <c r="H49" i="22"/>
  <c r="H67" i="22"/>
  <c r="H61" i="22"/>
  <c r="H40" i="22"/>
  <c r="H46" i="22"/>
  <c r="H15" i="22"/>
  <c r="H63" i="22"/>
  <c r="H17" i="22"/>
  <c r="H2" i="22"/>
  <c r="H51" i="22"/>
  <c r="H57" i="22"/>
  <c r="H66" i="22"/>
  <c r="H50" i="22"/>
  <c r="H55" i="22"/>
  <c r="H32" i="22"/>
  <c r="H56" i="22"/>
  <c r="H58" i="22"/>
  <c r="H54" i="22"/>
  <c r="L54" i="22" s="1"/>
  <c r="H3" i="22"/>
  <c r="H36" i="22"/>
  <c r="H69" i="22"/>
  <c r="H5" i="22"/>
  <c r="H8" i="22"/>
  <c r="H4" i="22"/>
  <c r="H34" i="22"/>
  <c r="H78" i="22"/>
  <c r="H71" i="22"/>
  <c r="H68" i="22"/>
  <c r="H65" i="22"/>
  <c r="H10" i="22"/>
  <c r="H48" i="22"/>
  <c r="H42" i="22"/>
  <c r="H26" i="22"/>
  <c r="H19" i="22"/>
  <c r="H59" i="22"/>
  <c r="L59" i="22" s="1"/>
  <c r="H6" i="22"/>
  <c r="H22" i="22"/>
  <c r="H9" i="22"/>
  <c r="H20" i="22"/>
  <c r="H12" i="22"/>
  <c r="H14" i="22"/>
  <c r="H45" i="22"/>
  <c r="H52" i="22"/>
  <c r="H77" i="22"/>
  <c r="H73" i="22"/>
  <c r="H72" i="22"/>
  <c r="H11" i="22"/>
  <c r="H29" i="22"/>
  <c r="L29" i="22" s="1"/>
  <c r="H7" i="22"/>
  <c r="H53" i="22"/>
  <c r="L53" i="22" s="1"/>
  <c r="H38" i="22"/>
  <c r="H74" i="22"/>
  <c r="H24" i="22"/>
  <c r="H23" i="22"/>
  <c r="H16" i="22"/>
  <c r="H13" i="22"/>
  <c r="L13" i="22" s="1"/>
  <c r="H30" i="22"/>
  <c r="H70" i="22"/>
  <c r="H31" i="22"/>
  <c r="H37" i="22"/>
  <c r="H39" i="22"/>
  <c r="H75" i="22"/>
  <c r="H35" i="22"/>
  <c r="H76" i="22"/>
  <c r="H33" i="22"/>
  <c r="A29" i="4"/>
  <c r="A46" i="4"/>
  <c r="E9" i="21"/>
  <c r="E29" i="21"/>
  <c r="E20" i="21"/>
  <c r="E22" i="21"/>
  <c r="E27" i="21"/>
  <c r="E24" i="21"/>
  <c r="E11" i="21"/>
  <c r="E39" i="21"/>
  <c r="E34" i="21"/>
  <c r="E17" i="21"/>
  <c r="E25" i="21"/>
  <c r="E3" i="21"/>
  <c r="E6" i="21"/>
  <c r="E33" i="21"/>
  <c r="E7" i="21"/>
  <c r="E8" i="21"/>
  <c r="E36" i="21"/>
  <c r="E18" i="21"/>
  <c r="E2" i="21"/>
  <c r="E5" i="21"/>
  <c r="E37" i="21"/>
  <c r="E30" i="21"/>
  <c r="E15" i="21"/>
  <c r="E14" i="21"/>
  <c r="E19" i="21"/>
  <c r="E23" i="21"/>
  <c r="E32" i="21"/>
  <c r="E43" i="21"/>
  <c r="E41" i="21"/>
  <c r="E21" i="21"/>
  <c r="E42" i="21"/>
  <c r="E26" i="21"/>
  <c r="L5" i="19"/>
  <c r="Z7" i="19"/>
  <c r="Z6" i="19"/>
  <c r="Z10" i="19"/>
  <c r="Z13" i="19"/>
  <c r="Z15" i="19"/>
  <c r="D105" i="3"/>
  <c r="D119" i="3"/>
  <c r="D108" i="3"/>
  <c r="D109" i="3"/>
  <c r="D110" i="3"/>
  <c r="D114" i="3"/>
  <c r="D117" i="3"/>
  <c r="U32" i="60" l="1"/>
  <c r="U8" i="60"/>
  <c r="U14" i="60"/>
  <c r="U22" i="60"/>
  <c r="U28" i="60"/>
  <c r="U260" i="60"/>
  <c r="U34" i="60"/>
  <c r="U44" i="60"/>
  <c r="U50" i="60"/>
  <c r="U56" i="60"/>
  <c r="U64" i="60"/>
  <c r="U70" i="60"/>
  <c r="U80" i="60"/>
  <c r="U86" i="60"/>
  <c r="U92" i="60"/>
  <c r="U102" i="60"/>
  <c r="U373" i="60"/>
  <c r="U4" i="60"/>
  <c r="U10" i="60"/>
  <c r="U16" i="60"/>
  <c r="U20" i="60"/>
  <c r="U26" i="60"/>
  <c r="U305" i="60"/>
  <c r="U40" i="60"/>
  <c r="U36" i="60"/>
  <c r="U46" i="60"/>
  <c r="U52" i="60"/>
  <c r="U58" i="60"/>
  <c r="U62" i="60"/>
  <c r="U68" i="60"/>
  <c r="U78" i="60"/>
  <c r="U84" i="60"/>
  <c r="U90" i="60"/>
  <c r="U94" i="60"/>
  <c r="U98" i="60"/>
  <c r="U104" i="60"/>
  <c r="U110" i="60"/>
  <c r="U371" i="60"/>
  <c r="U2" i="60"/>
  <c r="U6" i="60"/>
  <c r="U12" i="60"/>
  <c r="U18" i="60"/>
  <c r="U24" i="60"/>
  <c r="U30" i="60"/>
  <c r="U262" i="60"/>
  <c r="U42" i="60"/>
  <c r="U38" i="60"/>
  <c r="U48" i="60"/>
  <c r="U54" i="60"/>
  <c r="U60" i="60"/>
  <c r="U66" i="60"/>
  <c r="U72" i="60"/>
  <c r="U82" i="60"/>
  <c r="U88" i="60"/>
  <c r="U96" i="60"/>
  <c r="U100" i="60"/>
  <c r="U106" i="60"/>
  <c r="U108" i="60"/>
  <c r="U272" i="60"/>
  <c r="U274" i="60"/>
  <c r="U296" i="60"/>
  <c r="U298" i="60"/>
  <c r="U300" i="60"/>
  <c r="U120" i="60"/>
  <c r="U123" i="60"/>
  <c r="U125" i="60"/>
  <c r="U236" i="60"/>
  <c r="U238" i="60"/>
  <c r="U417" i="60"/>
  <c r="U419" i="60"/>
  <c r="U141" i="60"/>
  <c r="U143" i="60"/>
  <c r="U145" i="60"/>
  <c r="U147" i="60"/>
  <c r="U165" i="60"/>
  <c r="U167" i="60"/>
  <c r="U177" i="60"/>
  <c r="U179" i="60"/>
  <c r="U185" i="60"/>
  <c r="U187" i="60"/>
  <c r="U189" i="60"/>
  <c r="U191" i="60"/>
  <c r="U193" i="60"/>
  <c r="U160" i="60"/>
  <c r="U162" i="60"/>
  <c r="U197" i="60"/>
  <c r="U394" i="60"/>
  <c r="U204" i="60"/>
  <c r="U206" i="60"/>
  <c r="U208" i="60"/>
  <c r="U213" i="60"/>
  <c r="U215" i="60"/>
  <c r="U220" i="60"/>
  <c r="U222" i="60"/>
  <c r="U210" i="60"/>
  <c r="U212" i="60"/>
  <c r="U225" i="60"/>
  <c r="U227" i="60"/>
  <c r="U233" i="60"/>
  <c r="U235" i="60"/>
  <c r="U131" i="60"/>
  <c r="U133" i="60"/>
  <c r="U135" i="60"/>
  <c r="U240" i="60"/>
  <c r="U242" i="60"/>
  <c r="U244" i="60"/>
  <c r="U246" i="60"/>
  <c r="U248" i="60"/>
  <c r="U250" i="60"/>
  <c r="U252" i="60"/>
  <c r="U217" i="60"/>
  <c r="U219" i="60"/>
  <c r="U255" i="60"/>
  <c r="U73" i="60"/>
  <c r="U75" i="60"/>
  <c r="U258" i="60"/>
  <c r="U267" i="60"/>
  <c r="U269" i="60"/>
  <c r="U271" i="60"/>
  <c r="U281" i="60"/>
  <c r="U283" i="60"/>
  <c r="U293" i="60"/>
  <c r="U295" i="60"/>
  <c r="U297" i="60"/>
  <c r="U299" i="60"/>
  <c r="U301" i="60"/>
  <c r="U303" i="60"/>
  <c r="U308" i="60"/>
  <c r="U310" i="60"/>
  <c r="U117" i="60"/>
  <c r="U119" i="60"/>
  <c r="U286" i="60"/>
  <c r="U288" i="60"/>
  <c r="U400" i="60"/>
  <c r="U421" i="60"/>
  <c r="U423" i="60"/>
  <c r="U413" i="60"/>
  <c r="U415" i="60"/>
  <c r="U149" i="60"/>
  <c r="U151" i="60"/>
  <c r="U153" i="60"/>
  <c r="U155" i="60"/>
  <c r="U157" i="60"/>
  <c r="U159" i="60"/>
  <c r="U395" i="60"/>
  <c r="U397" i="60"/>
  <c r="U180" i="60"/>
  <c r="U182" i="60"/>
  <c r="U302" i="60"/>
  <c r="U307" i="60"/>
  <c r="U309" i="60"/>
  <c r="U116" i="60"/>
  <c r="U118" i="60"/>
  <c r="U285" i="60"/>
  <c r="U287" i="60"/>
  <c r="U399" i="60"/>
  <c r="U401" i="60"/>
  <c r="U422" i="60"/>
  <c r="U412" i="60"/>
  <c r="U414" i="60"/>
  <c r="U148" i="60"/>
  <c r="U150" i="60"/>
  <c r="U152" i="60"/>
  <c r="U154" i="60"/>
  <c r="U156" i="60"/>
  <c r="U158" i="60"/>
  <c r="U420" i="60"/>
  <c r="U396" i="60"/>
  <c r="U398" i="60"/>
  <c r="U181" i="60"/>
  <c r="U183" i="60"/>
  <c r="U403" i="60"/>
  <c r="U172" i="60"/>
  <c r="U174" i="60"/>
  <c r="U289" i="60"/>
  <c r="U291" i="60"/>
  <c r="U199" i="60"/>
  <c r="U201" i="60"/>
  <c r="U112" i="60"/>
  <c r="U114" i="60"/>
  <c r="U136" i="60"/>
  <c r="U138" i="60"/>
  <c r="U168" i="60"/>
  <c r="U170" i="60"/>
  <c r="U127" i="60"/>
  <c r="U129" i="60"/>
  <c r="U409" i="60"/>
  <c r="U411" i="60"/>
  <c r="U229" i="60"/>
  <c r="U231" i="60"/>
  <c r="U406" i="60"/>
  <c r="U408" i="60"/>
  <c r="U277" i="60"/>
  <c r="U279" i="60"/>
  <c r="U316" i="60"/>
  <c r="U318" i="60"/>
  <c r="U324" i="60"/>
  <c r="U326" i="60"/>
  <c r="U356" i="60"/>
  <c r="U358" i="60"/>
  <c r="U364" i="60"/>
  <c r="U366" i="60"/>
  <c r="U376" i="60"/>
  <c r="U378" i="60"/>
  <c r="U312" i="60"/>
  <c r="U314" i="60"/>
  <c r="U320" i="60"/>
  <c r="U322" i="60"/>
  <c r="U328" i="60"/>
  <c r="U330" i="60"/>
  <c r="U332" i="60"/>
  <c r="U334" i="60"/>
  <c r="U336" i="60"/>
  <c r="U338" i="60"/>
  <c r="U340" i="60"/>
  <c r="U342" i="60"/>
  <c r="U344" i="60"/>
  <c r="U346" i="60"/>
  <c r="U348" i="60"/>
  <c r="U350" i="60"/>
  <c r="U352" i="60"/>
  <c r="U354" i="60"/>
  <c r="U389" i="60"/>
  <c r="U359" i="60"/>
  <c r="U361" i="60"/>
  <c r="U384" i="60"/>
  <c r="U386" i="60"/>
  <c r="U367" i="60"/>
  <c r="U369" i="60"/>
  <c r="U379" i="60"/>
  <c r="U381" i="60"/>
  <c r="U383" i="60"/>
  <c r="U424" i="60"/>
  <c r="U402" i="60"/>
  <c r="U404" i="60"/>
  <c r="U173" i="60"/>
  <c r="U175" i="60"/>
  <c r="U290" i="60"/>
  <c r="U292" i="60"/>
  <c r="U200" i="60"/>
  <c r="U202" i="60"/>
  <c r="U113" i="60"/>
  <c r="U115" i="60"/>
  <c r="U137" i="60"/>
  <c r="U139" i="60"/>
  <c r="U169" i="60"/>
  <c r="U171" i="60"/>
  <c r="U128" i="60"/>
  <c r="U130" i="60"/>
  <c r="U410" i="60"/>
  <c r="U228" i="60"/>
  <c r="U230" i="60"/>
  <c r="U405" i="60"/>
  <c r="U407" i="60"/>
  <c r="U276" i="60"/>
  <c r="U278" i="60"/>
  <c r="U315" i="60"/>
  <c r="U317" i="60"/>
  <c r="U323" i="60"/>
  <c r="U325" i="60"/>
  <c r="U355" i="60"/>
  <c r="U357" i="60"/>
  <c r="U363" i="60"/>
  <c r="U365" i="60"/>
  <c r="U375" i="60"/>
  <c r="U377" i="60"/>
  <c r="U311" i="60"/>
  <c r="U313" i="60"/>
  <c r="U319" i="60"/>
  <c r="U321" i="60"/>
  <c r="U327" i="60"/>
  <c r="U329" i="60"/>
  <c r="U331" i="60"/>
  <c r="U333" i="60"/>
  <c r="U335" i="60"/>
  <c r="U337" i="60"/>
  <c r="U339" i="60"/>
  <c r="U341" i="60"/>
  <c r="U343" i="60"/>
  <c r="U345" i="60"/>
  <c r="U347" i="60"/>
  <c r="U349" i="60"/>
  <c r="U351" i="60"/>
  <c r="U353" i="60"/>
  <c r="U388" i="60"/>
  <c r="U390" i="60"/>
  <c r="U360" i="60"/>
  <c r="U362" i="60"/>
  <c r="U385" i="60"/>
  <c r="U387" i="60"/>
  <c r="U368" i="60"/>
  <c r="U370" i="60"/>
  <c r="U380" i="60"/>
  <c r="U382" i="60"/>
  <c r="U121" i="60"/>
  <c r="U76" i="60"/>
  <c r="U265" i="60"/>
  <c r="U263" i="60"/>
  <c r="U264" i="60"/>
  <c r="U266" i="60"/>
  <c r="E40" i="21"/>
  <c r="E13" i="21"/>
  <c r="E31" i="21"/>
  <c r="E12" i="21"/>
  <c r="E16" i="21"/>
  <c r="E4" i="21"/>
  <c r="L42" i="22"/>
  <c r="L78" i="22"/>
  <c r="L74" i="22"/>
  <c r="L72" i="22"/>
  <c r="L3" i="22"/>
  <c r="L51" i="22"/>
  <c r="L63" i="22"/>
  <c r="L47" i="22"/>
  <c r="L18" i="22"/>
  <c r="P82" i="3"/>
  <c r="P34" i="3"/>
  <c r="D5" i="3"/>
  <c r="N48" i="4"/>
  <c r="L44" i="22"/>
  <c r="L38" i="22"/>
  <c r="N22" i="33"/>
  <c r="H4" i="46"/>
  <c r="N27" i="4"/>
  <c r="P51" i="3"/>
  <c r="P30" i="3"/>
  <c r="L7" i="22"/>
  <c r="N10" i="4"/>
  <c r="N11" i="35"/>
  <c r="L67" i="22"/>
  <c r="L31" i="22"/>
  <c r="P92" i="3"/>
  <c r="P25" i="3"/>
  <c r="N43" i="4"/>
  <c r="N70" i="4"/>
  <c r="L19" i="22"/>
  <c r="N102" i="4"/>
  <c r="P74" i="3"/>
  <c r="L26" i="22"/>
  <c r="L2" i="22"/>
  <c r="N82" i="29"/>
  <c r="D329" i="49"/>
  <c r="L45" i="22"/>
  <c r="P68" i="3"/>
  <c r="P38" i="3"/>
  <c r="P119" i="3"/>
  <c r="P67" i="3"/>
  <c r="P69" i="3"/>
  <c r="P42" i="3"/>
  <c r="L14" i="22"/>
  <c r="L58" i="22"/>
  <c r="L28" i="22"/>
  <c r="P37" i="3"/>
  <c r="P65" i="3"/>
  <c r="N3" i="4"/>
  <c r="N5" i="35"/>
  <c r="P39" i="3"/>
  <c r="P63" i="3"/>
  <c r="P35" i="3"/>
  <c r="N41" i="4"/>
  <c r="N80" i="4"/>
  <c r="L71" i="22"/>
  <c r="L61" i="22"/>
  <c r="P50" i="3"/>
  <c r="P100" i="3"/>
  <c r="P32" i="3"/>
  <c r="P81" i="3"/>
  <c r="L34" i="22"/>
  <c r="P96" i="3"/>
  <c r="P49" i="3"/>
  <c r="N44" i="4"/>
  <c r="P23" i="3"/>
  <c r="P48" i="3"/>
  <c r="P29" i="3"/>
  <c r="L6" i="22"/>
  <c r="L66" i="22"/>
  <c r="N12" i="4"/>
  <c r="N17" i="35"/>
  <c r="N64" i="4"/>
  <c r="P278" i="62"/>
  <c r="P58" i="3"/>
  <c r="L70" i="22"/>
  <c r="P91" i="3"/>
  <c r="P60" i="3"/>
  <c r="P24" i="3"/>
  <c r="N33" i="4"/>
  <c r="L30" i="22"/>
  <c r="N19" i="35"/>
  <c r="N39" i="4"/>
  <c r="P106" i="3"/>
  <c r="P56" i="3"/>
  <c r="P21" i="3"/>
  <c r="P62" i="3"/>
  <c r="N3" i="35"/>
  <c r="Q15" i="43"/>
  <c r="P109" i="3"/>
  <c r="P94" i="3"/>
  <c r="P85" i="3"/>
  <c r="P76" i="3"/>
  <c r="P52" i="3"/>
  <c r="P40" i="3"/>
  <c r="N23" i="4"/>
  <c r="N59" i="4"/>
  <c r="N63" i="4"/>
  <c r="L76" i="22"/>
  <c r="L12" i="22"/>
  <c r="L4" i="22"/>
  <c r="L56" i="22"/>
  <c r="L64" i="22"/>
  <c r="P116" i="3"/>
  <c r="N5" i="4"/>
  <c r="N69" i="4"/>
  <c r="N9" i="4"/>
  <c r="O176" i="61"/>
  <c r="P97" i="3"/>
  <c r="P15" i="3"/>
  <c r="P90" i="3"/>
  <c r="P72" i="3"/>
  <c r="P33" i="3"/>
  <c r="N26" i="4"/>
  <c r="L68" i="22"/>
  <c r="L40" i="22"/>
  <c r="P89" i="3"/>
  <c r="P55" i="3"/>
  <c r="P47" i="3"/>
  <c r="L52" i="22"/>
  <c r="N106" i="29"/>
  <c r="N70" i="33"/>
  <c r="N78" i="33"/>
  <c r="P101" i="3"/>
  <c r="P93" i="3"/>
  <c r="P84" i="3"/>
  <c r="P71" i="3"/>
  <c r="P54" i="3"/>
  <c r="P57" i="3"/>
  <c r="P28" i="3"/>
  <c r="L35" i="22"/>
  <c r="L16" i="22"/>
  <c r="L11" i="22"/>
  <c r="L20" i="22"/>
  <c r="L48" i="22"/>
  <c r="L8" i="22"/>
  <c r="L32" i="22"/>
  <c r="L27" i="22"/>
  <c r="N40" i="4"/>
  <c r="N13" i="4"/>
  <c r="N15" i="4"/>
  <c r="N85" i="4"/>
  <c r="N9" i="35"/>
  <c r="P18" i="3"/>
  <c r="N75" i="4"/>
  <c r="N94" i="4"/>
  <c r="L22" i="22"/>
  <c r="L46" i="22"/>
  <c r="N18" i="35"/>
  <c r="P115" i="3"/>
  <c r="N24" i="4"/>
  <c r="N36" i="4"/>
  <c r="N47" i="4"/>
  <c r="N62" i="4"/>
  <c r="L41" i="22"/>
  <c r="P43" i="3"/>
  <c r="P117" i="3"/>
  <c r="L57" i="22"/>
  <c r="N117" i="29"/>
  <c r="L33" i="22"/>
  <c r="L49" i="22"/>
  <c r="P41" i="3"/>
  <c r="N35" i="4"/>
  <c r="L36" i="22"/>
  <c r="N79" i="31"/>
  <c r="N19" i="4"/>
  <c r="N101" i="4"/>
  <c r="N10" i="35"/>
  <c r="N82" i="4"/>
  <c r="N61" i="18"/>
  <c r="N217" i="18"/>
  <c r="P11" i="3"/>
  <c r="T46" i="65"/>
  <c r="P59" i="3"/>
  <c r="N15" i="35"/>
  <c r="P284" i="62"/>
  <c r="L17" i="22"/>
  <c r="N73" i="31"/>
  <c r="P98" i="3"/>
  <c r="N7" i="4"/>
  <c r="N88" i="4"/>
  <c r="N92" i="4"/>
  <c r="N54" i="4"/>
  <c r="N16" i="35"/>
  <c r="P78" i="3"/>
  <c r="P118" i="3"/>
  <c r="P103" i="3"/>
  <c r="Q40" i="43"/>
  <c r="D617" i="49"/>
  <c r="N12" i="35"/>
  <c r="P73" i="3"/>
  <c r="N51" i="4"/>
  <c r="P113" i="3"/>
  <c r="O29" i="21"/>
  <c r="D623" i="49"/>
  <c r="N11" i="4"/>
  <c r="D575" i="49"/>
  <c r="Q37" i="43"/>
  <c r="P16" i="3"/>
  <c r="P102" i="3"/>
  <c r="P120" i="62"/>
  <c r="L774" i="49"/>
  <c r="N72" i="4"/>
  <c r="P2" i="3"/>
  <c r="N28" i="4"/>
  <c r="P7" i="3"/>
  <c r="Z4" i="19"/>
  <c r="T41" i="65"/>
  <c r="T73" i="65"/>
  <c r="Q6" i="43"/>
  <c r="N29" i="4"/>
  <c r="L417" i="49"/>
  <c r="N6" i="4"/>
  <c r="P26" i="3"/>
  <c r="D495" i="49"/>
  <c r="D453" i="49"/>
  <c r="D569" i="49"/>
  <c r="O5" i="21"/>
  <c r="Q8" i="43"/>
  <c r="Q32" i="43"/>
  <c r="Q35" i="43"/>
  <c r="D385" i="49"/>
  <c r="D473" i="49"/>
  <c r="N99" i="4"/>
  <c r="N32" i="4"/>
  <c r="P3" i="3"/>
  <c r="P257" i="62"/>
  <c r="D479" i="49"/>
  <c r="D695" i="49"/>
  <c r="D583" i="49"/>
  <c r="D631" i="49"/>
  <c r="D551" i="49"/>
  <c r="D535" i="49"/>
  <c r="D679" i="49"/>
  <c r="O24" i="21"/>
  <c r="P99" i="3"/>
  <c r="N4" i="35"/>
  <c r="N52" i="4"/>
  <c r="D543" i="49"/>
  <c r="D663" i="49"/>
  <c r="L626" i="49"/>
  <c r="D687" i="49"/>
  <c r="D519" i="49"/>
  <c r="D647" i="49"/>
  <c r="D666" i="49"/>
  <c r="D599" i="49"/>
  <c r="D511" i="49"/>
  <c r="D639" i="49"/>
  <c r="D671" i="49"/>
  <c r="P314" i="62"/>
  <c r="D658" i="49"/>
  <c r="L738" i="49"/>
  <c r="L602" i="49"/>
  <c r="D559" i="49"/>
  <c r="D447" i="49"/>
  <c r="D607" i="49"/>
  <c r="D655" i="49"/>
  <c r="N89" i="4"/>
  <c r="N46" i="4"/>
  <c r="L482" i="49"/>
  <c r="P79" i="3"/>
  <c r="L426" i="49"/>
  <c r="L458" i="49"/>
  <c r="L18" i="49"/>
  <c r="L386" i="49"/>
  <c r="D242" i="49"/>
  <c r="L450" i="49"/>
  <c r="D106" i="49"/>
  <c r="L442" i="49"/>
  <c r="D346" i="49"/>
  <c r="N13" i="35"/>
  <c r="Q17" i="43"/>
  <c r="L725" i="49"/>
  <c r="Q34" i="43"/>
  <c r="N90" i="4"/>
  <c r="D432" i="49"/>
  <c r="N74" i="4"/>
  <c r="O14" i="21"/>
  <c r="L292" i="49"/>
  <c r="D292" i="49"/>
  <c r="L308" i="49"/>
  <c r="D308" i="49"/>
  <c r="L380" i="49"/>
  <c r="D380" i="49"/>
  <c r="L388" i="49"/>
  <c r="D388" i="49"/>
  <c r="L460" i="49"/>
  <c r="D460" i="49"/>
  <c r="D524" i="49"/>
  <c r="L524" i="49"/>
  <c r="D548" i="49"/>
  <c r="L548" i="49"/>
  <c r="L564" i="49"/>
  <c r="D564" i="49"/>
  <c r="L580" i="49"/>
  <c r="D580" i="49"/>
  <c r="L724" i="49"/>
  <c r="Q38" i="43"/>
  <c r="D567" i="49"/>
  <c r="D487" i="49"/>
  <c r="D615" i="49"/>
  <c r="D565" i="49"/>
  <c r="L530" i="49"/>
  <c r="L660" i="49"/>
  <c r="L634" i="49"/>
  <c r="D74" i="49"/>
  <c r="D669" i="49"/>
  <c r="L644" i="49"/>
  <c r="T57" i="65"/>
  <c r="L748" i="49"/>
  <c r="L676" i="49"/>
  <c r="L7" i="50"/>
  <c r="O203" i="61"/>
  <c r="P327" i="62"/>
  <c r="T17" i="65"/>
  <c r="P53" i="3"/>
  <c r="D600" i="49"/>
  <c r="N42" i="4"/>
  <c r="P19" i="3"/>
  <c r="P87" i="3"/>
  <c r="D193" i="49"/>
  <c r="P8" i="3"/>
  <c r="N14" i="4"/>
  <c r="N68" i="4"/>
  <c r="Z14" i="19"/>
  <c r="D293" i="49"/>
  <c r="P120" i="3"/>
  <c r="P13" i="3"/>
  <c r="N2" i="4"/>
  <c r="L376" i="49"/>
  <c r="D528" i="49"/>
  <c r="N66" i="4"/>
  <c r="N79" i="4"/>
  <c r="D552" i="49"/>
  <c r="D648" i="49"/>
  <c r="D608" i="49"/>
  <c r="D688" i="49"/>
  <c r="P320" i="62"/>
  <c r="P27" i="3"/>
  <c r="P202" i="62"/>
  <c r="P169" i="62"/>
  <c r="D39" i="49"/>
  <c r="P267" i="62"/>
  <c r="L191" i="49"/>
  <c r="P111" i="3"/>
  <c r="O9" i="21"/>
  <c r="D407" i="49"/>
  <c r="D294" i="49"/>
  <c r="P301" i="62"/>
  <c r="P283" i="62"/>
  <c r="P307" i="62"/>
  <c r="T34" i="65"/>
  <c r="N57" i="4"/>
  <c r="N18" i="4"/>
  <c r="D591" i="49"/>
  <c r="D527" i="49"/>
  <c r="D399" i="49"/>
  <c r="D480" i="49"/>
  <c r="L703" i="49"/>
  <c r="L255" i="49"/>
  <c r="D656" i="49"/>
  <c r="D250" i="49"/>
  <c r="D445" i="49"/>
  <c r="L17" i="50"/>
  <c r="P22" i="3"/>
  <c r="D576" i="49"/>
  <c r="D472" i="49"/>
  <c r="D261" i="49"/>
  <c r="D430" i="49"/>
  <c r="D560" i="49"/>
  <c r="D424" i="49"/>
  <c r="D236" i="49"/>
  <c r="D464" i="49"/>
  <c r="D89" i="49"/>
  <c r="L368" i="49"/>
  <c r="D640" i="49"/>
  <c r="L628" i="49"/>
  <c r="L668" i="49"/>
  <c r="L636" i="49"/>
  <c r="D440" i="49"/>
  <c r="L781" i="49"/>
  <c r="N53" i="4"/>
  <c r="L716" i="49"/>
  <c r="D341" i="49"/>
  <c r="D536" i="49"/>
  <c r="D632" i="49"/>
  <c r="L540" i="49"/>
  <c r="L697" i="49"/>
  <c r="L605" i="49"/>
  <c r="L42" i="49"/>
  <c r="D249" i="49"/>
  <c r="T31" i="65"/>
  <c r="T66" i="65"/>
  <c r="T79" i="65"/>
  <c r="Q33" i="43"/>
  <c r="P64" i="3"/>
  <c r="D592" i="49"/>
  <c r="L740" i="49"/>
  <c r="L692" i="49"/>
  <c r="D364" i="49"/>
  <c r="D237" i="49"/>
  <c r="D520" i="49"/>
  <c r="D573" i="49"/>
  <c r="L216" i="49"/>
  <c r="D516" i="49"/>
  <c r="D273" i="49"/>
  <c r="D485" i="49"/>
  <c r="L4" i="50"/>
  <c r="L12" i="50"/>
  <c r="O211" i="61"/>
  <c r="P249" i="62"/>
  <c r="T63" i="65"/>
  <c r="D584" i="49"/>
  <c r="D356" i="49"/>
  <c r="D488" i="49"/>
  <c r="L104" i="49"/>
  <c r="D664" i="49"/>
  <c r="D556" i="49"/>
  <c r="D50" i="49"/>
  <c r="D512" i="49"/>
  <c r="N71" i="4"/>
  <c r="O43" i="21"/>
  <c r="D315" i="49"/>
  <c r="L30" i="49"/>
  <c r="D30" i="49"/>
  <c r="N73" i="4"/>
  <c r="N86" i="4"/>
  <c r="P104" i="3"/>
  <c r="N4" i="4"/>
  <c r="N45" i="4"/>
  <c r="N14" i="35"/>
  <c r="P9" i="3"/>
  <c r="N23" i="35"/>
  <c r="P45" i="3"/>
  <c r="N81" i="4"/>
  <c r="P10" i="3"/>
  <c r="P80" i="3"/>
  <c r="D91" i="49"/>
  <c r="L91" i="49"/>
  <c r="L307" i="49"/>
  <c r="D307" i="49"/>
  <c r="L387" i="49"/>
  <c r="D387" i="49"/>
  <c r="D451" i="49"/>
  <c r="L451" i="49"/>
  <c r="L587" i="49"/>
  <c r="D587" i="49"/>
  <c r="D254" i="49"/>
  <c r="D638" i="49"/>
  <c r="D422" i="49"/>
  <c r="D654" i="49"/>
  <c r="L762" i="49"/>
  <c r="Z5" i="19"/>
  <c r="D494" i="49"/>
  <c r="D614" i="49"/>
  <c r="L686" i="49"/>
  <c r="P279" i="62"/>
  <c r="P229" i="62"/>
  <c r="P255" i="62"/>
  <c r="P260" i="62"/>
  <c r="P265" i="62"/>
  <c r="P304" i="62"/>
  <c r="P306" i="62"/>
  <c r="T10" i="65"/>
  <c r="T14" i="65"/>
  <c r="T35" i="65"/>
  <c r="T47" i="65"/>
  <c r="T62" i="65"/>
  <c r="T67" i="65"/>
  <c r="T78" i="65"/>
  <c r="N20" i="4"/>
  <c r="D382" i="49"/>
  <c r="L190" i="49"/>
  <c r="L8" i="50"/>
  <c r="D358" i="49"/>
  <c r="D78" i="49"/>
  <c r="D118" i="49"/>
  <c r="D590" i="49"/>
  <c r="D342" i="49"/>
  <c r="P203" i="62"/>
  <c r="N67" i="4"/>
  <c r="D334" i="49"/>
  <c r="D55" i="49"/>
  <c r="D670" i="49"/>
  <c r="L734" i="49"/>
  <c r="Z12" i="19"/>
  <c r="P105" i="3"/>
  <c r="Z9" i="19"/>
  <c r="N38" i="4"/>
  <c r="N61" i="4"/>
  <c r="N60" i="4"/>
  <c r="N77" i="4"/>
  <c r="O2" i="21"/>
  <c r="Z3" i="19"/>
  <c r="P107" i="3"/>
  <c r="N17" i="4"/>
  <c r="P86" i="3"/>
  <c r="Q31" i="43"/>
  <c r="Q36" i="43"/>
  <c r="N96" i="4"/>
  <c r="P4" i="3"/>
  <c r="N34" i="4"/>
  <c r="L171" i="49"/>
  <c r="D171" i="49"/>
  <c r="L187" i="49"/>
  <c r="D187" i="49"/>
  <c r="Z2" i="19"/>
  <c r="N100" i="4"/>
  <c r="P112" i="3"/>
  <c r="L124" i="49"/>
  <c r="D124" i="49"/>
  <c r="O34" i="21"/>
  <c r="N6" i="35"/>
  <c r="P14" i="3"/>
  <c r="P6" i="3"/>
  <c r="N50" i="4"/>
  <c r="N2" i="35"/>
  <c r="L391" i="49"/>
  <c r="L378" i="49"/>
  <c r="D378" i="49"/>
  <c r="L394" i="49"/>
  <c r="D394" i="49"/>
  <c r="L402" i="49"/>
  <c r="D402" i="49"/>
  <c r="N57" i="31"/>
  <c r="N98" i="4"/>
  <c r="N7" i="35"/>
  <c r="H9" i="46"/>
  <c r="L192" i="49"/>
  <c r="D597" i="49"/>
  <c r="L9" i="50"/>
  <c r="L476" i="49"/>
  <c r="D476" i="49"/>
  <c r="L500" i="49"/>
  <c r="D500" i="49"/>
  <c r="D508" i="49"/>
  <c r="L508" i="49"/>
  <c r="L532" i="49"/>
  <c r="D532" i="49"/>
  <c r="L572" i="49"/>
  <c r="D572" i="49"/>
  <c r="L588" i="49"/>
  <c r="D588" i="49"/>
  <c r="L596" i="49"/>
  <c r="D596" i="49"/>
  <c r="D604" i="49"/>
  <c r="L604" i="49"/>
  <c r="D612" i="49"/>
  <c r="L612" i="49"/>
  <c r="D620" i="49"/>
  <c r="L620" i="49"/>
  <c r="L652" i="49"/>
  <c r="D652" i="49"/>
  <c r="D684" i="49"/>
  <c r="L684" i="49"/>
  <c r="L732" i="49"/>
  <c r="L760" i="49"/>
  <c r="L776" i="49"/>
  <c r="L784" i="49"/>
  <c r="L799" i="49"/>
  <c r="N91" i="4"/>
  <c r="P83" i="3"/>
  <c r="P12" i="3"/>
  <c r="N172" i="18"/>
  <c r="D269" i="49"/>
  <c r="L269" i="49"/>
  <c r="L301" i="49"/>
  <c r="D301" i="49"/>
  <c r="L349" i="49"/>
  <c r="D349" i="49"/>
  <c r="D413" i="49"/>
  <c r="L413" i="49"/>
  <c r="L761" i="49"/>
  <c r="N21" i="35"/>
  <c r="N21" i="4"/>
  <c r="L37" i="22"/>
  <c r="L77" i="22"/>
  <c r="L21" i="22"/>
  <c r="D681" i="49"/>
  <c r="D481" i="49"/>
  <c r="D325" i="49"/>
  <c r="L143" i="49"/>
  <c r="D274" i="49"/>
  <c r="L405" i="49"/>
  <c r="D362" i="49"/>
  <c r="L15" i="50"/>
  <c r="L103" i="49"/>
  <c r="D103" i="49"/>
  <c r="L135" i="49"/>
  <c r="L238" i="49"/>
  <c r="D238" i="49"/>
  <c r="L302" i="49"/>
  <c r="D302" i="49"/>
  <c r="L318" i="49"/>
  <c r="D318" i="49"/>
  <c r="L398" i="49"/>
  <c r="D398" i="49"/>
  <c r="L502" i="49"/>
  <c r="D502" i="49"/>
  <c r="L510" i="49"/>
  <c r="D510" i="49"/>
  <c r="L574" i="49"/>
  <c r="D574" i="49"/>
  <c r="L598" i="49"/>
  <c r="D598" i="49"/>
  <c r="L694" i="49"/>
  <c r="D694" i="49"/>
  <c r="L726" i="49"/>
  <c r="L742" i="49"/>
  <c r="L16" i="50"/>
  <c r="D175" i="49"/>
  <c r="L175" i="49"/>
  <c r="D223" i="49"/>
  <c r="L223" i="49"/>
  <c r="D263" i="49"/>
  <c r="L263" i="49"/>
  <c r="D287" i="49"/>
  <c r="L287" i="49"/>
  <c r="D303" i="49"/>
  <c r="L303" i="49"/>
  <c r="D351" i="49"/>
  <c r="L351" i="49"/>
  <c r="D383" i="49"/>
  <c r="L383" i="49"/>
  <c r="P163" i="62"/>
  <c r="P240" i="62"/>
  <c r="P213" i="62"/>
  <c r="P312" i="62"/>
  <c r="L81" i="49"/>
  <c r="D81" i="49"/>
  <c r="D248" i="49"/>
  <c r="L248" i="49"/>
  <c r="Q11" i="43"/>
  <c r="D455" i="49"/>
  <c r="D105" i="49"/>
  <c r="D415" i="49"/>
  <c r="L545" i="49"/>
  <c r="D545" i="49"/>
  <c r="L633" i="49"/>
  <c r="D633" i="49"/>
  <c r="P309" i="62"/>
  <c r="P85" i="62"/>
  <c r="O167" i="61"/>
  <c r="P245" i="62"/>
  <c r="P87" i="62"/>
  <c r="T51" i="65"/>
  <c r="P269" i="62"/>
  <c r="P277" i="62"/>
  <c r="T21" i="65"/>
  <c r="O184" i="61"/>
  <c r="P111" i="62"/>
  <c r="P264" i="62"/>
  <c r="L162" i="49"/>
  <c r="D162" i="49"/>
  <c r="D465" i="49"/>
  <c r="L465" i="49"/>
  <c r="L624" i="49"/>
  <c r="D624" i="49"/>
  <c r="L712" i="49"/>
  <c r="L752" i="49"/>
  <c r="P217" i="62"/>
  <c r="T3" i="65"/>
  <c r="D498" i="49"/>
  <c r="L498" i="49"/>
  <c r="P118" i="62"/>
  <c r="P291" i="62"/>
  <c r="L244" i="49"/>
  <c r="D244" i="49"/>
  <c r="L291" i="49"/>
  <c r="D291" i="49"/>
  <c r="L411" i="49"/>
  <c r="D411" i="49"/>
  <c r="D443" i="49"/>
  <c r="L443" i="49"/>
  <c r="L690" i="49"/>
  <c r="D690" i="49"/>
  <c r="N22" i="35"/>
  <c r="P88" i="3"/>
  <c r="P121" i="3"/>
  <c r="P61" i="3"/>
  <c r="P36" i="3"/>
  <c r="P46" i="3"/>
  <c r="N93" i="4"/>
  <c r="L75" i="22"/>
  <c r="L23" i="22"/>
  <c r="L9" i="22"/>
  <c r="L10" i="22"/>
  <c r="L5" i="22"/>
  <c r="L55" i="22"/>
  <c r="L15" i="22"/>
  <c r="L25" i="22"/>
  <c r="N84" i="4"/>
  <c r="N114" i="29"/>
  <c r="D568" i="49"/>
  <c r="L586" i="49"/>
  <c r="D672" i="49"/>
  <c r="D680" i="49"/>
  <c r="D616" i="49"/>
  <c r="P305" i="62"/>
  <c r="T50" i="65"/>
  <c r="P334" i="62"/>
  <c r="P268" i="62"/>
  <c r="T30" i="65"/>
  <c r="P110" i="3"/>
  <c r="P95" i="3"/>
  <c r="P77" i="3"/>
  <c r="P70" i="3"/>
  <c r="P75" i="3"/>
  <c r="P44" i="3"/>
  <c r="O36" i="21"/>
  <c r="L39" i="22"/>
  <c r="L24" i="22"/>
  <c r="L73" i="22"/>
  <c r="L65" i="22"/>
  <c r="L69" i="22"/>
  <c r="L50" i="22"/>
  <c r="L43" i="22"/>
  <c r="L60" i="22"/>
  <c r="N20" i="35"/>
  <c r="O171" i="61"/>
  <c r="O177" i="61"/>
  <c r="O197" i="61"/>
  <c r="P20" i="3"/>
  <c r="N8" i="35"/>
  <c r="N22" i="4"/>
  <c r="L454" i="49"/>
  <c r="D454" i="49"/>
  <c r="L431" i="49"/>
  <c r="D431" i="49"/>
  <c r="D439" i="49"/>
  <c r="L439" i="49"/>
  <c r="L18" i="50"/>
  <c r="D321" i="49"/>
  <c r="L321" i="49"/>
  <c r="L337" i="49"/>
  <c r="D337" i="49"/>
  <c r="L361" i="49"/>
  <c r="D361" i="49"/>
  <c r="L369" i="49"/>
  <c r="D369" i="49"/>
  <c r="D401" i="49"/>
  <c r="L401" i="49"/>
  <c r="D133" i="49"/>
  <c r="L251" i="49"/>
  <c r="D251" i="49"/>
  <c r="L85" i="49"/>
  <c r="D85" i="49"/>
  <c r="L101" i="49"/>
  <c r="D101" i="49"/>
  <c r="L125" i="49"/>
  <c r="D125" i="49"/>
  <c r="L140" i="49"/>
  <c r="D140" i="49"/>
  <c r="D148" i="49"/>
  <c r="L148" i="49"/>
  <c r="L156" i="49"/>
  <c r="D156" i="49"/>
  <c r="L531" i="49"/>
  <c r="D531" i="49"/>
  <c r="L595" i="49"/>
  <c r="D595" i="49"/>
  <c r="L651" i="49"/>
  <c r="D651" i="49"/>
  <c r="L659" i="49"/>
  <c r="D659" i="49"/>
  <c r="L715" i="49"/>
  <c r="L723" i="49"/>
  <c r="L775" i="49"/>
  <c r="O20" i="21"/>
  <c r="O8" i="21"/>
  <c r="D29" i="49"/>
  <c r="H3" i="46"/>
  <c r="D625" i="49"/>
  <c r="D561" i="49"/>
  <c r="D300" i="49"/>
  <c r="D245" i="49"/>
  <c r="D71" i="49"/>
  <c r="L83" i="49"/>
  <c r="L685" i="49"/>
  <c r="L429" i="49"/>
  <c r="L421" i="49"/>
  <c r="D477" i="49"/>
  <c r="D437" i="49"/>
  <c r="L3" i="50"/>
  <c r="N56" i="29"/>
  <c r="H7" i="46"/>
  <c r="D673" i="49"/>
  <c r="D609" i="49"/>
  <c r="D537" i="49"/>
  <c r="D674" i="49"/>
  <c r="L418" i="49"/>
  <c r="D372" i="49"/>
  <c r="D276" i="49"/>
  <c r="D390" i="49"/>
  <c r="D270" i="49"/>
  <c r="D213" i="49"/>
  <c r="L160" i="49"/>
  <c r="D47" i="49"/>
  <c r="L128" i="49"/>
  <c r="D462" i="49"/>
  <c r="D646" i="49"/>
  <c r="L360" i="49"/>
  <c r="L392" i="49"/>
  <c r="D258" i="49"/>
  <c r="D146" i="49"/>
  <c r="D504" i="49"/>
  <c r="L677" i="49"/>
  <c r="L271" i="49"/>
  <c r="D493" i="49"/>
  <c r="L769" i="49"/>
  <c r="L355" i="49"/>
  <c r="D544" i="49"/>
  <c r="L311" i="49"/>
  <c r="L205" i="49"/>
  <c r="D665" i="49"/>
  <c r="D601" i="49"/>
  <c r="D529" i="49"/>
  <c r="L5" i="50"/>
  <c r="L272" i="49"/>
  <c r="L288" i="49"/>
  <c r="D217" i="49"/>
  <c r="L789" i="49"/>
  <c r="D202" i="49"/>
  <c r="D194" i="49"/>
  <c r="Q39" i="43"/>
  <c r="D657" i="49"/>
  <c r="D593" i="49"/>
  <c r="D513" i="49"/>
  <c r="D182" i="49"/>
  <c r="D15" i="49"/>
  <c r="L375" i="49"/>
  <c r="D629" i="49"/>
  <c r="D233" i="49"/>
  <c r="N100" i="33"/>
  <c r="N94" i="33"/>
  <c r="N30" i="33"/>
  <c r="N14" i="33"/>
  <c r="N14" i="29"/>
  <c r="N98" i="33"/>
  <c r="D649" i="49"/>
  <c r="D585" i="49"/>
  <c r="D505" i="49"/>
  <c r="L459" i="49"/>
  <c r="D414" i="49"/>
  <c r="D324" i="49"/>
  <c r="D230" i="49"/>
  <c r="D285" i="49"/>
  <c r="D132" i="49"/>
  <c r="L13" i="50"/>
  <c r="L717" i="49"/>
  <c r="L746" i="49"/>
  <c r="D606" i="49"/>
  <c r="D557" i="49"/>
  <c r="D226" i="49"/>
  <c r="D195" i="49"/>
  <c r="L367" i="49"/>
  <c r="D154" i="49"/>
  <c r="D613" i="49"/>
  <c r="L410" i="49"/>
  <c r="L693" i="49"/>
  <c r="L19" i="50"/>
  <c r="L384" i="49"/>
  <c r="L709" i="49"/>
  <c r="N22" i="18"/>
  <c r="D641" i="49"/>
  <c r="D577" i="49"/>
  <c r="D497" i="49"/>
  <c r="D316" i="49"/>
  <c r="D222" i="49"/>
  <c r="D277" i="49"/>
  <c r="D174" i="49"/>
  <c r="L120" i="49"/>
  <c r="D438" i="49"/>
  <c r="D395" i="49"/>
  <c r="L581" i="49"/>
  <c r="L339" i="49"/>
  <c r="L11" i="50"/>
  <c r="L139" i="49"/>
  <c r="O100" i="61"/>
  <c r="P160" i="62"/>
  <c r="P273" i="62"/>
  <c r="P297" i="62"/>
  <c r="P31" i="62"/>
  <c r="P192" i="62"/>
  <c r="P92" i="62"/>
  <c r="P144" i="62"/>
  <c r="P271" i="62"/>
  <c r="P103" i="62"/>
  <c r="P219" i="62"/>
  <c r="O215" i="61"/>
  <c r="P293" i="62"/>
  <c r="P174" i="62"/>
  <c r="P310" i="62"/>
  <c r="Q12" i="43"/>
  <c r="Q20" i="43"/>
  <c r="O3" i="21"/>
  <c r="O17" i="21"/>
  <c r="O27" i="21"/>
  <c r="O6" i="21"/>
  <c r="O18" i="21"/>
  <c r="O26" i="21"/>
  <c r="O33" i="21"/>
  <c r="O21" i="21"/>
  <c r="Z11" i="19"/>
  <c r="N58" i="4"/>
  <c r="N87" i="4"/>
  <c r="N16" i="4"/>
  <c r="N8" i="4"/>
  <c r="N95" i="4"/>
  <c r="N65" i="4"/>
  <c r="N97" i="4"/>
  <c r="N56" i="4"/>
  <c r="N37" i="4"/>
  <c r="P66" i="3"/>
  <c r="P31" i="3"/>
  <c r="D554" i="49"/>
  <c r="L554" i="49"/>
  <c r="D610" i="49"/>
  <c r="L610" i="49"/>
  <c r="L714" i="49"/>
  <c r="H8" i="46"/>
  <c r="H2" i="46"/>
  <c r="D521" i="49"/>
  <c r="D682" i="49"/>
  <c r="D260" i="49"/>
  <c r="D423" i="49"/>
  <c r="D111" i="49"/>
  <c r="L722" i="49"/>
  <c r="L594" i="49"/>
  <c r="L176" i="49"/>
  <c r="D526" i="49"/>
  <c r="L208" i="49"/>
  <c r="D35" i="49"/>
  <c r="D653" i="49"/>
  <c r="L578" i="49"/>
  <c r="D446" i="49"/>
  <c r="L642" i="49"/>
  <c r="D478" i="49"/>
  <c r="D645" i="49"/>
  <c r="D126" i="49"/>
  <c r="L466" i="49"/>
  <c r="D661" i="49"/>
  <c r="L637" i="49"/>
  <c r="L328" i="49"/>
  <c r="D678" i="49"/>
  <c r="D235" i="49"/>
  <c r="L621" i="49"/>
  <c r="D461" i="49"/>
  <c r="Z8" i="19"/>
  <c r="D408" i="49"/>
  <c r="D340" i="49"/>
  <c r="D252" i="49"/>
  <c r="D309" i="49"/>
  <c r="D201" i="49"/>
  <c r="D282" i="49"/>
  <c r="L618" i="49"/>
  <c r="D177" i="49"/>
  <c r="D61" i="49"/>
  <c r="D525" i="49"/>
  <c r="D161" i="49"/>
  <c r="D353" i="49"/>
  <c r="L490" i="49"/>
  <c r="L129" i="49"/>
  <c r="D129" i="49"/>
  <c r="L10" i="49"/>
  <c r="D114" i="49"/>
  <c r="L114" i="49"/>
  <c r="L463" i="49"/>
  <c r="L509" i="49"/>
  <c r="D509" i="49"/>
  <c r="D549" i="49"/>
  <c r="L549" i="49"/>
  <c r="D232" i="49"/>
  <c r="L232" i="49"/>
  <c r="L534" i="49"/>
  <c r="D534" i="49"/>
  <c r="L542" i="49"/>
  <c r="D542" i="49"/>
  <c r="L662" i="49"/>
  <c r="D662" i="49"/>
  <c r="L718" i="49"/>
  <c r="L778" i="49"/>
  <c r="O15" i="21"/>
  <c r="D553" i="49"/>
  <c r="D489" i="49"/>
  <c r="D650" i="49"/>
  <c r="D471" i="49"/>
  <c r="D180" i="49"/>
  <c r="D286" i="49"/>
  <c r="D31" i="49"/>
  <c r="D134" i="49"/>
  <c r="D558" i="49"/>
  <c r="D630" i="49"/>
  <c r="D470" i="49"/>
  <c r="L247" i="49"/>
  <c r="D115" i="49"/>
  <c r="L589" i="49"/>
  <c r="D518" i="49"/>
  <c r="L113" i="49"/>
  <c r="D107" i="49"/>
  <c r="L562" i="49"/>
  <c r="L754" i="49"/>
  <c r="D566" i="49"/>
  <c r="D68" i="49"/>
  <c r="L570" i="49"/>
  <c r="D377" i="49"/>
  <c r="L90" i="49"/>
  <c r="L23" i="49"/>
  <c r="L70" i="49"/>
  <c r="D70" i="49"/>
  <c r="L93" i="49"/>
  <c r="D93" i="49"/>
  <c r="L435" i="49"/>
  <c r="D278" i="49"/>
  <c r="D357" i="49"/>
  <c r="L546" i="49"/>
  <c r="D77" i="49"/>
  <c r="D622" i="49"/>
  <c r="L416" i="49"/>
  <c r="D393" i="49"/>
  <c r="L24" i="49"/>
  <c r="L99" i="49"/>
  <c r="D486" i="49"/>
  <c r="D550" i="49"/>
  <c r="L522" i="49"/>
  <c r="L706" i="49"/>
  <c r="L538" i="49"/>
  <c r="L33" i="49"/>
  <c r="L514" i="49"/>
  <c r="L474" i="49"/>
  <c r="D582" i="49"/>
  <c r="L185" i="49"/>
  <c r="L336" i="49"/>
  <c r="L9" i="49"/>
  <c r="D16" i="49"/>
  <c r="L16" i="49"/>
  <c r="L79" i="49"/>
  <c r="L218" i="49"/>
  <c r="D218" i="49"/>
  <c r="L289" i="49"/>
  <c r="D335" i="49"/>
  <c r="L335" i="49"/>
  <c r="D343" i="49"/>
  <c r="L343" i="49"/>
  <c r="D45" i="49"/>
  <c r="D227" i="49"/>
  <c r="L227" i="49"/>
  <c r="L689" i="49"/>
  <c r="D689" i="49"/>
  <c r="P164" i="62"/>
  <c r="P222" i="62"/>
  <c r="P170" i="62"/>
  <c r="P323" i="62"/>
  <c r="O186" i="61"/>
  <c r="O195" i="61"/>
  <c r="P333" i="62"/>
  <c r="P47" i="62"/>
  <c r="P89" i="62"/>
  <c r="P101" i="62"/>
  <c r="P270" i="62"/>
  <c r="P259" i="62"/>
  <c r="P282" i="62"/>
  <c r="P296" i="62"/>
  <c r="P308" i="62"/>
  <c r="P59" i="62"/>
  <c r="P238" i="62"/>
  <c r="P210" i="62"/>
  <c r="P109" i="62"/>
  <c r="P86" i="62"/>
  <c r="P188" i="62"/>
  <c r="P290" i="62"/>
  <c r="P90" i="62"/>
  <c r="P254" i="62"/>
  <c r="P262" i="62"/>
  <c r="P287" i="62"/>
  <c r="O146" i="61"/>
  <c r="O61" i="61"/>
  <c r="O231" i="61"/>
  <c r="O31" i="61"/>
  <c r="N50" i="33"/>
  <c r="N34" i="33"/>
  <c r="N106" i="18"/>
  <c r="N79" i="18"/>
  <c r="N63" i="18"/>
  <c r="N114" i="18"/>
  <c r="N30" i="18"/>
  <c r="N171" i="18"/>
  <c r="N175" i="18"/>
  <c r="N183" i="18"/>
  <c r="N65" i="18"/>
  <c r="N202" i="18"/>
  <c r="N10" i="18"/>
  <c r="O41" i="21"/>
  <c r="O11" i="21"/>
  <c r="N83" i="4"/>
  <c r="P17" i="3"/>
  <c r="N67" i="33"/>
  <c r="N92" i="29"/>
  <c r="N30" i="29"/>
  <c r="N11" i="18"/>
  <c r="N49" i="18"/>
  <c r="N23" i="18"/>
  <c r="N53" i="29"/>
  <c r="N90" i="33"/>
  <c r="N102" i="33"/>
  <c r="N36" i="33"/>
  <c r="N76" i="33"/>
  <c r="N62" i="33"/>
  <c r="N28" i="18"/>
  <c r="N45" i="18"/>
  <c r="N29" i="18"/>
  <c r="D635" i="49"/>
  <c r="D571" i="49"/>
  <c r="D507" i="49"/>
  <c r="D491" i="49"/>
  <c r="L499" i="49"/>
  <c r="L441" i="49"/>
  <c r="D65" i="49"/>
  <c r="L469" i="49"/>
  <c r="N65" i="29"/>
  <c r="D691" i="49"/>
  <c r="D627" i="49"/>
  <c r="D563" i="49"/>
  <c r="L483" i="49"/>
  <c r="D228" i="49"/>
  <c r="D214" i="49"/>
  <c r="D457" i="49"/>
  <c r="D406" i="49"/>
  <c r="D229" i="49"/>
  <c r="L181" i="49"/>
  <c r="L164" i="49"/>
  <c r="D49" i="49"/>
  <c r="D94" i="49"/>
  <c r="L2" i="50"/>
  <c r="L344" i="49"/>
  <c r="D313" i="49"/>
  <c r="D5" i="49"/>
  <c r="L158" i="49"/>
  <c r="L75" i="49"/>
  <c r="D306" i="49"/>
  <c r="L314" i="49"/>
  <c r="D119" i="49"/>
  <c r="D155" i="49"/>
  <c r="L290" i="49"/>
  <c r="D299" i="49"/>
  <c r="L299" i="49"/>
  <c r="N38" i="29"/>
  <c r="N43" i="33"/>
  <c r="N39" i="33"/>
  <c r="H5" i="46"/>
  <c r="D683" i="49"/>
  <c r="D619" i="49"/>
  <c r="D555" i="49"/>
  <c r="D212" i="49"/>
  <c r="D366" i="49"/>
  <c r="D206" i="49"/>
  <c r="D397" i="49"/>
  <c r="D221" i="49"/>
  <c r="D173" i="49"/>
  <c r="D109" i="49"/>
  <c r="D95" i="49"/>
  <c r="D25" i="49"/>
  <c r="L327" i="49"/>
  <c r="D420" i="49"/>
  <c r="D283" i="49"/>
  <c r="L159" i="49"/>
  <c r="L427" i="49"/>
  <c r="L56" i="49"/>
  <c r="D492" i="49"/>
  <c r="L747" i="49"/>
  <c r="L305" i="49"/>
  <c r="L34" i="49"/>
  <c r="D60" i="49"/>
  <c r="N101" i="29"/>
  <c r="N74" i="33"/>
  <c r="N102" i="29"/>
  <c r="D675" i="49"/>
  <c r="D611" i="49"/>
  <c r="D547" i="49"/>
  <c r="D196" i="49"/>
  <c r="D381" i="49"/>
  <c r="D87" i="49"/>
  <c r="L14" i="49"/>
  <c r="D281" i="49"/>
  <c r="L739" i="49"/>
  <c r="D412" i="49"/>
  <c r="L150" i="49"/>
  <c r="L312" i="49"/>
  <c r="L98" i="49"/>
  <c r="D448" i="49"/>
  <c r="D59" i="49"/>
  <c r="L6" i="50"/>
  <c r="D225" i="49"/>
  <c r="L225" i="49"/>
  <c r="L317" i="49"/>
  <c r="L331" i="49"/>
  <c r="D331" i="49"/>
  <c r="L370" i="49"/>
  <c r="D370" i="49"/>
  <c r="D667" i="49"/>
  <c r="D603" i="49"/>
  <c r="D539" i="49"/>
  <c r="D188" i="49"/>
  <c r="D350" i="49"/>
  <c r="D365" i="49"/>
  <c r="D197" i="49"/>
  <c r="L731" i="49"/>
  <c r="D121" i="49"/>
  <c r="D211" i="49"/>
  <c r="L14" i="50"/>
  <c r="D523" i="49"/>
  <c r="D172" i="49"/>
  <c r="D157" i="49"/>
  <c r="L468" i="49"/>
  <c r="D643" i="49"/>
  <c r="D579" i="49"/>
  <c r="D515" i="49"/>
  <c r="D456" i="49"/>
  <c r="L142" i="49"/>
  <c r="L10" i="50"/>
  <c r="D37" i="49"/>
  <c r="D52" i="49"/>
  <c r="L425" i="49"/>
  <c r="L434" i="49"/>
  <c r="D243" i="49"/>
  <c r="D219" i="49"/>
  <c r="L167" i="49"/>
  <c r="P104" i="62"/>
  <c r="P97" i="62"/>
  <c r="P207" i="62"/>
  <c r="P83" i="62"/>
  <c r="P108" i="62"/>
  <c r="P126" i="62"/>
  <c r="T24" i="65"/>
  <c r="P168" i="62"/>
  <c r="P228" i="62"/>
  <c r="P221" i="62"/>
  <c r="P289" i="62"/>
  <c r="P303" i="62"/>
  <c r="P275" i="62"/>
  <c r="P276" i="62"/>
  <c r="T4" i="65"/>
  <c r="T7" i="65"/>
  <c r="T9" i="65"/>
  <c r="T23" i="65"/>
  <c r="T26" i="65"/>
  <c r="T29" i="65"/>
  <c r="T32" i="65"/>
  <c r="T37" i="65"/>
  <c r="T39" i="65"/>
  <c r="T40" i="65"/>
  <c r="T43" i="65"/>
  <c r="T44" i="65"/>
  <c r="T49" i="65"/>
  <c r="T54" i="65"/>
  <c r="T55" i="65"/>
  <c r="T56" i="65"/>
  <c r="T58" i="65"/>
  <c r="T61" i="65"/>
  <c r="T64" i="65"/>
  <c r="T69" i="65"/>
  <c r="T70" i="65"/>
  <c r="T72" i="65"/>
  <c r="T74" i="65"/>
  <c r="T76" i="65"/>
  <c r="T13" i="65"/>
  <c r="O209" i="61"/>
  <c r="P58" i="62"/>
  <c r="P125" i="62"/>
  <c r="P133" i="62"/>
  <c r="P127" i="62"/>
  <c r="O181" i="61"/>
  <c r="O188" i="61"/>
  <c r="P88" i="62"/>
  <c r="P204" i="62"/>
  <c r="P250" i="62"/>
  <c r="P128" i="62"/>
  <c r="O129" i="61"/>
  <c r="O156" i="61"/>
  <c r="O57" i="61"/>
  <c r="O59" i="61"/>
  <c r="O74" i="61"/>
  <c r="O86" i="61"/>
  <c r="O200" i="61"/>
  <c r="P44" i="62"/>
  <c r="P148" i="62"/>
  <c r="P191" i="62"/>
  <c r="P253" i="62"/>
  <c r="P319" i="62"/>
  <c r="P159" i="62"/>
  <c r="P173" i="62"/>
  <c r="P214" i="62"/>
  <c r="P337" i="62"/>
  <c r="P226" i="62"/>
  <c r="P258" i="62"/>
  <c r="P263" i="62"/>
  <c r="P313" i="62"/>
  <c r="P311" i="62"/>
  <c r="T20" i="65"/>
  <c r="T22" i="65"/>
  <c r="T25" i="65"/>
  <c r="T27" i="65"/>
  <c r="T28" i="65"/>
  <c r="T33" i="65"/>
  <c r="T36" i="65"/>
  <c r="T38" i="65"/>
  <c r="T42" i="65"/>
  <c r="T45" i="65"/>
  <c r="T48" i="65"/>
  <c r="T52" i="65"/>
  <c r="T53" i="65"/>
  <c r="T59" i="65"/>
  <c r="T60" i="65"/>
  <c r="T65" i="65"/>
  <c r="T68" i="65"/>
  <c r="T71" i="65"/>
  <c r="T75" i="65"/>
  <c r="T77" i="65"/>
  <c r="T2" i="65"/>
  <c r="T5" i="65"/>
  <c r="T6" i="65"/>
  <c r="T8" i="65"/>
  <c r="T11" i="65"/>
  <c r="T12" i="65"/>
  <c r="T15" i="65"/>
  <c r="T16" i="65"/>
  <c r="T18" i="65"/>
  <c r="T19" i="65"/>
  <c r="P129" i="62"/>
  <c r="P266" i="62"/>
  <c r="P243" i="62"/>
  <c r="P322" i="62"/>
  <c r="P185" i="62"/>
  <c r="P330" i="62"/>
  <c r="P66" i="62"/>
  <c r="P137" i="62"/>
  <c r="P325" i="62"/>
  <c r="P187" i="62"/>
  <c r="P172" i="62"/>
  <c r="P288" i="62"/>
  <c r="P332" i="62"/>
  <c r="P180" i="62"/>
  <c r="P5" i="62"/>
  <c r="P135" i="62"/>
  <c r="P315" i="62"/>
  <c r="P300" i="62"/>
  <c r="P95" i="62"/>
  <c r="P115" i="62"/>
  <c r="P239" i="62"/>
  <c r="P244" i="62"/>
  <c r="P338" i="62"/>
  <c r="P339" i="62"/>
  <c r="P45" i="62"/>
  <c r="P224" i="62"/>
  <c r="P261" i="62"/>
  <c r="P294" i="62"/>
  <c r="P336" i="62"/>
  <c r="P102" i="62"/>
  <c r="P94" i="62"/>
  <c r="P182" i="62"/>
  <c r="P113" i="62"/>
  <c r="P302" i="62"/>
  <c r="P215" i="62"/>
  <c r="P18" i="62"/>
  <c r="P216" i="62"/>
  <c r="P218" i="62"/>
  <c r="P193" i="62"/>
  <c r="P194" i="62"/>
  <c r="P195" i="62"/>
  <c r="P231" i="62"/>
  <c r="P232" i="62"/>
  <c r="P281" i="62"/>
  <c r="P331" i="62"/>
  <c r="P153" i="62"/>
  <c r="P205" i="62"/>
  <c r="P208" i="62"/>
  <c r="P132" i="62"/>
  <c r="P116" i="62"/>
  <c r="P119" i="62"/>
  <c r="P141" i="62"/>
  <c r="P143" i="62"/>
  <c r="P329" i="62"/>
  <c r="P165" i="62"/>
  <c r="P171" i="62"/>
  <c r="P326" i="62"/>
  <c r="P82" i="62"/>
  <c r="P73" i="62"/>
  <c r="P36" i="62"/>
  <c r="P156" i="62"/>
  <c r="P233" i="62"/>
  <c r="P32" i="62"/>
  <c r="P139" i="62"/>
  <c r="P12" i="62"/>
  <c r="P140" i="62"/>
  <c r="P123" i="62"/>
  <c r="P220" i="62"/>
  <c r="P110" i="62"/>
  <c r="P26" i="62"/>
  <c r="P35" i="62"/>
  <c r="P147" i="62"/>
  <c r="P53" i="62"/>
  <c r="P152" i="62"/>
  <c r="P175" i="62"/>
  <c r="P99" i="62"/>
  <c r="P181" i="62"/>
  <c r="P235" i="62"/>
  <c r="P248" i="62"/>
  <c r="P328" i="62"/>
  <c r="P201" i="62"/>
  <c r="P64" i="62"/>
  <c r="P72" i="62"/>
  <c r="P117" i="62"/>
  <c r="P134" i="62"/>
  <c r="P151" i="62"/>
  <c r="P69" i="62"/>
  <c r="P71" i="62"/>
  <c r="P81" i="62"/>
  <c r="P206" i="62"/>
  <c r="P246" i="62"/>
  <c r="P317" i="62"/>
  <c r="P145" i="62"/>
  <c r="P230" i="62"/>
  <c r="P227" i="62"/>
  <c r="O66" i="61"/>
  <c r="O80" i="61"/>
  <c r="O93" i="61"/>
  <c r="O225" i="61"/>
  <c r="O107" i="61"/>
  <c r="O108" i="61"/>
  <c r="O143" i="61"/>
  <c r="O193" i="61"/>
  <c r="O227" i="61"/>
  <c r="O149" i="61"/>
  <c r="O151" i="61"/>
  <c r="O180" i="61"/>
  <c r="O198" i="61"/>
  <c r="O16" i="61"/>
  <c r="O102" i="61"/>
  <c r="O220" i="61"/>
  <c r="O104" i="61"/>
  <c r="O228" i="61"/>
  <c r="O55" i="61"/>
  <c r="O99" i="61"/>
  <c r="O30" i="61"/>
  <c r="O124" i="61"/>
  <c r="O67" i="61"/>
  <c r="O169" i="61"/>
  <c r="O165" i="61"/>
  <c r="O160" i="61"/>
  <c r="O83" i="61"/>
  <c r="O154" i="61"/>
  <c r="O87" i="61"/>
  <c r="O26" i="61"/>
  <c r="O28" i="61"/>
  <c r="O63" i="61"/>
  <c r="O213" i="61"/>
  <c r="O222" i="61"/>
  <c r="N83" i="33"/>
  <c r="N75" i="33"/>
  <c r="N27" i="33"/>
  <c r="N55" i="33"/>
  <c r="N71" i="33"/>
  <c r="N23" i="33"/>
  <c r="N19" i="33"/>
  <c r="N7" i="33"/>
  <c r="N3" i="33"/>
  <c r="N87" i="33"/>
  <c r="N103" i="33"/>
  <c r="N51" i="33"/>
  <c r="N31" i="33"/>
  <c r="N95" i="33"/>
  <c r="N99" i="33"/>
  <c r="N86" i="33"/>
  <c r="N82" i="33"/>
  <c r="N42" i="33"/>
  <c r="N38" i="33"/>
  <c r="N35" i="33"/>
  <c r="N106" i="33"/>
  <c r="N15" i="33"/>
  <c r="N11" i="33"/>
  <c r="N10" i="33"/>
  <c r="N60" i="33"/>
  <c r="N28" i="33"/>
  <c r="N84" i="33"/>
  <c r="N20" i="33"/>
  <c r="N68" i="33"/>
  <c r="N52" i="33"/>
  <c r="N44" i="33"/>
  <c r="N4" i="33"/>
  <c r="N41" i="33"/>
  <c r="N77" i="33"/>
  <c r="N69" i="33"/>
  <c r="N2" i="33"/>
  <c r="N6" i="33"/>
  <c r="N79" i="33"/>
  <c r="N12" i="33"/>
  <c r="N17" i="33"/>
  <c r="N66" i="33"/>
  <c r="N54" i="33"/>
  <c r="N58" i="33"/>
  <c r="N108" i="33"/>
  <c r="N63" i="33"/>
  <c r="N46" i="33"/>
  <c r="N59" i="33"/>
  <c r="N26" i="33"/>
  <c r="N65" i="33"/>
  <c r="N18" i="33"/>
  <c r="N47" i="33"/>
  <c r="N105" i="33"/>
  <c r="N107" i="33"/>
  <c r="N92" i="33"/>
  <c r="N85" i="33"/>
  <c r="N91" i="33"/>
  <c r="N89" i="33"/>
  <c r="N81" i="33"/>
  <c r="N73" i="33"/>
  <c r="N61" i="33"/>
  <c r="N57" i="33"/>
  <c r="N53" i="33"/>
  <c r="N29" i="33"/>
  <c r="N21" i="33"/>
  <c r="N66" i="29"/>
  <c r="N18" i="29"/>
  <c r="N27" i="29"/>
  <c r="N115" i="29"/>
  <c r="N46" i="29"/>
  <c r="N59" i="29"/>
  <c r="N58" i="29"/>
  <c r="N91" i="29"/>
  <c r="N54" i="29"/>
  <c r="N7" i="29"/>
  <c r="N111" i="29"/>
  <c r="N55" i="29"/>
  <c r="N51" i="29"/>
  <c r="N39" i="29"/>
  <c r="N3" i="29"/>
  <c r="N2" i="29"/>
  <c r="N95" i="29"/>
  <c r="N99" i="29"/>
  <c r="N110" i="29"/>
  <c r="N83" i="29"/>
  <c r="N63" i="29"/>
  <c r="N22" i="29"/>
  <c r="N23" i="29"/>
  <c r="N31" i="29"/>
  <c r="N90" i="29"/>
  <c r="N47" i="29"/>
  <c r="N35" i="29"/>
  <c r="N103" i="29"/>
  <c r="N11" i="29"/>
  <c r="N25" i="29"/>
  <c r="N49" i="29"/>
  <c r="N36" i="29"/>
  <c r="N37" i="29"/>
  <c r="N97" i="29"/>
  <c r="N85" i="29"/>
  <c r="N113" i="29"/>
  <c r="N73" i="29"/>
  <c r="N33" i="29"/>
  <c r="N13" i="29"/>
  <c r="N71" i="29"/>
  <c r="N109" i="29"/>
  <c r="N29" i="29"/>
  <c r="N17" i="29"/>
  <c r="N67" i="29"/>
  <c r="N9" i="29"/>
  <c r="N45" i="29"/>
  <c r="N81" i="29"/>
  <c r="N79" i="29"/>
  <c r="N93" i="29"/>
  <c r="N19" i="29"/>
  <c r="N117" i="18"/>
  <c r="N83" i="18"/>
  <c r="N75" i="18"/>
  <c r="N191" i="18"/>
  <c r="N57" i="18"/>
  <c r="N107" i="18"/>
  <c r="N27" i="18"/>
  <c r="N19" i="18"/>
  <c r="N59" i="18"/>
  <c r="N95" i="18"/>
  <c r="N99" i="18"/>
  <c r="N158" i="18"/>
  <c r="N97" i="18"/>
  <c r="N39" i="18"/>
  <c r="N21" i="18"/>
  <c r="N15" i="18"/>
  <c r="N173" i="18"/>
  <c r="N5" i="18"/>
  <c r="N9" i="18"/>
  <c r="N37" i="18"/>
  <c r="N47" i="18"/>
  <c r="N55" i="18"/>
  <c r="N123" i="18"/>
  <c r="N105" i="18"/>
  <c r="N121" i="18"/>
  <c r="N128" i="18"/>
  <c r="N138" i="18"/>
  <c r="N154" i="18"/>
  <c r="N194" i="18"/>
  <c r="N176" i="18"/>
  <c r="N142" i="18"/>
  <c r="N76" i="18"/>
  <c r="N146" i="18"/>
  <c r="N157" i="18"/>
  <c r="N3" i="18"/>
  <c r="N188" i="18"/>
  <c r="N174" i="18"/>
  <c r="N180" i="18"/>
  <c r="N168" i="18"/>
  <c r="N182" i="18"/>
  <c r="N212" i="18"/>
  <c r="N35" i="18"/>
  <c r="N208" i="18"/>
  <c r="N51" i="18"/>
  <c r="N126" i="18"/>
  <c r="N112" i="18"/>
  <c r="N12" i="18"/>
  <c r="N24" i="18"/>
  <c r="N50" i="18"/>
  <c r="N84" i="18"/>
  <c r="N69" i="18"/>
  <c r="N127" i="18"/>
  <c r="N113" i="18"/>
  <c r="N41" i="18"/>
  <c r="N147" i="18"/>
  <c r="N92" i="18"/>
  <c r="N88" i="18"/>
  <c r="N102" i="18"/>
  <c r="N70" i="18"/>
  <c r="N66" i="18"/>
  <c r="N143" i="18"/>
  <c r="N167" i="18"/>
  <c r="N187" i="18"/>
  <c r="N161" i="18"/>
  <c r="N169" i="18"/>
  <c r="N181" i="18"/>
  <c r="N185" i="18"/>
  <c r="N189" i="18"/>
  <c r="N184" i="18"/>
  <c r="N198" i="18"/>
  <c r="N164" i="18"/>
  <c r="N192" i="18"/>
  <c r="N186" i="18"/>
  <c r="N166" i="18"/>
  <c r="N204" i="18"/>
  <c r="N89" i="18"/>
  <c r="N67" i="18"/>
  <c r="N71" i="18"/>
  <c r="N53" i="18"/>
  <c r="N68" i="18"/>
  <c r="N132" i="18"/>
  <c r="N130" i="18"/>
  <c r="N52" i="18"/>
  <c r="N125" i="18"/>
  <c r="N131" i="18"/>
  <c r="N206" i="18"/>
  <c r="N213" i="18"/>
  <c r="N203" i="18"/>
  <c r="N86" i="18"/>
  <c r="N163" i="18"/>
  <c r="N193" i="18"/>
  <c r="N197" i="18"/>
  <c r="N195" i="18"/>
  <c r="N58" i="18"/>
  <c r="N110" i="18"/>
  <c r="N18" i="18"/>
  <c r="N20" i="18"/>
  <c r="N26" i="18"/>
  <c r="N38" i="18"/>
  <c r="N56" i="18"/>
  <c r="N214" i="18"/>
  <c r="N74" i="18"/>
  <c r="N90" i="18"/>
  <c r="N96" i="18"/>
  <c r="N82" i="18"/>
  <c r="N201" i="18"/>
  <c r="N116" i="18"/>
  <c r="N139" i="18"/>
  <c r="N151" i="18"/>
  <c r="N155" i="18"/>
  <c r="N148" i="18"/>
  <c r="N60" i="18"/>
  <c r="N211" i="18"/>
  <c r="N210" i="18"/>
  <c r="N129" i="18"/>
  <c r="N200" i="18"/>
  <c r="N48" i="18"/>
  <c r="N64" i="18"/>
  <c r="N140" i="18"/>
  <c r="N44" i="18"/>
  <c r="N156" i="18"/>
  <c r="N14" i="18"/>
  <c r="N6" i="18"/>
  <c r="N4" i="18"/>
  <c r="N8" i="18"/>
  <c r="N16" i="18"/>
  <c r="N134" i="18"/>
  <c r="N32" i="18"/>
  <c r="N42" i="18"/>
  <c r="N46" i="18"/>
  <c r="N54" i="18"/>
  <c r="N190" i="18"/>
  <c r="N122" i="18"/>
  <c r="N72" i="18"/>
  <c r="N94" i="18"/>
  <c r="N98" i="18"/>
  <c r="N100" i="18"/>
  <c r="N104" i="18"/>
  <c r="N108" i="18"/>
  <c r="N120" i="18"/>
  <c r="N137" i="18"/>
  <c r="N145" i="18"/>
  <c r="N153" i="18"/>
  <c r="N159" i="18"/>
  <c r="N218" i="18"/>
  <c r="N77" i="18"/>
  <c r="N81" i="18"/>
  <c r="N119" i="18"/>
  <c r="N177" i="18"/>
  <c r="N36" i="18"/>
  <c r="N179" i="18"/>
  <c r="N199" i="18"/>
  <c r="N165" i="18"/>
  <c r="N34" i="18"/>
  <c r="N207" i="18"/>
  <c r="N133" i="18"/>
  <c r="N13" i="18"/>
  <c r="N17" i="18"/>
  <c r="N135" i="18"/>
  <c r="N25" i="18"/>
  <c r="N33" i="18"/>
  <c r="N43" i="18"/>
  <c r="N73" i="18"/>
  <c r="N85" i="18"/>
  <c r="N101" i="18"/>
  <c r="N111" i="18"/>
  <c r="N109" i="18"/>
  <c r="N124" i="18"/>
  <c r="N150" i="18"/>
  <c r="N62" i="18"/>
  <c r="N205" i="18"/>
  <c r="N78" i="18"/>
  <c r="N216" i="18"/>
  <c r="N93" i="18"/>
  <c r="N103" i="18"/>
  <c r="N209" i="18"/>
  <c r="N162" i="18"/>
  <c r="N170" i="18"/>
  <c r="N178" i="18"/>
  <c r="N196" i="18"/>
  <c r="N2" i="18"/>
  <c r="N160" i="18"/>
  <c r="N118" i="18"/>
  <c r="N87" i="18"/>
  <c r="N149" i="18"/>
  <c r="N80" i="18"/>
  <c r="N152" i="18"/>
  <c r="N144" i="18"/>
  <c r="N136" i="18"/>
  <c r="N40" i="18"/>
  <c r="N115" i="18"/>
  <c r="N91" i="18"/>
  <c r="N215" i="18"/>
  <c r="N141" i="18"/>
  <c r="N31" i="18"/>
  <c r="N7" i="18"/>
  <c r="N16" i="31"/>
  <c r="N14" i="31"/>
  <c r="N63" i="31"/>
  <c r="N64" i="31"/>
  <c r="N58" i="31"/>
  <c r="N65" i="31"/>
  <c r="N78" i="31"/>
  <c r="N12" i="31"/>
  <c r="N54" i="31"/>
  <c r="N49" i="31"/>
  <c r="N44" i="31"/>
  <c r="N68" i="31"/>
  <c r="N71" i="31"/>
  <c r="N56" i="31"/>
  <c r="N67" i="31"/>
  <c r="N52" i="31"/>
  <c r="N13" i="31"/>
  <c r="N34" i="31"/>
  <c r="N30" i="31"/>
  <c r="N69" i="31"/>
  <c r="N38" i="31"/>
  <c r="N45" i="31"/>
  <c r="N15" i="31"/>
  <c r="N4" i="31"/>
  <c r="N3" i="31"/>
  <c r="N62" i="31"/>
  <c r="N33" i="31"/>
  <c r="N29" i="31"/>
  <c r="N27" i="31"/>
  <c r="N20" i="31"/>
  <c r="N72" i="31"/>
  <c r="N23" i="31"/>
  <c r="N18" i="31"/>
  <c r="N17" i="31"/>
  <c r="N9" i="31"/>
  <c r="N5" i="31"/>
  <c r="N61" i="31"/>
  <c r="N60" i="31"/>
  <c r="N70" i="31"/>
  <c r="N32" i="31"/>
  <c r="N75" i="31"/>
  <c r="N10" i="31"/>
  <c r="N42" i="31"/>
  <c r="N59" i="31"/>
  <c r="N43" i="31"/>
  <c r="N26" i="31"/>
  <c r="N50" i="31"/>
  <c r="N39" i="31"/>
  <c r="N36" i="31"/>
  <c r="N47" i="31"/>
  <c r="N51" i="31"/>
  <c r="N6" i="31"/>
  <c r="N2" i="31"/>
  <c r="N66" i="31"/>
  <c r="N53" i="31"/>
  <c r="N40" i="31"/>
  <c r="N77" i="31"/>
  <c r="N35" i="31"/>
  <c r="N48" i="31"/>
  <c r="N37" i="31"/>
  <c r="N41" i="31"/>
  <c r="N11" i="31"/>
  <c r="N24" i="31"/>
  <c r="N55" i="31"/>
  <c r="N74" i="31"/>
  <c r="N28" i="31"/>
  <c r="N80" i="31"/>
  <c r="N25" i="31"/>
  <c r="N107" i="29"/>
  <c r="N15" i="29"/>
  <c r="N21" i="29"/>
  <c r="N26" i="29"/>
  <c r="N34" i="29"/>
  <c r="N43" i="29"/>
  <c r="N50" i="29"/>
  <c r="N57" i="29"/>
  <c r="N62" i="29"/>
  <c r="N69" i="29"/>
  <c r="N86" i="29"/>
  <c r="N42" i="29"/>
  <c r="N87" i="29"/>
  <c r="N94" i="29"/>
  <c r="N105" i="29"/>
  <c r="N6" i="29"/>
  <c r="N10" i="29"/>
  <c r="N74" i="29"/>
  <c r="N108" i="29"/>
  <c r="N104" i="29"/>
  <c r="N96" i="29"/>
  <c r="N84" i="29"/>
  <c r="N24" i="29"/>
  <c r="N20" i="29"/>
  <c r="N16" i="29"/>
  <c r="N12" i="29"/>
  <c r="N8" i="29"/>
  <c r="N4" i="29"/>
  <c r="N76" i="29"/>
  <c r="N68" i="29"/>
  <c r="N77" i="29"/>
  <c r="N112" i="29"/>
  <c r="N72" i="29"/>
  <c r="N60" i="29"/>
  <c r="N116" i="29"/>
  <c r="N70" i="29"/>
  <c r="N89" i="29"/>
  <c r="N64" i="29"/>
  <c r="N88" i="29"/>
  <c r="N32" i="29"/>
  <c r="N80" i="29"/>
  <c r="N49" i="33"/>
  <c r="N37" i="33"/>
  <c r="N25" i="33"/>
  <c r="N13" i="33"/>
  <c r="N45" i="33"/>
  <c r="N93" i="33"/>
  <c r="N97" i="33"/>
  <c r="N109" i="33"/>
  <c r="N101" i="33"/>
  <c r="N33" i="33"/>
  <c r="N9" i="33"/>
  <c r="N5" i="33"/>
  <c r="N7" i="31"/>
  <c r="N22" i="31"/>
  <c r="N104" i="33"/>
  <c r="N96" i="33"/>
  <c r="N88" i="33"/>
  <c r="N80" i="33"/>
  <c r="N72" i="33"/>
  <c r="N64" i="33"/>
  <c r="N40" i="33"/>
  <c r="N24" i="33"/>
  <c r="N16" i="33"/>
  <c r="N8" i="33"/>
  <c r="N56" i="33"/>
  <c r="N48" i="33"/>
  <c r="N32" i="33"/>
  <c r="N100" i="29"/>
  <c r="N98" i="29"/>
  <c r="N52" i="29"/>
  <c r="N44" i="29"/>
  <c r="N41" i="29"/>
  <c r="N28" i="29"/>
  <c r="N5" i="29"/>
  <c r="O19" i="21"/>
  <c r="N76" i="4"/>
  <c r="N78" i="4"/>
  <c r="N46" i="31"/>
  <c r="N21" i="31"/>
  <c r="N31" i="31"/>
  <c r="N8" i="31"/>
  <c r="H11" i="46"/>
  <c r="N76" i="31"/>
  <c r="N48" i="29"/>
  <c r="N19" i="31"/>
  <c r="L496" i="49"/>
  <c r="D17" i="49"/>
  <c r="L257" i="49"/>
  <c r="D130" i="49"/>
  <c r="D141" i="49"/>
  <c r="D108" i="49"/>
  <c r="D22" i="49"/>
  <c r="D86" i="49"/>
  <c r="D179" i="49"/>
  <c r="D92" i="49"/>
  <c r="D266" i="49"/>
  <c r="D323" i="49"/>
  <c r="L210" i="49"/>
  <c r="L231" i="49"/>
  <c r="L241" i="49"/>
  <c r="L359" i="49"/>
  <c r="L137" i="49"/>
  <c r="D265" i="49"/>
  <c r="D409" i="49"/>
  <c r="L428" i="49"/>
  <c r="D46" i="49"/>
  <c r="L80" i="49"/>
  <c r="D122" i="49"/>
  <c r="D131" i="49"/>
  <c r="D145" i="49"/>
  <c r="D69" i="49"/>
  <c r="L253" i="49"/>
  <c r="L345" i="49"/>
  <c r="P286" i="62"/>
  <c r="P105" i="62"/>
  <c r="P198" i="62"/>
  <c r="P223" i="62"/>
  <c r="O96" i="61"/>
  <c r="O98" i="61"/>
  <c r="O48" i="61"/>
  <c r="O90" i="61"/>
  <c r="O85" i="61"/>
  <c r="O138" i="61"/>
  <c r="O139" i="61"/>
  <c r="P189" i="62"/>
  <c r="P209" i="62"/>
  <c r="O94" i="61"/>
  <c r="P17" i="62"/>
  <c r="P49" i="62"/>
  <c r="P299" i="62"/>
  <c r="P184" i="62"/>
  <c r="P178" i="62"/>
  <c r="P107" i="62"/>
  <c r="P15" i="62"/>
  <c r="O4" i="61"/>
  <c r="O131" i="61"/>
  <c r="O130" i="61"/>
  <c r="O155" i="61"/>
  <c r="O157" i="61"/>
  <c r="O81" i="61"/>
  <c r="O219" i="61"/>
  <c r="P62" i="62"/>
  <c r="P197" i="62"/>
  <c r="P199" i="62"/>
  <c r="P75" i="62"/>
  <c r="P161" i="62"/>
  <c r="P176" i="62"/>
  <c r="P131" i="62"/>
  <c r="O97" i="61"/>
  <c r="O44" i="61"/>
  <c r="O204" i="61"/>
  <c r="O64" i="61"/>
  <c r="O120" i="61"/>
  <c r="O84" i="61"/>
  <c r="O18" i="61"/>
  <c r="O140" i="61"/>
  <c r="P16" i="62"/>
  <c r="P20" i="62"/>
  <c r="P22" i="62"/>
  <c r="P50" i="62"/>
  <c r="P60" i="62"/>
  <c r="P70" i="62"/>
  <c r="P77" i="62"/>
  <c r="P79" i="62"/>
  <c r="P298" i="62"/>
  <c r="P335" i="62"/>
  <c r="P112" i="62"/>
  <c r="P186" i="62"/>
  <c r="P236" i="62"/>
  <c r="P280" i="62"/>
  <c r="P295" i="62"/>
  <c r="O125" i="61"/>
  <c r="P37" i="62"/>
  <c r="P130" i="62"/>
  <c r="P122" i="62"/>
  <c r="P91" i="62"/>
  <c r="P121" i="62"/>
  <c r="P3" i="62"/>
  <c r="P39" i="62"/>
  <c r="P41" i="62"/>
  <c r="P157" i="62"/>
  <c r="P57" i="62"/>
  <c r="P212" i="62"/>
  <c r="P96" i="62"/>
  <c r="P98" i="62"/>
  <c r="P155" i="62"/>
  <c r="P316" i="62"/>
  <c r="P2" i="62"/>
  <c r="O69" i="61"/>
  <c r="O192" i="61"/>
  <c r="P28" i="62"/>
  <c r="P63" i="62"/>
  <c r="P65" i="62"/>
  <c r="P196" i="62"/>
  <c r="P74" i="62"/>
  <c r="P76" i="62"/>
  <c r="P237" i="62"/>
  <c r="P46" i="62"/>
  <c r="P200" i="62"/>
  <c r="P55" i="62"/>
  <c r="P167" i="62"/>
  <c r="P247" i="62"/>
  <c r="P48" i="62"/>
  <c r="P84" i="62"/>
  <c r="P4" i="62"/>
  <c r="P6" i="62"/>
  <c r="P8" i="62"/>
  <c r="P27" i="62"/>
  <c r="P34" i="62"/>
  <c r="P38" i="62"/>
  <c r="P42" i="62"/>
  <c r="P106" i="62"/>
  <c r="P225" i="62"/>
  <c r="P10" i="62"/>
  <c r="P14" i="62"/>
  <c r="P30" i="62"/>
  <c r="P234" i="62"/>
  <c r="P100" i="62"/>
  <c r="P52" i="62"/>
  <c r="P54" i="62"/>
  <c r="P150" i="62"/>
  <c r="P183" i="62"/>
  <c r="P179" i="62"/>
  <c r="P252" i="62"/>
  <c r="P24" i="62"/>
  <c r="P80" i="62"/>
  <c r="P78" i="62"/>
  <c r="P190" i="62"/>
  <c r="P142" i="62"/>
  <c r="P7" i="62"/>
  <c r="P33" i="62"/>
  <c r="P61" i="62"/>
  <c r="P162" i="62"/>
  <c r="P166" i="62"/>
  <c r="P256" i="62"/>
  <c r="P40" i="62"/>
  <c r="P68" i="62"/>
  <c r="P9" i="62"/>
  <c r="P13" i="62"/>
  <c r="P29" i="62"/>
  <c r="P324" i="62"/>
  <c r="P19" i="62"/>
  <c r="P21" i="62"/>
  <c r="P43" i="62"/>
  <c r="P51" i="62"/>
  <c r="P149" i="62"/>
  <c r="P321" i="62"/>
  <c r="P146" i="62"/>
  <c r="P241" i="62"/>
  <c r="P177" i="62"/>
  <c r="P114" i="62"/>
  <c r="P93" i="62"/>
  <c r="P154" i="62"/>
  <c r="P136" i="62"/>
  <c r="P67" i="62"/>
  <c r="P251" i="62"/>
  <c r="P23" i="62"/>
  <c r="P158" i="62"/>
  <c r="P138" i="62"/>
  <c r="P318" i="62"/>
  <c r="P242" i="62"/>
  <c r="P124" i="62"/>
  <c r="P272" i="62"/>
  <c r="P274" i="62"/>
  <c r="P285" i="62"/>
  <c r="P292" i="62"/>
  <c r="P25" i="62"/>
  <c r="P11" i="62"/>
  <c r="P211" i="62"/>
  <c r="P56" i="62"/>
  <c r="O37" i="61"/>
  <c r="O24" i="61"/>
  <c r="O95" i="61"/>
  <c r="O162" i="61"/>
  <c r="O119" i="61"/>
  <c r="O153" i="61"/>
  <c r="O109" i="61"/>
  <c r="O62" i="61"/>
  <c r="O12" i="61"/>
  <c r="O14" i="61"/>
  <c r="O15" i="61"/>
  <c r="O134" i="61"/>
  <c r="O20" i="61"/>
  <c r="O34" i="61"/>
  <c r="O41" i="61"/>
  <c r="O76" i="61"/>
  <c r="O113" i="61"/>
  <c r="O121" i="61"/>
  <c r="O10" i="61"/>
  <c r="O23" i="61"/>
  <c r="O35" i="61"/>
  <c r="O53" i="61"/>
  <c r="O51" i="61"/>
  <c r="O118" i="61"/>
  <c r="O78" i="61"/>
  <c r="O19" i="61"/>
  <c r="O145" i="61"/>
  <c r="O128" i="61"/>
  <c r="O158" i="61"/>
  <c r="O92" i="61"/>
  <c r="O103" i="61"/>
  <c r="O202" i="61"/>
  <c r="O208" i="61"/>
  <c r="O210" i="61"/>
  <c r="O75" i="61"/>
  <c r="O79" i="61"/>
  <c r="O191" i="61"/>
  <c r="O9" i="61"/>
  <c r="O13" i="61"/>
  <c r="O17" i="61"/>
  <c r="O21" i="61"/>
  <c r="O52" i="61"/>
  <c r="O47" i="61"/>
  <c r="O105" i="61"/>
  <c r="O70" i="61"/>
  <c r="O127" i="61"/>
  <c r="O126" i="61"/>
  <c r="O136" i="61"/>
  <c r="O175" i="61"/>
  <c r="O29" i="61"/>
  <c r="O54" i="61"/>
  <c r="O56" i="61"/>
  <c r="O42" i="61"/>
  <c r="O50" i="61"/>
  <c r="O218" i="61"/>
  <c r="O101" i="61"/>
  <c r="O116" i="61"/>
  <c r="O112" i="61"/>
  <c r="O217" i="61"/>
  <c r="O166" i="61"/>
  <c r="O168" i="61"/>
  <c r="O170" i="61"/>
  <c r="O172" i="61"/>
  <c r="O187" i="61"/>
  <c r="O189" i="61"/>
  <c r="O196" i="61"/>
  <c r="O214" i="61"/>
  <c r="O40" i="61"/>
  <c r="O163" i="61"/>
  <c r="O201" i="61"/>
  <c r="O178" i="61"/>
  <c r="O27" i="61"/>
  <c r="O49" i="61"/>
  <c r="O142" i="61"/>
  <c r="O115" i="61"/>
  <c r="O223" i="61"/>
  <c r="O230" i="61"/>
  <c r="O117" i="61"/>
  <c r="O3" i="61"/>
  <c r="O43" i="61"/>
  <c r="O164" i="61"/>
  <c r="O114" i="61"/>
  <c r="O11" i="61"/>
  <c r="O46" i="61"/>
  <c r="O88" i="61"/>
  <c r="O183" i="61"/>
  <c r="O39" i="61"/>
  <c r="O206" i="61"/>
  <c r="O91" i="61"/>
  <c r="O25" i="61"/>
  <c r="O22" i="61"/>
  <c r="O110" i="61"/>
  <c r="O106" i="61"/>
  <c r="O135" i="61"/>
  <c r="O137" i="61"/>
  <c r="O173" i="61"/>
  <c r="O45" i="61"/>
  <c r="O89" i="61"/>
  <c r="O190" i="61"/>
  <c r="O194" i="61"/>
  <c r="O174" i="61"/>
  <c r="O221" i="61"/>
  <c r="O2" i="61"/>
  <c r="O32" i="61"/>
  <c r="O33" i="61"/>
  <c r="O36" i="61"/>
  <c r="O132" i="61"/>
  <c r="O133" i="61"/>
  <c r="O205" i="61"/>
  <c r="O229" i="61"/>
  <c r="O65" i="61"/>
  <c r="O123" i="61"/>
  <c r="O122" i="61"/>
  <c r="O77" i="61"/>
  <c r="O111" i="61"/>
  <c r="O216" i="61"/>
  <c r="O141" i="61"/>
  <c r="O147" i="61"/>
  <c r="O159" i="61"/>
  <c r="O161" i="61"/>
  <c r="O60" i="61"/>
  <c r="O58" i="61"/>
  <c r="O73" i="61"/>
  <c r="O82" i="61"/>
  <c r="O68" i="61"/>
  <c r="O224" i="61"/>
  <c r="O226" i="61"/>
  <c r="O150" i="61"/>
  <c r="O152" i="61"/>
  <c r="O207" i="61"/>
  <c r="O185" i="61"/>
  <c r="O212" i="61"/>
  <c r="O199" i="61"/>
  <c r="O179" i="61"/>
  <c r="O71" i="61"/>
  <c r="O182" i="61"/>
  <c r="O144" i="61"/>
  <c r="O7" i="61"/>
  <c r="O6" i="61"/>
  <c r="O72" i="61"/>
  <c r="O38" i="61"/>
  <c r="O148" i="61"/>
  <c r="Q18" i="43"/>
  <c r="O22" i="21"/>
  <c r="O23" i="21"/>
  <c r="O30" i="21"/>
  <c r="O25" i="21"/>
  <c r="N55" i="4"/>
  <c r="N49" i="4"/>
  <c r="N40" i="29"/>
  <c r="N78" i="29"/>
  <c r="N61" i="29"/>
  <c r="N75" i="29"/>
  <c r="D13" i="49"/>
  <c r="D20" i="49"/>
  <c r="L40" i="49"/>
  <c r="D58" i="49"/>
  <c r="L41" i="49"/>
  <c r="D36" i="49"/>
  <c r="L36" i="49"/>
  <c r="L43" i="49"/>
  <c r="L62" i="49"/>
  <c r="D62" i="49"/>
  <c r="D100" i="49"/>
  <c r="L100" i="49"/>
  <c r="D199" i="49"/>
  <c r="L199" i="49"/>
  <c r="D295" i="49"/>
  <c r="L295" i="49"/>
  <c r="D19" i="49"/>
  <c r="D8" i="49"/>
  <c r="L63" i="49"/>
  <c r="D82" i="49"/>
  <c r="L82" i="49"/>
  <c r="L88" i="49"/>
  <c r="D88" i="49"/>
  <c r="L127" i="49"/>
  <c r="L163" i="49"/>
  <c r="L186" i="49"/>
  <c r="D186" i="49"/>
  <c r="D200" i="49"/>
  <c r="L200" i="49"/>
  <c r="D264" i="49"/>
  <c r="L264" i="49"/>
  <c r="D296" i="49"/>
  <c r="L296" i="49"/>
  <c r="L347" i="49"/>
  <c r="D347" i="49"/>
  <c r="L373" i="49"/>
  <c r="L38" i="49"/>
  <c r="D38" i="49"/>
  <c r="D44" i="49"/>
  <c r="L44" i="49"/>
  <c r="D51" i="49"/>
  <c r="L57" i="49"/>
  <c r="D57" i="49"/>
  <c r="D76" i="49"/>
  <c r="L76" i="49"/>
  <c r="L102" i="49"/>
  <c r="D102" i="49"/>
  <c r="L147" i="49"/>
  <c r="D207" i="49"/>
  <c r="L207" i="49"/>
  <c r="L220" i="49"/>
  <c r="D220" i="49"/>
  <c r="D239" i="49"/>
  <c r="L239" i="49"/>
  <c r="L284" i="49"/>
  <c r="D284" i="49"/>
  <c r="D297" i="49"/>
  <c r="D322" i="49"/>
  <c r="L322" i="49"/>
  <c r="L348" i="49"/>
  <c r="D348" i="49"/>
  <c r="L354" i="49"/>
  <c r="D354" i="49"/>
  <c r="L32" i="49"/>
  <c r="D32" i="49"/>
  <c r="D64" i="49"/>
  <c r="L64" i="49"/>
  <c r="L96" i="49"/>
  <c r="D96" i="49"/>
  <c r="D240" i="49"/>
  <c r="L240" i="49"/>
  <c r="D246" i="49"/>
  <c r="L246" i="49"/>
  <c r="D259" i="49"/>
  <c r="L259" i="49"/>
  <c r="D304" i="49"/>
  <c r="L304" i="49"/>
  <c r="D310" i="49"/>
  <c r="L310" i="49"/>
  <c r="D21" i="49"/>
  <c r="L4" i="49"/>
  <c r="L27" i="49"/>
  <c r="L84" i="49"/>
  <c r="D84" i="49"/>
  <c r="D97" i="49"/>
  <c r="L97" i="49"/>
  <c r="D110" i="49"/>
  <c r="L110" i="49"/>
  <c r="L116" i="49"/>
  <c r="D116" i="49"/>
  <c r="L123" i="49"/>
  <c r="L209" i="49"/>
  <c r="L215" i="49"/>
  <c r="D215" i="49"/>
  <c r="D234" i="49"/>
  <c r="L234" i="49"/>
  <c r="D279" i="49"/>
  <c r="L279" i="49"/>
  <c r="L298" i="49"/>
  <c r="D298" i="49"/>
  <c r="D330" i="49"/>
  <c r="L330" i="49"/>
  <c r="D3" i="49"/>
  <c r="D53" i="49"/>
  <c r="L53" i="49"/>
  <c r="L66" i="49"/>
  <c r="D66" i="49"/>
  <c r="L72" i="49"/>
  <c r="D72" i="49"/>
  <c r="L117" i="49"/>
  <c r="D117" i="49"/>
  <c r="D136" i="49"/>
  <c r="L136" i="49"/>
  <c r="L203" i="49"/>
  <c r="D203" i="49"/>
  <c r="D267" i="49"/>
  <c r="L267" i="49"/>
  <c r="D280" i="49"/>
  <c r="L280" i="49"/>
  <c r="L363" i="49"/>
  <c r="D363" i="49"/>
  <c r="L389" i="49"/>
  <c r="D28" i="49"/>
  <c r="L28" i="49"/>
  <c r="L54" i="49"/>
  <c r="D54" i="49"/>
  <c r="D67" i="49"/>
  <c r="L73" i="49"/>
  <c r="D73" i="49"/>
  <c r="L204" i="49"/>
  <c r="D204" i="49"/>
  <c r="L268" i="49"/>
  <c r="D268" i="49"/>
  <c r="D319" i="49"/>
  <c r="L319" i="49"/>
  <c r="L332" i="49"/>
  <c r="D332" i="49"/>
  <c r="D338" i="49"/>
  <c r="L338" i="49"/>
  <c r="L26" i="49"/>
  <c r="D6" i="49"/>
  <c r="L6" i="49"/>
  <c r="L48" i="49"/>
  <c r="D48" i="49"/>
  <c r="L112" i="49"/>
  <c r="D112" i="49"/>
  <c r="L138" i="49"/>
  <c r="D138" i="49"/>
  <c r="L144" i="49"/>
  <c r="D144" i="49"/>
  <c r="L198" i="49"/>
  <c r="D198" i="49"/>
  <c r="D224" i="49"/>
  <c r="L224" i="49"/>
  <c r="D256" i="49"/>
  <c r="L256" i="49"/>
  <c r="L262" i="49"/>
  <c r="D262" i="49"/>
  <c r="L275" i="49"/>
  <c r="D275" i="49"/>
  <c r="D320" i="49"/>
  <c r="L320" i="49"/>
  <c r="L326" i="49"/>
  <c r="D326" i="49"/>
  <c r="L333" i="49"/>
  <c r="D352" i="49"/>
  <c r="L352" i="49"/>
  <c r="D400" i="49"/>
  <c r="L404" i="49"/>
  <c r="L152" i="49"/>
  <c r="L452" i="49"/>
  <c r="L374" i="49"/>
  <c r="D503" i="49"/>
  <c r="L475" i="49"/>
  <c r="D396" i="49"/>
  <c r="D419" i="49"/>
  <c r="D436" i="49"/>
  <c r="D444" i="49"/>
  <c r="D403" i="49"/>
  <c r="L379" i="49"/>
  <c r="D371" i="49"/>
  <c r="O8" i="61"/>
  <c r="O5" i="61"/>
  <c r="O37" i="21"/>
  <c r="O32" i="21"/>
  <c r="Q13" i="43"/>
  <c r="Q25" i="43"/>
  <c r="N30" i="4"/>
  <c r="N31" i="4"/>
  <c r="Q9" i="43"/>
  <c r="P108" i="3"/>
  <c r="O42" i="21"/>
  <c r="P114" i="3"/>
  <c r="O7" i="21"/>
  <c r="O39" i="21"/>
  <c r="N25" i="4"/>
  <c r="Q19" i="43"/>
  <c r="L12" i="49"/>
  <c r="L153" i="49"/>
  <c r="D153" i="49"/>
  <c r="D170" i="49"/>
  <c r="L170" i="49"/>
  <c r="D149" i="49"/>
  <c r="L149" i="49"/>
  <c r="L166" i="49"/>
  <c r="D166" i="49"/>
  <c r="D184" i="49"/>
  <c r="L184" i="49"/>
  <c r="L501" i="49"/>
  <c r="D165" i="49"/>
  <c r="L533" i="49"/>
  <c r="L7" i="49"/>
  <c r="L11" i="49"/>
  <c r="D484" i="49"/>
  <c r="L433" i="49"/>
  <c r="L169" i="49"/>
  <c r="L178" i="49"/>
  <c r="D183" i="49"/>
  <c r="D449" i="49"/>
  <c r="D467" i="49"/>
  <c r="L517" i="49"/>
  <c r="L541" i="49"/>
  <c r="L189" i="49"/>
  <c r="D506" i="49"/>
  <c r="L151" i="49"/>
  <c r="L168" i="49"/>
  <c r="E28" i="21" l="1"/>
  <c r="O28" i="21"/>
  <c r="E38" i="21"/>
  <c r="O38" i="21"/>
  <c r="E10" i="21"/>
  <c r="O10" i="21"/>
  <c r="E35" i="21"/>
  <c r="O35" i="21"/>
  <c r="Q27" i="43"/>
  <c r="Q30" i="43"/>
  <c r="Q14" i="43"/>
  <c r="O12" i="21"/>
  <c r="O31" i="21"/>
  <c r="Q22" i="43"/>
  <c r="Q7" i="43"/>
  <c r="O4" i="21"/>
  <c r="O16" i="21"/>
  <c r="O13" i="21"/>
  <c r="O40" i="21"/>
  <c r="P5" i="3"/>
  <c r="Q10" i="43"/>
  <c r="Q2" i="43"/>
  <c r="Q26" i="43"/>
  <c r="Q5" i="43"/>
  <c r="Q3" i="43"/>
  <c r="Q23" i="43" l="1"/>
  <c r="Q16" i="43"/>
  <c r="Q21" i="43"/>
  <c r="Q24" i="43"/>
  <c r="Q4" i="43"/>
  <c r="Q28" i="43"/>
  <c r="Q29" i="43"/>
  <c r="J257" i="60"/>
  <c r="J161" i="60"/>
  <c r="J146" i="60"/>
  <c r="J82" i="60"/>
  <c r="J55" i="60"/>
  <c r="J52" i="60"/>
  <c r="J35" i="60"/>
  <c r="J402" i="60"/>
  <c r="J294" i="60"/>
  <c r="J269" i="60"/>
  <c r="J265" i="60"/>
  <c r="J203" i="60"/>
  <c r="J111" i="60"/>
  <c r="J101" i="60"/>
  <c r="J95" i="60"/>
  <c r="J89" i="60"/>
  <c r="J69" i="60"/>
  <c r="J262" i="60"/>
  <c r="J289" i="60"/>
  <c r="J399" i="60"/>
  <c r="J118" i="60"/>
  <c r="J391" i="60"/>
  <c r="J222" i="60"/>
  <c r="J237" i="60"/>
  <c r="J86" i="60"/>
  <c r="J66" i="60"/>
  <c r="J63" i="60"/>
  <c r="J17" i="60"/>
  <c r="J10" i="60"/>
  <c r="J3" i="60"/>
  <c r="J301" i="60"/>
  <c r="J240" i="60"/>
  <c r="J188" i="60"/>
  <c r="J147" i="60"/>
  <c r="J373" i="60"/>
  <c r="J77" i="60"/>
  <c r="J60" i="60"/>
  <c r="J53" i="60"/>
  <c r="J50" i="60"/>
  <c r="J40" i="60"/>
  <c r="J24" i="60"/>
  <c r="J281" i="60"/>
  <c r="J267" i="60"/>
  <c r="J249" i="60"/>
  <c r="J243" i="60"/>
  <c r="J418" i="60"/>
  <c r="J272" i="60"/>
  <c r="J109" i="60"/>
  <c r="J99" i="60"/>
  <c r="J90" i="60"/>
  <c r="J70" i="60"/>
  <c r="J47" i="60"/>
  <c r="J44" i="60"/>
  <c r="J304" i="60"/>
  <c r="J14" i="60"/>
  <c r="J7" i="60"/>
  <c r="J156" i="60"/>
  <c r="J152" i="60"/>
  <c r="J227" i="60"/>
  <c r="J167" i="60"/>
  <c r="J123" i="60"/>
  <c r="J106" i="60"/>
  <c r="J81" i="60"/>
  <c r="J34" i="60"/>
  <c r="J28" i="60"/>
  <c r="J264" i="60"/>
  <c r="J219" i="60"/>
  <c r="J247" i="60"/>
  <c r="J241" i="60"/>
  <c r="J135" i="60"/>
  <c r="J208" i="60"/>
  <c r="J163" i="60"/>
  <c r="J189" i="60"/>
  <c r="J94" i="60"/>
  <c r="J78" i="60"/>
  <c r="J61" i="60"/>
  <c r="J41" i="60"/>
  <c r="J261" i="60"/>
  <c r="J25" i="60"/>
  <c r="J22" i="60"/>
  <c r="J423" i="60"/>
  <c r="J285" i="60"/>
  <c r="J419" i="60"/>
  <c r="J85" i="60"/>
  <c r="J65" i="60"/>
  <c r="J45" i="60"/>
  <c r="J305" i="60"/>
  <c r="J19" i="60"/>
  <c r="J12" i="60"/>
  <c r="J5" i="60"/>
  <c r="J79" i="60"/>
  <c r="J57" i="60"/>
  <c r="J13" i="60"/>
  <c r="J268" i="60"/>
  <c r="J107" i="60"/>
  <c r="J88" i="60"/>
  <c r="J271" i="60"/>
  <c r="J198" i="60"/>
  <c r="J91" i="60"/>
  <c r="J26" i="60"/>
  <c r="J11" i="60"/>
  <c r="J293" i="60"/>
  <c r="J224" i="60"/>
  <c r="J120" i="60"/>
  <c r="J29" i="60"/>
  <c r="J296" i="60"/>
  <c r="J124" i="60"/>
  <c r="J100" i="60"/>
  <c r="J302" i="60"/>
  <c r="J131" i="60"/>
  <c r="J103" i="60"/>
  <c r="J92" i="60"/>
  <c r="J59" i="60"/>
  <c r="J42" i="60"/>
  <c r="J18" i="60"/>
  <c r="J6" i="60"/>
  <c r="J149" i="60"/>
  <c r="J51" i="60"/>
  <c r="J48" i="60"/>
  <c r="J232" i="60"/>
  <c r="J197" i="60"/>
  <c r="J72" i="60"/>
  <c r="J54" i="60"/>
  <c r="J4" i="60"/>
  <c r="J43" i="60"/>
  <c r="J216" i="60"/>
  <c r="J235" i="60"/>
  <c r="J273" i="60"/>
  <c r="J256" i="60"/>
  <c r="J49" i="60"/>
  <c r="J236" i="60"/>
  <c r="J8" i="60"/>
  <c r="J211" i="60"/>
  <c r="J75" i="60"/>
  <c r="J191" i="60"/>
  <c r="J162" i="60"/>
  <c r="J371" i="60"/>
  <c r="J393" i="60"/>
  <c r="J15" i="60"/>
  <c r="J204" i="60"/>
  <c r="J38" i="60"/>
  <c r="J218" i="60"/>
  <c r="J244" i="60"/>
  <c r="J392" i="60"/>
  <c r="J64" i="60"/>
  <c r="J16" i="60"/>
  <c r="J370" i="60"/>
  <c r="J362" i="60"/>
  <c r="J413" i="60"/>
  <c r="J310" i="60"/>
  <c r="J255" i="60"/>
  <c r="J221" i="60"/>
  <c r="J67" i="60"/>
  <c r="J353" i="60"/>
  <c r="J345" i="60"/>
  <c r="J327" i="60"/>
  <c r="J365" i="60"/>
  <c r="J253" i="60"/>
  <c r="J210" i="60"/>
  <c r="J260" i="60"/>
  <c r="J311" i="60"/>
  <c r="J316" i="60"/>
  <c r="J154" i="60"/>
  <c r="J308" i="60"/>
  <c r="J323" i="60"/>
  <c r="J199" i="60"/>
  <c r="J180" i="60"/>
  <c r="J251" i="60"/>
  <c r="J134" i="60"/>
  <c r="J126" i="60"/>
  <c r="J372" i="60"/>
  <c r="J68" i="60"/>
  <c r="J9" i="60"/>
  <c r="J346" i="60"/>
  <c r="J421" i="60"/>
  <c r="J119" i="60"/>
  <c r="J303" i="60"/>
  <c r="J71" i="60"/>
  <c r="J369" i="60"/>
  <c r="J361" i="60"/>
  <c r="J312" i="60"/>
  <c r="J287" i="60"/>
  <c r="J132" i="60"/>
  <c r="J32" i="60"/>
  <c r="J21" i="60"/>
  <c r="J385" i="60"/>
  <c r="J352" i="60"/>
  <c r="J344" i="60"/>
  <c r="J375" i="60"/>
  <c r="J228" i="60"/>
  <c r="J415" i="60"/>
  <c r="J400" i="60"/>
  <c r="J58" i="60"/>
  <c r="J206" i="60"/>
  <c r="J275" i="60"/>
  <c r="J110" i="60"/>
  <c r="J37" i="60"/>
  <c r="J56" i="60"/>
  <c r="J364" i="60"/>
  <c r="J322" i="60"/>
  <c r="J282" i="60"/>
  <c r="J74" i="60"/>
  <c r="J122" i="60"/>
  <c r="J306" i="60"/>
  <c r="J196" i="60"/>
  <c r="J212" i="60"/>
  <c r="J117" i="60"/>
  <c r="J181" i="60"/>
  <c r="J341" i="60"/>
  <c r="J195" i="60"/>
  <c r="J160" i="60"/>
  <c r="J192" i="60"/>
  <c r="J165" i="60"/>
  <c r="J141" i="60"/>
  <c r="J140" i="60"/>
  <c r="J417" i="60"/>
  <c r="J104" i="60"/>
  <c r="J93" i="60"/>
  <c r="J133" i="60"/>
  <c r="J213" i="60"/>
  <c r="J102" i="60"/>
  <c r="J36" i="60"/>
  <c r="J172" i="60"/>
  <c r="J252" i="60"/>
  <c r="J125" i="60"/>
  <c r="J332" i="60"/>
  <c r="J295" i="60"/>
  <c r="J284" i="60"/>
  <c r="J283" i="60"/>
  <c r="J263" i="60"/>
  <c r="J259" i="60"/>
  <c r="J166" i="60"/>
  <c r="J62" i="60"/>
  <c r="J31" i="60"/>
  <c r="J277" i="60"/>
  <c r="J226" i="60"/>
  <c r="J225" i="60"/>
  <c r="J83" i="60"/>
  <c r="J80" i="60"/>
  <c r="J2" i="60"/>
  <c r="J150" i="60"/>
  <c r="J142" i="60"/>
  <c r="J309" i="60"/>
  <c r="J27" i="60"/>
  <c r="J158" i="60"/>
  <c r="J407" i="60"/>
  <c r="J137" i="60"/>
  <c r="J324" i="60"/>
  <c r="J366" i="60"/>
  <c r="J291" i="60"/>
  <c r="J274" i="60"/>
  <c r="J328" i="60"/>
  <c r="J209" i="60"/>
  <c r="J177" i="60"/>
  <c r="J343" i="60"/>
  <c r="J233" i="60"/>
  <c r="J207" i="60"/>
  <c r="J245" i="60"/>
  <c r="J354" i="60"/>
  <c r="J175" i="60"/>
  <c r="J335" i="60"/>
  <c r="J205" i="60"/>
  <c r="J276" i="60"/>
  <c r="J230" i="60"/>
  <c r="J129" i="60"/>
  <c r="J215" i="60"/>
  <c r="J145" i="60"/>
  <c r="J217" i="60"/>
  <c r="J359" i="60"/>
  <c r="J410" i="60"/>
  <c r="J409" i="60"/>
  <c r="J128" i="60"/>
  <c r="J171" i="60"/>
  <c r="J170" i="60"/>
  <c r="J168" i="60"/>
  <c r="J139" i="60"/>
  <c r="J115" i="60"/>
  <c r="J112" i="60"/>
  <c r="J202" i="60"/>
  <c r="J292" i="60"/>
  <c r="J144" i="60"/>
  <c r="J405" i="60"/>
  <c r="J223" i="60"/>
  <c r="J220" i="60"/>
  <c r="J214" i="60"/>
  <c r="J187" i="60"/>
  <c r="J108" i="60"/>
  <c r="J357" i="60"/>
  <c r="J355" i="60"/>
  <c r="J326" i="60"/>
  <c r="J318" i="60"/>
  <c r="J317" i="60"/>
  <c r="J315" i="60"/>
  <c r="J279" i="60"/>
  <c r="J320" i="60"/>
  <c r="J313" i="60"/>
  <c r="J378" i="60"/>
  <c r="J377" i="60"/>
  <c r="J300" i="60"/>
  <c r="J239" i="60"/>
  <c r="J164" i="60"/>
  <c r="J143" i="60"/>
  <c r="J416" i="60"/>
  <c r="J334" i="60"/>
  <c r="J73" i="60"/>
  <c r="J254" i="60"/>
  <c r="J246" i="60"/>
  <c r="J194" i="60"/>
  <c r="J186" i="60"/>
  <c r="J185" i="60"/>
  <c r="J178" i="60"/>
  <c r="J336" i="60"/>
  <c r="J350" i="60"/>
  <c r="J349" i="60"/>
  <c r="J347" i="60"/>
  <c r="J321" i="60"/>
  <c r="J403" i="60"/>
  <c r="J182" i="60"/>
  <c r="J398" i="60"/>
  <c r="J397" i="60"/>
  <c r="J395" i="60"/>
  <c r="J420" i="60"/>
  <c r="J155" i="60"/>
  <c r="J153" i="60"/>
  <c r="J148" i="60"/>
  <c r="J412" i="60"/>
  <c r="J288" i="60"/>
  <c r="J307" i="60"/>
  <c r="J299" i="60"/>
  <c r="J184" i="60"/>
  <c r="J76" i="60"/>
  <c r="J367" i="60"/>
  <c r="J387" i="60"/>
  <c r="J390" i="60"/>
  <c r="J388" i="60"/>
  <c r="J290" i="60"/>
  <c r="J193" i="60"/>
  <c r="J190" i="60"/>
  <c r="J84" i="60"/>
  <c r="J179" i="60"/>
  <c r="J127" i="60"/>
  <c r="J314" i="60"/>
  <c r="J298" i="60"/>
  <c r="J87" i="60"/>
  <c r="J338" i="60"/>
  <c r="J105" i="60"/>
  <c r="J394" i="60"/>
  <c r="J339" i="60"/>
  <c r="J266" i="60"/>
  <c r="J173" i="60"/>
  <c r="J116" i="60"/>
  <c r="J234" i="60"/>
  <c r="J270" i="60"/>
  <c r="J248" i="60"/>
  <c r="J159" i="60"/>
  <c r="J401" i="60"/>
  <c r="J376" i="60"/>
  <c r="J363" i="60"/>
  <c r="J356" i="60"/>
  <c r="J406" i="60"/>
  <c r="J114" i="60"/>
  <c r="J396" i="60"/>
  <c r="J286" i="60"/>
  <c r="J297" i="60"/>
  <c r="J384" i="60"/>
  <c r="J360" i="60"/>
  <c r="J319" i="60"/>
  <c r="J229" i="60"/>
  <c r="J113" i="60"/>
  <c r="J333" i="60"/>
  <c r="J380" i="60"/>
  <c r="J174" i="60"/>
  <c r="J414" i="60"/>
  <c r="J258" i="60"/>
  <c r="J250" i="60"/>
  <c r="J242" i="60"/>
  <c r="J424" i="60"/>
  <c r="J411" i="60"/>
  <c r="J374" i="60"/>
  <c r="J342" i="60"/>
  <c r="J358" i="60"/>
  <c r="J151" i="60"/>
  <c r="J381" i="60"/>
  <c r="J340" i="60"/>
  <c r="J157" i="60"/>
  <c r="J386" i="60"/>
  <c r="J176" i="60"/>
  <c r="J331" i="60"/>
  <c r="J379" i="60"/>
  <c r="J330" i="60"/>
  <c r="J201" i="60"/>
  <c r="J422" i="60"/>
  <c r="J280" i="60"/>
  <c r="J169" i="60"/>
  <c r="J200" i="60"/>
  <c r="J404" i="60"/>
  <c r="J348" i="60"/>
  <c r="J183" i="60"/>
  <c r="J408" i="60"/>
  <c r="J136" i="60"/>
  <c r="J383" i="60"/>
  <c r="J130" i="60"/>
  <c r="J121" i="60"/>
  <c r="J368" i="60"/>
  <c r="J389" i="60"/>
  <c r="J351" i="60"/>
  <c r="J337" i="60"/>
  <c r="J329" i="60"/>
  <c r="J278" i="60"/>
  <c r="J231" i="60"/>
  <c r="J138" i="60"/>
  <c r="J325" i="60"/>
  <c r="J382" i="60"/>
</calcChain>
</file>

<file path=xl/comments1.xml><?xml version="1.0" encoding="utf-8"?>
<comments xmlns="http://schemas.openxmlformats.org/spreadsheetml/2006/main">
  <authors>
    <author>Auteur</author>
  </authors>
  <commentList>
    <comment ref="L3742" authorId="0" shapeId="0">
      <text>
        <r>
          <rPr>
            <sz val="11"/>
            <color theme="1"/>
            <rFont val="Calibri"/>
            <family val="2"/>
            <scheme val="minor"/>
          </rPr>
  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Heterocyclische aromatische koolwaterstof </t>
        </r>
      </text>
    </comment>
  </commentList>
</comments>
</file>

<file path=xl/comments2.xml><?xml version="1.0" encoding="utf-8"?>
<comments xmlns="http://schemas.openxmlformats.org/spreadsheetml/2006/main">
  <authors>
    <author>Auteur</author>
  </authors>
  <commentList>
    <comment ref="E180" authorId="0" shape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Wordt ook een 2e som voor gemaakt met dg</t>
        </r>
      </text>
    </comment>
  </commentList>
</comments>
</file>

<file path=xl/comments3.xml><?xml version="1.0" encoding="utf-8"?>
<comments xmlns="http://schemas.openxmlformats.org/spreadsheetml/2006/main">
  <authors>
    <author>Auteur</author>
  </authors>
  <commentList>
    <comment ref="E180" authorId="0" shape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Wordt ook een 2e som voor gemaakt met dg</t>
        </r>
      </text>
    </comment>
  </commentList>
</comments>
</file>

<file path=xl/sharedStrings.xml><?xml version="1.0" encoding="utf-8"?>
<sst xmlns="http://schemas.openxmlformats.org/spreadsheetml/2006/main" count="93692" uniqueCount="17038">
  <si>
    <t>Datum oplevering</t>
  </si>
  <si>
    <t>Wie</t>
  </si>
  <si>
    <t>Versienummer</t>
  </si>
  <si>
    <t>Volgnummer</t>
  </si>
  <si>
    <t>Status</t>
  </si>
  <si>
    <t>Korte samenvatting</t>
  </si>
  <si>
    <t>Opmerking</t>
  </si>
  <si>
    <t>JWH</t>
  </si>
  <si>
    <t>2.0.23</t>
  </si>
  <si>
    <t>AB</t>
  </si>
  <si>
    <t>2.0.24</t>
  </si>
  <si>
    <t>Definitief</t>
  </si>
  <si>
    <t>RH</t>
  </si>
  <si>
    <t>2.0.25</t>
  </si>
  <si>
    <t>Concept</t>
  </si>
  <si>
    <t>Oude versies tabbladen verwijderen, updaten Parameter en Hoedanigheid tabblad</t>
  </si>
  <si>
    <t>Robin, Roelof, Etta</t>
  </si>
  <si>
    <t>3.0.0</t>
  </si>
  <si>
    <t>Update in T19 obv nieuwe SIKB lijsten en ID's</t>
  </si>
  <si>
    <t>TeststandardValue ID</t>
  </si>
  <si>
    <t>Normsoort</t>
  </si>
  <si>
    <t>Normsoort id</t>
  </si>
  <si>
    <t>Normwaarde</t>
  </si>
  <si>
    <t>Grootheid</t>
  </si>
  <si>
    <t>Grootheid id</t>
  </si>
  <si>
    <t>verwijderde waardes, maar kolom verwijderen is gevaarlijk</t>
  </si>
  <si>
    <t>Parameter - aquo nieuw zoek</t>
  </si>
  <si>
    <t>SIKB ID</t>
  </si>
  <si>
    <t>paramDef</t>
  </si>
  <si>
    <t>Hoedanigheid</t>
  </si>
  <si>
    <t>Hoedanigheid id</t>
  </si>
  <si>
    <t>Eenheid</t>
  </si>
  <si>
    <t>Eenheid id</t>
  </si>
  <si>
    <t>Normdefinitie Towabo</t>
  </si>
  <si>
    <t>Toets</t>
  </si>
  <si>
    <t>Bewerkingsmethode</t>
  </si>
  <si>
    <t>MW Ind</t>
  </si>
  <si>
    <t>0.25</t>
  </si>
  <si>
    <t>MASSFTE</t>
  </si>
  <si>
    <t>dg</t>
  </si>
  <si>
    <t>mg/kg</t>
  </si>
  <si>
    <t>MW won</t>
  </si>
  <si>
    <t>Toepassen op landbodem</t>
  </si>
  <si>
    <t>AW droog</t>
  </si>
  <si>
    <t>IW droog</t>
  </si>
  <si>
    <t>0.3</t>
  </si>
  <si>
    <t>0.2</t>
  </si>
  <si>
    <t>6.4</t>
  </si>
  <si>
    <t>0.75</t>
  </si>
  <si>
    <t>0.45</t>
  </si>
  <si>
    <t>0.55</t>
  </si>
  <si>
    <t>ug/kg</t>
  </si>
  <si>
    <t>0.9</t>
  </si>
  <si>
    <t>ETW</t>
  </si>
  <si>
    <t>7.5</t>
  </si>
  <si>
    <t>Fictief: Antrop</t>
  </si>
  <si>
    <t>1.1</t>
  </si>
  <si>
    <t>0.6</t>
  </si>
  <si>
    <t>1.2</t>
  </si>
  <si>
    <t>4.3</t>
  </si>
  <si>
    <t>Fictief: Zeezand</t>
  </si>
  <si>
    <t>3.9</t>
  </si>
  <si>
    <t>0.1</t>
  </si>
  <si>
    <t>1.25</t>
  </si>
  <si>
    <t>0.7</t>
  </si>
  <si>
    <t>8.5</t>
  </si>
  <si>
    <t>0.15</t>
  </si>
  <si>
    <t>0.83</t>
  </si>
  <si>
    <t>4.8</t>
  </si>
  <si>
    <t>C10C40dg</t>
  </si>
  <si>
    <t>1.5</t>
  </si>
  <si>
    <t>6.8</t>
  </si>
  <si>
    <t>2.5</t>
  </si>
  <si>
    <t>6.5</t>
  </si>
  <si>
    <t>Sndg</t>
  </si>
  <si>
    <t>TEQdg</t>
  </si>
  <si>
    <t>ng/kg</t>
  </si>
  <si>
    <t>5.5</t>
  </si>
  <si>
    <t>TeststandardValueID</t>
  </si>
  <si>
    <t>TeststandardParameterCode</t>
  </si>
  <si>
    <t>Value</t>
  </si>
  <si>
    <t>QuantityID</t>
  </si>
  <si>
    <t>Parameter SIKBID</t>
  </si>
  <si>
    <t>ParameterDef</t>
  </si>
  <si>
    <t>ConditionCode</t>
  </si>
  <si>
    <t>ConditionID</t>
  </si>
  <si>
    <t>UnitCode</t>
  </si>
  <si>
    <t>UnitID</t>
  </si>
  <si>
    <t>Kolom1</t>
  </si>
  <si>
    <t>Kolom2</t>
  </si>
  <si>
    <t>Column1</t>
  </si>
  <si>
    <t>Column2</t>
  </si>
  <si>
    <t>SIKB_ID</t>
  </si>
  <si>
    <t>Parameter</t>
  </si>
  <si>
    <t>NormDefinitie</t>
  </si>
  <si>
    <t>Condition id</t>
  </si>
  <si>
    <t>UnitCode id</t>
  </si>
  <si>
    <t>Sleutel</t>
  </si>
  <si>
    <t>Standaardisatie-set</t>
  </si>
  <si>
    <t>Parameter - aquo oud</t>
  </si>
  <si>
    <t>Parameter - aquo nieuw</t>
  </si>
  <si>
    <t>Parameter omschrijving</t>
  </si>
  <si>
    <t>opnemen in botova en T19?</t>
  </si>
  <si>
    <t>Factor A</t>
  </si>
  <si>
    <t>Factor B</t>
  </si>
  <si>
    <t>Factor C</t>
  </si>
  <si>
    <t>IsMetal</t>
  </si>
  <si>
    <t>IsPak</t>
  </si>
  <si>
    <t>IsOrganic</t>
  </si>
  <si>
    <t>IsPFAS</t>
  </si>
  <si>
    <t>datum wijzigen</t>
  </si>
  <si>
    <t>Bbk</t>
  </si>
  <si>
    <t>ja</t>
  </si>
  <si>
    <t>false</t>
  </si>
  <si>
    <t>true</t>
  </si>
  <si>
    <t>voor 22-6-2022</t>
  </si>
  <si>
    <t>111TClC2a</t>
  </si>
  <si>
    <t>112TClC2a</t>
  </si>
  <si>
    <t>11DClC2a</t>
  </si>
  <si>
    <t>11DClC2e</t>
  </si>
  <si>
    <t>11DClC3a</t>
  </si>
  <si>
    <t>PCDD73</t>
  </si>
  <si>
    <t>PCDF131</t>
  </si>
  <si>
    <t>PCDF134</t>
  </si>
  <si>
    <t>PCDD66</t>
  </si>
  <si>
    <t>PCDF118</t>
  </si>
  <si>
    <t>1234T4ClBen</t>
  </si>
  <si>
    <t>s12x5T4ClBen</t>
  </si>
  <si>
    <t>1235T4ClBen</t>
  </si>
  <si>
    <t>PCDD67</t>
  </si>
  <si>
    <t>PCDF121</t>
  </si>
  <si>
    <t>PCDD70</t>
  </si>
  <si>
    <t>PCDF124</t>
  </si>
  <si>
    <t>PCDD54</t>
  </si>
  <si>
    <t>PCDF94</t>
  </si>
  <si>
    <t>123TClBen</t>
  </si>
  <si>
    <t>123TC1yBen</t>
  </si>
  <si>
    <t>1245T4ClBen</t>
  </si>
  <si>
    <t>124TClBen</t>
  </si>
  <si>
    <t>124TC1yBen</t>
  </si>
  <si>
    <t>12DClBen</t>
  </si>
  <si>
    <t>12DClC2a</t>
  </si>
  <si>
    <t>12DClC3a</t>
  </si>
  <si>
    <t>135TClBen</t>
  </si>
  <si>
    <t>135TC1yBen</t>
  </si>
  <si>
    <t>13DClBen</t>
  </si>
  <si>
    <t>13DClC3a</t>
  </si>
  <si>
    <t>13DClC3e</t>
  </si>
  <si>
    <t>14DClBen</t>
  </si>
  <si>
    <t>1ClNaf</t>
  </si>
  <si>
    <t>MCPP</t>
  </si>
  <si>
    <t>2345T4ClFol</t>
  </si>
  <si>
    <t>PCDF130</t>
  </si>
  <si>
    <t>2346T4ClFol</t>
  </si>
  <si>
    <t>PCDF114</t>
  </si>
  <si>
    <t>234TClAn</t>
  </si>
  <si>
    <t>234TClFol</t>
  </si>
  <si>
    <t>2356T4ClFol</t>
  </si>
  <si>
    <t>235TClFol</t>
  </si>
  <si>
    <t>236TClFol</t>
  </si>
  <si>
    <t>PCDD48</t>
  </si>
  <si>
    <t>23DClC3e</t>
  </si>
  <si>
    <t>23DClAn</t>
  </si>
  <si>
    <t>23DClFol</t>
  </si>
  <si>
    <t>245TClAn</t>
  </si>
  <si>
    <t>245TClFol</t>
  </si>
  <si>
    <t>245T</t>
  </si>
  <si>
    <t>246TClAn</t>
  </si>
  <si>
    <t>246TClFol</t>
  </si>
  <si>
    <t>s2425DClAn</t>
  </si>
  <si>
    <t>s2425DClFol</t>
  </si>
  <si>
    <t>24DDD</t>
  </si>
  <si>
    <t>24DDE</t>
  </si>
  <si>
    <t>24DDT</t>
  </si>
  <si>
    <t>24DClAn</t>
  </si>
  <si>
    <t>24DClFol</t>
  </si>
  <si>
    <t>24D</t>
  </si>
  <si>
    <t>24xyldne</t>
  </si>
  <si>
    <t>25DClAn</t>
  </si>
  <si>
    <t>25DClFol</t>
  </si>
  <si>
    <t>26DClAn</t>
  </si>
  <si>
    <t>26DClFol</t>
  </si>
  <si>
    <t>24DP</t>
  </si>
  <si>
    <t>2ClAn</t>
  </si>
  <si>
    <t>2ClFol</t>
  </si>
  <si>
    <t>2ClNaf</t>
  </si>
  <si>
    <t>2C2oxC2ol</t>
  </si>
  <si>
    <t>2C2yTol</t>
  </si>
  <si>
    <t>2C3ol</t>
  </si>
  <si>
    <t>345TClAn</t>
  </si>
  <si>
    <t>345TClFol</t>
  </si>
  <si>
    <t>34DClAn</t>
  </si>
  <si>
    <t>34DClFol</t>
  </si>
  <si>
    <t>35DClAn</t>
  </si>
  <si>
    <t>35DClFol</t>
  </si>
  <si>
    <t>scresl2</t>
  </si>
  <si>
    <t>3ClC3e</t>
  </si>
  <si>
    <t>3Cl4C1yAn</t>
  </si>
  <si>
    <t>3ClAn</t>
  </si>
  <si>
    <t>3ClFol</t>
  </si>
  <si>
    <t>3C2yTol</t>
  </si>
  <si>
    <t>3C1yAn</t>
  </si>
  <si>
    <t>44DDD</t>
  </si>
  <si>
    <t>44DDE</t>
  </si>
  <si>
    <t>44DDT</t>
  </si>
  <si>
    <t>4Cl2C1yFol</t>
  </si>
  <si>
    <t>MCPA</t>
  </si>
  <si>
    <t>4Cl3C1yFol</t>
  </si>
  <si>
    <t>4ClAn</t>
  </si>
  <si>
    <t>4ClFol</t>
  </si>
  <si>
    <t>4C2yTol</t>
  </si>
  <si>
    <t>AcNe</t>
  </si>
  <si>
    <t>AcNy</t>
  </si>
  <si>
    <t>aclntl</t>
  </si>
  <si>
    <t>actnlt</t>
  </si>
  <si>
    <t>alDcb</t>
  </si>
  <si>
    <t>aldn</t>
  </si>
  <si>
    <t>aedsfn</t>
  </si>
  <si>
    <t>aHCH</t>
  </si>
  <si>
    <t>cHpClepO</t>
  </si>
  <si>
    <t>anlzne</t>
  </si>
  <si>
    <t>antplt</t>
  </si>
  <si>
    <t>Ant</t>
  </si>
  <si>
    <t>Sb</t>
  </si>
  <si>
    <t>As</t>
  </si>
  <si>
    <t>0.4</t>
  </si>
  <si>
    <t>crocdlt</t>
  </si>
  <si>
    <t>amst</t>
  </si>
  <si>
    <t>chrystl</t>
  </si>
  <si>
    <t>atzne</t>
  </si>
  <si>
    <t>C2yazfs</t>
  </si>
  <si>
    <t>C1yazfs</t>
  </si>
  <si>
    <t>Ba</t>
  </si>
  <si>
    <t>benml</t>
  </si>
  <si>
    <t>bentzn</t>
  </si>
  <si>
    <t>Ben</t>
  </si>
  <si>
    <t>BaA</t>
  </si>
  <si>
    <t>BaP</t>
  </si>
  <si>
    <t>BbF</t>
  </si>
  <si>
    <t>BghiPe</t>
  </si>
  <si>
    <t>BjF</t>
  </si>
  <si>
    <t>BkF</t>
  </si>
  <si>
    <t>benzC4yFt</t>
  </si>
  <si>
    <t>Be</t>
  </si>
  <si>
    <t>bHCH</t>
  </si>
  <si>
    <t>biftn</t>
  </si>
  <si>
    <t>DEHP</t>
  </si>
  <si>
    <t>B</t>
  </si>
  <si>
    <t>Br</t>
  </si>
  <si>
    <t>C2yBrfs</t>
  </si>
  <si>
    <t>C1yBrfs</t>
  </si>
  <si>
    <t>NC4ol</t>
  </si>
  <si>
    <t>C4yactt</t>
  </si>
  <si>
    <t>nee</t>
  </si>
  <si>
    <t>Cd</t>
  </si>
  <si>
    <t>0.007</t>
  </si>
  <si>
    <t>0.021</t>
  </si>
  <si>
    <t>captfl</t>
  </si>
  <si>
    <t>captn</t>
  </si>
  <si>
    <t>cbrl</t>
  </si>
  <si>
    <t>cbedzm</t>
  </si>
  <si>
    <t>cbfrn</t>
  </si>
  <si>
    <t>12DHOxBen</t>
  </si>
  <si>
    <t>sClBen12</t>
  </si>
  <si>
    <t>sCldn</t>
  </si>
  <si>
    <t>sClFol</t>
  </si>
  <si>
    <t>Clfvfs</t>
  </si>
  <si>
    <t>s12ClNaf</t>
  </si>
  <si>
    <t>Clprfs</t>
  </si>
  <si>
    <t>Clidzn</t>
  </si>
  <si>
    <t>Cl</t>
  </si>
  <si>
    <t>CrVI</t>
  </si>
  <si>
    <t>Cr</t>
  </si>
  <si>
    <t>Chr</t>
  </si>
  <si>
    <t>sDClC2e</t>
  </si>
  <si>
    <t>c12DClC2e</t>
  </si>
  <si>
    <t>cCldn</t>
  </si>
  <si>
    <t>Co</t>
  </si>
  <si>
    <t>0.28</t>
  </si>
  <si>
    <t>coumfs</t>
  </si>
  <si>
    <t>scresl</t>
  </si>
  <si>
    <t>Cnazne</t>
  </si>
  <si>
    <t>CN</t>
  </si>
  <si>
    <t>Cnvrij</t>
  </si>
  <si>
    <t>cycC6on</t>
  </si>
  <si>
    <t>cypmtn</t>
  </si>
  <si>
    <t>sDDD</t>
  </si>
  <si>
    <t>sDDE</t>
  </si>
  <si>
    <t>sDDT</t>
  </si>
  <si>
    <t>sDDT6</t>
  </si>
  <si>
    <t>dHCH</t>
  </si>
  <si>
    <t>dmtn</t>
  </si>
  <si>
    <t>demtnO</t>
  </si>
  <si>
    <t>demtnS</t>
  </si>
  <si>
    <t>C1yOxdmtn</t>
  </si>
  <si>
    <t>desmtn</t>
  </si>
  <si>
    <t>DiC4yFt</t>
  </si>
  <si>
    <t>Daznn</t>
  </si>
  <si>
    <t>DBahAnt</t>
  </si>
  <si>
    <t>DC4yFt</t>
  </si>
  <si>
    <t>sDClben</t>
  </si>
  <si>
    <t>sDClFol6</t>
  </si>
  <si>
    <t>DClC1a</t>
  </si>
  <si>
    <t>sDClC3a3</t>
  </si>
  <si>
    <t>DClvs</t>
  </si>
  <si>
    <t>26DCl4NO2An</t>
  </si>
  <si>
    <t>dieldn</t>
  </si>
  <si>
    <t>DC2yegcl</t>
  </si>
  <si>
    <t>DC2yFt</t>
  </si>
  <si>
    <t>DC6yFt</t>
  </si>
  <si>
    <t>Dmtat</t>
  </si>
  <si>
    <t>DC1yFt</t>
  </si>
  <si>
    <t>DNOC</t>
  </si>
  <si>
    <t>Dnsb</t>
  </si>
  <si>
    <t>Dntb</t>
  </si>
  <si>
    <t>DC8yFt</t>
  </si>
  <si>
    <t>Dsftn</t>
  </si>
  <si>
    <t>Durn</t>
  </si>
  <si>
    <t>sdrin3</t>
  </si>
  <si>
    <t>endsfSO4</t>
  </si>
  <si>
    <t>endn</t>
  </si>
  <si>
    <t>C2e</t>
  </si>
  <si>
    <t>etpfs</t>
  </si>
  <si>
    <t>C2yactt</t>
  </si>
  <si>
    <t>C2yBen</t>
  </si>
  <si>
    <t>glycl</t>
  </si>
  <si>
    <t>C2ypton</t>
  </si>
  <si>
    <t>Fen</t>
  </si>
  <si>
    <t>feNO2ton</t>
  </si>
  <si>
    <t>Fol</t>
  </si>
  <si>
    <t>fenton</t>
  </si>
  <si>
    <t>Flu</t>
  </si>
  <si>
    <t>Fle</t>
  </si>
  <si>
    <t>C1al</t>
  </si>
  <si>
    <t>sftalt7</t>
  </si>
  <si>
    <t>cHCH</t>
  </si>
  <si>
    <t>sHCH4</t>
  </si>
  <si>
    <t>HpCl</t>
  </si>
  <si>
    <t>sHpClepO</t>
  </si>
  <si>
    <t>heptnfs</t>
  </si>
  <si>
    <t>HCB</t>
  </si>
  <si>
    <t>HxClC2a</t>
  </si>
  <si>
    <t>14DHOxBen</t>
  </si>
  <si>
    <t>InP</t>
  </si>
  <si>
    <t>cumn</t>
  </si>
  <si>
    <t>idn</t>
  </si>
  <si>
    <t>iptrn</t>
  </si>
  <si>
    <t>Cu</t>
  </si>
  <si>
    <t>Hg</t>
  </si>
  <si>
    <t>0.0034</t>
  </si>
  <si>
    <t>0.0017</t>
  </si>
  <si>
    <t>linrn</t>
  </si>
  <si>
    <t>Pb</t>
  </si>
  <si>
    <t>malton</t>
  </si>
  <si>
    <t>s34ClAn</t>
  </si>
  <si>
    <t>s1314xyln</t>
  </si>
  <si>
    <t>3ClTol</t>
  </si>
  <si>
    <t>mcresl</t>
  </si>
  <si>
    <t>13xyln</t>
  </si>
  <si>
    <t>metbtazrn</t>
  </si>
  <si>
    <t>mtmtn</t>
  </si>
  <si>
    <t>metzCl</t>
  </si>
  <si>
    <t>C1ol</t>
  </si>
  <si>
    <t>metml</t>
  </si>
  <si>
    <t>C1yttC4yEtr</t>
  </si>
  <si>
    <t>2C4on</t>
  </si>
  <si>
    <t>ptonC1y</t>
  </si>
  <si>
    <t>metbmrn</t>
  </si>
  <si>
    <t>metlCl</t>
  </si>
  <si>
    <t>mevfs</t>
  </si>
  <si>
    <t>minrlole</t>
  </si>
  <si>
    <t>Mo</t>
  </si>
  <si>
    <t>ClBen</t>
  </si>
  <si>
    <t>sMClFol</t>
  </si>
  <si>
    <t>Naf</t>
  </si>
  <si>
    <t>Ni</t>
  </si>
  <si>
    <t>PCDD75</t>
  </si>
  <si>
    <t>PCDF135</t>
  </si>
  <si>
    <t>2ClTol</t>
  </si>
  <si>
    <t>ocresl</t>
  </si>
  <si>
    <t>2C1yAn</t>
  </si>
  <si>
    <t>12xyln</t>
  </si>
  <si>
    <t>Oaml</t>
  </si>
  <si>
    <t>PAK10</t>
  </si>
  <si>
    <t>PAK16</t>
  </si>
  <si>
    <t>4ClTol</t>
  </si>
  <si>
    <t>pcresl</t>
  </si>
  <si>
    <t>14xyln</t>
  </si>
  <si>
    <t>sPCB7</t>
  </si>
  <si>
    <t>PCB101</t>
  </si>
  <si>
    <t>PCB105</t>
  </si>
  <si>
    <t>PCB118</t>
  </si>
  <si>
    <t>PCB138</t>
  </si>
  <si>
    <t>PCB153</t>
  </si>
  <si>
    <t>PCB156</t>
  </si>
  <si>
    <t>PCB180</t>
  </si>
  <si>
    <t>PCB28</t>
  </si>
  <si>
    <t>PCB52</t>
  </si>
  <si>
    <t>PeClAn</t>
  </si>
  <si>
    <t>PeClBen</t>
  </si>
  <si>
    <t>PeClFol</t>
  </si>
  <si>
    <t>permtn</t>
  </si>
  <si>
    <t>pirmcb</t>
  </si>
  <si>
    <t>propCl</t>
  </si>
  <si>
    <t>propzne</t>
  </si>
  <si>
    <t>som</t>
  </si>
  <si>
    <t>propxr</t>
  </si>
  <si>
    <t>1C3yBen</t>
  </si>
  <si>
    <t>pyrazfs</t>
  </si>
  <si>
    <t>Pyr</t>
  </si>
  <si>
    <t>pyrdne</t>
  </si>
  <si>
    <t>PeClNO2Ben</t>
  </si>
  <si>
    <t>13DHOxBen</t>
  </si>
  <si>
    <t>Se</t>
  </si>
  <si>
    <t>simzne</t>
  </si>
  <si>
    <t>styrn</t>
  </si>
  <si>
    <t>SO4</t>
  </si>
  <si>
    <t>S</t>
  </si>
  <si>
    <t>Te</t>
  </si>
  <si>
    <t>teldn</t>
  </si>
  <si>
    <t>terbtne</t>
  </si>
  <si>
    <t>sT4ClBen</t>
  </si>
  <si>
    <t>T4ClC2e</t>
  </si>
  <si>
    <t>sT4ClFol</t>
  </si>
  <si>
    <t>T4ClC1a</t>
  </si>
  <si>
    <t>T4Hfrn</t>
  </si>
  <si>
    <t>T4Htofn</t>
  </si>
  <si>
    <t>Tl</t>
  </si>
  <si>
    <t>toCN</t>
  </si>
  <si>
    <t>Sn</t>
  </si>
  <si>
    <t>Ti</t>
  </si>
  <si>
    <t>tolcfsC1y</t>
  </si>
  <si>
    <t>Tol</t>
  </si>
  <si>
    <t>t12DClC2e</t>
  </si>
  <si>
    <t>tCldn</t>
  </si>
  <si>
    <t>tHpClepO</t>
  </si>
  <si>
    <t>tremlt</t>
  </si>
  <si>
    <t>Tazfs</t>
  </si>
  <si>
    <t>TBrC1a</t>
  </si>
  <si>
    <t>sTClAn</t>
  </si>
  <si>
    <t>sTClBen</t>
  </si>
  <si>
    <t>TClC2e</t>
  </si>
  <si>
    <t>sTClFol</t>
  </si>
  <si>
    <t>TClfn</t>
  </si>
  <si>
    <t>TFySn</t>
  </si>
  <si>
    <t>Tfrlne</t>
  </si>
  <si>
    <t>U</t>
  </si>
  <si>
    <t>V</t>
  </si>
  <si>
    <t>ClC2e</t>
  </si>
  <si>
    <t>sxyln</t>
  </si>
  <si>
    <t>Ag</t>
  </si>
  <si>
    <t>Zn</t>
  </si>
  <si>
    <t>TClC1a</t>
  </si>
  <si>
    <t>TC4ySn</t>
  </si>
  <si>
    <t>manb</t>
  </si>
  <si>
    <t>2NO2An</t>
  </si>
  <si>
    <t>PCB126</t>
  </si>
  <si>
    <t>PCB169</t>
  </si>
  <si>
    <t>PCB77</t>
  </si>
  <si>
    <t>thirm</t>
  </si>
  <si>
    <t>T4ClC2a</t>
  </si>
  <si>
    <t>sdmtn</t>
  </si>
  <si>
    <t>zinb</t>
  </si>
  <si>
    <t>fOxm</t>
  </si>
  <si>
    <t>sDClAn</t>
  </si>
  <si>
    <t>HxClbtDen</t>
  </si>
  <si>
    <t>dodcBen</t>
  </si>
  <si>
    <t>sDOxns29</t>
  </si>
  <si>
    <t>PCDF83</t>
  </si>
  <si>
    <t>sOPBONB14</t>
  </si>
  <si>
    <t>s4ClC1yFol</t>
  </si>
  <si>
    <t>3NO2An</t>
  </si>
  <si>
    <t>4NO2An</t>
  </si>
  <si>
    <t>s4C9yFol</t>
  </si>
  <si>
    <t>sMClAn</t>
  </si>
  <si>
    <t>sT4ClAn</t>
  </si>
  <si>
    <t>sgewgasbt</t>
  </si>
  <si>
    <t>sorgSn2</t>
  </si>
  <si>
    <t>CNcpx</t>
  </si>
  <si>
    <t>sserptasbt</t>
  </si>
  <si>
    <t>samfibasbt</t>
  </si>
  <si>
    <t>PCB167</t>
  </si>
  <si>
    <t>PCB123</t>
  </si>
  <si>
    <t>PCB157</t>
  </si>
  <si>
    <t>PCB81</t>
  </si>
  <si>
    <t>PCB114</t>
  </si>
  <si>
    <t>sOCB23</t>
  </si>
  <si>
    <t>sOCB21</t>
  </si>
  <si>
    <t>sarmtsolmd16</t>
  </si>
  <si>
    <t>PCB189</t>
  </si>
  <si>
    <t>25DCl6NO2An</t>
  </si>
  <si>
    <t>2345T4ClAn</t>
  </si>
  <si>
    <t>2346T4ClAn</t>
  </si>
  <si>
    <t>234TC1yAn</t>
  </si>
  <si>
    <t>2356T4ClAn</t>
  </si>
  <si>
    <t>235TClAn</t>
  </si>
  <si>
    <t>236TClAn</t>
  </si>
  <si>
    <t>23xyldne</t>
  </si>
  <si>
    <t>245TC1yAn</t>
  </si>
  <si>
    <t>246TC1yAn</t>
  </si>
  <si>
    <t>24DCl6NO2An</t>
  </si>
  <si>
    <t>24DNO2An</t>
  </si>
  <si>
    <t>25xyldne</t>
  </si>
  <si>
    <t>26DCl3C1yAn</t>
  </si>
  <si>
    <t>26DNO2An</t>
  </si>
  <si>
    <t>26xyldne</t>
  </si>
  <si>
    <t>2Clptlidne</t>
  </si>
  <si>
    <t>2Cl4NO2An</t>
  </si>
  <si>
    <t>2Cl5C1yAn</t>
  </si>
  <si>
    <t>2Cl5NO2An</t>
  </si>
  <si>
    <t>2Cl6C1yAn</t>
  </si>
  <si>
    <t>2Cl6NO2An</t>
  </si>
  <si>
    <t>NFy2NO2An</t>
  </si>
  <si>
    <t>345TC1yAn</t>
  </si>
  <si>
    <t>34DC1yAn</t>
  </si>
  <si>
    <t>35DC1yAn</t>
  </si>
  <si>
    <t>35DNO2An</t>
  </si>
  <si>
    <t>3Cl2C1yAn</t>
  </si>
  <si>
    <t>3ClNNDC1yAn</t>
  </si>
  <si>
    <t>45DCl2NO2An</t>
  </si>
  <si>
    <t>4C1yAn</t>
  </si>
  <si>
    <t>4Cl2C1yAn</t>
  </si>
  <si>
    <t>4ClNC1yAn</t>
  </si>
  <si>
    <t>NFy4NO2An</t>
  </si>
  <si>
    <t>5Clotlidne</t>
  </si>
  <si>
    <t>NC1yAn</t>
  </si>
  <si>
    <t>C1yHg</t>
  </si>
  <si>
    <t>C2yeO</t>
  </si>
  <si>
    <t>Co58</t>
  </si>
  <si>
    <t>Co60</t>
  </si>
  <si>
    <t>Cs137</t>
  </si>
  <si>
    <t>I131</t>
  </si>
  <si>
    <t>metNa</t>
  </si>
  <si>
    <t>N2DC1yAn</t>
  </si>
  <si>
    <t>N3DC1yAn</t>
  </si>
  <si>
    <t>N4DC1yAn</t>
  </si>
  <si>
    <t>NN2TC1yAn</t>
  </si>
  <si>
    <t>NN3TC1yAn</t>
  </si>
  <si>
    <t>NN4TC1yAn</t>
  </si>
  <si>
    <t>NNDC1yAn</t>
  </si>
  <si>
    <t>OcC1yT4slxn</t>
  </si>
  <si>
    <t>HBCDD?geen som</t>
  </si>
  <si>
    <t>som?</t>
  </si>
  <si>
    <t>diisodecylftalaat</t>
  </si>
  <si>
    <t xml:space="preserve">ditridecylftalaat ? of undecyldodecylftalaat </t>
  </si>
  <si>
    <t>diisononylftalaat</t>
  </si>
  <si>
    <t>???</t>
  </si>
  <si>
    <t>datum wijziging</t>
  </si>
  <si>
    <t>Einde Geldigheid</t>
  </si>
  <si>
    <t>s2425DC1yFol</t>
  </si>
  <si>
    <t>sTOX</t>
  </si>
  <si>
    <t>sVCK</t>
  </si>
  <si>
    <t>sdetgtnikiat</t>
  </si>
  <si>
    <t>cpropcnzl</t>
  </si>
  <si>
    <t>tpropcnzl</t>
  </si>
  <si>
    <t>CaOH2</t>
  </si>
  <si>
    <t>CeO2</t>
  </si>
  <si>
    <t>ClO2</t>
  </si>
  <si>
    <t>KMnO4</t>
  </si>
  <si>
    <t>NaMnO4</t>
  </si>
  <si>
    <t>NatoSO4</t>
  </si>
  <si>
    <t>TiO2</t>
  </si>
  <si>
    <t>ZnO</t>
  </si>
  <si>
    <t>myrslinzr</t>
  </si>
  <si>
    <t>cC15ezr</t>
  </si>
  <si>
    <t>c10C17ezr</t>
  </si>
  <si>
    <t>glnlzr</t>
  </si>
  <si>
    <t>alnlzr</t>
  </si>
  <si>
    <t>t912C18aDzr</t>
  </si>
  <si>
    <t>t9C18ezr</t>
  </si>
  <si>
    <t>arcdnzr</t>
  </si>
  <si>
    <t>cC20aPezr</t>
  </si>
  <si>
    <t>c81114C20aTz</t>
  </si>
  <si>
    <t>c1114C20aDzr</t>
  </si>
  <si>
    <t>c11C20ezr</t>
  </si>
  <si>
    <t>c111417C20aT</t>
  </si>
  <si>
    <t>C21azr</t>
  </si>
  <si>
    <t>cC22aHxzr</t>
  </si>
  <si>
    <t>erczr</t>
  </si>
  <si>
    <t>c1316C22aDzr</t>
  </si>
  <si>
    <t>C23azr</t>
  </si>
  <si>
    <t>c15C24ezr</t>
  </si>
  <si>
    <t>C24azr</t>
  </si>
  <si>
    <t>c12DBrC2e</t>
  </si>
  <si>
    <t>t12DBrC2e</t>
  </si>
  <si>
    <t>s12DBrC2e</t>
  </si>
  <si>
    <t>s2334DClTol</t>
  </si>
  <si>
    <t>s242526DClTo</t>
  </si>
  <si>
    <t>2ClC3e</t>
  </si>
  <si>
    <t>ccC6yitoCN</t>
  </si>
  <si>
    <t>TBrC2e</t>
  </si>
  <si>
    <t>12benztaz3o</t>
  </si>
  <si>
    <t>13DccC6yurum</t>
  </si>
  <si>
    <t>13DC2y13Dfyu</t>
  </si>
  <si>
    <t>56DC1y1Hbzta</t>
  </si>
  <si>
    <t>metbzdAo</t>
  </si>
  <si>
    <t>TocsPO4</t>
  </si>
  <si>
    <t>TmcsPO4</t>
  </si>
  <si>
    <t>TpcsPO4</t>
  </si>
  <si>
    <t>TC3yPO4</t>
  </si>
  <si>
    <t>DC11yFt</t>
  </si>
  <si>
    <t>4C5yFt</t>
  </si>
  <si>
    <t>sC12yFol</t>
  </si>
  <si>
    <t>octxnl2</t>
  </si>
  <si>
    <t>octxnl1</t>
  </si>
  <si>
    <t>23DC1yFyiCN</t>
  </si>
  <si>
    <t>NNDC1yNFysAd</t>
  </si>
  <si>
    <t>gensn</t>
  </si>
  <si>
    <t>2Cl46Daotazn</t>
  </si>
  <si>
    <t>clopdl</t>
  </si>
  <si>
    <t>TFlC1asfzr</t>
  </si>
  <si>
    <t>2C1idn</t>
  </si>
  <si>
    <t>3carn</t>
  </si>
  <si>
    <t>4C2oxC1ybenz</t>
  </si>
  <si>
    <t>2C2yNaf</t>
  </si>
  <si>
    <t>1C2yNaf</t>
  </si>
  <si>
    <t>NNDC2yNNDFyu</t>
  </si>
  <si>
    <t>2acamd2C1yC3</t>
  </si>
  <si>
    <t>cincfn</t>
  </si>
  <si>
    <t>prazqtl</t>
  </si>
  <si>
    <t>pTolsfzr</t>
  </si>
  <si>
    <t>25DC1yBensfz</t>
  </si>
  <si>
    <t>aldtrn</t>
  </si>
  <si>
    <t>andtdn</t>
  </si>
  <si>
    <t>budsnde</t>
  </si>
  <si>
    <t>cyptractt</t>
  </si>
  <si>
    <t>levngsl</t>
  </si>
  <si>
    <t>desOxmtsn</t>
  </si>
  <si>
    <t>flunslde</t>
  </si>
  <si>
    <t>Fmtln</t>
  </si>
  <si>
    <t>gesdn</t>
  </si>
  <si>
    <t>medxprgtrn</t>
  </si>
  <si>
    <t>C1ypnsln</t>
  </si>
  <si>
    <t>prednsln</t>
  </si>
  <si>
    <t>prednsn</t>
  </si>
  <si>
    <t>rimoln</t>
  </si>
  <si>
    <t>testtrcpont</t>
  </si>
  <si>
    <t>Tacnln</t>
  </si>
  <si>
    <t>Tacnlnactnde</t>
  </si>
  <si>
    <t>1Br3ClC3a</t>
  </si>
  <si>
    <t>1ClC5a</t>
  </si>
  <si>
    <t>1NafHAc</t>
  </si>
  <si>
    <t>44DNO2sb22Ds</t>
  </si>
  <si>
    <t>s2335DC1yFol</t>
  </si>
  <si>
    <t>2C1yibnol</t>
  </si>
  <si>
    <t>2NyOxHac</t>
  </si>
  <si>
    <t>s34C2yFol</t>
  </si>
  <si>
    <t>5Clbztazl</t>
  </si>
  <si>
    <t>8-HPA</t>
  </si>
  <si>
    <t>N24DC1yFyfAd</t>
  </si>
  <si>
    <t>N24DC1yFyNC1</t>
  </si>
  <si>
    <t>ambbtl</t>
  </si>
  <si>
    <t>barbtl</t>
  </si>
  <si>
    <t>benoacr</t>
  </si>
  <si>
    <t>sbtmtsprmtsn</t>
  </si>
  <si>
    <t>butfncl</t>
  </si>
  <si>
    <t>butbtl</t>
  </si>
  <si>
    <t>carbfntoC1y</t>
  </si>
  <si>
    <t>carbfrFol</t>
  </si>
  <si>
    <t>ClDmfm</t>
  </si>
  <si>
    <t>cltofsfn</t>
  </si>
  <si>
    <t>Clton</t>
  </si>
  <si>
    <t>Z-Dmtmf</t>
  </si>
  <si>
    <t>Hcortsn</t>
  </si>
  <si>
    <t>Clnb</t>
  </si>
  <si>
    <t>dOxctctrn</t>
  </si>
  <si>
    <t>DdC2yfrzpm</t>
  </si>
  <si>
    <t>D2C4oxC2yFt</t>
  </si>
  <si>
    <t>D2C1oxC2yFt</t>
  </si>
  <si>
    <t>DC12yFt</t>
  </si>
  <si>
    <t>Dntfrn</t>
  </si>
  <si>
    <t>Dprtn</t>
  </si>
  <si>
    <t>fenftn</t>
  </si>
  <si>
    <t>febktn</t>
  </si>
  <si>
    <t>2246TClfOxpp</t>
  </si>
  <si>
    <t>fensn</t>
  </si>
  <si>
    <t>fentoOon</t>
  </si>
  <si>
    <t>fentoOosfn</t>
  </si>
  <si>
    <t>fentoOosfOxd</t>
  </si>
  <si>
    <t>sfvlrefvlrt</t>
  </si>
  <si>
    <t>4TFlC1yprdn3</t>
  </si>
  <si>
    <t>4TFlC1ynctnm</t>
  </si>
  <si>
    <t>N4TFlC1ynctn</t>
  </si>
  <si>
    <t>Fltmzl</t>
  </si>
  <si>
    <t>flutcC1y</t>
  </si>
  <si>
    <t>fClfnrn</t>
  </si>
  <si>
    <t>fosfln</t>
  </si>
  <si>
    <t>geomn</t>
  </si>
  <si>
    <t>halepx</t>
  </si>
  <si>
    <t>Dactmfne</t>
  </si>
  <si>
    <t>imzqn</t>
  </si>
  <si>
    <t>imztpr</t>
  </si>
  <si>
    <t>imbcnzl</t>
  </si>
  <si>
    <t>22C1yimnDC2o</t>
  </si>
  <si>
    <t>mepbmt</t>
  </si>
  <si>
    <t>meptdncp</t>
  </si>
  <si>
    <t>metcinn</t>
  </si>
  <si>
    <t>nitln</t>
  </si>
  <si>
    <t>profrlne</t>
  </si>
  <si>
    <t>protocHCl</t>
  </si>
  <si>
    <t>quincrc</t>
  </si>
  <si>
    <t>D2333T4ClC3y</t>
  </si>
  <si>
    <t>secbbtl</t>
  </si>
  <si>
    <t>spirttmcen</t>
  </si>
  <si>
    <t>spirttmcengc</t>
  </si>
  <si>
    <t>spirttmmnhd</t>
  </si>
  <si>
    <t>spirmcII</t>
  </si>
  <si>
    <t>spirmcIII</t>
  </si>
  <si>
    <t>sulfntzn</t>
  </si>
  <si>
    <t>thidazrn</t>
  </si>
  <si>
    <t>toptl</t>
  </si>
  <si>
    <t>tolfprd</t>
  </si>
  <si>
    <t>tralkdm</t>
  </si>
  <si>
    <t>tdodmf</t>
  </si>
  <si>
    <t>uncnzl</t>
  </si>
  <si>
    <t>s23xyldn34DC</t>
  </si>
  <si>
    <t>s3xxyldn35DC</t>
  </si>
  <si>
    <t>246TBransl</t>
  </si>
  <si>
    <t>24DBransl</t>
  </si>
  <si>
    <t>24DBrFol</t>
  </si>
  <si>
    <t>26DBrFol</t>
  </si>
  <si>
    <t>3Bransl</t>
  </si>
  <si>
    <t>3BrFol</t>
  </si>
  <si>
    <t>18DazccC14a2</t>
  </si>
  <si>
    <t>18TazccC21a2</t>
  </si>
  <si>
    <t>swep</t>
  </si>
  <si>
    <t>DC10yFt</t>
  </si>
  <si>
    <t>17DC1yxtne</t>
  </si>
  <si>
    <t>DmtClOaAezr</t>
  </si>
  <si>
    <t>spirmsfmtM01</t>
  </si>
  <si>
    <t>2cbmyTCl4CNb</t>
  </si>
  <si>
    <t>3cbmyTClbzez</t>
  </si>
  <si>
    <t>mlxlMC62826</t>
  </si>
  <si>
    <t>mlxlMC108906</t>
  </si>
  <si>
    <t>NC15a</t>
  </si>
  <si>
    <t>NC16a</t>
  </si>
  <si>
    <t>C5yBen</t>
  </si>
  <si>
    <t>135TiC3yBen</t>
  </si>
  <si>
    <t>c1Cl1C3e</t>
  </si>
  <si>
    <t>t1Cl1C3e</t>
  </si>
  <si>
    <t>acsfm</t>
  </si>
  <si>
    <t>amtdne</t>
  </si>
  <si>
    <t>sulfmtzl</t>
  </si>
  <si>
    <t>ceftzdme</t>
  </si>
  <si>
    <t>NMEA</t>
  </si>
  <si>
    <t>14DC1yNaf</t>
  </si>
  <si>
    <t>adpntl</t>
  </si>
  <si>
    <t>25DC1yprzne</t>
  </si>
  <si>
    <t>12C1oxC3ox2C</t>
  </si>
  <si>
    <t>2C2yprzne</t>
  </si>
  <si>
    <t>235TC1yprzne</t>
  </si>
  <si>
    <t>DC2yzrprPO4</t>
  </si>
  <si>
    <t>6FyC12a</t>
  </si>
  <si>
    <t>25DHOx25DC1o</t>
  </si>
  <si>
    <t>22DC1oxC4a</t>
  </si>
  <si>
    <t>DClC1ysfnC1a</t>
  </si>
  <si>
    <t>bis2CliC3yEt</t>
  </si>
  <si>
    <t>1C4ox2C3ol</t>
  </si>
  <si>
    <t>2FyiC3ol</t>
  </si>
  <si>
    <t>NC3yAn</t>
  </si>
  <si>
    <t>T4C1yurum</t>
  </si>
  <si>
    <t>C1yDC2yDtocb</t>
  </si>
  <si>
    <t>22DC1y22aDpp</t>
  </si>
  <si>
    <t>C2yctnt</t>
  </si>
  <si>
    <t>3C7on</t>
  </si>
  <si>
    <t>C2yamktn</t>
  </si>
  <si>
    <t>27DC1yC8a</t>
  </si>
  <si>
    <t>TC2yegclDmtc</t>
  </si>
  <si>
    <t>NC4yAn</t>
  </si>
  <si>
    <t>1C14ol</t>
  </si>
  <si>
    <t>3C1y1C4ol</t>
  </si>
  <si>
    <t>2C1y5C1ytofr</t>
  </si>
  <si>
    <t>C1yOactrcnla</t>
  </si>
  <si>
    <t>Z-9C18ezrC4y</t>
  </si>
  <si>
    <t>iC3ypmtt</t>
  </si>
  <si>
    <t>12epOx3C1yC4</t>
  </si>
  <si>
    <t>DC1yiFt</t>
  </si>
  <si>
    <t>12DH224TC1yq</t>
  </si>
  <si>
    <t>4266TC1y1ccC</t>
  </si>
  <si>
    <t>25DC1y14DOxa</t>
  </si>
  <si>
    <t>C2yccC5a</t>
  </si>
  <si>
    <t>bisFolADgcdE</t>
  </si>
  <si>
    <t>1C25e</t>
  </si>
  <si>
    <t>23DC1yqnlne</t>
  </si>
  <si>
    <t>3C1ycnlne</t>
  </si>
  <si>
    <t>24Segs522E-d</t>
  </si>
  <si>
    <t>3C1y3N1C4e</t>
  </si>
  <si>
    <t>246T1FyC2yFo</t>
  </si>
  <si>
    <t>2Cl5C1yprdne</t>
  </si>
  <si>
    <t>135TC1yccC6a</t>
  </si>
  <si>
    <t>terfzDiC4yEs</t>
  </si>
  <si>
    <t>C18y335DttC4</t>
  </si>
  <si>
    <t>4C1yC8a</t>
  </si>
  <si>
    <t>N2FyC2yfAd</t>
  </si>
  <si>
    <t>2C2yC6ygcdEt</t>
  </si>
  <si>
    <t>T4C1oxC2a</t>
  </si>
  <si>
    <t>cC20aPezrC1y</t>
  </si>
  <si>
    <t>24bis1FyC2yF</t>
  </si>
  <si>
    <t>5678T4H3C1yq</t>
  </si>
  <si>
    <t>23DC8yFol</t>
  </si>
  <si>
    <t>24DC8yFol</t>
  </si>
  <si>
    <t>cC18aTzrC1yE</t>
  </si>
  <si>
    <t>4ttC4yFygcdE</t>
  </si>
  <si>
    <t>1azd2C1yben</t>
  </si>
  <si>
    <t>E-24DC1yT4Hf</t>
  </si>
  <si>
    <t>3C1y5Fy1Hprz</t>
  </si>
  <si>
    <t>355TC1y1C6ol</t>
  </si>
  <si>
    <t>NiC3yC4yAe</t>
  </si>
  <si>
    <t>4Cl4HOxbzfnn</t>
  </si>
  <si>
    <t>226TC1y1ccC6</t>
  </si>
  <si>
    <t>434DH224TC1y</t>
  </si>
  <si>
    <t>1234T4H116TC</t>
  </si>
  <si>
    <t>2C1yBenAh</t>
  </si>
  <si>
    <t>12epOx4C1yC6</t>
  </si>
  <si>
    <t>2HOxccC6on</t>
  </si>
  <si>
    <t>c5C4yH4C1y23</t>
  </si>
  <si>
    <t>S-aC1oxFyHAc</t>
  </si>
  <si>
    <t>4terpnol</t>
  </si>
  <si>
    <t>3C1y2C5on</t>
  </si>
  <si>
    <t>benzyBr</t>
  </si>
  <si>
    <t>DEHTP</t>
  </si>
  <si>
    <t>12DC3yDazrdn</t>
  </si>
  <si>
    <t>T4C1ySiO4</t>
  </si>
  <si>
    <t>iC3yccC6a</t>
  </si>
  <si>
    <t>4C1yqnzlne</t>
  </si>
  <si>
    <t>bcpene</t>
  </si>
  <si>
    <t>C43a</t>
  </si>
  <si>
    <t>4C2ybzezC1yE</t>
  </si>
  <si>
    <t>1HOx244TC1y3</t>
  </si>
  <si>
    <t>12DC1oxC3a</t>
  </si>
  <si>
    <t>1C11e</t>
  </si>
  <si>
    <t>C18yactt</t>
  </si>
  <si>
    <t>Naf1cbntl</t>
  </si>
  <si>
    <t>2C1yC9a</t>
  </si>
  <si>
    <t>211DC1yC2y5C</t>
  </si>
  <si>
    <t>12ccC6aDol</t>
  </si>
  <si>
    <t>27DC1yqnlne</t>
  </si>
  <si>
    <t>azccC13on2</t>
  </si>
  <si>
    <t>4ttC4yprctcl</t>
  </si>
  <si>
    <t>1Cl4C1ysfnBe</t>
  </si>
  <si>
    <t>FeIII</t>
  </si>
  <si>
    <t>66FyC61btzC4</t>
  </si>
  <si>
    <t>66FyC61btzC1</t>
  </si>
  <si>
    <t>66FyC61btzC8</t>
  </si>
  <si>
    <t>66FyC71btzC1</t>
  </si>
  <si>
    <t>1011DHcbmzpn</t>
  </si>
  <si>
    <t>c1011DHx2cbm</t>
  </si>
  <si>
    <t>24DClbenzzr</t>
  </si>
  <si>
    <t>24Br25DC1oxF</t>
  </si>
  <si>
    <t>2HOxcbmzpne</t>
  </si>
  <si>
    <t>3HOxcbmzpne</t>
  </si>
  <si>
    <t>actmnpSO4Esr</t>
  </si>
  <si>
    <t>4FamfAe</t>
  </si>
  <si>
    <t>56DC1y1Hbzt2</t>
  </si>
  <si>
    <t>7Aofntzpm</t>
  </si>
  <si>
    <t>N4actsfdazne</t>
  </si>
  <si>
    <t>aHOxmtpll</t>
  </si>
  <si>
    <t>betmtsn</t>
  </si>
  <si>
    <t>parmtsn</t>
  </si>
  <si>
    <t>fullrnC60</t>
  </si>
  <si>
    <t>fullrnC70</t>
  </si>
  <si>
    <t>cetrzne</t>
  </si>
  <si>
    <t>cloptnl</t>
  </si>
  <si>
    <t>cocC2ye</t>
  </si>
  <si>
    <t>44DClDFysfn</t>
  </si>
  <si>
    <t>CNgandne</t>
  </si>
  <si>
    <t>45DCl2C1y4it</t>
  </si>
  <si>
    <t>norfDazpm</t>
  </si>
  <si>
    <t>desgsl</t>
  </si>
  <si>
    <t>DBractntl</t>
  </si>
  <si>
    <t>Clactntl</t>
  </si>
  <si>
    <t>DHstreptmcne</t>
  </si>
  <si>
    <t>ertpnm</t>
  </si>
  <si>
    <t>C2ySO4</t>
  </si>
  <si>
    <t>fluntzpm</t>
  </si>
  <si>
    <t>gentmcne</t>
  </si>
  <si>
    <t>HxF13btDen</t>
  </si>
  <si>
    <t>1HOxibpfn</t>
  </si>
  <si>
    <t>FeO</t>
  </si>
  <si>
    <t>LSD</t>
  </si>
  <si>
    <t>lyntnl</t>
  </si>
  <si>
    <t>13ClFypprzne</t>
  </si>
  <si>
    <t>34C1yeDoxeaf</t>
  </si>
  <si>
    <t>melm</t>
  </si>
  <si>
    <t>mepdne</t>
  </si>
  <si>
    <t>4ClFyFysfn</t>
  </si>
  <si>
    <t>naftontNa</t>
  </si>
  <si>
    <t>framctne</t>
  </si>
  <si>
    <t>niacne</t>
  </si>
  <si>
    <t>norccine</t>
  </si>
  <si>
    <t>norfoxtneHCL</t>
  </si>
  <si>
    <t>odC1ymtpll</t>
  </si>
  <si>
    <t>odC1ytmdl</t>
  </si>
  <si>
    <t>oxcbmzpne</t>
  </si>
  <si>
    <t>poscnzl</t>
  </si>
  <si>
    <t>pyrtpmat</t>
  </si>
  <si>
    <t>rocrnBr</t>
  </si>
  <si>
    <t>sulfAezr</t>
  </si>
  <si>
    <t>T4C4yNH4CN</t>
  </si>
  <si>
    <t>T4C4yNH4Br</t>
  </si>
  <si>
    <t>T4C2yeNHBr</t>
  </si>
  <si>
    <t>tibln</t>
  </si>
  <si>
    <t>terfzr</t>
  </si>
  <si>
    <t>desvlfxne</t>
  </si>
  <si>
    <t>ipcnzl</t>
  </si>
  <si>
    <t>2C1oxC3yactt</t>
  </si>
  <si>
    <t>12DC1oxC2a</t>
  </si>
  <si>
    <t>124Tazl</t>
  </si>
  <si>
    <t>PFUdAS</t>
  </si>
  <si>
    <t>PFDoAS</t>
  </si>
  <si>
    <t>PFTDAS</t>
  </si>
  <si>
    <t>2C1yl2C4atol</t>
  </si>
  <si>
    <t>gaddamde</t>
  </si>
  <si>
    <t>gadvstmde</t>
  </si>
  <si>
    <t>gadtrdl</t>
  </si>
  <si>
    <t>gadbtl</t>
  </si>
  <si>
    <t>gadtzr</t>
  </si>
  <si>
    <t>gadpttnzr</t>
  </si>
  <si>
    <t>gadxzr</t>
  </si>
  <si>
    <t>gadbzr</t>
  </si>
  <si>
    <t>2Fy1Hbzmdz5s</t>
  </si>
  <si>
    <t>5S1C1y53prdn</t>
  </si>
  <si>
    <t>crotmtn</t>
  </si>
  <si>
    <t>42FTOH</t>
  </si>
  <si>
    <t>42monoPAP</t>
  </si>
  <si>
    <t>PFOPA</t>
  </si>
  <si>
    <t>PFDPA</t>
  </si>
  <si>
    <t>PFPeDA</t>
  </si>
  <si>
    <t>N2-15</t>
  </si>
  <si>
    <t>3HOC3ymtclt</t>
  </si>
  <si>
    <t>C14yTC1yNH4B</t>
  </si>
  <si>
    <t>DC1yDC14yNH4</t>
  </si>
  <si>
    <t>C12yTC1yNH4B</t>
  </si>
  <si>
    <t>TC1yC18yNH4B</t>
  </si>
  <si>
    <t>DC12yDC1yNH4</t>
  </si>
  <si>
    <t>DC16yDC1yNH4</t>
  </si>
  <si>
    <t>DC1yDC18yNH4</t>
  </si>
  <si>
    <t>1C12yprdnCl</t>
  </si>
  <si>
    <t>1C16yprdnClH</t>
  </si>
  <si>
    <t>BentnmCl</t>
  </si>
  <si>
    <t>PBB153</t>
  </si>
  <si>
    <t>5acholet3on</t>
  </si>
  <si>
    <t>aaDHOxDiC3yB</t>
  </si>
  <si>
    <t>C24azrC1yEsr</t>
  </si>
  <si>
    <t>4HOx266TC1yc</t>
  </si>
  <si>
    <t>5acholet3bol</t>
  </si>
  <si>
    <t>C1y2C1yppnat</t>
  </si>
  <si>
    <t>chole4e3on</t>
  </si>
  <si>
    <t>octclne</t>
  </si>
  <si>
    <t>16DOxccC12a7</t>
  </si>
  <si>
    <t>124DC1yFyC2o</t>
  </si>
  <si>
    <t>C8yactt</t>
  </si>
  <si>
    <t>t12DFyccC4a</t>
  </si>
  <si>
    <t>T4C1yC4aDntl</t>
  </si>
  <si>
    <t>C40a</t>
  </si>
  <si>
    <t>2C1y3C5on</t>
  </si>
  <si>
    <t>C17a</t>
  </si>
  <si>
    <t>C21a</t>
  </si>
  <si>
    <t>C25a</t>
  </si>
  <si>
    <t>C26a</t>
  </si>
  <si>
    <t>C29a</t>
  </si>
  <si>
    <t>C35a</t>
  </si>
  <si>
    <t>C23a</t>
  </si>
  <si>
    <t>C24a</t>
  </si>
  <si>
    <t>C44a</t>
  </si>
  <si>
    <t>C1y2C1ybtrt</t>
  </si>
  <si>
    <t>3C5on</t>
  </si>
  <si>
    <t>IC4ysart</t>
  </si>
  <si>
    <t>1C22e</t>
  </si>
  <si>
    <t>371115T4C1y2</t>
  </si>
  <si>
    <t>C30a</t>
  </si>
  <si>
    <t>6C2y2C1yC8a</t>
  </si>
  <si>
    <t>1C1y1Himdz2c</t>
  </si>
  <si>
    <t>c9C16ezrC18y</t>
  </si>
  <si>
    <t>c13C22eAd</t>
  </si>
  <si>
    <t>26DiC3yNaf</t>
  </si>
  <si>
    <t>22DC1yC6a</t>
  </si>
  <si>
    <t>bis2ClC2yetn</t>
  </si>
  <si>
    <t>bis2C2yC6yEs</t>
  </si>
  <si>
    <t>DC4yiFt</t>
  </si>
  <si>
    <t>C19a</t>
  </si>
  <si>
    <t>atcfrl</t>
  </si>
  <si>
    <t>campEsrol</t>
  </si>
  <si>
    <t>Bensfanlde</t>
  </si>
  <si>
    <t>spirmcI</t>
  </si>
  <si>
    <t>spintrm</t>
  </si>
  <si>
    <t>mefTFcnzl</t>
  </si>
  <si>
    <t>glyfsiC3yNH4</t>
  </si>
  <si>
    <t>tdmtn</t>
  </si>
  <si>
    <t>TadmnlA</t>
  </si>
  <si>
    <t>TadmnlB</t>
  </si>
  <si>
    <t>NODdC1yvlfxn</t>
  </si>
  <si>
    <t>metpllzr</t>
  </si>
  <si>
    <t>112TBrC2a</t>
  </si>
  <si>
    <t>TNa2biscbxlt</t>
  </si>
  <si>
    <t>sHpCl1</t>
  </si>
  <si>
    <t>DReTO</t>
  </si>
  <si>
    <t>benz4HOxbzat</t>
  </si>
  <si>
    <t>C4yprbn</t>
  </si>
  <si>
    <t>iC4yprbn</t>
  </si>
  <si>
    <t>sC4yprbnn</t>
  </si>
  <si>
    <t>NaC1yFC2yAd</t>
  </si>
  <si>
    <t>Nact34C1yeDO</t>
  </si>
  <si>
    <t>Thcannbnl</t>
  </si>
  <si>
    <t>Na2O</t>
  </si>
  <si>
    <t>AsIII</t>
  </si>
  <si>
    <t>AsV</t>
  </si>
  <si>
    <t>celpll</t>
  </si>
  <si>
    <t>HOxctnne</t>
  </si>
  <si>
    <t>pregbln</t>
  </si>
  <si>
    <t>sulprde</t>
  </si>
  <si>
    <t>theobmne</t>
  </si>
  <si>
    <t>tiapde</t>
  </si>
  <si>
    <t>22bibenztazl</t>
  </si>
  <si>
    <t>2Fyprdne</t>
  </si>
  <si>
    <t>DFyC1a</t>
  </si>
  <si>
    <t>2benzprdne</t>
  </si>
  <si>
    <t>NC2y3C1yAn</t>
  </si>
  <si>
    <t>2FyacAd</t>
  </si>
  <si>
    <t>2446T4C1y2C5</t>
  </si>
  <si>
    <t>1C1ox41C3yeb</t>
  </si>
  <si>
    <t>12DfenOxC2a</t>
  </si>
  <si>
    <t>C13al</t>
  </si>
  <si>
    <t>2266T4C1y4pp</t>
  </si>
  <si>
    <t>3C2y24DC1yC5</t>
  </si>
  <si>
    <t>26DC1yC7a</t>
  </si>
  <si>
    <t>244TC1y2C5e</t>
  </si>
  <si>
    <t>2C1yC3yC16ao</t>
  </si>
  <si>
    <t>C4yC14aoat</t>
  </si>
  <si>
    <t>222C1oxC2oxC</t>
  </si>
  <si>
    <t>1ClC12a</t>
  </si>
  <si>
    <t>1C12ol</t>
  </si>
  <si>
    <t>C20a</t>
  </si>
  <si>
    <t>2C1y3C4yn2ol</t>
  </si>
  <si>
    <t>C4aDzrDC2yEs</t>
  </si>
  <si>
    <t>C18aAd</t>
  </si>
  <si>
    <t>5C1yC10a</t>
  </si>
  <si>
    <t>22C1oxC3ox1C</t>
  </si>
  <si>
    <t>NNDC1yC10aAd</t>
  </si>
  <si>
    <t>2C1yC18a</t>
  </si>
  <si>
    <t>2C1yC17a</t>
  </si>
  <si>
    <t>36DC1yC8a</t>
  </si>
  <si>
    <t>66DC1y3C1yeb</t>
  </si>
  <si>
    <t>4C1yC9a</t>
  </si>
  <si>
    <t>37DC1yC9a</t>
  </si>
  <si>
    <t>cC20aTzrC2y</t>
  </si>
  <si>
    <t>1C19e</t>
  </si>
  <si>
    <t>chondl7enl</t>
  </si>
  <si>
    <t>C20aC1yccDcs</t>
  </si>
  <si>
    <t>BcFen</t>
  </si>
  <si>
    <t>1Fen1Hidn</t>
  </si>
  <si>
    <t>nC17yccC6a</t>
  </si>
  <si>
    <t>99DC1yxtn</t>
  </si>
  <si>
    <t>BghiF</t>
  </si>
  <si>
    <t>TC3yegcC1yEt</t>
  </si>
  <si>
    <t>4HccPedefF02</t>
  </si>
  <si>
    <t>C1yDFyPO</t>
  </si>
  <si>
    <t>4C2yC7a</t>
  </si>
  <si>
    <t>cC22aHxzrC1y</t>
  </si>
  <si>
    <t>12Benitazl</t>
  </si>
  <si>
    <t>bis1133T4C1y</t>
  </si>
  <si>
    <t>2255T4C1y11b</t>
  </si>
  <si>
    <t>E-3C5e2on</t>
  </si>
  <si>
    <t>9C19e</t>
  </si>
  <si>
    <t>chol524Den3b</t>
  </si>
  <si>
    <t>1C1asfn4C1yB</t>
  </si>
  <si>
    <t>C14azrC14yEs</t>
  </si>
  <si>
    <t>33C2yeDoxDpp</t>
  </si>
  <si>
    <t>chol522Den3b</t>
  </si>
  <si>
    <t>C10y9C18enat</t>
  </si>
  <si>
    <t>1C1oxC6a</t>
  </si>
  <si>
    <t>4HOx12DHbjnn</t>
  </si>
  <si>
    <t>4Ao12DHprdn2</t>
  </si>
  <si>
    <t>2610TC1yC15</t>
  </si>
  <si>
    <t>1IC48a</t>
  </si>
  <si>
    <t>26DttC4y4C2y</t>
  </si>
  <si>
    <t>C20yccC6a</t>
  </si>
  <si>
    <t>chondlsrl</t>
  </si>
  <si>
    <t>dcadnn</t>
  </si>
  <si>
    <t>34DC1y1C10e</t>
  </si>
  <si>
    <t>TiC3yPO4</t>
  </si>
  <si>
    <t>gergsnl</t>
  </si>
  <si>
    <t>1C1y21C1yC2y</t>
  </si>
  <si>
    <t>11DFydzne</t>
  </si>
  <si>
    <t>NNb11DC1yC2y</t>
  </si>
  <si>
    <t>glycrTocnat</t>
  </si>
  <si>
    <t>HxC1yccTslxn</t>
  </si>
  <si>
    <t>C32a</t>
  </si>
  <si>
    <t>9C4yC22a</t>
  </si>
  <si>
    <t>3C2yC24a</t>
  </si>
  <si>
    <t>2Br14DC1yBen</t>
  </si>
  <si>
    <t>9C8yC26a</t>
  </si>
  <si>
    <t>11C10yC24a</t>
  </si>
  <si>
    <t>C1yC28aoat</t>
  </si>
  <si>
    <t>33DC1yC5a</t>
  </si>
  <si>
    <t>4CN1234T4HaC</t>
  </si>
  <si>
    <t>4CN1234T4HNa</t>
  </si>
  <si>
    <t>C18a</t>
  </si>
  <si>
    <t>1C1y41C1yetn</t>
  </si>
  <si>
    <t>1C1y44C1yBen</t>
  </si>
  <si>
    <t>33DC1ybiFy</t>
  </si>
  <si>
    <t>237TC1yC8a</t>
  </si>
  <si>
    <t>3C1yBenAh</t>
  </si>
  <si>
    <t>13DHOxC3a2yC</t>
  </si>
  <si>
    <t>b2ClC2y2ClC2</t>
  </si>
  <si>
    <t>1C20ol</t>
  </si>
  <si>
    <t>C33a</t>
  </si>
  <si>
    <t>C11ybzat</t>
  </si>
  <si>
    <t>2233T4C1yC5a</t>
  </si>
  <si>
    <t>13DC1yT4H21H</t>
  </si>
  <si>
    <t>244TC1yC5a13</t>
  </si>
  <si>
    <t>Benztn</t>
  </si>
  <si>
    <t>1C4y2C8yBenz</t>
  </si>
  <si>
    <t>guaiene</t>
  </si>
  <si>
    <t>1BrC1y2C1yBe</t>
  </si>
  <si>
    <t>coumrn</t>
  </si>
  <si>
    <t>35DC1yC5a</t>
  </si>
  <si>
    <t>2ccC6e1on</t>
  </si>
  <si>
    <t>2C3ezr2C1y11</t>
  </si>
  <si>
    <t>2C1yldz3Ae</t>
  </si>
  <si>
    <t>411DC1yC2y2C</t>
  </si>
  <si>
    <t>C1y4HOxbzat</t>
  </si>
  <si>
    <t>6AoC6azr</t>
  </si>
  <si>
    <t>44DAo11btcnn</t>
  </si>
  <si>
    <t>2Ao5C1yBensf</t>
  </si>
  <si>
    <t>3NO2Bensfzr</t>
  </si>
  <si>
    <t>2AoNaf15Dsfz</t>
  </si>
  <si>
    <t>2Ao5Cl4C1yBe</t>
  </si>
  <si>
    <t>Naf136TsfntN</t>
  </si>
  <si>
    <t>Naf26Dsfzr</t>
  </si>
  <si>
    <t>17NafDsfzr</t>
  </si>
  <si>
    <t>16NafDsfzr</t>
  </si>
  <si>
    <t>15NafDsfzr</t>
  </si>
  <si>
    <t>Naf27Dsfzr</t>
  </si>
  <si>
    <t>3HOxNaf27Dsf</t>
  </si>
  <si>
    <t>2C12yfol</t>
  </si>
  <si>
    <t>24C1oxCl</t>
  </si>
  <si>
    <t>flufncoxlt</t>
  </si>
  <si>
    <t>alClC2asfz</t>
  </si>
  <si>
    <t>44DAosb22Dsf</t>
  </si>
  <si>
    <t>Naf135Tsfzr</t>
  </si>
  <si>
    <t>Naf13Dsfzr</t>
  </si>
  <si>
    <t>23DClTol</t>
  </si>
  <si>
    <t>34DClTol</t>
  </si>
  <si>
    <t>24DClTol</t>
  </si>
  <si>
    <t>25DClTol</t>
  </si>
  <si>
    <t>26DClTol</t>
  </si>
  <si>
    <t>Hpn</t>
  </si>
  <si>
    <t>flufncC2asfz</t>
  </si>
  <si>
    <t>actClC2asfz</t>
  </si>
  <si>
    <t>propClC2asfz</t>
  </si>
  <si>
    <t>propCloxlt</t>
  </si>
  <si>
    <t>PFECHS</t>
  </si>
  <si>
    <t>bisPFC6yC2yP</t>
  </si>
  <si>
    <t>62-82diPAP</t>
  </si>
  <si>
    <t>sPFAS (OVAM)</t>
  </si>
  <si>
    <t>4DC1yAoprdne</t>
  </si>
  <si>
    <t>spestcdn</t>
  </si>
  <si>
    <t>sAEs</t>
  </si>
  <si>
    <t>spetlusfntn</t>
  </si>
  <si>
    <t>21ntacAd</t>
  </si>
  <si>
    <t>climbzle</t>
  </si>
  <si>
    <t>137NafTsfzr</t>
  </si>
  <si>
    <t>sCHLFasFEO</t>
  </si>
  <si>
    <t>flumtn</t>
  </si>
  <si>
    <t>sEDTANTADTPA</t>
  </si>
  <si>
    <t>AOC</t>
  </si>
  <si>
    <t>C2yDC1ycbmt</t>
  </si>
  <si>
    <t>E-mfmzn</t>
  </si>
  <si>
    <t>Z-mfmzn</t>
  </si>
  <si>
    <t>sVCK11</t>
  </si>
  <si>
    <t>forsfOxd</t>
  </si>
  <si>
    <t>forOonSO</t>
  </si>
  <si>
    <t>C2y4HOxbzat</t>
  </si>
  <si>
    <t>C3y4HOxbzat</t>
  </si>
  <si>
    <t>12DAoTogprop</t>
  </si>
  <si>
    <t>glycrgprop</t>
  </si>
  <si>
    <t>Dgluctgprop</t>
  </si>
  <si>
    <t>pTFy</t>
  </si>
  <si>
    <t>244TC1yC5e</t>
  </si>
  <si>
    <t>C4yFtyC4ygcl</t>
  </si>
  <si>
    <t>C2yFtyC2ygcl</t>
  </si>
  <si>
    <t>st12DTT4ClC2</t>
  </si>
  <si>
    <t>smetln4a</t>
  </si>
  <si>
    <t>smetln4b</t>
  </si>
  <si>
    <t>smetln8</t>
  </si>
  <si>
    <t>4-PFECHS</t>
  </si>
  <si>
    <t>LNA</t>
  </si>
  <si>
    <t>2dAoatnmcnD</t>
  </si>
  <si>
    <t>curcmn</t>
  </si>
  <si>
    <t>sPAK3</t>
  </si>
  <si>
    <t>23DC1yNaf</t>
  </si>
  <si>
    <t>s1423DC1yNaf</t>
  </si>
  <si>
    <t>imzpr</t>
  </si>
  <si>
    <t>asbthgbn</t>
  </si>
  <si>
    <t>asbtnhgbn</t>
  </si>
  <si>
    <t>actasbthgbn</t>
  </si>
  <si>
    <t>actasbtnhgbn</t>
  </si>
  <si>
    <t>sactasbt</t>
  </si>
  <si>
    <t>amfasbthgbn</t>
  </si>
  <si>
    <t>amfasbtnhgbn</t>
  </si>
  <si>
    <t>amoasbthgbn</t>
  </si>
  <si>
    <t>amoasbtnhgbn</t>
  </si>
  <si>
    <t>samoasbt</t>
  </si>
  <si>
    <t>antasbthgbn</t>
  </si>
  <si>
    <t>antasbtnhgbn</t>
  </si>
  <si>
    <t>santasbt</t>
  </si>
  <si>
    <t>chrasbthgbn</t>
  </si>
  <si>
    <t>chrasbtnhgbn</t>
  </si>
  <si>
    <t>schrasbt</t>
  </si>
  <si>
    <t>croasbthgbn</t>
  </si>
  <si>
    <t>croasbtnhgbn</t>
  </si>
  <si>
    <t>scroasbt</t>
  </si>
  <si>
    <t>serasbthgbn</t>
  </si>
  <si>
    <t>serasbtnhgbn</t>
  </si>
  <si>
    <t>treasbthgbn</t>
  </si>
  <si>
    <t>treasbtnhgbn</t>
  </si>
  <si>
    <t>streasbt</t>
  </si>
  <si>
    <t>3C1yPppozr</t>
  </si>
  <si>
    <t>DFlC1asfzr</t>
  </si>
  <si>
    <t>DBrC1asfzr</t>
  </si>
  <si>
    <t>s11n9cbxd9TH</t>
  </si>
  <si>
    <t>m11n9cbxd9TH</t>
  </si>
  <si>
    <t>methcfs</t>
  </si>
  <si>
    <t>tmethcfs</t>
  </si>
  <si>
    <t>melmnplmmfAh</t>
  </si>
  <si>
    <t>HxkC1oxC1yml</t>
  </si>
  <si>
    <t>E-nitprm</t>
  </si>
  <si>
    <t>PFHxSA</t>
  </si>
  <si>
    <t>smilbmcn</t>
  </si>
  <si>
    <t>sPFAS9</t>
  </si>
  <si>
    <t>sPFAS13</t>
  </si>
  <si>
    <t>sPFAS4</t>
  </si>
  <si>
    <t>sPFAS20</t>
  </si>
  <si>
    <t>DactacAd</t>
  </si>
  <si>
    <t>ClO4</t>
  </si>
  <si>
    <t>sultpde</t>
  </si>
  <si>
    <t>2HOx5C1yBens</t>
  </si>
  <si>
    <t>24DiC4yEsr</t>
  </si>
  <si>
    <t>FeEDTA.Na</t>
  </si>
  <si>
    <t>NiEDTA.Na</t>
  </si>
  <si>
    <t>fenpcoamd</t>
  </si>
  <si>
    <t>carpfn</t>
  </si>
  <si>
    <t>sulftzl</t>
  </si>
  <si>
    <t>PFMBA</t>
  </si>
  <si>
    <t>PFMPrA</t>
  </si>
  <si>
    <t>PFDHpA</t>
  </si>
  <si>
    <t>PFEES</t>
  </si>
  <si>
    <t>s232425DClFo</t>
  </si>
  <si>
    <t>ARCR1016</t>
  </si>
  <si>
    <t>ARCR1254</t>
  </si>
  <si>
    <t>TClNO2Ben</t>
  </si>
  <si>
    <t>PCB146</t>
  </si>
  <si>
    <t>3C1oxBenAe</t>
  </si>
  <si>
    <t>PBDE184</t>
  </si>
  <si>
    <t>PBDE126</t>
  </si>
  <si>
    <t>PBDE191</t>
  </si>
  <si>
    <t>K2O</t>
  </si>
  <si>
    <t>BaO</t>
  </si>
  <si>
    <t>1Br2ClC1a</t>
  </si>
  <si>
    <t>tofn</t>
  </si>
  <si>
    <t>ipn</t>
  </si>
  <si>
    <t>slinverPFHxS</t>
  </si>
  <si>
    <t>lostanK</t>
  </si>
  <si>
    <t>desvlfxneHCl</t>
  </si>
  <si>
    <t>moxfxcneHCl</t>
  </si>
  <si>
    <t>nadll</t>
  </si>
  <si>
    <t>karbtlt</t>
  </si>
  <si>
    <t>endktn</t>
  </si>
  <si>
    <t>3C1y2C4on</t>
  </si>
  <si>
    <t>2345TClNO2Be</t>
  </si>
  <si>
    <t>CBr4</t>
  </si>
  <si>
    <t>3C6on</t>
  </si>
  <si>
    <t>78DHcdne</t>
  </si>
  <si>
    <t>C3a</t>
  </si>
  <si>
    <t>4C7on</t>
  </si>
  <si>
    <t>2C7on</t>
  </si>
  <si>
    <t>gadtrt</t>
  </si>
  <si>
    <t>gadpttt</t>
  </si>
  <si>
    <t>gadxtt</t>
  </si>
  <si>
    <t>gadbnt</t>
  </si>
  <si>
    <t>sgadbntxtt</t>
  </si>
  <si>
    <t>HPFC8asfzr</t>
  </si>
  <si>
    <t>sdesfemmdfm</t>
  </si>
  <si>
    <t>sxylnNaf</t>
  </si>
  <si>
    <t>sMAK5</t>
  </si>
  <si>
    <t>sMAK4Naf</t>
  </si>
  <si>
    <t>sPFAS10</t>
  </si>
  <si>
    <t>sglyfstAMPA</t>
  </si>
  <si>
    <t>sPAK15</t>
  </si>
  <si>
    <t>smetln6b</t>
  </si>
  <si>
    <t>1011DH1011DH</t>
  </si>
  <si>
    <t>TCBT21</t>
  </si>
  <si>
    <t>TCBT27</t>
  </si>
  <si>
    <t>TCBT28</t>
  </si>
  <si>
    <t>TCBT52</t>
  </si>
  <si>
    <t>TCBT74</t>
  </si>
  <si>
    <t>TCBT80</t>
  </si>
  <si>
    <t>EtFOSE</t>
  </si>
  <si>
    <t>MeFOSE</t>
  </si>
  <si>
    <t>deslrtdne</t>
  </si>
  <si>
    <t>nitfrtn</t>
  </si>
  <si>
    <t>OxcdHCl</t>
  </si>
  <si>
    <t>toltzrl</t>
  </si>
  <si>
    <t>sildnfl</t>
  </si>
  <si>
    <t>OxBenzn</t>
  </si>
  <si>
    <t>avBenzn</t>
  </si>
  <si>
    <t>Waarneming</t>
  </si>
  <si>
    <t>Bewerkingsmethode id</t>
  </si>
  <si>
    <t>Parametercode - aquo nieuw</t>
  </si>
  <si>
    <t>ParameterID</t>
  </si>
  <si>
    <t>EenheidID</t>
  </si>
  <si>
    <t>HoedanigheidID</t>
  </si>
  <si>
    <t>Compartiment</t>
  </si>
  <si>
    <t>Rapportagegrens</t>
  </si>
  <si>
    <t>NVT</t>
  </si>
  <si>
    <t>0.05</t>
  </si>
  <si>
    <t>24DDD [ug/kg] [dg] [BS]</t>
  </si>
  <si>
    <t>2,4'-dichloordifenyldichloorethaan</t>
  </si>
  <si>
    <t>24DDE [ug/kg] [dg] [BS]</t>
  </si>
  <si>
    <t>2,4'-dichloordifenyldichlooretheen</t>
  </si>
  <si>
    <t>24DDT [ug/kg] [dg] [BS]</t>
  </si>
  <si>
    <t>2,4'-dichloordifenyltrichloorethaan</t>
  </si>
  <si>
    <t>44DDD [ug/kg] [dg] [BS]</t>
  </si>
  <si>
    <t>4,4'-dichloordifenyldichloorethaan</t>
  </si>
  <si>
    <t>44DDE [ug/kg] [dg] [BS]</t>
  </si>
  <si>
    <t>4,4'-dichloordifenyldichlooretheen</t>
  </si>
  <si>
    <t>44DDT [ug/kg] [dg] [BS]</t>
  </si>
  <si>
    <t>4,4'-dichloordifenyltrichloorethaan</t>
  </si>
  <si>
    <t>actnlt [mg/kg] [dg] [BS]</t>
  </si>
  <si>
    <t>actinoliet (groene asbest)</t>
  </si>
  <si>
    <t>aldn [ug/kg] [dg] [BS]</t>
  </si>
  <si>
    <t>aldrin</t>
  </si>
  <si>
    <t>aedsfn [ug/kg] [dg] [BS]</t>
  </si>
  <si>
    <t>alfa-endosulfan</t>
  </si>
  <si>
    <t>aHCH [ug/kg] [dg] [BS]</t>
  </si>
  <si>
    <t>alfa-hexachloorcyclohexaan</t>
  </si>
  <si>
    <t>cHpClepO [ug/kg] [dg] [BS]</t>
  </si>
  <si>
    <t>cis-heptachloorepoxide</t>
  </si>
  <si>
    <t>antplt [mg/kg] [dg] [BS]</t>
  </si>
  <si>
    <t>anthophylliet (gele asbest)</t>
  </si>
  <si>
    <t>Ant [mg/kg] [dg] [BS]</t>
  </si>
  <si>
    <t>antraceen</t>
  </si>
  <si>
    <t>Sb [mg/kg] [dg] [BS]</t>
  </si>
  <si>
    <t>antimoon</t>
  </si>
  <si>
    <t>As [mg/kg] [dg] [BS]</t>
  </si>
  <si>
    <t>arseen</t>
  </si>
  <si>
    <t>crocdlt [mg/kg] [dg] [BS]</t>
  </si>
  <si>
    <t>crocidoliet (blauwe asbest)</t>
  </si>
  <si>
    <t>amst [mg/kg] [dg] [BS]</t>
  </si>
  <si>
    <t>amosiet (bruine asbest)</t>
  </si>
  <si>
    <t>chrystl [mg/kg] [dg] [BS]</t>
  </si>
  <si>
    <t>chrysotiel (witte asbest)</t>
  </si>
  <si>
    <t>Ba [mg/kg] [dg] [BS]</t>
  </si>
  <si>
    <t>barium</t>
  </si>
  <si>
    <t>BaA [mg/kg] [dg] [BS]</t>
  </si>
  <si>
    <t>benzo(a)antraceen</t>
  </si>
  <si>
    <t>BaP [mg/kg] [dg] [BS]</t>
  </si>
  <si>
    <t>benzo(a)pyreen</t>
  </si>
  <si>
    <t>BghiPe [mg/kg] [dg] [BS]</t>
  </si>
  <si>
    <t>benzo(g,h,i)peryleen</t>
  </si>
  <si>
    <t>BkF [mg/kg] [dg] [BS]</t>
  </si>
  <si>
    <t>benzo(k)fluorantheen</t>
  </si>
  <si>
    <t>bHCH [ug/kg] [dg] [BS]</t>
  </si>
  <si>
    <t>beta-hexachloorcyclohexaan</t>
  </si>
  <si>
    <t>Cd [mg/kg] [dg] [BS]</t>
  </si>
  <si>
    <t>cadmium</t>
  </si>
  <si>
    <t>Cr [mg/kg] [dg] [BS]</t>
  </si>
  <si>
    <t>chroom</t>
  </si>
  <si>
    <t>Chr [mg/kg] [dg] [BS]</t>
  </si>
  <si>
    <t>chryseen</t>
  </si>
  <si>
    <t>cCldn [ug/kg] [dg] [BS]</t>
  </si>
  <si>
    <t>cis-chloordaan</t>
  </si>
  <si>
    <t>Co [mg/kg] [dg] [BS]</t>
  </si>
  <si>
    <t>kobalt</t>
  </si>
  <si>
    <t>CNvrij [mg/kg] [dg] [BS]</t>
  </si>
  <si>
    <t>cyanide-vrij</t>
  </si>
  <si>
    <t>dHCH [ug/kg] [dg] [BS]</t>
  </si>
  <si>
    <t>delta-hexachloorcyclohexaan</t>
  </si>
  <si>
    <t>dieldn [ug/kg] [dg] [BS]</t>
  </si>
  <si>
    <t>dieldrin</t>
  </si>
  <si>
    <t>endn [ug/kg] [dg] [BS]</t>
  </si>
  <si>
    <t>endrin</t>
  </si>
  <si>
    <t>Fen [mg/kg] [dg] [BS]</t>
  </si>
  <si>
    <t>fenanthreen</t>
  </si>
  <si>
    <t>Flu [mg/kg] [dg] [BS]</t>
  </si>
  <si>
    <t>fluorantheen</t>
  </si>
  <si>
    <t>cHCH [ug/kg] [dg] [BS]</t>
  </si>
  <si>
    <t>gamma-hexachloorcyclohexaan (lindaan)</t>
  </si>
  <si>
    <t>HpCl [ug/kg] [dg] [BS]</t>
  </si>
  <si>
    <t>heptachloor</t>
  </si>
  <si>
    <t>HCB [ug/kg] [dg] [BS]</t>
  </si>
  <si>
    <t>hexachloorbenzeen</t>
  </si>
  <si>
    <t>InP [mg/kg] [dg] [BS]</t>
  </si>
  <si>
    <t>indeno(1,2,3-c,d)pyreen</t>
  </si>
  <si>
    <t>idn [ug/kg] [dg] [BS]</t>
  </si>
  <si>
    <t>isodrin</t>
  </si>
  <si>
    <t>Cu [mg/kg] [dg] [BS]</t>
  </si>
  <si>
    <t>koper</t>
  </si>
  <si>
    <t>Hg [mg/kg] [dg] [BS]</t>
  </si>
  <si>
    <t>kwik</t>
  </si>
  <si>
    <t>Pb [mg/kg] [dg] [BS]</t>
  </si>
  <si>
    <t>lood</t>
  </si>
  <si>
    <t>minrlole [mg/kg] [dg] [BS]</t>
  </si>
  <si>
    <t>minerale olie</t>
  </si>
  <si>
    <t>Mo [mg/kg] [dg] [BS]</t>
  </si>
  <si>
    <t>molybdeen</t>
  </si>
  <si>
    <t>0.04</t>
  </si>
  <si>
    <t>Naf [mg/kg] [dg] [BS]</t>
  </si>
  <si>
    <t>naftaleen</t>
  </si>
  <si>
    <t>Ni [mg/kg] [dg] [BS]</t>
  </si>
  <si>
    <t>nikkel</t>
  </si>
  <si>
    <t>PCB101 [ug/kg] [dg] [BS]</t>
  </si>
  <si>
    <t>2,2',4,5,5'-pentachloorbifenyl</t>
  </si>
  <si>
    <t>PCB118 [ug/kg] [dg] [BS]</t>
  </si>
  <si>
    <t>2,3',4,4',5-pentachloorbifenyl</t>
  </si>
  <si>
    <t>PCB138 [ug/kg] [dg] [BS]</t>
  </si>
  <si>
    <t>2,2',3,4,4',5'-hexachloorbifenyl</t>
  </si>
  <si>
    <t>PCB153 [ug/kg] [dg] [BS]</t>
  </si>
  <si>
    <t>2,2',4,4',5,5'-hexachloorbifenyl</t>
  </si>
  <si>
    <t>PCB180 [ug/kg] [dg] [BS]</t>
  </si>
  <si>
    <t>2,2',3,4,4',5,5'-heptachloorbifenyl</t>
  </si>
  <si>
    <t>PCB28 [ug/kg] [dg] [BS]</t>
  </si>
  <si>
    <t>2,4,4'-trichloorbifenyl</t>
  </si>
  <si>
    <t>PCB52 [ug/kg] [dg] [BS]</t>
  </si>
  <si>
    <t>2,2',5,5'-tetrachloorbifenyl</t>
  </si>
  <si>
    <t>PeClBen [ug/kg] [dg] [BS]</t>
  </si>
  <si>
    <t>pentachloorbenzeen</t>
  </si>
  <si>
    <t>PeClFol [ug/kg] [dg] [BS]</t>
  </si>
  <si>
    <t>pentachloorfenol</t>
  </si>
  <si>
    <t>teldn [ug/kg] [dg] [BS]</t>
  </si>
  <si>
    <t>telodrin</t>
  </si>
  <si>
    <t>Sn [mg/kg] [dg] [BS]</t>
  </si>
  <si>
    <t>tCldn [ug/kg] [dg] [BS]</t>
  </si>
  <si>
    <t>tHpClepO [ug/kg] [dg] [BS]</t>
  </si>
  <si>
    <t>tremlt [mg/kg] [dg] [BS]</t>
  </si>
  <si>
    <t>V [mg/kg] [dg] [BS]</t>
  </si>
  <si>
    <t>Zn [mg/kg] [dg] [BS]</t>
  </si>
  <si>
    <t>TC4ySn [ug/kg] [Sndg] [BS]</t>
  </si>
  <si>
    <t>HxClbtDen [ug/kg] [dg] [BS]</t>
  </si>
  <si>
    <t>hexachloorbutadieen</t>
  </si>
  <si>
    <t>ug/l</t>
  </si>
  <si>
    <t>0.01</t>
  </si>
  <si>
    <t>0.02</t>
  </si>
  <si>
    <t>nf</t>
  </si>
  <si>
    <t>ng/l</t>
  </si>
  <si>
    <t>mg/l</t>
  </si>
  <si>
    <t>C10C40</t>
  </si>
  <si>
    <t>Nnf</t>
  </si>
  <si>
    <t>Pnf</t>
  </si>
  <si>
    <t>tin</t>
  </si>
  <si>
    <t>trans-chloordaan</t>
  </si>
  <si>
    <t>trans-heptachloorepoxide</t>
  </si>
  <si>
    <t>vanadium</t>
  </si>
  <si>
    <t>zink</t>
  </si>
  <si>
    <t>QuantityCode</t>
  </si>
  <si>
    <t>ParamDef</t>
  </si>
  <si>
    <t>IntroductionDate</t>
  </si>
  <si>
    <t>0001-01-01T00:00:00</t>
  </si>
  <si>
    <t>0001-01-01T00:00:11</t>
  </si>
  <si>
    <t>som 12 chloorbenzenen (Bbk, 1-1-2008)</t>
  </si>
  <si>
    <t>0001-01-01T00:00:02</t>
  </si>
  <si>
    <t>0001-01-01T00:00:01</t>
  </si>
  <si>
    <t>som 2,4'-, 4,4'-DDT, 2,4'-, 4,4'-DDD, 2,4'- en 4,4'-DDE</t>
  </si>
  <si>
    <t>0001-01-01T00:00:10</t>
  </si>
  <si>
    <t>0001-01-01T00:00:12</t>
  </si>
  <si>
    <t>0001-01-01T00:00:13</t>
  </si>
  <si>
    <t>0001-01-01T00:00:17</t>
  </si>
  <si>
    <t>som a-, b-, c- en d-HCH</t>
  </si>
  <si>
    <t>0001-01-01T00:00:16</t>
  </si>
  <si>
    <t>0001-01-01T00:00:15</t>
  </si>
  <si>
    <t>0001-01-01T00:00:06</t>
  </si>
  <si>
    <t>0001-01-01T00:00:08</t>
  </si>
  <si>
    <t>0001-01-01T00:00:04</t>
  </si>
  <si>
    <t>0001-01-01T00:00:05</t>
  </si>
  <si>
    <t>0001-01-01T00:00:03</t>
  </si>
  <si>
    <t>0001-01-01T00:00:09</t>
  </si>
  <si>
    <t>0001-01-01T00:00:07</t>
  </si>
  <si>
    <t>0001-01-01T00:00:14</t>
  </si>
  <si>
    <t>LS-10nf</t>
  </si>
  <si>
    <t>Calcium</t>
  </si>
  <si>
    <t>0.5</t>
  </si>
  <si>
    <t>Quantity code</t>
  </si>
  <si>
    <t>0.07</t>
  </si>
  <si>
    <t>UITLOGING</t>
  </si>
  <si>
    <t>LS-10dg</t>
  </si>
  <si>
    <t>0.61</t>
  </si>
  <si>
    <t>0.051</t>
  </si>
  <si>
    <t>0.17</t>
  </si>
  <si>
    <t>0.24</t>
  </si>
  <si>
    <t>0.49</t>
  </si>
  <si>
    <t>0.48</t>
  </si>
  <si>
    <t>0.21</t>
  </si>
  <si>
    <t>0.093</t>
  </si>
  <si>
    <t>1.9</t>
  </si>
  <si>
    <t>2.1</t>
  </si>
  <si>
    <t>SomID</t>
  </si>
  <si>
    <t>SomStof - aquo nieuw</t>
  </si>
  <si>
    <t>SomStof SIKB ID</t>
  </si>
  <si>
    <t>SomOmschr</t>
  </si>
  <si>
    <t>Stof - aquo nieuw</t>
  </si>
  <si>
    <t>Stof SIKB ID</t>
  </si>
  <si>
    <t>StofOmschr</t>
  </si>
  <si>
    <t>StofKort</t>
  </si>
  <si>
    <t>Factpr</t>
  </si>
  <si>
    <t>Eenheid GR</t>
  </si>
  <si>
    <t>EenheidGR ID</t>
  </si>
  <si>
    <t>GrHoedanigheid</t>
  </si>
  <si>
    <t>GrHoedanigheidID</t>
  </si>
  <si>
    <t>Eenheid Water</t>
  </si>
  <si>
    <t>Eenheid Water ID</t>
  </si>
  <si>
    <t>WaterHoedanigheid</t>
  </si>
  <si>
    <t>WaterHoedanigheidID</t>
  </si>
  <si>
    <t>mpsomsch</t>
  </si>
  <si>
    <t>Droog/Nat</t>
  </si>
  <si>
    <t>Grondwater</t>
  </si>
  <si>
    <t>ISPAK</t>
  </si>
  <si>
    <t>Opmerkingen</t>
  </si>
  <si>
    <t>Opmerkingen 2</t>
  </si>
  <si>
    <t>WORDT ALS SOM GEACCEPTEERD…</t>
  </si>
  <si>
    <t>12-dichloorbenzeen</t>
  </si>
  <si>
    <t>sDClBen</t>
  </si>
  <si>
    <t>X</t>
  </si>
  <si>
    <t>Gecontroleerd. Parameter zit ook in som 12 chloorbenzenen</t>
  </si>
  <si>
    <t>13-dichloorbenzeen</t>
  </si>
  <si>
    <t>14-dichloorbenzeen</t>
  </si>
  <si>
    <t>Droog</t>
  </si>
  <si>
    <t>Gecontroleerd. Parameter zit ook in andere somparameters</t>
  </si>
  <si>
    <t>2-chloorfenol</t>
  </si>
  <si>
    <t>Gecontroleerd. Parameter zit ook in som chloorfenolen</t>
  </si>
  <si>
    <t>3-chloorfenol</t>
  </si>
  <si>
    <t>4-chloorfenol</t>
  </si>
  <si>
    <t>anthraceen</t>
  </si>
  <si>
    <t>Gecontroleerd</t>
  </si>
  <si>
    <t>benz(a)anthraceen</t>
  </si>
  <si>
    <t>benzo(ghi)peryleen</t>
  </si>
  <si>
    <t>fenantreen</t>
  </si>
  <si>
    <t>indenopyreen</t>
  </si>
  <si>
    <t>PCB-118</t>
  </si>
  <si>
    <t>PCB-101</t>
  </si>
  <si>
    <t>PCB-138</t>
  </si>
  <si>
    <t>PCB-153</t>
  </si>
  <si>
    <t>PCB-180</t>
  </si>
  <si>
    <t>PCB-28</t>
  </si>
  <si>
    <t>PCB-52</t>
  </si>
  <si>
    <t>1234-tetrachloorbenzeen</t>
  </si>
  <si>
    <t>Goed aangepast</t>
  </si>
  <si>
    <t>som 1,2,3,5- en 1,2,4,5-tetrachloorbenzeen</t>
  </si>
  <si>
    <t>2345-tetrachloorfenol</t>
  </si>
  <si>
    <t>2346-tetrachloorfenol</t>
  </si>
  <si>
    <t>2356-tetrachloorfenol</t>
  </si>
  <si>
    <t>234-trichloorfenol</t>
  </si>
  <si>
    <t>235-trichloorfenol</t>
  </si>
  <si>
    <t>236-trichloorfenol</t>
  </si>
  <si>
    <t>245-trichloorfenol</t>
  </si>
  <si>
    <t>246-trichloorfenol</t>
  </si>
  <si>
    <t>345-trichloorfenol</t>
  </si>
  <si>
    <t>som 1,3- en 1,4-xyleen</t>
  </si>
  <si>
    <t>12-Xyleen</t>
  </si>
  <si>
    <t>Nat</t>
  </si>
  <si>
    <t>4-chloor-2-methylfenol</t>
  </si>
  <si>
    <t/>
  </si>
  <si>
    <t>Gecontroleerd. Parameter zit ook in som tetrachloorfenol-isomeren</t>
  </si>
  <si>
    <t>Gecontroleerd. Parameter zit ook in som trichloorfenol-isomeren</t>
  </si>
  <si>
    <t>23-dichloorfenol</t>
  </si>
  <si>
    <t>Gecontroleerd. Parameter zit ook in som 6 dichloorfenolen</t>
  </si>
  <si>
    <t>24-dichloorfenol</t>
  </si>
  <si>
    <t>26-dichloorfenol</t>
  </si>
  <si>
    <t>Gecontroleerd. Parameter zit ook in som  monochloorfenol-isomeren</t>
  </si>
  <si>
    <t>34-dichloorfenol</t>
  </si>
  <si>
    <t>35-dichloorfenol</t>
  </si>
  <si>
    <t>som m-cresol en p-cresol</t>
  </si>
  <si>
    <t>a-HCH</t>
  </si>
  <si>
    <t xml:space="preserve">b-HCH </t>
  </si>
  <si>
    <t>d-HCH</t>
  </si>
  <si>
    <t xml:space="preserve">g-HCH (lindaan) </t>
  </si>
  <si>
    <t>2-chlooraniline</t>
  </si>
  <si>
    <t>som 3- en 4-chlooraniline</t>
  </si>
  <si>
    <t>asbt</t>
  </si>
  <si>
    <t>Goed aangepast, term moet zijn gewogen asbest</t>
  </si>
  <si>
    <t>chloornaftaleen</t>
  </si>
  <si>
    <t xml:space="preserve">aldrin </t>
  </si>
  <si>
    <t xml:space="preserve">dieldrin </t>
  </si>
  <si>
    <t xml:space="preserve">endrin </t>
  </si>
  <si>
    <t>benzylbutylftalaat</t>
  </si>
  <si>
    <t>bis(2-ethylhexyl)ftalaat</t>
  </si>
  <si>
    <t>diisobutylftalaat</t>
  </si>
  <si>
    <t>dibutylftalaat</t>
  </si>
  <si>
    <t>diethylftalaat</t>
  </si>
  <si>
    <t>dihexylftalaat</t>
  </si>
  <si>
    <t>dimethylftalaat</t>
  </si>
  <si>
    <t>a-endosulfan</t>
  </si>
  <si>
    <t>endosulfansulfaat</t>
  </si>
  <si>
    <t xml:space="preserve">heptachloor </t>
  </si>
  <si>
    <t>atrazin</t>
  </si>
  <si>
    <t>azinfos-methyl</t>
  </si>
  <si>
    <t>ethylbromofos</t>
  </si>
  <si>
    <t>methylbromofos</t>
  </si>
  <si>
    <t>disulfoton</t>
  </si>
  <si>
    <t>parathion(-ethyl)</t>
  </si>
  <si>
    <t xml:space="preserve">fenthion </t>
  </si>
  <si>
    <t>malathion</t>
  </si>
  <si>
    <t xml:space="preserve">parathion-methyl </t>
  </si>
  <si>
    <t>simazin</t>
  </si>
  <si>
    <t>terbutryne</t>
  </si>
  <si>
    <t xml:space="preserve">hexachloorbenzeen </t>
  </si>
  <si>
    <t xml:space="preserve">123-trichloorbenzeen </t>
  </si>
  <si>
    <t xml:space="preserve">124-trichloorbenzeen </t>
  </si>
  <si>
    <t xml:space="preserve">135-trichloorbenzeen </t>
  </si>
  <si>
    <t>11-dichloorpropaan</t>
  </si>
  <si>
    <t>12-dichloorpropaan</t>
  </si>
  <si>
    <t>13-dichloorpropaan</t>
  </si>
  <si>
    <t>Gecontroleerd. Parameter zit ook in som tetrachloorbenzeen-isomeren</t>
  </si>
  <si>
    <t>Gecontroleerd. Parameter zit ook in som trichloorbenzeen-isomeren</t>
  </si>
  <si>
    <t>Gecontroleerd. Parameter zit ook in som dichloorbenzeen-isomeren</t>
  </si>
  <si>
    <t>chloorbenzeen</t>
  </si>
  <si>
    <t>trifenyltin-verbindingen</t>
  </si>
  <si>
    <t>Wat is aangepast?</t>
  </si>
  <si>
    <t>tributyltin</t>
  </si>
  <si>
    <t>1,2,3-trimethylbenzeen</t>
  </si>
  <si>
    <t>1,2,4-trimethylbenzeen</t>
  </si>
  <si>
    <t>1,3,5-trimethylbenzeen</t>
  </si>
  <si>
    <t>2-ethyltolueen</t>
  </si>
  <si>
    <t>3-ethyltolueen</t>
  </si>
  <si>
    <t>4-ethyltolueen</t>
  </si>
  <si>
    <t>benzeen</t>
  </si>
  <si>
    <t>Gecontroleerd. Parameter heeft ook een individuele norm</t>
  </si>
  <si>
    <t>ethylbenzeen</t>
  </si>
  <si>
    <t>cumeen</t>
  </si>
  <si>
    <t>Gecontroleerd. Parameter zit ook in som xyleen-isomeren</t>
  </si>
  <si>
    <t>1-propylbenzeen</t>
  </si>
  <si>
    <t>styreen</t>
  </si>
  <si>
    <t>tolueen</t>
  </si>
  <si>
    <t>dodecylbenzeen</t>
  </si>
  <si>
    <t>0.03</t>
  </si>
  <si>
    <t>0.0003</t>
  </si>
  <si>
    <t>0.00003</t>
  </si>
  <si>
    <t>0.0001</t>
  </si>
  <si>
    <t>1235-tetrachloorbenzeen</t>
  </si>
  <si>
    <t>1245-tetrachloorbenzeen</t>
  </si>
  <si>
    <t>13-xyleen</t>
  </si>
  <si>
    <t>14-xyleen</t>
  </si>
  <si>
    <t>Dichlooranilinen</t>
  </si>
  <si>
    <t>Trichlooranilinen</t>
  </si>
  <si>
    <t>Tetrachlooranilinen</t>
  </si>
  <si>
    <t>25-dichloorfenol</t>
  </si>
  <si>
    <t>3-chlooraniline</t>
  </si>
  <si>
    <t>4-chlooraniline</t>
  </si>
  <si>
    <t>o-demeton</t>
  </si>
  <si>
    <t>p-demeton</t>
  </si>
  <si>
    <t>perfluoroctaanzuur</t>
  </si>
  <si>
    <t>slinvertPFOA</t>
  </si>
  <si>
    <t>som vertakte PFOA-isomeren</t>
  </si>
  <si>
    <t>perfluoroctaansulfonaat</t>
  </si>
  <si>
    <t>slinvertPFOS</t>
  </si>
  <si>
    <t>som vertakte PFOS-isomeren</t>
  </si>
  <si>
    <t>sPAK10</t>
  </si>
  <si>
    <t>sDDX6</t>
  </si>
  <si>
    <t>C2yClprfs</t>
  </si>
  <si>
    <t>C2yprton</t>
  </si>
  <si>
    <t>C1yprton</t>
  </si>
  <si>
    <t>terbtn</t>
  </si>
  <si>
    <t>sPAK16</t>
  </si>
  <si>
    <t>PFOA</t>
  </si>
  <si>
    <t>sverttPFOA</t>
  </si>
  <si>
    <t>PFOS</t>
  </si>
  <si>
    <t>sverttPFOS</t>
  </si>
  <si>
    <t>Hoedanigheid ID</t>
  </si>
  <si>
    <t>Grootheid ID</t>
  </si>
  <si>
    <t>Toetsing ID</t>
  </si>
  <si>
    <t>Toetsing</t>
  </si>
  <si>
    <t>Eenheid ID</t>
  </si>
  <si>
    <t>CONCTTE</t>
  </si>
  <si>
    <t>UITLGG</t>
  </si>
  <si>
    <t>mg/m2</t>
  </si>
  <si>
    <t>TEQ</t>
  </si>
  <si>
    <t>parameterCode</t>
  </si>
  <si>
    <t>Omschrijving</t>
  </si>
  <si>
    <t xml:space="preserve">UnitID        </t>
  </si>
  <si>
    <t>Qi_Waarde</t>
  </si>
  <si>
    <t>TMoA</t>
  </si>
  <si>
    <t xml:space="preserve">A      </t>
  </si>
  <si>
    <t xml:space="preserve">B      </t>
  </si>
  <si>
    <t xml:space="preserve">C      </t>
  </si>
  <si>
    <t xml:space="preserve">D      </t>
  </si>
  <si>
    <t xml:space="preserve">E      </t>
  </si>
  <si>
    <t xml:space="preserve">F      </t>
  </si>
  <si>
    <t xml:space="preserve">G      </t>
  </si>
  <si>
    <t xml:space="preserve">H      </t>
  </si>
  <si>
    <t xml:space="preserve">N      </t>
  </si>
  <si>
    <t>K-oc.i</t>
  </si>
  <si>
    <t xml:space="preserve">molecuulmassa   </t>
  </si>
  <si>
    <t>Kd.i (l/kg)</t>
  </si>
  <si>
    <t>AW (mg/kg)</t>
  </si>
  <si>
    <t>correctiefactor</t>
  </si>
  <si>
    <t xml:space="preserve">Sigma      </t>
  </si>
  <si>
    <t xml:space="preserve">Mu </t>
  </si>
  <si>
    <t>2.73</t>
  </si>
  <si>
    <t>null</t>
  </si>
  <si>
    <t>0.94</t>
  </si>
  <si>
    <t>0.79</t>
  </si>
  <si>
    <t>4.13</t>
  </si>
  <si>
    <t>0.230899271</t>
  </si>
  <si>
    <t>41.3</t>
  </si>
  <si>
    <t>0.411773854568013</t>
  </si>
  <si>
    <t>1.40975701169674</t>
  </si>
  <si>
    <t>0.315</t>
  </si>
  <si>
    <t>-0.089</t>
  </si>
  <si>
    <t>0.022</t>
  </si>
  <si>
    <t>-0.062</t>
  </si>
  <si>
    <t>-4.85</t>
  </si>
  <si>
    <t>0.27</t>
  </si>
  <si>
    <t>0.58</t>
  </si>
  <si>
    <t>0.54</t>
  </si>
  <si>
    <t>112.4</t>
  </si>
  <si>
    <t>0.26</t>
  </si>
  <si>
    <t>0.98</t>
  </si>
  <si>
    <t>-0.927230549</t>
  </si>
  <si>
    <t>16.1</t>
  </si>
  <si>
    <t>1.73</t>
  </si>
  <si>
    <t>0.36</t>
  </si>
  <si>
    <t>-0.159826216</t>
  </si>
  <si>
    <t>2.24</t>
  </si>
  <si>
    <t>1.0710299839551</t>
  </si>
  <si>
    <t>0.229440928682124</t>
  </si>
  <si>
    <t>5.39</t>
  </si>
  <si>
    <t>-0.331</t>
  </si>
  <si>
    <t>0.023</t>
  </si>
  <si>
    <t>-0.171</t>
  </si>
  <si>
    <t>1.152</t>
  </si>
  <si>
    <t>-3.55</t>
  </si>
  <si>
    <t>0.16</t>
  </si>
  <si>
    <t>0.18</t>
  </si>
  <si>
    <t>0.47</t>
  </si>
  <si>
    <t>63.5</t>
  </si>
  <si>
    <t>0.71</t>
  </si>
  <si>
    <t>-1.539190374</t>
  </si>
  <si>
    <t>0.035</t>
  </si>
  <si>
    <t>-1.799529781</t>
  </si>
  <si>
    <t>13.58</t>
  </si>
  <si>
    <t>-0.263</t>
  </si>
  <si>
    <t>0.031</t>
  </si>
  <si>
    <t>-0.112</t>
  </si>
  <si>
    <t>1.089</t>
  </si>
  <si>
    <t>-2.96</t>
  </si>
  <si>
    <t>0.68</t>
  </si>
  <si>
    <t>207.2</t>
  </si>
  <si>
    <t>0.88</t>
  </si>
  <si>
    <t>-0.102054716</t>
  </si>
  <si>
    <t>1.05</t>
  </si>
  <si>
    <t>0.93399015077443</t>
  </si>
  <si>
    <t>1.83945171352535</t>
  </si>
  <si>
    <t>3.15</t>
  </si>
  <si>
    <t>-1.006</t>
  </si>
  <si>
    <t>0.606</t>
  </si>
  <si>
    <t>0.091</t>
  </si>
  <si>
    <t>0.742</t>
  </si>
  <si>
    <t>-5.05</t>
  </si>
  <si>
    <t>0.31</t>
  </si>
  <si>
    <t>0.65</t>
  </si>
  <si>
    <t>0.39</t>
  </si>
  <si>
    <t>0.51</t>
  </si>
  <si>
    <t>58.7</t>
  </si>
  <si>
    <t>0.001431337</t>
  </si>
  <si>
    <t>1.16028991973303</t>
  </si>
  <si>
    <t>-0.701717842948214</t>
  </si>
  <si>
    <t>6.3</t>
  </si>
  <si>
    <t>0.422811028359079</t>
  </si>
  <si>
    <t>-0.189301661923929</t>
  </si>
  <si>
    <t>22.4</t>
  </si>
  <si>
    <t>-0.703</t>
  </si>
  <si>
    <t>0.183</t>
  </si>
  <si>
    <t>-0.298</t>
  </si>
  <si>
    <t>1.235</t>
  </si>
  <si>
    <t>-4.51</t>
  </si>
  <si>
    <t>0.35</t>
  </si>
  <si>
    <t>0.74</t>
  </si>
  <si>
    <t>65.4</t>
  </si>
  <si>
    <t>0.44</t>
  </si>
  <si>
    <t>0.72</t>
  </si>
  <si>
    <t>-0.463439945</t>
  </si>
  <si>
    <t>sheet naam</t>
  </si>
  <si>
    <t>CodeNieuw</t>
  </si>
  <si>
    <t>ID</t>
  </si>
  <si>
    <t>Qi (mg/kg)</t>
  </si>
  <si>
    <t>Unit</t>
  </si>
  <si>
    <t>K-oc</t>
  </si>
  <si>
    <t>mu</t>
  </si>
  <si>
    <t>sigma</t>
  </si>
  <si>
    <t>o,p'-DDD</t>
  </si>
  <si>
    <t>DDT</t>
  </si>
  <si>
    <t>0.00098</t>
  </si>
  <si>
    <t>-2.413767923</t>
  </si>
  <si>
    <t>0.91</t>
  </si>
  <si>
    <t>o,p'-DDE</t>
  </si>
  <si>
    <t>o,p'-DDT</t>
  </si>
  <si>
    <t>p,p'-DDD</t>
  </si>
  <si>
    <t>-2.313858615</t>
  </si>
  <si>
    <t>p,p'-DDE</t>
  </si>
  <si>
    <t>-2.55898264</t>
  </si>
  <si>
    <t>p,p'-DDT</t>
  </si>
  <si>
    <t>389045.144994281</t>
  </si>
  <si>
    <t>-2.368462515</t>
  </si>
  <si>
    <t>Aldrin</t>
  </si>
  <si>
    <t>CYCLO</t>
  </si>
  <si>
    <t>0.00021</t>
  </si>
  <si>
    <t>-2.049660155</t>
  </si>
  <si>
    <t>1.11</t>
  </si>
  <si>
    <t>0.000098</t>
  </si>
  <si>
    <t>-2.607358774</t>
  </si>
  <si>
    <t>0.00063</t>
  </si>
  <si>
    <t>-0.548762442</t>
  </si>
  <si>
    <t>NPN</t>
  </si>
  <si>
    <t>0.0098</t>
  </si>
  <si>
    <t>19952.6231496888</t>
  </si>
  <si>
    <t>-1.518758904</t>
  </si>
  <si>
    <t>-2.452344556</t>
  </si>
  <si>
    <t>-2.784585239</t>
  </si>
  <si>
    <t>BgP</t>
  </si>
  <si>
    <t>2691534.80392692</t>
  </si>
  <si>
    <t>-3.305774538</t>
  </si>
  <si>
    <t>b-HCH</t>
  </si>
  <si>
    <t>-0.784176359</t>
  </si>
  <si>
    <t>Chloordaan</t>
  </si>
  <si>
    <t>0.00042</t>
  </si>
  <si>
    <t>-2.053892096</t>
  </si>
  <si>
    <t>Chrys</t>
  </si>
  <si>
    <t>0.00049</t>
  </si>
  <si>
    <t>-0.535531793</t>
  </si>
  <si>
    <t>Dieldrin</t>
  </si>
  <si>
    <t>-2.483492459</t>
  </si>
  <si>
    <t>a-endosulfaat</t>
  </si>
  <si>
    <t>-1.121478204</t>
  </si>
  <si>
    <t>Endrin</t>
  </si>
  <si>
    <t>-2.973180055</t>
  </si>
  <si>
    <t>e-HCH</t>
  </si>
  <si>
    <t>eHCH</t>
  </si>
  <si>
    <t>0.0000000001</t>
  </si>
  <si>
    <t>-0.622823531</t>
  </si>
  <si>
    <t>16982.4365246175</t>
  </si>
  <si>
    <t>151356.124843621</t>
  </si>
  <si>
    <t>-2.029136515</t>
  </si>
  <si>
    <t>g-HCH (lindaan)</t>
  </si>
  <si>
    <t>0.00007</t>
  </si>
  <si>
    <t>-1.727320673</t>
  </si>
  <si>
    <t>Hepta</t>
  </si>
  <si>
    <t>0.00035</t>
  </si>
  <si>
    <t>-2.23065187</t>
  </si>
  <si>
    <t>Hepo</t>
  </si>
  <si>
    <t>-1.83264852</t>
  </si>
  <si>
    <t>0.000315</t>
  </si>
  <si>
    <t>-0.818322177</t>
  </si>
  <si>
    <t>1047128.5480509</t>
  </si>
  <si>
    <t>-3.129683279</t>
  </si>
  <si>
    <t>Isodrin</t>
  </si>
  <si>
    <t>-3.071333752</t>
  </si>
  <si>
    <t>0.0063</t>
  </si>
  <si>
    <t>-0.716137516</t>
  </si>
  <si>
    <t>PCB</t>
  </si>
  <si>
    <t>380189.396320562</t>
  </si>
  <si>
    <t>-1.14946921</t>
  </si>
  <si>
    <t>0.64</t>
  </si>
  <si>
    <t>-1.96946921</t>
  </si>
  <si>
    <t>512861.383991365</t>
  </si>
  <si>
    <t>-1.285903183</t>
  </si>
  <si>
    <t>-1.445903183</t>
  </si>
  <si>
    <t>977237.220955812</t>
  </si>
  <si>
    <t>-1.526311775</t>
  </si>
  <si>
    <t>41686.9383470336</t>
  </si>
  <si>
    <t>-0.332412607</t>
  </si>
  <si>
    <t>-0.367897862</t>
  </si>
  <si>
    <t>PentaCB</t>
  </si>
  <si>
    <t>8317.63771102671</t>
  </si>
  <si>
    <t>-1.47175487301657</t>
  </si>
  <si>
    <t>PCP</t>
  </si>
  <si>
    <t>OXPHO</t>
  </si>
  <si>
    <t>0.00189</t>
  </si>
  <si>
    <t>2398.83291901949</t>
  </si>
  <si>
    <t>-1.231593435</t>
  </si>
  <si>
    <t>0.69</t>
  </si>
  <si>
    <t>Telodrin</t>
  </si>
  <si>
    <t>0.52226422</t>
  </si>
  <si>
    <t>HCBD</t>
  </si>
  <si>
    <t>ALKAR</t>
  </si>
  <si>
    <t>0.0021</t>
  </si>
  <si>
    <t>-1.529816597</t>
  </si>
  <si>
    <t>Normdefinitie</t>
  </si>
  <si>
    <t>Parameter aquo nieuw</t>
  </si>
  <si>
    <t>AW nat</t>
  </si>
  <si>
    <t xml:space="preserve">toepassen baggerspecie in oppervlaktewater </t>
  </si>
  <si>
    <t>MW b</t>
  </si>
  <si>
    <t>0.8</t>
  </si>
  <si>
    <t>1.3</t>
  </si>
  <si>
    <t>MW a</t>
  </si>
  <si>
    <t>Fictief: Antropogeen</t>
  </si>
  <si>
    <t>C4ol</t>
  </si>
  <si>
    <t>carbrl</t>
  </si>
  <si>
    <t>carbfrn</t>
  </si>
  <si>
    <t>CNvrij</t>
  </si>
  <si>
    <t>3.5</t>
  </si>
  <si>
    <t>4.5</t>
  </si>
  <si>
    <t xml:space="preserve">toepassen grond in oppervlaktewater </t>
  </si>
  <si>
    <t>8.8</t>
  </si>
  <si>
    <t>Verspreiden op aangrenzend perceel</t>
  </si>
  <si>
    <t>MW perc</t>
  </si>
  <si>
    <t>Zeezand</t>
  </si>
  <si>
    <t>PAF</t>
  </si>
  <si>
    <t>msPAForg</t>
  </si>
  <si>
    <t>%</t>
  </si>
  <si>
    <t>msPAFmet</t>
  </si>
  <si>
    <t>id</t>
  </si>
  <si>
    <t>Parameter id</t>
  </si>
  <si>
    <t>Verspreiden in zoet oppervlaktewater</t>
  </si>
  <si>
    <t>IW nat</t>
  </si>
  <si>
    <t>MW zoet</t>
  </si>
  <si>
    <t>NormsoortID</t>
  </si>
  <si>
    <t>GrootheidID</t>
  </si>
  <si>
    <t>Parameter Aquo new</t>
  </si>
  <si>
    <t>Verspreiden in zout oppervlaktewater Noordzee</t>
  </si>
  <si>
    <t>MW zout</t>
  </si>
  <si>
    <t>625</t>
  </si>
  <si>
    <t>5</t>
  </si>
  <si>
    <t>10000</t>
  </si>
  <si>
    <t>1</t>
  </si>
  <si>
    <t>45</t>
  </si>
  <si>
    <t>2</t>
  </si>
  <si>
    <t>40</t>
  </si>
  <si>
    <t>4</t>
  </si>
  <si>
    <t>90</t>
  </si>
  <si>
    <t>60</t>
  </si>
  <si>
    <t>10</t>
  </si>
  <si>
    <t>Verspreiden in zout oppervlaktewater Waddenzee/Zeeuwse Delta</t>
  </si>
  <si>
    <t>50</t>
  </si>
  <si>
    <t xml:space="preserve">Parameter omschrijving </t>
  </si>
  <si>
    <t>arseen (As)</t>
  </si>
  <si>
    <t>Niet Prioritair</t>
  </si>
  <si>
    <t>chroom (Cr)</t>
  </si>
  <si>
    <t>koper (Cu)</t>
  </si>
  <si>
    <t>zink (Zn)</t>
  </si>
  <si>
    <r>
      <t>minerale olie</t>
    </r>
    <r>
      <rPr>
        <vertAlign val="superscript"/>
        <sz val="11"/>
        <color indexed="8"/>
        <rFont val="Calibri"/>
        <family val="2"/>
      </rPr>
      <t>16</t>
    </r>
  </si>
  <si>
    <t>Uitzondering !!</t>
  </si>
  <si>
    <t>PCB’s (som 7)</t>
  </si>
  <si>
    <t>Is niet-prioritair, maar telt als prioritair !!</t>
  </si>
  <si>
    <t>SIKBCOMPONENT</t>
  </si>
  <si>
    <t>AquoCode</t>
  </si>
  <si>
    <t>Component Omschr</t>
  </si>
  <si>
    <t>Waarde</t>
  </si>
  <si>
    <t>eenheid</t>
  </si>
  <si>
    <t>Unit ID</t>
  </si>
  <si>
    <t>Diep/Ondiep</t>
  </si>
  <si>
    <t>Normparameter</t>
  </si>
  <si>
    <t>Normwaarde ID</t>
  </si>
  <si>
    <t>HoedanigheidCode</t>
  </si>
  <si>
    <t>ISOrganisch</t>
  </si>
  <si>
    <t>Streefwaarde</t>
  </si>
  <si>
    <t>IW Nat</t>
  </si>
  <si>
    <t>IW Nat Indicatief</t>
  </si>
  <si>
    <t>0.08</t>
  </si>
  <si>
    <t>0.000009</t>
  </si>
  <si>
    <t>0.0002</t>
  </si>
  <si>
    <t>0.0007</t>
  </si>
  <si>
    <t>Diep</t>
  </si>
  <si>
    <t>Ondiep</t>
  </si>
  <si>
    <t>7.2</t>
  </si>
  <si>
    <t>200</t>
  </si>
  <si>
    <t>0.0005</t>
  </si>
  <si>
    <t>0.0004</t>
  </si>
  <si>
    <t>0.06</t>
  </si>
  <si>
    <t>0.00002</t>
  </si>
  <si>
    <t>0.003</t>
  </si>
  <si>
    <t>0.000004</t>
  </si>
  <si>
    <t>0.00004</t>
  </si>
  <si>
    <t>0.000005</t>
  </si>
  <si>
    <t>0.09</t>
  </si>
  <si>
    <t>1.7</t>
  </si>
  <si>
    <t>3.6</t>
  </si>
  <si>
    <t>2.2</t>
  </si>
  <si>
    <t>24</t>
  </si>
  <si>
    <t>0.001</t>
  </si>
  <si>
    <t>Som Aquo nieuw</t>
  </si>
  <si>
    <t>Som SIKB ID</t>
  </si>
  <si>
    <t>SOM beschrijving</t>
  </si>
  <si>
    <t>IW Waarde</t>
  </si>
  <si>
    <t>som chloorfenolen</t>
  </si>
  <si>
    <t>som 10 polyaromatische koolwaterstoffen (VROM)</t>
  </si>
  <si>
    <t>DEZE NIET !! Ivm Subsom</t>
  </si>
  <si>
    <t>Van Omschrijving</t>
  </si>
  <si>
    <t>UnitTo</t>
  </si>
  <si>
    <t>Delen door</t>
  </si>
  <si>
    <t>Naar Omschrijving</t>
  </si>
  <si>
    <t>g/100g</t>
  </si>
  <si>
    <t>0.0000001</t>
  </si>
  <si>
    <t>g/cm3</t>
  </si>
  <si>
    <t>0.000001</t>
  </si>
  <si>
    <t>0.000000001</t>
  </si>
  <si>
    <t>0.000000000001</t>
  </si>
  <si>
    <t>g/kg</t>
  </si>
  <si>
    <t>pg/kg</t>
  </si>
  <si>
    <t>g/l</t>
  </si>
  <si>
    <t>pg/l</t>
  </si>
  <si>
    <t>g/m2</t>
  </si>
  <si>
    <t>pg/m2</t>
  </si>
  <si>
    <t>ng/m2</t>
  </si>
  <si>
    <t>ug/m2</t>
  </si>
  <si>
    <t>g/ml</t>
  </si>
  <si>
    <t>kg/m3</t>
  </si>
  <si>
    <t>mg/100g</t>
  </si>
  <si>
    <t>mg/m3</t>
  </si>
  <si>
    <t>ug/m3</t>
  </si>
  <si>
    <t>Matrix</t>
  </si>
  <si>
    <t>ug/kg ds</t>
  </si>
  <si>
    <t>GR</t>
  </si>
  <si>
    <t>WA</t>
  </si>
  <si>
    <t>g/kg ds</t>
  </si>
  <si>
    <t>g/kg prod</t>
  </si>
  <si>
    <t>mg/kg ds</t>
  </si>
  <si>
    <t>ng/kg ds</t>
  </si>
  <si>
    <t>mg/kg prod</t>
  </si>
  <si>
    <t>Code</t>
  </si>
  <si>
    <t>CASnummer</t>
  </si>
  <si>
    <t>Groep</t>
  </si>
  <si>
    <t>SIKBid</t>
  </si>
  <si>
    <t>D_BEGIN</t>
  </si>
  <si>
    <t>D_EIND</t>
  </si>
  <si>
    <t>In T19?</t>
  </si>
  <si>
    <t>1112T4ClC2a</t>
  </si>
  <si>
    <t>1,1,1,2-tetrachloorethaan</t>
  </si>
  <si>
    <t>630-20-6</t>
  </si>
  <si>
    <t>ChemischeStof</t>
  </si>
  <si>
    <t>1,1,1-trichloorethaan</t>
  </si>
  <si>
    <t>71-55-6</t>
  </si>
  <si>
    <t>1122T4ClC2a</t>
  </si>
  <si>
    <t>1,1,2,2-tetrachloorethaan</t>
  </si>
  <si>
    <t>79-34-5</t>
  </si>
  <si>
    <t>1,1,2-trichloorethaan</t>
  </si>
  <si>
    <t>79-00-5</t>
  </si>
  <si>
    <t>HCFK131</t>
  </si>
  <si>
    <t>1,2,2-trichloorfluorethaan (Fc-131)</t>
  </si>
  <si>
    <t>359-28-4</t>
  </si>
  <si>
    <t>1,1-dichloorethaan</t>
  </si>
  <si>
    <t>75-34-3</t>
  </si>
  <si>
    <t>1,1-dichlooretheen</t>
  </si>
  <si>
    <t>75-35-4</t>
  </si>
  <si>
    <t>1,1-dichloorpropaan</t>
  </si>
  <si>
    <t>78-99-9</t>
  </si>
  <si>
    <t>1,2,3,4,6,7,8-heptachloordibenzo-p-dioxine</t>
  </si>
  <si>
    <t>35822-46-9</t>
  </si>
  <si>
    <t>1,2,3,4,6,7,8-heptachloordibenzofuraan</t>
  </si>
  <si>
    <t>67562-39-4</t>
  </si>
  <si>
    <t>1,2,3,4,7,8,9-heptachloordibenzofuraan</t>
  </si>
  <si>
    <t>55673-89-7</t>
  </si>
  <si>
    <t>1,2,3,4,7,8-hexachloordibenzo-p-dioxine</t>
  </si>
  <si>
    <t>39227-28-6</t>
  </si>
  <si>
    <t>1,2,3,4,7,8-hexachloordibenzofuraan</t>
  </si>
  <si>
    <t>70648-26-9</t>
  </si>
  <si>
    <t>1,2,3,4-tetrachloorbenzeen</t>
  </si>
  <si>
    <t>634-66-2</t>
  </si>
  <si>
    <t>1,2,3,5-tetrachloorbenzeen</t>
  </si>
  <si>
    <t>634-90-2</t>
  </si>
  <si>
    <t>1235T4C1yBen</t>
  </si>
  <si>
    <t>1,2,3,5-tetramethylbenzeen</t>
  </si>
  <si>
    <t>527-53-7</t>
  </si>
  <si>
    <t>1,2,3,6,7,8-hexachloordibenzo-p-dioxine</t>
  </si>
  <si>
    <t>57653-85-7</t>
  </si>
  <si>
    <t>1,2,3,6,7,8-hexachloordibenzofuraan</t>
  </si>
  <si>
    <t>57117-44-9</t>
  </si>
  <si>
    <t>1,2,3,7,8,9-hexachloordibenzo-p-dioxine</t>
  </si>
  <si>
    <t>19408-74-3</t>
  </si>
  <si>
    <t>1,2,3,7,8,9-hexachloordibenzofuraan</t>
  </si>
  <si>
    <t>72918-21-9</t>
  </si>
  <si>
    <t>1,2,3,7,8-pentachloordibenzo-p-dioxine</t>
  </si>
  <si>
    <t>40321-76-4</t>
  </si>
  <si>
    <t>1,2,3,7,8-pentachloordibenzofuraan</t>
  </si>
  <si>
    <t>57117-41-6</t>
  </si>
  <si>
    <t>1,2,3-trichloorbenzeen</t>
  </si>
  <si>
    <t>87-61-6</t>
  </si>
  <si>
    <t>123TClC3a</t>
  </si>
  <si>
    <t>1,2,3-trichloorpropaan</t>
  </si>
  <si>
    <t>96-18-4</t>
  </si>
  <si>
    <t>123TClC3e</t>
  </si>
  <si>
    <t>1,2,3-trichloorpropeen</t>
  </si>
  <si>
    <t>96-19-5</t>
  </si>
  <si>
    <t>526-73-8</t>
  </si>
  <si>
    <t>1,2,4,5-tetrachloorbenzeen</t>
  </si>
  <si>
    <t>95-94-3</t>
  </si>
  <si>
    <t>1245T4C1yBen</t>
  </si>
  <si>
    <t>1,2,4,5-tetramethylbenzeen</t>
  </si>
  <si>
    <t>95-93-2</t>
  </si>
  <si>
    <t>1,2,4-trichloorbenzeen</t>
  </si>
  <si>
    <t>120-82-1</t>
  </si>
  <si>
    <t>95-63-6</t>
  </si>
  <si>
    <t>12DBr3ClC3a</t>
  </si>
  <si>
    <t>1,2-dibroom-3-chloorpropaan</t>
  </si>
  <si>
    <t>96-12-8</t>
  </si>
  <si>
    <t>1,2-dichloorbenzeen</t>
  </si>
  <si>
    <t>95-50-1</t>
  </si>
  <si>
    <t>1,2-dichloorethaan</t>
  </si>
  <si>
    <t>107-06-2</t>
  </si>
  <si>
    <t>12DClC2e</t>
  </si>
  <si>
    <t>1,2-dichlooretheen</t>
  </si>
  <si>
    <t>540-59-0</t>
  </si>
  <si>
    <t>1,2-dichloorpropaan</t>
  </si>
  <si>
    <t>78-87-5</t>
  </si>
  <si>
    <t>12DClC3e</t>
  </si>
  <si>
    <t>1,2-dichloorpropeen</t>
  </si>
  <si>
    <t>563-54-2</t>
  </si>
  <si>
    <t>1,3,5-trichloorbenzeen</t>
  </si>
  <si>
    <t>108-70-3</t>
  </si>
  <si>
    <t>108-67-8</t>
  </si>
  <si>
    <t>1,3-dichloorbenzeen</t>
  </si>
  <si>
    <t>541-73-1</t>
  </si>
  <si>
    <t>1,3-dichloorpropaan</t>
  </si>
  <si>
    <t>142-28-9</t>
  </si>
  <si>
    <t>1,3-dichloorpropeen</t>
  </si>
  <si>
    <t>542-75-6</t>
  </si>
  <si>
    <t>TC1yegcl</t>
  </si>
  <si>
    <t>trimethyleenglycol (1,3-propyleenglycol)</t>
  </si>
  <si>
    <t>504-63-2</t>
  </si>
  <si>
    <t>14C4aDol</t>
  </si>
  <si>
    <t>1,4-butaandiol</t>
  </si>
  <si>
    <t>110-63-4</t>
  </si>
  <si>
    <t>1,4-dichloorbenzeen</t>
  </si>
  <si>
    <t>106-46-7</t>
  </si>
  <si>
    <t>1Cl2NO2Ben</t>
  </si>
  <si>
    <t>1-chloor-2-nitrobenzeen</t>
  </si>
  <si>
    <t>88-73-3</t>
  </si>
  <si>
    <t>1Cl3NO2Ben</t>
  </si>
  <si>
    <t>1-chloor-3-nitrobenzeen</t>
  </si>
  <si>
    <t>121-73-3</t>
  </si>
  <si>
    <t>1Cl4NO2Ben</t>
  </si>
  <si>
    <t>1-chloor-4-nitrobenzeen</t>
  </si>
  <si>
    <t>100-00-5</t>
  </si>
  <si>
    <t>1-chloornaftaleen</t>
  </si>
  <si>
    <t>90-13-1</t>
  </si>
  <si>
    <t>1C2ox2C3ol</t>
  </si>
  <si>
    <t>1-ethoxy-2-propanol</t>
  </si>
  <si>
    <t>1569-02-4</t>
  </si>
  <si>
    <t>1C1oxC3ol</t>
  </si>
  <si>
    <t>1-methoxy-2-propanol</t>
  </si>
  <si>
    <t>107-98-2</t>
  </si>
  <si>
    <t>PGMEA</t>
  </si>
  <si>
    <t>propyleenglycolmonomethyletheracetaat</t>
  </si>
  <si>
    <t>108-65-6</t>
  </si>
  <si>
    <t>1C1y2prldnn</t>
  </si>
  <si>
    <t>1-methyl-2-pyrrolidinon</t>
  </si>
  <si>
    <t>872-50-4</t>
  </si>
  <si>
    <t>1C1yNaf</t>
  </si>
  <si>
    <t>1-methylnaftaleen</t>
  </si>
  <si>
    <t>90-12-0</t>
  </si>
  <si>
    <t>1HOxNaf</t>
  </si>
  <si>
    <t>1-hydroxynaftaleen</t>
  </si>
  <si>
    <t>90-15-3</t>
  </si>
  <si>
    <t>1NO2Pyr</t>
  </si>
  <si>
    <t>1-nitropyreen</t>
  </si>
  <si>
    <t>5522-43-0</t>
  </si>
  <si>
    <t>1C8ol</t>
  </si>
  <si>
    <t>1-octanol</t>
  </si>
  <si>
    <t>111-87-5</t>
  </si>
  <si>
    <t>mecoprop</t>
  </si>
  <si>
    <t>93-65-2</t>
  </si>
  <si>
    <t>TactnAe</t>
  </si>
  <si>
    <t>triacetonamine</t>
  </si>
  <si>
    <t>826-36-8</t>
  </si>
  <si>
    <t>bisFolA</t>
  </si>
  <si>
    <t>bisfenol-A</t>
  </si>
  <si>
    <t>80-05-7</t>
  </si>
  <si>
    <t>2,3,4,5-tetrachloorfenol</t>
  </si>
  <si>
    <t>4901-51-3</t>
  </si>
  <si>
    <t>2,3,4,6,7,8-hexachloordibenzofuraan</t>
  </si>
  <si>
    <t>60851-34-5</t>
  </si>
  <si>
    <t>2,3,4,6-tetrachloorfenol</t>
  </si>
  <si>
    <t>58-90-2</t>
  </si>
  <si>
    <t>2,3,4,7,8-pentachloordibenzofuraan</t>
  </si>
  <si>
    <t>57117-31-4</t>
  </si>
  <si>
    <t>2,3,4-trichlooraniline</t>
  </si>
  <si>
    <t>634-67-3</t>
  </si>
  <si>
    <t>2,3,4-trichloorfenol</t>
  </si>
  <si>
    <t>15950-66-0</t>
  </si>
  <si>
    <t>2,3,5,6-tetrachloorfenol</t>
  </si>
  <si>
    <t>935-95-5</t>
  </si>
  <si>
    <t>2,3,5-trichloorfenol</t>
  </si>
  <si>
    <t>933-78-8</t>
  </si>
  <si>
    <t>235TC1yFol</t>
  </si>
  <si>
    <t>2,3,5-trimethylfenol</t>
  </si>
  <si>
    <t>697-82-5</t>
  </si>
  <si>
    <t>2,3,6-trichloorfenol</t>
  </si>
  <si>
    <t>933-75-5</t>
  </si>
  <si>
    <t>2,3,7,8-tetrachloordibenzo-p-dioxine</t>
  </si>
  <si>
    <t>1746-01-6</t>
  </si>
  <si>
    <t>2,3-dichloorpropeen</t>
  </si>
  <si>
    <t>78-88-6</t>
  </si>
  <si>
    <t>2,3-dichlooraniline</t>
  </si>
  <si>
    <t>608-27-5</t>
  </si>
  <si>
    <t>2,3-dichloorfenol</t>
  </si>
  <si>
    <t>576-24-9</t>
  </si>
  <si>
    <t>23DClNO2Ben</t>
  </si>
  <si>
    <t>2,3-dichloornitrobenzeen</t>
  </si>
  <si>
    <t>3209-22-1</t>
  </si>
  <si>
    <t>23DC1yC4a</t>
  </si>
  <si>
    <t>2,3-dimethylbutaan</t>
  </si>
  <si>
    <t>79-29-8</t>
  </si>
  <si>
    <t>23DC1yFol</t>
  </si>
  <si>
    <t>2,3-dimethylfenol</t>
  </si>
  <si>
    <t>526-75-0</t>
  </si>
  <si>
    <t>23DNO2Fol</t>
  </si>
  <si>
    <t>2,3-dinitrofenol</t>
  </si>
  <si>
    <t>66-56-8</t>
  </si>
  <si>
    <t>2,4,5-trichlooraniline</t>
  </si>
  <si>
    <t>636-30-6</t>
  </si>
  <si>
    <t>2,4,5-trichloorfenol</t>
  </si>
  <si>
    <t>95-95-4</t>
  </si>
  <si>
    <t>2,4,5-trichloorfenoxyazijnzuur</t>
  </si>
  <si>
    <t>93-76-5</t>
  </si>
  <si>
    <t>245TP</t>
  </si>
  <si>
    <t>2,4,5-trichloorfenoxypropionzuur</t>
  </si>
  <si>
    <t>93-72-1</t>
  </si>
  <si>
    <t>2,4,6-trichlooraniline</t>
  </si>
  <si>
    <t>634-93-5</t>
  </si>
  <si>
    <t>2,4,6-trichloorfenol</t>
  </si>
  <si>
    <t>88-06-2</t>
  </si>
  <si>
    <t>246TC1yFol</t>
  </si>
  <si>
    <t>2,4,6-trimethylfenol</t>
  </si>
  <si>
    <t>527-60-6</t>
  </si>
  <si>
    <t>som 2,4- en 2,5-dichlooraniline</t>
  </si>
  <si>
    <t>som 2,4- en 2,5-dichloorfenol</t>
  </si>
  <si>
    <t>som 2,4- en 2,5-dimethylfenol (teerzuurfractie)</t>
  </si>
  <si>
    <t>84989-06-0</t>
  </si>
  <si>
    <t>53-19-0</t>
  </si>
  <si>
    <t>3424-82-6</t>
  </si>
  <si>
    <t>789-02-6</t>
  </si>
  <si>
    <t>2,4-dichlooraniline</t>
  </si>
  <si>
    <t>554-00-7</t>
  </si>
  <si>
    <t>2,4-dichloorfenol</t>
  </si>
  <si>
    <t>120-83-2</t>
  </si>
  <si>
    <t>2,4-dichloorfenoxyazijnzuur</t>
  </si>
  <si>
    <t>94-75-7</t>
  </si>
  <si>
    <t>24DB</t>
  </si>
  <si>
    <t>2,4-dichloorfenoxyboterzuur</t>
  </si>
  <si>
    <t>94-82-6</t>
  </si>
  <si>
    <t>24DClNO2Ben</t>
  </si>
  <si>
    <t>2,4-dichloornitrobenzeen</t>
  </si>
  <si>
    <t>611-06-3</t>
  </si>
  <si>
    <t>24DC1yC5a</t>
  </si>
  <si>
    <t>2,4-dimethylpentaan</t>
  </si>
  <si>
    <t>108-08-7</t>
  </si>
  <si>
    <t>24DC1yFol</t>
  </si>
  <si>
    <t>2,4-dimethylfenol</t>
  </si>
  <si>
    <t>105-67-9</t>
  </si>
  <si>
    <t>2,4-xylidine</t>
  </si>
  <si>
    <t>95-68-1</t>
  </si>
  <si>
    <t>2,5-dichlooraniline</t>
  </si>
  <si>
    <t>95-82-9</t>
  </si>
  <si>
    <t>2,5-dichloorfenol</t>
  </si>
  <si>
    <t>583-78-8</t>
  </si>
  <si>
    <t>25DClNO2Ben</t>
  </si>
  <si>
    <t>2,5-dichloornitrobenzeen</t>
  </si>
  <si>
    <t>89-61-2</t>
  </si>
  <si>
    <t>25DC1yC6a</t>
  </si>
  <si>
    <t>2,5-dimethylhexaan</t>
  </si>
  <si>
    <t>592-13-2</t>
  </si>
  <si>
    <t>25DNO2Fol</t>
  </si>
  <si>
    <t>2,5-dinitrofenol</t>
  </si>
  <si>
    <t>329-71-5</t>
  </si>
  <si>
    <t>25DC1yFol</t>
  </si>
  <si>
    <t>2,5-dimethylfenol</t>
  </si>
  <si>
    <t>95-87-4</t>
  </si>
  <si>
    <t>2,6-dichlooraniline</t>
  </si>
  <si>
    <t>608-31-1</t>
  </si>
  <si>
    <t>26DClBenAd</t>
  </si>
  <si>
    <t>2,6-dichloorbenzamide</t>
  </si>
  <si>
    <t>2008-58-4</t>
  </si>
  <si>
    <t>2,6-dichloorfenol</t>
  </si>
  <si>
    <t>87-65-0</t>
  </si>
  <si>
    <t>26DC1yFol</t>
  </si>
  <si>
    <t>2,6-dimethylfenol</t>
  </si>
  <si>
    <t>576-26-1</t>
  </si>
  <si>
    <t>26DNO2Fol</t>
  </si>
  <si>
    <t>2,6-dinitrofenol</t>
  </si>
  <si>
    <t>573-56-8</t>
  </si>
  <si>
    <t>2,4-dichloorfenoxypropionzuur</t>
  </si>
  <si>
    <t>120-36-5</t>
  </si>
  <si>
    <t>2C4ol</t>
  </si>
  <si>
    <t>2-butanol</t>
  </si>
  <si>
    <t>78-92-2</t>
  </si>
  <si>
    <t>2Cl5C1yFol</t>
  </si>
  <si>
    <t>2-chloor-5-methylfenol</t>
  </si>
  <si>
    <t>615-74-7</t>
  </si>
  <si>
    <t>95-51-2</t>
  </si>
  <si>
    <t>95-57-8</t>
  </si>
  <si>
    <t>2-chloornaftaleen</t>
  </si>
  <si>
    <t>91-58-7</t>
  </si>
  <si>
    <t>2-ethoxyethanol</t>
  </si>
  <si>
    <t>110-80-5</t>
  </si>
  <si>
    <t>2C2yFol</t>
  </si>
  <si>
    <t>2-ethylfenol</t>
  </si>
  <si>
    <t>90-00-6</t>
  </si>
  <si>
    <t>2C2yC6azr</t>
  </si>
  <si>
    <t>2-ethylhexaanzuur</t>
  </si>
  <si>
    <t>149-57-5</t>
  </si>
  <si>
    <t>2C2yC6yaclt</t>
  </si>
  <si>
    <t>2-ethylhexylacrylaat</t>
  </si>
  <si>
    <t>103-11-7</t>
  </si>
  <si>
    <t>611-14-3</t>
  </si>
  <si>
    <t>2C6on</t>
  </si>
  <si>
    <t>2-hexanon</t>
  </si>
  <si>
    <t>591-78-6</t>
  </si>
  <si>
    <t>2iC3yFol</t>
  </si>
  <si>
    <t>2-isopropylfenol</t>
  </si>
  <si>
    <t>88-69-7</t>
  </si>
  <si>
    <t>2C1oxC2ol</t>
  </si>
  <si>
    <t>2-methoxyethanol</t>
  </si>
  <si>
    <t>109-86-4</t>
  </si>
  <si>
    <t>2C1yC4a</t>
  </si>
  <si>
    <t>2-methylbutaan</t>
  </si>
  <si>
    <t>78-78-4</t>
  </si>
  <si>
    <t>2C1yC7a</t>
  </si>
  <si>
    <t>2-methylheptaan</t>
  </si>
  <si>
    <t>592-27-8</t>
  </si>
  <si>
    <t>2C1yC6a</t>
  </si>
  <si>
    <t>2-methylhexaan</t>
  </si>
  <si>
    <t>591-76-4</t>
  </si>
  <si>
    <t>2C1yNaf</t>
  </si>
  <si>
    <t>2-methylnaftaleen</t>
  </si>
  <si>
    <t>91-57-6</t>
  </si>
  <si>
    <t>2C1yC5a</t>
  </si>
  <si>
    <t>2-methylpentaan</t>
  </si>
  <si>
    <t>107-83-5</t>
  </si>
  <si>
    <t>2C1yprdne</t>
  </si>
  <si>
    <t>2-methylpyridine</t>
  </si>
  <si>
    <t>109-06-8</t>
  </si>
  <si>
    <t>2C3yFol</t>
  </si>
  <si>
    <t>2-propylfenol</t>
  </si>
  <si>
    <t>644-35-9</t>
  </si>
  <si>
    <t>2HOxNaf</t>
  </si>
  <si>
    <t>2-naftol</t>
  </si>
  <si>
    <t>135-19-3</t>
  </si>
  <si>
    <t>2NO2Fol</t>
  </si>
  <si>
    <t>2-nitrofenol</t>
  </si>
  <si>
    <t>88-75-5</t>
  </si>
  <si>
    <t>2C8ol</t>
  </si>
  <si>
    <t>2-octanol</t>
  </si>
  <si>
    <t>123-96-6</t>
  </si>
  <si>
    <t>2C5on</t>
  </si>
  <si>
    <t>2-pentanon</t>
  </si>
  <si>
    <t>107-87-9</t>
  </si>
  <si>
    <t>2-propanol</t>
  </si>
  <si>
    <t>67-63-0</t>
  </si>
  <si>
    <t>33DClbzdne</t>
  </si>
  <si>
    <t>3,3'-dichloorbenzidine</t>
  </si>
  <si>
    <t>91-94-1</t>
  </si>
  <si>
    <t>3,4,5-trichlooraniline</t>
  </si>
  <si>
    <t>634-91-3</t>
  </si>
  <si>
    <t>3,4,5-trichloorfenol</t>
  </si>
  <si>
    <t>609-19-8</t>
  </si>
  <si>
    <t>3,4-dichlooraniline</t>
  </si>
  <si>
    <t>95-76-1</t>
  </si>
  <si>
    <t>3,4-dichloorfenol</t>
  </si>
  <si>
    <t>95-77-2</t>
  </si>
  <si>
    <t>34DClNO2Ben</t>
  </si>
  <si>
    <t>3,4-dichloornitrobenzeen</t>
  </si>
  <si>
    <t>99-54-7</t>
  </si>
  <si>
    <t>34DNO2Fol</t>
  </si>
  <si>
    <t>3,4-dinitrofenol</t>
  </si>
  <si>
    <t>577-71-9</t>
  </si>
  <si>
    <t>34DC1yFol</t>
  </si>
  <si>
    <t>3,4-dimethylfenol</t>
  </si>
  <si>
    <t>95-65-8</t>
  </si>
  <si>
    <t>3,5-dichlooraniline</t>
  </si>
  <si>
    <t>626-43-7</t>
  </si>
  <si>
    <t>3,5-dichloorfenol</t>
  </si>
  <si>
    <t>591-35-5</t>
  </si>
  <si>
    <t>13DCl5NO2Ben</t>
  </si>
  <si>
    <t>1,3-dichloor-5-nitrobenzeen</t>
  </si>
  <si>
    <t>618-62-2</t>
  </si>
  <si>
    <t>35DC1yFol</t>
  </si>
  <si>
    <t>3,5-dimethylfenol</t>
  </si>
  <si>
    <t>108-68-9</t>
  </si>
  <si>
    <t>s35DC1yFol4C</t>
  </si>
  <si>
    <t>som 3,5-dimethylfenol en 4-ethylfenol</t>
  </si>
  <si>
    <t>s34ClFol</t>
  </si>
  <si>
    <t>som 3- en 4-chloorfenol</t>
  </si>
  <si>
    <t>s34C2yTol</t>
  </si>
  <si>
    <t>som 3- en 4-ethyltolueen</t>
  </si>
  <si>
    <t>3-chloorpropeen</t>
  </si>
  <si>
    <t>107-05-1</t>
  </si>
  <si>
    <t>3-chloor-4-methylaniline</t>
  </si>
  <si>
    <t>95-74-9</t>
  </si>
  <si>
    <t>108-42-9</t>
  </si>
  <si>
    <t>108-43-0</t>
  </si>
  <si>
    <t>3C2yFol</t>
  </si>
  <si>
    <t>3-ethylfenol</t>
  </si>
  <si>
    <t>620-17-7</t>
  </si>
  <si>
    <t>620-14-4</t>
  </si>
  <si>
    <t>3HOxcbfrn</t>
  </si>
  <si>
    <t>3-hydroxycarbofuran</t>
  </si>
  <si>
    <t>16655-82-6</t>
  </si>
  <si>
    <t>3iC3yFol</t>
  </si>
  <si>
    <t>3-isopropylfenol</t>
  </si>
  <si>
    <t>618-45-1</t>
  </si>
  <si>
    <t>3-methylaniline</t>
  </si>
  <si>
    <t>108-44-1</t>
  </si>
  <si>
    <t>3C1yC7a</t>
  </si>
  <si>
    <t>3-methylheptaan</t>
  </si>
  <si>
    <t>589-81-1</t>
  </si>
  <si>
    <t>3C1yC6a</t>
  </si>
  <si>
    <t>3-methylhexaan</t>
  </si>
  <si>
    <t>589-34-4</t>
  </si>
  <si>
    <t>3C1yC5a</t>
  </si>
  <si>
    <t>3-methylpentaan</t>
  </si>
  <si>
    <t>96-14-0</t>
  </si>
  <si>
    <t>3C1yprdne</t>
  </si>
  <si>
    <t>3-methylpyridine</t>
  </si>
  <si>
    <t>108-99-6</t>
  </si>
  <si>
    <t>3NO2Fol</t>
  </si>
  <si>
    <t>3-nitrofenol</t>
  </si>
  <si>
    <t>554-84-7</t>
  </si>
  <si>
    <t>72-54-8</t>
  </si>
  <si>
    <t>72-55-9</t>
  </si>
  <si>
    <t>50-29-3</t>
  </si>
  <si>
    <t>Clfn</t>
  </si>
  <si>
    <t>chlorofeen</t>
  </si>
  <si>
    <t>120-32-1</t>
  </si>
  <si>
    <t>1570-64-5</t>
  </si>
  <si>
    <t>2-methyl-4-chloorfenoxyazijnzuur</t>
  </si>
  <si>
    <t>94-74-6</t>
  </si>
  <si>
    <t>MCPB</t>
  </si>
  <si>
    <t>2-methyl-4-chloorfenoxyboterzuur</t>
  </si>
  <si>
    <t>94-81-5</t>
  </si>
  <si>
    <t>4-chloor-3-methylfenol</t>
  </si>
  <si>
    <t>59-50-7</t>
  </si>
  <si>
    <t>106-47-8</t>
  </si>
  <si>
    <t>106-48-9</t>
  </si>
  <si>
    <t>4C2yFol</t>
  </si>
  <si>
    <t>4-ethylfenol</t>
  </si>
  <si>
    <t>123-07-9</t>
  </si>
  <si>
    <t>622-96-8</t>
  </si>
  <si>
    <t>4iC3yFol</t>
  </si>
  <si>
    <t>4-isopropylfenol</t>
  </si>
  <si>
    <t>99-89-8</t>
  </si>
  <si>
    <t>4NO2Fol</t>
  </si>
  <si>
    <t>4-nitrofenol</t>
  </si>
  <si>
    <t>100-02-7</t>
  </si>
  <si>
    <t>pttC4yTol</t>
  </si>
  <si>
    <t>p-tertiair-butyltolueen</t>
  </si>
  <si>
    <t>98-51-1</t>
  </si>
  <si>
    <t>5C1y2C6on</t>
  </si>
  <si>
    <t>5-methyl-2-hexanon</t>
  </si>
  <si>
    <t>110-12-3</t>
  </si>
  <si>
    <t>acft</t>
  </si>
  <si>
    <t>acefaat</t>
  </si>
  <si>
    <t>30560-19-1</t>
  </si>
  <si>
    <t>acenafteen</t>
  </si>
  <si>
    <t>83-32-9</t>
  </si>
  <si>
    <t>acenaftyleen</t>
  </si>
  <si>
    <t>208-96-8</t>
  </si>
  <si>
    <t>C2al</t>
  </si>
  <si>
    <t>ethanal</t>
  </si>
  <si>
    <t>75-07-0</t>
  </si>
  <si>
    <t>actn</t>
  </si>
  <si>
    <t>aceton</t>
  </si>
  <si>
    <t>67-64-1</t>
  </si>
  <si>
    <t>actntl</t>
  </si>
  <si>
    <t>acetonitril</t>
  </si>
  <si>
    <t>75-05-8</t>
  </si>
  <si>
    <t>acAh</t>
  </si>
  <si>
    <t>acrylaldehyde</t>
  </si>
  <si>
    <t>107-02-8</t>
  </si>
  <si>
    <t>acrylonitril</t>
  </si>
  <si>
    <t>107-13-1</t>
  </si>
  <si>
    <t>2C3ezr</t>
  </si>
  <si>
    <t>2-propeenzuur</t>
  </si>
  <si>
    <t>79-10-7</t>
  </si>
  <si>
    <t>77536-66-4</t>
  </si>
  <si>
    <t>alCl</t>
  </si>
  <si>
    <t>alachloor</t>
  </si>
  <si>
    <t>15972-60-8</t>
  </si>
  <si>
    <t>aldicarb</t>
  </si>
  <si>
    <t>116-06-3</t>
  </si>
  <si>
    <t>alDcsfn</t>
  </si>
  <si>
    <t>aldicarbsulfon</t>
  </si>
  <si>
    <t>1646-88-4</t>
  </si>
  <si>
    <t>alDcSO</t>
  </si>
  <si>
    <t>aldicarbsulfoxide</t>
  </si>
  <si>
    <t>1646-87-3</t>
  </si>
  <si>
    <t>309-00-2</t>
  </si>
  <si>
    <t>959-98-8</t>
  </si>
  <si>
    <t>sendsfn2</t>
  </si>
  <si>
    <t>som alfa-endosulfan en endosulfansulfaat</t>
  </si>
  <si>
    <t>319-84-6</t>
  </si>
  <si>
    <t>1024-57-3</t>
  </si>
  <si>
    <t>aC1ysrn</t>
  </si>
  <si>
    <t>alfa-methylstyreen</t>
  </si>
  <si>
    <t>98-83-9</t>
  </si>
  <si>
    <t>ALKLTT</t>
  </si>
  <si>
    <t>Alkaliteit</t>
  </si>
  <si>
    <t>alltn</t>
  </si>
  <si>
    <t>allethrin</t>
  </si>
  <si>
    <t>584-79-2</t>
  </si>
  <si>
    <t>allachl</t>
  </si>
  <si>
    <t>allylalcohol</t>
  </si>
  <si>
    <t>107-18-6</t>
  </si>
  <si>
    <t>Al</t>
  </si>
  <si>
    <t>aluminium</t>
  </si>
  <si>
    <t>7429-90-5</t>
  </si>
  <si>
    <t>amtn</t>
  </si>
  <si>
    <t>ametryn</t>
  </si>
  <si>
    <t>834-12-8</t>
  </si>
  <si>
    <t>amtz</t>
  </si>
  <si>
    <t>amitraz</t>
  </si>
  <si>
    <t>33089-61-1</t>
  </si>
  <si>
    <t>amtl</t>
  </si>
  <si>
    <t>amitrol</t>
  </si>
  <si>
    <t>61-82-5</t>
  </si>
  <si>
    <t>NH3</t>
  </si>
  <si>
    <t>ammoniak</t>
  </si>
  <si>
    <t>7664-41-7</t>
  </si>
  <si>
    <t>NH4</t>
  </si>
  <si>
    <t>ammonium</t>
  </si>
  <si>
    <t>14798-03-9</t>
  </si>
  <si>
    <t>AMPA</t>
  </si>
  <si>
    <t>aminomethylfosfonzuur</t>
  </si>
  <si>
    <t>1066-51-9</t>
  </si>
  <si>
    <t>amactt</t>
  </si>
  <si>
    <t>amylacetaat</t>
  </si>
  <si>
    <t>628-63-7</t>
  </si>
  <si>
    <t>anilazine</t>
  </si>
  <si>
    <t>101-05-3</t>
  </si>
  <si>
    <t>An</t>
  </si>
  <si>
    <t>aniline</t>
  </si>
  <si>
    <t>62-53-3</t>
  </si>
  <si>
    <t>ansl</t>
  </si>
  <si>
    <t>anisool</t>
  </si>
  <si>
    <t>100-66-3</t>
  </si>
  <si>
    <t>77536-67-5</t>
  </si>
  <si>
    <t>120-12-7</t>
  </si>
  <si>
    <t>antcnn</t>
  </si>
  <si>
    <t>antrachinon</t>
  </si>
  <si>
    <t>84-65-1</t>
  </si>
  <si>
    <t>7440-36-0</t>
  </si>
  <si>
    <t>sAOX</t>
  </si>
  <si>
    <t>som adsorbeerbare organische halogeenverbindingen</t>
  </si>
  <si>
    <t>sC10armtn</t>
  </si>
  <si>
    <t>som C10-aromaten</t>
  </si>
  <si>
    <t>sC9armtn</t>
  </si>
  <si>
    <t>som C9-aromaten</t>
  </si>
  <si>
    <t>7440-38-2</t>
  </si>
  <si>
    <t>12001-28-4</t>
  </si>
  <si>
    <t>12172-73-5</t>
  </si>
  <si>
    <t>asbest</t>
  </si>
  <si>
    <t>1332-21-4</t>
  </si>
  <si>
    <t>12001-29-5</t>
  </si>
  <si>
    <t>aslm</t>
  </si>
  <si>
    <t>asulam</t>
  </si>
  <si>
    <t>3337-71-1</t>
  </si>
  <si>
    <t>attn</t>
  </si>
  <si>
    <t>atraton</t>
  </si>
  <si>
    <t>1610-17-9</t>
  </si>
  <si>
    <t>atrazine</t>
  </si>
  <si>
    <t>1912-24-9</t>
  </si>
  <si>
    <t>HAc</t>
  </si>
  <si>
    <t>azijnzuur</t>
  </si>
  <si>
    <t>64-19-7</t>
  </si>
  <si>
    <t>ethylazinfos</t>
  </si>
  <si>
    <t>2642-71-9</t>
  </si>
  <si>
    <t>methylazinfos</t>
  </si>
  <si>
    <t>86-50-0</t>
  </si>
  <si>
    <t>7440-39-3</t>
  </si>
  <si>
    <t>benlxl</t>
  </si>
  <si>
    <t>benalaxyl</t>
  </si>
  <si>
    <t>71626-11-4</t>
  </si>
  <si>
    <t>benDocb</t>
  </si>
  <si>
    <t>bendiocarb</t>
  </si>
  <si>
    <t>22781-23-3</t>
  </si>
  <si>
    <t>benodnl</t>
  </si>
  <si>
    <t>benodanil</t>
  </si>
  <si>
    <t>15310-01-7</t>
  </si>
  <si>
    <t>benomyl</t>
  </si>
  <si>
    <t>17804-35-2</t>
  </si>
  <si>
    <t>bentazon</t>
  </si>
  <si>
    <t>25057-89-0</t>
  </si>
  <si>
    <t>71-43-2</t>
  </si>
  <si>
    <t>BenHAc</t>
  </si>
  <si>
    <t>benzeenazijnzuur</t>
  </si>
  <si>
    <t>103-82-2</t>
  </si>
  <si>
    <t>56-55-3</t>
  </si>
  <si>
    <t>50-32-8</t>
  </si>
  <si>
    <t>sBbkF</t>
  </si>
  <si>
    <t>som benzo(b)fluorantheen en benzo(k)fluorantheen</t>
  </si>
  <si>
    <t>benzo(b)fluorantheen</t>
  </si>
  <si>
    <t>205-99-2</t>
  </si>
  <si>
    <t>BeP</t>
  </si>
  <si>
    <t>benzo(e)pyreen</t>
  </si>
  <si>
    <t>192-97-2</t>
  </si>
  <si>
    <t>191-24-2</t>
  </si>
  <si>
    <t>benzo(j)fluorantheen</t>
  </si>
  <si>
    <t>205-82-3</t>
  </si>
  <si>
    <t>207-08-9</t>
  </si>
  <si>
    <t>sBbjkF</t>
  </si>
  <si>
    <t>som benzo(b, j en k)fluorantheen-isomeren</t>
  </si>
  <si>
    <t>benzntl</t>
  </si>
  <si>
    <t>benzonitril</t>
  </si>
  <si>
    <t>100-47-0</t>
  </si>
  <si>
    <t>benztazl</t>
  </si>
  <si>
    <t>benzothiazool</t>
  </si>
  <si>
    <t>95-16-9</t>
  </si>
  <si>
    <t>aHOxTol</t>
  </si>
  <si>
    <t>alfa-hydroxytolueen</t>
  </si>
  <si>
    <t>100-51-6</t>
  </si>
  <si>
    <t>85-68-7</t>
  </si>
  <si>
    <t>beryllium</t>
  </si>
  <si>
    <t>7440-41-7</t>
  </si>
  <si>
    <t>bedsfn</t>
  </si>
  <si>
    <t>beta-endosulfan</t>
  </si>
  <si>
    <t>33213-65-9</t>
  </si>
  <si>
    <t>319-85-7</t>
  </si>
  <si>
    <t>bHpClepO</t>
  </si>
  <si>
    <t>beta-heptachloorepoxide</t>
  </si>
  <si>
    <t>76543-83-4</t>
  </si>
  <si>
    <t>HCO3</t>
  </si>
  <si>
    <t>waterstofcarbonaat</t>
  </si>
  <si>
    <t>71-52-3</t>
  </si>
  <si>
    <t>bfnx</t>
  </si>
  <si>
    <t>bifenox</t>
  </si>
  <si>
    <t>42576-02-3</t>
  </si>
  <si>
    <t>bifenthrin</t>
  </si>
  <si>
    <t>82657-04-3</t>
  </si>
  <si>
    <t>biFy</t>
  </si>
  <si>
    <t>bifenyl</t>
  </si>
  <si>
    <t>92-52-4</t>
  </si>
  <si>
    <t>bis(2-ethylhexyl)ftalaat (DEHP)</t>
  </si>
  <si>
    <t>117-81-7</t>
  </si>
  <si>
    <t>Bi</t>
  </si>
  <si>
    <t>bismut</t>
  </si>
  <si>
    <t>7440-69-9</t>
  </si>
  <si>
    <t>boor</t>
  </si>
  <si>
    <t>7440-42-8</t>
  </si>
  <si>
    <t>bornol</t>
  </si>
  <si>
    <t>borneol</t>
  </si>
  <si>
    <t>507-70-0</t>
  </si>
  <si>
    <t>botzr</t>
  </si>
  <si>
    <t>boterzuur</t>
  </si>
  <si>
    <t>107-92-6</t>
  </si>
  <si>
    <t>bromcl</t>
  </si>
  <si>
    <t>bromacil</t>
  </si>
  <si>
    <t>314-40-9</t>
  </si>
  <si>
    <t>bromide</t>
  </si>
  <si>
    <t>24959-67-9</t>
  </si>
  <si>
    <t>4824-78-6</t>
  </si>
  <si>
    <t>2104-96-3</t>
  </si>
  <si>
    <t>BrOxnl</t>
  </si>
  <si>
    <t>broomoxynil</t>
  </si>
  <si>
    <t>1689-84-5</t>
  </si>
  <si>
    <t>halon1011</t>
  </si>
  <si>
    <t>broomchloormethaan</t>
  </si>
  <si>
    <t>74-97-5</t>
  </si>
  <si>
    <t>DClBrC1a</t>
  </si>
  <si>
    <t>dichloorbroommethaan</t>
  </si>
  <si>
    <t>75-27-4</t>
  </si>
  <si>
    <t>BrC1a</t>
  </si>
  <si>
    <t>broommethaan</t>
  </si>
  <si>
    <t>74-83-9</t>
  </si>
  <si>
    <t>Brpplt</t>
  </si>
  <si>
    <t>broompropylaat</t>
  </si>
  <si>
    <t>18181-80-1</t>
  </si>
  <si>
    <t>sMAK</t>
  </si>
  <si>
    <t>som monocyclische aromatische koolwaterstoffen (BTEX)</t>
  </si>
  <si>
    <t>buprmt</t>
  </si>
  <si>
    <t>bupirimaat</t>
  </si>
  <si>
    <t>41483-43-6</t>
  </si>
  <si>
    <t>bupfzn</t>
  </si>
  <si>
    <t>buprofezin</t>
  </si>
  <si>
    <t>69327-76-0</t>
  </si>
  <si>
    <t>butanol</t>
  </si>
  <si>
    <t>71-36-3</t>
  </si>
  <si>
    <t>butcbOxm</t>
  </si>
  <si>
    <t>butocarboxim</t>
  </si>
  <si>
    <t>34681-10-2</t>
  </si>
  <si>
    <t>butcbOxmsfn</t>
  </si>
  <si>
    <t>butocarboximsulfon</t>
  </si>
  <si>
    <t>34681-23-7</t>
  </si>
  <si>
    <t>butcbOxmSO</t>
  </si>
  <si>
    <t>butocarboximsulfoxide</t>
  </si>
  <si>
    <t>34681-24-8</t>
  </si>
  <si>
    <t>C4yat</t>
  </si>
  <si>
    <t>butylaat</t>
  </si>
  <si>
    <t>2008-41-5</t>
  </si>
  <si>
    <t>butylacetaat</t>
  </si>
  <si>
    <t>123-86-4</t>
  </si>
  <si>
    <t>C4yaclt</t>
  </si>
  <si>
    <t>butylacrylaat</t>
  </si>
  <si>
    <t>141-32-2</t>
  </si>
  <si>
    <t>1AoC4a</t>
  </si>
  <si>
    <t>1-aminobutaan</t>
  </si>
  <si>
    <t>109-73-9</t>
  </si>
  <si>
    <t>sC4yBen</t>
  </si>
  <si>
    <t>butylbenzeen (vertakt en lineair)</t>
  </si>
  <si>
    <t>68411-44-9</t>
  </si>
  <si>
    <t>2C4oxC2ol</t>
  </si>
  <si>
    <t>2-butoxyethanol</t>
  </si>
  <si>
    <t>111-76-2</t>
  </si>
  <si>
    <t>C4ygcactt</t>
  </si>
  <si>
    <t>butylglycolacetaat</t>
  </si>
  <si>
    <t>112-07-2</t>
  </si>
  <si>
    <t>C4ymtclt</t>
  </si>
  <si>
    <t>butylmethacrylaat</t>
  </si>
  <si>
    <t>97-88-1</t>
  </si>
  <si>
    <t>BZV10</t>
  </si>
  <si>
    <t>Biochemisch zuurstofverbruik over 10 dagen</t>
  </si>
  <si>
    <t>BZV12</t>
  </si>
  <si>
    <t>Biochemisch zuurstofverbruik over 12 dagen</t>
  </si>
  <si>
    <t>BZV14</t>
  </si>
  <si>
    <t>Biochemisch zuurstofverbruik over 14 dagen</t>
  </si>
  <si>
    <t>BZV19</t>
  </si>
  <si>
    <t>Biochemisch zuurstofverbruik over 19 dagen</t>
  </si>
  <si>
    <t>BZV21</t>
  </si>
  <si>
    <t>Biochemisch zuurstofverbruik over 21 dagen</t>
  </si>
  <si>
    <t>BZV26</t>
  </si>
  <si>
    <t>Biochemisch zuurstofverbruik over 26 dagen</t>
  </si>
  <si>
    <t>BZV28</t>
  </si>
  <si>
    <t>Biochemisch zuurstofverbruik over 28 dagen</t>
  </si>
  <si>
    <t>BZV33</t>
  </si>
  <si>
    <t>Biochemisch zuurstofverbruik over 33 dagen</t>
  </si>
  <si>
    <t>BZV5</t>
  </si>
  <si>
    <t>Biochemisch zuurstofverbruik over 5 dagen</t>
  </si>
  <si>
    <t>BZV7</t>
  </si>
  <si>
    <t>Biochemisch zuurstofverbruik over 7 dagen</t>
  </si>
  <si>
    <t>7440-43-9</t>
  </si>
  <si>
    <t>caffine</t>
  </si>
  <si>
    <t>caffeine</t>
  </si>
  <si>
    <t>58-08-2</t>
  </si>
  <si>
    <t>calct</t>
  </si>
  <si>
    <t>calciet</t>
  </si>
  <si>
    <t>13397-26-7</t>
  </si>
  <si>
    <t>Ca</t>
  </si>
  <si>
    <t>calcium</t>
  </si>
  <si>
    <t>7440-70-2</t>
  </si>
  <si>
    <t>toxafn</t>
  </si>
  <si>
    <t>toxafeen</t>
  </si>
  <si>
    <t>8001-35-2</t>
  </si>
  <si>
    <t>camfr</t>
  </si>
  <si>
    <t>camfor</t>
  </si>
  <si>
    <t>76-22-2</t>
  </si>
  <si>
    <t>captafol</t>
  </si>
  <si>
    <t>2425-06-1</t>
  </si>
  <si>
    <t>captan</t>
  </si>
  <si>
    <t>133-06-2</t>
  </si>
  <si>
    <t>carbaryl</t>
  </si>
  <si>
    <t>63-25-2</t>
  </si>
  <si>
    <t>carbzl</t>
  </si>
  <si>
    <t>carbazol</t>
  </si>
  <si>
    <t>86-74-8</t>
  </si>
  <si>
    <t>carbdzm</t>
  </si>
  <si>
    <t>carbendazim</t>
  </si>
  <si>
    <t>10605-21-7</t>
  </si>
  <si>
    <t>carbfnton</t>
  </si>
  <si>
    <t>carbofenothion</t>
  </si>
  <si>
    <t>786-19-6</t>
  </si>
  <si>
    <t>carbofuran</t>
  </si>
  <si>
    <t>1563-66-2</t>
  </si>
  <si>
    <t>3ketcbfrn</t>
  </si>
  <si>
    <t>3-ketocarbofuraan</t>
  </si>
  <si>
    <t>16709-30-1</t>
  </si>
  <si>
    <t>CO3</t>
  </si>
  <si>
    <t>carbonaat</t>
  </si>
  <si>
    <t>3812-32-6</t>
  </si>
  <si>
    <t>carbOxn</t>
  </si>
  <si>
    <t>carboxin</t>
  </si>
  <si>
    <t>5234-68-4</t>
  </si>
  <si>
    <t>1,2-dihydroxybenzeen</t>
  </si>
  <si>
    <t>120-80-9</t>
  </si>
  <si>
    <t>Ce</t>
  </si>
  <si>
    <t>cerium</t>
  </si>
  <si>
    <t>7440-45-1</t>
  </si>
  <si>
    <t>Cs</t>
  </si>
  <si>
    <t>cesium</t>
  </si>
  <si>
    <t>7440-46-2</t>
  </si>
  <si>
    <t>quinmtont</t>
  </si>
  <si>
    <t>quinomethionaat</t>
  </si>
  <si>
    <t>2439-01-2</t>
  </si>
  <si>
    <t>sGBCl</t>
  </si>
  <si>
    <t>som gebonden beschikbaar chloor</t>
  </si>
  <si>
    <t>C2y44DClbzlt</t>
  </si>
  <si>
    <t>ethyl-4,4'-dichloorbenzilaat</t>
  </si>
  <si>
    <t>510-15-6</t>
  </si>
  <si>
    <t>Clbmrn</t>
  </si>
  <si>
    <t>chloorbromuron</t>
  </si>
  <si>
    <t>13360-45-7</t>
  </si>
  <si>
    <t>Clbfm</t>
  </si>
  <si>
    <t>chloorbufam</t>
  </si>
  <si>
    <t>1967-16-4</t>
  </si>
  <si>
    <t>som chloordaan (som cis- en trans-)</t>
  </si>
  <si>
    <t>Clfsn</t>
  </si>
  <si>
    <t>chloorfenson</t>
  </si>
  <si>
    <t>80-33-1</t>
  </si>
  <si>
    <t>chloorfenvinfos</t>
  </si>
  <si>
    <t>470-90-6</t>
  </si>
  <si>
    <t>Clmfs</t>
  </si>
  <si>
    <t>chloormefos</t>
  </si>
  <si>
    <t>24934-91-6</t>
  </si>
  <si>
    <t>ClC1a</t>
  </si>
  <si>
    <t>chloormethaan</t>
  </si>
  <si>
    <t>74-87-3</t>
  </si>
  <si>
    <t>som 1- en 2-chloornaftaleen</t>
  </si>
  <si>
    <t>Clpfm</t>
  </si>
  <si>
    <t>chloorprofam</t>
  </si>
  <si>
    <t>101-21-3</t>
  </si>
  <si>
    <t>ethylchloorpyrifos</t>
  </si>
  <si>
    <t>2921-88-2</t>
  </si>
  <si>
    <t>C1yClprfs</t>
  </si>
  <si>
    <t>methylchloorpyrifos</t>
  </si>
  <si>
    <t>5598-13-0</t>
  </si>
  <si>
    <t>Cltlnl</t>
  </si>
  <si>
    <t>chloorthalonil</t>
  </si>
  <si>
    <t>1897-45-6</t>
  </si>
  <si>
    <t>CltaAd</t>
  </si>
  <si>
    <t>chloorthiamide</t>
  </si>
  <si>
    <t>1918-13-4</t>
  </si>
  <si>
    <t>Cltlrn</t>
  </si>
  <si>
    <t>chloortoluron</t>
  </si>
  <si>
    <t>15545-48-9</t>
  </si>
  <si>
    <t>3Ao25DClbzez</t>
  </si>
  <si>
    <t>3-amino-2,5-dichloor-benzoezuur</t>
  </si>
  <si>
    <t>133-90-4</t>
  </si>
  <si>
    <t>chloranl</t>
  </si>
  <si>
    <t>chloranil</t>
  </si>
  <si>
    <t>118-75-2</t>
  </si>
  <si>
    <t>Clbsde</t>
  </si>
  <si>
    <t>chloorbenside</t>
  </si>
  <si>
    <t>103-17-3</t>
  </si>
  <si>
    <t>chloridazon</t>
  </si>
  <si>
    <t>1698-60-8</t>
  </si>
  <si>
    <t>chloride</t>
  </si>
  <si>
    <t>16887-00-6</t>
  </si>
  <si>
    <t>CHLFa</t>
  </si>
  <si>
    <t>chlorofyl-a</t>
  </si>
  <si>
    <t>479-61-8</t>
  </si>
  <si>
    <t>cltl</t>
  </si>
  <si>
    <t>chloorthal</t>
  </si>
  <si>
    <t>2136-79-0</t>
  </si>
  <si>
    <t>chlozlnt</t>
  </si>
  <si>
    <t>chlozolinaat</t>
  </si>
  <si>
    <t>72391-46-9</t>
  </si>
  <si>
    <t>sChER</t>
  </si>
  <si>
    <t>som cholinesteraseremmers</t>
  </si>
  <si>
    <t>chroom (zeswaardig)</t>
  </si>
  <si>
    <t>18540-29-9</t>
  </si>
  <si>
    <t>7440-47-3</t>
  </si>
  <si>
    <t>218-01-9</t>
  </si>
  <si>
    <t>som dichlooretheen-isomeren</t>
  </si>
  <si>
    <t>cis-1,2-dichlooretheen</t>
  </si>
  <si>
    <t>156-59-2</t>
  </si>
  <si>
    <t>c13DClC3e</t>
  </si>
  <si>
    <t>cis-1,3-dichloorpropeen</t>
  </si>
  <si>
    <t>10061-01-5</t>
  </si>
  <si>
    <t>5103-71-9</t>
  </si>
  <si>
    <t>cNnCl</t>
  </si>
  <si>
    <t>cis-nonachloor</t>
  </si>
  <si>
    <t>5103-73-1</t>
  </si>
  <si>
    <t>sCKW</t>
  </si>
  <si>
    <t>som gechloreerde koolwaterstoffen</t>
  </si>
  <si>
    <t>cloprld</t>
  </si>
  <si>
    <t>clopyralid</t>
  </si>
  <si>
    <t>1702-17-6</t>
  </si>
  <si>
    <t>7440-48-4</t>
  </si>
  <si>
    <t>cumfs</t>
  </si>
  <si>
    <t>cumafos</t>
  </si>
  <si>
    <t>56-72-4</t>
  </si>
  <si>
    <t>som cresol-isomeren</t>
  </si>
  <si>
    <t>1319-77-3</t>
  </si>
  <si>
    <t>CNazne</t>
  </si>
  <si>
    <t>cyanazine</t>
  </si>
  <si>
    <t>21725-46-2</t>
  </si>
  <si>
    <t>cyanide</t>
  </si>
  <si>
    <t>57-12-5</t>
  </si>
  <si>
    <t>cyanffs</t>
  </si>
  <si>
    <t>cyanofenfos</t>
  </si>
  <si>
    <t>13067-93-1</t>
  </si>
  <si>
    <t>cycat</t>
  </si>
  <si>
    <t>cycloaat</t>
  </si>
  <si>
    <t>1134-23-2</t>
  </si>
  <si>
    <t>cycC6a</t>
  </si>
  <si>
    <t>cyclohexaan</t>
  </si>
  <si>
    <t>110-82-7</t>
  </si>
  <si>
    <t>cycC6ol</t>
  </si>
  <si>
    <t>cyclohexanol</t>
  </si>
  <si>
    <t>108-93-0</t>
  </si>
  <si>
    <t>cyclohexanon</t>
  </si>
  <si>
    <t>108-94-1</t>
  </si>
  <si>
    <t>cyhltn</t>
  </si>
  <si>
    <t>cyhalothrin</t>
  </si>
  <si>
    <t>68085-85-8</t>
  </si>
  <si>
    <t>cypermethrin</t>
  </si>
  <si>
    <t>52315-07-8</t>
  </si>
  <si>
    <t>CZV</t>
  </si>
  <si>
    <t>Chemisch zuurstofverbruik</t>
  </si>
  <si>
    <t>som 2,4'- en 4,4'-DDD</t>
  </si>
  <si>
    <t>som 2,4'- en 4,4'-DDE</t>
  </si>
  <si>
    <t>som 2,4'- en 4,4'-DDT</t>
  </si>
  <si>
    <t>C10a</t>
  </si>
  <si>
    <t>decaan</t>
  </si>
  <si>
    <t>124-18-5</t>
  </si>
  <si>
    <t>C10azr</t>
  </si>
  <si>
    <t>decaanzuur</t>
  </si>
  <si>
    <t>334-48-5</t>
  </si>
  <si>
    <t>319-86-8</t>
  </si>
  <si>
    <t>deltamethrin</t>
  </si>
  <si>
    <t>52918-63-5</t>
  </si>
  <si>
    <t>demeton-O</t>
  </si>
  <si>
    <t>298-03-3</t>
  </si>
  <si>
    <t>demeton-S</t>
  </si>
  <si>
    <t>126-75-0</t>
  </si>
  <si>
    <t>demtSC1y</t>
  </si>
  <si>
    <t>demeton-S-methyl</t>
  </si>
  <si>
    <t>919-86-8</t>
  </si>
  <si>
    <t>methyloxydemeton</t>
  </si>
  <si>
    <t>301-12-2</t>
  </si>
  <si>
    <t>desC2yatzne</t>
  </si>
  <si>
    <t>desethylatrazine</t>
  </si>
  <si>
    <t>6190-65-4</t>
  </si>
  <si>
    <t>desiC3yatzne</t>
  </si>
  <si>
    <t>desisopropylatrazine</t>
  </si>
  <si>
    <t>1007-28-9</t>
  </si>
  <si>
    <t>desmetryn</t>
  </si>
  <si>
    <t>1014-69-3</t>
  </si>
  <si>
    <t>84-69-5</t>
  </si>
  <si>
    <t>DiC8yFt</t>
  </si>
  <si>
    <t>di-isooctylftalaat</t>
  </si>
  <si>
    <t>27554-26-3</t>
  </si>
  <si>
    <t>DiC3yAe</t>
  </si>
  <si>
    <t>diisopropylamine</t>
  </si>
  <si>
    <t>108-18-9</t>
  </si>
  <si>
    <t>DiC3yEtr</t>
  </si>
  <si>
    <t>diisopropylether</t>
  </si>
  <si>
    <t>108-20-3</t>
  </si>
  <si>
    <t>DiC3yFt</t>
  </si>
  <si>
    <t>diisopropylftalaat</t>
  </si>
  <si>
    <t>605-45-8</t>
  </si>
  <si>
    <t>4Hox4C1y2C5o</t>
  </si>
  <si>
    <t>4-hydroxy-4-methyl-2-pentanon</t>
  </si>
  <si>
    <t>123-42-2</t>
  </si>
  <si>
    <t>Dalfs</t>
  </si>
  <si>
    <t>dialifos</t>
  </si>
  <si>
    <t>10311-84-9</t>
  </si>
  <si>
    <t>Dalt</t>
  </si>
  <si>
    <t>diallaat</t>
  </si>
  <si>
    <t>2303-16-4</t>
  </si>
  <si>
    <t>diazinon</t>
  </si>
  <si>
    <t>333-41-5</t>
  </si>
  <si>
    <t>dibenzo(a,h)antraceen</t>
  </si>
  <si>
    <t>53-70-3</t>
  </si>
  <si>
    <t>Dbzfrn</t>
  </si>
  <si>
    <t>dibenzofuran</t>
  </si>
  <si>
    <t>132-64-9</t>
  </si>
  <si>
    <t>DBrClC1a</t>
  </si>
  <si>
    <t>dibroomchloormethaan</t>
  </si>
  <si>
    <t>124-48-1</t>
  </si>
  <si>
    <t>DBrC1a</t>
  </si>
  <si>
    <t>dibroommethaan</t>
  </si>
  <si>
    <t>74-95-3</t>
  </si>
  <si>
    <t>DC4yAe</t>
  </si>
  <si>
    <t>dibutylamine</t>
  </si>
  <si>
    <t>111-92-2</t>
  </si>
  <si>
    <t>84-74-2</t>
  </si>
  <si>
    <t>Dcba</t>
  </si>
  <si>
    <t>dicamba</t>
  </si>
  <si>
    <t>1918-00-9</t>
  </si>
  <si>
    <t>Dcbnl</t>
  </si>
  <si>
    <t>dichlobenil</t>
  </si>
  <si>
    <t>1194-65-6</t>
  </si>
  <si>
    <t>Dcfton</t>
  </si>
  <si>
    <t>dichlofenthion</t>
  </si>
  <si>
    <t>97-17-6</t>
  </si>
  <si>
    <t>Dcfande</t>
  </si>
  <si>
    <t>dichlofluanide</t>
  </si>
  <si>
    <t>1085-98-9</t>
  </si>
  <si>
    <t>som dichloorbenzeen-isomeren</t>
  </si>
  <si>
    <t>som 6 dichloorfenolen (Bbk, 1-1-2008)</t>
  </si>
  <si>
    <t>dichloormethaan</t>
  </si>
  <si>
    <t>75-09-2</t>
  </si>
  <si>
    <t>som 3 dichloorpropanen (som 1,1- en 1,2- en 1,3-)</t>
  </si>
  <si>
    <t>dichloorvos</t>
  </si>
  <si>
    <t>62-73-7</t>
  </si>
  <si>
    <t>2,6-dichloor-4-nitroaniline</t>
  </si>
  <si>
    <t>99-30-9</t>
  </si>
  <si>
    <t>DClfn</t>
  </si>
  <si>
    <t>dichloorfeen</t>
  </si>
  <si>
    <t>97-23-4</t>
  </si>
  <si>
    <t>DICHTHD</t>
  </si>
  <si>
    <t>Dichtheid (soortelijke massa)</t>
  </si>
  <si>
    <t>Dcfl</t>
  </si>
  <si>
    <t>dicofol</t>
  </si>
  <si>
    <t>115-32-2</t>
  </si>
  <si>
    <t>Dctfs</t>
  </si>
  <si>
    <t>dicrotofos</t>
  </si>
  <si>
    <t>141-66-2</t>
  </si>
  <si>
    <t>DccPeDen</t>
  </si>
  <si>
    <t>dicyclopentadieen</t>
  </si>
  <si>
    <t>77-73-6</t>
  </si>
  <si>
    <t>60-57-1</t>
  </si>
  <si>
    <t>DC2olAe</t>
  </si>
  <si>
    <t>diethanolamine</t>
  </si>
  <si>
    <t>111-42-2</t>
  </si>
  <si>
    <t>DC2yAe</t>
  </si>
  <si>
    <t>diethylamine</t>
  </si>
  <si>
    <t>109-89-7</t>
  </si>
  <si>
    <t>NNDC2yAn</t>
  </si>
  <si>
    <t>N,N-diethylaniline</t>
  </si>
  <si>
    <t>91-66-7</t>
  </si>
  <si>
    <t>diethyleenglycol</t>
  </si>
  <si>
    <t>111-46-6</t>
  </si>
  <si>
    <t>DC2yeTAe</t>
  </si>
  <si>
    <t>diethyleentriamine</t>
  </si>
  <si>
    <t>111-40-0</t>
  </si>
  <si>
    <t>DC2yEtr</t>
  </si>
  <si>
    <t>diethylether</t>
  </si>
  <si>
    <t>60-29-7</t>
  </si>
  <si>
    <t>84-66-2</t>
  </si>
  <si>
    <t>DFyAe</t>
  </si>
  <si>
    <t>difenylamine</t>
  </si>
  <si>
    <t>122-39-4</t>
  </si>
  <si>
    <t>Dfbzrn</t>
  </si>
  <si>
    <t>diflubenzuron</t>
  </si>
  <si>
    <t>35367-38-5</t>
  </si>
  <si>
    <t>DC7yFt</t>
  </si>
  <si>
    <t>diheptylftalaat</t>
  </si>
  <si>
    <t>3648-21-3</t>
  </si>
  <si>
    <t>84-75-3</t>
  </si>
  <si>
    <t>Dmfrn</t>
  </si>
  <si>
    <t>dimefuron</t>
  </si>
  <si>
    <t>34205-21-5</t>
  </si>
  <si>
    <t>dimethoaat</t>
  </si>
  <si>
    <t>60-51-5</t>
  </si>
  <si>
    <t>DC1yAe</t>
  </si>
  <si>
    <t>dimethylamine</t>
  </si>
  <si>
    <t>124-40-3</t>
  </si>
  <si>
    <t>DC1yDS</t>
  </si>
  <si>
    <t>dimethyldisulfide</t>
  </si>
  <si>
    <t>624-92-0</t>
  </si>
  <si>
    <t>DC1yfAd</t>
  </si>
  <si>
    <t>dimethylformamide</t>
  </si>
  <si>
    <t>68-12-2</t>
  </si>
  <si>
    <t>131-11-3</t>
  </si>
  <si>
    <t>23C4aDol</t>
  </si>
  <si>
    <t>dimethylglycol</t>
  </si>
  <si>
    <t>513-85-9</t>
  </si>
  <si>
    <t>DC1yS</t>
  </si>
  <si>
    <t>dimethylsulfide</t>
  </si>
  <si>
    <t>75-18-3</t>
  </si>
  <si>
    <t>DC1ySO</t>
  </si>
  <si>
    <t>dimethylsulfoxide</t>
  </si>
  <si>
    <t>67-68-5</t>
  </si>
  <si>
    <t>DC1yTS</t>
  </si>
  <si>
    <t>dimethyltrisulfide</t>
  </si>
  <si>
    <t>3658-80-8</t>
  </si>
  <si>
    <t>4,6-dinitro-o-cresol</t>
  </si>
  <si>
    <t>534-52-1</t>
  </si>
  <si>
    <t>24DNO2Fol</t>
  </si>
  <si>
    <t>2,4-dinitrofenol</t>
  </si>
  <si>
    <t>51-28-5</t>
  </si>
  <si>
    <t>DC9yFt</t>
  </si>
  <si>
    <t>dinonylftalaat</t>
  </si>
  <si>
    <t>84-76-4</t>
  </si>
  <si>
    <t>dinoseb</t>
  </si>
  <si>
    <t>88-85-7</t>
  </si>
  <si>
    <t>dinoterb</t>
  </si>
  <si>
    <t>1420-07-1</t>
  </si>
  <si>
    <t>dioctylftalaat</t>
  </si>
  <si>
    <t>117-84-0</t>
  </si>
  <si>
    <t>DC5yFt</t>
  </si>
  <si>
    <t>dipentylftalaat</t>
  </si>
  <si>
    <t>131-18-0</t>
  </si>
  <si>
    <t>DC3eygcl</t>
  </si>
  <si>
    <t>dipropyleenglycol</t>
  </si>
  <si>
    <t>25265-71-8</t>
  </si>
  <si>
    <t>DC3yFt</t>
  </si>
  <si>
    <t>dipropylftalaat</t>
  </si>
  <si>
    <t>131-16-8</t>
  </si>
  <si>
    <t>298-04-4</t>
  </si>
  <si>
    <t>sDtocbmt</t>
  </si>
  <si>
    <t>som dithiocarbamaten</t>
  </si>
  <si>
    <t>diuron</t>
  </si>
  <si>
    <t>330-54-1</t>
  </si>
  <si>
    <t>C22azr</t>
  </si>
  <si>
    <t>docosaanzuur</t>
  </si>
  <si>
    <t>112-85-6</t>
  </si>
  <si>
    <t>C12a</t>
  </si>
  <si>
    <t>dodecaan</t>
  </si>
  <si>
    <t>112-40-3</t>
  </si>
  <si>
    <t>C12azr</t>
  </si>
  <si>
    <t>dodecaanzuur</t>
  </si>
  <si>
    <t>143-07-7</t>
  </si>
  <si>
    <t>som aldrin, dieldrin en endrin</t>
  </si>
  <si>
    <t>sdrin5</t>
  </si>
  <si>
    <t>som aldrin, dieldrin, endrin, isodrin en telodrin</t>
  </si>
  <si>
    <t>DS</t>
  </si>
  <si>
    <t>Droge stof</t>
  </si>
  <si>
    <t>Object</t>
  </si>
  <si>
    <t>Dy</t>
  </si>
  <si>
    <t>Dysprosium</t>
  </si>
  <si>
    <t>7429-91-6</t>
  </si>
  <si>
    <t>E_COLI</t>
  </si>
  <si>
    <t>Escherichia coli</t>
  </si>
  <si>
    <t>arcdzr</t>
  </si>
  <si>
    <t>arachidezuur</t>
  </si>
  <si>
    <t>506-30-9</t>
  </si>
  <si>
    <t>1031-07-8</t>
  </si>
  <si>
    <t>72-20-8</t>
  </si>
  <si>
    <t>endAh</t>
  </si>
  <si>
    <t>endrinaldehyde</t>
  </si>
  <si>
    <t>7421-93-4</t>
  </si>
  <si>
    <t>sEOX</t>
  </si>
  <si>
    <t>som extraheerbare organische halogeenverbindingen</t>
  </si>
  <si>
    <t>epClhdne</t>
  </si>
  <si>
    <t>epichloorhydrine</t>
  </si>
  <si>
    <t>106-89-8</t>
  </si>
  <si>
    <t>epsilon-hexachloorcyclohexaan</t>
  </si>
  <si>
    <t>6108-10-7</t>
  </si>
  <si>
    <t>EPTC</t>
  </si>
  <si>
    <t>ethyldipropylthiocarbamaat</t>
  </si>
  <si>
    <t>759-94-4</t>
  </si>
  <si>
    <t>C2a</t>
  </si>
  <si>
    <t>ethaan</t>
  </si>
  <si>
    <t>74-84-0</t>
  </si>
  <si>
    <t>C2OH</t>
  </si>
  <si>
    <t>ethanol</t>
  </si>
  <si>
    <t>64-17-5</t>
  </si>
  <si>
    <t>etheen</t>
  </si>
  <si>
    <t>74-85-1</t>
  </si>
  <si>
    <t>etofcb</t>
  </si>
  <si>
    <t>ethiofencarb</t>
  </si>
  <si>
    <t>29973-13-5</t>
  </si>
  <si>
    <t>eton</t>
  </si>
  <si>
    <t>ethion</t>
  </si>
  <si>
    <t>563-12-2</t>
  </si>
  <si>
    <t>etfmst</t>
  </si>
  <si>
    <t>ethofumesaat</t>
  </si>
  <si>
    <t>26225-79-6</t>
  </si>
  <si>
    <t>ethoprofos</t>
  </si>
  <si>
    <t>13194-48-4</t>
  </si>
  <si>
    <t>PGEEA</t>
  </si>
  <si>
    <t>propyleenglycolmonoethyletheracetaat</t>
  </si>
  <si>
    <t>54839-24-6</t>
  </si>
  <si>
    <t>ethylacetaat</t>
  </si>
  <si>
    <t>141-78-6</t>
  </si>
  <si>
    <t>C2yaclt</t>
  </si>
  <si>
    <t>ethylacrylaat</t>
  </si>
  <si>
    <t>140-88-5</t>
  </si>
  <si>
    <t>C2yAe</t>
  </si>
  <si>
    <t>ethylamine</t>
  </si>
  <si>
    <t>75-04-7</t>
  </si>
  <si>
    <t>100-41-4</t>
  </si>
  <si>
    <t>EDTA</t>
  </si>
  <si>
    <t>ethyleendiaminetetraethaanzuur (EDTA)</t>
  </si>
  <si>
    <t>60-00-4</t>
  </si>
  <si>
    <t>glycol (monoethyleenglycol)</t>
  </si>
  <si>
    <t>107-21-1</t>
  </si>
  <si>
    <t>C2yetourum</t>
  </si>
  <si>
    <t>ethyleenthioureum</t>
  </si>
  <si>
    <t>96-45-7</t>
  </si>
  <si>
    <t>C2oxC2yactt</t>
  </si>
  <si>
    <t>ethoxyethylacetaat</t>
  </si>
  <si>
    <t>111-15-9</t>
  </si>
  <si>
    <t>2C2y1C6ol</t>
  </si>
  <si>
    <t>2-ethyl-1-hexanol</t>
  </si>
  <si>
    <t>104-76-7</t>
  </si>
  <si>
    <t>C2ymtclt</t>
  </si>
  <si>
    <t>ethylmethacrylaat</t>
  </si>
  <si>
    <t>97-63-2</t>
  </si>
  <si>
    <t>ethylparathion</t>
  </si>
  <si>
    <t>56-38-2</t>
  </si>
  <si>
    <t>C2yTol</t>
  </si>
  <si>
    <t>ethyltolueen</t>
  </si>
  <si>
    <t>25550-14-5</t>
  </si>
  <si>
    <t>eTDazl</t>
  </si>
  <si>
    <t>etridiazol</t>
  </si>
  <si>
    <t>2593-15-9</t>
  </si>
  <si>
    <t>etfs</t>
  </si>
  <si>
    <t>etrimfos</t>
  </si>
  <si>
    <t>38260-54-7</t>
  </si>
  <si>
    <t>FAECLSTCCND</t>
  </si>
  <si>
    <t>Faecale Streptococcen D</t>
  </si>
  <si>
    <t>fenamfs</t>
  </si>
  <si>
    <t>fenamifos</t>
  </si>
  <si>
    <t>22224-92-6</t>
  </si>
  <si>
    <t>85-01-8</t>
  </si>
  <si>
    <t>fenarml</t>
  </si>
  <si>
    <t>fenarimol</t>
  </si>
  <si>
    <t>60168-88-9</t>
  </si>
  <si>
    <t>fenClfs</t>
  </si>
  <si>
    <t>fenchloorfos</t>
  </si>
  <si>
    <t>299-84-3</t>
  </si>
  <si>
    <t>fenitrothion</t>
  </si>
  <si>
    <t>122-14-5</t>
  </si>
  <si>
    <t>fenol</t>
  </si>
  <si>
    <t>108-95-2</t>
  </si>
  <si>
    <t>sFol</t>
  </si>
  <si>
    <t>som fenolen</t>
  </si>
  <si>
    <t>FolINDX</t>
  </si>
  <si>
    <t>fenolindex</t>
  </si>
  <si>
    <t>fentn</t>
  </si>
  <si>
    <t>fenothrin</t>
  </si>
  <si>
    <t>26002-80-2</t>
  </si>
  <si>
    <t>fenpratn</t>
  </si>
  <si>
    <t>fenpropathrin</t>
  </si>
  <si>
    <t>39515-41-8</t>
  </si>
  <si>
    <t>fenthion</t>
  </si>
  <si>
    <t>55-38-9</t>
  </si>
  <si>
    <t>fentat</t>
  </si>
  <si>
    <t>fenthoaat</t>
  </si>
  <si>
    <t>2597-03-7</t>
  </si>
  <si>
    <t>fenvlrt</t>
  </si>
  <si>
    <t>fenvaleraat</t>
  </si>
  <si>
    <t>51630-58-1</t>
  </si>
  <si>
    <t>1Fy2C2ol</t>
  </si>
  <si>
    <t>1-fenyl-2-ethanol</t>
  </si>
  <si>
    <t>60-12-8</t>
  </si>
  <si>
    <t>sFUH</t>
  </si>
  <si>
    <t>som fenylureumherbiciden</t>
  </si>
  <si>
    <t>fluazfp</t>
  </si>
  <si>
    <t>fluazifop</t>
  </si>
  <si>
    <t>69335-91-7</t>
  </si>
  <si>
    <t>fluaznm</t>
  </si>
  <si>
    <t>fluazinam</t>
  </si>
  <si>
    <t>79622-59-6</t>
  </si>
  <si>
    <t>206-44-0</t>
  </si>
  <si>
    <t>fluoreen</t>
  </si>
  <si>
    <t>86-73-7</t>
  </si>
  <si>
    <t>folpt</t>
  </si>
  <si>
    <t>folpet</t>
  </si>
  <si>
    <t>133-07-3</t>
  </si>
  <si>
    <t>fonfs</t>
  </si>
  <si>
    <t>fonofos</t>
  </si>
  <si>
    <t>944-22-9</t>
  </si>
  <si>
    <t>methanal (formaldehyde)</t>
  </si>
  <si>
    <t>50-00-0</t>
  </si>
  <si>
    <t>formton</t>
  </si>
  <si>
    <t>formothion</t>
  </si>
  <si>
    <t>2540-82-1</t>
  </si>
  <si>
    <t>fosln</t>
  </si>
  <si>
    <t>fosalon</t>
  </si>
  <si>
    <t>2310-17-0</t>
  </si>
  <si>
    <t>fosfmdn</t>
  </si>
  <si>
    <t>fosfamidon</t>
  </si>
  <si>
    <t>13171-21-6</t>
  </si>
  <si>
    <t>P4</t>
  </si>
  <si>
    <t>tetrafosfor</t>
  </si>
  <si>
    <t>12185-10-3</t>
  </si>
  <si>
    <t>fosmt</t>
  </si>
  <si>
    <t>fosmet</t>
  </si>
  <si>
    <t>732-11-6</t>
  </si>
  <si>
    <t>CFK11</t>
  </si>
  <si>
    <t>trichloorfluormethaan</t>
  </si>
  <si>
    <t>75-69-4</t>
  </si>
  <si>
    <t>CFK113</t>
  </si>
  <si>
    <t>1,1,2-trichloor-1,2,2-trifluorethaan</t>
  </si>
  <si>
    <t>76-13-1</t>
  </si>
  <si>
    <t>CFK114</t>
  </si>
  <si>
    <t>1,2-dichloortetrafluorethaan</t>
  </si>
  <si>
    <t>76-14-2</t>
  </si>
  <si>
    <t>CFK12</t>
  </si>
  <si>
    <t>dichloordifluormethaan</t>
  </si>
  <si>
    <t>75-71-8</t>
  </si>
  <si>
    <t>HCFK21</t>
  </si>
  <si>
    <t>dichloorfluormethaan</t>
  </si>
  <si>
    <t>75-43-4</t>
  </si>
  <si>
    <t>som 7 ftalaten (Bbk, 1-1-2008)</t>
  </si>
  <si>
    <t>furlxl</t>
  </si>
  <si>
    <t>furalaxyl</t>
  </si>
  <si>
    <t>57646-30-7</t>
  </si>
  <si>
    <t>furtocb</t>
  </si>
  <si>
    <t>furathiocarb</t>
  </si>
  <si>
    <t>65907-30-4</t>
  </si>
  <si>
    <t>furfrl</t>
  </si>
  <si>
    <t>furfural</t>
  </si>
  <si>
    <t>98-01-1</t>
  </si>
  <si>
    <t>2furC1ol</t>
  </si>
  <si>
    <t>2-furaanmethanol</t>
  </si>
  <si>
    <t>98-00-0</t>
  </si>
  <si>
    <t>Gd</t>
  </si>
  <si>
    <t>gadolinium</t>
  </si>
  <si>
    <t>7440-54-2</t>
  </si>
  <si>
    <t>Ga</t>
  </si>
  <si>
    <t>gallium</t>
  </si>
  <si>
    <t>7440-55-3</t>
  </si>
  <si>
    <t>58-89-9</t>
  </si>
  <si>
    <t>Ge</t>
  </si>
  <si>
    <t>germanium</t>
  </si>
  <si>
    <t>7440-56-4</t>
  </si>
  <si>
    <t>Gloeirest</t>
  </si>
  <si>
    <t>GV</t>
  </si>
  <si>
    <t>Gloeiverlies</t>
  </si>
  <si>
    <t>glycrne</t>
  </si>
  <si>
    <t>glycerine</t>
  </si>
  <si>
    <t>56-81-5</t>
  </si>
  <si>
    <t>glyfst</t>
  </si>
  <si>
    <t>glyfosaat</t>
  </si>
  <si>
    <t>1071-83-6</t>
  </si>
  <si>
    <t>Au</t>
  </si>
  <si>
    <t>goud</t>
  </si>
  <si>
    <t>7440-57-5</t>
  </si>
  <si>
    <t>sHCH5</t>
  </si>
  <si>
    <t>som a-, b-, c-, d- en e-HCH</t>
  </si>
  <si>
    <t>C7a</t>
  </si>
  <si>
    <t>heptaan</t>
  </si>
  <si>
    <t>142-82-5</t>
  </si>
  <si>
    <t>C7azr</t>
  </si>
  <si>
    <t>heptaanzuur</t>
  </si>
  <si>
    <t>111-14-8</t>
  </si>
  <si>
    <t>76-44-8</t>
  </si>
  <si>
    <t>sHpCl2</t>
  </si>
  <si>
    <t>som heptachloor en cis- en trans-heptachloorepoxide</t>
  </si>
  <si>
    <t>sHpCDD</t>
  </si>
  <si>
    <t>som heptachloordibenzodioxine-isomeren</t>
  </si>
  <si>
    <t>37871-00-4</t>
  </si>
  <si>
    <t>sHpCDF</t>
  </si>
  <si>
    <t>som heptachloordibenzofuraan-isomeren</t>
  </si>
  <si>
    <t>38998-75-3</t>
  </si>
  <si>
    <t>som heptachloorepoxide (som cis- en trans-)</t>
  </si>
  <si>
    <t>1C7al</t>
  </si>
  <si>
    <t>1-heptanal</t>
  </si>
  <si>
    <t>111-71-7</t>
  </si>
  <si>
    <t>heptenofos</t>
  </si>
  <si>
    <t>23560-59-0</t>
  </si>
  <si>
    <t>C6a</t>
  </si>
  <si>
    <t>hexaan</t>
  </si>
  <si>
    <t>110-54-3</t>
  </si>
  <si>
    <t>118-74-1</t>
  </si>
  <si>
    <t>sHxCDD</t>
  </si>
  <si>
    <t>som hexachloordibenzodioxine-isomeren</t>
  </si>
  <si>
    <t>34465-46-8</t>
  </si>
  <si>
    <t>sHxCDF</t>
  </si>
  <si>
    <t>som hexachloordibenzofuraan-isomeren</t>
  </si>
  <si>
    <t>55684-94-1</t>
  </si>
  <si>
    <t>sHxClepO</t>
  </si>
  <si>
    <t>som hexachloorepoxide</t>
  </si>
  <si>
    <t>hexachloorethaan</t>
  </si>
  <si>
    <t>67-72-1</t>
  </si>
  <si>
    <t>C16azr</t>
  </si>
  <si>
    <t>hexadecaanzuur</t>
  </si>
  <si>
    <t>57-10-3</t>
  </si>
  <si>
    <t>C6al</t>
  </si>
  <si>
    <t>hexanal</t>
  </si>
  <si>
    <t>66-25-1</t>
  </si>
  <si>
    <t>Hxznn</t>
  </si>
  <si>
    <t>hexazinon</t>
  </si>
  <si>
    <t>51235-04-2</t>
  </si>
  <si>
    <t>HOOGTE</t>
  </si>
  <si>
    <t>Hoogte</t>
  </si>
  <si>
    <t>1,4-dihydroxybenzeen</t>
  </si>
  <si>
    <t>123-31-9</t>
  </si>
  <si>
    <t>Fe</t>
  </si>
  <si>
    <t>ijzer</t>
  </si>
  <si>
    <t>7439-89-6</t>
  </si>
  <si>
    <t>inda</t>
  </si>
  <si>
    <t>indaan</t>
  </si>
  <si>
    <t>496-11-7</t>
  </si>
  <si>
    <t>inde</t>
  </si>
  <si>
    <t>indeen</t>
  </si>
  <si>
    <t>95-13-6</t>
  </si>
  <si>
    <t>indeno(1,2,3-cd)pyreen</t>
  </si>
  <si>
    <t>193-39-5</t>
  </si>
  <si>
    <t>In</t>
  </si>
  <si>
    <t>indium</t>
  </si>
  <si>
    <t>7440-74-6</t>
  </si>
  <si>
    <t>iOxnl</t>
  </si>
  <si>
    <t>ioxynil</t>
  </si>
  <si>
    <t>1689-83-4</t>
  </si>
  <si>
    <t>ipDon</t>
  </si>
  <si>
    <t>iprodion</t>
  </si>
  <si>
    <t>36734-19-7</t>
  </si>
  <si>
    <t>iamactt</t>
  </si>
  <si>
    <t>iso-amylacetaat</t>
  </si>
  <si>
    <t>123-92-2</t>
  </si>
  <si>
    <t>ibtzr</t>
  </si>
  <si>
    <t>iso-boterzuur</t>
  </si>
  <si>
    <t>79-31-2</t>
  </si>
  <si>
    <t>2C1yC3ol</t>
  </si>
  <si>
    <t>2-methylpropanol (iso-butanol)</t>
  </si>
  <si>
    <t>78-83-1</t>
  </si>
  <si>
    <t>iC4yactt</t>
  </si>
  <si>
    <t>iso-butylacetaat</t>
  </si>
  <si>
    <t>110-19-0</t>
  </si>
  <si>
    <t>iC4yBen</t>
  </si>
  <si>
    <t>iso-butylbenzeen</t>
  </si>
  <si>
    <t>538-93-2</t>
  </si>
  <si>
    <t>224TC1yC5a</t>
  </si>
  <si>
    <t>2,2,4-trimethylpentaan</t>
  </si>
  <si>
    <t>540-84-1</t>
  </si>
  <si>
    <t>iC3yactt</t>
  </si>
  <si>
    <t>isopropylacetaat</t>
  </si>
  <si>
    <t>108-21-4</t>
  </si>
  <si>
    <t>98-82-8</t>
  </si>
  <si>
    <t>ipropxC2ol</t>
  </si>
  <si>
    <t>isopropoxyethanol</t>
  </si>
  <si>
    <t>109-59-1</t>
  </si>
  <si>
    <t>ivlrazr</t>
  </si>
  <si>
    <t>iso-valeriaanzuur</t>
  </si>
  <si>
    <t>503-74-2</t>
  </si>
  <si>
    <t>465-73-6</t>
  </si>
  <si>
    <t>iffs</t>
  </si>
  <si>
    <t>isofenfos</t>
  </si>
  <si>
    <t>25311-71-1</t>
  </si>
  <si>
    <t>ifrn</t>
  </si>
  <si>
    <t>isoforon</t>
  </si>
  <si>
    <t>78-59-1</t>
  </si>
  <si>
    <t>isoproturon</t>
  </si>
  <si>
    <t>34123-59-6</t>
  </si>
  <si>
    <t>I</t>
  </si>
  <si>
    <t>jodide</t>
  </si>
  <si>
    <t>20461-54-5</t>
  </si>
  <si>
    <t>K</t>
  </si>
  <si>
    <t>kalium</t>
  </si>
  <si>
    <t>7440-09-7</t>
  </si>
  <si>
    <t>PMV</t>
  </si>
  <si>
    <t>Kaliumpermanganaat verbruik</t>
  </si>
  <si>
    <t>KLEURITSTT</t>
  </si>
  <si>
    <t>Kleur intensiteit</t>
  </si>
  <si>
    <t>Typering</t>
  </si>
  <si>
    <t>C</t>
  </si>
  <si>
    <t>koolstof</t>
  </si>
  <si>
    <t>7440-44-0</t>
  </si>
  <si>
    <t>CS2</t>
  </si>
  <si>
    <t>koolstofdisulfide</t>
  </si>
  <si>
    <t>75-15-0</t>
  </si>
  <si>
    <t>7440-50-8</t>
  </si>
  <si>
    <t>7439-97-6</t>
  </si>
  <si>
    <t>La</t>
  </si>
  <si>
    <t>lanthaan</t>
  </si>
  <si>
    <t>7439-91-0</t>
  </si>
  <si>
    <t>linzr</t>
  </si>
  <si>
    <t>linolzuur</t>
  </si>
  <si>
    <t>60-33-3</t>
  </si>
  <si>
    <t>linuron</t>
  </si>
  <si>
    <t>330-55-2</t>
  </si>
  <si>
    <t>Li</t>
  </si>
  <si>
    <t>lithium</t>
  </si>
  <si>
    <t>7439-93-2</t>
  </si>
  <si>
    <t>7439-92-1</t>
  </si>
  <si>
    <t>KGF</t>
  </si>
  <si>
    <t>Korrelgroottefractie</t>
  </si>
  <si>
    <t>MGETAL</t>
  </si>
  <si>
    <t>M-getal</t>
  </si>
  <si>
    <t>Mg</t>
  </si>
  <si>
    <t>magnesium</t>
  </si>
  <si>
    <t>7439-95-4</t>
  </si>
  <si>
    <t>121-75-5</t>
  </si>
  <si>
    <t>Mn</t>
  </si>
  <si>
    <t>mangaan</t>
  </si>
  <si>
    <t>7439-96-5</t>
  </si>
  <si>
    <t>mecbm</t>
  </si>
  <si>
    <t>mecarbam</t>
  </si>
  <si>
    <t>2595-54-2</t>
  </si>
  <si>
    <t>2benztazetol</t>
  </si>
  <si>
    <t>2-benzothiazolethiol</t>
  </si>
  <si>
    <t>149-30-4</t>
  </si>
  <si>
    <t>mestoxde</t>
  </si>
  <si>
    <t>mesityloxide</t>
  </si>
  <si>
    <t>141-79-7</t>
  </si>
  <si>
    <t>3-chloortolueen</t>
  </si>
  <si>
    <t>108-41-8</t>
  </si>
  <si>
    <t>m-cresol</t>
  </si>
  <si>
    <t>108-39-4</t>
  </si>
  <si>
    <t>1,3-xyleen</t>
  </si>
  <si>
    <t>108-38-3</t>
  </si>
  <si>
    <t>metabenzthiazuron</t>
  </si>
  <si>
    <t>18691-97-9</t>
  </si>
  <si>
    <t>mlxl</t>
  </si>
  <si>
    <t>metalaxyl</t>
  </si>
  <si>
    <t>57837-19-1</t>
  </si>
  <si>
    <t>mmtn</t>
  </si>
  <si>
    <t>metamitron</t>
  </si>
  <si>
    <t>41394-05-2</t>
  </si>
  <si>
    <t>mzCl</t>
  </si>
  <si>
    <t>metazachloor</t>
  </si>
  <si>
    <t>67129-08-2</t>
  </si>
  <si>
    <t>C1a</t>
  </si>
  <si>
    <t>methaan</t>
  </si>
  <si>
    <t>74-82-8</t>
  </si>
  <si>
    <t>methanol</t>
  </si>
  <si>
    <t>67-56-1</t>
  </si>
  <si>
    <t>metdton</t>
  </si>
  <si>
    <t>methidathion</t>
  </si>
  <si>
    <t>950-37-8</t>
  </si>
  <si>
    <t>metocbsfn</t>
  </si>
  <si>
    <t>methiocarbsulfon</t>
  </si>
  <si>
    <t>2179-25-1</t>
  </si>
  <si>
    <t>metocbSO</t>
  </si>
  <si>
    <t>methiocarbsulfoxide</t>
  </si>
  <si>
    <t>2635-10-1</t>
  </si>
  <si>
    <t>methomyl</t>
  </si>
  <si>
    <t>16752-77-5</t>
  </si>
  <si>
    <t>C1oxCl</t>
  </si>
  <si>
    <t>methoxychloor</t>
  </si>
  <si>
    <t>72-43-5</t>
  </si>
  <si>
    <t>C1oxC3yactt</t>
  </si>
  <si>
    <t>1-methoxypropylacetaat</t>
  </si>
  <si>
    <t>84540-57-8</t>
  </si>
  <si>
    <t>methyl-tertiair-butylether</t>
  </si>
  <si>
    <t>1634-04-4</t>
  </si>
  <si>
    <t>C1yactt</t>
  </si>
  <si>
    <t>methylacetaat</t>
  </si>
  <si>
    <t>79-20-9</t>
  </si>
  <si>
    <t>C1yaclt</t>
  </si>
  <si>
    <t>methylacrylaat</t>
  </si>
  <si>
    <t>96-33-3</t>
  </si>
  <si>
    <t>C1yccC6a</t>
  </si>
  <si>
    <t>methylcyclohexaan</t>
  </si>
  <si>
    <t>108-87-2</t>
  </si>
  <si>
    <t>C1yccC5a</t>
  </si>
  <si>
    <t>methylcyclopentaan</t>
  </si>
  <si>
    <t>96-37-7</t>
  </si>
  <si>
    <t>2-butanon (MEK)</t>
  </si>
  <si>
    <t>78-93-3</t>
  </si>
  <si>
    <t>C1yfmt</t>
  </si>
  <si>
    <t>methylformaat</t>
  </si>
  <si>
    <t>107-31-3</t>
  </si>
  <si>
    <t>4C1y2C5on</t>
  </si>
  <si>
    <t>4-methyl-2-pentanon (MIBK)</t>
  </si>
  <si>
    <t>108-10-1</t>
  </si>
  <si>
    <t>C1yitoCN</t>
  </si>
  <si>
    <t>methylisothiocyanaat</t>
  </si>
  <si>
    <t>556-61-6</t>
  </si>
  <si>
    <t>C1ymtclt</t>
  </si>
  <si>
    <t>methylmethacrylaat</t>
  </si>
  <si>
    <t>80-62-6</t>
  </si>
  <si>
    <t>C1yNaf</t>
  </si>
  <si>
    <t>methylnaftaleen</t>
  </si>
  <si>
    <t>1321-94-4</t>
  </si>
  <si>
    <t>methylparathion</t>
  </si>
  <si>
    <t>298-00-0</t>
  </si>
  <si>
    <t>metobromuron</t>
  </si>
  <si>
    <t>3060-89-7</t>
  </si>
  <si>
    <t>metolachloor</t>
  </si>
  <si>
    <t>51218-45-2</t>
  </si>
  <si>
    <t>metptn</t>
  </si>
  <si>
    <t>methoprotryn</t>
  </si>
  <si>
    <t>841-06-5</t>
  </si>
  <si>
    <t>metxrn</t>
  </si>
  <si>
    <t>metoxuron</t>
  </si>
  <si>
    <t>19937-59-8</t>
  </si>
  <si>
    <t>metbzn</t>
  </si>
  <si>
    <t>metribuzin</t>
  </si>
  <si>
    <t>21087-64-9</t>
  </si>
  <si>
    <t>tmevfs</t>
  </si>
  <si>
    <t>trans-mevinfos</t>
  </si>
  <si>
    <t>338-45-4</t>
  </si>
  <si>
    <t>mevinfos</t>
  </si>
  <si>
    <t>7786-34-7</t>
  </si>
  <si>
    <t>8042-47-5</t>
  </si>
  <si>
    <t>mirx</t>
  </si>
  <si>
    <t>mirex</t>
  </si>
  <si>
    <t>2385-85-5</t>
  </si>
  <si>
    <t>molnt</t>
  </si>
  <si>
    <t>molinaat</t>
  </si>
  <si>
    <t>2212-67-1</t>
  </si>
  <si>
    <t>7439-98-7</t>
  </si>
  <si>
    <t>ClHAc</t>
  </si>
  <si>
    <t>chloorazijnzuur</t>
  </si>
  <si>
    <t>79-11-8</t>
  </si>
  <si>
    <t>108-90-7</t>
  </si>
  <si>
    <t>ClC2a</t>
  </si>
  <si>
    <t>chloorethaan</t>
  </si>
  <si>
    <t>75-00-3</t>
  </si>
  <si>
    <t>som monochloorfenol-isomeren</t>
  </si>
  <si>
    <t>Mctfs</t>
  </si>
  <si>
    <t>monocrotofos</t>
  </si>
  <si>
    <t>6923-22-4</t>
  </si>
  <si>
    <t>MC2olAe</t>
  </si>
  <si>
    <t>monoethanolamine</t>
  </si>
  <si>
    <t>141-43-5</t>
  </si>
  <si>
    <t>Mlnrn</t>
  </si>
  <si>
    <t>monolinuron</t>
  </si>
  <si>
    <t>1746-81-2</t>
  </si>
  <si>
    <t>monrn</t>
  </si>
  <si>
    <t>monuron</t>
  </si>
  <si>
    <t>150-68-5</t>
  </si>
  <si>
    <t>C4yBen</t>
  </si>
  <si>
    <t>butylbenzeen</t>
  </si>
  <si>
    <t>104-51-8</t>
  </si>
  <si>
    <t>C3ol</t>
  </si>
  <si>
    <t>propanol</t>
  </si>
  <si>
    <t>71-23-8</t>
  </si>
  <si>
    <t>91-20-3</t>
  </si>
  <si>
    <t>nald</t>
  </si>
  <si>
    <t>naled</t>
  </si>
  <si>
    <t>300-76-5</t>
  </si>
  <si>
    <t>Na</t>
  </si>
  <si>
    <t>natrium</t>
  </si>
  <si>
    <t>7440-23-5</t>
  </si>
  <si>
    <t>Nd</t>
  </si>
  <si>
    <t>neodymium</t>
  </si>
  <si>
    <t>7440-00-8</t>
  </si>
  <si>
    <t>7440-02-0</t>
  </si>
  <si>
    <t>Nb</t>
  </si>
  <si>
    <t>niobium</t>
  </si>
  <si>
    <t>7440-03-1</t>
  </si>
  <si>
    <t>NO3</t>
  </si>
  <si>
    <t>nitraat</t>
  </si>
  <si>
    <t>14797-55-8</t>
  </si>
  <si>
    <t>sNO3NO2</t>
  </si>
  <si>
    <t>som nitraat en nitriet</t>
  </si>
  <si>
    <t>NO2</t>
  </si>
  <si>
    <t>nitriet</t>
  </si>
  <si>
    <t>14797-65-0</t>
  </si>
  <si>
    <t>NTA</t>
  </si>
  <si>
    <t>nitrilotriazijnzuur (NTA)</t>
  </si>
  <si>
    <t>139-13-9</t>
  </si>
  <si>
    <t>NO2Ben</t>
  </si>
  <si>
    <t>nitrobenzeen</t>
  </si>
  <si>
    <t>98-95-3</t>
  </si>
  <si>
    <t>C9a</t>
  </si>
  <si>
    <t>nonaan</t>
  </si>
  <si>
    <t>111-84-2</t>
  </si>
  <si>
    <t>C9azr</t>
  </si>
  <si>
    <t>nonaanzuur</t>
  </si>
  <si>
    <t>112-05-0</t>
  </si>
  <si>
    <t>C9al</t>
  </si>
  <si>
    <t>nonanal</t>
  </si>
  <si>
    <t>124-19-6</t>
  </si>
  <si>
    <t>C9yFol</t>
  </si>
  <si>
    <t>nonylfenol</t>
  </si>
  <si>
    <t>25154-52-3</t>
  </si>
  <si>
    <t>nuarml</t>
  </si>
  <si>
    <t>nuarimol</t>
  </si>
  <si>
    <t>63284-71-9</t>
  </si>
  <si>
    <t>C8a</t>
  </si>
  <si>
    <t>octaan</t>
  </si>
  <si>
    <t>111-65-9</t>
  </si>
  <si>
    <t>C8azr</t>
  </si>
  <si>
    <t>octaanzuur</t>
  </si>
  <si>
    <t>124-07-2</t>
  </si>
  <si>
    <t>1,2,3,4,6,7,8,9-octachloordibenzo-p-dioxine</t>
  </si>
  <si>
    <t>3268-87-9</t>
  </si>
  <si>
    <t>1,2,3,4,6,7,8,9-octachloordibenzofuraan</t>
  </si>
  <si>
    <t>39001-02-0</t>
  </si>
  <si>
    <t>C18azr</t>
  </si>
  <si>
    <t>octadecaanzuur</t>
  </si>
  <si>
    <t>57-11-4</t>
  </si>
  <si>
    <t>sEOV</t>
  </si>
  <si>
    <t>som extraheerbare oliën en vetten</t>
  </si>
  <si>
    <t>olinzr</t>
  </si>
  <si>
    <t>oleinezuur</t>
  </si>
  <si>
    <t>112-80-1</t>
  </si>
  <si>
    <t>omtat</t>
  </si>
  <si>
    <t>omethoaat</t>
  </si>
  <si>
    <t>1113-02-6</t>
  </si>
  <si>
    <t>Corg</t>
  </si>
  <si>
    <t>koolstof organisch</t>
  </si>
  <si>
    <t>OSTOF</t>
  </si>
  <si>
    <t>Organisch stof</t>
  </si>
  <si>
    <t>sDDX2</t>
  </si>
  <si>
    <t>som 2,4'-DDT en 4,4'-DDD</t>
  </si>
  <si>
    <t>2-chloortolueen</t>
  </si>
  <si>
    <t>95-49-8</t>
  </si>
  <si>
    <t>o-cresol</t>
  </si>
  <si>
    <t>95-48-7</t>
  </si>
  <si>
    <t>2FyFol</t>
  </si>
  <si>
    <t>2-fenylfenol</t>
  </si>
  <si>
    <t>90-43-7</t>
  </si>
  <si>
    <t>PO4</t>
  </si>
  <si>
    <t>fosfaat</t>
  </si>
  <si>
    <t>14265-44-2</t>
  </si>
  <si>
    <t>2-methylaniline</t>
  </si>
  <si>
    <t>95-53-4</t>
  </si>
  <si>
    <t>1,2-xyleen</t>
  </si>
  <si>
    <t>95-47-6</t>
  </si>
  <si>
    <t>oxamyl</t>
  </si>
  <si>
    <t>23135-22-0</t>
  </si>
  <si>
    <t>4ttC4yFol</t>
  </si>
  <si>
    <t>4-tertiair-butylfenol</t>
  </si>
  <si>
    <t>98-54-4</t>
  </si>
  <si>
    <t>PGETAL</t>
  </si>
  <si>
    <t>P-getal</t>
  </si>
  <si>
    <t>som 10 polycyclische aromatische koolwaterstoffen (VROM)</t>
  </si>
  <si>
    <t>som 16 polycyclische aromatische koolwaterstoffen (EPA)</t>
  </si>
  <si>
    <t>sPAK6</t>
  </si>
  <si>
    <t>som 6 polycyclische aromatische koolwaterstoffen (Borneff)</t>
  </si>
  <si>
    <t>Pd</t>
  </si>
  <si>
    <t>palladium</t>
  </si>
  <si>
    <t>7440-05-3</t>
  </si>
  <si>
    <t>4-chloortolueen</t>
  </si>
  <si>
    <t>106-43-4</t>
  </si>
  <si>
    <t>p-cresol</t>
  </si>
  <si>
    <t>106-44-5</t>
  </si>
  <si>
    <t>1iC3y4C1yBen</t>
  </si>
  <si>
    <t>1-isopropyl-4-methyl-benzeen</t>
  </si>
  <si>
    <t>99-87-6</t>
  </si>
  <si>
    <t>1,4-xyleen</t>
  </si>
  <si>
    <t>106-42-3</t>
  </si>
  <si>
    <t>som 7 polychloorbifenylen PCB28, 52, 101, 118, 138, 153, 180</t>
  </si>
  <si>
    <t>37680-73-2</t>
  </si>
  <si>
    <t>2,3,3',4,4'-pentachloorbifenyl</t>
  </si>
  <si>
    <t>32598-14-4</t>
  </si>
  <si>
    <t>31508-00-6</t>
  </si>
  <si>
    <t>PCB128</t>
  </si>
  <si>
    <t>2,2',3,3',4,4'-hexachloorbifenyl</t>
  </si>
  <si>
    <t>38380-07-3</t>
  </si>
  <si>
    <t>35065-28-2</t>
  </si>
  <si>
    <t>35065-27-1</t>
  </si>
  <si>
    <t>2,3,3',4,4',5-hexachloorbifenyl</t>
  </si>
  <si>
    <t>38380-08-4</t>
  </si>
  <si>
    <t>PCB170</t>
  </si>
  <si>
    <t>2,2',3,3',4,4',5-heptachloorbifenyl</t>
  </si>
  <si>
    <t>35065-30-6</t>
  </si>
  <si>
    <t>35065-29-3</t>
  </si>
  <si>
    <t>7012-37-5</t>
  </si>
  <si>
    <t>35693-99-3</t>
  </si>
  <si>
    <t>C5a</t>
  </si>
  <si>
    <t>pentaan</t>
  </si>
  <si>
    <t>109-66-0</t>
  </si>
  <si>
    <t>pentachlooraniline</t>
  </si>
  <si>
    <t>527-20-8</t>
  </si>
  <si>
    <t>608-93-5</t>
  </si>
  <si>
    <t>sPeCDD</t>
  </si>
  <si>
    <t>som pentachloordibenzodioxine-isomeren</t>
  </si>
  <si>
    <t>36088-22-9</t>
  </si>
  <si>
    <t>sPeCDF</t>
  </si>
  <si>
    <t>som pentachloordibenzofuraan-isomeren</t>
  </si>
  <si>
    <t>30402-15-4</t>
  </si>
  <si>
    <t>87-86-5</t>
  </si>
  <si>
    <t>C5ol</t>
  </si>
  <si>
    <t>pentanol</t>
  </si>
  <si>
    <t>71-41-0</t>
  </si>
  <si>
    <t>permethrin</t>
  </si>
  <si>
    <t>52645-53-1</t>
  </si>
  <si>
    <t>pH</t>
  </si>
  <si>
    <t>Zuurgraad</t>
  </si>
  <si>
    <t>piprnbO</t>
  </si>
  <si>
    <t>piperonyl-butoxide</t>
  </si>
  <si>
    <t>51-03-6</t>
  </si>
  <si>
    <t>pirimicarb</t>
  </si>
  <si>
    <t>23103-98-2</t>
  </si>
  <si>
    <t>C2yprmfs</t>
  </si>
  <si>
    <t>ethylpirimifos</t>
  </si>
  <si>
    <t>23505-41-1</t>
  </si>
  <si>
    <t>C1yprmfs</t>
  </si>
  <si>
    <t>methylpirimifos</t>
  </si>
  <si>
    <t>29232-93-7</t>
  </si>
  <si>
    <t>Pt</t>
  </si>
  <si>
    <t>platina</t>
  </si>
  <si>
    <t>7440-06-4</t>
  </si>
  <si>
    <t>plifnt</t>
  </si>
  <si>
    <t>plifenaat</t>
  </si>
  <si>
    <t>21757-82-4</t>
  </si>
  <si>
    <t>Pr</t>
  </si>
  <si>
    <t>praseodymium</t>
  </si>
  <si>
    <t>7440-10-0</t>
  </si>
  <si>
    <t>proClaz</t>
  </si>
  <si>
    <t>prochloraz</t>
  </si>
  <si>
    <t>67747-09-5</t>
  </si>
  <si>
    <t>procmdn</t>
  </si>
  <si>
    <t>procymidon</t>
  </si>
  <si>
    <t>32809-16-8</t>
  </si>
  <si>
    <t>profm</t>
  </si>
  <si>
    <t>profam</t>
  </si>
  <si>
    <t>122-42-9</t>
  </si>
  <si>
    <t>profnfs</t>
  </si>
  <si>
    <t>profenofos</t>
  </si>
  <si>
    <t>41198-08-7</t>
  </si>
  <si>
    <t>promtne</t>
  </si>
  <si>
    <t>prometryne</t>
  </si>
  <si>
    <t>7287-19-6</t>
  </si>
  <si>
    <t>propachloor</t>
  </si>
  <si>
    <t>1918-16-7</t>
  </si>
  <si>
    <t>propmcb</t>
  </si>
  <si>
    <t>propamocarb</t>
  </si>
  <si>
    <t>24579-73-5</t>
  </si>
  <si>
    <t>propazine</t>
  </si>
  <si>
    <t>139-40-2</t>
  </si>
  <si>
    <t>proptfs</t>
  </si>
  <si>
    <t>propetamfos</t>
  </si>
  <si>
    <t>31218-83-4</t>
  </si>
  <si>
    <t>propcnzl</t>
  </si>
  <si>
    <t>propiconazol (som cis- en trans-)</t>
  </si>
  <si>
    <t>60207-90-1</t>
  </si>
  <si>
    <t>propozr</t>
  </si>
  <si>
    <t>propionzuur</t>
  </si>
  <si>
    <t>79-09-4</t>
  </si>
  <si>
    <t>propoxur</t>
  </si>
  <si>
    <t>114-26-1</t>
  </si>
  <si>
    <t>C3yactt</t>
  </si>
  <si>
    <t>propylacetaat</t>
  </si>
  <si>
    <t>109-60-4</t>
  </si>
  <si>
    <t>103-65-1</t>
  </si>
  <si>
    <t>12C3yegcl</t>
  </si>
  <si>
    <t>1,2-propyleenglycol</t>
  </si>
  <si>
    <t>57-55-6</t>
  </si>
  <si>
    <t>C3yeO</t>
  </si>
  <si>
    <t>propyleenoxide</t>
  </si>
  <si>
    <t>75-56-9</t>
  </si>
  <si>
    <t>propAd</t>
  </si>
  <si>
    <t>propyzamide</t>
  </si>
  <si>
    <t>23950-58-5</t>
  </si>
  <si>
    <t>PSDNMS</t>
  </si>
  <si>
    <t>Pseudomonas</t>
  </si>
  <si>
    <t>Microbiologie</t>
  </si>
  <si>
    <t>pyrazofos</t>
  </si>
  <si>
    <t>13457-18-6</t>
  </si>
  <si>
    <t>pyreen</t>
  </si>
  <si>
    <t>129-00-0</t>
  </si>
  <si>
    <t>pyrdbn</t>
  </si>
  <si>
    <t>pyridaben</t>
  </si>
  <si>
    <t>96489-71-3</t>
  </si>
  <si>
    <t>pyridine</t>
  </si>
  <si>
    <t>110-86-1</t>
  </si>
  <si>
    <t>pentachloornitrobenzeen (quintozeen)</t>
  </si>
  <si>
    <t>82-68-8</t>
  </si>
  <si>
    <t>REDPTTAL</t>
  </si>
  <si>
    <t>Redoxpotentiaal</t>
  </si>
  <si>
    <t>resmtn</t>
  </si>
  <si>
    <t>resmethrin</t>
  </si>
  <si>
    <t>10453-86-8</t>
  </si>
  <si>
    <t>1,3-dihydroxybenzeen</t>
  </si>
  <si>
    <t>108-46-3</t>
  </si>
  <si>
    <t>Rh</t>
  </si>
  <si>
    <t>rhodium</t>
  </si>
  <si>
    <t>7440-16-6</t>
  </si>
  <si>
    <t>SALMNLA</t>
  </si>
  <si>
    <t>Salmonella</t>
  </si>
  <si>
    <t>Sm</t>
  </si>
  <si>
    <t>samarium</t>
  </si>
  <si>
    <t>7440-19-9</t>
  </si>
  <si>
    <t>Sc</t>
  </si>
  <si>
    <t>scandium</t>
  </si>
  <si>
    <t>7440-20-2</t>
  </si>
  <si>
    <t>SCHMS</t>
  </si>
  <si>
    <t>Schimmels</t>
  </si>
  <si>
    <t>seC4yazne</t>
  </si>
  <si>
    <t>sebutylazine</t>
  </si>
  <si>
    <t>7286-69-3</t>
  </si>
  <si>
    <t>secC4yBen</t>
  </si>
  <si>
    <t>secundair-butylbenzeen</t>
  </si>
  <si>
    <t>135-98-8</t>
  </si>
  <si>
    <t>seleen</t>
  </si>
  <si>
    <t>7782-49-2</t>
  </si>
  <si>
    <t>Si</t>
  </si>
  <si>
    <t>silicium</t>
  </si>
  <si>
    <t>7440-21-3</t>
  </si>
  <si>
    <t>simazine</t>
  </si>
  <si>
    <t>122-34-9</t>
  </si>
  <si>
    <t>simtn</t>
  </si>
  <si>
    <t>simetryn</t>
  </si>
  <si>
    <t>1014-70-6</t>
  </si>
  <si>
    <t>SLIBVLMIDX</t>
  </si>
  <si>
    <t>Slibvolume-index</t>
  </si>
  <si>
    <t>SMAAK</t>
  </si>
  <si>
    <t>Smaak</t>
  </si>
  <si>
    <t>sorbnzr</t>
  </si>
  <si>
    <t>sorbinezuur</t>
  </si>
  <si>
    <t>110-44-1</t>
  </si>
  <si>
    <t>Ntot</t>
  </si>
  <si>
    <t>stikstof totaal</t>
  </si>
  <si>
    <t>STOOKWDE</t>
  </si>
  <si>
    <t>Stookwaarde (calorische onderwaarde, verbrandingswarmte)</t>
  </si>
  <si>
    <t>Sr</t>
  </si>
  <si>
    <t>strontium</t>
  </si>
  <si>
    <t>7440-24-6</t>
  </si>
  <si>
    <t>100-42-5</t>
  </si>
  <si>
    <t>sulfaat</t>
  </si>
  <si>
    <t>14808-79-8</t>
  </si>
  <si>
    <t>sulfide</t>
  </si>
  <si>
    <t>18496-25-8</t>
  </si>
  <si>
    <t>SO3</t>
  </si>
  <si>
    <t>sulfiet</t>
  </si>
  <si>
    <t>14265-45-3</t>
  </si>
  <si>
    <t>SO3redCLOSTR</t>
  </si>
  <si>
    <t>Sulfiet reducerende clostridia</t>
  </si>
  <si>
    <t>sulftp</t>
  </si>
  <si>
    <t>sulfotep</t>
  </si>
  <si>
    <t>3689-24-5</t>
  </si>
  <si>
    <t>ttC4ol</t>
  </si>
  <si>
    <t>tertiair-butanol</t>
  </si>
  <si>
    <t>75-65-0</t>
  </si>
  <si>
    <t>tannne</t>
  </si>
  <si>
    <t>tannine</t>
  </si>
  <si>
    <t>5424-20-4</t>
  </si>
  <si>
    <t>Ta</t>
  </si>
  <si>
    <t>tantalium</t>
  </si>
  <si>
    <t>7440-25-7</t>
  </si>
  <si>
    <t>tecnzn</t>
  </si>
  <si>
    <t>tecnazeen</t>
  </si>
  <si>
    <t>117-18-0</t>
  </si>
  <si>
    <t>tellurium</t>
  </si>
  <si>
    <t>13494-80-9</t>
  </si>
  <si>
    <t>297-78-9</t>
  </si>
  <si>
    <t>T</t>
  </si>
  <si>
    <t>Temperatuur</t>
  </si>
  <si>
    <t>terbfs</t>
  </si>
  <si>
    <t>terbufos</t>
  </si>
  <si>
    <t>13071-79-9</t>
  </si>
  <si>
    <t>terbutrin</t>
  </si>
  <si>
    <t>886-50-0</t>
  </si>
  <si>
    <t>terC4yazne</t>
  </si>
  <si>
    <t>terbutylazine</t>
  </si>
  <si>
    <t>5915-41-3</t>
  </si>
  <si>
    <t>ttC4yactt</t>
  </si>
  <si>
    <t>tertiair-butylacetaat</t>
  </si>
  <si>
    <t>540-88-5</t>
  </si>
  <si>
    <t>ttC4yBen</t>
  </si>
  <si>
    <t>tertiair-butylbenzeen</t>
  </si>
  <si>
    <t>98-06-6</t>
  </si>
  <si>
    <t>som tetrachloorbenzeen-isomeren</t>
  </si>
  <si>
    <t>sTCDD</t>
  </si>
  <si>
    <t>som tetrachloordibenzodioxine-isomeren</t>
  </si>
  <si>
    <t>41903-57-5</t>
  </si>
  <si>
    <t>sTCDF</t>
  </si>
  <si>
    <t>som tetrachloordibenzofuraan-isomeren</t>
  </si>
  <si>
    <t>30402-14-3</t>
  </si>
  <si>
    <t>tetrachlooretheen (per)</t>
  </si>
  <si>
    <t>127-18-4</t>
  </si>
  <si>
    <t>som tetrachloorfenol-isomeren</t>
  </si>
  <si>
    <t>tetrachloormethaan (tetra)</t>
  </si>
  <si>
    <t>56-23-5</t>
  </si>
  <si>
    <t>T4Clvfs</t>
  </si>
  <si>
    <t>tetrachloorvinfos (mixed isomeren)</t>
  </si>
  <si>
    <t>961-11-5</t>
  </si>
  <si>
    <t>C14azr</t>
  </si>
  <si>
    <t>tetradecaanzuur</t>
  </si>
  <si>
    <t>544-63-8</t>
  </si>
  <si>
    <t>T4Dfn</t>
  </si>
  <si>
    <t>tetradifon</t>
  </si>
  <si>
    <t>116-29-0</t>
  </si>
  <si>
    <t>tetrahydrofuraan</t>
  </si>
  <si>
    <t>109-99-9</t>
  </si>
  <si>
    <t>tetrahydrothiofeen</t>
  </si>
  <si>
    <t>110-01-0</t>
  </si>
  <si>
    <t>1234T4HNaf</t>
  </si>
  <si>
    <t>1,2,3,4-tetrahydronaftaleen</t>
  </si>
  <si>
    <t>119-64-2</t>
  </si>
  <si>
    <t>T4mtn</t>
  </si>
  <si>
    <t>tetramethrin</t>
  </si>
  <si>
    <t>7696-12-0</t>
  </si>
  <si>
    <t>thallium</t>
  </si>
  <si>
    <t>7440-28-0</t>
  </si>
  <si>
    <t>THERMTLRTCLS</t>
  </si>
  <si>
    <t>Thermotolerante Coli's (incubatie bij 44 C)</t>
  </si>
  <si>
    <t>thiocyanaat (anion)</t>
  </si>
  <si>
    <t>tofnx</t>
  </si>
  <si>
    <t>thiofanox</t>
  </si>
  <si>
    <t>39196-18-4</t>
  </si>
  <si>
    <t>tofnsfn</t>
  </si>
  <si>
    <t>thiofanox-sulfon</t>
  </si>
  <si>
    <t>39184-59-3</t>
  </si>
  <si>
    <t>tofnSO</t>
  </si>
  <si>
    <t>thiofanox-sulfoxide</t>
  </si>
  <si>
    <t>39184-27-5</t>
  </si>
  <si>
    <t>tomtn</t>
  </si>
  <si>
    <t>thiometon</t>
  </si>
  <si>
    <t>640-15-3</t>
  </si>
  <si>
    <t>Th</t>
  </si>
  <si>
    <t>thorium</t>
  </si>
  <si>
    <t>7440-29-1</t>
  </si>
  <si>
    <t>7440-31-5</t>
  </si>
  <si>
    <t>titaan</t>
  </si>
  <si>
    <t>7440-32-6</t>
  </si>
  <si>
    <t>tolclofos-methyl</t>
  </si>
  <si>
    <t>57018-04-9</t>
  </si>
  <si>
    <t>108-88-3</t>
  </si>
  <si>
    <t>sClC1yAn</t>
  </si>
  <si>
    <t>som chloormethylaniline-isomeren</t>
  </si>
  <si>
    <t>Canorg</t>
  </si>
  <si>
    <t>koolstof anorganisch</t>
  </si>
  <si>
    <t>som totaal organische halogeenverbindingen</t>
  </si>
  <si>
    <t>trans-1,2-dichlooretheen</t>
  </si>
  <si>
    <t>156-60-5</t>
  </si>
  <si>
    <t>t13DClC3e</t>
  </si>
  <si>
    <t>trans-1,3-dichloorpropeen</t>
  </si>
  <si>
    <t>10061-02-6</t>
  </si>
  <si>
    <t>5103-74-2</t>
  </si>
  <si>
    <t>28044-83-9</t>
  </si>
  <si>
    <t>tremoliet (grijze asbest)</t>
  </si>
  <si>
    <t>77536-68-6</t>
  </si>
  <si>
    <t>TiC4yPO4</t>
  </si>
  <si>
    <t>triisobutylfosfaat</t>
  </si>
  <si>
    <t>126-71-6</t>
  </si>
  <si>
    <t>Tadmfn</t>
  </si>
  <si>
    <t>triadimefon</t>
  </si>
  <si>
    <t>43121-43-3</t>
  </si>
  <si>
    <t>sTazne</t>
  </si>
  <si>
    <t>som triazinen</t>
  </si>
  <si>
    <t>triazofos</t>
  </si>
  <si>
    <t>24017-47-8</t>
  </si>
  <si>
    <t>tribroommethaan</t>
  </si>
  <si>
    <t>75-25-2</t>
  </si>
  <si>
    <t>TC4yPO4</t>
  </si>
  <si>
    <t>tributylfosfaat</t>
  </si>
  <si>
    <t>126-73-8</t>
  </si>
  <si>
    <t>som trichlooraniline-isomeren</t>
  </si>
  <si>
    <t>TClHAc</t>
  </si>
  <si>
    <t>trichloorazijnzuur</t>
  </si>
  <si>
    <t>76-03-9</t>
  </si>
  <si>
    <t>som trichloorbenzenen (som 1,2,3- en 1,2,4- en 1,3,5-)</t>
  </si>
  <si>
    <t>BrTClC1a</t>
  </si>
  <si>
    <t>broomtrichloormethaan</t>
  </si>
  <si>
    <t>75-62-7</t>
  </si>
  <si>
    <t>TClC2a</t>
  </si>
  <si>
    <t>trichloorethaan</t>
  </si>
  <si>
    <t>25323-89-1</t>
  </si>
  <si>
    <t>trichlooretheen (tri)</t>
  </si>
  <si>
    <t>79-01-6</t>
  </si>
  <si>
    <t>T2ClC2yPO4</t>
  </si>
  <si>
    <t>tri(2-chloorethyl)fosfaat</t>
  </si>
  <si>
    <t>115-96-8</t>
  </si>
  <si>
    <t>som trichloorfenol-isomeren</t>
  </si>
  <si>
    <t>trichloorfon</t>
  </si>
  <si>
    <t>52-68-6</t>
  </si>
  <si>
    <t>TClC3yPO4</t>
  </si>
  <si>
    <t>tris(1-chloor-2-propyl)fosfaat</t>
  </si>
  <si>
    <t>13674-84-5</t>
  </si>
  <si>
    <t>Tetzne</t>
  </si>
  <si>
    <t>trietazine</t>
  </si>
  <si>
    <t>1912-26-1</t>
  </si>
  <si>
    <t>TC2olAe</t>
  </si>
  <si>
    <t>triethanolamine</t>
  </si>
  <si>
    <t>102-71-6</t>
  </si>
  <si>
    <t>TC2yAe</t>
  </si>
  <si>
    <t>triethylamine</t>
  </si>
  <si>
    <t>121-44-8</t>
  </si>
  <si>
    <t>TC2yegcl</t>
  </si>
  <si>
    <t>triethyleenglycol</t>
  </si>
  <si>
    <t>112-27-6</t>
  </si>
  <si>
    <t>TC2yPO4</t>
  </si>
  <si>
    <t>triethylfosfaat</t>
  </si>
  <si>
    <t>78-40-0</t>
  </si>
  <si>
    <t>trifenyltin (kation)</t>
  </si>
  <si>
    <t>668-34-8</t>
  </si>
  <si>
    <t>trifluraline</t>
  </si>
  <si>
    <t>1582-09-8</t>
  </si>
  <si>
    <t>C3yslnl</t>
  </si>
  <si>
    <t>trimethylsilanol</t>
  </si>
  <si>
    <t>1066-40-6</t>
  </si>
  <si>
    <t>TC3yegcl</t>
  </si>
  <si>
    <t>tripropyleenglycol</t>
  </si>
  <si>
    <t>24800-44-0</t>
  </si>
  <si>
    <t>C11a</t>
  </si>
  <si>
    <t>undecaan</t>
  </si>
  <si>
    <t>1120-21-4</t>
  </si>
  <si>
    <t>C11azr</t>
  </si>
  <si>
    <t>undecaanzuur</t>
  </si>
  <si>
    <t>112-37-8</t>
  </si>
  <si>
    <t>C11ezr</t>
  </si>
  <si>
    <t>undeceenzuur</t>
  </si>
  <si>
    <t>112-38-9</t>
  </si>
  <si>
    <t>uranium</t>
  </si>
  <si>
    <t>7440-61-1</t>
  </si>
  <si>
    <t>urum</t>
  </si>
  <si>
    <t>ureum</t>
  </si>
  <si>
    <t>57-13-6</t>
  </si>
  <si>
    <t>valrazr</t>
  </si>
  <si>
    <t>valeriaanzuur</t>
  </si>
  <si>
    <t>109-52-4</t>
  </si>
  <si>
    <t>vamdton</t>
  </si>
  <si>
    <t>vamidothion</t>
  </si>
  <si>
    <t>2275-23-2</t>
  </si>
  <si>
    <t>7440-62-2</t>
  </si>
  <si>
    <t>VET</t>
  </si>
  <si>
    <t>Vet</t>
  </si>
  <si>
    <t>vinczln</t>
  </si>
  <si>
    <t>vinclozolin</t>
  </si>
  <si>
    <t>50471-44-8</t>
  </si>
  <si>
    <t>vinactt</t>
  </si>
  <si>
    <t>vinylacetaat</t>
  </si>
  <si>
    <t>108-05-4</t>
  </si>
  <si>
    <t>chlooretheen (vinylchloride)</t>
  </si>
  <si>
    <t>75-01-4</t>
  </si>
  <si>
    <t>som vluchtige chloorkoolwaterstoffen</t>
  </si>
  <si>
    <t>sVOC</t>
  </si>
  <si>
    <t>som vluchtige organische verbindingen (GM-MS-screening)</t>
  </si>
  <si>
    <t>sVOX</t>
  </si>
  <si>
    <t>som vluchtige organische halogeenverbindingen</t>
  </si>
  <si>
    <t>H</t>
  </si>
  <si>
    <t>waterstof</t>
  </si>
  <si>
    <t>1333-74-0</t>
  </si>
  <si>
    <t>H2S</t>
  </si>
  <si>
    <t>waterstofsulfide</t>
  </si>
  <si>
    <t>7783-06-4</t>
  </si>
  <si>
    <t>terptne</t>
  </si>
  <si>
    <t>terpentine</t>
  </si>
  <si>
    <t>64742-82-1</t>
  </si>
  <si>
    <t>W</t>
  </si>
  <si>
    <t>wolfraam</t>
  </si>
  <si>
    <t>7440-33-7</t>
  </si>
  <si>
    <t>som xyleen-isomeren</t>
  </si>
  <si>
    <t>sxyldne</t>
  </si>
  <si>
    <t>som 2,4'- en 2,6'-xylidine</t>
  </si>
  <si>
    <t>Yb</t>
  </si>
  <si>
    <t>ytterbium</t>
  </si>
  <si>
    <t>7440-64-4</t>
  </si>
  <si>
    <t>Y</t>
  </si>
  <si>
    <t>yttrium</t>
  </si>
  <si>
    <t>7440-65-5</t>
  </si>
  <si>
    <t>zilver</t>
  </si>
  <si>
    <t>7440-22-4</t>
  </si>
  <si>
    <t>7440-66-6</t>
  </si>
  <si>
    <t>VELDTZTLKWNM</t>
  </si>
  <si>
    <t>Veldtest zintuiglijke waarnemingen</t>
  </si>
  <si>
    <t>OngedefinieerdLab</t>
  </si>
  <si>
    <t>Zr</t>
  </si>
  <si>
    <t>zirkonium</t>
  </si>
  <si>
    <t>7440-67-7</t>
  </si>
  <si>
    <t>HCl</t>
  </si>
  <si>
    <t>zoutzuur</t>
  </si>
  <si>
    <t>7647-01-0</t>
  </si>
  <si>
    <t>O2</t>
  </si>
  <si>
    <t>zuurstof</t>
  </si>
  <si>
    <t>7782-44-7</t>
  </si>
  <si>
    <t>S6</t>
  </si>
  <si>
    <t>zwavel (S6)</t>
  </si>
  <si>
    <t>S8</t>
  </si>
  <si>
    <t>octylzwavel</t>
  </si>
  <si>
    <t>7704-34-9</t>
  </si>
  <si>
    <t>12DC2oxC2a</t>
  </si>
  <si>
    <t>1,2-diethoxyethaan (diethylglycol)</t>
  </si>
  <si>
    <t>629-14-1</t>
  </si>
  <si>
    <t>trichloormethaan (chloroform)</t>
  </si>
  <si>
    <t>67-66-3</t>
  </si>
  <si>
    <t>tributyltin (kation)</t>
  </si>
  <si>
    <t>36643-28-4</t>
  </si>
  <si>
    <t>sPCB6</t>
  </si>
  <si>
    <t>som 6 polychloorbifenylen PCB28, 52, 101, 138, 153, 180</t>
  </si>
  <si>
    <t>maneb</t>
  </si>
  <si>
    <t>12427-38-2</t>
  </si>
  <si>
    <t>sPAK7</t>
  </si>
  <si>
    <t>som 7 polycyclische aromatische koolwaterstoffen (BAGA)</t>
  </si>
  <si>
    <t>Cloxrn</t>
  </si>
  <si>
    <t>chlooroxuron</t>
  </si>
  <si>
    <t>1982-47-4</t>
  </si>
  <si>
    <t>12DBrC2a</t>
  </si>
  <si>
    <t>1,2-dibroomethaan</t>
  </si>
  <si>
    <t>106-93-4</t>
  </si>
  <si>
    <t>1C6Ol</t>
  </si>
  <si>
    <t>1-hexanol</t>
  </si>
  <si>
    <t>111-27-3</t>
  </si>
  <si>
    <t>22DClC3a</t>
  </si>
  <si>
    <t>2,2-dichloorpropaan</t>
  </si>
  <si>
    <t>594-20-7</t>
  </si>
  <si>
    <t>23DNO2Tol</t>
  </si>
  <si>
    <t>2,3-dinitrotolueen</t>
  </si>
  <si>
    <t>602-01-7</t>
  </si>
  <si>
    <t>s23cycC6on</t>
  </si>
  <si>
    <t>som 2- en 3-methylcyclohexanon</t>
  </si>
  <si>
    <t>246TNO2Fol</t>
  </si>
  <si>
    <t>2,4,6-trinitrofenol</t>
  </si>
  <si>
    <t>88-89-1</t>
  </si>
  <si>
    <t>24DNO2Tol</t>
  </si>
  <si>
    <t>2,4-dinitrotolueen</t>
  </si>
  <si>
    <t>121-14-2</t>
  </si>
  <si>
    <t>26DNO2Tol</t>
  </si>
  <si>
    <t>2,6-dinitrotolueen</t>
  </si>
  <si>
    <t>606-20-2</t>
  </si>
  <si>
    <t>2ClC3a</t>
  </si>
  <si>
    <t>2-chloorpropaan</t>
  </si>
  <si>
    <t>75-29-6</t>
  </si>
  <si>
    <t>2-nitroaniline</t>
  </si>
  <si>
    <t>88-74-4</t>
  </si>
  <si>
    <t>34DNO2Tol</t>
  </si>
  <si>
    <t>3,4-dinitrotolueen</t>
  </si>
  <si>
    <t>610-39-9</t>
  </si>
  <si>
    <t>35DNO2Fol</t>
  </si>
  <si>
    <t>3,5-dinitrofenol</t>
  </si>
  <si>
    <t>586-11-8</t>
  </si>
  <si>
    <t>4C1y2C5ol</t>
  </si>
  <si>
    <t>4-methyl-2-pentanol</t>
  </si>
  <si>
    <t>108-11-2</t>
  </si>
  <si>
    <t>4Cy1cycC6on</t>
  </si>
  <si>
    <t>4-methylcyclohexanon</t>
  </si>
  <si>
    <t>589-92-4</t>
  </si>
  <si>
    <t>actfnn</t>
  </si>
  <si>
    <t>acetofenon</t>
  </si>
  <si>
    <t>98-86-2</t>
  </si>
  <si>
    <t>acAd</t>
  </si>
  <si>
    <t>acrylamide</t>
  </si>
  <si>
    <t>79-06-1</t>
  </si>
  <si>
    <t>AERMNS</t>
  </si>
  <si>
    <t>Aeromonas</t>
  </si>
  <si>
    <t>apnn</t>
  </si>
  <si>
    <t>alfa-pineen</t>
  </si>
  <si>
    <t>80-56-8</t>
  </si>
  <si>
    <t>sARAM</t>
  </si>
  <si>
    <t>som aromatische amines</t>
  </si>
  <si>
    <t>BenAh</t>
  </si>
  <si>
    <t>benzaldehyde</t>
  </si>
  <si>
    <t>100-52-7</t>
  </si>
  <si>
    <t>BrBen</t>
  </si>
  <si>
    <t>broombenzeen</t>
  </si>
  <si>
    <t>108-86-1</t>
  </si>
  <si>
    <t>BHT</t>
  </si>
  <si>
    <t>butylhydroxytolueen (BHT)</t>
  </si>
  <si>
    <t>128-37-0</t>
  </si>
  <si>
    <t>NC4yBensfAd</t>
  </si>
  <si>
    <t>N-butylbenzeensulfonamide</t>
  </si>
  <si>
    <t>3622-84-2</t>
  </si>
  <si>
    <t>C4yBensfAd</t>
  </si>
  <si>
    <t>butylbenzeensulfonamide</t>
  </si>
  <si>
    <t>22C4oxC2oxC2</t>
  </si>
  <si>
    <t>2-(2-butoxyethoxy)ethanol</t>
  </si>
  <si>
    <t>112-34-5</t>
  </si>
  <si>
    <t>C4a</t>
  </si>
  <si>
    <t>butaan</t>
  </si>
  <si>
    <t>106-97-8</t>
  </si>
  <si>
    <t>C4al</t>
  </si>
  <si>
    <t>butanal</t>
  </si>
  <si>
    <t>123-72-8</t>
  </si>
  <si>
    <t>aaDClTol</t>
  </si>
  <si>
    <t>alfa,alfa-dichloortolueen</t>
  </si>
  <si>
    <t>98-87-3</t>
  </si>
  <si>
    <t>sC11C12armtn</t>
  </si>
  <si>
    <t>som C11- en C12-aromaten</t>
  </si>
  <si>
    <t>CaCO3</t>
  </si>
  <si>
    <t>calciumcarbonaat</t>
  </si>
  <si>
    <t>471-34-1</t>
  </si>
  <si>
    <t>campn</t>
  </si>
  <si>
    <t>campheen</t>
  </si>
  <si>
    <t>79-92-5</t>
  </si>
  <si>
    <t>TClnt</t>
  </si>
  <si>
    <t>trichloronaat</t>
  </si>
  <si>
    <t>327-98-0</t>
  </si>
  <si>
    <t>coumttll</t>
  </si>
  <si>
    <t>coumatetralyl</t>
  </si>
  <si>
    <t>5836-29-3</t>
  </si>
  <si>
    <t>CO2</t>
  </si>
  <si>
    <t>kooldioxide</t>
  </si>
  <si>
    <t>124-38-9</t>
  </si>
  <si>
    <t>CLOSTR</t>
  </si>
  <si>
    <t>Clostridia</t>
  </si>
  <si>
    <t>PCB209</t>
  </si>
  <si>
    <t>2,2',3,3',4,4',5,5',6,6'-decachloorbifenyl</t>
  </si>
  <si>
    <t>2051-24-3</t>
  </si>
  <si>
    <t>DClDiC3yEtr</t>
  </si>
  <si>
    <t>2,2'-Dichloordiisopropyl ether</t>
  </si>
  <si>
    <t>108-60-1</t>
  </si>
  <si>
    <t>1AoC10a</t>
  </si>
  <si>
    <t>1-aminodecaan</t>
  </si>
  <si>
    <t>2016-57-1</t>
  </si>
  <si>
    <t>26DC1y4C7on</t>
  </si>
  <si>
    <t>2,6-dimethyl-4-heptanon</t>
  </si>
  <si>
    <t>108-83-8</t>
  </si>
  <si>
    <t>2C2ox2C1yC3a</t>
  </si>
  <si>
    <t>2-ethoxy-2-methylpropaan</t>
  </si>
  <si>
    <t>637-92-3</t>
  </si>
  <si>
    <t>F</t>
  </si>
  <si>
    <t>fluoride</t>
  </si>
  <si>
    <t>16984-48-8</t>
  </si>
  <si>
    <t>glutAh</t>
  </si>
  <si>
    <t>glutaaraldehyde</t>
  </si>
  <si>
    <t>111-30-8</t>
  </si>
  <si>
    <t>H2O2</t>
  </si>
  <si>
    <t>waterstofperoxide</t>
  </si>
  <si>
    <t>7722-84-1</t>
  </si>
  <si>
    <t>H2SO4</t>
  </si>
  <si>
    <t>zwavelzuur</t>
  </si>
  <si>
    <t>7664-93-9</t>
  </si>
  <si>
    <t>C6azr</t>
  </si>
  <si>
    <t>hexaanzuur</t>
  </si>
  <si>
    <t>142-62-1</t>
  </si>
  <si>
    <t>HF</t>
  </si>
  <si>
    <t>waterstoffluoride</t>
  </si>
  <si>
    <t>7664-39-3</t>
  </si>
  <si>
    <t>HECHTGBDHD</t>
  </si>
  <si>
    <t>Hechtgebondenheid</t>
  </si>
  <si>
    <t>hydzne</t>
  </si>
  <si>
    <t>hydrazine</t>
  </si>
  <si>
    <t>302-01-2</t>
  </si>
  <si>
    <t>indl</t>
  </si>
  <si>
    <t>indol</t>
  </si>
  <si>
    <t>120-72-9</t>
  </si>
  <si>
    <t>LEGONLA</t>
  </si>
  <si>
    <t>Legionella</t>
  </si>
  <si>
    <t>lencl</t>
  </si>
  <si>
    <t>lenacil</t>
  </si>
  <si>
    <t>2164-08-1</t>
  </si>
  <si>
    <t>limnn</t>
  </si>
  <si>
    <t>limoneen</t>
  </si>
  <si>
    <t>138-86-3</t>
  </si>
  <si>
    <t>C1yC4yat</t>
  </si>
  <si>
    <t>methylbutylaat</t>
  </si>
  <si>
    <t>623-42-7</t>
  </si>
  <si>
    <t>C1yC3yat</t>
  </si>
  <si>
    <t>methylpropylaat</t>
  </si>
  <si>
    <t>554-12-1</t>
  </si>
  <si>
    <t>C1azr</t>
  </si>
  <si>
    <t>methaanzuur</t>
  </si>
  <si>
    <t>64-18-6</t>
  </si>
  <si>
    <t>25furDon</t>
  </si>
  <si>
    <t>2,5-furaandion</t>
  </si>
  <si>
    <t>108-31-6</t>
  </si>
  <si>
    <t>malinzr</t>
  </si>
  <si>
    <t>maleïnezuur</t>
  </si>
  <si>
    <t>110-16-7</t>
  </si>
  <si>
    <t>morflne</t>
  </si>
  <si>
    <t>morfoline</t>
  </si>
  <si>
    <t>110-91-8</t>
  </si>
  <si>
    <t>MLKZRBCTRN</t>
  </si>
  <si>
    <t>Melkzuur bacteriën</t>
  </si>
  <si>
    <t>NaOCl</t>
  </si>
  <si>
    <t>natriumhypochloriet</t>
  </si>
  <si>
    <t>7681-52-9</t>
  </si>
  <si>
    <t>nictne</t>
  </si>
  <si>
    <t>nicotine</t>
  </si>
  <si>
    <t>54-11-5</t>
  </si>
  <si>
    <t>DC1yacAd</t>
  </si>
  <si>
    <t>dimethylacetamide</t>
  </si>
  <si>
    <t>127-19-5</t>
  </si>
  <si>
    <t>NO2gcrne</t>
  </si>
  <si>
    <t>nitroglycerine</t>
  </si>
  <si>
    <t>55-63-0</t>
  </si>
  <si>
    <t>1AoC8a</t>
  </si>
  <si>
    <t>1-aminooctaan</t>
  </si>
  <si>
    <t>111-86-4</t>
  </si>
  <si>
    <t>oxzr</t>
  </si>
  <si>
    <t>oxaalzuur</t>
  </si>
  <si>
    <t>144-62-7</t>
  </si>
  <si>
    <t>3,3',4,4',5-pentachloorbifenyl</t>
  </si>
  <si>
    <t>57465-28-8</t>
  </si>
  <si>
    <t>3,3',4,4',5,5'-hexachloorbifenyl</t>
  </si>
  <si>
    <t>32774-16-6</t>
  </si>
  <si>
    <t>3,3',4,4'-tetrachloorbifenyl</t>
  </si>
  <si>
    <t>32598-13-3</t>
  </si>
  <si>
    <t>pendmtln</t>
  </si>
  <si>
    <t>pendimethalin</t>
  </si>
  <si>
    <t>40487-42-1</t>
  </si>
  <si>
    <t>C5al</t>
  </si>
  <si>
    <t>pentanal (n-valeraldehyde)</t>
  </si>
  <si>
    <t>110-62-3</t>
  </si>
  <si>
    <t>2fenOxC2ol</t>
  </si>
  <si>
    <t>2-fenoxyethanol</t>
  </si>
  <si>
    <t>122-99-6</t>
  </si>
  <si>
    <t>C3al</t>
  </si>
  <si>
    <t>propanal</t>
  </si>
  <si>
    <t>123-38-6</t>
  </si>
  <si>
    <t>pTolsfAd</t>
  </si>
  <si>
    <t>p-tolueensulfonamide</t>
  </si>
  <si>
    <t>70-55-3</t>
  </si>
  <si>
    <t>Rb</t>
  </si>
  <si>
    <t>rubidium</t>
  </si>
  <si>
    <t>7440-17-7</t>
  </si>
  <si>
    <t>STEEKVHD</t>
  </si>
  <si>
    <t>Steekvastheid</t>
  </si>
  <si>
    <t>sNCLObCN</t>
  </si>
  <si>
    <t>som niet-chlooroxideerbare cyanides</t>
  </si>
  <si>
    <t>sHCH3</t>
  </si>
  <si>
    <t>som a-, b- en c-HCH</t>
  </si>
  <si>
    <t>thiram</t>
  </si>
  <si>
    <t>137-26-8</t>
  </si>
  <si>
    <t>6iC3ymcsl</t>
  </si>
  <si>
    <t>6-isopropyl-m-cresol</t>
  </si>
  <si>
    <t>89-83-8</t>
  </si>
  <si>
    <t>234TC1y2C5e</t>
  </si>
  <si>
    <t>2,3,4-Trimethyl-2-penteen</t>
  </si>
  <si>
    <t>61665-19-8</t>
  </si>
  <si>
    <t>TNT</t>
  </si>
  <si>
    <t>2,4,6-trinitrotolueen (TNT)</t>
  </si>
  <si>
    <t>118-96-7</t>
  </si>
  <si>
    <t>tetrachloorethaan</t>
  </si>
  <si>
    <t>25322-20-7</t>
  </si>
  <si>
    <t>TROEBHD</t>
  </si>
  <si>
    <t>Troebelheid</t>
  </si>
  <si>
    <t>som o-demeton en s-demeton</t>
  </si>
  <si>
    <t>11DClC3e</t>
  </si>
  <si>
    <t>1,1-dichloorpropeen</t>
  </si>
  <si>
    <t>563-58-6</t>
  </si>
  <si>
    <t>s23x6T4ClFol</t>
  </si>
  <si>
    <t>som 2,3,4,6- en 2,3,5,6-tetrachloorfenol</t>
  </si>
  <si>
    <t>sbcdcypmtn</t>
  </si>
  <si>
    <t>som bcd cypermethrin</t>
  </si>
  <si>
    <t>sDClNO2Ben4</t>
  </si>
  <si>
    <t>som 2,3-, 2,4-, 2,5- en 3,4-dichloornitrobenzeen</t>
  </si>
  <si>
    <t>zineb</t>
  </si>
  <si>
    <t>12122-67-7</t>
  </si>
  <si>
    <t>sdrin2</t>
  </si>
  <si>
    <t>som aldrin en dieldrin</t>
  </si>
  <si>
    <t>foxim</t>
  </si>
  <si>
    <t>14816-18-3</t>
  </si>
  <si>
    <t>som dichlooraniline-isomeren</t>
  </si>
  <si>
    <t>s23452346T4F</t>
  </si>
  <si>
    <t>som 2,3,4,5- en 2,3,4,6-tetrachloorfenol</t>
  </si>
  <si>
    <t>87-68-3</t>
  </si>
  <si>
    <t>sDAobFy</t>
  </si>
  <si>
    <t>som diaminobifenylen</t>
  </si>
  <si>
    <t>123-01-3</t>
  </si>
  <si>
    <t>som 29 dioxines (Bbk, 1-10-2010, als TEQ)</t>
  </si>
  <si>
    <t>endsfn</t>
  </si>
  <si>
    <t>endosulfan (som alfa- en beta-isomeer)</t>
  </si>
  <si>
    <t>115-29-7</t>
  </si>
  <si>
    <t>promtn</t>
  </si>
  <si>
    <t>prometon</t>
  </si>
  <si>
    <t>1610-18-0</t>
  </si>
  <si>
    <t>sprton2</t>
  </si>
  <si>
    <t>som ethylparathion en methylparathion</t>
  </si>
  <si>
    <t>TC4yAe</t>
  </si>
  <si>
    <t>tributylamine</t>
  </si>
  <si>
    <t>102-82-9</t>
  </si>
  <si>
    <t>2AoC2ypprzne</t>
  </si>
  <si>
    <t>2-aminoethylpiperazine</t>
  </si>
  <si>
    <t>140-31-8</t>
  </si>
  <si>
    <t>Cldn</t>
  </si>
  <si>
    <t>chloordaan</t>
  </si>
  <si>
    <t>57-74-9</t>
  </si>
  <si>
    <t>2,3,7,8-tetrachloordibenzofuraan</t>
  </si>
  <si>
    <t>51207-31-9</t>
  </si>
  <si>
    <t>cyftn</t>
  </si>
  <si>
    <t>cyfluthrin</t>
  </si>
  <si>
    <t>68359-37-5</t>
  </si>
  <si>
    <t>lcyhltn</t>
  </si>
  <si>
    <t>lambda-cyhalothrin</t>
  </si>
  <si>
    <t>91465-08-6</t>
  </si>
  <si>
    <t>tolfande</t>
  </si>
  <si>
    <t>tolylfluanide</t>
  </si>
  <si>
    <t>731-27-1</t>
  </si>
  <si>
    <t>cltofs</t>
  </si>
  <si>
    <t>chloorthiofos</t>
  </si>
  <si>
    <t>60238-56-4</t>
  </si>
  <si>
    <t>som 14 organofosfor- en organostikstofbestrijdingsmiddelen</t>
  </si>
  <si>
    <t>sC2yDC1yFol3</t>
  </si>
  <si>
    <t>som 2 en 3-ethylfenol en 3,5-dimethylfenol</t>
  </si>
  <si>
    <t>scresl201</t>
  </si>
  <si>
    <t>som o-cresol en p-cresol</t>
  </si>
  <si>
    <t>sC2akfnln</t>
  </si>
  <si>
    <t>som C2-alkylfenolen</t>
  </si>
  <si>
    <t>sDC1Fol2</t>
  </si>
  <si>
    <t>som 2,3- en 2,6-dimethylfenol</t>
  </si>
  <si>
    <t>sC3akfnln</t>
  </si>
  <si>
    <t>som C3-alkylfenolen</t>
  </si>
  <si>
    <t>sC4akfnln</t>
  </si>
  <si>
    <t>som C4-alkylfenolen</t>
  </si>
  <si>
    <t>som 4-chloormethylfenol-isomeren</t>
  </si>
  <si>
    <t>sdrin4</t>
  </si>
  <si>
    <t>som aldrin, dieldrin, endrin en isodrin</t>
  </si>
  <si>
    <t>sCl4NO2Ben2</t>
  </si>
  <si>
    <t>som o- en p-chloornitrobenzeen</t>
  </si>
  <si>
    <t>sCl4NO2Ben3</t>
  </si>
  <si>
    <t>som o-, m- en p-chloornitrobenzeen</t>
  </si>
  <si>
    <t>13DCl2C3ol</t>
  </si>
  <si>
    <t>1,3-dichloor-2-propanol</t>
  </si>
  <si>
    <t>96-23-1</t>
  </si>
  <si>
    <t>23DClC3ol</t>
  </si>
  <si>
    <t>2,3-dichloorpropanol</t>
  </si>
  <si>
    <t>616-23-9</t>
  </si>
  <si>
    <t>MClhdne</t>
  </si>
  <si>
    <t>monochloorhydrine</t>
  </si>
  <si>
    <t>96-24-2</t>
  </si>
  <si>
    <t>glycdl</t>
  </si>
  <si>
    <t>glycidol</t>
  </si>
  <si>
    <t>556-52-5</t>
  </si>
  <si>
    <t>iC3yDgcdE</t>
  </si>
  <si>
    <t>iso-propylglycidylether</t>
  </si>
  <si>
    <t>4016-14-2</t>
  </si>
  <si>
    <t>sC6XEtr</t>
  </si>
  <si>
    <t>som C6-gehalogeneerde ethers</t>
  </si>
  <si>
    <t>sC9XEtr</t>
  </si>
  <si>
    <t>som C9-gehalogeneerde ethers</t>
  </si>
  <si>
    <t>sC12XEtr</t>
  </si>
  <si>
    <t>som C12-gehalogeneerde ethers</t>
  </si>
  <si>
    <t>FeIIIO</t>
  </si>
  <si>
    <t>ijzer(III)oxide</t>
  </si>
  <si>
    <t>1309-37-1</t>
  </si>
  <si>
    <t>etnetDol</t>
  </si>
  <si>
    <t>ethinylestradiol</t>
  </si>
  <si>
    <t>57-63-6</t>
  </si>
  <si>
    <t>esTol</t>
  </si>
  <si>
    <t>estriol</t>
  </si>
  <si>
    <t>50-27-1</t>
  </si>
  <si>
    <t>Tadmnl</t>
  </si>
  <si>
    <t>triadimenol</t>
  </si>
  <si>
    <t>55219-65-3</t>
  </si>
  <si>
    <t>tebcnzl</t>
  </si>
  <si>
    <t>tebuconazol</t>
  </si>
  <si>
    <t>107534-96-3</t>
  </si>
  <si>
    <t>imzll</t>
  </si>
  <si>
    <t>imazalil</t>
  </si>
  <si>
    <t>35554-44-0</t>
  </si>
  <si>
    <t>penccrn</t>
  </si>
  <si>
    <t>pencycuron</t>
  </si>
  <si>
    <t>66063-05-6</t>
  </si>
  <si>
    <t>pencnzl</t>
  </si>
  <si>
    <t>penconazool</t>
  </si>
  <si>
    <t>66246-88-6</t>
  </si>
  <si>
    <t>pyrmtnl</t>
  </si>
  <si>
    <t>pyrimethanil</t>
  </si>
  <si>
    <t>53112-28-0</t>
  </si>
  <si>
    <t>abmtne</t>
  </si>
  <si>
    <t>abamectine</t>
  </si>
  <si>
    <t>71751-41-2</t>
  </si>
  <si>
    <t>flutlnl</t>
  </si>
  <si>
    <t>flutolanil</t>
  </si>
  <si>
    <t>66332-96-5</t>
  </si>
  <si>
    <t>imdcpd</t>
  </si>
  <si>
    <t>imidacloprid</t>
  </si>
  <si>
    <t>138261-41-3</t>
  </si>
  <si>
    <t>metocb</t>
  </si>
  <si>
    <t>methiocarb</t>
  </si>
  <si>
    <t>2032-65-7</t>
  </si>
  <si>
    <t>DEET</t>
  </si>
  <si>
    <t>diethyltoluamide</t>
  </si>
  <si>
    <t>134-62-3</t>
  </si>
  <si>
    <t>T4C4ySn</t>
  </si>
  <si>
    <t>tetrabutyltin</t>
  </si>
  <si>
    <t>1461-25-2</t>
  </si>
  <si>
    <t>17aestDol</t>
  </si>
  <si>
    <t>17alpha-estradiol</t>
  </si>
  <si>
    <t>57-91-0</t>
  </si>
  <si>
    <t>oestn</t>
  </si>
  <si>
    <t>oestron</t>
  </si>
  <si>
    <t>53-16-7</t>
  </si>
  <si>
    <t>17bestDol</t>
  </si>
  <si>
    <t>17beta-estradiol</t>
  </si>
  <si>
    <t>50-28-2</t>
  </si>
  <si>
    <t>PBDE28</t>
  </si>
  <si>
    <t>2,4,4'-tribroomdifenylether</t>
  </si>
  <si>
    <t>41318-75-6</t>
  </si>
  <si>
    <t>PBDE47</t>
  </si>
  <si>
    <t>2,2',4,4'-tetrabroomdifenylether</t>
  </si>
  <si>
    <t>5436-43-1</t>
  </si>
  <si>
    <t>PBDE99</t>
  </si>
  <si>
    <t>2,2',4,4',5-pentabroomdifenylether</t>
  </si>
  <si>
    <t>60348-60-9</t>
  </si>
  <si>
    <t>PBDE153</t>
  </si>
  <si>
    <t>2,2',4,4',5,5'-hexabroomdifenylether</t>
  </si>
  <si>
    <t>68631-49-2</t>
  </si>
  <si>
    <t>PBDE49</t>
  </si>
  <si>
    <t>2,2',4,5'-tetrabroomdifenylether</t>
  </si>
  <si>
    <t>243982-82-3</t>
  </si>
  <si>
    <t>PBDE85</t>
  </si>
  <si>
    <t>2,2',3,4,4'-pentabroomdifenylether</t>
  </si>
  <si>
    <t>182346-21-0</t>
  </si>
  <si>
    <t>PBDE138</t>
  </si>
  <si>
    <t>2,2',3,4,4',5'-hexabroomdifenylether</t>
  </si>
  <si>
    <t>182677-30-1</t>
  </si>
  <si>
    <t>PBDE154</t>
  </si>
  <si>
    <t>2,2',4,4',5,6'-hexabroomdifenylether</t>
  </si>
  <si>
    <t>207122-15-4</t>
  </si>
  <si>
    <t>PBDE100</t>
  </si>
  <si>
    <t>2,2',4,4',6-pentabroomdifenylether</t>
  </si>
  <si>
    <t>189084-64-8</t>
  </si>
  <si>
    <t>3-nitroaniline</t>
  </si>
  <si>
    <t>99-09-2</t>
  </si>
  <si>
    <t>4BrFyFyEtr</t>
  </si>
  <si>
    <t>4-broomfenylfenylether</t>
  </si>
  <si>
    <t>101-55-3</t>
  </si>
  <si>
    <t>4-nitroaniline</t>
  </si>
  <si>
    <t>100-01-6</t>
  </si>
  <si>
    <t>azBen</t>
  </si>
  <si>
    <t>azobenzeen</t>
  </si>
  <si>
    <t>103-33-3</t>
  </si>
  <si>
    <t>bis2ClC2oxC1</t>
  </si>
  <si>
    <t>bis(2-chloorethoxy)methaan</t>
  </si>
  <si>
    <t>111-91-1</t>
  </si>
  <si>
    <t>22DClDC2yEtr</t>
  </si>
  <si>
    <t>2,2-dichloordiethylether</t>
  </si>
  <si>
    <t>111-44-4</t>
  </si>
  <si>
    <t>HCCPD</t>
  </si>
  <si>
    <t>hexachloorcyclopentadieen (HCCPD)</t>
  </si>
  <si>
    <t>77-47-4</t>
  </si>
  <si>
    <t>DC3yNOAe</t>
  </si>
  <si>
    <t>dipropylnitrosamine</t>
  </si>
  <si>
    <t>621-64-7</t>
  </si>
  <si>
    <t>FyEtr</t>
  </si>
  <si>
    <t>fenylether</t>
  </si>
  <si>
    <t>101-84-8</t>
  </si>
  <si>
    <t>345TC1yFol</t>
  </si>
  <si>
    <t>3,4,5-trimethylfenol</t>
  </si>
  <si>
    <t>527-54-8</t>
  </si>
  <si>
    <t>sC2yDC1yFo02</t>
  </si>
  <si>
    <t>som 3- en 4-ethylfenol en 3,5-dimethylfenol</t>
  </si>
  <si>
    <t>prosfcb</t>
  </si>
  <si>
    <t>prosulfocarb</t>
  </si>
  <si>
    <t>52888-80-9</t>
  </si>
  <si>
    <t>fenmdn</t>
  </si>
  <si>
    <t>fenamidon</t>
  </si>
  <si>
    <t>161326-34-7</t>
  </si>
  <si>
    <t>flurOxpr</t>
  </si>
  <si>
    <t>fluroxypyr</t>
  </si>
  <si>
    <t>69377-81-7</t>
  </si>
  <si>
    <t>4C9yFol</t>
  </si>
  <si>
    <t>4-nonylfenol</t>
  </si>
  <si>
    <t>104-40-5</t>
  </si>
  <si>
    <t>sC10C13Clakn</t>
  </si>
  <si>
    <t>som C10-C13-chlooralkanen</t>
  </si>
  <si>
    <t>85535-84-8</t>
  </si>
  <si>
    <t>4ttC8yFol</t>
  </si>
  <si>
    <t>4-tertiair-octylfenol</t>
  </si>
  <si>
    <t>140-66-9</t>
  </si>
  <si>
    <t>som 4-nonylfenol-isomeren (vertakt)</t>
  </si>
  <si>
    <t>84852-15-3</t>
  </si>
  <si>
    <t>135TNO2Ben</t>
  </si>
  <si>
    <t>1,3,5-trinitrobenzeen</t>
  </si>
  <si>
    <t>99-35-4</t>
  </si>
  <si>
    <t>1AoNaf</t>
  </si>
  <si>
    <t>1-aminonaftaleen</t>
  </si>
  <si>
    <t>134-32-7</t>
  </si>
  <si>
    <t>4AoDFy</t>
  </si>
  <si>
    <t>4-aminodifenyl</t>
  </si>
  <si>
    <t>92-67-1</t>
  </si>
  <si>
    <t>4CPA</t>
  </si>
  <si>
    <t>4-chloorfenoxyazijnzuur</t>
  </si>
  <si>
    <t>122-88-3</t>
  </si>
  <si>
    <t>4ClFyFyEtr</t>
  </si>
  <si>
    <t>4-chloorfenyl fenylether</t>
  </si>
  <si>
    <t>7005-72-3</t>
  </si>
  <si>
    <t>5NO2otlidne</t>
  </si>
  <si>
    <t>5-nitro-ortho-toluidine</t>
  </si>
  <si>
    <t>99-55-8</t>
  </si>
  <si>
    <t>4DC1yAoazBen</t>
  </si>
  <si>
    <t>4-dimethylaminoazobenzeen</t>
  </si>
  <si>
    <t>60-11-7</t>
  </si>
  <si>
    <t>DC4yNOAe</t>
  </si>
  <si>
    <t>dibutylnitrosamine</t>
  </si>
  <si>
    <t>924-16-3</t>
  </si>
  <si>
    <t>DC2yNOAe</t>
  </si>
  <si>
    <t>diethylnitrosamine</t>
  </si>
  <si>
    <t>55-18-5</t>
  </si>
  <si>
    <t>NNO2sDFyAe</t>
  </si>
  <si>
    <t>N-nitrosodifenylamine</t>
  </si>
  <si>
    <t>86-30-6</t>
  </si>
  <si>
    <t>C1yC2yNOAe</t>
  </si>
  <si>
    <t>methylethylnitrosamine</t>
  </si>
  <si>
    <t>10595-95-6</t>
  </si>
  <si>
    <t>NNO2smflne</t>
  </si>
  <si>
    <t>N-nitrosomorfoline</t>
  </si>
  <si>
    <t>59-89-2</t>
  </si>
  <si>
    <t>NOpprdne</t>
  </si>
  <si>
    <t>nitrosopiperidine</t>
  </si>
  <si>
    <t>100-75-4</t>
  </si>
  <si>
    <t>NOprldne</t>
  </si>
  <si>
    <t>nitropyrrolidine</t>
  </si>
  <si>
    <t>930-55-2</t>
  </si>
  <si>
    <t>PCB149</t>
  </si>
  <si>
    <t>2,2',3,4',5',6-hexachloorbifenyl</t>
  </si>
  <si>
    <t>38380-04-0</t>
  </si>
  <si>
    <t>PCB18</t>
  </si>
  <si>
    <t>2,2',5-trichloorbifenyl</t>
  </si>
  <si>
    <t>37680-65-2</t>
  </si>
  <si>
    <t>PCB187</t>
  </si>
  <si>
    <t>2,2',3,4',5,5',6-heptachloorbifenyl</t>
  </si>
  <si>
    <t>52663-68-0</t>
  </si>
  <si>
    <t>PCB195</t>
  </si>
  <si>
    <t>2,2',3,3',4,4',5,6-octachloorbifenyl</t>
  </si>
  <si>
    <t>52663-78-2</t>
  </si>
  <si>
    <t>PCB206</t>
  </si>
  <si>
    <t>2,2',3,3',4,4',5,5',6-nonachloorbifenyl</t>
  </si>
  <si>
    <t>40186-72-9</t>
  </si>
  <si>
    <t>PCB44</t>
  </si>
  <si>
    <t>2,2',3,5'-tetrachloorbifenyl</t>
  </si>
  <si>
    <t>41464-39-5</t>
  </si>
  <si>
    <t>PCB66</t>
  </si>
  <si>
    <t>2,3,4,4-tetrachloorbifenyl</t>
  </si>
  <si>
    <t>32598-10-0</t>
  </si>
  <si>
    <t>fenctne</t>
  </si>
  <si>
    <t>fenacitine</t>
  </si>
  <si>
    <t>62-44-2</t>
  </si>
  <si>
    <t>protofs</t>
  </si>
  <si>
    <t>prothiofos</t>
  </si>
  <si>
    <t>34643-46-4</t>
  </si>
  <si>
    <t>safl</t>
  </si>
  <si>
    <t>safrol</t>
  </si>
  <si>
    <t>94-59-7</t>
  </si>
  <si>
    <t>toDcb</t>
  </si>
  <si>
    <t>thiodicarb</t>
  </si>
  <si>
    <t>59669-26-0</t>
  </si>
  <si>
    <t>Tcpr</t>
  </si>
  <si>
    <t>triclopyr</t>
  </si>
  <si>
    <t>55335-06-3</t>
  </si>
  <si>
    <t>fenrn</t>
  </si>
  <si>
    <t>fenuron</t>
  </si>
  <si>
    <t>101-42-8</t>
  </si>
  <si>
    <t>ClOxnl</t>
  </si>
  <si>
    <t>chlooroxynil</t>
  </si>
  <si>
    <t>1891-95-8</t>
  </si>
  <si>
    <t>C1ymsfrn</t>
  </si>
  <si>
    <t>methyl-metsulfuron</t>
  </si>
  <si>
    <t>74223-64-6</t>
  </si>
  <si>
    <t>tefbzrn</t>
  </si>
  <si>
    <t>teflubenzuron</t>
  </si>
  <si>
    <t>83121-18-0</t>
  </si>
  <si>
    <t>dodne</t>
  </si>
  <si>
    <t>dodine</t>
  </si>
  <si>
    <t>2439-10-3</t>
  </si>
  <si>
    <t>fort</t>
  </si>
  <si>
    <t>foraat</t>
  </si>
  <si>
    <t>298-02-2</t>
  </si>
  <si>
    <t>HTI</t>
  </si>
  <si>
    <t>4-hydroxy-2,5,6-trichloorisoftalonitril</t>
  </si>
  <si>
    <t>28343-61-5</t>
  </si>
  <si>
    <t>cycxdm</t>
  </si>
  <si>
    <t>cycloxydim</t>
  </si>
  <si>
    <t>101205-02-1</t>
  </si>
  <si>
    <t>bezafbt</t>
  </si>
  <si>
    <t>bezafibraat</t>
  </si>
  <si>
    <t>41859-67-0</t>
  </si>
  <si>
    <t>clofbnzr</t>
  </si>
  <si>
    <t>clofibrinezuur</t>
  </si>
  <si>
    <t>882-09-7</t>
  </si>
  <si>
    <t>cloxclne</t>
  </si>
  <si>
    <t>cloxacilline</t>
  </si>
  <si>
    <t>61-72-3</t>
  </si>
  <si>
    <t>Dclofnc</t>
  </si>
  <si>
    <t>diclofenac</t>
  </si>
  <si>
    <t>15307-86-5</t>
  </si>
  <si>
    <t>Dcloxclne</t>
  </si>
  <si>
    <t>dicloxacilline</t>
  </si>
  <si>
    <t>3116-76-5</t>
  </si>
  <si>
    <t>fenpfn</t>
  </si>
  <si>
    <t>fenoprofen</t>
  </si>
  <si>
    <t>31879-05-7</t>
  </si>
  <si>
    <t>gemfbzl</t>
  </si>
  <si>
    <t>gemfibrozil</t>
  </si>
  <si>
    <t>25812-30-0</t>
  </si>
  <si>
    <t>ibpfn</t>
  </si>
  <si>
    <t>ibuprofen</t>
  </si>
  <si>
    <t>15687-27-1</t>
  </si>
  <si>
    <t>indmtcne</t>
  </si>
  <si>
    <t>indometacine</t>
  </si>
  <si>
    <t>53-86-1</t>
  </si>
  <si>
    <t>ketpfn</t>
  </si>
  <si>
    <t>ketoprofen</t>
  </si>
  <si>
    <t>22071-15-4</t>
  </si>
  <si>
    <t>nafclne</t>
  </si>
  <si>
    <t>nafcilline</t>
  </si>
  <si>
    <t>147-52-4</t>
  </si>
  <si>
    <t>napxn</t>
  </si>
  <si>
    <t>naproxen</t>
  </si>
  <si>
    <t>22204-53-1</t>
  </si>
  <si>
    <t>sulfmtoazl</t>
  </si>
  <si>
    <t>sulfamethoxazol</t>
  </si>
  <si>
    <t>723-46-6</t>
  </si>
  <si>
    <t>tolfAezr</t>
  </si>
  <si>
    <t>tolfenaminezuur</t>
  </si>
  <si>
    <t>13710-19-5</t>
  </si>
  <si>
    <t>clofbt</t>
  </si>
  <si>
    <t>clofibraat</t>
  </si>
  <si>
    <t>637-07-0</t>
  </si>
  <si>
    <t>cycffAd</t>
  </si>
  <si>
    <t>cyclofosfamide</t>
  </si>
  <si>
    <t>50-18-0</t>
  </si>
  <si>
    <t>dapsn</t>
  </si>
  <si>
    <t>dapson</t>
  </si>
  <si>
    <t>80-08-0</t>
  </si>
  <si>
    <t>ertmcne</t>
  </si>
  <si>
    <t>erytromycine</t>
  </si>
  <si>
    <t>114-07-8</t>
  </si>
  <si>
    <t>fenzn</t>
  </si>
  <si>
    <t>fenazon (antipyrine)</t>
  </si>
  <si>
    <t>60-80-0</t>
  </si>
  <si>
    <t>fenfbt</t>
  </si>
  <si>
    <t>fenofibraat</t>
  </si>
  <si>
    <t>49562-28-9</t>
  </si>
  <si>
    <t>fentrl</t>
  </si>
  <si>
    <t>fenoterol</t>
  </si>
  <si>
    <t>13392-18-2</t>
  </si>
  <si>
    <t>lincmcne</t>
  </si>
  <si>
    <t>lincomycine</t>
  </si>
  <si>
    <t>154-21-2</t>
  </si>
  <si>
    <t>metpll</t>
  </si>
  <si>
    <t>metoprolol</t>
  </si>
  <si>
    <t>51384-51-1</t>
  </si>
  <si>
    <t>monsn</t>
  </si>
  <si>
    <t>monensin</t>
  </si>
  <si>
    <t>17090-79-8</t>
  </si>
  <si>
    <t>oladmcne</t>
  </si>
  <si>
    <t>oleandomycine</t>
  </si>
  <si>
    <t>7060-74-4</t>
  </si>
  <si>
    <t>poxflne</t>
  </si>
  <si>
    <t>pentoxifylline</t>
  </si>
  <si>
    <t>6493-05-6</t>
  </si>
  <si>
    <t>primdn</t>
  </si>
  <si>
    <t>primidon</t>
  </si>
  <si>
    <t>125-33-7</t>
  </si>
  <si>
    <t>progtrn</t>
  </si>
  <si>
    <t>progesteron</t>
  </si>
  <si>
    <t>57-83-0</t>
  </si>
  <si>
    <t>propnll</t>
  </si>
  <si>
    <t>propranolol</t>
  </si>
  <si>
    <t>525-66-6</t>
  </si>
  <si>
    <t>roxtmcne</t>
  </si>
  <si>
    <t>roxitromycine</t>
  </si>
  <si>
    <t>80214-83-1</t>
  </si>
  <si>
    <t>spirmcne</t>
  </si>
  <si>
    <t>spiramycine (I+II+III)</t>
  </si>
  <si>
    <t>8025-81-8</t>
  </si>
  <si>
    <t>sulfdmdne</t>
  </si>
  <si>
    <t>sulfadimidine</t>
  </si>
  <si>
    <t>57-68-1</t>
  </si>
  <si>
    <t>tiamlne</t>
  </si>
  <si>
    <t>tiamuline</t>
  </si>
  <si>
    <t>55297-95-5</t>
  </si>
  <si>
    <t>Tmtpm</t>
  </si>
  <si>
    <t>trimethoprim</t>
  </si>
  <si>
    <t>738-70-5</t>
  </si>
  <si>
    <t>Clafncl</t>
  </si>
  <si>
    <t>chlooramfenicol</t>
  </si>
  <si>
    <t>56-75-7</t>
  </si>
  <si>
    <t>Oaclne</t>
  </si>
  <si>
    <t>oxacilline</t>
  </si>
  <si>
    <t>66-79-5</t>
  </si>
  <si>
    <t>Aofnzn</t>
  </si>
  <si>
    <t>aminofenazon</t>
  </si>
  <si>
    <t>58-15-1</t>
  </si>
  <si>
    <t>som detergenten nonion- en kationactief</t>
  </si>
  <si>
    <t>fosgn</t>
  </si>
  <si>
    <t>fosgeen</t>
  </si>
  <si>
    <t>75-44-5</t>
  </si>
  <si>
    <t>PBDE183</t>
  </si>
  <si>
    <t>2,2',3,4,4',5',6-heptabroomdifenylether</t>
  </si>
  <si>
    <t>207122-16-5</t>
  </si>
  <si>
    <t>PBDE209</t>
  </si>
  <si>
    <t>2,2',3,3',4,4',5,5',6,6'-decabroomdiphenylether</t>
  </si>
  <si>
    <t>1163-19-5</t>
  </si>
  <si>
    <t>HBCD</t>
  </si>
  <si>
    <t>som HBCD (technisch mengsel, niet-gespecif. broom-posities)</t>
  </si>
  <si>
    <t>25637-99-4</t>
  </si>
  <si>
    <t>som monochlooraniline-isomeren</t>
  </si>
  <si>
    <t>som tetrachlooraniline-isomeren</t>
  </si>
  <si>
    <t>som gewogen asbest</t>
  </si>
  <si>
    <t>som 2 organotin verbindingen (tributyltin en trifenyltin)</t>
  </si>
  <si>
    <t>C2yeDAe</t>
  </si>
  <si>
    <t>ethyleendiamine</t>
  </si>
  <si>
    <t>107-15-3</t>
  </si>
  <si>
    <t>DC2yeDAe</t>
  </si>
  <si>
    <t>diethyleendiamine</t>
  </si>
  <si>
    <t>110-85-0</t>
  </si>
  <si>
    <t>CFK1113</t>
  </si>
  <si>
    <t>1-chloor-1,2,2-trifluoretheen</t>
  </si>
  <si>
    <t>79-38-9</t>
  </si>
  <si>
    <t>HCFK123</t>
  </si>
  <si>
    <t>2,2-dichloor-1,1,1-trifluorethaan</t>
  </si>
  <si>
    <t>306-83-2</t>
  </si>
  <si>
    <t>HCFK123a</t>
  </si>
  <si>
    <t>1,2-dichloor-1,1,2-trifluorethaan</t>
  </si>
  <si>
    <t>354-23-4</t>
  </si>
  <si>
    <t>HCFK132</t>
  </si>
  <si>
    <t>1,2-dichloor-1,2-difluorethaan</t>
  </si>
  <si>
    <t>431-06-1</t>
  </si>
  <si>
    <t>HCFK133a</t>
  </si>
  <si>
    <t>2-chloor-1,1,1-trifluorethaan</t>
  </si>
  <si>
    <t>75-88-7</t>
  </si>
  <si>
    <t>cyanide-complex</t>
  </si>
  <si>
    <t>26DCl4C1yFol</t>
  </si>
  <si>
    <t>2,6-dichloor-4-methylfenol</t>
  </si>
  <si>
    <t>2432-12-4</t>
  </si>
  <si>
    <t>2Cl6C1yFol</t>
  </si>
  <si>
    <t>2-chloor-6-methylfenol</t>
  </si>
  <si>
    <t>87-64-9</t>
  </si>
  <si>
    <t>som serpentijn asbest</t>
  </si>
  <si>
    <t>som amfibool asbest</t>
  </si>
  <si>
    <t>BZV9</t>
  </si>
  <si>
    <t>Biochemisch zuurstofverbruik over 9 dagen</t>
  </si>
  <si>
    <t>BZV15</t>
  </si>
  <si>
    <t>Biochemisch zuurstofverbruik over 15 dagen</t>
  </si>
  <si>
    <t>sC6C8armtn</t>
  </si>
  <si>
    <t>som C6-C8-aromaten</t>
  </si>
  <si>
    <t>C6H5F</t>
  </si>
  <si>
    <t>fluorbenzeen</t>
  </si>
  <si>
    <t>462-06-6</t>
  </si>
  <si>
    <t>2,3',4,4',5,5'-hexachloorbifenyl</t>
  </si>
  <si>
    <t>52663-72-6</t>
  </si>
  <si>
    <t>2,3',4,4',5'-pentachloorbifenyl</t>
  </si>
  <si>
    <t>65510-44-3</t>
  </si>
  <si>
    <t>2,3,3',4,4',5'-hexachloorbifenyl</t>
  </si>
  <si>
    <t>69782-90-7</t>
  </si>
  <si>
    <t>3,4,4',5-tetrachlorobifenyl</t>
  </si>
  <si>
    <t>70362-50-4</t>
  </si>
  <si>
    <t>2,3,4,4',5-pentachloorbifenyl</t>
  </si>
  <si>
    <t>74472-37-0</t>
  </si>
  <si>
    <t>meersoorten PAF organische verbindingen</t>
  </si>
  <si>
    <t>meersoorten PAF metalen</t>
  </si>
  <si>
    <t>som 23 organochloorhoud. bestrijdingsm.(Bbk,1-1-2008,waterb)</t>
  </si>
  <si>
    <t>som 21 organochloorhoud. bestrijdingsm.(Bbk, 1-1-2008,landb)</t>
  </si>
  <si>
    <t>som 16 aromatische oplosmiddelen (Bbk, 1-1-2008)</t>
  </si>
  <si>
    <t>(massa)Concentratie</t>
  </si>
  <si>
    <t>2,3,3',4,4',5,5 '-heptachlorobifenyl</t>
  </si>
  <si>
    <t>39635-31-9</t>
  </si>
  <si>
    <t>s23ClTol</t>
  </si>
  <si>
    <t>som 2- en 3-chloortolueen</t>
  </si>
  <si>
    <t>24DC1yC6a</t>
  </si>
  <si>
    <t>2,4-dimethylhexaan</t>
  </si>
  <si>
    <t>589-43-5</t>
  </si>
  <si>
    <t>ccC5a</t>
  </si>
  <si>
    <t>cyclopentaan</t>
  </si>
  <si>
    <t>287-92-3</t>
  </si>
  <si>
    <t>Massafractie</t>
  </si>
  <si>
    <t>111TClTol</t>
  </si>
  <si>
    <t>1,1,1-trichloortolueen</t>
  </si>
  <si>
    <t>98-07-7</t>
  </si>
  <si>
    <t>112TClC3a</t>
  </si>
  <si>
    <t>1,1,2-trichloorpropaan</t>
  </si>
  <si>
    <t>598-77-6</t>
  </si>
  <si>
    <t>11DBrC2a</t>
  </si>
  <si>
    <t>1,1-dibroomethaan</t>
  </si>
  <si>
    <t>557-91-5</t>
  </si>
  <si>
    <t>11DC1yhdzne</t>
  </si>
  <si>
    <t>1,1-dimethylhydrazine</t>
  </si>
  <si>
    <t>57-14-7</t>
  </si>
  <si>
    <t>122TClC3a</t>
  </si>
  <si>
    <t>1,2,2-trichloorpropaan</t>
  </si>
  <si>
    <t>3175-23-3</t>
  </si>
  <si>
    <t>1234T4C1yBen</t>
  </si>
  <si>
    <t>1,2,3,4-tetramethylbenzeen</t>
  </si>
  <si>
    <t>488-23-3</t>
  </si>
  <si>
    <t>123benztazl</t>
  </si>
  <si>
    <t>1,2,3-benzotriazool</t>
  </si>
  <si>
    <t>95-14-7</t>
  </si>
  <si>
    <t>12BenDAeDHCl</t>
  </si>
  <si>
    <t>1,2-benzeendiamine dihydrochloride</t>
  </si>
  <si>
    <t>615-28-1</t>
  </si>
  <si>
    <t>12C4oxC2oxC2</t>
  </si>
  <si>
    <t>1-(2-butoxyethoxy)-ethanol</t>
  </si>
  <si>
    <t>54446-78-5</t>
  </si>
  <si>
    <t>12C4yeO</t>
  </si>
  <si>
    <t>1,2-butyleenoxide</t>
  </si>
  <si>
    <t>106-88-7</t>
  </si>
  <si>
    <t>12DAoBen</t>
  </si>
  <si>
    <t>1,2-diaminobenzeen</t>
  </si>
  <si>
    <t>95-54-5</t>
  </si>
  <si>
    <t>12DBr24DCNC4</t>
  </si>
  <si>
    <t>1,2-dibroom-2,4-dicyanobutaan</t>
  </si>
  <si>
    <t>35691-65-7</t>
  </si>
  <si>
    <t>12DC1y4C2yBe</t>
  </si>
  <si>
    <t>1,2-dimethyl-4-ethylbenzeen</t>
  </si>
  <si>
    <t>934-80-5</t>
  </si>
  <si>
    <t>12DFyhdzne</t>
  </si>
  <si>
    <t>1,2-difenylhydrazine</t>
  </si>
  <si>
    <t>122-66-7</t>
  </si>
  <si>
    <t>12DNO2Ben</t>
  </si>
  <si>
    <t>1,2-dinitrobenzeen</t>
  </si>
  <si>
    <t>528-29-0</t>
  </si>
  <si>
    <t>12epOxC2yBen</t>
  </si>
  <si>
    <t>1,2-epoxyethylbenzeen</t>
  </si>
  <si>
    <t>96-09-3</t>
  </si>
  <si>
    <t>133TC1yoidl</t>
  </si>
  <si>
    <t>1,3,3-trimethyloxindol</t>
  </si>
  <si>
    <t>20200-86-6</t>
  </si>
  <si>
    <t>134DClFy3C1y</t>
  </si>
  <si>
    <t>1-(3,4-dichloorfenyl)-3-methylureum</t>
  </si>
  <si>
    <t>3567-62-2</t>
  </si>
  <si>
    <t>134DClFyurum</t>
  </si>
  <si>
    <t>1-(3,4-dichloorfenyl)ureum</t>
  </si>
  <si>
    <t>2327-02-8</t>
  </si>
  <si>
    <t>13butDen</t>
  </si>
  <si>
    <t>1,3-butadieen</t>
  </si>
  <si>
    <t>106-99-0</t>
  </si>
  <si>
    <t>13C3yeDAeT4H</t>
  </si>
  <si>
    <t>1,3-propyleendiaminetatraazijnzuur</t>
  </si>
  <si>
    <t>1939-36-2</t>
  </si>
  <si>
    <t>13Clal357Taz</t>
  </si>
  <si>
    <t>1-(3-chloorallyl)-3,5,7-triaza-1-azoniaadamantaanchloride</t>
  </si>
  <si>
    <t>4080-31-3</t>
  </si>
  <si>
    <t>13DactBen</t>
  </si>
  <si>
    <t>1,3-diacetylbenzeen</t>
  </si>
  <si>
    <t>6781-42-6</t>
  </si>
  <si>
    <t>13DAoBen</t>
  </si>
  <si>
    <t>1,3-diaminobenzeen</t>
  </si>
  <si>
    <t>108-45-2</t>
  </si>
  <si>
    <t>13DiC3yeBen</t>
  </si>
  <si>
    <t>1,3-di-isopropylbenzeen</t>
  </si>
  <si>
    <t>99-62-7</t>
  </si>
  <si>
    <t>13DNO2Ben</t>
  </si>
  <si>
    <t>1,3-dinitrobenzeen</t>
  </si>
  <si>
    <t>99-65-0</t>
  </si>
  <si>
    <t>13DOxan</t>
  </si>
  <si>
    <t>1,3-dioxaan</t>
  </si>
  <si>
    <t>505-22-6</t>
  </si>
  <si>
    <t>14C4aDAe</t>
  </si>
  <si>
    <t>1,4-butaandiamine</t>
  </si>
  <si>
    <t>110-60-1</t>
  </si>
  <si>
    <t>14C4aDoDgcdE</t>
  </si>
  <si>
    <t>1,4-butaandioldiglycidylether</t>
  </si>
  <si>
    <t>2425-79-8</t>
  </si>
  <si>
    <t>14DactBen</t>
  </si>
  <si>
    <t>1,4-diacetylbenzeen</t>
  </si>
  <si>
    <t>1009-61-6</t>
  </si>
  <si>
    <t>14DAoBen</t>
  </si>
  <si>
    <t>1,4-diaminobenzeen</t>
  </si>
  <si>
    <t>106-50-3</t>
  </si>
  <si>
    <t>14DAoBenDHCl</t>
  </si>
  <si>
    <t>1,4-diaminobenzeen dihydrochloride</t>
  </si>
  <si>
    <t>624-18-0</t>
  </si>
  <si>
    <t>14DC1ox2356T</t>
  </si>
  <si>
    <t>1,4-dimethoxy-2,3,5,6-tetramethylbenzeen</t>
  </si>
  <si>
    <t>13199-54-7</t>
  </si>
  <si>
    <t>14DC1oxBen</t>
  </si>
  <si>
    <t>1,4-dimethoxybenzeen</t>
  </si>
  <si>
    <t>150-78-7</t>
  </si>
  <si>
    <t>14DC1y25DiC3</t>
  </si>
  <si>
    <t>1,4-dimethyl-2,5-diisopropylbenzeen</t>
  </si>
  <si>
    <t>10375-96-9</t>
  </si>
  <si>
    <t>14DC2oxBen</t>
  </si>
  <si>
    <t>1,4-diethoxybenzeen</t>
  </si>
  <si>
    <t>122-95-2</t>
  </si>
  <si>
    <t>14DC4oxBen</t>
  </si>
  <si>
    <t>1,4-dibutoxybenzeen</t>
  </si>
  <si>
    <t>104-36-9</t>
  </si>
  <si>
    <t>14DCl2C4e</t>
  </si>
  <si>
    <t>1,4-dichloor-2-buteen</t>
  </si>
  <si>
    <t>764-41-0</t>
  </si>
  <si>
    <t>14DClC4a</t>
  </si>
  <si>
    <t>1,4-dichloorbutaan</t>
  </si>
  <si>
    <t>110-56-5</t>
  </si>
  <si>
    <t>14DiC3yeBen</t>
  </si>
  <si>
    <t>1,4-di-isopropylbenzeen</t>
  </si>
  <si>
    <t>100-18-5</t>
  </si>
  <si>
    <t>14DNO2Ben</t>
  </si>
  <si>
    <t>1,4-dinitrobenzeen</t>
  </si>
  <si>
    <t>100-25-4</t>
  </si>
  <si>
    <t>14DOxan</t>
  </si>
  <si>
    <t>1,4-dioxaan</t>
  </si>
  <si>
    <t>123-91-1</t>
  </si>
  <si>
    <t>15C5aDAe</t>
  </si>
  <si>
    <t>1,5-pentaandiamine</t>
  </si>
  <si>
    <t>462-94-2</t>
  </si>
  <si>
    <t>16DC1yNaf</t>
  </si>
  <si>
    <t>1,6-dimethylnaftaleen</t>
  </si>
  <si>
    <t>575-43-9</t>
  </si>
  <si>
    <t>3,6-dichloor-2-nitroaniline</t>
  </si>
  <si>
    <t>15944-74-8</t>
  </si>
  <si>
    <t>17naftrdne</t>
  </si>
  <si>
    <t>1,7-naftyridine</t>
  </si>
  <si>
    <t>253-69-0</t>
  </si>
  <si>
    <t>18cinole</t>
  </si>
  <si>
    <t>1,8-cineole</t>
  </si>
  <si>
    <t>470-82-6</t>
  </si>
  <si>
    <t>1Ao2C1yatqnn</t>
  </si>
  <si>
    <t>1-amino-2-methylanthraquinon</t>
  </si>
  <si>
    <t>82-28-0</t>
  </si>
  <si>
    <t>26DClFbAd</t>
  </si>
  <si>
    <t>2,6-dichloorfluorbenzamide</t>
  </si>
  <si>
    <t>1C16ol</t>
  </si>
  <si>
    <t>1-hexadecanol</t>
  </si>
  <si>
    <t>36653-82-4</t>
  </si>
  <si>
    <t>1C1oxC4a</t>
  </si>
  <si>
    <t>1-methoxybutaan</t>
  </si>
  <si>
    <t>628-28-4</t>
  </si>
  <si>
    <t>1C1y2C3yBen</t>
  </si>
  <si>
    <t>1-methyl-2-propylbenzeen</t>
  </si>
  <si>
    <t>1074-17-5</t>
  </si>
  <si>
    <t>1C1yC12yBen</t>
  </si>
  <si>
    <t>1-methyldodecylbenzeen</t>
  </si>
  <si>
    <t>4534-53-6</t>
  </si>
  <si>
    <t>1C2y1NO2sura</t>
  </si>
  <si>
    <t>1-ethyl-1-nitrosourea</t>
  </si>
  <si>
    <t>759-73-9</t>
  </si>
  <si>
    <t>1C2yididn</t>
  </si>
  <si>
    <t>1-ethylideenindeen</t>
  </si>
  <si>
    <t>2471-83-2</t>
  </si>
  <si>
    <t>1C3e</t>
  </si>
  <si>
    <t>1-propeen</t>
  </si>
  <si>
    <t>115-07-1</t>
  </si>
  <si>
    <t>1C3ol2ClPO4</t>
  </si>
  <si>
    <t>1-propanol-2-chloorfosfaat</t>
  </si>
  <si>
    <t>6145-73-9</t>
  </si>
  <si>
    <t>1C4yC7yBen</t>
  </si>
  <si>
    <t>1-(butylheptyl)-benzeen</t>
  </si>
  <si>
    <t>4537-15-9</t>
  </si>
  <si>
    <t>1C5yC8yBen</t>
  </si>
  <si>
    <t>1-(pentyloctyl)-benzeen</t>
  </si>
  <si>
    <t>4534-49-0</t>
  </si>
  <si>
    <t>1C7y2C1yccC3</t>
  </si>
  <si>
    <t>1-heptyl-2-methyl-cyclopropaan</t>
  </si>
  <si>
    <t>74663-91-5</t>
  </si>
  <si>
    <t>1Cl24DNO2Ben</t>
  </si>
  <si>
    <t>1-chloor-2,4-dinitrobenzeen</t>
  </si>
  <si>
    <t>97-00-7</t>
  </si>
  <si>
    <t>2C4oxactt</t>
  </si>
  <si>
    <t>2-butoxyacetaat</t>
  </si>
  <si>
    <t>1ClC16a</t>
  </si>
  <si>
    <t>1-chloorhexadecaan</t>
  </si>
  <si>
    <t>4860-03-1</t>
  </si>
  <si>
    <t>1ClC3a</t>
  </si>
  <si>
    <t>1-chloorpropaan</t>
  </si>
  <si>
    <t>540-54-5</t>
  </si>
  <si>
    <t>1Fy1C5e3on</t>
  </si>
  <si>
    <t>1-fenyl-1-penteen-3-on</t>
  </si>
  <si>
    <t>3152-68-9</t>
  </si>
  <si>
    <t>1FyC2yAe</t>
  </si>
  <si>
    <t>a-fenylethylamine</t>
  </si>
  <si>
    <t>618-36-0</t>
  </si>
  <si>
    <t>1HOxPyr</t>
  </si>
  <si>
    <t>1-hydroxypyreen</t>
  </si>
  <si>
    <t>5315-79-7</t>
  </si>
  <si>
    <t>1iC3y3C1yBen</t>
  </si>
  <si>
    <t>1-isopropyl-3-methyl-benzeen (m-cymeen)</t>
  </si>
  <si>
    <t>535-77-3</t>
  </si>
  <si>
    <t>1indnn</t>
  </si>
  <si>
    <t>1-indanon</t>
  </si>
  <si>
    <t>83-33-0</t>
  </si>
  <si>
    <t>1Nafactntl</t>
  </si>
  <si>
    <t>1-naftaleenacetonitril</t>
  </si>
  <si>
    <t>132-75-2</t>
  </si>
  <si>
    <t>1NO2Naf</t>
  </si>
  <si>
    <t>1-nitronaftaleen</t>
  </si>
  <si>
    <t>86-57-7</t>
  </si>
  <si>
    <t>1skamfr</t>
  </si>
  <si>
    <t>(1S)-kamfer</t>
  </si>
  <si>
    <t>464-48-2</t>
  </si>
  <si>
    <t>1tC4ox2C2oxC</t>
  </si>
  <si>
    <t>1-tert-butoxy-2-ethoxyethaan</t>
  </si>
  <si>
    <t>51422-54-9</t>
  </si>
  <si>
    <t>222C4oxC2oxC</t>
  </si>
  <si>
    <t>2-(2-(2-butoxyethoxy)ethoxy)ethanol</t>
  </si>
  <si>
    <t>143-22-6</t>
  </si>
  <si>
    <t>224TC1y13C02</t>
  </si>
  <si>
    <t>2,2,4-trimethyl-1,3-pentaandioldiisobutyraat</t>
  </si>
  <si>
    <t>6846-50-0</t>
  </si>
  <si>
    <t>224TC1y13C5a</t>
  </si>
  <si>
    <t>2,2,4-trimethyl-1,3-pentaandiol</t>
  </si>
  <si>
    <t>144-19-4</t>
  </si>
  <si>
    <t>2255T4C4yT4H</t>
  </si>
  <si>
    <t>2,2,5,5,-tetramethyl-tetrahydrofuran</t>
  </si>
  <si>
    <t>15045-43-9</t>
  </si>
  <si>
    <t>2266T4ClccC6</t>
  </si>
  <si>
    <t>2,2,6,6-tetrachloorcyclohexanon</t>
  </si>
  <si>
    <t>3776-30-5</t>
  </si>
  <si>
    <t>22C4oxC2ox02</t>
  </si>
  <si>
    <t>2-(2-butoxyethoxy)ethylacetaat</t>
  </si>
  <si>
    <t>124-17-4</t>
  </si>
  <si>
    <t>22DBr2caacam</t>
  </si>
  <si>
    <t>2,2-dibroom-2-cyaanaceetamide</t>
  </si>
  <si>
    <t>10222-01-2</t>
  </si>
  <si>
    <t>22DClbzdne</t>
  </si>
  <si>
    <t>2,2'-dichloorbenzidine</t>
  </si>
  <si>
    <t>84-68-4</t>
  </si>
  <si>
    <t>22DClppozr</t>
  </si>
  <si>
    <t>2,2-dichloorpropionzuur</t>
  </si>
  <si>
    <t>75-99-0</t>
  </si>
  <si>
    <t>2,3,4,5-tetrachlooraniline</t>
  </si>
  <si>
    <t>634-83-3</t>
  </si>
  <si>
    <t>2,3,4,6-tetrachlooraniline</t>
  </si>
  <si>
    <t>654-36-4</t>
  </si>
  <si>
    <t>2,3,4-trimethylaniline</t>
  </si>
  <si>
    <t>1467-35-2</t>
  </si>
  <si>
    <t>2,3,5,6-tetrachlooraniline</t>
  </si>
  <si>
    <t>3481-20-7</t>
  </si>
  <si>
    <t>2,3,5-trichlooraniline</t>
  </si>
  <si>
    <t>18487-39-3</t>
  </si>
  <si>
    <t>235Tmtcb</t>
  </si>
  <si>
    <t>2,3,5-trimethacarb</t>
  </si>
  <si>
    <t>2655-15-4</t>
  </si>
  <si>
    <t>236TC1yC7a</t>
  </si>
  <si>
    <t>2,3,6-trimethylheptaan</t>
  </si>
  <si>
    <t>4032-93-3</t>
  </si>
  <si>
    <t>2,3,6-trichlooraniline</t>
  </si>
  <si>
    <t>88963-39-7</t>
  </si>
  <si>
    <t>23C4aDon</t>
  </si>
  <si>
    <t>2,3-butadion</t>
  </si>
  <si>
    <t>431-03-8</t>
  </si>
  <si>
    <t>23DC1yprdne</t>
  </si>
  <si>
    <t>2,3-dimethylpyridine</t>
  </si>
  <si>
    <t>583-61-9</t>
  </si>
  <si>
    <t>23DClFyiCN</t>
  </si>
  <si>
    <t>2,3-dichloorfenylisocyanaat</t>
  </si>
  <si>
    <t>41195-90-8</t>
  </si>
  <si>
    <t>23DHindl2on</t>
  </si>
  <si>
    <t>2,3-dihydroindol-2-on</t>
  </si>
  <si>
    <t>59-48-3</t>
  </si>
  <si>
    <t>2,3-xylidine</t>
  </si>
  <si>
    <t>87-59-2</t>
  </si>
  <si>
    <t>244TC1y13C5a</t>
  </si>
  <si>
    <t>2,4,4-trimethyl-1,3-pentaandiol-1-isobutyraat</t>
  </si>
  <si>
    <t>74367-34-3</t>
  </si>
  <si>
    <t>2,4,5-trimethylaniline</t>
  </si>
  <si>
    <t>137-17-7</t>
  </si>
  <si>
    <t>246TBrFol</t>
  </si>
  <si>
    <t>2,4,6-tribroomfenol</t>
  </si>
  <si>
    <t>118-79-6</t>
  </si>
  <si>
    <t>2,4,6-trimethylaniline</t>
  </si>
  <si>
    <t>88-05-1</t>
  </si>
  <si>
    <t>246TC1yprdne</t>
  </si>
  <si>
    <t>2,4,6-trimethylpyridine</t>
  </si>
  <si>
    <t>108-75-8</t>
  </si>
  <si>
    <t>2479T4C1y5dc</t>
  </si>
  <si>
    <t>2,4,7,9-tetramethyl-5-decyn-4,7-diol</t>
  </si>
  <si>
    <t>126-86-3</t>
  </si>
  <si>
    <t>24810T4Oasr5</t>
  </si>
  <si>
    <t>2,4,8,10 tetraoxaspiro(5.5)undecaan</t>
  </si>
  <si>
    <t>126-54-5</t>
  </si>
  <si>
    <t>24D2C2y4C1yC</t>
  </si>
  <si>
    <t>2,4-D 2-ethyl-4-methylpentyl ester</t>
  </si>
  <si>
    <t>53404-37-8</t>
  </si>
  <si>
    <t>24D2C2yC6yEs</t>
  </si>
  <si>
    <t>2,4-D 2-ethylhexylester</t>
  </si>
  <si>
    <t>1928-43-4</t>
  </si>
  <si>
    <t>24DAoansl</t>
  </si>
  <si>
    <t>2,4-diaminoanisol</t>
  </si>
  <si>
    <t>615-05-4</t>
  </si>
  <si>
    <t>24DAoansSO4</t>
  </si>
  <si>
    <t>2,4-diaminoanisolsulfaat</t>
  </si>
  <si>
    <t>39156-41-7</t>
  </si>
  <si>
    <t>24DAoTol</t>
  </si>
  <si>
    <t>2,4-diaminotolueen</t>
  </si>
  <si>
    <t>95-80-7</t>
  </si>
  <si>
    <t>24DC1y3C6ol</t>
  </si>
  <si>
    <t>2,4-dimethyl-3-hexanol</t>
  </si>
  <si>
    <t>13432-25-2</t>
  </si>
  <si>
    <t>24DC1yBenAh</t>
  </si>
  <si>
    <t>2,4-dimethylbenzaldehyde</t>
  </si>
  <si>
    <t>15764-16-6</t>
  </si>
  <si>
    <t>24DC1yC5on</t>
  </si>
  <si>
    <t>2,4-dimethyl-3-pentanon</t>
  </si>
  <si>
    <t>565-80-0</t>
  </si>
  <si>
    <t>24DC1yprdne</t>
  </si>
  <si>
    <t>2,4-dimethylpyridine</t>
  </si>
  <si>
    <t>108-47-4</t>
  </si>
  <si>
    <t>24DC1yqnlne</t>
  </si>
  <si>
    <t>2,4-dimethylquinoline</t>
  </si>
  <si>
    <t>1198-37-4</t>
  </si>
  <si>
    <t>24DC3yegC4yE</t>
  </si>
  <si>
    <t>2,4-D propyleen glycol butyl ether ester</t>
  </si>
  <si>
    <t>1320-18-9</t>
  </si>
  <si>
    <t>24DC4oxC2yEs</t>
  </si>
  <si>
    <t>2,4-D butoxyethylester</t>
  </si>
  <si>
    <t>1929-73-3</t>
  </si>
  <si>
    <t>24DC4yEsr</t>
  </si>
  <si>
    <t>2,4-D butyl ester</t>
  </si>
  <si>
    <t>94-80-4</t>
  </si>
  <si>
    <t>2,4-dichloor-6-nitroaniline</t>
  </si>
  <si>
    <t>2683-43-4</t>
  </si>
  <si>
    <t>24DClctEsr</t>
  </si>
  <si>
    <t>2,4-D chloorcrotyl-ester</t>
  </si>
  <si>
    <t>2971-38-2</t>
  </si>
  <si>
    <t>AANMCCTTE</t>
  </si>
  <si>
    <t>Aanmaakconcentratie</t>
  </si>
  <si>
    <t>AANTL</t>
  </si>
  <si>
    <t>Aantal</t>
  </si>
  <si>
    <t>24DiC3yEsr</t>
  </si>
  <si>
    <t>2,4-D isopropyl ester</t>
  </si>
  <si>
    <t>94-11-1</t>
  </si>
  <si>
    <t>24DNazt</t>
  </si>
  <si>
    <t>2,4-D natrium zout</t>
  </si>
  <si>
    <t>2702-72-9</t>
  </si>
  <si>
    <t>2,4-dinitroaniline</t>
  </si>
  <si>
    <t>97-02-9</t>
  </si>
  <si>
    <t>AANTPOPVTE</t>
  </si>
  <si>
    <t>Aantal per oppervlakte</t>
  </si>
  <si>
    <t>24DttC4yFol</t>
  </si>
  <si>
    <t>2,4-di-tertiair-butylfenol</t>
  </si>
  <si>
    <t>96-76-4</t>
  </si>
  <si>
    <t>24TolDiCN</t>
  </si>
  <si>
    <t>2,4-tolueendiisocyanaat</t>
  </si>
  <si>
    <t>584-84-9</t>
  </si>
  <si>
    <t>25811T4OaC12</t>
  </si>
  <si>
    <t>2,5,8,11-tetraoxadodecaan</t>
  </si>
  <si>
    <t>112-49-2</t>
  </si>
  <si>
    <t>25DC2oxAn</t>
  </si>
  <si>
    <t>2,5-diethoxyaniline</t>
  </si>
  <si>
    <t>94-85-9</t>
  </si>
  <si>
    <t>25DCl4NO2An</t>
  </si>
  <si>
    <t>2,5-dichloor-4-nitroaniline</t>
  </si>
  <si>
    <t>6627-34-5</t>
  </si>
  <si>
    <t>AANWZHCPLBTV</t>
  </si>
  <si>
    <t>Aanwezigheid campylobacter vastgesteld</t>
  </si>
  <si>
    <t>AANTPVLME</t>
  </si>
  <si>
    <t>Aantal per volume</t>
  </si>
  <si>
    <t>2,5-xylidine</t>
  </si>
  <si>
    <t>95-78-3</t>
  </si>
  <si>
    <t>261014T4C102</t>
  </si>
  <si>
    <t>2,6,10,14-tetramethylhexadecaan</t>
  </si>
  <si>
    <t>638-36-8</t>
  </si>
  <si>
    <t>261014T4C1yC</t>
  </si>
  <si>
    <t>2,6,10,14-tetramethylpentadecaan</t>
  </si>
  <si>
    <t>1921-70-6</t>
  </si>
  <si>
    <t>26DC1yprdne</t>
  </si>
  <si>
    <t>2,6-dimethylpyridine</t>
  </si>
  <si>
    <t>108-48-5</t>
  </si>
  <si>
    <t>26DC1yqnlne</t>
  </si>
  <si>
    <t>2,6-dimethylquinoline</t>
  </si>
  <si>
    <t>877-43-0</t>
  </si>
  <si>
    <t>26DC2yAn</t>
  </si>
  <si>
    <t>2,6-diethylaniline</t>
  </si>
  <si>
    <t>579-66-8</t>
  </si>
  <si>
    <t>2,6-dichloor-3-methylaniline</t>
  </si>
  <si>
    <t>64063-37-2</t>
  </si>
  <si>
    <t>AANWZHTXSBAV</t>
  </si>
  <si>
    <t>Aanwezigheid toxische blauwalg vastgesteld</t>
  </si>
  <si>
    <t>AANWZHD</t>
  </si>
  <si>
    <t>Aanwezigheid</t>
  </si>
  <si>
    <t>26DFBenAd</t>
  </si>
  <si>
    <t>2,6-difluorbenzamide</t>
  </si>
  <si>
    <t>18063-03-1</t>
  </si>
  <si>
    <t>2,6-dinitroaniline</t>
  </si>
  <si>
    <t>606-22-4</t>
  </si>
  <si>
    <t>26DttC4y14be</t>
  </si>
  <si>
    <t>2,6-di-tert-butyl-1,4-benzochinon</t>
  </si>
  <si>
    <t>719-22-2</t>
  </si>
  <si>
    <t>26DttC4yFol</t>
  </si>
  <si>
    <t>2,6-di-tert-butylfenol</t>
  </si>
  <si>
    <t>128-39-2</t>
  </si>
  <si>
    <t>26TolDiCN</t>
  </si>
  <si>
    <t>2,6-tolueendiisocyanaat</t>
  </si>
  <si>
    <t>91-08-7</t>
  </si>
  <si>
    <t>2,6-xylidine</t>
  </si>
  <si>
    <t>87-62-7</t>
  </si>
  <si>
    <t>2actAoFle</t>
  </si>
  <si>
    <t>2-acetylaminofluoreen</t>
  </si>
  <si>
    <t>53-96-3</t>
  </si>
  <si>
    <t>2actfrn</t>
  </si>
  <si>
    <t>2-acetylfuran</t>
  </si>
  <si>
    <t>1192-62-7</t>
  </si>
  <si>
    <t>2actprl</t>
  </si>
  <si>
    <t>2-acetylpyrrol</t>
  </si>
  <si>
    <t>1072-83-9</t>
  </si>
  <si>
    <t>2ansdnHCl</t>
  </si>
  <si>
    <t>2-anisidine hydrochloride</t>
  </si>
  <si>
    <t>134-29-2</t>
  </si>
  <si>
    <t>2Ao4ClFol</t>
  </si>
  <si>
    <t>2-amino-4-chloorfenol</t>
  </si>
  <si>
    <t>95-85-2</t>
  </si>
  <si>
    <t>2Aoactfnn</t>
  </si>
  <si>
    <t>2-aminoacetofenon</t>
  </si>
  <si>
    <t>551-93-9</t>
  </si>
  <si>
    <t>2Aoatcnn</t>
  </si>
  <si>
    <t>2-aminoanthrachinon</t>
  </si>
  <si>
    <t>117-79-3</t>
  </si>
  <si>
    <t>2AoNaf</t>
  </si>
  <si>
    <t>2-aminonaftaleen</t>
  </si>
  <si>
    <t>91-59-8</t>
  </si>
  <si>
    <t>2Br14HOFyC2a</t>
  </si>
  <si>
    <t>2-broom-1-(4-hydroxyfenyl)ethaan-1-on</t>
  </si>
  <si>
    <t>2491-38-5</t>
  </si>
  <si>
    <t>2C11on</t>
  </si>
  <si>
    <t>2-undecanon</t>
  </si>
  <si>
    <t>112-12-9</t>
  </si>
  <si>
    <t>2C19on</t>
  </si>
  <si>
    <t>2-nonadecanon</t>
  </si>
  <si>
    <t>629-66-3</t>
  </si>
  <si>
    <t>2C1ox2C1yC4a</t>
  </si>
  <si>
    <t>2-methoxy-2-methylbutaan</t>
  </si>
  <si>
    <t>994-05-8</t>
  </si>
  <si>
    <t>2C1oxAn</t>
  </si>
  <si>
    <t>2-methoxyaniline</t>
  </si>
  <si>
    <t>90-04-0</t>
  </si>
  <si>
    <t>2C1oxNaf</t>
  </si>
  <si>
    <t>2-methoxynaftaleen</t>
  </si>
  <si>
    <t>93-04-9</t>
  </si>
  <si>
    <t>2C1y1C3al</t>
  </si>
  <si>
    <t>2-methyl-1-propanal</t>
  </si>
  <si>
    <t>78-84-2</t>
  </si>
  <si>
    <t>2C1y1Fy2C3ol</t>
  </si>
  <si>
    <t>2-methyl-1-fenyl-2-propanol</t>
  </si>
  <si>
    <t>100-86-7</t>
  </si>
  <si>
    <t>2C1y2bztazl</t>
  </si>
  <si>
    <t>2-methyl-2-benzotriazool</t>
  </si>
  <si>
    <t>16584-00-2</t>
  </si>
  <si>
    <t>2C1y2C4ol</t>
  </si>
  <si>
    <t>2-methyl-2-butanol</t>
  </si>
  <si>
    <t>75-85-4</t>
  </si>
  <si>
    <t>2C1y2Hitaz3o</t>
  </si>
  <si>
    <t>2-methyl-2H-isothiazool-3-on</t>
  </si>
  <si>
    <t>2682-20-4</t>
  </si>
  <si>
    <t>2C1y2tazlne</t>
  </si>
  <si>
    <t>2-methyl-2-thiazoline</t>
  </si>
  <si>
    <t>2346-00-1</t>
  </si>
  <si>
    <t>2C1y5NO2imdz</t>
  </si>
  <si>
    <t>2-methyl-5-nitroimidazool</t>
  </si>
  <si>
    <t>696-23-1</t>
  </si>
  <si>
    <t>2C1ybztazl</t>
  </si>
  <si>
    <t>2-methylbenzothiazool</t>
  </si>
  <si>
    <t>120-75-2</t>
  </si>
  <si>
    <t>2C1yC6azr</t>
  </si>
  <si>
    <t>2-methylhexaanzuur</t>
  </si>
  <si>
    <t>4536-23-6</t>
  </si>
  <si>
    <t>2C1yidl</t>
  </si>
  <si>
    <t>2-methylindol</t>
  </si>
  <si>
    <t>95-20-5</t>
  </si>
  <si>
    <t>2C1yltntl</t>
  </si>
  <si>
    <t>2-methyllactonitril</t>
  </si>
  <si>
    <t>75-86-5</t>
  </si>
  <si>
    <t>2C1yqnlne</t>
  </si>
  <si>
    <t>2-methylquinoline</t>
  </si>
  <si>
    <t>91-63-4</t>
  </si>
  <si>
    <t>2C1ytobztazl</t>
  </si>
  <si>
    <t>2-methylthiobenzothiazool</t>
  </si>
  <si>
    <t>615-22-5</t>
  </si>
  <si>
    <t>2C2yC6y4C1ox</t>
  </si>
  <si>
    <t>2-ethylhexyl-4-methoxycinnamaat</t>
  </si>
  <si>
    <t>5466-77-3</t>
  </si>
  <si>
    <t>2C2yC6yDFyPO</t>
  </si>
  <si>
    <t>2-ethylhexyldifenylfosfaat</t>
  </si>
  <si>
    <t>1241-94-7</t>
  </si>
  <si>
    <t>2C3yeBen</t>
  </si>
  <si>
    <t>2-propenylbenzeen</t>
  </si>
  <si>
    <t>300-57-2</t>
  </si>
  <si>
    <t>AARDGS</t>
  </si>
  <si>
    <t>Aardgas</t>
  </si>
  <si>
    <t>ACCMLTDR</t>
  </si>
  <si>
    <t>Accumulatieduur</t>
  </si>
  <si>
    <t>ACDTT</t>
  </si>
  <si>
    <t>Aciditeit</t>
  </si>
  <si>
    <t>2C8y2Hitaz3o</t>
  </si>
  <si>
    <t>2-octyl-2H-isothiazool-3-on</t>
  </si>
  <si>
    <t>26530-20-1</t>
  </si>
  <si>
    <t>2Cl11DC1yC2y</t>
  </si>
  <si>
    <t>2-chloor-1,1-dimethylethylbenzeen</t>
  </si>
  <si>
    <t>515-40-2</t>
  </si>
  <si>
    <t>2Cl2C3eol</t>
  </si>
  <si>
    <t>2-chloor-2-propeen-ol</t>
  </si>
  <si>
    <t>5976-47-6</t>
  </si>
  <si>
    <t>2Cl4C1yAn</t>
  </si>
  <si>
    <t>2-chloor-4-methylaniline</t>
  </si>
  <si>
    <t>615-65-6</t>
  </si>
  <si>
    <t>2-chloor-4-nitroaniline</t>
  </si>
  <si>
    <t>121-87-9</t>
  </si>
  <si>
    <t>2Cl4NO2Tol</t>
  </si>
  <si>
    <t>2-chloor-4-nitrotolueen</t>
  </si>
  <si>
    <t>121-86-8</t>
  </si>
  <si>
    <t>2-chloor-5-methylaniline</t>
  </si>
  <si>
    <t>95-81-8</t>
  </si>
  <si>
    <t>2-chloor-5-nitroaniline</t>
  </si>
  <si>
    <t>6283-25-6</t>
  </si>
  <si>
    <t>2Cl5NO2Tol</t>
  </si>
  <si>
    <t>2-chloor-5-nitrotolueen</t>
  </si>
  <si>
    <t>13290-74-9</t>
  </si>
  <si>
    <t>2-chloor-6-methylaniline</t>
  </si>
  <si>
    <t>87-63-8</t>
  </si>
  <si>
    <t>ACTVTCCTTMSK</t>
  </si>
  <si>
    <t>Activiteitsconcentratie massiek</t>
  </si>
  <si>
    <t>2Cl6FBenAd</t>
  </si>
  <si>
    <t>2-chloor-6-fluorbenzamide</t>
  </si>
  <si>
    <t>66073-54-9</t>
  </si>
  <si>
    <t>2-chloor-6-nitroaniline</t>
  </si>
  <si>
    <t>769-11-9</t>
  </si>
  <si>
    <t>2Cl6NO2Tol</t>
  </si>
  <si>
    <t>2-chloor-6-nitrotolueen</t>
  </si>
  <si>
    <t>83-42-1</t>
  </si>
  <si>
    <t>2Cl6TClC1ypr</t>
  </si>
  <si>
    <t>2-chloor-6-(trichloormethyl)pyridine</t>
  </si>
  <si>
    <t>1929-82-4</t>
  </si>
  <si>
    <t>2ClacAd</t>
  </si>
  <si>
    <t>2-chlooraceetamide</t>
  </si>
  <si>
    <t>79-07-2</t>
  </si>
  <si>
    <t>2Clactfnn</t>
  </si>
  <si>
    <t>2-chlooracetofenon</t>
  </si>
  <si>
    <t>532-27-4</t>
  </si>
  <si>
    <t>2ClC2ol</t>
  </si>
  <si>
    <t>2-chloorethanol</t>
  </si>
  <si>
    <t>107-07-3</t>
  </si>
  <si>
    <t>2ClEyEtr</t>
  </si>
  <si>
    <t>2-chloorethylether</t>
  </si>
  <si>
    <t>628-34-2</t>
  </si>
  <si>
    <t>2FyC2yAe</t>
  </si>
  <si>
    <t>b-fenylethylamine</t>
  </si>
  <si>
    <t>64-04-0</t>
  </si>
  <si>
    <t>2FysfnAn</t>
  </si>
  <si>
    <t>2-(fenylsulfonyl)aniline</t>
  </si>
  <si>
    <t>4273-98-7</t>
  </si>
  <si>
    <t>2HOxatzne</t>
  </si>
  <si>
    <t>2-hydroxyatrazine</t>
  </si>
  <si>
    <t>2163-68-0</t>
  </si>
  <si>
    <t>2HOxbenztazl</t>
  </si>
  <si>
    <t>2-hydroxybenzothiazol</t>
  </si>
  <si>
    <t>934-34-9</t>
  </si>
  <si>
    <t>2HOxC2yhdzne</t>
  </si>
  <si>
    <t>2-hydroxyethylhydrazine</t>
  </si>
  <si>
    <t>109-84-2</t>
  </si>
  <si>
    <t>2NO2C3a</t>
  </si>
  <si>
    <t>2-nitropropaan</t>
  </si>
  <si>
    <t>79-46-9</t>
  </si>
  <si>
    <t>2NO2DFyAe</t>
  </si>
  <si>
    <t>2-nitrodifenylamine</t>
  </si>
  <si>
    <t>119-75-5</t>
  </si>
  <si>
    <t>2NO2pcsl</t>
  </si>
  <si>
    <t>2-nitro-p-cresol</t>
  </si>
  <si>
    <t>119-33-5</t>
  </si>
  <si>
    <t>2NO2Tol</t>
  </si>
  <si>
    <t>2-nitrotolueen</t>
  </si>
  <si>
    <t>88-72-2</t>
  </si>
  <si>
    <t>2TFC1yAn</t>
  </si>
  <si>
    <t>2-trifluormethylaniline</t>
  </si>
  <si>
    <t>88-17-5</t>
  </si>
  <si>
    <t>2ttC4yFol</t>
  </si>
  <si>
    <t>2-tert-butylfenol</t>
  </si>
  <si>
    <t>88-18-6</t>
  </si>
  <si>
    <t>33DC1oxbzdnD</t>
  </si>
  <si>
    <t>3,3'-dimethoxybenzidine dihydrochloride</t>
  </si>
  <si>
    <t>20325-40-0</t>
  </si>
  <si>
    <t>33DC1oxbzdne</t>
  </si>
  <si>
    <t>3,3'-dimethoxybenzidine</t>
  </si>
  <si>
    <t>119-90-4</t>
  </si>
  <si>
    <t>33DC1oxbzdnH</t>
  </si>
  <si>
    <t>3,3'-dimethoxybenzidinehydrochloride</t>
  </si>
  <si>
    <t>111984-09-9</t>
  </si>
  <si>
    <t>33DC1ybzdnDH</t>
  </si>
  <si>
    <t>3,3'-dimethylbenzidine dihydrofluoride</t>
  </si>
  <si>
    <t>41766-75-0</t>
  </si>
  <si>
    <t>33DC1ybzdne</t>
  </si>
  <si>
    <t>3,3'-dimethylbenzidine</t>
  </si>
  <si>
    <t>119-93-7</t>
  </si>
  <si>
    <t>33DClbzdnDHC</t>
  </si>
  <si>
    <t>3,3'-dichloorbenzidine dihydrochloride</t>
  </si>
  <si>
    <t>612-83-9</t>
  </si>
  <si>
    <t>33DClbzdnSO4</t>
  </si>
  <si>
    <t>3,3'-dichloorbenzidine sulfaat</t>
  </si>
  <si>
    <t>64969-34-2</t>
  </si>
  <si>
    <t>3,4,5-trimethylaniline</t>
  </si>
  <si>
    <t>1639-31-2</t>
  </si>
  <si>
    <t>34DC1yactfnn</t>
  </si>
  <si>
    <t>3,4-dimethylacetofenon</t>
  </si>
  <si>
    <t>3637-01-2</t>
  </si>
  <si>
    <t>3,4-dimethylaniline</t>
  </si>
  <si>
    <t>95-64-7</t>
  </si>
  <si>
    <t>34DC1yprdne</t>
  </si>
  <si>
    <t>3,4-dimethylpyridine</t>
  </si>
  <si>
    <t>583-58-4</t>
  </si>
  <si>
    <t>3,5-dimethylaniline</t>
  </si>
  <si>
    <t>108-69-0</t>
  </si>
  <si>
    <t>35DC1yprdne</t>
  </si>
  <si>
    <t>3,5-dimethylpyridine</t>
  </si>
  <si>
    <t>591-22-0</t>
  </si>
  <si>
    <t>3,5-dinitroaniline</t>
  </si>
  <si>
    <t>618-87-1</t>
  </si>
  <si>
    <t>371115T4C1y1</t>
  </si>
  <si>
    <t>3,7,11,15-tetramethyl-1hexadecanol</t>
  </si>
  <si>
    <t>645-72-7</t>
  </si>
  <si>
    <t>3Ao1C3e</t>
  </si>
  <si>
    <t>3-amino-1-propeen</t>
  </si>
  <si>
    <t>107-11-9</t>
  </si>
  <si>
    <t>3Br1ClC3e</t>
  </si>
  <si>
    <t>3-broom-1-chloorpropeen</t>
  </si>
  <si>
    <t>3737-00-6</t>
  </si>
  <si>
    <t>3C10yacline</t>
  </si>
  <si>
    <t>3-decylacroleine</t>
  </si>
  <si>
    <t>7774-82-5</t>
  </si>
  <si>
    <t>3C16e</t>
  </si>
  <si>
    <t>3-hexadeceen</t>
  </si>
  <si>
    <t>34303-81-6</t>
  </si>
  <si>
    <t>3C1y12ccC5aD</t>
  </si>
  <si>
    <t>3-methyl-1,2-cyclopentaandion</t>
  </si>
  <si>
    <t>765-70-8</t>
  </si>
  <si>
    <t>3C1yactfnn</t>
  </si>
  <si>
    <t>3-methylacetofenon</t>
  </si>
  <si>
    <t>585-74-0</t>
  </si>
  <si>
    <t>3C1ycltn</t>
  </si>
  <si>
    <t>3-methylcholantreen</t>
  </si>
  <si>
    <t>56-49-5</t>
  </si>
  <si>
    <t>3C2y4C1yprl2</t>
  </si>
  <si>
    <t>3-ethyl-4-methylpyrrol-2,5-dion</t>
  </si>
  <si>
    <t>20189-42-8</t>
  </si>
  <si>
    <t>3C5ol</t>
  </si>
  <si>
    <t>3-pentanol</t>
  </si>
  <si>
    <t>584-02-1</t>
  </si>
  <si>
    <t>3Cl2C1y1C3e</t>
  </si>
  <si>
    <t>3-chloor-2-methyl-1-propeen</t>
  </si>
  <si>
    <t>563-47-3</t>
  </si>
  <si>
    <t>3-chloor-2-methylaniline</t>
  </si>
  <si>
    <t>87-60-5</t>
  </si>
  <si>
    <t>3Cl2NO2An</t>
  </si>
  <si>
    <t>3-chloor-2-nitroaniline</t>
  </si>
  <si>
    <t>59483-54-4</t>
  </si>
  <si>
    <t>3Cl4C1oxAn</t>
  </si>
  <si>
    <t>3-chloor-4-methoxyaniline</t>
  </si>
  <si>
    <t>5345-54-0</t>
  </si>
  <si>
    <t>3Cl4C1yFyura</t>
  </si>
  <si>
    <t>(3-chloor-4-methylfenyl)urea</t>
  </si>
  <si>
    <t>13142-64-8</t>
  </si>
  <si>
    <t>3Cl4NO2Tol</t>
  </si>
  <si>
    <t>3-chloor-4-nitrotolueen</t>
  </si>
  <si>
    <t>38939-88-7</t>
  </si>
  <si>
    <t>3ClC3antl</t>
  </si>
  <si>
    <t>3-chloorpropaannitril</t>
  </si>
  <si>
    <t>542-76-7</t>
  </si>
  <si>
    <t>3-chloor-N,N-dimethylaniline</t>
  </si>
  <si>
    <t>6848-13-1</t>
  </si>
  <si>
    <t>3NO2Tol</t>
  </si>
  <si>
    <t>3-nitrotolueen</t>
  </si>
  <si>
    <t>99-08-1</t>
  </si>
  <si>
    <t>3ttC4yFol</t>
  </si>
  <si>
    <t>3-tertiair-butylfenol</t>
  </si>
  <si>
    <t>585-34-2</t>
  </si>
  <si>
    <t>3vn4C1yprl25</t>
  </si>
  <si>
    <t>3-vinyl-4-methylpyrrool-2,5-dion</t>
  </si>
  <si>
    <t>21494-57-5</t>
  </si>
  <si>
    <t>41HOx1C1yC2y</t>
  </si>
  <si>
    <t>4-(1-hydroxy-1-methylethyl)-acetofenon</t>
  </si>
  <si>
    <t>54549-72-3</t>
  </si>
  <si>
    <t>44C1yeb2ClAn</t>
  </si>
  <si>
    <t>4,4'-methyleenbis(2-chlooraniline)</t>
  </si>
  <si>
    <t>101-14-4</t>
  </si>
  <si>
    <t>44C1yebNNDC1</t>
  </si>
  <si>
    <t>4,4'-methyleenbis(N,N-dimethylaniline)</t>
  </si>
  <si>
    <t>101-61-1</t>
  </si>
  <si>
    <t>44C1yeDAn</t>
  </si>
  <si>
    <t>4,4'-methyleendianiline</t>
  </si>
  <si>
    <t>101-77-9</t>
  </si>
  <si>
    <t>44DAoDFyEtr</t>
  </si>
  <si>
    <t>4,4'-diaminodifenylether</t>
  </si>
  <si>
    <t>101-80-4</t>
  </si>
  <si>
    <t>44DClbzfnn</t>
  </si>
  <si>
    <t>4,4'-dichloorbenzofenon</t>
  </si>
  <si>
    <t>90-98-2</t>
  </si>
  <si>
    <t>44sulfnDFol</t>
  </si>
  <si>
    <t>4,4'-sulfonyldifenol</t>
  </si>
  <si>
    <t>80-09-1</t>
  </si>
  <si>
    <t>44thiobBenAe</t>
  </si>
  <si>
    <t>4,4'-thiobisbenzeenamine</t>
  </si>
  <si>
    <t>139-65-1</t>
  </si>
  <si>
    <t>45DCl2C8y2Hi</t>
  </si>
  <si>
    <t>4,5-dichloor-2-octyl-2H-isothiazool-3-on</t>
  </si>
  <si>
    <t>64359-81-5</t>
  </si>
  <si>
    <t>4,5-dichloor-2-nitroaniline</t>
  </si>
  <si>
    <t>6641-64-1</t>
  </si>
  <si>
    <t>45DCl3H12Dto</t>
  </si>
  <si>
    <t>4,5-dichloor-3H-1,2-dithiool-3-on</t>
  </si>
  <si>
    <t>1192-52-5</t>
  </si>
  <si>
    <t>4Aoatprne</t>
  </si>
  <si>
    <t>4-aminoantipyrine</t>
  </si>
  <si>
    <t>83-07-8</t>
  </si>
  <si>
    <t>4AoazBen</t>
  </si>
  <si>
    <t>4-aminoazobenzeen</t>
  </si>
  <si>
    <t>60-09-3</t>
  </si>
  <si>
    <t>4BrAn</t>
  </si>
  <si>
    <t>4-broomaniline</t>
  </si>
  <si>
    <t>106-40-1</t>
  </si>
  <si>
    <t>4C1ox2NO2An</t>
  </si>
  <si>
    <t>4-methoxy-2-nitroaniline</t>
  </si>
  <si>
    <t>96-96-8</t>
  </si>
  <si>
    <t>ACTVTCCTTVLM</t>
  </si>
  <si>
    <t>Activiteitsconcentratie volumiek</t>
  </si>
  <si>
    <t>AFMD</t>
  </si>
  <si>
    <t>Afmeldreden niet genomen monster</t>
  </si>
  <si>
    <t>4C1y2NO2An</t>
  </si>
  <si>
    <t>4-methyl-2-nitroaniline</t>
  </si>
  <si>
    <t>89-62-3</t>
  </si>
  <si>
    <t>4C1y3NO2An</t>
  </si>
  <si>
    <t>4-methyl-3-nitroaniline</t>
  </si>
  <si>
    <t>119-32-4</t>
  </si>
  <si>
    <t>4C1y3tazlne</t>
  </si>
  <si>
    <t>4-methyl-3-thiazoline</t>
  </si>
  <si>
    <t>52558-99-3</t>
  </si>
  <si>
    <t>4-methylaniline</t>
  </si>
  <si>
    <t>106-49-0</t>
  </si>
  <si>
    <t>4C1ycarbzl</t>
  </si>
  <si>
    <t>4-methylcarbazol</t>
  </si>
  <si>
    <t>3770-48-7</t>
  </si>
  <si>
    <t>4C1yidl</t>
  </si>
  <si>
    <t>4-methylindol</t>
  </si>
  <si>
    <t>16096-32-5</t>
  </si>
  <si>
    <t>4C1yqnlne</t>
  </si>
  <si>
    <t>4-methylquinoline</t>
  </si>
  <si>
    <t>491-35-0</t>
  </si>
  <si>
    <t>4C1yvlrazr</t>
  </si>
  <si>
    <t>4-methylvaleriaanzuur</t>
  </si>
  <si>
    <t>646-07-1</t>
  </si>
  <si>
    <t>4C2y35DC1yFo</t>
  </si>
  <si>
    <t>4-ethyl-3,5-dimethylfenol</t>
  </si>
  <si>
    <t>62126-77-6</t>
  </si>
  <si>
    <t>4C2y4C6ymfln</t>
  </si>
  <si>
    <t>4-ethyl-4-hexadecylmorpholiniumethylsulfaat</t>
  </si>
  <si>
    <t>78-21-7</t>
  </si>
  <si>
    <t>AFGTSHPO4</t>
  </si>
  <si>
    <t>Afgiftesnelheid fosfaat</t>
  </si>
  <si>
    <t>4C4oxC4azr</t>
  </si>
  <si>
    <t>4-butoxybutaanzuur</t>
  </si>
  <si>
    <t>55724-73-7</t>
  </si>
  <si>
    <t>4C4oxFol</t>
  </si>
  <si>
    <t>4-butoxyfenol</t>
  </si>
  <si>
    <t>122-94-1</t>
  </si>
  <si>
    <t>4C8yFol</t>
  </si>
  <si>
    <t>4-n-octylfenol</t>
  </si>
  <si>
    <t>1806-26-4</t>
  </si>
  <si>
    <t>4Cl26DNO2An</t>
  </si>
  <si>
    <t>4-chloor-2,6-dinitroaniline</t>
  </si>
  <si>
    <t>5388-62-5</t>
  </si>
  <si>
    <t>4-chloor-2-methylaniline (p-chloor-o-toluidine)</t>
  </si>
  <si>
    <t>95-69-2</t>
  </si>
  <si>
    <t>AFSDRDMT</t>
  </si>
  <si>
    <t>Afscheidingsrendement</t>
  </si>
  <si>
    <t>4Cl2NO2An</t>
  </si>
  <si>
    <t>4-chloor-2-nitroaniline</t>
  </si>
  <si>
    <t>89-63-4</t>
  </si>
  <si>
    <t>4Cl2NO2ansl</t>
  </si>
  <si>
    <t>4-chloor-2-nitroanisool</t>
  </si>
  <si>
    <t>89-21-4</t>
  </si>
  <si>
    <t>4Cl2NO2Tol</t>
  </si>
  <si>
    <t>4-chloor-2-nitrotolueen</t>
  </si>
  <si>
    <t>89-59-8</t>
  </si>
  <si>
    <t>4Cl3C1yAn</t>
  </si>
  <si>
    <t>4-chloor-3-methylaniline</t>
  </si>
  <si>
    <t>7149-75-9</t>
  </si>
  <si>
    <t>AFWKG</t>
  </si>
  <si>
    <t>Afwijking</t>
  </si>
  <si>
    <t>4Cl3NO2Tol</t>
  </si>
  <si>
    <t>4-chloor-3-nitrotolueen</t>
  </si>
  <si>
    <t>89-60-1</t>
  </si>
  <si>
    <t>4-chloor-N-methylaniline</t>
  </si>
  <si>
    <t>932-96-7</t>
  </si>
  <si>
    <t>4cumFol</t>
  </si>
  <si>
    <t>4-cumylfenol</t>
  </si>
  <si>
    <t>599-64-4</t>
  </si>
  <si>
    <t>4iC3yAn</t>
  </si>
  <si>
    <t>4-isopropylaniline (Cumidine)</t>
  </si>
  <si>
    <t>99-88-7</t>
  </si>
  <si>
    <t>4NO2DFy</t>
  </si>
  <si>
    <t>4-nitrodifenyl</t>
  </si>
  <si>
    <t>92-93-3</t>
  </si>
  <si>
    <t>4NO2DFyAe</t>
  </si>
  <si>
    <t>4-nitrodifenylamine</t>
  </si>
  <si>
    <t>836-30-6</t>
  </si>
  <si>
    <t>4NO2sDFyAe</t>
  </si>
  <si>
    <t>4-nitrosodifenylamine</t>
  </si>
  <si>
    <t>156-10-5</t>
  </si>
  <si>
    <t>4Ooifrn</t>
  </si>
  <si>
    <t>4-oxoisoforon</t>
  </si>
  <si>
    <t>1125-21-9</t>
  </si>
  <si>
    <t>4ttC4y26DC1y</t>
  </si>
  <si>
    <t>4'-tertiair-butyl-2',6'-dimethylacetofenon</t>
  </si>
  <si>
    <t>2040-10-0</t>
  </si>
  <si>
    <t>4ttC4yccC6on</t>
  </si>
  <si>
    <t>4-tert-butylcyclohexanon</t>
  </si>
  <si>
    <t>98-53-3</t>
  </si>
  <si>
    <t>5677aT4H447a</t>
  </si>
  <si>
    <t>5,6,7,7a-tetrahydro-4,4,7a-trimethyl-2-benzofuranon</t>
  </si>
  <si>
    <t>15356-74-8</t>
  </si>
  <si>
    <t>5bcholet3on</t>
  </si>
  <si>
    <t>5-beta-cholestan-3-one</t>
  </si>
  <si>
    <t>601-53-6</t>
  </si>
  <si>
    <t>5C1yoansdne</t>
  </si>
  <si>
    <t>5-methyl-o-anisidine</t>
  </si>
  <si>
    <t>120-71-8</t>
  </si>
  <si>
    <t>5C1yT4lne</t>
  </si>
  <si>
    <t>5-methyltetralin</t>
  </si>
  <si>
    <t>2809-64-5</t>
  </si>
  <si>
    <t>5Cl2C1y2Hita</t>
  </si>
  <si>
    <t>5-chloor-2-methyl-2H-isothiazool-3-on</t>
  </si>
  <si>
    <t>26172-55-4</t>
  </si>
  <si>
    <t>5Cl2C1yAn</t>
  </si>
  <si>
    <t>5-chloor-2-methylaniline</t>
  </si>
  <si>
    <t>95-79-4</t>
  </si>
  <si>
    <t>5Cl2NO2An</t>
  </si>
  <si>
    <t>5-chloor-2-nitroaniline</t>
  </si>
  <si>
    <t>1635-61-6</t>
  </si>
  <si>
    <t>5Cl2NO2Tol</t>
  </si>
  <si>
    <t>5-chloor-2-nitrotolueen</t>
  </si>
  <si>
    <t>5367-28-2</t>
  </si>
  <si>
    <t>5HDbenzbfazp</t>
  </si>
  <si>
    <t>5H-dibenz[b,f]azepine</t>
  </si>
  <si>
    <t>256-96-2</t>
  </si>
  <si>
    <t>5iC3y2C1yFol</t>
  </si>
  <si>
    <t>5-isopropyl-2-methylfenol</t>
  </si>
  <si>
    <t>499-75-2</t>
  </si>
  <si>
    <t>5NO2oansdne</t>
  </si>
  <si>
    <t>5-nitro-ortho-anisidine</t>
  </si>
  <si>
    <t>99-59-2</t>
  </si>
  <si>
    <t>61014TC1y2C1</t>
  </si>
  <si>
    <t>6,10,14-trimethyl-2-pentadecanon</t>
  </si>
  <si>
    <t>502-69-2</t>
  </si>
  <si>
    <t>6Cl24DNO2An</t>
  </si>
  <si>
    <t>6-chloor-2,4-dinitroaniline</t>
  </si>
  <si>
    <t>3531-19-9</t>
  </si>
  <si>
    <t>7C1ycmrn</t>
  </si>
  <si>
    <t>7-methylcoumarin</t>
  </si>
  <si>
    <t>2445-83-2</t>
  </si>
  <si>
    <t>8aestDol</t>
  </si>
  <si>
    <t>8alpha-estradiol</t>
  </si>
  <si>
    <t>517-04-4</t>
  </si>
  <si>
    <t>8chinlnl</t>
  </si>
  <si>
    <t>8-chinolinol</t>
  </si>
  <si>
    <t>148-24-3</t>
  </si>
  <si>
    <t>9fluornn</t>
  </si>
  <si>
    <t>9-fluorenon</t>
  </si>
  <si>
    <t>486-25-9</t>
  </si>
  <si>
    <t>ALFATVTT</t>
  </si>
  <si>
    <t>Alfa activiteit</t>
  </si>
  <si>
    <t>ANNA</t>
  </si>
  <si>
    <t>Anabaena</t>
  </si>
  <si>
    <t>ANNO</t>
  </si>
  <si>
    <t>Anabaenopsis</t>
  </si>
  <si>
    <t>APNI</t>
  </si>
  <si>
    <t>Aphanizomenon</t>
  </si>
  <si>
    <t>ASVDS</t>
  </si>
  <si>
    <t>Asvrij droge stof</t>
  </si>
  <si>
    <t>Ac</t>
  </si>
  <si>
    <t>actinium</t>
  </si>
  <si>
    <t>7440-34-8</t>
  </si>
  <si>
    <t>AV10_H</t>
  </si>
  <si>
    <t>Aantal vrijheidsgraden bij het variantiedichtheidspectrum</t>
  </si>
  <si>
    <t>Ac228</t>
  </si>
  <si>
    <t>actinium 228</t>
  </si>
  <si>
    <t>14331-83-0</t>
  </si>
  <si>
    <t>aC6ycinnAh</t>
  </si>
  <si>
    <t>alfa-hexylcinnamaldehyde</t>
  </si>
  <si>
    <t>101-86-0</t>
  </si>
  <si>
    <t>BADGT</t>
  </si>
  <si>
    <t>Badgast</t>
  </si>
  <si>
    <t>BEMSRBTE</t>
  </si>
  <si>
    <t>Bemonsteringsbreedte</t>
  </si>
  <si>
    <t>acbzlSC1y</t>
  </si>
  <si>
    <t>acibenzolar-S-methyl</t>
  </si>
  <si>
    <t>135158-54-2</t>
  </si>
  <si>
    <t>BEMSRDR</t>
  </si>
  <si>
    <t>Bemonsteringsduur</t>
  </si>
  <si>
    <t>acdne</t>
  </si>
  <si>
    <t>acridine</t>
  </si>
  <si>
    <t>260-94-6</t>
  </si>
  <si>
    <t>BEMSROPVK</t>
  </si>
  <si>
    <t>Bemonsteringsoppervlak</t>
  </si>
  <si>
    <t>acFfNazt</t>
  </si>
  <si>
    <t>acifluorfen-natriumzout</t>
  </si>
  <si>
    <t>62476-59-9</t>
  </si>
  <si>
    <t>aClfvfs</t>
  </si>
  <si>
    <t>alfa-chloorfenvinfos</t>
  </si>
  <si>
    <t>18708-87-7</t>
  </si>
  <si>
    <t>aclinC1y</t>
  </si>
  <si>
    <t>2-butenal (cis en trans)</t>
  </si>
  <si>
    <t>4170-30-3</t>
  </si>
  <si>
    <t>acnfn</t>
  </si>
  <si>
    <t>aclonifen</t>
  </si>
  <si>
    <t>74070-46-5</t>
  </si>
  <si>
    <t>acntn</t>
  </si>
  <si>
    <t>acrinathrin</t>
  </si>
  <si>
    <t>103833-18-7</t>
  </si>
  <si>
    <t>acpmtn</t>
  </si>
  <si>
    <t>alfa-cypermethrin</t>
  </si>
  <si>
    <t>67375-30-8</t>
  </si>
  <si>
    <t>acqncl</t>
  </si>
  <si>
    <t>acequinocyl</t>
  </si>
  <si>
    <t>57960-19-7</t>
  </si>
  <si>
    <t>acsfmeK</t>
  </si>
  <si>
    <t>acesulfame K</t>
  </si>
  <si>
    <t>55589-62-3</t>
  </si>
  <si>
    <t>actAd</t>
  </si>
  <si>
    <t>aceetamide</t>
  </si>
  <si>
    <t>60-35-5</t>
  </si>
  <si>
    <t>actCl</t>
  </si>
  <si>
    <t>acetochloor</t>
  </si>
  <si>
    <t>34256-82-1</t>
  </si>
  <si>
    <t>actctne</t>
  </si>
  <si>
    <t>acetylcysteine</t>
  </si>
  <si>
    <t>616-91-1</t>
  </si>
  <si>
    <t>actmpd</t>
  </si>
  <si>
    <t>acetamiprid</t>
  </si>
  <si>
    <t>135410-20-7</t>
  </si>
  <si>
    <t>actsfmtozl</t>
  </si>
  <si>
    <t>acetylsulfamethoxazol</t>
  </si>
  <si>
    <t>21312-10-7</t>
  </si>
  <si>
    <t>BEMSRTJT</t>
  </si>
  <si>
    <t>Bemonsteringstraject</t>
  </si>
  <si>
    <t>MonstervariabeleEcologie</t>
  </si>
  <si>
    <t>ADBI</t>
  </si>
  <si>
    <t>celestolide</t>
  </si>
  <si>
    <t>13171-00-1</t>
  </si>
  <si>
    <t>afencactt</t>
  </si>
  <si>
    <t>alfa-fenchylacetaat</t>
  </si>
  <si>
    <t>4057-31-2</t>
  </si>
  <si>
    <t>BESDWG</t>
  </si>
  <si>
    <t>Beschaduwing</t>
  </si>
  <si>
    <t>BEDKG</t>
  </si>
  <si>
    <t>Bedekking</t>
  </si>
  <si>
    <t>BETATVTT</t>
  </si>
  <si>
    <t>Beta activiteit</t>
  </si>
  <si>
    <t>BETATVTTK40</t>
  </si>
  <si>
    <t>Beta activiteit van kalium 40</t>
  </si>
  <si>
    <t>Ag110m</t>
  </si>
  <si>
    <t>zilver 110m (metastabiel)</t>
  </si>
  <si>
    <t>378784-24-8</t>
  </si>
  <si>
    <t>Ag111</t>
  </si>
  <si>
    <t>zilver 111</t>
  </si>
  <si>
    <t>15760-04-0</t>
  </si>
  <si>
    <t>aHBCD</t>
  </si>
  <si>
    <t>alfa-hexabroomcyclododecaan</t>
  </si>
  <si>
    <t>134237-50-6</t>
  </si>
  <si>
    <t>AHMI</t>
  </si>
  <si>
    <t>5-acetyl-1,1,2,3,3,6-hexamethylindaan</t>
  </si>
  <si>
    <t>15323-35-0</t>
  </si>
  <si>
    <t>AHTN</t>
  </si>
  <si>
    <t>tonalide</t>
  </si>
  <si>
    <t>1506-02-1</t>
  </si>
  <si>
    <t>aiC1yionn</t>
  </si>
  <si>
    <t>alfa-isomethylionon</t>
  </si>
  <si>
    <t>127-51-5</t>
  </si>
  <si>
    <t>BEWKGD</t>
  </si>
  <si>
    <t>Bewolkingsgraad</t>
  </si>
  <si>
    <t>alfzsn</t>
  </si>
  <si>
    <t>alfuzosin</t>
  </si>
  <si>
    <t>81403-80-7</t>
  </si>
  <si>
    <t>AlIII</t>
  </si>
  <si>
    <t>aluminium (driewaardig)</t>
  </si>
  <si>
    <t>22537-23-1</t>
  </si>
  <si>
    <t>BEZ</t>
  </si>
  <si>
    <t>Bezinksel</t>
  </si>
  <si>
    <t>allprnl</t>
  </si>
  <si>
    <t>allopurinol</t>
  </si>
  <si>
    <t>315-30-0</t>
  </si>
  <si>
    <t>allxdm</t>
  </si>
  <si>
    <t>alloxydim</t>
  </si>
  <si>
    <t>55634-91-8</t>
  </si>
  <si>
    <t>alncb</t>
  </si>
  <si>
    <t>alanycarb</t>
  </si>
  <si>
    <t>83130-01-2</t>
  </si>
  <si>
    <t>AlO</t>
  </si>
  <si>
    <t>aluminumoxide</t>
  </si>
  <si>
    <t>1344-28-1</t>
  </si>
  <si>
    <t>AlP</t>
  </si>
  <si>
    <t>aluminiumfosfide</t>
  </si>
  <si>
    <t>20859-73-8</t>
  </si>
  <si>
    <t>alpzlm</t>
  </si>
  <si>
    <t>alprazolam</t>
  </si>
  <si>
    <t>28981-97-7</t>
  </si>
  <si>
    <t>AlSO4</t>
  </si>
  <si>
    <t>aluminiumsulfaat</t>
  </si>
  <si>
    <t>10043-01-3</t>
  </si>
  <si>
    <t>Am</t>
  </si>
  <si>
    <t>americium</t>
  </si>
  <si>
    <t>7440-35-9</t>
  </si>
  <si>
    <t>Am241</t>
  </si>
  <si>
    <t>americium 241</t>
  </si>
  <si>
    <t>86954-36-1</t>
  </si>
  <si>
    <t>Am242</t>
  </si>
  <si>
    <t>americium 242</t>
  </si>
  <si>
    <t>13981-54-9</t>
  </si>
  <si>
    <t>amdsfrn</t>
  </si>
  <si>
    <t>amidosulfuron</t>
  </si>
  <si>
    <t>120923-37-7</t>
  </si>
  <si>
    <t>amdTzinzr</t>
  </si>
  <si>
    <t>amidotrizoïnezuur</t>
  </si>
  <si>
    <t>117-96-4</t>
  </si>
  <si>
    <t>amodne</t>
  </si>
  <si>
    <t>amiodarone</t>
  </si>
  <si>
    <t>1951-25-3</t>
  </si>
  <si>
    <t>ampclne</t>
  </si>
  <si>
    <t>ampicilline</t>
  </si>
  <si>
    <t>69-53-4</t>
  </si>
  <si>
    <t>amttlne</t>
  </si>
  <si>
    <t>amitriptyline</t>
  </si>
  <si>
    <t>50-48-6</t>
  </si>
  <si>
    <t>amxclne</t>
  </si>
  <si>
    <t>amoxicilline</t>
  </si>
  <si>
    <t>26787-78-0</t>
  </si>
  <si>
    <t>ancmdl</t>
  </si>
  <si>
    <t>ancymidol</t>
  </si>
  <si>
    <t>12771-68-5</t>
  </si>
  <si>
    <t>anHertmcne</t>
  </si>
  <si>
    <t>anhydro-erythromycine</t>
  </si>
  <si>
    <t>23893-13-2</t>
  </si>
  <si>
    <t>BIJZDRBSDLGM</t>
  </si>
  <si>
    <t>Bijzondere bestanddelen grondmonster</t>
  </si>
  <si>
    <t>BETATVTTH3</t>
  </si>
  <si>
    <t>Beta activiteit van tritium</t>
  </si>
  <si>
    <t>antxna</t>
  </si>
  <si>
    <t>anatoxine-a</t>
  </si>
  <si>
    <t>64285-06-9</t>
  </si>
  <si>
    <t>Aocb</t>
  </si>
  <si>
    <t>aminocarb</t>
  </si>
  <si>
    <t>2032-59-9</t>
  </si>
  <si>
    <t>BIOMSPOPVTE</t>
  </si>
  <si>
    <t>Biomassa per oppervlakte eenheid</t>
  </si>
  <si>
    <t>Ar</t>
  </si>
  <si>
    <t>argon</t>
  </si>
  <si>
    <t>7440-37-1</t>
  </si>
  <si>
    <t>As73</t>
  </si>
  <si>
    <t>arseen 73</t>
  </si>
  <si>
    <t>15422-59-0</t>
  </si>
  <si>
    <t>As74</t>
  </si>
  <si>
    <t>arseen 74</t>
  </si>
  <si>
    <t>14304-78-0</t>
  </si>
  <si>
    <t>BIOMPVLME</t>
  </si>
  <si>
    <t>Biomassa per volume</t>
  </si>
  <si>
    <t>asprne</t>
  </si>
  <si>
    <t>aspirine</t>
  </si>
  <si>
    <t>50-78-2</t>
  </si>
  <si>
    <t>BIOVLME</t>
  </si>
  <si>
    <t>Biovolume</t>
  </si>
  <si>
    <t>At</t>
  </si>
  <si>
    <t>astatium</t>
  </si>
  <si>
    <t>7440-68-8</t>
  </si>
  <si>
    <t>ATCD</t>
  </si>
  <si>
    <t>acetylcedreen</t>
  </si>
  <si>
    <t>32388-55-9</t>
  </si>
  <si>
    <t>ATHN</t>
  </si>
  <si>
    <t>acetylhexamethyltetrahydronaftaleen</t>
  </si>
  <si>
    <t>21145-77-7</t>
  </si>
  <si>
    <t>atnll</t>
  </si>
  <si>
    <t>atenolol</t>
  </si>
  <si>
    <t>29122-68-7</t>
  </si>
  <si>
    <t>ATP</t>
  </si>
  <si>
    <t>adenosine-trifosfaat</t>
  </si>
  <si>
    <t>56-65-5</t>
  </si>
  <si>
    <t>ATTI</t>
  </si>
  <si>
    <t>traseolide</t>
  </si>
  <si>
    <t>68140-48-7</t>
  </si>
  <si>
    <t>atvttne</t>
  </si>
  <si>
    <t>atorvastatine</t>
  </si>
  <si>
    <t>134523-00-5</t>
  </si>
  <si>
    <t>Au198</t>
  </si>
  <si>
    <t>goud 198</t>
  </si>
  <si>
    <t>10043-49-9</t>
  </si>
  <si>
    <t>Au199</t>
  </si>
  <si>
    <t>goud 199</t>
  </si>
  <si>
    <t>14391-11-8</t>
  </si>
  <si>
    <t>azacnzl</t>
  </si>
  <si>
    <t>azaconazool</t>
  </si>
  <si>
    <t>60207-31-0</t>
  </si>
  <si>
    <t>azdrtn</t>
  </si>
  <si>
    <t>azadirachtin</t>
  </si>
  <si>
    <t>11141-17-6</t>
  </si>
  <si>
    <t>azltne</t>
  </si>
  <si>
    <t>azelastine</t>
  </si>
  <si>
    <t>58581-89-8</t>
  </si>
  <si>
    <t>azmtfs</t>
  </si>
  <si>
    <t>azamethifos</t>
  </si>
  <si>
    <t>35575-96-3</t>
  </si>
  <si>
    <t>azoxsbn</t>
  </si>
  <si>
    <t>azoxystrobin</t>
  </si>
  <si>
    <t>131860-33-8</t>
  </si>
  <si>
    <t>azptn</t>
  </si>
  <si>
    <t>aziprotryn</t>
  </si>
  <si>
    <t>4658-28-0</t>
  </si>
  <si>
    <t>aztmcne</t>
  </si>
  <si>
    <t>azitromycine</t>
  </si>
  <si>
    <t>83905-01-5</t>
  </si>
  <si>
    <t>B2O3</t>
  </si>
  <si>
    <t>diboortrioxide</t>
  </si>
  <si>
    <t>1303-86-2</t>
  </si>
  <si>
    <t>Ba133</t>
  </si>
  <si>
    <t>barium 133</t>
  </si>
  <si>
    <t>13981-41-4</t>
  </si>
  <si>
    <t>Ba140</t>
  </si>
  <si>
    <t>barium 140</t>
  </si>
  <si>
    <t>14798-08-4</t>
  </si>
  <si>
    <t>BAM</t>
  </si>
  <si>
    <t>methyl-4-broomacetoacetaat- gebruik voortaan C1y4Bractact</t>
  </si>
  <si>
    <t>17790-81-7</t>
  </si>
  <si>
    <t>bapOxT4ccne</t>
  </si>
  <si>
    <t>beta-apo-oxytetracycline</t>
  </si>
  <si>
    <t>18751-99-0</t>
  </si>
  <si>
    <t>barbn</t>
  </si>
  <si>
    <t>barban</t>
  </si>
  <si>
    <t>101-27-9</t>
  </si>
  <si>
    <t>BbFle</t>
  </si>
  <si>
    <t>benzo(b)fluoreen</t>
  </si>
  <si>
    <t>243-17-4</t>
  </si>
  <si>
    <t>BCDMH</t>
  </si>
  <si>
    <t>1-broom-3-chloor-5,5-dimethylhidantoïne</t>
  </si>
  <si>
    <t>16079-88-2</t>
  </si>
  <si>
    <t>bClfvfs</t>
  </si>
  <si>
    <t>beta-chloorfenvinfos</t>
  </si>
  <si>
    <t>18708-86-6</t>
  </si>
  <si>
    <t>Be7</t>
  </si>
  <si>
    <t>beryllium 7</t>
  </si>
  <si>
    <t>13966-02-4</t>
  </si>
  <si>
    <t>befbtAd</t>
  </si>
  <si>
    <t>beflubutamide</t>
  </si>
  <si>
    <t>113614-08-7</t>
  </si>
  <si>
    <t>BLADVL</t>
  </si>
  <si>
    <t>Bladval</t>
  </si>
  <si>
    <t>BLOEIBAG</t>
  </si>
  <si>
    <t>Bloei blauwalg (kwalitatief)</t>
  </si>
  <si>
    <t>BIOVLMPVLME</t>
  </si>
  <si>
    <t>Biovolume per volume eenheid</t>
  </si>
  <si>
    <t>benfn</t>
  </si>
  <si>
    <t>benefin</t>
  </si>
  <si>
    <t>1861-40-1</t>
  </si>
  <si>
    <t>benfrcb</t>
  </si>
  <si>
    <t>benfuracarb</t>
  </si>
  <si>
    <t>82560-54-1</t>
  </si>
  <si>
    <t>BOTLME</t>
  </si>
  <si>
    <t>Botulisme</t>
  </si>
  <si>
    <t>BRAKKRTR</t>
  </si>
  <si>
    <t>Brakkarakter</t>
  </si>
  <si>
    <t>bensfrnC1y</t>
  </si>
  <si>
    <t>bensulfuron-methyl</t>
  </si>
  <si>
    <t>83055-99-6</t>
  </si>
  <si>
    <t>bentavlcbiC3</t>
  </si>
  <si>
    <t>benthiavalicarb-isopropyl</t>
  </si>
  <si>
    <t>177406-68-7</t>
  </si>
  <si>
    <t>bentznC1y</t>
  </si>
  <si>
    <t>bentazon-methyl</t>
  </si>
  <si>
    <t>61592-45-8</t>
  </si>
  <si>
    <t>benzAd</t>
  </si>
  <si>
    <t>benzamide</t>
  </si>
  <si>
    <t>55-21-0</t>
  </si>
  <si>
    <t>benzadnne</t>
  </si>
  <si>
    <t>benzyladenine</t>
  </si>
  <si>
    <t>1214-39-7</t>
  </si>
  <si>
    <t>benzAe</t>
  </si>
  <si>
    <t>benzylamine</t>
  </si>
  <si>
    <t>100-46-9</t>
  </si>
  <si>
    <t>benzbzat</t>
  </si>
  <si>
    <t>benzylbenzoaat</t>
  </si>
  <si>
    <t>120-51-4</t>
  </si>
  <si>
    <t>benzCl</t>
  </si>
  <si>
    <t>benzylchloride</t>
  </si>
  <si>
    <t>100-44-7</t>
  </si>
  <si>
    <t>benzdne</t>
  </si>
  <si>
    <t>benzidine</t>
  </si>
  <si>
    <t>92-87-5</t>
  </si>
  <si>
    <t>benzezr</t>
  </si>
  <si>
    <t>benzoezuur</t>
  </si>
  <si>
    <t>65-85-0</t>
  </si>
  <si>
    <t>benzfnn</t>
  </si>
  <si>
    <t>benzofenon</t>
  </si>
  <si>
    <t>119-61-9</t>
  </si>
  <si>
    <t>benziC5yEtr</t>
  </si>
  <si>
    <t>benzylisopentylether</t>
  </si>
  <si>
    <t>122-73-6</t>
  </si>
  <si>
    <t>benzln</t>
  </si>
  <si>
    <t>benazolin</t>
  </si>
  <si>
    <t>3813-05-6</t>
  </si>
  <si>
    <t>benzlnC2y</t>
  </si>
  <si>
    <t>benazolin-ethyl</t>
  </si>
  <si>
    <t>25059-80-7</t>
  </si>
  <si>
    <t>benztazrn</t>
  </si>
  <si>
    <t>benzthiazuron</t>
  </si>
  <si>
    <t>1929-88-0</t>
  </si>
  <si>
    <t>benzxmt</t>
  </si>
  <si>
    <t>benzoximaat</t>
  </si>
  <si>
    <t>29104-30-1</t>
  </si>
  <si>
    <t>benzxnuCl</t>
  </si>
  <si>
    <t>benzoxoniumchloride</t>
  </si>
  <si>
    <t>19379-90-9</t>
  </si>
  <si>
    <t>benzyCl</t>
  </si>
  <si>
    <t>benzoylchloride</t>
  </si>
  <si>
    <t>98-88-4</t>
  </si>
  <si>
    <t>benzypO</t>
  </si>
  <si>
    <t>benzoylperoxide</t>
  </si>
  <si>
    <t>94-36-0</t>
  </si>
  <si>
    <t>benzyppC2y</t>
  </si>
  <si>
    <t>benzoylprop-ethyl</t>
  </si>
  <si>
    <t>22212-55-1</t>
  </si>
  <si>
    <t>BODHTE</t>
  </si>
  <si>
    <t>Bodemhoogte</t>
  </si>
  <si>
    <t>BREEDTE</t>
  </si>
  <si>
    <t>Breedte</t>
  </si>
  <si>
    <t>CAPCTT</t>
  </si>
  <si>
    <t>Capaciteit</t>
  </si>
  <si>
    <t>BZV1</t>
  </si>
  <si>
    <t>Biochemisch zuurstofverbruik over 1 dag</t>
  </si>
  <si>
    <t>betxll</t>
  </si>
  <si>
    <t>betaxolol</t>
  </si>
  <si>
    <t>63659-18-7</t>
  </si>
  <si>
    <t>BZV11</t>
  </si>
  <si>
    <t>Biochemisch zuurstofverbruik over 11 dagen</t>
  </si>
  <si>
    <t>Bh</t>
  </si>
  <si>
    <t>bohrium</t>
  </si>
  <si>
    <t>54037-14-8</t>
  </si>
  <si>
    <t>bHBCD</t>
  </si>
  <si>
    <t>beta-hexabroomcyclododecaan</t>
  </si>
  <si>
    <t>134237-51-7</t>
  </si>
  <si>
    <t>Bi206</t>
  </si>
  <si>
    <t>bismuth 206</t>
  </si>
  <si>
    <t>15776-19-9</t>
  </si>
  <si>
    <t>Bi207</t>
  </si>
  <si>
    <t>bismuth 207</t>
  </si>
  <si>
    <t>13982-38-2</t>
  </si>
  <si>
    <t>Bi210</t>
  </si>
  <si>
    <t>bismuth 210</t>
  </si>
  <si>
    <t>14331-79-4</t>
  </si>
  <si>
    <t>Bi212</t>
  </si>
  <si>
    <t>bismuth 212</t>
  </si>
  <si>
    <t>14913-49-6</t>
  </si>
  <si>
    <t>Bi214</t>
  </si>
  <si>
    <t>bismuth 214</t>
  </si>
  <si>
    <t>14733-03-0</t>
  </si>
  <si>
    <t>bifnzt</t>
  </si>
  <si>
    <t>bifenazaat</t>
  </si>
  <si>
    <t>149877-41-8</t>
  </si>
  <si>
    <t>BZV2</t>
  </si>
  <si>
    <t>Biochemisch zuurstofverbruik over 2 dagen</t>
  </si>
  <si>
    <t>BZV20</t>
  </si>
  <si>
    <t>Biochemisch zuurstofverbruik over 20 dagen</t>
  </si>
  <si>
    <t>BZV3</t>
  </si>
  <si>
    <t>Biochemisch zuurstofverbruik over 3 dagen</t>
  </si>
  <si>
    <t>binpcl</t>
  </si>
  <si>
    <t>binapacryl</t>
  </si>
  <si>
    <t>485-31-4</t>
  </si>
  <si>
    <t>BZV4</t>
  </si>
  <si>
    <t>Biochemisch zuurstofverbruik over 4 dagen</t>
  </si>
  <si>
    <t>BZV40</t>
  </si>
  <si>
    <t>Biochemisch zuurstofverbruik over 40 dagen</t>
  </si>
  <si>
    <t>biormtn</t>
  </si>
  <si>
    <t>bioresmethrin</t>
  </si>
  <si>
    <t>28434-01-7</t>
  </si>
  <si>
    <t>BZV5a</t>
  </si>
  <si>
    <t>Biochemisch zuurstofverbruik met allylthioureum</t>
  </si>
  <si>
    <t>BZV6</t>
  </si>
  <si>
    <t>Biochemisch zuurstofverbruik over 6 dagen</t>
  </si>
  <si>
    <t>biprdn</t>
  </si>
  <si>
    <t>biperiden</t>
  </si>
  <si>
    <t>514-65-8</t>
  </si>
  <si>
    <t>bis2C1oxC2yE</t>
  </si>
  <si>
    <t>bis(2-methoxyethyl)ether</t>
  </si>
  <si>
    <t>111-96-6</t>
  </si>
  <si>
    <t>BISADPT</t>
  </si>
  <si>
    <t>bis(2-ethylhexyl)adipaat</t>
  </si>
  <si>
    <t>103-23-1</t>
  </si>
  <si>
    <t>bisC4yeT4HfA</t>
  </si>
  <si>
    <t>bis(butyleen)tetrahydrofuraldehyde</t>
  </si>
  <si>
    <t>126-15-8</t>
  </si>
  <si>
    <t>BZV8</t>
  </si>
  <si>
    <t>Biochemisch zuurstofverbruik over 8 dagen</t>
  </si>
  <si>
    <t>bisFolF</t>
  </si>
  <si>
    <t>bisfenol-F</t>
  </si>
  <si>
    <t>2467-02-9</t>
  </si>
  <si>
    <t>bispll</t>
  </si>
  <si>
    <t>bisoprolol</t>
  </si>
  <si>
    <t>66722-44-9</t>
  </si>
  <si>
    <t>bisTClC1ysfn</t>
  </si>
  <si>
    <t>bis(trichloormethyl)sulfon</t>
  </si>
  <si>
    <t>3064-70-8</t>
  </si>
  <si>
    <t>bittnl</t>
  </si>
  <si>
    <t>bitertanol</t>
  </si>
  <si>
    <t>55179-31-2</t>
  </si>
  <si>
    <t>Bk</t>
  </si>
  <si>
    <t>berkelium</t>
  </si>
  <si>
    <t>7440-40-6</t>
  </si>
  <si>
    <t>boorzr</t>
  </si>
  <si>
    <t>boorzuur</t>
  </si>
  <si>
    <t>10043-35-3</t>
  </si>
  <si>
    <t>bornfmat</t>
  </si>
  <si>
    <t>bornylformiaat</t>
  </si>
  <si>
    <t>7492-41-3</t>
  </si>
  <si>
    <t>boscld</t>
  </si>
  <si>
    <t>boscalid</t>
  </si>
  <si>
    <t>188425-85-6</t>
  </si>
  <si>
    <t>bppoltn</t>
  </si>
  <si>
    <t>beta-propiolacton</t>
  </si>
  <si>
    <t>57-57-8</t>
  </si>
  <si>
    <t>Br2</t>
  </si>
  <si>
    <t>dibroom</t>
  </si>
  <si>
    <t>7726-95-6</t>
  </si>
  <si>
    <t>BrC2e</t>
  </si>
  <si>
    <t>broometheen</t>
  </si>
  <si>
    <t>593-60-2</t>
  </si>
  <si>
    <t>Brccn</t>
  </si>
  <si>
    <t>bromocyclen</t>
  </si>
  <si>
    <t>1715-40-8</t>
  </si>
  <si>
    <t>BrClHAc</t>
  </si>
  <si>
    <t>broomchloorazijnzuur</t>
  </si>
  <si>
    <t>5589-96-8</t>
  </si>
  <si>
    <t>Brctne</t>
  </si>
  <si>
    <t>bromocriptine</t>
  </si>
  <si>
    <t>25614-03-3</t>
  </si>
  <si>
    <t>Brfnxm</t>
  </si>
  <si>
    <t>broomfenoxim</t>
  </si>
  <si>
    <t>13181-17-4</t>
  </si>
  <si>
    <t>BrfvfsC1y</t>
  </si>
  <si>
    <t>broomfenvinfos-methyl</t>
  </si>
  <si>
    <t>13104-21-7</t>
  </si>
  <si>
    <t>BrHAc</t>
  </si>
  <si>
    <t>broomazijnzuur</t>
  </si>
  <si>
    <t>79-08-3</t>
  </si>
  <si>
    <t>BrO3</t>
  </si>
  <si>
    <t>bromaat</t>
  </si>
  <si>
    <t>15541-45-4</t>
  </si>
  <si>
    <t>brodfcm</t>
  </si>
  <si>
    <t>brodifacum</t>
  </si>
  <si>
    <t>56073-10-0</t>
  </si>
  <si>
    <t>bromcnzl</t>
  </si>
  <si>
    <t>bromuconazool</t>
  </si>
  <si>
    <t>116255-48-2</t>
  </si>
  <si>
    <t>bromdoln</t>
  </si>
  <si>
    <t>bromadiolon</t>
  </si>
  <si>
    <t>28772-56-7</t>
  </si>
  <si>
    <t>bronpl</t>
  </si>
  <si>
    <t>bronopol</t>
  </si>
  <si>
    <t>52-51-7</t>
  </si>
  <si>
    <t>BrOxnOcnat</t>
  </si>
  <si>
    <t>broomoxynil-octanoaat</t>
  </si>
  <si>
    <t>1689-99-2</t>
  </si>
  <si>
    <t>Brprlt</t>
  </si>
  <si>
    <t>broompyrolaat</t>
  </si>
  <si>
    <t>53808-86-9</t>
  </si>
  <si>
    <t>brucne</t>
  </si>
  <si>
    <t>brucine</t>
  </si>
  <si>
    <t>357-57-3</t>
  </si>
  <si>
    <t>bsitsrl</t>
  </si>
  <si>
    <t>beta-sitosterol</t>
  </si>
  <si>
    <t>83-46-5</t>
  </si>
  <si>
    <t>BTCl</t>
  </si>
  <si>
    <t>boortrichloride</t>
  </si>
  <si>
    <t>10294-34-5</t>
  </si>
  <si>
    <t>BTF</t>
  </si>
  <si>
    <t>boortrifluoride</t>
  </si>
  <si>
    <t>7637-07-2</t>
  </si>
  <si>
    <t>bumnfs</t>
  </si>
  <si>
    <t>buminafos</t>
  </si>
  <si>
    <t>51249-05-9</t>
  </si>
  <si>
    <t>bupofne</t>
  </si>
  <si>
    <t>buprenorfine</t>
  </si>
  <si>
    <t>52485-79-7</t>
  </si>
  <si>
    <t>buppon</t>
  </si>
  <si>
    <t>bupropion</t>
  </si>
  <si>
    <t>34911-55-2</t>
  </si>
  <si>
    <t>butCl</t>
  </si>
  <si>
    <t>butachloor</t>
  </si>
  <si>
    <t>23184-66-9</t>
  </si>
  <si>
    <t>butln</t>
  </si>
  <si>
    <t>butralin</t>
  </si>
  <si>
    <t>33629-47-9</t>
  </si>
  <si>
    <t>butrn</t>
  </si>
  <si>
    <t>buturon</t>
  </si>
  <si>
    <t>3766-60-7</t>
  </si>
  <si>
    <t>CAMPLBTR</t>
  </si>
  <si>
    <t>Campylobacter</t>
  </si>
  <si>
    <t>Q</t>
  </si>
  <si>
    <t>Debiet</t>
  </si>
  <si>
    <t>CATCANBTRDLG</t>
  </si>
  <si>
    <t>Categorie Cyanobacteriedrijflaag</t>
  </si>
  <si>
    <t>DENTFCTSHD</t>
  </si>
  <si>
    <t>Denitrificatiesnelheid</t>
  </si>
  <si>
    <t>DENTFCTTD</t>
  </si>
  <si>
    <t>Denitrificatietijd</t>
  </si>
  <si>
    <t>C12C14akbzDC</t>
  </si>
  <si>
    <t>C12-C14-alkylbenzyldimethylammoniumchloride</t>
  </si>
  <si>
    <t>85409-23-0</t>
  </si>
  <si>
    <t>C12C16akbzDC</t>
  </si>
  <si>
    <t>C12-C16-alkylbenzyldimethylammoniumchloride</t>
  </si>
  <si>
    <t>68424-85-1</t>
  </si>
  <si>
    <t>C12C18DC1y34</t>
  </si>
  <si>
    <t>C12-C18-dimethyl-3,4-dichloorbenzylammoniumchloride</t>
  </si>
  <si>
    <t>92129-28-7</t>
  </si>
  <si>
    <t>Cltofsfn</t>
  </si>
  <si>
    <t>chloorthiofos-sulfon</t>
  </si>
  <si>
    <t>c12DClC3e</t>
  </si>
  <si>
    <t>cis-1,2-dichloorpropeen</t>
  </si>
  <si>
    <t>6923-20-2</t>
  </si>
  <si>
    <t>C13azr</t>
  </si>
  <si>
    <t>tridecaanzuur</t>
  </si>
  <si>
    <t>638-53-9</t>
  </si>
  <si>
    <t>C15al</t>
  </si>
  <si>
    <t>pentadecanal</t>
  </si>
  <si>
    <t>2765-11-9</t>
  </si>
  <si>
    <t>C15azr</t>
  </si>
  <si>
    <t>pentadecaanzuur</t>
  </si>
  <si>
    <t>1002-84-2</t>
  </si>
  <si>
    <t>C17azr</t>
  </si>
  <si>
    <t>heptadecaanzuur</t>
  </si>
  <si>
    <t>506-12-7</t>
  </si>
  <si>
    <t>C18al</t>
  </si>
  <si>
    <t>octadecanal</t>
  </si>
  <si>
    <t>638-66-4</t>
  </si>
  <si>
    <t>CRYPTF</t>
  </si>
  <si>
    <t>Cryptofyten</t>
  </si>
  <si>
    <t>CYANBTE</t>
  </si>
  <si>
    <t>Cyanobacterie (blauwalg)</t>
  </si>
  <si>
    <t>C1olacAd</t>
  </si>
  <si>
    <t>methanolacrylamide</t>
  </si>
  <si>
    <t>924-42-5</t>
  </si>
  <si>
    <t>C1oxC2yHgCl</t>
  </si>
  <si>
    <t>methoxyethylkwikchloride</t>
  </si>
  <si>
    <t>123-88-6</t>
  </si>
  <si>
    <t>C1oxfnzde</t>
  </si>
  <si>
    <t>methoxyfenozide</t>
  </si>
  <si>
    <t>161050-58-4</t>
  </si>
  <si>
    <t>C1y14C1yC15a</t>
  </si>
  <si>
    <t>methyl 14-methylpentadecanoaat</t>
  </si>
  <si>
    <t>5129-60-2</t>
  </si>
  <si>
    <t>C1y1C1yC2ycc</t>
  </si>
  <si>
    <t>methyl(1-methylethyl)cyclohexanol</t>
  </si>
  <si>
    <t>30350-73-3</t>
  </si>
  <si>
    <t>C1yaclntl</t>
  </si>
  <si>
    <t>methyl-acrylonitril</t>
  </si>
  <si>
    <t>126-98-7</t>
  </si>
  <si>
    <t>CYANBTRDLG</t>
  </si>
  <si>
    <t>Cyanobacteriedrijflaag</t>
  </si>
  <si>
    <t>C1yAeHCl</t>
  </si>
  <si>
    <t>methylamine hydrochloride</t>
  </si>
  <si>
    <t>593-51-1</t>
  </si>
  <si>
    <t>C1yAn</t>
  </si>
  <si>
    <t>methylaniline</t>
  </si>
  <si>
    <t>100-61-8</t>
  </si>
  <si>
    <t>C1yC2yprdne</t>
  </si>
  <si>
    <t>methylethylpyridine</t>
  </si>
  <si>
    <t>104-90-5</t>
  </si>
  <si>
    <t>C1yC6yat</t>
  </si>
  <si>
    <t>methylhexylaat</t>
  </si>
  <si>
    <t>106-70-7</t>
  </si>
  <si>
    <t>CYLI</t>
  </si>
  <si>
    <t>Cylindrospermopsis</t>
  </si>
  <si>
    <t>C1yccC5e</t>
  </si>
  <si>
    <t>methylcyclopenteen</t>
  </si>
  <si>
    <t>693-89-0</t>
  </si>
  <si>
    <t>C1yClcbnt</t>
  </si>
  <si>
    <t>methyl chloorcarbonaat</t>
  </si>
  <si>
    <t>79-22-1</t>
  </si>
  <si>
    <t>C1yDC1yDtocb</t>
  </si>
  <si>
    <t>methyl dimethyldithiocarbamaat</t>
  </si>
  <si>
    <t>3735-92-0</t>
  </si>
  <si>
    <t>C1ydesFyClid</t>
  </si>
  <si>
    <t>methyl-desfenylchloridazon</t>
  </si>
  <si>
    <t>17254-80-7</t>
  </si>
  <si>
    <t>C1yDHjasmnt</t>
  </si>
  <si>
    <t>methyldihydrojasmonaat</t>
  </si>
  <si>
    <t>24851-98-7</t>
  </si>
  <si>
    <t>C1yebtoCN</t>
  </si>
  <si>
    <t>methyleenbisthiocyanaat</t>
  </si>
  <si>
    <t>6317-18-6</t>
  </si>
  <si>
    <t>C1yfpp</t>
  </si>
  <si>
    <t>methylflamprop</t>
  </si>
  <si>
    <t>52756-25-9</t>
  </si>
  <si>
    <t>C1yhdzne</t>
  </si>
  <si>
    <t>methylhydrazine</t>
  </si>
  <si>
    <t>60-34-4</t>
  </si>
  <si>
    <t>methylkwik</t>
  </si>
  <si>
    <t>22967-92-6</t>
  </si>
  <si>
    <t>C1yHgbzat</t>
  </si>
  <si>
    <t>methylkwikbenzoaat</t>
  </si>
  <si>
    <t>3626-13-9</t>
  </si>
  <si>
    <t>C1yicnt</t>
  </si>
  <si>
    <t>methylisocyanaat</t>
  </si>
  <si>
    <t>624-83-9</t>
  </si>
  <si>
    <t>C1yidl</t>
  </si>
  <si>
    <t>methylindool</t>
  </si>
  <si>
    <t>27323-28-0</t>
  </si>
  <si>
    <t>C1yNNO2svnAe</t>
  </si>
  <si>
    <t>methyl-N-nitroso-vinylamine</t>
  </si>
  <si>
    <t>4549-40-0</t>
  </si>
  <si>
    <t>C1yNOurm</t>
  </si>
  <si>
    <t>methylnitrosoureum</t>
  </si>
  <si>
    <t>684-93-5</t>
  </si>
  <si>
    <t>C1yntacAd</t>
  </si>
  <si>
    <t>methylnaftylaceetamide</t>
  </si>
  <si>
    <t>85-07-4</t>
  </si>
  <si>
    <t>DIEPTE</t>
  </si>
  <si>
    <t>Diepte</t>
  </si>
  <si>
    <t>C28a</t>
  </si>
  <si>
    <t>octacosaan</t>
  </si>
  <si>
    <t>630-02-4</t>
  </si>
  <si>
    <t>DOORSHTE</t>
  </si>
  <si>
    <t>Doorstroomhoogte</t>
  </si>
  <si>
    <t>C2oxsfrn</t>
  </si>
  <si>
    <t>ethoxysulfuron</t>
  </si>
  <si>
    <t>126801-58-9</t>
  </si>
  <si>
    <t>C2y2C1yBensf</t>
  </si>
  <si>
    <t>ethyl-2-methylbenzeensulfonamide</t>
  </si>
  <si>
    <t>1077-56-1</t>
  </si>
  <si>
    <t>C2y3HoxFyact</t>
  </si>
  <si>
    <t>ethyl-(3-hydroxyfenyl)acetaat</t>
  </si>
  <si>
    <t>22446-38-4</t>
  </si>
  <si>
    <t>ZICHT</t>
  </si>
  <si>
    <t>Doorzicht</t>
  </si>
  <si>
    <t>DRAAIRTG</t>
  </si>
  <si>
    <t>Draairichting</t>
  </si>
  <si>
    <t>DRAAITD</t>
  </si>
  <si>
    <t>Draaitijd</t>
  </si>
  <si>
    <t>C2yAn</t>
  </si>
  <si>
    <t>ethylaniline</t>
  </si>
  <si>
    <t>103-69-5</t>
  </si>
  <si>
    <t>C2yC6aDol</t>
  </si>
  <si>
    <t>ethylhexaandiol</t>
  </si>
  <si>
    <t>94-96-2</t>
  </si>
  <si>
    <t>C2yClfmt</t>
  </si>
  <si>
    <t>ethyl chloorformaat</t>
  </si>
  <si>
    <t>541-41-3</t>
  </si>
  <si>
    <t>C2yebDtocbmt</t>
  </si>
  <si>
    <t>ethyleenbisdithiocarbamaat</t>
  </si>
  <si>
    <t>111-54-6</t>
  </si>
  <si>
    <t>C2yeimne</t>
  </si>
  <si>
    <t>ethyleenimine</t>
  </si>
  <si>
    <t>151-56-4</t>
  </si>
  <si>
    <t>ethyleenoxide</t>
  </si>
  <si>
    <t>75-21-8</t>
  </si>
  <si>
    <t>C2yHgBr</t>
  </si>
  <si>
    <t>ethylkwikbromide</t>
  </si>
  <si>
    <t>107-26-6</t>
  </si>
  <si>
    <t>DC4ySn</t>
  </si>
  <si>
    <t>dibutyltin (kation)</t>
  </si>
  <si>
    <t>14488-53-0</t>
  </si>
  <si>
    <t>DccC6ySn</t>
  </si>
  <si>
    <t>dicyclohexyltin (kation)</t>
  </si>
  <si>
    <t>C3astn</t>
  </si>
  <si>
    <t>propaansulton</t>
  </si>
  <si>
    <t>1120-71-4</t>
  </si>
  <si>
    <t>C3yeimne</t>
  </si>
  <si>
    <t>propyleenimine</t>
  </si>
  <si>
    <t>75-55-8</t>
  </si>
  <si>
    <t>C4OxplC3yegc</t>
  </si>
  <si>
    <t>butoxypolypropyleenglycol</t>
  </si>
  <si>
    <t>9003-13-8</t>
  </si>
  <si>
    <t>C4yBensfnt</t>
  </si>
  <si>
    <t>butylbenzeensulfonaat</t>
  </si>
  <si>
    <t>80-44-4</t>
  </si>
  <si>
    <t>C4yC16aoat</t>
  </si>
  <si>
    <t>butylhexadecanoaat</t>
  </si>
  <si>
    <t>111-06-8</t>
  </si>
  <si>
    <t>C8al</t>
  </si>
  <si>
    <t>octanal</t>
  </si>
  <si>
    <t>124-13-0</t>
  </si>
  <si>
    <t>C8C18akbzDC1</t>
  </si>
  <si>
    <t>C8-C18-alkylbenzyldimethylammoniumchloride</t>
  </si>
  <si>
    <t>63449-41-2</t>
  </si>
  <si>
    <t>C8ybccC7eDcb</t>
  </si>
  <si>
    <t>octylbicyclohepteendicarboximide</t>
  </si>
  <si>
    <t>113-48-4</t>
  </si>
  <si>
    <t>C8yFol</t>
  </si>
  <si>
    <t>octylfenol</t>
  </si>
  <si>
    <t>27193-28-8</t>
  </si>
  <si>
    <t>C8yfOxplC2ox</t>
  </si>
  <si>
    <t>octylfenoxypolyethoxyethanol</t>
  </si>
  <si>
    <t>9036-19-5</t>
  </si>
  <si>
    <t>Ca47</t>
  </si>
  <si>
    <t>calcium 47</t>
  </si>
  <si>
    <t>14391-99-2</t>
  </si>
  <si>
    <t>CacaAd</t>
  </si>
  <si>
    <t>calciumcyanamide</t>
  </si>
  <si>
    <t>156-62-7</t>
  </si>
  <si>
    <t>CaCl2</t>
  </si>
  <si>
    <t>calciumchloride</t>
  </si>
  <si>
    <t>10043-52-4</t>
  </si>
  <si>
    <t>cadsfs</t>
  </si>
  <si>
    <t>cadusafos</t>
  </si>
  <si>
    <t>95465-99-9</t>
  </si>
  <si>
    <t>calrn</t>
  </si>
  <si>
    <t>calareen</t>
  </si>
  <si>
    <t>17334-55-3</t>
  </si>
  <si>
    <t>DEELMSR</t>
  </si>
  <si>
    <t>Deelmonster</t>
  </si>
  <si>
    <t>CaO</t>
  </si>
  <si>
    <t>calciumoxide</t>
  </si>
  <si>
    <t>1305-78-8</t>
  </si>
  <si>
    <t>captabne</t>
  </si>
  <si>
    <t>capectiabine</t>
  </si>
  <si>
    <t>154361-50-9</t>
  </si>
  <si>
    <t>carbhdzde</t>
  </si>
  <si>
    <t>carbohydrazide</t>
  </si>
  <si>
    <t>497-18-7</t>
  </si>
  <si>
    <t>carbmzpne</t>
  </si>
  <si>
    <t>carbamazepine</t>
  </si>
  <si>
    <t>298-46-4</t>
  </si>
  <si>
    <t>carbnS</t>
  </si>
  <si>
    <t>carbonylsulfide</t>
  </si>
  <si>
    <t>463-58-1</t>
  </si>
  <si>
    <t>DROOGLGG</t>
  </si>
  <si>
    <t>Drooglegging</t>
  </si>
  <si>
    <t>carbsfn</t>
  </si>
  <si>
    <t>carbosulfan</t>
  </si>
  <si>
    <t>55285-14-8</t>
  </si>
  <si>
    <t>carbtAd</t>
  </si>
  <si>
    <t>carbetamide</t>
  </si>
  <si>
    <t>16118-49-3</t>
  </si>
  <si>
    <t>DROOGVLGD</t>
  </si>
  <si>
    <t>Droogvallingsgraad</t>
  </si>
  <si>
    <t>carftznC2y</t>
  </si>
  <si>
    <t>carfentrazon-ethyl</t>
  </si>
  <si>
    <t>128639-02-1</t>
  </si>
  <si>
    <t>carppAd</t>
  </si>
  <si>
    <t>carpropamide</t>
  </si>
  <si>
    <t>104030-54-8</t>
  </si>
  <si>
    <t>carvn</t>
  </si>
  <si>
    <t>carvon</t>
  </si>
  <si>
    <t>99-49-0</t>
  </si>
  <si>
    <t>CaSO4</t>
  </si>
  <si>
    <t>calciumsulfaat</t>
  </si>
  <si>
    <t>7778-18-9</t>
  </si>
  <si>
    <t>Cd109</t>
  </si>
  <si>
    <t>cadmium 109</t>
  </si>
  <si>
    <t>14109-32-1</t>
  </si>
  <si>
    <t>CDMBP</t>
  </si>
  <si>
    <t>4-chloor-3',4'-dimethoxybenzofenon</t>
  </si>
  <si>
    <t>116412-83-0</t>
  </si>
  <si>
    <t>Ce139</t>
  </si>
  <si>
    <t>cerium 139</t>
  </si>
  <si>
    <t>13982-30-4</t>
  </si>
  <si>
    <t>Ce141</t>
  </si>
  <si>
    <t>cerium 141</t>
  </si>
  <si>
    <t>13967-74-3</t>
  </si>
  <si>
    <t>Ce144</t>
  </si>
  <si>
    <t>cerium 144</t>
  </si>
  <si>
    <t>14762-78-8</t>
  </si>
  <si>
    <t>cefcr</t>
  </si>
  <si>
    <t>cefaclor</t>
  </si>
  <si>
    <t>53994-73-3</t>
  </si>
  <si>
    <t>cefdxl</t>
  </si>
  <si>
    <t>cefadroxil</t>
  </si>
  <si>
    <t>50370-12-2</t>
  </si>
  <si>
    <t>ceflxne</t>
  </si>
  <si>
    <t>cefalexine</t>
  </si>
  <si>
    <t>15686-71-2</t>
  </si>
  <si>
    <t>cefrxm</t>
  </si>
  <si>
    <t>cefuroxim</t>
  </si>
  <si>
    <t>55268-75-2</t>
  </si>
  <si>
    <t>cefTaxn</t>
  </si>
  <si>
    <t>ceftriaxon</t>
  </si>
  <si>
    <t>73384-59-5</t>
  </si>
  <si>
    <t>ceftofr</t>
  </si>
  <si>
    <t>ceftiofur</t>
  </si>
  <si>
    <t>80370-57-6</t>
  </si>
  <si>
    <t>cefxm</t>
  </si>
  <si>
    <t>cefixim</t>
  </si>
  <si>
    <t>79350-37-1</t>
  </si>
  <si>
    <t>celllse</t>
  </si>
  <si>
    <t>cellulose</t>
  </si>
  <si>
    <t>9004-34-6</t>
  </si>
  <si>
    <t>Cf</t>
  </si>
  <si>
    <t>californium</t>
  </si>
  <si>
    <t>7440-71-3</t>
  </si>
  <si>
    <t>Cf249</t>
  </si>
  <si>
    <t>californium 249</t>
  </si>
  <si>
    <t>15237-97-5</t>
  </si>
  <si>
    <t>Cf251</t>
  </si>
  <si>
    <t>californium 251</t>
  </si>
  <si>
    <t>15765-19-2</t>
  </si>
  <si>
    <t>CFK115</t>
  </si>
  <si>
    <t>monochloorpentafluorethaan</t>
  </si>
  <si>
    <t>76-15-3</t>
  </si>
  <si>
    <t>CFK13</t>
  </si>
  <si>
    <t>chloortrifluormethaan</t>
  </si>
  <si>
    <t>75-72-9</t>
  </si>
  <si>
    <t>cfosfmdn</t>
  </si>
  <si>
    <t>cis-fosfamidon</t>
  </si>
  <si>
    <t>23783-98-4</t>
  </si>
  <si>
    <t>cHBCD</t>
  </si>
  <si>
    <t>gamma-hexabroomcyclododecaan</t>
  </si>
  <si>
    <t>134237-52-8</t>
  </si>
  <si>
    <t>chinnmd</t>
  </si>
  <si>
    <t>chinonamid</t>
  </si>
  <si>
    <t>27541-88-4</t>
  </si>
  <si>
    <t>chitne</t>
  </si>
  <si>
    <t>chitine</t>
  </si>
  <si>
    <t>1398-61-4</t>
  </si>
  <si>
    <t>chitsn</t>
  </si>
  <si>
    <t>chitosan</t>
  </si>
  <si>
    <t>9012-76-4</t>
  </si>
  <si>
    <t>DESTMTLUGVD</t>
  </si>
  <si>
    <t>Destructie metalen uitgevoerd</t>
  </si>
  <si>
    <t>DESTTUGVD</t>
  </si>
  <si>
    <t>Destructie uitgevoerd</t>
  </si>
  <si>
    <t>CHLFb</t>
  </si>
  <si>
    <t>chlorofyl-b</t>
  </si>
  <si>
    <t>519-62-0</t>
  </si>
  <si>
    <t>chloftzn</t>
  </si>
  <si>
    <t>chlofentezin</t>
  </si>
  <si>
    <t>74115-24-5</t>
  </si>
  <si>
    <t>chlorlse</t>
  </si>
  <si>
    <t>chloralose</t>
  </si>
  <si>
    <t>15879-93-3</t>
  </si>
  <si>
    <t>chlormrC2y</t>
  </si>
  <si>
    <t>chlorimuron-ethyl</t>
  </si>
  <si>
    <t>90982-32-4</t>
  </si>
  <si>
    <t>chol3en</t>
  </si>
  <si>
    <t>cholest-3-een</t>
  </si>
  <si>
    <t>16732-84-6</t>
  </si>
  <si>
    <t>cholEsrol</t>
  </si>
  <si>
    <t>cholesterol</t>
  </si>
  <si>
    <t>57-88-5</t>
  </si>
  <si>
    <t>ciagn3</t>
  </si>
  <si>
    <t>C.I. Acid Green 3</t>
  </si>
  <si>
    <t>4680-78-8</t>
  </si>
  <si>
    <t>ciard114</t>
  </si>
  <si>
    <t>C.I. Acid Red 114</t>
  </si>
  <si>
    <t>6459-94-5</t>
  </si>
  <si>
    <t>ciard52</t>
  </si>
  <si>
    <t>C.I. Acid Red 52</t>
  </si>
  <si>
    <t>3520-42-1</t>
  </si>
  <si>
    <t>cibgn4</t>
  </si>
  <si>
    <t>C.I. Basic Green 4</t>
  </si>
  <si>
    <t>569-64-2</t>
  </si>
  <si>
    <t>cibrd1</t>
  </si>
  <si>
    <t>C.I. Basic Red 1</t>
  </si>
  <si>
    <t>989-38-8</t>
  </si>
  <si>
    <t>cidbe14</t>
  </si>
  <si>
    <t>C.I. Direct Blue 14</t>
  </si>
  <si>
    <t>72-57-1</t>
  </si>
  <si>
    <t>cidbe218</t>
  </si>
  <si>
    <t>C.I. Direct Blue 218</t>
  </si>
  <si>
    <t>28407-37-6</t>
  </si>
  <si>
    <t>cidbe6</t>
  </si>
  <si>
    <t>C.I. Direct Blue 6</t>
  </si>
  <si>
    <t>2602-46-2</t>
  </si>
  <si>
    <t>cidbk38</t>
  </si>
  <si>
    <t>C.I. Direct Black 38</t>
  </si>
  <si>
    <t>1937-37-7</t>
  </si>
  <si>
    <t>cidbn95</t>
  </si>
  <si>
    <t>C.I. Direct Brown 95</t>
  </si>
  <si>
    <t>16071-86-6</t>
  </si>
  <si>
    <t>cidyw3</t>
  </si>
  <si>
    <t>C.I. Disperse Yellow 3</t>
  </si>
  <si>
    <t>2832-40-8</t>
  </si>
  <si>
    <t>cifrd5</t>
  </si>
  <si>
    <t>C.I. Food Red 5</t>
  </si>
  <si>
    <t>3761-53-3</t>
  </si>
  <si>
    <t>cilzpl</t>
  </si>
  <si>
    <t>cilazapril</t>
  </si>
  <si>
    <t>92077-78-6</t>
  </si>
  <si>
    <t>cindnC2y</t>
  </si>
  <si>
    <t>cinidon-ethyl</t>
  </si>
  <si>
    <t>142891-20-1</t>
  </si>
  <si>
    <t>cinsfrn</t>
  </si>
  <si>
    <t>cinosulfuron</t>
  </si>
  <si>
    <t>94593-91-6</t>
  </si>
  <si>
    <t>cipfxcne</t>
  </si>
  <si>
    <t>ciprofloxacine</t>
  </si>
  <si>
    <t>85721-33-1</t>
  </si>
  <si>
    <t>cisoe7</t>
  </si>
  <si>
    <t>C.I. Solvent Orange 7</t>
  </si>
  <si>
    <t>3118-97-6</t>
  </si>
  <si>
    <t>cisyw14</t>
  </si>
  <si>
    <t>C.I. Solvent Yellow 14</t>
  </si>
  <si>
    <t>842-07-9</t>
  </si>
  <si>
    <t>cisyw3</t>
  </si>
  <si>
    <t>C.I. Solvent Yellow 3</t>
  </si>
  <si>
    <t>97-56-3</t>
  </si>
  <si>
    <t>cisyw34</t>
  </si>
  <si>
    <t>C.I. Solvent Yellow 34</t>
  </si>
  <si>
    <t>492-80-8</t>
  </si>
  <si>
    <t>citlpm</t>
  </si>
  <si>
    <t>citalopram</t>
  </si>
  <si>
    <t>59729-33-8</t>
  </si>
  <si>
    <t>civyw4</t>
  </si>
  <si>
    <t>C.I. Vat Yellow 4</t>
  </si>
  <si>
    <t>128-66-5</t>
  </si>
  <si>
    <t>DFySn</t>
  </si>
  <si>
    <t>difenyltin (kation)</t>
  </si>
  <si>
    <t>Cl2</t>
  </si>
  <si>
    <t>dichloor</t>
  </si>
  <si>
    <t>7782-50-5</t>
  </si>
  <si>
    <t>Clactn</t>
  </si>
  <si>
    <t>chlooraceton</t>
  </si>
  <si>
    <t>78-95-5</t>
  </si>
  <si>
    <t>ClAeT</t>
  </si>
  <si>
    <t>chlooramine-T</t>
  </si>
  <si>
    <t>127-65-1</t>
  </si>
  <si>
    <t>Clahdt</t>
  </si>
  <si>
    <t>chloralhydraat</t>
  </si>
  <si>
    <t>302-17-0</t>
  </si>
  <si>
    <t>clartmcne</t>
  </si>
  <si>
    <t>claritromycine</t>
  </si>
  <si>
    <t>81103-11-9</t>
  </si>
  <si>
    <t>ClC3yat</t>
  </si>
  <si>
    <t>chloorpropylaat</t>
  </si>
  <si>
    <t>5836-10-2</t>
  </si>
  <si>
    <t>ClccC6a</t>
  </si>
  <si>
    <t>chloorcyclohexaan</t>
  </si>
  <si>
    <t>542-18-7</t>
  </si>
  <si>
    <t>ClDC1yEtr</t>
  </si>
  <si>
    <t>chloordimethylether</t>
  </si>
  <si>
    <t>107-30-2</t>
  </si>
  <si>
    <t>cldcne</t>
  </si>
  <si>
    <t>chloordecone</t>
  </si>
  <si>
    <t>143-50-0</t>
  </si>
  <si>
    <t>ClDO</t>
  </si>
  <si>
    <t>chloordioxide</t>
  </si>
  <si>
    <t>10049-04-4</t>
  </si>
  <si>
    <t>clemtne</t>
  </si>
  <si>
    <t>clemastine</t>
  </si>
  <si>
    <t>15686-51-8</t>
  </si>
  <si>
    <t>clenbtrl</t>
  </si>
  <si>
    <t>clenbuterol</t>
  </si>
  <si>
    <t>37148-27-9</t>
  </si>
  <si>
    <t>cletdm</t>
  </si>
  <si>
    <t>clethodim</t>
  </si>
  <si>
    <t>99129-21-2</t>
  </si>
  <si>
    <t>ClFAn</t>
  </si>
  <si>
    <t>chloorfluoraniline</t>
  </si>
  <si>
    <t>367-21-5</t>
  </si>
  <si>
    <t>Clfapr</t>
  </si>
  <si>
    <t>chloorfenapyr</t>
  </si>
  <si>
    <t>122453-73-0</t>
  </si>
  <si>
    <t>Clfazrn</t>
  </si>
  <si>
    <t>chloorfluazuron</t>
  </si>
  <si>
    <t>71422-67-8</t>
  </si>
  <si>
    <t>clfcnn</t>
  </si>
  <si>
    <t>chloorfacinon</t>
  </si>
  <si>
    <t>3691-35-8</t>
  </si>
  <si>
    <t>clfrnl</t>
  </si>
  <si>
    <t>chloorflurenol</t>
  </si>
  <si>
    <t>2464-37-1</t>
  </si>
  <si>
    <t>clhxdngcnt</t>
  </si>
  <si>
    <t>chloorhexidinegluconaat</t>
  </si>
  <si>
    <t>18472-51-0</t>
  </si>
  <si>
    <t>clindmcne</t>
  </si>
  <si>
    <t>clindamycine</t>
  </si>
  <si>
    <t>18323-44-9</t>
  </si>
  <si>
    <t>clmqat</t>
  </si>
  <si>
    <t>chloormequat</t>
  </si>
  <si>
    <t>7003-89-6</t>
  </si>
  <si>
    <t>ClNO2Ben</t>
  </si>
  <si>
    <t>chloornitrobenzeen</t>
  </si>
  <si>
    <t>25167-93-5</t>
  </si>
  <si>
    <t>clodnfppgl</t>
  </si>
  <si>
    <t>clodinafop-propargyl</t>
  </si>
  <si>
    <t>105512-06-9</t>
  </si>
  <si>
    <t>clompmne</t>
  </si>
  <si>
    <t>clomipramine</t>
  </si>
  <si>
    <t>303-49-1</t>
  </si>
  <si>
    <t>clomzn</t>
  </si>
  <si>
    <t>clomazon</t>
  </si>
  <si>
    <t>81777-89-1</t>
  </si>
  <si>
    <t>clonzpm</t>
  </si>
  <si>
    <t>clonazepam</t>
  </si>
  <si>
    <t>1622-61-3</t>
  </si>
  <si>
    <t>cloqtcmxl</t>
  </si>
  <si>
    <t>cloquintoceet-mexyl</t>
  </si>
  <si>
    <t>99607-70-2</t>
  </si>
  <si>
    <t>DIATMN</t>
  </si>
  <si>
    <t>Diatomeeen</t>
  </si>
  <si>
    <t>clotandne</t>
  </si>
  <si>
    <t>clothianidine</t>
  </si>
  <si>
    <t>210880-92-5</t>
  </si>
  <si>
    <t>clotmzl</t>
  </si>
  <si>
    <t>clotrimazol</t>
  </si>
  <si>
    <t>23593-75-1</t>
  </si>
  <si>
    <t>clozpne</t>
  </si>
  <si>
    <t>clozapine</t>
  </si>
  <si>
    <t>5786-21-0</t>
  </si>
  <si>
    <t>Clpcne</t>
  </si>
  <si>
    <t>chloorpicrine</t>
  </si>
  <si>
    <t>76-06-2</t>
  </si>
  <si>
    <t>DRUK</t>
  </si>
  <si>
    <t>Druk</t>
  </si>
  <si>
    <t>Clpmzne</t>
  </si>
  <si>
    <t>chloorpromazine</t>
  </si>
  <si>
    <t>50-53-3</t>
  </si>
  <si>
    <t>Clpn</t>
  </si>
  <si>
    <t>chloropreen</t>
  </si>
  <si>
    <t>126-99-8</t>
  </si>
  <si>
    <t>Clptxne</t>
  </si>
  <si>
    <t>chloorprothixene</t>
  </si>
  <si>
    <t>113-59-7</t>
  </si>
  <si>
    <t>Clsfrn</t>
  </si>
  <si>
    <t>chloorsulfuron</t>
  </si>
  <si>
    <t>64902-72-3</t>
  </si>
  <si>
    <t>ClT4ccne</t>
  </si>
  <si>
    <t>chloortetracycline</t>
  </si>
  <si>
    <t>57-62-5</t>
  </si>
  <si>
    <t>DUUR</t>
  </si>
  <si>
    <t>Duur</t>
  </si>
  <si>
    <t>cltDC1y</t>
  </si>
  <si>
    <t>chloorthal-dimethyl</t>
  </si>
  <si>
    <t>1861-32-1</t>
  </si>
  <si>
    <t>ClTO</t>
  </si>
  <si>
    <t>chloortrioxide</t>
  </si>
  <si>
    <t>13932-10-0</t>
  </si>
  <si>
    <t>ELTSENGE</t>
  </si>
  <si>
    <t>Elektrische energie</t>
  </si>
  <si>
    <t>clxlnl</t>
  </si>
  <si>
    <t>chloorxylenol</t>
  </si>
  <si>
    <t>88-04-0</t>
  </si>
  <si>
    <t>Cm</t>
  </si>
  <si>
    <t>curium</t>
  </si>
  <si>
    <t>7440-51-9</t>
  </si>
  <si>
    <t>Cm243</t>
  </si>
  <si>
    <t>curium 243</t>
  </si>
  <si>
    <t>15757-87-6</t>
  </si>
  <si>
    <t>Cm245</t>
  </si>
  <si>
    <t>curium 245</t>
  </si>
  <si>
    <t>15621-76-8</t>
  </si>
  <si>
    <t>Cm247</t>
  </si>
  <si>
    <t>curium 247</t>
  </si>
  <si>
    <t>15758-32-4</t>
  </si>
  <si>
    <t>CMC</t>
  </si>
  <si>
    <t>carboxymethylcellulose (CMC)</t>
  </si>
  <si>
    <t>9000-11-7</t>
  </si>
  <si>
    <t>cmevfs</t>
  </si>
  <si>
    <t>cis-mevinfos</t>
  </si>
  <si>
    <t>298-01-1</t>
  </si>
  <si>
    <t>CMO</t>
  </si>
  <si>
    <t>koolmonoxide</t>
  </si>
  <si>
    <t>630-08-0</t>
  </si>
  <si>
    <t>DRAADAGN</t>
  </si>
  <si>
    <t>Draadalgen</t>
  </si>
  <si>
    <t>CNuzCl</t>
  </si>
  <si>
    <t>cyanuurzuurchloride</t>
  </si>
  <si>
    <t>108-77-0</t>
  </si>
  <si>
    <t>CNuzr</t>
  </si>
  <si>
    <t>cyanuurzuur</t>
  </si>
  <si>
    <t>108-80-5</t>
  </si>
  <si>
    <t>Co56</t>
  </si>
  <si>
    <t>kobalt 56</t>
  </si>
  <si>
    <t>14093-03-9</t>
  </si>
  <si>
    <t>Co57</t>
  </si>
  <si>
    <t>kobalt 57</t>
  </si>
  <si>
    <t>13981-50-5</t>
  </si>
  <si>
    <t>kobalt 58</t>
  </si>
  <si>
    <t>13981-38-9</t>
  </si>
  <si>
    <t>kobalt 60</t>
  </si>
  <si>
    <t>10198-40-0</t>
  </si>
  <si>
    <t>codine</t>
  </si>
  <si>
    <t>codeine</t>
  </si>
  <si>
    <t>76-57-3</t>
  </si>
  <si>
    <t>codlmn</t>
  </si>
  <si>
    <t>codlemon</t>
  </si>
  <si>
    <t>33956-49-9</t>
  </si>
  <si>
    <t>ELTSSNG</t>
  </si>
  <si>
    <t>Elektrische spanning</t>
  </si>
  <si>
    <t>cortsn</t>
  </si>
  <si>
    <t>cortison</t>
  </si>
  <si>
    <t>53-06-5</t>
  </si>
  <si>
    <t>cpermtn</t>
  </si>
  <si>
    <t>cis-permethrin</t>
  </si>
  <si>
    <t>61949-76-6</t>
  </si>
  <si>
    <t>cpyrfnx</t>
  </si>
  <si>
    <t>cis-pyrifenox</t>
  </si>
  <si>
    <t>83227-23-0</t>
  </si>
  <si>
    <t>Cr51</t>
  </si>
  <si>
    <t>chroom 51</t>
  </si>
  <si>
    <t>14392-02-0</t>
  </si>
  <si>
    <t>creost</t>
  </si>
  <si>
    <t>creosoot</t>
  </si>
  <si>
    <t>8001-58-9</t>
  </si>
  <si>
    <t>crfmt</t>
  </si>
  <si>
    <t>crufomaat</t>
  </si>
  <si>
    <t>299-86-5</t>
  </si>
  <si>
    <t>CrIII</t>
  </si>
  <si>
    <t>chroom (driewaardig)</t>
  </si>
  <si>
    <t>16065-83-1</t>
  </si>
  <si>
    <t>crimdne</t>
  </si>
  <si>
    <t>crimidine</t>
  </si>
  <si>
    <t>535-89-7</t>
  </si>
  <si>
    <t>ELTSSM</t>
  </si>
  <si>
    <t>Elektrische stroom</t>
  </si>
  <si>
    <t>crotAh</t>
  </si>
  <si>
    <t>trans-2-butenal</t>
  </si>
  <si>
    <t>123-73-9</t>
  </si>
  <si>
    <t>DRIJFBPTN</t>
  </si>
  <si>
    <t>Drijfbladplanten</t>
  </si>
  <si>
    <t>Cs132</t>
  </si>
  <si>
    <t>cesium 132</t>
  </si>
  <si>
    <t>15758-03-9</t>
  </si>
  <si>
    <t>Cs134</t>
  </si>
  <si>
    <t>cesium 134</t>
  </si>
  <si>
    <t>13967-70-9</t>
  </si>
  <si>
    <t>Cs136</t>
  </si>
  <si>
    <t>cesium 136</t>
  </si>
  <si>
    <t>14234-29-8</t>
  </si>
  <si>
    <t>cesium 137</t>
  </si>
  <si>
    <t>10045-97-3</t>
  </si>
  <si>
    <t>ENGE</t>
  </si>
  <si>
    <t>Energie</t>
  </si>
  <si>
    <t>cT4Clvfs</t>
  </si>
  <si>
    <t>cis-tetrachloorvinfos (Z-isomeer)</t>
  </si>
  <si>
    <t>22248-79-9</t>
  </si>
  <si>
    <t>cumHpO</t>
  </si>
  <si>
    <t>cumeen hydroperoxide</t>
  </si>
  <si>
    <t>80-15-9</t>
  </si>
  <si>
    <t>CuO</t>
  </si>
  <si>
    <t>koperoxide</t>
  </si>
  <si>
    <t>1317-38-0</t>
  </si>
  <si>
    <t>cupfrn</t>
  </si>
  <si>
    <t>cupferron</t>
  </si>
  <si>
    <t>135-20-6</t>
  </si>
  <si>
    <t>CuSO4</t>
  </si>
  <si>
    <t>kopersulfaat</t>
  </si>
  <si>
    <t>7758-98-7</t>
  </si>
  <si>
    <t>DROOGSWTGG</t>
  </si>
  <si>
    <t>Droogstand watergang</t>
  </si>
  <si>
    <t>EROD</t>
  </si>
  <si>
    <t>Ethoxyresorufin-O-deethylase activiteit</t>
  </si>
  <si>
    <t>cyanfs</t>
  </si>
  <si>
    <t>cyanofos</t>
  </si>
  <si>
    <t>2636-26-2</t>
  </si>
  <si>
    <t>cyazfAd</t>
  </si>
  <si>
    <t>cyazofamide</t>
  </si>
  <si>
    <t>120116-88-3</t>
  </si>
  <si>
    <t>cycC15a</t>
  </si>
  <si>
    <t>cyclopentadecaan</t>
  </si>
  <si>
    <t>295-48-7</t>
  </si>
  <si>
    <t>cycC16a</t>
  </si>
  <si>
    <t>cyclohexadecaan</t>
  </si>
  <si>
    <t>295-65-8</t>
  </si>
  <si>
    <t>EVPTPRTE</t>
  </si>
  <si>
    <t>Evapotranspiratie</t>
  </si>
  <si>
    <t>cycrn</t>
  </si>
  <si>
    <t>cycluron</t>
  </si>
  <si>
    <t>2163-69-1</t>
  </si>
  <si>
    <t>cyfntn</t>
  </si>
  <si>
    <t>cyfenothrin</t>
  </si>
  <si>
    <t>39515-40-7</t>
  </si>
  <si>
    <t>cyhlfC4y</t>
  </si>
  <si>
    <t>cyhalofop-butyl</t>
  </si>
  <si>
    <t>122008-85-9</t>
  </si>
  <si>
    <t>cymazl</t>
  </si>
  <si>
    <t>cymiazool</t>
  </si>
  <si>
    <t>61676-87-7</t>
  </si>
  <si>
    <t>cymOanl</t>
  </si>
  <si>
    <t>cymoxanil</t>
  </si>
  <si>
    <t>57966-95-7</t>
  </si>
  <si>
    <t>cypcnzl</t>
  </si>
  <si>
    <t>cyproconazool</t>
  </si>
  <si>
    <t>94361-06-5</t>
  </si>
  <si>
    <t>cypdnl</t>
  </si>
  <si>
    <t>cyprodinil</t>
  </si>
  <si>
    <t>121552-61-2</t>
  </si>
  <si>
    <t>cypfrm</t>
  </si>
  <si>
    <t>cyprofuram</t>
  </si>
  <si>
    <t>69581-33-5</t>
  </si>
  <si>
    <t>cypHpdne</t>
  </si>
  <si>
    <t>cyproheptadine</t>
  </si>
  <si>
    <t>129-03-3</t>
  </si>
  <si>
    <t>EXPSTDR</t>
  </si>
  <si>
    <t>Expositieduur</t>
  </si>
  <si>
    <t>cyrmzne</t>
  </si>
  <si>
    <t>cyromazine</t>
  </si>
  <si>
    <t>66215-27-8</t>
  </si>
  <si>
    <t>cytoat</t>
  </si>
  <si>
    <t>cythioaat</t>
  </si>
  <si>
    <t>115-93-5</t>
  </si>
  <si>
    <t>E</t>
  </si>
  <si>
    <t>Extinctie</t>
  </si>
  <si>
    <t>FLUORCTE</t>
  </si>
  <si>
    <t>Fluorescentie</t>
  </si>
  <si>
    <t>FREQTE</t>
  </si>
  <si>
    <t>Frequentie</t>
  </si>
  <si>
    <t>GAMMATVTT</t>
  </si>
  <si>
    <t>Gamma activiteit</t>
  </si>
  <si>
    <t>GELDHD</t>
  </si>
  <si>
    <t>Geleidendheid</t>
  </si>
  <si>
    <t>DactLsbse</t>
  </si>
  <si>
    <t>diaceton-L-sorbose</t>
  </si>
  <si>
    <t>17682-70-1</t>
  </si>
  <si>
    <t>daizine</t>
  </si>
  <si>
    <t>daidzeine</t>
  </si>
  <si>
    <t>486-66-8</t>
  </si>
  <si>
    <t>damnzde</t>
  </si>
  <si>
    <t>daminozide</t>
  </si>
  <si>
    <t>1596-84-5</t>
  </si>
  <si>
    <t>DazC1a</t>
  </si>
  <si>
    <t>diazomethaan</t>
  </si>
  <si>
    <t>334-88-3</t>
  </si>
  <si>
    <t>DazclsrDHCl</t>
  </si>
  <si>
    <t>diazacholesterol-dihydrochloride</t>
  </si>
  <si>
    <t>1249-84-9</t>
  </si>
  <si>
    <t>dazmNazt</t>
  </si>
  <si>
    <t>dazomet natriumzout</t>
  </si>
  <si>
    <t>53404-60-7</t>
  </si>
  <si>
    <t>dazmt</t>
  </si>
  <si>
    <t>dazomet</t>
  </si>
  <si>
    <t>533-74-4</t>
  </si>
  <si>
    <t>Db</t>
  </si>
  <si>
    <t>dubnium</t>
  </si>
  <si>
    <t>53850-35-4</t>
  </si>
  <si>
    <t>DBaiP</t>
  </si>
  <si>
    <t>dibenzo(a,i)pyreen</t>
  </si>
  <si>
    <t>191-30-0</t>
  </si>
  <si>
    <t>DBajAnt</t>
  </si>
  <si>
    <t>dibenzo(a,j)antraceen</t>
  </si>
  <si>
    <t>224-41-9</t>
  </si>
  <si>
    <t>DbenzAe</t>
  </si>
  <si>
    <t>dibenzylamine</t>
  </si>
  <si>
    <t>103-49-1</t>
  </si>
  <si>
    <t>EMSPTN</t>
  </si>
  <si>
    <t>Emerse planten</t>
  </si>
  <si>
    <t>DBrHAc</t>
  </si>
  <si>
    <t>dibroomazijnzuur</t>
  </si>
  <si>
    <t>631-64-1</t>
  </si>
  <si>
    <t>DbzFt</t>
  </si>
  <si>
    <t>dibenzylftalaat</t>
  </si>
  <si>
    <t>523-31-9</t>
  </si>
  <si>
    <t>DC1oxC1a</t>
  </si>
  <si>
    <t>dimethoxymethaan</t>
  </si>
  <si>
    <t>109-87-5</t>
  </si>
  <si>
    <t>DC1yAeDcba</t>
  </si>
  <si>
    <t>dimethylamine dicamba</t>
  </si>
  <si>
    <t>2300-66-5</t>
  </si>
  <si>
    <t>DC1yAeHCl</t>
  </si>
  <si>
    <t>dimethylamine-hydrochloride</t>
  </si>
  <si>
    <t>506-59-2</t>
  </si>
  <si>
    <t>DC1ybenzAe</t>
  </si>
  <si>
    <t>dimethylbenzylamine</t>
  </si>
  <si>
    <t>103-83-3</t>
  </si>
  <si>
    <t>DC1yC4a</t>
  </si>
  <si>
    <t>dimethylbutaan</t>
  </si>
  <si>
    <t>75-83-2</t>
  </si>
  <si>
    <t>DC1ycbmyCl</t>
  </si>
  <si>
    <t>dimethylcarbamoyl chloride</t>
  </si>
  <si>
    <t>79-44-7</t>
  </si>
  <si>
    <t>DC1yCltoPO4</t>
  </si>
  <si>
    <t>dimethylchloorthiofosfaat</t>
  </si>
  <si>
    <t>2524-03-0</t>
  </si>
  <si>
    <t>DC1yDFyeDS</t>
  </si>
  <si>
    <t>dimethyldifenyleendisulfide</t>
  </si>
  <si>
    <t>103-19-5</t>
  </si>
  <si>
    <t>DC1yDtocbmt</t>
  </si>
  <si>
    <t>dimethyldithiocarbamaat</t>
  </si>
  <si>
    <t>79-45-8</t>
  </si>
  <si>
    <t>DC1yEtr</t>
  </si>
  <si>
    <t>dimethylether</t>
  </si>
  <si>
    <t>115-10-6</t>
  </si>
  <si>
    <t>GETVLTG</t>
  </si>
  <si>
    <t>Getijverlating</t>
  </si>
  <si>
    <t>DC1yNOAe</t>
  </si>
  <si>
    <t>dimethylnitrosamine</t>
  </si>
  <si>
    <t>62-75-9</t>
  </si>
  <si>
    <t>DC1ySO4</t>
  </si>
  <si>
    <t>dimethylsulfaat</t>
  </si>
  <si>
    <t>77-78-1</t>
  </si>
  <si>
    <t>DC1yT4S</t>
  </si>
  <si>
    <t>dimethyltetrasulfide</t>
  </si>
  <si>
    <t>5756-24-1</t>
  </si>
  <si>
    <t>GEURVDNFTR</t>
  </si>
  <si>
    <t>Geurverdunningsfactor</t>
  </si>
  <si>
    <t>DC2ySO4</t>
  </si>
  <si>
    <t>diethylsulfaat</t>
  </si>
  <si>
    <t>64-67-5</t>
  </si>
  <si>
    <t>DC3yegcC1yEt</t>
  </si>
  <si>
    <t>dipropyleenglycolmonomethylether</t>
  </si>
  <si>
    <t>34590-94-8</t>
  </si>
  <si>
    <t>DC3yiccmrnt</t>
  </si>
  <si>
    <t>dipropyl-isocinchomeronaat</t>
  </si>
  <si>
    <t>136-45-8</t>
  </si>
  <si>
    <t>DC8C18akDC1y</t>
  </si>
  <si>
    <t>di(C8-C18-alkyl)dimethylammoniumchloride</t>
  </si>
  <si>
    <t>73398-64-8</t>
  </si>
  <si>
    <t>DC8ySn</t>
  </si>
  <si>
    <t>dioctyltin (kation)</t>
  </si>
  <si>
    <t>94410-05-6</t>
  </si>
  <si>
    <t>dcarvn</t>
  </si>
  <si>
    <t>d-carvon</t>
  </si>
  <si>
    <t>2244-16-8</t>
  </si>
  <si>
    <t>DcbNazt</t>
  </si>
  <si>
    <t>dicamba-natriumzout</t>
  </si>
  <si>
    <t>1982-69-0</t>
  </si>
  <si>
    <t>Dcbtzl</t>
  </si>
  <si>
    <t>diclobutrazool</t>
  </si>
  <si>
    <t>75736-33-3</t>
  </si>
  <si>
    <t>DccC6yFt</t>
  </si>
  <si>
    <t>dicyclohexylftalaat</t>
  </si>
  <si>
    <t>84-61-7</t>
  </si>
  <si>
    <t>GLOBLSLG</t>
  </si>
  <si>
    <t>Globale straling</t>
  </si>
  <si>
    <t>Dccvrne</t>
  </si>
  <si>
    <t>dicycloverine</t>
  </si>
  <si>
    <t>77-19-0</t>
  </si>
  <si>
    <t>DcfC1y</t>
  </si>
  <si>
    <t>diclofop-methyl</t>
  </si>
  <si>
    <t>51338-27-3</t>
  </si>
  <si>
    <t>EXTTNIWG</t>
  </si>
  <si>
    <t>Extractie na inweeg</t>
  </si>
  <si>
    <t>DClbzdne</t>
  </si>
  <si>
    <t>dichloorbenzidine</t>
  </si>
  <si>
    <t>1331-47-1</t>
  </si>
  <si>
    <t>EXTTOGWBSS</t>
  </si>
  <si>
    <t>Extractie op gewichtbasis</t>
  </si>
  <si>
    <t>DClC3ol</t>
  </si>
  <si>
    <t>dichloorpropanol</t>
  </si>
  <si>
    <t>26545-73-3</t>
  </si>
  <si>
    <t>DClHAc</t>
  </si>
  <si>
    <t>dichloorazijnzuur</t>
  </si>
  <si>
    <t>79-43-6</t>
  </si>
  <si>
    <t>EXTTOVLMBSS</t>
  </si>
  <si>
    <t>Extractie op volumebasis</t>
  </si>
  <si>
    <t>FAECLCLFMN</t>
  </si>
  <si>
    <t>Faecale coliformen</t>
  </si>
  <si>
    <t>DClppP</t>
  </si>
  <si>
    <t>dichloorprop-P</t>
  </si>
  <si>
    <t>15165-67-0</t>
  </si>
  <si>
    <t>DDBAB</t>
  </si>
  <si>
    <t>dodecyldimethylbenzylammoniumbromide</t>
  </si>
  <si>
    <t>7281-04-1</t>
  </si>
  <si>
    <t>DDBAC</t>
  </si>
  <si>
    <t>dodecyldimethylbenzylammoniumchloride</t>
  </si>
  <si>
    <t>139-07-1</t>
  </si>
  <si>
    <t>DDMAB</t>
  </si>
  <si>
    <t>didecyldimethylammoniumbromide</t>
  </si>
  <si>
    <t>2390-68-3</t>
  </si>
  <si>
    <t>DDMAC</t>
  </si>
  <si>
    <t>didecyldimethylammoniumchloride</t>
  </si>
  <si>
    <t>7173-51-5</t>
  </si>
  <si>
    <t>DDPA</t>
  </si>
  <si>
    <t>verdyl acetaat</t>
  </si>
  <si>
    <t>2500-83-6</t>
  </si>
  <si>
    <t>DEDC</t>
  </si>
  <si>
    <t>diethyldithiocarbamaat</t>
  </si>
  <si>
    <t>148-18-5</t>
  </si>
  <si>
    <t>FEOa</t>
  </si>
  <si>
    <t>Feofytine a</t>
  </si>
  <si>
    <t>demfon</t>
  </si>
  <si>
    <t>demefion</t>
  </si>
  <si>
    <t>8065-62-1</t>
  </si>
  <si>
    <t>FEOb</t>
  </si>
  <si>
    <t>Feofytine b</t>
  </si>
  <si>
    <t>demtSC1ysfn</t>
  </si>
  <si>
    <t>demeton-S-methylsulfon</t>
  </si>
  <si>
    <t>17040-19-6</t>
  </si>
  <si>
    <t>DenCl</t>
  </si>
  <si>
    <t>dienochloor</t>
  </si>
  <si>
    <t>2227-17-0</t>
  </si>
  <si>
    <t>FILTTGVZFTUG</t>
  </si>
  <si>
    <t>Filtratie glasvezelfilter uitgevoerd</t>
  </si>
  <si>
    <t>FILTTPPFTUGV</t>
  </si>
  <si>
    <t>Filtratie papierfilter uitgevoerd</t>
  </si>
  <si>
    <t>DepOxC4a</t>
  </si>
  <si>
    <t>diepoxybutaan</t>
  </si>
  <si>
    <t>1464-53-5</t>
  </si>
  <si>
    <t>desC2ysC4yat</t>
  </si>
  <si>
    <t>desethylsebutylazine</t>
  </si>
  <si>
    <t>37019-18-4</t>
  </si>
  <si>
    <t>desC2ytbmtn</t>
  </si>
  <si>
    <t>desethylterbumeton</t>
  </si>
  <si>
    <t>30125-64-5</t>
  </si>
  <si>
    <t>desC2ytC4yaz</t>
  </si>
  <si>
    <t>desethylterbutylazine</t>
  </si>
  <si>
    <t>30125-63-4</t>
  </si>
  <si>
    <t>desFyClidzn</t>
  </si>
  <si>
    <t>desfenylchloridazon</t>
  </si>
  <si>
    <t>6339-19-1</t>
  </si>
  <si>
    <t>desmdfm</t>
  </si>
  <si>
    <t>desmedifam</t>
  </si>
  <si>
    <t>13684-56-5</t>
  </si>
  <si>
    <t>FLAB</t>
  </si>
  <si>
    <t>Flab (Floating Algae Beds)</t>
  </si>
  <si>
    <t>FLOATLS</t>
  </si>
  <si>
    <t>Floatlands</t>
  </si>
  <si>
    <t>Czz</t>
  </si>
  <si>
    <t>Golfenergiedichtheid</t>
  </si>
  <si>
    <t>Detfcb</t>
  </si>
  <si>
    <t>diethofencarb</t>
  </si>
  <si>
    <t>87130-20-9</t>
  </si>
  <si>
    <t>DettC2y</t>
  </si>
  <si>
    <t>diethatylethyl</t>
  </si>
  <si>
    <t>38727-55-8</t>
  </si>
  <si>
    <t>dexmtsn</t>
  </si>
  <si>
    <t>dexamethason</t>
  </si>
  <si>
    <t>50-02-2</t>
  </si>
  <si>
    <t>DfAd</t>
  </si>
  <si>
    <t>difenamide</t>
  </si>
  <si>
    <t>957-51-7</t>
  </si>
  <si>
    <t>Dffncn</t>
  </si>
  <si>
    <t>diflufenican</t>
  </si>
  <si>
    <t>83164-33-4</t>
  </si>
  <si>
    <t>Dfhdmne</t>
  </si>
  <si>
    <t>difenhydramine</t>
  </si>
  <si>
    <t>58-73-1</t>
  </si>
  <si>
    <t>Dfncm</t>
  </si>
  <si>
    <t>difenacoum</t>
  </si>
  <si>
    <t>56073-07-5</t>
  </si>
  <si>
    <t>Dfncnzl</t>
  </si>
  <si>
    <t>difenoconazool</t>
  </si>
  <si>
    <t>119446-68-3</t>
  </si>
  <si>
    <t>Dfnxrn</t>
  </si>
  <si>
    <t>difenoxuron</t>
  </si>
  <si>
    <t>14214-32-5</t>
  </si>
  <si>
    <t>Dftiln</t>
  </si>
  <si>
    <t>difethialon</t>
  </si>
  <si>
    <t>104653-34-1</t>
  </si>
  <si>
    <t>Dfturn</t>
  </si>
  <si>
    <t>diafenthiuron</t>
  </si>
  <si>
    <t>80060-09-9</t>
  </si>
  <si>
    <t>DFyNOAe</t>
  </si>
  <si>
    <t>difenylnitrosamine</t>
  </si>
  <si>
    <t>Dfzqt</t>
  </si>
  <si>
    <t>difenzoquat</t>
  </si>
  <si>
    <t>49866-87-7</t>
  </si>
  <si>
    <t>DfzqtC1ySO4</t>
  </si>
  <si>
    <t>difenzoquatmethylsulfaat</t>
  </si>
  <si>
    <t>43222-48-6</t>
  </si>
  <si>
    <t>DGRE</t>
  </si>
  <si>
    <t>diglycidyl resorcinol ether (DGRE)</t>
  </si>
  <si>
    <t>101-90-6</t>
  </si>
  <si>
    <t>DHcEsrol</t>
  </si>
  <si>
    <t>dihydrocholesterol</t>
  </si>
  <si>
    <t>80-97-7</t>
  </si>
  <si>
    <t>DHmcnl</t>
  </si>
  <si>
    <t>dihydromyrcenol</t>
  </si>
  <si>
    <t>18479-58-8</t>
  </si>
  <si>
    <t>DHsfl</t>
  </si>
  <si>
    <t>dihydrosafrol</t>
  </si>
  <si>
    <t>94-58-6</t>
  </si>
  <si>
    <t>DhtaDC1yNH4h</t>
  </si>
  <si>
    <t>di(hydrogenetalkalkyl)dimethylammoniumhectoriet</t>
  </si>
  <si>
    <t>71011-27-3</t>
  </si>
  <si>
    <t>DhtaDC1yNH4m</t>
  </si>
  <si>
    <t>di(hydrogenetalkalkyl)dimethylammoniummontmorilloniet</t>
  </si>
  <si>
    <t>68911-87-5</t>
  </si>
  <si>
    <t>GOLFHTE</t>
  </si>
  <si>
    <t>Golfhoogte</t>
  </si>
  <si>
    <t>FSPFAGEN</t>
  </si>
  <si>
    <t>F-specifieke fagen</t>
  </si>
  <si>
    <t>DiC4oxC1a</t>
  </si>
  <si>
    <t>diisobutoxymethaan</t>
  </si>
  <si>
    <t>2568-91-4</t>
  </si>
  <si>
    <t>FYTPT</t>
  </si>
  <si>
    <t>Fytoplankton</t>
  </si>
  <si>
    <t>Dikglc</t>
  </si>
  <si>
    <t>dikegulac</t>
  </si>
  <si>
    <t>18467-77-1</t>
  </si>
  <si>
    <t>diltazm</t>
  </si>
  <si>
    <t>diltiazem</t>
  </si>
  <si>
    <t>42399-41-7</t>
  </si>
  <si>
    <t>dimtln</t>
  </si>
  <si>
    <t>dimetilan</t>
  </si>
  <si>
    <t>644-64-4</t>
  </si>
  <si>
    <t>DKedtl</t>
  </si>
  <si>
    <t>dikalium endothall</t>
  </si>
  <si>
    <t>2164-07-0</t>
  </si>
  <si>
    <t>dmMC-LR</t>
  </si>
  <si>
    <t>7-desmethylmicrocystine-LR</t>
  </si>
  <si>
    <t>134842-07-2</t>
  </si>
  <si>
    <t>dmMC-RR</t>
  </si>
  <si>
    <t>7-desmethylmicrocystine-RR</t>
  </si>
  <si>
    <t>131022-02-1</t>
  </si>
  <si>
    <t>DMST</t>
  </si>
  <si>
    <t>4-dimethylaminosulfotoluidide</t>
  </si>
  <si>
    <t>66840-71-9</t>
  </si>
  <si>
    <t>DmtAd</t>
  </si>
  <si>
    <t>dimethenamide</t>
  </si>
  <si>
    <t>87674-68-8</t>
  </si>
  <si>
    <t>DmtCl</t>
  </si>
  <si>
    <t>dimethachloor</t>
  </si>
  <si>
    <t>50563-36-5</t>
  </si>
  <si>
    <t>DmTdzl</t>
  </si>
  <si>
    <t>dimetridazol</t>
  </si>
  <si>
    <t>551-92-8</t>
  </si>
  <si>
    <t>Dmtmf</t>
  </si>
  <si>
    <t>dimethomorf</t>
  </si>
  <si>
    <t>110488-70-5</t>
  </si>
  <si>
    <t>DmtnmdP</t>
  </si>
  <si>
    <t>dimethenamid-P</t>
  </si>
  <si>
    <t>163515-14-8</t>
  </si>
  <si>
    <t>Dmtpn</t>
  </si>
  <si>
    <t>dimethipin</t>
  </si>
  <si>
    <t>55290-64-7</t>
  </si>
  <si>
    <t>Dmtrml</t>
  </si>
  <si>
    <t>dimethirimol</t>
  </si>
  <si>
    <t>5221-53-4</t>
  </si>
  <si>
    <t>Dmxsbne</t>
  </si>
  <si>
    <t>dimoxystrobine</t>
  </si>
  <si>
    <t>149961-52-4</t>
  </si>
  <si>
    <t>DNaCNDtoimdC</t>
  </si>
  <si>
    <t>dinatriumcyanodithioimidocarbonaat</t>
  </si>
  <si>
    <t>138-93-2</t>
  </si>
  <si>
    <t>Dnbtn</t>
  </si>
  <si>
    <t>dinobuton</t>
  </si>
  <si>
    <t>973-21-7</t>
  </si>
  <si>
    <t>Dncnzl</t>
  </si>
  <si>
    <t>diniconazool</t>
  </si>
  <si>
    <t>83657-24-3</t>
  </si>
  <si>
    <t>Dncp</t>
  </si>
  <si>
    <t>dinocap</t>
  </si>
  <si>
    <t>39300-45-3</t>
  </si>
  <si>
    <t>Th0</t>
  </si>
  <si>
    <t>Gemiddelde golfrichting in het spectrale domein</t>
  </si>
  <si>
    <t>Dnsactt</t>
  </si>
  <si>
    <t>dinoseb-acetaat</t>
  </si>
  <si>
    <t>2813-95-8</t>
  </si>
  <si>
    <t>S0BH_s</t>
  </si>
  <si>
    <t>Golfrichtingspreidingspectrum</t>
  </si>
  <si>
    <t>DOacb</t>
  </si>
  <si>
    <t>dioxacarb</t>
  </si>
  <si>
    <t>6988-21-2</t>
  </si>
  <si>
    <t>DODMAC</t>
  </si>
  <si>
    <t>dioctyldimethylammoniumchloride</t>
  </si>
  <si>
    <t>5538-94-3</t>
  </si>
  <si>
    <t>dodmf</t>
  </si>
  <si>
    <t>dodemorf</t>
  </si>
  <si>
    <t>1593-77-7</t>
  </si>
  <si>
    <t>GEOLGSODGD</t>
  </si>
  <si>
    <t>Geologische ondergrond</t>
  </si>
  <si>
    <t>Dotolsfn</t>
  </si>
  <si>
    <t>di-o-tolylsulfon</t>
  </si>
  <si>
    <t>5097-12-1</t>
  </si>
  <si>
    <t>DOxbzfs</t>
  </si>
  <si>
    <t>dioxabenzofos</t>
  </si>
  <si>
    <t>3811-49-2</t>
  </si>
  <si>
    <t>doxccne</t>
  </si>
  <si>
    <t>doxycycline</t>
  </si>
  <si>
    <t>564-25-0</t>
  </si>
  <si>
    <t>DOxton</t>
  </si>
  <si>
    <t>dioxathion</t>
  </si>
  <si>
    <t>78-34-2</t>
  </si>
  <si>
    <t>DPMI</t>
  </si>
  <si>
    <t>cashmeran</t>
  </si>
  <si>
    <t>33704-61-9</t>
  </si>
  <si>
    <t>Dpyrdml</t>
  </si>
  <si>
    <t>dipyridamol</t>
  </si>
  <si>
    <t>58-32-2</t>
  </si>
  <si>
    <t>DqBr</t>
  </si>
  <si>
    <t>diquatdibromide</t>
  </si>
  <si>
    <t>85-00-7</t>
  </si>
  <si>
    <t>DqDBrH2O</t>
  </si>
  <si>
    <t>diquatdibromide-monohydraat</t>
  </si>
  <si>
    <t>6385-62-2</t>
  </si>
  <si>
    <t>Dqt</t>
  </si>
  <si>
    <t>diquat</t>
  </si>
  <si>
    <t>2764-72-9</t>
  </si>
  <si>
    <t>GETETTPE</t>
  </si>
  <si>
    <t>Getijextreemtype</t>
  </si>
  <si>
    <t>HH</t>
  </si>
  <si>
    <t>Hardheid</t>
  </si>
  <si>
    <t>GEUR</t>
  </si>
  <si>
    <t>Geur</t>
  </si>
  <si>
    <t>GEURITSTT</t>
  </si>
  <si>
    <t>Geurintensiteit</t>
  </si>
  <si>
    <t>HHT</t>
  </si>
  <si>
    <t>Hardheid tijdelijk</t>
  </si>
  <si>
    <t>HEFHTE</t>
  </si>
  <si>
    <t>Hefhoogte</t>
  </si>
  <si>
    <t>GLTR</t>
  </si>
  <si>
    <t>Gloeotrichia</t>
  </si>
  <si>
    <t>HOEK</t>
  </si>
  <si>
    <t>Hoek</t>
  </si>
  <si>
    <t>Ds</t>
  </si>
  <si>
    <t>damstadtium</t>
  </si>
  <si>
    <t>54083-77-1</t>
  </si>
  <si>
    <t>GRONDSBMSGD</t>
  </si>
  <si>
    <t>Grondsoort bijmengsel grind</t>
  </si>
  <si>
    <t>Dsftsfn</t>
  </si>
  <si>
    <t>disulfoton-sulfon</t>
  </si>
  <si>
    <t>2497-06-5</t>
  </si>
  <si>
    <t>GRONDSBMSHMS</t>
  </si>
  <si>
    <t>Grondsoort bijmengsel humus</t>
  </si>
  <si>
    <t>dtalltn</t>
  </si>
  <si>
    <t>d-trans-allethrin</t>
  </si>
  <si>
    <t>28057-48-9</t>
  </si>
  <si>
    <t>Dtann</t>
  </si>
  <si>
    <t>dithianon</t>
  </si>
  <si>
    <t>3347-22-6</t>
  </si>
  <si>
    <t>Dtlfs</t>
  </si>
  <si>
    <t>ditalimfos</t>
  </si>
  <si>
    <t>5131-24-8</t>
  </si>
  <si>
    <t>Dtoburt</t>
  </si>
  <si>
    <t>dithiobiuret</t>
  </si>
  <si>
    <t>541-53-7</t>
  </si>
  <si>
    <t>DTPA</t>
  </si>
  <si>
    <t>di-ethyleentriaminepentaazijnzuur (DTPA)</t>
  </si>
  <si>
    <t>67-43-6</t>
  </si>
  <si>
    <t>dulxtne</t>
  </si>
  <si>
    <t>duloxetine</t>
  </si>
  <si>
    <t>116539-59-4</t>
  </si>
  <si>
    <t>GRONDSBMSLTM</t>
  </si>
  <si>
    <t>Grondsoort bijmengsel lutum</t>
  </si>
  <si>
    <t>GRONDSMDAN</t>
  </si>
  <si>
    <t>Grondsoort mediaan</t>
  </si>
  <si>
    <t>GRONDST</t>
  </si>
  <si>
    <t>Grondsoort</t>
  </si>
  <si>
    <t>EBAAP</t>
  </si>
  <si>
    <t>ethylbutylactetylaminopropionaat</t>
  </si>
  <si>
    <t>52304-36-6</t>
  </si>
  <si>
    <t>ecapltm</t>
  </si>
  <si>
    <t>epsilon-caprolactam</t>
  </si>
  <si>
    <t>105-60-2</t>
  </si>
  <si>
    <t>edffs</t>
  </si>
  <si>
    <t>edifenfos</t>
  </si>
  <si>
    <t>17109-49-8</t>
  </si>
  <si>
    <t>GROTDBPTN</t>
  </si>
  <si>
    <t>Grote drijfbladplanten</t>
  </si>
  <si>
    <t>gstrals</t>
  </si>
  <si>
    <t>overige gamma stralers (NW4)</t>
  </si>
  <si>
    <t>Ongedefinieerd</t>
  </si>
  <si>
    <t>emmtn</t>
  </si>
  <si>
    <t>emamectin</t>
  </si>
  <si>
    <t>119791-41-2</t>
  </si>
  <si>
    <t>emptn</t>
  </si>
  <si>
    <t>empenthrin</t>
  </si>
  <si>
    <t>54406-48-3</t>
  </si>
  <si>
    <t>H1/3</t>
  </si>
  <si>
    <t>Gem. hoogte van hoogste 1/3 deel v.d. golven (tijdsdomein)</t>
  </si>
  <si>
    <t>endsfetr</t>
  </si>
  <si>
    <t>endosulfanether</t>
  </si>
  <si>
    <t>3369-52-6</t>
  </si>
  <si>
    <t>endsfltn</t>
  </si>
  <si>
    <t>endosulfanlacton</t>
  </si>
  <si>
    <t>3868-61-9</t>
  </si>
  <si>
    <t>endtl</t>
  </si>
  <si>
    <t>endothal</t>
  </si>
  <si>
    <t>145-73-3</t>
  </si>
  <si>
    <t>HABTDVSTT</t>
  </si>
  <si>
    <t>Habitatdiversiteit</t>
  </si>
  <si>
    <t>enlpl</t>
  </si>
  <si>
    <t>enalapril</t>
  </si>
  <si>
    <t>75847-73-3</t>
  </si>
  <si>
    <t>enrfxcne</t>
  </si>
  <si>
    <t>enrofloxacine</t>
  </si>
  <si>
    <t>93106-60-6</t>
  </si>
  <si>
    <t>enxcne</t>
  </si>
  <si>
    <t>enoxacine</t>
  </si>
  <si>
    <t>74011-58-8</t>
  </si>
  <si>
    <t>epClhdnDC1yA</t>
  </si>
  <si>
    <t>epichloorhydrine-dimethylamine copolymeer</t>
  </si>
  <si>
    <t>25988-97-0</t>
  </si>
  <si>
    <t>EPN</t>
  </si>
  <si>
    <t>ethyl-p-nitrofenylthiobenzeenfosfonaat</t>
  </si>
  <si>
    <t>2104-64-5</t>
  </si>
  <si>
    <t>epstn</t>
  </si>
  <si>
    <t>eprosartan</t>
  </si>
  <si>
    <t>133040-01-4</t>
  </si>
  <si>
    <t>epxcnzl</t>
  </si>
  <si>
    <t>epoxiconazool</t>
  </si>
  <si>
    <t>133855-98-8</t>
  </si>
  <si>
    <t>Er</t>
  </si>
  <si>
    <t>erbium</t>
  </si>
  <si>
    <t>7440-52-0</t>
  </si>
  <si>
    <t>ergccfrl</t>
  </si>
  <si>
    <t>ergocalciferol</t>
  </si>
  <si>
    <t>50-14-6</t>
  </si>
  <si>
    <t>Es</t>
  </si>
  <si>
    <t>einsteinium</t>
  </si>
  <si>
    <t>7429-92-7</t>
  </si>
  <si>
    <t>Es254</t>
  </si>
  <si>
    <t>einsteinium 254</t>
  </si>
  <si>
    <t>15840-03-6</t>
  </si>
  <si>
    <t>esfvlrt</t>
  </si>
  <si>
    <t>esfenvaleraat</t>
  </si>
  <si>
    <t>66230-04-4</t>
  </si>
  <si>
    <t>HOOGWTDG</t>
  </si>
  <si>
    <t>Hoogwater dag</t>
  </si>
  <si>
    <t>ETCB</t>
  </si>
  <si>
    <t>sandacanol</t>
  </si>
  <si>
    <t>28219-61-6</t>
  </si>
  <si>
    <t>etcnzl</t>
  </si>
  <si>
    <t>etaconazool</t>
  </si>
  <si>
    <t>60207-93-4</t>
  </si>
  <si>
    <t>etdmrn</t>
  </si>
  <si>
    <t>ethidimuron</t>
  </si>
  <si>
    <t>30043-49-3</t>
  </si>
  <si>
    <t>etfbt</t>
  </si>
  <si>
    <t>etofibraat</t>
  </si>
  <si>
    <t>31637-97-5</t>
  </si>
  <si>
    <t>etfn</t>
  </si>
  <si>
    <t>ethefon</t>
  </si>
  <si>
    <t>16672-87-0</t>
  </si>
  <si>
    <t>etfpx</t>
  </si>
  <si>
    <t>ethofenprox</t>
  </si>
  <si>
    <t>80844-07-1</t>
  </si>
  <si>
    <t>etngtl</t>
  </si>
  <si>
    <t>etonogestrel</t>
  </si>
  <si>
    <t>54048-10-1</t>
  </si>
  <si>
    <t>etofcbsfn</t>
  </si>
  <si>
    <t>ethiofencarbsulfon</t>
  </si>
  <si>
    <t>53380-23-7</t>
  </si>
  <si>
    <t>etofcbSO</t>
  </si>
  <si>
    <t>ethiofencarbsulfoxide</t>
  </si>
  <si>
    <t>53380-22-6</t>
  </si>
  <si>
    <t>HELDHD</t>
  </si>
  <si>
    <t>Helderheid</t>
  </si>
  <si>
    <t>etpl</t>
  </si>
  <si>
    <t>ethiprol</t>
  </si>
  <si>
    <t>181587-01-9</t>
  </si>
  <si>
    <t>etrml</t>
  </si>
  <si>
    <t>ethirimol</t>
  </si>
  <si>
    <t>23947-60-6</t>
  </si>
  <si>
    <t>etsimde</t>
  </si>
  <si>
    <t>ethosuximide</t>
  </si>
  <si>
    <t>77-67-8</t>
  </si>
  <si>
    <t>etxcne</t>
  </si>
  <si>
    <t>ethoxychine</t>
  </si>
  <si>
    <t>91-53-2</t>
  </si>
  <si>
    <t>etxzl</t>
  </si>
  <si>
    <t>etoxazool</t>
  </si>
  <si>
    <t>153233-91-1</t>
  </si>
  <si>
    <t>Eu</t>
  </si>
  <si>
    <t>europium</t>
  </si>
  <si>
    <t>7440-53-1</t>
  </si>
  <si>
    <t>Eu152</t>
  </si>
  <si>
    <t>europium 152</t>
  </si>
  <si>
    <t>14683-23-9</t>
  </si>
  <si>
    <t>Eu154</t>
  </si>
  <si>
    <t>europium 154</t>
  </si>
  <si>
    <t>15585-10-1</t>
  </si>
  <si>
    <t>Eu155</t>
  </si>
  <si>
    <t>europium 155</t>
  </si>
  <si>
    <t>14391-16-3</t>
  </si>
  <si>
    <t>HOOGWTNT</t>
  </si>
  <si>
    <t>Hoogwater nacht</t>
  </si>
  <si>
    <t>INDCTAUT</t>
  </si>
  <si>
    <t>Indicatie aan/uit</t>
  </si>
  <si>
    <t>Hm0</t>
  </si>
  <si>
    <t>Significante golfhoogte in het spectrale domein</t>
  </si>
  <si>
    <t>F2</t>
  </si>
  <si>
    <t>difluor</t>
  </si>
  <si>
    <t>7782-41-4</t>
  </si>
  <si>
    <t>INDCTOPDT</t>
  </si>
  <si>
    <t>Indicatie open/dicht</t>
  </si>
  <si>
    <t>I-TEQ</t>
  </si>
  <si>
    <t>Internationaal toxisch equivalent volgens NATO/CCMS</t>
  </si>
  <si>
    <t>famfr</t>
  </si>
  <si>
    <t>famfur</t>
  </si>
  <si>
    <t>52-85-7</t>
  </si>
  <si>
    <t>famxdne</t>
  </si>
  <si>
    <t>famoxadone</t>
  </si>
  <si>
    <t>131807-57-3</t>
  </si>
  <si>
    <t>Fe55</t>
  </si>
  <si>
    <t>ijzer 55</t>
  </si>
  <si>
    <t>14681-59-5</t>
  </si>
  <si>
    <t>Fe59</t>
  </si>
  <si>
    <t>ijzer 59</t>
  </si>
  <si>
    <t>14596-12-4</t>
  </si>
  <si>
    <t>FeCl2</t>
  </si>
  <si>
    <t>ijzer(II)chloride</t>
  </si>
  <si>
    <t>7758-94-3</t>
  </si>
  <si>
    <t>FeCl3</t>
  </si>
  <si>
    <t>ijzer(III)chloride</t>
  </si>
  <si>
    <t>7705-08-0</t>
  </si>
  <si>
    <t>fecrzlC2y</t>
  </si>
  <si>
    <t>fenchlorazool-ethyl</t>
  </si>
  <si>
    <t>103112-35-2</t>
  </si>
  <si>
    <t>FeII</t>
  </si>
  <si>
    <t>ijzer (tweewaardig)</t>
  </si>
  <si>
    <t>15438-31-0</t>
  </si>
  <si>
    <t>fenbcb</t>
  </si>
  <si>
    <t>fenobucarb</t>
  </si>
  <si>
    <t>3766-81-2</t>
  </si>
  <si>
    <t>fenbcnzl</t>
  </si>
  <si>
    <t>fenbuconazool</t>
  </si>
  <si>
    <t>114369-43-6</t>
  </si>
  <si>
    <t>fenbdzl</t>
  </si>
  <si>
    <t>fenbendazol</t>
  </si>
  <si>
    <t>43210-67-9</t>
  </si>
  <si>
    <t>fenbtSnO</t>
  </si>
  <si>
    <t>fenbutatinoxide</t>
  </si>
  <si>
    <t>13356-08-6</t>
  </si>
  <si>
    <t>fenfbnzr</t>
  </si>
  <si>
    <t>fenofibrinezuur</t>
  </si>
  <si>
    <t>42017-89-0</t>
  </si>
  <si>
    <t>fenfrm</t>
  </si>
  <si>
    <t>fenfuram</t>
  </si>
  <si>
    <t>24691-80-3</t>
  </si>
  <si>
    <t>fenhxAd</t>
  </si>
  <si>
    <t>fenhexamide</t>
  </si>
  <si>
    <t>126833-17-8</t>
  </si>
  <si>
    <t>fenmdfm</t>
  </si>
  <si>
    <t>fenmedifam</t>
  </si>
  <si>
    <t>13684-63-4</t>
  </si>
  <si>
    <t>fenmnsf</t>
  </si>
  <si>
    <t>fenaminosulf</t>
  </si>
  <si>
    <t>140-56-7</t>
  </si>
  <si>
    <t>fenOapC2y</t>
  </si>
  <si>
    <t>fenoxaprop-ethyl</t>
  </si>
  <si>
    <t>66441-23-4</t>
  </si>
  <si>
    <t>fenOxcb</t>
  </si>
  <si>
    <t>fenoxycarb</t>
  </si>
  <si>
    <t>72490-01-8</t>
  </si>
  <si>
    <t>fenpcnl</t>
  </si>
  <si>
    <t>fenpiclonil</t>
  </si>
  <si>
    <t>74738-17-3</t>
  </si>
  <si>
    <t>fenppdn</t>
  </si>
  <si>
    <t>fenpropidin</t>
  </si>
  <si>
    <t>67306-00-7</t>
  </si>
  <si>
    <t>fenppmf</t>
  </si>
  <si>
    <t>fenpropimorf</t>
  </si>
  <si>
    <t>67564-91-4</t>
  </si>
  <si>
    <t>fenprxmt</t>
  </si>
  <si>
    <t>fenpyroximaat</t>
  </si>
  <si>
    <t>134098-61-6</t>
  </si>
  <si>
    <t>fensfton</t>
  </si>
  <si>
    <t>fensulfothion</t>
  </si>
  <si>
    <t>115-90-2</t>
  </si>
  <si>
    <t>fentnl</t>
  </si>
  <si>
    <t>fentanyl</t>
  </si>
  <si>
    <t>437-38-7</t>
  </si>
  <si>
    <t>fentoSO</t>
  </si>
  <si>
    <t>fenthion-sulfoxide</t>
  </si>
  <si>
    <t>3761-41-9</t>
  </si>
  <si>
    <t>fenxppPC2y</t>
  </si>
  <si>
    <t>fenoxaprop-P-ethyl</t>
  </si>
  <si>
    <t>71283-80-2</t>
  </si>
  <si>
    <t>fenzqn</t>
  </si>
  <si>
    <t>fenazaquin</t>
  </si>
  <si>
    <t>120928-09-8</t>
  </si>
  <si>
    <t>IONRTO</t>
  </si>
  <si>
    <t>Ionenratio</t>
  </si>
  <si>
    <t>IONSTE</t>
  </si>
  <si>
    <t>Ionensterkte</t>
  </si>
  <si>
    <t>FePecbnl</t>
  </si>
  <si>
    <t>ijzerpentacarbonyl</t>
  </si>
  <si>
    <t>13463-40-6</t>
  </si>
  <si>
    <t>ferbm</t>
  </si>
  <si>
    <t>ferbam</t>
  </si>
  <si>
    <t>14484-64-1</t>
  </si>
  <si>
    <t>ferrcn</t>
  </si>
  <si>
    <t>ferroceen</t>
  </si>
  <si>
    <t>102-54-5</t>
  </si>
  <si>
    <t>FeSO4</t>
  </si>
  <si>
    <t>ijzer(II)sulfaat</t>
  </si>
  <si>
    <t>7720-78-7</t>
  </si>
  <si>
    <t>fexfndne</t>
  </si>
  <si>
    <t>fexofenadine</t>
  </si>
  <si>
    <t>83799-24-0</t>
  </si>
  <si>
    <t>HTE3</t>
  </si>
  <si>
    <t>Significante deiningshoogte in het spectrale domein</t>
  </si>
  <si>
    <t>fipnl</t>
  </si>
  <si>
    <t>fipronil</t>
  </si>
  <si>
    <t>120068-37-3</t>
  </si>
  <si>
    <t>Fl</t>
  </si>
  <si>
    <t>flerovium</t>
  </si>
  <si>
    <t>54085-16-4</t>
  </si>
  <si>
    <t>HUISDR</t>
  </si>
  <si>
    <t>Huisdier</t>
  </si>
  <si>
    <t>flazsfrn</t>
  </si>
  <si>
    <t>flazasulfuron</t>
  </si>
  <si>
    <t>104040-78-0</t>
  </si>
  <si>
    <t>flecinde</t>
  </si>
  <si>
    <t>flecainide</t>
  </si>
  <si>
    <t>54143-55-4</t>
  </si>
  <si>
    <t>IDTFCTDVMASU</t>
  </si>
  <si>
    <t>Identificatie draadvormers in actief slib uitgevoerd</t>
  </si>
  <si>
    <t>flocmfn</t>
  </si>
  <si>
    <t>flocoumafen</t>
  </si>
  <si>
    <t>90035-08-8</t>
  </si>
  <si>
    <t>floncmd</t>
  </si>
  <si>
    <t>flonicamid</t>
  </si>
  <si>
    <t>158062-67-0</t>
  </si>
  <si>
    <t>florfncl</t>
  </si>
  <si>
    <t>florfenicol</t>
  </si>
  <si>
    <t>76639-94-6</t>
  </si>
  <si>
    <t>flrtmn</t>
  </si>
  <si>
    <t>flurtamon</t>
  </si>
  <si>
    <t>96525-23-4</t>
  </si>
  <si>
    <t>flualnt</t>
  </si>
  <si>
    <t>fluvalinaat</t>
  </si>
  <si>
    <t>69409-94-5</t>
  </si>
  <si>
    <t>fluazfC4y</t>
  </si>
  <si>
    <t>fluazifop-butyl</t>
  </si>
  <si>
    <t>69806-50-4</t>
  </si>
  <si>
    <t>fluazfPC4y</t>
  </si>
  <si>
    <t>fluazifop-P-butyl</t>
  </si>
  <si>
    <t>79241-46-6</t>
  </si>
  <si>
    <t>fluazfpP</t>
  </si>
  <si>
    <t>fluazifop-P</t>
  </si>
  <si>
    <t>83066-88-0</t>
  </si>
  <si>
    <t>fluazlt</t>
  </si>
  <si>
    <t>fluazolaat</t>
  </si>
  <si>
    <t>174514-07-9</t>
  </si>
  <si>
    <t>flubzmne</t>
  </si>
  <si>
    <t>flubenzimine</t>
  </si>
  <si>
    <t>37893-02-0</t>
  </si>
  <si>
    <t>flucaclne</t>
  </si>
  <si>
    <t>flucloxacilline</t>
  </si>
  <si>
    <t>5250-39-5</t>
  </si>
  <si>
    <t>fluccxrn</t>
  </si>
  <si>
    <t>flucycloxuron</t>
  </si>
  <si>
    <t>113036-88-7</t>
  </si>
  <si>
    <t>flucfrn</t>
  </si>
  <si>
    <t>flucofuron</t>
  </si>
  <si>
    <t>370-50-3</t>
  </si>
  <si>
    <t>fluClaln</t>
  </si>
  <si>
    <t>fluchloralin</t>
  </si>
  <si>
    <t>33245-39-5</t>
  </si>
  <si>
    <t>flucnzl</t>
  </si>
  <si>
    <t>fluconazol</t>
  </si>
  <si>
    <t>86386-73-4</t>
  </si>
  <si>
    <t>fluctnt</t>
  </si>
  <si>
    <t>flucythrinaat</t>
  </si>
  <si>
    <t>70124-77-5</t>
  </si>
  <si>
    <t>fludoxnl</t>
  </si>
  <si>
    <t>fludioxonil</t>
  </si>
  <si>
    <t>131341-86-1</t>
  </si>
  <si>
    <t>flufnct</t>
  </si>
  <si>
    <t>flufenacet</t>
  </si>
  <si>
    <t>142459-58-3</t>
  </si>
  <si>
    <t>flufnxrn</t>
  </si>
  <si>
    <t>flufenoxuron</t>
  </si>
  <si>
    <t>101463-69-8</t>
  </si>
  <si>
    <t>flufnzne</t>
  </si>
  <si>
    <t>flufenazine</t>
  </si>
  <si>
    <t>69-23-8</t>
  </si>
  <si>
    <t>flumoxzn</t>
  </si>
  <si>
    <t>flumioxazin</t>
  </si>
  <si>
    <t>103361-09-7</t>
  </si>
  <si>
    <t>flumqne</t>
  </si>
  <si>
    <t>flumequine</t>
  </si>
  <si>
    <t>42835-25-6</t>
  </si>
  <si>
    <t>fluogcfnC2y</t>
  </si>
  <si>
    <t>fluorglycofen-ethyl</t>
  </si>
  <si>
    <t>77501-90-7</t>
  </si>
  <si>
    <t>fluomtrn</t>
  </si>
  <si>
    <t>fluometuron</t>
  </si>
  <si>
    <t>2164-17-2</t>
  </si>
  <si>
    <t>fluopclde</t>
  </si>
  <si>
    <t>fluopicolide</t>
  </si>
  <si>
    <t>239110-15-7</t>
  </si>
  <si>
    <t>fluOxpmtl</t>
  </si>
  <si>
    <t>fluroxypyr-meptyl</t>
  </si>
  <si>
    <t>81406-37-3</t>
  </si>
  <si>
    <t>fluoxsbn</t>
  </si>
  <si>
    <t>fluoxastrobin</t>
  </si>
  <si>
    <t>193740-76-0</t>
  </si>
  <si>
    <t>fluoxtne</t>
  </si>
  <si>
    <t>fluoxetine</t>
  </si>
  <si>
    <t>54910-89-3</t>
  </si>
  <si>
    <t>flupsfrnC1y</t>
  </si>
  <si>
    <t>flupyrsulfuron-methyl</t>
  </si>
  <si>
    <t>144740-54-5</t>
  </si>
  <si>
    <t>fluptxl</t>
  </si>
  <si>
    <t>flupentixol</t>
  </si>
  <si>
    <t>2709-56-0</t>
  </si>
  <si>
    <t>fluqcnzl</t>
  </si>
  <si>
    <t>fluquinconazool</t>
  </si>
  <si>
    <t>136426-54-5</t>
  </si>
  <si>
    <t>flurcl</t>
  </si>
  <si>
    <t>fluracil</t>
  </si>
  <si>
    <t>51-21-8</t>
  </si>
  <si>
    <t>flurcrdn</t>
  </si>
  <si>
    <t>flurochloridon</t>
  </si>
  <si>
    <t>61213-25-0</t>
  </si>
  <si>
    <t>flurdn</t>
  </si>
  <si>
    <t>fluridon</t>
  </si>
  <si>
    <t>59756-60-4</t>
  </si>
  <si>
    <t>flurnC4y</t>
  </si>
  <si>
    <t>flurenol-butyl</t>
  </si>
  <si>
    <t>2314-09-2</t>
  </si>
  <si>
    <t>flurnl</t>
  </si>
  <si>
    <t>flurenol</t>
  </si>
  <si>
    <t>467-69-6</t>
  </si>
  <si>
    <t>flurpmdl</t>
  </si>
  <si>
    <t>flurprimidol</t>
  </si>
  <si>
    <t>56425-91-3</t>
  </si>
  <si>
    <t>flurslm</t>
  </si>
  <si>
    <t>florasulam</t>
  </si>
  <si>
    <t>145701-23-1</t>
  </si>
  <si>
    <t>fluslzl</t>
  </si>
  <si>
    <t>flusilazool</t>
  </si>
  <si>
    <t>85509-19-9</t>
  </si>
  <si>
    <t>fluTafl</t>
  </si>
  <si>
    <t>flutriafol</t>
  </si>
  <si>
    <t>76674-21-0</t>
  </si>
  <si>
    <t>flutmde</t>
  </si>
  <si>
    <t>flutamide</t>
  </si>
  <si>
    <t>13311-84-7</t>
  </si>
  <si>
    <t>Fm</t>
  </si>
  <si>
    <t>fermium</t>
  </si>
  <si>
    <t>7440-72-4</t>
  </si>
  <si>
    <t>IJSDK</t>
  </si>
  <si>
    <t>IJsdek</t>
  </si>
  <si>
    <t>fomsfn</t>
  </si>
  <si>
    <t>fomesafen</t>
  </si>
  <si>
    <t>72178-02-0</t>
  </si>
  <si>
    <t>forasfrn</t>
  </si>
  <si>
    <t>foramsulfuron</t>
  </si>
  <si>
    <t>173159-57-4</t>
  </si>
  <si>
    <t>formtnHCl</t>
  </si>
  <si>
    <t>formetanaat-hydrochloride</t>
  </si>
  <si>
    <t>23422-53-9</t>
  </si>
  <si>
    <t>formtnt</t>
  </si>
  <si>
    <t>formetanaat</t>
  </si>
  <si>
    <t>22259-30-9</t>
  </si>
  <si>
    <t>IJZOR</t>
  </si>
  <si>
    <t>IJzeroer</t>
  </si>
  <si>
    <t>forsfn</t>
  </si>
  <si>
    <t>foraat-sulfon</t>
  </si>
  <si>
    <t>2588-04-7</t>
  </si>
  <si>
    <t>forSO</t>
  </si>
  <si>
    <t>foraat-sulfoxide</t>
  </si>
  <si>
    <t>2588-05-8</t>
  </si>
  <si>
    <t>fosC2yAl</t>
  </si>
  <si>
    <t>fosetyl-aluminium</t>
  </si>
  <si>
    <t>39148-24-8</t>
  </si>
  <si>
    <t>fosfne</t>
  </si>
  <si>
    <t>fosfine</t>
  </si>
  <si>
    <t>7803-51-2</t>
  </si>
  <si>
    <t>fosmOon</t>
  </si>
  <si>
    <t>fosmet-oxon</t>
  </si>
  <si>
    <t>3735-33-9</t>
  </si>
  <si>
    <t>fostazt</t>
  </si>
  <si>
    <t>fosthiazaat</t>
  </si>
  <si>
    <t>98886-44-3</t>
  </si>
  <si>
    <t>Fr</t>
  </si>
  <si>
    <t>francium</t>
  </si>
  <si>
    <t>7440-73-5</t>
  </si>
  <si>
    <t>Fr223</t>
  </si>
  <si>
    <t>francium 223</t>
  </si>
  <si>
    <t>15756-98-6</t>
  </si>
  <si>
    <t>INBDF</t>
  </si>
  <si>
    <t>In bedrijf</t>
  </si>
  <si>
    <t>ftaalzrahdde</t>
  </si>
  <si>
    <t>ftaalzuuranhydride</t>
  </si>
  <si>
    <t>85-44-9</t>
  </si>
  <si>
    <t>ftalmde</t>
  </si>
  <si>
    <t>ftalimide</t>
  </si>
  <si>
    <t>85-41-6</t>
  </si>
  <si>
    <t>fubrdzl</t>
  </si>
  <si>
    <t>fuberidazool</t>
  </si>
  <si>
    <t>3878-19-1</t>
  </si>
  <si>
    <t>KIEMGTL</t>
  </si>
  <si>
    <t>Kiemgetal</t>
  </si>
  <si>
    <t>furmccx</t>
  </si>
  <si>
    <t>furmecyclox</t>
  </si>
  <si>
    <t>60568-05-0</t>
  </si>
  <si>
    <t>fursmde</t>
  </si>
  <si>
    <t>furosemide</t>
  </si>
  <si>
    <t>54-31-9</t>
  </si>
  <si>
    <t>furzldn</t>
  </si>
  <si>
    <t>furazolidon</t>
  </si>
  <si>
    <t>67-45-8</t>
  </si>
  <si>
    <t>fytl</t>
  </si>
  <si>
    <t>fytol</t>
  </si>
  <si>
    <t>150-86-7</t>
  </si>
  <si>
    <t>gabptne</t>
  </si>
  <si>
    <t>gabapentine</t>
  </si>
  <si>
    <t>60142-96-3</t>
  </si>
  <si>
    <t>INRTEBHR</t>
  </si>
  <si>
    <t>Inrichting en beheer</t>
  </si>
  <si>
    <t>Gd153</t>
  </si>
  <si>
    <t>gadolinium 153</t>
  </si>
  <si>
    <t>14276-65-4</t>
  </si>
  <si>
    <t>INRTG</t>
  </si>
  <si>
    <t>Inrichting</t>
  </si>
  <si>
    <t>gebbrlne</t>
  </si>
  <si>
    <t>gibberelline</t>
  </si>
  <si>
    <t>8030-53-3</t>
  </si>
  <si>
    <t>gebbrlnzr</t>
  </si>
  <si>
    <t>gibberellinezuur</t>
  </si>
  <si>
    <t>77-06-5</t>
  </si>
  <si>
    <t>INSLG</t>
  </si>
  <si>
    <t>Instraling - gebruik voortaan FOTNSDHD</t>
  </si>
  <si>
    <t>INTTNLETRCCN</t>
  </si>
  <si>
    <t>Intestinale enterococcen</t>
  </si>
  <si>
    <t>gentocb</t>
  </si>
  <si>
    <t>fenothiocarb</t>
  </si>
  <si>
    <t>62850-32-2</t>
  </si>
  <si>
    <t>INWG</t>
  </si>
  <si>
    <t>Inweeg</t>
  </si>
  <si>
    <t>INZOGWBSS</t>
  </si>
  <si>
    <t>Inzet op gewichtbasis</t>
  </si>
  <si>
    <t>INZOVLMBSS</t>
  </si>
  <si>
    <t>Inzet op volumebasis</t>
  </si>
  <si>
    <t>KRUINHTE</t>
  </si>
  <si>
    <t>Kruinhoogte</t>
  </si>
  <si>
    <t>IR</t>
  </si>
  <si>
    <t>Indamprest</t>
  </si>
  <si>
    <t>KWALTKMK</t>
  </si>
  <si>
    <t>Kwaliteitskenmerk</t>
  </si>
  <si>
    <t>glibcmde</t>
  </si>
  <si>
    <t>glibenclamide</t>
  </si>
  <si>
    <t>10238-21-8</t>
  </si>
  <si>
    <t>glimprde</t>
  </si>
  <si>
    <t>glimepiride</t>
  </si>
  <si>
    <t>93479-97-1</t>
  </si>
  <si>
    <t>ISOLTE</t>
  </si>
  <si>
    <t>Isolatie</t>
  </si>
  <si>
    <t>LAAGWTDG</t>
  </si>
  <si>
    <t>Laagwater dag</t>
  </si>
  <si>
    <t>glucse</t>
  </si>
  <si>
    <t>glucose</t>
  </si>
  <si>
    <t>50-99-7</t>
  </si>
  <si>
    <t>glufsnt</t>
  </si>
  <si>
    <t>glufosinaat</t>
  </si>
  <si>
    <t>51276-47-2</t>
  </si>
  <si>
    <t>glufsntNH4</t>
  </si>
  <si>
    <t>glufosinaat-ammonium</t>
  </si>
  <si>
    <t>77182-82-2</t>
  </si>
  <si>
    <t>glutmnzr</t>
  </si>
  <si>
    <t>glutaminezuur</t>
  </si>
  <si>
    <t>56-86-0</t>
  </si>
  <si>
    <t>glycrDactt</t>
  </si>
  <si>
    <t>glyceroldiacetaat</t>
  </si>
  <si>
    <t>25395-31-7</t>
  </si>
  <si>
    <t>LEEFTD</t>
  </si>
  <si>
    <t>Leeftijd</t>
  </si>
  <si>
    <t>glycrTactt</t>
  </si>
  <si>
    <t>glyceroltriacetaat</t>
  </si>
  <si>
    <t>102-76-1</t>
  </si>
  <si>
    <t>glyoxl</t>
  </si>
  <si>
    <t>glyoxaal</t>
  </si>
  <si>
    <t>107-22-2</t>
  </si>
  <si>
    <t>LEIDWTR</t>
  </si>
  <si>
    <t>Leidingwater</t>
  </si>
  <si>
    <t>KLEED</t>
  </si>
  <si>
    <t>Kleed</t>
  </si>
  <si>
    <t>KLEUR</t>
  </si>
  <si>
    <t>Kleur</t>
  </si>
  <si>
    <t>koolhdtn</t>
  </si>
  <si>
    <t>koolhydraten</t>
  </si>
  <si>
    <t>koolwtshs</t>
  </si>
  <si>
    <t>koolwaterstofhars</t>
  </si>
  <si>
    <t>KROOS</t>
  </si>
  <si>
    <t>Kroos</t>
  </si>
  <si>
    <t>KRUIDLG</t>
  </si>
  <si>
    <t>Kruidlaag</t>
  </si>
  <si>
    <t>guaztne</t>
  </si>
  <si>
    <t>guazatine</t>
  </si>
  <si>
    <t>108173-90-6</t>
  </si>
  <si>
    <t>LENGTE</t>
  </si>
  <si>
    <t>Lengte</t>
  </si>
  <si>
    <t>LICHTEMSE</t>
  </si>
  <si>
    <t>Lichtemissie</t>
  </si>
  <si>
    <t>KWELIDCTE</t>
  </si>
  <si>
    <t>Kwelindicatie</t>
  </si>
  <si>
    <t>L_PFBS</t>
  </si>
  <si>
    <t>perfluorbutaansulfonzuur</t>
  </si>
  <si>
    <t>375-73-5</t>
  </si>
  <si>
    <t>H3</t>
  </si>
  <si>
    <t>tritium</t>
  </si>
  <si>
    <t>10028-17-8</t>
  </si>
  <si>
    <t>H3PO4</t>
  </si>
  <si>
    <t>fosforzuur</t>
  </si>
  <si>
    <t>7664-38-2</t>
  </si>
  <si>
    <t>L_PFDS</t>
  </si>
  <si>
    <t>perfluor-1-decaansulfonzuur</t>
  </si>
  <si>
    <t>335-77-3</t>
  </si>
  <si>
    <t>halfnzde</t>
  </si>
  <si>
    <t>halofenozide</t>
  </si>
  <si>
    <t>112226-61-6</t>
  </si>
  <si>
    <t>halon1211</t>
  </si>
  <si>
    <t>broomchloordifluormethaan</t>
  </si>
  <si>
    <t>353-59-3</t>
  </si>
  <si>
    <t>halon1301</t>
  </si>
  <si>
    <t>broomtrifluormethaan</t>
  </si>
  <si>
    <t>75-63-8</t>
  </si>
  <si>
    <t>halon2402</t>
  </si>
  <si>
    <t>1,2-dibroomtetrafluorethaan</t>
  </si>
  <si>
    <t>124-73-2</t>
  </si>
  <si>
    <t>halOxfC1y</t>
  </si>
  <si>
    <t>haloxyfop-methyl</t>
  </si>
  <si>
    <t>69806-40-2</t>
  </si>
  <si>
    <t>halOxfC2oxC2</t>
  </si>
  <si>
    <t>haloxyfop-ethoxyethyl</t>
  </si>
  <si>
    <t>87237-48-7</t>
  </si>
  <si>
    <t>halOxfp</t>
  </si>
  <si>
    <t>haloxyfop</t>
  </si>
  <si>
    <t>69806-34-4</t>
  </si>
  <si>
    <t>halOxfPC1y</t>
  </si>
  <si>
    <t>haloxyfop-P-methyl</t>
  </si>
  <si>
    <t>72619-32-0</t>
  </si>
  <si>
    <t>halprdl</t>
  </si>
  <si>
    <t>haloperidol</t>
  </si>
  <si>
    <t>52-86-8</t>
  </si>
  <si>
    <t>HCFK121</t>
  </si>
  <si>
    <t>1,1,2,2-tetrachloor-1-fluorethaan</t>
  </si>
  <si>
    <t>354-14-3</t>
  </si>
  <si>
    <t>HCFK121a</t>
  </si>
  <si>
    <t>1,1,1,2-tetrachloor-2-fluorethaan</t>
  </si>
  <si>
    <t>354-11-0</t>
  </si>
  <si>
    <t>HCFK123b</t>
  </si>
  <si>
    <t>1,1-dichloor-1,2,2-trifluorethaan</t>
  </si>
  <si>
    <t>812-04-4</t>
  </si>
  <si>
    <t>HCFK124</t>
  </si>
  <si>
    <t>2-chloor-1,1,1,2-tetrafluorethaan</t>
  </si>
  <si>
    <t>2837-89-0</t>
  </si>
  <si>
    <t>HCFK124a</t>
  </si>
  <si>
    <t>1-chloor-1,1,2,2-tetrafluorethaan</t>
  </si>
  <si>
    <t>354-25-6</t>
  </si>
  <si>
    <t>HCFK132b</t>
  </si>
  <si>
    <t>1,2-dichloor-1,1-difluorethaan</t>
  </si>
  <si>
    <t>1649-08-7</t>
  </si>
  <si>
    <t>HCFK141b</t>
  </si>
  <si>
    <t>1,1-dichloor-1-fluorethaan</t>
  </si>
  <si>
    <t>1717-00-6</t>
  </si>
  <si>
    <t>HCFK142b</t>
  </si>
  <si>
    <t>1-chloor-1,1-difluorethaan</t>
  </si>
  <si>
    <t>75-68-3</t>
  </si>
  <si>
    <t>HCFK22</t>
  </si>
  <si>
    <t>chloordifluormethaan</t>
  </si>
  <si>
    <t>75-45-6</t>
  </si>
  <si>
    <t>HCFK225</t>
  </si>
  <si>
    <t>dichloorpentafluorpropaan</t>
  </si>
  <si>
    <t>127564-92-5</t>
  </si>
  <si>
    <t>HCFK225aa</t>
  </si>
  <si>
    <t>2,2-dichloor-1,1,1,3,3-pentafluorpropaan</t>
  </si>
  <si>
    <t>128903-21-9</t>
  </si>
  <si>
    <t>HCFK225ba</t>
  </si>
  <si>
    <t>2,3-dichloor-1,1,1,2,3-pentafluorpropaan</t>
  </si>
  <si>
    <t>422-48-0</t>
  </si>
  <si>
    <t>HCFK225bb</t>
  </si>
  <si>
    <t>1,2-dichloor-1,1,2,3,3-pentafluorpropaan</t>
  </si>
  <si>
    <t>422-44-6</t>
  </si>
  <si>
    <t>HCFK225ca</t>
  </si>
  <si>
    <t>3,3-dichloor-1,1,1,2,2-pentafluorpropaan</t>
  </si>
  <si>
    <t>422-56-0</t>
  </si>
  <si>
    <t>HCFK225cb</t>
  </si>
  <si>
    <t>1,3-dichloor-1,1,2,2,3-pentafluorpropaan</t>
  </si>
  <si>
    <t>507-55-1</t>
  </si>
  <si>
    <t>HCFK225cc</t>
  </si>
  <si>
    <t>1,1-dichloor-1,2,2,3,3-pentafluorpropaan</t>
  </si>
  <si>
    <t>13474-88-9</t>
  </si>
  <si>
    <t>HCFK225da</t>
  </si>
  <si>
    <t>1,2-dichloor-1,1,3,3,3-pentafluorpropaan</t>
  </si>
  <si>
    <t>431-86-7</t>
  </si>
  <si>
    <t>HCFK225ea</t>
  </si>
  <si>
    <t>1,3-dichloor-1,1,2,3,3-pentafluorpropaan</t>
  </si>
  <si>
    <t>136013-79-1</t>
  </si>
  <si>
    <t>HCFK225eb</t>
  </si>
  <si>
    <t>1,1-dichloor-1,2,3,3,3-pentafluorpropaan</t>
  </si>
  <si>
    <t>111512-56-2</t>
  </si>
  <si>
    <t>HCFK253fb</t>
  </si>
  <si>
    <t>3-chloor-1,1,1-trifluorpropaan</t>
  </si>
  <si>
    <t>460-35-5</t>
  </si>
  <si>
    <t>HCltazde</t>
  </si>
  <si>
    <t>hydrochloorthiazide</t>
  </si>
  <si>
    <t>58-93-5</t>
  </si>
  <si>
    <t>HCN</t>
  </si>
  <si>
    <t>waterstofcyanide</t>
  </si>
  <si>
    <t>74-90-8</t>
  </si>
  <si>
    <t>He</t>
  </si>
  <si>
    <t>helium</t>
  </si>
  <si>
    <t>7440-59-7</t>
  </si>
  <si>
    <t>L_PFHpS</t>
  </si>
  <si>
    <t>perfluor-1-heptaansulfonzuur</t>
  </si>
  <si>
    <t>375-92-8</t>
  </si>
  <si>
    <t>L_PFHxS</t>
  </si>
  <si>
    <t>perfluorhexaansulfonzuur</t>
  </si>
  <si>
    <t>355-46-4</t>
  </si>
  <si>
    <t>L_PFOS</t>
  </si>
  <si>
    <t>perfluor-1-octaansulfonaat (lineair)</t>
  </si>
  <si>
    <t>HETzr</t>
  </si>
  <si>
    <t>HETzuur</t>
  </si>
  <si>
    <t>115-28-6</t>
  </si>
  <si>
    <t>hextazx</t>
  </si>
  <si>
    <t>hexythiazox</t>
  </si>
  <si>
    <t>78587-05-0</t>
  </si>
  <si>
    <t>Hf</t>
  </si>
  <si>
    <t>hafnium</t>
  </si>
  <si>
    <t>7440-58-6</t>
  </si>
  <si>
    <t>LICHTVZKG</t>
  </si>
  <si>
    <t>Lichtverzwakking</t>
  </si>
  <si>
    <t>HFC3ye</t>
  </si>
  <si>
    <t>hexafluorpropyleen</t>
  </si>
  <si>
    <t>116-15-4</t>
  </si>
  <si>
    <t>LANDGBK</t>
  </si>
  <si>
    <t>Landgebruik</t>
  </si>
  <si>
    <t>Hg203</t>
  </si>
  <si>
    <t>kwik 203</t>
  </si>
  <si>
    <t>13982-78-0</t>
  </si>
  <si>
    <t>LANDSPLKLGG</t>
  </si>
  <si>
    <t>Landschappelijk ligging</t>
  </si>
  <si>
    <t>HHCB</t>
  </si>
  <si>
    <t>hexahydrohexamethylcyclopentabenzopyran (HHCB)</t>
  </si>
  <si>
    <t>1222-05-5</t>
  </si>
  <si>
    <t>LBV</t>
  </si>
  <si>
    <t>Loogbindend vermogen - gebruik voortaan aciditeit</t>
  </si>
  <si>
    <t>LC50</t>
  </si>
  <si>
    <t>Verdunning waarbij 50 procent van de individuen sterft</t>
  </si>
  <si>
    <t>HNO3</t>
  </si>
  <si>
    <t>salpeterzuur</t>
  </si>
  <si>
    <t>7697-37-2</t>
  </si>
  <si>
    <t>Ho</t>
  </si>
  <si>
    <t>holmium</t>
  </si>
  <si>
    <t>7440-60-0</t>
  </si>
  <si>
    <t>HOCl</t>
  </si>
  <si>
    <t>hypochloorzuur</t>
  </si>
  <si>
    <t>7790-92-3</t>
  </si>
  <si>
    <t>LUCHTDK</t>
  </si>
  <si>
    <t>Luchtdruk</t>
  </si>
  <si>
    <t>MAAIVHTE</t>
  </si>
  <si>
    <t>Maaiveldhoogte</t>
  </si>
  <si>
    <t>MASSA</t>
  </si>
  <si>
    <t>Massa</t>
  </si>
  <si>
    <t>Hoxzne</t>
  </si>
  <si>
    <t>hydroxyzine</t>
  </si>
  <si>
    <t>68-88-2</t>
  </si>
  <si>
    <t>LEVDHD</t>
  </si>
  <si>
    <t>Levendigheid</t>
  </si>
  <si>
    <t>Hs</t>
  </si>
  <si>
    <t>hassium</t>
  </si>
  <si>
    <t>54037-57-9</t>
  </si>
  <si>
    <t>LEVSDM</t>
  </si>
  <si>
    <t>Levensstadium</t>
  </si>
  <si>
    <t>HxBrBen</t>
  </si>
  <si>
    <t>hexabroombenzeen</t>
  </si>
  <si>
    <t>87-82-1</t>
  </si>
  <si>
    <t>HxC1oxC1ymlm</t>
  </si>
  <si>
    <t>hexa(methoxymethyl)melamine</t>
  </si>
  <si>
    <t>68002-20-0</t>
  </si>
  <si>
    <t>HxC1yPAd</t>
  </si>
  <si>
    <t>hexamethylfosforamide</t>
  </si>
  <si>
    <t>680-31-9</t>
  </si>
  <si>
    <t>MASSSM</t>
  </si>
  <si>
    <t>Massastroom</t>
  </si>
  <si>
    <t>HxClfn</t>
  </si>
  <si>
    <t>hexachloorfeen</t>
  </si>
  <si>
    <t>70-30-4</t>
  </si>
  <si>
    <t>HxClNaf</t>
  </si>
  <si>
    <t>hexachloornaftaleen</t>
  </si>
  <si>
    <t>1335-87-1</t>
  </si>
  <si>
    <t>Hxcnzl</t>
  </si>
  <si>
    <t>hexaconazool</t>
  </si>
  <si>
    <t>79983-71-4</t>
  </si>
  <si>
    <t>Hxfmrn</t>
  </si>
  <si>
    <t>hexaflumuron</t>
  </si>
  <si>
    <t>86479-06-3</t>
  </si>
  <si>
    <t>LSCMLTF</t>
  </si>
  <si>
    <t>L/S-verhouding cumulatief</t>
  </si>
  <si>
    <t>hydC1ynn</t>
  </si>
  <si>
    <t>hydramethylnon</t>
  </si>
  <si>
    <t>67485-29-4</t>
  </si>
  <si>
    <t>Lu177m</t>
  </si>
  <si>
    <t>lutetium 177m (metastabiel)</t>
  </si>
  <si>
    <t>378765-68-5</t>
  </si>
  <si>
    <t>hydznSO4</t>
  </si>
  <si>
    <t>hydrazinesulfaat</t>
  </si>
  <si>
    <t>10034-93-2</t>
  </si>
  <si>
    <t>hymxzl</t>
  </si>
  <si>
    <t>hymexazool</t>
  </si>
  <si>
    <t>10004-44-1</t>
  </si>
  <si>
    <t>I125</t>
  </si>
  <si>
    <t>jodium 125</t>
  </si>
  <si>
    <t>14158-31-7</t>
  </si>
  <si>
    <t>I126</t>
  </si>
  <si>
    <t>jodium 126</t>
  </si>
  <si>
    <t>14158-32-8</t>
  </si>
  <si>
    <t>I129</t>
  </si>
  <si>
    <t>jodium 129</t>
  </si>
  <si>
    <t>15046-84-1</t>
  </si>
  <si>
    <t>jodium 131</t>
  </si>
  <si>
    <t>24267-56-9</t>
  </si>
  <si>
    <t>I2</t>
  </si>
  <si>
    <t>dijodium</t>
  </si>
  <si>
    <t>7553-56-2</t>
  </si>
  <si>
    <t>iC13olC2oxlt</t>
  </si>
  <si>
    <t>isotridecanol-ethoxylaat</t>
  </si>
  <si>
    <t>9043-30-5</t>
  </si>
  <si>
    <t>IC1a</t>
  </si>
  <si>
    <t>joodmethaan</t>
  </si>
  <si>
    <t>74-88-4</t>
  </si>
  <si>
    <t>LUCHTSHD</t>
  </si>
  <si>
    <t>Luchtsnelheid</t>
  </si>
  <si>
    <t>iC3yantnlAd</t>
  </si>
  <si>
    <t>isopropylanthranilamide</t>
  </si>
  <si>
    <t>30391-89-0</t>
  </si>
  <si>
    <t>iC3yfpp</t>
  </si>
  <si>
    <t>iso-propylflamprop</t>
  </si>
  <si>
    <t>52756-22-6</t>
  </si>
  <si>
    <t>iC4yaclt</t>
  </si>
  <si>
    <t>isobutylacrylaat</t>
  </si>
  <si>
    <t>106-63-8</t>
  </si>
  <si>
    <t>icbfs</t>
  </si>
  <si>
    <t>isocarbofos</t>
  </si>
  <si>
    <t>24353-61-5</t>
  </si>
  <si>
    <t>icbmd</t>
  </si>
  <si>
    <t>iso-carbamid</t>
  </si>
  <si>
    <t>30979-48-7</t>
  </si>
  <si>
    <t>iClidzn</t>
  </si>
  <si>
    <t>isochloridazon</t>
  </si>
  <si>
    <t>162354-96-3</t>
  </si>
  <si>
    <t>icrdn</t>
  </si>
  <si>
    <t>icaridin</t>
  </si>
  <si>
    <t>119515-38-7</t>
  </si>
  <si>
    <t>MOLRCCTTE</t>
  </si>
  <si>
    <t>Molaire concentratie</t>
  </si>
  <si>
    <t>iffAd</t>
  </si>
  <si>
    <t>ifosfamide</t>
  </si>
  <si>
    <t>3778-73-2</t>
  </si>
  <si>
    <t>iffOon</t>
  </si>
  <si>
    <t>isofenfos-oxon</t>
  </si>
  <si>
    <t>31120-85-1</t>
  </si>
  <si>
    <t>MACFN</t>
  </si>
  <si>
    <t>Macrofauna</t>
  </si>
  <si>
    <t>Ifr</t>
  </si>
  <si>
    <t>jodofoor</t>
  </si>
  <si>
    <t>39392-86-4</t>
  </si>
  <si>
    <t>MACFT</t>
  </si>
  <si>
    <t>Macrofyten</t>
  </si>
  <si>
    <t>MOLRFTE</t>
  </si>
  <si>
    <t>Molaire fractie</t>
  </si>
  <si>
    <t>NG</t>
  </si>
  <si>
    <t>Natgewicht</t>
  </si>
  <si>
    <t>NEERSG</t>
  </si>
  <si>
    <t>Neerslag</t>
  </si>
  <si>
    <t>MC4ySn</t>
  </si>
  <si>
    <t>monobutyltin (kation)</t>
  </si>
  <si>
    <t>imzmtbzC1y</t>
  </si>
  <si>
    <t>imazamethabenz-methyl</t>
  </si>
  <si>
    <t>81405-85-8</t>
  </si>
  <si>
    <t>In111</t>
  </si>
  <si>
    <t>indium 111</t>
  </si>
  <si>
    <t>15750-15-9</t>
  </si>
  <si>
    <t>In114m</t>
  </si>
  <si>
    <t>indium 114m (metastabiel)</t>
  </si>
  <si>
    <t>378759-66-1</t>
  </si>
  <si>
    <t>MEADRG</t>
  </si>
  <si>
    <t>Meandering</t>
  </si>
  <si>
    <t>MFySn</t>
  </si>
  <si>
    <t>monofenyltin (kation)</t>
  </si>
  <si>
    <t>NITFCTRMG</t>
  </si>
  <si>
    <t>Nitrificatieremming</t>
  </si>
  <si>
    <t>indlbtzr</t>
  </si>
  <si>
    <t>indolylboterzuur</t>
  </si>
  <si>
    <t>133-32-4</t>
  </si>
  <si>
    <t>indlHAc</t>
  </si>
  <si>
    <t>indolylazijnzuur</t>
  </si>
  <si>
    <t>87-51-4</t>
  </si>
  <si>
    <t>indxcb</t>
  </si>
  <si>
    <t>indoxacarb (S-isomeer)</t>
  </si>
  <si>
    <t>173584-44-6</t>
  </si>
  <si>
    <t>MICCPODZATSU</t>
  </si>
  <si>
    <t>Microscopisch onderzoek actief slib uitgevoerd</t>
  </si>
  <si>
    <t>MICCTNS</t>
  </si>
  <si>
    <t>Microcystines</t>
  </si>
  <si>
    <t>MICFT</t>
  </si>
  <si>
    <t>Microfyten</t>
  </si>
  <si>
    <t>MICTXCTTT</t>
  </si>
  <si>
    <t>Microtoxiciteitstest</t>
  </si>
  <si>
    <t>MICY</t>
  </si>
  <si>
    <t>Microcystis</t>
  </si>
  <si>
    <t>NITFCTSHD</t>
  </si>
  <si>
    <t>Nitrificatiesnelheid</t>
  </si>
  <si>
    <t>OPNDR</t>
  </si>
  <si>
    <t>Openingsduur</t>
  </si>
  <si>
    <t>MONSDTE</t>
  </si>
  <si>
    <t>Bemonsteringsdiepte</t>
  </si>
  <si>
    <t>iOaftl</t>
  </si>
  <si>
    <t>isoxaflutool</t>
  </si>
  <si>
    <t>141112-29-0</t>
  </si>
  <si>
    <t>MONSLTE</t>
  </si>
  <si>
    <t>Bemonsteringslengte</t>
  </si>
  <si>
    <t>ipcb</t>
  </si>
  <si>
    <t>isoprocarb</t>
  </si>
  <si>
    <t>2631-40-5</t>
  </si>
  <si>
    <t>ipnfs</t>
  </si>
  <si>
    <t>iprobenfos</t>
  </si>
  <si>
    <t>26087-47-8</t>
  </si>
  <si>
    <t>IppnC4ycbmt</t>
  </si>
  <si>
    <t>joodpropynylbutylcarbamaat</t>
  </si>
  <si>
    <t>55406-53-6</t>
  </si>
  <si>
    <t>iptoln</t>
  </si>
  <si>
    <t>isoprothiolan</t>
  </si>
  <si>
    <t>50512-35-1</t>
  </si>
  <si>
    <t>ipvlcb</t>
  </si>
  <si>
    <t>iprovalicarb</t>
  </si>
  <si>
    <t>140923-17-7</t>
  </si>
  <si>
    <t>iqnlne</t>
  </si>
  <si>
    <t>isoquinoline</t>
  </si>
  <si>
    <t>119-65-3</t>
  </si>
  <si>
    <t>Ir</t>
  </si>
  <si>
    <t>iridium</t>
  </si>
  <si>
    <t>7439-88-5</t>
  </si>
  <si>
    <t>MONSNMBTROLG</t>
  </si>
  <si>
    <t>Monstername bacteriologische analyses uitgevoerd</t>
  </si>
  <si>
    <t>MONSNMFSCMSA</t>
  </si>
  <si>
    <t>Monstername fysisch-chemische analyses uitgevoerd</t>
  </si>
  <si>
    <t>Ir190</t>
  </si>
  <si>
    <t>iridium 190</t>
  </si>
  <si>
    <t>14981-91-0</t>
  </si>
  <si>
    <t>Ir192</t>
  </si>
  <si>
    <t>iridium 192</t>
  </si>
  <si>
    <t>14694-69-0</t>
  </si>
  <si>
    <t>irbstan</t>
  </si>
  <si>
    <t>irbesartan</t>
  </si>
  <si>
    <t>138402-11-6</t>
  </si>
  <si>
    <t>irgrl</t>
  </si>
  <si>
    <t>irgarol</t>
  </si>
  <si>
    <t>28159-98-0</t>
  </si>
  <si>
    <t>isfl</t>
  </si>
  <si>
    <t>isosafrol</t>
  </si>
  <si>
    <t>120-58-1</t>
  </si>
  <si>
    <t>Isfrn</t>
  </si>
  <si>
    <t>jodosulfuron</t>
  </si>
  <si>
    <t>185119-76-0</t>
  </si>
  <si>
    <t>IsfrnC1y</t>
  </si>
  <si>
    <t>jodosulfuron-methyl</t>
  </si>
  <si>
    <t>144550-06-1</t>
  </si>
  <si>
    <t>MONSNMHDBOLG</t>
  </si>
  <si>
    <t>Monstername hydrobiologische analyses uitgevoerd</t>
  </si>
  <si>
    <t>issbde</t>
  </si>
  <si>
    <t>isosorbide</t>
  </si>
  <si>
    <t>652-67-5</t>
  </si>
  <si>
    <t>isxbn</t>
  </si>
  <si>
    <t>isoxaben</t>
  </si>
  <si>
    <t>82558-50-7</t>
  </si>
  <si>
    <t>iszfs</t>
  </si>
  <si>
    <t>isazofos</t>
  </si>
  <si>
    <t>42509-80-8</t>
  </si>
  <si>
    <t>MOSLG</t>
  </si>
  <si>
    <t>Moslaag</t>
  </si>
  <si>
    <t>iurn</t>
  </si>
  <si>
    <t>isouron</t>
  </si>
  <si>
    <t>55861-78-4</t>
  </si>
  <si>
    <t>MUURPTN</t>
  </si>
  <si>
    <t>Muurplanten</t>
  </si>
  <si>
    <t>ivmctne</t>
  </si>
  <si>
    <t>ivermectine</t>
  </si>
  <si>
    <t>70288-86-7</t>
  </si>
  <si>
    <t>ixdfnC2y</t>
  </si>
  <si>
    <t>isoxadifen-ethyl</t>
  </si>
  <si>
    <t>163520-33-0</t>
  </si>
  <si>
    <t>ixtton</t>
  </si>
  <si>
    <t>isoxathion</t>
  </si>
  <si>
    <t>18854-01-8</t>
  </si>
  <si>
    <t>jodffs</t>
  </si>
  <si>
    <t>jodfenfos</t>
  </si>
  <si>
    <t>18181-70-9</t>
  </si>
  <si>
    <t>jodpAd</t>
  </si>
  <si>
    <t>jodipamide</t>
  </si>
  <si>
    <t>606-17-7</t>
  </si>
  <si>
    <t>johxl</t>
  </si>
  <si>
    <t>johexol</t>
  </si>
  <si>
    <t>66108-95-0</t>
  </si>
  <si>
    <t>jompl</t>
  </si>
  <si>
    <t>jomeprol</t>
  </si>
  <si>
    <t>78649-41-9</t>
  </si>
  <si>
    <t>jopmde</t>
  </si>
  <si>
    <t>jopromide</t>
  </si>
  <si>
    <t>73334-07-3</t>
  </si>
  <si>
    <t>jopmdl</t>
  </si>
  <si>
    <t>jopamidol</t>
  </si>
  <si>
    <t>60166-93-0</t>
  </si>
  <si>
    <t>jopninzr</t>
  </si>
  <si>
    <t>jopanoïnezuur</t>
  </si>
  <si>
    <t>96-83-3</t>
  </si>
  <si>
    <t>jotlmnzr</t>
  </si>
  <si>
    <t>jotalaminezuur</t>
  </si>
  <si>
    <t>2276-90-6</t>
  </si>
  <si>
    <t>joxgnzr</t>
  </si>
  <si>
    <t>joxaglinezuur</t>
  </si>
  <si>
    <t>59017-64-0</t>
  </si>
  <si>
    <t>joxtlmnzr</t>
  </si>
  <si>
    <t>joxitalaminezuur</t>
  </si>
  <si>
    <t>28179-44-4</t>
  </si>
  <si>
    <t>K40</t>
  </si>
  <si>
    <t>kalium 40</t>
  </si>
  <si>
    <t>13966-00-2</t>
  </si>
  <si>
    <t>kasgmcne</t>
  </si>
  <si>
    <t>kasugamycine</t>
  </si>
  <si>
    <t>6980-18-3</t>
  </si>
  <si>
    <t>KBrO3</t>
  </si>
  <si>
    <t>kaliumbromaat</t>
  </si>
  <si>
    <t>7758-01-2</t>
  </si>
  <si>
    <t>KCl</t>
  </si>
  <si>
    <t>kaliumchloride</t>
  </si>
  <si>
    <t>7447-40-7</t>
  </si>
  <si>
    <t>KDC1yDtocbmt</t>
  </si>
  <si>
    <t>kaliumdimethyldithiocarbamaat</t>
  </si>
  <si>
    <t>128-03-0</t>
  </si>
  <si>
    <t>Nanorg</t>
  </si>
  <si>
    <t>stikstof anorganisch</t>
  </si>
  <si>
    <t>OPNPCTGE</t>
  </si>
  <si>
    <t>Openingspercentage</t>
  </si>
  <si>
    <t>NEERSVM</t>
  </si>
  <si>
    <t>Neerslagvorm</t>
  </si>
  <si>
    <t>OPNMSHARPO4</t>
  </si>
  <si>
    <t>Opnamesnelheid aeroob fosfaat</t>
  </si>
  <si>
    <t>KNC1yDtocbmt</t>
  </si>
  <si>
    <t>kalium N-methyldithiocarbamaat</t>
  </si>
  <si>
    <t>137-41-7</t>
  </si>
  <si>
    <t>KOH</t>
  </si>
  <si>
    <t>kaliumhydroxide</t>
  </si>
  <si>
    <t>1310-58-3</t>
  </si>
  <si>
    <t>kokakTC1yNH4</t>
  </si>
  <si>
    <t>kokosalkyltrimethylammoniumchloride</t>
  </si>
  <si>
    <t>61789-18-2</t>
  </si>
  <si>
    <t>OPNMSHAOPO4</t>
  </si>
  <si>
    <t>Opnamesnelheid anoxisch fosfaat</t>
  </si>
  <si>
    <t>OPPVTE</t>
  </si>
  <si>
    <t>Oppervlakte</t>
  </si>
  <si>
    <t>Kr</t>
  </si>
  <si>
    <t>krypton</t>
  </si>
  <si>
    <t>7439-90-9</t>
  </si>
  <si>
    <t>kresOxmC1y</t>
  </si>
  <si>
    <t>kresoxim-methyl</t>
  </si>
  <si>
    <t>143390-89-0</t>
  </si>
  <si>
    <t>NKj</t>
  </si>
  <si>
    <t>stikstof Kjeldahl</t>
  </si>
  <si>
    <t>OPPVTFTE</t>
  </si>
  <si>
    <t>Oppervlaktefractie</t>
  </si>
  <si>
    <t>NMVOS</t>
  </si>
  <si>
    <t>niet methaan vluchtige organische stoffen</t>
  </si>
  <si>
    <t>OVERSDR</t>
  </si>
  <si>
    <t>Overstortduur</t>
  </si>
  <si>
    <t>Norg</t>
  </si>
  <si>
    <t>stikstof organisch</t>
  </si>
  <si>
    <t>NOx</t>
  </si>
  <si>
    <t>stikstofoxiden</t>
  </si>
  <si>
    <t>OVERSFQTE</t>
  </si>
  <si>
    <t>Overstortfrequentie</t>
  </si>
  <si>
    <t>NTOXSBVMGBAG</t>
  </si>
  <si>
    <t>Niet-toxische bolvormige blauwalgen (chroococcales)</t>
  </si>
  <si>
    <t>NTOXSDVMGBAG</t>
  </si>
  <si>
    <t>Niet-toxische draadvormige blauwalgen</t>
  </si>
  <si>
    <t>La140</t>
  </si>
  <si>
    <t>lanthaan 140</t>
  </si>
  <si>
    <t>13981-28-7</t>
  </si>
  <si>
    <t>lactfn</t>
  </si>
  <si>
    <t>lactofen</t>
  </si>
  <si>
    <t>77501-63-4</t>
  </si>
  <si>
    <t>lactse</t>
  </si>
  <si>
    <t>lactose</t>
  </si>
  <si>
    <t>63-42-3</t>
  </si>
  <si>
    <t>OEVBGIG</t>
  </si>
  <si>
    <t>Oeverbegroeiing</t>
  </si>
  <si>
    <t>landn</t>
  </si>
  <si>
    <t>landrin</t>
  </si>
  <si>
    <t>12407-86-2</t>
  </si>
  <si>
    <t>OEVBSIG</t>
  </si>
  <si>
    <t>Oeverbeschoeiing</t>
  </si>
  <si>
    <t>OEVPTN</t>
  </si>
  <si>
    <t>Oeverplanten</t>
  </si>
  <si>
    <t>OEVST</t>
  </si>
  <si>
    <t>Oeversoort</t>
  </si>
  <si>
    <t>OEVVTPG</t>
  </si>
  <si>
    <t>Oeververtrapping</t>
  </si>
  <si>
    <t>OLE</t>
  </si>
  <si>
    <t>Olie</t>
  </si>
  <si>
    <t>ONDHD</t>
  </si>
  <si>
    <t>Onderhoud</t>
  </si>
  <si>
    <t>OVSHTE</t>
  </si>
  <si>
    <t>Overstorthoogte</t>
  </si>
  <si>
    <t>leptfs</t>
  </si>
  <si>
    <t>leptofos</t>
  </si>
  <si>
    <t>21609-90-5</t>
  </si>
  <si>
    <t>OVSVLME</t>
  </si>
  <si>
    <t>Overstortvolume</t>
  </si>
  <si>
    <t>levmsl</t>
  </si>
  <si>
    <t>levamisol</t>
  </si>
  <si>
    <t>14769-73-4</t>
  </si>
  <si>
    <t>levtrctm</t>
  </si>
  <si>
    <t>levetiracetam</t>
  </si>
  <si>
    <t>102767-28-2</t>
  </si>
  <si>
    <t>levtrxne</t>
  </si>
  <si>
    <t>levothyroxine</t>
  </si>
  <si>
    <t>51-48-9</t>
  </si>
  <si>
    <t>PULSVLME</t>
  </si>
  <si>
    <t>Pulsvolume</t>
  </si>
  <si>
    <t>OPPVPVK</t>
  </si>
  <si>
    <t>Oppervlak proefvlak</t>
  </si>
  <si>
    <t>LiCO3</t>
  </si>
  <si>
    <t>lithium carbonaat</t>
  </si>
  <si>
    <t>554-13-2</t>
  </si>
  <si>
    <t>lidcine</t>
  </si>
  <si>
    <t>lidocaïne</t>
  </si>
  <si>
    <t>137-58-6</t>
  </si>
  <si>
    <t>RECCLTFTR</t>
  </si>
  <si>
    <t>Recirculatiefactor</t>
  </si>
  <si>
    <t>lopAd</t>
  </si>
  <si>
    <t>loperamide</t>
  </si>
  <si>
    <t>53179-11-6</t>
  </si>
  <si>
    <t>lostan</t>
  </si>
  <si>
    <t>losartan</t>
  </si>
  <si>
    <t>114798-26-4</t>
  </si>
  <si>
    <t>Lr</t>
  </si>
  <si>
    <t>lawrencium</t>
  </si>
  <si>
    <t>22537-19-5</t>
  </si>
  <si>
    <t>Lu</t>
  </si>
  <si>
    <t>lutetium</t>
  </si>
  <si>
    <t>7439-94-3</t>
  </si>
  <si>
    <t>Lu173</t>
  </si>
  <si>
    <t>lutetium 173</t>
  </si>
  <si>
    <t>14391-24-3</t>
  </si>
  <si>
    <t>Lu177</t>
  </si>
  <si>
    <t>lutetium 177</t>
  </si>
  <si>
    <t>14265-75-9</t>
  </si>
  <si>
    <t>RELTVLVTHD</t>
  </si>
  <si>
    <t>Relatieve luchtvochtigheid</t>
  </si>
  <si>
    <t>RESTBTATVTT</t>
  </si>
  <si>
    <t>Rest beta activiteit</t>
  </si>
  <si>
    <t>SALNTT</t>
  </si>
  <si>
    <t>Saliniteit</t>
  </si>
  <si>
    <t>lufnrn</t>
  </si>
  <si>
    <t>lufenuron</t>
  </si>
  <si>
    <t>103055-07-8</t>
  </si>
  <si>
    <t>Lv</t>
  </si>
  <si>
    <t>livermorium</t>
  </si>
  <si>
    <t>54100-71-9</t>
  </si>
  <si>
    <t>M2C2yC6yC6aD</t>
  </si>
  <si>
    <t>mono-(2-ethylhexyl)-hexaandioaat</t>
  </si>
  <si>
    <t>4337-65-9</t>
  </si>
  <si>
    <t>SLIBBLTG</t>
  </si>
  <si>
    <t>Slibbelasting</t>
  </si>
  <si>
    <t>SLIBDTE</t>
  </si>
  <si>
    <t>Slibdikte</t>
  </si>
  <si>
    <t>SLIBLTD</t>
  </si>
  <si>
    <t>Slibleeftijd</t>
  </si>
  <si>
    <t>mAh</t>
  </si>
  <si>
    <t>metaldehyde</t>
  </si>
  <si>
    <t>108-62-3</t>
  </si>
  <si>
    <t>malcgoxlt</t>
  </si>
  <si>
    <t>malachietgroen-oxalaat</t>
  </si>
  <si>
    <t>2437-29-8</t>
  </si>
  <si>
    <t>malinhdzde</t>
  </si>
  <si>
    <t>maleinehydrazide</t>
  </si>
  <si>
    <t>123-33-1</t>
  </si>
  <si>
    <t>malnntl</t>
  </si>
  <si>
    <t>malononitril</t>
  </si>
  <si>
    <t>109-77-3</t>
  </si>
  <si>
    <t>malOon</t>
  </si>
  <si>
    <t>malaoxon</t>
  </si>
  <si>
    <t>1634-78-2</t>
  </si>
  <si>
    <t>maltdtne</t>
  </si>
  <si>
    <t>maltodextrine</t>
  </si>
  <si>
    <t>9050-36-6</t>
  </si>
  <si>
    <t>manczb</t>
  </si>
  <si>
    <t>mancozeb</t>
  </si>
  <si>
    <t>8018-01-7</t>
  </si>
  <si>
    <t>mandppAd</t>
  </si>
  <si>
    <t>mandipropamide</t>
  </si>
  <si>
    <t>374726-62-2</t>
  </si>
  <si>
    <t>manm</t>
  </si>
  <si>
    <t>manam</t>
  </si>
  <si>
    <t>15339-36-3</t>
  </si>
  <si>
    <t>maptlne</t>
  </si>
  <si>
    <t>maprotiline</t>
  </si>
  <si>
    <t>10262-69-8</t>
  </si>
  <si>
    <t>SLIBSGHTE</t>
  </si>
  <si>
    <t>Slibspiegel hoogte</t>
  </si>
  <si>
    <t>mbenzdne</t>
  </si>
  <si>
    <t>m-benzidine</t>
  </si>
  <si>
    <t>2050-89-7</t>
  </si>
  <si>
    <t>MC1yAe</t>
  </si>
  <si>
    <t>monomethylamine</t>
  </si>
  <si>
    <t>74-89-5</t>
  </si>
  <si>
    <t>MC8ySn</t>
  </si>
  <si>
    <t>monooctyltin (kation)</t>
  </si>
  <si>
    <t>94410-07-8</t>
  </si>
  <si>
    <t>MCDS</t>
  </si>
  <si>
    <t>monocarbamidedihydrogensulfaat</t>
  </si>
  <si>
    <t>21351-39-3</t>
  </si>
  <si>
    <t>MC-LF</t>
  </si>
  <si>
    <t>microcystine-LF</t>
  </si>
  <si>
    <t>154037-70-4</t>
  </si>
  <si>
    <t>MC-LR</t>
  </si>
  <si>
    <t>microcystine-LR</t>
  </si>
  <si>
    <t>101043-37-2</t>
  </si>
  <si>
    <t>MC-LW</t>
  </si>
  <si>
    <t>microcystine-LW</t>
  </si>
  <si>
    <t>157622-02-1</t>
  </si>
  <si>
    <t>MC-LY</t>
  </si>
  <si>
    <t>microcystine-LY</t>
  </si>
  <si>
    <t>123304-10-9</t>
  </si>
  <si>
    <t>MCPANazt</t>
  </si>
  <si>
    <t>MCPA natriumzout</t>
  </si>
  <si>
    <t>3653-48-3</t>
  </si>
  <si>
    <t>MC-RR</t>
  </si>
  <si>
    <t>microcystine-RR</t>
  </si>
  <si>
    <t>111755-37-4</t>
  </si>
  <si>
    <t>MC-YR</t>
  </si>
  <si>
    <t>microcystine-YR</t>
  </si>
  <si>
    <t>101064-48-6</t>
  </si>
  <si>
    <t>Md</t>
  </si>
  <si>
    <t>mendelevium</t>
  </si>
  <si>
    <t>7440-11-1</t>
  </si>
  <si>
    <t>mebdzl</t>
  </si>
  <si>
    <t>mebendazol</t>
  </si>
  <si>
    <t>31431-39-7</t>
  </si>
  <si>
    <t>mebvrnAm</t>
  </si>
  <si>
    <t>mebeverine amine</t>
  </si>
  <si>
    <t>14367-46-5</t>
  </si>
  <si>
    <t>mebvrnHCL</t>
  </si>
  <si>
    <t>mebeverine hydrochloride</t>
  </si>
  <si>
    <t>2753-45-9</t>
  </si>
  <si>
    <t>mecccne</t>
  </si>
  <si>
    <t>meclocycline</t>
  </si>
  <si>
    <t>2013-58-3</t>
  </si>
  <si>
    <t>mecppP</t>
  </si>
  <si>
    <t>mecoprop-P</t>
  </si>
  <si>
    <t>16484-77-8</t>
  </si>
  <si>
    <t>meczne</t>
  </si>
  <si>
    <t>meclozine</t>
  </si>
  <si>
    <t>569-65-3</t>
  </si>
  <si>
    <t>medntactt</t>
  </si>
  <si>
    <t>medinoterbacetaat</t>
  </si>
  <si>
    <t>2487-01-6</t>
  </si>
  <si>
    <t>meffln</t>
  </si>
  <si>
    <t>mefosfolan</t>
  </si>
  <si>
    <t>950-10-7</t>
  </si>
  <si>
    <t>mefidde</t>
  </si>
  <si>
    <t>mefluidide</t>
  </si>
  <si>
    <t>53780-34-0</t>
  </si>
  <si>
    <t>mefnct</t>
  </si>
  <si>
    <t>mefenacet</t>
  </si>
  <si>
    <t>73250-68-7</t>
  </si>
  <si>
    <t>mefpDC2y</t>
  </si>
  <si>
    <t>mefenpyr-diethyl</t>
  </si>
  <si>
    <t>135590-91-9</t>
  </si>
  <si>
    <t>MEHP</t>
  </si>
  <si>
    <t>monoethylhexylftalaat (MEHP)</t>
  </si>
  <si>
    <t>4376-20-9</t>
  </si>
  <si>
    <t>memtne</t>
  </si>
  <si>
    <t>memantine</t>
  </si>
  <si>
    <t>19982-08-2</t>
  </si>
  <si>
    <t>mentl</t>
  </si>
  <si>
    <t>menthol</t>
  </si>
  <si>
    <t>89-78-1</t>
  </si>
  <si>
    <t>mepnl</t>
  </si>
  <si>
    <t>mepronil</t>
  </si>
  <si>
    <t>55814-41-0</t>
  </si>
  <si>
    <t>mepnprm</t>
  </si>
  <si>
    <t>mepanipyrim</t>
  </si>
  <si>
    <t>110235-47-7</t>
  </si>
  <si>
    <t>mepqat</t>
  </si>
  <si>
    <t>mepiquat</t>
  </si>
  <si>
    <t>15302-91-7</t>
  </si>
  <si>
    <t>merfs</t>
  </si>
  <si>
    <t>merfos</t>
  </si>
  <si>
    <t>150-50-5</t>
  </si>
  <si>
    <t>mesnl</t>
  </si>
  <si>
    <t>mestranol</t>
  </si>
  <si>
    <t>72-33-3</t>
  </si>
  <si>
    <t>messfrnC1y</t>
  </si>
  <si>
    <t>mesosulfuron-methyl</t>
  </si>
  <si>
    <t>208465-21-8</t>
  </si>
  <si>
    <t>meston</t>
  </si>
  <si>
    <t>mesotrion</t>
  </si>
  <si>
    <t>104206-82-8</t>
  </si>
  <si>
    <t>metcb</t>
  </si>
  <si>
    <t>metolcarb</t>
  </si>
  <si>
    <t>1129-41-5</t>
  </si>
  <si>
    <t>metcfs</t>
  </si>
  <si>
    <t>methacrifos</t>
  </si>
  <si>
    <t>62610-77-9</t>
  </si>
  <si>
    <t>metcnzl</t>
  </si>
  <si>
    <t>metconazool</t>
  </si>
  <si>
    <t>125116-23-6</t>
  </si>
  <si>
    <t>metfmne</t>
  </si>
  <si>
    <t>metformine</t>
  </si>
  <si>
    <t>657-24-9</t>
  </si>
  <si>
    <t>metfnn</t>
  </si>
  <si>
    <t>metrafenon</t>
  </si>
  <si>
    <t>220899-03-6</t>
  </si>
  <si>
    <t>metham-natrium</t>
  </si>
  <si>
    <t>137-42-8</t>
  </si>
  <si>
    <t>metndzl</t>
  </si>
  <si>
    <t>metronidazol</t>
  </si>
  <si>
    <t>443-48-1</t>
  </si>
  <si>
    <t>metpn</t>
  </si>
  <si>
    <t>methopreen</t>
  </si>
  <si>
    <t>40596-69-8</t>
  </si>
  <si>
    <t>metrm</t>
  </si>
  <si>
    <t>metiram</t>
  </si>
  <si>
    <t>9006-42-2</t>
  </si>
  <si>
    <t>metslm</t>
  </si>
  <si>
    <t>metosulam</t>
  </si>
  <si>
    <t>139528-85-1</t>
  </si>
  <si>
    <t>mettxt</t>
  </si>
  <si>
    <t>methotrexaat</t>
  </si>
  <si>
    <t>59-05-2</t>
  </si>
  <si>
    <t>metzl</t>
  </si>
  <si>
    <t>methazol</t>
  </si>
  <si>
    <t>20354-26-1</t>
  </si>
  <si>
    <t>mexcbt</t>
  </si>
  <si>
    <t>mexacarbaat</t>
  </si>
  <si>
    <t>315-18-4</t>
  </si>
  <si>
    <t>MgCl2</t>
  </si>
  <si>
    <t>magnesiumchloride</t>
  </si>
  <si>
    <t>7786-30-3</t>
  </si>
  <si>
    <t>MgO</t>
  </si>
  <si>
    <t>magnesiumoxide</t>
  </si>
  <si>
    <t>1309-48-4</t>
  </si>
  <si>
    <t>MgP</t>
  </si>
  <si>
    <t>magnesiumfosfide</t>
  </si>
  <si>
    <t>12057-74-8</t>
  </si>
  <si>
    <t>MHPC</t>
  </si>
  <si>
    <t>methyl-3-hydroxyfenylcarbamaat</t>
  </si>
  <si>
    <t>13683-89-1</t>
  </si>
  <si>
    <t>miasrne</t>
  </si>
  <si>
    <t>mianserine</t>
  </si>
  <si>
    <t>24219-97-4</t>
  </si>
  <si>
    <t>micanzl</t>
  </si>
  <si>
    <t>miconazol</t>
  </si>
  <si>
    <t>22916-47-8</t>
  </si>
  <si>
    <t>PERMNTE</t>
  </si>
  <si>
    <t>Permanentie</t>
  </si>
  <si>
    <t>milbmcn</t>
  </si>
  <si>
    <t>milbemectin</t>
  </si>
  <si>
    <t>51596-11-3</t>
  </si>
  <si>
    <t>SOORT</t>
  </si>
  <si>
    <t>Soort</t>
  </si>
  <si>
    <t>mlxlM</t>
  </si>
  <si>
    <t>metalaxyl-M</t>
  </si>
  <si>
    <t>70630-17-0</t>
  </si>
  <si>
    <t>PHOR</t>
  </si>
  <si>
    <t>Phormidium &gt;&gt; gebruik voortaan ID5994</t>
  </si>
  <si>
    <t>Mn52</t>
  </si>
  <si>
    <t>mangaan 52</t>
  </si>
  <si>
    <t>14092-99-0</t>
  </si>
  <si>
    <t>Mn54</t>
  </si>
  <si>
    <t>mangaan 54</t>
  </si>
  <si>
    <t>13966-31-9</t>
  </si>
  <si>
    <t>Mo99</t>
  </si>
  <si>
    <t>molybdeen 99</t>
  </si>
  <si>
    <t>14119-15-4</t>
  </si>
  <si>
    <t>PLAN</t>
  </si>
  <si>
    <t>Planktothrix</t>
  </si>
  <si>
    <t>monlde</t>
  </si>
  <si>
    <t>monalide</t>
  </si>
  <si>
    <t>7287-36-7</t>
  </si>
  <si>
    <t>SPECFETCTOWK</t>
  </si>
  <si>
    <t>Specifiek elektriciteitsopwekking</t>
  </si>
  <si>
    <t>monsfrm</t>
  </si>
  <si>
    <t>monosulfiram</t>
  </si>
  <si>
    <t>95-05-6</t>
  </si>
  <si>
    <t>Porg</t>
  </si>
  <si>
    <t>fosfor organisch</t>
  </si>
  <si>
    <t>PROFL</t>
  </si>
  <si>
    <t>Profiel</t>
  </si>
  <si>
    <t>PSEUDMNARGNS</t>
  </si>
  <si>
    <t>Pseudomonas aeruginosa</t>
  </si>
  <si>
    <t>Ptot</t>
  </si>
  <si>
    <t>fosfor totaal</t>
  </si>
  <si>
    <t>mostgs</t>
  </si>
  <si>
    <t>mosterdgas</t>
  </si>
  <si>
    <t>505-60-2</t>
  </si>
  <si>
    <t>MoTO</t>
  </si>
  <si>
    <t>molybdeentrioxide</t>
  </si>
  <si>
    <t>1313-27-5</t>
  </si>
  <si>
    <t>Mt</t>
  </si>
  <si>
    <t>meitnerium</t>
  </si>
  <si>
    <t>54038-01-6</t>
  </si>
  <si>
    <t>mtmdfs</t>
  </si>
  <si>
    <t>methamidofos</t>
  </si>
  <si>
    <t>10265-92-6</t>
  </si>
  <si>
    <t>muskketn</t>
  </si>
  <si>
    <t>musk keton</t>
  </si>
  <si>
    <t>81-14-1</t>
  </si>
  <si>
    <t>muskxln</t>
  </si>
  <si>
    <t>musk-xyleen</t>
  </si>
  <si>
    <t>81-15-2</t>
  </si>
  <si>
    <t>mustne</t>
  </si>
  <si>
    <t>mustine</t>
  </si>
  <si>
    <t>51-75-2</t>
  </si>
  <si>
    <t>PULS</t>
  </si>
  <si>
    <t>Puls</t>
  </si>
  <si>
    <t>mycbtnl</t>
  </si>
  <si>
    <t>myclobutanil</t>
  </si>
  <si>
    <t>88671-89-0</t>
  </si>
  <si>
    <t>myomne</t>
  </si>
  <si>
    <t>myosmine</t>
  </si>
  <si>
    <t>532-12-7</t>
  </si>
  <si>
    <t>N2</t>
  </si>
  <si>
    <t>distikstof</t>
  </si>
  <si>
    <t>7727-37-9</t>
  </si>
  <si>
    <t>N,2-dimethylaniline</t>
  </si>
  <si>
    <t>611-21-2</t>
  </si>
  <si>
    <t>N2O</t>
  </si>
  <si>
    <t>distikstofoxide (lachgas)</t>
  </si>
  <si>
    <t>10024-97-2</t>
  </si>
  <si>
    <t>N3AoC3yN12yC</t>
  </si>
  <si>
    <t>N-(3-aminopropyl)-N-dodecylpropaan-1,3-diamine</t>
  </si>
  <si>
    <t>2372-82-9</t>
  </si>
  <si>
    <t>N,3-dimethylaniline</t>
  </si>
  <si>
    <t>696-44-6</t>
  </si>
  <si>
    <t>N,4-dimethylaniline</t>
  </si>
  <si>
    <t>623-08-5</t>
  </si>
  <si>
    <t>Na22</t>
  </si>
  <si>
    <t>natrium 22</t>
  </si>
  <si>
    <t>13966-32-0</t>
  </si>
  <si>
    <t>Na2B4O7</t>
  </si>
  <si>
    <t>dinatriumtetraboraat</t>
  </si>
  <si>
    <t>1330-43-4</t>
  </si>
  <si>
    <t>Na2B8O13</t>
  </si>
  <si>
    <t>dinatriumoctaboraat</t>
  </si>
  <si>
    <t>12008-41-2</t>
  </si>
  <si>
    <t>Na2CO3</t>
  </si>
  <si>
    <t>natriumcarbonaat</t>
  </si>
  <si>
    <t>497-19-8</t>
  </si>
  <si>
    <t>Naazde</t>
  </si>
  <si>
    <t>natriumazide</t>
  </si>
  <si>
    <t>26628-22-8</t>
  </si>
  <si>
    <t>nabm</t>
  </si>
  <si>
    <t>nabam</t>
  </si>
  <si>
    <t>142-59-6</t>
  </si>
  <si>
    <t>NaBrO3</t>
  </si>
  <si>
    <t>natriumbromaat</t>
  </si>
  <si>
    <t>7789-38-0</t>
  </si>
  <si>
    <t>NaC12yErSO4</t>
  </si>
  <si>
    <t>natriumlaurylethersulfaat</t>
  </si>
  <si>
    <t>68585-34-2</t>
  </si>
  <si>
    <t>NaCl</t>
  </si>
  <si>
    <t>natriumchloride</t>
  </si>
  <si>
    <t>7647-14-5</t>
  </si>
  <si>
    <t>NaClO3</t>
  </si>
  <si>
    <t>natriumchloraat</t>
  </si>
  <si>
    <t>7775-09-9</t>
  </si>
  <si>
    <t>NaClO5H2O</t>
  </si>
  <si>
    <t>natriumhypochloriet pentahydraat</t>
  </si>
  <si>
    <t>10022-70-5</t>
  </si>
  <si>
    <t>NaCN</t>
  </si>
  <si>
    <t>natriumcyanide</t>
  </si>
  <si>
    <t>143-33-9</t>
  </si>
  <si>
    <t>NaDC1yDtocbm</t>
  </si>
  <si>
    <t>natriumdimethyldithiocarbamaat</t>
  </si>
  <si>
    <t>128-04-1</t>
  </si>
  <si>
    <t>NaDHPO4</t>
  </si>
  <si>
    <t>natriumdiwaterstoffosfaat</t>
  </si>
  <si>
    <t>7558-80-7</t>
  </si>
  <si>
    <t>NaFactt</t>
  </si>
  <si>
    <t>natriumfluoracetaat</t>
  </si>
  <si>
    <t>62-74-8</t>
  </si>
  <si>
    <t>NaHSO3</t>
  </si>
  <si>
    <t>natriumwaterstofsulfiet</t>
  </si>
  <si>
    <t>7631-90-5</t>
  </si>
  <si>
    <t>NaI</t>
  </si>
  <si>
    <t>natriumjodide</t>
  </si>
  <si>
    <t>7681-82-5</t>
  </si>
  <si>
    <t>Nalnsfnt</t>
  </si>
  <si>
    <t>natrium lignosulfonaat</t>
  </si>
  <si>
    <t>8061-51-6</t>
  </si>
  <si>
    <t>NaLySO4</t>
  </si>
  <si>
    <t>natriumlaurylsulfaat</t>
  </si>
  <si>
    <t>151-21-3</t>
  </si>
  <si>
    <t>Namtolt</t>
  </si>
  <si>
    <t>natriummerthiolaat</t>
  </si>
  <si>
    <t>54-64-8</t>
  </si>
  <si>
    <t>NaNO2</t>
  </si>
  <si>
    <t>natriumnitriet</t>
  </si>
  <si>
    <t>7632-00-0</t>
  </si>
  <si>
    <t>SPECFEGVBBLT</t>
  </si>
  <si>
    <t>Specifiek energieverbruik beluchting</t>
  </si>
  <si>
    <t>NaoFyfnt</t>
  </si>
  <si>
    <t>natrium-ortho-fenylfenaat</t>
  </si>
  <si>
    <t>132-27-4</t>
  </si>
  <si>
    <t>NaOH</t>
  </si>
  <si>
    <t>natriumhydroxide</t>
  </si>
  <si>
    <t>1310-73-2</t>
  </si>
  <si>
    <t>NaPeClfnt</t>
  </si>
  <si>
    <t>natriumpentachloorfenaat</t>
  </si>
  <si>
    <t>131-52-2</t>
  </si>
  <si>
    <t>nappAd</t>
  </si>
  <si>
    <t>napropamide</t>
  </si>
  <si>
    <t>15299-99-7</t>
  </si>
  <si>
    <t>naptlm</t>
  </si>
  <si>
    <t>naptalam</t>
  </si>
  <si>
    <t>132-66-1</t>
  </si>
  <si>
    <t>narsne</t>
  </si>
  <si>
    <t>narasine</t>
  </si>
  <si>
    <t>55134-13-9</t>
  </si>
  <si>
    <t>NaSiO2</t>
  </si>
  <si>
    <t>natriumsilicaat</t>
  </si>
  <si>
    <t>1344-09-8</t>
  </si>
  <si>
    <t>NaSO4</t>
  </si>
  <si>
    <t>natriumsulfaat</t>
  </si>
  <si>
    <t>7757-82-6</t>
  </si>
  <si>
    <t>natmcn</t>
  </si>
  <si>
    <t>natamycin</t>
  </si>
  <si>
    <t>7681-93-8</t>
  </si>
  <si>
    <t>NaTplPO4</t>
  </si>
  <si>
    <t>natriumtripolyfosfaat</t>
  </si>
  <si>
    <t>13573-18-7</t>
  </si>
  <si>
    <t>Nb93m</t>
  </si>
  <si>
    <t>niobium 93m (metastabiel)</t>
  </si>
  <si>
    <t>378782-82-2</t>
  </si>
  <si>
    <t>Nb94</t>
  </si>
  <si>
    <t>niobium 94</t>
  </si>
  <si>
    <t>14681-63-1</t>
  </si>
  <si>
    <t>NC2y4C1yBens</t>
  </si>
  <si>
    <t>N-ethyl-4-methylbenzeensulfonamide</t>
  </si>
  <si>
    <t>80-39-7</t>
  </si>
  <si>
    <t>NccC6yacAd</t>
  </si>
  <si>
    <t>N-cyclohexylacetamide</t>
  </si>
  <si>
    <t>1124-53-4</t>
  </si>
  <si>
    <t>Nd147</t>
  </si>
  <si>
    <t>neodymium 147</t>
  </si>
  <si>
    <t>14269-74-0</t>
  </si>
  <si>
    <t>Ne</t>
  </si>
  <si>
    <t>neon</t>
  </si>
  <si>
    <t>7440-01-9</t>
  </si>
  <si>
    <t>nebrn</t>
  </si>
  <si>
    <t>neburon</t>
  </si>
  <si>
    <t>555-37-3</t>
  </si>
  <si>
    <t>SPECFEGVBTTL</t>
  </si>
  <si>
    <t>Specifiek energieverbruik totaal</t>
  </si>
  <si>
    <t>Qp</t>
  </si>
  <si>
    <t>Karakterisering van breedte van het spectrum van 30-500 mHz</t>
  </si>
  <si>
    <t>nefzdne</t>
  </si>
  <si>
    <t>nefazodone</t>
  </si>
  <si>
    <t>83366-66-9</t>
  </si>
  <si>
    <t>neoC10azr</t>
  </si>
  <si>
    <t>neodecaanzuur</t>
  </si>
  <si>
    <t>26896-20-8</t>
  </si>
  <si>
    <t>SPECFENGVBTP</t>
  </si>
  <si>
    <t>Specifiek energieverbruik transport</t>
  </si>
  <si>
    <t>SPECFKGPDTE</t>
  </si>
  <si>
    <t>Specifieke gasproductie</t>
  </si>
  <si>
    <t>NH4Cl</t>
  </si>
  <si>
    <t>ammoniumchloride</t>
  </si>
  <si>
    <t>12125-02-9</t>
  </si>
  <si>
    <t>NH4ClO4</t>
  </si>
  <si>
    <t>ammoniumperchloraat</t>
  </si>
  <si>
    <t>7790-98-9</t>
  </si>
  <si>
    <t>NH4OH</t>
  </si>
  <si>
    <t>ammoniumhydroxide</t>
  </si>
  <si>
    <t>1336-21-6</t>
  </si>
  <si>
    <t>NiCl</t>
  </si>
  <si>
    <t>nikkelchloride</t>
  </si>
  <si>
    <t>13931-83-4</t>
  </si>
  <si>
    <t>nicsfrn</t>
  </si>
  <si>
    <t>nicosulfuron</t>
  </si>
  <si>
    <t>111991-09-4</t>
  </si>
  <si>
    <t>NiSO4</t>
  </si>
  <si>
    <t>nikkelsulfaat</t>
  </si>
  <si>
    <t>7786-81-4</t>
  </si>
  <si>
    <t>SPECFKSPDTE</t>
  </si>
  <si>
    <t>Specifieke slibproductie</t>
  </si>
  <si>
    <t>REPSTTVDG</t>
  </si>
  <si>
    <t>Representatieve dag</t>
  </si>
  <si>
    <t>nitprm</t>
  </si>
  <si>
    <t>nitenpyram</t>
  </si>
  <si>
    <t>120738-89-8</t>
  </si>
  <si>
    <t>nittliC3y</t>
  </si>
  <si>
    <t>nitrothal-isopropyl</t>
  </si>
  <si>
    <t>10552-74-6</t>
  </si>
  <si>
    <t>STIJGHTE</t>
  </si>
  <si>
    <t>Stijghoogte</t>
  </si>
  <si>
    <t>RISCNVCANBTR</t>
  </si>
  <si>
    <t>Risiconiveau cyanobacteriën</t>
  </si>
  <si>
    <t>s1214DClBen</t>
  </si>
  <si>
    <t>som 1,2- en 1,4-dichloorbenzeen</t>
  </si>
  <si>
    <t>N,N,2-trimethylaniline</t>
  </si>
  <si>
    <t>609-72-3</t>
  </si>
  <si>
    <t>N,N,3-trimethylaniline</t>
  </si>
  <si>
    <t>121-72-2</t>
  </si>
  <si>
    <t>N,N,4-trimethylaniline</t>
  </si>
  <si>
    <t>99-97-8</t>
  </si>
  <si>
    <t>NNDalDClacAd</t>
  </si>
  <si>
    <t>N,N-diallyldichlooracetamide</t>
  </si>
  <si>
    <t>37764-25-3</t>
  </si>
  <si>
    <t>N,N-dimethylaniline</t>
  </si>
  <si>
    <t>121-69-7</t>
  </si>
  <si>
    <t>NNDC4yfAd</t>
  </si>
  <si>
    <t>N,N-dibutylformamide</t>
  </si>
  <si>
    <t>761-65-9</t>
  </si>
  <si>
    <t>No</t>
  </si>
  <si>
    <t>nobelium</t>
  </si>
  <si>
    <t>10028-14-5</t>
  </si>
  <si>
    <t>s123xT4ClBen</t>
  </si>
  <si>
    <t>som 1,2,3,4- en 1,2,3,5-tetrachloorbenzeen</t>
  </si>
  <si>
    <t>NO2cllse</t>
  </si>
  <si>
    <t>nitrocellulose</t>
  </si>
  <si>
    <t>9004-70-0</t>
  </si>
  <si>
    <t>NO2fn</t>
  </si>
  <si>
    <t>nitrofen</t>
  </si>
  <si>
    <t>1836-75-5</t>
  </si>
  <si>
    <t>s1Cl24NO2Ben</t>
  </si>
  <si>
    <t>som 1-chloor-2- en 4-nitrobenzeen</t>
  </si>
  <si>
    <t>nodlrn</t>
  </si>
  <si>
    <t>nodularin</t>
  </si>
  <si>
    <t>118399-22-7</t>
  </si>
  <si>
    <t>NOnnctne</t>
  </si>
  <si>
    <t>nitrosonornicotine</t>
  </si>
  <si>
    <t>16543-55-8</t>
  </si>
  <si>
    <t>noretsrn</t>
  </si>
  <si>
    <t>norethisteron</t>
  </si>
  <si>
    <t>68-22-4</t>
  </si>
  <si>
    <t>norfrzn</t>
  </si>
  <si>
    <t>norflurazon</t>
  </si>
  <si>
    <t>27314-13-2</t>
  </si>
  <si>
    <t>norfxcne</t>
  </si>
  <si>
    <t>norfloxacine</t>
  </si>
  <si>
    <t>70458-96-7</t>
  </si>
  <si>
    <t>s2426DNO2Tol</t>
  </si>
  <si>
    <t>som 2,4- en 2,6-dinitrotolueen</t>
  </si>
  <si>
    <t>s2426TolDiCN</t>
  </si>
  <si>
    <t>som 2,4- en 2,6-tolueendiisocyanaat</t>
  </si>
  <si>
    <t>s2ClxNO2Tol</t>
  </si>
  <si>
    <t>som 2-chloor-4, 5 en 6-nitrotolueen</t>
  </si>
  <si>
    <t>Np</t>
  </si>
  <si>
    <t>neptunium</t>
  </si>
  <si>
    <t>7439-99-8</t>
  </si>
  <si>
    <t>Np237</t>
  </si>
  <si>
    <t>neptunium 237</t>
  </si>
  <si>
    <t>13994-20-2</t>
  </si>
  <si>
    <t>Np238</t>
  </si>
  <si>
    <t>neptunium 238</t>
  </si>
  <si>
    <t>15766-25-3</t>
  </si>
  <si>
    <t>Np239</t>
  </si>
  <si>
    <t>neptunium 239</t>
  </si>
  <si>
    <t>13968-59-7</t>
  </si>
  <si>
    <t>NPEO1</t>
  </si>
  <si>
    <t>nonylfenolmonoethoxylaat</t>
  </si>
  <si>
    <t>9016-45-9</t>
  </si>
  <si>
    <t>NPEO2</t>
  </si>
  <si>
    <t>nonylfenoldiethoxylaat</t>
  </si>
  <si>
    <t>27176-93-8</t>
  </si>
  <si>
    <t>NPEO3</t>
  </si>
  <si>
    <t>nonylfenoltriethoxylaat</t>
  </si>
  <si>
    <t>27176-95-0</t>
  </si>
  <si>
    <t>NPEO4</t>
  </si>
  <si>
    <t>nonylfenoltetraethoxylaat</t>
  </si>
  <si>
    <t>27176-97-2</t>
  </si>
  <si>
    <t>NPEO5</t>
  </si>
  <si>
    <t>nonylfenolpentaethoxylaat</t>
  </si>
  <si>
    <t>26264-02-8</t>
  </si>
  <si>
    <t>NPEO6</t>
  </si>
  <si>
    <t>nonylfenolhexaethoxylaat</t>
  </si>
  <si>
    <t>27177-01-1</t>
  </si>
  <si>
    <t>NPEO8</t>
  </si>
  <si>
    <t>nonylfenoloctaethoxylaat</t>
  </si>
  <si>
    <t>27177-05-5</t>
  </si>
  <si>
    <t>s2xDClFol</t>
  </si>
  <si>
    <t>som 2,3-, 2,4-, 2,5- en 2,6-dichloorfenol</t>
  </si>
  <si>
    <t>STOFHVHD</t>
  </si>
  <si>
    <t>Stofhoeveelheid</t>
  </si>
  <si>
    <t>OaAd</t>
  </si>
  <si>
    <t>oxamide</t>
  </si>
  <si>
    <t>471-46-5</t>
  </si>
  <si>
    <t>OaDazn</t>
  </si>
  <si>
    <t>oxadiazon</t>
  </si>
  <si>
    <t>19666-30-9</t>
  </si>
  <si>
    <t>OaDxl</t>
  </si>
  <si>
    <t>oxadixyl</t>
  </si>
  <si>
    <t>77732-09-3</t>
  </si>
  <si>
    <t>oallFol</t>
  </si>
  <si>
    <t>o-allylfenol</t>
  </si>
  <si>
    <t>1745-81-9</t>
  </si>
  <si>
    <t>sANTXNS</t>
  </si>
  <si>
    <t>som anatoxines</t>
  </si>
  <si>
    <t>OamOxme</t>
  </si>
  <si>
    <t>oxamyl-oxime</t>
  </si>
  <si>
    <t>30558-43-1</t>
  </si>
  <si>
    <t>Oasfrn</t>
  </si>
  <si>
    <t>oxasulfuron</t>
  </si>
  <si>
    <t>144651-06-9</t>
  </si>
  <si>
    <t>obenzdne</t>
  </si>
  <si>
    <t>o-benzidine</t>
  </si>
  <si>
    <t>1454-80-4</t>
  </si>
  <si>
    <t>octamethyltetrasiloxaan</t>
  </si>
  <si>
    <t>1000-05-1</t>
  </si>
  <si>
    <t>OcClNaf</t>
  </si>
  <si>
    <t>octachloornaftaleen</t>
  </si>
  <si>
    <t>2234-13-1</t>
  </si>
  <si>
    <t>OcClsrn</t>
  </si>
  <si>
    <t>octachloorstyreen</t>
  </si>
  <si>
    <t>29082-74-4</t>
  </si>
  <si>
    <t>SAPBE</t>
  </si>
  <si>
    <t>Saprobie</t>
  </si>
  <si>
    <t>sBghiPInP</t>
  </si>
  <si>
    <t>som benzo(ghi)peryleen en indeno(1,2,3-cd)pyreen</t>
  </si>
  <si>
    <t>sC7C10armtn</t>
  </si>
  <si>
    <t>som C7-C10-aromaten</t>
  </si>
  <si>
    <t>ofrce</t>
  </si>
  <si>
    <t>ofurace</t>
  </si>
  <si>
    <t>58810-48-3</t>
  </si>
  <si>
    <t>ofxcne</t>
  </si>
  <si>
    <t>ofloxacine</t>
  </si>
  <si>
    <t>82419-36-1</t>
  </si>
  <si>
    <t>oFyHgOxFol</t>
  </si>
  <si>
    <t>o-(fenylkwikoxy)fenol</t>
  </si>
  <si>
    <t>27360-58-3</t>
  </si>
  <si>
    <t>sCFK</t>
  </si>
  <si>
    <t>som chloorfluorkoolstoffen</t>
  </si>
  <si>
    <t>Oolnzr</t>
  </si>
  <si>
    <t>oxolinezuur</t>
  </si>
  <si>
    <t>14698-29-4</t>
  </si>
  <si>
    <t>SCHAKLG</t>
  </si>
  <si>
    <t>Schakeling</t>
  </si>
  <si>
    <t>SCHUIM</t>
  </si>
  <si>
    <t>Schuim</t>
  </si>
  <si>
    <t>SCHUTTG</t>
  </si>
  <si>
    <t>schutting</t>
  </si>
  <si>
    <t>sClAn</t>
  </si>
  <si>
    <t>som chlooranilines</t>
  </si>
  <si>
    <t>sClBen</t>
  </si>
  <si>
    <t>som chloorbenzenen</t>
  </si>
  <si>
    <t>orbcb</t>
  </si>
  <si>
    <t>orbencarb</t>
  </si>
  <si>
    <t>34622-58-7</t>
  </si>
  <si>
    <t>orfadne</t>
  </si>
  <si>
    <t>orfenadrine</t>
  </si>
  <si>
    <t>83-98-7</t>
  </si>
  <si>
    <t>orzln</t>
  </si>
  <si>
    <t>oryzalin</t>
  </si>
  <si>
    <t>19044-88-3</t>
  </si>
  <si>
    <t>Os</t>
  </si>
  <si>
    <t>osmium</t>
  </si>
  <si>
    <t>7440-04-2</t>
  </si>
  <si>
    <t>Os185</t>
  </si>
  <si>
    <t>osmium 185</t>
  </si>
  <si>
    <t>15766-50-4</t>
  </si>
  <si>
    <t>osmd</t>
  </si>
  <si>
    <t>osalmid</t>
  </si>
  <si>
    <t>526-18-1</t>
  </si>
  <si>
    <t>OsT4O</t>
  </si>
  <si>
    <t>osmium tetraoxide</t>
  </si>
  <si>
    <t>20816-12-0</t>
  </si>
  <si>
    <t>sClC3e</t>
  </si>
  <si>
    <t>som chloorpropeen-isomeren</t>
  </si>
  <si>
    <t>SCREENNVTGSF</t>
  </si>
  <si>
    <t>Screening niet-vluchtige stoffen uitgevoerd</t>
  </si>
  <si>
    <t>OTNE</t>
  </si>
  <si>
    <t>amberonne</t>
  </si>
  <si>
    <t>54464-57-2</t>
  </si>
  <si>
    <t>otolidnHCl</t>
  </si>
  <si>
    <t>o-toluidine hydrochloride</t>
  </si>
  <si>
    <t>636-21-5</t>
  </si>
  <si>
    <t>oTolsfAd</t>
  </si>
  <si>
    <t>o-tolueensulfonamide</t>
  </si>
  <si>
    <t>88-19-7</t>
  </si>
  <si>
    <t>SCREENSMSLVZ</t>
  </si>
  <si>
    <t>Screening samenstelling vetzuren uitgevoerd</t>
  </si>
  <si>
    <t>SCREENVTGSFU</t>
  </si>
  <si>
    <t>Screening vluchtige stoffen uitgevoerd</t>
  </si>
  <si>
    <t>sct13DClC3e</t>
  </si>
  <si>
    <t>som cis- en trans-1,3-dichloorpropeen</t>
  </si>
  <si>
    <t>OxcbOxn</t>
  </si>
  <si>
    <t>oxycarboxin</t>
  </si>
  <si>
    <t>5259-88-1</t>
  </si>
  <si>
    <t>OxFfn</t>
  </si>
  <si>
    <t>oxyfluorfen</t>
  </si>
  <si>
    <t>42874-03-3</t>
  </si>
  <si>
    <t>OxT4ccne</t>
  </si>
  <si>
    <t>oxytetracycline</t>
  </si>
  <si>
    <t>6153-64-6</t>
  </si>
  <si>
    <t>oxzpm</t>
  </si>
  <si>
    <t>oxazepam</t>
  </si>
  <si>
    <t>604-75-1</t>
  </si>
  <si>
    <t>ozn</t>
  </si>
  <si>
    <t>ozon</t>
  </si>
  <si>
    <t>10028-15-6</t>
  </si>
  <si>
    <t>sDC8yFt2</t>
  </si>
  <si>
    <t>som dioctylftalaat en bis(2-ethylhexyl)ftalaat (DEHP)</t>
  </si>
  <si>
    <t>Pa</t>
  </si>
  <si>
    <t>protactinium</t>
  </si>
  <si>
    <t>7440-13-3</t>
  </si>
  <si>
    <t>Pa230</t>
  </si>
  <si>
    <t>protactinium 230</t>
  </si>
  <si>
    <t>15766-10-6</t>
  </si>
  <si>
    <t>Pa231</t>
  </si>
  <si>
    <t>protactinium 231</t>
  </si>
  <si>
    <t>14331-85-2</t>
  </si>
  <si>
    <t>Pa233</t>
  </si>
  <si>
    <t>protactinium 233</t>
  </si>
  <si>
    <t>13981-14-1</t>
  </si>
  <si>
    <t>pacbtzl</t>
  </si>
  <si>
    <t>paclobutrazol</t>
  </si>
  <si>
    <t>76738-62-0</t>
  </si>
  <si>
    <t>pansdne</t>
  </si>
  <si>
    <t>p-anisidine</t>
  </si>
  <si>
    <t>104-94-9</t>
  </si>
  <si>
    <t>parAh</t>
  </si>
  <si>
    <t>paraldehyde</t>
  </si>
  <si>
    <t>123-63-7</t>
  </si>
  <si>
    <t>parctml</t>
  </si>
  <si>
    <t>paracetamol</t>
  </si>
  <si>
    <t>103-90-2</t>
  </si>
  <si>
    <t>parfAh</t>
  </si>
  <si>
    <t>paraformaldehyde</t>
  </si>
  <si>
    <t>30525-89-4</t>
  </si>
  <si>
    <t>paroetne</t>
  </si>
  <si>
    <t>paroxetine</t>
  </si>
  <si>
    <t>61869-08-7</t>
  </si>
  <si>
    <t>paroonC1y</t>
  </si>
  <si>
    <t>paraoxon-methyl</t>
  </si>
  <si>
    <t>950-35-6</t>
  </si>
  <si>
    <t>paroonC2y</t>
  </si>
  <si>
    <t>paraoxon-ethyl</t>
  </si>
  <si>
    <t>311-45-5</t>
  </si>
  <si>
    <t>Pb210</t>
  </si>
  <si>
    <t>lood 210</t>
  </si>
  <si>
    <t>14255-04-0</t>
  </si>
  <si>
    <t>Pb211</t>
  </si>
  <si>
    <t>lood 211</t>
  </si>
  <si>
    <t>15816-77-0</t>
  </si>
  <si>
    <t>Pb212</t>
  </si>
  <si>
    <t>lood 212</t>
  </si>
  <si>
    <t>15092-94-1</t>
  </si>
  <si>
    <t>Pb214</t>
  </si>
  <si>
    <t>lood 214</t>
  </si>
  <si>
    <t>15067-28-4</t>
  </si>
  <si>
    <t>PBB101</t>
  </si>
  <si>
    <t>2,2',4,5,5'-pentabroombifenyl</t>
  </si>
  <si>
    <t>67888-96-4</t>
  </si>
  <si>
    <t>PBB15</t>
  </si>
  <si>
    <t>4,4'-dibroombifenyl</t>
  </si>
  <si>
    <t>92-86-4</t>
  </si>
  <si>
    <t>PBB169</t>
  </si>
  <si>
    <t>3,3',4,4',5,5'-hexabroombifenyl</t>
  </si>
  <si>
    <t>60044-26-0</t>
  </si>
  <si>
    <t>PBB209</t>
  </si>
  <si>
    <t>2,2',3,3',4,4',5,5',6,6'-decabroombifenyl</t>
  </si>
  <si>
    <t>13654-09-6</t>
  </si>
  <si>
    <t>PBB49</t>
  </si>
  <si>
    <t>2,2',4,5'-tetrabroombifenyl</t>
  </si>
  <si>
    <t>60044-24-8</t>
  </si>
  <si>
    <t>PBB52</t>
  </si>
  <si>
    <t>2,2',4,4'-tetrabroombifenyl</t>
  </si>
  <si>
    <t>59080-37-4</t>
  </si>
  <si>
    <t>PBDE119</t>
  </si>
  <si>
    <t>2,3',4,4',6-pentabroomdifenylether</t>
  </si>
  <si>
    <t>86029-64-3</t>
  </si>
  <si>
    <t>sDClNO2Ben2</t>
  </si>
  <si>
    <t>som 2,3- en 3,4-dichloornitrobenzeen</t>
  </si>
  <si>
    <t>PBDE190</t>
  </si>
  <si>
    <t>2,3,3',4,4',5,6-heptabroomdifenylether</t>
  </si>
  <si>
    <t>189084-68-2</t>
  </si>
  <si>
    <t>PBDE51</t>
  </si>
  <si>
    <t>2,2',4,6'-tetrabroomdifenylether</t>
  </si>
  <si>
    <t>97038-95-4</t>
  </si>
  <si>
    <t>PBDE66</t>
  </si>
  <si>
    <t>2,3',4,4'-tetrabroomdifenylether</t>
  </si>
  <si>
    <t>189084-61-5</t>
  </si>
  <si>
    <t>PBDE71</t>
  </si>
  <si>
    <t>2,3',4',6-tetrabroomdifenylether</t>
  </si>
  <si>
    <t>189084-62-6</t>
  </si>
  <si>
    <t>PBDE75</t>
  </si>
  <si>
    <t>2,4,4',6-tetrabroomdifenylether</t>
  </si>
  <si>
    <t>189084-63-7</t>
  </si>
  <si>
    <t>PBDE77</t>
  </si>
  <si>
    <t>3,3',4,4'-tetrabroomdifenylether</t>
  </si>
  <si>
    <t>77102-82-0</t>
  </si>
  <si>
    <t>PCB10</t>
  </si>
  <si>
    <t>2,6-dichloorbifenyl</t>
  </si>
  <si>
    <t>33146-45-1</t>
  </si>
  <si>
    <t>PCB107</t>
  </si>
  <si>
    <t>2,3,3',4,5-pentachloorbifenyl</t>
  </si>
  <si>
    <t>70424-69-0</t>
  </si>
  <si>
    <t>PCB110</t>
  </si>
  <si>
    <t>2,3,3',4',6-pentachloorbifenyl</t>
  </si>
  <si>
    <t>38380-03-9</t>
  </si>
  <si>
    <t>PCB130</t>
  </si>
  <si>
    <t>2,2',3,3',4,5'-hexachloorbifenyl</t>
  </si>
  <si>
    <t>52663-66-8</t>
  </si>
  <si>
    <t>PCB132</t>
  </si>
  <si>
    <t>2,2',3,3',4,6'-hexachloorbifenyl</t>
  </si>
  <si>
    <t>38380-05-1</t>
  </si>
  <si>
    <t>PCB137</t>
  </si>
  <si>
    <t>2,2',3,4,4',5-hexachloorbifenyl</t>
  </si>
  <si>
    <t>35694-06-5</t>
  </si>
  <si>
    <t>PCB141</t>
  </si>
  <si>
    <t>2,2',3,4,5,5'-hexachloorbifenyl</t>
  </si>
  <si>
    <t>52712-04-6</t>
  </si>
  <si>
    <t>PCB151</t>
  </si>
  <si>
    <t>2,2',3,5,5',6-hexachloorbifenyl</t>
  </si>
  <si>
    <t>52663-63-5</t>
  </si>
  <si>
    <t>PCB155</t>
  </si>
  <si>
    <t>2,2',4,4',6,6'-hexachloorbifenyl</t>
  </si>
  <si>
    <t>33979-03-2</t>
  </si>
  <si>
    <t>PCB158</t>
  </si>
  <si>
    <t>2,3,3',4,4',6-hexachloorbifenyl</t>
  </si>
  <si>
    <t>74472-42-7</t>
  </si>
  <si>
    <t>PCB160</t>
  </si>
  <si>
    <t>2,3,3',4,5,6-hexachloorbifenyl</t>
  </si>
  <si>
    <t>41411-62-5</t>
  </si>
  <si>
    <t>PCB166</t>
  </si>
  <si>
    <t>2,3,4,4',5,6-hexachloorbifenyl</t>
  </si>
  <si>
    <t>41411-63-6</t>
  </si>
  <si>
    <t>sDDX</t>
  </si>
  <si>
    <t>som DDT-, DDE- en DDD-isomeren</t>
  </si>
  <si>
    <t>PCB17</t>
  </si>
  <si>
    <t>2,2',4-trichloorbifenyl</t>
  </si>
  <si>
    <t>37680-66-3</t>
  </si>
  <si>
    <t>sDDX4</t>
  </si>
  <si>
    <t>som 2,4'-DDT, 4,4'-DDT, 4,4'-DDD en 4,4'-DDE</t>
  </si>
  <si>
    <t>PCB171</t>
  </si>
  <si>
    <t>2,2',3,3',4,4',6-heptachloorbifenyl</t>
  </si>
  <si>
    <t>52663-71-5</t>
  </si>
  <si>
    <t>PCB172</t>
  </si>
  <si>
    <t>2,2',3,3',4,5,5'-heptachloorbifenyl</t>
  </si>
  <si>
    <t>52663-74-8</t>
  </si>
  <si>
    <t>PCB174</t>
  </si>
  <si>
    <t>2,2',3,3',4,5,6'-heptachloorbifenyl</t>
  </si>
  <si>
    <t>38411-25-5</t>
  </si>
  <si>
    <t>PCB175</t>
  </si>
  <si>
    <t>2,2',3,3',4,5,6-heptachloorbifenyl</t>
  </si>
  <si>
    <t>40186-70-7</t>
  </si>
  <si>
    <t>PCB177</t>
  </si>
  <si>
    <t>2,2',3,3',4,5',6-heptachloorbifenyl</t>
  </si>
  <si>
    <t>52663-70-4</t>
  </si>
  <si>
    <t>PCB178</t>
  </si>
  <si>
    <t>2,2',3,3',5,5',6-heptachloorbifenyl</t>
  </si>
  <si>
    <t>52663-67-9</t>
  </si>
  <si>
    <t>PCB183</t>
  </si>
  <si>
    <t>2,2',3,4,4',5',6-heptachloorbifenyl</t>
  </si>
  <si>
    <t>52663-69-1</t>
  </si>
  <si>
    <t>PCB185</t>
  </si>
  <si>
    <t>2,2',3,4,5,5',6-heptachloorbifenyl</t>
  </si>
  <si>
    <t>52712-05-7</t>
  </si>
  <si>
    <t>PCB190</t>
  </si>
  <si>
    <t>2,3,3',4,4',5,6-heptachloorbifenyl</t>
  </si>
  <si>
    <t>41411-64-7</t>
  </si>
  <si>
    <t>PCB194</t>
  </si>
  <si>
    <t>2,2',3,3',4,4',5,5'-octachloorbifenyl</t>
  </si>
  <si>
    <t>35694-08-7</t>
  </si>
  <si>
    <t>PCB196</t>
  </si>
  <si>
    <t>2,2',3,3',4,4',5,6'-octachloorbifenyl</t>
  </si>
  <si>
    <t>42740-50-1</t>
  </si>
  <si>
    <t>PCB199</t>
  </si>
  <si>
    <t>2,2',3,3',4,5,6,6'-octachloorbifenyl</t>
  </si>
  <si>
    <t>52663-73-7</t>
  </si>
  <si>
    <t>PCB20</t>
  </si>
  <si>
    <t>2,3,3'-trichloorbifenyl</t>
  </si>
  <si>
    <t>38444-84-7</t>
  </si>
  <si>
    <t>PCB201</t>
  </si>
  <si>
    <t>2,2',3,3',4,5',6,6'-octachloorbifenyl</t>
  </si>
  <si>
    <t>40186-71-8</t>
  </si>
  <si>
    <t>PCB202</t>
  </si>
  <si>
    <t>2,2',3,3',5,5',6,6'-octachloorbifenyl</t>
  </si>
  <si>
    <t>2136-99-4</t>
  </si>
  <si>
    <t>PCB207</t>
  </si>
  <si>
    <t>2,2',3,3',4,4',5,6,6'-nonachloorbifenyl</t>
  </si>
  <si>
    <t>52663-79-3</t>
  </si>
  <si>
    <t>PCB31</t>
  </si>
  <si>
    <t>2,4',5-trichloorbifenyl</t>
  </si>
  <si>
    <t>16606-02-3</t>
  </si>
  <si>
    <t>PCB47</t>
  </si>
  <si>
    <t>2,2',4,4'-tetrachloorbifenyl</t>
  </si>
  <si>
    <t>2437-79-8</t>
  </si>
  <si>
    <t>PCB49</t>
  </si>
  <si>
    <t>2,2',4,5'-tetrachloorbifenyl</t>
  </si>
  <si>
    <t>41464-40-8</t>
  </si>
  <si>
    <t>PCB56</t>
  </si>
  <si>
    <t>2,3,3',4'-tetrachloorbifenyl</t>
  </si>
  <si>
    <t>41464-43-1</t>
  </si>
  <si>
    <t>PCB64</t>
  </si>
  <si>
    <t>2,3,4',6-tetrachloorbifenyl</t>
  </si>
  <si>
    <t>52663-58-8</t>
  </si>
  <si>
    <t>PCB70</t>
  </si>
  <si>
    <t>2,3',4',5-tetrachloorbifenyl</t>
  </si>
  <si>
    <t>32598-11-1</t>
  </si>
  <si>
    <t>PCB72</t>
  </si>
  <si>
    <t>2,3',5,5'-tetrachloorbifenyl</t>
  </si>
  <si>
    <t>41464-42-0</t>
  </si>
  <si>
    <t>PCB74</t>
  </si>
  <si>
    <t>2,4,4',5-tetrachloorbifenyl</t>
  </si>
  <si>
    <t>32690-93-0</t>
  </si>
  <si>
    <t>PCB85</t>
  </si>
  <si>
    <t>2,2',3,4,4'-pentachloorbifenyl</t>
  </si>
  <si>
    <t>65510-45-4</t>
  </si>
  <si>
    <t>PCB87</t>
  </si>
  <si>
    <t>2,2',3,4,5'-pentachloorbifenyl</t>
  </si>
  <si>
    <t>38380-02-8</t>
  </si>
  <si>
    <t>PCB92</t>
  </si>
  <si>
    <t>2,2',3,5,5'-pentachloorbifenyl</t>
  </si>
  <si>
    <t>52663-61-3</t>
  </si>
  <si>
    <t>PCB95</t>
  </si>
  <si>
    <t>2,2',3,5',6-pentachloorbifenyl</t>
  </si>
  <si>
    <t>38379-99-6</t>
  </si>
  <si>
    <t>PCB97</t>
  </si>
  <si>
    <t>2,2',3,4',5'-pentachloorbifenyl</t>
  </si>
  <si>
    <t>41464-51-1</t>
  </si>
  <si>
    <t>PCB99</t>
  </si>
  <si>
    <t>2,2',4,4',5-pentachloorbifenyl</t>
  </si>
  <si>
    <t>38380-01-7</t>
  </si>
  <si>
    <t>PCDF119</t>
  </si>
  <si>
    <t>1,2,3,4,7,9-hexachloordibenzofuraan</t>
  </si>
  <si>
    <t>91538-84-0</t>
  </si>
  <si>
    <t>sDomtat</t>
  </si>
  <si>
    <t>som dimethoaat en omethoaat</t>
  </si>
  <si>
    <t>sDOxns17</t>
  </si>
  <si>
    <t>som 17 dioxines (Bbk, 1-1-2008, als I-TEQ)</t>
  </si>
  <si>
    <t>PCDF89</t>
  </si>
  <si>
    <t>1,2,3,4,8-pentachloordibenzofuraan</t>
  </si>
  <si>
    <t>67517-48-0</t>
  </si>
  <si>
    <t>pClFyiCN</t>
  </si>
  <si>
    <t>p-chloorfenylisocyanaat</t>
  </si>
  <si>
    <t>104-12-1</t>
  </si>
  <si>
    <t>pClmcsl</t>
  </si>
  <si>
    <t>p-chloor-m-cresol</t>
  </si>
  <si>
    <t>35421-08-0</t>
  </si>
  <si>
    <t>PCTA</t>
  </si>
  <si>
    <t>pentachloorthioanisole</t>
  </si>
  <si>
    <t>1825-19-0</t>
  </si>
  <si>
    <t>Pd103</t>
  </si>
  <si>
    <t>palladium 103</t>
  </si>
  <si>
    <t>14967-68-1</t>
  </si>
  <si>
    <t>Pe</t>
  </si>
  <si>
    <t>peryleen</t>
  </si>
  <si>
    <t>198-55-0</t>
  </si>
  <si>
    <t>peblt</t>
  </si>
  <si>
    <t>pebulaat</t>
  </si>
  <si>
    <t>1114-71-2</t>
  </si>
  <si>
    <t>PeClansl</t>
  </si>
  <si>
    <t>pentachlooranisol</t>
  </si>
  <si>
    <t>1825-21-4</t>
  </si>
  <si>
    <t>PeClC2a</t>
  </si>
  <si>
    <t>pentachloorethaan</t>
  </si>
  <si>
    <t>76-01-7</t>
  </si>
  <si>
    <t>Peglyme</t>
  </si>
  <si>
    <t>pentaglyme</t>
  </si>
  <si>
    <t>1191-87-3</t>
  </si>
  <si>
    <t>PenCl</t>
  </si>
  <si>
    <t>pentanochloor</t>
  </si>
  <si>
    <t>2307-68-8</t>
  </si>
  <si>
    <t>penclnG</t>
  </si>
  <si>
    <t>penicilline G</t>
  </si>
  <si>
    <t>61-33-6</t>
  </si>
  <si>
    <t>penclnV</t>
  </si>
  <si>
    <t>penicilline V</t>
  </si>
  <si>
    <t>87-08-1</t>
  </si>
  <si>
    <t>pentbbtNa</t>
  </si>
  <si>
    <t>pentobarbital-natrium</t>
  </si>
  <si>
    <t>57-33-0</t>
  </si>
  <si>
    <t>perClC1ymctn</t>
  </si>
  <si>
    <t>perchloormethylmercaptan</t>
  </si>
  <si>
    <t>594-42-3</t>
  </si>
  <si>
    <t>perfazne</t>
  </si>
  <si>
    <t>perfenazine</t>
  </si>
  <si>
    <t>58-39-9</t>
  </si>
  <si>
    <t>perOxHAc</t>
  </si>
  <si>
    <t>peroxyazijnzuur</t>
  </si>
  <si>
    <t>79-21-0</t>
  </si>
  <si>
    <t>pertn</t>
  </si>
  <si>
    <t>perthaan</t>
  </si>
  <si>
    <t>72-56-0</t>
  </si>
  <si>
    <t>petoamd</t>
  </si>
  <si>
    <t>pethoxamid</t>
  </si>
  <si>
    <t>106700-29-2</t>
  </si>
  <si>
    <t>PFBA</t>
  </si>
  <si>
    <t>perfluorbutaanzuur</t>
  </si>
  <si>
    <t>375-22-4</t>
  </si>
  <si>
    <t>PFDA</t>
  </si>
  <si>
    <t>perfluordecaanzuur</t>
  </si>
  <si>
    <t>335-76-2</t>
  </si>
  <si>
    <t>PFDoA</t>
  </si>
  <si>
    <t>perfluordodecaanzuur</t>
  </si>
  <si>
    <t>307-55-1</t>
  </si>
  <si>
    <t>PFHpA</t>
  </si>
  <si>
    <t>perfluorheptaanzuur</t>
  </si>
  <si>
    <t>375-85-9</t>
  </si>
  <si>
    <t>PFHxA</t>
  </si>
  <si>
    <t>perfluorhexaanzuur</t>
  </si>
  <si>
    <t>307-24-4</t>
  </si>
  <si>
    <t>PFNA</t>
  </si>
  <si>
    <t>perfluornonaanzuur</t>
  </si>
  <si>
    <t>375-95-1</t>
  </si>
  <si>
    <t>335-67-1</t>
  </si>
  <si>
    <t>pFolsfzr</t>
  </si>
  <si>
    <t>p-fenolsulfonzuur</t>
  </si>
  <si>
    <t>98-67-9</t>
  </si>
  <si>
    <t>perfluoroctaansulfonzuur (lineair)</t>
  </si>
  <si>
    <t>1763-23-1</t>
  </si>
  <si>
    <t>PFOSA</t>
  </si>
  <si>
    <t>perfluoroctaansulfonamide</t>
  </si>
  <si>
    <t>754-91-6</t>
  </si>
  <si>
    <t>PFOSF</t>
  </si>
  <si>
    <t>perfluorooctaansulfonylfluoride</t>
  </si>
  <si>
    <t>307-35-7</t>
  </si>
  <si>
    <t>PFPA</t>
  </si>
  <si>
    <t>perfluorpentaanzuur</t>
  </si>
  <si>
    <t>2706-90-3</t>
  </si>
  <si>
    <t>PFTDA</t>
  </si>
  <si>
    <t>perfluortridecaanzuur</t>
  </si>
  <si>
    <t>72629-94-8</t>
  </si>
  <si>
    <t>PFTeDA</t>
  </si>
  <si>
    <t>perfluortetradecaanzuur</t>
  </si>
  <si>
    <t>376-06-7</t>
  </si>
  <si>
    <t>PFUdA</t>
  </si>
  <si>
    <t>perfluorundecaanzuur</t>
  </si>
  <si>
    <t>2058-94-8</t>
  </si>
  <si>
    <t>SED</t>
  </si>
  <si>
    <t>Sediment</t>
  </si>
  <si>
    <t>sendsfn3</t>
  </si>
  <si>
    <t>som alfa- en beta-endosulfan en endosulfansulfaat</t>
  </si>
  <si>
    <t>SENSHTE</t>
  </si>
  <si>
    <t>Sensorhoogte</t>
  </si>
  <si>
    <t>sEOS</t>
  </si>
  <si>
    <t>som extraheerbare organische zwavelverbindingen</t>
  </si>
  <si>
    <t>piclnfn</t>
  </si>
  <si>
    <t>picolinafen</t>
  </si>
  <si>
    <t>137641-05-5</t>
  </si>
  <si>
    <t>picrm</t>
  </si>
  <si>
    <t>picloram</t>
  </si>
  <si>
    <t>1918-02-1</t>
  </si>
  <si>
    <t>picxsbn</t>
  </si>
  <si>
    <t>picoxystrobin</t>
  </si>
  <si>
    <t>117428-22-5</t>
  </si>
  <si>
    <t>pinadn</t>
  </si>
  <si>
    <t>pinoxaden</t>
  </si>
  <si>
    <t>243973-20-8</t>
  </si>
  <si>
    <t>pindll</t>
  </si>
  <si>
    <t>pindolol</t>
  </si>
  <si>
    <t>13523-86-9</t>
  </si>
  <si>
    <t>pipprn</t>
  </si>
  <si>
    <t>pipamperon</t>
  </si>
  <si>
    <t>1893-33-0</t>
  </si>
  <si>
    <t>piprnl</t>
  </si>
  <si>
    <t>piperonal</t>
  </si>
  <si>
    <t>120-57-0</t>
  </si>
  <si>
    <t>piptnl</t>
  </si>
  <si>
    <t>piproctanyl</t>
  </si>
  <si>
    <t>69309-47-3</t>
  </si>
  <si>
    <t>pirmcdC1y</t>
  </si>
  <si>
    <t>pirimicarb-desmethyl</t>
  </si>
  <si>
    <t>30614-22-3</t>
  </si>
  <si>
    <t>pirmcdC1yfa</t>
  </si>
  <si>
    <t>pirimicarb-desmethyl-formamido</t>
  </si>
  <si>
    <t>59333-83-4</t>
  </si>
  <si>
    <t>pirmsfrnC1y</t>
  </si>
  <si>
    <t>pirimisulfuron-methyl</t>
  </si>
  <si>
    <t>86209-51-0</t>
  </si>
  <si>
    <t>piztfn</t>
  </si>
  <si>
    <t>pizotifen</t>
  </si>
  <si>
    <t>15574-96-6</t>
  </si>
  <si>
    <t>SEXE</t>
  </si>
  <si>
    <t>Sexe (geslacht)</t>
  </si>
  <si>
    <t>plC2yeplC3ye</t>
  </si>
  <si>
    <t>polyethyleen polypropyleenglycol</t>
  </si>
  <si>
    <t>9038-95-3</t>
  </si>
  <si>
    <t>Pm</t>
  </si>
  <si>
    <t>promethium</t>
  </si>
  <si>
    <t>7440-12-2</t>
  </si>
  <si>
    <t>sFEO</t>
  </si>
  <si>
    <t>som Feopigment</t>
  </si>
  <si>
    <t>Po</t>
  </si>
  <si>
    <t>polonium</t>
  </si>
  <si>
    <t>7440-08-6</t>
  </si>
  <si>
    <t>Po210</t>
  </si>
  <si>
    <t>polonium 210</t>
  </si>
  <si>
    <t>13981-52-7</t>
  </si>
  <si>
    <t>polaclt</t>
  </si>
  <si>
    <t>polyacrylaat</t>
  </si>
  <si>
    <t>9003-01-4</t>
  </si>
  <si>
    <t>polC4e</t>
  </si>
  <si>
    <t>polybuteen</t>
  </si>
  <si>
    <t>9003-28-5</t>
  </si>
  <si>
    <t>polstyrn</t>
  </si>
  <si>
    <t>polystyreen</t>
  </si>
  <si>
    <t>9003-53-6</t>
  </si>
  <si>
    <t>polvnachl</t>
  </si>
  <si>
    <t>polyvinylalcohol</t>
  </si>
  <si>
    <t>9002-89-5</t>
  </si>
  <si>
    <t>polvnactt</t>
  </si>
  <si>
    <t>polyvinylacetaat</t>
  </si>
  <si>
    <t>9003-20-7</t>
  </si>
  <si>
    <t>polvnppont</t>
  </si>
  <si>
    <t>polyvinylpropionaat</t>
  </si>
  <si>
    <t>25035-84-1</t>
  </si>
  <si>
    <t>polxtnuCl</t>
  </si>
  <si>
    <t>polixetoniumchloride</t>
  </si>
  <si>
    <t>31512-74-0</t>
  </si>
  <si>
    <t>sFolwv</t>
  </si>
  <si>
    <t>som fenolen waterdampvluchtig</t>
  </si>
  <si>
    <t>pqtDCl</t>
  </si>
  <si>
    <t>paraquat-dichloride</t>
  </si>
  <si>
    <t>1910-42-5</t>
  </si>
  <si>
    <t>sftalt</t>
  </si>
  <si>
    <t>som ftalaten</t>
  </si>
  <si>
    <t>pralltn</t>
  </si>
  <si>
    <t>prallethrin</t>
  </si>
  <si>
    <t>23031-36-9</t>
  </si>
  <si>
    <t>pravstne</t>
  </si>
  <si>
    <t>pravastatine</t>
  </si>
  <si>
    <t>81093-37-0</t>
  </si>
  <si>
    <t>sgewbsmmdln</t>
  </si>
  <si>
    <t>som gewasbeschermingsmiddelen (BKMW)</t>
  </si>
  <si>
    <t>sHCFK</t>
  </si>
  <si>
    <t>som chloorfluorkoolwaterstoffen</t>
  </si>
  <si>
    <t>proclnl</t>
  </si>
  <si>
    <t>proclonol</t>
  </si>
  <si>
    <t>14088-71-2</t>
  </si>
  <si>
    <t>sHCFK123ab</t>
  </si>
  <si>
    <t>som dichloortrifluorethaan-isomeren</t>
  </si>
  <si>
    <t>sHCFK124</t>
  </si>
  <si>
    <t>som chloortetrafluorethaan-isomeren</t>
  </si>
  <si>
    <t>promcb</t>
  </si>
  <si>
    <t>promecarb</t>
  </si>
  <si>
    <t>2631-37-0</t>
  </si>
  <si>
    <t>promtzne</t>
  </si>
  <si>
    <t>promethazine</t>
  </si>
  <si>
    <t>60-87-7</t>
  </si>
  <si>
    <t>sHFK</t>
  </si>
  <si>
    <t>som fluorkoolwaterstoffen</t>
  </si>
  <si>
    <t>propfnzn</t>
  </si>
  <si>
    <t>propyfenazon</t>
  </si>
  <si>
    <t>479-92-5</t>
  </si>
  <si>
    <t>propfs</t>
  </si>
  <si>
    <t>propafos</t>
  </si>
  <si>
    <t>7292-16-2</t>
  </si>
  <si>
    <t>propgachl</t>
  </si>
  <si>
    <t>propargylalcohol</t>
  </si>
  <si>
    <t>107-19-7</t>
  </si>
  <si>
    <t>propgt</t>
  </si>
  <si>
    <t>propargiet</t>
  </si>
  <si>
    <t>2312-35-8</t>
  </si>
  <si>
    <t>slantndn</t>
  </si>
  <si>
    <t>som lanthaniden</t>
  </si>
  <si>
    <t>propmcbHCl</t>
  </si>
  <si>
    <t>propamocarb hydrochloride</t>
  </si>
  <si>
    <t>25606-41-1</t>
  </si>
  <si>
    <t>propnb</t>
  </si>
  <si>
    <t>propineb</t>
  </si>
  <si>
    <t>12071-83-9</t>
  </si>
  <si>
    <t>propnl</t>
  </si>
  <si>
    <t>propanil</t>
  </si>
  <si>
    <t>709-98-8</t>
  </si>
  <si>
    <t>propnllHCL</t>
  </si>
  <si>
    <t>propranolol-hydrochloride</t>
  </si>
  <si>
    <t>318-98-9</t>
  </si>
  <si>
    <t>propqzfp</t>
  </si>
  <si>
    <t>propaquizafop</t>
  </si>
  <si>
    <t>111479-05-1</t>
  </si>
  <si>
    <t>propxcbzn</t>
  </si>
  <si>
    <t>propoxycarbazon</t>
  </si>
  <si>
    <t>145026-81-9</t>
  </si>
  <si>
    <t>SLIB</t>
  </si>
  <si>
    <t>Slib</t>
  </si>
  <si>
    <t>proqazd</t>
  </si>
  <si>
    <t>proquinazid</t>
  </si>
  <si>
    <t>189278-12-4</t>
  </si>
  <si>
    <t>prosfrn</t>
  </si>
  <si>
    <t>prosulfuron</t>
  </si>
  <si>
    <t>94125-34-5</t>
  </si>
  <si>
    <t>protat</t>
  </si>
  <si>
    <t>prothoaat</t>
  </si>
  <si>
    <t>2275-18-5</t>
  </si>
  <si>
    <t>protocb</t>
  </si>
  <si>
    <t>prothiocarb</t>
  </si>
  <si>
    <t>19622-08-3</t>
  </si>
  <si>
    <t>protocnzl</t>
  </si>
  <si>
    <t>prothioconazool</t>
  </si>
  <si>
    <t>178928-70-6</t>
  </si>
  <si>
    <t>STRIJKLTE</t>
  </si>
  <si>
    <t>Strijklengte</t>
  </si>
  <si>
    <t>PTMEG</t>
  </si>
  <si>
    <t>polytetramethyletherglycol</t>
  </si>
  <si>
    <t>24979-97-3</t>
  </si>
  <si>
    <t>STROOMRTG</t>
  </si>
  <si>
    <t>Stroomrichting</t>
  </si>
  <si>
    <t>pttamFol</t>
  </si>
  <si>
    <t>para-(tertiair-amyl)fenol</t>
  </si>
  <si>
    <t>80-46-6</t>
  </si>
  <si>
    <t>Pu</t>
  </si>
  <si>
    <t>plutonium</t>
  </si>
  <si>
    <t>7440-07-5</t>
  </si>
  <si>
    <t>Pu237</t>
  </si>
  <si>
    <t>plutonium 237</t>
  </si>
  <si>
    <t>15411-93-5</t>
  </si>
  <si>
    <t>Pu238</t>
  </si>
  <si>
    <t>plutonium 238</t>
  </si>
  <si>
    <t>13981-16-3</t>
  </si>
  <si>
    <t>Pu240</t>
  </si>
  <si>
    <t>plutonium 240</t>
  </si>
  <si>
    <t>14119-33-6</t>
  </si>
  <si>
    <t>STROOMSHD</t>
  </si>
  <si>
    <t>Stroomsnelheid</t>
  </si>
  <si>
    <t>TALBVWTR</t>
  </si>
  <si>
    <t>Talud bovenwater (met flauwe hoek)</t>
  </si>
  <si>
    <t>pymtzne</t>
  </si>
  <si>
    <t>pymetrozine</t>
  </si>
  <si>
    <t>123312-89-0</t>
  </si>
  <si>
    <t>pyrcbld</t>
  </si>
  <si>
    <t>pyracarbolid</t>
  </si>
  <si>
    <t>24691-76-7</t>
  </si>
  <si>
    <t>pyrcfs</t>
  </si>
  <si>
    <t>pyraclofos</t>
  </si>
  <si>
    <t>89784-60-1</t>
  </si>
  <si>
    <t>pyrcsbn</t>
  </si>
  <si>
    <t>pyraclostrobin</t>
  </si>
  <si>
    <t>175013-18-0</t>
  </si>
  <si>
    <t>pyrdfl</t>
  </si>
  <si>
    <t>pyridafol</t>
  </si>
  <si>
    <t>40020-01-7</t>
  </si>
  <si>
    <t>pyrdfton</t>
  </si>
  <si>
    <t>pyridafention</t>
  </si>
  <si>
    <t>119-12-0</t>
  </si>
  <si>
    <t>pyrdt</t>
  </si>
  <si>
    <t>pyridaat</t>
  </si>
  <si>
    <t>55512-33-9</t>
  </si>
  <si>
    <t>pyrffn</t>
  </si>
  <si>
    <t>pyraflufen</t>
  </si>
  <si>
    <t>129630-17-7</t>
  </si>
  <si>
    <t>pyrffnC2y</t>
  </si>
  <si>
    <t>pyraflufen-ethyl</t>
  </si>
  <si>
    <t>129630-19-9</t>
  </si>
  <si>
    <t>pyrfnx</t>
  </si>
  <si>
    <t>pyrifenox</t>
  </si>
  <si>
    <t>88283-41-4</t>
  </si>
  <si>
    <t>pyrlt</t>
  </si>
  <si>
    <t>pyrolaat</t>
  </si>
  <si>
    <t>596-51-0</t>
  </si>
  <si>
    <t>pyrmdfn</t>
  </si>
  <si>
    <t>pyrimidifen</t>
  </si>
  <si>
    <t>105779-78-0</t>
  </si>
  <si>
    <t>pyrpxfn</t>
  </si>
  <si>
    <t>pyriproxyfen</t>
  </si>
  <si>
    <t>95737-68-1</t>
  </si>
  <si>
    <t>pyrqln</t>
  </si>
  <si>
    <t>pyroquilon</t>
  </si>
  <si>
    <t>57369-32-1</t>
  </si>
  <si>
    <t>pyrslm</t>
  </si>
  <si>
    <t>pyroxsulam</t>
  </si>
  <si>
    <t>422556-08-9</t>
  </si>
  <si>
    <t>pyrtnI</t>
  </si>
  <si>
    <t>pyrethrin I</t>
  </si>
  <si>
    <t>121-21-1</t>
  </si>
  <si>
    <t>pyrtnII</t>
  </si>
  <si>
    <t>pyrethrin II</t>
  </si>
  <si>
    <t>121-29-9</t>
  </si>
  <si>
    <t>sMBAS</t>
  </si>
  <si>
    <t>som methyleenblauwactieve stoffen anionactief</t>
  </si>
  <si>
    <t>quetpne</t>
  </si>
  <si>
    <t>quetiapine</t>
  </si>
  <si>
    <t>111974-69-7</t>
  </si>
  <si>
    <t>quincmn</t>
  </si>
  <si>
    <t>quinoclamin</t>
  </si>
  <si>
    <t>2797-51-5</t>
  </si>
  <si>
    <t>quinfs</t>
  </si>
  <si>
    <t>quinalfos</t>
  </si>
  <si>
    <t>13593-03-8</t>
  </si>
  <si>
    <t>quinlne</t>
  </si>
  <si>
    <t>quinoline</t>
  </si>
  <si>
    <t>91-22-5</t>
  </si>
  <si>
    <t>quinmrc</t>
  </si>
  <si>
    <t>quinmerac</t>
  </si>
  <si>
    <t>90717-03-6</t>
  </si>
  <si>
    <t>quinne</t>
  </si>
  <si>
    <t>chinon</t>
  </si>
  <si>
    <t>106-51-4</t>
  </si>
  <si>
    <t>quinoxfn</t>
  </si>
  <si>
    <t>quinoxyfen</t>
  </si>
  <si>
    <t>124495-18-7</t>
  </si>
  <si>
    <t>quizlfC2y</t>
  </si>
  <si>
    <t>quizalofop-ethyl</t>
  </si>
  <si>
    <t>76578-14-8</t>
  </si>
  <si>
    <t>quizlfp</t>
  </si>
  <si>
    <t>quizalofop</t>
  </si>
  <si>
    <t>76578-12-6</t>
  </si>
  <si>
    <t>quizlfPC2y</t>
  </si>
  <si>
    <t>quizalofop-P-ethyl</t>
  </si>
  <si>
    <t>100646-51-3</t>
  </si>
  <si>
    <t>R1FyC2ol</t>
  </si>
  <si>
    <t>(R)-1-fenylethanol</t>
  </si>
  <si>
    <t>1517-69-7</t>
  </si>
  <si>
    <t>Ra</t>
  </si>
  <si>
    <t>radium</t>
  </si>
  <si>
    <t>7440-14-4</t>
  </si>
  <si>
    <t>Ra223</t>
  </si>
  <si>
    <t>radium 223</t>
  </si>
  <si>
    <t>15623-45-7</t>
  </si>
  <si>
    <t>Ra224</t>
  </si>
  <si>
    <t>radium 224</t>
  </si>
  <si>
    <t>13233-32-4</t>
  </si>
  <si>
    <t>Ra225</t>
  </si>
  <si>
    <t>radium 225</t>
  </si>
  <si>
    <t>13981-53-8</t>
  </si>
  <si>
    <t>Ra226</t>
  </si>
  <si>
    <t>radium 226</t>
  </si>
  <si>
    <t>13982-63-3</t>
  </si>
  <si>
    <t>Ra228</t>
  </si>
  <si>
    <t>radium 228</t>
  </si>
  <si>
    <t>15262-20-1</t>
  </si>
  <si>
    <t>rantdne</t>
  </si>
  <si>
    <t>ranitidine</t>
  </si>
  <si>
    <t>66357-35-5</t>
  </si>
  <si>
    <t>Rb86</t>
  </si>
  <si>
    <t>rubidium 86</t>
  </si>
  <si>
    <t>14932-53-7</t>
  </si>
  <si>
    <t>RDX</t>
  </si>
  <si>
    <t>hexahydro-1,3,5-trinitro-1,3,5-triazin (RDX)</t>
  </si>
  <si>
    <t>121-82-4</t>
  </si>
  <si>
    <t>Re</t>
  </si>
  <si>
    <t>renium</t>
  </si>
  <si>
    <t>7440-15-5</t>
  </si>
  <si>
    <t>Re186</t>
  </si>
  <si>
    <t>rhenium 186</t>
  </si>
  <si>
    <t>14998-63-1</t>
  </si>
  <si>
    <t>sMClTol</t>
  </si>
  <si>
    <t>som monochloortolueen-isomeren</t>
  </si>
  <si>
    <t>sMCPB24DB</t>
  </si>
  <si>
    <t>som MCPB en 24DB</t>
  </si>
  <si>
    <t>sMDClAn</t>
  </si>
  <si>
    <t>som mono- en dichlooranilines</t>
  </si>
  <si>
    <t>repgnde</t>
  </si>
  <si>
    <t>repaglinide</t>
  </si>
  <si>
    <t>135062-02-1</t>
  </si>
  <si>
    <t>smetlglt</t>
  </si>
  <si>
    <t>som metalen (grijze lijst)</t>
  </si>
  <si>
    <t>smetlzlt</t>
  </si>
  <si>
    <t>som metalen (zwarte lijst)</t>
  </si>
  <si>
    <t>Rf</t>
  </si>
  <si>
    <t>rutherfordium</t>
  </si>
  <si>
    <t>53850-36-5</t>
  </si>
  <si>
    <t>Rg</t>
  </si>
  <si>
    <t>roentgenium</t>
  </si>
  <si>
    <t>54386-24-2</t>
  </si>
  <si>
    <t>rhodnne</t>
  </si>
  <si>
    <t>rhodanine</t>
  </si>
  <si>
    <t>141-84-4</t>
  </si>
  <si>
    <t>rimsfrn</t>
  </si>
  <si>
    <t>rimsulfuron</t>
  </si>
  <si>
    <t>122931-48-0</t>
  </si>
  <si>
    <t>sNO2frnn</t>
  </si>
  <si>
    <t>som nitrofuranen</t>
  </si>
  <si>
    <t>risprdne</t>
  </si>
  <si>
    <t>risperidone</t>
  </si>
  <si>
    <t>106266-06-2</t>
  </si>
  <si>
    <t>Rn</t>
  </si>
  <si>
    <t>radon</t>
  </si>
  <si>
    <t>10043-92-2</t>
  </si>
  <si>
    <t>rondzl</t>
  </si>
  <si>
    <t>ronidazol</t>
  </si>
  <si>
    <t>7681-76-7</t>
  </si>
  <si>
    <t>rosvstne</t>
  </si>
  <si>
    <t>rosuvastatine</t>
  </si>
  <si>
    <t>287714-41-4</t>
  </si>
  <si>
    <t>rotnn</t>
  </si>
  <si>
    <t>rotenon</t>
  </si>
  <si>
    <t>83-79-4</t>
  </si>
  <si>
    <t>Ru</t>
  </si>
  <si>
    <t>ruthenium</t>
  </si>
  <si>
    <t>7440-18-8</t>
  </si>
  <si>
    <t>Ru103</t>
  </si>
  <si>
    <t>ruthenium 103</t>
  </si>
  <si>
    <t>13968-53-1</t>
  </si>
  <si>
    <t>Ru106</t>
  </si>
  <si>
    <t>ruthenium 106</t>
  </si>
  <si>
    <t>13967-48-1</t>
  </si>
  <si>
    <t>TALODWTR</t>
  </si>
  <si>
    <t>Talud onderwater (met flauwe hoek)</t>
  </si>
  <si>
    <t>SOLPSETTE</t>
  </si>
  <si>
    <t>Solid Phase Extractie</t>
  </si>
  <si>
    <t>TALHK</t>
  </si>
  <si>
    <t>Taludhoek</t>
  </si>
  <si>
    <t>soxylstyr</t>
  </si>
  <si>
    <t>som o-xyleen en styreen</t>
  </si>
  <si>
    <t>sPAK8</t>
  </si>
  <si>
    <t>som 8 polycyclische aromatische koolwaterstoffen (E-PRTR)</t>
  </si>
  <si>
    <t>sPBB153DE154</t>
  </si>
  <si>
    <t>som PBB153 en PBDE154</t>
  </si>
  <si>
    <t>sPBB169DE183</t>
  </si>
  <si>
    <t>som PBB169 en PBDE183</t>
  </si>
  <si>
    <t>saccrne</t>
  </si>
  <si>
    <t>saccharine</t>
  </si>
  <si>
    <t>81-07-2</t>
  </si>
  <si>
    <t>saccrse</t>
  </si>
  <si>
    <t>saccharose</t>
  </si>
  <si>
    <t>57-50-1</t>
  </si>
  <si>
    <t>salbtml</t>
  </si>
  <si>
    <t>salbutamol</t>
  </si>
  <si>
    <t>18559-94-9</t>
  </si>
  <si>
    <t>salczr</t>
  </si>
  <si>
    <t>salicylzuur</t>
  </si>
  <si>
    <t>69-72-7</t>
  </si>
  <si>
    <t>sPBDE4</t>
  </si>
  <si>
    <t>som PBDE47, 49, 99 en 100</t>
  </si>
  <si>
    <t>sPBDE6</t>
  </si>
  <si>
    <t>som PBDE28, 47, 99, 100, 153, 154</t>
  </si>
  <si>
    <t>sPCB138163</t>
  </si>
  <si>
    <t>som PCB138 en PCB163</t>
  </si>
  <si>
    <t>sPCB6695</t>
  </si>
  <si>
    <t>som PCB66 en PCB95</t>
  </si>
  <si>
    <t>sPCDF</t>
  </si>
  <si>
    <t>som polychloordibenzofuranen</t>
  </si>
  <si>
    <t>Sb122</t>
  </si>
  <si>
    <t>antimoon 122</t>
  </si>
  <si>
    <t>14374-79-9</t>
  </si>
  <si>
    <t>Sb124</t>
  </si>
  <si>
    <t>antimoon 124</t>
  </si>
  <si>
    <t>14683-10-4</t>
  </si>
  <si>
    <t>Sb125</t>
  </si>
  <si>
    <t>antimoon 125</t>
  </si>
  <si>
    <t>14234-35-6</t>
  </si>
  <si>
    <t>Sb127</t>
  </si>
  <si>
    <t>antimoon 127</t>
  </si>
  <si>
    <t>13968-50-8</t>
  </si>
  <si>
    <t>sPCDF118119</t>
  </si>
  <si>
    <t>som PCDF118 en PCDF119</t>
  </si>
  <si>
    <t>sPCDF9489</t>
  </si>
  <si>
    <t>som PCDF89 en PCDF94</t>
  </si>
  <si>
    <t>TELLSD</t>
  </si>
  <si>
    <t>Tellerstand</t>
  </si>
  <si>
    <t>sC2oxdm</t>
  </si>
  <si>
    <t>sethoxydim</t>
  </si>
  <si>
    <t>74051-80-2</t>
  </si>
  <si>
    <t>Sc46</t>
  </si>
  <si>
    <t>scandium 46</t>
  </si>
  <si>
    <t>13967-63-0</t>
  </si>
  <si>
    <t>dT</t>
  </si>
  <si>
    <t>Temperatuurverschil</t>
  </si>
  <si>
    <t>TOERTL</t>
  </si>
  <si>
    <t>Toerental</t>
  </si>
  <si>
    <t>WHO-TEQ</t>
  </si>
  <si>
    <t>Toxisch equivalent volgens WHO</t>
  </si>
  <si>
    <t>spestCrom</t>
  </si>
  <si>
    <t>som pesticiden Cromstrijen-nieuw</t>
  </si>
  <si>
    <t>spestSluft</t>
  </si>
  <si>
    <t>som pesticiden groep Slufter</t>
  </si>
  <si>
    <t>sPFK</t>
  </si>
  <si>
    <t>som perfluorkoolwaterstoffen</t>
  </si>
  <si>
    <t>SPGH</t>
  </si>
  <si>
    <t>Standaardafwijking van de golfhoogte in het tijdsdomein</t>
  </si>
  <si>
    <t>SPGT</t>
  </si>
  <si>
    <t>Standaardafwijking van de golfperiode in het tijdsdomein</t>
  </si>
  <si>
    <t>sPO4</t>
  </si>
  <si>
    <t>som orthofosfaat en hydrolyseerbaar fosfaat</t>
  </si>
  <si>
    <t>spyrtnIenII</t>
  </si>
  <si>
    <t>som pyrethrin I en II</t>
  </si>
  <si>
    <t>sSAXTXNS</t>
  </si>
  <si>
    <t>som saxitoxines</t>
  </si>
  <si>
    <t>sSr8990</t>
  </si>
  <si>
    <t>som strontium 89 en 90-isotopen</t>
  </si>
  <si>
    <t>STAPLCCN</t>
  </si>
  <si>
    <t>Staphylococcen</t>
  </si>
  <si>
    <t>sTClC2eT4ClC</t>
  </si>
  <si>
    <t>som trichlooretheen (tri) en tetrachlooretheen (per)</t>
  </si>
  <si>
    <t>STEEN</t>
  </si>
  <si>
    <t>Steen</t>
  </si>
  <si>
    <t>STERFTE</t>
  </si>
  <si>
    <t>Sterfte</t>
  </si>
  <si>
    <t>sTHM4</t>
  </si>
  <si>
    <t>som 4 trihalomethanen TClC1a, TBrC1a, DBrClC1a, DClBrC1a</t>
  </si>
  <si>
    <t>VAARDTE</t>
  </si>
  <si>
    <t>Vaardiepte</t>
  </si>
  <si>
    <t>VERBTD</t>
  </si>
  <si>
    <t>Verblijftijd</t>
  </si>
  <si>
    <t>VERBDWDE</t>
  </si>
  <si>
    <t>Verbrandingswaarde (calorische bovenwaarde)</t>
  </si>
  <si>
    <t>Stot</t>
  </si>
  <si>
    <t>zwavel totaal</t>
  </si>
  <si>
    <t>sTOXSBAGN5</t>
  </si>
  <si>
    <t>som 5 toxische blauwalgen</t>
  </si>
  <si>
    <t>VERDPG</t>
  </si>
  <si>
    <t>Actuele verdamping</t>
  </si>
  <si>
    <t>STROMG</t>
  </si>
  <si>
    <t>Stroming</t>
  </si>
  <si>
    <t>STROMVRATE</t>
  </si>
  <si>
    <t>Stromingsvariatie</t>
  </si>
  <si>
    <t>STROOMRBS</t>
  </si>
  <si>
    <t>Stroomribbels</t>
  </si>
  <si>
    <t>BZV/Ptot</t>
  </si>
  <si>
    <t>Verhouding BZV/fosfor totaal</t>
  </si>
  <si>
    <t>BZV/NKj</t>
  </si>
  <si>
    <t>Verhouding BZV/stikstof Kjeldahl</t>
  </si>
  <si>
    <t>Se75</t>
  </si>
  <si>
    <t>seleen 75</t>
  </si>
  <si>
    <t>14265-71-5</t>
  </si>
  <si>
    <t>secbmtn</t>
  </si>
  <si>
    <t>secbumeton</t>
  </si>
  <si>
    <t>26259-45-0</t>
  </si>
  <si>
    <t>STRUCTR</t>
  </si>
  <si>
    <t>Structuur</t>
  </si>
  <si>
    <t>STRUIKLG</t>
  </si>
  <si>
    <t>Struiklaag</t>
  </si>
  <si>
    <t>SUBMSPTN</t>
  </si>
  <si>
    <t>Submerse planten</t>
  </si>
  <si>
    <t>SUBSDFRTATE</t>
  </si>
  <si>
    <t>Substraatdifferentiatie</t>
  </si>
  <si>
    <t>SUBST</t>
  </si>
  <si>
    <t>Substraat</t>
  </si>
  <si>
    <t>sertlne</t>
  </si>
  <si>
    <t>sertraline</t>
  </si>
  <si>
    <t>79617-96-2</t>
  </si>
  <si>
    <t>sVBCl</t>
  </si>
  <si>
    <t>som vrij beschikbaar chloor</t>
  </si>
  <si>
    <t>SF6</t>
  </si>
  <si>
    <t>zwavelhexafluoride</t>
  </si>
  <si>
    <t>2551-62-4</t>
  </si>
  <si>
    <t>sVCK5</t>
  </si>
  <si>
    <t>som 5 vluchtige chloorkoolwaterstoffen (BARIM 19-10-07)</t>
  </si>
  <si>
    <t>sVGBCl</t>
  </si>
  <si>
    <t>som vrij en gebonden beschikbaar chloor</t>
  </si>
  <si>
    <t>sVVZ</t>
  </si>
  <si>
    <t>som vluchtige vetzuren</t>
  </si>
  <si>
    <t>Sg</t>
  </si>
  <si>
    <t>seaborgium</t>
  </si>
  <si>
    <t>54038-81-2</t>
  </si>
  <si>
    <t>szuurhbcdn</t>
  </si>
  <si>
    <t>som zuurherbiciden</t>
  </si>
  <si>
    <t>Cl/GELDHD</t>
  </si>
  <si>
    <t>Verhouding chloride/geleidendheid</t>
  </si>
  <si>
    <t>CHLFa/FEOa</t>
  </si>
  <si>
    <t>Verhouding chlorofyl-a/feofytine a</t>
  </si>
  <si>
    <t>CZV/BZV</t>
  </si>
  <si>
    <t>Verhouding CZV/BZV</t>
  </si>
  <si>
    <t>sHCH</t>
  </si>
  <si>
    <t>som hexachloorcyclohexaan-isomeren</t>
  </si>
  <si>
    <t>608-73-1</t>
  </si>
  <si>
    <t>CZV/Ptot</t>
  </si>
  <si>
    <t>Verhouding CZV/fosfor totaal</t>
  </si>
  <si>
    <t>silfofn</t>
  </si>
  <si>
    <t>silafluofen</t>
  </si>
  <si>
    <t>105024-66-6</t>
  </si>
  <si>
    <t>siltofm</t>
  </si>
  <si>
    <t>silthiofam</t>
  </si>
  <si>
    <t>175217-20-6</t>
  </si>
  <si>
    <t>simvstne</t>
  </si>
  <si>
    <t>simvastatine</t>
  </si>
  <si>
    <t>79902-63-9</t>
  </si>
  <si>
    <t>SiO2</t>
  </si>
  <si>
    <t>siliciumdioxide</t>
  </si>
  <si>
    <t>14808-60-7</t>
  </si>
  <si>
    <t>TccC6ySn</t>
  </si>
  <si>
    <t>tricyclohexyltin (kation)</t>
  </si>
  <si>
    <t>TE0</t>
  </si>
  <si>
    <t>De golfenergie in de frequentieband van 500-1000 mHz</t>
  </si>
  <si>
    <t>OngedefinieerdGolven</t>
  </si>
  <si>
    <t>TE3</t>
  </si>
  <si>
    <t>Deiningsenergie in het spectrale domein</t>
  </si>
  <si>
    <t>CZV/Ntot</t>
  </si>
  <si>
    <t>Verhouding CZV/stikstof totaal</t>
  </si>
  <si>
    <t>CZV/NKj</t>
  </si>
  <si>
    <t>Verhouding CZV/stikstof Kjeldahl</t>
  </si>
  <si>
    <t>TH1/3</t>
  </si>
  <si>
    <t>Gemiddelde golfperiode uit hoogste 1/3 deel van de golven</t>
  </si>
  <si>
    <t>Th3</t>
  </si>
  <si>
    <t>Gem. richting deining tov ware noorden in spectrale domein</t>
  </si>
  <si>
    <t>Tm01</t>
  </si>
  <si>
    <t>Golfperiode bepaald uit de spectrale momenten m0 en m1</t>
  </si>
  <si>
    <t>Tm02</t>
  </si>
  <si>
    <t>Golfperiode bepaald uit de spectrale momenten m0 en m2</t>
  </si>
  <si>
    <t>Ptot/PO4</t>
  </si>
  <si>
    <t>Verhouding fosfor totaal/fosfaat</t>
  </si>
  <si>
    <t>SmtlCl</t>
  </si>
  <si>
    <t>S-metolachloor</t>
  </si>
  <si>
    <t>87392-12-9</t>
  </si>
  <si>
    <t>Sn113</t>
  </si>
  <si>
    <t>tin 113</t>
  </si>
  <si>
    <t>13966-06-8</t>
  </si>
  <si>
    <t>Sn125</t>
  </si>
  <si>
    <t>tin 125</t>
  </si>
  <si>
    <t>14683-08-0</t>
  </si>
  <si>
    <t>SO2</t>
  </si>
  <si>
    <t>zwaveldioxide</t>
  </si>
  <si>
    <t>7446-09-5</t>
  </si>
  <si>
    <t>TOTCLS</t>
  </si>
  <si>
    <t>Totaal Coli's (incubatie bij 37 C)</t>
  </si>
  <si>
    <t>TOTRSTTSG</t>
  </si>
  <si>
    <t>Totaal resultaat toetsing</t>
  </si>
  <si>
    <t>TOXCTT</t>
  </si>
  <si>
    <t>Toxiciteit</t>
  </si>
  <si>
    <t>TOXSBAGN</t>
  </si>
  <si>
    <t>Toxische blauwalgen &gt;&gt; gebruik voortaan ID 6022</t>
  </si>
  <si>
    <t>sotll</t>
  </si>
  <si>
    <t>sotalol</t>
  </si>
  <si>
    <t>3930-20-9</t>
  </si>
  <si>
    <t>Tp</t>
  </si>
  <si>
    <t>Periode waar het energiespectrum maximaal is</t>
  </si>
  <si>
    <t>TRANSMSE</t>
  </si>
  <si>
    <t>Transmissie</t>
  </si>
  <si>
    <t>TREKLTE</t>
  </si>
  <si>
    <t>Treklengte</t>
  </si>
  <si>
    <t>TREKRTG</t>
  </si>
  <si>
    <t>Trekrichting</t>
  </si>
  <si>
    <t>Ptot/Fe</t>
  </si>
  <si>
    <t>Verhouding fosfor totaal/ijzer</t>
  </si>
  <si>
    <t>TROFE</t>
  </si>
  <si>
    <t>Trofie</t>
  </si>
  <si>
    <t>TZV</t>
  </si>
  <si>
    <t>Totaal zuurstofverbruik</t>
  </si>
  <si>
    <t>DS/OS</t>
  </si>
  <si>
    <t>Verhouding droge stof/onopgeloste stoffen</t>
  </si>
  <si>
    <t>VARAEGKRTR</t>
  </si>
  <si>
    <t>Variant-eigen karakter</t>
  </si>
  <si>
    <t>VEGTTE</t>
  </si>
  <si>
    <t>Vegetatie</t>
  </si>
  <si>
    <t>NO3/NO2</t>
  </si>
  <si>
    <t>Verhouding nitraat/nitriet</t>
  </si>
  <si>
    <t>OSTOF/WATR</t>
  </si>
  <si>
    <t>Verhouding organische stof/water</t>
  </si>
  <si>
    <t>VERDNFTR</t>
  </si>
  <si>
    <t>Verdunningsfactor</t>
  </si>
  <si>
    <t>VERDNG</t>
  </si>
  <si>
    <t>Verdunning</t>
  </si>
  <si>
    <t>NKj/NH4</t>
  </si>
  <si>
    <t>Verhouding stikstof Kjeldahl/ammonium</t>
  </si>
  <si>
    <t>NOx/NO2</t>
  </si>
  <si>
    <t>Verhouding stikstofoxiden/nitriet</t>
  </si>
  <si>
    <t>VERORNGG</t>
  </si>
  <si>
    <t>Verontreiniging</t>
  </si>
  <si>
    <t>VOZ/ALKLTT</t>
  </si>
  <si>
    <t>Verhouding VOZ/ALKLTT</t>
  </si>
  <si>
    <t>spinsd</t>
  </si>
  <si>
    <t>spinosad</t>
  </si>
  <si>
    <t>168316-95-8</t>
  </si>
  <si>
    <t>spinsnA</t>
  </si>
  <si>
    <t>spinosynA</t>
  </si>
  <si>
    <t>131929-60-7</t>
  </si>
  <si>
    <t>spinsnD</t>
  </si>
  <si>
    <t>spinosynD</t>
  </si>
  <si>
    <t>131929-63-0</t>
  </si>
  <si>
    <t>spirdcfn</t>
  </si>
  <si>
    <t>spirodiclofen</t>
  </si>
  <si>
    <t>148477-71-8</t>
  </si>
  <si>
    <t>spirmsfn</t>
  </si>
  <si>
    <t>spiromesifen</t>
  </si>
  <si>
    <t>283594-90-1</t>
  </si>
  <si>
    <t>spirxmne</t>
  </si>
  <si>
    <t>spiroxamine</t>
  </si>
  <si>
    <t>118134-30-8</t>
  </si>
  <si>
    <t>VERMGN</t>
  </si>
  <si>
    <t>Vermogen</t>
  </si>
  <si>
    <t>VERZRG</t>
  </si>
  <si>
    <t>Verzuring</t>
  </si>
  <si>
    <t>squaln</t>
  </si>
  <si>
    <t>squaleen</t>
  </si>
  <si>
    <t>7683-64-9</t>
  </si>
  <si>
    <t>Sr85</t>
  </si>
  <si>
    <t>strontium 85</t>
  </si>
  <si>
    <t>13967-73-2</t>
  </si>
  <si>
    <t>Sr89</t>
  </si>
  <si>
    <t>strontium 89</t>
  </si>
  <si>
    <t>14158-27-1</t>
  </si>
  <si>
    <t>Sr90</t>
  </si>
  <si>
    <t>strontium 90</t>
  </si>
  <si>
    <t>10098-97-2</t>
  </si>
  <si>
    <t>VERVLWDE</t>
  </si>
  <si>
    <t>Vervuilingswaarde</t>
  </si>
  <si>
    <t>VISSD</t>
  </si>
  <si>
    <t>Visstand</t>
  </si>
  <si>
    <t>VITLTT</t>
  </si>
  <si>
    <t>Vitaliteit</t>
  </si>
  <si>
    <t>VLOEDMBDKG</t>
  </si>
  <si>
    <t>Vloedmerkbedekking</t>
  </si>
  <si>
    <t>VOEDSSTGE</t>
  </si>
  <si>
    <t>Voedselstrategie</t>
  </si>
  <si>
    <t>VOGL</t>
  </si>
  <si>
    <t>Vogel</t>
  </si>
  <si>
    <t>VERZDGGD</t>
  </si>
  <si>
    <t>Verzadigingsgraad</t>
  </si>
  <si>
    <t>VISCSTT</t>
  </si>
  <si>
    <t>Viscositeit</t>
  </si>
  <si>
    <t>VOORBWKHSCE</t>
  </si>
  <si>
    <t>Voorbewerking headspace</t>
  </si>
  <si>
    <t>VOZ</t>
  </si>
  <si>
    <t>Vluchtige organische zuren</t>
  </si>
  <si>
    <t>VOLME</t>
  </si>
  <si>
    <t>Volume</t>
  </si>
  <si>
    <t>VUIL</t>
  </si>
  <si>
    <t>Vuil</t>
  </si>
  <si>
    <t>streptmcne</t>
  </si>
  <si>
    <t>streptomycine</t>
  </si>
  <si>
    <t>57-92-1</t>
  </si>
  <si>
    <t>VOLMFTE</t>
  </si>
  <si>
    <t>Volumefractie</t>
  </si>
  <si>
    <t>WATCME</t>
  </si>
  <si>
    <t>Waterchemie</t>
  </si>
  <si>
    <t>WARMTE</t>
  </si>
  <si>
    <t>Warmte</t>
  </si>
  <si>
    <t>WATERBTE</t>
  </si>
  <si>
    <t>Waterbreedte</t>
  </si>
  <si>
    <t>WATDTE</t>
  </si>
  <si>
    <t>Waterdiepte</t>
  </si>
  <si>
    <t>WATHTE</t>
  </si>
  <si>
    <t>Waterhoogte</t>
  </si>
  <si>
    <t>WATEROPVTE</t>
  </si>
  <si>
    <t>Wateroppervlakte</t>
  </si>
  <si>
    <t>WATPTN</t>
  </si>
  <si>
    <t>Waterplanten</t>
  </si>
  <si>
    <t>strychnne</t>
  </si>
  <si>
    <t>strychnine</t>
  </si>
  <si>
    <t>57-24-9</t>
  </si>
  <si>
    <t>WATR</t>
  </si>
  <si>
    <t>Water</t>
  </si>
  <si>
    <t>WATOZT</t>
  </si>
  <si>
    <t>Wateropzet</t>
  </si>
  <si>
    <t>WEERGSHD</t>
  </si>
  <si>
    <t>Weergesteldheid</t>
  </si>
  <si>
    <t>succAh</t>
  </si>
  <si>
    <t>succinaldehyde</t>
  </si>
  <si>
    <t>638-37-9</t>
  </si>
  <si>
    <t>succmr</t>
  </si>
  <si>
    <t>succimer</t>
  </si>
  <si>
    <t>304-55-2</t>
  </si>
  <si>
    <t>suclse</t>
  </si>
  <si>
    <t>sucralose</t>
  </si>
  <si>
    <t>56038-13-2</t>
  </si>
  <si>
    <t>sulcfrn</t>
  </si>
  <si>
    <t>sulcofuron</t>
  </si>
  <si>
    <t>24019-05-4</t>
  </si>
  <si>
    <t>sulcton</t>
  </si>
  <si>
    <t>sulcotrion</t>
  </si>
  <si>
    <t>99105-77-8</t>
  </si>
  <si>
    <t>sulfClprdzne</t>
  </si>
  <si>
    <t>sulfachloorpyridazine</t>
  </si>
  <si>
    <t>80-32-0</t>
  </si>
  <si>
    <t>sulfdazne</t>
  </si>
  <si>
    <t>sulfadiazine</t>
  </si>
  <si>
    <t>68-35-9</t>
  </si>
  <si>
    <t>sulfdmtoxne</t>
  </si>
  <si>
    <t>sulfadimethoxine</t>
  </si>
  <si>
    <t>122-11-2</t>
  </si>
  <si>
    <t>sulfdxne</t>
  </si>
  <si>
    <t>sulfadoxine</t>
  </si>
  <si>
    <t>2447-57-6</t>
  </si>
  <si>
    <t>sulfmrzn</t>
  </si>
  <si>
    <t>sulfamerazin</t>
  </si>
  <si>
    <t>127-79-7</t>
  </si>
  <si>
    <t>sulfnD</t>
  </si>
  <si>
    <t>sulfinol D</t>
  </si>
  <si>
    <t>63665-16-7</t>
  </si>
  <si>
    <t>sulfprdne</t>
  </si>
  <si>
    <t>sulfapyridine</t>
  </si>
  <si>
    <t>144-83-2</t>
  </si>
  <si>
    <t>sulfqoxlne</t>
  </si>
  <si>
    <t>sulfaquinoxaline</t>
  </si>
  <si>
    <t>59-40-5</t>
  </si>
  <si>
    <t>sulfrF</t>
  </si>
  <si>
    <t>sulfurylfluoride</t>
  </si>
  <si>
    <t>2699-79-8</t>
  </si>
  <si>
    <t>sulpfs</t>
  </si>
  <si>
    <t>sulprofos</t>
  </si>
  <si>
    <t>35400-43-2</t>
  </si>
  <si>
    <t>WATSWSLG</t>
  </si>
  <si>
    <t>Waterstandswisseling</t>
  </si>
  <si>
    <t>WINDKT</t>
  </si>
  <si>
    <t>Windkracht</t>
  </si>
  <si>
    <t>WINDRTG</t>
  </si>
  <si>
    <t>Windrichting</t>
  </si>
  <si>
    <t>WINDSHD</t>
  </si>
  <si>
    <t>Windsnelheid</t>
  </si>
  <si>
    <t>WOBBIDX</t>
  </si>
  <si>
    <t>Wobbe index</t>
  </si>
  <si>
    <t>WORO</t>
  </si>
  <si>
    <t>Woronichinia</t>
  </si>
  <si>
    <t>t12DClC3e</t>
  </si>
  <si>
    <t>trans-1,2-dichloorpropeen</t>
  </si>
  <si>
    <t>7069-38-7</t>
  </si>
  <si>
    <t>t14DCl2C4e</t>
  </si>
  <si>
    <t>trans-1,4-dichloor-2-buteen</t>
  </si>
  <si>
    <t>110-57-6</t>
  </si>
  <si>
    <t>T4BrbFolA</t>
  </si>
  <si>
    <t>tetrabroombisfenol A</t>
  </si>
  <si>
    <t>79-94-7</t>
  </si>
  <si>
    <t>T4C1aDAobzfn</t>
  </si>
  <si>
    <t>tetramethyldiaminobenzofenon</t>
  </si>
  <si>
    <t>90-94-8</t>
  </si>
  <si>
    <t>T4C1olactlDu</t>
  </si>
  <si>
    <t>tetramethanol-acetyleendiureum</t>
  </si>
  <si>
    <t>5395-50-6</t>
  </si>
  <si>
    <t>T4C1yBen</t>
  </si>
  <si>
    <t>tetramethylbenzeen</t>
  </si>
  <si>
    <t>25619-60-7</t>
  </si>
  <si>
    <t>T4C1yNH4Cl</t>
  </si>
  <si>
    <t>tetramethylammoniumchloride</t>
  </si>
  <si>
    <t>75-57-0</t>
  </si>
  <si>
    <t>T4C2yePeAe</t>
  </si>
  <si>
    <t>tetraethyleenpentamine</t>
  </si>
  <si>
    <t>112-57-2</t>
  </si>
  <si>
    <t>T4ccne</t>
  </si>
  <si>
    <t>tetracycline</t>
  </si>
  <si>
    <t>60-54-8</t>
  </si>
  <si>
    <t>T4ClC2al</t>
  </si>
  <si>
    <t>trichlooracetylchloride</t>
  </si>
  <si>
    <t>76-02-8</t>
  </si>
  <si>
    <t>T4cnzl</t>
  </si>
  <si>
    <t>tetraconazool</t>
  </si>
  <si>
    <t>112281-77-3</t>
  </si>
  <si>
    <t>T4cycnHCl</t>
  </si>
  <si>
    <t>tetracycline hydrochloride</t>
  </si>
  <si>
    <t>64-75-5</t>
  </si>
  <si>
    <t>T4FC2e</t>
  </si>
  <si>
    <t>tetrafluoretheen</t>
  </si>
  <si>
    <t>116-14-3</t>
  </si>
  <si>
    <t>T4Hflmde</t>
  </si>
  <si>
    <t>tetrahydroftaalimide</t>
  </si>
  <si>
    <t>1469-48-3</t>
  </si>
  <si>
    <t>T4kHOC1yPSO4</t>
  </si>
  <si>
    <t>tetrakis(hydroxymethyl)fosfoniumsulfaat</t>
  </si>
  <si>
    <t>55566-30-8</t>
  </si>
  <si>
    <t>T4sl</t>
  </si>
  <si>
    <t>tetrasul</t>
  </si>
  <si>
    <t>2227-13-6</t>
  </si>
  <si>
    <t>X_CODNT</t>
  </si>
  <si>
    <t>X-coordinaat</t>
  </si>
  <si>
    <t>Ta182</t>
  </si>
  <si>
    <t>tantalum 182</t>
  </si>
  <si>
    <t>13982-00-8</t>
  </si>
  <si>
    <t>tabdzl</t>
  </si>
  <si>
    <t>thiabendazol</t>
  </si>
  <si>
    <t>148-79-8</t>
  </si>
  <si>
    <t>TAED</t>
  </si>
  <si>
    <t>tetraacetylethyleendiamine</t>
  </si>
  <si>
    <t>10543-57-4</t>
  </si>
  <si>
    <t>Y_CODNT</t>
  </si>
  <si>
    <t>Y-coordinaat</t>
  </si>
  <si>
    <t>Talt</t>
  </si>
  <si>
    <t>triallaat</t>
  </si>
  <si>
    <t>2303-17-5</t>
  </si>
  <si>
    <t>Tamfs</t>
  </si>
  <si>
    <t>triamifos</t>
  </si>
  <si>
    <t>1031-47-6</t>
  </si>
  <si>
    <t>tamxfn</t>
  </si>
  <si>
    <t>tamoxifen</t>
  </si>
  <si>
    <t>10540-29-1</t>
  </si>
  <si>
    <t>Taptnl</t>
  </si>
  <si>
    <t>triapentenol</t>
  </si>
  <si>
    <t>76608-88-3</t>
  </si>
  <si>
    <t>Tasfrn</t>
  </si>
  <si>
    <t>triasulfuron</t>
  </si>
  <si>
    <t>82097-50-5</t>
  </si>
  <si>
    <t>taufvlnt</t>
  </si>
  <si>
    <t>tau-fluvalinaat</t>
  </si>
  <si>
    <t>102851-06-9</t>
  </si>
  <si>
    <t>Tazcn</t>
  </si>
  <si>
    <t>triazichon</t>
  </si>
  <si>
    <t>68-76-8</t>
  </si>
  <si>
    <t>Tazmt</t>
  </si>
  <si>
    <t>triazamaat</t>
  </si>
  <si>
    <t>112143-82-5</t>
  </si>
  <si>
    <t>Tb</t>
  </si>
  <si>
    <t>terbium</t>
  </si>
  <si>
    <t>7440-27-9</t>
  </si>
  <si>
    <t>Tb160</t>
  </si>
  <si>
    <t>terbium 160</t>
  </si>
  <si>
    <t>13981-29-8</t>
  </si>
  <si>
    <t>TBBPADM</t>
  </si>
  <si>
    <t>tetrabroombifenol dimethyl</t>
  </si>
  <si>
    <t>37853-61-5</t>
  </si>
  <si>
    <t>TbenzAe</t>
  </si>
  <si>
    <t>tribenzylamine</t>
  </si>
  <si>
    <t>620-40-6</t>
  </si>
  <si>
    <t>TbnrC1y</t>
  </si>
  <si>
    <t>tribenuronmethyl</t>
  </si>
  <si>
    <t>101200-48-0</t>
  </si>
  <si>
    <t>Tc</t>
  </si>
  <si>
    <t>technetium</t>
  </si>
  <si>
    <t>7440-26-8</t>
  </si>
  <si>
    <t>TC1yAe</t>
  </si>
  <si>
    <t>trimethylamine</t>
  </si>
  <si>
    <t>75-50-3</t>
  </si>
  <si>
    <t>TC1yC5e</t>
  </si>
  <si>
    <t>tetramethylpenteen &gt;&gt; ID2019</t>
  </si>
  <si>
    <t>TC1yNH4Cl</t>
  </si>
  <si>
    <t>trimethylammoniumchloride</t>
  </si>
  <si>
    <t>593-81-7</t>
  </si>
  <si>
    <t>TC1yPO4</t>
  </si>
  <si>
    <t>trimethylfosfaat</t>
  </si>
  <si>
    <t>512-56-1</t>
  </si>
  <si>
    <t>TC1ytoPO4</t>
  </si>
  <si>
    <t>trimethylthiofosfaat</t>
  </si>
  <si>
    <t>152-18-1</t>
  </si>
  <si>
    <t>TC2yAeTcpr</t>
  </si>
  <si>
    <t>triethylamine-triclopyr</t>
  </si>
  <si>
    <t>57213-69-1</t>
  </si>
  <si>
    <t>TC2ycitt</t>
  </si>
  <si>
    <t>triethylcitraat</t>
  </si>
  <si>
    <t>77-93-0</t>
  </si>
  <si>
    <t>TC2yeT4Ae</t>
  </si>
  <si>
    <t>triethyleentetramine</t>
  </si>
  <si>
    <t>112-24-3</t>
  </si>
  <si>
    <t>TC4yactcitt</t>
  </si>
  <si>
    <t>tributylacetylcitraat</t>
  </si>
  <si>
    <t>77-90-7</t>
  </si>
  <si>
    <t>TC4ySnactt</t>
  </si>
  <si>
    <t>tributyltinacetaat</t>
  </si>
  <si>
    <t>56-36-0</t>
  </si>
  <si>
    <t>TC4yTtoPO4</t>
  </si>
  <si>
    <t>tributyltrithiofosfaat</t>
  </si>
  <si>
    <t>78-48-8</t>
  </si>
  <si>
    <t>TC8yPO4</t>
  </si>
  <si>
    <t>trioctylfosfaat</t>
  </si>
  <si>
    <t>25103-12-2</t>
  </si>
  <si>
    <t>TC8ySn</t>
  </si>
  <si>
    <t>trioctyltin (kation)</t>
  </si>
  <si>
    <t>869-59-0</t>
  </si>
  <si>
    <t>Tc96</t>
  </si>
  <si>
    <t>technetium 96</t>
  </si>
  <si>
    <t>14808-44-7</t>
  </si>
  <si>
    <t>Tc97</t>
  </si>
  <si>
    <t>technetium 97</t>
  </si>
  <si>
    <t>15759-35-0</t>
  </si>
  <si>
    <t>Tc97m</t>
  </si>
  <si>
    <t>technetium 97m (metastabiel)</t>
  </si>
  <si>
    <t>378784-44-2</t>
  </si>
  <si>
    <t>Tc99</t>
  </si>
  <si>
    <t>technetium 99</t>
  </si>
  <si>
    <t>14133-76-7</t>
  </si>
  <si>
    <t>ZAND</t>
  </si>
  <si>
    <t>Zand</t>
  </si>
  <si>
    <t>Tcczl</t>
  </si>
  <si>
    <t>tricyclazool</t>
  </si>
  <si>
    <t>41814-78-2</t>
  </si>
  <si>
    <t>Tcfndne</t>
  </si>
  <si>
    <t>trichlofenidine</t>
  </si>
  <si>
    <t>53720-80-2</t>
  </si>
  <si>
    <t>TClBen</t>
  </si>
  <si>
    <t>trichloorbenzeen</t>
  </si>
  <si>
    <t>12002-48-1</t>
  </si>
  <si>
    <t>TClC2al</t>
  </si>
  <si>
    <t>trichloorethanal</t>
  </si>
  <si>
    <t>75-87-6</t>
  </si>
  <si>
    <t>TCliCNzr</t>
  </si>
  <si>
    <t>trichloorisocyanuurzuur</t>
  </si>
  <si>
    <t>87-90-1</t>
  </si>
  <si>
    <t>TCMTB</t>
  </si>
  <si>
    <t>2-(thiocyanomethylthio)benzothiazool</t>
  </si>
  <si>
    <t>21564-17-0</t>
  </si>
  <si>
    <t>TcpC4OxC2yEs</t>
  </si>
  <si>
    <t>triclopyr-butoxyethylester</t>
  </si>
  <si>
    <t>64700-56-7</t>
  </si>
  <si>
    <t>Tcsn</t>
  </si>
  <si>
    <t>triclosan</t>
  </si>
  <si>
    <t>3380-34-5</t>
  </si>
  <si>
    <t>TcsPO4</t>
  </si>
  <si>
    <t>tricresylfosfaat</t>
  </si>
  <si>
    <t>1330-78-5</t>
  </si>
  <si>
    <t>Tdmf</t>
  </si>
  <si>
    <t>tridemorf</t>
  </si>
  <si>
    <t>24602-86-6</t>
  </si>
  <si>
    <t>Te123m</t>
  </si>
  <si>
    <t>tellurium 123m (metastabiel)</t>
  </si>
  <si>
    <t>378784-49-7</t>
  </si>
  <si>
    <t>Te127m</t>
  </si>
  <si>
    <t>tellurium 127m (metastabiel)</t>
  </si>
  <si>
    <t>378784-51-1</t>
  </si>
  <si>
    <t>Te129m</t>
  </si>
  <si>
    <t>tellurium 129m (metastabiel)</t>
  </si>
  <si>
    <t>378784-52-2</t>
  </si>
  <si>
    <t>Te132</t>
  </si>
  <si>
    <t>tellurium 132</t>
  </si>
  <si>
    <t>14234-28-7</t>
  </si>
  <si>
    <t>Te133</t>
  </si>
  <si>
    <t>tellurium 133</t>
  </si>
  <si>
    <t>15759-52-1</t>
  </si>
  <si>
    <t>tebfnzde</t>
  </si>
  <si>
    <t>tebufenozide</t>
  </si>
  <si>
    <t>112410-23-8</t>
  </si>
  <si>
    <t>tebfprd</t>
  </si>
  <si>
    <t>tebufenpyrad</t>
  </si>
  <si>
    <t>119168-77-3</t>
  </si>
  <si>
    <t>tebprfs</t>
  </si>
  <si>
    <t>tebupirimfos</t>
  </si>
  <si>
    <t>96182-53-5</t>
  </si>
  <si>
    <t>tebtm</t>
  </si>
  <si>
    <t>tebutam</t>
  </si>
  <si>
    <t>35256-85-0</t>
  </si>
  <si>
    <t>tebturn</t>
  </si>
  <si>
    <t>tebuthiuron</t>
  </si>
  <si>
    <t>34014-18-1</t>
  </si>
  <si>
    <t>teftn</t>
  </si>
  <si>
    <t>tefluthrin</t>
  </si>
  <si>
    <t>79538-32-2</t>
  </si>
  <si>
    <t>TEGDME</t>
  </si>
  <si>
    <t>tetraethyleenglycoldimethylether</t>
  </si>
  <si>
    <t>143-24-8</t>
  </si>
  <si>
    <t>ZOOPT</t>
  </si>
  <si>
    <t>Zooplankton</t>
  </si>
  <si>
    <t>telmstn</t>
  </si>
  <si>
    <t>telmisartan</t>
  </si>
  <si>
    <t>144701-48-4</t>
  </si>
  <si>
    <t>temfs</t>
  </si>
  <si>
    <t>temefos</t>
  </si>
  <si>
    <t>3383-96-8</t>
  </si>
  <si>
    <t>temzpm</t>
  </si>
  <si>
    <t>temazepam</t>
  </si>
  <si>
    <t>846-50-4</t>
  </si>
  <si>
    <t>teplxdm</t>
  </si>
  <si>
    <t>tepraloxydim</t>
  </si>
  <si>
    <t>149979-41-9</t>
  </si>
  <si>
    <t>TEPP</t>
  </si>
  <si>
    <t>tetraethylpyrofosfaat</t>
  </si>
  <si>
    <t>107-49-3</t>
  </si>
  <si>
    <t>terbcl</t>
  </si>
  <si>
    <t>terbacil</t>
  </si>
  <si>
    <t>5902-51-2</t>
  </si>
  <si>
    <t>terbmtn</t>
  </si>
  <si>
    <t>terbumeton</t>
  </si>
  <si>
    <t>33693-04-8</t>
  </si>
  <si>
    <t>terbtlne</t>
  </si>
  <si>
    <t>terbutaline</t>
  </si>
  <si>
    <t>23031-25-6</t>
  </si>
  <si>
    <t>ZOUTHHDG</t>
  </si>
  <si>
    <t>Zouthuishouding</t>
  </si>
  <si>
    <t>texanl</t>
  </si>
  <si>
    <t>texanol</t>
  </si>
  <si>
    <t>25265-77-4</t>
  </si>
  <si>
    <t>HFK23</t>
  </si>
  <si>
    <t>trifluormethaan</t>
  </si>
  <si>
    <t>75-46-7</t>
  </si>
  <si>
    <t>Tfmf</t>
  </si>
  <si>
    <t>trifenmorf</t>
  </si>
  <si>
    <t>1420-06-0</t>
  </si>
  <si>
    <t>Tfmrn</t>
  </si>
  <si>
    <t>triflumuron</t>
  </si>
  <si>
    <t>64628-44-0</t>
  </si>
  <si>
    <t>Tfmzl</t>
  </si>
  <si>
    <t>triflumizool</t>
  </si>
  <si>
    <t>68694-11-1</t>
  </si>
  <si>
    <t>tfosfmdn</t>
  </si>
  <si>
    <t>trans-fosfamidon</t>
  </si>
  <si>
    <t>297-99-4</t>
  </si>
  <si>
    <t>Tfrne</t>
  </si>
  <si>
    <t>triforine</t>
  </si>
  <si>
    <t>26644-46-2</t>
  </si>
  <si>
    <t>TfsfrnC1y</t>
  </si>
  <si>
    <t>triflusulfuron-methyl</t>
  </si>
  <si>
    <t>126535-15-7</t>
  </si>
  <si>
    <t>tftn</t>
  </si>
  <si>
    <t>transfluthrin</t>
  </si>
  <si>
    <t>118712-89-3</t>
  </si>
  <si>
    <t>Tfxsbn</t>
  </si>
  <si>
    <t>trifloxystrobin</t>
  </si>
  <si>
    <t>141517-21-7</t>
  </si>
  <si>
    <t>TFyffnS</t>
  </si>
  <si>
    <t>trifenylfosfinesulfide</t>
  </si>
  <si>
    <t>3878-45-3</t>
  </si>
  <si>
    <t>TFyPO4</t>
  </si>
  <si>
    <t>trifenylfosfaat</t>
  </si>
  <si>
    <t>115-86-6</t>
  </si>
  <si>
    <t>tganactn</t>
  </si>
  <si>
    <t>trans-geranylaceton</t>
  </si>
  <si>
    <t>3796-70-1</t>
  </si>
  <si>
    <t>OS</t>
  </si>
  <si>
    <t>Onopgeloste stoffen</t>
  </si>
  <si>
    <t>ZUURKRTR</t>
  </si>
  <si>
    <t>Zuurkarakter</t>
  </si>
  <si>
    <t>Th227</t>
  </si>
  <si>
    <t>thorium 227</t>
  </si>
  <si>
    <t>15623-47-9</t>
  </si>
  <si>
    <t>Th228</t>
  </si>
  <si>
    <t>thorium 228</t>
  </si>
  <si>
    <t>14274-82-9</t>
  </si>
  <si>
    <t>Th229</t>
  </si>
  <si>
    <t>thorium 229</t>
  </si>
  <si>
    <t>15594-54-4</t>
  </si>
  <si>
    <t>Th230</t>
  </si>
  <si>
    <t>thorium 230</t>
  </si>
  <si>
    <t>14269-63-7</t>
  </si>
  <si>
    <t>Th231</t>
  </si>
  <si>
    <t>thorium 231</t>
  </si>
  <si>
    <t>14932-40-2</t>
  </si>
  <si>
    <t>Th232</t>
  </si>
  <si>
    <t>thorium 232</t>
  </si>
  <si>
    <t>Th234</t>
  </si>
  <si>
    <t>thorium 234</t>
  </si>
  <si>
    <t>15065-10-8</t>
  </si>
  <si>
    <t>ZWEMMJK</t>
  </si>
  <si>
    <t>Zwemmersjeuk</t>
  </si>
  <si>
    <t>ThDO</t>
  </si>
  <si>
    <t>thoriumdioxide</t>
  </si>
  <si>
    <t>1314-20-1</t>
  </si>
  <si>
    <t>theoplne</t>
  </si>
  <si>
    <t>theophylline</t>
  </si>
  <si>
    <t>58-55-9</t>
  </si>
  <si>
    <t>ZWEMWTKLTT</t>
  </si>
  <si>
    <t>Zwemwaterkwaliteit (eindoordeel)</t>
  </si>
  <si>
    <t>thiacpd</t>
  </si>
  <si>
    <t>thiacloprid</t>
  </si>
  <si>
    <t>111988-49-9</t>
  </si>
  <si>
    <t>thiamtxm</t>
  </si>
  <si>
    <t>thiamethoxam</t>
  </si>
  <si>
    <t>153719-23-4</t>
  </si>
  <si>
    <t>thiazfrn</t>
  </si>
  <si>
    <t>thiazafluron</t>
  </si>
  <si>
    <t>25366-23-8</t>
  </si>
  <si>
    <t>thifsfrn</t>
  </si>
  <si>
    <t>thifensulfuron</t>
  </si>
  <si>
    <t>79277-67-1</t>
  </si>
  <si>
    <t>thifsfrnC1y</t>
  </si>
  <si>
    <t>thifensulfuron-methyl</t>
  </si>
  <si>
    <t>79277-27-3</t>
  </si>
  <si>
    <t>Thxfidl</t>
  </si>
  <si>
    <t>trihexyfenidyl</t>
  </si>
  <si>
    <t>144-11-6</t>
  </si>
  <si>
    <t>tilmcsne</t>
  </si>
  <si>
    <t>tilmicosine</t>
  </si>
  <si>
    <t>108050-54-0</t>
  </si>
  <si>
    <t>TiT4Cl</t>
  </si>
  <si>
    <t>titaantetrachloride</t>
  </si>
  <si>
    <t>7550-45-0</t>
  </si>
  <si>
    <t>Tl201</t>
  </si>
  <si>
    <t>thallium 201</t>
  </si>
  <si>
    <t>15064-65-0</t>
  </si>
  <si>
    <t>Tl202</t>
  </si>
  <si>
    <t>thallium 202</t>
  </si>
  <si>
    <t>15720-57-7</t>
  </si>
  <si>
    <t>Tl208</t>
  </si>
  <si>
    <t>thallium 208</t>
  </si>
  <si>
    <t>14913-50-9</t>
  </si>
  <si>
    <t>Tm</t>
  </si>
  <si>
    <t>thulium</t>
  </si>
  <si>
    <t>7440-30-4</t>
  </si>
  <si>
    <t>TMPD</t>
  </si>
  <si>
    <t>tetramethyl-1,4-benzeendiamine</t>
  </si>
  <si>
    <t>100-22-1</t>
  </si>
  <si>
    <t>Tmtcb</t>
  </si>
  <si>
    <t>trimethacarb</t>
  </si>
  <si>
    <t>2686-99-9</t>
  </si>
  <si>
    <t>tNnCl</t>
  </si>
  <si>
    <t>trans-nonachloor</t>
  </si>
  <si>
    <t>39765-80-5</t>
  </si>
  <si>
    <t>TnxpcC2y</t>
  </si>
  <si>
    <t>trinexapac-ethyl</t>
  </si>
  <si>
    <t>95266-40-3</t>
  </si>
  <si>
    <t>toacAd</t>
  </si>
  <si>
    <t>thioacetamide</t>
  </si>
  <si>
    <t>62-55-5</t>
  </si>
  <si>
    <t>tobcb</t>
  </si>
  <si>
    <t>thiobencarb</t>
  </si>
  <si>
    <t>28249-77-6</t>
  </si>
  <si>
    <t>toccm</t>
  </si>
  <si>
    <t>thiocyclam</t>
  </si>
  <si>
    <t>31895-21-3</t>
  </si>
  <si>
    <t>tofnC1y</t>
  </si>
  <si>
    <t>thiofanaat-methyl</t>
  </si>
  <si>
    <t>23564-05-8</t>
  </si>
  <si>
    <t>tofnC2y</t>
  </si>
  <si>
    <t>thiofanaat-ethyl</t>
  </si>
  <si>
    <t>23564-06-9</t>
  </si>
  <si>
    <t>topmzn</t>
  </si>
  <si>
    <t>topramezon</t>
  </si>
  <si>
    <t>210631-68-8</t>
  </si>
  <si>
    <t>tosmcbzde</t>
  </si>
  <si>
    <t>thiosemicarbazide</t>
  </si>
  <si>
    <t>79-19-6</t>
  </si>
  <si>
    <t>tourm</t>
  </si>
  <si>
    <t>thioureum</t>
  </si>
  <si>
    <t>62-56-6</t>
  </si>
  <si>
    <t>TOxC1ye</t>
  </si>
  <si>
    <t>trioxymethyleen</t>
  </si>
  <si>
    <t>110-88-3</t>
  </si>
  <si>
    <t>tpermtn</t>
  </si>
  <si>
    <t>trans-permethrin</t>
  </si>
  <si>
    <t>61949-77-7</t>
  </si>
  <si>
    <t>TPPO</t>
  </si>
  <si>
    <t>trifenylfosfineoxide</t>
  </si>
  <si>
    <t>791-28-6</t>
  </si>
  <si>
    <t>tpyrfnx</t>
  </si>
  <si>
    <t>trans-pyrifenox</t>
  </si>
  <si>
    <t>83227-22-9</t>
  </si>
  <si>
    <t>tramdl</t>
  </si>
  <si>
    <t>tramadol</t>
  </si>
  <si>
    <t>27203-92-5</t>
  </si>
  <si>
    <t>tris23DBrC3y</t>
  </si>
  <si>
    <t>tris(2,3-dibroompropyl)fosfaat</t>
  </si>
  <si>
    <t>126-72-7</t>
  </si>
  <si>
    <t>tris2C2yC6yP</t>
  </si>
  <si>
    <t>tris(2-ethylhexyl)fosfaat</t>
  </si>
  <si>
    <t>78-42-2</t>
  </si>
  <si>
    <t>tris2C4oxC2y</t>
  </si>
  <si>
    <t>tris(2-butoxyethyl)fosfaat</t>
  </si>
  <si>
    <t>78-51-3</t>
  </si>
  <si>
    <t>tris2Cl1ClC1</t>
  </si>
  <si>
    <t>tris(2-chloor-1-(chloormethyl)ethyl)fosfaat</t>
  </si>
  <si>
    <t>13674-87-8</t>
  </si>
  <si>
    <t>trisTBrnoC5y</t>
  </si>
  <si>
    <t>tris(tribroomneopentyl)fosfaat</t>
  </si>
  <si>
    <t>19186-97-1</t>
  </si>
  <si>
    <t>tritsfrn</t>
  </si>
  <si>
    <t>tritosulfuron</t>
  </si>
  <si>
    <t>142469-14-5</t>
  </si>
  <si>
    <t>tT4ClFtzr</t>
  </si>
  <si>
    <t>tetrachloorftaalzuur</t>
  </si>
  <si>
    <t>632-58-6</t>
  </si>
  <si>
    <t>ttC4yaclt</t>
  </si>
  <si>
    <t>tertiair-butylacrylaat</t>
  </si>
  <si>
    <t>1663-39-4</t>
  </si>
  <si>
    <t>Ttcnzl</t>
  </si>
  <si>
    <t>triticonazool</t>
  </si>
  <si>
    <t>131983-72-7</t>
  </si>
  <si>
    <t>TttC4yC1ol</t>
  </si>
  <si>
    <t>tri-tert-butylmethanol</t>
  </si>
  <si>
    <t>41902-42-5</t>
  </si>
  <si>
    <t>tylsne</t>
  </si>
  <si>
    <t>tylosine</t>
  </si>
  <si>
    <t>1401-69-0</t>
  </si>
  <si>
    <t>U231</t>
  </si>
  <si>
    <t>uranium 231</t>
  </si>
  <si>
    <t>15700-08-0</t>
  </si>
  <si>
    <t>U234</t>
  </si>
  <si>
    <t>uranium 234</t>
  </si>
  <si>
    <t>13966-29-5</t>
  </si>
  <si>
    <t>U235</t>
  </si>
  <si>
    <t>uranium 235</t>
  </si>
  <si>
    <t>15117-96-1</t>
  </si>
  <si>
    <t>U237</t>
  </si>
  <si>
    <t>uranium 237</t>
  </si>
  <si>
    <t>14269-75-1</t>
  </si>
  <si>
    <t>U238</t>
  </si>
  <si>
    <t>uranium 238</t>
  </si>
  <si>
    <t>urtn</t>
  </si>
  <si>
    <t>urethaan</t>
  </si>
  <si>
    <t>51-79-6</t>
  </si>
  <si>
    <t>V48</t>
  </si>
  <si>
    <t>vanadium 48</t>
  </si>
  <si>
    <t>14331-97-6</t>
  </si>
  <si>
    <t>valdmcne</t>
  </si>
  <si>
    <t>validamycine</t>
  </si>
  <si>
    <t>37248-47-8</t>
  </si>
  <si>
    <t>valpinzr</t>
  </si>
  <si>
    <t>valproinezuur</t>
  </si>
  <si>
    <t>99-66-1</t>
  </si>
  <si>
    <t>valstan</t>
  </si>
  <si>
    <t>valsartan</t>
  </si>
  <si>
    <t>137862-53-4</t>
  </si>
  <si>
    <t>valum</t>
  </si>
  <si>
    <t>valium</t>
  </si>
  <si>
    <t>439-14-5</t>
  </si>
  <si>
    <t>vanlne</t>
  </si>
  <si>
    <t>vanilline</t>
  </si>
  <si>
    <t>121-33-5</t>
  </si>
  <si>
    <t>venlfxne</t>
  </si>
  <si>
    <t>venlafaxine</t>
  </si>
  <si>
    <t>93413-69-5</t>
  </si>
  <si>
    <t>verdx</t>
  </si>
  <si>
    <t>verdox</t>
  </si>
  <si>
    <t>88-41-5</t>
  </si>
  <si>
    <t>vernlt</t>
  </si>
  <si>
    <t>vernolaat</t>
  </si>
  <si>
    <t>1929-77-7</t>
  </si>
  <si>
    <t>verpml</t>
  </si>
  <si>
    <t>verapamil</t>
  </si>
  <si>
    <t>52-53-9</t>
  </si>
  <si>
    <t>vigbtne</t>
  </si>
  <si>
    <t>vigabatrine</t>
  </si>
  <si>
    <t>60643-86-9</t>
  </si>
  <si>
    <t>virgnamcne</t>
  </si>
  <si>
    <t>virginiamycine</t>
  </si>
  <si>
    <t>11006-76-1</t>
  </si>
  <si>
    <t>vyactvyvstcp</t>
  </si>
  <si>
    <t>vinylacetaat-vinylversataat copolymeer</t>
  </si>
  <si>
    <t>68604-30-8</t>
  </si>
  <si>
    <t>W181</t>
  </si>
  <si>
    <t>wolfraam 181</t>
  </si>
  <si>
    <t>15749-46-9</t>
  </si>
  <si>
    <t>warfrn</t>
  </si>
  <si>
    <t>warfarin</t>
  </si>
  <si>
    <t>81-81-2</t>
  </si>
  <si>
    <t>Xe</t>
  </si>
  <si>
    <t>xenon</t>
  </si>
  <si>
    <t>7440-63-3</t>
  </si>
  <si>
    <t>XMC</t>
  </si>
  <si>
    <t>3,5-xylylmethylcarbamaat</t>
  </si>
  <si>
    <t>2655-14-3</t>
  </si>
  <si>
    <t>Y88</t>
  </si>
  <si>
    <t>yttrium 88</t>
  </si>
  <si>
    <t>13982-36-0</t>
  </si>
  <si>
    <t>Y91</t>
  </si>
  <si>
    <t>yttrium 91</t>
  </si>
  <si>
    <t>14234-24-3</t>
  </si>
  <si>
    <t>Yb175</t>
  </si>
  <si>
    <t>ytterbium 175</t>
  </si>
  <si>
    <t>14041-44-2</t>
  </si>
  <si>
    <t>zirm</t>
  </si>
  <si>
    <t>ziram</t>
  </si>
  <si>
    <t>137-30-4</t>
  </si>
  <si>
    <t>Zn65</t>
  </si>
  <si>
    <t>zink 65</t>
  </si>
  <si>
    <t>13982-39-3</t>
  </si>
  <si>
    <t>ZnCl</t>
  </si>
  <si>
    <t>zinkchloride</t>
  </si>
  <si>
    <t>7646-85-7</t>
  </si>
  <si>
    <t>zOaAd</t>
  </si>
  <si>
    <t>zoxamide</t>
  </si>
  <si>
    <t>156052-68-5</t>
  </si>
  <si>
    <t>zolpdm</t>
  </si>
  <si>
    <t>zolpidem</t>
  </si>
  <si>
    <t>82626-48-0</t>
  </si>
  <si>
    <t>Zr95</t>
  </si>
  <si>
    <t>zirconium 95</t>
  </si>
  <si>
    <t>13967-71-0</t>
  </si>
  <si>
    <t>sDClC3a</t>
  </si>
  <si>
    <t>som dichloorpropaan-isomeren</t>
  </si>
  <si>
    <t>BODKLTT</t>
  </si>
  <si>
    <t>Bodemkwaliteit (eindoordeel)</t>
  </si>
  <si>
    <t>NORMFTE</t>
  </si>
  <si>
    <t>Normfractie</t>
  </si>
  <si>
    <t>sDHOxBen</t>
  </si>
  <si>
    <t>som dihydroxybenzeen-isomeren</t>
  </si>
  <si>
    <t>2HOxppozC14y</t>
  </si>
  <si>
    <t>2-hydroxypropionzuur tetradecylester</t>
  </si>
  <si>
    <t>1323-03-1</t>
  </si>
  <si>
    <t>Cn</t>
  </si>
  <si>
    <t>copernicium</t>
  </si>
  <si>
    <t>54084-26-3</t>
  </si>
  <si>
    <t>11DC1yC2y2C1</t>
  </si>
  <si>
    <t>1,1-dimethylethyl-2-methoxyfenol</t>
  </si>
  <si>
    <t>53894-31-8</t>
  </si>
  <si>
    <t>14ClFyurum</t>
  </si>
  <si>
    <t>1-(4-chloorfenyl)ureum</t>
  </si>
  <si>
    <t>140-38-5</t>
  </si>
  <si>
    <t>14iC3yFy3C1y</t>
  </si>
  <si>
    <t>1-(4-isopropylfenyl)-3-methylureum</t>
  </si>
  <si>
    <t>34123-57-4</t>
  </si>
  <si>
    <t>14iC3yFyurum</t>
  </si>
  <si>
    <t>1-(4-isopropylfenyl)ureum</t>
  </si>
  <si>
    <t>56046-17-4</t>
  </si>
  <si>
    <t>1C16e</t>
  </si>
  <si>
    <t>1-hexadeceen</t>
  </si>
  <si>
    <t>629-73-2</t>
  </si>
  <si>
    <t>1C2yC10yBen</t>
  </si>
  <si>
    <t>(1-ethyldecyl)-benzeen</t>
  </si>
  <si>
    <t>2400-00-2</t>
  </si>
  <si>
    <t>1C2yC9yBen</t>
  </si>
  <si>
    <t>(1-ethylnonyl)-benzeen</t>
  </si>
  <si>
    <t>4536-87-2</t>
  </si>
  <si>
    <t>1C3yC9yBen</t>
  </si>
  <si>
    <t>(1-propylnonyl)-benzeen</t>
  </si>
  <si>
    <t>2719-64-4</t>
  </si>
  <si>
    <t>1C4yC8yBen</t>
  </si>
  <si>
    <t>(1-butyloctyl)-benzeen</t>
  </si>
  <si>
    <t>2719-63-3</t>
  </si>
  <si>
    <t>1heneicsfmt</t>
  </si>
  <si>
    <t>1-heneicosylformaat</t>
  </si>
  <si>
    <t>77899-03-7</t>
  </si>
  <si>
    <t>1iCNC18a</t>
  </si>
  <si>
    <t>1-isocyanaat-octadecaan</t>
  </si>
  <si>
    <t>112-96-9</t>
  </si>
  <si>
    <t>224C9yfOxC2o</t>
  </si>
  <si>
    <t>2-(2-(4-nonylfenoxy)ethoxy)ethanol</t>
  </si>
  <si>
    <t>20427-84-3</t>
  </si>
  <si>
    <t>22DC1oxC3a</t>
  </si>
  <si>
    <t>2,2-dimethoxypropaan</t>
  </si>
  <si>
    <t>77-76-9</t>
  </si>
  <si>
    <t>22DbztazDS</t>
  </si>
  <si>
    <t>2,2-dibenzothiazyldisulfide</t>
  </si>
  <si>
    <t>120-78-5</t>
  </si>
  <si>
    <t>23DClBencbzr</t>
  </si>
  <si>
    <t>2,3-dichloorbenzeencarbonzuur</t>
  </si>
  <si>
    <t>50-45-3</t>
  </si>
  <si>
    <t>2Aobztzl</t>
  </si>
  <si>
    <t>2-aminobenzothiazool</t>
  </si>
  <si>
    <t>136-95-8</t>
  </si>
  <si>
    <t>2C1ox4NO2Fol</t>
  </si>
  <si>
    <t>2-methoxy-4-nitrofenol</t>
  </si>
  <si>
    <t>3251-56-7</t>
  </si>
  <si>
    <t>2C2yC6yNO3</t>
  </si>
  <si>
    <t>2-ethylhexylnitraat</t>
  </si>
  <si>
    <t>27247-96-7</t>
  </si>
  <si>
    <t>2C3y2C7eal</t>
  </si>
  <si>
    <t>2-propyl-2-heptenal</t>
  </si>
  <si>
    <t>34880-43-8</t>
  </si>
  <si>
    <t>2C3yC7azrC1y</t>
  </si>
  <si>
    <t>2-propylheptaanzuur methylester</t>
  </si>
  <si>
    <t>56247-53-1</t>
  </si>
  <si>
    <t>2C4oxC2yactt</t>
  </si>
  <si>
    <t>2-butoxyethylacetaat</t>
  </si>
  <si>
    <t>2C6ol</t>
  </si>
  <si>
    <t>2-hexanol</t>
  </si>
  <si>
    <t>626-93-7</t>
  </si>
  <si>
    <t>2FyAoC2ol</t>
  </si>
  <si>
    <t>2-fenylamino-ethanol</t>
  </si>
  <si>
    <t>122-98-5</t>
  </si>
  <si>
    <t>2bztazsfAd</t>
  </si>
  <si>
    <t>2-benzothiazolsulfonamide</t>
  </si>
  <si>
    <t>3741-80-8</t>
  </si>
  <si>
    <t>2ccC6yAotobz</t>
  </si>
  <si>
    <t>2-(cyclohexylaminothio)benzothiazool</t>
  </si>
  <si>
    <t>95-33-0</t>
  </si>
  <si>
    <t>2fenOx1C3ol</t>
  </si>
  <si>
    <t>2-fenoxy-1-propanol</t>
  </si>
  <si>
    <t>4169-04-4</t>
  </si>
  <si>
    <t>2mflntobztaz</t>
  </si>
  <si>
    <t>2-morfoline(thio)benzothiazool</t>
  </si>
  <si>
    <t>102-77-2</t>
  </si>
  <si>
    <t>2t4tDcdeal</t>
  </si>
  <si>
    <t>2-trans-4-trans-decadienal</t>
  </si>
  <si>
    <t>25152-84-5</t>
  </si>
  <si>
    <t>2ttC4y4C1oxF</t>
  </si>
  <si>
    <t>2-tert-butyl-4-methoxyfenol</t>
  </si>
  <si>
    <t>121-00-6</t>
  </si>
  <si>
    <t>34DClBencbzr</t>
  </si>
  <si>
    <t>3,4-dichloorbenzeencarbonzuur</t>
  </si>
  <si>
    <t>51-44-5</t>
  </si>
  <si>
    <t>37DC1y17C8aD</t>
  </si>
  <si>
    <t>3,7-dimethyl-1,7-octaandiol</t>
  </si>
  <si>
    <t>107-74-4</t>
  </si>
  <si>
    <t>3C1ox2C4ol</t>
  </si>
  <si>
    <t>3-methoxy-2-butanol</t>
  </si>
  <si>
    <t>53778-72-6</t>
  </si>
  <si>
    <t>3C1yC5azr</t>
  </si>
  <si>
    <t>3-methylpentaanzuur</t>
  </si>
  <si>
    <t>105-43-1</t>
  </si>
  <si>
    <t>3Fyoazldne</t>
  </si>
  <si>
    <t>3-fenyloxazolidine</t>
  </si>
  <si>
    <t>20503-92-8</t>
  </si>
  <si>
    <t>4C1oxbzAh</t>
  </si>
  <si>
    <t>4-methoxybenzaldehyde</t>
  </si>
  <si>
    <t>123-11-5</t>
  </si>
  <si>
    <t>4C2y1ot3ol</t>
  </si>
  <si>
    <t>4-ethyl-1-octyn-3-ol</t>
  </si>
  <si>
    <t>5877-42-9</t>
  </si>
  <si>
    <t>4NO2DC1yAn</t>
  </si>
  <si>
    <t>4-nitrodimethylaniline</t>
  </si>
  <si>
    <t>100-23-2</t>
  </si>
  <si>
    <t>5choletne</t>
  </si>
  <si>
    <t>5-cholestene</t>
  </si>
  <si>
    <t>570-74-1</t>
  </si>
  <si>
    <t>9C16ezr</t>
  </si>
  <si>
    <t>9-hexadeceenzuur</t>
  </si>
  <si>
    <t>2091-29-4</t>
  </si>
  <si>
    <t>9C18eal</t>
  </si>
  <si>
    <t>9-octadecenal</t>
  </si>
  <si>
    <t>5090-41-5</t>
  </si>
  <si>
    <t>AANZSHD</t>
  </si>
  <si>
    <t>Aanzuigsnelheid</t>
  </si>
  <si>
    <t>ACTVTCCTTE</t>
  </si>
  <si>
    <t>Activiteitsconcentratie</t>
  </si>
  <si>
    <t>AoTC1yePA</t>
  </si>
  <si>
    <t>aminotrimethyleen fosfonzuur</t>
  </si>
  <si>
    <t>6419-19-8</t>
  </si>
  <si>
    <t>BACTOIDBTRN</t>
  </si>
  <si>
    <t>Bacteroides bacteriën</t>
  </si>
  <si>
    <t>BEMSDOVZDE</t>
  </si>
  <si>
    <t>Bemonsterde oeverzijde</t>
  </si>
  <si>
    <t>BIOMSA</t>
  </si>
  <si>
    <t>Biomassa</t>
  </si>
  <si>
    <t>BIOMSFTE</t>
  </si>
  <si>
    <t>Biomassafractie</t>
  </si>
  <si>
    <t>BrOxnHpnat</t>
  </si>
  <si>
    <t>bromoxynil heptanoaat</t>
  </si>
  <si>
    <t>56634-95-8</t>
  </si>
  <si>
    <t>C12aAdNNb2Ho</t>
  </si>
  <si>
    <t>dodecaanamide N,N-bis2-hydroxyethyl</t>
  </si>
  <si>
    <t>120-40-1</t>
  </si>
  <si>
    <t>C1ycbmt</t>
  </si>
  <si>
    <t>methylcarbamaat</t>
  </si>
  <si>
    <t>598-55-0</t>
  </si>
  <si>
    <t>C7azrC1yEsr</t>
  </si>
  <si>
    <t>heptaanzuur methylester</t>
  </si>
  <si>
    <t>106-73-0</t>
  </si>
  <si>
    <t>ClO3</t>
  </si>
  <si>
    <t>chloraat</t>
  </si>
  <si>
    <t>14866-68-3</t>
  </si>
  <si>
    <t>DC4y3OHC4yPO</t>
  </si>
  <si>
    <t>dibutyl-3-hydroxybutylfosfaat</t>
  </si>
  <si>
    <t>89197-69-3</t>
  </si>
  <si>
    <t>DTPMP</t>
  </si>
  <si>
    <t>diethyleentriamine penta(methyleen fosfonzuur) (DTPMP)</t>
  </si>
  <si>
    <t>15827-60-8</t>
  </si>
  <si>
    <t>Dcfp</t>
  </si>
  <si>
    <t>diclofop</t>
  </si>
  <si>
    <t>40843-25-2</t>
  </si>
  <si>
    <t>Dettl</t>
  </si>
  <si>
    <t>diethatyl</t>
  </si>
  <si>
    <t>38725-95-0</t>
  </si>
  <si>
    <t>Dfysfn</t>
  </si>
  <si>
    <t>difenylsulfon</t>
  </si>
  <si>
    <t>127-63-9</t>
  </si>
  <si>
    <t>DpTolsfnC2ye</t>
  </si>
  <si>
    <t>di-p-tolueensulfonaat-ethyleenglycol</t>
  </si>
  <si>
    <t>6315-52-2</t>
  </si>
  <si>
    <t>DsftSO</t>
  </si>
  <si>
    <t>disulfoton-sulfoxide</t>
  </si>
  <si>
    <t>2497-07-6</t>
  </si>
  <si>
    <t>EDTMP</t>
  </si>
  <si>
    <t>ethyleendiamine tetra(methyleen fosfonzuur) (EDTMP)</t>
  </si>
  <si>
    <t>1429-50-1</t>
  </si>
  <si>
    <t>EXTTCEFCELBB</t>
  </si>
  <si>
    <t>Extinctiecoëfficiënt volgens wet van Lambert-Beer</t>
  </si>
  <si>
    <t>EXTTCEFCELBT</t>
  </si>
  <si>
    <t>Extinctiecoëfficiënt volgens wet van Lambert</t>
  </si>
  <si>
    <t>FOTNSDHD</t>
  </si>
  <si>
    <t>Fotonenstroomdichtheid</t>
  </si>
  <si>
    <t>FyC1yC2olAe</t>
  </si>
  <si>
    <t>fenylmethylethanolamine</t>
  </si>
  <si>
    <t>93-90-3</t>
  </si>
  <si>
    <t>HELCBTBTRN</t>
  </si>
  <si>
    <t>Helicobacter bacteriën</t>
  </si>
  <si>
    <t>LENGTFTE</t>
  </si>
  <si>
    <t>Lengtefractie</t>
  </si>
  <si>
    <t>LICHTSTE</t>
  </si>
  <si>
    <t>Lichtsterkte</t>
  </si>
  <si>
    <t>LUMNTE</t>
  </si>
  <si>
    <t>Luminatie</t>
  </si>
  <si>
    <t>NFYfAd</t>
  </si>
  <si>
    <t>N-fenylformamide</t>
  </si>
  <si>
    <t>103-70-8</t>
  </si>
  <si>
    <t>NccC6y2bztzA</t>
  </si>
  <si>
    <t>N-cyclohexyl-2-benzothiazolamine</t>
  </si>
  <si>
    <t>28291-75-0</t>
  </si>
  <si>
    <t>OcC1yccT4slx</t>
  </si>
  <si>
    <t>octamethylcyclotetrasiloxaan</t>
  </si>
  <si>
    <t>556-67-2</t>
  </si>
  <si>
    <t>RESTBTA</t>
  </si>
  <si>
    <t>Rest Beta</t>
  </si>
  <si>
    <t>SPECFKAVR</t>
  </si>
  <si>
    <t>Specifieke afvoer</t>
  </si>
  <si>
    <t>SPRONGLG</t>
  </si>
  <si>
    <t>Spronglaag</t>
  </si>
  <si>
    <t>TC1yhdzne</t>
  </si>
  <si>
    <t>trimethylhydrazine</t>
  </si>
  <si>
    <t>1741-01-1</t>
  </si>
  <si>
    <t>TOTAFA</t>
  </si>
  <si>
    <t>Totaal Alfa</t>
  </si>
  <si>
    <t>TOTBTA</t>
  </si>
  <si>
    <t>Totaal Beta</t>
  </si>
  <si>
    <t>TSA</t>
  </si>
  <si>
    <t>tolueensulfonamide</t>
  </si>
  <si>
    <t>1333-07-9</t>
  </si>
  <si>
    <t>TazO</t>
  </si>
  <si>
    <t>triazoxide</t>
  </si>
  <si>
    <t>72459-58-6</t>
  </si>
  <si>
    <t>Tc99m</t>
  </si>
  <si>
    <t>technetium 99m (metastabiel)</t>
  </si>
  <si>
    <t>378784-45-3</t>
  </si>
  <si>
    <t>TcstnA</t>
  </si>
  <si>
    <t>trichostatin A</t>
  </si>
  <si>
    <t>58880-19-6</t>
  </si>
  <si>
    <t>Tnxpc</t>
  </si>
  <si>
    <t>trinexapac</t>
  </si>
  <si>
    <t>104273-73-6</t>
  </si>
  <si>
    <t>Uitloging</t>
  </si>
  <si>
    <t>VISSN</t>
  </si>
  <si>
    <t>Vissen</t>
  </si>
  <si>
    <t>acmtnB1a</t>
  </si>
  <si>
    <t>avermectin B1a</t>
  </si>
  <si>
    <t>65195-55-3</t>
  </si>
  <si>
    <t>azsfrn</t>
  </si>
  <si>
    <t>azimsulfuron</t>
  </si>
  <si>
    <t>120162-55-2</t>
  </si>
  <si>
    <t>bBrbNO2srn</t>
  </si>
  <si>
    <t>beta-broom-beta-nitrostyreen</t>
  </si>
  <si>
    <t>7166-19-0</t>
  </si>
  <si>
    <t>benzypp</t>
  </si>
  <si>
    <t>benzoylprop</t>
  </si>
  <si>
    <t>22212-56-2</t>
  </si>
  <si>
    <t>brmrn</t>
  </si>
  <si>
    <t>bromuron</t>
  </si>
  <si>
    <t>3408-97-7</t>
  </si>
  <si>
    <t>c11C16ezr</t>
  </si>
  <si>
    <t>cis-11-hexadeceenzuur</t>
  </si>
  <si>
    <t>2416-20-8</t>
  </si>
  <si>
    <t>campsfzr</t>
  </si>
  <si>
    <t>camphorsulfonzuur</t>
  </si>
  <si>
    <t>3144-16-9</t>
  </si>
  <si>
    <t>ccC6ytofmde</t>
  </si>
  <si>
    <t>cyclohexylthioftalimide</t>
  </si>
  <si>
    <t>17996-82-6</t>
  </si>
  <si>
    <t>clodnfp</t>
  </si>
  <si>
    <t>clodinafop</t>
  </si>
  <si>
    <t>114420-56-3</t>
  </si>
  <si>
    <t>cycnlde</t>
  </si>
  <si>
    <t>cyclanilide</t>
  </si>
  <si>
    <t>113136-77-9</t>
  </si>
  <si>
    <t>cyhxtn</t>
  </si>
  <si>
    <t>cyhexatin</t>
  </si>
  <si>
    <t>13121-70-5</t>
  </si>
  <si>
    <t>farnsl</t>
  </si>
  <si>
    <t>farnesol</t>
  </si>
  <si>
    <t>4602-84-0</t>
  </si>
  <si>
    <t>fenamfSO</t>
  </si>
  <si>
    <t>fenamifos-sulfoxide</t>
  </si>
  <si>
    <t>31972-43-7</t>
  </si>
  <si>
    <t>fenamfsfn</t>
  </si>
  <si>
    <t>fenamifos-sulfon</t>
  </si>
  <si>
    <t>31972-44-8</t>
  </si>
  <si>
    <t>fenoxppP</t>
  </si>
  <si>
    <t>fenoxaprop-P</t>
  </si>
  <si>
    <t>113158-40-0</t>
  </si>
  <si>
    <t>fentactt</t>
  </si>
  <si>
    <t>fentinacetaat</t>
  </si>
  <si>
    <t>900-95-8</t>
  </si>
  <si>
    <t>fentosfn</t>
  </si>
  <si>
    <t>fenthion-sulfon</t>
  </si>
  <si>
    <t>3761-42-0</t>
  </si>
  <si>
    <t>glyfsTmsm</t>
  </si>
  <si>
    <t>glyfosaat-trimesium</t>
  </si>
  <si>
    <t>81591-81-3</t>
  </si>
  <si>
    <t>glyfsnt</t>
  </si>
  <si>
    <t>glyfosine</t>
  </si>
  <si>
    <t>2439-99-8</t>
  </si>
  <si>
    <t>hHCH</t>
  </si>
  <si>
    <t>eta-hexachloorcyclohexaan</t>
  </si>
  <si>
    <t>6108-12-9</t>
  </si>
  <si>
    <t>imzmx</t>
  </si>
  <si>
    <t>imazamox</t>
  </si>
  <si>
    <t>114311-32-9</t>
  </si>
  <si>
    <t>ioxnOcnat</t>
  </si>
  <si>
    <t>ioxynil octanoaat</t>
  </si>
  <si>
    <t>3861-47-0</t>
  </si>
  <si>
    <t>meslzne</t>
  </si>
  <si>
    <t>mesalazine</t>
  </si>
  <si>
    <t>89-57-6</t>
  </si>
  <si>
    <t>oxdagl</t>
  </si>
  <si>
    <t>oxadiargyl</t>
  </si>
  <si>
    <t>39807-15-3</t>
  </si>
  <si>
    <t>parqt</t>
  </si>
  <si>
    <t>paraquat</t>
  </si>
  <si>
    <t>4685-14-7</t>
  </si>
  <si>
    <t>profxdm</t>
  </si>
  <si>
    <t>profoxydim</t>
  </si>
  <si>
    <t>139001-49-3</t>
  </si>
  <si>
    <t>sC8yFol</t>
  </si>
  <si>
    <t>som octylfenolen</t>
  </si>
  <si>
    <t>sDC1yFol3</t>
  </si>
  <si>
    <t>som 3 dimethylfenolen (4-ethyl-3,5- en 2,3- en 3,5-)</t>
  </si>
  <si>
    <t>sMICCTNS</t>
  </si>
  <si>
    <t>som microcystines</t>
  </si>
  <si>
    <t>spirttmt</t>
  </si>
  <si>
    <t>spirotetramat</t>
  </si>
  <si>
    <t>203313-25-1</t>
  </si>
  <si>
    <t>sttC8yFol</t>
  </si>
  <si>
    <t>som tertiair-octylfenol-isomeren</t>
  </si>
  <si>
    <t>sulfsfrn</t>
  </si>
  <si>
    <t>sulfosulfuron</t>
  </si>
  <si>
    <t>141776-32-1</t>
  </si>
  <si>
    <t>terbfSO</t>
  </si>
  <si>
    <t>terbufos-sulfoxide</t>
  </si>
  <si>
    <t>10548-10-4</t>
  </si>
  <si>
    <t>terbfsfn</t>
  </si>
  <si>
    <t>terbufos-sulfon</t>
  </si>
  <si>
    <t>56070-16-7</t>
  </si>
  <si>
    <t>terpihdt</t>
  </si>
  <si>
    <t>terpinhydraat</t>
  </si>
  <si>
    <t>2451-01-6</t>
  </si>
  <si>
    <t>tfluoxsbn</t>
  </si>
  <si>
    <t>trans-fluoxastrobin</t>
  </si>
  <si>
    <t>361377-29-9</t>
  </si>
  <si>
    <t>tolbAd</t>
  </si>
  <si>
    <t>tolbutamide</t>
  </si>
  <si>
    <t>64-77-7</t>
  </si>
  <si>
    <t>verslde</t>
  </si>
  <si>
    <t>versalide</t>
  </si>
  <si>
    <t>88-29-9</t>
  </si>
  <si>
    <t>sBiAS</t>
  </si>
  <si>
    <t>som bismutactieve stoffen nonionactief</t>
  </si>
  <si>
    <t>C12ySO4</t>
  </si>
  <si>
    <t>laurylsulfaat</t>
  </si>
  <si>
    <t>151-41-7</t>
  </si>
  <si>
    <t>CTAB</t>
  </si>
  <si>
    <t>cetyltrimethylammoniumbromide</t>
  </si>
  <si>
    <t>57-09-0</t>
  </si>
  <si>
    <t>sPAKx</t>
  </si>
  <si>
    <t>som polycyclische aromatische koolwaterstoffen (UVscreening)</t>
  </si>
  <si>
    <t>iC9ybzFt</t>
  </si>
  <si>
    <t>isononyl-benzylftalaat</t>
  </si>
  <si>
    <t>126198-74-1</t>
  </si>
  <si>
    <t>texnbzFt</t>
  </si>
  <si>
    <t>texanolbenzylftalaat</t>
  </si>
  <si>
    <t>32333-99-6</t>
  </si>
  <si>
    <t>2HOxibpfn</t>
  </si>
  <si>
    <t>2-hydroxyibuprofen</t>
  </si>
  <si>
    <t>51146-55-5</t>
  </si>
  <si>
    <t>4HccPedefFen</t>
  </si>
  <si>
    <t>4H-cyclopenta[d,e,f]fenantreen-4-on</t>
  </si>
  <si>
    <t>5737-13-3</t>
  </si>
  <si>
    <t>sdetgtaiatf</t>
  </si>
  <si>
    <t>som detergenten anionactief</t>
  </si>
  <si>
    <t>sdetgtkiatf</t>
  </si>
  <si>
    <t>som detergenten kationactief</t>
  </si>
  <si>
    <t>sdetgtniatf</t>
  </si>
  <si>
    <t>som detergenten nonionactief</t>
  </si>
  <si>
    <t>tritx100</t>
  </si>
  <si>
    <t>triton X-100</t>
  </si>
  <si>
    <t>9002-93-1</t>
  </si>
  <si>
    <t>bixfn</t>
  </si>
  <si>
    <t>bixafen</t>
  </si>
  <si>
    <t>581809-46-3</t>
  </si>
  <si>
    <t>fluxprxd</t>
  </si>
  <si>
    <t>fluxapyroxad</t>
  </si>
  <si>
    <t>907204-31-3</t>
  </si>
  <si>
    <t>isprzm</t>
  </si>
  <si>
    <t>isopyrazam</t>
  </si>
  <si>
    <t>881685-58-1</t>
  </si>
  <si>
    <t>VERDPTKT</t>
  </si>
  <si>
    <t>Verdampingstekort</t>
  </si>
  <si>
    <t>propfl</t>
  </si>
  <si>
    <t>propofol</t>
  </si>
  <si>
    <t>2078-54-8</t>
  </si>
  <si>
    <t>NNDC1y1C12aA</t>
  </si>
  <si>
    <t>N,N-dimethyl-1-dodecaanamine</t>
  </si>
  <si>
    <t>112-18-5</t>
  </si>
  <si>
    <t>LICHTRFTFTE</t>
  </si>
  <si>
    <t>lichtreflectie fractie</t>
  </si>
  <si>
    <t>VERPTSG</t>
  </si>
  <si>
    <t>verplaatsing</t>
  </si>
  <si>
    <t>WATDK</t>
  </si>
  <si>
    <t>waterdruk</t>
  </si>
  <si>
    <t>sglycln10</t>
  </si>
  <si>
    <t>som 10 glycolen</t>
  </si>
  <si>
    <t>ompzl</t>
  </si>
  <si>
    <t>omeprazol</t>
  </si>
  <si>
    <t>73590-58-6</t>
  </si>
  <si>
    <t>PUIN</t>
  </si>
  <si>
    <t>Puin</t>
  </si>
  <si>
    <t>snietClB14</t>
  </si>
  <si>
    <t>som 14 niet-chloorhoudende bestrijdingsm. (Bbk, 1-1-2008)</t>
  </si>
  <si>
    <t>Fp</t>
  </si>
  <si>
    <t>Golffrequentie bij maximum v.h. variantiedichtheidspectrum</t>
  </si>
  <si>
    <t>H1/10</t>
  </si>
  <si>
    <t>Gem. hoogte van hoogste 1/10 deel v.d. golven (tijdsdomein)</t>
  </si>
  <si>
    <t>H1/50</t>
  </si>
  <si>
    <t>Gem. hoogte van hoogste 1/50 deel v.d. golven (tijdsdomein)</t>
  </si>
  <si>
    <t>Hmax</t>
  </si>
  <si>
    <t>Maximale golfhoogte in het tijdsdomein</t>
  </si>
  <si>
    <t>T_H1/3</t>
  </si>
  <si>
    <t>Golfperiode die hoort bij H1/3</t>
  </si>
  <si>
    <t>T_Hmax</t>
  </si>
  <si>
    <t>Golfperiode die hoort bij Hmax</t>
  </si>
  <si>
    <t>Tm-10</t>
  </si>
  <si>
    <t>Golfperiode bepaald uit de spectrale momenten m-1 en m0</t>
  </si>
  <si>
    <t>Tmax</t>
  </si>
  <si>
    <t>Maximale golfperiode in het tijdsdomein</t>
  </si>
  <si>
    <t>135Talicaurt</t>
  </si>
  <si>
    <t>1,3,5-triallylisocyanuraat</t>
  </si>
  <si>
    <t>1025-15-6</t>
  </si>
  <si>
    <t>aFyBenC1ol</t>
  </si>
  <si>
    <t>alfa-fenylbenzeenmethanol</t>
  </si>
  <si>
    <t>91-01-0</t>
  </si>
  <si>
    <t>t1011DHOx101</t>
  </si>
  <si>
    <t>trans-10,11-dihydroxy-10,11-dihydrocarbamazepine</t>
  </si>
  <si>
    <t>58955-93-4</t>
  </si>
  <si>
    <t>tembtone</t>
  </si>
  <si>
    <t>tembotrione</t>
  </si>
  <si>
    <t>335104-84-2</t>
  </si>
  <si>
    <t>tylsnttt</t>
  </si>
  <si>
    <t>tylosine tartraat</t>
  </si>
  <si>
    <t>1405-54-5</t>
  </si>
  <si>
    <t>BOOMLG</t>
  </si>
  <si>
    <t>Boomlaag</t>
  </si>
  <si>
    <t>11n9cbxd9THC</t>
  </si>
  <si>
    <t>11-nor-9-carboxy-delta-9-tetrahydrocannabinol</t>
  </si>
  <si>
    <t>56354-06-4</t>
  </si>
  <si>
    <t>PCDF112</t>
  </si>
  <si>
    <t>2,3,4,6,7-pentachloordibenzofuraan</t>
  </si>
  <si>
    <t>57117-43-8</t>
  </si>
  <si>
    <t>T1/3</t>
  </si>
  <si>
    <t>Gem. golfperiode langste 1/3 deel v.d. golven (tijdsdomein)</t>
  </si>
  <si>
    <t>C1yFysfn</t>
  </si>
  <si>
    <t>methylfenylsulfon</t>
  </si>
  <si>
    <t>3112-85-4</t>
  </si>
  <si>
    <t>ClT4ccnHCl</t>
  </si>
  <si>
    <t>chloortetracycline hydrochloride</t>
  </si>
  <si>
    <t>64-72-2</t>
  </si>
  <si>
    <t>danfxcn</t>
  </si>
  <si>
    <t>danofloxacin</t>
  </si>
  <si>
    <t>112398-08-0</t>
  </si>
  <si>
    <t>DAoC1yidurum</t>
  </si>
  <si>
    <t>diaminomethylideenureum &gt;&gt; gebruik voortaan ID 5279</t>
  </si>
  <si>
    <t>141-83-3</t>
  </si>
  <si>
    <t>doxccnhct</t>
  </si>
  <si>
    <t>doxycycline hyclaat</t>
  </si>
  <si>
    <t>24390-14-5</t>
  </si>
  <si>
    <t>Fyactn</t>
  </si>
  <si>
    <t>fenylaceton</t>
  </si>
  <si>
    <t>103-79-7</t>
  </si>
  <si>
    <t>OxT4ccnHCl</t>
  </si>
  <si>
    <t>oxytetracycline hydrochloride</t>
  </si>
  <si>
    <t>2058-46-0</t>
  </si>
  <si>
    <t>jodixnl</t>
  </si>
  <si>
    <t>jodixanol</t>
  </si>
  <si>
    <t>92339-11-2</t>
  </si>
  <si>
    <t>PE</t>
  </si>
  <si>
    <t>poly-elektrolyt</t>
  </si>
  <si>
    <t>sNH3NH4</t>
  </si>
  <si>
    <t>som ammoniak en ammonium</t>
  </si>
  <si>
    <t>AlHOxCl</t>
  </si>
  <si>
    <t>aluminiumhydroxychloride</t>
  </si>
  <si>
    <t>1327-41-9</t>
  </si>
  <si>
    <t>Naalmnt</t>
  </si>
  <si>
    <t>natriumaluminaat</t>
  </si>
  <si>
    <t>1302-42-7</t>
  </si>
  <si>
    <t>34C1yeDoxafA</t>
  </si>
  <si>
    <t>3,4-methyleendioxyamfetamine</t>
  </si>
  <si>
    <t>4764-17-4</t>
  </si>
  <si>
    <t>benzyegnne</t>
  </si>
  <si>
    <t>benzoylecgonine</t>
  </si>
  <si>
    <t>519-09-5</t>
  </si>
  <si>
    <t>methafAe</t>
  </si>
  <si>
    <t>methamfetamine</t>
  </si>
  <si>
    <t>537-46-2</t>
  </si>
  <si>
    <t>34C1yeDoxmaf</t>
  </si>
  <si>
    <t>3,4-methyleendioxymethamfetamine</t>
  </si>
  <si>
    <t>42542-10-9</t>
  </si>
  <si>
    <t>methafAeHCl</t>
  </si>
  <si>
    <t>methamfetamine hydrochloride</t>
  </si>
  <si>
    <t>4298-16-2</t>
  </si>
  <si>
    <t>halOxfpP</t>
  </si>
  <si>
    <t>haloxyfop-P</t>
  </si>
  <si>
    <t>95977-29-0</t>
  </si>
  <si>
    <t>amfAe</t>
  </si>
  <si>
    <t>amfetamine</t>
  </si>
  <si>
    <t>300-62-9</t>
  </si>
  <si>
    <t>amsbm</t>
  </si>
  <si>
    <t>amisulbrom</t>
  </si>
  <si>
    <t>348635-87-0</t>
  </si>
  <si>
    <t>TRICBHZA</t>
  </si>
  <si>
    <t>Trichobilharzia</t>
  </si>
  <si>
    <t>C2atol</t>
  </si>
  <si>
    <t>ethaanthiol</t>
  </si>
  <si>
    <t>75-08-1</t>
  </si>
  <si>
    <t>1C3atol</t>
  </si>
  <si>
    <t>1-propaanthiol</t>
  </si>
  <si>
    <t>107-03-9</t>
  </si>
  <si>
    <t>2C3atol</t>
  </si>
  <si>
    <t>2-propaanthiol</t>
  </si>
  <si>
    <t>75-33-2</t>
  </si>
  <si>
    <t>1C4atol</t>
  </si>
  <si>
    <t>1-butaanthiol</t>
  </si>
  <si>
    <t>109-79-5</t>
  </si>
  <si>
    <t>2C4atol</t>
  </si>
  <si>
    <t>2-butaanthiol</t>
  </si>
  <si>
    <t>513-53-1</t>
  </si>
  <si>
    <t>2C1y1C3atol</t>
  </si>
  <si>
    <t>2-methyl-1-propaanthiol</t>
  </si>
  <si>
    <t>513-44-0</t>
  </si>
  <si>
    <t>2C1y2C3atol</t>
  </si>
  <si>
    <t>2-methyl-2-propaanthiol</t>
  </si>
  <si>
    <t>75-66-1</t>
  </si>
  <si>
    <t>1C5atol</t>
  </si>
  <si>
    <t>1-pentaanthiol</t>
  </si>
  <si>
    <t>110-66-7</t>
  </si>
  <si>
    <t>C1atol</t>
  </si>
  <si>
    <t>methaanthiol</t>
  </si>
  <si>
    <t>74-93-1</t>
  </si>
  <si>
    <t>AV10_R</t>
  </si>
  <si>
    <t>Aantal vrijheidsgraden behorend bij het golfrichtingspectrum</t>
  </si>
  <si>
    <t>GGH</t>
  </si>
  <si>
    <t>Gemiddelde golfhoogte in het tijdsdomein</t>
  </si>
  <si>
    <t>GGT</t>
  </si>
  <si>
    <t>Gemiddelde golfperiode in het tijdsdomein</t>
  </si>
  <si>
    <t>TE</t>
  </si>
  <si>
    <t>Golfenergie in het spectrale domein</t>
  </si>
  <si>
    <t>Czz_s</t>
  </si>
  <si>
    <t>Golfvariantiedichtheidspectrum</t>
  </si>
  <si>
    <t>Th0_s</t>
  </si>
  <si>
    <t>Golfrichtingspectrum</t>
  </si>
  <si>
    <t>S0BH</t>
  </si>
  <si>
    <t>Gemiddelde golfrichtingspreiding in het spectrale domein</t>
  </si>
  <si>
    <t>sC2yDC1yFo03</t>
  </si>
  <si>
    <t>som 4-ethylfenol en 2,3- en 3,5-dimethylfenol</t>
  </si>
  <si>
    <t>doxrbcne</t>
  </si>
  <si>
    <t>doxorubicine</t>
  </si>
  <si>
    <t>23214-92-8</t>
  </si>
  <si>
    <t>doctxl</t>
  </si>
  <si>
    <t>docetaxel</t>
  </si>
  <si>
    <t>114977-28-5</t>
  </si>
  <si>
    <t>pactxl</t>
  </si>
  <si>
    <t>paclitaxel</t>
  </si>
  <si>
    <t>33069-62-4</t>
  </si>
  <si>
    <t>BACTOIDMSCFK</t>
  </si>
  <si>
    <t>Bacteroides - mens-specifieke stam</t>
  </si>
  <si>
    <t>BACTOIDHKWSC</t>
  </si>
  <si>
    <t>Bacteroides - herkauwer-specifieke stam</t>
  </si>
  <si>
    <t>BACTIODHSCFK</t>
  </si>
  <si>
    <t>Bacteroides - hond-specifieke stam</t>
  </si>
  <si>
    <t>HELCBTVGSCFK</t>
  </si>
  <si>
    <t>Helicobacter - vogel-specifieke stam</t>
  </si>
  <si>
    <t>EPTCHSCFK</t>
  </si>
  <si>
    <t>Epitheelcel - hond-specifiek</t>
  </si>
  <si>
    <t>T4Htof11DO</t>
  </si>
  <si>
    <t>tetrahydrothiofeen-1,1-dioxide</t>
  </si>
  <si>
    <t>126-33-0</t>
  </si>
  <si>
    <t>CUSP</t>
  </si>
  <si>
    <t>Cuspidothrix</t>
  </si>
  <si>
    <t>OSCL</t>
  </si>
  <si>
    <t>Oscillatoria [1]</t>
  </si>
  <si>
    <t>TRDE</t>
  </si>
  <si>
    <t>Trichodesmium</t>
  </si>
  <si>
    <t>POELSK</t>
  </si>
  <si>
    <t>Poelslak</t>
  </si>
  <si>
    <t>PID</t>
  </si>
  <si>
    <t>PID-waarden</t>
  </si>
  <si>
    <t>sCHLFa4</t>
  </si>
  <si>
    <t>som 4 chlorofyl-a fracties</t>
  </si>
  <si>
    <t>NEERSOVST</t>
  </si>
  <si>
    <t>Neerslagoverschot</t>
  </si>
  <si>
    <t>cyfmtfn</t>
  </si>
  <si>
    <t>cyflumetofen</t>
  </si>
  <si>
    <t>400882-07-7</t>
  </si>
  <si>
    <t>novlrn</t>
  </si>
  <si>
    <t>novaluron</t>
  </si>
  <si>
    <t>116714-46-6</t>
  </si>
  <si>
    <t>flubDad</t>
  </si>
  <si>
    <t>flubendiamide</t>
  </si>
  <si>
    <t>272451-65-7</t>
  </si>
  <si>
    <t>chloratnlpl</t>
  </si>
  <si>
    <t>chlorantraniliprole</t>
  </si>
  <si>
    <t>500008-45-7</t>
  </si>
  <si>
    <t>DODAC</t>
  </si>
  <si>
    <t>dimethyldioctadecylammoniumchloride</t>
  </si>
  <si>
    <t>107-64-2</t>
  </si>
  <si>
    <t>22C1oxC2oxC2</t>
  </si>
  <si>
    <t>2-(2-methoxyethoxy)ethanol</t>
  </si>
  <si>
    <t>111-77-3</t>
  </si>
  <si>
    <t>metaczr</t>
  </si>
  <si>
    <t>methacrylzuur</t>
  </si>
  <si>
    <t>79-41-4</t>
  </si>
  <si>
    <t>4DC1yC4yAoDF</t>
  </si>
  <si>
    <t>4-(dimethylbutylamino)-difenylamine</t>
  </si>
  <si>
    <t>793-24-8</t>
  </si>
  <si>
    <t>DBalP</t>
  </si>
  <si>
    <t>dibenzo(a,l)pyreen</t>
  </si>
  <si>
    <t>189-55-9</t>
  </si>
  <si>
    <t>HxC1yDslxn</t>
  </si>
  <si>
    <t>hexamethyldisiloxaan</t>
  </si>
  <si>
    <t>107-46-0</t>
  </si>
  <si>
    <t>HpClNaf</t>
  </si>
  <si>
    <t>heptachloornaftaleen</t>
  </si>
  <si>
    <t>32241-08-0</t>
  </si>
  <si>
    <t>246TttC4yFol</t>
  </si>
  <si>
    <t>2,4,6-tri-tert-butylfenol</t>
  </si>
  <si>
    <t>732-26-3</t>
  </si>
  <si>
    <t>2345PeBrC2y</t>
  </si>
  <si>
    <t>2,3,4,5,6-pentabroomethylbenzeen</t>
  </si>
  <si>
    <t>85-22-3</t>
  </si>
  <si>
    <t>PeClNaf</t>
  </si>
  <si>
    <t>pentachloornaftaleen</t>
  </si>
  <si>
    <t>1321-64-8</t>
  </si>
  <si>
    <t>cycC12a</t>
  </si>
  <si>
    <t>cyclododecaan</t>
  </si>
  <si>
    <t>294-62-2</t>
  </si>
  <si>
    <t>DBahP</t>
  </si>
  <si>
    <t>dibenzo(a,h)pyreen</t>
  </si>
  <si>
    <t>189-64-0</t>
  </si>
  <si>
    <t>DBaeP</t>
  </si>
  <si>
    <t>dibenzo(a,e)pyreen</t>
  </si>
  <si>
    <t>192-65-4</t>
  </si>
  <si>
    <t>Tccbn</t>
  </si>
  <si>
    <t>triclocarban</t>
  </si>
  <si>
    <t>101-20-2</t>
  </si>
  <si>
    <t>PeClBentol</t>
  </si>
  <si>
    <t>pentachloorbenzeenthiol</t>
  </si>
  <si>
    <t>133-49-3</t>
  </si>
  <si>
    <t>T4ClNaf</t>
  </si>
  <si>
    <t>tetrachloornaftaleen</t>
  </si>
  <si>
    <t>1335-88-2</t>
  </si>
  <si>
    <t>hexdcFC7a</t>
  </si>
  <si>
    <t>hexadecafluorheptaan</t>
  </si>
  <si>
    <t>335-57-9</t>
  </si>
  <si>
    <t>135TBr223DBr</t>
  </si>
  <si>
    <t>1,3,5-tribroom-2-(2,3-dibroom-2-methylpropoxy)benzeen</t>
  </si>
  <si>
    <t>36065-30-2</t>
  </si>
  <si>
    <t>TFIC1a</t>
  </si>
  <si>
    <t>trifluorjoodmethaan</t>
  </si>
  <si>
    <t>2314-97-8</t>
  </si>
  <si>
    <t>PF1IC6a</t>
  </si>
  <si>
    <t>perfluor-1-joodhexaan</t>
  </si>
  <si>
    <t>355-43-1</t>
  </si>
  <si>
    <t>diognn</t>
  </si>
  <si>
    <t>diosgenin</t>
  </si>
  <si>
    <t>512-04-9</t>
  </si>
  <si>
    <t>Tfyffne</t>
  </si>
  <si>
    <t>trifenylfosfine</t>
  </si>
  <si>
    <t>603-35-0</t>
  </si>
  <si>
    <t>TClNaf</t>
  </si>
  <si>
    <t>trichloornaftaleen</t>
  </si>
  <si>
    <t>1321-65-9</t>
  </si>
  <si>
    <t>micnzNO3</t>
  </si>
  <si>
    <t>miconazolnitraat</t>
  </si>
  <si>
    <t>22832-87-7</t>
  </si>
  <si>
    <t>Dbenzahacdne</t>
  </si>
  <si>
    <t>dibenz(a,h)acridine</t>
  </si>
  <si>
    <t>226-36-8</t>
  </si>
  <si>
    <t>Dbenzajacdne</t>
  </si>
  <si>
    <t>dibenz(a,j)acridine</t>
  </si>
  <si>
    <t>224-42-0</t>
  </si>
  <si>
    <t>7HDbzcgcbzl</t>
  </si>
  <si>
    <t>7H-dibenzo(c,g)carbazol</t>
  </si>
  <si>
    <t>194-59-2</t>
  </si>
  <si>
    <t>ClacAh</t>
  </si>
  <si>
    <t>chlooraceetaldehyde</t>
  </si>
  <si>
    <t>107-20-0</t>
  </si>
  <si>
    <t>159ccddcten</t>
  </si>
  <si>
    <t>1,5,9-cyclododecatrieen</t>
  </si>
  <si>
    <t>4904-61-4</t>
  </si>
  <si>
    <t>HpClnbnn</t>
  </si>
  <si>
    <t>heptachloornorborneen</t>
  </si>
  <si>
    <t>28680-45-7</t>
  </si>
  <si>
    <t>iC3ymrtt</t>
  </si>
  <si>
    <t>isopropylmyristaat</t>
  </si>
  <si>
    <t>110-27-0</t>
  </si>
  <si>
    <t>1235T4Cl46DC</t>
  </si>
  <si>
    <t>1,2,3,5-tetrachloor-4,6-dimethylbenzeen</t>
  </si>
  <si>
    <t>877-09-8</t>
  </si>
  <si>
    <t>135TCl246TC1</t>
  </si>
  <si>
    <t>1,3,5-trichloor-2,4,6-trimethylbenzeen</t>
  </si>
  <si>
    <t>5324-68-5</t>
  </si>
  <si>
    <t>ClqnDFO4</t>
  </si>
  <si>
    <t>chloorquinedifosfaat</t>
  </si>
  <si>
    <t>50-63-5</t>
  </si>
  <si>
    <t>Kolat</t>
  </si>
  <si>
    <t>kaliumoleaat</t>
  </si>
  <si>
    <t>143-18-0</t>
  </si>
  <si>
    <t>gernl</t>
  </si>
  <si>
    <t>geraniol</t>
  </si>
  <si>
    <t>106-24-1</t>
  </si>
  <si>
    <t>dlimnn</t>
  </si>
  <si>
    <t>d-limoneen</t>
  </si>
  <si>
    <t>5989-27-5</t>
  </si>
  <si>
    <t>geetxldC9C11</t>
  </si>
  <si>
    <t>geëthoxyleerde C9-C11 alcoholen</t>
  </si>
  <si>
    <t>68439-46-3</t>
  </si>
  <si>
    <t>ClTC1yBen</t>
  </si>
  <si>
    <t>chloortrimethylbenzeen</t>
  </si>
  <si>
    <t>1667-04-5</t>
  </si>
  <si>
    <t>geetxldiC10y</t>
  </si>
  <si>
    <t>geëthoxyleerde isodecylalcohol</t>
  </si>
  <si>
    <t>61827-42-7</t>
  </si>
  <si>
    <t>35DNO2Tol</t>
  </si>
  <si>
    <t>3,5-dinitrotolueen</t>
  </si>
  <si>
    <t>618-85-9</t>
  </si>
  <si>
    <t>25DNO2Tol</t>
  </si>
  <si>
    <t>2,5-dinitrotolueen</t>
  </si>
  <si>
    <t>619-15-8</t>
  </si>
  <si>
    <t>2C1ox1C3ol</t>
  </si>
  <si>
    <t>2-methoxy-1-propanol</t>
  </si>
  <si>
    <t>1589-47-5</t>
  </si>
  <si>
    <t>26TolDAe</t>
  </si>
  <si>
    <t>2,6-tolueendiamine</t>
  </si>
  <si>
    <t>823-40-5</t>
  </si>
  <si>
    <t>C1oxHAc</t>
  </si>
  <si>
    <t>methoxyazijnzuur</t>
  </si>
  <si>
    <t>625-45-6</t>
  </si>
  <si>
    <t>NaC12yBensfn</t>
  </si>
  <si>
    <t>natriumdodecylbenzeensulfonaat</t>
  </si>
  <si>
    <t>25155-30-0</t>
  </si>
  <si>
    <t>23epOxC3yTC1</t>
  </si>
  <si>
    <t>2,3-epoxypropyltrimethylammoniumchloride</t>
  </si>
  <si>
    <t>3033-77-0</t>
  </si>
  <si>
    <t>HEDP</t>
  </si>
  <si>
    <t>1-hydroxyethylideen-1,1-difosfonzuur</t>
  </si>
  <si>
    <t>2809-21-4</t>
  </si>
  <si>
    <t>dennole</t>
  </si>
  <si>
    <t>dennenolie</t>
  </si>
  <si>
    <t>8002-09-3</t>
  </si>
  <si>
    <t>Fyhdzne</t>
  </si>
  <si>
    <t>fenylhydrazine</t>
  </si>
  <si>
    <t>100-63-0</t>
  </si>
  <si>
    <t>2C1oxC2yactt</t>
  </si>
  <si>
    <t>2-methoxyethylacetaat</t>
  </si>
  <si>
    <t>110-49-6</t>
  </si>
  <si>
    <t>2Cl14C1yBen</t>
  </si>
  <si>
    <t>2-chloor-1,4-dimethylbenzeen</t>
  </si>
  <si>
    <t>95-72-7</t>
  </si>
  <si>
    <t>eugnl</t>
  </si>
  <si>
    <t>eugenol</t>
  </si>
  <si>
    <t>97-53-0</t>
  </si>
  <si>
    <t>cinnAh</t>
  </si>
  <si>
    <t>cinnamaldehyde</t>
  </si>
  <si>
    <t>104-55-2</t>
  </si>
  <si>
    <t>citnll</t>
  </si>
  <si>
    <t>citronellol</t>
  </si>
  <si>
    <t>106-22-9</t>
  </si>
  <si>
    <t>NatoCN</t>
  </si>
  <si>
    <t>natriumthiocyanaat</t>
  </si>
  <si>
    <t>540-72-7</t>
  </si>
  <si>
    <t>citl</t>
  </si>
  <si>
    <t>citral</t>
  </si>
  <si>
    <t>5392-40-5</t>
  </si>
  <si>
    <t>melkzr</t>
  </si>
  <si>
    <t>melkzuur</t>
  </si>
  <si>
    <t>50-21-5</t>
  </si>
  <si>
    <t>T4ClBen</t>
  </si>
  <si>
    <t>tetrachloorbenzeen</t>
  </si>
  <si>
    <t>12408-10-5</t>
  </si>
  <si>
    <t>DC2ysbsl</t>
  </si>
  <si>
    <t>diethylstilboestrol</t>
  </si>
  <si>
    <t>56-53-1</t>
  </si>
  <si>
    <t>C2ybtrt</t>
  </si>
  <si>
    <t>ethylbutyraat</t>
  </si>
  <si>
    <t>105-54-4</t>
  </si>
  <si>
    <t>polmlinzr</t>
  </si>
  <si>
    <t>polymaleïnezuur</t>
  </si>
  <si>
    <t>26099-09-2</t>
  </si>
  <si>
    <t>NC1yacAd</t>
  </si>
  <si>
    <t>N-methylaceetamide</t>
  </si>
  <si>
    <t>79-16-3</t>
  </si>
  <si>
    <t>formAd</t>
  </si>
  <si>
    <t>formamide</t>
  </si>
  <si>
    <t>75-12-7</t>
  </si>
  <si>
    <t>PeBrFyC1yacl</t>
  </si>
  <si>
    <t>(pentabroomfenyl)methylacrylaat</t>
  </si>
  <si>
    <t>59447-55-1</t>
  </si>
  <si>
    <t>C14C18C16C18</t>
  </si>
  <si>
    <t>C14-C18 en C16-C18 onverzadigd alkylamine-ethoxylaat</t>
  </si>
  <si>
    <t>68155-39-5</t>
  </si>
  <si>
    <t>amttdn</t>
  </si>
  <si>
    <t>ametoctradin</t>
  </si>
  <si>
    <t>865318-97-4</t>
  </si>
  <si>
    <t>ClmqCl</t>
  </si>
  <si>
    <t>chloormequatchloride</t>
  </si>
  <si>
    <t>999-81-5</t>
  </si>
  <si>
    <t>emmtbzat</t>
  </si>
  <si>
    <t>emamectin-benzoaat</t>
  </si>
  <si>
    <t>155569-91-8</t>
  </si>
  <si>
    <t>fluoprm</t>
  </si>
  <si>
    <t>fluopyram</t>
  </si>
  <si>
    <t>658066-35-4</t>
  </si>
  <si>
    <t>fostl</t>
  </si>
  <si>
    <t>fosetyl</t>
  </si>
  <si>
    <t>15845-66-6</t>
  </si>
  <si>
    <t>lamnrn</t>
  </si>
  <si>
    <t>laminaran</t>
  </si>
  <si>
    <t>9008-22-4</t>
  </si>
  <si>
    <t>mepqCl</t>
  </si>
  <si>
    <t>mepiquatchloride</t>
  </si>
  <si>
    <t>24307-26-4</t>
  </si>
  <si>
    <t>pyrdll</t>
  </si>
  <si>
    <t>pyridalyl</t>
  </si>
  <si>
    <t>179101-81-6</t>
  </si>
  <si>
    <t>DEBFTE</t>
  </si>
  <si>
    <t>Debietfractie</t>
  </si>
  <si>
    <t>neoC10azetnE</t>
  </si>
  <si>
    <t>neodecaanzuur ethenylester</t>
  </si>
  <si>
    <t>51000-52-3</t>
  </si>
  <si>
    <t>protocnzdto</t>
  </si>
  <si>
    <t>prothioconazol-desthio</t>
  </si>
  <si>
    <t>120983-64-4</t>
  </si>
  <si>
    <t>armt</t>
  </si>
  <si>
    <t>aramit</t>
  </si>
  <si>
    <t>140-57-8</t>
  </si>
  <si>
    <t>mfmzn</t>
  </si>
  <si>
    <t>metaflumizon</t>
  </si>
  <si>
    <t>139968-49-3</t>
  </si>
  <si>
    <t>benzcine</t>
  </si>
  <si>
    <t>benzocaine</t>
  </si>
  <si>
    <t>94-09-7</t>
  </si>
  <si>
    <t>carbdx</t>
  </si>
  <si>
    <t>carbadox</t>
  </si>
  <si>
    <t>6804-07-5</t>
  </si>
  <si>
    <t>oladmcn</t>
  </si>
  <si>
    <t>oleandomycin</t>
  </si>
  <si>
    <t>3922-90-5</t>
  </si>
  <si>
    <t>13DFygandne</t>
  </si>
  <si>
    <t>1,3-difenylguanidine</t>
  </si>
  <si>
    <t>102-06-7</t>
  </si>
  <si>
    <t>cycC6e</t>
  </si>
  <si>
    <t>cyclohexeen</t>
  </si>
  <si>
    <t>110-83-8</t>
  </si>
  <si>
    <t>13DC2yBen</t>
  </si>
  <si>
    <t>1,3-diethylbenzeen</t>
  </si>
  <si>
    <t>141-93-5</t>
  </si>
  <si>
    <t>14DC2yBen</t>
  </si>
  <si>
    <t>1,4-diethylbenzeen</t>
  </si>
  <si>
    <t>105-05-5</t>
  </si>
  <si>
    <t>sTClFol2</t>
  </si>
  <si>
    <t>som 2 trichloorfenolen (2,3,5- en 2,4,5-trichloorfenol)</t>
  </si>
  <si>
    <t>ifrntl</t>
  </si>
  <si>
    <t>isoforon-nitril</t>
  </si>
  <si>
    <t>7027-11-4</t>
  </si>
  <si>
    <t>NTCl</t>
  </si>
  <si>
    <t>stikstoftrichloride</t>
  </si>
  <si>
    <t>10025-85-1</t>
  </si>
  <si>
    <t>STAPHLCCARUS</t>
  </si>
  <si>
    <t>Staphylococcus aureus</t>
  </si>
  <si>
    <t>RAT</t>
  </si>
  <si>
    <t>Rat</t>
  </si>
  <si>
    <t>SLAK</t>
  </si>
  <si>
    <t>Slak</t>
  </si>
  <si>
    <t>4Cl3NO2An</t>
  </si>
  <si>
    <t>4-chloor-3-nitroaniline</t>
  </si>
  <si>
    <t>635-22-3</t>
  </si>
  <si>
    <t>NNb5iCN133TC</t>
  </si>
  <si>
    <t>N,N'-bis((5isocyanaat-1,3,3-trimethylcyclohexyl)methyl)ureum</t>
  </si>
  <si>
    <t>55525-54-7</t>
  </si>
  <si>
    <t>HxBr11bFy</t>
  </si>
  <si>
    <t>hexabroom-1,1'-bifenyl</t>
  </si>
  <si>
    <t>36355-01-8</t>
  </si>
  <si>
    <t>geetxldC1214</t>
  </si>
  <si>
    <t>geëthoxyleerde C12-C14 alcoholen</t>
  </si>
  <si>
    <t>68439-50-9</t>
  </si>
  <si>
    <t>geetxldC1618</t>
  </si>
  <si>
    <t>geëthoxyleerde C16-C18 alcoholen</t>
  </si>
  <si>
    <t>68439-49-6</t>
  </si>
  <si>
    <t>DHTDMAC</t>
  </si>
  <si>
    <t>di(hydrogenated tallow alkyl) dimethylammoniumchlorides</t>
  </si>
  <si>
    <t>61789-80-8</t>
  </si>
  <si>
    <t>QAVbzC1214ak</t>
  </si>
  <si>
    <t>quatern. ammoniumverb. benzyl-C12-14-alkyldimethyl- chloride</t>
  </si>
  <si>
    <t>85409-22-9</t>
  </si>
  <si>
    <t>alkC10C13Ben</t>
  </si>
  <si>
    <t>alkyl(C10-C13)benzeen</t>
  </si>
  <si>
    <t>67774-74-7</t>
  </si>
  <si>
    <t>milbmcA3</t>
  </si>
  <si>
    <t>milbemycin A3</t>
  </si>
  <si>
    <t>51596-10-2</t>
  </si>
  <si>
    <t>HYBDVS</t>
  </si>
  <si>
    <t>Hybride vis</t>
  </si>
  <si>
    <t>VISVFTR</t>
  </si>
  <si>
    <t>Visvangstfactor</t>
  </si>
  <si>
    <t>guanurum</t>
  </si>
  <si>
    <t>guanylureum</t>
  </si>
  <si>
    <t>pyrtnn</t>
  </si>
  <si>
    <t>pyrethrinen</t>
  </si>
  <si>
    <t>8003-34-7</t>
  </si>
  <si>
    <t>CltofsI</t>
  </si>
  <si>
    <t>chloorthiofos I</t>
  </si>
  <si>
    <t>21923-23-9</t>
  </si>
  <si>
    <t>CltofsII</t>
  </si>
  <si>
    <t>chloorthiofos II</t>
  </si>
  <si>
    <t>77503-29-8</t>
  </si>
  <si>
    <t>4C2y23DC1yFo</t>
  </si>
  <si>
    <t>4-ethyl-2,3-dimethylfenol</t>
  </si>
  <si>
    <t>66142-72-1</t>
  </si>
  <si>
    <t>sDC1yFol202</t>
  </si>
  <si>
    <t>som 4-ethyl-2,3-dimethylfenol en 3,5-dimethylfenol</t>
  </si>
  <si>
    <t>PCB176</t>
  </si>
  <si>
    <t>2,2',3,3',4,6,6'-heptachloorbifenyl</t>
  </si>
  <si>
    <t>52663-65-7</t>
  </si>
  <si>
    <t>sPCB105176</t>
  </si>
  <si>
    <t>som PCB105 en PCB176</t>
  </si>
  <si>
    <t>sanionn</t>
  </si>
  <si>
    <t>som anionen</t>
  </si>
  <si>
    <t>skationn</t>
  </si>
  <si>
    <t>som kationen</t>
  </si>
  <si>
    <t>IONBLS</t>
  </si>
  <si>
    <t>Ionenbalans</t>
  </si>
  <si>
    <t>SOORTRDM</t>
  </si>
  <si>
    <t>Soortenrijkdom</t>
  </si>
  <si>
    <t>BLOEIFQTE</t>
  </si>
  <si>
    <t>Bloeifrequentie</t>
  </si>
  <si>
    <t>smetln5</t>
  </si>
  <si>
    <t>som 5 metalen (Zn, Cu, Pb, Ni, Cr)</t>
  </si>
  <si>
    <t>smetln6</t>
  </si>
  <si>
    <t>som 6 metalen (Zn, Cu, Pb, Ni, Cr, As)</t>
  </si>
  <si>
    <t>IsfrnC1yNa</t>
  </si>
  <si>
    <t>jodosulfuron-methyl-natrium</t>
  </si>
  <si>
    <t>144550-36-7</t>
  </si>
  <si>
    <t>MASSPOPVTE</t>
  </si>
  <si>
    <t>Massa per oppervlakte</t>
  </si>
  <si>
    <t>C6yBen</t>
  </si>
  <si>
    <t>hexylbenzeen</t>
  </si>
  <si>
    <t>1077-16-3</t>
  </si>
  <si>
    <t>C7yBen</t>
  </si>
  <si>
    <t>heptylbenzeen</t>
  </si>
  <si>
    <t>1078-71-3</t>
  </si>
  <si>
    <t>aterpnol</t>
  </si>
  <si>
    <t>alfa-terpineol</t>
  </si>
  <si>
    <t>98-55-5</t>
  </si>
  <si>
    <t>4HoxDcfnc</t>
  </si>
  <si>
    <t>4'-hydroxydiclofenac</t>
  </si>
  <si>
    <t>64118-84-9</t>
  </si>
  <si>
    <t>carbmzpn1011</t>
  </si>
  <si>
    <t>carbamazepine 10,11-epoxide</t>
  </si>
  <si>
    <t>36507-30-9</t>
  </si>
  <si>
    <t>cefzlne</t>
  </si>
  <si>
    <t>cefazoline</t>
  </si>
  <si>
    <t>25953-19-9</t>
  </si>
  <si>
    <t>ceftxme</t>
  </si>
  <si>
    <t>cefotaxime</t>
  </si>
  <si>
    <t>63527-52-6</t>
  </si>
  <si>
    <t>Oxmtzlne</t>
  </si>
  <si>
    <t>oxymetazoline</t>
  </si>
  <si>
    <t>1491-59-4</t>
  </si>
  <si>
    <t>etpsde</t>
  </si>
  <si>
    <t>etoposide</t>
  </si>
  <si>
    <t>33419-42-0</t>
  </si>
  <si>
    <t>gemctbne</t>
  </si>
  <si>
    <t>gemcitabine</t>
  </si>
  <si>
    <t>95058-81-4</t>
  </si>
  <si>
    <t>gentsnzr</t>
  </si>
  <si>
    <t>gentisinezuur</t>
  </si>
  <si>
    <t>490-79-9</t>
  </si>
  <si>
    <t>sVHK14</t>
  </si>
  <si>
    <t>som 14 vluchtige halogeen koolwaterstoffen</t>
  </si>
  <si>
    <t>sETBEMTBE</t>
  </si>
  <si>
    <t>som 2-ethoxy-2-methylpropaan en methyl-tertiair-butylether</t>
  </si>
  <si>
    <t>DHT</t>
  </si>
  <si>
    <t>dihydrotestosterone</t>
  </si>
  <si>
    <t>521-18-6</t>
  </si>
  <si>
    <t>org2058</t>
  </si>
  <si>
    <t>16alfa-ethyl-21-hydroxy-19-nor-4-pregnene-3,20-dione</t>
  </si>
  <si>
    <t>24320-06-7</t>
  </si>
  <si>
    <t>sestgnsfn</t>
  </si>
  <si>
    <t>som oestrogene stoffen</t>
  </si>
  <si>
    <t>sandgnsfn</t>
  </si>
  <si>
    <t>som androgene stoffen</t>
  </si>
  <si>
    <t>santadgnsfn</t>
  </si>
  <si>
    <t>som anti-androgene stoffen</t>
  </si>
  <si>
    <t>sprogtgnsfn</t>
  </si>
  <si>
    <t>som progestagene stoffen</t>
  </si>
  <si>
    <t>sglucctcidsf</t>
  </si>
  <si>
    <t>som glucocorticoïde stoffen</t>
  </si>
  <si>
    <t>sEALK</t>
  </si>
  <si>
    <t>som extraheerbare alifatische koolwaterstoffen</t>
  </si>
  <si>
    <t>sVALK</t>
  </si>
  <si>
    <t>som vluchtige alifatische koolwaterstoffen</t>
  </si>
  <si>
    <t>sEARK</t>
  </si>
  <si>
    <t>som extraheerbare aromatische koolwaterstoffen</t>
  </si>
  <si>
    <t>sVARK</t>
  </si>
  <si>
    <t>som vluchtige aromatische koolwaterstoffen</t>
  </si>
  <si>
    <t>sALK</t>
  </si>
  <si>
    <t>som alifatische koolwaterstoffen</t>
  </si>
  <si>
    <t>sARK</t>
  </si>
  <si>
    <t>som aromatische koolwaterstoffen</t>
  </si>
  <si>
    <t>46DCl2C1yFol</t>
  </si>
  <si>
    <t>4,6-dichloor-2-methylfenol</t>
  </si>
  <si>
    <t>1570-65-6</t>
  </si>
  <si>
    <t>azdn</t>
  </si>
  <si>
    <t>azodrin</t>
  </si>
  <si>
    <t>83857-41-4</t>
  </si>
  <si>
    <t>Bensfzr</t>
  </si>
  <si>
    <t>benzeensulfonzuur</t>
  </si>
  <si>
    <t>98-11-3</t>
  </si>
  <si>
    <t>PeC2yHxAe</t>
  </si>
  <si>
    <t>pentaethyleenhexamine</t>
  </si>
  <si>
    <t>4067-16-7</t>
  </si>
  <si>
    <t>INTSSDUM</t>
  </si>
  <si>
    <t>Intersexstadium</t>
  </si>
  <si>
    <t>flampMiC3y</t>
  </si>
  <si>
    <t>flamprop-M-isopropyl</t>
  </si>
  <si>
    <t>63782-90-1</t>
  </si>
  <si>
    <t>IMPSSDUM</t>
  </si>
  <si>
    <t>Imposexstadium</t>
  </si>
  <si>
    <t>CFK112</t>
  </si>
  <si>
    <t>1,1,2,2-tetrachloor-1,2-difluorethaan</t>
  </si>
  <si>
    <t>76-12-0</t>
  </si>
  <si>
    <t>AANTPLTE</t>
  </si>
  <si>
    <t>Aantal per lengte</t>
  </si>
  <si>
    <t>4tC9yFolDC2o</t>
  </si>
  <si>
    <t>4-t-nonylfenoldiethoxylaat</t>
  </si>
  <si>
    <t>156609-10-8</t>
  </si>
  <si>
    <t>HxClbcc22125</t>
  </si>
  <si>
    <t>hexachloor-biclyclo(2,2,1)-2,5-heptadieen</t>
  </si>
  <si>
    <t>28680-44-6</t>
  </si>
  <si>
    <t>1234577HpClb</t>
  </si>
  <si>
    <t>1,2,3,4,5,7,7-heptachloor-bicyclo(2.2.1)-2-hepteen</t>
  </si>
  <si>
    <t>2440-02-0</t>
  </si>
  <si>
    <t>cis-propiconazool</t>
  </si>
  <si>
    <t>112721-87-6</t>
  </si>
  <si>
    <t>trans-propiconazool</t>
  </si>
  <si>
    <t>120523-07-1</t>
  </si>
  <si>
    <t>sTC1yBen3</t>
  </si>
  <si>
    <t>som 3 trimethylbenzenen (som 1,2,3- en 1,2,4- en 1,3,5-)</t>
  </si>
  <si>
    <t>1Nafsfzr</t>
  </si>
  <si>
    <t>1-naftaleensulfonzuur</t>
  </si>
  <si>
    <t>85-47-2</t>
  </si>
  <si>
    <t>12DC2yBen</t>
  </si>
  <si>
    <t>1,2-diethylbenzeen</t>
  </si>
  <si>
    <t>135-01-3</t>
  </si>
  <si>
    <t>2Nafsfzr</t>
  </si>
  <si>
    <t>2-naftaleensulfonzuur</t>
  </si>
  <si>
    <t>120-18-3</t>
  </si>
  <si>
    <t>s45Cl2C1yAn</t>
  </si>
  <si>
    <t>som 4- en 5-chloor-2-methylaniline</t>
  </si>
  <si>
    <t>2C2yatqnn</t>
  </si>
  <si>
    <t>2-ethyl-anthraquinon</t>
  </si>
  <si>
    <t>84-51-5</t>
  </si>
  <si>
    <t>FAECS</t>
  </si>
  <si>
    <t>Faeces</t>
  </si>
  <si>
    <t>DIERSR</t>
  </si>
  <si>
    <t>Dierenspoor</t>
  </si>
  <si>
    <t>Naccmt</t>
  </si>
  <si>
    <t>natriumcyclamaat</t>
  </si>
  <si>
    <t>139-05-9</t>
  </si>
  <si>
    <t>pyrzl</t>
  </si>
  <si>
    <t>pyrazol</t>
  </si>
  <si>
    <t>288-13-1</t>
  </si>
  <si>
    <t>s2C2oxippxC2</t>
  </si>
  <si>
    <t>som 2-ethoxy- en isopropoxyethanol</t>
  </si>
  <si>
    <t>ANSNL-D01</t>
  </si>
  <si>
    <t>Biodiversiteit</t>
  </si>
  <si>
    <t>ANSNL-D02</t>
  </si>
  <si>
    <t>Exoten</t>
  </si>
  <si>
    <t>ANSNL-D03</t>
  </si>
  <si>
    <t>Commerciële vis, schaal- en schelpdieren</t>
  </si>
  <si>
    <t>ANSNL-D04</t>
  </si>
  <si>
    <t>Voedselwebben</t>
  </si>
  <si>
    <t>ANSNL-D05</t>
  </si>
  <si>
    <t>Eutrofiering</t>
  </si>
  <si>
    <t>ANSNL-D06</t>
  </si>
  <si>
    <t>Zeebodemintegriteit</t>
  </si>
  <si>
    <t>ANSNL-D07</t>
  </si>
  <si>
    <t>Hydrografische eigenschappen</t>
  </si>
  <si>
    <t>ANSNL-D08</t>
  </si>
  <si>
    <t>Vervuilende stoffen</t>
  </si>
  <si>
    <t>ANSNL-D09</t>
  </si>
  <si>
    <t>Vervuilende stoffen visserijproducten</t>
  </si>
  <si>
    <t>ANSNL-D10</t>
  </si>
  <si>
    <t>Zwerfvuil</t>
  </si>
  <si>
    <t>ANSNL-D11</t>
  </si>
  <si>
    <t>Onderwatergeluid</t>
  </si>
  <si>
    <t>ANSNL-I01</t>
  </si>
  <si>
    <t>Benthos Geaggregeerde indicatoren</t>
  </si>
  <si>
    <t>ANSNL-I02</t>
  </si>
  <si>
    <t>Vissen Visserijdruk</t>
  </si>
  <si>
    <t>ANSNL-I03</t>
  </si>
  <si>
    <t>Vissen Biomassa Paaibestanden</t>
  </si>
  <si>
    <t>ANSNL-I04</t>
  </si>
  <si>
    <t>Vissen Grootteverdeling Visbestanden</t>
  </si>
  <si>
    <t>ANSNL-I05</t>
  </si>
  <si>
    <t>Vissen Geaggregeerde indicatoren</t>
  </si>
  <si>
    <t>ANSNL-I06</t>
  </si>
  <si>
    <t>Vissen Discards Visserij</t>
  </si>
  <si>
    <t>ANSNL-I07</t>
  </si>
  <si>
    <t>Vogels Geaggregeerde indicatoren</t>
  </si>
  <si>
    <t>ANSNL-I08</t>
  </si>
  <si>
    <t>Zeezoogdieren Geaggregeerde indicatoren</t>
  </si>
  <si>
    <t>ANSNL-I09</t>
  </si>
  <si>
    <t>Demografische kenmerken</t>
  </si>
  <si>
    <t>ANSNL-I10</t>
  </si>
  <si>
    <t>Voedselweb Lengte-Frequentieverdeling bodemvissen</t>
  </si>
  <si>
    <t>ANSNL-I11</t>
  </si>
  <si>
    <t>Voedselweb Indicatoren toppredatoren</t>
  </si>
  <si>
    <t>ANSNL-I12</t>
  </si>
  <si>
    <t>Voedselweb Voedselrelatie sleutelsoorten</t>
  </si>
  <si>
    <t>ANSNL-I13</t>
  </si>
  <si>
    <t>Zeebodemintegriteit Verspreiding en omvang habitats</t>
  </si>
  <si>
    <t>ANSNL-I14</t>
  </si>
  <si>
    <t>Zeebodemintegriteit Niet verstoord zeebodemareaal</t>
  </si>
  <si>
    <t>ANSNL-I15</t>
  </si>
  <si>
    <t>Zeebodemintegriteit Samenstelling bodemleefgemeenschappen</t>
  </si>
  <si>
    <t>ANSNL-I16</t>
  </si>
  <si>
    <t>Zeebodemintegriteit Kwaliteit habitats</t>
  </si>
  <si>
    <t>ANSNL-I17</t>
  </si>
  <si>
    <t>Exoten Aantal exoten</t>
  </si>
  <si>
    <t>ANSNL-I18</t>
  </si>
  <si>
    <t>Exoten Aantal nieuwe exoten</t>
  </si>
  <si>
    <t>ANSNL-I19</t>
  </si>
  <si>
    <t>Exoten Ratio inheems/exoot</t>
  </si>
  <si>
    <t>ANSNL-I20</t>
  </si>
  <si>
    <t>Eutrofiering Nutriëntenniveaus</t>
  </si>
  <si>
    <t>ANSNL-I21</t>
  </si>
  <si>
    <t>Eutrofiering Directe effecten</t>
  </si>
  <si>
    <t>ANSNL-I22</t>
  </si>
  <si>
    <t>Eutrofiering Indirecte effecten</t>
  </si>
  <si>
    <t>ANSNL-I23</t>
  </si>
  <si>
    <t>Vervuilende stoffen Concentr. vervuilende polaire stoffen</t>
  </si>
  <si>
    <t>ANSNL-I24</t>
  </si>
  <si>
    <t>Vervuilende stoffen Concentr. vervuilende apolaire stoffen</t>
  </si>
  <si>
    <t>ANSNL-I25</t>
  </si>
  <si>
    <t>Vervuilende stoffen Imposex en intersex</t>
  </si>
  <si>
    <t>ANSNL-I26</t>
  </si>
  <si>
    <t>Vervuilende stoffen Percentage besmeurde vogels</t>
  </si>
  <si>
    <t>ANSNL-I27</t>
  </si>
  <si>
    <t>Vervuilende stoffen Overschrijdingen limieten visserijprod.</t>
  </si>
  <si>
    <t>ANSNL-I28</t>
  </si>
  <si>
    <t>Vervuilende stoffen Gehalten visserijproducten</t>
  </si>
  <si>
    <t>ANSNL-I29</t>
  </si>
  <si>
    <t>Vervuilende stoffen Aantal overschrijdende stoffen</t>
  </si>
  <si>
    <t>ANSNL-I30</t>
  </si>
  <si>
    <t>Vervuilende stoffen Bron vervuiling</t>
  </si>
  <si>
    <t>ANSNL-I31</t>
  </si>
  <si>
    <t>Zwerfvuil Trends zwerfvuil stranden</t>
  </si>
  <si>
    <t>ANSNL-I32</t>
  </si>
  <si>
    <t>Zwerfvuil Trends zwerfvuil mariene organismen</t>
  </si>
  <si>
    <t>OSPAR_SA001</t>
  </si>
  <si>
    <t>Plastic van 4-pack of 6-pack</t>
  </si>
  <si>
    <t>OSPAR_SA002</t>
  </si>
  <si>
    <t>Plastic (boodschappen)tas</t>
  </si>
  <si>
    <t>OSPAR_SA003</t>
  </si>
  <si>
    <t>Plastic zakje</t>
  </si>
  <si>
    <t>OSPAR_SA004</t>
  </si>
  <si>
    <t>Plastic drankfles</t>
  </si>
  <si>
    <t>OSPAR_SA005</t>
  </si>
  <si>
    <t>Plastic fles of verpakking voor schoonmaakmiddelen</t>
  </si>
  <si>
    <t>OSPAR_SA006</t>
  </si>
  <si>
    <t>Plastic fles of verpakking voor voedsel (SA0610 of SA0620)</t>
  </si>
  <si>
    <t>OSPAR_SA007</t>
  </si>
  <si>
    <t>Plastic fles of verpakking voor toiletartikelen</t>
  </si>
  <si>
    <t>OSPAR_SA008</t>
  </si>
  <si>
    <t>Plastic verpakking of olieton voor motorolie (&lt; 50 cm)</t>
  </si>
  <si>
    <t>OSPAR_SA009</t>
  </si>
  <si>
    <t>Plastic verpakking of olieton voor motorolie (&gt; 50 cm)</t>
  </si>
  <si>
    <t>OSPAR_SA010</t>
  </si>
  <si>
    <t>Plastic jerrycan</t>
  </si>
  <si>
    <t>OSPAR_SA011</t>
  </si>
  <si>
    <t>Plastic tube of patroon voor siliconenkit</t>
  </si>
  <si>
    <t>OSPAR_SA012</t>
  </si>
  <si>
    <t>Ander plastic fles, vat of verpakking</t>
  </si>
  <si>
    <t>OSPAR_SA013</t>
  </si>
  <si>
    <t>Kunststof krat</t>
  </si>
  <si>
    <t>OSPAR_SA014</t>
  </si>
  <si>
    <t>Kunststof auto onderdeel</t>
  </si>
  <si>
    <t>OSPAR_SA015</t>
  </si>
  <si>
    <t>Kunststof dop of deksel</t>
  </si>
  <si>
    <t>OSPAR_SA016</t>
  </si>
  <si>
    <t>Aansteker</t>
  </si>
  <si>
    <t>OSPAR_SA017</t>
  </si>
  <si>
    <t>Pen</t>
  </si>
  <si>
    <t>OSPAR_SA018</t>
  </si>
  <si>
    <t>Kam of haarborstel</t>
  </si>
  <si>
    <t>OSPAR_SA019</t>
  </si>
  <si>
    <t>Chips- of snoepzak of lollystokje</t>
  </si>
  <si>
    <t>OSPAR_SA020</t>
  </si>
  <si>
    <t>Kinderspeelgoed of party popper</t>
  </si>
  <si>
    <t>OSPAR_SA021</t>
  </si>
  <si>
    <t>Plastic beker (SA0211 of SA0212)</t>
  </si>
  <si>
    <t>OSPAR_SA022</t>
  </si>
  <si>
    <t>Plastic bestek of dienblad of rietje</t>
  </si>
  <si>
    <t>OSPAR_SA023</t>
  </si>
  <si>
    <t>Plastic zak voor kunstmest en dierenvoer</t>
  </si>
  <si>
    <t>OSPAR_SA024</t>
  </si>
  <si>
    <t>Kunststof net of netzak voor fruit, groenten of mosselen</t>
  </si>
  <si>
    <t>OSPAR_SA025</t>
  </si>
  <si>
    <t>Afwashandschoen</t>
  </si>
  <si>
    <t>OSPAR_SA026</t>
  </si>
  <si>
    <t>Kunststof krabbenfuik of kreeftenfuik</t>
  </si>
  <si>
    <t>OSPAR_SA027</t>
  </si>
  <si>
    <t>Kunststof inktvisfuik</t>
  </si>
  <si>
    <t>OSPAR_SA028</t>
  </si>
  <si>
    <t>Kunststof oesternet of mosselzak</t>
  </si>
  <si>
    <t>OSPAR_SA029</t>
  </si>
  <si>
    <t>Kunststof oesterkrat</t>
  </si>
  <si>
    <t>OSPAR_SA030</t>
  </si>
  <si>
    <t>Kunststof Tahitian (gebruikt in mosselkwekerijen)</t>
  </si>
  <si>
    <t>OSPAR_SA031</t>
  </si>
  <si>
    <t>Kunststof touw (diameter &gt; 1 cm)</t>
  </si>
  <si>
    <t>OSPAR_SA032</t>
  </si>
  <si>
    <t>Kunststof touwtjes en koord (diameter &lt; 1 cm) (SA0321/2)</t>
  </si>
  <si>
    <t>OSPAR_SA033</t>
  </si>
  <si>
    <t>Kunststof verstrengelde netten, touw of koord (SA0331/2)</t>
  </si>
  <si>
    <t>OSPAR_SA034</t>
  </si>
  <si>
    <t>Kunststof viskist (SA0341 of SA0342)</t>
  </si>
  <si>
    <t>OSPAR_SA035</t>
  </si>
  <si>
    <t>Vislijn</t>
  </si>
  <si>
    <t>OSPAR_SA036</t>
  </si>
  <si>
    <t>Lichtgevend staafje (light stick)</t>
  </si>
  <si>
    <t>OSPAR_SA037</t>
  </si>
  <si>
    <t>Kunststof drijver of boei</t>
  </si>
  <si>
    <t>OSPAR_SA038</t>
  </si>
  <si>
    <t>Plastic emmer</t>
  </si>
  <si>
    <t>OSPAR_SA039</t>
  </si>
  <si>
    <t>Straps (spanbanden voor industriële verpakking)</t>
  </si>
  <si>
    <t>OSPAR_SA040</t>
  </si>
  <si>
    <t>Industriële kunststof verpakkingsmateriaal</t>
  </si>
  <si>
    <t>OSPAR_SA041</t>
  </si>
  <si>
    <t>Glasvezel of polyester voorwerp</t>
  </si>
  <si>
    <t>OSPAR_SA042</t>
  </si>
  <si>
    <t>Veiligheidshelm</t>
  </si>
  <si>
    <t>OSPAR_SA043</t>
  </si>
  <si>
    <t>Patroon of munitiehuls</t>
  </si>
  <si>
    <t>OSPAR_SA044</t>
  </si>
  <si>
    <t>Plastic schoen of sandaal</t>
  </si>
  <si>
    <t>OSPAR_SA045</t>
  </si>
  <si>
    <t>Stuk kunststof spons</t>
  </si>
  <si>
    <t>OSPAR_SA046</t>
  </si>
  <si>
    <t>Stuk plastic of polystyreen 2,5 - 50 cm (SA0461 of SA0462)</t>
  </si>
  <si>
    <t>OSPAR_SA047</t>
  </si>
  <si>
    <t>Stuk plastic of polystyreen &gt; 50 cm (SA0471 of SA0472)</t>
  </si>
  <si>
    <t>OSPAR_SA048</t>
  </si>
  <si>
    <t>Ander plastic of polystyreen voorwerp</t>
  </si>
  <si>
    <t>OSPAR_SA049</t>
  </si>
  <si>
    <t>Ballon, inclusief ventiel, lint, touw etc.</t>
  </si>
  <si>
    <t>OSPAR_SA050</t>
  </si>
  <si>
    <t>Rubberlaars</t>
  </si>
  <si>
    <t>OSPAR_SA052</t>
  </si>
  <si>
    <t>Rubberband of rubberen riem</t>
  </si>
  <si>
    <t>OSPAR_SA053</t>
  </si>
  <si>
    <t>Ander rubberen voorwerp</t>
  </si>
  <si>
    <t>OSPAR_SA054</t>
  </si>
  <si>
    <t>Kleding</t>
  </si>
  <si>
    <t>OSPAR_SA055</t>
  </si>
  <si>
    <t>Meubelstof</t>
  </si>
  <si>
    <t>OSPAR_SA056</t>
  </si>
  <si>
    <t>Stoffen zak (bijv. jute)</t>
  </si>
  <si>
    <t>OSPAR_SA057</t>
  </si>
  <si>
    <t>Schoen, niet van plastic</t>
  </si>
  <si>
    <t>OSPAR_SA059</t>
  </si>
  <si>
    <t>Ander textiel voorwerp</t>
  </si>
  <si>
    <t>OSPAR_SA060</t>
  </si>
  <si>
    <t>Papieren zak</t>
  </si>
  <si>
    <t>OSPAR_SA061</t>
  </si>
  <si>
    <t>Karton</t>
  </si>
  <si>
    <t>OSPAR_SA062</t>
  </si>
  <si>
    <t>Overige kartonnen drankverpakking vb Tetra verpakking</t>
  </si>
  <si>
    <t>OSPAR_SA063</t>
  </si>
  <si>
    <t>Sigarettenpakje</t>
  </si>
  <si>
    <t>OSPAR_SA064</t>
  </si>
  <si>
    <t>Sigarettenpeuk</t>
  </si>
  <si>
    <t>OSPAR_SA065</t>
  </si>
  <si>
    <t>Papieren beker</t>
  </si>
  <si>
    <t>OSPAR_SA066</t>
  </si>
  <si>
    <t>Krant of tijdschrift</t>
  </si>
  <si>
    <t>OSPAR_SA067</t>
  </si>
  <si>
    <t>Ander papieren voorwerp</t>
  </si>
  <si>
    <t>OSPAR_SA068</t>
  </si>
  <si>
    <t>Kurk</t>
  </si>
  <si>
    <t>OSPAR_SA069</t>
  </si>
  <si>
    <t>Houten palet</t>
  </si>
  <si>
    <t>OSPAR_SA070</t>
  </si>
  <si>
    <t>Houten krat</t>
  </si>
  <si>
    <t>OSPAR_SA071</t>
  </si>
  <si>
    <t>Houten krabbenfuik of kreeftenfuik</t>
  </si>
  <si>
    <t>OSPAR_SA072</t>
  </si>
  <si>
    <t>Houten ijslollystokje of vorkje</t>
  </si>
  <si>
    <t>OSPAR_SA073</t>
  </si>
  <si>
    <t>Houten verfborstel</t>
  </si>
  <si>
    <t>OSPAR_SA074</t>
  </si>
  <si>
    <t>Ander hout &lt; 50 cm</t>
  </si>
  <si>
    <t>OSPAR_SA075</t>
  </si>
  <si>
    <t>Ander hout &gt; 50 cm</t>
  </si>
  <si>
    <t>OSPAR_SA076</t>
  </si>
  <si>
    <t>Metalen spuitbus</t>
  </si>
  <si>
    <t>OSPAR_SA077</t>
  </si>
  <si>
    <t>Metalen flessendop</t>
  </si>
  <si>
    <t>OSPAR_SA078</t>
  </si>
  <si>
    <t>Metalen drankbus of (drink)blikje</t>
  </si>
  <si>
    <t>OSPAR_SA079</t>
  </si>
  <si>
    <t>Elektrisch toestel</t>
  </si>
  <si>
    <t>OSPAR_SA080</t>
  </si>
  <si>
    <t>Vis gewicht</t>
  </si>
  <si>
    <t>OSPAR_SA081</t>
  </si>
  <si>
    <t>Inpakfolie</t>
  </si>
  <si>
    <t>OSPAR_SA082</t>
  </si>
  <si>
    <t>Conservenblik of blik voor voeding</t>
  </si>
  <si>
    <t>OSPAR_SA083</t>
  </si>
  <si>
    <t>Industrieel afval</t>
  </si>
  <si>
    <t>OSPAR_SA084</t>
  </si>
  <si>
    <t>Metalen olievat</t>
  </si>
  <si>
    <t>OSPAR_SA086</t>
  </si>
  <si>
    <t>Verfblik</t>
  </si>
  <si>
    <t>OSPAR_SA087</t>
  </si>
  <si>
    <t>Metalen krabbenfuik of kreeftenfuik</t>
  </si>
  <si>
    <t>OSPAR_SA088</t>
  </si>
  <si>
    <t>Metalen draden, netten, gaas of prikkeldraad</t>
  </si>
  <si>
    <t>OSPAR_SA089</t>
  </si>
  <si>
    <t>Andere metalen voorwerp &lt; 50 cm</t>
  </si>
  <si>
    <t>OSPAR_SA090</t>
  </si>
  <si>
    <t>Andere metalen voorwerp &gt; 50 cm</t>
  </si>
  <si>
    <t>OSPAR_SA091</t>
  </si>
  <si>
    <t>Glazen fles</t>
  </si>
  <si>
    <t>OSPAR_SA092</t>
  </si>
  <si>
    <t>Lamp of TL-lamp</t>
  </si>
  <si>
    <t>OSPAR_SA093</t>
  </si>
  <si>
    <t>Ander glazen voorwerp</t>
  </si>
  <si>
    <t>OSPAR_SA094</t>
  </si>
  <si>
    <t>Bouwmateriaal (bijv. tegel)</t>
  </si>
  <si>
    <t>OSPAR_SA095</t>
  </si>
  <si>
    <t>Inktvisfuik</t>
  </si>
  <si>
    <t>OSPAR_SA096</t>
  </si>
  <si>
    <t>Ander aardewerken of keramisch voorwerp</t>
  </si>
  <si>
    <t>OSPAR_SA097</t>
  </si>
  <si>
    <t>Condoom</t>
  </si>
  <si>
    <t>OSPAR_SA098</t>
  </si>
  <si>
    <t>Wattenstaafje (SA0981 of SA0982)</t>
  </si>
  <si>
    <t>OSPAR_SA099</t>
  </si>
  <si>
    <t>Maandverband of inlegkruisje</t>
  </si>
  <si>
    <t>OSPAR_SA100</t>
  </si>
  <si>
    <t>Tampon of inbrenghuls</t>
  </si>
  <si>
    <t>OSPAR_SA101</t>
  </si>
  <si>
    <t>Toiletverfrisser</t>
  </si>
  <si>
    <t>OSPAR_SA102</t>
  </si>
  <si>
    <t>Ander sanitair voorwerp</t>
  </si>
  <si>
    <t>OSPAR_SA103</t>
  </si>
  <si>
    <t>Medische koker of buisje</t>
  </si>
  <si>
    <t>OSPAR_SA104</t>
  </si>
  <si>
    <t>Injectiespuit</t>
  </si>
  <si>
    <t>OSPAR_SA105</t>
  </si>
  <si>
    <t>Ander medisch voorwerp</t>
  </si>
  <si>
    <t>OSPAR_SA108</t>
  </si>
  <si>
    <t>Stukje paraffine of wax 0 - 1 cm</t>
  </si>
  <si>
    <t>OSPAR_SA109</t>
  </si>
  <si>
    <t>Stukje paraffine of wax 1 - 10 cm</t>
  </si>
  <si>
    <t>OSPAR_SA110</t>
  </si>
  <si>
    <t>Stukje paraffine of wax &gt; 10 cm</t>
  </si>
  <si>
    <t>OSPAR_SA111</t>
  </si>
  <si>
    <t>Ander vervuilend voorwerp</t>
  </si>
  <si>
    <t>OSPAR_SA112</t>
  </si>
  <si>
    <t>Verzamelrol afgescheurde plastic zakken</t>
  </si>
  <si>
    <t>OSPAR_SA113</t>
  </si>
  <si>
    <t>Werkhandschoen (industrieel/professioneel)</t>
  </si>
  <si>
    <t>OSPAR_SA114</t>
  </si>
  <si>
    <t>Kreeft of vis label</t>
  </si>
  <si>
    <t>OSPAR_SA115</t>
  </si>
  <si>
    <t>Net of stukken net &lt; 50 cm</t>
  </si>
  <si>
    <t>OSPAR_SA116</t>
  </si>
  <si>
    <t>Net of stukken net &gt; 50 cm</t>
  </si>
  <si>
    <t>OSPAR_SA117</t>
  </si>
  <si>
    <t>Stukjes plastic of polystyreen 0-2,5 cm (SA1171 of SA1172)</t>
  </si>
  <si>
    <t>OSPAR_SA118</t>
  </si>
  <si>
    <t>Kartonnen drankverpakking voor melk, vb tetrapak</t>
  </si>
  <si>
    <t>OSPAR_SA119</t>
  </si>
  <si>
    <t>Houten viskrat</t>
  </si>
  <si>
    <t>OSPAR_SA120</t>
  </si>
  <si>
    <t>Wegwerp BBQ</t>
  </si>
  <si>
    <t>OSPAR_SA121</t>
  </si>
  <si>
    <t>Hondenpoepzakje</t>
  </si>
  <si>
    <t>OSPAR_SA200</t>
  </si>
  <si>
    <t>Touw klein</t>
  </si>
  <si>
    <t>OSPAR_SA201</t>
  </si>
  <si>
    <t>Touw groot</t>
  </si>
  <si>
    <t>OSPAR_SA202</t>
  </si>
  <si>
    <t>Plastic stukje</t>
  </si>
  <si>
    <t>OSPAR_SA203</t>
  </si>
  <si>
    <t>Handschoen</t>
  </si>
  <si>
    <t>OSPAR_SA204</t>
  </si>
  <si>
    <t>Drinkverpakking</t>
  </si>
  <si>
    <t>OSPAR_SA205</t>
  </si>
  <si>
    <t>Olievat - nieuw</t>
  </si>
  <si>
    <t>OSPAR_SA206</t>
  </si>
  <si>
    <t>Olievat - oud</t>
  </si>
  <si>
    <t>OSPAR_SA207</t>
  </si>
  <si>
    <t>Menselijke faecaliën</t>
  </si>
  <si>
    <t>OSPAR_SA208</t>
  </si>
  <si>
    <t>Dierlijke faecaliën</t>
  </si>
  <si>
    <t>OSPAR_SA210</t>
  </si>
  <si>
    <t>Kleding-koord</t>
  </si>
  <si>
    <t>fyccanne</t>
  </si>
  <si>
    <t>fycocyanine</t>
  </si>
  <si>
    <t>11016-15-2</t>
  </si>
  <si>
    <t>2PFC6yC2a1sf</t>
  </si>
  <si>
    <t>2-(perfluorhexyl)ethaan-1-sulfonzuur (6:2 FTS)</t>
  </si>
  <si>
    <t>27619-97-2</t>
  </si>
  <si>
    <t>som vertakte perfluoroctaansulfonzuur-isomeren</t>
  </si>
  <si>
    <t>Tps</t>
  </si>
  <si>
    <t>Piekperiode bep. uit gladgestreken energiespectrum rond piek</t>
  </si>
  <si>
    <t>Tpb</t>
  </si>
  <si>
    <t>Blokpiekperiode</t>
  </si>
  <si>
    <t>Tpeq</t>
  </si>
  <si>
    <t>Equivalente piekperiode</t>
  </si>
  <si>
    <t>Tpbeq</t>
  </si>
  <si>
    <t>Equivalente blokpiekperiode</t>
  </si>
  <si>
    <t>Tp1</t>
  </si>
  <si>
    <t>Piekperiode van 1e deelspectrum (bij dubbeltoppige spectra)</t>
  </si>
  <si>
    <t>Tp2</t>
  </si>
  <si>
    <t>Piekperiode van 2e deelspectrum (bij dubbeltoppige spectra)</t>
  </si>
  <si>
    <t>Tpb1</t>
  </si>
  <si>
    <t>Blokpiekperiode 1e deelspectrum (bij dubbeltoppige spectra)</t>
  </si>
  <si>
    <t>Tpb2</t>
  </si>
  <si>
    <t>Blokpiekperiode 2e deelspectrum (bij dubbeltoppige spectra)</t>
  </si>
  <si>
    <t>Tpm</t>
  </si>
  <si>
    <t>Karakteristieke piekperiode</t>
  </si>
  <si>
    <t>Pu239</t>
  </si>
  <si>
    <t>plutonium 239</t>
  </si>
  <si>
    <t>15117-48-3</t>
  </si>
  <si>
    <t>RTp</t>
  </si>
  <si>
    <t>Relatieve piekperiode</t>
  </si>
  <si>
    <t>dHs</t>
  </si>
  <si>
    <t>Verschil significante golfhoogte in laatste twee iteraties</t>
  </si>
  <si>
    <t>minrlolidx</t>
  </si>
  <si>
    <t>minerale olie index</t>
  </si>
  <si>
    <t>PBDE17</t>
  </si>
  <si>
    <t>2,2',4-tribroomdifenylether</t>
  </si>
  <si>
    <t>147217-75-2</t>
  </si>
  <si>
    <t>BcFle</t>
  </si>
  <si>
    <t>benzo(c)fluoreen</t>
  </si>
  <si>
    <t>205-12-9</t>
  </si>
  <si>
    <t>cycPecdPyr</t>
  </si>
  <si>
    <t>cyclopenta(cd)pyreen</t>
  </si>
  <si>
    <t>27208-37-3</t>
  </si>
  <si>
    <t>5C1yChr</t>
  </si>
  <si>
    <t>5-methylchryseen</t>
  </si>
  <si>
    <t>3697-24-3</t>
  </si>
  <si>
    <t>HxC1yeDiCN</t>
  </si>
  <si>
    <t>hexamethyleendiisocyanaat</t>
  </si>
  <si>
    <t>822-06-0</t>
  </si>
  <si>
    <t>44C1yeDFyDiC</t>
  </si>
  <si>
    <t>4,4'-methyleendifenyldiisocyanaat</t>
  </si>
  <si>
    <t>101-68-8</t>
  </si>
  <si>
    <t>oladmcnPO4</t>
  </si>
  <si>
    <t>oleandomycinefosfaat</t>
  </si>
  <si>
    <t>milbmcA4</t>
  </si>
  <si>
    <t>milbemycin A4</t>
  </si>
  <si>
    <t>sPCB12Doxnat</t>
  </si>
  <si>
    <t>som 12 dioxine-achtige PCB's</t>
  </si>
  <si>
    <t>sDoxn17PCB12</t>
  </si>
  <si>
    <t>som 17 dioxines en 12 dioxine-achtige PCB's</t>
  </si>
  <si>
    <t>fluacprm</t>
  </si>
  <si>
    <t>fluacrypyrim</t>
  </si>
  <si>
    <t>229977-93-9</t>
  </si>
  <si>
    <t>DC1yAszr</t>
  </si>
  <si>
    <t>dimethylarseenzuur</t>
  </si>
  <si>
    <t>75-60-5</t>
  </si>
  <si>
    <t>MC1yAszr</t>
  </si>
  <si>
    <t>monomethylarseenzuur</t>
  </si>
  <si>
    <t>124-58-3</t>
  </si>
  <si>
    <t>AsO2</t>
  </si>
  <si>
    <t>arseniet</t>
  </si>
  <si>
    <t>15502-74-6</t>
  </si>
  <si>
    <t>AsO4</t>
  </si>
  <si>
    <t>arsenaat</t>
  </si>
  <si>
    <t>15584-04-0</t>
  </si>
  <si>
    <t>SeO3</t>
  </si>
  <si>
    <t>seleniet</t>
  </si>
  <si>
    <t>14124-67-5</t>
  </si>
  <si>
    <t>SeO4</t>
  </si>
  <si>
    <t>selenaat</t>
  </si>
  <si>
    <t>14124-68-6</t>
  </si>
  <si>
    <t>6oMactmfne</t>
  </si>
  <si>
    <t>6-o-monoacetylmorfine</t>
  </si>
  <si>
    <t>2784-73-8</t>
  </si>
  <si>
    <t>cocine</t>
  </si>
  <si>
    <t>cocaïne</t>
  </si>
  <si>
    <t>50-36-2</t>
  </si>
  <si>
    <t>desC1yDazpm</t>
  </si>
  <si>
    <t>desmethyldiazepam</t>
  </si>
  <si>
    <t>1088-11-5</t>
  </si>
  <si>
    <t>2C2yid15DC1y</t>
  </si>
  <si>
    <t>2-ethylidene-1,5-dimethyl-3,3-difenylpyrrolidine</t>
  </si>
  <si>
    <t>30223-73-5</t>
  </si>
  <si>
    <t>ketAe</t>
  </si>
  <si>
    <t>ketamine</t>
  </si>
  <si>
    <t>6740-88-1</t>
  </si>
  <si>
    <t>metdn</t>
  </si>
  <si>
    <t>methadon</t>
  </si>
  <si>
    <t>76-99-3</t>
  </si>
  <si>
    <t>morfne</t>
  </si>
  <si>
    <t>morfine</t>
  </si>
  <si>
    <t>57-27-2</t>
  </si>
  <si>
    <t>norcdine</t>
  </si>
  <si>
    <t>norcodeïne</t>
  </si>
  <si>
    <t>467-15-2</t>
  </si>
  <si>
    <t>ritlnzr</t>
  </si>
  <si>
    <t>ritalinezuur</t>
  </si>
  <si>
    <t>19395-41-6</t>
  </si>
  <si>
    <t>5C2yid2nbnn</t>
  </si>
  <si>
    <t>5-ethylideen-2-norborneen</t>
  </si>
  <si>
    <t>16219-75-3</t>
  </si>
  <si>
    <t>123456Hxtpne</t>
  </si>
  <si>
    <t>1,2,3,4,5,6-hexathiepane</t>
  </si>
  <si>
    <t>17233-71-5</t>
  </si>
  <si>
    <t>Aoprld</t>
  </si>
  <si>
    <t>aminopyralid</t>
  </si>
  <si>
    <t>150114-71-9</t>
  </si>
  <si>
    <t>cyffAd</t>
  </si>
  <si>
    <t>cyflufenamide</t>
  </si>
  <si>
    <t>180409-60-3</t>
  </si>
  <si>
    <t>dikglNa</t>
  </si>
  <si>
    <t>dikegulac-natrium</t>
  </si>
  <si>
    <t>52508-35-7</t>
  </si>
  <si>
    <t>fenprAe</t>
  </si>
  <si>
    <t>fenpyrazamine</t>
  </si>
  <si>
    <t>473798-59-3</t>
  </si>
  <si>
    <t>DC1ysAd</t>
  </si>
  <si>
    <t>dimethylsulfamide</t>
  </si>
  <si>
    <t>3984-14-3</t>
  </si>
  <si>
    <t>1C9e</t>
  </si>
  <si>
    <t>1-noneen</t>
  </si>
  <si>
    <t>124-11-8</t>
  </si>
  <si>
    <t>1C8e</t>
  </si>
  <si>
    <t>1-octeen</t>
  </si>
  <si>
    <t>111-66-0</t>
  </si>
  <si>
    <t>4NO2Tol</t>
  </si>
  <si>
    <t>4-nitrotolueen</t>
  </si>
  <si>
    <t>99-99-0</t>
  </si>
  <si>
    <t>4Ao26DNO2Tol</t>
  </si>
  <si>
    <t>4-amino-2,6-dinitrotolueen</t>
  </si>
  <si>
    <t>19406-51-0</t>
  </si>
  <si>
    <t>2Ao46DNO2Tol</t>
  </si>
  <si>
    <t>2-amino-4,6-dinitrotolueen</t>
  </si>
  <si>
    <t>35572-78-2</t>
  </si>
  <si>
    <t>C2yegcDNO3</t>
  </si>
  <si>
    <t>ethyleenglycoldinitraat (EGDN)</t>
  </si>
  <si>
    <t>628-96-6</t>
  </si>
  <si>
    <t>DC2yegcDNO3</t>
  </si>
  <si>
    <t>diethyleenglycoldinitraat</t>
  </si>
  <si>
    <t>693-21-0</t>
  </si>
  <si>
    <t>octgn</t>
  </si>
  <si>
    <t>octogeen (HMX)</t>
  </si>
  <si>
    <t>2691-41-0</t>
  </si>
  <si>
    <t>tetl</t>
  </si>
  <si>
    <t>tetryl (CE)</t>
  </si>
  <si>
    <t>479-45-8</t>
  </si>
  <si>
    <t>DpicAe</t>
  </si>
  <si>
    <t>dipicrylamine</t>
  </si>
  <si>
    <t>131-73-7</t>
  </si>
  <si>
    <t>PeerttT4NO3</t>
  </si>
  <si>
    <t>pentaerythritoltetranitraat (PETN)</t>
  </si>
  <si>
    <t>78-11-5</t>
  </si>
  <si>
    <t>som vertakte perfluoroctaanzuur-isomeren</t>
  </si>
  <si>
    <t>OSPAR_PLAIND</t>
  </si>
  <si>
    <t>Plastic deeltjes, herkomst industrie (plastic granulaat)</t>
  </si>
  <si>
    <t>OSPAR_PLAUSE</t>
  </si>
  <si>
    <t>Plastic deeltjes, herkomst consument</t>
  </si>
  <si>
    <t>OSPAR_PLATOT</t>
  </si>
  <si>
    <t>Plastic deeltjes, herkomst industrie en consument</t>
  </si>
  <si>
    <t>26DC1y4C7ol</t>
  </si>
  <si>
    <t>2,6-dimethyl-4-heptanol</t>
  </si>
  <si>
    <t>108-82-7</t>
  </si>
  <si>
    <t>2C2oxC4a</t>
  </si>
  <si>
    <t>2-ethoxybutaan</t>
  </si>
  <si>
    <t>2679-87-0</t>
  </si>
  <si>
    <t>2C2ox2C1yC4a</t>
  </si>
  <si>
    <t>2-ethoxy-2-methylbutaan</t>
  </si>
  <si>
    <t>919-94-8</t>
  </si>
  <si>
    <t>T4C4yNH4Cl</t>
  </si>
  <si>
    <t>tetrabutylammoniumchloride</t>
  </si>
  <si>
    <t>1112-67-0</t>
  </si>
  <si>
    <t>T4C3yNH3Br</t>
  </si>
  <si>
    <t>tetrapropylammoniumbromide</t>
  </si>
  <si>
    <t>1941-30-6</t>
  </si>
  <si>
    <t>35DC2y124Tto</t>
  </si>
  <si>
    <t>3,5-diethyl-1,2,4-trithiolan</t>
  </si>
  <si>
    <t>54644-28-9</t>
  </si>
  <si>
    <t>iC4yAe</t>
  </si>
  <si>
    <t>isobutylamine</t>
  </si>
  <si>
    <t>78-81-9</t>
  </si>
  <si>
    <t>NamAe</t>
  </si>
  <si>
    <t>N-amylamine</t>
  </si>
  <si>
    <t>110-58-7</t>
  </si>
  <si>
    <t>1AoC3a</t>
  </si>
  <si>
    <t>1-aminopropaan</t>
  </si>
  <si>
    <t>107-10-8</t>
  </si>
  <si>
    <t>secC4yAe</t>
  </si>
  <si>
    <t>sec-butylamine</t>
  </si>
  <si>
    <t>13952-84-6</t>
  </si>
  <si>
    <t>ttC4yAe</t>
  </si>
  <si>
    <t>tert-butylamine</t>
  </si>
  <si>
    <t>75-64-9</t>
  </si>
  <si>
    <t>DC2yC4yAe</t>
  </si>
  <si>
    <t>diethylbutylamine</t>
  </si>
  <si>
    <t>4444-68-2</t>
  </si>
  <si>
    <t>NNb2C1yC3yAe</t>
  </si>
  <si>
    <t>N,N-bis(2-methylpropyl)amine</t>
  </si>
  <si>
    <t>110-96-3</t>
  </si>
  <si>
    <t>DC3yAe</t>
  </si>
  <si>
    <t>dipropylamine</t>
  </si>
  <si>
    <t>142-84-7</t>
  </si>
  <si>
    <t>N1C1yC3y2C4a</t>
  </si>
  <si>
    <t>N-(1-methylpropyl)-2-butaanamine</t>
  </si>
  <si>
    <t>626-23-3</t>
  </si>
  <si>
    <t>NC3y1C4aAe</t>
  </si>
  <si>
    <t>N-propyl-1-butaanamine</t>
  </si>
  <si>
    <t>20193-21-9</t>
  </si>
  <si>
    <t>TC3yAe</t>
  </si>
  <si>
    <t>tripropylamine</t>
  </si>
  <si>
    <t>102-69-2</t>
  </si>
  <si>
    <t>ifrDiCN</t>
  </si>
  <si>
    <t>isoforon diisocyanaat</t>
  </si>
  <si>
    <t>4098-71-9</t>
  </si>
  <si>
    <t>propont</t>
  </si>
  <si>
    <t>propionaat</t>
  </si>
  <si>
    <t>72-03-7</t>
  </si>
  <si>
    <t>2prldn</t>
  </si>
  <si>
    <t>2-pyrrolidon</t>
  </si>
  <si>
    <t>616-45-5</t>
  </si>
  <si>
    <t>espcb</t>
  </si>
  <si>
    <t>esprocarb</t>
  </si>
  <si>
    <t>85785-20-2</t>
  </si>
  <si>
    <t>etolt</t>
  </si>
  <si>
    <t>ethiolaat</t>
  </si>
  <si>
    <t>2941-55-1</t>
  </si>
  <si>
    <t>pyrbtcb</t>
  </si>
  <si>
    <t>pyributicarb</t>
  </si>
  <si>
    <t>88678-67-5</t>
  </si>
  <si>
    <t>sulfalt</t>
  </si>
  <si>
    <t>sulfallaat</t>
  </si>
  <si>
    <t>95-06-7</t>
  </si>
  <si>
    <t>tocbzl</t>
  </si>
  <si>
    <t>tiocarbazil</t>
  </si>
  <si>
    <t>36756-79-3</t>
  </si>
  <si>
    <t>benlxlM</t>
  </si>
  <si>
    <t>benalaxyl-M</t>
  </si>
  <si>
    <t>98243-83-5</t>
  </si>
  <si>
    <t>sPCB128174</t>
  </si>
  <si>
    <t>som PCB128 en PCB174</t>
  </si>
  <si>
    <t>sPCB156172</t>
  </si>
  <si>
    <t>som PCB156 en PCB172</t>
  </si>
  <si>
    <t>ostmvr</t>
  </si>
  <si>
    <t>oseltamivir</t>
  </si>
  <si>
    <t>196618-13-0</t>
  </si>
  <si>
    <t>34DC1yprzl</t>
  </si>
  <si>
    <t>3,4-dimethylpyrazol</t>
  </si>
  <si>
    <t>2820-37-3</t>
  </si>
  <si>
    <t>3C1yprzl</t>
  </si>
  <si>
    <t>3-methylpyrazol</t>
  </si>
  <si>
    <t>1453-58-3</t>
  </si>
  <si>
    <t>AANTFTE</t>
  </si>
  <si>
    <t>Aantalfractie</t>
  </si>
  <si>
    <t>RPSI</t>
  </si>
  <si>
    <t>Relatieve penisgrootte index</t>
  </si>
  <si>
    <t>RPLI</t>
  </si>
  <si>
    <t>Relatieve penislengte index</t>
  </si>
  <si>
    <t>PCB1</t>
  </si>
  <si>
    <t>2-chloorbifenyl</t>
  </si>
  <si>
    <t>2051-60-7</t>
  </si>
  <si>
    <t>PCB2</t>
  </si>
  <si>
    <t>3-chloorbifenyl</t>
  </si>
  <si>
    <t>2051-61-8</t>
  </si>
  <si>
    <t>PCB3</t>
  </si>
  <si>
    <t>4-chloorbifenyl</t>
  </si>
  <si>
    <t>2051-62-9</t>
  </si>
  <si>
    <t>PCB14</t>
  </si>
  <si>
    <t>3,5-dichloorbifenyl</t>
  </si>
  <si>
    <t>34883-41-5</t>
  </si>
  <si>
    <t>PCB30</t>
  </si>
  <si>
    <t>2,4,6-trichloorbifenyl</t>
  </si>
  <si>
    <t>35693-92-6</t>
  </si>
  <si>
    <t>PCB50</t>
  </si>
  <si>
    <t>2,2',4,6-tetrachloorbifenyl</t>
  </si>
  <si>
    <t>62796-65-0</t>
  </si>
  <si>
    <t>PCB21</t>
  </si>
  <si>
    <t>2,3,4-trichloorbifenyl</t>
  </si>
  <si>
    <t>55702-46-0</t>
  </si>
  <si>
    <t>PCB104</t>
  </si>
  <si>
    <t>2,2',4,6,6'-pentachloorbifenyl</t>
  </si>
  <si>
    <t>56558-16-8</t>
  </si>
  <si>
    <t>PCB55</t>
  </si>
  <si>
    <t>2,3,3',4-tetrachloorbifenyl</t>
  </si>
  <si>
    <t>74338-24-2</t>
  </si>
  <si>
    <t>PCB78</t>
  </si>
  <si>
    <t>3,3',4,5-tetrachloorbifenyl</t>
  </si>
  <si>
    <t>70362-49-1</t>
  </si>
  <si>
    <t>PCB145</t>
  </si>
  <si>
    <t>2,2',3,4,6,6'-hexachloorbifenyl</t>
  </si>
  <si>
    <t>74472-40-5</t>
  </si>
  <si>
    <t>PCB204</t>
  </si>
  <si>
    <t>2,2',3,4,4',5,6,6'-octachloorbifenyl</t>
  </si>
  <si>
    <t>74472-52-9</t>
  </si>
  <si>
    <t>speroxsplfrt</t>
  </si>
  <si>
    <t>som peroxisoom proliferators (gamma)</t>
  </si>
  <si>
    <t>rosgtzn</t>
  </si>
  <si>
    <t>rosiglitazon</t>
  </si>
  <si>
    <t>122320-73-4</t>
  </si>
  <si>
    <t>VOEDTSD</t>
  </si>
  <si>
    <t>Voedingstoestand</t>
  </si>
  <si>
    <t>STAATOBDG</t>
  </si>
  <si>
    <t>Staat van ontbinding</t>
  </si>
  <si>
    <t>DOODSOZK</t>
  </si>
  <si>
    <t>Doodsoorzaak</t>
  </si>
  <si>
    <t>GEHSDE</t>
  </si>
  <si>
    <t>Gehoorschade</t>
  </si>
  <si>
    <t>VIS</t>
  </si>
  <si>
    <t>Vis-kwaliteit</t>
  </si>
  <si>
    <t>4C8yN4C8yFyB</t>
  </si>
  <si>
    <t>4-octyl-N-(4-octylfenyl)-benzeenamine</t>
  </si>
  <si>
    <t>101-67-7</t>
  </si>
  <si>
    <t>IPSindex</t>
  </si>
  <si>
    <t>Specifieke Vervuilingsgevoeligheid Index (IPS)</t>
  </si>
  <si>
    <t>TIindex</t>
  </si>
  <si>
    <t>Trofie Index</t>
  </si>
  <si>
    <t>FYT_bloei1</t>
  </si>
  <si>
    <t>Fytopl. - bloeisoort (01-02) Planktothrix agardhii</t>
  </si>
  <si>
    <t>FYT_bloei3</t>
  </si>
  <si>
    <t>Fytopl. - bloeisoort (03) Planktothrix rubescens</t>
  </si>
  <si>
    <t>FYT_bloei4</t>
  </si>
  <si>
    <t>Fytopl. - bloeisoort (04) dunne filamenteuze blauwalg</t>
  </si>
  <si>
    <t>FYT_bloei5</t>
  </si>
  <si>
    <t>Fytopl. - bloeisoort (05) Thalassiosira pseudonana</t>
  </si>
  <si>
    <t>FYT_bloei6</t>
  </si>
  <si>
    <t>Fytopl. - bloeisoort (06) Stephanodiscus hantzschii</t>
  </si>
  <si>
    <t>FYT_bloei7</t>
  </si>
  <si>
    <t>Fytopl. - bloeisoort (07-08) Microcystis</t>
  </si>
  <si>
    <t>FYT_bloei9</t>
  </si>
  <si>
    <t>Fytopl. - bloeisoort (09) Microcystis wesenbergii</t>
  </si>
  <si>
    <t>FYT_bloei10</t>
  </si>
  <si>
    <t>Fytopl. - bloeisoort (10) Scenedesmus soortenarm</t>
  </si>
  <si>
    <t>FYT_bloei11</t>
  </si>
  <si>
    <t>Fytopl. - bloeisoort (11) Cyclotella meneghiniana</t>
  </si>
  <si>
    <t>FYT_bloei12</t>
  </si>
  <si>
    <t>Fytopl. - bloeisoort (12) Stephanodiscus binderanus</t>
  </si>
  <si>
    <t>FYT_bloei13</t>
  </si>
  <si>
    <t>Fytopl. - bloeisoort (13) Gonyostomum semen</t>
  </si>
  <si>
    <t>FYT_bloei14</t>
  </si>
  <si>
    <t>Fytopl. - bloeisoort (14) Aphanizomenon gracile</t>
  </si>
  <si>
    <t>FYT_bloei15</t>
  </si>
  <si>
    <t>Fytopl. - bloeisoort (15) klein Chlorococcales soortenrijk</t>
  </si>
  <si>
    <t>FYT_bloei16</t>
  </si>
  <si>
    <t>Fytopl. - bloeisoort (16) Anabaenopsis</t>
  </si>
  <si>
    <t>FYT_bloei17</t>
  </si>
  <si>
    <t>Fytopl. - bloeisoort (17-18) Prymnesium</t>
  </si>
  <si>
    <t>FYT_bloei19</t>
  </si>
  <si>
    <t>Fytopl. - bloeisoort (19) kleine Cryptophyceae</t>
  </si>
  <si>
    <t>FYT_bloei20</t>
  </si>
  <si>
    <t>Fytopl. - bloeisoort (20) Cryptomonas</t>
  </si>
  <si>
    <t>FYT_bloei21</t>
  </si>
  <si>
    <t>Fytopl. - bloeisoort (21) Skeletonema</t>
  </si>
  <si>
    <t>FYT_bloei22</t>
  </si>
  <si>
    <t>Fytopl. - bloeisoort (22) Diatoma tenuis</t>
  </si>
  <si>
    <t>FYT_bloei23</t>
  </si>
  <si>
    <t>Fytopl. - bloeisoort (23) klein Chroococcales soortenrijk</t>
  </si>
  <si>
    <t>FYT_bloei24</t>
  </si>
  <si>
    <t>Fytopl. - bloeisoort (24-25) Aphanizomenon flos-aquae</t>
  </si>
  <si>
    <t>FYT_bloei26</t>
  </si>
  <si>
    <t>Fytopl. - bloeisoort (26) Anabaena</t>
  </si>
  <si>
    <t>FYT_bloei27</t>
  </si>
  <si>
    <t>Fytopl. - bloeisoort (27) Aulacoseira granulata/ambigua</t>
  </si>
  <si>
    <t>FYT_bloei28</t>
  </si>
  <si>
    <t>Fytopl. - bloeisoort (28) sieralg Staurodesmus extensus</t>
  </si>
  <si>
    <t>FYT_bloei29</t>
  </si>
  <si>
    <t>Fytopl. - bloeisoort (29) sieralg Teilingia granulata</t>
  </si>
  <si>
    <t>FYT_bloei30</t>
  </si>
  <si>
    <t>Fytopl. - bloeisoort (30) Ankyra</t>
  </si>
  <si>
    <t>FYT_bloei31</t>
  </si>
  <si>
    <t>Fytopl. - bloeisoort (31) Monomastix</t>
  </si>
  <si>
    <t>FYT_bloei32</t>
  </si>
  <si>
    <t>Fytopl. - bloeisoort (32) Pedinomonas</t>
  </si>
  <si>
    <t>FYT_bloei33</t>
  </si>
  <si>
    <t>Fytopl. - bloeisoort (33) Pyramimonas</t>
  </si>
  <si>
    <t>FYT_bloei34</t>
  </si>
  <si>
    <t>Fytopl. - bloeisoort (34) Woronichinia naegeliana</t>
  </si>
  <si>
    <t>FYT_bloei35</t>
  </si>
  <si>
    <t>Fytopl. - bloeisoort (35) Chrysochromulina parva</t>
  </si>
  <si>
    <t>FYT_bloei36</t>
  </si>
  <si>
    <t>Fytopl. - bloeisoort (36) Cyclotella radiosa</t>
  </si>
  <si>
    <t>FYT_bloei37</t>
  </si>
  <si>
    <t>Fytopl. - bloeisoort (37) Asterionella formosa</t>
  </si>
  <si>
    <t>FYT_bloei40</t>
  </si>
  <si>
    <t>Fytopl. - bloeisoort (40) Aulacoseira islandica/subarctica</t>
  </si>
  <si>
    <t>FYT_bloei41</t>
  </si>
  <si>
    <t>Fytopl. - bloeisoort (41) Cyclotella ocellata</t>
  </si>
  <si>
    <t>FYT_bloei42</t>
  </si>
  <si>
    <t>Fytopl. - bloeisoort (42) Chaetoceros</t>
  </si>
  <si>
    <t>FYT_bloei43</t>
  </si>
  <si>
    <t>Fytopl. - bloeisoort (43) Synura</t>
  </si>
  <si>
    <t>FYT_bloei44</t>
  </si>
  <si>
    <t>Fytopl. - bloeisoort (44) Mallomonas</t>
  </si>
  <si>
    <t>FYT_bloei45</t>
  </si>
  <si>
    <t>Fytopl. - bloeisoort (45) Dinobryon</t>
  </si>
  <si>
    <t>FYT_bloei46</t>
  </si>
  <si>
    <t>Fytopl. - bloeisoort (46) Ochromonas</t>
  </si>
  <si>
    <t>FYT_bloei47</t>
  </si>
  <si>
    <t>Fytopl. - bloeisoort (47) thecate dinoflagellaten Ceratium</t>
  </si>
  <si>
    <t>FYT_bloei48</t>
  </si>
  <si>
    <t>Fytopl. - bloeisoort (48) thecate dinoflagellaten Peridinium</t>
  </si>
  <si>
    <t>FYT_bloei49</t>
  </si>
  <si>
    <t>Fytopl. - bloeisoort (49) Desmidium swartzii</t>
  </si>
  <si>
    <t>FYT_bloei50</t>
  </si>
  <si>
    <t>Fytopl. - bloeisoort (50) Eudorina</t>
  </si>
  <si>
    <t>FYT_bloei51</t>
  </si>
  <si>
    <t>Fytopl. - bloeisoort (51) Botryococcus</t>
  </si>
  <si>
    <t>FYT_bloei52</t>
  </si>
  <si>
    <t>Fytopl. - bloeisoort (52) Chlorococcales</t>
  </si>
  <si>
    <t>FYT_bloei53</t>
  </si>
  <si>
    <t>Fytopl. - bloeisoort (53) Chromulina</t>
  </si>
  <si>
    <t>FTB_soortP</t>
  </si>
  <si>
    <t>Fytobenthos - soort positief</t>
  </si>
  <si>
    <t>FTB_soortN</t>
  </si>
  <si>
    <t>Fytobenthos - soort voor verstoring en eutrofiering (neg.)</t>
  </si>
  <si>
    <t>FTB_soortZ</t>
  </si>
  <si>
    <t>Fytobenthos - soort voor verzuring (neg.)</t>
  </si>
  <si>
    <t>MAF_soortDN</t>
  </si>
  <si>
    <t>Macrofauna - soort dominant negatief</t>
  </si>
  <si>
    <t>MAF_soortDP</t>
  </si>
  <si>
    <t>Macrofauna - soort dominant positief</t>
  </si>
  <si>
    <t>MAF_soortKDP</t>
  </si>
  <si>
    <t>Macrofauna - soort kenmerkend en/of dominant positief</t>
  </si>
  <si>
    <t>MAF_soortK</t>
  </si>
  <si>
    <t>Macrofauna - soort kenmerkend</t>
  </si>
  <si>
    <t>MAF_famEPT</t>
  </si>
  <si>
    <t>Macrofauna - familie Ephemeroptera, Plecoptera, Trichoptera</t>
  </si>
  <si>
    <t>MAF_AMBI-B</t>
  </si>
  <si>
    <t>Macrofauna - soort gevoelig volgens AMBI Borja</t>
  </si>
  <si>
    <t>VIS_gildeCA</t>
  </si>
  <si>
    <t>Visgilde - diadrome soort zoute wateren (CA)</t>
  </si>
  <si>
    <t>VIS_gildeER</t>
  </si>
  <si>
    <t>Visgilde - estuarien residente soort (ER)</t>
  </si>
  <si>
    <t>VIS_gildeMJ</t>
  </si>
  <si>
    <t>Visgilde - mariene juveniel (MJ)</t>
  </si>
  <si>
    <t>VIS_gildeMS</t>
  </si>
  <si>
    <t>Visgilde - mariene seizoensgast (MS)</t>
  </si>
  <si>
    <t>VIS_gildeMJS</t>
  </si>
  <si>
    <t>Visgilde - mariene juveniel/seizoensgast (MJ+MS)</t>
  </si>
  <si>
    <t>VIS_gildeZ1</t>
  </si>
  <si>
    <t>Visgilde - chloridetolerante soort middel (Z1)</t>
  </si>
  <si>
    <t>VIS_gildeZ2</t>
  </si>
  <si>
    <t>Visgilde - chloridetolerante soort laag (Z2)</t>
  </si>
  <si>
    <t>VIS_gildeZ12</t>
  </si>
  <si>
    <t>Visgilde - chloridetolerante soort (Z1+Z2)</t>
  </si>
  <si>
    <t>VIS_gildeZ3</t>
  </si>
  <si>
    <t>Visgilde - plantminnende soort (Z3)</t>
  </si>
  <si>
    <t>VIS_gildePm</t>
  </si>
  <si>
    <t>Visgilde - plantminnende soort (Pm)</t>
  </si>
  <si>
    <t>VIS_gildeLi</t>
  </si>
  <si>
    <t>Visgilde - limnofiele soort (Li)</t>
  </si>
  <si>
    <t>VIS_gildeEu</t>
  </si>
  <si>
    <t>Visgilde - eurytope soort (Eu)</t>
  </si>
  <si>
    <t>VIS_gildeO2</t>
  </si>
  <si>
    <t>Visgilde - zuurstoftolerante soort (O2)</t>
  </si>
  <si>
    <t>VIS_gildeEx</t>
  </si>
  <si>
    <t>Visgilde - exote soort (Ex)</t>
  </si>
  <si>
    <t>VIS_gildeRh</t>
  </si>
  <si>
    <t>Visgilde - rheofiele soort (Rh)</t>
  </si>
  <si>
    <t>VIS_gildeMi</t>
  </si>
  <si>
    <t>Visgilde - migrerende soort (Mi)</t>
  </si>
  <si>
    <t>VIS_gildeHg</t>
  </si>
  <si>
    <t>Visgilde - habitatgevoelige soort (Hg)</t>
  </si>
  <si>
    <t>VIS_gildeDr</t>
  </si>
  <si>
    <t>Visgilde - diadrome soort rivieren (Dr)</t>
  </si>
  <si>
    <t>VIS_gildePmM</t>
  </si>
  <si>
    <t>Visgilde - plantminnende en migrerende soort (PmM)</t>
  </si>
  <si>
    <t>VIS_groepBB</t>
  </si>
  <si>
    <t>Visgroep - baars en blankvoorn (BB)</t>
  </si>
  <si>
    <t>VIS_groepBK</t>
  </si>
  <si>
    <t>Visgroep - brasem en karper (BK)</t>
  </si>
  <si>
    <t>FYT_ABUN</t>
  </si>
  <si>
    <t>Abundantie fytoplankton</t>
  </si>
  <si>
    <t>FYT_SRTS</t>
  </si>
  <si>
    <t>Soortensamenstelling fytoplankton</t>
  </si>
  <si>
    <t>FYTOPL</t>
  </si>
  <si>
    <t>Fytoplankton-kwaliteit</t>
  </si>
  <si>
    <t>MFT_ABGV</t>
  </si>
  <si>
    <t>Abundantie groeivormen macrofyten</t>
  </si>
  <si>
    <t>MFT_SRTS</t>
  </si>
  <si>
    <t>Soortensamenstelling macrofyten</t>
  </si>
  <si>
    <t>FYTOBEN</t>
  </si>
  <si>
    <t>Fytobenthos-kwaliteit</t>
  </si>
  <si>
    <t>OVWFLORA</t>
  </si>
  <si>
    <t>Overige waterflora-kwaliteit</t>
  </si>
  <si>
    <t>MAFAUNA</t>
  </si>
  <si>
    <t>Macrofauna-kwaliteit</t>
  </si>
  <si>
    <t>VIS_ABUN</t>
  </si>
  <si>
    <t>Abundantie vissen</t>
  </si>
  <si>
    <t>VIS_LTOB</t>
  </si>
  <si>
    <t>Leeftijdsopbouw vissen</t>
  </si>
  <si>
    <t>VIS_SRTS</t>
  </si>
  <si>
    <t>Soortensamenstelling vissen</t>
  </si>
  <si>
    <t>sHBCD</t>
  </si>
  <si>
    <t>som 1,2,5,6,9,10-hexabroomcyclododecaan</t>
  </si>
  <si>
    <t>3194-55-6</t>
  </si>
  <si>
    <t>sabcHBCD</t>
  </si>
  <si>
    <t>som a-, b- en c-HBCD</t>
  </si>
  <si>
    <t>sFLABKROOS</t>
  </si>
  <si>
    <t>som flab en kroos</t>
  </si>
  <si>
    <t>sDRIJFBEMSPT</t>
  </si>
  <si>
    <t>som drijfblad- en emerse planten</t>
  </si>
  <si>
    <t>sSUBMSDBPTN</t>
  </si>
  <si>
    <t>som submerse en drijfbladplanten</t>
  </si>
  <si>
    <t>sSUBMSDBEMSP</t>
  </si>
  <si>
    <t>som submerse, drijfblad- en emerse planten</t>
  </si>
  <si>
    <t>C1y1Hbztazl</t>
  </si>
  <si>
    <t>methyl-1H-benzotriazool</t>
  </si>
  <si>
    <t>29385-43-1</t>
  </si>
  <si>
    <t>s45C1y1Hbzta</t>
  </si>
  <si>
    <t>som 4- en 5-methyl-1H-benzotriazool</t>
  </si>
  <si>
    <t>4C1y1Hbztazl</t>
  </si>
  <si>
    <t>4-methyl-1H-benzotriazool</t>
  </si>
  <si>
    <t>29878-31-7</t>
  </si>
  <si>
    <t>5C1y1Hbztazl</t>
  </si>
  <si>
    <t>5-methyl-1H-benzotriazool</t>
  </si>
  <si>
    <t>136-85-6</t>
  </si>
  <si>
    <t>PFC16azr</t>
  </si>
  <si>
    <t>perfluorhexadecaanzuur</t>
  </si>
  <si>
    <t>67905-19-5</t>
  </si>
  <si>
    <t>PFC18azr</t>
  </si>
  <si>
    <t>perfluoroctadecaanzuur</t>
  </si>
  <si>
    <t>16517-11-6</t>
  </si>
  <si>
    <t>NC1yPFC4asfA</t>
  </si>
  <si>
    <t>N-methylperfluorbutaansulfonamide</t>
  </si>
  <si>
    <t>68298-12-4</t>
  </si>
  <si>
    <t>PFC4asfAd</t>
  </si>
  <si>
    <t>perfluorbutaansulfonamide</t>
  </si>
  <si>
    <t>30334-69-1</t>
  </si>
  <si>
    <t>amspde</t>
  </si>
  <si>
    <t>amisulpride</t>
  </si>
  <si>
    <t>71675-85-9</t>
  </si>
  <si>
    <t>FRD-902</t>
  </si>
  <si>
    <t>ammonium 2,3,3,3-tetrafluor-2-(heptafluorpropoxy)-propanoaat</t>
  </si>
  <si>
    <t>62037-80-3</t>
  </si>
  <si>
    <t>FRD-903</t>
  </si>
  <si>
    <t>2,3,3,3-tetrafluor-2-(heptafluorpropoxy)propionzuur</t>
  </si>
  <si>
    <t>13252-13-6</t>
  </si>
  <si>
    <t>FRD-ai902903</t>
  </si>
  <si>
    <t>2,3,3,3-tetrafluor-2-(heptafluorpropoxy)propanoaat (anion)</t>
  </si>
  <si>
    <t>MeFBSAA</t>
  </si>
  <si>
    <t>perfluorbutaansulfonylamide(N-methyl)azijnzuur</t>
  </si>
  <si>
    <t>159381-10-9</t>
  </si>
  <si>
    <t>EtFOSAA</t>
  </si>
  <si>
    <t>perfluoroctaansulfonylamide(N-ethyl)azijnzuur</t>
  </si>
  <si>
    <t>2991-50-6</t>
  </si>
  <si>
    <t>secC4yactt</t>
  </si>
  <si>
    <t>sec-butylacetaat</t>
  </si>
  <si>
    <t>105-46-4</t>
  </si>
  <si>
    <t>DiC10yFt</t>
  </si>
  <si>
    <t>26761-40-0</t>
  </si>
  <si>
    <t>DiC9yFt</t>
  </si>
  <si>
    <t>28553-12-0</t>
  </si>
  <si>
    <t>DC11yFtvteln</t>
  </si>
  <si>
    <t>diundecylftalaat (vertakt en lineair)</t>
  </si>
  <si>
    <t>85507-79-5</t>
  </si>
  <si>
    <t>C10D911akFt</t>
  </si>
  <si>
    <t>C10-rijk di-C9-11-vertakt alkylftalaat</t>
  </si>
  <si>
    <t>68515-49-1</t>
  </si>
  <si>
    <t>C13D1114akFt</t>
  </si>
  <si>
    <t>C13-rijk di-C11-14-vertakt alkylftalaat</t>
  </si>
  <si>
    <t>68515-47-9</t>
  </si>
  <si>
    <t>C9D810akFt</t>
  </si>
  <si>
    <t>C9-rijk di-C8-10-vertakt alkylftalaat</t>
  </si>
  <si>
    <t>68515-48-0</t>
  </si>
  <si>
    <t>1C10ol</t>
  </si>
  <si>
    <t>1-decanol</t>
  </si>
  <si>
    <t>112-30-1</t>
  </si>
  <si>
    <t>1C9ol</t>
  </si>
  <si>
    <t>1-nonanol</t>
  </si>
  <si>
    <t>143-08-8</t>
  </si>
  <si>
    <t>DiC13yFt</t>
  </si>
  <si>
    <t>diisotridecylftalaat</t>
  </si>
  <si>
    <t>27253-26-5</t>
  </si>
  <si>
    <t>DiC11yFt</t>
  </si>
  <si>
    <t>diisoundecylftalaat</t>
  </si>
  <si>
    <t>96507-86-7</t>
  </si>
  <si>
    <t>1C10e</t>
  </si>
  <si>
    <t>1-deceen</t>
  </si>
  <si>
    <t>872-05-9</t>
  </si>
  <si>
    <t>1C7e</t>
  </si>
  <si>
    <t>1-hepteen</t>
  </si>
  <si>
    <t>592-76-7</t>
  </si>
  <si>
    <t>SACFOR_sl</t>
  </si>
  <si>
    <t>SACFOR schaal</t>
  </si>
  <si>
    <t>EUNIS_cde</t>
  </si>
  <si>
    <t>EUNIS code</t>
  </si>
  <si>
    <t>MNCR_cde</t>
  </si>
  <si>
    <t>MNCR code</t>
  </si>
  <si>
    <t>SCHELPN_lg</t>
  </si>
  <si>
    <t>Schelpen - leeg</t>
  </si>
  <si>
    <t>MONSWGFTR</t>
  </si>
  <si>
    <t>Monsterwegingsfactor</t>
  </si>
  <si>
    <t>NDF</t>
  </si>
  <si>
    <t>Vezelfractie hemicellulose + cellulose + lignine (+ cutine)</t>
  </si>
  <si>
    <t>ADF</t>
  </si>
  <si>
    <t>Vezelfractie cellulose + lignine</t>
  </si>
  <si>
    <t>lignne</t>
  </si>
  <si>
    <t>lignine</t>
  </si>
  <si>
    <t>9005-53-2</t>
  </si>
  <si>
    <t>BIOGS</t>
  </si>
  <si>
    <t>Biogas</t>
  </si>
  <si>
    <t>eiwttl</t>
  </si>
  <si>
    <t>eiwit totaal</t>
  </si>
  <si>
    <t>s35DC1yAn25x</t>
  </si>
  <si>
    <t>som 3,5-dimethylaniline en 2,5-xylidine</t>
  </si>
  <si>
    <t>ANSNL-D2C1</t>
  </si>
  <si>
    <t>D2C1 geïntroduceerde niet-inheemse soorten</t>
  </si>
  <si>
    <t>TyperingMarien</t>
  </si>
  <si>
    <t>ANSNL-D2C2</t>
  </si>
  <si>
    <t>D2C2 dichth. + verspreid. ingeburgerde niet-inheemse soorten</t>
  </si>
  <si>
    <t>ANSNL-D2C3</t>
  </si>
  <si>
    <t>D2C3 deel dat neg. veranderd is door niet-inheemse soorten</t>
  </si>
  <si>
    <t>ANSNL-D3C1</t>
  </si>
  <si>
    <t>D3C1 visserijsterfte</t>
  </si>
  <si>
    <t>ANSNL-D3C2</t>
  </si>
  <si>
    <t>D3C2 paaibiomassa</t>
  </si>
  <si>
    <t>ANSNL-D3C3</t>
  </si>
  <si>
    <t>D3C3 leeftijdsopbouw en grootteverdeling</t>
  </si>
  <si>
    <t>ANSNL-D5C1</t>
  </si>
  <si>
    <t>D5C1 nutriëntenconcentratie</t>
  </si>
  <si>
    <t>ANSNL-D5C2</t>
  </si>
  <si>
    <t>D5C2 chlorofyl-a-concentratie</t>
  </si>
  <si>
    <t>ANSNL-D5C3</t>
  </si>
  <si>
    <t>D5C3 schadelijke algenbloei</t>
  </si>
  <si>
    <t>ANSNL-D5C4</t>
  </si>
  <si>
    <t>D5C4 doorzicht</t>
  </si>
  <si>
    <t>ANSNL-D5C5</t>
  </si>
  <si>
    <t>D5C5 opgeloste-zuurstofconcentratie</t>
  </si>
  <si>
    <t>ANSNL-D5C6</t>
  </si>
  <si>
    <t>D5C6 dichtheid van opportunistische macroalgen</t>
  </si>
  <si>
    <t>ANSNL-D5C7</t>
  </si>
  <si>
    <t>D5C7 schadelijke effecten nutriënten op macrofytengemeensch.</t>
  </si>
  <si>
    <t>ANSNL-D5C8</t>
  </si>
  <si>
    <t>D5C8 schadelijke effecten nutriënten op macrofaunagemeensch.</t>
  </si>
  <si>
    <t>ANSNL-D6C1</t>
  </si>
  <si>
    <t>D6C1 fysiek verlies van de natuurlijke zeebodem</t>
  </si>
  <si>
    <t>ANSNL-D6C2</t>
  </si>
  <si>
    <t>D6C2 fysieke verstoringen van de zeebodem</t>
  </si>
  <si>
    <t>ANSNL-D6C3</t>
  </si>
  <si>
    <t>D6C3 omvang van habitattype dat schade is berokkend</t>
  </si>
  <si>
    <t>ANSNL-D7C1</t>
  </si>
  <si>
    <t>D7C1 permanente wijziging v.d. hydrografische omstandigheden</t>
  </si>
  <si>
    <t>ANSNL-D7C2</t>
  </si>
  <si>
    <t>D7C2 nadelige wijzig. hydrograf. omstandigh. per habitattype</t>
  </si>
  <si>
    <t>ANSNL-D8C1</t>
  </si>
  <si>
    <t>D8C1 verontreinigingen in het milieu</t>
  </si>
  <si>
    <t>ANSNL-D8C2</t>
  </si>
  <si>
    <t>D8C2 nadelige effecten van verontreinigingen</t>
  </si>
  <si>
    <t>ANSNL-D8C3</t>
  </si>
  <si>
    <t>D8C3 significante ernstige verontreinigingen</t>
  </si>
  <si>
    <t>ANSNL-D8C4</t>
  </si>
  <si>
    <t>D8C4 schadelijke effecten van significante ernstige verontr.</t>
  </si>
  <si>
    <t>ANSNL-D9C1</t>
  </si>
  <si>
    <t>D9C1 verontreinigingen in visserijproducten</t>
  </si>
  <si>
    <t>ANSNL-D10C1</t>
  </si>
  <si>
    <t>D10C1 afval (excl. microafval)</t>
  </si>
  <si>
    <t>ANSNL-D10C2</t>
  </si>
  <si>
    <t>D10C2 microafval</t>
  </si>
  <si>
    <t>ANSNL-D10C3</t>
  </si>
  <si>
    <t>D10C3 afval in de magen van zeedieren</t>
  </si>
  <si>
    <t>ANSNL-D10C4</t>
  </si>
  <si>
    <t>D10C4 nadelige effecten van afval</t>
  </si>
  <si>
    <t>ANSNL-D11C1</t>
  </si>
  <si>
    <t>D11C1 antropogeen impulsief geluid</t>
  </si>
  <si>
    <t>ANSNL-D11C2</t>
  </si>
  <si>
    <t>D11C2 antropogeen continu geluid</t>
  </si>
  <si>
    <t>ANSNL-D1C1</t>
  </si>
  <si>
    <t>D1C1 sterftecijfer van bijvangst</t>
  </si>
  <si>
    <t>ANSNL-D1C2</t>
  </si>
  <si>
    <t>D1C2 populatiedichtheid</t>
  </si>
  <si>
    <t>ANSNL-D1C3</t>
  </si>
  <si>
    <t>D1C3 populatie demografie</t>
  </si>
  <si>
    <t>ANSNL-D1C4</t>
  </si>
  <si>
    <t>D1C4 populatie verspreiding</t>
  </si>
  <si>
    <t>ANSNL-D1C5</t>
  </si>
  <si>
    <t>D1C5 habitat voor de soort</t>
  </si>
  <si>
    <t>ANSNL-D1C6</t>
  </si>
  <si>
    <t>D1C6 toestand van het habitattype</t>
  </si>
  <si>
    <t>ANSNL-D6C4</t>
  </si>
  <si>
    <t>D6C4 omvang van het verlies van het habitattype</t>
  </si>
  <si>
    <t>ANSNL-D6C5</t>
  </si>
  <si>
    <t>D6C5 conditie van het benthisch habitat</t>
  </si>
  <si>
    <t>ANSNL-D4C1</t>
  </si>
  <si>
    <t>D4C1 diversiteit van het trofische gilde</t>
  </si>
  <si>
    <t>ANSNL-D4C2</t>
  </si>
  <si>
    <t>D4C2 dichtheid van het trofische gilde</t>
  </si>
  <si>
    <t>ANSNL-D4C3</t>
  </si>
  <si>
    <t>D4C3 grootteverdeling van het trofische gilde</t>
  </si>
  <si>
    <t>ANSNL-D4C4</t>
  </si>
  <si>
    <t>D4C4 productiviteit van het trofische gilde</t>
  </si>
  <si>
    <t>BrDClHAc</t>
  </si>
  <si>
    <t>broomdichloorazijnzuur</t>
  </si>
  <si>
    <t>71133-14-7</t>
  </si>
  <si>
    <t>DBrClHAc</t>
  </si>
  <si>
    <t>dibroomchloorazijnzuur</t>
  </si>
  <si>
    <t>5278-95-5</t>
  </si>
  <si>
    <t>TBrHAc</t>
  </si>
  <si>
    <t>tribroomazijnzuur</t>
  </si>
  <si>
    <t>75-96-7</t>
  </si>
  <si>
    <t>sPAK4</t>
  </si>
  <si>
    <t>som 4 polycyclische aromatische koolwaterstoffen (KB2002 DW)</t>
  </si>
  <si>
    <t>metlClC2asfz</t>
  </si>
  <si>
    <t>metolachlor ethaansulfonzuur</t>
  </si>
  <si>
    <t>171118-09-5</t>
  </si>
  <si>
    <t>metlClOoHac</t>
  </si>
  <si>
    <t>metolachlor oxo azijnzuur</t>
  </si>
  <si>
    <t>152019-73-3</t>
  </si>
  <si>
    <t>penffn</t>
  </si>
  <si>
    <t>penflufen</t>
  </si>
  <si>
    <t>494793-67-8</t>
  </si>
  <si>
    <t>pentoprd</t>
  </si>
  <si>
    <t>penthiopyrad</t>
  </si>
  <si>
    <t>183675-82-3</t>
  </si>
  <si>
    <t>tecrbzneC1y</t>
  </si>
  <si>
    <t>thiencarbazone-methyl</t>
  </si>
  <si>
    <t>317815-83-1</t>
  </si>
  <si>
    <t>halaxfnC1y</t>
  </si>
  <si>
    <t>halauxifen-methyl</t>
  </si>
  <si>
    <t>943831-98-9</t>
  </si>
  <si>
    <t>DmtnmdOoHac</t>
  </si>
  <si>
    <t>dimethenamid oxo azijnzuur</t>
  </si>
  <si>
    <t>380412-59-9</t>
  </si>
  <si>
    <t>DmtnmdC2asfz</t>
  </si>
  <si>
    <t>dimethenamid ethaansulfonzuur</t>
  </si>
  <si>
    <t>205939-58-8</t>
  </si>
  <si>
    <t>cyatnlple</t>
  </si>
  <si>
    <t>cyantraniliprole</t>
  </si>
  <si>
    <t>736994-63-1</t>
  </si>
  <si>
    <t>NEERSTKRT</t>
  </si>
  <si>
    <t>Neerslagtekort</t>
  </si>
  <si>
    <t>1458T4Ao910a</t>
  </si>
  <si>
    <t>1,4,5,8-tetraamino-9,10-anthrachinon</t>
  </si>
  <si>
    <t>2475-45-8</t>
  </si>
  <si>
    <t>135Tazn246TA</t>
  </si>
  <si>
    <t>1,3,5-Triazine-2,4,6-triamine (Melamine)</t>
  </si>
  <si>
    <t>108-78-1</t>
  </si>
  <si>
    <t>HxC1yeT4Ae</t>
  </si>
  <si>
    <t>hexamethyleentetramine (Urotropine)</t>
  </si>
  <si>
    <t>100-97-0</t>
  </si>
  <si>
    <t>asptm</t>
  </si>
  <si>
    <t>aspartaam</t>
  </si>
  <si>
    <t>22839-47-0</t>
  </si>
  <si>
    <t>sverttPFHxS</t>
  </si>
  <si>
    <t>som vertakte perfluorhexaansulfonzuur-isomeren</t>
  </si>
  <si>
    <t>H-PFC10asfzr</t>
  </si>
  <si>
    <t>2-(perfluoroctyl)ethaan-1-sulfonzuur (8:2 FTS)</t>
  </si>
  <si>
    <t>39108-34-4</t>
  </si>
  <si>
    <t>H-PFC12asfzr</t>
  </si>
  <si>
    <t>1H,1H,2H,2H-perfluordodecaansulfonzuur (10:2 FTS)</t>
  </si>
  <si>
    <t>120226-60-0</t>
  </si>
  <si>
    <t>1011tDolcarb</t>
  </si>
  <si>
    <t>10,11-transdiol carbamazepine &gt;&gt; gebruik voortaan ID 6069</t>
  </si>
  <si>
    <t>35079-97-1</t>
  </si>
  <si>
    <t>sindxcb</t>
  </si>
  <si>
    <t>som indoxacarb (S- en R-isomeer)</t>
  </si>
  <si>
    <t>144171-61-9</t>
  </si>
  <si>
    <t>indxcb-R</t>
  </si>
  <si>
    <t>indoxacarb (R-isomeer)</t>
  </si>
  <si>
    <t>185608-75-7</t>
  </si>
  <si>
    <t>2Cy12C3eal</t>
  </si>
  <si>
    <t>2-methyl-2 propenal</t>
  </si>
  <si>
    <t>78-85-3</t>
  </si>
  <si>
    <t>c2C4eal</t>
  </si>
  <si>
    <t>cis-2-butenal</t>
  </si>
  <si>
    <t>15798-64-8</t>
  </si>
  <si>
    <t>KENMKHD</t>
  </si>
  <si>
    <t>Kenmerkendheid</t>
  </si>
  <si>
    <t>TROEBHKRTRTK</t>
  </si>
  <si>
    <t>Troebelheidkarakteristiek</t>
  </si>
  <si>
    <t>BIOLT</t>
  </si>
  <si>
    <t>Biologie totaal</t>
  </si>
  <si>
    <t>CHEMT</t>
  </si>
  <si>
    <t>Chemische toestand</t>
  </si>
  <si>
    <t>ECOLT</t>
  </si>
  <si>
    <t>Ecologie toestand of potentieel</t>
  </si>
  <si>
    <t>FYSCHEM</t>
  </si>
  <si>
    <t>Algemene fysisch-chemische parameters</t>
  </si>
  <si>
    <t>GWALGCHM</t>
  </si>
  <si>
    <t>Algemene chemische toestand grondwater</t>
  </si>
  <si>
    <t>GWEINDOD</t>
  </si>
  <si>
    <t>Eindoordeel grondwater</t>
  </si>
  <si>
    <t>GWINTAOW</t>
  </si>
  <si>
    <t>Interactie grondwater met oppervlaktewater</t>
  </si>
  <si>
    <t>GWINTATE</t>
  </si>
  <si>
    <t>Interactie grondwater met terrestrische ecosystemen</t>
  </si>
  <si>
    <t>GWINTRUS</t>
  </si>
  <si>
    <t>Intrusies grondwater (kwantiteit)</t>
  </si>
  <si>
    <t>GWINVLDW</t>
  </si>
  <si>
    <t>Invloed grondwater op drinkwaterwinning</t>
  </si>
  <si>
    <t>GWINVLOW</t>
  </si>
  <si>
    <t>Invloed grondwater op het oppervlaktewater</t>
  </si>
  <si>
    <t>GWINVLTE</t>
  </si>
  <si>
    <t>Invloed grondwater op terrestrische ecosystemen</t>
  </si>
  <si>
    <t>GWKWALT</t>
  </si>
  <si>
    <t>Toestand grondwaterkwaliteit</t>
  </si>
  <si>
    <t>GWKWANT</t>
  </si>
  <si>
    <t>Toestand grondwaterkwantiteit</t>
  </si>
  <si>
    <t>GWSTADMR</t>
  </si>
  <si>
    <t>Stadium maatregelen grondwater</t>
  </si>
  <si>
    <t>GWTSTIJG</t>
  </si>
  <si>
    <t>Trends in stijghoogten grondwater</t>
  </si>
  <si>
    <t>GWWATERB</t>
  </si>
  <si>
    <t>Waterbalans grondwater</t>
  </si>
  <si>
    <t>GWZOUTIT</t>
  </si>
  <si>
    <t>Zoutintrusies en andere intrusies grondwater</t>
  </si>
  <si>
    <t>HMFCON</t>
  </si>
  <si>
    <t>Riviercontinuïteit</t>
  </si>
  <si>
    <t>HMFGET</t>
  </si>
  <si>
    <t>Getijdenregime</t>
  </si>
  <si>
    <t>HMFMOR</t>
  </si>
  <si>
    <t>Morfologie</t>
  </si>
  <si>
    <t>HMFREG</t>
  </si>
  <si>
    <t>Hydrologisch regime</t>
  </si>
  <si>
    <t>HMFT</t>
  </si>
  <si>
    <t>Hydromorfologie totaal</t>
  </si>
  <si>
    <t>KWD_AREA</t>
  </si>
  <si>
    <t>Areaal kwelders</t>
  </si>
  <si>
    <t>KWD_KWAL</t>
  </si>
  <si>
    <t>Kwaliteit kwelders</t>
  </si>
  <si>
    <t>MAALGEN</t>
  </si>
  <si>
    <t>Macroalgen-kwaliteit</t>
  </si>
  <si>
    <t>MAFYTEN</t>
  </si>
  <si>
    <t>Macrofyten-kwaliteit</t>
  </si>
  <si>
    <t>NUTRIENT</t>
  </si>
  <si>
    <t>Nutriënten</t>
  </si>
  <si>
    <t>OWEINDOD</t>
  </si>
  <si>
    <t>Eindoordeel oppervlaktewater</t>
  </si>
  <si>
    <t>OWSTADMR</t>
  </si>
  <si>
    <t>Stadium maatregelen oppervlaktewater</t>
  </si>
  <si>
    <t>STOFEU</t>
  </si>
  <si>
    <t>Overige stoffen met EU norm</t>
  </si>
  <si>
    <t>STOFOV</t>
  </si>
  <si>
    <t>Specifieke verontreinigende stoffen</t>
  </si>
  <si>
    <t>STOFPR</t>
  </si>
  <si>
    <t>Prioritaire stoffen totaal</t>
  </si>
  <si>
    <t>STOFPR_34-45</t>
  </si>
  <si>
    <t>Prioritaire stoffen - nieuw vanaf 2013 - nr. 34 t/m 45</t>
  </si>
  <si>
    <t>STOFPR_UBQJ</t>
  </si>
  <si>
    <t>Prioritaire stoffen - ubiquitair</t>
  </si>
  <si>
    <t>STOFPR_UBQN</t>
  </si>
  <si>
    <t>Prioritaire stoffen - niet-ubiquitair</t>
  </si>
  <si>
    <t>ZGV_AREA</t>
  </si>
  <si>
    <t>Areaal zeegrasvelden</t>
  </si>
  <si>
    <t>ZGV_DSRT</t>
  </si>
  <si>
    <t>Dichtheid soorten zeegras</t>
  </si>
  <si>
    <t>MgOH2</t>
  </si>
  <si>
    <t>magnesiumhydroxide</t>
  </si>
  <si>
    <t>1309-42-8</t>
  </si>
  <si>
    <t>fipnsfn</t>
  </si>
  <si>
    <t>fipronil-sulfon</t>
  </si>
  <si>
    <t>120068-36-2</t>
  </si>
  <si>
    <t>fipndsfnl</t>
  </si>
  <si>
    <t>fipronil-desulfinyl</t>
  </si>
  <si>
    <t>205650-65-3</t>
  </si>
  <si>
    <t>NbzNC1y1FyC1</t>
  </si>
  <si>
    <t>N-benzyl-N-methyl-1-phenylmethanamine</t>
  </si>
  <si>
    <t>102-05-6</t>
  </si>
  <si>
    <t>6all4C1ox13B</t>
  </si>
  <si>
    <t>6-allyl-4-methoxy-1,3-benzodioxol</t>
  </si>
  <si>
    <t>607-91-0</t>
  </si>
  <si>
    <t>benzvdfpr</t>
  </si>
  <si>
    <t>benzovindiflupyr</t>
  </si>
  <si>
    <t>1072957-71-1</t>
  </si>
  <si>
    <t>proHxDonCa</t>
  </si>
  <si>
    <t>prohexadione-calcium</t>
  </si>
  <si>
    <t>127277-53-6</t>
  </si>
  <si>
    <t>sedxne</t>
  </si>
  <si>
    <t>sedaxane</t>
  </si>
  <si>
    <t>874967-67-6</t>
  </si>
  <si>
    <t>candstn</t>
  </si>
  <si>
    <t>candesartan</t>
  </si>
  <si>
    <t>139481-59-7</t>
  </si>
  <si>
    <t>cycmt</t>
  </si>
  <si>
    <t>cyclamaat</t>
  </si>
  <si>
    <t>100-88-9</t>
  </si>
  <si>
    <t>TFHAc</t>
  </si>
  <si>
    <t>trifluorazijnzuur</t>
  </si>
  <si>
    <t>76-05-1</t>
  </si>
  <si>
    <t>sSUBMSPTDAGN</t>
  </si>
  <si>
    <t>som submerse planten en draadalgen</t>
  </si>
  <si>
    <t>AANTPMSA</t>
  </si>
  <si>
    <t>Aantal per massa</t>
  </si>
  <si>
    <t>FYT_bloei54</t>
  </si>
  <si>
    <t>Fytopl. - bloeisoort (54) Chlamydomonas</t>
  </si>
  <si>
    <t>FYT_bloei56</t>
  </si>
  <si>
    <t>Fytopl. - bloeisoort (56) Hyalotheca dissiliens</t>
  </si>
  <si>
    <t>FYT_bloei57</t>
  </si>
  <si>
    <t>Fytopl. - bloeisoort (57) Syncrypta</t>
  </si>
  <si>
    <t>FYT_bloei58</t>
  </si>
  <si>
    <t>Fytopl. - bloeisoort (58) Bambusina borreri</t>
  </si>
  <si>
    <t>MFT_BIES</t>
  </si>
  <si>
    <t>Macrofyten - soorten bies</t>
  </si>
  <si>
    <t>MFT_srtscore</t>
  </si>
  <si>
    <t>Macrofyten - scorende soorten</t>
  </si>
  <si>
    <t>KWELDR</t>
  </si>
  <si>
    <t>Kwelder</t>
  </si>
  <si>
    <t>KWD_VGTTE</t>
  </si>
  <si>
    <t>Kweldervegetatie(zone)</t>
  </si>
  <si>
    <t>KWD_VGTTPONR</t>
  </si>
  <si>
    <t>Kweldervegetatie(zone) - pionier</t>
  </si>
  <si>
    <t>KWD_VGTTLG</t>
  </si>
  <si>
    <t>Kweldervegetatie(zone) - laag</t>
  </si>
  <si>
    <t>KWD_VGTTMDN</t>
  </si>
  <si>
    <t>Kweldervegetatie(zone) - midden</t>
  </si>
  <si>
    <t>KWD_VGTTHG</t>
  </si>
  <si>
    <t>Kweldervegetatie(zone) - hoog</t>
  </si>
  <si>
    <t>KWD_VGTTZKK</t>
  </si>
  <si>
    <t>Kweldervegetatie(zone) - zeekweek</t>
  </si>
  <si>
    <t>KWD_VGTTHGZK</t>
  </si>
  <si>
    <t>Kweldervegetatie(zone) - hoog met zeekweek</t>
  </si>
  <si>
    <t>KWD_VGTTBKRT</t>
  </si>
  <si>
    <t>Kweldervegetatie(zone) - brak met riet</t>
  </si>
  <si>
    <t>KWD_VGTTBK</t>
  </si>
  <si>
    <t>Kweldervegetatie(zone) - brak</t>
  </si>
  <si>
    <t>KWD_VGTTRT</t>
  </si>
  <si>
    <t>Kweldervegetatie(zone) - riet</t>
  </si>
  <si>
    <t>MAF_ZOET</t>
  </si>
  <si>
    <t>Zoetwatersoorten macrofauna</t>
  </si>
  <si>
    <t>MAF_ALGV</t>
  </si>
  <si>
    <t>Algemene verstoring macrofauna</t>
  </si>
  <si>
    <t>MAF_SEDV</t>
  </si>
  <si>
    <t>Sedimentvervuiling macrofauna</t>
  </si>
  <si>
    <t>MAF_DIVS</t>
  </si>
  <si>
    <t>Diversiteit macrofauna</t>
  </si>
  <si>
    <t>MAF_srtZOETp</t>
  </si>
  <si>
    <t>Macrofauna - zoetwatersoorten profundaal</t>
  </si>
  <si>
    <t>MAF_srtZOETl</t>
  </si>
  <si>
    <t>Macrofauna - zoetwatersoorten litoraal</t>
  </si>
  <si>
    <t>MAF_srtBRAKl</t>
  </si>
  <si>
    <t>Macrofauna - brakwatersoorten litoraal</t>
  </si>
  <si>
    <t>MAF_genera</t>
  </si>
  <si>
    <t>Macrofauna - genera</t>
  </si>
  <si>
    <t>MAF_srtSSind</t>
  </si>
  <si>
    <t>Macrofauna - indicerende soorten -(1) schoon sediment</t>
  </si>
  <si>
    <t>MAF_srtZSind</t>
  </si>
  <si>
    <t>Macrofauna - indicerende soorten -(2) zwak vervuild sediment</t>
  </si>
  <si>
    <t>MAF_srtVSind</t>
  </si>
  <si>
    <t>Macrofauna - indicerende soorten -(3) vervuild sediment</t>
  </si>
  <si>
    <t>MAF_srtISind</t>
  </si>
  <si>
    <t>Macrofauna - indicerende soorten - indifferent</t>
  </si>
  <si>
    <t>MAF_v-gildeA</t>
  </si>
  <si>
    <t>Macrofauna - voedselgilde (A) grazers en schrapers</t>
  </si>
  <si>
    <t>MAF_v-gildeB</t>
  </si>
  <si>
    <t>Macrofauna - voedselgilde (B) mineerders</t>
  </si>
  <si>
    <t>MAF_v-gildeC</t>
  </si>
  <si>
    <t>Macrofauna - voedselgilde (C) houteters</t>
  </si>
  <si>
    <t>MAF_v-gildeD</t>
  </si>
  <si>
    <t>Macrofauna - voedselgilde (D) knippers</t>
  </si>
  <si>
    <t>MAF_v-gildeE</t>
  </si>
  <si>
    <t>Macrofauna - voedselgilde (E) verzamelaars</t>
  </si>
  <si>
    <t>MAF_v-gildeF</t>
  </si>
  <si>
    <t>Macrofauna - voedselgilde (F) actieve filteraars</t>
  </si>
  <si>
    <t>MAF_v-gildeG</t>
  </si>
  <si>
    <t>Macrofauna - voedselgilde (G) passieve filteraars</t>
  </si>
  <si>
    <t>MAF_v-gildeH</t>
  </si>
  <si>
    <t>Macrofauna - voedselgilde (H) predatoren</t>
  </si>
  <si>
    <t>MAF_v-gildeI</t>
  </si>
  <si>
    <t>Macrofauna - voedselgilde (I) parasieten</t>
  </si>
  <si>
    <t>MAF_v-gildeJ</t>
  </si>
  <si>
    <t>Macrofauna - voedselgilde (J) anders</t>
  </si>
  <si>
    <t>MAF_gildeVx</t>
  </si>
  <si>
    <t>Macrofauna - voedselgildes</t>
  </si>
  <si>
    <t>SHANNIDX</t>
  </si>
  <si>
    <t>Shannon Index</t>
  </si>
  <si>
    <t>SOORTADL</t>
  </si>
  <si>
    <t>Soortenaandeel</t>
  </si>
  <si>
    <t>VIS_gildeFW</t>
  </si>
  <si>
    <t>Visgilde - zoetwater soort (FW)</t>
  </si>
  <si>
    <t>pyrofnn</t>
  </si>
  <si>
    <t>pyriofenon</t>
  </si>
  <si>
    <t>688046-61-9</t>
  </si>
  <si>
    <t>PFC5asfzr</t>
  </si>
  <si>
    <t>perfluor-1-pentaansulfonzuur</t>
  </si>
  <si>
    <t>2706-91-4</t>
  </si>
  <si>
    <t>PFC9asfzr</t>
  </si>
  <si>
    <t>perfluornonaan-1-sulfonzuur</t>
  </si>
  <si>
    <t>68259-12-1</t>
  </si>
  <si>
    <t>N-MeFOSAA</t>
  </si>
  <si>
    <t>N-methylperfluoroctaan sulfonamidoazijnzuur</t>
  </si>
  <si>
    <t>2355-31-9</t>
  </si>
  <si>
    <t>cF16C10ezr</t>
  </si>
  <si>
    <t>cis-hexadecafluor-2-deceenzuur</t>
  </si>
  <si>
    <t>70887-84-2</t>
  </si>
  <si>
    <t>DONA</t>
  </si>
  <si>
    <t>trifluor-3-(hexafluor-3-(trifluormethoxy)propoxy)propaanzuur</t>
  </si>
  <si>
    <t>919005-14-4</t>
  </si>
  <si>
    <t>26ClF12C6oxT</t>
  </si>
  <si>
    <t>2(6chloor-dodecafluorhexoxy)-tetrafluorethaansulfonaat,Kzout</t>
  </si>
  <si>
    <t>73606-19-6</t>
  </si>
  <si>
    <t>28ClF16C8oxT</t>
  </si>
  <si>
    <t>2(8chloor-hexadecafluoroctoxy)-tetrafluorethaansulfonzuur,Kz</t>
  </si>
  <si>
    <t>83329-89-9</t>
  </si>
  <si>
    <t>dormtne</t>
  </si>
  <si>
    <t>doramectine</t>
  </si>
  <si>
    <t>117704-25-3</t>
  </si>
  <si>
    <t>epnmtn</t>
  </si>
  <si>
    <t>eprinomectin</t>
  </si>
  <si>
    <t>123997-26-2</t>
  </si>
  <si>
    <t>flubdzle</t>
  </si>
  <si>
    <t>flubendazole</t>
  </si>
  <si>
    <t>31430-15-6</t>
  </si>
  <si>
    <t>medtmdneHCl</t>
  </si>
  <si>
    <t>medetomidine hydrochloride</t>
  </si>
  <si>
    <t>86347-15-1</t>
  </si>
  <si>
    <t>moxdtn</t>
  </si>
  <si>
    <t>moxidectin</t>
  </si>
  <si>
    <t>113507-06-5</t>
  </si>
  <si>
    <t>oxfdzle</t>
  </si>
  <si>
    <t>oxfendazole</t>
  </si>
  <si>
    <t>53716-50-0</t>
  </si>
  <si>
    <t>diczrl</t>
  </si>
  <si>
    <t>diclazuril</t>
  </si>
  <si>
    <t>101831-37-2</t>
  </si>
  <si>
    <t>SPECFOPVK</t>
  </si>
  <si>
    <t>Specifiek oppervlak</t>
  </si>
  <si>
    <t>CATCANBTRMT</t>
  </si>
  <si>
    <t>Categorie Cyanobacteriemat</t>
  </si>
  <si>
    <t>1ClC4a</t>
  </si>
  <si>
    <t>1-chloorbutaan</t>
  </si>
  <si>
    <t>109-69-3</t>
  </si>
  <si>
    <t>4vn1ccC6e</t>
  </si>
  <si>
    <t>4-vinyl-1-cyclohexeen</t>
  </si>
  <si>
    <t>100-40-3</t>
  </si>
  <si>
    <t>BaF</t>
  </si>
  <si>
    <t>benzo(a)fluorantheen</t>
  </si>
  <si>
    <t>203-33-8</t>
  </si>
  <si>
    <t>LEGONLPMPLA</t>
  </si>
  <si>
    <t>Legionella pneumophila</t>
  </si>
  <si>
    <t>LEGONLnPMPLA</t>
  </si>
  <si>
    <t>Legionella non-pneumophila</t>
  </si>
  <si>
    <t>STAPLCCCAGLP</t>
  </si>
  <si>
    <t>Staphylococcen (coagulase positief)</t>
  </si>
  <si>
    <t>iC3yAe</t>
  </si>
  <si>
    <t>Isopropylamine</t>
  </si>
  <si>
    <t>75-31-0</t>
  </si>
  <si>
    <t>FTB_soortIPS</t>
  </si>
  <si>
    <t>Fytobenthos - soort Specifieke Vervuilingsgevoeligheid Index</t>
  </si>
  <si>
    <t>FTB_soortTI</t>
  </si>
  <si>
    <t>Fytobenthos - soort Trofie Index</t>
  </si>
  <si>
    <t>metzClC2asfz</t>
  </si>
  <si>
    <t>metazachloor-ethaansulfonzuur</t>
  </si>
  <si>
    <t>172960-62-2</t>
  </si>
  <si>
    <t>Nact4Aoatprn</t>
  </si>
  <si>
    <t>N-acetyl-4-aminoantipyrine</t>
  </si>
  <si>
    <t>83-15-8</t>
  </si>
  <si>
    <t>2Aoflubdzle</t>
  </si>
  <si>
    <t>2-aminoflubendazole</t>
  </si>
  <si>
    <t>82050-13-3</t>
  </si>
  <si>
    <t>5HOxtabdzle</t>
  </si>
  <si>
    <t>5-hydroxythiabendazole</t>
  </si>
  <si>
    <t>948-71-0</t>
  </si>
  <si>
    <t>emmtnB1a</t>
  </si>
  <si>
    <t>emamectin (B1a)</t>
  </si>
  <si>
    <t>121124-29-6</t>
  </si>
  <si>
    <t>emmtnB1b</t>
  </si>
  <si>
    <t>emamectin (B1b)</t>
  </si>
  <si>
    <t>121424-52-0</t>
  </si>
  <si>
    <t>levfxcne</t>
  </si>
  <si>
    <t>levofloxacine</t>
  </si>
  <si>
    <t>100986-85-4</t>
  </si>
  <si>
    <t>slevofxcne</t>
  </si>
  <si>
    <t>som levofloxacine en ofloxacine</t>
  </si>
  <si>
    <t>MC-LA</t>
  </si>
  <si>
    <t>microsystine-LA</t>
  </si>
  <si>
    <t>96180-79-9</t>
  </si>
  <si>
    <t>F7C3yF4C2yEt</t>
  </si>
  <si>
    <t>heptafluorpropyl 1,2,2,2-tetrafluorethylether</t>
  </si>
  <si>
    <t>3330-15-2</t>
  </si>
  <si>
    <t>PFOA_NH4</t>
  </si>
  <si>
    <t>perfluoroctaanzuur, ammoniumzout</t>
  </si>
  <si>
    <t>3825-26-1</t>
  </si>
  <si>
    <t>PFOA_Na</t>
  </si>
  <si>
    <t>perfluoroctaanzuur, natriumzout</t>
  </si>
  <si>
    <t>335-95-5</t>
  </si>
  <si>
    <t>PFOA_K</t>
  </si>
  <si>
    <t>perfluoroctaanzuur, kaliumzout</t>
  </si>
  <si>
    <t>2395-00-8</t>
  </si>
  <si>
    <t>PFOA_Ag</t>
  </si>
  <si>
    <t>perfluoroctaanzuur, zilver(1plus)zout (1-1)</t>
  </si>
  <si>
    <t>335-93-3</t>
  </si>
  <si>
    <t>PFOS_K</t>
  </si>
  <si>
    <t>perfluoroctaansulfonaat, kaliumzout</t>
  </si>
  <si>
    <t>2795-39-3</t>
  </si>
  <si>
    <t>Oatapplne</t>
  </si>
  <si>
    <t>oxathiapiproline</t>
  </si>
  <si>
    <t>1003318-67-9</t>
  </si>
  <si>
    <t>sulfafr</t>
  </si>
  <si>
    <t>sulfoxaflor</t>
  </si>
  <si>
    <t>946578-00-3</t>
  </si>
  <si>
    <t>4iC9yFol</t>
  </si>
  <si>
    <t>4-isononylfenol</t>
  </si>
  <si>
    <t>26543-97-5</t>
  </si>
  <si>
    <t>clobtsppont</t>
  </si>
  <si>
    <t>clobetasolpropionaat</t>
  </si>
  <si>
    <t>25122-46-7</t>
  </si>
  <si>
    <t>flutcsppont</t>
  </si>
  <si>
    <t>fluticasonpropionaat</t>
  </si>
  <si>
    <t>80474-14-2</t>
  </si>
  <si>
    <t>lamtgne</t>
  </si>
  <si>
    <t>lamotrigine</t>
  </si>
  <si>
    <t>84057-84-1</t>
  </si>
  <si>
    <t>metzClOoHac</t>
  </si>
  <si>
    <t>metazachloor oxo azijnzuur</t>
  </si>
  <si>
    <t>1231244-60-2</t>
  </si>
  <si>
    <t>4formAoatprn</t>
  </si>
  <si>
    <t>4-formylaminoantipyrine</t>
  </si>
  <si>
    <t>1672-58-8</t>
  </si>
  <si>
    <t>TacnlnHxactn</t>
  </si>
  <si>
    <t>triamcinolonehexacetonide</t>
  </si>
  <si>
    <t>5611-51-8</t>
  </si>
  <si>
    <t>E-Dmtmf</t>
  </si>
  <si>
    <t>(E)-dimethomorf</t>
  </si>
  <si>
    <t>113210-97-2</t>
  </si>
  <si>
    <t>2TFC1yBenAd</t>
  </si>
  <si>
    <t>2-trifluoromethylbenzamide</t>
  </si>
  <si>
    <t>360-64-5</t>
  </si>
  <si>
    <t>C1yTcsn</t>
  </si>
  <si>
    <t>methyltriclosan</t>
  </si>
  <si>
    <t>4640-01-1</t>
  </si>
  <si>
    <t>2C3y1C7ol</t>
  </si>
  <si>
    <t>2-propyl-1-heptanol</t>
  </si>
  <si>
    <t>10042-59-8</t>
  </si>
  <si>
    <t>2Oxepnn</t>
  </si>
  <si>
    <t>2-oxepanon</t>
  </si>
  <si>
    <t>502-44-3</t>
  </si>
  <si>
    <t>C1yZZDc28Den</t>
  </si>
  <si>
    <t>methyl (2Z,8Z)-deca-2,8-dieen-4,6-diynoaat</t>
  </si>
  <si>
    <t>928-36-9</t>
  </si>
  <si>
    <t>C1y4Bractact</t>
  </si>
  <si>
    <t>methyl-4-broomacetoacetaat</t>
  </si>
  <si>
    <t>BELTG</t>
  </si>
  <si>
    <t>Belasting</t>
  </si>
  <si>
    <t>BESBHD</t>
  </si>
  <si>
    <t>Beschikbaarheid</t>
  </si>
  <si>
    <t>DOSFTR</t>
  </si>
  <si>
    <t>Doseerfactor</t>
  </si>
  <si>
    <t>PHOI</t>
  </si>
  <si>
    <t>Phormidium [1]</t>
  </si>
  <si>
    <t>H-PFUdA</t>
  </si>
  <si>
    <t>2H,2H,3H,3H-perfluorundecaanzuur</t>
  </si>
  <si>
    <t>34598-33-9</t>
  </si>
  <si>
    <t>H-PFC6asfzr</t>
  </si>
  <si>
    <t>2-(perfluorbutyl)ethaan-1-sulfonzuur (4:2 FTS)</t>
  </si>
  <si>
    <t>757124-72-4</t>
  </si>
  <si>
    <t>HPFHpA</t>
  </si>
  <si>
    <t>7H-perfluorheptaanzuur</t>
  </si>
  <si>
    <t>1546-95-8</t>
  </si>
  <si>
    <t>bisPFC10yPO4</t>
  </si>
  <si>
    <t>bisperfluordecylwaterstoffosfaat (8:2 diPAP)</t>
  </si>
  <si>
    <t>678-41-1</t>
  </si>
  <si>
    <t>ADONA</t>
  </si>
  <si>
    <t>ammonium 4,8-dioxa-3H-perfluornonanoaat</t>
  </si>
  <si>
    <t>958445-44-8</t>
  </si>
  <si>
    <t>EtFOSA</t>
  </si>
  <si>
    <t>N-ethyl perfluoroctaansulfonamide</t>
  </si>
  <si>
    <t>4151-50-2</t>
  </si>
  <si>
    <t>MeFOSA</t>
  </si>
  <si>
    <t>N-methyl perfluoroctaansulfonamide</t>
  </si>
  <si>
    <t>31506-32-8</t>
  </si>
  <si>
    <t>PF37DC1yOA</t>
  </si>
  <si>
    <t>perfluor-3,7-dimethyloctaanzuur</t>
  </si>
  <si>
    <t>172155-07-6</t>
  </si>
  <si>
    <t>fluprdfrn</t>
  </si>
  <si>
    <t>flupyradifuron</t>
  </si>
  <si>
    <t>951659-40-8</t>
  </si>
  <si>
    <t>valfnlt</t>
  </si>
  <si>
    <t>valifenalaat</t>
  </si>
  <si>
    <t>283159-90-0</t>
  </si>
  <si>
    <t>bromxnbtrt</t>
  </si>
  <si>
    <t>bromoxynil butyraat</t>
  </si>
  <si>
    <t>3861-41-4</t>
  </si>
  <si>
    <t>SMAAKVDNFTR</t>
  </si>
  <si>
    <t>Smaakverdunningsfactor</t>
  </si>
  <si>
    <t>lisnpl</t>
  </si>
  <si>
    <t>lisinopril</t>
  </si>
  <si>
    <t>83915-83-7</t>
  </si>
  <si>
    <t>benzDC1yC8yl</t>
  </si>
  <si>
    <t>benzyldimethyloctylammoniumchloride</t>
  </si>
  <si>
    <t>959-55-7</t>
  </si>
  <si>
    <t>benzDC1yC10y</t>
  </si>
  <si>
    <t>benzyldimethyldecylammoniumchloride</t>
  </si>
  <si>
    <t>965-32-2</t>
  </si>
  <si>
    <t>benzDC1yC14y</t>
  </si>
  <si>
    <t>benzyldimethyltetradecylammoniumchloride</t>
  </si>
  <si>
    <t>139-08-2</t>
  </si>
  <si>
    <t>benzDC1yC16y</t>
  </si>
  <si>
    <t>benzyldimethylhexadecylammoniumchloride</t>
  </si>
  <si>
    <t>122-18-9</t>
  </si>
  <si>
    <t>benzDC1yC18y</t>
  </si>
  <si>
    <t>benzyldimethyloctadecylammoniumchloride</t>
  </si>
  <si>
    <t>122-19-0</t>
  </si>
  <si>
    <t>C12ylTC1ylNH</t>
  </si>
  <si>
    <t>dodecyltrimethylammoniumchloride</t>
  </si>
  <si>
    <t>112-00-5</t>
  </si>
  <si>
    <t>C14ylTC1ylNH</t>
  </si>
  <si>
    <t>tetradecyltrimethylammoniumchloride</t>
  </si>
  <si>
    <t>4574-04-3</t>
  </si>
  <si>
    <t>C16ylTC1ylNH</t>
  </si>
  <si>
    <t>hexadecyltrimethylammoniumchloride</t>
  </si>
  <si>
    <t>112-02-7</t>
  </si>
  <si>
    <t>Znprton</t>
  </si>
  <si>
    <t>zinkpyrithion</t>
  </si>
  <si>
    <t>13463-41-7</t>
  </si>
  <si>
    <t>p-ment38Dol</t>
  </si>
  <si>
    <t>p-menthaan-3,8-diol</t>
  </si>
  <si>
    <t>42822-86-6</t>
  </si>
  <si>
    <t>PHMBHCl</t>
  </si>
  <si>
    <t>polyhexamethyleenbiguanide hydrochloride</t>
  </si>
  <si>
    <t>27083-27-8</t>
  </si>
  <si>
    <t>13benztaz2sf</t>
  </si>
  <si>
    <t>1,3-benzothiazool-2-sulfonzuur</t>
  </si>
  <si>
    <t>941-57-1</t>
  </si>
  <si>
    <t>26DClbenzzr</t>
  </si>
  <si>
    <t>2,6-dichloorbenzoezuur</t>
  </si>
  <si>
    <t>50-30-6</t>
  </si>
  <si>
    <t>mandsbn</t>
  </si>
  <si>
    <t>mandestrobin</t>
  </si>
  <si>
    <t>173662-97-0</t>
  </si>
  <si>
    <t>sPTOXSBAGN</t>
  </si>
  <si>
    <t>som potentieel toxische blauwalgen</t>
  </si>
  <si>
    <t>O18-H2O</t>
  </si>
  <si>
    <t>zuurstof18 water</t>
  </si>
  <si>
    <t>14314-42-2</t>
  </si>
  <si>
    <t>D2O</t>
  </si>
  <si>
    <t>deuterium oxide (zwaar water)</t>
  </si>
  <si>
    <t>7789-20-0</t>
  </si>
  <si>
    <t>C13</t>
  </si>
  <si>
    <t>koolstof 13</t>
  </si>
  <si>
    <t>14762-74-4</t>
  </si>
  <si>
    <t>C14</t>
  </si>
  <si>
    <t>koolstof 14</t>
  </si>
  <si>
    <t>14762-75-5</t>
  </si>
  <si>
    <t>He3</t>
  </si>
  <si>
    <t>helium 3</t>
  </si>
  <si>
    <t>12596-21-3</t>
  </si>
  <si>
    <t>2Ao6NO2Tol</t>
  </si>
  <si>
    <t>2-amino-6-nitrotolueen</t>
  </si>
  <si>
    <t>603-83-8</t>
  </si>
  <si>
    <t>24DAo6NO2Tol</t>
  </si>
  <si>
    <t>2,4-diamino-6-nitrotolueen</t>
  </si>
  <si>
    <t>6629-29-4</t>
  </si>
  <si>
    <t>26DAo4NO2Tol</t>
  </si>
  <si>
    <t>2,6-diamino-4-nitrotolueen</t>
  </si>
  <si>
    <t>59229-75-3</t>
  </si>
  <si>
    <t>THAUMTPPCSNA</t>
  </si>
  <si>
    <t>Thaumetopoea processionea</t>
  </si>
  <si>
    <t>4C1y1C5e</t>
  </si>
  <si>
    <t>4-methyl-1-penteen</t>
  </si>
  <si>
    <t>691-37-2</t>
  </si>
  <si>
    <t>Oxcznde</t>
  </si>
  <si>
    <t>oxyclozanide</t>
  </si>
  <si>
    <t>2277-92-1</t>
  </si>
  <si>
    <t>Tcbdzl</t>
  </si>
  <si>
    <t>triclabendazool</t>
  </si>
  <si>
    <t>68786-66-3</t>
  </si>
  <si>
    <t>H-PFDA</t>
  </si>
  <si>
    <t>2H,2H-perfluordecaanzuur</t>
  </si>
  <si>
    <t>27854-31-5</t>
  </si>
  <si>
    <t>bentvlcb</t>
  </si>
  <si>
    <t>benthiavalicarb</t>
  </si>
  <si>
    <t>413615-35-7</t>
  </si>
  <si>
    <t>BRYOZ_HYDROZ</t>
  </si>
  <si>
    <t>Bryozoa en/of Hydrozoa</t>
  </si>
  <si>
    <t>VIS_groepRkl</t>
  </si>
  <si>
    <t>Visgroep - soorten in kleine rivieren</t>
  </si>
  <si>
    <t>som lineair en vertakte perfluoroctaanzuur</t>
  </si>
  <si>
    <t>som lineair en vertakte perfluoroctaansulfonzuur</t>
  </si>
  <si>
    <t>s34ttCy4Fol</t>
  </si>
  <si>
    <t>som 3- en 4-tertiair-butylfenol</t>
  </si>
  <si>
    <t>shas10xnhasb</t>
  </si>
  <si>
    <t>som hechtgebonden- en 10x niet hechtgebonden-asbest</t>
  </si>
  <si>
    <t>C6yegcl</t>
  </si>
  <si>
    <t>hexyleen glycol</t>
  </si>
  <si>
    <t>107-41-5</t>
  </si>
  <si>
    <t>REINGRDMT</t>
  </si>
  <si>
    <t>Reinigingsrendement</t>
  </si>
  <si>
    <t>11ClPF3OUdS</t>
  </si>
  <si>
    <t>11-chlooreicosafluor-3-oxaundecaan-1-sulfonzuur</t>
  </si>
  <si>
    <t>763051-92-9</t>
  </si>
  <si>
    <t>sEMSOVPTN</t>
  </si>
  <si>
    <t>som emerse en oeverplanten</t>
  </si>
  <si>
    <t>9-Cl-PF3ONS</t>
  </si>
  <si>
    <t>9-chloorhexadecaanfluor-3-oxanon-1-sulfonzuur</t>
  </si>
  <si>
    <t>756426-58-1</t>
  </si>
  <si>
    <t>BACTOIDVKSCF</t>
  </si>
  <si>
    <t>Bacteriodes - varken-specifieke stam</t>
  </si>
  <si>
    <t>BACTOIDTDRI</t>
  </si>
  <si>
    <t>Bacteriodes dorei</t>
  </si>
  <si>
    <t>HUMSZR</t>
  </si>
  <si>
    <t>Humuszuur</t>
  </si>
  <si>
    <t>GETFSE</t>
  </si>
  <si>
    <t>Getijfase</t>
  </si>
  <si>
    <t>amcnnde</t>
  </si>
  <si>
    <t>amcinonide</t>
  </si>
  <si>
    <t>51022-69-6</t>
  </si>
  <si>
    <t>fenbbtl</t>
  </si>
  <si>
    <t>fenobarbital</t>
  </si>
  <si>
    <t>50-06-6</t>
  </si>
  <si>
    <t>pentbbtl</t>
  </si>
  <si>
    <t>pentobarbital</t>
  </si>
  <si>
    <t>76-74-4</t>
  </si>
  <si>
    <t>predncbt</t>
  </si>
  <si>
    <t>prednicarbaat</t>
  </si>
  <si>
    <t>73771-04-7</t>
  </si>
  <si>
    <t>spirttmckthd</t>
  </si>
  <si>
    <t>spirotetramat cis-keto-hydroxy</t>
  </si>
  <si>
    <t>1172134-11-0</t>
  </si>
  <si>
    <t>s24C1yAn</t>
  </si>
  <si>
    <t>som 2- en 4-methylaniline</t>
  </si>
  <si>
    <t>valstzr</t>
  </si>
  <si>
    <t>valsartanzuur</t>
  </si>
  <si>
    <t>164265-78-5</t>
  </si>
  <si>
    <t>sitgtne</t>
  </si>
  <si>
    <t>sitagliptine</t>
  </si>
  <si>
    <t>486460-32-6</t>
  </si>
  <si>
    <t>Oxprnl</t>
  </si>
  <si>
    <t>oxypurinol</t>
  </si>
  <si>
    <t>2465-59-0</t>
  </si>
  <si>
    <t>gabptnltm</t>
  </si>
  <si>
    <t>gabapentine-lactam</t>
  </si>
  <si>
    <t>64744-50-9</t>
  </si>
  <si>
    <t>s24NO2Fol</t>
  </si>
  <si>
    <t>som 2- en 4-nitrofenol</t>
  </si>
  <si>
    <t>NETTNRSG</t>
  </si>
  <si>
    <t>Netto neerslag</t>
  </si>
  <si>
    <t>AFVBRNRSG</t>
  </si>
  <si>
    <t>Afvoerbare neerslag</t>
  </si>
  <si>
    <t>SPECFKBGG</t>
  </si>
  <si>
    <t>Specifieke berging</t>
  </si>
  <si>
    <t>Czr</t>
  </si>
  <si>
    <t>cyaanzuur</t>
  </si>
  <si>
    <t>420-05-3</t>
  </si>
  <si>
    <t>PC2al</t>
  </si>
  <si>
    <t>polyethanal</t>
  </si>
  <si>
    <t>9002-91-9</t>
  </si>
  <si>
    <t>OxCldn</t>
  </si>
  <si>
    <t>oxychloordaan</t>
  </si>
  <si>
    <t>27304-13-8</t>
  </si>
  <si>
    <t>1011cDolcarb</t>
  </si>
  <si>
    <t>10,11-cisdiol carbamazepine</t>
  </si>
  <si>
    <t>T4C2yPb</t>
  </si>
  <si>
    <t>tetraethyllood</t>
  </si>
  <si>
    <t>78-00-2</t>
  </si>
  <si>
    <t>sCHLFa2</t>
  </si>
  <si>
    <t>som 2 chlorofyl-a fracties</t>
  </si>
  <si>
    <t>calciumdihydroxide</t>
  </si>
  <si>
    <t>1305-62-0</t>
  </si>
  <si>
    <t>ceriumoxide</t>
  </si>
  <si>
    <t>1306-38-3</t>
  </si>
  <si>
    <t>chloriet</t>
  </si>
  <si>
    <t>14998-27-7</t>
  </si>
  <si>
    <t>kaliumpermanganaat</t>
  </si>
  <si>
    <t>7722-64-7</t>
  </si>
  <si>
    <t>natriumpermanganaat</t>
  </si>
  <si>
    <t>10101-50-5</t>
  </si>
  <si>
    <t>natriumthiosulfaat</t>
  </si>
  <si>
    <t>10102-17-7</t>
  </si>
  <si>
    <t>titaandioxide</t>
  </si>
  <si>
    <t>13463-67-7</t>
  </si>
  <si>
    <t>zinkoxide</t>
  </si>
  <si>
    <t>1314-13-2</t>
  </si>
  <si>
    <t>myristoleinezuur</t>
  </si>
  <si>
    <t>544-64-9</t>
  </si>
  <si>
    <t>cis-pentadeceenzuur</t>
  </si>
  <si>
    <t>29255-62-7</t>
  </si>
  <si>
    <t>cis-10-heptadeceenzuur</t>
  </si>
  <si>
    <t>29743-97-3</t>
  </si>
  <si>
    <t>gamma-linoleenzuur</t>
  </si>
  <si>
    <t>506-26-3</t>
  </si>
  <si>
    <t>alfa-linoleenzuur</t>
  </si>
  <si>
    <t>463-40-1</t>
  </si>
  <si>
    <t>trans-9,12-octadecadieenzuur</t>
  </si>
  <si>
    <t>506-21-8</t>
  </si>
  <si>
    <t>trans-9-octadeceenzuur</t>
  </si>
  <si>
    <t>112-79-8</t>
  </si>
  <si>
    <t>arachidonzuur</t>
  </si>
  <si>
    <t>506-32-1</t>
  </si>
  <si>
    <t>cis-5,8,11,14,17-eicosapentaeenzuur</t>
  </si>
  <si>
    <t>10417-94-4</t>
  </si>
  <si>
    <t>cis-8,11,14-eicosatrieenzuur</t>
  </si>
  <si>
    <t>1783-84-2</t>
  </si>
  <si>
    <t>cis-11,14-eicosadieenzuur</t>
  </si>
  <si>
    <t>5598-38-9</t>
  </si>
  <si>
    <t>cis-11-eicoseenzuur</t>
  </si>
  <si>
    <t>5561-99-9</t>
  </si>
  <si>
    <t>cis-11,14,17-eicosatrieenzuur</t>
  </si>
  <si>
    <t>2091-27-2</t>
  </si>
  <si>
    <t>heneicosaanzuur</t>
  </si>
  <si>
    <t>2363-71-5</t>
  </si>
  <si>
    <t>cis-4,7,10,13,16,19-docosahexaeenzuur</t>
  </si>
  <si>
    <t>6217-54-5</t>
  </si>
  <si>
    <t>erucazuur</t>
  </si>
  <si>
    <t>112-86-7</t>
  </si>
  <si>
    <t>cis-13,16-docosadieenzuur</t>
  </si>
  <si>
    <t>7370-49-2</t>
  </si>
  <si>
    <t>tricosaanzuur</t>
  </si>
  <si>
    <t>2433-96-7</t>
  </si>
  <si>
    <t>cis-15-tetracoseenzuur</t>
  </si>
  <si>
    <t>506-37-6</t>
  </si>
  <si>
    <t>tetracosaanzuur</t>
  </si>
  <si>
    <t>557-59-5</t>
  </si>
  <si>
    <t>ASBCMT</t>
  </si>
  <si>
    <t>Asbestcement</t>
  </si>
  <si>
    <t>BITMN</t>
  </si>
  <si>
    <t>Bitumen</t>
  </si>
  <si>
    <t>SLAKKHS</t>
  </si>
  <si>
    <t>Slakkenhuis</t>
  </si>
  <si>
    <t>PLANTADMTRAL</t>
  </si>
  <si>
    <t>plantaardig materiaal</t>
  </si>
  <si>
    <t>RUBBR</t>
  </si>
  <si>
    <t>Rubber</t>
  </si>
  <si>
    <t>CARPX</t>
  </si>
  <si>
    <t>Carapax</t>
  </si>
  <si>
    <t>INST</t>
  </si>
  <si>
    <t>insect</t>
  </si>
  <si>
    <t>DETTS</t>
  </si>
  <si>
    <t>Detritus</t>
  </si>
  <si>
    <t>DIERLOGNME</t>
  </si>
  <si>
    <t>dierlijk organisme</t>
  </si>
  <si>
    <t>EENCLGE</t>
  </si>
  <si>
    <t>eencellige</t>
  </si>
  <si>
    <t>cis-1,2-dibroometheen</t>
  </si>
  <si>
    <t>590-12-5</t>
  </si>
  <si>
    <t>trans-1,2-dibroometheen</t>
  </si>
  <si>
    <t>590-11-4</t>
  </si>
  <si>
    <t>som 1,2-dibroometheen (som cis- en trans-)</t>
  </si>
  <si>
    <t>540-49-8</t>
  </si>
  <si>
    <t>som 2,3- en 3,4-dichloortolueen</t>
  </si>
  <si>
    <t>som 2,4- en 2,5- en 2,6-dichloortolueen</t>
  </si>
  <si>
    <t>2-chloorpropeen</t>
  </si>
  <si>
    <t>557-98-2</t>
  </si>
  <si>
    <t>cyclohexyl-isothiocyanaat</t>
  </si>
  <si>
    <t>1122-82-3</t>
  </si>
  <si>
    <t>tribroometheen</t>
  </si>
  <si>
    <t>598-16-3</t>
  </si>
  <si>
    <t>1,2-benzothiazool-3-on</t>
  </si>
  <si>
    <t>2634-33-5</t>
  </si>
  <si>
    <t>1,3-dicyclohexylureum</t>
  </si>
  <si>
    <t>2387-23-7</t>
  </si>
  <si>
    <t>1,3-diethyl-1,3-difenylureum</t>
  </si>
  <si>
    <t>85-98-3</t>
  </si>
  <si>
    <t>5,6-dimethyl-1H-benzotriazool monohydraat</t>
  </si>
  <si>
    <t>1354973-50-4</t>
  </si>
  <si>
    <t>metribuzin-desamino</t>
  </si>
  <si>
    <t>35045-02-4</t>
  </si>
  <si>
    <t>tri-o-cresylfosfaat</t>
  </si>
  <si>
    <t>78-30-8</t>
  </si>
  <si>
    <t>tri-m-cresylfosfaat</t>
  </si>
  <si>
    <t>563-04-2</t>
  </si>
  <si>
    <t>tri-p-cresylfosfaat</t>
  </si>
  <si>
    <t>78-32-0</t>
  </si>
  <si>
    <t>tripropylfosfaat</t>
  </si>
  <si>
    <t>513-08-6</t>
  </si>
  <si>
    <t>diundecylftalaat</t>
  </si>
  <si>
    <t>3648-20-2</t>
  </si>
  <si>
    <t>4-pentylfenol</t>
  </si>
  <si>
    <t>14938-35-3</t>
  </si>
  <si>
    <t>som dodecylfenol-isomeren</t>
  </si>
  <si>
    <t>27193-86-8</t>
  </si>
  <si>
    <t>octoxynol-2</t>
  </si>
  <si>
    <t>2315-61-9</t>
  </si>
  <si>
    <t>octoxynol-1</t>
  </si>
  <si>
    <t>2315-67-5</t>
  </si>
  <si>
    <t>2,3-dimethylfenyl isocyanaat</t>
  </si>
  <si>
    <t>1591-99-7</t>
  </si>
  <si>
    <t>N,N-dimethyl-N'-fenylsulfamide</t>
  </si>
  <si>
    <t>4710-17-2</t>
  </si>
  <si>
    <t>genistein</t>
  </si>
  <si>
    <t>446-72-0</t>
  </si>
  <si>
    <t>2-chloor-4,6-diamino-1,3,5-triazine</t>
  </si>
  <si>
    <t>3397-62-4</t>
  </si>
  <si>
    <t>clopidol</t>
  </si>
  <si>
    <t>2971-90-6</t>
  </si>
  <si>
    <t>trifluormethaansulfonzuur</t>
  </si>
  <si>
    <t>1493-13-6</t>
  </si>
  <si>
    <t>2-methylindeen</t>
  </si>
  <si>
    <t>2177-47-1</t>
  </si>
  <si>
    <t>3-careen</t>
  </si>
  <si>
    <t>13466-78-9</t>
  </si>
  <si>
    <t>4-ethoxyethylbenzoezuur</t>
  </si>
  <si>
    <t>23676-09-7</t>
  </si>
  <si>
    <t>2-ethylnaftaleen</t>
  </si>
  <si>
    <t>939-27-5</t>
  </si>
  <si>
    <t>1-ethylnaftaleen</t>
  </si>
  <si>
    <t>1127-76-0</t>
  </si>
  <si>
    <t>N,N-diethyl-N,N-difenylureum</t>
  </si>
  <si>
    <t>13114-73-3</t>
  </si>
  <si>
    <t>2-acrylamido-2-methylpropaansulfonzuur</t>
  </si>
  <si>
    <t>15214-89-8</t>
  </si>
  <si>
    <t>cinchofen</t>
  </si>
  <si>
    <t>132-60-5</t>
  </si>
  <si>
    <t>praziquantel</t>
  </si>
  <si>
    <t>55268-74-1</t>
  </si>
  <si>
    <t>p-tolueensulfonzuur</t>
  </si>
  <si>
    <t>104-15-4</t>
  </si>
  <si>
    <t>2,5-dimethylbenzeenesulfonzuur</t>
  </si>
  <si>
    <t>609-54-1</t>
  </si>
  <si>
    <t>aldosteron</t>
  </si>
  <si>
    <t>52-39-1</t>
  </si>
  <si>
    <t>androsteendion</t>
  </si>
  <si>
    <t>63-05-8</t>
  </si>
  <si>
    <t>budesonide</t>
  </si>
  <si>
    <t>51333-22-3</t>
  </si>
  <si>
    <t>cyproteronacetaat</t>
  </si>
  <si>
    <t>427-51-0</t>
  </si>
  <si>
    <t>levonorgestrel</t>
  </si>
  <si>
    <t>797-63-7</t>
  </si>
  <si>
    <t>desoximetason</t>
  </si>
  <si>
    <t>382-67-2</t>
  </si>
  <si>
    <t>flunisolide</t>
  </si>
  <si>
    <t>3385-03-3</t>
  </si>
  <si>
    <t>fluormetholon</t>
  </si>
  <si>
    <t>426-13-1</t>
  </si>
  <si>
    <t>gestodeen</t>
  </si>
  <si>
    <t>60282-87-3</t>
  </si>
  <si>
    <t>medroxyprogesteron</t>
  </si>
  <si>
    <t>520-85-4</t>
  </si>
  <si>
    <t>methylprednisolon</t>
  </si>
  <si>
    <t>83-43-2</t>
  </si>
  <si>
    <t>prednisolon</t>
  </si>
  <si>
    <t>50-24-8</t>
  </si>
  <si>
    <t>prednison</t>
  </si>
  <si>
    <t>53-03-2</t>
  </si>
  <si>
    <t>rimexolon</t>
  </si>
  <si>
    <t>49697-38-3</t>
  </si>
  <si>
    <t>testosteron cypionaat</t>
  </si>
  <si>
    <t>58-20-8</t>
  </si>
  <si>
    <t>triamcinolon</t>
  </si>
  <si>
    <t>124-94-7</t>
  </si>
  <si>
    <t>triamcinolonacetonide</t>
  </si>
  <si>
    <t>76-25-5</t>
  </si>
  <si>
    <t>1-broom-3-chloorpropaan</t>
  </si>
  <si>
    <t>109-70-6</t>
  </si>
  <si>
    <t>1-chloorpentaan</t>
  </si>
  <si>
    <t>543-59-9</t>
  </si>
  <si>
    <t>1-naftaleenazijnzuur</t>
  </si>
  <si>
    <t>86-87-3</t>
  </si>
  <si>
    <t>4,4'-dinitrostilbeen-2,2'-disulfonzuur</t>
  </si>
  <si>
    <t>128-42-7</t>
  </si>
  <si>
    <t>som 2,3- en 3,5-dimethylfenol</t>
  </si>
  <si>
    <t>2-methyl isoborneol</t>
  </si>
  <si>
    <t>2371-42-8</t>
  </si>
  <si>
    <t>2-nafthyloxyazijnzuur</t>
  </si>
  <si>
    <t>120-23-0</t>
  </si>
  <si>
    <t>som 3- en 4-ethylfenol</t>
  </si>
  <si>
    <t>5-chloorbenzotriazool</t>
  </si>
  <si>
    <t>94-97-3</t>
  </si>
  <si>
    <t>8-hydroxypennelic acid</t>
  </si>
  <si>
    <t>3053-85-8</t>
  </si>
  <si>
    <t>N-(2,4-dimethylfenyl)formamide</t>
  </si>
  <si>
    <t>60397-77-5</t>
  </si>
  <si>
    <t>N'-(2,4-dimethylfenyl)-N-methylformamidine</t>
  </si>
  <si>
    <t>33089-74-6</t>
  </si>
  <si>
    <t>amobarbital</t>
  </si>
  <si>
    <t>57-43-2</t>
  </si>
  <si>
    <t>barbital</t>
  </si>
  <si>
    <t>57-44-3</t>
  </si>
  <si>
    <t>benoxacor</t>
  </si>
  <si>
    <t>98730-04-2</t>
  </si>
  <si>
    <t>som betamethason en paramethason</t>
  </si>
  <si>
    <t>butafenacil</t>
  </si>
  <si>
    <t>134605-64-4</t>
  </si>
  <si>
    <t>butalbital</t>
  </si>
  <si>
    <t>77-26-9</t>
  </si>
  <si>
    <t>carbofenothion-methyl</t>
  </si>
  <si>
    <t>953-17-3</t>
  </si>
  <si>
    <t>carbofuran-fenol</t>
  </si>
  <si>
    <t>1563-38-8</t>
  </si>
  <si>
    <t>chloordimeform</t>
  </si>
  <si>
    <t>6164-98-3</t>
  </si>
  <si>
    <t>25900-20-3</t>
  </si>
  <si>
    <t>chloorthion</t>
  </si>
  <si>
    <t>500-28-7</t>
  </si>
  <si>
    <t>(Z)-dimethomorf</t>
  </si>
  <si>
    <t>113210-98-3</t>
  </si>
  <si>
    <t>hydrocortison</t>
  </si>
  <si>
    <t>50-23-7</t>
  </si>
  <si>
    <t>chloroneb</t>
  </si>
  <si>
    <t>2675-77-6</t>
  </si>
  <si>
    <t>deoxycorticosteron</t>
  </si>
  <si>
    <t>64-85-7</t>
  </si>
  <si>
    <t>didesethylflurazepam</t>
  </si>
  <si>
    <t>17617-59-3</t>
  </si>
  <si>
    <t>di-(2-butoxyethyl)ftalaat</t>
  </si>
  <si>
    <t>117-83-9</t>
  </si>
  <si>
    <t>di-(2-methoxyethyl)ftalaat</t>
  </si>
  <si>
    <t>117-82-8</t>
  </si>
  <si>
    <t>didodecylftalaat</t>
  </si>
  <si>
    <t>2432-90-8</t>
  </si>
  <si>
    <t>dinotefuran</t>
  </si>
  <si>
    <t>165252-70-0</t>
  </si>
  <si>
    <t>dipropetryn</t>
  </si>
  <si>
    <t>4147-51-7</t>
  </si>
  <si>
    <t>fenfluthrin</t>
  </si>
  <si>
    <t>67640-14-6</t>
  </si>
  <si>
    <t>fenkapton</t>
  </si>
  <si>
    <t>2275-14-1</t>
  </si>
  <si>
    <t>2-(2,4,6-trichloorfenoxy)propion zuur</t>
  </si>
  <si>
    <t>778-83-6</t>
  </si>
  <si>
    <t>fenson</t>
  </si>
  <si>
    <t>80-38-6</t>
  </si>
  <si>
    <t>fenthion-oxon</t>
  </si>
  <si>
    <t>6552-12-1</t>
  </si>
  <si>
    <t>fenthion-oxon-sulfon</t>
  </si>
  <si>
    <t>14086-35-2</t>
  </si>
  <si>
    <t>fenthion-oxon-sulfoxide</t>
  </si>
  <si>
    <t>6552-13-2</t>
  </si>
  <si>
    <t>som fenvaleraat en esfenvaleraat</t>
  </si>
  <si>
    <t>4-trifluormethylpyridine-3-carbonzuur</t>
  </si>
  <si>
    <t>158063-66-2</t>
  </si>
  <si>
    <t>4-(trifluormethyl)nicotinamide</t>
  </si>
  <si>
    <t>158062-71-6</t>
  </si>
  <si>
    <t>N-(4-trifluormethylnicotinoyl)glycine</t>
  </si>
  <si>
    <t>207502-65-6</t>
  </si>
  <si>
    <t>fluotrimazol</t>
  </si>
  <si>
    <t>31251-03-3</t>
  </si>
  <si>
    <t>fluthiacet-methyl</t>
  </si>
  <si>
    <t>117337-19-6</t>
  </si>
  <si>
    <t>forchlorfenuron</t>
  </si>
  <si>
    <t>68157-60-8</t>
  </si>
  <si>
    <t>fosfolan</t>
  </si>
  <si>
    <t>947-02-4</t>
  </si>
  <si>
    <t>geosmin</t>
  </si>
  <si>
    <t>16423-19-1</t>
  </si>
  <si>
    <t>halfenprox</t>
  </si>
  <si>
    <t>111872-58-3</t>
  </si>
  <si>
    <t>diacetylmorfine</t>
  </si>
  <si>
    <t>561-27-3</t>
  </si>
  <si>
    <t>imazaquin</t>
  </si>
  <si>
    <t>81335-37-7</t>
  </si>
  <si>
    <t>imazethapyr</t>
  </si>
  <si>
    <t>81335-77-5</t>
  </si>
  <si>
    <t>imibenconazool</t>
  </si>
  <si>
    <t>86598-92-7</t>
  </si>
  <si>
    <t>2,2'-methyliminodiethanol</t>
  </si>
  <si>
    <t>105-59-9</t>
  </si>
  <si>
    <t>meprobamaat</t>
  </si>
  <si>
    <t>57-53-4</t>
  </si>
  <si>
    <t>meptyldinocap</t>
  </si>
  <si>
    <t>131-72-6</t>
  </si>
  <si>
    <t>methcathinon</t>
  </si>
  <si>
    <t>5650-44-2</t>
  </si>
  <si>
    <t>nitralin</t>
  </si>
  <si>
    <t>4726-14-1</t>
  </si>
  <si>
    <t>profluraline</t>
  </si>
  <si>
    <t>26399-36-0</t>
  </si>
  <si>
    <t>prothiocarb hydrochloride</t>
  </si>
  <si>
    <t>19622-19-6</t>
  </si>
  <si>
    <t>quinclorac</t>
  </si>
  <si>
    <t>84087-01-4</t>
  </si>
  <si>
    <t>di-(2,3,3,3-tetrachloorpropyl)ether</t>
  </si>
  <si>
    <t>127-90-2</t>
  </si>
  <si>
    <t>secobarbital</t>
  </si>
  <si>
    <t>76-73-3</t>
  </si>
  <si>
    <t>spirotetramat cis-enol</t>
  </si>
  <si>
    <t>203312-38-3</t>
  </si>
  <si>
    <t>spirotetramat enol-glucoside</t>
  </si>
  <si>
    <t>1172614-86-6</t>
  </si>
  <si>
    <t>spirotetramat mono-hydroxy</t>
  </si>
  <si>
    <t>1172134-12-1</t>
  </si>
  <si>
    <t>spiramycine II</t>
  </si>
  <si>
    <t>24916-51-6</t>
  </si>
  <si>
    <t>spiramycine III</t>
  </si>
  <si>
    <t>24916-52-7</t>
  </si>
  <si>
    <t>sulfentrazon</t>
  </si>
  <si>
    <t>122836-35-5</t>
  </si>
  <si>
    <t>thidiazuron</t>
  </si>
  <si>
    <t>51707-55-2</t>
  </si>
  <si>
    <t>thiopental</t>
  </si>
  <si>
    <t>76-75-5</t>
  </si>
  <si>
    <t>tolfenpyrad</t>
  </si>
  <si>
    <t>129558-76-5</t>
  </si>
  <si>
    <t>tralkoxydim</t>
  </si>
  <si>
    <t>87820-88-0</t>
  </si>
  <si>
    <t>trans-dodemorf</t>
  </si>
  <si>
    <t>91269-48-6</t>
  </si>
  <si>
    <t>uniconazool</t>
  </si>
  <si>
    <t>83657-22-1</t>
  </si>
  <si>
    <t>som 2,3-xylidine en 3,4-dimethylaniline</t>
  </si>
  <si>
    <t>som 2,4-, 2,5-, 2,6-xylidine en 3,5-dimethylaniline</t>
  </si>
  <si>
    <t>2,4,6-tribroomanisol</t>
  </si>
  <si>
    <t>607-99-8</t>
  </si>
  <si>
    <t>2,4-dibroomanisol</t>
  </si>
  <si>
    <t>21702-84-1</t>
  </si>
  <si>
    <t>2,4-dibroomfenol</t>
  </si>
  <si>
    <t>615-58-7</t>
  </si>
  <si>
    <t>2,6-dibroomfenol</t>
  </si>
  <si>
    <t>608-33-3</t>
  </si>
  <si>
    <t>3-broomanisol</t>
  </si>
  <si>
    <t>2398-37-0</t>
  </si>
  <si>
    <t>3-broomfenol</t>
  </si>
  <si>
    <t>591-20-8</t>
  </si>
  <si>
    <t>1,8-diazacyclotetradecaan-2,9-dion</t>
  </si>
  <si>
    <t>56403-09-9</t>
  </si>
  <si>
    <t>1,8,15-triazacycloheneicosaan-2,9,16-trion</t>
  </si>
  <si>
    <t>56403-08-8</t>
  </si>
  <si>
    <t>1918-18-9</t>
  </si>
  <si>
    <t>didecylftalaat</t>
  </si>
  <si>
    <t>84-77-5</t>
  </si>
  <si>
    <t>1,7-dimethylxanthine</t>
  </si>
  <si>
    <t>611-59-6</t>
  </si>
  <si>
    <t>dimethachloor-oxalaminezuur</t>
  </si>
  <si>
    <t>1086384-49-7</t>
  </si>
  <si>
    <t>spiromesifen metaboliet M01</t>
  </si>
  <si>
    <t>148476-30-6</t>
  </si>
  <si>
    <t>2-carbamoyl-3,5,6-trichloor-4-cyaanbenzeensulfonzuur</t>
  </si>
  <si>
    <t>1418095-02-9</t>
  </si>
  <si>
    <t>3-carbamoyl-2,4,5-trichloorbenzoezuur</t>
  </si>
  <si>
    <t>142733-37-7</t>
  </si>
  <si>
    <t>metalaxyl metaboliet CGA 62826</t>
  </si>
  <si>
    <t>87764-37-2</t>
  </si>
  <si>
    <t>metalaxyl metaboliet CGA 108906</t>
  </si>
  <si>
    <t>104390-56-9</t>
  </si>
  <si>
    <t>n-pentadecaan</t>
  </si>
  <si>
    <t>629-62-9</t>
  </si>
  <si>
    <t>n-hexadecaan</t>
  </si>
  <si>
    <t>544-76-3</t>
  </si>
  <si>
    <t>pentylbenzeen</t>
  </si>
  <si>
    <t>538-68-1</t>
  </si>
  <si>
    <t>1,3,5-triisopropylbenzeen</t>
  </si>
  <si>
    <t>717-74-8</t>
  </si>
  <si>
    <t>cis-1-chloor-1-propeen</t>
  </si>
  <si>
    <t>16136-84-8</t>
  </si>
  <si>
    <t>trans-1-chloor-1-propeen</t>
  </si>
  <si>
    <t>16136-85-9</t>
  </si>
  <si>
    <t>acesulfaam</t>
  </si>
  <si>
    <t>33665-90-6</t>
  </si>
  <si>
    <t>amantadine</t>
  </si>
  <si>
    <t>768-94-5</t>
  </si>
  <si>
    <t>sulfamethizol</t>
  </si>
  <si>
    <t>144-82-1</t>
  </si>
  <si>
    <t>ceftazidime</t>
  </si>
  <si>
    <t>72558-82-8</t>
  </si>
  <si>
    <t>N-methylethanolamine</t>
  </si>
  <si>
    <t>109-83-1</t>
  </si>
  <si>
    <t>1,4-dimethylnaftaleen</t>
  </si>
  <si>
    <t>571-58-4</t>
  </si>
  <si>
    <t>adiponitril</t>
  </si>
  <si>
    <t>111-69-3</t>
  </si>
  <si>
    <t>2,5-dimethylpyrazine</t>
  </si>
  <si>
    <t>123-32-0</t>
  </si>
  <si>
    <t>1-(2-methoxypropoxy)-2-propanol</t>
  </si>
  <si>
    <t>13429-07-7</t>
  </si>
  <si>
    <t>2-ethylpyrazine</t>
  </si>
  <si>
    <t>13925-00-3</t>
  </si>
  <si>
    <t>2,3,5-trimethylpyrazine</t>
  </si>
  <si>
    <t>14667-55-1</t>
  </si>
  <si>
    <t>diethylzuur pyrofosfaat</t>
  </si>
  <si>
    <t>1707-71-7</t>
  </si>
  <si>
    <t>6-fenyldodecaan</t>
  </si>
  <si>
    <t>2719-62-2</t>
  </si>
  <si>
    <t>2,5-dihydro-2,5-dimethoxyfuran</t>
  </si>
  <si>
    <t>332-77-4</t>
  </si>
  <si>
    <t>2,2-dimethoxybutaan</t>
  </si>
  <si>
    <t>3453-99-4</t>
  </si>
  <si>
    <t>dichloor(methylsulfonyl)methaan</t>
  </si>
  <si>
    <t>37557-96-3</t>
  </si>
  <si>
    <t>bis(2-chloorisopropyl)ether</t>
  </si>
  <si>
    <t>39638-32-9</t>
  </si>
  <si>
    <t>1-butoxy-2-propanol</t>
  </si>
  <si>
    <t>5131-66-8</t>
  </si>
  <si>
    <t>2-fenylisopropanol</t>
  </si>
  <si>
    <t>617-94-7</t>
  </si>
  <si>
    <t>N-propylaniline</t>
  </si>
  <si>
    <t>622-80-0</t>
  </si>
  <si>
    <t>tetramethylureum</t>
  </si>
  <si>
    <t>632-22-4</t>
  </si>
  <si>
    <t>methyl diethyldithiocarbamaat</t>
  </si>
  <si>
    <t>686-07-7</t>
  </si>
  <si>
    <t>2,2'-dimethyl-2,2'-azodipropiononitril</t>
  </si>
  <si>
    <t>78-67-1</t>
  </si>
  <si>
    <t>ethylcrotonaat</t>
  </si>
  <si>
    <t>10544-63-5</t>
  </si>
  <si>
    <t>3-heptanon</t>
  </si>
  <si>
    <t>106-35-4</t>
  </si>
  <si>
    <t>ethylamylketon</t>
  </si>
  <si>
    <t>106-68-3</t>
  </si>
  <si>
    <t>2,7-dimethyloctaan</t>
  </si>
  <si>
    <t>1072-16-8</t>
  </si>
  <si>
    <t>triethyleenglycol dimethacrylaat</t>
  </si>
  <si>
    <t>109-16-0</t>
  </si>
  <si>
    <t>N-butylaniline</t>
  </si>
  <si>
    <t>1126-78-9</t>
  </si>
  <si>
    <t>1-tetradecanol</t>
  </si>
  <si>
    <t>112-72-1</t>
  </si>
  <si>
    <t>3-methylbutan-1-ol</t>
  </si>
  <si>
    <t>123-51-3</t>
  </si>
  <si>
    <t>2-methyl-5-(methylthio)furan</t>
  </si>
  <si>
    <t>13678-59-6</t>
  </si>
  <si>
    <t>methyl O-acetylricinoleaat</t>
  </si>
  <si>
    <t>140-03-4</t>
  </si>
  <si>
    <t>(Z)-9-octadeceenzuur butylester</t>
  </si>
  <si>
    <t>142-77-8</t>
  </si>
  <si>
    <t>isopropylpalmitaat</t>
  </si>
  <si>
    <t>142-91-6</t>
  </si>
  <si>
    <t>1,2-epoxy-3-methylbutaan</t>
  </si>
  <si>
    <t>1438-14-8</t>
  </si>
  <si>
    <t>dimethylisoftalaat</t>
  </si>
  <si>
    <t>1459-93-4</t>
  </si>
  <si>
    <t>1,2-dihydro-2,2,4-trimethylquinoline</t>
  </si>
  <si>
    <t>147-47-7</t>
  </si>
  <si>
    <t>4-(2,6,6-trimethyl-1-cyclohexen-1-yl)-3-buten-2-on</t>
  </si>
  <si>
    <t>14901-07-6</t>
  </si>
  <si>
    <t>2,5-dimethyl-1,4-dioxaan</t>
  </si>
  <si>
    <t>15176-21-3</t>
  </si>
  <si>
    <t>ethylcyclopentaan</t>
  </si>
  <si>
    <t>1640-89-7</t>
  </si>
  <si>
    <t>bisfenol A diglycidylether</t>
  </si>
  <si>
    <t>1675-54-3</t>
  </si>
  <si>
    <t>1-pentacoseen</t>
  </si>
  <si>
    <t>16980-85-1</t>
  </si>
  <si>
    <t>2,3-dimethylquinoline</t>
  </si>
  <si>
    <t>1721-89-7</t>
  </si>
  <si>
    <t>3-methylcinnoline</t>
  </si>
  <si>
    <t>17372-78-0</t>
  </si>
  <si>
    <t>(24S)-ergosta-5,22(E)-dien-3beta-ol</t>
  </si>
  <si>
    <t>17472-78-5</t>
  </si>
  <si>
    <t>3-methyl-3-nitro-1-buteen</t>
  </si>
  <si>
    <t>1809-67-2</t>
  </si>
  <si>
    <t>2,4,6-tris(1-fenylethyl)fenol</t>
  </si>
  <si>
    <t>18254-13-2</t>
  </si>
  <si>
    <t>2-chloor-5-methyl-pyridine</t>
  </si>
  <si>
    <t>18368-64-4</t>
  </si>
  <si>
    <t>1,3,5-trimethylcyclohexaan</t>
  </si>
  <si>
    <t>1839-63-0</t>
  </si>
  <si>
    <t>tereftaalzuur diisobutylester</t>
  </si>
  <si>
    <t>18699-48-4</t>
  </si>
  <si>
    <t>octadecyl 3-(3,5-di-tert-butyl-4-hydroxyfenyl)propanoaat</t>
  </si>
  <si>
    <t>2082-79-3</t>
  </si>
  <si>
    <t>4-methyloctaan</t>
  </si>
  <si>
    <t>2216-34-4</t>
  </si>
  <si>
    <t>N-(2-fenylethyl)formamide</t>
  </si>
  <si>
    <t>23069-99-0</t>
  </si>
  <si>
    <t>2-ethylhexylglycidylether</t>
  </si>
  <si>
    <t>2461-15-6</t>
  </si>
  <si>
    <t>tetramethoxyethaan</t>
  </si>
  <si>
    <t>2517-44-4</t>
  </si>
  <si>
    <t>cis-5,8,11,14,17-eicosapentaeenzuur methylester</t>
  </si>
  <si>
    <t>2734-47-6</t>
  </si>
  <si>
    <t>2,4-bis(1-fenylethyl)fenol</t>
  </si>
  <si>
    <t>2769-94-0</t>
  </si>
  <si>
    <t>5,6,7,8-tetrahydro-3-methylquinoline</t>
  </si>
  <si>
    <t>28712-62-1</t>
  </si>
  <si>
    <t>2,3-dioctylfenol</t>
  </si>
  <si>
    <t>29988-16-7</t>
  </si>
  <si>
    <t>2,4-dioctylfenol</t>
  </si>
  <si>
    <t>1807-29-0</t>
  </si>
  <si>
    <t>cis-9,12,15-octadecatrieenzuur methylester</t>
  </si>
  <si>
    <t>301-00-8</t>
  </si>
  <si>
    <t>4-tert-butylfenylglycidylether</t>
  </si>
  <si>
    <t>3101-60-8</t>
  </si>
  <si>
    <t>1-azido-2-methylbenzeen</t>
  </si>
  <si>
    <t>31656-92-5</t>
  </si>
  <si>
    <t>(E)-2,4-dimethyltetrahydrofuran</t>
  </si>
  <si>
    <t>39168-02-0</t>
  </si>
  <si>
    <t>3-methyl-5-fenyl-1H-pyrazol</t>
  </si>
  <si>
    <t>3347-62-4</t>
  </si>
  <si>
    <t>3,5,5-trimethyl-1-hexanol</t>
  </si>
  <si>
    <t>3452-97-9</t>
  </si>
  <si>
    <t>N-isopropylbutylamine</t>
  </si>
  <si>
    <t>39099-23-5</t>
  </si>
  <si>
    <t>4-chloor-4'-hydroxybenzofenon</t>
  </si>
  <si>
    <t>42019-78-3</t>
  </si>
  <si>
    <t>2,6,6-trimethyl-1-cyclohexeen-1-carboxaldehyde</t>
  </si>
  <si>
    <t>432-25-7</t>
  </si>
  <si>
    <t>4-(3,4-dihydro-2,2,4-trimethyl-2H-1-benzopyran-4-yl)fenol</t>
  </si>
  <si>
    <t>472-41-3</t>
  </si>
  <si>
    <t>1,2,3,4-tetrahydro-1,1,6-trimethylnafthaleen</t>
  </si>
  <si>
    <t>475-03-6</t>
  </si>
  <si>
    <t>2-methyl-benzaldehyde</t>
  </si>
  <si>
    <t>529-20-4</t>
  </si>
  <si>
    <t>1,2-epoxy-4-methylhexaan</t>
  </si>
  <si>
    <t>53229-42-8</t>
  </si>
  <si>
    <t>2-hydroxy-cyclohexanon</t>
  </si>
  <si>
    <t>533-60-8</t>
  </si>
  <si>
    <t>cis-5-butyldihydro-4-methyl-2(3H)furanon</t>
  </si>
  <si>
    <t>55013-32-6</t>
  </si>
  <si>
    <t>(S)-alfa-methoxyfenylazijnzuur-methylester</t>
  </si>
  <si>
    <t>56143-21-6</t>
  </si>
  <si>
    <t>4-terpineol</t>
  </si>
  <si>
    <t>562-74-3</t>
  </si>
  <si>
    <t>3-methyl-2-pentanon</t>
  </si>
  <si>
    <t>565-61-7</t>
  </si>
  <si>
    <t>benzoylbromide</t>
  </si>
  <si>
    <t>618-32-6</t>
  </si>
  <si>
    <t>bis(2-ethylhexyl)tereftalaat</t>
  </si>
  <si>
    <t>6422-86-2</t>
  </si>
  <si>
    <t>1,2-dipropyldiaziridine</t>
  </si>
  <si>
    <t>6794-92-9</t>
  </si>
  <si>
    <t>tetramethylsilicaat</t>
  </si>
  <si>
    <t>681-84-5</t>
  </si>
  <si>
    <t>isopropylcyclohexaan</t>
  </si>
  <si>
    <t>696-29-7</t>
  </si>
  <si>
    <t>4-methylquinazoline</t>
  </si>
  <si>
    <t>700-46-9</t>
  </si>
  <si>
    <t>beta-copaene</t>
  </si>
  <si>
    <t>18252-44-3</t>
  </si>
  <si>
    <t>tritetracontaan</t>
  </si>
  <si>
    <t>7098-21-7</t>
  </si>
  <si>
    <t>4-ethylbenzoezuur methylester</t>
  </si>
  <si>
    <t>7364-20-7</t>
  </si>
  <si>
    <t>1-hydroxy-2,4,4-trimethyl-3-pentanyl 2-methylpropanoaat</t>
  </si>
  <si>
    <t>74367-33-2</t>
  </si>
  <si>
    <t>1,2-dimethoxypropaan</t>
  </si>
  <si>
    <t>7778-85-0</t>
  </si>
  <si>
    <t>1-undeceen</t>
  </si>
  <si>
    <t>821-95-4</t>
  </si>
  <si>
    <t>octadecylacetaat</t>
  </si>
  <si>
    <t>822-23-1</t>
  </si>
  <si>
    <t>naftaleen-1-carbonitril</t>
  </si>
  <si>
    <t>86-53-3</t>
  </si>
  <si>
    <t>2-methylnonaan</t>
  </si>
  <si>
    <t>871-83-0</t>
  </si>
  <si>
    <t>2-(1,1-dimethylethyl)-5-methylfenol</t>
  </si>
  <si>
    <t>88-60-8</t>
  </si>
  <si>
    <t>1,2-cyclohexaandiol</t>
  </si>
  <si>
    <t>931-17-9</t>
  </si>
  <si>
    <t>2,7-dimethylquinoline</t>
  </si>
  <si>
    <t>93-37-8</t>
  </si>
  <si>
    <t>azacyclotridecan-2-on</t>
  </si>
  <si>
    <t>947-04-6</t>
  </si>
  <si>
    <t>4-tert-butylpyrocatechol</t>
  </si>
  <si>
    <t>98-29-3</t>
  </si>
  <si>
    <t>1-chloor-4-(methylsulfonyl)benzeen</t>
  </si>
  <si>
    <t>98-57-7</t>
  </si>
  <si>
    <t>AANTPTD</t>
  </si>
  <si>
    <t>Aantal per tijd</t>
  </si>
  <si>
    <t>ijzer (driewaardig)</t>
  </si>
  <si>
    <t>20074-52-6</t>
  </si>
  <si>
    <t>(6,6)-fenyl-C61-boterzuurbutylester</t>
  </si>
  <si>
    <t>571177-66-7</t>
  </si>
  <si>
    <t>(6,6)-fenyl-C61-boterzuurmethylester</t>
  </si>
  <si>
    <t>160848-22-6</t>
  </si>
  <si>
    <t>(6,6)-fenyl-C61-boterzuuroctylester</t>
  </si>
  <si>
    <t>571177-68-9</t>
  </si>
  <si>
    <t>(6,6)-fenyl-C71-boterzuurmethylester(isomeren mengsel)</t>
  </si>
  <si>
    <t>609771-63-3</t>
  </si>
  <si>
    <t>10,11-dihydroxycarbamazepine</t>
  </si>
  <si>
    <t>3564-73-6</t>
  </si>
  <si>
    <t>cis-10,11-dihydro-10,11-dihydroxycarbamazepine</t>
  </si>
  <si>
    <t>58955-94-5</t>
  </si>
  <si>
    <t>2,4-dichloorbenzoezuur</t>
  </si>
  <si>
    <t>50-84-0</t>
  </si>
  <si>
    <t>2-(4-broom-2,5-dimethoxyfenyl) ethylamine</t>
  </si>
  <si>
    <t>66142-81-2</t>
  </si>
  <si>
    <t>2-hydroxy carbamazepine</t>
  </si>
  <si>
    <t>68011-66-5</t>
  </si>
  <si>
    <t>3-hydroxy carbamazepine</t>
  </si>
  <si>
    <t>68011-67-6</t>
  </si>
  <si>
    <t>acetaminophen sulfaatester</t>
  </si>
  <si>
    <t>10066-90-7</t>
  </si>
  <si>
    <t>4-fluoramfetamine</t>
  </si>
  <si>
    <t>459-02-9</t>
  </si>
  <si>
    <t>5,6-dimethyl-1H-benzotriazool</t>
  </si>
  <si>
    <t>4184-79-6</t>
  </si>
  <si>
    <t>7-aminoflunitrazepam</t>
  </si>
  <si>
    <t>34084-50-9</t>
  </si>
  <si>
    <t>N(4)-acetylsulfadiazine</t>
  </si>
  <si>
    <t>127-74-2</t>
  </si>
  <si>
    <t>alfa-hydroxymetoprolol</t>
  </si>
  <si>
    <t>56392-16-6</t>
  </si>
  <si>
    <t>betamethason</t>
  </si>
  <si>
    <t>378-44-9</t>
  </si>
  <si>
    <t>paramethason</t>
  </si>
  <si>
    <t>53-33-8</t>
  </si>
  <si>
    <t>fullereen C60</t>
  </si>
  <si>
    <t>99685-96-8</t>
  </si>
  <si>
    <t>fullereen C70</t>
  </si>
  <si>
    <t>115383-22-7</t>
  </si>
  <si>
    <t>cetirizine</t>
  </si>
  <si>
    <t>83881-51-0</t>
  </si>
  <si>
    <t>cloprostenol</t>
  </si>
  <si>
    <t>40665-92-7</t>
  </si>
  <si>
    <t>cocaethyleen</t>
  </si>
  <si>
    <t>529-38-4</t>
  </si>
  <si>
    <t>4,4'-dichloordifenylsulfon</t>
  </si>
  <si>
    <t>80-07-9</t>
  </si>
  <si>
    <t>cyaanguanidine</t>
  </si>
  <si>
    <t>461-58-5</t>
  </si>
  <si>
    <t>4,5-dichloor-2-methyl-4-isothiazoline-3-on</t>
  </si>
  <si>
    <t>26542-23-4</t>
  </si>
  <si>
    <t>norfludiazepam</t>
  </si>
  <si>
    <t>2886-65-9</t>
  </si>
  <si>
    <t>desogestrel</t>
  </si>
  <si>
    <t>54024-22-5</t>
  </si>
  <si>
    <t>dibroomacetonitril</t>
  </si>
  <si>
    <t>3252-43-5</t>
  </si>
  <si>
    <t>chlooracetonitril</t>
  </si>
  <si>
    <t>107-14-2</t>
  </si>
  <si>
    <t>dihydrostreptomycine</t>
  </si>
  <si>
    <t>128-46-1</t>
  </si>
  <si>
    <t>ertapenem</t>
  </si>
  <si>
    <t>153832-46-3</t>
  </si>
  <si>
    <t>ethylsulfaat</t>
  </si>
  <si>
    <t>540-82-9</t>
  </si>
  <si>
    <t>flunitrazepam</t>
  </si>
  <si>
    <t>1622-62-4</t>
  </si>
  <si>
    <t>gentamycine</t>
  </si>
  <si>
    <t>1403-66-3</t>
  </si>
  <si>
    <t>hexafluor-1,3-butadieen</t>
  </si>
  <si>
    <t>685-63-2</t>
  </si>
  <si>
    <t>1-hydroxyibuprofen</t>
  </si>
  <si>
    <t>53949-53-4</t>
  </si>
  <si>
    <t>ijzeroxide</t>
  </si>
  <si>
    <t>1345-25-1</t>
  </si>
  <si>
    <t>lysergide</t>
  </si>
  <si>
    <t>50-37-3</t>
  </si>
  <si>
    <t>lynestrenol</t>
  </si>
  <si>
    <t>52-76-6</t>
  </si>
  <si>
    <t>1-(3-Chloorfenyl)piperazine</t>
  </si>
  <si>
    <t>6640-24-0</t>
  </si>
  <si>
    <t>3,4-Methyleendioxyethamfetamine</t>
  </si>
  <si>
    <t>82801-81-8</t>
  </si>
  <si>
    <t>melem</t>
  </si>
  <si>
    <t>1502-47-2</t>
  </si>
  <si>
    <t>mephedrone</t>
  </si>
  <si>
    <t>1189805-46-6</t>
  </si>
  <si>
    <t>4-chloorfenyl fenylsulfon</t>
  </si>
  <si>
    <t>80-00-2</t>
  </si>
  <si>
    <t>nafthionaat natriumzout</t>
  </si>
  <si>
    <t>130-13-2</t>
  </si>
  <si>
    <t>framycetine</t>
  </si>
  <si>
    <t>119-04-0</t>
  </si>
  <si>
    <t>niacyne</t>
  </si>
  <si>
    <t>59-67-6</t>
  </si>
  <si>
    <t>norcocaïne</t>
  </si>
  <si>
    <t>18717-72-1</t>
  </si>
  <si>
    <t>norfluoxetine hydrochloride</t>
  </si>
  <si>
    <t>57226-68-3</t>
  </si>
  <si>
    <t>o-desmethylmetoprolol</t>
  </si>
  <si>
    <t>62572-94-5</t>
  </si>
  <si>
    <t>o-desmethyltramadol</t>
  </si>
  <si>
    <t>80456-81-1</t>
  </si>
  <si>
    <t>oxcarbamazepine</t>
  </si>
  <si>
    <t>28721-07-5</t>
  </si>
  <si>
    <t>posaconazol</t>
  </si>
  <si>
    <t>171228-49-2</t>
  </si>
  <si>
    <t>pyrantel pamoaat</t>
  </si>
  <si>
    <t>22204-24-6</t>
  </si>
  <si>
    <t>rocuronium bromide</t>
  </si>
  <si>
    <t>119302-91-9</t>
  </si>
  <si>
    <t>sulfaminezuur</t>
  </si>
  <si>
    <t>5329-14-6</t>
  </si>
  <si>
    <t>tetrabutylammonium cyanide</t>
  </si>
  <si>
    <t>10442-39-4</t>
  </si>
  <si>
    <t>tetrabutylammonium bromide</t>
  </si>
  <si>
    <t>1643-19-2</t>
  </si>
  <si>
    <t>tetraethylammonium bromide</t>
  </si>
  <si>
    <t>71-91-0</t>
  </si>
  <si>
    <t>tibolon</t>
  </si>
  <si>
    <t>5630-53-5</t>
  </si>
  <si>
    <t>tereftaalzuur</t>
  </si>
  <si>
    <t>100-21-0</t>
  </si>
  <si>
    <t>desvenlafaxine</t>
  </si>
  <si>
    <t>93413-62-8</t>
  </si>
  <si>
    <t>ipconazole</t>
  </si>
  <si>
    <t>125225-28-7</t>
  </si>
  <si>
    <t>2-methoxypropylacetaat</t>
  </si>
  <si>
    <t>70657-70-4</t>
  </si>
  <si>
    <t>1,2-dimethoxyethaan</t>
  </si>
  <si>
    <t>110-71-4</t>
  </si>
  <si>
    <t>1,2,4-triazool</t>
  </si>
  <si>
    <t>288-88-0</t>
  </si>
  <si>
    <t>LSVOLME</t>
  </si>
  <si>
    <t>Liquid/solid volume</t>
  </si>
  <si>
    <t>perfluorundecaansulfonzuur</t>
  </si>
  <si>
    <t>749786-16-1</t>
  </si>
  <si>
    <t>perfluordodecaansulfonzuur</t>
  </si>
  <si>
    <t>79780-39-5</t>
  </si>
  <si>
    <t>perfluortridecaansulfonzuur</t>
  </si>
  <si>
    <t>791563-89-8</t>
  </si>
  <si>
    <t>2-methyl-2-butaanthiol</t>
  </si>
  <si>
    <t>1679-09-0</t>
  </si>
  <si>
    <t>gadodiamide</t>
  </si>
  <si>
    <t>131410-48-5</t>
  </si>
  <si>
    <t>gadoversetamide</t>
  </si>
  <si>
    <t>131069-91-5</t>
  </si>
  <si>
    <t>gadoteridol</t>
  </si>
  <si>
    <t>120066-54-8</t>
  </si>
  <si>
    <t>gadobutrol</t>
  </si>
  <si>
    <t>770691-21-9</t>
  </si>
  <si>
    <t>gadoteerzuur</t>
  </si>
  <si>
    <t>72573-82-1</t>
  </si>
  <si>
    <t>gadopentetinezuur</t>
  </si>
  <si>
    <t>80529-93-7</t>
  </si>
  <si>
    <t>gadoxeetzuur</t>
  </si>
  <si>
    <t>135326-11-3</t>
  </si>
  <si>
    <t>gadobeenzuur</t>
  </si>
  <si>
    <t>113662-23-0</t>
  </si>
  <si>
    <t>2-fenyl-1H-benzimidazol-5-sulfonzuur</t>
  </si>
  <si>
    <t>27503-81-7</t>
  </si>
  <si>
    <t>(5S)-1-methyl-5-(3-pyridinyl)-2-pyrrolidinon</t>
  </si>
  <si>
    <t>486-56-6</t>
  </si>
  <si>
    <t>crotamiton</t>
  </si>
  <si>
    <t>483-63-6</t>
  </si>
  <si>
    <t>perfluorethylethanol 4:2</t>
  </si>
  <si>
    <t>2043-47-2</t>
  </si>
  <si>
    <t>4:2 fluortelomerfosfaatmonoester</t>
  </si>
  <si>
    <t>150065-76-2</t>
  </si>
  <si>
    <t>perfluoroctylfosfonzuur</t>
  </si>
  <si>
    <t>40143-78-0</t>
  </si>
  <si>
    <t>perfluordecylfosfonzuur</t>
  </si>
  <si>
    <t>52299-26-0</t>
  </si>
  <si>
    <t>perfluorpentadecaanzuur</t>
  </si>
  <si>
    <t>141074-63-7</t>
  </si>
  <si>
    <t>Stikstof 15</t>
  </si>
  <si>
    <t>29817-79-6</t>
  </si>
  <si>
    <t>3-hydroxypropylmethacrylaat</t>
  </si>
  <si>
    <t>2761-09-3</t>
  </si>
  <si>
    <t>tetradecyltrimethylammonium bromide</t>
  </si>
  <si>
    <t>1119-97-7</t>
  </si>
  <si>
    <t>dimethylditetradecylammonium bromide</t>
  </si>
  <si>
    <t>68105-02-2</t>
  </si>
  <si>
    <t>dodecyltrimethylammonium bromide</t>
  </si>
  <si>
    <t>1119-94-4</t>
  </si>
  <si>
    <t>trimethyloctadecylammonium bromide</t>
  </si>
  <si>
    <t>1120-02-1</t>
  </si>
  <si>
    <t>didodecyldimethylammonium bromide</t>
  </si>
  <si>
    <t>3282-73-3</t>
  </si>
  <si>
    <t>dihexadecyldimethylammonium bromide</t>
  </si>
  <si>
    <t>70755-47-4</t>
  </si>
  <si>
    <t>dimethyldioctadecylammonium bromide</t>
  </si>
  <si>
    <t>3700-67-2</t>
  </si>
  <si>
    <t>1-dodecylpyridinium chloride</t>
  </si>
  <si>
    <t>104-74-5</t>
  </si>
  <si>
    <t>1-hexadecylpyridinium chloride monohydraat</t>
  </si>
  <si>
    <t>6004-24-6</t>
  </si>
  <si>
    <t>benzethonium chloride</t>
  </si>
  <si>
    <t>121-54-0</t>
  </si>
  <si>
    <t>2,2',4,4',5,5'-hexabroombifenyl</t>
  </si>
  <si>
    <t>59080-40-9</t>
  </si>
  <si>
    <t>5-alfa-cholestan-3-one</t>
  </si>
  <si>
    <t>15600-08-5</t>
  </si>
  <si>
    <t>alfa,alfa'-dihydroxy-1,3-diisopropylbenzeen</t>
  </si>
  <si>
    <t>1999-85-5</t>
  </si>
  <si>
    <t>tetracosaanzuur, methylester</t>
  </si>
  <si>
    <t>2442-49-1</t>
  </si>
  <si>
    <t>4-hydroxy-2,6,6-trimethylcyclohex-1-enecarbaldehyde</t>
  </si>
  <si>
    <t>35692-94-5</t>
  </si>
  <si>
    <t>5-beta-cholestan-3-beta-ol</t>
  </si>
  <si>
    <t>360-68-9</t>
  </si>
  <si>
    <t>methyl 2-methylpropanoaat</t>
  </si>
  <si>
    <t>547-63-7</t>
  </si>
  <si>
    <t>cholest-4-en-3-one</t>
  </si>
  <si>
    <t>601-57-0</t>
  </si>
  <si>
    <t>octocrilene</t>
  </si>
  <si>
    <t>6197-30-4</t>
  </si>
  <si>
    <t>1,6-dioxacyclododecaan-7,12-dion</t>
  </si>
  <si>
    <t>777-95-7</t>
  </si>
  <si>
    <t>1-(2,4-dimethylfenyl) ethanon</t>
  </si>
  <si>
    <t>89-74-7</t>
  </si>
  <si>
    <t>octylacetaat</t>
  </si>
  <si>
    <t>112-14-1</t>
  </si>
  <si>
    <t>trans-1,2-difenylcyclobutaan</t>
  </si>
  <si>
    <t>20071-09-4</t>
  </si>
  <si>
    <t>tetramethylbutaandinitril</t>
  </si>
  <si>
    <t>3333-52-6</t>
  </si>
  <si>
    <t>tetracontaan</t>
  </si>
  <si>
    <t>4181-95-7</t>
  </si>
  <si>
    <t>2-methyl-3-pentanon</t>
  </si>
  <si>
    <t>565-69-5</t>
  </si>
  <si>
    <t>heptadecaan</t>
  </si>
  <si>
    <t>629-78-7</t>
  </si>
  <si>
    <t>heneicosaan</t>
  </si>
  <si>
    <t>629-94-7</t>
  </si>
  <si>
    <t>pentacosaan</t>
  </si>
  <si>
    <t>629-99-2</t>
  </si>
  <si>
    <t>hexacosaan</t>
  </si>
  <si>
    <t>630-01-3</t>
  </si>
  <si>
    <t>nonacosaan</t>
  </si>
  <si>
    <t>630-03-5</t>
  </si>
  <si>
    <t>pentatriacontaan</t>
  </si>
  <si>
    <t>630-07-9</t>
  </si>
  <si>
    <t>tricosaan</t>
  </si>
  <si>
    <t>638-67-5</t>
  </si>
  <si>
    <t>tetracosaan</t>
  </si>
  <si>
    <t>646-31-1</t>
  </si>
  <si>
    <t>tetratetracontaan</t>
  </si>
  <si>
    <t>7098-22-8</t>
  </si>
  <si>
    <t>methyl-2-methylbutyraat</t>
  </si>
  <si>
    <t>868-57-5</t>
  </si>
  <si>
    <t>3-pentanon</t>
  </si>
  <si>
    <t>96-22-0</t>
  </si>
  <si>
    <t>SARS-CoV-2</t>
  </si>
  <si>
    <t>SARS-gerelateerd coronavirus, COVID-19</t>
  </si>
  <si>
    <t>isobutylstearaat</t>
  </si>
  <si>
    <t>646-13-9</t>
  </si>
  <si>
    <t>1-docoseen</t>
  </si>
  <si>
    <t>1599-67-3</t>
  </si>
  <si>
    <t>3,7,11,15-tetramethyl-2-hexadecen-1-ol</t>
  </si>
  <si>
    <t>102608-53-7</t>
  </si>
  <si>
    <t>triacontaan</t>
  </si>
  <si>
    <t>638-68-6</t>
  </si>
  <si>
    <t>6-ethyl-2-methyl-octaan</t>
  </si>
  <si>
    <t>62016-19-7</t>
  </si>
  <si>
    <t>1-methyl-1H-imidazool-2-carbaldehyde</t>
  </si>
  <si>
    <t>13750-81-7</t>
  </si>
  <si>
    <t>cis-9-hexadeceenzuur octadecylester</t>
  </si>
  <si>
    <t>22393-84-6</t>
  </si>
  <si>
    <t>cis-13-Docosenamide</t>
  </si>
  <si>
    <t>112-84-5</t>
  </si>
  <si>
    <t>2,6-diisopropylnaftaleen</t>
  </si>
  <si>
    <t>24157-81-1</t>
  </si>
  <si>
    <t>2,2-dimethylhexaan</t>
  </si>
  <si>
    <t>590-73-8</t>
  </si>
  <si>
    <t>bis(2-chloorethyl)ethenylfosfonaat</t>
  </si>
  <si>
    <t>115-98-0</t>
  </si>
  <si>
    <t>bis(2-ethylhexyl)ester 1,3-benzeendicarbonzuur</t>
  </si>
  <si>
    <t>137-89-3</t>
  </si>
  <si>
    <t>dibutylisoftalaat</t>
  </si>
  <si>
    <t>3126-90-7</t>
  </si>
  <si>
    <t>nonadecaan</t>
  </si>
  <si>
    <t>629-92-5</t>
  </si>
  <si>
    <t>alfa-tocoferol (Vitamine E)</t>
  </si>
  <si>
    <t>59-02-9</t>
  </si>
  <si>
    <t>campesterol</t>
  </si>
  <si>
    <t>474-62-4</t>
  </si>
  <si>
    <t>benzeensulfonanilide</t>
  </si>
  <si>
    <t>1678-25-7</t>
  </si>
  <si>
    <t>D10</t>
  </si>
  <si>
    <t>maximale korreldiameter voor 10% van het monstervolume</t>
  </si>
  <si>
    <t>D20</t>
  </si>
  <si>
    <t>maximale korreldiameter voor 20% van het monstervolume</t>
  </si>
  <si>
    <t>D30</t>
  </si>
  <si>
    <t>maximale korreldiameter voor 30% van het monstervolume</t>
  </si>
  <si>
    <t>D40</t>
  </si>
  <si>
    <t>maximale korreldiameter voor 40% van het monstervolume</t>
  </si>
  <si>
    <t>D50</t>
  </si>
  <si>
    <t>maximale korreldiameter voor 50% van het monstervolume</t>
  </si>
  <si>
    <t>D60</t>
  </si>
  <si>
    <t>maximale korreldiameter voor 60% van het monstervolume</t>
  </si>
  <si>
    <t>D70</t>
  </si>
  <si>
    <t>maximale korreldiameter voor 70% van het monstervolume</t>
  </si>
  <si>
    <t>D80</t>
  </si>
  <si>
    <t>maximale korreldiameter voor 80% van het monstervolume</t>
  </si>
  <si>
    <t>D90</t>
  </si>
  <si>
    <t>maximale korreldiameter voor 90% van het monstervolume</t>
  </si>
  <si>
    <t>spiramycine I</t>
  </si>
  <si>
    <t>24916-50-5</t>
  </si>
  <si>
    <t>spinetoram (mix)</t>
  </si>
  <si>
    <t>935545-74-7</t>
  </si>
  <si>
    <t>mefentrifluconazool</t>
  </si>
  <si>
    <t>1417782-03-6</t>
  </si>
  <si>
    <t>glyfosaat-isopropylammonium</t>
  </si>
  <si>
    <t>38641-94-0</t>
  </si>
  <si>
    <t>REFRTVDPG</t>
  </si>
  <si>
    <t>Referentieverdamping (gewas)</t>
  </si>
  <si>
    <t>POTTLVDPG</t>
  </si>
  <si>
    <t>Potentiële verdamping</t>
  </si>
  <si>
    <t>trans-deltamethrin</t>
  </si>
  <si>
    <t>64363-96-8</t>
  </si>
  <si>
    <t>triadimenol-A</t>
  </si>
  <si>
    <t>89482-17-7</t>
  </si>
  <si>
    <t>triadimenol-B</t>
  </si>
  <si>
    <t>82200-72-4</t>
  </si>
  <si>
    <t>N,O-didesmethylvenlafaxine</t>
  </si>
  <si>
    <t>135308-74-6</t>
  </si>
  <si>
    <t>metoprololzuur</t>
  </si>
  <si>
    <t>56392-14-4</t>
  </si>
  <si>
    <t>1,1,2-tribroomethaan</t>
  </si>
  <si>
    <t>78-74-0</t>
  </si>
  <si>
    <t>trinatrium, 2- [bis (carboxylatomethyl) amino] propanoaat</t>
  </si>
  <si>
    <t>164462-16-2</t>
  </si>
  <si>
    <t>som heptachloor en cis-heptachloorepoxide</t>
  </si>
  <si>
    <t>dirhenium trioxide</t>
  </si>
  <si>
    <t>12060-05-8</t>
  </si>
  <si>
    <t>benzyl 4-hydroxybenzoaat</t>
  </si>
  <si>
    <t>94-18-8</t>
  </si>
  <si>
    <t>butylparabeen</t>
  </si>
  <si>
    <t>94-26-8</t>
  </si>
  <si>
    <t>isobutylparabeen</t>
  </si>
  <si>
    <t>4247-02-3</t>
  </si>
  <si>
    <t>som butylparabenen</t>
  </si>
  <si>
    <t>OSPAR_SA0211</t>
  </si>
  <si>
    <t>Plastic beker_plastic</t>
  </si>
  <si>
    <t>OSPAR_SA0212</t>
  </si>
  <si>
    <t>Plastic beker_polystyreen</t>
  </si>
  <si>
    <t>OSPAR_SA0321</t>
  </si>
  <si>
    <t>Kunststof draad/koord</t>
  </si>
  <si>
    <t>OSPAR_SA0322</t>
  </si>
  <si>
    <t>Visnetbeschermingstouw</t>
  </si>
  <si>
    <t>OSPAR_SA0331</t>
  </si>
  <si>
    <t>Kunststof verstrengeld draad</t>
  </si>
  <si>
    <t>OSPAR_SA0332</t>
  </si>
  <si>
    <t>Verstrengeld draad visnetbeschermingstouw</t>
  </si>
  <si>
    <t>OSPAR_SA0341</t>
  </si>
  <si>
    <t>Plastic viskist</t>
  </si>
  <si>
    <t>OSPAR_SA0342</t>
  </si>
  <si>
    <t>Polystyreen viskist</t>
  </si>
  <si>
    <t>OSPAR_SA0461</t>
  </si>
  <si>
    <t>Stuk plastic 2,5 - 50 cm</t>
  </si>
  <si>
    <t>OSPAR_SA0462</t>
  </si>
  <si>
    <t>Stuk polystyreen 2,5 - 50 cm</t>
  </si>
  <si>
    <t>OSPAR_SA0471</t>
  </si>
  <si>
    <t>Stuk plastic &gt; 50 cm</t>
  </si>
  <si>
    <t>OSPAR_SA0472</t>
  </si>
  <si>
    <t>Stuk polystyreen &gt; 50 cm</t>
  </si>
  <si>
    <t>OSPAR_SA0481</t>
  </si>
  <si>
    <t>Plastic Biofilm</t>
  </si>
  <si>
    <t>OSPAR_SA0610</t>
  </si>
  <si>
    <t>Plastic voedselverplakking</t>
  </si>
  <si>
    <t>OSPAR_SA0620</t>
  </si>
  <si>
    <t>Polystyreen voedselverpakking</t>
  </si>
  <si>
    <t>OSPAR_SA0931</t>
  </si>
  <si>
    <t>Glazen potten</t>
  </si>
  <si>
    <t>OSPAR_SA0981</t>
  </si>
  <si>
    <t>Wattenstaafje_plastic</t>
  </si>
  <si>
    <t>OSPAR_SA0982</t>
  </si>
  <si>
    <t>Wattenstaafje_karton</t>
  </si>
  <si>
    <t>OSPAR_SA1171</t>
  </si>
  <si>
    <t>Stuk plastic 0-2,5 cm</t>
  </si>
  <si>
    <t>OSPAR_SA1172</t>
  </si>
  <si>
    <t>Stuk polystyreen 0-2,5 cm</t>
  </si>
  <si>
    <t>ANMLE</t>
  </si>
  <si>
    <t>Anomalie</t>
  </si>
  <si>
    <t>DOLIC1</t>
  </si>
  <si>
    <t>Dolichospermum [1]</t>
  </si>
  <si>
    <t>sANNADOLIC1</t>
  </si>
  <si>
    <t>som Anabaena en Dolichospermum [1]</t>
  </si>
  <si>
    <t>PSEUDA</t>
  </si>
  <si>
    <t>Pseudanabaena</t>
  </si>
  <si>
    <t>LIMNO</t>
  </si>
  <si>
    <t>Limnothrix</t>
  </si>
  <si>
    <t>N-(alfa-methylfenethyl) acetamide</t>
  </si>
  <si>
    <t>14383-60-9</t>
  </si>
  <si>
    <t>N-acetyl-3,4-methyleendioxyamfetamine</t>
  </si>
  <si>
    <t>36209-71-9</t>
  </si>
  <si>
    <t>tetrahydrocannabinol</t>
  </si>
  <si>
    <t>1972-08-3</t>
  </si>
  <si>
    <t>AFBK</t>
  </si>
  <si>
    <t>Afbraak</t>
  </si>
  <si>
    <t>dinatriumoxide</t>
  </si>
  <si>
    <t>1313-59-3</t>
  </si>
  <si>
    <t>arseen (driewaardig)</t>
  </si>
  <si>
    <t>22541-54-4</t>
  </si>
  <si>
    <t>arseen (vijfwaardig)</t>
  </si>
  <si>
    <t>17428-41-0</t>
  </si>
  <si>
    <t>celiprolol</t>
  </si>
  <si>
    <t>56980-93-9</t>
  </si>
  <si>
    <t>hydroxycotinine</t>
  </si>
  <si>
    <t>34834-67-8</t>
  </si>
  <si>
    <t>pregabalin</t>
  </si>
  <si>
    <t>148553-50-8</t>
  </si>
  <si>
    <t>sulpiride</t>
  </si>
  <si>
    <t>15676-16-1</t>
  </si>
  <si>
    <t>theobromine</t>
  </si>
  <si>
    <t>83-67-0</t>
  </si>
  <si>
    <t>tiapride</t>
  </si>
  <si>
    <t>51012-32-9</t>
  </si>
  <si>
    <t>2,2'-bibenzothiazool</t>
  </si>
  <si>
    <t>4271-09-4</t>
  </si>
  <si>
    <t>2-fenylpyridine</t>
  </si>
  <si>
    <t>1008-89-5</t>
  </si>
  <si>
    <t>difenylmethaan</t>
  </si>
  <si>
    <t>101-81-5</t>
  </si>
  <si>
    <t>2-benzylpyridine</t>
  </si>
  <si>
    <t>101-82-6</t>
  </si>
  <si>
    <t>N-ethyl-3-methylaniline</t>
  </si>
  <si>
    <t>102-27-2</t>
  </si>
  <si>
    <t>2-fenylacetamide</t>
  </si>
  <si>
    <t>103-81-1</t>
  </si>
  <si>
    <t>2,4,4,6-tetramethyl-2-hepteen</t>
  </si>
  <si>
    <t>103982-58-7</t>
  </si>
  <si>
    <t>1-methoxy-4-(1-propenyl)benzeen</t>
  </si>
  <si>
    <t>104-46-1</t>
  </si>
  <si>
    <t>1,2-difenoxyethaan</t>
  </si>
  <si>
    <t>104-66-5</t>
  </si>
  <si>
    <t>tridecanal</t>
  </si>
  <si>
    <t>10486-19-8</t>
  </si>
  <si>
    <t>2,2,6,6-tetramethyl-4-piperidon monohydraat</t>
  </si>
  <si>
    <t>10581-38-1</t>
  </si>
  <si>
    <t>3-ethyl-2,4-dimethylpentaan</t>
  </si>
  <si>
    <t>1068-87-7</t>
  </si>
  <si>
    <t>2,6-dimethylheptaan</t>
  </si>
  <si>
    <t>1072-05-5</t>
  </si>
  <si>
    <t>2,4,4-trimethyl-2-penteen</t>
  </si>
  <si>
    <t>107-40-4</t>
  </si>
  <si>
    <t>2-methylpropylhexadecanoaat</t>
  </si>
  <si>
    <t>110-34-9</t>
  </si>
  <si>
    <t>butyltetradecanoaat</t>
  </si>
  <si>
    <t>110-36-1</t>
  </si>
  <si>
    <t>2-(2-(2-methoxyethoxy)ethoxy)ethanol</t>
  </si>
  <si>
    <t>112-35-6</t>
  </si>
  <si>
    <t>1-chloordodecaan</t>
  </si>
  <si>
    <t>112-52-7</t>
  </si>
  <si>
    <t>1-dodecanol</t>
  </si>
  <si>
    <t>112-53-8</t>
  </si>
  <si>
    <t>eicosaan</t>
  </si>
  <si>
    <t>112-95-8</t>
  </si>
  <si>
    <t>2-methyl-3-butyn-2-ol</t>
  </si>
  <si>
    <t>115-19-5</t>
  </si>
  <si>
    <t>butaandizuur, diethylester</t>
  </si>
  <si>
    <t>123-25-1</t>
  </si>
  <si>
    <t>octadecanamide</t>
  </si>
  <si>
    <t>124-26-5</t>
  </si>
  <si>
    <t>5-methyldecaan</t>
  </si>
  <si>
    <t>13151-35-4</t>
  </si>
  <si>
    <t>2-(2-methoxypropoxy)-1-propanol</t>
  </si>
  <si>
    <t>13588-28-8</t>
  </si>
  <si>
    <t>N,N-dimethyldecanamide</t>
  </si>
  <si>
    <t>14433-76-2</t>
  </si>
  <si>
    <t>2-methyloctadecaan</t>
  </si>
  <si>
    <t>1560-88-9</t>
  </si>
  <si>
    <t>2-methylheptadecaan</t>
  </si>
  <si>
    <t>1560-89-0</t>
  </si>
  <si>
    <t>3,6-dimethyloctaan</t>
  </si>
  <si>
    <t>15869-94-0</t>
  </si>
  <si>
    <t>6,6-dimethyl-3-methyleenbicyclo(3.1.1)heptaan</t>
  </si>
  <si>
    <t>16022-04-1</t>
  </si>
  <si>
    <t>4-methylnonaan</t>
  </si>
  <si>
    <t>17301-94-9</t>
  </si>
  <si>
    <t>3,7-dimethylnonaan</t>
  </si>
  <si>
    <t>17302-32-8</t>
  </si>
  <si>
    <t>cis-5,8,11,14-eicosatertaeenzuur ethylester</t>
  </si>
  <si>
    <t>1808-26-0</t>
  </si>
  <si>
    <t>1-nonadeceen</t>
  </si>
  <si>
    <t>18435-45-5</t>
  </si>
  <si>
    <t>chondrillast-7-enol</t>
  </si>
  <si>
    <t>18525-35-4</t>
  </si>
  <si>
    <t>eicosamethylcyclodecasiloxaan</t>
  </si>
  <si>
    <t>18772-36-6</t>
  </si>
  <si>
    <t>benzo(c)fenantreen</t>
  </si>
  <si>
    <t>195-19-7</t>
  </si>
  <si>
    <t>1-fenyl-1H-indeen</t>
  </si>
  <si>
    <t>1961-96-2</t>
  </si>
  <si>
    <t>n-heptadecylcyclohexaan</t>
  </si>
  <si>
    <t>19781-73-8</t>
  </si>
  <si>
    <t>9,9-dimethylxantheen</t>
  </si>
  <si>
    <t>19814-75-6</t>
  </si>
  <si>
    <t>benzo(ghi)fluorantheen</t>
  </si>
  <si>
    <t>203-12-3</t>
  </si>
  <si>
    <t>tripropyleenglycolmonomethylether</t>
  </si>
  <si>
    <t>20324-33-8</t>
  </si>
  <si>
    <t>4H-cyclopenta(def)fenantreen</t>
  </si>
  <si>
    <t>203-64-5</t>
  </si>
  <si>
    <t>methyldifenylfosfineoxide</t>
  </si>
  <si>
    <t>2129-89-7</t>
  </si>
  <si>
    <t>4-ethylheptaan</t>
  </si>
  <si>
    <t>2216-32-2</t>
  </si>
  <si>
    <t>cis-4,7,10,13,16,19-docosahexaeenzuur, methylester</t>
  </si>
  <si>
    <t>2566-90-7</t>
  </si>
  <si>
    <t>1,2-benzisothiazool</t>
  </si>
  <si>
    <t>272-16-2</t>
  </si>
  <si>
    <t>bis(1,1,3,3-tetramethylbutyl) disulfide</t>
  </si>
  <si>
    <t>29956-99-8</t>
  </si>
  <si>
    <t>2,2',5,5'-tetramethyl-1,1'-bifenyl</t>
  </si>
  <si>
    <t>3075-84-1</t>
  </si>
  <si>
    <t>(E)-3-penteen-2-on</t>
  </si>
  <si>
    <t>3102-33-8</t>
  </si>
  <si>
    <t>9-nonadeceen</t>
  </si>
  <si>
    <t>31035-07-1</t>
  </si>
  <si>
    <t>cholesta-5,24-dien-3-beta-ol</t>
  </si>
  <si>
    <t>313-04-2</t>
  </si>
  <si>
    <t>1-methaansulfonyl-4-methylbenzeen</t>
  </si>
  <si>
    <t>3185-99-7</t>
  </si>
  <si>
    <t>tetradecaanzuur, tetradecylester</t>
  </si>
  <si>
    <t>3234-85-3</t>
  </si>
  <si>
    <t>3,3'-(ethyleendioxy)dipropiononitril</t>
  </si>
  <si>
    <t>3386-87-6</t>
  </si>
  <si>
    <t>cholesta-5,22-dien-3-beta-ol</t>
  </si>
  <si>
    <t>34347-28-9</t>
  </si>
  <si>
    <t>decyl 9-octadecenoaat</t>
  </si>
  <si>
    <t>3687-46-5</t>
  </si>
  <si>
    <t>1-methoxyhexaan</t>
  </si>
  <si>
    <t>4747-07-3</t>
  </si>
  <si>
    <t>4-hydroxy-1,2-dihydro-beta-jonone-1,2-epoxide</t>
  </si>
  <si>
    <t>38274-01-0</t>
  </si>
  <si>
    <t>4-amino-1,2-dihydropyridine-2-on</t>
  </si>
  <si>
    <t>38767-72-5</t>
  </si>
  <si>
    <t>2,6,10-trimethylpentadecaan</t>
  </si>
  <si>
    <t>3892-00-0</t>
  </si>
  <si>
    <t>1-iodooctatetracontaan</t>
  </si>
  <si>
    <t>40710-70-1</t>
  </si>
  <si>
    <t>2,6-di-tert-butyl-4-ethylfenol</t>
  </si>
  <si>
    <t>4130-42-1</t>
  </si>
  <si>
    <t>eicosylcyclohexaan</t>
  </si>
  <si>
    <t>4443-55-4</t>
  </si>
  <si>
    <t>chondrillasterol</t>
  </si>
  <si>
    <t>481-17-4</t>
  </si>
  <si>
    <t>(+)-delta-cadineen</t>
  </si>
  <si>
    <t>483-76-1</t>
  </si>
  <si>
    <t>3,4-dimethyl-1-deceen</t>
  </si>
  <si>
    <t>50871-03-9</t>
  </si>
  <si>
    <t>triisopropylfosfaat</t>
  </si>
  <si>
    <t>513-02-0</t>
  </si>
  <si>
    <t>gamma-ergostenol</t>
  </si>
  <si>
    <t>516-78-9</t>
  </si>
  <si>
    <t>1-methyl-2-(1-methylethyl)-benzeen (o-cymeen)</t>
  </si>
  <si>
    <t>527-84-4</t>
  </si>
  <si>
    <t>1,1-difenylhydrazine</t>
  </si>
  <si>
    <t>530-50-7</t>
  </si>
  <si>
    <t>N,N'-bis(1,1-dimethylethyl)ureum</t>
  </si>
  <si>
    <t>5336-24-3</t>
  </si>
  <si>
    <t>glyceroltrioctanoaat</t>
  </si>
  <si>
    <t>538-23-8</t>
  </si>
  <si>
    <t>hexamethylcyclotrisiloxaan</t>
  </si>
  <si>
    <t>541-05-9</t>
  </si>
  <si>
    <t>dotriacontaan</t>
  </si>
  <si>
    <t>544-85-4</t>
  </si>
  <si>
    <t>9-butyldocosaan</t>
  </si>
  <si>
    <t>55282-14-9</t>
  </si>
  <si>
    <t>3-ethyltetracosaan</t>
  </si>
  <si>
    <t>55282-17-2</t>
  </si>
  <si>
    <t>2-broom-1,4-dimethylbenzeen</t>
  </si>
  <si>
    <t>553-94-6</t>
  </si>
  <si>
    <t>9-octylhexacosaan</t>
  </si>
  <si>
    <t>55429-83-9</t>
  </si>
  <si>
    <t>11-decyltetracosaan</t>
  </si>
  <si>
    <t>55429-84-0</t>
  </si>
  <si>
    <t>methyloctacosanoaat</t>
  </si>
  <si>
    <t>55682-92-3</t>
  </si>
  <si>
    <t>3,3-dimethylpentaan</t>
  </si>
  <si>
    <t>562-49-2</t>
  </si>
  <si>
    <t>4-cyaan-1,2,3,4-tetrahydro-alfamethyl-1-naftaleenacetonitril</t>
  </si>
  <si>
    <t>57964-39-3</t>
  </si>
  <si>
    <t>4-cyaan-1,2,3,4-tetrahydro-1-naftaleenacetonitril</t>
  </si>
  <si>
    <t>57964-40-6</t>
  </si>
  <si>
    <t>octadecaan</t>
  </si>
  <si>
    <t>593-45-3</t>
  </si>
  <si>
    <t>1-methyl-4-(1-methylethenyl)-,(S)-cyclohexeen</t>
  </si>
  <si>
    <t>5989-54-8</t>
  </si>
  <si>
    <t>1-methyl-4-(4-methylbenzeensulfonyl) benzeen</t>
  </si>
  <si>
    <t>599-66-6</t>
  </si>
  <si>
    <t>3,3'-dimethylbifenyl</t>
  </si>
  <si>
    <t>612-75-9</t>
  </si>
  <si>
    <t>2,3,7-trimethyloctaan</t>
  </si>
  <si>
    <t>62016-34-6</t>
  </si>
  <si>
    <t>3-methylbenzaldehyde</t>
  </si>
  <si>
    <t>620-23-5</t>
  </si>
  <si>
    <t>1,3-dihydroxypropaan-2-yl-octadecanoaat</t>
  </si>
  <si>
    <t>621-61-4</t>
  </si>
  <si>
    <t>bis(2-chloorethyl)2-chloorethylfosfonaat</t>
  </si>
  <si>
    <t>6294-34-4</t>
  </si>
  <si>
    <t>1-eicosanol</t>
  </si>
  <si>
    <t>629-96-9</t>
  </si>
  <si>
    <t>tritriacontaan</t>
  </si>
  <si>
    <t>630-05-7</t>
  </si>
  <si>
    <t>undecylbenzoaat</t>
  </si>
  <si>
    <t>6316-30-9</t>
  </si>
  <si>
    <t>2,2,3,3-tetramethylpentaan</t>
  </si>
  <si>
    <t>7154-79-2</t>
  </si>
  <si>
    <t>1,3-dimethyl-3,4,5,6-tetrahydro-2(1H)-pyrimidinon</t>
  </si>
  <si>
    <t>7226-23-5</t>
  </si>
  <si>
    <t>2,4,4-trimethylpentaan-1,3-diylbis (2-methylpropanoaat)</t>
  </si>
  <si>
    <t>74381-40-1</t>
  </si>
  <si>
    <t>benzanthron</t>
  </si>
  <si>
    <t>82-05-3</t>
  </si>
  <si>
    <t>1-butyl 2-octylbenzeen-1,2-dicarboxylaat</t>
  </si>
  <si>
    <t>84-78-6</t>
  </si>
  <si>
    <t>88-84-6</t>
  </si>
  <si>
    <t>1-(broommethyl)-2-methylbenzeen</t>
  </si>
  <si>
    <t>89-92-9</t>
  </si>
  <si>
    <t>coumarin</t>
  </si>
  <si>
    <t>91-64-5</t>
  </si>
  <si>
    <t>3,5-dimethylheptaan</t>
  </si>
  <si>
    <t>926-82-9</t>
  </si>
  <si>
    <t>2-cyclohexen-1-on</t>
  </si>
  <si>
    <t>930-68-7</t>
  </si>
  <si>
    <t>2-propeenzuur,2-methyl-,1,1'-(1,2-ethaandiyl)ester</t>
  </si>
  <si>
    <t>97-90-5</t>
  </si>
  <si>
    <t>2-methylindazol-3-amine</t>
  </si>
  <si>
    <t>97990-19-7</t>
  </si>
  <si>
    <t>4-(1,1-dimethylethyl)-2-methyl-fenol</t>
  </si>
  <si>
    <t>98-27-1</t>
  </si>
  <si>
    <t>methyl-4-hydroxybenzoaat</t>
  </si>
  <si>
    <t>99-76-3</t>
  </si>
  <si>
    <t>6-aminohexaanzuur</t>
  </si>
  <si>
    <t>60-32-2</t>
  </si>
  <si>
    <t>4,4'-diamino-1,1'-bianthrachinon-3,3'-disulfonzuur,diNa-zout</t>
  </si>
  <si>
    <t>6022-22-6</t>
  </si>
  <si>
    <t>2-amino-5-methylbenzeensulfonzuur</t>
  </si>
  <si>
    <t>88-44-8</t>
  </si>
  <si>
    <t>3-nitrobenzeensulfonzuur</t>
  </si>
  <si>
    <t>98-47-5</t>
  </si>
  <si>
    <t>2-aminonaftaleen-1,5-disulfonzuur</t>
  </si>
  <si>
    <t>117-62-4</t>
  </si>
  <si>
    <t>2-amino-5-chloor-4-methylbenzeensulfonzuur</t>
  </si>
  <si>
    <t>88-53-9</t>
  </si>
  <si>
    <t>naftaleen-1,3,6-trisulfonaat,natriumzout</t>
  </si>
  <si>
    <t>19437-42-4</t>
  </si>
  <si>
    <t>naftaleen-2,6-disulfonzuur</t>
  </si>
  <si>
    <t>581-75-9</t>
  </si>
  <si>
    <t>1,7-naftaleendisulfonzuur</t>
  </si>
  <si>
    <t>5724-16-3</t>
  </si>
  <si>
    <t>1,6-naftaleendisulfonzuur</t>
  </si>
  <si>
    <t>525-37-1</t>
  </si>
  <si>
    <t>1,5-naftaleendisulfonzuur</t>
  </si>
  <si>
    <t>81-04-9</t>
  </si>
  <si>
    <t>naftaleen-2,7-disulfonzuur</t>
  </si>
  <si>
    <t>92-41-1</t>
  </si>
  <si>
    <t>3-hydroxynaftaleen-2,7-disulfonzuur</t>
  </si>
  <si>
    <t>148-75-4</t>
  </si>
  <si>
    <t>2-dodecylfenol</t>
  </si>
  <si>
    <t>5284-29-7</t>
  </si>
  <si>
    <t>2,4'-methoxychloor</t>
  </si>
  <si>
    <t>30667-99-3</t>
  </si>
  <si>
    <t>flufenacet oxalaat</t>
  </si>
  <si>
    <t>201668-31-7</t>
  </si>
  <si>
    <t>alachloorethaansulfonzuur</t>
  </si>
  <si>
    <t>142363-53-9</t>
  </si>
  <si>
    <t>4,4'-diaminostilbeen-2,2'-disulfonzuur</t>
  </si>
  <si>
    <t>81-11-8</t>
  </si>
  <si>
    <t>naftaleen-1,3,5-trisulfonzuur</t>
  </si>
  <si>
    <t>6654-64-4</t>
  </si>
  <si>
    <t>naftaleen-1,3-disulfonzuur</t>
  </si>
  <si>
    <t>6094-26-4</t>
  </si>
  <si>
    <t>2,3-dichloortolueen</t>
  </si>
  <si>
    <t>32768-54-0</t>
  </si>
  <si>
    <t>3,4-dichloortolueen</t>
  </si>
  <si>
    <t>95-75-0</t>
  </si>
  <si>
    <t>2,4-dichloortolueen</t>
  </si>
  <si>
    <t>95-73-8</t>
  </si>
  <si>
    <t>2,5-dichloortolueen</t>
  </si>
  <si>
    <t>19398-61-9</t>
  </si>
  <si>
    <t>2,6-dichloortolueen</t>
  </si>
  <si>
    <t>118-69-4</t>
  </si>
  <si>
    <t>hydropreen</t>
  </si>
  <si>
    <t>41096-46-2</t>
  </si>
  <si>
    <t>flufenacetethaansulfonzuur</t>
  </si>
  <si>
    <t>201668-32-8</t>
  </si>
  <si>
    <t>acetochloorethaansulfonzuur</t>
  </si>
  <si>
    <t>187022-11-3</t>
  </si>
  <si>
    <t>propachloorethaansulfonzuur</t>
  </si>
  <si>
    <t>123732-85-4</t>
  </si>
  <si>
    <t>propachlooroxalaat</t>
  </si>
  <si>
    <t>70628-36-3</t>
  </si>
  <si>
    <t>decafluor(1,1,2,2,2-pentafluorethyl)-cyclohexaansulfonzuur</t>
  </si>
  <si>
    <t>133201-07-7</t>
  </si>
  <si>
    <t>bis[2-(perfluorhexyl)ethyl] fosfaat (6:2 diPAP)</t>
  </si>
  <si>
    <t>57677-95-9</t>
  </si>
  <si>
    <t>6:2/8:2 fluortelomerfosfaatdiester</t>
  </si>
  <si>
    <t>943913-15-3</t>
  </si>
  <si>
    <t>som poly- en perfluoralkylstoffen (OVAM)</t>
  </si>
  <si>
    <t>4-dimethylaminopyridine</t>
  </si>
  <si>
    <t>1122-58-3</t>
  </si>
  <si>
    <t>som pesticiden</t>
  </si>
  <si>
    <t>som alkylethoxylaten</t>
  </si>
  <si>
    <t>som petroleumsulfonaten</t>
  </si>
  <si>
    <t>VERZDGIDX</t>
  </si>
  <si>
    <t>verzadigingsindex</t>
  </si>
  <si>
    <t>CORSIDX</t>
  </si>
  <si>
    <t>corrosie-index</t>
  </si>
  <si>
    <t>2-(1-naftyl)aceetamide</t>
  </si>
  <si>
    <t>86-86-2</t>
  </si>
  <si>
    <t>climbazole</t>
  </si>
  <si>
    <t>38083-17-9</t>
  </si>
  <si>
    <t>1,3,7-naftaleentrisulfonzuur</t>
  </si>
  <si>
    <t>85-49-4</t>
  </si>
  <si>
    <t>som chlorofyl-a en feopigment</t>
  </si>
  <si>
    <t>flumethrin</t>
  </si>
  <si>
    <t>69770-45-2</t>
  </si>
  <si>
    <t>som EDTA, NTA en DTPA</t>
  </si>
  <si>
    <t>TACC</t>
  </si>
  <si>
    <t>theoretisch afzetbaar calciumcarbonaat</t>
  </si>
  <si>
    <t>pHs</t>
  </si>
  <si>
    <t>evenwichts-pH</t>
  </si>
  <si>
    <t>sxtAgen</t>
  </si>
  <si>
    <t>saxitoxine producerend gen</t>
  </si>
  <si>
    <t>ENTRCCN</t>
  </si>
  <si>
    <t>Enterococcen</t>
  </si>
  <si>
    <t>ACTNMCTN</t>
  </si>
  <si>
    <t>Actinomyceten</t>
  </si>
  <si>
    <t>CLOSTRDPFES</t>
  </si>
  <si>
    <t>Clostridium perfringens</t>
  </si>
  <si>
    <t>assimileerbare organische koolstof</t>
  </si>
  <si>
    <t>SOMTSCLFN</t>
  </si>
  <si>
    <t>Somatische colifagen</t>
  </si>
  <si>
    <t>CRYPTSRDM</t>
  </si>
  <si>
    <t>Cryptosporidium</t>
  </si>
  <si>
    <t>GIADA</t>
  </si>
  <si>
    <t>Giardia</t>
  </si>
  <si>
    <t>sROEIPKTN</t>
  </si>
  <si>
    <t>som Roeipootkreeften (Copepoda)</t>
  </si>
  <si>
    <t>NAAKTAMBN</t>
  </si>
  <si>
    <t>Naaktamoeben</t>
  </si>
  <si>
    <t>SCHAALAMBN</t>
  </si>
  <si>
    <t>Schaalamoeben</t>
  </si>
  <si>
    <t>BACT</t>
  </si>
  <si>
    <t>Bacteriën</t>
  </si>
  <si>
    <t>ethyl dimethylcarbamaat</t>
  </si>
  <si>
    <t>687-48-9</t>
  </si>
  <si>
    <t>E-metaflumizon</t>
  </si>
  <si>
    <t>852403-68-0</t>
  </si>
  <si>
    <t>Z-metaflumizon</t>
  </si>
  <si>
    <t>139970-56-2</t>
  </si>
  <si>
    <t>som 11 vluchtige chloorkoolwaterstoffen (BWBR)</t>
  </si>
  <si>
    <t>2588-03-6</t>
  </si>
  <si>
    <t>foraat-oxon-sulfoxide</t>
  </si>
  <si>
    <t>ethyl-4-hydroxybenzoaat</t>
  </si>
  <si>
    <t>120-47-8</t>
  </si>
  <si>
    <t>propyl-4-hydroxybenzoaat</t>
  </si>
  <si>
    <t>94-13-3</t>
  </si>
  <si>
    <t>1,2-diaminotolueen, gepropoxyleerd</t>
  </si>
  <si>
    <t>1228577-90-9</t>
  </si>
  <si>
    <t>glycerol, gepropoxyleerd</t>
  </si>
  <si>
    <t>25791-96-2</t>
  </si>
  <si>
    <t>D-glucitol, gepropoxyleerd</t>
  </si>
  <si>
    <t>52625-13-5</t>
  </si>
  <si>
    <t>p-terfenyl</t>
  </si>
  <si>
    <t>92-94-4</t>
  </si>
  <si>
    <t>2,4,4-trimethylpenteen</t>
  </si>
  <si>
    <t>25167-70-8</t>
  </si>
  <si>
    <t>AERCCS</t>
  </si>
  <si>
    <t>Aerococcus</t>
  </si>
  <si>
    <t>AERCCSVRDS</t>
  </si>
  <si>
    <t>Aerococcus viridans</t>
  </si>
  <si>
    <t>AERMNCVIAE</t>
  </si>
  <si>
    <t>Aeromonas caviae</t>
  </si>
  <si>
    <t>AERMNECNOPLA</t>
  </si>
  <si>
    <t>Aeromonas eucrenophila</t>
  </si>
  <si>
    <t>AERMNHDPLA</t>
  </si>
  <si>
    <t>Aeromonas hydrophila</t>
  </si>
  <si>
    <t>AERMNSMNCDA</t>
  </si>
  <si>
    <t>Aeromonas salmonicida</t>
  </si>
  <si>
    <t>AERMNVRNI</t>
  </si>
  <si>
    <t>Aeromonas veronii</t>
  </si>
  <si>
    <t>ASPGLFMGTS</t>
  </si>
  <si>
    <t>Aspergillus fumigatus</t>
  </si>
  <si>
    <t>BUTTAXLFRGTE</t>
  </si>
  <si>
    <t>Buttiauxella ferragutiae</t>
  </si>
  <si>
    <t>BUTTAXLGVNAE</t>
  </si>
  <si>
    <t>Buttiauxella gaviniae</t>
  </si>
  <si>
    <t>BUTTAXLIZRDI</t>
  </si>
  <si>
    <t>Buttiauxella izardii</t>
  </si>
  <si>
    <t>BUTTAXLNAKAE</t>
  </si>
  <si>
    <t>Buttiauxella noackiae</t>
  </si>
  <si>
    <t>CITRBTGLNI</t>
  </si>
  <si>
    <t>Citrobacter gillenii</t>
  </si>
  <si>
    <t>CRONBTSKZKI</t>
  </si>
  <si>
    <t>Cronobacter sakazakii</t>
  </si>
  <si>
    <t>ENTRBTANGNS</t>
  </si>
  <si>
    <t>Enterobacter amnigenus</t>
  </si>
  <si>
    <t>ENTRBTCACE</t>
  </si>
  <si>
    <t>Enterobacter cloacae</t>
  </si>
  <si>
    <t>ENTRBTLWGI</t>
  </si>
  <si>
    <t>Enterobacter ludwigii</t>
  </si>
  <si>
    <t>ENTRCCAQMRNS</t>
  </si>
  <si>
    <t>Enterococcus aquimarinus</t>
  </si>
  <si>
    <t>ENTRCCCCE</t>
  </si>
  <si>
    <t>Enterococcus cacae</t>
  </si>
  <si>
    <t>ENTRCCCSLFVS</t>
  </si>
  <si>
    <t>Enterococcus casseliflavus</t>
  </si>
  <si>
    <t>ENTRCCDRS</t>
  </si>
  <si>
    <t>Enterococcus durans</t>
  </si>
  <si>
    <t>ENTRCCFCLS</t>
  </si>
  <si>
    <t>Enterococcus faecalis</t>
  </si>
  <si>
    <t>ENTRCCFCUM</t>
  </si>
  <si>
    <t>Enterococcus faecium</t>
  </si>
  <si>
    <t>ENTRCCGLNRM</t>
  </si>
  <si>
    <t>Enterococcus gallinarum</t>
  </si>
  <si>
    <t>ENTRCCGVS</t>
  </si>
  <si>
    <t>Enterococcus gilvus</t>
  </si>
  <si>
    <t>ENTRCCHMPODS</t>
  </si>
  <si>
    <t>Enterococcus haemoperoxidus</t>
  </si>
  <si>
    <t>ENTRCCHRE</t>
  </si>
  <si>
    <t>Enterococcus hirae</t>
  </si>
  <si>
    <t>ENTRCCITLCS</t>
  </si>
  <si>
    <t>Enterococcus italicus</t>
  </si>
  <si>
    <t>ENTRCCMLDRTS</t>
  </si>
  <si>
    <t>Enterococcus malodoratus</t>
  </si>
  <si>
    <t>ENTRCCMRVSS</t>
  </si>
  <si>
    <t>Enterococcus moraviensis</t>
  </si>
  <si>
    <t>ENTRCCMTI</t>
  </si>
  <si>
    <t>Enterococcus mundtii</t>
  </si>
  <si>
    <t>ENTRCCPNCLCL</t>
  </si>
  <si>
    <t>Enterococcus phoeniculicola</t>
  </si>
  <si>
    <t>ENTRCCSLSCS</t>
  </si>
  <si>
    <t>Enterococcus silesiacus</t>
  </si>
  <si>
    <t>ENTRCCSFRUS</t>
  </si>
  <si>
    <t>Enterococcus sulfureus</t>
  </si>
  <si>
    <t>ENTRCCTMTS</t>
  </si>
  <si>
    <t>Enterococcus termitis</t>
  </si>
  <si>
    <t>ENTRCCTLDCS</t>
  </si>
  <si>
    <t>Enterococcus thailandicus</t>
  </si>
  <si>
    <t>FUSRSLNI</t>
  </si>
  <si>
    <t>Fusarium Solani</t>
  </si>
  <si>
    <t>KLEBSELOTCA</t>
  </si>
  <si>
    <t>Klebsiella oxytoca</t>
  </si>
  <si>
    <t>KLEBSELPMNAE</t>
  </si>
  <si>
    <t>Klebsiella pneumoniae</t>
  </si>
  <si>
    <t>LELLTANGNA</t>
  </si>
  <si>
    <t>Lelliottia amnigena</t>
  </si>
  <si>
    <t>RAHNLAQTLS</t>
  </si>
  <si>
    <t>Rahnella aquatilis</t>
  </si>
  <si>
    <t>STAPHLCCEPDM</t>
  </si>
  <si>
    <t>Staphylococcus epidermidis</t>
  </si>
  <si>
    <t>STAPHLCCPTRI</t>
  </si>
  <si>
    <t>Staphylococcus pasteuri</t>
  </si>
  <si>
    <t>STAPHLCCSPP</t>
  </si>
  <si>
    <t>Staphylococcus saprophyticus</t>
  </si>
  <si>
    <t>STAPHLCCWNRI</t>
  </si>
  <si>
    <t>Staphylococcus warneri</t>
  </si>
  <si>
    <t>STREPTCCEQNS</t>
  </si>
  <si>
    <t>Streptococcus equinus</t>
  </si>
  <si>
    <t>STREPTCCGLLT</t>
  </si>
  <si>
    <t>Streptococcus gallolyticus</t>
  </si>
  <si>
    <t>STREPTCCLTTS</t>
  </si>
  <si>
    <t>Streptococcus lutetiensis</t>
  </si>
  <si>
    <t>STREPTCCSLVR</t>
  </si>
  <si>
    <t>Streptococcus salivarius</t>
  </si>
  <si>
    <t>ALTNRA</t>
  </si>
  <si>
    <t>Alternaria</t>
  </si>
  <si>
    <t>AURBSDUPLLS</t>
  </si>
  <si>
    <t>Aureobasidium pullulans</t>
  </si>
  <si>
    <t>AURBSDUM</t>
  </si>
  <si>
    <t>Aureobasidium</t>
  </si>
  <si>
    <t>CANDDA</t>
  </si>
  <si>
    <t>Candida</t>
  </si>
  <si>
    <t>CHAETMUM</t>
  </si>
  <si>
    <t>Chaetomium</t>
  </si>
  <si>
    <t>CLADPRUM</t>
  </si>
  <si>
    <t>Cladosporium</t>
  </si>
  <si>
    <t>EURTUM</t>
  </si>
  <si>
    <t>Eurotium</t>
  </si>
  <si>
    <t>FUSRUM</t>
  </si>
  <si>
    <t>Fusarium</t>
  </si>
  <si>
    <t>MICCCS</t>
  </si>
  <si>
    <t>Micrococcus</t>
  </si>
  <si>
    <t>MUCR</t>
  </si>
  <si>
    <t>Mucor</t>
  </si>
  <si>
    <t>PENCLUMNFI</t>
  </si>
  <si>
    <t>Penicillium marneffei</t>
  </si>
  <si>
    <t>PENCLUM</t>
  </si>
  <si>
    <t>Penicillium</t>
  </si>
  <si>
    <t>PHOMA</t>
  </si>
  <si>
    <t>Phoma</t>
  </si>
  <si>
    <t>RHIZPS</t>
  </si>
  <si>
    <t>Rhizophus</t>
  </si>
  <si>
    <t>RHODTRLA</t>
  </si>
  <si>
    <t>Rhodotorula</t>
  </si>
  <si>
    <t>SCOPLROSS</t>
  </si>
  <si>
    <t>Scopulariopsis</t>
  </si>
  <si>
    <t>STACBTS</t>
  </si>
  <si>
    <t>Stachybotrys</t>
  </si>
  <si>
    <t>CLOSTDTTUM</t>
  </si>
  <si>
    <t>Clostridium tertium</t>
  </si>
  <si>
    <t>LACTBCLPTRM</t>
  </si>
  <si>
    <t>Lactobacillus plantarum</t>
  </si>
  <si>
    <t>LACTCCLTS</t>
  </si>
  <si>
    <t>Lactococcus lactis</t>
  </si>
  <si>
    <t>NITRSMNS</t>
  </si>
  <si>
    <t>Nitrosomonas</t>
  </si>
  <si>
    <t>BACLCRUS</t>
  </si>
  <si>
    <t>Bacillus cereus</t>
  </si>
  <si>
    <t>ADNVRSN</t>
  </si>
  <si>
    <t>Adenovirussen</t>
  </si>
  <si>
    <t>ASPGLS</t>
  </si>
  <si>
    <t>Aspergillus</t>
  </si>
  <si>
    <t>BACTRFGN</t>
  </si>
  <si>
    <t>Bacteriofagen</t>
  </si>
  <si>
    <t>BUTTAXLA</t>
  </si>
  <si>
    <t>Buttiauxella</t>
  </si>
  <si>
    <t>CITBTR</t>
  </si>
  <si>
    <t>Citrobacter</t>
  </si>
  <si>
    <t>COLFMN</t>
  </si>
  <si>
    <t>Coliformen</t>
  </si>
  <si>
    <t>CRONBTR</t>
  </si>
  <si>
    <t>Cronobacter</t>
  </si>
  <si>
    <t>DERMTFTN</t>
  </si>
  <si>
    <t>Dermatofyten</t>
  </si>
  <si>
    <t>ENTRVRSN</t>
  </si>
  <si>
    <t>Enterovirussen</t>
  </si>
  <si>
    <t>GALLNLA</t>
  </si>
  <si>
    <t>Gallionella</t>
  </si>
  <si>
    <t>KLEBSELA</t>
  </si>
  <si>
    <t>Klebsiella</t>
  </si>
  <si>
    <t>KLUYVRA</t>
  </si>
  <si>
    <t>Kluyvera</t>
  </si>
  <si>
    <t>LEGONLOVGI</t>
  </si>
  <si>
    <t>Legionella overgroei</t>
  </si>
  <si>
    <t>OENCCS</t>
  </si>
  <si>
    <t>Oenococcus</t>
  </si>
  <si>
    <t>RALSNA</t>
  </si>
  <si>
    <t>Ralstonia</t>
  </si>
  <si>
    <t>REOVRSN</t>
  </si>
  <si>
    <t>Reovirussen</t>
  </si>
  <si>
    <t>RIBNCINZR</t>
  </si>
  <si>
    <t>Ribonucleïnezuur</t>
  </si>
  <si>
    <t>SERRTIA</t>
  </si>
  <si>
    <t>Serratia</t>
  </si>
  <si>
    <t>STREPTCCS</t>
  </si>
  <si>
    <t>Streptococcus</t>
  </si>
  <si>
    <t>THERMFLATNMC</t>
  </si>
  <si>
    <t>Thermofiele Actinomyceten</t>
  </si>
  <si>
    <t>butyl ftalyl butyl glycolaat</t>
  </si>
  <si>
    <t>85-70-1</t>
  </si>
  <si>
    <t>ethyl ftalyl ethyl glycolaat</t>
  </si>
  <si>
    <t>84-72-0</t>
  </si>
  <si>
    <t>som trans-1,2-di-, tri- en tetrachlooretheen</t>
  </si>
  <si>
    <t>som 4a metalen (Cu, Cr, Pb, Ni)</t>
  </si>
  <si>
    <t>som 4b metalen (Cu, Cr, Pb, Zn)</t>
  </si>
  <si>
    <t>som 8 metalen (Cu, Cr, Pb, Ni, Zn, As, Cd, Hg)</t>
  </si>
  <si>
    <t>decafluor-4-(1,1,2,2,2-pentafluorethyl)cyclohexaansulfonzuur</t>
  </si>
  <si>
    <t>646-83-3</t>
  </si>
  <si>
    <t>Vergrendeld nucleïnezuur</t>
  </si>
  <si>
    <t>2-deaminoactinomycine D</t>
  </si>
  <si>
    <t>10118-32-8</t>
  </si>
  <si>
    <t>curcumine</t>
  </si>
  <si>
    <t>458-37-7</t>
  </si>
  <si>
    <t>BODMWTR</t>
  </si>
  <si>
    <t>Bodemwater</t>
  </si>
  <si>
    <t>som 3 polycyclische aromatische koolwaterstoffen (OVAM)</t>
  </si>
  <si>
    <t>2,3-dimethylnaftaleen</t>
  </si>
  <si>
    <t>581-40-8</t>
  </si>
  <si>
    <t>som 1,4- en 2,3-dimethylnaftaleen</t>
  </si>
  <si>
    <t>imazapyr</t>
  </si>
  <si>
    <t>81334-34-1</t>
  </si>
  <si>
    <t>asbest hechtgebonden</t>
  </si>
  <si>
    <t>asbest niet-hechtgebonden</t>
  </si>
  <si>
    <t>actinoliet asbest hechtgebonden</t>
  </si>
  <si>
    <t>actinoliet asbest niet-hechtgebonden</t>
  </si>
  <si>
    <t>som actinoliet asbest</t>
  </si>
  <si>
    <t>amfibool asbest hechtgebonden</t>
  </si>
  <si>
    <t>amfibool asbest niet-hechtgebonden</t>
  </si>
  <si>
    <t>amosiet asbest hechtgebonden</t>
  </si>
  <si>
    <t>amosiet asbest niet-hechtgebonden</t>
  </si>
  <si>
    <t>som amosiet asbest</t>
  </si>
  <si>
    <t>anthophylliet asbest hechtgebonden</t>
  </si>
  <si>
    <t>anthophylliet asbest niet-hechtgebonden</t>
  </si>
  <si>
    <t>som anthophylliet asbest</t>
  </si>
  <si>
    <t>chrysotiel asbest hechtgebonden</t>
  </si>
  <si>
    <t>chrysotiel asbest niet-hechtgebonden</t>
  </si>
  <si>
    <t>som chrysotiel asbest</t>
  </si>
  <si>
    <t>crocidoliet asbest hechtgebonden</t>
  </si>
  <si>
    <t>crocidoliet asbest niet-hechtgebonden</t>
  </si>
  <si>
    <t>som crocidoliet asbest</t>
  </si>
  <si>
    <t>serpentijn asbest hechtgebonden</t>
  </si>
  <si>
    <t>serpentijn asbest niet-hechtgebonden</t>
  </si>
  <si>
    <t>tremoliet asbest hechtgebonden</t>
  </si>
  <si>
    <t>tremoliet asbest niet-hechtgebonden</t>
  </si>
  <si>
    <t>som tremoliet asbest</t>
  </si>
  <si>
    <t>3-(hydroxymethylfosfinoyl)propionzuur</t>
  </si>
  <si>
    <t>15090-23-0</t>
  </si>
  <si>
    <t>PULSPPTE</t>
  </si>
  <si>
    <t>Pulsproportie</t>
  </si>
  <si>
    <t>VERZMMSR</t>
  </si>
  <si>
    <t>Verzamelmonster</t>
  </si>
  <si>
    <t>dichloormethaansulfonzuur</t>
  </si>
  <si>
    <t>53638-45-2</t>
  </si>
  <si>
    <t>dibroommethaansulfonzuur</t>
  </si>
  <si>
    <t>408309-19-3</t>
  </si>
  <si>
    <t>som 11-nor-9-carboxy-delta-9-tetrahydrocannabinol isomeren</t>
  </si>
  <si>
    <t>104874-50-2</t>
  </si>
  <si>
    <t>(-)-11-nor-9-carboxy-delta-9-tetrahydrocannabinol</t>
  </si>
  <si>
    <t>30864-28-9</t>
  </si>
  <si>
    <t>trans-methacrifos</t>
  </si>
  <si>
    <t>melamine, polymeer met formaldehyde en methanol</t>
  </si>
  <si>
    <t>hexakis(methoxymethyl)melamine</t>
  </si>
  <si>
    <t>3089-11-0</t>
  </si>
  <si>
    <t>E-nitenpyram</t>
  </si>
  <si>
    <t>150824-47-8</t>
  </si>
  <si>
    <t>NO3/NH4</t>
  </si>
  <si>
    <t>Verhouding nitraat/ammonium</t>
  </si>
  <si>
    <t>perfluorhexaansulfonamide</t>
  </si>
  <si>
    <t>41997-13-1</t>
  </si>
  <si>
    <t>propozr/Hac</t>
  </si>
  <si>
    <t>Verhouding propionzuur/azijnzuur</t>
  </si>
  <si>
    <t>MASSPTD</t>
  </si>
  <si>
    <t>Massa per tijd</t>
  </si>
  <si>
    <t>MASSPLTE</t>
  </si>
  <si>
    <t>Massa per lengte</t>
  </si>
  <si>
    <t>INSNG</t>
  </si>
  <si>
    <t>Inspanning</t>
  </si>
  <si>
    <t>som milbemycin A3 + A4</t>
  </si>
  <si>
    <t>som 9 poly- en perfluoralkylstoffen (OVAM)</t>
  </si>
  <si>
    <t>som 13 poly- en perfluoralkylstoffen (OVAM)</t>
  </si>
  <si>
    <t>som 4 poly- en perfluoralkylstoffen (EFSA)</t>
  </si>
  <si>
    <t>som 20 poly- en perfluoralkylstoffen (VVM)</t>
  </si>
  <si>
    <t>diaceton acrylamide</t>
  </si>
  <si>
    <t>2873-97-4</t>
  </si>
  <si>
    <t>perchloraat</t>
  </si>
  <si>
    <t>14797-73-0</t>
  </si>
  <si>
    <t>sultopride</t>
  </si>
  <si>
    <t>53583-79-2</t>
  </si>
  <si>
    <t>2-hydroxy-5-methylbenzeen-1-sulfonzuur</t>
  </si>
  <si>
    <t>7134-06-7</t>
  </si>
  <si>
    <t>2,4-D isobutylester</t>
  </si>
  <si>
    <t>1713-15-1</t>
  </si>
  <si>
    <t>ijzer-ethyleendiaminetetra-azijnzuur.natriumzout</t>
  </si>
  <si>
    <t>15708-41-5</t>
  </si>
  <si>
    <t>nikkel-ethyleendiaminetetra-azijnzuur.natriumzout</t>
  </si>
  <si>
    <t>15708-55-1</t>
  </si>
  <si>
    <t>fenpicoxamid</t>
  </si>
  <si>
    <t>517875-34-2</t>
  </si>
  <si>
    <t>carprofen</t>
  </si>
  <si>
    <t>53716-49-7</t>
  </si>
  <si>
    <t>sulfathiazol</t>
  </si>
  <si>
    <t>72-14-0</t>
  </si>
  <si>
    <t>perfluor-4-methoxybutaanzuur</t>
  </si>
  <si>
    <t>863090-89-5</t>
  </si>
  <si>
    <t>perfluor-3-methoxypropaanzuur</t>
  </si>
  <si>
    <t>377-73-1</t>
  </si>
  <si>
    <t>perfluor-3,6-dioxaheptaanzuur</t>
  </si>
  <si>
    <t>151772-58-6</t>
  </si>
  <si>
    <t>perfluor(2-ethoxyethaan)sulfonzuur</t>
  </si>
  <si>
    <t>113507-82-7</t>
  </si>
  <si>
    <t>som 2,3-, 2,4-, 2,5-dichloorfenol</t>
  </si>
  <si>
    <t>aroclor1016</t>
  </si>
  <si>
    <t>12674-11-2</t>
  </si>
  <si>
    <t>aroclor1254</t>
  </si>
  <si>
    <t>11097-69-1</t>
  </si>
  <si>
    <t>trichloornitrobenzeen</t>
  </si>
  <si>
    <t>29595-61-7</t>
  </si>
  <si>
    <t>2,2',3,4',5,5'-hexachloorbifenyl</t>
  </si>
  <si>
    <t>51908-16-8</t>
  </si>
  <si>
    <t>3-methoxybenzeenamine</t>
  </si>
  <si>
    <t>536-90-3</t>
  </si>
  <si>
    <t>2,2',3,4,4',6,6'-heptabroomdifenylether</t>
  </si>
  <si>
    <t>117948-63-7</t>
  </si>
  <si>
    <t>3,3',4,4',5-pentabroomdifenylether</t>
  </si>
  <si>
    <t>366791-32-4</t>
  </si>
  <si>
    <t>2,3,3',4,4',5',6-heptabromodifenylether</t>
  </si>
  <si>
    <t>446255-30-7</t>
  </si>
  <si>
    <t>kaliumoxide</t>
  </si>
  <si>
    <t>12136-45-7</t>
  </si>
  <si>
    <t>bariumoxide</t>
  </si>
  <si>
    <t>1304-28-5</t>
  </si>
  <si>
    <t>1-broom-2-chloorethaan</t>
  </si>
  <si>
    <t>107-04-0</t>
  </si>
  <si>
    <t>thiofeen</t>
  </si>
  <si>
    <t>110-02-1</t>
  </si>
  <si>
    <t>isopreen</t>
  </si>
  <si>
    <t>78-79-5</t>
  </si>
  <si>
    <t>som lineair en vertakte perfluorhexaansulfonzuur</t>
  </si>
  <si>
    <t>losartan kalium</t>
  </si>
  <si>
    <t>124750-99-8</t>
  </si>
  <si>
    <t>desvenlafaxine hydrochloride</t>
  </si>
  <si>
    <t>300827-87-6</t>
  </si>
  <si>
    <t>moxifloxacine hydrochloride</t>
  </si>
  <si>
    <t>186826-86-8</t>
  </si>
  <si>
    <t>nadolol</t>
  </si>
  <si>
    <t>42200-33-9</t>
  </si>
  <si>
    <t>karbutilaat</t>
  </si>
  <si>
    <t>4849-32-5</t>
  </si>
  <si>
    <t>endrin keton</t>
  </si>
  <si>
    <t>53494-70-5</t>
  </si>
  <si>
    <t>3-methyl-2-butanon</t>
  </si>
  <si>
    <t>563-80-4</t>
  </si>
  <si>
    <t>2,3,4,5-tetrachloornitrobenzeen</t>
  </si>
  <si>
    <t>879-39-0</t>
  </si>
  <si>
    <t>tetrabroommethaan</t>
  </si>
  <si>
    <t>558-13-4</t>
  </si>
  <si>
    <t>3-hexanon</t>
  </si>
  <si>
    <t>589-38-8</t>
  </si>
  <si>
    <t>7,8-dihydrocodeïne</t>
  </si>
  <si>
    <t>125-28-0</t>
  </si>
  <si>
    <t>propaan</t>
  </si>
  <si>
    <t>74-98-6</t>
  </si>
  <si>
    <t>4-heptanon</t>
  </si>
  <si>
    <t>123-19-3</t>
  </si>
  <si>
    <t>2-heptanon</t>
  </si>
  <si>
    <t>110-43-0</t>
  </si>
  <si>
    <t>gadoteraat anion</t>
  </si>
  <si>
    <t>83678-67-5</t>
  </si>
  <si>
    <t>gadopentetaat anion</t>
  </si>
  <si>
    <t>20694-16-0</t>
  </si>
  <si>
    <t>gadoxetaat anion</t>
  </si>
  <si>
    <t>770677-60-6</t>
  </si>
  <si>
    <t>gadobenaat anion</t>
  </si>
  <si>
    <t>172504-22-2</t>
  </si>
  <si>
    <t>som gadobenaat anion en gadoxetaat anion</t>
  </si>
  <si>
    <t>1H,1H,2H,2H-perfluoroctaansulfonzuur</t>
  </si>
  <si>
    <t>som desmedifam en fenmedifam</t>
  </si>
  <si>
    <t>som xylenen en naftaleen</t>
  </si>
  <si>
    <t>som 5 monocyclische aromatische koolwaterstoffen</t>
  </si>
  <si>
    <t>som 4 monocyclische aromatische koolwaterstoffen (BTEX) plus naftaleen</t>
  </si>
  <si>
    <t>som 10 perfluoralkylstoffen</t>
  </si>
  <si>
    <t>som glyfosaat en aminomethylfosfonzuur</t>
  </si>
  <si>
    <t>som 15 polycyclische aromatische koolwaterstoffen</t>
  </si>
  <si>
    <t>Som 6b zware metalen (Ca, Cd, Cu, Ni, Pb, Zn)</t>
  </si>
  <si>
    <t>(10S)-10,11-dihydro-10,11-dihydroxy-5H-dibenz[b,f]azepine-5-carboxamide</t>
  </si>
  <si>
    <t>1217528-81-8</t>
  </si>
  <si>
    <t>1,3-dichloor-4-[(2,4-dichloorfenyl)methyl]-2-methylbenzeen</t>
  </si>
  <si>
    <t>121107-43-5</t>
  </si>
  <si>
    <t>1,3-dichloor-4-[(2,6-dichloorfenyl)methyl]-2-methylbenzeen</t>
  </si>
  <si>
    <t>121107-47-9</t>
  </si>
  <si>
    <t>1,5-dichloor-2-[(2,6-dichloorfenyl)methyl]-4-methylbenzeen</t>
  </si>
  <si>
    <t>121107-48-0</t>
  </si>
  <si>
    <t>1,5-dichloor-2-[(3,4-dichloorfenyl)methyl]-4-methylbenzeen</t>
  </si>
  <si>
    <t>121107-65-1</t>
  </si>
  <si>
    <t>1,2-dichloor-4-[(2,4-dichloorfenyl)methyl]-5-methylbenzeen</t>
  </si>
  <si>
    <t>121107-77-5</t>
  </si>
  <si>
    <t>1,2-dichloor-4-[(2,6-dichloorfenyl)methyl]-5-methylbenzeen</t>
  </si>
  <si>
    <t>121107-83-3</t>
  </si>
  <si>
    <t>N-ethylperfluoroctaansulfonamido-ethanol</t>
  </si>
  <si>
    <t>1691-99-2</t>
  </si>
  <si>
    <t>N-methylperfluoroctaansulfonamido-ethanol</t>
  </si>
  <si>
    <t>24448-09-7</t>
  </si>
  <si>
    <t>O2OPNMSHD</t>
  </si>
  <si>
    <t>Zuurstofopnamesnelheid</t>
  </si>
  <si>
    <t>desloratadine</t>
  </si>
  <si>
    <t>100643-71-8</t>
  </si>
  <si>
    <t>nitrofurantoin</t>
  </si>
  <si>
    <t>67-20-9</t>
  </si>
  <si>
    <t>oxycodonhydrochloride</t>
  </si>
  <si>
    <t>124-90-3</t>
  </si>
  <si>
    <t>toltrazuril</t>
  </si>
  <si>
    <t>69004-03-1</t>
  </si>
  <si>
    <t>sildenafil</t>
  </si>
  <si>
    <t>139755-83-2</t>
  </si>
  <si>
    <t>oxybenzone</t>
  </si>
  <si>
    <t>131-57-7</t>
  </si>
  <si>
    <t>avobenzone</t>
  </si>
  <si>
    <t>70356-09-1</t>
  </si>
  <si>
    <t>ParameterNaam</t>
  </si>
  <si>
    <t>ParameterCode</t>
  </si>
  <si>
    <t>ParameterOmschrijving</t>
  </si>
  <si>
    <t>MonsterConclusie</t>
  </si>
  <si>
    <t>MonsterConclusieID</t>
  </si>
  <si>
    <t>Conlcusie</t>
  </si>
  <si>
    <t>ConclusieID</t>
  </si>
  <si>
    <t>ook naar Indivs?</t>
  </si>
  <si>
    <t>Geld voor:</t>
  </si>
  <si>
    <r>
      <t xml:space="preserve"> </t>
    </r>
    <r>
      <rPr>
        <sz val="8"/>
        <color theme="1"/>
        <rFont val="Arial"/>
        <family val="2"/>
      </rPr>
      <t xml:space="preserve">hexachloorbutadieen </t>
    </r>
  </si>
  <si>
    <t>klasse industrie</t>
  </si>
  <si>
    <t>industrie</t>
  </si>
  <si>
    <t>T1, T2</t>
  </si>
  <si>
    <r>
      <t xml:space="preserve"> </t>
    </r>
    <r>
      <rPr>
        <sz val="8"/>
        <color theme="1"/>
        <rFont val="Arial"/>
        <family val="2"/>
      </rPr>
      <t xml:space="preserve">organochloorhoudende bestrijdingsmiddelen (som landbodem) </t>
    </r>
  </si>
  <si>
    <t>niet toepasbaar &gt; industrie</t>
  </si>
  <si>
    <t>niet toepasbaar</t>
  </si>
  <si>
    <r>
      <t xml:space="preserve"> </t>
    </r>
    <r>
      <rPr>
        <sz val="8"/>
        <color theme="1"/>
        <rFont val="Arial"/>
        <family val="2"/>
      </rPr>
      <t xml:space="preserve">isopropanol (2-propanol) </t>
    </r>
  </si>
  <si>
    <r>
      <t xml:space="preserve"> </t>
    </r>
    <r>
      <rPr>
        <sz val="8"/>
        <color theme="1"/>
        <rFont val="Arial"/>
        <family val="2"/>
      </rPr>
      <t xml:space="preserve">acrylonitril </t>
    </r>
  </si>
  <si>
    <r>
      <t xml:space="preserve"> </t>
    </r>
    <r>
      <rPr>
        <sz val="8"/>
        <color theme="1"/>
        <rFont val="Arial"/>
        <family val="2"/>
      </rPr>
      <t xml:space="preserve">azinfos-methyl </t>
    </r>
  </si>
  <si>
    <r>
      <t xml:space="preserve"> </t>
    </r>
    <r>
      <rPr>
        <sz val="8"/>
        <color theme="1"/>
        <rFont val="Arial"/>
        <family val="2"/>
      </rPr>
      <t xml:space="preserve">butanol (1-butanol) </t>
    </r>
  </si>
  <si>
    <r>
      <t xml:space="preserve"> </t>
    </r>
    <r>
      <rPr>
        <sz val="8"/>
        <color theme="1"/>
        <rFont val="Arial"/>
        <family val="2"/>
      </rPr>
      <t xml:space="preserve">butylacetaat </t>
    </r>
  </si>
  <si>
    <r>
      <t xml:space="preserve"> </t>
    </r>
    <r>
      <rPr>
        <sz val="8"/>
        <color theme="1"/>
        <rFont val="Arial"/>
        <family val="2"/>
      </rPr>
      <t xml:space="preserve">diethyleenglycol </t>
    </r>
  </si>
  <si>
    <r>
      <t xml:space="preserve"> </t>
    </r>
    <r>
      <rPr>
        <sz val="8"/>
        <color theme="1"/>
        <rFont val="Arial"/>
        <family val="2"/>
      </rPr>
      <t xml:space="preserve">ethylacetaat </t>
    </r>
  </si>
  <si>
    <r>
      <t xml:space="preserve"> </t>
    </r>
    <r>
      <rPr>
        <sz val="8"/>
        <color theme="1"/>
        <rFont val="Arial"/>
        <family val="2"/>
      </rPr>
      <t xml:space="preserve">ethyleenglycol </t>
    </r>
  </si>
  <si>
    <r>
      <t xml:space="preserve"> </t>
    </r>
    <r>
      <rPr>
        <sz val="8"/>
        <color theme="1"/>
        <rFont val="Arial"/>
        <family val="2"/>
      </rPr>
      <t xml:space="preserve">formaldehyde </t>
    </r>
  </si>
  <si>
    <r>
      <t xml:space="preserve"> </t>
    </r>
    <r>
      <rPr>
        <sz val="8"/>
        <color theme="1"/>
        <rFont val="Arial"/>
        <family val="2"/>
      </rPr>
      <t xml:space="preserve">methanol </t>
    </r>
  </si>
  <si>
    <r>
      <t xml:space="preserve"> </t>
    </r>
    <r>
      <rPr>
        <sz val="8"/>
        <color theme="1"/>
        <rFont val="Arial"/>
        <family val="2"/>
      </rPr>
      <t xml:space="preserve">methyl-tert-butyl ether (MTBE) </t>
    </r>
  </si>
  <si>
    <r>
      <t xml:space="preserve"> </t>
    </r>
    <r>
      <rPr>
        <sz val="8"/>
        <color theme="1"/>
        <rFont val="Arial"/>
        <family val="2"/>
      </rPr>
      <t xml:space="preserve">methylethylketon </t>
    </r>
  </si>
  <si>
    <r>
      <t xml:space="preserve"> </t>
    </r>
    <r>
      <rPr>
        <sz val="8"/>
        <color theme="1"/>
        <rFont val="Arial"/>
        <family val="2"/>
      </rPr>
      <t xml:space="preserve">pentachlooraniline </t>
    </r>
  </si>
  <si>
    <r>
      <t xml:space="preserve"> </t>
    </r>
    <r>
      <rPr>
        <sz val="8"/>
        <color theme="1"/>
        <rFont val="Arial"/>
        <family val="2"/>
      </rPr>
      <t xml:space="preserve">tin (Sn) </t>
    </r>
  </si>
  <si>
    <r>
      <t xml:space="preserve"> </t>
    </r>
    <r>
      <rPr>
        <sz val="8"/>
        <color theme="1"/>
        <rFont val="Arial"/>
        <family val="2"/>
      </rPr>
      <t xml:space="preserve">vanadium (V) </t>
    </r>
  </si>
  <si>
    <r>
      <t xml:space="preserve"> </t>
    </r>
    <r>
      <rPr>
        <sz val="8"/>
        <color theme="1"/>
        <rFont val="Arial"/>
        <family val="2"/>
      </rPr>
      <t xml:space="preserve">dodecylbenzeen </t>
    </r>
  </si>
  <si>
    <r>
      <t xml:space="preserve"> </t>
    </r>
    <r>
      <rPr>
        <sz val="8"/>
        <color theme="1"/>
        <rFont val="Arial"/>
        <family val="2"/>
      </rPr>
      <t xml:space="preserve">organostikstof- en organofosforbestrijdingsmiddelen (som) </t>
    </r>
  </si>
  <si>
    <r>
      <t xml:space="preserve"> </t>
    </r>
    <r>
      <rPr>
        <sz val="8"/>
        <color theme="1"/>
        <rFont val="Arial"/>
        <family val="2"/>
      </rPr>
      <t xml:space="preserve">4-chloormethylfenolen (som) </t>
    </r>
  </si>
  <si>
    <r>
      <t xml:space="preserve"> </t>
    </r>
    <r>
      <rPr>
        <sz val="8"/>
        <color theme="1"/>
        <rFont val="Arial"/>
        <family val="2"/>
      </rPr>
      <t xml:space="preserve">aromatische oplosmiddelen (som) </t>
    </r>
  </si>
  <si>
    <t>niet toepasbaar &gt; interventiewaarde</t>
  </si>
  <si>
    <t>Niet Toepasbaar &gt;IND</t>
  </si>
  <si>
    <t>klasse B</t>
  </si>
  <si>
    <t>T10</t>
  </si>
  <si>
    <t xml:space="preserve"> isopropanol (2-propanol) </t>
  </si>
  <si>
    <t xml:space="preserve"> acrylonitril </t>
  </si>
  <si>
    <t xml:space="preserve"> azinfos-methyl </t>
  </si>
  <si>
    <t xml:space="preserve"> butanol (1-butanol) </t>
  </si>
  <si>
    <t xml:space="preserve"> butylacetaat </t>
  </si>
  <si>
    <t xml:space="preserve"> diethyleenglycol </t>
  </si>
  <si>
    <t xml:space="preserve"> ethylacetaat </t>
  </si>
  <si>
    <t xml:space="preserve"> ethyleenglycol </t>
  </si>
  <si>
    <t xml:space="preserve"> formaldehyde </t>
  </si>
  <si>
    <t xml:space="preserve"> methanol </t>
  </si>
  <si>
    <t xml:space="preserve"> methyl-tert-butyl ether (MTBE) </t>
  </si>
  <si>
    <t xml:space="preserve"> methylethylketon </t>
  </si>
  <si>
    <t xml:space="preserve"> pentachlooraniline </t>
  </si>
  <si>
    <t xml:space="preserve"> tin (Sn) </t>
  </si>
  <si>
    <t xml:space="preserve"> vanadium (V) </t>
  </si>
  <si>
    <t xml:space="preserve"> dodecylbenzeen </t>
  </si>
  <si>
    <t xml:space="preserve"> dioxine (som TEQ) </t>
  </si>
  <si>
    <t xml:space="preserve"> organostikstof- en organofosforbestrijdingsmiddelen (som) </t>
  </si>
  <si>
    <t xml:space="preserve"> 4-chloormethylfenolen (som) </t>
  </si>
  <si>
    <t xml:space="preserve"> aromatische oplosmiddelen (som) </t>
  </si>
  <si>
    <t>Nooit Toepasbaar &gt;B</t>
  </si>
  <si>
    <t>Overschrijding emissietoetswaarde</t>
  </si>
  <si>
    <t>Toepasbaar in GBT</t>
  </si>
  <si>
    <t>T11</t>
  </si>
  <si>
    <t>Overschrijding achtergrondwaarde</t>
  </si>
  <si>
    <t>T12</t>
  </si>
  <si>
    <t>Overschrijding interventiewaarde</t>
  </si>
  <si>
    <t>Klasse B</t>
  </si>
  <si>
    <t>T3</t>
  </si>
  <si>
    <t>Nooit Toepasbaar</t>
  </si>
  <si>
    <t>T4</t>
  </si>
  <si>
    <t>Niet Toepasbaar</t>
  </si>
  <si>
    <t>T8, T9</t>
  </si>
  <si>
    <t>nooit verspreidbaar</t>
  </si>
  <si>
    <t>niet verspreidbaar</t>
  </si>
  <si>
    <t>T6</t>
  </si>
  <si>
    <t>T5</t>
  </si>
  <si>
    <t>Component</t>
  </si>
  <si>
    <t>SOM</t>
  </si>
  <si>
    <t>ComponentCode</t>
  </si>
  <si>
    <t>ComponentID</t>
  </si>
  <si>
    <t>ComponentOmschrijving</t>
  </si>
  <si>
    <t>SomCode</t>
  </si>
  <si>
    <t>SomOmschrijving</t>
  </si>
  <si>
    <t>Controle op Stofoordeel ook?</t>
  </si>
  <si>
    <t>Geldig voor</t>
  </si>
  <si>
    <r>
      <t xml:space="preserve"> </t>
    </r>
    <r>
      <rPr>
        <sz val="8"/>
        <color theme="1"/>
        <rFont val="Arial"/>
        <family val="2"/>
      </rPr>
      <t xml:space="preserve">isodrin </t>
    </r>
  </si>
  <si>
    <t>OCB</t>
  </si>
  <si>
    <t>T1, T2, T12, T8, T9</t>
  </si>
  <si>
    <r>
      <t xml:space="preserve"> </t>
    </r>
    <r>
      <rPr>
        <sz val="8"/>
        <color theme="1"/>
        <rFont val="Arial"/>
        <family val="2"/>
      </rPr>
      <t xml:space="preserve">telodrin </t>
    </r>
  </si>
  <si>
    <t>chloorpyrifos-ethyl</t>
  </si>
  <si>
    <t>sONOPB</t>
  </si>
  <si>
    <t>T1, T2, T3, T4, T12, T8, T9, T10, T11, T6, T5</t>
  </si>
  <si>
    <t>parathion-methyl</t>
  </si>
  <si>
    <t>T3, T4, T10, T11,T6</t>
  </si>
  <si>
    <r>
      <t xml:space="preserve"> </t>
    </r>
    <r>
      <rPr>
        <sz val="8"/>
        <rFont val="Arial"/>
        <family val="2"/>
      </rPr>
      <t xml:space="preserve">hexachloorbutadieen </t>
    </r>
  </si>
  <si>
    <t>Stofnaam</t>
  </si>
  <si>
    <t>ComponentBeschrijving</t>
  </si>
  <si>
    <t>Altijd de melding 'Geen S, zorgplicht'</t>
  </si>
  <si>
    <t>Alleen als &lt; dan Indicatieve IW</t>
  </si>
  <si>
    <t>t.o.v. drooggewicht</t>
  </si>
  <si>
    <t>HoedanigheidReferentieBasis</t>
  </si>
  <si>
    <t>Dk0002</t>
  </si>
  <si>
    <t>diameter kleiner dan 2 um</t>
  </si>
  <si>
    <t>KorrelgrootteFractie</t>
  </si>
  <si>
    <t>Dk0002dg</t>
  </si>
  <si>
    <t>diameter kleiner dan 2 um / drooggewicht</t>
  </si>
  <si>
    <t>uitgedrukt in tin / drooggewicht</t>
  </si>
  <si>
    <t>HoedanigheidCombinatie</t>
  </si>
  <si>
    <t>uitgedrukt in Toxiciteit equivalenten / drooggewicht</t>
  </si>
  <si>
    <t>uitgedrukt in Potentieel Aangetaste Fractie</t>
  </si>
  <si>
    <t>HoedanigheidEquivalent</t>
  </si>
  <si>
    <t>Cdg</t>
  </si>
  <si>
    <t>uitgedrukt in koolstof / drooggewicht</t>
  </si>
  <si>
    <t>Niet van toepassing</t>
  </si>
  <si>
    <t>(technisch)</t>
  </si>
  <si>
    <t>opgeloste fractie (bijv. na filtratie)</t>
  </si>
  <si>
    <t>HoedanigheidFractieBasis</t>
  </si>
  <si>
    <t>uitgedrukt in Toxiciteit equivalenten</t>
  </si>
  <si>
    <t>MAAIVD</t>
  </si>
  <si>
    <t>t.o.v. maaiveld</t>
  </si>
  <si>
    <t>ReferentieVlak</t>
  </si>
  <si>
    <t>NAP</t>
  </si>
  <si>
    <t>t.o.v. Normaal Amsterdams Peil</t>
  </si>
  <si>
    <t>WATSGL</t>
  </si>
  <si>
    <t>t.o.v. waterspiegel</t>
  </si>
  <si>
    <t>PBBK</t>
  </si>
  <si>
    <t>t.o.v. peilbuis bovenkant</t>
  </si>
  <si>
    <t>PUTDSBK</t>
  </si>
  <si>
    <t>t.o.v. putdeksel bovenkant</t>
  </si>
  <si>
    <t>uitgedrukt in stikstof / opgeloste fractie</t>
  </si>
  <si>
    <t>uitgedrukt in fosfor / opgeloste fractie</t>
  </si>
  <si>
    <t>LS-0-0.1</t>
  </si>
  <si>
    <t>LS-waarde 0 tot 0.1 ml/g</t>
  </si>
  <si>
    <t>UitloogFractie</t>
  </si>
  <si>
    <t>LS-0.1-0.2</t>
  </si>
  <si>
    <t>LS-waarde 0.1 tot 0.2 ml/g</t>
  </si>
  <si>
    <t>LS-0.2-0.5</t>
  </si>
  <si>
    <t>LS-waarde 0.2 tot 0.5 ml/g</t>
  </si>
  <si>
    <t>LS-0.5-1</t>
  </si>
  <si>
    <t>LS-waarde 0.5 tot 1 ml/g</t>
  </si>
  <si>
    <t>LS-1-2</t>
  </si>
  <si>
    <t>LS-waarde 1 tot 2 ml/g</t>
  </si>
  <si>
    <t>LS-2-5</t>
  </si>
  <si>
    <t>LS-waarde 2 tot 5 ml/g</t>
  </si>
  <si>
    <t>LS-5-10</t>
  </si>
  <si>
    <t>LS-waarde 5 tot 10 ml/g</t>
  </si>
  <si>
    <t>L/S 0 - 10</t>
  </si>
  <si>
    <t>LS-0-1</t>
  </si>
  <si>
    <t>LS-waarde 0 tot 1 ml/g</t>
  </si>
  <si>
    <t>LS-1-10</t>
  </si>
  <si>
    <t>LS-waarde 1 tot 10 ml/g</t>
  </si>
  <si>
    <t>LS-0-2</t>
  </si>
  <si>
    <t>LS-waarde 0 tot 2 ml/g</t>
  </si>
  <si>
    <t>LS-2-10</t>
  </si>
  <si>
    <t>LS-waarde 2 tot 10 ml/g</t>
  </si>
  <si>
    <t>L/S 1</t>
  </si>
  <si>
    <t>L/S 2</t>
  </si>
  <si>
    <t>L/S 3</t>
  </si>
  <si>
    <t>L/S 4</t>
  </si>
  <si>
    <t>L/S 5</t>
  </si>
  <si>
    <t>L/S 6</t>
  </si>
  <si>
    <t>L/S 7</t>
  </si>
  <si>
    <t>L/S 8</t>
  </si>
  <si>
    <t>L/S 9</t>
  </si>
  <si>
    <t>LS-10</t>
  </si>
  <si>
    <t>LS-waarde cumulatief 10.0 ± 0.1 ml/g</t>
  </si>
  <si>
    <t>LS-20</t>
  </si>
  <si>
    <t>LS-waarde cumulatief 20.0 ± 0.1 ml/g</t>
  </si>
  <si>
    <t>LS-40</t>
  </si>
  <si>
    <t>LS-waarde cumulatief 40.0 ± 0.1 ml/g</t>
  </si>
  <si>
    <t>LS-60</t>
  </si>
  <si>
    <t>LS-waarde cumulatief 60.0 ± 0.1 ml/g</t>
  </si>
  <si>
    <t>LS-80</t>
  </si>
  <si>
    <t>LS-waarde cumulatief 80.0 ± 0.1 ml/g</t>
  </si>
  <si>
    <t>LS-100</t>
  </si>
  <si>
    <t>LS-waarde cumulatief 100.0 ± 0.1 ml/g</t>
  </si>
  <si>
    <t>asbfg016</t>
  </si>
  <si>
    <t>fractie groter dan 16 mm</t>
  </si>
  <si>
    <t>AsbestFractie</t>
  </si>
  <si>
    <t>asbf008-016</t>
  </si>
  <si>
    <t>fractie 8 - 16 mm</t>
  </si>
  <si>
    <t>asbf004-008</t>
  </si>
  <si>
    <t>fractie 4 - 8 mm</t>
  </si>
  <si>
    <t>asbf002-004</t>
  </si>
  <si>
    <t>fractie 2 - 4 mm</t>
  </si>
  <si>
    <t>asbf001-002</t>
  </si>
  <si>
    <t>fractie 1 - 2 mm</t>
  </si>
  <si>
    <t>asbf0005-001</t>
  </si>
  <si>
    <t>fractie 0,5 - 1 mm</t>
  </si>
  <si>
    <t>asbfk0005</t>
  </si>
  <si>
    <t>fractie kleiner dan 0,5 mm</t>
  </si>
  <si>
    <t>136gTZV</t>
  </si>
  <si>
    <t>uitgedrukt in 136 g TZV</t>
  </si>
  <si>
    <t>136gTZVd</t>
  </si>
  <si>
    <t>uitgedrukt in 136 g TZV / drooggewicht</t>
  </si>
  <si>
    <t>150gTZV</t>
  </si>
  <si>
    <t>uitgedrukt in 150 g TZV</t>
  </si>
  <si>
    <t>180gTZV</t>
  </si>
  <si>
    <t>uitgedrukt in 180 g TZV</t>
  </si>
  <si>
    <t>180gTZVd</t>
  </si>
  <si>
    <t>uitgedrukt in 180 g TZV / drooggewicht</t>
  </si>
  <si>
    <t>18oC</t>
  </si>
  <si>
    <t>t.o.v. 18 graden Celsius</t>
  </si>
  <si>
    <t>20oC</t>
  </si>
  <si>
    <t>t.o.v. 20 graden Celsius</t>
  </si>
  <si>
    <t>20oCINSU</t>
  </si>
  <si>
    <t>t.o.v. 20 graden Celsius / in situ gemeten</t>
  </si>
  <si>
    <t>22oC</t>
  </si>
  <si>
    <t>t.o.v. 22 graden Celsius</t>
  </si>
  <si>
    <t>25oC</t>
  </si>
  <si>
    <t>t.o.v. 25 graden Celsius</t>
  </si>
  <si>
    <t>25oCINSU</t>
  </si>
  <si>
    <t>t.o.v. 25 graden Celsius / in situ gemeten</t>
  </si>
  <si>
    <t>36oC</t>
  </si>
  <si>
    <t>t.o.v. 36 graden Celsius</t>
  </si>
  <si>
    <t>54gBZV</t>
  </si>
  <si>
    <t>uitgedrukt in 54 g BZV</t>
  </si>
  <si>
    <t>54gBZVdg</t>
  </si>
  <si>
    <t>uitgedrukt in 54 g BZV / drooggewicht</t>
  </si>
  <si>
    <t>adg</t>
  </si>
  <si>
    <t>asvrij drooggewicht</t>
  </si>
  <si>
    <t>ASTNMH</t>
  </si>
  <si>
    <t>t.o.v. astronomisch getij</t>
  </si>
  <si>
    <t>blauwalg</t>
  </si>
  <si>
    <t>fractie afkomstig van blauwalgen</t>
  </si>
  <si>
    <t>BODM</t>
  </si>
  <si>
    <t>t.o.v. de bodem</t>
  </si>
  <si>
    <t>BOORVLR</t>
  </si>
  <si>
    <t>t.o.v. boorvloer</t>
  </si>
  <si>
    <t>BraunBS</t>
  </si>
  <si>
    <t>uitgedrukt volgens Braun-Blanquet-Schaal</t>
  </si>
  <si>
    <t>Brnf</t>
  </si>
  <si>
    <t>uitgedrukt in bromide / opgeloste fractie</t>
  </si>
  <si>
    <t>uitgedrukt in bromaat</t>
  </si>
  <si>
    <t>BZVdg</t>
  </si>
  <si>
    <t>uitgedrukt in BZV / drooggewicht</t>
  </si>
  <si>
    <t>uitgedrukt in koolstof</t>
  </si>
  <si>
    <t>C06C10</t>
  </si>
  <si>
    <t>koolwaterstoffractie C6-C10</t>
  </si>
  <si>
    <t>KoolwaterstofFractie</t>
  </si>
  <si>
    <t>C06C10dg</t>
  </si>
  <si>
    <t>koolwaterstoffractie C6-C10 / drooggewicht</t>
  </si>
  <si>
    <t>C08C10dg</t>
  </si>
  <si>
    <t>koolwaterstoffractie C8-C10 / drooggewicht</t>
  </si>
  <si>
    <t>C10C12</t>
  </si>
  <si>
    <t>koolwaterstoffractie C10-C12</t>
  </si>
  <si>
    <t>C10C12dg</t>
  </si>
  <si>
    <t>koolwaterstoffractie C10-C12 / drooggewicht</t>
  </si>
  <si>
    <t>C10C16</t>
  </si>
  <si>
    <t>koolwaterstoffractie C10-C16</t>
  </si>
  <si>
    <t>C10C16dg</t>
  </si>
  <si>
    <t>koolwaterstoffractie C10-C16 / drooggewicht</t>
  </si>
  <si>
    <t>C10C19dg</t>
  </si>
  <si>
    <t>koolwaterstoffractie C10-C19 / drooggewicht</t>
  </si>
  <si>
    <t>C10C20</t>
  </si>
  <si>
    <t>koolwaterstoffractie C10-C20</t>
  </si>
  <si>
    <t>C10C20dg</t>
  </si>
  <si>
    <t>koolwaterstoffractie C10-C20 / drooggewicht</t>
  </si>
  <si>
    <t>koolwaterstoffractie C10-C40</t>
  </si>
  <si>
    <t>koolwaterstoffractie C10-C40 / drooggewicht</t>
  </si>
  <si>
    <t>C12C14dg</t>
  </si>
  <si>
    <t>koolwaterstoffractie C12-C14 / drooggewicht</t>
  </si>
  <si>
    <t>C12C16</t>
  </si>
  <si>
    <t>koolwaterstoffractie C12-C16</t>
  </si>
  <si>
    <t>C12C16dg</t>
  </si>
  <si>
    <t>koolwaterstoffractie C12-C16 / drooggewicht</t>
  </si>
  <si>
    <t>C12C20dg</t>
  </si>
  <si>
    <t>koolwaterstoffractie C12-C20 / drooggewicht</t>
  </si>
  <si>
    <t>C12C22</t>
  </si>
  <si>
    <t>koolwaterstoffractie C12-C22</t>
  </si>
  <si>
    <t>C12C22dg</t>
  </si>
  <si>
    <t>koolwaterstoffractie C12-C22 / drooggewicht</t>
  </si>
  <si>
    <t>C14C20dg</t>
  </si>
  <si>
    <t>koolwaterstoffractie C14-C20 / drooggewicht</t>
  </si>
  <si>
    <t>C16C20</t>
  </si>
  <si>
    <t>koolwaterstoffractie C16-C20</t>
  </si>
  <si>
    <t>C16C20dg</t>
  </si>
  <si>
    <t>koolwaterstoffractie C16-C20 / drooggewicht</t>
  </si>
  <si>
    <t>C16C21dg</t>
  </si>
  <si>
    <t>koolwaterstoffractie C16-C21 / drooggewicht</t>
  </si>
  <si>
    <t>C16C22</t>
  </si>
  <si>
    <t>koolwaterstoffractie C16-C22</t>
  </si>
  <si>
    <t>C16C22dg</t>
  </si>
  <si>
    <t>koolwaterstoffractie C16-C22 / drooggewicht</t>
  </si>
  <si>
    <t>C20C24</t>
  </si>
  <si>
    <t>koolwaterstoffractie C20-C24</t>
  </si>
  <si>
    <t>C20C24dg</t>
  </si>
  <si>
    <t>koolwaterstoffractie C20-C24 / drooggewicht</t>
  </si>
  <si>
    <t>C20C26dg</t>
  </si>
  <si>
    <t>koolwaterstoffractie C20-C26 / drooggewicht</t>
  </si>
  <si>
    <t>C20C29dg</t>
  </si>
  <si>
    <t>koolwaterstoffractie C20-C29 / drooggewicht</t>
  </si>
  <si>
    <t>C20C40</t>
  </si>
  <si>
    <t>koolwaterstoffractie C20-C40</t>
  </si>
  <si>
    <t>C20C40dg</t>
  </si>
  <si>
    <t>koolwaterstoffractie C20-C40 / drooggewicht</t>
  </si>
  <si>
    <t>C21C30dg</t>
  </si>
  <si>
    <t>koolwaterstoffractie C21-C30 / drooggewicht</t>
  </si>
  <si>
    <t>C22C30</t>
  </si>
  <si>
    <t>koolwaterstoffractie C22-C30</t>
  </si>
  <si>
    <t>C22C30dg</t>
  </si>
  <si>
    <t>koolwaterstoffractie C22-C30 / drooggewicht</t>
  </si>
  <si>
    <t>C24C28</t>
  </si>
  <si>
    <t>koolwaterstoffractie C24-C28</t>
  </si>
  <si>
    <t>C24C28dg</t>
  </si>
  <si>
    <t>koolwaterstoffractie C24-C28 / drooggewicht</t>
  </si>
  <si>
    <t>C26C34dg</t>
  </si>
  <si>
    <t>koolwaterstoffractie C26-C34 / drooggewicht</t>
  </si>
  <si>
    <t>C28C32</t>
  </si>
  <si>
    <t>koolwaterstoffractie C28-C32</t>
  </si>
  <si>
    <t>C28C32dg</t>
  </si>
  <si>
    <t>koolwaterstoffractie C28-C32 / drooggewicht</t>
  </si>
  <si>
    <t>C30C35dg</t>
  </si>
  <si>
    <t>koolwaterstoffractie C30-C35 / drooggewicht</t>
  </si>
  <si>
    <t>C30C40</t>
  </si>
  <si>
    <t>koolwaterstoffractie C30-C40</t>
  </si>
  <si>
    <t>C30C40dg</t>
  </si>
  <si>
    <t>koolwaterstoffractie C30-C40 / drooggewicht</t>
  </si>
  <si>
    <t>C32C36</t>
  </si>
  <si>
    <t>koolwaterstoffractie C32-C36</t>
  </si>
  <si>
    <t>C32C36dg</t>
  </si>
  <si>
    <t>koolwaterstoffractie C32-C36 / drooggewicht</t>
  </si>
  <si>
    <t>C34C40dg</t>
  </si>
  <si>
    <t>koolwaterstoffractie C34-C40 / drooggewicht</t>
  </si>
  <si>
    <t>C35C40dg</t>
  </si>
  <si>
    <t>koolwaterstoffractie C35-C40 / drooggewicht</t>
  </si>
  <si>
    <t>C36C40</t>
  </si>
  <si>
    <t>koolwaterstoffractie C36-C40</t>
  </si>
  <si>
    <t>C36C40dg</t>
  </si>
  <si>
    <t>koolwaterstoffractie C36-C40 / drooggewicht</t>
  </si>
  <si>
    <t>CaCl2dg</t>
  </si>
  <si>
    <t>uitgedrukt in calciumchloride / drooggewicht</t>
  </si>
  <si>
    <t>uitgedrukt in calciumcarbonaat</t>
  </si>
  <si>
    <t>CaOdg</t>
  </si>
  <si>
    <t>uitgedrukt in calciumoxide / drooggewicht</t>
  </si>
  <si>
    <t>cel</t>
  </si>
  <si>
    <t>uitgedrukt in cellen</t>
  </si>
  <si>
    <t>uitgedrukt in chloor</t>
  </si>
  <si>
    <t>Cldg</t>
  </si>
  <si>
    <t>uitgedrukt in chloor / drooggewicht</t>
  </si>
  <si>
    <t>uitgedrukt in chloor na beluchten</t>
  </si>
  <si>
    <t>Clnf</t>
  </si>
  <si>
    <t>uitgedrukt in chloor / opgeloste fractie</t>
  </si>
  <si>
    <t>Cnf</t>
  </si>
  <si>
    <t>uitgedrukt in koolstof / opgeloste fractie</t>
  </si>
  <si>
    <t>LV-COE</t>
  </si>
  <si>
    <t>Levensvorm-Coenobium</t>
  </si>
  <si>
    <t>BiologischKenmerk_Levensvorm</t>
  </si>
  <si>
    <t>Cpg</t>
  </si>
  <si>
    <t>uitgedrukt in koolstof particulair gebonden</t>
  </si>
  <si>
    <t>cryptofy</t>
  </si>
  <si>
    <t>fractie afkomstig van cryptofyten</t>
  </si>
  <si>
    <t>uitgedrukt in koolstofdisulfide</t>
  </si>
  <si>
    <t>CS2dg</t>
  </si>
  <si>
    <t>uitgedrukt in koolstofdisulfide / drooggewicht</t>
  </si>
  <si>
    <t>CZVdg</t>
  </si>
  <si>
    <t>uitgedrukt in CZV / drooggewicht</t>
  </si>
  <si>
    <t>D038-050</t>
  </si>
  <si>
    <t>diameter tussen 38 en 50 um</t>
  </si>
  <si>
    <t>D038-063</t>
  </si>
  <si>
    <t>diameter tussen 38 en 63 um</t>
  </si>
  <si>
    <t>D050-063</t>
  </si>
  <si>
    <t>diameter tussen 50 en 63 um</t>
  </si>
  <si>
    <t>D063-090</t>
  </si>
  <si>
    <t>diameter tussen 63 en 90 um</t>
  </si>
  <si>
    <t>D063-125</t>
  </si>
  <si>
    <t>diameter tussen 63 en 125 um</t>
  </si>
  <si>
    <t>D090-125</t>
  </si>
  <si>
    <t>diameter tussen 90 en 125 um</t>
  </si>
  <si>
    <t>D106-150</t>
  </si>
  <si>
    <t>diameter tussen 106 en 150 um</t>
  </si>
  <si>
    <t>D125-180</t>
  </si>
  <si>
    <t>diameter tussen 125 en 180 um</t>
  </si>
  <si>
    <t>D125-250</t>
  </si>
  <si>
    <t>diameter tussen 125 en 250 um</t>
  </si>
  <si>
    <t>D150-212</t>
  </si>
  <si>
    <t>diameter tussen 150 en 212 um</t>
  </si>
  <si>
    <t>D180-250</t>
  </si>
  <si>
    <t>diameter tussen 180 en 250 um</t>
  </si>
  <si>
    <t>D1E3-2E3</t>
  </si>
  <si>
    <t>diameter tussen 1000 en 2000 um</t>
  </si>
  <si>
    <t>D212-250</t>
  </si>
  <si>
    <t>diameter tussen 212 en 250 um</t>
  </si>
  <si>
    <t>D250-300</t>
  </si>
  <si>
    <t>diameter tussen 250 en 300 um</t>
  </si>
  <si>
    <t>D250-355</t>
  </si>
  <si>
    <t>diameter tussen 250 en 355 um</t>
  </si>
  <si>
    <t>D250-500</t>
  </si>
  <si>
    <t>diameter tussen 250 en 500 um</t>
  </si>
  <si>
    <t>D300-425</t>
  </si>
  <si>
    <t>diameter tussen 300 en 425 um</t>
  </si>
  <si>
    <t>D355-500</t>
  </si>
  <si>
    <t>diameter tussen 355 en 500 um</t>
  </si>
  <si>
    <t>D500-1E3</t>
  </si>
  <si>
    <t>diameter tussen 500 en 1000 um</t>
  </si>
  <si>
    <t>dBZV</t>
  </si>
  <si>
    <t>BZV verwijderd</t>
  </si>
  <si>
    <t>dBZVdg</t>
  </si>
  <si>
    <t>BZV verwijderd / drooggewicht</t>
  </si>
  <si>
    <t>dCZV</t>
  </si>
  <si>
    <t>CZV verwijderd</t>
  </si>
  <si>
    <t>dCZVdg</t>
  </si>
  <si>
    <t>CZV verwijderd / drooggewicht</t>
  </si>
  <si>
    <t>Dg0038</t>
  </si>
  <si>
    <t>diameter groter dan 38 um</t>
  </si>
  <si>
    <t>Dg0043</t>
  </si>
  <si>
    <t>diameter groter dan 43 um</t>
  </si>
  <si>
    <t>Dg0050</t>
  </si>
  <si>
    <t>diameter groter dan 50 um</t>
  </si>
  <si>
    <t>Dg0053</t>
  </si>
  <si>
    <t>diameter groter dan 53 um</t>
  </si>
  <si>
    <t>Dg0063</t>
  </si>
  <si>
    <t>diameter groter dan 63 um</t>
  </si>
  <si>
    <t>Dg0150</t>
  </si>
  <si>
    <t>diameter groter dan 150 um</t>
  </si>
  <si>
    <t>Dg0210</t>
  </si>
  <si>
    <t>diameter groter dan 210 um</t>
  </si>
  <si>
    <t>Dg0250</t>
  </si>
  <si>
    <t>diameter groter dan 250 um</t>
  </si>
  <si>
    <t>Dg0425</t>
  </si>
  <si>
    <t>diameter groter dan 425 um</t>
  </si>
  <si>
    <t>Dg2000</t>
  </si>
  <si>
    <t>diameter groter dan 2000 um</t>
  </si>
  <si>
    <t>Dg2000md</t>
  </si>
  <si>
    <t>diameter groter dan 2000 um / minerale delen</t>
  </si>
  <si>
    <t>diatomee</t>
  </si>
  <si>
    <t>fractie afkomstig van diatomeeën</t>
  </si>
  <si>
    <t>Dk0002md</t>
  </si>
  <si>
    <t>diameter kleiner dan 2 um / minerale delen</t>
  </si>
  <si>
    <t>Dk0004</t>
  </si>
  <si>
    <t>diameter kleiner dan 4 um</t>
  </si>
  <si>
    <t>Dk0008</t>
  </si>
  <si>
    <t>diameter kleiner dan 8 um</t>
  </si>
  <si>
    <t>Dk0010</t>
  </si>
  <si>
    <t>diameter kleiner dan 10 um</t>
  </si>
  <si>
    <t>Dk0016</t>
  </si>
  <si>
    <t>diameter kleiner dan 16 um</t>
  </si>
  <si>
    <t>Dk0016dg</t>
  </si>
  <si>
    <t>diameter kleiner dan 16 um / drooggewicht</t>
  </si>
  <si>
    <t>Dk0016md</t>
  </si>
  <si>
    <t>diameter kleiner dan 16 um / minerale delen</t>
  </si>
  <si>
    <t>Dk0020</t>
  </si>
  <si>
    <t>diameter kleiner dan 20 um</t>
  </si>
  <si>
    <t>Dk0032</t>
  </si>
  <si>
    <t>diameter kleiner dan 32 um</t>
  </si>
  <si>
    <t>Dk0032md</t>
  </si>
  <si>
    <t>diameter kleiner dan 32 um / minerale delen</t>
  </si>
  <si>
    <t>Dk0035</t>
  </si>
  <si>
    <t>diameter kleiner dan 35 um</t>
  </si>
  <si>
    <t>Dk0038</t>
  </si>
  <si>
    <t>diameter kleiner dan 38 um</t>
  </si>
  <si>
    <t>Dk0038md</t>
  </si>
  <si>
    <t>diameter kleiner dan 38 um / minerale delen</t>
  </si>
  <si>
    <t>Dk0045</t>
  </si>
  <si>
    <t>diameter kleiner dan 45 um</t>
  </si>
  <si>
    <t>Dk0050</t>
  </si>
  <si>
    <t>diameter kleiner dan 50 um</t>
  </si>
  <si>
    <t>Dk0050md</t>
  </si>
  <si>
    <t>diameter kleiner dan 50 um / minerale delen</t>
  </si>
  <si>
    <t>Dk0053</t>
  </si>
  <si>
    <t>diameter kleiner dan 53 um</t>
  </si>
  <si>
    <t>Dk0063</t>
  </si>
  <si>
    <t>diameter kleiner dan 63 um</t>
  </si>
  <si>
    <t>Dk0063md</t>
  </si>
  <si>
    <t>diameter kleiner dan 63 um / minerale delen</t>
  </si>
  <si>
    <t>Dk0080</t>
  </si>
  <si>
    <t>diameter kleiner dan 80 um</t>
  </si>
  <si>
    <t>Dk0090</t>
  </si>
  <si>
    <t>diameter kleiner dan 90 um</t>
  </si>
  <si>
    <t>Dk0090md</t>
  </si>
  <si>
    <t>diameter kleiner dan 90 um / minerale delen</t>
  </si>
  <si>
    <t>Dk0105</t>
  </si>
  <si>
    <t>diameter kleiner dan 105 um</t>
  </si>
  <si>
    <t>Dk0106</t>
  </si>
  <si>
    <t>diameter kleiner dan 106 um</t>
  </si>
  <si>
    <t>Dk0125</t>
  </si>
  <si>
    <t>diameter kleiner dan 125 um</t>
  </si>
  <si>
    <t>Dk0125md</t>
  </si>
  <si>
    <t>diameter kleiner dan 125 um / minerale delen</t>
  </si>
  <si>
    <t>Dk0180</t>
  </si>
  <si>
    <t>diameter kleiner dan 180 um</t>
  </si>
  <si>
    <t>Dk0180md</t>
  </si>
  <si>
    <t>diameter kleiner dan 180 um / minerale delen</t>
  </si>
  <si>
    <t>Dk0210</t>
  </si>
  <si>
    <t>diameter kleiner dan 210 um</t>
  </si>
  <si>
    <t>Dk0250</t>
  </si>
  <si>
    <t>diameter kleiner dan 250 um</t>
  </si>
  <si>
    <t>Dk0250md</t>
  </si>
  <si>
    <t>diameter kleiner dan 250 um / minerale delen</t>
  </si>
  <si>
    <t>Dk0355</t>
  </si>
  <si>
    <t>diameter kleiner dan 355 um</t>
  </si>
  <si>
    <t>Dk0355md</t>
  </si>
  <si>
    <t>diameter kleiner dan 355 um / minerale delen</t>
  </si>
  <si>
    <t>Dk0500</t>
  </si>
  <si>
    <t>diameter kleiner dan 500 um</t>
  </si>
  <si>
    <t>Dk0500md</t>
  </si>
  <si>
    <t>diameter kleiner dan 500 um / minerale delen</t>
  </si>
  <si>
    <t>Dk1000</t>
  </si>
  <si>
    <t>diameter kleiner dan 1000 um</t>
  </si>
  <si>
    <t>Dk1000md</t>
  </si>
  <si>
    <t>diameter kleiner dan 1000 um / minerale delen</t>
  </si>
  <si>
    <t>Dk2000</t>
  </si>
  <si>
    <t>diameter kleiner dan 2000 um</t>
  </si>
  <si>
    <t>Dk2000md</t>
  </si>
  <si>
    <t>diameter kleiner dan 2000 um / minerale delen</t>
  </si>
  <si>
    <t>Dk4000</t>
  </si>
  <si>
    <t>diameter kleiner dan 4000 um</t>
  </si>
  <si>
    <t>Dk8000</t>
  </si>
  <si>
    <t>diameter kleiner dan 8000 um</t>
  </si>
  <si>
    <t>DOOD</t>
  </si>
  <si>
    <t>Dood</t>
  </si>
  <si>
    <t>BiologischKenmerk_Gedrag</t>
  </si>
  <si>
    <t>DRIJVD</t>
  </si>
  <si>
    <t>Drijvende fractie</t>
  </si>
  <si>
    <t>dTZV</t>
  </si>
  <si>
    <t>TZV verwijderd</t>
  </si>
  <si>
    <t>dTZVdg</t>
  </si>
  <si>
    <t>TZV verwijderd / drooggewicht</t>
  </si>
  <si>
    <t>EB-F</t>
  </si>
  <si>
    <t>Energiebron-Fototroof</t>
  </si>
  <si>
    <t>EB-H</t>
  </si>
  <si>
    <t>Energiebron-Heterotroof</t>
  </si>
  <si>
    <t>EEQ</t>
  </si>
  <si>
    <t>uitgedrukt in 17b-estradiol equivalenten</t>
  </si>
  <si>
    <t>EKR</t>
  </si>
  <si>
    <t>uitgedrukt in Ecologische Kwaliteitsratio</t>
  </si>
  <si>
    <t>EMS</t>
  </si>
  <si>
    <t>Emerse fractie</t>
  </si>
  <si>
    <t>EPSG:19986</t>
  </si>
  <si>
    <t>ETRS89-LambertEqualArea</t>
  </si>
  <si>
    <t>ReferentiePlaats</t>
  </si>
  <si>
    <t>EPSG:23031</t>
  </si>
  <si>
    <t>ED50/UTM31</t>
  </si>
  <si>
    <t>EPSG:23032</t>
  </si>
  <si>
    <t>ED50/UTM32</t>
  </si>
  <si>
    <t>EPSG:28991</t>
  </si>
  <si>
    <t>Rijksdriehoekstelsel-Oud</t>
  </si>
  <si>
    <t>EPSG:28992</t>
  </si>
  <si>
    <t>Rijksdriehoekstelsel-Nieuw</t>
  </si>
  <si>
    <t>EPSG:3034</t>
  </si>
  <si>
    <t>ETRS89-LambertConformConic</t>
  </si>
  <si>
    <t>F003</t>
  </si>
  <si>
    <t>golffrequentie tussen 25 en 35 mHz</t>
  </si>
  <si>
    <t>GolffrequentieKlasse</t>
  </si>
  <si>
    <t>F004</t>
  </si>
  <si>
    <t>golffrequentie tussen 35 en 45 mHz</t>
  </si>
  <si>
    <t>F005</t>
  </si>
  <si>
    <t>golffrequentie tussen 45 en 55 mHz</t>
  </si>
  <si>
    <t>F006</t>
  </si>
  <si>
    <t>golffrequentie tussen 55 en 65 mHz</t>
  </si>
  <si>
    <t>F007</t>
  </si>
  <si>
    <t>golffrequentie tussen 65 en 75 mHz</t>
  </si>
  <si>
    <t>F008</t>
  </si>
  <si>
    <t>golffrequentie tussen 75 en 85 mHz</t>
  </si>
  <si>
    <t>F009</t>
  </si>
  <si>
    <t>golffrequentie tussen 85 en 95 mHz</t>
  </si>
  <si>
    <t>F010</t>
  </si>
  <si>
    <t>golffrequentie tussen 95 en 105 mHz</t>
  </si>
  <si>
    <t>F011</t>
  </si>
  <si>
    <t>golffrequentie tussen 105 en 115 mHz</t>
  </si>
  <si>
    <t>F012</t>
  </si>
  <si>
    <t>golffrequentie tussen 115 en 125 mHz</t>
  </si>
  <si>
    <t>F013</t>
  </si>
  <si>
    <t>golffrequentie tussen 125 en 135 mHz</t>
  </si>
  <si>
    <t>F014</t>
  </si>
  <si>
    <t>golffrequentie tussen 135 en 145 mHz</t>
  </si>
  <si>
    <t>F015</t>
  </si>
  <si>
    <t>golffrequentie tussen 145 en 155 mHz</t>
  </si>
  <si>
    <t>F016</t>
  </si>
  <si>
    <t>golffrequentie tussen 155 en 165 mHz</t>
  </si>
  <si>
    <t>F017</t>
  </si>
  <si>
    <t>golffrequentie tussen 165 en 175 mHz</t>
  </si>
  <si>
    <t>F018</t>
  </si>
  <si>
    <t>golffrequentie tussen 175 en 185 mHz</t>
  </si>
  <si>
    <t>F019</t>
  </si>
  <si>
    <t>golffrequentie tussen 185 en 195 mHz</t>
  </si>
  <si>
    <t>F020</t>
  </si>
  <si>
    <t>golffrequentie tussen 195 en 205 mHz</t>
  </si>
  <si>
    <t>F021</t>
  </si>
  <si>
    <t>golffrequentie tussen 205 en 215 mHz</t>
  </si>
  <si>
    <t>F022</t>
  </si>
  <si>
    <t>golffrequentie tussen 215 en 225 mHz</t>
  </si>
  <si>
    <t>F023</t>
  </si>
  <si>
    <t>golffrequentie tussen 225 en 235 mHz</t>
  </si>
  <si>
    <t>F024</t>
  </si>
  <si>
    <t>golffrequentie tussen 235 en 245 mHz</t>
  </si>
  <si>
    <t>F025</t>
  </si>
  <si>
    <t>golffrequentie tussen 245 en 255 mHz</t>
  </si>
  <si>
    <t>F026</t>
  </si>
  <si>
    <t>golffrequentie tussen 255 en 265 mHz</t>
  </si>
  <si>
    <t>F027</t>
  </si>
  <si>
    <t>golffrequentie tussen 265 en 275 mHz</t>
  </si>
  <si>
    <t>F028</t>
  </si>
  <si>
    <t>golffrequentie tussen 275 en 285 mHz</t>
  </si>
  <si>
    <t>F029</t>
  </si>
  <si>
    <t>golffrequentie tussen 285 en 295 mHz</t>
  </si>
  <si>
    <t>F030</t>
  </si>
  <si>
    <t>golffrequentie tussen 295 en 305 mHz</t>
  </si>
  <si>
    <t>F031</t>
  </si>
  <si>
    <t>golffrequentie tussen 305 en 315 mHz</t>
  </si>
  <si>
    <t>F032</t>
  </si>
  <si>
    <t>golffrequentie tussen 315 en 325 mHz</t>
  </si>
  <si>
    <t>F033</t>
  </si>
  <si>
    <t>golffrequentie tussen 325 en 335 mHz</t>
  </si>
  <si>
    <t>F034</t>
  </si>
  <si>
    <t>golffrequentie tussen 335 en 345 mHz</t>
  </si>
  <si>
    <t>F035</t>
  </si>
  <si>
    <t>golffrequentie tussen 345 en 355 mHz</t>
  </si>
  <si>
    <t>F036</t>
  </si>
  <si>
    <t>golffrequentie tussen 355 en 365 mHz</t>
  </si>
  <si>
    <t>F037</t>
  </si>
  <si>
    <t>golffrequentie tussen 365 en 375 mHz</t>
  </si>
  <si>
    <t>F038</t>
  </si>
  <si>
    <t>golffrequentie tussen 375 en 385 mHz</t>
  </si>
  <si>
    <t>F039</t>
  </si>
  <si>
    <t>golffrequentie tussen 385 en 395 mHz</t>
  </si>
  <si>
    <t>F040</t>
  </si>
  <si>
    <t>golffrequentie tussen 395 en 405 mHz</t>
  </si>
  <si>
    <t>F041</t>
  </si>
  <si>
    <t>golffrequentie tussen 405 en 415 mHz</t>
  </si>
  <si>
    <t>F042</t>
  </si>
  <si>
    <t>golffrequentie tussen 415 en 425 mHz</t>
  </si>
  <si>
    <t>F043</t>
  </si>
  <si>
    <t>golffrequentie tussen 425 en 435 mHz</t>
  </si>
  <si>
    <t>F044</t>
  </si>
  <si>
    <t>golffrequentie tussen 435 en 445 mHz</t>
  </si>
  <si>
    <t>F045</t>
  </si>
  <si>
    <t>golffrequentie tussen 445 en 455 mHz</t>
  </si>
  <si>
    <t>F046</t>
  </si>
  <si>
    <t>golffrequentie tussen 455 en 465 mHz</t>
  </si>
  <si>
    <t>F047</t>
  </si>
  <si>
    <t>golffrequentie tussen 465 en 475 mHz</t>
  </si>
  <si>
    <t>F048</t>
  </si>
  <si>
    <t>golffrequentie tussen 475 en 485 mHz</t>
  </si>
  <si>
    <t>F049</t>
  </si>
  <si>
    <t>golffrequentie tussen 485 en 495 mHz</t>
  </si>
  <si>
    <t>F050</t>
  </si>
  <si>
    <t>golffrequentie tussen 495 en 505 mHz</t>
  </si>
  <si>
    <t>LV-FIL</t>
  </si>
  <si>
    <t>Levensvorm-Filament</t>
  </si>
  <si>
    <t>GE-M</t>
  </si>
  <si>
    <t>Geslacht-Man</t>
  </si>
  <si>
    <t>BiologischKenmerk_Geslacht</t>
  </si>
  <si>
    <t>GE-V</t>
  </si>
  <si>
    <t>Geslacht-Vrouw</t>
  </si>
  <si>
    <t>uitgedrukt als glucose</t>
  </si>
  <si>
    <t>groenalg</t>
  </si>
  <si>
    <t>fractie afkomstig van groenalgen</t>
  </si>
  <si>
    <t>uitgedrukt in tritium</t>
  </si>
  <si>
    <t>uitgedrukt in azijnzuur</t>
  </si>
  <si>
    <t>HALVWTKL</t>
  </si>
  <si>
    <t>halve waterkolom</t>
  </si>
  <si>
    <t>HAT</t>
  </si>
  <si>
    <t>t.o.v. Highest Astronomical Tide</t>
  </si>
  <si>
    <t>uitgedrukt in waterstofcarbonaat</t>
  </si>
  <si>
    <t>HOOGPL</t>
  </si>
  <si>
    <t>t.o.v. hoog peil</t>
  </si>
  <si>
    <t>HOOGTRF</t>
  </si>
  <si>
    <t>hoog tarief</t>
  </si>
  <si>
    <t>hor-vlak</t>
  </si>
  <si>
    <t>in horizontaal vlak</t>
  </si>
  <si>
    <t>ReferentieRichting</t>
  </si>
  <si>
    <t>hyf</t>
  </si>
  <si>
    <t>hydroliseerbare fractie</t>
  </si>
  <si>
    <t>INSU</t>
  </si>
  <si>
    <t>In situ</t>
  </si>
  <si>
    <t>niet gebruiken</t>
  </si>
  <si>
    <t>uitgedrukt in I-TEQ</t>
  </si>
  <si>
    <t>I-TEQdg</t>
  </si>
  <si>
    <t>uitgedrukt in I-TEQ / drooggewicht</t>
  </si>
  <si>
    <t>K2Odg</t>
  </si>
  <si>
    <t>uitgedrukt in kaliumoxide / drooggewicht</t>
  </si>
  <si>
    <t>KAARTNDN</t>
  </si>
  <si>
    <t>t.o.v. kaart Noorden</t>
  </si>
  <si>
    <t>KCldg</t>
  </si>
  <si>
    <t>uitgedrukt in kaliumchloride / drooggewicht</t>
  </si>
  <si>
    <t>KELLBSG</t>
  </si>
  <si>
    <t>t.o.v. Kelly Bushing</t>
  </si>
  <si>
    <t>KL5</t>
  </si>
  <si>
    <t>uitgedrukt in 5 klassen</t>
  </si>
  <si>
    <t>kol</t>
  </si>
  <si>
    <t>uitgedrukt in kolonies</t>
  </si>
  <si>
    <t>KVE</t>
  </si>
  <si>
    <t>uitgedrukt in kolonie vormende eenheden</t>
  </si>
  <si>
    <t>L250nm</t>
  </si>
  <si>
    <t>gemeten bij golflengte 250 nm</t>
  </si>
  <si>
    <t>HoedanigheidOnterecht</t>
  </si>
  <si>
    <t>L254nm</t>
  </si>
  <si>
    <t>gemeten bij golflengte 254 nm</t>
  </si>
  <si>
    <t>L380nm</t>
  </si>
  <si>
    <t>gemeten bij golflengte 380 nm</t>
  </si>
  <si>
    <t>L400nm</t>
  </si>
  <si>
    <t>gemeten bij golflengte 400 nm</t>
  </si>
  <si>
    <t>L440nm</t>
  </si>
  <si>
    <t>gemeten bij golflengte 440 nm</t>
  </si>
  <si>
    <t>L455nm</t>
  </si>
  <si>
    <t>gemeten bij golflengte 455 nm</t>
  </si>
  <si>
    <t>L465nm</t>
  </si>
  <si>
    <t>gemeten bij golflengte 465 nm</t>
  </si>
  <si>
    <t>L470nm</t>
  </si>
  <si>
    <t>gemeten bij golflengte 470 nm</t>
  </si>
  <si>
    <t>L525nm</t>
  </si>
  <si>
    <t>gemeten bij golflengte 525 nm</t>
  </si>
  <si>
    <t>L570nm</t>
  </si>
  <si>
    <t>gemeten bij golflengte 570 nm</t>
  </si>
  <si>
    <t>L590nm</t>
  </si>
  <si>
    <t>gemeten bij golflengte 590 nm</t>
  </si>
  <si>
    <t>L610nm</t>
  </si>
  <si>
    <t>gemeten bij golflengte 610 nm</t>
  </si>
  <si>
    <t>L650nm</t>
  </si>
  <si>
    <t>gemeten bij golflengte 650 nm</t>
  </si>
  <si>
    <t>L655nm</t>
  </si>
  <si>
    <t>gemeten bij golflengte 655 nm</t>
  </si>
  <si>
    <t>L665nm</t>
  </si>
  <si>
    <t>gemeten bij golflengte 665 nm</t>
  </si>
  <si>
    <t>L672nm</t>
  </si>
  <si>
    <t>gemeten bij golflengte 672 nm</t>
  </si>
  <si>
    <t>L776nm</t>
  </si>
  <si>
    <t>gemeten bij golflengte 776 nm</t>
  </si>
  <si>
    <t>LAAGPL</t>
  </si>
  <si>
    <t>t.o.v. laag peil</t>
  </si>
  <si>
    <t>LAAGTRF</t>
  </si>
  <si>
    <t>laag tarief</t>
  </si>
  <si>
    <t>LAT</t>
  </si>
  <si>
    <t>t.o.v. Lowest Astronomical Tide</t>
  </si>
  <si>
    <t>LEVD</t>
  </si>
  <si>
    <t>Levend</t>
  </si>
  <si>
    <t>LINKOVR</t>
  </si>
  <si>
    <t>t.o.v. linkeroever</t>
  </si>
  <si>
    <t>LLWS1980</t>
  </si>
  <si>
    <t>t.o.v. Laag Laag Water Spring 1980.0</t>
  </si>
  <si>
    <t>LLWS1985</t>
  </si>
  <si>
    <t>t.o.v. Laag Laag Water Spring 1985.0</t>
  </si>
  <si>
    <t>LLWS1992</t>
  </si>
  <si>
    <t>t.o.v. Laag Laag Water Spring 1992.0</t>
  </si>
  <si>
    <t>LS-AD</t>
  </si>
  <si>
    <t>Levensstadium-Adult</t>
  </si>
  <si>
    <t>BiologischKenmerk_Levensstadium</t>
  </si>
  <si>
    <t>LS-CO</t>
  </si>
  <si>
    <t>Levensstadium-Copepodiet</t>
  </si>
  <si>
    <t>LS-EI</t>
  </si>
  <si>
    <t>Levensstadium-Ei</t>
  </si>
  <si>
    <t>LS-EM</t>
  </si>
  <si>
    <t>Levensstadium-Embryo</t>
  </si>
  <si>
    <t>LS-EP</t>
  </si>
  <si>
    <t>Levensstadium-Ephippium</t>
  </si>
  <si>
    <t>LS-EX</t>
  </si>
  <si>
    <t>Levensstadium-Exuvium</t>
  </si>
  <si>
    <t>LS-FL</t>
  </si>
  <si>
    <t>Levensstadium-Flagellaat</t>
  </si>
  <si>
    <t>LS-JU</t>
  </si>
  <si>
    <t>Levensstadium-Juveniel</t>
  </si>
  <si>
    <t>LS-KU</t>
  </si>
  <si>
    <t>Levensstadium-Kuiken</t>
  </si>
  <si>
    <t>LS-LA</t>
  </si>
  <si>
    <t>Levensstadium-Larve</t>
  </si>
  <si>
    <t>LS-NA</t>
  </si>
  <si>
    <t>Levensstadium-Nauplius</t>
  </si>
  <si>
    <t>LS-NY</t>
  </si>
  <si>
    <t>Levensstadium-Nimf</t>
  </si>
  <si>
    <t>LS-PO</t>
  </si>
  <si>
    <t>Levensstadium-Pop</t>
  </si>
  <si>
    <t>LS-PU</t>
  </si>
  <si>
    <t>Levensstadium-Pul of donsjong</t>
  </si>
  <si>
    <t>LS-SP</t>
  </si>
  <si>
    <t>Levensstadium-Spore</t>
  </si>
  <si>
    <t>LS-VE</t>
  </si>
  <si>
    <t>Levensstadium-Veliger</t>
  </si>
  <si>
    <t>LV-KOL</t>
  </si>
  <si>
    <t>Levensvorm-Kolonie</t>
  </si>
  <si>
    <t>LV-SOL</t>
  </si>
  <si>
    <t>Levensvorm-Solitair</t>
  </si>
  <si>
    <t>md</t>
  </si>
  <si>
    <t>minerale delen (OS / calciet verwijderd)</t>
  </si>
  <si>
    <t>METLN</t>
  </si>
  <si>
    <t>t.o.v. metalen</t>
  </si>
  <si>
    <t>METLNG</t>
  </si>
  <si>
    <t>t.o.v. metalen grijze lijst</t>
  </si>
  <si>
    <t>METLNZ</t>
  </si>
  <si>
    <t>t.o.v. metalen zwarte lijst</t>
  </si>
  <si>
    <t>MgOdg</t>
  </si>
  <si>
    <t>uitgedrukt in magnesiumoxide / drooggewicht</t>
  </si>
  <si>
    <t>MSL</t>
  </si>
  <si>
    <t>t.o.v. Mean Sea Level</t>
  </si>
  <si>
    <t>MWA</t>
  </si>
  <si>
    <t>meest waarschijnlijke aantal</t>
  </si>
  <si>
    <t>N</t>
  </si>
  <si>
    <t>uitgedrukt in stikstof</t>
  </si>
  <si>
    <t>Na2Odg</t>
  </si>
  <si>
    <t>uitgedrukt in natriumoxide / drooggewicht</t>
  </si>
  <si>
    <t>nb</t>
  </si>
  <si>
    <t>na beluchten</t>
  </si>
  <si>
    <t>nbz</t>
  </si>
  <si>
    <t>na bezinken</t>
  </si>
  <si>
    <t>nc</t>
  </si>
  <si>
    <t>na centrifugeren</t>
  </si>
  <si>
    <t>nd</t>
  </si>
  <si>
    <t>na verdunning</t>
  </si>
  <si>
    <t>ndc</t>
  </si>
  <si>
    <t>na decanteren</t>
  </si>
  <si>
    <t>Ndg</t>
  </si>
  <si>
    <t>uitgedrukt in stikstof / drooggewicht</t>
  </si>
  <si>
    <t>ne</t>
  </si>
  <si>
    <t>na extractie</t>
  </si>
  <si>
    <t>nfdg</t>
  </si>
  <si>
    <t>opgeloste fractie / drooggewicht</t>
  </si>
  <si>
    <t>ng</t>
  </si>
  <si>
    <t>t.o.v. natgewicht</t>
  </si>
  <si>
    <t>Nnbzndc</t>
  </si>
  <si>
    <t>uitgedrukt in stikstof na bezinken na decanteren</t>
  </si>
  <si>
    <t>Nndc</t>
  </si>
  <si>
    <t>uitgedrukt in stikstof na decanteren</t>
  </si>
  <si>
    <t>Nnfdg</t>
  </si>
  <si>
    <t>uitgedrukt in stikstof / opgeloste fractie / drooggewicht</t>
  </si>
  <si>
    <t>Nodg</t>
  </si>
  <si>
    <t>uitgedrukt in stikstof / organisch drooggewicht</t>
  </si>
  <si>
    <t>Nos</t>
  </si>
  <si>
    <t>uitgedrukt in stikstof / organische stof</t>
  </si>
  <si>
    <t>Npg</t>
  </si>
  <si>
    <t>uitgedrukt in stikstof particulair gebonden</t>
  </si>
  <si>
    <t>nv</t>
  </si>
  <si>
    <t>na vriesdrogen</t>
  </si>
  <si>
    <t>O</t>
  </si>
  <si>
    <t>uitgedrukt in zuurstof (element)</t>
  </si>
  <si>
    <t>uitgedrukt in zuurstof</t>
  </si>
  <si>
    <t>O2dg</t>
  </si>
  <si>
    <t>uitgedrukt in zuurstof / drooggewicht</t>
  </si>
  <si>
    <t>O2ndc</t>
  </si>
  <si>
    <t>uitgedrukt in zuurstof na decanteren</t>
  </si>
  <si>
    <t>O2nf</t>
  </si>
  <si>
    <t>uitgedrukt in zuurstof / opgeloste fractie</t>
  </si>
  <si>
    <t>odg</t>
  </si>
  <si>
    <t>t.o.v. organisch drooggewicht</t>
  </si>
  <si>
    <t>OLA</t>
  </si>
  <si>
    <t>t.o.v. Overeengekomen Lage Afvoer</t>
  </si>
  <si>
    <t>OLR1982</t>
  </si>
  <si>
    <t>t.o.v. Overeengekomen Lage Rivierstand 1982.0</t>
  </si>
  <si>
    <t>OLW1972</t>
  </si>
  <si>
    <t>t.o.v. Overeengekomen Lage Waterstand 1972.0</t>
  </si>
  <si>
    <t>OLW1982</t>
  </si>
  <si>
    <t>t.o.v. Overeengekomen Lage Waterstand 1982.0</t>
  </si>
  <si>
    <t>OLW1991</t>
  </si>
  <si>
    <t>t.o.v. Overeengekomen Lage Waterstand 1991.0</t>
  </si>
  <si>
    <t>OPGLT</t>
  </si>
  <si>
    <t>opgelost</t>
  </si>
  <si>
    <t>P</t>
  </si>
  <si>
    <t>uitgedrukt in fosfor</t>
  </si>
  <si>
    <t>P2O5dg</t>
  </si>
  <si>
    <t>uitgedrukt in P2O5 / drooggewicht</t>
  </si>
  <si>
    <t>P2O5ng</t>
  </si>
  <si>
    <t>uitgedrukt in P2O5 / natgewicht</t>
  </si>
  <si>
    <t>Pdg</t>
  </si>
  <si>
    <t>uitgedrukt in fosfor / drooggewicht</t>
  </si>
  <si>
    <t>pg</t>
  </si>
  <si>
    <t>particulair gebonden</t>
  </si>
  <si>
    <t>PLAATSLR</t>
  </si>
  <si>
    <t>t.o.v. plaatselijk referentievlak</t>
  </si>
  <si>
    <t>Pndc</t>
  </si>
  <si>
    <t>uitgedrukt in fosfor na decanteren</t>
  </si>
  <si>
    <t>POlsendg</t>
  </si>
  <si>
    <t>uitgedrukt in Olsen-P (fosfor) / drooggewicht</t>
  </si>
  <si>
    <t>Pos</t>
  </si>
  <si>
    <t>uitgedrukt in fosfor / organische stof</t>
  </si>
  <si>
    <t>Ppg</t>
  </si>
  <si>
    <t>uitgedrukt in fosfor particulair gebonden</t>
  </si>
  <si>
    <t>PtCo</t>
  </si>
  <si>
    <t>uitgedrukt volgens PtCo-schaal</t>
  </si>
  <si>
    <t>PVE</t>
  </si>
  <si>
    <t>uitgedrukt in plaque vormende eenheden</t>
  </si>
  <si>
    <t>RAAIRTG</t>
  </si>
  <si>
    <t>t.o.v. raairichting</t>
  </si>
  <si>
    <t>RECHTOVR</t>
  </si>
  <si>
    <t>t.o.v. rechteroever</t>
  </si>
  <si>
    <t>uitgedrukt in zwavel</t>
  </si>
  <si>
    <t>SENSR</t>
  </si>
  <si>
    <t>t.o.v. (hoogte van) sensor</t>
  </si>
  <si>
    <t>uitgedrukt in silicium</t>
  </si>
  <si>
    <t>Sinf</t>
  </si>
  <si>
    <t>uitgedrukt in silicium / opgeloste fractie</t>
  </si>
  <si>
    <t>Sipg</t>
  </si>
  <si>
    <t>uitgedrukt in silicium particulair gebonden</t>
  </si>
  <si>
    <t>uitgedrukt in tin</t>
  </si>
  <si>
    <t>Snf</t>
  </si>
  <si>
    <t>uitgedrukt in zwavel / opgeloste fractie</t>
  </si>
  <si>
    <t>SO4nf</t>
  </si>
  <si>
    <t>uitgedrukt in sulfaat / opgeloste fractie</t>
  </si>
  <si>
    <t>t.o.v. spronglaag</t>
  </si>
  <si>
    <t>SUBMS</t>
  </si>
  <si>
    <t>Submerse fractie</t>
  </si>
  <si>
    <t>TansleyS</t>
  </si>
  <si>
    <t>uitgedrukt volgens Tansley-schaal</t>
  </si>
  <si>
    <t>TAW</t>
  </si>
  <si>
    <t>t.o.v. Tweede Algemene Waterpassing</t>
  </si>
  <si>
    <t>TOERTHG</t>
  </si>
  <si>
    <t>toerental hoog</t>
  </si>
  <si>
    <t>TOERTLG</t>
  </si>
  <si>
    <t>toerental laag</t>
  </si>
  <si>
    <t>TOERTMDL</t>
  </si>
  <si>
    <t>toerental middel</t>
  </si>
  <si>
    <t>toxblauw</t>
  </si>
  <si>
    <t>fractie afkomstig van toxische blauwalgen</t>
  </si>
  <si>
    <t>ver-vlak</t>
  </si>
  <si>
    <t>in verticaal vlak</t>
  </si>
  <si>
    <t>VETGWT</t>
  </si>
  <si>
    <t>t.o.v. vetgewicht</t>
  </si>
  <si>
    <t>VL-0</t>
  </si>
  <si>
    <t>Vislengteklasse-0 (0+: vis in het eerste levensjaar)</t>
  </si>
  <si>
    <t>BiologischKenmerk_Lengteklasse</t>
  </si>
  <si>
    <t>VL-1</t>
  </si>
  <si>
    <t>Vislengteklasse-1 (ouder dan 0+ en met een lengte t/m 15 cm)</t>
  </si>
  <si>
    <t>VL-2</t>
  </si>
  <si>
    <t>Vislengteklasse-2 (16 t/m 25 cm)</t>
  </si>
  <si>
    <t>VL-3</t>
  </si>
  <si>
    <t>Vislengteklasse-3 (26 t/m 40 cm)</t>
  </si>
  <si>
    <t>VL-4</t>
  </si>
  <si>
    <t>Vislengteklasse-4 (groter dan 40 cm)</t>
  </si>
  <si>
    <t>VLSK-1</t>
  </si>
  <si>
    <t>Vislengte snoek klasse 1 (0 t/m 15 cm)</t>
  </si>
  <si>
    <t>VLSK-2</t>
  </si>
  <si>
    <t>Vislengte snoek klasse 2 (16 t/m 35 cm)</t>
  </si>
  <si>
    <t>VLSK-3</t>
  </si>
  <si>
    <t>Vislengte snoek klasse 3 (36 t/m 44 cm)</t>
  </si>
  <si>
    <t>VLSK-4</t>
  </si>
  <si>
    <t>Vislengte snoek klasse 4 (45 t/m 54 cm)</t>
  </si>
  <si>
    <t>VLSK-5</t>
  </si>
  <si>
    <t>Vislengte snoek klasse 5 (groter dan 54 cm)</t>
  </si>
  <si>
    <t>VV-B</t>
  </si>
  <si>
    <t>Verschijningsvorm-Behaard</t>
  </si>
  <si>
    <t>BiologischKenmerk_Verschijningsvorm</t>
  </si>
  <si>
    <t>VV-G</t>
  </si>
  <si>
    <t>Verschijningsvorm-Gepantserd</t>
  </si>
  <si>
    <t>VV-N</t>
  </si>
  <si>
    <t>Verschijningsvorm-Naakt</t>
  </si>
  <si>
    <t>WARNDN</t>
  </si>
  <si>
    <t>t.o.v. ware Noorden</t>
  </si>
  <si>
    <t>WATKLM</t>
  </si>
  <si>
    <t>uitgedrukt in hoogte waterkolom</t>
  </si>
  <si>
    <t>WI</t>
  </si>
  <si>
    <t>uitgedrukt in Waterindex</t>
  </si>
  <si>
    <t>uitgedrukt in natriumchloride</t>
  </si>
  <si>
    <t>uitgedrukt in fosfaat</t>
  </si>
  <si>
    <t>Sdg</t>
  </si>
  <si>
    <t>uitgedrukt in zwavel / drooggewicht</t>
  </si>
  <si>
    <t>uitgedrukt in sulfaat</t>
  </si>
  <si>
    <t>uitgedrukt in calciumoxide</t>
  </si>
  <si>
    <t>uitgedrukt in kaliumoxide</t>
  </si>
  <si>
    <t>C05C06</t>
  </si>
  <si>
    <t>koolwaterstoffractie C5-C6</t>
  </si>
  <si>
    <t>C06C16</t>
  </si>
  <si>
    <t>koolwaterstoffractie C6-C16</t>
  </si>
  <si>
    <t>C20C27</t>
  </si>
  <si>
    <t>koolwaterstoffractie C20-C27</t>
  </si>
  <si>
    <t>POlsenng</t>
  </si>
  <si>
    <t>uitgedrukt in Olsen-P (fosfor) / natgewicht</t>
  </si>
  <si>
    <t>DICHT</t>
  </si>
  <si>
    <t>dicht</t>
  </si>
  <si>
    <t>OPN</t>
  </si>
  <si>
    <t>open</t>
  </si>
  <si>
    <t>LS-DL</t>
  </si>
  <si>
    <t>Levensstadium-Dauer larve</t>
  </si>
  <si>
    <t>absdg</t>
  </si>
  <si>
    <t>t.o.v. absorbent drooggewicht</t>
  </si>
  <si>
    <t>grensWTP</t>
  </si>
  <si>
    <t>t.o.v. grensvlak wel/geen begroeiing waterplanten</t>
  </si>
  <si>
    <t>DNAKPN</t>
  </si>
  <si>
    <t>uitgedrukt in DNA-kopieën</t>
  </si>
  <si>
    <t>L400-700</t>
  </si>
  <si>
    <t>gemeten bij golflengtebereik 400 tot 700 nm</t>
  </si>
  <si>
    <t>LS-waarde cumulatief 10.0 ± 0.1 ml/g / drooggewicht</t>
  </si>
  <si>
    <t>LS-waarde cumulatief 10.0 ±0.1 ml/g / opgeloste fractie</t>
  </si>
  <si>
    <t>PO4dg</t>
  </si>
  <si>
    <t>uitgedrukt in fosfaat / drooggewicht</t>
  </si>
  <si>
    <t>SO4dg</t>
  </si>
  <si>
    <t>uitgedrukt in sulfaat / drooggewicht</t>
  </si>
  <si>
    <t>C14C20</t>
  </si>
  <si>
    <t>koolwaterstoffractie C14-C20</t>
  </si>
  <si>
    <t>C20C26</t>
  </si>
  <si>
    <t>koolwaterstoffractie C20-C26</t>
  </si>
  <si>
    <t>C26C34</t>
  </si>
  <si>
    <t>koolwaterstoffractie C26-C34</t>
  </si>
  <si>
    <t>C34C40</t>
  </si>
  <si>
    <t>koolwaterstoffractie C34-C40</t>
  </si>
  <si>
    <t>C08C10</t>
  </si>
  <si>
    <t>koolwaterstoffractie C8-C10</t>
  </si>
  <si>
    <t>C16C21</t>
  </si>
  <si>
    <t>koolwaterstoffractie C16-C21</t>
  </si>
  <si>
    <t>C21C30</t>
  </si>
  <si>
    <t>koolwaterstoffractie C21-C30</t>
  </si>
  <si>
    <t>C30C35</t>
  </si>
  <si>
    <t>koolwaterstoffractie C30-C35</t>
  </si>
  <si>
    <t>C35C40</t>
  </si>
  <si>
    <t>koolwaterstoffractie C35-C40</t>
  </si>
  <si>
    <t>C12C14</t>
  </si>
  <si>
    <t>koolwaterstoffractie C12-C14</t>
  </si>
  <si>
    <t>uitgedrukt in ammonium</t>
  </si>
  <si>
    <t>NH4dg</t>
  </si>
  <si>
    <t>uitgedrukt in ammonium / drooggewicht</t>
  </si>
  <si>
    <t>uitgedrukt in magnesiumoxide</t>
  </si>
  <si>
    <t>C10C25</t>
  </si>
  <si>
    <t>koolwaterstoffractie C10-C25</t>
  </si>
  <si>
    <t>C10C25dg</t>
  </si>
  <si>
    <t>koolwaterstoffractie C10-C25 / drooggewicht</t>
  </si>
  <si>
    <t>C17</t>
  </si>
  <si>
    <t>koolwaterstoffractie C17</t>
  </si>
  <si>
    <t>C17dg</t>
  </si>
  <si>
    <t>koolwaterstoffractie C17 / drooggewicht</t>
  </si>
  <si>
    <t>C20C30</t>
  </si>
  <si>
    <t>koolwaterstoffractie C20-C30</t>
  </si>
  <si>
    <t>C20C30dg</t>
  </si>
  <si>
    <t>koolwaterstoffractie C20-C30 / drooggewicht</t>
  </si>
  <si>
    <t>C05C08</t>
  </si>
  <si>
    <t>koolwaterstoffractie C5-C8</t>
  </si>
  <si>
    <t>C05C08dg</t>
  </si>
  <si>
    <t>koolwaterstoffractie C5-C8 / drooggewicht</t>
  </si>
  <si>
    <t>C06C16dg</t>
  </si>
  <si>
    <t>koolwaterstoffractie C6-C16 / drooggewicht</t>
  </si>
  <si>
    <t>C06C40</t>
  </si>
  <si>
    <t>koolwaterstoffractie C6-C40</t>
  </si>
  <si>
    <t>C06C40dg</t>
  </si>
  <si>
    <t>koolwaterstoffractie C6-C40 / drooggewicht</t>
  </si>
  <si>
    <t>C06C08</t>
  </si>
  <si>
    <t>koolwaterstoffractie C6-C8</t>
  </si>
  <si>
    <t>C06C08dg</t>
  </si>
  <si>
    <t>koolwaterstoffractie C6-C8 / drooggewicht</t>
  </si>
  <si>
    <t>uitgedrukt in nitraat</t>
  </si>
  <si>
    <t>NO3dg</t>
  </si>
  <si>
    <t>uitgedrukt in nitraat / drooggewicht</t>
  </si>
  <si>
    <t>uitgedrukt in nitriet</t>
  </si>
  <si>
    <t>NO2dg</t>
  </si>
  <si>
    <t>uitgedrukt in nitriet / drooggewicht</t>
  </si>
  <si>
    <t>uitgedrukt in cyanide</t>
  </si>
  <si>
    <t>CNdg</t>
  </si>
  <si>
    <t>uitgedrukt in cyanide / drooggewicht</t>
  </si>
  <si>
    <t>C12C20</t>
  </si>
  <si>
    <t>koolwaterstoffractie C12-C20</t>
  </si>
  <si>
    <t>C21C35</t>
  </si>
  <si>
    <t>koolwaterstoffractie C21-C35</t>
  </si>
  <si>
    <t>C21C35dg</t>
  </si>
  <si>
    <t>koolwaterstoffractie C21-C35 / drooggewicht</t>
  </si>
  <si>
    <t>550oC</t>
  </si>
  <si>
    <t>t.o.v. 550 graden Celsius</t>
  </si>
  <si>
    <t>C05C10</t>
  </si>
  <si>
    <t>koolwaterstoffractie C5-C10</t>
  </si>
  <si>
    <t>C05C10dg</t>
  </si>
  <si>
    <t>koolwaterstoffractie C5-C10 / drooggewicht</t>
  </si>
  <si>
    <t>C06C07</t>
  </si>
  <si>
    <t>koolwaterstoffractie C6-C7</t>
  </si>
  <si>
    <t>C06C07dg</t>
  </si>
  <si>
    <t>koolwaterstoffractie C6-C7 / drooggewicht</t>
  </si>
  <si>
    <t>C07C08</t>
  </si>
  <si>
    <t>koolwaterstoffractie C7-C8</t>
  </si>
  <si>
    <t>C07C08dg</t>
  </si>
  <si>
    <t>koolwaterstoffractie C7-C8 / drooggewicht</t>
  </si>
  <si>
    <t>C06C35</t>
  </si>
  <si>
    <t>koolwaterstoffractie C6-C35</t>
  </si>
  <si>
    <t>C06C35dg</t>
  </si>
  <si>
    <t>koolwaterstoffractie C6-C35 / drooggewicht</t>
  </si>
  <si>
    <t>P2O5</t>
  </si>
  <si>
    <t>uitgedrukt in P2O5</t>
  </si>
  <si>
    <t>EPSG:4258</t>
  </si>
  <si>
    <t>ETRS89 lengte- en breedtegraden</t>
  </si>
  <si>
    <t>L435-525</t>
  </si>
  <si>
    <t>gemeten bij golflengtebereik 435 tot 525 nm</t>
  </si>
  <si>
    <t>L510-600</t>
  </si>
  <si>
    <t>gemeten bij golflengtebereik 510 tot 600 nm</t>
  </si>
  <si>
    <t>L570-670</t>
  </si>
  <si>
    <t>gemeten bij golflengtebereik 570 tot 670 nm</t>
  </si>
  <si>
    <t>L700-825</t>
  </si>
  <si>
    <t>gemeten bij golflengtebereik 700 tot 825 nm</t>
  </si>
  <si>
    <t>L825-950</t>
  </si>
  <si>
    <t>gemeten bij golflengtebereik 825 tot 950 nm</t>
  </si>
  <si>
    <t>OLR1992</t>
  </si>
  <si>
    <t>t.o.v. Overeengekomen Lage Rivierstand 1992.0</t>
  </si>
  <si>
    <t>OLR2002</t>
  </si>
  <si>
    <t>t.o.v. Overeengekomen Lage Rivierstand 2002.0</t>
  </si>
  <si>
    <t>Dk0063dg</t>
  </si>
  <si>
    <t>diameter kleiner dan 63 um / drooggewicht</t>
  </si>
  <si>
    <t>uitgedrukt in cetyltrimethylammoniumbromide</t>
  </si>
  <si>
    <t>LS</t>
  </si>
  <si>
    <t>uitgedrukt in C12ySO4 (laurylsulfaat)</t>
  </si>
  <si>
    <t>tX100</t>
  </si>
  <si>
    <t>uitgedrukt in tritX100 (triton X-100)</t>
  </si>
  <si>
    <t>Dg032dg</t>
  </si>
  <si>
    <t>diameter groter dan 32 mm / drooggewicht</t>
  </si>
  <si>
    <t>D002-032dg</t>
  </si>
  <si>
    <t>diameter tussen 2 en 32 mm / drooggewicht</t>
  </si>
  <si>
    <t>Dk0032dg</t>
  </si>
  <si>
    <t>diameter kleiner dan 32 um / drooggewicht</t>
  </si>
  <si>
    <t>Dg032</t>
  </si>
  <si>
    <t>diameter groter dan 32 mm</t>
  </si>
  <si>
    <t>D002-032</t>
  </si>
  <si>
    <t>diameter tussen 2 en 32 mm</t>
  </si>
  <si>
    <t>LS-CE</t>
  </si>
  <si>
    <t>Levensstadium-Cercarie</t>
  </si>
  <si>
    <t>KERDHTE</t>
  </si>
  <si>
    <t>t.o.v. kerende hoogte</t>
  </si>
  <si>
    <t>STREEFPL</t>
  </si>
  <si>
    <t>t.o.v. streefpeil</t>
  </si>
  <si>
    <t>MAATGAVR</t>
  </si>
  <si>
    <t>t.o.v. maatgevende afvoer</t>
  </si>
  <si>
    <t>CHCl3</t>
  </si>
  <si>
    <t>uitgedrukt in chloroform</t>
  </si>
  <si>
    <t>37oC</t>
  </si>
  <si>
    <t>t.o.v. 37 graden Celcius</t>
  </si>
  <si>
    <t>CaCO3nf</t>
  </si>
  <si>
    <t>uitgedrukt in calciumcarbonaat  / opgeloste fractie</t>
  </si>
  <si>
    <t>uitgedrukt in chloraat</t>
  </si>
  <si>
    <t>uitgedrukt in dihydrotestosterone equivalenten</t>
  </si>
  <si>
    <t>DHTdg</t>
  </si>
  <si>
    <t>uitgedrukt in dihydrotestosterone equivalenten /drooggewicht</t>
  </si>
  <si>
    <t>EEQdg</t>
  </si>
  <si>
    <t>uitgedrukt in 17b-estradiol equivalenten / drooggewicht</t>
  </si>
  <si>
    <t>F003-010</t>
  </si>
  <si>
    <t>golffrequentie tussen 30 en 100 mHz</t>
  </si>
  <si>
    <t>F003-050</t>
  </si>
  <si>
    <t>golffrequentie tussen 30 en 500 mHz</t>
  </si>
  <si>
    <t>F003-100</t>
  </si>
  <si>
    <t>golffrequentie tussen 30 en 1000 mHz</t>
  </si>
  <si>
    <t>F010-020</t>
  </si>
  <si>
    <t>golffrequentie tussen 100 en 200 mHz</t>
  </si>
  <si>
    <t>F020-050</t>
  </si>
  <si>
    <t>golffrequentie tussen 200 en 500 mHz</t>
  </si>
  <si>
    <t>F020-100</t>
  </si>
  <si>
    <t>golffrequentie tussen 200 en 1000 mHz</t>
  </si>
  <si>
    <t>F050-100</t>
  </si>
  <si>
    <t>golffrequentie tussen 500 en 1000 mHz</t>
  </si>
  <si>
    <t>F051</t>
  </si>
  <si>
    <t>golffrequentie tussen 505 en 515 mHz</t>
  </si>
  <si>
    <t>F052</t>
  </si>
  <si>
    <t>golffrequentie tussen 515 en 525 mHz</t>
  </si>
  <si>
    <t>F100</t>
  </si>
  <si>
    <t>golffrequentie tussen 995 en 1005 mHz</t>
  </si>
  <si>
    <t>GE-X</t>
  </si>
  <si>
    <t>Geslacht-Onbekend</t>
  </si>
  <si>
    <t>LS-OV</t>
  </si>
  <si>
    <t>Levensstadium-Onvolwassen</t>
  </si>
  <si>
    <t>LS-XX</t>
  </si>
  <si>
    <t>Levensstadium-Onbekend</t>
  </si>
  <si>
    <t>dexmtsdg</t>
  </si>
  <si>
    <t>uitgedrukt in dexamethason equivalenten / drooggewicht</t>
  </si>
  <si>
    <t>uitgedrukt in dexamethason equivalenten</t>
  </si>
  <si>
    <t>flutmddg</t>
  </si>
  <si>
    <t>uitgedrukt in flutamide equivalenten / drooggewicht</t>
  </si>
  <si>
    <t>uitgedrukt in flutamide equivalenten</t>
  </si>
  <si>
    <t>or2058dg</t>
  </si>
  <si>
    <t>uitgedrukt in org2058 equivalenten / drooggewicht</t>
  </si>
  <si>
    <t>uitgedrukt in org2058 equivalenten</t>
  </si>
  <si>
    <t>uitgedrukt in arseen</t>
  </si>
  <si>
    <t>O2nbz</t>
  </si>
  <si>
    <t>uitgedrukt in zuurstof na bezinken</t>
  </si>
  <si>
    <t>Olsendg</t>
  </si>
  <si>
    <t>fractie Olsen (na P-extractie)</t>
  </si>
  <si>
    <t>uitgedrukt in seleen</t>
  </si>
  <si>
    <t>VV-IM</t>
  </si>
  <si>
    <t>Verschijningsvorm-Imposex</t>
  </si>
  <si>
    <t>VV-OB</t>
  </si>
  <si>
    <t>Verschijningsvorm-Olie besmeurd</t>
  </si>
  <si>
    <t>FL-1-2um</t>
  </si>
  <si>
    <t>Fytoplanktonl.klasse groter dan 1 en kleiner of gelijk 2 um</t>
  </si>
  <si>
    <t>FL-2-5um</t>
  </si>
  <si>
    <t>Fytoplanktonl.klasse groter dan 2 en kleiner of gelijk 5 um</t>
  </si>
  <si>
    <t>FL-gd5um</t>
  </si>
  <si>
    <t>Fytoplanktonlengteklasse groter dan 5 um</t>
  </si>
  <si>
    <t>FL-kd1um</t>
  </si>
  <si>
    <t>Fytoplanktonlengteklasse kleiner of gelijk aan 1 um</t>
  </si>
  <si>
    <t>LS-EL</t>
  </si>
  <si>
    <t>Levensstadium-Eerste levensjaar</t>
  </si>
  <si>
    <t>LV-CEL</t>
  </si>
  <si>
    <t>Levensvorm-Cel (los)</t>
  </si>
  <si>
    <t>rosgtzdg</t>
  </si>
  <si>
    <t>uitgedrukt in rosiglitazon equivalenten / drooggewicht</t>
  </si>
  <si>
    <t>uitgedrukt in rosiglitazon equivalenten</t>
  </si>
  <si>
    <t>C05C06dg</t>
  </si>
  <si>
    <t>koolwaterstoffractie C5-C6 / drooggewicht</t>
  </si>
  <si>
    <t>C10C35dg</t>
  </si>
  <si>
    <t>koolwaterstoffractie C10-C35 / drooggewicht</t>
  </si>
  <si>
    <t>D00001-001</t>
  </si>
  <si>
    <t>diameter tussen 0.01 en 1 um</t>
  </si>
  <si>
    <t>D001-002</t>
  </si>
  <si>
    <t>diameter tussen 1 en 2 um</t>
  </si>
  <si>
    <t>D002-004</t>
  </si>
  <si>
    <t>diameter tussen 2 en 4 um</t>
  </si>
  <si>
    <t>D004-008</t>
  </si>
  <si>
    <t>diameter tussen 4 en 8 um</t>
  </si>
  <si>
    <t>D008-016</t>
  </si>
  <si>
    <t>diameter tussen 8 en 16 um</t>
  </si>
  <si>
    <t>D016-025</t>
  </si>
  <si>
    <t>diameter tussen 16 en 25 um</t>
  </si>
  <si>
    <t>D025-035</t>
  </si>
  <si>
    <t>diameter tussen 25 en 35 um</t>
  </si>
  <si>
    <t>D035-050</t>
  </si>
  <si>
    <t>diameter tussen 35 en 50 um</t>
  </si>
  <si>
    <t>D063-075</t>
  </si>
  <si>
    <t>diameter tussen 63 en 75 um</t>
  </si>
  <si>
    <t>D063-2000</t>
  </si>
  <si>
    <t>diameter tussen 63 en 2000 um</t>
  </si>
  <si>
    <t>D075-088</t>
  </si>
  <si>
    <t>diameter tussen 75 en 88 um</t>
  </si>
  <si>
    <t>D088-105</t>
  </si>
  <si>
    <t>diameter tussen 88 en 105 um</t>
  </si>
  <si>
    <t>D1000-1190</t>
  </si>
  <si>
    <t>diameter tussen 1 en 1.19 mm</t>
  </si>
  <si>
    <t>D105-125</t>
  </si>
  <si>
    <t>diameter tussen 105 en 125 um</t>
  </si>
  <si>
    <t>D1190-1410</t>
  </si>
  <si>
    <t>diameter tussen 1.19 en 1.41 mm</t>
  </si>
  <si>
    <t>D125-150</t>
  </si>
  <si>
    <t>diameter tussen 125 en 150 um</t>
  </si>
  <si>
    <t>D1410-1680</t>
  </si>
  <si>
    <t>diameter tussen 1.41 en 1.68 mm</t>
  </si>
  <si>
    <t>D150-177</t>
  </si>
  <si>
    <t>diameter tussen 150 en 177 um</t>
  </si>
  <si>
    <t>D1680-2000</t>
  </si>
  <si>
    <t>diameter tussen 1.68 en 2 mm</t>
  </si>
  <si>
    <t>D177-210</t>
  </si>
  <si>
    <t>diameter tussen 177 en 210 um</t>
  </si>
  <si>
    <t>D210-250</t>
  </si>
  <si>
    <t>diameter tussen 210 en 250 um</t>
  </si>
  <si>
    <t>D256E3-512E3</t>
  </si>
  <si>
    <t>diameter tussen 256 en 512 mm</t>
  </si>
  <si>
    <t>D2E3-4E3</t>
  </si>
  <si>
    <t>diameter tussen 2000 en 4000 um</t>
  </si>
  <si>
    <t>D300-354</t>
  </si>
  <si>
    <t>diameter tussen 300 en 354 um</t>
  </si>
  <si>
    <t>D354-420</t>
  </si>
  <si>
    <t>diameter tussen 354 en 420 um</t>
  </si>
  <si>
    <t>D420-500</t>
  </si>
  <si>
    <t>diameter tussen 420 en 500 um</t>
  </si>
  <si>
    <t>D500-600</t>
  </si>
  <si>
    <t>diameter tussen 500 en 600 um</t>
  </si>
  <si>
    <t>D512E3-1024E</t>
  </si>
  <si>
    <t>diameter tussen 512 en 1024 mm</t>
  </si>
  <si>
    <t>D600-707</t>
  </si>
  <si>
    <t>diameter tussen 600 en 707 um</t>
  </si>
  <si>
    <t>D64E3-256E3</t>
  </si>
  <si>
    <t>diameter tussen 64 en 256 mm</t>
  </si>
  <si>
    <t>D707-850</t>
  </si>
  <si>
    <t>diameter tussen 707 en 850 um</t>
  </si>
  <si>
    <t>D850-1000</t>
  </si>
  <si>
    <t>diameter tussen 850 en 1000 um</t>
  </si>
  <si>
    <t>D8E3-64E3</t>
  </si>
  <si>
    <t>diameter tussen 8 en 64 mm</t>
  </si>
  <si>
    <t>Dg1024E3</t>
  </si>
  <si>
    <t>diameter groter dan 1024 mm</t>
  </si>
  <si>
    <t>Dg64E3</t>
  </si>
  <si>
    <t>diameter groter dan 64 mm</t>
  </si>
  <si>
    <t>Dk0212dg</t>
  </si>
  <si>
    <t>diameter kleiner dan 212 um / drooggewicht</t>
  </si>
  <si>
    <t>Dk0212md</t>
  </si>
  <si>
    <t>diameter kleiner dan 212 um / minerale delen</t>
  </si>
  <si>
    <t>FL-11-20um</t>
  </si>
  <si>
    <t>Fytoplanktonlengteklasse 11-20 um</t>
  </si>
  <si>
    <t>FL-5-10um</t>
  </si>
  <si>
    <t>Fytoplanktonl.klasse groter dan 5 en kleiner of gelijk 10 um</t>
  </si>
  <si>
    <t>FL-gd20um</t>
  </si>
  <si>
    <t>Fytoplanktonlengteklasse groter dan 20 um</t>
  </si>
  <si>
    <t>FL-kd10um</t>
  </si>
  <si>
    <t>Fytoplanktonlengteklasse kleiner of gelijk aan 10 um</t>
  </si>
  <si>
    <t>FL-kd5um</t>
  </si>
  <si>
    <t>Fytoplanktonlengteklasse kleiner of gelijk aan 5 um</t>
  </si>
  <si>
    <t>LV-KOL2-4cel</t>
  </si>
  <si>
    <t>Levensvorm-Kolonie 2 tot 4 cellen</t>
  </si>
  <si>
    <t>LV-KOL5-10ce</t>
  </si>
  <si>
    <t>Levensvorm-Kolonie 5 tot 10 cellen</t>
  </si>
  <si>
    <t>LV-KOLkd2cel</t>
  </si>
  <si>
    <t>Levensvorm-Kolonie kleiner dan 2 cellen</t>
  </si>
  <si>
    <t>ZL-100-360um</t>
  </si>
  <si>
    <t>Zoöplanktonlengteklasse 100-360 um</t>
  </si>
  <si>
    <t>ZL-50-100um</t>
  </si>
  <si>
    <t>Zoöplanktonlengteklasse  50-100 um</t>
  </si>
  <si>
    <t>ZL-gd100um</t>
  </si>
  <si>
    <t>Zoöplanktonlengteklasse groter dan 100 um</t>
  </si>
  <si>
    <t>ZL-gd1mm</t>
  </si>
  <si>
    <t>Zoöplanktonlengteklasse groter dan 1 mm</t>
  </si>
  <si>
    <t>ZL-gd360um</t>
  </si>
  <si>
    <t>Zoöplanktonlengteklasse groter dan 360 um</t>
  </si>
  <si>
    <t>ZL-kd1mm</t>
  </si>
  <si>
    <t>Zoöplanktonlengteklasse kleiner dan 1 mm</t>
  </si>
  <si>
    <t>asbfg020</t>
  </si>
  <si>
    <t>fractie groter dan 20 mm</t>
  </si>
  <si>
    <t>SACFORS</t>
  </si>
  <si>
    <t>uitgedrukt volgens de SACFOR-schaal</t>
  </si>
  <si>
    <t>D500-2E3</t>
  </si>
  <si>
    <t>diameter tussen 500 en 2000 um</t>
  </si>
  <si>
    <t>Dk0008md</t>
  </si>
  <si>
    <t>diameter kleiner dan 8 um / minerale delen</t>
  </si>
  <si>
    <t>Dk0020dg</t>
  </si>
  <si>
    <t>diameter kleiner dan 20 um / drooggewicht</t>
  </si>
  <si>
    <t>Dk0020md</t>
  </si>
  <si>
    <t>diameter kleiner dan 20 um / minerale delen</t>
  </si>
  <si>
    <t>Dk0025md</t>
  </si>
  <si>
    <t>diameter kleiner dan 25 um / minerale delen</t>
  </si>
  <si>
    <t>Dk0035dg</t>
  </si>
  <si>
    <t>diameter kleiner dan 35 um / drooggewicht</t>
  </si>
  <si>
    <t>Dk0045md</t>
  </si>
  <si>
    <t>diameter kleiner dan 45 um / minerale delen</t>
  </si>
  <si>
    <t>Dk0060md</t>
  </si>
  <si>
    <t>diameter kleiner dan 60 um / minerale delen</t>
  </si>
  <si>
    <t>Dk0125dg</t>
  </si>
  <si>
    <t>diameter kleiner dan 125 um / drooggewicht</t>
  </si>
  <si>
    <t>Dk0180dg</t>
  </si>
  <si>
    <t>diameter kleiner dan 180 um / drooggewicht</t>
  </si>
  <si>
    <t>Dk0200md</t>
  </si>
  <si>
    <t>diameter kleiner dan 200 um / minerale delen</t>
  </si>
  <si>
    <t>Dk0224dg</t>
  </si>
  <si>
    <t>diameter kleiner dan 224 um / drooggewicht</t>
  </si>
  <si>
    <t>Dk0315dg</t>
  </si>
  <si>
    <t>diameter kleiner dan 315 um / drooggewicht</t>
  </si>
  <si>
    <t>Dk1000dg</t>
  </si>
  <si>
    <t>diameter kleiner dan 1000 um / drooggewicht</t>
  </si>
  <si>
    <t>Dk1400dg</t>
  </si>
  <si>
    <t>diameter kleiner dan 1400 um / drooggewicht</t>
  </si>
  <si>
    <t>Dk2000dg</t>
  </si>
  <si>
    <t>diameter kleiner dan 2000 um / drooggewicht</t>
  </si>
  <si>
    <t>Dk20E3dg</t>
  </si>
  <si>
    <t>diameter kleiner dan 20 mm / drooggewicht</t>
  </si>
  <si>
    <t>Dk4000dg</t>
  </si>
  <si>
    <t>diameter kleiner dan 4000 um / drooggewicht</t>
  </si>
  <si>
    <t>L550nm</t>
  </si>
  <si>
    <t>gemeten bij golflengte 550 nm</t>
  </si>
  <si>
    <t>Dk16000</t>
  </si>
  <si>
    <t>diameter kleiner dan 16000 um</t>
  </si>
  <si>
    <t>Dk31500</t>
  </si>
  <si>
    <t>diameter kleiner dan 31500 um</t>
  </si>
  <si>
    <t>Dk63000</t>
  </si>
  <si>
    <t>diameter kleiner dan 63000 um</t>
  </si>
  <si>
    <t>LEL</t>
  </si>
  <si>
    <t>t.o.v. de onderste explosie limiet</t>
  </si>
  <si>
    <t>D001-003</t>
  </si>
  <si>
    <t>diameter tussen 1 en 3 um</t>
  </si>
  <si>
    <t>D1400-2000</t>
  </si>
  <si>
    <t>diameter tussen 1400 en 2000 um</t>
  </si>
  <si>
    <t>D200-400</t>
  </si>
  <si>
    <t>diameter tussen 200 en 400 um</t>
  </si>
  <si>
    <t>D400-600</t>
  </si>
  <si>
    <t>diameter tussen 400 en 600 um</t>
  </si>
  <si>
    <t>D600-1400</t>
  </si>
  <si>
    <t>diameter tussen 600 en 1400 um</t>
  </si>
  <si>
    <t>Dg256E3</t>
  </si>
  <si>
    <t>diameter groter dan 256 mm</t>
  </si>
  <si>
    <t>Dk0200</t>
  </si>
  <si>
    <t>diameter kleiner dan 200 um</t>
  </si>
  <si>
    <t>L450nm</t>
  </si>
  <si>
    <t>gemeten bij golflengte 450 nm</t>
  </si>
  <si>
    <t>L635nm</t>
  </si>
  <si>
    <t>gemeten bij golflengte 635 nm</t>
  </si>
  <si>
    <t>MC</t>
  </si>
  <si>
    <t>t.o.v. modern carbon</t>
  </si>
  <si>
    <t>NORMCDTS</t>
  </si>
  <si>
    <t>t.o.v. normaalcondities</t>
  </si>
  <si>
    <t>TU</t>
  </si>
  <si>
    <t>uitgedrukt in tritium units</t>
  </si>
  <si>
    <t>V-PDB-Canorg</t>
  </si>
  <si>
    <t>t.o.v. Vienna-Pee Dee Belemnite in anorganisch koolstof</t>
  </si>
  <si>
    <t>V-SMOW</t>
  </si>
  <si>
    <t>t.o.v. Vienna-Standard Mean Ocean Water</t>
  </si>
  <si>
    <t>planktothrix</t>
  </si>
  <si>
    <t>fractie afkomstig van planktothrix</t>
  </si>
  <si>
    <t>105oC</t>
  </si>
  <si>
    <t>t.o.v. 105 graden Celsius</t>
  </si>
  <si>
    <t>200um</t>
  </si>
  <si>
    <t>uitgedrukt in 200 um eenheidslengte</t>
  </si>
  <si>
    <t>30oC</t>
  </si>
  <si>
    <t>t.o.v. 30 graden Celsius</t>
  </si>
  <si>
    <t>44oC</t>
  </si>
  <si>
    <t>t.o.v. 44 graden Celsius</t>
  </si>
  <si>
    <t>90oC</t>
  </si>
  <si>
    <t>t.o.v. 90 graden Celsius</t>
  </si>
  <si>
    <t>C10C20nf</t>
  </si>
  <si>
    <t>koolwaterstoffractie C10-C20 / opgeloste fractie</t>
  </si>
  <si>
    <t>C20C40nf</t>
  </si>
  <si>
    <t>koolwaterstoffractie C20-C40 / opgeloste fractie</t>
  </si>
  <si>
    <t>D002-008</t>
  </si>
  <si>
    <t>diameter tussen 2 en 8 um</t>
  </si>
  <si>
    <t>D008-032</t>
  </si>
  <si>
    <t>diameter tussen 8 en 32 um</t>
  </si>
  <si>
    <t>D016-032</t>
  </si>
  <si>
    <t>diameter tussen 16 en 32 um</t>
  </si>
  <si>
    <t>D030-100</t>
  </si>
  <si>
    <t>diameter tussen 30 en 100 um</t>
  </si>
  <si>
    <t>D032-063</t>
  </si>
  <si>
    <t>diameter tussen 32 en 63 um</t>
  </si>
  <si>
    <t>D100-500</t>
  </si>
  <si>
    <t>diameter tussen 100 en 500 um</t>
  </si>
  <si>
    <t>Dg0005</t>
  </si>
  <si>
    <t>diameter groter dan 5 um</t>
  </si>
  <si>
    <t>Dg0125</t>
  </si>
  <si>
    <t>diameter groter dan 125 um</t>
  </si>
  <si>
    <t>Dg0180</t>
  </si>
  <si>
    <t>diameter groter dan 180 um</t>
  </si>
  <si>
    <t>Dg0212</t>
  </si>
  <si>
    <t>diameter groter dan 212 um</t>
  </si>
  <si>
    <t>Dg0300</t>
  </si>
  <si>
    <t>diameter groter dan 300 um</t>
  </si>
  <si>
    <t>Dg0355</t>
  </si>
  <si>
    <t>diameter groter dan 355 um</t>
  </si>
  <si>
    <t>Dg0500</t>
  </si>
  <si>
    <t>diameter groter dan 500 um</t>
  </si>
  <si>
    <t>Dg0600</t>
  </si>
  <si>
    <t>diameter groter dan 600 um</t>
  </si>
  <si>
    <t>Dg0710</t>
  </si>
  <si>
    <t>diameter groter dan 710 um</t>
  </si>
  <si>
    <t>Dg0800</t>
  </si>
  <si>
    <t>diameter groter dan 800 um</t>
  </si>
  <si>
    <t>Dg0850</t>
  </si>
  <si>
    <t>diameter groter dan 850 um</t>
  </si>
  <si>
    <t>Dg0900</t>
  </si>
  <si>
    <t>diameter groter dan 900 um</t>
  </si>
  <si>
    <t>Dg1000</t>
  </si>
  <si>
    <t>diameter groter dan 1000 um</t>
  </si>
  <si>
    <t>Dg1180</t>
  </si>
  <si>
    <t>diameter groter dan 1180 um</t>
  </si>
  <si>
    <t>Dg1250</t>
  </si>
  <si>
    <t>diameter groter dan 1250 um</t>
  </si>
  <si>
    <t>Dg1400</t>
  </si>
  <si>
    <t>diameter groter dan 1400 um</t>
  </si>
  <si>
    <t>Dg1700</t>
  </si>
  <si>
    <t>diameter groter dan 1700 um</t>
  </si>
  <si>
    <t>Dg1800</t>
  </si>
  <si>
    <t>diameter groter dan 1800 um</t>
  </si>
  <si>
    <t>Dg2360</t>
  </si>
  <si>
    <t>diameter groter dan 2360 um</t>
  </si>
  <si>
    <t>Dg2500</t>
  </si>
  <si>
    <t>diameter groter dan 2500 um</t>
  </si>
  <si>
    <t>Dg2800</t>
  </si>
  <si>
    <t>diameter groter dan 2800 um</t>
  </si>
  <si>
    <t>Dg3150</t>
  </si>
  <si>
    <t>diameter groter dan 3150 um</t>
  </si>
  <si>
    <t>Dg3350</t>
  </si>
  <si>
    <t>diameter groter dan 3350 um</t>
  </si>
  <si>
    <t>Dg4000</t>
  </si>
  <si>
    <t>diameter groter dan 4000 um</t>
  </si>
  <si>
    <t>Dg4750</t>
  </si>
  <si>
    <t>diameter groter dan 4750 um</t>
  </si>
  <si>
    <t>Dg6700</t>
  </si>
  <si>
    <t>diameter groter dan 6700 um</t>
  </si>
  <si>
    <t>Dg8000</t>
  </si>
  <si>
    <t>diameter groter dan 8000 um</t>
  </si>
  <si>
    <t>Dk0005</t>
  </si>
  <si>
    <t>diameter kleiner dan 5 um</t>
  </si>
  <si>
    <t>Dk0030</t>
  </si>
  <si>
    <t>diameter kleiner dan 30 um</t>
  </si>
  <si>
    <t>C05C40dg</t>
  </si>
  <si>
    <t>koolwaterstoffractie C5-C40 / drooggewicht</t>
  </si>
  <si>
    <t>D002-008dg</t>
  </si>
  <si>
    <t>diameter tussen 2 en 8 um / drooggewicht</t>
  </si>
  <si>
    <t>D002-016</t>
  </si>
  <si>
    <t>diameter tussen 2 en 16 um</t>
  </si>
  <si>
    <t>D002-016dg</t>
  </si>
  <si>
    <t>diameter tussen 2 en 16 um / drooggewicht</t>
  </si>
  <si>
    <t>D008-016dg</t>
  </si>
  <si>
    <t>diameter tussen 8 en 16 um / drooggewicht</t>
  </si>
  <si>
    <t>D016-045</t>
  </si>
  <si>
    <t>diameter tussen 16 en 45 um</t>
  </si>
  <si>
    <t>D016-045dg</t>
  </si>
  <si>
    <t>diameter tussen 16 en 45 um / drooggewicht</t>
  </si>
  <si>
    <t>D016-063dg</t>
  </si>
  <si>
    <t>diameter tussen 16 en 63 um / drooggewicht</t>
  </si>
  <si>
    <t>D016-2000</t>
  </si>
  <si>
    <t>diameter tussen 16 en 2000 um</t>
  </si>
  <si>
    <t>D016-2000dg</t>
  </si>
  <si>
    <t>diameter tussen 16 en 2000 um / drooggewicht</t>
  </si>
  <si>
    <t>D045-063</t>
  </si>
  <si>
    <t>diameter tussen 45 en 63 um</t>
  </si>
  <si>
    <t>D045-063dg</t>
  </si>
  <si>
    <t>diameter tussen 45 en 63 um / drooggewicht</t>
  </si>
  <si>
    <t>D063-090dg</t>
  </si>
  <si>
    <t>diameter tussen 63 en 90 um / drooggewicht</t>
  </si>
  <si>
    <t>D063-125dg</t>
  </si>
  <si>
    <t>diameter tussen 63 en 125 um / drooggewicht</t>
  </si>
  <si>
    <t>D090-125dg</t>
  </si>
  <si>
    <t>diameter tussen 90 en 125 um / drooggewicht</t>
  </si>
  <si>
    <t>D125-180dg</t>
  </si>
  <si>
    <t>diameter tussen 125 en 180 um / drooggewicht</t>
  </si>
  <si>
    <t>D125-250dg</t>
  </si>
  <si>
    <t>diameter tussen 125 en 250 um / drooggewicht</t>
  </si>
  <si>
    <t>D1400-2000dg</t>
  </si>
  <si>
    <t>diameter tussen 1400 en 2000 um / drooggewicht</t>
  </si>
  <si>
    <t>D1E3-1400</t>
  </si>
  <si>
    <t>diameter tussen 1000 en 1400 um</t>
  </si>
  <si>
    <t>D1E3-1400dg</t>
  </si>
  <si>
    <t>diameter tussen 1000 en 1400 um / drooggewicht</t>
  </si>
  <si>
    <t>D1E3-4E3</t>
  </si>
  <si>
    <t>diameter tussen 1000 en 4000 um</t>
  </si>
  <si>
    <t>D250-355dg</t>
  </si>
  <si>
    <t>diameter tussen 250 en 355 um / drooggewicht</t>
  </si>
  <si>
    <t>D250-500dg</t>
  </si>
  <si>
    <t>diameter tussen 250 en 500 um / drooggewicht</t>
  </si>
  <si>
    <t>D355-500dg</t>
  </si>
  <si>
    <t>diameter tussen 355 en 500 um / drooggewicht</t>
  </si>
  <si>
    <t>D500-1E3dg</t>
  </si>
  <si>
    <t>diameter tussen 500 en 1000 um / drooggewicht</t>
  </si>
  <si>
    <t>D500-710</t>
  </si>
  <si>
    <t>diameter tussen 500 en 710 um</t>
  </si>
  <si>
    <t>D500-710dg</t>
  </si>
  <si>
    <t>diameter tussen 500 en 710 um / drooggewicht</t>
  </si>
  <si>
    <t>D710-1E3</t>
  </si>
  <si>
    <t>diameter tussen 710 en 1000 um</t>
  </si>
  <si>
    <t>D710-1E3dg</t>
  </si>
  <si>
    <t>diameter tussen 710 en 1000 um / drooggewicht</t>
  </si>
  <si>
    <t>Dg0016dg</t>
  </si>
  <si>
    <t>diameter groter dan 16 um / drooggewicht</t>
  </si>
  <si>
    <t>Dg0063dg</t>
  </si>
  <si>
    <t>diameter groter dan 63 um / drooggewicht</t>
  </si>
  <si>
    <t>Dg0210dg</t>
  </si>
  <si>
    <t>diameter groter dan 210 um / drooggewicht</t>
  </si>
  <si>
    <t>Dg2000dg</t>
  </si>
  <si>
    <t>diameter groter dan 2000 um / drooggewicht</t>
  </si>
  <si>
    <t>Dk0004dg</t>
  </si>
  <si>
    <t>diameter kleiner dan 4 um / drooggewicht</t>
  </si>
  <si>
    <t>Dk0008dg</t>
  </si>
  <si>
    <t>diameter kleiner dan 8 um / drooggewicht</t>
  </si>
  <si>
    <t>Dk0010dg</t>
  </si>
  <si>
    <t>diameter kleiner dan 10 um / drooggewicht</t>
  </si>
  <si>
    <t>Dk0045dg</t>
  </si>
  <si>
    <t>diameter kleiner dan 45 um / drooggewicht</t>
  </si>
  <si>
    <t>Dk0050dg</t>
  </si>
  <si>
    <t>diameter kleiner dan 50 um / drooggewicht</t>
  </si>
  <si>
    <t>Dk0090dg</t>
  </si>
  <si>
    <t>diameter kleiner dan 90 um / drooggewicht</t>
  </si>
  <si>
    <t>Dk0210dg</t>
  </si>
  <si>
    <t>diameter kleiner dan 210 um / drooggewicht</t>
  </si>
  <si>
    <t>Dk0250dg</t>
  </si>
  <si>
    <t>diameter kleiner dan 250 um / drooggewicht</t>
  </si>
  <si>
    <t>Dk0355dg</t>
  </si>
  <si>
    <t>diameter kleiner dan 355 um / drooggewicht</t>
  </si>
  <si>
    <t>Dk0500dg</t>
  </si>
  <si>
    <t>diameter kleiner dan 500 um / drooggewicht</t>
  </si>
  <si>
    <t>Dk8000dg</t>
  </si>
  <si>
    <t>diameter kleiner dan 8000 um / drooggewicht</t>
  </si>
  <si>
    <t>uitgedrukt in gadolinium</t>
  </si>
  <si>
    <t>10oC</t>
  </si>
  <si>
    <t>t.o.v. 10 graden Celsius</t>
  </si>
  <si>
    <t>40oC</t>
  </si>
  <si>
    <t>t.o.v. 40 graden Celsius</t>
  </si>
  <si>
    <t>C05C35</t>
  </si>
  <si>
    <t>koolwaterstoffractie C5-C35</t>
  </si>
  <si>
    <t>C05C35dg</t>
  </si>
  <si>
    <t>koolwaterstoffractie C5-C35 / drooggewicht</t>
  </si>
  <si>
    <t>C05C40</t>
  </si>
  <si>
    <t>koolwaterstoffractie C5-C40</t>
  </si>
  <si>
    <t>CYSTN</t>
  </si>
  <si>
    <t>uitgedrukt in cysten</t>
  </si>
  <si>
    <t>EL370nm</t>
  </si>
  <si>
    <t>gemeten na excitatie bij golflengte 370 nm</t>
  </si>
  <si>
    <t>KVE22oC</t>
  </si>
  <si>
    <t>uitgedrukt in kolonie vormende eenh./t.o.v.22 graden Celsius</t>
  </si>
  <si>
    <t>KVE25oC</t>
  </si>
  <si>
    <t>uitgedrukt in kolonie vormende eenh./t.o.v.25 graden Celsius</t>
  </si>
  <si>
    <t>KVE30oC</t>
  </si>
  <si>
    <t>uitgedrukt in kolonie vormende eenh./t.o.v.30 graden Celsius</t>
  </si>
  <si>
    <t>KVE37oC</t>
  </si>
  <si>
    <t>uitgedrukt in kolonie vormende eenh./t.o.v.37 graden Celsius</t>
  </si>
  <si>
    <t>KVE40oC</t>
  </si>
  <si>
    <t>uitgedrukt in kolonie vormende eenh./t.o.v.40 graden Celsius</t>
  </si>
  <si>
    <t>KVE44oC</t>
  </si>
  <si>
    <t>uitgedrukt in kolonie vormende eenh./t.o.v.44 graden Celsius</t>
  </si>
  <si>
    <t>LS-2</t>
  </si>
  <si>
    <t>LS-waarde cumulatief 2.0 ± 0.1 ml/g</t>
  </si>
  <si>
    <t>LS-2dg</t>
  </si>
  <si>
    <t>LS-waarde cumulatief 2.0 ± 0.1 ml/g / drooggewicht</t>
  </si>
  <si>
    <t>LS-2nf</t>
  </si>
  <si>
    <t>LS-waarde cumulatief 2.0 ± 0.1 ml/g / opgeloste fractie</t>
  </si>
  <si>
    <t>LS-8</t>
  </si>
  <si>
    <t>LS-waarde cumulatief 8.0 ± 0.1 ml/g</t>
  </si>
  <si>
    <t>LS-8dg</t>
  </si>
  <si>
    <t>LS-waarde cumulatief 8.0 ± 0.1 ml/g / drooggewicht</t>
  </si>
  <si>
    <t>LS-8nf</t>
  </si>
  <si>
    <t>LS-waarde cumulatief 8.0 ± 0.1 ml/g / opgeloste fractie</t>
  </si>
  <si>
    <t>OOCTN</t>
  </si>
  <si>
    <t>uitgedrukt in oöcysten</t>
  </si>
  <si>
    <t>acttC</t>
  </si>
  <si>
    <t>uitgedrukt in acetaat koolstof</t>
  </si>
  <si>
    <t>acttCstamNox</t>
  </si>
  <si>
    <t>uitgedrukt in acetaat koolstof / uitgedrukt in Spirillum</t>
  </si>
  <si>
    <t>acttCstamP17</t>
  </si>
  <si>
    <t>uitgedrukt in acetaat koolstof en in Pseudomonas fluorescens</t>
  </si>
  <si>
    <t>agrCO2</t>
  </si>
  <si>
    <t>uitgedrukt in (kalk-)agressief koolzuur</t>
  </si>
  <si>
    <t>antpgnnf</t>
  </si>
  <si>
    <t>antropogeen / opgeloste fractie</t>
  </si>
  <si>
    <t>biplmC</t>
  </si>
  <si>
    <t>uitgedrukt in biopolymeer-koolstof</t>
  </si>
  <si>
    <t>biplmCstamA3</t>
  </si>
  <si>
    <t>uitgedrukt in biopolymeer-C en in Flavobacterium johnsoniae</t>
  </si>
  <si>
    <t>nds</t>
  </si>
  <si>
    <t>na destructie</t>
  </si>
  <si>
    <t>nfnds</t>
  </si>
  <si>
    <t>opgeloste fractie (bijv. na filtratie) / na destructie</t>
  </si>
  <si>
    <t>stamA3</t>
  </si>
  <si>
    <t>uitgedrukt in Flavobacterium johnsoniae</t>
  </si>
  <si>
    <t>stamNox</t>
  </si>
  <si>
    <t>uitgedrukt in Spirillum</t>
  </si>
  <si>
    <t>stamP17</t>
  </si>
  <si>
    <t>uitgedrukt in Pseudomonas fluorescens</t>
  </si>
  <si>
    <t>Dg00005</t>
  </si>
  <si>
    <t>diameter groter dan 0,5 um</t>
  </si>
  <si>
    <t>D00003-00005</t>
  </si>
  <si>
    <t>diameter tussen 0.03 en 0.05 um</t>
  </si>
  <si>
    <t>D00005-00006</t>
  </si>
  <si>
    <t>diameter tussen 0.05 en 0.06 um</t>
  </si>
  <si>
    <t>D00006-00007</t>
  </si>
  <si>
    <t>diameter tussen 0.06 en 0.07 um</t>
  </si>
  <si>
    <t>D00007-00008</t>
  </si>
  <si>
    <t>diameter tussen 0.07 en 0.08 um</t>
  </si>
  <si>
    <t>D00008-00009</t>
  </si>
  <si>
    <t>diameter tussen 0.08 en 0.09 um</t>
  </si>
  <si>
    <t>D00009-00010</t>
  </si>
  <si>
    <t>diameter tussen 0.09 en 0.1 um</t>
  </si>
  <si>
    <t>D00010-00012</t>
  </si>
  <si>
    <t>diameter tussen 0.1 en 0.12 um</t>
  </si>
  <si>
    <t>D00012-00014</t>
  </si>
  <si>
    <t>diameter tussen 0.12 en 0.14 um</t>
  </si>
  <si>
    <t>D00014-00016</t>
  </si>
  <si>
    <t>diameter tussen 0.14 en 0.16 um</t>
  </si>
  <si>
    <t>D00016-00018</t>
  </si>
  <si>
    <t>diameter tussen 0.16 en 0.18 um</t>
  </si>
  <si>
    <t>D00018-00020</t>
  </si>
  <si>
    <t>diameter tussen 0.18 en 0.2 um</t>
  </si>
  <si>
    <t>D00020-00030</t>
  </si>
  <si>
    <t>diameter tussen 0.2 en 0.3 um</t>
  </si>
  <si>
    <t>D00030-00040</t>
  </si>
  <si>
    <t>diameter tussen 0.3 en 0.4 um</t>
  </si>
  <si>
    <t>D00040-00050</t>
  </si>
  <si>
    <t>diameter tussen 0.4 en 0.5 um</t>
  </si>
  <si>
    <t>af0005-001dg</t>
  </si>
  <si>
    <t>fractie 0,5 - 1 mm / drooggewicht</t>
  </si>
  <si>
    <t>af001-002dg</t>
  </si>
  <si>
    <t>fractie 1 - 2 mm / drooggewicht</t>
  </si>
  <si>
    <t>af002-004dg</t>
  </si>
  <si>
    <t>fractie 2 - 4 mm / drooggewicht</t>
  </si>
  <si>
    <t>af004-008dg</t>
  </si>
  <si>
    <t>fractie 4 - 8 mm / drooggewicht</t>
  </si>
  <si>
    <t>af008-016dg</t>
  </si>
  <si>
    <t>fractie 8 - 16 mm / drooggewicht</t>
  </si>
  <si>
    <t>afg016dg</t>
  </si>
  <si>
    <t>fractie groter dan 16 mm / drooggewicht</t>
  </si>
  <si>
    <t>afg020dg</t>
  </si>
  <si>
    <t>fractie groter dan 20 mm / drooggewicht</t>
  </si>
  <si>
    <t>C10</t>
  </si>
  <si>
    <t>koolwaterstoffractie C10</t>
  </si>
  <si>
    <t>C10dg</t>
  </si>
  <si>
    <t>koolwaterstoffractie C10 / drooggewicht</t>
  </si>
  <si>
    <t>C10C14</t>
  </si>
  <si>
    <t>koolwaterstoffractie C10-C14</t>
  </si>
  <si>
    <t>C10C14dg</t>
  </si>
  <si>
    <t>koolwaterstoffractie C10-C14 / drooggewicht</t>
  </si>
  <si>
    <t>C10C15</t>
  </si>
  <si>
    <t>koolwaterstoffractie C10-C15</t>
  </si>
  <si>
    <t>C10C15dg</t>
  </si>
  <si>
    <t>koolwaterstoffractie C10-C15 / drooggewicht</t>
  </si>
  <si>
    <t>C11C12</t>
  </si>
  <si>
    <t>koolwaterstoffractie C11-C12</t>
  </si>
  <si>
    <t>C15C20</t>
  </si>
  <si>
    <t>koolwaterstoffractie C15-C20</t>
  </si>
  <si>
    <t>C15C20dg</t>
  </si>
  <si>
    <t>koolwaterstoffractie C15-C20 / drooggewicht</t>
  </si>
  <si>
    <t>C02C06</t>
  </si>
  <si>
    <t>koolwaterstoffractie C2-C6</t>
  </si>
  <si>
    <t>C02C06dg</t>
  </si>
  <si>
    <t>koolwaterstoffractie C2-C6 / drooggewicht</t>
  </si>
  <si>
    <t>C21C40</t>
  </si>
  <si>
    <t>koolwaterstoffractie C21-C40</t>
  </si>
  <si>
    <t>C21C40dg</t>
  </si>
  <si>
    <t>koolwaterstoffractie C21-C40 / drooggewicht</t>
  </si>
  <si>
    <t>C25C35</t>
  </si>
  <si>
    <t>koolwaterstoffractie C25-C35</t>
  </si>
  <si>
    <t>C25C35dg</t>
  </si>
  <si>
    <t>koolwaterstoffractie C25-C35 / drooggewicht</t>
  </si>
  <si>
    <t>C25C40</t>
  </si>
  <si>
    <t>koolwaterstoffractie C25-C40</t>
  </si>
  <si>
    <t>C25C40dg</t>
  </si>
  <si>
    <t>koolwaterstoffractie C25-C40 / drooggewicht</t>
  </si>
  <si>
    <t>C30C36</t>
  </si>
  <si>
    <t>koolwaterstoffractie C30-C36</t>
  </si>
  <si>
    <t>C30C36dg</t>
  </si>
  <si>
    <t>koolwaterstoffractie C30-C36 / drooggewicht</t>
  </si>
  <si>
    <t>C05C07</t>
  </si>
  <si>
    <t>koolwaterstoffractie C5-C7</t>
  </si>
  <si>
    <t>C05C07dg</t>
  </si>
  <si>
    <t>koolwaterstoffractie C5-C7 / drooggewicht</t>
  </si>
  <si>
    <t>C05C09</t>
  </si>
  <si>
    <t>koolwaterstoffractie C5-C9</t>
  </si>
  <si>
    <t>C05C09dg</t>
  </si>
  <si>
    <t>koolwaterstoffractie C5-C9 / drooggewicht</t>
  </si>
  <si>
    <t>C06C12</t>
  </si>
  <si>
    <t>koolwaterstoffractie C6-C12</t>
  </si>
  <si>
    <t>C06C12dg</t>
  </si>
  <si>
    <t>koolwaterstoffractie C6-C12 / drooggewicht</t>
  </si>
  <si>
    <t>C07C10</t>
  </si>
  <si>
    <t>koolwaterstoffractie C7-C10</t>
  </si>
  <si>
    <t>C07C10dg</t>
  </si>
  <si>
    <t>koolwaterstoffractie C7-C10 / drooggewicht</t>
  </si>
  <si>
    <t>C09</t>
  </si>
  <si>
    <t>koolwaterstoffractie C9</t>
  </si>
  <si>
    <t>C09dg</t>
  </si>
  <si>
    <t>koolwaterstoffractie C9 / drooggewicht</t>
  </si>
  <si>
    <t>C09nf</t>
  </si>
  <si>
    <t>koolwaterstoffractie C9 / opgeloste fractie</t>
  </si>
  <si>
    <t>uitgedrukt in 2-deaminoactinomycine D equivalenten</t>
  </si>
  <si>
    <t>uitgedrukt in curcumine equivalenten</t>
  </si>
  <si>
    <t>uitgedrukt in cyclofosfamide equivalenten</t>
  </si>
  <si>
    <t>cyttct</t>
  </si>
  <si>
    <t>uitgedrukt in cytotoxiciteit equivalenten</t>
  </si>
  <si>
    <t>Dg0200</t>
  </si>
  <si>
    <t>diameter groter dan 200 um</t>
  </si>
  <si>
    <t>Dk0053dg</t>
  </si>
  <si>
    <t>diameter kleiner dan 53 um / drooggewicht</t>
  </si>
  <si>
    <t>Dk0600dg</t>
  </si>
  <si>
    <t>diameter kleiner dan 600 um / drooggewicht</t>
  </si>
  <si>
    <t>D180-250dg</t>
  </si>
  <si>
    <t>diameter tussen 180 en 250 um / drooggewicht</t>
  </si>
  <si>
    <t>D255-500dg</t>
  </si>
  <si>
    <t>diameter tussen 255 en 500 um / drooggewicht</t>
  </si>
  <si>
    <t>D063-2000dg</t>
  </si>
  <si>
    <t>diameter tussen 63 en 2000 um / drooggewicht</t>
  </si>
  <si>
    <t>toxblauwINSU</t>
  </si>
  <si>
    <t>fractie afkomstig van toxische blauwalgen / in situ gemeten</t>
  </si>
  <si>
    <t>C10C19</t>
  </si>
  <si>
    <t>koolwaterstoffractie C10-C19</t>
  </si>
  <si>
    <t>C10C35</t>
  </si>
  <si>
    <t>koolwaterstoffractie C10-C35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</si>
</sst>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yyyy/m/d"/>
    <numFmt numFmtId="165" formatCode="[$-13]dd\-mm\-yyyy"/>
  </numFmts>
  <fonts count="6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1"/>
      <color indexed="17"/>
      <name val="Calibri"/>
      <family val="2"/>
    </font>
    <font>
      <sz val="10"/>
      <name val="Times New Roman"/>
      <family val="1"/>
    </font>
    <font>
      <vertAlign val="superscript"/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name val="Calibri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name val="Calibri"/>
      <family val="2"/>
    </font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000000"/>
      <name val="Calibri"/>
      <family val="2"/>
      <charset val="1"/>
    </font>
    <font>
      <sz val="11"/>
      <name val="Calibri"/>
      <family val="2"/>
      <scheme val="minor"/>
    </font>
    <font>
      <b/>
      <sz val="11"/>
      <name val="Calibri"/>
      <family val="2"/>
    </font>
    <font>
      <b/>
      <sz val="11"/>
      <name val="Calibri"/>
      <family val="2"/>
      <scheme val="minor"/>
    </font>
    <font>
      <strike/>
      <sz val="11"/>
      <name val="Calibri"/>
      <family val="2"/>
    </font>
    <font>
      <sz val="9"/>
      <name val="Calibri"/>
      <family val="2"/>
    </font>
    <font>
      <b/>
      <sz val="9"/>
      <name val="Calibri"/>
      <family val="2"/>
    </font>
    <font>
      <sz val="11"/>
      <color theme="3"/>
      <name val="Calibri"/>
      <family val="2"/>
      <scheme val="minor"/>
    </font>
    <font>
      <strike/>
      <sz val="11"/>
      <name val="Calibri"/>
      <family val="2"/>
      <scheme val="minor"/>
    </font>
    <font>
      <sz val="8"/>
      <color theme="1"/>
      <name val="Arial"/>
      <family val="2"/>
    </font>
    <font>
      <b/>
      <sz val="10"/>
      <name val="Arial"/>
      <family val="2"/>
    </font>
    <font>
      <sz val="8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sz val="11"/>
      <color rgb="FF006100"/>
      <name val="Calibri"/>
      <family val="2"/>
      <charset val="1"/>
    </font>
    <font>
      <u/>
      <sz val="11"/>
      <color theme="11"/>
      <name val="Calibri"/>
      <family val="2"/>
      <scheme val="minor"/>
    </font>
    <font>
      <sz val="11"/>
      <color rgb="FF1F497D"/>
      <name val="Calibri"/>
      <family val="2"/>
    </font>
    <font>
      <sz val="11"/>
      <color rgb="FF1F497D"/>
      <name val="Calibri"/>
      <family val="2"/>
      <scheme val="minor"/>
    </font>
    <font>
      <sz val="9"/>
      <color theme="1"/>
      <name val="Verdana"/>
      <family val="2"/>
    </font>
    <font>
      <sz val="11"/>
      <name val="Calibri"/>
      <family val="2"/>
      <charset val="1"/>
    </font>
    <font>
      <sz val="11"/>
      <color rgb="FF000000"/>
      <name val="Calibri"/>
      <family val="2"/>
    </font>
    <font>
      <sz val="10"/>
      <name val="Arial"/>
    </font>
    <font>
      <sz val="11"/>
      <color rgb="FFFF0000"/>
      <name val="Calibri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rgb="FF003366"/>
      <name val="Calibri"/>
      <family val="2"/>
      <scheme val="minor"/>
    </font>
    <font>
      <sz val="10"/>
      <color theme="1"/>
      <name val="Arial"/>
      <family val="2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</font>
  </fonts>
  <fills count="44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0"/>
      </patternFill>
    </fill>
    <fill>
      <patternFill patternType="solid">
        <fgColor theme="0"/>
        <bgColor indexed="64"/>
      </patternFill>
    </fill>
    <fill>
      <patternFill patternType="solid">
        <fgColor theme="0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C6EFCE"/>
        <bgColor rgb="FFCCFFFF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/>
      <top/>
      <bottom style="thick">
        <color indexed="17"/>
      </bottom>
      <diagonal/>
    </border>
    <border>
      <left/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22">
    <xf numFmtId="0" fontId="0" fillId="0" borderId="0"/>
    <xf numFmtId="0" fontId="16" fillId="5" borderId="8" applyNumberFormat="0" applyAlignment="0" applyProtection="0"/>
    <xf numFmtId="0" fontId="17" fillId="0" borderId="9" applyNumberFormat="0" applyFill="0" applyAlignment="0" applyProtection="0"/>
    <xf numFmtId="0" fontId="18" fillId="6" borderId="0" applyNumberFormat="0" applyBorder="0" applyAlignment="0" applyProtection="0"/>
    <xf numFmtId="0" fontId="19" fillId="0" borderId="10" applyNumberFormat="0" applyFill="0" applyAlignment="0" applyProtection="0"/>
    <xf numFmtId="0" fontId="19" fillId="0" borderId="0" applyNumberFormat="0" applyFill="0" applyBorder="0" applyAlignment="0" applyProtection="0"/>
    <xf numFmtId="0" fontId="20" fillId="7" borderId="0" applyNumberFormat="0" applyBorder="0" applyAlignment="0" applyProtection="0"/>
    <xf numFmtId="0" fontId="4" fillId="0" borderId="0"/>
    <xf numFmtId="0" fontId="21" fillId="8" borderId="0" applyNumberFormat="0" applyBorder="0" applyAlignment="0" applyProtection="0"/>
    <xf numFmtId="0" fontId="15" fillId="0" borderId="0"/>
    <xf numFmtId="0" fontId="9" fillId="0" borderId="0"/>
    <xf numFmtId="0" fontId="11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22" fillId="0" borderId="0"/>
    <xf numFmtId="0" fontId="2" fillId="0" borderId="0"/>
    <xf numFmtId="0" fontId="34" fillId="0" borderId="0" applyNumberFormat="0" applyFill="0" applyBorder="0" applyAlignment="0" applyProtection="0"/>
    <xf numFmtId="0" fontId="35" fillId="0" borderId="12" applyNumberFormat="0" applyFill="0" applyAlignment="0" applyProtection="0"/>
    <xf numFmtId="0" fontId="36" fillId="0" borderId="13" applyNumberFormat="0" applyFill="0" applyAlignment="0" applyProtection="0"/>
    <xf numFmtId="0" fontId="37" fillId="13" borderId="8" applyNumberFormat="0" applyAlignment="0" applyProtection="0"/>
    <xf numFmtId="0" fontId="38" fillId="5" borderId="14" applyNumberFormat="0" applyAlignment="0" applyProtection="0"/>
    <xf numFmtId="0" fontId="39" fillId="14" borderId="15" applyNumberFormat="0" applyAlignment="0" applyProtection="0"/>
    <xf numFmtId="0" fontId="40" fillId="0" borderId="0" applyNumberFormat="0" applyFill="0" applyBorder="0" applyAlignment="0" applyProtection="0"/>
    <xf numFmtId="0" fontId="15" fillId="15" borderId="16" applyNumberFormat="0" applyFont="0" applyAlignment="0" applyProtection="0"/>
    <xf numFmtId="0" fontId="41" fillId="0" borderId="0" applyNumberFormat="0" applyFill="0" applyBorder="0" applyAlignment="0" applyProtection="0"/>
    <xf numFmtId="0" fontId="42" fillId="0" borderId="17" applyNumberFormat="0" applyFill="0" applyAlignment="0" applyProtection="0"/>
    <xf numFmtId="0" fontId="43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34" borderId="0" applyNumberFormat="0" applyBorder="0" applyAlignment="0" applyProtection="0"/>
    <xf numFmtId="0" fontId="43" fillId="35" borderId="0" applyNumberFormat="0" applyBorder="0" applyAlignment="0" applyProtection="0"/>
    <xf numFmtId="0" fontId="43" fillId="36" borderId="0" applyNumberFormat="0" applyBorder="0" applyAlignment="0" applyProtection="0"/>
    <xf numFmtId="0" fontId="15" fillId="37" borderId="0" applyNumberFormat="0" applyBorder="0" applyAlignment="0" applyProtection="0"/>
    <xf numFmtId="0" fontId="15" fillId="38" borderId="0" applyNumberFormat="0" applyBorder="0" applyAlignment="0" applyProtection="0"/>
    <xf numFmtId="0" fontId="43" fillId="39" borderId="0" applyNumberFormat="0" applyBorder="0" applyAlignment="0" applyProtection="0"/>
    <xf numFmtId="0" fontId="9" fillId="0" borderId="0"/>
    <xf numFmtId="0" fontId="15" fillId="0" borderId="0"/>
    <xf numFmtId="0" fontId="15" fillId="26" borderId="0" applyNumberFormat="0" applyBorder="0" applyAlignment="0" applyProtection="0"/>
    <xf numFmtId="0" fontId="15" fillId="15" borderId="16" applyNumberFormat="0" applyFont="0" applyAlignment="0" applyProtection="0"/>
    <xf numFmtId="0" fontId="15" fillId="17" borderId="0" applyNumberFormat="0" applyBorder="0" applyAlignment="0" applyProtection="0"/>
    <xf numFmtId="0" fontId="15" fillId="21" borderId="0" applyNumberFormat="0" applyBorder="0" applyAlignment="0" applyProtection="0"/>
    <xf numFmtId="0" fontId="15" fillId="25" borderId="0" applyNumberFormat="0" applyBorder="0" applyAlignment="0" applyProtection="0"/>
    <xf numFmtId="0" fontId="43" fillId="27" borderId="0" applyNumberFormat="0" applyBorder="0" applyAlignment="0" applyProtection="0"/>
    <xf numFmtId="0" fontId="15" fillId="29" borderId="0" applyNumberFormat="0" applyBorder="0" applyAlignment="0" applyProtection="0"/>
    <xf numFmtId="0" fontId="43" fillId="31" borderId="0" applyNumberFormat="0" applyBorder="0" applyAlignment="0" applyProtection="0"/>
    <xf numFmtId="0" fontId="43" fillId="39" borderId="0" applyNumberFormat="0" applyBorder="0" applyAlignment="0" applyProtection="0"/>
    <xf numFmtId="0" fontId="44" fillId="0" borderId="0" applyNumberFormat="0" applyFill="0" applyBorder="0" applyAlignment="0" applyProtection="0"/>
    <xf numFmtId="0" fontId="47" fillId="41" borderId="0"/>
    <xf numFmtId="0" fontId="44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1" fillId="0" borderId="0"/>
    <xf numFmtId="0" fontId="22" fillId="0" borderId="0"/>
    <xf numFmtId="0" fontId="15" fillId="0" borderId="0"/>
    <xf numFmtId="0" fontId="9" fillId="0" borderId="0"/>
    <xf numFmtId="0" fontId="54" fillId="0" borderId="0"/>
    <xf numFmtId="0" fontId="22" fillId="0" borderId="0"/>
    <xf numFmtId="0" fontId="9" fillId="0" borderId="0"/>
    <xf numFmtId="0" fontId="9" fillId="0" borderId="0"/>
    <xf numFmtId="0" fontId="9" fillId="0" borderId="0"/>
  </cellStyleXfs>
  <cellXfs count="352">
    <xf numFmtId="0" fontId="0" fillId="0" borderId="0" xfId="0"/>
    <xf numFmtId="0" fontId="1" fillId="0" borderId="2" xfId="19" applyFont="1" applyBorder="1"/>
    <xf numFmtId="0" fontId="21" fillId="8" borderId="0" xfId="8"/>
    <xf numFmtId="0" fontId="0" fillId="0" borderId="0" xfId="0" applyAlignment="1">
      <alignment wrapText="1"/>
    </xf>
    <xf numFmtId="14" fontId="0" fillId="0" borderId="0" xfId="0" applyNumberFormat="1"/>
    <xf numFmtId="0" fontId="18" fillId="6" borderId="0" xfId="3"/>
    <xf numFmtId="0" fontId="6" fillId="0" borderId="0" xfId="0" applyFont="1" applyAlignment="1">
      <alignment horizontal="justify" vertical="top"/>
    </xf>
    <xf numFmtId="0" fontId="6" fillId="0" borderId="0" xfId="0" applyFont="1"/>
    <xf numFmtId="0" fontId="0" fillId="0" borderId="0" xfId="0" applyAlignment="1">
      <alignment horizontal="center"/>
    </xf>
    <xf numFmtId="0" fontId="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16" fontId="0" fillId="0" borderId="0" xfId="0" applyNumberFormat="1" applyAlignment="1">
      <alignment horizontal="center"/>
    </xf>
    <xf numFmtId="0" fontId="0" fillId="0" borderId="7" xfId="0" applyBorder="1"/>
    <xf numFmtId="0" fontId="0" fillId="4" borderId="7" xfId="0" applyFill="1" applyBorder="1"/>
    <xf numFmtId="0" fontId="5" fillId="2" borderId="7" xfId="3" applyFont="1" applyFill="1" applyBorder="1"/>
    <xf numFmtId="0" fontId="18" fillId="6" borderId="7" xfId="3" applyBorder="1"/>
    <xf numFmtId="49" fontId="0" fillId="0" borderId="0" xfId="0" applyNumberFormat="1"/>
    <xf numFmtId="0" fontId="18" fillId="0" borderId="0" xfId="3" applyFill="1"/>
    <xf numFmtId="0" fontId="10" fillId="0" borderId="2" xfId="3" applyFont="1" applyFill="1" applyBorder="1"/>
    <xf numFmtId="0" fontId="23" fillId="0" borderId="0" xfId="0" applyFont="1"/>
    <xf numFmtId="0" fontId="10" fillId="0" borderId="0" xfId="19" applyFont="1"/>
    <xf numFmtId="0" fontId="10" fillId="0" borderId="0" xfId="19" applyFont="1" applyAlignment="1">
      <alignment horizontal="center"/>
    </xf>
    <xf numFmtId="0" fontId="10" fillId="0" borderId="0" xfId="19" applyFont="1" applyAlignment="1">
      <alignment horizontal="right"/>
    </xf>
    <xf numFmtId="0" fontId="10" fillId="0" borderId="0" xfId="3" applyFont="1" applyFill="1" applyBorder="1"/>
    <xf numFmtId="0" fontId="10" fillId="0" borderId="0" xfId="0" applyFont="1"/>
    <xf numFmtId="164" fontId="23" fillId="0" borderId="0" xfId="0" applyNumberFormat="1" applyFont="1"/>
    <xf numFmtId="0" fontId="23" fillId="0" borderId="0" xfId="0" applyFont="1" applyAlignment="1">
      <alignment horizontal="center"/>
    </xf>
    <xf numFmtId="0" fontId="23" fillId="0" borderId="0" xfId="3" applyFont="1" applyFill="1" applyBorder="1"/>
    <xf numFmtId="0" fontId="23" fillId="0" borderId="0" xfId="3" applyFont="1" applyFill="1" applyBorder="1" applyAlignment="1"/>
    <xf numFmtId="0" fontId="23" fillId="0" borderId="0" xfId="3" applyFont="1" applyFill="1" applyBorder="1" applyAlignment="1">
      <alignment horizontal="center"/>
    </xf>
    <xf numFmtId="164" fontId="23" fillId="0" borderId="0" xfId="3" applyNumberFormat="1" applyFont="1" applyFill="1" applyBorder="1"/>
    <xf numFmtId="0" fontId="23" fillId="0" borderId="0" xfId="3" applyFont="1" applyFill="1" applyBorder="1" applyAlignment="1">
      <alignment horizontal="right"/>
    </xf>
    <xf numFmtId="0" fontId="18" fillId="0" borderId="0" xfId="3" applyFill="1" applyAlignment="1">
      <alignment horizontal="center"/>
    </xf>
    <xf numFmtId="0" fontId="10" fillId="0" borderId="2" xfId="16" applyFont="1" applyBorder="1" applyAlignment="1">
      <alignment horizontal="right"/>
    </xf>
    <xf numFmtId="0" fontId="10" fillId="0" borderId="2" xfId="16" applyFont="1" applyBorder="1"/>
    <xf numFmtId="0" fontId="10" fillId="0" borderId="2" xfId="16" applyFont="1" applyBorder="1" applyAlignment="1">
      <alignment horizontal="center"/>
    </xf>
    <xf numFmtId="0" fontId="23" fillId="0" borderId="2" xfId="6" applyFont="1" applyFill="1" applyBorder="1" applyAlignment="1">
      <alignment horizontal="right"/>
    </xf>
    <xf numFmtId="0" fontId="23" fillId="0" borderId="2" xfId="6" applyFont="1" applyFill="1" applyBorder="1" applyAlignment="1"/>
    <xf numFmtId="0" fontId="10" fillId="0" borderId="2" xfId="24" quotePrefix="1" applyFont="1" applyBorder="1"/>
    <xf numFmtId="0" fontId="23" fillId="0" borderId="2" xfId="6" applyFont="1" applyFill="1" applyBorder="1" applyAlignment="1">
      <alignment horizontal="center"/>
    </xf>
    <xf numFmtId="0" fontId="10" fillId="0" borderId="0" xfId="16" applyFont="1"/>
    <xf numFmtId="0" fontId="10" fillId="0" borderId="0" xfId="16" applyFont="1" applyAlignment="1">
      <alignment horizontal="center"/>
    </xf>
    <xf numFmtId="0" fontId="23" fillId="0" borderId="0" xfId="6" applyFont="1" applyFill="1"/>
    <xf numFmtId="0" fontId="10" fillId="0" borderId="2" xfId="0" applyFont="1" applyBorder="1"/>
    <xf numFmtId="0" fontId="23" fillId="0" borderId="0" xfId="3" applyFont="1" applyFill="1"/>
    <xf numFmtId="0" fontId="23" fillId="0" borderId="2" xfId="3" applyFont="1" applyFill="1" applyBorder="1" applyAlignment="1">
      <alignment horizontal="right"/>
    </xf>
    <xf numFmtId="0" fontId="23" fillId="0" borderId="2" xfId="3" applyFont="1" applyFill="1" applyBorder="1" applyAlignment="1"/>
    <xf numFmtId="0" fontId="23" fillId="0" borderId="2" xfId="3" applyFont="1" applyFill="1" applyBorder="1" applyAlignment="1">
      <alignment horizontal="center"/>
    </xf>
    <xf numFmtId="0" fontId="23" fillId="0" borderId="2" xfId="0" applyFont="1" applyBorder="1"/>
    <xf numFmtId="0" fontId="23" fillId="0" borderId="2" xfId="0" applyFont="1" applyBorder="1" applyAlignment="1">
      <alignment horizontal="center"/>
    </xf>
    <xf numFmtId="0" fontId="23" fillId="0" borderId="0" xfId="6" applyFont="1" applyFill="1" applyBorder="1" applyAlignment="1"/>
    <xf numFmtId="0" fontId="10" fillId="0" borderId="2" xfId="13" applyFont="1" applyBorder="1"/>
    <xf numFmtId="0" fontId="23" fillId="0" borderId="2" xfId="8" applyFont="1" applyFill="1" applyBorder="1" applyAlignment="1"/>
    <xf numFmtId="0" fontId="10" fillId="0" borderId="2" xfId="13" applyFont="1" applyBorder="1" applyAlignment="1">
      <alignment horizontal="right"/>
    </xf>
    <xf numFmtId="0" fontId="23" fillId="0" borderId="0" xfId="3" applyFont="1" applyFill="1" applyAlignment="1"/>
    <xf numFmtId="0" fontId="10" fillId="0" borderId="2" xfId="13" applyFont="1" applyBorder="1" applyAlignment="1">
      <alignment horizontal="center"/>
    </xf>
    <xf numFmtId="0" fontId="24" fillId="0" borderId="0" xfId="3" applyFont="1" applyFill="1" applyAlignment="1"/>
    <xf numFmtId="0" fontId="10" fillId="0" borderId="0" xfId="13" applyFont="1"/>
    <xf numFmtId="0" fontId="23" fillId="0" borderId="0" xfId="8" applyFont="1" applyFill="1" applyBorder="1" applyAlignment="1"/>
    <xf numFmtId="0" fontId="10" fillId="0" borderId="5" xfId="13" applyFont="1" applyBorder="1"/>
    <xf numFmtId="0" fontId="10" fillId="0" borderId="5" xfId="13" applyFont="1" applyBorder="1" applyAlignment="1">
      <alignment horizontal="right"/>
    </xf>
    <xf numFmtId="0" fontId="10" fillId="0" borderId="5" xfId="13" applyFont="1" applyBorder="1" applyAlignment="1">
      <alignment horizontal="center"/>
    </xf>
    <xf numFmtId="0" fontId="23" fillId="0" borderId="0" xfId="8" applyFont="1" applyFill="1" applyAlignment="1"/>
    <xf numFmtId="0" fontId="23" fillId="0" borderId="5" xfId="0" applyFont="1" applyBorder="1" applyAlignment="1">
      <alignment horizontal="center"/>
    </xf>
    <xf numFmtId="0" fontId="10" fillId="0" borderId="0" xfId="13" applyFont="1" applyAlignment="1">
      <alignment horizontal="center"/>
    </xf>
    <xf numFmtId="0" fontId="9" fillId="0" borderId="0" xfId="20" applyFont="1"/>
    <xf numFmtId="0" fontId="9" fillId="0" borderId="2" xfId="22" applyFont="1" applyBorder="1"/>
    <xf numFmtId="0" fontId="10" fillId="0" borderId="2" xfId="19" applyFont="1" applyBorder="1"/>
    <xf numFmtId="0" fontId="23" fillId="0" borderId="5" xfId="6" applyFont="1" applyFill="1" applyBorder="1" applyAlignment="1"/>
    <xf numFmtId="0" fontId="23" fillId="0" borderId="5" xfId="6" applyFont="1" applyFill="1" applyBorder="1" applyAlignment="1">
      <alignment horizontal="center"/>
    </xf>
    <xf numFmtId="0" fontId="23" fillId="9" borderId="0" xfId="0" applyFont="1" applyFill="1"/>
    <xf numFmtId="0" fontId="23" fillId="0" borderId="0" xfId="0" applyFont="1" applyAlignment="1">
      <alignment horizontal="left"/>
    </xf>
    <xf numFmtId="0" fontId="24" fillId="0" borderId="0" xfId="3" applyFont="1" applyFill="1"/>
    <xf numFmtId="0" fontId="23" fillId="0" borderId="0" xfId="3" applyFont="1" applyFill="1" applyAlignment="1">
      <alignment horizontal="left"/>
    </xf>
    <xf numFmtId="0" fontId="10" fillId="0" borderId="0" xfId="3" applyFont="1" applyFill="1"/>
    <xf numFmtId="0" fontId="23" fillId="0" borderId="0" xfId="3" applyFont="1" applyFill="1" applyBorder="1" applyAlignment="1">
      <alignment horizontal="center" wrapText="1"/>
    </xf>
    <xf numFmtId="0" fontId="23" fillId="0" borderId="0" xfId="3" applyFont="1" applyFill="1" applyBorder="1" applyAlignment="1">
      <alignment wrapText="1"/>
    </xf>
    <xf numFmtId="0" fontId="23" fillId="0" borderId="2" xfId="3" applyFont="1" applyFill="1" applyBorder="1" applyAlignment="1">
      <alignment horizontal="center" wrapText="1"/>
    </xf>
    <xf numFmtId="0" fontId="23" fillId="0" borderId="2" xfId="3" applyFont="1" applyFill="1" applyBorder="1" applyAlignment="1">
      <alignment wrapText="1"/>
    </xf>
    <xf numFmtId="0" fontId="23" fillId="0" borderId="0" xfId="3" applyFont="1" applyFill="1" applyAlignment="1">
      <alignment horizontal="center"/>
    </xf>
    <xf numFmtId="0" fontId="9" fillId="0" borderId="0" xfId="11" applyFont="1"/>
    <xf numFmtId="0" fontId="23" fillId="0" borderId="0" xfId="9" applyFont="1" applyAlignment="1">
      <alignment horizontal="center"/>
    </xf>
    <xf numFmtId="0" fontId="23" fillId="0" borderId="0" xfId="9" applyFont="1"/>
    <xf numFmtId="0" fontId="23" fillId="0" borderId="0" xfId="0" applyFont="1" applyAlignment="1">
      <alignment wrapText="1"/>
    </xf>
    <xf numFmtId="14" fontId="23" fillId="0" borderId="0" xfId="0" applyNumberFormat="1" applyFont="1"/>
    <xf numFmtId="0" fontId="10" fillId="0" borderId="0" xfId="10" applyFont="1" applyAlignment="1">
      <alignment horizontal="center" vertical="top" wrapText="1"/>
    </xf>
    <xf numFmtId="49" fontId="23" fillId="0" borderId="0" xfId="0" applyNumberFormat="1" applyFont="1" applyAlignment="1">
      <alignment horizontal="center"/>
    </xf>
    <xf numFmtId="3" fontId="23" fillId="0" borderId="0" xfId="0" applyNumberFormat="1" applyFont="1" applyAlignment="1">
      <alignment horizontal="center"/>
    </xf>
    <xf numFmtId="0" fontId="10" fillId="0" borderId="2" xfId="15" applyFont="1" applyBorder="1"/>
    <xf numFmtId="0" fontId="10" fillId="0" borderId="2" xfId="21" applyFont="1" applyBorder="1"/>
    <xf numFmtId="0" fontId="10" fillId="0" borderId="0" xfId="21" applyFont="1"/>
    <xf numFmtId="49" fontId="10" fillId="0" borderId="0" xfId="0" applyNumberFormat="1" applyFont="1" applyAlignment="1">
      <alignment horizontal="right" vertical="center"/>
    </xf>
    <xf numFmtId="0" fontId="23" fillId="0" borderId="0" xfId="0" quotePrefix="1" applyFont="1" applyAlignment="1">
      <alignment horizontal="center"/>
    </xf>
    <xf numFmtId="49" fontId="23" fillId="0" borderId="0" xfId="0" applyNumberFormat="1" applyFont="1"/>
    <xf numFmtId="0" fontId="10" fillId="0" borderId="0" xfId="15" applyFont="1"/>
    <xf numFmtId="0" fontId="23" fillId="0" borderId="0" xfId="0" quotePrefix="1" applyFont="1"/>
    <xf numFmtId="49" fontId="9" fillId="0" borderId="0" xfId="0" applyNumberFormat="1" applyFont="1" applyAlignment="1">
      <alignment vertical="center"/>
    </xf>
    <xf numFmtId="1" fontId="23" fillId="0" borderId="0" xfId="0" applyNumberFormat="1" applyFont="1"/>
    <xf numFmtId="1" fontId="23" fillId="0" borderId="0" xfId="0" applyNumberFormat="1" applyFont="1" applyAlignment="1">
      <alignment horizontal="center"/>
    </xf>
    <xf numFmtId="0" fontId="10" fillId="0" borderId="2" xfId="20" applyFont="1" applyBorder="1" applyAlignment="1">
      <alignment horizontal="right" wrapText="1"/>
    </xf>
    <xf numFmtId="0" fontId="10" fillId="0" borderId="2" xfId="20" applyFont="1" applyBorder="1" applyAlignment="1">
      <alignment wrapText="1"/>
    </xf>
    <xf numFmtId="0" fontId="10" fillId="0" borderId="2" xfId="20" applyFont="1" applyBorder="1" applyAlignment="1">
      <alignment horizontal="center" wrapText="1"/>
    </xf>
    <xf numFmtId="0" fontId="23" fillId="0" borderId="2" xfId="3" applyFont="1" applyFill="1" applyBorder="1" applyAlignment="1">
      <alignment horizontal="right" wrapText="1"/>
    </xf>
    <xf numFmtId="0" fontId="10" fillId="0" borderId="2" xfId="20" applyFont="1" applyBorder="1" applyAlignment="1">
      <alignment horizontal="right"/>
    </xf>
    <xf numFmtId="0" fontId="10" fillId="0" borderId="2" xfId="20" applyFont="1" applyBorder="1"/>
    <xf numFmtId="0" fontId="10" fillId="0" borderId="2" xfId="20" applyFont="1" applyBorder="1" applyAlignment="1">
      <alignment horizontal="center"/>
    </xf>
    <xf numFmtId="0" fontId="27" fillId="0" borderId="0" xfId="0" applyFont="1"/>
    <xf numFmtId="0" fontId="27" fillId="0" borderId="2" xfId="21" applyFont="1" applyBorder="1"/>
    <xf numFmtId="0" fontId="27" fillId="0" borderId="2" xfId="21" applyFont="1" applyBorder="1" applyAlignment="1">
      <alignment horizontal="center"/>
    </xf>
    <xf numFmtId="0" fontId="28" fillId="0" borderId="0" xfId="0" applyFont="1"/>
    <xf numFmtId="0" fontId="27" fillId="0" borderId="2" xfId="0" applyFont="1" applyBorder="1"/>
    <xf numFmtId="0" fontId="27" fillId="0" borderId="2" xfId="0" applyFont="1" applyBorder="1" applyAlignment="1">
      <alignment horizontal="center"/>
    </xf>
    <xf numFmtId="0" fontId="27" fillId="0" borderId="0" xfId="21" applyFont="1"/>
    <xf numFmtId="0" fontId="27" fillId="0" borderId="0" xfId="21" applyFont="1" applyAlignment="1">
      <alignment horizontal="center"/>
    </xf>
    <xf numFmtId="0" fontId="27" fillId="0" borderId="0" xfId="8" applyFont="1" applyFill="1" applyAlignment="1"/>
    <xf numFmtId="0" fontId="27" fillId="0" borderId="0" xfId="0" applyFont="1" applyAlignment="1">
      <alignment horizontal="center"/>
    </xf>
    <xf numFmtId="0" fontId="27" fillId="0" borderId="2" xfId="23" applyFont="1" applyBorder="1" applyAlignment="1">
      <alignment horizontal="right" wrapText="1"/>
    </xf>
    <xf numFmtId="0" fontId="27" fillId="0" borderId="2" xfId="23" applyFont="1" applyBorder="1" applyAlignment="1">
      <alignment wrapText="1"/>
    </xf>
    <xf numFmtId="0" fontId="27" fillId="0" borderId="2" xfId="23" applyFont="1" applyBorder="1" applyAlignment="1">
      <alignment horizontal="center" wrapText="1"/>
    </xf>
    <xf numFmtId="0" fontId="27" fillId="0" borderId="2" xfId="23" applyFont="1" applyBorder="1" applyAlignment="1">
      <alignment horizontal="right"/>
    </xf>
    <xf numFmtId="0" fontId="27" fillId="0" borderId="2" xfId="23" applyFont="1" applyBorder="1"/>
    <xf numFmtId="0" fontId="27" fillId="0" borderId="2" xfId="23" applyFont="1" applyBorder="1" applyAlignment="1">
      <alignment horizontal="center"/>
    </xf>
    <xf numFmtId="0" fontId="10" fillId="0" borderId="2" xfId="14" applyFont="1" applyBorder="1" applyAlignment="1">
      <alignment horizontal="right"/>
    </xf>
    <xf numFmtId="0" fontId="10" fillId="0" borderId="2" xfId="14" applyFont="1" applyBorder="1"/>
    <xf numFmtId="49" fontId="10" fillId="0" borderId="2" xfId="14" applyNumberFormat="1" applyFont="1" applyBorder="1" applyAlignment="1">
      <alignment horizontal="center"/>
    </xf>
    <xf numFmtId="0" fontId="23" fillId="0" borderId="2" xfId="2" applyFont="1" applyFill="1" applyBorder="1" applyAlignment="1">
      <alignment horizontal="right"/>
    </xf>
    <xf numFmtId="0" fontId="23" fillId="0" borderId="2" xfId="2" applyFont="1" applyFill="1" applyBorder="1" applyAlignment="1"/>
    <xf numFmtId="49" fontId="23" fillId="0" borderId="2" xfId="2" applyNumberFormat="1" applyFont="1" applyFill="1" applyBorder="1" applyAlignment="1">
      <alignment horizontal="center"/>
    </xf>
    <xf numFmtId="0" fontId="23" fillId="0" borderId="0" xfId="2" applyFont="1" applyFill="1" applyBorder="1"/>
    <xf numFmtId="0" fontId="10" fillId="0" borderId="1" xfId="14" applyFont="1" applyBorder="1" applyAlignment="1">
      <alignment horizontal="right"/>
    </xf>
    <xf numFmtId="0" fontId="10" fillId="0" borderId="1" xfId="14" applyFont="1" applyBorder="1"/>
    <xf numFmtId="49" fontId="10" fillId="0" borderId="1" xfId="14" applyNumberFormat="1" applyFont="1" applyBorder="1" applyAlignment="1">
      <alignment horizontal="center"/>
    </xf>
    <xf numFmtId="0" fontId="23" fillId="0" borderId="1" xfId="0" applyFont="1" applyBorder="1"/>
    <xf numFmtId="0" fontId="23" fillId="0" borderId="9" xfId="2" applyFont="1" applyFill="1"/>
    <xf numFmtId="0" fontId="10" fillId="0" borderId="2" xfId="17" applyFont="1" applyBorder="1"/>
    <xf numFmtId="0" fontId="23" fillId="0" borderId="0" xfId="0" applyFont="1" applyAlignment="1">
      <alignment horizontal="center" vertical="center"/>
    </xf>
    <xf numFmtId="0" fontId="24" fillId="9" borderId="0" xfId="19" applyFont="1" applyFill="1" applyAlignment="1">
      <alignment horizontal="center"/>
    </xf>
    <xf numFmtId="0" fontId="25" fillId="9" borderId="0" xfId="0" applyFont="1" applyFill="1"/>
    <xf numFmtId="164" fontId="24" fillId="9" borderId="0" xfId="19" applyNumberFormat="1" applyFont="1" applyFill="1" applyAlignment="1">
      <alignment horizontal="center"/>
    </xf>
    <xf numFmtId="0" fontId="25" fillId="9" borderId="0" xfId="0" applyFont="1" applyFill="1" applyAlignment="1">
      <alignment horizontal="center"/>
    </xf>
    <xf numFmtId="0" fontId="23" fillId="9" borderId="0" xfId="0" applyFont="1" applyFill="1" applyAlignment="1">
      <alignment horizontal="center"/>
    </xf>
    <xf numFmtId="0" fontId="24" fillId="9" borderId="3" xfId="16" applyFont="1" applyFill="1" applyBorder="1" applyAlignment="1">
      <alignment horizontal="center"/>
    </xf>
    <xf numFmtId="0" fontId="24" fillId="9" borderId="4" xfId="18" applyFont="1" applyFill="1" applyBorder="1" applyAlignment="1">
      <alignment horizontal="center"/>
    </xf>
    <xf numFmtId="0" fontId="25" fillId="9" borderId="4" xfId="8" applyFont="1" applyFill="1" applyBorder="1" applyAlignment="1">
      <alignment horizontal="center"/>
    </xf>
    <xf numFmtId="0" fontId="24" fillId="9" borderId="3" xfId="13" applyFont="1" applyFill="1" applyBorder="1" applyAlignment="1">
      <alignment horizontal="center"/>
    </xf>
    <xf numFmtId="0" fontId="25" fillId="9" borderId="3" xfId="8" applyFont="1" applyFill="1" applyBorder="1" applyAlignment="1">
      <alignment horizontal="center"/>
    </xf>
    <xf numFmtId="0" fontId="24" fillId="9" borderId="0" xfId="13" applyFont="1" applyFill="1" applyAlignment="1">
      <alignment horizontal="center"/>
    </xf>
    <xf numFmtId="0" fontId="25" fillId="9" borderId="8" xfId="1" applyFont="1" applyFill="1"/>
    <xf numFmtId="0" fontId="25" fillId="9" borderId="8" xfId="1" applyFont="1" applyFill="1" applyAlignment="1">
      <alignment horizontal="center"/>
    </xf>
    <xf numFmtId="0" fontId="25" fillId="9" borderId="0" xfId="0" applyFont="1" applyFill="1" applyAlignment="1">
      <alignment horizontal="left"/>
    </xf>
    <xf numFmtId="0" fontId="25" fillId="9" borderId="0" xfId="4" applyFont="1" applyFill="1" applyBorder="1"/>
    <xf numFmtId="0" fontId="25" fillId="9" borderId="0" xfId="4" applyFont="1" applyFill="1" applyBorder="1" applyAlignment="1">
      <alignment horizontal="center"/>
    </xf>
    <xf numFmtId="0" fontId="25" fillId="9" borderId="10" xfId="4" applyFont="1" applyFill="1" applyAlignment="1"/>
    <xf numFmtId="49" fontId="25" fillId="9" borderId="10" xfId="4" applyNumberFormat="1" applyFont="1" applyFill="1" applyAlignment="1"/>
    <xf numFmtId="49" fontId="25" fillId="9" borderId="10" xfId="4" applyNumberFormat="1" applyFont="1" applyFill="1" applyAlignment="1">
      <alignment horizontal="center"/>
    </xf>
    <xf numFmtId="0" fontId="24" fillId="9" borderId="3" xfId="20" applyFont="1" applyFill="1" applyBorder="1" applyAlignment="1">
      <alignment horizontal="center"/>
    </xf>
    <xf numFmtId="0" fontId="24" fillId="9" borderId="0" xfId="20" applyFont="1" applyFill="1" applyAlignment="1">
      <alignment horizontal="center"/>
    </xf>
    <xf numFmtId="0" fontId="28" fillId="9" borderId="0" xfId="0" applyFont="1" applyFill="1"/>
    <xf numFmtId="0" fontId="28" fillId="9" borderId="3" xfId="21" applyFont="1" applyFill="1" applyBorder="1" applyAlignment="1">
      <alignment horizontal="center"/>
    </xf>
    <xf numFmtId="0" fontId="28" fillId="9" borderId="3" xfId="23" applyFont="1" applyFill="1" applyBorder="1" applyAlignment="1">
      <alignment horizontal="center"/>
    </xf>
    <xf numFmtId="0" fontId="28" fillId="9" borderId="0" xfId="0" applyFont="1" applyFill="1" applyAlignment="1">
      <alignment horizontal="left"/>
    </xf>
    <xf numFmtId="0" fontId="24" fillId="9" borderId="3" xfId="14" applyFont="1" applyFill="1" applyBorder="1" applyAlignment="1">
      <alignment horizontal="center"/>
    </xf>
    <xf numFmtId="49" fontId="24" fillId="9" borderId="3" xfId="14" applyNumberFormat="1" applyFont="1" applyFill="1" applyBorder="1" applyAlignment="1">
      <alignment horizontal="center"/>
    </xf>
    <xf numFmtId="0" fontId="29" fillId="0" borderId="10" xfId="4" applyFont="1"/>
    <xf numFmtId="0" fontId="25" fillId="9" borderId="10" xfId="4" applyFont="1" applyFill="1"/>
    <xf numFmtId="0" fontId="25" fillId="9" borderId="0" xfId="0" quotePrefix="1" applyFont="1" applyFill="1"/>
    <xf numFmtId="0" fontId="25" fillId="9" borderId="0" xfId="0" quotePrefix="1" applyFont="1" applyFill="1" applyAlignment="1">
      <alignment horizontal="center"/>
    </xf>
    <xf numFmtId="0" fontId="24" fillId="9" borderId="0" xfId="3" applyNumberFormat="1" applyFont="1" applyFill="1"/>
    <xf numFmtId="0" fontId="24" fillId="9" borderId="3" xfId="17" applyFont="1" applyFill="1" applyBorder="1" applyAlignment="1">
      <alignment horizontal="center"/>
    </xf>
    <xf numFmtId="0" fontId="24" fillId="9" borderId="3" xfId="17" applyFont="1" applyFill="1" applyBorder="1" applyAlignment="1">
      <alignment horizontal="center" vertical="center"/>
    </xf>
    <xf numFmtId="0" fontId="24" fillId="9" borderId="0" xfId="17" applyFont="1" applyFill="1" applyAlignment="1">
      <alignment horizontal="center" vertical="center"/>
    </xf>
    <xf numFmtId="0" fontId="24" fillId="10" borderId="3" xfId="20" applyFont="1" applyFill="1" applyBorder="1" applyAlignment="1">
      <alignment horizontal="center"/>
    </xf>
    <xf numFmtId="0" fontId="25" fillId="11" borderId="0" xfId="0" applyFont="1" applyFill="1"/>
    <xf numFmtId="0" fontId="24" fillId="10" borderId="0" xfId="20" applyFont="1" applyFill="1" applyAlignment="1">
      <alignment horizontal="center"/>
    </xf>
    <xf numFmtId="0" fontId="10" fillId="11" borderId="2" xfId="20" applyFont="1" applyFill="1" applyBorder="1" applyAlignment="1">
      <alignment horizontal="right" wrapText="1"/>
    </xf>
    <xf numFmtId="0" fontId="10" fillId="11" borderId="2" xfId="20" applyFont="1" applyFill="1" applyBorder="1" applyAlignment="1">
      <alignment wrapText="1"/>
    </xf>
    <xf numFmtId="0" fontId="10" fillId="11" borderId="2" xfId="20" applyFont="1" applyFill="1" applyBorder="1" applyAlignment="1">
      <alignment horizontal="center" wrapText="1"/>
    </xf>
    <xf numFmtId="0" fontId="23" fillId="11" borderId="0" xfId="0" applyFont="1" applyFill="1"/>
    <xf numFmtId="0" fontId="23" fillId="11" borderId="2" xfId="0" applyFont="1" applyFill="1" applyBorder="1"/>
    <xf numFmtId="0" fontId="10" fillId="11" borderId="2" xfId="19" applyFont="1" applyFill="1" applyBorder="1"/>
    <xf numFmtId="0" fontId="10" fillId="11" borderId="2" xfId="19" applyFont="1" applyFill="1" applyBorder="1" applyAlignment="1">
      <alignment horizontal="center"/>
    </xf>
    <xf numFmtId="0" fontId="10" fillId="11" borderId="0" xfId="20" applyFont="1" applyFill="1" applyAlignment="1">
      <alignment wrapText="1"/>
    </xf>
    <xf numFmtId="0" fontId="10" fillId="11" borderId="0" xfId="20" applyFont="1" applyFill="1" applyAlignment="1">
      <alignment horizontal="right" wrapText="1"/>
    </xf>
    <xf numFmtId="0" fontId="10" fillId="11" borderId="0" xfId="20" applyFont="1" applyFill="1" applyAlignment="1">
      <alignment horizontal="center" wrapText="1"/>
    </xf>
    <xf numFmtId="0" fontId="23" fillId="11" borderId="2" xfId="0" applyFont="1" applyFill="1" applyBorder="1" applyAlignment="1">
      <alignment horizontal="center"/>
    </xf>
    <xf numFmtId="0" fontId="23" fillId="12" borderId="2" xfId="3" applyFont="1" applyFill="1" applyBorder="1" applyAlignment="1">
      <alignment horizontal="right" wrapText="1"/>
    </xf>
    <xf numFmtId="0" fontId="23" fillId="12" borderId="2" xfId="3" applyFont="1" applyFill="1" applyBorder="1" applyAlignment="1">
      <alignment wrapText="1"/>
    </xf>
    <xf numFmtId="0" fontId="23" fillId="12" borderId="2" xfId="3" applyFont="1" applyFill="1" applyBorder="1" applyAlignment="1">
      <alignment horizontal="center" wrapText="1"/>
    </xf>
    <xf numFmtId="0" fontId="23" fillId="12" borderId="0" xfId="3" applyFont="1" applyFill="1"/>
    <xf numFmtId="0" fontId="23" fillId="12" borderId="0" xfId="3" applyFont="1" applyFill="1" applyAlignment="1"/>
    <xf numFmtId="0" fontId="10" fillId="11" borderId="0" xfId="3" applyFont="1" applyFill="1"/>
    <xf numFmtId="0" fontId="23" fillId="11" borderId="0" xfId="0" applyFont="1" applyFill="1" applyAlignment="1">
      <alignment horizontal="center"/>
    </xf>
    <xf numFmtId="0" fontId="10" fillId="0" borderId="0" xfId="3" applyFont="1" applyFill="1" applyBorder="1" applyAlignment="1">
      <alignment horizontal="center"/>
    </xf>
    <xf numFmtId="0" fontId="10" fillId="0" borderId="0" xfId="3" applyFont="1" applyFill="1" applyBorder="1" applyAlignment="1"/>
    <xf numFmtId="22" fontId="0" fillId="0" borderId="0" xfId="0" applyNumberFormat="1"/>
    <xf numFmtId="49" fontId="1" fillId="0" borderId="0" xfId="0" applyNumberFormat="1" applyFont="1"/>
    <xf numFmtId="0" fontId="1" fillId="0" borderId="0" xfId="0" applyFont="1" applyAlignment="1">
      <alignment horizontal="center"/>
    </xf>
    <xf numFmtId="0" fontId="10" fillId="0" borderId="2" xfId="3" applyFont="1" applyFill="1" applyBorder="1" applyAlignment="1"/>
    <xf numFmtId="0" fontId="10" fillId="0" borderId="2" xfId="3" applyFont="1" applyFill="1" applyBorder="1" applyAlignment="1">
      <alignment horizontal="center"/>
    </xf>
    <xf numFmtId="0" fontId="10" fillId="0" borderId="0" xfId="3" applyFont="1" applyFill="1" applyAlignment="1">
      <alignment horizontal="center"/>
    </xf>
    <xf numFmtId="0" fontId="23" fillId="0" borderId="0" xfId="5" applyFont="1" applyFill="1" applyBorder="1"/>
    <xf numFmtId="0" fontId="10" fillId="12" borderId="2" xfId="3" applyFont="1" applyFill="1" applyBorder="1" applyAlignment="1">
      <alignment wrapText="1"/>
    </xf>
    <xf numFmtId="0" fontId="10" fillId="0" borderId="2" xfId="3" applyFont="1" applyFill="1" applyBorder="1" applyAlignment="1">
      <alignment horizontal="center" wrapText="1"/>
    </xf>
    <xf numFmtId="0" fontId="10" fillId="0" borderId="2" xfId="3" applyFont="1" applyFill="1" applyBorder="1" applyAlignment="1">
      <alignment wrapText="1"/>
    </xf>
    <xf numFmtId="0" fontId="10" fillId="0" borderId="2" xfId="2" applyFont="1" applyFill="1" applyBorder="1" applyAlignment="1"/>
    <xf numFmtId="0" fontId="25" fillId="9" borderId="10" xfId="4" applyFont="1" applyFill="1" applyAlignment="1">
      <alignment horizontal="center"/>
    </xf>
    <xf numFmtId="0" fontId="24" fillId="9" borderId="0" xfId="0" applyFont="1" applyFill="1"/>
    <xf numFmtId="0" fontId="25" fillId="0" borderId="0" xfId="0" applyFont="1"/>
    <xf numFmtId="0" fontId="25" fillId="0" borderId="0" xfId="0" applyFont="1" applyAlignment="1">
      <alignment horizontal="center"/>
    </xf>
    <xf numFmtId="49" fontId="18" fillId="0" borderId="0" xfId="3" applyNumberFormat="1" applyFill="1"/>
    <xf numFmtId="0" fontId="23" fillId="0" borderId="0" xfId="6" applyFont="1" applyFill="1" applyBorder="1" applyAlignment="1">
      <alignment horizontal="center"/>
    </xf>
    <xf numFmtId="0" fontId="27" fillId="0" borderId="0" xfId="8" applyFont="1" applyFill="1" applyBorder="1" applyAlignment="1"/>
    <xf numFmtId="0" fontId="27" fillId="0" borderId="0" xfId="8" applyFont="1" applyFill="1" applyBorder="1" applyAlignment="1">
      <alignment horizontal="center"/>
    </xf>
    <xf numFmtId="0" fontId="27" fillId="0" borderId="0" xfId="23" applyFont="1" applyAlignment="1">
      <alignment wrapText="1"/>
    </xf>
    <xf numFmtId="0" fontId="0" fillId="0" borderId="2" xfId="0" applyBorder="1"/>
    <xf numFmtId="0" fontId="10" fillId="0" borderId="0" xfId="17" applyFont="1"/>
    <xf numFmtId="0" fontId="10" fillId="0" borderId="0" xfId="14" applyFont="1"/>
    <xf numFmtId="0" fontId="26" fillId="0" borderId="2" xfId="14" applyFont="1" applyBorder="1"/>
    <xf numFmtId="0" fontId="26" fillId="0" borderId="2" xfId="17" applyFont="1" applyBorder="1"/>
    <xf numFmtId="0" fontId="30" fillId="0" borderId="0" xfId="0" applyFont="1"/>
    <xf numFmtId="0" fontId="30" fillId="0" borderId="2" xfId="8" applyFont="1" applyFill="1" applyBorder="1" applyAlignment="1"/>
    <xf numFmtId="0" fontId="30" fillId="0" borderId="0" xfId="0" applyFont="1" applyAlignment="1">
      <alignment horizontal="center" vertical="center"/>
    </xf>
    <xf numFmtId="0" fontId="0" fillId="0" borderId="11" xfId="0" applyBorder="1"/>
    <xf numFmtId="0" fontId="10" fillId="0" borderId="5" xfId="20" applyFont="1" applyBorder="1" applyAlignment="1">
      <alignment horizontal="right" wrapText="1"/>
    </xf>
    <xf numFmtId="0" fontId="10" fillId="0" borderId="5" xfId="20" applyFont="1" applyBorder="1" applyAlignment="1">
      <alignment wrapText="1"/>
    </xf>
    <xf numFmtId="0" fontId="32" fillId="0" borderId="0" xfId="0" applyFont="1"/>
    <xf numFmtId="0" fontId="10" fillId="0" borderId="0" xfId="25" applyFont="1" applyAlignment="1">
      <alignment wrapText="1"/>
    </xf>
    <xf numFmtId="0" fontId="10" fillId="3" borderId="0" xfId="3" applyFont="1" applyFill="1"/>
    <xf numFmtId="0" fontId="23" fillId="0" borderId="9" xfId="0" applyFont="1" applyBorder="1"/>
    <xf numFmtId="0" fontId="45" fillId="0" borderId="0" xfId="0" applyFont="1"/>
    <xf numFmtId="0" fontId="46" fillId="0" borderId="0" xfId="0" applyFont="1"/>
    <xf numFmtId="0" fontId="38" fillId="5" borderId="14" xfId="30"/>
    <xf numFmtId="0" fontId="26" fillId="0" borderId="0" xfId="14" applyFont="1"/>
    <xf numFmtId="0" fontId="23" fillId="40" borderId="0" xfId="0" applyFont="1" applyFill="1"/>
    <xf numFmtId="0" fontId="27" fillId="0" borderId="2" xfId="8" applyFont="1" applyFill="1" applyBorder="1" applyAlignment="1"/>
    <xf numFmtId="0" fontId="10" fillId="0" borderId="0" xfId="14" applyFont="1" applyAlignment="1">
      <alignment horizontal="right"/>
    </xf>
    <xf numFmtId="49" fontId="23" fillId="0" borderId="2" xfId="0" applyNumberFormat="1" applyFont="1" applyBorder="1" applyAlignment="1">
      <alignment horizontal="center"/>
    </xf>
    <xf numFmtId="49" fontId="10" fillId="0" borderId="0" xfId="14" applyNumberFormat="1" applyFont="1" applyAlignment="1">
      <alignment horizontal="center"/>
    </xf>
    <xf numFmtId="0" fontId="49" fillId="0" borderId="0" xfId="0" applyFont="1" applyAlignment="1">
      <alignment vertical="center"/>
    </xf>
    <xf numFmtId="0" fontId="50" fillId="0" borderId="0" xfId="0" applyFont="1"/>
    <xf numFmtId="0" fontId="10" fillId="0" borderId="2" xfId="16" applyFont="1" applyBorder="1" applyAlignment="1">
      <alignment horizontal="center" vertical="center"/>
    </xf>
    <xf numFmtId="0" fontId="10" fillId="0" borderId="5" xfId="16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0" fillId="0" borderId="0" xfId="16" applyFont="1" applyAlignment="1">
      <alignment horizontal="center" vertical="center"/>
    </xf>
    <xf numFmtId="0" fontId="10" fillId="0" borderId="0" xfId="24" quotePrefix="1" applyFont="1"/>
    <xf numFmtId="0" fontId="23" fillId="40" borderId="0" xfId="0" quotePrefix="1" applyFont="1" applyFill="1" applyAlignment="1">
      <alignment horizontal="center"/>
    </xf>
    <xf numFmtId="0" fontId="27" fillId="40" borderId="2" xfId="21" applyFont="1" applyFill="1" applyBorder="1"/>
    <xf numFmtId="0" fontId="27" fillId="40" borderId="2" xfId="23" applyFont="1" applyFill="1" applyBorder="1" applyAlignment="1">
      <alignment horizontal="center" wrapText="1"/>
    </xf>
    <xf numFmtId="0" fontId="27" fillId="40" borderId="2" xfId="23" applyFont="1" applyFill="1" applyBorder="1" applyAlignment="1">
      <alignment wrapText="1"/>
    </xf>
    <xf numFmtId="0" fontId="27" fillId="40" borderId="2" xfId="23" quotePrefix="1" applyFont="1" applyFill="1" applyBorder="1" applyAlignment="1">
      <alignment horizontal="center" wrapText="1"/>
    </xf>
    <xf numFmtId="0" fontId="10" fillId="40" borderId="2" xfId="16" applyFont="1" applyFill="1" applyBorder="1" applyAlignment="1">
      <alignment horizontal="center" vertical="center"/>
    </xf>
    <xf numFmtId="0" fontId="0" fillId="40" borderId="0" xfId="0" applyFill="1"/>
    <xf numFmtId="0" fontId="45" fillId="0" borderId="2" xfId="0" applyFont="1" applyBorder="1"/>
    <xf numFmtId="0" fontId="10" fillId="0" borderId="5" xfId="16" applyFont="1" applyBorder="1" applyAlignment="1">
      <alignment horizontal="center"/>
    </xf>
    <xf numFmtId="0" fontId="10" fillId="0" borderId="5" xfId="20" applyFont="1" applyBorder="1" applyAlignment="1">
      <alignment horizontal="right"/>
    </xf>
    <xf numFmtId="0" fontId="10" fillId="0" borderId="5" xfId="20" applyFont="1" applyBorder="1"/>
    <xf numFmtId="0" fontId="25" fillId="9" borderId="0" xfId="0" applyFont="1" applyFill="1" applyProtection="1">
      <protection locked="0"/>
    </xf>
    <xf numFmtId="0" fontId="25" fillId="11" borderId="0" xfId="0" applyFont="1" applyFill="1" applyProtection="1">
      <protection locked="0"/>
    </xf>
    <xf numFmtId="0" fontId="0" fillId="0" borderId="0" xfId="0" applyProtection="1">
      <protection locked="0"/>
    </xf>
    <xf numFmtId="0" fontId="0" fillId="0" borderId="0" xfId="0" applyAlignment="1">
      <alignment horizontal="right"/>
    </xf>
    <xf numFmtId="164" fontId="10" fillId="0" borderId="0" xfId="0" applyNumberFormat="1" applyFont="1"/>
    <xf numFmtId="164" fontId="10" fillId="0" borderId="0" xfId="3" applyNumberFormat="1" applyFont="1" applyFill="1" applyBorder="1"/>
    <xf numFmtId="0" fontId="52" fillId="0" borderId="0" xfId="0" applyFont="1" applyAlignment="1">
      <alignment horizontal="right"/>
    </xf>
    <xf numFmtId="0" fontId="52" fillId="0" borderId="2" xfId="0" applyFont="1" applyBorder="1" applyAlignment="1">
      <alignment horizontal="right"/>
    </xf>
    <xf numFmtId="0" fontId="0" fillId="40" borderId="0" xfId="0" applyFill="1" applyAlignment="1">
      <alignment horizontal="center"/>
    </xf>
    <xf numFmtId="49" fontId="0" fillId="40" borderId="0" xfId="0" applyNumberFormat="1" applyFill="1"/>
    <xf numFmtId="0" fontId="1" fillId="0" borderId="0" xfId="0" quotePrefix="1" applyFont="1" applyAlignment="1">
      <alignment horizontal="center"/>
    </xf>
    <xf numFmtId="0" fontId="23" fillId="40" borderId="0" xfId="0" applyFont="1" applyFill="1" applyAlignment="1">
      <alignment horizontal="center"/>
    </xf>
    <xf numFmtId="0" fontId="10" fillId="40" borderId="0" xfId="3" applyFont="1" applyFill="1" applyBorder="1" applyAlignment="1">
      <alignment horizontal="center"/>
    </xf>
    <xf numFmtId="0" fontId="23" fillId="0" borderId="0" xfId="3" applyNumberFormat="1" applyFont="1" applyFill="1" applyBorder="1" applyAlignment="1">
      <alignment horizontal="center" wrapText="1"/>
    </xf>
    <xf numFmtId="0" fontId="10" fillId="0" borderId="0" xfId="3" applyNumberFormat="1" applyFont="1" applyFill="1" applyBorder="1" applyAlignment="1">
      <alignment horizontal="center"/>
    </xf>
    <xf numFmtId="0" fontId="23" fillId="40" borderId="2" xfId="0" applyFont="1" applyFill="1" applyBorder="1"/>
    <xf numFmtId="0" fontId="10" fillId="40" borderId="2" xfId="3" applyFont="1" applyFill="1" applyBorder="1" applyAlignment="1">
      <alignment horizontal="center"/>
    </xf>
    <xf numFmtId="0" fontId="23" fillId="40" borderId="2" xfId="0" applyFont="1" applyFill="1" applyBorder="1" applyAlignment="1">
      <alignment horizontal="center"/>
    </xf>
    <xf numFmtId="0" fontId="10" fillId="0" borderId="0" xfId="3" applyNumberFormat="1" applyFont="1" applyFill="1" applyAlignment="1">
      <alignment horizontal="center"/>
    </xf>
    <xf numFmtId="0" fontId="10" fillId="40" borderId="0" xfId="3" applyFont="1" applyFill="1" applyAlignment="1">
      <alignment horizontal="center"/>
    </xf>
    <xf numFmtId="0" fontId="10" fillId="40" borderId="0" xfId="19" applyFont="1" applyFill="1" applyAlignment="1">
      <alignment horizontal="center"/>
    </xf>
    <xf numFmtId="0" fontId="10" fillId="40" borderId="0" xfId="19" applyFont="1" applyFill="1"/>
    <xf numFmtId="0" fontId="10" fillId="40" borderId="2" xfId="20" applyFont="1" applyFill="1" applyBorder="1" applyAlignment="1">
      <alignment wrapText="1"/>
    </xf>
    <xf numFmtId="0" fontId="10" fillId="40" borderId="2" xfId="20" applyFont="1" applyFill="1" applyBorder="1" applyAlignment="1">
      <alignment horizontal="center" wrapText="1"/>
    </xf>
    <xf numFmtId="0" fontId="27" fillId="40" borderId="2" xfId="21" applyFont="1" applyFill="1" applyBorder="1" applyAlignment="1">
      <alignment horizontal="center"/>
    </xf>
    <xf numFmtId="0" fontId="27" fillId="40" borderId="0" xfId="21" applyFont="1" applyFill="1" applyAlignment="1">
      <alignment horizontal="center"/>
    </xf>
    <xf numFmtId="0" fontId="10" fillId="40" borderId="2" xfId="3" applyFont="1" applyFill="1" applyBorder="1" applyAlignment="1"/>
    <xf numFmtId="49" fontId="10" fillId="40" borderId="2" xfId="14" applyNumberFormat="1" applyFont="1" applyFill="1" applyBorder="1" applyAlignment="1">
      <alignment horizontal="center"/>
    </xf>
    <xf numFmtId="0" fontId="10" fillId="40" borderId="2" xfId="14" applyFont="1" applyFill="1" applyBorder="1"/>
    <xf numFmtId="0" fontId="0" fillId="11" borderId="0" xfId="0" applyFill="1"/>
    <xf numFmtId="0" fontId="10" fillId="0" borderId="5" xfId="0" applyFont="1" applyBorder="1"/>
    <xf numFmtId="0" fontId="0" fillId="0" borderId="2" xfId="0" quotePrefix="1" applyBorder="1"/>
    <xf numFmtId="0" fontId="53" fillId="0" borderId="0" xfId="0" applyFont="1"/>
    <xf numFmtId="0" fontId="10" fillId="0" borderId="0" xfId="0" applyFont="1" applyAlignment="1">
      <alignment horizontal="left"/>
    </xf>
    <xf numFmtId="0" fontId="10" fillId="0" borderId="0" xfId="13" applyFont="1" applyAlignment="1">
      <alignment horizontal="left"/>
    </xf>
    <xf numFmtId="0" fontId="1" fillId="0" borderId="0" xfId="115" applyFont="1"/>
    <xf numFmtId="0" fontId="10" fillId="0" borderId="2" xfId="0" applyFont="1" applyBorder="1" applyAlignment="1">
      <alignment horizontal="left"/>
    </xf>
    <xf numFmtId="0" fontId="10" fillId="0" borderId="2" xfId="13" applyFont="1" applyBorder="1" applyAlignment="1">
      <alignment horizontal="left"/>
    </xf>
    <xf numFmtId="0" fontId="10" fillId="0" borderId="2" xfId="25" applyFont="1" applyBorder="1" applyAlignment="1">
      <alignment wrapText="1"/>
    </xf>
    <xf numFmtId="0" fontId="0" fillId="0" borderId="5" xfId="0" applyBorder="1"/>
    <xf numFmtId="0" fontId="6" fillId="0" borderId="6" xfId="0" applyFont="1" applyBorder="1" applyAlignment="1">
      <alignment horizontal="justify"/>
    </xf>
    <xf numFmtId="0" fontId="23" fillId="0" borderId="2" xfId="3" applyFont="1" applyFill="1" applyBorder="1"/>
    <xf numFmtId="0" fontId="27" fillId="42" borderId="0" xfId="0" applyFont="1" applyFill="1"/>
    <xf numFmtId="0" fontId="28" fillId="42" borderId="0" xfId="0" applyFont="1" applyFill="1"/>
    <xf numFmtId="0" fontId="10" fillId="0" borderId="2" xfId="16" applyFont="1" applyBorder="1" applyAlignment="1">
      <alignment horizontal="left" vertical="center"/>
    </xf>
    <xf numFmtId="0" fontId="10" fillId="43" borderId="2" xfId="16" applyFont="1" applyFill="1" applyBorder="1" applyAlignment="1">
      <alignment horizontal="center" vertical="center"/>
    </xf>
    <xf numFmtId="0" fontId="10" fillId="43" borderId="2" xfId="16" applyFont="1" applyFill="1" applyBorder="1" applyAlignment="1">
      <alignment horizontal="left" vertical="center"/>
    </xf>
    <xf numFmtId="0" fontId="55" fillId="0" borderId="2" xfId="16" applyFont="1" applyBorder="1"/>
    <xf numFmtId="0" fontId="10" fillId="40" borderId="0" xfId="16" applyFont="1" applyFill="1"/>
    <xf numFmtId="0" fontId="40" fillId="40" borderId="0" xfId="0" applyFont="1" applyFill="1"/>
    <xf numFmtId="0" fontId="25" fillId="40" borderId="4" xfId="8" applyFont="1" applyFill="1" applyBorder="1" applyAlignment="1">
      <alignment horizontal="center"/>
    </xf>
    <xf numFmtId="0" fontId="55" fillId="40" borderId="0" xfId="16" applyFont="1" applyFill="1"/>
    <xf numFmtId="0" fontId="10" fillId="40" borderId="2" xfId="16" applyFont="1" applyFill="1" applyBorder="1" applyAlignment="1">
      <alignment horizontal="left" vertical="center"/>
    </xf>
    <xf numFmtId="0" fontId="0" fillId="43" borderId="2" xfId="0" applyFill="1" applyBorder="1"/>
    <xf numFmtId="0" fontId="56" fillId="0" borderId="5" xfId="0" applyFont="1" applyBorder="1"/>
    <xf numFmtId="0" fontId="57" fillId="0" borderId="0" xfId="0" applyFont="1" applyAlignment="1">
      <alignment vertical="top"/>
    </xf>
    <xf numFmtId="0" fontId="57" fillId="0" borderId="5" xfId="0" applyFont="1" applyBorder="1" applyAlignment="1">
      <alignment vertical="top"/>
    </xf>
    <xf numFmtId="0" fontId="10" fillId="43" borderId="0" xfId="16" applyFont="1" applyFill="1"/>
    <xf numFmtId="0" fontId="10" fillId="40" borderId="2" xfId="16" applyFont="1" applyFill="1" applyBorder="1" applyAlignment="1">
      <alignment horizontal="center"/>
    </xf>
    <xf numFmtId="0" fontId="10" fillId="43" borderId="2" xfId="16" applyFont="1" applyFill="1" applyBorder="1" applyAlignment="1">
      <alignment horizontal="right"/>
    </xf>
    <xf numFmtId="0" fontId="24" fillId="40" borderId="3" xfId="16" applyFont="1" applyFill="1" applyBorder="1" applyAlignment="1">
      <alignment horizontal="left" vertical="top"/>
    </xf>
    <xf numFmtId="0" fontId="23" fillId="43" borderId="0" xfId="0" applyFont="1" applyFill="1"/>
    <xf numFmtId="0" fontId="10" fillId="40" borderId="0" xfId="16" applyFont="1" applyFill="1" applyAlignment="1">
      <alignment horizontal="center" vertical="center"/>
    </xf>
    <xf numFmtId="0" fontId="10" fillId="43" borderId="2" xfId="16" applyFont="1" applyFill="1" applyBorder="1"/>
    <xf numFmtId="0" fontId="10" fillId="40" borderId="5" xfId="16" applyFont="1" applyFill="1" applyBorder="1" applyAlignment="1">
      <alignment horizontal="center" vertical="center"/>
    </xf>
    <xf numFmtId="0" fontId="24" fillId="0" borderId="3" xfId="16" applyFont="1" applyBorder="1" applyAlignment="1">
      <alignment horizontal="center"/>
    </xf>
    <xf numFmtId="0" fontId="40" fillId="0" borderId="2" xfId="0" applyFont="1" applyBorder="1"/>
    <xf numFmtId="0" fontId="58" fillId="0" borderId="0" xfId="0" applyFont="1"/>
    <xf numFmtId="0" fontId="59" fillId="0" borderId="0" xfId="0" applyFont="1"/>
    <xf numFmtId="14" fontId="59" fillId="0" borderId="0" xfId="0" applyNumberFormat="1" applyFont="1"/>
    <xf numFmtId="0" fontId="58" fillId="0" borderId="0" xfId="0" applyFont="1" applyAlignment="1">
      <alignment wrapText="1"/>
    </xf>
    <xf numFmtId="0" fontId="59" fillId="0" borderId="0" xfId="0" applyFont="1" applyAlignment="1">
      <alignment wrapText="1"/>
    </xf>
    <xf numFmtId="0" fontId="0" fillId="0" borderId="0" xfId="0" applyAlignment="1">
      <alignment horizontal="left" vertical="top"/>
    </xf>
    <xf numFmtId="165" fontId="0" fillId="0" borderId="0" xfId="0" applyNumberFormat="1" applyAlignment="1">
      <alignment horizontal="left" vertical="top"/>
    </xf>
    <xf numFmtId="14" fontId="40" fillId="0" borderId="0" xfId="0" applyNumberFormat="1" applyFont="1"/>
    <xf numFmtId="0" fontId="60" fillId="9" borderId="0" xfId="0" applyFont="1" applyFill="1"/>
    <xf numFmtId="49" fontId="10" fillId="40" borderId="2" xfId="16" applyNumberFormat="1" applyFont="1" applyFill="1" applyBorder="1" applyAlignment="1">
      <alignment horizontal="center" vertical="center"/>
    </xf>
    <xf numFmtId="49" fontId="10" fillId="40" borderId="2" xfId="16" applyNumberFormat="1" applyFont="1" applyFill="1" applyBorder="1" applyAlignment="1">
      <alignment horizontal="left" vertical="center"/>
    </xf>
    <xf numFmtId="49" fontId="24" fillId="9" borderId="4" xfId="18" applyNumberFormat="1" applyFont="1" applyFill="1" applyBorder="1" applyAlignment="1">
      <alignment horizontal="center"/>
    </xf>
    <xf numFmtId="49" fontId="23" fillId="40" borderId="2" xfId="16" applyNumberFormat="1" applyFont="1" applyFill="1" applyBorder="1" applyAlignment="1">
      <alignment horizontal="left" vertical="center"/>
    </xf>
    <xf numFmtId="49" fontId="25" fillId="9" borderId="4" xfId="8" applyNumberFormat="1" applyFont="1" applyFill="1" applyBorder="1" applyAlignment="1">
      <alignment horizontal="center"/>
    </xf>
    <xf numFmtId="49" fontId="25" fillId="40" borderId="4" xfId="8" applyNumberFormat="1" applyFont="1" applyFill="1" applyBorder="1" applyAlignment="1">
      <alignment horizontal="center"/>
    </xf>
    <xf numFmtId="0" fontId="23" fillId="40" borderId="0" xfId="16" applyFont="1" applyFill="1"/>
    <xf numFmtId="0" fontId="61" fillId="0" borderId="2" xfId="16" applyFont="1" applyBorder="1"/>
    <xf numFmtId="0" fontId="61" fillId="0" borderId="0" xfId="16" applyFont="1"/>
    <xf numFmtId="0" fontId="40" fillId="0" borderId="0" xfId="0" applyFont="1"/>
    <xf numFmtId="49" fontId="10" fillId="0" borderId="2" xfId="16" applyNumberFormat="1" applyFont="1" applyBorder="1" applyAlignment="1">
      <alignment horizontal="center" vertical="center"/>
    </xf>
    <xf numFmtId="49" fontId="23" fillId="0" borderId="2" xfId="16" applyNumberFormat="1" applyFont="1" applyBorder="1" applyAlignment="1">
      <alignment horizontal="left" vertical="center"/>
    </xf>
    <xf numFmtId="49" fontId="10" fillId="0" borderId="2" xfId="16" applyNumberFormat="1" applyFont="1" applyBorder="1" applyAlignment="1">
      <alignment horizontal="left" vertical="center"/>
    </xf>
    <xf numFmtId="0" fontId="23" fillId="0" borderId="0" xfId="16" applyFont="1"/>
    <xf numFmtId="49" fontId="23" fillId="40" borderId="0" xfId="0" applyNumberFormat="1" applyFont="1" applyFill="1"/>
    <xf numFmtId="0" fontId="30" fillId="0" borderId="2" xfId="0" applyFont="1" applyBorder="1"/>
    <xf numFmtId="0" fontId="23" fillId="0" borderId="2" xfId="17" applyFont="1" applyBorder="1"/>
    <xf numFmtId="0" fontId="23" fillId="0" borderId="2" xfId="14" applyFont="1" applyBorder="1"/>
    <xf numFmtId="0" fontId="33" fillId="0" borderId="0" xfId="0" applyFont="1" applyAlignment="1">
      <alignment vertical="center" wrapText="1"/>
    </xf>
  </cellXfs>
  <cellStyles count="122">
    <cellStyle name="20% - Accent1" xfId="37" builtinId="30" customBuiltin="1"/>
    <cellStyle name="20% - Accent1 2" xfId="64"/>
    <cellStyle name="20% - Accent2" xfId="41" builtinId="34" customBuiltin="1"/>
    <cellStyle name="20% - Accent2 2" xfId="65"/>
    <cellStyle name="20% - Accent3" xfId="45" builtinId="38" customBuiltin="1"/>
    <cellStyle name="20% - Accent3 2" xfId="66"/>
    <cellStyle name="20% - Accent4" xfId="49" builtinId="42" customBuiltin="1"/>
    <cellStyle name="20% - Accent4 2" xfId="68"/>
    <cellStyle name="20% - Accent5" xfId="53" builtinId="46" customBuiltin="1"/>
    <cellStyle name="20% - Accent6" xfId="57" builtinId="50" customBuiltin="1"/>
    <cellStyle name="40% - Accent1" xfId="38" builtinId="31" customBuiltin="1"/>
    <cellStyle name="40% - Accent2" xfId="42" builtinId="35" customBuiltin="1"/>
    <cellStyle name="40% - Accent3" xfId="46" builtinId="39" customBuiltin="1"/>
    <cellStyle name="40% - Accent3 2" xfId="62"/>
    <cellStyle name="40% - Accent4" xfId="50" builtinId="43" customBuiltin="1"/>
    <cellStyle name="40% - Accent5" xfId="54" builtinId="47" customBuiltin="1"/>
    <cellStyle name="40% - Accent6" xfId="58" builtinId="51" customBuiltin="1"/>
    <cellStyle name="60% - Accent1" xfId="39" builtinId="32" customBuiltin="1"/>
    <cellStyle name="60% - Accent2" xfId="43" builtinId="36" customBuiltin="1"/>
    <cellStyle name="60% - Accent3" xfId="47" builtinId="40" customBuiltin="1"/>
    <cellStyle name="60% - Accent3 2" xfId="67"/>
    <cellStyle name="60% - Accent4" xfId="51" builtinId="44" customBuiltin="1"/>
    <cellStyle name="60% - Accent4 2" xfId="69"/>
    <cellStyle name="60% - Accent5" xfId="55" builtinId="48" customBuiltin="1"/>
    <cellStyle name="60% - Accent6" xfId="59" builtinId="52" customBuiltin="1"/>
    <cellStyle name="60% - Accent6 2" xfId="70"/>
    <cellStyle name="Accent1" xfId="36" builtinId="29" customBuiltin="1"/>
    <cellStyle name="Accent2" xfId="40" builtinId="33" customBuiltin="1"/>
    <cellStyle name="Accent3" xfId="44" builtinId="37" customBuiltin="1"/>
    <cellStyle name="Accent4" xfId="48" builtinId="41" customBuiltin="1"/>
    <cellStyle name="Accent5" xfId="52" builtinId="45" customBuiltin="1"/>
    <cellStyle name="Accent6" xfId="56" builtinId="49" customBuiltin="1"/>
    <cellStyle name="Berekening" xfId="1" builtinId="22" customBuiltin="1"/>
    <cellStyle name="Controlecel" xfId="31" builtinId="23" customBuiltin="1"/>
    <cellStyle name="Gekoppelde cel" xfId="2" builtinId="24" customBuiltin="1"/>
    <cellStyle name="Gevolgde hyperlink" xfId="96" builtinId="9" hidden="1"/>
    <cellStyle name="Gevolgde hyperlink" xfId="74" builtinId="9" hidden="1"/>
    <cellStyle name="Gevolgde hyperlink" xfId="98" builtinId="9" hidden="1"/>
    <cellStyle name="Gevolgde hyperlink" xfId="90" builtinId="9" hidden="1"/>
    <cellStyle name="Gevolgde hyperlink" xfId="84" builtinId="9" hidden="1"/>
    <cellStyle name="Gevolgde hyperlink" xfId="112" builtinId="9" hidden="1"/>
    <cellStyle name="Gevolgde hyperlink" xfId="110" builtinId="9" hidden="1"/>
    <cellStyle name="Gevolgde hyperlink" xfId="106" builtinId="9" hidden="1"/>
    <cellStyle name="Gevolgde hyperlink" xfId="102" builtinId="9" hidden="1"/>
    <cellStyle name="Gevolgde hyperlink" xfId="76" builtinId="9" hidden="1"/>
    <cellStyle name="Gevolgde hyperlink" xfId="80" builtinId="9" hidden="1"/>
    <cellStyle name="Gevolgde hyperlink" xfId="78" builtinId="9" hidden="1"/>
    <cellStyle name="Gevolgde hyperlink" xfId="88" builtinId="9" hidden="1"/>
    <cellStyle name="Gevolgde hyperlink" xfId="100" builtinId="9" hidden="1"/>
    <cellStyle name="Gevolgde hyperlink" xfId="104" builtinId="9" hidden="1"/>
    <cellStyle name="Gevolgde hyperlink" xfId="92" builtinId="9" hidden="1"/>
    <cellStyle name="Gevolgde hyperlink" xfId="86" builtinId="9" hidden="1"/>
    <cellStyle name="Gevolgde hyperlink" xfId="108" builtinId="9" hidden="1"/>
    <cellStyle name="Gevolgde hyperlink" xfId="82" builtinId="9" hidden="1"/>
    <cellStyle name="Gevolgde hyperlink" xfId="94" builtinId="9" hidden="1"/>
    <cellStyle name="Goed" xfId="3" builtinId="26" customBuiltin="1"/>
    <cellStyle name="Hyperlink" xfId="111" builtinId="8" hidden="1"/>
    <cellStyle name="Hyperlink" xfId="87" builtinId="8" hidden="1"/>
    <cellStyle name="Hyperlink" xfId="75" builtinId="8" hidden="1"/>
    <cellStyle name="Hyperlink" xfId="107" builtinId="8" hidden="1"/>
    <cellStyle name="Hyperlink" xfId="95" builtinId="8" hidden="1"/>
    <cellStyle name="Hyperlink" xfId="73" builtinId="8" hidden="1"/>
    <cellStyle name="Hyperlink" xfId="97" builtinId="8" hidden="1"/>
    <cellStyle name="Hyperlink" xfId="103" builtinId="8" hidden="1"/>
    <cellStyle name="Hyperlink" xfId="77" builtinId="8" hidden="1"/>
    <cellStyle name="Hyperlink" xfId="83" builtinId="8" hidden="1"/>
    <cellStyle name="Hyperlink" xfId="91" builtinId="8" hidden="1"/>
    <cellStyle name="Hyperlink" xfId="101" builtinId="8" hidden="1"/>
    <cellStyle name="Hyperlink" xfId="99" builtinId="8" hidden="1"/>
    <cellStyle name="Hyperlink" xfId="85" builtinId="8" hidden="1"/>
    <cellStyle name="Hyperlink" xfId="89" builtinId="8" hidden="1"/>
    <cellStyle name="Hyperlink" xfId="81" builtinId="8" hidden="1"/>
    <cellStyle name="Hyperlink" xfId="93" builtinId="8" hidden="1"/>
    <cellStyle name="Hyperlink" xfId="79" builtinId="8" hidden="1"/>
    <cellStyle name="Hyperlink" xfId="109" builtinId="8" hidden="1"/>
    <cellStyle name="Hyperlink" xfId="105" builtinId="8" hidden="1"/>
    <cellStyle name="Hyperlink 2" xfId="71"/>
    <cellStyle name="Invoer" xfId="29" builtinId="20" customBuiltin="1"/>
    <cellStyle name="Kop 1" xfId="27" builtinId="16" customBuiltin="1"/>
    <cellStyle name="Kop 2" xfId="28" builtinId="17" customBuiltin="1"/>
    <cellStyle name="Kop 3" xfId="4" builtinId="18" customBuiltin="1"/>
    <cellStyle name="Kop 4" xfId="5" builtinId="19" customBuiltin="1"/>
    <cellStyle name="Neutraal" xfId="6" builtinId="28" customBuiltin="1"/>
    <cellStyle name="Normal 2" xfId="118"/>
    <cellStyle name="Normal 3" xfId="115"/>
    <cellStyle name="Normal 4" xfId="117"/>
    <cellStyle name="Normal_NieuweParameter" xfId="7"/>
    <cellStyle name="Notitie" xfId="33" builtinId="10" customBuiltin="1"/>
    <cellStyle name="Notitie 2" xfId="63"/>
    <cellStyle name="Ongeldig" xfId="8" builtinId="27" customBuiltin="1"/>
    <cellStyle name="Standaard" xfId="0" builtinId="0"/>
    <cellStyle name="Standaard 2" xfId="9"/>
    <cellStyle name="Standaard 2 2" xfId="60"/>
    <cellStyle name="Standaard 2 3" xfId="114"/>
    <cellStyle name="Standaard 3" xfId="10"/>
    <cellStyle name="Standaard 3 2" xfId="61"/>
    <cellStyle name="Standaard 3 2 2" xfId="119"/>
    <cellStyle name="Standaard 3 3" xfId="120"/>
    <cellStyle name="Standaard 4" xfId="11"/>
    <cellStyle name="Standaard 4 2" xfId="12"/>
    <cellStyle name="Standaard 4 3" xfId="121"/>
    <cellStyle name="Standaard 4 4" xfId="116"/>
    <cellStyle name="Standaard 5" xfId="24"/>
    <cellStyle name="Standaard 6" xfId="113"/>
    <cellStyle name="Standaard_AS3000 grenzen" xfId="13"/>
    <cellStyle name="Standaard_Blad1 2" xfId="14"/>
    <cellStyle name="Standaard_Blad2" xfId="15"/>
    <cellStyle name="Standaard_factoren" xfId="16"/>
    <cellStyle name="Standaard_Somsamenstelling" xfId="17"/>
    <cellStyle name="Standaard_Stofgroep samenstelling" xfId="18"/>
    <cellStyle name="Standaard_T.1.1" xfId="19"/>
    <cellStyle name="Standaard_T.3.1 normwaarden" xfId="20"/>
    <cellStyle name="Standaard_T.3.1 normwaarden 2" xfId="25"/>
    <cellStyle name="Standaard_T.5.1 normwaarden" xfId="21"/>
    <cellStyle name="Standaard_T.6.1 normwaarden" xfId="22"/>
    <cellStyle name="Standaard_T.6.1 normwaarden 2" xfId="23"/>
    <cellStyle name="TableStyleLight1" xfId="72"/>
    <cellStyle name="Titel" xfId="26" builtinId="15" customBuiltin="1"/>
    <cellStyle name="Totaal" xfId="35" builtinId="25" customBuiltin="1"/>
    <cellStyle name="Uitvoer" xfId="30" builtinId="21" customBuiltin="1"/>
    <cellStyle name="Verklarende tekst" xfId="34" builtinId="53" customBuiltin="1"/>
    <cellStyle name="Waarschuwingstekst" xfId="32" builtinId="11" customBuiltin="1"/>
  </cellStyles>
  <dxfs count="3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31"/>
          <bgColor indexed="31"/>
        </patternFill>
      </fill>
      <border diagonalUp="0" diagonalDown="0">
        <left/>
        <right style="thin">
          <color indexed="30"/>
        </right>
        <top style="thin">
          <color indexed="30"/>
        </top>
        <bottom style="thin">
          <color indexed="30"/>
        </bottom>
      </border>
    </dxf>
    <dxf>
      <font>
        <b val="0"/>
      </font>
      <numFmt numFmtId="166" formatCode="d/m/yyyy\ hh:mm"/>
    </dxf>
    <dxf>
      <font>
        <b val="0"/>
      </font>
      <numFmt numFmtId="167" formatCode="d/m/yyyy\ h:mm"/>
    </dxf>
    <dxf>
      <font>
        <b val="0"/>
      </font>
      <numFmt numFmtId="167" formatCode="d/m/yyyy\ h:mm"/>
    </dxf>
    <dxf>
      <font>
        <b val="0"/>
      </font>
      <numFmt numFmtId="30" formatCode="@"/>
    </dxf>
    <dxf>
      <font>
        <b val="0"/>
      </font>
      <numFmt numFmtId="0" formatCode="General"/>
    </dxf>
    <dxf>
      <font>
        <b val="0"/>
      </font>
      <numFmt numFmtId="30" formatCode="@"/>
    </dxf>
    <dxf>
      <font>
        <b val="0"/>
      </font>
      <alignment horizontal="center" vertical="bottom" textRotation="0" wrapText="0" relativeIndent="0" justifyLastLine="0" shrinkToFit="0" readingOrder="0"/>
    </dxf>
    <dxf>
      <font>
        <b val="0"/>
      </font>
      <numFmt numFmtId="0" formatCode="General"/>
    </dxf>
    <dxf>
      <font>
        <b val="0"/>
      </font>
    </dxf>
    <dxf>
      <font>
        <b val="0"/>
      </font>
      <numFmt numFmtId="0" formatCode="General"/>
    </dxf>
    <dxf>
      <font>
        <b val="0"/>
      </font>
    </dxf>
    <dxf>
      <font>
        <b val="0"/>
      </font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 tint="-0.34998626667073579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30" formatCode="@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30" formatCode="@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solid">
          <fgColor indexed="64"/>
          <bgColor rgb="FFFF0000"/>
        </patternFill>
      </fill>
    </dxf>
    <dxf>
      <font>
        <b val="0"/>
      </font>
      <fill>
        <patternFill patternType="none">
          <fgColor indexed="64"/>
          <bgColor auto="1"/>
        </patternFill>
      </fill>
      <alignment horizontal="center" vertical="bottom" textRotation="0" wrapText="0" relativeIndent="0" justifyLastLine="0" shrinkToFit="0" readingOrder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/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40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Tabel13" displayName="Tabel13" ref="A1:N79" insertRowShift="1" totalsRowShown="0" headerRowDxfId="31" dataDxfId="30">
  <autoFilter ref="A1:N79"/>
  <sortState ref="A2:N79">
    <sortCondition ref="E1:E79"/>
  </sortState>
  <tableColumns count="14">
    <tableColumn id="1" name="TeststandardValueID" dataDxfId="29"/>
    <tableColumn id="2" name="TeststandardParameterCode" dataDxfId="28"/>
    <tableColumn id="3" name="Value" dataDxfId="27"/>
    <tableColumn id="4" name="QuantityID" dataDxfId="26"/>
    <tableColumn id="5" name="Parameter SIKBID" dataDxfId="25"/>
    <tableColumn id="10" name="ParameterDef" dataDxfId="24"/>
    <tableColumn id="6" name="ConditionCode" dataDxfId="23"/>
    <tableColumn id="7" name="ConditionID" dataDxfId="22"/>
    <tableColumn id="8" name="UnitCode" dataDxfId="21"/>
    <tableColumn id="9" name="UnitID" dataDxfId="20"/>
    <tableColumn id="11" name="Kolom1" dataDxfId="19"/>
    <tableColumn id="12" name="Kolom2" dataDxfId="18"/>
    <tableColumn id="13" name="Column1" dataDxfId="17"/>
    <tableColumn id="14" name="Column2" dataDxfId="16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Tabel1" displayName="Tabel1" ref="A1:P218" insertRowShift="1" totalsRowShown="0" headerRowDxfId="15">
  <autoFilter ref="A1:P218"/>
  <sortState ref="A2:P218">
    <sortCondition ref="B1:B218"/>
  </sortState>
  <tableColumns count="16">
    <tableColumn id="2" name="TeststandardValueID" dataDxfId="14"/>
    <tableColumn id="1" name="SIKB_ID" dataDxfId="13"/>
    <tableColumn id="12" name="Parameter" dataDxfId="12">
      <calculatedColumnFormula>INDEX('Aquo parameters'!$A$1:$H$3188,MATCH($B2,'Aquo parameters'!$E:$E,0),2)</calculatedColumnFormula>
    </tableColumn>
    <tableColumn id="3" name="TeststandardParameterCode" dataDxfId="11"/>
    <tableColumn id="11" name="NormDefinitie" dataDxfId="10">
      <calculatedColumnFormula>IF(D2 = 7, "Normwaarde A", IF(D2 = 8,"Normwaarde B",""))</calculatedColumnFormula>
    </tableColumn>
    <tableColumn id="4" name="Value" dataDxfId="9"/>
    <tableColumn id="5" name="ConditionCode" dataDxfId="8"/>
    <tableColumn id="10" name="Condition id" dataDxfId="7">
      <calculatedColumnFormula>IF(G2 = "dg", "1", IF(G2 = "TEQdg", "5", IF(G2 = "Sndg", "4", IF(G2 = "C10C40dg", "93", "-1"))))</calculatedColumnFormula>
    </tableColumn>
    <tableColumn id="6" name="UnitCode" dataDxfId="6"/>
    <tableColumn id="9" name="UnitCode id" dataDxfId="5">
      <calculatedColumnFormula>IF(I2="mg/kg","58",IF(I2="ug/kg","131",IF(I2="ng/kg","77","--")))</calculatedColumnFormula>
    </tableColumn>
    <tableColumn id="7" name="Grootheid" dataDxfId="4"/>
    <tableColumn id="8" name="Grootheid id" dataDxfId="3">
      <calculatedColumnFormula>IF(K2 = "CONCTTE", "2720", IF(K2 = "MASSFTE", "2725", ""))</calculatedColumnFormula>
    </tableColumn>
    <tableColumn id="13" name="Kolom1"/>
    <tableColumn id="14" name="Kolom2">
      <calculatedColumnFormula xml:space="preserve"> "testingRule.AddTestStandardValue(new BoToVa.BusinessEntities.DatabaseEntities.TestStandardValue() { ParameterID = " &amp; B2 &amp;", TeststandardValueID = " &amp; A2 &amp;", QuantityCode = """ &amp; K2 &amp;""",  QuantityID = " &amp; L2 &amp;", ConditionCode = """ &amp; G2 &amp; """, ConditionID = " &amp; H2 &amp; ", ParameterCode = """ &amp; """, UnitCode = """ &amp; I2 &amp; """, UnitID = " &amp; J2 &amp; ", Value = " &amp; F2 &amp; " , TeststandardParameterCode = " &amp; D2 &amp; ", IntroductionDate = DateTime.Parse(""2012/10/31"") });"</calculatedColumnFormula>
    </tableColumn>
    <tableColumn id="15" name="Column1"/>
    <tableColumn id="16" name="Column2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-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workbookViewId="0">
      <selection activeCell="F8" sqref="F8"/>
    </sheetView>
  </sheetViews>
  <sheetFormatPr defaultColWidth="11.42578125" defaultRowHeight="15" x14ac:dyDescent="0.25"/>
  <cols>
    <col min="1" max="1" width="15.7109375" bestFit="1" customWidth="1"/>
    <col min="3" max="3" width="12.85546875" bestFit="1" customWidth="1"/>
    <col min="4" max="4" width="12.85546875" customWidth="1"/>
    <col min="5" max="5" width="34.42578125" bestFit="1" customWidth="1"/>
    <col min="6" max="6" width="89" style="3" customWidth="1"/>
    <col min="7" max="7" width="67.140625" style="3" customWidth="1"/>
  </cols>
  <sheetData>
    <row r="1" spans="1:7" x14ac:dyDescent="0.25">
      <c r="A1" s="324" t="s">
        <v>0</v>
      </c>
      <c r="B1" s="324" t="s">
        <v>1</v>
      </c>
      <c r="C1" s="324" t="s">
        <v>2</v>
      </c>
      <c r="D1" s="324" t="s">
        <v>3</v>
      </c>
      <c r="E1" s="324" t="s">
        <v>4</v>
      </c>
      <c r="F1" s="327" t="s">
        <v>5</v>
      </c>
      <c r="G1" s="327" t="s">
        <v>6</v>
      </c>
    </row>
    <row r="2" spans="1:7" x14ac:dyDescent="0.25">
      <c r="A2" s="325"/>
      <c r="B2" s="325" t="s">
        <v>7</v>
      </c>
      <c r="C2" s="325" t="s">
        <v>8</v>
      </c>
      <c r="D2" s="325"/>
      <c r="E2" s="325"/>
      <c r="F2" s="328"/>
      <c r="G2" s="328"/>
    </row>
    <row r="3" spans="1:7" x14ac:dyDescent="0.25">
      <c r="A3" s="326">
        <v>44392</v>
      </c>
      <c r="B3" s="325" t="s">
        <v>9</v>
      </c>
      <c r="C3" s="325" t="s">
        <v>10</v>
      </c>
      <c r="D3" s="325">
        <v>2</v>
      </c>
      <c r="E3" s="325" t="s">
        <v>11</v>
      </c>
      <c r="F3" s="328"/>
      <c r="G3" s="328"/>
    </row>
    <row r="4" spans="1:7" x14ac:dyDescent="0.25">
      <c r="A4" s="4">
        <v>44734</v>
      </c>
      <c r="B4" t="s">
        <v>12</v>
      </c>
      <c r="C4" t="s">
        <v>13</v>
      </c>
      <c r="D4">
        <v>3</v>
      </c>
      <c r="E4" t="s">
        <v>14</v>
      </c>
      <c r="F4" s="3" t="s">
        <v>15</v>
      </c>
    </row>
    <row r="5" spans="1:7" x14ac:dyDescent="0.25">
      <c r="A5" s="4">
        <v>44783</v>
      </c>
      <c r="B5" t="s">
        <v>16</v>
      </c>
      <c r="C5" t="s">
        <v>17</v>
      </c>
      <c r="E5" t="s">
        <v>14</v>
      </c>
      <c r="F5" s="3" t="s">
        <v>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W424"/>
  <sheetViews>
    <sheetView zoomScale="85" zoomScaleNormal="85" zoomScalePageLayoutView="70" workbookViewId="0">
      <pane ySplit="1" topLeftCell="A376" activePane="bottomLeft" state="frozen"/>
      <selection activeCell="B1" sqref="B1"/>
      <selection pane="bottomLeft" activeCell="V17" sqref="V17"/>
    </sheetView>
  </sheetViews>
  <sheetFormatPr defaultColWidth="8.85546875" defaultRowHeight="15" x14ac:dyDescent="0.25"/>
  <cols>
    <col min="1" max="1" width="22.85546875" style="20" bestFit="1" customWidth="1"/>
    <col min="2" max="2" width="14.85546875" style="20" bestFit="1" customWidth="1"/>
    <col min="3" max="3" width="15.28515625" style="20" bestFit="1" customWidth="1"/>
    <col min="4" max="4" width="15.140625" style="27" bestFit="1" customWidth="1"/>
    <col min="5" max="5" width="12.5703125" style="20" bestFit="1" customWidth="1"/>
    <col min="6" max="6" width="14.7109375" style="20" bestFit="1" customWidth="1"/>
    <col min="7" max="7" width="23.140625" style="20" hidden="1" customWidth="1"/>
    <col min="8" max="8" width="23.140625" style="20" bestFit="1" customWidth="1"/>
    <col min="9" max="9" width="9.85546875" style="20" bestFit="1" customWidth="1"/>
    <col min="10" max="10" width="58" style="20" bestFit="1" customWidth="1"/>
    <col min="11" max="11" width="16" style="20" bestFit="1" customWidth="1"/>
    <col min="12" max="12" width="18.140625" style="20" bestFit="1" customWidth="1"/>
    <col min="13" max="13" width="10.5703125" style="20" bestFit="1" customWidth="1"/>
    <col min="14" max="14" width="12.7109375" style="20" bestFit="1" customWidth="1"/>
    <col min="15" max="15" width="11.140625" style="26" bestFit="1" customWidth="1"/>
    <col min="16" max="16" width="24" style="20" bestFit="1" customWidth="1"/>
    <col min="17" max="17" width="15.140625" style="20" customWidth="1"/>
    <col min="18" max="18" width="24" style="20" bestFit="1" customWidth="1"/>
    <col min="19" max="19" width="22.140625" style="20" bestFit="1" customWidth="1"/>
    <col min="20" max="20" width="17.140625" style="20" customWidth="1"/>
    <col min="21" max="21" width="72.85546875" style="20" customWidth="1"/>
    <col min="22" max="22" width="81.7109375" style="20" bestFit="1" customWidth="1"/>
    <col min="23" max="23" width="47.140625" style="20" bestFit="1" customWidth="1"/>
    <col min="24" max="16384" width="8.85546875" style="20"/>
  </cols>
  <sheetData>
    <row r="1" spans="1:21" s="138" customFormat="1" x14ac:dyDescent="0.25">
      <c r="A1" s="137" t="s">
        <v>19</v>
      </c>
      <c r="B1" s="137" t="s">
        <v>20</v>
      </c>
      <c r="C1" s="137" t="s">
        <v>21</v>
      </c>
      <c r="D1" s="137" t="s">
        <v>22</v>
      </c>
      <c r="E1" s="137" t="s">
        <v>23</v>
      </c>
      <c r="F1" s="138" t="s">
        <v>24</v>
      </c>
      <c r="G1" s="137" t="s">
        <v>25</v>
      </c>
      <c r="H1" s="137" t="s">
        <v>26</v>
      </c>
      <c r="I1" s="137" t="s">
        <v>27</v>
      </c>
      <c r="J1" s="137" t="s">
        <v>28</v>
      </c>
      <c r="K1" s="137" t="s">
        <v>29</v>
      </c>
      <c r="L1" s="137" t="s">
        <v>30</v>
      </c>
      <c r="M1" s="137" t="s">
        <v>31</v>
      </c>
      <c r="N1" s="137" t="s">
        <v>32</v>
      </c>
      <c r="O1" s="139"/>
      <c r="P1" s="137" t="s">
        <v>33</v>
      </c>
      <c r="R1" s="137" t="s">
        <v>34</v>
      </c>
      <c r="S1" s="137" t="s">
        <v>35</v>
      </c>
    </row>
    <row r="2" spans="1:21" ht="14.45" customHeight="1" x14ac:dyDescent="0.25">
      <c r="A2" s="20">
        <v>4</v>
      </c>
      <c r="B2" s="21" t="s">
        <v>36</v>
      </c>
      <c r="C2" s="21" t="str">
        <f t="shared" ref="C2:C19" si="0">IF(B2="MW Ind","3",IF(B2="MW won","2",IF(B2="AW droog","5",IF(B2="IW droog","1","-1"))))</f>
        <v>3</v>
      </c>
      <c r="D2" s="22" t="s">
        <v>37</v>
      </c>
      <c r="E2" s="20" t="s">
        <v>38</v>
      </c>
      <c r="F2" s="20" t="str">
        <f t="shared" ref="F2:F65" si="1">IF(E2 = "CONCTTE", "2720", IF(E2 = "MASSFTE", "2725", ""))</f>
        <v>2725</v>
      </c>
      <c r="G2" s="21"/>
      <c r="H2" s="21" t="str">
        <f>INDEX('Aquo parameters'!$A$1:$H$8000,MATCH($I2,'Aquo parameters'!$E:$E,0),1)</f>
        <v>111TClC2a</v>
      </c>
      <c r="I2" s="21">
        <v>4</v>
      </c>
      <c r="J2" s="21" t="str">
        <f>INDEX('Aquo parameters'!$A$1:$H$5341,MATCH($I2,'Aquo parameters'!$E:$E,0),2)</f>
        <v>1,1,1-trichloorethaan</v>
      </c>
      <c r="K2" s="21" t="s">
        <v>39</v>
      </c>
      <c r="L2" s="21" t="str">
        <f t="shared" ref="L2:L65" si="2">IF(K2 = "dg", "1", IF(K2 = "TEQdg", "5", IF(K2 = "Sndg", "4", IF(K2 = "C10C40dg", "93", "-1"))))</f>
        <v>1</v>
      </c>
      <c r="M2" s="21" t="s">
        <v>40</v>
      </c>
      <c r="N2" s="21" t="str">
        <f t="shared" ref="N2:N65" si="3">IF(M2="mg/kg","58",IF(M2="ug/kg","131",IF(M2="ng/kg","77","--")))</f>
        <v>58</v>
      </c>
      <c r="O2" s="26">
        <v>41207</v>
      </c>
      <c r="P2" s="23">
        <v>4068</v>
      </c>
      <c r="U2" s="20" t="str">
        <f xml:space="preserve"> "testingRule.AddTestStandardValue(new BoToVa.BusinessEntities.DatabaseEntities.TestStandardValue() { ParameterID = "&amp; I2 &amp;", TeststandardValueID = "&amp; A2 &amp;", QuantityCode = """&amp; E2 &amp;""",  QuantityID = "&amp; F2 &amp;", ConditionCode = """ &amp; K2 &amp; """,  ConditionID = " &amp; L2 &amp; ", ParameterCode = """ &amp; H2 &amp; """, UnitCode = """ &amp; M2 &amp; """, UnitID = " &amp; N2 &amp; ", Value = " &amp; D2 &amp; " , TeststandardParameterCode = " &amp; C2 &amp; ", IntroductionDate = DateTime.Parse(""2012/10/31"") });"</f>
        <v>testingRule.AddTestStandardValue(new BoToVa.BusinessEntities.DatabaseEntities.TestStandardValue() { ParameterID = 4, TeststandardValueID = 4, QuantityCode = "MASSFTE",  QuantityID = 2725, ConditionCode = "dg",  ConditionID = 1, ParameterCode = "111TClC2a", UnitCode = "mg/kg", UnitID = 58, Value = 0.25 , TeststandardParameterCode = 3, IntroductionDate = DateTime.Parse("2012/10/31") });</v>
      </c>
    </row>
    <row r="3" spans="1:21" ht="14.45" customHeight="1" x14ac:dyDescent="0.25">
      <c r="A3" s="20">
        <v>5</v>
      </c>
      <c r="B3" s="21" t="s">
        <v>41</v>
      </c>
      <c r="C3" s="21" t="str">
        <f t="shared" si="0"/>
        <v>2</v>
      </c>
      <c r="D3" s="22" t="s">
        <v>37</v>
      </c>
      <c r="E3" s="20" t="s">
        <v>38</v>
      </c>
      <c r="F3" s="20" t="str">
        <f t="shared" si="1"/>
        <v>2725</v>
      </c>
      <c r="G3" s="21"/>
      <c r="H3" s="21" t="str">
        <f>INDEX('Aquo parameters'!$A$1:$H$8000,MATCH($I3,'Aquo parameters'!$E:$E,0),1)</f>
        <v>111TClC2a</v>
      </c>
      <c r="I3" s="21">
        <v>4</v>
      </c>
      <c r="J3" s="21" t="str">
        <f>INDEX('Aquo parameters'!$A$1:$H$5341,MATCH($I3,'Aquo parameters'!$E:$E,0),2)</f>
        <v>1,1,1-trichloorethaan</v>
      </c>
      <c r="K3" s="21" t="s">
        <v>39</v>
      </c>
      <c r="L3" s="21" t="str">
        <f t="shared" si="2"/>
        <v>1</v>
      </c>
      <c r="M3" s="21" t="s">
        <v>40</v>
      </c>
      <c r="N3" s="21" t="str">
        <f t="shared" si="3"/>
        <v>58</v>
      </c>
      <c r="O3" s="26">
        <v>41207</v>
      </c>
      <c r="P3" s="23">
        <v>4227</v>
      </c>
      <c r="R3" s="21" t="s">
        <v>42</v>
      </c>
      <c r="S3" s="23">
        <v>6</v>
      </c>
      <c r="U3" s="20" t="str">
        <f t="shared" ref="U3:U66" si="4" xml:space="preserve"> "testingRule.AddTestStandardValue(new BoToVa.BusinessEntities.DatabaseEntities.TestStandardValue() { ParameterID = "&amp; I3 &amp;", TeststandardValueID = "&amp; A3 &amp;", QuantityCode = """&amp; E3 &amp;""",  QuantityID = "&amp; F3 &amp;", ConditionCode = """ &amp; K3 &amp; """,  ConditionID = " &amp; L3 &amp; ", ParameterCode = """ &amp; H3 &amp; """, UnitCode = """ &amp; M3 &amp; """, UnitID = " &amp; N3 &amp; ", Value = " &amp; D3 &amp; " , TeststandardParameterCode = " &amp; C3 &amp; ", IntroductionDate = DateTime.Parse(""2012/10/31"") });"</f>
        <v>testingRule.AddTestStandardValue(new BoToVa.BusinessEntities.DatabaseEntities.TestStandardValue() { ParameterID = 4, TeststandardValueID = 5, QuantityCode = "MASSFTE",  QuantityID = 2725, ConditionCode = "dg",  ConditionID = 1, ParameterCode = "111TClC2a", UnitCode = "mg/kg", UnitID = 58, Value = 0.25 , TeststandardParameterCode = 2, IntroductionDate = DateTime.Parse("2012/10/31") });</v>
      </c>
    </row>
    <row r="4" spans="1:21" ht="14.45" customHeight="1" x14ac:dyDescent="0.25">
      <c r="A4" s="20">
        <v>6</v>
      </c>
      <c r="B4" s="21" t="s">
        <v>43</v>
      </c>
      <c r="C4" s="21" t="str">
        <f t="shared" si="0"/>
        <v>5</v>
      </c>
      <c r="D4" s="22" t="s">
        <v>37</v>
      </c>
      <c r="E4" s="20" t="s">
        <v>38</v>
      </c>
      <c r="F4" s="20" t="str">
        <f t="shared" si="1"/>
        <v>2725</v>
      </c>
      <c r="G4" s="21"/>
      <c r="H4" s="21" t="str">
        <f>INDEX('Aquo parameters'!$A$1:$H$8000,MATCH($I4,'Aquo parameters'!$E:$E,0),1)</f>
        <v>111TClC2a</v>
      </c>
      <c r="I4" s="21">
        <v>4</v>
      </c>
      <c r="J4" s="21" t="str">
        <f>INDEX('Aquo parameters'!$A$1:$H$5341,MATCH($I4,'Aquo parameters'!$E:$E,0),2)</f>
        <v>1,1,1-trichloorethaan</v>
      </c>
      <c r="K4" s="21" t="s">
        <v>39</v>
      </c>
      <c r="L4" s="21" t="str">
        <f t="shared" si="2"/>
        <v>1</v>
      </c>
      <c r="M4" s="21" t="s">
        <v>40</v>
      </c>
      <c r="N4" s="21" t="str">
        <f t="shared" si="3"/>
        <v>58</v>
      </c>
      <c r="O4" s="26">
        <v>41207</v>
      </c>
      <c r="P4" s="23">
        <v>4028</v>
      </c>
      <c r="R4" s="21" t="s">
        <v>42</v>
      </c>
      <c r="S4" s="23">
        <v>6</v>
      </c>
      <c r="U4" s="20" t="str">
        <f t="shared" si="4"/>
        <v>testingRule.AddTestStandardValue(new BoToVa.BusinessEntities.DatabaseEntities.TestStandardValue() { ParameterID = 4, TeststandardValueID = 6, QuantityCode = "MASSFTE",  QuantityID = 2725, ConditionCode = "dg",  ConditionID = 1, ParameterCode = "111TClC2a", UnitCode = "mg/kg", UnitID = 58, Value = 0.25 , TeststandardParameterCode = 5, IntroductionDate = DateTime.Parse("2012/10/31") });</v>
      </c>
    </row>
    <row r="5" spans="1:21" ht="14.45" customHeight="1" x14ac:dyDescent="0.25">
      <c r="A5" s="20">
        <v>7</v>
      </c>
      <c r="B5" s="21" t="s">
        <v>44</v>
      </c>
      <c r="C5" s="21" t="str">
        <f t="shared" si="0"/>
        <v>1</v>
      </c>
      <c r="D5" s="22">
        <v>15</v>
      </c>
      <c r="E5" s="20" t="s">
        <v>38</v>
      </c>
      <c r="F5" s="20" t="str">
        <f t="shared" si="1"/>
        <v>2725</v>
      </c>
      <c r="G5" s="21"/>
      <c r="H5" s="21" t="str">
        <f>INDEX('Aquo parameters'!$A$1:$H$8000,MATCH($I5,'Aquo parameters'!$E:$E,0),1)</f>
        <v>111TClC2a</v>
      </c>
      <c r="I5" s="21">
        <v>4</v>
      </c>
      <c r="J5" s="21" t="str">
        <f>INDEX('Aquo parameters'!$A$1:$H$5341,MATCH($I5,'Aquo parameters'!$E:$E,0),2)</f>
        <v>1,1,1-trichloorethaan</v>
      </c>
      <c r="K5" s="21" t="s">
        <v>39</v>
      </c>
      <c r="L5" s="21" t="str">
        <f t="shared" si="2"/>
        <v>1</v>
      </c>
      <c r="M5" s="21" t="s">
        <v>40</v>
      </c>
      <c r="N5" s="21" t="str">
        <f t="shared" si="3"/>
        <v>58</v>
      </c>
      <c r="O5" s="26">
        <v>41207</v>
      </c>
      <c r="P5" s="23">
        <v>4372</v>
      </c>
      <c r="R5" s="21" t="s">
        <v>42</v>
      </c>
      <c r="S5" s="23">
        <v>16</v>
      </c>
      <c r="U5" s="20" t="str">
        <f t="shared" si="4"/>
        <v>testingRule.AddTestStandardValue(new BoToVa.BusinessEntities.DatabaseEntities.TestStandardValue() { ParameterID = 4, TeststandardValueID = 7, QuantityCode = "MASSFTE",  QuantityID = 2725, ConditionCode = "dg",  ConditionID = 1, ParameterCode = "111TClC2a", UnitCode = "mg/kg", UnitID = 58, Value = 15 , TeststandardParameterCode = 1, IntroductionDate = DateTime.Parse("2012/10/31") });</v>
      </c>
    </row>
    <row r="6" spans="1:21" ht="14.45" customHeight="1" x14ac:dyDescent="0.25">
      <c r="A6" s="20">
        <v>8</v>
      </c>
      <c r="B6" s="21" t="s">
        <v>41</v>
      </c>
      <c r="C6" s="21" t="str">
        <f t="shared" si="0"/>
        <v>2</v>
      </c>
      <c r="D6" s="22" t="s">
        <v>45</v>
      </c>
      <c r="E6" s="20" t="s">
        <v>38</v>
      </c>
      <c r="F6" s="20" t="str">
        <f t="shared" si="1"/>
        <v>2725</v>
      </c>
      <c r="G6" s="21"/>
      <c r="H6" s="21" t="str">
        <f>INDEX('Aquo parameters'!$A$1:$H$8000,MATCH($I6,'Aquo parameters'!$E:$E,0),1)</f>
        <v>112TClC2a</v>
      </c>
      <c r="I6" s="21">
        <v>6</v>
      </c>
      <c r="J6" s="21" t="str">
        <f>INDEX('Aquo parameters'!$A$1:$H$5341,MATCH($I6,'Aquo parameters'!$E:$E,0),2)</f>
        <v>1,1,2-trichloorethaan</v>
      </c>
      <c r="K6" s="21" t="s">
        <v>39</v>
      </c>
      <c r="L6" s="21" t="str">
        <f t="shared" si="2"/>
        <v>1</v>
      </c>
      <c r="M6" s="21" t="s">
        <v>40</v>
      </c>
      <c r="N6" s="21" t="str">
        <f t="shared" si="3"/>
        <v>58</v>
      </c>
      <c r="O6" s="26">
        <v>41207</v>
      </c>
      <c r="P6" s="23">
        <v>4228</v>
      </c>
      <c r="R6" s="21" t="s">
        <v>42</v>
      </c>
      <c r="S6" s="23">
        <v>16</v>
      </c>
      <c r="U6" s="20" t="str">
        <f t="shared" si="4"/>
        <v>testingRule.AddTestStandardValue(new BoToVa.BusinessEntities.DatabaseEntities.TestStandardValue() { ParameterID = 6, TeststandardValueID = 8, QuantityCode = "MASSFTE",  QuantityID = 2725, ConditionCode = "dg",  ConditionID = 1, ParameterCode = "112TClC2a", UnitCode = "mg/kg", UnitID = 58, Value = 0.3 , TeststandardParameterCode = 2, IntroductionDate = DateTime.Parse("2012/10/31") });</v>
      </c>
    </row>
    <row r="7" spans="1:21" ht="14.45" customHeight="1" x14ac:dyDescent="0.25">
      <c r="A7" s="20">
        <v>9</v>
      </c>
      <c r="B7" s="21" t="s">
        <v>36</v>
      </c>
      <c r="C7" s="21" t="str">
        <f t="shared" si="0"/>
        <v>3</v>
      </c>
      <c r="D7" s="22" t="s">
        <v>45</v>
      </c>
      <c r="E7" s="20" t="s">
        <v>38</v>
      </c>
      <c r="F7" s="20" t="str">
        <f t="shared" si="1"/>
        <v>2725</v>
      </c>
      <c r="G7" s="21"/>
      <c r="H7" s="21" t="str">
        <f>INDEX('Aquo parameters'!$A$1:$H$8000,MATCH($I7,'Aquo parameters'!$E:$E,0),1)</f>
        <v>112TClC2a</v>
      </c>
      <c r="I7" s="21">
        <v>6</v>
      </c>
      <c r="J7" s="21" t="str">
        <f>INDEX('Aquo parameters'!$A$1:$H$5341,MATCH($I7,'Aquo parameters'!$E:$E,0),2)</f>
        <v>1,1,2-trichloorethaan</v>
      </c>
      <c r="K7" s="21" t="s">
        <v>39</v>
      </c>
      <c r="L7" s="21" t="str">
        <f t="shared" si="2"/>
        <v>1</v>
      </c>
      <c r="M7" s="21" t="s">
        <v>40</v>
      </c>
      <c r="N7" s="21" t="str">
        <f t="shared" si="3"/>
        <v>58</v>
      </c>
      <c r="O7" s="26">
        <v>41207</v>
      </c>
      <c r="P7" s="23">
        <v>4069</v>
      </c>
      <c r="R7" s="21" t="s">
        <v>42</v>
      </c>
      <c r="S7" s="23">
        <v>16</v>
      </c>
      <c r="U7" s="20" t="str">
        <f t="shared" si="4"/>
        <v>testingRule.AddTestStandardValue(new BoToVa.BusinessEntities.DatabaseEntities.TestStandardValue() { ParameterID = 6, TeststandardValueID = 9, QuantityCode = "MASSFTE",  QuantityID = 2725, ConditionCode = "dg",  ConditionID = 1, ParameterCode = "112TClC2a", UnitCode = "mg/kg", UnitID = 58, Value = 0.3 , TeststandardParameterCode = 3, IntroductionDate = DateTime.Parse("2012/10/31") });</v>
      </c>
    </row>
    <row r="8" spans="1:21" ht="14.45" customHeight="1" x14ac:dyDescent="0.25">
      <c r="A8" s="20">
        <v>10</v>
      </c>
      <c r="B8" s="21" t="s">
        <v>43</v>
      </c>
      <c r="C8" s="21" t="str">
        <f t="shared" si="0"/>
        <v>5</v>
      </c>
      <c r="D8" s="22" t="s">
        <v>45</v>
      </c>
      <c r="E8" s="20" t="s">
        <v>38</v>
      </c>
      <c r="F8" s="20" t="str">
        <f t="shared" si="1"/>
        <v>2725</v>
      </c>
      <c r="G8" s="21"/>
      <c r="H8" s="21" t="str">
        <f>INDEX('Aquo parameters'!$A$1:$H$8000,MATCH($I8,'Aquo parameters'!$E:$E,0),1)</f>
        <v>112TClC2a</v>
      </c>
      <c r="I8" s="21">
        <v>6</v>
      </c>
      <c r="J8" s="21" t="str">
        <f>INDEX('Aquo parameters'!$A$1:$H$5341,MATCH($I8,'Aquo parameters'!$E:$E,0),2)</f>
        <v>1,1,2-trichloorethaan</v>
      </c>
      <c r="K8" s="21" t="s">
        <v>39</v>
      </c>
      <c r="L8" s="21" t="str">
        <f t="shared" si="2"/>
        <v>1</v>
      </c>
      <c r="M8" s="21" t="s">
        <v>40</v>
      </c>
      <c r="N8" s="21" t="str">
        <f t="shared" si="3"/>
        <v>58</v>
      </c>
      <c r="O8" s="26">
        <v>41207</v>
      </c>
      <c r="P8" s="23">
        <v>4029</v>
      </c>
      <c r="R8" s="21" t="s">
        <v>42</v>
      </c>
      <c r="S8" s="23">
        <v>16</v>
      </c>
      <c r="U8" s="20" t="str">
        <f t="shared" si="4"/>
        <v>testingRule.AddTestStandardValue(new BoToVa.BusinessEntities.DatabaseEntities.TestStandardValue() { ParameterID = 6, TeststandardValueID = 10, QuantityCode = "MASSFTE",  QuantityID = 2725, ConditionCode = "dg",  ConditionID = 1, ParameterCode = "112TClC2a", UnitCode = "mg/kg", UnitID = 58, Value = 0.3 , TeststandardParameterCode = 5, IntroductionDate = DateTime.Parse("2012/10/31") });</v>
      </c>
    </row>
    <row r="9" spans="1:21" ht="14.45" customHeight="1" x14ac:dyDescent="0.25">
      <c r="A9" s="20">
        <v>11</v>
      </c>
      <c r="B9" s="21" t="s">
        <v>44</v>
      </c>
      <c r="C9" s="21" t="str">
        <f t="shared" si="0"/>
        <v>1</v>
      </c>
      <c r="D9" s="22">
        <v>10</v>
      </c>
      <c r="E9" s="20" t="s">
        <v>38</v>
      </c>
      <c r="F9" s="20" t="str">
        <f t="shared" si="1"/>
        <v>2725</v>
      </c>
      <c r="G9" s="21"/>
      <c r="H9" s="21" t="str">
        <f>INDEX('Aquo parameters'!$A$1:$H$8000,MATCH($I9,'Aquo parameters'!$E:$E,0),1)</f>
        <v>112TClC2a</v>
      </c>
      <c r="I9" s="21">
        <v>6</v>
      </c>
      <c r="J9" s="21" t="str">
        <f>INDEX('Aquo parameters'!$A$1:$H$5341,MATCH($I9,'Aquo parameters'!$E:$E,0),2)</f>
        <v>1,1,2-trichloorethaan</v>
      </c>
      <c r="K9" s="21" t="s">
        <v>39</v>
      </c>
      <c r="L9" s="21" t="str">
        <f t="shared" si="2"/>
        <v>1</v>
      </c>
      <c r="M9" s="21" t="s">
        <v>40</v>
      </c>
      <c r="N9" s="21" t="str">
        <f t="shared" si="3"/>
        <v>58</v>
      </c>
      <c r="O9" s="26">
        <v>41207</v>
      </c>
      <c r="P9" s="23">
        <v>4373</v>
      </c>
      <c r="R9" s="21" t="s">
        <v>42</v>
      </c>
      <c r="S9" s="23">
        <v>16</v>
      </c>
      <c r="U9" s="20" t="str">
        <f t="shared" si="4"/>
        <v>testingRule.AddTestStandardValue(new BoToVa.BusinessEntities.DatabaseEntities.TestStandardValue() { ParameterID = 6, TeststandardValueID = 11, QuantityCode = "MASSFTE",  QuantityID = 2725, ConditionCode = "dg",  ConditionID = 1, ParameterCode = "112TClC2a", UnitCode = "mg/kg", UnitID = 58, Value = 10 , TeststandardParameterCode = 1, IntroductionDate = DateTime.Parse("2012/10/31") });</v>
      </c>
    </row>
    <row r="10" spans="1:21" ht="14.45" customHeight="1" x14ac:dyDescent="0.25">
      <c r="A10" s="20">
        <v>12</v>
      </c>
      <c r="B10" s="21" t="s">
        <v>43</v>
      </c>
      <c r="C10" s="21" t="str">
        <f t="shared" si="0"/>
        <v>5</v>
      </c>
      <c r="D10" s="22" t="s">
        <v>46</v>
      </c>
      <c r="E10" s="20" t="s">
        <v>38</v>
      </c>
      <c r="F10" s="20" t="str">
        <f t="shared" si="1"/>
        <v>2725</v>
      </c>
      <c r="G10" s="21"/>
      <c r="H10" s="21" t="str">
        <f>INDEX('Aquo parameters'!$A$1:$H$8000,MATCH($I10,'Aquo parameters'!$E:$E,0),1)</f>
        <v>11DClC2a</v>
      </c>
      <c r="I10" s="21">
        <v>8</v>
      </c>
      <c r="J10" s="21" t="str">
        <f>INDEX('Aquo parameters'!$A$1:$H$5341,MATCH($I10,'Aquo parameters'!$E:$E,0),2)</f>
        <v>1,1-dichloorethaan</v>
      </c>
      <c r="K10" s="21" t="s">
        <v>39</v>
      </c>
      <c r="L10" s="21" t="str">
        <f t="shared" si="2"/>
        <v>1</v>
      </c>
      <c r="M10" s="21" t="s">
        <v>40</v>
      </c>
      <c r="N10" s="21" t="str">
        <f t="shared" si="3"/>
        <v>58</v>
      </c>
      <c r="O10" s="26">
        <v>41207</v>
      </c>
      <c r="P10" s="23">
        <v>4024</v>
      </c>
      <c r="R10" s="21" t="s">
        <v>42</v>
      </c>
      <c r="S10" s="23">
        <v>16</v>
      </c>
      <c r="U10" s="20" t="str">
        <f t="shared" si="4"/>
        <v>testingRule.AddTestStandardValue(new BoToVa.BusinessEntities.DatabaseEntities.TestStandardValue() { ParameterID = 8, TeststandardValueID = 12, QuantityCode = "MASSFTE",  QuantityID = 2725, ConditionCode = "dg",  ConditionID = 1, ParameterCode = "11DClC2a", UnitCode = "mg/kg", UnitID = 58, Value = 0.2 , TeststandardParameterCode = 5, IntroductionDate = DateTime.Parse("2012/10/31") });</v>
      </c>
    </row>
    <row r="11" spans="1:21" ht="14.45" customHeight="1" x14ac:dyDescent="0.25">
      <c r="A11" s="20">
        <v>13</v>
      </c>
      <c r="B11" s="21" t="s">
        <v>36</v>
      </c>
      <c r="C11" s="21" t="str">
        <f t="shared" si="0"/>
        <v>3</v>
      </c>
      <c r="D11" s="22" t="s">
        <v>46</v>
      </c>
      <c r="E11" s="20" t="s">
        <v>38</v>
      </c>
      <c r="F11" s="20" t="str">
        <f t="shared" si="1"/>
        <v>2725</v>
      </c>
      <c r="G11" s="21"/>
      <c r="H11" s="21" t="str">
        <f>INDEX('Aquo parameters'!$A$1:$H$8000,MATCH($I11,'Aquo parameters'!$E:$E,0),1)</f>
        <v>11DClC2a</v>
      </c>
      <c r="I11" s="21">
        <v>8</v>
      </c>
      <c r="J11" s="21" t="str">
        <f>INDEX('Aquo parameters'!$A$1:$H$5341,MATCH($I11,'Aquo parameters'!$E:$E,0),2)</f>
        <v>1,1-dichloorethaan</v>
      </c>
      <c r="K11" s="21" t="s">
        <v>39</v>
      </c>
      <c r="L11" s="21" t="str">
        <f t="shared" si="2"/>
        <v>1</v>
      </c>
      <c r="M11" s="21" t="s">
        <v>40</v>
      </c>
      <c r="N11" s="21" t="str">
        <f t="shared" si="3"/>
        <v>58</v>
      </c>
      <c r="O11" s="26">
        <v>41207</v>
      </c>
      <c r="P11" s="23">
        <v>4070</v>
      </c>
      <c r="R11" s="21" t="s">
        <v>42</v>
      </c>
      <c r="S11" s="23">
        <v>6</v>
      </c>
      <c r="U11" s="20" t="str">
        <f t="shared" si="4"/>
        <v>testingRule.AddTestStandardValue(new BoToVa.BusinessEntities.DatabaseEntities.TestStandardValue() { ParameterID = 8, TeststandardValueID = 13, QuantityCode = "MASSFTE",  QuantityID = 2725, ConditionCode = "dg",  ConditionID = 1, ParameterCode = "11DClC2a", UnitCode = "mg/kg", UnitID = 58, Value = 0.2 , TeststandardParameterCode = 3, IntroductionDate = DateTime.Parse("2012/10/31") });</v>
      </c>
    </row>
    <row r="12" spans="1:21" ht="14.45" customHeight="1" x14ac:dyDescent="0.25">
      <c r="A12" s="20">
        <v>14</v>
      </c>
      <c r="B12" s="21" t="s">
        <v>44</v>
      </c>
      <c r="C12" s="21" t="str">
        <f t="shared" si="0"/>
        <v>1</v>
      </c>
      <c r="D12" s="22">
        <v>15</v>
      </c>
      <c r="E12" s="20" t="s">
        <v>38</v>
      </c>
      <c r="F12" s="20" t="str">
        <f t="shared" si="1"/>
        <v>2725</v>
      </c>
      <c r="G12" s="21"/>
      <c r="H12" s="21" t="str">
        <f>INDEX('Aquo parameters'!$A$1:$H$8000,MATCH($I12,'Aquo parameters'!$E:$E,0),1)</f>
        <v>11DClC2a</v>
      </c>
      <c r="I12" s="21">
        <v>8</v>
      </c>
      <c r="J12" s="21" t="str">
        <f>INDEX('Aquo parameters'!$A$1:$H$5341,MATCH($I12,'Aquo parameters'!$E:$E,0),2)</f>
        <v>1,1-dichloorethaan</v>
      </c>
      <c r="K12" s="21" t="s">
        <v>39</v>
      </c>
      <c r="L12" s="21" t="str">
        <f t="shared" si="2"/>
        <v>1</v>
      </c>
      <c r="M12" s="21" t="s">
        <v>40</v>
      </c>
      <c r="N12" s="21" t="str">
        <f t="shared" si="3"/>
        <v>58</v>
      </c>
      <c r="O12" s="26">
        <v>41207</v>
      </c>
      <c r="P12" s="23">
        <v>4367</v>
      </c>
      <c r="R12" s="21" t="s">
        <v>42</v>
      </c>
      <c r="S12" s="23">
        <v>16</v>
      </c>
      <c r="U12" s="20" t="str">
        <f t="shared" si="4"/>
        <v>testingRule.AddTestStandardValue(new BoToVa.BusinessEntities.DatabaseEntities.TestStandardValue() { ParameterID = 8, TeststandardValueID = 14, QuantityCode = "MASSFTE",  QuantityID = 2725, ConditionCode = "dg",  ConditionID = 1, ParameterCode = "11DClC2a", UnitCode = "mg/kg", UnitID = 58, Value = 15 , TeststandardParameterCode = 1, IntroductionDate = DateTime.Parse("2012/10/31") });</v>
      </c>
    </row>
    <row r="13" spans="1:21" ht="14.45" customHeight="1" x14ac:dyDescent="0.25">
      <c r="A13" s="20">
        <v>15</v>
      </c>
      <c r="B13" s="21" t="s">
        <v>41</v>
      </c>
      <c r="C13" s="21" t="str">
        <f t="shared" si="0"/>
        <v>2</v>
      </c>
      <c r="D13" s="22" t="s">
        <v>46</v>
      </c>
      <c r="E13" s="20" t="s">
        <v>38</v>
      </c>
      <c r="F13" s="20" t="str">
        <f t="shared" si="1"/>
        <v>2725</v>
      </c>
      <c r="G13" s="21"/>
      <c r="H13" s="21" t="str">
        <f>INDEX('Aquo parameters'!$A$1:$H$8000,MATCH($I13,'Aquo parameters'!$E:$E,0),1)</f>
        <v>11DClC2a</v>
      </c>
      <c r="I13" s="21">
        <v>8</v>
      </c>
      <c r="J13" s="21" t="str">
        <f>INDEX('Aquo parameters'!$A$1:$H$5341,MATCH($I13,'Aquo parameters'!$E:$E,0),2)</f>
        <v>1,1-dichloorethaan</v>
      </c>
      <c r="K13" s="21" t="s">
        <v>39</v>
      </c>
      <c r="L13" s="21" t="str">
        <f t="shared" si="2"/>
        <v>1</v>
      </c>
      <c r="M13" s="21" t="s">
        <v>40</v>
      </c>
      <c r="N13" s="21" t="str">
        <f t="shared" si="3"/>
        <v>58</v>
      </c>
      <c r="O13" s="26">
        <v>41207</v>
      </c>
      <c r="P13" s="23">
        <v>4219</v>
      </c>
      <c r="R13" s="21" t="s">
        <v>42</v>
      </c>
      <c r="S13" s="23">
        <v>6</v>
      </c>
      <c r="U13" s="20" t="str">
        <f t="shared" si="4"/>
        <v>testingRule.AddTestStandardValue(new BoToVa.BusinessEntities.DatabaseEntities.TestStandardValue() { ParameterID = 8, TeststandardValueID = 15, QuantityCode = "MASSFTE",  QuantityID = 2725, ConditionCode = "dg",  ConditionID = 1, ParameterCode = "11DClC2a", UnitCode = "mg/kg", UnitID = 58, Value = 0.2 , TeststandardParameterCode = 2, IntroductionDate = DateTime.Parse("2012/10/31") });</v>
      </c>
    </row>
    <row r="14" spans="1:21" ht="14.45" customHeight="1" x14ac:dyDescent="0.25">
      <c r="A14" s="20">
        <v>16</v>
      </c>
      <c r="B14" s="21" t="s">
        <v>44</v>
      </c>
      <c r="C14" s="21" t="str">
        <f t="shared" si="0"/>
        <v>1</v>
      </c>
      <c r="D14" s="22">
        <v>0.3</v>
      </c>
      <c r="E14" s="20" t="s">
        <v>38</v>
      </c>
      <c r="F14" s="20" t="str">
        <f t="shared" si="1"/>
        <v>2725</v>
      </c>
      <c r="G14" s="21"/>
      <c r="H14" s="21" t="str">
        <f>INDEX('Aquo parameters'!$A$1:$H$8000,MATCH($I14,'Aquo parameters'!$E:$E,0),1)</f>
        <v>11DClC2e</v>
      </c>
      <c r="I14" s="21">
        <v>9</v>
      </c>
      <c r="J14" s="21" t="str">
        <f>INDEX('Aquo parameters'!$A$1:$H$5341,MATCH($I14,'Aquo parameters'!$E:$E,0),2)</f>
        <v>1,1-dichlooretheen</v>
      </c>
      <c r="K14" s="21" t="s">
        <v>39</v>
      </c>
      <c r="L14" s="21" t="str">
        <f t="shared" si="2"/>
        <v>1</v>
      </c>
      <c r="M14" s="21" t="s">
        <v>40</v>
      </c>
      <c r="N14" s="21" t="str">
        <f t="shared" si="3"/>
        <v>58</v>
      </c>
      <c r="O14" s="26">
        <v>41207</v>
      </c>
      <c r="P14" s="23">
        <v>4369</v>
      </c>
      <c r="R14" s="21" t="s">
        <v>42</v>
      </c>
      <c r="S14" s="23">
        <v>16</v>
      </c>
      <c r="U14" s="20" t="str">
        <f t="shared" si="4"/>
        <v>testingRule.AddTestStandardValue(new BoToVa.BusinessEntities.DatabaseEntities.TestStandardValue() { ParameterID = 9, TeststandardValueID = 16, QuantityCode = "MASSFTE",  QuantityID = 2725, ConditionCode = "dg",  ConditionID = 1, ParameterCode = "11DClC2e", UnitCode = "mg/kg", UnitID = 58, Value = 0.3 , TeststandardParameterCode = 1, IntroductionDate = DateTime.Parse("2012/10/31") });</v>
      </c>
    </row>
    <row r="15" spans="1:21" ht="14.45" customHeight="1" x14ac:dyDescent="0.25">
      <c r="A15" s="20">
        <v>17</v>
      </c>
      <c r="B15" s="21" t="s">
        <v>43</v>
      </c>
      <c r="C15" s="21" t="str">
        <f t="shared" si="0"/>
        <v>5</v>
      </c>
      <c r="D15" s="22">
        <v>0.3</v>
      </c>
      <c r="E15" s="20" t="s">
        <v>38</v>
      </c>
      <c r="F15" s="20" t="str">
        <f t="shared" si="1"/>
        <v>2725</v>
      </c>
      <c r="G15" s="21"/>
      <c r="H15" s="21" t="str">
        <f>INDEX('Aquo parameters'!$A$1:$H$8000,MATCH($I15,'Aquo parameters'!$E:$E,0),1)</f>
        <v>11DClC2e</v>
      </c>
      <c r="I15" s="21">
        <v>9</v>
      </c>
      <c r="J15" s="21" t="str">
        <f>INDEX('Aquo parameters'!$A$1:$H$5341,MATCH($I15,'Aquo parameters'!$E:$E,0),2)</f>
        <v>1,1-dichlooretheen</v>
      </c>
      <c r="K15" s="21" t="s">
        <v>39</v>
      </c>
      <c r="L15" s="21" t="str">
        <f t="shared" si="2"/>
        <v>1</v>
      </c>
      <c r="M15" s="21" t="s">
        <v>40</v>
      </c>
      <c r="N15" s="21" t="str">
        <f t="shared" si="3"/>
        <v>58</v>
      </c>
      <c r="O15" s="26">
        <v>41207</v>
      </c>
      <c r="P15" s="23">
        <v>4026</v>
      </c>
      <c r="R15" s="21" t="s">
        <v>42</v>
      </c>
      <c r="S15" s="23">
        <v>16</v>
      </c>
      <c r="U15" s="20" t="str">
        <f t="shared" si="4"/>
        <v>testingRule.AddTestStandardValue(new BoToVa.BusinessEntities.DatabaseEntities.TestStandardValue() { ParameterID = 9, TeststandardValueID = 17, QuantityCode = "MASSFTE",  QuantityID = 2725, ConditionCode = "dg",  ConditionID = 1, ParameterCode = "11DClC2e", UnitCode = "mg/kg", UnitID = 58, Value = 0.3 , TeststandardParameterCode = 5, IntroductionDate = DateTime.Parse("2012/10/31") });</v>
      </c>
    </row>
    <row r="16" spans="1:21" ht="14.45" customHeight="1" x14ac:dyDescent="0.25">
      <c r="A16" s="20">
        <v>18</v>
      </c>
      <c r="B16" s="21" t="s">
        <v>36</v>
      </c>
      <c r="C16" s="21" t="str">
        <f t="shared" si="0"/>
        <v>3</v>
      </c>
      <c r="D16" s="22">
        <v>0.3</v>
      </c>
      <c r="E16" s="20" t="s">
        <v>38</v>
      </c>
      <c r="F16" s="20" t="str">
        <f t="shared" si="1"/>
        <v>2725</v>
      </c>
      <c r="G16" s="21"/>
      <c r="H16" s="21" t="str">
        <f>INDEX('Aquo parameters'!$A$1:$H$8000,MATCH($I16,'Aquo parameters'!$E:$E,0),1)</f>
        <v>11DClC2e</v>
      </c>
      <c r="I16" s="21">
        <v>9</v>
      </c>
      <c r="J16" s="21" t="str">
        <f>INDEX('Aquo parameters'!$A$1:$H$5341,MATCH($I16,'Aquo parameters'!$E:$E,0),2)</f>
        <v>1,1-dichlooretheen</v>
      </c>
      <c r="K16" s="21" t="s">
        <v>39</v>
      </c>
      <c r="L16" s="21" t="str">
        <f t="shared" si="2"/>
        <v>1</v>
      </c>
      <c r="M16" s="21" t="s">
        <v>40</v>
      </c>
      <c r="N16" s="21" t="str">
        <f t="shared" si="3"/>
        <v>58</v>
      </c>
      <c r="O16" s="26">
        <v>41207</v>
      </c>
      <c r="P16" s="23">
        <v>4071</v>
      </c>
      <c r="R16" s="21" t="s">
        <v>42</v>
      </c>
      <c r="S16" s="23">
        <v>16</v>
      </c>
      <c r="U16" s="20" t="str">
        <f t="shared" si="4"/>
        <v>testingRule.AddTestStandardValue(new BoToVa.BusinessEntities.DatabaseEntities.TestStandardValue() { ParameterID = 9, TeststandardValueID = 18, QuantityCode = "MASSFTE",  QuantityID = 2725, ConditionCode = "dg",  ConditionID = 1, ParameterCode = "11DClC2e", UnitCode = "mg/kg", UnitID = 58, Value = 0.3 , TeststandardParameterCode = 3, IntroductionDate = DateTime.Parse("2012/10/31") });</v>
      </c>
    </row>
    <row r="17" spans="1:21" ht="14.45" customHeight="1" x14ac:dyDescent="0.25">
      <c r="A17" s="20">
        <v>19</v>
      </c>
      <c r="B17" s="21" t="s">
        <v>41</v>
      </c>
      <c r="C17" s="21" t="str">
        <f t="shared" si="0"/>
        <v>2</v>
      </c>
      <c r="D17" s="22">
        <v>0.3</v>
      </c>
      <c r="E17" s="20" t="s">
        <v>38</v>
      </c>
      <c r="F17" s="20" t="str">
        <f t="shared" si="1"/>
        <v>2725</v>
      </c>
      <c r="G17" s="21"/>
      <c r="H17" s="21" t="str">
        <f>INDEX('Aquo parameters'!$A$1:$H$8000,MATCH($I17,'Aquo parameters'!$E:$E,0),1)</f>
        <v>11DClC2e</v>
      </c>
      <c r="I17" s="21">
        <v>9</v>
      </c>
      <c r="J17" s="21" t="str">
        <f>INDEX('Aquo parameters'!$A$1:$H$5341,MATCH($I17,'Aquo parameters'!$E:$E,0),2)</f>
        <v>1,1-dichlooretheen</v>
      </c>
      <c r="K17" s="21" t="s">
        <v>39</v>
      </c>
      <c r="L17" s="21" t="str">
        <f t="shared" si="2"/>
        <v>1</v>
      </c>
      <c r="M17" s="21" t="s">
        <v>40</v>
      </c>
      <c r="N17" s="21" t="str">
        <f t="shared" si="3"/>
        <v>58</v>
      </c>
      <c r="O17" s="26">
        <v>41207</v>
      </c>
      <c r="P17" s="23">
        <v>4222</v>
      </c>
      <c r="R17" s="21" t="s">
        <v>42</v>
      </c>
      <c r="S17" s="23">
        <v>16</v>
      </c>
      <c r="U17" s="20" t="str">
        <f t="shared" si="4"/>
        <v>testingRule.AddTestStandardValue(new BoToVa.BusinessEntities.DatabaseEntities.TestStandardValue() { ParameterID = 9, TeststandardValueID = 19, QuantityCode = "MASSFTE",  QuantityID = 2725, ConditionCode = "dg",  ConditionID = 1, ParameterCode = "11DClC2e", UnitCode = "mg/kg", UnitID = 58, Value = 0.3 , TeststandardParameterCode = 2, IntroductionDate = DateTime.Parse("2012/10/31") });</v>
      </c>
    </row>
    <row r="18" spans="1:21" ht="14.45" customHeight="1" x14ac:dyDescent="0.25">
      <c r="A18" s="20">
        <v>20</v>
      </c>
      <c r="B18" s="21" t="s">
        <v>36</v>
      </c>
      <c r="C18" s="21" t="str">
        <f t="shared" si="0"/>
        <v>3</v>
      </c>
      <c r="D18" s="22">
        <v>0.45</v>
      </c>
      <c r="E18" s="20" t="s">
        <v>38</v>
      </c>
      <c r="F18" s="20" t="str">
        <f t="shared" si="1"/>
        <v>2725</v>
      </c>
      <c r="G18" s="21"/>
      <c r="H18" s="21" t="str">
        <f>INDEX('Aquo parameters'!$A$1:$H$8000,MATCH($I18,'Aquo parameters'!$E:$E,0),1)</f>
        <v>123TC1yBen</v>
      </c>
      <c r="I18" s="21">
        <v>29</v>
      </c>
      <c r="J18" s="21" t="str">
        <f>INDEX('Aquo parameters'!$A$1:$H$5341,MATCH($I18,'Aquo parameters'!$E:$E,0),2)</f>
        <v>1,2,3-trimethylbenzeen</v>
      </c>
      <c r="K18" s="21" t="s">
        <v>39</v>
      </c>
      <c r="L18" s="21" t="str">
        <f t="shared" si="2"/>
        <v>1</v>
      </c>
      <c r="M18" s="21" t="s">
        <v>40</v>
      </c>
      <c r="N18" s="21" t="str">
        <f t="shared" si="3"/>
        <v>58</v>
      </c>
      <c r="O18" s="26">
        <v>41207</v>
      </c>
      <c r="P18" s="23">
        <v>4072</v>
      </c>
      <c r="R18" s="21" t="s">
        <v>42</v>
      </c>
      <c r="S18" s="23">
        <v>16</v>
      </c>
      <c r="U18" s="20" t="str">
        <f t="shared" si="4"/>
        <v>testingRule.AddTestStandardValue(new BoToVa.BusinessEntities.DatabaseEntities.TestStandardValue() { ParameterID = 29, TeststandardValueID = 20, QuantityCode = "MASSFTE",  QuantityID = 2725, ConditionCode = "dg",  ConditionID = 1, ParameterCode = "123TC1yBen", UnitCode = "mg/kg", UnitID = 58, Value = 0.45 , TeststandardParameterCode = 3, IntroductionDate = DateTime.Parse("2012/10/31") });</v>
      </c>
    </row>
    <row r="19" spans="1:21" ht="14.45" customHeight="1" x14ac:dyDescent="0.25">
      <c r="A19" s="20">
        <v>21</v>
      </c>
      <c r="B19" s="21" t="s">
        <v>43</v>
      </c>
      <c r="C19" s="21" t="str">
        <f t="shared" si="0"/>
        <v>5</v>
      </c>
      <c r="D19" s="22">
        <v>0.45</v>
      </c>
      <c r="E19" s="20" t="s">
        <v>38</v>
      </c>
      <c r="F19" s="20" t="str">
        <f t="shared" si="1"/>
        <v>2725</v>
      </c>
      <c r="G19" s="21"/>
      <c r="H19" s="21" t="str">
        <f>INDEX('Aquo parameters'!$A$1:$H$8000,MATCH($I19,'Aquo parameters'!$E:$E,0),1)</f>
        <v>123TC1yBen</v>
      </c>
      <c r="I19" s="21">
        <v>29</v>
      </c>
      <c r="J19" s="21" t="str">
        <f>INDEX('Aquo parameters'!$A$1:$H$5341,MATCH($I19,'Aquo parameters'!$E:$E,0),2)</f>
        <v>1,2,3-trimethylbenzeen</v>
      </c>
      <c r="K19" s="21" t="s">
        <v>39</v>
      </c>
      <c r="L19" s="21" t="str">
        <f t="shared" si="2"/>
        <v>1</v>
      </c>
      <c r="M19" s="21" t="s">
        <v>40</v>
      </c>
      <c r="N19" s="21" t="str">
        <f t="shared" si="3"/>
        <v>58</v>
      </c>
      <c r="O19" s="26">
        <v>41207</v>
      </c>
      <c r="P19" s="23">
        <v>4053</v>
      </c>
      <c r="R19" s="21" t="s">
        <v>42</v>
      </c>
      <c r="S19" s="23">
        <v>6</v>
      </c>
      <c r="U19" s="20" t="str">
        <f t="shared" si="4"/>
        <v>testingRule.AddTestStandardValue(new BoToVa.BusinessEntities.DatabaseEntities.TestStandardValue() { ParameterID = 29, TeststandardValueID = 21, QuantityCode = "MASSFTE",  QuantityID = 2725, ConditionCode = "dg",  ConditionID = 1, ParameterCode = "123TC1yBen", UnitCode = "mg/kg", UnitID = 58, Value = 0.45 , TeststandardParameterCode = 5, IntroductionDate = DateTime.Parse("2012/10/31") });</v>
      </c>
    </row>
    <row r="20" spans="1:21" ht="14.45" customHeight="1" x14ac:dyDescent="0.25">
      <c r="A20" s="20">
        <v>413</v>
      </c>
      <c r="B20" s="21" t="s">
        <v>41</v>
      </c>
      <c r="C20" s="21" t="str">
        <f>IF(B20="MW Ind","3",IF(B20="MW won","2",IF(B20="AW droog","5",IF(B20="IW droog","1",IF(B20="ETW","4","-1")))))</f>
        <v>2</v>
      </c>
      <c r="D20" s="22">
        <v>0.45</v>
      </c>
      <c r="E20" s="20" t="s">
        <v>38</v>
      </c>
      <c r="F20" s="20" t="str">
        <f t="shared" si="1"/>
        <v>2725</v>
      </c>
      <c r="G20" s="21"/>
      <c r="H20" s="21" t="str">
        <f>INDEX('Aquo parameters'!$A$1:$H$8000,MATCH($I20,'Aquo parameters'!$E:$E,0),1)</f>
        <v>123TC1yBen</v>
      </c>
      <c r="I20" s="21">
        <v>29</v>
      </c>
      <c r="J20" s="21" t="str">
        <f>INDEX('Aquo parameters'!$A$1:$H$5341,MATCH($I20,'Aquo parameters'!$E:$E,0),2)</f>
        <v>1,2,3-trimethylbenzeen</v>
      </c>
      <c r="K20" s="21" t="s">
        <v>39</v>
      </c>
      <c r="L20" s="21" t="str">
        <f t="shared" si="2"/>
        <v>1</v>
      </c>
      <c r="M20" s="21" t="s">
        <v>40</v>
      </c>
      <c r="N20" s="21" t="str">
        <f t="shared" si="3"/>
        <v>58</v>
      </c>
      <c r="O20" s="26">
        <v>41207</v>
      </c>
      <c r="U20" s="20" t="str">
        <f t="shared" si="4"/>
        <v>testingRule.AddTestStandardValue(new BoToVa.BusinessEntities.DatabaseEntities.TestStandardValue() { ParameterID = 29, TeststandardValueID = 413, QuantityCode = "MASSFTE",  QuantityID = 2725, ConditionCode = "dg",  ConditionID = 1, ParameterCode = "123TC1yBen", UnitCode = "mg/kg", UnitID = 58, Value = 0.45 , TeststandardParameterCode = 2, IntroductionDate = DateTime.Parse("2012/10/31") });</v>
      </c>
    </row>
    <row r="21" spans="1:21" ht="14.45" customHeight="1" x14ac:dyDescent="0.25">
      <c r="A21" s="20">
        <v>22</v>
      </c>
      <c r="B21" s="21" t="s">
        <v>36</v>
      </c>
      <c r="C21" s="21" t="str">
        <f>IF(B21="MW Ind","3",IF(B21="MW won","2",IF(B21="AW droog","5",IF(B21="IW droog","1","-1"))))</f>
        <v>3</v>
      </c>
      <c r="D21" s="22">
        <v>0.45</v>
      </c>
      <c r="E21" s="20" t="s">
        <v>38</v>
      </c>
      <c r="F21" s="20" t="str">
        <f t="shared" si="1"/>
        <v>2725</v>
      </c>
      <c r="G21" s="21"/>
      <c r="H21" s="21" t="str">
        <f>INDEX('Aquo parameters'!$A$1:$H$8000,MATCH($I21,'Aquo parameters'!$E:$E,0),1)</f>
        <v>124TC1yBen</v>
      </c>
      <c r="I21" s="21">
        <v>33</v>
      </c>
      <c r="J21" s="21" t="str">
        <f>INDEX('Aquo parameters'!$A$1:$H$5341,MATCH($I21,'Aquo parameters'!$E:$E,0),2)</f>
        <v>1,2,4-trimethylbenzeen</v>
      </c>
      <c r="K21" s="21" t="s">
        <v>39</v>
      </c>
      <c r="L21" s="21" t="str">
        <f t="shared" si="2"/>
        <v>1</v>
      </c>
      <c r="M21" s="21" t="s">
        <v>40</v>
      </c>
      <c r="N21" s="21" t="str">
        <f t="shared" si="3"/>
        <v>58</v>
      </c>
      <c r="O21" s="26">
        <v>41207</v>
      </c>
      <c r="P21" s="23">
        <v>4073</v>
      </c>
      <c r="R21" s="21" t="s">
        <v>42</v>
      </c>
      <c r="S21" s="23">
        <v>16</v>
      </c>
      <c r="U21" s="20" t="str">
        <f t="shared" si="4"/>
        <v>testingRule.AddTestStandardValue(new BoToVa.BusinessEntities.DatabaseEntities.TestStandardValue() { ParameterID = 33, TeststandardValueID = 22, QuantityCode = "MASSFTE",  QuantityID = 2725, ConditionCode = "dg",  ConditionID = 1, ParameterCode = "124TC1yBen", UnitCode = "mg/kg", UnitID = 58, Value = 0.45 , TeststandardParameterCode = 3, IntroductionDate = DateTime.Parse("2012/10/31") });</v>
      </c>
    </row>
    <row r="22" spans="1:21" ht="14.45" customHeight="1" x14ac:dyDescent="0.25">
      <c r="A22" s="20">
        <v>23</v>
      </c>
      <c r="B22" s="21" t="s">
        <v>43</v>
      </c>
      <c r="C22" s="21" t="str">
        <f>IF(B22="MW Ind","3",IF(B22="MW won","2",IF(B22="AW droog","5",IF(B22="IW droog","1","-1"))))</f>
        <v>5</v>
      </c>
      <c r="D22" s="22">
        <v>0.45</v>
      </c>
      <c r="E22" s="20" t="s">
        <v>38</v>
      </c>
      <c r="F22" s="20" t="str">
        <f t="shared" si="1"/>
        <v>2725</v>
      </c>
      <c r="G22" s="21"/>
      <c r="H22" s="21" t="str">
        <f>INDEX('Aquo parameters'!$A$1:$H$8000,MATCH($I22,'Aquo parameters'!$E:$E,0),1)</f>
        <v>124TC1yBen</v>
      </c>
      <c r="I22" s="21">
        <v>33</v>
      </c>
      <c r="J22" s="21" t="str">
        <f>INDEX('Aquo parameters'!$A$1:$H$5341,MATCH($I22,'Aquo parameters'!$E:$E,0),2)</f>
        <v>1,2,4-trimethylbenzeen</v>
      </c>
      <c r="K22" s="21" t="s">
        <v>39</v>
      </c>
      <c r="L22" s="21" t="str">
        <f t="shared" si="2"/>
        <v>1</v>
      </c>
      <c r="M22" s="21" t="s">
        <v>40</v>
      </c>
      <c r="N22" s="21" t="str">
        <f t="shared" si="3"/>
        <v>58</v>
      </c>
      <c r="O22" s="26">
        <v>41207</v>
      </c>
      <c r="P22" s="23">
        <v>4054</v>
      </c>
      <c r="R22" s="21" t="s">
        <v>42</v>
      </c>
      <c r="S22" s="23">
        <v>6</v>
      </c>
      <c r="U22" s="20" t="str">
        <f t="shared" si="4"/>
        <v>testingRule.AddTestStandardValue(new BoToVa.BusinessEntities.DatabaseEntities.TestStandardValue() { ParameterID = 33, TeststandardValueID = 23, QuantityCode = "MASSFTE",  QuantityID = 2725, ConditionCode = "dg",  ConditionID = 1, ParameterCode = "124TC1yBen", UnitCode = "mg/kg", UnitID = 58, Value = 0.45 , TeststandardParameterCode = 5, IntroductionDate = DateTime.Parse("2012/10/31") });</v>
      </c>
    </row>
    <row r="23" spans="1:21" ht="14.45" customHeight="1" x14ac:dyDescent="0.25">
      <c r="A23" s="20">
        <v>414</v>
      </c>
      <c r="B23" s="21" t="s">
        <v>41</v>
      </c>
      <c r="C23" s="21" t="str">
        <f>IF(B23="MW Ind","3",IF(B23="MW won","2",IF(B23="AW droog","5",IF(B23="IW droog","1",IF(B23="ETW","4","-1")))))</f>
        <v>2</v>
      </c>
      <c r="D23" s="22">
        <v>0.45</v>
      </c>
      <c r="E23" s="20" t="s">
        <v>38</v>
      </c>
      <c r="F23" s="20" t="str">
        <f t="shared" si="1"/>
        <v>2725</v>
      </c>
      <c r="G23" s="21"/>
      <c r="H23" s="21" t="str">
        <f>INDEX('Aquo parameters'!$A$1:$H$8000,MATCH($I23,'Aquo parameters'!$E:$E,0),1)</f>
        <v>124TC1yBen</v>
      </c>
      <c r="I23" s="21">
        <v>33</v>
      </c>
      <c r="J23" s="21" t="str">
        <f>INDEX('Aquo parameters'!$A$1:$H$5341,MATCH($I23,'Aquo parameters'!$E:$E,0),2)</f>
        <v>1,2,4-trimethylbenzeen</v>
      </c>
      <c r="K23" s="21" t="s">
        <v>39</v>
      </c>
      <c r="L23" s="21" t="str">
        <f t="shared" si="2"/>
        <v>1</v>
      </c>
      <c r="M23" s="21" t="s">
        <v>40</v>
      </c>
      <c r="N23" s="21" t="str">
        <f t="shared" si="3"/>
        <v>58</v>
      </c>
      <c r="O23" s="26">
        <v>41207</v>
      </c>
      <c r="U23" s="20" t="str">
        <f t="shared" si="4"/>
        <v>testingRule.AddTestStandardValue(new BoToVa.BusinessEntities.DatabaseEntities.TestStandardValue() { ParameterID = 33, TeststandardValueID = 414, QuantityCode = "MASSFTE",  QuantityID = 2725, ConditionCode = "dg",  ConditionID = 1, ParameterCode = "124TC1yBen", UnitCode = "mg/kg", UnitID = 58, Value = 0.45 , TeststandardParameterCode = 2, IntroductionDate = DateTime.Parse("2012/10/31") });</v>
      </c>
    </row>
    <row r="24" spans="1:21" ht="14.45" customHeight="1" x14ac:dyDescent="0.25">
      <c r="A24" s="20">
        <v>24</v>
      </c>
      <c r="B24" s="21" t="s">
        <v>41</v>
      </c>
      <c r="C24" s="21" t="str">
        <f t="shared" ref="C24:C29" si="5">IF(B24="MW Ind","3",IF(B24="MW won","2",IF(B24="AW droog","5",IF(B24="IW droog","1","-1"))))</f>
        <v>2</v>
      </c>
      <c r="D24" s="22" t="s">
        <v>46</v>
      </c>
      <c r="E24" s="20" t="s">
        <v>38</v>
      </c>
      <c r="F24" s="20" t="str">
        <f t="shared" si="1"/>
        <v>2725</v>
      </c>
      <c r="G24" s="21"/>
      <c r="H24" s="21" t="str">
        <f>INDEX('Aquo parameters'!$A$1:$H$8000,MATCH($I24,'Aquo parameters'!$E:$E,0),1)</f>
        <v>12DClC2a</v>
      </c>
      <c r="I24" s="21">
        <v>36</v>
      </c>
      <c r="J24" s="21" t="str">
        <f>INDEX('Aquo parameters'!$A$1:$H$5341,MATCH($I24,'Aquo parameters'!$E:$E,0),2)</f>
        <v>1,2-dichloorethaan</v>
      </c>
      <c r="K24" s="21" t="s">
        <v>39</v>
      </c>
      <c r="L24" s="21" t="str">
        <f t="shared" si="2"/>
        <v>1</v>
      </c>
      <c r="M24" s="21" t="s">
        <v>40</v>
      </c>
      <c r="N24" s="21" t="str">
        <f t="shared" si="3"/>
        <v>58</v>
      </c>
      <c r="O24" s="26">
        <v>41207</v>
      </c>
      <c r="P24" s="23">
        <v>4220</v>
      </c>
      <c r="R24" s="21" t="s">
        <v>42</v>
      </c>
      <c r="S24" s="23">
        <v>16</v>
      </c>
      <c r="U24" s="20" t="str">
        <f t="shared" si="4"/>
        <v>testingRule.AddTestStandardValue(new BoToVa.BusinessEntities.DatabaseEntities.TestStandardValue() { ParameterID = 36, TeststandardValueID = 24, QuantityCode = "MASSFTE",  QuantityID = 2725, ConditionCode = "dg",  ConditionID = 1, ParameterCode = "12DClC2a", UnitCode = "mg/kg", UnitID = 58, Value = 0.2 , TeststandardParameterCode = 2, IntroductionDate = DateTime.Parse("2012/10/31") });</v>
      </c>
    </row>
    <row r="25" spans="1:21" ht="14.45" customHeight="1" x14ac:dyDescent="0.25">
      <c r="A25" s="20">
        <v>25</v>
      </c>
      <c r="B25" s="21" t="s">
        <v>36</v>
      </c>
      <c r="C25" s="21" t="str">
        <f t="shared" si="5"/>
        <v>3</v>
      </c>
      <c r="D25" s="22">
        <v>4</v>
      </c>
      <c r="E25" s="20" t="s">
        <v>38</v>
      </c>
      <c r="F25" s="20" t="str">
        <f t="shared" si="1"/>
        <v>2725</v>
      </c>
      <c r="G25" s="21"/>
      <c r="H25" s="21" t="str">
        <f>INDEX('Aquo parameters'!$A$1:$H$8000,MATCH($I25,'Aquo parameters'!$E:$E,0),1)</f>
        <v>12DClC2a</v>
      </c>
      <c r="I25" s="21">
        <v>36</v>
      </c>
      <c r="J25" s="21" t="str">
        <f>INDEX('Aquo parameters'!$A$1:$H$5341,MATCH($I25,'Aquo parameters'!$E:$E,0),2)</f>
        <v>1,2-dichloorethaan</v>
      </c>
      <c r="K25" s="21" t="s">
        <v>39</v>
      </c>
      <c r="L25" s="21" t="str">
        <f t="shared" si="2"/>
        <v>1</v>
      </c>
      <c r="M25" s="21" t="s">
        <v>40</v>
      </c>
      <c r="N25" s="21" t="str">
        <f t="shared" si="3"/>
        <v>58</v>
      </c>
      <c r="O25" s="26">
        <v>41207</v>
      </c>
      <c r="P25" s="23">
        <v>4074</v>
      </c>
      <c r="R25" s="21" t="s">
        <v>42</v>
      </c>
      <c r="S25" s="23">
        <v>16</v>
      </c>
      <c r="U25" s="20" t="str">
        <f t="shared" si="4"/>
        <v>testingRule.AddTestStandardValue(new BoToVa.BusinessEntities.DatabaseEntities.TestStandardValue() { ParameterID = 36, TeststandardValueID = 25, QuantityCode = "MASSFTE",  QuantityID = 2725, ConditionCode = "dg",  ConditionID = 1, ParameterCode = "12DClC2a", UnitCode = "mg/kg", UnitID = 58, Value = 4 , TeststandardParameterCode = 3, IntroductionDate = DateTime.Parse("2012/10/31") });</v>
      </c>
    </row>
    <row r="26" spans="1:21" ht="14.45" customHeight="1" x14ac:dyDescent="0.25">
      <c r="A26" s="20">
        <v>26</v>
      </c>
      <c r="B26" s="21" t="s">
        <v>44</v>
      </c>
      <c r="C26" s="21" t="str">
        <f t="shared" si="5"/>
        <v>1</v>
      </c>
      <c r="D26" s="22" t="s">
        <v>47</v>
      </c>
      <c r="E26" s="20" t="s">
        <v>38</v>
      </c>
      <c r="F26" s="20" t="str">
        <f t="shared" si="1"/>
        <v>2725</v>
      </c>
      <c r="G26" s="21"/>
      <c r="H26" s="21" t="str">
        <f>INDEX('Aquo parameters'!$A$1:$H$8000,MATCH($I26,'Aquo parameters'!$E:$E,0),1)</f>
        <v>12DClC2a</v>
      </c>
      <c r="I26" s="21">
        <v>36</v>
      </c>
      <c r="J26" s="21" t="str">
        <f>INDEX('Aquo parameters'!$A$1:$H$5341,MATCH($I26,'Aquo parameters'!$E:$E,0),2)</f>
        <v>1,2-dichloorethaan</v>
      </c>
      <c r="K26" s="21" t="s">
        <v>39</v>
      </c>
      <c r="L26" s="21" t="str">
        <f t="shared" si="2"/>
        <v>1</v>
      </c>
      <c r="M26" s="21" t="s">
        <v>40</v>
      </c>
      <c r="N26" s="21" t="str">
        <f t="shared" si="3"/>
        <v>58</v>
      </c>
      <c r="O26" s="26">
        <v>41207</v>
      </c>
      <c r="P26" s="23">
        <v>4368</v>
      </c>
      <c r="R26" s="21" t="s">
        <v>42</v>
      </c>
      <c r="S26" s="23">
        <v>16</v>
      </c>
      <c r="U26" s="20" t="str">
        <f t="shared" si="4"/>
        <v>testingRule.AddTestStandardValue(new BoToVa.BusinessEntities.DatabaseEntities.TestStandardValue() { ParameterID = 36, TeststandardValueID = 26, QuantityCode = "MASSFTE",  QuantityID = 2725, ConditionCode = "dg",  ConditionID = 1, ParameterCode = "12DClC2a", UnitCode = "mg/kg", UnitID = 58, Value = 6.4 , TeststandardParameterCode = 1, IntroductionDate = DateTime.Parse("2012/10/31") });</v>
      </c>
    </row>
    <row r="27" spans="1:21" ht="14.45" customHeight="1" x14ac:dyDescent="0.25">
      <c r="A27" s="20">
        <v>27</v>
      </c>
      <c r="B27" s="21" t="s">
        <v>43</v>
      </c>
      <c r="C27" s="21" t="str">
        <f t="shared" si="5"/>
        <v>5</v>
      </c>
      <c r="D27" s="22" t="s">
        <v>46</v>
      </c>
      <c r="E27" s="20" t="s">
        <v>38</v>
      </c>
      <c r="F27" s="20" t="str">
        <f t="shared" si="1"/>
        <v>2725</v>
      </c>
      <c r="G27" s="21"/>
      <c r="H27" s="21" t="str">
        <f>INDEX('Aquo parameters'!$A$1:$H$8000,MATCH($I27,'Aquo parameters'!$E:$E,0),1)</f>
        <v>12DClC2a</v>
      </c>
      <c r="I27" s="21">
        <v>36</v>
      </c>
      <c r="J27" s="21" t="str">
        <f>INDEX('Aquo parameters'!$A$1:$H$5341,MATCH($I27,'Aquo parameters'!$E:$E,0),2)</f>
        <v>1,2-dichloorethaan</v>
      </c>
      <c r="K27" s="21" t="s">
        <v>39</v>
      </c>
      <c r="L27" s="21" t="str">
        <f t="shared" si="2"/>
        <v>1</v>
      </c>
      <c r="M27" s="21" t="s">
        <v>40</v>
      </c>
      <c r="N27" s="21" t="str">
        <f t="shared" si="3"/>
        <v>58</v>
      </c>
      <c r="O27" s="26">
        <v>41207</v>
      </c>
      <c r="P27" s="23">
        <v>4025</v>
      </c>
      <c r="R27" s="21" t="s">
        <v>42</v>
      </c>
      <c r="S27" s="23">
        <v>16</v>
      </c>
      <c r="U27" s="20" t="str">
        <f t="shared" si="4"/>
        <v>testingRule.AddTestStandardValue(new BoToVa.BusinessEntities.DatabaseEntities.TestStandardValue() { ParameterID = 36, TeststandardValueID = 27, QuantityCode = "MASSFTE",  QuantityID = 2725, ConditionCode = "dg",  ConditionID = 1, ParameterCode = "12DClC2a", UnitCode = "mg/kg", UnitID = 58, Value = 0.2 , TeststandardParameterCode = 5, IntroductionDate = DateTime.Parse("2012/10/31") });</v>
      </c>
    </row>
    <row r="28" spans="1:21" ht="14.45" customHeight="1" x14ac:dyDescent="0.25">
      <c r="A28" s="20">
        <v>28</v>
      </c>
      <c r="B28" s="21" t="s">
        <v>36</v>
      </c>
      <c r="C28" s="21" t="str">
        <f t="shared" si="5"/>
        <v>3</v>
      </c>
      <c r="D28" s="22">
        <v>0.45</v>
      </c>
      <c r="E28" s="20" t="s">
        <v>38</v>
      </c>
      <c r="F28" s="20" t="str">
        <f t="shared" si="1"/>
        <v>2725</v>
      </c>
      <c r="G28" s="21"/>
      <c r="H28" s="21" t="str">
        <f>INDEX('Aquo parameters'!$A$1:$H$8000,MATCH($I28,'Aquo parameters'!$E:$E,0),1)</f>
        <v>135TC1yBen</v>
      </c>
      <c r="I28" s="21">
        <v>45</v>
      </c>
      <c r="J28" s="21" t="str">
        <f>INDEX('Aquo parameters'!$A$1:$H$5341,MATCH($I28,'Aquo parameters'!$E:$E,0),2)</f>
        <v>1,3,5-trimethylbenzeen</v>
      </c>
      <c r="K28" s="21" t="s">
        <v>39</v>
      </c>
      <c r="L28" s="21" t="str">
        <f t="shared" si="2"/>
        <v>1</v>
      </c>
      <c r="M28" s="21" t="s">
        <v>40</v>
      </c>
      <c r="N28" s="21" t="str">
        <f t="shared" si="3"/>
        <v>58</v>
      </c>
      <c r="O28" s="26">
        <v>41207</v>
      </c>
      <c r="P28" s="23">
        <v>4075</v>
      </c>
      <c r="R28" s="21" t="s">
        <v>42</v>
      </c>
      <c r="S28" s="23">
        <v>16</v>
      </c>
      <c r="U28" s="20" t="str">
        <f t="shared" si="4"/>
        <v>testingRule.AddTestStandardValue(new BoToVa.BusinessEntities.DatabaseEntities.TestStandardValue() { ParameterID = 45, TeststandardValueID = 28, QuantityCode = "MASSFTE",  QuantityID = 2725, ConditionCode = "dg",  ConditionID = 1, ParameterCode = "135TC1yBen", UnitCode = "mg/kg", UnitID = 58, Value = 0.45 , TeststandardParameterCode = 3, IntroductionDate = DateTime.Parse("2012/10/31") });</v>
      </c>
    </row>
    <row r="29" spans="1:21" ht="14.45" customHeight="1" x14ac:dyDescent="0.25">
      <c r="A29" s="20">
        <v>29</v>
      </c>
      <c r="B29" s="21" t="s">
        <v>43</v>
      </c>
      <c r="C29" s="21" t="str">
        <f t="shared" si="5"/>
        <v>5</v>
      </c>
      <c r="D29" s="22">
        <v>0.45</v>
      </c>
      <c r="E29" s="20" t="s">
        <v>38</v>
      </c>
      <c r="F29" s="20" t="str">
        <f t="shared" si="1"/>
        <v>2725</v>
      </c>
      <c r="G29" s="21"/>
      <c r="H29" s="21" t="str">
        <f>INDEX('Aquo parameters'!$A$1:$H$8000,MATCH($I29,'Aquo parameters'!$E:$E,0),1)</f>
        <v>135TC1yBen</v>
      </c>
      <c r="I29" s="21">
        <v>45</v>
      </c>
      <c r="J29" s="21" t="str">
        <f>INDEX('Aquo parameters'!$A$1:$H$5341,MATCH($I29,'Aquo parameters'!$E:$E,0),2)</f>
        <v>1,3,5-trimethylbenzeen</v>
      </c>
      <c r="K29" s="21" t="s">
        <v>39</v>
      </c>
      <c r="L29" s="21" t="str">
        <f t="shared" si="2"/>
        <v>1</v>
      </c>
      <c r="M29" s="21" t="s">
        <v>40</v>
      </c>
      <c r="N29" s="21" t="str">
        <f t="shared" si="3"/>
        <v>58</v>
      </c>
      <c r="O29" s="26">
        <v>41207</v>
      </c>
      <c r="P29" s="23">
        <v>4055</v>
      </c>
      <c r="R29" s="21" t="s">
        <v>42</v>
      </c>
      <c r="S29" s="23">
        <v>6</v>
      </c>
      <c r="U29" s="20" t="str">
        <f t="shared" si="4"/>
        <v>testingRule.AddTestStandardValue(new BoToVa.BusinessEntities.DatabaseEntities.TestStandardValue() { ParameterID = 45, TeststandardValueID = 29, QuantityCode = "MASSFTE",  QuantityID = 2725, ConditionCode = "dg",  ConditionID = 1, ParameterCode = "135TC1yBen", UnitCode = "mg/kg", UnitID = 58, Value = 0.45 , TeststandardParameterCode = 5, IntroductionDate = DateTime.Parse("2012/10/31") });</v>
      </c>
    </row>
    <row r="30" spans="1:21" ht="14.45" customHeight="1" x14ac:dyDescent="0.25">
      <c r="A30" s="20">
        <v>415</v>
      </c>
      <c r="B30" s="21" t="s">
        <v>41</v>
      </c>
      <c r="C30" s="21" t="str">
        <f>IF(B30="MW Ind","3",IF(B30="MW won","2",IF(B30="AW droog","5",IF(B30="IW droog","1",IF(B30="ETW","4","-1")))))</f>
        <v>2</v>
      </c>
      <c r="D30" s="22">
        <v>0.45</v>
      </c>
      <c r="E30" s="20" t="s">
        <v>38</v>
      </c>
      <c r="F30" s="20" t="str">
        <f t="shared" si="1"/>
        <v>2725</v>
      </c>
      <c r="G30" s="21"/>
      <c r="H30" s="21" t="str">
        <f>INDEX('Aquo parameters'!$A$1:$H$8000,MATCH($I30,'Aquo parameters'!$E:$E,0),1)</f>
        <v>135TC1yBen</v>
      </c>
      <c r="I30" s="21">
        <v>45</v>
      </c>
      <c r="J30" s="21" t="str">
        <f>INDEX('Aquo parameters'!$A$1:$H$5341,MATCH($I30,'Aquo parameters'!$E:$E,0),2)</f>
        <v>1,3,5-trimethylbenzeen</v>
      </c>
      <c r="K30" s="21" t="s">
        <v>39</v>
      </c>
      <c r="L30" s="21" t="str">
        <f t="shared" si="2"/>
        <v>1</v>
      </c>
      <c r="M30" s="21" t="s">
        <v>40</v>
      </c>
      <c r="N30" s="21" t="str">
        <f t="shared" si="3"/>
        <v>58</v>
      </c>
      <c r="O30" s="26">
        <v>41207</v>
      </c>
      <c r="U30" s="20" t="str">
        <f t="shared" si="4"/>
        <v>testingRule.AddTestStandardValue(new BoToVa.BusinessEntities.DatabaseEntities.TestStandardValue() { ParameterID = 45, TeststandardValueID = 415, QuantityCode = "MASSFTE",  QuantityID = 2725, ConditionCode = "dg",  ConditionID = 1, ParameterCode = "135TC1yBen", UnitCode = "mg/kg", UnitID = 58, Value = 0.45 , TeststandardParameterCode = 2, IntroductionDate = DateTime.Parse("2012/10/31") });</v>
      </c>
    </row>
    <row r="31" spans="1:21" ht="14.45" customHeight="1" x14ac:dyDescent="0.25">
      <c r="A31" s="20">
        <v>32</v>
      </c>
      <c r="B31" s="21" t="s">
        <v>36</v>
      </c>
      <c r="C31" s="21" t="str">
        <f>IF(B31="MW Ind","3",IF(B31="MW won","2",IF(B31="AW droog","5",IF(B31="IW droog","1","-1"))))</f>
        <v>3</v>
      </c>
      <c r="D31" s="22">
        <v>0.45</v>
      </c>
      <c r="E31" s="20" t="s">
        <v>38</v>
      </c>
      <c r="F31" s="20" t="str">
        <f t="shared" si="1"/>
        <v>2725</v>
      </c>
      <c r="G31" s="21"/>
      <c r="H31" s="21" t="str">
        <f>INDEX('Aquo parameters'!$A$1:$H$8000,MATCH($I31,'Aquo parameters'!$E:$E,0),1)</f>
        <v>2C2yTol</v>
      </c>
      <c r="I31" s="21">
        <v>154</v>
      </c>
      <c r="J31" s="21" t="str">
        <f>INDEX('Aquo parameters'!$A$1:$H$5341,MATCH($I31,'Aquo parameters'!$E:$E,0),2)</f>
        <v>2-ethyltolueen</v>
      </c>
      <c r="K31" s="21" t="s">
        <v>39</v>
      </c>
      <c r="L31" s="21" t="str">
        <f t="shared" si="2"/>
        <v>1</v>
      </c>
      <c r="M31" s="21" t="s">
        <v>40</v>
      </c>
      <c r="N31" s="21" t="str">
        <f t="shared" si="3"/>
        <v>58</v>
      </c>
      <c r="O31" s="26">
        <v>41207</v>
      </c>
      <c r="P31" s="23">
        <v>4077</v>
      </c>
      <c r="R31" s="21" t="s">
        <v>42</v>
      </c>
      <c r="S31" s="23">
        <v>16</v>
      </c>
      <c r="U31" s="20" t="str">
        <f t="shared" si="4"/>
        <v>testingRule.AddTestStandardValue(new BoToVa.BusinessEntities.DatabaseEntities.TestStandardValue() { ParameterID = 154, TeststandardValueID = 32, QuantityCode = "MASSFTE",  QuantityID = 2725, ConditionCode = "dg",  ConditionID = 1, ParameterCode = "2C2yTol", UnitCode = "mg/kg", UnitID = 58, Value = 0.45 , TeststandardParameterCode = 3, IntroductionDate = DateTime.Parse("2012/10/31") });</v>
      </c>
    </row>
    <row r="32" spans="1:21" ht="14.45" customHeight="1" x14ac:dyDescent="0.25">
      <c r="A32" s="20">
        <v>33</v>
      </c>
      <c r="B32" s="21" t="s">
        <v>43</v>
      </c>
      <c r="C32" s="21" t="str">
        <f>IF(B32="MW Ind","3",IF(B32="MW won","2",IF(B32="AW droog","5",IF(B32="IW droog","1","-1"))))</f>
        <v>5</v>
      </c>
      <c r="D32" s="22">
        <v>0.45</v>
      </c>
      <c r="E32" s="20" t="s">
        <v>38</v>
      </c>
      <c r="F32" s="20" t="str">
        <f t="shared" si="1"/>
        <v>2725</v>
      </c>
      <c r="G32" s="21"/>
      <c r="H32" s="21" t="str">
        <f>INDEX('Aquo parameters'!$A$1:$H$8000,MATCH($I32,'Aquo parameters'!$E:$E,0),1)</f>
        <v>2C2yTol</v>
      </c>
      <c r="I32" s="21">
        <v>154</v>
      </c>
      <c r="J32" s="21" t="str">
        <f>INDEX('Aquo parameters'!$A$1:$H$5341,MATCH($I32,'Aquo parameters'!$E:$E,0),2)</f>
        <v>2-ethyltolueen</v>
      </c>
      <c r="K32" s="21" t="s">
        <v>39</v>
      </c>
      <c r="L32" s="21" t="str">
        <f t="shared" si="2"/>
        <v>1</v>
      </c>
      <c r="M32" s="21" t="s">
        <v>40</v>
      </c>
      <c r="N32" s="21" t="str">
        <f t="shared" si="3"/>
        <v>58</v>
      </c>
      <c r="O32" s="26">
        <v>41207</v>
      </c>
      <c r="P32" s="23">
        <v>4056</v>
      </c>
      <c r="R32" s="21" t="s">
        <v>42</v>
      </c>
      <c r="S32" s="23">
        <v>16</v>
      </c>
      <c r="U32" s="20" t="str">
        <f t="shared" si="4"/>
        <v>testingRule.AddTestStandardValue(new BoToVa.BusinessEntities.DatabaseEntities.TestStandardValue() { ParameterID = 154, TeststandardValueID = 33, QuantityCode = "MASSFTE",  QuantityID = 2725, ConditionCode = "dg",  ConditionID = 1, ParameterCode = "2C2yTol", UnitCode = "mg/kg", UnitID = 58, Value = 0.45 , TeststandardParameterCode = 5, IntroductionDate = DateTime.Parse("2012/10/31") });</v>
      </c>
    </row>
    <row r="33" spans="1:21" ht="14.45" customHeight="1" x14ac:dyDescent="0.25">
      <c r="A33" s="20">
        <v>417</v>
      </c>
      <c r="B33" s="21" t="s">
        <v>41</v>
      </c>
      <c r="C33" s="21" t="str">
        <f>IF(B33="MW Ind","3",IF(B33="MW won","2",IF(B33="AW droog","5",IF(B33="IW droog","1",IF(B33="ETW","4","-1")))))</f>
        <v>2</v>
      </c>
      <c r="D33" s="22">
        <v>0.45</v>
      </c>
      <c r="E33" s="20" t="s">
        <v>38</v>
      </c>
      <c r="F33" s="20" t="str">
        <f t="shared" si="1"/>
        <v>2725</v>
      </c>
      <c r="G33" s="21"/>
      <c r="H33" s="21" t="str">
        <f>INDEX('Aquo parameters'!$A$1:$H$8000,MATCH($I33,'Aquo parameters'!$E:$E,0),1)</f>
        <v>2C2yTol</v>
      </c>
      <c r="I33" s="21">
        <v>154</v>
      </c>
      <c r="J33" s="21" t="str">
        <f>INDEX('Aquo parameters'!$A$1:$H$5341,MATCH($I33,'Aquo parameters'!$E:$E,0),2)</f>
        <v>2-ethyltolueen</v>
      </c>
      <c r="K33" s="21" t="s">
        <v>39</v>
      </c>
      <c r="L33" s="21" t="str">
        <f t="shared" si="2"/>
        <v>1</v>
      </c>
      <c r="M33" s="21" t="s">
        <v>40</v>
      </c>
      <c r="N33" s="21" t="str">
        <f t="shared" si="3"/>
        <v>58</v>
      </c>
      <c r="O33" s="26">
        <v>41207</v>
      </c>
      <c r="U33" s="20" t="str">
        <f t="shared" si="4"/>
        <v>testingRule.AddTestStandardValue(new BoToVa.BusinessEntities.DatabaseEntities.TestStandardValue() { ParameterID = 154, TeststandardValueID = 417, QuantityCode = "MASSFTE",  QuantityID = 2725, ConditionCode = "dg",  ConditionID = 1, ParameterCode = "2C2yTol", UnitCode = "mg/kg", UnitID = 58, Value = 0.45 , TeststandardParameterCode = 2, IntroductionDate = DateTime.Parse("2012/10/31") });</v>
      </c>
    </row>
    <row r="34" spans="1:21" ht="14.45" customHeight="1" x14ac:dyDescent="0.25">
      <c r="A34" s="20">
        <v>34</v>
      </c>
      <c r="B34" s="21" t="s">
        <v>41</v>
      </c>
      <c r="C34" s="21" t="str">
        <f>IF(B34="MW Ind","3",IF(B34="MW won","2",IF(B34="AW droog","5",IF(B34="IW droog","1","-1"))))</f>
        <v>2</v>
      </c>
      <c r="D34" s="22" t="s">
        <v>48</v>
      </c>
      <c r="E34" s="20" t="s">
        <v>38</v>
      </c>
      <c r="F34" s="20" t="str">
        <f t="shared" si="1"/>
        <v>2725</v>
      </c>
      <c r="G34" s="21"/>
      <c r="H34" s="21" t="str">
        <f>INDEX('Aquo parameters'!$A$1:$H$8000,MATCH($I34,'Aquo parameters'!$E:$E,0),1)</f>
        <v>2C3ol</v>
      </c>
      <c r="I34" s="21">
        <v>174</v>
      </c>
      <c r="J34" s="21" t="str">
        <f>INDEX('Aquo parameters'!$A$1:$H$5341,MATCH($I34,'Aquo parameters'!$E:$E,0),2)</f>
        <v>2-propanol</v>
      </c>
      <c r="K34" s="21" t="s">
        <v>39</v>
      </c>
      <c r="L34" s="21" t="str">
        <f t="shared" si="2"/>
        <v>1</v>
      </c>
      <c r="M34" s="21" t="s">
        <v>40</v>
      </c>
      <c r="N34" s="21" t="str">
        <f t="shared" si="3"/>
        <v>58</v>
      </c>
      <c r="O34" s="26">
        <v>41207</v>
      </c>
      <c r="P34" s="23">
        <v>4306</v>
      </c>
      <c r="R34" s="21" t="s">
        <v>42</v>
      </c>
      <c r="S34" s="23">
        <v>16</v>
      </c>
      <c r="U34" s="20" t="str">
        <f t="shared" si="4"/>
        <v>testingRule.AddTestStandardValue(new BoToVa.BusinessEntities.DatabaseEntities.TestStandardValue() { ParameterID = 174, TeststandardValueID = 34, QuantityCode = "MASSFTE",  QuantityID = 2725, ConditionCode = "dg",  ConditionID = 1, ParameterCode = "2C3ol", UnitCode = "mg/kg", UnitID = 58, Value = 0.75 , TeststandardParameterCode = 2, IntroductionDate = DateTime.Parse("2012/10/31") });</v>
      </c>
    </row>
    <row r="35" spans="1:21" ht="14.45" customHeight="1" x14ac:dyDescent="0.25">
      <c r="A35" s="20">
        <v>35</v>
      </c>
      <c r="B35" s="21" t="s">
        <v>43</v>
      </c>
      <c r="C35" s="21" t="str">
        <f>IF(B35="MW Ind","3",IF(B35="MW won","2",IF(B35="AW droog","5",IF(B35="IW droog","1","-1"))))</f>
        <v>5</v>
      </c>
      <c r="D35" s="22" t="s">
        <v>48</v>
      </c>
      <c r="E35" s="20" t="s">
        <v>38</v>
      </c>
      <c r="F35" s="20" t="str">
        <f t="shared" si="1"/>
        <v>2725</v>
      </c>
      <c r="G35" s="21"/>
      <c r="H35" s="21" t="str">
        <f>INDEX('Aquo parameters'!$A$1:$H$8000,MATCH($I35,'Aquo parameters'!$E:$E,0),1)</f>
        <v>2C3ol</v>
      </c>
      <c r="I35" s="21">
        <v>174</v>
      </c>
      <c r="J35" s="21" t="str">
        <f>INDEX('Aquo parameters'!$A$1:$H$5341,MATCH($I35,'Aquo parameters'!$E:$E,0),2)</f>
        <v>2-propanol</v>
      </c>
      <c r="K35" s="21" t="s">
        <v>39</v>
      </c>
      <c r="L35" s="21" t="str">
        <f t="shared" si="2"/>
        <v>1</v>
      </c>
      <c r="M35" s="21" t="s">
        <v>40</v>
      </c>
      <c r="N35" s="21" t="str">
        <f t="shared" si="3"/>
        <v>58</v>
      </c>
      <c r="O35" s="26">
        <v>41207</v>
      </c>
      <c r="P35" s="23">
        <v>4000</v>
      </c>
      <c r="R35" s="21" t="s">
        <v>42</v>
      </c>
      <c r="S35" s="23">
        <v>16</v>
      </c>
      <c r="U35" s="20" t="str">
        <f t="shared" si="4"/>
        <v>testingRule.AddTestStandardValue(new BoToVa.BusinessEntities.DatabaseEntities.TestStandardValue() { ParameterID = 174, TeststandardValueID = 35, QuantityCode = "MASSFTE",  QuantityID = 2725, ConditionCode = "dg",  ConditionID = 1, ParameterCode = "2C3ol", UnitCode = "mg/kg", UnitID = 58, Value = 0.75 , TeststandardParameterCode = 5, IntroductionDate = DateTime.Parse("2012/10/31") });</v>
      </c>
    </row>
    <row r="36" spans="1:21" ht="14.45" customHeight="1" x14ac:dyDescent="0.25">
      <c r="A36" s="20">
        <v>36</v>
      </c>
      <c r="B36" s="21" t="s">
        <v>36</v>
      </c>
      <c r="C36" s="21" t="str">
        <f>IF(B36="MW Ind","3",IF(B36="MW won","2",IF(B36="AW droog","5",IF(B36="IW droog","1","-1"))))</f>
        <v>3</v>
      </c>
      <c r="D36" s="22" t="s">
        <v>48</v>
      </c>
      <c r="E36" s="20" t="s">
        <v>38</v>
      </c>
      <c r="F36" s="20" t="str">
        <f t="shared" si="1"/>
        <v>2725</v>
      </c>
      <c r="G36" s="21"/>
      <c r="H36" s="21" t="str">
        <f>INDEX('Aquo parameters'!$A$1:$H$8000,MATCH($I36,'Aquo parameters'!$E:$E,0),1)</f>
        <v>2C3ol</v>
      </c>
      <c r="I36" s="21">
        <v>174</v>
      </c>
      <c r="J36" s="21" t="str">
        <f>INDEX('Aquo parameters'!$A$1:$H$5341,MATCH($I36,'Aquo parameters'!$E:$E,0),2)</f>
        <v>2-propanol</v>
      </c>
      <c r="K36" s="21" t="s">
        <v>39</v>
      </c>
      <c r="L36" s="21" t="str">
        <f t="shared" si="2"/>
        <v>1</v>
      </c>
      <c r="M36" s="21" t="s">
        <v>40</v>
      </c>
      <c r="N36" s="21" t="str">
        <f t="shared" si="3"/>
        <v>58</v>
      </c>
      <c r="O36" s="26">
        <v>41207</v>
      </c>
      <c r="P36" s="23">
        <v>4078</v>
      </c>
      <c r="R36" s="21" t="s">
        <v>42</v>
      </c>
      <c r="S36" s="23">
        <v>16</v>
      </c>
      <c r="U36" s="20" t="str">
        <f t="shared" si="4"/>
        <v>testingRule.AddTestStandardValue(new BoToVa.BusinessEntities.DatabaseEntities.TestStandardValue() { ParameterID = 174, TeststandardValueID = 36, QuantityCode = "MASSFTE",  QuantityID = 2725, ConditionCode = "dg",  ConditionID = 1, ParameterCode = "2C3ol", UnitCode = "mg/kg", UnitID = 58, Value = 0.75 , TeststandardParameterCode = 3, IntroductionDate = DateTime.Parse("2012/10/31") });</v>
      </c>
    </row>
    <row r="37" spans="1:21" ht="14.45" customHeight="1" x14ac:dyDescent="0.25">
      <c r="A37" s="20">
        <v>39</v>
      </c>
      <c r="B37" s="21" t="s">
        <v>36</v>
      </c>
      <c r="C37" s="21" t="str">
        <f>IF(B37="MW Ind","3",IF(B37="MW won","2",IF(B37="AW droog","5",IF(B37="IW droog","1","-1"))))</f>
        <v>3</v>
      </c>
      <c r="D37" s="22">
        <v>0.45</v>
      </c>
      <c r="E37" s="20" t="s">
        <v>38</v>
      </c>
      <c r="F37" s="20" t="str">
        <f t="shared" si="1"/>
        <v>2725</v>
      </c>
      <c r="G37" s="21"/>
      <c r="H37" s="21" t="str">
        <f>INDEX('Aquo parameters'!$A$1:$H$8000,MATCH($I37,'Aquo parameters'!$E:$E,0),1)</f>
        <v>3C2yTol</v>
      </c>
      <c r="I37" s="21">
        <v>202</v>
      </c>
      <c r="J37" s="21" t="str">
        <f>INDEX('Aquo parameters'!$A$1:$H$5341,MATCH($I37,'Aquo parameters'!$E:$E,0),2)</f>
        <v>3-ethyltolueen</v>
      </c>
      <c r="K37" s="21" t="s">
        <v>39</v>
      </c>
      <c r="L37" s="21" t="str">
        <f t="shared" si="2"/>
        <v>1</v>
      </c>
      <c r="M37" s="21" t="s">
        <v>40</v>
      </c>
      <c r="N37" s="21" t="str">
        <f t="shared" si="3"/>
        <v>58</v>
      </c>
      <c r="O37" s="26">
        <v>41207</v>
      </c>
      <c r="P37" s="23">
        <v>4080</v>
      </c>
      <c r="R37" s="21" t="s">
        <v>42</v>
      </c>
      <c r="S37" s="23">
        <v>16</v>
      </c>
      <c r="U37" s="20" t="str">
        <f t="shared" si="4"/>
        <v>testingRule.AddTestStandardValue(new BoToVa.BusinessEntities.DatabaseEntities.TestStandardValue() { ParameterID = 202, TeststandardValueID = 39, QuantityCode = "MASSFTE",  QuantityID = 2725, ConditionCode = "dg",  ConditionID = 1, ParameterCode = "3C2yTol", UnitCode = "mg/kg", UnitID = 58, Value = 0.45 , TeststandardParameterCode = 3, IntroductionDate = DateTime.Parse("2012/10/31") });</v>
      </c>
    </row>
    <row r="38" spans="1:21" ht="14.45" customHeight="1" x14ac:dyDescent="0.25">
      <c r="A38" s="20">
        <v>40</v>
      </c>
      <c r="B38" s="21" t="s">
        <v>43</v>
      </c>
      <c r="C38" s="21" t="str">
        <f>IF(B38="MW Ind","3",IF(B38="MW won","2",IF(B38="AW droog","5",IF(B38="IW droog","1","-1"))))</f>
        <v>5</v>
      </c>
      <c r="D38" s="22">
        <v>0.45</v>
      </c>
      <c r="E38" s="20" t="s">
        <v>38</v>
      </c>
      <c r="F38" s="20" t="str">
        <f t="shared" si="1"/>
        <v>2725</v>
      </c>
      <c r="G38" s="21"/>
      <c r="H38" s="21" t="str">
        <f>INDEX('Aquo parameters'!$A$1:$H$8000,MATCH($I38,'Aquo parameters'!$E:$E,0),1)</f>
        <v>3C2yTol</v>
      </c>
      <c r="I38" s="21">
        <v>202</v>
      </c>
      <c r="J38" s="21" t="str">
        <f>INDEX('Aquo parameters'!$A$1:$H$5341,MATCH($I38,'Aquo parameters'!$E:$E,0),2)</f>
        <v>3-ethyltolueen</v>
      </c>
      <c r="K38" s="21" t="s">
        <v>39</v>
      </c>
      <c r="L38" s="21" t="str">
        <f t="shared" si="2"/>
        <v>1</v>
      </c>
      <c r="M38" s="21" t="s">
        <v>40</v>
      </c>
      <c r="N38" s="21" t="str">
        <f t="shared" si="3"/>
        <v>58</v>
      </c>
      <c r="O38" s="26">
        <v>41207</v>
      </c>
      <c r="P38" s="23">
        <v>4057</v>
      </c>
      <c r="R38" s="21" t="s">
        <v>42</v>
      </c>
      <c r="S38" s="23">
        <v>6</v>
      </c>
      <c r="U38" s="20" t="str">
        <f t="shared" si="4"/>
        <v>testingRule.AddTestStandardValue(new BoToVa.BusinessEntities.DatabaseEntities.TestStandardValue() { ParameterID = 202, TeststandardValueID = 40, QuantityCode = "MASSFTE",  QuantityID = 2725, ConditionCode = "dg",  ConditionID = 1, ParameterCode = "3C2yTol", UnitCode = "mg/kg", UnitID = 58, Value = 0.45 , TeststandardParameterCode = 5, IntroductionDate = DateTime.Parse("2012/10/31") });</v>
      </c>
    </row>
    <row r="39" spans="1:21" ht="14.45" customHeight="1" x14ac:dyDescent="0.25">
      <c r="A39" s="20">
        <v>418</v>
      </c>
      <c r="B39" s="21" t="s">
        <v>41</v>
      </c>
      <c r="C39" s="21" t="str">
        <f>IF(B39="MW Ind","3",IF(B39="MW won","2",IF(B39="AW droog","5",IF(B39="IW droog","1",IF(B39="ETW","4","-1")))))</f>
        <v>2</v>
      </c>
      <c r="D39" s="246" t="s">
        <v>49</v>
      </c>
      <c r="E39" s="20" t="s">
        <v>38</v>
      </c>
      <c r="F39" s="20" t="str">
        <f t="shared" si="1"/>
        <v>2725</v>
      </c>
      <c r="G39" s="21"/>
      <c r="H39" s="21" t="str">
        <f>INDEX('Aquo parameters'!$A$1:$H$8000,MATCH($I39,'Aquo parameters'!$E:$E,0),1)</f>
        <v>3C2yTol</v>
      </c>
      <c r="I39" s="21">
        <v>202</v>
      </c>
      <c r="J39" s="21" t="str">
        <f>INDEX('Aquo parameters'!$A$1:$H$5341,MATCH($I39,'Aquo parameters'!$E:$E,0),2)</f>
        <v>3-ethyltolueen</v>
      </c>
      <c r="K39" s="21" t="s">
        <v>39</v>
      </c>
      <c r="L39" s="21" t="str">
        <f t="shared" si="2"/>
        <v>1</v>
      </c>
      <c r="M39" s="21" t="s">
        <v>40</v>
      </c>
      <c r="N39" s="21" t="str">
        <f t="shared" si="3"/>
        <v>58</v>
      </c>
      <c r="O39" s="26">
        <v>41207</v>
      </c>
      <c r="U39" s="20" t="str">
        <f t="shared" si="4"/>
        <v>testingRule.AddTestStandardValue(new BoToVa.BusinessEntities.DatabaseEntities.TestStandardValue() { ParameterID = 202, TeststandardValueID = 418, QuantityCode = "MASSFTE",  QuantityID = 2725, ConditionCode = "dg",  ConditionID = 1, ParameterCode = "3C2yTol", UnitCode = "mg/kg", UnitID = 58, Value = 0.45 , TeststandardParameterCode = 2, IntroductionDate = DateTime.Parse("2012/10/31") });</v>
      </c>
    </row>
    <row r="40" spans="1:21" ht="14.45" customHeight="1" x14ac:dyDescent="0.25">
      <c r="A40" s="20">
        <v>201</v>
      </c>
      <c r="B40" s="21" t="s">
        <v>44</v>
      </c>
      <c r="C40" s="21" t="str">
        <f t="shared" ref="C40:C45" si="6">IF(B40="MW Ind","3",IF(B40="MW won","2",IF(B40="AW droog","5",IF(B40="IW droog","1","-1"))))</f>
        <v>1</v>
      </c>
      <c r="D40" s="22">
        <v>4</v>
      </c>
      <c r="E40" s="20" t="s">
        <v>38</v>
      </c>
      <c r="F40" s="20" t="str">
        <f t="shared" si="1"/>
        <v>2725</v>
      </c>
      <c r="G40" s="21"/>
      <c r="H40" s="21" t="str">
        <f>INDEX('Aquo parameters'!$A$1:$H$8000,MATCH($I40,'Aquo parameters'!$E:$E,0),1)</f>
        <v>MCPA</v>
      </c>
      <c r="I40" s="21">
        <v>225</v>
      </c>
      <c r="J40" s="21" t="str">
        <f>INDEX('Aquo parameters'!$A$1:$H$5341,MATCH($I40,'Aquo parameters'!$E:$E,0),2)</f>
        <v>2-methyl-4-chloorfenoxyazijnzuur</v>
      </c>
      <c r="K40" s="21" t="s">
        <v>39</v>
      </c>
      <c r="L40" s="21" t="str">
        <f t="shared" si="2"/>
        <v>1</v>
      </c>
      <c r="M40" s="21" t="s">
        <v>40</v>
      </c>
      <c r="N40" s="21" t="str">
        <f t="shared" si="3"/>
        <v>58</v>
      </c>
      <c r="O40" s="26">
        <v>41207</v>
      </c>
      <c r="P40" s="23">
        <v>4330</v>
      </c>
      <c r="R40" s="21" t="s">
        <v>42</v>
      </c>
      <c r="S40" s="23">
        <v>16</v>
      </c>
      <c r="U40" s="20" t="str">
        <f t="shared" si="4"/>
        <v>testingRule.AddTestStandardValue(new BoToVa.BusinessEntities.DatabaseEntities.TestStandardValue() { ParameterID = 225, TeststandardValueID = 201, QuantityCode = "MASSFTE",  QuantityID = 2725, ConditionCode = "dg",  ConditionID = 1, ParameterCode = "MCPA", UnitCode = "mg/kg", UnitID = 58, Value = 4 , TeststandardParameterCode = 1, IntroductionDate = DateTime.Parse("2012/10/31") });</v>
      </c>
    </row>
    <row r="41" spans="1:21" ht="14.45" customHeight="1" x14ac:dyDescent="0.25">
      <c r="A41" s="20">
        <v>202</v>
      </c>
      <c r="B41" s="21" t="s">
        <v>36</v>
      </c>
      <c r="C41" s="21" t="str">
        <f t="shared" si="6"/>
        <v>3</v>
      </c>
      <c r="D41" s="22" t="s">
        <v>50</v>
      </c>
      <c r="E41" s="20" t="s">
        <v>38</v>
      </c>
      <c r="F41" s="20" t="str">
        <f t="shared" si="1"/>
        <v>2725</v>
      </c>
      <c r="G41" s="21"/>
      <c r="H41" s="21" t="str">
        <f>INDEX('Aquo parameters'!$A$1:$H$8000,MATCH($I41,'Aquo parameters'!$E:$E,0),1)</f>
        <v>MCPA</v>
      </c>
      <c r="I41" s="21">
        <v>225</v>
      </c>
      <c r="J41" s="21" t="str">
        <f>INDEX('Aquo parameters'!$A$1:$H$5341,MATCH($I41,'Aquo parameters'!$E:$E,0),2)</f>
        <v>2-methyl-4-chloorfenoxyazijnzuur</v>
      </c>
      <c r="K41" s="21" t="s">
        <v>39</v>
      </c>
      <c r="L41" s="21" t="str">
        <f t="shared" si="2"/>
        <v>1</v>
      </c>
      <c r="M41" s="21" t="s">
        <v>40</v>
      </c>
      <c r="N41" s="21" t="str">
        <f t="shared" si="3"/>
        <v>58</v>
      </c>
      <c r="O41" s="26">
        <v>41207</v>
      </c>
      <c r="P41" s="23">
        <v>4124</v>
      </c>
      <c r="R41" s="21" t="s">
        <v>42</v>
      </c>
      <c r="S41" s="23">
        <v>16</v>
      </c>
      <c r="U41" s="20" t="str">
        <f t="shared" si="4"/>
        <v>testingRule.AddTestStandardValue(new BoToVa.BusinessEntities.DatabaseEntities.TestStandardValue() { ParameterID = 225, TeststandardValueID = 202, QuantityCode = "MASSFTE",  QuantityID = 2725, ConditionCode = "dg",  ConditionID = 1, ParameterCode = "MCPA", UnitCode = "mg/kg", UnitID = 58, Value = 0.55 , TeststandardParameterCode = 3, IntroductionDate = DateTime.Parse("2012/10/31") });</v>
      </c>
    </row>
    <row r="42" spans="1:21" ht="14.45" customHeight="1" x14ac:dyDescent="0.25">
      <c r="A42" s="20">
        <v>203</v>
      </c>
      <c r="B42" s="21" t="s">
        <v>43</v>
      </c>
      <c r="C42" s="21" t="str">
        <f t="shared" si="6"/>
        <v>5</v>
      </c>
      <c r="D42" s="22" t="s">
        <v>50</v>
      </c>
      <c r="E42" s="20" t="s">
        <v>38</v>
      </c>
      <c r="F42" s="20" t="str">
        <f t="shared" si="1"/>
        <v>2725</v>
      </c>
      <c r="G42" s="21"/>
      <c r="H42" s="21" t="str">
        <f>INDEX('Aquo parameters'!$A$1:$H$8000,MATCH($I42,'Aquo parameters'!$E:$E,0),1)</f>
        <v>MCPA</v>
      </c>
      <c r="I42" s="21">
        <v>225</v>
      </c>
      <c r="J42" s="21" t="str">
        <f>INDEX('Aquo parameters'!$A$1:$H$5341,MATCH($I42,'Aquo parameters'!$E:$E,0),2)</f>
        <v>2-methyl-4-chloorfenoxyazijnzuur</v>
      </c>
      <c r="K42" s="21" t="s">
        <v>39</v>
      </c>
      <c r="L42" s="21" t="str">
        <f t="shared" si="2"/>
        <v>1</v>
      </c>
      <c r="M42" s="21" t="s">
        <v>40</v>
      </c>
      <c r="N42" s="21" t="str">
        <f t="shared" si="3"/>
        <v>58</v>
      </c>
      <c r="O42" s="26">
        <v>41207</v>
      </c>
      <c r="P42" s="23">
        <v>3988</v>
      </c>
      <c r="R42" s="21" t="s">
        <v>42</v>
      </c>
      <c r="S42" s="23">
        <v>16</v>
      </c>
      <c r="U42" s="20" t="str">
        <f t="shared" si="4"/>
        <v>testingRule.AddTestStandardValue(new BoToVa.BusinessEntities.DatabaseEntities.TestStandardValue() { ParameterID = 225, TeststandardValueID = 203, QuantityCode = "MASSFTE",  QuantityID = 2725, ConditionCode = "dg",  ConditionID = 1, ParameterCode = "MCPA", UnitCode = "mg/kg", UnitID = 58, Value = 0.55 , TeststandardParameterCode = 5, IntroductionDate = DateTime.Parse("2012/10/31") });</v>
      </c>
    </row>
    <row r="43" spans="1:21" ht="14.45" customHeight="1" x14ac:dyDescent="0.25">
      <c r="A43" s="20">
        <v>204</v>
      </c>
      <c r="B43" s="21" t="s">
        <v>41</v>
      </c>
      <c r="C43" s="21" t="str">
        <f t="shared" si="6"/>
        <v>2</v>
      </c>
      <c r="D43" s="22" t="s">
        <v>50</v>
      </c>
      <c r="E43" s="20" t="s">
        <v>38</v>
      </c>
      <c r="F43" s="20" t="str">
        <f t="shared" si="1"/>
        <v>2725</v>
      </c>
      <c r="G43" s="21"/>
      <c r="H43" s="21" t="str">
        <f>INDEX('Aquo parameters'!$A$1:$H$8000,MATCH($I43,'Aquo parameters'!$E:$E,0),1)</f>
        <v>MCPA</v>
      </c>
      <c r="I43" s="21">
        <v>225</v>
      </c>
      <c r="J43" s="21" t="str">
        <f>INDEX('Aquo parameters'!$A$1:$H$5341,MATCH($I43,'Aquo parameters'!$E:$E,0),2)</f>
        <v>2-methyl-4-chloorfenoxyazijnzuur</v>
      </c>
      <c r="K43" s="21" t="s">
        <v>39</v>
      </c>
      <c r="L43" s="21" t="str">
        <f t="shared" si="2"/>
        <v>1</v>
      </c>
      <c r="M43" s="21" t="s">
        <v>40</v>
      </c>
      <c r="N43" s="21" t="str">
        <f t="shared" si="3"/>
        <v>58</v>
      </c>
      <c r="O43" s="26">
        <v>41207</v>
      </c>
      <c r="P43" s="23">
        <v>4281</v>
      </c>
      <c r="R43" s="21" t="s">
        <v>42</v>
      </c>
      <c r="S43" s="23">
        <v>6</v>
      </c>
      <c r="U43" s="20" t="str">
        <f t="shared" si="4"/>
        <v>testingRule.AddTestStandardValue(new BoToVa.BusinessEntities.DatabaseEntities.TestStandardValue() { ParameterID = 225, TeststandardValueID = 204, QuantityCode = "MASSFTE",  QuantityID = 2725, ConditionCode = "dg",  ConditionID = 1, ParameterCode = "MCPA", UnitCode = "mg/kg", UnitID = 58, Value = 0.55 , TeststandardParameterCode = 2, IntroductionDate = DateTime.Parse("2012/10/31") });</v>
      </c>
    </row>
    <row r="44" spans="1:21" ht="14.45" customHeight="1" x14ac:dyDescent="0.25">
      <c r="A44" s="20">
        <v>41</v>
      </c>
      <c r="B44" s="21" t="s">
        <v>43</v>
      </c>
      <c r="C44" s="21" t="str">
        <f t="shared" si="6"/>
        <v>5</v>
      </c>
      <c r="D44" s="22">
        <v>0.45</v>
      </c>
      <c r="E44" s="20" t="s">
        <v>38</v>
      </c>
      <c r="F44" s="20" t="str">
        <f t="shared" si="1"/>
        <v>2725</v>
      </c>
      <c r="G44" s="21"/>
      <c r="H44" s="21" t="str">
        <f>INDEX('Aquo parameters'!$A$1:$H$8000,MATCH($I44,'Aquo parameters'!$E:$E,0),1)</f>
        <v>4C2yTol</v>
      </c>
      <c r="I44" s="21">
        <v>232</v>
      </c>
      <c r="J44" s="21" t="str">
        <f>INDEX('Aquo parameters'!$A$1:$H$5341,MATCH($I44,'Aquo parameters'!$E:$E,0),2)</f>
        <v>4-ethyltolueen</v>
      </c>
      <c r="K44" s="21" t="s">
        <v>39</v>
      </c>
      <c r="L44" s="21" t="str">
        <f t="shared" si="2"/>
        <v>1</v>
      </c>
      <c r="M44" s="21" t="s">
        <v>40</v>
      </c>
      <c r="N44" s="21" t="str">
        <f t="shared" si="3"/>
        <v>58</v>
      </c>
      <c r="O44" s="26">
        <v>41207</v>
      </c>
      <c r="P44" s="23">
        <v>4058</v>
      </c>
      <c r="R44" s="21" t="s">
        <v>42</v>
      </c>
      <c r="S44" s="23">
        <v>16</v>
      </c>
      <c r="U44" s="20" t="str">
        <f t="shared" si="4"/>
        <v>testingRule.AddTestStandardValue(new BoToVa.BusinessEntities.DatabaseEntities.TestStandardValue() { ParameterID = 232, TeststandardValueID = 41, QuantityCode = "MASSFTE",  QuantityID = 2725, ConditionCode = "dg",  ConditionID = 1, ParameterCode = "4C2yTol", UnitCode = "mg/kg", UnitID = 58, Value = 0.45 , TeststandardParameterCode = 5, IntroductionDate = DateTime.Parse("2012/10/31") });</v>
      </c>
    </row>
    <row r="45" spans="1:21" ht="14.45" customHeight="1" x14ac:dyDescent="0.25">
      <c r="A45" s="20">
        <v>42</v>
      </c>
      <c r="B45" s="21" t="s">
        <v>36</v>
      </c>
      <c r="C45" s="21" t="str">
        <f t="shared" si="6"/>
        <v>3</v>
      </c>
      <c r="D45" s="22">
        <v>0.45</v>
      </c>
      <c r="E45" s="20" t="s">
        <v>38</v>
      </c>
      <c r="F45" s="20" t="str">
        <f t="shared" si="1"/>
        <v>2725</v>
      </c>
      <c r="G45" s="21"/>
      <c r="H45" s="21" t="str">
        <f>INDEX('Aquo parameters'!$A$1:$H$8000,MATCH($I45,'Aquo parameters'!$E:$E,0),1)</f>
        <v>4C2yTol</v>
      </c>
      <c r="I45" s="21">
        <v>232</v>
      </c>
      <c r="J45" s="21" t="str">
        <f>INDEX('Aquo parameters'!$A$1:$H$5341,MATCH($I45,'Aquo parameters'!$E:$E,0),2)</f>
        <v>4-ethyltolueen</v>
      </c>
      <c r="K45" s="21" t="s">
        <v>39</v>
      </c>
      <c r="L45" s="21" t="str">
        <f t="shared" si="2"/>
        <v>1</v>
      </c>
      <c r="M45" s="21" t="s">
        <v>40</v>
      </c>
      <c r="N45" s="21" t="str">
        <f t="shared" si="3"/>
        <v>58</v>
      </c>
      <c r="O45" s="26">
        <v>41207</v>
      </c>
      <c r="P45" s="23">
        <v>4081</v>
      </c>
      <c r="R45" s="21" t="s">
        <v>42</v>
      </c>
      <c r="S45" s="23">
        <v>16</v>
      </c>
      <c r="U45" s="20" t="str">
        <f t="shared" si="4"/>
        <v>testingRule.AddTestStandardValue(new BoToVa.BusinessEntities.DatabaseEntities.TestStandardValue() { ParameterID = 232, TeststandardValueID = 42, QuantityCode = "MASSFTE",  QuantityID = 2725, ConditionCode = "dg",  ConditionID = 1, ParameterCode = "4C2yTol", UnitCode = "mg/kg", UnitID = 58, Value = 0.45 , TeststandardParameterCode = 3, IntroductionDate = DateTime.Parse("2012/10/31") });</v>
      </c>
    </row>
    <row r="46" spans="1:21" ht="14.45" customHeight="1" x14ac:dyDescent="0.25">
      <c r="A46" s="20">
        <v>419</v>
      </c>
      <c r="B46" s="21" t="s">
        <v>41</v>
      </c>
      <c r="C46" s="21" t="str">
        <f>IF(B46="MW Ind","3",IF(B46="MW won","2",IF(B46="AW droog","5",IF(B46="IW droog","1",IF(B46="ETW","4","-1")))))</f>
        <v>2</v>
      </c>
      <c r="D46" s="27">
        <v>0.45</v>
      </c>
      <c r="E46" s="20" t="s">
        <v>38</v>
      </c>
      <c r="F46" s="20" t="str">
        <f t="shared" si="1"/>
        <v>2725</v>
      </c>
      <c r="G46" s="21"/>
      <c r="H46" s="21" t="str">
        <f>INDEX('Aquo parameters'!$A$1:$H$8000,MATCH($I46,'Aquo parameters'!$E:$E,0),1)</f>
        <v>4C2yTol</v>
      </c>
      <c r="I46" s="21">
        <v>232</v>
      </c>
      <c r="J46" s="21" t="str">
        <f>INDEX('Aquo parameters'!$A$1:$H$5341,MATCH($I46,'Aquo parameters'!$E:$E,0),2)</f>
        <v>4-ethyltolueen</v>
      </c>
      <c r="K46" s="21" t="s">
        <v>39</v>
      </c>
      <c r="L46" s="21" t="str">
        <f t="shared" si="2"/>
        <v>1</v>
      </c>
      <c r="M46" s="21" t="s">
        <v>40</v>
      </c>
      <c r="N46" s="21" t="str">
        <f t="shared" si="3"/>
        <v>58</v>
      </c>
      <c r="O46" s="26">
        <v>41207</v>
      </c>
      <c r="U46" s="20" t="str">
        <f t="shared" si="4"/>
        <v>testingRule.AddTestStandardValue(new BoToVa.BusinessEntities.DatabaseEntities.TestStandardValue() { ParameterID = 232, TeststandardValueID = 419, QuantityCode = "MASSFTE",  QuantityID = 2725, ConditionCode = "dg",  ConditionID = 1, ParameterCode = "4C2yTol", UnitCode = "mg/kg", UnitID = 58, Value = 0.45 , TeststandardParameterCode = 2, IntroductionDate = DateTime.Parse("2012/10/31") });</v>
      </c>
    </row>
    <row r="47" spans="1:21" ht="14.45" customHeight="1" x14ac:dyDescent="0.25">
      <c r="A47" s="20">
        <v>43</v>
      </c>
      <c r="B47" s="21" t="s">
        <v>36</v>
      </c>
      <c r="C47" s="21" t="str">
        <f t="shared" ref="C47:C62" si="7">IF(B47="MW Ind","3",IF(B47="MW won","2",IF(B47="AW droog","5",IF(B47="IW droog","1","-1"))))</f>
        <v>3</v>
      </c>
      <c r="D47" s="22">
        <v>0.1</v>
      </c>
      <c r="E47" s="20" t="s">
        <v>38</v>
      </c>
      <c r="F47" s="20" t="str">
        <f t="shared" si="1"/>
        <v>2725</v>
      </c>
      <c r="G47" s="21"/>
      <c r="H47" s="21" t="str">
        <f>INDEX('Aquo parameters'!$A$1:$H$8000,MATCH($I47,'Aquo parameters'!$E:$E,0),1)</f>
        <v>aclntl</v>
      </c>
      <c r="I47" s="21">
        <v>254</v>
      </c>
      <c r="J47" s="21" t="str">
        <f>INDEX('Aquo parameters'!$A$1:$H$5341,MATCH($I47,'Aquo parameters'!$E:$E,0),2)</f>
        <v>acrylonitril</v>
      </c>
      <c r="K47" s="21" t="s">
        <v>39</v>
      </c>
      <c r="L47" s="21" t="str">
        <f t="shared" si="2"/>
        <v>1</v>
      </c>
      <c r="M47" s="21" t="s">
        <v>40</v>
      </c>
      <c r="N47" s="21" t="str">
        <f t="shared" si="3"/>
        <v>58</v>
      </c>
      <c r="O47" s="26">
        <v>41207</v>
      </c>
      <c r="P47" s="23">
        <v>4082</v>
      </c>
      <c r="R47" s="21" t="s">
        <v>42</v>
      </c>
      <c r="S47" s="23">
        <v>16</v>
      </c>
      <c r="U47" s="20" t="str">
        <f t="shared" si="4"/>
        <v>testingRule.AddTestStandardValue(new BoToVa.BusinessEntities.DatabaseEntities.TestStandardValue() { ParameterID = 254, TeststandardValueID = 43, QuantityCode = "MASSFTE",  QuantityID = 2725, ConditionCode = "dg",  ConditionID = 1, ParameterCode = "aclntl", UnitCode = "mg/kg", UnitID = 58, Value = 0.1 , TeststandardParameterCode = 3, IntroductionDate = DateTime.Parse("2012/10/31") });</v>
      </c>
    </row>
    <row r="48" spans="1:21" ht="14.45" customHeight="1" x14ac:dyDescent="0.25">
      <c r="A48" s="20">
        <v>44</v>
      </c>
      <c r="B48" s="21" t="s">
        <v>43</v>
      </c>
      <c r="C48" s="21" t="str">
        <f t="shared" si="7"/>
        <v>5</v>
      </c>
      <c r="D48" s="22">
        <v>0.1</v>
      </c>
      <c r="E48" s="20" t="s">
        <v>38</v>
      </c>
      <c r="F48" s="20" t="str">
        <f t="shared" si="1"/>
        <v>2725</v>
      </c>
      <c r="G48" s="21"/>
      <c r="H48" s="21" t="str">
        <f>INDEX('Aquo parameters'!$A$1:$H$8000,MATCH($I48,'Aquo parameters'!$E:$E,0),1)</f>
        <v>aclntl</v>
      </c>
      <c r="I48" s="21">
        <v>254</v>
      </c>
      <c r="J48" s="21" t="str">
        <f>INDEX('Aquo parameters'!$A$1:$H$5341,MATCH($I48,'Aquo parameters'!$E:$E,0),2)</f>
        <v>acrylonitril</v>
      </c>
      <c r="K48" s="21" t="s">
        <v>39</v>
      </c>
      <c r="L48" s="21" t="str">
        <f t="shared" si="2"/>
        <v>1</v>
      </c>
      <c r="M48" s="21" t="s">
        <v>40</v>
      </c>
      <c r="N48" s="21" t="str">
        <f t="shared" si="3"/>
        <v>58</v>
      </c>
      <c r="O48" s="26">
        <v>41207</v>
      </c>
      <c r="P48" s="23">
        <v>3999</v>
      </c>
      <c r="R48" s="21" t="s">
        <v>42</v>
      </c>
      <c r="S48" s="23">
        <v>16</v>
      </c>
      <c r="U48" s="20" t="str">
        <f t="shared" si="4"/>
        <v>testingRule.AddTestStandardValue(new BoToVa.BusinessEntities.DatabaseEntities.TestStandardValue() { ParameterID = 254, TeststandardValueID = 44, QuantityCode = "MASSFTE",  QuantityID = 2725, ConditionCode = "dg",  ConditionID = 1, ParameterCode = "aclntl", UnitCode = "mg/kg", UnitID = 58, Value = 0.1 , TeststandardParameterCode = 5, IntroductionDate = DateTime.Parse("2012/10/31") });</v>
      </c>
    </row>
    <row r="49" spans="1:21" ht="14.45" customHeight="1" x14ac:dyDescent="0.25">
      <c r="A49" s="20">
        <v>45</v>
      </c>
      <c r="B49" s="21" t="s">
        <v>41</v>
      </c>
      <c r="C49" s="21" t="str">
        <f t="shared" si="7"/>
        <v>2</v>
      </c>
      <c r="D49" s="22">
        <v>0.1</v>
      </c>
      <c r="E49" s="20" t="s">
        <v>38</v>
      </c>
      <c r="F49" s="20" t="str">
        <f t="shared" si="1"/>
        <v>2725</v>
      </c>
      <c r="G49" s="21"/>
      <c r="H49" s="21" t="str">
        <f>INDEX('Aquo parameters'!$A$1:$H$8000,MATCH($I49,'Aquo parameters'!$E:$E,0),1)</f>
        <v>aclntl</v>
      </c>
      <c r="I49" s="21">
        <v>254</v>
      </c>
      <c r="J49" s="21" t="str">
        <f>INDEX('Aquo parameters'!$A$1:$H$5341,MATCH($I49,'Aquo parameters'!$E:$E,0),2)</f>
        <v>acrylonitril</v>
      </c>
      <c r="K49" s="21" t="s">
        <v>39</v>
      </c>
      <c r="L49" s="21" t="str">
        <f t="shared" si="2"/>
        <v>1</v>
      </c>
      <c r="M49" s="21" t="s">
        <v>40</v>
      </c>
      <c r="N49" s="21" t="str">
        <f t="shared" si="3"/>
        <v>58</v>
      </c>
      <c r="O49" s="26">
        <v>41207</v>
      </c>
      <c r="P49" s="23">
        <v>4305</v>
      </c>
      <c r="R49" s="21" t="s">
        <v>42</v>
      </c>
      <c r="S49" s="23">
        <v>6</v>
      </c>
      <c r="U49" s="20" t="str">
        <f t="shared" si="4"/>
        <v>testingRule.AddTestStandardValue(new BoToVa.BusinessEntities.DatabaseEntities.TestStandardValue() { ParameterID = 254, TeststandardValueID = 45, QuantityCode = "MASSFTE",  QuantityID = 2725, ConditionCode = "dg",  ConditionID = 1, ParameterCode = "aclntl", UnitCode = "mg/kg", UnitID = 58, Value = 0.1 , TeststandardParameterCode = 2, IntroductionDate = DateTime.Parse("2012/10/31") });</v>
      </c>
    </row>
    <row r="50" spans="1:21" ht="14.45" customHeight="1" x14ac:dyDescent="0.25">
      <c r="A50" s="20">
        <v>54</v>
      </c>
      <c r="B50" s="21" t="s">
        <v>44</v>
      </c>
      <c r="C50" s="21" t="str">
        <f t="shared" si="7"/>
        <v>1</v>
      </c>
      <c r="D50" s="22">
        <v>320</v>
      </c>
      <c r="E50" s="20" t="s">
        <v>38</v>
      </c>
      <c r="F50" s="20" t="str">
        <f t="shared" si="1"/>
        <v>2725</v>
      </c>
      <c r="G50" s="21"/>
      <c r="H50" s="21" t="str">
        <f>INDEX('Aquo parameters'!$A$1:$H$8000,MATCH($I50,'Aquo parameters'!$E:$E,0),1)</f>
        <v>aldn</v>
      </c>
      <c r="I50" s="21">
        <v>268</v>
      </c>
      <c r="J50" s="21" t="str">
        <f>INDEX('Aquo parameters'!$A$1:$H$5341,MATCH($I50,'Aquo parameters'!$E:$E,0),2)</f>
        <v>aldrin</v>
      </c>
      <c r="K50" s="21" t="s">
        <v>39</v>
      </c>
      <c r="L50" s="21" t="str">
        <f t="shared" si="2"/>
        <v>1</v>
      </c>
      <c r="M50" s="21" t="s">
        <v>51</v>
      </c>
      <c r="N50" s="21" t="str">
        <f t="shared" si="3"/>
        <v>131</v>
      </c>
      <c r="O50" s="26">
        <v>41207</v>
      </c>
      <c r="P50" s="23">
        <v>4393</v>
      </c>
      <c r="R50" s="21" t="s">
        <v>42</v>
      </c>
      <c r="S50" s="23">
        <v>16</v>
      </c>
      <c r="U50" s="20" t="str">
        <f t="shared" si="4"/>
        <v>testingRule.AddTestStandardValue(new BoToVa.BusinessEntities.DatabaseEntities.TestStandardValue() { ParameterID = 268, TeststandardValueID = 54, QuantityCode = "MASSFTE",  QuantityID = 2725, ConditionCode = "dg",  ConditionID = 1, ParameterCode = "aldn", UnitCode = "ug/kg", UnitID = 131, Value = 320 , TeststandardParameterCode = 1, IntroductionDate = DateTime.Parse("2012/10/31") });</v>
      </c>
    </row>
    <row r="51" spans="1:21" ht="14.45" customHeight="1" x14ac:dyDescent="0.25">
      <c r="A51" s="20">
        <v>46</v>
      </c>
      <c r="B51" s="21" t="s">
        <v>43</v>
      </c>
      <c r="C51" s="21" t="str">
        <f t="shared" si="7"/>
        <v>5</v>
      </c>
      <c r="D51" s="22" t="s">
        <v>52</v>
      </c>
      <c r="E51" s="20" t="s">
        <v>38</v>
      </c>
      <c r="F51" s="20" t="str">
        <f t="shared" si="1"/>
        <v>2725</v>
      </c>
      <c r="G51" s="21"/>
      <c r="H51" s="21" t="str">
        <f>INDEX('Aquo parameters'!$A$1:$H$8000,MATCH($I51,'Aquo parameters'!$E:$E,0),1)</f>
        <v>aedsfn</v>
      </c>
      <c r="I51" s="21">
        <v>269</v>
      </c>
      <c r="J51" s="21" t="str">
        <f>INDEX('Aquo parameters'!$A$1:$H$5341,MATCH($I51,'Aquo parameters'!$E:$E,0),2)</f>
        <v>alfa-endosulfan</v>
      </c>
      <c r="K51" s="21" t="s">
        <v>39</v>
      </c>
      <c r="L51" s="21" t="str">
        <f t="shared" si="2"/>
        <v>1</v>
      </c>
      <c r="M51" s="21" t="s">
        <v>51</v>
      </c>
      <c r="N51" s="21" t="str">
        <f t="shared" si="3"/>
        <v>131</v>
      </c>
      <c r="O51" s="26">
        <v>41207</v>
      </c>
      <c r="P51" s="23">
        <v>4265</v>
      </c>
      <c r="R51" s="21" t="s">
        <v>42</v>
      </c>
      <c r="S51" s="23">
        <v>16</v>
      </c>
      <c r="U51" s="20" t="str">
        <f t="shared" si="4"/>
        <v>testingRule.AddTestStandardValue(new BoToVa.BusinessEntities.DatabaseEntities.TestStandardValue() { ParameterID = 269, TeststandardValueID = 46, QuantityCode = "MASSFTE",  QuantityID = 2725, ConditionCode = "dg",  ConditionID = 1, ParameterCode = "aedsfn", UnitCode = "ug/kg", UnitID = 131, Value = 0.9 , TeststandardParameterCode = 5, IntroductionDate = DateTime.Parse("2012/10/31") });</v>
      </c>
    </row>
    <row r="52" spans="1:21" ht="14.45" customHeight="1" x14ac:dyDescent="0.25">
      <c r="A52" s="20">
        <v>47</v>
      </c>
      <c r="B52" s="21" t="s">
        <v>44</v>
      </c>
      <c r="C52" s="21" t="str">
        <f t="shared" si="7"/>
        <v>1</v>
      </c>
      <c r="D52" s="22">
        <v>4000</v>
      </c>
      <c r="E52" s="20" t="s">
        <v>38</v>
      </c>
      <c r="F52" s="20" t="str">
        <f t="shared" si="1"/>
        <v>2725</v>
      </c>
      <c r="G52" s="21"/>
      <c r="H52" s="21" t="str">
        <f>INDEX('Aquo parameters'!$A$1:$H$8000,MATCH($I52,'Aquo parameters'!$E:$E,0),1)</f>
        <v>aedsfn</v>
      </c>
      <c r="I52" s="21">
        <v>269</v>
      </c>
      <c r="J52" s="21" t="str">
        <f>INDEX('Aquo parameters'!$A$1:$H$5341,MATCH($I52,'Aquo parameters'!$E:$E,0),2)</f>
        <v>alfa-endosulfan</v>
      </c>
      <c r="K52" s="21" t="s">
        <v>39</v>
      </c>
      <c r="L52" s="21" t="str">
        <f t="shared" si="2"/>
        <v>1</v>
      </c>
      <c r="M52" s="21" t="s">
        <v>51</v>
      </c>
      <c r="N52" s="21" t="str">
        <f t="shared" si="3"/>
        <v>131</v>
      </c>
      <c r="O52" s="26">
        <v>41207</v>
      </c>
      <c r="P52" s="23">
        <v>4323</v>
      </c>
      <c r="R52" s="21" t="s">
        <v>42</v>
      </c>
      <c r="S52" s="23">
        <v>16</v>
      </c>
      <c r="U52" s="20" t="str">
        <f t="shared" si="4"/>
        <v>testingRule.AddTestStandardValue(new BoToVa.BusinessEntities.DatabaseEntities.TestStandardValue() { ParameterID = 269, TeststandardValueID = 47, QuantityCode = "MASSFTE",  QuantityID = 2725, ConditionCode = "dg",  ConditionID = 1, ParameterCode = "aedsfn", UnitCode = "ug/kg", UnitID = 131, Value = 4000 , TeststandardParameterCode = 1, IntroductionDate = DateTime.Parse("2012/10/31") });</v>
      </c>
    </row>
    <row r="53" spans="1:21" ht="14.45" customHeight="1" x14ac:dyDescent="0.25">
      <c r="A53" s="20">
        <v>48</v>
      </c>
      <c r="B53" s="21" t="s">
        <v>36</v>
      </c>
      <c r="C53" s="21" t="str">
        <f t="shared" si="7"/>
        <v>3</v>
      </c>
      <c r="D53" s="22">
        <v>100</v>
      </c>
      <c r="E53" s="20" t="s">
        <v>38</v>
      </c>
      <c r="F53" s="20" t="str">
        <f t="shared" si="1"/>
        <v>2725</v>
      </c>
      <c r="G53" s="21"/>
      <c r="H53" s="21" t="str">
        <f>INDEX('Aquo parameters'!$A$1:$H$8000,MATCH($I53,'Aquo parameters'!$E:$E,0),1)</f>
        <v>aedsfn</v>
      </c>
      <c r="I53" s="21">
        <v>269</v>
      </c>
      <c r="J53" s="21" t="str">
        <f>INDEX('Aquo parameters'!$A$1:$H$5341,MATCH($I53,'Aquo parameters'!$E:$E,0),2)</f>
        <v>alfa-endosulfan</v>
      </c>
      <c r="K53" s="21" t="s">
        <v>39</v>
      </c>
      <c r="L53" s="21" t="str">
        <f t="shared" si="2"/>
        <v>1</v>
      </c>
      <c r="M53" s="21" t="s">
        <v>51</v>
      </c>
      <c r="N53" s="21" t="str">
        <f t="shared" si="3"/>
        <v>131</v>
      </c>
      <c r="O53" s="26">
        <v>41207</v>
      </c>
      <c r="P53" s="23">
        <v>4083</v>
      </c>
      <c r="R53" s="21" t="s">
        <v>42</v>
      </c>
      <c r="S53" s="23">
        <v>16</v>
      </c>
      <c r="U53" s="20" t="str">
        <f t="shared" si="4"/>
        <v>testingRule.AddTestStandardValue(new BoToVa.BusinessEntities.DatabaseEntities.TestStandardValue() { ParameterID = 269, TeststandardValueID = 48, QuantityCode = "MASSFTE",  QuantityID = 2725, ConditionCode = "dg",  ConditionID = 1, ParameterCode = "aedsfn", UnitCode = "ug/kg", UnitID = 131, Value = 100 , TeststandardParameterCode = 3, IntroductionDate = DateTime.Parse("2012/10/31") });</v>
      </c>
    </row>
    <row r="54" spans="1:21" ht="14.45" customHeight="1" x14ac:dyDescent="0.25">
      <c r="A54" s="20">
        <v>49</v>
      </c>
      <c r="B54" s="21" t="s">
        <v>41</v>
      </c>
      <c r="C54" s="21" t="str">
        <f t="shared" si="7"/>
        <v>2</v>
      </c>
      <c r="D54" s="22" t="s">
        <v>52</v>
      </c>
      <c r="E54" s="20" t="s">
        <v>38</v>
      </c>
      <c r="F54" s="20" t="str">
        <f t="shared" si="1"/>
        <v>2725</v>
      </c>
      <c r="G54" s="21"/>
      <c r="H54" s="21" t="str">
        <f>INDEX('Aquo parameters'!$A$1:$H$8000,MATCH($I54,'Aquo parameters'!$E:$E,0),1)</f>
        <v>aedsfn</v>
      </c>
      <c r="I54" s="21">
        <v>269</v>
      </c>
      <c r="J54" s="21" t="str">
        <f>INDEX('Aquo parameters'!$A$1:$H$5341,MATCH($I54,'Aquo parameters'!$E:$E,0),2)</f>
        <v>alfa-endosulfan</v>
      </c>
      <c r="K54" s="21" t="s">
        <v>39</v>
      </c>
      <c r="L54" s="21" t="str">
        <f t="shared" si="2"/>
        <v>1</v>
      </c>
      <c r="M54" s="21" t="s">
        <v>51</v>
      </c>
      <c r="N54" s="21" t="str">
        <f t="shared" si="3"/>
        <v>131</v>
      </c>
      <c r="O54" s="26">
        <v>41207</v>
      </c>
      <c r="P54" s="23">
        <v>4264</v>
      </c>
      <c r="R54" s="21" t="s">
        <v>42</v>
      </c>
      <c r="S54" s="23">
        <v>6</v>
      </c>
      <c r="U54" s="20" t="str">
        <f t="shared" si="4"/>
        <v>testingRule.AddTestStandardValue(new BoToVa.BusinessEntities.DatabaseEntities.TestStandardValue() { ParameterID = 269, TeststandardValueID = 49, QuantityCode = "MASSFTE",  QuantityID = 2725, ConditionCode = "dg",  ConditionID = 1, ParameterCode = "aedsfn", UnitCode = "ug/kg", UnitID = 131, Value = 0.9 , TeststandardParameterCode = 2, IntroductionDate = DateTime.Parse("2012/10/31") });</v>
      </c>
    </row>
    <row r="55" spans="1:21" ht="14.45" customHeight="1" x14ac:dyDescent="0.25">
      <c r="A55" s="20">
        <v>50</v>
      </c>
      <c r="B55" s="21" t="s">
        <v>36</v>
      </c>
      <c r="C55" s="21" t="str">
        <f t="shared" si="7"/>
        <v>3</v>
      </c>
      <c r="D55" s="22">
        <v>500</v>
      </c>
      <c r="E55" s="20" t="s">
        <v>38</v>
      </c>
      <c r="F55" s="20" t="str">
        <f t="shared" si="1"/>
        <v>2725</v>
      </c>
      <c r="G55" s="21"/>
      <c r="H55" s="21" t="str">
        <f>INDEX('Aquo parameters'!$A$1:$H$8000,MATCH($I55,'Aquo parameters'!$E:$E,0),1)</f>
        <v>aHCH</v>
      </c>
      <c r="I55" s="21">
        <v>271</v>
      </c>
      <c r="J55" s="21" t="str">
        <f>INDEX('Aquo parameters'!$A$1:$H$5341,MATCH($I55,'Aquo parameters'!$E:$E,0),2)</f>
        <v>alfa-hexachloorcyclohexaan</v>
      </c>
      <c r="K55" s="21" t="s">
        <v>39</v>
      </c>
      <c r="L55" s="21" t="str">
        <f t="shared" si="2"/>
        <v>1</v>
      </c>
      <c r="M55" s="21" t="s">
        <v>51</v>
      </c>
      <c r="N55" s="21" t="str">
        <f t="shared" si="3"/>
        <v>131</v>
      </c>
      <c r="O55" s="26">
        <v>41207</v>
      </c>
      <c r="P55" s="23">
        <v>4084</v>
      </c>
      <c r="R55" s="21" t="s">
        <v>42</v>
      </c>
      <c r="S55" s="23">
        <v>16</v>
      </c>
      <c r="U55" s="20" t="str">
        <f t="shared" si="4"/>
        <v>testingRule.AddTestStandardValue(new BoToVa.BusinessEntities.DatabaseEntities.TestStandardValue() { ParameterID = 271, TeststandardValueID = 50, QuantityCode = "MASSFTE",  QuantityID = 2725, ConditionCode = "dg",  ConditionID = 1, ParameterCode = "aHCH", UnitCode = "ug/kg", UnitID = 131, Value = 500 , TeststandardParameterCode = 3, IntroductionDate = DateTime.Parse("2012/10/31") });</v>
      </c>
    </row>
    <row r="56" spans="1:21" ht="14.45" customHeight="1" x14ac:dyDescent="0.25">
      <c r="A56" s="20">
        <v>51</v>
      </c>
      <c r="B56" s="21" t="s">
        <v>41</v>
      </c>
      <c r="C56" s="21" t="str">
        <f t="shared" si="7"/>
        <v>2</v>
      </c>
      <c r="D56" s="22">
        <v>1</v>
      </c>
      <c r="E56" s="20" t="s">
        <v>38</v>
      </c>
      <c r="F56" s="20" t="str">
        <f t="shared" si="1"/>
        <v>2725</v>
      </c>
      <c r="G56" s="21"/>
      <c r="H56" s="21" t="str">
        <f>INDEX('Aquo parameters'!$A$1:$H$8000,MATCH($I56,'Aquo parameters'!$E:$E,0),1)</f>
        <v>aHCH</v>
      </c>
      <c r="I56" s="21">
        <v>271</v>
      </c>
      <c r="J56" s="21" t="str">
        <f>INDEX('Aquo parameters'!$A$1:$H$5341,MATCH($I56,'Aquo parameters'!$E:$E,0),2)</f>
        <v>alfa-hexachloorcyclohexaan</v>
      </c>
      <c r="K56" s="21" t="s">
        <v>39</v>
      </c>
      <c r="L56" s="21" t="str">
        <f t="shared" si="2"/>
        <v>1</v>
      </c>
      <c r="M56" s="21" t="s">
        <v>51</v>
      </c>
      <c r="N56" s="21" t="str">
        <f t="shared" si="3"/>
        <v>131</v>
      </c>
      <c r="O56" s="26">
        <v>41207</v>
      </c>
      <c r="P56" s="23">
        <v>4266</v>
      </c>
      <c r="R56" s="21" t="s">
        <v>42</v>
      </c>
      <c r="S56" s="23">
        <v>6</v>
      </c>
      <c r="U56" s="20" t="str">
        <f t="shared" si="4"/>
        <v>testingRule.AddTestStandardValue(new BoToVa.BusinessEntities.DatabaseEntities.TestStandardValue() { ParameterID = 271, TeststandardValueID = 51, QuantityCode = "MASSFTE",  QuantityID = 2725, ConditionCode = "dg",  ConditionID = 1, ParameterCode = "aHCH", UnitCode = "ug/kg", UnitID = 131, Value = 1 , TeststandardParameterCode = 2, IntroductionDate = DateTime.Parse("2012/10/31") });</v>
      </c>
    </row>
    <row r="57" spans="1:21" ht="14.45" customHeight="1" x14ac:dyDescent="0.25">
      <c r="A57" s="20">
        <v>52</v>
      </c>
      <c r="B57" s="21" t="s">
        <v>43</v>
      </c>
      <c r="C57" s="21" t="str">
        <f t="shared" si="7"/>
        <v>5</v>
      </c>
      <c r="D57" s="22">
        <v>1</v>
      </c>
      <c r="E57" s="20" t="s">
        <v>38</v>
      </c>
      <c r="F57" s="20" t="str">
        <f t="shared" si="1"/>
        <v>2725</v>
      </c>
      <c r="G57" s="21"/>
      <c r="H57" s="21" t="str">
        <f>INDEX('Aquo parameters'!$A$1:$H$8000,MATCH($I57,'Aquo parameters'!$E:$E,0),1)</f>
        <v>aHCH</v>
      </c>
      <c r="I57" s="21">
        <v>271</v>
      </c>
      <c r="J57" s="21" t="str">
        <f>INDEX('Aquo parameters'!$A$1:$H$5341,MATCH($I57,'Aquo parameters'!$E:$E,0),2)</f>
        <v>alfa-hexachloorcyclohexaan</v>
      </c>
      <c r="K57" s="21" t="s">
        <v>39</v>
      </c>
      <c r="L57" s="21" t="str">
        <f t="shared" si="2"/>
        <v>1</v>
      </c>
      <c r="M57" s="21" t="s">
        <v>51</v>
      </c>
      <c r="N57" s="21" t="str">
        <f t="shared" si="3"/>
        <v>131</v>
      </c>
      <c r="O57" s="26">
        <v>41207</v>
      </c>
      <c r="P57" s="23">
        <v>4267</v>
      </c>
      <c r="R57" s="21" t="s">
        <v>42</v>
      </c>
      <c r="S57" s="23">
        <v>16</v>
      </c>
      <c r="U57" s="20" t="str">
        <f t="shared" si="4"/>
        <v>testingRule.AddTestStandardValue(new BoToVa.BusinessEntities.DatabaseEntities.TestStandardValue() { ParameterID = 271, TeststandardValueID = 52, QuantityCode = "MASSFTE",  QuantityID = 2725, ConditionCode = "dg",  ConditionID = 1, ParameterCode = "aHCH", UnitCode = "ug/kg", UnitID = 131, Value = 1 , TeststandardParameterCode = 5, IntroductionDate = DateTime.Parse("2012/10/31") });</v>
      </c>
    </row>
    <row r="58" spans="1:21" ht="14.45" customHeight="1" x14ac:dyDescent="0.25">
      <c r="A58" s="20">
        <v>53</v>
      </c>
      <c r="B58" s="21" t="s">
        <v>44</v>
      </c>
      <c r="C58" s="21" t="str">
        <f t="shared" si="7"/>
        <v>1</v>
      </c>
      <c r="D58" s="22">
        <v>17000</v>
      </c>
      <c r="E58" s="20" t="s">
        <v>38</v>
      </c>
      <c r="F58" s="20" t="str">
        <f t="shared" si="1"/>
        <v>2725</v>
      </c>
      <c r="G58" s="21"/>
      <c r="H58" s="21" t="str">
        <f>INDEX('Aquo parameters'!$A$1:$H$8000,MATCH($I58,'Aquo parameters'!$E:$E,0),1)</f>
        <v>aHCH</v>
      </c>
      <c r="I58" s="21">
        <v>271</v>
      </c>
      <c r="J58" s="21" t="str">
        <f>INDEX('Aquo parameters'!$A$1:$H$5341,MATCH($I58,'Aquo parameters'!$E:$E,0),2)</f>
        <v>alfa-hexachloorcyclohexaan</v>
      </c>
      <c r="K58" s="21" t="s">
        <v>39</v>
      </c>
      <c r="L58" s="21" t="str">
        <f t="shared" si="2"/>
        <v>1</v>
      </c>
      <c r="M58" s="21" t="s">
        <v>51</v>
      </c>
      <c r="N58" s="21" t="str">
        <f t="shared" si="3"/>
        <v>131</v>
      </c>
      <c r="O58" s="26">
        <v>41207</v>
      </c>
      <c r="P58" s="23">
        <v>4324</v>
      </c>
      <c r="R58" s="21" t="s">
        <v>42</v>
      </c>
      <c r="S58" s="23">
        <v>16</v>
      </c>
      <c r="U58" s="20" t="str">
        <f t="shared" si="4"/>
        <v>testingRule.AddTestStandardValue(new BoToVa.BusinessEntities.DatabaseEntities.TestStandardValue() { ParameterID = 271, TeststandardValueID = 53, QuantityCode = "MASSFTE",  QuantityID = 2725, ConditionCode = "dg",  ConditionID = 1, ParameterCode = "aHCH", UnitCode = "ug/kg", UnitID = 131, Value = 17000 , TeststandardParameterCode = 1, IntroductionDate = DateTime.Parse("2012/10/31") });</v>
      </c>
    </row>
    <row r="59" spans="1:21" ht="14.45" customHeight="1" x14ac:dyDescent="0.25">
      <c r="A59" s="20">
        <v>258</v>
      </c>
      <c r="B59" s="21" t="s">
        <v>44</v>
      </c>
      <c r="C59" s="21" t="str">
        <f t="shared" si="7"/>
        <v>1</v>
      </c>
      <c r="D59" s="22">
        <v>22</v>
      </c>
      <c r="E59" s="20" t="s">
        <v>38</v>
      </c>
      <c r="F59" s="20" t="str">
        <f t="shared" si="1"/>
        <v>2725</v>
      </c>
      <c r="G59" s="21"/>
      <c r="H59" s="21" t="str">
        <f>INDEX('Aquo parameters'!$A$1:$H$8000,MATCH($I59,'Aquo parameters'!$E:$E,0),1)</f>
        <v>Sb</v>
      </c>
      <c r="I59" s="21">
        <v>301</v>
      </c>
      <c r="J59" s="21" t="str">
        <f>INDEX('Aquo parameters'!$A$1:$H$5341,MATCH($I59,'Aquo parameters'!$E:$E,0),2)</f>
        <v>antimoon</v>
      </c>
      <c r="K59" s="21" t="s">
        <v>39</v>
      </c>
      <c r="L59" s="21" t="str">
        <f t="shared" si="2"/>
        <v>1</v>
      </c>
      <c r="M59" s="21" t="s">
        <v>40</v>
      </c>
      <c r="N59" s="21" t="str">
        <f t="shared" si="3"/>
        <v>58</v>
      </c>
      <c r="O59" s="26">
        <v>41207</v>
      </c>
      <c r="P59" s="23">
        <v>4314</v>
      </c>
      <c r="R59" s="21" t="s">
        <v>42</v>
      </c>
      <c r="S59" s="23">
        <v>6</v>
      </c>
      <c r="U59" s="20" t="str">
        <f t="shared" si="4"/>
        <v>testingRule.AddTestStandardValue(new BoToVa.BusinessEntities.DatabaseEntities.TestStandardValue() { ParameterID = 301, TeststandardValueID = 258, QuantityCode = "MASSFTE",  QuantityID = 2725, ConditionCode = "dg",  ConditionID = 1, ParameterCode = "Sb", UnitCode = "mg/kg", UnitID = 58, Value = 22 , TeststandardParameterCode = 1, IntroductionDate = DateTime.Parse("2012/10/31") });</v>
      </c>
    </row>
    <row r="60" spans="1:21" ht="14.45" customHeight="1" x14ac:dyDescent="0.25">
      <c r="A60" s="20">
        <v>259</v>
      </c>
      <c r="B60" s="21" t="s">
        <v>43</v>
      </c>
      <c r="C60" s="21" t="str">
        <f t="shared" si="7"/>
        <v>5</v>
      </c>
      <c r="D60" s="22">
        <v>4</v>
      </c>
      <c r="E60" s="20" t="s">
        <v>38</v>
      </c>
      <c r="F60" s="20" t="str">
        <f t="shared" si="1"/>
        <v>2725</v>
      </c>
      <c r="G60" s="21"/>
      <c r="H60" s="21" t="str">
        <f>INDEX('Aquo parameters'!$A$1:$H$8000,MATCH($I60,'Aquo parameters'!$E:$E,0),1)</f>
        <v>Sb</v>
      </c>
      <c r="I60" s="21">
        <v>301</v>
      </c>
      <c r="J60" s="21" t="str">
        <f>INDEX('Aquo parameters'!$A$1:$H$5341,MATCH($I60,'Aquo parameters'!$E:$E,0),2)</f>
        <v>antimoon</v>
      </c>
      <c r="K60" s="21" t="s">
        <v>39</v>
      </c>
      <c r="L60" s="21" t="str">
        <f t="shared" si="2"/>
        <v>1</v>
      </c>
      <c r="M60" s="21" t="s">
        <v>40</v>
      </c>
      <c r="N60" s="21" t="str">
        <f t="shared" si="3"/>
        <v>58</v>
      </c>
      <c r="O60" s="26">
        <v>41207</v>
      </c>
      <c r="P60" s="23">
        <v>4064</v>
      </c>
      <c r="R60" s="21" t="s">
        <v>42</v>
      </c>
      <c r="S60" s="23">
        <v>16</v>
      </c>
      <c r="U60" s="20" t="str">
        <f t="shared" si="4"/>
        <v>testingRule.AddTestStandardValue(new BoToVa.BusinessEntities.DatabaseEntities.TestStandardValue() { ParameterID = 301, TeststandardValueID = 259, QuantityCode = "MASSFTE",  QuantityID = 2725, ConditionCode = "dg",  ConditionID = 1, ParameterCode = "Sb", UnitCode = "mg/kg", UnitID = 58, Value = 4 , TeststandardParameterCode = 5, IntroductionDate = DateTime.Parse("2012/10/31") });</v>
      </c>
    </row>
    <row r="61" spans="1:21" ht="14.45" customHeight="1" x14ac:dyDescent="0.25">
      <c r="A61" s="20">
        <v>260</v>
      </c>
      <c r="B61" s="21" t="s">
        <v>41</v>
      </c>
      <c r="C61" s="21" t="str">
        <f t="shared" si="7"/>
        <v>2</v>
      </c>
      <c r="D61" s="22">
        <v>15</v>
      </c>
      <c r="E61" s="20" t="s">
        <v>38</v>
      </c>
      <c r="F61" s="20" t="str">
        <f t="shared" si="1"/>
        <v>2725</v>
      </c>
      <c r="G61" s="21"/>
      <c r="H61" s="21" t="str">
        <f>INDEX('Aquo parameters'!$A$1:$H$8000,MATCH($I61,'Aquo parameters'!$E:$E,0),1)</f>
        <v>Sb</v>
      </c>
      <c r="I61" s="21">
        <v>301</v>
      </c>
      <c r="J61" s="21" t="str">
        <f>INDEX('Aquo parameters'!$A$1:$H$5341,MATCH($I61,'Aquo parameters'!$E:$E,0),2)</f>
        <v>antimoon</v>
      </c>
      <c r="K61" s="21" t="s">
        <v>39</v>
      </c>
      <c r="L61" s="21" t="str">
        <f t="shared" si="2"/>
        <v>1</v>
      </c>
      <c r="M61" s="21" t="s">
        <v>40</v>
      </c>
      <c r="N61" s="21" t="str">
        <f t="shared" si="3"/>
        <v>58</v>
      </c>
      <c r="O61" s="26">
        <v>41207</v>
      </c>
      <c r="P61" s="23">
        <v>4067</v>
      </c>
      <c r="R61" s="21" t="s">
        <v>42</v>
      </c>
      <c r="S61" s="23">
        <v>16</v>
      </c>
      <c r="U61" s="20" t="str">
        <f t="shared" si="4"/>
        <v>testingRule.AddTestStandardValue(new BoToVa.BusinessEntities.DatabaseEntities.TestStandardValue() { ParameterID = 301, TeststandardValueID = 260, QuantityCode = "MASSFTE",  QuantityID = 2725, ConditionCode = "dg",  ConditionID = 1, ParameterCode = "Sb", UnitCode = "mg/kg", UnitID = 58, Value = 15 , TeststandardParameterCode = 2, IntroductionDate = DateTime.Parse("2012/10/31") });</v>
      </c>
    </row>
    <row r="62" spans="1:21" ht="14.45" customHeight="1" x14ac:dyDescent="0.25">
      <c r="A62" s="20">
        <v>261</v>
      </c>
      <c r="B62" s="21" t="s">
        <v>36</v>
      </c>
      <c r="C62" s="21" t="str">
        <f t="shared" si="7"/>
        <v>3</v>
      </c>
      <c r="D62" s="22">
        <v>22</v>
      </c>
      <c r="E62" s="20" t="s">
        <v>38</v>
      </c>
      <c r="F62" s="20" t="str">
        <f t="shared" si="1"/>
        <v>2725</v>
      </c>
      <c r="G62" s="21"/>
      <c r="H62" s="21" t="str">
        <f>INDEX('Aquo parameters'!$A$1:$H$8000,MATCH($I62,'Aquo parameters'!$E:$E,0),1)</f>
        <v>Sb</v>
      </c>
      <c r="I62" s="21">
        <v>301</v>
      </c>
      <c r="J62" s="21" t="str">
        <f>INDEX('Aquo parameters'!$A$1:$H$5341,MATCH($I62,'Aquo parameters'!$E:$E,0),2)</f>
        <v>antimoon</v>
      </c>
      <c r="K62" s="21" t="s">
        <v>39</v>
      </c>
      <c r="L62" s="21" t="str">
        <f t="shared" si="2"/>
        <v>1</v>
      </c>
      <c r="M62" s="21" t="s">
        <v>40</v>
      </c>
      <c r="N62" s="21" t="str">
        <f t="shared" si="3"/>
        <v>58</v>
      </c>
      <c r="O62" s="26">
        <v>41207</v>
      </c>
      <c r="P62" s="23">
        <v>4139</v>
      </c>
      <c r="R62" s="21" t="s">
        <v>42</v>
      </c>
      <c r="S62" s="23">
        <v>16</v>
      </c>
      <c r="U62" s="20" t="str">
        <f t="shared" si="4"/>
        <v>testingRule.AddTestStandardValue(new BoToVa.BusinessEntities.DatabaseEntities.TestStandardValue() { ParameterID = 301, TeststandardValueID = 261, QuantityCode = "MASSFTE",  QuantityID = 2725, ConditionCode = "dg",  ConditionID = 1, ParameterCode = "Sb", UnitCode = "mg/kg", UnitID = 58, Value = 22 , TeststandardParameterCode = 3, IntroductionDate = DateTime.Parse("2012/10/31") });</v>
      </c>
    </row>
    <row r="63" spans="1:21" ht="14.45" customHeight="1" x14ac:dyDescent="0.25">
      <c r="A63" s="20">
        <v>400</v>
      </c>
      <c r="B63" s="21" t="s">
        <v>53</v>
      </c>
      <c r="C63" s="21" t="str">
        <f>IF(B63="MW Ind","3",IF(B63="MW won","2",IF(B63="AW droog","5",IF(B63="IW droog","1",IF(B63="ETW","4","-1")))))</f>
        <v>4</v>
      </c>
      <c r="D63" s="22">
        <v>9</v>
      </c>
      <c r="E63" s="20" t="s">
        <v>38</v>
      </c>
      <c r="F63" s="20" t="str">
        <f t="shared" si="1"/>
        <v>2725</v>
      </c>
      <c r="G63" s="21"/>
      <c r="H63" s="21" t="str">
        <f>INDEX('Aquo parameters'!$A$1:$H$8000,MATCH($I63,'Aquo parameters'!$E:$E,0),1)</f>
        <v>Sb</v>
      </c>
      <c r="I63" s="21">
        <v>301</v>
      </c>
      <c r="J63" s="21" t="str">
        <f>INDEX('Aquo parameters'!$A$1:$H$5341,MATCH($I63,'Aquo parameters'!$E:$E,0),2)</f>
        <v>antimoon</v>
      </c>
      <c r="K63" s="21" t="s">
        <v>39</v>
      </c>
      <c r="L63" s="21" t="str">
        <f t="shared" si="2"/>
        <v>1</v>
      </c>
      <c r="M63" s="21" t="s">
        <v>40</v>
      </c>
      <c r="N63" s="21" t="str">
        <f t="shared" si="3"/>
        <v>58</v>
      </c>
      <c r="O63" s="26">
        <v>41207</v>
      </c>
      <c r="U63" s="20" t="str">
        <f t="shared" si="4"/>
        <v>testingRule.AddTestStandardValue(new BoToVa.BusinessEntities.DatabaseEntities.TestStandardValue() { ParameterID = 301, TeststandardValueID = 400, QuantityCode = "MASSFTE",  QuantityID = 2725, ConditionCode = "dg",  ConditionID = 1, ParameterCode = "Sb", UnitCode = "mg/kg", UnitID = 58, Value = 9 , TeststandardParameterCode = 4, IntroductionDate = DateTime.Parse("2012/10/31") });</v>
      </c>
    </row>
    <row r="64" spans="1:21" ht="14.45" customHeight="1" x14ac:dyDescent="0.25">
      <c r="A64" s="20">
        <v>55</v>
      </c>
      <c r="B64" s="21" t="s">
        <v>36</v>
      </c>
      <c r="C64" s="21" t="str">
        <f>IF(B64="MW Ind","3",IF(B64="MW won","2",IF(B64="AW droog","5",IF(B64="IW droog","1","-1"))))</f>
        <v>3</v>
      </c>
      <c r="D64" s="22">
        <v>76</v>
      </c>
      <c r="E64" s="20" t="s">
        <v>38</v>
      </c>
      <c r="F64" s="20" t="str">
        <f t="shared" si="1"/>
        <v>2725</v>
      </c>
      <c r="G64" s="21"/>
      <c r="H64" s="21" t="str">
        <f>INDEX('Aquo parameters'!$A$1:$H$8000,MATCH($I64,'Aquo parameters'!$E:$E,0),1)</f>
        <v>As</v>
      </c>
      <c r="I64" s="21">
        <v>310</v>
      </c>
      <c r="J64" s="21" t="str">
        <f>INDEX('Aquo parameters'!$A$1:$H$5341,MATCH($I64,'Aquo parameters'!$E:$E,0),2)</f>
        <v>arseen</v>
      </c>
      <c r="K64" s="21" t="s">
        <v>39</v>
      </c>
      <c r="L64" s="21" t="str">
        <f t="shared" si="2"/>
        <v>1</v>
      </c>
      <c r="M64" s="21" t="s">
        <v>40</v>
      </c>
      <c r="N64" s="21" t="str">
        <f t="shared" si="3"/>
        <v>58</v>
      </c>
      <c r="O64" s="26">
        <v>41207</v>
      </c>
      <c r="P64" s="23">
        <v>4085</v>
      </c>
      <c r="R64" s="21" t="s">
        <v>42</v>
      </c>
      <c r="S64" s="23">
        <v>6</v>
      </c>
      <c r="U64" s="20" t="str">
        <f t="shared" si="4"/>
        <v>testingRule.AddTestStandardValue(new BoToVa.BusinessEntities.DatabaseEntities.TestStandardValue() { ParameterID = 310, TeststandardValueID = 55, QuantityCode = "MASSFTE",  QuantityID = 2725, ConditionCode = "dg",  ConditionID = 1, ParameterCode = "As", UnitCode = "mg/kg", UnitID = 58, Value = 76 , TeststandardParameterCode = 3, IntroductionDate = DateTime.Parse("2012/10/31") });</v>
      </c>
    </row>
    <row r="65" spans="1:21" ht="14.45" customHeight="1" x14ac:dyDescent="0.25">
      <c r="A65" s="20">
        <v>56</v>
      </c>
      <c r="B65" s="21" t="s">
        <v>44</v>
      </c>
      <c r="C65" s="21" t="str">
        <f>IF(B65="MW Ind","3",IF(B65="MW won","2",IF(B65="AW droog","5",IF(B65="IW droog","1","-1"))))</f>
        <v>1</v>
      </c>
      <c r="D65" s="22">
        <v>76</v>
      </c>
      <c r="E65" s="20" t="s">
        <v>38</v>
      </c>
      <c r="F65" s="20" t="str">
        <f t="shared" si="1"/>
        <v>2725</v>
      </c>
      <c r="G65" s="21"/>
      <c r="H65" s="21" t="str">
        <f>INDEX('Aquo parameters'!$A$1:$H$8000,MATCH($I65,'Aquo parameters'!$E:$E,0),1)</f>
        <v>As</v>
      </c>
      <c r="I65" s="21">
        <v>310</v>
      </c>
      <c r="J65" s="21" t="str">
        <f>INDEX('Aquo parameters'!$A$1:$H$5341,MATCH($I65,'Aquo parameters'!$E:$E,0),2)</f>
        <v>arseen</v>
      </c>
      <c r="K65" s="21" t="s">
        <v>39</v>
      </c>
      <c r="L65" s="21" t="str">
        <f t="shared" si="2"/>
        <v>1</v>
      </c>
      <c r="M65" s="21" t="s">
        <v>40</v>
      </c>
      <c r="N65" s="21" t="str">
        <f t="shared" si="3"/>
        <v>58</v>
      </c>
      <c r="O65" s="26">
        <v>41207</v>
      </c>
      <c r="P65" s="23">
        <v>4355</v>
      </c>
      <c r="R65" s="21" t="s">
        <v>42</v>
      </c>
      <c r="S65" s="23">
        <v>16</v>
      </c>
      <c r="U65" s="20" t="str">
        <f t="shared" si="4"/>
        <v>testingRule.AddTestStandardValue(new BoToVa.BusinessEntities.DatabaseEntities.TestStandardValue() { ParameterID = 310, TeststandardValueID = 56, QuantityCode = "MASSFTE",  QuantityID = 2725, ConditionCode = "dg",  ConditionID = 1, ParameterCode = "As", UnitCode = "mg/kg", UnitID = 58, Value = 76 , TeststandardParameterCode = 1, IntroductionDate = DateTime.Parse("2012/10/31") });</v>
      </c>
    </row>
    <row r="66" spans="1:21" ht="14.45" customHeight="1" x14ac:dyDescent="0.25">
      <c r="A66" s="20">
        <v>57</v>
      </c>
      <c r="B66" s="21" t="s">
        <v>41</v>
      </c>
      <c r="C66" s="21" t="str">
        <f>IF(B66="MW Ind","3",IF(B66="MW won","2",IF(B66="AW droog","5",IF(B66="IW droog","1","-1"))))</f>
        <v>2</v>
      </c>
      <c r="D66" s="22">
        <v>27</v>
      </c>
      <c r="E66" s="20" t="s">
        <v>38</v>
      </c>
      <c r="F66" s="20" t="str">
        <f t="shared" ref="F66:F129" si="8">IF(E66 = "CONCTTE", "2720", IF(E66 = "MASSFTE", "2725", ""))</f>
        <v>2725</v>
      </c>
      <c r="G66" s="21"/>
      <c r="H66" s="21" t="str">
        <f>INDEX('Aquo parameters'!$A$1:$H$8000,MATCH($I66,'Aquo parameters'!$E:$E,0),1)</f>
        <v>As</v>
      </c>
      <c r="I66" s="21">
        <v>310</v>
      </c>
      <c r="J66" s="21" t="str">
        <f>INDEX('Aquo parameters'!$A$1:$H$5341,MATCH($I66,'Aquo parameters'!$E:$E,0),2)</f>
        <v>arseen</v>
      </c>
      <c r="K66" s="21" t="s">
        <v>39</v>
      </c>
      <c r="L66" s="21" t="str">
        <f t="shared" ref="L66:L129" si="9">IF(K66 = "dg", "1", IF(K66 = "TEQdg", "5", IF(K66 = "Sndg", "4", IF(K66 = "C10C40dg", "93", "-1"))))</f>
        <v>1</v>
      </c>
      <c r="M66" s="21" t="s">
        <v>40</v>
      </c>
      <c r="N66" s="21" t="str">
        <f t="shared" ref="N66:N129" si="10">IF(M66="mg/kg","58",IF(M66="ug/kg","131",IF(M66="ng/kg","77","--")))</f>
        <v>58</v>
      </c>
      <c r="O66" s="26">
        <v>41207</v>
      </c>
      <c r="P66" s="23">
        <v>4177</v>
      </c>
      <c r="R66" s="21" t="s">
        <v>42</v>
      </c>
      <c r="S66" s="23">
        <v>16</v>
      </c>
      <c r="U66" s="20" t="str">
        <f t="shared" si="4"/>
        <v>testingRule.AddTestStandardValue(new BoToVa.BusinessEntities.DatabaseEntities.TestStandardValue() { ParameterID = 310, TeststandardValueID = 57, QuantityCode = "MASSFTE",  QuantityID = 2725, ConditionCode = "dg",  ConditionID = 1, ParameterCode = "As", UnitCode = "mg/kg", UnitID = 58, Value = 27 , TeststandardParameterCode = 2, IntroductionDate = DateTime.Parse("2012/10/31") });</v>
      </c>
    </row>
    <row r="67" spans="1:21" ht="14.45" customHeight="1" x14ac:dyDescent="0.25">
      <c r="A67" s="20">
        <v>58</v>
      </c>
      <c r="B67" s="21" t="s">
        <v>43</v>
      </c>
      <c r="C67" s="21" t="str">
        <f>IF(B67="MW Ind","3",IF(B67="MW won","2",IF(B67="AW droog","5",IF(B67="IW droog","1","-1"))))</f>
        <v>5</v>
      </c>
      <c r="D67" s="22">
        <v>20</v>
      </c>
      <c r="E67" s="20" t="s">
        <v>38</v>
      </c>
      <c r="F67" s="20" t="str">
        <f t="shared" si="8"/>
        <v>2725</v>
      </c>
      <c r="G67" s="21"/>
      <c r="H67" s="21" t="str">
        <f>INDEX('Aquo parameters'!$A$1:$H$8000,MATCH($I67,'Aquo parameters'!$E:$E,0),1)</f>
        <v>As</v>
      </c>
      <c r="I67" s="21">
        <v>310</v>
      </c>
      <c r="J67" s="21" t="str">
        <f>INDEX('Aquo parameters'!$A$1:$H$5341,MATCH($I67,'Aquo parameters'!$E:$E,0),2)</f>
        <v>arseen</v>
      </c>
      <c r="K67" s="21" t="s">
        <v>39</v>
      </c>
      <c r="L67" s="21" t="str">
        <f t="shared" si="9"/>
        <v>1</v>
      </c>
      <c r="M67" s="21" t="s">
        <v>40</v>
      </c>
      <c r="N67" s="21" t="str">
        <f t="shared" si="10"/>
        <v>58</v>
      </c>
      <c r="O67" s="26">
        <v>41207</v>
      </c>
      <c r="P67" s="23">
        <v>4176</v>
      </c>
      <c r="R67" s="21" t="s">
        <v>42</v>
      </c>
      <c r="S67" s="23">
        <v>6</v>
      </c>
      <c r="U67" s="20" t="str">
        <f t="shared" ref="U67:U130" si="11" xml:space="preserve"> "testingRule.AddTestStandardValue(new BoToVa.BusinessEntities.DatabaseEntities.TestStandardValue() { ParameterID = "&amp; I67 &amp;", TeststandardValueID = "&amp; A67 &amp;", QuantityCode = """&amp; E67 &amp;""",  QuantityID = "&amp; F67 &amp;", ConditionCode = """ &amp; K67 &amp; """,  ConditionID = " &amp; L67 &amp; ", ParameterCode = """ &amp; H67 &amp; """, UnitCode = """ &amp; M67 &amp; """, UnitID = " &amp; N67 &amp; ", Value = " &amp; D67 &amp; " , TeststandardParameterCode = " &amp; C67 &amp; ", IntroductionDate = DateTime.Parse(""2012/10/31"") });"</f>
        <v>testingRule.AddTestStandardValue(new BoToVa.BusinessEntities.DatabaseEntities.TestStandardValue() { ParameterID = 310, TeststandardValueID = 58, QuantityCode = "MASSFTE",  QuantityID = 2725, ConditionCode = "dg",  ConditionID = 1, ParameterCode = "As", UnitCode = "mg/kg", UnitID = 58, Value = 20 , TeststandardParameterCode = 5, IntroductionDate = DateTime.Parse("2012/10/31") });</v>
      </c>
    </row>
    <row r="68" spans="1:21" ht="14.45" customHeight="1" x14ac:dyDescent="0.25">
      <c r="A68" s="20">
        <v>401</v>
      </c>
      <c r="B68" s="21" t="s">
        <v>53</v>
      </c>
      <c r="C68" s="21" t="str">
        <f>IF(B68="MW Ind","3",IF(B68="MW won","2",IF(B68="AW droog","5",IF(B68="IW droog","1",IF(B68="ETW","4","-1")))))</f>
        <v>4</v>
      </c>
      <c r="D68" s="22">
        <v>42</v>
      </c>
      <c r="E68" s="20" t="s">
        <v>38</v>
      </c>
      <c r="F68" s="20" t="str">
        <f t="shared" si="8"/>
        <v>2725</v>
      </c>
      <c r="G68" s="21"/>
      <c r="H68" s="21" t="str">
        <f>INDEX('Aquo parameters'!$A$1:$H$8000,MATCH($I68,'Aquo parameters'!$E:$E,0),1)</f>
        <v>As</v>
      </c>
      <c r="I68" s="21">
        <v>310</v>
      </c>
      <c r="J68" s="21" t="str">
        <f>INDEX('Aquo parameters'!$A$1:$H$5341,MATCH($I68,'Aquo parameters'!$E:$E,0),2)</f>
        <v>arseen</v>
      </c>
      <c r="K68" s="21" t="s">
        <v>39</v>
      </c>
      <c r="L68" s="21" t="str">
        <f t="shared" si="9"/>
        <v>1</v>
      </c>
      <c r="M68" s="21" t="s">
        <v>40</v>
      </c>
      <c r="N68" s="21" t="str">
        <f t="shared" si="10"/>
        <v>58</v>
      </c>
      <c r="O68" s="26">
        <v>41207</v>
      </c>
      <c r="U68" s="20" t="str">
        <f t="shared" si="11"/>
        <v>testingRule.AddTestStandardValue(new BoToVa.BusinessEntities.DatabaseEntities.TestStandardValue() { ParameterID = 310, TeststandardValueID = 401, QuantityCode = "MASSFTE",  QuantityID = 2725, ConditionCode = "dg",  ConditionID = 1, ParameterCode = "As", UnitCode = "mg/kg", UnitID = 58, Value = 42 , TeststandardParameterCode = 4, IntroductionDate = DateTime.Parse("2012/10/31") });</v>
      </c>
    </row>
    <row r="69" spans="1:21" ht="14.45" customHeight="1" x14ac:dyDescent="0.25">
      <c r="A69" s="20">
        <v>61</v>
      </c>
      <c r="B69" s="21" t="s">
        <v>36</v>
      </c>
      <c r="C69" s="21" t="str">
        <f t="shared" ref="C69:C102" si="12">IF(B69="MW Ind","3",IF(B69="MW won","2",IF(B69="AW droog","5",IF(B69="IW droog","1","-1"))))</f>
        <v>3</v>
      </c>
      <c r="D69" s="22">
        <v>500</v>
      </c>
      <c r="E69" s="20" t="s">
        <v>38</v>
      </c>
      <c r="F69" s="20" t="str">
        <f t="shared" si="8"/>
        <v>2725</v>
      </c>
      <c r="G69" s="21"/>
      <c r="H69" s="21" t="str">
        <f>INDEX('Aquo parameters'!$A$1:$H$8000,MATCH($I69,'Aquo parameters'!$E:$E,0),1)</f>
        <v>atzne</v>
      </c>
      <c r="I69" s="21">
        <v>325</v>
      </c>
      <c r="J69" s="21" t="str">
        <f>INDEX('Aquo parameters'!$A$1:$H$5341,MATCH($I69,'Aquo parameters'!$E:$E,0),2)</f>
        <v>atrazine</v>
      </c>
      <c r="K69" s="21" t="s">
        <v>39</v>
      </c>
      <c r="L69" s="21" t="str">
        <f t="shared" si="9"/>
        <v>1</v>
      </c>
      <c r="M69" s="21" t="s">
        <v>51</v>
      </c>
      <c r="N69" s="21" t="str">
        <f t="shared" si="10"/>
        <v>131</v>
      </c>
      <c r="O69" s="26">
        <v>41207</v>
      </c>
      <c r="P69" s="23">
        <v>4087</v>
      </c>
      <c r="R69" s="21" t="s">
        <v>42</v>
      </c>
      <c r="S69" s="23">
        <v>16</v>
      </c>
      <c r="U69" s="20" t="str">
        <f t="shared" si="11"/>
        <v>testingRule.AddTestStandardValue(new BoToVa.BusinessEntities.DatabaseEntities.TestStandardValue() { ParameterID = 325, TeststandardValueID = 61, QuantityCode = "MASSFTE",  QuantityID = 2725, ConditionCode = "dg",  ConditionID = 1, ParameterCode = "atzne", UnitCode = "ug/kg", UnitID = 131, Value = 500 , TeststandardParameterCode = 3, IntroductionDate = DateTime.Parse("2012/10/31") });</v>
      </c>
    </row>
    <row r="70" spans="1:21" ht="14.45" customHeight="1" x14ac:dyDescent="0.25">
      <c r="A70" s="20">
        <v>62</v>
      </c>
      <c r="B70" s="21" t="s">
        <v>44</v>
      </c>
      <c r="C70" s="21" t="str">
        <f t="shared" si="12"/>
        <v>1</v>
      </c>
      <c r="D70" s="22">
        <v>710</v>
      </c>
      <c r="E70" s="20" t="s">
        <v>38</v>
      </c>
      <c r="F70" s="20" t="str">
        <f t="shared" si="8"/>
        <v>2725</v>
      </c>
      <c r="G70" s="21"/>
      <c r="H70" s="21" t="str">
        <f>INDEX('Aquo parameters'!$A$1:$H$8000,MATCH($I70,'Aquo parameters'!$E:$E,0),1)</f>
        <v>atzne</v>
      </c>
      <c r="I70" s="21">
        <v>325</v>
      </c>
      <c r="J70" s="21" t="str">
        <f>INDEX('Aquo parameters'!$A$1:$H$5341,MATCH($I70,'Aquo parameters'!$E:$E,0),2)</f>
        <v>atrazine</v>
      </c>
      <c r="K70" s="21" t="s">
        <v>39</v>
      </c>
      <c r="L70" s="21" t="str">
        <f t="shared" si="9"/>
        <v>1</v>
      </c>
      <c r="M70" s="21" t="s">
        <v>51</v>
      </c>
      <c r="N70" s="21" t="str">
        <f t="shared" si="10"/>
        <v>131</v>
      </c>
      <c r="O70" s="26">
        <v>41207</v>
      </c>
      <c r="P70" s="23">
        <v>4331</v>
      </c>
      <c r="R70" s="21" t="s">
        <v>42</v>
      </c>
      <c r="S70" s="23">
        <v>16</v>
      </c>
      <c r="U70" s="20" t="str">
        <f t="shared" si="11"/>
        <v>testingRule.AddTestStandardValue(new BoToVa.BusinessEntities.DatabaseEntities.TestStandardValue() { ParameterID = 325, TeststandardValueID = 62, QuantityCode = "MASSFTE",  QuantityID = 2725, ConditionCode = "dg",  ConditionID = 1, ParameterCode = "atzne", UnitCode = "ug/kg", UnitID = 131, Value = 710 , TeststandardParameterCode = 1, IntroductionDate = DateTime.Parse("2012/10/31") });</v>
      </c>
    </row>
    <row r="71" spans="1:21" ht="14.45" customHeight="1" x14ac:dyDescent="0.25">
      <c r="A71" s="20">
        <v>63</v>
      </c>
      <c r="B71" s="21" t="s">
        <v>43</v>
      </c>
      <c r="C71" s="21" t="str">
        <f t="shared" si="12"/>
        <v>5</v>
      </c>
      <c r="D71" s="22">
        <v>35</v>
      </c>
      <c r="E71" s="20" t="s">
        <v>38</v>
      </c>
      <c r="F71" s="20" t="str">
        <f t="shared" si="8"/>
        <v>2725</v>
      </c>
      <c r="G71" s="21"/>
      <c r="H71" s="21" t="str">
        <f>INDEX('Aquo parameters'!$A$1:$H$8000,MATCH($I71,'Aquo parameters'!$E:$E,0),1)</f>
        <v>atzne</v>
      </c>
      <c r="I71" s="21">
        <v>325</v>
      </c>
      <c r="J71" s="21" t="str">
        <f>INDEX('Aquo parameters'!$A$1:$H$5341,MATCH($I71,'Aquo parameters'!$E:$E,0),2)</f>
        <v>atrazine</v>
      </c>
      <c r="K71" s="21" t="s">
        <v>39</v>
      </c>
      <c r="L71" s="21" t="str">
        <f t="shared" si="9"/>
        <v>1</v>
      </c>
      <c r="M71" s="21" t="s">
        <v>51</v>
      </c>
      <c r="N71" s="21" t="str">
        <f t="shared" si="10"/>
        <v>131</v>
      </c>
      <c r="O71" s="26">
        <v>41207</v>
      </c>
      <c r="P71" s="23">
        <v>3989</v>
      </c>
      <c r="R71" s="21" t="s">
        <v>42</v>
      </c>
      <c r="S71" s="23">
        <v>16</v>
      </c>
      <c r="U71" s="20" t="str">
        <f t="shared" si="11"/>
        <v>testingRule.AddTestStandardValue(new BoToVa.BusinessEntities.DatabaseEntities.TestStandardValue() { ParameterID = 325, TeststandardValueID = 63, QuantityCode = "MASSFTE",  QuantityID = 2725, ConditionCode = "dg",  ConditionID = 1, ParameterCode = "atzne", UnitCode = "ug/kg", UnitID = 131, Value = 35 , TeststandardParameterCode = 5, IntroductionDate = DateTime.Parse("2012/10/31") });</v>
      </c>
    </row>
    <row r="72" spans="1:21" ht="14.45" customHeight="1" x14ac:dyDescent="0.25">
      <c r="A72" s="20">
        <v>64</v>
      </c>
      <c r="B72" s="21" t="s">
        <v>41</v>
      </c>
      <c r="C72" s="21" t="str">
        <f t="shared" si="12"/>
        <v>2</v>
      </c>
      <c r="D72" s="22">
        <v>35</v>
      </c>
      <c r="E72" s="20" t="s">
        <v>38</v>
      </c>
      <c r="F72" s="20" t="str">
        <f t="shared" si="8"/>
        <v>2725</v>
      </c>
      <c r="G72" s="21"/>
      <c r="H72" s="21" t="str">
        <f>INDEX('Aquo parameters'!$A$1:$H$8000,MATCH($I72,'Aquo parameters'!$E:$E,0),1)</f>
        <v>atzne</v>
      </c>
      <c r="I72" s="21">
        <v>325</v>
      </c>
      <c r="J72" s="21" t="str">
        <f>INDEX('Aquo parameters'!$A$1:$H$5341,MATCH($I72,'Aquo parameters'!$E:$E,0),2)</f>
        <v>atrazine</v>
      </c>
      <c r="K72" s="21" t="s">
        <v>39</v>
      </c>
      <c r="L72" s="21" t="str">
        <f t="shared" si="9"/>
        <v>1</v>
      </c>
      <c r="M72" s="21" t="s">
        <v>51</v>
      </c>
      <c r="N72" s="21" t="str">
        <f t="shared" si="10"/>
        <v>131</v>
      </c>
      <c r="O72" s="26">
        <v>41207</v>
      </c>
      <c r="P72" s="23">
        <v>4282</v>
      </c>
      <c r="R72" s="21" t="s">
        <v>42</v>
      </c>
      <c r="S72" s="23">
        <v>6</v>
      </c>
      <c r="U72" s="20" t="str">
        <f t="shared" si="11"/>
        <v>testingRule.AddTestStandardValue(new BoToVa.BusinessEntities.DatabaseEntities.TestStandardValue() { ParameterID = 325, TeststandardValueID = 64, QuantityCode = "MASSFTE",  QuantityID = 2725, ConditionCode = "dg",  ConditionID = 1, ParameterCode = "atzne", UnitCode = "ug/kg", UnitID = 131, Value = 35 , TeststandardParameterCode = 2, IntroductionDate = DateTime.Parse("2012/10/31") });</v>
      </c>
    </row>
    <row r="73" spans="1:21" ht="14.45" customHeight="1" x14ac:dyDescent="0.25">
      <c r="A73" s="20">
        <v>83</v>
      </c>
      <c r="B73" s="21" t="s">
        <v>41</v>
      </c>
      <c r="C73" s="21" t="str">
        <f t="shared" si="12"/>
        <v>2</v>
      </c>
      <c r="D73" s="22" t="s">
        <v>54</v>
      </c>
      <c r="E73" s="20" t="s">
        <v>38</v>
      </c>
      <c r="F73" s="20" t="str">
        <f t="shared" si="8"/>
        <v>2725</v>
      </c>
      <c r="G73" s="21"/>
      <c r="H73" s="21" t="str">
        <f>INDEX('Aquo parameters'!$A$1:$H$8000,MATCH($I73,'Aquo parameters'!$E:$E,0),1)</f>
        <v>C1yazfs</v>
      </c>
      <c r="I73" s="21">
        <v>328</v>
      </c>
      <c r="J73" s="21" t="str">
        <f>INDEX('Aquo parameters'!$A$1:$H$5341,MATCH($I73,'Aquo parameters'!$E:$E,0),2)</f>
        <v>methylazinfos</v>
      </c>
      <c r="K73" s="21" t="s">
        <v>39</v>
      </c>
      <c r="L73" s="21" t="str">
        <f t="shared" si="9"/>
        <v>1</v>
      </c>
      <c r="M73" s="21" t="s">
        <v>51</v>
      </c>
      <c r="N73" s="21" t="str">
        <f t="shared" si="10"/>
        <v>131</v>
      </c>
      <c r="O73" s="26">
        <v>41207</v>
      </c>
      <c r="P73" s="23">
        <v>4278</v>
      </c>
      <c r="R73" s="21" t="s">
        <v>42</v>
      </c>
      <c r="S73" s="23">
        <v>16</v>
      </c>
      <c r="U73" s="20" t="str">
        <f t="shared" si="11"/>
        <v>testingRule.AddTestStandardValue(new BoToVa.BusinessEntities.DatabaseEntities.TestStandardValue() { ParameterID = 328, TeststandardValueID = 83, QuantityCode = "MASSFTE",  QuantityID = 2725, ConditionCode = "dg",  ConditionID = 1, ParameterCode = "C1yazfs", UnitCode = "ug/kg", UnitID = 131, Value = 7.5 , TeststandardParameterCode = 2, IntroductionDate = DateTime.Parse("2012/10/31") });</v>
      </c>
    </row>
    <row r="74" spans="1:21" ht="14.45" customHeight="1" x14ac:dyDescent="0.25">
      <c r="A74" s="20">
        <v>84</v>
      </c>
      <c r="B74" s="21" t="s">
        <v>36</v>
      </c>
      <c r="C74" s="21" t="str">
        <f t="shared" si="12"/>
        <v>3</v>
      </c>
      <c r="D74" s="22" t="s">
        <v>54</v>
      </c>
      <c r="E74" s="20" t="s">
        <v>38</v>
      </c>
      <c r="F74" s="20" t="str">
        <f t="shared" si="8"/>
        <v>2725</v>
      </c>
      <c r="G74" s="21"/>
      <c r="H74" s="21" t="str">
        <f>INDEX('Aquo parameters'!$A$1:$H$8000,MATCH($I74,'Aquo parameters'!$E:$E,0),1)</f>
        <v>C1yazfs</v>
      </c>
      <c r="I74" s="21">
        <v>328</v>
      </c>
      <c r="J74" s="21" t="str">
        <f>INDEX('Aquo parameters'!$A$1:$H$5341,MATCH($I74,'Aquo parameters'!$E:$E,0),2)</f>
        <v>methylazinfos</v>
      </c>
      <c r="K74" s="21" t="s">
        <v>39</v>
      </c>
      <c r="L74" s="21" t="str">
        <f t="shared" si="9"/>
        <v>1</v>
      </c>
      <c r="M74" s="21" t="s">
        <v>51</v>
      </c>
      <c r="N74" s="21" t="str">
        <f t="shared" si="10"/>
        <v>131</v>
      </c>
      <c r="O74" s="26">
        <v>41207</v>
      </c>
      <c r="P74" s="23">
        <v>4093</v>
      </c>
      <c r="R74" s="21" t="s">
        <v>42</v>
      </c>
      <c r="S74" s="23">
        <v>6</v>
      </c>
      <c r="U74" s="20" t="str">
        <f t="shared" si="11"/>
        <v>testingRule.AddTestStandardValue(new BoToVa.BusinessEntities.DatabaseEntities.TestStandardValue() { ParameterID = 328, TeststandardValueID = 84, QuantityCode = "MASSFTE",  QuantityID = 2725, ConditionCode = "dg",  ConditionID = 1, ParameterCode = "C1yazfs", UnitCode = "ug/kg", UnitID = 131, Value = 7.5 , TeststandardParameterCode = 3, IntroductionDate = DateTime.Parse("2012/10/31") });</v>
      </c>
    </row>
    <row r="75" spans="1:21" ht="14.45" customHeight="1" x14ac:dyDescent="0.25">
      <c r="A75" s="20">
        <v>85</v>
      </c>
      <c r="B75" s="21" t="s">
        <v>43</v>
      </c>
      <c r="C75" s="21" t="str">
        <f t="shared" si="12"/>
        <v>5</v>
      </c>
      <c r="D75" s="22" t="s">
        <v>54</v>
      </c>
      <c r="E75" s="20" t="s">
        <v>38</v>
      </c>
      <c r="F75" s="20" t="str">
        <f t="shared" si="8"/>
        <v>2725</v>
      </c>
      <c r="G75" s="21"/>
      <c r="H75" s="21" t="str">
        <f>INDEX('Aquo parameters'!$A$1:$H$8000,MATCH($I75,'Aquo parameters'!$E:$E,0),1)</f>
        <v>C1yazfs</v>
      </c>
      <c r="I75" s="21">
        <v>328</v>
      </c>
      <c r="J75" s="21" t="str">
        <f>INDEX('Aquo parameters'!$A$1:$H$5341,MATCH($I75,'Aquo parameters'!$E:$E,0),2)</f>
        <v>methylazinfos</v>
      </c>
      <c r="K75" s="21" t="s">
        <v>39</v>
      </c>
      <c r="L75" s="21" t="str">
        <f t="shared" si="9"/>
        <v>1</v>
      </c>
      <c r="M75" s="21" t="s">
        <v>51</v>
      </c>
      <c r="N75" s="21" t="str">
        <f t="shared" si="10"/>
        <v>131</v>
      </c>
      <c r="O75" s="26">
        <v>41207</v>
      </c>
      <c r="P75" s="23">
        <v>4009</v>
      </c>
      <c r="R75" s="21" t="s">
        <v>42</v>
      </c>
      <c r="S75" s="23">
        <v>16</v>
      </c>
      <c r="U75" s="20" t="str">
        <f t="shared" si="11"/>
        <v>testingRule.AddTestStandardValue(new BoToVa.BusinessEntities.DatabaseEntities.TestStandardValue() { ParameterID = 328, TeststandardValueID = 85, QuantityCode = "MASSFTE",  QuantityID = 2725, ConditionCode = "dg",  ConditionID = 1, ParameterCode = "C1yazfs", UnitCode = "ug/kg", UnitID = 131, Value = 7.5 , TeststandardParameterCode = 5, IntroductionDate = DateTime.Parse("2012/10/31") });</v>
      </c>
    </row>
    <row r="76" spans="1:21" ht="14.45" customHeight="1" x14ac:dyDescent="0.25">
      <c r="A76" s="20">
        <v>431</v>
      </c>
      <c r="B76" s="21" t="s">
        <v>55</v>
      </c>
      <c r="C76" s="21" t="str">
        <f t="shared" si="12"/>
        <v>-1</v>
      </c>
      <c r="D76" s="27">
        <v>920</v>
      </c>
      <c r="E76" s="20" t="s">
        <v>38</v>
      </c>
      <c r="F76" s="20" t="str">
        <f t="shared" si="8"/>
        <v>2725</v>
      </c>
      <c r="G76" s="21"/>
      <c r="H76" s="21" t="str">
        <f>INDEX('Aquo parameters'!$A$1:$H$8000,MATCH($I76,'Aquo parameters'!$E:$E,0),1)</f>
        <v>Ba</v>
      </c>
      <c r="I76" s="21">
        <v>333</v>
      </c>
      <c r="J76" s="21" t="str">
        <f>INDEX('Aquo parameters'!$A$1:$H$5341,MATCH($I76,'Aquo parameters'!$E:$E,0),2)</f>
        <v>barium</v>
      </c>
      <c r="K76" s="21" t="s">
        <v>39</v>
      </c>
      <c r="L76" s="21" t="str">
        <f t="shared" si="9"/>
        <v>1</v>
      </c>
      <c r="M76" s="21" t="s">
        <v>40</v>
      </c>
      <c r="N76" s="21" t="str">
        <f t="shared" si="10"/>
        <v>58</v>
      </c>
      <c r="O76" s="26">
        <v>42208</v>
      </c>
      <c r="U76" s="20" t="str">
        <f t="shared" si="11"/>
        <v>testingRule.AddTestStandardValue(new BoToVa.BusinessEntities.DatabaseEntities.TestStandardValue() { ParameterID = 333, TeststandardValueID = 431, QuantityCode = "MASSFTE",  QuantityID = 2725, ConditionCode = "dg",  ConditionID = 1, ParameterCode = "Ba", UnitCode = "mg/kg", UnitID = 58, Value = 920 , TeststandardParameterCode = -1, IntroductionDate = DateTime.Parse("2012/10/31") });</v>
      </c>
    </row>
    <row r="77" spans="1:21" ht="14.45" customHeight="1" x14ac:dyDescent="0.25">
      <c r="A77" s="20">
        <v>65</v>
      </c>
      <c r="B77" s="21" t="s">
        <v>41</v>
      </c>
      <c r="C77" s="21" t="str">
        <f t="shared" si="12"/>
        <v>2</v>
      </c>
      <c r="D77" s="22" t="s">
        <v>46</v>
      </c>
      <c r="E77" s="20" t="s">
        <v>38</v>
      </c>
      <c r="F77" s="20" t="str">
        <f t="shared" si="8"/>
        <v>2725</v>
      </c>
      <c r="G77" s="21"/>
      <c r="H77" s="21" t="str">
        <f>INDEX('Aquo parameters'!$A$1:$H$8000,MATCH($I77,'Aquo parameters'!$E:$E,0),1)</f>
        <v>Ben</v>
      </c>
      <c r="I77" s="21">
        <v>342</v>
      </c>
      <c r="J77" s="21" t="str">
        <f>INDEX('Aquo parameters'!$A$1:$H$5341,MATCH($I77,'Aquo parameters'!$E:$E,0),2)</f>
        <v>benzeen</v>
      </c>
      <c r="K77" s="21" t="s">
        <v>39</v>
      </c>
      <c r="L77" s="21" t="str">
        <f t="shared" si="9"/>
        <v>1</v>
      </c>
      <c r="M77" s="21" t="s">
        <v>40</v>
      </c>
      <c r="N77" s="21" t="str">
        <f t="shared" si="10"/>
        <v>58</v>
      </c>
      <c r="O77" s="26">
        <v>41207</v>
      </c>
      <c r="P77" s="23">
        <v>4205</v>
      </c>
      <c r="R77" s="21" t="s">
        <v>42</v>
      </c>
      <c r="S77" s="23">
        <v>16</v>
      </c>
      <c r="U77" s="20" t="str">
        <f t="shared" si="11"/>
        <v>testingRule.AddTestStandardValue(new BoToVa.BusinessEntities.DatabaseEntities.TestStandardValue() { ParameterID = 342, TeststandardValueID = 65, QuantityCode = "MASSFTE",  QuantityID = 2725, ConditionCode = "dg",  ConditionID = 1, ParameterCode = "Ben", UnitCode = "mg/kg", UnitID = 58, Value = 0.2 , TeststandardParameterCode = 2, IntroductionDate = DateTime.Parse("2012/10/31") });</v>
      </c>
    </row>
    <row r="78" spans="1:21" ht="14.45" customHeight="1" x14ac:dyDescent="0.25">
      <c r="A78" s="20">
        <v>66</v>
      </c>
      <c r="B78" s="21" t="s">
        <v>44</v>
      </c>
      <c r="C78" s="21" t="str">
        <f t="shared" si="12"/>
        <v>1</v>
      </c>
      <c r="D78" s="22" t="s">
        <v>56</v>
      </c>
      <c r="E78" s="20" t="s">
        <v>38</v>
      </c>
      <c r="F78" s="20" t="str">
        <f t="shared" si="8"/>
        <v>2725</v>
      </c>
      <c r="G78" s="21"/>
      <c r="H78" s="21" t="str">
        <f>INDEX('Aquo parameters'!$A$1:$H$8000,MATCH($I78,'Aquo parameters'!$E:$E,0),1)</f>
        <v>Ben</v>
      </c>
      <c r="I78" s="21">
        <v>342</v>
      </c>
      <c r="J78" s="21" t="str">
        <f>INDEX('Aquo parameters'!$A$1:$H$5341,MATCH($I78,'Aquo parameters'!$E:$E,0),2)</f>
        <v>benzeen</v>
      </c>
      <c r="K78" s="21" t="s">
        <v>39</v>
      </c>
      <c r="L78" s="21" t="str">
        <f t="shared" si="9"/>
        <v>1</v>
      </c>
      <c r="M78" s="21" t="s">
        <v>40</v>
      </c>
      <c r="N78" s="21" t="str">
        <f t="shared" si="10"/>
        <v>58</v>
      </c>
      <c r="O78" s="26">
        <v>41207</v>
      </c>
      <c r="P78" s="23">
        <v>4359</v>
      </c>
      <c r="R78" s="21" t="s">
        <v>42</v>
      </c>
      <c r="S78" s="23">
        <v>16</v>
      </c>
      <c r="U78" s="20" t="str">
        <f t="shared" si="11"/>
        <v>testingRule.AddTestStandardValue(new BoToVa.BusinessEntities.DatabaseEntities.TestStandardValue() { ParameterID = 342, TeststandardValueID = 66, QuantityCode = "MASSFTE",  QuantityID = 2725, ConditionCode = "dg",  ConditionID = 1, ParameterCode = "Ben", UnitCode = "mg/kg", UnitID = 58, Value = 1.1 , TeststandardParameterCode = 1, IntroductionDate = DateTime.Parse("2012/10/31") });</v>
      </c>
    </row>
    <row r="79" spans="1:21" ht="14.45" customHeight="1" x14ac:dyDescent="0.25">
      <c r="A79" s="20">
        <v>67</v>
      </c>
      <c r="B79" s="21" t="s">
        <v>43</v>
      </c>
      <c r="C79" s="21" t="str">
        <f t="shared" si="12"/>
        <v>5</v>
      </c>
      <c r="D79" s="22" t="s">
        <v>46</v>
      </c>
      <c r="E79" s="20" t="s">
        <v>38</v>
      </c>
      <c r="F79" s="20" t="str">
        <f t="shared" si="8"/>
        <v>2725</v>
      </c>
      <c r="G79" s="21"/>
      <c r="H79" s="21" t="str">
        <f>INDEX('Aquo parameters'!$A$1:$H$8000,MATCH($I79,'Aquo parameters'!$E:$E,0),1)</f>
        <v>Ben</v>
      </c>
      <c r="I79" s="21">
        <v>342</v>
      </c>
      <c r="J79" s="21" t="str">
        <f>INDEX('Aquo parameters'!$A$1:$H$5341,MATCH($I79,'Aquo parameters'!$E:$E,0),2)</f>
        <v>benzeen</v>
      </c>
      <c r="K79" s="21" t="s">
        <v>39</v>
      </c>
      <c r="L79" s="21" t="str">
        <f t="shared" si="9"/>
        <v>1</v>
      </c>
      <c r="M79" s="21" t="s">
        <v>40</v>
      </c>
      <c r="N79" s="21" t="str">
        <f t="shared" si="10"/>
        <v>58</v>
      </c>
      <c r="O79" s="26">
        <v>41207</v>
      </c>
      <c r="P79" s="23">
        <v>4014</v>
      </c>
      <c r="R79" s="21" t="s">
        <v>42</v>
      </c>
      <c r="S79" s="23">
        <v>16</v>
      </c>
      <c r="U79" s="20" t="str">
        <f t="shared" si="11"/>
        <v>testingRule.AddTestStandardValue(new BoToVa.BusinessEntities.DatabaseEntities.TestStandardValue() { ParameterID = 342, TeststandardValueID = 67, QuantityCode = "MASSFTE",  QuantityID = 2725, ConditionCode = "dg",  ConditionID = 1, ParameterCode = "Ben", UnitCode = "mg/kg", UnitID = 58, Value = 0.2 , TeststandardParameterCode = 5, IntroductionDate = DateTime.Parse("2012/10/31") });</v>
      </c>
    </row>
    <row r="80" spans="1:21" ht="14.45" customHeight="1" x14ac:dyDescent="0.25">
      <c r="A80" s="20">
        <v>68</v>
      </c>
      <c r="B80" s="21" t="s">
        <v>36</v>
      </c>
      <c r="C80" s="21" t="str">
        <f t="shared" si="12"/>
        <v>3</v>
      </c>
      <c r="D80" s="22">
        <v>1</v>
      </c>
      <c r="E80" s="20" t="s">
        <v>38</v>
      </c>
      <c r="F80" s="20" t="str">
        <f t="shared" si="8"/>
        <v>2725</v>
      </c>
      <c r="G80" s="21"/>
      <c r="H80" s="21" t="str">
        <f>INDEX('Aquo parameters'!$A$1:$H$8000,MATCH($I80,'Aquo parameters'!$E:$E,0),1)</f>
        <v>Ben</v>
      </c>
      <c r="I80" s="21">
        <v>342</v>
      </c>
      <c r="J80" s="21" t="str">
        <f>INDEX('Aquo parameters'!$A$1:$H$5341,MATCH($I80,'Aquo parameters'!$E:$E,0),2)</f>
        <v>benzeen</v>
      </c>
      <c r="K80" s="21" t="s">
        <v>39</v>
      </c>
      <c r="L80" s="21" t="str">
        <f t="shared" si="9"/>
        <v>1</v>
      </c>
      <c r="M80" s="21" t="s">
        <v>40</v>
      </c>
      <c r="N80" s="21" t="str">
        <f t="shared" si="10"/>
        <v>58</v>
      </c>
      <c r="O80" s="26">
        <v>41207</v>
      </c>
      <c r="P80" s="23">
        <v>4088</v>
      </c>
      <c r="R80" s="21" t="s">
        <v>42</v>
      </c>
      <c r="S80" s="23">
        <v>16</v>
      </c>
      <c r="U80" s="20" t="str">
        <f t="shared" si="11"/>
        <v>testingRule.AddTestStandardValue(new BoToVa.BusinessEntities.DatabaseEntities.TestStandardValue() { ParameterID = 342, TeststandardValueID = 68, QuantityCode = "MASSFTE",  QuantityID = 2725, ConditionCode = "dg",  ConditionID = 1, ParameterCode = "Ben", UnitCode = "mg/kg", UnitID = 58, Value = 1 , TeststandardParameterCode = 3, IntroductionDate = DateTime.Parse("2012/10/31") });</v>
      </c>
    </row>
    <row r="81" spans="1:21" ht="14.45" customHeight="1" x14ac:dyDescent="0.25">
      <c r="A81" s="20">
        <v>69</v>
      </c>
      <c r="B81" s="21" t="s">
        <v>44</v>
      </c>
      <c r="C81" s="21" t="str">
        <f t="shared" si="12"/>
        <v>1</v>
      </c>
      <c r="D81" s="22">
        <v>48000</v>
      </c>
      <c r="E81" s="20" t="s">
        <v>38</v>
      </c>
      <c r="F81" s="20" t="str">
        <f t="shared" si="8"/>
        <v>2725</v>
      </c>
      <c r="G81" s="21"/>
      <c r="H81" s="21" t="str">
        <f>INDEX('Aquo parameters'!$A$1:$H$8000,MATCH($I81,'Aquo parameters'!$E:$E,0),1)</f>
        <v>benzC4yFt</v>
      </c>
      <c r="I81" s="21">
        <v>361</v>
      </c>
      <c r="J81" s="21" t="str">
        <f>INDEX('Aquo parameters'!$A$1:$H$5341,MATCH($I81,'Aquo parameters'!$E:$E,0),2)</f>
        <v>benzylbutylftalaat</v>
      </c>
      <c r="K81" s="21" t="s">
        <v>39</v>
      </c>
      <c r="L81" s="21" t="str">
        <f t="shared" si="9"/>
        <v>1</v>
      </c>
      <c r="M81" s="21" t="s">
        <v>51</v>
      </c>
      <c r="N81" s="21" t="str">
        <f t="shared" si="10"/>
        <v>131</v>
      </c>
      <c r="O81" s="26">
        <v>41207</v>
      </c>
      <c r="P81" s="23">
        <v>4340</v>
      </c>
      <c r="R81" s="21" t="s">
        <v>42</v>
      </c>
      <c r="S81" s="23">
        <v>16</v>
      </c>
      <c r="U81" s="20" t="str">
        <f t="shared" si="11"/>
        <v>testingRule.AddTestStandardValue(new BoToVa.BusinessEntities.DatabaseEntities.TestStandardValue() { ParameterID = 361, TeststandardValueID = 69, QuantityCode = "MASSFTE",  QuantityID = 2725, ConditionCode = "dg",  ConditionID = 1, ParameterCode = "benzC4yFt", UnitCode = "ug/kg", UnitID = 131, Value = 48000 , TeststandardParameterCode = 1, IntroductionDate = DateTime.Parse("2012/10/31") });</v>
      </c>
    </row>
    <row r="82" spans="1:21" ht="14.45" customHeight="1" x14ac:dyDescent="0.25">
      <c r="A82" s="20">
        <v>70</v>
      </c>
      <c r="B82" s="21" t="s">
        <v>41</v>
      </c>
      <c r="C82" s="21" t="str">
        <f t="shared" si="12"/>
        <v>2</v>
      </c>
      <c r="D82" s="22">
        <v>2600</v>
      </c>
      <c r="E82" s="20" t="s">
        <v>38</v>
      </c>
      <c r="F82" s="20" t="str">
        <f t="shared" si="8"/>
        <v>2725</v>
      </c>
      <c r="G82" s="21"/>
      <c r="H82" s="21" t="str">
        <f>INDEX('Aquo parameters'!$A$1:$H$8000,MATCH($I82,'Aquo parameters'!$E:$E,0),1)</f>
        <v>benzC4yFt</v>
      </c>
      <c r="I82" s="21">
        <v>361</v>
      </c>
      <c r="J82" s="21" t="str">
        <f>INDEX('Aquo parameters'!$A$1:$H$5341,MATCH($I82,'Aquo parameters'!$E:$E,0),2)</f>
        <v>benzylbutylftalaat</v>
      </c>
      <c r="K82" s="21" t="s">
        <v>39</v>
      </c>
      <c r="L82" s="21" t="str">
        <f t="shared" si="9"/>
        <v>1</v>
      </c>
      <c r="M82" s="21" t="s">
        <v>51</v>
      </c>
      <c r="N82" s="21" t="str">
        <f t="shared" si="10"/>
        <v>131</v>
      </c>
      <c r="O82" s="26">
        <v>41207</v>
      </c>
      <c r="P82" s="23">
        <v>4294</v>
      </c>
      <c r="R82" s="21" t="s">
        <v>42</v>
      </c>
      <c r="S82" s="23">
        <v>6</v>
      </c>
      <c r="U82" s="20" t="str">
        <f t="shared" si="11"/>
        <v>testingRule.AddTestStandardValue(new BoToVa.BusinessEntities.DatabaseEntities.TestStandardValue() { ParameterID = 361, TeststandardValueID = 70, QuantityCode = "MASSFTE",  QuantityID = 2725, ConditionCode = "dg",  ConditionID = 1, ParameterCode = "benzC4yFt", UnitCode = "ug/kg", UnitID = 131, Value = 2600 , TeststandardParameterCode = 2, IntroductionDate = DateTime.Parse("2012/10/31") });</v>
      </c>
    </row>
    <row r="83" spans="1:21" ht="14.45" customHeight="1" x14ac:dyDescent="0.25">
      <c r="A83" s="20">
        <v>71</v>
      </c>
      <c r="B83" s="21" t="s">
        <v>43</v>
      </c>
      <c r="C83" s="21" t="str">
        <f t="shared" si="12"/>
        <v>5</v>
      </c>
      <c r="D83" s="22">
        <v>70</v>
      </c>
      <c r="E83" s="20" t="s">
        <v>38</v>
      </c>
      <c r="F83" s="20" t="str">
        <f t="shared" si="8"/>
        <v>2725</v>
      </c>
      <c r="G83" s="21"/>
      <c r="H83" s="21" t="str">
        <f>INDEX('Aquo parameters'!$A$1:$H$8000,MATCH($I83,'Aquo parameters'!$E:$E,0),1)</f>
        <v>benzC4yFt</v>
      </c>
      <c r="I83" s="21">
        <v>361</v>
      </c>
      <c r="J83" s="21" t="str">
        <f>INDEX('Aquo parameters'!$A$1:$H$5341,MATCH($I83,'Aquo parameters'!$E:$E,0),2)</f>
        <v>benzylbutylftalaat</v>
      </c>
      <c r="K83" s="21" t="s">
        <v>39</v>
      </c>
      <c r="L83" s="21" t="str">
        <f t="shared" si="9"/>
        <v>1</v>
      </c>
      <c r="M83" s="21" t="s">
        <v>51</v>
      </c>
      <c r="N83" s="21" t="str">
        <f t="shared" si="10"/>
        <v>131</v>
      </c>
      <c r="O83" s="26">
        <v>41207</v>
      </c>
      <c r="P83" s="23">
        <v>4051</v>
      </c>
      <c r="R83" s="21" t="s">
        <v>42</v>
      </c>
      <c r="S83" s="23">
        <v>16</v>
      </c>
      <c r="U83" s="20" t="str">
        <f t="shared" si="11"/>
        <v>testingRule.AddTestStandardValue(new BoToVa.BusinessEntities.DatabaseEntities.TestStandardValue() { ParameterID = 361, TeststandardValueID = 71, QuantityCode = "MASSFTE",  QuantityID = 2725, ConditionCode = "dg",  ConditionID = 1, ParameterCode = "benzC4yFt", UnitCode = "ug/kg", UnitID = 131, Value = 70 , TeststandardParameterCode = 5, IntroductionDate = DateTime.Parse("2012/10/31") });</v>
      </c>
    </row>
    <row r="84" spans="1:21" ht="14.45" customHeight="1" x14ac:dyDescent="0.25">
      <c r="A84" s="20">
        <v>72</v>
      </c>
      <c r="B84" s="21" t="s">
        <v>36</v>
      </c>
      <c r="C84" s="21" t="str">
        <f t="shared" si="12"/>
        <v>3</v>
      </c>
      <c r="D84" s="22">
        <v>48000</v>
      </c>
      <c r="E84" s="20" t="s">
        <v>38</v>
      </c>
      <c r="F84" s="20" t="str">
        <f t="shared" si="8"/>
        <v>2725</v>
      </c>
      <c r="G84" s="21"/>
      <c r="H84" s="21" t="str">
        <f>INDEX('Aquo parameters'!$A$1:$H$8000,MATCH($I84,'Aquo parameters'!$E:$E,0),1)</f>
        <v>benzC4yFt</v>
      </c>
      <c r="I84" s="21">
        <v>361</v>
      </c>
      <c r="J84" s="21" t="str">
        <f>INDEX('Aquo parameters'!$A$1:$H$5341,MATCH($I84,'Aquo parameters'!$E:$E,0),2)</f>
        <v>benzylbutylftalaat</v>
      </c>
      <c r="K84" s="21" t="s">
        <v>39</v>
      </c>
      <c r="L84" s="21" t="str">
        <f t="shared" si="9"/>
        <v>1</v>
      </c>
      <c r="M84" s="21" t="s">
        <v>51</v>
      </c>
      <c r="N84" s="21" t="str">
        <f t="shared" si="10"/>
        <v>131</v>
      </c>
      <c r="O84" s="26">
        <v>41207</v>
      </c>
      <c r="P84" s="23">
        <v>4089</v>
      </c>
      <c r="R84" s="21" t="s">
        <v>42</v>
      </c>
      <c r="S84" s="23">
        <v>16</v>
      </c>
      <c r="U84" s="20" t="str">
        <f t="shared" si="11"/>
        <v>testingRule.AddTestStandardValue(new BoToVa.BusinessEntities.DatabaseEntities.TestStandardValue() { ParameterID = 361, TeststandardValueID = 72, QuantityCode = "MASSFTE",  QuantityID = 2725, ConditionCode = "dg",  ConditionID = 1, ParameterCode = "benzC4yFt", UnitCode = "ug/kg", UnitID = 131, Value = 48000 , TeststandardParameterCode = 3, IntroductionDate = DateTime.Parse("2012/10/31") });</v>
      </c>
    </row>
    <row r="85" spans="1:21" ht="14.45" customHeight="1" x14ac:dyDescent="0.25">
      <c r="A85" s="20">
        <v>73</v>
      </c>
      <c r="B85" s="21" t="s">
        <v>41</v>
      </c>
      <c r="C85" s="21" t="str">
        <f t="shared" si="12"/>
        <v>2</v>
      </c>
      <c r="D85" s="22">
        <v>2</v>
      </c>
      <c r="E85" s="20" t="s">
        <v>38</v>
      </c>
      <c r="F85" s="20" t="str">
        <f t="shared" si="8"/>
        <v>2725</v>
      </c>
      <c r="G85" s="21"/>
      <c r="H85" s="21" t="str">
        <f>INDEX('Aquo parameters'!$A$1:$H$8000,MATCH($I85,'Aquo parameters'!$E:$E,0),1)</f>
        <v>bHCH</v>
      </c>
      <c r="I85" s="21">
        <v>366</v>
      </c>
      <c r="J85" s="21" t="str">
        <f>INDEX('Aquo parameters'!$A$1:$H$5341,MATCH($I85,'Aquo parameters'!$E:$E,0),2)</f>
        <v>beta-hexachloorcyclohexaan</v>
      </c>
      <c r="K85" s="21" t="s">
        <v>39</v>
      </c>
      <c r="L85" s="21" t="str">
        <f t="shared" si="9"/>
        <v>1</v>
      </c>
      <c r="M85" s="21" t="s">
        <v>51</v>
      </c>
      <c r="N85" s="21" t="str">
        <f t="shared" si="10"/>
        <v>131</v>
      </c>
      <c r="O85" s="26">
        <v>41207</v>
      </c>
      <c r="P85" s="23">
        <v>4268</v>
      </c>
      <c r="R85" s="21" t="s">
        <v>42</v>
      </c>
      <c r="S85" s="23">
        <v>16</v>
      </c>
      <c r="U85" s="20" t="str">
        <f t="shared" si="11"/>
        <v>testingRule.AddTestStandardValue(new BoToVa.BusinessEntities.DatabaseEntities.TestStandardValue() { ParameterID = 366, TeststandardValueID = 73, QuantityCode = "MASSFTE",  QuantityID = 2725, ConditionCode = "dg",  ConditionID = 1, ParameterCode = "bHCH", UnitCode = "ug/kg", UnitID = 131, Value = 2 , TeststandardParameterCode = 2, IntroductionDate = DateTime.Parse("2012/10/31") });</v>
      </c>
    </row>
    <row r="86" spans="1:21" ht="14.45" customHeight="1" x14ac:dyDescent="0.25">
      <c r="A86" s="20">
        <v>74</v>
      </c>
      <c r="B86" s="21" t="s">
        <v>43</v>
      </c>
      <c r="C86" s="21" t="str">
        <f t="shared" si="12"/>
        <v>5</v>
      </c>
      <c r="D86" s="22">
        <v>2</v>
      </c>
      <c r="E86" s="20" t="s">
        <v>38</v>
      </c>
      <c r="F86" s="20" t="str">
        <f t="shared" si="8"/>
        <v>2725</v>
      </c>
      <c r="G86" s="21"/>
      <c r="H86" s="21" t="str">
        <f>INDEX('Aquo parameters'!$A$1:$H$8000,MATCH($I86,'Aquo parameters'!$E:$E,0),1)</f>
        <v>bHCH</v>
      </c>
      <c r="I86" s="21">
        <v>366</v>
      </c>
      <c r="J86" s="21" t="str">
        <f>INDEX('Aquo parameters'!$A$1:$H$5341,MATCH($I86,'Aquo parameters'!$E:$E,0),2)</f>
        <v>beta-hexachloorcyclohexaan</v>
      </c>
      <c r="K86" s="21" t="s">
        <v>39</v>
      </c>
      <c r="L86" s="21" t="str">
        <f t="shared" si="9"/>
        <v>1</v>
      </c>
      <c r="M86" s="21" t="s">
        <v>51</v>
      </c>
      <c r="N86" s="21" t="str">
        <f t="shared" si="10"/>
        <v>131</v>
      </c>
      <c r="O86" s="26">
        <v>41207</v>
      </c>
      <c r="P86" s="23">
        <v>4269</v>
      </c>
      <c r="R86" s="21" t="s">
        <v>42</v>
      </c>
      <c r="S86" s="23">
        <v>16</v>
      </c>
      <c r="U86" s="20" t="str">
        <f t="shared" si="11"/>
        <v>testingRule.AddTestStandardValue(new BoToVa.BusinessEntities.DatabaseEntities.TestStandardValue() { ParameterID = 366, TeststandardValueID = 74, QuantityCode = "MASSFTE",  QuantityID = 2725, ConditionCode = "dg",  ConditionID = 1, ParameterCode = "bHCH", UnitCode = "ug/kg", UnitID = 131, Value = 2 , TeststandardParameterCode = 5, IntroductionDate = DateTime.Parse("2012/10/31") });</v>
      </c>
    </row>
    <row r="87" spans="1:21" ht="14.45" customHeight="1" x14ac:dyDescent="0.25">
      <c r="A87" s="20">
        <v>75</v>
      </c>
      <c r="B87" s="21" t="s">
        <v>36</v>
      </c>
      <c r="C87" s="21" t="str">
        <f t="shared" si="12"/>
        <v>3</v>
      </c>
      <c r="D87" s="22">
        <v>500</v>
      </c>
      <c r="E87" s="20" t="s">
        <v>38</v>
      </c>
      <c r="F87" s="20" t="str">
        <f t="shared" si="8"/>
        <v>2725</v>
      </c>
      <c r="G87" s="21"/>
      <c r="H87" s="21" t="str">
        <f>INDEX('Aquo parameters'!$A$1:$H$8000,MATCH($I87,'Aquo parameters'!$E:$E,0),1)</f>
        <v>bHCH</v>
      </c>
      <c r="I87" s="21">
        <v>366</v>
      </c>
      <c r="J87" s="21" t="str">
        <f>INDEX('Aquo parameters'!$A$1:$H$5341,MATCH($I87,'Aquo parameters'!$E:$E,0),2)</f>
        <v>beta-hexachloorcyclohexaan</v>
      </c>
      <c r="K87" s="21" t="s">
        <v>39</v>
      </c>
      <c r="L87" s="21" t="str">
        <f t="shared" si="9"/>
        <v>1</v>
      </c>
      <c r="M87" s="21" t="s">
        <v>51</v>
      </c>
      <c r="N87" s="21" t="str">
        <f t="shared" si="10"/>
        <v>131</v>
      </c>
      <c r="O87" s="26">
        <v>41207</v>
      </c>
      <c r="P87" s="23">
        <v>4090</v>
      </c>
      <c r="R87" s="21" t="s">
        <v>42</v>
      </c>
      <c r="S87" s="23">
        <v>16</v>
      </c>
      <c r="U87" s="20" t="str">
        <f t="shared" si="11"/>
        <v>testingRule.AddTestStandardValue(new BoToVa.BusinessEntities.DatabaseEntities.TestStandardValue() { ParameterID = 366, TeststandardValueID = 75, QuantityCode = "MASSFTE",  QuantityID = 2725, ConditionCode = "dg",  ConditionID = 1, ParameterCode = "bHCH", UnitCode = "ug/kg", UnitID = 131, Value = 500 , TeststandardParameterCode = 3, IntroductionDate = DateTime.Parse("2012/10/31") });</v>
      </c>
    </row>
    <row r="88" spans="1:21" ht="14.45" customHeight="1" x14ac:dyDescent="0.25">
      <c r="A88" s="20">
        <v>76</v>
      </c>
      <c r="B88" s="21" t="s">
        <v>44</v>
      </c>
      <c r="C88" s="21" t="str">
        <f t="shared" si="12"/>
        <v>1</v>
      </c>
      <c r="D88" s="22">
        <v>1600</v>
      </c>
      <c r="E88" s="20" t="s">
        <v>38</v>
      </c>
      <c r="F88" s="20" t="str">
        <f t="shared" si="8"/>
        <v>2725</v>
      </c>
      <c r="G88" s="21"/>
      <c r="H88" s="21" t="str">
        <f>INDEX('Aquo parameters'!$A$1:$H$8000,MATCH($I88,'Aquo parameters'!$E:$E,0),1)</f>
        <v>bHCH</v>
      </c>
      <c r="I88" s="21">
        <v>366</v>
      </c>
      <c r="J88" s="21" t="str">
        <f>INDEX('Aquo parameters'!$A$1:$H$5341,MATCH($I88,'Aquo parameters'!$E:$E,0),2)</f>
        <v>beta-hexachloorcyclohexaan</v>
      </c>
      <c r="K88" s="21" t="s">
        <v>39</v>
      </c>
      <c r="L88" s="21" t="str">
        <f t="shared" si="9"/>
        <v>1</v>
      </c>
      <c r="M88" s="21" t="s">
        <v>51</v>
      </c>
      <c r="N88" s="21" t="str">
        <f t="shared" si="10"/>
        <v>131</v>
      </c>
      <c r="O88" s="26">
        <v>41207</v>
      </c>
      <c r="P88" s="23">
        <v>4325</v>
      </c>
      <c r="R88" s="21" t="s">
        <v>42</v>
      </c>
      <c r="S88" s="23">
        <v>6</v>
      </c>
      <c r="U88" s="20" t="str">
        <f t="shared" si="11"/>
        <v>testingRule.AddTestStandardValue(new BoToVa.BusinessEntities.DatabaseEntities.TestStandardValue() { ParameterID = 366, TeststandardValueID = 76, QuantityCode = "MASSFTE",  QuantityID = 2725, ConditionCode = "dg",  ConditionID = 1, ParameterCode = "bHCH", UnitCode = "ug/kg", UnitID = 131, Value = 1600 , TeststandardParameterCode = 1, IntroductionDate = DateTime.Parse("2012/10/31") });</v>
      </c>
    </row>
    <row r="89" spans="1:21" ht="14.45" customHeight="1" x14ac:dyDescent="0.25">
      <c r="A89" s="20">
        <v>170</v>
      </c>
      <c r="B89" s="21" t="s">
        <v>36</v>
      </c>
      <c r="C89" s="21" t="str">
        <f t="shared" si="12"/>
        <v>3</v>
      </c>
      <c r="D89" s="22">
        <v>60000</v>
      </c>
      <c r="E89" s="20" t="s">
        <v>38</v>
      </c>
      <c r="F89" s="20" t="str">
        <f t="shared" si="8"/>
        <v>2725</v>
      </c>
      <c r="G89" s="21"/>
      <c r="H89" s="21" t="str">
        <f>INDEX('Aquo parameters'!$A$1:$H$8000,MATCH($I89,'Aquo parameters'!$E:$E,0),1)</f>
        <v>DEHP</v>
      </c>
      <c r="I89" s="21">
        <v>382</v>
      </c>
      <c r="J89" s="21" t="str">
        <f>INDEX('Aquo parameters'!$A$1:$H$5341,MATCH($I89,'Aquo parameters'!$E:$E,0),2)</f>
        <v>bis(2-ethylhexyl)ftalaat (DEHP)</v>
      </c>
      <c r="K89" s="21" t="s">
        <v>39</v>
      </c>
      <c r="L89" s="21" t="str">
        <f t="shared" si="9"/>
        <v>1</v>
      </c>
      <c r="M89" s="21" t="s">
        <v>51</v>
      </c>
      <c r="N89" s="21" t="str">
        <f t="shared" si="10"/>
        <v>131</v>
      </c>
      <c r="O89" s="26">
        <v>41207</v>
      </c>
      <c r="P89" s="23">
        <v>4116</v>
      </c>
      <c r="R89" s="21" t="s">
        <v>42</v>
      </c>
      <c r="S89" s="23">
        <v>6</v>
      </c>
      <c r="U89" s="20" t="str">
        <f t="shared" si="11"/>
        <v>testingRule.AddTestStandardValue(new BoToVa.BusinessEntities.DatabaseEntities.TestStandardValue() { ParameterID = 382, TeststandardValueID = 170, QuantityCode = "MASSFTE",  QuantityID = 2725, ConditionCode = "dg",  ConditionID = 1, ParameterCode = "DEHP", UnitCode = "ug/kg", UnitID = 131, Value = 60000 , TeststandardParameterCode = 3, IntroductionDate = DateTime.Parse("2012/10/31") });</v>
      </c>
    </row>
    <row r="90" spans="1:21" ht="14.45" customHeight="1" x14ac:dyDescent="0.25">
      <c r="A90" s="20">
        <v>171</v>
      </c>
      <c r="B90" s="21" t="s">
        <v>43</v>
      </c>
      <c r="C90" s="21" t="str">
        <f t="shared" si="12"/>
        <v>5</v>
      </c>
      <c r="D90" s="22">
        <v>45</v>
      </c>
      <c r="E90" s="20" t="s">
        <v>38</v>
      </c>
      <c r="F90" s="20" t="str">
        <f t="shared" si="8"/>
        <v>2725</v>
      </c>
      <c r="G90" s="21"/>
      <c r="H90" s="21" t="str">
        <f>INDEX('Aquo parameters'!$A$1:$H$8000,MATCH($I90,'Aquo parameters'!$E:$E,0),1)</f>
        <v>DEHP</v>
      </c>
      <c r="I90" s="21">
        <v>382</v>
      </c>
      <c r="J90" s="21" t="str">
        <f>INDEX('Aquo parameters'!$A$1:$H$5341,MATCH($I90,'Aquo parameters'!$E:$E,0),2)</f>
        <v>bis(2-ethylhexyl)ftalaat (DEHP)</v>
      </c>
      <c r="K90" s="21" t="s">
        <v>39</v>
      </c>
      <c r="L90" s="21" t="str">
        <f t="shared" si="9"/>
        <v>1</v>
      </c>
      <c r="M90" s="21" t="s">
        <v>51</v>
      </c>
      <c r="N90" s="21" t="str">
        <f t="shared" si="10"/>
        <v>131</v>
      </c>
      <c r="O90" s="26">
        <v>41207</v>
      </c>
      <c r="P90" s="23">
        <v>4052</v>
      </c>
      <c r="R90" s="21" t="s">
        <v>42</v>
      </c>
      <c r="S90" s="23">
        <v>16</v>
      </c>
      <c r="U90" s="20" t="str">
        <f t="shared" si="11"/>
        <v>testingRule.AddTestStandardValue(new BoToVa.BusinessEntities.DatabaseEntities.TestStandardValue() { ParameterID = 382, TeststandardValueID = 171, QuantityCode = "MASSFTE",  QuantityID = 2725, ConditionCode = "dg",  ConditionID = 1, ParameterCode = "DEHP", UnitCode = "ug/kg", UnitID = 131, Value = 45 , TeststandardParameterCode = 5, IntroductionDate = DateTime.Parse("2012/10/31") });</v>
      </c>
    </row>
    <row r="91" spans="1:21" ht="14.45" customHeight="1" x14ac:dyDescent="0.25">
      <c r="A91" s="20">
        <v>172</v>
      </c>
      <c r="B91" s="21" t="s">
        <v>41</v>
      </c>
      <c r="C91" s="21" t="str">
        <f t="shared" si="12"/>
        <v>2</v>
      </c>
      <c r="D91" s="22">
        <v>8300</v>
      </c>
      <c r="E91" s="20" t="s">
        <v>38</v>
      </c>
      <c r="F91" s="20" t="str">
        <f t="shared" si="8"/>
        <v>2725</v>
      </c>
      <c r="G91" s="21"/>
      <c r="H91" s="21" t="str">
        <f>INDEX('Aquo parameters'!$A$1:$H$8000,MATCH($I91,'Aquo parameters'!$E:$E,0),1)</f>
        <v>DEHP</v>
      </c>
      <c r="I91" s="21">
        <v>382</v>
      </c>
      <c r="J91" s="21" t="str">
        <f>INDEX('Aquo parameters'!$A$1:$H$5341,MATCH($I91,'Aquo parameters'!$E:$E,0),2)</f>
        <v>bis(2-ethylhexyl)ftalaat (DEHP)</v>
      </c>
      <c r="K91" s="21" t="s">
        <v>39</v>
      </c>
      <c r="L91" s="21" t="str">
        <f t="shared" si="9"/>
        <v>1</v>
      </c>
      <c r="M91" s="21" t="s">
        <v>51</v>
      </c>
      <c r="N91" s="21" t="str">
        <f t="shared" si="10"/>
        <v>131</v>
      </c>
      <c r="O91" s="26">
        <v>41207</v>
      </c>
      <c r="P91" s="23">
        <v>4296</v>
      </c>
      <c r="R91" s="21" t="s">
        <v>42</v>
      </c>
      <c r="S91" s="23">
        <v>16</v>
      </c>
      <c r="U91" s="20" t="str">
        <f t="shared" si="11"/>
        <v>testingRule.AddTestStandardValue(new BoToVa.BusinessEntities.DatabaseEntities.TestStandardValue() { ParameterID = 382, TeststandardValueID = 172, QuantityCode = "MASSFTE",  QuantityID = 2725, ConditionCode = "dg",  ConditionID = 1, ParameterCode = "DEHP", UnitCode = "ug/kg", UnitID = 131, Value = 8300 , TeststandardParameterCode = 2, IntroductionDate = DateTime.Parse("2012/10/31") });</v>
      </c>
    </row>
    <row r="92" spans="1:21" ht="14.45" customHeight="1" x14ac:dyDescent="0.25">
      <c r="A92" s="20">
        <v>173</v>
      </c>
      <c r="B92" s="21" t="s">
        <v>44</v>
      </c>
      <c r="C92" s="21" t="str">
        <f t="shared" si="12"/>
        <v>1</v>
      </c>
      <c r="D92" s="22">
        <v>60000</v>
      </c>
      <c r="E92" s="20" t="s">
        <v>38</v>
      </c>
      <c r="F92" s="20" t="str">
        <f t="shared" si="8"/>
        <v>2725</v>
      </c>
      <c r="G92" s="21"/>
      <c r="H92" s="21" t="str">
        <f>INDEX('Aquo parameters'!$A$1:$H$8000,MATCH($I92,'Aquo parameters'!$E:$E,0),1)</f>
        <v>DEHP</v>
      </c>
      <c r="I92" s="21">
        <v>382</v>
      </c>
      <c r="J92" s="21" t="str">
        <f>INDEX('Aquo parameters'!$A$1:$H$5341,MATCH($I92,'Aquo parameters'!$E:$E,0),2)</f>
        <v>bis(2-ethylhexyl)ftalaat (DEHP)</v>
      </c>
      <c r="K92" s="21" t="s">
        <v>39</v>
      </c>
      <c r="L92" s="21" t="str">
        <f t="shared" si="9"/>
        <v>1</v>
      </c>
      <c r="M92" s="21" t="s">
        <v>51</v>
      </c>
      <c r="N92" s="21" t="str">
        <f t="shared" si="10"/>
        <v>131</v>
      </c>
      <c r="O92" s="26">
        <v>41207</v>
      </c>
      <c r="P92" s="23">
        <v>4346</v>
      </c>
      <c r="R92" s="21" t="s">
        <v>42</v>
      </c>
      <c r="S92" s="23">
        <v>16</v>
      </c>
      <c r="U92" s="20" t="str">
        <f t="shared" si="11"/>
        <v>testingRule.AddTestStandardValue(new BoToVa.BusinessEntities.DatabaseEntities.TestStandardValue() { ParameterID = 382, TeststandardValueID = 173, QuantityCode = "MASSFTE",  QuantityID = 2725, ConditionCode = "dg",  ConditionID = 1, ParameterCode = "DEHP", UnitCode = "ug/kg", UnitID = 131, Value = 60000 , TeststandardParameterCode = 1, IntroductionDate = DateTime.Parse("2012/10/31") });</v>
      </c>
    </row>
    <row r="93" spans="1:21" ht="14.45" customHeight="1" x14ac:dyDescent="0.25">
      <c r="A93" s="20">
        <v>213</v>
      </c>
      <c r="B93" s="21" t="s">
        <v>43</v>
      </c>
      <c r="C93" s="21" t="str">
        <f t="shared" si="12"/>
        <v>5</v>
      </c>
      <c r="D93" s="22">
        <v>2</v>
      </c>
      <c r="E93" s="20" t="s">
        <v>38</v>
      </c>
      <c r="F93" s="20" t="str">
        <f t="shared" si="8"/>
        <v>2725</v>
      </c>
      <c r="G93" s="21"/>
      <c r="H93" s="21" t="str">
        <f>INDEX('Aquo parameters'!$A$1:$H$8000,MATCH($I93,'Aquo parameters'!$E:$E,0),1)</f>
        <v>C4ol</v>
      </c>
      <c r="I93" s="21">
        <v>406</v>
      </c>
      <c r="J93" s="21" t="str">
        <f>INDEX('Aquo parameters'!$A$1:$H$5341,MATCH($I93,'Aquo parameters'!$E:$E,0),2)</f>
        <v>butanol</v>
      </c>
      <c r="K93" s="21" t="s">
        <v>39</v>
      </c>
      <c r="L93" s="21" t="str">
        <f t="shared" si="9"/>
        <v>1</v>
      </c>
      <c r="M93" s="21" t="s">
        <v>40</v>
      </c>
      <c r="N93" s="21" t="str">
        <f t="shared" si="10"/>
        <v>58</v>
      </c>
      <c r="O93" s="26">
        <v>41207</v>
      </c>
      <c r="P93" s="23">
        <v>4010</v>
      </c>
      <c r="R93" s="21" t="s">
        <v>42</v>
      </c>
      <c r="S93" s="23">
        <v>16</v>
      </c>
      <c r="U93" s="20" t="str">
        <f t="shared" si="11"/>
        <v>testingRule.AddTestStandardValue(new BoToVa.BusinessEntities.DatabaseEntities.TestStandardValue() { ParameterID = 406, TeststandardValueID = 213, QuantityCode = "MASSFTE",  QuantityID = 2725, ConditionCode = "dg",  ConditionID = 1, ParameterCode = "C4ol", UnitCode = "mg/kg", UnitID = 58, Value = 2 , TeststandardParameterCode = 5, IntroductionDate = DateTime.Parse("2012/10/31") });</v>
      </c>
    </row>
    <row r="94" spans="1:21" ht="14.45" customHeight="1" x14ac:dyDescent="0.25">
      <c r="A94" s="20">
        <v>214</v>
      </c>
      <c r="B94" s="21" t="s">
        <v>36</v>
      </c>
      <c r="C94" s="21" t="str">
        <f t="shared" si="12"/>
        <v>3</v>
      </c>
      <c r="D94" s="22">
        <v>2</v>
      </c>
      <c r="E94" s="20" t="s">
        <v>38</v>
      </c>
      <c r="F94" s="20" t="str">
        <f t="shared" si="8"/>
        <v>2725</v>
      </c>
      <c r="G94" s="21"/>
      <c r="H94" s="21" t="str">
        <f>INDEX('Aquo parameters'!$A$1:$H$8000,MATCH($I94,'Aquo parameters'!$E:$E,0),1)</f>
        <v>C4ol</v>
      </c>
      <c r="I94" s="21">
        <v>406</v>
      </c>
      <c r="J94" s="21" t="str">
        <f>INDEX('Aquo parameters'!$A$1:$H$5341,MATCH($I94,'Aquo parameters'!$E:$E,0),2)</f>
        <v>butanol</v>
      </c>
      <c r="K94" s="21" t="s">
        <v>39</v>
      </c>
      <c r="L94" s="21" t="str">
        <f t="shared" si="9"/>
        <v>1</v>
      </c>
      <c r="M94" s="21" t="s">
        <v>40</v>
      </c>
      <c r="N94" s="21" t="str">
        <f t="shared" si="10"/>
        <v>58</v>
      </c>
      <c r="O94" s="26">
        <v>41207</v>
      </c>
      <c r="P94" s="23">
        <v>4127</v>
      </c>
      <c r="R94" s="21" t="s">
        <v>42</v>
      </c>
      <c r="S94" s="23">
        <v>6</v>
      </c>
      <c r="U94" s="20" t="str">
        <f t="shared" si="11"/>
        <v>testingRule.AddTestStandardValue(new BoToVa.BusinessEntities.DatabaseEntities.TestStandardValue() { ParameterID = 406, TeststandardValueID = 214, QuantityCode = "MASSFTE",  QuantityID = 2725, ConditionCode = "dg",  ConditionID = 1, ParameterCode = "C4ol", UnitCode = "mg/kg", UnitID = 58, Value = 2 , TeststandardParameterCode = 3, IntroductionDate = DateTime.Parse("2012/10/31") });</v>
      </c>
    </row>
    <row r="95" spans="1:21" ht="14.45" customHeight="1" x14ac:dyDescent="0.25">
      <c r="A95" s="20">
        <v>215</v>
      </c>
      <c r="B95" s="21" t="s">
        <v>41</v>
      </c>
      <c r="C95" s="21" t="str">
        <f t="shared" si="12"/>
        <v>2</v>
      </c>
      <c r="D95" s="22">
        <v>2</v>
      </c>
      <c r="E95" s="20" t="s">
        <v>38</v>
      </c>
      <c r="F95" s="20" t="str">
        <f t="shared" si="8"/>
        <v>2725</v>
      </c>
      <c r="G95" s="21"/>
      <c r="H95" s="21" t="str">
        <f>INDEX('Aquo parameters'!$A$1:$H$8000,MATCH($I95,'Aquo parameters'!$E:$E,0),1)</f>
        <v>C4ol</v>
      </c>
      <c r="I95" s="21">
        <v>406</v>
      </c>
      <c r="J95" s="21" t="str">
        <f>INDEX('Aquo parameters'!$A$1:$H$5341,MATCH($I95,'Aquo parameters'!$E:$E,0),2)</f>
        <v>butanol</v>
      </c>
      <c r="K95" s="21" t="s">
        <v>39</v>
      </c>
      <c r="L95" s="21" t="str">
        <f t="shared" si="9"/>
        <v>1</v>
      </c>
      <c r="M95" s="21" t="s">
        <v>40</v>
      </c>
      <c r="N95" s="21" t="str">
        <f t="shared" si="10"/>
        <v>58</v>
      </c>
      <c r="O95" s="26">
        <v>41207</v>
      </c>
      <c r="P95" s="23">
        <v>4309</v>
      </c>
      <c r="R95" s="21" t="s">
        <v>42</v>
      </c>
      <c r="S95" s="23">
        <v>6</v>
      </c>
      <c r="U95" s="20" t="str">
        <f t="shared" si="11"/>
        <v>testingRule.AddTestStandardValue(new BoToVa.BusinessEntities.DatabaseEntities.TestStandardValue() { ParameterID = 406, TeststandardValueID = 215, QuantityCode = "MASSFTE",  QuantityID = 2725, ConditionCode = "dg",  ConditionID = 1, ParameterCode = "C4ol", UnitCode = "mg/kg", UnitID = 58, Value = 2 , TeststandardParameterCode = 2, IntroductionDate = DateTime.Parse("2012/10/31") });</v>
      </c>
    </row>
    <row r="96" spans="1:21" ht="14.45" customHeight="1" x14ac:dyDescent="0.25">
      <c r="A96" s="28">
        <v>216</v>
      </c>
      <c r="B96" s="29" t="s">
        <v>36</v>
      </c>
      <c r="C96" s="29" t="str">
        <f t="shared" si="12"/>
        <v>3</v>
      </c>
      <c r="D96" s="30">
        <v>2</v>
      </c>
      <c r="E96" s="20" t="s">
        <v>38</v>
      </c>
      <c r="F96" s="20" t="str">
        <f t="shared" si="8"/>
        <v>2725</v>
      </c>
      <c r="G96" s="21"/>
      <c r="H96" s="21" t="str">
        <f>INDEX('Aquo parameters'!$A$1:$H$8000,MATCH($I96,'Aquo parameters'!$E:$E,0),1)</f>
        <v>C4yactt</v>
      </c>
      <c r="I96" s="29">
        <v>412</v>
      </c>
      <c r="J96" s="21" t="str">
        <f>INDEX('Aquo parameters'!$A$1:$H$5341,MATCH($I96,'Aquo parameters'!$E:$E,0),2)</f>
        <v>butylacetaat</v>
      </c>
      <c r="K96" s="29" t="s">
        <v>39</v>
      </c>
      <c r="L96" s="21" t="str">
        <f t="shared" si="9"/>
        <v>1</v>
      </c>
      <c r="M96" s="29" t="s">
        <v>40</v>
      </c>
      <c r="N96" s="29" t="str">
        <f t="shared" si="10"/>
        <v>58</v>
      </c>
      <c r="O96" s="31">
        <v>41207</v>
      </c>
      <c r="P96" s="32">
        <v>4128</v>
      </c>
      <c r="R96" s="21" t="s">
        <v>42</v>
      </c>
      <c r="S96" s="23">
        <v>6</v>
      </c>
      <c r="U96" s="20" t="str">
        <f t="shared" si="11"/>
        <v>testingRule.AddTestStandardValue(new BoToVa.BusinessEntities.DatabaseEntities.TestStandardValue() { ParameterID = 412, TeststandardValueID = 216, QuantityCode = "MASSFTE",  QuantityID = 2725, ConditionCode = "dg",  ConditionID = 1, ParameterCode = "C4yactt", UnitCode = "mg/kg", UnitID = 58, Value = 2 , TeststandardParameterCode = 3, IntroductionDate = DateTime.Parse("2012/10/31") });</v>
      </c>
    </row>
    <row r="97" spans="1:21" ht="14.45" customHeight="1" x14ac:dyDescent="0.25">
      <c r="A97" s="28">
        <v>217</v>
      </c>
      <c r="B97" s="29" t="s">
        <v>43</v>
      </c>
      <c r="C97" s="29" t="str">
        <f t="shared" si="12"/>
        <v>5</v>
      </c>
      <c r="D97" s="30">
        <v>2</v>
      </c>
      <c r="E97" s="20" t="s">
        <v>38</v>
      </c>
      <c r="F97" s="20" t="str">
        <f t="shared" si="8"/>
        <v>2725</v>
      </c>
      <c r="G97" s="21"/>
      <c r="H97" s="21" t="str">
        <f>INDEX('Aquo parameters'!$A$1:$H$8000,MATCH($I97,'Aquo parameters'!$E:$E,0),1)</f>
        <v>C4yactt</v>
      </c>
      <c r="I97" s="29">
        <v>412</v>
      </c>
      <c r="J97" s="21" t="str">
        <f>INDEX('Aquo parameters'!$A$1:$H$5341,MATCH($I97,'Aquo parameters'!$E:$E,0),2)</f>
        <v>butylacetaat</v>
      </c>
      <c r="K97" s="29" t="s">
        <v>39</v>
      </c>
      <c r="L97" s="21" t="str">
        <f t="shared" si="9"/>
        <v>1</v>
      </c>
      <c r="M97" s="29" t="s">
        <v>40</v>
      </c>
      <c r="N97" s="29" t="str">
        <f t="shared" si="10"/>
        <v>58</v>
      </c>
      <c r="O97" s="31">
        <v>41207</v>
      </c>
      <c r="P97" s="32">
        <v>4047</v>
      </c>
      <c r="R97" s="21" t="s">
        <v>42</v>
      </c>
      <c r="S97" s="23">
        <v>16</v>
      </c>
      <c r="U97" s="20" t="str">
        <f t="shared" si="11"/>
        <v>testingRule.AddTestStandardValue(new BoToVa.BusinessEntities.DatabaseEntities.TestStandardValue() { ParameterID = 412, TeststandardValueID = 217, QuantityCode = "MASSFTE",  QuantityID = 2725, ConditionCode = "dg",  ConditionID = 1, ParameterCode = "C4yactt", UnitCode = "mg/kg", UnitID = 58, Value = 2 , TeststandardParameterCode = 5, IntroductionDate = DateTime.Parse("2012/10/31") });</v>
      </c>
    </row>
    <row r="98" spans="1:21" ht="14.45" customHeight="1" x14ac:dyDescent="0.25">
      <c r="A98" s="28">
        <v>218</v>
      </c>
      <c r="B98" s="29" t="s">
        <v>41</v>
      </c>
      <c r="C98" s="29" t="str">
        <f t="shared" si="12"/>
        <v>2</v>
      </c>
      <c r="D98" s="30">
        <v>2</v>
      </c>
      <c r="E98" s="20" t="s">
        <v>38</v>
      </c>
      <c r="F98" s="20" t="str">
        <f t="shared" si="8"/>
        <v>2725</v>
      </c>
      <c r="G98" s="21"/>
      <c r="H98" s="21" t="str">
        <f>INDEX('Aquo parameters'!$A$1:$H$8000,MATCH($I98,'Aquo parameters'!$E:$E,0),1)</f>
        <v>C4yactt</v>
      </c>
      <c r="I98" s="29">
        <v>412</v>
      </c>
      <c r="J98" s="21" t="str">
        <f>INDEX('Aquo parameters'!$A$1:$H$5341,MATCH($I98,'Aquo parameters'!$E:$E,0),2)</f>
        <v>butylacetaat</v>
      </c>
      <c r="K98" s="29" t="s">
        <v>39</v>
      </c>
      <c r="L98" s="21" t="str">
        <f t="shared" si="9"/>
        <v>1</v>
      </c>
      <c r="M98" s="29" t="s">
        <v>40</v>
      </c>
      <c r="N98" s="29" t="str">
        <f t="shared" si="10"/>
        <v>58</v>
      </c>
      <c r="O98" s="31">
        <v>41207</v>
      </c>
      <c r="P98" s="32">
        <v>4310</v>
      </c>
      <c r="R98" s="21" t="s">
        <v>42</v>
      </c>
      <c r="S98" s="23">
        <v>6</v>
      </c>
      <c r="U98" s="20" t="str">
        <f t="shared" si="11"/>
        <v>testingRule.AddTestStandardValue(new BoToVa.BusinessEntities.DatabaseEntities.TestStandardValue() { ParameterID = 412, TeststandardValueID = 218, QuantityCode = "MASSFTE",  QuantityID = 2725, ConditionCode = "dg",  ConditionID = 1, ParameterCode = "C4yactt", UnitCode = "mg/kg", UnitID = 58, Value = 2 , TeststandardParameterCode = 2, IntroductionDate = DateTime.Parse("2012/10/31") });</v>
      </c>
    </row>
    <row r="99" spans="1:21" ht="14.45" customHeight="1" x14ac:dyDescent="0.25">
      <c r="A99" s="20">
        <v>104</v>
      </c>
      <c r="B99" s="21" t="s">
        <v>43</v>
      </c>
      <c r="C99" s="21" t="str">
        <f t="shared" si="12"/>
        <v>5</v>
      </c>
      <c r="D99" s="22" t="s">
        <v>57</v>
      </c>
      <c r="E99" s="20" t="s">
        <v>38</v>
      </c>
      <c r="F99" s="20" t="str">
        <f t="shared" si="8"/>
        <v>2725</v>
      </c>
      <c r="G99" s="21"/>
      <c r="H99" s="21" t="str">
        <f>INDEX('Aquo parameters'!$A$1:$H$8000,MATCH($I99,'Aquo parameters'!$E:$E,0),1)</f>
        <v>Cd</v>
      </c>
      <c r="I99" s="21">
        <v>441</v>
      </c>
      <c r="J99" s="21" t="str">
        <f>INDEX('Aquo parameters'!$A$1:$H$5341,MATCH($I99,'Aquo parameters'!$E:$E,0),2)</f>
        <v>cadmium</v>
      </c>
      <c r="K99" s="21" t="s">
        <v>39</v>
      </c>
      <c r="L99" s="21" t="str">
        <f t="shared" si="9"/>
        <v>1</v>
      </c>
      <c r="M99" s="21" t="s">
        <v>40</v>
      </c>
      <c r="N99" s="21" t="str">
        <f t="shared" si="10"/>
        <v>58</v>
      </c>
      <c r="O99" s="26">
        <v>41207</v>
      </c>
      <c r="P99" s="23">
        <v>4178</v>
      </c>
      <c r="R99" s="21" t="s">
        <v>42</v>
      </c>
      <c r="S99" s="23">
        <v>6</v>
      </c>
      <c r="U99" s="20" t="str">
        <f t="shared" si="11"/>
        <v>testingRule.AddTestStandardValue(new BoToVa.BusinessEntities.DatabaseEntities.TestStandardValue() { ParameterID = 441, TeststandardValueID = 104, QuantityCode = "MASSFTE",  QuantityID = 2725, ConditionCode = "dg",  ConditionID = 1, ParameterCode = "Cd", UnitCode = "mg/kg", UnitID = 58, Value = 0.6 , TeststandardParameterCode = 5, IntroductionDate = DateTime.Parse("2012/10/31") });</v>
      </c>
    </row>
    <row r="100" spans="1:21" ht="14.45" customHeight="1" x14ac:dyDescent="0.25">
      <c r="A100" s="20">
        <v>105</v>
      </c>
      <c r="B100" s="21" t="s">
        <v>41</v>
      </c>
      <c r="C100" s="21" t="str">
        <f t="shared" si="12"/>
        <v>2</v>
      </c>
      <c r="D100" s="22" t="s">
        <v>58</v>
      </c>
      <c r="E100" s="20" t="s">
        <v>38</v>
      </c>
      <c r="F100" s="20" t="str">
        <f t="shared" si="8"/>
        <v>2725</v>
      </c>
      <c r="G100" s="21"/>
      <c r="H100" s="21" t="str">
        <f>INDEX('Aquo parameters'!$A$1:$H$8000,MATCH($I100,'Aquo parameters'!$E:$E,0),1)</f>
        <v>Cd</v>
      </c>
      <c r="I100" s="21">
        <v>441</v>
      </c>
      <c r="J100" s="21" t="str">
        <f>INDEX('Aquo parameters'!$A$1:$H$5341,MATCH($I100,'Aquo parameters'!$E:$E,0),2)</f>
        <v>cadmium</v>
      </c>
      <c r="K100" s="21" t="s">
        <v>39</v>
      </c>
      <c r="L100" s="21" t="str">
        <f t="shared" si="9"/>
        <v>1</v>
      </c>
      <c r="M100" s="21" t="s">
        <v>40</v>
      </c>
      <c r="N100" s="21" t="str">
        <f t="shared" si="10"/>
        <v>58</v>
      </c>
      <c r="O100" s="26">
        <v>41207</v>
      </c>
      <c r="P100" s="23">
        <v>4179</v>
      </c>
      <c r="R100" s="21" t="s">
        <v>42</v>
      </c>
      <c r="S100" s="23">
        <v>6</v>
      </c>
      <c r="U100" s="20" t="str">
        <f t="shared" si="11"/>
        <v>testingRule.AddTestStandardValue(new BoToVa.BusinessEntities.DatabaseEntities.TestStandardValue() { ParameterID = 441, TeststandardValueID = 105, QuantityCode = "MASSFTE",  QuantityID = 2725, ConditionCode = "dg",  ConditionID = 1, ParameterCode = "Cd", UnitCode = "mg/kg", UnitID = 58, Value = 1.2 , TeststandardParameterCode = 2, IntroductionDate = DateTime.Parse("2012/10/31") });</v>
      </c>
    </row>
    <row r="101" spans="1:21" ht="14.45" customHeight="1" x14ac:dyDescent="0.25">
      <c r="A101" s="20">
        <v>106</v>
      </c>
      <c r="B101" s="21" t="s">
        <v>44</v>
      </c>
      <c r="C101" s="21" t="str">
        <f t="shared" si="12"/>
        <v>1</v>
      </c>
      <c r="D101" s="22">
        <v>13</v>
      </c>
      <c r="E101" s="20" t="s">
        <v>38</v>
      </c>
      <c r="F101" s="20" t="str">
        <f t="shared" si="8"/>
        <v>2725</v>
      </c>
      <c r="G101" s="21"/>
      <c r="H101" s="21" t="str">
        <f>INDEX('Aquo parameters'!$A$1:$H$8000,MATCH($I101,'Aquo parameters'!$E:$E,0),1)</f>
        <v>Cd</v>
      </c>
      <c r="I101" s="21">
        <v>441</v>
      </c>
      <c r="J101" s="21" t="str">
        <f>INDEX('Aquo parameters'!$A$1:$H$5341,MATCH($I101,'Aquo parameters'!$E:$E,0),2)</f>
        <v>cadmium</v>
      </c>
      <c r="K101" s="21" t="s">
        <v>39</v>
      </c>
      <c r="L101" s="21" t="str">
        <f t="shared" si="9"/>
        <v>1</v>
      </c>
      <c r="M101" s="21" t="s">
        <v>40</v>
      </c>
      <c r="N101" s="21" t="str">
        <f t="shared" si="10"/>
        <v>58</v>
      </c>
      <c r="O101" s="26">
        <v>41207</v>
      </c>
      <c r="P101" s="23">
        <v>4313</v>
      </c>
      <c r="R101" s="21" t="s">
        <v>42</v>
      </c>
      <c r="S101" s="23">
        <v>6</v>
      </c>
      <c r="U101" s="20" t="str">
        <f t="shared" si="11"/>
        <v>testingRule.AddTestStandardValue(new BoToVa.BusinessEntities.DatabaseEntities.TestStandardValue() { ParameterID = 441, TeststandardValueID = 106, QuantityCode = "MASSFTE",  QuantityID = 2725, ConditionCode = "dg",  ConditionID = 1, ParameterCode = "Cd", UnitCode = "mg/kg", UnitID = 58, Value = 13 , TeststandardParameterCode = 1, IntroductionDate = DateTime.Parse("2012/10/31") });</v>
      </c>
    </row>
    <row r="102" spans="1:21" ht="14.45" customHeight="1" x14ac:dyDescent="0.25">
      <c r="A102" s="20">
        <v>107</v>
      </c>
      <c r="B102" s="21" t="s">
        <v>36</v>
      </c>
      <c r="C102" s="21" t="str">
        <f t="shared" si="12"/>
        <v>3</v>
      </c>
      <c r="D102" s="22" t="s">
        <v>59</v>
      </c>
      <c r="E102" s="20" t="s">
        <v>38</v>
      </c>
      <c r="F102" s="20" t="str">
        <f t="shared" si="8"/>
        <v>2725</v>
      </c>
      <c r="G102" s="21"/>
      <c r="H102" s="21" t="str">
        <f>INDEX('Aquo parameters'!$A$1:$H$8000,MATCH($I102,'Aquo parameters'!$E:$E,0),1)</f>
        <v>Cd</v>
      </c>
      <c r="I102" s="21">
        <v>441</v>
      </c>
      <c r="J102" s="21" t="str">
        <f>INDEX('Aquo parameters'!$A$1:$H$5341,MATCH($I102,'Aquo parameters'!$E:$E,0),2)</f>
        <v>cadmium</v>
      </c>
      <c r="K102" s="21" t="s">
        <v>39</v>
      </c>
      <c r="L102" s="21" t="str">
        <f t="shared" si="9"/>
        <v>1</v>
      </c>
      <c r="M102" s="21" t="s">
        <v>40</v>
      </c>
      <c r="N102" s="21" t="str">
        <f t="shared" si="10"/>
        <v>58</v>
      </c>
      <c r="O102" s="26">
        <v>41207</v>
      </c>
      <c r="P102" s="23">
        <v>4099</v>
      </c>
      <c r="R102" s="21" t="s">
        <v>42</v>
      </c>
      <c r="S102" s="23">
        <v>16</v>
      </c>
      <c r="U102" s="20" t="str">
        <f t="shared" si="11"/>
        <v>testingRule.AddTestStandardValue(new BoToVa.BusinessEntities.DatabaseEntities.TestStandardValue() { ParameterID = 441, TeststandardValueID = 107, QuantityCode = "MASSFTE",  QuantityID = 2725, ConditionCode = "dg",  ConditionID = 1, ParameterCode = "Cd", UnitCode = "mg/kg", UnitID = 58, Value = 4.3 , TeststandardParameterCode = 3, IntroductionDate = DateTime.Parse("2012/10/31") });</v>
      </c>
    </row>
    <row r="103" spans="1:21" ht="14.45" customHeight="1" x14ac:dyDescent="0.25">
      <c r="A103" s="20">
        <v>402</v>
      </c>
      <c r="B103" s="21" t="s">
        <v>53</v>
      </c>
      <c r="C103" s="21" t="str">
        <f>IF(B103="MW Ind","3",IF(B103="MW won","2",IF(B103="AW droog","5",IF(B103="IW droog","1",IF(B103="ETW","4","-1")))))</f>
        <v>4</v>
      </c>
      <c r="D103" s="27" t="s">
        <v>59</v>
      </c>
      <c r="E103" s="20" t="s">
        <v>38</v>
      </c>
      <c r="F103" s="20" t="str">
        <f t="shared" si="8"/>
        <v>2725</v>
      </c>
      <c r="G103" s="21"/>
      <c r="H103" s="21" t="str">
        <f>INDEX('Aquo parameters'!$A$1:$H$8000,MATCH($I103,'Aquo parameters'!$E:$E,0),1)</f>
        <v>Cd</v>
      </c>
      <c r="I103" s="21">
        <v>441</v>
      </c>
      <c r="J103" s="21" t="str">
        <f>INDEX('Aquo parameters'!$A$1:$H$5341,MATCH($I103,'Aquo parameters'!$E:$E,0),2)</f>
        <v>cadmium</v>
      </c>
      <c r="K103" s="21" t="s">
        <v>39</v>
      </c>
      <c r="L103" s="21" t="str">
        <f t="shared" si="9"/>
        <v>1</v>
      </c>
      <c r="M103" s="21" t="s">
        <v>40</v>
      </c>
      <c r="N103" s="21" t="str">
        <f t="shared" si="10"/>
        <v>58</v>
      </c>
      <c r="O103" s="26">
        <v>41207</v>
      </c>
      <c r="U103" s="20" t="str">
        <f t="shared" si="11"/>
        <v>testingRule.AddTestStandardValue(new BoToVa.BusinessEntities.DatabaseEntities.TestStandardValue() { ParameterID = 441, TeststandardValueID = 402, QuantityCode = "MASSFTE",  QuantityID = 2725, ConditionCode = "dg",  ConditionID = 1, ParameterCode = "Cd", UnitCode = "mg/kg", UnitID = 58, Value = 4.3 , TeststandardParameterCode = 4, IntroductionDate = DateTime.Parse("2012/10/31") });</v>
      </c>
    </row>
    <row r="104" spans="1:21" ht="14.45" customHeight="1" x14ac:dyDescent="0.25">
      <c r="A104" s="20">
        <v>100</v>
      </c>
      <c r="B104" s="21" t="s">
        <v>36</v>
      </c>
      <c r="C104" s="21" t="str">
        <f t="shared" ref="C104:C120" si="13">IF(B104="MW Ind","3",IF(B104="MW won","2",IF(B104="AW droog","5",IF(B104="IW droog","1","-1"))))</f>
        <v>3</v>
      </c>
      <c r="D104" s="22">
        <v>0.45</v>
      </c>
      <c r="E104" s="20" t="s">
        <v>38</v>
      </c>
      <c r="F104" s="20" t="str">
        <f t="shared" si="8"/>
        <v>2725</v>
      </c>
      <c r="G104" s="21"/>
      <c r="H104" s="21" t="str">
        <f>INDEX('Aquo parameters'!$A$1:$H$8000,MATCH($I104,'Aquo parameters'!$E:$E,0),1)</f>
        <v>carbrl</v>
      </c>
      <c r="I104" s="21">
        <v>458</v>
      </c>
      <c r="J104" s="21" t="str">
        <f>INDEX('Aquo parameters'!$A$1:$H$5341,MATCH($I104,'Aquo parameters'!$E:$E,0),2)</f>
        <v>carbaryl</v>
      </c>
      <c r="K104" s="21" t="s">
        <v>39</v>
      </c>
      <c r="L104" s="21" t="str">
        <f t="shared" si="9"/>
        <v>1</v>
      </c>
      <c r="M104" s="21" t="s">
        <v>40</v>
      </c>
      <c r="N104" s="21" t="str">
        <f t="shared" si="10"/>
        <v>58</v>
      </c>
      <c r="O104" s="26">
        <v>41207</v>
      </c>
      <c r="P104" s="23">
        <v>4098</v>
      </c>
      <c r="R104" s="21" t="s">
        <v>42</v>
      </c>
      <c r="S104" s="23">
        <v>16</v>
      </c>
      <c r="U104" s="20" t="str">
        <f t="shared" si="11"/>
        <v>testingRule.AddTestStandardValue(new BoToVa.BusinessEntities.DatabaseEntities.TestStandardValue() { ParameterID = 458, TeststandardValueID = 100, QuantityCode = "MASSFTE",  QuantityID = 2725, ConditionCode = "dg",  ConditionID = 1, ParameterCode = "carbrl", UnitCode = "mg/kg", UnitID = 58, Value = 0.45 , TeststandardParameterCode = 3, IntroductionDate = DateTime.Parse("2012/10/31") });</v>
      </c>
    </row>
    <row r="105" spans="1:21" ht="14.45" customHeight="1" x14ac:dyDescent="0.25">
      <c r="A105" s="20">
        <v>101</v>
      </c>
      <c r="B105" s="21" t="s">
        <v>43</v>
      </c>
      <c r="C105" s="21" t="str">
        <f t="shared" si="13"/>
        <v>5</v>
      </c>
      <c r="D105" s="22">
        <v>0.15</v>
      </c>
      <c r="E105" s="20" t="s">
        <v>38</v>
      </c>
      <c r="F105" s="20" t="str">
        <f t="shared" si="8"/>
        <v>2725</v>
      </c>
      <c r="G105" s="21"/>
      <c r="H105" s="21" t="str">
        <f>INDEX('Aquo parameters'!$A$1:$H$8000,MATCH($I105,'Aquo parameters'!$E:$E,0),1)</f>
        <v>carbrl</v>
      </c>
      <c r="I105" s="21">
        <v>458</v>
      </c>
      <c r="J105" s="21" t="str">
        <f>INDEX('Aquo parameters'!$A$1:$H$5341,MATCH($I105,'Aquo parameters'!$E:$E,0),2)</f>
        <v>carbaryl</v>
      </c>
      <c r="K105" s="21" t="s">
        <v>39</v>
      </c>
      <c r="L105" s="21" t="str">
        <f t="shared" si="9"/>
        <v>1</v>
      </c>
      <c r="M105" s="21" t="s">
        <v>40</v>
      </c>
      <c r="N105" s="21" t="str">
        <f t="shared" si="10"/>
        <v>58</v>
      </c>
      <c r="O105" s="26">
        <v>41207</v>
      </c>
      <c r="P105" s="23">
        <v>3990</v>
      </c>
      <c r="R105" s="21" t="s">
        <v>42</v>
      </c>
      <c r="S105" s="23">
        <v>16</v>
      </c>
      <c r="U105" s="20" t="str">
        <f t="shared" si="11"/>
        <v>testingRule.AddTestStandardValue(new BoToVa.BusinessEntities.DatabaseEntities.TestStandardValue() { ParameterID = 458, TeststandardValueID = 101, QuantityCode = "MASSFTE",  QuantityID = 2725, ConditionCode = "dg",  ConditionID = 1, ParameterCode = "carbrl", UnitCode = "mg/kg", UnitID = 58, Value = 0.15 , TeststandardParameterCode = 5, IntroductionDate = DateTime.Parse("2012/10/31") });</v>
      </c>
    </row>
    <row r="106" spans="1:21" ht="14.45" customHeight="1" x14ac:dyDescent="0.25">
      <c r="A106" s="20">
        <v>102</v>
      </c>
      <c r="B106" s="21" t="s">
        <v>41</v>
      </c>
      <c r="C106" s="21" t="str">
        <f t="shared" si="13"/>
        <v>2</v>
      </c>
      <c r="D106" s="22">
        <v>0.15</v>
      </c>
      <c r="E106" s="20" t="s">
        <v>38</v>
      </c>
      <c r="F106" s="20" t="str">
        <f t="shared" si="8"/>
        <v>2725</v>
      </c>
      <c r="G106" s="21"/>
      <c r="H106" s="21" t="str">
        <f>INDEX('Aquo parameters'!$A$1:$H$8000,MATCH($I106,'Aquo parameters'!$E:$E,0),1)</f>
        <v>carbrl</v>
      </c>
      <c r="I106" s="21">
        <v>458</v>
      </c>
      <c r="J106" s="21" t="str">
        <f>INDEX('Aquo parameters'!$A$1:$H$5341,MATCH($I106,'Aquo parameters'!$E:$E,0),2)</f>
        <v>carbaryl</v>
      </c>
      <c r="K106" s="21" t="s">
        <v>39</v>
      </c>
      <c r="L106" s="21" t="str">
        <f t="shared" si="9"/>
        <v>1</v>
      </c>
      <c r="M106" s="21" t="s">
        <v>40</v>
      </c>
      <c r="N106" s="21" t="str">
        <f t="shared" si="10"/>
        <v>58</v>
      </c>
      <c r="O106" s="26">
        <v>41207</v>
      </c>
      <c r="P106" s="23">
        <v>4283</v>
      </c>
      <c r="R106" s="21" t="s">
        <v>42</v>
      </c>
      <c r="S106" s="23">
        <v>16</v>
      </c>
      <c r="U106" s="20" t="str">
        <f t="shared" si="11"/>
        <v>testingRule.AddTestStandardValue(new BoToVa.BusinessEntities.DatabaseEntities.TestStandardValue() { ParameterID = 458, TeststandardValueID = 102, QuantityCode = "MASSFTE",  QuantityID = 2725, ConditionCode = "dg",  ConditionID = 1, ParameterCode = "carbrl", UnitCode = "mg/kg", UnitID = 58, Value = 0.15 , TeststandardParameterCode = 2, IntroductionDate = DateTime.Parse("2012/10/31") });</v>
      </c>
    </row>
    <row r="107" spans="1:21" ht="14.45" customHeight="1" x14ac:dyDescent="0.25">
      <c r="A107" s="20">
        <v>103</v>
      </c>
      <c r="B107" s="21" t="s">
        <v>44</v>
      </c>
      <c r="C107" s="21" t="str">
        <f t="shared" si="13"/>
        <v>1</v>
      </c>
      <c r="D107" s="22">
        <v>0.45</v>
      </c>
      <c r="E107" s="20" t="s">
        <v>38</v>
      </c>
      <c r="F107" s="20" t="str">
        <f t="shared" si="8"/>
        <v>2725</v>
      </c>
      <c r="G107" s="21"/>
      <c r="H107" s="21" t="str">
        <f>INDEX('Aquo parameters'!$A$1:$H$8000,MATCH($I107,'Aquo parameters'!$E:$E,0),1)</f>
        <v>carbrl</v>
      </c>
      <c r="I107" s="21">
        <v>458</v>
      </c>
      <c r="J107" s="21" t="str">
        <f>INDEX('Aquo parameters'!$A$1:$H$5341,MATCH($I107,'Aquo parameters'!$E:$E,0),2)</f>
        <v>carbaryl</v>
      </c>
      <c r="K107" s="21" t="s">
        <v>39</v>
      </c>
      <c r="L107" s="21" t="str">
        <f t="shared" si="9"/>
        <v>1</v>
      </c>
      <c r="M107" s="21" t="s">
        <v>40</v>
      </c>
      <c r="N107" s="21" t="str">
        <f t="shared" si="10"/>
        <v>58</v>
      </c>
      <c r="O107" s="26">
        <v>41207</v>
      </c>
      <c r="P107" s="23">
        <v>4332</v>
      </c>
      <c r="R107" s="21" t="s">
        <v>42</v>
      </c>
      <c r="S107" s="23">
        <v>6</v>
      </c>
      <c r="U107" s="20" t="str">
        <f t="shared" si="11"/>
        <v>testingRule.AddTestStandardValue(new BoToVa.BusinessEntities.DatabaseEntities.TestStandardValue() { ParameterID = 458, TeststandardValueID = 103, QuantityCode = "MASSFTE",  QuantityID = 2725, ConditionCode = "dg",  ConditionID = 1, ParameterCode = "carbrl", UnitCode = "mg/kg", UnitID = 58, Value = 0.45 , TeststandardParameterCode = 1, IntroductionDate = DateTime.Parse("2012/10/31") });</v>
      </c>
    </row>
    <row r="108" spans="1:21" ht="14.45" customHeight="1" x14ac:dyDescent="0.25">
      <c r="A108" s="20">
        <v>96</v>
      </c>
      <c r="B108" s="21" t="s">
        <v>41</v>
      </c>
      <c r="C108" s="21" t="str">
        <f t="shared" si="13"/>
        <v>2</v>
      </c>
      <c r="D108" s="22">
        <v>17</v>
      </c>
      <c r="E108" s="20" t="s">
        <v>38</v>
      </c>
      <c r="F108" s="20" t="str">
        <f t="shared" si="8"/>
        <v>2725</v>
      </c>
      <c r="G108" s="21"/>
      <c r="H108" s="21" t="str">
        <f>INDEX('Aquo parameters'!$A$1:$H$8000,MATCH($I108,'Aquo parameters'!$E:$E,0),1)</f>
        <v>carbfrn</v>
      </c>
      <c r="I108" s="21">
        <v>462</v>
      </c>
      <c r="J108" s="21" t="str">
        <f>INDEX('Aquo parameters'!$A$1:$H$5341,MATCH($I108,'Aquo parameters'!$E:$E,0),2)</f>
        <v>carbofuran</v>
      </c>
      <c r="K108" s="21" t="s">
        <v>39</v>
      </c>
      <c r="L108" s="21" t="str">
        <f t="shared" si="9"/>
        <v>1</v>
      </c>
      <c r="M108" s="21" t="s">
        <v>51</v>
      </c>
      <c r="N108" s="21" t="str">
        <f t="shared" si="10"/>
        <v>131</v>
      </c>
      <c r="O108" s="26">
        <v>41207</v>
      </c>
      <c r="P108" s="23">
        <v>4284</v>
      </c>
      <c r="R108" s="21" t="s">
        <v>42</v>
      </c>
      <c r="S108" s="23">
        <v>16</v>
      </c>
      <c r="U108" s="20" t="str">
        <f t="shared" si="11"/>
        <v>testingRule.AddTestStandardValue(new BoToVa.BusinessEntities.DatabaseEntities.TestStandardValue() { ParameterID = 462, TeststandardValueID = 96, QuantityCode = "MASSFTE",  QuantityID = 2725, ConditionCode = "dg",  ConditionID = 1, ParameterCode = "carbfrn", UnitCode = "ug/kg", UnitID = 131, Value = 17 , TeststandardParameterCode = 2, IntroductionDate = DateTime.Parse("2012/10/31") });</v>
      </c>
    </row>
    <row r="109" spans="1:21" ht="14.45" customHeight="1" x14ac:dyDescent="0.25">
      <c r="A109" s="20">
        <v>97</v>
      </c>
      <c r="B109" s="21" t="s">
        <v>44</v>
      </c>
      <c r="C109" s="21" t="str">
        <f t="shared" si="13"/>
        <v>1</v>
      </c>
      <c r="D109" s="22">
        <v>17</v>
      </c>
      <c r="E109" s="20" t="s">
        <v>38</v>
      </c>
      <c r="F109" s="20" t="str">
        <f t="shared" si="8"/>
        <v>2725</v>
      </c>
      <c r="G109" s="21"/>
      <c r="H109" s="21" t="str">
        <f>INDEX('Aquo parameters'!$A$1:$H$8000,MATCH($I109,'Aquo parameters'!$E:$E,0),1)</f>
        <v>carbfrn</v>
      </c>
      <c r="I109" s="21">
        <v>462</v>
      </c>
      <c r="J109" s="21" t="str">
        <f>INDEX('Aquo parameters'!$A$1:$H$5341,MATCH($I109,'Aquo parameters'!$E:$E,0),2)</f>
        <v>carbofuran</v>
      </c>
      <c r="K109" s="21" t="s">
        <v>39</v>
      </c>
      <c r="L109" s="21" t="str">
        <f t="shared" si="9"/>
        <v>1</v>
      </c>
      <c r="M109" s="21" t="s">
        <v>51</v>
      </c>
      <c r="N109" s="21" t="str">
        <f t="shared" si="10"/>
        <v>131</v>
      </c>
      <c r="O109" s="26">
        <v>41207</v>
      </c>
      <c r="P109" s="23">
        <v>4333</v>
      </c>
      <c r="R109" s="21" t="s">
        <v>42</v>
      </c>
      <c r="S109" s="23">
        <v>16</v>
      </c>
      <c r="U109" s="20" t="str">
        <f t="shared" si="11"/>
        <v>testingRule.AddTestStandardValue(new BoToVa.BusinessEntities.DatabaseEntities.TestStandardValue() { ParameterID = 462, TeststandardValueID = 97, QuantityCode = "MASSFTE",  QuantityID = 2725, ConditionCode = "dg",  ConditionID = 1, ParameterCode = "carbfrn", UnitCode = "ug/kg", UnitID = 131, Value = 17 , TeststandardParameterCode = 1, IntroductionDate = DateTime.Parse("2012/10/31") });</v>
      </c>
    </row>
    <row r="110" spans="1:21" ht="14.45" customHeight="1" x14ac:dyDescent="0.25">
      <c r="A110" s="20">
        <v>98</v>
      </c>
      <c r="B110" s="21" t="s">
        <v>43</v>
      </c>
      <c r="C110" s="21" t="str">
        <f t="shared" si="13"/>
        <v>5</v>
      </c>
      <c r="D110" s="22">
        <v>17</v>
      </c>
      <c r="E110" s="20" t="s">
        <v>38</v>
      </c>
      <c r="F110" s="20" t="str">
        <f t="shared" si="8"/>
        <v>2725</v>
      </c>
      <c r="G110" s="21"/>
      <c r="H110" s="21" t="str">
        <f>INDEX('Aquo parameters'!$A$1:$H$8000,MATCH($I110,'Aquo parameters'!$E:$E,0),1)</f>
        <v>carbfrn</v>
      </c>
      <c r="I110" s="21">
        <v>462</v>
      </c>
      <c r="J110" s="21" t="str">
        <f>INDEX('Aquo parameters'!$A$1:$H$5341,MATCH($I110,'Aquo parameters'!$E:$E,0),2)</f>
        <v>carbofuran</v>
      </c>
      <c r="K110" s="21" t="s">
        <v>39</v>
      </c>
      <c r="L110" s="21" t="str">
        <f t="shared" si="9"/>
        <v>1</v>
      </c>
      <c r="M110" s="21" t="s">
        <v>51</v>
      </c>
      <c r="N110" s="21" t="str">
        <f t="shared" si="10"/>
        <v>131</v>
      </c>
      <c r="O110" s="26">
        <v>41207</v>
      </c>
      <c r="P110" s="23">
        <v>3991</v>
      </c>
      <c r="R110" s="21" t="s">
        <v>42</v>
      </c>
      <c r="S110" s="23">
        <v>16</v>
      </c>
      <c r="U110" s="20" t="str">
        <f t="shared" si="11"/>
        <v>testingRule.AddTestStandardValue(new BoToVa.BusinessEntities.DatabaseEntities.TestStandardValue() { ParameterID = 462, TeststandardValueID = 98, QuantityCode = "MASSFTE",  QuantityID = 2725, ConditionCode = "dg",  ConditionID = 1, ParameterCode = "carbfrn", UnitCode = "ug/kg", UnitID = 131, Value = 17 , TeststandardParameterCode = 5, IntroductionDate = DateTime.Parse("2012/10/31") });</v>
      </c>
    </row>
    <row r="111" spans="1:21" ht="14.45" customHeight="1" x14ac:dyDescent="0.25">
      <c r="A111" s="20">
        <v>99</v>
      </c>
      <c r="B111" s="21" t="s">
        <v>36</v>
      </c>
      <c r="C111" s="21" t="str">
        <f t="shared" si="13"/>
        <v>3</v>
      </c>
      <c r="D111" s="22">
        <v>17</v>
      </c>
      <c r="E111" s="20" t="s">
        <v>38</v>
      </c>
      <c r="F111" s="20" t="str">
        <f t="shared" si="8"/>
        <v>2725</v>
      </c>
      <c r="G111" s="21"/>
      <c r="H111" s="21" t="str">
        <f>INDEX('Aquo parameters'!$A$1:$H$8000,MATCH($I111,'Aquo parameters'!$E:$E,0),1)</f>
        <v>carbfrn</v>
      </c>
      <c r="I111" s="21">
        <v>462</v>
      </c>
      <c r="J111" s="21" t="str">
        <f>INDEX('Aquo parameters'!$A$1:$H$5341,MATCH($I111,'Aquo parameters'!$E:$E,0),2)</f>
        <v>carbofuran</v>
      </c>
      <c r="K111" s="21" t="s">
        <v>39</v>
      </c>
      <c r="L111" s="21" t="str">
        <f t="shared" si="9"/>
        <v>1</v>
      </c>
      <c r="M111" s="21" t="s">
        <v>51</v>
      </c>
      <c r="N111" s="21" t="str">
        <f t="shared" si="10"/>
        <v>131</v>
      </c>
      <c r="O111" s="26">
        <v>41207</v>
      </c>
      <c r="P111" s="23">
        <v>4097</v>
      </c>
      <c r="R111" s="21" t="s">
        <v>42</v>
      </c>
      <c r="S111" s="23">
        <v>6</v>
      </c>
      <c r="U111" s="20" t="str">
        <f t="shared" si="11"/>
        <v>testingRule.AddTestStandardValue(new BoToVa.BusinessEntities.DatabaseEntities.TestStandardValue() { ParameterID = 462, TeststandardValueID = 99, QuantityCode = "MASSFTE",  QuantityID = 2725, ConditionCode = "dg",  ConditionID = 1, ParameterCode = "carbfrn", UnitCode = "ug/kg", UnitID = 131, Value = 17 , TeststandardParameterCode = 3, IntroductionDate = DateTime.Parse("2012/10/31") });</v>
      </c>
    </row>
    <row r="112" spans="1:21" ht="14.45" customHeight="1" x14ac:dyDescent="0.25">
      <c r="A112" s="20">
        <v>118</v>
      </c>
      <c r="B112" s="21" t="s">
        <v>36</v>
      </c>
      <c r="C112" s="21" t="str">
        <f t="shared" si="13"/>
        <v>3</v>
      </c>
      <c r="D112" s="22">
        <v>100</v>
      </c>
      <c r="E112" s="20" t="s">
        <v>38</v>
      </c>
      <c r="F112" s="20" t="str">
        <f t="shared" si="8"/>
        <v>2725</v>
      </c>
      <c r="G112" s="21"/>
      <c r="H112" s="21" t="str">
        <f>INDEX('Aquo parameters'!$A$1:$H$8000,MATCH($I112,'Aquo parameters'!$E:$E,0),1)</f>
        <v>sCldn</v>
      </c>
      <c r="I112" s="21">
        <v>480</v>
      </c>
      <c r="J112" s="21" t="str">
        <f>INDEX('Aquo parameters'!$A$1:$H$5341,MATCH($I112,'Aquo parameters'!$E:$E,0),2)</f>
        <v>som chloordaan (som cis- en trans-)</v>
      </c>
      <c r="K112" s="21" t="s">
        <v>39</v>
      </c>
      <c r="L112" s="21" t="str">
        <f t="shared" si="9"/>
        <v>1</v>
      </c>
      <c r="M112" s="21" t="s">
        <v>51</v>
      </c>
      <c r="N112" s="21" t="str">
        <f t="shared" si="10"/>
        <v>131</v>
      </c>
      <c r="O112" s="26">
        <v>41207</v>
      </c>
      <c r="P112" s="23">
        <v>4254</v>
      </c>
      <c r="R112" s="21" t="s">
        <v>42</v>
      </c>
      <c r="S112" s="23">
        <v>16</v>
      </c>
      <c r="U112" s="20" t="str">
        <f t="shared" si="11"/>
        <v>testingRule.AddTestStandardValue(new BoToVa.BusinessEntities.DatabaseEntities.TestStandardValue() { ParameterID = 480, TeststandardValueID = 118, QuantityCode = "MASSFTE",  QuantityID = 2725, ConditionCode = "dg",  ConditionID = 1, ParameterCode = "sCldn", UnitCode = "ug/kg", UnitID = 131, Value = 100 , TeststandardParameterCode = 3, IntroductionDate = DateTime.Parse("2012/10/31") });</v>
      </c>
    </row>
    <row r="113" spans="1:23" ht="14.45" customHeight="1" x14ac:dyDescent="0.25">
      <c r="A113" s="20">
        <v>119</v>
      </c>
      <c r="B113" s="21" t="s">
        <v>43</v>
      </c>
      <c r="C113" s="21" t="str">
        <f t="shared" si="13"/>
        <v>5</v>
      </c>
      <c r="D113" s="22">
        <v>2</v>
      </c>
      <c r="E113" s="20" t="s">
        <v>38</v>
      </c>
      <c r="F113" s="20" t="str">
        <f t="shared" si="8"/>
        <v>2725</v>
      </c>
      <c r="G113" s="21"/>
      <c r="H113" s="21" t="str">
        <f>INDEX('Aquo parameters'!$A$1:$H$8000,MATCH($I113,'Aquo parameters'!$E:$E,0),1)</f>
        <v>sCldn</v>
      </c>
      <c r="I113" s="21">
        <v>480</v>
      </c>
      <c r="J113" s="21" t="str">
        <f>INDEX('Aquo parameters'!$A$1:$H$5341,MATCH($I113,'Aquo parameters'!$E:$E,0),2)</f>
        <v>som chloordaan (som cis- en trans-)</v>
      </c>
      <c r="K113" s="21" t="s">
        <v>39</v>
      </c>
      <c r="L113" s="21" t="str">
        <f t="shared" si="9"/>
        <v>1</v>
      </c>
      <c r="M113" s="21" t="s">
        <v>51</v>
      </c>
      <c r="N113" s="21" t="str">
        <f t="shared" si="10"/>
        <v>131</v>
      </c>
      <c r="O113" s="26">
        <v>41207</v>
      </c>
      <c r="P113" s="23">
        <v>4253</v>
      </c>
      <c r="R113" s="21" t="s">
        <v>42</v>
      </c>
      <c r="S113" s="23">
        <v>6</v>
      </c>
      <c r="U113" s="20" t="str">
        <f t="shared" si="11"/>
        <v>testingRule.AddTestStandardValue(new BoToVa.BusinessEntities.DatabaseEntities.TestStandardValue() { ParameterID = 480, TeststandardValueID = 119, QuantityCode = "MASSFTE",  QuantityID = 2725, ConditionCode = "dg",  ConditionID = 1, ParameterCode = "sCldn", UnitCode = "ug/kg", UnitID = 131, Value = 2 , TeststandardParameterCode = 5, IntroductionDate = DateTime.Parse("2012/10/31") });</v>
      </c>
    </row>
    <row r="114" spans="1:23" ht="14.45" customHeight="1" x14ac:dyDescent="0.25">
      <c r="A114" s="20">
        <v>120</v>
      </c>
      <c r="B114" s="21" t="s">
        <v>41</v>
      </c>
      <c r="C114" s="21" t="str">
        <f t="shared" si="13"/>
        <v>2</v>
      </c>
      <c r="D114" s="22">
        <v>2</v>
      </c>
      <c r="E114" s="20" t="s">
        <v>38</v>
      </c>
      <c r="F114" s="20" t="str">
        <f t="shared" si="8"/>
        <v>2725</v>
      </c>
      <c r="G114" s="21"/>
      <c r="H114" s="21" t="str">
        <f>INDEX('Aquo parameters'!$A$1:$H$8000,MATCH($I114,'Aquo parameters'!$E:$E,0),1)</f>
        <v>sCldn</v>
      </c>
      <c r="I114" s="21">
        <v>480</v>
      </c>
      <c r="J114" s="21" t="str">
        <f>INDEX('Aquo parameters'!$A$1:$H$5341,MATCH($I114,'Aquo parameters'!$E:$E,0),2)</f>
        <v>som chloordaan (som cis- en trans-)</v>
      </c>
      <c r="K114" s="21" t="s">
        <v>39</v>
      </c>
      <c r="L114" s="21" t="str">
        <f t="shared" si="9"/>
        <v>1</v>
      </c>
      <c r="M114" s="21" t="s">
        <v>51</v>
      </c>
      <c r="N114" s="21" t="str">
        <f t="shared" si="10"/>
        <v>131</v>
      </c>
      <c r="O114" s="26">
        <v>41207</v>
      </c>
      <c r="P114" s="23">
        <v>4255</v>
      </c>
      <c r="R114" s="21" t="s">
        <v>42</v>
      </c>
      <c r="S114" s="23">
        <v>16</v>
      </c>
      <c r="U114" s="20" t="str">
        <f t="shared" si="11"/>
        <v>testingRule.AddTestStandardValue(new BoToVa.BusinessEntities.DatabaseEntities.TestStandardValue() { ParameterID = 480, TeststandardValueID = 120, QuantityCode = "MASSFTE",  QuantityID = 2725, ConditionCode = "dg",  ConditionID = 1, ParameterCode = "sCldn", UnitCode = "ug/kg", UnitID = 131, Value = 2 , TeststandardParameterCode = 2, IntroductionDate = DateTime.Parse("2012/10/31") });</v>
      </c>
    </row>
    <row r="115" spans="1:23" ht="14.45" customHeight="1" x14ac:dyDescent="0.25">
      <c r="A115" s="20">
        <v>263</v>
      </c>
      <c r="B115" s="21" t="s">
        <v>44</v>
      </c>
      <c r="C115" s="21" t="str">
        <f t="shared" si="13"/>
        <v>1</v>
      </c>
      <c r="D115" s="22">
        <v>4000</v>
      </c>
      <c r="E115" s="20" t="s">
        <v>38</v>
      </c>
      <c r="F115" s="20" t="str">
        <f t="shared" si="8"/>
        <v>2725</v>
      </c>
      <c r="G115" s="21"/>
      <c r="H115" s="21" t="str">
        <f>INDEX('Aquo parameters'!$A$1:$H$8000,MATCH($I115,'Aquo parameters'!$E:$E,0),1)</f>
        <v>sCldn</v>
      </c>
      <c r="I115" s="21">
        <v>480</v>
      </c>
      <c r="J115" s="21" t="str">
        <f>INDEX('Aquo parameters'!$A$1:$H$5341,MATCH($I115,'Aquo parameters'!$E:$E,0),2)</f>
        <v>som chloordaan (som cis- en trans-)</v>
      </c>
      <c r="K115" s="21" t="s">
        <v>39</v>
      </c>
      <c r="L115" s="21" t="str">
        <f t="shared" si="9"/>
        <v>1</v>
      </c>
      <c r="M115" s="21" t="s">
        <v>51</v>
      </c>
      <c r="N115" s="21" t="str">
        <f t="shared" si="10"/>
        <v>131</v>
      </c>
      <c r="O115" s="26">
        <v>41207</v>
      </c>
      <c r="P115" s="23">
        <v>4353</v>
      </c>
      <c r="R115" s="21" t="s">
        <v>42</v>
      </c>
      <c r="S115" s="23">
        <v>16</v>
      </c>
      <c r="U115" s="20" t="str">
        <f t="shared" si="11"/>
        <v>testingRule.AddTestStandardValue(new BoToVa.BusinessEntities.DatabaseEntities.TestStandardValue() { ParameterID = 480, TeststandardValueID = 263, QuantityCode = "MASSFTE",  QuantityID = 2725, ConditionCode = "dg",  ConditionID = 1, ParameterCode = "sCldn", UnitCode = "ug/kg", UnitID = 131, Value = 4000 , TeststandardParameterCode = 1, IntroductionDate = DateTime.Parse("2012/10/31") });</v>
      </c>
    </row>
    <row r="116" spans="1:23" ht="14.45" customHeight="1" x14ac:dyDescent="0.25">
      <c r="A116" s="28">
        <v>246</v>
      </c>
      <c r="B116" s="29" t="s">
        <v>43</v>
      </c>
      <c r="C116" s="29" t="str">
        <f t="shared" si="13"/>
        <v>5</v>
      </c>
      <c r="D116" s="30">
        <v>70</v>
      </c>
      <c r="E116" s="20" t="s">
        <v>38</v>
      </c>
      <c r="F116" s="20" t="str">
        <f t="shared" si="8"/>
        <v>2725</v>
      </c>
      <c r="G116" s="21"/>
      <c r="H116" s="21" t="str">
        <f>INDEX('Aquo parameters'!$A$1:$H$8000,MATCH($I116,'Aquo parameters'!$E:$E,0),1)</f>
        <v>s12ClNaf</v>
      </c>
      <c r="I116" s="29">
        <v>491</v>
      </c>
      <c r="J116" s="21" t="str">
        <f>INDEX('Aquo parameters'!$A$1:$H$5341,MATCH($I116,'Aquo parameters'!$E:$E,0),2)</f>
        <v>som 1- en 2-chloornaftaleen</v>
      </c>
      <c r="K116" s="29" t="s">
        <v>39</v>
      </c>
      <c r="L116" s="21" t="str">
        <f t="shared" si="9"/>
        <v>1</v>
      </c>
      <c r="M116" s="21" t="s">
        <v>51</v>
      </c>
      <c r="N116" s="29" t="str">
        <f t="shared" si="10"/>
        <v>131</v>
      </c>
      <c r="O116" s="31">
        <v>41207</v>
      </c>
      <c r="P116" s="32">
        <v>4008</v>
      </c>
      <c r="R116" s="21" t="s">
        <v>42</v>
      </c>
      <c r="S116" s="23">
        <v>6</v>
      </c>
      <c r="U116" s="20" t="str">
        <f t="shared" si="11"/>
        <v>testingRule.AddTestStandardValue(new BoToVa.BusinessEntities.DatabaseEntities.TestStandardValue() { ParameterID = 491, TeststandardValueID = 246, QuantityCode = "MASSFTE",  QuantityID = 2725, ConditionCode = "dg",  ConditionID = 1, ParameterCode = "s12ClNaf", UnitCode = "ug/kg", UnitID = 131, Value = 70 , TeststandardParameterCode = 5, IntroductionDate = DateTime.Parse("2012/10/31") });</v>
      </c>
    </row>
    <row r="117" spans="1:23" ht="14.45" customHeight="1" x14ac:dyDescent="0.25">
      <c r="A117" s="28">
        <v>247</v>
      </c>
      <c r="B117" s="29" t="s">
        <v>36</v>
      </c>
      <c r="C117" s="29" t="str">
        <f t="shared" si="13"/>
        <v>3</v>
      </c>
      <c r="D117" s="30">
        <v>10000</v>
      </c>
      <c r="E117" s="20" t="s">
        <v>38</v>
      </c>
      <c r="F117" s="20" t="str">
        <f t="shared" si="8"/>
        <v>2725</v>
      </c>
      <c r="G117" s="21"/>
      <c r="H117" s="21" t="str">
        <f>INDEX('Aquo parameters'!$A$1:$H$8000,MATCH($I117,'Aquo parameters'!$E:$E,0),1)</f>
        <v>s12ClNaf</v>
      </c>
      <c r="I117" s="29">
        <v>491</v>
      </c>
      <c r="J117" s="21" t="str">
        <f>INDEX('Aquo parameters'!$A$1:$H$5341,MATCH($I117,'Aquo parameters'!$E:$E,0),2)</f>
        <v>som 1- en 2-chloornaftaleen</v>
      </c>
      <c r="K117" s="29" t="s">
        <v>39</v>
      </c>
      <c r="L117" s="21" t="str">
        <f t="shared" si="9"/>
        <v>1</v>
      </c>
      <c r="M117" s="21" t="s">
        <v>51</v>
      </c>
      <c r="N117" s="29" t="str">
        <f t="shared" si="10"/>
        <v>131</v>
      </c>
      <c r="O117" s="31">
        <v>41207</v>
      </c>
      <c r="P117" s="32">
        <v>4136</v>
      </c>
      <c r="R117" s="21" t="s">
        <v>42</v>
      </c>
      <c r="S117" s="23">
        <v>16</v>
      </c>
      <c r="U117" s="20" t="str">
        <f t="shared" si="11"/>
        <v>testingRule.AddTestStandardValue(new BoToVa.BusinessEntities.DatabaseEntities.TestStandardValue() { ParameterID = 491, TeststandardValueID = 247, QuantityCode = "MASSFTE",  QuantityID = 2725, ConditionCode = "dg",  ConditionID = 1, ParameterCode = "s12ClNaf", UnitCode = "ug/kg", UnitID = 131, Value = 10000 , TeststandardParameterCode = 3, IntroductionDate = DateTime.Parse("2012/10/31") });</v>
      </c>
    </row>
    <row r="118" spans="1:23" ht="14.45" customHeight="1" x14ac:dyDescent="0.25">
      <c r="A118" s="28">
        <v>248</v>
      </c>
      <c r="B118" s="29" t="s">
        <v>44</v>
      </c>
      <c r="C118" s="29" t="str">
        <f t="shared" si="13"/>
        <v>1</v>
      </c>
      <c r="D118" s="30">
        <v>23000</v>
      </c>
      <c r="E118" s="20" t="s">
        <v>38</v>
      </c>
      <c r="F118" s="20" t="str">
        <f t="shared" si="8"/>
        <v>2725</v>
      </c>
      <c r="G118" s="21"/>
      <c r="H118" s="21" t="str">
        <f>INDEX('Aquo parameters'!$A$1:$H$8000,MATCH($I118,'Aquo parameters'!$E:$E,0),1)</f>
        <v>s12ClNaf</v>
      </c>
      <c r="I118" s="29">
        <v>491</v>
      </c>
      <c r="J118" s="21" t="str">
        <f>INDEX('Aquo parameters'!$A$1:$H$5341,MATCH($I118,'Aquo parameters'!$E:$E,0),2)</f>
        <v>som 1- en 2-chloornaftaleen</v>
      </c>
      <c r="K118" s="29" t="s">
        <v>39</v>
      </c>
      <c r="L118" s="21" t="str">
        <f t="shared" si="9"/>
        <v>1</v>
      </c>
      <c r="M118" s="21" t="s">
        <v>51</v>
      </c>
      <c r="N118" s="29" t="str">
        <f t="shared" si="10"/>
        <v>131</v>
      </c>
      <c r="O118" s="31">
        <v>41207</v>
      </c>
      <c r="P118" s="32">
        <v>4352</v>
      </c>
      <c r="R118" s="21" t="s">
        <v>42</v>
      </c>
      <c r="S118" s="23">
        <v>16</v>
      </c>
      <c r="U118" s="20" t="str">
        <f t="shared" si="11"/>
        <v>testingRule.AddTestStandardValue(new BoToVa.BusinessEntities.DatabaseEntities.TestStandardValue() { ParameterID = 491, TeststandardValueID = 248, QuantityCode = "MASSFTE",  QuantityID = 2725, ConditionCode = "dg",  ConditionID = 1, ParameterCode = "s12ClNaf", UnitCode = "ug/kg", UnitID = 131, Value = 23000 , TeststandardParameterCode = 1, IntroductionDate = DateTime.Parse("2012/10/31") });</v>
      </c>
    </row>
    <row r="119" spans="1:23" ht="14.45" customHeight="1" x14ac:dyDescent="0.25">
      <c r="A119" s="28">
        <v>249</v>
      </c>
      <c r="B119" s="29" t="s">
        <v>41</v>
      </c>
      <c r="C119" s="29" t="str">
        <f t="shared" si="13"/>
        <v>2</v>
      </c>
      <c r="D119" s="30">
        <v>70</v>
      </c>
      <c r="E119" s="20" t="s">
        <v>38</v>
      </c>
      <c r="F119" s="20" t="str">
        <f t="shared" si="8"/>
        <v>2725</v>
      </c>
      <c r="G119" s="21"/>
      <c r="H119" s="21" t="str">
        <f>INDEX('Aquo parameters'!$A$1:$H$8000,MATCH($I119,'Aquo parameters'!$E:$E,0),1)</f>
        <v>s12ClNaf</v>
      </c>
      <c r="I119" s="29">
        <v>491</v>
      </c>
      <c r="J119" s="21" t="str">
        <f>INDEX('Aquo parameters'!$A$1:$H$5341,MATCH($I119,'Aquo parameters'!$E:$E,0),2)</f>
        <v>som 1- en 2-chloornaftaleen</v>
      </c>
      <c r="K119" s="29" t="s">
        <v>39</v>
      </c>
      <c r="L119" s="21" t="str">
        <f t="shared" si="9"/>
        <v>1</v>
      </c>
      <c r="M119" s="21" t="s">
        <v>51</v>
      </c>
      <c r="N119" s="29" t="str">
        <f t="shared" si="10"/>
        <v>131</v>
      </c>
      <c r="O119" s="31">
        <v>41207</v>
      </c>
      <c r="P119" s="32">
        <v>4252</v>
      </c>
      <c r="R119" s="21" t="s">
        <v>42</v>
      </c>
      <c r="S119" s="23">
        <v>16</v>
      </c>
      <c r="U119" s="20" t="str">
        <f t="shared" si="11"/>
        <v>testingRule.AddTestStandardValue(new BoToVa.BusinessEntities.DatabaseEntities.TestStandardValue() { ParameterID = 491, TeststandardValueID = 249, QuantityCode = "MASSFTE",  QuantityID = 2725, ConditionCode = "dg",  ConditionID = 1, ParameterCode = "s12ClNaf", UnitCode = "ug/kg", UnitID = 131, Value = 70 , TeststandardParameterCode = 2, IntroductionDate = DateTime.Parse("2012/10/31") });</v>
      </c>
    </row>
    <row r="120" spans="1:23" ht="14.45" customHeight="1" x14ac:dyDescent="0.25">
      <c r="A120" s="20">
        <v>428</v>
      </c>
      <c r="B120" s="21" t="s">
        <v>60</v>
      </c>
      <c r="C120" s="21" t="str">
        <f t="shared" si="13"/>
        <v>-1</v>
      </c>
      <c r="D120" s="27">
        <v>200</v>
      </c>
      <c r="E120" s="20" t="s">
        <v>38</v>
      </c>
      <c r="F120" s="20" t="str">
        <f t="shared" si="8"/>
        <v>2725</v>
      </c>
      <c r="G120" s="21"/>
      <c r="H120" s="21" t="str">
        <f>INDEX('Aquo parameters'!$A$1:$H$8000,MATCH($I120,'Aquo parameters'!$E:$E,0),1)</f>
        <v>Cl</v>
      </c>
      <c r="I120" s="21">
        <v>508</v>
      </c>
      <c r="J120" s="21" t="str">
        <f>INDEX('Aquo parameters'!$A$1:$H$5341,MATCH($I120,'Aquo parameters'!$E:$E,0),2)</f>
        <v>chloride</v>
      </c>
      <c r="K120" s="21" t="s">
        <v>39</v>
      </c>
      <c r="L120" s="21" t="str">
        <f t="shared" si="9"/>
        <v>1</v>
      </c>
      <c r="M120" s="21" t="s">
        <v>40</v>
      </c>
      <c r="N120" s="21" t="str">
        <f t="shared" si="10"/>
        <v>58</v>
      </c>
      <c r="O120" s="26">
        <v>41207</v>
      </c>
      <c r="U120" s="20" t="str">
        <f t="shared" si="11"/>
        <v>testingRule.AddTestStandardValue(new BoToVa.BusinessEntities.DatabaseEntities.TestStandardValue() { ParameterID = 508, TeststandardValueID = 428, QuantityCode = "MASSFTE",  QuantityID = 2725, ConditionCode = "dg",  ConditionID = 1, ParameterCode = "Cl", UnitCode = "mg/kg", UnitID = 58, Value = 200 , TeststandardParameterCode = -1, IntroductionDate = DateTime.Parse("2012/10/31") });</v>
      </c>
    </row>
    <row r="121" spans="1:23" ht="14.45" customHeight="1" x14ac:dyDescent="0.25">
      <c r="A121" s="20">
        <v>429</v>
      </c>
      <c r="B121" s="21" t="s">
        <v>44</v>
      </c>
      <c r="C121" s="21" t="str">
        <f>IF(B121="MW Ind","3",IF(B121="MW won","2",IF(B121="AW droog","5",IF(B121="IW droog","1",IF(B121="ETW","4","-1")))))</f>
        <v>1</v>
      </c>
      <c r="D121" s="22">
        <v>78</v>
      </c>
      <c r="E121" s="20" t="s">
        <v>38</v>
      </c>
      <c r="F121" s="20" t="str">
        <f t="shared" si="8"/>
        <v>2725</v>
      </c>
      <c r="G121" s="21"/>
      <c r="H121" s="21" t="str">
        <f>INDEX('Aquo parameters'!$A$1:$H$8000,MATCH($I121,'Aquo parameters'!$E:$E,0),1)</f>
        <v>CrVI</v>
      </c>
      <c r="I121" s="21">
        <v>516</v>
      </c>
      <c r="J121" s="21" t="str">
        <f>INDEX('Aquo parameters'!$A$1:$H$5341,MATCH($I121,'Aquo parameters'!$E:$E,0),2)</f>
        <v>chroom (zeswaardig)</v>
      </c>
      <c r="K121" s="21" t="s">
        <v>39</v>
      </c>
      <c r="L121" s="21" t="str">
        <f t="shared" si="9"/>
        <v>1</v>
      </c>
      <c r="M121" s="21" t="s">
        <v>40</v>
      </c>
      <c r="N121" s="21" t="str">
        <f t="shared" si="10"/>
        <v>58</v>
      </c>
      <c r="O121" s="26">
        <v>41932</v>
      </c>
      <c r="U121" s="20" t="str">
        <f t="shared" si="11"/>
        <v>testingRule.AddTestStandardValue(new BoToVa.BusinessEntities.DatabaseEntities.TestStandardValue() { ParameterID = 516, TeststandardValueID = 429, QuantityCode = "MASSFTE",  QuantityID = 2725, ConditionCode = "dg",  ConditionID = 1, ParameterCode = "CrVI", UnitCode = "mg/kg", UnitID = 58, Value = 78 , TeststandardParameterCode = 1, IntroductionDate = DateTime.Parse("2012/10/31") });</v>
      </c>
    </row>
    <row r="122" spans="1:23" ht="14.45" customHeight="1" x14ac:dyDescent="0.25">
      <c r="A122" s="20">
        <v>133</v>
      </c>
      <c r="B122" s="21" t="s">
        <v>43</v>
      </c>
      <c r="C122" s="21" t="str">
        <f>IF(B122="MW Ind","3",IF(B122="MW won","2",IF(B122="AW droog","5",IF(B122="IW droog","1","-1"))))</f>
        <v>5</v>
      </c>
      <c r="D122" s="22">
        <v>55</v>
      </c>
      <c r="E122" s="20" t="s">
        <v>38</v>
      </c>
      <c r="F122" s="20" t="str">
        <f t="shared" si="8"/>
        <v>2725</v>
      </c>
      <c r="G122" s="21"/>
      <c r="H122" s="21" t="str">
        <f>INDEX('Aquo parameters'!$A$1:$H$8000,MATCH($I122,'Aquo parameters'!$E:$E,0),1)</f>
        <v>Cr</v>
      </c>
      <c r="I122" s="21">
        <v>517</v>
      </c>
      <c r="J122" s="21" t="str">
        <f>INDEX('Aquo parameters'!$A$1:$H$5341,MATCH($I122,'Aquo parameters'!$E:$E,0),2)</f>
        <v>chroom</v>
      </c>
      <c r="K122" s="21" t="s">
        <v>39</v>
      </c>
      <c r="L122" s="21" t="str">
        <f t="shared" si="9"/>
        <v>1</v>
      </c>
      <c r="M122" s="21" t="s">
        <v>40</v>
      </c>
      <c r="N122" s="21" t="str">
        <f t="shared" si="10"/>
        <v>58</v>
      </c>
      <c r="O122" s="26">
        <v>41207</v>
      </c>
      <c r="P122" s="23">
        <v>4180</v>
      </c>
      <c r="R122" s="21" t="s">
        <v>42</v>
      </c>
      <c r="S122" s="23">
        <v>16</v>
      </c>
      <c r="U122" s="20" t="str">
        <f t="shared" si="11"/>
        <v>testingRule.AddTestStandardValue(new BoToVa.BusinessEntities.DatabaseEntities.TestStandardValue() { ParameterID = 517, TeststandardValueID = 133, QuantityCode = "MASSFTE",  QuantityID = 2725, ConditionCode = "dg",  ConditionID = 1, ParameterCode = "Cr", UnitCode = "mg/kg", UnitID = 58, Value = 55 , TeststandardParameterCode = 5, IntroductionDate = DateTime.Parse("2012/10/31") });</v>
      </c>
    </row>
    <row r="123" spans="1:23" ht="14.45" customHeight="1" x14ac:dyDescent="0.25">
      <c r="A123" s="20">
        <v>134</v>
      </c>
      <c r="B123" s="21" t="s">
        <v>41</v>
      </c>
      <c r="C123" s="21" t="str">
        <f>IF(B123="MW Ind","3",IF(B123="MW won","2",IF(B123="AW droog","5",IF(B123="IW droog","1","-1"))))</f>
        <v>2</v>
      </c>
      <c r="D123" s="22">
        <v>62</v>
      </c>
      <c r="E123" s="20" t="s">
        <v>38</v>
      </c>
      <c r="F123" s="20" t="str">
        <f t="shared" si="8"/>
        <v>2725</v>
      </c>
      <c r="G123" s="21"/>
      <c r="H123" s="21" t="str">
        <f>INDEX('Aquo parameters'!$A$1:$H$8000,MATCH($I123,'Aquo parameters'!$E:$E,0),1)</f>
        <v>Cr</v>
      </c>
      <c r="I123" s="21">
        <v>517</v>
      </c>
      <c r="J123" s="21" t="str">
        <f>INDEX('Aquo parameters'!$A$1:$H$5341,MATCH($I123,'Aquo parameters'!$E:$E,0),2)</f>
        <v>chroom</v>
      </c>
      <c r="K123" s="21" t="s">
        <v>39</v>
      </c>
      <c r="L123" s="21" t="str">
        <f t="shared" si="9"/>
        <v>1</v>
      </c>
      <c r="M123" s="21" t="s">
        <v>40</v>
      </c>
      <c r="N123" s="21" t="str">
        <f t="shared" si="10"/>
        <v>58</v>
      </c>
      <c r="O123" s="26">
        <v>41207</v>
      </c>
      <c r="P123" s="23">
        <v>4181</v>
      </c>
      <c r="R123" s="21" t="s">
        <v>42</v>
      </c>
      <c r="S123" s="23">
        <v>6</v>
      </c>
      <c r="U123" s="20" t="str">
        <f t="shared" si="11"/>
        <v>testingRule.AddTestStandardValue(new BoToVa.BusinessEntities.DatabaseEntities.TestStandardValue() { ParameterID = 517, TeststandardValueID = 134, QuantityCode = "MASSFTE",  QuantityID = 2725, ConditionCode = "dg",  ConditionID = 1, ParameterCode = "Cr", UnitCode = "mg/kg", UnitID = 58, Value = 62 , TeststandardParameterCode = 2, IntroductionDate = DateTime.Parse("2012/10/31") });</v>
      </c>
    </row>
    <row r="124" spans="1:23" ht="14.45" customHeight="1" x14ac:dyDescent="0.25">
      <c r="A124" s="20">
        <v>135</v>
      </c>
      <c r="B124" s="21" t="s">
        <v>44</v>
      </c>
      <c r="C124" s="21" t="str">
        <f>IF(B124="MW Ind","3",IF(B124="MW won","2",IF(B124="AW droog","5",IF(B124="IW droog","1","-1"))))</f>
        <v>1</v>
      </c>
      <c r="D124" s="22">
        <v>180</v>
      </c>
      <c r="E124" s="20" t="s">
        <v>38</v>
      </c>
      <c r="F124" s="20" t="str">
        <f t="shared" si="8"/>
        <v>2725</v>
      </c>
      <c r="G124" s="21"/>
      <c r="H124" s="21" t="str">
        <f>INDEX('Aquo parameters'!$A$1:$H$8000,MATCH($I124,'Aquo parameters'!$E:$E,0),1)</f>
        <v>Cr</v>
      </c>
      <c r="I124" s="21">
        <v>517</v>
      </c>
      <c r="J124" s="21" t="str">
        <f>INDEX('Aquo parameters'!$A$1:$H$5341,MATCH($I124,'Aquo parameters'!$E:$E,0),2)</f>
        <v>chroom</v>
      </c>
      <c r="K124" s="21" t="s">
        <v>39</v>
      </c>
      <c r="L124" s="21" t="str">
        <f t="shared" si="9"/>
        <v>1</v>
      </c>
      <c r="M124" s="21" t="s">
        <v>40</v>
      </c>
      <c r="N124" s="21" t="str">
        <f t="shared" si="10"/>
        <v>58</v>
      </c>
      <c r="O124" s="26">
        <v>41207</v>
      </c>
      <c r="P124" s="23">
        <v>4391</v>
      </c>
      <c r="R124" s="21" t="s">
        <v>42</v>
      </c>
      <c r="S124" s="23">
        <v>7</v>
      </c>
      <c r="U124" s="20" t="str">
        <f t="shared" si="11"/>
        <v>testingRule.AddTestStandardValue(new BoToVa.BusinessEntities.DatabaseEntities.TestStandardValue() { ParameterID = 517, TeststandardValueID = 135, QuantityCode = "MASSFTE",  QuantityID = 2725, ConditionCode = "dg",  ConditionID = 1, ParameterCode = "Cr", UnitCode = "mg/kg", UnitID = 58, Value = 180 , TeststandardParameterCode = 1, IntroductionDate = DateTime.Parse("2012/10/31") });</v>
      </c>
    </row>
    <row r="125" spans="1:23" ht="14.45" customHeight="1" x14ac:dyDescent="0.25">
      <c r="A125" s="20">
        <v>136</v>
      </c>
      <c r="B125" s="21" t="s">
        <v>36</v>
      </c>
      <c r="C125" s="21" t="str">
        <f>IF(B125="MW Ind","3",IF(B125="MW won","2",IF(B125="AW droog","5",IF(B125="IW droog","1","-1"))))</f>
        <v>3</v>
      </c>
      <c r="D125" s="22">
        <v>180</v>
      </c>
      <c r="E125" s="20" t="s">
        <v>38</v>
      </c>
      <c r="F125" s="20" t="str">
        <f t="shared" si="8"/>
        <v>2725</v>
      </c>
      <c r="G125" s="21"/>
      <c r="H125" s="21" t="str">
        <f>INDEX('Aquo parameters'!$A$1:$H$8000,MATCH($I125,'Aquo parameters'!$E:$E,0),1)</f>
        <v>Cr</v>
      </c>
      <c r="I125" s="21">
        <v>517</v>
      </c>
      <c r="J125" s="21" t="str">
        <f>INDEX('Aquo parameters'!$A$1:$H$5341,MATCH($I125,'Aquo parameters'!$E:$E,0),2)</f>
        <v>chroom</v>
      </c>
      <c r="K125" s="21" t="s">
        <v>39</v>
      </c>
      <c r="L125" s="21" t="str">
        <f t="shared" si="9"/>
        <v>1</v>
      </c>
      <c r="M125" s="21" t="s">
        <v>40</v>
      </c>
      <c r="N125" s="21" t="str">
        <f t="shared" si="10"/>
        <v>58</v>
      </c>
      <c r="O125" s="26">
        <v>41207</v>
      </c>
      <c r="P125" s="23">
        <v>4106</v>
      </c>
      <c r="R125" s="21" t="s">
        <v>42</v>
      </c>
      <c r="S125" s="23">
        <v>6</v>
      </c>
      <c r="U125" s="20" t="str">
        <f t="shared" si="11"/>
        <v>testingRule.AddTestStandardValue(new BoToVa.BusinessEntities.DatabaseEntities.TestStandardValue() { ParameterID = 517, TeststandardValueID = 136, QuantityCode = "MASSFTE",  QuantityID = 2725, ConditionCode = "dg",  ConditionID = 1, ParameterCode = "Cr", UnitCode = "mg/kg", UnitID = 58, Value = 180 , TeststandardParameterCode = 3, IntroductionDate = DateTime.Parse("2012/10/31") });</v>
      </c>
    </row>
    <row r="126" spans="1:23" ht="14.45" customHeight="1" x14ac:dyDescent="0.25">
      <c r="A126" s="20">
        <v>403</v>
      </c>
      <c r="B126" s="21" t="s">
        <v>53</v>
      </c>
      <c r="C126" s="21" t="str">
        <f>IF(B126="MW Ind","3",IF(B126="MW won","2",IF(B126="AW droog","5",IF(B126="IW droog","1",IF(B126="ETW","4","-1")))))</f>
        <v>4</v>
      </c>
      <c r="D126" s="22">
        <v>180</v>
      </c>
      <c r="E126" s="20" t="s">
        <v>38</v>
      </c>
      <c r="F126" s="20" t="str">
        <f t="shared" si="8"/>
        <v>2725</v>
      </c>
      <c r="G126" s="21"/>
      <c r="H126" s="21" t="str">
        <f>INDEX('Aquo parameters'!$A$1:$H$8000,MATCH($I126,'Aquo parameters'!$E:$E,0),1)</f>
        <v>Cr</v>
      </c>
      <c r="I126" s="21">
        <v>517</v>
      </c>
      <c r="J126" s="21" t="str">
        <f>INDEX('Aquo parameters'!$A$1:$H$5341,MATCH($I126,'Aquo parameters'!$E:$E,0),2)</f>
        <v>chroom</v>
      </c>
      <c r="K126" s="21" t="s">
        <v>39</v>
      </c>
      <c r="L126" s="21" t="str">
        <f t="shared" si="9"/>
        <v>1</v>
      </c>
      <c r="M126" s="21" t="s">
        <v>40</v>
      </c>
      <c r="N126" s="21" t="str">
        <f t="shared" si="10"/>
        <v>58</v>
      </c>
      <c r="O126" s="26">
        <v>41207</v>
      </c>
      <c r="U126" s="20" t="str">
        <f t="shared" si="11"/>
        <v>testingRule.AddTestStandardValue(new BoToVa.BusinessEntities.DatabaseEntities.TestStandardValue() { ParameterID = 517, TeststandardValueID = 403, QuantityCode = "MASSFTE",  QuantityID = 2725, ConditionCode = "dg",  ConditionID = 1, ParameterCode = "Cr", UnitCode = "mg/kg", UnitID = 58, Value = 180 , TeststandardParameterCode = 4, IntroductionDate = DateTime.Parse("2012/10/31") });</v>
      </c>
    </row>
    <row r="127" spans="1:23" ht="14.45" customHeight="1" x14ac:dyDescent="0.25">
      <c r="A127" s="20">
        <v>272</v>
      </c>
      <c r="B127" s="21" t="s">
        <v>41</v>
      </c>
      <c r="C127" s="21" t="str">
        <f t="shared" ref="C127:C134" si="14">IF(B127="MW Ind","3",IF(B127="MW won","2",IF(B127="AW droog","5",IF(B127="IW droog","1","-1"))))</f>
        <v>2</v>
      </c>
      <c r="D127" s="22">
        <v>0.3</v>
      </c>
      <c r="E127" s="20" t="s">
        <v>38</v>
      </c>
      <c r="F127" s="20" t="str">
        <f t="shared" si="8"/>
        <v>2725</v>
      </c>
      <c r="G127" s="21"/>
      <c r="H127" s="21" t="str">
        <f>INDEX('Aquo parameters'!$A$1:$H$8000,MATCH($I127,'Aquo parameters'!$E:$E,0),1)</f>
        <v>sDClC2e</v>
      </c>
      <c r="I127" s="21">
        <v>519</v>
      </c>
      <c r="J127" s="21" t="str">
        <f>INDEX('Aquo parameters'!$A$1:$H$5341,MATCH($I127,'Aquo parameters'!$E:$E,0),2)</f>
        <v>som dichlooretheen-isomeren</v>
      </c>
      <c r="K127" s="21" t="s">
        <v>39</v>
      </c>
      <c r="L127" s="21" t="str">
        <f t="shared" si="9"/>
        <v>1</v>
      </c>
      <c r="M127" s="21" t="s">
        <v>40</v>
      </c>
      <c r="N127" s="21" t="str">
        <f t="shared" si="10"/>
        <v>58</v>
      </c>
      <c r="O127" s="26">
        <v>41207</v>
      </c>
      <c r="P127" s="23">
        <v>4224</v>
      </c>
      <c r="R127" s="21" t="s">
        <v>42</v>
      </c>
      <c r="S127" s="23">
        <v>16</v>
      </c>
      <c r="U127" s="20" t="str">
        <f t="shared" si="11"/>
        <v>testingRule.AddTestStandardValue(new BoToVa.BusinessEntities.DatabaseEntities.TestStandardValue() { ParameterID = 519, TeststandardValueID = 272, QuantityCode = "MASSFTE",  QuantityID = 2725, ConditionCode = "dg",  ConditionID = 1, ParameterCode = "sDClC2e", UnitCode = "mg/kg", UnitID = 58, Value = 0.3 , TeststandardParameterCode = 2, IntroductionDate = DateTime.Parse("2012/10/31") });</v>
      </c>
      <c r="V127" s="25"/>
      <c r="W127" s="28"/>
    </row>
    <row r="128" spans="1:23" ht="14.45" customHeight="1" x14ac:dyDescent="0.25">
      <c r="A128" s="20">
        <v>273</v>
      </c>
      <c r="B128" s="21" t="s">
        <v>43</v>
      </c>
      <c r="C128" s="21" t="str">
        <f t="shared" si="14"/>
        <v>5</v>
      </c>
      <c r="D128" s="22">
        <v>0.3</v>
      </c>
      <c r="E128" s="20" t="s">
        <v>38</v>
      </c>
      <c r="F128" s="20" t="str">
        <f t="shared" si="8"/>
        <v>2725</v>
      </c>
      <c r="G128" s="21"/>
      <c r="H128" s="21" t="str">
        <f>INDEX('Aquo parameters'!$A$1:$H$8000,MATCH($I128,'Aquo parameters'!$E:$E,0),1)</f>
        <v>sDClC2e</v>
      </c>
      <c r="I128" s="21">
        <v>519</v>
      </c>
      <c r="J128" s="21" t="str">
        <f>INDEX('Aquo parameters'!$A$1:$H$5341,MATCH($I128,'Aquo parameters'!$E:$E,0),2)</f>
        <v>som dichlooretheen-isomeren</v>
      </c>
      <c r="K128" s="21" t="s">
        <v>39</v>
      </c>
      <c r="L128" s="21" t="str">
        <f t="shared" si="9"/>
        <v>1</v>
      </c>
      <c r="M128" s="21" t="s">
        <v>40</v>
      </c>
      <c r="N128" s="21" t="str">
        <f t="shared" si="10"/>
        <v>58</v>
      </c>
      <c r="O128" s="26">
        <v>41207</v>
      </c>
      <c r="P128" s="23">
        <v>4050</v>
      </c>
      <c r="R128" s="21" t="s">
        <v>42</v>
      </c>
      <c r="S128" s="23">
        <v>16</v>
      </c>
      <c r="U128" s="20" t="str">
        <f t="shared" si="11"/>
        <v>testingRule.AddTestStandardValue(new BoToVa.BusinessEntities.DatabaseEntities.TestStandardValue() { ParameterID = 519, TeststandardValueID = 273, QuantityCode = "MASSFTE",  QuantityID = 2725, ConditionCode = "dg",  ConditionID = 1, ParameterCode = "sDClC2e", UnitCode = "mg/kg", UnitID = 58, Value = 0.3 , TeststandardParameterCode = 5, IntroductionDate = DateTime.Parse("2012/10/31") });</v>
      </c>
      <c r="V128" s="24"/>
      <c r="W128" s="28"/>
    </row>
    <row r="129" spans="1:23" ht="14.45" customHeight="1" x14ac:dyDescent="0.25">
      <c r="A129" s="20">
        <v>274</v>
      </c>
      <c r="B129" s="21" t="s">
        <v>44</v>
      </c>
      <c r="C129" s="21" t="str">
        <f t="shared" si="14"/>
        <v>1</v>
      </c>
      <c r="D129" s="22">
        <v>1</v>
      </c>
      <c r="E129" s="20" t="s">
        <v>38</v>
      </c>
      <c r="F129" s="20" t="str">
        <f t="shared" si="8"/>
        <v>2725</v>
      </c>
      <c r="G129" s="21"/>
      <c r="H129" s="21" t="str">
        <f>INDEX('Aquo parameters'!$A$1:$H$8000,MATCH($I129,'Aquo parameters'!$E:$E,0),1)</f>
        <v>sDClC2e</v>
      </c>
      <c r="I129" s="21">
        <v>519</v>
      </c>
      <c r="J129" s="21" t="str">
        <f>INDEX('Aquo parameters'!$A$1:$H$5341,MATCH($I129,'Aquo parameters'!$E:$E,0),2)</f>
        <v>som dichlooretheen-isomeren</v>
      </c>
      <c r="K129" s="21" t="s">
        <v>39</v>
      </c>
      <c r="L129" s="21" t="str">
        <f t="shared" si="9"/>
        <v>1</v>
      </c>
      <c r="M129" s="21" t="s">
        <v>40</v>
      </c>
      <c r="N129" s="21" t="str">
        <f t="shared" si="10"/>
        <v>58</v>
      </c>
      <c r="O129" s="26">
        <v>41207</v>
      </c>
      <c r="P129" s="23">
        <v>4370</v>
      </c>
      <c r="R129" s="21" t="s">
        <v>42</v>
      </c>
      <c r="S129" s="23">
        <v>16</v>
      </c>
      <c r="U129" s="20" t="str">
        <f t="shared" si="11"/>
        <v>testingRule.AddTestStandardValue(new BoToVa.BusinessEntities.DatabaseEntities.TestStandardValue() { ParameterID = 519, TeststandardValueID = 274, QuantityCode = "MASSFTE",  QuantityID = 2725, ConditionCode = "dg",  ConditionID = 1, ParameterCode = "sDClC2e", UnitCode = "mg/kg", UnitID = 58, Value = 1 , TeststandardParameterCode = 1, IntroductionDate = DateTime.Parse("2012/10/31") });</v>
      </c>
      <c r="V129" s="24"/>
      <c r="W129" s="28"/>
    </row>
    <row r="130" spans="1:23" ht="14.45" customHeight="1" x14ac:dyDescent="0.25">
      <c r="A130" s="20">
        <v>275</v>
      </c>
      <c r="B130" s="21" t="s">
        <v>36</v>
      </c>
      <c r="C130" s="21" t="str">
        <f t="shared" si="14"/>
        <v>3</v>
      </c>
      <c r="D130" s="22">
        <v>0.3</v>
      </c>
      <c r="E130" s="20" t="s">
        <v>38</v>
      </c>
      <c r="F130" s="20" t="str">
        <f t="shared" ref="F130:F193" si="15">IF(E130 = "CONCTTE", "2720", IF(E130 = "MASSFTE", "2725", ""))</f>
        <v>2725</v>
      </c>
      <c r="G130" s="21"/>
      <c r="H130" s="21" t="str">
        <f>INDEX('Aquo parameters'!$A$1:$H$8000,MATCH($I130,'Aquo parameters'!$E:$E,0),1)</f>
        <v>sDClC2e</v>
      </c>
      <c r="I130" s="21">
        <v>519</v>
      </c>
      <c r="J130" s="21" t="str">
        <f>INDEX('Aquo parameters'!$A$1:$H$5341,MATCH($I130,'Aquo parameters'!$E:$E,0),2)</f>
        <v>som dichlooretheen-isomeren</v>
      </c>
      <c r="K130" s="21" t="s">
        <v>39</v>
      </c>
      <c r="L130" s="21" t="str">
        <f t="shared" ref="L130:L193" si="16">IF(K130 = "dg", "1", IF(K130 = "TEQdg", "5", IF(K130 = "Sndg", "4", IF(K130 = "C10C40dg", "93", "-1"))))</f>
        <v>1</v>
      </c>
      <c r="M130" s="21" t="s">
        <v>40</v>
      </c>
      <c r="N130" s="21" t="str">
        <f t="shared" ref="N130:N193" si="17">IF(M130="mg/kg","58",IF(M130="ug/kg","131",IF(M130="ng/kg","77","--")))</f>
        <v>58</v>
      </c>
      <c r="O130" s="26">
        <v>41207</v>
      </c>
      <c r="P130" s="23">
        <v>4143</v>
      </c>
      <c r="R130" s="21" t="s">
        <v>42</v>
      </c>
      <c r="S130" s="23">
        <v>16</v>
      </c>
      <c r="U130" s="20" t="str">
        <f t="shared" si="11"/>
        <v>testingRule.AddTestStandardValue(new BoToVa.BusinessEntities.DatabaseEntities.TestStandardValue() { ParameterID = 519, TeststandardValueID = 275, QuantityCode = "MASSFTE",  QuantityID = 2725, ConditionCode = "dg",  ConditionID = 1, ParameterCode = "sDClC2e", UnitCode = "mg/kg", UnitID = 58, Value = 0.3 , TeststandardParameterCode = 3, IntroductionDate = DateTime.Parse("2012/10/31") });</v>
      </c>
      <c r="V130" s="24"/>
      <c r="W130" s="28"/>
    </row>
    <row r="131" spans="1:23" ht="14.45" customHeight="1" x14ac:dyDescent="0.25">
      <c r="A131" s="20">
        <v>129</v>
      </c>
      <c r="B131" s="21" t="s">
        <v>44</v>
      </c>
      <c r="C131" s="21" t="str">
        <f t="shared" si="14"/>
        <v>1</v>
      </c>
      <c r="D131" s="22">
        <v>190</v>
      </c>
      <c r="E131" s="20" t="s">
        <v>38</v>
      </c>
      <c r="F131" s="20" t="str">
        <f t="shared" si="15"/>
        <v>2725</v>
      </c>
      <c r="G131" s="21"/>
      <c r="H131" s="21" t="str">
        <f>INDEX('Aquo parameters'!$A$1:$H$8000,MATCH($I131,'Aquo parameters'!$E:$E,0),1)</f>
        <v>Co</v>
      </c>
      <c r="I131" s="21">
        <v>527</v>
      </c>
      <c r="J131" s="21" t="str">
        <f>INDEX('Aquo parameters'!$A$1:$H$5341,MATCH($I131,'Aquo parameters'!$E:$E,0),2)</f>
        <v>kobalt</v>
      </c>
      <c r="K131" s="21" t="s">
        <v>39</v>
      </c>
      <c r="L131" s="21" t="str">
        <f t="shared" si="16"/>
        <v>1</v>
      </c>
      <c r="M131" s="21" t="s">
        <v>40</v>
      </c>
      <c r="N131" s="21" t="str">
        <f t="shared" si="17"/>
        <v>58</v>
      </c>
      <c r="O131" s="26">
        <v>41207</v>
      </c>
      <c r="P131" s="23">
        <v>4315</v>
      </c>
      <c r="Q131" s="28"/>
      <c r="R131" s="29" t="s">
        <v>42</v>
      </c>
      <c r="S131" s="32">
        <v>6</v>
      </c>
      <c r="T131" s="28"/>
      <c r="U131" s="20" t="str">
        <f t="shared" ref="U131:U194" si="18" xml:space="preserve"> "testingRule.AddTestStandardValue(new BoToVa.BusinessEntities.DatabaseEntities.TestStandardValue() { ParameterID = "&amp; I131 &amp;", TeststandardValueID = "&amp; A131 &amp;", QuantityCode = """&amp; E131 &amp;""",  QuantityID = "&amp; F131 &amp;", ConditionCode = """ &amp; K131 &amp; """,  ConditionID = " &amp; L131 &amp; ", ParameterCode = """ &amp; H131 &amp; """, UnitCode = """ &amp; M131 &amp; """, UnitID = " &amp; N131 &amp; ", Value = " &amp; D131 &amp; " , TeststandardParameterCode = " &amp; C131 &amp; ", IntroductionDate = DateTime.Parse(""2012/10/31"") });"</f>
        <v>testingRule.AddTestStandardValue(new BoToVa.BusinessEntities.DatabaseEntities.TestStandardValue() { ParameterID = 527, TeststandardValueID = 129, QuantityCode = "MASSFTE",  QuantityID = 2725, ConditionCode = "dg",  ConditionID = 1, ParameterCode = "Co", UnitCode = "mg/kg", UnitID = 58, Value = 190 , TeststandardParameterCode = 1, IntroductionDate = DateTime.Parse("2012/10/31") });</v>
      </c>
    </row>
    <row r="132" spans="1:23" ht="14.45" customHeight="1" x14ac:dyDescent="0.25">
      <c r="A132" s="20">
        <v>130</v>
      </c>
      <c r="B132" s="21" t="s">
        <v>36</v>
      </c>
      <c r="C132" s="21" t="str">
        <f t="shared" si="14"/>
        <v>3</v>
      </c>
      <c r="D132" s="22">
        <v>190</v>
      </c>
      <c r="E132" s="20" t="s">
        <v>38</v>
      </c>
      <c r="F132" s="20" t="str">
        <f t="shared" si="15"/>
        <v>2725</v>
      </c>
      <c r="G132" s="21"/>
      <c r="H132" s="21" t="str">
        <f>INDEX('Aquo parameters'!$A$1:$H$8000,MATCH($I132,'Aquo parameters'!$E:$E,0),1)</f>
        <v>Co</v>
      </c>
      <c r="I132" s="21">
        <v>527</v>
      </c>
      <c r="J132" s="21" t="str">
        <f>INDEX('Aquo parameters'!$A$1:$H$5341,MATCH($I132,'Aquo parameters'!$E:$E,0),2)</f>
        <v>kobalt</v>
      </c>
      <c r="K132" s="21" t="s">
        <v>39</v>
      </c>
      <c r="L132" s="21" t="str">
        <f t="shared" si="16"/>
        <v>1</v>
      </c>
      <c r="M132" s="21" t="s">
        <v>40</v>
      </c>
      <c r="N132" s="21" t="str">
        <f t="shared" si="17"/>
        <v>58</v>
      </c>
      <c r="O132" s="26">
        <v>41207</v>
      </c>
      <c r="P132" s="23">
        <v>4105</v>
      </c>
      <c r="Q132" s="28"/>
      <c r="R132" s="29" t="s">
        <v>42</v>
      </c>
      <c r="S132" s="32">
        <v>6</v>
      </c>
      <c r="T132" s="28"/>
      <c r="U132" s="20" t="str">
        <f t="shared" si="18"/>
        <v>testingRule.AddTestStandardValue(new BoToVa.BusinessEntities.DatabaseEntities.TestStandardValue() { ParameterID = 527, TeststandardValueID = 130, QuantityCode = "MASSFTE",  QuantityID = 2725, ConditionCode = "dg",  ConditionID = 1, ParameterCode = "Co", UnitCode = "mg/kg", UnitID = 58, Value = 190 , TeststandardParameterCode = 3, IntroductionDate = DateTime.Parse("2012/10/31") });</v>
      </c>
    </row>
    <row r="133" spans="1:23" ht="14.45" customHeight="1" x14ac:dyDescent="0.25">
      <c r="A133" s="20">
        <v>131</v>
      </c>
      <c r="B133" s="21" t="s">
        <v>41</v>
      </c>
      <c r="C133" s="21" t="str">
        <f t="shared" si="14"/>
        <v>2</v>
      </c>
      <c r="D133" s="22">
        <v>35</v>
      </c>
      <c r="E133" s="20" t="s">
        <v>38</v>
      </c>
      <c r="F133" s="20" t="str">
        <f t="shared" si="15"/>
        <v>2725</v>
      </c>
      <c r="G133" s="21"/>
      <c r="H133" s="21" t="str">
        <f>INDEX('Aquo parameters'!$A$1:$H$8000,MATCH($I133,'Aquo parameters'!$E:$E,0),1)</f>
        <v>Co</v>
      </c>
      <c r="I133" s="21">
        <v>527</v>
      </c>
      <c r="J133" s="21" t="str">
        <f>INDEX('Aquo parameters'!$A$1:$H$5341,MATCH($I133,'Aquo parameters'!$E:$E,0),2)</f>
        <v>kobalt</v>
      </c>
      <c r="K133" s="21" t="s">
        <v>39</v>
      </c>
      <c r="L133" s="21" t="str">
        <f t="shared" si="16"/>
        <v>1</v>
      </c>
      <c r="M133" s="21" t="s">
        <v>40</v>
      </c>
      <c r="N133" s="21" t="str">
        <f t="shared" si="17"/>
        <v>58</v>
      </c>
      <c r="O133" s="26">
        <v>41207</v>
      </c>
      <c r="P133" s="23">
        <v>4182</v>
      </c>
      <c r="R133" s="21" t="s">
        <v>42</v>
      </c>
      <c r="S133" s="23">
        <v>6</v>
      </c>
      <c r="U133" s="20" t="str">
        <f t="shared" si="18"/>
        <v>testingRule.AddTestStandardValue(new BoToVa.BusinessEntities.DatabaseEntities.TestStandardValue() { ParameterID = 527, TeststandardValueID = 131, QuantityCode = "MASSFTE",  QuantityID = 2725, ConditionCode = "dg",  ConditionID = 1, ParameterCode = "Co", UnitCode = "mg/kg", UnitID = 58, Value = 35 , TeststandardParameterCode = 2, IntroductionDate = DateTime.Parse("2012/10/31") });</v>
      </c>
    </row>
    <row r="134" spans="1:23" ht="14.45" customHeight="1" x14ac:dyDescent="0.25">
      <c r="A134" s="20">
        <v>132</v>
      </c>
      <c r="B134" s="21" t="s">
        <v>43</v>
      </c>
      <c r="C134" s="21" t="str">
        <f t="shared" si="14"/>
        <v>5</v>
      </c>
      <c r="D134" s="22">
        <v>15</v>
      </c>
      <c r="E134" s="20" t="s">
        <v>38</v>
      </c>
      <c r="F134" s="20" t="str">
        <f t="shared" si="15"/>
        <v>2725</v>
      </c>
      <c r="G134" s="21"/>
      <c r="H134" s="21" t="str">
        <f>INDEX('Aquo parameters'!$A$1:$H$8000,MATCH($I134,'Aquo parameters'!$E:$E,0),1)</f>
        <v>Co</v>
      </c>
      <c r="I134" s="21">
        <v>527</v>
      </c>
      <c r="J134" s="21" t="str">
        <f>INDEX('Aquo parameters'!$A$1:$H$5341,MATCH($I134,'Aquo parameters'!$E:$E,0),2)</f>
        <v>kobalt</v>
      </c>
      <c r="K134" s="21" t="s">
        <v>39</v>
      </c>
      <c r="L134" s="21" t="str">
        <f t="shared" si="16"/>
        <v>1</v>
      </c>
      <c r="M134" s="21" t="s">
        <v>40</v>
      </c>
      <c r="N134" s="21" t="str">
        <f t="shared" si="17"/>
        <v>58</v>
      </c>
      <c r="O134" s="26">
        <v>41207</v>
      </c>
      <c r="P134" s="23">
        <v>4183</v>
      </c>
      <c r="R134" s="21" t="s">
        <v>42</v>
      </c>
      <c r="S134" s="23">
        <v>16</v>
      </c>
      <c r="U134" s="20" t="str">
        <f t="shared" si="18"/>
        <v>testingRule.AddTestStandardValue(new BoToVa.BusinessEntities.DatabaseEntities.TestStandardValue() { ParameterID = 527, TeststandardValueID = 132, QuantityCode = "MASSFTE",  QuantityID = 2725, ConditionCode = "dg",  ConditionID = 1, ParameterCode = "Co", UnitCode = "mg/kg", UnitID = 58, Value = 15 , TeststandardParameterCode = 5, IntroductionDate = DateTime.Parse("2012/10/31") });</v>
      </c>
    </row>
    <row r="135" spans="1:23" ht="14.45" customHeight="1" x14ac:dyDescent="0.25">
      <c r="A135" s="20">
        <v>404</v>
      </c>
      <c r="B135" s="21" t="s">
        <v>53</v>
      </c>
      <c r="C135" s="21" t="str">
        <f>IF(B135="MW Ind","3",IF(B135="MW won","2",IF(B135="AW droog","5",IF(B135="IW droog","1",IF(B135="ETW","4","-1")))))</f>
        <v>4</v>
      </c>
      <c r="D135" s="22">
        <v>130</v>
      </c>
      <c r="E135" s="20" t="s">
        <v>38</v>
      </c>
      <c r="F135" s="20" t="str">
        <f t="shared" si="15"/>
        <v>2725</v>
      </c>
      <c r="G135" s="21"/>
      <c r="H135" s="21" t="str">
        <f>INDEX('Aquo parameters'!$A$1:$H$8000,MATCH($I135,'Aquo parameters'!$E:$E,0),1)</f>
        <v>Co</v>
      </c>
      <c r="I135" s="21">
        <v>527</v>
      </c>
      <c r="J135" s="21" t="str">
        <f>INDEX('Aquo parameters'!$A$1:$H$5341,MATCH($I135,'Aquo parameters'!$E:$E,0),2)</f>
        <v>kobalt</v>
      </c>
      <c r="K135" s="21" t="s">
        <v>39</v>
      </c>
      <c r="L135" s="21" t="str">
        <f t="shared" si="16"/>
        <v>1</v>
      </c>
      <c r="M135" s="21" t="s">
        <v>40</v>
      </c>
      <c r="N135" s="21" t="str">
        <f t="shared" si="17"/>
        <v>58</v>
      </c>
      <c r="O135" s="26">
        <v>41207</v>
      </c>
      <c r="U135" s="20" t="str">
        <f t="shared" si="18"/>
        <v>testingRule.AddTestStandardValue(new BoToVa.BusinessEntities.DatabaseEntities.TestStandardValue() { ParameterID = 527, TeststandardValueID = 404, QuantityCode = "MASSFTE",  QuantityID = 2725, ConditionCode = "dg",  ConditionID = 1, ParameterCode = "Co", UnitCode = "mg/kg", UnitID = 58, Value = 130 , TeststandardParameterCode = 4, IntroductionDate = DateTime.Parse("2012/10/31") });</v>
      </c>
    </row>
    <row r="136" spans="1:23" ht="14.45" customHeight="1" x14ac:dyDescent="0.25">
      <c r="A136" s="20">
        <v>264</v>
      </c>
      <c r="B136" s="21" t="s">
        <v>41</v>
      </c>
      <c r="C136" s="21" t="str">
        <f t="shared" ref="C136:C167" si="19">IF(B136="MW Ind","3",IF(B136="MW won","2",IF(B136="AW droog","5",IF(B136="IW droog","1","-1"))))</f>
        <v>2</v>
      </c>
      <c r="D136" s="22" t="s">
        <v>45</v>
      </c>
      <c r="E136" s="20" t="s">
        <v>38</v>
      </c>
      <c r="F136" s="20" t="str">
        <f t="shared" si="15"/>
        <v>2725</v>
      </c>
      <c r="G136" s="21"/>
      <c r="H136" s="21" t="str">
        <f>INDEX('Aquo parameters'!$A$1:$H$8000,MATCH($I136,'Aquo parameters'!$E:$E,0),1)</f>
        <v>scresl</v>
      </c>
      <c r="I136" s="21">
        <v>531</v>
      </c>
      <c r="J136" s="21" t="str">
        <f>INDEX('Aquo parameters'!$A$1:$H$5341,MATCH($I136,'Aquo parameters'!$E:$E,0),2)</f>
        <v>som cresol-isomeren</v>
      </c>
      <c r="K136" s="21" t="s">
        <v>39</v>
      </c>
      <c r="L136" s="21" t="str">
        <f t="shared" si="16"/>
        <v>1</v>
      </c>
      <c r="M136" s="21" t="s">
        <v>40</v>
      </c>
      <c r="N136" s="21" t="str">
        <f t="shared" si="17"/>
        <v>58</v>
      </c>
      <c r="O136" s="26">
        <v>41207</v>
      </c>
      <c r="P136" s="23">
        <v>4211</v>
      </c>
      <c r="R136" s="21" t="s">
        <v>42</v>
      </c>
      <c r="S136" s="23">
        <v>16</v>
      </c>
      <c r="U136" s="20" t="str">
        <f t="shared" si="18"/>
        <v>testingRule.AddTestStandardValue(new BoToVa.BusinessEntities.DatabaseEntities.TestStandardValue() { ParameterID = 531, TeststandardValueID = 264, QuantityCode = "MASSFTE",  QuantityID = 2725, ConditionCode = "dg",  ConditionID = 1, ParameterCode = "scresl", UnitCode = "mg/kg", UnitID = 58, Value = 0.3 , TeststandardParameterCode = 2, IntroductionDate = DateTime.Parse("2012/10/31") });</v>
      </c>
      <c r="W136" s="28"/>
    </row>
    <row r="137" spans="1:23" ht="14.45" customHeight="1" x14ac:dyDescent="0.25">
      <c r="A137" s="20">
        <v>265</v>
      </c>
      <c r="B137" s="21" t="s">
        <v>43</v>
      </c>
      <c r="C137" s="21" t="str">
        <f t="shared" si="19"/>
        <v>5</v>
      </c>
      <c r="D137" s="22" t="s">
        <v>45</v>
      </c>
      <c r="E137" s="20" t="s">
        <v>38</v>
      </c>
      <c r="F137" s="20" t="str">
        <f t="shared" si="15"/>
        <v>2725</v>
      </c>
      <c r="G137" s="21"/>
      <c r="H137" s="21" t="str">
        <f>INDEX('Aquo parameters'!$A$1:$H$8000,MATCH($I137,'Aquo parameters'!$E:$E,0),1)</f>
        <v>scresl</v>
      </c>
      <c r="I137" s="21">
        <v>531</v>
      </c>
      <c r="J137" s="21" t="str">
        <f>INDEX('Aquo parameters'!$A$1:$H$5341,MATCH($I137,'Aquo parameters'!$E:$E,0),2)</f>
        <v>som cresol-isomeren</v>
      </c>
      <c r="K137" s="21" t="s">
        <v>39</v>
      </c>
      <c r="L137" s="21" t="str">
        <f t="shared" si="16"/>
        <v>1</v>
      </c>
      <c r="M137" s="21" t="s">
        <v>40</v>
      </c>
      <c r="N137" s="21" t="str">
        <f t="shared" si="17"/>
        <v>58</v>
      </c>
      <c r="O137" s="26">
        <v>41207</v>
      </c>
      <c r="P137" s="23">
        <v>4019</v>
      </c>
      <c r="R137" s="21" t="s">
        <v>42</v>
      </c>
      <c r="S137" s="23">
        <v>6</v>
      </c>
      <c r="U137" s="20" t="str">
        <f t="shared" si="18"/>
        <v>testingRule.AddTestStandardValue(new BoToVa.BusinessEntities.DatabaseEntities.TestStandardValue() { ParameterID = 531, TeststandardValueID = 265, QuantityCode = "MASSFTE",  QuantityID = 2725, ConditionCode = "dg",  ConditionID = 1, ParameterCode = "scresl", UnitCode = "mg/kg", UnitID = 58, Value = 0.3 , TeststandardParameterCode = 5, IntroductionDate = DateTime.Parse("2012/10/31") });</v>
      </c>
      <c r="W137" s="28"/>
    </row>
    <row r="138" spans="1:23" ht="14.45" customHeight="1" x14ac:dyDescent="0.25">
      <c r="A138" s="20">
        <v>266</v>
      </c>
      <c r="B138" s="21" t="s">
        <v>36</v>
      </c>
      <c r="C138" s="21" t="str">
        <f t="shared" si="19"/>
        <v>3</v>
      </c>
      <c r="D138" s="22">
        <v>5</v>
      </c>
      <c r="E138" s="20" t="s">
        <v>38</v>
      </c>
      <c r="F138" s="20" t="str">
        <f t="shared" si="15"/>
        <v>2725</v>
      </c>
      <c r="G138" s="21"/>
      <c r="H138" s="21" t="str">
        <f>INDEX('Aquo parameters'!$A$1:$H$8000,MATCH($I138,'Aquo parameters'!$E:$E,0),1)</f>
        <v>scresl</v>
      </c>
      <c r="I138" s="21">
        <v>531</v>
      </c>
      <c r="J138" s="21" t="str">
        <f>INDEX('Aquo parameters'!$A$1:$H$5341,MATCH($I138,'Aquo parameters'!$E:$E,0),2)</f>
        <v>som cresol-isomeren</v>
      </c>
      <c r="K138" s="21" t="s">
        <v>39</v>
      </c>
      <c r="L138" s="21" t="str">
        <f t="shared" si="16"/>
        <v>1</v>
      </c>
      <c r="M138" s="21" t="s">
        <v>40</v>
      </c>
      <c r="N138" s="21" t="str">
        <f t="shared" si="17"/>
        <v>58</v>
      </c>
      <c r="O138" s="26">
        <v>41207</v>
      </c>
      <c r="P138" s="23">
        <v>4141</v>
      </c>
      <c r="R138" s="21" t="s">
        <v>42</v>
      </c>
      <c r="S138" s="23">
        <v>16</v>
      </c>
      <c r="U138" s="20" t="str">
        <f t="shared" si="18"/>
        <v>testingRule.AddTestStandardValue(new BoToVa.BusinessEntities.DatabaseEntities.TestStandardValue() { ParameterID = 531, TeststandardValueID = 266, QuantityCode = "MASSFTE",  QuantityID = 2725, ConditionCode = "dg",  ConditionID = 1, ParameterCode = "scresl", UnitCode = "mg/kg", UnitID = 58, Value = 5 , TeststandardParameterCode = 3, IntroductionDate = DateTime.Parse("2012/10/31") });</v>
      </c>
      <c r="W138" s="28"/>
    </row>
    <row r="139" spans="1:23" ht="14.45" customHeight="1" x14ac:dyDescent="0.25">
      <c r="A139" s="20">
        <v>267</v>
      </c>
      <c r="B139" s="21" t="s">
        <v>44</v>
      </c>
      <c r="C139" s="21" t="str">
        <f t="shared" si="19"/>
        <v>1</v>
      </c>
      <c r="D139" s="22">
        <v>13</v>
      </c>
      <c r="E139" s="20" t="s">
        <v>38</v>
      </c>
      <c r="F139" s="20" t="str">
        <f t="shared" si="15"/>
        <v>2725</v>
      </c>
      <c r="G139" s="21"/>
      <c r="H139" s="21" t="str">
        <f>INDEX('Aquo parameters'!$A$1:$H$8000,MATCH($I139,'Aquo parameters'!$E:$E,0),1)</f>
        <v>scresl</v>
      </c>
      <c r="I139" s="21">
        <v>531</v>
      </c>
      <c r="J139" s="21" t="str">
        <f>INDEX('Aquo parameters'!$A$1:$H$5341,MATCH($I139,'Aquo parameters'!$E:$E,0),2)</f>
        <v>som cresol-isomeren</v>
      </c>
      <c r="K139" s="21" t="s">
        <v>39</v>
      </c>
      <c r="L139" s="21" t="str">
        <f t="shared" si="16"/>
        <v>1</v>
      </c>
      <c r="M139" s="21" t="s">
        <v>40</v>
      </c>
      <c r="N139" s="21" t="str">
        <f t="shared" si="17"/>
        <v>58</v>
      </c>
      <c r="O139" s="26">
        <v>41207</v>
      </c>
      <c r="P139" s="23">
        <v>4364</v>
      </c>
      <c r="R139" s="21" t="s">
        <v>42</v>
      </c>
      <c r="S139" s="23">
        <v>16</v>
      </c>
      <c r="U139" s="20" t="str">
        <f t="shared" si="18"/>
        <v>testingRule.AddTestStandardValue(new BoToVa.BusinessEntities.DatabaseEntities.TestStandardValue() { ParameterID = 531, TeststandardValueID = 267, QuantityCode = "MASSFTE",  QuantityID = 2725, ConditionCode = "dg",  ConditionID = 1, ParameterCode = "scresl", UnitCode = "mg/kg", UnitID = 58, Value = 13 , TeststandardParameterCode = 1, IntroductionDate = DateTime.Parse("2012/10/31") });</v>
      </c>
      <c r="W139" s="28"/>
    </row>
    <row r="140" spans="1:23" ht="14.45" customHeight="1" x14ac:dyDescent="0.25">
      <c r="A140" s="20">
        <v>125</v>
      </c>
      <c r="B140" s="21" t="s">
        <v>41</v>
      </c>
      <c r="C140" s="21" t="str">
        <f t="shared" si="19"/>
        <v>2</v>
      </c>
      <c r="D140" s="22">
        <v>3</v>
      </c>
      <c r="E140" s="20" t="s">
        <v>38</v>
      </c>
      <c r="F140" s="20" t="str">
        <f t="shared" si="15"/>
        <v>2725</v>
      </c>
      <c r="G140" s="21"/>
      <c r="H140" s="21" t="str">
        <f>INDEX('Aquo parameters'!$A$1:$H$8000,MATCH($I140,'Aquo parameters'!$E:$E,0),1)</f>
        <v>CNvrij</v>
      </c>
      <c r="I140" s="21">
        <v>537</v>
      </c>
      <c r="J140" s="21" t="str">
        <f>INDEX('Aquo parameters'!$A$1:$H$5341,MATCH($I140,'Aquo parameters'!$E:$E,0),2)</f>
        <v>cyanide-vrij</v>
      </c>
      <c r="K140" s="21" t="s">
        <v>39</v>
      </c>
      <c r="L140" s="21" t="str">
        <f t="shared" si="16"/>
        <v>1</v>
      </c>
      <c r="M140" s="21" t="s">
        <v>40</v>
      </c>
      <c r="N140" s="21" t="str">
        <f t="shared" si="17"/>
        <v>58</v>
      </c>
      <c r="O140" s="26">
        <v>41207</v>
      </c>
      <c r="P140" s="23">
        <v>4202</v>
      </c>
      <c r="Q140" s="28"/>
      <c r="R140" s="29" t="s">
        <v>42</v>
      </c>
      <c r="S140" s="32">
        <v>16</v>
      </c>
      <c r="T140" s="28"/>
      <c r="U140" s="20" t="str">
        <f t="shared" si="18"/>
        <v>testingRule.AddTestStandardValue(new BoToVa.BusinessEntities.DatabaseEntities.TestStandardValue() { ParameterID = 537, TeststandardValueID = 125, QuantityCode = "MASSFTE",  QuantityID = 2725, ConditionCode = "dg",  ConditionID = 1, ParameterCode = "CNvrij", UnitCode = "mg/kg", UnitID = 58, Value = 3 , TeststandardParameterCode = 2, IntroductionDate = DateTime.Parse("2012/10/31") });</v>
      </c>
    </row>
    <row r="141" spans="1:23" ht="14.45" customHeight="1" x14ac:dyDescent="0.25">
      <c r="A141" s="20">
        <v>126</v>
      </c>
      <c r="B141" s="21" t="s">
        <v>44</v>
      </c>
      <c r="C141" s="21" t="str">
        <f t="shared" si="19"/>
        <v>1</v>
      </c>
      <c r="D141" s="22">
        <v>20</v>
      </c>
      <c r="E141" s="20" t="s">
        <v>38</v>
      </c>
      <c r="F141" s="20" t="str">
        <f t="shared" si="15"/>
        <v>2725</v>
      </c>
      <c r="G141" s="21"/>
      <c r="H141" s="21" t="str">
        <f>INDEX('Aquo parameters'!$A$1:$H$8000,MATCH($I141,'Aquo parameters'!$E:$E,0),1)</f>
        <v>CNvrij</v>
      </c>
      <c r="I141" s="21">
        <v>537</v>
      </c>
      <c r="J141" s="21" t="str">
        <f>INDEX('Aquo parameters'!$A$1:$H$5341,MATCH($I141,'Aquo parameters'!$E:$E,0),2)</f>
        <v>cyanide-vrij</v>
      </c>
      <c r="K141" s="21" t="s">
        <v>39</v>
      </c>
      <c r="L141" s="21" t="str">
        <f t="shared" si="16"/>
        <v>1</v>
      </c>
      <c r="M141" s="21" t="s">
        <v>40</v>
      </c>
      <c r="N141" s="21" t="str">
        <f t="shared" si="17"/>
        <v>58</v>
      </c>
      <c r="O141" s="26">
        <v>41207</v>
      </c>
      <c r="P141" s="23">
        <v>4358</v>
      </c>
      <c r="Q141" s="28"/>
      <c r="R141" s="29" t="s">
        <v>42</v>
      </c>
      <c r="S141" s="32">
        <v>6</v>
      </c>
      <c r="T141" s="28"/>
      <c r="U141" s="20" t="str">
        <f t="shared" si="18"/>
        <v>testingRule.AddTestStandardValue(new BoToVa.BusinessEntities.DatabaseEntities.TestStandardValue() { ParameterID = 537, TeststandardValueID = 126, QuantityCode = "MASSFTE",  QuantityID = 2725, ConditionCode = "dg",  ConditionID = 1, ParameterCode = "CNvrij", UnitCode = "mg/kg", UnitID = 58, Value = 20 , TeststandardParameterCode = 1, IntroductionDate = DateTime.Parse("2012/10/31") });</v>
      </c>
    </row>
    <row r="142" spans="1:23" ht="14.45" customHeight="1" x14ac:dyDescent="0.25">
      <c r="A142" s="20">
        <v>127</v>
      </c>
      <c r="B142" s="21" t="s">
        <v>36</v>
      </c>
      <c r="C142" s="21" t="str">
        <f t="shared" si="19"/>
        <v>3</v>
      </c>
      <c r="D142" s="22">
        <v>20</v>
      </c>
      <c r="E142" s="20" t="s">
        <v>38</v>
      </c>
      <c r="F142" s="20" t="str">
        <f t="shared" si="15"/>
        <v>2725</v>
      </c>
      <c r="G142" s="21"/>
      <c r="H142" s="21" t="str">
        <f>INDEX('Aquo parameters'!$A$1:$H$8000,MATCH($I142,'Aquo parameters'!$E:$E,0),1)</f>
        <v>CNvrij</v>
      </c>
      <c r="I142" s="21">
        <v>537</v>
      </c>
      <c r="J142" s="21" t="str">
        <f>INDEX('Aquo parameters'!$A$1:$H$5341,MATCH($I142,'Aquo parameters'!$E:$E,0),2)</f>
        <v>cyanide-vrij</v>
      </c>
      <c r="K142" s="21" t="s">
        <v>39</v>
      </c>
      <c r="L142" s="21" t="str">
        <f t="shared" si="16"/>
        <v>1</v>
      </c>
      <c r="M142" s="21" t="s">
        <v>40</v>
      </c>
      <c r="N142" s="21" t="str">
        <f t="shared" si="17"/>
        <v>58</v>
      </c>
      <c r="O142" s="26">
        <v>41207</v>
      </c>
      <c r="P142" s="23">
        <v>4104</v>
      </c>
      <c r="Q142" s="28"/>
      <c r="R142" s="29" t="s">
        <v>42</v>
      </c>
      <c r="S142" s="32">
        <v>6</v>
      </c>
      <c r="T142" s="28"/>
      <c r="U142" s="20" t="str">
        <f t="shared" si="18"/>
        <v>testingRule.AddTestStandardValue(new BoToVa.BusinessEntities.DatabaseEntities.TestStandardValue() { ParameterID = 537, TeststandardValueID = 127, QuantityCode = "MASSFTE",  QuantityID = 2725, ConditionCode = "dg",  ConditionID = 1, ParameterCode = "CNvrij", UnitCode = "mg/kg", UnitID = 58, Value = 20 , TeststandardParameterCode = 3, IntroductionDate = DateTime.Parse("2012/10/31") });</v>
      </c>
    </row>
    <row r="143" spans="1:23" ht="14.45" customHeight="1" x14ac:dyDescent="0.25">
      <c r="A143" s="20">
        <v>128</v>
      </c>
      <c r="B143" s="21" t="s">
        <v>43</v>
      </c>
      <c r="C143" s="21" t="str">
        <f t="shared" si="19"/>
        <v>5</v>
      </c>
      <c r="D143" s="22">
        <v>3</v>
      </c>
      <c r="E143" s="20" t="s">
        <v>38</v>
      </c>
      <c r="F143" s="20" t="str">
        <f t="shared" si="15"/>
        <v>2725</v>
      </c>
      <c r="G143" s="21"/>
      <c r="H143" s="21" t="str">
        <f>INDEX('Aquo parameters'!$A$1:$H$8000,MATCH($I143,'Aquo parameters'!$E:$E,0),1)</f>
        <v>CNvrij</v>
      </c>
      <c r="I143" s="21">
        <v>537</v>
      </c>
      <c r="J143" s="21" t="str">
        <f>INDEX('Aquo parameters'!$A$1:$H$5341,MATCH($I143,'Aquo parameters'!$E:$E,0),2)</f>
        <v>cyanide-vrij</v>
      </c>
      <c r="K143" s="21" t="s">
        <v>39</v>
      </c>
      <c r="L143" s="21" t="str">
        <f t="shared" si="16"/>
        <v>1</v>
      </c>
      <c r="M143" s="21" t="s">
        <v>40</v>
      </c>
      <c r="N143" s="21" t="str">
        <f t="shared" si="17"/>
        <v>58</v>
      </c>
      <c r="O143" s="26">
        <v>41207</v>
      </c>
      <c r="P143" s="23">
        <v>4013</v>
      </c>
      <c r="Q143" s="28"/>
      <c r="R143" s="29" t="s">
        <v>42</v>
      </c>
      <c r="S143" s="32">
        <v>6</v>
      </c>
      <c r="T143" s="28"/>
      <c r="U143" s="20" t="str">
        <f t="shared" si="18"/>
        <v>testingRule.AddTestStandardValue(new BoToVa.BusinessEntities.DatabaseEntities.TestStandardValue() { ParameterID = 537, TeststandardValueID = 128, QuantityCode = "MASSFTE",  QuantityID = 2725, ConditionCode = "dg",  ConditionID = 1, ParameterCode = "CNvrij", UnitCode = "mg/kg", UnitID = 58, Value = 3 , TeststandardParameterCode = 5, IntroductionDate = DateTime.Parse("2012/10/31") });</v>
      </c>
    </row>
    <row r="144" spans="1:23" ht="14.45" customHeight="1" x14ac:dyDescent="0.25">
      <c r="A144" s="20">
        <v>143</v>
      </c>
      <c r="B144" s="21" t="s">
        <v>44</v>
      </c>
      <c r="C144" s="21" t="str">
        <f t="shared" si="19"/>
        <v>1</v>
      </c>
      <c r="D144" s="22">
        <v>150</v>
      </c>
      <c r="E144" s="20" t="s">
        <v>38</v>
      </c>
      <c r="F144" s="20" t="str">
        <f t="shared" si="15"/>
        <v>2725</v>
      </c>
      <c r="G144" s="21"/>
      <c r="H144" s="21" t="str">
        <f>INDEX('Aquo parameters'!$A$1:$H$8000,MATCH($I144,'Aquo parameters'!$E:$E,0),1)</f>
        <v>cycC6on</v>
      </c>
      <c r="I144" s="21">
        <v>542</v>
      </c>
      <c r="J144" s="21" t="str">
        <f>INDEX('Aquo parameters'!$A$1:$H$5341,MATCH($I144,'Aquo parameters'!$E:$E,0),2)</f>
        <v>cyclohexanon</v>
      </c>
      <c r="K144" s="21" t="s">
        <v>39</v>
      </c>
      <c r="L144" s="21" t="str">
        <f t="shared" si="16"/>
        <v>1</v>
      </c>
      <c r="M144" s="21" t="s">
        <v>40</v>
      </c>
      <c r="N144" s="21" t="str">
        <f t="shared" si="17"/>
        <v>58</v>
      </c>
      <c r="O144" s="26">
        <v>41207</v>
      </c>
      <c r="P144" s="23">
        <v>4335</v>
      </c>
      <c r="Q144" s="28"/>
      <c r="R144" s="29" t="s">
        <v>42</v>
      </c>
      <c r="S144" s="32">
        <v>16</v>
      </c>
      <c r="T144" s="28"/>
      <c r="U144" s="20" t="str">
        <f t="shared" si="18"/>
        <v>testingRule.AddTestStandardValue(new BoToVa.BusinessEntities.DatabaseEntities.TestStandardValue() { ParameterID = 542, TeststandardValueID = 143, QuantityCode = "MASSFTE",  QuantityID = 2725, ConditionCode = "dg",  ConditionID = 1, ParameterCode = "cycC6on", UnitCode = "mg/kg", UnitID = 58, Value = 150 , TeststandardParameterCode = 1, IntroductionDate = DateTime.Parse("2012/10/31") });</v>
      </c>
    </row>
    <row r="145" spans="1:23" ht="14.45" customHeight="1" x14ac:dyDescent="0.25">
      <c r="A145" s="20">
        <v>144</v>
      </c>
      <c r="B145" s="21" t="s">
        <v>43</v>
      </c>
      <c r="C145" s="21" t="str">
        <f t="shared" si="19"/>
        <v>5</v>
      </c>
      <c r="D145" s="22">
        <v>2</v>
      </c>
      <c r="E145" s="20" t="s">
        <v>38</v>
      </c>
      <c r="F145" s="20" t="str">
        <f t="shared" si="15"/>
        <v>2725</v>
      </c>
      <c r="G145" s="21"/>
      <c r="H145" s="21" t="str">
        <f>INDEX('Aquo parameters'!$A$1:$H$8000,MATCH($I145,'Aquo parameters'!$E:$E,0),1)</f>
        <v>cycC6on</v>
      </c>
      <c r="I145" s="21">
        <v>542</v>
      </c>
      <c r="J145" s="21" t="str">
        <f>INDEX('Aquo parameters'!$A$1:$H$5341,MATCH($I145,'Aquo parameters'!$E:$E,0),2)</f>
        <v>cyclohexanon</v>
      </c>
      <c r="K145" s="21" t="s">
        <v>39</v>
      </c>
      <c r="L145" s="21" t="str">
        <f t="shared" si="16"/>
        <v>1</v>
      </c>
      <c r="M145" s="21" t="s">
        <v>40</v>
      </c>
      <c r="N145" s="21" t="str">
        <f t="shared" si="17"/>
        <v>58</v>
      </c>
      <c r="O145" s="26">
        <v>41207</v>
      </c>
      <c r="P145" s="23">
        <v>3993</v>
      </c>
      <c r="R145" s="21" t="s">
        <v>42</v>
      </c>
      <c r="S145" s="23">
        <v>16</v>
      </c>
      <c r="U145" s="20" t="str">
        <f t="shared" si="18"/>
        <v>testingRule.AddTestStandardValue(new BoToVa.BusinessEntities.DatabaseEntities.TestStandardValue() { ParameterID = 542, TeststandardValueID = 144, QuantityCode = "MASSFTE",  QuantityID = 2725, ConditionCode = "dg",  ConditionID = 1, ParameterCode = "cycC6on", UnitCode = "mg/kg", UnitID = 58, Value = 2 , TeststandardParameterCode = 5, IntroductionDate = DateTime.Parse("2012/10/31") });</v>
      </c>
    </row>
    <row r="146" spans="1:23" ht="14.45" customHeight="1" x14ac:dyDescent="0.25">
      <c r="A146" s="20">
        <v>145</v>
      </c>
      <c r="B146" s="21" t="s">
        <v>36</v>
      </c>
      <c r="C146" s="21" t="str">
        <f t="shared" si="19"/>
        <v>3</v>
      </c>
      <c r="D146" s="22">
        <v>150</v>
      </c>
      <c r="E146" s="20" t="s">
        <v>38</v>
      </c>
      <c r="F146" s="20" t="str">
        <f t="shared" si="15"/>
        <v>2725</v>
      </c>
      <c r="G146" s="21"/>
      <c r="H146" s="21" t="str">
        <f>INDEX('Aquo parameters'!$A$1:$H$8000,MATCH($I146,'Aquo parameters'!$E:$E,0),1)</f>
        <v>cycC6on</v>
      </c>
      <c r="I146" s="21">
        <v>542</v>
      </c>
      <c r="J146" s="21" t="str">
        <f>INDEX('Aquo parameters'!$A$1:$H$5341,MATCH($I146,'Aquo parameters'!$E:$E,0),2)</f>
        <v>cyclohexanon</v>
      </c>
      <c r="K146" s="21" t="s">
        <v>39</v>
      </c>
      <c r="L146" s="21" t="str">
        <f t="shared" si="16"/>
        <v>1</v>
      </c>
      <c r="M146" s="21" t="s">
        <v>40</v>
      </c>
      <c r="N146" s="21" t="str">
        <f t="shared" si="17"/>
        <v>58</v>
      </c>
      <c r="O146" s="26">
        <v>41207</v>
      </c>
      <c r="P146" s="23">
        <v>4109</v>
      </c>
      <c r="R146" s="21" t="s">
        <v>42</v>
      </c>
      <c r="S146" s="23">
        <v>6</v>
      </c>
      <c r="U146" s="20" t="str">
        <f t="shared" si="18"/>
        <v>testingRule.AddTestStandardValue(new BoToVa.BusinessEntities.DatabaseEntities.TestStandardValue() { ParameterID = 542, TeststandardValueID = 145, QuantityCode = "MASSFTE",  QuantityID = 2725, ConditionCode = "dg",  ConditionID = 1, ParameterCode = "cycC6on", UnitCode = "mg/kg", UnitID = 58, Value = 150 , TeststandardParameterCode = 3, IntroductionDate = DateTime.Parse("2012/10/31") });</v>
      </c>
    </row>
    <row r="147" spans="1:23" ht="14.45" customHeight="1" x14ac:dyDescent="0.25">
      <c r="A147" s="20">
        <v>146</v>
      </c>
      <c r="B147" s="21" t="s">
        <v>41</v>
      </c>
      <c r="C147" s="21" t="str">
        <f t="shared" si="19"/>
        <v>2</v>
      </c>
      <c r="D147" s="22">
        <v>2</v>
      </c>
      <c r="E147" s="20" t="s">
        <v>38</v>
      </c>
      <c r="F147" s="20" t="str">
        <f t="shared" si="15"/>
        <v>2725</v>
      </c>
      <c r="G147" s="21"/>
      <c r="H147" s="21" t="str">
        <f>INDEX('Aquo parameters'!$A$1:$H$8000,MATCH($I147,'Aquo parameters'!$E:$E,0),1)</f>
        <v>cycC6on</v>
      </c>
      <c r="I147" s="21">
        <v>542</v>
      </c>
      <c r="J147" s="21" t="str">
        <f>INDEX('Aquo parameters'!$A$1:$H$5341,MATCH($I147,'Aquo parameters'!$E:$E,0),2)</f>
        <v>cyclohexanon</v>
      </c>
      <c r="K147" s="21" t="s">
        <v>39</v>
      </c>
      <c r="L147" s="21" t="str">
        <f t="shared" si="16"/>
        <v>1</v>
      </c>
      <c r="M147" s="21" t="s">
        <v>40</v>
      </c>
      <c r="N147" s="21" t="str">
        <f t="shared" si="17"/>
        <v>58</v>
      </c>
      <c r="O147" s="26">
        <v>41207</v>
      </c>
      <c r="P147" s="23">
        <v>4288</v>
      </c>
      <c r="R147" s="21" t="s">
        <v>42</v>
      </c>
      <c r="S147" s="23">
        <v>16</v>
      </c>
      <c r="U147" s="20" t="str">
        <f t="shared" si="18"/>
        <v>testingRule.AddTestStandardValue(new BoToVa.BusinessEntities.DatabaseEntities.TestStandardValue() { ParameterID = 542, TeststandardValueID = 146, QuantityCode = "MASSFTE",  QuantityID = 2725, ConditionCode = "dg",  ConditionID = 1, ParameterCode = "cycC6on", UnitCode = "mg/kg", UnitID = 58, Value = 2 , TeststandardParameterCode = 2, IntroductionDate = DateTime.Parse("2012/10/31") });</v>
      </c>
    </row>
    <row r="148" spans="1:23" ht="14.45" customHeight="1" x14ac:dyDescent="0.25">
      <c r="A148" s="20">
        <v>284</v>
      </c>
      <c r="B148" s="21" t="s">
        <v>44</v>
      </c>
      <c r="C148" s="21" t="str">
        <f t="shared" si="19"/>
        <v>1</v>
      </c>
      <c r="D148" s="22">
        <v>34000</v>
      </c>
      <c r="E148" s="20" t="s">
        <v>38</v>
      </c>
      <c r="F148" s="20" t="str">
        <f t="shared" si="15"/>
        <v>2725</v>
      </c>
      <c r="G148" s="21"/>
      <c r="H148" s="21" t="str">
        <f>INDEX('Aquo parameters'!$A$1:$H$8000,MATCH($I148,'Aquo parameters'!$E:$E,0),1)</f>
        <v>sDDD</v>
      </c>
      <c r="I148" s="21">
        <v>552</v>
      </c>
      <c r="J148" s="21" t="str">
        <f>INDEX('Aquo parameters'!$A$1:$H$5341,MATCH($I148,'Aquo parameters'!$E:$E,0),2)</f>
        <v>som 2,4'- en 4,4'-DDD</v>
      </c>
      <c r="K148" s="21" t="s">
        <v>39</v>
      </c>
      <c r="L148" s="21" t="str">
        <f t="shared" si="16"/>
        <v>1</v>
      </c>
      <c r="M148" s="21" t="s">
        <v>51</v>
      </c>
      <c r="N148" s="21" t="str">
        <f t="shared" si="17"/>
        <v>131</v>
      </c>
      <c r="O148" s="26">
        <v>41207</v>
      </c>
      <c r="P148" s="23">
        <v>4384</v>
      </c>
      <c r="R148" s="21" t="s">
        <v>42</v>
      </c>
      <c r="S148" s="23">
        <v>6</v>
      </c>
      <c r="U148" s="20" t="str">
        <f t="shared" si="18"/>
        <v>testingRule.AddTestStandardValue(new BoToVa.BusinessEntities.DatabaseEntities.TestStandardValue() { ParameterID = 552, TeststandardValueID = 284, QuantityCode = "MASSFTE",  QuantityID = 2725, ConditionCode = "dg",  ConditionID = 1, ParameterCode = "sDDD", UnitCode = "ug/kg", UnitID = 131, Value = 34000 , TeststandardParameterCode = 1, IntroductionDate = DateTime.Parse("2012/10/31") });</v>
      </c>
    </row>
    <row r="149" spans="1:23" ht="14.45" customHeight="1" x14ac:dyDescent="0.25">
      <c r="A149" s="20">
        <v>285</v>
      </c>
      <c r="B149" s="21" t="s">
        <v>43</v>
      </c>
      <c r="C149" s="21" t="str">
        <f t="shared" si="19"/>
        <v>5</v>
      </c>
      <c r="D149" s="22">
        <v>20</v>
      </c>
      <c r="E149" s="20" t="s">
        <v>38</v>
      </c>
      <c r="F149" s="20" t="str">
        <f t="shared" si="15"/>
        <v>2725</v>
      </c>
      <c r="G149" s="21"/>
      <c r="H149" s="21" t="str">
        <f>INDEX('Aquo parameters'!$A$1:$H$8000,MATCH($I149,'Aquo parameters'!$E:$E,0),1)</f>
        <v>sDDD</v>
      </c>
      <c r="I149" s="21">
        <v>552</v>
      </c>
      <c r="J149" s="21" t="str">
        <f>INDEX('Aquo parameters'!$A$1:$H$5341,MATCH($I149,'Aquo parameters'!$E:$E,0),2)</f>
        <v>som 2,4'- en 4,4'-DDD</v>
      </c>
      <c r="K149" s="21" t="s">
        <v>39</v>
      </c>
      <c r="L149" s="21" t="str">
        <f t="shared" si="16"/>
        <v>1</v>
      </c>
      <c r="M149" s="21" t="s">
        <v>51</v>
      </c>
      <c r="N149" s="21" t="str">
        <f t="shared" si="17"/>
        <v>131</v>
      </c>
      <c r="O149" s="26">
        <v>41207</v>
      </c>
      <c r="P149" s="23">
        <v>4261</v>
      </c>
      <c r="R149" s="21" t="s">
        <v>42</v>
      </c>
      <c r="S149" s="23">
        <v>6</v>
      </c>
      <c r="U149" s="20" t="str">
        <f t="shared" si="18"/>
        <v>testingRule.AddTestStandardValue(new BoToVa.BusinessEntities.DatabaseEntities.TestStandardValue() { ParameterID = 552, TeststandardValueID = 285, QuantityCode = "MASSFTE",  QuantityID = 2725, ConditionCode = "dg",  ConditionID = 1, ParameterCode = "sDDD", UnitCode = "ug/kg", UnitID = 131, Value = 20 , TeststandardParameterCode = 5, IntroductionDate = DateTime.Parse("2012/10/31") });</v>
      </c>
    </row>
    <row r="150" spans="1:23" ht="14.45" customHeight="1" x14ac:dyDescent="0.25">
      <c r="A150" s="20">
        <v>286</v>
      </c>
      <c r="B150" s="21" t="s">
        <v>36</v>
      </c>
      <c r="C150" s="21" t="str">
        <f t="shared" si="19"/>
        <v>3</v>
      </c>
      <c r="D150" s="22">
        <v>34000</v>
      </c>
      <c r="E150" s="20" t="s">
        <v>38</v>
      </c>
      <c r="F150" s="20" t="str">
        <f t="shared" si="15"/>
        <v>2725</v>
      </c>
      <c r="G150" s="21"/>
      <c r="H150" s="21" t="str">
        <f>INDEX('Aquo parameters'!$A$1:$H$8000,MATCH($I150,'Aquo parameters'!$E:$E,0),1)</f>
        <v>sDDD</v>
      </c>
      <c r="I150" s="21">
        <v>552</v>
      </c>
      <c r="J150" s="21" t="str">
        <f>INDEX('Aquo parameters'!$A$1:$H$5341,MATCH($I150,'Aquo parameters'!$E:$E,0),2)</f>
        <v>som 2,4'- en 4,4'-DDD</v>
      </c>
      <c r="K150" s="21" t="s">
        <v>39</v>
      </c>
      <c r="L150" s="21" t="str">
        <f t="shared" si="16"/>
        <v>1</v>
      </c>
      <c r="M150" s="21" t="s">
        <v>51</v>
      </c>
      <c r="N150" s="21" t="str">
        <f t="shared" si="17"/>
        <v>131</v>
      </c>
      <c r="O150" s="26">
        <v>41207</v>
      </c>
      <c r="P150" s="23">
        <v>4146</v>
      </c>
      <c r="R150" s="21" t="s">
        <v>42</v>
      </c>
      <c r="S150" s="23">
        <v>6</v>
      </c>
      <c r="U150" s="20" t="str">
        <f t="shared" si="18"/>
        <v>testingRule.AddTestStandardValue(new BoToVa.BusinessEntities.DatabaseEntities.TestStandardValue() { ParameterID = 552, TeststandardValueID = 286, QuantityCode = "MASSFTE",  QuantityID = 2725, ConditionCode = "dg",  ConditionID = 1, ParameterCode = "sDDD", UnitCode = "ug/kg", UnitID = 131, Value = 34000 , TeststandardParameterCode = 3, IntroductionDate = DateTime.Parse("2012/10/31") });</v>
      </c>
    </row>
    <row r="151" spans="1:23" ht="14.45" customHeight="1" x14ac:dyDescent="0.25">
      <c r="A151" s="20">
        <v>287</v>
      </c>
      <c r="B151" s="21" t="s">
        <v>41</v>
      </c>
      <c r="C151" s="21" t="str">
        <f t="shared" si="19"/>
        <v>2</v>
      </c>
      <c r="D151" s="22">
        <v>840</v>
      </c>
      <c r="E151" s="20" t="s">
        <v>38</v>
      </c>
      <c r="F151" s="20" t="str">
        <f t="shared" si="15"/>
        <v>2725</v>
      </c>
      <c r="G151" s="21"/>
      <c r="H151" s="21" t="str">
        <f>INDEX('Aquo parameters'!$A$1:$H$8000,MATCH($I151,'Aquo parameters'!$E:$E,0),1)</f>
        <v>sDDD</v>
      </c>
      <c r="I151" s="21">
        <v>552</v>
      </c>
      <c r="J151" s="21" t="str">
        <f>INDEX('Aquo parameters'!$A$1:$H$5341,MATCH($I151,'Aquo parameters'!$E:$E,0),2)</f>
        <v>som 2,4'- en 4,4'-DDD</v>
      </c>
      <c r="K151" s="21" t="s">
        <v>39</v>
      </c>
      <c r="L151" s="21" t="str">
        <f t="shared" si="16"/>
        <v>1</v>
      </c>
      <c r="M151" s="21" t="s">
        <v>51</v>
      </c>
      <c r="N151" s="21" t="str">
        <f t="shared" si="17"/>
        <v>131</v>
      </c>
      <c r="O151" s="26">
        <v>41207</v>
      </c>
      <c r="P151" s="23">
        <v>4260</v>
      </c>
      <c r="R151" s="21" t="s">
        <v>42</v>
      </c>
      <c r="S151" s="23">
        <v>6</v>
      </c>
      <c r="U151" s="20" t="str">
        <f t="shared" si="18"/>
        <v>testingRule.AddTestStandardValue(new BoToVa.BusinessEntities.DatabaseEntities.TestStandardValue() { ParameterID = 552, TeststandardValueID = 287, QuantityCode = "MASSFTE",  QuantityID = 2725, ConditionCode = "dg",  ConditionID = 1, ParameterCode = "sDDD", UnitCode = "ug/kg", UnitID = 131, Value = 840 , TeststandardParameterCode = 2, IntroductionDate = DateTime.Parse("2012/10/31") });</v>
      </c>
    </row>
    <row r="152" spans="1:23" s="28" customFormat="1" ht="14.45" customHeight="1" x14ac:dyDescent="0.25">
      <c r="A152" s="20">
        <v>288</v>
      </c>
      <c r="B152" s="21" t="s">
        <v>41</v>
      </c>
      <c r="C152" s="21" t="str">
        <f t="shared" si="19"/>
        <v>2</v>
      </c>
      <c r="D152" s="22">
        <v>130</v>
      </c>
      <c r="E152" s="20" t="s">
        <v>38</v>
      </c>
      <c r="F152" s="20" t="str">
        <f t="shared" si="15"/>
        <v>2725</v>
      </c>
      <c r="G152" s="21"/>
      <c r="H152" s="21" t="str">
        <f>INDEX('Aquo parameters'!$A$1:$H$8000,MATCH($I152,'Aquo parameters'!$E:$E,0),1)</f>
        <v>sDDE</v>
      </c>
      <c r="I152" s="21">
        <v>553</v>
      </c>
      <c r="J152" s="21" t="str">
        <f>INDEX('Aquo parameters'!$A$1:$H$5341,MATCH($I152,'Aquo parameters'!$E:$E,0),2)</f>
        <v>som 2,4'- en 4,4'-DDE</v>
      </c>
      <c r="K152" s="21" t="s">
        <v>39</v>
      </c>
      <c r="L152" s="21" t="str">
        <f t="shared" si="16"/>
        <v>1</v>
      </c>
      <c r="M152" s="21" t="s">
        <v>51</v>
      </c>
      <c r="N152" s="21" t="str">
        <f t="shared" si="17"/>
        <v>131</v>
      </c>
      <c r="O152" s="26">
        <v>41207</v>
      </c>
      <c r="P152" s="23">
        <v>4259</v>
      </c>
      <c r="Q152" s="20"/>
      <c r="R152" s="21" t="s">
        <v>42</v>
      </c>
      <c r="S152" s="23">
        <v>6</v>
      </c>
      <c r="T152" s="20"/>
      <c r="U152" s="20" t="str">
        <f t="shared" si="18"/>
        <v>testingRule.AddTestStandardValue(new BoToVa.BusinessEntities.DatabaseEntities.TestStandardValue() { ParameterID = 553, TeststandardValueID = 288, QuantityCode = "MASSFTE",  QuantityID = 2725, ConditionCode = "dg",  ConditionID = 1, ParameterCode = "sDDE", UnitCode = "ug/kg", UnitID = 131, Value = 130 , TeststandardParameterCode = 2, IntroductionDate = DateTime.Parse("2012/10/31") });</v>
      </c>
      <c r="V152" s="20"/>
      <c r="W152" s="20"/>
    </row>
    <row r="153" spans="1:23" s="28" customFormat="1" ht="14.45" customHeight="1" x14ac:dyDescent="0.25">
      <c r="A153" s="20">
        <v>289</v>
      </c>
      <c r="B153" s="21" t="s">
        <v>43</v>
      </c>
      <c r="C153" s="21" t="str">
        <f t="shared" si="19"/>
        <v>5</v>
      </c>
      <c r="D153" s="22">
        <v>100</v>
      </c>
      <c r="E153" s="20" t="s">
        <v>38</v>
      </c>
      <c r="F153" s="20" t="str">
        <f t="shared" si="15"/>
        <v>2725</v>
      </c>
      <c r="G153" s="21"/>
      <c r="H153" s="21" t="str">
        <f>INDEX('Aquo parameters'!$A$1:$H$8000,MATCH($I153,'Aquo parameters'!$E:$E,0),1)</f>
        <v>sDDE</v>
      </c>
      <c r="I153" s="21">
        <v>553</v>
      </c>
      <c r="J153" s="21" t="str">
        <f>INDEX('Aquo parameters'!$A$1:$H$5341,MATCH($I153,'Aquo parameters'!$E:$E,0),2)</f>
        <v>som 2,4'- en 4,4'-DDE</v>
      </c>
      <c r="K153" s="21" t="s">
        <v>39</v>
      </c>
      <c r="L153" s="21" t="str">
        <f t="shared" si="16"/>
        <v>1</v>
      </c>
      <c r="M153" s="21" t="s">
        <v>51</v>
      </c>
      <c r="N153" s="21" t="str">
        <f t="shared" si="17"/>
        <v>131</v>
      </c>
      <c r="O153" s="26">
        <v>41207</v>
      </c>
      <c r="P153" s="23">
        <v>4258</v>
      </c>
      <c r="Q153" s="20"/>
      <c r="R153" s="21" t="s">
        <v>42</v>
      </c>
      <c r="S153" s="23">
        <v>6</v>
      </c>
      <c r="T153" s="20"/>
      <c r="U153" s="20" t="str">
        <f t="shared" si="18"/>
        <v>testingRule.AddTestStandardValue(new BoToVa.BusinessEntities.DatabaseEntities.TestStandardValue() { ParameterID = 553, TeststandardValueID = 289, QuantityCode = "MASSFTE",  QuantityID = 2725, ConditionCode = "dg",  ConditionID = 1, ParameterCode = "sDDE", UnitCode = "ug/kg", UnitID = 131, Value = 100 , TeststandardParameterCode = 5, IntroductionDate = DateTime.Parse("2012/10/31") });</v>
      </c>
      <c r="V153" s="20"/>
      <c r="W153" s="20"/>
    </row>
    <row r="154" spans="1:23" s="28" customFormat="1" ht="14.45" customHeight="1" x14ac:dyDescent="0.25">
      <c r="A154" s="20">
        <v>290</v>
      </c>
      <c r="B154" s="21" t="s">
        <v>36</v>
      </c>
      <c r="C154" s="21" t="str">
        <f t="shared" si="19"/>
        <v>3</v>
      </c>
      <c r="D154" s="22">
        <v>1300</v>
      </c>
      <c r="E154" s="20" t="s">
        <v>38</v>
      </c>
      <c r="F154" s="20" t="str">
        <f t="shared" si="15"/>
        <v>2725</v>
      </c>
      <c r="G154" s="21"/>
      <c r="H154" s="21" t="str">
        <f>INDEX('Aquo parameters'!$A$1:$H$8000,MATCH($I154,'Aquo parameters'!$E:$E,0),1)</f>
        <v>sDDE</v>
      </c>
      <c r="I154" s="21">
        <v>553</v>
      </c>
      <c r="J154" s="21" t="str">
        <f>INDEX('Aquo parameters'!$A$1:$H$5341,MATCH($I154,'Aquo parameters'!$E:$E,0),2)</f>
        <v>som 2,4'- en 4,4'-DDE</v>
      </c>
      <c r="K154" s="21" t="s">
        <v>39</v>
      </c>
      <c r="L154" s="21" t="str">
        <f t="shared" si="16"/>
        <v>1</v>
      </c>
      <c r="M154" s="21" t="s">
        <v>51</v>
      </c>
      <c r="N154" s="21" t="str">
        <f t="shared" si="17"/>
        <v>131</v>
      </c>
      <c r="O154" s="26">
        <v>41207</v>
      </c>
      <c r="P154" s="23">
        <v>4147</v>
      </c>
      <c r="Q154" s="20"/>
      <c r="R154" s="21" t="s">
        <v>42</v>
      </c>
      <c r="S154" s="23">
        <v>6</v>
      </c>
      <c r="T154" s="20"/>
      <c r="U154" s="20" t="str">
        <f t="shared" si="18"/>
        <v>testingRule.AddTestStandardValue(new BoToVa.BusinessEntities.DatabaseEntities.TestStandardValue() { ParameterID = 553, TeststandardValueID = 290, QuantityCode = "MASSFTE",  QuantityID = 2725, ConditionCode = "dg",  ConditionID = 1, ParameterCode = "sDDE", UnitCode = "ug/kg", UnitID = 131, Value = 1300 , TeststandardParameterCode = 3, IntroductionDate = DateTime.Parse("2012/10/31") });</v>
      </c>
      <c r="V154" s="20"/>
      <c r="W154" s="20"/>
    </row>
    <row r="155" spans="1:23" s="28" customFormat="1" ht="14.45" customHeight="1" x14ac:dyDescent="0.25">
      <c r="A155" s="20">
        <v>291</v>
      </c>
      <c r="B155" s="21" t="s">
        <v>44</v>
      </c>
      <c r="C155" s="21" t="str">
        <f t="shared" si="19"/>
        <v>1</v>
      </c>
      <c r="D155" s="22">
        <v>2300</v>
      </c>
      <c r="E155" s="20" t="s">
        <v>38</v>
      </c>
      <c r="F155" s="20" t="str">
        <f t="shared" si="15"/>
        <v>2725</v>
      </c>
      <c r="G155" s="21"/>
      <c r="H155" s="21" t="str">
        <f>INDEX('Aquo parameters'!$A$1:$H$8000,MATCH($I155,'Aquo parameters'!$E:$E,0),1)</f>
        <v>sDDE</v>
      </c>
      <c r="I155" s="21">
        <v>553</v>
      </c>
      <c r="J155" s="21" t="str">
        <f>INDEX('Aquo parameters'!$A$1:$H$5341,MATCH($I155,'Aquo parameters'!$E:$E,0),2)</f>
        <v>som 2,4'- en 4,4'-DDE</v>
      </c>
      <c r="K155" s="21" t="s">
        <v>39</v>
      </c>
      <c r="L155" s="21" t="str">
        <f t="shared" si="16"/>
        <v>1</v>
      </c>
      <c r="M155" s="21" t="s">
        <v>51</v>
      </c>
      <c r="N155" s="21" t="str">
        <f t="shared" si="17"/>
        <v>131</v>
      </c>
      <c r="O155" s="26">
        <v>41207</v>
      </c>
      <c r="P155" s="23">
        <v>4385</v>
      </c>
      <c r="Q155" s="20"/>
      <c r="R155" s="21" t="s">
        <v>42</v>
      </c>
      <c r="S155" s="23">
        <v>16</v>
      </c>
      <c r="T155" s="20"/>
      <c r="U155" s="20" t="str">
        <f t="shared" si="18"/>
        <v>testingRule.AddTestStandardValue(new BoToVa.BusinessEntities.DatabaseEntities.TestStandardValue() { ParameterID = 553, TeststandardValueID = 291, QuantityCode = "MASSFTE",  QuantityID = 2725, ConditionCode = "dg",  ConditionID = 1, ParameterCode = "sDDE", UnitCode = "ug/kg", UnitID = 131, Value = 2300 , TeststandardParameterCode = 1, IntroductionDate = DateTime.Parse("2012/10/31") });</v>
      </c>
      <c r="V155" s="20"/>
      <c r="W155" s="20"/>
    </row>
    <row r="156" spans="1:23" ht="14.45" customHeight="1" x14ac:dyDescent="0.25">
      <c r="A156" s="20">
        <v>292</v>
      </c>
      <c r="B156" s="21" t="s">
        <v>43</v>
      </c>
      <c r="C156" s="21" t="str">
        <f t="shared" si="19"/>
        <v>5</v>
      </c>
      <c r="D156" s="22">
        <v>200</v>
      </c>
      <c r="E156" s="20" t="s">
        <v>38</v>
      </c>
      <c r="F156" s="20" t="str">
        <f t="shared" si="15"/>
        <v>2725</v>
      </c>
      <c r="G156" s="21"/>
      <c r="H156" s="21" t="str">
        <f>INDEX('Aquo parameters'!$A$1:$H$8000,MATCH($I156,'Aquo parameters'!$E:$E,0),1)</f>
        <v>sDDT</v>
      </c>
      <c r="I156" s="21">
        <v>554</v>
      </c>
      <c r="J156" s="21" t="str">
        <f>INDEX('Aquo parameters'!$A$1:$H$5341,MATCH($I156,'Aquo parameters'!$E:$E,0),2)</f>
        <v>som 2,4'- en 4,4'-DDT</v>
      </c>
      <c r="K156" s="21" t="s">
        <v>39</v>
      </c>
      <c r="L156" s="21" t="str">
        <f t="shared" si="16"/>
        <v>1</v>
      </c>
      <c r="M156" s="21" t="s">
        <v>51</v>
      </c>
      <c r="N156" s="21" t="str">
        <f t="shared" si="17"/>
        <v>131</v>
      </c>
      <c r="O156" s="26">
        <v>41207</v>
      </c>
      <c r="P156" s="23">
        <v>4257</v>
      </c>
      <c r="R156" s="21" t="s">
        <v>42</v>
      </c>
      <c r="S156" s="23">
        <v>16</v>
      </c>
      <c r="U156" s="20" t="str">
        <f t="shared" si="18"/>
        <v>testingRule.AddTestStandardValue(new BoToVa.BusinessEntities.DatabaseEntities.TestStandardValue() { ParameterID = 554, TeststandardValueID = 292, QuantityCode = "MASSFTE",  QuantityID = 2725, ConditionCode = "dg",  ConditionID = 1, ParameterCode = "sDDT", UnitCode = "ug/kg", UnitID = 131, Value = 200 , TeststandardParameterCode = 5, IntroductionDate = DateTime.Parse("2012/10/31") });</v>
      </c>
    </row>
    <row r="157" spans="1:23" ht="14.45" customHeight="1" x14ac:dyDescent="0.25">
      <c r="A157" s="20">
        <v>293</v>
      </c>
      <c r="B157" s="21" t="s">
        <v>36</v>
      </c>
      <c r="C157" s="21" t="str">
        <f t="shared" si="19"/>
        <v>3</v>
      </c>
      <c r="D157" s="22">
        <v>1000</v>
      </c>
      <c r="E157" s="20" t="s">
        <v>38</v>
      </c>
      <c r="F157" s="20" t="str">
        <f t="shared" si="15"/>
        <v>2725</v>
      </c>
      <c r="G157" s="21"/>
      <c r="H157" s="21" t="str">
        <f>INDEX('Aquo parameters'!$A$1:$H$8000,MATCH($I157,'Aquo parameters'!$E:$E,0),1)</f>
        <v>sDDT</v>
      </c>
      <c r="I157" s="21">
        <v>554</v>
      </c>
      <c r="J157" s="21" t="str">
        <f>INDEX('Aquo parameters'!$A$1:$H$5341,MATCH($I157,'Aquo parameters'!$E:$E,0),2)</f>
        <v>som 2,4'- en 4,4'-DDT</v>
      </c>
      <c r="K157" s="21" t="s">
        <v>39</v>
      </c>
      <c r="L157" s="21" t="str">
        <f t="shared" si="16"/>
        <v>1</v>
      </c>
      <c r="M157" s="21" t="s">
        <v>51</v>
      </c>
      <c r="N157" s="21" t="str">
        <f t="shared" si="17"/>
        <v>131</v>
      </c>
      <c r="O157" s="26">
        <v>41207</v>
      </c>
      <c r="P157" s="23">
        <v>4148</v>
      </c>
      <c r="R157" s="21" t="s">
        <v>42</v>
      </c>
      <c r="S157" s="23">
        <v>16</v>
      </c>
      <c r="U157" s="20" t="str">
        <f t="shared" si="18"/>
        <v>testingRule.AddTestStandardValue(new BoToVa.BusinessEntities.DatabaseEntities.TestStandardValue() { ParameterID = 554, TeststandardValueID = 293, QuantityCode = "MASSFTE",  QuantityID = 2725, ConditionCode = "dg",  ConditionID = 1, ParameterCode = "sDDT", UnitCode = "ug/kg", UnitID = 131, Value = 1000 , TeststandardParameterCode = 3, IntroductionDate = DateTime.Parse("2012/10/31") });</v>
      </c>
    </row>
    <row r="158" spans="1:23" ht="14.45" customHeight="1" x14ac:dyDescent="0.25">
      <c r="A158" s="20">
        <v>294</v>
      </c>
      <c r="B158" s="21" t="s">
        <v>44</v>
      </c>
      <c r="C158" s="21" t="str">
        <f t="shared" si="19"/>
        <v>1</v>
      </c>
      <c r="D158" s="22">
        <v>1700</v>
      </c>
      <c r="E158" s="20" t="s">
        <v>38</v>
      </c>
      <c r="F158" s="20" t="str">
        <f t="shared" si="15"/>
        <v>2725</v>
      </c>
      <c r="G158" s="21"/>
      <c r="H158" s="21" t="str">
        <f>INDEX('Aquo parameters'!$A$1:$H$8000,MATCH($I158,'Aquo parameters'!$E:$E,0),1)</f>
        <v>sDDT</v>
      </c>
      <c r="I158" s="21">
        <v>554</v>
      </c>
      <c r="J158" s="21" t="str">
        <f>INDEX('Aquo parameters'!$A$1:$H$5341,MATCH($I158,'Aquo parameters'!$E:$E,0),2)</f>
        <v>som 2,4'- en 4,4'-DDT</v>
      </c>
      <c r="K158" s="21" t="s">
        <v>39</v>
      </c>
      <c r="L158" s="21" t="str">
        <f t="shared" si="16"/>
        <v>1</v>
      </c>
      <c r="M158" s="21" t="s">
        <v>51</v>
      </c>
      <c r="N158" s="21" t="str">
        <f t="shared" si="17"/>
        <v>131</v>
      </c>
      <c r="O158" s="26">
        <v>41207</v>
      </c>
      <c r="P158" s="23">
        <v>4386</v>
      </c>
      <c r="R158" s="21" t="s">
        <v>42</v>
      </c>
      <c r="S158" s="23">
        <v>16</v>
      </c>
      <c r="U158" s="20" t="str">
        <f t="shared" si="18"/>
        <v>testingRule.AddTestStandardValue(new BoToVa.BusinessEntities.DatabaseEntities.TestStandardValue() { ParameterID = 554, TeststandardValueID = 294, QuantityCode = "MASSFTE",  QuantityID = 2725, ConditionCode = "dg",  ConditionID = 1, ParameterCode = "sDDT", UnitCode = "ug/kg", UnitID = 131, Value = 1700 , TeststandardParameterCode = 1, IntroductionDate = DateTime.Parse("2012/10/31") });</v>
      </c>
    </row>
    <row r="159" spans="1:23" ht="14.45" customHeight="1" x14ac:dyDescent="0.25">
      <c r="A159" s="20">
        <v>295</v>
      </c>
      <c r="B159" s="21" t="s">
        <v>41</v>
      </c>
      <c r="C159" s="21" t="str">
        <f t="shared" si="19"/>
        <v>2</v>
      </c>
      <c r="D159" s="22">
        <v>200</v>
      </c>
      <c r="E159" s="20" t="s">
        <v>38</v>
      </c>
      <c r="F159" s="20" t="str">
        <f t="shared" si="15"/>
        <v>2725</v>
      </c>
      <c r="G159" s="21"/>
      <c r="H159" s="21" t="str">
        <f>INDEX('Aquo parameters'!$A$1:$H$8000,MATCH($I159,'Aquo parameters'!$E:$E,0),1)</f>
        <v>sDDT</v>
      </c>
      <c r="I159" s="21">
        <v>554</v>
      </c>
      <c r="J159" s="21" t="str">
        <f>INDEX('Aquo parameters'!$A$1:$H$5341,MATCH($I159,'Aquo parameters'!$E:$E,0),2)</f>
        <v>som 2,4'- en 4,4'-DDT</v>
      </c>
      <c r="K159" s="21" t="s">
        <v>39</v>
      </c>
      <c r="L159" s="21" t="str">
        <f t="shared" si="16"/>
        <v>1</v>
      </c>
      <c r="M159" s="21" t="s">
        <v>51</v>
      </c>
      <c r="N159" s="21" t="str">
        <f t="shared" si="17"/>
        <v>131</v>
      </c>
      <c r="O159" s="26">
        <v>41207</v>
      </c>
      <c r="P159" s="23">
        <v>4256</v>
      </c>
      <c r="R159" s="21" t="s">
        <v>42</v>
      </c>
      <c r="S159" s="23">
        <v>16</v>
      </c>
      <c r="U159" s="20" t="str">
        <f t="shared" si="18"/>
        <v>testingRule.AddTestStandardValue(new BoToVa.BusinessEntities.DatabaseEntities.TestStandardValue() { ParameterID = 554, TeststandardValueID = 295, QuantityCode = "MASSFTE",  QuantityID = 2725, ConditionCode = "dg",  ConditionID = 1, ParameterCode = "sDDT", UnitCode = "ug/kg", UnitID = 131, Value = 200 , TeststandardParameterCode = 2, IntroductionDate = DateTime.Parse("2012/10/31") });</v>
      </c>
    </row>
    <row r="160" spans="1:23" ht="14.45" customHeight="1" x14ac:dyDescent="0.25">
      <c r="A160" s="20">
        <v>174</v>
      </c>
      <c r="B160" s="21" t="s">
        <v>44</v>
      </c>
      <c r="C160" s="21" t="str">
        <f t="shared" si="19"/>
        <v>1</v>
      </c>
      <c r="D160" s="22">
        <v>17000</v>
      </c>
      <c r="E160" s="20" t="s">
        <v>38</v>
      </c>
      <c r="F160" s="20" t="str">
        <f t="shared" si="15"/>
        <v>2725</v>
      </c>
      <c r="G160" s="21"/>
      <c r="H160" s="21" t="str">
        <f>INDEX('Aquo parameters'!$A$1:$H$8000,MATCH($I160,'Aquo parameters'!$E:$E,0),1)</f>
        <v>DiC4yFt</v>
      </c>
      <c r="I160" s="21">
        <v>577</v>
      </c>
      <c r="J160" s="21" t="str">
        <f>INDEX('Aquo parameters'!$A$1:$H$5341,MATCH($I160,'Aquo parameters'!$E:$E,0),2)</f>
        <v>diisobutylftalaat</v>
      </c>
      <c r="K160" s="21" t="s">
        <v>39</v>
      </c>
      <c r="L160" s="21" t="str">
        <f t="shared" si="16"/>
        <v>1</v>
      </c>
      <c r="M160" s="21" t="s">
        <v>51</v>
      </c>
      <c r="N160" s="21" t="str">
        <f t="shared" si="17"/>
        <v>131</v>
      </c>
      <c r="O160" s="26">
        <v>41207</v>
      </c>
      <c r="P160" s="23">
        <v>4338</v>
      </c>
      <c r="R160" s="21" t="s">
        <v>42</v>
      </c>
      <c r="S160" s="23">
        <v>16</v>
      </c>
      <c r="U160" s="20" t="str">
        <f t="shared" si="18"/>
        <v>testingRule.AddTestStandardValue(new BoToVa.BusinessEntities.DatabaseEntities.TestStandardValue() { ParameterID = 577, TeststandardValueID = 174, QuantityCode = "MASSFTE",  QuantityID = 2725, ConditionCode = "dg",  ConditionID = 1, ParameterCode = "DiC4yFt", UnitCode = "ug/kg", UnitID = 131, Value = 17000 , TeststandardParameterCode = 1, IntroductionDate = DateTime.Parse("2012/10/31") });</v>
      </c>
    </row>
    <row r="161" spans="1:23" ht="14.45" customHeight="1" x14ac:dyDescent="0.25">
      <c r="A161" s="20">
        <v>175</v>
      </c>
      <c r="B161" s="21" t="s">
        <v>43</v>
      </c>
      <c r="C161" s="21" t="str">
        <f t="shared" si="19"/>
        <v>5</v>
      </c>
      <c r="D161" s="22">
        <v>45</v>
      </c>
      <c r="E161" s="20" t="s">
        <v>38</v>
      </c>
      <c r="F161" s="20" t="str">
        <f t="shared" si="15"/>
        <v>2725</v>
      </c>
      <c r="G161" s="21"/>
      <c r="H161" s="21" t="str">
        <f>INDEX('Aquo parameters'!$A$1:$H$8000,MATCH($I161,'Aquo parameters'!$E:$E,0),1)</f>
        <v>DiC4yFt</v>
      </c>
      <c r="I161" s="21">
        <v>577</v>
      </c>
      <c r="J161" s="21" t="str">
        <f>INDEX('Aquo parameters'!$A$1:$H$5341,MATCH($I161,'Aquo parameters'!$E:$E,0),2)</f>
        <v>diisobutylftalaat</v>
      </c>
      <c r="K161" s="21" t="s">
        <v>39</v>
      </c>
      <c r="L161" s="21" t="str">
        <f t="shared" si="16"/>
        <v>1</v>
      </c>
      <c r="M161" s="21" t="s">
        <v>51</v>
      </c>
      <c r="N161" s="21" t="str">
        <f t="shared" si="17"/>
        <v>131</v>
      </c>
      <c r="O161" s="26">
        <v>41207</v>
      </c>
      <c r="P161" s="23">
        <v>4044</v>
      </c>
      <c r="R161" s="21" t="s">
        <v>42</v>
      </c>
      <c r="S161" s="23">
        <v>6</v>
      </c>
      <c r="U161" s="20" t="str">
        <f t="shared" si="18"/>
        <v>testingRule.AddTestStandardValue(new BoToVa.BusinessEntities.DatabaseEntities.TestStandardValue() { ParameterID = 577, TeststandardValueID = 175, QuantityCode = "MASSFTE",  QuantityID = 2725, ConditionCode = "dg",  ConditionID = 1, ParameterCode = "DiC4yFt", UnitCode = "ug/kg", UnitID = 131, Value = 45 , TeststandardParameterCode = 5, IntroductionDate = DateTime.Parse("2012/10/31") });</v>
      </c>
    </row>
    <row r="162" spans="1:23" ht="14.45" customHeight="1" x14ac:dyDescent="0.25">
      <c r="A162" s="20">
        <v>176</v>
      </c>
      <c r="B162" s="21" t="s">
        <v>41</v>
      </c>
      <c r="C162" s="21" t="str">
        <f t="shared" si="19"/>
        <v>2</v>
      </c>
      <c r="D162" s="22">
        <v>1300</v>
      </c>
      <c r="E162" s="20" t="s">
        <v>38</v>
      </c>
      <c r="F162" s="20" t="str">
        <f t="shared" si="15"/>
        <v>2725</v>
      </c>
      <c r="G162" s="21"/>
      <c r="H162" s="21" t="str">
        <f>INDEX('Aquo parameters'!$A$1:$H$8000,MATCH($I162,'Aquo parameters'!$E:$E,0),1)</f>
        <v>DiC4yFt</v>
      </c>
      <c r="I162" s="21">
        <v>577</v>
      </c>
      <c r="J162" s="21" t="str">
        <f>INDEX('Aquo parameters'!$A$1:$H$5341,MATCH($I162,'Aquo parameters'!$E:$E,0),2)</f>
        <v>diisobutylftalaat</v>
      </c>
      <c r="K162" s="21" t="s">
        <v>39</v>
      </c>
      <c r="L162" s="21" t="str">
        <f t="shared" si="16"/>
        <v>1</v>
      </c>
      <c r="M162" s="21" t="s">
        <v>51</v>
      </c>
      <c r="N162" s="21" t="str">
        <f t="shared" si="17"/>
        <v>131</v>
      </c>
      <c r="O162" s="26">
        <v>41207</v>
      </c>
      <c r="P162" s="23">
        <v>4292</v>
      </c>
      <c r="R162" s="21" t="s">
        <v>42</v>
      </c>
      <c r="S162" s="23">
        <v>16</v>
      </c>
      <c r="U162" s="20" t="str">
        <f t="shared" si="18"/>
        <v>testingRule.AddTestStandardValue(new BoToVa.BusinessEntities.DatabaseEntities.TestStandardValue() { ParameterID = 577, TeststandardValueID = 176, QuantityCode = "MASSFTE",  QuantityID = 2725, ConditionCode = "dg",  ConditionID = 1, ParameterCode = "DiC4yFt", UnitCode = "ug/kg", UnitID = 131, Value = 1300 , TeststandardParameterCode = 2, IntroductionDate = DateTime.Parse("2012/10/31") });</v>
      </c>
    </row>
    <row r="163" spans="1:23" ht="14.45" customHeight="1" x14ac:dyDescent="0.25">
      <c r="A163" s="20">
        <v>177</v>
      </c>
      <c r="B163" s="21" t="s">
        <v>36</v>
      </c>
      <c r="C163" s="21" t="str">
        <f t="shared" si="19"/>
        <v>3</v>
      </c>
      <c r="D163" s="22">
        <v>17000</v>
      </c>
      <c r="E163" s="20" t="s">
        <v>38</v>
      </c>
      <c r="F163" s="20" t="str">
        <f t="shared" si="15"/>
        <v>2725</v>
      </c>
      <c r="G163" s="21"/>
      <c r="H163" s="21" t="str">
        <f>INDEX('Aquo parameters'!$A$1:$H$8000,MATCH($I163,'Aquo parameters'!$E:$E,0),1)</f>
        <v>DiC4yFt</v>
      </c>
      <c r="I163" s="21">
        <v>577</v>
      </c>
      <c r="J163" s="21" t="str">
        <f>INDEX('Aquo parameters'!$A$1:$H$5341,MATCH($I163,'Aquo parameters'!$E:$E,0),2)</f>
        <v>diisobutylftalaat</v>
      </c>
      <c r="K163" s="21" t="s">
        <v>39</v>
      </c>
      <c r="L163" s="21" t="str">
        <f t="shared" si="16"/>
        <v>1</v>
      </c>
      <c r="M163" s="21" t="s">
        <v>51</v>
      </c>
      <c r="N163" s="21" t="str">
        <f t="shared" si="17"/>
        <v>131</v>
      </c>
      <c r="O163" s="26">
        <v>41207</v>
      </c>
      <c r="P163" s="23">
        <v>4117</v>
      </c>
      <c r="R163" s="21" t="s">
        <v>42</v>
      </c>
      <c r="S163" s="23">
        <v>16</v>
      </c>
      <c r="U163" s="20" t="str">
        <f t="shared" si="18"/>
        <v>testingRule.AddTestStandardValue(new BoToVa.BusinessEntities.DatabaseEntities.TestStandardValue() { ParameterID = 577, TeststandardValueID = 177, QuantityCode = "MASSFTE",  QuantityID = 2725, ConditionCode = "dg",  ConditionID = 1, ParameterCode = "DiC4yFt", UnitCode = "ug/kg", UnitID = 131, Value = 17000 , TeststandardParameterCode = 3, IntroductionDate = DateTime.Parse("2012/10/31") });</v>
      </c>
    </row>
    <row r="164" spans="1:23" ht="14.45" customHeight="1" x14ac:dyDescent="0.25">
      <c r="A164" s="20">
        <v>158</v>
      </c>
      <c r="B164" s="21" t="s">
        <v>36</v>
      </c>
      <c r="C164" s="21" t="str">
        <f t="shared" si="19"/>
        <v>3</v>
      </c>
      <c r="D164" s="22">
        <v>36000</v>
      </c>
      <c r="E164" s="20" t="s">
        <v>38</v>
      </c>
      <c r="F164" s="20" t="str">
        <f t="shared" si="15"/>
        <v>2725</v>
      </c>
      <c r="G164" s="21"/>
      <c r="H164" s="21" t="str">
        <f>INDEX('Aquo parameters'!$A$1:$H$8000,MATCH($I164,'Aquo parameters'!$E:$E,0),1)</f>
        <v>DC4yFt</v>
      </c>
      <c r="I164" s="21">
        <v>600</v>
      </c>
      <c r="J164" s="21" t="str">
        <f>INDEX('Aquo parameters'!$A$1:$H$5341,MATCH($I164,'Aquo parameters'!$E:$E,0),2)</f>
        <v>dibutylftalaat</v>
      </c>
      <c r="K164" s="21" t="s">
        <v>39</v>
      </c>
      <c r="L164" s="21" t="str">
        <f t="shared" si="16"/>
        <v>1</v>
      </c>
      <c r="M164" s="21" t="s">
        <v>51</v>
      </c>
      <c r="N164" s="21" t="str">
        <f t="shared" si="17"/>
        <v>131</v>
      </c>
      <c r="O164" s="26">
        <v>41207</v>
      </c>
      <c r="P164" s="23">
        <v>4113</v>
      </c>
      <c r="Q164" s="28"/>
      <c r="R164" s="29" t="s">
        <v>42</v>
      </c>
      <c r="S164" s="32">
        <v>16</v>
      </c>
      <c r="T164" s="28"/>
      <c r="U164" s="20" t="str">
        <f t="shared" si="18"/>
        <v>testingRule.AddTestStandardValue(new BoToVa.BusinessEntities.DatabaseEntities.TestStandardValue() { ParameterID = 600, TeststandardValueID = 158, QuantityCode = "MASSFTE",  QuantityID = 2725, ConditionCode = "dg",  ConditionID = 1, ParameterCode = "DC4yFt", UnitCode = "ug/kg", UnitID = 131, Value = 36000 , TeststandardParameterCode = 3, IntroductionDate = DateTime.Parse("2012/10/31") });</v>
      </c>
    </row>
    <row r="165" spans="1:23" ht="14.45" customHeight="1" x14ac:dyDescent="0.25">
      <c r="A165" s="20">
        <v>159</v>
      </c>
      <c r="B165" s="21" t="s">
        <v>41</v>
      </c>
      <c r="C165" s="21" t="str">
        <f t="shared" si="19"/>
        <v>2</v>
      </c>
      <c r="D165" s="22">
        <v>5000</v>
      </c>
      <c r="E165" s="20" t="s">
        <v>38</v>
      </c>
      <c r="F165" s="20" t="str">
        <f t="shared" si="15"/>
        <v>2725</v>
      </c>
      <c r="G165" s="21"/>
      <c r="H165" s="21" t="str">
        <f>INDEX('Aquo parameters'!$A$1:$H$8000,MATCH($I165,'Aquo parameters'!$E:$E,0),1)</f>
        <v>DC4yFt</v>
      </c>
      <c r="I165" s="21">
        <v>600</v>
      </c>
      <c r="J165" s="21" t="str">
        <f>INDEX('Aquo parameters'!$A$1:$H$5341,MATCH($I165,'Aquo parameters'!$E:$E,0),2)</f>
        <v>dibutylftalaat</v>
      </c>
      <c r="K165" s="21" t="s">
        <v>39</v>
      </c>
      <c r="L165" s="21" t="str">
        <f t="shared" si="16"/>
        <v>1</v>
      </c>
      <c r="M165" s="21" t="s">
        <v>51</v>
      </c>
      <c r="N165" s="21" t="str">
        <f t="shared" si="17"/>
        <v>131</v>
      </c>
      <c r="O165" s="26">
        <v>41207</v>
      </c>
      <c r="P165" s="23">
        <v>4293</v>
      </c>
      <c r="Q165" s="28"/>
      <c r="R165" s="29" t="s">
        <v>42</v>
      </c>
      <c r="S165" s="32">
        <v>16</v>
      </c>
      <c r="T165" s="28"/>
      <c r="U165" s="20" t="str">
        <f t="shared" si="18"/>
        <v>testingRule.AddTestStandardValue(new BoToVa.BusinessEntities.DatabaseEntities.TestStandardValue() { ParameterID = 600, TeststandardValueID = 159, QuantityCode = "MASSFTE",  QuantityID = 2725, ConditionCode = "dg",  ConditionID = 1, ParameterCode = "DC4yFt", UnitCode = "ug/kg", UnitID = 131, Value = 5000 , TeststandardParameterCode = 2, IntroductionDate = DateTime.Parse("2012/10/31") });</v>
      </c>
    </row>
    <row r="166" spans="1:23" ht="14.45" customHeight="1" x14ac:dyDescent="0.25">
      <c r="A166" s="20">
        <v>160</v>
      </c>
      <c r="B166" s="21" t="s">
        <v>44</v>
      </c>
      <c r="C166" s="21" t="str">
        <f t="shared" si="19"/>
        <v>1</v>
      </c>
      <c r="D166" s="22">
        <v>36000</v>
      </c>
      <c r="E166" s="20" t="s">
        <v>38</v>
      </c>
      <c r="F166" s="20" t="str">
        <f t="shared" si="15"/>
        <v>2725</v>
      </c>
      <c r="G166" s="21"/>
      <c r="H166" s="21" t="str">
        <f>INDEX('Aquo parameters'!$A$1:$H$8000,MATCH($I166,'Aquo parameters'!$E:$E,0),1)</f>
        <v>DC4yFt</v>
      </c>
      <c r="I166" s="21">
        <v>600</v>
      </c>
      <c r="J166" s="21" t="str">
        <f>INDEX('Aquo parameters'!$A$1:$H$5341,MATCH($I166,'Aquo parameters'!$E:$E,0),2)</f>
        <v>dibutylftalaat</v>
      </c>
      <c r="K166" s="21" t="s">
        <v>39</v>
      </c>
      <c r="L166" s="21" t="str">
        <f t="shared" si="16"/>
        <v>1</v>
      </c>
      <c r="M166" s="21" t="s">
        <v>51</v>
      </c>
      <c r="N166" s="21" t="str">
        <f t="shared" si="17"/>
        <v>131</v>
      </c>
      <c r="O166" s="26">
        <v>41207</v>
      </c>
      <c r="P166" s="23">
        <v>4339</v>
      </c>
      <c r="Q166" s="28"/>
      <c r="R166" s="29" t="s">
        <v>42</v>
      </c>
      <c r="S166" s="32">
        <v>6</v>
      </c>
      <c r="T166" s="28"/>
      <c r="U166" s="20" t="str">
        <f t="shared" si="18"/>
        <v>testingRule.AddTestStandardValue(new BoToVa.BusinessEntities.DatabaseEntities.TestStandardValue() { ParameterID = 600, TeststandardValueID = 160, QuantityCode = "MASSFTE",  QuantityID = 2725, ConditionCode = "dg",  ConditionID = 1, ParameterCode = "DC4yFt", UnitCode = "ug/kg", UnitID = 131, Value = 36000 , TeststandardParameterCode = 1, IntroductionDate = DateTime.Parse("2012/10/31") });</v>
      </c>
    </row>
    <row r="167" spans="1:23" ht="14.45" customHeight="1" x14ac:dyDescent="0.25">
      <c r="A167" s="20">
        <v>161</v>
      </c>
      <c r="B167" s="21" t="s">
        <v>43</v>
      </c>
      <c r="C167" s="21" t="str">
        <f t="shared" si="19"/>
        <v>5</v>
      </c>
      <c r="D167" s="22">
        <v>70</v>
      </c>
      <c r="E167" s="20" t="s">
        <v>38</v>
      </c>
      <c r="F167" s="20" t="str">
        <f t="shared" si="15"/>
        <v>2725</v>
      </c>
      <c r="G167" s="21"/>
      <c r="H167" s="21" t="str">
        <f>INDEX('Aquo parameters'!$A$1:$H$8000,MATCH($I167,'Aquo parameters'!$E:$E,0),1)</f>
        <v>DC4yFt</v>
      </c>
      <c r="I167" s="21">
        <v>600</v>
      </c>
      <c r="J167" s="21" t="str">
        <f>INDEX('Aquo parameters'!$A$1:$H$5341,MATCH($I167,'Aquo parameters'!$E:$E,0),2)</f>
        <v>dibutylftalaat</v>
      </c>
      <c r="K167" s="21" t="s">
        <v>39</v>
      </c>
      <c r="L167" s="21" t="str">
        <f t="shared" si="16"/>
        <v>1</v>
      </c>
      <c r="M167" s="21" t="s">
        <v>51</v>
      </c>
      <c r="N167" s="21" t="str">
        <f t="shared" si="17"/>
        <v>131</v>
      </c>
      <c r="O167" s="26">
        <v>41207</v>
      </c>
      <c r="P167" s="23">
        <v>4045</v>
      </c>
      <c r="R167" s="21" t="s">
        <v>42</v>
      </c>
      <c r="S167" s="23">
        <v>16</v>
      </c>
      <c r="U167" s="20" t="str">
        <f t="shared" si="18"/>
        <v>testingRule.AddTestStandardValue(new BoToVa.BusinessEntities.DatabaseEntities.TestStandardValue() { ParameterID = 600, TeststandardValueID = 161, QuantityCode = "MASSFTE",  QuantityID = 2725, ConditionCode = "dg",  ConditionID = 1, ParameterCode = "DC4yFt", UnitCode = "ug/kg", UnitID = 131, Value = 70 , TeststandardParameterCode = 5, IntroductionDate = DateTime.Parse("2012/10/31") });</v>
      </c>
    </row>
    <row r="168" spans="1:23" ht="14.45" customHeight="1" x14ac:dyDescent="0.25">
      <c r="A168" s="20">
        <v>268</v>
      </c>
      <c r="B168" s="21" t="s">
        <v>41</v>
      </c>
      <c r="C168" s="21" t="str">
        <f t="shared" ref="C168:C199" si="20">IF(B168="MW Ind","3",IF(B168="MW won","2",IF(B168="AW droog","5",IF(B168="IW droog","1","-1"))))</f>
        <v>2</v>
      </c>
      <c r="D168" s="22">
        <v>2</v>
      </c>
      <c r="E168" s="20" t="s">
        <v>38</v>
      </c>
      <c r="F168" s="20" t="str">
        <f t="shared" si="15"/>
        <v>2725</v>
      </c>
      <c r="G168" s="21"/>
      <c r="H168" s="21" t="str">
        <f>INDEX('Aquo parameters'!$A$1:$H$8000,MATCH($I168,'Aquo parameters'!$E:$E,0),1)</f>
        <v>sDClBen</v>
      </c>
      <c r="I168" s="21">
        <v>607</v>
      </c>
      <c r="J168" s="21" t="str">
        <f>INDEX('Aquo parameters'!$A$1:$H$5341,MATCH($I168,'Aquo parameters'!$E:$E,0),2)</f>
        <v>som dichloorbenzeen-isomeren</v>
      </c>
      <c r="K168" s="21" t="s">
        <v>39</v>
      </c>
      <c r="L168" s="21" t="str">
        <f t="shared" si="16"/>
        <v>1</v>
      </c>
      <c r="M168" s="21" t="s">
        <v>40</v>
      </c>
      <c r="N168" s="21" t="str">
        <f t="shared" si="17"/>
        <v>58</v>
      </c>
      <c r="O168" s="26">
        <v>41207</v>
      </c>
      <c r="P168" s="23">
        <v>4232</v>
      </c>
      <c r="R168" s="21" t="s">
        <v>42</v>
      </c>
      <c r="S168" s="23">
        <v>6</v>
      </c>
      <c r="U168" s="20" t="str">
        <f t="shared" si="18"/>
        <v>testingRule.AddTestStandardValue(new BoToVa.BusinessEntities.DatabaseEntities.TestStandardValue() { ParameterID = 607, TeststandardValueID = 268, QuantityCode = "MASSFTE",  QuantityID = 2725, ConditionCode = "dg",  ConditionID = 1, ParameterCode = "sDClBen", UnitCode = "mg/kg", UnitID = 58, Value = 2 , TeststandardParameterCode = 2, IntroductionDate = DateTime.Parse("2012/10/31") });</v>
      </c>
    </row>
    <row r="169" spans="1:23" ht="14.45" customHeight="1" x14ac:dyDescent="0.25">
      <c r="A169" s="20">
        <v>269</v>
      </c>
      <c r="B169" s="21" t="s">
        <v>44</v>
      </c>
      <c r="C169" s="21" t="str">
        <f t="shared" si="20"/>
        <v>1</v>
      </c>
      <c r="D169" s="22">
        <v>19</v>
      </c>
      <c r="E169" s="20" t="s">
        <v>38</v>
      </c>
      <c r="F169" s="20" t="str">
        <f t="shared" si="15"/>
        <v>2725</v>
      </c>
      <c r="G169" s="21"/>
      <c r="H169" s="21" t="str">
        <f>INDEX('Aquo parameters'!$A$1:$H$8000,MATCH($I169,'Aquo parameters'!$E:$E,0),1)</f>
        <v>sDClBen</v>
      </c>
      <c r="I169" s="21">
        <v>607</v>
      </c>
      <c r="J169" s="21" t="str">
        <f>INDEX('Aquo parameters'!$A$1:$H$5341,MATCH($I169,'Aquo parameters'!$E:$E,0),2)</f>
        <v>som dichloorbenzeen-isomeren</v>
      </c>
      <c r="K169" s="21" t="s">
        <v>39</v>
      </c>
      <c r="L169" s="21" t="str">
        <f t="shared" si="16"/>
        <v>1</v>
      </c>
      <c r="M169" s="21" t="s">
        <v>40</v>
      </c>
      <c r="N169" s="21" t="str">
        <f t="shared" si="17"/>
        <v>58</v>
      </c>
      <c r="O169" s="26">
        <v>41207</v>
      </c>
      <c r="P169" s="23">
        <v>4377</v>
      </c>
      <c r="R169" s="21" t="s">
        <v>42</v>
      </c>
      <c r="S169" s="23">
        <v>16</v>
      </c>
      <c r="U169" s="20" t="str">
        <f t="shared" si="18"/>
        <v>testingRule.AddTestStandardValue(new BoToVa.BusinessEntities.DatabaseEntities.TestStandardValue() { ParameterID = 607, TeststandardValueID = 269, QuantityCode = "MASSFTE",  QuantityID = 2725, ConditionCode = "dg",  ConditionID = 1, ParameterCode = "sDClBen", UnitCode = "mg/kg", UnitID = 58, Value = 19 , TeststandardParameterCode = 1, IntroductionDate = DateTime.Parse("2012/10/31") });</v>
      </c>
    </row>
    <row r="170" spans="1:23" ht="14.45" customHeight="1" x14ac:dyDescent="0.25">
      <c r="A170" s="20">
        <v>270</v>
      </c>
      <c r="B170" s="21" t="s">
        <v>43</v>
      </c>
      <c r="C170" s="21" t="str">
        <f t="shared" si="20"/>
        <v>5</v>
      </c>
      <c r="D170" s="22">
        <v>2</v>
      </c>
      <c r="E170" s="20" t="s">
        <v>38</v>
      </c>
      <c r="F170" s="20" t="str">
        <f t="shared" si="15"/>
        <v>2725</v>
      </c>
      <c r="G170" s="21"/>
      <c r="H170" s="21" t="str">
        <f>INDEX('Aquo parameters'!$A$1:$H$8000,MATCH($I170,'Aquo parameters'!$E:$E,0),1)</f>
        <v>sDClBen</v>
      </c>
      <c r="I170" s="21">
        <v>607</v>
      </c>
      <c r="J170" s="21" t="str">
        <f>INDEX('Aquo parameters'!$A$1:$H$5341,MATCH($I170,'Aquo parameters'!$E:$E,0),2)</f>
        <v>som dichloorbenzeen-isomeren</v>
      </c>
      <c r="K170" s="21" t="s">
        <v>39</v>
      </c>
      <c r="L170" s="21" t="str">
        <f t="shared" si="16"/>
        <v>1</v>
      </c>
      <c r="M170" s="21" t="s">
        <v>40</v>
      </c>
      <c r="N170" s="21" t="str">
        <f t="shared" si="17"/>
        <v>58</v>
      </c>
      <c r="O170" s="26">
        <v>41207</v>
      </c>
      <c r="P170" s="23">
        <v>4033</v>
      </c>
      <c r="R170" s="21" t="s">
        <v>42</v>
      </c>
      <c r="S170" s="23">
        <v>16</v>
      </c>
      <c r="U170" s="20" t="str">
        <f t="shared" si="18"/>
        <v>testingRule.AddTestStandardValue(new BoToVa.BusinessEntities.DatabaseEntities.TestStandardValue() { ParameterID = 607, TeststandardValueID = 270, QuantityCode = "MASSFTE",  QuantityID = 2725, ConditionCode = "dg",  ConditionID = 1, ParameterCode = "sDClBen", UnitCode = "mg/kg", UnitID = 58, Value = 2 , TeststandardParameterCode = 5, IntroductionDate = DateTime.Parse("2012/10/31") });</v>
      </c>
    </row>
    <row r="171" spans="1:23" ht="14.45" customHeight="1" x14ac:dyDescent="0.25">
      <c r="A171" s="20">
        <v>271</v>
      </c>
      <c r="B171" s="21" t="s">
        <v>36</v>
      </c>
      <c r="C171" s="21" t="str">
        <f t="shared" si="20"/>
        <v>3</v>
      </c>
      <c r="D171" s="22">
        <v>5</v>
      </c>
      <c r="E171" s="20" t="s">
        <v>38</v>
      </c>
      <c r="F171" s="20" t="str">
        <f t="shared" si="15"/>
        <v>2725</v>
      </c>
      <c r="G171" s="21"/>
      <c r="H171" s="21" t="str">
        <f>INDEX('Aquo parameters'!$A$1:$H$8000,MATCH($I171,'Aquo parameters'!$E:$E,0),1)</f>
        <v>sDClBen</v>
      </c>
      <c r="I171" s="21">
        <v>607</v>
      </c>
      <c r="J171" s="21" t="str">
        <f>INDEX('Aquo parameters'!$A$1:$H$5341,MATCH($I171,'Aquo parameters'!$E:$E,0),2)</f>
        <v>som dichloorbenzeen-isomeren</v>
      </c>
      <c r="K171" s="21" t="s">
        <v>39</v>
      </c>
      <c r="L171" s="21" t="str">
        <f t="shared" si="16"/>
        <v>1</v>
      </c>
      <c r="M171" s="21" t="s">
        <v>40</v>
      </c>
      <c r="N171" s="21" t="str">
        <f t="shared" si="17"/>
        <v>58</v>
      </c>
      <c r="O171" s="26">
        <v>41207</v>
      </c>
      <c r="P171" s="23">
        <v>4142</v>
      </c>
      <c r="R171" s="21" t="s">
        <v>42</v>
      </c>
      <c r="S171" s="23">
        <v>6</v>
      </c>
      <c r="U171" s="20" t="str">
        <f t="shared" si="18"/>
        <v>testingRule.AddTestStandardValue(new BoToVa.BusinessEntities.DatabaseEntities.TestStandardValue() { ParameterID = 607, TeststandardValueID = 271, QuantityCode = "MASSFTE",  QuantityID = 2725, ConditionCode = "dg",  ConditionID = 1, ParameterCode = "sDClBen", UnitCode = "mg/kg", UnitID = 58, Value = 5 , TeststandardParameterCode = 3, IntroductionDate = DateTime.Parse("2012/10/31") });</v>
      </c>
      <c r="W171" s="28"/>
    </row>
    <row r="172" spans="1:23" ht="14.45" customHeight="1" x14ac:dyDescent="0.25">
      <c r="A172" s="20">
        <v>280</v>
      </c>
      <c r="B172" s="21" t="s">
        <v>36</v>
      </c>
      <c r="C172" s="21" t="str">
        <f t="shared" si="20"/>
        <v>3</v>
      </c>
      <c r="D172" s="277">
        <v>6</v>
      </c>
      <c r="E172" s="20" t="s">
        <v>38</v>
      </c>
      <c r="F172" s="20" t="str">
        <f t="shared" si="15"/>
        <v>2725</v>
      </c>
      <c r="G172" s="21"/>
      <c r="H172" s="21" t="str">
        <f>INDEX('Aquo parameters'!$A$1:$H$8000,MATCH($I172,'Aquo parameters'!$E:$E,0),1)</f>
        <v>sDClFol6</v>
      </c>
      <c r="I172" s="21">
        <v>615</v>
      </c>
      <c r="J172" s="21" t="str">
        <f>INDEX('Aquo parameters'!$A$1:$H$5341,MATCH($I172,'Aquo parameters'!$E:$E,0),2)</f>
        <v>som 6 dichloorfenolen (Bbk, 1-1-2008)</v>
      </c>
      <c r="K172" s="21" t="s">
        <v>39</v>
      </c>
      <c r="L172" s="21" t="str">
        <f t="shared" si="16"/>
        <v>1</v>
      </c>
      <c r="M172" s="278" t="s">
        <v>40</v>
      </c>
      <c r="N172" s="21" t="str">
        <f t="shared" si="17"/>
        <v>58</v>
      </c>
      <c r="O172" s="26">
        <v>41207</v>
      </c>
      <c r="P172" s="23">
        <v>4145</v>
      </c>
      <c r="R172" s="21" t="s">
        <v>42</v>
      </c>
      <c r="S172" s="23">
        <v>16</v>
      </c>
      <c r="U172" s="20" t="str">
        <f t="shared" si="18"/>
        <v>testingRule.AddTestStandardValue(new BoToVa.BusinessEntities.DatabaseEntities.TestStandardValue() { ParameterID = 615, TeststandardValueID = 280, QuantityCode = "MASSFTE",  QuantityID = 2725, ConditionCode = "dg",  ConditionID = 1, ParameterCode = "sDClFol6", UnitCode = "mg/kg", UnitID = 58, Value = 6 , TeststandardParameterCode = 3, IntroductionDate = DateTime.Parse("2012/10/31") });</v>
      </c>
    </row>
    <row r="173" spans="1:23" ht="14.45" customHeight="1" x14ac:dyDescent="0.25">
      <c r="A173" s="20">
        <v>281</v>
      </c>
      <c r="B173" s="21" t="s">
        <v>41</v>
      </c>
      <c r="C173" s="21" t="str">
        <f t="shared" si="20"/>
        <v>2</v>
      </c>
      <c r="D173" s="277">
        <v>0.2</v>
      </c>
      <c r="E173" s="20" t="s">
        <v>38</v>
      </c>
      <c r="F173" s="20" t="str">
        <f t="shared" si="15"/>
        <v>2725</v>
      </c>
      <c r="G173" s="21"/>
      <c r="H173" s="21" t="str">
        <f>INDEX('Aquo parameters'!$A$1:$H$8000,MATCH($I173,'Aquo parameters'!$E:$E,0),1)</f>
        <v>sDClFol6</v>
      </c>
      <c r="I173" s="21">
        <v>615</v>
      </c>
      <c r="J173" s="21" t="str">
        <f>INDEX('Aquo parameters'!$A$1:$H$5341,MATCH($I173,'Aquo parameters'!$E:$E,0),2)</f>
        <v>som 6 dichloorfenolen (Bbk, 1-1-2008)</v>
      </c>
      <c r="K173" s="21" t="s">
        <v>39</v>
      </c>
      <c r="L173" s="21" t="str">
        <f t="shared" si="16"/>
        <v>1</v>
      </c>
      <c r="M173" s="278" t="s">
        <v>40</v>
      </c>
      <c r="N173" s="21" t="str">
        <f t="shared" si="17"/>
        <v>58</v>
      </c>
      <c r="O173" s="26">
        <v>41207</v>
      </c>
      <c r="P173" s="23">
        <v>4241</v>
      </c>
      <c r="R173" s="21" t="s">
        <v>42</v>
      </c>
      <c r="S173" s="23">
        <v>16</v>
      </c>
      <c r="U173" s="20" t="str">
        <f t="shared" si="18"/>
        <v>testingRule.AddTestStandardValue(new BoToVa.BusinessEntities.DatabaseEntities.TestStandardValue() { ParameterID = 615, TeststandardValueID = 281, QuantityCode = "MASSFTE",  QuantityID = 2725, ConditionCode = "dg",  ConditionID = 1, ParameterCode = "sDClFol6", UnitCode = "mg/kg", UnitID = 58, Value = 0.2 , TeststandardParameterCode = 2, IntroductionDate = DateTime.Parse("2012/10/31") });</v>
      </c>
    </row>
    <row r="174" spans="1:23" ht="14.45" customHeight="1" x14ac:dyDescent="0.25">
      <c r="A174" s="20">
        <v>282</v>
      </c>
      <c r="B174" s="21" t="s">
        <v>43</v>
      </c>
      <c r="C174" s="21" t="str">
        <f t="shared" si="20"/>
        <v>5</v>
      </c>
      <c r="D174" s="277">
        <v>0.2</v>
      </c>
      <c r="E174" s="20" t="s">
        <v>38</v>
      </c>
      <c r="F174" s="20" t="str">
        <f t="shared" si="15"/>
        <v>2725</v>
      </c>
      <c r="G174" s="21"/>
      <c r="H174" s="21" t="str">
        <f>INDEX('Aquo parameters'!$A$1:$H$8000,MATCH($I174,'Aquo parameters'!$E:$E,0),1)</f>
        <v>sDClFol6</v>
      </c>
      <c r="I174" s="21">
        <v>615</v>
      </c>
      <c r="J174" s="21" t="str">
        <f>INDEX('Aquo parameters'!$A$1:$H$5341,MATCH($I174,'Aquo parameters'!$E:$E,0),2)</f>
        <v>som 6 dichloorfenolen (Bbk, 1-1-2008)</v>
      </c>
      <c r="K174" s="21" t="s">
        <v>39</v>
      </c>
      <c r="L174" s="21" t="str">
        <f t="shared" si="16"/>
        <v>1</v>
      </c>
      <c r="M174" s="278" t="s">
        <v>40</v>
      </c>
      <c r="N174" s="21" t="str">
        <f t="shared" si="17"/>
        <v>58</v>
      </c>
      <c r="O174" s="26">
        <v>41207</v>
      </c>
      <c r="P174" s="23">
        <v>4007</v>
      </c>
      <c r="R174" s="21" t="s">
        <v>42</v>
      </c>
      <c r="S174" s="23">
        <v>6</v>
      </c>
      <c r="U174" s="20" t="str">
        <f t="shared" si="18"/>
        <v>testingRule.AddTestStandardValue(new BoToVa.BusinessEntities.DatabaseEntities.TestStandardValue() { ParameterID = 615, TeststandardValueID = 282, QuantityCode = "MASSFTE",  QuantityID = 2725, ConditionCode = "dg",  ConditionID = 1, ParameterCode = "sDClFol6", UnitCode = "mg/kg", UnitID = 58, Value = 0.2 , TeststandardParameterCode = 5, IntroductionDate = DateTime.Parse("2012/10/31") });</v>
      </c>
    </row>
    <row r="175" spans="1:23" ht="14.45" customHeight="1" x14ac:dyDescent="0.25">
      <c r="A175" s="20">
        <v>283</v>
      </c>
      <c r="B175" s="21" t="s">
        <v>44</v>
      </c>
      <c r="C175" s="21" t="str">
        <f t="shared" si="20"/>
        <v>1</v>
      </c>
      <c r="D175" s="277">
        <v>22</v>
      </c>
      <c r="E175" s="20" t="s">
        <v>38</v>
      </c>
      <c r="F175" s="20" t="str">
        <f t="shared" si="15"/>
        <v>2725</v>
      </c>
      <c r="G175" s="21"/>
      <c r="H175" s="21" t="str">
        <f>INDEX('Aquo parameters'!$A$1:$H$8000,MATCH($I175,'Aquo parameters'!$E:$E,0),1)</f>
        <v>sDClFol6</v>
      </c>
      <c r="I175" s="21">
        <v>615</v>
      </c>
      <c r="J175" s="21" t="str">
        <f>INDEX('Aquo parameters'!$A$1:$H$5341,MATCH($I175,'Aquo parameters'!$E:$E,0),2)</f>
        <v>som 6 dichloorfenolen (Bbk, 1-1-2008)</v>
      </c>
      <c r="K175" s="21" t="s">
        <v>39</v>
      </c>
      <c r="L175" s="21" t="str">
        <f t="shared" si="16"/>
        <v>1</v>
      </c>
      <c r="M175" s="278" t="s">
        <v>40</v>
      </c>
      <c r="N175" s="21" t="str">
        <f t="shared" si="17"/>
        <v>58</v>
      </c>
      <c r="O175" s="26">
        <v>41207</v>
      </c>
      <c r="P175" s="23">
        <v>4351</v>
      </c>
      <c r="R175" s="21" t="s">
        <v>42</v>
      </c>
      <c r="S175" s="23">
        <v>6</v>
      </c>
      <c r="U175" s="20" t="str">
        <f t="shared" si="18"/>
        <v>testingRule.AddTestStandardValue(new BoToVa.BusinessEntities.DatabaseEntities.TestStandardValue() { ParameterID = 615, TeststandardValueID = 283, QuantityCode = "MASSFTE",  QuantityID = 2725, ConditionCode = "dg",  ConditionID = 1, ParameterCode = "sDClFol6", UnitCode = "mg/kg", UnitID = 58, Value = 22 , TeststandardParameterCode = 1, IntroductionDate = DateTime.Parse("2012/10/31") });</v>
      </c>
    </row>
    <row r="176" spans="1:23" ht="14.45" customHeight="1" x14ac:dyDescent="0.25">
      <c r="A176" s="20">
        <v>166</v>
      </c>
      <c r="B176" s="21" t="s">
        <v>44</v>
      </c>
      <c r="C176" s="21" t="str">
        <f t="shared" si="20"/>
        <v>1</v>
      </c>
      <c r="D176" s="22" t="s">
        <v>61</v>
      </c>
      <c r="E176" s="20" t="s">
        <v>38</v>
      </c>
      <c r="F176" s="20" t="str">
        <f t="shared" si="15"/>
        <v>2725</v>
      </c>
      <c r="G176" s="21"/>
      <c r="H176" s="21" t="str">
        <f>INDEX('Aquo parameters'!$A$1:$H$8000,MATCH($I176,'Aquo parameters'!$E:$E,0),1)</f>
        <v>DClC1a</v>
      </c>
      <c r="I176" s="21">
        <v>619</v>
      </c>
      <c r="J176" s="21" t="str">
        <f>INDEX('Aquo parameters'!$A$1:$H$5341,MATCH($I176,'Aquo parameters'!$E:$E,0),2)</f>
        <v>dichloormethaan</v>
      </c>
      <c r="K176" s="21" t="s">
        <v>39</v>
      </c>
      <c r="L176" s="21" t="str">
        <f t="shared" si="16"/>
        <v>1</v>
      </c>
      <c r="M176" s="21" t="s">
        <v>40</v>
      </c>
      <c r="N176" s="21" t="str">
        <f t="shared" si="17"/>
        <v>58</v>
      </c>
      <c r="O176" s="26">
        <v>41207</v>
      </c>
      <c r="P176" s="23">
        <v>4366</v>
      </c>
      <c r="R176" s="21" t="s">
        <v>42</v>
      </c>
      <c r="S176" s="23">
        <v>16</v>
      </c>
      <c r="U176" s="20" t="str">
        <f t="shared" si="18"/>
        <v>testingRule.AddTestStandardValue(new BoToVa.BusinessEntities.DatabaseEntities.TestStandardValue() { ParameterID = 619, TeststandardValueID = 166, QuantityCode = "MASSFTE",  QuantityID = 2725, ConditionCode = "dg",  ConditionID = 1, ParameterCode = "DClC1a", UnitCode = "mg/kg", UnitID = 58, Value = 3.9 , TeststandardParameterCode = 1, IntroductionDate = DateTime.Parse("2012/10/31") });</v>
      </c>
    </row>
    <row r="177" spans="1:23" ht="14.45" customHeight="1" x14ac:dyDescent="0.25">
      <c r="A177" s="20">
        <v>167</v>
      </c>
      <c r="B177" s="21" t="s">
        <v>43</v>
      </c>
      <c r="C177" s="21" t="str">
        <f t="shared" si="20"/>
        <v>5</v>
      </c>
      <c r="D177" s="22" t="s">
        <v>62</v>
      </c>
      <c r="E177" s="20" t="s">
        <v>38</v>
      </c>
      <c r="F177" s="20" t="str">
        <f t="shared" si="15"/>
        <v>2725</v>
      </c>
      <c r="G177" s="21"/>
      <c r="H177" s="21" t="str">
        <f>INDEX('Aquo parameters'!$A$1:$H$8000,MATCH($I177,'Aquo parameters'!$E:$E,0),1)</f>
        <v>DClC1a</v>
      </c>
      <c r="I177" s="21">
        <v>619</v>
      </c>
      <c r="J177" s="21" t="str">
        <f>INDEX('Aquo parameters'!$A$1:$H$5341,MATCH($I177,'Aquo parameters'!$E:$E,0),2)</f>
        <v>dichloormethaan</v>
      </c>
      <c r="K177" s="21" t="s">
        <v>39</v>
      </c>
      <c r="L177" s="21" t="str">
        <f t="shared" si="16"/>
        <v>1</v>
      </c>
      <c r="M177" s="21" t="s">
        <v>40</v>
      </c>
      <c r="N177" s="21" t="str">
        <f t="shared" si="17"/>
        <v>58</v>
      </c>
      <c r="O177" s="26">
        <v>41207</v>
      </c>
      <c r="P177" s="23">
        <v>4023</v>
      </c>
      <c r="R177" s="21" t="s">
        <v>42</v>
      </c>
      <c r="S177" s="23">
        <v>16</v>
      </c>
      <c r="U177" s="20" t="str">
        <f t="shared" si="18"/>
        <v>testingRule.AddTestStandardValue(new BoToVa.BusinessEntities.DatabaseEntities.TestStandardValue() { ParameterID = 619, TeststandardValueID = 167, QuantityCode = "MASSFTE",  QuantityID = 2725, ConditionCode = "dg",  ConditionID = 1, ParameterCode = "DClC1a", UnitCode = "mg/kg", UnitID = 58, Value = 0.1 , TeststandardParameterCode = 5, IntroductionDate = DateTime.Parse("2012/10/31") });</v>
      </c>
    </row>
    <row r="178" spans="1:23" ht="14.45" customHeight="1" x14ac:dyDescent="0.25">
      <c r="A178" s="20">
        <v>168</v>
      </c>
      <c r="B178" s="21" t="s">
        <v>41</v>
      </c>
      <c r="C178" s="21" t="str">
        <f t="shared" si="20"/>
        <v>2</v>
      </c>
      <c r="D178" s="22" t="s">
        <v>62</v>
      </c>
      <c r="E178" s="20" t="s">
        <v>38</v>
      </c>
      <c r="F178" s="20" t="str">
        <f t="shared" si="15"/>
        <v>2725</v>
      </c>
      <c r="G178" s="21"/>
      <c r="H178" s="21" t="str">
        <f>INDEX('Aquo parameters'!$A$1:$H$8000,MATCH($I178,'Aquo parameters'!$E:$E,0),1)</f>
        <v>DClC1a</v>
      </c>
      <c r="I178" s="21">
        <v>619</v>
      </c>
      <c r="J178" s="21" t="str">
        <f>INDEX('Aquo parameters'!$A$1:$H$5341,MATCH($I178,'Aquo parameters'!$E:$E,0),2)</f>
        <v>dichloormethaan</v>
      </c>
      <c r="K178" s="21" t="s">
        <v>39</v>
      </c>
      <c r="L178" s="21" t="str">
        <f t="shared" si="16"/>
        <v>1</v>
      </c>
      <c r="M178" s="21" t="s">
        <v>40</v>
      </c>
      <c r="N178" s="21" t="str">
        <f t="shared" si="17"/>
        <v>58</v>
      </c>
      <c r="O178" s="26">
        <v>41207</v>
      </c>
      <c r="P178" s="23">
        <v>4218</v>
      </c>
      <c r="R178" s="21" t="s">
        <v>42</v>
      </c>
      <c r="S178" s="23">
        <v>6</v>
      </c>
      <c r="U178" s="20" t="str">
        <f t="shared" si="18"/>
        <v>testingRule.AddTestStandardValue(new BoToVa.BusinessEntities.DatabaseEntities.TestStandardValue() { ParameterID = 619, TeststandardValueID = 168, QuantityCode = "MASSFTE",  QuantityID = 2725, ConditionCode = "dg",  ConditionID = 1, ParameterCode = "DClC1a", UnitCode = "mg/kg", UnitID = 58, Value = 0.1 , TeststandardParameterCode = 2, IntroductionDate = DateTime.Parse("2012/10/31") });</v>
      </c>
    </row>
    <row r="179" spans="1:23" ht="14.45" customHeight="1" x14ac:dyDescent="0.25">
      <c r="A179" s="20">
        <v>169</v>
      </c>
      <c r="B179" s="21" t="s">
        <v>36</v>
      </c>
      <c r="C179" s="21" t="str">
        <f t="shared" si="20"/>
        <v>3</v>
      </c>
      <c r="D179" s="22" t="s">
        <v>61</v>
      </c>
      <c r="E179" s="20" t="s">
        <v>38</v>
      </c>
      <c r="F179" s="20" t="str">
        <f t="shared" si="15"/>
        <v>2725</v>
      </c>
      <c r="G179" s="21"/>
      <c r="H179" s="21" t="str">
        <f>INDEX('Aquo parameters'!$A$1:$H$8000,MATCH($I179,'Aquo parameters'!$E:$E,0),1)</f>
        <v>DClC1a</v>
      </c>
      <c r="I179" s="21">
        <v>619</v>
      </c>
      <c r="J179" s="21" t="str">
        <f>INDEX('Aquo parameters'!$A$1:$H$5341,MATCH($I179,'Aquo parameters'!$E:$E,0),2)</f>
        <v>dichloormethaan</v>
      </c>
      <c r="K179" s="21" t="s">
        <v>39</v>
      </c>
      <c r="L179" s="21" t="str">
        <f t="shared" si="16"/>
        <v>1</v>
      </c>
      <c r="M179" s="21" t="s">
        <v>40</v>
      </c>
      <c r="N179" s="21" t="str">
        <f t="shared" si="17"/>
        <v>58</v>
      </c>
      <c r="O179" s="26">
        <v>41207</v>
      </c>
      <c r="P179" s="23">
        <v>4115</v>
      </c>
      <c r="R179" s="21" t="s">
        <v>42</v>
      </c>
      <c r="S179" s="23">
        <v>16</v>
      </c>
      <c r="U179" s="20" t="str">
        <f t="shared" si="18"/>
        <v>testingRule.AddTestStandardValue(new BoToVa.BusinessEntities.DatabaseEntities.TestStandardValue() { ParameterID = 619, TeststandardValueID = 169, QuantityCode = "MASSFTE",  QuantityID = 2725, ConditionCode = "dg",  ConditionID = 1, ParameterCode = "DClC1a", UnitCode = "mg/kg", UnitID = 58, Value = 3.9 , TeststandardParameterCode = 3, IntroductionDate = DateTime.Parse("2012/10/31") });</v>
      </c>
    </row>
    <row r="180" spans="1:23" ht="14.45" customHeight="1" x14ac:dyDescent="0.25">
      <c r="A180" s="28">
        <v>276</v>
      </c>
      <c r="B180" s="29" t="s">
        <v>41</v>
      </c>
      <c r="C180" s="29" t="str">
        <f t="shared" si="20"/>
        <v>2</v>
      </c>
      <c r="D180" s="30">
        <v>0.8</v>
      </c>
      <c r="E180" s="20" t="s">
        <v>38</v>
      </c>
      <c r="F180" s="20" t="str">
        <f t="shared" si="15"/>
        <v>2725</v>
      </c>
      <c r="G180" s="21"/>
      <c r="H180" s="21" t="str">
        <f>INDEX('Aquo parameters'!$A$1:$H$8000,MATCH($I180,'Aquo parameters'!$E:$E,0),1)</f>
        <v>sDClC3a3</v>
      </c>
      <c r="I180" s="29">
        <v>622</v>
      </c>
      <c r="J180" s="21" t="str">
        <f>INDEX('Aquo parameters'!$A$1:$H$5341,MATCH($I180,'Aquo parameters'!$E:$E,0),2)</f>
        <v>som 3 dichloorpropanen (som 1,1- en 1,2- en 1,3-)</v>
      </c>
      <c r="K180" s="29" t="s">
        <v>39</v>
      </c>
      <c r="L180" s="21" t="str">
        <f t="shared" si="16"/>
        <v>1</v>
      </c>
      <c r="M180" s="21" t="s">
        <v>40</v>
      </c>
      <c r="N180" s="29" t="str">
        <f t="shared" si="17"/>
        <v>58</v>
      </c>
      <c r="O180" s="31">
        <v>41207</v>
      </c>
      <c r="P180" s="32">
        <v>4225</v>
      </c>
      <c r="R180" s="21" t="s">
        <v>42</v>
      </c>
      <c r="S180" s="23">
        <v>16</v>
      </c>
      <c r="U180" s="20" t="str">
        <f t="shared" si="18"/>
        <v>testingRule.AddTestStandardValue(new BoToVa.BusinessEntities.DatabaseEntities.TestStandardValue() { ParameterID = 622, TeststandardValueID = 276, QuantityCode = "MASSFTE",  QuantityID = 2725, ConditionCode = "dg",  ConditionID = 1, ParameterCode = "sDClC3a3", UnitCode = "mg/kg", UnitID = 58, Value = 0.8 , TeststandardParameterCode = 2, IntroductionDate = DateTime.Parse("2012/10/31") });</v>
      </c>
    </row>
    <row r="181" spans="1:23" ht="14.45" customHeight="1" x14ac:dyDescent="0.25">
      <c r="A181" s="28">
        <v>277</v>
      </c>
      <c r="B181" s="29" t="s">
        <v>44</v>
      </c>
      <c r="C181" s="29" t="str">
        <f t="shared" si="20"/>
        <v>1</v>
      </c>
      <c r="D181" s="30">
        <v>2</v>
      </c>
      <c r="E181" s="20" t="s">
        <v>38</v>
      </c>
      <c r="F181" s="20" t="str">
        <f t="shared" si="15"/>
        <v>2725</v>
      </c>
      <c r="G181" s="21"/>
      <c r="H181" s="21" t="str">
        <f>INDEX('Aquo parameters'!$A$1:$H$8000,MATCH($I181,'Aquo parameters'!$E:$E,0),1)</f>
        <v>sDClC3a3</v>
      </c>
      <c r="I181" s="29">
        <v>622</v>
      </c>
      <c r="J181" s="21" t="str">
        <f>INDEX('Aquo parameters'!$A$1:$H$5341,MATCH($I181,'Aquo parameters'!$E:$E,0),2)</f>
        <v>som 3 dichloorpropanen (som 1,1- en 1,2- en 1,3-)</v>
      </c>
      <c r="K181" s="29" t="s">
        <v>39</v>
      </c>
      <c r="L181" s="21" t="str">
        <f t="shared" si="16"/>
        <v>1</v>
      </c>
      <c r="M181" s="21" t="s">
        <v>40</v>
      </c>
      <c r="N181" s="29" t="str">
        <f t="shared" si="17"/>
        <v>58</v>
      </c>
      <c r="O181" s="31">
        <v>41207</v>
      </c>
      <c r="P181" s="32">
        <v>4390</v>
      </c>
      <c r="R181" s="21" t="s">
        <v>42</v>
      </c>
      <c r="S181" s="23">
        <v>6</v>
      </c>
      <c r="U181" s="20" t="str">
        <f t="shared" si="18"/>
        <v>testingRule.AddTestStandardValue(new BoToVa.BusinessEntities.DatabaseEntities.TestStandardValue() { ParameterID = 622, TeststandardValueID = 277, QuantityCode = "MASSFTE",  QuantityID = 2725, ConditionCode = "dg",  ConditionID = 1, ParameterCode = "sDClC3a3", UnitCode = "mg/kg", UnitID = 58, Value = 2 , TeststandardParameterCode = 1, IntroductionDate = DateTime.Parse("2012/10/31") });</v>
      </c>
      <c r="W181" s="28"/>
    </row>
    <row r="182" spans="1:23" ht="14.45" customHeight="1" x14ac:dyDescent="0.25">
      <c r="A182" s="28">
        <v>278</v>
      </c>
      <c r="B182" s="29" t="s">
        <v>36</v>
      </c>
      <c r="C182" s="29" t="str">
        <f t="shared" si="20"/>
        <v>3</v>
      </c>
      <c r="D182" s="30">
        <v>0.8</v>
      </c>
      <c r="E182" s="20" t="s">
        <v>38</v>
      </c>
      <c r="F182" s="20" t="str">
        <f t="shared" si="15"/>
        <v>2725</v>
      </c>
      <c r="G182" s="21"/>
      <c r="H182" s="21" t="str">
        <f>INDEX('Aquo parameters'!$A$1:$H$8000,MATCH($I182,'Aquo parameters'!$E:$E,0),1)</f>
        <v>sDClC3a3</v>
      </c>
      <c r="I182" s="29">
        <v>622</v>
      </c>
      <c r="J182" s="21" t="str">
        <f>INDEX('Aquo parameters'!$A$1:$H$5341,MATCH($I182,'Aquo parameters'!$E:$E,0),2)</f>
        <v>som 3 dichloorpropanen (som 1,1- en 1,2- en 1,3-)</v>
      </c>
      <c r="K182" s="29" t="s">
        <v>39</v>
      </c>
      <c r="L182" s="21" t="str">
        <f t="shared" si="16"/>
        <v>1</v>
      </c>
      <c r="M182" s="21" t="s">
        <v>40</v>
      </c>
      <c r="N182" s="29" t="str">
        <f t="shared" si="17"/>
        <v>58</v>
      </c>
      <c r="O182" s="31">
        <v>41207</v>
      </c>
      <c r="P182" s="32">
        <v>4144</v>
      </c>
      <c r="R182" s="21" t="s">
        <v>42</v>
      </c>
      <c r="S182" s="23">
        <v>6</v>
      </c>
      <c r="U182" s="20" t="str">
        <f t="shared" si="18"/>
        <v>testingRule.AddTestStandardValue(new BoToVa.BusinessEntities.DatabaseEntities.TestStandardValue() { ParameterID = 622, TeststandardValueID = 278, QuantityCode = "MASSFTE",  QuantityID = 2725, ConditionCode = "dg",  ConditionID = 1, ParameterCode = "sDClC3a3", UnitCode = "mg/kg", UnitID = 58, Value = 0.8 , TeststandardParameterCode = 3, IntroductionDate = DateTime.Parse("2012/10/31") });</v>
      </c>
      <c r="W182" s="28"/>
    </row>
    <row r="183" spans="1:23" ht="14.45" customHeight="1" x14ac:dyDescent="0.25">
      <c r="A183" s="28">
        <v>279</v>
      </c>
      <c r="B183" s="29" t="s">
        <v>43</v>
      </c>
      <c r="C183" s="29" t="str">
        <f t="shared" si="20"/>
        <v>5</v>
      </c>
      <c r="D183" s="30">
        <v>0.8</v>
      </c>
      <c r="E183" s="20" t="s">
        <v>38</v>
      </c>
      <c r="F183" s="20" t="str">
        <f t="shared" si="15"/>
        <v>2725</v>
      </c>
      <c r="G183" s="21"/>
      <c r="H183" s="21" t="str">
        <f>INDEX('Aquo parameters'!$A$1:$H$8000,MATCH($I183,'Aquo parameters'!$E:$E,0),1)</f>
        <v>sDClC3a3</v>
      </c>
      <c r="I183" s="29">
        <v>622</v>
      </c>
      <c r="J183" s="21" t="str">
        <f>INDEX('Aquo parameters'!$A$1:$H$5341,MATCH($I183,'Aquo parameters'!$E:$E,0),2)</f>
        <v>som 3 dichloorpropanen (som 1,1- en 1,2- en 1,3-)</v>
      </c>
      <c r="K183" s="29" t="s">
        <v>39</v>
      </c>
      <c r="L183" s="21" t="str">
        <f t="shared" si="16"/>
        <v>1</v>
      </c>
      <c r="M183" s="21" t="s">
        <v>40</v>
      </c>
      <c r="N183" s="29" t="str">
        <f t="shared" si="17"/>
        <v>58</v>
      </c>
      <c r="O183" s="31">
        <v>41207</v>
      </c>
      <c r="P183" s="32">
        <v>4040</v>
      </c>
      <c r="R183" s="21" t="s">
        <v>42</v>
      </c>
      <c r="S183" s="23">
        <v>16</v>
      </c>
      <c r="U183" s="20" t="str">
        <f t="shared" si="18"/>
        <v>testingRule.AddTestStandardValue(new BoToVa.BusinessEntities.DatabaseEntities.TestStandardValue() { ParameterID = 622, TeststandardValueID = 279, QuantityCode = "MASSFTE",  QuantityID = 2725, ConditionCode = "dg",  ConditionID = 1, ParameterCode = "sDClC3a3", UnitCode = "mg/kg", UnitID = 58, Value = 0.8 , TeststandardParameterCode = 5, IntroductionDate = DateTime.Parse("2012/10/31") });</v>
      </c>
      <c r="W183" s="28"/>
    </row>
    <row r="184" spans="1:23" ht="14.45" customHeight="1" x14ac:dyDescent="0.25">
      <c r="A184" s="20">
        <v>151</v>
      </c>
      <c r="B184" s="21" t="s">
        <v>43</v>
      </c>
      <c r="C184" s="21" t="str">
        <f t="shared" si="20"/>
        <v>5</v>
      </c>
      <c r="D184" s="22">
        <v>8</v>
      </c>
      <c r="E184" s="20" t="s">
        <v>38</v>
      </c>
      <c r="F184" s="20" t="str">
        <f t="shared" si="15"/>
        <v>2725</v>
      </c>
      <c r="G184" s="21"/>
      <c r="H184" s="21" t="str">
        <f>INDEX('Aquo parameters'!$A$1:$H$8000,MATCH($I184,'Aquo parameters'!$E:$E,0),1)</f>
        <v>DC2yegcl</v>
      </c>
      <c r="I184" s="21">
        <v>639</v>
      </c>
      <c r="J184" s="21" t="str">
        <f>INDEX('Aquo parameters'!$A$1:$H$5341,MATCH($I184,'Aquo parameters'!$E:$E,0),2)</f>
        <v>diethyleenglycol</v>
      </c>
      <c r="K184" s="21" t="s">
        <v>39</v>
      </c>
      <c r="L184" s="21" t="str">
        <f t="shared" si="16"/>
        <v>1</v>
      </c>
      <c r="M184" s="21" t="s">
        <v>40</v>
      </c>
      <c r="N184" s="21" t="str">
        <f t="shared" si="17"/>
        <v>58</v>
      </c>
      <c r="O184" s="26">
        <v>41207</v>
      </c>
      <c r="P184" s="23">
        <v>3998</v>
      </c>
      <c r="Q184" s="28"/>
      <c r="R184" s="29" t="s">
        <v>42</v>
      </c>
      <c r="S184" s="32">
        <v>6</v>
      </c>
      <c r="T184" s="28"/>
      <c r="U184" s="20" t="str">
        <f t="shared" si="18"/>
        <v>testingRule.AddTestStandardValue(new BoToVa.BusinessEntities.DatabaseEntities.TestStandardValue() { ParameterID = 639, TeststandardValueID = 151, QuantityCode = "MASSFTE",  QuantityID = 2725, ConditionCode = "dg",  ConditionID = 1, ParameterCode = "DC2yegcl", UnitCode = "mg/kg", UnitID = 58, Value = 8 , TeststandardParameterCode = 5, IntroductionDate = DateTime.Parse("2012/10/31") });</v>
      </c>
    </row>
    <row r="185" spans="1:23" ht="14.45" customHeight="1" x14ac:dyDescent="0.25">
      <c r="A185" s="20">
        <v>152</v>
      </c>
      <c r="B185" s="21" t="s">
        <v>36</v>
      </c>
      <c r="C185" s="21" t="str">
        <f t="shared" si="20"/>
        <v>3</v>
      </c>
      <c r="D185" s="22">
        <v>8</v>
      </c>
      <c r="E185" s="20" t="s">
        <v>38</v>
      </c>
      <c r="F185" s="20" t="str">
        <f t="shared" si="15"/>
        <v>2725</v>
      </c>
      <c r="G185" s="21"/>
      <c r="H185" s="21" t="str">
        <f>INDEX('Aquo parameters'!$A$1:$H$8000,MATCH($I185,'Aquo parameters'!$E:$E,0),1)</f>
        <v>DC2yegcl</v>
      </c>
      <c r="I185" s="21">
        <v>639</v>
      </c>
      <c r="J185" s="21" t="str">
        <f>INDEX('Aquo parameters'!$A$1:$H$5341,MATCH($I185,'Aquo parameters'!$E:$E,0),2)</f>
        <v>diethyleenglycol</v>
      </c>
      <c r="K185" s="21" t="s">
        <v>39</v>
      </c>
      <c r="L185" s="21" t="str">
        <f t="shared" si="16"/>
        <v>1</v>
      </c>
      <c r="M185" s="21" t="s">
        <v>40</v>
      </c>
      <c r="N185" s="21" t="str">
        <f t="shared" si="17"/>
        <v>58</v>
      </c>
      <c r="O185" s="26">
        <v>41207</v>
      </c>
      <c r="P185" s="23">
        <v>4111</v>
      </c>
      <c r="Q185" s="28"/>
      <c r="R185" s="29" t="s">
        <v>42</v>
      </c>
      <c r="S185" s="32">
        <v>6</v>
      </c>
      <c r="T185" s="28"/>
      <c r="U185" s="20" t="str">
        <f t="shared" si="18"/>
        <v>testingRule.AddTestStandardValue(new BoToVa.BusinessEntities.DatabaseEntities.TestStandardValue() { ParameterID = 639, TeststandardValueID = 152, QuantityCode = "MASSFTE",  QuantityID = 2725, ConditionCode = "dg",  ConditionID = 1, ParameterCode = "DC2yegcl", UnitCode = "mg/kg", UnitID = 58, Value = 8 , TeststandardParameterCode = 3, IntroductionDate = DateTime.Parse("2012/10/31") });</v>
      </c>
    </row>
    <row r="186" spans="1:23" ht="14.45" customHeight="1" x14ac:dyDescent="0.25">
      <c r="A186" s="20">
        <v>153</v>
      </c>
      <c r="B186" s="21" t="s">
        <v>41</v>
      </c>
      <c r="C186" s="21" t="str">
        <f t="shared" si="20"/>
        <v>2</v>
      </c>
      <c r="D186" s="22">
        <v>8</v>
      </c>
      <c r="E186" s="20" t="s">
        <v>38</v>
      </c>
      <c r="F186" s="20" t="str">
        <f t="shared" si="15"/>
        <v>2725</v>
      </c>
      <c r="G186" s="21"/>
      <c r="H186" s="21" t="str">
        <f>INDEX('Aquo parameters'!$A$1:$H$8000,MATCH($I186,'Aquo parameters'!$E:$E,0),1)</f>
        <v>DC2yegcl</v>
      </c>
      <c r="I186" s="21">
        <v>639</v>
      </c>
      <c r="J186" s="21" t="str">
        <f>INDEX('Aquo parameters'!$A$1:$H$5341,MATCH($I186,'Aquo parameters'!$E:$E,0),2)</f>
        <v>diethyleenglycol</v>
      </c>
      <c r="K186" s="21" t="s">
        <v>39</v>
      </c>
      <c r="L186" s="21" t="str">
        <f t="shared" si="16"/>
        <v>1</v>
      </c>
      <c r="M186" s="21" t="s">
        <v>40</v>
      </c>
      <c r="N186" s="21" t="str">
        <f t="shared" si="17"/>
        <v>58</v>
      </c>
      <c r="O186" s="26">
        <v>41207</v>
      </c>
      <c r="P186" s="23">
        <v>4304</v>
      </c>
      <c r="R186" s="21" t="s">
        <v>42</v>
      </c>
      <c r="S186" s="23">
        <v>16</v>
      </c>
      <c r="U186" s="20" t="str">
        <f t="shared" si="18"/>
        <v>testingRule.AddTestStandardValue(new BoToVa.BusinessEntities.DatabaseEntities.TestStandardValue() { ParameterID = 639, TeststandardValueID = 153, QuantityCode = "MASSFTE",  QuantityID = 2725, ConditionCode = "dg",  ConditionID = 1, ParameterCode = "DC2yegcl", UnitCode = "mg/kg", UnitID = 58, Value = 8 , TeststandardParameterCode = 2, IntroductionDate = DateTime.Parse("2012/10/31") });</v>
      </c>
    </row>
    <row r="187" spans="1:23" ht="14.45" customHeight="1" x14ac:dyDescent="0.25">
      <c r="A187" s="28">
        <v>154</v>
      </c>
      <c r="B187" s="29" t="s">
        <v>41</v>
      </c>
      <c r="C187" s="29" t="str">
        <f t="shared" si="20"/>
        <v>2</v>
      </c>
      <c r="D187" s="193">
        <v>5300</v>
      </c>
      <c r="E187" s="20" t="s">
        <v>38</v>
      </c>
      <c r="F187" s="20" t="str">
        <f t="shared" si="15"/>
        <v>2725</v>
      </c>
      <c r="G187" s="21"/>
      <c r="H187" s="21" t="str">
        <f>INDEX('Aquo parameters'!$A$1:$H$8000,MATCH($I187,'Aquo parameters'!$E:$E,0),1)</f>
        <v>DC2yFt</v>
      </c>
      <c r="I187" s="29">
        <v>642</v>
      </c>
      <c r="J187" s="29" t="str">
        <f>INDEX('Aquo parameters'!$A$1:$H$5341,MATCH($I187,'Aquo parameters'!$E:$E,0),2)</f>
        <v>diethylftalaat</v>
      </c>
      <c r="K187" s="29" t="s">
        <v>39</v>
      </c>
      <c r="L187" s="21" t="str">
        <f t="shared" si="16"/>
        <v>1</v>
      </c>
      <c r="M187" s="194" t="s">
        <v>51</v>
      </c>
      <c r="N187" s="29" t="str">
        <f t="shared" si="17"/>
        <v>131</v>
      </c>
      <c r="O187" s="31">
        <v>41207</v>
      </c>
      <c r="P187" s="32">
        <v>4291</v>
      </c>
      <c r="Q187" s="28"/>
      <c r="R187" s="29" t="s">
        <v>42</v>
      </c>
      <c r="S187" s="32">
        <v>16</v>
      </c>
      <c r="T187" s="28"/>
      <c r="U187" s="20" t="str">
        <f t="shared" si="18"/>
        <v>testingRule.AddTestStandardValue(new BoToVa.BusinessEntities.DatabaseEntities.TestStandardValue() { ParameterID = 642, TeststandardValueID = 154, QuantityCode = "MASSFTE",  QuantityID = 2725, ConditionCode = "dg",  ConditionID = 1, ParameterCode = "DC2yFt", UnitCode = "ug/kg", UnitID = 131, Value = 5300 , TeststandardParameterCode = 2, IntroductionDate = DateTime.Parse("2012/10/31") });</v>
      </c>
      <c r="V187" s="28"/>
      <c r="W187" s="28"/>
    </row>
    <row r="188" spans="1:23" ht="14.45" customHeight="1" x14ac:dyDescent="0.25">
      <c r="A188" s="28">
        <v>155</v>
      </c>
      <c r="B188" s="29" t="s">
        <v>36</v>
      </c>
      <c r="C188" s="29" t="str">
        <f t="shared" si="20"/>
        <v>3</v>
      </c>
      <c r="D188" s="193">
        <v>53000</v>
      </c>
      <c r="E188" s="20" t="s">
        <v>38</v>
      </c>
      <c r="F188" s="20" t="str">
        <f t="shared" si="15"/>
        <v>2725</v>
      </c>
      <c r="G188" s="21"/>
      <c r="H188" s="21" t="str">
        <f>INDEX('Aquo parameters'!$A$1:$H$8000,MATCH($I188,'Aquo parameters'!$E:$E,0),1)</f>
        <v>DC2yFt</v>
      </c>
      <c r="I188" s="29">
        <v>642</v>
      </c>
      <c r="J188" s="29" t="str">
        <f>INDEX('Aquo parameters'!$A$1:$H$5341,MATCH($I188,'Aquo parameters'!$E:$E,0),2)</f>
        <v>diethylftalaat</v>
      </c>
      <c r="K188" s="29" t="s">
        <v>39</v>
      </c>
      <c r="L188" s="21" t="str">
        <f t="shared" si="16"/>
        <v>1</v>
      </c>
      <c r="M188" s="194" t="s">
        <v>51</v>
      </c>
      <c r="N188" s="29" t="str">
        <f t="shared" si="17"/>
        <v>131</v>
      </c>
      <c r="O188" s="31">
        <v>41207</v>
      </c>
      <c r="P188" s="32">
        <v>4112</v>
      </c>
      <c r="Q188" s="28"/>
      <c r="R188" s="29" t="s">
        <v>42</v>
      </c>
      <c r="S188" s="32">
        <v>6</v>
      </c>
      <c r="T188" s="28"/>
      <c r="U188" s="20" t="str">
        <f t="shared" si="18"/>
        <v>testingRule.AddTestStandardValue(new BoToVa.BusinessEntities.DatabaseEntities.TestStandardValue() { ParameterID = 642, TeststandardValueID = 155, QuantityCode = "MASSFTE",  QuantityID = 2725, ConditionCode = "dg",  ConditionID = 1, ParameterCode = "DC2yFt", UnitCode = "ug/kg", UnitID = 131, Value = 53000 , TeststandardParameterCode = 3, IntroductionDate = DateTime.Parse("2012/10/31") });</v>
      </c>
      <c r="V188" s="28"/>
      <c r="W188" s="28"/>
    </row>
    <row r="189" spans="1:23" ht="14.45" customHeight="1" x14ac:dyDescent="0.25">
      <c r="A189" s="28">
        <v>156</v>
      </c>
      <c r="B189" s="29" t="s">
        <v>44</v>
      </c>
      <c r="C189" s="29" t="str">
        <f t="shared" si="20"/>
        <v>1</v>
      </c>
      <c r="D189" s="193">
        <v>53000</v>
      </c>
      <c r="E189" s="20" t="s">
        <v>38</v>
      </c>
      <c r="F189" s="20" t="str">
        <f t="shared" si="15"/>
        <v>2725</v>
      </c>
      <c r="G189" s="21"/>
      <c r="H189" s="21" t="str">
        <f>INDEX('Aquo parameters'!$A$1:$H$8000,MATCH($I189,'Aquo parameters'!$E:$E,0),1)</f>
        <v>DC2yFt</v>
      </c>
      <c r="I189" s="29">
        <v>642</v>
      </c>
      <c r="J189" s="29" t="str">
        <f>INDEX('Aquo parameters'!$A$1:$H$5341,MATCH($I189,'Aquo parameters'!$E:$E,0),2)</f>
        <v>diethylftalaat</v>
      </c>
      <c r="K189" s="29" t="s">
        <v>39</v>
      </c>
      <c r="L189" s="21" t="str">
        <f t="shared" si="16"/>
        <v>1</v>
      </c>
      <c r="M189" s="194" t="s">
        <v>51</v>
      </c>
      <c r="N189" s="29" t="str">
        <f t="shared" si="17"/>
        <v>131</v>
      </c>
      <c r="O189" s="31">
        <v>41207</v>
      </c>
      <c r="P189" s="32">
        <v>4337</v>
      </c>
      <c r="Q189" s="28"/>
      <c r="R189" s="29" t="s">
        <v>42</v>
      </c>
      <c r="S189" s="32">
        <v>6</v>
      </c>
      <c r="T189" s="28"/>
      <c r="U189" s="20" t="str">
        <f t="shared" si="18"/>
        <v>testingRule.AddTestStandardValue(new BoToVa.BusinessEntities.DatabaseEntities.TestStandardValue() { ParameterID = 642, TeststandardValueID = 156, QuantityCode = "MASSFTE",  QuantityID = 2725, ConditionCode = "dg",  ConditionID = 1, ParameterCode = "DC2yFt", UnitCode = "ug/kg", UnitID = 131, Value = 53000 , TeststandardParameterCode = 1, IntroductionDate = DateTime.Parse("2012/10/31") });</v>
      </c>
      <c r="V189" s="28"/>
      <c r="W189" s="28"/>
    </row>
    <row r="190" spans="1:23" ht="14.45" customHeight="1" x14ac:dyDescent="0.25">
      <c r="A190" s="28">
        <v>157</v>
      </c>
      <c r="B190" s="29" t="s">
        <v>43</v>
      </c>
      <c r="C190" s="29" t="str">
        <f t="shared" si="20"/>
        <v>5</v>
      </c>
      <c r="D190" s="193">
        <v>45</v>
      </c>
      <c r="E190" s="20" t="s">
        <v>38</v>
      </c>
      <c r="F190" s="20" t="str">
        <f t="shared" si="15"/>
        <v>2725</v>
      </c>
      <c r="G190" s="21"/>
      <c r="H190" s="21" t="str">
        <f>INDEX('Aquo parameters'!$A$1:$H$8000,MATCH($I190,'Aquo parameters'!$E:$E,0),1)</f>
        <v>DC2yFt</v>
      </c>
      <c r="I190" s="29">
        <v>642</v>
      </c>
      <c r="J190" s="29" t="str">
        <f>INDEX('Aquo parameters'!$A$1:$H$5341,MATCH($I190,'Aquo parameters'!$E:$E,0),2)</f>
        <v>diethylftalaat</v>
      </c>
      <c r="K190" s="29" t="s">
        <v>39</v>
      </c>
      <c r="L190" s="21" t="str">
        <f t="shared" si="16"/>
        <v>1</v>
      </c>
      <c r="M190" s="194" t="s">
        <v>51</v>
      </c>
      <c r="N190" s="29" t="str">
        <f t="shared" si="17"/>
        <v>131</v>
      </c>
      <c r="O190" s="31">
        <v>41207</v>
      </c>
      <c r="P190" s="32">
        <v>4043</v>
      </c>
      <c r="Q190" s="28"/>
      <c r="R190" s="29" t="s">
        <v>42</v>
      </c>
      <c r="S190" s="32">
        <v>16</v>
      </c>
      <c r="T190" s="28"/>
      <c r="U190" s="20" t="str">
        <f t="shared" si="18"/>
        <v>testingRule.AddTestStandardValue(new BoToVa.BusinessEntities.DatabaseEntities.TestStandardValue() { ParameterID = 642, TeststandardValueID = 157, QuantityCode = "MASSFTE",  QuantityID = 2725, ConditionCode = "dg",  ConditionID = 1, ParameterCode = "DC2yFt", UnitCode = "ug/kg", UnitID = 131, Value = 45 , TeststandardParameterCode = 5, IntroductionDate = DateTime.Parse("2012/10/31") });</v>
      </c>
      <c r="V190" s="28"/>
      <c r="W190" s="28"/>
    </row>
    <row r="191" spans="1:23" ht="14.45" customHeight="1" x14ac:dyDescent="0.25">
      <c r="A191" s="20">
        <v>162</v>
      </c>
      <c r="B191" s="21" t="s">
        <v>43</v>
      </c>
      <c r="C191" s="21" t="str">
        <f t="shared" si="20"/>
        <v>5</v>
      </c>
      <c r="D191" s="22">
        <v>70</v>
      </c>
      <c r="E191" s="20" t="s">
        <v>38</v>
      </c>
      <c r="F191" s="20" t="str">
        <f t="shared" si="15"/>
        <v>2725</v>
      </c>
      <c r="G191" s="21"/>
      <c r="H191" s="21" t="str">
        <f>INDEX('Aquo parameters'!$A$1:$H$8000,MATCH($I191,'Aquo parameters'!$E:$E,0),1)</f>
        <v>DC6yFt</v>
      </c>
      <c r="I191" s="21">
        <v>650</v>
      </c>
      <c r="J191" s="21" t="str">
        <f>INDEX('Aquo parameters'!$A$1:$H$5341,MATCH($I191,'Aquo parameters'!$E:$E,0),2)</f>
        <v>dihexylftalaat</v>
      </c>
      <c r="K191" s="21" t="s">
        <v>39</v>
      </c>
      <c r="L191" s="21" t="str">
        <f t="shared" si="16"/>
        <v>1</v>
      </c>
      <c r="M191" s="21" t="s">
        <v>51</v>
      </c>
      <c r="N191" s="21" t="str">
        <f t="shared" si="17"/>
        <v>131</v>
      </c>
      <c r="O191" s="26">
        <v>41207</v>
      </c>
      <c r="P191" s="23">
        <v>4046</v>
      </c>
      <c r="R191" s="21" t="s">
        <v>42</v>
      </c>
      <c r="S191" s="23">
        <v>6</v>
      </c>
      <c r="U191" s="20" t="str">
        <f t="shared" si="18"/>
        <v>testingRule.AddTestStandardValue(new BoToVa.BusinessEntities.DatabaseEntities.TestStandardValue() { ParameterID = 650, TeststandardValueID = 162, QuantityCode = "MASSFTE",  QuantityID = 2725, ConditionCode = "dg",  ConditionID = 1, ParameterCode = "DC6yFt", UnitCode = "ug/kg", UnitID = 131, Value = 70 , TeststandardParameterCode = 5, IntroductionDate = DateTime.Parse("2012/10/31") });</v>
      </c>
    </row>
    <row r="192" spans="1:23" ht="14.45" customHeight="1" x14ac:dyDescent="0.25">
      <c r="A192" s="20">
        <v>163</v>
      </c>
      <c r="B192" s="21" t="s">
        <v>36</v>
      </c>
      <c r="C192" s="21" t="str">
        <f t="shared" si="20"/>
        <v>3</v>
      </c>
      <c r="D192" s="22">
        <v>60000</v>
      </c>
      <c r="E192" s="20" t="s">
        <v>38</v>
      </c>
      <c r="F192" s="20" t="str">
        <f t="shared" si="15"/>
        <v>2725</v>
      </c>
      <c r="G192" s="21"/>
      <c r="H192" s="21" t="str">
        <f>INDEX('Aquo parameters'!$A$1:$H$8000,MATCH($I192,'Aquo parameters'!$E:$E,0),1)</f>
        <v>DC6yFt</v>
      </c>
      <c r="I192" s="21">
        <v>650</v>
      </c>
      <c r="J192" s="21" t="str">
        <f>INDEX('Aquo parameters'!$A$1:$H$5341,MATCH($I192,'Aquo parameters'!$E:$E,0),2)</f>
        <v>dihexylftalaat</v>
      </c>
      <c r="K192" s="21" t="s">
        <v>39</v>
      </c>
      <c r="L192" s="21" t="str">
        <f t="shared" si="16"/>
        <v>1</v>
      </c>
      <c r="M192" s="21" t="s">
        <v>51</v>
      </c>
      <c r="N192" s="21" t="str">
        <f t="shared" si="17"/>
        <v>131</v>
      </c>
      <c r="O192" s="26">
        <v>41207</v>
      </c>
      <c r="P192" s="23">
        <v>4114</v>
      </c>
      <c r="R192" s="21" t="s">
        <v>42</v>
      </c>
      <c r="S192" s="23">
        <v>16</v>
      </c>
      <c r="U192" s="20" t="str">
        <f t="shared" si="18"/>
        <v>testingRule.AddTestStandardValue(new BoToVa.BusinessEntities.DatabaseEntities.TestStandardValue() { ParameterID = 650, TeststandardValueID = 163, QuantityCode = "MASSFTE",  QuantityID = 2725, ConditionCode = "dg",  ConditionID = 1, ParameterCode = "DC6yFt", UnitCode = "ug/kg", UnitID = 131, Value = 60000 , TeststandardParameterCode = 3, IntroductionDate = DateTime.Parse("2012/10/31") });</v>
      </c>
    </row>
    <row r="193" spans="1:22" ht="14.45" customHeight="1" x14ac:dyDescent="0.25">
      <c r="A193" s="20">
        <v>164</v>
      </c>
      <c r="B193" s="21" t="s">
        <v>44</v>
      </c>
      <c r="C193" s="21" t="str">
        <f t="shared" si="20"/>
        <v>1</v>
      </c>
      <c r="D193" s="22">
        <v>220000</v>
      </c>
      <c r="E193" s="20" t="s">
        <v>38</v>
      </c>
      <c r="F193" s="20" t="str">
        <f t="shared" si="15"/>
        <v>2725</v>
      </c>
      <c r="G193" s="21"/>
      <c r="H193" s="21" t="str">
        <f>INDEX('Aquo parameters'!$A$1:$H$8000,MATCH($I193,'Aquo parameters'!$E:$E,0),1)</f>
        <v>DC6yFt</v>
      </c>
      <c r="I193" s="21">
        <v>650</v>
      </c>
      <c r="J193" s="21" t="str">
        <f>INDEX('Aquo parameters'!$A$1:$H$5341,MATCH($I193,'Aquo parameters'!$E:$E,0),2)</f>
        <v>dihexylftalaat</v>
      </c>
      <c r="K193" s="21" t="s">
        <v>39</v>
      </c>
      <c r="L193" s="21" t="str">
        <f t="shared" si="16"/>
        <v>1</v>
      </c>
      <c r="M193" s="21" t="s">
        <v>51</v>
      </c>
      <c r="N193" s="21" t="str">
        <f t="shared" si="17"/>
        <v>131</v>
      </c>
      <c r="O193" s="26">
        <v>41207</v>
      </c>
      <c r="P193" s="23">
        <v>4341</v>
      </c>
      <c r="R193" s="21" t="s">
        <v>42</v>
      </c>
      <c r="S193" s="23">
        <v>16</v>
      </c>
      <c r="U193" s="20" t="str">
        <f t="shared" si="18"/>
        <v>testingRule.AddTestStandardValue(new BoToVa.BusinessEntities.DatabaseEntities.TestStandardValue() { ParameterID = 650, TeststandardValueID = 164, QuantityCode = "MASSFTE",  QuantityID = 2725, ConditionCode = "dg",  ConditionID = 1, ParameterCode = "DC6yFt", UnitCode = "ug/kg", UnitID = 131, Value = 220000 , TeststandardParameterCode = 1, IntroductionDate = DateTime.Parse("2012/10/31") });</v>
      </c>
    </row>
    <row r="194" spans="1:22" ht="14.45" customHeight="1" x14ac:dyDescent="0.25">
      <c r="A194" s="20">
        <v>165</v>
      </c>
      <c r="B194" s="21" t="s">
        <v>41</v>
      </c>
      <c r="C194" s="21" t="str">
        <f t="shared" si="20"/>
        <v>2</v>
      </c>
      <c r="D194" s="22">
        <v>18000</v>
      </c>
      <c r="E194" s="20" t="s">
        <v>38</v>
      </c>
      <c r="F194" s="20" t="str">
        <f t="shared" ref="F194:F257" si="21">IF(E194 = "CONCTTE", "2720", IF(E194 = "MASSFTE", "2725", ""))</f>
        <v>2725</v>
      </c>
      <c r="G194" s="21"/>
      <c r="H194" s="21" t="str">
        <f>INDEX('Aquo parameters'!$A$1:$H$8000,MATCH($I194,'Aquo parameters'!$E:$E,0),1)</f>
        <v>DC6yFt</v>
      </c>
      <c r="I194" s="21">
        <v>650</v>
      </c>
      <c r="J194" s="21" t="str">
        <f>INDEX('Aquo parameters'!$A$1:$H$5341,MATCH($I194,'Aquo parameters'!$E:$E,0),2)</f>
        <v>dihexylftalaat</v>
      </c>
      <c r="K194" s="21" t="s">
        <v>39</v>
      </c>
      <c r="L194" s="21" t="str">
        <f t="shared" ref="L194:L257" si="22">IF(K194 = "dg", "1", IF(K194 = "TEQdg", "5", IF(K194 = "Sndg", "4", IF(K194 = "C10C40dg", "93", "-1"))))</f>
        <v>1</v>
      </c>
      <c r="M194" s="21" t="s">
        <v>51</v>
      </c>
      <c r="N194" s="21" t="str">
        <f t="shared" ref="N194:N257" si="23">IF(M194="mg/kg","58",IF(M194="ug/kg","131",IF(M194="ng/kg","77","--")))</f>
        <v>131</v>
      </c>
      <c r="O194" s="26">
        <v>41207</v>
      </c>
      <c r="P194" s="23">
        <v>4295</v>
      </c>
      <c r="R194" s="21" t="s">
        <v>42</v>
      </c>
      <c r="S194" s="23">
        <v>6</v>
      </c>
      <c r="U194" s="20" t="str">
        <f t="shared" si="18"/>
        <v>testingRule.AddTestStandardValue(new BoToVa.BusinessEntities.DatabaseEntities.TestStandardValue() { ParameterID = 650, TeststandardValueID = 165, QuantityCode = "MASSFTE",  QuantityID = 2725, ConditionCode = "dg",  ConditionID = 1, ParameterCode = "DC6yFt", UnitCode = "ug/kg", UnitID = 131, Value = 18000 , TeststandardParameterCode = 2, IntroductionDate = DateTime.Parse("2012/10/31") });</v>
      </c>
      <c r="V194" s="28"/>
    </row>
    <row r="195" spans="1:22" ht="14.45" customHeight="1" x14ac:dyDescent="0.25">
      <c r="A195" s="20">
        <v>147</v>
      </c>
      <c r="B195" s="21" t="s">
        <v>41</v>
      </c>
      <c r="C195" s="21" t="str">
        <f t="shared" si="20"/>
        <v>2</v>
      </c>
      <c r="D195" s="22">
        <v>9200</v>
      </c>
      <c r="E195" s="20" t="s">
        <v>38</v>
      </c>
      <c r="F195" s="20" t="str">
        <f t="shared" si="21"/>
        <v>2725</v>
      </c>
      <c r="G195" s="21"/>
      <c r="H195" s="21" t="str">
        <f>INDEX('Aquo parameters'!$A$1:$H$8000,MATCH($I195,'Aquo parameters'!$E:$E,0),1)</f>
        <v>DC1yFt</v>
      </c>
      <c r="I195" s="21">
        <v>661</v>
      </c>
      <c r="J195" s="21" t="str">
        <f>INDEX('Aquo parameters'!$A$1:$H$5341,MATCH($I195,'Aquo parameters'!$E:$E,0),2)</f>
        <v>dimethylftalaat</v>
      </c>
      <c r="K195" s="21" t="s">
        <v>39</v>
      </c>
      <c r="L195" s="21" t="str">
        <f t="shared" si="22"/>
        <v>1</v>
      </c>
      <c r="M195" s="21" t="s">
        <v>51</v>
      </c>
      <c r="N195" s="21" t="str">
        <f t="shared" si="23"/>
        <v>131</v>
      </c>
      <c r="O195" s="26">
        <v>41207</v>
      </c>
      <c r="P195" s="23">
        <v>4290</v>
      </c>
      <c r="Q195" s="28"/>
      <c r="R195" s="29" t="s">
        <v>42</v>
      </c>
      <c r="S195" s="32">
        <v>16</v>
      </c>
      <c r="T195" s="28"/>
      <c r="U195" s="20" t="str">
        <f t="shared" ref="U195:U258" si="24" xml:space="preserve"> "testingRule.AddTestStandardValue(new BoToVa.BusinessEntities.DatabaseEntities.TestStandardValue() { ParameterID = "&amp; I195 &amp;", TeststandardValueID = "&amp; A195 &amp;", QuantityCode = """&amp; E195 &amp;""",  QuantityID = "&amp; F195 &amp;", ConditionCode = """ &amp; K195 &amp; """,  ConditionID = " &amp; L195 &amp; ", ParameterCode = """ &amp; H195 &amp; """, UnitCode = """ &amp; M195 &amp; """, UnitID = " &amp; N195 &amp; ", Value = " &amp; D195 &amp; " , TeststandardParameterCode = " &amp; C195 &amp; ", IntroductionDate = DateTime.Parse(""2012/10/31"") });"</f>
        <v>testingRule.AddTestStandardValue(new BoToVa.BusinessEntities.DatabaseEntities.TestStandardValue() { ParameterID = 661, TeststandardValueID = 147, QuantityCode = "MASSFTE",  QuantityID = 2725, ConditionCode = "dg",  ConditionID = 1, ParameterCode = "DC1yFt", UnitCode = "ug/kg", UnitID = 131, Value = 9200 , TeststandardParameterCode = 2, IntroductionDate = DateTime.Parse("2012/10/31") });</v>
      </c>
    </row>
    <row r="196" spans="1:22" ht="14.45" customHeight="1" x14ac:dyDescent="0.25">
      <c r="A196" s="20">
        <v>148</v>
      </c>
      <c r="B196" s="21" t="s">
        <v>36</v>
      </c>
      <c r="C196" s="21" t="str">
        <f t="shared" si="20"/>
        <v>3</v>
      </c>
      <c r="D196" s="22">
        <v>60000</v>
      </c>
      <c r="E196" s="20" t="s">
        <v>38</v>
      </c>
      <c r="F196" s="20" t="str">
        <f t="shared" si="21"/>
        <v>2725</v>
      </c>
      <c r="G196" s="21"/>
      <c r="H196" s="21" t="str">
        <f>INDEX('Aquo parameters'!$A$1:$H$8000,MATCH($I196,'Aquo parameters'!$E:$E,0),1)</f>
        <v>DC1yFt</v>
      </c>
      <c r="I196" s="21">
        <v>661</v>
      </c>
      <c r="J196" s="21" t="str">
        <f>INDEX('Aquo parameters'!$A$1:$H$5341,MATCH($I196,'Aquo parameters'!$E:$E,0),2)</f>
        <v>dimethylftalaat</v>
      </c>
      <c r="K196" s="21" t="s">
        <v>39</v>
      </c>
      <c r="L196" s="21" t="str">
        <f t="shared" si="22"/>
        <v>1</v>
      </c>
      <c r="M196" s="21" t="s">
        <v>51</v>
      </c>
      <c r="N196" s="21" t="str">
        <f t="shared" si="23"/>
        <v>131</v>
      </c>
      <c r="O196" s="26">
        <v>41207</v>
      </c>
      <c r="P196" s="23">
        <v>4110</v>
      </c>
      <c r="Q196" s="28"/>
      <c r="R196" s="29" t="s">
        <v>42</v>
      </c>
      <c r="S196" s="32">
        <v>16</v>
      </c>
      <c r="T196" s="28"/>
      <c r="U196" s="20" t="str">
        <f t="shared" si="24"/>
        <v>testingRule.AddTestStandardValue(new BoToVa.BusinessEntities.DatabaseEntities.TestStandardValue() { ParameterID = 661, TeststandardValueID = 148, QuantityCode = "MASSFTE",  QuantityID = 2725, ConditionCode = "dg",  ConditionID = 1, ParameterCode = "DC1yFt", UnitCode = "ug/kg", UnitID = 131, Value = 60000 , TeststandardParameterCode = 3, IntroductionDate = DateTime.Parse("2012/10/31") });</v>
      </c>
    </row>
    <row r="197" spans="1:22" ht="14.45" customHeight="1" x14ac:dyDescent="0.25">
      <c r="A197" s="20">
        <v>149</v>
      </c>
      <c r="B197" s="21" t="s">
        <v>44</v>
      </c>
      <c r="C197" s="21" t="str">
        <f t="shared" si="20"/>
        <v>1</v>
      </c>
      <c r="D197" s="22">
        <v>82000</v>
      </c>
      <c r="E197" s="20" t="s">
        <v>38</v>
      </c>
      <c r="F197" s="20" t="str">
        <f t="shared" si="21"/>
        <v>2725</v>
      </c>
      <c r="G197" s="21"/>
      <c r="H197" s="21" t="str">
        <f>INDEX('Aquo parameters'!$A$1:$H$8000,MATCH($I197,'Aquo parameters'!$E:$E,0),1)</f>
        <v>DC1yFt</v>
      </c>
      <c r="I197" s="21">
        <v>661</v>
      </c>
      <c r="J197" s="21" t="str">
        <f>INDEX('Aquo parameters'!$A$1:$H$5341,MATCH($I197,'Aquo parameters'!$E:$E,0),2)</f>
        <v>dimethylftalaat</v>
      </c>
      <c r="K197" s="21" t="s">
        <v>39</v>
      </c>
      <c r="L197" s="21" t="str">
        <f t="shared" si="22"/>
        <v>1</v>
      </c>
      <c r="M197" s="21" t="s">
        <v>51</v>
      </c>
      <c r="N197" s="21" t="str">
        <f t="shared" si="23"/>
        <v>131</v>
      </c>
      <c r="O197" s="26">
        <v>41207</v>
      </c>
      <c r="P197" s="23">
        <v>4336</v>
      </c>
      <c r="Q197" s="28"/>
      <c r="R197" s="29" t="s">
        <v>42</v>
      </c>
      <c r="S197" s="32">
        <v>6</v>
      </c>
      <c r="T197" s="28"/>
      <c r="U197" s="20" t="str">
        <f t="shared" si="24"/>
        <v>testingRule.AddTestStandardValue(new BoToVa.BusinessEntities.DatabaseEntities.TestStandardValue() { ParameterID = 661, TeststandardValueID = 149, QuantityCode = "MASSFTE",  QuantityID = 2725, ConditionCode = "dg",  ConditionID = 1, ParameterCode = "DC1yFt", UnitCode = "ug/kg", UnitID = 131, Value = 82000 , TeststandardParameterCode = 1, IntroductionDate = DateTime.Parse("2012/10/31") });</v>
      </c>
    </row>
    <row r="198" spans="1:22" ht="14.45" customHeight="1" x14ac:dyDescent="0.25">
      <c r="A198" s="20">
        <v>150</v>
      </c>
      <c r="B198" s="21" t="s">
        <v>43</v>
      </c>
      <c r="C198" s="21" t="str">
        <f t="shared" si="20"/>
        <v>5</v>
      </c>
      <c r="D198" s="22">
        <v>45</v>
      </c>
      <c r="E198" s="20" t="s">
        <v>38</v>
      </c>
      <c r="F198" s="20" t="str">
        <f t="shared" si="21"/>
        <v>2725</v>
      </c>
      <c r="G198" s="21"/>
      <c r="H198" s="21" t="str">
        <f>INDEX('Aquo parameters'!$A$1:$H$8000,MATCH($I198,'Aquo parameters'!$E:$E,0),1)</f>
        <v>DC1yFt</v>
      </c>
      <c r="I198" s="21">
        <v>661</v>
      </c>
      <c r="J198" s="21" t="str">
        <f>INDEX('Aquo parameters'!$A$1:$H$5341,MATCH($I198,'Aquo parameters'!$E:$E,0),2)</f>
        <v>dimethylftalaat</v>
      </c>
      <c r="K198" s="21" t="s">
        <v>39</v>
      </c>
      <c r="L198" s="21" t="str">
        <f t="shared" si="22"/>
        <v>1</v>
      </c>
      <c r="M198" s="21" t="s">
        <v>51</v>
      </c>
      <c r="N198" s="21" t="str">
        <f t="shared" si="23"/>
        <v>131</v>
      </c>
      <c r="O198" s="26">
        <v>41207</v>
      </c>
      <c r="P198" s="23">
        <v>4042</v>
      </c>
      <c r="Q198" s="28"/>
      <c r="R198" s="29" t="s">
        <v>42</v>
      </c>
      <c r="S198" s="32">
        <v>6</v>
      </c>
      <c r="T198" s="28"/>
      <c r="U198" s="20" t="str">
        <f t="shared" si="24"/>
        <v>testingRule.AddTestStandardValue(new BoToVa.BusinessEntities.DatabaseEntities.TestStandardValue() { ParameterID = 661, TeststandardValueID = 150, QuantityCode = "MASSFTE",  QuantityID = 2725, ConditionCode = "dg",  ConditionID = 1, ParameterCode = "DC1yFt", UnitCode = "ug/kg", UnitID = 131, Value = 45 , TeststandardParameterCode = 5, IntroductionDate = DateTime.Parse("2012/10/31") });</v>
      </c>
    </row>
    <row r="199" spans="1:22" ht="14.45" customHeight="1" x14ac:dyDescent="0.25">
      <c r="A199" s="20">
        <v>300</v>
      </c>
      <c r="B199" s="21" t="s">
        <v>36</v>
      </c>
      <c r="C199" s="21" t="str">
        <f t="shared" si="20"/>
        <v>3</v>
      </c>
      <c r="D199" s="22">
        <v>140</v>
      </c>
      <c r="E199" s="20" t="s">
        <v>38</v>
      </c>
      <c r="F199" s="20" t="str">
        <f t="shared" si="21"/>
        <v>2725</v>
      </c>
      <c r="G199" s="21"/>
      <c r="H199" s="21" t="str">
        <f>INDEX('Aquo parameters'!$A$1:$H$8000,MATCH($I199,'Aquo parameters'!$E:$E,0),1)</f>
        <v>sdrin3</v>
      </c>
      <c r="I199" s="21">
        <v>689</v>
      </c>
      <c r="J199" s="21" t="str">
        <f>INDEX('Aquo parameters'!$A$1:$H$5341,MATCH($I199,'Aquo parameters'!$E:$E,0),2)</f>
        <v>som aldrin, dieldrin en endrin</v>
      </c>
      <c r="K199" s="21" t="s">
        <v>39</v>
      </c>
      <c r="L199" s="21" t="str">
        <f t="shared" si="22"/>
        <v>1</v>
      </c>
      <c r="M199" s="21" t="s">
        <v>51</v>
      </c>
      <c r="N199" s="21" t="str">
        <f t="shared" si="23"/>
        <v>131</v>
      </c>
      <c r="O199" s="26">
        <v>41207</v>
      </c>
      <c r="P199" s="23">
        <v>4150</v>
      </c>
      <c r="R199" s="21" t="s">
        <v>42</v>
      </c>
      <c r="S199" s="23">
        <v>16</v>
      </c>
      <c r="U199" s="20" t="str">
        <f t="shared" si="24"/>
        <v>testingRule.AddTestStandardValue(new BoToVa.BusinessEntities.DatabaseEntities.TestStandardValue() { ParameterID = 689, TeststandardValueID = 300, QuantityCode = "MASSFTE",  QuantityID = 2725, ConditionCode = "dg",  ConditionID = 1, ParameterCode = "sdrin3", UnitCode = "ug/kg", UnitID = 131, Value = 140 , TeststandardParameterCode = 3, IntroductionDate = DateTime.Parse("2012/10/31") });</v>
      </c>
    </row>
    <row r="200" spans="1:22" ht="14.45" customHeight="1" x14ac:dyDescent="0.25">
      <c r="A200" s="20">
        <v>301</v>
      </c>
      <c r="B200" s="21" t="s">
        <v>44</v>
      </c>
      <c r="C200" s="21" t="str">
        <f t="shared" ref="C200:C231" si="25">IF(B200="MW Ind","3",IF(B200="MW won","2",IF(B200="AW droog","5",IF(B200="IW droog","1","-1"))))</f>
        <v>1</v>
      </c>
      <c r="D200" s="22">
        <v>4000</v>
      </c>
      <c r="E200" s="20" t="s">
        <v>38</v>
      </c>
      <c r="F200" s="20" t="str">
        <f t="shared" si="21"/>
        <v>2725</v>
      </c>
      <c r="G200" s="21"/>
      <c r="H200" s="21" t="str">
        <f>INDEX('Aquo parameters'!$A$1:$H$8000,MATCH($I200,'Aquo parameters'!$E:$E,0),1)</f>
        <v>sdrin3</v>
      </c>
      <c r="I200" s="21">
        <v>689</v>
      </c>
      <c r="J200" s="21" t="str">
        <f>INDEX('Aquo parameters'!$A$1:$H$5341,MATCH($I200,'Aquo parameters'!$E:$E,0),2)</f>
        <v>som aldrin, dieldrin en endrin</v>
      </c>
      <c r="K200" s="21" t="s">
        <v>39</v>
      </c>
      <c r="L200" s="21" t="str">
        <f t="shared" si="22"/>
        <v>1</v>
      </c>
      <c r="M200" s="21" t="s">
        <v>51</v>
      </c>
      <c r="N200" s="21" t="str">
        <f t="shared" si="23"/>
        <v>131</v>
      </c>
      <c r="O200" s="26">
        <v>41207</v>
      </c>
      <c r="P200" s="23">
        <v>4322</v>
      </c>
      <c r="R200" s="21" t="s">
        <v>42</v>
      </c>
      <c r="S200" s="23">
        <v>16</v>
      </c>
      <c r="U200" s="20" t="str">
        <f t="shared" si="24"/>
        <v>testingRule.AddTestStandardValue(new BoToVa.BusinessEntities.DatabaseEntities.TestStandardValue() { ParameterID = 689, TeststandardValueID = 301, QuantityCode = "MASSFTE",  QuantityID = 2725, ConditionCode = "dg",  ConditionID = 1, ParameterCode = "sdrin3", UnitCode = "ug/kg", UnitID = 131, Value = 4000 , TeststandardParameterCode = 1, IntroductionDate = DateTime.Parse("2012/10/31") });</v>
      </c>
    </row>
    <row r="201" spans="1:22" ht="14.45" customHeight="1" x14ac:dyDescent="0.25">
      <c r="A201" s="20">
        <v>302</v>
      </c>
      <c r="B201" s="21" t="s">
        <v>41</v>
      </c>
      <c r="C201" s="21" t="str">
        <f t="shared" si="25"/>
        <v>2</v>
      </c>
      <c r="D201" s="22">
        <v>40</v>
      </c>
      <c r="E201" s="20" t="s">
        <v>38</v>
      </c>
      <c r="F201" s="20" t="str">
        <f t="shared" si="21"/>
        <v>2725</v>
      </c>
      <c r="G201" s="21"/>
      <c r="H201" s="21" t="str">
        <f>INDEX('Aquo parameters'!$A$1:$H$8000,MATCH($I201,'Aquo parameters'!$E:$E,0),1)</f>
        <v>sdrin3</v>
      </c>
      <c r="I201" s="21">
        <v>689</v>
      </c>
      <c r="J201" s="21" t="str">
        <f>INDEX('Aquo parameters'!$A$1:$H$5341,MATCH($I201,'Aquo parameters'!$E:$E,0),2)</f>
        <v>som aldrin, dieldrin en endrin</v>
      </c>
      <c r="K201" s="21" t="s">
        <v>39</v>
      </c>
      <c r="L201" s="21" t="str">
        <f t="shared" si="22"/>
        <v>1</v>
      </c>
      <c r="M201" s="21" t="s">
        <v>51</v>
      </c>
      <c r="N201" s="21" t="str">
        <f t="shared" si="23"/>
        <v>131</v>
      </c>
      <c r="O201" s="26">
        <v>41207</v>
      </c>
      <c r="P201" s="23">
        <v>4262</v>
      </c>
      <c r="R201" s="21" t="s">
        <v>42</v>
      </c>
      <c r="S201" s="23">
        <v>16</v>
      </c>
      <c r="U201" s="20" t="str">
        <f t="shared" si="24"/>
        <v>testingRule.AddTestStandardValue(new BoToVa.BusinessEntities.DatabaseEntities.TestStandardValue() { ParameterID = 689, TeststandardValueID = 302, QuantityCode = "MASSFTE",  QuantityID = 2725, ConditionCode = "dg",  ConditionID = 1, ParameterCode = "sdrin3", UnitCode = "ug/kg", UnitID = 131, Value = 40 , TeststandardParameterCode = 2, IntroductionDate = DateTime.Parse("2012/10/31") });</v>
      </c>
    </row>
    <row r="202" spans="1:22" ht="14.45" customHeight="1" x14ac:dyDescent="0.25">
      <c r="A202" s="20">
        <v>303</v>
      </c>
      <c r="B202" s="21" t="s">
        <v>43</v>
      </c>
      <c r="C202" s="21" t="str">
        <f t="shared" si="25"/>
        <v>5</v>
      </c>
      <c r="D202" s="22">
        <v>15</v>
      </c>
      <c r="E202" s="20" t="s">
        <v>38</v>
      </c>
      <c r="F202" s="20" t="str">
        <f t="shared" si="21"/>
        <v>2725</v>
      </c>
      <c r="G202" s="21"/>
      <c r="H202" s="21" t="str">
        <f>INDEX('Aquo parameters'!$A$1:$H$8000,MATCH($I202,'Aquo parameters'!$E:$E,0),1)</f>
        <v>sdrin3</v>
      </c>
      <c r="I202" s="21">
        <v>689</v>
      </c>
      <c r="J202" s="21" t="str">
        <f>INDEX('Aquo parameters'!$A$1:$H$5341,MATCH($I202,'Aquo parameters'!$E:$E,0),2)</f>
        <v>som aldrin, dieldrin en endrin</v>
      </c>
      <c r="K202" s="21" t="s">
        <v>39</v>
      </c>
      <c r="L202" s="21" t="str">
        <f t="shared" si="22"/>
        <v>1</v>
      </c>
      <c r="M202" s="21" t="s">
        <v>51</v>
      </c>
      <c r="N202" s="21" t="str">
        <f t="shared" si="23"/>
        <v>131</v>
      </c>
      <c r="O202" s="26">
        <v>41207</v>
      </c>
      <c r="P202" s="23">
        <v>4263</v>
      </c>
      <c r="R202" s="21" t="s">
        <v>42</v>
      </c>
      <c r="S202" s="23">
        <v>16</v>
      </c>
      <c r="U202" s="20" t="str">
        <f t="shared" si="24"/>
        <v>testingRule.AddTestStandardValue(new BoToVa.BusinessEntities.DatabaseEntities.TestStandardValue() { ParameterID = 689, TeststandardValueID = 303, QuantityCode = "MASSFTE",  QuantityID = 2725, ConditionCode = "dg",  ConditionID = 1, ParameterCode = "sdrin3", UnitCode = "ug/kg", UnitID = 131, Value = 15 , TeststandardParameterCode = 5, IntroductionDate = DateTime.Parse("2012/10/31") });</v>
      </c>
    </row>
    <row r="203" spans="1:22" ht="14.45" customHeight="1" x14ac:dyDescent="0.25">
      <c r="A203" s="20">
        <v>89</v>
      </c>
      <c r="B203" s="21" t="s">
        <v>43</v>
      </c>
      <c r="C203" s="21" t="str">
        <f t="shared" si="25"/>
        <v>5</v>
      </c>
      <c r="D203" s="22">
        <v>2</v>
      </c>
      <c r="E203" s="20" t="s">
        <v>38</v>
      </c>
      <c r="F203" s="20" t="str">
        <f t="shared" si="21"/>
        <v>2725</v>
      </c>
      <c r="G203" s="21"/>
      <c r="H203" s="21" t="str">
        <f>INDEX('Aquo parameters'!$A$1:$H$8000,MATCH($I203,'Aquo parameters'!$E:$E,0),1)</f>
        <v>C2yactt</v>
      </c>
      <c r="I203" s="21">
        <v>725</v>
      </c>
      <c r="J203" s="21" t="str">
        <f>INDEX('Aquo parameters'!$A$1:$H$5341,MATCH($I203,'Aquo parameters'!$E:$E,0),2)</f>
        <v>ethylacetaat</v>
      </c>
      <c r="K203" s="21" t="s">
        <v>39</v>
      </c>
      <c r="L203" s="21" t="str">
        <f t="shared" si="22"/>
        <v>1</v>
      </c>
      <c r="M203" s="21" t="s">
        <v>40</v>
      </c>
      <c r="N203" s="21" t="str">
        <f t="shared" si="23"/>
        <v>58</v>
      </c>
      <c r="O203" s="26">
        <v>41207</v>
      </c>
      <c r="P203" s="23">
        <v>4002</v>
      </c>
      <c r="R203" s="21" t="s">
        <v>42</v>
      </c>
      <c r="S203" s="23">
        <v>16</v>
      </c>
      <c r="U203" s="20" t="str">
        <f t="shared" si="24"/>
        <v>testingRule.AddTestStandardValue(new BoToVa.BusinessEntities.DatabaseEntities.TestStandardValue() { ParameterID = 725, TeststandardValueID = 89, QuantityCode = "MASSFTE",  QuantityID = 2725, ConditionCode = "dg",  ConditionID = 1, ParameterCode = "C2yactt", UnitCode = "mg/kg", UnitID = 58, Value = 2 , TeststandardParameterCode = 5, IntroductionDate = DateTime.Parse("2012/10/31") });</v>
      </c>
    </row>
    <row r="204" spans="1:22" ht="14.45" customHeight="1" x14ac:dyDescent="0.25">
      <c r="A204" s="20">
        <v>90</v>
      </c>
      <c r="B204" s="21" t="s">
        <v>36</v>
      </c>
      <c r="C204" s="21" t="str">
        <f t="shared" si="25"/>
        <v>3</v>
      </c>
      <c r="D204" s="22">
        <v>2</v>
      </c>
      <c r="E204" s="20" t="s">
        <v>38</v>
      </c>
      <c r="F204" s="20" t="str">
        <f t="shared" si="21"/>
        <v>2725</v>
      </c>
      <c r="G204" s="21"/>
      <c r="H204" s="21" t="str">
        <f>INDEX('Aquo parameters'!$A$1:$H$8000,MATCH($I204,'Aquo parameters'!$E:$E,0),1)</f>
        <v>C2yactt</v>
      </c>
      <c r="I204" s="21">
        <v>725</v>
      </c>
      <c r="J204" s="21" t="str">
        <f>INDEX('Aquo parameters'!$A$1:$H$5341,MATCH($I204,'Aquo parameters'!$E:$E,0),2)</f>
        <v>ethylacetaat</v>
      </c>
      <c r="K204" s="21" t="s">
        <v>39</v>
      </c>
      <c r="L204" s="21" t="str">
        <f t="shared" si="22"/>
        <v>1</v>
      </c>
      <c r="M204" s="21" t="s">
        <v>40</v>
      </c>
      <c r="N204" s="21" t="str">
        <f t="shared" si="23"/>
        <v>58</v>
      </c>
      <c r="O204" s="26">
        <v>41207</v>
      </c>
      <c r="P204" s="23">
        <v>4095</v>
      </c>
      <c r="R204" s="21" t="s">
        <v>42</v>
      </c>
      <c r="S204" s="23">
        <v>16</v>
      </c>
      <c r="U204" s="20" t="str">
        <f t="shared" si="24"/>
        <v>testingRule.AddTestStandardValue(new BoToVa.BusinessEntities.DatabaseEntities.TestStandardValue() { ParameterID = 725, TeststandardValueID = 90, QuantityCode = "MASSFTE",  QuantityID = 2725, ConditionCode = "dg",  ConditionID = 1, ParameterCode = "C2yactt", UnitCode = "mg/kg", UnitID = 58, Value = 2 , TeststandardParameterCode = 3, IntroductionDate = DateTime.Parse("2012/10/31") });</v>
      </c>
    </row>
    <row r="205" spans="1:22" ht="14.45" customHeight="1" x14ac:dyDescent="0.25">
      <c r="A205" s="20">
        <v>91</v>
      </c>
      <c r="B205" s="21" t="s">
        <v>41</v>
      </c>
      <c r="C205" s="21" t="str">
        <f t="shared" si="25"/>
        <v>2</v>
      </c>
      <c r="D205" s="22">
        <v>2</v>
      </c>
      <c r="E205" s="20" t="s">
        <v>38</v>
      </c>
      <c r="F205" s="20" t="str">
        <f t="shared" si="21"/>
        <v>2725</v>
      </c>
      <c r="G205" s="21"/>
      <c r="H205" s="21" t="str">
        <f>INDEX('Aquo parameters'!$A$1:$H$8000,MATCH($I205,'Aquo parameters'!$E:$E,0),1)</f>
        <v>C2yactt</v>
      </c>
      <c r="I205" s="21">
        <v>725</v>
      </c>
      <c r="J205" s="21" t="str">
        <f>INDEX('Aquo parameters'!$A$1:$H$5341,MATCH($I205,'Aquo parameters'!$E:$E,0),2)</f>
        <v>ethylacetaat</v>
      </c>
      <c r="K205" s="21" t="s">
        <v>39</v>
      </c>
      <c r="L205" s="21" t="str">
        <f t="shared" si="22"/>
        <v>1</v>
      </c>
      <c r="M205" s="21" t="s">
        <v>40</v>
      </c>
      <c r="N205" s="21" t="str">
        <f t="shared" si="23"/>
        <v>58</v>
      </c>
      <c r="O205" s="26">
        <v>41207</v>
      </c>
      <c r="P205" s="23">
        <v>4311</v>
      </c>
      <c r="R205" s="21" t="s">
        <v>42</v>
      </c>
      <c r="S205" s="23">
        <v>6</v>
      </c>
      <c r="U205" s="20" t="str">
        <f t="shared" si="24"/>
        <v>testingRule.AddTestStandardValue(new BoToVa.BusinessEntities.DatabaseEntities.TestStandardValue() { ParameterID = 725, TeststandardValueID = 91, QuantityCode = "MASSFTE",  QuantityID = 2725, ConditionCode = "dg",  ConditionID = 1, ParameterCode = "C2yactt", UnitCode = "mg/kg", UnitID = 58, Value = 2 , TeststandardParameterCode = 2, IntroductionDate = DateTime.Parse("2012/10/31") });</v>
      </c>
    </row>
    <row r="206" spans="1:22" ht="14.45" customHeight="1" x14ac:dyDescent="0.25">
      <c r="A206" s="20">
        <v>92</v>
      </c>
      <c r="B206" s="21" t="s">
        <v>41</v>
      </c>
      <c r="C206" s="21" t="str">
        <f t="shared" si="25"/>
        <v>2</v>
      </c>
      <c r="D206" s="22" t="s">
        <v>46</v>
      </c>
      <c r="E206" s="20" t="s">
        <v>38</v>
      </c>
      <c r="F206" s="20" t="str">
        <f t="shared" si="21"/>
        <v>2725</v>
      </c>
      <c r="G206" s="21"/>
      <c r="H206" s="21" t="str">
        <f>INDEX('Aquo parameters'!$A$1:$H$8000,MATCH($I206,'Aquo parameters'!$E:$E,0),1)</f>
        <v>C2yBen</v>
      </c>
      <c r="I206" s="21">
        <v>728</v>
      </c>
      <c r="J206" s="21" t="str">
        <f>INDEX('Aquo parameters'!$A$1:$H$5341,MATCH($I206,'Aquo parameters'!$E:$E,0),2)</f>
        <v>ethylbenzeen</v>
      </c>
      <c r="K206" s="21" t="s">
        <v>39</v>
      </c>
      <c r="L206" s="21" t="str">
        <f t="shared" si="22"/>
        <v>1</v>
      </c>
      <c r="M206" s="21" t="s">
        <v>40</v>
      </c>
      <c r="N206" s="21" t="str">
        <f t="shared" si="23"/>
        <v>58</v>
      </c>
      <c r="O206" s="26">
        <v>41207</v>
      </c>
      <c r="P206" s="23">
        <v>4206</v>
      </c>
      <c r="R206" s="21" t="s">
        <v>42</v>
      </c>
      <c r="S206" s="23">
        <v>6</v>
      </c>
      <c r="U206" s="20" t="str">
        <f t="shared" si="24"/>
        <v>testingRule.AddTestStandardValue(new BoToVa.BusinessEntities.DatabaseEntities.TestStandardValue() { ParameterID = 728, TeststandardValueID = 92, QuantityCode = "MASSFTE",  QuantityID = 2725, ConditionCode = "dg",  ConditionID = 1, ParameterCode = "C2yBen", UnitCode = "mg/kg", UnitID = 58, Value = 0.2 , TeststandardParameterCode = 2, IntroductionDate = DateTime.Parse("2012/10/31") });</v>
      </c>
    </row>
    <row r="207" spans="1:22" ht="14.45" customHeight="1" x14ac:dyDescent="0.25">
      <c r="A207" s="20">
        <v>93</v>
      </c>
      <c r="B207" s="21" t="s">
        <v>36</v>
      </c>
      <c r="C207" s="21" t="str">
        <f t="shared" si="25"/>
        <v>3</v>
      </c>
      <c r="D207" s="22" t="s">
        <v>63</v>
      </c>
      <c r="E207" s="20" t="s">
        <v>38</v>
      </c>
      <c r="F207" s="20" t="str">
        <f t="shared" si="21"/>
        <v>2725</v>
      </c>
      <c r="G207" s="21"/>
      <c r="H207" s="21" t="str">
        <f>INDEX('Aquo parameters'!$A$1:$H$8000,MATCH($I207,'Aquo parameters'!$E:$E,0),1)</f>
        <v>C2yBen</v>
      </c>
      <c r="I207" s="21">
        <v>728</v>
      </c>
      <c r="J207" s="21" t="str">
        <f>INDEX('Aquo parameters'!$A$1:$H$5341,MATCH($I207,'Aquo parameters'!$E:$E,0),2)</f>
        <v>ethylbenzeen</v>
      </c>
      <c r="K207" s="21" t="s">
        <v>39</v>
      </c>
      <c r="L207" s="21" t="str">
        <f t="shared" si="22"/>
        <v>1</v>
      </c>
      <c r="M207" s="21" t="s">
        <v>40</v>
      </c>
      <c r="N207" s="21" t="str">
        <f t="shared" si="23"/>
        <v>58</v>
      </c>
      <c r="O207" s="26">
        <v>41207</v>
      </c>
      <c r="P207" s="23">
        <v>4096</v>
      </c>
      <c r="R207" s="21" t="s">
        <v>42</v>
      </c>
      <c r="S207" s="23">
        <v>16</v>
      </c>
      <c r="U207" s="20" t="str">
        <f t="shared" si="24"/>
        <v>testingRule.AddTestStandardValue(new BoToVa.BusinessEntities.DatabaseEntities.TestStandardValue() { ParameterID = 728, TeststandardValueID = 93, QuantityCode = "MASSFTE",  QuantityID = 2725, ConditionCode = "dg",  ConditionID = 1, ParameterCode = "C2yBen", UnitCode = "mg/kg", UnitID = 58, Value = 1.25 , TeststandardParameterCode = 3, IntroductionDate = DateTime.Parse("2012/10/31") });</v>
      </c>
    </row>
    <row r="208" spans="1:22" ht="14.45" customHeight="1" x14ac:dyDescent="0.25">
      <c r="A208" s="20">
        <v>94</v>
      </c>
      <c r="B208" s="21" t="s">
        <v>44</v>
      </c>
      <c r="C208" s="21" t="str">
        <f t="shared" si="25"/>
        <v>1</v>
      </c>
      <c r="D208" s="22">
        <v>110</v>
      </c>
      <c r="E208" s="20" t="s">
        <v>38</v>
      </c>
      <c r="F208" s="20" t="str">
        <f t="shared" si="21"/>
        <v>2725</v>
      </c>
      <c r="G208" s="21"/>
      <c r="H208" s="21" t="str">
        <f>INDEX('Aquo parameters'!$A$1:$H$8000,MATCH($I208,'Aquo parameters'!$E:$E,0),1)</f>
        <v>C2yBen</v>
      </c>
      <c r="I208" s="21">
        <v>728</v>
      </c>
      <c r="J208" s="21" t="str">
        <f>INDEX('Aquo parameters'!$A$1:$H$5341,MATCH($I208,'Aquo parameters'!$E:$E,0),2)</f>
        <v>ethylbenzeen</v>
      </c>
      <c r="K208" s="21" t="s">
        <v>39</v>
      </c>
      <c r="L208" s="21" t="str">
        <f t="shared" si="22"/>
        <v>1</v>
      </c>
      <c r="M208" s="21" t="s">
        <v>40</v>
      </c>
      <c r="N208" s="21" t="str">
        <f t="shared" si="23"/>
        <v>58</v>
      </c>
      <c r="O208" s="26">
        <v>41207</v>
      </c>
      <c r="P208" s="23">
        <v>4360</v>
      </c>
      <c r="R208" s="21" t="s">
        <v>42</v>
      </c>
      <c r="S208" s="23">
        <v>6</v>
      </c>
      <c r="U208" s="20" t="str">
        <f t="shared" si="24"/>
        <v>testingRule.AddTestStandardValue(new BoToVa.BusinessEntities.DatabaseEntities.TestStandardValue() { ParameterID = 728, TeststandardValueID = 94, QuantityCode = "MASSFTE",  QuantityID = 2725, ConditionCode = "dg",  ConditionID = 1, ParameterCode = "C2yBen", UnitCode = "mg/kg", UnitID = 58, Value = 110 , TeststandardParameterCode = 1, IntroductionDate = DateTime.Parse("2012/10/31") });</v>
      </c>
    </row>
    <row r="209" spans="1:23" ht="14.45" customHeight="1" x14ac:dyDescent="0.25">
      <c r="A209" s="20">
        <v>95</v>
      </c>
      <c r="B209" s="21" t="s">
        <v>43</v>
      </c>
      <c r="C209" s="21" t="str">
        <f t="shared" si="25"/>
        <v>5</v>
      </c>
      <c r="D209" s="22" t="s">
        <v>46</v>
      </c>
      <c r="E209" s="20" t="s">
        <v>38</v>
      </c>
      <c r="F209" s="20" t="str">
        <f t="shared" si="21"/>
        <v>2725</v>
      </c>
      <c r="G209" s="21"/>
      <c r="H209" s="21" t="str">
        <f>INDEX('Aquo parameters'!$A$1:$H$8000,MATCH($I209,'Aquo parameters'!$E:$E,0),1)</f>
        <v>C2yBen</v>
      </c>
      <c r="I209" s="21">
        <v>728</v>
      </c>
      <c r="J209" s="21" t="str">
        <f>INDEX('Aquo parameters'!$A$1:$H$5341,MATCH($I209,'Aquo parameters'!$E:$E,0),2)</f>
        <v>ethylbenzeen</v>
      </c>
      <c r="K209" s="21" t="s">
        <v>39</v>
      </c>
      <c r="L209" s="21" t="str">
        <f t="shared" si="22"/>
        <v>1</v>
      </c>
      <c r="M209" s="21" t="s">
        <v>40</v>
      </c>
      <c r="N209" s="21" t="str">
        <f t="shared" si="23"/>
        <v>58</v>
      </c>
      <c r="O209" s="26">
        <v>41207</v>
      </c>
      <c r="P209" s="23">
        <v>4015</v>
      </c>
      <c r="R209" s="21" t="s">
        <v>42</v>
      </c>
      <c r="S209" s="23">
        <v>6</v>
      </c>
      <c r="U209" s="20" t="str">
        <f t="shared" si="24"/>
        <v>testingRule.AddTestStandardValue(new BoToVa.BusinessEntities.DatabaseEntities.TestStandardValue() { ParameterID = 728, TeststandardValueID = 95, QuantityCode = "MASSFTE",  QuantityID = 2725, ConditionCode = "dg",  ConditionID = 1, ParameterCode = "C2yBen", UnitCode = "mg/kg", UnitID = 58, Value = 0.2 , TeststandardParameterCode = 5, IntroductionDate = DateTime.Parse("2012/10/31") });</v>
      </c>
    </row>
    <row r="210" spans="1:23" ht="14.45" customHeight="1" x14ac:dyDescent="0.25">
      <c r="A210" s="20">
        <v>185</v>
      </c>
      <c r="B210" s="21" t="s">
        <v>36</v>
      </c>
      <c r="C210" s="21" t="str">
        <f t="shared" si="25"/>
        <v>3</v>
      </c>
      <c r="D210" s="22">
        <v>5</v>
      </c>
      <c r="E210" s="20" t="s">
        <v>38</v>
      </c>
      <c r="F210" s="20" t="str">
        <f t="shared" si="21"/>
        <v>2725</v>
      </c>
      <c r="G210" s="21"/>
      <c r="H210" s="21" t="str">
        <f>INDEX('Aquo parameters'!$A$1:$H$8000,MATCH($I210,'Aquo parameters'!$E:$E,0),1)</f>
        <v>glycl</v>
      </c>
      <c r="I210" s="21">
        <v>732</v>
      </c>
      <c r="J210" s="21" t="str">
        <f>INDEX('Aquo parameters'!$A$1:$H$5341,MATCH($I210,'Aquo parameters'!$E:$E,0),2)</f>
        <v>glycol (monoethyleenglycol)</v>
      </c>
      <c r="K210" s="21" t="s">
        <v>39</v>
      </c>
      <c r="L210" s="21" t="str">
        <f t="shared" si="22"/>
        <v>1</v>
      </c>
      <c r="M210" s="21" t="s">
        <v>40</v>
      </c>
      <c r="N210" s="21" t="str">
        <f t="shared" si="23"/>
        <v>58</v>
      </c>
      <c r="O210" s="26">
        <v>41207</v>
      </c>
      <c r="P210" s="23">
        <v>4120</v>
      </c>
      <c r="R210" s="21" t="s">
        <v>42</v>
      </c>
      <c r="S210" s="23">
        <v>16</v>
      </c>
      <c r="U210" s="20" t="str">
        <f t="shared" si="24"/>
        <v>testingRule.AddTestStandardValue(new BoToVa.BusinessEntities.DatabaseEntities.TestStandardValue() { ParameterID = 732, TeststandardValueID = 185, QuantityCode = "MASSFTE",  QuantityID = 2725, ConditionCode = "dg",  ConditionID = 1, ParameterCode = "glycl", UnitCode = "mg/kg", UnitID = 58, Value = 5 , TeststandardParameterCode = 3, IntroductionDate = DateTime.Parse("2012/10/31") });</v>
      </c>
    </row>
    <row r="211" spans="1:23" ht="14.45" customHeight="1" x14ac:dyDescent="0.25">
      <c r="A211" s="20">
        <v>186</v>
      </c>
      <c r="B211" s="21" t="s">
        <v>43</v>
      </c>
      <c r="C211" s="21" t="str">
        <f t="shared" si="25"/>
        <v>5</v>
      </c>
      <c r="D211" s="22">
        <v>5</v>
      </c>
      <c r="E211" s="20" t="s">
        <v>38</v>
      </c>
      <c r="F211" s="20" t="str">
        <f t="shared" si="21"/>
        <v>2725</v>
      </c>
      <c r="G211" s="21"/>
      <c r="H211" s="21" t="str">
        <f>INDEX('Aquo parameters'!$A$1:$H$8000,MATCH($I211,'Aquo parameters'!$E:$E,0),1)</f>
        <v>glycl</v>
      </c>
      <c r="I211" s="21">
        <v>732</v>
      </c>
      <c r="J211" s="21" t="str">
        <f>INDEX('Aquo parameters'!$A$1:$H$5341,MATCH($I211,'Aquo parameters'!$E:$E,0),2)</f>
        <v>glycol (monoethyleenglycol)</v>
      </c>
      <c r="K211" s="21" t="s">
        <v>39</v>
      </c>
      <c r="L211" s="21" t="str">
        <f t="shared" si="22"/>
        <v>1</v>
      </c>
      <c r="M211" s="21" t="s">
        <v>40</v>
      </c>
      <c r="N211" s="21" t="str">
        <f t="shared" si="23"/>
        <v>58</v>
      </c>
      <c r="O211" s="26">
        <v>41207</v>
      </c>
      <c r="P211" s="23">
        <v>4049</v>
      </c>
      <c r="R211" s="21" t="s">
        <v>42</v>
      </c>
      <c r="S211" s="23">
        <v>6</v>
      </c>
      <c r="U211" s="20" t="str">
        <f t="shared" si="24"/>
        <v>testingRule.AddTestStandardValue(new BoToVa.BusinessEntities.DatabaseEntities.TestStandardValue() { ParameterID = 732, TeststandardValueID = 186, QuantityCode = "MASSFTE",  QuantityID = 2725, ConditionCode = "dg",  ConditionID = 1, ParameterCode = "glycl", UnitCode = "mg/kg", UnitID = 58, Value = 5 , TeststandardParameterCode = 5, IntroductionDate = DateTime.Parse("2012/10/31") });</v>
      </c>
    </row>
    <row r="212" spans="1:23" ht="14.45" customHeight="1" x14ac:dyDescent="0.25">
      <c r="A212" s="20">
        <v>187</v>
      </c>
      <c r="B212" s="21" t="s">
        <v>41</v>
      </c>
      <c r="C212" s="21" t="str">
        <f t="shared" si="25"/>
        <v>2</v>
      </c>
      <c r="D212" s="22">
        <v>5</v>
      </c>
      <c r="E212" s="20" t="s">
        <v>38</v>
      </c>
      <c r="F212" s="20" t="str">
        <f t="shared" si="21"/>
        <v>2725</v>
      </c>
      <c r="G212" s="21"/>
      <c r="H212" s="21" t="str">
        <f>INDEX('Aquo parameters'!$A$1:$H$8000,MATCH($I212,'Aquo parameters'!$E:$E,0),1)</f>
        <v>glycl</v>
      </c>
      <c r="I212" s="21">
        <v>732</v>
      </c>
      <c r="J212" s="21" t="str">
        <f>INDEX('Aquo parameters'!$A$1:$H$5341,MATCH($I212,'Aquo parameters'!$E:$E,0),2)</f>
        <v>glycol (monoethyleenglycol)</v>
      </c>
      <c r="K212" s="21" t="s">
        <v>39</v>
      </c>
      <c r="L212" s="21" t="str">
        <f t="shared" si="22"/>
        <v>1</v>
      </c>
      <c r="M212" s="21" t="s">
        <v>40</v>
      </c>
      <c r="N212" s="21" t="str">
        <f t="shared" si="23"/>
        <v>58</v>
      </c>
      <c r="O212" s="26">
        <v>41207</v>
      </c>
      <c r="P212" s="23">
        <v>4303</v>
      </c>
      <c r="R212" s="21" t="s">
        <v>42</v>
      </c>
      <c r="S212" s="23">
        <v>6</v>
      </c>
      <c r="U212" s="20" t="str">
        <f t="shared" si="24"/>
        <v>testingRule.AddTestStandardValue(new BoToVa.BusinessEntities.DatabaseEntities.TestStandardValue() { ParameterID = 732, TeststandardValueID = 187, QuantityCode = "MASSFTE",  QuantityID = 2725, ConditionCode = "dg",  ConditionID = 1, ParameterCode = "glycl", UnitCode = "mg/kg", UnitID = 58, Value = 5 , TeststandardParameterCode = 2, IntroductionDate = DateTime.Parse("2012/10/31") });</v>
      </c>
    </row>
    <row r="213" spans="1:23" ht="14.45" customHeight="1" x14ac:dyDescent="0.25">
      <c r="A213" s="20">
        <v>181</v>
      </c>
      <c r="B213" s="21" t="s">
        <v>41</v>
      </c>
      <c r="C213" s="21" t="str">
        <f t="shared" si="25"/>
        <v>2</v>
      </c>
      <c r="D213" s="22">
        <v>0.25</v>
      </c>
      <c r="E213" s="20" t="s">
        <v>38</v>
      </c>
      <c r="F213" s="20" t="str">
        <f t="shared" si="21"/>
        <v>2725</v>
      </c>
      <c r="G213" s="21"/>
      <c r="H213" s="21" t="str">
        <f>INDEX('Aquo parameters'!$A$1:$H$8000,MATCH($I213,'Aquo parameters'!$E:$E,0),1)</f>
        <v>Fol</v>
      </c>
      <c r="I213" s="21">
        <v>751</v>
      </c>
      <c r="J213" s="21" t="str">
        <f>INDEX('Aquo parameters'!$A$1:$H$5341,MATCH($I213,'Aquo parameters'!$E:$E,0),2)</f>
        <v>fenol</v>
      </c>
      <c r="K213" s="21" t="s">
        <v>39</v>
      </c>
      <c r="L213" s="21" t="str">
        <f t="shared" si="22"/>
        <v>1</v>
      </c>
      <c r="M213" s="21" t="s">
        <v>40</v>
      </c>
      <c r="N213" s="21" t="str">
        <f t="shared" si="23"/>
        <v>58</v>
      </c>
      <c r="O213" s="26">
        <v>41207</v>
      </c>
      <c r="P213" s="23">
        <v>4210</v>
      </c>
      <c r="R213" s="21" t="s">
        <v>42</v>
      </c>
      <c r="S213" s="23">
        <v>16</v>
      </c>
      <c r="U213" s="20" t="str">
        <f t="shared" si="24"/>
        <v>testingRule.AddTestStandardValue(new BoToVa.BusinessEntities.DatabaseEntities.TestStandardValue() { ParameterID = 751, TeststandardValueID = 181, QuantityCode = "MASSFTE",  QuantityID = 2725, ConditionCode = "dg",  ConditionID = 1, ParameterCode = "Fol", UnitCode = "mg/kg", UnitID = 58, Value = 0.25 , TeststandardParameterCode = 2, IntroductionDate = DateTime.Parse("2012/10/31") });</v>
      </c>
    </row>
    <row r="214" spans="1:23" ht="14.45" customHeight="1" x14ac:dyDescent="0.25">
      <c r="A214" s="20">
        <v>182</v>
      </c>
      <c r="B214" s="21" t="s">
        <v>43</v>
      </c>
      <c r="C214" s="21" t="str">
        <f t="shared" si="25"/>
        <v>5</v>
      </c>
      <c r="D214" s="22">
        <v>0.25</v>
      </c>
      <c r="E214" s="20" t="s">
        <v>38</v>
      </c>
      <c r="F214" s="20" t="str">
        <f t="shared" si="21"/>
        <v>2725</v>
      </c>
      <c r="G214" s="21"/>
      <c r="H214" s="21" t="str">
        <f>INDEX('Aquo parameters'!$A$1:$H$8000,MATCH($I214,'Aquo parameters'!$E:$E,0),1)</f>
        <v>Fol</v>
      </c>
      <c r="I214" s="21">
        <v>751</v>
      </c>
      <c r="J214" s="21" t="str">
        <f>INDEX('Aquo parameters'!$A$1:$H$5341,MATCH($I214,'Aquo parameters'!$E:$E,0),2)</f>
        <v>fenol</v>
      </c>
      <c r="K214" s="21" t="s">
        <v>39</v>
      </c>
      <c r="L214" s="21" t="str">
        <f t="shared" si="22"/>
        <v>1</v>
      </c>
      <c r="M214" s="21" t="s">
        <v>40</v>
      </c>
      <c r="N214" s="21" t="str">
        <f t="shared" si="23"/>
        <v>58</v>
      </c>
      <c r="O214" s="26">
        <v>41207</v>
      </c>
      <c r="P214" s="23">
        <v>4018</v>
      </c>
      <c r="R214" s="21" t="s">
        <v>42</v>
      </c>
      <c r="S214" s="23">
        <v>16</v>
      </c>
      <c r="U214" s="20" t="str">
        <f t="shared" si="24"/>
        <v>testingRule.AddTestStandardValue(new BoToVa.BusinessEntities.DatabaseEntities.TestStandardValue() { ParameterID = 751, TeststandardValueID = 182, QuantityCode = "MASSFTE",  QuantityID = 2725, ConditionCode = "dg",  ConditionID = 1, ParameterCode = "Fol", UnitCode = "mg/kg", UnitID = 58, Value = 0.25 , TeststandardParameterCode = 5, IntroductionDate = DateTime.Parse("2012/10/31") });</v>
      </c>
    </row>
    <row r="215" spans="1:23" s="28" customFormat="1" ht="14.45" customHeight="1" x14ac:dyDescent="0.25">
      <c r="A215" s="20">
        <v>183</v>
      </c>
      <c r="B215" s="21" t="s">
        <v>44</v>
      </c>
      <c r="C215" s="21" t="str">
        <f t="shared" si="25"/>
        <v>1</v>
      </c>
      <c r="D215" s="22">
        <v>14</v>
      </c>
      <c r="E215" s="20" t="s">
        <v>38</v>
      </c>
      <c r="F215" s="20" t="str">
        <f t="shared" si="21"/>
        <v>2725</v>
      </c>
      <c r="G215" s="21"/>
      <c r="H215" s="21" t="str">
        <f>INDEX('Aquo parameters'!$A$1:$H$8000,MATCH($I215,'Aquo parameters'!$E:$E,0),1)</f>
        <v>Fol</v>
      </c>
      <c r="I215" s="21">
        <v>751</v>
      </c>
      <c r="J215" s="21" t="str">
        <f>INDEX('Aquo parameters'!$A$1:$H$5341,MATCH($I215,'Aquo parameters'!$E:$E,0),2)</f>
        <v>fenol</v>
      </c>
      <c r="K215" s="21" t="s">
        <v>39</v>
      </c>
      <c r="L215" s="21" t="str">
        <f t="shared" si="22"/>
        <v>1</v>
      </c>
      <c r="M215" s="21" t="s">
        <v>40</v>
      </c>
      <c r="N215" s="21" t="str">
        <f t="shared" si="23"/>
        <v>58</v>
      </c>
      <c r="O215" s="26">
        <v>41207</v>
      </c>
      <c r="P215" s="23">
        <v>4363</v>
      </c>
      <c r="Q215" s="20"/>
      <c r="R215" s="21" t="s">
        <v>42</v>
      </c>
      <c r="S215" s="23">
        <v>16</v>
      </c>
      <c r="T215" s="20"/>
      <c r="U215" s="20" t="str">
        <f t="shared" si="24"/>
        <v>testingRule.AddTestStandardValue(new BoToVa.BusinessEntities.DatabaseEntities.TestStandardValue() { ParameterID = 751, TeststandardValueID = 183, QuantityCode = "MASSFTE",  QuantityID = 2725, ConditionCode = "dg",  ConditionID = 1, ParameterCode = "Fol", UnitCode = "mg/kg", UnitID = 58, Value = 14 , TeststandardParameterCode = 1, IntroductionDate = DateTime.Parse("2012/10/31") });</v>
      </c>
      <c r="V215" s="20"/>
      <c r="W215" s="20"/>
    </row>
    <row r="216" spans="1:23" s="28" customFormat="1" ht="14.45" customHeight="1" x14ac:dyDescent="0.25">
      <c r="A216" s="20">
        <v>184</v>
      </c>
      <c r="B216" s="21" t="s">
        <v>36</v>
      </c>
      <c r="C216" s="21" t="str">
        <f t="shared" si="25"/>
        <v>3</v>
      </c>
      <c r="D216" s="22">
        <v>1.25</v>
      </c>
      <c r="E216" s="20" t="s">
        <v>38</v>
      </c>
      <c r="F216" s="20" t="str">
        <f t="shared" si="21"/>
        <v>2725</v>
      </c>
      <c r="G216" s="21"/>
      <c r="H216" s="21" t="str">
        <f>INDEX('Aquo parameters'!$A$1:$H$8000,MATCH($I216,'Aquo parameters'!$E:$E,0),1)</f>
        <v>Fol</v>
      </c>
      <c r="I216" s="21">
        <v>751</v>
      </c>
      <c r="J216" s="21" t="str">
        <f>INDEX('Aquo parameters'!$A$1:$H$5341,MATCH($I216,'Aquo parameters'!$E:$E,0),2)</f>
        <v>fenol</v>
      </c>
      <c r="K216" s="21" t="s">
        <v>39</v>
      </c>
      <c r="L216" s="21" t="str">
        <f t="shared" si="22"/>
        <v>1</v>
      </c>
      <c r="M216" s="21" t="s">
        <v>40</v>
      </c>
      <c r="N216" s="21" t="str">
        <f t="shared" si="23"/>
        <v>58</v>
      </c>
      <c r="O216" s="26">
        <v>41207</v>
      </c>
      <c r="P216" s="23">
        <v>4119</v>
      </c>
      <c r="Q216" s="20"/>
      <c r="R216" s="21" t="s">
        <v>42</v>
      </c>
      <c r="S216" s="23">
        <v>16</v>
      </c>
      <c r="T216" s="20"/>
      <c r="U216" s="20" t="str">
        <f t="shared" si="24"/>
        <v>testingRule.AddTestStandardValue(new BoToVa.BusinessEntities.DatabaseEntities.TestStandardValue() { ParameterID = 751, TeststandardValueID = 184, QuantityCode = "MASSFTE",  QuantityID = 2725, ConditionCode = "dg",  ConditionID = 1, ParameterCode = "Fol", UnitCode = "mg/kg", UnitID = 58, Value = 1.25 , TeststandardParameterCode = 3, IntroductionDate = DateTime.Parse("2012/10/31") });</v>
      </c>
      <c r="V216" s="20"/>
      <c r="W216" s="20"/>
    </row>
    <row r="217" spans="1:23" s="28" customFormat="1" ht="14.45" customHeight="1" x14ac:dyDescent="0.25">
      <c r="A217" s="20">
        <v>77</v>
      </c>
      <c r="B217" s="21" t="s">
        <v>41</v>
      </c>
      <c r="C217" s="21" t="str">
        <f t="shared" si="25"/>
        <v>2</v>
      </c>
      <c r="D217" s="22">
        <v>0.1</v>
      </c>
      <c r="E217" s="20" t="s">
        <v>38</v>
      </c>
      <c r="F217" s="20" t="str">
        <f t="shared" si="21"/>
        <v>2725</v>
      </c>
      <c r="G217" s="21"/>
      <c r="H217" s="21" t="str">
        <f>INDEX('Aquo parameters'!$A$1:$H$8000,MATCH($I217,'Aquo parameters'!$E:$E,0),1)</f>
        <v>C1al</v>
      </c>
      <c r="I217" s="21">
        <v>785</v>
      </c>
      <c r="J217" s="21" t="str">
        <f>INDEX('Aquo parameters'!$A$1:$H$5341,MATCH($I217,'Aquo parameters'!$E:$E,0),2)</f>
        <v>methanal (formaldehyde)</v>
      </c>
      <c r="K217" s="21" t="s">
        <v>39</v>
      </c>
      <c r="L217" s="21" t="str">
        <f t="shared" si="22"/>
        <v>1</v>
      </c>
      <c r="M217" s="21" t="s">
        <v>40</v>
      </c>
      <c r="N217" s="21" t="str">
        <f t="shared" si="23"/>
        <v>58</v>
      </c>
      <c r="O217" s="26">
        <v>41207</v>
      </c>
      <c r="P217" s="23">
        <v>4307</v>
      </c>
      <c r="Q217" s="20"/>
      <c r="R217" s="21" t="s">
        <v>42</v>
      </c>
      <c r="S217" s="23">
        <v>16</v>
      </c>
      <c r="T217" s="20"/>
      <c r="U217" s="20" t="str">
        <f t="shared" si="24"/>
        <v>testingRule.AddTestStandardValue(new BoToVa.BusinessEntities.DatabaseEntities.TestStandardValue() { ParameterID = 785, TeststandardValueID = 77, QuantityCode = "MASSFTE",  QuantityID = 2725, ConditionCode = "dg",  ConditionID = 1, ParameterCode = "C1al", UnitCode = "mg/kg", UnitID = 58, Value = 0.1 , TeststandardParameterCode = 2, IntroductionDate = DateTime.Parse("2012/10/31") });</v>
      </c>
      <c r="V217" s="20"/>
      <c r="W217" s="20"/>
    </row>
    <row r="218" spans="1:23" ht="14.45" customHeight="1" x14ac:dyDescent="0.25">
      <c r="A218" s="20">
        <v>78</v>
      </c>
      <c r="B218" s="21" t="s">
        <v>43</v>
      </c>
      <c r="C218" s="21" t="str">
        <f t="shared" si="25"/>
        <v>5</v>
      </c>
      <c r="D218" s="22">
        <v>0.1</v>
      </c>
      <c r="E218" s="20" t="s">
        <v>38</v>
      </c>
      <c r="F218" s="20" t="str">
        <f t="shared" si="21"/>
        <v>2725</v>
      </c>
      <c r="G218" s="21"/>
      <c r="H218" s="21" t="str">
        <f>INDEX('Aquo parameters'!$A$1:$H$8000,MATCH($I218,'Aquo parameters'!$E:$E,0),1)</f>
        <v>C1al</v>
      </c>
      <c r="I218" s="21">
        <v>785</v>
      </c>
      <c r="J218" s="21" t="str">
        <f>INDEX('Aquo parameters'!$A$1:$H$5341,MATCH($I218,'Aquo parameters'!$E:$E,0),2)</f>
        <v>methanal (formaldehyde)</v>
      </c>
      <c r="K218" s="21" t="s">
        <v>39</v>
      </c>
      <c r="L218" s="21" t="str">
        <f t="shared" si="22"/>
        <v>1</v>
      </c>
      <c r="M218" s="21" t="s">
        <v>40</v>
      </c>
      <c r="N218" s="21" t="str">
        <f t="shared" si="23"/>
        <v>58</v>
      </c>
      <c r="O218" s="26">
        <v>41207</v>
      </c>
      <c r="P218" s="23">
        <v>4012</v>
      </c>
      <c r="R218" s="21" t="s">
        <v>42</v>
      </c>
      <c r="S218" s="23">
        <v>6</v>
      </c>
      <c r="U218" s="20" t="str">
        <f t="shared" si="24"/>
        <v>testingRule.AddTestStandardValue(new BoToVa.BusinessEntities.DatabaseEntities.TestStandardValue() { ParameterID = 785, TeststandardValueID = 78, QuantityCode = "MASSFTE",  QuantityID = 2725, ConditionCode = "dg",  ConditionID = 1, ParameterCode = "C1al", UnitCode = "mg/kg", UnitID = 58, Value = 0.1 , TeststandardParameterCode = 5, IntroductionDate = DateTime.Parse("2012/10/31") });</v>
      </c>
    </row>
    <row r="219" spans="1:23" ht="14.45" customHeight="1" x14ac:dyDescent="0.25">
      <c r="A219" s="20">
        <v>79</v>
      </c>
      <c r="B219" s="21" t="s">
        <v>36</v>
      </c>
      <c r="C219" s="21" t="str">
        <f t="shared" si="25"/>
        <v>3</v>
      </c>
      <c r="D219" s="22">
        <v>0.1</v>
      </c>
      <c r="E219" s="20" t="s">
        <v>38</v>
      </c>
      <c r="F219" s="20" t="str">
        <f t="shared" si="21"/>
        <v>2725</v>
      </c>
      <c r="G219" s="21"/>
      <c r="H219" s="21" t="str">
        <f>INDEX('Aquo parameters'!$A$1:$H$8000,MATCH($I219,'Aquo parameters'!$E:$E,0),1)</f>
        <v>C1al</v>
      </c>
      <c r="I219" s="21">
        <v>785</v>
      </c>
      <c r="J219" s="21" t="str">
        <f>INDEX('Aquo parameters'!$A$1:$H$5341,MATCH($I219,'Aquo parameters'!$E:$E,0),2)</f>
        <v>methanal (formaldehyde)</v>
      </c>
      <c r="K219" s="21" t="s">
        <v>39</v>
      </c>
      <c r="L219" s="21" t="str">
        <f t="shared" si="22"/>
        <v>1</v>
      </c>
      <c r="M219" s="21" t="s">
        <v>40</v>
      </c>
      <c r="N219" s="21" t="str">
        <f t="shared" si="23"/>
        <v>58</v>
      </c>
      <c r="O219" s="26">
        <v>41207</v>
      </c>
      <c r="P219" s="23">
        <v>4091</v>
      </c>
      <c r="R219" s="21" t="s">
        <v>42</v>
      </c>
      <c r="S219" s="23">
        <v>16</v>
      </c>
      <c r="U219" s="20" t="str">
        <f t="shared" si="24"/>
        <v>testingRule.AddTestStandardValue(new BoToVa.BusinessEntities.DatabaseEntities.TestStandardValue() { ParameterID = 785, TeststandardValueID = 79, QuantityCode = "MASSFTE",  QuantityID = 2725, ConditionCode = "dg",  ConditionID = 1, ParameterCode = "C1al", UnitCode = "mg/kg", UnitID = 58, Value = 0.1 , TeststandardParameterCode = 3, IntroductionDate = DateTime.Parse("2012/10/31") });</v>
      </c>
    </row>
    <row r="220" spans="1:23" ht="14.45" customHeight="1" x14ac:dyDescent="0.25">
      <c r="A220" s="20">
        <v>108</v>
      </c>
      <c r="B220" s="21" t="s">
        <v>43</v>
      </c>
      <c r="C220" s="21" t="str">
        <f t="shared" si="25"/>
        <v>5</v>
      </c>
      <c r="D220" s="22">
        <v>3</v>
      </c>
      <c r="E220" s="20" t="s">
        <v>38</v>
      </c>
      <c r="F220" s="20" t="str">
        <f t="shared" si="21"/>
        <v>2725</v>
      </c>
      <c r="G220" s="21"/>
      <c r="H220" s="21" t="str">
        <f>INDEX('Aquo parameters'!$A$1:$H$8000,MATCH($I220,'Aquo parameters'!$E:$E,0),1)</f>
        <v>cHCH</v>
      </c>
      <c r="I220" s="21">
        <v>816</v>
      </c>
      <c r="J220" s="21" t="str">
        <f>INDEX('Aquo parameters'!$A$1:$H$5341,MATCH($I220,'Aquo parameters'!$E:$E,0),2)</f>
        <v>gamma-hexachloorcyclohexaan (lindaan)</v>
      </c>
      <c r="K220" s="21" t="s">
        <v>39</v>
      </c>
      <c r="L220" s="21" t="str">
        <f t="shared" si="22"/>
        <v>1</v>
      </c>
      <c r="M220" s="21" t="s">
        <v>51</v>
      </c>
      <c r="N220" s="21" t="str">
        <f t="shared" si="23"/>
        <v>131</v>
      </c>
      <c r="O220" s="26">
        <v>41207</v>
      </c>
      <c r="P220" s="23">
        <v>4271</v>
      </c>
      <c r="R220" s="21" t="s">
        <v>42</v>
      </c>
      <c r="S220" s="23">
        <v>16</v>
      </c>
      <c r="U220" s="20" t="str">
        <f t="shared" si="24"/>
        <v>testingRule.AddTestStandardValue(new BoToVa.BusinessEntities.DatabaseEntities.TestStandardValue() { ParameterID = 816, TeststandardValueID = 108, QuantityCode = "MASSFTE",  QuantityID = 2725, ConditionCode = "dg",  ConditionID = 1, ParameterCode = "cHCH", UnitCode = "ug/kg", UnitID = 131, Value = 3 , TeststandardParameterCode = 5, IntroductionDate = DateTime.Parse("2012/10/31") });</v>
      </c>
    </row>
    <row r="221" spans="1:23" ht="14.45" customHeight="1" x14ac:dyDescent="0.25">
      <c r="A221" s="20">
        <v>109</v>
      </c>
      <c r="B221" s="21" t="s">
        <v>44</v>
      </c>
      <c r="C221" s="21" t="str">
        <f t="shared" si="25"/>
        <v>1</v>
      </c>
      <c r="D221" s="22">
        <v>1200</v>
      </c>
      <c r="E221" s="20" t="s">
        <v>38</v>
      </c>
      <c r="F221" s="20" t="str">
        <f t="shared" si="21"/>
        <v>2725</v>
      </c>
      <c r="G221" s="21"/>
      <c r="H221" s="21" t="str">
        <f>INDEX('Aquo parameters'!$A$1:$H$8000,MATCH($I221,'Aquo parameters'!$E:$E,0),1)</f>
        <v>cHCH</v>
      </c>
      <c r="I221" s="21">
        <v>816</v>
      </c>
      <c r="J221" s="21" t="str">
        <f>INDEX('Aquo parameters'!$A$1:$H$5341,MATCH($I221,'Aquo parameters'!$E:$E,0),2)</f>
        <v>gamma-hexachloorcyclohexaan (lindaan)</v>
      </c>
      <c r="K221" s="21" t="s">
        <v>39</v>
      </c>
      <c r="L221" s="21" t="str">
        <f t="shared" si="22"/>
        <v>1</v>
      </c>
      <c r="M221" s="21" t="s">
        <v>51</v>
      </c>
      <c r="N221" s="21" t="str">
        <f t="shared" si="23"/>
        <v>131</v>
      </c>
      <c r="O221" s="26">
        <v>41207</v>
      </c>
      <c r="P221" s="23">
        <v>4326</v>
      </c>
      <c r="R221" s="21" t="s">
        <v>42</v>
      </c>
      <c r="S221" s="23">
        <v>6</v>
      </c>
      <c r="U221" s="20" t="str">
        <f t="shared" si="24"/>
        <v>testingRule.AddTestStandardValue(new BoToVa.BusinessEntities.DatabaseEntities.TestStandardValue() { ParameterID = 816, TeststandardValueID = 109, QuantityCode = "MASSFTE",  QuantityID = 2725, ConditionCode = "dg",  ConditionID = 1, ParameterCode = "cHCH", UnitCode = "ug/kg", UnitID = 131, Value = 1200 , TeststandardParameterCode = 1, IntroductionDate = DateTime.Parse("2012/10/31") });</v>
      </c>
    </row>
    <row r="222" spans="1:23" ht="14.45" customHeight="1" x14ac:dyDescent="0.25">
      <c r="A222" s="20">
        <v>110</v>
      </c>
      <c r="B222" s="21" t="s">
        <v>36</v>
      </c>
      <c r="C222" s="21" t="str">
        <f t="shared" si="25"/>
        <v>3</v>
      </c>
      <c r="D222" s="22">
        <v>500</v>
      </c>
      <c r="E222" s="20" t="s">
        <v>38</v>
      </c>
      <c r="F222" s="20" t="str">
        <f t="shared" si="21"/>
        <v>2725</v>
      </c>
      <c r="G222" s="21"/>
      <c r="H222" s="21" t="str">
        <f>INDEX('Aquo parameters'!$A$1:$H$8000,MATCH($I222,'Aquo parameters'!$E:$E,0),1)</f>
        <v>cHCH</v>
      </c>
      <c r="I222" s="21">
        <v>816</v>
      </c>
      <c r="J222" s="21" t="str">
        <f>INDEX('Aquo parameters'!$A$1:$H$5341,MATCH($I222,'Aquo parameters'!$E:$E,0),2)</f>
        <v>gamma-hexachloorcyclohexaan (lindaan)</v>
      </c>
      <c r="K222" s="21" t="s">
        <v>39</v>
      </c>
      <c r="L222" s="21" t="str">
        <f t="shared" si="22"/>
        <v>1</v>
      </c>
      <c r="M222" s="21" t="s">
        <v>51</v>
      </c>
      <c r="N222" s="21" t="str">
        <f t="shared" si="23"/>
        <v>131</v>
      </c>
      <c r="O222" s="26">
        <v>41207</v>
      </c>
      <c r="P222" s="23">
        <v>4100</v>
      </c>
      <c r="R222" s="21" t="s">
        <v>42</v>
      </c>
      <c r="S222" s="23">
        <v>6</v>
      </c>
      <c r="U222" s="20" t="str">
        <f t="shared" si="24"/>
        <v>testingRule.AddTestStandardValue(new BoToVa.BusinessEntities.DatabaseEntities.TestStandardValue() { ParameterID = 816, TeststandardValueID = 110, QuantityCode = "MASSFTE",  QuantityID = 2725, ConditionCode = "dg",  ConditionID = 1, ParameterCode = "cHCH", UnitCode = "ug/kg", UnitID = 131, Value = 500 , TeststandardParameterCode = 3, IntroductionDate = DateTime.Parse("2012/10/31") });</v>
      </c>
    </row>
    <row r="223" spans="1:23" ht="14.45" customHeight="1" x14ac:dyDescent="0.25">
      <c r="A223" s="20">
        <v>111</v>
      </c>
      <c r="B223" s="21" t="s">
        <v>41</v>
      </c>
      <c r="C223" s="21" t="str">
        <f t="shared" si="25"/>
        <v>2</v>
      </c>
      <c r="D223" s="22">
        <v>40</v>
      </c>
      <c r="E223" s="20" t="s">
        <v>38</v>
      </c>
      <c r="F223" s="20" t="str">
        <f t="shared" si="21"/>
        <v>2725</v>
      </c>
      <c r="G223" s="21"/>
      <c r="H223" s="21" t="str">
        <f>INDEX('Aquo parameters'!$A$1:$H$8000,MATCH($I223,'Aquo parameters'!$E:$E,0),1)</f>
        <v>cHCH</v>
      </c>
      <c r="I223" s="21">
        <v>816</v>
      </c>
      <c r="J223" s="21" t="str">
        <f>INDEX('Aquo parameters'!$A$1:$H$5341,MATCH($I223,'Aquo parameters'!$E:$E,0),2)</f>
        <v>gamma-hexachloorcyclohexaan (lindaan)</v>
      </c>
      <c r="K223" s="21" t="s">
        <v>39</v>
      </c>
      <c r="L223" s="21" t="str">
        <f t="shared" si="22"/>
        <v>1</v>
      </c>
      <c r="M223" s="21" t="s">
        <v>51</v>
      </c>
      <c r="N223" s="21" t="str">
        <f t="shared" si="23"/>
        <v>131</v>
      </c>
      <c r="O223" s="26">
        <v>41207</v>
      </c>
      <c r="P223" s="23">
        <v>4270</v>
      </c>
      <c r="R223" s="21" t="s">
        <v>42</v>
      </c>
      <c r="S223" s="23">
        <v>16</v>
      </c>
      <c r="U223" s="20" t="str">
        <f t="shared" si="24"/>
        <v>testingRule.AddTestStandardValue(new BoToVa.BusinessEntities.DatabaseEntities.TestStandardValue() { ParameterID = 816, TeststandardValueID = 111, QuantityCode = "MASSFTE",  QuantityID = 2725, ConditionCode = "dg",  ConditionID = 1, ParameterCode = "cHCH", UnitCode = "ug/kg", UnitID = 131, Value = 40 , TeststandardParameterCode = 2, IntroductionDate = DateTime.Parse("2012/10/31") });</v>
      </c>
    </row>
    <row r="224" spans="1:23" ht="14.45" customHeight="1" x14ac:dyDescent="0.25">
      <c r="A224" s="20">
        <v>196</v>
      </c>
      <c r="B224" s="21" t="s">
        <v>44</v>
      </c>
      <c r="C224" s="21" t="str">
        <f t="shared" si="25"/>
        <v>1</v>
      </c>
      <c r="D224" s="22">
        <v>4000</v>
      </c>
      <c r="E224" s="20" t="s">
        <v>38</v>
      </c>
      <c r="F224" s="20" t="str">
        <f t="shared" si="21"/>
        <v>2725</v>
      </c>
      <c r="G224" s="21"/>
      <c r="H224" s="21" t="str">
        <f>INDEX('Aquo parameters'!$A$1:$H$8000,MATCH($I224,'Aquo parameters'!$E:$E,0),1)</f>
        <v>HpCl</v>
      </c>
      <c r="I224" s="21">
        <v>853</v>
      </c>
      <c r="J224" s="21" t="str">
        <f>INDEX('Aquo parameters'!$A$1:$H$5341,MATCH($I224,'Aquo parameters'!$E:$E,0),2)</f>
        <v>heptachloor</v>
      </c>
      <c r="K224" s="21" t="s">
        <v>39</v>
      </c>
      <c r="L224" s="21" t="str">
        <f t="shared" si="22"/>
        <v>1</v>
      </c>
      <c r="M224" s="21" t="s">
        <v>51</v>
      </c>
      <c r="N224" s="21" t="str">
        <f t="shared" si="23"/>
        <v>131</v>
      </c>
      <c r="O224" s="26">
        <v>41207</v>
      </c>
      <c r="P224" s="23">
        <v>4327</v>
      </c>
      <c r="R224" s="21" t="s">
        <v>42</v>
      </c>
      <c r="S224" s="23">
        <v>6</v>
      </c>
      <c r="U224" s="20" t="str">
        <f t="shared" si="24"/>
        <v>testingRule.AddTestStandardValue(new BoToVa.BusinessEntities.DatabaseEntities.TestStandardValue() { ParameterID = 853, TeststandardValueID = 196, QuantityCode = "MASSFTE",  QuantityID = 2725, ConditionCode = "dg",  ConditionID = 1, ParameterCode = "HpCl", UnitCode = "ug/kg", UnitID = 131, Value = 4000 , TeststandardParameterCode = 1, IntroductionDate = DateTime.Parse("2012/10/31") });</v>
      </c>
    </row>
    <row r="225" spans="1:21" ht="14.45" customHeight="1" x14ac:dyDescent="0.25">
      <c r="A225" s="20">
        <v>197</v>
      </c>
      <c r="B225" s="21" t="s">
        <v>43</v>
      </c>
      <c r="C225" s="21" t="str">
        <f t="shared" si="25"/>
        <v>5</v>
      </c>
      <c r="D225" s="22" t="s">
        <v>64</v>
      </c>
      <c r="E225" s="20" t="s">
        <v>38</v>
      </c>
      <c r="F225" s="20" t="str">
        <f t="shared" si="21"/>
        <v>2725</v>
      </c>
      <c r="G225" s="21"/>
      <c r="H225" s="21" t="str">
        <f>INDEX('Aquo parameters'!$A$1:$H$8000,MATCH($I225,'Aquo parameters'!$E:$E,0),1)</f>
        <v>HpCl</v>
      </c>
      <c r="I225" s="21">
        <v>853</v>
      </c>
      <c r="J225" s="21" t="str">
        <f>INDEX('Aquo parameters'!$A$1:$H$5341,MATCH($I225,'Aquo parameters'!$E:$E,0),2)</f>
        <v>heptachloor</v>
      </c>
      <c r="K225" s="21" t="s">
        <v>39</v>
      </c>
      <c r="L225" s="21" t="str">
        <f t="shared" si="22"/>
        <v>1</v>
      </c>
      <c r="M225" s="21" t="s">
        <v>51</v>
      </c>
      <c r="N225" s="21" t="str">
        <f t="shared" si="23"/>
        <v>131</v>
      </c>
      <c r="O225" s="26">
        <v>41207</v>
      </c>
      <c r="P225" s="23">
        <v>4273</v>
      </c>
      <c r="R225" s="21" t="s">
        <v>42</v>
      </c>
      <c r="S225" s="23">
        <v>6</v>
      </c>
      <c r="U225" s="20" t="str">
        <f t="shared" si="24"/>
        <v>testingRule.AddTestStandardValue(new BoToVa.BusinessEntities.DatabaseEntities.TestStandardValue() { ParameterID = 853, TeststandardValueID = 197, QuantityCode = "MASSFTE",  QuantityID = 2725, ConditionCode = "dg",  ConditionID = 1, ParameterCode = "HpCl", UnitCode = "ug/kg", UnitID = 131, Value = 0.7 , TeststandardParameterCode = 5, IntroductionDate = DateTime.Parse("2012/10/31") });</v>
      </c>
    </row>
    <row r="226" spans="1:21" ht="14.45" customHeight="1" x14ac:dyDescent="0.25">
      <c r="A226" s="20">
        <v>198</v>
      </c>
      <c r="B226" s="21" t="s">
        <v>41</v>
      </c>
      <c r="C226" s="21" t="str">
        <f t="shared" si="25"/>
        <v>2</v>
      </c>
      <c r="D226" s="22" t="s">
        <v>64</v>
      </c>
      <c r="E226" s="20" t="s">
        <v>38</v>
      </c>
      <c r="F226" s="20" t="str">
        <f t="shared" si="21"/>
        <v>2725</v>
      </c>
      <c r="G226" s="21"/>
      <c r="H226" s="21" t="str">
        <f>INDEX('Aquo parameters'!$A$1:$H$8000,MATCH($I226,'Aquo parameters'!$E:$E,0),1)</f>
        <v>HpCl</v>
      </c>
      <c r="I226" s="21">
        <v>853</v>
      </c>
      <c r="J226" s="21" t="str">
        <f>INDEX('Aquo parameters'!$A$1:$H$5341,MATCH($I226,'Aquo parameters'!$E:$E,0),2)</f>
        <v>heptachloor</v>
      </c>
      <c r="K226" s="21" t="s">
        <v>39</v>
      </c>
      <c r="L226" s="21" t="str">
        <f t="shared" si="22"/>
        <v>1</v>
      </c>
      <c r="M226" s="21" t="s">
        <v>51</v>
      </c>
      <c r="N226" s="21" t="str">
        <f t="shared" si="23"/>
        <v>131</v>
      </c>
      <c r="O226" s="26">
        <v>41207</v>
      </c>
      <c r="P226" s="23">
        <v>4272</v>
      </c>
      <c r="R226" s="21" t="s">
        <v>42</v>
      </c>
      <c r="S226" s="23">
        <v>16</v>
      </c>
      <c r="U226" s="20" t="str">
        <f t="shared" si="24"/>
        <v>testingRule.AddTestStandardValue(new BoToVa.BusinessEntities.DatabaseEntities.TestStandardValue() { ParameterID = 853, TeststandardValueID = 198, QuantityCode = "MASSFTE",  QuantityID = 2725, ConditionCode = "dg",  ConditionID = 1, ParameterCode = "HpCl", UnitCode = "ug/kg", UnitID = 131, Value = 0.7 , TeststandardParameterCode = 2, IntroductionDate = DateTime.Parse("2012/10/31") });</v>
      </c>
    </row>
    <row r="227" spans="1:21" ht="14.45" customHeight="1" x14ac:dyDescent="0.25">
      <c r="A227" s="20">
        <v>199</v>
      </c>
      <c r="B227" s="21" t="s">
        <v>36</v>
      </c>
      <c r="C227" s="21" t="str">
        <f t="shared" si="25"/>
        <v>3</v>
      </c>
      <c r="D227" s="22">
        <v>100</v>
      </c>
      <c r="E227" s="20" t="s">
        <v>38</v>
      </c>
      <c r="F227" s="20" t="str">
        <f t="shared" si="21"/>
        <v>2725</v>
      </c>
      <c r="G227" s="21"/>
      <c r="H227" s="21" t="str">
        <f>INDEX('Aquo parameters'!$A$1:$H$8000,MATCH($I227,'Aquo parameters'!$E:$E,0),1)</f>
        <v>HpCl</v>
      </c>
      <c r="I227" s="21">
        <v>853</v>
      </c>
      <c r="J227" s="21" t="str">
        <f>INDEX('Aquo parameters'!$A$1:$H$5341,MATCH($I227,'Aquo parameters'!$E:$E,0),2)</f>
        <v>heptachloor</v>
      </c>
      <c r="K227" s="21" t="s">
        <v>39</v>
      </c>
      <c r="L227" s="21" t="str">
        <f t="shared" si="22"/>
        <v>1</v>
      </c>
      <c r="M227" s="21" t="s">
        <v>51</v>
      </c>
      <c r="N227" s="21" t="str">
        <f t="shared" si="23"/>
        <v>131</v>
      </c>
      <c r="O227" s="26">
        <v>41207</v>
      </c>
      <c r="P227" s="23">
        <v>4123</v>
      </c>
      <c r="R227" s="21" t="s">
        <v>42</v>
      </c>
      <c r="S227" s="23">
        <v>16</v>
      </c>
      <c r="U227" s="20" t="str">
        <f t="shared" si="24"/>
        <v>testingRule.AddTestStandardValue(new BoToVa.BusinessEntities.DatabaseEntities.TestStandardValue() { ParameterID = 853, TeststandardValueID = 199, QuantityCode = "MASSFTE",  QuantityID = 2725, ConditionCode = "dg",  ConditionID = 1, ParameterCode = "HpCl", UnitCode = "ug/kg", UnitID = 131, Value = 100 , TeststandardParameterCode = 3, IntroductionDate = DateTime.Parse("2012/10/31") });</v>
      </c>
    </row>
    <row r="228" spans="1:21" ht="14.45" customHeight="1" x14ac:dyDescent="0.25">
      <c r="A228" s="20">
        <v>304</v>
      </c>
      <c r="B228" s="21" t="s">
        <v>36</v>
      </c>
      <c r="C228" s="21" t="str">
        <f t="shared" si="25"/>
        <v>3</v>
      </c>
      <c r="D228" s="22">
        <v>100</v>
      </c>
      <c r="E228" s="20" t="s">
        <v>38</v>
      </c>
      <c r="F228" s="20" t="str">
        <f t="shared" si="21"/>
        <v>2725</v>
      </c>
      <c r="G228" s="21"/>
      <c r="H228" s="21" t="str">
        <f>INDEX('Aquo parameters'!$A$1:$H$8000,MATCH($I228,'Aquo parameters'!$E:$E,0),1)</f>
        <v>sHpClepO</v>
      </c>
      <c r="I228" s="21">
        <v>857</v>
      </c>
      <c r="J228" s="21" t="str">
        <f>INDEX('Aquo parameters'!$A$1:$H$5341,MATCH($I228,'Aquo parameters'!$E:$E,0),2)</f>
        <v>som heptachloorepoxide (som cis- en trans-)</v>
      </c>
      <c r="K228" s="21" t="s">
        <v>39</v>
      </c>
      <c r="L228" s="21" t="str">
        <f t="shared" si="22"/>
        <v>1</v>
      </c>
      <c r="M228" s="21" t="s">
        <v>51</v>
      </c>
      <c r="N228" s="21" t="str">
        <f t="shared" si="23"/>
        <v>131</v>
      </c>
      <c r="O228" s="26">
        <v>41207</v>
      </c>
      <c r="P228" s="23">
        <v>4151</v>
      </c>
      <c r="R228" s="21" t="s">
        <v>42</v>
      </c>
      <c r="S228" s="23">
        <v>6</v>
      </c>
      <c r="U228" s="20" t="str">
        <f t="shared" si="24"/>
        <v>testingRule.AddTestStandardValue(new BoToVa.BusinessEntities.DatabaseEntities.TestStandardValue() { ParameterID = 857, TeststandardValueID = 304, QuantityCode = "MASSFTE",  QuantityID = 2725, ConditionCode = "dg",  ConditionID = 1, ParameterCode = "sHpClepO", UnitCode = "ug/kg", UnitID = 131, Value = 100 , TeststandardParameterCode = 3, IntroductionDate = DateTime.Parse("2012/10/31") });</v>
      </c>
    </row>
    <row r="229" spans="1:21" ht="14.45" customHeight="1" x14ac:dyDescent="0.25">
      <c r="A229" s="20">
        <v>305</v>
      </c>
      <c r="B229" s="21" t="s">
        <v>44</v>
      </c>
      <c r="C229" s="21" t="str">
        <f t="shared" si="25"/>
        <v>1</v>
      </c>
      <c r="D229" s="22">
        <v>4000</v>
      </c>
      <c r="E229" s="20" t="s">
        <v>38</v>
      </c>
      <c r="F229" s="20" t="str">
        <f t="shared" si="21"/>
        <v>2725</v>
      </c>
      <c r="G229" s="21"/>
      <c r="H229" s="21" t="str">
        <f>INDEX('Aquo parameters'!$A$1:$H$8000,MATCH($I229,'Aquo parameters'!$E:$E,0),1)</f>
        <v>sHpClepO</v>
      </c>
      <c r="I229" s="21">
        <v>857</v>
      </c>
      <c r="J229" s="21" t="str">
        <f>INDEX('Aquo parameters'!$A$1:$H$5341,MATCH($I229,'Aquo parameters'!$E:$E,0),2)</f>
        <v>som heptachloorepoxide (som cis- en trans-)</v>
      </c>
      <c r="K229" s="21" t="s">
        <v>39</v>
      </c>
      <c r="L229" s="21" t="str">
        <f t="shared" si="22"/>
        <v>1</v>
      </c>
      <c r="M229" s="21" t="s">
        <v>51</v>
      </c>
      <c r="N229" s="21" t="str">
        <f t="shared" si="23"/>
        <v>131</v>
      </c>
      <c r="O229" s="26">
        <v>41207</v>
      </c>
      <c r="P229" s="23">
        <v>4328</v>
      </c>
      <c r="R229" s="21" t="s">
        <v>42</v>
      </c>
      <c r="S229" s="23">
        <v>16</v>
      </c>
      <c r="U229" s="20" t="str">
        <f t="shared" si="24"/>
        <v>testingRule.AddTestStandardValue(new BoToVa.BusinessEntities.DatabaseEntities.TestStandardValue() { ParameterID = 857, TeststandardValueID = 305, QuantityCode = "MASSFTE",  QuantityID = 2725, ConditionCode = "dg",  ConditionID = 1, ParameterCode = "sHpClepO", UnitCode = "ug/kg", UnitID = 131, Value = 4000 , TeststandardParameterCode = 1, IntroductionDate = DateTime.Parse("2012/10/31") });</v>
      </c>
    </row>
    <row r="230" spans="1:21" ht="14.45" customHeight="1" x14ac:dyDescent="0.25">
      <c r="A230" s="20">
        <v>306</v>
      </c>
      <c r="B230" s="21" t="s">
        <v>41</v>
      </c>
      <c r="C230" s="21" t="str">
        <f t="shared" si="25"/>
        <v>2</v>
      </c>
      <c r="D230" s="22">
        <v>2</v>
      </c>
      <c r="E230" s="20" t="s">
        <v>38</v>
      </c>
      <c r="F230" s="20" t="str">
        <f t="shared" si="21"/>
        <v>2725</v>
      </c>
      <c r="G230" s="21"/>
      <c r="H230" s="21" t="str">
        <f>INDEX('Aquo parameters'!$A$1:$H$8000,MATCH($I230,'Aquo parameters'!$E:$E,0),1)</f>
        <v>sHpClepO</v>
      </c>
      <c r="I230" s="21">
        <v>857</v>
      </c>
      <c r="J230" s="21" t="str">
        <f>INDEX('Aquo parameters'!$A$1:$H$5341,MATCH($I230,'Aquo parameters'!$E:$E,0),2)</f>
        <v>som heptachloorepoxide (som cis- en trans-)</v>
      </c>
      <c r="K230" s="21" t="s">
        <v>39</v>
      </c>
      <c r="L230" s="21" t="str">
        <f t="shared" si="22"/>
        <v>1</v>
      </c>
      <c r="M230" s="21" t="s">
        <v>51</v>
      </c>
      <c r="N230" s="21" t="str">
        <f t="shared" si="23"/>
        <v>131</v>
      </c>
      <c r="O230" s="26">
        <v>41207</v>
      </c>
      <c r="P230" s="23">
        <v>4274</v>
      </c>
      <c r="R230" s="21" t="s">
        <v>42</v>
      </c>
      <c r="S230" s="23">
        <v>6</v>
      </c>
      <c r="U230" s="20" t="str">
        <f t="shared" si="24"/>
        <v>testingRule.AddTestStandardValue(new BoToVa.BusinessEntities.DatabaseEntities.TestStandardValue() { ParameterID = 857, TeststandardValueID = 306, QuantityCode = "MASSFTE",  QuantityID = 2725, ConditionCode = "dg",  ConditionID = 1, ParameterCode = "sHpClepO", UnitCode = "ug/kg", UnitID = 131, Value = 2 , TeststandardParameterCode = 2, IntroductionDate = DateTime.Parse("2012/10/31") });</v>
      </c>
    </row>
    <row r="231" spans="1:21" ht="14.45" customHeight="1" x14ac:dyDescent="0.25">
      <c r="A231" s="20">
        <v>307</v>
      </c>
      <c r="B231" s="21" t="s">
        <v>43</v>
      </c>
      <c r="C231" s="21" t="str">
        <f t="shared" si="25"/>
        <v>5</v>
      </c>
      <c r="D231" s="22">
        <v>2</v>
      </c>
      <c r="E231" s="20" t="s">
        <v>38</v>
      </c>
      <c r="F231" s="20" t="str">
        <f t="shared" si="21"/>
        <v>2725</v>
      </c>
      <c r="G231" s="21"/>
      <c r="H231" s="21" t="str">
        <f>INDEX('Aquo parameters'!$A$1:$H$8000,MATCH($I231,'Aquo parameters'!$E:$E,0),1)</f>
        <v>sHpClepO</v>
      </c>
      <c r="I231" s="21">
        <v>857</v>
      </c>
      <c r="J231" s="21" t="str">
        <f>INDEX('Aquo parameters'!$A$1:$H$5341,MATCH($I231,'Aquo parameters'!$E:$E,0),2)</f>
        <v>som heptachloorepoxide (som cis- en trans-)</v>
      </c>
      <c r="K231" s="21" t="s">
        <v>39</v>
      </c>
      <c r="L231" s="21" t="str">
        <f t="shared" si="22"/>
        <v>1</v>
      </c>
      <c r="M231" s="21" t="s">
        <v>51</v>
      </c>
      <c r="N231" s="21" t="str">
        <f t="shared" si="23"/>
        <v>131</v>
      </c>
      <c r="O231" s="26">
        <v>41207</v>
      </c>
      <c r="P231" s="23">
        <v>4275</v>
      </c>
      <c r="R231" s="21" t="s">
        <v>42</v>
      </c>
      <c r="S231" s="23">
        <v>6</v>
      </c>
      <c r="U231" s="20" t="str">
        <f t="shared" si="24"/>
        <v>testingRule.AddTestStandardValue(new BoToVa.BusinessEntities.DatabaseEntities.TestStandardValue() { ParameterID = 857, TeststandardValueID = 307, QuantityCode = "MASSFTE",  QuantityID = 2725, ConditionCode = "dg",  ConditionID = 1, ParameterCode = "sHpClepO", UnitCode = "ug/kg", UnitID = 131, Value = 2 , TeststandardParameterCode = 5, IntroductionDate = DateTime.Parse("2012/10/31") });</v>
      </c>
    </row>
    <row r="232" spans="1:21" ht="14.45" customHeight="1" x14ac:dyDescent="0.25">
      <c r="A232" s="20">
        <v>188</v>
      </c>
      <c r="B232" s="21" t="s">
        <v>44</v>
      </c>
      <c r="C232" s="21" t="str">
        <f t="shared" ref="C232:C237" si="26">IF(B232="MW Ind","3",IF(B232="MW won","2",IF(B232="AW droog","5",IF(B232="IW droog","1","-1"))))</f>
        <v>1</v>
      </c>
      <c r="D232" s="22">
        <v>2000</v>
      </c>
      <c r="E232" s="20" t="s">
        <v>38</v>
      </c>
      <c r="F232" s="20" t="str">
        <f t="shared" si="21"/>
        <v>2725</v>
      </c>
      <c r="G232" s="21"/>
      <c r="H232" s="21" t="str">
        <f>INDEX('Aquo parameters'!$A$1:$H$8000,MATCH($I232,'Aquo parameters'!$E:$E,0),1)</f>
        <v>HCB</v>
      </c>
      <c r="I232" s="21">
        <v>861</v>
      </c>
      <c r="J232" s="21" t="str">
        <f>INDEX('Aquo parameters'!$A$1:$H$5341,MATCH($I232,'Aquo parameters'!$E:$E,0),2)</f>
        <v>hexachloorbenzeen</v>
      </c>
      <c r="K232" s="21" t="s">
        <v>39</v>
      </c>
      <c r="L232" s="21" t="str">
        <f t="shared" si="22"/>
        <v>1</v>
      </c>
      <c r="M232" s="21" t="s">
        <v>51</v>
      </c>
      <c r="N232" s="21" t="str">
        <f t="shared" si="23"/>
        <v>131</v>
      </c>
      <c r="O232" s="26">
        <v>41207</v>
      </c>
      <c r="P232" s="23">
        <v>4319</v>
      </c>
      <c r="R232" s="21" t="s">
        <v>42</v>
      </c>
      <c r="S232" s="23">
        <v>16</v>
      </c>
      <c r="U232" s="20" t="str">
        <f t="shared" si="24"/>
        <v>testingRule.AddTestStandardValue(new BoToVa.BusinessEntities.DatabaseEntities.TestStandardValue() { ParameterID = 861, TeststandardValueID = 188, QuantityCode = "MASSFTE",  QuantityID = 2725, ConditionCode = "dg",  ConditionID = 1, ParameterCode = "HCB", UnitCode = "ug/kg", UnitID = 131, Value = 2000 , TeststandardParameterCode = 1, IntroductionDate = DateTime.Parse("2012/10/31") });</v>
      </c>
    </row>
    <row r="233" spans="1:21" ht="14.45" customHeight="1" x14ac:dyDescent="0.25">
      <c r="A233" s="20">
        <v>189</v>
      </c>
      <c r="B233" s="21" t="s">
        <v>43</v>
      </c>
      <c r="C233" s="21" t="str">
        <f t="shared" si="26"/>
        <v>5</v>
      </c>
      <c r="D233" s="22" t="s">
        <v>65</v>
      </c>
      <c r="E233" s="20" t="s">
        <v>38</v>
      </c>
      <c r="F233" s="20" t="str">
        <f t="shared" si="21"/>
        <v>2725</v>
      </c>
      <c r="G233" s="21"/>
      <c r="H233" s="21" t="str">
        <f>INDEX('Aquo parameters'!$A$1:$H$8000,MATCH($I233,'Aquo parameters'!$E:$E,0),1)</f>
        <v>HCB</v>
      </c>
      <c r="I233" s="21">
        <v>861</v>
      </c>
      <c r="J233" s="21" t="str">
        <f>INDEX('Aquo parameters'!$A$1:$H$5341,MATCH($I233,'Aquo parameters'!$E:$E,0),2)</f>
        <v>hexachloorbenzeen</v>
      </c>
      <c r="K233" s="21" t="s">
        <v>39</v>
      </c>
      <c r="L233" s="21" t="str">
        <f t="shared" si="22"/>
        <v>1</v>
      </c>
      <c r="M233" s="21" t="s">
        <v>51</v>
      </c>
      <c r="N233" s="21" t="str">
        <f t="shared" si="23"/>
        <v>131</v>
      </c>
      <c r="O233" s="26">
        <v>41207</v>
      </c>
      <c r="P233" s="23">
        <v>4239</v>
      </c>
      <c r="R233" s="21" t="s">
        <v>42</v>
      </c>
      <c r="S233" s="23">
        <v>6</v>
      </c>
      <c r="U233" s="20" t="str">
        <f t="shared" si="24"/>
        <v>testingRule.AddTestStandardValue(new BoToVa.BusinessEntities.DatabaseEntities.TestStandardValue() { ParameterID = 861, TeststandardValueID = 189, QuantityCode = "MASSFTE",  QuantityID = 2725, ConditionCode = "dg",  ConditionID = 1, ParameterCode = "HCB", UnitCode = "ug/kg", UnitID = 131, Value = 8.5 , TeststandardParameterCode = 5, IntroductionDate = DateTime.Parse("2012/10/31") });</v>
      </c>
    </row>
    <row r="234" spans="1:21" ht="14.45" customHeight="1" x14ac:dyDescent="0.25">
      <c r="A234" s="20">
        <v>190</v>
      </c>
      <c r="B234" s="21" t="s">
        <v>36</v>
      </c>
      <c r="C234" s="21" t="str">
        <f t="shared" si="26"/>
        <v>3</v>
      </c>
      <c r="D234" s="22">
        <v>1400</v>
      </c>
      <c r="E234" s="20" t="s">
        <v>38</v>
      </c>
      <c r="F234" s="20" t="str">
        <f t="shared" si="21"/>
        <v>2725</v>
      </c>
      <c r="G234" s="21"/>
      <c r="H234" s="21" t="str">
        <f>INDEX('Aquo parameters'!$A$1:$H$8000,MATCH($I234,'Aquo parameters'!$E:$E,0),1)</f>
        <v>HCB</v>
      </c>
      <c r="I234" s="21">
        <v>861</v>
      </c>
      <c r="J234" s="21" t="str">
        <f>INDEX('Aquo parameters'!$A$1:$H$5341,MATCH($I234,'Aquo parameters'!$E:$E,0),2)</f>
        <v>hexachloorbenzeen</v>
      </c>
      <c r="K234" s="21" t="s">
        <v>39</v>
      </c>
      <c r="L234" s="21" t="str">
        <f t="shared" si="22"/>
        <v>1</v>
      </c>
      <c r="M234" s="21" t="s">
        <v>51</v>
      </c>
      <c r="N234" s="21" t="str">
        <f t="shared" si="23"/>
        <v>131</v>
      </c>
      <c r="O234" s="26">
        <v>41207</v>
      </c>
      <c r="P234" s="23">
        <v>4121</v>
      </c>
      <c r="R234" s="21" t="s">
        <v>42</v>
      </c>
      <c r="S234" s="23">
        <v>16</v>
      </c>
      <c r="U234" s="20" t="str">
        <f t="shared" si="24"/>
        <v>testingRule.AddTestStandardValue(new BoToVa.BusinessEntities.DatabaseEntities.TestStandardValue() { ParameterID = 861, TeststandardValueID = 190, QuantityCode = "MASSFTE",  QuantityID = 2725, ConditionCode = "dg",  ConditionID = 1, ParameterCode = "HCB", UnitCode = "ug/kg", UnitID = 131, Value = 1400 , TeststandardParameterCode = 3, IntroductionDate = DateTime.Parse("2012/10/31") });</v>
      </c>
    </row>
    <row r="235" spans="1:21" ht="14.45" customHeight="1" x14ac:dyDescent="0.25">
      <c r="A235" s="20">
        <v>191</v>
      </c>
      <c r="B235" s="21" t="s">
        <v>41</v>
      </c>
      <c r="C235" s="21" t="str">
        <f t="shared" si="26"/>
        <v>2</v>
      </c>
      <c r="D235" s="22">
        <v>27</v>
      </c>
      <c r="E235" s="20" t="s">
        <v>38</v>
      </c>
      <c r="F235" s="20" t="str">
        <f t="shared" si="21"/>
        <v>2725</v>
      </c>
      <c r="G235" s="21"/>
      <c r="H235" s="21" t="str">
        <f>INDEX('Aquo parameters'!$A$1:$H$8000,MATCH($I235,'Aquo parameters'!$E:$E,0),1)</f>
        <v>HCB</v>
      </c>
      <c r="I235" s="21">
        <v>861</v>
      </c>
      <c r="J235" s="21" t="str">
        <f>INDEX('Aquo parameters'!$A$1:$H$5341,MATCH($I235,'Aquo parameters'!$E:$E,0),2)</f>
        <v>hexachloorbenzeen</v>
      </c>
      <c r="K235" s="21" t="s">
        <v>39</v>
      </c>
      <c r="L235" s="21" t="str">
        <f t="shared" si="22"/>
        <v>1</v>
      </c>
      <c r="M235" s="21" t="s">
        <v>51</v>
      </c>
      <c r="N235" s="21" t="str">
        <f t="shared" si="23"/>
        <v>131</v>
      </c>
      <c r="O235" s="26">
        <v>41207</v>
      </c>
      <c r="P235" s="23">
        <v>4238</v>
      </c>
      <c r="R235" s="21" t="s">
        <v>42</v>
      </c>
      <c r="S235" s="23">
        <v>6</v>
      </c>
      <c r="U235" s="20" t="str">
        <f t="shared" si="24"/>
        <v>testingRule.AddTestStandardValue(new BoToVa.BusinessEntities.DatabaseEntities.TestStandardValue() { ParameterID = 861, TeststandardValueID = 191, QuantityCode = "MASSFTE",  QuantityID = 2725, ConditionCode = "dg",  ConditionID = 1, ParameterCode = "HCB", UnitCode = "ug/kg", UnitID = 131, Value = 27 , TeststandardParameterCode = 2, IntroductionDate = DateTime.Parse("2012/10/31") });</v>
      </c>
    </row>
    <row r="236" spans="1:21" ht="14.45" customHeight="1" x14ac:dyDescent="0.25">
      <c r="A236" s="20">
        <v>141</v>
      </c>
      <c r="B236" s="21" t="s">
        <v>36</v>
      </c>
      <c r="C236" s="21" t="str">
        <f t="shared" si="26"/>
        <v>3</v>
      </c>
      <c r="D236" s="22">
        <v>0.45</v>
      </c>
      <c r="E236" s="20" t="s">
        <v>38</v>
      </c>
      <c r="F236" s="20" t="str">
        <f t="shared" si="21"/>
        <v>2725</v>
      </c>
      <c r="G236" s="21"/>
      <c r="H236" s="21" t="str">
        <f>INDEX('Aquo parameters'!$A$1:$H$8000,MATCH($I236,'Aquo parameters'!$E:$E,0),1)</f>
        <v>cumn</v>
      </c>
      <c r="I236" s="21">
        <v>903</v>
      </c>
      <c r="J236" s="21" t="str">
        <f>INDEX('Aquo parameters'!$A$1:$H$5341,MATCH($I236,'Aquo parameters'!$E:$E,0),2)</f>
        <v>cumeen</v>
      </c>
      <c r="K236" s="21" t="s">
        <v>39</v>
      </c>
      <c r="L236" s="21" t="str">
        <f t="shared" si="22"/>
        <v>1</v>
      </c>
      <c r="M236" s="21" t="s">
        <v>40</v>
      </c>
      <c r="N236" s="21" t="str">
        <f t="shared" si="23"/>
        <v>58</v>
      </c>
      <c r="O236" s="26">
        <v>41207</v>
      </c>
      <c r="P236" s="23">
        <v>4108</v>
      </c>
      <c r="R236" s="21" t="s">
        <v>42</v>
      </c>
      <c r="S236" s="23">
        <v>16</v>
      </c>
      <c r="U236" s="20" t="str">
        <f t="shared" si="24"/>
        <v>testingRule.AddTestStandardValue(new BoToVa.BusinessEntities.DatabaseEntities.TestStandardValue() { ParameterID = 903, TeststandardValueID = 141, QuantityCode = "MASSFTE",  QuantityID = 2725, ConditionCode = "dg",  ConditionID = 1, ParameterCode = "cumn", UnitCode = "mg/kg", UnitID = 58, Value = 0.45 , TeststandardParameterCode = 3, IntroductionDate = DateTime.Parse("2012/10/31") });</v>
      </c>
    </row>
    <row r="237" spans="1:21" ht="14.45" customHeight="1" x14ac:dyDescent="0.25">
      <c r="A237" s="20">
        <v>142</v>
      </c>
      <c r="B237" s="21" t="s">
        <v>43</v>
      </c>
      <c r="C237" s="21" t="str">
        <f t="shared" si="26"/>
        <v>5</v>
      </c>
      <c r="D237" s="22">
        <v>0.45</v>
      </c>
      <c r="E237" s="20" t="s">
        <v>38</v>
      </c>
      <c r="F237" s="20" t="str">
        <f t="shared" si="21"/>
        <v>2725</v>
      </c>
      <c r="G237" s="21"/>
      <c r="H237" s="21" t="str">
        <f>INDEX('Aquo parameters'!$A$1:$H$8000,MATCH($I237,'Aquo parameters'!$E:$E,0),1)</f>
        <v>cumn</v>
      </c>
      <c r="I237" s="21">
        <v>903</v>
      </c>
      <c r="J237" s="21" t="str">
        <f>INDEX('Aquo parameters'!$A$1:$H$5341,MATCH($I237,'Aquo parameters'!$E:$E,0),2)</f>
        <v>cumeen</v>
      </c>
      <c r="K237" s="21" t="s">
        <v>39</v>
      </c>
      <c r="L237" s="21" t="str">
        <f t="shared" si="22"/>
        <v>1</v>
      </c>
      <c r="M237" s="21" t="s">
        <v>40</v>
      </c>
      <c r="N237" s="21" t="str">
        <f t="shared" si="23"/>
        <v>58</v>
      </c>
      <c r="O237" s="26">
        <v>41207</v>
      </c>
      <c r="P237" s="23">
        <v>4059</v>
      </c>
      <c r="R237" s="21" t="s">
        <v>42</v>
      </c>
      <c r="S237" s="23">
        <v>6</v>
      </c>
      <c r="U237" s="20" t="str">
        <f t="shared" si="24"/>
        <v>testingRule.AddTestStandardValue(new BoToVa.BusinessEntities.DatabaseEntities.TestStandardValue() { ParameterID = 903, TeststandardValueID = 142, QuantityCode = "MASSFTE",  QuantityID = 2725, ConditionCode = "dg",  ConditionID = 1, ParameterCode = "cumn", UnitCode = "mg/kg", UnitID = 58, Value = 0.45 , TeststandardParameterCode = 5, IntroductionDate = DateTime.Parse("2012/10/31") });</v>
      </c>
    </row>
    <row r="238" spans="1:21" ht="14.45" customHeight="1" x14ac:dyDescent="0.25">
      <c r="A238" s="20">
        <v>420</v>
      </c>
      <c r="B238" s="21" t="s">
        <v>41</v>
      </c>
      <c r="C238" s="21" t="str">
        <f>IF(B238="MW Ind","3",IF(B238="MW won","2",IF(B238="AW droog","5",IF(B238="IW droog","1",IF(B238="ETW","4","-1")))))</f>
        <v>2</v>
      </c>
      <c r="D238" s="22">
        <v>0.45</v>
      </c>
      <c r="E238" s="20" t="s">
        <v>38</v>
      </c>
      <c r="F238" s="20" t="str">
        <f t="shared" si="21"/>
        <v>2725</v>
      </c>
      <c r="G238" s="21"/>
      <c r="H238" s="21" t="str">
        <f>INDEX('Aquo parameters'!$A$1:$H$8000,MATCH($I238,'Aquo parameters'!$E:$E,0),1)</f>
        <v>cumn</v>
      </c>
      <c r="I238" s="21">
        <v>903</v>
      </c>
      <c r="J238" s="21" t="str">
        <f>INDEX('Aquo parameters'!$A$1:$H$5341,MATCH($I238,'Aquo parameters'!$E:$E,0),2)</f>
        <v>cumeen</v>
      </c>
      <c r="K238" s="21" t="s">
        <v>39</v>
      </c>
      <c r="L238" s="21" t="str">
        <f t="shared" si="22"/>
        <v>1</v>
      </c>
      <c r="M238" s="21" t="s">
        <v>40</v>
      </c>
      <c r="N238" s="21" t="str">
        <f t="shared" si="23"/>
        <v>58</v>
      </c>
      <c r="O238" s="26">
        <v>41207</v>
      </c>
      <c r="U238" s="20" t="str">
        <f t="shared" si="24"/>
        <v>testingRule.AddTestStandardValue(new BoToVa.BusinessEntities.DatabaseEntities.TestStandardValue() { ParameterID = 903, TeststandardValueID = 420, QuantityCode = "MASSFTE",  QuantityID = 2725, ConditionCode = "dg",  ConditionID = 1, ParameterCode = "cumn", UnitCode = "mg/kg", UnitID = 58, Value = 0.45 , TeststandardParameterCode = 2, IntroductionDate = DateTime.Parse("2012/10/31") });</v>
      </c>
    </row>
    <row r="239" spans="1:21" ht="14.45" customHeight="1" x14ac:dyDescent="0.25">
      <c r="A239" s="20">
        <v>137</v>
      </c>
      <c r="B239" s="21" t="s">
        <v>36</v>
      </c>
      <c r="C239" s="21" t="str">
        <f>IF(B239="MW Ind","3",IF(B239="MW won","2",IF(B239="AW droog","5",IF(B239="IW droog","1","-1"))))</f>
        <v>3</v>
      </c>
      <c r="D239" s="22">
        <v>190</v>
      </c>
      <c r="E239" s="20" t="s">
        <v>38</v>
      </c>
      <c r="F239" s="20" t="str">
        <f t="shared" si="21"/>
        <v>2725</v>
      </c>
      <c r="G239" s="21"/>
      <c r="H239" s="21" t="str">
        <f>INDEX('Aquo parameters'!$A$1:$H$8000,MATCH($I239,'Aquo parameters'!$E:$E,0),1)</f>
        <v>Cu</v>
      </c>
      <c r="I239" s="21">
        <v>971</v>
      </c>
      <c r="J239" s="21" t="str">
        <f>INDEX('Aquo parameters'!$A$1:$H$5341,MATCH($I239,'Aquo parameters'!$E:$E,0),2)</f>
        <v>koper</v>
      </c>
      <c r="K239" s="21" t="s">
        <v>39</v>
      </c>
      <c r="L239" s="21" t="str">
        <f t="shared" si="22"/>
        <v>1</v>
      </c>
      <c r="M239" s="21" t="s">
        <v>40</v>
      </c>
      <c r="N239" s="21" t="str">
        <f t="shared" si="23"/>
        <v>58</v>
      </c>
      <c r="O239" s="26">
        <v>41207</v>
      </c>
      <c r="P239" s="23">
        <v>4107</v>
      </c>
      <c r="R239" s="21" t="s">
        <v>42</v>
      </c>
      <c r="S239" s="23">
        <v>16</v>
      </c>
      <c r="U239" s="20" t="str">
        <f t="shared" si="24"/>
        <v>testingRule.AddTestStandardValue(new BoToVa.BusinessEntities.DatabaseEntities.TestStandardValue() { ParameterID = 971, TeststandardValueID = 137, QuantityCode = "MASSFTE",  QuantityID = 2725, ConditionCode = "dg",  ConditionID = 1, ParameterCode = "Cu", UnitCode = "mg/kg", UnitID = 58, Value = 190 , TeststandardParameterCode = 3, IntroductionDate = DateTime.Parse("2012/10/31") });</v>
      </c>
    </row>
    <row r="240" spans="1:21" ht="14.45" customHeight="1" x14ac:dyDescent="0.25">
      <c r="A240" s="20">
        <v>138</v>
      </c>
      <c r="B240" s="21" t="s">
        <v>43</v>
      </c>
      <c r="C240" s="21" t="str">
        <f>IF(B240="MW Ind","3",IF(B240="MW won","2",IF(B240="AW droog","5",IF(B240="IW droog","1","-1"))))</f>
        <v>5</v>
      </c>
      <c r="D240" s="22">
        <v>40</v>
      </c>
      <c r="E240" s="20" t="s">
        <v>38</v>
      </c>
      <c r="F240" s="20" t="str">
        <f t="shared" si="21"/>
        <v>2725</v>
      </c>
      <c r="G240" s="21"/>
      <c r="H240" s="21" t="str">
        <f>INDEX('Aquo parameters'!$A$1:$H$8000,MATCH($I240,'Aquo parameters'!$E:$E,0),1)</f>
        <v>Cu</v>
      </c>
      <c r="I240" s="21">
        <v>971</v>
      </c>
      <c r="J240" s="21" t="str">
        <f>INDEX('Aquo parameters'!$A$1:$H$5341,MATCH($I240,'Aquo parameters'!$E:$E,0),2)</f>
        <v>koper</v>
      </c>
      <c r="K240" s="21" t="s">
        <v>39</v>
      </c>
      <c r="L240" s="21" t="str">
        <f t="shared" si="22"/>
        <v>1</v>
      </c>
      <c r="M240" s="21" t="s">
        <v>40</v>
      </c>
      <c r="N240" s="21" t="str">
        <f t="shared" si="23"/>
        <v>58</v>
      </c>
      <c r="O240" s="26">
        <v>41207</v>
      </c>
      <c r="P240" s="23">
        <v>4185</v>
      </c>
      <c r="R240" s="21" t="s">
        <v>42</v>
      </c>
      <c r="S240" s="23">
        <v>16</v>
      </c>
      <c r="U240" s="20" t="str">
        <f t="shared" si="24"/>
        <v>testingRule.AddTestStandardValue(new BoToVa.BusinessEntities.DatabaseEntities.TestStandardValue() { ParameterID = 971, TeststandardValueID = 138, QuantityCode = "MASSFTE",  QuantityID = 2725, ConditionCode = "dg",  ConditionID = 1, ParameterCode = "Cu", UnitCode = "mg/kg", UnitID = 58, Value = 40 , TeststandardParameterCode = 5, IntroductionDate = DateTime.Parse("2012/10/31") });</v>
      </c>
    </row>
    <row r="241" spans="1:23" ht="14.45" customHeight="1" x14ac:dyDescent="0.25">
      <c r="A241" s="20">
        <v>139</v>
      </c>
      <c r="B241" s="21" t="s">
        <v>41</v>
      </c>
      <c r="C241" s="21" t="str">
        <f>IF(B241="MW Ind","3",IF(B241="MW won","2",IF(B241="AW droog","5",IF(B241="IW droog","1","-1"))))</f>
        <v>2</v>
      </c>
      <c r="D241" s="22">
        <v>54</v>
      </c>
      <c r="E241" s="20" t="s">
        <v>38</v>
      </c>
      <c r="F241" s="20" t="str">
        <f t="shared" si="21"/>
        <v>2725</v>
      </c>
      <c r="G241" s="21"/>
      <c r="H241" s="21" t="str">
        <f>INDEX('Aquo parameters'!$A$1:$H$8000,MATCH($I241,'Aquo parameters'!$E:$E,0),1)</f>
        <v>Cu</v>
      </c>
      <c r="I241" s="21">
        <v>971</v>
      </c>
      <c r="J241" s="21" t="str">
        <f>INDEX('Aquo parameters'!$A$1:$H$5341,MATCH($I241,'Aquo parameters'!$E:$E,0),2)</f>
        <v>koper</v>
      </c>
      <c r="K241" s="21" t="s">
        <v>39</v>
      </c>
      <c r="L241" s="21" t="str">
        <f t="shared" si="22"/>
        <v>1</v>
      </c>
      <c r="M241" s="21" t="s">
        <v>40</v>
      </c>
      <c r="N241" s="21" t="str">
        <f t="shared" si="23"/>
        <v>58</v>
      </c>
      <c r="O241" s="26">
        <v>41207</v>
      </c>
      <c r="P241" s="23">
        <v>4184</v>
      </c>
      <c r="R241" s="21" t="s">
        <v>42</v>
      </c>
      <c r="S241" s="23">
        <v>16</v>
      </c>
      <c r="U241" s="20" t="str">
        <f t="shared" si="24"/>
        <v>testingRule.AddTestStandardValue(new BoToVa.BusinessEntities.DatabaseEntities.TestStandardValue() { ParameterID = 971, TeststandardValueID = 139, QuantityCode = "MASSFTE",  QuantityID = 2725, ConditionCode = "dg",  ConditionID = 1, ParameterCode = "Cu", UnitCode = "mg/kg", UnitID = 58, Value = 54 , TeststandardParameterCode = 2, IntroductionDate = DateTime.Parse("2012/10/31") });</v>
      </c>
    </row>
    <row r="242" spans="1:23" ht="14.45" customHeight="1" x14ac:dyDescent="0.25">
      <c r="A242" s="20">
        <v>140</v>
      </c>
      <c r="B242" s="21" t="s">
        <v>44</v>
      </c>
      <c r="C242" s="21" t="str">
        <f>IF(B242="MW Ind","3",IF(B242="MW won","2",IF(B242="AW droog","5",IF(B242="IW droog","1","-1"))))</f>
        <v>1</v>
      </c>
      <c r="D242" s="22">
        <v>190</v>
      </c>
      <c r="E242" s="20" t="s">
        <v>38</v>
      </c>
      <c r="F242" s="20" t="str">
        <f t="shared" si="21"/>
        <v>2725</v>
      </c>
      <c r="G242" s="21"/>
      <c r="H242" s="21" t="str">
        <f>INDEX('Aquo parameters'!$A$1:$H$8000,MATCH($I242,'Aquo parameters'!$E:$E,0),1)</f>
        <v>Cu</v>
      </c>
      <c r="I242" s="21">
        <v>971</v>
      </c>
      <c r="J242" s="21" t="str">
        <f>INDEX('Aquo parameters'!$A$1:$H$5341,MATCH($I242,'Aquo parameters'!$E:$E,0),2)</f>
        <v>koper</v>
      </c>
      <c r="K242" s="21" t="s">
        <v>39</v>
      </c>
      <c r="L242" s="21" t="str">
        <f t="shared" si="22"/>
        <v>1</v>
      </c>
      <c r="M242" s="21" t="s">
        <v>40</v>
      </c>
      <c r="N242" s="21" t="str">
        <f t="shared" si="23"/>
        <v>58</v>
      </c>
      <c r="O242" s="26">
        <v>41207</v>
      </c>
      <c r="P242" s="23">
        <v>4354</v>
      </c>
      <c r="R242" s="21" t="s">
        <v>42</v>
      </c>
      <c r="S242" s="23">
        <v>6</v>
      </c>
      <c r="U242" s="20" t="str">
        <f t="shared" si="24"/>
        <v>testingRule.AddTestStandardValue(new BoToVa.BusinessEntities.DatabaseEntities.TestStandardValue() { ParameterID = 971, TeststandardValueID = 140, QuantityCode = "MASSFTE",  QuantityID = 2725, ConditionCode = "dg",  ConditionID = 1, ParameterCode = "Cu", UnitCode = "mg/kg", UnitID = 58, Value = 190 , TeststandardParameterCode = 1, IntroductionDate = DateTime.Parse("2012/10/31") });</v>
      </c>
    </row>
    <row r="243" spans="1:23" ht="14.45" customHeight="1" x14ac:dyDescent="0.25">
      <c r="A243" s="20">
        <v>405</v>
      </c>
      <c r="B243" s="21" t="s">
        <v>53</v>
      </c>
      <c r="C243" s="21" t="str">
        <f>IF(B243="MW Ind","3",IF(B243="MW won","2",IF(B243="AW droog","5",IF(B243="IW droog","1",IF(B243="ETW","4","-1")))))</f>
        <v>4</v>
      </c>
      <c r="D243" s="22">
        <v>113</v>
      </c>
      <c r="E243" s="20" t="s">
        <v>38</v>
      </c>
      <c r="F243" s="20" t="str">
        <f t="shared" si="21"/>
        <v>2725</v>
      </c>
      <c r="G243" s="21"/>
      <c r="H243" s="21" t="str">
        <f>INDEX('Aquo parameters'!$A$1:$H$8000,MATCH($I243,'Aquo parameters'!$E:$E,0),1)</f>
        <v>Cu</v>
      </c>
      <c r="I243" s="21">
        <v>971</v>
      </c>
      <c r="J243" s="21" t="str">
        <f>INDEX('Aquo parameters'!$A$1:$H$5341,MATCH($I243,'Aquo parameters'!$E:$E,0),2)</f>
        <v>koper</v>
      </c>
      <c r="K243" s="21" t="s">
        <v>39</v>
      </c>
      <c r="L243" s="21" t="str">
        <f t="shared" si="22"/>
        <v>1</v>
      </c>
      <c r="M243" s="21" t="s">
        <v>40</v>
      </c>
      <c r="N243" s="21" t="str">
        <f t="shared" si="23"/>
        <v>58</v>
      </c>
      <c r="O243" s="26">
        <v>41207</v>
      </c>
      <c r="U243" s="20" t="str">
        <f t="shared" si="24"/>
        <v>testingRule.AddTestStandardValue(new BoToVa.BusinessEntities.DatabaseEntities.TestStandardValue() { ParameterID = 971, TeststandardValueID = 405, QuantityCode = "MASSFTE",  QuantityID = 2725, ConditionCode = "dg",  ConditionID = 1, ParameterCode = "Cu", UnitCode = "mg/kg", UnitID = 58, Value = 113 , TeststandardParameterCode = 4, IntroductionDate = DateTime.Parse("2012/10/31") });</v>
      </c>
    </row>
    <row r="244" spans="1:23" ht="14.45" customHeight="1" x14ac:dyDescent="0.25">
      <c r="A244" s="20">
        <v>192</v>
      </c>
      <c r="B244" s="21" t="s">
        <v>43</v>
      </c>
      <c r="C244" s="21" t="str">
        <f>IF(B244="MW Ind","3",IF(B244="MW won","2",IF(B244="AW droog","5",IF(B244="IW droog","1","-1"))))</f>
        <v>5</v>
      </c>
      <c r="D244" s="22" t="s">
        <v>66</v>
      </c>
      <c r="E244" s="20" t="s">
        <v>38</v>
      </c>
      <c r="F244" s="20" t="str">
        <f t="shared" si="21"/>
        <v>2725</v>
      </c>
      <c r="G244" s="21"/>
      <c r="H244" s="21" t="str">
        <f>INDEX('Aquo parameters'!$A$1:$H$8000,MATCH($I244,'Aquo parameters'!$E:$E,0),1)</f>
        <v>Hg</v>
      </c>
      <c r="I244" s="21">
        <v>1097</v>
      </c>
      <c r="J244" s="21" t="str">
        <f>INDEX('Aquo parameters'!$A$1:$H$5341,MATCH($I244,'Aquo parameters'!$E:$E,0),2)</f>
        <v>kwik</v>
      </c>
      <c r="K244" s="21" t="s">
        <v>39</v>
      </c>
      <c r="L244" s="21" t="str">
        <f t="shared" si="22"/>
        <v>1</v>
      </c>
      <c r="M244" s="21" t="s">
        <v>40</v>
      </c>
      <c r="N244" s="21" t="str">
        <f t="shared" si="23"/>
        <v>58</v>
      </c>
      <c r="O244" s="26">
        <v>41207</v>
      </c>
      <c r="P244" s="23">
        <v>4188</v>
      </c>
      <c r="R244" s="21" t="s">
        <v>42</v>
      </c>
      <c r="S244" s="23">
        <v>16</v>
      </c>
      <c r="U244" s="20" t="str">
        <f t="shared" si="24"/>
        <v>testingRule.AddTestStandardValue(new BoToVa.BusinessEntities.DatabaseEntities.TestStandardValue() { ParameterID = 1097, TeststandardValueID = 192, QuantityCode = "MASSFTE",  QuantityID = 2725, ConditionCode = "dg",  ConditionID = 1, ParameterCode = "Hg", UnitCode = "mg/kg", UnitID = 58, Value = 0.15 , TeststandardParameterCode = 5, IntroductionDate = DateTime.Parse("2012/10/31") });</v>
      </c>
    </row>
    <row r="245" spans="1:23" s="28" customFormat="1" ht="14.45" customHeight="1" x14ac:dyDescent="0.25">
      <c r="A245" s="20">
        <v>193</v>
      </c>
      <c r="B245" s="21" t="s">
        <v>44</v>
      </c>
      <c r="C245" s="21" t="str">
        <f>IF(B245="MW Ind","3",IF(B245="MW won","2",IF(B245="AW droog","5",IF(B245="IW droog","1","-1"))))</f>
        <v>1</v>
      </c>
      <c r="D245" s="22">
        <v>36</v>
      </c>
      <c r="E245" s="20" t="s">
        <v>38</v>
      </c>
      <c r="F245" s="20" t="str">
        <f t="shared" si="21"/>
        <v>2725</v>
      </c>
      <c r="G245" s="21"/>
      <c r="H245" s="21" t="str">
        <f>INDEX('Aquo parameters'!$A$1:$H$8000,MATCH($I245,'Aquo parameters'!$E:$E,0),1)</f>
        <v>Hg</v>
      </c>
      <c r="I245" s="21">
        <v>1097</v>
      </c>
      <c r="J245" s="21" t="str">
        <f>INDEX('Aquo parameters'!$A$1:$H$5341,MATCH($I245,'Aquo parameters'!$E:$E,0),2)</f>
        <v>kwik</v>
      </c>
      <c r="K245" s="21" t="s">
        <v>39</v>
      </c>
      <c r="L245" s="21" t="str">
        <f t="shared" si="22"/>
        <v>1</v>
      </c>
      <c r="M245" s="21" t="s">
        <v>40</v>
      </c>
      <c r="N245" s="21" t="str">
        <f t="shared" si="23"/>
        <v>58</v>
      </c>
      <c r="O245" s="26">
        <v>41207</v>
      </c>
      <c r="P245" s="23">
        <v>4316</v>
      </c>
      <c r="Q245" s="20"/>
      <c r="R245" s="21" t="s">
        <v>42</v>
      </c>
      <c r="S245" s="23">
        <v>16</v>
      </c>
      <c r="T245" s="20"/>
      <c r="U245" s="20" t="str">
        <f t="shared" si="24"/>
        <v>testingRule.AddTestStandardValue(new BoToVa.BusinessEntities.DatabaseEntities.TestStandardValue() { ParameterID = 1097, TeststandardValueID = 193, QuantityCode = "MASSFTE",  QuantityID = 2725, ConditionCode = "dg",  ConditionID = 1, ParameterCode = "Hg", UnitCode = "mg/kg", UnitID = 58, Value = 36 , TeststandardParameterCode = 1, IntroductionDate = DateTime.Parse("2012/10/31") });</v>
      </c>
      <c r="V245" s="20"/>
      <c r="W245" s="20"/>
    </row>
    <row r="246" spans="1:23" s="28" customFormat="1" ht="14.45" customHeight="1" x14ac:dyDescent="0.25">
      <c r="A246" s="20">
        <v>194</v>
      </c>
      <c r="B246" s="21" t="s">
        <v>41</v>
      </c>
      <c r="C246" s="21" t="str">
        <f>IF(B246="MW Ind","3",IF(B246="MW won","2",IF(B246="AW droog","5",IF(B246="IW droog","1","-1"))))</f>
        <v>2</v>
      </c>
      <c r="D246" s="22" t="s">
        <v>67</v>
      </c>
      <c r="E246" s="20" t="s">
        <v>38</v>
      </c>
      <c r="F246" s="20" t="str">
        <f t="shared" si="21"/>
        <v>2725</v>
      </c>
      <c r="G246" s="21"/>
      <c r="H246" s="21" t="str">
        <f>INDEX('Aquo parameters'!$A$1:$H$8000,MATCH($I246,'Aquo parameters'!$E:$E,0),1)</f>
        <v>Hg</v>
      </c>
      <c r="I246" s="21">
        <v>1097</v>
      </c>
      <c r="J246" s="21" t="str">
        <f>INDEX('Aquo parameters'!$A$1:$H$5341,MATCH($I246,'Aquo parameters'!$E:$E,0),2)</f>
        <v>kwik</v>
      </c>
      <c r="K246" s="21" t="s">
        <v>39</v>
      </c>
      <c r="L246" s="21" t="str">
        <f t="shared" si="22"/>
        <v>1</v>
      </c>
      <c r="M246" s="21" t="s">
        <v>40</v>
      </c>
      <c r="N246" s="21" t="str">
        <f t="shared" si="23"/>
        <v>58</v>
      </c>
      <c r="O246" s="26">
        <v>41207</v>
      </c>
      <c r="P246" s="23">
        <v>4187</v>
      </c>
      <c r="Q246" s="20"/>
      <c r="R246" s="21" t="s">
        <v>42</v>
      </c>
      <c r="S246" s="23">
        <v>16</v>
      </c>
      <c r="T246" s="20"/>
      <c r="U246" s="20" t="str">
        <f t="shared" si="24"/>
        <v>testingRule.AddTestStandardValue(new BoToVa.BusinessEntities.DatabaseEntities.TestStandardValue() { ParameterID = 1097, TeststandardValueID = 194, QuantityCode = "MASSFTE",  QuantityID = 2725, ConditionCode = "dg",  ConditionID = 1, ParameterCode = "Hg", UnitCode = "mg/kg", UnitID = 58, Value = 0.83 , TeststandardParameterCode = 2, IntroductionDate = DateTime.Parse("2012/10/31") });</v>
      </c>
      <c r="V246" s="20"/>
      <c r="W246" s="20"/>
    </row>
    <row r="247" spans="1:23" s="28" customFormat="1" ht="14.45" customHeight="1" x14ac:dyDescent="0.25">
      <c r="A247" s="20">
        <v>195</v>
      </c>
      <c r="B247" s="21" t="s">
        <v>36</v>
      </c>
      <c r="C247" s="21" t="str">
        <f>IF(B247="MW Ind","3",IF(B247="MW won","2",IF(B247="AW droog","5",IF(B247="IW droog","1","-1"))))</f>
        <v>3</v>
      </c>
      <c r="D247" s="22" t="s">
        <v>68</v>
      </c>
      <c r="E247" s="20" t="s">
        <v>38</v>
      </c>
      <c r="F247" s="20" t="str">
        <f t="shared" si="21"/>
        <v>2725</v>
      </c>
      <c r="G247" s="21"/>
      <c r="H247" s="21" t="str">
        <f>INDEX('Aquo parameters'!$A$1:$H$8000,MATCH($I247,'Aquo parameters'!$E:$E,0),1)</f>
        <v>Hg</v>
      </c>
      <c r="I247" s="21">
        <v>1097</v>
      </c>
      <c r="J247" s="21" t="str">
        <f>INDEX('Aquo parameters'!$A$1:$H$5341,MATCH($I247,'Aquo parameters'!$E:$E,0),2)</f>
        <v>kwik</v>
      </c>
      <c r="K247" s="21" t="s">
        <v>39</v>
      </c>
      <c r="L247" s="21" t="str">
        <f t="shared" si="22"/>
        <v>1</v>
      </c>
      <c r="M247" s="21" t="s">
        <v>40</v>
      </c>
      <c r="N247" s="21" t="str">
        <f t="shared" si="23"/>
        <v>58</v>
      </c>
      <c r="O247" s="26">
        <v>41207</v>
      </c>
      <c r="P247" s="23">
        <v>4122</v>
      </c>
      <c r="Q247" s="20"/>
      <c r="R247" s="21" t="s">
        <v>42</v>
      </c>
      <c r="S247" s="23">
        <v>16</v>
      </c>
      <c r="T247" s="20"/>
      <c r="U247" s="20" t="str">
        <f t="shared" si="24"/>
        <v>testingRule.AddTestStandardValue(new BoToVa.BusinessEntities.DatabaseEntities.TestStandardValue() { ParameterID = 1097, TeststandardValueID = 195, QuantityCode = "MASSFTE",  QuantityID = 2725, ConditionCode = "dg",  ConditionID = 1, ParameterCode = "Hg", UnitCode = "mg/kg", UnitID = 58, Value = 4.8 , TeststandardParameterCode = 3, IntroductionDate = DateTime.Parse("2012/10/31") });</v>
      </c>
      <c r="V247" s="20"/>
      <c r="W247" s="20"/>
    </row>
    <row r="248" spans="1:23" s="28" customFormat="1" ht="14.45" customHeight="1" x14ac:dyDescent="0.25">
      <c r="A248" s="20">
        <v>406</v>
      </c>
      <c r="B248" s="21" t="s">
        <v>53</v>
      </c>
      <c r="C248" s="21" t="str">
        <f>IF(B248="MW Ind","3",IF(B248="MW won","2",IF(B248="AW droog","5",IF(B248="IW droog","1",IF(B248="ETW","4","-1")))))</f>
        <v>4</v>
      </c>
      <c r="D248" s="27" t="s">
        <v>68</v>
      </c>
      <c r="E248" s="20" t="s">
        <v>38</v>
      </c>
      <c r="F248" s="20" t="str">
        <f t="shared" si="21"/>
        <v>2725</v>
      </c>
      <c r="G248" s="21"/>
      <c r="H248" s="21" t="str">
        <f>INDEX('Aquo parameters'!$A$1:$H$8000,MATCH($I248,'Aquo parameters'!$E:$E,0),1)</f>
        <v>Hg</v>
      </c>
      <c r="I248" s="21">
        <v>1097</v>
      </c>
      <c r="J248" s="21" t="str">
        <f>INDEX('Aquo parameters'!$A$1:$H$5341,MATCH($I248,'Aquo parameters'!$E:$E,0),2)</f>
        <v>kwik</v>
      </c>
      <c r="K248" s="21" t="s">
        <v>39</v>
      </c>
      <c r="L248" s="21" t="str">
        <f t="shared" si="22"/>
        <v>1</v>
      </c>
      <c r="M248" s="21" t="s">
        <v>40</v>
      </c>
      <c r="N248" s="21" t="str">
        <f t="shared" si="23"/>
        <v>58</v>
      </c>
      <c r="O248" s="26">
        <v>41207</v>
      </c>
      <c r="P248" s="20"/>
      <c r="Q248" s="20"/>
      <c r="R248" s="20"/>
      <c r="S248" s="20"/>
      <c r="T248" s="20"/>
      <c r="U248" s="20" t="str">
        <f t="shared" si="24"/>
        <v>testingRule.AddTestStandardValue(new BoToVa.BusinessEntities.DatabaseEntities.TestStandardValue() { ParameterID = 1097, TeststandardValueID = 406, QuantityCode = "MASSFTE",  QuantityID = 2725, ConditionCode = "dg",  ConditionID = 1, ParameterCode = "Hg", UnitCode = "mg/kg", UnitID = 58, Value = 4.8 , TeststandardParameterCode = 4, IntroductionDate = DateTime.Parse("2012/10/31") });</v>
      </c>
      <c r="V248" s="20"/>
      <c r="W248" s="20"/>
    </row>
    <row r="249" spans="1:23" ht="14.45" customHeight="1" x14ac:dyDescent="0.25">
      <c r="A249" s="20">
        <v>227</v>
      </c>
      <c r="B249" s="21" t="s">
        <v>41</v>
      </c>
      <c r="C249" s="21" t="str">
        <f>IF(B249="MW Ind","3",IF(B249="MW won","2",IF(B249="AW droog","5",IF(B249="IW droog","1","-1"))))</f>
        <v>2</v>
      </c>
      <c r="D249" s="22">
        <v>210</v>
      </c>
      <c r="E249" s="20" t="s">
        <v>38</v>
      </c>
      <c r="F249" s="20" t="str">
        <f t="shared" si="21"/>
        <v>2725</v>
      </c>
      <c r="G249" s="21"/>
      <c r="H249" s="21" t="str">
        <f>INDEX('Aquo parameters'!$A$1:$H$8000,MATCH($I249,'Aquo parameters'!$E:$E,0),1)</f>
        <v>Pb</v>
      </c>
      <c r="I249" s="21">
        <v>1116</v>
      </c>
      <c r="J249" s="21" t="str">
        <f>INDEX('Aquo parameters'!$A$1:$H$5341,MATCH($I249,'Aquo parameters'!$E:$E,0),2)</f>
        <v>lood</v>
      </c>
      <c r="K249" s="21" t="s">
        <v>39</v>
      </c>
      <c r="L249" s="21" t="str">
        <f t="shared" si="22"/>
        <v>1</v>
      </c>
      <c r="M249" s="21" t="s">
        <v>40</v>
      </c>
      <c r="N249" s="21" t="str">
        <f t="shared" si="23"/>
        <v>58</v>
      </c>
      <c r="O249" s="26">
        <v>41207</v>
      </c>
      <c r="P249" s="23">
        <v>4189</v>
      </c>
      <c r="R249" s="21" t="s">
        <v>42</v>
      </c>
      <c r="S249" s="23">
        <v>6</v>
      </c>
      <c r="U249" s="20" t="str">
        <f t="shared" si="24"/>
        <v>testingRule.AddTestStandardValue(new BoToVa.BusinessEntities.DatabaseEntities.TestStandardValue() { ParameterID = 1116, TeststandardValueID = 227, QuantityCode = "MASSFTE",  QuantityID = 2725, ConditionCode = "dg",  ConditionID = 1, ParameterCode = "Pb", UnitCode = "mg/kg", UnitID = 58, Value = 210 , TeststandardParameterCode = 2, IntroductionDate = DateTime.Parse("2012/10/31") });</v>
      </c>
    </row>
    <row r="250" spans="1:23" ht="14.45" customHeight="1" x14ac:dyDescent="0.25">
      <c r="A250" s="20">
        <v>228</v>
      </c>
      <c r="B250" s="21" t="s">
        <v>44</v>
      </c>
      <c r="C250" s="21" t="str">
        <f>IF(B250="MW Ind","3",IF(B250="MW won","2",IF(B250="AW droog","5",IF(B250="IW droog","1","-1"))))</f>
        <v>1</v>
      </c>
      <c r="D250" s="22">
        <v>530</v>
      </c>
      <c r="E250" s="20" t="s">
        <v>38</v>
      </c>
      <c r="F250" s="20" t="str">
        <f t="shared" si="21"/>
        <v>2725</v>
      </c>
      <c r="G250" s="21"/>
      <c r="H250" s="21" t="str">
        <f>INDEX('Aquo parameters'!$A$1:$H$8000,MATCH($I250,'Aquo parameters'!$E:$E,0),1)</f>
        <v>Pb</v>
      </c>
      <c r="I250" s="21">
        <v>1116</v>
      </c>
      <c r="J250" s="21" t="str">
        <f>INDEX('Aquo parameters'!$A$1:$H$5341,MATCH($I250,'Aquo parameters'!$E:$E,0),2)</f>
        <v>lood</v>
      </c>
      <c r="K250" s="21" t="s">
        <v>39</v>
      </c>
      <c r="L250" s="21" t="str">
        <f t="shared" si="22"/>
        <v>1</v>
      </c>
      <c r="M250" s="21" t="s">
        <v>40</v>
      </c>
      <c r="N250" s="21" t="str">
        <f t="shared" si="23"/>
        <v>58</v>
      </c>
      <c r="O250" s="26">
        <v>41207</v>
      </c>
      <c r="P250" s="23">
        <v>4356</v>
      </c>
      <c r="R250" s="21" t="s">
        <v>42</v>
      </c>
      <c r="S250" s="23">
        <v>6</v>
      </c>
      <c r="U250" s="20" t="str">
        <f t="shared" si="24"/>
        <v>testingRule.AddTestStandardValue(new BoToVa.BusinessEntities.DatabaseEntities.TestStandardValue() { ParameterID = 1116, TeststandardValueID = 228, QuantityCode = "MASSFTE",  QuantityID = 2725, ConditionCode = "dg",  ConditionID = 1, ParameterCode = "Pb", UnitCode = "mg/kg", UnitID = 58, Value = 530 , TeststandardParameterCode = 1, IntroductionDate = DateTime.Parse("2012/10/31") });</v>
      </c>
      <c r="W250" s="28"/>
    </row>
    <row r="251" spans="1:23" ht="14.45" customHeight="1" x14ac:dyDescent="0.25">
      <c r="A251" s="20">
        <v>229</v>
      </c>
      <c r="B251" s="21" t="s">
        <v>43</v>
      </c>
      <c r="C251" s="21" t="str">
        <f>IF(B251="MW Ind","3",IF(B251="MW won","2",IF(B251="AW droog","5",IF(B251="IW droog","1","-1"))))</f>
        <v>5</v>
      </c>
      <c r="D251" s="22">
        <v>50</v>
      </c>
      <c r="E251" s="20" t="s">
        <v>38</v>
      </c>
      <c r="F251" s="20" t="str">
        <f t="shared" si="21"/>
        <v>2725</v>
      </c>
      <c r="G251" s="21"/>
      <c r="H251" s="21" t="str">
        <f>INDEX('Aquo parameters'!$A$1:$H$8000,MATCH($I251,'Aquo parameters'!$E:$E,0),1)</f>
        <v>Pb</v>
      </c>
      <c r="I251" s="21">
        <v>1116</v>
      </c>
      <c r="J251" s="21" t="str">
        <f>INDEX('Aquo parameters'!$A$1:$H$5341,MATCH($I251,'Aquo parameters'!$E:$E,0),2)</f>
        <v>lood</v>
      </c>
      <c r="K251" s="21" t="s">
        <v>39</v>
      </c>
      <c r="L251" s="21" t="str">
        <f t="shared" si="22"/>
        <v>1</v>
      </c>
      <c r="M251" s="21" t="s">
        <v>40</v>
      </c>
      <c r="N251" s="21" t="str">
        <f t="shared" si="23"/>
        <v>58</v>
      </c>
      <c r="O251" s="26">
        <v>41207</v>
      </c>
      <c r="P251" s="23">
        <v>4190</v>
      </c>
      <c r="R251" s="21" t="s">
        <v>42</v>
      </c>
      <c r="S251" s="23">
        <v>16</v>
      </c>
      <c r="U251" s="20" t="str">
        <f t="shared" si="24"/>
        <v>testingRule.AddTestStandardValue(new BoToVa.BusinessEntities.DatabaseEntities.TestStandardValue() { ParameterID = 1116, TeststandardValueID = 229, QuantityCode = "MASSFTE",  QuantityID = 2725, ConditionCode = "dg",  ConditionID = 1, ParameterCode = "Pb", UnitCode = "mg/kg", UnitID = 58, Value = 50 , TeststandardParameterCode = 5, IntroductionDate = DateTime.Parse("2012/10/31") });</v>
      </c>
      <c r="W251" s="28"/>
    </row>
    <row r="252" spans="1:23" s="28" customFormat="1" ht="14.45" customHeight="1" x14ac:dyDescent="0.25">
      <c r="A252" s="20">
        <v>230</v>
      </c>
      <c r="B252" s="21" t="s">
        <v>36</v>
      </c>
      <c r="C252" s="21" t="str">
        <f>IF(B252="MW Ind","3",IF(B252="MW won","2",IF(B252="AW droog","5",IF(B252="IW droog","1","-1"))))</f>
        <v>3</v>
      </c>
      <c r="D252" s="22">
        <v>530</v>
      </c>
      <c r="E252" s="20" t="s">
        <v>38</v>
      </c>
      <c r="F252" s="20" t="str">
        <f t="shared" si="21"/>
        <v>2725</v>
      </c>
      <c r="G252" s="21"/>
      <c r="H252" s="21" t="str">
        <f>INDEX('Aquo parameters'!$A$1:$H$8000,MATCH($I252,'Aquo parameters'!$E:$E,0),1)</f>
        <v>Pb</v>
      </c>
      <c r="I252" s="21">
        <v>1116</v>
      </c>
      <c r="J252" s="21" t="str">
        <f>INDEX('Aquo parameters'!$A$1:$H$5341,MATCH($I252,'Aquo parameters'!$E:$E,0),2)</f>
        <v>lood</v>
      </c>
      <c r="K252" s="21" t="s">
        <v>39</v>
      </c>
      <c r="L252" s="21" t="str">
        <f t="shared" si="22"/>
        <v>1</v>
      </c>
      <c r="M252" s="21" t="s">
        <v>40</v>
      </c>
      <c r="N252" s="21" t="str">
        <f t="shared" si="23"/>
        <v>58</v>
      </c>
      <c r="O252" s="26">
        <v>41207</v>
      </c>
      <c r="P252" s="23">
        <v>4131</v>
      </c>
      <c r="Q252" s="20"/>
      <c r="R252" s="21" t="s">
        <v>42</v>
      </c>
      <c r="S252" s="23">
        <v>16</v>
      </c>
      <c r="T252" s="20"/>
      <c r="U252" s="20" t="str">
        <f t="shared" si="24"/>
        <v>testingRule.AddTestStandardValue(new BoToVa.BusinessEntities.DatabaseEntities.TestStandardValue() { ParameterID = 1116, TeststandardValueID = 230, QuantityCode = "MASSFTE",  QuantityID = 2725, ConditionCode = "dg",  ConditionID = 1, ParameterCode = "Pb", UnitCode = "mg/kg", UnitID = 58, Value = 530 , TeststandardParameterCode = 3, IntroductionDate = DateTime.Parse("2012/10/31") });</v>
      </c>
      <c r="V252" s="20"/>
    </row>
    <row r="253" spans="1:23" s="28" customFormat="1" ht="14.45" customHeight="1" x14ac:dyDescent="0.25">
      <c r="A253" s="20">
        <v>407</v>
      </c>
      <c r="B253" s="21" t="s">
        <v>53</v>
      </c>
      <c r="C253" s="21" t="str">
        <f>IF(B253="MW Ind","3",IF(B253="MW won","2",IF(B253="AW droog","5",IF(B253="IW droog","1",IF(B253="ETW","4","-1")))))</f>
        <v>4</v>
      </c>
      <c r="D253" s="22">
        <v>308</v>
      </c>
      <c r="E253" s="20" t="s">
        <v>38</v>
      </c>
      <c r="F253" s="20" t="str">
        <f t="shared" si="21"/>
        <v>2725</v>
      </c>
      <c r="G253" s="21"/>
      <c r="H253" s="21" t="str">
        <f>INDEX('Aquo parameters'!$A$1:$H$8000,MATCH($I253,'Aquo parameters'!$E:$E,0),1)</f>
        <v>Pb</v>
      </c>
      <c r="I253" s="21">
        <v>1116</v>
      </c>
      <c r="J253" s="21" t="str">
        <f>INDEX('Aquo parameters'!$A$1:$H$5341,MATCH($I253,'Aquo parameters'!$E:$E,0),2)</f>
        <v>lood</v>
      </c>
      <c r="K253" s="21" t="s">
        <v>39</v>
      </c>
      <c r="L253" s="21" t="str">
        <f t="shared" si="22"/>
        <v>1</v>
      </c>
      <c r="M253" s="21" t="s">
        <v>40</v>
      </c>
      <c r="N253" s="21" t="str">
        <f t="shared" si="23"/>
        <v>58</v>
      </c>
      <c r="O253" s="26">
        <v>41207</v>
      </c>
      <c r="P253" s="20"/>
      <c r="Q253" s="20"/>
      <c r="R253" s="20"/>
      <c r="S253" s="20"/>
      <c r="T253" s="20"/>
      <c r="U253" s="20" t="str">
        <f t="shared" si="24"/>
        <v>testingRule.AddTestStandardValue(new BoToVa.BusinessEntities.DatabaseEntities.TestStandardValue() { ParameterID = 1116, TeststandardValueID = 407, QuantityCode = "MASSFTE",  QuantityID = 2725, ConditionCode = "dg",  ConditionID = 1, ParameterCode = "Pb", UnitCode = "mg/kg", UnitID = 58, Value = 308 , TeststandardParameterCode = 4, IntroductionDate = DateTime.Parse("2012/10/31") });</v>
      </c>
      <c r="V253" s="20"/>
      <c r="W253" s="20"/>
    </row>
    <row r="254" spans="1:23" s="28" customFormat="1" ht="14.45" customHeight="1" x14ac:dyDescent="0.25">
      <c r="A254" s="20">
        <v>80</v>
      </c>
      <c r="B254" s="21" t="s">
        <v>36</v>
      </c>
      <c r="C254" s="21" t="str">
        <f t="shared" ref="C254:C270" si="27">IF(B254="MW Ind","3",IF(B254="MW won","2",IF(B254="AW droog","5",IF(B254="IW droog","1","-1"))))</f>
        <v>3</v>
      </c>
      <c r="D254" s="22">
        <v>3</v>
      </c>
      <c r="E254" s="20" t="s">
        <v>38</v>
      </c>
      <c r="F254" s="20" t="str">
        <f t="shared" si="21"/>
        <v>2725</v>
      </c>
      <c r="G254" s="21"/>
      <c r="H254" s="21" t="str">
        <f>INDEX('Aquo parameters'!$A$1:$H$8000,MATCH($I254,'Aquo parameters'!$E:$E,0),1)</f>
        <v>C1ol</v>
      </c>
      <c r="I254" s="21">
        <v>1154</v>
      </c>
      <c r="J254" s="21" t="str">
        <f>INDEX('Aquo parameters'!$A$1:$H$5341,MATCH($I254,'Aquo parameters'!$E:$E,0),2)</f>
        <v>methanol</v>
      </c>
      <c r="K254" s="21" t="s">
        <v>39</v>
      </c>
      <c r="L254" s="21" t="str">
        <f t="shared" si="22"/>
        <v>1</v>
      </c>
      <c r="M254" s="21" t="s">
        <v>40</v>
      </c>
      <c r="N254" s="21" t="str">
        <f t="shared" si="23"/>
        <v>58</v>
      </c>
      <c r="O254" s="26">
        <v>41207</v>
      </c>
      <c r="P254" s="23">
        <v>4092</v>
      </c>
      <c r="Q254" s="20"/>
      <c r="R254" s="21" t="s">
        <v>42</v>
      </c>
      <c r="S254" s="23">
        <v>16</v>
      </c>
      <c r="T254" s="20"/>
      <c r="U254" s="20" t="str">
        <f t="shared" si="24"/>
        <v>testingRule.AddTestStandardValue(new BoToVa.BusinessEntities.DatabaseEntities.TestStandardValue() { ParameterID = 1154, TeststandardValueID = 80, QuantityCode = "MASSFTE",  QuantityID = 2725, ConditionCode = "dg",  ConditionID = 1, ParameterCode = "C1ol", UnitCode = "mg/kg", UnitID = 58, Value = 3 , TeststandardParameterCode = 3, IntroductionDate = DateTime.Parse("2012/10/31") });</v>
      </c>
      <c r="V254" s="20"/>
      <c r="W254" s="20"/>
    </row>
    <row r="255" spans="1:23" ht="14.45" customHeight="1" x14ac:dyDescent="0.25">
      <c r="A255" s="20">
        <v>81</v>
      </c>
      <c r="B255" s="21" t="s">
        <v>43</v>
      </c>
      <c r="C255" s="21" t="str">
        <f t="shared" si="27"/>
        <v>5</v>
      </c>
      <c r="D255" s="22">
        <v>3</v>
      </c>
      <c r="E255" s="20" t="s">
        <v>38</v>
      </c>
      <c r="F255" s="20" t="str">
        <f t="shared" si="21"/>
        <v>2725</v>
      </c>
      <c r="G255" s="21"/>
      <c r="H255" s="21" t="str">
        <f>INDEX('Aquo parameters'!$A$1:$H$8000,MATCH($I255,'Aquo parameters'!$E:$E,0),1)</f>
        <v>C1ol</v>
      </c>
      <c r="I255" s="21">
        <v>1154</v>
      </c>
      <c r="J255" s="21" t="str">
        <f>INDEX('Aquo parameters'!$A$1:$H$5341,MATCH($I255,'Aquo parameters'!$E:$E,0),2)</f>
        <v>methanol</v>
      </c>
      <c r="K255" s="21" t="s">
        <v>39</v>
      </c>
      <c r="L255" s="21" t="str">
        <f t="shared" si="22"/>
        <v>1</v>
      </c>
      <c r="M255" s="21" t="s">
        <v>40</v>
      </c>
      <c r="N255" s="21" t="str">
        <f t="shared" si="23"/>
        <v>58</v>
      </c>
      <c r="O255" s="26">
        <v>41207</v>
      </c>
      <c r="P255" s="23">
        <v>4001</v>
      </c>
      <c r="R255" s="21" t="s">
        <v>42</v>
      </c>
      <c r="S255" s="23">
        <v>16</v>
      </c>
      <c r="U255" s="20" t="str">
        <f t="shared" si="24"/>
        <v>testingRule.AddTestStandardValue(new BoToVa.BusinessEntities.DatabaseEntities.TestStandardValue() { ParameterID = 1154, TeststandardValueID = 81, QuantityCode = "MASSFTE",  QuantityID = 2725, ConditionCode = "dg",  ConditionID = 1, ParameterCode = "C1ol", UnitCode = "mg/kg", UnitID = 58, Value = 3 , TeststandardParameterCode = 5, IntroductionDate = DateTime.Parse("2012/10/31") });</v>
      </c>
    </row>
    <row r="256" spans="1:23" ht="14.45" customHeight="1" x14ac:dyDescent="0.25">
      <c r="A256" s="20">
        <v>82</v>
      </c>
      <c r="B256" s="21" t="s">
        <v>41</v>
      </c>
      <c r="C256" s="21" t="str">
        <f t="shared" si="27"/>
        <v>2</v>
      </c>
      <c r="D256" s="22">
        <v>3</v>
      </c>
      <c r="E256" s="20" t="s">
        <v>38</v>
      </c>
      <c r="F256" s="20" t="str">
        <f t="shared" si="21"/>
        <v>2725</v>
      </c>
      <c r="G256" s="21"/>
      <c r="H256" s="21" t="str">
        <f>INDEX('Aquo parameters'!$A$1:$H$8000,MATCH($I256,'Aquo parameters'!$E:$E,0),1)</f>
        <v>C1ol</v>
      </c>
      <c r="I256" s="21">
        <v>1154</v>
      </c>
      <c r="J256" s="21" t="str">
        <f>INDEX('Aquo parameters'!$A$1:$H$5341,MATCH($I256,'Aquo parameters'!$E:$E,0),2)</f>
        <v>methanol</v>
      </c>
      <c r="K256" s="21" t="s">
        <v>39</v>
      </c>
      <c r="L256" s="21" t="str">
        <f t="shared" si="22"/>
        <v>1</v>
      </c>
      <c r="M256" s="21" t="s">
        <v>40</v>
      </c>
      <c r="N256" s="21" t="str">
        <f t="shared" si="23"/>
        <v>58</v>
      </c>
      <c r="O256" s="26">
        <v>41207</v>
      </c>
      <c r="P256" s="23">
        <v>4308</v>
      </c>
      <c r="R256" s="21" t="s">
        <v>42</v>
      </c>
      <c r="S256" s="23">
        <v>16</v>
      </c>
      <c r="U256" s="20" t="str">
        <f t="shared" si="24"/>
        <v>testingRule.AddTestStandardValue(new BoToVa.BusinessEntities.DatabaseEntities.TestStandardValue() { ParameterID = 1154, TeststandardValueID = 82, QuantityCode = "MASSFTE",  QuantityID = 2725, ConditionCode = "dg",  ConditionID = 1, ParameterCode = "C1ol", UnitCode = "mg/kg", UnitID = 58, Value = 3 , TeststandardParameterCode = 2, IntroductionDate = DateTime.Parse("2012/10/31") });</v>
      </c>
    </row>
    <row r="257" spans="1:21" ht="14.45" customHeight="1" x14ac:dyDescent="0.25">
      <c r="A257" s="20">
        <v>86</v>
      </c>
      <c r="B257" s="21" t="s">
        <v>43</v>
      </c>
      <c r="C257" s="21" t="str">
        <f t="shared" si="27"/>
        <v>5</v>
      </c>
      <c r="D257" s="22" t="s">
        <v>46</v>
      </c>
      <c r="E257" s="20" t="s">
        <v>38</v>
      </c>
      <c r="F257" s="20" t="str">
        <f t="shared" si="21"/>
        <v>2725</v>
      </c>
      <c r="G257" s="21"/>
      <c r="H257" s="21" t="str">
        <f>INDEX('Aquo parameters'!$A$1:$H$8000,MATCH($I257,'Aquo parameters'!$E:$E,0),1)</f>
        <v>C1yttC4yEtr</v>
      </c>
      <c r="I257" s="21">
        <v>1163</v>
      </c>
      <c r="J257" s="21" t="str">
        <f>INDEX('Aquo parameters'!$A$1:$H$5341,MATCH($I257,'Aquo parameters'!$E:$E,0),2)</f>
        <v>methyl-tertiair-butylether</v>
      </c>
      <c r="K257" s="21" t="s">
        <v>39</v>
      </c>
      <c r="L257" s="21" t="str">
        <f t="shared" si="22"/>
        <v>1</v>
      </c>
      <c r="M257" s="21" t="s">
        <v>40</v>
      </c>
      <c r="N257" s="21" t="str">
        <f t="shared" si="23"/>
        <v>58</v>
      </c>
      <c r="O257" s="26">
        <v>41207</v>
      </c>
      <c r="P257" s="23">
        <v>4011</v>
      </c>
      <c r="R257" s="21" t="s">
        <v>42</v>
      </c>
      <c r="S257" s="23">
        <v>16</v>
      </c>
      <c r="U257" s="20" t="str">
        <f t="shared" si="24"/>
        <v>testingRule.AddTestStandardValue(new BoToVa.BusinessEntities.DatabaseEntities.TestStandardValue() { ParameterID = 1163, TeststandardValueID = 86, QuantityCode = "MASSFTE",  QuantityID = 2725, ConditionCode = "dg",  ConditionID = 1, ParameterCode = "C1yttC4yEtr", UnitCode = "mg/kg", UnitID = 58, Value = 0.2 , TeststandardParameterCode = 5, IntroductionDate = DateTime.Parse("2012/10/31") });</v>
      </c>
    </row>
    <row r="258" spans="1:21" ht="14.45" customHeight="1" x14ac:dyDescent="0.25">
      <c r="A258" s="20">
        <v>87</v>
      </c>
      <c r="B258" s="21" t="s">
        <v>41</v>
      </c>
      <c r="C258" s="21" t="str">
        <f t="shared" si="27"/>
        <v>2</v>
      </c>
      <c r="D258" s="22" t="s">
        <v>46</v>
      </c>
      <c r="E258" s="20" t="s">
        <v>38</v>
      </c>
      <c r="F258" s="20" t="str">
        <f t="shared" ref="F258:F321" si="28">IF(E258 = "CONCTTE", "2720", IF(E258 = "MASSFTE", "2725", ""))</f>
        <v>2725</v>
      </c>
      <c r="G258" s="21"/>
      <c r="H258" s="21" t="str">
        <f>INDEX('Aquo parameters'!$A$1:$H$8000,MATCH($I258,'Aquo parameters'!$E:$E,0),1)</f>
        <v>C1yttC4yEtr</v>
      </c>
      <c r="I258" s="21">
        <v>1163</v>
      </c>
      <c r="J258" s="21" t="str">
        <f>INDEX('Aquo parameters'!$A$1:$H$5341,MATCH($I258,'Aquo parameters'!$E:$E,0),2)</f>
        <v>methyl-tertiair-butylether</v>
      </c>
      <c r="K258" s="21" t="s">
        <v>39</v>
      </c>
      <c r="L258" s="21" t="str">
        <f t="shared" ref="L258:L321" si="29">IF(K258 = "dg", "1", IF(K258 = "TEQdg", "5", IF(K258 = "Sndg", "4", IF(K258 = "C10C40dg", "93", "-1"))))</f>
        <v>1</v>
      </c>
      <c r="M258" s="21" t="s">
        <v>40</v>
      </c>
      <c r="N258" s="21" t="str">
        <f t="shared" ref="N258:N321" si="30">IF(M258="mg/kg","58",IF(M258="ug/kg","131",IF(M258="ng/kg","77","--")))</f>
        <v>58</v>
      </c>
      <c r="O258" s="26">
        <v>41207</v>
      </c>
      <c r="P258" s="23">
        <v>4312</v>
      </c>
      <c r="R258" s="21" t="s">
        <v>42</v>
      </c>
      <c r="S258" s="23">
        <v>6</v>
      </c>
      <c r="U258" s="20" t="str">
        <f t="shared" si="24"/>
        <v>testingRule.AddTestStandardValue(new BoToVa.BusinessEntities.DatabaseEntities.TestStandardValue() { ParameterID = 1163, TeststandardValueID = 87, QuantityCode = "MASSFTE",  QuantityID = 2725, ConditionCode = "dg",  ConditionID = 1, ParameterCode = "C1yttC4yEtr", UnitCode = "mg/kg", UnitID = 58, Value = 0.2 , TeststandardParameterCode = 2, IntroductionDate = DateTime.Parse("2012/10/31") });</v>
      </c>
    </row>
    <row r="259" spans="1:21" ht="14.45" customHeight="1" x14ac:dyDescent="0.25">
      <c r="A259" s="20">
        <v>88</v>
      </c>
      <c r="B259" s="21" t="s">
        <v>36</v>
      </c>
      <c r="C259" s="21" t="str">
        <f t="shared" si="27"/>
        <v>3</v>
      </c>
      <c r="D259" s="22" t="s">
        <v>46</v>
      </c>
      <c r="E259" s="20" t="s">
        <v>38</v>
      </c>
      <c r="F259" s="20" t="str">
        <f t="shared" si="28"/>
        <v>2725</v>
      </c>
      <c r="G259" s="21"/>
      <c r="H259" s="21" t="str">
        <f>INDEX('Aquo parameters'!$A$1:$H$8000,MATCH($I259,'Aquo parameters'!$E:$E,0),1)</f>
        <v>C1yttC4yEtr</v>
      </c>
      <c r="I259" s="21">
        <v>1163</v>
      </c>
      <c r="J259" s="21" t="str">
        <f>INDEX('Aquo parameters'!$A$1:$H$5341,MATCH($I259,'Aquo parameters'!$E:$E,0),2)</f>
        <v>methyl-tertiair-butylether</v>
      </c>
      <c r="K259" s="21" t="s">
        <v>39</v>
      </c>
      <c r="L259" s="21" t="str">
        <f t="shared" si="29"/>
        <v>1</v>
      </c>
      <c r="M259" s="21" t="s">
        <v>40</v>
      </c>
      <c r="N259" s="21" t="str">
        <f t="shared" si="30"/>
        <v>58</v>
      </c>
      <c r="O259" s="26">
        <v>41207</v>
      </c>
      <c r="P259" s="23">
        <v>4094</v>
      </c>
      <c r="R259" s="21" t="s">
        <v>42</v>
      </c>
      <c r="S259" s="23">
        <v>6</v>
      </c>
      <c r="U259" s="20" t="str">
        <f t="shared" ref="U259:U322" si="31" xml:space="preserve"> "testingRule.AddTestStandardValue(new BoToVa.BusinessEntities.DatabaseEntities.TestStandardValue() { ParameterID = "&amp; I259 &amp;", TeststandardValueID = "&amp; A259 &amp;", QuantityCode = """&amp; E259 &amp;""",  QuantityID = "&amp; F259 &amp;", ConditionCode = """ &amp; K259 &amp; """,  ConditionID = " &amp; L259 &amp; ", ParameterCode = """ &amp; H259 &amp; """, UnitCode = """ &amp; M259 &amp; """, UnitID = " &amp; N259 &amp; ", Value = " &amp; D259 &amp; " , TeststandardParameterCode = " &amp; C259 &amp; ", IntroductionDate = DateTime.Parse(""2012/10/31"") });"</f>
        <v>testingRule.AddTestStandardValue(new BoToVa.BusinessEntities.DatabaseEntities.TestStandardValue() { ParameterID = 1163, TeststandardValueID = 88, QuantityCode = "MASSFTE",  QuantityID = 2725, ConditionCode = "dg",  ConditionID = 1, ParameterCode = "C1yttC4yEtr", UnitCode = "mg/kg", UnitID = 58, Value = 0.2 , TeststandardParameterCode = 3, IntroductionDate = DateTime.Parse("2012/10/31") });</v>
      </c>
    </row>
    <row r="260" spans="1:21" ht="14.45" customHeight="1" x14ac:dyDescent="0.25">
      <c r="A260" s="20">
        <v>37</v>
      </c>
      <c r="B260" s="21" t="s">
        <v>43</v>
      </c>
      <c r="C260" s="21" t="str">
        <f t="shared" si="27"/>
        <v>5</v>
      </c>
      <c r="D260" s="22">
        <v>2</v>
      </c>
      <c r="E260" s="20" t="s">
        <v>38</v>
      </c>
      <c r="F260" s="20" t="str">
        <f t="shared" si="28"/>
        <v>2725</v>
      </c>
      <c r="G260" s="21"/>
      <c r="H260" s="21" t="str">
        <f>INDEX('Aquo parameters'!$A$1:$H$8000,MATCH($I260,'Aquo parameters'!$E:$E,0),1)</f>
        <v>2C4on</v>
      </c>
      <c r="I260" s="21">
        <v>1171</v>
      </c>
      <c r="J260" s="21" t="str">
        <f>INDEX('Aquo parameters'!$A$1:$H$5341,MATCH($I260,'Aquo parameters'!$E:$E,0),2)</f>
        <v>2-butanon (MEK)</v>
      </c>
      <c r="K260" s="21" t="s">
        <v>39</v>
      </c>
      <c r="L260" s="21" t="str">
        <f t="shared" si="29"/>
        <v>1</v>
      </c>
      <c r="M260" s="21" t="s">
        <v>40</v>
      </c>
      <c r="N260" s="21" t="str">
        <f t="shared" si="30"/>
        <v>58</v>
      </c>
      <c r="O260" s="26">
        <v>41207</v>
      </c>
      <c r="P260" s="23">
        <v>4048</v>
      </c>
      <c r="R260" s="21" t="s">
        <v>42</v>
      </c>
      <c r="S260" s="23">
        <v>6</v>
      </c>
      <c r="U260" s="20" t="str">
        <f t="shared" si="31"/>
        <v>testingRule.AddTestStandardValue(new BoToVa.BusinessEntities.DatabaseEntities.TestStandardValue() { ParameterID = 1171, TeststandardValueID = 37, QuantityCode = "MASSFTE",  QuantityID = 2725, ConditionCode = "dg",  ConditionID = 1, ParameterCode = "2C4on", UnitCode = "mg/kg", UnitID = 58, Value = 2 , TeststandardParameterCode = 5, IntroductionDate = DateTime.Parse("2012/10/31") });</v>
      </c>
    </row>
    <row r="261" spans="1:21" ht="14.45" customHeight="1" x14ac:dyDescent="0.25">
      <c r="A261" s="20">
        <v>38</v>
      </c>
      <c r="B261" s="21" t="s">
        <v>36</v>
      </c>
      <c r="C261" s="21" t="str">
        <f t="shared" si="27"/>
        <v>3</v>
      </c>
      <c r="D261" s="22">
        <v>2</v>
      </c>
      <c r="E261" s="20" t="s">
        <v>38</v>
      </c>
      <c r="F261" s="20" t="str">
        <f t="shared" si="28"/>
        <v>2725</v>
      </c>
      <c r="G261" s="21"/>
      <c r="H261" s="21" t="str">
        <f>INDEX('Aquo parameters'!$A$1:$H$8000,MATCH($I261,'Aquo parameters'!$E:$E,0),1)</f>
        <v>2C4on</v>
      </c>
      <c r="I261" s="21">
        <v>1171</v>
      </c>
      <c r="J261" s="21" t="str">
        <f>INDEX('Aquo parameters'!$A$1:$H$5341,MATCH($I261,'Aquo parameters'!$E:$E,0),2)</f>
        <v>2-butanon (MEK)</v>
      </c>
      <c r="K261" s="21" t="s">
        <v>39</v>
      </c>
      <c r="L261" s="21" t="str">
        <f t="shared" si="29"/>
        <v>1</v>
      </c>
      <c r="M261" s="21" t="s">
        <v>40</v>
      </c>
      <c r="N261" s="21" t="str">
        <f t="shared" si="30"/>
        <v>58</v>
      </c>
      <c r="O261" s="26">
        <v>41207</v>
      </c>
      <c r="P261" s="23">
        <v>4079</v>
      </c>
      <c r="R261" s="21" t="s">
        <v>42</v>
      </c>
      <c r="S261" s="23">
        <v>16</v>
      </c>
      <c r="U261" s="20" t="str">
        <f t="shared" si="31"/>
        <v>testingRule.AddTestStandardValue(new BoToVa.BusinessEntities.DatabaseEntities.TestStandardValue() { ParameterID = 1171, TeststandardValueID = 38, QuantityCode = "MASSFTE",  QuantityID = 2725, ConditionCode = "dg",  ConditionID = 1, ParameterCode = "2C4on", UnitCode = "mg/kg", UnitID = 58, Value = 2 , TeststandardParameterCode = 3, IntroductionDate = DateTime.Parse("2012/10/31") });</v>
      </c>
    </row>
    <row r="262" spans="1:21" ht="14.45" customHeight="1" x14ac:dyDescent="0.25">
      <c r="A262" s="20">
        <v>427</v>
      </c>
      <c r="B262" s="21" t="s">
        <v>41</v>
      </c>
      <c r="C262" s="21" t="str">
        <f t="shared" si="27"/>
        <v>2</v>
      </c>
      <c r="D262" s="22">
        <v>2</v>
      </c>
      <c r="E262" s="20" t="s">
        <v>38</v>
      </c>
      <c r="F262" s="20" t="str">
        <f t="shared" si="28"/>
        <v>2725</v>
      </c>
      <c r="G262" s="21"/>
      <c r="H262" s="21" t="str">
        <f>INDEX('Aquo parameters'!$A$1:$H$8000,MATCH($I262,'Aquo parameters'!$E:$E,0),1)</f>
        <v>2C4on</v>
      </c>
      <c r="I262" s="21">
        <v>1171</v>
      </c>
      <c r="J262" s="21" t="str">
        <f>INDEX('Aquo parameters'!$A$1:$H$5341,MATCH($I262,'Aquo parameters'!$E:$E,0),2)</f>
        <v>2-butanon (MEK)</v>
      </c>
      <c r="K262" s="21" t="s">
        <v>39</v>
      </c>
      <c r="L262" s="21" t="str">
        <f t="shared" si="29"/>
        <v>1</v>
      </c>
      <c r="M262" s="21" t="s">
        <v>40</v>
      </c>
      <c r="N262" s="21" t="str">
        <f t="shared" si="30"/>
        <v>58</v>
      </c>
      <c r="O262" s="26">
        <v>41207</v>
      </c>
      <c r="P262" s="23">
        <v>4079</v>
      </c>
      <c r="R262" s="21" t="s">
        <v>42</v>
      </c>
      <c r="S262" s="23">
        <v>16</v>
      </c>
      <c r="U262" s="20" t="str">
        <f t="shared" si="31"/>
        <v>testingRule.AddTestStandardValue(new BoToVa.BusinessEntities.DatabaseEntities.TestStandardValue() { ParameterID = 1171, TeststandardValueID = 427, QuantityCode = "MASSFTE",  QuantityID = 2725, ConditionCode = "dg",  ConditionID = 1, ParameterCode = "2C4on", UnitCode = "mg/kg", UnitID = 58, Value = 2 , TeststandardParameterCode = 2, IntroductionDate = DateTime.Parse("2012/10/31") });</v>
      </c>
    </row>
    <row r="263" spans="1:21" ht="14.45" customHeight="1" x14ac:dyDescent="0.25">
      <c r="A263" s="20">
        <v>206</v>
      </c>
      <c r="B263" s="21" t="s">
        <v>44</v>
      </c>
      <c r="C263" s="21" t="str">
        <f>IF(B263="MW Ind","3",IF(B263="MW won","2",IF(B263="AW droog","5",IF(B263="IW droog","1","-1"))))</f>
        <v>1</v>
      </c>
      <c r="D263" s="22">
        <v>5000</v>
      </c>
      <c r="E263" s="20" t="s">
        <v>38</v>
      </c>
      <c r="F263" s="20" t="str">
        <f>IF(E263 = "CONCTTE", "2720", IF(E263 = "MASSFTE", "2725", ""))</f>
        <v>2725</v>
      </c>
      <c r="G263" s="21"/>
      <c r="H263" s="21" t="str">
        <f>INDEX('Aquo parameters'!$A$1:$H$8000,MATCH($I263,'Aquo parameters'!$E:$E,0),1)</f>
        <v>minrlole</v>
      </c>
      <c r="I263" s="21">
        <v>1200</v>
      </c>
      <c r="J263" s="21" t="str">
        <f>INDEX('Aquo parameters'!$A$1:$H$5341,MATCH($I263,'Aquo parameters'!$E:$E,0),2)</f>
        <v>minerale olie</v>
      </c>
      <c r="K263" s="21" t="s">
        <v>69</v>
      </c>
      <c r="L263" s="21" t="str">
        <f>IF(K263 = "dg", "1", IF(K263 = "TEQdg", "5", IF(K263 = "Sndg", "4", IF(K263 = "C10C40dg", "93", "-1"))))</f>
        <v>93</v>
      </c>
      <c r="M263" s="21" t="s">
        <v>40</v>
      </c>
      <c r="N263" s="21" t="str">
        <f>IF(M263="mg/kg","58",IF(M263="ug/kg","131",IF(M263="ng/kg","77","--")))</f>
        <v>58</v>
      </c>
      <c r="O263" s="26">
        <v>41207</v>
      </c>
      <c r="P263" s="23">
        <v>4320</v>
      </c>
      <c r="R263" s="21" t="s">
        <v>42</v>
      </c>
      <c r="S263" s="23">
        <v>6</v>
      </c>
      <c r="U263" s="20" t="str">
        <f xml:space="preserve"> "testingRule.AddTestStandardValue(new BoToVa.BusinessEntities.DatabaseEntities.TestStandardValue() { ParameterID = "&amp; I263 &amp;", TeststandardValueID = "&amp; A263 &amp;", QuantityCode = """&amp; E263 &amp;""",  QuantityID = "&amp; F263 &amp;", ConditionCode = """ &amp; K263 &amp; """,  ConditionID = " &amp; L263 &amp; ", ParameterCode = """ &amp; H263 &amp; """, UnitCode = """ &amp; M263 &amp; """, UnitID = " &amp; N263 &amp; ", Value = " &amp; D263 &amp; " , TeststandardParameterCode = " &amp; C263 &amp; ", IntroductionDate = DateTime.Parse(""2012/10/31"") });"</f>
        <v>testingRule.AddTestStandardValue(new BoToVa.BusinessEntities.DatabaseEntities.TestStandardValue() { ParameterID = 1200, TeststandardValueID = 206, QuantityCode = "MASSFTE",  QuantityID = 2725, ConditionCode = "C10C40dg",  ConditionID = 93, ParameterCode = "minrlole", UnitCode = "mg/kg", UnitID = 58, Value = 5000 , TeststandardParameterCode = 1, IntroductionDate = DateTime.Parse("2012/10/31") });</v>
      </c>
    </row>
    <row r="264" spans="1:21" ht="14.45" customHeight="1" x14ac:dyDescent="0.25">
      <c r="A264" s="20">
        <v>207</v>
      </c>
      <c r="B264" s="21" t="s">
        <v>41</v>
      </c>
      <c r="C264" s="21" t="str">
        <f>IF(B264="MW Ind","3",IF(B264="MW won","2",IF(B264="AW droog","5",IF(B264="IW droog","1","-1"))))</f>
        <v>2</v>
      </c>
      <c r="D264" s="22">
        <v>190</v>
      </c>
      <c r="E264" s="20" t="s">
        <v>38</v>
      </c>
      <c r="F264" s="20" t="str">
        <f>IF(E264 = "CONCTTE", "2720", IF(E264 = "MASSFTE", "2725", ""))</f>
        <v>2725</v>
      </c>
      <c r="G264" s="21"/>
      <c r="H264" s="21" t="str">
        <f>INDEX('Aquo parameters'!$A$1:$H$8000,MATCH($I264,'Aquo parameters'!$E:$E,0),1)</f>
        <v>minrlole</v>
      </c>
      <c r="I264" s="21">
        <v>1200</v>
      </c>
      <c r="J264" s="21" t="str">
        <f>INDEX('Aquo parameters'!$A$1:$H$5341,MATCH($I264,'Aquo parameters'!$E:$E,0),2)</f>
        <v>minerale olie</v>
      </c>
      <c r="K264" s="21" t="s">
        <v>69</v>
      </c>
      <c r="L264" s="21" t="str">
        <f>IF(K264 = "dg", "1", IF(K264 = "TEQdg", "5", IF(K264 = "Sndg", "4", IF(K264 = "C10C40dg", "93", "-1"))))</f>
        <v>93</v>
      </c>
      <c r="M264" s="21" t="s">
        <v>40</v>
      </c>
      <c r="N264" s="21" t="str">
        <f>IF(M264="mg/kg","58",IF(M264="ug/kg","131",IF(M264="ng/kg","77","--")))</f>
        <v>58</v>
      </c>
      <c r="O264" s="26">
        <v>41207</v>
      </c>
      <c r="P264" s="23">
        <v>4297</v>
      </c>
      <c r="R264" s="21" t="s">
        <v>42</v>
      </c>
      <c r="S264" s="23">
        <v>16</v>
      </c>
      <c r="U264" s="20" t="str">
        <f xml:space="preserve"> "testingRule.AddTestStandardValue(new BoToVa.BusinessEntities.DatabaseEntities.TestStandardValue() { ParameterID = "&amp; I264 &amp;", TeststandardValueID = "&amp; A264 &amp;", QuantityCode = """&amp; E264 &amp;""",  QuantityID = "&amp; F264 &amp;", ConditionCode = """ &amp; K264 &amp; """,  ConditionID = " &amp; L264 &amp; ", ParameterCode = """ &amp; H264 &amp; """, UnitCode = """ &amp; M264 &amp; """, UnitID = " &amp; N264 &amp; ", Value = " &amp; D264 &amp; " , TeststandardParameterCode = " &amp; C264 &amp; ", IntroductionDate = DateTime.Parse(""2012/10/31"") });"</f>
        <v>testingRule.AddTestStandardValue(new BoToVa.BusinessEntities.DatabaseEntities.TestStandardValue() { ParameterID = 1200, TeststandardValueID = 207, QuantityCode = "MASSFTE",  QuantityID = 2725, ConditionCode = "C10C40dg",  ConditionID = 93, ParameterCode = "minrlole", UnitCode = "mg/kg", UnitID = 58, Value = 190 , TeststandardParameterCode = 2, IntroductionDate = DateTime.Parse("2012/10/31") });</v>
      </c>
    </row>
    <row r="265" spans="1:21" ht="14.45" customHeight="1" x14ac:dyDescent="0.25">
      <c r="A265" s="20">
        <v>205</v>
      </c>
      <c r="B265" s="21" t="s">
        <v>36</v>
      </c>
      <c r="C265" s="21" t="str">
        <f>IF(B265="MW Ind","3",IF(B265="MW won","2",IF(B265="AW droog","5",IF(B265="IW droog","1","-1"))))</f>
        <v>3</v>
      </c>
      <c r="D265" s="22">
        <v>500</v>
      </c>
      <c r="E265" s="20" t="s">
        <v>38</v>
      </c>
      <c r="F265" s="20" t="str">
        <f>IF(E265 = "CONCTTE", "2720", IF(E265 = "MASSFTE", "2725", ""))</f>
        <v>2725</v>
      </c>
      <c r="G265" s="21"/>
      <c r="H265" s="21" t="str">
        <f>INDEX('Aquo parameters'!$A$1:$H$8000,MATCH($I265,'Aquo parameters'!$E:$E,0),1)</f>
        <v>minrlole</v>
      </c>
      <c r="I265" s="21">
        <v>1200</v>
      </c>
      <c r="J265" s="21" t="str">
        <f>INDEX('Aquo parameters'!$A$1:$H$5341,MATCH($I265,'Aquo parameters'!$E:$E,0),2)</f>
        <v>minerale olie</v>
      </c>
      <c r="K265" s="21" t="s">
        <v>69</v>
      </c>
      <c r="L265" s="21" t="str">
        <f>IF(K265 = "dg", "1", IF(K265 = "TEQdg", "5", IF(K265 = "Sndg", "4", IF(K265 = "C10C40dg", "93", "-1"))))</f>
        <v>93</v>
      </c>
      <c r="M265" s="21" t="s">
        <v>40</v>
      </c>
      <c r="N265" s="21" t="str">
        <f>IF(M265="mg/kg","58",IF(M265="ug/kg","131",IF(M265="ng/kg","77","--")))</f>
        <v>58</v>
      </c>
      <c r="O265" s="26">
        <v>41207</v>
      </c>
      <c r="P265" s="23">
        <v>4125</v>
      </c>
      <c r="R265" s="21" t="s">
        <v>42</v>
      </c>
      <c r="S265" s="23">
        <v>16</v>
      </c>
      <c r="U265" s="20" t="str">
        <f xml:space="preserve"> "testingRule.AddTestStandardValue(new BoToVa.BusinessEntities.DatabaseEntities.TestStandardValue() { ParameterID = "&amp; I265 &amp;", TeststandardValueID = "&amp; A265 &amp;", QuantityCode = """&amp; E265 &amp;""",  QuantityID = "&amp; F265 &amp;", ConditionCode = """ &amp; K265 &amp; """,  ConditionID = " &amp; L265 &amp; ", ParameterCode = """ &amp; H265 &amp; """, UnitCode = """ &amp; M265 &amp; """, UnitID = " &amp; N265 &amp; ", Value = " &amp; D265 &amp; " , TeststandardParameterCode = " &amp; C265 &amp; ", IntroductionDate = DateTime.Parse(""2012/10/31"") });"</f>
        <v>testingRule.AddTestStandardValue(new BoToVa.BusinessEntities.DatabaseEntities.TestStandardValue() { ParameterID = 1200, TeststandardValueID = 205, QuantityCode = "MASSFTE",  QuantityID = 2725, ConditionCode = "C10C40dg",  ConditionID = 93, ParameterCode = "minrlole", UnitCode = "mg/kg", UnitID = 58, Value = 500 , TeststandardParameterCode = 3, IntroductionDate = DateTime.Parse("2012/10/31") });</v>
      </c>
    </row>
    <row r="266" spans="1:21" ht="14.45" customHeight="1" x14ac:dyDescent="0.25">
      <c r="A266" s="20">
        <v>208</v>
      </c>
      <c r="B266" s="21" t="s">
        <v>43</v>
      </c>
      <c r="C266" s="21" t="str">
        <f>IF(B266="MW Ind","3",IF(B266="MW won","2",IF(B266="AW droog","5",IF(B266="IW droog","1","-1"))))</f>
        <v>5</v>
      </c>
      <c r="D266" s="22">
        <v>190</v>
      </c>
      <c r="E266" s="20" t="s">
        <v>38</v>
      </c>
      <c r="F266" s="20" t="str">
        <f>IF(E266 = "CONCTTE", "2720", IF(E266 = "MASSFTE", "2725", ""))</f>
        <v>2725</v>
      </c>
      <c r="G266" s="21"/>
      <c r="H266" s="21" t="str">
        <f>INDEX('Aquo parameters'!$A$1:$H$8000,MATCH($I266,'Aquo parameters'!$E:$E,0),1)</f>
        <v>minrlole</v>
      </c>
      <c r="I266" s="21">
        <v>1200</v>
      </c>
      <c r="J266" s="21" t="str">
        <f>INDEX('Aquo parameters'!$A$1:$H$5341,MATCH($I266,'Aquo parameters'!$E:$E,0),2)</f>
        <v>minerale olie</v>
      </c>
      <c r="K266" s="21" t="s">
        <v>69</v>
      </c>
      <c r="L266" s="21" t="str">
        <f>IF(K266 = "dg", "1", IF(K266 = "TEQdg", "5", IF(K266 = "Sndg", "4", IF(K266 = "C10C40dg", "93", "-1"))))</f>
        <v>93</v>
      </c>
      <c r="M266" s="21" t="s">
        <v>40</v>
      </c>
      <c r="N266" s="21" t="str">
        <f>IF(M266="mg/kg","58",IF(M266="ug/kg","131",IF(M266="ng/kg","77","--")))</f>
        <v>58</v>
      </c>
      <c r="O266" s="26">
        <v>41207</v>
      </c>
      <c r="P266" s="23">
        <v>4298</v>
      </c>
      <c r="R266" s="21" t="s">
        <v>42</v>
      </c>
      <c r="S266" s="23">
        <v>16</v>
      </c>
      <c r="U266" s="20" t="str">
        <f xml:space="preserve"> "testingRule.AddTestStandardValue(new BoToVa.BusinessEntities.DatabaseEntities.TestStandardValue() { ParameterID = "&amp; I266 &amp;", TeststandardValueID = "&amp; A266 &amp;", QuantityCode = """&amp; E266 &amp;""",  QuantityID = "&amp; F266 &amp;", ConditionCode = """ &amp; K266 &amp; """,  ConditionID = " &amp; L266 &amp; ", ParameterCode = """ &amp; H266 &amp; """, UnitCode = """ &amp; M266 &amp; """, UnitID = " &amp; N266 &amp; ", Value = " &amp; D266 &amp; " , TeststandardParameterCode = " &amp; C266 &amp; ", IntroductionDate = DateTime.Parse(""2012/10/31"") });"</f>
        <v>testingRule.AddTestStandardValue(new BoToVa.BusinessEntities.DatabaseEntities.TestStandardValue() { ParameterID = 1200, TeststandardValueID = 208, QuantityCode = "MASSFTE",  QuantityID = 2725, ConditionCode = "C10C40dg",  ConditionID = 93, ParameterCode = "minrlole", UnitCode = "mg/kg", UnitID = 58, Value = 190 , TeststandardParameterCode = 5, IntroductionDate = DateTime.Parse("2012/10/31") });</v>
      </c>
    </row>
    <row r="267" spans="1:21" ht="14.45" customHeight="1" x14ac:dyDescent="0.25">
      <c r="A267" s="20">
        <v>209</v>
      </c>
      <c r="B267" s="21" t="s">
        <v>43</v>
      </c>
      <c r="C267" s="21" t="str">
        <f t="shared" si="27"/>
        <v>5</v>
      </c>
      <c r="D267" s="22" t="s">
        <v>70</v>
      </c>
      <c r="E267" s="20" t="s">
        <v>38</v>
      </c>
      <c r="F267" s="20" t="str">
        <f t="shared" si="28"/>
        <v>2725</v>
      </c>
      <c r="G267" s="21"/>
      <c r="H267" s="21" t="str">
        <f>INDEX('Aquo parameters'!$A$1:$H$8000,MATCH($I267,'Aquo parameters'!$E:$E,0),1)</f>
        <v>Mo</v>
      </c>
      <c r="I267" s="21">
        <v>1243</v>
      </c>
      <c r="J267" s="21" t="str">
        <f>INDEX('Aquo parameters'!$A$1:$H$5341,MATCH($I267,'Aquo parameters'!$E:$E,0),2)</f>
        <v>molybdeen</v>
      </c>
      <c r="K267" s="21" t="s">
        <v>39</v>
      </c>
      <c r="L267" s="21" t="str">
        <f t="shared" si="29"/>
        <v>1</v>
      </c>
      <c r="M267" s="21" t="s">
        <v>40</v>
      </c>
      <c r="N267" s="21" t="str">
        <f t="shared" si="30"/>
        <v>58</v>
      </c>
      <c r="O267" s="26">
        <v>41207</v>
      </c>
      <c r="P267" s="23">
        <v>4192</v>
      </c>
      <c r="R267" s="21" t="s">
        <v>42</v>
      </c>
      <c r="S267" s="23">
        <v>6</v>
      </c>
      <c r="U267" s="20" t="str">
        <f t="shared" si="31"/>
        <v>testingRule.AddTestStandardValue(new BoToVa.BusinessEntities.DatabaseEntities.TestStandardValue() { ParameterID = 1243, TeststandardValueID = 209, QuantityCode = "MASSFTE",  QuantityID = 2725, ConditionCode = "dg",  ConditionID = 1, ParameterCode = "Mo", UnitCode = "mg/kg", UnitID = 58, Value = 1.5 , TeststandardParameterCode = 5, IntroductionDate = DateTime.Parse("2012/10/31") });</v>
      </c>
    </row>
    <row r="268" spans="1:21" ht="14.45" customHeight="1" x14ac:dyDescent="0.25">
      <c r="A268" s="20">
        <v>210</v>
      </c>
      <c r="B268" s="21" t="s">
        <v>41</v>
      </c>
      <c r="C268" s="21" t="str">
        <f t="shared" si="27"/>
        <v>2</v>
      </c>
      <c r="D268" s="22">
        <v>88</v>
      </c>
      <c r="E268" s="20" t="s">
        <v>38</v>
      </c>
      <c r="F268" s="20" t="str">
        <f t="shared" si="28"/>
        <v>2725</v>
      </c>
      <c r="G268" s="21"/>
      <c r="H268" s="21" t="str">
        <f>INDEX('Aquo parameters'!$A$1:$H$8000,MATCH($I268,'Aquo parameters'!$E:$E,0),1)</f>
        <v>Mo</v>
      </c>
      <c r="I268" s="21">
        <v>1243</v>
      </c>
      <c r="J268" s="21" t="str">
        <f>INDEX('Aquo parameters'!$A$1:$H$5341,MATCH($I268,'Aquo parameters'!$E:$E,0),2)</f>
        <v>molybdeen</v>
      </c>
      <c r="K268" s="21" t="s">
        <v>39</v>
      </c>
      <c r="L268" s="21" t="str">
        <f t="shared" si="29"/>
        <v>1</v>
      </c>
      <c r="M268" s="21" t="s">
        <v>40</v>
      </c>
      <c r="N268" s="21" t="str">
        <f t="shared" si="30"/>
        <v>58</v>
      </c>
      <c r="O268" s="26">
        <v>41207</v>
      </c>
      <c r="P268" s="23">
        <v>4191</v>
      </c>
      <c r="R268" s="21" t="s">
        <v>42</v>
      </c>
      <c r="S268" s="23">
        <v>6</v>
      </c>
      <c r="U268" s="20" t="str">
        <f t="shared" si="31"/>
        <v>testingRule.AddTestStandardValue(new BoToVa.BusinessEntities.DatabaseEntities.TestStandardValue() { ParameterID = 1243, TeststandardValueID = 210, QuantityCode = "MASSFTE",  QuantityID = 2725, ConditionCode = "dg",  ConditionID = 1, ParameterCode = "Mo", UnitCode = "mg/kg", UnitID = 58, Value = 88 , TeststandardParameterCode = 2, IntroductionDate = DateTime.Parse("2012/10/31") });</v>
      </c>
    </row>
    <row r="269" spans="1:21" ht="14.45" customHeight="1" x14ac:dyDescent="0.25">
      <c r="A269" s="20">
        <v>211</v>
      </c>
      <c r="B269" s="21" t="s">
        <v>36</v>
      </c>
      <c r="C269" s="21" t="str">
        <f t="shared" si="27"/>
        <v>3</v>
      </c>
      <c r="D269" s="22">
        <v>190</v>
      </c>
      <c r="E269" s="20" t="s">
        <v>38</v>
      </c>
      <c r="F269" s="20" t="str">
        <f t="shared" si="28"/>
        <v>2725</v>
      </c>
      <c r="G269" s="21"/>
      <c r="H269" s="21" t="str">
        <f>INDEX('Aquo parameters'!$A$1:$H$8000,MATCH($I269,'Aquo parameters'!$E:$E,0),1)</f>
        <v>Mo</v>
      </c>
      <c r="I269" s="21">
        <v>1243</v>
      </c>
      <c r="J269" s="21" t="str">
        <f>INDEX('Aquo parameters'!$A$1:$H$5341,MATCH($I269,'Aquo parameters'!$E:$E,0),2)</f>
        <v>molybdeen</v>
      </c>
      <c r="K269" s="21" t="s">
        <v>39</v>
      </c>
      <c r="L269" s="21" t="str">
        <f t="shared" si="29"/>
        <v>1</v>
      </c>
      <c r="M269" s="21" t="s">
        <v>40</v>
      </c>
      <c r="N269" s="21" t="str">
        <f t="shared" si="30"/>
        <v>58</v>
      </c>
      <c r="O269" s="26">
        <v>41207</v>
      </c>
      <c r="P269" s="23">
        <v>4126</v>
      </c>
      <c r="R269" s="21" t="s">
        <v>42</v>
      </c>
      <c r="S269" s="23">
        <v>16</v>
      </c>
      <c r="U269" s="20" t="str">
        <f t="shared" si="31"/>
        <v>testingRule.AddTestStandardValue(new BoToVa.BusinessEntities.DatabaseEntities.TestStandardValue() { ParameterID = 1243, TeststandardValueID = 211, QuantityCode = "MASSFTE",  QuantityID = 2725, ConditionCode = "dg",  ConditionID = 1, ParameterCode = "Mo", UnitCode = "mg/kg", UnitID = 58, Value = 190 , TeststandardParameterCode = 3, IntroductionDate = DateTime.Parse("2012/10/31") });</v>
      </c>
    </row>
    <row r="270" spans="1:21" ht="14.45" customHeight="1" x14ac:dyDescent="0.25">
      <c r="A270" s="20">
        <v>212</v>
      </c>
      <c r="B270" s="21" t="s">
        <v>44</v>
      </c>
      <c r="C270" s="21" t="str">
        <f t="shared" si="27"/>
        <v>1</v>
      </c>
      <c r="D270" s="22">
        <v>190</v>
      </c>
      <c r="E270" s="20" t="s">
        <v>38</v>
      </c>
      <c r="F270" s="20" t="str">
        <f t="shared" si="28"/>
        <v>2725</v>
      </c>
      <c r="G270" s="21"/>
      <c r="H270" s="21" t="str">
        <f>INDEX('Aquo parameters'!$A$1:$H$8000,MATCH($I270,'Aquo parameters'!$E:$E,0),1)</f>
        <v>Mo</v>
      </c>
      <c r="I270" s="21">
        <v>1243</v>
      </c>
      <c r="J270" s="21" t="str">
        <f>INDEX('Aquo parameters'!$A$1:$H$5341,MATCH($I270,'Aquo parameters'!$E:$E,0),2)</f>
        <v>molybdeen</v>
      </c>
      <c r="K270" s="21" t="s">
        <v>39</v>
      </c>
      <c r="L270" s="21" t="str">
        <f t="shared" si="29"/>
        <v>1</v>
      </c>
      <c r="M270" s="21" t="s">
        <v>40</v>
      </c>
      <c r="N270" s="21" t="str">
        <f t="shared" si="30"/>
        <v>58</v>
      </c>
      <c r="O270" s="26">
        <v>41207</v>
      </c>
      <c r="P270" s="23">
        <v>4317</v>
      </c>
      <c r="R270" s="21" t="s">
        <v>42</v>
      </c>
      <c r="S270" s="23">
        <v>16</v>
      </c>
      <c r="U270" s="20" t="str">
        <f t="shared" si="31"/>
        <v>testingRule.AddTestStandardValue(new BoToVa.BusinessEntities.DatabaseEntities.TestStandardValue() { ParameterID = 1243, TeststandardValueID = 212, QuantityCode = "MASSFTE",  QuantityID = 2725, ConditionCode = "dg",  ConditionID = 1, ParameterCode = "Mo", UnitCode = "mg/kg", UnitID = 58, Value = 190 , TeststandardParameterCode = 1, IntroductionDate = DateTime.Parse("2012/10/31") });</v>
      </c>
    </row>
    <row r="271" spans="1:21" ht="14.45" customHeight="1" x14ac:dyDescent="0.25">
      <c r="A271" s="20">
        <v>408</v>
      </c>
      <c r="B271" s="21" t="s">
        <v>53</v>
      </c>
      <c r="C271" s="21" t="str">
        <f>IF(B271="MW Ind","3",IF(B271="MW won","2",IF(B271="AW droog","5",IF(B271="IW droog","1",IF(B271="ETW","4","-1")))))</f>
        <v>4</v>
      </c>
      <c r="D271" s="22">
        <v>105</v>
      </c>
      <c r="E271" s="20" t="s">
        <v>38</v>
      </c>
      <c r="F271" s="20" t="str">
        <f t="shared" si="28"/>
        <v>2725</v>
      </c>
      <c r="G271" s="21"/>
      <c r="H271" s="21" t="str">
        <f>INDEX('Aquo parameters'!$A$1:$H$8000,MATCH($I271,'Aquo parameters'!$E:$E,0),1)</f>
        <v>Mo</v>
      </c>
      <c r="I271" s="21">
        <v>1243</v>
      </c>
      <c r="J271" s="21" t="str">
        <f>INDEX('Aquo parameters'!$A$1:$H$5341,MATCH($I271,'Aquo parameters'!$E:$E,0),2)</f>
        <v>molybdeen</v>
      </c>
      <c r="K271" s="21" t="s">
        <v>39</v>
      </c>
      <c r="L271" s="21" t="str">
        <f t="shared" si="29"/>
        <v>1</v>
      </c>
      <c r="M271" s="21" t="s">
        <v>40</v>
      </c>
      <c r="N271" s="21" t="str">
        <f t="shared" si="30"/>
        <v>58</v>
      </c>
      <c r="O271" s="26">
        <v>41207</v>
      </c>
      <c r="U271" s="20" t="str">
        <f t="shared" si="31"/>
        <v>testingRule.AddTestStandardValue(new BoToVa.BusinessEntities.DatabaseEntities.TestStandardValue() { ParameterID = 1243, TeststandardValueID = 408, QuantityCode = "MASSFTE",  QuantityID = 2725, ConditionCode = "dg",  ConditionID = 1, ParameterCode = "Mo", UnitCode = "mg/kg", UnitID = 58, Value = 105 , TeststandardParameterCode = 4, IntroductionDate = DateTime.Parse("2012/10/31") });</v>
      </c>
    </row>
    <row r="272" spans="1:21" ht="14.45" customHeight="1" x14ac:dyDescent="0.25">
      <c r="A272" s="20">
        <v>112</v>
      </c>
      <c r="B272" s="21" t="s">
        <v>44</v>
      </c>
      <c r="C272" s="21" t="str">
        <f t="shared" ref="C272:C283" si="32">IF(B272="MW Ind","3",IF(B272="MW won","2",IF(B272="AW droog","5",IF(B272="IW droog","1","-1"))))</f>
        <v>1</v>
      </c>
      <c r="D272" s="22">
        <v>15</v>
      </c>
      <c r="E272" s="20" t="s">
        <v>38</v>
      </c>
      <c r="F272" s="20" t="str">
        <f t="shared" si="28"/>
        <v>2725</v>
      </c>
      <c r="G272" s="21"/>
      <c r="H272" s="21" t="str">
        <f>INDEX('Aquo parameters'!$A$1:$H$8000,MATCH($I272,'Aquo parameters'!$E:$E,0),1)</f>
        <v>ClBen</v>
      </c>
      <c r="I272" s="21">
        <v>1246</v>
      </c>
      <c r="J272" s="21" t="str">
        <f>INDEX('Aquo parameters'!$A$1:$H$5341,MATCH($I272,'Aquo parameters'!$E:$E,0),2)</f>
        <v>chloorbenzeen</v>
      </c>
      <c r="K272" s="21" t="s">
        <v>39</v>
      </c>
      <c r="L272" s="21" t="str">
        <f t="shared" si="29"/>
        <v>1</v>
      </c>
      <c r="M272" s="21" t="s">
        <v>40</v>
      </c>
      <c r="N272" s="21" t="str">
        <f t="shared" si="30"/>
        <v>58</v>
      </c>
      <c r="O272" s="26">
        <v>41207</v>
      </c>
      <c r="P272" s="23">
        <v>4348</v>
      </c>
      <c r="R272" s="21" t="s">
        <v>42</v>
      </c>
      <c r="S272" s="23">
        <v>16</v>
      </c>
      <c r="U272" s="20" t="str">
        <f t="shared" si="31"/>
        <v>testingRule.AddTestStandardValue(new BoToVa.BusinessEntities.DatabaseEntities.TestStandardValue() { ParameterID = 1246, TeststandardValueID = 112, QuantityCode = "MASSFTE",  QuantityID = 2725, ConditionCode = "dg",  ConditionID = 1, ParameterCode = "ClBen", UnitCode = "mg/kg", UnitID = 58, Value = 15 , TeststandardParameterCode = 1, IntroductionDate = DateTime.Parse("2012/10/31") });</v>
      </c>
    </row>
    <row r="273" spans="1:23" ht="14.45" customHeight="1" x14ac:dyDescent="0.25">
      <c r="A273" s="20">
        <v>113</v>
      </c>
      <c r="B273" s="21" t="s">
        <v>43</v>
      </c>
      <c r="C273" s="21" t="str">
        <f t="shared" si="32"/>
        <v>5</v>
      </c>
      <c r="D273" s="22" t="s">
        <v>46</v>
      </c>
      <c r="E273" s="20" t="s">
        <v>38</v>
      </c>
      <c r="F273" s="20" t="str">
        <f t="shared" si="28"/>
        <v>2725</v>
      </c>
      <c r="G273" s="21"/>
      <c r="H273" s="21" t="str">
        <f>INDEX('Aquo parameters'!$A$1:$H$8000,MATCH($I273,'Aquo parameters'!$E:$E,0),1)</f>
        <v>ClBen</v>
      </c>
      <c r="I273" s="21">
        <v>1246</v>
      </c>
      <c r="J273" s="21" t="str">
        <f>INDEX('Aquo parameters'!$A$1:$H$5341,MATCH($I273,'Aquo parameters'!$E:$E,0),2)</f>
        <v>chloorbenzeen</v>
      </c>
      <c r="K273" s="21" t="s">
        <v>39</v>
      </c>
      <c r="L273" s="21" t="str">
        <f t="shared" si="29"/>
        <v>1</v>
      </c>
      <c r="M273" s="21" t="s">
        <v>40</v>
      </c>
      <c r="N273" s="21" t="str">
        <f t="shared" si="30"/>
        <v>58</v>
      </c>
      <c r="O273" s="26">
        <v>41207</v>
      </c>
      <c r="P273" s="23">
        <v>4005</v>
      </c>
      <c r="R273" s="21" t="s">
        <v>42</v>
      </c>
      <c r="S273" s="23">
        <v>6</v>
      </c>
      <c r="U273" s="20" t="str">
        <f t="shared" si="31"/>
        <v>testingRule.AddTestStandardValue(new BoToVa.BusinessEntities.DatabaseEntities.TestStandardValue() { ParameterID = 1246, TeststandardValueID = 113, QuantityCode = "MASSFTE",  QuantityID = 2725, ConditionCode = "dg",  ConditionID = 1, ParameterCode = "ClBen", UnitCode = "mg/kg", UnitID = 58, Value = 0.2 , TeststandardParameterCode = 5, IntroductionDate = DateTime.Parse("2012/10/31") });</v>
      </c>
    </row>
    <row r="274" spans="1:23" s="28" customFormat="1" ht="14.45" customHeight="1" x14ac:dyDescent="0.25">
      <c r="A274" s="20">
        <v>114</v>
      </c>
      <c r="B274" s="21" t="s">
        <v>36</v>
      </c>
      <c r="C274" s="21" t="str">
        <f t="shared" si="32"/>
        <v>3</v>
      </c>
      <c r="D274" s="22">
        <v>5</v>
      </c>
      <c r="E274" s="20" t="s">
        <v>38</v>
      </c>
      <c r="F274" s="20" t="str">
        <f t="shared" si="28"/>
        <v>2725</v>
      </c>
      <c r="G274" s="21"/>
      <c r="H274" s="21" t="str">
        <f>INDEX('Aquo parameters'!$A$1:$H$8000,MATCH($I274,'Aquo parameters'!$E:$E,0),1)</f>
        <v>ClBen</v>
      </c>
      <c r="I274" s="21">
        <v>1246</v>
      </c>
      <c r="J274" s="21" t="str">
        <f>INDEX('Aquo parameters'!$A$1:$H$5341,MATCH($I274,'Aquo parameters'!$E:$E,0),2)</f>
        <v>chloorbenzeen</v>
      </c>
      <c r="K274" s="21" t="s">
        <v>39</v>
      </c>
      <c r="L274" s="21" t="str">
        <f t="shared" si="29"/>
        <v>1</v>
      </c>
      <c r="M274" s="21" t="s">
        <v>40</v>
      </c>
      <c r="N274" s="21" t="str">
        <f t="shared" si="30"/>
        <v>58</v>
      </c>
      <c r="O274" s="26">
        <v>41207</v>
      </c>
      <c r="P274" s="23">
        <v>4101</v>
      </c>
      <c r="Q274" s="20"/>
      <c r="R274" s="21" t="s">
        <v>42</v>
      </c>
      <c r="S274" s="23">
        <v>6</v>
      </c>
      <c r="T274" s="20"/>
      <c r="U274" s="20" t="str">
        <f t="shared" si="31"/>
        <v>testingRule.AddTestStandardValue(new BoToVa.BusinessEntities.DatabaseEntities.TestStandardValue() { ParameterID = 1246, TeststandardValueID = 114, QuantityCode = "MASSFTE",  QuantityID = 2725, ConditionCode = "dg",  ConditionID = 1, ParameterCode = "ClBen", UnitCode = "mg/kg", UnitID = 58, Value = 5 , TeststandardParameterCode = 3, IntroductionDate = DateTime.Parse("2012/10/31") });</v>
      </c>
      <c r="V274" s="20"/>
      <c r="W274" s="20"/>
    </row>
    <row r="275" spans="1:23" s="28" customFormat="1" ht="14.45" customHeight="1" x14ac:dyDescent="0.25">
      <c r="A275" s="20">
        <v>423</v>
      </c>
      <c r="B275" s="21" t="s">
        <v>41</v>
      </c>
      <c r="C275" s="21" t="str">
        <f t="shared" si="32"/>
        <v>2</v>
      </c>
      <c r="D275" s="22" t="s">
        <v>46</v>
      </c>
      <c r="E275" s="20" t="s">
        <v>38</v>
      </c>
      <c r="F275" s="20" t="str">
        <f t="shared" si="28"/>
        <v>2725</v>
      </c>
      <c r="G275" s="21"/>
      <c r="H275" s="21" t="str">
        <f>INDEX('Aquo parameters'!$A$1:$H$8000,MATCH($I275,'Aquo parameters'!$E:$E,0),1)</f>
        <v>ClBen</v>
      </c>
      <c r="I275" s="21">
        <v>1246</v>
      </c>
      <c r="J275" s="21" t="str">
        <f>INDEX('Aquo parameters'!$A$1:$H$5341,MATCH($I275,'Aquo parameters'!$E:$E,0),2)</f>
        <v>chloorbenzeen</v>
      </c>
      <c r="K275" s="21" t="s">
        <v>39</v>
      </c>
      <c r="L275" s="21" t="str">
        <f t="shared" si="29"/>
        <v>1</v>
      </c>
      <c r="M275" s="21" t="s">
        <v>40</v>
      </c>
      <c r="N275" s="21" t="str">
        <f t="shared" si="30"/>
        <v>58</v>
      </c>
      <c r="O275" s="26">
        <v>41207</v>
      </c>
      <c r="P275" s="23">
        <v>4101</v>
      </c>
      <c r="Q275" s="20"/>
      <c r="R275" s="21" t="s">
        <v>42</v>
      </c>
      <c r="S275" s="23">
        <v>6</v>
      </c>
      <c r="T275" s="20"/>
      <c r="U275" s="20" t="str">
        <f t="shared" si="31"/>
        <v>testingRule.AddTestStandardValue(new BoToVa.BusinessEntities.DatabaseEntities.TestStandardValue() { ParameterID = 1246, TeststandardValueID = 423, QuantityCode = "MASSFTE",  QuantityID = 2725, ConditionCode = "dg",  ConditionID = 1, ParameterCode = "ClBen", UnitCode = "mg/kg", UnitID = 58, Value = 0.2 , TeststandardParameterCode = 2, IntroductionDate = DateTime.Parse("2012/10/31") });</v>
      </c>
      <c r="V275" s="20"/>
      <c r="W275" s="20"/>
    </row>
    <row r="276" spans="1:23" s="28" customFormat="1" ht="14.45" customHeight="1" x14ac:dyDescent="0.25">
      <c r="A276" s="20">
        <v>312</v>
      </c>
      <c r="B276" s="21" t="s">
        <v>43</v>
      </c>
      <c r="C276" s="21" t="str">
        <f t="shared" si="32"/>
        <v>5</v>
      </c>
      <c r="D276" s="22">
        <v>45</v>
      </c>
      <c r="E276" s="20" t="s">
        <v>38</v>
      </c>
      <c r="F276" s="20" t="str">
        <f t="shared" si="28"/>
        <v>2725</v>
      </c>
      <c r="G276" s="21"/>
      <c r="H276" s="21" t="str">
        <f>INDEX('Aquo parameters'!$A$1:$H$8000,MATCH($I276,'Aquo parameters'!$E:$E,0),1)</f>
        <v>sMClFol</v>
      </c>
      <c r="I276" s="21">
        <v>1248</v>
      </c>
      <c r="J276" s="21" t="str">
        <f>INDEX('Aquo parameters'!$A$1:$H$5341,MATCH($I276,'Aquo parameters'!$E:$E,0),2)</f>
        <v>som monochloorfenol-isomeren</v>
      </c>
      <c r="K276" s="21" t="s">
        <v>39</v>
      </c>
      <c r="L276" s="21" t="str">
        <f t="shared" si="29"/>
        <v>1</v>
      </c>
      <c r="M276" s="21" t="s">
        <v>51</v>
      </c>
      <c r="N276" s="21" t="str">
        <f t="shared" si="30"/>
        <v>131</v>
      </c>
      <c r="O276" s="26">
        <v>41207</v>
      </c>
      <c r="P276" s="23">
        <v>4036</v>
      </c>
      <c r="R276" s="29" t="s">
        <v>42</v>
      </c>
      <c r="S276" s="32">
        <v>6</v>
      </c>
      <c r="U276" s="20" t="str">
        <f t="shared" si="31"/>
        <v>testingRule.AddTestStandardValue(new BoToVa.BusinessEntities.DatabaseEntities.TestStandardValue() { ParameterID = 1248, TeststandardValueID = 312, QuantityCode = "MASSFTE",  QuantityID = 2725, ConditionCode = "dg",  ConditionID = 1, ParameterCode = "sMClFol", UnitCode = "ug/kg", UnitID = 131, Value = 45 , TeststandardParameterCode = 5, IntroductionDate = DateTime.Parse("2012/10/31") });</v>
      </c>
      <c r="V276" s="20"/>
      <c r="W276" s="20"/>
    </row>
    <row r="277" spans="1:23" s="28" customFormat="1" ht="14.45" customHeight="1" x14ac:dyDescent="0.25">
      <c r="A277" s="20">
        <v>313</v>
      </c>
      <c r="B277" s="21" t="s">
        <v>41</v>
      </c>
      <c r="C277" s="21" t="str">
        <f t="shared" si="32"/>
        <v>2</v>
      </c>
      <c r="D277" s="22">
        <v>45</v>
      </c>
      <c r="E277" s="20" t="s">
        <v>38</v>
      </c>
      <c r="F277" s="20" t="str">
        <f t="shared" si="28"/>
        <v>2725</v>
      </c>
      <c r="G277" s="21"/>
      <c r="H277" s="21" t="str">
        <f>INDEX('Aquo parameters'!$A$1:$H$8000,MATCH($I277,'Aquo parameters'!$E:$E,0),1)</f>
        <v>sMClFol</v>
      </c>
      <c r="I277" s="21">
        <v>1248</v>
      </c>
      <c r="J277" s="21" t="str">
        <f>INDEX('Aquo parameters'!$A$1:$H$5341,MATCH($I277,'Aquo parameters'!$E:$E,0),2)</f>
        <v>som monochloorfenol-isomeren</v>
      </c>
      <c r="K277" s="21" t="s">
        <v>39</v>
      </c>
      <c r="L277" s="21" t="str">
        <f t="shared" si="29"/>
        <v>1</v>
      </c>
      <c r="M277" s="21" t="s">
        <v>51</v>
      </c>
      <c r="N277" s="21" t="str">
        <f t="shared" si="30"/>
        <v>131</v>
      </c>
      <c r="O277" s="26">
        <v>41207</v>
      </c>
      <c r="P277" s="23">
        <v>4240</v>
      </c>
      <c r="Q277" s="20"/>
      <c r="R277" s="21" t="s">
        <v>42</v>
      </c>
      <c r="S277" s="23">
        <v>16</v>
      </c>
      <c r="T277" s="20"/>
      <c r="U277" s="20" t="str">
        <f t="shared" si="31"/>
        <v>testingRule.AddTestStandardValue(new BoToVa.BusinessEntities.DatabaseEntities.TestStandardValue() { ParameterID = 1248, TeststandardValueID = 313, QuantityCode = "MASSFTE",  QuantityID = 2725, ConditionCode = "dg",  ConditionID = 1, ParameterCode = "sMClFol", UnitCode = "ug/kg", UnitID = 131, Value = 45 , TeststandardParameterCode = 2, IntroductionDate = DateTime.Parse("2012/10/31") });</v>
      </c>
      <c r="V277" s="20"/>
      <c r="W277" s="20"/>
    </row>
    <row r="278" spans="1:23" ht="14.45" customHeight="1" x14ac:dyDescent="0.25">
      <c r="A278" s="20">
        <v>314</v>
      </c>
      <c r="B278" s="21" t="s">
        <v>36</v>
      </c>
      <c r="C278" s="21" t="str">
        <f t="shared" si="32"/>
        <v>3</v>
      </c>
      <c r="D278" s="22">
        <v>5400</v>
      </c>
      <c r="E278" s="20" t="s">
        <v>38</v>
      </c>
      <c r="F278" s="20" t="str">
        <f t="shared" si="28"/>
        <v>2725</v>
      </c>
      <c r="G278" s="21"/>
      <c r="H278" s="21" t="str">
        <f>INDEX('Aquo parameters'!$A$1:$H$8000,MATCH($I278,'Aquo parameters'!$E:$E,0),1)</f>
        <v>sMClFol</v>
      </c>
      <c r="I278" s="21">
        <v>1248</v>
      </c>
      <c r="J278" s="21" t="str">
        <f>INDEX('Aquo parameters'!$A$1:$H$5341,MATCH($I278,'Aquo parameters'!$E:$E,0),2)</f>
        <v>som monochloorfenol-isomeren</v>
      </c>
      <c r="K278" s="21" t="s">
        <v>39</v>
      </c>
      <c r="L278" s="21" t="str">
        <f t="shared" si="29"/>
        <v>1</v>
      </c>
      <c r="M278" s="21" t="s">
        <v>51</v>
      </c>
      <c r="N278" s="21" t="str">
        <f t="shared" si="30"/>
        <v>131</v>
      </c>
      <c r="O278" s="26">
        <v>41207</v>
      </c>
      <c r="P278" s="23">
        <v>4153</v>
      </c>
      <c r="R278" s="21" t="s">
        <v>42</v>
      </c>
      <c r="S278" s="23">
        <v>16</v>
      </c>
      <c r="U278" s="20" t="str">
        <f t="shared" si="31"/>
        <v>testingRule.AddTestStandardValue(new BoToVa.BusinessEntities.DatabaseEntities.TestStandardValue() { ParameterID = 1248, TeststandardValueID = 314, QuantityCode = "MASSFTE",  QuantityID = 2725, ConditionCode = "dg",  ConditionID = 1, ParameterCode = "sMClFol", UnitCode = "ug/kg", UnitID = 131, Value = 5400 , TeststandardParameterCode = 3, IntroductionDate = DateTime.Parse("2012/10/31") });</v>
      </c>
    </row>
    <row r="279" spans="1:23" ht="14.45" customHeight="1" x14ac:dyDescent="0.25">
      <c r="A279" s="20">
        <v>315</v>
      </c>
      <c r="B279" s="21" t="s">
        <v>44</v>
      </c>
      <c r="C279" s="21" t="str">
        <f t="shared" si="32"/>
        <v>1</v>
      </c>
      <c r="D279" s="22">
        <v>5400</v>
      </c>
      <c r="E279" s="20" t="s">
        <v>38</v>
      </c>
      <c r="F279" s="20" t="str">
        <f t="shared" si="28"/>
        <v>2725</v>
      </c>
      <c r="G279" s="21"/>
      <c r="H279" s="21" t="str">
        <f>INDEX('Aquo parameters'!$A$1:$H$8000,MATCH($I279,'Aquo parameters'!$E:$E,0),1)</f>
        <v>sMClFol</v>
      </c>
      <c r="I279" s="21">
        <v>1248</v>
      </c>
      <c r="J279" s="21" t="str">
        <f>INDEX('Aquo parameters'!$A$1:$H$5341,MATCH($I279,'Aquo parameters'!$E:$E,0),2)</f>
        <v>som monochloorfenol-isomeren</v>
      </c>
      <c r="K279" s="21" t="s">
        <v>39</v>
      </c>
      <c r="L279" s="21" t="str">
        <f t="shared" si="29"/>
        <v>1</v>
      </c>
      <c r="M279" s="21" t="s">
        <v>51</v>
      </c>
      <c r="N279" s="21" t="str">
        <f t="shared" si="30"/>
        <v>131</v>
      </c>
      <c r="O279" s="26">
        <v>41207</v>
      </c>
      <c r="P279" s="23">
        <v>4381</v>
      </c>
      <c r="R279" s="21" t="s">
        <v>42</v>
      </c>
      <c r="S279" s="23">
        <v>6</v>
      </c>
      <c r="U279" s="20" t="str">
        <f t="shared" si="31"/>
        <v>testingRule.AddTestStandardValue(new BoToVa.BusinessEntities.DatabaseEntities.TestStandardValue() { ParameterID = 1248, TeststandardValueID = 315, QuantityCode = "MASSFTE",  QuantityID = 2725, ConditionCode = "dg",  ConditionID = 1, ParameterCode = "sMClFol", UnitCode = "ug/kg", UnitID = 131, Value = 5400 , TeststandardParameterCode = 1, IntroductionDate = DateTime.Parse("2012/10/31") });</v>
      </c>
    </row>
    <row r="280" spans="1:23" ht="14.45" customHeight="1" x14ac:dyDescent="0.25">
      <c r="A280" s="20">
        <v>219</v>
      </c>
      <c r="B280" s="21" t="s">
        <v>43</v>
      </c>
      <c r="C280" s="21" t="str">
        <f t="shared" si="32"/>
        <v>5</v>
      </c>
      <c r="D280" s="22">
        <v>35</v>
      </c>
      <c r="E280" s="20" t="s">
        <v>38</v>
      </c>
      <c r="F280" s="20" t="str">
        <f t="shared" si="28"/>
        <v>2725</v>
      </c>
      <c r="G280" s="21"/>
      <c r="H280" s="21" t="str">
        <f>INDEX('Aquo parameters'!$A$1:$H$8000,MATCH($I280,'Aquo parameters'!$E:$E,0),1)</f>
        <v>Ni</v>
      </c>
      <c r="I280" s="21">
        <v>1267</v>
      </c>
      <c r="J280" s="21" t="str">
        <f>INDEX('Aquo parameters'!$A$1:$H$5341,MATCH($I280,'Aquo parameters'!$E:$E,0),2)</f>
        <v>nikkel</v>
      </c>
      <c r="K280" s="21" t="s">
        <v>39</v>
      </c>
      <c r="L280" s="21" t="str">
        <f t="shared" si="29"/>
        <v>1</v>
      </c>
      <c r="M280" s="21" t="s">
        <v>40</v>
      </c>
      <c r="N280" s="21" t="str">
        <f t="shared" si="30"/>
        <v>58</v>
      </c>
      <c r="O280" s="26">
        <v>41207</v>
      </c>
      <c r="P280" s="23">
        <v>4194</v>
      </c>
      <c r="R280" s="21" t="s">
        <v>42</v>
      </c>
      <c r="S280" s="23">
        <v>16</v>
      </c>
      <c r="U280" s="20" t="str">
        <f t="shared" si="31"/>
        <v>testingRule.AddTestStandardValue(new BoToVa.BusinessEntities.DatabaseEntities.TestStandardValue() { ParameterID = 1267, TeststandardValueID = 219, QuantityCode = "MASSFTE",  QuantityID = 2725, ConditionCode = "dg",  ConditionID = 1, ParameterCode = "Ni", UnitCode = "mg/kg", UnitID = 58, Value = 35 , TeststandardParameterCode = 5, IntroductionDate = DateTime.Parse("2012/10/31") });</v>
      </c>
    </row>
    <row r="281" spans="1:23" ht="14.45" customHeight="1" x14ac:dyDescent="0.25">
      <c r="A281" s="20">
        <v>220</v>
      </c>
      <c r="B281" s="21" t="s">
        <v>41</v>
      </c>
      <c r="C281" s="21" t="str">
        <f t="shared" si="32"/>
        <v>2</v>
      </c>
      <c r="D281" s="22">
        <v>39</v>
      </c>
      <c r="E281" s="20" t="s">
        <v>38</v>
      </c>
      <c r="F281" s="20" t="str">
        <f t="shared" si="28"/>
        <v>2725</v>
      </c>
      <c r="G281" s="21"/>
      <c r="H281" s="21" t="str">
        <f>INDEX('Aquo parameters'!$A$1:$H$8000,MATCH($I281,'Aquo parameters'!$E:$E,0),1)</f>
        <v>Ni</v>
      </c>
      <c r="I281" s="21">
        <v>1267</v>
      </c>
      <c r="J281" s="21" t="str">
        <f>INDEX('Aquo parameters'!$A$1:$H$5341,MATCH($I281,'Aquo parameters'!$E:$E,0),2)</f>
        <v>nikkel</v>
      </c>
      <c r="K281" s="21" t="s">
        <v>39</v>
      </c>
      <c r="L281" s="21" t="str">
        <f t="shared" si="29"/>
        <v>1</v>
      </c>
      <c r="M281" s="21" t="s">
        <v>40</v>
      </c>
      <c r="N281" s="21" t="str">
        <f t="shared" si="30"/>
        <v>58</v>
      </c>
      <c r="O281" s="26">
        <v>41207</v>
      </c>
      <c r="P281" s="23">
        <v>4193</v>
      </c>
      <c r="R281" s="21" t="s">
        <v>42</v>
      </c>
      <c r="S281" s="23">
        <v>6</v>
      </c>
      <c r="U281" s="20" t="str">
        <f t="shared" si="31"/>
        <v>testingRule.AddTestStandardValue(new BoToVa.BusinessEntities.DatabaseEntities.TestStandardValue() { ParameterID = 1267, TeststandardValueID = 220, QuantityCode = "MASSFTE",  QuantityID = 2725, ConditionCode = "dg",  ConditionID = 1, ParameterCode = "Ni", UnitCode = "mg/kg", UnitID = 58, Value = 39 , TeststandardParameterCode = 2, IntroductionDate = DateTime.Parse("2012/10/31") });</v>
      </c>
    </row>
    <row r="282" spans="1:23" ht="14.45" customHeight="1" x14ac:dyDescent="0.25">
      <c r="A282" s="20">
        <v>221</v>
      </c>
      <c r="B282" s="21" t="s">
        <v>36</v>
      </c>
      <c r="C282" s="21" t="str">
        <f t="shared" si="32"/>
        <v>3</v>
      </c>
      <c r="D282" s="22">
        <v>100</v>
      </c>
      <c r="E282" s="20" t="s">
        <v>38</v>
      </c>
      <c r="F282" s="20" t="str">
        <f t="shared" si="28"/>
        <v>2725</v>
      </c>
      <c r="G282" s="21"/>
      <c r="H282" s="21" t="str">
        <f>INDEX('Aquo parameters'!$A$1:$H$8000,MATCH($I282,'Aquo parameters'!$E:$E,0),1)</f>
        <v>Ni</v>
      </c>
      <c r="I282" s="21">
        <v>1267</v>
      </c>
      <c r="J282" s="21" t="str">
        <f>INDEX('Aquo parameters'!$A$1:$H$5341,MATCH($I282,'Aquo parameters'!$E:$E,0),2)</f>
        <v>nikkel</v>
      </c>
      <c r="K282" s="21" t="s">
        <v>39</v>
      </c>
      <c r="L282" s="21" t="str">
        <f t="shared" si="29"/>
        <v>1</v>
      </c>
      <c r="M282" s="21" t="s">
        <v>40</v>
      </c>
      <c r="N282" s="21" t="str">
        <f t="shared" si="30"/>
        <v>58</v>
      </c>
      <c r="O282" s="26">
        <v>41207</v>
      </c>
      <c r="P282" s="23">
        <v>4129</v>
      </c>
      <c r="R282" s="21" t="s">
        <v>42</v>
      </c>
      <c r="S282" s="23">
        <v>16</v>
      </c>
      <c r="U282" s="20" t="str">
        <f t="shared" si="31"/>
        <v>testingRule.AddTestStandardValue(new BoToVa.BusinessEntities.DatabaseEntities.TestStandardValue() { ParameterID = 1267, TeststandardValueID = 221, QuantityCode = "MASSFTE",  QuantityID = 2725, ConditionCode = "dg",  ConditionID = 1, ParameterCode = "Ni", UnitCode = "mg/kg", UnitID = 58, Value = 100 , TeststandardParameterCode = 3, IntroductionDate = DateTime.Parse("2012/10/31") });</v>
      </c>
    </row>
    <row r="283" spans="1:23" ht="14.45" customHeight="1" x14ac:dyDescent="0.25">
      <c r="A283" s="20">
        <v>222</v>
      </c>
      <c r="B283" s="21" t="s">
        <v>44</v>
      </c>
      <c r="C283" s="21" t="str">
        <f t="shared" si="32"/>
        <v>1</v>
      </c>
      <c r="D283" s="22">
        <v>100</v>
      </c>
      <c r="E283" s="20" t="s">
        <v>38</v>
      </c>
      <c r="F283" s="20" t="str">
        <f t="shared" si="28"/>
        <v>2725</v>
      </c>
      <c r="G283" s="21"/>
      <c r="H283" s="21" t="str">
        <f>INDEX('Aquo parameters'!$A$1:$H$8000,MATCH($I283,'Aquo parameters'!$E:$E,0),1)</f>
        <v>Ni</v>
      </c>
      <c r="I283" s="21">
        <v>1267</v>
      </c>
      <c r="J283" s="21" t="str">
        <f>INDEX('Aquo parameters'!$A$1:$H$5341,MATCH($I283,'Aquo parameters'!$E:$E,0),2)</f>
        <v>nikkel</v>
      </c>
      <c r="K283" s="21" t="s">
        <v>39</v>
      </c>
      <c r="L283" s="21" t="str">
        <f t="shared" si="29"/>
        <v>1</v>
      </c>
      <c r="M283" s="21" t="s">
        <v>40</v>
      </c>
      <c r="N283" s="21" t="str">
        <f t="shared" si="30"/>
        <v>58</v>
      </c>
      <c r="O283" s="26">
        <v>41207</v>
      </c>
      <c r="P283" s="23">
        <v>4357</v>
      </c>
      <c r="R283" s="21" t="s">
        <v>42</v>
      </c>
      <c r="S283" s="23">
        <v>6</v>
      </c>
      <c r="U283" s="20" t="str">
        <f t="shared" si="31"/>
        <v>testingRule.AddTestStandardValue(new BoToVa.BusinessEntities.DatabaseEntities.TestStandardValue() { ParameterID = 1267, TeststandardValueID = 222, QuantityCode = "MASSFTE",  QuantityID = 2725, ConditionCode = "dg",  ConditionID = 1, ParameterCode = "Ni", UnitCode = "mg/kg", UnitID = 58, Value = 100 , TeststandardParameterCode = 1, IntroductionDate = DateTime.Parse("2012/10/31") });</v>
      </c>
    </row>
    <row r="284" spans="1:23" ht="14.45" customHeight="1" x14ac:dyDescent="0.25">
      <c r="A284" s="20">
        <v>409</v>
      </c>
      <c r="B284" s="21" t="s">
        <v>53</v>
      </c>
      <c r="C284" s="21" t="str">
        <f>IF(B284="MW Ind","3",IF(B284="MW won","2",IF(B284="AW droog","5",IF(B284="IW droog","1",IF(B284="ETW","4","-1")))))</f>
        <v>4</v>
      </c>
      <c r="D284" s="22">
        <v>100</v>
      </c>
      <c r="E284" s="20" t="s">
        <v>38</v>
      </c>
      <c r="F284" s="20" t="str">
        <f t="shared" si="28"/>
        <v>2725</v>
      </c>
      <c r="G284" s="21"/>
      <c r="H284" s="21" t="str">
        <f>INDEX('Aquo parameters'!$A$1:$H$8000,MATCH($I284,'Aquo parameters'!$E:$E,0),1)</f>
        <v>Ni</v>
      </c>
      <c r="I284" s="21">
        <v>1267</v>
      </c>
      <c r="J284" s="21" t="str">
        <f>INDEX('Aquo parameters'!$A$1:$H$5341,MATCH($I284,'Aquo parameters'!$E:$E,0),2)</f>
        <v>nikkel</v>
      </c>
      <c r="K284" s="21" t="s">
        <v>39</v>
      </c>
      <c r="L284" s="21" t="str">
        <f t="shared" si="29"/>
        <v>1</v>
      </c>
      <c r="M284" s="21" t="s">
        <v>40</v>
      </c>
      <c r="N284" s="21" t="str">
        <f t="shared" si="30"/>
        <v>58</v>
      </c>
      <c r="O284" s="26">
        <v>41207</v>
      </c>
      <c r="U284" s="20" t="str">
        <f t="shared" si="31"/>
        <v>testingRule.AddTestStandardValue(new BoToVa.BusinessEntities.DatabaseEntities.TestStandardValue() { ParameterID = 1267, TeststandardValueID = 409, QuantityCode = "MASSFTE",  QuantityID = 2725, ConditionCode = "dg",  ConditionID = 1, ParameterCode = "Ni", UnitCode = "mg/kg", UnitID = 58, Value = 100 , TeststandardParameterCode = 4, IntroductionDate = DateTime.Parse("2012/10/31") });</v>
      </c>
    </row>
    <row r="285" spans="1:23" ht="14.45" customHeight="1" x14ac:dyDescent="0.25">
      <c r="A285" s="20">
        <v>223</v>
      </c>
      <c r="B285" s="21" t="s">
        <v>36</v>
      </c>
      <c r="C285" s="21" t="str">
        <f t="shared" ref="C285:C305" si="33">IF(B285="MW Ind","3",IF(B285="MW won","2",IF(B285="AW droog","5",IF(B285="IW droog","1","-1"))))</f>
        <v>3</v>
      </c>
      <c r="D285" s="22">
        <v>40</v>
      </c>
      <c r="E285" s="20" t="s">
        <v>38</v>
      </c>
      <c r="F285" s="20" t="str">
        <f t="shared" si="28"/>
        <v>2725</v>
      </c>
      <c r="G285" s="21"/>
      <c r="H285" s="21" t="str">
        <f>INDEX('Aquo parameters'!$A$1:$H$8000,MATCH($I285,'Aquo parameters'!$E:$E,0),1)</f>
        <v>sPAK10</v>
      </c>
      <c r="I285" s="21">
        <v>1352</v>
      </c>
      <c r="J285" s="21" t="str">
        <f>INDEX('Aquo parameters'!$A$1:$H$5341,MATCH($I285,'Aquo parameters'!$E:$E,0),2)</f>
        <v>som 10 polycyclische aromatische koolwaterstoffen (VROM)</v>
      </c>
      <c r="K285" s="21" t="s">
        <v>39</v>
      </c>
      <c r="L285" s="21" t="str">
        <f t="shared" si="29"/>
        <v>1</v>
      </c>
      <c r="M285" s="21" t="s">
        <v>40</v>
      </c>
      <c r="N285" s="21" t="str">
        <f t="shared" si="30"/>
        <v>58</v>
      </c>
      <c r="O285" s="26">
        <v>41207</v>
      </c>
      <c r="P285" s="23">
        <v>4130</v>
      </c>
      <c r="R285" s="21" t="s">
        <v>42</v>
      </c>
      <c r="S285" s="23">
        <v>6</v>
      </c>
      <c r="U285" s="20" t="str">
        <f t="shared" si="31"/>
        <v>testingRule.AddTestStandardValue(new BoToVa.BusinessEntities.DatabaseEntities.TestStandardValue() { ParameterID = 1352, TeststandardValueID = 223, QuantityCode = "MASSFTE",  QuantityID = 2725, ConditionCode = "dg",  ConditionID = 1, ParameterCode = "sPAK10", UnitCode = "mg/kg", UnitID = 58, Value = 40 , TeststandardParameterCode = 3, IntroductionDate = DateTime.Parse("2012/10/31") });</v>
      </c>
      <c r="V285" s="24"/>
    </row>
    <row r="286" spans="1:23" ht="14.45" customHeight="1" x14ac:dyDescent="0.25">
      <c r="A286" s="20">
        <v>224</v>
      </c>
      <c r="B286" s="21" t="s">
        <v>44</v>
      </c>
      <c r="C286" s="21" t="str">
        <f t="shared" si="33"/>
        <v>1</v>
      </c>
      <c r="D286" s="22">
        <v>40</v>
      </c>
      <c r="E286" s="20" t="s">
        <v>38</v>
      </c>
      <c r="F286" s="20" t="str">
        <f t="shared" si="28"/>
        <v>2725</v>
      </c>
      <c r="G286" s="21"/>
      <c r="H286" s="21" t="str">
        <f>INDEX('Aquo parameters'!$A$1:$H$8000,MATCH($I286,'Aquo parameters'!$E:$E,0),1)</f>
        <v>sPAK10</v>
      </c>
      <c r="I286" s="21">
        <v>1352</v>
      </c>
      <c r="J286" s="21" t="str">
        <f>INDEX('Aquo parameters'!$A$1:$H$5341,MATCH($I286,'Aquo parameters'!$E:$E,0),2)</f>
        <v>som 10 polycyclische aromatische koolwaterstoffen (VROM)</v>
      </c>
      <c r="K286" s="21" t="s">
        <v>39</v>
      </c>
      <c r="L286" s="21" t="str">
        <f t="shared" si="29"/>
        <v>1</v>
      </c>
      <c r="M286" s="21" t="s">
        <v>40</v>
      </c>
      <c r="N286" s="21" t="str">
        <f t="shared" si="30"/>
        <v>58</v>
      </c>
      <c r="O286" s="26">
        <v>41207</v>
      </c>
      <c r="P286" s="23">
        <v>4318</v>
      </c>
      <c r="R286" s="21" t="s">
        <v>42</v>
      </c>
      <c r="S286" s="23">
        <v>16</v>
      </c>
      <c r="U286" s="20" t="str">
        <f t="shared" si="31"/>
        <v>testingRule.AddTestStandardValue(new BoToVa.BusinessEntities.DatabaseEntities.TestStandardValue() { ParameterID = 1352, TeststandardValueID = 224, QuantityCode = "MASSFTE",  QuantityID = 2725, ConditionCode = "dg",  ConditionID = 1, ParameterCode = "sPAK10", UnitCode = "mg/kg", UnitID = 58, Value = 40 , TeststandardParameterCode = 1, IntroductionDate = DateTime.Parse("2012/10/31") });</v>
      </c>
      <c r="V286" s="24"/>
    </row>
    <row r="287" spans="1:23" ht="14.45" customHeight="1" x14ac:dyDescent="0.25">
      <c r="A287" s="20">
        <v>225</v>
      </c>
      <c r="B287" s="21" t="s">
        <v>41</v>
      </c>
      <c r="C287" s="21" t="str">
        <f t="shared" si="33"/>
        <v>2</v>
      </c>
      <c r="D287" s="22" t="s">
        <v>71</v>
      </c>
      <c r="E287" s="20" t="s">
        <v>38</v>
      </c>
      <c r="F287" s="20" t="str">
        <f t="shared" si="28"/>
        <v>2725</v>
      </c>
      <c r="G287" s="21"/>
      <c r="H287" s="21" t="str">
        <f>INDEX('Aquo parameters'!$A$1:$H$8000,MATCH($I287,'Aquo parameters'!$E:$E,0),1)</f>
        <v>sPAK10</v>
      </c>
      <c r="I287" s="21">
        <v>1352</v>
      </c>
      <c r="J287" s="21" t="str">
        <f>INDEX('Aquo parameters'!$A$1:$H$5341,MATCH($I287,'Aquo parameters'!$E:$E,0),2)</f>
        <v>som 10 polycyclische aromatische koolwaterstoffen (VROM)</v>
      </c>
      <c r="K287" s="21" t="s">
        <v>39</v>
      </c>
      <c r="L287" s="21" t="str">
        <f t="shared" si="29"/>
        <v>1</v>
      </c>
      <c r="M287" s="21" t="s">
        <v>40</v>
      </c>
      <c r="N287" s="21" t="str">
        <f t="shared" si="30"/>
        <v>58</v>
      </c>
      <c r="O287" s="26">
        <v>41207</v>
      </c>
      <c r="P287" s="23">
        <v>4216</v>
      </c>
      <c r="R287" s="21" t="s">
        <v>42</v>
      </c>
      <c r="S287" s="23">
        <v>6</v>
      </c>
      <c r="U287" s="20" t="str">
        <f t="shared" si="31"/>
        <v>testingRule.AddTestStandardValue(new BoToVa.BusinessEntities.DatabaseEntities.TestStandardValue() { ParameterID = 1352, TeststandardValueID = 225, QuantityCode = "MASSFTE",  QuantityID = 2725, ConditionCode = "dg",  ConditionID = 1, ParameterCode = "sPAK10", UnitCode = "mg/kg", UnitID = 58, Value = 6.8 , TeststandardParameterCode = 2, IntroductionDate = DateTime.Parse("2012/10/31") });</v>
      </c>
      <c r="V287" s="24"/>
    </row>
    <row r="288" spans="1:23" ht="14.45" customHeight="1" x14ac:dyDescent="0.25">
      <c r="A288" s="20">
        <v>226</v>
      </c>
      <c r="B288" s="21" t="s">
        <v>43</v>
      </c>
      <c r="C288" s="21" t="str">
        <f t="shared" si="33"/>
        <v>5</v>
      </c>
      <c r="D288" s="22" t="s">
        <v>70</v>
      </c>
      <c r="E288" s="20" t="s">
        <v>38</v>
      </c>
      <c r="F288" s="20" t="str">
        <f t="shared" si="28"/>
        <v>2725</v>
      </c>
      <c r="G288" s="21"/>
      <c r="H288" s="21" t="str">
        <f>INDEX('Aquo parameters'!$A$1:$H$8000,MATCH($I288,'Aquo parameters'!$E:$E,0),1)</f>
        <v>sPAK10</v>
      </c>
      <c r="I288" s="21">
        <v>1352</v>
      </c>
      <c r="J288" s="21" t="str">
        <f>INDEX('Aquo parameters'!$A$1:$H$5341,MATCH($I288,'Aquo parameters'!$E:$E,0),2)</f>
        <v>som 10 polycyclische aromatische koolwaterstoffen (VROM)</v>
      </c>
      <c r="K288" s="21" t="s">
        <v>39</v>
      </c>
      <c r="L288" s="21" t="str">
        <f t="shared" si="29"/>
        <v>1</v>
      </c>
      <c r="M288" s="21" t="s">
        <v>40</v>
      </c>
      <c r="N288" s="21" t="str">
        <f t="shared" si="30"/>
        <v>58</v>
      </c>
      <c r="O288" s="26">
        <v>41207</v>
      </c>
      <c r="P288" s="23">
        <v>4217</v>
      </c>
      <c r="R288" s="21" t="s">
        <v>42</v>
      </c>
      <c r="S288" s="23">
        <v>6</v>
      </c>
      <c r="U288" s="20" t="str">
        <f t="shared" si="31"/>
        <v>testingRule.AddTestStandardValue(new BoToVa.BusinessEntities.DatabaseEntities.TestStandardValue() { ParameterID = 1352, TeststandardValueID = 226, QuantityCode = "MASSFTE",  QuantityID = 2725, ConditionCode = "dg",  ConditionID = 1, ParameterCode = "sPAK10", UnitCode = "mg/kg", UnitID = 58, Value = 1.5 , TeststandardParameterCode = 5, IntroductionDate = DateTime.Parse("2012/10/31") });</v>
      </c>
      <c r="V288" s="24"/>
    </row>
    <row r="289" spans="1:23" ht="14.45" customHeight="1" x14ac:dyDescent="0.25">
      <c r="A289" s="20">
        <v>328</v>
      </c>
      <c r="B289" s="21" t="s">
        <v>44</v>
      </c>
      <c r="C289" s="21" t="str">
        <f t="shared" si="33"/>
        <v>1</v>
      </c>
      <c r="D289" s="22">
        <v>1000</v>
      </c>
      <c r="E289" s="20" t="s">
        <v>38</v>
      </c>
      <c r="F289" s="20" t="str">
        <f t="shared" si="28"/>
        <v>2725</v>
      </c>
      <c r="G289" s="21"/>
      <c r="H289" s="21" t="str">
        <f>INDEX('Aquo parameters'!$A$1:$H$8000,MATCH($I289,'Aquo parameters'!$E:$E,0),1)</f>
        <v>sPCB7</v>
      </c>
      <c r="I289" s="21">
        <v>1365</v>
      </c>
      <c r="J289" s="21" t="str">
        <f>INDEX('Aquo parameters'!$A$1:$H$5341,MATCH($I289,'Aquo parameters'!$E:$E,0),2)</f>
        <v>som 7 polychloorbifenylen PCB28, 52, 101, 118, 138, 153, 180</v>
      </c>
      <c r="K289" s="21" t="s">
        <v>39</v>
      </c>
      <c r="L289" s="21" t="str">
        <f t="shared" si="29"/>
        <v>1</v>
      </c>
      <c r="M289" s="21" t="s">
        <v>51</v>
      </c>
      <c r="N289" s="21" t="str">
        <f t="shared" si="30"/>
        <v>131</v>
      </c>
      <c r="O289" s="26">
        <v>41207</v>
      </c>
      <c r="P289" s="23">
        <v>4321</v>
      </c>
      <c r="R289" s="21" t="s">
        <v>42</v>
      </c>
      <c r="S289" s="23">
        <v>6</v>
      </c>
      <c r="U289" s="20" t="str">
        <f t="shared" si="31"/>
        <v>testingRule.AddTestStandardValue(new BoToVa.BusinessEntities.DatabaseEntities.TestStandardValue() { ParameterID = 1365, TeststandardValueID = 328, QuantityCode = "MASSFTE",  QuantityID = 2725, ConditionCode = "dg",  ConditionID = 1, ParameterCode = "sPCB7", UnitCode = "ug/kg", UnitID = 131, Value = 1000 , TeststandardParameterCode = 1, IntroductionDate = DateTime.Parse("2012/10/31") });</v>
      </c>
    </row>
    <row r="290" spans="1:23" ht="14.45" customHeight="1" x14ac:dyDescent="0.25">
      <c r="A290" s="20">
        <v>329</v>
      </c>
      <c r="B290" s="21" t="s">
        <v>36</v>
      </c>
      <c r="C290" s="21" t="str">
        <f t="shared" si="33"/>
        <v>3</v>
      </c>
      <c r="D290" s="22">
        <v>500</v>
      </c>
      <c r="E290" s="20" t="s">
        <v>38</v>
      </c>
      <c r="F290" s="20" t="str">
        <f t="shared" si="28"/>
        <v>2725</v>
      </c>
      <c r="G290" s="21"/>
      <c r="H290" s="21" t="str">
        <f>INDEX('Aquo parameters'!$A$1:$H$8000,MATCH($I290,'Aquo parameters'!$E:$E,0),1)</f>
        <v>sPCB7</v>
      </c>
      <c r="I290" s="21">
        <v>1365</v>
      </c>
      <c r="J290" s="21" t="str">
        <f>INDEX('Aquo parameters'!$A$1:$H$5341,MATCH($I290,'Aquo parameters'!$E:$E,0),2)</f>
        <v>som 7 polychloorbifenylen PCB28, 52, 101, 118, 138, 153, 180</v>
      </c>
      <c r="K290" s="21" t="s">
        <v>39</v>
      </c>
      <c r="L290" s="21" t="str">
        <f t="shared" si="29"/>
        <v>1</v>
      </c>
      <c r="M290" s="21" t="s">
        <v>51</v>
      </c>
      <c r="N290" s="21" t="str">
        <f t="shared" si="30"/>
        <v>131</v>
      </c>
      <c r="O290" s="26">
        <v>41207</v>
      </c>
      <c r="P290" s="23">
        <v>4157</v>
      </c>
      <c r="R290" s="21" t="s">
        <v>42</v>
      </c>
      <c r="S290" s="23">
        <v>16</v>
      </c>
      <c r="U290" s="20" t="str">
        <f t="shared" si="31"/>
        <v>testingRule.AddTestStandardValue(new BoToVa.BusinessEntities.DatabaseEntities.TestStandardValue() { ParameterID = 1365, TeststandardValueID = 329, QuantityCode = "MASSFTE",  QuantityID = 2725, ConditionCode = "dg",  ConditionID = 1, ParameterCode = "sPCB7", UnitCode = "ug/kg", UnitID = 131, Value = 500 , TeststandardParameterCode = 3, IntroductionDate = DateTime.Parse("2012/10/31") });</v>
      </c>
    </row>
    <row r="291" spans="1:23" ht="14.45" customHeight="1" x14ac:dyDescent="0.25">
      <c r="A291" s="20">
        <v>330</v>
      </c>
      <c r="B291" s="21" t="s">
        <v>43</v>
      </c>
      <c r="C291" s="21" t="str">
        <f t="shared" si="33"/>
        <v>5</v>
      </c>
      <c r="D291" s="22">
        <v>20</v>
      </c>
      <c r="E291" s="20" t="s">
        <v>38</v>
      </c>
      <c r="F291" s="20" t="str">
        <f t="shared" si="28"/>
        <v>2725</v>
      </c>
      <c r="G291" s="21"/>
      <c r="H291" s="21" t="str">
        <f>INDEX('Aquo parameters'!$A$1:$H$8000,MATCH($I291,'Aquo parameters'!$E:$E,0),1)</f>
        <v>sPCB7</v>
      </c>
      <c r="I291" s="21">
        <v>1365</v>
      </c>
      <c r="J291" s="21" t="str">
        <f>INDEX('Aquo parameters'!$A$1:$H$5341,MATCH($I291,'Aquo parameters'!$E:$E,0),2)</f>
        <v>som 7 polychloorbifenylen PCB28, 52, 101, 118, 138, 153, 180</v>
      </c>
      <c r="K291" s="21" t="s">
        <v>39</v>
      </c>
      <c r="L291" s="21" t="str">
        <f t="shared" si="29"/>
        <v>1</v>
      </c>
      <c r="M291" s="21" t="s">
        <v>51</v>
      </c>
      <c r="N291" s="21" t="str">
        <f t="shared" si="30"/>
        <v>131</v>
      </c>
      <c r="O291" s="26">
        <v>41207</v>
      </c>
      <c r="P291" s="23">
        <v>4248</v>
      </c>
      <c r="R291" s="21" t="s">
        <v>42</v>
      </c>
      <c r="S291" s="23">
        <v>16</v>
      </c>
      <c r="U291" s="20" t="str">
        <f t="shared" si="31"/>
        <v>testingRule.AddTestStandardValue(new BoToVa.BusinessEntities.DatabaseEntities.TestStandardValue() { ParameterID = 1365, TeststandardValueID = 330, QuantityCode = "MASSFTE",  QuantityID = 2725, ConditionCode = "dg",  ConditionID = 1, ParameterCode = "sPCB7", UnitCode = "ug/kg", UnitID = 131, Value = 20 , TeststandardParameterCode = 5, IntroductionDate = DateTime.Parse("2012/10/31") });</v>
      </c>
    </row>
    <row r="292" spans="1:23" ht="14.45" customHeight="1" x14ac:dyDescent="0.25">
      <c r="A292" s="20">
        <v>331</v>
      </c>
      <c r="B292" s="21" t="s">
        <v>41</v>
      </c>
      <c r="C292" s="21" t="str">
        <f t="shared" si="33"/>
        <v>2</v>
      </c>
      <c r="D292" s="22">
        <v>40</v>
      </c>
      <c r="E292" s="20" t="s">
        <v>38</v>
      </c>
      <c r="F292" s="20" t="str">
        <f t="shared" si="28"/>
        <v>2725</v>
      </c>
      <c r="G292" s="21"/>
      <c r="H292" s="21" t="str">
        <f>INDEX('Aquo parameters'!$A$1:$H$8000,MATCH($I292,'Aquo parameters'!$E:$E,0),1)</f>
        <v>sPCB7</v>
      </c>
      <c r="I292" s="21">
        <v>1365</v>
      </c>
      <c r="J292" s="21" t="str">
        <f>INDEX('Aquo parameters'!$A$1:$H$5341,MATCH($I292,'Aquo parameters'!$E:$E,0),2)</f>
        <v>som 7 polychloorbifenylen PCB28, 52, 101, 118, 138, 153, 180</v>
      </c>
      <c r="K292" s="21" t="s">
        <v>39</v>
      </c>
      <c r="L292" s="21" t="str">
        <f t="shared" si="29"/>
        <v>1</v>
      </c>
      <c r="M292" s="21" t="s">
        <v>51</v>
      </c>
      <c r="N292" s="21" t="str">
        <f t="shared" si="30"/>
        <v>131</v>
      </c>
      <c r="O292" s="26">
        <v>41598</v>
      </c>
      <c r="P292" s="23">
        <v>4247</v>
      </c>
      <c r="R292" s="21" t="s">
        <v>42</v>
      </c>
      <c r="S292" s="23">
        <v>16</v>
      </c>
      <c r="U292" s="20" t="str">
        <f t="shared" si="31"/>
        <v>testingRule.AddTestStandardValue(new BoToVa.BusinessEntities.DatabaseEntities.TestStandardValue() { ParameterID = 1365, TeststandardValueID = 331, QuantityCode = "MASSFTE",  QuantityID = 2725, ConditionCode = "dg",  ConditionID = 1, ParameterCode = "sPCB7", UnitCode = "ug/kg", UnitID = 131, Value = 40 , TeststandardParameterCode = 2, IntroductionDate = DateTime.Parse("2012/10/31") });</v>
      </c>
    </row>
    <row r="293" spans="1:23" ht="14.45" customHeight="1" x14ac:dyDescent="0.25">
      <c r="A293" s="20">
        <v>231</v>
      </c>
      <c r="B293" s="21" t="s">
        <v>36</v>
      </c>
      <c r="C293" s="21" t="str">
        <f t="shared" si="33"/>
        <v>3</v>
      </c>
      <c r="D293" s="22">
        <v>0.15</v>
      </c>
      <c r="E293" s="20" t="s">
        <v>38</v>
      </c>
      <c r="F293" s="20" t="str">
        <f t="shared" si="28"/>
        <v>2725</v>
      </c>
      <c r="G293" s="21"/>
      <c r="H293" s="21" t="str">
        <f>INDEX('Aquo parameters'!$A$1:$H$8000,MATCH($I293,'Aquo parameters'!$E:$E,0),1)</f>
        <v>PeClAn</v>
      </c>
      <c r="I293" s="21">
        <v>1385</v>
      </c>
      <c r="J293" s="21" t="str">
        <f>INDEX('Aquo parameters'!$A$1:$H$5341,MATCH($I293,'Aquo parameters'!$E:$E,0),2)</f>
        <v>pentachlooraniline</v>
      </c>
      <c r="K293" s="21" t="s">
        <v>39</v>
      </c>
      <c r="L293" s="21" t="str">
        <f t="shared" si="29"/>
        <v>1</v>
      </c>
      <c r="M293" s="21" t="s">
        <v>40</v>
      </c>
      <c r="N293" s="21" t="str">
        <f t="shared" si="30"/>
        <v>58</v>
      </c>
      <c r="O293" s="26">
        <v>41207</v>
      </c>
      <c r="P293" s="23">
        <v>4132</v>
      </c>
      <c r="R293" s="21" t="s">
        <v>42</v>
      </c>
      <c r="S293" s="23">
        <v>6</v>
      </c>
      <c r="U293" s="20" t="str">
        <f t="shared" si="31"/>
        <v>testingRule.AddTestStandardValue(new BoToVa.BusinessEntities.DatabaseEntities.TestStandardValue() { ParameterID = 1385, TeststandardValueID = 231, QuantityCode = "MASSFTE",  QuantityID = 2725, ConditionCode = "dg",  ConditionID = 1, ParameterCode = "PeClAn", UnitCode = "mg/kg", UnitID = 58, Value = 0.15 , TeststandardParameterCode = 3, IntroductionDate = DateTime.Parse("2012/10/31") });</v>
      </c>
      <c r="W293" s="28"/>
    </row>
    <row r="294" spans="1:23" s="28" customFormat="1" ht="14.45" customHeight="1" x14ac:dyDescent="0.25">
      <c r="A294" s="20">
        <v>232</v>
      </c>
      <c r="B294" s="21" t="s">
        <v>43</v>
      </c>
      <c r="C294" s="21" t="str">
        <f t="shared" si="33"/>
        <v>5</v>
      </c>
      <c r="D294" s="22">
        <v>0.15</v>
      </c>
      <c r="E294" s="20" t="s">
        <v>38</v>
      </c>
      <c r="F294" s="20" t="str">
        <f t="shared" si="28"/>
        <v>2725</v>
      </c>
      <c r="G294" s="21"/>
      <c r="H294" s="21" t="str">
        <f>INDEX('Aquo parameters'!$A$1:$H$8000,MATCH($I294,'Aquo parameters'!$E:$E,0),1)</f>
        <v>PeClAn</v>
      </c>
      <c r="I294" s="21">
        <v>1385</v>
      </c>
      <c r="J294" s="21" t="str">
        <f>INDEX('Aquo parameters'!$A$1:$H$5341,MATCH($I294,'Aquo parameters'!$E:$E,0),2)</f>
        <v>pentachlooraniline</v>
      </c>
      <c r="K294" s="21" t="s">
        <v>39</v>
      </c>
      <c r="L294" s="21" t="str">
        <f t="shared" si="29"/>
        <v>1</v>
      </c>
      <c r="M294" s="21" t="s">
        <v>40</v>
      </c>
      <c r="N294" s="21" t="str">
        <f t="shared" si="30"/>
        <v>58</v>
      </c>
      <c r="O294" s="26">
        <v>41207</v>
      </c>
      <c r="P294" s="23">
        <v>4039</v>
      </c>
      <c r="Q294" s="20"/>
      <c r="R294" s="21" t="s">
        <v>42</v>
      </c>
      <c r="S294" s="23">
        <v>6</v>
      </c>
      <c r="T294" s="20"/>
      <c r="U294" s="20" t="str">
        <f t="shared" si="31"/>
        <v>testingRule.AddTestStandardValue(new BoToVa.BusinessEntities.DatabaseEntities.TestStandardValue() { ParameterID = 1385, TeststandardValueID = 232, QuantityCode = "MASSFTE",  QuantityID = 2725, ConditionCode = "dg",  ConditionID = 1, ParameterCode = "PeClAn", UnitCode = "mg/kg", UnitID = 58, Value = 0.15 , TeststandardParameterCode = 5, IntroductionDate = DateTime.Parse("2012/10/31") });</v>
      </c>
      <c r="V294" s="20"/>
    </row>
    <row r="295" spans="1:23" s="28" customFormat="1" ht="14.45" customHeight="1" x14ac:dyDescent="0.25">
      <c r="A295" s="20">
        <v>233</v>
      </c>
      <c r="B295" s="21" t="s">
        <v>41</v>
      </c>
      <c r="C295" s="21" t="str">
        <f t="shared" si="33"/>
        <v>2</v>
      </c>
      <c r="D295" s="22">
        <v>0.15</v>
      </c>
      <c r="E295" s="20" t="s">
        <v>38</v>
      </c>
      <c r="F295" s="20" t="str">
        <f t="shared" si="28"/>
        <v>2725</v>
      </c>
      <c r="G295" s="21"/>
      <c r="H295" s="21" t="str">
        <f>INDEX('Aquo parameters'!$A$1:$H$8000,MATCH($I295,'Aquo parameters'!$E:$E,0),1)</f>
        <v>PeClAn</v>
      </c>
      <c r="I295" s="21">
        <v>1385</v>
      </c>
      <c r="J295" s="21" t="str">
        <f>INDEX('Aquo parameters'!$A$1:$H$5341,MATCH($I295,'Aquo parameters'!$E:$E,0),2)</f>
        <v>pentachlooraniline</v>
      </c>
      <c r="K295" s="21" t="s">
        <v>39</v>
      </c>
      <c r="L295" s="21" t="str">
        <f t="shared" si="29"/>
        <v>1</v>
      </c>
      <c r="M295" s="21" t="s">
        <v>40</v>
      </c>
      <c r="N295" s="21" t="str">
        <f t="shared" si="30"/>
        <v>58</v>
      </c>
      <c r="O295" s="26">
        <v>41207</v>
      </c>
      <c r="P295" s="23">
        <v>4250</v>
      </c>
      <c r="Q295" s="20"/>
      <c r="R295" s="21" t="s">
        <v>42</v>
      </c>
      <c r="S295" s="23">
        <v>16</v>
      </c>
      <c r="T295" s="20"/>
      <c r="U295" s="20" t="str">
        <f t="shared" si="31"/>
        <v>testingRule.AddTestStandardValue(new BoToVa.BusinessEntities.DatabaseEntities.TestStandardValue() { ParameterID = 1385, TeststandardValueID = 233, QuantityCode = "MASSFTE",  QuantityID = 2725, ConditionCode = "dg",  ConditionID = 1, ParameterCode = "PeClAn", UnitCode = "mg/kg", UnitID = 58, Value = 0.15 , TeststandardParameterCode = 2, IntroductionDate = DateTime.Parse("2012/10/31") });</v>
      </c>
      <c r="V295" s="20"/>
    </row>
    <row r="296" spans="1:23" s="28" customFormat="1" ht="14.45" customHeight="1" x14ac:dyDescent="0.25">
      <c r="A296" s="20">
        <v>234</v>
      </c>
      <c r="B296" s="21" t="s">
        <v>36</v>
      </c>
      <c r="C296" s="21" t="str">
        <f t="shared" si="33"/>
        <v>3</v>
      </c>
      <c r="D296" s="22">
        <v>5000</v>
      </c>
      <c r="E296" s="20" t="s">
        <v>38</v>
      </c>
      <c r="F296" s="20" t="str">
        <f t="shared" si="28"/>
        <v>2725</v>
      </c>
      <c r="G296" s="21"/>
      <c r="H296" s="21" t="str">
        <f>INDEX('Aquo parameters'!$A$1:$H$8000,MATCH($I296,'Aquo parameters'!$E:$E,0),1)</f>
        <v>PeClBen</v>
      </c>
      <c r="I296" s="21">
        <v>1387</v>
      </c>
      <c r="J296" s="21" t="str">
        <f>INDEX('Aquo parameters'!$A$1:$H$5341,MATCH($I296,'Aquo parameters'!$E:$E,0),2)</f>
        <v>pentachloorbenzeen</v>
      </c>
      <c r="K296" s="21" t="s">
        <v>39</v>
      </c>
      <c r="L296" s="21" t="str">
        <f t="shared" si="29"/>
        <v>1</v>
      </c>
      <c r="M296" s="21" t="s">
        <v>51</v>
      </c>
      <c r="N296" s="21" t="str">
        <f t="shared" si="30"/>
        <v>131</v>
      </c>
      <c r="O296" s="26">
        <v>41207</v>
      </c>
      <c r="P296" s="23">
        <v>4133</v>
      </c>
      <c r="Q296" s="20"/>
      <c r="R296" s="21" t="s">
        <v>42</v>
      </c>
      <c r="S296" s="23">
        <v>16</v>
      </c>
      <c r="T296" s="20"/>
      <c r="U296" s="20" t="str">
        <f t="shared" si="31"/>
        <v>testingRule.AddTestStandardValue(new BoToVa.BusinessEntities.DatabaseEntities.TestStandardValue() { ParameterID = 1387, TeststandardValueID = 234, QuantityCode = "MASSFTE",  QuantityID = 2725, ConditionCode = "dg",  ConditionID = 1, ParameterCode = "PeClBen", UnitCode = "ug/kg", UnitID = 131, Value = 5000 , TeststandardParameterCode = 3, IntroductionDate = DateTime.Parse("2012/10/31") });</v>
      </c>
      <c r="V296" s="20"/>
      <c r="W296" s="20"/>
    </row>
    <row r="297" spans="1:23" s="28" customFormat="1" ht="14.45" customHeight="1" x14ac:dyDescent="0.25">
      <c r="A297" s="20">
        <v>235</v>
      </c>
      <c r="B297" s="21" t="s">
        <v>41</v>
      </c>
      <c r="C297" s="21" t="str">
        <f t="shared" si="33"/>
        <v>2</v>
      </c>
      <c r="D297" s="22" t="s">
        <v>72</v>
      </c>
      <c r="E297" s="20" t="s">
        <v>38</v>
      </c>
      <c r="F297" s="20" t="str">
        <f t="shared" si="28"/>
        <v>2725</v>
      </c>
      <c r="G297" s="21"/>
      <c r="H297" s="21" t="str">
        <f>INDEX('Aquo parameters'!$A$1:$H$8000,MATCH($I297,'Aquo parameters'!$E:$E,0),1)</f>
        <v>PeClBen</v>
      </c>
      <c r="I297" s="21">
        <v>1387</v>
      </c>
      <c r="J297" s="21" t="str">
        <f>INDEX('Aquo parameters'!$A$1:$H$5341,MATCH($I297,'Aquo parameters'!$E:$E,0),2)</f>
        <v>pentachloorbenzeen</v>
      </c>
      <c r="K297" s="21" t="s">
        <v>39</v>
      </c>
      <c r="L297" s="21" t="str">
        <f t="shared" si="29"/>
        <v>1</v>
      </c>
      <c r="M297" s="21" t="s">
        <v>51</v>
      </c>
      <c r="N297" s="21" t="str">
        <f t="shared" si="30"/>
        <v>131</v>
      </c>
      <c r="O297" s="26">
        <v>41207</v>
      </c>
      <c r="P297" s="23">
        <v>4237</v>
      </c>
      <c r="Q297" s="20"/>
      <c r="R297" s="21" t="s">
        <v>42</v>
      </c>
      <c r="S297" s="23">
        <v>16</v>
      </c>
      <c r="T297" s="20"/>
      <c r="U297" s="20" t="str">
        <f t="shared" si="31"/>
        <v>testingRule.AddTestStandardValue(new BoToVa.BusinessEntities.DatabaseEntities.TestStandardValue() { ParameterID = 1387, TeststandardValueID = 235, QuantityCode = "MASSFTE",  QuantityID = 2725, ConditionCode = "dg",  ConditionID = 1, ParameterCode = "PeClBen", UnitCode = "ug/kg", UnitID = 131, Value = 2.5 , TeststandardParameterCode = 2, IntroductionDate = DateTime.Parse("2012/10/31") });</v>
      </c>
      <c r="V297" s="20"/>
      <c r="W297" s="20"/>
    </row>
    <row r="298" spans="1:23" ht="14.45" customHeight="1" x14ac:dyDescent="0.25">
      <c r="A298" s="20">
        <v>236</v>
      </c>
      <c r="B298" s="21" t="s">
        <v>44</v>
      </c>
      <c r="C298" s="21" t="str">
        <f t="shared" si="33"/>
        <v>1</v>
      </c>
      <c r="D298" s="22">
        <v>6700</v>
      </c>
      <c r="E298" s="20" t="s">
        <v>38</v>
      </c>
      <c r="F298" s="20" t="str">
        <f t="shared" si="28"/>
        <v>2725</v>
      </c>
      <c r="G298" s="21"/>
      <c r="H298" s="21" t="str">
        <f>INDEX('Aquo parameters'!$A$1:$H$8000,MATCH($I298,'Aquo parameters'!$E:$E,0),1)</f>
        <v>PeClBen</v>
      </c>
      <c r="I298" s="21">
        <v>1387</v>
      </c>
      <c r="J298" s="21" t="str">
        <f>INDEX('Aquo parameters'!$A$1:$H$5341,MATCH($I298,'Aquo parameters'!$E:$E,0),2)</f>
        <v>pentachloorbenzeen</v>
      </c>
      <c r="K298" s="21" t="s">
        <v>39</v>
      </c>
      <c r="L298" s="21" t="str">
        <f t="shared" si="29"/>
        <v>1</v>
      </c>
      <c r="M298" s="21" t="s">
        <v>51</v>
      </c>
      <c r="N298" s="21" t="str">
        <f t="shared" si="30"/>
        <v>131</v>
      </c>
      <c r="O298" s="26">
        <v>41207</v>
      </c>
      <c r="P298" s="23">
        <v>4379</v>
      </c>
      <c r="R298" s="21" t="s">
        <v>42</v>
      </c>
      <c r="S298" s="23">
        <v>6</v>
      </c>
      <c r="U298" s="20" t="str">
        <f t="shared" si="31"/>
        <v>testingRule.AddTestStandardValue(new BoToVa.BusinessEntities.DatabaseEntities.TestStandardValue() { ParameterID = 1387, TeststandardValueID = 236, QuantityCode = "MASSFTE",  QuantityID = 2725, ConditionCode = "dg",  ConditionID = 1, ParameterCode = "PeClBen", UnitCode = "ug/kg", UnitID = 131, Value = 6700 , TeststandardParameterCode = 1, IntroductionDate = DateTime.Parse("2012/10/31") });</v>
      </c>
    </row>
    <row r="299" spans="1:23" ht="14.45" customHeight="1" x14ac:dyDescent="0.25">
      <c r="A299" s="20">
        <v>237</v>
      </c>
      <c r="B299" s="21" t="s">
        <v>43</v>
      </c>
      <c r="C299" s="21" t="str">
        <f t="shared" si="33"/>
        <v>5</v>
      </c>
      <c r="D299" s="22" t="s">
        <v>72</v>
      </c>
      <c r="E299" s="20" t="s">
        <v>38</v>
      </c>
      <c r="F299" s="20" t="str">
        <f t="shared" si="28"/>
        <v>2725</v>
      </c>
      <c r="G299" s="21"/>
      <c r="H299" s="21" t="str">
        <f>INDEX('Aquo parameters'!$A$1:$H$8000,MATCH($I299,'Aquo parameters'!$E:$E,0),1)</f>
        <v>PeClBen</v>
      </c>
      <c r="I299" s="21">
        <v>1387</v>
      </c>
      <c r="J299" s="21" t="str">
        <f>INDEX('Aquo parameters'!$A$1:$H$5341,MATCH($I299,'Aquo parameters'!$E:$E,0),2)</f>
        <v>pentachloorbenzeen</v>
      </c>
      <c r="K299" s="21" t="s">
        <v>39</v>
      </c>
      <c r="L299" s="21" t="str">
        <f t="shared" si="29"/>
        <v>1</v>
      </c>
      <c r="M299" s="21" t="s">
        <v>51</v>
      </c>
      <c r="N299" s="21" t="str">
        <f t="shared" si="30"/>
        <v>131</v>
      </c>
      <c r="O299" s="26">
        <v>41207</v>
      </c>
      <c r="P299" s="23">
        <v>4035</v>
      </c>
      <c r="R299" s="21" t="s">
        <v>42</v>
      </c>
      <c r="S299" s="23">
        <v>16</v>
      </c>
      <c r="U299" s="20" t="str">
        <f t="shared" si="31"/>
        <v>testingRule.AddTestStandardValue(new BoToVa.BusinessEntities.DatabaseEntities.TestStandardValue() { ParameterID = 1387, TeststandardValueID = 237, QuantityCode = "MASSFTE",  QuantityID = 2725, ConditionCode = "dg",  ConditionID = 1, ParameterCode = "PeClBen", UnitCode = "ug/kg", UnitID = 131, Value = 2.5 , TeststandardParameterCode = 5, IntroductionDate = DateTime.Parse("2012/10/31") });</v>
      </c>
      <c r="W299" s="28"/>
    </row>
    <row r="300" spans="1:23" ht="14.45" customHeight="1" x14ac:dyDescent="0.25">
      <c r="A300" s="20">
        <v>238</v>
      </c>
      <c r="B300" s="21" t="s">
        <v>43</v>
      </c>
      <c r="C300" s="21" t="str">
        <f t="shared" si="33"/>
        <v>5</v>
      </c>
      <c r="D300" s="22">
        <v>3</v>
      </c>
      <c r="E300" s="20" t="s">
        <v>38</v>
      </c>
      <c r="F300" s="20" t="str">
        <f t="shared" si="28"/>
        <v>2725</v>
      </c>
      <c r="G300" s="21"/>
      <c r="H300" s="21" t="str">
        <f>INDEX('Aquo parameters'!$A$1:$H$8000,MATCH($I300,'Aquo parameters'!$E:$E,0),1)</f>
        <v>PeClFol</v>
      </c>
      <c r="I300" s="21">
        <v>1390</v>
      </c>
      <c r="J300" s="21" t="str">
        <f>INDEX('Aquo parameters'!$A$1:$H$5341,MATCH($I300,'Aquo parameters'!$E:$E,0),2)</f>
        <v>pentachloorfenol</v>
      </c>
      <c r="K300" s="21" t="s">
        <v>39</v>
      </c>
      <c r="L300" s="21" t="str">
        <f t="shared" si="29"/>
        <v>1</v>
      </c>
      <c r="M300" s="21" t="s">
        <v>51</v>
      </c>
      <c r="N300" s="21" t="str">
        <f t="shared" si="30"/>
        <v>131</v>
      </c>
      <c r="O300" s="26">
        <v>41207</v>
      </c>
      <c r="P300" s="23">
        <v>4245</v>
      </c>
      <c r="R300" s="21" t="s">
        <v>42</v>
      </c>
      <c r="S300" s="23">
        <v>16</v>
      </c>
      <c r="U300" s="20" t="str">
        <f t="shared" si="31"/>
        <v>testingRule.AddTestStandardValue(new BoToVa.BusinessEntities.DatabaseEntities.TestStandardValue() { ParameterID = 1390, TeststandardValueID = 238, QuantityCode = "MASSFTE",  QuantityID = 2725, ConditionCode = "dg",  ConditionID = 1, ParameterCode = "PeClFol", UnitCode = "ug/kg", UnitID = 131, Value = 3 , TeststandardParameterCode = 5, IntroductionDate = DateTime.Parse("2012/10/31") });</v>
      </c>
    </row>
    <row r="301" spans="1:23" ht="14.45" customHeight="1" x14ac:dyDescent="0.25">
      <c r="A301" s="20">
        <v>239</v>
      </c>
      <c r="B301" s="21" t="s">
        <v>44</v>
      </c>
      <c r="C301" s="21" t="str">
        <f t="shared" si="33"/>
        <v>1</v>
      </c>
      <c r="D301" s="22">
        <v>12000</v>
      </c>
      <c r="E301" s="20" t="s">
        <v>38</v>
      </c>
      <c r="F301" s="20" t="str">
        <f t="shared" si="28"/>
        <v>2725</v>
      </c>
      <c r="G301" s="21"/>
      <c r="H301" s="21" t="str">
        <f>INDEX('Aquo parameters'!$A$1:$H$8000,MATCH($I301,'Aquo parameters'!$E:$E,0),1)</f>
        <v>PeClFol</v>
      </c>
      <c r="I301" s="21">
        <v>1390</v>
      </c>
      <c r="J301" s="21" t="str">
        <f>INDEX('Aquo parameters'!$A$1:$H$5341,MATCH($I301,'Aquo parameters'!$E:$E,0),2)</f>
        <v>pentachloorfenol</v>
      </c>
      <c r="K301" s="21" t="s">
        <v>39</v>
      </c>
      <c r="L301" s="21" t="str">
        <f t="shared" si="29"/>
        <v>1</v>
      </c>
      <c r="M301" s="21" t="s">
        <v>51</v>
      </c>
      <c r="N301" s="21" t="str">
        <f t="shared" si="30"/>
        <v>131</v>
      </c>
      <c r="O301" s="26">
        <v>41207</v>
      </c>
      <c r="P301" s="23">
        <v>4380</v>
      </c>
      <c r="R301" s="21" t="s">
        <v>42</v>
      </c>
      <c r="S301" s="23">
        <v>16</v>
      </c>
      <c r="U301" s="20" t="str">
        <f t="shared" si="31"/>
        <v>testingRule.AddTestStandardValue(new BoToVa.BusinessEntities.DatabaseEntities.TestStandardValue() { ParameterID = 1390, TeststandardValueID = 239, QuantityCode = "MASSFTE",  QuantityID = 2725, ConditionCode = "dg",  ConditionID = 1, ParameterCode = "PeClFol", UnitCode = "ug/kg", UnitID = 131, Value = 12000 , TeststandardParameterCode = 1, IntroductionDate = DateTime.Parse("2012/10/31") });</v>
      </c>
      <c r="W301" s="28"/>
    </row>
    <row r="302" spans="1:23" ht="14.45" customHeight="1" x14ac:dyDescent="0.25">
      <c r="A302" s="20">
        <v>240</v>
      </c>
      <c r="B302" s="21" t="s">
        <v>36</v>
      </c>
      <c r="C302" s="21" t="str">
        <f t="shared" si="33"/>
        <v>3</v>
      </c>
      <c r="D302" s="22">
        <v>5000</v>
      </c>
      <c r="E302" s="20" t="s">
        <v>38</v>
      </c>
      <c r="F302" s="20" t="str">
        <f t="shared" si="28"/>
        <v>2725</v>
      </c>
      <c r="G302" s="21"/>
      <c r="H302" s="21" t="str">
        <f>INDEX('Aquo parameters'!$A$1:$H$8000,MATCH($I302,'Aquo parameters'!$E:$E,0),1)</f>
        <v>PeClFol</v>
      </c>
      <c r="I302" s="21">
        <v>1390</v>
      </c>
      <c r="J302" s="21" t="str">
        <f>INDEX('Aquo parameters'!$A$1:$H$5341,MATCH($I302,'Aquo parameters'!$E:$E,0),2)</f>
        <v>pentachloorfenol</v>
      </c>
      <c r="K302" s="21" t="s">
        <v>39</v>
      </c>
      <c r="L302" s="21" t="str">
        <f t="shared" si="29"/>
        <v>1</v>
      </c>
      <c r="M302" s="21" t="s">
        <v>51</v>
      </c>
      <c r="N302" s="21" t="str">
        <f t="shared" si="30"/>
        <v>131</v>
      </c>
      <c r="O302" s="26">
        <v>41207</v>
      </c>
      <c r="P302" s="23">
        <v>4134</v>
      </c>
      <c r="R302" s="21" t="s">
        <v>42</v>
      </c>
      <c r="S302" s="23">
        <v>16</v>
      </c>
      <c r="U302" s="20" t="str">
        <f t="shared" si="31"/>
        <v>testingRule.AddTestStandardValue(new BoToVa.BusinessEntities.DatabaseEntities.TestStandardValue() { ParameterID = 1390, TeststandardValueID = 240, QuantityCode = "MASSFTE",  QuantityID = 2725, ConditionCode = "dg",  ConditionID = 1, ParameterCode = "PeClFol", UnitCode = "ug/kg", UnitID = 131, Value = 5000 , TeststandardParameterCode = 3, IntroductionDate = DateTime.Parse("2012/10/31") });</v>
      </c>
      <c r="W302" s="28"/>
    </row>
    <row r="303" spans="1:23" ht="14.45" customHeight="1" x14ac:dyDescent="0.25">
      <c r="A303" s="20">
        <v>241</v>
      </c>
      <c r="B303" s="21" t="s">
        <v>41</v>
      </c>
      <c r="C303" s="21" t="str">
        <f t="shared" si="33"/>
        <v>2</v>
      </c>
      <c r="D303" s="22">
        <v>1400</v>
      </c>
      <c r="E303" s="20" t="s">
        <v>38</v>
      </c>
      <c r="F303" s="20" t="str">
        <f t="shared" si="28"/>
        <v>2725</v>
      </c>
      <c r="G303" s="21"/>
      <c r="H303" s="21" t="str">
        <f>INDEX('Aquo parameters'!$A$1:$H$8000,MATCH($I303,'Aquo parameters'!$E:$E,0),1)</f>
        <v>PeClFol</v>
      </c>
      <c r="I303" s="21">
        <v>1390</v>
      </c>
      <c r="J303" s="21" t="str">
        <f>INDEX('Aquo parameters'!$A$1:$H$5341,MATCH($I303,'Aquo parameters'!$E:$E,0),2)</f>
        <v>pentachloorfenol</v>
      </c>
      <c r="K303" s="21" t="s">
        <v>39</v>
      </c>
      <c r="L303" s="21" t="str">
        <f t="shared" si="29"/>
        <v>1</v>
      </c>
      <c r="M303" s="21" t="s">
        <v>51</v>
      </c>
      <c r="N303" s="21" t="str">
        <f t="shared" si="30"/>
        <v>131</v>
      </c>
      <c r="O303" s="26">
        <v>41207</v>
      </c>
      <c r="P303" s="23">
        <v>4244</v>
      </c>
      <c r="R303" s="21" t="s">
        <v>42</v>
      </c>
      <c r="S303" s="23">
        <v>16</v>
      </c>
      <c r="U303" s="20" t="str">
        <f t="shared" si="31"/>
        <v>testingRule.AddTestStandardValue(new BoToVa.BusinessEntities.DatabaseEntities.TestStandardValue() { ParameterID = 1390, TeststandardValueID = 241, QuantityCode = "MASSFTE",  QuantityID = 2725, ConditionCode = "dg",  ConditionID = 1, ParameterCode = "PeClFol", UnitCode = "ug/kg", UnitID = 131, Value = 1400 , TeststandardParameterCode = 2, IntroductionDate = DateTime.Parse("2012/10/31") });</v>
      </c>
      <c r="W303" s="28"/>
    </row>
    <row r="304" spans="1:23" ht="14.45" customHeight="1" x14ac:dyDescent="0.25">
      <c r="A304" s="20">
        <v>30</v>
      </c>
      <c r="B304" s="21" t="s">
        <v>43</v>
      </c>
      <c r="C304" s="21" t="str">
        <f t="shared" si="33"/>
        <v>5</v>
      </c>
      <c r="D304" s="22">
        <v>0.45</v>
      </c>
      <c r="E304" s="20" t="s">
        <v>38</v>
      </c>
      <c r="F304" s="20" t="str">
        <f t="shared" si="28"/>
        <v>2725</v>
      </c>
      <c r="G304" s="21"/>
      <c r="H304" s="21" t="str">
        <f>INDEX('Aquo parameters'!$A$1:$H$8000,MATCH($I304,'Aquo parameters'!$E:$E,0),1)</f>
        <v>1C3yBen</v>
      </c>
      <c r="I304" s="21">
        <v>1434</v>
      </c>
      <c r="J304" s="21" t="str">
        <f>INDEX('Aquo parameters'!$A$1:$H$5341,MATCH($I304,'Aquo parameters'!$E:$E,0),2)</f>
        <v>1-propylbenzeen</v>
      </c>
      <c r="K304" s="21" t="s">
        <v>39</v>
      </c>
      <c r="L304" s="21" t="str">
        <f t="shared" si="29"/>
        <v>1</v>
      </c>
      <c r="M304" s="21" t="s">
        <v>40</v>
      </c>
      <c r="N304" s="21" t="str">
        <f t="shared" si="30"/>
        <v>58</v>
      </c>
      <c r="O304" s="26">
        <v>41207</v>
      </c>
      <c r="P304" s="23">
        <v>4060</v>
      </c>
      <c r="R304" s="21" t="s">
        <v>42</v>
      </c>
      <c r="S304" s="23">
        <v>6</v>
      </c>
      <c r="U304" s="20" t="str">
        <f t="shared" si="31"/>
        <v>testingRule.AddTestStandardValue(new BoToVa.BusinessEntities.DatabaseEntities.TestStandardValue() { ParameterID = 1434, TeststandardValueID = 30, QuantityCode = "MASSFTE",  QuantityID = 2725, ConditionCode = "dg",  ConditionID = 1, ParameterCode = "1C3yBen", UnitCode = "mg/kg", UnitID = 58, Value = 0.45 , TeststandardParameterCode = 5, IntroductionDate = DateTime.Parse("2012/10/31") });</v>
      </c>
    </row>
    <row r="305" spans="1:23" ht="14.45" customHeight="1" x14ac:dyDescent="0.25">
      <c r="A305" s="20">
        <v>31</v>
      </c>
      <c r="B305" s="21" t="s">
        <v>36</v>
      </c>
      <c r="C305" s="21" t="str">
        <f t="shared" si="33"/>
        <v>3</v>
      </c>
      <c r="D305" s="22">
        <v>0.45</v>
      </c>
      <c r="E305" s="20" t="s">
        <v>38</v>
      </c>
      <c r="F305" s="20" t="str">
        <f t="shared" si="28"/>
        <v>2725</v>
      </c>
      <c r="G305" s="21"/>
      <c r="H305" s="21" t="str">
        <f>INDEX('Aquo parameters'!$A$1:$H$8000,MATCH($I305,'Aquo parameters'!$E:$E,0),1)</f>
        <v>1C3yBen</v>
      </c>
      <c r="I305" s="21">
        <v>1434</v>
      </c>
      <c r="J305" s="21" t="str">
        <f>INDEX('Aquo parameters'!$A$1:$H$5341,MATCH($I305,'Aquo parameters'!$E:$E,0),2)</f>
        <v>1-propylbenzeen</v>
      </c>
      <c r="K305" s="21" t="s">
        <v>39</v>
      </c>
      <c r="L305" s="21" t="str">
        <f t="shared" si="29"/>
        <v>1</v>
      </c>
      <c r="M305" s="21" t="s">
        <v>40</v>
      </c>
      <c r="N305" s="21" t="str">
        <f t="shared" si="30"/>
        <v>58</v>
      </c>
      <c r="O305" s="26">
        <v>41207</v>
      </c>
      <c r="P305" s="23">
        <v>4076</v>
      </c>
      <c r="R305" s="21" t="s">
        <v>42</v>
      </c>
      <c r="S305" s="23">
        <v>16</v>
      </c>
      <c r="U305" s="20" t="str">
        <f t="shared" si="31"/>
        <v>testingRule.AddTestStandardValue(new BoToVa.BusinessEntities.DatabaseEntities.TestStandardValue() { ParameterID = 1434, TeststandardValueID = 31, QuantityCode = "MASSFTE",  QuantityID = 2725, ConditionCode = "dg",  ConditionID = 1, ParameterCode = "1C3yBen", UnitCode = "mg/kg", UnitID = 58, Value = 0.45 , TeststandardParameterCode = 3, IntroductionDate = DateTime.Parse("2012/10/31") });</v>
      </c>
    </row>
    <row r="306" spans="1:23" ht="14.45" customHeight="1" x14ac:dyDescent="0.25">
      <c r="A306" s="20">
        <v>416</v>
      </c>
      <c r="B306" s="21" t="s">
        <v>41</v>
      </c>
      <c r="C306" s="21" t="str">
        <f>IF(B306="MW Ind","3",IF(B306="MW won","2",IF(B306="AW droog","5",IF(B306="IW droog","1",IF(B306="ETW","4","-1")))))</f>
        <v>2</v>
      </c>
      <c r="D306" s="22">
        <v>0.45</v>
      </c>
      <c r="E306" s="20" t="s">
        <v>38</v>
      </c>
      <c r="F306" s="20" t="str">
        <f t="shared" si="28"/>
        <v>2725</v>
      </c>
      <c r="G306" s="21"/>
      <c r="H306" s="21" t="str">
        <f>INDEX('Aquo parameters'!$A$1:$H$8000,MATCH($I306,'Aquo parameters'!$E:$E,0),1)</f>
        <v>1C3yBen</v>
      </c>
      <c r="I306" s="21">
        <v>1434</v>
      </c>
      <c r="J306" s="21" t="str">
        <f>INDEX('Aquo parameters'!$A$1:$H$5341,MATCH($I306,'Aquo parameters'!$E:$E,0),2)</f>
        <v>1-propylbenzeen</v>
      </c>
      <c r="K306" s="21" t="s">
        <v>39</v>
      </c>
      <c r="L306" s="21" t="str">
        <f t="shared" si="29"/>
        <v>1</v>
      </c>
      <c r="M306" s="21" t="s">
        <v>40</v>
      </c>
      <c r="N306" s="21" t="str">
        <f t="shared" si="30"/>
        <v>58</v>
      </c>
      <c r="O306" s="26">
        <v>41207</v>
      </c>
      <c r="U306" s="20" t="str">
        <f t="shared" si="31"/>
        <v>testingRule.AddTestStandardValue(new BoToVa.BusinessEntities.DatabaseEntities.TestStandardValue() { ParameterID = 1434, TeststandardValueID = 416, QuantityCode = "MASSFTE",  QuantityID = 2725, ConditionCode = "dg",  ConditionID = 1, ParameterCode = "1C3yBen", UnitCode = "mg/kg", UnitID = 58, Value = 0.45 , TeststandardParameterCode = 2, IntroductionDate = DateTime.Parse("2012/10/31") });</v>
      </c>
    </row>
    <row r="307" spans="1:23" ht="14.45" customHeight="1" x14ac:dyDescent="0.25">
      <c r="A307" s="20">
        <v>242</v>
      </c>
      <c r="B307" s="21" t="s">
        <v>36</v>
      </c>
      <c r="C307" s="21" t="str">
        <f t="shared" ref="C307:C345" si="34">IF(B307="MW Ind","3",IF(B307="MW won","2",IF(B307="AW droog","5",IF(B307="IW droog","1","-1"))))</f>
        <v>3</v>
      </c>
      <c r="D307" s="22">
        <v>1</v>
      </c>
      <c r="E307" s="20" t="s">
        <v>38</v>
      </c>
      <c r="F307" s="20" t="str">
        <f t="shared" si="28"/>
        <v>2725</v>
      </c>
      <c r="G307" s="21"/>
      <c r="H307" s="21" t="str">
        <f>INDEX('Aquo parameters'!$A$1:$H$8000,MATCH($I307,'Aquo parameters'!$E:$E,0),1)</f>
        <v>pyrdne</v>
      </c>
      <c r="I307" s="21">
        <v>1451</v>
      </c>
      <c r="J307" s="21" t="str">
        <f>INDEX('Aquo parameters'!$A$1:$H$5341,MATCH($I307,'Aquo parameters'!$E:$E,0),2)</f>
        <v>pyridine</v>
      </c>
      <c r="K307" s="21" t="s">
        <v>39</v>
      </c>
      <c r="L307" s="21" t="str">
        <f t="shared" si="29"/>
        <v>1</v>
      </c>
      <c r="M307" s="21" t="s">
        <v>40</v>
      </c>
      <c r="N307" s="21" t="str">
        <f t="shared" si="30"/>
        <v>58</v>
      </c>
      <c r="O307" s="26">
        <v>41207</v>
      </c>
      <c r="P307" s="23">
        <v>4135</v>
      </c>
      <c r="R307" s="21" t="s">
        <v>42</v>
      </c>
      <c r="S307" s="23">
        <v>6</v>
      </c>
      <c r="U307" s="20" t="str">
        <f t="shared" si="31"/>
        <v>testingRule.AddTestStandardValue(new BoToVa.BusinessEntities.DatabaseEntities.TestStandardValue() { ParameterID = 1451, TeststandardValueID = 242, QuantityCode = "MASSFTE",  QuantityID = 2725, ConditionCode = "dg",  ConditionID = 1, ParameterCode = "pyrdne", UnitCode = "mg/kg", UnitID = 58, Value = 1 , TeststandardParameterCode = 3, IntroductionDate = DateTime.Parse("2012/10/31") });</v>
      </c>
    </row>
    <row r="308" spans="1:23" ht="14.45" customHeight="1" x14ac:dyDescent="0.25">
      <c r="A308" s="20">
        <v>243</v>
      </c>
      <c r="B308" s="21" t="s">
        <v>41</v>
      </c>
      <c r="C308" s="21" t="str">
        <f t="shared" si="34"/>
        <v>2</v>
      </c>
      <c r="D308" s="22" t="s">
        <v>66</v>
      </c>
      <c r="E308" s="20" t="s">
        <v>38</v>
      </c>
      <c r="F308" s="20" t="str">
        <f t="shared" si="28"/>
        <v>2725</v>
      </c>
      <c r="G308" s="21"/>
      <c r="H308" s="21" t="str">
        <f>INDEX('Aquo parameters'!$A$1:$H$8000,MATCH($I308,'Aquo parameters'!$E:$E,0),1)</f>
        <v>pyrdne</v>
      </c>
      <c r="I308" s="21">
        <v>1451</v>
      </c>
      <c r="J308" s="21" t="str">
        <f>INDEX('Aquo parameters'!$A$1:$H$5341,MATCH($I308,'Aquo parameters'!$E:$E,0),2)</f>
        <v>pyridine</v>
      </c>
      <c r="K308" s="21" t="s">
        <v>39</v>
      </c>
      <c r="L308" s="21" t="str">
        <f t="shared" si="29"/>
        <v>1</v>
      </c>
      <c r="M308" s="21" t="s">
        <v>40</v>
      </c>
      <c r="N308" s="21" t="str">
        <f t="shared" si="30"/>
        <v>58</v>
      </c>
      <c r="O308" s="26">
        <v>41207</v>
      </c>
      <c r="P308" s="23">
        <v>4299</v>
      </c>
      <c r="R308" s="21" t="s">
        <v>42</v>
      </c>
      <c r="S308" s="23">
        <v>16</v>
      </c>
      <c r="U308" s="20" t="str">
        <f t="shared" si="31"/>
        <v>testingRule.AddTestStandardValue(new BoToVa.BusinessEntities.DatabaseEntities.TestStandardValue() { ParameterID = 1451, TeststandardValueID = 243, QuantityCode = "MASSFTE",  QuantityID = 2725, ConditionCode = "dg",  ConditionID = 1, ParameterCode = "pyrdne", UnitCode = "mg/kg", UnitID = 58, Value = 0.15 , TeststandardParameterCode = 2, IntroductionDate = DateTime.Parse("2012/10/31") });</v>
      </c>
    </row>
    <row r="309" spans="1:23" ht="14.45" customHeight="1" x14ac:dyDescent="0.25">
      <c r="A309" s="20">
        <v>244</v>
      </c>
      <c r="B309" s="21" t="s">
        <v>43</v>
      </c>
      <c r="C309" s="21" t="str">
        <f t="shared" si="34"/>
        <v>5</v>
      </c>
      <c r="D309" s="22" t="s">
        <v>66</v>
      </c>
      <c r="E309" s="20" t="s">
        <v>38</v>
      </c>
      <c r="F309" s="20" t="str">
        <f t="shared" si="28"/>
        <v>2725</v>
      </c>
      <c r="G309" s="21"/>
      <c r="H309" s="21" t="str">
        <f>INDEX('Aquo parameters'!$A$1:$H$8000,MATCH($I309,'Aquo parameters'!$E:$E,0),1)</f>
        <v>pyrdne</v>
      </c>
      <c r="I309" s="21">
        <v>1451</v>
      </c>
      <c r="J309" s="21" t="str">
        <f>INDEX('Aquo parameters'!$A$1:$H$5341,MATCH($I309,'Aquo parameters'!$E:$E,0),2)</f>
        <v>pyridine</v>
      </c>
      <c r="K309" s="21" t="s">
        <v>39</v>
      </c>
      <c r="L309" s="21" t="str">
        <f t="shared" si="29"/>
        <v>1</v>
      </c>
      <c r="M309" s="21" t="s">
        <v>40</v>
      </c>
      <c r="N309" s="21" t="str">
        <f t="shared" si="30"/>
        <v>58</v>
      </c>
      <c r="O309" s="26">
        <v>41207</v>
      </c>
      <c r="P309" s="23">
        <v>3994</v>
      </c>
      <c r="R309" s="21" t="s">
        <v>42</v>
      </c>
      <c r="S309" s="23">
        <v>16</v>
      </c>
      <c r="U309" s="20" t="str">
        <f t="shared" si="31"/>
        <v>testingRule.AddTestStandardValue(new BoToVa.BusinessEntities.DatabaseEntities.TestStandardValue() { ParameterID = 1451, TeststandardValueID = 244, QuantityCode = "MASSFTE",  QuantityID = 2725, ConditionCode = "dg",  ConditionID = 1, ParameterCode = "pyrdne", UnitCode = "mg/kg", UnitID = 58, Value = 0.15 , TeststandardParameterCode = 5, IntroductionDate = DateTime.Parse("2012/10/31") });</v>
      </c>
    </row>
    <row r="310" spans="1:23" ht="14.45" customHeight="1" x14ac:dyDescent="0.25">
      <c r="A310" s="20">
        <v>245</v>
      </c>
      <c r="B310" s="21" t="s">
        <v>44</v>
      </c>
      <c r="C310" s="21" t="str">
        <f t="shared" si="34"/>
        <v>1</v>
      </c>
      <c r="D310" s="22">
        <v>11</v>
      </c>
      <c r="E310" s="20" t="s">
        <v>38</v>
      </c>
      <c r="F310" s="20" t="str">
        <f t="shared" si="28"/>
        <v>2725</v>
      </c>
      <c r="G310" s="21"/>
      <c r="H310" s="21" t="str">
        <f>INDEX('Aquo parameters'!$A$1:$H$8000,MATCH($I310,'Aquo parameters'!$E:$E,0),1)</f>
        <v>pyrdne</v>
      </c>
      <c r="I310" s="21">
        <v>1451</v>
      </c>
      <c r="J310" s="21" t="str">
        <f>INDEX('Aquo parameters'!$A$1:$H$5341,MATCH($I310,'Aquo parameters'!$E:$E,0),2)</f>
        <v>pyridine</v>
      </c>
      <c r="K310" s="21" t="s">
        <v>39</v>
      </c>
      <c r="L310" s="21" t="str">
        <f t="shared" si="29"/>
        <v>1</v>
      </c>
      <c r="M310" s="21" t="s">
        <v>40</v>
      </c>
      <c r="N310" s="21" t="str">
        <f t="shared" si="30"/>
        <v>58</v>
      </c>
      <c r="O310" s="26">
        <v>41207</v>
      </c>
      <c r="P310" s="23">
        <v>4342</v>
      </c>
      <c r="R310" s="21" t="s">
        <v>42</v>
      </c>
      <c r="S310" s="23">
        <v>6</v>
      </c>
      <c r="U310" s="20" t="str">
        <f t="shared" si="31"/>
        <v>testingRule.AddTestStandardValue(new BoToVa.BusinessEntities.DatabaseEntities.TestStandardValue() { ParameterID = 1451, TeststandardValueID = 245, QuantityCode = "MASSFTE",  QuantityID = 2725, ConditionCode = "dg",  ConditionID = 1, ParameterCode = "pyrdne", UnitCode = "mg/kg", UnitID = 58, Value = 11 , TeststandardParameterCode = 1, IntroductionDate = DateTime.Parse("2012/10/31") });</v>
      </c>
    </row>
    <row r="311" spans="1:23" ht="14.45" customHeight="1" x14ac:dyDescent="0.25">
      <c r="A311" s="20">
        <v>347</v>
      </c>
      <c r="B311" s="21" t="s">
        <v>44</v>
      </c>
      <c r="C311" s="21" t="str">
        <f t="shared" si="34"/>
        <v>1</v>
      </c>
      <c r="D311" s="22">
        <v>86</v>
      </c>
      <c r="E311" s="20" t="s">
        <v>38</v>
      </c>
      <c r="F311" s="20" t="str">
        <f t="shared" si="28"/>
        <v>2725</v>
      </c>
      <c r="G311" s="21"/>
      <c r="H311" s="21" t="str">
        <f>INDEX('Aquo parameters'!$A$1:$H$8000,MATCH($I311,'Aquo parameters'!$E:$E,0),1)</f>
        <v>styrn</v>
      </c>
      <c r="I311" s="21">
        <v>1503</v>
      </c>
      <c r="J311" s="21" t="str">
        <f>INDEX('Aquo parameters'!$A$1:$H$5341,MATCH($I311,'Aquo parameters'!$E:$E,0),2)</f>
        <v>styreen</v>
      </c>
      <c r="K311" s="21" t="s">
        <v>39</v>
      </c>
      <c r="L311" s="21" t="str">
        <f t="shared" si="29"/>
        <v>1</v>
      </c>
      <c r="M311" s="21" t="s">
        <v>40</v>
      </c>
      <c r="N311" s="21" t="str">
        <f t="shared" si="30"/>
        <v>58</v>
      </c>
      <c r="O311" s="26">
        <v>41207</v>
      </c>
      <c r="P311" s="23">
        <v>4362</v>
      </c>
      <c r="R311" s="21" t="s">
        <v>42</v>
      </c>
      <c r="S311" s="23">
        <v>16</v>
      </c>
      <c r="U311" s="20" t="str">
        <f t="shared" si="31"/>
        <v>testingRule.AddTestStandardValue(new BoToVa.BusinessEntities.DatabaseEntities.TestStandardValue() { ParameterID = 1503, TeststandardValueID = 347, QuantityCode = "MASSFTE",  QuantityID = 2725, ConditionCode = "dg",  ConditionID = 1, ParameterCode = "styrn", UnitCode = "mg/kg", UnitID = 58, Value = 86 , TeststandardParameterCode = 1, IntroductionDate = DateTime.Parse("2012/10/31") });</v>
      </c>
    </row>
    <row r="312" spans="1:23" ht="14.45" customHeight="1" x14ac:dyDescent="0.25">
      <c r="A312" s="20">
        <v>348</v>
      </c>
      <c r="B312" s="21" t="s">
        <v>41</v>
      </c>
      <c r="C312" s="21" t="str">
        <f t="shared" si="34"/>
        <v>2</v>
      </c>
      <c r="D312" s="22" t="s">
        <v>37</v>
      </c>
      <c r="E312" s="20" t="s">
        <v>38</v>
      </c>
      <c r="F312" s="20" t="str">
        <f t="shared" si="28"/>
        <v>2725</v>
      </c>
      <c r="G312" s="21"/>
      <c r="H312" s="21" t="str">
        <f>INDEX('Aquo parameters'!$A$1:$H$8000,MATCH($I312,'Aquo parameters'!$E:$E,0),1)</f>
        <v>styrn</v>
      </c>
      <c r="I312" s="21">
        <v>1503</v>
      </c>
      <c r="J312" s="21" t="str">
        <f>INDEX('Aquo parameters'!$A$1:$H$5341,MATCH($I312,'Aquo parameters'!$E:$E,0),2)</f>
        <v>styreen</v>
      </c>
      <c r="K312" s="21" t="s">
        <v>39</v>
      </c>
      <c r="L312" s="21" t="str">
        <f t="shared" si="29"/>
        <v>1</v>
      </c>
      <c r="M312" s="21" t="s">
        <v>40</v>
      </c>
      <c r="N312" s="21" t="str">
        <f t="shared" si="30"/>
        <v>58</v>
      </c>
      <c r="O312" s="26">
        <v>41207</v>
      </c>
      <c r="P312" s="23">
        <v>4209</v>
      </c>
      <c r="R312" s="21" t="s">
        <v>42</v>
      </c>
      <c r="S312" s="23">
        <v>6</v>
      </c>
      <c r="U312" s="20" t="str">
        <f t="shared" si="31"/>
        <v>testingRule.AddTestStandardValue(new BoToVa.BusinessEntities.DatabaseEntities.TestStandardValue() { ParameterID = 1503, TeststandardValueID = 348, QuantityCode = "MASSFTE",  QuantityID = 2725, ConditionCode = "dg",  ConditionID = 1, ParameterCode = "styrn", UnitCode = "mg/kg", UnitID = 58, Value = 0.25 , TeststandardParameterCode = 2, IntroductionDate = DateTime.Parse("2012/10/31") });</v>
      </c>
    </row>
    <row r="313" spans="1:23" ht="14.45" customHeight="1" x14ac:dyDescent="0.25">
      <c r="A313" s="20">
        <v>349</v>
      </c>
      <c r="B313" s="21" t="s">
        <v>43</v>
      </c>
      <c r="C313" s="21" t="str">
        <f t="shared" si="34"/>
        <v>5</v>
      </c>
      <c r="D313" s="22" t="s">
        <v>37</v>
      </c>
      <c r="E313" s="20" t="s">
        <v>38</v>
      </c>
      <c r="F313" s="20" t="str">
        <f t="shared" si="28"/>
        <v>2725</v>
      </c>
      <c r="G313" s="21"/>
      <c r="H313" s="21" t="str">
        <f>INDEX('Aquo parameters'!$A$1:$H$8000,MATCH($I313,'Aquo parameters'!$E:$E,0),1)</f>
        <v>styrn</v>
      </c>
      <c r="I313" s="21">
        <v>1503</v>
      </c>
      <c r="J313" s="21" t="str">
        <f>INDEX('Aquo parameters'!$A$1:$H$5341,MATCH($I313,'Aquo parameters'!$E:$E,0),2)</f>
        <v>styreen</v>
      </c>
      <c r="K313" s="21" t="s">
        <v>39</v>
      </c>
      <c r="L313" s="21" t="str">
        <f t="shared" si="29"/>
        <v>1</v>
      </c>
      <c r="M313" s="21" t="s">
        <v>40</v>
      </c>
      <c r="N313" s="21" t="str">
        <f t="shared" si="30"/>
        <v>58</v>
      </c>
      <c r="O313" s="26">
        <v>41207</v>
      </c>
      <c r="P313" s="23">
        <v>4017</v>
      </c>
      <c r="R313" s="21" t="s">
        <v>42</v>
      </c>
      <c r="S313" s="23">
        <v>16</v>
      </c>
      <c r="U313" s="20" t="str">
        <f t="shared" si="31"/>
        <v>testingRule.AddTestStandardValue(new BoToVa.BusinessEntities.DatabaseEntities.TestStandardValue() { ParameterID = 1503, TeststandardValueID = 349, QuantityCode = "MASSFTE",  QuantityID = 2725, ConditionCode = "dg",  ConditionID = 1, ParameterCode = "styrn", UnitCode = "mg/kg", UnitID = 58, Value = 0.25 , TeststandardParameterCode = 5, IntroductionDate = DateTime.Parse("2012/10/31") });</v>
      </c>
    </row>
    <row r="314" spans="1:23" ht="14.45" customHeight="1" x14ac:dyDescent="0.25">
      <c r="A314" s="20">
        <v>350</v>
      </c>
      <c r="B314" s="21" t="s">
        <v>36</v>
      </c>
      <c r="C314" s="21" t="str">
        <f t="shared" si="34"/>
        <v>3</v>
      </c>
      <c r="D314" s="22" t="s">
        <v>72</v>
      </c>
      <c r="E314" s="20" t="s">
        <v>38</v>
      </c>
      <c r="F314" s="20" t="str">
        <f t="shared" si="28"/>
        <v>2725</v>
      </c>
      <c r="G314" s="21"/>
      <c r="H314" s="21" t="str">
        <f>INDEX('Aquo parameters'!$A$1:$H$8000,MATCH($I314,'Aquo parameters'!$E:$E,0),1)</f>
        <v>styrn</v>
      </c>
      <c r="I314" s="21">
        <v>1503</v>
      </c>
      <c r="J314" s="21" t="str">
        <f>INDEX('Aquo parameters'!$A$1:$H$5341,MATCH($I314,'Aquo parameters'!$E:$E,0),2)</f>
        <v>styreen</v>
      </c>
      <c r="K314" s="21" t="s">
        <v>39</v>
      </c>
      <c r="L314" s="21" t="str">
        <f t="shared" si="29"/>
        <v>1</v>
      </c>
      <c r="M314" s="21" t="s">
        <v>40</v>
      </c>
      <c r="N314" s="21" t="str">
        <f t="shared" si="30"/>
        <v>58</v>
      </c>
      <c r="O314" s="26">
        <v>41207</v>
      </c>
      <c r="P314" s="23">
        <v>4162</v>
      </c>
      <c r="R314" s="21" t="s">
        <v>42</v>
      </c>
      <c r="S314" s="23">
        <v>16</v>
      </c>
      <c r="U314" s="20" t="str">
        <f t="shared" si="31"/>
        <v>testingRule.AddTestStandardValue(new BoToVa.BusinessEntities.DatabaseEntities.TestStandardValue() { ParameterID = 1503, TeststandardValueID = 350, QuantityCode = "MASSFTE",  QuantityID = 2725, ConditionCode = "dg",  ConditionID = 1, ParameterCode = "styrn", UnitCode = "mg/kg", UnitID = 58, Value = 2.5 , TeststandardParameterCode = 3, IntroductionDate = DateTime.Parse("2012/10/31") });</v>
      </c>
    </row>
    <row r="315" spans="1:23" ht="14.45" customHeight="1" x14ac:dyDescent="0.25">
      <c r="A315" s="20">
        <v>332</v>
      </c>
      <c r="B315" s="21" t="s">
        <v>43</v>
      </c>
      <c r="C315" s="21" t="str">
        <f t="shared" si="34"/>
        <v>5</v>
      </c>
      <c r="D315" s="22">
        <v>9</v>
      </c>
      <c r="E315" s="20" t="s">
        <v>38</v>
      </c>
      <c r="F315" s="20" t="str">
        <f t="shared" si="28"/>
        <v>2725</v>
      </c>
      <c r="G315" s="21"/>
      <c r="H315" s="21" t="str">
        <f>INDEX('Aquo parameters'!$A$1:$H$8000,MATCH($I315,'Aquo parameters'!$E:$E,0),1)</f>
        <v>sT4ClBen</v>
      </c>
      <c r="I315" s="21">
        <v>1533</v>
      </c>
      <c r="J315" s="21" t="str">
        <f>INDEX('Aquo parameters'!$A$1:$H$5341,MATCH($I315,'Aquo parameters'!$E:$E,0),2)</f>
        <v>som tetrachloorbenzeen-isomeren</v>
      </c>
      <c r="K315" s="21" t="s">
        <v>39</v>
      </c>
      <c r="L315" s="21" t="str">
        <f t="shared" si="29"/>
        <v>1</v>
      </c>
      <c r="M315" s="21" t="s">
        <v>51</v>
      </c>
      <c r="N315" s="21" t="str">
        <f t="shared" si="30"/>
        <v>131</v>
      </c>
      <c r="O315" s="26">
        <v>41207</v>
      </c>
      <c r="P315" s="23">
        <v>4034</v>
      </c>
      <c r="R315" s="21" t="s">
        <v>42</v>
      </c>
      <c r="S315" s="23">
        <v>16</v>
      </c>
      <c r="U315" s="20" t="str">
        <f t="shared" si="31"/>
        <v>testingRule.AddTestStandardValue(new BoToVa.BusinessEntities.DatabaseEntities.TestStandardValue() { ParameterID = 1533, TeststandardValueID = 332, QuantityCode = "MASSFTE",  QuantityID = 2725, ConditionCode = "dg",  ConditionID = 1, ParameterCode = "sT4ClBen", UnitCode = "ug/kg", UnitID = 131, Value = 9 , TeststandardParameterCode = 5, IntroductionDate = DateTime.Parse("2012/10/31") });</v>
      </c>
    </row>
    <row r="316" spans="1:23" ht="14.45" customHeight="1" x14ac:dyDescent="0.25">
      <c r="A316" s="20">
        <v>333</v>
      </c>
      <c r="B316" s="21" t="s">
        <v>44</v>
      </c>
      <c r="C316" s="21" t="str">
        <f t="shared" si="34"/>
        <v>1</v>
      </c>
      <c r="D316" s="22">
        <v>2200</v>
      </c>
      <c r="E316" s="20" t="s">
        <v>38</v>
      </c>
      <c r="F316" s="20" t="str">
        <f t="shared" si="28"/>
        <v>2725</v>
      </c>
      <c r="G316" s="21"/>
      <c r="H316" s="21" t="str">
        <f>INDEX('Aquo parameters'!$A$1:$H$8000,MATCH($I316,'Aquo parameters'!$E:$E,0),1)</f>
        <v>sT4ClBen</v>
      </c>
      <c r="I316" s="21">
        <v>1533</v>
      </c>
      <c r="J316" s="21" t="str">
        <f>INDEX('Aquo parameters'!$A$1:$H$5341,MATCH($I316,'Aquo parameters'!$E:$E,0),2)</f>
        <v>som tetrachloorbenzeen-isomeren</v>
      </c>
      <c r="K316" s="21" t="s">
        <v>39</v>
      </c>
      <c r="L316" s="21" t="str">
        <f t="shared" si="29"/>
        <v>1</v>
      </c>
      <c r="M316" s="21" t="s">
        <v>51</v>
      </c>
      <c r="N316" s="21" t="str">
        <f t="shared" si="30"/>
        <v>131</v>
      </c>
      <c r="O316" s="26">
        <v>41207</v>
      </c>
      <c r="P316" s="23">
        <v>4378</v>
      </c>
      <c r="R316" s="21" t="s">
        <v>42</v>
      </c>
      <c r="S316" s="23">
        <v>16</v>
      </c>
      <c r="U316" s="20" t="str">
        <f t="shared" si="31"/>
        <v>testingRule.AddTestStandardValue(new BoToVa.BusinessEntities.DatabaseEntities.TestStandardValue() { ParameterID = 1533, TeststandardValueID = 333, QuantityCode = "MASSFTE",  QuantityID = 2725, ConditionCode = "dg",  ConditionID = 1, ParameterCode = "sT4ClBen", UnitCode = "ug/kg", UnitID = 131, Value = 2200 , TeststandardParameterCode = 1, IntroductionDate = DateTime.Parse("2012/10/31") });</v>
      </c>
    </row>
    <row r="317" spans="1:23" ht="14.45" customHeight="1" x14ac:dyDescent="0.25">
      <c r="A317" s="20">
        <v>334</v>
      </c>
      <c r="B317" s="21" t="s">
        <v>36</v>
      </c>
      <c r="C317" s="21" t="str">
        <f t="shared" si="34"/>
        <v>3</v>
      </c>
      <c r="D317" s="22">
        <v>2200</v>
      </c>
      <c r="E317" s="20" t="s">
        <v>38</v>
      </c>
      <c r="F317" s="20" t="str">
        <f t="shared" si="28"/>
        <v>2725</v>
      </c>
      <c r="G317" s="21"/>
      <c r="H317" s="21" t="str">
        <f>INDEX('Aquo parameters'!$A$1:$H$8000,MATCH($I317,'Aquo parameters'!$E:$E,0),1)</f>
        <v>sT4ClBen</v>
      </c>
      <c r="I317" s="21">
        <v>1533</v>
      </c>
      <c r="J317" s="21" t="str">
        <f>INDEX('Aquo parameters'!$A$1:$H$5341,MATCH($I317,'Aquo parameters'!$E:$E,0),2)</f>
        <v>som tetrachloorbenzeen-isomeren</v>
      </c>
      <c r="K317" s="21" t="s">
        <v>39</v>
      </c>
      <c r="L317" s="21" t="str">
        <f t="shared" si="29"/>
        <v>1</v>
      </c>
      <c r="M317" s="21" t="s">
        <v>51</v>
      </c>
      <c r="N317" s="21" t="str">
        <f t="shared" si="30"/>
        <v>131</v>
      </c>
      <c r="O317" s="26">
        <v>41207</v>
      </c>
      <c r="P317" s="23">
        <v>4158</v>
      </c>
      <c r="R317" s="21" t="s">
        <v>42</v>
      </c>
      <c r="S317" s="23">
        <v>16</v>
      </c>
      <c r="U317" s="20" t="str">
        <f t="shared" si="31"/>
        <v>testingRule.AddTestStandardValue(new BoToVa.BusinessEntities.DatabaseEntities.TestStandardValue() { ParameterID = 1533, TeststandardValueID = 334, QuantityCode = "MASSFTE",  QuantityID = 2725, ConditionCode = "dg",  ConditionID = 1, ParameterCode = "sT4ClBen", UnitCode = "ug/kg", UnitID = 131, Value = 2200 , TeststandardParameterCode = 3, IntroductionDate = DateTime.Parse("2012/10/31") });</v>
      </c>
    </row>
    <row r="318" spans="1:23" s="28" customFormat="1" ht="14.45" customHeight="1" x14ac:dyDescent="0.25">
      <c r="A318" s="20">
        <v>335</v>
      </c>
      <c r="B318" s="21" t="s">
        <v>41</v>
      </c>
      <c r="C318" s="21" t="str">
        <f t="shared" si="34"/>
        <v>2</v>
      </c>
      <c r="D318" s="22">
        <v>9</v>
      </c>
      <c r="E318" s="20" t="s">
        <v>38</v>
      </c>
      <c r="F318" s="20" t="str">
        <f t="shared" si="28"/>
        <v>2725</v>
      </c>
      <c r="G318" s="21"/>
      <c r="H318" s="21" t="str">
        <f>INDEX('Aquo parameters'!$A$1:$H$8000,MATCH($I318,'Aquo parameters'!$E:$E,0),1)</f>
        <v>sT4ClBen</v>
      </c>
      <c r="I318" s="21">
        <v>1533</v>
      </c>
      <c r="J318" s="21" t="str">
        <f>INDEX('Aquo parameters'!$A$1:$H$5341,MATCH($I318,'Aquo parameters'!$E:$E,0),2)</f>
        <v>som tetrachloorbenzeen-isomeren</v>
      </c>
      <c r="K318" s="21" t="s">
        <v>39</v>
      </c>
      <c r="L318" s="21" t="str">
        <f t="shared" si="29"/>
        <v>1</v>
      </c>
      <c r="M318" s="21" t="s">
        <v>51</v>
      </c>
      <c r="N318" s="21" t="str">
        <f t="shared" si="30"/>
        <v>131</v>
      </c>
      <c r="O318" s="26">
        <v>41207</v>
      </c>
      <c r="P318" s="23">
        <v>4236</v>
      </c>
      <c r="Q318" s="20"/>
      <c r="R318" s="21" t="s">
        <v>42</v>
      </c>
      <c r="S318" s="23">
        <v>6</v>
      </c>
      <c r="T318" s="20"/>
      <c r="U318" s="20" t="str">
        <f t="shared" si="31"/>
        <v>testingRule.AddTestStandardValue(new BoToVa.BusinessEntities.DatabaseEntities.TestStandardValue() { ParameterID = 1533, TeststandardValueID = 335, QuantityCode = "MASSFTE",  QuantityID = 2725, ConditionCode = "dg",  ConditionID = 1, ParameterCode = "sT4ClBen", UnitCode = "ug/kg", UnitID = 131, Value = 9 , TeststandardParameterCode = 2, IntroductionDate = DateTime.Parse("2012/10/31") });</v>
      </c>
      <c r="V318" s="20"/>
      <c r="W318" s="20"/>
    </row>
    <row r="319" spans="1:23" s="28" customFormat="1" ht="14.45" customHeight="1" x14ac:dyDescent="0.25">
      <c r="A319" s="20">
        <v>359</v>
      </c>
      <c r="B319" s="21" t="s">
        <v>44</v>
      </c>
      <c r="C319" s="21" t="str">
        <f t="shared" si="34"/>
        <v>1</v>
      </c>
      <c r="D319" s="22">
        <v>8.8000000000000007</v>
      </c>
      <c r="E319" s="20" t="s">
        <v>38</v>
      </c>
      <c r="F319" s="20" t="str">
        <f t="shared" si="28"/>
        <v>2725</v>
      </c>
      <c r="G319" s="21"/>
      <c r="H319" s="21" t="str">
        <f>INDEX('Aquo parameters'!$A$1:$H$8000,MATCH($I319,'Aquo parameters'!$E:$E,0),1)</f>
        <v>T4ClC2e</v>
      </c>
      <c r="I319" s="21">
        <v>1536</v>
      </c>
      <c r="J319" s="21" t="str">
        <f>INDEX('Aquo parameters'!$A$1:$H$5341,MATCH($I319,'Aquo parameters'!$E:$E,0),2)</f>
        <v>tetrachlooretheen (per)</v>
      </c>
      <c r="K319" s="21" t="s">
        <v>39</v>
      </c>
      <c r="L319" s="21" t="str">
        <f t="shared" si="29"/>
        <v>1</v>
      </c>
      <c r="M319" s="21" t="s">
        <v>40</v>
      </c>
      <c r="N319" s="21" t="str">
        <f t="shared" si="30"/>
        <v>58</v>
      </c>
      <c r="O319" s="26">
        <v>41207</v>
      </c>
      <c r="P319" s="23">
        <v>4376</v>
      </c>
      <c r="Q319" s="20"/>
      <c r="R319" s="21" t="s">
        <v>42</v>
      </c>
      <c r="S319" s="23">
        <v>6</v>
      </c>
      <c r="T319" s="20"/>
      <c r="U319" s="20" t="str">
        <f t="shared" si="31"/>
        <v>testingRule.AddTestStandardValue(new BoToVa.BusinessEntities.DatabaseEntities.TestStandardValue() { ParameterID = 1536, TeststandardValueID = 359, QuantityCode = "MASSFTE",  QuantityID = 2725, ConditionCode = "dg",  ConditionID = 1, ParameterCode = "T4ClC2e", UnitCode = "mg/kg", UnitID = 58, Value = 8.8 , TeststandardParameterCode = 1, IntroductionDate = DateTime.Parse("2012/10/31") });</v>
      </c>
      <c r="V319" s="20"/>
      <c r="W319" s="20"/>
    </row>
    <row r="320" spans="1:23" s="28" customFormat="1" ht="14.45" customHeight="1" x14ac:dyDescent="0.25">
      <c r="A320" s="20">
        <v>360</v>
      </c>
      <c r="B320" s="21" t="s">
        <v>41</v>
      </c>
      <c r="C320" s="21" t="str">
        <f t="shared" si="34"/>
        <v>2</v>
      </c>
      <c r="D320" s="22">
        <v>0.15</v>
      </c>
      <c r="E320" s="20" t="s">
        <v>38</v>
      </c>
      <c r="F320" s="20" t="str">
        <f t="shared" si="28"/>
        <v>2725</v>
      </c>
      <c r="G320" s="21"/>
      <c r="H320" s="21" t="str">
        <f>INDEX('Aquo parameters'!$A$1:$H$8000,MATCH($I320,'Aquo parameters'!$E:$E,0),1)</f>
        <v>T4ClC2e</v>
      </c>
      <c r="I320" s="21">
        <v>1536</v>
      </c>
      <c r="J320" s="21" t="str">
        <f>INDEX('Aquo parameters'!$A$1:$H$5341,MATCH($I320,'Aquo parameters'!$E:$E,0),2)</f>
        <v>tetrachlooretheen (per)</v>
      </c>
      <c r="K320" s="21" t="s">
        <v>39</v>
      </c>
      <c r="L320" s="21" t="str">
        <f t="shared" si="29"/>
        <v>1</v>
      </c>
      <c r="M320" s="21" t="s">
        <v>40</v>
      </c>
      <c r="N320" s="21" t="str">
        <f t="shared" si="30"/>
        <v>58</v>
      </c>
      <c r="O320" s="26">
        <v>41207</v>
      </c>
      <c r="P320" s="23">
        <v>4231</v>
      </c>
      <c r="Q320" s="20"/>
      <c r="R320" s="21" t="s">
        <v>42</v>
      </c>
      <c r="S320" s="23">
        <v>6</v>
      </c>
      <c r="T320" s="20"/>
      <c r="U320" s="20" t="str">
        <f t="shared" si="31"/>
        <v>testingRule.AddTestStandardValue(new BoToVa.BusinessEntities.DatabaseEntities.TestStandardValue() { ParameterID = 1536, TeststandardValueID = 360, QuantityCode = "MASSFTE",  QuantityID = 2725, ConditionCode = "dg",  ConditionID = 1, ParameterCode = "T4ClC2e", UnitCode = "mg/kg", UnitID = 58, Value = 0.15 , TeststandardParameterCode = 2, IntroductionDate = DateTime.Parse("2012/10/31") });</v>
      </c>
      <c r="V320" s="20"/>
      <c r="W320" s="20"/>
    </row>
    <row r="321" spans="1:23" s="28" customFormat="1" ht="14.45" customHeight="1" x14ac:dyDescent="0.25">
      <c r="A321" s="20">
        <v>361</v>
      </c>
      <c r="B321" s="21" t="s">
        <v>36</v>
      </c>
      <c r="C321" s="21" t="str">
        <f t="shared" si="34"/>
        <v>3</v>
      </c>
      <c r="D321" s="22">
        <v>4</v>
      </c>
      <c r="E321" s="20" t="s">
        <v>38</v>
      </c>
      <c r="F321" s="20" t="str">
        <f t="shared" si="28"/>
        <v>2725</v>
      </c>
      <c r="G321" s="21"/>
      <c r="H321" s="21" t="str">
        <f>INDEX('Aquo parameters'!$A$1:$H$8000,MATCH($I321,'Aquo parameters'!$E:$E,0),1)</f>
        <v>T4ClC2e</v>
      </c>
      <c r="I321" s="21">
        <v>1536</v>
      </c>
      <c r="J321" s="21" t="str">
        <f>INDEX('Aquo parameters'!$A$1:$H$5341,MATCH($I321,'Aquo parameters'!$E:$E,0),2)</f>
        <v>tetrachlooretheen (per)</v>
      </c>
      <c r="K321" s="21" t="s">
        <v>39</v>
      </c>
      <c r="L321" s="21" t="str">
        <f t="shared" si="29"/>
        <v>1</v>
      </c>
      <c r="M321" s="21" t="s">
        <v>40</v>
      </c>
      <c r="N321" s="21" t="str">
        <f t="shared" si="30"/>
        <v>58</v>
      </c>
      <c r="O321" s="26">
        <v>41207</v>
      </c>
      <c r="P321" s="23">
        <v>4165</v>
      </c>
      <c r="Q321" s="20"/>
      <c r="R321" s="21" t="s">
        <v>42</v>
      </c>
      <c r="S321" s="23">
        <v>16</v>
      </c>
      <c r="T321" s="20"/>
      <c r="U321" s="20" t="str">
        <f t="shared" si="31"/>
        <v>testingRule.AddTestStandardValue(new BoToVa.BusinessEntities.DatabaseEntities.TestStandardValue() { ParameterID = 1536, TeststandardValueID = 361, QuantityCode = "MASSFTE",  QuantityID = 2725, ConditionCode = "dg",  ConditionID = 1, ParameterCode = "T4ClC2e", UnitCode = "mg/kg", UnitID = 58, Value = 4 , TeststandardParameterCode = 3, IntroductionDate = DateTime.Parse("2012/10/31") });</v>
      </c>
      <c r="V321" s="20"/>
      <c r="W321" s="20"/>
    </row>
    <row r="322" spans="1:23" s="28" customFormat="1" ht="14.45" customHeight="1" x14ac:dyDescent="0.25">
      <c r="A322" s="20">
        <v>362</v>
      </c>
      <c r="B322" s="21" t="s">
        <v>43</v>
      </c>
      <c r="C322" s="21" t="str">
        <f t="shared" si="34"/>
        <v>5</v>
      </c>
      <c r="D322" s="22">
        <v>0.15</v>
      </c>
      <c r="E322" s="20" t="s">
        <v>38</v>
      </c>
      <c r="F322" s="20" t="str">
        <f t="shared" ref="F322:F385" si="35">IF(E322 = "CONCTTE", "2720", IF(E322 = "MASSFTE", "2725", ""))</f>
        <v>2725</v>
      </c>
      <c r="G322" s="21"/>
      <c r="H322" s="21" t="str">
        <f>INDEX('Aquo parameters'!$A$1:$H$8000,MATCH($I322,'Aquo parameters'!$E:$E,0),1)</f>
        <v>T4ClC2e</v>
      </c>
      <c r="I322" s="21">
        <v>1536</v>
      </c>
      <c r="J322" s="21" t="str">
        <f>INDEX('Aquo parameters'!$A$1:$H$5341,MATCH($I322,'Aquo parameters'!$E:$E,0),2)</f>
        <v>tetrachlooretheen (per)</v>
      </c>
      <c r="K322" s="21" t="s">
        <v>39</v>
      </c>
      <c r="L322" s="21" t="str">
        <f t="shared" ref="L322:L385" si="36">IF(K322 = "dg", "1", IF(K322 = "TEQdg", "5", IF(K322 = "Sndg", "4", IF(K322 = "C10C40dg", "93", "-1"))))</f>
        <v>1</v>
      </c>
      <c r="M322" s="21" t="s">
        <v>40</v>
      </c>
      <c r="N322" s="21" t="str">
        <f t="shared" ref="N322:N385" si="37">IF(M322="mg/kg","58",IF(M322="ug/kg","131",IF(M322="ng/kg","77","--")))</f>
        <v>58</v>
      </c>
      <c r="O322" s="26">
        <v>41207</v>
      </c>
      <c r="P322" s="23">
        <v>4032</v>
      </c>
      <c r="Q322" s="20"/>
      <c r="R322" s="21" t="s">
        <v>42</v>
      </c>
      <c r="S322" s="23">
        <v>16</v>
      </c>
      <c r="T322" s="20"/>
      <c r="U322" s="20" t="str">
        <f t="shared" si="31"/>
        <v>testingRule.AddTestStandardValue(new BoToVa.BusinessEntities.DatabaseEntities.TestStandardValue() { ParameterID = 1536, TeststandardValueID = 362, QuantityCode = "MASSFTE",  QuantityID = 2725, ConditionCode = "dg",  ConditionID = 1, ParameterCode = "T4ClC2e", UnitCode = "mg/kg", UnitID = 58, Value = 0.15 , TeststandardParameterCode = 5, IntroductionDate = DateTime.Parse("2012/10/31") });</v>
      </c>
      <c r="V322" s="20"/>
      <c r="W322" s="20"/>
    </row>
    <row r="323" spans="1:23" ht="14.45" customHeight="1" x14ac:dyDescent="0.25">
      <c r="A323" s="20">
        <v>336</v>
      </c>
      <c r="B323" s="21" t="s">
        <v>43</v>
      </c>
      <c r="C323" s="21" t="str">
        <f t="shared" si="34"/>
        <v>5</v>
      </c>
      <c r="D323" s="22">
        <v>15</v>
      </c>
      <c r="E323" s="20" t="s">
        <v>38</v>
      </c>
      <c r="F323" s="20" t="str">
        <f t="shared" si="35"/>
        <v>2725</v>
      </c>
      <c r="G323" s="21"/>
      <c r="H323" s="21" t="str">
        <f>INDEX('Aquo parameters'!$A$1:$H$8000,MATCH($I323,'Aquo parameters'!$E:$E,0),1)</f>
        <v>sT4ClFol</v>
      </c>
      <c r="I323" s="21">
        <v>1537</v>
      </c>
      <c r="J323" s="21" t="str">
        <f>INDEX('Aquo parameters'!$A$1:$H$5341,MATCH($I323,'Aquo parameters'!$E:$E,0),2)</f>
        <v>som tetrachloorfenol-isomeren</v>
      </c>
      <c r="K323" s="21" t="s">
        <v>39</v>
      </c>
      <c r="L323" s="21" t="str">
        <f t="shared" si="36"/>
        <v>1</v>
      </c>
      <c r="M323" s="21" t="s">
        <v>51</v>
      </c>
      <c r="N323" s="21" t="str">
        <f t="shared" si="37"/>
        <v>131</v>
      </c>
      <c r="O323" s="26">
        <v>41207</v>
      </c>
      <c r="P323" s="23">
        <v>4038</v>
      </c>
      <c r="R323" s="21" t="s">
        <v>42</v>
      </c>
      <c r="S323" s="23">
        <v>16</v>
      </c>
      <c r="U323" s="20" t="str">
        <f t="shared" ref="U323:U386" si="38" xml:space="preserve"> "testingRule.AddTestStandardValue(new BoToVa.BusinessEntities.DatabaseEntities.TestStandardValue() { ParameterID = "&amp; I323 &amp;", TeststandardValueID = "&amp; A323 &amp;", QuantityCode = """&amp; E323 &amp;""",  QuantityID = "&amp; F323 &amp;", ConditionCode = """ &amp; K323 &amp; """,  ConditionID = " &amp; L323 &amp; ", ParameterCode = """ &amp; H323 &amp; """, UnitCode = """ &amp; M323 &amp; """, UnitID = " &amp; N323 &amp; ", Value = " &amp; D323 &amp; " , TeststandardParameterCode = " &amp; C323 &amp; ", IntroductionDate = DateTime.Parse(""2012/10/31"") });"</f>
        <v>testingRule.AddTestStandardValue(new BoToVa.BusinessEntities.DatabaseEntities.TestStandardValue() { ParameterID = 1537, TeststandardValueID = 336, QuantityCode = "MASSFTE",  QuantityID = 2725, ConditionCode = "dg",  ConditionID = 1, ParameterCode = "sT4ClFol", UnitCode = "ug/kg", UnitID = 131, Value = 15 , TeststandardParameterCode = 5, IntroductionDate = DateTime.Parse("2012/10/31") });</v>
      </c>
    </row>
    <row r="324" spans="1:23" ht="14.45" customHeight="1" x14ac:dyDescent="0.25">
      <c r="A324" s="20">
        <v>337</v>
      </c>
      <c r="B324" s="21" t="s">
        <v>41</v>
      </c>
      <c r="C324" s="21" t="str">
        <f t="shared" si="34"/>
        <v>2</v>
      </c>
      <c r="D324" s="22">
        <v>1000</v>
      </c>
      <c r="E324" s="20" t="s">
        <v>38</v>
      </c>
      <c r="F324" s="20" t="str">
        <f t="shared" si="35"/>
        <v>2725</v>
      </c>
      <c r="G324" s="21"/>
      <c r="H324" s="21" t="str">
        <f>INDEX('Aquo parameters'!$A$1:$H$8000,MATCH($I324,'Aquo parameters'!$E:$E,0),1)</f>
        <v>sT4ClFol</v>
      </c>
      <c r="I324" s="21">
        <v>1537</v>
      </c>
      <c r="J324" s="21" t="str">
        <f>INDEX('Aquo parameters'!$A$1:$H$5341,MATCH($I324,'Aquo parameters'!$E:$E,0),2)</f>
        <v>som tetrachloorfenol-isomeren</v>
      </c>
      <c r="K324" s="21" t="s">
        <v>39</v>
      </c>
      <c r="L324" s="21" t="str">
        <f t="shared" si="36"/>
        <v>1</v>
      </c>
      <c r="M324" s="21" t="s">
        <v>51</v>
      </c>
      <c r="N324" s="21" t="str">
        <f t="shared" si="37"/>
        <v>131</v>
      </c>
      <c r="O324" s="26">
        <v>41207</v>
      </c>
      <c r="P324" s="23">
        <v>4243</v>
      </c>
      <c r="R324" s="21" t="s">
        <v>42</v>
      </c>
      <c r="S324" s="23">
        <v>16</v>
      </c>
      <c r="U324" s="20" t="str">
        <f t="shared" si="38"/>
        <v>testingRule.AddTestStandardValue(new BoToVa.BusinessEntities.DatabaseEntities.TestStandardValue() { ParameterID = 1537, TeststandardValueID = 337, QuantityCode = "MASSFTE",  QuantityID = 2725, ConditionCode = "dg",  ConditionID = 1, ParameterCode = "sT4ClFol", UnitCode = "ug/kg", UnitID = 131, Value = 1000 , TeststandardParameterCode = 2, IntroductionDate = DateTime.Parse("2012/10/31") });</v>
      </c>
    </row>
    <row r="325" spans="1:23" ht="14.45" customHeight="1" x14ac:dyDescent="0.25">
      <c r="A325" s="20">
        <v>338</v>
      </c>
      <c r="B325" s="21" t="s">
        <v>44</v>
      </c>
      <c r="C325" s="21" t="str">
        <f t="shared" si="34"/>
        <v>1</v>
      </c>
      <c r="D325" s="22">
        <v>21000</v>
      </c>
      <c r="E325" s="20" t="s">
        <v>38</v>
      </c>
      <c r="F325" s="20" t="str">
        <f t="shared" si="35"/>
        <v>2725</v>
      </c>
      <c r="G325" s="21"/>
      <c r="H325" s="21" t="str">
        <f>INDEX('Aquo parameters'!$A$1:$H$8000,MATCH($I325,'Aquo parameters'!$E:$E,0),1)</f>
        <v>sT4ClFol</v>
      </c>
      <c r="I325" s="21">
        <v>1537</v>
      </c>
      <c r="J325" s="21" t="str">
        <f>INDEX('Aquo parameters'!$A$1:$H$5341,MATCH($I325,'Aquo parameters'!$E:$E,0),2)</f>
        <v>som tetrachloorfenol-isomeren</v>
      </c>
      <c r="K325" s="21" t="s">
        <v>39</v>
      </c>
      <c r="L325" s="21" t="str">
        <f t="shared" si="36"/>
        <v>1</v>
      </c>
      <c r="M325" s="21" t="s">
        <v>51</v>
      </c>
      <c r="N325" s="21" t="str">
        <f t="shared" si="37"/>
        <v>131</v>
      </c>
      <c r="O325" s="26">
        <v>41207</v>
      </c>
      <c r="P325" s="23">
        <v>4383</v>
      </c>
      <c r="R325" s="21" t="s">
        <v>42</v>
      </c>
      <c r="S325" s="23">
        <v>6</v>
      </c>
      <c r="U325" s="20" t="str">
        <f t="shared" si="38"/>
        <v>testingRule.AddTestStandardValue(new BoToVa.BusinessEntities.DatabaseEntities.TestStandardValue() { ParameterID = 1537, TeststandardValueID = 338, QuantityCode = "MASSFTE",  QuantityID = 2725, ConditionCode = "dg",  ConditionID = 1, ParameterCode = "sT4ClFol", UnitCode = "ug/kg", UnitID = 131, Value = 21000 , TeststandardParameterCode = 1, IntroductionDate = DateTime.Parse("2012/10/31") });</v>
      </c>
    </row>
    <row r="326" spans="1:23" ht="14.45" customHeight="1" x14ac:dyDescent="0.25">
      <c r="A326" s="20">
        <v>339</v>
      </c>
      <c r="B326" s="21" t="s">
        <v>36</v>
      </c>
      <c r="C326" s="21" t="str">
        <f t="shared" si="34"/>
        <v>3</v>
      </c>
      <c r="D326" s="22">
        <v>6000</v>
      </c>
      <c r="E326" s="20" t="s">
        <v>38</v>
      </c>
      <c r="F326" s="20" t="str">
        <f t="shared" si="35"/>
        <v>2725</v>
      </c>
      <c r="G326" s="21"/>
      <c r="H326" s="21" t="str">
        <f>INDEX('Aquo parameters'!$A$1:$H$8000,MATCH($I326,'Aquo parameters'!$E:$E,0),1)</f>
        <v>sT4ClFol</v>
      </c>
      <c r="I326" s="21">
        <v>1537</v>
      </c>
      <c r="J326" s="21" t="str">
        <f>INDEX('Aquo parameters'!$A$1:$H$5341,MATCH($I326,'Aquo parameters'!$E:$E,0),2)</f>
        <v>som tetrachloorfenol-isomeren</v>
      </c>
      <c r="K326" s="21" t="s">
        <v>39</v>
      </c>
      <c r="L326" s="21" t="str">
        <f t="shared" si="36"/>
        <v>1</v>
      </c>
      <c r="M326" s="21" t="s">
        <v>51</v>
      </c>
      <c r="N326" s="21" t="str">
        <f t="shared" si="37"/>
        <v>131</v>
      </c>
      <c r="O326" s="26">
        <v>41207</v>
      </c>
      <c r="P326" s="23">
        <v>4159</v>
      </c>
      <c r="R326" s="21" t="s">
        <v>42</v>
      </c>
      <c r="S326" s="23">
        <v>6</v>
      </c>
      <c r="U326" s="20" t="str">
        <f t="shared" si="38"/>
        <v>testingRule.AddTestStandardValue(new BoToVa.BusinessEntities.DatabaseEntities.TestStandardValue() { ParameterID = 1537, TeststandardValueID = 339, QuantityCode = "MASSFTE",  QuantityID = 2725, ConditionCode = "dg",  ConditionID = 1, ParameterCode = "sT4ClFol", UnitCode = "ug/kg", UnitID = 131, Value = 6000 , TeststandardParameterCode = 3, IntroductionDate = DateTime.Parse("2012/10/31") });</v>
      </c>
    </row>
    <row r="327" spans="1:23" ht="14.45" customHeight="1" x14ac:dyDescent="0.25">
      <c r="A327" s="20">
        <v>355</v>
      </c>
      <c r="B327" s="21" t="s">
        <v>44</v>
      </c>
      <c r="C327" s="21" t="str">
        <f t="shared" si="34"/>
        <v>1</v>
      </c>
      <c r="D327" s="22">
        <v>0.7</v>
      </c>
      <c r="E327" s="20" t="s">
        <v>38</v>
      </c>
      <c r="F327" s="20" t="str">
        <f t="shared" si="35"/>
        <v>2725</v>
      </c>
      <c r="G327" s="21"/>
      <c r="H327" s="21" t="str">
        <f>INDEX('Aquo parameters'!$A$1:$H$8000,MATCH($I327,'Aquo parameters'!$E:$E,0),1)</f>
        <v>T4ClC1a</v>
      </c>
      <c r="I327" s="21">
        <v>1538</v>
      </c>
      <c r="J327" s="21" t="str">
        <f>INDEX('Aquo parameters'!$A$1:$H$5341,MATCH($I327,'Aquo parameters'!$E:$E,0),2)</f>
        <v>tetrachloormethaan (tetra)</v>
      </c>
      <c r="K327" s="21" t="s">
        <v>39</v>
      </c>
      <c r="L327" s="21" t="str">
        <f t="shared" si="36"/>
        <v>1</v>
      </c>
      <c r="M327" s="21" t="s">
        <v>40</v>
      </c>
      <c r="N327" s="21" t="str">
        <f t="shared" si="37"/>
        <v>58</v>
      </c>
      <c r="O327" s="26">
        <v>41207</v>
      </c>
      <c r="P327" s="23">
        <v>4375</v>
      </c>
      <c r="R327" s="21" t="s">
        <v>42</v>
      </c>
      <c r="S327" s="23">
        <v>6</v>
      </c>
      <c r="U327" s="20" t="str">
        <f t="shared" si="38"/>
        <v>testingRule.AddTestStandardValue(new BoToVa.BusinessEntities.DatabaseEntities.TestStandardValue() { ParameterID = 1538, TeststandardValueID = 355, QuantityCode = "MASSFTE",  QuantityID = 2725, ConditionCode = "dg",  ConditionID = 1, ParameterCode = "T4ClC1a", UnitCode = "mg/kg", UnitID = 58, Value = 0.7 , TeststandardParameterCode = 1, IntroductionDate = DateTime.Parse("2012/10/31") });</v>
      </c>
    </row>
    <row r="328" spans="1:23" ht="14.45" customHeight="1" x14ac:dyDescent="0.25">
      <c r="A328" s="20">
        <v>356</v>
      </c>
      <c r="B328" s="21" t="s">
        <v>43</v>
      </c>
      <c r="C328" s="21" t="str">
        <f t="shared" si="34"/>
        <v>5</v>
      </c>
      <c r="D328" s="22">
        <v>0.3</v>
      </c>
      <c r="E328" s="20" t="s">
        <v>38</v>
      </c>
      <c r="F328" s="20" t="str">
        <f t="shared" si="35"/>
        <v>2725</v>
      </c>
      <c r="G328" s="21"/>
      <c r="H328" s="21" t="str">
        <f>INDEX('Aquo parameters'!$A$1:$H$8000,MATCH($I328,'Aquo parameters'!$E:$E,0),1)</f>
        <v>T4ClC1a</v>
      </c>
      <c r="I328" s="21">
        <v>1538</v>
      </c>
      <c r="J328" s="21" t="str">
        <f>INDEX('Aquo parameters'!$A$1:$H$5341,MATCH($I328,'Aquo parameters'!$E:$E,0),2)</f>
        <v>tetrachloormethaan (tetra)</v>
      </c>
      <c r="K328" s="21" t="s">
        <v>39</v>
      </c>
      <c r="L328" s="21" t="str">
        <f t="shared" si="36"/>
        <v>1</v>
      </c>
      <c r="M328" s="21" t="s">
        <v>40</v>
      </c>
      <c r="N328" s="21" t="str">
        <f t="shared" si="37"/>
        <v>58</v>
      </c>
      <c r="O328" s="26">
        <v>41207</v>
      </c>
      <c r="P328" s="23">
        <v>4031</v>
      </c>
      <c r="R328" s="21" t="s">
        <v>42</v>
      </c>
      <c r="S328" s="23">
        <v>6</v>
      </c>
      <c r="U328" s="20" t="str">
        <f t="shared" si="38"/>
        <v>testingRule.AddTestStandardValue(new BoToVa.BusinessEntities.DatabaseEntities.TestStandardValue() { ParameterID = 1538, TeststandardValueID = 356, QuantityCode = "MASSFTE",  QuantityID = 2725, ConditionCode = "dg",  ConditionID = 1, ParameterCode = "T4ClC1a", UnitCode = "mg/kg", UnitID = 58, Value = 0.3 , TeststandardParameterCode = 5, IntroductionDate = DateTime.Parse("2012/10/31") });</v>
      </c>
    </row>
    <row r="329" spans="1:23" ht="14.45" customHeight="1" x14ac:dyDescent="0.25">
      <c r="A329" s="20">
        <v>357</v>
      </c>
      <c r="B329" s="21" t="s">
        <v>36</v>
      </c>
      <c r="C329" s="21" t="str">
        <f t="shared" si="34"/>
        <v>3</v>
      </c>
      <c r="D329" s="22">
        <v>0.7</v>
      </c>
      <c r="E329" s="20" t="s">
        <v>38</v>
      </c>
      <c r="F329" s="20" t="str">
        <f t="shared" si="35"/>
        <v>2725</v>
      </c>
      <c r="G329" s="21"/>
      <c r="H329" s="21" t="str">
        <f>INDEX('Aquo parameters'!$A$1:$H$8000,MATCH($I329,'Aquo parameters'!$E:$E,0),1)</f>
        <v>T4ClC1a</v>
      </c>
      <c r="I329" s="21">
        <v>1538</v>
      </c>
      <c r="J329" s="21" t="str">
        <f>INDEX('Aquo parameters'!$A$1:$H$5341,MATCH($I329,'Aquo parameters'!$E:$E,0),2)</f>
        <v>tetrachloormethaan (tetra)</v>
      </c>
      <c r="K329" s="21" t="s">
        <v>39</v>
      </c>
      <c r="L329" s="21" t="str">
        <f t="shared" si="36"/>
        <v>1</v>
      </c>
      <c r="M329" s="21" t="s">
        <v>40</v>
      </c>
      <c r="N329" s="21" t="str">
        <f t="shared" si="37"/>
        <v>58</v>
      </c>
      <c r="O329" s="26">
        <v>41207</v>
      </c>
      <c r="P329" s="23">
        <v>4164</v>
      </c>
      <c r="R329" s="21" t="s">
        <v>42</v>
      </c>
      <c r="S329" s="23">
        <v>6</v>
      </c>
      <c r="U329" s="20" t="str">
        <f t="shared" si="38"/>
        <v>testingRule.AddTestStandardValue(new BoToVa.BusinessEntities.DatabaseEntities.TestStandardValue() { ParameterID = 1538, TeststandardValueID = 357, QuantityCode = "MASSFTE",  QuantityID = 2725, ConditionCode = "dg",  ConditionID = 1, ParameterCode = "T4ClC1a", UnitCode = "mg/kg", UnitID = 58, Value = 0.7 , TeststandardParameterCode = 3, IntroductionDate = DateTime.Parse("2012/10/31") });</v>
      </c>
    </row>
    <row r="330" spans="1:23" ht="14.45" customHeight="1" x14ac:dyDescent="0.25">
      <c r="A330" s="20">
        <v>358</v>
      </c>
      <c r="B330" s="21" t="s">
        <v>41</v>
      </c>
      <c r="C330" s="21" t="str">
        <f t="shared" si="34"/>
        <v>2</v>
      </c>
      <c r="D330" s="22">
        <v>0.3</v>
      </c>
      <c r="E330" s="20" t="s">
        <v>38</v>
      </c>
      <c r="F330" s="20" t="str">
        <f t="shared" si="35"/>
        <v>2725</v>
      </c>
      <c r="G330" s="21"/>
      <c r="H330" s="21" t="str">
        <f>INDEX('Aquo parameters'!$A$1:$H$8000,MATCH($I330,'Aquo parameters'!$E:$E,0),1)</f>
        <v>T4ClC1a</v>
      </c>
      <c r="I330" s="21">
        <v>1538</v>
      </c>
      <c r="J330" s="21" t="str">
        <f>INDEX('Aquo parameters'!$A$1:$H$5341,MATCH($I330,'Aquo parameters'!$E:$E,0),2)</f>
        <v>tetrachloormethaan (tetra)</v>
      </c>
      <c r="K330" s="21" t="s">
        <v>39</v>
      </c>
      <c r="L330" s="21" t="str">
        <f t="shared" si="36"/>
        <v>1</v>
      </c>
      <c r="M330" s="21" t="s">
        <v>40</v>
      </c>
      <c r="N330" s="21" t="str">
        <f t="shared" si="37"/>
        <v>58</v>
      </c>
      <c r="O330" s="26">
        <v>41207</v>
      </c>
      <c r="P330" s="23">
        <v>4230</v>
      </c>
      <c r="R330" s="21" t="s">
        <v>42</v>
      </c>
      <c r="S330" s="23">
        <v>6</v>
      </c>
      <c r="U330" s="20" t="str">
        <f t="shared" si="38"/>
        <v>testingRule.AddTestStandardValue(new BoToVa.BusinessEntities.DatabaseEntities.TestStandardValue() { ParameterID = 1538, TeststandardValueID = 358, QuantityCode = "MASSFTE",  QuantityID = 2725, ConditionCode = "dg",  ConditionID = 1, ParameterCode = "T4ClC1a", UnitCode = "mg/kg", UnitID = 58, Value = 0.3 , TeststandardParameterCode = 2, IntroductionDate = DateTime.Parse("2012/10/31") });</v>
      </c>
    </row>
    <row r="331" spans="1:23" ht="14.45" customHeight="1" x14ac:dyDescent="0.25">
      <c r="A331" s="20">
        <v>363</v>
      </c>
      <c r="B331" s="21" t="s">
        <v>43</v>
      </c>
      <c r="C331" s="21" t="str">
        <f t="shared" si="34"/>
        <v>5</v>
      </c>
      <c r="D331" s="22">
        <v>0.45</v>
      </c>
      <c r="E331" s="20" t="s">
        <v>38</v>
      </c>
      <c r="F331" s="20" t="str">
        <f t="shared" si="35"/>
        <v>2725</v>
      </c>
      <c r="G331" s="21"/>
      <c r="H331" s="21" t="str">
        <f>INDEX('Aquo parameters'!$A$1:$H$8000,MATCH($I331,'Aquo parameters'!$E:$E,0),1)</f>
        <v>T4Hfrn</v>
      </c>
      <c r="I331" s="21">
        <v>1544</v>
      </c>
      <c r="J331" s="21" t="str">
        <f>INDEX('Aquo parameters'!$A$1:$H$5341,MATCH($I331,'Aquo parameters'!$E:$E,0),2)</f>
        <v>tetrahydrofuraan</v>
      </c>
      <c r="K331" s="21" t="s">
        <v>39</v>
      </c>
      <c r="L331" s="21" t="str">
        <f t="shared" si="36"/>
        <v>1</v>
      </c>
      <c r="M331" s="21" t="s">
        <v>40</v>
      </c>
      <c r="N331" s="21" t="str">
        <f t="shared" si="37"/>
        <v>58</v>
      </c>
      <c r="O331" s="26">
        <v>41207</v>
      </c>
      <c r="P331" s="23">
        <v>3995</v>
      </c>
      <c r="R331" s="21" t="s">
        <v>42</v>
      </c>
      <c r="S331" s="23">
        <v>16</v>
      </c>
      <c r="U331" s="20" t="str">
        <f t="shared" si="38"/>
        <v>testingRule.AddTestStandardValue(new BoToVa.BusinessEntities.DatabaseEntities.TestStandardValue() { ParameterID = 1544, TeststandardValueID = 363, QuantityCode = "MASSFTE",  QuantityID = 2725, ConditionCode = "dg",  ConditionID = 1, ParameterCode = "T4Hfrn", UnitCode = "mg/kg", UnitID = 58, Value = 0.45 , TeststandardParameterCode = 5, IntroductionDate = DateTime.Parse("2012/10/31") });</v>
      </c>
    </row>
    <row r="332" spans="1:23" ht="14.45" customHeight="1" x14ac:dyDescent="0.25">
      <c r="A332" s="20">
        <v>364</v>
      </c>
      <c r="B332" s="21" t="s">
        <v>44</v>
      </c>
      <c r="C332" s="21" t="str">
        <f t="shared" si="34"/>
        <v>1</v>
      </c>
      <c r="D332" s="22">
        <v>7</v>
      </c>
      <c r="E332" s="20" t="s">
        <v>38</v>
      </c>
      <c r="F332" s="20" t="str">
        <f t="shared" si="35"/>
        <v>2725</v>
      </c>
      <c r="G332" s="21"/>
      <c r="H332" s="21" t="str">
        <f>INDEX('Aquo parameters'!$A$1:$H$8000,MATCH($I332,'Aquo parameters'!$E:$E,0),1)</f>
        <v>T4Hfrn</v>
      </c>
      <c r="I332" s="21">
        <v>1544</v>
      </c>
      <c r="J332" s="21" t="str">
        <f>INDEX('Aquo parameters'!$A$1:$H$5341,MATCH($I332,'Aquo parameters'!$E:$E,0),2)</f>
        <v>tetrahydrofuraan</v>
      </c>
      <c r="K332" s="21" t="s">
        <v>39</v>
      </c>
      <c r="L332" s="21" t="str">
        <f t="shared" si="36"/>
        <v>1</v>
      </c>
      <c r="M332" s="21" t="s">
        <v>40</v>
      </c>
      <c r="N332" s="21" t="str">
        <f t="shared" si="37"/>
        <v>58</v>
      </c>
      <c r="O332" s="26">
        <v>41207</v>
      </c>
      <c r="P332" s="23">
        <v>4343</v>
      </c>
      <c r="R332" s="21" t="s">
        <v>42</v>
      </c>
      <c r="S332" s="23">
        <v>16</v>
      </c>
      <c r="U332" s="20" t="str">
        <f t="shared" si="38"/>
        <v>testingRule.AddTestStandardValue(new BoToVa.BusinessEntities.DatabaseEntities.TestStandardValue() { ParameterID = 1544, TeststandardValueID = 364, QuantityCode = "MASSFTE",  QuantityID = 2725, ConditionCode = "dg",  ConditionID = 1, ParameterCode = "T4Hfrn", UnitCode = "mg/kg", UnitID = 58, Value = 7 , TeststandardParameterCode = 1, IntroductionDate = DateTime.Parse("2012/10/31") });</v>
      </c>
    </row>
    <row r="333" spans="1:23" ht="14.45" customHeight="1" x14ac:dyDescent="0.25">
      <c r="A333" s="20">
        <v>365</v>
      </c>
      <c r="B333" s="21" t="s">
        <v>36</v>
      </c>
      <c r="C333" s="21" t="str">
        <f t="shared" si="34"/>
        <v>3</v>
      </c>
      <c r="D333" s="22">
        <v>2</v>
      </c>
      <c r="E333" s="20" t="s">
        <v>38</v>
      </c>
      <c r="F333" s="20" t="str">
        <f t="shared" si="35"/>
        <v>2725</v>
      </c>
      <c r="G333" s="21"/>
      <c r="H333" s="21" t="str">
        <f>INDEX('Aquo parameters'!$A$1:$H$8000,MATCH($I333,'Aquo parameters'!$E:$E,0),1)</f>
        <v>T4Hfrn</v>
      </c>
      <c r="I333" s="21">
        <v>1544</v>
      </c>
      <c r="J333" s="21" t="str">
        <f>INDEX('Aquo parameters'!$A$1:$H$5341,MATCH($I333,'Aquo parameters'!$E:$E,0),2)</f>
        <v>tetrahydrofuraan</v>
      </c>
      <c r="K333" s="21" t="s">
        <v>39</v>
      </c>
      <c r="L333" s="21" t="str">
        <f t="shared" si="36"/>
        <v>1</v>
      </c>
      <c r="M333" s="21" t="s">
        <v>40</v>
      </c>
      <c r="N333" s="21" t="str">
        <f t="shared" si="37"/>
        <v>58</v>
      </c>
      <c r="O333" s="26">
        <v>41207</v>
      </c>
      <c r="P333" s="23">
        <v>4166</v>
      </c>
      <c r="R333" s="21" t="s">
        <v>42</v>
      </c>
      <c r="S333" s="23">
        <v>16</v>
      </c>
      <c r="U333" s="20" t="str">
        <f t="shared" si="38"/>
        <v>testingRule.AddTestStandardValue(new BoToVa.BusinessEntities.DatabaseEntities.TestStandardValue() { ParameterID = 1544, TeststandardValueID = 365, QuantityCode = "MASSFTE",  QuantityID = 2725, ConditionCode = "dg",  ConditionID = 1, ParameterCode = "T4Hfrn", UnitCode = "mg/kg", UnitID = 58, Value = 2 , TeststandardParameterCode = 3, IntroductionDate = DateTime.Parse("2012/10/31") });</v>
      </c>
    </row>
    <row r="334" spans="1:23" ht="14.45" customHeight="1" x14ac:dyDescent="0.25">
      <c r="A334" s="20">
        <v>366</v>
      </c>
      <c r="B334" s="21" t="s">
        <v>41</v>
      </c>
      <c r="C334" s="21" t="str">
        <f t="shared" si="34"/>
        <v>2</v>
      </c>
      <c r="D334" s="22">
        <v>0.45</v>
      </c>
      <c r="E334" s="20" t="s">
        <v>38</v>
      </c>
      <c r="F334" s="20" t="str">
        <f t="shared" si="35"/>
        <v>2725</v>
      </c>
      <c r="G334" s="21"/>
      <c r="H334" s="21" t="str">
        <f>INDEX('Aquo parameters'!$A$1:$H$8000,MATCH($I334,'Aquo parameters'!$E:$E,0),1)</f>
        <v>T4Hfrn</v>
      </c>
      <c r="I334" s="21">
        <v>1544</v>
      </c>
      <c r="J334" s="21" t="str">
        <f>INDEX('Aquo parameters'!$A$1:$H$5341,MATCH($I334,'Aquo parameters'!$E:$E,0),2)</f>
        <v>tetrahydrofuraan</v>
      </c>
      <c r="K334" s="21" t="s">
        <v>39</v>
      </c>
      <c r="L334" s="21" t="str">
        <f t="shared" si="36"/>
        <v>1</v>
      </c>
      <c r="M334" s="21" t="s">
        <v>40</v>
      </c>
      <c r="N334" s="21" t="str">
        <f t="shared" si="37"/>
        <v>58</v>
      </c>
      <c r="O334" s="26">
        <v>41207</v>
      </c>
      <c r="P334" s="23">
        <v>4300</v>
      </c>
      <c r="R334" s="21" t="s">
        <v>42</v>
      </c>
      <c r="S334" s="23">
        <v>6</v>
      </c>
      <c r="U334" s="20" t="str">
        <f t="shared" si="38"/>
        <v>testingRule.AddTestStandardValue(new BoToVa.BusinessEntities.DatabaseEntities.TestStandardValue() { ParameterID = 1544, TeststandardValueID = 366, QuantityCode = "MASSFTE",  QuantityID = 2725, ConditionCode = "dg",  ConditionID = 1, ParameterCode = "T4Hfrn", UnitCode = "mg/kg", UnitID = 58, Value = 0.45 , TeststandardParameterCode = 2, IntroductionDate = DateTime.Parse("2012/10/31") });</v>
      </c>
    </row>
    <row r="335" spans="1:23" ht="14.45" customHeight="1" x14ac:dyDescent="0.25">
      <c r="A335" s="20">
        <v>367</v>
      </c>
      <c r="B335" s="21" t="s">
        <v>43</v>
      </c>
      <c r="C335" s="21" t="str">
        <f t="shared" si="34"/>
        <v>5</v>
      </c>
      <c r="D335" s="22">
        <v>1.5</v>
      </c>
      <c r="E335" s="20" t="s">
        <v>38</v>
      </c>
      <c r="F335" s="20" t="str">
        <f t="shared" si="35"/>
        <v>2725</v>
      </c>
      <c r="G335" s="21"/>
      <c r="H335" s="21" t="str">
        <f>INDEX('Aquo parameters'!$A$1:$H$8000,MATCH($I335,'Aquo parameters'!$E:$E,0),1)</f>
        <v>T4Htofn</v>
      </c>
      <c r="I335" s="21">
        <v>1546</v>
      </c>
      <c r="J335" s="21" t="str">
        <f>INDEX('Aquo parameters'!$A$1:$H$5341,MATCH($I335,'Aquo parameters'!$E:$E,0),2)</f>
        <v>tetrahydrothiofeen</v>
      </c>
      <c r="K335" s="21" t="s">
        <v>39</v>
      </c>
      <c r="L335" s="21" t="str">
        <f t="shared" si="36"/>
        <v>1</v>
      </c>
      <c r="M335" s="21" t="s">
        <v>40</v>
      </c>
      <c r="N335" s="21" t="str">
        <f t="shared" si="37"/>
        <v>58</v>
      </c>
      <c r="O335" s="26">
        <v>41207</v>
      </c>
      <c r="P335" s="23">
        <v>3996</v>
      </c>
      <c r="R335" s="21" t="s">
        <v>42</v>
      </c>
      <c r="S335" s="23">
        <v>6</v>
      </c>
      <c r="U335" s="20" t="str">
        <f t="shared" si="38"/>
        <v>testingRule.AddTestStandardValue(new BoToVa.BusinessEntities.DatabaseEntities.TestStandardValue() { ParameterID = 1546, TeststandardValueID = 367, QuantityCode = "MASSFTE",  QuantityID = 2725, ConditionCode = "dg",  ConditionID = 1, ParameterCode = "T4Htofn", UnitCode = "mg/kg", UnitID = 58, Value = 1.5 , TeststandardParameterCode = 5, IntroductionDate = DateTime.Parse("2012/10/31") });</v>
      </c>
    </row>
    <row r="336" spans="1:23" ht="14.45" customHeight="1" x14ac:dyDescent="0.25">
      <c r="A336" s="20">
        <v>368</v>
      </c>
      <c r="B336" s="21" t="s">
        <v>44</v>
      </c>
      <c r="C336" s="21" t="str">
        <f t="shared" si="34"/>
        <v>1</v>
      </c>
      <c r="D336" s="22">
        <v>8.8000000000000007</v>
      </c>
      <c r="E336" s="20" t="s">
        <v>38</v>
      </c>
      <c r="F336" s="20" t="str">
        <f t="shared" si="35"/>
        <v>2725</v>
      </c>
      <c r="G336" s="21"/>
      <c r="H336" s="21" t="str">
        <f>INDEX('Aquo parameters'!$A$1:$H$8000,MATCH($I336,'Aquo parameters'!$E:$E,0),1)</f>
        <v>T4Htofn</v>
      </c>
      <c r="I336" s="21">
        <v>1546</v>
      </c>
      <c r="J336" s="21" t="str">
        <f>INDEX('Aquo parameters'!$A$1:$H$5341,MATCH($I336,'Aquo parameters'!$E:$E,0),2)</f>
        <v>tetrahydrothiofeen</v>
      </c>
      <c r="K336" s="21" t="s">
        <v>39</v>
      </c>
      <c r="L336" s="21" t="str">
        <f t="shared" si="36"/>
        <v>1</v>
      </c>
      <c r="M336" s="21" t="s">
        <v>40</v>
      </c>
      <c r="N336" s="21" t="str">
        <f t="shared" si="37"/>
        <v>58</v>
      </c>
      <c r="O336" s="26">
        <v>41207</v>
      </c>
      <c r="P336" s="23">
        <v>4344</v>
      </c>
      <c r="R336" s="21" t="s">
        <v>42</v>
      </c>
      <c r="S336" s="23">
        <v>6</v>
      </c>
      <c r="U336" s="20" t="str">
        <f t="shared" si="38"/>
        <v>testingRule.AddTestStandardValue(new BoToVa.BusinessEntities.DatabaseEntities.TestStandardValue() { ParameterID = 1546, TeststandardValueID = 368, QuantityCode = "MASSFTE",  QuantityID = 2725, ConditionCode = "dg",  ConditionID = 1, ParameterCode = "T4Htofn", UnitCode = "mg/kg", UnitID = 58, Value = 8.8 , TeststandardParameterCode = 1, IntroductionDate = DateTime.Parse("2012/10/31") });</v>
      </c>
    </row>
    <row r="337" spans="1:21" ht="14.45" customHeight="1" x14ac:dyDescent="0.25">
      <c r="A337" s="20">
        <v>369</v>
      </c>
      <c r="B337" s="21" t="s">
        <v>41</v>
      </c>
      <c r="C337" s="21" t="str">
        <f t="shared" si="34"/>
        <v>2</v>
      </c>
      <c r="D337" s="22">
        <v>1.5</v>
      </c>
      <c r="E337" s="20" t="s">
        <v>38</v>
      </c>
      <c r="F337" s="20" t="str">
        <f t="shared" si="35"/>
        <v>2725</v>
      </c>
      <c r="G337" s="21"/>
      <c r="H337" s="21" t="str">
        <f>INDEX('Aquo parameters'!$A$1:$H$8000,MATCH($I337,'Aquo parameters'!$E:$E,0),1)</f>
        <v>T4Htofn</v>
      </c>
      <c r="I337" s="21">
        <v>1546</v>
      </c>
      <c r="J337" s="21" t="str">
        <f>INDEX('Aquo parameters'!$A$1:$H$5341,MATCH($I337,'Aquo parameters'!$E:$E,0),2)</f>
        <v>tetrahydrothiofeen</v>
      </c>
      <c r="K337" s="21" t="s">
        <v>39</v>
      </c>
      <c r="L337" s="21" t="str">
        <f t="shared" si="36"/>
        <v>1</v>
      </c>
      <c r="M337" s="21" t="s">
        <v>40</v>
      </c>
      <c r="N337" s="21" t="str">
        <f t="shared" si="37"/>
        <v>58</v>
      </c>
      <c r="O337" s="26">
        <v>41207</v>
      </c>
      <c r="P337" s="23">
        <v>4301</v>
      </c>
      <c r="R337" s="21" t="s">
        <v>42</v>
      </c>
      <c r="S337" s="23">
        <v>6</v>
      </c>
      <c r="U337" s="20" t="str">
        <f t="shared" si="38"/>
        <v>testingRule.AddTestStandardValue(new BoToVa.BusinessEntities.DatabaseEntities.TestStandardValue() { ParameterID = 1546, TeststandardValueID = 369, QuantityCode = "MASSFTE",  QuantityID = 2725, ConditionCode = "dg",  ConditionID = 1, ParameterCode = "T4Htofn", UnitCode = "mg/kg", UnitID = 58, Value = 1.5 , TeststandardParameterCode = 2, IntroductionDate = DateTime.Parse("2012/10/31") });</v>
      </c>
    </row>
    <row r="338" spans="1:21" ht="14.45" customHeight="1" x14ac:dyDescent="0.25">
      <c r="A338" s="20">
        <v>370</v>
      </c>
      <c r="B338" s="21" t="s">
        <v>36</v>
      </c>
      <c r="C338" s="21" t="str">
        <f t="shared" si="34"/>
        <v>3</v>
      </c>
      <c r="D338" s="22">
        <v>8.8000000000000007</v>
      </c>
      <c r="E338" s="20" t="s">
        <v>38</v>
      </c>
      <c r="F338" s="20" t="str">
        <f t="shared" si="35"/>
        <v>2725</v>
      </c>
      <c r="G338" s="21"/>
      <c r="H338" s="21" t="str">
        <f>INDEX('Aquo parameters'!$A$1:$H$8000,MATCH($I338,'Aquo parameters'!$E:$E,0),1)</f>
        <v>T4Htofn</v>
      </c>
      <c r="I338" s="21">
        <v>1546</v>
      </c>
      <c r="J338" s="21" t="str">
        <f>INDEX('Aquo parameters'!$A$1:$H$5341,MATCH($I338,'Aquo parameters'!$E:$E,0),2)</f>
        <v>tetrahydrothiofeen</v>
      </c>
      <c r="K338" s="21" t="s">
        <v>39</v>
      </c>
      <c r="L338" s="21" t="str">
        <f t="shared" si="36"/>
        <v>1</v>
      </c>
      <c r="M338" s="21" t="s">
        <v>40</v>
      </c>
      <c r="N338" s="21" t="str">
        <f t="shared" si="37"/>
        <v>58</v>
      </c>
      <c r="O338" s="26">
        <v>41207</v>
      </c>
      <c r="P338" s="23">
        <v>4167</v>
      </c>
      <c r="R338" s="21" t="s">
        <v>42</v>
      </c>
      <c r="S338" s="23">
        <v>6</v>
      </c>
      <c r="U338" s="20" t="str">
        <f t="shared" si="38"/>
        <v>testingRule.AddTestStandardValue(new BoToVa.BusinessEntities.DatabaseEntities.TestStandardValue() { ParameterID = 1546, TeststandardValueID = 370, QuantityCode = "MASSFTE",  QuantityID = 2725, ConditionCode = "dg",  ConditionID = 1, ParameterCode = "T4Htofn", UnitCode = "mg/kg", UnitID = 58, Value = 8.8 , TeststandardParameterCode = 3, IntroductionDate = DateTime.Parse("2012/10/31") });</v>
      </c>
    </row>
    <row r="339" spans="1:21" ht="14.45" customHeight="1" x14ac:dyDescent="0.25">
      <c r="A339" s="20">
        <v>386</v>
      </c>
      <c r="B339" s="21" t="s">
        <v>44</v>
      </c>
      <c r="C339" s="21" t="str">
        <f t="shared" si="34"/>
        <v>1</v>
      </c>
      <c r="D339" s="22">
        <v>20</v>
      </c>
      <c r="E339" s="20" t="s">
        <v>38</v>
      </c>
      <c r="F339" s="20" t="str">
        <f t="shared" si="35"/>
        <v>2725</v>
      </c>
      <c r="G339" s="21"/>
      <c r="H339" s="21" t="str">
        <f>INDEX('Aquo parameters'!$A$1:$H$8000,MATCH($I339,'Aquo parameters'!$E:$E,0),1)</f>
        <v>toCN</v>
      </c>
      <c r="I339" s="21">
        <v>1556</v>
      </c>
      <c r="J339" s="21" t="str">
        <f>INDEX('Aquo parameters'!$A$1:$H$5341,MATCH($I339,'Aquo parameters'!$E:$E,0),2)</f>
        <v>thiocyanaat (anion)</v>
      </c>
      <c r="K339" s="21" t="s">
        <v>39</v>
      </c>
      <c r="L339" s="21" t="str">
        <f t="shared" si="36"/>
        <v>1</v>
      </c>
      <c r="M339" s="21" t="s">
        <v>40</v>
      </c>
      <c r="N339" s="21" t="str">
        <f t="shared" si="37"/>
        <v>58</v>
      </c>
      <c r="O339" s="26">
        <v>41207</v>
      </c>
      <c r="P339" s="23">
        <v>4347</v>
      </c>
      <c r="R339" s="21" t="s">
        <v>42</v>
      </c>
      <c r="S339" s="23">
        <v>6</v>
      </c>
      <c r="U339" s="20" t="str">
        <f t="shared" si="38"/>
        <v>testingRule.AddTestStandardValue(new BoToVa.BusinessEntities.DatabaseEntities.TestStandardValue() { ParameterID = 1556, TeststandardValueID = 386, QuantityCode = "MASSFTE",  QuantityID = 2725, ConditionCode = "dg",  ConditionID = 1, ParameterCode = "toCN", UnitCode = "mg/kg", UnitID = 58, Value = 20 , TeststandardParameterCode = 1, IntroductionDate = DateTime.Parse("2012/10/31") });</v>
      </c>
    </row>
    <row r="340" spans="1:21" ht="14.45" customHeight="1" x14ac:dyDescent="0.25">
      <c r="A340" s="20">
        <v>387</v>
      </c>
      <c r="B340" s="21" t="s">
        <v>43</v>
      </c>
      <c r="C340" s="21" t="str">
        <f t="shared" si="34"/>
        <v>5</v>
      </c>
      <c r="D340" s="22">
        <v>6</v>
      </c>
      <c r="E340" s="20" t="s">
        <v>38</v>
      </c>
      <c r="F340" s="20" t="str">
        <f t="shared" si="35"/>
        <v>2725</v>
      </c>
      <c r="G340" s="21"/>
      <c r="H340" s="21" t="str">
        <f>INDEX('Aquo parameters'!$A$1:$H$8000,MATCH($I340,'Aquo parameters'!$E:$E,0),1)</f>
        <v>toCN</v>
      </c>
      <c r="I340" s="21">
        <v>1556</v>
      </c>
      <c r="J340" s="21" t="str">
        <f>INDEX('Aquo parameters'!$A$1:$H$5341,MATCH($I340,'Aquo parameters'!$E:$E,0),2)</f>
        <v>thiocyanaat (anion)</v>
      </c>
      <c r="K340" s="21" t="s">
        <v>39</v>
      </c>
      <c r="L340" s="21" t="str">
        <f t="shared" si="36"/>
        <v>1</v>
      </c>
      <c r="M340" s="21" t="s">
        <v>40</v>
      </c>
      <c r="N340" s="21" t="str">
        <f t="shared" si="37"/>
        <v>58</v>
      </c>
      <c r="O340" s="26">
        <v>41207</v>
      </c>
      <c r="P340" s="23">
        <v>4003</v>
      </c>
      <c r="R340" s="21" t="s">
        <v>42</v>
      </c>
      <c r="S340" s="23">
        <v>16</v>
      </c>
      <c r="U340" s="20" t="str">
        <f t="shared" si="38"/>
        <v>testingRule.AddTestStandardValue(new BoToVa.BusinessEntities.DatabaseEntities.TestStandardValue() { ParameterID = 1556, TeststandardValueID = 387, QuantityCode = "MASSFTE",  QuantityID = 2725, ConditionCode = "dg",  ConditionID = 1, ParameterCode = "toCN", UnitCode = "mg/kg", UnitID = 58, Value = 6 , TeststandardParameterCode = 5, IntroductionDate = DateTime.Parse("2012/10/31") });</v>
      </c>
    </row>
    <row r="341" spans="1:21" ht="14.45" customHeight="1" x14ac:dyDescent="0.25">
      <c r="A341" s="20">
        <v>388</v>
      </c>
      <c r="B341" s="21" t="s">
        <v>36</v>
      </c>
      <c r="C341" s="21" t="str">
        <f t="shared" si="34"/>
        <v>3</v>
      </c>
      <c r="D341" s="22">
        <v>20</v>
      </c>
      <c r="E341" s="20" t="s">
        <v>38</v>
      </c>
      <c r="F341" s="20" t="str">
        <f t="shared" si="35"/>
        <v>2725</v>
      </c>
      <c r="G341" s="21"/>
      <c r="H341" s="21" t="str">
        <f>INDEX('Aquo parameters'!$A$1:$H$8000,MATCH($I341,'Aquo parameters'!$E:$E,0),1)</f>
        <v>toCN</v>
      </c>
      <c r="I341" s="21">
        <v>1556</v>
      </c>
      <c r="J341" s="21" t="str">
        <f>INDEX('Aquo parameters'!$A$1:$H$5341,MATCH($I341,'Aquo parameters'!$E:$E,0),2)</f>
        <v>thiocyanaat (anion)</v>
      </c>
      <c r="K341" s="21" t="s">
        <v>39</v>
      </c>
      <c r="L341" s="21" t="str">
        <f t="shared" si="36"/>
        <v>1</v>
      </c>
      <c r="M341" s="21" t="s">
        <v>40</v>
      </c>
      <c r="N341" s="21" t="str">
        <f t="shared" si="37"/>
        <v>58</v>
      </c>
      <c r="O341" s="26">
        <v>41207</v>
      </c>
      <c r="P341" s="23">
        <v>4172</v>
      </c>
      <c r="R341" s="21" t="s">
        <v>42</v>
      </c>
      <c r="S341" s="23">
        <v>16</v>
      </c>
      <c r="U341" s="20" t="str">
        <f t="shared" si="38"/>
        <v>testingRule.AddTestStandardValue(new BoToVa.BusinessEntities.DatabaseEntities.TestStandardValue() { ParameterID = 1556, TeststandardValueID = 388, QuantityCode = "MASSFTE",  QuantityID = 2725, ConditionCode = "dg",  ConditionID = 1, ParameterCode = "toCN", UnitCode = "mg/kg", UnitID = 58, Value = 20 , TeststandardParameterCode = 3, IntroductionDate = DateTime.Parse("2012/10/31") });</v>
      </c>
    </row>
    <row r="342" spans="1:21" ht="14.45" customHeight="1" x14ac:dyDescent="0.25">
      <c r="A342" s="20">
        <v>389</v>
      </c>
      <c r="B342" s="21" t="s">
        <v>41</v>
      </c>
      <c r="C342" s="21" t="str">
        <f t="shared" si="34"/>
        <v>2</v>
      </c>
      <c r="D342" s="22">
        <v>6</v>
      </c>
      <c r="E342" s="20" t="s">
        <v>38</v>
      </c>
      <c r="F342" s="20" t="str">
        <f t="shared" si="35"/>
        <v>2725</v>
      </c>
      <c r="G342" s="21"/>
      <c r="H342" s="21" t="str">
        <f>INDEX('Aquo parameters'!$A$1:$H$8000,MATCH($I342,'Aquo parameters'!$E:$E,0),1)</f>
        <v>toCN</v>
      </c>
      <c r="I342" s="21">
        <v>1556</v>
      </c>
      <c r="J342" s="21" t="str">
        <f>INDEX('Aquo parameters'!$A$1:$H$5341,MATCH($I342,'Aquo parameters'!$E:$E,0),2)</f>
        <v>thiocyanaat (anion)</v>
      </c>
      <c r="K342" s="21" t="s">
        <v>39</v>
      </c>
      <c r="L342" s="21" t="str">
        <f t="shared" si="36"/>
        <v>1</v>
      </c>
      <c r="M342" s="21" t="s">
        <v>40</v>
      </c>
      <c r="N342" s="21" t="str">
        <f t="shared" si="37"/>
        <v>58</v>
      </c>
      <c r="O342" s="26">
        <v>41207</v>
      </c>
      <c r="P342" s="23">
        <v>4204</v>
      </c>
      <c r="R342" s="21" t="s">
        <v>42</v>
      </c>
      <c r="S342" s="23">
        <v>16</v>
      </c>
      <c r="U342" s="20" t="str">
        <f t="shared" si="38"/>
        <v>testingRule.AddTestStandardValue(new BoToVa.BusinessEntities.DatabaseEntities.TestStandardValue() { ParameterID = 1556, TeststandardValueID = 389, QuantityCode = "MASSFTE",  QuantityID = 2725, ConditionCode = "dg",  ConditionID = 1, ParameterCode = "toCN", UnitCode = "mg/kg", UnitID = 58, Value = 6 , TeststandardParameterCode = 2, IntroductionDate = DateTime.Parse("2012/10/31") });</v>
      </c>
    </row>
    <row r="343" spans="1:21" ht="14.45" customHeight="1" x14ac:dyDescent="0.25">
      <c r="A343" s="20">
        <v>317</v>
      </c>
      <c r="B343" s="21" t="s">
        <v>41</v>
      </c>
      <c r="C343" s="21" t="str">
        <f t="shared" si="34"/>
        <v>2</v>
      </c>
      <c r="D343" s="22">
        <v>180</v>
      </c>
      <c r="E343" s="20" t="s">
        <v>38</v>
      </c>
      <c r="F343" s="20" t="str">
        <f t="shared" si="35"/>
        <v>2725</v>
      </c>
      <c r="G343" s="21"/>
      <c r="H343" s="21" t="str">
        <f>INDEX('Aquo parameters'!$A$1:$H$8000,MATCH($I343,'Aquo parameters'!$E:$E,0),1)</f>
        <v>Sn</v>
      </c>
      <c r="I343" s="21">
        <v>1564</v>
      </c>
      <c r="J343" s="21" t="str">
        <f>INDEX('Aquo parameters'!$A$1:$H$5341,MATCH($I343,'Aquo parameters'!$E:$E,0),2)</f>
        <v>tin</v>
      </c>
      <c r="K343" s="21" t="s">
        <v>39</v>
      </c>
      <c r="L343" s="21" t="str">
        <f t="shared" si="36"/>
        <v>1</v>
      </c>
      <c r="M343" s="21" t="s">
        <v>40</v>
      </c>
      <c r="N343" s="21" t="str">
        <f t="shared" si="37"/>
        <v>58</v>
      </c>
      <c r="O343" s="26">
        <v>41207</v>
      </c>
      <c r="P343" s="23">
        <v>4195</v>
      </c>
      <c r="R343" s="21" t="s">
        <v>42</v>
      </c>
      <c r="S343" s="23">
        <v>16</v>
      </c>
      <c r="U343" s="20" t="str">
        <f t="shared" si="38"/>
        <v>testingRule.AddTestStandardValue(new BoToVa.BusinessEntities.DatabaseEntities.TestStandardValue() { ParameterID = 1564, TeststandardValueID = 317, QuantityCode = "MASSFTE",  QuantityID = 2725, ConditionCode = "dg",  ConditionID = 1, ParameterCode = "Sn", UnitCode = "mg/kg", UnitID = 58, Value = 180 , TeststandardParameterCode = 2, IntroductionDate = DateTime.Parse("2012/10/31") });</v>
      </c>
    </row>
    <row r="344" spans="1:21" ht="14.45" customHeight="1" x14ac:dyDescent="0.25">
      <c r="A344" s="20">
        <v>318</v>
      </c>
      <c r="B344" s="21" t="s">
        <v>36</v>
      </c>
      <c r="C344" s="21" t="str">
        <f t="shared" si="34"/>
        <v>3</v>
      </c>
      <c r="D344" s="22">
        <v>900</v>
      </c>
      <c r="E344" s="20" t="s">
        <v>38</v>
      </c>
      <c r="F344" s="20" t="str">
        <f t="shared" si="35"/>
        <v>2725</v>
      </c>
      <c r="G344" s="21"/>
      <c r="H344" s="21" t="str">
        <f>INDEX('Aquo parameters'!$A$1:$H$8000,MATCH($I344,'Aquo parameters'!$E:$E,0),1)</f>
        <v>Sn</v>
      </c>
      <c r="I344" s="21">
        <v>1564</v>
      </c>
      <c r="J344" s="21" t="str">
        <f>INDEX('Aquo parameters'!$A$1:$H$5341,MATCH($I344,'Aquo parameters'!$E:$E,0),2)</f>
        <v>tin</v>
      </c>
      <c r="K344" s="21" t="s">
        <v>39</v>
      </c>
      <c r="L344" s="21" t="str">
        <f t="shared" si="36"/>
        <v>1</v>
      </c>
      <c r="M344" s="21" t="s">
        <v>40</v>
      </c>
      <c r="N344" s="21" t="str">
        <f t="shared" si="37"/>
        <v>58</v>
      </c>
      <c r="O344" s="26">
        <v>41207</v>
      </c>
      <c r="P344" s="23">
        <v>4154</v>
      </c>
      <c r="R344" s="21" t="s">
        <v>42</v>
      </c>
      <c r="S344" s="23">
        <v>6</v>
      </c>
      <c r="U344" s="20" t="str">
        <f t="shared" si="38"/>
        <v>testingRule.AddTestStandardValue(new BoToVa.BusinessEntities.DatabaseEntities.TestStandardValue() { ParameterID = 1564, TeststandardValueID = 318, QuantityCode = "MASSFTE",  QuantityID = 2725, ConditionCode = "dg",  ConditionID = 1, ParameterCode = "Sn", UnitCode = "mg/kg", UnitID = 58, Value = 900 , TeststandardParameterCode = 3, IntroductionDate = DateTime.Parse("2012/10/31") });</v>
      </c>
    </row>
    <row r="345" spans="1:21" ht="14.45" customHeight="1" x14ac:dyDescent="0.25">
      <c r="A345" s="20">
        <v>319</v>
      </c>
      <c r="B345" s="21" t="s">
        <v>43</v>
      </c>
      <c r="C345" s="21" t="str">
        <f t="shared" si="34"/>
        <v>5</v>
      </c>
      <c r="D345" s="22" t="s">
        <v>73</v>
      </c>
      <c r="E345" s="20" t="s">
        <v>38</v>
      </c>
      <c r="F345" s="20" t="str">
        <f t="shared" si="35"/>
        <v>2725</v>
      </c>
      <c r="G345" s="21"/>
      <c r="H345" s="21" t="str">
        <f>INDEX('Aquo parameters'!$A$1:$H$8000,MATCH($I345,'Aquo parameters'!$E:$E,0),1)</f>
        <v>Sn</v>
      </c>
      <c r="I345" s="21">
        <v>1564</v>
      </c>
      <c r="J345" s="21" t="str">
        <f>INDEX('Aquo parameters'!$A$1:$H$5341,MATCH($I345,'Aquo parameters'!$E:$E,0),2)</f>
        <v>tin</v>
      </c>
      <c r="K345" s="21" t="s">
        <v>39</v>
      </c>
      <c r="L345" s="21" t="str">
        <f t="shared" si="36"/>
        <v>1</v>
      </c>
      <c r="M345" s="21" t="s">
        <v>40</v>
      </c>
      <c r="N345" s="21" t="str">
        <f t="shared" si="37"/>
        <v>58</v>
      </c>
      <c r="O345" s="26">
        <v>41207</v>
      </c>
      <c r="P345" s="23">
        <v>4196</v>
      </c>
      <c r="R345" s="21" t="s">
        <v>42</v>
      </c>
      <c r="S345" s="23">
        <v>16</v>
      </c>
      <c r="U345" s="20" t="str">
        <f t="shared" si="38"/>
        <v>testingRule.AddTestStandardValue(new BoToVa.BusinessEntities.DatabaseEntities.TestStandardValue() { ParameterID = 1564, TeststandardValueID = 319, QuantityCode = "MASSFTE",  QuantityID = 2725, ConditionCode = "dg",  ConditionID = 1, ParameterCode = "Sn", UnitCode = "mg/kg", UnitID = 58, Value = 6.5 , TeststandardParameterCode = 5, IntroductionDate = DateTime.Parse("2012/10/31") });</v>
      </c>
    </row>
    <row r="346" spans="1:21" ht="14.45" customHeight="1" x14ac:dyDescent="0.25">
      <c r="A346" s="20">
        <v>410</v>
      </c>
      <c r="B346" s="21" t="s">
        <v>53</v>
      </c>
      <c r="C346" s="21" t="str">
        <f>IF(B346="MW Ind","3",IF(B346="MW won","2",IF(B346="AW droog","5",IF(B346="IW droog","1",IF(B346="ETW","4","-1")))))</f>
        <v>4</v>
      </c>
      <c r="D346" s="22">
        <v>450</v>
      </c>
      <c r="E346" s="20" t="s">
        <v>38</v>
      </c>
      <c r="F346" s="20" t="str">
        <f t="shared" si="35"/>
        <v>2725</v>
      </c>
      <c r="G346" s="21"/>
      <c r="H346" s="21" t="str">
        <f>INDEX('Aquo parameters'!$A$1:$H$8000,MATCH($I346,'Aquo parameters'!$E:$E,0),1)</f>
        <v>Sn</v>
      </c>
      <c r="I346" s="21">
        <v>1564</v>
      </c>
      <c r="J346" s="21" t="str">
        <f>INDEX('Aquo parameters'!$A$1:$H$5341,MATCH($I346,'Aquo parameters'!$E:$E,0),2)</f>
        <v>tin</v>
      </c>
      <c r="K346" s="21" t="s">
        <v>39</v>
      </c>
      <c r="L346" s="21" t="str">
        <f t="shared" si="36"/>
        <v>1</v>
      </c>
      <c r="M346" s="21" t="s">
        <v>40</v>
      </c>
      <c r="N346" s="21" t="str">
        <f t="shared" si="37"/>
        <v>58</v>
      </c>
      <c r="O346" s="26">
        <v>41207</v>
      </c>
      <c r="U346" s="20" t="str">
        <f t="shared" si="38"/>
        <v>testingRule.AddTestStandardValue(new BoToVa.BusinessEntities.DatabaseEntities.TestStandardValue() { ParameterID = 1564, TeststandardValueID = 410, QuantityCode = "MASSFTE",  QuantityID = 2725, ConditionCode = "dg",  ConditionID = 1, ParameterCode = "Sn", UnitCode = "mg/kg", UnitID = 58, Value = 450 , TeststandardParameterCode = 4, IntroductionDate = DateTime.Parse("2012/10/31") });</v>
      </c>
    </row>
    <row r="347" spans="1:21" ht="14.45" customHeight="1" x14ac:dyDescent="0.25">
      <c r="A347" s="20">
        <v>390</v>
      </c>
      <c r="B347" s="21" t="s">
        <v>44</v>
      </c>
      <c r="C347" s="21" t="str">
        <f t="shared" ref="C347:C369" si="39">IF(B347="MW Ind","3",IF(B347="MW won","2",IF(B347="AW droog","5",IF(B347="IW droog","1","-1"))))</f>
        <v>1</v>
      </c>
      <c r="D347" s="22">
        <v>32</v>
      </c>
      <c r="E347" s="20" t="s">
        <v>38</v>
      </c>
      <c r="F347" s="20" t="str">
        <f t="shared" si="35"/>
        <v>2725</v>
      </c>
      <c r="G347" s="21"/>
      <c r="H347" s="21" t="str">
        <f>INDEX('Aquo parameters'!$A$1:$H$8000,MATCH($I347,'Aquo parameters'!$E:$E,0),1)</f>
        <v>Tol</v>
      </c>
      <c r="I347" s="21">
        <v>1568</v>
      </c>
      <c r="J347" s="21" t="str">
        <f>INDEX('Aquo parameters'!$A$1:$H$5341,MATCH($I347,'Aquo parameters'!$E:$E,0),2)</f>
        <v>tolueen</v>
      </c>
      <c r="K347" s="21" t="s">
        <v>39</v>
      </c>
      <c r="L347" s="21" t="str">
        <f t="shared" si="36"/>
        <v>1</v>
      </c>
      <c r="M347" s="21" t="s">
        <v>40</v>
      </c>
      <c r="N347" s="21" t="str">
        <f t="shared" si="37"/>
        <v>58</v>
      </c>
      <c r="O347" s="26">
        <v>41207</v>
      </c>
      <c r="P347" s="23">
        <v>4361</v>
      </c>
      <c r="R347" s="21" t="s">
        <v>42</v>
      </c>
      <c r="S347" s="23">
        <v>6</v>
      </c>
      <c r="U347" s="20" t="str">
        <f t="shared" si="38"/>
        <v>testingRule.AddTestStandardValue(new BoToVa.BusinessEntities.DatabaseEntities.TestStandardValue() { ParameterID = 1568, TeststandardValueID = 390, QuantityCode = "MASSFTE",  QuantityID = 2725, ConditionCode = "dg",  ConditionID = 1, ParameterCode = "Tol", UnitCode = "mg/kg", UnitID = 58, Value = 32 , TeststandardParameterCode = 1, IntroductionDate = DateTime.Parse("2012/10/31") });</v>
      </c>
    </row>
    <row r="348" spans="1:21" ht="14.45" customHeight="1" x14ac:dyDescent="0.25">
      <c r="A348" s="20">
        <v>391</v>
      </c>
      <c r="B348" s="21" t="s">
        <v>36</v>
      </c>
      <c r="C348" s="21" t="str">
        <f t="shared" si="39"/>
        <v>3</v>
      </c>
      <c r="D348" s="22" t="s">
        <v>63</v>
      </c>
      <c r="E348" s="20" t="s">
        <v>38</v>
      </c>
      <c r="F348" s="20" t="str">
        <f t="shared" si="35"/>
        <v>2725</v>
      </c>
      <c r="G348" s="21"/>
      <c r="H348" s="21" t="str">
        <f>INDEX('Aquo parameters'!$A$1:$H$8000,MATCH($I348,'Aquo parameters'!$E:$E,0),1)</f>
        <v>Tol</v>
      </c>
      <c r="I348" s="21">
        <v>1568</v>
      </c>
      <c r="J348" s="21" t="str">
        <f>INDEX('Aquo parameters'!$A$1:$H$5341,MATCH($I348,'Aquo parameters'!$E:$E,0),2)</f>
        <v>tolueen</v>
      </c>
      <c r="K348" s="21" t="s">
        <v>39</v>
      </c>
      <c r="L348" s="21" t="str">
        <f t="shared" si="36"/>
        <v>1</v>
      </c>
      <c r="M348" s="21" t="s">
        <v>40</v>
      </c>
      <c r="N348" s="21" t="str">
        <f t="shared" si="37"/>
        <v>58</v>
      </c>
      <c r="O348" s="26">
        <v>41207</v>
      </c>
      <c r="P348" s="23">
        <v>4173</v>
      </c>
      <c r="R348" s="21" t="s">
        <v>42</v>
      </c>
      <c r="S348" s="23">
        <v>6</v>
      </c>
      <c r="U348" s="20" t="str">
        <f t="shared" si="38"/>
        <v>testingRule.AddTestStandardValue(new BoToVa.BusinessEntities.DatabaseEntities.TestStandardValue() { ParameterID = 1568, TeststandardValueID = 391, QuantityCode = "MASSFTE",  QuantityID = 2725, ConditionCode = "dg",  ConditionID = 1, ParameterCode = "Tol", UnitCode = "mg/kg", UnitID = 58, Value = 1.25 , TeststandardParameterCode = 3, IntroductionDate = DateTime.Parse("2012/10/31") });</v>
      </c>
    </row>
    <row r="349" spans="1:21" ht="14.45" customHeight="1" x14ac:dyDescent="0.25">
      <c r="A349" s="20">
        <v>392</v>
      </c>
      <c r="B349" s="21" t="s">
        <v>43</v>
      </c>
      <c r="C349" s="21" t="str">
        <f t="shared" si="39"/>
        <v>5</v>
      </c>
      <c r="D349" s="22" t="s">
        <v>46</v>
      </c>
      <c r="E349" s="20" t="s">
        <v>38</v>
      </c>
      <c r="F349" s="20" t="str">
        <f t="shared" si="35"/>
        <v>2725</v>
      </c>
      <c r="G349" s="21"/>
      <c r="H349" s="21" t="str">
        <f>INDEX('Aquo parameters'!$A$1:$H$8000,MATCH($I349,'Aquo parameters'!$E:$E,0),1)</f>
        <v>Tol</v>
      </c>
      <c r="I349" s="21">
        <v>1568</v>
      </c>
      <c r="J349" s="21" t="str">
        <f>INDEX('Aquo parameters'!$A$1:$H$5341,MATCH($I349,'Aquo parameters'!$E:$E,0),2)</f>
        <v>tolueen</v>
      </c>
      <c r="K349" s="21" t="s">
        <v>39</v>
      </c>
      <c r="L349" s="21" t="str">
        <f t="shared" si="36"/>
        <v>1</v>
      </c>
      <c r="M349" s="21" t="s">
        <v>40</v>
      </c>
      <c r="N349" s="21" t="str">
        <f t="shared" si="37"/>
        <v>58</v>
      </c>
      <c r="O349" s="26">
        <v>41207</v>
      </c>
      <c r="P349" s="23">
        <v>4016</v>
      </c>
      <c r="R349" s="21" t="s">
        <v>42</v>
      </c>
      <c r="S349" s="23">
        <v>16</v>
      </c>
      <c r="U349" s="20" t="str">
        <f t="shared" si="38"/>
        <v>testingRule.AddTestStandardValue(new BoToVa.BusinessEntities.DatabaseEntities.TestStandardValue() { ParameterID = 1568, TeststandardValueID = 392, QuantityCode = "MASSFTE",  QuantityID = 2725, ConditionCode = "dg",  ConditionID = 1, ParameterCode = "Tol", UnitCode = "mg/kg", UnitID = 58, Value = 0.2 , TeststandardParameterCode = 5, IntroductionDate = DateTime.Parse("2012/10/31") });</v>
      </c>
    </row>
    <row r="350" spans="1:21" ht="14.45" customHeight="1" x14ac:dyDescent="0.25">
      <c r="A350" s="20">
        <v>393</v>
      </c>
      <c r="B350" s="21" t="s">
        <v>41</v>
      </c>
      <c r="C350" s="21" t="str">
        <f t="shared" si="39"/>
        <v>2</v>
      </c>
      <c r="D350" s="22" t="s">
        <v>46</v>
      </c>
      <c r="E350" s="20" t="s">
        <v>38</v>
      </c>
      <c r="F350" s="20" t="str">
        <f t="shared" si="35"/>
        <v>2725</v>
      </c>
      <c r="G350" s="21"/>
      <c r="H350" s="21" t="str">
        <f>INDEX('Aquo parameters'!$A$1:$H$8000,MATCH($I350,'Aquo parameters'!$E:$E,0),1)</f>
        <v>Tol</v>
      </c>
      <c r="I350" s="21">
        <v>1568</v>
      </c>
      <c r="J350" s="21" t="str">
        <f>INDEX('Aquo parameters'!$A$1:$H$5341,MATCH($I350,'Aquo parameters'!$E:$E,0),2)</f>
        <v>tolueen</v>
      </c>
      <c r="K350" s="21" t="s">
        <v>39</v>
      </c>
      <c r="L350" s="21" t="str">
        <f t="shared" si="36"/>
        <v>1</v>
      </c>
      <c r="M350" s="21" t="s">
        <v>40</v>
      </c>
      <c r="N350" s="21" t="str">
        <f t="shared" si="37"/>
        <v>58</v>
      </c>
      <c r="O350" s="26">
        <v>41207</v>
      </c>
      <c r="P350" s="23">
        <v>4207</v>
      </c>
      <c r="R350" s="21" t="s">
        <v>42</v>
      </c>
      <c r="S350" s="23">
        <v>16</v>
      </c>
      <c r="U350" s="20" t="str">
        <f t="shared" si="38"/>
        <v>testingRule.AddTestStandardValue(new BoToVa.BusinessEntities.DatabaseEntities.TestStandardValue() { ParameterID = 1568, TeststandardValueID = 393, QuantityCode = "MASSFTE",  QuantityID = 2725, ConditionCode = "dg",  ConditionID = 1, ParameterCode = "Tol", UnitCode = "mg/kg", UnitID = 58, Value = 0.2 , TeststandardParameterCode = 2, IntroductionDate = DateTime.Parse("2012/10/31") });</v>
      </c>
    </row>
    <row r="351" spans="1:21" ht="14.45" customHeight="1" x14ac:dyDescent="0.25">
      <c r="A351" s="20">
        <v>371</v>
      </c>
      <c r="B351" s="21" t="s">
        <v>43</v>
      </c>
      <c r="C351" s="21" t="str">
        <f t="shared" si="39"/>
        <v>5</v>
      </c>
      <c r="D351" s="22">
        <v>0.2</v>
      </c>
      <c r="E351" s="20" t="s">
        <v>38</v>
      </c>
      <c r="F351" s="20" t="str">
        <f t="shared" si="35"/>
        <v>2725</v>
      </c>
      <c r="G351" s="21"/>
      <c r="H351" s="21" t="str">
        <f>INDEX('Aquo parameters'!$A$1:$H$8000,MATCH($I351,'Aquo parameters'!$E:$E,0),1)</f>
        <v>TBrC1a</v>
      </c>
      <c r="I351" s="21">
        <v>1590</v>
      </c>
      <c r="J351" s="21" t="str">
        <f>INDEX('Aquo parameters'!$A$1:$H$5341,MATCH($I351,'Aquo parameters'!$E:$E,0),2)</f>
        <v>tribroommethaan</v>
      </c>
      <c r="K351" s="21" t="s">
        <v>39</v>
      </c>
      <c r="L351" s="21" t="str">
        <f t="shared" si="36"/>
        <v>1</v>
      </c>
      <c r="M351" s="21" t="s">
        <v>40</v>
      </c>
      <c r="N351" s="21" t="str">
        <f t="shared" si="37"/>
        <v>58</v>
      </c>
      <c r="O351" s="26">
        <v>41207</v>
      </c>
      <c r="P351" s="23">
        <v>3997</v>
      </c>
      <c r="R351" s="21" t="s">
        <v>42</v>
      </c>
      <c r="S351" s="23">
        <v>6</v>
      </c>
      <c r="U351" s="20" t="str">
        <f t="shared" si="38"/>
        <v>testingRule.AddTestStandardValue(new BoToVa.BusinessEntities.DatabaseEntities.TestStandardValue() { ParameterID = 1590, TeststandardValueID = 371, QuantityCode = "MASSFTE",  QuantityID = 2725, ConditionCode = "dg",  ConditionID = 1, ParameterCode = "TBrC1a", UnitCode = "mg/kg", UnitID = 58, Value = 0.2 , TeststandardParameterCode = 5, IntroductionDate = DateTime.Parse("2012/10/31") });</v>
      </c>
    </row>
    <row r="352" spans="1:21" ht="14.45" customHeight="1" x14ac:dyDescent="0.25">
      <c r="A352" s="20">
        <v>372</v>
      </c>
      <c r="B352" s="21" t="s">
        <v>41</v>
      </c>
      <c r="C352" s="21" t="str">
        <f t="shared" si="39"/>
        <v>2</v>
      </c>
      <c r="D352" s="22">
        <v>0.2</v>
      </c>
      <c r="E352" s="20" t="s">
        <v>38</v>
      </c>
      <c r="F352" s="20" t="str">
        <f t="shared" si="35"/>
        <v>2725</v>
      </c>
      <c r="G352" s="21"/>
      <c r="H352" s="21" t="str">
        <f>INDEX('Aquo parameters'!$A$1:$H$8000,MATCH($I352,'Aquo parameters'!$E:$E,0),1)</f>
        <v>TBrC1a</v>
      </c>
      <c r="I352" s="21">
        <v>1590</v>
      </c>
      <c r="J352" s="21" t="str">
        <f>INDEX('Aquo parameters'!$A$1:$H$5341,MATCH($I352,'Aquo parameters'!$E:$E,0),2)</f>
        <v>tribroommethaan</v>
      </c>
      <c r="K352" s="21" t="s">
        <v>39</v>
      </c>
      <c r="L352" s="21" t="str">
        <f t="shared" si="36"/>
        <v>1</v>
      </c>
      <c r="M352" s="21" t="s">
        <v>40</v>
      </c>
      <c r="N352" s="21" t="str">
        <f t="shared" si="37"/>
        <v>58</v>
      </c>
      <c r="O352" s="26">
        <v>41207</v>
      </c>
      <c r="P352" s="23">
        <v>4302</v>
      </c>
      <c r="R352" s="21" t="s">
        <v>42</v>
      </c>
      <c r="S352" s="23">
        <v>6</v>
      </c>
      <c r="U352" s="20" t="str">
        <f t="shared" si="38"/>
        <v>testingRule.AddTestStandardValue(new BoToVa.BusinessEntities.DatabaseEntities.TestStandardValue() { ParameterID = 1590, TeststandardValueID = 372, QuantityCode = "MASSFTE",  QuantityID = 2725, ConditionCode = "dg",  ConditionID = 1, ParameterCode = "TBrC1a", UnitCode = "mg/kg", UnitID = 58, Value = 0.2 , TeststandardParameterCode = 2, IntroductionDate = DateTime.Parse("2012/10/31") });</v>
      </c>
    </row>
    <row r="353" spans="1:21" ht="14.45" customHeight="1" x14ac:dyDescent="0.25">
      <c r="A353" s="20">
        <v>373</v>
      </c>
      <c r="B353" s="21" t="s">
        <v>36</v>
      </c>
      <c r="C353" s="21" t="str">
        <f t="shared" si="39"/>
        <v>3</v>
      </c>
      <c r="D353" s="22">
        <v>0.2</v>
      </c>
      <c r="E353" s="20" t="s">
        <v>38</v>
      </c>
      <c r="F353" s="20" t="str">
        <f t="shared" si="35"/>
        <v>2725</v>
      </c>
      <c r="G353" s="21"/>
      <c r="H353" s="21" t="str">
        <f>INDEX('Aquo parameters'!$A$1:$H$8000,MATCH($I353,'Aquo parameters'!$E:$E,0),1)</f>
        <v>TBrC1a</v>
      </c>
      <c r="I353" s="21">
        <v>1590</v>
      </c>
      <c r="J353" s="21" t="str">
        <f>INDEX('Aquo parameters'!$A$1:$H$5341,MATCH($I353,'Aquo parameters'!$E:$E,0),2)</f>
        <v>tribroommethaan</v>
      </c>
      <c r="K353" s="21" t="s">
        <v>39</v>
      </c>
      <c r="L353" s="21" t="str">
        <f t="shared" si="36"/>
        <v>1</v>
      </c>
      <c r="M353" s="21" t="s">
        <v>40</v>
      </c>
      <c r="N353" s="21" t="str">
        <f t="shared" si="37"/>
        <v>58</v>
      </c>
      <c r="O353" s="26">
        <v>41207</v>
      </c>
      <c r="P353" s="23">
        <v>4168</v>
      </c>
      <c r="R353" s="21" t="s">
        <v>42</v>
      </c>
      <c r="S353" s="23">
        <v>6</v>
      </c>
      <c r="U353" s="20" t="str">
        <f t="shared" si="38"/>
        <v>testingRule.AddTestStandardValue(new BoToVa.BusinessEntities.DatabaseEntities.TestStandardValue() { ParameterID = 1590, TeststandardValueID = 373, QuantityCode = "MASSFTE",  QuantityID = 2725, ConditionCode = "dg",  ConditionID = 1, ParameterCode = "TBrC1a", UnitCode = "mg/kg", UnitID = 58, Value = 0.2 , TeststandardParameterCode = 3, IntroductionDate = DateTime.Parse("2012/10/31") });</v>
      </c>
    </row>
    <row r="354" spans="1:21" ht="14.45" customHeight="1" x14ac:dyDescent="0.25">
      <c r="A354" s="20">
        <v>374</v>
      </c>
      <c r="B354" s="21" t="s">
        <v>44</v>
      </c>
      <c r="C354" s="21" t="str">
        <f t="shared" si="39"/>
        <v>1</v>
      </c>
      <c r="D354" s="22">
        <v>75</v>
      </c>
      <c r="E354" s="20" t="s">
        <v>38</v>
      </c>
      <c r="F354" s="20" t="str">
        <f t="shared" si="35"/>
        <v>2725</v>
      </c>
      <c r="G354" s="21"/>
      <c r="H354" s="21" t="str">
        <f>INDEX('Aquo parameters'!$A$1:$H$8000,MATCH($I354,'Aquo parameters'!$E:$E,0),1)</f>
        <v>TBrC1a</v>
      </c>
      <c r="I354" s="21">
        <v>1590</v>
      </c>
      <c r="J354" s="21" t="str">
        <f>INDEX('Aquo parameters'!$A$1:$H$5341,MATCH($I354,'Aquo parameters'!$E:$E,0),2)</f>
        <v>tribroommethaan</v>
      </c>
      <c r="K354" s="21" t="s">
        <v>39</v>
      </c>
      <c r="L354" s="21" t="str">
        <f t="shared" si="36"/>
        <v>1</v>
      </c>
      <c r="M354" s="21" t="s">
        <v>40</v>
      </c>
      <c r="N354" s="21" t="str">
        <f t="shared" si="37"/>
        <v>58</v>
      </c>
      <c r="O354" s="26">
        <v>41207</v>
      </c>
      <c r="P354" s="23">
        <v>4345</v>
      </c>
      <c r="R354" s="21" t="s">
        <v>42</v>
      </c>
      <c r="S354" s="23">
        <v>6</v>
      </c>
      <c r="U354" s="20" t="str">
        <f t="shared" si="38"/>
        <v>testingRule.AddTestStandardValue(new BoToVa.BusinessEntities.DatabaseEntities.TestStandardValue() { ParameterID = 1590, TeststandardValueID = 374, QuantityCode = "MASSFTE",  QuantityID = 2725, ConditionCode = "dg",  ConditionID = 1, ParameterCode = "TBrC1a", UnitCode = "mg/kg", UnitID = 58, Value = 75 , TeststandardParameterCode = 1, IntroductionDate = DateTime.Parse("2012/10/31") });</v>
      </c>
    </row>
    <row r="355" spans="1:21" ht="14.45" customHeight="1" x14ac:dyDescent="0.25">
      <c r="A355" s="20">
        <v>340</v>
      </c>
      <c r="B355" s="21" t="s">
        <v>43</v>
      </c>
      <c r="C355" s="21" t="str">
        <f t="shared" si="39"/>
        <v>5</v>
      </c>
      <c r="D355" s="22">
        <v>15</v>
      </c>
      <c r="E355" s="20" t="s">
        <v>38</v>
      </c>
      <c r="F355" s="20" t="str">
        <f t="shared" si="35"/>
        <v>2725</v>
      </c>
      <c r="G355" s="21"/>
      <c r="H355" s="21" t="str">
        <f>INDEX('Aquo parameters'!$A$1:$H$8000,MATCH($I355,'Aquo parameters'!$E:$E,0),1)</f>
        <v>sTClBen</v>
      </c>
      <c r="I355" s="21">
        <v>1595</v>
      </c>
      <c r="J355" s="21" t="str">
        <f>INDEX('Aquo parameters'!$A$1:$H$5341,MATCH($I355,'Aquo parameters'!$E:$E,0),2)</f>
        <v>som trichloorbenzenen (som 1,2,3- en 1,2,4- en 1,3,5-)</v>
      </c>
      <c r="K355" s="21" t="s">
        <v>39</v>
      </c>
      <c r="L355" s="21" t="str">
        <f t="shared" si="36"/>
        <v>1</v>
      </c>
      <c r="M355" s="21" t="s">
        <v>51</v>
      </c>
      <c r="N355" s="21" t="str">
        <f t="shared" si="37"/>
        <v>131</v>
      </c>
      <c r="O355" s="26">
        <v>41207</v>
      </c>
      <c r="P355" s="23">
        <v>4006</v>
      </c>
      <c r="R355" s="21" t="s">
        <v>42</v>
      </c>
      <c r="S355" s="23">
        <v>16</v>
      </c>
      <c r="U355" s="20" t="str">
        <f t="shared" si="38"/>
        <v>testingRule.AddTestStandardValue(new BoToVa.BusinessEntities.DatabaseEntities.TestStandardValue() { ParameterID = 1595, TeststandardValueID = 340, QuantityCode = "MASSFTE",  QuantityID = 2725, ConditionCode = "dg",  ConditionID = 1, ParameterCode = "sTClBen", UnitCode = "ug/kg", UnitID = 131, Value = 15 , TeststandardParameterCode = 5, IntroductionDate = DateTime.Parse("2012/10/31") });</v>
      </c>
    </row>
    <row r="356" spans="1:21" ht="14.45" customHeight="1" x14ac:dyDescent="0.25">
      <c r="A356" s="20">
        <v>341</v>
      </c>
      <c r="B356" s="21" t="s">
        <v>44</v>
      </c>
      <c r="C356" s="21" t="str">
        <f t="shared" si="39"/>
        <v>1</v>
      </c>
      <c r="D356" s="22">
        <v>11000</v>
      </c>
      <c r="E356" s="20" t="s">
        <v>38</v>
      </c>
      <c r="F356" s="20" t="str">
        <f t="shared" si="35"/>
        <v>2725</v>
      </c>
      <c r="G356" s="21"/>
      <c r="H356" s="21" t="str">
        <f>INDEX('Aquo parameters'!$A$1:$H$8000,MATCH($I356,'Aquo parameters'!$E:$E,0),1)</f>
        <v>sTClBen</v>
      </c>
      <c r="I356" s="21">
        <v>1595</v>
      </c>
      <c r="J356" s="21" t="str">
        <f>INDEX('Aquo parameters'!$A$1:$H$5341,MATCH($I356,'Aquo parameters'!$E:$E,0),2)</f>
        <v>som trichloorbenzenen (som 1,2,3- en 1,2,4- en 1,3,5-)</v>
      </c>
      <c r="K356" s="21" t="s">
        <v>39</v>
      </c>
      <c r="L356" s="21" t="str">
        <f t="shared" si="36"/>
        <v>1</v>
      </c>
      <c r="M356" s="21" t="s">
        <v>51</v>
      </c>
      <c r="N356" s="21" t="str">
        <f t="shared" si="37"/>
        <v>131</v>
      </c>
      <c r="O356" s="26">
        <v>41207</v>
      </c>
      <c r="P356" s="23">
        <v>4349</v>
      </c>
      <c r="R356" s="21" t="s">
        <v>42</v>
      </c>
      <c r="S356" s="23">
        <v>6</v>
      </c>
      <c r="U356" s="20" t="str">
        <f t="shared" si="38"/>
        <v>testingRule.AddTestStandardValue(new BoToVa.BusinessEntities.DatabaseEntities.TestStandardValue() { ParameterID = 1595, TeststandardValueID = 341, QuantityCode = "MASSFTE",  QuantityID = 2725, ConditionCode = "dg",  ConditionID = 1, ParameterCode = "sTClBen", UnitCode = "ug/kg", UnitID = 131, Value = 11000 , TeststandardParameterCode = 1, IntroductionDate = DateTime.Parse("2012/10/31") });</v>
      </c>
    </row>
    <row r="357" spans="1:21" ht="14.45" customHeight="1" x14ac:dyDescent="0.25">
      <c r="A357" s="20">
        <v>342</v>
      </c>
      <c r="B357" s="21" t="s">
        <v>36</v>
      </c>
      <c r="C357" s="21" t="str">
        <f t="shared" si="39"/>
        <v>3</v>
      </c>
      <c r="D357" s="22">
        <v>5000</v>
      </c>
      <c r="E357" s="20" t="s">
        <v>38</v>
      </c>
      <c r="F357" s="20" t="str">
        <f t="shared" si="35"/>
        <v>2725</v>
      </c>
      <c r="G357" s="21"/>
      <c r="H357" s="21" t="str">
        <f>INDEX('Aquo parameters'!$A$1:$H$8000,MATCH($I357,'Aquo parameters'!$E:$E,0),1)</f>
        <v>sTClBen</v>
      </c>
      <c r="I357" s="21">
        <v>1595</v>
      </c>
      <c r="J357" s="21" t="str">
        <f>INDEX('Aquo parameters'!$A$1:$H$5341,MATCH($I357,'Aquo parameters'!$E:$E,0),2)</f>
        <v>som trichloorbenzenen (som 1,2,3- en 1,2,4- en 1,3,5-)</v>
      </c>
      <c r="K357" s="21" t="s">
        <v>39</v>
      </c>
      <c r="L357" s="21" t="str">
        <f t="shared" si="36"/>
        <v>1</v>
      </c>
      <c r="M357" s="21" t="s">
        <v>51</v>
      </c>
      <c r="N357" s="21" t="str">
        <f t="shared" si="37"/>
        <v>131</v>
      </c>
      <c r="O357" s="26">
        <v>41207</v>
      </c>
      <c r="P357" s="23">
        <v>4160</v>
      </c>
      <c r="R357" s="21" t="s">
        <v>42</v>
      </c>
      <c r="S357" s="23">
        <v>6</v>
      </c>
      <c r="U357" s="20" t="str">
        <f t="shared" si="38"/>
        <v>testingRule.AddTestStandardValue(new BoToVa.BusinessEntities.DatabaseEntities.TestStandardValue() { ParameterID = 1595, TeststandardValueID = 342, QuantityCode = "MASSFTE",  QuantityID = 2725, ConditionCode = "dg",  ConditionID = 1, ParameterCode = "sTClBen", UnitCode = "ug/kg", UnitID = 131, Value = 5000 , TeststandardParameterCode = 3, IntroductionDate = DateTime.Parse("2012/10/31") });</v>
      </c>
    </row>
    <row r="358" spans="1:21" ht="14.45" customHeight="1" x14ac:dyDescent="0.25">
      <c r="A358" s="20">
        <v>424</v>
      </c>
      <c r="B358" s="21" t="s">
        <v>41</v>
      </c>
      <c r="C358" s="21" t="str">
        <f t="shared" si="39"/>
        <v>2</v>
      </c>
      <c r="D358" s="22">
        <v>15</v>
      </c>
      <c r="E358" s="20" t="s">
        <v>38</v>
      </c>
      <c r="F358" s="20" t="str">
        <f t="shared" si="35"/>
        <v>2725</v>
      </c>
      <c r="G358" s="21"/>
      <c r="H358" s="21" t="str">
        <f>INDEX('Aquo parameters'!$A$1:$H$8000,MATCH($I358,'Aquo parameters'!$E:$E,0),1)</f>
        <v>sTClBen</v>
      </c>
      <c r="I358" s="21">
        <v>1595</v>
      </c>
      <c r="J358" s="21" t="str">
        <f>INDEX('Aquo parameters'!$A$1:$H$5341,MATCH($I358,'Aquo parameters'!$E:$E,0),2)</f>
        <v>som trichloorbenzenen (som 1,2,3- en 1,2,4- en 1,3,5-)</v>
      </c>
      <c r="K358" s="21" t="s">
        <v>39</v>
      </c>
      <c r="L358" s="21" t="str">
        <f t="shared" si="36"/>
        <v>1</v>
      </c>
      <c r="M358" s="21" t="s">
        <v>51</v>
      </c>
      <c r="N358" s="21" t="str">
        <f t="shared" si="37"/>
        <v>131</v>
      </c>
      <c r="O358" s="26">
        <v>41207</v>
      </c>
      <c r="P358" s="23">
        <v>4160</v>
      </c>
      <c r="R358" s="21" t="s">
        <v>42</v>
      </c>
      <c r="S358" s="23">
        <v>6</v>
      </c>
      <c r="U358" s="20" t="str">
        <f t="shared" si="38"/>
        <v>testingRule.AddTestStandardValue(new BoToVa.BusinessEntities.DatabaseEntities.TestStandardValue() { ParameterID = 1595, TeststandardValueID = 424, QuantityCode = "MASSFTE",  QuantityID = 2725, ConditionCode = "dg",  ConditionID = 1, ParameterCode = "sTClBen", UnitCode = "ug/kg", UnitID = 131, Value = 15 , TeststandardParameterCode = 2, IntroductionDate = DateTime.Parse("2012/10/31") });</v>
      </c>
    </row>
    <row r="359" spans="1:21" ht="14.45" customHeight="1" x14ac:dyDescent="0.25">
      <c r="A359" s="20">
        <v>382</v>
      </c>
      <c r="B359" s="21" t="s">
        <v>41</v>
      </c>
      <c r="C359" s="21" t="str">
        <f t="shared" si="39"/>
        <v>2</v>
      </c>
      <c r="D359" s="22">
        <v>0.25</v>
      </c>
      <c r="E359" s="20" t="s">
        <v>38</v>
      </c>
      <c r="F359" s="20" t="str">
        <f t="shared" si="35"/>
        <v>2725</v>
      </c>
      <c r="G359" s="21"/>
      <c r="H359" s="21" t="str">
        <f>INDEX('Aquo parameters'!$A$1:$H$8000,MATCH($I359,'Aquo parameters'!$E:$E,0),1)</f>
        <v>TClC2e</v>
      </c>
      <c r="I359" s="21">
        <v>1598</v>
      </c>
      <c r="J359" s="21" t="str">
        <f>INDEX('Aquo parameters'!$A$1:$H$5341,MATCH($I359,'Aquo parameters'!$E:$E,0),2)</f>
        <v>trichlooretheen (tri)</v>
      </c>
      <c r="K359" s="21" t="s">
        <v>39</v>
      </c>
      <c r="L359" s="21" t="str">
        <f t="shared" si="36"/>
        <v>1</v>
      </c>
      <c r="M359" s="21" t="s">
        <v>40</v>
      </c>
      <c r="N359" s="21" t="str">
        <f t="shared" si="37"/>
        <v>58</v>
      </c>
      <c r="O359" s="26">
        <v>41207</v>
      </c>
      <c r="P359" s="23">
        <v>4229</v>
      </c>
      <c r="R359" s="21" t="s">
        <v>42</v>
      </c>
      <c r="S359" s="23">
        <v>6</v>
      </c>
      <c r="U359" s="20" t="str">
        <f t="shared" si="38"/>
        <v>testingRule.AddTestStandardValue(new BoToVa.BusinessEntities.DatabaseEntities.TestStandardValue() { ParameterID = 1598, TeststandardValueID = 382, QuantityCode = "MASSFTE",  QuantityID = 2725, ConditionCode = "dg",  ConditionID = 1, ParameterCode = "TClC2e", UnitCode = "mg/kg", UnitID = 58, Value = 0.25 , TeststandardParameterCode = 2, IntroductionDate = DateTime.Parse("2012/10/31") });</v>
      </c>
    </row>
    <row r="360" spans="1:21" ht="14.45" customHeight="1" x14ac:dyDescent="0.25">
      <c r="A360" s="20">
        <v>383</v>
      </c>
      <c r="B360" s="21" t="s">
        <v>44</v>
      </c>
      <c r="C360" s="21" t="str">
        <f t="shared" si="39"/>
        <v>1</v>
      </c>
      <c r="D360" s="22">
        <v>2.5</v>
      </c>
      <c r="E360" s="20" t="s">
        <v>38</v>
      </c>
      <c r="F360" s="20" t="str">
        <f t="shared" si="35"/>
        <v>2725</v>
      </c>
      <c r="G360" s="21"/>
      <c r="H360" s="21" t="str">
        <f>INDEX('Aquo parameters'!$A$1:$H$8000,MATCH($I360,'Aquo parameters'!$E:$E,0),1)</f>
        <v>TClC2e</v>
      </c>
      <c r="I360" s="21">
        <v>1598</v>
      </c>
      <c r="J360" s="21" t="str">
        <f>INDEX('Aquo parameters'!$A$1:$H$5341,MATCH($I360,'Aquo parameters'!$E:$E,0),2)</f>
        <v>trichlooretheen (tri)</v>
      </c>
      <c r="K360" s="21" t="s">
        <v>39</v>
      </c>
      <c r="L360" s="21" t="str">
        <f t="shared" si="36"/>
        <v>1</v>
      </c>
      <c r="M360" s="21" t="s">
        <v>40</v>
      </c>
      <c r="N360" s="21" t="str">
        <f t="shared" si="37"/>
        <v>58</v>
      </c>
      <c r="O360" s="26">
        <v>41207</v>
      </c>
      <c r="P360" s="23">
        <v>4374</v>
      </c>
      <c r="R360" s="21" t="s">
        <v>42</v>
      </c>
      <c r="S360" s="23">
        <v>16</v>
      </c>
      <c r="U360" s="20" t="str">
        <f t="shared" si="38"/>
        <v>testingRule.AddTestStandardValue(new BoToVa.BusinessEntities.DatabaseEntities.TestStandardValue() { ParameterID = 1598, TeststandardValueID = 383, QuantityCode = "MASSFTE",  QuantityID = 2725, ConditionCode = "dg",  ConditionID = 1, ParameterCode = "TClC2e", UnitCode = "mg/kg", UnitID = 58, Value = 2.5 , TeststandardParameterCode = 1, IntroductionDate = DateTime.Parse("2012/10/31") });</v>
      </c>
    </row>
    <row r="361" spans="1:21" ht="14.45" customHeight="1" x14ac:dyDescent="0.25">
      <c r="A361" s="20">
        <v>384</v>
      </c>
      <c r="B361" s="21" t="s">
        <v>43</v>
      </c>
      <c r="C361" s="21" t="str">
        <f t="shared" si="39"/>
        <v>5</v>
      </c>
      <c r="D361" s="22">
        <v>0.25</v>
      </c>
      <c r="E361" s="20" t="s">
        <v>38</v>
      </c>
      <c r="F361" s="20" t="str">
        <f t="shared" si="35"/>
        <v>2725</v>
      </c>
      <c r="G361" s="21"/>
      <c r="H361" s="21" t="str">
        <f>INDEX('Aquo parameters'!$A$1:$H$8000,MATCH($I361,'Aquo parameters'!$E:$E,0),1)</f>
        <v>TClC2e</v>
      </c>
      <c r="I361" s="21">
        <v>1598</v>
      </c>
      <c r="J361" s="21" t="str">
        <f>INDEX('Aquo parameters'!$A$1:$H$5341,MATCH($I361,'Aquo parameters'!$E:$E,0),2)</f>
        <v>trichlooretheen (tri)</v>
      </c>
      <c r="K361" s="21" t="s">
        <v>39</v>
      </c>
      <c r="L361" s="21" t="str">
        <f t="shared" si="36"/>
        <v>1</v>
      </c>
      <c r="M361" s="21" t="s">
        <v>40</v>
      </c>
      <c r="N361" s="21" t="str">
        <f t="shared" si="37"/>
        <v>58</v>
      </c>
      <c r="O361" s="26">
        <v>41207</v>
      </c>
      <c r="P361" s="23">
        <v>4030</v>
      </c>
      <c r="R361" s="21" t="s">
        <v>42</v>
      </c>
      <c r="S361" s="23">
        <v>16</v>
      </c>
      <c r="U361" s="20" t="str">
        <f t="shared" si="38"/>
        <v>testingRule.AddTestStandardValue(new BoToVa.BusinessEntities.DatabaseEntities.TestStandardValue() { ParameterID = 1598, TeststandardValueID = 384, QuantityCode = "MASSFTE",  QuantityID = 2725, ConditionCode = "dg",  ConditionID = 1, ParameterCode = "TClC2e", UnitCode = "mg/kg", UnitID = 58, Value = 0.25 , TeststandardParameterCode = 5, IntroductionDate = DateTime.Parse("2012/10/31") });</v>
      </c>
    </row>
    <row r="362" spans="1:21" ht="14.45" customHeight="1" x14ac:dyDescent="0.25">
      <c r="A362" s="20">
        <v>385</v>
      </c>
      <c r="B362" s="21" t="s">
        <v>36</v>
      </c>
      <c r="C362" s="21" t="str">
        <f t="shared" si="39"/>
        <v>3</v>
      </c>
      <c r="D362" s="22">
        <v>2.5</v>
      </c>
      <c r="E362" s="20" t="s">
        <v>38</v>
      </c>
      <c r="F362" s="20" t="str">
        <f t="shared" si="35"/>
        <v>2725</v>
      </c>
      <c r="G362" s="21"/>
      <c r="H362" s="21" t="str">
        <f>INDEX('Aquo parameters'!$A$1:$H$8000,MATCH($I362,'Aquo parameters'!$E:$E,0),1)</f>
        <v>TClC2e</v>
      </c>
      <c r="I362" s="21">
        <v>1598</v>
      </c>
      <c r="J362" s="21" t="str">
        <f>INDEX('Aquo parameters'!$A$1:$H$5341,MATCH($I362,'Aquo parameters'!$E:$E,0),2)</f>
        <v>trichlooretheen (tri)</v>
      </c>
      <c r="K362" s="21" t="s">
        <v>39</v>
      </c>
      <c r="L362" s="21" t="str">
        <f t="shared" si="36"/>
        <v>1</v>
      </c>
      <c r="M362" s="21" t="s">
        <v>40</v>
      </c>
      <c r="N362" s="21" t="str">
        <f t="shared" si="37"/>
        <v>58</v>
      </c>
      <c r="O362" s="26">
        <v>41207</v>
      </c>
      <c r="P362" s="23">
        <v>4171</v>
      </c>
      <c r="R362" s="21" t="s">
        <v>42</v>
      </c>
      <c r="S362" s="23">
        <v>16</v>
      </c>
      <c r="U362" s="20" t="str">
        <f t="shared" si="38"/>
        <v>testingRule.AddTestStandardValue(new BoToVa.BusinessEntities.DatabaseEntities.TestStandardValue() { ParameterID = 1598, TeststandardValueID = 385, QuantityCode = "MASSFTE",  QuantityID = 2725, ConditionCode = "dg",  ConditionID = 1, ParameterCode = "TClC2e", UnitCode = "mg/kg", UnitID = 58, Value = 2.5 , TeststandardParameterCode = 3, IntroductionDate = DateTime.Parse("2012/10/31") });</v>
      </c>
    </row>
    <row r="363" spans="1:21" ht="14.45" customHeight="1" x14ac:dyDescent="0.25">
      <c r="A363" s="20">
        <v>343</v>
      </c>
      <c r="B363" s="21" t="s">
        <v>44</v>
      </c>
      <c r="C363" s="21" t="str">
        <f t="shared" si="39"/>
        <v>1</v>
      </c>
      <c r="D363" s="22">
        <v>22000</v>
      </c>
      <c r="E363" s="20" t="s">
        <v>38</v>
      </c>
      <c r="F363" s="20" t="str">
        <f t="shared" si="35"/>
        <v>2725</v>
      </c>
      <c r="G363" s="21"/>
      <c r="H363" s="21" t="str">
        <f>INDEX('Aquo parameters'!$A$1:$H$8000,MATCH($I363,'Aquo parameters'!$E:$E,0),1)</f>
        <v>sTClFol</v>
      </c>
      <c r="I363" s="21">
        <v>1600</v>
      </c>
      <c r="J363" s="21" t="str">
        <f>INDEX('Aquo parameters'!$A$1:$H$5341,MATCH($I363,'Aquo parameters'!$E:$E,0),2)</f>
        <v>som trichloorfenol-isomeren</v>
      </c>
      <c r="K363" s="21" t="s">
        <v>39</v>
      </c>
      <c r="L363" s="21" t="str">
        <f t="shared" si="36"/>
        <v>1</v>
      </c>
      <c r="M363" s="21" t="s">
        <v>51</v>
      </c>
      <c r="N363" s="21" t="str">
        <f t="shared" si="37"/>
        <v>131</v>
      </c>
      <c r="O363" s="26">
        <v>41207</v>
      </c>
      <c r="P363" s="23">
        <v>4382</v>
      </c>
      <c r="R363" s="21" t="s">
        <v>42</v>
      </c>
      <c r="S363" s="23">
        <v>16</v>
      </c>
      <c r="U363" s="20" t="str">
        <f t="shared" si="38"/>
        <v>testingRule.AddTestStandardValue(new BoToVa.BusinessEntities.DatabaseEntities.TestStandardValue() { ParameterID = 1600, TeststandardValueID = 343, QuantityCode = "MASSFTE",  QuantityID = 2725, ConditionCode = "dg",  ConditionID = 1, ParameterCode = "sTClFol", UnitCode = "ug/kg", UnitID = 131, Value = 22000 , TeststandardParameterCode = 1, IntroductionDate = DateTime.Parse("2012/10/31") });</v>
      </c>
    </row>
    <row r="364" spans="1:21" ht="14.45" customHeight="1" x14ac:dyDescent="0.25">
      <c r="A364" s="20">
        <v>344</v>
      </c>
      <c r="B364" s="21" t="s">
        <v>43</v>
      </c>
      <c r="C364" s="21" t="str">
        <f t="shared" si="39"/>
        <v>5</v>
      </c>
      <c r="D364" s="22">
        <v>3</v>
      </c>
      <c r="E364" s="20" t="s">
        <v>38</v>
      </c>
      <c r="F364" s="20" t="str">
        <f t="shared" si="35"/>
        <v>2725</v>
      </c>
      <c r="G364" s="21"/>
      <c r="H364" s="21" t="str">
        <f>INDEX('Aquo parameters'!$A$1:$H$8000,MATCH($I364,'Aquo parameters'!$E:$E,0),1)</f>
        <v>sTClFol</v>
      </c>
      <c r="I364" s="21">
        <v>1600</v>
      </c>
      <c r="J364" s="21" t="str">
        <f>INDEX('Aquo parameters'!$A$1:$H$5341,MATCH($I364,'Aquo parameters'!$E:$E,0),2)</f>
        <v>som trichloorfenol-isomeren</v>
      </c>
      <c r="K364" s="21" t="s">
        <v>39</v>
      </c>
      <c r="L364" s="21" t="str">
        <f t="shared" si="36"/>
        <v>1</v>
      </c>
      <c r="M364" s="21" t="s">
        <v>51</v>
      </c>
      <c r="N364" s="21" t="str">
        <f t="shared" si="37"/>
        <v>131</v>
      </c>
      <c r="O364" s="26">
        <v>41207</v>
      </c>
      <c r="P364" s="23">
        <v>4037</v>
      </c>
      <c r="R364" s="21" t="s">
        <v>42</v>
      </c>
      <c r="S364" s="23">
        <v>16</v>
      </c>
      <c r="U364" s="20" t="str">
        <f t="shared" si="38"/>
        <v>testingRule.AddTestStandardValue(new BoToVa.BusinessEntities.DatabaseEntities.TestStandardValue() { ParameterID = 1600, TeststandardValueID = 344, QuantityCode = "MASSFTE",  QuantityID = 2725, ConditionCode = "dg",  ConditionID = 1, ParameterCode = "sTClFol", UnitCode = "ug/kg", UnitID = 131, Value = 3 , TeststandardParameterCode = 5, IntroductionDate = DateTime.Parse("2012/10/31") });</v>
      </c>
    </row>
    <row r="365" spans="1:21" ht="14.45" customHeight="1" x14ac:dyDescent="0.25">
      <c r="A365" s="20">
        <v>345</v>
      </c>
      <c r="B365" s="21" t="s">
        <v>41</v>
      </c>
      <c r="C365" s="21" t="str">
        <f t="shared" si="39"/>
        <v>2</v>
      </c>
      <c r="D365" s="22">
        <v>3</v>
      </c>
      <c r="E365" s="20" t="s">
        <v>38</v>
      </c>
      <c r="F365" s="20" t="str">
        <f t="shared" si="35"/>
        <v>2725</v>
      </c>
      <c r="G365" s="21"/>
      <c r="H365" s="21" t="str">
        <f>INDEX('Aquo parameters'!$A$1:$H$8000,MATCH($I365,'Aquo parameters'!$E:$E,0),1)</f>
        <v>sTClFol</v>
      </c>
      <c r="I365" s="21">
        <v>1600</v>
      </c>
      <c r="J365" s="21" t="str">
        <f>INDEX('Aquo parameters'!$A$1:$H$5341,MATCH($I365,'Aquo parameters'!$E:$E,0),2)</f>
        <v>som trichloorfenol-isomeren</v>
      </c>
      <c r="K365" s="21" t="s">
        <v>39</v>
      </c>
      <c r="L365" s="21" t="str">
        <f t="shared" si="36"/>
        <v>1</v>
      </c>
      <c r="M365" s="21" t="s">
        <v>51</v>
      </c>
      <c r="N365" s="21" t="str">
        <f t="shared" si="37"/>
        <v>131</v>
      </c>
      <c r="O365" s="26">
        <v>41207</v>
      </c>
      <c r="P365" s="23">
        <v>4242</v>
      </c>
      <c r="R365" s="21" t="s">
        <v>42</v>
      </c>
      <c r="S365" s="23">
        <v>6</v>
      </c>
      <c r="U365" s="20" t="str">
        <f t="shared" si="38"/>
        <v>testingRule.AddTestStandardValue(new BoToVa.BusinessEntities.DatabaseEntities.TestStandardValue() { ParameterID = 1600, TeststandardValueID = 345, QuantityCode = "MASSFTE",  QuantityID = 2725, ConditionCode = "dg",  ConditionID = 1, ParameterCode = "sTClFol", UnitCode = "ug/kg", UnitID = 131, Value = 3 , TeststandardParameterCode = 2, IntroductionDate = DateTime.Parse("2012/10/31") });</v>
      </c>
    </row>
    <row r="366" spans="1:21" ht="14.45" customHeight="1" x14ac:dyDescent="0.25">
      <c r="A366" s="20">
        <v>346</v>
      </c>
      <c r="B366" s="21" t="s">
        <v>36</v>
      </c>
      <c r="C366" s="21" t="str">
        <f t="shared" si="39"/>
        <v>3</v>
      </c>
      <c r="D366" s="22">
        <v>6000</v>
      </c>
      <c r="E366" s="20" t="s">
        <v>38</v>
      </c>
      <c r="F366" s="20" t="str">
        <f t="shared" si="35"/>
        <v>2725</v>
      </c>
      <c r="G366" s="21"/>
      <c r="H366" s="21" t="str">
        <f>INDEX('Aquo parameters'!$A$1:$H$8000,MATCH($I366,'Aquo parameters'!$E:$E,0),1)</f>
        <v>sTClFol</v>
      </c>
      <c r="I366" s="21">
        <v>1600</v>
      </c>
      <c r="J366" s="21" t="str">
        <f>INDEX('Aquo parameters'!$A$1:$H$5341,MATCH($I366,'Aquo parameters'!$E:$E,0),2)</f>
        <v>som trichloorfenol-isomeren</v>
      </c>
      <c r="K366" s="21" t="s">
        <v>39</v>
      </c>
      <c r="L366" s="21" t="str">
        <f t="shared" si="36"/>
        <v>1</v>
      </c>
      <c r="M366" s="21" t="s">
        <v>51</v>
      </c>
      <c r="N366" s="21" t="str">
        <f t="shared" si="37"/>
        <v>131</v>
      </c>
      <c r="O366" s="26">
        <v>41207</v>
      </c>
      <c r="P366" s="23">
        <v>4161</v>
      </c>
      <c r="R366" s="21" t="s">
        <v>42</v>
      </c>
      <c r="S366" s="23">
        <v>6</v>
      </c>
      <c r="U366" s="20" t="str">
        <f t="shared" si="38"/>
        <v>testingRule.AddTestStandardValue(new BoToVa.BusinessEntities.DatabaseEntities.TestStandardValue() { ParameterID = 1600, TeststandardValueID = 346, QuantityCode = "MASSFTE",  QuantityID = 2725, ConditionCode = "dg",  ConditionID = 1, ParameterCode = "sTClFol", UnitCode = "ug/kg", UnitID = 131, Value = 6000 , TeststandardParameterCode = 3, IntroductionDate = DateTime.Parse("2012/10/31") });</v>
      </c>
    </row>
    <row r="367" spans="1:21" ht="14.45" customHeight="1" x14ac:dyDescent="0.25">
      <c r="A367" s="20">
        <v>394</v>
      </c>
      <c r="B367" s="21" t="s">
        <v>43</v>
      </c>
      <c r="C367" s="21" t="str">
        <f t="shared" si="39"/>
        <v>5</v>
      </c>
      <c r="D367" s="22">
        <v>80</v>
      </c>
      <c r="E367" s="20" t="s">
        <v>38</v>
      </c>
      <c r="F367" s="20" t="str">
        <f t="shared" si="35"/>
        <v>2725</v>
      </c>
      <c r="G367" s="21"/>
      <c r="H367" s="21" t="str">
        <f>INDEX('Aquo parameters'!$A$1:$H$8000,MATCH($I367,'Aquo parameters'!$E:$E,0),1)</f>
        <v>V</v>
      </c>
      <c r="I367" s="21">
        <v>1642</v>
      </c>
      <c r="J367" s="21" t="str">
        <f>INDEX('Aquo parameters'!$A$1:$H$5341,MATCH($I367,'Aquo parameters'!$E:$E,0),2)</f>
        <v>vanadium</v>
      </c>
      <c r="K367" s="21" t="s">
        <v>39</v>
      </c>
      <c r="L367" s="21" t="str">
        <f t="shared" si="36"/>
        <v>1</v>
      </c>
      <c r="M367" s="21" t="s">
        <v>40</v>
      </c>
      <c r="N367" s="21" t="str">
        <f t="shared" si="37"/>
        <v>58</v>
      </c>
      <c r="O367" s="26">
        <v>41207</v>
      </c>
      <c r="P367" s="23">
        <v>4198</v>
      </c>
      <c r="R367" s="21" t="s">
        <v>42</v>
      </c>
      <c r="S367" s="23">
        <v>16</v>
      </c>
      <c r="U367" s="20" t="str">
        <f t="shared" si="38"/>
        <v>testingRule.AddTestStandardValue(new BoToVa.BusinessEntities.DatabaseEntities.TestStandardValue() { ParameterID = 1642, TeststandardValueID = 394, QuantityCode = "MASSFTE",  QuantityID = 2725, ConditionCode = "dg",  ConditionID = 1, ParameterCode = "V", UnitCode = "mg/kg", UnitID = 58, Value = 80 , TeststandardParameterCode = 5, IntroductionDate = DateTime.Parse("2012/10/31") });</v>
      </c>
    </row>
    <row r="368" spans="1:21" ht="14.45" customHeight="1" x14ac:dyDescent="0.25">
      <c r="A368" s="20">
        <v>395</v>
      </c>
      <c r="B368" s="21" t="s">
        <v>41</v>
      </c>
      <c r="C368" s="21" t="str">
        <f t="shared" si="39"/>
        <v>2</v>
      </c>
      <c r="D368" s="22">
        <v>97</v>
      </c>
      <c r="E368" s="20" t="s">
        <v>38</v>
      </c>
      <c r="F368" s="20" t="str">
        <f t="shared" si="35"/>
        <v>2725</v>
      </c>
      <c r="G368" s="21"/>
      <c r="H368" s="21" t="str">
        <f>INDEX('Aquo parameters'!$A$1:$H$8000,MATCH($I368,'Aquo parameters'!$E:$E,0),1)</f>
        <v>V</v>
      </c>
      <c r="I368" s="21">
        <v>1642</v>
      </c>
      <c r="J368" s="21" t="str">
        <f>INDEX('Aquo parameters'!$A$1:$H$5341,MATCH($I368,'Aquo parameters'!$E:$E,0),2)</f>
        <v>vanadium</v>
      </c>
      <c r="K368" s="21" t="s">
        <v>39</v>
      </c>
      <c r="L368" s="21" t="str">
        <f t="shared" si="36"/>
        <v>1</v>
      </c>
      <c r="M368" s="21" t="s">
        <v>40</v>
      </c>
      <c r="N368" s="21" t="str">
        <f t="shared" si="37"/>
        <v>58</v>
      </c>
      <c r="O368" s="26">
        <v>41207</v>
      </c>
      <c r="P368" s="23">
        <v>4197</v>
      </c>
      <c r="R368" s="21" t="s">
        <v>42</v>
      </c>
      <c r="S368" s="23">
        <v>16</v>
      </c>
      <c r="U368" s="20" t="str">
        <f t="shared" si="38"/>
        <v>testingRule.AddTestStandardValue(new BoToVa.BusinessEntities.DatabaseEntities.TestStandardValue() { ParameterID = 1642, TeststandardValueID = 395, QuantityCode = "MASSFTE",  QuantityID = 2725, ConditionCode = "dg",  ConditionID = 1, ParameterCode = "V", UnitCode = "mg/kg", UnitID = 58, Value = 97 , TeststandardParameterCode = 2, IntroductionDate = DateTime.Parse("2012/10/31") });</v>
      </c>
    </row>
    <row r="369" spans="1:21" ht="14.45" customHeight="1" x14ac:dyDescent="0.25">
      <c r="A369" s="20">
        <v>396</v>
      </c>
      <c r="B369" s="21" t="s">
        <v>36</v>
      </c>
      <c r="C369" s="21" t="str">
        <f t="shared" si="39"/>
        <v>3</v>
      </c>
      <c r="D369" s="22">
        <v>250</v>
      </c>
      <c r="E369" s="20" t="s">
        <v>38</v>
      </c>
      <c r="F369" s="20" t="str">
        <f t="shared" si="35"/>
        <v>2725</v>
      </c>
      <c r="G369" s="21"/>
      <c r="H369" s="21" t="str">
        <f>INDEX('Aquo parameters'!$A$1:$H$8000,MATCH($I369,'Aquo parameters'!$E:$E,0),1)</f>
        <v>V</v>
      </c>
      <c r="I369" s="21">
        <v>1642</v>
      </c>
      <c r="J369" s="21" t="str">
        <f>INDEX('Aquo parameters'!$A$1:$H$5341,MATCH($I369,'Aquo parameters'!$E:$E,0),2)</f>
        <v>vanadium</v>
      </c>
      <c r="K369" s="21" t="s">
        <v>39</v>
      </c>
      <c r="L369" s="21" t="str">
        <f t="shared" si="36"/>
        <v>1</v>
      </c>
      <c r="M369" s="21" t="s">
        <v>40</v>
      </c>
      <c r="N369" s="21" t="str">
        <f t="shared" si="37"/>
        <v>58</v>
      </c>
      <c r="O369" s="26">
        <v>41207</v>
      </c>
      <c r="P369" s="23">
        <v>4174</v>
      </c>
      <c r="R369" s="21" t="s">
        <v>42</v>
      </c>
      <c r="S369" s="23">
        <v>6</v>
      </c>
      <c r="U369" s="20" t="str">
        <f t="shared" si="38"/>
        <v>testingRule.AddTestStandardValue(new BoToVa.BusinessEntities.DatabaseEntities.TestStandardValue() { ParameterID = 1642, TeststandardValueID = 396, QuantityCode = "MASSFTE",  QuantityID = 2725, ConditionCode = "dg",  ConditionID = 1, ParameterCode = "V", UnitCode = "mg/kg", UnitID = 58, Value = 250 , TeststandardParameterCode = 3, IntroductionDate = DateTime.Parse("2012/10/31") });</v>
      </c>
    </row>
    <row r="370" spans="1:21" ht="14.45" customHeight="1" x14ac:dyDescent="0.25">
      <c r="A370" s="20">
        <v>411</v>
      </c>
      <c r="B370" s="21" t="s">
        <v>53</v>
      </c>
      <c r="C370" s="21" t="str">
        <f>IF(B370="MW Ind","3",IF(B370="MW won","2",IF(B370="AW droog","5",IF(B370="IW droog","1",IF(B370="ETW","4","-1")))))</f>
        <v>4</v>
      </c>
      <c r="D370" s="22">
        <v>146</v>
      </c>
      <c r="E370" s="20" t="s">
        <v>38</v>
      </c>
      <c r="F370" s="20" t="str">
        <f t="shared" si="35"/>
        <v>2725</v>
      </c>
      <c r="G370" s="21"/>
      <c r="H370" s="21" t="str">
        <f>INDEX('Aquo parameters'!$A$1:$H$8000,MATCH($I370,'Aquo parameters'!$E:$E,0),1)</f>
        <v>V</v>
      </c>
      <c r="I370" s="21">
        <v>1642</v>
      </c>
      <c r="J370" s="21" t="str">
        <f>INDEX('Aquo parameters'!$A$1:$H$5341,MATCH($I370,'Aquo parameters'!$E:$E,0),2)</f>
        <v>vanadium</v>
      </c>
      <c r="K370" s="21" t="s">
        <v>39</v>
      </c>
      <c r="L370" s="21" t="str">
        <f t="shared" si="36"/>
        <v>1</v>
      </c>
      <c r="M370" s="21" t="s">
        <v>40</v>
      </c>
      <c r="N370" s="21" t="str">
        <f t="shared" si="37"/>
        <v>58</v>
      </c>
      <c r="O370" s="26">
        <v>41207</v>
      </c>
      <c r="U370" s="20" t="str">
        <f t="shared" si="38"/>
        <v>testingRule.AddTestStandardValue(new BoToVa.BusinessEntities.DatabaseEntities.TestStandardValue() { ParameterID = 1642, TeststandardValueID = 411, QuantityCode = "MASSFTE",  QuantityID = 2725, ConditionCode = "dg",  ConditionID = 1, ParameterCode = "V", UnitCode = "mg/kg", UnitID = 58, Value = 146 , TeststandardParameterCode = 4, IntroductionDate = DateTime.Parse("2012/10/31") });</v>
      </c>
    </row>
    <row r="371" spans="1:21" ht="14.45" customHeight="1" x14ac:dyDescent="0.25">
      <c r="A371" s="20">
        <v>115</v>
      </c>
      <c r="B371" s="21" t="s">
        <v>43</v>
      </c>
      <c r="C371" s="21" t="str">
        <f t="shared" ref="C371:C380" si="40">IF(B371="MW Ind","3",IF(B371="MW won","2",IF(B371="AW droog","5",IF(B371="IW droog","1","-1"))))</f>
        <v>5</v>
      </c>
      <c r="D371" s="22">
        <v>0.1</v>
      </c>
      <c r="E371" s="20" t="s">
        <v>38</v>
      </c>
      <c r="F371" s="20" t="str">
        <f t="shared" si="35"/>
        <v>2725</v>
      </c>
      <c r="G371" s="21"/>
      <c r="H371" s="21" t="str">
        <f>INDEX('Aquo parameters'!$A$1:$H$8000,MATCH($I371,'Aquo parameters'!$E:$E,0),1)</f>
        <v>ClC2e</v>
      </c>
      <c r="I371" s="21">
        <v>1654</v>
      </c>
      <c r="J371" s="21" t="str">
        <f>INDEX('Aquo parameters'!$A$1:$H$5341,MATCH($I371,'Aquo parameters'!$E:$E,0),2)</f>
        <v>chlooretheen (vinylchloride)</v>
      </c>
      <c r="K371" s="21" t="s">
        <v>39</v>
      </c>
      <c r="L371" s="21" t="str">
        <f t="shared" si="36"/>
        <v>1</v>
      </c>
      <c r="M371" s="21" t="s">
        <v>40</v>
      </c>
      <c r="N371" s="21" t="str">
        <f t="shared" si="37"/>
        <v>58</v>
      </c>
      <c r="O371" s="26">
        <v>41207</v>
      </c>
      <c r="P371" s="23">
        <v>4004</v>
      </c>
      <c r="R371" s="21" t="s">
        <v>42</v>
      </c>
      <c r="S371" s="23">
        <v>16</v>
      </c>
      <c r="U371" s="20" t="str">
        <f t="shared" si="38"/>
        <v>testingRule.AddTestStandardValue(new BoToVa.BusinessEntities.DatabaseEntities.TestStandardValue() { ParameterID = 1654, TeststandardValueID = 115, QuantityCode = "MASSFTE",  QuantityID = 2725, ConditionCode = "dg",  ConditionID = 1, ParameterCode = "ClC2e", UnitCode = "mg/kg", UnitID = 58, Value = 0.1 , TeststandardParameterCode = 5, IntroductionDate = DateTime.Parse("2012/10/31") });</v>
      </c>
    </row>
    <row r="372" spans="1:21" ht="14.45" customHeight="1" x14ac:dyDescent="0.25">
      <c r="A372" s="20">
        <v>116</v>
      </c>
      <c r="B372" s="21" t="s">
        <v>36</v>
      </c>
      <c r="C372" s="21" t="str">
        <f t="shared" si="40"/>
        <v>3</v>
      </c>
      <c r="D372" s="22">
        <v>0.1</v>
      </c>
      <c r="E372" s="20" t="s">
        <v>38</v>
      </c>
      <c r="F372" s="20" t="str">
        <f t="shared" si="35"/>
        <v>2725</v>
      </c>
      <c r="G372" s="21"/>
      <c r="H372" s="21" t="str">
        <f>INDEX('Aquo parameters'!$A$1:$H$8000,MATCH($I372,'Aquo parameters'!$E:$E,0),1)</f>
        <v>ClC2e</v>
      </c>
      <c r="I372" s="21">
        <v>1654</v>
      </c>
      <c r="J372" s="21" t="str">
        <f>INDEX('Aquo parameters'!$A$1:$H$5341,MATCH($I372,'Aquo parameters'!$E:$E,0),2)</f>
        <v>chlooretheen (vinylchloride)</v>
      </c>
      <c r="K372" s="21" t="s">
        <v>39</v>
      </c>
      <c r="L372" s="21" t="str">
        <f t="shared" si="36"/>
        <v>1</v>
      </c>
      <c r="M372" s="21" t="s">
        <v>40</v>
      </c>
      <c r="N372" s="21" t="str">
        <f t="shared" si="37"/>
        <v>58</v>
      </c>
      <c r="O372" s="26">
        <v>41207</v>
      </c>
      <c r="P372" s="23">
        <v>4102</v>
      </c>
      <c r="R372" s="21" t="s">
        <v>42</v>
      </c>
      <c r="S372" s="23">
        <v>6</v>
      </c>
      <c r="U372" s="20" t="str">
        <f t="shared" si="38"/>
        <v>testingRule.AddTestStandardValue(new BoToVa.BusinessEntities.DatabaseEntities.TestStandardValue() { ParameterID = 1654, TeststandardValueID = 116, QuantityCode = "MASSFTE",  QuantityID = 2725, ConditionCode = "dg",  ConditionID = 1, ParameterCode = "ClC2e", UnitCode = "mg/kg", UnitID = 58, Value = 0.1 , TeststandardParameterCode = 3, IntroductionDate = DateTime.Parse("2012/10/31") });</v>
      </c>
    </row>
    <row r="373" spans="1:21" ht="14.45" customHeight="1" x14ac:dyDescent="0.25">
      <c r="A373" s="20">
        <v>117</v>
      </c>
      <c r="B373" s="21" t="s">
        <v>44</v>
      </c>
      <c r="C373" s="21" t="str">
        <f t="shared" si="40"/>
        <v>1</v>
      </c>
      <c r="D373" s="22">
        <v>0.1</v>
      </c>
      <c r="E373" s="20" t="s">
        <v>38</v>
      </c>
      <c r="F373" s="20" t="str">
        <f t="shared" si="35"/>
        <v>2725</v>
      </c>
      <c r="G373" s="21"/>
      <c r="H373" s="21" t="str">
        <f>INDEX('Aquo parameters'!$A$1:$H$8000,MATCH($I373,'Aquo parameters'!$E:$E,0),1)</f>
        <v>ClC2e</v>
      </c>
      <c r="I373" s="21">
        <v>1654</v>
      </c>
      <c r="J373" s="21" t="str">
        <f>INDEX('Aquo parameters'!$A$1:$H$5341,MATCH($I373,'Aquo parameters'!$E:$E,0),2)</f>
        <v>chlooretheen (vinylchloride)</v>
      </c>
      <c r="K373" s="21" t="s">
        <v>39</v>
      </c>
      <c r="L373" s="21" t="str">
        <f t="shared" si="36"/>
        <v>1</v>
      </c>
      <c r="M373" s="21" t="s">
        <v>40</v>
      </c>
      <c r="N373" s="21" t="str">
        <f t="shared" si="37"/>
        <v>58</v>
      </c>
      <c r="O373" s="26">
        <v>41207</v>
      </c>
      <c r="P373" s="23">
        <v>4350</v>
      </c>
      <c r="R373" s="21" t="s">
        <v>42</v>
      </c>
      <c r="S373" s="23">
        <v>16</v>
      </c>
      <c r="U373" s="20" t="str">
        <f t="shared" si="38"/>
        <v>testingRule.AddTestStandardValue(new BoToVa.BusinessEntities.DatabaseEntities.TestStandardValue() { ParameterID = 1654, TeststandardValueID = 117, QuantityCode = "MASSFTE",  QuantityID = 2725, ConditionCode = "dg",  ConditionID = 1, ParameterCode = "ClC2e", UnitCode = "mg/kg", UnitID = 58, Value = 0.1 , TeststandardParameterCode = 1, IntroductionDate = DateTime.Parse("2012/10/31") });</v>
      </c>
    </row>
    <row r="374" spans="1:21" ht="14.45" customHeight="1" x14ac:dyDescent="0.25">
      <c r="A374" s="20">
        <v>422</v>
      </c>
      <c r="B374" s="21" t="s">
        <v>41</v>
      </c>
      <c r="C374" s="21" t="str">
        <f t="shared" si="40"/>
        <v>2</v>
      </c>
      <c r="D374" s="22">
        <v>0.1</v>
      </c>
      <c r="E374" s="20" t="s">
        <v>38</v>
      </c>
      <c r="F374" s="20" t="str">
        <f t="shared" si="35"/>
        <v>2725</v>
      </c>
      <c r="G374" s="21"/>
      <c r="H374" s="21" t="str">
        <f>INDEX('Aquo parameters'!$A$1:$H$8000,MATCH($I374,'Aquo parameters'!$E:$E,0),1)</f>
        <v>ClC2e</v>
      </c>
      <c r="I374" s="21">
        <v>1654</v>
      </c>
      <c r="J374" s="21" t="str">
        <f>INDEX('Aquo parameters'!$A$1:$H$5341,MATCH($I374,'Aquo parameters'!$E:$E,0),2)</f>
        <v>chlooretheen (vinylchloride)</v>
      </c>
      <c r="K374" s="21" t="s">
        <v>39</v>
      </c>
      <c r="L374" s="21" t="str">
        <f t="shared" si="36"/>
        <v>1</v>
      </c>
      <c r="M374" s="21" t="s">
        <v>40</v>
      </c>
      <c r="N374" s="21" t="str">
        <f t="shared" si="37"/>
        <v>58</v>
      </c>
      <c r="O374" s="26">
        <v>41207</v>
      </c>
      <c r="P374" s="23">
        <v>4102</v>
      </c>
      <c r="R374" s="21" t="s">
        <v>42</v>
      </c>
      <c r="S374" s="23">
        <v>6</v>
      </c>
      <c r="U374" s="20" t="str">
        <f t="shared" si="38"/>
        <v>testingRule.AddTestStandardValue(new BoToVa.BusinessEntities.DatabaseEntities.TestStandardValue() { ParameterID = 1654, TeststandardValueID = 422, QuantityCode = "MASSFTE",  QuantityID = 2725, ConditionCode = "dg",  ConditionID = 1, ParameterCode = "ClC2e", UnitCode = "mg/kg", UnitID = 58, Value = 0.1 , TeststandardParameterCode = 2, IntroductionDate = DateTime.Parse("2012/10/31") });</v>
      </c>
    </row>
    <row r="375" spans="1:21" ht="14.45" customHeight="1" x14ac:dyDescent="0.25">
      <c r="A375" s="20">
        <v>351</v>
      </c>
      <c r="B375" s="21" t="s">
        <v>41</v>
      </c>
      <c r="C375" s="21" t="str">
        <f t="shared" si="40"/>
        <v>2</v>
      </c>
      <c r="D375" s="22" t="s">
        <v>49</v>
      </c>
      <c r="E375" s="20" t="s">
        <v>38</v>
      </c>
      <c r="F375" s="20" t="str">
        <f t="shared" si="35"/>
        <v>2725</v>
      </c>
      <c r="G375" s="21"/>
      <c r="H375" s="21" t="str">
        <f>INDEX('Aquo parameters'!$A$1:$H$8000,MATCH($I375,'Aquo parameters'!$E:$E,0),1)</f>
        <v>sxyln</v>
      </c>
      <c r="I375" s="21">
        <v>1686</v>
      </c>
      <c r="J375" s="21" t="str">
        <f>INDEX('Aquo parameters'!$A$1:$H$5341,MATCH($I375,'Aquo parameters'!$E:$E,0),2)</f>
        <v>som xyleen-isomeren</v>
      </c>
      <c r="K375" s="21" t="s">
        <v>39</v>
      </c>
      <c r="L375" s="21" t="str">
        <f t="shared" si="36"/>
        <v>1</v>
      </c>
      <c r="M375" s="21" t="s">
        <v>40</v>
      </c>
      <c r="N375" s="21" t="str">
        <f t="shared" si="37"/>
        <v>58</v>
      </c>
      <c r="O375" s="26">
        <v>41207</v>
      </c>
      <c r="P375" s="23">
        <v>4208</v>
      </c>
      <c r="R375" s="21" t="s">
        <v>42</v>
      </c>
      <c r="S375" s="23">
        <v>6</v>
      </c>
      <c r="U375" s="20" t="str">
        <f t="shared" si="38"/>
        <v>testingRule.AddTestStandardValue(new BoToVa.BusinessEntities.DatabaseEntities.TestStandardValue() { ParameterID = 1686, TeststandardValueID = 351, QuantityCode = "MASSFTE",  QuantityID = 2725, ConditionCode = "dg",  ConditionID = 1, ParameterCode = "sxyln", UnitCode = "mg/kg", UnitID = 58, Value = 0.45 , TeststandardParameterCode = 2, IntroductionDate = DateTime.Parse("2012/10/31") });</v>
      </c>
    </row>
    <row r="376" spans="1:21" ht="14.45" customHeight="1" x14ac:dyDescent="0.25">
      <c r="A376" s="20">
        <v>352</v>
      </c>
      <c r="B376" s="21" t="s">
        <v>43</v>
      </c>
      <c r="C376" s="21" t="str">
        <f t="shared" si="40"/>
        <v>5</v>
      </c>
      <c r="D376" s="22" t="s">
        <v>49</v>
      </c>
      <c r="E376" s="20" t="s">
        <v>38</v>
      </c>
      <c r="F376" s="20" t="str">
        <f t="shared" si="35"/>
        <v>2725</v>
      </c>
      <c r="G376" s="21"/>
      <c r="H376" s="21" t="str">
        <f>INDEX('Aquo parameters'!$A$1:$H$8000,MATCH($I376,'Aquo parameters'!$E:$E,0),1)</f>
        <v>sxyln</v>
      </c>
      <c r="I376" s="21">
        <v>1686</v>
      </c>
      <c r="J376" s="21" t="str">
        <f>INDEX('Aquo parameters'!$A$1:$H$5341,MATCH($I376,'Aquo parameters'!$E:$E,0),2)</f>
        <v>som xyleen-isomeren</v>
      </c>
      <c r="K376" s="21" t="s">
        <v>39</v>
      </c>
      <c r="L376" s="21" t="str">
        <f t="shared" si="36"/>
        <v>1</v>
      </c>
      <c r="M376" s="21" t="s">
        <v>40</v>
      </c>
      <c r="N376" s="21" t="str">
        <f t="shared" si="37"/>
        <v>58</v>
      </c>
      <c r="O376" s="26">
        <v>41207</v>
      </c>
      <c r="P376" s="23">
        <v>4020</v>
      </c>
      <c r="R376" s="21" t="s">
        <v>42</v>
      </c>
      <c r="S376" s="23">
        <v>6</v>
      </c>
      <c r="U376" s="20" t="str">
        <f t="shared" si="38"/>
        <v>testingRule.AddTestStandardValue(new BoToVa.BusinessEntities.DatabaseEntities.TestStandardValue() { ParameterID = 1686, TeststandardValueID = 352, QuantityCode = "MASSFTE",  QuantityID = 2725, ConditionCode = "dg",  ConditionID = 1, ParameterCode = "sxyln", UnitCode = "mg/kg", UnitID = 58, Value = 0.45 , TeststandardParameterCode = 5, IntroductionDate = DateTime.Parse("2012/10/31") });</v>
      </c>
    </row>
    <row r="377" spans="1:21" ht="14.45" customHeight="1" x14ac:dyDescent="0.25">
      <c r="A377" s="20">
        <v>353</v>
      </c>
      <c r="B377" s="21" t="s">
        <v>44</v>
      </c>
      <c r="C377" s="21" t="str">
        <f t="shared" si="40"/>
        <v>1</v>
      </c>
      <c r="D377" s="22">
        <v>17</v>
      </c>
      <c r="E377" s="20" t="s">
        <v>38</v>
      </c>
      <c r="F377" s="20" t="str">
        <f t="shared" si="35"/>
        <v>2725</v>
      </c>
      <c r="G377" s="21"/>
      <c r="H377" s="21" t="str">
        <f>INDEX('Aquo parameters'!$A$1:$H$8000,MATCH($I377,'Aquo parameters'!$E:$E,0),1)</f>
        <v>sxyln</v>
      </c>
      <c r="I377" s="21">
        <v>1686</v>
      </c>
      <c r="J377" s="21" t="str">
        <f>INDEX('Aquo parameters'!$A$1:$H$5341,MATCH($I377,'Aquo parameters'!$E:$E,0),2)</f>
        <v>som xyleen-isomeren</v>
      </c>
      <c r="K377" s="21" t="s">
        <v>39</v>
      </c>
      <c r="L377" s="21" t="str">
        <f t="shared" si="36"/>
        <v>1</v>
      </c>
      <c r="M377" s="21" t="s">
        <v>40</v>
      </c>
      <c r="N377" s="21" t="str">
        <f t="shared" si="37"/>
        <v>58</v>
      </c>
      <c r="O377" s="26">
        <v>41207</v>
      </c>
      <c r="P377" s="23">
        <v>4365</v>
      </c>
      <c r="R377" s="21" t="s">
        <v>42</v>
      </c>
      <c r="S377" s="23">
        <v>16</v>
      </c>
      <c r="U377" s="20" t="str">
        <f t="shared" si="38"/>
        <v>testingRule.AddTestStandardValue(new BoToVa.BusinessEntities.DatabaseEntities.TestStandardValue() { ParameterID = 1686, TeststandardValueID = 353, QuantityCode = "MASSFTE",  QuantityID = 2725, ConditionCode = "dg",  ConditionID = 1, ParameterCode = "sxyln", UnitCode = "mg/kg", UnitID = 58, Value = 17 , TeststandardParameterCode = 1, IntroductionDate = DateTime.Parse("2012/10/31") });</v>
      </c>
    </row>
    <row r="378" spans="1:21" ht="14.45" customHeight="1" x14ac:dyDescent="0.25">
      <c r="A378" s="20">
        <v>354</v>
      </c>
      <c r="B378" s="21" t="s">
        <v>36</v>
      </c>
      <c r="C378" s="21" t="str">
        <f t="shared" si="40"/>
        <v>3</v>
      </c>
      <c r="D378" s="22" t="s">
        <v>63</v>
      </c>
      <c r="E378" s="20" t="s">
        <v>38</v>
      </c>
      <c r="F378" s="20" t="str">
        <f t="shared" si="35"/>
        <v>2725</v>
      </c>
      <c r="G378" s="21"/>
      <c r="H378" s="21" t="str">
        <f>INDEX('Aquo parameters'!$A$1:$H$8000,MATCH($I378,'Aquo parameters'!$E:$E,0),1)</f>
        <v>sxyln</v>
      </c>
      <c r="I378" s="21">
        <v>1686</v>
      </c>
      <c r="J378" s="21" t="str">
        <f>INDEX('Aquo parameters'!$A$1:$H$5341,MATCH($I378,'Aquo parameters'!$E:$E,0),2)</f>
        <v>som xyleen-isomeren</v>
      </c>
      <c r="K378" s="21" t="s">
        <v>39</v>
      </c>
      <c r="L378" s="21" t="str">
        <f t="shared" si="36"/>
        <v>1</v>
      </c>
      <c r="M378" s="21" t="s">
        <v>40</v>
      </c>
      <c r="N378" s="21" t="str">
        <f t="shared" si="37"/>
        <v>58</v>
      </c>
      <c r="O378" s="26">
        <v>41207</v>
      </c>
      <c r="P378" s="23">
        <v>4163</v>
      </c>
      <c r="R378" s="21" t="s">
        <v>42</v>
      </c>
      <c r="S378" s="23">
        <v>16</v>
      </c>
      <c r="U378" s="20" t="str">
        <f t="shared" si="38"/>
        <v>testingRule.AddTestStandardValue(new BoToVa.BusinessEntities.DatabaseEntities.TestStandardValue() { ParameterID = 1686, TeststandardValueID = 354, QuantityCode = "MASSFTE",  QuantityID = 2725, ConditionCode = "dg",  ConditionID = 1, ParameterCode = "sxyln", UnitCode = "mg/kg", UnitID = 58, Value = 1.25 , TeststandardParameterCode = 3, IntroductionDate = DateTime.Parse("2012/10/31") });</v>
      </c>
    </row>
    <row r="379" spans="1:21" ht="14.45" customHeight="1" x14ac:dyDescent="0.25">
      <c r="A379" s="20">
        <v>397</v>
      </c>
      <c r="B379" s="21" t="s">
        <v>41</v>
      </c>
      <c r="C379" s="21" t="str">
        <f t="shared" si="40"/>
        <v>2</v>
      </c>
      <c r="D379" s="22">
        <v>200</v>
      </c>
      <c r="E379" s="20" t="s">
        <v>38</v>
      </c>
      <c r="F379" s="20" t="str">
        <f t="shared" si="35"/>
        <v>2725</v>
      </c>
      <c r="G379" s="21"/>
      <c r="H379" s="21" t="str">
        <f>INDEX('Aquo parameters'!$A$1:$H$8000,MATCH($I379,'Aquo parameters'!$E:$E,0),1)</f>
        <v>Zn</v>
      </c>
      <c r="I379" s="21">
        <v>1693</v>
      </c>
      <c r="J379" s="21" t="str">
        <f>INDEX('Aquo parameters'!$A$1:$H$5341,MATCH($I379,'Aquo parameters'!$E:$E,0),2)</f>
        <v>zink</v>
      </c>
      <c r="K379" s="21" t="s">
        <v>39</v>
      </c>
      <c r="L379" s="21" t="str">
        <f t="shared" si="36"/>
        <v>1</v>
      </c>
      <c r="M379" s="21" t="s">
        <v>40</v>
      </c>
      <c r="N379" s="21" t="str">
        <f t="shared" si="37"/>
        <v>58</v>
      </c>
      <c r="O379" s="26">
        <v>41207</v>
      </c>
      <c r="P379" s="23">
        <v>4200</v>
      </c>
      <c r="R379" s="21" t="s">
        <v>42</v>
      </c>
      <c r="S379" s="23">
        <v>16</v>
      </c>
      <c r="U379" s="20" t="str">
        <f t="shared" si="38"/>
        <v>testingRule.AddTestStandardValue(new BoToVa.BusinessEntities.DatabaseEntities.TestStandardValue() { ParameterID = 1693, TeststandardValueID = 397, QuantityCode = "MASSFTE",  QuantityID = 2725, ConditionCode = "dg",  ConditionID = 1, ParameterCode = "Zn", UnitCode = "mg/kg", UnitID = 58, Value = 200 , TeststandardParameterCode = 2, IntroductionDate = DateTime.Parse("2012/10/31") });</v>
      </c>
    </row>
    <row r="380" spans="1:21" ht="14.45" customHeight="1" x14ac:dyDescent="0.25">
      <c r="A380" s="20">
        <v>398</v>
      </c>
      <c r="B380" s="21" t="s">
        <v>43</v>
      </c>
      <c r="C380" s="21" t="str">
        <f t="shared" si="40"/>
        <v>5</v>
      </c>
      <c r="D380" s="22">
        <v>140</v>
      </c>
      <c r="E380" s="20" t="s">
        <v>38</v>
      </c>
      <c r="F380" s="20" t="str">
        <f t="shared" si="35"/>
        <v>2725</v>
      </c>
      <c r="G380" s="21"/>
      <c r="H380" s="21" t="str">
        <f>INDEX('Aquo parameters'!$A$1:$H$8000,MATCH($I380,'Aquo parameters'!$E:$E,0),1)</f>
        <v>Zn</v>
      </c>
      <c r="I380" s="21">
        <v>1693</v>
      </c>
      <c r="J380" s="21" t="str">
        <f>INDEX('Aquo parameters'!$A$1:$H$5341,MATCH($I380,'Aquo parameters'!$E:$E,0),2)</f>
        <v>zink</v>
      </c>
      <c r="K380" s="21" t="s">
        <v>39</v>
      </c>
      <c r="L380" s="21" t="str">
        <f t="shared" si="36"/>
        <v>1</v>
      </c>
      <c r="M380" s="21" t="s">
        <v>40</v>
      </c>
      <c r="N380" s="21" t="str">
        <f t="shared" si="37"/>
        <v>58</v>
      </c>
      <c r="O380" s="26">
        <v>41207</v>
      </c>
      <c r="P380" s="23">
        <v>4201</v>
      </c>
      <c r="R380" s="21" t="s">
        <v>42</v>
      </c>
      <c r="S380" s="23">
        <v>16</v>
      </c>
      <c r="U380" s="20" t="str">
        <f t="shared" si="38"/>
        <v>testingRule.AddTestStandardValue(new BoToVa.BusinessEntities.DatabaseEntities.TestStandardValue() { ParameterID = 1693, TeststandardValueID = 398, QuantityCode = "MASSFTE",  QuantityID = 2725, ConditionCode = "dg",  ConditionID = 1, ParameterCode = "Zn", UnitCode = "mg/kg", UnitID = 58, Value = 140 , TeststandardParameterCode = 5, IntroductionDate = DateTime.Parse("2012/10/31") });</v>
      </c>
    </row>
    <row r="381" spans="1:21" ht="14.45" customHeight="1" x14ac:dyDescent="0.25">
      <c r="A381" s="20">
        <v>399</v>
      </c>
      <c r="B381" s="21" t="s">
        <v>36</v>
      </c>
      <c r="C381" s="21" t="str">
        <f>IF(B381="MW Ind","3",IF(B381="MW won","2",IF(B381="AW droog","5",IF(B381="IW droog","1",IF(B381="ETW","4","-1")))))</f>
        <v>3</v>
      </c>
      <c r="D381" s="22">
        <v>720</v>
      </c>
      <c r="E381" s="20" t="s">
        <v>38</v>
      </c>
      <c r="F381" s="20" t="str">
        <f t="shared" si="35"/>
        <v>2725</v>
      </c>
      <c r="G381" s="21"/>
      <c r="H381" s="21" t="str">
        <f>INDEX('Aquo parameters'!$A$1:$H$8000,MATCH($I381,'Aquo parameters'!$E:$E,0),1)</f>
        <v>Zn</v>
      </c>
      <c r="I381" s="21">
        <v>1693</v>
      </c>
      <c r="J381" s="21" t="str">
        <f>INDEX('Aquo parameters'!$A$1:$H$5341,MATCH($I381,'Aquo parameters'!$E:$E,0),2)</f>
        <v>zink</v>
      </c>
      <c r="K381" s="21" t="s">
        <v>39</v>
      </c>
      <c r="L381" s="21" t="str">
        <f t="shared" si="36"/>
        <v>1</v>
      </c>
      <c r="M381" s="21" t="s">
        <v>40</v>
      </c>
      <c r="N381" s="21" t="str">
        <f t="shared" si="37"/>
        <v>58</v>
      </c>
      <c r="O381" s="26">
        <v>41207</v>
      </c>
      <c r="P381" s="23">
        <v>4175</v>
      </c>
      <c r="U381" s="20" t="str">
        <f t="shared" si="38"/>
        <v>testingRule.AddTestStandardValue(new BoToVa.BusinessEntities.DatabaseEntities.TestStandardValue() { ParameterID = 1693, TeststandardValueID = 399, QuantityCode = "MASSFTE",  QuantityID = 2725, ConditionCode = "dg",  ConditionID = 1, ParameterCode = "Zn", UnitCode = "mg/kg", UnitID = 58, Value = 720 , TeststandardParameterCode = 3, IntroductionDate = DateTime.Parse("2012/10/31") });</v>
      </c>
    </row>
    <row r="382" spans="1:21" ht="14.45" customHeight="1" x14ac:dyDescent="0.25">
      <c r="A382" s="20">
        <v>412</v>
      </c>
      <c r="B382" s="21" t="s">
        <v>53</v>
      </c>
      <c r="C382" s="21" t="str">
        <f>IF(B382="MW Ind","3",IF(B382="MW won","2",IF(B382="AW droog","5",IF(B382="IW droog","1",IF(B382="ETW","4","-1")))))</f>
        <v>4</v>
      </c>
      <c r="D382" s="22">
        <v>430</v>
      </c>
      <c r="E382" s="20" t="s">
        <v>38</v>
      </c>
      <c r="F382" s="20" t="str">
        <f t="shared" si="35"/>
        <v>2725</v>
      </c>
      <c r="G382" s="21"/>
      <c r="H382" s="21" t="str">
        <f>INDEX('Aquo parameters'!$A$1:$H$8000,MATCH($I382,'Aquo parameters'!$E:$E,0),1)</f>
        <v>Zn</v>
      </c>
      <c r="I382" s="21">
        <v>1693</v>
      </c>
      <c r="J382" s="21" t="str">
        <f>INDEX('Aquo parameters'!$A$1:$H$5341,MATCH($I382,'Aquo parameters'!$E:$E,0),2)</f>
        <v>zink</v>
      </c>
      <c r="K382" s="21" t="s">
        <v>39</v>
      </c>
      <c r="L382" s="21" t="str">
        <f t="shared" si="36"/>
        <v>1</v>
      </c>
      <c r="M382" s="21" t="s">
        <v>40</v>
      </c>
      <c r="N382" s="21" t="str">
        <f t="shared" si="37"/>
        <v>58</v>
      </c>
      <c r="O382" s="26">
        <v>41207</v>
      </c>
      <c r="U382" s="20" t="str">
        <f t="shared" si="38"/>
        <v>testingRule.AddTestStandardValue(new BoToVa.BusinessEntities.DatabaseEntities.TestStandardValue() { ParameterID = 1693, TeststandardValueID = 412, QuantityCode = "MASSFTE",  QuantityID = 2725, ConditionCode = "dg",  ConditionID = 1, ParameterCode = "Zn", UnitCode = "mg/kg", UnitID = 58, Value = 430 , TeststandardParameterCode = 4, IntroductionDate = DateTime.Parse("2012/10/31") });</v>
      </c>
    </row>
    <row r="383" spans="1:21" ht="14.45" customHeight="1" x14ac:dyDescent="0.25">
      <c r="A383" s="20">
        <v>421</v>
      </c>
      <c r="B383" s="21" t="s">
        <v>44</v>
      </c>
      <c r="C383" s="21" t="str">
        <f>IF(B383="MW Ind","3",IF(B383="MW won","2",IF(B383="AW droog","5",IF(B383="IW droog","1",IF(B383="ETW","4","-1")))))</f>
        <v>1</v>
      </c>
      <c r="D383" s="22">
        <v>720</v>
      </c>
      <c r="E383" s="20" t="s">
        <v>38</v>
      </c>
      <c r="F383" s="20" t="str">
        <f t="shared" si="35"/>
        <v>2725</v>
      </c>
      <c r="G383" s="21"/>
      <c r="H383" s="21" t="str">
        <f>INDEX('Aquo parameters'!$A$1:$H$8000,MATCH($I383,'Aquo parameters'!$E:$E,0),1)</f>
        <v>Zn</v>
      </c>
      <c r="I383" s="21">
        <v>1693</v>
      </c>
      <c r="J383" s="21" t="str">
        <f>INDEX('Aquo parameters'!$A$1:$H$5341,MATCH($I383,'Aquo parameters'!$E:$E,0),2)</f>
        <v>zink</v>
      </c>
      <c r="K383" s="21" t="s">
        <v>39</v>
      </c>
      <c r="L383" s="21" t="str">
        <f t="shared" si="36"/>
        <v>1</v>
      </c>
      <c r="M383" s="21" t="s">
        <v>40</v>
      </c>
      <c r="N383" s="21" t="str">
        <f t="shared" si="37"/>
        <v>58</v>
      </c>
      <c r="O383" s="26">
        <v>41207</v>
      </c>
      <c r="U383" s="20" t="str">
        <f t="shared" si="38"/>
        <v>testingRule.AddTestStandardValue(new BoToVa.BusinessEntities.DatabaseEntities.TestStandardValue() { ParameterID = 1693, TeststandardValueID = 421, QuantityCode = "MASSFTE",  QuantityID = 2725, ConditionCode = "dg",  ConditionID = 1, ParameterCode = "Zn", UnitCode = "mg/kg", UnitID = 58, Value = 720 , TeststandardParameterCode = 1, IntroductionDate = DateTime.Parse("2012/10/31") });</v>
      </c>
    </row>
    <row r="384" spans="1:21" ht="14.45" customHeight="1" x14ac:dyDescent="0.25">
      <c r="A384" s="20">
        <v>378</v>
      </c>
      <c r="B384" s="21" t="s">
        <v>36</v>
      </c>
      <c r="C384" s="21" t="str">
        <f t="shared" ref="C384:C423" si="41">IF(B384="MW Ind","3",IF(B384="MW won","2",IF(B384="AW droog","5",IF(B384="IW droog","1","-1"))))</f>
        <v>3</v>
      </c>
      <c r="D384" s="22">
        <v>3</v>
      </c>
      <c r="E384" s="20" t="s">
        <v>38</v>
      </c>
      <c r="F384" s="20" t="str">
        <f t="shared" si="35"/>
        <v>2725</v>
      </c>
      <c r="G384" s="21"/>
      <c r="H384" s="21" t="str">
        <f>INDEX('Aquo parameters'!$A$1:$H$8000,MATCH($I384,'Aquo parameters'!$E:$E,0),1)</f>
        <v>TClC1a</v>
      </c>
      <c r="I384" s="21">
        <v>1711</v>
      </c>
      <c r="J384" s="21" t="str">
        <f>INDEX('Aquo parameters'!$A$1:$H$5341,MATCH($I384,'Aquo parameters'!$E:$E,0),2)</f>
        <v>trichloormethaan (chloroform)</v>
      </c>
      <c r="K384" s="21" t="s">
        <v>39</v>
      </c>
      <c r="L384" s="21" t="str">
        <f t="shared" si="36"/>
        <v>1</v>
      </c>
      <c r="M384" s="21" t="s">
        <v>40</v>
      </c>
      <c r="N384" s="21" t="str">
        <f t="shared" si="37"/>
        <v>58</v>
      </c>
      <c r="O384" s="26">
        <v>41207</v>
      </c>
      <c r="P384" s="23">
        <v>4170</v>
      </c>
      <c r="R384" s="21" t="s">
        <v>42</v>
      </c>
      <c r="S384" s="23">
        <v>16</v>
      </c>
      <c r="U384" s="20" t="str">
        <f t="shared" si="38"/>
        <v>testingRule.AddTestStandardValue(new BoToVa.BusinessEntities.DatabaseEntities.TestStandardValue() { ParameterID = 1711, TeststandardValueID = 378, QuantityCode = "MASSFTE",  QuantityID = 2725, ConditionCode = "dg",  ConditionID = 1, ParameterCode = "TClC1a", UnitCode = "mg/kg", UnitID = 58, Value = 3 , TeststandardParameterCode = 3, IntroductionDate = DateTime.Parse("2012/10/31") });</v>
      </c>
    </row>
    <row r="385" spans="1:23" ht="14.45" customHeight="1" x14ac:dyDescent="0.25">
      <c r="A385" s="20">
        <v>379</v>
      </c>
      <c r="B385" s="21" t="s">
        <v>43</v>
      </c>
      <c r="C385" s="21" t="str">
        <f t="shared" si="41"/>
        <v>5</v>
      </c>
      <c r="D385" s="22">
        <v>0.25</v>
      </c>
      <c r="E385" s="20" t="s">
        <v>38</v>
      </c>
      <c r="F385" s="20" t="str">
        <f t="shared" si="35"/>
        <v>2725</v>
      </c>
      <c r="G385" s="21"/>
      <c r="H385" s="21" t="str">
        <f>INDEX('Aquo parameters'!$A$1:$H$8000,MATCH($I385,'Aquo parameters'!$E:$E,0),1)</f>
        <v>TClC1a</v>
      </c>
      <c r="I385" s="21">
        <v>1711</v>
      </c>
      <c r="J385" s="21" t="str">
        <f>INDEX('Aquo parameters'!$A$1:$H$5341,MATCH($I385,'Aquo parameters'!$E:$E,0),2)</f>
        <v>trichloormethaan (chloroform)</v>
      </c>
      <c r="K385" s="21" t="s">
        <v>39</v>
      </c>
      <c r="L385" s="21" t="str">
        <f t="shared" si="36"/>
        <v>1</v>
      </c>
      <c r="M385" s="21" t="s">
        <v>40</v>
      </c>
      <c r="N385" s="21" t="str">
        <f t="shared" si="37"/>
        <v>58</v>
      </c>
      <c r="O385" s="26">
        <v>41207</v>
      </c>
      <c r="P385" s="23">
        <v>4027</v>
      </c>
      <c r="R385" s="21" t="s">
        <v>42</v>
      </c>
      <c r="S385" s="23">
        <v>6</v>
      </c>
      <c r="U385" s="20" t="str">
        <f t="shared" si="38"/>
        <v>testingRule.AddTestStandardValue(new BoToVa.BusinessEntities.DatabaseEntities.TestStandardValue() { ParameterID = 1711, TeststandardValueID = 379, QuantityCode = "MASSFTE",  QuantityID = 2725, ConditionCode = "dg",  ConditionID = 1, ParameterCode = "TClC1a", UnitCode = "mg/kg", UnitID = 58, Value = 0.25 , TeststandardParameterCode = 5, IntroductionDate = DateTime.Parse("2012/10/31") });</v>
      </c>
    </row>
    <row r="386" spans="1:23" ht="14.45" customHeight="1" x14ac:dyDescent="0.25">
      <c r="A386" s="20">
        <v>380</v>
      </c>
      <c r="B386" s="21" t="s">
        <v>41</v>
      </c>
      <c r="C386" s="21" t="str">
        <f t="shared" si="41"/>
        <v>2</v>
      </c>
      <c r="D386" s="22">
        <v>0.25</v>
      </c>
      <c r="E386" s="20" t="s">
        <v>38</v>
      </c>
      <c r="F386" s="20" t="str">
        <f t="shared" ref="F386:F424" si="42">IF(E386 = "CONCTTE", "2720", IF(E386 = "MASSFTE", "2725", ""))</f>
        <v>2725</v>
      </c>
      <c r="G386" s="21"/>
      <c r="H386" s="21" t="str">
        <f>INDEX('Aquo parameters'!$A$1:$H$8000,MATCH($I386,'Aquo parameters'!$E:$E,0),1)</f>
        <v>TClC1a</v>
      </c>
      <c r="I386" s="21">
        <v>1711</v>
      </c>
      <c r="J386" s="21" t="str">
        <f>INDEX('Aquo parameters'!$A$1:$H$5341,MATCH($I386,'Aquo parameters'!$E:$E,0),2)</f>
        <v>trichloormethaan (chloroform)</v>
      </c>
      <c r="K386" s="21" t="s">
        <v>39</v>
      </c>
      <c r="L386" s="21" t="str">
        <f t="shared" ref="L386:L424" si="43">IF(K386 = "dg", "1", IF(K386 = "TEQdg", "5", IF(K386 = "Sndg", "4", IF(K386 = "C10C40dg", "93", "-1"))))</f>
        <v>1</v>
      </c>
      <c r="M386" s="21" t="s">
        <v>40</v>
      </c>
      <c r="N386" s="21" t="str">
        <f t="shared" ref="N386:N424" si="44">IF(M386="mg/kg","58",IF(M386="ug/kg","131",IF(M386="ng/kg","77","--")))</f>
        <v>58</v>
      </c>
      <c r="O386" s="26">
        <v>41207</v>
      </c>
      <c r="P386" s="23">
        <v>4226</v>
      </c>
      <c r="R386" s="21" t="s">
        <v>42</v>
      </c>
      <c r="S386" s="23">
        <v>6</v>
      </c>
      <c r="U386" s="20" t="str">
        <f t="shared" si="38"/>
        <v>testingRule.AddTestStandardValue(new BoToVa.BusinessEntities.DatabaseEntities.TestStandardValue() { ParameterID = 1711, TeststandardValueID = 380, QuantityCode = "MASSFTE",  QuantityID = 2725, ConditionCode = "dg",  ConditionID = 1, ParameterCode = "TClC1a", UnitCode = "mg/kg", UnitID = 58, Value = 0.25 , TeststandardParameterCode = 2, IntroductionDate = DateTime.Parse("2012/10/31") });</v>
      </c>
    </row>
    <row r="387" spans="1:23" ht="14.45" customHeight="1" x14ac:dyDescent="0.25">
      <c r="A387" s="20">
        <v>381</v>
      </c>
      <c r="B387" s="21" t="s">
        <v>44</v>
      </c>
      <c r="C387" s="21" t="str">
        <f t="shared" si="41"/>
        <v>1</v>
      </c>
      <c r="D387" s="22">
        <v>5.6</v>
      </c>
      <c r="E387" s="20" t="s">
        <v>38</v>
      </c>
      <c r="F387" s="20" t="str">
        <f t="shared" si="42"/>
        <v>2725</v>
      </c>
      <c r="G387" s="21"/>
      <c r="H387" s="21" t="str">
        <f>INDEX('Aquo parameters'!$A$1:$H$8000,MATCH($I387,'Aquo parameters'!$E:$E,0),1)</f>
        <v>TClC1a</v>
      </c>
      <c r="I387" s="21">
        <v>1711</v>
      </c>
      <c r="J387" s="21" t="str">
        <f>INDEX('Aquo parameters'!$A$1:$H$5341,MATCH($I387,'Aquo parameters'!$E:$E,0),2)</f>
        <v>trichloormethaan (chloroform)</v>
      </c>
      <c r="K387" s="21" t="s">
        <v>39</v>
      </c>
      <c r="L387" s="21" t="str">
        <f t="shared" si="43"/>
        <v>1</v>
      </c>
      <c r="M387" s="21" t="s">
        <v>40</v>
      </c>
      <c r="N387" s="21" t="str">
        <f t="shared" si="44"/>
        <v>58</v>
      </c>
      <c r="O387" s="26">
        <v>41207</v>
      </c>
      <c r="P387" s="23">
        <v>4371</v>
      </c>
      <c r="R387" s="21" t="s">
        <v>42</v>
      </c>
      <c r="S387" s="23">
        <v>6</v>
      </c>
      <c r="U387" s="20" t="str">
        <f t="shared" ref="U387:U424" si="45" xml:space="preserve"> "testingRule.AddTestStandardValue(new BoToVa.BusinessEntities.DatabaseEntities.TestStandardValue() { ParameterID = "&amp; I387 &amp;", TeststandardValueID = "&amp; A387 &amp;", QuantityCode = """&amp; E387 &amp;""",  QuantityID = "&amp; F387 &amp;", ConditionCode = """ &amp; K387 &amp; """,  ConditionID = " &amp; L387 &amp; ", ParameterCode = """ &amp; H387 &amp; """, UnitCode = """ &amp; M387 &amp; """, UnitID = " &amp; N387 &amp; ", Value = " &amp; D387 &amp; " , TeststandardParameterCode = " &amp; C387 &amp; ", IntroductionDate = DateTime.Parse(""2012/10/31"") });"</f>
        <v>testingRule.AddTestStandardValue(new BoToVa.BusinessEntities.DatabaseEntities.TestStandardValue() { ParameterID = 1711, TeststandardValueID = 381, QuantityCode = "MASSFTE",  QuantityID = 2725, ConditionCode = "dg",  ConditionID = 1, ParameterCode = "TClC1a", UnitCode = "mg/kg", UnitID = 58, Value = 5.6 , TeststandardParameterCode = 1, IntroductionDate = DateTime.Parse("2012/10/31") });</v>
      </c>
    </row>
    <row r="388" spans="1:23" ht="14.45" customHeight="1" x14ac:dyDescent="0.25">
      <c r="A388" s="20">
        <v>375</v>
      </c>
      <c r="B388" s="21" t="s">
        <v>36</v>
      </c>
      <c r="C388" s="21" t="str">
        <f t="shared" si="41"/>
        <v>3</v>
      </c>
      <c r="D388" s="22">
        <v>65</v>
      </c>
      <c r="E388" s="20" t="s">
        <v>38</v>
      </c>
      <c r="F388" s="20" t="str">
        <f t="shared" si="42"/>
        <v>2725</v>
      </c>
      <c r="G388" s="21"/>
      <c r="H388" s="21" t="str">
        <f>INDEX('Aquo parameters'!$A$1:$H$8000,MATCH($I388,'Aquo parameters'!$E:$E,0),1)</f>
        <v>TC4ySn</v>
      </c>
      <c r="I388" s="21">
        <v>1712</v>
      </c>
      <c r="J388" s="21" t="str">
        <f>INDEX('Aquo parameters'!$A$1:$H$5341,MATCH($I388,'Aquo parameters'!$E:$E,0),2)</f>
        <v>tributyltin (kation)</v>
      </c>
      <c r="K388" s="21" t="s">
        <v>74</v>
      </c>
      <c r="L388" s="21" t="str">
        <f t="shared" si="43"/>
        <v>4</v>
      </c>
      <c r="M388" s="21" t="s">
        <v>51</v>
      </c>
      <c r="N388" s="21" t="str">
        <f t="shared" si="44"/>
        <v>131</v>
      </c>
      <c r="O388" s="26">
        <v>41207</v>
      </c>
      <c r="P388" s="23">
        <v>4169</v>
      </c>
      <c r="R388" s="21" t="s">
        <v>42</v>
      </c>
      <c r="S388" s="23">
        <v>6</v>
      </c>
      <c r="U388" s="20" t="str">
        <f t="shared" si="45"/>
        <v>testingRule.AddTestStandardValue(new BoToVa.BusinessEntities.DatabaseEntities.TestStandardValue() { ParameterID = 1712, TeststandardValueID = 375, QuantityCode = "MASSFTE",  QuantityID = 2725, ConditionCode = "Sndg",  ConditionID = 4, ParameterCode = "TC4ySn", UnitCode = "ug/kg", UnitID = 131, Value = 65 , TeststandardParameterCode = 3, IntroductionDate = DateTime.Parse("2012/10/31") });</v>
      </c>
      <c r="V388" s="28"/>
      <c r="W388" s="28"/>
    </row>
    <row r="389" spans="1:23" ht="14.45" customHeight="1" x14ac:dyDescent="0.25">
      <c r="A389" s="20">
        <v>376</v>
      </c>
      <c r="B389" s="21" t="s">
        <v>43</v>
      </c>
      <c r="C389" s="21" t="str">
        <f t="shared" si="41"/>
        <v>5</v>
      </c>
      <c r="D389" s="22">
        <v>65</v>
      </c>
      <c r="E389" s="20" t="s">
        <v>38</v>
      </c>
      <c r="F389" s="20" t="str">
        <f t="shared" si="42"/>
        <v>2725</v>
      </c>
      <c r="G389" s="21"/>
      <c r="H389" s="21" t="str">
        <f>INDEX('Aquo parameters'!$A$1:$H$8000,MATCH($I389,'Aquo parameters'!$E:$E,0),1)</f>
        <v>TC4ySn</v>
      </c>
      <c r="I389" s="21">
        <v>1712</v>
      </c>
      <c r="J389" s="21" t="str">
        <f>INDEX('Aquo parameters'!$A$1:$H$5341,MATCH($I389,'Aquo parameters'!$E:$E,0),2)</f>
        <v>tributyltin (kation)</v>
      </c>
      <c r="K389" s="21" t="s">
        <v>74</v>
      </c>
      <c r="L389" s="21" t="str">
        <f t="shared" si="43"/>
        <v>4</v>
      </c>
      <c r="M389" s="21" t="s">
        <v>51</v>
      </c>
      <c r="N389" s="21" t="str">
        <f t="shared" si="44"/>
        <v>131</v>
      </c>
      <c r="O389" s="26">
        <v>41207</v>
      </c>
      <c r="P389" s="23">
        <v>3987</v>
      </c>
      <c r="R389" s="21" t="s">
        <v>42</v>
      </c>
      <c r="S389" s="23">
        <v>16</v>
      </c>
      <c r="U389" s="20" t="str">
        <f t="shared" si="45"/>
        <v>testingRule.AddTestStandardValue(new BoToVa.BusinessEntities.DatabaseEntities.TestStandardValue() { ParameterID = 1712, TeststandardValueID = 376, QuantityCode = "MASSFTE",  QuantityID = 2725, ConditionCode = "Sndg",  ConditionID = 4, ParameterCode = "TC4ySn", UnitCode = "ug/kg", UnitID = 131, Value = 65 , TeststandardParameterCode = 5, IntroductionDate = DateTime.Parse("2012/10/31") });</v>
      </c>
      <c r="V389" s="28"/>
      <c r="W389" s="28"/>
    </row>
    <row r="390" spans="1:23" ht="14.45" customHeight="1" x14ac:dyDescent="0.25">
      <c r="A390" s="20">
        <v>377</v>
      </c>
      <c r="B390" s="21" t="s">
        <v>41</v>
      </c>
      <c r="C390" s="21" t="str">
        <f t="shared" si="41"/>
        <v>2</v>
      </c>
      <c r="D390" s="22">
        <v>65</v>
      </c>
      <c r="E390" s="20" t="s">
        <v>38</v>
      </c>
      <c r="F390" s="20" t="str">
        <f t="shared" si="42"/>
        <v>2725</v>
      </c>
      <c r="G390" s="21"/>
      <c r="H390" s="21" t="str">
        <f>INDEX('Aquo parameters'!$A$1:$H$8000,MATCH($I390,'Aquo parameters'!$E:$E,0),1)</f>
        <v>TC4ySn</v>
      </c>
      <c r="I390" s="21">
        <v>1712</v>
      </c>
      <c r="J390" s="21" t="str">
        <f>INDEX('Aquo parameters'!$A$1:$H$5341,MATCH($I390,'Aquo parameters'!$E:$E,0),2)</f>
        <v>tributyltin (kation)</v>
      </c>
      <c r="K390" s="21" t="s">
        <v>74</v>
      </c>
      <c r="L390" s="21" t="str">
        <f t="shared" si="43"/>
        <v>4</v>
      </c>
      <c r="M390" s="21" t="s">
        <v>51</v>
      </c>
      <c r="N390" s="21" t="str">
        <f t="shared" si="44"/>
        <v>131</v>
      </c>
      <c r="O390" s="26">
        <v>41207</v>
      </c>
      <c r="P390" s="23">
        <v>4280</v>
      </c>
      <c r="R390" s="21" t="s">
        <v>42</v>
      </c>
      <c r="S390" s="23">
        <v>16</v>
      </c>
      <c r="U390" s="20" t="str">
        <f t="shared" si="45"/>
        <v>testingRule.AddTestStandardValue(new BoToVa.BusinessEntities.DatabaseEntities.TestStandardValue() { ParameterID = 1712, TeststandardValueID = 377, QuantityCode = "MASSFTE",  QuantityID = 2725, ConditionCode = "Sndg",  ConditionID = 4, ParameterCode = "TC4ySn", UnitCode = "ug/kg", UnitID = 131, Value = 65 , TeststandardParameterCode = 2, IntroductionDate = DateTime.Parse("2012/10/31") });</v>
      </c>
      <c r="V390" s="28"/>
      <c r="W390" s="28"/>
    </row>
    <row r="391" spans="1:23" ht="14.45" customHeight="1" x14ac:dyDescent="0.25">
      <c r="A391" s="20">
        <v>200</v>
      </c>
      <c r="B391" s="21" t="s">
        <v>43</v>
      </c>
      <c r="C391" s="21" t="str">
        <f t="shared" si="41"/>
        <v>5</v>
      </c>
      <c r="D391" s="22">
        <v>3</v>
      </c>
      <c r="E391" s="20" t="s">
        <v>38</v>
      </c>
      <c r="F391" s="20" t="str">
        <f t="shared" si="42"/>
        <v>2725</v>
      </c>
      <c r="G391" s="21"/>
      <c r="H391" s="21" t="str">
        <f>INDEX('Aquo parameters'!$A$1:$H$8000,MATCH($I391,'Aquo parameters'!$E:$E,0),1)</f>
        <v>HxClbtDen</v>
      </c>
      <c r="I391" s="21">
        <v>2146</v>
      </c>
      <c r="J391" s="21" t="str">
        <f>INDEX('Aquo parameters'!$A$1:$H$5341,MATCH($I391,'Aquo parameters'!$E:$E,0),2)</f>
        <v>hexachloorbutadieen</v>
      </c>
      <c r="K391" s="21" t="s">
        <v>39</v>
      </c>
      <c r="L391" s="21" t="str">
        <f t="shared" si="43"/>
        <v>1</v>
      </c>
      <c r="M391" s="21" t="s">
        <v>51</v>
      </c>
      <c r="N391" s="21" t="str">
        <f t="shared" si="44"/>
        <v>131</v>
      </c>
      <c r="O391" s="26">
        <v>41207</v>
      </c>
      <c r="P391" s="23">
        <v>4276</v>
      </c>
      <c r="R391" s="21" t="s">
        <v>42</v>
      </c>
      <c r="S391" s="23">
        <v>16</v>
      </c>
      <c r="U391" s="20" t="str">
        <f t="shared" si="45"/>
        <v>testingRule.AddTestStandardValue(new BoToVa.BusinessEntities.DatabaseEntities.TestStandardValue() { ParameterID = 2146, TeststandardValueID = 200, QuantityCode = "MASSFTE",  QuantityID = 2725, ConditionCode = "dg",  ConditionID = 1, ParameterCode = "HxClbtDen", UnitCode = "ug/kg", UnitID = 131, Value = 3 , TeststandardParameterCode = 5, IntroductionDate = DateTime.Parse("2012/10/31") });</v>
      </c>
    </row>
    <row r="392" spans="1:23" ht="14.45" customHeight="1" x14ac:dyDescent="0.25">
      <c r="A392" s="20">
        <v>178</v>
      </c>
      <c r="B392" s="21" t="s">
        <v>43</v>
      </c>
      <c r="C392" s="21" t="str">
        <f t="shared" si="41"/>
        <v>5</v>
      </c>
      <c r="D392" s="22">
        <v>0.35</v>
      </c>
      <c r="E392" s="20" t="s">
        <v>38</v>
      </c>
      <c r="F392" s="20" t="str">
        <f t="shared" si="42"/>
        <v>2725</v>
      </c>
      <c r="G392" s="21"/>
      <c r="H392" s="21" t="str">
        <f>INDEX('Aquo parameters'!$A$1:$H$8000,MATCH($I392,'Aquo parameters'!$E:$E,0),1)</f>
        <v>dodcBen</v>
      </c>
      <c r="I392" s="21">
        <v>2159</v>
      </c>
      <c r="J392" s="21" t="str">
        <f>INDEX('Aquo parameters'!$A$1:$H$5341,MATCH($I392,'Aquo parameters'!$E:$E,0),2)</f>
        <v>dodecylbenzeen</v>
      </c>
      <c r="K392" s="21" t="s">
        <v>39</v>
      </c>
      <c r="L392" s="21" t="str">
        <f t="shared" si="43"/>
        <v>1</v>
      </c>
      <c r="M392" s="21" t="s">
        <v>40</v>
      </c>
      <c r="N392" s="21" t="str">
        <f t="shared" si="44"/>
        <v>58</v>
      </c>
      <c r="O392" s="26">
        <v>41207</v>
      </c>
      <c r="P392" s="23">
        <v>4021</v>
      </c>
      <c r="R392" s="21" t="s">
        <v>42</v>
      </c>
      <c r="S392" s="23">
        <v>16</v>
      </c>
      <c r="U392" s="20" t="str">
        <f t="shared" si="45"/>
        <v>testingRule.AddTestStandardValue(new BoToVa.BusinessEntities.DatabaseEntities.TestStandardValue() { ParameterID = 2159, TeststandardValueID = 178, QuantityCode = "MASSFTE",  QuantityID = 2725, ConditionCode = "dg",  ConditionID = 1, ParameterCode = "dodcBen", UnitCode = "mg/kg", UnitID = 58, Value = 0.35 , TeststandardParameterCode = 5, IntroductionDate = DateTime.Parse("2012/10/31") });</v>
      </c>
    </row>
    <row r="393" spans="1:23" ht="14.45" customHeight="1" x14ac:dyDescent="0.25">
      <c r="A393" s="20">
        <v>179</v>
      </c>
      <c r="B393" s="21" t="s">
        <v>36</v>
      </c>
      <c r="C393" s="21" t="str">
        <f t="shared" si="41"/>
        <v>3</v>
      </c>
      <c r="D393" s="22">
        <v>0.35</v>
      </c>
      <c r="E393" s="20" t="s">
        <v>38</v>
      </c>
      <c r="F393" s="20" t="str">
        <f t="shared" si="42"/>
        <v>2725</v>
      </c>
      <c r="G393" s="21"/>
      <c r="H393" s="21" t="str">
        <f>INDEX('Aquo parameters'!$A$1:$H$8000,MATCH($I393,'Aquo parameters'!$E:$E,0),1)</f>
        <v>dodcBen</v>
      </c>
      <c r="I393" s="21">
        <v>2159</v>
      </c>
      <c r="J393" s="21" t="str">
        <f>INDEX('Aquo parameters'!$A$1:$H$5341,MATCH($I393,'Aquo parameters'!$E:$E,0),2)</f>
        <v>dodecylbenzeen</v>
      </c>
      <c r="K393" s="21" t="s">
        <v>39</v>
      </c>
      <c r="L393" s="21" t="str">
        <f t="shared" si="43"/>
        <v>1</v>
      </c>
      <c r="M393" s="21" t="s">
        <v>40</v>
      </c>
      <c r="N393" s="21" t="str">
        <f t="shared" si="44"/>
        <v>58</v>
      </c>
      <c r="O393" s="26">
        <v>41207</v>
      </c>
      <c r="P393" s="23">
        <v>4118</v>
      </c>
      <c r="R393" s="21" t="s">
        <v>42</v>
      </c>
      <c r="S393" s="23">
        <v>16</v>
      </c>
      <c r="U393" s="20" t="str">
        <f t="shared" si="45"/>
        <v>testingRule.AddTestStandardValue(new BoToVa.BusinessEntities.DatabaseEntities.TestStandardValue() { ParameterID = 2159, TeststandardValueID = 179, QuantityCode = "MASSFTE",  QuantityID = 2725, ConditionCode = "dg",  ConditionID = 1, ParameterCode = "dodcBen", UnitCode = "mg/kg", UnitID = 58, Value = 0.35 , TeststandardParameterCode = 3, IntroductionDate = DateTime.Parse("2012/10/31") });</v>
      </c>
    </row>
    <row r="394" spans="1:23" ht="14.45" customHeight="1" x14ac:dyDescent="0.25">
      <c r="A394" s="20">
        <v>180</v>
      </c>
      <c r="B394" s="21" t="s">
        <v>41</v>
      </c>
      <c r="C394" s="21" t="str">
        <f t="shared" si="41"/>
        <v>2</v>
      </c>
      <c r="D394" s="22">
        <v>0.35</v>
      </c>
      <c r="E394" s="20" t="s">
        <v>38</v>
      </c>
      <c r="F394" s="20" t="str">
        <f t="shared" si="42"/>
        <v>2725</v>
      </c>
      <c r="G394" s="21"/>
      <c r="H394" s="21" t="str">
        <f>INDEX('Aquo parameters'!$A$1:$H$8000,MATCH($I394,'Aquo parameters'!$E:$E,0),1)</f>
        <v>dodcBen</v>
      </c>
      <c r="I394" s="21">
        <v>2159</v>
      </c>
      <c r="J394" s="21" t="str">
        <f>INDEX('Aquo parameters'!$A$1:$H$5341,MATCH($I394,'Aquo parameters'!$E:$E,0),2)</f>
        <v>dodecylbenzeen</v>
      </c>
      <c r="K394" s="21" t="s">
        <v>39</v>
      </c>
      <c r="L394" s="21" t="str">
        <f t="shared" si="43"/>
        <v>1</v>
      </c>
      <c r="M394" s="21" t="s">
        <v>40</v>
      </c>
      <c r="N394" s="21" t="str">
        <f t="shared" si="44"/>
        <v>58</v>
      </c>
      <c r="O394" s="26">
        <v>41207</v>
      </c>
      <c r="P394" s="23">
        <v>4212</v>
      </c>
      <c r="R394" s="21" t="s">
        <v>42</v>
      </c>
      <c r="S394" s="23">
        <v>16</v>
      </c>
      <c r="U394" s="20" t="str">
        <f t="shared" si="45"/>
        <v>testingRule.AddTestStandardValue(new BoToVa.BusinessEntities.DatabaseEntities.TestStandardValue() { ParameterID = 2159, TeststandardValueID = 180, QuantityCode = "MASSFTE",  QuantityID = 2725, ConditionCode = "dg",  ConditionID = 1, ParameterCode = "dodcBen", UnitCode = "mg/kg", UnitID = 58, Value = 0.35 , TeststandardParameterCode = 2, IntroductionDate = DateTime.Parse("2012/10/31") });</v>
      </c>
    </row>
    <row r="395" spans="1:23" ht="14.45" customHeight="1" x14ac:dyDescent="0.25">
      <c r="A395" s="28">
        <v>296</v>
      </c>
      <c r="B395" s="29" t="s">
        <v>43</v>
      </c>
      <c r="C395" s="29" t="str">
        <f t="shared" si="41"/>
        <v>5</v>
      </c>
      <c r="D395" s="30">
        <v>55</v>
      </c>
      <c r="E395" s="20" t="s">
        <v>38</v>
      </c>
      <c r="F395" s="20" t="str">
        <f t="shared" si="42"/>
        <v>2725</v>
      </c>
      <c r="G395" s="21"/>
      <c r="H395" s="21" t="str">
        <f>INDEX('Aquo parameters'!$A$1:$H$8000,MATCH($I395,'Aquo parameters'!$E:$E,0),1)</f>
        <v>sDOxns29</v>
      </c>
      <c r="I395" s="29">
        <v>2160</v>
      </c>
      <c r="J395" s="21" t="str">
        <f>INDEX('Aquo parameters'!$A$1:$H$5341,MATCH($I395,'Aquo parameters'!$E:$E,0),2)</f>
        <v>som 29 dioxines (Bbk, 1-10-2010, als TEQ)</v>
      </c>
      <c r="K395" s="29" t="s">
        <v>75</v>
      </c>
      <c r="L395" s="21" t="str">
        <f t="shared" si="43"/>
        <v>5</v>
      </c>
      <c r="M395" s="29" t="s">
        <v>76</v>
      </c>
      <c r="N395" s="29" t="str">
        <f t="shared" si="44"/>
        <v>77</v>
      </c>
      <c r="O395" s="31">
        <v>41207</v>
      </c>
      <c r="P395" s="32">
        <v>4063</v>
      </c>
      <c r="R395" s="21" t="s">
        <v>42</v>
      </c>
      <c r="S395" s="23">
        <v>16</v>
      </c>
      <c r="U395" s="20" t="str">
        <f t="shared" si="45"/>
        <v>testingRule.AddTestStandardValue(new BoToVa.BusinessEntities.DatabaseEntities.TestStandardValue() { ParameterID = 2160, TeststandardValueID = 296, QuantityCode = "MASSFTE",  QuantityID = 2725, ConditionCode = "TEQdg",  ConditionID = 5, ParameterCode = "sDOxns29", UnitCode = "ng/kg", UnitID = 77, Value = 55 , TeststandardParameterCode = 5, IntroductionDate = DateTime.Parse("2012/10/31") });</v>
      </c>
      <c r="V395" s="28"/>
      <c r="W395" s="28"/>
    </row>
    <row r="396" spans="1:23" ht="14.45" customHeight="1" x14ac:dyDescent="0.25">
      <c r="A396" s="28">
        <v>297</v>
      </c>
      <c r="B396" s="29" t="s">
        <v>41</v>
      </c>
      <c r="C396" s="29" t="str">
        <f t="shared" si="41"/>
        <v>2</v>
      </c>
      <c r="D396" s="30">
        <v>55</v>
      </c>
      <c r="E396" s="20" t="s">
        <v>38</v>
      </c>
      <c r="F396" s="20" t="str">
        <f t="shared" si="42"/>
        <v>2725</v>
      </c>
      <c r="G396" s="21"/>
      <c r="H396" s="21" t="str">
        <f>INDEX('Aquo parameters'!$A$1:$H$8000,MATCH($I396,'Aquo parameters'!$E:$E,0),1)</f>
        <v>sDOxns29</v>
      </c>
      <c r="I396" s="29">
        <v>2160</v>
      </c>
      <c r="J396" s="21" t="str">
        <f>INDEX('Aquo parameters'!$A$1:$H$5341,MATCH($I396,'Aquo parameters'!$E:$E,0),2)</f>
        <v>som 29 dioxines (Bbk, 1-10-2010, als TEQ)</v>
      </c>
      <c r="K396" s="29" t="s">
        <v>75</v>
      </c>
      <c r="L396" s="21" t="str">
        <f t="shared" si="43"/>
        <v>5</v>
      </c>
      <c r="M396" s="29" t="s">
        <v>76</v>
      </c>
      <c r="N396" s="29" t="str">
        <f t="shared" si="44"/>
        <v>77</v>
      </c>
      <c r="O396" s="31">
        <v>41207</v>
      </c>
      <c r="P396" s="32">
        <v>4251</v>
      </c>
      <c r="R396" s="21" t="s">
        <v>42</v>
      </c>
      <c r="S396" s="23">
        <v>16</v>
      </c>
      <c r="U396" s="20" t="str">
        <f t="shared" si="45"/>
        <v>testingRule.AddTestStandardValue(new BoToVa.BusinessEntities.DatabaseEntities.TestStandardValue() { ParameterID = 2160, TeststandardValueID = 297, QuantityCode = "MASSFTE",  QuantityID = 2725, ConditionCode = "TEQdg",  ConditionID = 5, ParameterCode = "sDOxns29", UnitCode = "ng/kg", UnitID = 77, Value = 55 , TeststandardParameterCode = 2, IntroductionDate = DateTime.Parse("2012/10/31") });</v>
      </c>
      <c r="V396" s="28"/>
    </row>
    <row r="397" spans="1:23" ht="14.45" customHeight="1" x14ac:dyDescent="0.25">
      <c r="A397" s="28">
        <v>298</v>
      </c>
      <c r="B397" s="29" t="s">
        <v>44</v>
      </c>
      <c r="C397" s="29" t="str">
        <f t="shared" si="41"/>
        <v>1</v>
      </c>
      <c r="D397" s="30">
        <v>180</v>
      </c>
      <c r="E397" s="20" t="s">
        <v>38</v>
      </c>
      <c r="F397" s="20" t="str">
        <f t="shared" si="42"/>
        <v>2725</v>
      </c>
      <c r="G397" s="21"/>
      <c r="H397" s="21" t="str">
        <f>INDEX('Aquo parameters'!$A$1:$H$8000,MATCH($I397,'Aquo parameters'!$E:$E,0),1)</f>
        <v>sDOxns29</v>
      </c>
      <c r="I397" s="29">
        <v>2160</v>
      </c>
      <c r="J397" s="21" t="str">
        <f>INDEX('Aquo parameters'!$A$1:$H$5341,MATCH($I397,'Aquo parameters'!$E:$E,0),2)</f>
        <v>som 29 dioxines (Bbk, 1-10-2010, als TEQ)</v>
      </c>
      <c r="K397" s="29" t="s">
        <v>75</v>
      </c>
      <c r="L397" s="21" t="str">
        <f t="shared" si="43"/>
        <v>5</v>
      </c>
      <c r="M397" s="29" t="s">
        <v>76</v>
      </c>
      <c r="N397" s="29" t="str">
        <f t="shared" si="44"/>
        <v>77</v>
      </c>
      <c r="O397" s="31">
        <v>41207</v>
      </c>
      <c r="P397" s="32">
        <v>4388</v>
      </c>
      <c r="R397" s="21" t="s">
        <v>42</v>
      </c>
      <c r="S397" s="23">
        <v>6</v>
      </c>
      <c r="U397" s="20" t="str">
        <f t="shared" si="45"/>
        <v>testingRule.AddTestStandardValue(new BoToVa.BusinessEntities.DatabaseEntities.TestStandardValue() { ParameterID = 2160, TeststandardValueID = 298, QuantityCode = "MASSFTE",  QuantityID = 2725, ConditionCode = "TEQdg",  ConditionID = 5, ParameterCode = "sDOxns29", UnitCode = "ng/kg", UnitID = 77, Value = 180 , TeststandardParameterCode = 1, IntroductionDate = DateTime.Parse("2012/10/31") });</v>
      </c>
      <c r="V397" s="28"/>
    </row>
    <row r="398" spans="1:23" ht="14.45" customHeight="1" x14ac:dyDescent="0.25">
      <c r="A398" s="28">
        <v>299</v>
      </c>
      <c r="B398" s="29" t="s">
        <v>36</v>
      </c>
      <c r="C398" s="29" t="str">
        <f t="shared" si="41"/>
        <v>3</v>
      </c>
      <c r="D398" s="30">
        <v>55</v>
      </c>
      <c r="E398" s="20" t="s">
        <v>38</v>
      </c>
      <c r="F398" s="20" t="str">
        <f t="shared" si="42"/>
        <v>2725</v>
      </c>
      <c r="G398" s="21"/>
      <c r="H398" s="21" t="str">
        <f>INDEX('Aquo parameters'!$A$1:$H$8000,MATCH($I398,'Aquo parameters'!$E:$E,0),1)</f>
        <v>sDOxns29</v>
      </c>
      <c r="I398" s="29">
        <v>2160</v>
      </c>
      <c r="J398" s="21" t="str">
        <f>INDEX('Aquo parameters'!$A$1:$H$5341,MATCH($I398,'Aquo parameters'!$E:$E,0),2)</f>
        <v>som 29 dioxines (Bbk, 1-10-2010, als TEQ)</v>
      </c>
      <c r="K398" s="29" t="s">
        <v>75</v>
      </c>
      <c r="L398" s="21" t="str">
        <f t="shared" si="43"/>
        <v>5</v>
      </c>
      <c r="M398" s="29" t="s">
        <v>76</v>
      </c>
      <c r="N398" s="29" t="str">
        <f t="shared" si="44"/>
        <v>77</v>
      </c>
      <c r="O398" s="31">
        <v>41207</v>
      </c>
      <c r="P398" s="32">
        <v>4149</v>
      </c>
      <c r="R398" s="21" t="s">
        <v>42</v>
      </c>
      <c r="S398" s="23">
        <v>16</v>
      </c>
      <c r="U398" s="20" t="str">
        <f t="shared" si="45"/>
        <v>testingRule.AddTestStandardValue(new BoToVa.BusinessEntities.DatabaseEntities.TestStandardValue() { ParameterID = 2160, TeststandardValueID = 299, QuantityCode = "MASSFTE",  QuantityID = 2725, ConditionCode = "TEQdg",  ConditionID = 5, ParameterCode = "sDOxns29", UnitCode = "ng/kg", UnitID = 77, Value = 55 , TeststandardParameterCode = 3, IntroductionDate = DateTime.Parse("2012/10/31") });</v>
      </c>
      <c r="V398" s="28"/>
    </row>
    <row r="399" spans="1:23" ht="14.45" customHeight="1" x14ac:dyDescent="0.25">
      <c r="A399" s="28">
        <v>321</v>
      </c>
      <c r="B399" s="29" t="s">
        <v>43</v>
      </c>
      <c r="C399" s="29" t="str">
        <f t="shared" si="41"/>
        <v>5</v>
      </c>
      <c r="D399" s="30">
        <v>90</v>
      </c>
      <c r="E399" s="20" t="s">
        <v>38</v>
      </c>
      <c r="F399" s="20" t="str">
        <f t="shared" si="42"/>
        <v>2725</v>
      </c>
      <c r="G399" s="21"/>
      <c r="H399" s="21" t="str">
        <f>INDEX('Aquo parameters'!$A$1:$H$8000,MATCH($I399,'Aquo parameters'!$E:$E,0),1)</f>
        <v>sOPBONB14</v>
      </c>
      <c r="I399" s="29">
        <v>2244</v>
      </c>
      <c r="J399" s="21" t="str">
        <f>INDEX('Aquo parameters'!$A$1:$H$5341,MATCH($I399,'Aquo parameters'!$E:$E,0),2)</f>
        <v>som 14 organofosfor- en organostikstofbestrijdingsmiddelen</v>
      </c>
      <c r="K399" s="29" t="s">
        <v>39</v>
      </c>
      <c r="L399" s="21" t="str">
        <f t="shared" si="43"/>
        <v>1</v>
      </c>
      <c r="M399" s="29" t="s">
        <v>51</v>
      </c>
      <c r="N399" s="29" t="str">
        <f t="shared" si="44"/>
        <v>131</v>
      </c>
      <c r="O399" s="31">
        <v>41207</v>
      </c>
      <c r="P399" s="32">
        <v>4062</v>
      </c>
      <c r="R399" s="21" t="s">
        <v>42</v>
      </c>
      <c r="S399" s="23">
        <v>6</v>
      </c>
      <c r="U399" s="20" t="str">
        <f t="shared" si="45"/>
        <v>testingRule.AddTestStandardValue(new BoToVa.BusinessEntities.DatabaseEntities.TestStandardValue() { ParameterID = 2244, TeststandardValueID = 321, QuantityCode = "MASSFTE",  QuantityID = 2725, ConditionCode = "dg",  ConditionID = 1, ParameterCode = "sOPBONB14", UnitCode = "ug/kg", UnitID = 131, Value = 90 , TeststandardParameterCode = 5, IntroductionDate = DateTime.Parse("2012/10/31") });</v>
      </c>
    </row>
    <row r="400" spans="1:23" ht="14.45" customHeight="1" x14ac:dyDescent="0.25">
      <c r="A400" s="28">
        <v>322</v>
      </c>
      <c r="B400" s="29" t="s">
        <v>36</v>
      </c>
      <c r="C400" s="29" t="str">
        <f t="shared" si="41"/>
        <v>3</v>
      </c>
      <c r="D400" s="30">
        <v>500</v>
      </c>
      <c r="E400" s="20" t="s">
        <v>38</v>
      </c>
      <c r="F400" s="20" t="str">
        <f t="shared" si="42"/>
        <v>2725</v>
      </c>
      <c r="G400" s="21"/>
      <c r="H400" s="21" t="str">
        <f>INDEX('Aquo parameters'!$A$1:$H$8000,MATCH($I400,'Aquo parameters'!$E:$E,0),1)</f>
        <v>sOPBONB14</v>
      </c>
      <c r="I400" s="29">
        <v>2244</v>
      </c>
      <c r="J400" s="21" t="str">
        <f>INDEX('Aquo parameters'!$A$1:$H$5341,MATCH($I400,'Aquo parameters'!$E:$E,0),2)</f>
        <v>som 14 organofosfor- en organostikstofbestrijdingsmiddelen</v>
      </c>
      <c r="K400" s="29" t="s">
        <v>39</v>
      </c>
      <c r="L400" s="21" t="str">
        <f t="shared" si="43"/>
        <v>1</v>
      </c>
      <c r="M400" s="29" t="s">
        <v>51</v>
      </c>
      <c r="N400" s="29" t="str">
        <f t="shared" si="44"/>
        <v>131</v>
      </c>
      <c r="O400" s="31">
        <v>41207</v>
      </c>
      <c r="P400" s="32">
        <v>4155</v>
      </c>
      <c r="R400" s="21" t="s">
        <v>42</v>
      </c>
      <c r="S400" s="23">
        <v>16</v>
      </c>
      <c r="U400" s="20" t="str">
        <f t="shared" si="45"/>
        <v>testingRule.AddTestStandardValue(new BoToVa.BusinessEntities.DatabaseEntities.TestStandardValue() { ParameterID = 2244, TeststandardValueID = 322, QuantityCode = "MASSFTE",  QuantityID = 2725, ConditionCode = "dg",  ConditionID = 1, ParameterCode = "sOPBONB14", UnitCode = "ug/kg", UnitID = 131, Value = 500 , TeststandardParameterCode = 3, IntroductionDate = DateTime.Parse("2012/10/31") });</v>
      </c>
    </row>
    <row r="401" spans="1:23" ht="14.45" customHeight="1" x14ac:dyDescent="0.25">
      <c r="A401" s="28">
        <v>323</v>
      </c>
      <c r="B401" s="29" t="s">
        <v>41</v>
      </c>
      <c r="C401" s="29" t="str">
        <f t="shared" si="41"/>
        <v>2</v>
      </c>
      <c r="D401" s="30">
        <v>90</v>
      </c>
      <c r="E401" s="20" t="s">
        <v>38</v>
      </c>
      <c r="F401" s="20" t="str">
        <f t="shared" si="42"/>
        <v>2725</v>
      </c>
      <c r="G401" s="21"/>
      <c r="H401" s="21" t="str">
        <f>INDEX('Aquo parameters'!$A$1:$H$8000,MATCH($I401,'Aquo parameters'!$E:$E,0),1)</f>
        <v>sOPBONB14</v>
      </c>
      <c r="I401" s="29">
        <v>2244</v>
      </c>
      <c r="J401" s="21" t="str">
        <f>INDEX('Aquo parameters'!$A$1:$H$5341,MATCH($I401,'Aquo parameters'!$E:$E,0),2)</f>
        <v>som 14 organofosfor- en organostikstofbestrijdingsmiddelen</v>
      </c>
      <c r="K401" s="29" t="s">
        <v>39</v>
      </c>
      <c r="L401" s="21" t="str">
        <f t="shared" si="43"/>
        <v>1</v>
      </c>
      <c r="M401" s="29" t="s">
        <v>51</v>
      </c>
      <c r="N401" s="29" t="str">
        <f t="shared" si="44"/>
        <v>131</v>
      </c>
      <c r="O401" s="31">
        <v>41207</v>
      </c>
      <c r="P401" s="32">
        <v>4286</v>
      </c>
      <c r="R401" s="21" t="s">
        <v>42</v>
      </c>
      <c r="S401" s="23">
        <v>16</v>
      </c>
      <c r="U401" s="20" t="str">
        <f t="shared" si="45"/>
        <v>testingRule.AddTestStandardValue(new BoToVa.BusinessEntities.DatabaseEntities.TestStandardValue() { ParameterID = 2244, TeststandardValueID = 323, QuantityCode = "MASSFTE",  QuantityID = 2725, ConditionCode = "dg",  ConditionID = 1, ParameterCode = "sOPBONB14", UnitCode = "ug/kg", UnitID = 131, Value = 90 , TeststandardParameterCode = 2, IntroductionDate = DateTime.Parse("2012/10/31") });</v>
      </c>
    </row>
    <row r="402" spans="1:23" ht="14.45" customHeight="1" x14ac:dyDescent="0.25">
      <c r="A402" s="20">
        <v>250</v>
      </c>
      <c r="B402" s="21" t="s">
        <v>41</v>
      </c>
      <c r="C402" s="21" t="str">
        <f t="shared" si="41"/>
        <v>2</v>
      </c>
      <c r="D402" s="22" t="s">
        <v>57</v>
      </c>
      <c r="E402" s="20" t="s">
        <v>38</v>
      </c>
      <c r="F402" s="20" t="str">
        <f t="shared" si="42"/>
        <v>2725</v>
      </c>
      <c r="G402" s="21"/>
      <c r="H402" s="21" t="str">
        <f>INDEX('Aquo parameters'!$A$1:$H$8000,MATCH($I402,'Aquo parameters'!$E:$E,0),1)</f>
        <v>s4ClC1yFol</v>
      </c>
      <c r="I402" s="21">
        <v>2253</v>
      </c>
      <c r="J402" s="21" t="str">
        <f>INDEX('Aquo parameters'!$A$1:$H$5341,MATCH($I402,'Aquo parameters'!$E:$E,0),2)</f>
        <v>som 4-chloormethylfenol-isomeren</v>
      </c>
      <c r="K402" s="21" t="s">
        <v>39</v>
      </c>
      <c r="L402" s="21" t="str">
        <f t="shared" si="43"/>
        <v>1</v>
      </c>
      <c r="M402" s="21" t="s">
        <v>40</v>
      </c>
      <c r="N402" s="21" t="str">
        <f t="shared" si="44"/>
        <v>58</v>
      </c>
      <c r="O402" s="26">
        <v>41207</v>
      </c>
      <c r="P402" s="23">
        <v>4285</v>
      </c>
      <c r="R402" s="21" t="s">
        <v>42</v>
      </c>
      <c r="S402" s="23">
        <v>16</v>
      </c>
      <c r="U402" s="20" t="str">
        <f t="shared" si="45"/>
        <v>testingRule.AddTestStandardValue(new BoToVa.BusinessEntities.DatabaseEntities.TestStandardValue() { ParameterID = 2253, TeststandardValueID = 250, QuantityCode = "MASSFTE",  QuantityID = 2725, ConditionCode = "dg",  ConditionID = 1, ParameterCode = "s4ClC1yFol", UnitCode = "mg/kg", UnitID = 58, Value = 0.6 , TeststandardParameterCode = 2, IntroductionDate = DateTime.Parse("2012/10/31") });</v>
      </c>
    </row>
    <row r="403" spans="1:23" ht="14.45" customHeight="1" x14ac:dyDescent="0.25">
      <c r="A403" s="20">
        <v>251</v>
      </c>
      <c r="B403" s="21" t="s">
        <v>36</v>
      </c>
      <c r="C403" s="21" t="str">
        <f t="shared" si="41"/>
        <v>3</v>
      </c>
      <c r="D403" s="22" t="s">
        <v>57</v>
      </c>
      <c r="E403" s="20" t="s">
        <v>38</v>
      </c>
      <c r="F403" s="20" t="str">
        <f t="shared" si="42"/>
        <v>2725</v>
      </c>
      <c r="G403" s="21"/>
      <c r="H403" s="21" t="str">
        <f>INDEX('Aquo parameters'!$A$1:$H$8000,MATCH($I403,'Aquo parameters'!$E:$E,0),1)</f>
        <v>s4ClC1yFol</v>
      </c>
      <c r="I403" s="21">
        <v>2253</v>
      </c>
      <c r="J403" s="21" t="str">
        <f>INDEX('Aquo parameters'!$A$1:$H$5341,MATCH($I403,'Aquo parameters'!$E:$E,0),2)</f>
        <v>som 4-chloormethylfenol-isomeren</v>
      </c>
      <c r="K403" s="21" t="s">
        <v>39</v>
      </c>
      <c r="L403" s="21" t="str">
        <f t="shared" si="43"/>
        <v>1</v>
      </c>
      <c r="M403" s="21" t="s">
        <v>40</v>
      </c>
      <c r="N403" s="21" t="str">
        <f t="shared" si="44"/>
        <v>58</v>
      </c>
      <c r="O403" s="26">
        <v>41207</v>
      </c>
      <c r="P403" s="23">
        <v>4137</v>
      </c>
      <c r="R403" s="21" t="s">
        <v>42</v>
      </c>
      <c r="S403" s="23">
        <v>16</v>
      </c>
      <c r="U403" s="20" t="str">
        <f t="shared" si="45"/>
        <v>testingRule.AddTestStandardValue(new BoToVa.BusinessEntities.DatabaseEntities.TestStandardValue() { ParameterID = 2253, TeststandardValueID = 251, QuantityCode = "MASSFTE",  QuantityID = 2725, ConditionCode = "dg",  ConditionID = 1, ParameterCode = "s4ClC1yFol", UnitCode = "mg/kg", UnitID = 58, Value = 0.6 , TeststandardParameterCode = 3, IntroductionDate = DateTime.Parse("2012/10/31") });</v>
      </c>
    </row>
    <row r="404" spans="1:23" ht="14.45" customHeight="1" x14ac:dyDescent="0.25">
      <c r="A404" s="20">
        <v>252</v>
      </c>
      <c r="B404" s="21" t="s">
        <v>43</v>
      </c>
      <c r="C404" s="21" t="str">
        <f t="shared" si="41"/>
        <v>5</v>
      </c>
      <c r="D404" s="22" t="s">
        <v>57</v>
      </c>
      <c r="E404" s="20" t="s">
        <v>38</v>
      </c>
      <c r="F404" s="20" t="str">
        <f t="shared" si="42"/>
        <v>2725</v>
      </c>
      <c r="G404" s="21"/>
      <c r="H404" s="21" t="str">
        <f>INDEX('Aquo parameters'!$A$1:$H$8000,MATCH($I404,'Aquo parameters'!$E:$E,0),1)</f>
        <v>s4ClC1yFol</v>
      </c>
      <c r="I404" s="21">
        <v>2253</v>
      </c>
      <c r="J404" s="21" t="str">
        <f>INDEX('Aquo parameters'!$A$1:$H$5341,MATCH($I404,'Aquo parameters'!$E:$E,0),2)</f>
        <v>som 4-chloormethylfenol-isomeren</v>
      </c>
      <c r="K404" s="21" t="s">
        <v>39</v>
      </c>
      <c r="L404" s="21" t="str">
        <f t="shared" si="43"/>
        <v>1</v>
      </c>
      <c r="M404" s="21" t="s">
        <v>40</v>
      </c>
      <c r="N404" s="21" t="str">
        <f t="shared" si="44"/>
        <v>58</v>
      </c>
      <c r="O404" s="26">
        <v>41207</v>
      </c>
      <c r="P404" s="23">
        <v>3992</v>
      </c>
      <c r="R404" s="21" t="s">
        <v>42</v>
      </c>
      <c r="S404" s="23">
        <v>6</v>
      </c>
      <c r="U404" s="20" t="str">
        <f t="shared" si="45"/>
        <v>testingRule.AddTestStandardValue(new BoToVa.BusinessEntities.DatabaseEntities.TestStandardValue() { ParameterID = 2253, TeststandardValueID = 252, QuantityCode = "MASSFTE",  QuantityID = 2725, ConditionCode = "dg",  ConditionID = 1, ParameterCode = "s4ClC1yFol", UnitCode = "mg/kg", UnitID = 58, Value = 0.6 , TeststandardParameterCode = 5, IntroductionDate = DateTime.Parse("2012/10/31") });</v>
      </c>
    </row>
    <row r="405" spans="1:23" ht="14.45" customHeight="1" x14ac:dyDescent="0.25">
      <c r="A405" s="20">
        <v>308</v>
      </c>
      <c r="B405" s="21" t="s">
        <v>44</v>
      </c>
      <c r="C405" s="21" t="str">
        <f t="shared" si="41"/>
        <v>1</v>
      </c>
      <c r="D405" s="277">
        <v>50</v>
      </c>
      <c r="E405" s="20" t="s">
        <v>38</v>
      </c>
      <c r="F405" s="20" t="str">
        <f t="shared" si="42"/>
        <v>2725</v>
      </c>
      <c r="G405" s="21"/>
      <c r="H405" s="21" t="str">
        <f>INDEX('Aquo parameters'!$A$1:$H$8000,MATCH($I405,'Aquo parameters'!$E:$E,0),1)</f>
        <v>sMClAn</v>
      </c>
      <c r="I405" s="21">
        <v>2561</v>
      </c>
      <c r="J405" s="21" t="str">
        <f>INDEX('Aquo parameters'!$A$1:$H$5341,MATCH($I405,'Aquo parameters'!$E:$E,0),2)</f>
        <v>som monochlooraniline-isomeren</v>
      </c>
      <c r="K405" s="21" t="s">
        <v>39</v>
      </c>
      <c r="L405" s="21" t="str">
        <f t="shared" si="43"/>
        <v>1</v>
      </c>
      <c r="M405" s="278" t="s">
        <v>40</v>
      </c>
      <c r="N405" s="21" t="str">
        <f t="shared" si="44"/>
        <v>58</v>
      </c>
      <c r="O405" s="26">
        <v>41207</v>
      </c>
      <c r="P405" s="23">
        <v>4387</v>
      </c>
      <c r="R405" s="21" t="s">
        <v>42</v>
      </c>
      <c r="S405" s="23">
        <v>16</v>
      </c>
      <c r="U405" s="20" t="str">
        <f t="shared" si="45"/>
        <v>testingRule.AddTestStandardValue(new BoToVa.BusinessEntities.DatabaseEntities.TestStandardValue() { ParameterID = 2561, TeststandardValueID = 308, QuantityCode = "MASSFTE",  QuantityID = 2725, ConditionCode = "dg",  ConditionID = 1, ParameterCode = "sMClAn", UnitCode = "mg/kg", UnitID = 58, Value = 50 , TeststandardParameterCode = 1, IntroductionDate = DateTime.Parse("2012/10/31") });</v>
      </c>
    </row>
    <row r="406" spans="1:23" ht="14.45" customHeight="1" x14ac:dyDescent="0.25">
      <c r="A406" s="20">
        <v>309</v>
      </c>
      <c r="B406" s="21" t="s">
        <v>36</v>
      </c>
      <c r="C406" s="21" t="str">
        <f t="shared" si="41"/>
        <v>3</v>
      </c>
      <c r="D406" s="277">
        <v>0.2</v>
      </c>
      <c r="E406" s="20" t="s">
        <v>38</v>
      </c>
      <c r="F406" s="20" t="str">
        <f t="shared" si="42"/>
        <v>2725</v>
      </c>
      <c r="G406" s="21"/>
      <c r="H406" s="21" t="str">
        <f>INDEX('Aquo parameters'!$A$1:$H$8000,MATCH($I406,'Aquo parameters'!$E:$E,0),1)</f>
        <v>sMClAn</v>
      </c>
      <c r="I406" s="21">
        <v>2561</v>
      </c>
      <c r="J406" s="21" t="str">
        <f>INDEX('Aquo parameters'!$A$1:$H$5341,MATCH($I406,'Aquo parameters'!$E:$E,0),2)</f>
        <v>som monochlooraniline-isomeren</v>
      </c>
      <c r="K406" s="21" t="s">
        <v>39</v>
      </c>
      <c r="L406" s="21" t="str">
        <f t="shared" si="43"/>
        <v>1</v>
      </c>
      <c r="M406" s="278" t="s">
        <v>40</v>
      </c>
      <c r="N406" s="21" t="str">
        <f t="shared" si="44"/>
        <v>58</v>
      </c>
      <c r="O406" s="26">
        <v>41207</v>
      </c>
      <c r="P406" s="23">
        <v>4152</v>
      </c>
      <c r="R406" s="21" t="s">
        <v>42</v>
      </c>
      <c r="S406" s="23">
        <v>16</v>
      </c>
      <c r="U406" s="20" t="str">
        <f t="shared" si="45"/>
        <v>testingRule.AddTestStandardValue(new BoToVa.BusinessEntities.DatabaseEntities.TestStandardValue() { ParameterID = 2561, TeststandardValueID = 309, QuantityCode = "MASSFTE",  QuantityID = 2725, ConditionCode = "dg",  ConditionID = 1, ParameterCode = "sMClAn", UnitCode = "mg/kg", UnitID = 58, Value = 0.2 , TeststandardParameterCode = 3, IntroductionDate = DateTime.Parse("2012/10/31") });</v>
      </c>
    </row>
    <row r="407" spans="1:23" ht="14.45" customHeight="1" x14ac:dyDescent="0.25">
      <c r="A407" s="20">
        <v>310</v>
      </c>
      <c r="B407" s="21" t="s">
        <v>43</v>
      </c>
      <c r="C407" s="21" t="str">
        <f t="shared" si="41"/>
        <v>5</v>
      </c>
      <c r="D407" s="277">
        <v>0.2</v>
      </c>
      <c r="E407" s="20" t="s">
        <v>38</v>
      </c>
      <c r="F407" s="20" t="str">
        <f t="shared" si="42"/>
        <v>2725</v>
      </c>
      <c r="G407" s="21"/>
      <c r="H407" s="21" t="str">
        <f>INDEX('Aquo parameters'!$A$1:$H$8000,MATCH($I407,'Aquo parameters'!$E:$E,0),1)</f>
        <v>sMClAn</v>
      </c>
      <c r="I407" s="21">
        <v>2561</v>
      </c>
      <c r="J407" s="21" t="str">
        <f>INDEX('Aquo parameters'!$A$1:$H$5341,MATCH($I407,'Aquo parameters'!$E:$E,0),2)</f>
        <v>som monochlooraniline-isomeren</v>
      </c>
      <c r="K407" s="21" t="s">
        <v>39</v>
      </c>
      <c r="L407" s="21" t="str">
        <f t="shared" si="43"/>
        <v>1</v>
      </c>
      <c r="M407" s="278" t="s">
        <v>40</v>
      </c>
      <c r="N407" s="21" t="str">
        <f t="shared" si="44"/>
        <v>58</v>
      </c>
      <c r="O407" s="26">
        <v>41207</v>
      </c>
      <c r="P407" s="23">
        <v>4041</v>
      </c>
      <c r="Q407" s="28"/>
      <c r="R407" s="29" t="s">
        <v>42</v>
      </c>
      <c r="S407" s="32">
        <v>6</v>
      </c>
      <c r="T407" s="28"/>
      <c r="U407" s="20" t="str">
        <f t="shared" si="45"/>
        <v>testingRule.AddTestStandardValue(new BoToVa.BusinessEntities.DatabaseEntities.TestStandardValue() { ParameterID = 2561, TeststandardValueID = 310, QuantityCode = "MASSFTE",  QuantityID = 2725, ConditionCode = "dg",  ConditionID = 1, ParameterCode = "sMClAn", UnitCode = "mg/kg", UnitID = 58, Value = 0.2 , TeststandardParameterCode = 5, IntroductionDate = DateTime.Parse("2012/10/31") });</v>
      </c>
    </row>
    <row r="408" spans="1:23" ht="14.45" customHeight="1" x14ac:dyDescent="0.25">
      <c r="A408" s="20">
        <v>311</v>
      </c>
      <c r="B408" s="21" t="s">
        <v>41</v>
      </c>
      <c r="C408" s="21" t="str">
        <f t="shared" si="41"/>
        <v>2</v>
      </c>
      <c r="D408" s="277">
        <v>0.2</v>
      </c>
      <c r="E408" s="20" t="s">
        <v>38</v>
      </c>
      <c r="F408" s="20" t="str">
        <f t="shared" si="42"/>
        <v>2725</v>
      </c>
      <c r="G408" s="21"/>
      <c r="H408" s="21" t="str">
        <f>INDEX('Aquo parameters'!$A$1:$H$8000,MATCH($I408,'Aquo parameters'!$E:$E,0),1)</f>
        <v>sMClAn</v>
      </c>
      <c r="I408" s="21">
        <v>2561</v>
      </c>
      <c r="J408" s="21" t="str">
        <f>INDEX('Aquo parameters'!$A$1:$H$5341,MATCH($I408,'Aquo parameters'!$E:$E,0),2)</f>
        <v>som monochlooraniline-isomeren</v>
      </c>
      <c r="K408" s="21" t="s">
        <v>39</v>
      </c>
      <c r="L408" s="21" t="str">
        <f t="shared" si="43"/>
        <v>1</v>
      </c>
      <c r="M408" s="278" t="s">
        <v>40</v>
      </c>
      <c r="N408" s="21" t="str">
        <f t="shared" si="44"/>
        <v>58</v>
      </c>
      <c r="O408" s="26">
        <v>41207</v>
      </c>
      <c r="P408" s="23">
        <v>4249</v>
      </c>
      <c r="Q408" s="28"/>
      <c r="R408" s="29" t="s">
        <v>42</v>
      </c>
      <c r="S408" s="32">
        <v>6</v>
      </c>
      <c r="T408" s="28"/>
      <c r="U408" s="20" t="str">
        <f t="shared" si="45"/>
        <v>testingRule.AddTestStandardValue(new BoToVa.BusinessEntities.DatabaseEntities.TestStandardValue() { ParameterID = 2561, TeststandardValueID = 311, QuantityCode = "MASSFTE",  QuantityID = 2725, ConditionCode = "dg",  ConditionID = 1, ParameterCode = "sMClAn", UnitCode = "mg/kg", UnitID = 58, Value = 0.2 , TeststandardParameterCode = 2, IntroductionDate = DateTime.Parse("2012/10/31") });</v>
      </c>
    </row>
    <row r="409" spans="1:23" ht="14.45" customHeight="1" x14ac:dyDescent="0.25">
      <c r="A409" s="20">
        <v>59</v>
      </c>
      <c r="B409" s="21" t="s">
        <v>44</v>
      </c>
      <c r="C409" s="21" t="str">
        <f t="shared" si="41"/>
        <v>1</v>
      </c>
      <c r="D409" s="22">
        <v>100</v>
      </c>
      <c r="E409" s="20" t="s">
        <v>38</v>
      </c>
      <c r="F409" s="20" t="str">
        <f t="shared" si="42"/>
        <v>2725</v>
      </c>
      <c r="G409" s="21"/>
      <c r="H409" s="21" t="str">
        <f>INDEX('Aquo parameters'!$A$1:$H$8000,MATCH($I409,'Aquo parameters'!$E:$E,0),1)</f>
        <v>sgewgasbt</v>
      </c>
      <c r="I409" s="21">
        <v>2578</v>
      </c>
      <c r="J409" s="21" t="str">
        <f>INDEX('Aquo parameters'!$A$1:$H$5341,MATCH($I409,'Aquo parameters'!$E:$E,0),2)</f>
        <v>som gewogen asbest</v>
      </c>
      <c r="K409" s="21" t="s">
        <v>39</v>
      </c>
      <c r="L409" s="21" t="str">
        <f t="shared" si="43"/>
        <v>1</v>
      </c>
      <c r="M409" s="21" t="s">
        <v>40</v>
      </c>
      <c r="N409" s="21" t="str">
        <f t="shared" si="44"/>
        <v>58</v>
      </c>
      <c r="O409" s="26">
        <v>41207</v>
      </c>
      <c r="P409" s="23">
        <v>4334</v>
      </c>
      <c r="R409" s="21" t="s">
        <v>42</v>
      </c>
      <c r="S409" s="23">
        <v>16</v>
      </c>
      <c r="U409" s="20" t="str">
        <f t="shared" si="45"/>
        <v>testingRule.AddTestStandardValue(new BoToVa.BusinessEntities.DatabaseEntities.TestStandardValue() { ParameterID = 2578, TeststandardValueID = 59, QuantityCode = "MASSFTE",  QuantityID = 2725, ConditionCode = "dg",  ConditionID = 1, ParameterCode = "sgewgasbt", UnitCode = "mg/kg", UnitID = 58, Value = 100 , TeststandardParameterCode = 1, IntroductionDate = DateTime.Parse("2012/10/31") });</v>
      </c>
    </row>
    <row r="410" spans="1:23" ht="14.45" customHeight="1" x14ac:dyDescent="0.25">
      <c r="A410" s="20">
        <v>60</v>
      </c>
      <c r="B410" s="21" t="s">
        <v>36</v>
      </c>
      <c r="C410" s="21" t="str">
        <f t="shared" si="41"/>
        <v>3</v>
      </c>
      <c r="D410" s="22">
        <v>100</v>
      </c>
      <c r="E410" s="20" t="s">
        <v>38</v>
      </c>
      <c r="F410" s="20" t="str">
        <f t="shared" si="42"/>
        <v>2725</v>
      </c>
      <c r="G410" s="21"/>
      <c r="H410" s="21" t="str">
        <f>INDEX('Aquo parameters'!$A$1:$H$8000,MATCH($I410,'Aquo parameters'!$E:$E,0),1)</f>
        <v>sgewgasbt</v>
      </c>
      <c r="I410" s="21">
        <v>2578</v>
      </c>
      <c r="J410" s="21" t="str">
        <f>INDEX('Aquo parameters'!$A$1:$H$5341,MATCH($I410,'Aquo parameters'!$E:$E,0),2)</f>
        <v>som gewogen asbest</v>
      </c>
      <c r="K410" s="21" t="s">
        <v>39</v>
      </c>
      <c r="L410" s="21" t="str">
        <f t="shared" si="43"/>
        <v>1</v>
      </c>
      <c r="M410" s="21" t="s">
        <v>40</v>
      </c>
      <c r="N410" s="21" t="str">
        <f t="shared" si="44"/>
        <v>58</v>
      </c>
      <c r="O410" s="26">
        <v>41207</v>
      </c>
      <c r="P410" s="23">
        <v>4086</v>
      </c>
      <c r="R410" s="21" t="s">
        <v>42</v>
      </c>
      <c r="S410" s="23">
        <v>16</v>
      </c>
      <c r="U410" s="20" t="str">
        <f t="shared" si="45"/>
        <v>testingRule.AddTestStandardValue(new BoToVa.BusinessEntities.DatabaseEntities.TestStandardValue() { ParameterID = 2578, TeststandardValueID = 60, QuantityCode = "MASSFTE",  QuantityID = 2725, ConditionCode = "dg",  ConditionID = 1, ParameterCode = "sgewgasbt", UnitCode = "mg/kg", UnitID = 58, Value = 100 , TeststandardParameterCode = 3, IntroductionDate = DateTime.Parse("2012/10/31") });</v>
      </c>
    </row>
    <row r="411" spans="1:23" ht="14.45" customHeight="1" x14ac:dyDescent="0.25">
      <c r="A411" s="20">
        <v>426</v>
      </c>
      <c r="B411" s="21" t="s">
        <v>41</v>
      </c>
      <c r="C411" s="21" t="str">
        <f t="shared" si="41"/>
        <v>2</v>
      </c>
      <c r="D411" s="22">
        <v>100</v>
      </c>
      <c r="E411" s="20" t="s">
        <v>38</v>
      </c>
      <c r="F411" s="20" t="str">
        <f t="shared" si="42"/>
        <v>2725</v>
      </c>
      <c r="G411" s="21"/>
      <c r="H411" s="21" t="str">
        <f>INDEX('Aquo parameters'!$A$1:$H$8000,MATCH($I411,'Aquo parameters'!$E:$E,0),1)</f>
        <v>sgewgasbt</v>
      </c>
      <c r="I411" s="21">
        <v>2578</v>
      </c>
      <c r="J411" s="21" t="str">
        <f>INDEX('Aquo parameters'!$A$1:$H$5341,MATCH($I411,'Aquo parameters'!$E:$E,0),2)</f>
        <v>som gewogen asbest</v>
      </c>
      <c r="K411" s="21" t="s">
        <v>39</v>
      </c>
      <c r="L411" s="21" t="str">
        <f t="shared" si="43"/>
        <v>1</v>
      </c>
      <c r="M411" s="21" t="s">
        <v>40</v>
      </c>
      <c r="N411" s="21" t="str">
        <f t="shared" si="44"/>
        <v>58</v>
      </c>
      <c r="O411" s="26">
        <v>41207</v>
      </c>
      <c r="P411" s="23">
        <v>4086</v>
      </c>
      <c r="R411" s="21" t="s">
        <v>42</v>
      </c>
      <c r="S411" s="23">
        <v>16</v>
      </c>
      <c r="U411" s="20" t="str">
        <f t="shared" si="45"/>
        <v>testingRule.AddTestStandardValue(new BoToVa.BusinessEntities.DatabaseEntities.TestStandardValue() { ParameterID = 2578, TeststandardValueID = 426, QuantityCode = "MASSFTE",  QuantityID = 2725, ConditionCode = "dg",  ConditionID = 1, ParameterCode = "sgewgasbt", UnitCode = "mg/kg", UnitID = 58, Value = 100 , TeststandardParameterCode = 2, IntroductionDate = DateTime.Parse("2012/10/31") });</v>
      </c>
      <c r="W411" s="28"/>
    </row>
    <row r="412" spans="1:23" ht="14.45" customHeight="1" x14ac:dyDescent="0.25">
      <c r="A412" s="28">
        <v>324</v>
      </c>
      <c r="B412" s="29" t="s">
        <v>44</v>
      </c>
      <c r="C412" s="29" t="str">
        <f t="shared" si="41"/>
        <v>1</v>
      </c>
      <c r="D412" s="30">
        <v>2500</v>
      </c>
      <c r="E412" s="20" t="s">
        <v>38</v>
      </c>
      <c r="F412" s="20" t="str">
        <f t="shared" si="42"/>
        <v>2725</v>
      </c>
      <c r="G412" s="21"/>
      <c r="H412" s="21" t="str">
        <f>INDEX('Aquo parameters'!$A$1:$H$8000,MATCH($I412,'Aquo parameters'!$E:$E,0),1)</f>
        <v>sorgSn2</v>
      </c>
      <c r="I412" s="29">
        <v>2583</v>
      </c>
      <c r="J412" s="21" t="str">
        <f>INDEX('Aquo parameters'!$A$1:$H$5341,MATCH($I412,'Aquo parameters'!$E:$E,0),2)</f>
        <v>som 2 organotin verbindingen (tributyltin en trifenyltin)</v>
      </c>
      <c r="K412" s="29" t="s">
        <v>39</v>
      </c>
      <c r="L412" s="21" t="str">
        <f t="shared" si="43"/>
        <v>1</v>
      </c>
      <c r="M412" s="29" t="s">
        <v>51</v>
      </c>
      <c r="N412" s="29" t="str">
        <f t="shared" si="44"/>
        <v>131</v>
      </c>
      <c r="O412" s="31">
        <v>41207</v>
      </c>
      <c r="P412" s="32">
        <v>4329</v>
      </c>
      <c r="R412" s="21" t="s">
        <v>42</v>
      </c>
      <c r="S412" s="23">
        <v>16</v>
      </c>
      <c r="U412" s="20" t="str">
        <f t="shared" si="45"/>
        <v>testingRule.AddTestStandardValue(new BoToVa.BusinessEntities.DatabaseEntities.TestStandardValue() { ParameterID = 2583, TeststandardValueID = 324, QuantityCode = "MASSFTE",  QuantityID = 2725, ConditionCode = "dg",  ConditionID = 1, ParameterCode = "sorgSn2", UnitCode = "ug/kg", UnitID = 131, Value = 2500 , TeststandardParameterCode = 1, IntroductionDate = DateTime.Parse("2012/10/31") });</v>
      </c>
      <c r="V412" s="24"/>
      <c r="W412" s="28"/>
    </row>
    <row r="413" spans="1:23" ht="14.45" customHeight="1" x14ac:dyDescent="0.25">
      <c r="A413" s="20">
        <v>325</v>
      </c>
      <c r="B413" s="21" t="s">
        <v>43</v>
      </c>
      <c r="C413" s="21" t="str">
        <f t="shared" si="41"/>
        <v>5</v>
      </c>
      <c r="D413" s="22">
        <v>150</v>
      </c>
      <c r="E413" s="20" t="s">
        <v>38</v>
      </c>
      <c r="F413" s="20" t="str">
        <f t="shared" si="42"/>
        <v>2725</v>
      </c>
      <c r="G413" s="21"/>
      <c r="H413" s="21" t="str">
        <f>INDEX('Aquo parameters'!$A$1:$H$8000,MATCH($I413,'Aquo parameters'!$E:$E,0),1)</f>
        <v>sorgSn2</v>
      </c>
      <c r="I413" s="21">
        <v>2583</v>
      </c>
      <c r="J413" s="21" t="str">
        <f>INDEX('Aquo parameters'!$A$1:$H$5341,MATCH($I413,'Aquo parameters'!$E:$E,0),2)</f>
        <v>som 2 organotin verbindingen (tributyltin en trifenyltin)</v>
      </c>
      <c r="K413" s="21" t="s">
        <v>74</v>
      </c>
      <c r="L413" s="21" t="str">
        <f t="shared" si="43"/>
        <v>4</v>
      </c>
      <c r="M413" s="21" t="s">
        <v>51</v>
      </c>
      <c r="N413" s="21" t="str">
        <f t="shared" si="44"/>
        <v>131</v>
      </c>
      <c r="O413" s="26">
        <v>41207</v>
      </c>
      <c r="P413" s="23">
        <v>3986</v>
      </c>
      <c r="R413" s="21" t="s">
        <v>42</v>
      </c>
      <c r="S413" s="23">
        <v>6</v>
      </c>
      <c r="U413" s="20" t="str">
        <f t="shared" si="45"/>
        <v>testingRule.AddTestStandardValue(new BoToVa.BusinessEntities.DatabaseEntities.TestStandardValue() { ParameterID = 2583, TeststandardValueID = 325, QuantityCode = "MASSFTE",  QuantityID = 2725, ConditionCode = "Sndg",  ConditionID = 4, ParameterCode = "sorgSn2", UnitCode = "ug/kg", UnitID = 131, Value = 150 , TeststandardParameterCode = 5, IntroductionDate = DateTime.Parse("2012/10/31") });</v>
      </c>
      <c r="V413" s="24"/>
      <c r="W413" s="28"/>
    </row>
    <row r="414" spans="1:23" ht="14.45" customHeight="1" x14ac:dyDescent="0.25">
      <c r="A414" s="20">
        <v>326</v>
      </c>
      <c r="B414" s="21" t="s">
        <v>41</v>
      </c>
      <c r="C414" s="21" t="str">
        <f t="shared" si="41"/>
        <v>2</v>
      </c>
      <c r="D414" s="22">
        <v>500</v>
      </c>
      <c r="E414" s="20" t="s">
        <v>38</v>
      </c>
      <c r="F414" s="20" t="str">
        <f t="shared" si="42"/>
        <v>2725</v>
      </c>
      <c r="G414" s="21"/>
      <c r="H414" s="21" t="str">
        <f>INDEX('Aquo parameters'!$A$1:$H$8000,MATCH($I414,'Aquo parameters'!$E:$E,0),1)</f>
        <v>sorgSn2</v>
      </c>
      <c r="I414" s="21">
        <v>2583</v>
      </c>
      <c r="J414" s="21" t="str">
        <f>INDEX('Aquo parameters'!$A$1:$H$5341,MATCH($I414,'Aquo parameters'!$E:$E,0),2)</f>
        <v>som 2 organotin verbindingen (tributyltin en trifenyltin)</v>
      </c>
      <c r="K414" s="21" t="s">
        <v>74</v>
      </c>
      <c r="L414" s="21" t="str">
        <f t="shared" si="43"/>
        <v>4</v>
      </c>
      <c r="M414" s="21" t="s">
        <v>51</v>
      </c>
      <c r="N414" s="21" t="str">
        <f t="shared" si="44"/>
        <v>131</v>
      </c>
      <c r="O414" s="26">
        <v>41207</v>
      </c>
      <c r="P414" s="23">
        <v>4279</v>
      </c>
      <c r="R414" s="21" t="s">
        <v>42</v>
      </c>
      <c r="S414" s="23">
        <v>16</v>
      </c>
      <c r="U414" s="20" t="str">
        <f t="shared" si="45"/>
        <v>testingRule.AddTestStandardValue(new BoToVa.BusinessEntities.DatabaseEntities.TestStandardValue() { ParameterID = 2583, TeststandardValueID = 326, QuantityCode = "MASSFTE",  QuantityID = 2725, ConditionCode = "Sndg",  ConditionID = 4, ParameterCode = "sorgSn2", UnitCode = "ug/kg", UnitID = 131, Value = 500 , TeststandardParameterCode = 2, IntroductionDate = DateTime.Parse("2012/10/31") });</v>
      </c>
      <c r="V414" s="24"/>
      <c r="W414" s="28"/>
    </row>
    <row r="415" spans="1:23" ht="14.45" customHeight="1" x14ac:dyDescent="0.25">
      <c r="A415" s="20">
        <v>327</v>
      </c>
      <c r="B415" s="21" t="s">
        <v>36</v>
      </c>
      <c r="C415" s="21" t="str">
        <f t="shared" si="41"/>
        <v>3</v>
      </c>
      <c r="D415" s="22">
        <v>2500</v>
      </c>
      <c r="E415" s="20" t="s">
        <v>38</v>
      </c>
      <c r="F415" s="20" t="str">
        <f t="shared" si="42"/>
        <v>2725</v>
      </c>
      <c r="G415" s="21"/>
      <c r="H415" s="21" t="str">
        <f>INDEX('Aquo parameters'!$A$1:$H$8000,MATCH($I415,'Aquo parameters'!$E:$E,0),1)</f>
        <v>sorgSn2</v>
      </c>
      <c r="I415" s="21">
        <v>2583</v>
      </c>
      <c r="J415" s="21" t="str">
        <f>INDEX('Aquo parameters'!$A$1:$H$5341,MATCH($I415,'Aquo parameters'!$E:$E,0),2)</f>
        <v>som 2 organotin verbindingen (tributyltin en trifenyltin)</v>
      </c>
      <c r="K415" s="21" t="s">
        <v>39</v>
      </c>
      <c r="L415" s="21" t="str">
        <f t="shared" si="43"/>
        <v>1</v>
      </c>
      <c r="M415" s="21" t="s">
        <v>51</v>
      </c>
      <c r="N415" s="21" t="str">
        <f t="shared" si="44"/>
        <v>131</v>
      </c>
      <c r="O415" s="26">
        <v>41207</v>
      </c>
      <c r="P415" s="23">
        <v>4156</v>
      </c>
      <c r="R415" s="21" t="s">
        <v>42</v>
      </c>
      <c r="S415" s="23">
        <v>16</v>
      </c>
      <c r="U415" s="20" t="str">
        <f t="shared" si="45"/>
        <v>testingRule.AddTestStandardValue(new BoToVa.BusinessEntities.DatabaseEntities.TestStandardValue() { ParameterID = 2583, TeststandardValueID = 327, QuantityCode = "MASSFTE",  QuantityID = 2725, ConditionCode = "dg",  ConditionID = 1, ParameterCode = "sorgSn2", UnitCode = "ug/kg", UnitID = 131, Value = 2500 , TeststandardParameterCode = 3, IntroductionDate = DateTime.Parse("2012/10/31") });</v>
      </c>
      <c r="V415" s="24"/>
      <c r="W415" s="28"/>
    </row>
    <row r="416" spans="1:23" ht="14.45" customHeight="1" x14ac:dyDescent="0.25">
      <c r="A416" s="20">
        <v>121</v>
      </c>
      <c r="B416" s="21" t="s">
        <v>36</v>
      </c>
      <c r="C416" s="21" t="str">
        <f t="shared" si="41"/>
        <v>3</v>
      </c>
      <c r="D416" s="22">
        <v>50</v>
      </c>
      <c r="E416" s="20" t="s">
        <v>38</v>
      </c>
      <c r="F416" s="20" t="str">
        <f t="shared" si="42"/>
        <v>2725</v>
      </c>
      <c r="G416" s="21"/>
      <c r="H416" s="21" t="str">
        <f>INDEX('Aquo parameters'!$A$1:$H$8000,MATCH($I416,'Aquo parameters'!$E:$E,0),1)</f>
        <v>CNcpx</v>
      </c>
      <c r="I416" s="21">
        <v>2595</v>
      </c>
      <c r="J416" s="21" t="str">
        <f>INDEX('Aquo parameters'!$A$1:$H$5341,MATCH($I416,'Aquo parameters'!$E:$E,0),2)</f>
        <v>cyanide-complex</v>
      </c>
      <c r="K416" s="21" t="s">
        <v>39</v>
      </c>
      <c r="L416" s="21" t="str">
        <f t="shared" si="43"/>
        <v>1</v>
      </c>
      <c r="M416" s="21" t="s">
        <v>40</v>
      </c>
      <c r="N416" s="21" t="str">
        <f t="shared" si="44"/>
        <v>58</v>
      </c>
      <c r="O416" s="26">
        <v>41207</v>
      </c>
      <c r="P416" s="23">
        <v>4103</v>
      </c>
      <c r="R416" s="21" t="s">
        <v>42</v>
      </c>
      <c r="S416" s="23">
        <v>16</v>
      </c>
      <c r="U416" s="20" t="str">
        <f t="shared" si="45"/>
        <v>testingRule.AddTestStandardValue(new BoToVa.BusinessEntities.DatabaseEntities.TestStandardValue() { ParameterID = 2595, TeststandardValueID = 121, QuantityCode = "MASSFTE",  QuantityID = 2725, ConditionCode = "dg",  ConditionID = 1, ParameterCode = "CNcpx", UnitCode = "mg/kg", UnitID = 58, Value = 50 , TeststandardParameterCode = 3, IntroductionDate = DateTime.Parse("2012/10/31") });</v>
      </c>
    </row>
    <row r="417" spans="1:21" ht="14.45" customHeight="1" x14ac:dyDescent="0.25">
      <c r="A417" s="20">
        <v>122</v>
      </c>
      <c r="B417" s="21" t="s">
        <v>41</v>
      </c>
      <c r="C417" s="21" t="str">
        <f t="shared" si="41"/>
        <v>2</v>
      </c>
      <c r="D417" s="22" t="s">
        <v>77</v>
      </c>
      <c r="E417" s="20" t="s">
        <v>38</v>
      </c>
      <c r="F417" s="20" t="str">
        <f t="shared" si="42"/>
        <v>2725</v>
      </c>
      <c r="G417" s="21"/>
      <c r="H417" s="21" t="str">
        <f>INDEX('Aquo parameters'!$A$1:$H$8000,MATCH($I417,'Aquo parameters'!$E:$E,0),1)</f>
        <v>CNcpx</v>
      </c>
      <c r="I417" s="21">
        <v>2595</v>
      </c>
      <c r="J417" s="21" t="str">
        <f>INDEX('Aquo parameters'!$A$1:$H$5341,MATCH($I417,'Aquo parameters'!$E:$E,0),2)</f>
        <v>cyanide-complex</v>
      </c>
      <c r="K417" s="21" t="s">
        <v>39</v>
      </c>
      <c r="L417" s="21" t="str">
        <f t="shared" si="43"/>
        <v>1</v>
      </c>
      <c r="M417" s="21" t="s">
        <v>40</v>
      </c>
      <c r="N417" s="21" t="str">
        <f t="shared" si="44"/>
        <v>58</v>
      </c>
      <c r="O417" s="26">
        <v>41207</v>
      </c>
      <c r="P417" s="23">
        <v>4203</v>
      </c>
      <c r="Q417" s="28"/>
      <c r="R417" s="29" t="s">
        <v>42</v>
      </c>
      <c r="S417" s="32">
        <v>6</v>
      </c>
      <c r="T417" s="28"/>
      <c r="U417" s="20" t="str">
        <f t="shared" si="45"/>
        <v>testingRule.AddTestStandardValue(new BoToVa.BusinessEntities.DatabaseEntities.TestStandardValue() { ParameterID = 2595, TeststandardValueID = 122, QuantityCode = "MASSFTE",  QuantityID = 2725, ConditionCode = "dg",  ConditionID = 1, ParameterCode = "CNcpx", UnitCode = "mg/kg", UnitID = 58, Value = 5.5 , TeststandardParameterCode = 2, IntroductionDate = DateTime.Parse("2012/10/31") });</v>
      </c>
    </row>
    <row r="418" spans="1:21" ht="14.45" customHeight="1" x14ac:dyDescent="0.25">
      <c r="A418" s="20">
        <v>123</v>
      </c>
      <c r="B418" s="21" t="s">
        <v>43</v>
      </c>
      <c r="C418" s="21" t="str">
        <f t="shared" si="41"/>
        <v>5</v>
      </c>
      <c r="D418" s="22" t="s">
        <v>77</v>
      </c>
      <c r="E418" s="20" t="s">
        <v>38</v>
      </c>
      <c r="F418" s="20" t="str">
        <f t="shared" si="42"/>
        <v>2725</v>
      </c>
      <c r="G418" s="21"/>
      <c r="H418" s="21" t="str">
        <f>INDEX('Aquo parameters'!$A$1:$H$8000,MATCH($I418,'Aquo parameters'!$E:$E,0),1)</f>
        <v>CNcpx</v>
      </c>
      <c r="I418" s="21">
        <v>2595</v>
      </c>
      <c r="J418" s="21" t="str">
        <f>INDEX('Aquo parameters'!$A$1:$H$5341,MATCH($I418,'Aquo parameters'!$E:$E,0),2)</f>
        <v>cyanide-complex</v>
      </c>
      <c r="K418" s="21" t="s">
        <v>39</v>
      </c>
      <c r="L418" s="21" t="str">
        <f t="shared" si="43"/>
        <v>1</v>
      </c>
      <c r="M418" s="21" t="s">
        <v>40</v>
      </c>
      <c r="N418" s="21" t="str">
        <f t="shared" si="44"/>
        <v>58</v>
      </c>
      <c r="O418" s="26">
        <v>41207</v>
      </c>
      <c r="P418" s="23">
        <v>4061</v>
      </c>
      <c r="Q418" s="28"/>
      <c r="R418" s="29" t="s">
        <v>42</v>
      </c>
      <c r="S418" s="32">
        <v>6</v>
      </c>
      <c r="T418" s="28"/>
      <c r="U418" s="20" t="str">
        <f t="shared" si="45"/>
        <v>testingRule.AddTestStandardValue(new BoToVa.BusinessEntities.DatabaseEntities.TestStandardValue() { ParameterID = 2595, TeststandardValueID = 123, QuantityCode = "MASSFTE",  QuantityID = 2725, ConditionCode = "dg",  ConditionID = 1, ParameterCode = "CNcpx", UnitCode = "mg/kg", UnitID = 58, Value = 5.5 , TeststandardParameterCode = 5, IntroductionDate = DateTime.Parse("2012/10/31") });</v>
      </c>
    </row>
    <row r="419" spans="1:21" ht="14.45" customHeight="1" x14ac:dyDescent="0.25">
      <c r="A419" s="20">
        <v>124</v>
      </c>
      <c r="B419" s="21" t="s">
        <v>44</v>
      </c>
      <c r="C419" s="21" t="str">
        <f t="shared" si="41"/>
        <v>1</v>
      </c>
      <c r="D419" s="22">
        <v>50</v>
      </c>
      <c r="E419" s="20" t="s">
        <v>38</v>
      </c>
      <c r="F419" s="20" t="str">
        <f t="shared" si="42"/>
        <v>2725</v>
      </c>
      <c r="G419" s="21"/>
      <c r="H419" s="21" t="str">
        <f>INDEX('Aquo parameters'!$A$1:$H$8000,MATCH($I419,'Aquo parameters'!$E:$E,0),1)</f>
        <v>CNcpx</v>
      </c>
      <c r="I419" s="21">
        <v>2595</v>
      </c>
      <c r="J419" s="21" t="str">
        <f>INDEX('Aquo parameters'!$A$1:$H$5341,MATCH($I419,'Aquo parameters'!$E:$E,0),2)</f>
        <v>cyanide-complex</v>
      </c>
      <c r="K419" s="21" t="s">
        <v>39</v>
      </c>
      <c r="L419" s="21" t="str">
        <f t="shared" si="43"/>
        <v>1</v>
      </c>
      <c r="M419" s="21" t="s">
        <v>40</v>
      </c>
      <c r="N419" s="21" t="str">
        <f t="shared" si="44"/>
        <v>58</v>
      </c>
      <c r="O419" s="26">
        <v>41207</v>
      </c>
      <c r="P419" s="23">
        <v>4389</v>
      </c>
      <c r="Q419" s="28"/>
      <c r="R419" s="29" t="s">
        <v>42</v>
      </c>
      <c r="S419" s="32">
        <v>16</v>
      </c>
      <c r="T419" s="28"/>
      <c r="U419" s="20" t="str">
        <f t="shared" si="45"/>
        <v>testingRule.AddTestStandardValue(new BoToVa.BusinessEntities.DatabaseEntities.TestStandardValue() { ParameterID = 2595, TeststandardValueID = 124, QuantityCode = "MASSFTE",  QuantityID = 2725, ConditionCode = "dg",  ConditionID = 1, ParameterCode = "CNcpx", UnitCode = "mg/kg", UnitID = 58, Value = 50 , TeststandardParameterCode = 1, IntroductionDate = DateTime.Parse("2012/10/31") });</v>
      </c>
    </row>
    <row r="420" spans="1:21" ht="14.45" customHeight="1" x14ac:dyDescent="0.25">
      <c r="A420" s="28">
        <v>320</v>
      </c>
      <c r="B420" s="29" t="s">
        <v>43</v>
      </c>
      <c r="C420" s="29" t="str">
        <f t="shared" si="41"/>
        <v>5</v>
      </c>
      <c r="D420" s="30">
        <v>400</v>
      </c>
      <c r="E420" s="20" t="s">
        <v>38</v>
      </c>
      <c r="F420" s="20" t="str">
        <f t="shared" si="42"/>
        <v>2725</v>
      </c>
      <c r="G420" s="21"/>
      <c r="H420" s="21" t="str">
        <f>INDEX('Aquo parameters'!$A$1:$H$8000,MATCH($I420,'Aquo parameters'!$E:$E,0),1)</f>
        <v>sOCB21</v>
      </c>
      <c r="I420" s="29">
        <v>2718</v>
      </c>
      <c r="J420" s="21" t="str">
        <f>INDEX('Aquo parameters'!$A$1:$H$5341,MATCH($I420,'Aquo parameters'!$E:$E,0),2)</f>
        <v>som 21 organochloorhoud. bestrijdingsm.(Bbk, 1-1-2008,landb)</v>
      </c>
      <c r="K420" s="29" t="s">
        <v>39</v>
      </c>
      <c r="L420" s="21" t="str">
        <f t="shared" si="43"/>
        <v>1</v>
      </c>
      <c r="M420" s="29" t="s">
        <v>51</v>
      </c>
      <c r="N420" s="29" t="str">
        <f t="shared" si="44"/>
        <v>131</v>
      </c>
      <c r="O420" s="31">
        <v>41207</v>
      </c>
      <c r="P420" s="32">
        <v>4277</v>
      </c>
      <c r="R420" s="21" t="s">
        <v>42</v>
      </c>
      <c r="S420" s="23">
        <v>6</v>
      </c>
      <c r="U420" s="20" t="str">
        <f t="shared" si="45"/>
        <v>testingRule.AddTestStandardValue(new BoToVa.BusinessEntities.DatabaseEntities.TestStandardValue() { ParameterID = 2718, TeststandardValueID = 320, QuantityCode = "MASSFTE",  QuantityID = 2725, ConditionCode = "dg",  ConditionID = 1, ParameterCode = "sOCB21", UnitCode = "ug/kg", UnitID = 131, Value = 400 , TeststandardParameterCode = 5, IntroductionDate = DateTime.Parse("2012/10/31") });</v>
      </c>
    </row>
    <row r="421" spans="1:21" ht="14.45" customHeight="1" x14ac:dyDescent="0.25">
      <c r="A421" s="28">
        <v>253</v>
      </c>
      <c r="B421" s="29" t="s">
        <v>36</v>
      </c>
      <c r="C421" s="29" t="str">
        <f t="shared" si="41"/>
        <v>3</v>
      </c>
      <c r="D421" s="30" t="s">
        <v>72</v>
      </c>
      <c r="E421" s="20" t="s">
        <v>38</v>
      </c>
      <c r="F421" s="20" t="str">
        <f t="shared" si="42"/>
        <v>2725</v>
      </c>
      <c r="G421" s="21"/>
      <c r="H421" s="21" t="str">
        <f>INDEX('Aquo parameters'!$A$1:$H$8000,MATCH($I421,'Aquo parameters'!$E:$E,0),1)</f>
        <v>sarmtsolmd16</v>
      </c>
      <c r="I421" s="29">
        <v>2719</v>
      </c>
      <c r="J421" s="21" t="str">
        <f>INDEX('Aquo parameters'!$A$1:$H$5341,MATCH($I421,'Aquo parameters'!$E:$E,0),2)</f>
        <v>som 16 aromatische oplosmiddelen (Bbk, 1-1-2008)</v>
      </c>
      <c r="K421" s="29" t="s">
        <v>39</v>
      </c>
      <c r="L421" s="21" t="str">
        <f t="shared" si="43"/>
        <v>1</v>
      </c>
      <c r="M421" s="29" t="s">
        <v>40</v>
      </c>
      <c r="N421" s="29" t="str">
        <f t="shared" si="44"/>
        <v>58</v>
      </c>
      <c r="O421" s="31">
        <v>41207</v>
      </c>
      <c r="P421" s="32">
        <v>4138</v>
      </c>
      <c r="R421" s="21" t="s">
        <v>42</v>
      </c>
      <c r="S421" s="23">
        <v>16</v>
      </c>
      <c r="U421" s="20" t="str">
        <f t="shared" si="45"/>
        <v>testingRule.AddTestStandardValue(new BoToVa.BusinessEntities.DatabaseEntities.TestStandardValue() { ParameterID = 2719, TeststandardValueID = 253, QuantityCode = "MASSFTE",  QuantityID = 2725, ConditionCode = "dg",  ConditionID = 1, ParameterCode = "sarmtsolmd16", UnitCode = "mg/kg", UnitID = 58, Value = 2.5 , TeststandardParameterCode = 3, IntroductionDate = DateTime.Parse("2012/10/31") });</v>
      </c>
    </row>
    <row r="422" spans="1:21" x14ac:dyDescent="0.25">
      <c r="A422" s="28">
        <v>254</v>
      </c>
      <c r="B422" s="29" t="s">
        <v>43</v>
      </c>
      <c r="C422" s="29" t="str">
        <f t="shared" si="41"/>
        <v>5</v>
      </c>
      <c r="D422" s="30" t="s">
        <v>72</v>
      </c>
      <c r="E422" s="20" t="s">
        <v>38</v>
      </c>
      <c r="F422" s="20" t="str">
        <f t="shared" si="42"/>
        <v>2725</v>
      </c>
      <c r="G422" s="21"/>
      <c r="H422" s="21" t="str">
        <f>INDEX('Aquo parameters'!$A$1:$H$8000,MATCH($I422,'Aquo parameters'!$E:$E,0),1)</f>
        <v>sarmtsolmd16</v>
      </c>
      <c r="I422" s="29">
        <v>2719</v>
      </c>
      <c r="J422" s="21" t="str">
        <f>INDEX('Aquo parameters'!$A$1:$H$5341,MATCH($I422,'Aquo parameters'!$E:$E,0),2)</f>
        <v>som 16 aromatische oplosmiddelen (Bbk, 1-1-2008)</v>
      </c>
      <c r="K422" s="29" t="s">
        <v>39</v>
      </c>
      <c r="L422" s="21" t="str">
        <f t="shared" si="43"/>
        <v>1</v>
      </c>
      <c r="M422" s="29" t="s">
        <v>40</v>
      </c>
      <c r="N422" s="29" t="str">
        <f t="shared" si="44"/>
        <v>58</v>
      </c>
      <c r="O422" s="31">
        <v>41207</v>
      </c>
      <c r="P422" s="32">
        <v>4022</v>
      </c>
      <c r="R422" s="21" t="s">
        <v>42</v>
      </c>
      <c r="S422" s="23">
        <v>16</v>
      </c>
      <c r="U422" s="20" t="str">
        <f t="shared" si="45"/>
        <v>testingRule.AddTestStandardValue(new BoToVa.BusinessEntities.DatabaseEntities.TestStandardValue() { ParameterID = 2719, TeststandardValueID = 254, QuantityCode = "MASSFTE",  QuantityID = 2725, ConditionCode = "dg",  ConditionID = 1, ParameterCode = "sarmtsolmd16", UnitCode = "mg/kg", UnitID = 58, Value = 2.5 , TeststandardParameterCode = 5, IntroductionDate = DateTime.Parse("2012/10/31") });</v>
      </c>
    </row>
    <row r="423" spans="1:21" x14ac:dyDescent="0.25">
      <c r="A423" s="28">
        <v>255</v>
      </c>
      <c r="B423" s="29" t="s">
        <v>41</v>
      </c>
      <c r="C423" s="29" t="str">
        <f t="shared" si="41"/>
        <v>2</v>
      </c>
      <c r="D423" s="30" t="s">
        <v>72</v>
      </c>
      <c r="E423" s="20" t="s">
        <v>38</v>
      </c>
      <c r="F423" s="20" t="str">
        <f t="shared" si="42"/>
        <v>2725</v>
      </c>
      <c r="G423" s="21"/>
      <c r="H423" s="21" t="str">
        <f>INDEX('Aquo parameters'!$A$1:$H$8000,MATCH($I423,'Aquo parameters'!$E:$E,0),1)</f>
        <v>sarmtsolmd16</v>
      </c>
      <c r="I423" s="29">
        <v>2719</v>
      </c>
      <c r="J423" s="21" t="str">
        <f>INDEX('Aquo parameters'!$A$1:$H$5341,MATCH($I423,'Aquo parameters'!$E:$E,0),2)</f>
        <v>som 16 aromatische oplosmiddelen (Bbk, 1-1-2008)</v>
      </c>
      <c r="K423" s="29" t="s">
        <v>39</v>
      </c>
      <c r="L423" s="21" t="str">
        <f t="shared" si="43"/>
        <v>1</v>
      </c>
      <c r="M423" s="29" t="s">
        <v>40</v>
      </c>
      <c r="N423" s="29" t="str">
        <f t="shared" si="44"/>
        <v>58</v>
      </c>
      <c r="O423" s="31">
        <v>41207</v>
      </c>
      <c r="P423" s="32">
        <v>4214</v>
      </c>
      <c r="R423" s="21" t="s">
        <v>42</v>
      </c>
      <c r="S423" s="23">
        <v>16</v>
      </c>
      <c r="U423" s="20" t="str">
        <f t="shared" si="45"/>
        <v>testingRule.AddTestStandardValue(new BoToVa.BusinessEntities.DatabaseEntities.TestStandardValue() { ParameterID = 2719, TeststandardValueID = 255, QuantityCode = "MASSFTE",  QuantityID = 2725, ConditionCode = "dg",  ConditionID = 1, ParameterCode = "sarmtsolmd16", UnitCode = "mg/kg", UnitID = 58, Value = 2.5 , TeststandardParameterCode = 2, IntroductionDate = DateTime.Parse("2012/10/31") });</v>
      </c>
    </row>
    <row r="424" spans="1:21" x14ac:dyDescent="0.25">
      <c r="A424" s="20">
        <v>430</v>
      </c>
      <c r="B424" s="21" t="s">
        <v>44</v>
      </c>
      <c r="C424" s="21" t="str">
        <f>IF(B424="MW Ind","3",IF(B424="MW won","2",IF(B424="AW droog","5",IF(B424="IW droog","1",IF(B424="ETW","4","-1")))))</f>
        <v>1</v>
      </c>
      <c r="D424" s="22">
        <v>4</v>
      </c>
      <c r="E424" s="20" t="s">
        <v>38</v>
      </c>
      <c r="F424" s="20" t="str">
        <f t="shared" si="42"/>
        <v>2725</v>
      </c>
      <c r="G424" s="21"/>
      <c r="H424" s="21" t="str">
        <f>INDEX('Aquo parameters'!$A$1:$H$8000,MATCH($I424,'Aquo parameters'!$E:$E,0),1)</f>
        <v>C1yHg</v>
      </c>
      <c r="I424" s="21">
        <v>3336</v>
      </c>
      <c r="J424" s="21" t="str">
        <f>INDEX('Aquo parameters'!$A$1:$H$5341,MATCH($I424,'Aquo parameters'!$E:$E,0),2)</f>
        <v>methylkwik</v>
      </c>
      <c r="K424" s="21" t="s">
        <v>39</v>
      </c>
      <c r="L424" s="21" t="str">
        <f t="shared" si="43"/>
        <v>1</v>
      </c>
      <c r="M424" s="21" t="s">
        <v>40</v>
      </c>
      <c r="N424" s="21" t="str">
        <f t="shared" si="44"/>
        <v>58</v>
      </c>
      <c r="O424" s="26">
        <v>41932</v>
      </c>
      <c r="R424" s="21" t="s">
        <v>42</v>
      </c>
      <c r="U424" s="20" t="str">
        <f t="shared" si="45"/>
        <v>testingRule.AddTestStandardValue(new BoToVa.BusinessEntities.DatabaseEntities.TestStandardValue() { ParameterID = 3336, TeststandardValueID = 430, QuantityCode = "MASSFTE",  QuantityID = 2725, ConditionCode = "dg",  ConditionID = 1, ParameterCode = "C1yHg", UnitCode = "mg/kg", UnitID = 58, Value = 4 , TeststandardParameterCode = 1, IntroductionDate = DateTime.Parse("2012/10/31") });</v>
      </c>
    </row>
  </sheetData>
  <autoFilter ref="A1:W424">
    <sortState ref="A2:W424">
      <sortCondition ref="C1:C424"/>
    </sortState>
  </autoFilter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80"/>
  <sheetViews>
    <sheetView topLeftCell="B1" zoomScale="70" zoomScaleNormal="70" zoomScalePageLayoutView="70" workbookViewId="0">
      <pane ySplit="1" topLeftCell="A2" activePane="bottomLeft" state="frozen"/>
      <selection pane="bottomLeft" activeCell="N1" sqref="N1:N1048576"/>
    </sheetView>
  </sheetViews>
  <sheetFormatPr defaultColWidth="8.85546875" defaultRowHeight="15" x14ac:dyDescent="0.25"/>
  <cols>
    <col min="1" max="1" width="22.42578125" bestFit="1" customWidth="1"/>
    <col min="2" max="2" width="29.5703125" bestFit="1" customWidth="1"/>
    <col min="3" max="3" width="8.5703125" style="8" bestFit="1" customWidth="1"/>
    <col min="4" max="4" width="13.140625" bestFit="1" customWidth="1"/>
    <col min="5" max="5" width="14.7109375" bestFit="1" customWidth="1"/>
    <col min="6" max="6" width="55.42578125" bestFit="1" customWidth="1"/>
    <col min="7" max="7" width="16.7109375" bestFit="1" customWidth="1"/>
    <col min="8" max="8" width="14" bestFit="1" customWidth="1"/>
    <col min="9" max="9" width="11.7109375" bestFit="1" customWidth="1"/>
    <col min="10" max="10" width="9.140625" bestFit="1" customWidth="1"/>
    <col min="11" max="11" width="10.28515625" bestFit="1" customWidth="1"/>
    <col min="12" max="12" width="255.7109375" customWidth="1"/>
    <col min="13" max="13" width="27" bestFit="1" customWidth="1"/>
    <col min="14" max="14" width="10.28515625" bestFit="1" customWidth="1"/>
  </cols>
  <sheetData>
    <row r="1" spans="1:14" s="208" customFormat="1" x14ac:dyDescent="0.25">
      <c r="A1" s="208" t="s">
        <v>78</v>
      </c>
      <c r="B1" s="208" t="s">
        <v>79</v>
      </c>
      <c r="C1" s="209" t="s">
        <v>80</v>
      </c>
      <c r="D1" s="208" t="s">
        <v>81</v>
      </c>
      <c r="E1" s="208" t="s">
        <v>82</v>
      </c>
      <c r="F1" s="208" t="s">
        <v>83</v>
      </c>
      <c r="G1" s="208" t="s">
        <v>84</v>
      </c>
      <c r="H1" s="208" t="s">
        <v>85</v>
      </c>
      <c r="I1" s="208" t="s">
        <v>86</v>
      </c>
      <c r="J1" s="208" t="s">
        <v>87</v>
      </c>
      <c r="K1" s="208" t="s">
        <v>88</v>
      </c>
      <c r="L1" s="208" t="s">
        <v>89</v>
      </c>
      <c r="M1" s="208" t="s">
        <v>90</v>
      </c>
      <c r="N1" s="208" t="s">
        <v>91</v>
      </c>
    </row>
    <row r="2" spans="1:14" x14ac:dyDescent="0.25">
      <c r="A2">
        <v>22</v>
      </c>
      <c r="B2">
        <v>15</v>
      </c>
      <c r="C2" s="8" t="s">
        <v>37</v>
      </c>
      <c r="D2" s="252">
        <v>2725</v>
      </c>
      <c r="E2">
        <v>4</v>
      </c>
      <c r="F2" t="str">
        <f>INDEX('Aquo parameters'!$A$1:$H$5341,MATCH($E2,'Aquo parameters'!$E:$E,0),2)</f>
        <v>1,1,1-trichloorethaan</v>
      </c>
      <c r="G2" s="17" t="s">
        <v>39</v>
      </c>
      <c r="H2" t="str">
        <f t="shared" ref="H2:H33" si="0">IF(G2 = "dg", "1", IF(G2 = "TEQdg", "5", IF(G2 = "Sndg", "4", "")))</f>
        <v>1</v>
      </c>
      <c r="I2" s="17" t="s">
        <v>40</v>
      </c>
      <c r="J2" t="str">
        <f t="shared" ref="J2:J33" si="1">IF(I2="mg/kg","58",IF(I2="ug/kg","131",IF(I2="ng/kg","77","--")))</f>
        <v>58</v>
      </c>
      <c r="L2" t="str">
        <f>"testingRule.AddTestStandardValue(new BoToVa.BusinessEntities.DatabaseEntities.TestStandardValue() { ParameterID = "&amp; E2 &amp;",  TeststandardValueID = "&amp; A2 &amp;", QuantityCode = ""MASSFTE"", QuantityID = "&amp; D2 &amp;", ConditionCode = """&amp; G2 &amp;""", ConditionID = "&amp; H2 &amp;", ParameterCode = """", UnitCode = """&amp; I2 &amp;""", UnitID = "&amp; J2 &amp;", Value = "&amp; C2 &amp;", TeststandardParameterCode = "&amp; B2 &amp;", IntroductionDate = DateTime.Parse(""2012/12/17"") });"</f>
        <v>testingRule.AddTestStandardValue(new BoToVa.BusinessEntities.DatabaseEntities.TestStandardValue() { ParameterID = 4,  TeststandardValueID = 22, QuantityCode = "MASSFTE", QuantityID = 2725, ConditionCode = "dg", ConditionID = 1, ParameterCode = "", UnitCode = "mg/kg", UnitID = 58, Value = 0.25, TeststandardParameterCode = 15, IntroductionDate = DateTime.Parse("2012/12/17") });</v>
      </c>
    </row>
    <row r="3" spans="1:14" x14ac:dyDescent="0.25">
      <c r="A3">
        <v>32</v>
      </c>
      <c r="B3">
        <v>15</v>
      </c>
      <c r="C3" s="8" t="s">
        <v>45</v>
      </c>
      <c r="D3" s="252">
        <v>2725</v>
      </c>
      <c r="E3">
        <v>6</v>
      </c>
      <c r="F3" t="str">
        <f>INDEX('Aquo parameters'!$A$1:$H$5341,MATCH($E3,'Aquo parameters'!$E:$E,0),2)</f>
        <v>1,1,2-trichloorethaan</v>
      </c>
      <c r="G3" s="17" t="s">
        <v>39</v>
      </c>
      <c r="H3" t="str">
        <f t="shared" si="0"/>
        <v>1</v>
      </c>
      <c r="I3" s="17" t="s">
        <v>40</v>
      </c>
      <c r="J3" t="str">
        <f t="shared" si="1"/>
        <v>58</v>
      </c>
      <c r="L3" t="str">
        <f t="shared" ref="L3:L66" si="2">"testingRule.AddTestStandardValue(new BoToVa.BusinessEntities.DatabaseEntities.TestStandardValue() { ParameterID = "&amp; E3 &amp;",  TeststandardValueID = "&amp; A3 &amp;", QuantityCode = ""MASSFTE"", QuantityID = "&amp; D3 &amp;", ConditionCode = """&amp; G3 &amp;""", ConditionID = "&amp; H3 &amp;", ParameterCode = """", UnitCode = """&amp; I3 &amp;""", UnitID = "&amp; J3 &amp;", Value = "&amp; C3 &amp;", TeststandardParameterCode = "&amp; B3 &amp;", IntroductionDate = DateTime.Parse(""2012/12/17"") });"</f>
        <v>testingRule.AddTestStandardValue(new BoToVa.BusinessEntities.DatabaseEntities.TestStandardValue() { ParameterID = 6,  TeststandardValueID = 32, QuantityCode = "MASSFTE", QuantityID = 2725, ConditionCode = "dg", ConditionID = 1, ParameterCode = "", UnitCode = "mg/kg", UnitID = 58, Value = 0.3, TeststandardParameterCode = 15, IntroductionDate = DateTime.Parse("2012/12/17") });</v>
      </c>
    </row>
    <row r="4" spans="1:14" x14ac:dyDescent="0.25">
      <c r="A4">
        <v>37</v>
      </c>
      <c r="B4">
        <v>15</v>
      </c>
      <c r="C4" s="8" t="s">
        <v>46</v>
      </c>
      <c r="D4" s="252">
        <v>2725</v>
      </c>
      <c r="E4">
        <v>8</v>
      </c>
      <c r="F4" t="str">
        <f>INDEX('Aquo parameters'!$A$1:$H$5341,MATCH($E4,'Aquo parameters'!$E:$E,0),2)</f>
        <v>1,1-dichloorethaan</v>
      </c>
      <c r="G4" s="17" t="s">
        <v>39</v>
      </c>
      <c r="H4" t="str">
        <f t="shared" si="0"/>
        <v>1</v>
      </c>
      <c r="I4" s="17" t="s">
        <v>40</v>
      </c>
      <c r="J4" t="str">
        <f t="shared" si="1"/>
        <v>58</v>
      </c>
      <c r="L4" t="str">
        <f t="shared" si="2"/>
        <v>testingRule.AddTestStandardValue(new BoToVa.BusinessEntities.DatabaseEntities.TestStandardValue() { ParameterID = 8,  TeststandardValueID = 37, QuantityCode = "MASSFTE", QuantityID = 2725, ConditionCode = "dg", ConditionID = 1, ParameterCode = "", UnitCode = "mg/kg", UnitID = 58, Value = 0.2, TeststandardParameterCode = 15, IntroductionDate = DateTime.Parse("2012/12/17") });</v>
      </c>
    </row>
    <row r="5" spans="1:14" x14ac:dyDescent="0.25">
      <c r="A5">
        <v>35</v>
      </c>
      <c r="B5">
        <v>15</v>
      </c>
      <c r="C5" s="265">
        <v>0.3</v>
      </c>
      <c r="D5" s="252">
        <v>2725</v>
      </c>
      <c r="E5">
        <v>9</v>
      </c>
      <c r="F5" t="str">
        <f>INDEX('Aquo parameters'!$A$1:$H$5341,MATCH($E5,'Aquo parameters'!$E:$E,0),2)</f>
        <v>1,1-dichlooretheen</v>
      </c>
      <c r="G5" s="17" t="s">
        <v>39</v>
      </c>
      <c r="H5" t="str">
        <f t="shared" si="0"/>
        <v>1</v>
      </c>
      <c r="I5" s="266" t="s">
        <v>40</v>
      </c>
      <c r="J5" t="str">
        <f t="shared" si="1"/>
        <v>58</v>
      </c>
      <c r="L5" t="str">
        <f t="shared" si="2"/>
        <v>testingRule.AddTestStandardValue(new BoToVa.BusinessEntities.DatabaseEntities.TestStandardValue() { ParameterID = 9,  TeststandardValueID = 35, QuantityCode = "MASSFTE", QuantityID = 2725, ConditionCode = "dg", ConditionID = 1, ParameterCode = "", UnitCode = "mg/kg", UnitID = 58, Value = 0,3, TeststandardParameterCode = 15, IntroductionDate = DateTime.Parse("2012/12/17") });</v>
      </c>
    </row>
    <row r="6" spans="1:14" x14ac:dyDescent="0.25">
      <c r="A6">
        <v>49</v>
      </c>
      <c r="B6">
        <v>15</v>
      </c>
      <c r="C6" s="265">
        <v>0.45</v>
      </c>
      <c r="D6" s="252">
        <v>2725</v>
      </c>
      <c r="E6">
        <v>29</v>
      </c>
      <c r="F6" t="str">
        <f>INDEX('Aquo parameters'!$A$1:$H$5341,MATCH($E6,'Aquo parameters'!$E:$E,0),2)</f>
        <v>1,2,3-trimethylbenzeen</v>
      </c>
      <c r="G6" s="17" t="s">
        <v>39</v>
      </c>
      <c r="H6" t="str">
        <f t="shared" si="0"/>
        <v>1</v>
      </c>
      <c r="I6" s="266" t="s">
        <v>40</v>
      </c>
      <c r="J6" t="str">
        <f t="shared" si="1"/>
        <v>58</v>
      </c>
      <c r="L6" t="str">
        <f t="shared" si="2"/>
        <v>testingRule.AddTestStandardValue(new BoToVa.BusinessEntities.DatabaseEntities.TestStandardValue() { ParameterID = 29,  TeststandardValueID = 49, QuantityCode = "MASSFTE", QuantityID = 2725, ConditionCode = "dg", ConditionID = 1, ParameterCode = "", UnitCode = "mg/kg", UnitID = 58, Value = 0,45, TeststandardParameterCode = 15, IntroductionDate = DateTime.Parse("2012/12/17") });</v>
      </c>
    </row>
    <row r="7" spans="1:14" x14ac:dyDescent="0.25">
      <c r="A7">
        <v>62</v>
      </c>
      <c r="B7">
        <v>15</v>
      </c>
      <c r="C7" s="265">
        <v>0.45</v>
      </c>
      <c r="D7" s="252">
        <v>2725</v>
      </c>
      <c r="E7">
        <v>33</v>
      </c>
      <c r="F7" t="str">
        <f>INDEX('Aquo parameters'!$A$1:$H$5341,MATCH($E7,'Aquo parameters'!$E:$E,0),2)</f>
        <v>1,2,4-trimethylbenzeen</v>
      </c>
      <c r="G7" s="17" t="s">
        <v>39</v>
      </c>
      <c r="H7" t="str">
        <f t="shared" si="0"/>
        <v>1</v>
      </c>
      <c r="I7" s="266" t="s">
        <v>40</v>
      </c>
      <c r="J7" t="str">
        <f t="shared" si="1"/>
        <v>58</v>
      </c>
      <c r="L7" t="str">
        <f t="shared" si="2"/>
        <v>testingRule.AddTestStandardValue(new BoToVa.BusinessEntities.DatabaseEntities.TestStandardValue() { ParameterID = 33,  TeststandardValueID = 62, QuantityCode = "MASSFTE", QuantityID = 2725, ConditionCode = "dg", ConditionID = 1, ParameterCode = "", UnitCode = "mg/kg", UnitID = 58, Value = 0,45, TeststandardParameterCode = 15, IntroductionDate = DateTime.Parse("2012/12/17") });</v>
      </c>
    </row>
    <row r="8" spans="1:14" x14ac:dyDescent="0.25">
      <c r="A8">
        <v>36</v>
      </c>
      <c r="B8">
        <v>15</v>
      </c>
      <c r="C8" s="8" t="s">
        <v>46</v>
      </c>
      <c r="D8" s="252">
        <v>2725</v>
      </c>
      <c r="E8">
        <v>36</v>
      </c>
      <c r="F8" t="str">
        <f>INDEX('Aquo parameters'!$A$1:$H$5341,MATCH($E8,'Aquo parameters'!$E:$E,0),2)</f>
        <v>1,2-dichloorethaan</v>
      </c>
      <c r="G8" s="17" t="s">
        <v>39</v>
      </c>
      <c r="H8" t="str">
        <f t="shared" si="0"/>
        <v>1</v>
      </c>
      <c r="I8" s="17" t="s">
        <v>40</v>
      </c>
      <c r="J8" t="str">
        <f t="shared" si="1"/>
        <v>58</v>
      </c>
      <c r="L8" t="str">
        <f t="shared" si="2"/>
        <v>testingRule.AddTestStandardValue(new BoToVa.BusinessEntities.DatabaseEntities.TestStandardValue() { ParameterID = 36,  TeststandardValueID = 36, QuantityCode = "MASSFTE", QuantityID = 2725, ConditionCode = "dg", ConditionID = 1, ParameterCode = "", UnitCode = "mg/kg", UnitID = 58, Value = 0.2, TeststandardParameterCode = 15, IntroductionDate = DateTime.Parse("2012/12/17") });</v>
      </c>
    </row>
    <row r="9" spans="1:14" x14ac:dyDescent="0.25">
      <c r="A9">
        <v>51</v>
      </c>
      <c r="B9">
        <v>15</v>
      </c>
      <c r="C9" s="265">
        <v>0.45</v>
      </c>
      <c r="D9" s="252">
        <v>2725</v>
      </c>
      <c r="E9">
        <v>45</v>
      </c>
      <c r="F9" t="str">
        <f>INDEX('Aquo parameters'!$A$1:$H$5341,MATCH($E9,'Aquo parameters'!$E:$E,0),2)</f>
        <v>1,3,5-trimethylbenzeen</v>
      </c>
      <c r="G9" s="17" t="s">
        <v>39</v>
      </c>
      <c r="H9" t="str">
        <f t="shared" si="0"/>
        <v>1</v>
      </c>
      <c r="I9" s="266" t="s">
        <v>40</v>
      </c>
      <c r="J9" t="str">
        <f t="shared" si="1"/>
        <v>58</v>
      </c>
      <c r="L9" t="str">
        <f t="shared" si="2"/>
        <v>testingRule.AddTestStandardValue(new BoToVa.BusinessEntities.DatabaseEntities.TestStandardValue() { ParameterID = 45,  TeststandardValueID = 51, QuantityCode = "MASSFTE", QuantityID = 2725, ConditionCode = "dg", ConditionID = 1, ParameterCode = "", UnitCode = "mg/kg", UnitID = 58, Value = 0,45, TeststandardParameterCode = 15, IntroductionDate = DateTime.Parse("2012/12/17") });</v>
      </c>
    </row>
    <row r="10" spans="1:14" x14ac:dyDescent="0.25">
      <c r="A10">
        <v>43</v>
      </c>
      <c r="B10">
        <v>15</v>
      </c>
      <c r="C10" s="265">
        <v>0.45</v>
      </c>
      <c r="D10" s="252">
        <v>2725</v>
      </c>
      <c r="E10">
        <v>154</v>
      </c>
      <c r="F10" t="str">
        <f>INDEX('Aquo parameters'!$A$1:$H$5341,MATCH($E10,'Aquo parameters'!$E:$E,0),2)</f>
        <v>2-ethyltolueen</v>
      </c>
      <c r="G10" s="17" t="s">
        <v>39</v>
      </c>
      <c r="H10" t="str">
        <f t="shared" si="0"/>
        <v>1</v>
      </c>
      <c r="I10" s="266" t="s">
        <v>40</v>
      </c>
      <c r="J10" t="str">
        <f t="shared" si="1"/>
        <v>58</v>
      </c>
      <c r="L10" t="str">
        <f t="shared" si="2"/>
        <v>testingRule.AddTestStandardValue(new BoToVa.BusinessEntities.DatabaseEntities.TestStandardValue() { ParameterID = 154,  TeststandardValueID = 43, QuantityCode = "MASSFTE", QuantityID = 2725, ConditionCode = "dg", ConditionID = 1, ParameterCode = "", UnitCode = "mg/kg", UnitID = 58, Value = 0,45, TeststandardParameterCode = 15, IntroductionDate = DateTime.Parse("2012/12/17") });</v>
      </c>
    </row>
    <row r="11" spans="1:14" x14ac:dyDescent="0.25">
      <c r="A11">
        <v>60</v>
      </c>
      <c r="B11">
        <v>15</v>
      </c>
      <c r="C11" s="8" t="s">
        <v>48</v>
      </c>
      <c r="D11" s="252">
        <v>2725</v>
      </c>
      <c r="E11">
        <v>174</v>
      </c>
      <c r="F11" t="str">
        <f>INDEX('Aquo parameters'!$A$1:$H$5341,MATCH($E11,'Aquo parameters'!$E:$E,0),2)</f>
        <v>2-propanol</v>
      </c>
      <c r="G11" s="17" t="s">
        <v>39</v>
      </c>
      <c r="H11" t="str">
        <f t="shared" si="0"/>
        <v>1</v>
      </c>
      <c r="I11" s="17" t="s">
        <v>40</v>
      </c>
      <c r="J11" t="str">
        <f t="shared" si="1"/>
        <v>58</v>
      </c>
      <c r="L11" t="str">
        <f t="shared" si="2"/>
        <v>testingRule.AddTestStandardValue(new BoToVa.BusinessEntities.DatabaseEntities.TestStandardValue() { ParameterID = 174,  TeststandardValueID = 60, QuantityCode = "MASSFTE", QuantityID = 2725, ConditionCode = "dg", ConditionID = 1, ParameterCode = "", UnitCode = "mg/kg", UnitID = 58, Value = 0.75, TeststandardParameterCode = 15, IntroductionDate = DateTime.Parse("2012/12/17") });</v>
      </c>
    </row>
    <row r="12" spans="1:14" x14ac:dyDescent="0.25">
      <c r="A12">
        <v>53</v>
      </c>
      <c r="B12">
        <v>15</v>
      </c>
      <c r="C12" s="265">
        <v>0.45</v>
      </c>
      <c r="D12" s="252">
        <v>2725</v>
      </c>
      <c r="E12">
        <v>202</v>
      </c>
      <c r="F12" t="str">
        <f>INDEX('Aquo parameters'!$A$1:$H$5341,MATCH($E12,'Aquo parameters'!$E:$E,0),2)</f>
        <v>3-ethyltolueen</v>
      </c>
      <c r="G12" s="17" t="s">
        <v>39</v>
      </c>
      <c r="H12" t="str">
        <f t="shared" si="0"/>
        <v>1</v>
      </c>
      <c r="I12" s="266" t="s">
        <v>40</v>
      </c>
      <c r="J12" t="str">
        <f t="shared" si="1"/>
        <v>58</v>
      </c>
      <c r="L12" t="str">
        <f t="shared" si="2"/>
        <v>testingRule.AddTestStandardValue(new BoToVa.BusinessEntities.DatabaseEntities.TestStandardValue() { ParameterID = 202,  TeststandardValueID = 53, QuantityCode = "MASSFTE", QuantityID = 2725, ConditionCode = "dg", ConditionID = 1, ParameterCode = "", UnitCode = "mg/kg", UnitID = 58, Value = 0,45, TeststandardParameterCode = 15, IntroductionDate = DateTime.Parse("2012/12/17") });</v>
      </c>
    </row>
    <row r="13" spans="1:14" x14ac:dyDescent="0.25">
      <c r="A13">
        <v>69</v>
      </c>
      <c r="B13">
        <v>15</v>
      </c>
      <c r="C13" s="8" t="s">
        <v>50</v>
      </c>
      <c r="D13" s="252">
        <v>2725</v>
      </c>
      <c r="E13">
        <v>225</v>
      </c>
      <c r="F13" t="str">
        <f>INDEX('Aquo parameters'!$A$1:$H$5341,MATCH($E13,'Aquo parameters'!$E:$E,0),2)</f>
        <v>2-methyl-4-chloorfenoxyazijnzuur</v>
      </c>
      <c r="G13" s="17" t="s">
        <v>39</v>
      </c>
      <c r="H13" t="str">
        <f t="shared" si="0"/>
        <v>1</v>
      </c>
      <c r="I13" s="17" t="s">
        <v>40</v>
      </c>
      <c r="J13" t="str">
        <f t="shared" si="1"/>
        <v>58</v>
      </c>
      <c r="L13" t="str">
        <f t="shared" si="2"/>
        <v>testingRule.AddTestStandardValue(new BoToVa.BusinessEntities.DatabaseEntities.TestStandardValue() { ParameterID = 225,  TeststandardValueID = 69, QuantityCode = "MASSFTE", QuantityID = 2725, ConditionCode = "dg", ConditionID = 1, ParameterCode = "", UnitCode = "mg/kg", UnitID = 58, Value = 0.55, TeststandardParameterCode = 15, IntroductionDate = DateTime.Parse("2012/12/17") });</v>
      </c>
    </row>
    <row r="14" spans="1:14" x14ac:dyDescent="0.25">
      <c r="A14">
        <v>54</v>
      </c>
      <c r="B14">
        <v>15</v>
      </c>
      <c r="C14" s="265">
        <v>0.45</v>
      </c>
      <c r="D14" s="252">
        <v>2725</v>
      </c>
      <c r="E14">
        <v>232</v>
      </c>
      <c r="F14" t="str">
        <f>INDEX('Aquo parameters'!$A$1:$H$5341,MATCH($E14,'Aquo parameters'!$E:$E,0),2)</f>
        <v>4-ethyltolueen</v>
      </c>
      <c r="G14" s="17" t="s">
        <v>39</v>
      </c>
      <c r="H14" t="str">
        <f t="shared" si="0"/>
        <v>1</v>
      </c>
      <c r="I14" s="266" t="s">
        <v>40</v>
      </c>
      <c r="J14" t="str">
        <f t="shared" si="1"/>
        <v>58</v>
      </c>
      <c r="L14" t="str">
        <f t="shared" si="2"/>
        <v>testingRule.AddTestStandardValue(new BoToVa.BusinessEntities.DatabaseEntities.TestStandardValue() { ParameterID = 232,  TeststandardValueID = 54, QuantityCode = "MASSFTE", QuantityID = 2725, ConditionCode = "dg", ConditionID = 1, ParameterCode = "", UnitCode = "mg/kg", UnitID = 58, Value = 0,45, TeststandardParameterCode = 15, IntroductionDate = DateTime.Parse("2012/12/17") });</v>
      </c>
    </row>
    <row r="15" spans="1:14" x14ac:dyDescent="0.25">
      <c r="A15">
        <v>19</v>
      </c>
      <c r="B15">
        <v>15</v>
      </c>
      <c r="C15" s="265">
        <v>0.1</v>
      </c>
      <c r="D15" s="252">
        <v>2725</v>
      </c>
      <c r="E15">
        <v>254</v>
      </c>
      <c r="F15" t="str">
        <f>INDEX('Aquo parameters'!$A$1:$H$5341,MATCH($E15,'Aquo parameters'!$E:$E,0),2)</f>
        <v>acrylonitril</v>
      </c>
      <c r="G15" s="17" t="s">
        <v>39</v>
      </c>
      <c r="H15" t="str">
        <f t="shared" si="0"/>
        <v>1</v>
      </c>
      <c r="I15" s="266" t="s">
        <v>40</v>
      </c>
      <c r="J15" t="str">
        <f t="shared" si="1"/>
        <v>58</v>
      </c>
      <c r="L15" t="str">
        <f t="shared" si="2"/>
        <v>testingRule.AddTestStandardValue(new BoToVa.BusinessEntities.DatabaseEntities.TestStandardValue() { ParameterID = 254,  TeststandardValueID = 19, QuantityCode = "MASSFTE", QuantityID = 2725, ConditionCode = "dg", ConditionID = 1, ParameterCode = "", UnitCode = "mg/kg", UnitID = 58, Value = 0,1, TeststandardParameterCode = 15, IntroductionDate = DateTime.Parse("2012/12/17") });</v>
      </c>
    </row>
    <row r="16" spans="1:14" x14ac:dyDescent="0.25">
      <c r="A16">
        <v>68</v>
      </c>
      <c r="B16">
        <v>15</v>
      </c>
      <c r="C16" s="8">
        <v>35</v>
      </c>
      <c r="D16" s="252">
        <v>2725</v>
      </c>
      <c r="E16">
        <v>325</v>
      </c>
      <c r="F16" t="str">
        <f>INDEX('Aquo parameters'!$A$1:$H$5341,MATCH($E16,'Aquo parameters'!$E:$E,0),2)</f>
        <v>atrazine</v>
      </c>
      <c r="G16" s="17" t="s">
        <v>39</v>
      </c>
      <c r="H16" t="str">
        <f t="shared" si="0"/>
        <v>1</v>
      </c>
      <c r="I16" s="17" t="s">
        <v>51</v>
      </c>
      <c r="J16" t="str">
        <f t="shared" si="1"/>
        <v>131</v>
      </c>
      <c r="L16" t="str">
        <f t="shared" si="2"/>
        <v>testingRule.AddTestStandardValue(new BoToVa.BusinessEntities.DatabaseEntities.TestStandardValue() { ParameterID = 325,  TeststandardValueID = 68, QuantityCode = "MASSFTE", QuantityID = 2725, ConditionCode = "dg", ConditionID = 1, ParameterCode = "", UnitCode = "ug/kg", UnitID = 131, Value = 35, TeststandardParameterCode = 15, IntroductionDate = DateTime.Parse("2012/12/17") });</v>
      </c>
    </row>
    <row r="17" spans="1:12" x14ac:dyDescent="0.25">
      <c r="A17">
        <v>21</v>
      </c>
      <c r="B17">
        <v>15</v>
      </c>
      <c r="C17" s="8">
        <v>7.5</v>
      </c>
      <c r="D17" s="252">
        <v>2725</v>
      </c>
      <c r="E17">
        <v>328</v>
      </c>
      <c r="F17" t="str">
        <f>INDEX('Aquo parameters'!$A$1:$H$5341,MATCH($E17,'Aquo parameters'!$E:$E,0),2)</f>
        <v>methylazinfos</v>
      </c>
      <c r="G17" s="17" t="s">
        <v>39</v>
      </c>
      <c r="H17" t="str">
        <f t="shared" si="0"/>
        <v>1</v>
      </c>
      <c r="I17" s="17" t="s">
        <v>51</v>
      </c>
      <c r="J17" t="str">
        <f t="shared" si="1"/>
        <v>131</v>
      </c>
      <c r="L17" t="str">
        <f t="shared" si="2"/>
        <v>testingRule.AddTestStandardValue(new BoToVa.BusinessEntities.DatabaseEntities.TestStandardValue() { ParameterID = 328,  TeststandardValueID = 21, QuantityCode = "MASSFTE", QuantityID = 2725, ConditionCode = "dg", ConditionID = 1, ParameterCode = "", UnitCode = "ug/kg", UnitID = 131, Value = 7,5, TeststandardParameterCode = 15, IntroductionDate = DateTime.Parse("2012/12/17") });</v>
      </c>
    </row>
    <row r="18" spans="1:12" x14ac:dyDescent="0.25">
      <c r="A18">
        <v>5</v>
      </c>
      <c r="B18">
        <v>15</v>
      </c>
      <c r="C18" s="8" t="s">
        <v>46</v>
      </c>
      <c r="D18" s="252">
        <v>2725</v>
      </c>
      <c r="E18">
        <v>342</v>
      </c>
      <c r="F18" t="str">
        <f>INDEX('Aquo parameters'!$A$1:$H$5341,MATCH($E18,'Aquo parameters'!$E:$E,0),2)</f>
        <v>benzeen</v>
      </c>
      <c r="G18" s="17" t="s">
        <v>39</v>
      </c>
      <c r="H18" t="str">
        <f t="shared" si="0"/>
        <v>1</v>
      </c>
      <c r="I18" s="17" t="s">
        <v>40</v>
      </c>
      <c r="J18" t="str">
        <f t="shared" si="1"/>
        <v>58</v>
      </c>
      <c r="L18" t="str">
        <f t="shared" si="2"/>
        <v>testingRule.AddTestStandardValue(new BoToVa.BusinessEntities.DatabaseEntities.TestStandardValue() { ParameterID = 342,  TeststandardValueID = 5, QuantityCode = "MASSFTE", QuantityID = 2725, ConditionCode = "dg", ConditionID = 1, ParameterCode = "", UnitCode = "mg/kg", UnitID = 58, Value = 0.2, TeststandardParameterCode = 15, IntroductionDate = DateTime.Parse("2012/12/17") });</v>
      </c>
    </row>
    <row r="19" spans="1:12" x14ac:dyDescent="0.25">
      <c r="A19">
        <v>47</v>
      </c>
      <c r="B19">
        <v>15</v>
      </c>
      <c r="C19" s="8">
        <v>140</v>
      </c>
      <c r="D19" s="252">
        <v>2725</v>
      </c>
      <c r="E19">
        <v>361</v>
      </c>
      <c r="F19" t="str">
        <f>INDEX('Aquo parameters'!$A$1:$H$5341,MATCH($E19,'Aquo parameters'!$E:$E,0),2)</f>
        <v>benzylbutylftalaat</v>
      </c>
      <c r="G19" s="17" t="s">
        <v>39</v>
      </c>
      <c r="H19" t="str">
        <f t="shared" si="0"/>
        <v>1</v>
      </c>
      <c r="I19" s="17" t="s">
        <v>51</v>
      </c>
      <c r="J19" t="str">
        <f t="shared" si="1"/>
        <v>131</v>
      </c>
      <c r="L19" t="str">
        <f t="shared" si="2"/>
        <v>testingRule.AddTestStandardValue(new BoToVa.BusinessEntities.DatabaseEntities.TestStandardValue() { ParameterID = 361,  TeststandardValueID = 47, QuantityCode = "MASSFTE", QuantityID = 2725, ConditionCode = "dg", ConditionID = 1, ParameterCode = "", UnitCode = "ug/kg", UnitID = 131, Value = 140, TeststandardParameterCode = 15, IntroductionDate = DateTime.Parse("2012/12/17") });</v>
      </c>
    </row>
    <row r="20" spans="1:12" x14ac:dyDescent="0.25">
      <c r="A20">
        <v>52</v>
      </c>
      <c r="B20">
        <v>15</v>
      </c>
      <c r="C20" s="8">
        <v>90</v>
      </c>
      <c r="D20" s="252">
        <v>2725</v>
      </c>
      <c r="E20">
        <v>382</v>
      </c>
      <c r="F20" t="str">
        <f>INDEX('Aquo parameters'!$A$1:$H$5341,MATCH($E20,'Aquo parameters'!$E:$E,0),2)</f>
        <v>bis(2-ethylhexyl)ftalaat (DEHP)</v>
      </c>
      <c r="G20" s="17" t="s">
        <v>39</v>
      </c>
      <c r="H20" t="str">
        <f t="shared" si="0"/>
        <v>1</v>
      </c>
      <c r="I20" s="17" t="s">
        <v>51</v>
      </c>
      <c r="J20" t="str">
        <f t="shared" si="1"/>
        <v>131</v>
      </c>
      <c r="L20" t="str">
        <f t="shared" si="2"/>
        <v>testingRule.AddTestStandardValue(new BoToVa.BusinessEntities.DatabaseEntities.TestStandardValue() { ParameterID = 382,  TeststandardValueID = 52, QuantityCode = "MASSFTE", QuantityID = 2725, ConditionCode = "dg", ConditionID = 1, ParameterCode = "", UnitCode = "ug/kg", UnitID = 131, Value = 90, TeststandardParameterCode = 15, IntroductionDate = DateTime.Parse("2012/12/17") });</v>
      </c>
    </row>
    <row r="21" spans="1:12" x14ac:dyDescent="0.25">
      <c r="A21">
        <v>9</v>
      </c>
      <c r="B21">
        <v>15</v>
      </c>
      <c r="C21" s="8">
        <v>2</v>
      </c>
      <c r="D21" s="252">
        <v>2725</v>
      </c>
      <c r="E21">
        <v>406</v>
      </c>
      <c r="F21" t="str">
        <f>INDEX('Aquo parameters'!$A$1:$H$5341,MATCH($E21,'Aquo parameters'!$E:$E,0),2)</f>
        <v>butanol</v>
      </c>
      <c r="G21" s="17" t="s">
        <v>39</v>
      </c>
      <c r="H21" t="str">
        <f t="shared" si="0"/>
        <v>1</v>
      </c>
      <c r="I21" s="17" t="s">
        <v>40</v>
      </c>
      <c r="J21" t="str">
        <f t="shared" si="1"/>
        <v>58</v>
      </c>
      <c r="L21" t="str">
        <f t="shared" si="2"/>
        <v>testingRule.AddTestStandardValue(new BoToVa.BusinessEntities.DatabaseEntities.TestStandardValue() { ParameterID = 406,  TeststandardValueID = 9, QuantityCode = "MASSFTE", QuantityID = 2725, ConditionCode = "dg", ConditionID = 1, ParameterCode = "", UnitCode = "mg/kg", UnitID = 58, Value = 2, TeststandardParameterCode = 15, IntroductionDate = DateTime.Parse("2012/12/17") });</v>
      </c>
    </row>
    <row r="22" spans="1:12" x14ac:dyDescent="0.25">
      <c r="A22">
        <v>50</v>
      </c>
      <c r="B22">
        <v>15</v>
      </c>
      <c r="C22" s="8">
        <v>2</v>
      </c>
      <c r="D22" s="252">
        <v>2725</v>
      </c>
      <c r="E22">
        <v>412</v>
      </c>
      <c r="F22" t="str">
        <f>INDEX('Aquo parameters'!$A$1:$H$5341,MATCH($E22,'Aquo parameters'!$E:$E,0),2)</f>
        <v>butylacetaat</v>
      </c>
      <c r="G22" s="17" t="s">
        <v>39</v>
      </c>
      <c r="H22" t="str">
        <f t="shared" si="0"/>
        <v>1</v>
      </c>
      <c r="I22" s="17" t="s">
        <v>40</v>
      </c>
      <c r="J22" t="str">
        <f t="shared" si="1"/>
        <v>58</v>
      </c>
      <c r="L22" t="str">
        <f t="shared" si="2"/>
        <v>testingRule.AddTestStandardValue(new BoToVa.BusinessEntities.DatabaseEntities.TestStandardValue() { ParameterID = 412,  TeststandardValueID = 50, QuantityCode = "MASSFTE", QuantityID = 2725, ConditionCode = "dg", ConditionID = 1, ParameterCode = "", UnitCode = "mg/kg", UnitID = 58, Value = 2, TeststandardParameterCode = 15, IntroductionDate = DateTime.Parse("2012/12/17") });</v>
      </c>
    </row>
    <row r="23" spans="1:12" x14ac:dyDescent="0.25">
      <c r="A23">
        <v>67</v>
      </c>
      <c r="B23">
        <v>15</v>
      </c>
      <c r="C23" s="265">
        <v>0.15</v>
      </c>
      <c r="D23" s="252">
        <v>2725</v>
      </c>
      <c r="E23">
        <v>458</v>
      </c>
      <c r="F23" t="str">
        <f>INDEX('Aquo parameters'!$A$1:$H$5341,MATCH($E23,'Aquo parameters'!$E:$E,0),2)</f>
        <v>carbaryl</v>
      </c>
      <c r="G23" s="17" t="s">
        <v>39</v>
      </c>
      <c r="H23" t="str">
        <f t="shared" si="0"/>
        <v>1</v>
      </c>
      <c r="I23" s="266" t="s">
        <v>40</v>
      </c>
      <c r="J23" t="str">
        <f t="shared" si="1"/>
        <v>58</v>
      </c>
      <c r="L23" t="str">
        <f t="shared" si="2"/>
        <v>testingRule.AddTestStandardValue(new BoToVa.BusinessEntities.DatabaseEntities.TestStandardValue() { ParameterID = 458,  TeststandardValueID = 67, QuantityCode = "MASSFTE", QuantityID = 2725, ConditionCode = "dg", ConditionID = 1, ParameterCode = "", UnitCode = "mg/kg", UnitID = 58, Value = 0,15, TeststandardParameterCode = 15, IntroductionDate = DateTime.Parse("2012/12/17") });</v>
      </c>
    </row>
    <row r="24" spans="1:12" x14ac:dyDescent="0.25">
      <c r="A24">
        <v>66</v>
      </c>
      <c r="B24">
        <v>15</v>
      </c>
      <c r="C24" s="8">
        <v>17</v>
      </c>
      <c r="D24" s="252">
        <v>2725</v>
      </c>
      <c r="E24">
        <v>462</v>
      </c>
      <c r="F24" t="str">
        <f>INDEX('Aquo parameters'!$A$1:$H$5341,MATCH($E24,'Aquo parameters'!$E:$E,0),2)</f>
        <v>carbofuran</v>
      </c>
      <c r="G24" s="17" t="s">
        <v>39</v>
      </c>
      <c r="H24" t="str">
        <f t="shared" si="0"/>
        <v>1</v>
      </c>
      <c r="I24" s="17" t="s">
        <v>51</v>
      </c>
      <c r="J24" t="str">
        <f t="shared" si="1"/>
        <v>131</v>
      </c>
      <c r="L24" t="str">
        <f t="shared" si="2"/>
        <v>testingRule.AddTestStandardValue(new BoToVa.BusinessEntities.DatabaseEntities.TestStandardValue() { ParameterID = 462,  TeststandardValueID = 66, QuantityCode = "MASSFTE", QuantityID = 2725, ConditionCode = "dg", ConditionID = 1, ParameterCode = "", UnitCode = "ug/kg", UnitID = 131, Value = 17, TeststandardParameterCode = 15, IntroductionDate = DateTime.Parse("2012/12/17") });</v>
      </c>
    </row>
    <row r="25" spans="1:12" x14ac:dyDescent="0.25">
      <c r="A25">
        <v>11</v>
      </c>
      <c r="B25">
        <v>15</v>
      </c>
      <c r="C25" s="265">
        <v>70</v>
      </c>
      <c r="D25" s="252">
        <v>2725</v>
      </c>
      <c r="E25">
        <v>491</v>
      </c>
      <c r="F25" t="str">
        <f>INDEX('Aquo parameters'!$A$1:$H$5341,MATCH($E25,'Aquo parameters'!$E:$E,0),2)</f>
        <v>som 1- en 2-chloornaftaleen</v>
      </c>
      <c r="G25" s="17" t="s">
        <v>39</v>
      </c>
      <c r="H25" t="str">
        <f t="shared" si="0"/>
        <v>1</v>
      </c>
      <c r="I25" s="266" t="s">
        <v>51</v>
      </c>
      <c r="J25" t="str">
        <f t="shared" si="1"/>
        <v>131</v>
      </c>
      <c r="L25" t="str">
        <f t="shared" si="2"/>
        <v>testingRule.AddTestStandardValue(new BoToVa.BusinessEntities.DatabaseEntities.TestStandardValue() { ParameterID = 491,  TeststandardValueID = 11, QuantityCode = "MASSFTE", QuantityID = 2725, ConditionCode = "dg", ConditionID = 1, ParameterCode = "", UnitCode = "ug/kg", UnitID = 131, Value = 70, TeststandardParameterCode = 15, IntroductionDate = DateTime.Parse("2012/12/17") });</v>
      </c>
    </row>
    <row r="26" spans="1:12" x14ac:dyDescent="0.25">
      <c r="A26">
        <v>46</v>
      </c>
      <c r="B26">
        <v>15</v>
      </c>
      <c r="C26" s="265">
        <v>0.3</v>
      </c>
      <c r="D26" s="252">
        <v>2725</v>
      </c>
      <c r="E26">
        <v>519</v>
      </c>
      <c r="F26" t="str">
        <f>INDEX('Aquo parameters'!$A$1:$H$5341,MATCH($E26,'Aquo parameters'!$E:$E,0),2)</f>
        <v>som dichlooretheen-isomeren</v>
      </c>
      <c r="G26" s="17" t="s">
        <v>39</v>
      </c>
      <c r="H26" t="str">
        <f t="shared" si="0"/>
        <v>1</v>
      </c>
      <c r="I26" s="266" t="s">
        <v>40</v>
      </c>
      <c r="J26" t="str">
        <f t="shared" si="1"/>
        <v>58</v>
      </c>
      <c r="L26" t="str">
        <f t="shared" si="2"/>
        <v>testingRule.AddTestStandardValue(new BoToVa.BusinessEntities.DatabaseEntities.TestStandardValue() { ParameterID = 519,  TeststandardValueID = 46, QuantityCode = "MASSFTE", QuantityID = 2725, ConditionCode = "dg", ConditionID = 1, ParameterCode = "", UnitCode = "mg/kg", UnitID = 58, Value = 0,3, TeststandardParameterCode = 15, IntroductionDate = DateTime.Parse("2012/12/17") });</v>
      </c>
    </row>
    <row r="27" spans="1:12" x14ac:dyDescent="0.25">
      <c r="A27">
        <v>12</v>
      </c>
      <c r="B27">
        <v>15</v>
      </c>
      <c r="C27" s="8">
        <v>0.3</v>
      </c>
      <c r="D27" s="252">
        <v>2725</v>
      </c>
      <c r="E27">
        <v>531</v>
      </c>
      <c r="F27" t="str">
        <f>INDEX('Aquo parameters'!$A$1:$H$5341,MATCH($E27,'Aquo parameters'!$E:$E,0),2)</f>
        <v>som cresol-isomeren</v>
      </c>
      <c r="G27" s="17" t="s">
        <v>39</v>
      </c>
      <c r="H27" t="str">
        <f t="shared" si="0"/>
        <v>1</v>
      </c>
      <c r="I27" s="17" t="s">
        <v>40</v>
      </c>
      <c r="J27" t="str">
        <f t="shared" si="1"/>
        <v>58</v>
      </c>
      <c r="L27" t="str">
        <f t="shared" si="2"/>
        <v>testingRule.AddTestStandardValue(new BoToVa.BusinessEntities.DatabaseEntities.TestStandardValue() { ParameterID = 531,  TeststandardValueID = 12, QuantityCode = "MASSFTE", QuantityID = 2725, ConditionCode = "dg", ConditionID = 1, ParameterCode = "", UnitCode = "mg/kg", UnitID = 58, Value = 0,3, TeststandardParameterCode = 15, IntroductionDate = DateTime.Parse("2012/12/17") });</v>
      </c>
    </row>
    <row r="28" spans="1:12" x14ac:dyDescent="0.25">
      <c r="A28">
        <v>6</v>
      </c>
      <c r="B28">
        <v>15</v>
      </c>
      <c r="C28" s="8">
        <v>3</v>
      </c>
      <c r="D28" s="252">
        <v>2725</v>
      </c>
      <c r="E28">
        <v>537</v>
      </c>
      <c r="F28" t="str">
        <f>INDEX('Aquo parameters'!$A$1:$H$5341,MATCH($E28,'Aquo parameters'!$E:$E,0),2)</f>
        <v>cyanide-vrij</v>
      </c>
      <c r="G28" s="17" t="s">
        <v>39</v>
      </c>
      <c r="H28" t="str">
        <f t="shared" si="0"/>
        <v>1</v>
      </c>
      <c r="I28" s="17" t="s">
        <v>40</v>
      </c>
      <c r="J28" t="str">
        <f t="shared" si="1"/>
        <v>58</v>
      </c>
      <c r="L28" t="str">
        <f t="shared" si="2"/>
        <v>testingRule.AddTestStandardValue(new BoToVa.BusinessEntities.DatabaseEntities.TestStandardValue() { ParameterID = 537,  TeststandardValueID = 6, QuantityCode = "MASSFTE", QuantityID = 2725, ConditionCode = "dg", ConditionID = 1, ParameterCode = "", UnitCode = "mg/kg", UnitID = 58, Value = 3, TeststandardParameterCode = 15, IntroductionDate = DateTime.Parse("2012/12/17") });</v>
      </c>
    </row>
    <row r="29" spans="1:12" x14ac:dyDescent="0.25">
      <c r="A29">
        <v>61</v>
      </c>
      <c r="B29">
        <v>15</v>
      </c>
      <c r="C29" s="265">
        <v>2</v>
      </c>
      <c r="D29" s="252">
        <v>2725</v>
      </c>
      <c r="E29">
        <v>542</v>
      </c>
      <c r="F29" t="str">
        <f>INDEX('Aquo parameters'!$A$1:$H$5341,MATCH($E29,'Aquo parameters'!$E:$E,0),2)</f>
        <v>cyclohexanon</v>
      </c>
      <c r="G29" s="17" t="s">
        <v>39</v>
      </c>
      <c r="H29" t="str">
        <f t="shared" si="0"/>
        <v>1</v>
      </c>
      <c r="I29" s="266" t="s">
        <v>40</v>
      </c>
      <c r="J29" t="str">
        <f t="shared" si="1"/>
        <v>58</v>
      </c>
      <c r="L29" t="str">
        <f t="shared" si="2"/>
        <v>testingRule.AddTestStandardValue(new BoToVa.BusinessEntities.DatabaseEntities.TestStandardValue() { ParameterID = 542,  TeststandardValueID = 61, QuantityCode = "MASSFTE", QuantityID = 2725, ConditionCode = "dg", ConditionID = 1, ParameterCode = "", UnitCode = "mg/kg", UnitID = 58, Value = 2, TeststandardParameterCode = 15, IntroductionDate = DateTime.Parse("2012/12/17") });</v>
      </c>
    </row>
    <row r="30" spans="1:12" x14ac:dyDescent="0.25">
      <c r="A30">
        <v>70</v>
      </c>
      <c r="B30">
        <v>15</v>
      </c>
      <c r="C30" s="8">
        <v>90</v>
      </c>
      <c r="D30" s="252">
        <v>2725</v>
      </c>
      <c r="E30">
        <v>577</v>
      </c>
      <c r="F30" t="str">
        <f>INDEX('Aquo parameters'!$A$1:$H$5341,MATCH($E30,'Aquo parameters'!$E:$E,0),2)</f>
        <v>diisobutylftalaat</v>
      </c>
      <c r="G30" s="17" t="s">
        <v>39</v>
      </c>
      <c r="H30" t="str">
        <f t="shared" si="0"/>
        <v>1</v>
      </c>
      <c r="I30" s="17" t="s">
        <v>51</v>
      </c>
      <c r="J30" t="str">
        <f t="shared" si="1"/>
        <v>131</v>
      </c>
      <c r="L30" t="str">
        <f t="shared" si="2"/>
        <v>testingRule.AddTestStandardValue(new BoToVa.BusinessEntities.DatabaseEntities.TestStandardValue() { ParameterID = 577,  TeststandardValueID = 70, QuantityCode = "MASSFTE", QuantityID = 2725, ConditionCode = "dg", ConditionID = 1, ParameterCode = "", UnitCode = "ug/kg", UnitID = 131, Value = 90, TeststandardParameterCode = 15, IntroductionDate = DateTime.Parse("2012/12/17") });</v>
      </c>
    </row>
    <row r="31" spans="1:12" x14ac:dyDescent="0.25">
      <c r="A31">
        <v>72</v>
      </c>
      <c r="B31">
        <v>15</v>
      </c>
      <c r="C31" s="8">
        <v>140</v>
      </c>
      <c r="D31" s="252">
        <v>2725</v>
      </c>
      <c r="E31">
        <v>600</v>
      </c>
      <c r="F31" t="str">
        <f>INDEX('Aquo parameters'!$A$1:$H$5341,MATCH($E31,'Aquo parameters'!$E:$E,0),2)</f>
        <v>dibutylftalaat</v>
      </c>
      <c r="G31" s="17" t="s">
        <v>39</v>
      </c>
      <c r="H31" t="str">
        <f t="shared" si="0"/>
        <v>1</v>
      </c>
      <c r="I31" s="17" t="s">
        <v>51</v>
      </c>
      <c r="J31" t="str">
        <f t="shared" si="1"/>
        <v>131</v>
      </c>
      <c r="L31" t="str">
        <f t="shared" si="2"/>
        <v>testingRule.AddTestStandardValue(new BoToVa.BusinessEntities.DatabaseEntities.TestStandardValue() { ParameterID = 600,  TeststandardValueID = 72, QuantityCode = "MASSFTE", QuantityID = 2725, ConditionCode = "dg", ConditionID = 1, ParameterCode = "", UnitCode = "ug/kg", UnitID = 131, Value = 140, TeststandardParameterCode = 15, IntroductionDate = DateTime.Parse("2012/12/17") });</v>
      </c>
    </row>
    <row r="32" spans="1:12" x14ac:dyDescent="0.25">
      <c r="A32">
        <v>28</v>
      </c>
      <c r="B32">
        <v>15</v>
      </c>
      <c r="C32" s="265">
        <v>2</v>
      </c>
      <c r="D32" s="252">
        <v>2725</v>
      </c>
      <c r="E32">
        <v>607</v>
      </c>
      <c r="F32" t="str">
        <f>INDEX('Aquo parameters'!$A$1:$H$5341,MATCH($E32,'Aquo parameters'!$E:$E,0),2)</f>
        <v>som dichloorbenzeen-isomeren</v>
      </c>
      <c r="G32" s="17" t="s">
        <v>39</v>
      </c>
      <c r="H32" t="str">
        <f t="shared" si="0"/>
        <v>1</v>
      </c>
      <c r="I32" s="266" t="s">
        <v>40</v>
      </c>
      <c r="J32" t="str">
        <f t="shared" si="1"/>
        <v>58</v>
      </c>
      <c r="L32" t="str">
        <f t="shared" si="2"/>
        <v>testingRule.AddTestStandardValue(new BoToVa.BusinessEntities.DatabaseEntities.TestStandardValue() { ParameterID = 607,  TeststandardValueID = 28, QuantityCode = "MASSFTE", QuantityID = 2725, ConditionCode = "dg", ConditionID = 1, ParameterCode = "", UnitCode = "mg/kg", UnitID = 58, Value = 2, TeststandardParameterCode = 15, IntroductionDate = DateTime.Parse("2012/12/17") });</v>
      </c>
    </row>
    <row r="33" spans="1:12" x14ac:dyDescent="0.25">
      <c r="A33">
        <v>1</v>
      </c>
      <c r="B33">
        <v>15</v>
      </c>
      <c r="C33" s="265">
        <v>0.2</v>
      </c>
      <c r="D33" s="252">
        <v>2725</v>
      </c>
      <c r="E33">
        <v>615</v>
      </c>
      <c r="F33" t="str">
        <f>INDEX('Aquo parameters'!$A$1:$H$5341,MATCH($E33,'Aquo parameters'!$E:$E,0),2)</f>
        <v>som 6 dichloorfenolen (Bbk, 1-1-2008)</v>
      </c>
      <c r="G33" s="17" t="s">
        <v>39</v>
      </c>
      <c r="H33" t="str">
        <f t="shared" si="0"/>
        <v>1</v>
      </c>
      <c r="I33" s="266" t="s">
        <v>40</v>
      </c>
      <c r="J33" t="str">
        <f t="shared" si="1"/>
        <v>58</v>
      </c>
      <c r="L33" t="str">
        <f t="shared" si="2"/>
        <v>testingRule.AddTestStandardValue(new BoToVa.BusinessEntities.DatabaseEntities.TestStandardValue() { ParameterID = 615,  TeststandardValueID = 1, QuantityCode = "MASSFTE", QuantityID = 2725, ConditionCode = "dg", ConditionID = 1, ParameterCode = "", UnitCode = "mg/kg", UnitID = 58, Value = 0,2, TeststandardParameterCode = 15, IntroductionDate = DateTime.Parse("2012/12/17") });</v>
      </c>
    </row>
    <row r="34" spans="1:12" x14ac:dyDescent="0.25">
      <c r="A34">
        <v>38</v>
      </c>
      <c r="B34">
        <v>15</v>
      </c>
      <c r="C34" s="8">
        <v>0.1</v>
      </c>
      <c r="D34" s="252">
        <v>2725</v>
      </c>
      <c r="E34">
        <v>619</v>
      </c>
      <c r="F34" t="str">
        <f>INDEX('Aquo parameters'!$A$1:$H$5341,MATCH($E34,'Aquo parameters'!$E:$E,0),2)</f>
        <v>dichloormethaan</v>
      </c>
      <c r="G34" s="17" t="s">
        <v>39</v>
      </c>
      <c r="H34" t="str">
        <f t="shared" ref="H34:H65" si="3">IF(G34 = "dg", "1", IF(G34 = "TEQdg", "5", IF(G34 = "Sndg", "4", "")))</f>
        <v>1</v>
      </c>
      <c r="I34" s="17" t="s">
        <v>40</v>
      </c>
      <c r="J34" t="str">
        <f t="shared" ref="J34:J65" si="4">IF(I34="mg/kg","58",IF(I34="ug/kg","131",IF(I34="ng/kg","77","--")))</f>
        <v>58</v>
      </c>
      <c r="L34" t="str">
        <f t="shared" si="2"/>
        <v>testingRule.AddTestStandardValue(new BoToVa.BusinessEntities.DatabaseEntities.TestStandardValue() { ParameterID = 619,  TeststandardValueID = 38, QuantityCode = "MASSFTE", QuantityID = 2725, ConditionCode = "dg", ConditionID = 1, ParameterCode = "", UnitCode = "mg/kg", UnitID = 58, Value = 0,1, TeststandardParameterCode = 15, IntroductionDate = DateTime.Parse("2012/12/17") });</v>
      </c>
    </row>
    <row r="35" spans="1:12" x14ac:dyDescent="0.25">
      <c r="A35">
        <v>76</v>
      </c>
      <c r="B35">
        <v>15</v>
      </c>
      <c r="C35" s="265">
        <v>0.8</v>
      </c>
      <c r="D35" s="252">
        <v>2725</v>
      </c>
      <c r="E35">
        <v>622</v>
      </c>
      <c r="F35" t="str">
        <f>INDEX('Aquo parameters'!$A$1:$H$5341,MATCH($E35,'Aquo parameters'!$E:$E,0),2)</f>
        <v>som 3 dichloorpropanen (som 1,1- en 1,2- en 1,3-)</v>
      </c>
      <c r="G35" s="17" t="s">
        <v>39</v>
      </c>
      <c r="H35" t="str">
        <f t="shared" si="3"/>
        <v>1</v>
      </c>
      <c r="I35" s="266" t="s">
        <v>40</v>
      </c>
      <c r="J35" t="str">
        <f t="shared" si="4"/>
        <v>58</v>
      </c>
      <c r="L35" t="str">
        <f t="shared" si="2"/>
        <v>testingRule.AddTestStandardValue(new BoToVa.BusinessEntities.DatabaseEntities.TestStandardValue() { ParameterID = 622,  TeststandardValueID = 76, QuantityCode = "MASSFTE", QuantityID = 2725, ConditionCode = "dg", ConditionID = 1, ParameterCode = "", UnitCode = "mg/kg", UnitID = 58, Value = 0,8, TeststandardParameterCode = 15, IntroductionDate = DateTime.Parse("2012/12/17") });</v>
      </c>
    </row>
    <row r="36" spans="1:12" x14ac:dyDescent="0.25">
      <c r="A36">
        <v>33</v>
      </c>
      <c r="B36">
        <v>15</v>
      </c>
      <c r="C36" s="265">
        <v>8</v>
      </c>
      <c r="D36" s="252">
        <v>2725</v>
      </c>
      <c r="E36">
        <v>639</v>
      </c>
      <c r="F36" t="str">
        <f>INDEX('Aquo parameters'!$A$1:$H$5341,MATCH($E36,'Aquo parameters'!$E:$E,0),2)</f>
        <v>diethyleenglycol</v>
      </c>
      <c r="G36" s="17" t="s">
        <v>39</v>
      </c>
      <c r="H36" t="str">
        <f t="shared" si="3"/>
        <v>1</v>
      </c>
      <c r="I36" s="266" t="s">
        <v>40</v>
      </c>
      <c r="J36" t="str">
        <f t="shared" si="4"/>
        <v>58</v>
      </c>
      <c r="L36" t="str">
        <f t="shared" si="2"/>
        <v>testingRule.AddTestStandardValue(new BoToVa.BusinessEntities.DatabaseEntities.TestStandardValue() { ParameterID = 639,  TeststandardValueID = 33, QuantityCode = "MASSFTE", QuantityID = 2725, ConditionCode = "dg", ConditionID = 1, ParameterCode = "", UnitCode = "mg/kg", UnitID = 58, Value = 8, TeststandardParameterCode = 15, IntroductionDate = DateTime.Parse("2012/12/17") });</v>
      </c>
    </row>
    <row r="37" spans="1:12" x14ac:dyDescent="0.25">
      <c r="A37">
        <v>73</v>
      </c>
      <c r="B37">
        <v>15</v>
      </c>
      <c r="C37" s="33">
        <v>90</v>
      </c>
      <c r="D37" s="252">
        <v>2725</v>
      </c>
      <c r="E37" s="18">
        <v>642</v>
      </c>
      <c r="F37" s="18" t="str">
        <f>INDEX('Aquo parameters'!$A$1:$H$5341,MATCH($E37,'Aquo parameters'!$E:$E,0),2)</f>
        <v>diethylftalaat</v>
      </c>
      <c r="G37" s="210" t="s">
        <v>39</v>
      </c>
      <c r="H37" s="18" t="str">
        <f t="shared" si="3"/>
        <v>1</v>
      </c>
      <c r="I37" s="210" t="s">
        <v>51</v>
      </c>
      <c r="J37" t="str">
        <f t="shared" si="4"/>
        <v>131</v>
      </c>
      <c r="L37" t="str">
        <f t="shared" si="2"/>
        <v>testingRule.AddTestStandardValue(new BoToVa.BusinessEntities.DatabaseEntities.TestStandardValue() { ParameterID = 642,  TeststandardValueID = 73, QuantityCode = "MASSFTE", QuantityID = 2725, ConditionCode = "dg", ConditionID = 1, ParameterCode = "", UnitCode = "ug/kg", UnitID = 131, Value = 90, TeststandardParameterCode = 15, IntroductionDate = DateTime.Parse("2012/12/17") });</v>
      </c>
    </row>
    <row r="38" spans="1:12" x14ac:dyDescent="0.25">
      <c r="A38">
        <v>64</v>
      </c>
      <c r="B38">
        <v>15</v>
      </c>
      <c r="C38" s="8">
        <v>140</v>
      </c>
      <c r="D38" s="252">
        <v>2725</v>
      </c>
      <c r="E38">
        <v>650</v>
      </c>
      <c r="F38" t="str">
        <f>INDEX('Aquo parameters'!$A$1:$H$5341,MATCH($E38,'Aquo parameters'!$E:$E,0),2)</f>
        <v>dihexylftalaat</v>
      </c>
      <c r="G38" s="17" t="s">
        <v>39</v>
      </c>
      <c r="H38" t="str">
        <f t="shared" si="3"/>
        <v>1</v>
      </c>
      <c r="I38" s="17" t="s">
        <v>51</v>
      </c>
      <c r="J38" t="str">
        <f t="shared" si="4"/>
        <v>131</v>
      </c>
      <c r="L38" t="str">
        <f t="shared" si="2"/>
        <v>testingRule.AddTestStandardValue(new BoToVa.BusinessEntities.DatabaseEntities.TestStandardValue() { ParameterID = 650,  TeststandardValueID = 64, QuantityCode = "MASSFTE", QuantityID = 2725, ConditionCode = "dg", ConditionID = 1, ParameterCode = "", UnitCode = "ug/kg", UnitID = 131, Value = 140, TeststandardParameterCode = 15, IntroductionDate = DateTime.Parse("2012/12/17") });</v>
      </c>
    </row>
    <row r="39" spans="1:12" x14ac:dyDescent="0.25">
      <c r="A39">
        <v>74</v>
      </c>
      <c r="B39">
        <v>15</v>
      </c>
      <c r="C39" s="8">
        <v>90</v>
      </c>
      <c r="D39" s="252">
        <v>2725</v>
      </c>
      <c r="E39">
        <v>661</v>
      </c>
      <c r="F39" t="str">
        <f>INDEX('Aquo parameters'!$A$1:$H$5341,MATCH($E39,'Aquo parameters'!$E:$E,0),2)</f>
        <v>dimethylftalaat</v>
      </c>
      <c r="G39" s="17" t="s">
        <v>39</v>
      </c>
      <c r="H39" t="str">
        <f t="shared" si="3"/>
        <v>1</v>
      </c>
      <c r="I39" s="17" t="s">
        <v>51</v>
      </c>
      <c r="J39" t="str">
        <f t="shared" si="4"/>
        <v>131</v>
      </c>
      <c r="L39" t="str">
        <f t="shared" si="2"/>
        <v>testingRule.AddTestStandardValue(new BoToVa.BusinessEntities.DatabaseEntities.TestStandardValue() { ParameterID = 661,  TeststandardValueID = 74, QuantityCode = "MASSFTE", QuantityID = 2725, ConditionCode = "dg", ConditionID = 1, ParameterCode = "", UnitCode = "ug/kg", UnitID = 131, Value = 90, TeststandardParameterCode = 15, IntroductionDate = DateTime.Parse("2012/12/17") });</v>
      </c>
    </row>
    <row r="40" spans="1:12" x14ac:dyDescent="0.25">
      <c r="A40">
        <v>17</v>
      </c>
      <c r="B40">
        <v>15</v>
      </c>
      <c r="C40" s="8">
        <v>2</v>
      </c>
      <c r="D40" s="252">
        <v>2725</v>
      </c>
      <c r="E40">
        <v>725</v>
      </c>
      <c r="F40" t="str">
        <f>INDEX('Aquo parameters'!$A$1:$H$5341,MATCH($E40,'Aquo parameters'!$E:$E,0),2)</f>
        <v>ethylacetaat</v>
      </c>
      <c r="G40" s="17" t="s">
        <v>39</v>
      </c>
      <c r="H40" t="str">
        <f t="shared" si="3"/>
        <v>1</v>
      </c>
      <c r="I40" s="17" t="s">
        <v>40</v>
      </c>
      <c r="J40" t="str">
        <f t="shared" si="4"/>
        <v>58</v>
      </c>
      <c r="L40" t="str">
        <f t="shared" si="2"/>
        <v>testingRule.AddTestStandardValue(new BoToVa.BusinessEntities.DatabaseEntities.TestStandardValue() { ParameterID = 725,  TeststandardValueID = 17, QuantityCode = "MASSFTE", QuantityID = 2725, ConditionCode = "dg", ConditionID = 1, ParameterCode = "", UnitCode = "mg/kg", UnitID = 58, Value = 2, TeststandardParameterCode = 15, IntroductionDate = DateTime.Parse("2012/12/17") });</v>
      </c>
    </row>
    <row r="41" spans="1:12" x14ac:dyDescent="0.25">
      <c r="A41">
        <v>4</v>
      </c>
      <c r="B41">
        <v>15</v>
      </c>
      <c r="C41" s="8">
        <v>0.2</v>
      </c>
      <c r="D41" s="252">
        <v>2725</v>
      </c>
      <c r="E41">
        <v>728</v>
      </c>
      <c r="F41" t="str">
        <f>INDEX('Aquo parameters'!$A$1:$H$5341,MATCH($E41,'Aquo parameters'!$E:$E,0),2)</f>
        <v>ethylbenzeen</v>
      </c>
      <c r="G41" s="17" t="s">
        <v>39</v>
      </c>
      <c r="H41" t="str">
        <f t="shared" si="3"/>
        <v>1</v>
      </c>
      <c r="I41" s="17" t="s">
        <v>40</v>
      </c>
      <c r="J41" t="str">
        <f t="shared" si="4"/>
        <v>58</v>
      </c>
      <c r="L41" t="str">
        <f t="shared" si="2"/>
        <v>testingRule.AddTestStandardValue(new BoToVa.BusinessEntities.DatabaseEntities.TestStandardValue() { ParameterID = 728,  TeststandardValueID = 4, QuantityCode = "MASSFTE", QuantityID = 2725, ConditionCode = "dg", ConditionID = 1, ParameterCode = "", UnitCode = "mg/kg", UnitID = 58, Value = 0,2, TeststandardParameterCode = 15, IntroductionDate = DateTime.Parse("2012/12/17") });</v>
      </c>
    </row>
    <row r="42" spans="1:12" x14ac:dyDescent="0.25">
      <c r="A42">
        <v>45</v>
      </c>
      <c r="B42">
        <v>15</v>
      </c>
      <c r="C42" s="265">
        <v>5</v>
      </c>
      <c r="D42" s="252">
        <v>2725</v>
      </c>
      <c r="E42">
        <v>732</v>
      </c>
      <c r="F42" t="str">
        <f>INDEX('Aquo parameters'!$A$1:$H$5341,MATCH($E42,'Aquo parameters'!$E:$E,0),2)</f>
        <v>glycol (monoethyleenglycol)</v>
      </c>
      <c r="G42" s="17" t="s">
        <v>39</v>
      </c>
      <c r="H42" t="str">
        <f t="shared" si="3"/>
        <v>1</v>
      </c>
      <c r="I42" s="266" t="s">
        <v>40</v>
      </c>
      <c r="J42" t="str">
        <f t="shared" si="4"/>
        <v>58</v>
      </c>
      <c r="L42" t="str">
        <f t="shared" si="2"/>
        <v>testingRule.AddTestStandardValue(new BoToVa.BusinessEntities.DatabaseEntities.TestStandardValue() { ParameterID = 732,  TeststandardValueID = 45, QuantityCode = "MASSFTE", QuantityID = 2725, ConditionCode = "dg", ConditionID = 1, ParameterCode = "", UnitCode = "mg/kg", UnitID = 58, Value = 5, TeststandardParameterCode = 15, IntroductionDate = DateTime.Parse("2012/12/17") });</v>
      </c>
    </row>
    <row r="43" spans="1:12" x14ac:dyDescent="0.25">
      <c r="A43">
        <v>10</v>
      </c>
      <c r="B43">
        <v>15</v>
      </c>
      <c r="C43" s="265">
        <v>0.25</v>
      </c>
      <c r="D43" s="252">
        <v>2725</v>
      </c>
      <c r="E43">
        <v>751</v>
      </c>
      <c r="F43" t="str">
        <f>INDEX('Aquo parameters'!$A$1:$H$5341,MATCH($E43,'Aquo parameters'!$E:$E,0),2)</f>
        <v>fenol</v>
      </c>
      <c r="G43" s="17" t="s">
        <v>39</v>
      </c>
      <c r="H43" t="str">
        <f t="shared" si="3"/>
        <v>1</v>
      </c>
      <c r="I43" s="266" t="s">
        <v>40</v>
      </c>
      <c r="J43" t="str">
        <f t="shared" si="4"/>
        <v>58</v>
      </c>
      <c r="L43" t="str">
        <f t="shared" si="2"/>
        <v>testingRule.AddTestStandardValue(new BoToVa.BusinessEntities.DatabaseEntities.TestStandardValue() { ParameterID = 751,  TeststandardValueID = 10, QuantityCode = "MASSFTE", QuantityID = 2725, ConditionCode = "dg", ConditionID = 1, ParameterCode = "", UnitCode = "mg/kg", UnitID = 58, Value = 0,25, TeststandardParameterCode = 15, IntroductionDate = DateTime.Parse("2012/12/17") });</v>
      </c>
    </row>
    <row r="44" spans="1:12" x14ac:dyDescent="0.25">
      <c r="A44">
        <v>7</v>
      </c>
      <c r="B44">
        <v>15</v>
      </c>
      <c r="C44" s="265">
        <v>0.1</v>
      </c>
      <c r="D44" s="252">
        <v>2725</v>
      </c>
      <c r="E44">
        <v>785</v>
      </c>
      <c r="F44" t="str">
        <f>INDEX('Aquo parameters'!$A$1:$H$5341,MATCH($E44,'Aquo parameters'!$E:$E,0),2)</f>
        <v>methanal (formaldehyde)</v>
      </c>
      <c r="G44" s="17" t="s">
        <v>39</v>
      </c>
      <c r="H44" t="str">
        <f t="shared" si="3"/>
        <v>1</v>
      </c>
      <c r="I44" s="266" t="s">
        <v>40</v>
      </c>
      <c r="J44" t="str">
        <f t="shared" si="4"/>
        <v>58</v>
      </c>
      <c r="L44" t="str">
        <f t="shared" si="2"/>
        <v>testingRule.AddTestStandardValue(new BoToVa.BusinessEntities.DatabaseEntities.TestStandardValue() { ParameterID = 785,  TeststandardValueID = 7, QuantityCode = "MASSFTE", QuantityID = 2725, ConditionCode = "dg", ConditionID = 1, ParameterCode = "", UnitCode = "mg/kg", UnitID = 58, Value = 0,1, TeststandardParameterCode = 15, IntroductionDate = DateTime.Parse("2012/12/17") });</v>
      </c>
    </row>
    <row r="45" spans="1:12" x14ac:dyDescent="0.25">
      <c r="A45">
        <v>55</v>
      </c>
      <c r="B45">
        <v>15</v>
      </c>
      <c r="C45" s="265">
        <v>0.45</v>
      </c>
      <c r="D45" s="252">
        <v>2725</v>
      </c>
      <c r="E45">
        <v>903</v>
      </c>
      <c r="F45" t="str">
        <f>INDEX('Aquo parameters'!$A$1:$H$5341,MATCH($E45,'Aquo parameters'!$E:$E,0),2)</f>
        <v>cumeen</v>
      </c>
      <c r="G45" s="17" t="s">
        <v>39</v>
      </c>
      <c r="H45" t="str">
        <f t="shared" si="3"/>
        <v>1</v>
      </c>
      <c r="I45" s="266" t="s">
        <v>40</v>
      </c>
      <c r="J45" t="str">
        <f t="shared" si="4"/>
        <v>58</v>
      </c>
      <c r="L45" t="str">
        <f t="shared" si="2"/>
        <v>testingRule.AddTestStandardValue(new BoToVa.BusinessEntities.DatabaseEntities.TestStandardValue() { ParameterID = 903,  TeststandardValueID = 55, QuantityCode = "MASSFTE", QuantityID = 2725, ConditionCode = "dg", ConditionID = 1, ParameterCode = "", UnitCode = "mg/kg", UnitID = 58, Value = 0,45, TeststandardParameterCode = 15, IntroductionDate = DateTime.Parse("2012/12/17") });</v>
      </c>
    </row>
    <row r="46" spans="1:12" x14ac:dyDescent="0.25">
      <c r="A46">
        <v>18</v>
      </c>
      <c r="B46">
        <v>15</v>
      </c>
      <c r="C46" s="8">
        <v>3</v>
      </c>
      <c r="D46" s="252">
        <v>2725</v>
      </c>
      <c r="E46">
        <v>1154</v>
      </c>
      <c r="F46" t="str">
        <f>INDEX('Aquo parameters'!$A$1:$H$5341,MATCH($E46,'Aquo parameters'!$E:$E,0),2)</f>
        <v>methanol</v>
      </c>
      <c r="G46" s="17" t="s">
        <v>39</v>
      </c>
      <c r="H46" t="str">
        <f t="shared" si="3"/>
        <v>1</v>
      </c>
      <c r="I46" s="17" t="s">
        <v>40</v>
      </c>
      <c r="J46" t="str">
        <f t="shared" si="4"/>
        <v>58</v>
      </c>
      <c r="L46" t="str">
        <f t="shared" si="2"/>
        <v>testingRule.AddTestStandardValue(new BoToVa.BusinessEntities.DatabaseEntities.TestStandardValue() { ParameterID = 1154,  TeststandardValueID = 18, QuantityCode = "MASSFTE", QuantityID = 2725, ConditionCode = "dg", ConditionID = 1, ParameterCode = "", UnitCode = "mg/kg", UnitID = 58, Value = 3, TeststandardParameterCode = 15, IntroductionDate = DateTime.Parse("2012/12/17") });</v>
      </c>
    </row>
    <row r="47" spans="1:12" x14ac:dyDescent="0.25">
      <c r="A47">
        <v>8</v>
      </c>
      <c r="B47">
        <v>15</v>
      </c>
      <c r="C47" s="8">
        <v>0.2</v>
      </c>
      <c r="D47" s="252">
        <v>2725</v>
      </c>
      <c r="E47">
        <v>1163</v>
      </c>
      <c r="F47" t="str">
        <f>INDEX('Aquo parameters'!$A$1:$H$5341,MATCH($E47,'Aquo parameters'!$E:$E,0),2)</f>
        <v>methyl-tertiair-butylether</v>
      </c>
      <c r="G47" s="17" t="s">
        <v>39</v>
      </c>
      <c r="H47" t="str">
        <f t="shared" si="3"/>
        <v>1</v>
      </c>
      <c r="I47" s="17" t="s">
        <v>40</v>
      </c>
      <c r="J47" t="str">
        <f t="shared" si="4"/>
        <v>58</v>
      </c>
      <c r="L47" t="str">
        <f t="shared" si="2"/>
        <v>testingRule.AddTestStandardValue(new BoToVa.BusinessEntities.DatabaseEntities.TestStandardValue() { ParameterID = 1163,  TeststandardValueID = 8, QuantityCode = "MASSFTE", QuantityID = 2725, ConditionCode = "dg", ConditionID = 1, ParameterCode = "", UnitCode = "mg/kg", UnitID = 58, Value = 0,2, TeststandardParameterCode = 15, IntroductionDate = DateTime.Parse("2012/12/17") });</v>
      </c>
    </row>
    <row r="48" spans="1:12" x14ac:dyDescent="0.25">
      <c r="A48">
        <v>44</v>
      </c>
      <c r="B48">
        <v>15</v>
      </c>
      <c r="C48" s="8">
        <v>2</v>
      </c>
      <c r="D48" s="252">
        <v>2725</v>
      </c>
      <c r="E48">
        <v>1171</v>
      </c>
      <c r="F48" t="str">
        <f>INDEX('Aquo parameters'!$A$1:$H$5341,MATCH($E48,'Aquo parameters'!$E:$E,0),2)</f>
        <v>2-butanon (MEK)</v>
      </c>
      <c r="G48" s="17" t="s">
        <v>39</v>
      </c>
      <c r="H48" t="str">
        <f t="shared" si="3"/>
        <v>1</v>
      </c>
      <c r="I48" s="17" t="s">
        <v>40</v>
      </c>
      <c r="J48" t="str">
        <f t="shared" si="4"/>
        <v>58</v>
      </c>
      <c r="L48" t="str">
        <f t="shared" si="2"/>
        <v>testingRule.AddTestStandardValue(new BoToVa.BusinessEntities.DatabaseEntities.TestStandardValue() { ParameterID = 1171,  TeststandardValueID = 44, QuantityCode = "MASSFTE", QuantityID = 2725, ConditionCode = "dg", ConditionID = 1, ParameterCode = "", UnitCode = "mg/kg", UnitID = 58, Value = 2, TeststandardParameterCode = 15, IntroductionDate = DateTime.Parse("2012/12/17") });</v>
      </c>
    </row>
    <row r="49" spans="1:12" x14ac:dyDescent="0.25">
      <c r="A49">
        <v>14</v>
      </c>
      <c r="B49">
        <v>15</v>
      </c>
      <c r="C49" s="8">
        <v>0.2</v>
      </c>
      <c r="D49" s="252">
        <v>2725</v>
      </c>
      <c r="E49">
        <v>1246</v>
      </c>
      <c r="F49" t="str">
        <f>INDEX('Aquo parameters'!$A$1:$H$5341,MATCH($E49,'Aquo parameters'!$E:$E,0),2)</f>
        <v>chloorbenzeen</v>
      </c>
      <c r="G49" s="17" t="s">
        <v>39</v>
      </c>
      <c r="H49" t="str">
        <f t="shared" si="3"/>
        <v>1</v>
      </c>
      <c r="I49" s="17" t="s">
        <v>40</v>
      </c>
      <c r="J49" t="str">
        <f t="shared" si="4"/>
        <v>58</v>
      </c>
      <c r="L49" t="str">
        <f t="shared" si="2"/>
        <v>testingRule.AddTestStandardValue(new BoToVa.BusinessEntities.DatabaseEntities.TestStandardValue() { ParameterID = 1246,  TeststandardValueID = 14, QuantityCode = "MASSFTE", QuantityID = 2725, ConditionCode = "dg", ConditionID = 1, ParameterCode = "", UnitCode = "mg/kg", UnitID = 58, Value = 0,2, TeststandardParameterCode = 15, IntroductionDate = DateTime.Parse("2012/12/17") });</v>
      </c>
    </row>
    <row r="50" spans="1:12" x14ac:dyDescent="0.25">
      <c r="A50">
        <v>26</v>
      </c>
      <c r="B50">
        <v>15</v>
      </c>
      <c r="C50" s="8">
        <v>45</v>
      </c>
      <c r="D50" s="252">
        <v>2725</v>
      </c>
      <c r="E50">
        <v>1248</v>
      </c>
      <c r="F50" t="str">
        <f>INDEX('Aquo parameters'!$A$1:$H$5341,MATCH($E50,'Aquo parameters'!$E:$E,0),2)</f>
        <v>som monochloorfenol-isomeren</v>
      </c>
      <c r="G50" s="17" t="s">
        <v>39</v>
      </c>
      <c r="H50" t="str">
        <f t="shared" si="3"/>
        <v>1</v>
      </c>
      <c r="I50" s="17" t="s">
        <v>51</v>
      </c>
      <c r="J50" t="str">
        <f t="shared" si="4"/>
        <v>131</v>
      </c>
      <c r="L50" t="str">
        <f t="shared" si="2"/>
        <v>testingRule.AddTestStandardValue(new BoToVa.BusinessEntities.DatabaseEntities.TestStandardValue() { ParameterID = 1248,  TeststandardValueID = 26, QuantityCode = "MASSFTE", QuantityID = 2725, ConditionCode = "dg", ConditionID = 1, ParameterCode = "", UnitCode = "ug/kg", UnitID = 131, Value = 45, TeststandardParameterCode = 15, IntroductionDate = DateTime.Parse("2012/12/17") });</v>
      </c>
    </row>
    <row r="51" spans="1:12" x14ac:dyDescent="0.25">
      <c r="A51">
        <v>23</v>
      </c>
      <c r="B51">
        <v>15</v>
      </c>
      <c r="C51" s="265">
        <v>0.15</v>
      </c>
      <c r="D51" s="252">
        <v>2725</v>
      </c>
      <c r="E51">
        <v>1385</v>
      </c>
      <c r="F51" t="str">
        <f>INDEX('Aquo parameters'!$A$1:$H$5341,MATCH($E51,'Aquo parameters'!$E:$E,0),2)</f>
        <v>pentachlooraniline</v>
      </c>
      <c r="G51" s="17" t="s">
        <v>39</v>
      </c>
      <c r="H51" t="str">
        <f t="shared" si="3"/>
        <v>1</v>
      </c>
      <c r="I51" s="266" t="s">
        <v>40</v>
      </c>
      <c r="J51" t="str">
        <f t="shared" si="4"/>
        <v>58</v>
      </c>
      <c r="L51" t="str">
        <f t="shared" si="2"/>
        <v>testingRule.AddTestStandardValue(new BoToVa.BusinessEntities.DatabaseEntities.TestStandardValue() { ParameterID = 1385,  TeststandardValueID = 23, QuantityCode = "MASSFTE", QuantityID = 2725, ConditionCode = "dg", ConditionID = 1, ParameterCode = "", UnitCode = "mg/kg", UnitID = 58, Value = 0,15, TeststandardParameterCode = 15, IntroductionDate = DateTime.Parse("2012/12/17") });</v>
      </c>
    </row>
    <row r="52" spans="1:12" x14ac:dyDescent="0.25">
      <c r="A52">
        <v>56</v>
      </c>
      <c r="B52">
        <v>15</v>
      </c>
      <c r="C52" s="265">
        <v>0.45</v>
      </c>
      <c r="D52" s="252">
        <v>2725</v>
      </c>
      <c r="E52">
        <v>1434</v>
      </c>
      <c r="F52" t="str">
        <f>INDEX('Aquo parameters'!$A$1:$H$5341,MATCH($E52,'Aquo parameters'!$E:$E,0),2)</f>
        <v>1-propylbenzeen</v>
      </c>
      <c r="G52" s="17" t="s">
        <v>39</v>
      </c>
      <c r="H52" t="str">
        <f t="shared" si="3"/>
        <v>1</v>
      </c>
      <c r="I52" s="266" t="s">
        <v>40</v>
      </c>
      <c r="J52" t="str">
        <f t="shared" si="4"/>
        <v>58</v>
      </c>
      <c r="L52" t="str">
        <f t="shared" si="2"/>
        <v>testingRule.AddTestStandardValue(new BoToVa.BusinessEntities.DatabaseEntities.TestStandardValue() { ParameterID = 1434,  TeststandardValueID = 56, QuantityCode = "MASSFTE", QuantityID = 2725, ConditionCode = "dg", ConditionID = 1, ParameterCode = "", UnitCode = "mg/kg", UnitID = 58, Value = 0,45, TeststandardParameterCode = 15, IntroductionDate = DateTime.Parse("2012/12/17") });</v>
      </c>
    </row>
    <row r="53" spans="1:12" x14ac:dyDescent="0.25">
      <c r="A53">
        <v>63</v>
      </c>
      <c r="B53">
        <v>15</v>
      </c>
      <c r="C53" s="8">
        <v>0.15</v>
      </c>
      <c r="D53" s="252">
        <v>2725</v>
      </c>
      <c r="E53">
        <v>1451</v>
      </c>
      <c r="F53" t="str">
        <f>INDEX('Aquo parameters'!$A$1:$H$5341,MATCH($E53,'Aquo parameters'!$E:$E,0),2)</f>
        <v>pyridine</v>
      </c>
      <c r="G53" s="17" t="s">
        <v>39</v>
      </c>
      <c r="H53" t="str">
        <f t="shared" si="3"/>
        <v>1</v>
      </c>
      <c r="I53" s="17" t="s">
        <v>40</v>
      </c>
      <c r="J53" t="str">
        <f t="shared" si="4"/>
        <v>58</v>
      </c>
      <c r="L53" t="str">
        <f t="shared" si="2"/>
        <v>testingRule.AddTestStandardValue(new BoToVa.BusinessEntities.DatabaseEntities.TestStandardValue() { ParameterID = 1451,  TeststandardValueID = 63, QuantityCode = "MASSFTE", QuantityID = 2725, ConditionCode = "dg", ConditionID = 1, ParameterCode = "", UnitCode = "mg/kg", UnitID = 58, Value = 0,15, TeststandardParameterCode = 15, IntroductionDate = DateTime.Parse("2012/12/17") });</v>
      </c>
    </row>
    <row r="54" spans="1:12" x14ac:dyDescent="0.25">
      <c r="A54">
        <v>31</v>
      </c>
      <c r="B54">
        <v>15</v>
      </c>
      <c r="C54" s="8">
        <v>0.25</v>
      </c>
      <c r="D54" s="252">
        <v>2725</v>
      </c>
      <c r="E54">
        <v>1503</v>
      </c>
      <c r="F54" t="str">
        <f>INDEX('Aquo parameters'!$A$1:$H$5341,MATCH($E54,'Aquo parameters'!$E:$E,0),2)</f>
        <v>styreen</v>
      </c>
      <c r="G54" s="17" t="s">
        <v>39</v>
      </c>
      <c r="H54" t="str">
        <f t="shared" si="3"/>
        <v>1</v>
      </c>
      <c r="I54" s="17" t="s">
        <v>40</v>
      </c>
      <c r="J54" t="str">
        <f t="shared" si="4"/>
        <v>58</v>
      </c>
      <c r="L54" t="str">
        <f t="shared" si="2"/>
        <v>testingRule.AddTestStandardValue(new BoToVa.BusinessEntities.DatabaseEntities.TestStandardValue() { ParameterID = 1503,  TeststandardValueID = 31, QuantityCode = "MASSFTE", QuantityID = 2725, ConditionCode = "dg", ConditionID = 1, ParameterCode = "", UnitCode = "mg/kg", UnitID = 58, Value = 0,25, TeststandardParameterCode = 15, IntroductionDate = DateTime.Parse("2012/12/17") });</v>
      </c>
    </row>
    <row r="55" spans="1:12" x14ac:dyDescent="0.25">
      <c r="A55">
        <v>27</v>
      </c>
      <c r="B55">
        <v>15</v>
      </c>
      <c r="C55" s="8">
        <v>9</v>
      </c>
      <c r="D55" s="252">
        <v>2725</v>
      </c>
      <c r="E55">
        <v>1533</v>
      </c>
      <c r="F55" t="str">
        <f>INDEX('Aquo parameters'!$A$1:$H$5341,MATCH($E55,'Aquo parameters'!$E:$E,0),2)</f>
        <v>som tetrachloorbenzeen-isomeren</v>
      </c>
      <c r="G55" s="17" t="s">
        <v>39</v>
      </c>
      <c r="H55" t="str">
        <f t="shared" si="3"/>
        <v>1</v>
      </c>
      <c r="I55" s="17" t="s">
        <v>51</v>
      </c>
      <c r="J55" t="str">
        <f t="shared" si="4"/>
        <v>131</v>
      </c>
      <c r="L55" t="str">
        <f t="shared" si="2"/>
        <v>testingRule.AddTestStandardValue(new BoToVa.BusinessEntities.DatabaseEntities.TestStandardValue() { ParameterID = 1533,  TeststandardValueID = 27, QuantityCode = "MASSFTE", QuantityID = 2725, ConditionCode = "dg", ConditionID = 1, ParameterCode = "", UnitCode = "ug/kg", UnitID = 131, Value = 9, TeststandardParameterCode = 15, IntroductionDate = DateTime.Parse("2012/12/17") });</v>
      </c>
    </row>
    <row r="56" spans="1:12" x14ac:dyDescent="0.25">
      <c r="A56">
        <v>29</v>
      </c>
      <c r="B56">
        <v>15</v>
      </c>
      <c r="C56" s="265">
        <v>0.15</v>
      </c>
      <c r="D56" s="252">
        <v>2725</v>
      </c>
      <c r="E56">
        <v>1536</v>
      </c>
      <c r="F56" t="str">
        <f>INDEX('Aquo parameters'!$A$1:$H$5341,MATCH($E56,'Aquo parameters'!$E:$E,0),2)</f>
        <v>tetrachlooretheen (per)</v>
      </c>
      <c r="G56" s="17" t="s">
        <v>39</v>
      </c>
      <c r="H56" t="str">
        <f t="shared" si="3"/>
        <v>1</v>
      </c>
      <c r="I56" s="266" t="s">
        <v>40</v>
      </c>
      <c r="J56" t="str">
        <f t="shared" si="4"/>
        <v>58</v>
      </c>
      <c r="L56" t="str">
        <f t="shared" si="2"/>
        <v>testingRule.AddTestStandardValue(new BoToVa.BusinessEntities.DatabaseEntities.TestStandardValue() { ParameterID = 1536,  TeststandardValueID = 29, QuantityCode = "MASSFTE", QuantityID = 2725, ConditionCode = "dg", ConditionID = 1, ParameterCode = "", UnitCode = "mg/kg", UnitID = 58, Value = 0,15, TeststandardParameterCode = 15, IntroductionDate = DateTime.Parse("2012/12/17") });</v>
      </c>
    </row>
    <row r="57" spans="1:12" x14ac:dyDescent="0.25">
      <c r="A57">
        <v>24</v>
      </c>
      <c r="B57">
        <v>15</v>
      </c>
      <c r="C57" s="8">
        <v>30</v>
      </c>
      <c r="D57" s="252">
        <v>2725</v>
      </c>
      <c r="E57">
        <v>1537</v>
      </c>
      <c r="F57" t="str">
        <f>INDEX('Aquo parameters'!$A$1:$H$5341,MATCH($E57,'Aquo parameters'!$E:$E,0),2)</f>
        <v>som tetrachloorfenol-isomeren</v>
      </c>
      <c r="G57" s="17" t="s">
        <v>39</v>
      </c>
      <c r="H57" t="str">
        <f t="shared" si="3"/>
        <v>1</v>
      </c>
      <c r="I57" s="17" t="s">
        <v>51</v>
      </c>
      <c r="J57" t="str">
        <f t="shared" si="4"/>
        <v>131</v>
      </c>
      <c r="L57" t="str">
        <f t="shared" si="2"/>
        <v>testingRule.AddTestStandardValue(new BoToVa.BusinessEntities.DatabaseEntities.TestStandardValue() { ParameterID = 1537,  TeststandardValueID = 24, QuantityCode = "MASSFTE", QuantityID = 2725, ConditionCode = "dg", ConditionID = 1, ParameterCode = "", UnitCode = "ug/kg", UnitID = 131, Value = 30, TeststandardParameterCode = 15, IntroductionDate = DateTime.Parse("2012/12/17") });</v>
      </c>
    </row>
    <row r="58" spans="1:12" x14ac:dyDescent="0.25">
      <c r="A58">
        <v>30</v>
      </c>
      <c r="B58">
        <v>15</v>
      </c>
      <c r="C58" s="265">
        <v>0.3</v>
      </c>
      <c r="D58" s="252">
        <v>2725</v>
      </c>
      <c r="E58">
        <v>1538</v>
      </c>
      <c r="F58" t="str">
        <f>INDEX('Aquo parameters'!$A$1:$H$5341,MATCH($E58,'Aquo parameters'!$E:$E,0),2)</f>
        <v>tetrachloormethaan (tetra)</v>
      </c>
      <c r="G58" s="17" t="s">
        <v>39</v>
      </c>
      <c r="H58" t="str">
        <f t="shared" si="3"/>
        <v>1</v>
      </c>
      <c r="I58" s="266" t="s">
        <v>40</v>
      </c>
      <c r="J58" t="str">
        <f t="shared" si="4"/>
        <v>58</v>
      </c>
      <c r="L58" t="str">
        <f t="shared" si="2"/>
        <v>testingRule.AddTestStandardValue(new BoToVa.BusinessEntities.DatabaseEntities.TestStandardValue() { ParameterID = 1538,  TeststandardValueID = 30, QuantityCode = "MASSFTE", QuantityID = 2725, ConditionCode = "dg", ConditionID = 1, ParameterCode = "", UnitCode = "mg/kg", UnitID = 58, Value = 0,3, TeststandardParameterCode = 15, IntroductionDate = DateTime.Parse("2012/12/17") });</v>
      </c>
    </row>
    <row r="59" spans="1:12" x14ac:dyDescent="0.25">
      <c r="A59">
        <v>48</v>
      </c>
      <c r="B59">
        <v>15</v>
      </c>
      <c r="C59" s="265">
        <v>0.45</v>
      </c>
      <c r="D59" s="252">
        <v>2725</v>
      </c>
      <c r="E59">
        <v>1544</v>
      </c>
      <c r="F59" t="str">
        <f>INDEX('Aquo parameters'!$A$1:$H$5341,MATCH($E59,'Aquo parameters'!$E:$E,0),2)</f>
        <v>tetrahydrofuraan</v>
      </c>
      <c r="G59" s="17" t="s">
        <v>39</v>
      </c>
      <c r="H59" t="str">
        <f t="shared" si="3"/>
        <v>1</v>
      </c>
      <c r="I59" s="266" t="s">
        <v>40</v>
      </c>
      <c r="J59" t="str">
        <f t="shared" si="4"/>
        <v>58</v>
      </c>
      <c r="L59" t="str">
        <f t="shared" si="2"/>
        <v>testingRule.AddTestStandardValue(new BoToVa.BusinessEntities.DatabaseEntities.TestStandardValue() { ParameterID = 1544,  TeststandardValueID = 48, QuantityCode = "MASSFTE", QuantityID = 2725, ConditionCode = "dg", ConditionID = 1, ParameterCode = "", UnitCode = "mg/kg", UnitID = 58, Value = 0,45, TeststandardParameterCode = 15, IntroductionDate = DateTime.Parse("2012/12/17") });</v>
      </c>
    </row>
    <row r="60" spans="1:12" x14ac:dyDescent="0.25">
      <c r="A60">
        <v>2</v>
      </c>
      <c r="B60">
        <v>15</v>
      </c>
      <c r="C60" s="265">
        <v>1.5</v>
      </c>
      <c r="D60" s="252">
        <v>2725</v>
      </c>
      <c r="E60">
        <v>1546</v>
      </c>
      <c r="F60" t="str">
        <f>INDEX('Aquo parameters'!$A$1:$H$5341,MATCH($E60,'Aquo parameters'!$E:$E,0),2)</f>
        <v>tetrahydrothiofeen</v>
      </c>
      <c r="G60" s="17" t="s">
        <v>39</v>
      </c>
      <c r="H60" t="str">
        <f t="shared" si="3"/>
        <v>1</v>
      </c>
      <c r="I60" s="266" t="s">
        <v>40</v>
      </c>
      <c r="J60" t="str">
        <f t="shared" si="4"/>
        <v>58</v>
      </c>
      <c r="L60" t="str">
        <f t="shared" si="2"/>
        <v>testingRule.AddTestStandardValue(new BoToVa.BusinessEntities.DatabaseEntities.TestStandardValue() { ParameterID = 1546,  TeststandardValueID = 2, QuantityCode = "MASSFTE", QuantityID = 2725, ConditionCode = "dg", ConditionID = 1, ParameterCode = "", UnitCode = "mg/kg", UnitID = 58, Value = 1,5, TeststandardParameterCode = 15, IntroductionDate = DateTime.Parse("2012/12/17") });</v>
      </c>
    </row>
    <row r="61" spans="1:12" x14ac:dyDescent="0.25">
      <c r="A61">
        <v>16</v>
      </c>
      <c r="B61">
        <v>15</v>
      </c>
      <c r="C61" s="8">
        <v>6</v>
      </c>
      <c r="D61" s="252">
        <v>2725</v>
      </c>
      <c r="E61">
        <v>1556</v>
      </c>
      <c r="F61" t="str">
        <f>INDEX('Aquo parameters'!$A$1:$H$5341,MATCH($E61,'Aquo parameters'!$E:$E,0),2)</f>
        <v>thiocyanaat (anion)</v>
      </c>
      <c r="G61" s="17" t="s">
        <v>39</v>
      </c>
      <c r="H61" t="str">
        <f t="shared" si="3"/>
        <v>1</v>
      </c>
      <c r="I61" s="17" t="s">
        <v>40</v>
      </c>
      <c r="J61" t="str">
        <f t="shared" si="4"/>
        <v>58</v>
      </c>
      <c r="L61" t="str">
        <f t="shared" si="2"/>
        <v>testingRule.AddTestStandardValue(new BoToVa.BusinessEntities.DatabaseEntities.TestStandardValue() { ParameterID = 1556,  TeststandardValueID = 16, QuantityCode = "MASSFTE", QuantityID = 2725, ConditionCode = "dg", ConditionID = 1, ParameterCode = "", UnitCode = "mg/kg", UnitID = 58, Value = 6, TeststandardParameterCode = 15, IntroductionDate = DateTime.Parse("2012/12/17") });</v>
      </c>
    </row>
    <row r="62" spans="1:12" x14ac:dyDescent="0.25">
      <c r="A62">
        <v>3</v>
      </c>
      <c r="B62">
        <v>15</v>
      </c>
      <c r="C62" s="8">
        <v>0.2</v>
      </c>
      <c r="D62" s="252">
        <v>2725</v>
      </c>
      <c r="E62">
        <v>1568</v>
      </c>
      <c r="F62" t="str">
        <f>INDEX('Aquo parameters'!$A$1:$H$5341,MATCH($E62,'Aquo parameters'!$E:$E,0),2)</f>
        <v>tolueen</v>
      </c>
      <c r="G62" s="17" t="s">
        <v>39</v>
      </c>
      <c r="H62" t="str">
        <f t="shared" si="3"/>
        <v>1</v>
      </c>
      <c r="I62" s="17" t="s">
        <v>40</v>
      </c>
      <c r="J62" t="str">
        <f t="shared" si="4"/>
        <v>58</v>
      </c>
      <c r="L62" t="str">
        <f t="shared" si="2"/>
        <v>testingRule.AddTestStandardValue(new BoToVa.BusinessEntities.DatabaseEntities.TestStandardValue() { ParameterID = 1568,  TeststandardValueID = 3, QuantityCode = "MASSFTE", QuantityID = 2725, ConditionCode = "dg", ConditionID = 1, ParameterCode = "", UnitCode = "mg/kg", UnitID = 58, Value = 0,2, TeststandardParameterCode = 15, IntroductionDate = DateTime.Parse("2012/12/17") });</v>
      </c>
    </row>
    <row r="63" spans="1:12" x14ac:dyDescent="0.25">
      <c r="A63">
        <v>20</v>
      </c>
      <c r="B63">
        <v>15</v>
      </c>
      <c r="C63" s="265">
        <v>0.2</v>
      </c>
      <c r="D63" s="252">
        <v>2725</v>
      </c>
      <c r="E63">
        <v>1590</v>
      </c>
      <c r="F63" t="str">
        <f>INDEX('Aquo parameters'!$A$1:$H$5341,MATCH($E63,'Aquo parameters'!$E:$E,0),2)</f>
        <v>tribroommethaan</v>
      </c>
      <c r="G63" s="17" t="s">
        <v>39</v>
      </c>
      <c r="H63" t="str">
        <f t="shared" si="3"/>
        <v>1</v>
      </c>
      <c r="I63" s="266" t="s">
        <v>40</v>
      </c>
      <c r="J63" t="str">
        <f t="shared" si="4"/>
        <v>58</v>
      </c>
      <c r="L63" t="str">
        <f t="shared" si="2"/>
        <v>testingRule.AddTestStandardValue(new BoToVa.BusinessEntities.DatabaseEntities.TestStandardValue() { ParameterID = 1590,  TeststandardValueID = 20, QuantityCode = "MASSFTE", QuantityID = 2725, ConditionCode = "dg", ConditionID = 1, ParameterCode = "", UnitCode = "mg/kg", UnitID = 58, Value = 0,2, TeststandardParameterCode = 15, IntroductionDate = DateTime.Parse("2012/12/17") });</v>
      </c>
    </row>
    <row r="64" spans="1:12" x14ac:dyDescent="0.25">
      <c r="A64">
        <v>13</v>
      </c>
      <c r="B64">
        <v>15</v>
      </c>
      <c r="C64" s="8">
        <v>15</v>
      </c>
      <c r="D64" s="252">
        <v>2725</v>
      </c>
      <c r="E64">
        <v>1595</v>
      </c>
      <c r="F64" t="str">
        <f>INDEX('Aquo parameters'!$A$1:$H$5341,MATCH($E64,'Aquo parameters'!$E:$E,0),2)</f>
        <v>som trichloorbenzenen (som 1,2,3- en 1,2,4- en 1,3,5-)</v>
      </c>
      <c r="G64" s="17" t="s">
        <v>39</v>
      </c>
      <c r="H64" t="str">
        <f t="shared" si="3"/>
        <v>1</v>
      </c>
      <c r="I64" s="17" t="s">
        <v>51</v>
      </c>
      <c r="J64" t="str">
        <f t="shared" si="4"/>
        <v>131</v>
      </c>
      <c r="L64" t="str">
        <f t="shared" si="2"/>
        <v>testingRule.AddTestStandardValue(new BoToVa.BusinessEntities.DatabaseEntities.TestStandardValue() { ParameterID = 1595,  TeststandardValueID = 13, QuantityCode = "MASSFTE", QuantityID = 2725, ConditionCode = "dg", ConditionID = 1, ParameterCode = "", UnitCode = "ug/kg", UnitID = 131, Value = 15, TeststandardParameterCode = 15, IntroductionDate = DateTime.Parse("2012/12/17") });</v>
      </c>
    </row>
    <row r="65" spans="1:12" x14ac:dyDescent="0.25">
      <c r="A65">
        <v>42</v>
      </c>
      <c r="B65">
        <v>15</v>
      </c>
      <c r="C65" s="265">
        <v>0.25</v>
      </c>
      <c r="D65" s="252">
        <v>2725</v>
      </c>
      <c r="E65">
        <v>1598</v>
      </c>
      <c r="F65" t="str">
        <f>INDEX('Aquo parameters'!$A$1:$H$5341,MATCH($E65,'Aquo parameters'!$E:$E,0),2)</f>
        <v>trichlooretheen (tri)</v>
      </c>
      <c r="G65" s="17" t="s">
        <v>39</v>
      </c>
      <c r="H65" t="str">
        <f t="shared" si="3"/>
        <v>1</v>
      </c>
      <c r="I65" s="266" t="s">
        <v>40</v>
      </c>
      <c r="J65" t="str">
        <f t="shared" si="4"/>
        <v>58</v>
      </c>
      <c r="L65" t="str">
        <f t="shared" si="2"/>
        <v>testingRule.AddTestStandardValue(new BoToVa.BusinessEntities.DatabaseEntities.TestStandardValue() { ParameterID = 1598,  TeststandardValueID = 42, QuantityCode = "MASSFTE", QuantityID = 2725, ConditionCode = "dg", ConditionID = 1, ParameterCode = "", UnitCode = "mg/kg", UnitID = 58, Value = 0,25, TeststandardParameterCode = 15, IntroductionDate = DateTime.Parse("2012/12/17") });</v>
      </c>
    </row>
    <row r="66" spans="1:12" x14ac:dyDescent="0.25">
      <c r="A66">
        <v>25</v>
      </c>
      <c r="B66">
        <v>15</v>
      </c>
      <c r="C66" s="8">
        <v>3</v>
      </c>
      <c r="D66" s="252">
        <v>2725</v>
      </c>
      <c r="E66">
        <v>1600</v>
      </c>
      <c r="F66" t="str">
        <f>INDEX('Aquo parameters'!$A$1:$H$5341,MATCH($E66,'Aquo parameters'!$E:$E,0),2)</f>
        <v>som trichloorfenol-isomeren</v>
      </c>
      <c r="G66" s="17" t="s">
        <v>39</v>
      </c>
      <c r="H66" t="str">
        <f t="shared" ref="H66:H78" si="5">IF(G66 = "dg", "1", IF(G66 = "TEQdg", "5", IF(G66 = "Sndg", "4", "")))</f>
        <v>1</v>
      </c>
      <c r="I66" s="17" t="s">
        <v>51</v>
      </c>
      <c r="J66" t="str">
        <f t="shared" ref="J66:J78" si="6">IF(I66="mg/kg","58",IF(I66="ug/kg","131",IF(I66="ng/kg","77","--")))</f>
        <v>131</v>
      </c>
      <c r="L66" t="str">
        <f t="shared" si="2"/>
        <v>testingRule.AddTestStandardValue(new BoToVa.BusinessEntities.DatabaseEntities.TestStandardValue() { ParameterID = 1600,  TeststandardValueID = 25, QuantityCode = "MASSFTE", QuantityID = 2725, ConditionCode = "dg", ConditionID = 1, ParameterCode = "", UnitCode = "ug/kg", UnitID = 131, Value = 3, TeststandardParameterCode = 15, IntroductionDate = DateTime.Parse("2012/12/17") });</v>
      </c>
    </row>
    <row r="67" spans="1:12" x14ac:dyDescent="0.25">
      <c r="A67">
        <v>15</v>
      </c>
      <c r="B67">
        <v>15</v>
      </c>
      <c r="C67" s="265">
        <v>0.1</v>
      </c>
      <c r="D67" s="252">
        <v>2725</v>
      </c>
      <c r="E67">
        <v>1654</v>
      </c>
      <c r="F67" t="str">
        <f>INDEX('Aquo parameters'!$A$1:$H$5341,MATCH($E67,'Aquo parameters'!$E:$E,0),2)</f>
        <v>chlooretheen (vinylchloride)</v>
      </c>
      <c r="G67" s="17" t="s">
        <v>39</v>
      </c>
      <c r="H67" t="str">
        <f t="shared" si="5"/>
        <v>1</v>
      </c>
      <c r="I67" s="266" t="s">
        <v>40</v>
      </c>
      <c r="J67" t="str">
        <f t="shared" si="6"/>
        <v>58</v>
      </c>
      <c r="L67" t="str">
        <f t="shared" ref="L67:L78" si="7">"testingRule.AddTestStandardValue(new BoToVa.BusinessEntities.DatabaseEntities.TestStandardValue() { ParameterID = "&amp; E67 &amp;",  TeststandardValueID = "&amp; A67 &amp;", QuantityCode = ""MASSFTE"", QuantityID = "&amp; D67 &amp;", ConditionCode = """&amp; G67 &amp;""", ConditionID = "&amp; H67 &amp;", ParameterCode = """", UnitCode = """&amp; I67 &amp;""", UnitID = "&amp; J67 &amp;", Value = "&amp; C67 &amp;", TeststandardParameterCode = "&amp; B67 &amp;", IntroductionDate = DateTime.Parse(""2012/12/17"") });"</f>
        <v>testingRule.AddTestStandardValue(new BoToVa.BusinessEntities.DatabaseEntities.TestStandardValue() { ParameterID = 1654,  TeststandardValueID = 15, QuantityCode = "MASSFTE", QuantityID = 2725, ConditionCode = "dg", ConditionID = 1, ParameterCode = "", UnitCode = "mg/kg", UnitID = 58, Value = 0,1, TeststandardParameterCode = 15, IntroductionDate = DateTime.Parse("2012/12/17") });</v>
      </c>
    </row>
    <row r="68" spans="1:12" x14ac:dyDescent="0.25">
      <c r="A68">
        <v>41</v>
      </c>
      <c r="B68">
        <v>15</v>
      </c>
      <c r="C68" s="8">
        <v>0.45</v>
      </c>
      <c r="D68" s="252">
        <v>2725</v>
      </c>
      <c r="E68">
        <v>1686</v>
      </c>
      <c r="F68" t="str">
        <f>INDEX('Aquo parameters'!$A$1:$H$5341,MATCH($E68,'Aquo parameters'!$E:$E,0),2)</f>
        <v>som xyleen-isomeren</v>
      </c>
      <c r="G68" s="17" t="s">
        <v>39</v>
      </c>
      <c r="H68" t="str">
        <f t="shared" si="5"/>
        <v>1</v>
      </c>
      <c r="I68" s="17" t="s">
        <v>40</v>
      </c>
      <c r="J68" t="str">
        <f t="shared" si="6"/>
        <v>58</v>
      </c>
      <c r="L68" t="str">
        <f t="shared" si="7"/>
        <v>testingRule.AddTestStandardValue(new BoToVa.BusinessEntities.DatabaseEntities.TestStandardValue() { ParameterID = 1686,  TeststandardValueID = 41, QuantityCode = "MASSFTE", QuantityID = 2725, ConditionCode = "dg", ConditionID = 1, ParameterCode = "", UnitCode = "mg/kg", UnitID = 58, Value = 0,45, TeststandardParameterCode = 15, IntroductionDate = DateTime.Parse("2012/12/17") });</v>
      </c>
    </row>
    <row r="69" spans="1:12" x14ac:dyDescent="0.25">
      <c r="A69">
        <v>34</v>
      </c>
      <c r="B69">
        <v>15</v>
      </c>
      <c r="C69" s="265">
        <v>0.25</v>
      </c>
      <c r="D69" s="252">
        <v>2725</v>
      </c>
      <c r="E69">
        <v>1711</v>
      </c>
      <c r="F69" t="str">
        <f>INDEX('Aquo parameters'!$A$1:$H$5341,MATCH($E69,'Aquo parameters'!$E:$E,0),2)</f>
        <v>trichloormethaan (chloroform)</v>
      </c>
      <c r="G69" s="17" t="s">
        <v>39</v>
      </c>
      <c r="H69" t="str">
        <f t="shared" si="5"/>
        <v>1</v>
      </c>
      <c r="I69" s="266" t="s">
        <v>40</v>
      </c>
      <c r="J69" t="str">
        <f t="shared" si="6"/>
        <v>58</v>
      </c>
      <c r="L69" t="str">
        <f t="shared" si="7"/>
        <v>testingRule.AddTestStandardValue(new BoToVa.BusinessEntities.DatabaseEntities.TestStandardValue() { ParameterID = 1711,  TeststandardValueID = 34, QuantityCode = "MASSFTE", QuantityID = 2725, ConditionCode = "dg", ConditionID = 1, ParameterCode = "", UnitCode = "mg/kg", UnitID = 58, Value = 0,25, TeststandardParameterCode = 15, IntroductionDate = DateTime.Parse("2012/12/17") });</v>
      </c>
    </row>
    <row r="70" spans="1:12" x14ac:dyDescent="0.25">
      <c r="A70">
        <v>71</v>
      </c>
      <c r="B70">
        <v>15</v>
      </c>
      <c r="C70" s="8">
        <v>65</v>
      </c>
      <c r="D70" s="252">
        <v>2725</v>
      </c>
      <c r="E70">
        <v>1712</v>
      </c>
      <c r="F70" t="str">
        <f>INDEX('Aquo parameters'!$A$1:$H$5341,MATCH($E70,'Aquo parameters'!$E:$E,0),2)</f>
        <v>tributyltin (kation)</v>
      </c>
      <c r="G70" s="17" t="s">
        <v>74</v>
      </c>
      <c r="H70" t="str">
        <f t="shared" si="5"/>
        <v>4</v>
      </c>
      <c r="I70" s="17" t="s">
        <v>51</v>
      </c>
      <c r="J70" t="str">
        <f t="shared" si="6"/>
        <v>131</v>
      </c>
      <c r="L70" t="str">
        <f t="shared" si="7"/>
        <v>testingRule.AddTestStandardValue(new BoToVa.BusinessEntities.DatabaseEntities.TestStandardValue() { ParameterID = 1712,  TeststandardValueID = 71, QuantityCode = "MASSFTE", QuantityID = 2725, ConditionCode = "Sndg", ConditionID = 4, ParameterCode = "", UnitCode = "ug/kg", UnitID = 131, Value = 65, TeststandardParameterCode = 15, IntroductionDate = DateTime.Parse("2012/12/17") });</v>
      </c>
    </row>
    <row r="71" spans="1:12" x14ac:dyDescent="0.25">
      <c r="A71">
        <v>40</v>
      </c>
      <c r="B71">
        <v>15</v>
      </c>
      <c r="C71" s="265">
        <v>0.35</v>
      </c>
      <c r="D71" s="252">
        <v>2725</v>
      </c>
      <c r="E71">
        <v>2159</v>
      </c>
      <c r="F71" t="str">
        <f>INDEX('Aquo parameters'!$A$1:$H$5341,MATCH($E71,'Aquo parameters'!$E:$E,0),2)</f>
        <v>dodecylbenzeen</v>
      </c>
      <c r="G71" s="17" t="s">
        <v>39</v>
      </c>
      <c r="H71" t="str">
        <f t="shared" si="5"/>
        <v>1</v>
      </c>
      <c r="I71" s="266" t="s">
        <v>40</v>
      </c>
      <c r="J71" t="str">
        <f t="shared" si="6"/>
        <v>58</v>
      </c>
      <c r="L71" t="str">
        <f t="shared" si="7"/>
        <v>testingRule.AddTestStandardValue(new BoToVa.BusinessEntities.DatabaseEntities.TestStandardValue() { ParameterID = 2159,  TeststandardValueID = 40, QuantityCode = "MASSFTE", QuantityID = 2725, ConditionCode = "dg", ConditionID = 1, ParameterCode = "", UnitCode = "mg/kg", UnitID = 58, Value = 0,35, TeststandardParameterCode = 15, IntroductionDate = DateTime.Parse("2012/12/17") });</v>
      </c>
    </row>
    <row r="72" spans="1:12" x14ac:dyDescent="0.25">
      <c r="A72">
        <v>59</v>
      </c>
      <c r="B72">
        <v>15</v>
      </c>
      <c r="C72" s="8">
        <v>55</v>
      </c>
      <c r="D72" s="252">
        <v>2725</v>
      </c>
      <c r="E72">
        <v>2160</v>
      </c>
      <c r="F72" t="str">
        <f>INDEX('Aquo parameters'!$A$1:$H$5341,MATCH($E72,'Aquo parameters'!$E:$E,0),2)</f>
        <v>som 29 dioxines (Bbk, 1-10-2010, als TEQ)</v>
      </c>
      <c r="G72" s="17" t="s">
        <v>75</v>
      </c>
      <c r="H72" t="str">
        <f t="shared" si="5"/>
        <v>5</v>
      </c>
      <c r="I72" s="17" t="s">
        <v>76</v>
      </c>
      <c r="J72" t="str">
        <f t="shared" si="6"/>
        <v>77</v>
      </c>
      <c r="L72" t="str">
        <f t="shared" si="7"/>
        <v>testingRule.AddTestStandardValue(new BoToVa.BusinessEntities.DatabaseEntities.TestStandardValue() { ParameterID = 2160,  TeststandardValueID = 59, QuantityCode = "MASSFTE", QuantityID = 2725, ConditionCode = "TEQdg", ConditionID = 5, ParameterCode = "", UnitCode = "ng/kg", UnitID = 77, Value = 55, TeststandardParameterCode = 15, IntroductionDate = DateTime.Parse("2012/12/17") });</v>
      </c>
    </row>
    <row r="73" spans="1:12" x14ac:dyDescent="0.25">
      <c r="A73">
        <v>58</v>
      </c>
      <c r="B73">
        <v>15</v>
      </c>
      <c r="C73" s="8">
        <v>90</v>
      </c>
      <c r="D73" s="252">
        <v>2725</v>
      </c>
      <c r="E73">
        <v>2244</v>
      </c>
      <c r="F73" t="str">
        <f>INDEX('Aquo parameters'!$A$1:$H$5341,MATCH($E73,'Aquo parameters'!$E:$E,0),2)</f>
        <v>som 14 organofosfor- en organostikstofbestrijdingsmiddelen</v>
      </c>
      <c r="G73" s="17" t="s">
        <v>39</v>
      </c>
      <c r="H73" t="str">
        <f t="shared" si="5"/>
        <v>1</v>
      </c>
      <c r="I73" s="17" t="s">
        <v>51</v>
      </c>
      <c r="J73" t="str">
        <f t="shared" si="6"/>
        <v>131</v>
      </c>
      <c r="L73" t="str">
        <f t="shared" si="7"/>
        <v>testingRule.AddTestStandardValue(new BoToVa.BusinessEntities.DatabaseEntities.TestStandardValue() { ParameterID = 2244,  TeststandardValueID = 58, QuantityCode = "MASSFTE", QuantityID = 2725, ConditionCode = "dg", ConditionID = 1, ParameterCode = "", UnitCode = "ug/kg", UnitID = 131, Value = 90, TeststandardParameterCode = 15, IntroductionDate = DateTime.Parse("2012/12/17") });</v>
      </c>
    </row>
    <row r="74" spans="1:12" x14ac:dyDescent="0.25">
      <c r="A74">
        <v>65</v>
      </c>
      <c r="B74">
        <v>15</v>
      </c>
      <c r="C74" s="8">
        <v>0.6</v>
      </c>
      <c r="D74" s="252">
        <v>2725</v>
      </c>
      <c r="E74">
        <v>2253</v>
      </c>
      <c r="F74" t="str">
        <f>INDEX('Aquo parameters'!$A$1:$H$5341,MATCH($E74,'Aquo parameters'!$E:$E,0),2)</f>
        <v>som 4-chloormethylfenol-isomeren</v>
      </c>
      <c r="G74" s="17" t="s">
        <v>39</v>
      </c>
      <c r="H74" t="str">
        <f t="shared" si="5"/>
        <v>1</v>
      </c>
      <c r="I74" s="17" t="s">
        <v>40</v>
      </c>
      <c r="J74" t="str">
        <f t="shared" si="6"/>
        <v>58</v>
      </c>
      <c r="L74" t="str">
        <f t="shared" si="7"/>
        <v>testingRule.AddTestStandardValue(new BoToVa.BusinessEntities.DatabaseEntities.TestStandardValue() { ParameterID = 2253,  TeststandardValueID = 65, QuantityCode = "MASSFTE", QuantityID = 2725, ConditionCode = "dg", ConditionID = 1, ParameterCode = "", UnitCode = "mg/kg", UnitID = 58, Value = 0,6, TeststandardParameterCode = 15, IntroductionDate = DateTime.Parse("2012/12/17") });</v>
      </c>
    </row>
    <row r="75" spans="1:12" x14ac:dyDescent="0.25">
      <c r="A75">
        <v>75</v>
      </c>
      <c r="B75">
        <v>15</v>
      </c>
      <c r="C75" s="265">
        <v>0.2</v>
      </c>
      <c r="D75" s="252">
        <v>2725</v>
      </c>
      <c r="E75">
        <v>2561</v>
      </c>
      <c r="F75" t="str">
        <f>INDEX('Aquo parameters'!$A$1:$H$5341,MATCH($E75,'Aquo parameters'!$E:$E,0),2)</f>
        <v>som monochlooraniline-isomeren</v>
      </c>
      <c r="G75" s="17" t="s">
        <v>39</v>
      </c>
      <c r="H75" t="str">
        <f t="shared" si="5"/>
        <v>1</v>
      </c>
      <c r="I75" s="266" t="s">
        <v>40</v>
      </c>
      <c r="J75" t="str">
        <f t="shared" si="6"/>
        <v>58</v>
      </c>
      <c r="L75" t="str">
        <f t="shared" si="7"/>
        <v>testingRule.AddTestStandardValue(new BoToVa.BusinessEntities.DatabaseEntities.TestStandardValue() { ParameterID = 2561,  TeststandardValueID = 75, QuantityCode = "MASSFTE", QuantityID = 2725, ConditionCode = "dg", ConditionID = 1, ParameterCode = "", UnitCode = "mg/kg", UnitID = 58, Value = 0,2, TeststandardParameterCode = 15, IntroductionDate = DateTime.Parse("2012/12/17") });</v>
      </c>
    </row>
    <row r="76" spans="1:12" x14ac:dyDescent="0.25">
      <c r="A76">
        <v>77</v>
      </c>
      <c r="B76">
        <v>15</v>
      </c>
      <c r="C76" s="8">
        <v>300</v>
      </c>
      <c r="D76" s="252">
        <v>2725</v>
      </c>
      <c r="E76">
        <v>2583</v>
      </c>
      <c r="F76" t="str">
        <f>INDEX('Aquo parameters'!$A$1:$H$5341,MATCH($E76,'Aquo parameters'!$E:$E,0),2)</f>
        <v>som 2 organotin verbindingen (tributyltin en trifenyltin)</v>
      </c>
      <c r="G76" s="17" t="s">
        <v>74</v>
      </c>
      <c r="H76" t="str">
        <f t="shared" si="5"/>
        <v>4</v>
      </c>
      <c r="I76" s="17" t="s">
        <v>51</v>
      </c>
      <c r="J76" t="str">
        <f t="shared" si="6"/>
        <v>131</v>
      </c>
      <c r="L76" t="str">
        <f t="shared" si="7"/>
        <v>testingRule.AddTestStandardValue(new BoToVa.BusinessEntities.DatabaseEntities.TestStandardValue() { ParameterID = 2583,  TeststandardValueID = 77, QuantityCode = "MASSFTE", QuantityID = 2725, ConditionCode = "Sndg", ConditionID = 4, ParameterCode = "", UnitCode = "ug/kg", UnitID = 131, Value = 300, TeststandardParameterCode = 15, IntroductionDate = DateTime.Parse("2012/12/17") });</v>
      </c>
    </row>
    <row r="77" spans="1:12" x14ac:dyDescent="0.25">
      <c r="A77">
        <v>57</v>
      </c>
      <c r="B77">
        <v>15</v>
      </c>
      <c r="C77" s="8">
        <v>5.5</v>
      </c>
      <c r="D77" s="252">
        <v>2725</v>
      </c>
      <c r="E77">
        <v>2595</v>
      </c>
      <c r="F77" t="str">
        <f>INDEX('Aquo parameters'!$A$1:$H$5341,MATCH($E77,'Aquo parameters'!$E:$E,0),2)</f>
        <v>cyanide-complex</v>
      </c>
      <c r="G77" s="17" t="s">
        <v>39</v>
      </c>
      <c r="H77" t="str">
        <f t="shared" si="5"/>
        <v>1</v>
      </c>
      <c r="I77" s="17" t="s">
        <v>40</v>
      </c>
      <c r="J77" t="str">
        <f t="shared" si="6"/>
        <v>58</v>
      </c>
      <c r="L77" t="str">
        <f t="shared" si="7"/>
        <v>testingRule.AddTestStandardValue(new BoToVa.BusinessEntities.DatabaseEntities.TestStandardValue() { ParameterID = 2595,  TeststandardValueID = 57, QuantityCode = "MASSFTE", QuantityID = 2725, ConditionCode = "dg", ConditionID = 1, ParameterCode = "", UnitCode = "mg/kg", UnitID = 58, Value = 5,5, TeststandardParameterCode = 15, IntroductionDate = DateTime.Parse("2012/12/17") });</v>
      </c>
    </row>
    <row r="78" spans="1:12" x14ac:dyDescent="0.25">
      <c r="A78">
        <v>39</v>
      </c>
      <c r="B78">
        <v>15</v>
      </c>
      <c r="C78" s="8">
        <v>2.5</v>
      </c>
      <c r="D78" s="252">
        <v>2725</v>
      </c>
      <c r="E78">
        <v>2719</v>
      </c>
      <c r="F78" t="str">
        <f>INDEX('Aquo parameters'!$A$1:$H$5341,MATCH($E78,'Aquo parameters'!$E:$E,0),2)</f>
        <v>som 16 aromatische oplosmiddelen (Bbk, 1-1-2008)</v>
      </c>
      <c r="G78" s="17" t="s">
        <v>39</v>
      </c>
      <c r="H78" t="str">
        <f t="shared" si="5"/>
        <v>1</v>
      </c>
      <c r="I78" s="17" t="s">
        <v>40</v>
      </c>
      <c r="J78" t="str">
        <f t="shared" si="6"/>
        <v>58</v>
      </c>
      <c r="L78" t="str">
        <f t="shared" si="7"/>
        <v>testingRule.AddTestStandardValue(new BoToVa.BusinessEntities.DatabaseEntities.TestStandardValue() { ParameterID = 2719,  TeststandardValueID = 39, QuantityCode = "MASSFTE", QuantityID = 2725, ConditionCode = "dg", ConditionID = 1, ParameterCode = "", UnitCode = "mg/kg", UnitID = 58, Value = 2,5, TeststandardParameterCode = 15, IntroductionDate = DateTime.Parse("2012/12/17") });</v>
      </c>
    </row>
    <row r="79" spans="1:12" x14ac:dyDescent="0.25">
      <c r="D79" s="286"/>
      <c r="G79" s="17"/>
      <c r="I79" s="17"/>
    </row>
    <row r="80" spans="1:12" x14ac:dyDescent="0.25">
      <c r="C80"/>
    </row>
  </sheetData>
  <phoneticPr fontId="14" type="noConversion"/>
  <pageMargins left="0.7" right="0.7" top="0.75" bottom="0.75" header="0.3" footer="0.3"/>
  <pageSetup paperSize="9" orientation="landscape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2">
    <tabColor rgb="FF92D050"/>
  </sheetPr>
  <dimension ref="A1:P218"/>
  <sheetViews>
    <sheetView zoomScale="70" zoomScaleNormal="70" zoomScalePageLayoutView="70" workbookViewId="0">
      <selection activeCell="P1" sqref="P1:P1048576"/>
    </sheetView>
  </sheetViews>
  <sheetFormatPr defaultColWidth="8.85546875" defaultRowHeight="15" x14ac:dyDescent="0.25"/>
  <cols>
    <col min="1" max="1" width="22.42578125" bestFit="1" customWidth="1"/>
    <col min="2" max="2" width="10.42578125" bestFit="1" customWidth="1"/>
    <col min="3" max="3" width="58" bestFit="1" customWidth="1"/>
    <col min="4" max="4" width="29.5703125" bestFit="1" customWidth="1"/>
    <col min="5" max="5" width="16.28515625" bestFit="1" customWidth="1"/>
    <col min="6" max="6" width="8.5703125" style="8" bestFit="1" customWidth="1"/>
    <col min="7" max="7" width="16.7109375" bestFit="1" customWidth="1"/>
    <col min="8" max="8" width="14.28515625" bestFit="1" customWidth="1"/>
    <col min="9" max="9" width="11.7109375" bestFit="1" customWidth="1"/>
    <col min="10" max="10" width="13.85546875" bestFit="1" customWidth="1"/>
    <col min="11" max="11" width="12.5703125" bestFit="1" customWidth="1"/>
    <col min="12" max="12" width="14.7109375" bestFit="1" customWidth="1"/>
    <col min="13" max="13" width="10.28515625" bestFit="1" customWidth="1"/>
    <col min="14" max="14" width="255.7109375" customWidth="1"/>
    <col min="15" max="15" width="110.28515625" bestFit="1" customWidth="1"/>
    <col min="16" max="16" width="38.42578125" bestFit="1" customWidth="1"/>
    <col min="17" max="17" width="8.85546875" customWidth="1"/>
  </cols>
  <sheetData>
    <row r="1" spans="1:16" s="71" customFormat="1" x14ac:dyDescent="0.25">
      <c r="A1" s="71" t="s">
        <v>78</v>
      </c>
      <c r="B1" s="71" t="s">
        <v>92</v>
      </c>
      <c r="C1" s="71" t="s">
        <v>93</v>
      </c>
      <c r="D1" s="71" t="s">
        <v>79</v>
      </c>
      <c r="E1" s="71" t="s">
        <v>94</v>
      </c>
      <c r="F1" s="141" t="s">
        <v>80</v>
      </c>
      <c r="G1" s="71" t="s">
        <v>84</v>
      </c>
      <c r="H1" s="71" t="s">
        <v>95</v>
      </c>
      <c r="I1" s="71" t="s">
        <v>86</v>
      </c>
      <c r="J1" s="71" t="s">
        <v>96</v>
      </c>
      <c r="K1" s="71" t="s">
        <v>23</v>
      </c>
      <c r="L1" s="71" t="s">
        <v>24</v>
      </c>
      <c r="M1" s="71" t="s">
        <v>88</v>
      </c>
      <c r="N1" s="71" t="s">
        <v>89</v>
      </c>
      <c r="O1" s="71" t="s">
        <v>90</v>
      </c>
      <c r="P1" s="71" t="s">
        <v>91</v>
      </c>
    </row>
    <row r="2" spans="1:16" x14ac:dyDescent="0.25">
      <c r="A2">
        <v>1</v>
      </c>
      <c r="B2">
        <v>4</v>
      </c>
      <c r="C2" t="str">
        <f>INDEX('Aquo parameters'!$A$1:$H$5341,MATCH($B2,'Aquo parameters'!$E:$E,0),2)</f>
        <v>1,1,1-trichloorethaan</v>
      </c>
      <c r="D2">
        <v>7</v>
      </c>
      <c r="E2" t="str">
        <f t="shared" ref="E2:E65" si="0">IF(D2 = 7, "Normwaarde A", IF(D2 = 8,"Normwaarde B",""))</f>
        <v>Normwaarde A</v>
      </c>
      <c r="F2" s="8">
        <v>0.25</v>
      </c>
      <c r="G2" s="17" t="s">
        <v>39</v>
      </c>
      <c r="H2" t="str">
        <f t="shared" ref="H2:H65" si="1">IF(G2 = "dg", "1", IF(G2 = "TEQdg", "5", IF(G2 = "Sndg", "4", IF(G2 = "C10C40dg", "93", "-1"))))</f>
        <v>1</v>
      </c>
      <c r="I2" s="17" t="s">
        <v>40</v>
      </c>
      <c r="J2" s="195" t="str">
        <f t="shared" ref="J2:J65" si="2">IF(I2="mg/kg","58",IF(I2="ug/kg","131",IF(I2="ng/kg","77","--")))</f>
        <v>58</v>
      </c>
      <c r="K2" s="195" t="s">
        <v>38</v>
      </c>
      <c r="L2" s="195" t="str">
        <f t="shared" ref="L2:L65" si="3">IF(K2 = "CONCTTE", "2720", IF(K2 = "MASSFTE", "2725", ""))</f>
        <v>2725</v>
      </c>
      <c r="N2" t="str">
        <f t="shared" ref="N2:N65" si="4" xml:space="preserve"> "testingRule.AddTestStandardValue(new BoToVa.BusinessEntities.DatabaseEntities.TestStandardValue() { ParameterID = " &amp; B2 &amp;", TeststandardValueID = " &amp; A2 &amp;", QuantityCode = """ &amp; K2 &amp;""",  QuantityID = " &amp; L2 &amp;", ConditionCode = """ &amp; G2 &amp; """, ConditionID = " &amp; H2 &amp; ", ParameterCode = """ &amp; """, UnitCode = """ &amp; I2 &amp; """, UnitID = " &amp; J2 &amp; ", Value = " &amp; F2 &amp; " , TeststandardParameterCode = " &amp; D2 &amp; ", IntroductionDate = DateTime.Parse(""2012/10/31"") });"</f>
        <v>testingRule.AddTestStandardValue(new BoToVa.BusinessEntities.DatabaseEntities.TestStandardValue() { ParameterID = 4, TeststandardValueID = 1, QuantityCode = "MASSFTE",  QuantityID = 2725, ConditionCode = "dg", ConditionID = 1, ParameterCode = "", UnitCode = "mg/kg", UnitID = 58, Value = 0,25 , TeststandardParameterCode = 7, IntroductionDate = DateTime.Parse("2012/10/31") });</v>
      </c>
      <c r="P2" s="14"/>
    </row>
    <row r="3" spans="1:16" x14ac:dyDescent="0.25">
      <c r="A3">
        <v>2</v>
      </c>
      <c r="B3">
        <v>4</v>
      </c>
      <c r="C3" t="str">
        <f>INDEX('Aquo parameters'!$A$1:$H$5341,MATCH($B3,'Aquo parameters'!$E:$E,0),2)</f>
        <v>1,1,1-trichloorethaan</v>
      </c>
      <c r="D3">
        <v>8</v>
      </c>
      <c r="E3" t="str">
        <f t="shared" si="0"/>
        <v>Normwaarde B</v>
      </c>
      <c r="F3" s="8">
        <v>0.25</v>
      </c>
      <c r="G3" s="17" t="s">
        <v>39</v>
      </c>
      <c r="H3" t="str">
        <f t="shared" si="1"/>
        <v>1</v>
      </c>
      <c r="I3" s="17" t="s">
        <v>40</v>
      </c>
      <c r="J3" s="195" t="str">
        <f t="shared" si="2"/>
        <v>58</v>
      </c>
      <c r="K3" s="195" t="s">
        <v>38</v>
      </c>
      <c r="L3" s="195" t="str">
        <f t="shared" si="3"/>
        <v>2725</v>
      </c>
      <c r="N3" t="str">
        <f t="shared" si="4"/>
        <v>testingRule.AddTestStandardValue(new BoToVa.BusinessEntities.DatabaseEntities.TestStandardValue() { ParameterID = 4, TeststandardValueID = 2, QuantityCode = "MASSFTE",  QuantityID = 2725, ConditionCode = "dg", ConditionID = 1, ParameterCode = "", UnitCode = "mg/kg", UnitID = 58, Value = 0,25 , TeststandardParameterCode = 8, IntroductionDate = DateTime.Parse("2012/10/31") });</v>
      </c>
      <c r="P3" s="13"/>
    </row>
    <row r="4" spans="1:16" x14ac:dyDescent="0.25">
      <c r="A4">
        <v>3</v>
      </c>
      <c r="B4">
        <v>6</v>
      </c>
      <c r="C4" t="str">
        <f>INDEX('Aquo parameters'!$A$1:$H$5341,MATCH($B4,'Aquo parameters'!$E:$E,0),2)</f>
        <v>1,1,2-trichloorethaan</v>
      </c>
      <c r="D4">
        <v>7</v>
      </c>
      <c r="E4" t="str">
        <f t="shared" si="0"/>
        <v>Normwaarde A</v>
      </c>
      <c r="F4" s="8">
        <v>0.3</v>
      </c>
      <c r="G4" s="17" t="s">
        <v>39</v>
      </c>
      <c r="H4" t="str">
        <f t="shared" si="1"/>
        <v>1</v>
      </c>
      <c r="I4" s="17" t="s">
        <v>40</v>
      </c>
      <c r="J4" s="195" t="str">
        <f t="shared" si="2"/>
        <v>58</v>
      </c>
      <c r="K4" s="195" t="s">
        <v>38</v>
      </c>
      <c r="L4" s="195" t="str">
        <f t="shared" si="3"/>
        <v>2725</v>
      </c>
      <c r="N4" t="str">
        <f t="shared" si="4"/>
        <v>testingRule.AddTestStandardValue(new BoToVa.BusinessEntities.DatabaseEntities.TestStandardValue() { ParameterID = 6, TeststandardValueID = 3, QuantityCode = "MASSFTE",  QuantityID = 2725, ConditionCode = "dg", ConditionID = 1, ParameterCode = "", UnitCode = "mg/kg", UnitID = 58, Value = 0,3 , TeststandardParameterCode = 7, IntroductionDate = DateTime.Parse("2012/10/31") });</v>
      </c>
      <c r="P4" s="14"/>
    </row>
    <row r="5" spans="1:16" x14ac:dyDescent="0.25">
      <c r="A5">
        <v>4</v>
      </c>
      <c r="B5">
        <v>6</v>
      </c>
      <c r="C5" t="str">
        <f>INDEX('Aquo parameters'!$A$1:$H$5341,MATCH($B5,'Aquo parameters'!$E:$E,0),2)</f>
        <v>1,1,2-trichloorethaan</v>
      </c>
      <c r="D5">
        <v>8</v>
      </c>
      <c r="E5" t="str">
        <f t="shared" si="0"/>
        <v>Normwaarde B</v>
      </c>
      <c r="F5" s="8">
        <v>0.3</v>
      </c>
      <c r="G5" s="17" t="s">
        <v>39</v>
      </c>
      <c r="H5" t="str">
        <f t="shared" si="1"/>
        <v>1</v>
      </c>
      <c r="I5" s="17" t="s">
        <v>40</v>
      </c>
      <c r="J5" s="195" t="str">
        <f t="shared" si="2"/>
        <v>58</v>
      </c>
      <c r="K5" s="195" t="s">
        <v>38</v>
      </c>
      <c r="L5" s="195" t="str">
        <f t="shared" si="3"/>
        <v>2725</v>
      </c>
      <c r="N5" t="str">
        <f t="shared" si="4"/>
        <v>testingRule.AddTestStandardValue(new BoToVa.BusinessEntities.DatabaseEntities.TestStandardValue() { ParameterID = 6, TeststandardValueID = 4, QuantityCode = "MASSFTE",  QuantityID = 2725, ConditionCode = "dg", ConditionID = 1, ParameterCode = "", UnitCode = "mg/kg", UnitID = 58, Value = 0,3 , TeststandardParameterCode = 8, IntroductionDate = DateTime.Parse("2012/10/31") });</v>
      </c>
      <c r="P5" s="13"/>
    </row>
    <row r="6" spans="1:16" x14ac:dyDescent="0.25">
      <c r="A6">
        <v>5</v>
      </c>
      <c r="B6">
        <v>8</v>
      </c>
      <c r="C6" t="str">
        <f>INDEX('Aquo parameters'!$A$1:$H$5341,MATCH($B6,'Aquo parameters'!$E:$E,0),2)</f>
        <v>1,1-dichloorethaan</v>
      </c>
      <c r="D6">
        <v>7</v>
      </c>
      <c r="E6" t="str">
        <f t="shared" si="0"/>
        <v>Normwaarde A</v>
      </c>
      <c r="F6" s="8">
        <v>0.2</v>
      </c>
      <c r="G6" s="17" t="s">
        <v>39</v>
      </c>
      <c r="H6" t="str">
        <f t="shared" si="1"/>
        <v>1</v>
      </c>
      <c r="I6" s="17" t="s">
        <v>40</v>
      </c>
      <c r="J6" s="195" t="str">
        <f t="shared" si="2"/>
        <v>58</v>
      </c>
      <c r="K6" s="195" t="s">
        <v>38</v>
      </c>
      <c r="L6" s="195" t="str">
        <f t="shared" si="3"/>
        <v>2725</v>
      </c>
      <c r="N6" t="str">
        <f t="shared" si="4"/>
        <v>testingRule.AddTestStandardValue(new BoToVa.BusinessEntities.DatabaseEntities.TestStandardValue() { ParameterID = 8, TeststandardValueID = 5, QuantityCode = "MASSFTE",  QuantityID = 2725, ConditionCode = "dg", ConditionID = 1, ParameterCode = "", UnitCode = "mg/kg", UnitID = 58, Value = 0,2 , TeststandardParameterCode = 7, IntroductionDate = DateTime.Parse("2012/10/31") });</v>
      </c>
      <c r="P6" s="14"/>
    </row>
    <row r="7" spans="1:16" x14ac:dyDescent="0.25">
      <c r="A7">
        <v>6</v>
      </c>
      <c r="B7">
        <v>8</v>
      </c>
      <c r="C7" t="str">
        <f>INDEX('Aquo parameters'!$A$1:$H$5341,MATCH($B7,'Aquo parameters'!$E:$E,0),2)</f>
        <v>1,1-dichloorethaan</v>
      </c>
      <c r="D7">
        <v>8</v>
      </c>
      <c r="E7" t="str">
        <f t="shared" si="0"/>
        <v>Normwaarde B</v>
      </c>
      <c r="F7" s="8">
        <v>0.2</v>
      </c>
      <c r="G7" s="17" t="s">
        <v>39</v>
      </c>
      <c r="H7" t="str">
        <f t="shared" si="1"/>
        <v>1</v>
      </c>
      <c r="I7" s="17" t="s">
        <v>40</v>
      </c>
      <c r="J7" s="195" t="str">
        <f t="shared" si="2"/>
        <v>58</v>
      </c>
      <c r="K7" s="195" t="s">
        <v>38</v>
      </c>
      <c r="L7" s="195" t="str">
        <f t="shared" si="3"/>
        <v>2725</v>
      </c>
      <c r="N7" t="str">
        <f t="shared" si="4"/>
        <v>testingRule.AddTestStandardValue(new BoToVa.BusinessEntities.DatabaseEntities.TestStandardValue() { ParameterID = 8, TeststandardValueID = 6, QuantityCode = "MASSFTE",  QuantityID = 2725, ConditionCode = "dg", ConditionID = 1, ParameterCode = "", UnitCode = "mg/kg", UnitID = 58, Value = 0,2 , TeststandardParameterCode = 8, IntroductionDate = DateTime.Parse("2012/10/31") });</v>
      </c>
      <c r="P7" s="13"/>
    </row>
    <row r="8" spans="1:16" x14ac:dyDescent="0.25">
      <c r="A8">
        <v>7</v>
      </c>
      <c r="B8">
        <v>9</v>
      </c>
      <c r="C8" t="str">
        <f>INDEX('Aquo parameters'!$A$1:$H$5341,MATCH($B8,'Aquo parameters'!$E:$E,0),2)</f>
        <v>1,1-dichlooretheen</v>
      </c>
      <c r="D8">
        <v>7</v>
      </c>
      <c r="E8" t="str">
        <f t="shared" si="0"/>
        <v>Normwaarde A</v>
      </c>
      <c r="F8" s="265">
        <v>0.3</v>
      </c>
      <c r="G8" s="17" t="s">
        <v>39</v>
      </c>
      <c r="H8" t="str">
        <f t="shared" si="1"/>
        <v>1</v>
      </c>
      <c r="I8" s="266" t="s">
        <v>40</v>
      </c>
      <c r="J8" s="195" t="str">
        <f t="shared" si="2"/>
        <v>58</v>
      </c>
      <c r="K8" s="195" t="s">
        <v>38</v>
      </c>
      <c r="L8" s="195" t="str">
        <f t="shared" si="3"/>
        <v>2725</v>
      </c>
      <c r="N8" t="str">
        <f t="shared" si="4"/>
        <v>testingRule.AddTestStandardValue(new BoToVa.BusinessEntities.DatabaseEntities.TestStandardValue() { ParameterID = 9, TeststandardValueID = 7, QuantityCode = "MASSFTE",  QuantityID = 2725, ConditionCode = "dg", ConditionID = 1, ParameterCode = "", UnitCode = "mg/kg", UnitID = 58, Value = 0,3 , TeststandardParameterCode = 7, IntroductionDate = DateTime.Parse("2012/10/31") });</v>
      </c>
      <c r="P8" s="14"/>
    </row>
    <row r="9" spans="1:16" x14ac:dyDescent="0.25">
      <c r="A9">
        <v>8</v>
      </c>
      <c r="B9">
        <v>9</v>
      </c>
      <c r="C9" t="str">
        <f>INDEX('Aquo parameters'!$A$1:$H$5341,MATCH($B9,'Aquo parameters'!$E:$E,0),2)</f>
        <v>1,1-dichlooretheen</v>
      </c>
      <c r="D9">
        <v>8</v>
      </c>
      <c r="E9" t="str">
        <f t="shared" si="0"/>
        <v>Normwaarde B</v>
      </c>
      <c r="F9" s="265">
        <v>0.3</v>
      </c>
      <c r="G9" s="17" t="s">
        <v>39</v>
      </c>
      <c r="H9" t="str">
        <f t="shared" si="1"/>
        <v>1</v>
      </c>
      <c r="I9" s="266" t="s">
        <v>40</v>
      </c>
      <c r="J9" s="195" t="str">
        <f t="shared" si="2"/>
        <v>58</v>
      </c>
      <c r="K9" s="195" t="s">
        <v>38</v>
      </c>
      <c r="L9" s="195" t="str">
        <f t="shared" si="3"/>
        <v>2725</v>
      </c>
      <c r="N9" t="str">
        <f t="shared" si="4"/>
        <v>testingRule.AddTestStandardValue(new BoToVa.BusinessEntities.DatabaseEntities.TestStandardValue() { ParameterID = 9, TeststandardValueID = 8, QuantityCode = "MASSFTE",  QuantityID = 2725, ConditionCode = "dg", ConditionID = 1, ParameterCode = "", UnitCode = "mg/kg", UnitID = 58, Value = 0,3 , TeststandardParameterCode = 8, IntroductionDate = DateTime.Parse("2012/10/31") });</v>
      </c>
      <c r="P9" s="13"/>
    </row>
    <row r="10" spans="1:16" x14ac:dyDescent="0.25">
      <c r="A10">
        <v>9</v>
      </c>
      <c r="B10">
        <v>29</v>
      </c>
      <c r="C10" t="str">
        <f>INDEX('Aquo parameters'!$A$1:$H$5341,MATCH($B10,'Aquo parameters'!$E:$E,0),2)</f>
        <v>1,2,3-trimethylbenzeen</v>
      </c>
      <c r="D10">
        <v>7</v>
      </c>
      <c r="E10" t="str">
        <f t="shared" si="0"/>
        <v>Normwaarde A</v>
      </c>
      <c r="F10" s="265">
        <v>0.45</v>
      </c>
      <c r="G10" s="17" t="s">
        <v>39</v>
      </c>
      <c r="H10" t="str">
        <f t="shared" si="1"/>
        <v>1</v>
      </c>
      <c r="I10" s="266" t="s">
        <v>40</v>
      </c>
      <c r="J10" s="195" t="str">
        <f t="shared" si="2"/>
        <v>58</v>
      </c>
      <c r="K10" s="195" t="s">
        <v>38</v>
      </c>
      <c r="L10" s="195" t="str">
        <f t="shared" si="3"/>
        <v>2725</v>
      </c>
      <c r="N10" t="str">
        <f t="shared" si="4"/>
        <v>testingRule.AddTestStandardValue(new BoToVa.BusinessEntities.DatabaseEntities.TestStandardValue() { ParameterID = 29, TeststandardValueID = 9, QuantityCode = "MASSFTE",  QuantityID = 2725, ConditionCode = "dg", ConditionID = 1, ParameterCode = "", UnitCode = "mg/kg", UnitID = 58, Value = 0,45 , TeststandardParameterCode = 7, IntroductionDate = DateTime.Parse("2012/10/31") });</v>
      </c>
      <c r="P10" s="14"/>
    </row>
    <row r="11" spans="1:16" x14ac:dyDescent="0.25">
      <c r="A11">
        <v>10</v>
      </c>
      <c r="B11">
        <v>29</v>
      </c>
      <c r="C11" t="str">
        <f>INDEX('Aquo parameters'!$A$1:$H$5341,MATCH($B11,'Aquo parameters'!$E:$E,0),2)</f>
        <v>1,2,3-trimethylbenzeen</v>
      </c>
      <c r="D11">
        <v>8</v>
      </c>
      <c r="E11" t="str">
        <f t="shared" si="0"/>
        <v>Normwaarde B</v>
      </c>
      <c r="F11" s="265">
        <v>0.45</v>
      </c>
      <c r="G11" s="17" t="s">
        <v>39</v>
      </c>
      <c r="H11" t="str">
        <f t="shared" si="1"/>
        <v>1</v>
      </c>
      <c r="I11" s="266" t="s">
        <v>40</v>
      </c>
      <c r="J11" s="195" t="str">
        <f t="shared" si="2"/>
        <v>58</v>
      </c>
      <c r="K11" s="195" t="s">
        <v>38</v>
      </c>
      <c r="L11" s="195" t="str">
        <f t="shared" si="3"/>
        <v>2725</v>
      </c>
      <c r="N11" t="str">
        <f t="shared" si="4"/>
        <v>testingRule.AddTestStandardValue(new BoToVa.BusinessEntities.DatabaseEntities.TestStandardValue() { ParameterID = 29, TeststandardValueID = 10, QuantityCode = "MASSFTE",  QuantityID = 2725, ConditionCode = "dg", ConditionID = 1, ParameterCode = "", UnitCode = "mg/kg", UnitID = 58, Value = 0,45 , TeststandardParameterCode = 8, IntroductionDate = DateTime.Parse("2012/10/31") });</v>
      </c>
      <c r="O11" s="5"/>
      <c r="P11" s="13"/>
    </row>
    <row r="12" spans="1:16" x14ac:dyDescent="0.25">
      <c r="A12">
        <v>11</v>
      </c>
      <c r="B12">
        <v>33</v>
      </c>
      <c r="C12" t="str">
        <f>INDEX('Aquo parameters'!$A$1:$H$5341,MATCH($B12,'Aquo parameters'!$E:$E,0),2)</f>
        <v>1,2,4-trimethylbenzeen</v>
      </c>
      <c r="D12">
        <v>7</v>
      </c>
      <c r="E12" t="str">
        <f t="shared" si="0"/>
        <v>Normwaarde A</v>
      </c>
      <c r="F12" s="265">
        <v>0.45</v>
      </c>
      <c r="G12" s="17" t="s">
        <v>39</v>
      </c>
      <c r="H12" t="str">
        <f t="shared" si="1"/>
        <v>1</v>
      </c>
      <c r="I12" s="266" t="s">
        <v>40</v>
      </c>
      <c r="J12" s="195" t="str">
        <f t="shared" si="2"/>
        <v>58</v>
      </c>
      <c r="K12" s="195" t="s">
        <v>38</v>
      </c>
      <c r="L12" s="195" t="str">
        <f t="shared" si="3"/>
        <v>2725</v>
      </c>
      <c r="N12" t="str">
        <f t="shared" si="4"/>
        <v>testingRule.AddTestStandardValue(new BoToVa.BusinessEntities.DatabaseEntities.TestStandardValue() { ParameterID = 33, TeststandardValueID = 11, QuantityCode = "MASSFTE",  QuantityID = 2725, ConditionCode = "dg", ConditionID = 1, ParameterCode = "", UnitCode = "mg/kg", UnitID = 58, Value = 0,45 , TeststandardParameterCode = 7, IntroductionDate = DateTime.Parse("2012/10/31") });</v>
      </c>
      <c r="P12" s="14"/>
    </row>
    <row r="13" spans="1:16" x14ac:dyDescent="0.25">
      <c r="A13">
        <v>12</v>
      </c>
      <c r="B13">
        <v>33</v>
      </c>
      <c r="C13" t="str">
        <f>INDEX('Aquo parameters'!$A$1:$H$5341,MATCH($B13,'Aquo parameters'!$E:$E,0),2)</f>
        <v>1,2,4-trimethylbenzeen</v>
      </c>
      <c r="D13">
        <v>8</v>
      </c>
      <c r="E13" t="str">
        <f t="shared" si="0"/>
        <v>Normwaarde B</v>
      </c>
      <c r="F13" s="265">
        <v>0.45</v>
      </c>
      <c r="G13" s="17" t="s">
        <v>39</v>
      </c>
      <c r="H13" t="str">
        <f t="shared" si="1"/>
        <v>1</v>
      </c>
      <c r="I13" s="266" t="s">
        <v>40</v>
      </c>
      <c r="J13" s="195" t="str">
        <f t="shared" si="2"/>
        <v>58</v>
      </c>
      <c r="K13" s="195" t="s">
        <v>38</v>
      </c>
      <c r="L13" s="195" t="str">
        <f t="shared" si="3"/>
        <v>2725</v>
      </c>
      <c r="N13" t="str">
        <f t="shared" si="4"/>
        <v>testingRule.AddTestStandardValue(new BoToVa.BusinessEntities.DatabaseEntities.TestStandardValue() { ParameterID = 33, TeststandardValueID = 12, QuantityCode = "MASSFTE",  QuantityID = 2725, ConditionCode = "dg", ConditionID = 1, ParameterCode = "", UnitCode = "mg/kg", UnitID = 58, Value = 0,45 , TeststandardParameterCode = 8, IntroductionDate = DateTime.Parse("2012/10/31") });</v>
      </c>
      <c r="O13" s="5"/>
      <c r="P13" s="13"/>
    </row>
    <row r="14" spans="1:16" x14ac:dyDescent="0.25">
      <c r="A14">
        <v>13</v>
      </c>
      <c r="B14">
        <v>36</v>
      </c>
      <c r="C14" t="str">
        <f>INDEX('Aquo parameters'!$A$1:$H$5341,MATCH($B14,'Aquo parameters'!$E:$E,0),2)</f>
        <v>1,2-dichloorethaan</v>
      </c>
      <c r="D14">
        <v>7</v>
      </c>
      <c r="E14" t="str">
        <f t="shared" si="0"/>
        <v>Normwaarde A</v>
      </c>
      <c r="F14" s="8">
        <v>0.4</v>
      </c>
      <c r="G14" s="17" t="s">
        <v>39</v>
      </c>
      <c r="H14" t="str">
        <f t="shared" si="1"/>
        <v>1</v>
      </c>
      <c r="I14" s="17" t="s">
        <v>40</v>
      </c>
      <c r="J14" s="195" t="str">
        <f t="shared" si="2"/>
        <v>58</v>
      </c>
      <c r="K14" s="195" t="s">
        <v>38</v>
      </c>
      <c r="L14" s="195" t="str">
        <f t="shared" si="3"/>
        <v>2725</v>
      </c>
      <c r="N14" t="str">
        <f t="shared" si="4"/>
        <v>testingRule.AddTestStandardValue(new BoToVa.BusinessEntities.DatabaseEntities.TestStandardValue() { ParameterID = 36, TeststandardValueID = 13, QuantityCode = "MASSFTE",  QuantityID = 2725, ConditionCode = "dg", ConditionID = 1, ParameterCode = "", UnitCode = "mg/kg", UnitID = 58, Value = 0,4 , TeststandardParameterCode = 7, IntroductionDate = DateTime.Parse("2012/10/31") });</v>
      </c>
      <c r="P14" s="14"/>
    </row>
    <row r="15" spans="1:16" x14ac:dyDescent="0.25">
      <c r="A15">
        <v>14</v>
      </c>
      <c r="B15">
        <v>36</v>
      </c>
      <c r="C15" t="str">
        <f>INDEX('Aquo parameters'!$A$1:$H$5341,MATCH($B15,'Aquo parameters'!$E:$E,0),2)</f>
        <v>1,2-dichloorethaan</v>
      </c>
      <c r="D15">
        <v>8</v>
      </c>
      <c r="E15" t="str">
        <f t="shared" si="0"/>
        <v>Normwaarde B</v>
      </c>
      <c r="F15" s="8">
        <v>0.2</v>
      </c>
      <c r="G15" s="17" t="s">
        <v>39</v>
      </c>
      <c r="H15" t="str">
        <f t="shared" si="1"/>
        <v>1</v>
      </c>
      <c r="I15" s="17" t="s">
        <v>40</v>
      </c>
      <c r="J15" s="195" t="str">
        <f t="shared" si="2"/>
        <v>58</v>
      </c>
      <c r="K15" s="195" t="s">
        <v>38</v>
      </c>
      <c r="L15" s="195" t="str">
        <f t="shared" si="3"/>
        <v>2725</v>
      </c>
      <c r="N15" t="str">
        <f t="shared" si="4"/>
        <v>testingRule.AddTestStandardValue(new BoToVa.BusinessEntities.DatabaseEntities.TestStandardValue() { ParameterID = 36, TeststandardValueID = 14, QuantityCode = "MASSFTE",  QuantityID = 2725, ConditionCode = "dg", ConditionID = 1, ParameterCode = "", UnitCode = "mg/kg", UnitID = 58, Value = 0,2 , TeststandardParameterCode = 8, IntroductionDate = DateTime.Parse("2012/10/31") });</v>
      </c>
      <c r="P15" s="13"/>
    </row>
    <row r="16" spans="1:16" x14ac:dyDescent="0.25">
      <c r="A16">
        <v>15</v>
      </c>
      <c r="B16">
        <v>45</v>
      </c>
      <c r="C16" t="str">
        <f>INDEX('Aquo parameters'!$A$1:$H$5341,MATCH($B16,'Aquo parameters'!$E:$E,0),2)</f>
        <v>1,3,5-trimethylbenzeen</v>
      </c>
      <c r="D16">
        <v>7</v>
      </c>
      <c r="E16" t="str">
        <f t="shared" si="0"/>
        <v>Normwaarde A</v>
      </c>
      <c r="F16" s="265">
        <v>0.45</v>
      </c>
      <c r="G16" s="17" t="s">
        <v>39</v>
      </c>
      <c r="H16" t="str">
        <f t="shared" si="1"/>
        <v>1</v>
      </c>
      <c r="I16" s="266" t="s">
        <v>40</v>
      </c>
      <c r="J16" s="195" t="str">
        <f t="shared" si="2"/>
        <v>58</v>
      </c>
      <c r="K16" s="195" t="s">
        <v>38</v>
      </c>
      <c r="L16" s="195" t="str">
        <f t="shared" si="3"/>
        <v>2725</v>
      </c>
      <c r="N16" t="str">
        <f t="shared" si="4"/>
        <v>testingRule.AddTestStandardValue(new BoToVa.BusinessEntities.DatabaseEntities.TestStandardValue() { ParameterID = 45, TeststandardValueID = 15, QuantityCode = "MASSFTE",  QuantityID = 2725, ConditionCode = "dg", ConditionID = 1, ParameterCode = "", UnitCode = "mg/kg", UnitID = 58, Value = 0,45 , TeststandardParameterCode = 7, IntroductionDate = DateTime.Parse("2012/10/31") });</v>
      </c>
      <c r="P16" s="14"/>
    </row>
    <row r="17" spans="1:16" x14ac:dyDescent="0.25">
      <c r="A17">
        <v>16</v>
      </c>
      <c r="B17">
        <v>45</v>
      </c>
      <c r="C17" t="str">
        <f>INDEX('Aquo parameters'!$A$1:$H$5341,MATCH($B17,'Aquo parameters'!$E:$E,0),2)</f>
        <v>1,3,5-trimethylbenzeen</v>
      </c>
      <c r="D17">
        <v>8</v>
      </c>
      <c r="E17" t="str">
        <f t="shared" si="0"/>
        <v>Normwaarde B</v>
      </c>
      <c r="F17" s="265">
        <v>0.45</v>
      </c>
      <c r="G17" s="17" t="s">
        <v>39</v>
      </c>
      <c r="H17" t="str">
        <f t="shared" si="1"/>
        <v>1</v>
      </c>
      <c r="I17" s="266" t="s">
        <v>40</v>
      </c>
      <c r="J17" s="195" t="str">
        <f t="shared" si="2"/>
        <v>58</v>
      </c>
      <c r="K17" s="195" t="s">
        <v>38</v>
      </c>
      <c r="L17" s="195" t="str">
        <f t="shared" si="3"/>
        <v>2725</v>
      </c>
      <c r="N17" t="str">
        <f t="shared" si="4"/>
        <v>testingRule.AddTestStandardValue(new BoToVa.BusinessEntities.DatabaseEntities.TestStandardValue() { ParameterID = 45, TeststandardValueID = 16, QuantityCode = "MASSFTE",  QuantityID = 2725, ConditionCode = "dg", ConditionID = 1, ParameterCode = "", UnitCode = "mg/kg", UnitID = 58, Value = 0,45 , TeststandardParameterCode = 8, IntroductionDate = DateTime.Parse("2012/10/31") });</v>
      </c>
      <c r="O17" s="5"/>
      <c r="P17" s="13"/>
    </row>
    <row r="18" spans="1:16" x14ac:dyDescent="0.25">
      <c r="A18">
        <v>19</v>
      </c>
      <c r="B18">
        <v>154</v>
      </c>
      <c r="C18" t="str">
        <f>INDEX('Aquo parameters'!$A$1:$H$5341,MATCH($B18,'Aquo parameters'!$E:$E,0),2)</f>
        <v>2-ethyltolueen</v>
      </c>
      <c r="D18">
        <v>7</v>
      </c>
      <c r="E18" t="str">
        <f t="shared" si="0"/>
        <v>Normwaarde A</v>
      </c>
      <c r="F18" s="265">
        <v>0.45</v>
      </c>
      <c r="G18" s="17" t="s">
        <v>39</v>
      </c>
      <c r="H18" t="str">
        <f t="shared" si="1"/>
        <v>1</v>
      </c>
      <c r="I18" s="266" t="s">
        <v>40</v>
      </c>
      <c r="J18" s="195" t="str">
        <f t="shared" si="2"/>
        <v>58</v>
      </c>
      <c r="K18" s="195" t="s">
        <v>38</v>
      </c>
      <c r="L18" s="195" t="str">
        <f t="shared" si="3"/>
        <v>2725</v>
      </c>
      <c r="N18" t="str">
        <f t="shared" si="4"/>
        <v>testingRule.AddTestStandardValue(new BoToVa.BusinessEntities.DatabaseEntities.TestStandardValue() { ParameterID = 154, TeststandardValueID = 19, QuantityCode = "MASSFTE",  QuantityID = 2725, ConditionCode = "dg", ConditionID = 1, ParameterCode = "", UnitCode = "mg/kg", UnitID = 58, Value = 0,45 , TeststandardParameterCode = 7, IntroductionDate = DateTime.Parse("2012/10/31") });</v>
      </c>
      <c r="P18" s="14"/>
    </row>
    <row r="19" spans="1:16" x14ac:dyDescent="0.25">
      <c r="A19">
        <v>20</v>
      </c>
      <c r="B19">
        <v>154</v>
      </c>
      <c r="C19" t="str">
        <f>INDEX('Aquo parameters'!$A$1:$H$5341,MATCH($B19,'Aquo parameters'!$E:$E,0),2)</f>
        <v>2-ethyltolueen</v>
      </c>
      <c r="D19">
        <v>8</v>
      </c>
      <c r="E19" t="str">
        <f t="shared" si="0"/>
        <v>Normwaarde B</v>
      </c>
      <c r="F19" s="265">
        <v>0.45</v>
      </c>
      <c r="G19" s="17" t="s">
        <v>39</v>
      </c>
      <c r="H19" t="str">
        <f t="shared" si="1"/>
        <v>1</v>
      </c>
      <c r="I19" s="266" t="s">
        <v>40</v>
      </c>
      <c r="J19" s="195" t="str">
        <f t="shared" si="2"/>
        <v>58</v>
      </c>
      <c r="K19" s="195" t="s">
        <v>38</v>
      </c>
      <c r="L19" s="195" t="str">
        <f t="shared" si="3"/>
        <v>2725</v>
      </c>
      <c r="N19" t="str">
        <f t="shared" si="4"/>
        <v>testingRule.AddTestStandardValue(new BoToVa.BusinessEntities.DatabaseEntities.TestStandardValue() { ParameterID = 154, TeststandardValueID = 20, QuantityCode = "MASSFTE",  QuantityID = 2725, ConditionCode = "dg", ConditionID = 1, ParameterCode = "", UnitCode = "mg/kg", UnitID = 58, Value = 0,45 , TeststandardParameterCode = 8, IntroductionDate = DateTime.Parse("2012/10/31") });</v>
      </c>
      <c r="O19" s="5"/>
      <c r="P19" s="13"/>
    </row>
    <row r="20" spans="1:16" x14ac:dyDescent="0.25">
      <c r="A20">
        <v>21</v>
      </c>
      <c r="B20">
        <v>174</v>
      </c>
      <c r="C20" t="str">
        <f>INDEX('Aquo parameters'!$A$1:$H$5341,MATCH($B20,'Aquo parameters'!$E:$E,0),2)</f>
        <v>2-propanol</v>
      </c>
      <c r="D20">
        <v>7</v>
      </c>
      <c r="E20" t="str">
        <f t="shared" si="0"/>
        <v>Normwaarde A</v>
      </c>
      <c r="F20" s="8">
        <v>0.75</v>
      </c>
      <c r="G20" s="17" t="s">
        <v>39</v>
      </c>
      <c r="H20" t="str">
        <f t="shared" si="1"/>
        <v>1</v>
      </c>
      <c r="I20" s="17" t="s">
        <v>40</v>
      </c>
      <c r="J20" s="195" t="str">
        <f t="shared" si="2"/>
        <v>58</v>
      </c>
      <c r="K20" s="195" t="s">
        <v>38</v>
      </c>
      <c r="L20" s="195" t="str">
        <f t="shared" si="3"/>
        <v>2725</v>
      </c>
      <c r="N20" t="str">
        <f t="shared" si="4"/>
        <v>testingRule.AddTestStandardValue(new BoToVa.BusinessEntities.DatabaseEntities.TestStandardValue() { ParameterID = 174, TeststandardValueID = 21, QuantityCode = "MASSFTE",  QuantityID = 2725, ConditionCode = "dg", ConditionID = 1, ParameterCode = "", UnitCode = "mg/kg", UnitID = 58, Value = 0,75 , TeststandardParameterCode = 7, IntroductionDate = DateTime.Parse("2012/10/31") });</v>
      </c>
      <c r="P20" s="14"/>
    </row>
    <row r="21" spans="1:16" x14ac:dyDescent="0.25">
      <c r="A21">
        <v>22</v>
      </c>
      <c r="B21">
        <v>174</v>
      </c>
      <c r="C21" t="str">
        <f>INDEX('Aquo parameters'!$A$1:$H$5341,MATCH($B21,'Aquo parameters'!$E:$E,0),2)</f>
        <v>2-propanol</v>
      </c>
      <c r="D21">
        <v>8</v>
      </c>
      <c r="E21" t="str">
        <f t="shared" si="0"/>
        <v>Normwaarde B</v>
      </c>
      <c r="F21" s="8">
        <v>0.75</v>
      </c>
      <c r="G21" s="17" t="s">
        <v>39</v>
      </c>
      <c r="H21" t="str">
        <f t="shared" si="1"/>
        <v>1</v>
      </c>
      <c r="I21" s="17" t="s">
        <v>40</v>
      </c>
      <c r="J21" s="195" t="str">
        <f t="shared" si="2"/>
        <v>58</v>
      </c>
      <c r="K21" s="195" t="s">
        <v>38</v>
      </c>
      <c r="L21" s="195" t="str">
        <f t="shared" si="3"/>
        <v>2725</v>
      </c>
      <c r="N21" t="str">
        <f t="shared" si="4"/>
        <v>testingRule.AddTestStandardValue(new BoToVa.BusinessEntities.DatabaseEntities.TestStandardValue() { ParameterID = 174, TeststandardValueID = 22, QuantityCode = "MASSFTE",  QuantityID = 2725, ConditionCode = "dg", ConditionID = 1, ParameterCode = "", UnitCode = "mg/kg", UnitID = 58, Value = 0,75 , TeststandardParameterCode = 8, IntroductionDate = DateTime.Parse("2012/10/31") });</v>
      </c>
      <c r="P21" s="13"/>
    </row>
    <row r="22" spans="1:16" x14ac:dyDescent="0.25">
      <c r="A22">
        <v>25</v>
      </c>
      <c r="B22">
        <v>202</v>
      </c>
      <c r="C22" t="str">
        <f>INDEX('Aquo parameters'!$A$1:$H$5341,MATCH($B22,'Aquo parameters'!$E:$E,0),2)</f>
        <v>3-ethyltolueen</v>
      </c>
      <c r="D22">
        <v>7</v>
      </c>
      <c r="E22" t="str">
        <f t="shared" si="0"/>
        <v>Normwaarde A</v>
      </c>
      <c r="F22" s="265">
        <v>0.45</v>
      </c>
      <c r="G22" s="17" t="s">
        <v>39</v>
      </c>
      <c r="H22" t="str">
        <f t="shared" si="1"/>
        <v>1</v>
      </c>
      <c r="I22" s="266" t="s">
        <v>40</v>
      </c>
      <c r="J22" s="195" t="str">
        <f t="shared" si="2"/>
        <v>58</v>
      </c>
      <c r="K22" s="195" t="s">
        <v>38</v>
      </c>
      <c r="L22" s="195" t="str">
        <f t="shared" si="3"/>
        <v>2725</v>
      </c>
      <c r="N22" t="str">
        <f t="shared" si="4"/>
        <v>testingRule.AddTestStandardValue(new BoToVa.BusinessEntities.DatabaseEntities.TestStandardValue() { ParameterID = 202, TeststandardValueID = 25, QuantityCode = "MASSFTE",  QuantityID = 2725, ConditionCode = "dg", ConditionID = 1, ParameterCode = "", UnitCode = "mg/kg", UnitID = 58, Value = 0,45 , TeststandardParameterCode = 7, IntroductionDate = DateTime.Parse("2012/10/31") });</v>
      </c>
      <c r="P22" s="14"/>
    </row>
    <row r="23" spans="1:16" x14ac:dyDescent="0.25">
      <c r="A23">
        <v>26</v>
      </c>
      <c r="B23">
        <v>202</v>
      </c>
      <c r="C23" t="str">
        <f>INDEX('Aquo parameters'!$A$1:$H$5341,MATCH($B23,'Aquo parameters'!$E:$E,0),2)</f>
        <v>3-ethyltolueen</v>
      </c>
      <c r="D23">
        <v>8</v>
      </c>
      <c r="E23" t="str">
        <f t="shared" si="0"/>
        <v>Normwaarde B</v>
      </c>
      <c r="F23" s="265">
        <v>0.45</v>
      </c>
      <c r="G23" s="17" t="s">
        <v>39</v>
      </c>
      <c r="H23" t="str">
        <f t="shared" si="1"/>
        <v>1</v>
      </c>
      <c r="I23" s="266" t="s">
        <v>40</v>
      </c>
      <c r="J23" s="195" t="str">
        <f t="shared" si="2"/>
        <v>58</v>
      </c>
      <c r="K23" s="195" t="s">
        <v>38</v>
      </c>
      <c r="L23" s="195" t="str">
        <f t="shared" si="3"/>
        <v>2725</v>
      </c>
      <c r="N23" t="str">
        <f t="shared" si="4"/>
        <v>testingRule.AddTestStandardValue(new BoToVa.BusinessEntities.DatabaseEntities.TestStandardValue() { ParameterID = 202, TeststandardValueID = 26, QuantityCode = "MASSFTE",  QuantityID = 2725, ConditionCode = "dg", ConditionID = 1, ParameterCode = "", UnitCode = "mg/kg", UnitID = 58, Value = 0,45 , TeststandardParameterCode = 8, IntroductionDate = DateTime.Parse("2012/10/31") });</v>
      </c>
      <c r="O23" s="5"/>
      <c r="P23" s="13"/>
    </row>
    <row r="24" spans="1:16" x14ac:dyDescent="0.25">
      <c r="A24">
        <v>115</v>
      </c>
      <c r="B24">
        <v>225</v>
      </c>
      <c r="C24" t="str">
        <f>INDEX('Aquo parameters'!$A$1:$H$5341,MATCH($B24,'Aquo parameters'!$E:$E,0),2)</f>
        <v>2-methyl-4-chloorfenoxyazijnzuur</v>
      </c>
      <c r="D24">
        <v>7</v>
      </c>
      <c r="E24" t="str">
        <f t="shared" si="0"/>
        <v>Normwaarde A</v>
      </c>
      <c r="F24" s="8">
        <v>0.55000000000000004</v>
      </c>
      <c r="G24" s="17" t="s">
        <v>39</v>
      </c>
      <c r="H24" t="str">
        <f t="shared" si="1"/>
        <v>1</v>
      </c>
      <c r="I24" s="17" t="s">
        <v>40</v>
      </c>
      <c r="J24" s="195" t="str">
        <f t="shared" si="2"/>
        <v>58</v>
      </c>
      <c r="K24" s="195" t="s">
        <v>38</v>
      </c>
      <c r="L24" s="195" t="str">
        <f t="shared" si="3"/>
        <v>2725</v>
      </c>
      <c r="N24" t="str">
        <f t="shared" si="4"/>
        <v>testingRule.AddTestStandardValue(new BoToVa.BusinessEntities.DatabaseEntities.TestStandardValue() { ParameterID = 225, TeststandardValueID = 115, QuantityCode = "MASSFTE",  QuantityID = 2725, ConditionCode = "dg", ConditionID = 1, ParameterCode = "", UnitCode = "mg/kg", UnitID = 58, Value = 0,55 , TeststandardParameterCode = 7, IntroductionDate = DateTime.Parse("2012/10/31") });</v>
      </c>
      <c r="P24" s="13"/>
    </row>
    <row r="25" spans="1:16" x14ac:dyDescent="0.25">
      <c r="A25">
        <v>116</v>
      </c>
      <c r="B25">
        <v>225</v>
      </c>
      <c r="C25" t="str">
        <f>INDEX('Aquo parameters'!$A$1:$H$5341,MATCH($B25,'Aquo parameters'!$E:$E,0),2)</f>
        <v>2-methyl-4-chloorfenoxyazijnzuur</v>
      </c>
      <c r="D25">
        <v>8</v>
      </c>
      <c r="E25" t="str">
        <f t="shared" si="0"/>
        <v>Normwaarde B</v>
      </c>
      <c r="F25" s="8">
        <v>0.55000000000000004</v>
      </c>
      <c r="G25" s="17" t="s">
        <v>39</v>
      </c>
      <c r="H25" t="str">
        <f t="shared" si="1"/>
        <v>1</v>
      </c>
      <c r="I25" s="17" t="s">
        <v>40</v>
      </c>
      <c r="J25" s="195" t="str">
        <f t="shared" si="2"/>
        <v>58</v>
      </c>
      <c r="K25" s="195" t="s">
        <v>38</v>
      </c>
      <c r="L25" s="195" t="str">
        <f t="shared" si="3"/>
        <v>2725</v>
      </c>
      <c r="N25" t="str">
        <f t="shared" si="4"/>
        <v>testingRule.AddTestStandardValue(new BoToVa.BusinessEntities.DatabaseEntities.TestStandardValue() { ParameterID = 225, TeststandardValueID = 116, QuantityCode = "MASSFTE",  QuantityID = 2725, ConditionCode = "dg", ConditionID = 1, ParameterCode = "", UnitCode = "mg/kg", UnitID = 58, Value = 0,55 , TeststandardParameterCode = 8, IntroductionDate = DateTime.Parse("2012/10/31") });</v>
      </c>
      <c r="P25" s="14"/>
    </row>
    <row r="26" spans="1:16" x14ac:dyDescent="0.25">
      <c r="A26">
        <v>27</v>
      </c>
      <c r="B26">
        <v>232</v>
      </c>
      <c r="C26" t="str">
        <f>INDEX('Aquo parameters'!$A$1:$H$5341,MATCH($B26,'Aquo parameters'!$E:$E,0),2)</f>
        <v>4-ethyltolueen</v>
      </c>
      <c r="D26">
        <v>7</v>
      </c>
      <c r="E26" t="str">
        <f t="shared" si="0"/>
        <v>Normwaarde A</v>
      </c>
      <c r="F26" s="265">
        <v>0.45</v>
      </c>
      <c r="G26" s="17" t="s">
        <v>39</v>
      </c>
      <c r="H26" t="str">
        <f t="shared" si="1"/>
        <v>1</v>
      </c>
      <c r="I26" s="266" t="s">
        <v>40</v>
      </c>
      <c r="J26" s="195" t="str">
        <f t="shared" si="2"/>
        <v>58</v>
      </c>
      <c r="K26" s="195" t="s">
        <v>38</v>
      </c>
      <c r="L26" s="195" t="str">
        <f t="shared" si="3"/>
        <v>2725</v>
      </c>
      <c r="N26" t="str">
        <f t="shared" si="4"/>
        <v>testingRule.AddTestStandardValue(new BoToVa.BusinessEntities.DatabaseEntities.TestStandardValue() { ParameterID = 232, TeststandardValueID = 27, QuantityCode = "MASSFTE",  QuantityID = 2725, ConditionCode = "dg", ConditionID = 1, ParameterCode = "", UnitCode = "mg/kg", UnitID = 58, Value = 0,45 , TeststandardParameterCode = 7, IntroductionDate = DateTime.Parse("2012/10/31") });</v>
      </c>
      <c r="P26" s="14"/>
    </row>
    <row r="27" spans="1:16" x14ac:dyDescent="0.25">
      <c r="A27">
        <v>28</v>
      </c>
      <c r="B27">
        <v>232</v>
      </c>
      <c r="C27" t="str">
        <f>INDEX('Aquo parameters'!$A$1:$H$5341,MATCH($B27,'Aquo parameters'!$E:$E,0),2)</f>
        <v>4-ethyltolueen</v>
      </c>
      <c r="D27">
        <v>8</v>
      </c>
      <c r="E27" t="str">
        <f t="shared" si="0"/>
        <v>Normwaarde B</v>
      </c>
      <c r="F27" s="265">
        <v>0.45</v>
      </c>
      <c r="G27" s="17" t="s">
        <v>39</v>
      </c>
      <c r="H27" t="str">
        <f t="shared" si="1"/>
        <v>1</v>
      </c>
      <c r="I27" s="266" t="s">
        <v>40</v>
      </c>
      <c r="J27" s="195" t="str">
        <f t="shared" si="2"/>
        <v>58</v>
      </c>
      <c r="K27" s="195" t="s">
        <v>38</v>
      </c>
      <c r="L27" s="195" t="str">
        <f t="shared" si="3"/>
        <v>2725</v>
      </c>
      <c r="N27" t="str">
        <f t="shared" si="4"/>
        <v>testingRule.AddTestStandardValue(new BoToVa.BusinessEntities.DatabaseEntities.TestStandardValue() { ParameterID = 232, TeststandardValueID = 28, QuantityCode = "MASSFTE",  QuantityID = 2725, ConditionCode = "dg", ConditionID = 1, ParameterCode = "", UnitCode = "mg/kg", UnitID = 58, Value = 0,45 , TeststandardParameterCode = 8, IntroductionDate = DateTime.Parse("2012/10/31") });</v>
      </c>
      <c r="O27" s="5"/>
      <c r="P27" s="13"/>
    </row>
    <row r="28" spans="1:16" x14ac:dyDescent="0.25">
      <c r="A28">
        <v>29</v>
      </c>
      <c r="B28">
        <v>254</v>
      </c>
      <c r="C28" t="str">
        <f>INDEX('Aquo parameters'!$A$1:$H$5341,MATCH($B28,'Aquo parameters'!$E:$E,0),2)</f>
        <v>acrylonitril</v>
      </c>
      <c r="D28">
        <v>7</v>
      </c>
      <c r="E28" t="str">
        <f t="shared" si="0"/>
        <v>Normwaarde A</v>
      </c>
      <c r="F28" s="265">
        <v>0.1</v>
      </c>
      <c r="G28" s="17" t="s">
        <v>39</v>
      </c>
      <c r="H28" t="str">
        <f t="shared" si="1"/>
        <v>1</v>
      </c>
      <c r="I28" s="266" t="s">
        <v>40</v>
      </c>
      <c r="J28" s="195" t="str">
        <f t="shared" si="2"/>
        <v>58</v>
      </c>
      <c r="K28" s="195" t="s">
        <v>38</v>
      </c>
      <c r="L28" s="195" t="str">
        <f t="shared" si="3"/>
        <v>2725</v>
      </c>
      <c r="N28" t="str">
        <f t="shared" si="4"/>
        <v>testingRule.AddTestStandardValue(new BoToVa.BusinessEntities.DatabaseEntities.TestStandardValue() { ParameterID = 254, TeststandardValueID = 29, QuantityCode = "MASSFTE",  QuantityID = 2725, ConditionCode = "dg", ConditionID = 1, ParameterCode = "", UnitCode = "mg/kg", UnitID = 58, Value = 0,1 , TeststandardParameterCode = 7, IntroductionDate = DateTime.Parse("2012/10/31") });</v>
      </c>
      <c r="P28" s="14"/>
    </row>
    <row r="29" spans="1:16" x14ac:dyDescent="0.25">
      <c r="A29">
        <v>30</v>
      </c>
      <c r="B29">
        <v>254</v>
      </c>
      <c r="C29" t="str">
        <f>INDEX('Aquo parameters'!$A$1:$H$5341,MATCH($B29,'Aquo parameters'!$E:$E,0),2)</f>
        <v>acrylonitril</v>
      </c>
      <c r="D29">
        <v>8</v>
      </c>
      <c r="E29" t="str">
        <f t="shared" si="0"/>
        <v>Normwaarde B</v>
      </c>
      <c r="F29" s="265">
        <v>0.1</v>
      </c>
      <c r="G29" s="17" t="s">
        <v>39</v>
      </c>
      <c r="H29" t="str">
        <f t="shared" si="1"/>
        <v>1</v>
      </c>
      <c r="I29" s="266" t="s">
        <v>40</v>
      </c>
      <c r="J29" s="195" t="str">
        <f t="shared" si="2"/>
        <v>58</v>
      </c>
      <c r="K29" s="195" t="s">
        <v>38</v>
      </c>
      <c r="L29" s="195" t="str">
        <f t="shared" si="3"/>
        <v>2725</v>
      </c>
      <c r="N29" t="str">
        <f t="shared" si="4"/>
        <v>testingRule.AddTestStandardValue(new BoToVa.BusinessEntities.DatabaseEntities.TestStandardValue() { ParameterID = 254, TeststandardValueID = 30, QuantityCode = "MASSFTE",  QuantityID = 2725, ConditionCode = "dg", ConditionID = 1, ParameterCode = "", UnitCode = "mg/kg", UnitID = 58, Value = 0,1 , TeststandardParameterCode = 8, IntroductionDate = DateTime.Parse("2012/10/31") });</v>
      </c>
      <c r="P29" s="13"/>
    </row>
    <row r="30" spans="1:16" x14ac:dyDescent="0.25">
      <c r="A30">
        <v>31</v>
      </c>
      <c r="B30">
        <v>269</v>
      </c>
      <c r="C30" t="str">
        <f>INDEX('Aquo parameters'!$A$1:$H$5341,MATCH($B30,'Aquo parameters'!$E:$E,0),2)</f>
        <v>alfa-endosulfan</v>
      </c>
      <c r="D30">
        <v>7</v>
      </c>
      <c r="E30" t="str">
        <f t="shared" si="0"/>
        <v>Normwaarde A</v>
      </c>
      <c r="F30" s="8">
        <v>1.8</v>
      </c>
      <c r="G30" s="17" t="s">
        <v>39</v>
      </c>
      <c r="H30" t="str">
        <f t="shared" si="1"/>
        <v>1</v>
      </c>
      <c r="I30" s="17" t="s">
        <v>51</v>
      </c>
      <c r="J30" s="195" t="str">
        <f t="shared" si="2"/>
        <v>131</v>
      </c>
      <c r="K30" s="195" t="s">
        <v>38</v>
      </c>
      <c r="L30" s="195" t="str">
        <f t="shared" si="3"/>
        <v>2725</v>
      </c>
      <c r="N30" t="str">
        <f t="shared" si="4"/>
        <v>testingRule.AddTestStandardValue(new BoToVa.BusinessEntities.DatabaseEntities.TestStandardValue() { ParameterID = 269, TeststandardValueID = 31, QuantityCode = "MASSFTE",  QuantityID = 2725, ConditionCode = "dg", ConditionID = 1, ParameterCode = "", UnitCode = "ug/kg", UnitID = 131, Value = 1,8 , TeststandardParameterCode = 7, IntroductionDate = DateTime.Parse("2012/10/31") });</v>
      </c>
      <c r="P30" s="14"/>
    </row>
    <row r="31" spans="1:16" x14ac:dyDescent="0.25">
      <c r="A31">
        <v>32</v>
      </c>
      <c r="B31">
        <v>269</v>
      </c>
      <c r="C31" t="str">
        <f>INDEX('Aquo parameters'!$A$1:$H$5341,MATCH($B31,'Aquo parameters'!$E:$E,0),2)</f>
        <v>alfa-endosulfan</v>
      </c>
      <c r="D31">
        <v>8</v>
      </c>
      <c r="E31" t="str">
        <f t="shared" si="0"/>
        <v>Normwaarde B</v>
      </c>
      <c r="F31" s="8">
        <v>0.9</v>
      </c>
      <c r="G31" s="17" t="s">
        <v>39</v>
      </c>
      <c r="H31" t="str">
        <f t="shared" si="1"/>
        <v>1</v>
      </c>
      <c r="I31" s="17" t="s">
        <v>51</v>
      </c>
      <c r="J31" s="195" t="str">
        <f t="shared" si="2"/>
        <v>131</v>
      </c>
      <c r="K31" s="195" t="s">
        <v>38</v>
      </c>
      <c r="L31" s="195" t="str">
        <f t="shared" si="3"/>
        <v>2725</v>
      </c>
      <c r="N31" t="str">
        <f t="shared" si="4"/>
        <v>testingRule.AddTestStandardValue(new BoToVa.BusinessEntities.DatabaseEntities.TestStandardValue() { ParameterID = 269, TeststandardValueID = 32, QuantityCode = "MASSFTE",  QuantityID = 2725, ConditionCode = "dg", ConditionID = 1, ParameterCode = "", UnitCode = "ug/kg", UnitID = 131, Value = 0,9 , TeststandardParameterCode = 8, IntroductionDate = DateTime.Parse("2012/10/31") });</v>
      </c>
      <c r="P31" s="13"/>
    </row>
    <row r="32" spans="1:16" x14ac:dyDescent="0.25">
      <c r="A32">
        <v>33</v>
      </c>
      <c r="B32">
        <v>271</v>
      </c>
      <c r="C32" t="str">
        <f>INDEX('Aquo parameters'!$A$1:$H$5341,MATCH($B32,'Aquo parameters'!$E:$E,0),2)</f>
        <v>alfa-hexachloorcyclohexaan</v>
      </c>
      <c r="D32">
        <v>7</v>
      </c>
      <c r="E32" t="str">
        <f t="shared" si="0"/>
        <v>Normwaarde A</v>
      </c>
      <c r="F32" s="8">
        <v>2</v>
      </c>
      <c r="G32" s="17" t="s">
        <v>39</v>
      </c>
      <c r="H32" t="str">
        <f t="shared" si="1"/>
        <v>1</v>
      </c>
      <c r="I32" s="17" t="s">
        <v>51</v>
      </c>
      <c r="J32" s="195" t="str">
        <f t="shared" si="2"/>
        <v>131</v>
      </c>
      <c r="K32" s="195" t="s">
        <v>38</v>
      </c>
      <c r="L32" s="195" t="str">
        <f t="shared" si="3"/>
        <v>2725</v>
      </c>
      <c r="N32" t="str">
        <f t="shared" si="4"/>
        <v>testingRule.AddTestStandardValue(new BoToVa.BusinessEntities.DatabaseEntities.TestStandardValue() { ParameterID = 271, TeststandardValueID = 33, QuantityCode = "MASSFTE",  QuantityID = 2725, ConditionCode = "dg", ConditionID = 1, ParameterCode = "", UnitCode = "ug/kg", UnitID = 131, Value = 2 , TeststandardParameterCode = 7, IntroductionDate = DateTime.Parse("2012/10/31") });</v>
      </c>
      <c r="P32" s="14"/>
    </row>
    <row r="33" spans="1:16" x14ac:dyDescent="0.25">
      <c r="A33">
        <v>34</v>
      </c>
      <c r="B33">
        <v>271</v>
      </c>
      <c r="C33" t="str">
        <f>INDEX('Aquo parameters'!$A$1:$H$5341,MATCH($B33,'Aquo parameters'!$E:$E,0),2)</f>
        <v>alfa-hexachloorcyclohexaan</v>
      </c>
      <c r="D33">
        <v>8</v>
      </c>
      <c r="E33" t="str">
        <f t="shared" si="0"/>
        <v>Normwaarde B</v>
      </c>
      <c r="F33" s="8">
        <v>1</v>
      </c>
      <c r="G33" s="17" t="s">
        <v>39</v>
      </c>
      <c r="H33" t="str">
        <f t="shared" si="1"/>
        <v>1</v>
      </c>
      <c r="I33" s="17" t="s">
        <v>51</v>
      </c>
      <c r="J33" s="195" t="str">
        <f t="shared" si="2"/>
        <v>131</v>
      </c>
      <c r="K33" s="195" t="s">
        <v>38</v>
      </c>
      <c r="L33" s="195" t="str">
        <f t="shared" si="3"/>
        <v>2725</v>
      </c>
      <c r="N33" t="str">
        <f t="shared" si="4"/>
        <v>testingRule.AddTestStandardValue(new BoToVa.BusinessEntities.DatabaseEntities.TestStandardValue() { ParameterID = 271, TeststandardValueID = 34, QuantityCode = "MASSFTE",  QuantityID = 2725, ConditionCode = "dg", ConditionID = 1, ParameterCode = "", UnitCode = "ug/kg", UnitID = 131, Value = 1 , TeststandardParameterCode = 8, IntroductionDate = DateTime.Parse("2012/10/31") });</v>
      </c>
      <c r="P33" s="13"/>
    </row>
    <row r="34" spans="1:16" x14ac:dyDescent="0.25">
      <c r="A34">
        <v>145</v>
      </c>
      <c r="B34">
        <v>301</v>
      </c>
      <c r="C34" t="str">
        <f>INDEX('Aquo parameters'!$A$1:$H$5341,MATCH($B34,'Aquo parameters'!$E:$E,0),2)</f>
        <v>antimoon</v>
      </c>
      <c r="D34">
        <v>7</v>
      </c>
      <c r="E34" t="str">
        <f t="shared" si="0"/>
        <v>Normwaarde A</v>
      </c>
      <c r="F34" s="8">
        <v>19</v>
      </c>
      <c r="G34" s="17" t="s">
        <v>39</v>
      </c>
      <c r="H34" t="str">
        <f t="shared" si="1"/>
        <v>1</v>
      </c>
      <c r="I34" s="17" t="s">
        <v>40</v>
      </c>
      <c r="J34" s="195" t="str">
        <f t="shared" si="2"/>
        <v>58</v>
      </c>
      <c r="K34" s="195" t="s">
        <v>38</v>
      </c>
      <c r="L34" s="195" t="str">
        <f t="shared" si="3"/>
        <v>2725</v>
      </c>
      <c r="N34" t="str">
        <f t="shared" si="4"/>
        <v>testingRule.AddTestStandardValue(new BoToVa.BusinessEntities.DatabaseEntities.TestStandardValue() { ParameterID = 301, TeststandardValueID = 145, QuantityCode = "MASSFTE",  QuantityID = 2725, ConditionCode = "dg", ConditionID = 1, ParameterCode = "", UnitCode = "mg/kg", UnitID = 58, Value = 19 , TeststandardParameterCode = 7, IntroductionDate = DateTime.Parse("2012/10/31") });</v>
      </c>
      <c r="P34" s="13"/>
    </row>
    <row r="35" spans="1:16" x14ac:dyDescent="0.25">
      <c r="A35">
        <v>146</v>
      </c>
      <c r="B35">
        <v>301</v>
      </c>
      <c r="C35" t="str">
        <f>INDEX('Aquo parameters'!$A$1:$H$5341,MATCH($B35,'Aquo parameters'!$E:$E,0),2)</f>
        <v>antimoon</v>
      </c>
      <c r="D35">
        <v>8</v>
      </c>
      <c r="E35" t="str">
        <f t="shared" si="0"/>
        <v>Normwaarde B</v>
      </c>
      <c r="F35" s="8">
        <v>8</v>
      </c>
      <c r="G35" s="17" t="s">
        <v>39</v>
      </c>
      <c r="H35" t="str">
        <f t="shared" si="1"/>
        <v>1</v>
      </c>
      <c r="I35" s="17" t="s">
        <v>40</v>
      </c>
      <c r="J35" s="195" t="str">
        <f t="shared" si="2"/>
        <v>58</v>
      </c>
      <c r="K35" s="195" t="s">
        <v>38</v>
      </c>
      <c r="L35" s="195" t="str">
        <f t="shared" si="3"/>
        <v>2725</v>
      </c>
      <c r="N35" t="str">
        <f t="shared" si="4"/>
        <v>testingRule.AddTestStandardValue(new BoToVa.BusinessEntities.DatabaseEntities.TestStandardValue() { ParameterID = 301, TeststandardValueID = 146, QuantityCode = "MASSFTE",  QuantityID = 2725, ConditionCode = "dg", ConditionID = 1, ParameterCode = "", UnitCode = "mg/kg", UnitID = 58, Value = 8 , TeststandardParameterCode = 8, IntroductionDate = DateTime.Parse("2012/10/31") });</v>
      </c>
      <c r="P35" s="14"/>
    </row>
    <row r="36" spans="1:16" x14ac:dyDescent="0.25">
      <c r="A36">
        <v>35</v>
      </c>
      <c r="B36">
        <v>310</v>
      </c>
      <c r="C36" t="str">
        <f>INDEX('Aquo parameters'!$A$1:$H$5341,MATCH($B36,'Aquo parameters'!$E:$E,0),2)</f>
        <v>arseen</v>
      </c>
      <c r="D36">
        <v>7</v>
      </c>
      <c r="E36" t="str">
        <f t="shared" si="0"/>
        <v>Normwaarde A</v>
      </c>
      <c r="F36" s="8">
        <v>47</v>
      </c>
      <c r="G36" s="17" t="s">
        <v>39</v>
      </c>
      <c r="H36" t="str">
        <f t="shared" si="1"/>
        <v>1</v>
      </c>
      <c r="I36" s="17" t="s">
        <v>40</v>
      </c>
      <c r="J36" s="195" t="str">
        <f t="shared" si="2"/>
        <v>58</v>
      </c>
      <c r="K36" s="195" t="s">
        <v>38</v>
      </c>
      <c r="L36" s="195" t="str">
        <f t="shared" si="3"/>
        <v>2725</v>
      </c>
      <c r="N36" t="str">
        <f t="shared" si="4"/>
        <v>testingRule.AddTestStandardValue(new BoToVa.BusinessEntities.DatabaseEntities.TestStandardValue() { ParameterID = 310, TeststandardValueID = 35, QuantityCode = "MASSFTE",  QuantityID = 2725, ConditionCode = "dg", ConditionID = 1, ParameterCode = "", UnitCode = "mg/kg", UnitID = 58, Value = 47 , TeststandardParameterCode = 7, IntroductionDate = DateTime.Parse("2012/10/31") });</v>
      </c>
      <c r="O36" s="5"/>
      <c r="P36" s="14"/>
    </row>
    <row r="37" spans="1:16" x14ac:dyDescent="0.25">
      <c r="A37">
        <v>36</v>
      </c>
      <c r="B37">
        <v>310</v>
      </c>
      <c r="C37" t="str">
        <f>INDEX('Aquo parameters'!$A$1:$H$5341,MATCH($B37,'Aquo parameters'!$E:$E,0),2)</f>
        <v>arseen</v>
      </c>
      <c r="D37">
        <v>8</v>
      </c>
      <c r="E37" t="str">
        <f t="shared" si="0"/>
        <v>Normwaarde B</v>
      </c>
      <c r="F37" s="8">
        <v>27</v>
      </c>
      <c r="G37" s="17" t="s">
        <v>39</v>
      </c>
      <c r="H37" t="str">
        <f t="shared" si="1"/>
        <v>1</v>
      </c>
      <c r="I37" s="17" t="s">
        <v>40</v>
      </c>
      <c r="J37" s="195" t="str">
        <f t="shared" si="2"/>
        <v>58</v>
      </c>
      <c r="K37" s="195" t="s">
        <v>38</v>
      </c>
      <c r="L37" s="195" t="str">
        <f t="shared" si="3"/>
        <v>2725</v>
      </c>
      <c r="N37" t="str">
        <f t="shared" si="4"/>
        <v>testingRule.AddTestStandardValue(new BoToVa.BusinessEntities.DatabaseEntities.TestStandardValue() { ParameterID = 310, TeststandardValueID = 36, QuantityCode = "MASSFTE",  QuantityID = 2725, ConditionCode = "dg", ConditionID = 1, ParameterCode = "", UnitCode = "mg/kg", UnitID = 58, Value = 27 , TeststandardParameterCode = 8, IntroductionDate = DateTime.Parse("2012/10/31") });</v>
      </c>
      <c r="O37" s="5"/>
      <c r="P37" s="13"/>
    </row>
    <row r="38" spans="1:16" x14ac:dyDescent="0.25">
      <c r="A38">
        <v>37</v>
      </c>
      <c r="B38">
        <v>325</v>
      </c>
      <c r="C38" t="str">
        <f>INDEX('Aquo parameters'!$A$1:$H$5341,MATCH($B38,'Aquo parameters'!$E:$E,0),2)</f>
        <v>atrazine</v>
      </c>
      <c r="D38">
        <v>7</v>
      </c>
      <c r="E38" t="str">
        <f t="shared" si="0"/>
        <v>Normwaarde A</v>
      </c>
      <c r="F38" s="8">
        <v>70</v>
      </c>
      <c r="G38" s="17" t="s">
        <v>39</v>
      </c>
      <c r="H38" t="str">
        <f t="shared" si="1"/>
        <v>1</v>
      </c>
      <c r="I38" s="17" t="s">
        <v>51</v>
      </c>
      <c r="J38" s="195" t="str">
        <f t="shared" si="2"/>
        <v>131</v>
      </c>
      <c r="K38" s="195" t="s">
        <v>38</v>
      </c>
      <c r="L38" s="195" t="str">
        <f t="shared" si="3"/>
        <v>2725</v>
      </c>
      <c r="N38" t="str">
        <f t="shared" si="4"/>
        <v>testingRule.AddTestStandardValue(new BoToVa.BusinessEntities.DatabaseEntities.TestStandardValue() { ParameterID = 325, TeststandardValueID = 37, QuantityCode = "MASSFTE",  QuantityID = 2725, ConditionCode = "dg", ConditionID = 1, ParameterCode = "", UnitCode = "ug/kg", UnitID = 131, Value = 70 , TeststandardParameterCode = 7, IntroductionDate = DateTime.Parse("2012/10/31") });</v>
      </c>
      <c r="P38" s="14"/>
    </row>
    <row r="39" spans="1:16" x14ac:dyDescent="0.25">
      <c r="A39">
        <v>38</v>
      </c>
      <c r="B39">
        <v>325</v>
      </c>
      <c r="C39" t="str">
        <f>INDEX('Aquo parameters'!$A$1:$H$5341,MATCH($B39,'Aquo parameters'!$E:$E,0),2)</f>
        <v>atrazine</v>
      </c>
      <c r="D39">
        <v>8</v>
      </c>
      <c r="E39" t="str">
        <f t="shared" si="0"/>
        <v>Normwaarde B</v>
      </c>
      <c r="F39" s="8">
        <v>35</v>
      </c>
      <c r="G39" s="17" t="s">
        <v>39</v>
      </c>
      <c r="H39" t="str">
        <f t="shared" si="1"/>
        <v>1</v>
      </c>
      <c r="I39" s="17" t="s">
        <v>51</v>
      </c>
      <c r="J39" s="195" t="str">
        <f t="shared" si="2"/>
        <v>131</v>
      </c>
      <c r="K39" s="195" t="s">
        <v>38</v>
      </c>
      <c r="L39" s="195" t="str">
        <f t="shared" si="3"/>
        <v>2725</v>
      </c>
      <c r="N39" t="str">
        <f t="shared" si="4"/>
        <v>testingRule.AddTestStandardValue(new BoToVa.BusinessEntities.DatabaseEntities.TestStandardValue() { ParameterID = 325, TeststandardValueID = 38, QuantityCode = "MASSFTE",  QuantityID = 2725, ConditionCode = "dg", ConditionID = 1, ParameterCode = "", UnitCode = "ug/kg", UnitID = 131, Value = 35 , TeststandardParameterCode = 8, IntroductionDate = DateTime.Parse("2012/10/31") });</v>
      </c>
      <c r="P39" s="13"/>
    </row>
    <row r="40" spans="1:16" x14ac:dyDescent="0.25">
      <c r="A40">
        <v>49</v>
      </c>
      <c r="B40">
        <v>328</v>
      </c>
      <c r="C40" t="str">
        <f>INDEX('Aquo parameters'!$A$1:$H$5341,MATCH($B40,'Aquo parameters'!$E:$E,0),2)</f>
        <v>methylazinfos</v>
      </c>
      <c r="D40">
        <v>7</v>
      </c>
      <c r="E40" t="str">
        <f t="shared" si="0"/>
        <v>Normwaarde A</v>
      </c>
      <c r="F40" s="8">
        <v>7.5</v>
      </c>
      <c r="G40" s="17" t="s">
        <v>39</v>
      </c>
      <c r="H40" t="str">
        <f t="shared" si="1"/>
        <v>1</v>
      </c>
      <c r="I40" s="17" t="s">
        <v>51</v>
      </c>
      <c r="J40" s="195" t="str">
        <f t="shared" si="2"/>
        <v>131</v>
      </c>
      <c r="K40" s="195" t="s">
        <v>38</v>
      </c>
      <c r="L40" s="195" t="str">
        <f t="shared" si="3"/>
        <v>2725</v>
      </c>
      <c r="N40" t="str">
        <f t="shared" si="4"/>
        <v>testingRule.AddTestStandardValue(new BoToVa.BusinessEntities.DatabaseEntities.TestStandardValue() { ParameterID = 328, TeststandardValueID = 49, QuantityCode = "MASSFTE",  QuantityID = 2725, ConditionCode = "dg", ConditionID = 1, ParameterCode = "", UnitCode = "ug/kg", UnitID = 131, Value = 7,5 , TeststandardParameterCode = 7, IntroductionDate = DateTime.Parse("2012/10/31") });</v>
      </c>
      <c r="P40" s="14"/>
    </row>
    <row r="41" spans="1:16" x14ac:dyDescent="0.25">
      <c r="A41">
        <v>50</v>
      </c>
      <c r="B41">
        <v>328</v>
      </c>
      <c r="C41" t="str">
        <f>INDEX('Aquo parameters'!$A$1:$H$5341,MATCH($B41,'Aquo parameters'!$E:$E,0),2)</f>
        <v>methylazinfos</v>
      </c>
      <c r="D41">
        <v>8</v>
      </c>
      <c r="E41" t="str">
        <f t="shared" si="0"/>
        <v>Normwaarde B</v>
      </c>
      <c r="F41" s="8">
        <v>7.5</v>
      </c>
      <c r="G41" s="17" t="s">
        <v>39</v>
      </c>
      <c r="H41" t="str">
        <f t="shared" si="1"/>
        <v>1</v>
      </c>
      <c r="I41" s="17" t="s">
        <v>51</v>
      </c>
      <c r="J41" s="195" t="str">
        <f t="shared" si="2"/>
        <v>131</v>
      </c>
      <c r="K41" s="195" t="s">
        <v>38</v>
      </c>
      <c r="L41" s="195" t="str">
        <f t="shared" si="3"/>
        <v>2725</v>
      </c>
      <c r="N41" t="str">
        <f t="shared" si="4"/>
        <v>testingRule.AddTestStandardValue(new BoToVa.BusinessEntities.DatabaseEntities.TestStandardValue() { ParameterID = 328, TeststandardValueID = 50, QuantityCode = "MASSFTE",  QuantityID = 2725, ConditionCode = "dg", ConditionID = 1, ParameterCode = "", UnitCode = "ug/kg", UnitID = 131, Value = 7,5 , TeststandardParameterCode = 8, IntroductionDate = DateTime.Parse("2012/10/31") });</v>
      </c>
      <c r="P41" s="13"/>
    </row>
    <row r="42" spans="1:16" x14ac:dyDescent="0.25">
      <c r="A42">
        <v>39</v>
      </c>
      <c r="B42">
        <v>342</v>
      </c>
      <c r="C42" t="str">
        <f>INDEX('Aquo parameters'!$A$1:$H$5341,MATCH($B42,'Aquo parameters'!$E:$E,0),2)</f>
        <v>benzeen</v>
      </c>
      <c r="D42">
        <v>7</v>
      </c>
      <c r="E42" t="str">
        <f t="shared" si="0"/>
        <v>Normwaarde A</v>
      </c>
      <c r="F42" s="8">
        <v>0.4</v>
      </c>
      <c r="G42" s="17" t="s">
        <v>39</v>
      </c>
      <c r="H42" t="str">
        <f t="shared" si="1"/>
        <v>1</v>
      </c>
      <c r="I42" s="17" t="s">
        <v>40</v>
      </c>
      <c r="J42" s="195" t="str">
        <f t="shared" si="2"/>
        <v>58</v>
      </c>
      <c r="K42" s="195" t="s">
        <v>38</v>
      </c>
      <c r="L42" s="195" t="str">
        <f t="shared" si="3"/>
        <v>2725</v>
      </c>
      <c r="N42" t="str">
        <f t="shared" si="4"/>
        <v>testingRule.AddTestStandardValue(new BoToVa.BusinessEntities.DatabaseEntities.TestStandardValue() { ParameterID = 342, TeststandardValueID = 39, QuantityCode = "MASSFTE",  QuantityID = 2725, ConditionCode = "dg", ConditionID = 1, ParameterCode = "", UnitCode = "mg/kg", UnitID = 58, Value = 0,4 , TeststandardParameterCode = 7, IntroductionDate = DateTime.Parse("2012/10/31") });</v>
      </c>
      <c r="P42" s="14"/>
    </row>
    <row r="43" spans="1:16" x14ac:dyDescent="0.25">
      <c r="A43">
        <v>40</v>
      </c>
      <c r="B43">
        <v>342</v>
      </c>
      <c r="C43" t="str">
        <f>INDEX('Aquo parameters'!$A$1:$H$5341,MATCH($B43,'Aquo parameters'!$E:$E,0),2)</f>
        <v>benzeen</v>
      </c>
      <c r="D43">
        <v>8</v>
      </c>
      <c r="E43" t="str">
        <f t="shared" si="0"/>
        <v>Normwaarde B</v>
      </c>
      <c r="F43" s="8">
        <v>0.2</v>
      </c>
      <c r="G43" s="17" t="s">
        <v>39</v>
      </c>
      <c r="H43" t="str">
        <f t="shared" si="1"/>
        <v>1</v>
      </c>
      <c r="I43" s="17" t="s">
        <v>40</v>
      </c>
      <c r="J43" s="195" t="str">
        <f t="shared" si="2"/>
        <v>58</v>
      </c>
      <c r="K43" s="195" t="s">
        <v>38</v>
      </c>
      <c r="L43" s="195" t="str">
        <f t="shared" si="3"/>
        <v>2725</v>
      </c>
      <c r="N43" t="str">
        <f t="shared" si="4"/>
        <v>testingRule.AddTestStandardValue(new BoToVa.BusinessEntities.DatabaseEntities.TestStandardValue() { ParameterID = 342, TeststandardValueID = 40, QuantityCode = "MASSFTE",  QuantityID = 2725, ConditionCode = "dg", ConditionID = 1, ParameterCode = "", UnitCode = "mg/kg", UnitID = 58, Value = 0,2 , TeststandardParameterCode = 8, IntroductionDate = DateTime.Parse("2012/10/31") });</v>
      </c>
      <c r="P43" s="13"/>
    </row>
    <row r="44" spans="1:16" x14ac:dyDescent="0.25">
      <c r="A44">
        <v>41</v>
      </c>
      <c r="B44">
        <v>361</v>
      </c>
      <c r="C44" t="str">
        <f>INDEX('Aquo parameters'!$A$1:$H$5341,MATCH($B44,'Aquo parameters'!$E:$E,0),2)</f>
        <v>benzylbutylftalaat</v>
      </c>
      <c r="D44">
        <v>7</v>
      </c>
      <c r="E44" t="str">
        <f t="shared" si="0"/>
        <v>Normwaarde A</v>
      </c>
      <c r="F44" s="8">
        <v>2670</v>
      </c>
      <c r="G44" s="17" t="s">
        <v>39</v>
      </c>
      <c r="H44" t="str">
        <f t="shared" si="1"/>
        <v>1</v>
      </c>
      <c r="I44" s="17" t="s">
        <v>51</v>
      </c>
      <c r="J44" s="195" t="str">
        <f t="shared" si="2"/>
        <v>131</v>
      </c>
      <c r="K44" s="195" t="s">
        <v>38</v>
      </c>
      <c r="L44" s="195" t="str">
        <f t="shared" si="3"/>
        <v>2725</v>
      </c>
      <c r="N44" t="str">
        <f t="shared" si="4"/>
        <v>testingRule.AddTestStandardValue(new BoToVa.BusinessEntities.DatabaseEntities.TestStandardValue() { ParameterID = 361, TeststandardValueID = 41, QuantityCode = "MASSFTE",  QuantityID = 2725, ConditionCode = "dg", ConditionID = 1, ParameterCode = "", UnitCode = "ug/kg", UnitID = 131, Value = 2670 , TeststandardParameterCode = 7, IntroductionDate = DateTime.Parse("2012/10/31") });</v>
      </c>
      <c r="P44" s="14"/>
    </row>
    <row r="45" spans="1:16" x14ac:dyDescent="0.25">
      <c r="A45">
        <v>42</v>
      </c>
      <c r="B45">
        <v>361</v>
      </c>
      <c r="C45" t="str">
        <f>INDEX('Aquo parameters'!$A$1:$H$5341,MATCH($B45,'Aquo parameters'!$E:$E,0),2)</f>
        <v>benzylbutylftalaat</v>
      </c>
      <c r="D45">
        <v>8</v>
      </c>
      <c r="E45" t="str">
        <f t="shared" si="0"/>
        <v>Normwaarde B</v>
      </c>
      <c r="F45" s="8">
        <v>140</v>
      </c>
      <c r="G45" s="17" t="s">
        <v>39</v>
      </c>
      <c r="H45" t="str">
        <f t="shared" si="1"/>
        <v>1</v>
      </c>
      <c r="I45" s="17" t="s">
        <v>51</v>
      </c>
      <c r="J45" s="195" t="str">
        <f t="shared" si="2"/>
        <v>131</v>
      </c>
      <c r="K45" s="195" t="s">
        <v>38</v>
      </c>
      <c r="L45" s="195" t="str">
        <f t="shared" si="3"/>
        <v>2725</v>
      </c>
      <c r="N45" t="str">
        <f t="shared" si="4"/>
        <v>testingRule.AddTestStandardValue(new BoToVa.BusinessEntities.DatabaseEntities.TestStandardValue() { ParameterID = 361, TeststandardValueID = 42, QuantityCode = "MASSFTE",  QuantityID = 2725, ConditionCode = "dg", ConditionID = 1, ParameterCode = "", UnitCode = "ug/kg", UnitID = 131, Value = 140 , TeststandardParameterCode = 8, IntroductionDate = DateTime.Parse("2012/10/31") });</v>
      </c>
      <c r="P45" s="13"/>
    </row>
    <row r="46" spans="1:16" x14ac:dyDescent="0.25">
      <c r="A46">
        <v>43</v>
      </c>
      <c r="B46">
        <v>366</v>
      </c>
      <c r="C46" t="str">
        <f>INDEX('Aquo parameters'!$A$1:$H$5341,MATCH($B46,'Aquo parameters'!$E:$E,0),2)</f>
        <v>beta-hexachloorcyclohexaan</v>
      </c>
      <c r="D46">
        <v>7</v>
      </c>
      <c r="E46" t="str">
        <f t="shared" si="0"/>
        <v>Normwaarde A</v>
      </c>
      <c r="F46" s="8">
        <v>4</v>
      </c>
      <c r="G46" s="17" t="s">
        <v>39</v>
      </c>
      <c r="H46" t="str">
        <f t="shared" si="1"/>
        <v>1</v>
      </c>
      <c r="I46" s="17" t="s">
        <v>51</v>
      </c>
      <c r="J46" s="195" t="str">
        <f t="shared" si="2"/>
        <v>131</v>
      </c>
      <c r="K46" s="195" t="s">
        <v>38</v>
      </c>
      <c r="L46" s="195" t="str">
        <f t="shared" si="3"/>
        <v>2725</v>
      </c>
      <c r="N46" t="str">
        <f t="shared" si="4"/>
        <v>testingRule.AddTestStandardValue(new BoToVa.BusinessEntities.DatabaseEntities.TestStandardValue() { ParameterID = 366, TeststandardValueID = 43, QuantityCode = "MASSFTE",  QuantityID = 2725, ConditionCode = "dg", ConditionID = 1, ParameterCode = "", UnitCode = "ug/kg", UnitID = 131, Value = 4 , TeststandardParameterCode = 7, IntroductionDate = DateTime.Parse("2012/10/31") });</v>
      </c>
      <c r="P46" s="14"/>
    </row>
    <row r="47" spans="1:16" x14ac:dyDescent="0.25">
      <c r="A47">
        <v>44</v>
      </c>
      <c r="B47">
        <v>366</v>
      </c>
      <c r="C47" t="str">
        <f>INDEX('Aquo parameters'!$A$1:$H$5341,MATCH($B47,'Aquo parameters'!$E:$E,0),2)</f>
        <v>beta-hexachloorcyclohexaan</v>
      </c>
      <c r="D47">
        <v>8</v>
      </c>
      <c r="E47" t="str">
        <f t="shared" si="0"/>
        <v>Normwaarde B</v>
      </c>
      <c r="F47" s="8">
        <v>2</v>
      </c>
      <c r="G47" s="17" t="s">
        <v>39</v>
      </c>
      <c r="H47" t="str">
        <f t="shared" si="1"/>
        <v>1</v>
      </c>
      <c r="I47" s="17" t="s">
        <v>51</v>
      </c>
      <c r="J47" s="195" t="str">
        <f t="shared" si="2"/>
        <v>131</v>
      </c>
      <c r="K47" s="195" t="s">
        <v>38</v>
      </c>
      <c r="L47" s="195" t="str">
        <f t="shared" si="3"/>
        <v>2725</v>
      </c>
      <c r="N47" t="str">
        <f t="shared" si="4"/>
        <v>testingRule.AddTestStandardValue(new BoToVa.BusinessEntities.DatabaseEntities.TestStandardValue() { ParameterID = 366, TeststandardValueID = 44, QuantityCode = "MASSFTE",  QuantityID = 2725, ConditionCode = "dg", ConditionID = 1, ParameterCode = "", UnitCode = "ug/kg", UnitID = 131, Value = 2 , TeststandardParameterCode = 8, IntroductionDate = DateTime.Parse("2012/10/31") });</v>
      </c>
      <c r="P47" s="13"/>
    </row>
    <row r="48" spans="1:16" x14ac:dyDescent="0.25">
      <c r="A48">
        <v>97</v>
      </c>
      <c r="B48">
        <v>382</v>
      </c>
      <c r="C48" t="str">
        <f>INDEX('Aquo parameters'!$A$1:$H$5341,MATCH($B48,'Aquo parameters'!$E:$E,0),2)</f>
        <v>bis(2-ethylhexyl)ftalaat (DEHP)</v>
      </c>
      <c r="D48">
        <v>7</v>
      </c>
      <c r="E48" t="str">
        <f t="shared" si="0"/>
        <v>Normwaarde A</v>
      </c>
      <c r="F48" s="8">
        <v>8345</v>
      </c>
      <c r="G48" s="17" t="s">
        <v>39</v>
      </c>
      <c r="H48" t="str">
        <f t="shared" si="1"/>
        <v>1</v>
      </c>
      <c r="I48" s="17" t="s">
        <v>51</v>
      </c>
      <c r="J48" s="195" t="str">
        <f t="shared" si="2"/>
        <v>131</v>
      </c>
      <c r="K48" s="195" t="s">
        <v>38</v>
      </c>
      <c r="L48" s="195" t="str">
        <f t="shared" si="3"/>
        <v>2725</v>
      </c>
      <c r="N48" t="str">
        <f t="shared" si="4"/>
        <v>testingRule.AddTestStandardValue(new BoToVa.BusinessEntities.DatabaseEntities.TestStandardValue() { ParameterID = 382, TeststandardValueID = 97, QuantityCode = "MASSFTE",  QuantityID = 2725, ConditionCode = "dg", ConditionID = 1, ParameterCode = "", UnitCode = "ug/kg", UnitID = 131, Value = 8345 , TeststandardParameterCode = 7, IntroductionDate = DateTime.Parse("2012/10/31") });</v>
      </c>
      <c r="P48" s="14"/>
    </row>
    <row r="49" spans="1:16" x14ac:dyDescent="0.25">
      <c r="A49">
        <v>98</v>
      </c>
      <c r="B49">
        <v>382</v>
      </c>
      <c r="C49" t="str">
        <f>INDEX('Aquo parameters'!$A$1:$H$5341,MATCH($B49,'Aquo parameters'!$E:$E,0),2)</f>
        <v>bis(2-ethylhexyl)ftalaat (DEHP)</v>
      </c>
      <c r="D49">
        <v>8</v>
      </c>
      <c r="E49" t="str">
        <f t="shared" si="0"/>
        <v>Normwaarde B</v>
      </c>
      <c r="F49" s="8">
        <v>90</v>
      </c>
      <c r="G49" s="17" t="s">
        <v>39</v>
      </c>
      <c r="H49" t="str">
        <f t="shared" si="1"/>
        <v>1</v>
      </c>
      <c r="I49" s="17" t="s">
        <v>51</v>
      </c>
      <c r="J49" s="195" t="str">
        <f t="shared" si="2"/>
        <v>131</v>
      </c>
      <c r="K49" s="195" t="s">
        <v>38</v>
      </c>
      <c r="L49" s="195" t="str">
        <f t="shared" si="3"/>
        <v>2725</v>
      </c>
      <c r="N49" t="str">
        <f t="shared" si="4"/>
        <v>testingRule.AddTestStandardValue(new BoToVa.BusinessEntities.DatabaseEntities.TestStandardValue() { ParameterID = 382, TeststandardValueID = 98, QuantityCode = "MASSFTE",  QuantityID = 2725, ConditionCode = "dg", ConditionID = 1, ParameterCode = "", UnitCode = "ug/kg", UnitID = 131, Value = 90 , TeststandardParameterCode = 8, IntroductionDate = DateTime.Parse("2012/10/31") });</v>
      </c>
      <c r="P49" s="13"/>
    </row>
    <row r="50" spans="1:16" x14ac:dyDescent="0.25">
      <c r="A50">
        <v>121</v>
      </c>
      <c r="B50">
        <v>406</v>
      </c>
      <c r="C50" t="str">
        <f>INDEX('Aquo parameters'!$A$1:$H$5341,MATCH($B50,'Aquo parameters'!$E:$E,0),2)</f>
        <v>butanol</v>
      </c>
      <c r="D50">
        <v>7</v>
      </c>
      <c r="E50" t="str">
        <f t="shared" si="0"/>
        <v>Normwaarde A</v>
      </c>
      <c r="F50" s="8">
        <v>2</v>
      </c>
      <c r="G50" s="17" t="s">
        <v>39</v>
      </c>
      <c r="H50" t="str">
        <f t="shared" si="1"/>
        <v>1</v>
      </c>
      <c r="I50" s="17" t="s">
        <v>40</v>
      </c>
      <c r="J50" s="195" t="str">
        <f t="shared" si="2"/>
        <v>58</v>
      </c>
      <c r="K50" s="195" t="s">
        <v>38</v>
      </c>
      <c r="L50" s="195" t="str">
        <f t="shared" si="3"/>
        <v>2725</v>
      </c>
      <c r="N50" t="str">
        <f t="shared" si="4"/>
        <v>testingRule.AddTestStandardValue(new BoToVa.BusinessEntities.DatabaseEntities.TestStandardValue() { ParameterID = 406, TeststandardValueID = 121, QuantityCode = "MASSFTE",  QuantityID = 2725, ConditionCode = "dg", ConditionID = 1, ParameterCode = "", UnitCode = "mg/kg", UnitID = 58, Value = 2 , TeststandardParameterCode = 7, IntroductionDate = DateTime.Parse("2012/10/31") });</v>
      </c>
      <c r="P50" s="13"/>
    </row>
    <row r="51" spans="1:16" x14ac:dyDescent="0.25">
      <c r="A51">
        <v>122</v>
      </c>
      <c r="B51">
        <v>406</v>
      </c>
      <c r="C51" t="str">
        <f>INDEX('Aquo parameters'!$A$1:$H$5341,MATCH($B51,'Aquo parameters'!$E:$E,0),2)</f>
        <v>butanol</v>
      </c>
      <c r="D51">
        <v>8</v>
      </c>
      <c r="E51" t="str">
        <f t="shared" si="0"/>
        <v>Normwaarde B</v>
      </c>
      <c r="F51" s="8">
        <v>2</v>
      </c>
      <c r="G51" s="17" t="s">
        <v>39</v>
      </c>
      <c r="H51" t="str">
        <f t="shared" si="1"/>
        <v>1</v>
      </c>
      <c r="I51" s="17" t="s">
        <v>40</v>
      </c>
      <c r="J51" s="195" t="str">
        <f t="shared" si="2"/>
        <v>58</v>
      </c>
      <c r="K51" s="195" t="s">
        <v>38</v>
      </c>
      <c r="L51" s="195" t="str">
        <f t="shared" si="3"/>
        <v>2725</v>
      </c>
      <c r="N51" t="str">
        <f t="shared" si="4"/>
        <v>testingRule.AddTestStandardValue(new BoToVa.BusinessEntities.DatabaseEntities.TestStandardValue() { ParameterID = 406, TeststandardValueID = 122, QuantityCode = "MASSFTE",  QuantityID = 2725, ConditionCode = "dg", ConditionID = 1, ParameterCode = "", UnitCode = "mg/kg", UnitID = 58, Value = 2 , TeststandardParameterCode = 8, IntroductionDate = DateTime.Parse("2012/10/31") });</v>
      </c>
      <c r="P51" s="14"/>
    </row>
    <row r="52" spans="1:16" x14ac:dyDescent="0.25">
      <c r="A52">
        <v>123</v>
      </c>
      <c r="B52">
        <v>412</v>
      </c>
      <c r="C52" t="str">
        <f>INDEX('Aquo parameters'!$A$1:$H$5341,MATCH($B52,'Aquo parameters'!$E:$E,0),2)</f>
        <v>butylacetaat</v>
      </c>
      <c r="D52">
        <v>7</v>
      </c>
      <c r="E52" t="str">
        <f t="shared" si="0"/>
        <v>Normwaarde A</v>
      </c>
      <c r="F52" s="8">
        <v>2</v>
      </c>
      <c r="G52" s="17" t="s">
        <v>39</v>
      </c>
      <c r="H52" t="str">
        <f t="shared" si="1"/>
        <v>1</v>
      </c>
      <c r="I52" s="17" t="s">
        <v>40</v>
      </c>
      <c r="J52" s="195" t="str">
        <f t="shared" si="2"/>
        <v>58</v>
      </c>
      <c r="K52" s="195" t="s">
        <v>38</v>
      </c>
      <c r="L52" s="195" t="str">
        <f t="shared" si="3"/>
        <v>2725</v>
      </c>
      <c r="N52" t="str">
        <f t="shared" si="4"/>
        <v>testingRule.AddTestStandardValue(new BoToVa.BusinessEntities.DatabaseEntities.TestStandardValue() { ParameterID = 412, TeststandardValueID = 123, QuantityCode = "MASSFTE",  QuantityID = 2725, ConditionCode = "dg", ConditionID = 1, ParameterCode = "", UnitCode = "mg/kg", UnitID = 58, Value = 2 , TeststandardParameterCode = 7, IntroductionDate = DateTime.Parse("2012/10/31") });</v>
      </c>
      <c r="P52" s="13"/>
    </row>
    <row r="53" spans="1:16" x14ac:dyDescent="0.25">
      <c r="A53">
        <v>124</v>
      </c>
      <c r="B53">
        <v>412</v>
      </c>
      <c r="C53" t="str">
        <f>INDEX('Aquo parameters'!$A$1:$H$5341,MATCH($B53,'Aquo parameters'!$E:$E,0),2)</f>
        <v>butylacetaat</v>
      </c>
      <c r="D53">
        <v>8</v>
      </c>
      <c r="E53" t="str">
        <f t="shared" si="0"/>
        <v>Normwaarde B</v>
      </c>
      <c r="F53" s="8">
        <v>2</v>
      </c>
      <c r="G53" s="17" t="s">
        <v>39</v>
      </c>
      <c r="H53" t="str">
        <f t="shared" si="1"/>
        <v>1</v>
      </c>
      <c r="I53" s="17" t="s">
        <v>40</v>
      </c>
      <c r="J53" s="195" t="str">
        <f t="shared" si="2"/>
        <v>58</v>
      </c>
      <c r="K53" s="195" t="s">
        <v>38</v>
      </c>
      <c r="L53" s="195" t="str">
        <f t="shared" si="3"/>
        <v>2725</v>
      </c>
      <c r="N53" t="str">
        <f t="shared" si="4"/>
        <v>testingRule.AddTestStandardValue(new BoToVa.BusinessEntities.DatabaseEntities.TestStandardValue() { ParameterID = 412, TeststandardValueID = 124, QuantityCode = "MASSFTE",  QuantityID = 2725, ConditionCode = "dg", ConditionID = 1, ParameterCode = "", UnitCode = "mg/kg", UnitID = 58, Value = 2 , TeststandardParameterCode = 8, IntroductionDate = DateTime.Parse("2012/10/31") });</v>
      </c>
      <c r="P53" s="14"/>
    </row>
    <row r="54" spans="1:16" x14ac:dyDescent="0.25">
      <c r="A54">
        <v>61</v>
      </c>
      <c r="B54">
        <v>441</v>
      </c>
      <c r="C54" t="str">
        <f>INDEX('Aquo parameters'!$A$1:$H$5341,MATCH($B54,'Aquo parameters'!$E:$E,0),2)</f>
        <v>cadmium</v>
      </c>
      <c r="D54">
        <v>7</v>
      </c>
      <c r="E54" t="str">
        <f t="shared" si="0"/>
        <v>Normwaarde A</v>
      </c>
      <c r="F54" s="8">
        <v>1.8</v>
      </c>
      <c r="G54" s="17" t="s">
        <v>39</v>
      </c>
      <c r="H54" t="str">
        <f t="shared" si="1"/>
        <v>1</v>
      </c>
      <c r="I54" s="17" t="s">
        <v>40</v>
      </c>
      <c r="J54" s="195" t="str">
        <f t="shared" si="2"/>
        <v>58</v>
      </c>
      <c r="K54" s="195" t="s">
        <v>38</v>
      </c>
      <c r="L54" s="195" t="str">
        <f t="shared" si="3"/>
        <v>2725</v>
      </c>
      <c r="N54" t="str">
        <f t="shared" si="4"/>
        <v>testingRule.AddTestStandardValue(new BoToVa.BusinessEntities.DatabaseEntities.TestStandardValue() { ParameterID = 441, TeststandardValueID = 61, QuantityCode = "MASSFTE",  QuantityID = 2725, ConditionCode = "dg", ConditionID = 1, ParameterCode = "", UnitCode = "mg/kg", UnitID = 58, Value = 1,8 , TeststandardParameterCode = 7, IntroductionDate = DateTime.Parse("2012/10/31") });</v>
      </c>
      <c r="P54" s="14"/>
    </row>
    <row r="55" spans="1:16" x14ac:dyDescent="0.25">
      <c r="A55">
        <v>62</v>
      </c>
      <c r="B55">
        <v>441</v>
      </c>
      <c r="C55" t="str">
        <f>INDEX('Aquo parameters'!$A$1:$H$5341,MATCH($B55,'Aquo parameters'!$E:$E,0),2)</f>
        <v>cadmium</v>
      </c>
      <c r="D55">
        <v>8</v>
      </c>
      <c r="E55" t="str">
        <f t="shared" si="0"/>
        <v>Normwaarde B</v>
      </c>
      <c r="F55" s="8">
        <v>1.2</v>
      </c>
      <c r="G55" s="17" t="s">
        <v>39</v>
      </c>
      <c r="H55" t="str">
        <f t="shared" si="1"/>
        <v>1</v>
      </c>
      <c r="I55" s="17" t="s">
        <v>40</v>
      </c>
      <c r="J55" s="195" t="str">
        <f t="shared" si="2"/>
        <v>58</v>
      </c>
      <c r="K55" s="195" t="s">
        <v>38</v>
      </c>
      <c r="L55" s="195" t="str">
        <f t="shared" si="3"/>
        <v>2725</v>
      </c>
      <c r="N55" t="str">
        <f t="shared" si="4"/>
        <v>testingRule.AddTestStandardValue(new BoToVa.BusinessEntities.DatabaseEntities.TestStandardValue() { ParameterID = 441, TeststandardValueID = 62, QuantityCode = "MASSFTE",  QuantityID = 2725, ConditionCode = "dg", ConditionID = 1, ParameterCode = "", UnitCode = "mg/kg", UnitID = 58, Value = 1,2 , TeststandardParameterCode = 8, IntroductionDate = DateTime.Parse("2012/10/31") });</v>
      </c>
      <c r="P55" s="13"/>
    </row>
    <row r="56" spans="1:16" x14ac:dyDescent="0.25">
      <c r="A56">
        <v>59</v>
      </c>
      <c r="B56">
        <v>458</v>
      </c>
      <c r="C56" t="str">
        <f>INDEX('Aquo parameters'!$A$1:$H$5341,MATCH($B56,'Aquo parameters'!$E:$E,0),2)</f>
        <v>carbaryl</v>
      </c>
      <c r="D56">
        <v>7</v>
      </c>
      <c r="E56" t="str">
        <f t="shared" si="0"/>
        <v>Normwaarde A</v>
      </c>
      <c r="F56" s="265">
        <v>0.3</v>
      </c>
      <c r="G56" s="17" t="s">
        <v>39</v>
      </c>
      <c r="H56" t="str">
        <f t="shared" si="1"/>
        <v>1</v>
      </c>
      <c r="I56" s="266" t="s">
        <v>40</v>
      </c>
      <c r="J56" s="195" t="str">
        <f t="shared" si="2"/>
        <v>58</v>
      </c>
      <c r="K56" s="195" t="s">
        <v>38</v>
      </c>
      <c r="L56" s="195" t="str">
        <f t="shared" si="3"/>
        <v>2725</v>
      </c>
      <c r="N56" t="str">
        <f t="shared" si="4"/>
        <v>testingRule.AddTestStandardValue(new BoToVa.BusinessEntities.DatabaseEntities.TestStandardValue() { ParameterID = 458, TeststandardValueID = 59, QuantityCode = "MASSFTE",  QuantityID = 2725, ConditionCode = "dg", ConditionID = 1, ParameterCode = "", UnitCode = "mg/kg", UnitID = 58, Value = 0,3 , TeststandardParameterCode = 7, IntroductionDate = DateTime.Parse("2012/10/31") });</v>
      </c>
      <c r="P56" s="14"/>
    </row>
    <row r="57" spans="1:16" x14ac:dyDescent="0.25">
      <c r="A57">
        <v>60</v>
      </c>
      <c r="B57">
        <v>458</v>
      </c>
      <c r="C57" t="str">
        <f>INDEX('Aquo parameters'!$A$1:$H$5341,MATCH($B57,'Aquo parameters'!$E:$E,0),2)</f>
        <v>carbaryl</v>
      </c>
      <c r="D57">
        <v>8</v>
      </c>
      <c r="E57" t="str">
        <f t="shared" si="0"/>
        <v>Normwaarde B</v>
      </c>
      <c r="F57" s="265">
        <v>0.15</v>
      </c>
      <c r="G57" s="17" t="s">
        <v>39</v>
      </c>
      <c r="H57" t="str">
        <f t="shared" si="1"/>
        <v>1</v>
      </c>
      <c r="I57" s="266" t="s">
        <v>40</v>
      </c>
      <c r="J57" s="195" t="str">
        <f t="shared" si="2"/>
        <v>58</v>
      </c>
      <c r="K57" s="195" t="s">
        <v>38</v>
      </c>
      <c r="L57" s="195" t="str">
        <f t="shared" si="3"/>
        <v>2725</v>
      </c>
      <c r="N57" t="str">
        <f t="shared" si="4"/>
        <v>testingRule.AddTestStandardValue(new BoToVa.BusinessEntities.DatabaseEntities.TestStandardValue() { ParameterID = 458, TeststandardValueID = 60, QuantityCode = "MASSFTE",  QuantityID = 2725, ConditionCode = "dg", ConditionID = 1, ParameterCode = "", UnitCode = "mg/kg", UnitID = 58, Value = 0,15 , TeststandardParameterCode = 8, IntroductionDate = DateTime.Parse("2012/10/31") });</v>
      </c>
      <c r="P57" s="13"/>
    </row>
    <row r="58" spans="1:16" x14ac:dyDescent="0.25">
      <c r="A58">
        <v>57</v>
      </c>
      <c r="B58">
        <v>462</v>
      </c>
      <c r="C58" t="str">
        <f>INDEX('Aquo parameters'!$A$1:$H$5341,MATCH($B58,'Aquo parameters'!$E:$E,0),2)</f>
        <v>carbofuran</v>
      </c>
      <c r="D58">
        <v>7</v>
      </c>
      <c r="E58" t="str">
        <f t="shared" si="0"/>
        <v>Normwaarde A</v>
      </c>
      <c r="F58" s="8">
        <v>17</v>
      </c>
      <c r="G58" s="17" t="s">
        <v>39</v>
      </c>
      <c r="H58" t="str">
        <f t="shared" si="1"/>
        <v>1</v>
      </c>
      <c r="I58" s="17" t="s">
        <v>51</v>
      </c>
      <c r="J58" s="195" t="str">
        <f t="shared" si="2"/>
        <v>131</v>
      </c>
      <c r="K58" s="195" t="s">
        <v>38</v>
      </c>
      <c r="L58" s="195" t="str">
        <f t="shared" si="3"/>
        <v>2725</v>
      </c>
      <c r="N58" t="str">
        <f t="shared" si="4"/>
        <v>testingRule.AddTestStandardValue(new BoToVa.BusinessEntities.DatabaseEntities.TestStandardValue() { ParameterID = 462, TeststandardValueID = 57, QuantityCode = "MASSFTE",  QuantityID = 2725, ConditionCode = "dg", ConditionID = 1, ParameterCode = "", UnitCode = "ug/kg", UnitID = 131, Value = 17 , TeststandardParameterCode = 7, IntroductionDate = DateTime.Parse("2012/10/31") });</v>
      </c>
      <c r="P58" s="14"/>
    </row>
    <row r="59" spans="1:16" x14ac:dyDescent="0.25">
      <c r="A59">
        <v>58</v>
      </c>
      <c r="B59">
        <v>462</v>
      </c>
      <c r="C59" t="str">
        <f>INDEX('Aquo parameters'!$A$1:$H$5341,MATCH($B59,'Aquo parameters'!$E:$E,0),2)</f>
        <v>carbofuran</v>
      </c>
      <c r="D59">
        <v>8</v>
      </c>
      <c r="E59" t="str">
        <f t="shared" si="0"/>
        <v>Normwaarde B</v>
      </c>
      <c r="F59" s="8">
        <v>17</v>
      </c>
      <c r="G59" s="17" t="s">
        <v>39</v>
      </c>
      <c r="H59" t="str">
        <f t="shared" si="1"/>
        <v>1</v>
      </c>
      <c r="I59" s="17" t="s">
        <v>51</v>
      </c>
      <c r="J59" s="195" t="str">
        <f t="shared" si="2"/>
        <v>131</v>
      </c>
      <c r="K59" s="195" t="s">
        <v>38</v>
      </c>
      <c r="L59" s="195" t="str">
        <f t="shared" si="3"/>
        <v>2725</v>
      </c>
      <c r="N59" t="str">
        <f t="shared" si="4"/>
        <v>testingRule.AddTestStandardValue(new BoToVa.BusinessEntities.DatabaseEntities.TestStandardValue() { ParameterID = 462, TeststandardValueID = 58, QuantityCode = "MASSFTE",  QuantityID = 2725, ConditionCode = "dg", ConditionID = 1, ParameterCode = "", UnitCode = "ug/kg", UnitID = 131, Value = 17 , TeststandardParameterCode = 8, IntroductionDate = DateTime.Parse("2012/10/31") });</v>
      </c>
      <c r="P59" s="13"/>
    </row>
    <row r="60" spans="1:16" x14ac:dyDescent="0.25">
      <c r="A60">
        <v>69</v>
      </c>
      <c r="B60">
        <v>480</v>
      </c>
      <c r="C60" t="str">
        <f>INDEX('Aquo parameters'!$A$1:$H$5341,MATCH($B60,'Aquo parameters'!$E:$E,0),2)</f>
        <v>som chloordaan (som cis- en trans-)</v>
      </c>
      <c r="D60">
        <v>7</v>
      </c>
      <c r="E60" t="str">
        <f t="shared" si="0"/>
        <v>Normwaarde A</v>
      </c>
      <c r="F60" s="8">
        <v>4</v>
      </c>
      <c r="G60" s="17" t="s">
        <v>39</v>
      </c>
      <c r="H60" t="str">
        <f t="shared" si="1"/>
        <v>1</v>
      </c>
      <c r="I60" s="17" t="s">
        <v>51</v>
      </c>
      <c r="J60" s="195" t="str">
        <f t="shared" si="2"/>
        <v>131</v>
      </c>
      <c r="K60" s="195" t="s">
        <v>38</v>
      </c>
      <c r="L60" s="195" t="str">
        <f t="shared" si="3"/>
        <v>2725</v>
      </c>
      <c r="N60" t="str">
        <f t="shared" si="4"/>
        <v>testingRule.AddTestStandardValue(new BoToVa.BusinessEntities.DatabaseEntities.TestStandardValue() { ParameterID = 480, TeststandardValueID = 69, QuantityCode = "MASSFTE",  QuantityID = 2725, ConditionCode = "dg", ConditionID = 1, ParameterCode = "", UnitCode = "ug/kg", UnitID = 131, Value = 4 , TeststandardParameterCode = 7, IntroductionDate = DateTime.Parse("2012/10/31") });</v>
      </c>
      <c r="P60" s="14"/>
    </row>
    <row r="61" spans="1:16" x14ac:dyDescent="0.25">
      <c r="A61">
        <v>70</v>
      </c>
      <c r="B61">
        <v>480</v>
      </c>
      <c r="C61" t="str">
        <f>INDEX('Aquo parameters'!$A$1:$H$5341,MATCH($B61,'Aquo parameters'!$E:$E,0),2)</f>
        <v>som chloordaan (som cis- en trans-)</v>
      </c>
      <c r="D61">
        <v>8</v>
      </c>
      <c r="E61" t="str">
        <f t="shared" si="0"/>
        <v>Normwaarde B</v>
      </c>
      <c r="F61" s="8">
        <v>2</v>
      </c>
      <c r="G61" s="17" t="s">
        <v>39</v>
      </c>
      <c r="H61" t="str">
        <f t="shared" si="1"/>
        <v>1</v>
      </c>
      <c r="I61" s="17" t="s">
        <v>51</v>
      </c>
      <c r="J61" s="195" t="str">
        <f t="shared" si="2"/>
        <v>131</v>
      </c>
      <c r="K61" s="195" t="s">
        <v>38</v>
      </c>
      <c r="L61" s="195" t="str">
        <f t="shared" si="3"/>
        <v>2725</v>
      </c>
      <c r="N61" t="str">
        <f t="shared" si="4"/>
        <v>testingRule.AddTestStandardValue(new BoToVa.BusinessEntities.DatabaseEntities.TestStandardValue() { ParameterID = 480, TeststandardValueID = 70, QuantityCode = "MASSFTE",  QuantityID = 2725, ConditionCode = "dg", ConditionID = 1, ParameterCode = "", UnitCode = "ug/kg", UnitID = 131, Value = 2 , TeststandardParameterCode = 8, IntroductionDate = DateTime.Parse("2012/10/31") });</v>
      </c>
      <c r="P61" s="13"/>
    </row>
    <row r="62" spans="1:16" x14ac:dyDescent="0.25">
      <c r="A62">
        <v>139</v>
      </c>
      <c r="B62">
        <v>491</v>
      </c>
      <c r="C62" t="str">
        <f>INDEX('Aquo parameters'!$A$1:$H$5341,MATCH($B62,'Aquo parameters'!$E:$E,0),2)</f>
        <v>som 1- en 2-chloornaftaleen</v>
      </c>
      <c r="D62">
        <v>7</v>
      </c>
      <c r="E62" t="str">
        <f t="shared" si="0"/>
        <v>Normwaarde A</v>
      </c>
      <c r="F62" s="265">
        <v>140</v>
      </c>
      <c r="G62" s="17" t="s">
        <v>39</v>
      </c>
      <c r="H62" t="str">
        <f t="shared" si="1"/>
        <v>1</v>
      </c>
      <c r="I62" s="266" t="s">
        <v>51</v>
      </c>
      <c r="J62" s="195" t="str">
        <f t="shared" si="2"/>
        <v>131</v>
      </c>
      <c r="K62" s="195" t="s">
        <v>38</v>
      </c>
      <c r="L62" s="195" t="str">
        <f t="shared" si="3"/>
        <v>2725</v>
      </c>
      <c r="N62" t="str">
        <f t="shared" si="4"/>
        <v>testingRule.AddTestStandardValue(new BoToVa.BusinessEntities.DatabaseEntities.TestStandardValue() { ParameterID = 491, TeststandardValueID = 139, QuantityCode = "MASSFTE",  QuantityID = 2725, ConditionCode = "dg", ConditionID = 1, ParameterCode = "", UnitCode = "ug/kg", UnitID = 131, Value = 140 , TeststandardParameterCode = 7, IntroductionDate = DateTime.Parse("2012/10/31") });</v>
      </c>
      <c r="P62" s="13"/>
    </row>
    <row r="63" spans="1:16" x14ac:dyDescent="0.25">
      <c r="A63">
        <v>140</v>
      </c>
      <c r="B63">
        <v>491</v>
      </c>
      <c r="C63" t="str">
        <f>INDEX('Aquo parameters'!$A$1:$H$5341,MATCH($B63,'Aquo parameters'!$E:$E,0),2)</f>
        <v>som 1- en 2-chloornaftaleen</v>
      </c>
      <c r="D63">
        <v>8</v>
      </c>
      <c r="E63" t="str">
        <f t="shared" si="0"/>
        <v>Normwaarde B</v>
      </c>
      <c r="F63" s="265">
        <v>70</v>
      </c>
      <c r="G63" s="17" t="s">
        <v>39</v>
      </c>
      <c r="H63" t="str">
        <f t="shared" si="1"/>
        <v>1</v>
      </c>
      <c r="I63" s="266" t="s">
        <v>51</v>
      </c>
      <c r="J63" s="195" t="str">
        <f t="shared" si="2"/>
        <v>131</v>
      </c>
      <c r="K63" s="195" t="s">
        <v>38</v>
      </c>
      <c r="L63" s="195" t="str">
        <f t="shared" si="3"/>
        <v>2725</v>
      </c>
      <c r="N63" t="str">
        <f t="shared" si="4"/>
        <v>testingRule.AddTestStandardValue(new BoToVa.BusinessEntities.DatabaseEntities.TestStandardValue() { ParameterID = 491, TeststandardValueID = 140, QuantityCode = "MASSFTE",  QuantityID = 2725, ConditionCode = "dg", ConditionID = 1, ParameterCode = "", UnitCode = "ug/kg", UnitID = 131, Value = 70 , TeststandardParameterCode = 8, IntroductionDate = DateTime.Parse("2012/10/31") });</v>
      </c>
      <c r="P63" s="14"/>
    </row>
    <row r="64" spans="1:16" x14ac:dyDescent="0.25">
      <c r="A64">
        <v>77</v>
      </c>
      <c r="B64">
        <v>517</v>
      </c>
      <c r="C64" t="str">
        <f>INDEX('Aquo parameters'!$A$1:$H$5341,MATCH($B64,'Aquo parameters'!$E:$E,0),2)</f>
        <v>chroom</v>
      </c>
      <c r="D64">
        <v>7</v>
      </c>
      <c r="E64" t="str">
        <f t="shared" si="0"/>
        <v>Normwaarde A</v>
      </c>
      <c r="F64" s="8">
        <v>117</v>
      </c>
      <c r="G64" s="17" t="s">
        <v>39</v>
      </c>
      <c r="H64" t="str">
        <f t="shared" si="1"/>
        <v>1</v>
      </c>
      <c r="I64" s="17" t="s">
        <v>40</v>
      </c>
      <c r="J64" s="195" t="str">
        <f t="shared" si="2"/>
        <v>58</v>
      </c>
      <c r="K64" s="195" t="s">
        <v>38</v>
      </c>
      <c r="L64" s="195" t="str">
        <f t="shared" si="3"/>
        <v>2725</v>
      </c>
      <c r="N64" t="str">
        <f t="shared" si="4"/>
        <v>testingRule.AddTestStandardValue(new BoToVa.BusinessEntities.DatabaseEntities.TestStandardValue() { ParameterID = 517, TeststandardValueID = 77, QuantityCode = "MASSFTE",  QuantityID = 2725, ConditionCode = "dg", ConditionID = 1, ParameterCode = "", UnitCode = "mg/kg", UnitID = 58, Value = 117 , TeststandardParameterCode = 7, IntroductionDate = DateTime.Parse("2012/10/31") });</v>
      </c>
      <c r="P64" s="14"/>
    </row>
    <row r="65" spans="1:16" x14ac:dyDescent="0.25">
      <c r="A65">
        <v>78</v>
      </c>
      <c r="B65">
        <v>517</v>
      </c>
      <c r="C65" t="str">
        <f>INDEX('Aquo parameters'!$A$1:$H$5341,MATCH($B65,'Aquo parameters'!$E:$E,0),2)</f>
        <v>chroom</v>
      </c>
      <c r="D65">
        <v>8</v>
      </c>
      <c r="E65" t="str">
        <f t="shared" si="0"/>
        <v>Normwaarde B</v>
      </c>
      <c r="F65" s="8">
        <v>62</v>
      </c>
      <c r="G65" s="17" t="s">
        <v>39</v>
      </c>
      <c r="H65" t="str">
        <f t="shared" si="1"/>
        <v>1</v>
      </c>
      <c r="I65" s="17" t="s">
        <v>40</v>
      </c>
      <c r="J65" s="195" t="str">
        <f t="shared" si="2"/>
        <v>58</v>
      </c>
      <c r="K65" s="195" t="s">
        <v>38</v>
      </c>
      <c r="L65" s="195" t="str">
        <f t="shared" si="3"/>
        <v>2725</v>
      </c>
      <c r="N65" t="str">
        <f t="shared" si="4"/>
        <v>testingRule.AddTestStandardValue(new BoToVa.BusinessEntities.DatabaseEntities.TestStandardValue() { ParameterID = 517, TeststandardValueID = 78, QuantityCode = "MASSFTE",  QuantityID = 2725, ConditionCode = "dg", ConditionID = 1, ParameterCode = "", UnitCode = "mg/kg", UnitID = 58, Value = 62 , TeststandardParameterCode = 8, IntroductionDate = DateTime.Parse("2012/10/31") });</v>
      </c>
      <c r="P65" s="13"/>
    </row>
    <row r="66" spans="1:16" x14ac:dyDescent="0.25">
      <c r="A66">
        <v>151</v>
      </c>
      <c r="B66">
        <v>519</v>
      </c>
      <c r="C66" t="str">
        <f>INDEX('Aquo parameters'!$A$1:$H$5341,MATCH($B66,'Aquo parameters'!$E:$E,0),2)</f>
        <v>som dichlooretheen-isomeren</v>
      </c>
      <c r="D66">
        <v>7</v>
      </c>
      <c r="E66" t="str">
        <f t="shared" ref="E66:E129" si="5">IF(D66 = 7, "Normwaarde A", IF(D66 = 8,"Normwaarde B",""))</f>
        <v>Normwaarde A</v>
      </c>
      <c r="F66" s="265">
        <v>0.3</v>
      </c>
      <c r="G66" s="17" t="s">
        <v>39</v>
      </c>
      <c r="H66" t="str">
        <f t="shared" ref="H66:H129" si="6">IF(G66 = "dg", "1", IF(G66 = "TEQdg", "5", IF(G66 = "Sndg", "4", IF(G66 = "C10C40dg", "93", "-1"))))</f>
        <v>1</v>
      </c>
      <c r="I66" s="266" t="s">
        <v>40</v>
      </c>
      <c r="J66" s="195" t="str">
        <f t="shared" ref="J66:J129" si="7">IF(I66="mg/kg","58",IF(I66="ug/kg","131",IF(I66="ng/kg","77","--")))</f>
        <v>58</v>
      </c>
      <c r="K66" s="195" t="s">
        <v>38</v>
      </c>
      <c r="L66" s="195" t="str">
        <f t="shared" ref="L66:L129" si="8">IF(K66 = "CONCTTE", "2720", IF(K66 = "MASSFTE", "2725", ""))</f>
        <v>2725</v>
      </c>
      <c r="N66" t="str">
        <f t="shared" ref="N66:N129" si="9" xml:space="preserve"> "testingRule.AddTestStandardValue(new BoToVa.BusinessEntities.DatabaseEntities.TestStandardValue() { ParameterID = " &amp; B66 &amp;", TeststandardValueID = " &amp; A66 &amp;", QuantityCode = """ &amp; K66 &amp;""",  QuantityID = " &amp; L66 &amp;", ConditionCode = """ &amp; G66 &amp; """, ConditionID = " &amp; H66 &amp; ", ParameterCode = """ &amp; """, UnitCode = """ &amp; I66 &amp; """, UnitID = " &amp; J66 &amp; ", Value = " &amp; F66 &amp; " , TeststandardParameterCode = " &amp; D66 &amp; ", IntroductionDate = DateTime.Parse(""2012/10/31"") });"</f>
        <v>testingRule.AddTestStandardValue(new BoToVa.BusinessEntities.DatabaseEntities.TestStandardValue() { ParameterID = 519, TeststandardValueID = 151, QuantityCode = "MASSFTE",  QuantityID = 2725, ConditionCode = "dg", ConditionID = 1, ParameterCode = "", UnitCode = "mg/kg", UnitID = 58, Value = 0,3 , TeststandardParameterCode = 7, IntroductionDate = DateTime.Parse("2012/10/31") });</v>
      </c>
      <c r="P66" s="15"/>
    </row>
    <row r="67" spans="1:16" x14ac:dyDescent="0.25">
      <c r="A67">
        <v>152</v>
      </c>
      <c r="B67">
        <v>519</v>
      </c>
      <c r="C67" t="str">
        <f>INDEX('Aquo parameters'!$A$1:$H$5341,MATCH($B67,'Aquo parameters'!$E:$E,0),2)</f>
        <v>som dichlooretheen-isomeren</v>
      </c>
      <c r="D67">
        <v>8</v>
      </c>
      <c r="E67" t="str">
        <f t="shared" si="5"/>
        <v>Normwaarde B</v>
      </c>
      <c r="F67" s="265">
        <v>0.3</v>
      </c>
      <c r="G67" s="17" t="s">
        <v>39</v>
      </c>
      <c r="H67" t="str">
        <f t="shared" si="6"/>
        <v>1</v>
      </c>
      <c r="I67" s="266" t="s">
        <v>40</v>
      </c>
      <c r="J67" s="195" t="str">
        <f t="shared" si="7"/>
        <v>58</v>
      </c>
      <c r="K67" s="195" t="s">
        <v>38</v>
      </c>
      <c r="L67" s="195" t="str">
        <f t="shared" si="8"/>
        <v>2725</v>
      </c>
      <c r="N67" t="str">
        <f t="shared" si="9"/>
        <v>testingRule.AddTestStandardValue(new BoToVa.BusinessEntities.DatabaseEntities.TestStandardValue() { ParameterID = 519, TeststandardValueID = 152, QuantityCode = "MASSFTE",  QuantityID = 2725, ConditionCode = "dg", ConditionID = 1, ParameterCode = "", UnitCode = "mg/kg", UnitID = 58, Value = 0,3 , TeststandardParameterCode = 8, IntroductionDate = DateTime.Parse("2012/10/31") });</v>
      </c>
      <c r="O67" s="228"/>
      <c r="P67" s="15"/>
    </row>
    <row r="68" spans="1:16" x14ac:dyDescent="0.25">
      <c r="A68">
        <v>75</v>
      </c>
      <c r="B68">
        <v>527</v>
      </c>
      <c r="C68" t="str">
        <f>INDEX('Aquo parameters'!$A$1:$H$5341,MATCH($B68,'Aquo parameters'!$E:$E,0),2)</f>
        <v>kobalt</v>
      </c>
      <c r="D68">
        <v>7</v>
      </c>
      <c r="E68" t="str">
        <f t="shared" si="5"/>
        <v>Normwaarde A</v>
      </c>
      <c r="F68" s="8">
        <v>50</v>
      </c>
      <c r="G68" s="17" t="s">
        <v>39</v>
      </c>
      <c r="H68" t="str">
        <f t="shared" si="6"/>
        <v>1</v>
      </c>
      <c r="I68" s="17" t="s">
        <v>40</v>
      </c>
      <c r="J68" s="195" t="str">
        <f t="shared" si="7"/>
        <v>58</v>
      </c>
      <c r="K68" s="195" t="s">
        <v>38</v>
      </c>
      <c r="L68" s="195" t="str">
        <f t="shared" si="8"/>
        <v>2725</v>
      </c>
      <c r="N68" t="str">
        <f t="shared" si="9"/>
        <v>testingRule.AddTestStandardValue(new BoToVa.BusinessEntities.DatabaseEntities.TestStandardValue() { ParameterID = 527, TeststandardValueID = 75, QuantityCode = "MASSFTE",  QuantityID = 2725, ConditionCode = "dg", ConditionID = 1, ParameterCode = "", UnitCode = "mg/kg", UnitID = 58, Value = 50 , TeststandardParameterCode = 7, IntroductionDate = DateTime.Parse("2012/10/31") });</v>
      </c>
      <c r="P68" s="14"/>
    </row>
    <row r="69" spans="1:16" x14ac:dyDescent="0.25">
      <c r="A69">
        <v>76</v>
      </c>
      <c r="B69">
        <v>527</v>
      </c>
      <c r="C69" t="str">
        <f>INDEX('Aquo parameters'!$A$1:$H$5341,MATCH($B69,'Aquo parameters'!$E:$E,0),2)</f>
        <v>kobalt</v>
      </c>
      <c r="D69">
        <v>8</v>
      </c>
      <c r="E69" t="str">
        <f t="shared" si="5"/>
        <v>Normwaarde B</v>
      </c>
      <c r="F69" s="8">
        <v>30</v>
      </c>
      <c r="G69" s="17" t="s">
        <v>39</v>
      </c>
      <c r="H69" t="str">
        <f t="shared" si="6"/>
        <v>1</v>
      </c>
      <c r="I69" s="17" t="s">
        <v>40</v>
      </c>
      <c r="J69" s="195" t="str">
        <f t="shared" si="7"/>
        <v>58</v>
      </c>
      <c r="K69" s="195" t="s">
        <v>38</v>
      </c>
      <c r="L69" s="195" t="str">
        <f t="shared" si="8"/>
        <v>2725</v>
      </c>
      <c r="N69" t="str">
        <f t="shared" si="9"/>
        <v>testingRule.AddTestStandardValue(new BoToVa.BusinessEntities.DatabaseEntities.TestStandardValue() { ParameterID = 527, TeststandardValueID = 76, QuantityCode = "MASSFTE",  QuantityID = 2725, ConditionCode = "dg", ConditionID = 1, ParameterCode = "", UnitCode = "mg/kg", UnitID = 58, Value = 30 , TeststandardParameterCode = 8, IntroductionDate = DateTime.Parse("2012/10/31") });</v>
      </c>
      <c r="P69" s="13"/>
    </row>
    <row r="70" spans="1:16" x14ac:dyDescent="0.25">
      <c r="A70">
        <v>147</v>
      </c>
      <c r="B70">
        <v>531</v>
      </c>
      <c r="C70" t="str">
        <f>INDEX('Aquo parameters'!$A$1:$H$5341,MATCH($B70,'Aquo parameters'!$E:$E,0),2)</f>
        <v>som cresol-isomeren</v>
      </c>
      <c r="D70">
        <v>7</v>
      </c>
      <c r="E70" t="str">
        <f t="shared" si="5"/>
        <v>Normwaarde A</v>
      </c>
      <c r="F70" s="8">
        <v>0.6</v>
      </c>
      <c r="G70" s="17" t="s">
        <v>39</v>
      </c>
      <c r="H70" t="str">
        <f t="shared" si="6"/>
        <v>1</v>
      </c>
      <c r="I70" s="17" t="s">
        <v>40</v>
      </c>
      <c r="J70" s="195" t="str">
        <f t="shared" si="7"/>
        <v>58</v>
      </c>
      <c r="K70" s="195" t="s">
        <v>38</v>
      </c>
      <c r="L70" s="195" t="str">
        <f t="shared" si="8"/>
        <v>2725</v>
      </c>
      <c r="N70" t="str">
        <f t="shared" si="9"/>
        <v>testingRule.AddTestStandardValue(new BoToVa.BusinessEntities.DatabaseEntities.TestStandardValue() { ParameterID = 531, TeststandardValueID = 147, QuantityCode = "MASSFTE",  QuantityID = 2725, ConditionCode = "dg", ConditionID = 1, ParameterCode = "", UnitCode = "mg/kg", UnitID = 58, Value = 0,6 , TeststandardParameterCode = 7, IntroductionDate = DateTime.Parse("2012/10/31") });</v>
      </c>
      <c r="P70" s="13"/>
    </row>
    <row r="71" spans="1:16" x14ac:dyDescent="0.25">
      <c r="A71">
        <v>148</v>
      </c>
      <c r="B71">
        <v>531</v>
      </c>
      <c r="C71" t="str">
        <f>INDEX('Aquo parameters'!$A$1:$H$5341,MATCH($B71,'Aquo parameters'!$E:$E,0),2)</f>
        <v>som cresol-isomeren</v>
      </c>
      <c r="D71">
        <v>8</v>
      </c>
      <c r="E71" t="str">
        <f t="shared" si="5"/>
        <v>Normwaarde B</v>
      </c>
      <c r="F71" s="8">
        <v>0.3</v>
      </c>
      <c r="G71" s="17" t="s">
        <v>39</v>
      </c>
      <c r="H71" t="str">
        <f t="shared" si="6"/>
        <v>1</v>
      </c>
      <c r="I71" s="17" t="s">
        <v>40</v>
      </c>
      <c r="J71" s="195" t="str">
        <f t="shared" si="7"/>
        <v>58</v>
      </c>
      <c r="K71" s="195" t="s">
        <v>38</v>
      </c>
      <c r="L71" s="195" t="str">
        <f t="shared" si="8"/>
        <v>2725</v>
      </c>
      <c r="N71" t="str">
        <f t="shared" si="9"/>
        <v>testingRule.AddTestStandardValue(new BoToVa.BusinessEntities.DatabaseEntities.TestStandardValue() { ParameterID = 531, TeststandardValueID = 148, QuantityCode = "MASSFTE",  QuantityID = 2725, ConditionCode = "dg", ConditionID = 1, ParameterCode = "", UnitCode = "mg/kg", UnitID = 58, Value = 0,3 , TeststandardParameterCode = 8, IntroductionDate = DateTime.Parse("2012/10/31") });</v>
      </c>
      <c r="P71" s="14"/>
    </row>
    <row r="72" spans="1:16" x14ac:dyDescent="0.25">
      <c r="A72">
        <v>73</v>
      </c>
      <c r="B72">
        <v>537</v>
      </c>
      <c r="C72" t="str">
        <f>INDEX('Aquo parameters'!$A$1:$H$5341,MATCH($B72,'Aquo parameters'!$E:$E,0),2)</f>
        <v>cyanide-vrij</v>
      </c>
      <c r="D72">
        <v>7</v>
      </c>
      <c r="E72" t="str">
        <f t="shared" si="5"/>
        <v>Normwaarde A</v>
      </c>
      <c r="F72" s="8">
        <v>6</v>
      </c>
      <c r="G72" s="17" t="s">
        <v>39</v>
      </c>
      <c r="H72" t="str">
        <f t="shared" si="6"/>
        <v>1</v>
      </c>
      <c r="I72" s="17" t="s">
        <v>40</v>
      </c>
      <c r="J72" s="195" t="str">
        <f t="shared" si="7"/>
        <v>58</v>
      </c>
      <c r="K72" s="195" t="s">
        <v>38</v>
      </c>
      <c r="L72" s="195" t="str">
        <f t="shared" si="8"/>
        <v>2725</v>
      </c>
      <c r="N72" t="str">
        <f t="shared" si="9"/>
        <v>testingRule.AddTestStandardValue(new BoToVa.BusinessEntities.DatabaseEntities.TestStandardValue() { ParameterID = 537, TeststandardValueID = 73, QuantityCode = "MASSFTE",  QuantityID = 2725, ConditionCode = "dg", ConditionID = 1, ParameterCode = "", UnitCode = "mg/kg", UnitID = 58, Value = 6 , TeststandardParameterCode = 7, IntroductionDate = DateTime.Parse("2012/10/31") });</v>
      </c>
      <c r="P72" s="14"/>
    </row>
    <row r="73" spans="1:16" x14ac:dyDescent="0.25">
      <c r="A73">
        <v>74</v>
      </c>
      <c r="B73">
        <v>537</v>
      </c>
      <c r="C73" t="str">
        <f>INDEX('Aquo parameters'!$A$1:$H$5341,MATCH($B73,'Aquo parameters'!$E:$E,0),2)</f>
        <v>cyanide-vrij</v>
      </c>
      <c r="D73">
        <v>8</v>
      </c>
      <c r="E73" t="str">
        <f t="shared" si="5"/>
        <v>Normwaarde B</v>
      </c>
      <c r="F73" s="8">
        <v>3</v>
      </c>
      <c r="G73" s="17" t="s">
        <v>39</v>
      </c>
      <c r="H73" t="str">
        <f t="shared" si="6"/>
        <v>1</v>
      </c>
      <c r="I73" s="17" t="s">
        <v>40</v>
      </c>
      <c r="J73" s="195" t="str">
        <f t="shared" si="7"/>
        <v>58</v>
      </c>
      <c r="K73" s="195" t="s">
        <v>38</v>
      </c>
      <c r="L73" s="195" t="str">
        <f t="shared" si="8"/>
        <v>2725</v>
      </c>
      <c r="N73" t="str">
        <f t="shared" si="9"/>
        <v>testingRule.AddTestStandardValue(new BoToVa.BusinessEntities.DatabaseEntities.TestStandardValue() { ParameterID = 537, TeststandardValueID = 74, QuantityCode = "MASSFTE",  QuantityID = 2725, ConditionCode = "dg", ConditionID = 1, ParameterCode = "", UnitCode = "mg/kg", UnitID = 58, Value = 3 , TeststandardParameterCode = 8, IntroductionDate = DateTime.Parse("2012/10/31") });</v>
      </c>
      <c r="P73" s="13"/>
    </row>
    <row r="74" spans="1:16" x14ac:dyDescent="0.25">
      <c r="A74">
        <v>83</v>
      </c>
      <c r="B74">
        <v>542</v>
      </c>
      <c r="C74" t="str">
        <f>INDEX('Aquo parameters'!$A$1:$H$5341,MATCH($B74,'Aquo parameters'!$E:$E,0),2)</f>
        <v>cyclohexanon</v>
      </c>
      <c r="D74">
        <v>7</v>
      </c>
      <c r="E74" t="str">
        <f t="shared" si="5"/>
        <v>Normwaarde A</v>
      </c>
      <c r="F74" s="265">
        <v>4</v>
      </c>
      <c r="G74" s="17" t="s">
        <v>39</v>
      </c>
      <c r="H74" t="str">
        <f t="shared" si="6"/>
        <v>1</v>
      </c>
      <c r="I74" s="266" t="s">
        <v>40</v>
      </c>
      <c r="J74" s="195" t="str">
        <f t="shared" si="7"/>
        <v>58</v>
      </c>
      <c r="K74" s="195" t="s">
        <v>38</v>
      </c>
      <c r="L74" s="195" t="str">
        <f t="shared" si="8"/>
        <v>2725</v>
      </c>
      <c r="N74" t="str">
        <f t="shared" si="9"/>
        <v>testingRule.AddTestStandardValue(new BoToVa.BusinessEntities.DatabaseEntities.TestStandardValue() { ParameterID = 542, TeststandardValueID = 83, QuantityCode = "MASSFTE",  QuantityID = 2725, ConditionCode = "dg", ConditionID = 1, ParameterCode = "", UnitCode = "mg/kg", UnitID = 58, Value = 4 , TeststandardParameterCode = 7, IntroductionDate = DateTime.Parse("2012/10/31") });</v>
      </c>
      <c r="P74" s="14"/>
    </row>
    <row r="75" spans="1:16" x14ac:dyDescent="0.25">
      <c r="A75">
        <v>84</v>
      </c>
      <c r="B75">
        <v>542</v>
      </c>
      <c r="C75" t="str">
        <f>INDEX('Aquo parameters'!$A$1:$H$5341,MATCH($B75,'Aquo parameters'!$E:$E,0),2)</f>
        <v>cyclohexanon</v>
      </c>
      <c r="D75">
        <v>8</v>
      </c>
      <c r="E75" t="str">
        <f t="shared" si="5"/>
        <v>Normwaarde B</v>
      </c>
      <c r="F75" s="265">
        <v>2</v>
      </c>
      <c r="G75" s="17" t="s">
        <v>39</v>
      </c>
      <c r="H75" t="str">
        <f t="shared" si="6"/>
        <v>1</v>
      </c>
      <c r="I75" s="266" t="s">
        <v>40</v>
      </c>
      <c r="J75" s="195" t="str">
        <f t="shared" si="7"/>
        <v>58</v>
      </c>
      <c r="K75" s="195" t="s">
        <v>38</v>
      </c>
      <c r="L75" s="195" t="str">
        <f t="shared" si="8"/>
        <v>2725</v>
      </c>
      <c r="N75" t="str">
        <f t="shared" si="9"/>
        <v>testingRule.AddTestStandardValue(new BoToVa.BusinessEntities.DatabaseEntities.TestStandardValue() { ParameterID = 542, TeststandardValueID = 84, QuantityCode = "MASSFTE",  QuantityID = 2725, ConditionCode = "dg", ConditionID = 1, ParameterCode = "", UnitCode = "mg/kg", UnitID = 58, Value = 2 , TeststandardParameterCode = 8, IntroductionDate = DateTime.Parse("2012/10/31") });</v>
      </c>
      <c r="P75" s="13"/>
    </row>
    <row r="76" spans="1:16" x14ac:dyDescent="0.25">
      <c r="A76">
        <v>157</v>
      </c>
      <c r="B76">
        <v>552</v>
      </c>
      <c r="C76" t="str">
        <f>INDEX('Aquo parameters'!$A$1:$H$5341,MATCH($B76,'Aquo parameters'!$E:$E,0),2)</f>
        <v>som 2,4'- en 4,4'-DDD</v>
      </c>
      <c r="D76">
        <v>7</v>
      </c>
      <c r="E76" t="str">
        <f t="shared" si="5"/>
        <v>Normwaarde A</v>
      </c>
      <c r="F76" s="8">
        <v>860</v>
      </c>
      <c r="G76" s="17" t="s">
        <v>39</v>
      </c>
      <c r="H76" t="str">
        <f t="shared" si="6"/>
        <v>1</v>
      </c>
      <c r="I76" s="17" t="s">
        <v>51</v>
      </c>
      <c r="J76" s="195" t="str">
        <f t="shared" si="7"/>
        <v>131</v>
      </c>
      <c r="K76" s="195" t="s">
        <v>38</v>
      </c>
      <c r="L76" s="195" t="str">
        <f t="shared" si="8"/>
        <v>2725</v>
      </c>
      <c r="N76" t="str">
        <f t="shared" si="9"/>
        <v>testingRule.AddTestStandardValue(new BoToVa.BusinessEntities.DatabaseEntities.TestStandardValue() { ParameterID = 552, TeststandardValueID = 157, QuantityCode = "MASSFTE",  QuantityID = 2725, ConditionCode = "dg", ConditionID = 1, ParameterCode = "", UnitCode = "ug/kg", UnitID = 131, Value = 860 , TeststandardParameterCode = 7, IntroductionDate = DateTime.Parse("2012/10/31") });</v>
      </c>
      <c r="P76" s="13"/>
    </row>
    <row r="77" spans="1:16" x14ac:dyDescent="0.25">
      <c r="A77">
        <v>158</v>
      </c>
      <c r="B77">
        <v>552</v>
      </c>
      <c r="C77" t="str">
        <f>INDEX('Aquo parameters'!$A$1:$H$5341,MATCH($B77,'Aquo parameters'!$E:$E,0),2)</f>
        <v>som 2,4'- en 4,4'-DDD</v>
      </c>
      <c r="D77">
        <v>8</v>
      </c>
      <c r="E77" t="str">
        <f t="shared" si="5"/>
        <v>Normwaarde B</v>
      </c>
      <c r="F77" s="8">
        <v>40</v>
      </c>
      <c r="G77" s="17" t="s">
        <v>39</v>
      </c>
      <c r="H77" t="str">
        <f t="shared" si="6"/>
        <v>1</v>
      </c>
      <c r="I77" s="17" t="s">
        <v>51</v>
      </c>
      <c r="J77" s="195" t="str">
        <f t="shared" si="7"/>
        <v>131</v>
      </c>
      <c r="K77" s="195" t="s">
        <v>38</v>
      </c>
      <c r="L77" s="195" t="str">
        <f t="shared" si="8"/>
        <v>2725</v>
      </c>
      <c r="N77" t="str">
        <f t="shared" si="9"/>
        <v>testingRule.AddTestStandardValue(new BoToVa.BusinessEntities.DatabaseEntities.TestStandardValue() { ParameterID = 552, TeststandardValueID = 158, QuantityCode = "MASSFTE",  QuantityID = 2725, ConditionCode = "dg", ConditionID = 1, ParameterCode = "", UnitCode = "ug/kg", UnitID = 131, Value = 40 , TeststandardParameterCode = 8, IntroductionDate = DateTime.Parse("2012/10/31") });</v>
      </c>
      <c r="P77" s="14"/>
    </row>
    <row r="78" spans="1:16" x14ac:dyDescent="0.25">
      <c r="A78">
        <v>159</v>
      </c>
      <c r="B78">
        <v>553</v>
      </c>
      <c r="C78" t="str">
        <f>INDEX('Aquo parameters'!$A$1:$H$5341,MATCH($B78,'Aquo parameters'!$E:$E,0),2)</f>
        <v>som 2,4'- en 4,4'-DDE</v>
      </c>
      <c r="D78">
        <v>7</v>
      </c>
      <c r="E78" t="str">
        <f t="shared" si="5"/>
        <v>Normwaarde A</v>
      </c>
      <c r="F78" s="8">
        <v>230</v>
      </c>
      <c r="G78" s="17" t="s">
        <v>39</v>
      </c>
      <c r="H78" t="str">
        <f t="shared" si="6"/>
        <v>1</v>
      </c>
      <c r="I78" s="17" t="s">
        <v>51</v>
      </c>
      <c r="J78" s="195" t="str">
        <f t="shared" si="7"/>
        <v>131</v>
      </c>
      <c r="K78" s="195" t="s">
        <v>38</v>
      </c>
      <c r="L78" s="195" t="str">
        <f t="shared" si="8"/>
        <v>2725</v>
      </c>
      <c r="N78" t="str">
        <f t="shared" si="9"/>
        <v>testingRule.AddTestStandardValue(new BoToVa.BusinessEntities.DatabaseEntities.TestStandardValue() { ParameterID = 553, TeststandardValueID = 159, QuantityCode = "MASSFTE",  QuantityID = 2725, ConditionCode = "dg", ConditionID = 1, ParameterCode = "", UnitCode = "ug/kg", UnitID = 131, Value = 230 , TeststandardParameterCode = 7, IntroductionDate = DateTime.Parse("2012/10/31") });</v>
      </c>
      <c r="P78" s="13"/>
    </row>
    <row r="79" spans="1:16" x14ac:dyDescent="0.25">
      <c r="A79">
        <v>160</v>
      </c>
      <c r="B79">
        <v>553</v>
      </c>
      <c r="C79" t="str">
        <f>INDEX('Aquo parameters'!$A$1:$H$5341,MATCH($B79,'Aquo parameters'!$E:$E,0),2)</f>
        <v>som 2,4'- en 4,4'-DDE</v>
      </c>
      <c r="D79">
        <v>8</v>
      </c>
      <c r="E79" t="str">
        <f t="shared" si="5"/>
        <v>Normwaarde B</v>
      </c>
      <c r="F79" s="8">
        <v>130</v>
      </c>
      <c r="G79" s="17" t="s">
        <v>39</v>
      </c>
      <c r="H79" t="str">
        <f t="shared" si="6"/>
        <v>1</v>
      </c>
      <c r="I79" s="17" t="s">
        <v>51</v>
      </c>
      <c r="J79" s="195" t="str">
        <f t="shared" si="7"/>
        <v>131</v>
      </c>
      <c r="K79" s="195" t="s">
        <v>38</v>
      </c>
      <c r="L79" s="195" t="str">
        <f t="shared" si="8"/>
        <v>2725</v>
      </c>
      <c r="N79" t="str">
        <f t="shared" si="9"/>
        <v>testingRule.AddTestStandardValue(new BoToVa.BusinessEntities.DatabaseEntities.TestStandardValue() { ParameterID = 553, TeststandardValueID = 160, QuantityCode = "MASSFTE",  QuantityID = 2725, ConditionCode = "dg", ConditionID = 1, ParameterCode = "", UnitCode = "ug/kg", UnitID = 131, Value = 130 , TeststandardParameterCode = 8, IntroductionDate = DateTime.Parse("2012/10/31") });</v>
      </c>
      <c r="P79" s="14"/>
    </row>
    <row r="80" spans="1:16" x14ac:dyDescent="0.25">
      <c r="A80">
        <v>161</v>
      </c>
      <c r="B80">
        <v>554</v>
      </c>
      <c r="C80" t="str">
        <f>INDEX('Aquo parameters'!$A$1:$H$5341,MATCH($B80,'Aquo parameters'!$E:$E,0),2)</f>
        <v>som 2,4'- en 4,4'-DDT</v>
      </c>
      <c r="D80">
        <v>7</v>
      </c>
      <c r="E80" t="str">
        <f t="shared" si="5"/>
        <v>Normwaarde A</v>
      </c>
      <c r="F80" s="8">
        <v>400</v>
      </c>
      <c r="G80" s="17" t="s">
        <v>39</v>
      </c>
      <c r="H80" t="str">
        <f t="shared" si="6"/>
        <v>1</v>
      </c>
      <c r="I80" s="17" t="s">
        <v>51</v>
      </c>
      <c r="J80" s="195" t="str">
        <f t="shared" si="7"/>
        <v>131</v>
      </c>
      <c r="K80" s="195" t="s">
        <v>38</v>
      </c>
      <c r="L80" s="195" t="str">
        <f t="shared" si="8"/>
        <v>2725</v>
      </c>
      <c r="N80" t="str">
        <f t="shared" si="9"/>
        <v>testingRule.AddTestStandardValue(new BoToVa.BusinessEntities.DatabaseEntities.TestStandardValue() { ParameterID = 554, TeststandardValueID = 161, QuantityCode = "MASSFTE",  QuantityID = 2725, ConditionCode = "dg", ConditionID = 1, ParameterCode = "", UnitCode = "ug/kg", UnitID = 131, Value = 400 , TeststandardParameterCode = 7, IntroductionDate = DateTime.Parse("2012/10/31") });</v>
      </c>
      <c r="P80" s="13"/>
    </row>
    <row r="81" spans="1:16" x14ac:dyDescent="0.25">
      <c r="A81">
        <v>162</v>
      </c>
      <c r="B81">
        <v>554</v>
      </c>
      <c r="C81" t="str">
        <f>INDEX('Aquo parameters'!$A$1:$H$5341,MATCH($B81,'Aquo parameters'!$E:$E,0),2)</f>
        <v>som 2,4'- en 4,4'-DDT</v>
      </c>
      <c r="D81">
        <v>8</v>
      </c>
      <c r="E81" t="str">
        <f t="shared" si="5"/>
        <v>Normwaarde B</v>
      </c>
      <c r="F81" s="8">
        <v>200</v>
      </c>
      <c r="G81" s="17" t="s">
        <v>39</v>
      </c>
      <c r="H81" t="str">
        <f t="shared" si="6"/>
        <v>1</v>
      </c>
      <c r="I81" s="17" t="s">
        <v>51</v>
      </c>
      <c r="J81" s="195" t="str">
        <f t="shared" si="7"/>
        <v>131</v>
      </c>
      <c r="K81" s="195" t="s">
        <v>38</v>
      </c>
      <c r="L81" s="195" t="str">
        <f t="shared" si="8"/>
        <v>2725</v>
      </c>
      <c r="N81" t="str">
        <f t="shared" si="9"/>
        <v>testingRule.AddTestStandardValue(new BoToVa.BusinessEntities.DatabaseEntities.TestStandardValue() { ParameterID = 554, TeststandardValueID = 162, QuantityCode = "MASSFTE",  QuantityID = 2725, ConditionCode = "dg", ConditionID = 1, ParameterCode = "", UnitCode = "ug/kg", UnitID = 131, Value = 200 , TeststandardParameterCode = 8, IntroductionDate = DateTime.Parse("2012/10/31") });</v>
      </c>
      <c r="P81" s="14"/>
    </row>
    <row r="82" spans="1:16" x14ac:dyDescent="0.25">
      <c r="A82">
        <v>99</v>
      </c>
      <c r="B82">
        <v>577</v>
      </c>
      <c r="C82" t="str">
        <f>INDEX('Aquo parameters'!$A$1:$H$5341,MATCH($B82,'Aquo parameters'!$E:$E,0),2)</f>
        <v>diisobutylftalaat</v>
      </c>
      <c r="D82">
        <v>7</v>
      </c>
      <c r="E82" t="str">
        <f t="shared" si="5"/>
        <v>Normwaarde A</v>
      </c>
      <c r="F82" s="8">
        <v>1345</v>
      </c>
      <c r="G82" s="17" t="s">
        <v>39</v>
      </c>
      <c r="H82" t="str">
        <f t="shared" si="6"/>
        <v>1</v>
      </c>
      <c r="I82" s="17" t="s">
        <v>51</v>
      </c>
      <c r="J82" s="195" t="str">
        <f t="shared" si="7"/>
        <v>131</v>
      </c>
      <c r="K82" s="195" t="s">
        <v>38</v>
      </c>
      <c r="L82" s="195" t="str">
        <f t="shared" si="8"/>
        <v>2725</v>
      </c>
      <c r="N82" t="str">
        <f t="shared" si="9"/>
        <v>testingRule.AddTestStandardValue(new BoToVa.BusinessEntities.DatabaseEntities.TestStandardValue() { ParameterID = 577, TeststandardValueID = 99, QuantityCode = "MASSFTE",  QuantityID = 2725, ConditionCode = "dg", ConditionID = 1, ParameterCode = "", UnitCode = "ug/kg", UnitID = 131, Value = 1345 , TeststandardParameterCode = 7, IntroductionDate = DateTime.Parse("2012/10/31") });</v>
      </c>
      <c r="P82" s="14"/>
    </row>
    <row r="83" spans="1:16" x14ac:dyDescent="0.25">
      <c r="A83">
        <v>100</v>
      </c>
      <c r="B83">
        <v>577</v>
      </c>
      <c r="C83" t="str">
        <f>INDEX('Aquo parameters'!$A$1:$H$5341,MATCH($B83,'Aquo parameters'!$E:$E,0),2)</f>
        <v>diisobutylftalaat</v>
      </c>
      <c r="D83">
        <v>8</v>
      </c>
      <c r="E83" t="str">
        <f t="shared" si="5"/>
        <v>Normwaarde B</v>
      </c>
      <c r="F83" s="8">
        <v>90</v>
      </c>
      <c r="G83" s="17" t="s">
        <v>39</v>
      </c>
      <c r="H83" t="str">
        <f t="shared" si="6"/>
        <v>1</v>
      </c>
      <c r="I83" s="17" t="s">
        <v>51</v>
      </c>
      <c r="J83" s="195" t="str">
        <f t="shared" si="7"/>
        <v>131</v>
      </c>
      <c r="K83" s="195" t="s">
        <v>38</v>
      </c>
      <c r="L83" s="195" t="str">
        <f t="shared" si="8"/>
        <v>2725</v>
      </c>
      <c r="N83" t="str">
        <f t="shared" si="9"/>
        <v>testingRule.AddTestStandardValue(new BoToVa.BusinessEntities.DatabaseEntities.TestStandardValue() { ParameterID = 577, TeststandardValueID = 100, QuantityCode = "MASSFTE",  QuantityID = 2725, ConditionCode = "dg", ConditionID = 1, ParameterCode = "", UnitCode = "ug/kg", UnitID = 131, Value = 90 , TeststandardParameterCode = 8, IntroductionDate = DateTime.Parse("2012/10/31") });</v>
      </c>
      <c r="P83" s="13"/>
    </row>
    <row r="84" spans="1:16" x14ac:dyDescent="0.25">
      <c r="A84">
        <v>91</v>
      </c>
      <c r="B84">
        <v>600</v>
      </c>
      <c r="C84" t="str">
        <f>INDEX('Aquo parameters'!$A$1:$H$5341,MATCH($B84,'Aquo parameters'!$E:$E,0),2)</f>
        <v>dibutylftalaat</v>
      </c>
      <c r="D84">
        <v>7</v>
      </c>
      <c r="E84" t="str">
        <f t="shared" si="5"/>
        <v>Normwaarde A</v>
      </c>
      <c r="F84" s="8">
        <v>5070</v>
      </c>
      <c r="G84" s="17" t="s">
        <v>39</v>
      </c>
      <c r="H84" t="str">
        <f t="shared" si="6"/>
        <v>1</v>
      </c>
      <c r="I84" s="17" t="s">
        <v>51</v>
      </c>
      <c r="J84" s="195" t="str">
        <f t="shared" si="7"/>
        <v>131</v>
      </c>
      <c r="K84" s="195" t="s">
        <v>38</v>
      </c>
      <c r="L84" s="195" t="str">
        <f t="shared" si="8"/>
        <v>2725</v>
      </c>
      <c r="N84" t="str">
        <f t="shared" si="9"/>
        <v>testingRule.AddTestStandardValue(new BoToVa.BusinessEntities.DatabaseEntities.TestStandardValue() { ParameterID = 600, TeststandardValueID = 91, QuantityCode = "MASSFTE",  QuantityID = 2725, ConditionCode = "dg", ConditionID = 1, ParameterCode = "", UnitCode = "ug/kg", UnitID = 131, Value = 5070 , TeststandardParameterCode = 7, IntroductionDate = DateTime.Parse("2012/10/31") });</v>
      </c>
      <c r="P84" s="14"/>
    </row>
    <row r="85" spans="1:16" x14ac:dyDescent="0.25">
      <c r="A85">
        <v>92</v>
      </c>
      <c r="B85">
        <v>600</v>
      </c>
      <c r="C85" t="str">
        <f>INDEX('Aquo parameters'!$A$1:$H$5341,MATCH($B85,'Aquo parameters'!$E:$E,0),2)</f>
        <v>dibutylftalaat</v>
      </c>
      <c r="D85">
        <v>8</v>
      </c>
      <c r="E85" t="str">
        <f t="shared" si="5"/>
        <v>Normwaarde B</v>
      </c>
      <c r="F85" s="8">
        <v>140</v>
      </c>
      <c r="G85" s="17" t="s">
        <v>39</v>
      </c>
      <c r="H85" t="str">
        <f t="shared" si="6"/>
        <v>1</v>
      </c>
      <c r="I85" s="17" t="s">
        <v>51</v>
      </c>
      <c r="J85" s="195" t="str">
        <f t="shared" si="7"/>
        <v>131</v>
      </c>
      <c r="K85" s="195" t="s">
        <v>38</v>
      </c>
      <c r="L85" s="195" t="str">
        <f t="shared" si="8"/>
        <v>2725</v>
      </c>
      <c r="N85" t="str">
        <f t="shared" si="9"/>
        <v>testingRule.AddTestStandardValue(new BoToVa.BusinessEntities.DatabaseEntities.TestStandardValue() { ParameterID = 600, TeststandardValueID = 92, QuantityCode = "MASSFTE",  QuantityID = 2725, ConditionCode = "dg", ConditionID = 1, ParameterCode = "", UnitCode = "ug/kg", UnitID = 131, Value = 140 , TeststandardParameterCode = 8, IntroductionDate = DateTime.Parse("2012/10/31") });</v>
      </c>
      <c r="P85" s="13"/>
    </row>
    <row r="86" spans="1:16" x14ac:dyDescent="0.25">
      <c r="A86">
        <v>149</v>
      </c>
      <c r="B86">
        <v>607</v>
      </c>
      <c r="C86" t="str">
        <f>INDEX('Aquo parameters'!$A$1:$H$5341,MATCH($B86,'Aquo parameters'!$E:$E,0),2)</f>
        <v>som dichloorbenzeen-isomeren</v>
      </c>
      <c r="D86">
        <v>7</v>
      </c>
      <c r="E86" t="str">
        <f t="shared" si="5"/>
        <v>Normwaarde A</v>
      </c>
      <c r="F86" s="265">
        <v>4</v>
      </c>
      <c r="G86" s="17" t="s">
        <v>39</v>
      </c>
      <c r="H86" t="str">
        <f t="shared" si="6"/>
        <v>1</v>
      </c>
      <c r="I86" s="266" t="s">
        <v>40</v>
      </c>
      <c r="J86" s="195" t="str">
        <f t="shared" si="7"/>
        <v>58</v>
      </c>
      <c r="K86" s="195" t="s">
        <v>38</v>
      </c>
      <c r="L86" s="195" t="str">
        <f t="shared" si="8"/>
        <v>2725</v>
      </c>
      <c r="N86" t="str">
        <f t="shared" si="9"/>
        <v>testingRule.AddTestStandardValue(new BoToVa.BusinessEntities.DatabaseEntities.TestStandardValue() { ParameterID = 607, TeststandardValueID = 149, QuantityCode = "MASSFTE",  QuantityID = 2725, ConditionCode = "dg", ConditionID = 1, ParameterCode = "", UnitCode = "mg/kg", UnitID = 58, Value = 4 , TeststandardParameterCode = 7, IntroductionDate = DateTime.Parse("2012/10/31") });</v>
      </c>
      <c r="P86" s="13"/>
    </row>
    <row r="87" spans="1:16" x14ac:dyDescent="0.25">
      <c r="A87">
        <v>150</v>
      </c>
      <c r="B87">
        <v>607</v>
      </c>
      <c r="C87" t="str">
        <f>INDEX('Aquo parameters'!$A$1:$H$5341,MATCH($B87,'Aquo parameters'!$E:$E,0),2)</f>
        <v>som dichloorbenzeen-isomeren</v>
      </c>
      <c r="D87">
        <v>8</v>
      </c>
      <c r="E87" t="str">
        <f t="shared" si="5"/>
        <v>Normwaarde B</v>
      </c>
      <c r="F87" s="265">
        <v>2</v>
      </c>
      <c r="G87" s="17" t="s">
        <v>39</v>
      </c>
      <c r="H87" t="str">
        <f t="shared" si="6"/>
        <v>1</v>
      </c>
      <c r="I87" s="266" t="s">
        <v>40</v>
      </c>
      <c r="J87" s="195" t="str">
        <f t="shared" si="7"/>
        <v>58</v>
      </c>
      <c r="K87" s="195" t="s">
        <v>38</v>
      </c>
      <c r="L87" s="195" t="str">
        <f t="shared" si="8"/>
        <v>2725</v>
      </c>
      <c r="N87" t="str">
        <f t="shared" si="9"/>
        <v>testingRule.AddTestStandardValue(new BoToVa.BusinessEntities.DatabaseEntities.TestStandardValue() { ParameterID = 607, TeststandardValueID = 150, QuantityCode = "MASSFTE",  QuantityID = 2725, ConditionCode = "dg", ConditionID = 1, ParameterCode = "", UnitCode = "mg/kg", UnitID = 58, Value = 2 , TeststandardParameterCode = 8, IntroductionDate = DateTime.Parse("2012/10/31") });</v>
      </c>
      <c r="P87" s="14"/>
    </row>
    <row r="88" spans="1:16" x14ac:dyDescent="0.25">
      <c r="A88">
        <v>155</v>
      </c>
      <c r="B88">
        <v>615</v>
      </c>
      <c r="C88" t="str">
        <f>INDEX('Aquo parameters'!$A$1:$H$5341,MATCH($B88,'Aquo parameters'!$E:$E,0),2)</f>
        <v>som 6 dichloorfenolen (Bbk, 1-1-2008)</v>
      </c>
      <c r="D88">
        <v>7</v>
      </c>
      <c r="E88" t="str">
        <f t="shared" si="5"/>
        <v>Normwaarde A</v>
      </c>
      <c r="F88" s="265">
        <v>0.4</v>
      </c>
      <c r="G88" s="17" t="s">
        <v>39</v>
      </c>
      <c r="H88" t="str">
        <f t="shared" si="6"/>
        <v>1</v>
      </c>
      <c r="I88" s="266" t="s">
        <v>40</v>
      </c>
      <c r="J88" s="195" t="str">
        <f t="shared" si="7"/>
        <v>58</v>
      </c>
      <c r="K88" s="195" t="s">
        <v>38</v>
      </c>
      <c r="L88" s="195" t="str">
        <f t="shared" si="8"/>
        <v>2725</v>
      </c>
      <c r="N88" t="str">
        <f t="shared" si="9"/>
        <v>testingRule.AddTestStandardValue(new BoToVa.BusinessEntities.DatabaseEntities.TestStandardValue() { ParameterID = 615, TeststandardValueID = 155, QuantityCode = "MASSFTE",  QuantityID = 2725, ConditionCode = "dg", ConditionID = 1, ParameterCode = "", UnitCode = "mg/kg", UnitID = 58, Value = 0,4 , TeststandardParameterCode = 7, IntroductionDate = DateTime.Parse("2012/10/31") });</v>
      </c>
      <c r="P88" s="13"/>
    </row>
    <row r="89" spans="1:16" x14ac:dyDescent="0.25">
      <c r="A89">
        <v>156</v>
      </c>
      <c r="B89">
        <v>615</v>
      </c>
      <c r="C89" t="str">
        <f>INDEX('Aquo parameters'!$A$1:$H$5341,MATCH($B89,'Aquo parameters'!$E:$E,0),2)</f>
        <v>som 6 dichloorfenolen (Bbk, 1-1-2008)</v>
      </c>
      <c r="D89">
        <v>8</v>
      </c>
      <c r="E89" t="str">
        <f t="shared" si="5"/>
        <v>Normwaarde B</v>
      </c>
      <c r="F89" s="265">
        <v>0.2</v>
      </c>
      <c r="G89" s="17" t="s">
        <v>39</v>
      </c>
      <c r="H89" t="str">
        <f t="shared" si="6"/>
        <v>1</v>
      </c>
      <c r="I89" s="266" t="s">
        <v>40</v>
      </c>
      <c r="J89" s="195" t="str">
        <f t="shared" si="7"/>
        <v>58</v>
      </c>
      <c r="K89" s="195" t="s">
        <v>38</v>
      </c>
      <c r="L89" s="195" t="str">
        <f t="shared" si="8"/>
        <v>2725</v>
      </c>
      <c r="N89" t="str">
        <f t="shared" si="9"/>
        <v>testingRule.AddTestStandardValue(new BoToVa.BusinessEntities.DatabaseEntities.TestStandardValue() { ParameterID = 615, TeststandardValueID = 156, QuantityCode = "MASSFTE",  QuantityID = 2725, ConditionCode = "dg", ConditionID = 1, ParameterCode = "", UnitCode = "mg/kg", UnitID = 58, Value = 0,2 , TeststandardParameterCode = 8, IntroductionDate = DateTime.Parse("2012/10/31") });</v>
      </c>
      <c r="P89" s="14"/>
    </row>
    <row r="90" spans="1:16" x14ac:dyDescent="0.25">
      <c r="A90">
        <v>95</v>
      </c>
      <c r="B90">
        <v>619</v>
      </c>
      <c r="C90" t="str">
        <f>INDEX('Aquo parameters'!$A$1:$H$5341,MATCH($B90,'Aquo parameters'!$E:$E,0),2)</f>
        <v>dichloormethaan</v>
      </c>
      <c r="D90">
        <v>7</v>
      </c>
      <c r="E90" t="str">
        <f t="shared" si="5"/>
        <v>Normwaarde A</v>
      </c>
      <c r="F90" s="8">
        <v>0.2</v>
      </c>
      <c r="G90" s="17" t="s">
        <v>39</v>
      </c>
      <c r="H90" t="str">
        <f t="shared" si="6"/>
        <v>1</v>
      </c>
      <c r="I90" s="17" t="s">
        <v>40</v>
      </c>
      <c r="J90" s="195" t="str">
        <f t="shared" si="7"/>
        <v>58</v>
      </c>
      <c r="K90" s="195" t="s">
        <v>38</v>
      </c>
      <c r="L90" s="195" t="str">
        <f t="shared" si="8"/>
        <v>2725</v>
      </c>
      <c r="N90" t="str">
        <f t="shared" si="9"/>
        <v>testingRule.AddTestStandardValue(new BoToVa.BusinessEntities.DatabaseEntities.TestStandardValue() { ParameterID = 619, TeststandardValueID = 95, QuantityCode = "MASSFTE",  QuantityID = 2725, ConditionCode = "dg", ConditionID = 1, ParameterCode = "", UnitCode = "mg/kg", UnitID = 58, Value = 0,2 , TeststandardParameterCode = 7, IntroductionDate = DateTime.Parse("2012/10/31") });</v>
      </c>
      <c r="P90" s="14"/>
    </row>
    <row r="91" spans="1:16" x14ac:dyDescent="0.25">
      <c r="A91">
        <v>96</v>
      </c>
      <c r="B91">
        <v>619</v>
      </c>
      <c r="C91" t="str">
        <f>INDEX('Aquo parameters'!$A$1:$H$5341,MATCH($B91,'Aquo parameters'!$E:$E,0),2)</f>
        <v>dichloormethaan</v>
      </c>
      <c r="D91">
        <v>8</v>
      </c>
      <c r="E91" t="str">
        <f t="shared" si="5"/>
        <v>Normwaarde B</v>
      </c>
      <c r="F91" s="8">
        <v>0.1</v>
      </c>
      <c r="G91" s="17" t="s">
        <v>39</v>
      </c>
      <c r="H91" t="str">
        <f t="shared" si="6"/>
        <v>1</v>
      </c>
      <c r="I91" s="17" t="s">
        <v>40</v>
      </c>
      <c r="J91" s="195" t="str">
        <f t="shared" si="7"/>
        <v>58</v>
      </c>
      <c r="K91" s="195" t="s">
        <v>38</v>
      </c>
      <c r="L91" s="195" t="str">
        <f t="shared" si="8"/>
        <v>2725</v>
      </c>
      <c r="N91" t="str">
        <f t="shared" si="9"/>
        <v>testingRule.AddTestStandardValue(new BoToVa.BusinessEntities.DatabaseEntities.TestStandardValue() { ParameterID = 619, TeststandardValueID = 96, QuantityCode = "MASSFTE",  QuantityID = 2725, ConditionCode = "dg", ConditionID = 1, ParameterCode = "", UnitCode = "mg/kg", UnitID = 58, Value = 0,1 , TeststandardParameterCode = 8, IntroductionDate = DateTime.Parse("2012/10/31") });</v>
      </c>
      <c r="P91" s="13"/>
    </row>
    <row r="92" spans="1:16" x14ac:dyDescent="0.25">
      <c r="A92">
        <v>153</v>
      </c>
      <c r="B92">
        <v>622</v>
      </c>
      <c r="C92" t="str">
        <f>INDEX('Aquo parameters'!$A$1:$H$5341,MATCH($B92,'Aquo parameters'!$E:$E,0),2)</f>
        <v>som 3 dichloorpropanen (som 1,1- en 1,2- en 1,3-)</v>
      </c>
      <c r="D92">
        <v>7</v>
      </c>
      <c r="E92" t="str">
        <f t="shared" si="5"/>
        <v>Normwaarde A</v>
      </c>
      <c r="F92" s="265">
        <v>0.8</v>
      </c>
      <c r="G92" s="17" t="s">
        <v>39</v>
      </c>
      <c r="H92" t="str">
        <f t="shared" si="6"/>
        <v>1</v>
      </c>
      <c r="I92" s="266" t="s">
        <v>40</v>
      </c>
      <c r="J92" s="195" t="str">
        <f t="shared" si="7"/>
        <v>58</v>
      </c>
      <c r="K92" s="195" t="s">
        <v>38</v>
      </c>
      <c r="L92" s="195" t="str">
        <f t="shared" si="8"/>
        <v>2725</v>
      </c>
      <c r="N92" t="str">
        <f t="shared" si="9"/>
        <v>testingRule.AddTestStandardValue(new BoToVa.BusinessEntities.DatabaseEntities.TestStandardValue() { ParameterID = 622, TeststandardValueID = 153, QuantityCode = "MASSFTE",  QuantityID = 2725, ConditionCode = "dg", ConditionID = 1, ParameterCode = "", UnitCode = "mg/kg", UnitID = 58, Value = 0,8 , TeststandardParameterCode = 7, IntroductionDate = DateTime.Parse("2012/10/31") });</v>
      </c>
      <c r="P92" s="13"/>
    </row>
    <row r="93" spans="1:16" x14ac:dyDescent="0.25">
      <c r="A93">
        <v>154</v>
      </c>
      <c r="B93">
        <v>622</v>
      </c>
      <c r="C93" t="str">
        <f>INDEX('Aquo parameters'!$A$1:$H$5341,MATCH($B93,'Aquo parameters'!$E:$E,0),2)</f>
        <v>som 3 dichloorpropanen (som 1,1- en 1,2- en 1,3-)</v>
      </c>
      <c r="D93">
        <v>8</v>
      </c>
      <c r="E93" t="str">
        <f t="shared" si="5"/>
        <v>Normwaarde B</v>
      </c>
      <c r="F93" s="265">
        <v>0.8</v>
      </c>
      <c r="G93" s="17" t="s">
        <v>39</v>
      </c>
      <c r="H93" t="str">
        <f t="shared" si="6"/>
        <v>1</v>
      </c>
      <c r="I93" s="266" t="s">
        <v>40</v>
      </c>
      <c r="J93" s="195" t="str">
        <f t="shared" si="7"/>
        <v>58</v>
      </c>
      <c r="K93" s="195" t="s">
        <v>38</v>
      </c>
      <c r="L93" s="195" t="str">
        <f t="shared" si="8"/>
        <v>2725</v>
      </c>
      <c r="N93" t="str">
        <f t="shared" si="9"/>
        <v>testingRule.AddTestStandardValue(new BoToVa.BusinessEntities.DatabaseEntities.TestStandardValue() { ParameterID = 622, TeststandardValueID = 154, QuantityCode = "MASSFTE",  QuantityID = 2725, ConditionCode = "dg", ConditionID = 1, ParameterCode = "", UnitCode = "mg/kg", UnitID = 58, Value = 0,8 , TeststandardParameterCode = 8, IntroductionDate = DateTime.Parse("2012/10/31") });</v>
      </c>
      <c r="P93" s="14"/>
    </row>
    <row r="94" spans="1:16" x14ac:dyDescent="0.25">
      <c r="A94">
        <v>87</v>
      </c>
      <c r="B94">
        <v>639</v>
      </c>
      <c r="C94" t="str">
        <f>INDEX('Aquo parameters'!$A$1:$H$5341,MATCH($B94,'Aquo parameters'!$E:$E,0),2)</f>
        <v>diethyleenglycol</v>
      </c>
      <c r="D94">
        <v>7</v>
      </c>
      <c r="E94" t="str">
        <f t="shared" si="5"/>
        <v>Normwaarde A</v>
      </c>
      <c r="F94" s="265">
        <v>8</v>
      </c>
      <c r="G94" s="17" t="s">
        <v>39</v>
      </c>
      <c r="H94" t="str">
        <f t="shared" si="6"/>
        <v>1</v>
      </c>
      <c r="I94" s="266" t="s">
        <v>40</v>
      </c>
      <c r="J94" s="195" t="str">
        <f t="shared" si="7"/>
        <v>58</v>
      </c>
      <c r="K94" s="195" t="s">
        <v>38</v>
      </c>
      <c r="L94" s="195" t="str">
        <f t="shared" si="8"/>
        <v>2725</v>
      </c>
      <c r="N94" t="str">
        <f t="shared" si="9"/>
        <v>testingRule.AddTestStandardValue(new BoToVa.BusinessEntities.DatabaseEntities.TestStandardValue() { ParameterID = 639, TeststandardValueID = 87, QuantityCode = "MASSFTE",  QuantityID = 2725, ConditionCode = "dg", ConditionID = 1, ParameterCode = "", UnitCode = "mg/kg", UnitID = 58, Value = 8 , TeststandardParameterCode = 7, IntroductionDate = DateTime.Parse("2012/10/31") });</v>
      </c>
      <c r="P94" s="14"/>
    </row>
    <row r="95" spans="1:16" x14ac:dyDescent="0.25">
      <c r="A95">
        <v>88</v>
      </c>
      <c r="B95">
        <v>639</v>
      </c>
      <c r="C95" t="str">
        <f>INDEX('Aquo parameters'!$A$1:$H$5341,MATCH($B95,'Aquo parameters'!$E:$E,0),2)</f>
        <v>diethyleenglycol</v>
      </c>
      <c r="D95">
        <v>8</v>
      </c>
      <c r="E95" t="str">
        <f t="shared" si="5"/>
        <v>Normwaarde B</v>
      </c>
      <c r="F95" s="265">
        <v>8</v>
      </c>
      <c r="G95" s="17" t="s">
        <v>39</v>
      </c>
      <c r="H95" t="str">
        <f t="shared" si="6"/>
        <v>1</v>
      </c>
      <c r="I95" s="266" t="s">
        <v>40</v>
      </c>
      <c r="J95" s="195" t="str">
        <f t="shared" si="7"/>
        <v>58</v>
      </c>
      <c r="K95" s="195" t="s">
        <v>38</v>
      </c>
      <c r="L95" s="195" t="str">
        <f t="shared" si="8"/>
        <v>2725</v>
      </c>
      <c r="N95" t="str">
        <f t="shared" si="9"/>
        <v>testingRule.AddTestStandardValue(new BoToVa.BusinessEntities.DatabaseEntities.TestStandardValue() { ParameterID = 639, TeststandardValueID = 88, QuantityCode = "MASSFTE",  QuantityID = 2725, ConditionCode = "dg", ConditionID = 1, ParameterCode = "", UnitCode = "mg/kg", UnitID = 58, Value = 8 , TeststandardParameterCode = 8, IntroductionDate = DateTime.Parse("2012/10/31") });</v>
      </c>
      <c r="P95" s="13"/>
    </row>
    <row r="96" spans="1:16" x14ac:dyDescent="0.25">
      <c r="A96">
        <v>89</v>
      </c>
      <c r="B96">
        <v>642</v>
      </c>
      <c r="C96" t="str">
        <f>INDEX('Aquo parameters'!$A$1:$H$5341,MATCH($B96,'Aquo parameters'!$E:$E,0),2)</f>
        <v>diethylftalaat</v>
      </c>
      <c r="D96">
        <v>7</v>
      </c>
      <c r="E96" t="str">
        <f t="shared" si="5"/>
        <v>Normwaarde A</v>
      </c>
      <c r="F96" s="267">
        <v>5345</v>
      </c>
      <c r="G96" s="17" t="s">
        <v>39</v>
      </c>
      <c r="H96" t="str">
        <f t="shared" si="6"/>
        <v>1</v>
      </c>
      <c r="I96" s="196" t="s">
        <v>51</v>
      </c>
      <c r="J96" s="195" t="str">
        <f t="shared" si="7"/>
        <v>131</v>
      </c>
      <c r="K96" s="195" t="s">
        <v>38</v>
      </c>
      <c r="L96" s="195" t="str">
        <f t="shared" si="8"/>
        <v>2725</v>
      </c>
      <c r="N96" t="str">
        <f t="shared" si="9"/>
        <v>testingRule.AddTestStandardValue(new BoToVa.BusinessEntities.DatabaseEntities.TestStandardValue() { ParameterID = 642, TeststandardValueID = 89, QuantityCode = "MASSFTE",  QuantityID = 2725, ConditionCode = "dg", ConditionID = 1, ParameterCode = "", UnitCode = "ug/kg", UnitID = 131, Value = 5345 , TeststandardParameterCode = 7, IntroductionDate = DateTime.Parse("2012/10/31") });</v>
      </c>
      <c r="P96" s="16"/>
    </row>
    <row r="97" spans="1:16" x14ac:dyDescent="0.25">
      <c r="A97">
        <v>90</v>
      </c>
      <c r="B97">
        <v>642</v>
      </c>
      <c r="C97" t="str">
        <f>INDEX('Aquo parameters'!$A$1:$H$5341,MATCH($B97,'Aquo parameters'!$E:$E,0),2)</f>
        <v>diethylftalaat</v>
      </c>
      <c r="D97">
        <v>8</v>
      </c>
      <c r="E97" t="str">
        <f t="shared" si="5"/>
        <v>Normwaarde B</v>
      </c>
      <c r="F97" s="197">
        <v>90</v>
      </c>
      <c r="G97" s="17" t="s">
        <v>39</v>
      </c>
      <c r="H97" t="str">
        <f t="shared" si="6"/>
        <v>1</v>
      </c>
      <c r="I97" s="196" t="s">
        <v>51</v>
      </c>
      <c r="J97" s="195" t="str">
        <f t="shared" si="7"/>
        <v>131</v>
      </c>
      <c r="K97" s="195" t="s">
        <v>38</v>
      </c>
      <c r="L97" s="195" t="str">
        <f t="shared" si="8"/>
        <v>2725</v>
      </c>
      <c r="N97" t="str">
        <f t="shared" si="9"/>
        <v>testingRule.AddTestStandardValue(new BoToVa.BusinessEntities.DatabaseEntities.TestStandardValue() { ParameterID = 642, TeststandardValueID = 90, QuantityCode = "MASSFTE",  QuantityID = 2725, ConditionCode = "dg", ConditionID = 1, ParameterCode = "", UnitCode = "ug/kg", UnitID = 131, Value = 90 , TeststandardParameterCode = 8, IntroductionDate = DateTime.Parse("2012/10/31") });</v>
      </c>
      <c r="P97" s="16"/>
    </row>
    <row r="98" spans="1:16" x14ac:dyDescent="0.25">
      <c r="A98">
        <v>93</v>
      </c>
      <c r="B98">
        <v>650</v>
      </c>
      <c r="C98" t="str">
        <f>INDEX('Aquo parameters'!$A$1:$H$5341,MATCH($B98,'Aquo parameters'!$E:$E,0),2)</f>
        <v>dihexylftalaat</v>
      </c>
      <c r="D98">
        <v>7</v>
      </c>
      <c r="E98" t="str">
        <f t="shared" si="5"/>
        <v>Normwaarde A</v>
      </c>
      <c r="F98" s="8">
        <v>18070</v>
      </c>
      <c r="G98" s="17" t="s">
        <v>39</v>
      </c>
      <c r="H98" t="str">
        <f t="shared" si="6"/>
        <v>1</v>
      </c>
      <c r="I98" s="17" t="s">
        <v>51</v>
      </c>
      <c r="J98" s="195" t="str">
        <f t="shared" si="7"/>
        <v>131</v>
      </c>
      <c r="K98" s="195" t="s">
        <v>38</v>
      </c>
      <c r="L98" s="195" t="str">
        <f t="shared" si="8"/>
        <v>2725</v>
      </c>
      <c r="N98" t="str">
        <f t="shared" si="9"/>
        <v>testingRule.AddTestStandardValue(new BoToVa.BusinessEntities.DatabaseEntities.TestStandardValue() { ParameterID = 650, TeststandardValueID = 93, QuantityCode = "MASSFTE",  QuantityID = 2725, ConditionCode = "dg", ConditionID = 1, ParameterCode = "", UnitCode = "ug/kg", UnitID = 131, Value = 18070 , TeststandardParameterCode = 7, IntroductionDate = DateTime.Parse("2012/10/31") });</v>
      </c>
      <c r="O98" s="5"/>
      <c r="P98" s="14"/>
    </row>
    <row r="99" spans="1:16" x14ac:dyDescent="0.25">
      <c r="A99">
        <v>94</v>
      </c>
      <c r="B99">
        <v>650</v>
      </c>
      <c r="C99" t="str">
        <f>INDEX('Aquo parameters'!$A$1:$H$5341,MATCH($B99,'Aquo parameters'!$E:$E,0),2)</f>
        <v>dihexylftalaat</v>
      </c>
      <c r="D99">
        <v>8</v>
      </c>
      <c r="E99" t="str">
        <f t="shared" si="5"/>
        <v>Normwaarde B</v>
      </c>
      <c r="F99" s="8">
        <v>140</v>
      </c>
      <c r="G99" s="17" t="s">
        <v>39</v>
      </c>
      <c r="H99" t="str">
        <f t="shared" si="6"/>
        <v>1</v>
      </c>
      <c r="I99" s="17" t="s">
        <v>51</v>
      </c>
      <c r="J99" s="195" t="str">
        <f t="shared" si="7"/>
        <v>131</v>
      </c>
      <c r="K99" s="195" t="s">
        <v>38</v>
      </c>
      <c r="L99" s="195" t="str">
        <f t="shared" si="8"/>
        <v>2725</v>
      </c>
      <c r="N99" t="str">
        <f t="shared" si="9"/>
        <v>testingRule.AddTestStandardValue(new BoToVa.BusinessEntities.DatabaseEntities.TestStandardValue() { ParameterID = 650, TeststandardValueID = 94, QuantityCode = "MASSFTE",  QuantityID = 2725, ConditionCode = "dg", ConditionID = 1, ParameterCode = "", UnitCode = "ug/kg", UnitID = 131, Value = 140 , TeststandardParameterCode = 8, IntroductionDate = DateTime.Parse("2012/10/31") });</v>
      </c>
      <c r="P99" s="13"/>
    </row>
    <row r="100" spans="1:16" x14ac:dyDescent="0.25">
      <c r="A100">
        <v>85</v>
      </c>
      <c r="B100">
        <v>661</v>
      </c>
      <c r="C100" t="str">
        <f>INDEX('Aquo parameters'!$A$1:$H$5341,MATCH($B100,'Aquo parameters'!$E:$E,0),2)</f>
        <v>dimethylftalaat</v>
      </c>
      <c r="D100">
        <v>7</v>
      </c>
      <c r="E100" t="str">
        <f t="shared" si="5"/>
        <v>Normwaarde A</v>
      </c>
      <c r="F100" s="8">
        <v>9245</v>
      </c>
      <c r="G100" s="17" t="s">
        <v>39</v>
      </c>
      <c r="H100" t="str">
        <f t="shared" si="6"/>
        <v>1</v>
      </c>
      <c r="I100" s="17" t="s">
        <v>51</v>
      </c>
      <c r="J100" s="195" t="str">
        <f t="shared" si="7"/>
        <v>131</v>
      </c>
      <c r="K100" s="195" t="s">
        <v>38</v>
      </c>
      <c r="L100" s="195" t="str">
        <f t="shared" si="8"/>
        <v>2725</v>
      </c>
      <c r="N100" t="str">
        <f t="shared" si="9"/>
        <v>testingRule.AddTestStandardValue(new BoToVa.BusinessEntities.DatabaseEntities.TestStandardValue() { ParameterID = 661, TeststandardValueID = 85, QuantityCode = "MASSFTE",  QuantityID = 2725, ConditionCode = "dg", ConditionID = 1, ParameterCode = "", UnitCode = "ug/kg", UnitID = 131, Value = 9245 , TeststandardParameterCode = 7, IntroductionDate = DateTime.Parse("2012/10/31") });</v>
      </c>
      <c r="P100" s="14"/>
    </row>
    <row r="101" spans="1:16" x14ac:dyDescent="0.25">
      <c r="A101">
        <v>86</v>
      </c>
      <c r="B101">
        <v>661</v>
      </c>
      <c r="C101" t="str">
        <f>INDEX('Aquo parameters'!$A$1:$H$5341,MATCH($B101,'Aquo parameters'!$E:$E,0),2)</f>
        <v>dimethylftalaat</v>
      </c>
      <c r="D101">
        <v>8</v>
      </c>
      <c r="E101" t="str">
        <f t="shared" si="5"/>
        <v>Normwaarde B</v>
      </c>
      <c r="F101" s="8">
        <v>90</v>
      </c>
      <c r="G101" s="17" t="s">
        <v>39</v>
      </c>
      <c r="H101" t="str">
        <f t="shared" si="6"/>
        <v>1</v>
      </c>
      <c r="I101" s="17" t="s">
        <v>51</v>
      </c>
      <c r="J101" s="195" t="str">
        <f t="shared" si="7"/>
        <v>131</v>
      </c>
      <c r="K101" s="195" t="s">
        <v>38</v>
      </c>
      <c r="L101" s="195" t="str">
        <f t="shared" si="8"/>
        <v>2725</v>
      </c>
      <c r="N101" t="str">
        <f t="shared" si="9"/>
        <v>testingRule.AddTestStandardValue(new BoToVa.BusinessEntities.DatabaseEntities.TestStandardValue() { ParameterID = 661, TeststandardValueID = 86, QuantityCode = "MASSFTE",  QuantityID = 2725, ConditionCode = "dg", ConditionID = 1, ParameterCode = "", UnitCode = "ug/kg", UnitID = 131, Value = 90 , TeststandardParameterCode = 8, IntroductionDate = DateTime.Parse("2012/10/31") });</v>
      </c>
      <c r="P101" s="13"/>
    </row>
    <row r="102" spans="1:16" x14ac:dyDescent="0.25">
      <c r="A102">
        <v>165</v>
      </c>
      <c r="B102">
        <v>689</v>
      </c>
      <c r="C102" t="str">
        <f>INDEX('Aquo parameters'!$A$1:$H$5341,MATCH($B102,'Aquo parameters'!$E:$E,0),2)</f>
        <v>som aldrin, dieldrin en endrin</v>
      </c>
      <c r="D102">
        <v>7</v>
      </c>
      <c r="E102" t="str">
        <f t="shared" si="5"/>
        <v>Normwaarde A</v>
      </c>
      <c r="F102" s="8">
        <v>55</v>
      </c>
      <c r="G102" s="17" t="s">
        <v>39</v>
      </c>
      <c r="H102" t="str">
        <f t="shared" si="6"/>
        <v>1</v>
      </c>
      <c r="I102" s="17" t="s">
        <v>51</v>
      </c>
      <c r="J102" s="195" t="str">
        <f t="shared" si="7"/>
        <v>131</v>
      </c>
      <c r="K102" s="195" t="s">
        <v>38</v>
      </c>
      <c r="L102" s="195" t="str">
        <f t="shared" si="8"/>
        <v>2725</v>
      </c>
      <c r="N102" t="str">
        <f t="shared" si="9"/>
        <v>testingRule.AddTestStandardValue(new BoToVa.BusinessEntities.DatabaseEntities.TestStandardValue() { ParameterID = 689, TeststandardValueID = 165, QuantityCode = "MASSFTE",  QuantityID = 2725, ConditionCode = "dg", ConditionID = 1, ParameterCode = "", UnitCode = "ug/kg", UnitID = 131, Value = 55 , TeststandardParameterCode = 7, IntroductionDate = DateTime.Parse("2012/10/31") });</v>
      </c>
      <c r="P102" s="13"/>
    </row>
    <row r="103" spans="1:16" x14ac:dyDescent="0.25">
      <c r="A103">
        <v>166</v>
      </c>
      <c r="B103">
        <v>689</v>
      </c>
      <c r="C103" t="str">
        <f>INDEX('Aquo parameters'!$A$1:$H$5341,MATCH($B103,'Aquo parameters'!$E:$E,0),2)</f>
        <v>som aldrin, dieldrin en endrin</v>
      </c>
      <c r="D103">
        <v>8</v>
      </c>
      <c r="E103" t="str">
        <f t="shared" si="5"/>
        <v>Normwaarde B</v>
      </c>
      <c r="F103" s="8">
        <v>30</v>
      </c>
      <c r="G103" s="17" t="s">
        <v>39</v>
      </c>
      <c r="H103" t="str">
        <f t="shared" si="6"/>
        <v>1</v>
      </c>
      <c r="I103" s="17" t="s">
        <v>51</v>
      </c>
      <c r="J103" s="195" t="str">
        <f t="shared" si="7"/>
        <v>131</v>
      </c>
      <c r="K103" s="195" t="s">
        <v>38</v>
      </c>
      <c r="L103" s="195" t="str">
        <f t="shared" si="8"/>
        <v>2725</v>
      </c>
      <c r="N103" t="str">
        <f t="shared" si="9"/>
        <v>testingRule.AddTestStandardValue(new BoToVa.BusinessEntities.DatabaseEntities.TestStandardValue() { ParameterID = 689, TeststandardValueID = 166, QuantityCode = "MASSFTE",  QuantityID = 2725, ConditionCode = "dg", ConditionID = 1, ParameterCode = "", UnitCode = "ug/kg", UnitID = 131, Value = 30 , TeststandardParameterCode = 8, IntroductionDate = DateTime.Parse("2012/10/31") });</v>
      </c>
      <c r="P103" s="14"/>
    </row>
    <row r="104" spans="1:16" x14ac:dyDescent="0.25">
      <c r="A104">
        <v>53</v>
      </c>
      <c r="B104">
        <v>725</v>
      </c>
      <c r="C104" t="str">
        <f>INDEX('Aquo parameters'!$A$1:$H$5341,MATCH($B104,'Aquo parameters'!$E:$E,0),2)</f>
        <v>ethylacetaat</v>
      </c>
      <c r="D104">
        <v>7</v>
      </c>
      <c r="E104" t="str">
        <f t="shared" si="5"/>
        <v>Normwaarde A</v>
      </c>
      <c r="F104" s="8">
        <v>2</v>
      </c>
      <c r="G104" s="17" t="s">
        <v>39</v>
      </c>
      <c r="H104" t="str">
        <f t="shared" si="6"/>
        <v>1</v>
      </c>
      <c r="I104" s="17" t="s">
        <v>40</v>
      </c>
      <c r="J104" s="195" t="str">
        <f t="shared" si="7"/>
        <v>58</v>
      </c>
      <c r="K104" s="195" t="s">
        <v>38</v>
      </c>
      <c r="L104" s="195" t="str">
        <f t="shared" si="8"/>
        <v>2725</v>
      </c>
      <c r="N104" t="str">
        <f t="shared" si="9"/>
        <v>testingRule.AddTestStandardValue(new BoToVa.BusinessEntities.DatabaseEntities.TestStandardValue() { ParameterID = 725, TeststandardValueID = 53, QuantityCode = "MASSFTE",  QuantityID = 2725, ConditionCode = "dg", ConditionID = 1, ParameterCode = "", UnitCode = "mg/kg", UnitID = 58, Value = 2 , TeststandardParameterCode = 7, IntroductionDate = DateTime.Parse("2012/10/31") });</v>
      </c>
      <c r="P104" s="14"/>
    </row>
    <row r="105" spans="1:16" x14ac:dyDescent="0.25">
      <c r="A105">
        <v>54</v>
      </c>
      <c r="B105">
        <v>725</v>
      </c>
      <c r="C105" t="str">
        <f>INDEX('Aquo parameters'!$A$1:$H$5341,MATCH($B105,'Aquo parameters'!$E:$E,0),2)</f>
        <v>ethylacetaat</v>
      </c>
      <c r="D105">
        <v>8</v>
      </c>
      <c r="E105" t="str">
        <f t="shared" si="5"/>
        <v>Normwaarde B</v>
      </c>
      <c r="F105" s="8">
        <v>2</v>
      </c>
      <c r="G105" s="17" t="s">
        <v>39</v>
      </c>
      <c r="H105" t="str">
        <f t="shared" si="6"/>
        <v>1</v>
      </c>
      <c r="I105" s="17" t="s">
        <v>40</v>
      </c>
      <c r="J105" s="195" t="str">
        <f t="shared" si="7"/>
        <v>58</v>
      </c>
      <c r="K105" s="195" t="s">
        <v>38</v>
      </c>
      <c r="L105" s="195" t="str">
        <f t="shared" si="8"/>
        <v>2725</v>
      </c>
      <c r="N105" t="str">
        <f t="shared" si="9"/>
        <v>testingRule.AddTestStandardValue(new BoToVa.BusinessEntities.DatabaseEntities.TestStandardValue() { ParameterID = 725, TeststandardValueID = 54, QuantityCode = "MASSFTE",  QuantityID = 2725, ConditionCode = "dg", ConditionID = 1, ParameterCode = "", UnitCode = "mg/kg", UnitID = 58, Value = 2 , TeststandardParameterCode = 8, IntroductionDate = DateTime.Parse("2012/10/31") });</v>
      </c>
      <c r="P105" s="13"/>
    </row>
    <row r="106" spans="1:16" x14ac:dyDescent="0.25">
      <c r="A106">
        <v>55</v>
      </c>
      <c r="B106">
        <v>728</v>
      </c>
      <c r="C106" t="str">
        <f>INDEX('Aquo parameters'!$A$1:$H$5341,MATCH($B106,'Aquo parameters'!$E:$E,0),2)</f>
        <v>ethylbenzeen</v>
      </c>
      <c r="D106">
        <v>7</v>
      </c>
      <c r="E106" t="str">
        <f t="shared" si="5"/>
        <v>Normwaarde A</v>
      </c>
      <c r="F106" s="8">
        <v>0.4</v>
      </c>
      <c r="G106" s="17" t="s">
        <v>39</v>
      </c>
      <c r="H106" t="str">
        <f t="shared" si="6"/>
        <v>1</v>
      </c>
      <c r="I106" s="17" t="s">
        <v>40</v>
      </c>
      <c r="J106" s="195" t="str">
        <f t="shared" si="7"/>
        <v>58</v>
      </c>
      <c r="K106" s="195" t="s">
        <v>38</v>
      </c>
      <c r="L106" s="195" t="str">
        <f t="shared" si="8"/>
        <v>2725</v>
      </c>
      <c r="N106" t="str">
        <f t="shared" si="9"/>
        <v>testingRule.AddTestStandardValue(new BoToVa.BusinessEntities.DatabaseEntities.TestStandardValue() { ParameterID = 728, TeststandardValueID = 55, QuantityCode = "MASSFTE",  QuantityID = 2725, ConditionCode = "dg", ConditionID = 1, ParameterCode = "", UnitCode = "mg/kg", UnitID = 58, Value = 0,4 , TeststandardParameterCode = 7, IntroductionDate = DateTime.Parse("2012/10/31") });</v>
      </c>
      <c r="P106" s="14"/>
    </row>
    <row r="107" spans="1:16" x14ac:dyDescent="0.25">
      <c r="A107">
        <v>56</v>
      </c>
      <c r="B107">
        <v>728</v>
      </c>
      <c r="C107" t="str">
        <f>INDEX('Aquo parameters'!$A$1:$H$5341,MATCH($B107,'Aquo parameters'!$E:$E,0),2)</f>
        <v>ethylbenzeen</v>
      </c>
      <c r="D107">
        <v>8</v>
      </c>
      <c r="E107" t="str">
        <f t="shared" si="5"/>
        <v>Normwaarde B</v>
      </c>
      <c r="F107" s="8">
        <v>0.2</v>
      </c>
      <c r="G107" s="17" t="s">
        <v>39</v>
      </c>
      <c r="H107" t="str">
        <f t="shared" si="6"/>
        <v>1</v>
      </c>
      <c r="I107" s="17" t="s">
        <v>40</v>
      </c>
      <c r="J107" s="195" t="str">
        <f t="shared" si="7"/>
        <v>58</v>
      </c>
      <c r="K107" s="195" t="s">
        <v>38</v>
      </c>
      <c r="L107" s="195" t="str">
        <f t="shared" si="8"/>
        <v>2725</v>
      </c>
      <c r="N107" t="str">
        <f t="shared" si="9"/>
        <v>testingRule.AddTestStandardValue(new BoToVa.BusinessEntities.DatabaseEntities.TestStandardValue() { ParameterID = 728, TeststandardValueID = 56, QuantityCode = "MASSFTE",  QuantityID = 2725, ConditionCode = "dg", ConditionID = 1, ParameterCode = "", UnitCode = "mg/kg", UnitID = 58, Value = 0,2 , TeststandardParameterCode = 8, IntroductionDate = DateTime.Parse("2012/10/31") });</v>
      </c>
      <c r="P107" s="13"/>
    </row>
    <row r="108" spans="1:16" x14ac:dyDescent="0.25">
      <c r="A108">
        <v>105</v>
      </c>
      <c r="B108">
        <v>732</v>
      </c>
      <c r="C108" t="str">
        <f>INDEX('Aquo parameters'!$A$1:$H$5341,MATCH($B108,'Aquo parameters'!$E:$E,0),2)</f>
        <v>glycol (monoethyleenglycol)</v>
      </c>
      <c r="D108">
        <v>7</v>
      </c>
      <c r="E108" t="str">
        <f t="shared" si="5"/>
        <v>Normwaarde A</v>
      </c>
      <c r="F108" s="265">
        <v>5</v>
      </c>
      <c r="G108" s="17" t="s">
        <v>39</v>
      </c>
      <c r="H108" t="str">
        <f t="shared" si="6"/>
        <v>1</v>
      </c>
      <c r="I108" s="266" t="s">
        <v>40</v>
      </c>
      <c r="J108" s="195" t="str">
        <f t="shared" si="7"/>
        <v>58</v>
      </c>
      <c r="K108" s="195" t="s">
        <v>38</v>
      </c>
      <c r="L108" s="195" t="str">
        <f t="shared" si="8"/>
        <v>2725</v>
      </c>
      <c r="N108" t="str">
        <f t="shared" si="9"/>
        <v>testingRule.AddTestStandardValue(new BoToVa.BusinessEntities.DatabaseEntities.TestStandardValue() { ParameterID = 732, TeststandardValueID = 105, QuantityCode = "MASSFTE",  QuantityID = 2725, ConditionCode = "dg", ConditionID = 1, ParameterCode = "", UnitCode = "mg/kg", UnitID = 58, Value = 5 , TeststandardParameterCode = 7, IntroductionDate = DateTime.Parse("2012/10/31") });</v>
      </c>
      <c r="P108" s="14"/>
    </row>
    <row r="109" spans="1:16" x14ac:dyDescent="0.25">
      <c r="A109">
        <v>106</v>
      </c>
      <c r="B109">
        <v>732</v>
      </c>
      <c r="C109" t="str">
        <f>INDEX('Aquo parameters'!$A$1:$H$5341,MATCH($B109,'Aquo parameters'!$E:$E,0),2)</f>
        <v>glycol (monoethyleenglycol)</v>
      </c>
      <c r="D109">
        <v>8</v>
      </c>
      <c r="E109" t="str">
        <f t="shared" si="5"/>
        <v>Normwaarde B</v>
      </c>
      <c r="F109" s="265">
        <v>5</v>
      </c>
      <c r="G109" s="17" t="s">
        <v>39</v>
      </c>
      <c r="H109" t="str">
        <f t="shared" si="6"/>
        <v>1</v>
      </c>
      <c r="I109" s="266" t="s">
        <v>40</v>
      </c>
      <c r="J109" s="195" t="str">
        <f t="shared" si="7"/>
        <v>58</v>
      </c>
      <c r="K109" s="195" t="s">
        <v>38</v>
      </c>
      <c r="L109" s="195" t="str">
        <f t="shared" si="8"/>
        <v>2725</v>
      </c>
      <c r="N109" t="str">
        <f t="shared" si="9"/>
        <v>testingRule.AddTestStandardValue(new BoToVa.BusinessEntities.DatabaseEntities.TestStandardValue() { ParameterID = 732, TeststandardValueID = 106, QuantityCode = "MASSFTE",  QuantityID = 2725, ConditionCode = "dg", ConditionID = 1, ParameterCode = "", UnitCode = "mg/kg", UnitID = 58, Value = 5 , TeststandardParameterCode = 8, IntroductionDate = DateTime.Parse("2012/10/31") });</v>
      </c>
      <c r="P109" s="13"/>
    </row>
    <row r="110" spans="1:16" x14ac:dyDescent="0.25">
      <c r="A110">
        <v>103</v>
      </c>
      <c r="B110">
        <v>751</v>
      </c>
      <c r="C110" t="str">
        <f>INDEX('Aquo parameters'!$A$1:$H$5341,MATCH($B110,'Aquo parameters'!$E:$E,0),2)</f>
        <v>fenol</v>
      </c>
      <c r="D110">
        <v>7</v>
      </c>
      <c r="E110" t="str">
        <f t="shared" si="5"/>
        <v>Normwaarde A</v>
      </c>
      <c r="F110" s="265">
        <v>0.5</v>
      </c>
      <c r="G110" s="17" t="s">
        <v>39</v>
      </c>
      <c r="H110" t="str">
        <f t="shared" si="6"/>
        <v>1</v>
      </c>
      <c r="I110" s="266" t="s">
        <v>40</v>
      </c>
      <c r="J110" s="195" t="str">
        <f t="shared" si="7"/>
        <v>58</v>
      </c>
      <c r="K110" s="195" t="s">
        <v>38</v>
      </c>
      <c r="L110" s="195" t="str">
        <f t="shared" si="8"/>
        <v>2725</v>
      </c>
      <c r="N110" t="str">
        <f t="shared" si="9"/>
        <v>testingRule.AddTestStandardValue(new BoToVa.BusinessEntities.DatabaseEntities.TestStandardValue() { ParameterID = 751, TeststandardValueID = 103, QuantityCode = "MASSFTE",  QuantityID = 2725, ConditionCode = "dg", ConditionID = 1, ParameterCode = "", UnitCode = "mg/kg", UnitID = 58, Value = 0,5 , TeststandardParameterCode = 7, IntroductionDate = DateTime.Parse("2012/10/31") });</v>
      </c>
      <c r="P110" s="14"/>
    </row>
    <row r="111" spans="1:16" x14ac:dyDescent="0.25">
      <c r="A111">
        <v>104</v>
      </c>
      <c r="B111">
        <v>751</v>
      </c>
      <c r="C111" t="str">
        <f>INDEX('Aquo parameters'!$A$1:$H$5341,MATCH($B111,'Aquo parameters'!$E:$E,0),2)</f>
        <v>fenol</v>
      </c>
      <c r="D111">
        <v>8</v>
      </c>
      <c r="E111" t="str">
        <f t="shared" si="5"/>
        <v>Normwaarde B</v>
      </c>
      <c r="F111" s="265">
        <v>0.25</v>
      </c>
      <c r="G111" s="17" t="s">
        <v>39</v>
      </c>
      <c r="H111" t="str">
        <f t="shared" si="6"/>
        <v>1</v>
      </c>
      <c r="I111" s="266" t="s">
        <v>40</v>
      </c>
      <c r="J111" s="195" t="str">
        <f t="shared" si="7"/>
        <v>58</v>
      </c>
      <c r="K111" s="195" t="s">
        <v>38</v>
      </c>
      <c r="L111" s="195" t="str">
        <f t="shared" si="8"/>
        <v>2725</v>
      </c>
      <c r="N111" t="str">
        <f t="shared" si="9"/>
        <v>testingRule.AddTestStandardValue(new BoToVa.BusinessEntities.DatabaseEntities.TestStandardValue() { ParameterID = 751, TeststandardValueID = 104, QuantityCode = "MASSFTE",  QuantityID = 2725, ConditionCode = "dg", ConditionID = 1, ParameterCode = "", UnitCode = "mg/kg", UnitID = 58, Value = 0,25 , TeststandardParameterCode = 8, IntroductionDate = DateTime.Parse("2012/10/31") });</v>
      </c>
      <c r="P111" s="13"/>
    </row>
    <row r="112" spans="1:16" x14ac:dyDescent="0.25">
      <c r="A112">
        <v>45</v>
      </c>
      <c r="B112">
        <v>785</v>
      </c>
      <c r="C112" t="str">
        <f>INDEX('Aquo parameters'!$A$1:$H$5341,MATCH($B112,'Aquo parameters'!$E:$E,0),2)</f>
        <v>methanal (formaldehyde)</v>
      </c>
      <c r="D112">
        <v>7</v>
      </c>
      <c r="E112" t="str">
        <f t="shared" si="5"/>
        <v>Normwaarde A</v>
      </c>
      <c r="F112" s="265">
        <v>0.1</v>
      </c>
      <c r="G112" s="17" t="s">
        <v>39</v>
      </c>
      <c r="H112" t="str">
        <f t="shared" si="6"/>
        <v>1</v>
      </c>
      <c r="I112" s="266" t="s">
        <v>40</v>
      </c>
      <c r="J112" s="195" t="str">
        <f t="shared" si="7"/>
        <v>58</v>
      </c>
      <c r="K112" s="195" t="s">
        <v>38</v>
      </c>
      <c r="L112" s="195" t="str">
        <f t="shared" si="8"/>
        <v>2725</v>
      </c>
      <c r="N112" t="str">
        <f t="shared" si="9"/>
        <v>testingRule.AddTestStandardValue(new BoToVa.BusinessEntities.DatabaseEntities.TestStandardValue() { ParameterID = 785, TeststandardValueID = 45, QuantityCode = "MASSFTE",  QuantityID = 2725, ConditionCode = "dg", ConditionID = 1, ParameterCode = "", UnitCode = "mg/kg", UnitID = 58, Value = 0,1 , TeststandardParameterCode = 7, IntroductionDate = DateTime.Parse("2012/10/31") });</v>
      </c>
      <c r="P112" s="14"/>
    </row>
    <row r="113" spans="1:16" x14ac:dyDescent="0.25">
      <c r="A113">
        <v>46</v>
      </c>
      <c r="B113">
        <v>785</v>
      </c>
      <c r="C113" t="str">
        <f>INDEX('Aquo parameters'!$A$1:$H$5341,MATCH($B113,'Aquo parameters'!$E:$E,0),2)</f>
        <v>methanal (formaldehyde)</v>
      </c>
      <c r="D113">
        <v>8</v>
      </c>
      <c r="E113" t="str">
        <f t="shared" si="5"/>
        <v>Normwaarde B</v>
      </c>
      <c r="F113" s="265">
        <v>0.1</v>
      </c>
      <c r="G113" s="17" t="s">
        <v>39</v>
      </c>
      <c r="H113" t="str">
        <f t="shared" si="6"/>
        <v>1</v>
      </c>
      <c r="I113" s="266" t="s">
        <v>40</v>
      </c>
      <c r="J113" s="195" t="str">
        <f t="shared" si="7"/>
        <v>58</v>
      </c>
      <c r="K113" s="195" t="s">
        <v>38</v>
      </c>
      <c r="L113" s="195" t="str">
        <f t="shared" si="8"/>
        <v>2725</v>
      </c>
      <c r="N113" t="str">
        <f t="shared" si="9"/>
        <v>testingRule.AddTestStandardValue(new BoToVa.BusinessEntities.DatabaseEntities.TestStandardValue() { ParameterID = 785, TeststandardValueID = 46, QuantityCode = "MASSFTE",  QuantityID = 2725, ConditionCode = "dg", ConditionID = 1, ParameterCode = "", UnitCode = "mg/kg", UnitID = 58, Value = 0,1 , TeststandardParameterCode = 8, IntroductionDate = DateTime.Parse("2012/10/31") });</v>
      </c>
      <c r="P113" s="13"/>
    </row>
    <row r="114" spans="1:16" x14ac:dyDescent="0.25">
      <c r="A114">
        <v>63</v>
      </c>
      <c r="B114">
        <v>816</v>
      </c>
      <c r="C114" t="str">
        <f>INDEX('Aquo parameters'!$A$1:$H$5341,MATCH($B114,'Aquo parameters'!$E:$E,0),2)</f>
        <v>gamma-hexachloorcyclohexaan (lindaan)</v>
      </c>
      <c r="D114">
        <v>7</v>
      </c>
      <c r="E114" t="str">
        <f t="shared" si="5"/>
        <v>Normwaarde A</v>
      </c>
      <c r="F114" s="8">
        <v>43</v>
      </c>
      <c r="G114" s="17" t="s">
        <v>39</v>
      </c>
      <c r="H114" t="str">
        <f t="shared" si="6"/>
        <v>1</v>
      </c>
      <c r="I114" s="17" t="s">
        <v>51</v>
      </c>
      <c r="J114" s="195" t="str">
        <f t="shared" si="7"/>
        <v>131</v>
      </c>
      <c r="K114" s="195" t="s">
        <v>38</v>
      </c>
      <c r="L114" s="195" t="str">
        <f t="shared" si="8"/>
        <v>2725</v>
      </c>
      <c r="N114" t="str">
        <f t="shared" si="9"/>
        <v>testingRule.AddTestStandardValue(new BoToVa.BusinessEntities.DatabaseEntities.TestStandardValue() { ParameterID = 816, TeststandardValueID = 63, QuantityCode = "MASSFTE",  QuantityID = 2725, ConditionCode = "dg", ConditionID = 1, ParameterCode = "", UnitCode = "ug/kg", UnitID = 131, Value = 43 , TeststandardParameterCode = 7, IntroductionDate = DateTime.Parse("2012/10/31") });</v>
      </c>
      <c r="P114" s="14"/>
    </row>
    <row r="115" spans="1:16" x14ac:dyDescent="0.25">
      <c r="A115">
        <v>64</v>
      </c>
      <c r="B115">
        <v>816</v>
      </c>
      <c r="C115" t="str">
        <f>INDEX('Aquo parameters'!$A$1:$H$5341,MATCH($B115,'Aquo parameters'!$E:$E,0),2)</f>
        <v>gamma-hexachloorcyclohexaan (lindaan)</v>
      </c>
      <c r="D115">
        <v>8</v>
      </c>
      <c r="E115" t="str">
        <f t="shared" si="5"/>
        <v>Normwaarde B</v>
      </c>
      <c r="F115" s="8">
        <v>6</v>
      </c>
      <c r="G115" s="17" t="s">
        <v>39</v>
      </c>
      <c r="H115" t="str">
        <f t="shared" si="6"/>
        <v>1</v>
      </c>
      <c r="I115" s="17" t="s">
        <v>51</v>
      </c>
      <c r="J115" s="195" t="str">
        <f t="shared" si="7"/>
        <v>131</v>
      </c>
      <c r="K115" s="195" t="s">
        <v>38</v>
      </c>
      <c r="L115" s="195" t="str">
        <f t="shared" si="8"/>
        <v>2725</v>
      </c>
      <c r="N115" t="str">
        <f t="shared" si="9"/>
        <v>testingRule.AddTestStandardValue(new BoToVa.BusinessEntities.DatabaseEntities.TestStandardValue() { ParameterID = 816, TeststandardValueID = 64, QuantityCode = "MASSFTE",  QuantityID = 2725, ConditionCode = "dg", ConditionID = 1, ParameterCode = "", UnitCode = "ug/kg", UnitID = 131, Value = 6 , TeststandardParameterCode = 8, IntroductionDate = DateTime.Parse("2012/10/31") });</v>
      </c>
      <c r="P115" s="13"/>
    </row>
    <row r="116" spans="1:16" x14ac:dyDescent="0.25">
      <c r="A116">
        <v>111</v>
      </c>
      <c r="B116">
        <v>853</v>
      </c>
      <c r="C116" t="str">
        <f>INDEX('Aquo parameters'!$A$1:$H$5341,MATCH($B116,'Aquo parameters'!$E:$E,0),2)</f>
        <v>heptachloor</v>
      </c>
      <c r="D116">
        <v>7</v>
      </c>
      <c r="E116" t="str">
        <f t="shared" si="5"/>
        <v>Normwaarde A</v>
      </c>
      <c r="F116" s="8">
        <v>1.4</v>
      </c>
      <c r="G116" s="17" t="s">
        <v>39</v>
      </c>
      <c r="H116" t="str">
        <f t="shared" si="6"/>
        <v>1</v>
      </c>
      <c r="I116" s="17" t="s">
        <v>51</v>
      </c>
      <c r="J116" s="195" t="str">
        <f t="shared" si="7"/>
        <v>131</v>
      </c>
      <c r="K116" s="195" t="s">
        <v>38</v>
      </c>
      <c r="L116" s="195" t="str">
        <f t="shared" si="8"/>
        <v>2725</v>
      </c>
      <c r="N116" t="str">
        <f t="shared" si="9"/>
        <v>testingRule.AddTestStandardValue(new BoToVa.BusinessEntities.DatabaseEntities.TestStandardValue() { ParameterID = 853, TeststandardValueID = 111, QuantityCode = "MASSFTE",  QuantityID = 2725, ConditionCode = "dg", ConditionID = 1, ParameterCode = "", UnitCode = "ug/kg", UnitID = 131, Value = 1,4 , TeststandardParameterCode = 7, IntroductionDate = DateTime.Parse("2012/10/31") });</v>
      </c>
      <c r="P116" s="14"/>
    </row>
    <row r="117" spans="1:16" x14ac:dyDescent="0.25">
      <c r="A117">
        <v>112</v>
      </c>
      <c r="B117">
        <v>853</v>
      </c>
      <c r="C117" t="str">
        <f>INDEX('Aquo parameters'!$A$1:$H$5341,MATCH($B117,'Aquo parameters'!$E:$E,0),2)</f>
        <v>heptachloor</v>
      </c>
      <c r="D117">
        <v>8</v>
      </c>
      <c r="E117" t="str">
        <f t="shared" si="5"/>
        <v>Normwaarde B</v>
      </c>
      <c r="F117" s="8">
        <v>0.7</v>
      </c>
      <c r="G117" s="17" t="s">
        <v>39</v>
      </c>
      <c r="H117" t="str">
        <f t="shared" si="6"/>
        <v>1</v>
      </c>
      <c r="I117" s="17" t="s">
        <v>51</v>
      </c>
      <c r="J117" s="195" t="str">
        <f t="shared" si="7"/>
        <v>131</v>
      </c>
      <c r="K117" s="195" t="s">
        <v>38</v>
      </c>
      <c r="L117" s="195" t="str">
        <f t="shared" si="8"/>
        <v>2725</v>
      </c>
      <c r="N117" t="str">
        <f t="shared" si="9"/>
        <v>testingRule.AddTestStandardValue(new BoToVa.BusinessEntities.DatabaseEntities.TestStandardValue() { ParameterID = 853, TeststandardValueID = 112, QuantityCode = "MASSFTE",  QuantityID = 2725, ConditionCode = "dg", ConditionID = 1, ParameterCode = "", UnitCode = "ug/kg", UnitID = 131, Value = 0,7 , TeststandardParameterCode = 8, IntroductionDate = DateTime.Parse("2012/10/31") });</v>
      </c>
      <c r="P117" s="13"/>
    </row>
    <row r="118" spans="1:16" x14ac:dyDescent="0.25">
      <c r="A118">
        <v>167</v>
      </c>
      <c r="B118">
        <v>857</v>
      </c>
      <c r="C118" t="str">
        <f>INDEX('Aquo parameters'!$A$1:$H$5341,MATCH($B118,'Aquo parameters'!$E:$E,0),2)</f>
        <v>som heptachloorepoxide (som cis- en trans-)</v>
      </c>
      <c r="D118">
        <v>7</v>
      </c>
      <c r="E118" t="str">
        <f t="shared" si="5"/>
        <v>Normwaarde A</v>
      </c>
      <c r="F118" s="8">
        <v>4</v>
      </c>
      <c r="G118" s="17" t="s">
        <v>39</v>
      </c>
      <c r="H118" t="str">
        <f t="shared" si="6"/>
        <v>1</v>
      </c>
      <c r="I118" s="17" t="s">
        <v>51</v>
      </c>
      <c r="J118" s="195" t="str">
        <f t="shared" si="7"/>
        <v>131</v>
      </c>
      <c r="K118" s="195" t="s">
        <v>38</v>
      </c>
      <c r="L118" s="195" t="str">
        <f t="shared" si="8"/>
        <v>2725</v>
      </c>
      <c r="N118" t="str">
        <f t="shared" si="9"/>
        <v>testingRule.AddTestStandardValue(new BoToVa.BusinessEntities.DatabaseEntities.TestStandardValue() { ParameterID = 857, TeststandardValueID = 167, QuantityCode = "MASSFTE",  QuantityID = 2725, ConditionCode = "dg", ConditionID = 1, ParameterCode = "", UnitCode = "ug/kg", UnitID = 131, Value = 4 , TeststandardParameterCode = 7, IntroductionDate = DateTime.Parse("2012/10/31") });</v>
      </c>
      <c r="P118" s="13"/>
    </row>
    <row r="119" spans="1:16" x14ac:dyDescent="0.25">
      <c r="A119">
        <v>168</v>
      </c>
      <c r="B119">
        <v>857</v>
      </c>
      <c r="C119" t="str">
        <f>INDEX('Aquo parameters'!$A$1:$H$5341,MATCH($B119,'Aquo parameters'!$E:$E,0),2)</f>
        <v>som heptachloorepoxide (som cis- en trans-)</v>
      </c>
      <c r="D119">
        <v>8</v>
      </c>
      <c r="E119" t="str">
        <f t="shared" si="5"/>
        <v>Normwaarde B</v>
      </c>
      <c r="F119" s="8">
        <v>2</v>
      </c>
      <c r="G119" s="17" t="s">
        <v>39</v>
      </c>
      <c r="H119" t="str">
        <f t="shared" si="6"/>
        <v>1</v>
      </c>
      <c r="I119" s="17" t="s">
        <v>51</v>
      </c>
      <c r="J119" s="195" t="str">
        <f t="shared" si="7"/>
        <v>131</v>
      </c>
      <c r="K119" s="195" t="s">
        <v>38</v>
      </c>
      <c r="L119" s="195" t="str">
        <f t="shared" si="8"/>
        <v>2725</v>
      </c>
      <c r="N119" t="str">
        <f t="shared" si="9"/>
        <v>testingRule.AddTestStandardValue(new BoToVa.BusinessEntities.DatabaseEntities.TestStandardValue() { ParameterID = 857, TeststandardValueID = 168, QuantityCode = "MASSFTE",  QuantityID = 2725, ConditionCode = "dg", ConditionID = 1, ParameterCode = "", UnitCode = "ug/kg", UnitID = 131, Value = 2 , TeststandardParameterCode = 8, IntroductionDate = DateTime.Parse("2012/10/31") });</v>
      </c>
      <c r="P119" s="14"/>
    </row>
    <row r="120" spans="1:16" x14ac:dyDescent="0.25">
      <c r="A120">
        <v>107</v>
      </c>
      <c r="B120">
        <v>861</v>
      </c>
      <c r="C120" t="str">
        <f>INDEX('Aquo parameters'!$A$1:$H$5341,MATCH($B120,'Aquo parameters'!$E:$E,0),2)</f>
        <v>hexachloorbenzeen</v>
      </c>
      <c r="D120">
        <v>7</v>
      </c>
      <c r="E120" t="str">
        <f t="shared" si="5"/>
        <v>Normwaarde A</v>
      </c>
      <c r="F120" s="8">
        <v>35.5</v>
      </c>
      <c r="G120" s="17" t="s">
        <v>39</v>
      </c>
      <c r="H120" t="str">
        <f t="shared" si="6"/>
        <v>1</v>
      </c>
      <c r="I120" s="17" t="s">
        <v>51</v>
      </c>
      <c r="J120" s="195" t="str">
        <f t="shared" si="7"/>
        <v>131</v>
      </c>
      <c r="K120" s="195" t="s">
        <v>38</v>
      </c>
      <c r="L120" s="195" t="str">
        <f t="shared" si="8"/>
        <v>2725</v>
      </c>
      <c r="N120" t="str">
        <f t="shared" si="9"/>
        <v>testingRule.AddTestStandardValue(new BoToVa.BusinessEntities.DatabaseEntities.TestStandardValue() { ParameterID = 861, TeststandardValueID = 107, QuantityCode = "MASSFTE",  QuantityID = 2725, ConditionCode = "dg", ConditionID = 1, ParameterCode = "", UnitCode = "ug/kg", UnitID = 131, Value = 35,5 , TeststandardParameterCode = 7, IntroductionDate = DateTime.Parse("2012/10/31") });</v>
      </c>
      <c r="P120" s="14"/>
    </row>
    <row r="121" spans="1:16" x14ac:dyDescent="0.25">
      <c r="A121">
        <v>108</v>
      </c>
      <c r="B121">
        <v>861</v>
      </c>
      <c r="C121" t="str">
        <f>INDEX('Aquo parameters'!$A$1:$H$5341,MATCH($B121,'Aquo parameters'!$E:$E,0),2)</f>
        <v>hexachloorbenzeen</v>
      </c>
      <c r="D121">
        <v>8</v>
      </c>
      <c r="E121" t="str">
        <f t="shared" si="5"/>
        <v>Normwaarde B</v>
      </c>
      <c r="F121" s="8">
        <v>17</v>
      </c>
      <c r="G121" s="17" t="s">
        <v>39</v>
      </c>
      <c r="H121" t="str">
        <f t="shared" si="6"/>
        <v>1</v>
      </c>
      <c r="I121" s="17" t="s">
        <v>51</v>
      </c>
      <c r="J121" s="195" t="str">
        <f t="shared" si="7"/>
        <v>131</v>
      </c>
      <c r="K121" s="195" t="s">
        <v>38</v>
      </c>
      <c r="L121" s="195" t="str">
        <f t="shared" si="8"/>
        <v>2725</v>
      </c>
      <c r="N121" t="str">
        <f t="shared" si="9"/>
        <v>testingRule.AddTestStandardValue(new BoToVa.BusinessEntities.DatabaseEntities.TestStandardValue() { ParameterID = 861, TeststandardValueID = 108, QuantityCode = "MASSFTE",  QuantityID = 2725, ConditionCode = "dg", ConditionID = 1, ParameterCode = "", UnitCode = "ug/kg", UnitID = 131, Value = 17 , TeststandardParameterCode = 8, IntroductionDate = DateTime.Parse("2012/10/31") });</v>
      </c>
      <c r="P121" s="13"/>
    </row>
    <row r="122" spans="1:16" x14ac:dyDescent="0.25">
      <c r="A122">
        <v>81</v>
      </c>
      <c r="B122">
        <v>903</v>
      </c>
      <c r="C122" t="str">
        <f>INDEX('Aquo parameters'!$A$1:$H$5341,MATCH($B122,'Aquo parameters'!$E:$E,0),2)</f>
        <v>cumeen</v>
      </c>
      <c r="D122">
        <v>7</v>
      </c>
      <c r="E122" t="str">
        <f t="shared" si="5"/>
        <v>Normwaarde A</v>
      </c>
      <c r="F122" s="265">
        <v>0.45</v>
      </c>
      <c r="G122" s="17" t="s">
        <v>39</v>
      </c>
      <c r="H122" t="str">
        <f t="shared" si="6"/>
        <v>1</v>
      </c>
      <c r="I122" s="266" t="s">
        <v>40</v>
      </c>
      <c r="J122" s="195" t="str">
        <f t="shared" si="7"/>
        <v>58</v>
      </c>
      <c r="K122" s="195" t="s">
        <v>38</v>
      </c>
      <c r="L122" s="195" t="str">
        <f t="shared" si="8"/>
        <v>2725</v>
      </c>
      <c r="N122" t="str">
        <f t="shared" si="9"/>
        <v>testingRule.AddTestStandardValue(new BoToVa.BusinessEntities.DatabaseEntities.TestStandardValue() { ParameterID = 903, TeststandardValueID = 81, QuantityCode = "MASSFTE",  QuantityID = 2725, ConditionCode = "dg", ConditionID = 1, ParameterCode = "", UnitCode = "mg/kg", UnitID = 58, Value = 0,45 , TeststandardParameterCode = 7, IntroductionDate = DateTime.Parse("2012/10/31") });</v>
      </c>
      <c r="P122" s="14"/>
    </row>
    <row r="123" spans="1:16" x14ac:dyDescent="0.25">
      <c r="A123">
        <v>82</v>
      </c>
      <c r="B123">
        <v>903</v>
      </c>
      <c r="C123" t="str">
        <f>INDEX('Aquo parameters'!$A$1:$H$5341,MATCH($B123,'Aquo parameters'!$E:$E,0),2)</f>
        <v>cumeen</v>
      </c>
      <c r="D123">
        <v>8</v>
      </c>
      <c r="E123" t="str">
        <f t="shared" si="5"/>
        <v>Normwaarde B</v>
      </c>
      <c r="F123" s="265">
        <v>0.45</v>
      </c>
      <c r="G123" s="17" t="s">
        <v>39</v>
      </c>
      <c r="H123" t="str">
        <f t="shared" si="6"/>
        <v>1</v>
      </c>
      <c r="I123" s="266" t="s">
        <v>40</v>
      </c>
      <c r="J123" s="195" t="str">
        <f t="shared" si="7"/>
        <v>58</v>
      </c>
      <c r="K123" s="195" t="s">
        <v>38</v>
      </c>
      <c r="L123" s="195" t="str">
        <f t="shared" si="8"/>
        <v>2725</v>
      </c>
      <c r="N123" t="str">
        <f t="shared" si="9"/>
        <v>testingRule.AddTestStandardValue(new BoToVa.BusinessEntities.DatabaseEntities.TestStandardValue() { ParameterID = 903, TeststandardValueID = 82, QuantityCode = "MASSFTE",  QuantityID = 2725, ConditionCode = "dg", ConditionID = 1, ParameterCode = "", UnitCode = "mg/kg", UnitID = 58, Value = 0,45 , TeststandardParameterCode = 8, IntroductionDate = DateTime.Parse("2012/10/31") });</v>
      </c>
      <c r="O123" s="5"/>
      <c r="P123" s="13"/>
    </row>
    <row r="124" spans="1:16" x14ac:dyDescent="0.25">
      <c r="A124">
        <v>79</v>
      </c>
      <c r="B124">
        <v>971</v>
      </c>
      <c r="C124" t="str">
        <f>INDEX('Aquo parameters'!$A$1:$H$5341,MATCH($B124,'Aquo parameters'!$E:$E,0),2)</f>
        <v>koper</v>
      </c>
      <c r="D124">
        <v>7</v>
      </c>
      <c r="E124" t="str">
        <f t="shared" si="5"/>
        <v>Normwaarde A</v>
      </c>
      <c r="F124" s="8">
        <v>94</v>
      </c>
      <c r="G124" s="17" t="s">
        <v>39</v>
      </c>
      <c r="H124" t="str">
        <f t="shared" si="6"/>
        <v>1</v>
      </c>
      <c r="I124" s="17" t="s">
        <v>40</v>
      </c>
      <c r="J124" s="195" t="str">
        <f t="shared" si="7"/>
        <v>58</v>
      </c>
      <c r="K124" s="195" t="s">
        <v>38</v>
      </c>
      <c r="L124" s="195" t="str">
        <f t="shared" si="8"/>
        <v>2725</v>
      </c>
      <c r="N124" t="str">
        <f t="shared" si="9"/>
        <v>testingRule.AddTestStandardValue(new BoToVa.BusinessEntities.DatabaseEntities.TestStandardValue() { ParameterID = 971, TeststandardValueID = 79, QuantityCode = "MASSFTE",  QuantityID = 2725, ConditionCode = "dg", ConditionID = 1, ParameterCode = "", UnitCode = "mg/kg", UnitID = 58, Value = 94 , TeststandardParameterCode = 7, IntroductionDate = DateTime.Parse("2012/10/31") });</v>
      </c>
      <c r="P124" s="14"/>
    </row>
    <row r="125" spans="1:16" x14ac:dyDescent="0.25">
      <c r="A125">
        <v>80</v>
      </c>
      <c r="B125">
        <v>971</v>
      </c>
      <c r="C125" t="str">
        <f>INDEX('Aquo parameters'!$A$1:$H$5341,MATCH($B125,'Aquo parameters'!$E:$E,0),2)</f>
        <v>koper</v>
      </c>
      <c r="D125">
        <v>8</v>
      </c>
      <c r="E125" t="str">
        <f t="shared" si="5"/>
        <v>Normwaarde B</v>
      </c>
      <c r="F125" s="8">
        <v>54</v>
      </c>
      <c r="G125" s="17" t="s">
        <v>39</v>
      </c>
      <c r="H125" t="str">
        <f t="shared" si="6"/>
        <v>1</v>
      </c>
      <c r="I125" s="17" t="s">
        <v>40</v>
      </c>
      <c r="J125" s="195" t="str">
        <f t="shared" si="7"/>
        <v>58</v>
      </c>
      <c r="K125" s="195" t="s">
        <v>38</v>
      </c>
      <c r="L125" s="195" t="str">
        <f t="shared" si="8"/>
        <v>2725</v>
      </c>
      <c r="N125" t="str">
        <f t="shared" si="9"/>
        <v>testingRule.AddTestStandardValue(new BoToVa.BusinessEntities.DatabaseEntities.TestStandardValue() { ParameterID = 971, TeststandardValueID = 80, QuantityCode = "MASSFTE",  QuantityID = 2725, ConditionCode = "dg", ConditionID = 1, ParameterCode = "", UnitCode = "mg/kg", UnitID = 58, Value = 54 , TeststandardParameterCode = 8, IntroductionDate = DateTime.Parse("2012/10/31") });</v>
      </c>
      <c r="P125" s="13"/>
    </row>
    <row r="126" spans="1:16" x14ac:dyDescent="0.25">
      <c r="A126">
        <v>109</v>
      </c>
      <c r="B126">
        <v>1097</v>
      </c>
      <c r="C126" t="str">
        <f>INDEX('Aquo parameters'!$A$1:$H$5341,MATCH($B126,'Aquo parameters'!$E:$E,0),2)</f>
        <v>kwik</v>
      </c>
      <c r="D126">
        <v>7</v>
      </c>
      <c r="E126" t="str">
        <f t="shared" si="5"/>
        <v>Normwaarde A</v>
      </c>
      <c r="F126" s="8">
        <v>0.98</v>
      </c>
      <c r="G126" s="17" t="s">
        <v>39</v>
      </c>
      <c r="H126" t="str">
        <f t="shared" si="6"/>
        <v>1</v>
      </c>
      <c r="I126" s="17" t="s">
        <v>40</v>
      </c>
      <c r="J126" s="195" t="str">
        <f t="shared" si="7"/>
        <v>58</v>
      </c>
      <c r="K126" s="195" t="s">
        <v>38</v>
      </c>
      <c r="L126" s="195" t="str">
        <f t="shared" si="8"/>
        <v>2725</v>
      </c>
      <c r="N126" t="str">
        <f t="shared" si="9"/>
        <v>testingRule.AddTestStandardValue(new BoToVa.BusinessEntities.DatabaseEntities.TestStandardValue() { ParameterID = 1097, TeststandardValueID = 109, QuantityCode = "MASSFTE",  QuantityID = 2725, ConditionCode = "dg", ConditionID = 1, ParameterCode = "", UnitCode = "mg/kg", UnitID = 58, Value = 0,98 , TeststandardParameterCode = 7, IntroductionDate = DateTime.Parse("2012/10/31") });</v>
      </c>
      <c r="P126" s="14"/>
    </row>
    <row r="127" spans="1:16" x14ac:dyDescent="0.25">
      <c r="A127">
        <v>110</v>
      </c>
      <c r="B127">
        <v>1097</v>
      </c>
      <c r="C127" t="str">
        <f>INDEX('Aquo parameters'!$A$1:$H$5341,MATCH($B127,'Aquo parameters'!$E:$E,0),2)</f>
        <v>kwik</v>
      </c>
      <c r="D127">
        <v>8</v>
      </c>
      <c r="E127" t="str">
        <f t="shared" si="5"/>
        <v>Normwaarde B</v>
      </c>
      <c r="F127" s="8">
        <v>0.3</v>
      </c>
      <c r="G127" s="17" t="s">
        <v>39</v>
      </c>
      <c r="H127" t="str">
        <f t="shared" si="6"/>
        <v>1</v>
      </c>
      <c r="I127" s="17" t="s">
        <v>40</v>
      </c>
      <c r="J127" s="195" t="str">
        <f t="shared" si="7"/>
        <v>58</v>
      </c>
      <c r="K127" s="195" t="s">
        <v>38</v>
      </c>
      <c r="L127" s="195" t="str">
        <f t="shared" si="8"/>
        <v>2725</v>
      </c>
      <c r="N127" t="str">
        <f t="shared" si="9"/>
        <v>testingRule.AddTestStandardValue(new BoToVa.BusinessEntities.DatabaseEntities.TestStandardValue() { ParameterID = 1097, TeststandardValueID = 110, QuantityCode = "MASSFTE",  QuantityID = 2725, ConditionCode = "dg", ConditionID = 1, ParameterCode = "", UnitCode = "mg/kg", UnitID = 58, Value = 0,3 , TeststandardParameterCode = 8, IntroductionDate = DateTime.Parse("2012/10/31") });</v>
      </c>
      <c r="P127" s="13"/>
    </row>
    <row r="128" spans="1:16" x14ac:dyDescent="0.25">
      <c r="A128">
        <v>129</v>
      </c>
      <c r="B128">
        <v>1116</v>
      </c>
      <c r="C128" t="str">
        <f>INDEX('Aquo parameters'!$A$1:$H$5341,MATCH($B128,'Aquo parameters'!$E:$E,0),2)</f>
        <v>lood</v>
      </c>
      <c r="D128">
        <v>7</v>
      </c>
      <c r="E128" t="str">
        <f t="shared" si="5"/>
        <v>Normwaarde A</v>
      </c>
      <c r="F128" s="8">
        <v>260</v>
      </c>
      <c r="G128" s="17" t="s">
        <v>39</v>
      </c>
      <c r="H128" t="str">
        <f t="shared" si="6"/>
        <v>1</v>
      </c>
      <c r="I128" s="17" t="s">
        <v>40</v>
      </c>
      <c r="J128" s="195" t="str">
        <f t="shared" si="7"/>
        <v>58</v>
      </c>
      <c r="K128" s="195" t="s">
        <v>38</v>
      </c>
      <c r="L128" s="195" t="str">
        <f t="shared" si="8"/>
        <v>2725</v>
      </c>
      <c r="N128" t="str">
        <f t="shared" si="9"/>
        <v>testingRule.AddTestStandardValue(new BoToVa.BusinessEntities.DatabaseEntities.TestStandardValue() { ParameterID = 1116, TeststandardValueID = 129, QuantityCode = "MASSFTE",  QuantityID = 2725, ConditionCode = "dg", ConditionID = 1, ParameterCode = "", UnitCode = "mg/kg", UnitID = 58, Value = 260 , TeststandardParameterCode = 7, IntroductionDate = DateTime.Parse("2012/10/31") });</v>
      </c>
      <c r="P128" s="13"/>
    </row>
    <row r="129" spans="1:16" x14ac:dyDescent="0.25">
      <c r="A129">
        <v>130</v>
      </c>
      <c r="B129">
        <v>1116</v>
      </c>
      <c r="C129" t="str">
        <f>INDEX('Aquo parameters'!$A$1:$H$5341,MATCH($B129,'Aquo parameters'!$E:$E,0),2)</f>
        <v>lood</v>
      </c>
      <c r="D129">
        <v>8</v>
      </c>
      <c r="E129" t="str">
        <f t="shared" si="5"/>
        <v>Normwaarde B</v>
      </c>
      <c r="F129" s="8">
        <v>100</v>
      </c>
      <c r="G129" s="17" t="s">
        <v>39</v>
      </c>
      <c r="H129" t="str">
        <f t="shared" si="6"/>
        <v>1</v>
      </c>
      <c r="I129" s="17" t="s">
        <v>40</v>
      </c>
      <c r="J129" s="195" t="str">
        <f t="shared" si="7"/>
        <v>58</v>
      </c>
      <c r="K129" s="195" t="s">
        <v>38</v>
      </c>
      <c r="L129" s="195" t="str">
        <f t="shared" si="8"/>
        <v>2725</v>
      </c>
      <c r="N129" t="str">
        <f t="shared" si="9"/>
        <v>testingRule.AddTestStandardValue(new BoToVa.BusinessEntities.DatabaseEntities.TestStandardValue() { ParameterID = 1116, TeststandardValueID = 130, QuantityCode = "MASSFTE",  QuantityID = 2725, ConditionCode = "dg", ConditionID = 1, ParameterCode = "", UnitCode = "mg/kg", UnitID = 58, Value = 100 , TeststandardParameterCode = 8, IntroductionDate = DateTime.Parse("2012/10/31") });</v>
      </c>
      <c r="P129" s="14"/>
    </row>
    <row r="130" spans="1:16" x14ac:dyDescent="0.25">
      <c r="A130">
        <v>47</v>
      </c>
      <c r="B130">
        <v>1154</v>
      </c>
      <c r="C130" t="str">
        <f>INDEX('Aquo parameters'!$A$1:$H$5341,MATCH($B130,'Aquo parameters'!$E:$E,0),2)</f>
        <v>methanol</v>
      </c>
      <c r="D130">
        <v>7</v>
      </c>
      <c r="E130" t="str">
        <f t="shared" ref="E130:E193" si="10">IF(D130 = 7, "Normwaarde A", IF(D130 = 8,"Normwaarde B",""))</f>
        <v>Normwaarde A</v>
      </c>
      <c r="F130" s="8">
        <v>3</v>
      </c>
      <c r="G130" s="17" t="s">
        <v>39</v>
      </c>
      <c r="H130" t="str">
        <f t="shared" ref="H130:H193" si="11">IF(G130 = "dg", "1", IF(G130 = "TEQdg", "5", IF(G130 = "Sndg", "4", IF(G130 = "C10C40dg", "93", "-1"))))</f>
        <v>1</v>
      </c>
      <c r="I130" s="17" t="s">
        <v>40</v>
      </c>
      <c r="J130" s="195" t="str">
        <f t="shared" ref="J130:J193" si="12">IF(I130="mg/kg","58",IF(I130="ug/kg","131",IF(I130="ng/kg","77","--")))</f>
        <v>58</v>
      </c>
      <c r="K130" s="195" t="s">
        <v>38</v>
      </c>
      <c r="L130" s="195" t="str">
        <f t="shared" ref="L130:L193" si="13">IF(K130 = "CONCTTE", "2720", IF(K130 = "MASSFTE", "2725", ""))</f>
        <v>2725</v>
      </c>
      <c r="N130" t="str">
        <f t="shared" ref="N130:N193" si="14" xml:space="preserve"> "testingRule.AddTestStandardValue(new BoToVa.BusinessEntities.DatabaseEntities.TestStandardValue() { ParameterID = " &amp; B130 &amp;", TeststandardValueID = " &amp; A130 &amp;", QuantityCode = """ &amp; K130 &amp;""",  QuantityID = " &amp; L130 &amp;", ConditionCode = """ &amp; G130 &amp; """, ConditionID = " &amp; H130 &amp; ", ParameterCode = """ &amp; """, UnitCode = """ &amp; I130 &amp; """, UnitID = " &amp; J130 &amp; ", Value = " &amp; F130 &amp; " , TeststandardParameterCode = " &amp; D130 &amp; ", IntroductionDate = DateTime.Parse(""2012/10/31"") });"</f>
        <v>testingRule.AddTestStandardValue(new BoToVa.BusinessEntities.DatabaseEntities.TestStandardValue() { ParameterID = 1154, TeststandardValueID = 47, QuantityCode = "MASSFTE",  QuantityID = 2725, ConditionCode = "dg", ConditionID = 1, ParameterCode = "", UnitCode = "mg/kg", UnitID = 58, Value = 3 , TeststandardParameterCode = 7, IntroductionDate = DateTime.Parse("2012/10/31") });</v>
      </c>
      <c r="P130" s="14"/>
    </row>
    <row r="131" spans="1:16" x14ac:dyDescent="0.25">
      <c r="A131">
        <v>48</v>
      </c>
      <c r="B131">
        <v>1154</v>
      </c>
      <c r="C131" t="str">
        <f>INDEX('Aquo parameters'!$A$1:$H$5341,MATCH($B131,'Aquo parameters'!$E:$E,0),2)</f>
        <v>methanol</v>
      </c>
      <c r="D131">
        <v>8</v>
      </c>
      <c r="E131" t="str">
        <f t="shared" si="10"/>
        <v>Normwaarde B</v>
      </c>
      <c r="F131" s="8">
        <v>3</v>
      </c>
      <c r="G131" s="17" t="s">
        <v>39</v>
      </c>
      <c r="H131" t="str">
        <f t="shared" si="11"/>
        <v>1</v>
      </c>
      <c r="I131" s="17" t="s">
        <v>40</v>
      </c>
      <c r="J131" s="195" t="str">
        <f t="shared" si="12"/>
        <v>58</v>
      </c>
      <c r="K131" s="195" t="s">
        <v>38</v>
      </c>
      <c r="L131" s="195" t="str">
        <f t="shared" si="13"/>
        <v>2725</v>
      </c>
      <c r="N131" t="str">
        <f t="shared" si="14"/>
        <v>testingRule.AddTestStandardValue(new BoToVa.BusinessEntities.DatabaseEntities.TestStandardValue() { ParameterID = 1154, TeststandardValueID = 48, QuantityCode = "MASSFTE",  QuantityID = 2725, ConditionCode = "dg", ConditionID = 1, ParameterCode = "", UnitCode = "mg/kg", UnitID = 58, Value = 3 , TeststandardParameterCode = 8, IntroductionDate = DateTime.Parse("2012/10/31") });</v>
      </c>
      <c r="P131" s="13"/>
    </row>
    <row r="132" spans="1:16" x14ac:dyDescent="0.25">
      <c r="A132">
        <v>51</v>
      </c>
      <c r="B132">
        <v>1163</v>
      </c>
      <c r="C132" t="str">
        <f>INDEX('Aquo parameters'!$A$1:$H$5341,MATCH($B132,'Aquo parameters'!$E:$E,0),2)</f>
        <v>methyl-tertiair-butylether</v>
      </c>
      <c r="D132">
        <v>7</v>
      </c>
      <c r="E132" t="str">
        <f t="shared" si="10"/>
        <v>Normwaarde A</v>
      </c>
      <c r="F132" s="8">
        <v>0.2</v>
      </c>
      <c r="G132" s="17" t="s">
        <v>39</v>
      </c>
      <c r="H132" t="str">
        <f t="shared" si="11"/>
        <v>1</v>
      </c>
      <c r="I132" s="17" t="s">
        <v>40</v>
      </c>
      <c r="J132" s="195" t="str">
        <f t="shared" si="12"/>
        <v>58</v>
      </c>
      <c r="K132" s="195" t="s">
        <v>38</v>
      </c>
      <c r="L132" s="195" t="str">
        <f t="shared" si="13"/>
        <v>2725</v>
      </c>
      <c r="N132" t="str">
        <f t="shared" si="14"/>
        <v>testingRule.AddTestStandardValue(new BoToVa.BusinessEntities.DatabaseEntities.TestStandardValue() { ParameterID = 1163, TeststandardValueID = 51, QuantityCode = "MASSFTE",  QuantityID = 2725, ConditionCode = "dg", ConditionID = 1, ParameterCode = "", UnitCode = "mg/kg", UnitID = 58, Value = 0,2 , TeststandardParameterCode = 7, IntroductionDate = DateTime.Parse("2012/10/31") });</v>
      </c>
      <c r="P132" s="14"/>
    </row>
    <row r="133" spans="1:16" x14ac:dyDescent="0.25">
      <c r="A133">
        <v>52</v>
      </c>
      <c r="B133">
        <v>1163</v>
      </c>
      <c r="C133" t="str">
        <f>INDEX('Aquo parameters'!$A$1:$H$5341,MATCH($B133,'Aquo parameters'!$E:$E,0),2)</f>
        <v>methyl-tertiair-butylether</v>
      </c>
      <c r="D133">
        <v>8</v>
      </c>
      <c r="E133" t="str">
        <f t="shared" si="10"/>
        <v>Normwaarde B</v>
      </c>
      <c r="F133" s="8">
        <v>0.2</v>
      </c>
      <c r="G133" s="17" t="s">
        <v>39</v>
      </c>
      <c r="H133" t="str">
        <f t="shared" si="11"/>
        <v>1</v>
      </c>
      <c r="I133" s="17" t="s">
        <v>40</v>
      </c>
      <c r="J133" s="195" t="str">
        <f t="shared" si="12"/>
        <v>58</v>
      </c>
      <c r="K133" s="195" t="s">
        <v>38</v>
      </c>
      <c r="L133" s="195" t="str">
        <f t="shared" si="13"/>
        <v>2725</v>
      </c>
      <c r="N133" t="str">
        <f t="shared" si="14"/>
        <v>testingRule.AddTestStandardValue(new BoToVa.BusinessEntities.DatabaseEntities.TestStandardValue() { ParameterID = 1163, TeststandardValueID = 52, QuantityCode = "MASSFTE",  QuantityID = 2725, ConditionCode = "dg", ConditionID = 1, ParameterCode = "", UnitCode = "mg/kg", UnitID = 58, Value = 0,2 , TeststandardParameterCode = 8, IntroductionDate = DateTime.Parse("2012/10/31") });</v>
      </c>
      <c r="P133" s="13"/>
    </row>
    <row r="134" spans="1:16" x14ac:dyDescent="0.25">
      <c r="A134">
        <v>23</v>
      </c>
      <c r="B134">
        <v>1171</v>
      </c>
      <c r="C134" t="str">
        <f>INDEX('Aquo parameters'!$A$1:$H$5341,MATCH($B134,'Aquo parameters'!$E:$E,0),2)</f>
        <v>2-butanon (MEK)</v>
      </c>
      <c r="D134">
        <v>7</v>
      </c>
      <c r="E134" t="str">
        <f t="shared" si="10"/>
        <v>Normwaarde A</v>
      </c>
      <c r="F134" s="8">
        <v>2</v>
      </c>
      <c r="G134" s="17" t="s">
        <v>39</v>
      </c>
      <c r="H134" t="str">
        <f t="shared" si="11"/>
        <v>1</v>
      </c>
      <c r="I134" s="17" t="s">
        <v>40</v>
      </c>
      <c r="J134" s="195" t="str">
        <f t="shared" si="12"/>
        <v>58</v>
      </c>
      <c r="K134" s="195" t="s">
        <v>38</v>
      </c>
      <c r="L134" s="195" t="str">
        <f t="shared" si="13"/>
        <v>2725</v>
      </c>
      <c r="N134" t="str">
        <f t="shared" si="14"/>
        <v>testingRule.AddTestStandardValue(new BoToVa.BusinessEntities.DatabaseEntities.TestStandardValue() { ParameterID = 1171, TeststandardValueID = 23, QuantityCode = "MASSFTE",  QuantityID = 2725, ConditionCode = "dg", ConditionID = 1, ParameterCode = "", UnitCode = "mg/kg", UnitID = 58, Value = 2 , TeststandardParameterCode = 7, IntroductionDate = DateTime.Parse("2012/10/31") });</v>
      </c>
      <c r="P134" s="14"/>
    </row>
    <row r="135" spans="1:16" x14ac:dyDescent="0.25">
      <c r="A135">
        <v>24</v>
      </c>
      <c r="B135">
        <v>1171</v>
      </c>
      <c r="C135" t="str">
        <f>INDEX('Aquo parameters'!$A$1:$H$5341,MATCH($B135,'Aquo parameters'!$E:$E,0),2)</f>
        <v>2-butanon (MEK)</v>
      </c>
      <c r="D135">
        <v>8</v>
      </c>
      <c r="E135" t="str">
        <f t="shared" si="10"/>
        <v>Normwaarde B</v>
      </c>
      <c r="F135" s="8">
        <v>2</v>
      </c>
      <c r="G135" s="17" t="s">
        <v>39</v>
      </c>
      <c r="H135" t="str">
        <f t="shared" si="11"/>
        <v>1</v>
      </c>
      <c r="I135" s="17" t="s">
        <v>40</v>
      </c>
      <c r="J135" s="195" t="str">
        <f t="shared" si="12"/>
        <v>58</v>
      </c>
      <c r="K135" s="195" t="s">
        <v>38</v>
      </c>
      <c r="L135" s="195" t="str">
        <f t="shared" si="13"/>
        <v>2725</v>
      </c>
      <c r="N135" t="str">
        <f t="shared" si="14"/>
        <v>testingRule.AddTestStandardValue(new BoToVa.BusinessEntities.DatabaseEntities.TestStandardValue() { ParameterID = 1171, TeststandardValueID = 24, QuantityCode = "MASSFTE",  QuantityID = 2725, ConditionCode = "dg", ConditionID = 1, ParameterCode = "", UnitCode = "mg/kg", UnitID = 58, Value = 2 , TeststandardParameterCode = 8, IntroductionDate = DateTime.Parse("2012/10/31") });</v>
      </c>
      <c r="O135" s="5"/>
      <c r="P135" s="13"/>
    </row>
    <row r="136" spans="1:16" x14ac:dyDescent="0.25">
      <c r="A136">
        <v>117</v>
      </c>
      <c r="B136">
        <v>1200</v>
      </c>
      <c r="C136" t="str">
        <f>INDEX('Aquo parameters'!$A$1:$H$5341,MATCH($B136,'Aquo parameters'!$E:$E,0),2)</f>
        <v>minerale olie</v>
      </c>
      <c r="D136">
        <v>7</v>
      </c>
      <c r="E136" t="str">
        <f t="shared" si="10"/>
        <v>Normwaarde A</v>
      </c>
      <c r="F136" s="8">
        <v>380</v>
      </c>
      <c r="G136" s="17" t="s">
        <v>69</v>
      </c>
      <c r="H136" t="str">
        <f t="shared" si="11"/>
        <v>93</v>
      </c>
      <c r="I136" s="17" t="s">
        <v>40</v>
      </c>
      <c r="J136" s="195" t="str">
        <f t="shared" si="12"/>
        <v>58</v>
      </c>
      <c r="K136" s="195" t="s">
        <v>38</v>
      </c>
      <c r="L136" s="195" t="str">
        <f t="shared" si="13"/>
        <v>2725</v>
      </c>
      <c r="N136" t="str">
        <f t="shared" si="14"/>
        <v>testingRule.AddTestStandardValue(new BoToVa.BusinessEntities.DatabaseEntities.TestStandardValue() { ParameterID = 1200, TeststandardValueID = 117, QuantityCode = "MASSFTE",  QuantityID = 2725, ConditionCode = "C10C40dg", ConditionID = 93, ParameterCode = "", UnitCode = "mg/kg", UnitID = 58, Value = 380 , TeststandardParameterCode = 7, IntroductionDate = DateTime.Parse("2012/10/31") });</v>
      </c>
      <c r="P136" s="13"/>
    </row>
    <row r="137" spans="1:16" x14ac:dyDescent="0.25">
      <c r="A137">
        <v>118</v>
      </c>
      <c r="B137">
        <v>1200</v>
      </c>
      <c r="C137" t="str">
        <f>INDEX('Aquo parameters'!$A$1:$H$5341,MATCH($B137,'Aquo parameters'!$E:$E,0),2)</f>
        <v>minerale olie</v>
      </c>
      <c r="D137">
        <v>8</v>
      </c>
      <c r="E137" t="str">
        <f t="shared" si="10"/>
        <v>Normwaarde B</v>
      </c>
      <c r="F137" s="8">
        <v>190</v>
      </c>
      <c r="G137" s="17" t="s">
        <v>69</v>
      </c>
      <c r="H137" t="str">
        <f t="shared" si="11"/>
        <v>93</v>
      </c>
      <c r="I137" s="17" t="s">
        <v>40</v>
      </c>
      <c r="J137" s="195" t="str">
        <f t="shared" si="12"/>
        <v>58</v>
      </c>
      <c r="K137" s="195" t="s">
        <v>38</v>
      </c>
      <c r="L137" s="195" t="str">
        <f t="shared" si="13"/>
        <v>2725</v>
      </c>
      <c r="N137" t="str">
        <f t="shared" si="14"/>
        <v>testingRule.AddTestStandardValue(new BoToVa.BusinessEntities.DatabaseEntities.TestStandardValue() { ParameterID = 1200, TeststandardValueID = 118, QuantityCode = "MASSFTE",  QuantityID = 2725, ConditionCode = "C10C40dg", ConditionID = 93, ParameterCode = "", UnitCode = "mg/kg", UnitID = 58, Value = 190 , TeststandardParameterCode = 8, IntroductionDate = DateTime.Parse("2012/10/31") });</v>
      </c>
      <c r="P137" s="14"/>
    </row>
    <row r="138" spans="1:16" x14ac:dyDescent="0.25">
      <c r="A138">
        <v>119</v>
      </c>
      <c r="B138">
        <v>1243</v>
      </c>
      <c r="C138" t="str">
        <f>INDEX('Aquo parameters'!$A$1:$H$5341,MATCH($B138,'Aquo parameters'!$E:$E,0),2)</f>
        <v>molybdeen</v>
      </c>
      <c r="D138">
        <v>7</v>
      </c>
      <c r="E138" t="str">
        <f t="shared" si="10"/>
        <v>Normwaarde A</v>
      </c>
      <c r="F138" s="8">
        <v>89.5</v>
      </c>
      <c r="G138" s="17" t="s">
        <v>39</v>
      </c>
      <c r="H138" t="str">
        <f t="shared" si="11"/>
        <v>1</v>
      </c>
      <c r="I138" s="17" t="s">
        <v>40</v>
      </c>
      <c r="J138" s="195" t="str">
        <f t="shared" si="12"/>
        <v>58</v>
      </c>
      <c r="K138" s="195" t="s">
        <v>38</v>
      </c>
      <c r="L138" s="195" t="str">
        <f t="shared" si="13"/>
        <v>2725</v>
      </c>
      <c r="N138" t="str">
        <f t="shared" si="14"/>
        <v>testingRule.AddTestStandardValue(new BoToVa.BusinessEntities.DatabaseEntities.TestStandardValue() { ParameterID = 1243, TeststandardValueID = 119, QuantityCode = "MASSFTE",  QuantityID = 2725, ConditionCode = "dg", ConditionID = 1, ParameterCode = "", UnitCode = "mg/kg", UnitID = 58, Value = 89,5 , TeststandardParameterCode = 7, IntroductionDate = DateTime.Parse("2012/10/31") });</v>
      </c>
      <c r="P138" s="13"/>
    </row>
    <row r="139" spans="1:16" x14ac:dyDescent="0.25">
      <c r="A139">
        <v>120</v>
      </c>
      <c r="B139">
        <v>1243</v>
      </c>
      <c r="C139" t="str">
        <f>INDEX('Aquo parameters'!$A$1:$H$5341,MATCH($B139,'Aquo parameters'!$E:$E,0),2)</f>
        <v>molybdeen</v>
      </c>
      <c r="D139">
        <v>8</v>
      </c>
      <c r="E139" t="str">
        <f t="shared" si="10"/>
        <v>Normwaarde B</v>
      </c>
      <c r="F139" s="8">
        <v>3</v>
      </c>
      <c r="G139" s="17" t="s">
        <v>39</v>
      </c>
      <c r="H139" t="str">
        <f t="shared" si="11"/>
        <v>1</v>
      </c>
      <c r="I139" s="17" t="s">
        <v>40</v>
      </c>
      <c r="J139" s="195" t="str">
        <f t="shared" si="12"/>
        <v>58</v>
      </c>
      <c r="K139" s="195" t="s">
        <v>38</v>
      </c>
      <c r="L139" s="195" t="str">
        <f t="shared" si="13"/>
        <v>2725</v>
      </c>
      <c r="N139" t="str">
        <f t="shared" si="14"/>
        <v>testingRule.AddTestStandardValue(new BoToVa.BusinessEntities.DatabaseEntities.TestStandardValue() { ParameterID = 1243, TeststandardValueID = 120, QuantityCode = "MASSFTE",  QuantityID = 2725, ConditionCode = "dg", ConditionID = 1, ParameterCode = "", UnitCode = "mg/kg", UnitID = 58, Value = 3 , TeststandardParameterCode = 8, IntroductionDate = DateTime.Parse("2012/10/31") });</v>
      </c>
      <c r="P139" s="14"/>
    </row>
    <row r="140" spans="1:16" x14ac:dyDescent="0.25">
      <c r="A140">
        <v>65</v>
      </c>
      <c r="B140">
        <v>1246</v>
      </c>
      <c r="C140" t="str">
        <f>INDEX('Aquo parameters'!$A$1:$H$5341,MATCH($B140,'Aquo parameters'!$E:$E,0),2)</f>
        <v>chloorbenzeen</v>
      </c>
      <c r="D140">
        <v>7</v>
      </c>
      <c r="E140" t="str">
        <f t="shared" si="10"/>
        <v>Normwaarde A</v>
      </c>
      <c r="F140" s="8">
        <v>0.4</v>
      </c>
      <c r="G140" s="17" t="s">
        <v>39</v>
      </c>
      <c r="H140" t="str">
        <f t="shared" si="11"/>
        <v>1</v>
      </c>
      <c r="I140" s="17" t="s">
        <v>40</v>
      </c>
      <c r="J140" s="195" t="str">
        <f t="shared" si="12"/>
        <v>58</v>
      </c>
      <c r="K140" s="195" t="s">
        <v>38</v>
      </c>
      <c r="L140" s="195" t="str">
        <f t="shared" si="13"/>
        <v>2725</v>
      </c>
      <c r="N140" t="str">
        <f t="shared" si="14"/>
        <v>testingRule.AddTestStandardValue(new BoToVa.BusinessEntities.DatabaseEntities.TestStandardValue() { ParameterID = 1246, TeststandardValueID = 65, QuantityCode = "MASSFTE",  QuantityID = 2725, ConditionCode = "dg", ConditionID = 1, ParameterCode = "", UnitCode = "mg/kg", UnitID = 58, Value = 0,4 , TeststandardParameterCode = 7, IntroductionDate = DateTime.Parse("2012/10/31") });</v>
      </c>
      <c r="O140" s="5"/>
      <c r="P140" s="14"/>
    </row>
    <row r="141" spans="1:16" x14ac:dyDescent="0.25">
      <c r="A141">
        <v>66</v>
      </c>
      <c r="B141">
        <v>1246</v>
      </c>
      <c r="C141" t="str">
        <f>INDEX('Aquo parameters'!$A$1:$H$5341,MATCH($B141,'Aquo parameters'!$E:$E,0),2)</f>
        <v>chloorbenzeen</v>
      </c>
      <c r="D141">
        <v>8</v>
      </c>
      <c r="E141" t="str">
        <f t="shared" si="10"/>
        <v>Normwaarde B</v>
      </c>
      <c r="F141" s="8">
        <v>0.2</v>
      </c>
      <c r="G141" s="17" t="s">
        <v>39</v>
      </c>
      <c r="H141" t="str">
        <f t="shared" si="11"/>
        <v>1</v>
      </c>
      <c r="I141" s="17" t="s">
        <v>40</v>
      </c>
      <c r="J141" s="195" t="str">
        <f t="shared" si="12"/>
        <v>58</v>
      </c>
      <c r="K141" s="195" t="s">
        <v>38</v>
      </c>
      <c r="L141" s="195" t="str">
        <f t="shared" si="13"/>
        <v>2725</v>
      </c>
      <c r="N141" t="str">
        <f t="shared" si="14"/>
        <v>testingRule.AddTestStandardValue(new BoToVa.BusinessEntities.DatabaseEntities.TestStandardValue() { ParameterID = 1246, TeststandardValueID = 66, QuantityCode = "MASSFTE",  QuantityID = 2725, ConditionCode = "dg", ConditionID = 1, ParameterCode = "", UnitCode = "mg/kg", UnitID = 58, Value = 0,2 , TeststandardParameterCode = 8, IntroductionDate = DateTime.Parse("2012/10/31") });</v>
      </c>
      <c r="O141" s="5"/>
      <c r="P141" s="13"/>
    </row>
    <row r="142" spans="1:16" x14ac:dyDescent="0.25">
      <c r="A142">
        <v>171</v>
      </c>
      <c r="B142">
        <v>1248</v>
      </c>
      <c r="C142" t="str">
        <f>INDEX('Aquo parameters'!$A$1:$H$5341,MATCH($B142,'Aquo parameters'!$E:$E,0),2)</f>
        <v>som monochloorfenol-isomeren</v>
      </c>
      <c r="D142">
        <v>7</v>
      </c>
      <c r="E142" t="str">
        <f t="shared" si="10"/>
        <v>Normwaarde A</v>
      </c>
      <c r="F142" s="8">
        <v>90</v>
      </c>
      <c r="G142" s="17" t="s">
        <v>39</v>
      </c>
      <c r="H142" t="str">
        <f t="shared" si="11"/>
        <v>1</v>
      </c>
      <c r="I142" s="17" t="s">
        <v>51</v>
      </c>
      <c r="J142" s="195" t="str">
        <f t="shared" si="12"/>
        <v>131</v>
      </c>
      <c r="K142" s="195" t="s">
        <v>38</v>
      </c>
      <c r="L142" s="195" t="str">
        <f t="shared" si="13"/>
        <v>2725</v>
      </c>
      <c r="N142" t="str">
        <f t="shared" si="14"/>
        <v>testingRule.AddTestStandardValue(new BoToVa.BusinessEntities.DatabaseEntities.TestStandardValue() { ParameterID = 1248, TeststandardValueID = 171, QuantityCode = "MASSFTE",  QuantityID = 2725, ConditionCode = "dg", ConditionID = 1, ParameterCode = "", UnitCode = "ug/kg", UnitID = 131, Value = 90 , TeststandardParameterCode = 7, IntroductionDate = DateTime.Parse("2012/10/31") });</v>
      </c>
      <c r="P142" s="13"/>
    </row>
    <row r="143" spans="1:16" x14ac:dyDescent="0.25">
      <c r="A143">
        <v>172</v>
      </c>
      <c r="B143">
        <v>1248</v>
      </c>
      <c r="C143" t="str">
        <f>INDEX('Aquo parameters'!$A$1:$H$5341,MATCH($B143,'Aquo parameters'!$E:$E,0),2)</f>
        <v>som monochloorfenol-isomeren</v>
      </c>
      <c r="D143">
        <v>8</v>
      </c>
      <c r="E143" t="str">
        <f t="shared" si="10"/>
        <v>Normwaarde B</v>
      </c>
      <c r="F143" s="8">
        <v>45</v>
      </c>
      <c r="G143" s="17" t="s">
        <v>39</v>
      </c>
      <c r="H143" t="str">
        <f t="shared" si="11"/>
        <v>1</v>
      </c>
      <c r="I143" s="17" t="s">
        <v>51</v>
      </c>
      <c r="J143" s="195" t="str">
        <f t="shared" si="12"/>
        <v>131</v>
      </c>
      <c r="K143" s="195" t="s">
        <v>38</v>
      </c>
      <c r="L143" s="195" t="str">
        <f t="shared" si="13"/>
        <v>2725</v>
      </c>
      <c r="N143" t="str">
        <f t="shared" si="14"/>
        <v>testingRule.AddTestStandardValue(new BoToVa.BusinessEntities.DatabaseEntities.TestStandardValue() { ParameterID = 1248, TeststandardValueID = 172, QuantityCode = "MASSFTE",  QuantityID = 2725, ConditionCode = "dg", ConditionID = 1, ParameterCode = "", UnitCode = "ug/kg", UnitID = 131, Value = 45 , TeststandardParameterCode = 8, IntroductionDate = DateTime.Parse("2012/10/31") });</v>
      </c>
      <c r="P143" s="14"/>
    </row>
    <row r="144" spans="1:16" x14ac:dyDescent="0.25">
      <c r="A144">
        <v>125</v>
      </c>
      <c r="B144">
        <v>1267</v>
      </c>
      <c r="C144" t="str">
        <f>INDEX('Aquo parameters'!$A$1:$H$5341,MATCH($B144,'Aquo parameters'!$E:$E,0),2)</f>
        <v>nikkel</v>
      </c>
      <c r="D144">
        <v>7</v>
      </c>
      <c r="E144" t="str">
        <f t="shared" si="10"/>
        <v>Normwaarde A</v>
      </c>
      <c r="F144" s="8">
        <v>74</v>
      </c>
      <c r="G144" s="17" t="s">
        <v>39</v>
      </c>
      <c r="H144" t="str">
        <f t="shared" si="11"/>
        <v>1</v>
      </c>
      <c r="I144" s="17" t="s">
        <v>40</v>
      </c>
      <c r="J144" s="195" t="str">
        <f t="shared" si="12"/>
        <v>58</v>
      </c>
      <c r="K144" s="195" t="s">
        <v>38</v>
      </c>
      <c r="L144" s="195" t="str">
        <f t="shared" si="13"/>
        <v>2725</v>
      </c>
      <c r="N144" t="str">
        <f t="shared" si="14"/>
        <v>testingRule.AddTestStandardValue(new BoToVa.BusinessEntities.DatabaseEntities.TestStandardValue() { ParameterID = 1267, TeststandardValueID = 125, QuantityCode = "MASSFTE",  QuantityID = 2725, ConditionCode = "dg", ConditionID = 1, ParameterCode = "", UnitCode = "mg/kg", UnitID = 58, Value = 74 , TeststandardParameterCode = 7, IntroductionDate = DateTime.Parse("2012/10/31") });</v>
      </c>
      <c r="P144" s="13"/>
    </row>
    <row r="145" spans="1:16" x14ac:dyDescent="0.25">
      <c r="A145">
        <v>126</v>
      </c>
      <c r="B145">
        <v>1267</v>
      </c>
      <c r="C145" t="str">
        <f>INDEX('Aquo parameters'!$A$1:$H$5341,MATCH($B145,'Aquo parameters'!$E:$E,0),2)</f>
        <v>nikkel</v>
      </c>
      <c r="D145">
        <v>8</v>
      </c>
      <c r="E145" t="str">
        <f t="shared" si="10"/>
        <v>Normwaarde B</v>
      </c>
      <c r="F145" s="8">
        <v>70</v>
      </c>
      <c r="G145" s="17" t="s">
        <v>39</v>
      </c>
      <c r="H145" t="str">
        <f t="shared" si="11"/>
        <v>1</v>
      </c>
      <c r="I145" s="17" t="s">
        <v>40</v>
      </c>
      <c r="J145" s="195" t="str">
        <f t="shared" si="12"/>
        <v>58</v>
      </c>
      <c r="K145" s="195" t="s">
        <v>38</v>
      </c>
      <c r="L145" s="195" t="str">
        <f t="shared" si="13"/>
        <v>2725</v>
      </c>
      <c r="N145" t="str">
        <f t="shared" si="14"/>
        <v>testingRule.AddTestStandardValue(new BoToVa.BusinessEntities.DatabaseEntities.TestStandardValue() { ParameterID = 1267, TeststandardValueID = 126, QuantityCode = "MASSFTE",  QuantityID = 2725, ConditionCode = "dg", ConditionID = 1, ParameterCode = "", UnitCode = "mg/kg", UnitID = 58, Value = 70 , TeststandardParameterCode = 8, IntroductionDate = DateTime.Parse("2012/10/31") });</v>
      </c>
      <c r="O145" s="5"/>
      <c r="P145" s="14"/>
    </row>
    <row r="146" spans="1:16" x14ac:dyDescent="0.25">
      <c r="A146">
        <v>127</v>
      </c>
      <c r="B146">
        <v>1352</v>
      </c>
      <c r="C146" t="str">
        <f>INDEX('Aquo parameters'!$A$1:$H$5341,MATCH($B146,'Aquo parameters'!$E:$E,0),2)</f>
        <v>som 10 polycyclische aromatische koolwaterstoffen (VROM)</v>
      </c>
      <c r="D146">
        <v>7</v>
      </c>
      <c r="E146" t="str">
        <f t="shared" si="10"/>
        <v>Normwaarde A</v>
      </c>
      <c r="F146" s="8">
        <v>8.3000000000000007</v>
      </c>
      <c r="G146" s="17" t="s">
        <v>39</v>
      </c>
      <c r="H146" t="str">
        <f t="shared" si="11"/>
        <v>1</v>
      </c>
      <c r="I146" s="17" t="s">
        <v>40</v>
      </c>
      <c r="J146" s="195" t="str">
        <f t="shared" si="12"/>
        <v>58</v>
      </c>
      <c r="K146" s="195" t="s">
        <v>38</v>
      </c>
      <c r="L146" s="195" t="str">
        <f t="shared" si="13"/>
        <v>2725</v>
      </c>
      <c r="N146" t="str">
        <f t="shared" si="14"/>
        <v>testingRule.AddTestStandardValue(new BoToVa.BusinessEntities.DatabaseEntities.TestStandardValue() { ParameterID = 1352, TeststandardValueID = 127, QuantityCode = "MASSFTE",  QuantityID = 2725, ConditionCode = "dg", ConditionID = 1, ParameterCode = "", UnitCode = "mg/kg", UnitID = 58, Value = 8,3 , TeststandardParameterCode = 7, IntroductionDate = DateTime.Parse("2012/10/31") });</v>
      </c>
      <c r="O146" s="228"/>
      <c r="P146" s="13"/>
    </row>
    <row r="147" spans="1:16" x14ac:dyDescent="0.25">
      <c r="A147">
        <v>128</v>
      </c>
      <c r="B147">
        <v>1352</v>
      </c>
      <c r="C147" t="str">
        <f>INDEX('Aquo parameters'!$A$1:$H$5341,MATCH($B147,'Aquo parameters'!$E:$E,0),2)</f>
        <v>som 10 polycyclische aromatische koolwaterstoffen (VROM)</v>
      </c>
      <c r="D147">
        <v>8</v>
      </c>
      <c r="E147" t="str">
        <f t="shared" si="10"/>
        <v>Normwaarde B</v>
      </c>
      <c r="F147" s="8">
        <v>3</v>
      </c>
      <c r="G147" s="17" t="s">
        <v>39</v>
      </c>
      <c r="H147" t="str">
        <f t="shared" si="11"/>
        <v>1</v>
      </c>
      <c r="I147" s="17" t="s">
        <v>40</v>
      </c>
      <c r="J147" s="195" t="str">
        <f t="shared" si="12"/>
        <v>58</v>
      </c>
      <c r="K147" s="195" t="s">
        <v>38</v>
      </c>
      <c r="L147" s="195" t="str">
        <f t="shared" si="13"/>
        <v>2725</v>
      </c>
      <c r="N147" t="str">
        <f t="shared" si="14"/>
        <v>testingRule.AddTestStandardValue(new BoToVa.BusinessEntities.DatabaseEntities.TestStandardValue() { ParameterID = 1352, TeststandardValueID = 128, QuantityCode = "MASSFTE",  QuantityID = 2725, ConditionCode = "dg", ConditionID = 1, ParameterCode = "", UnitCode = "mg/kg", UnitID = 58, Value = 3 , TeststandardParameterCode = 8, IntroductionDate = DateTime.Parse("2012/10/31") });</v>
      </c>
      <c r="O147" s="228"/>
      <c r="P147" s="14"/>
    </row>
    <row r="148" spans="1:16" x14ac:dyDescent="0.25">
      <c r="A148">
        <v>181</v>
      </c>
      <c r="B148">
        <v>1365</v>
      </c>
      <c r="C148" t="str">
        <f>INDEX('Aquo parameters'!$A$1:$H$5341,MATCH($B148,'Aquo parameters'!$E:$E,0),2)</f>
        <v>som 7 polychloorbifenylen PCB28, 52, 101, 118, 138, 153, 180</v>
      </c>
      <c r="D148">
        <v>7</v>
      </c>
      <c r="E148" t="str">
        <f t="shared" si="10"/>
        <v>Normwaarde A</v>
      </c>
      <c r="F148" s="8">
        <v>60</v>
      </c>
      <c r="G148" s="17" t="s">
        <v>39</v>
      </c>
      <c r="H148" t="str">
        <f t="shared" si="11"/>
        <v>1</v>
      </c>
      <c r="I148" s="17" t="s">
        <v>51</v>
      </c>
      <c r="J148" s="195" t="str">
        <f t="shared" si="12"/>
        <v>131</v>
      </c>
      <c r="K148" s="195" t="s">
        <v>38</v>
      </c>
      <c r="L148" s="195" t="str">
        <f t="shared" si="13"/>
        <v>2725</v>
      </c>
      <c r="N148" t="str">
        <f t="shared" si="14"/>
        <v>testingRule.AddTestStandardValue(new BoToVa.BusinessEntities.DatabaseEntities.TestStandardValue() { ParameterID = 1365, TeststandardValueID = 181, QuantityCode = "MASSFTE",  QuantityID = 2725, ConditionCode = "dg", ConditionID = 1, ParameterCode = "", UnitCode = "ug/kg", UnitID = 131, Value = 60 , TeststandardParameterCode = 7, IntroductionDate = DateTime.Parse("2012/10/31") });</v>
      </c>
      <c r="P148" s="14"/>
    </row>
    <row r="149" spans="1:16" x14ac:dyDescent="0.25">
      <c r="A149">
        <v>182</v>
      </c>
      <c r="B149">
        <v>1365</v>
      </c>
      <c r="C149" t="str">
        <f>INDEX('Aquo parameters'!$A$1:$H$5341,MATCH($B149,'Aquo parameters'!$E:$E,0),2)</f>
        <v>som 7 polychloorbifenylen PCB28, 52, 101, 118, 138, 153, 180</v>
      </c>
      <c r="D149">
        <v>8</v>
      </c>
      <c r="E149" t="str">
        <f t="shared" si="10"/>
        <v>Normwaarde B</v>
      </c>
      <c r="F149" s="8">
        <v>40</v>
      </c>
      <c r="G149" s="17" t="s">
        <v>39</v>
      </c>
      <c r="H149" t="str">
        <f t="shared" si="11"/>
        <v>1</v>
      </c>
      <c r="I149" s="17" t="s">
        <v>51</v>
      </c>
      <c r="J149" s="195" t="str">
        <f t="shared" si="12"/>
        <v>131</v>
      </c>
      <c r="K149" s="195" t="s">
        <v>38</v>
      </c>
      <c r="L149" s="195" t="str">
        <f t="shared" si="13"/>
        <v>2725</v>
      </c>
      <c r="N149" t="str">
        <f t="shared" si="14"/>
        <v>testingRule.AddTestStandardValue(new BoToVa.BusinessEntities.DatabaseEntities.TestStandardValue() { ParameterID = 1365, TeststandardValueID = 182, QuantityCode = "MASSFTE",  QuantityID = 2725, ConditionCode = "dg", ConditionID = 1, ParameterCode = "", UnitCode = "ug/kg", UnitID = 131, Value = 40 , TeststandardParameterCode = 8, IntroductionDate = DateTime.Parse("2012/10/31") });</v>
      </c>
      <c r="O149" s="5"/>
      <c r="P149" s="13"/>
    </row>
    <row r="150" spans="1:16" x14ac:dyDescent="0.25">
      <c r="A150">
        <v>131</v>
      </c>
      <c r="B150">
        <v>1385</v>
      </c>
      <c r="C150" t="str">
        <f>INDEX('Aquo parameters'!$A$1:$H$5341,MATCH($B150,'Aquo parameters'!$E:$E,0),2)</f>
        <v>pentachlooraniline</v>
      </c>
      <c r="D150">
        <v>7</v>
      </c>
      <c r="E150" t="str">
        <f t="shared" si="10"/>
        <v>Normwaarde A</v>
      </c>
      <c r="F150" s="265">
        <v>0.15</v>
      </c>
      <c r="G150" s="17" t="s">
        <v>39</v>
      </c>
      <c r="H150" t="str">
        <f t="shared" si="11"/>
        <v>1</v>
      </c>
      <c r="I150" s="266" t="s">
        <v>40</v>
      </c>
      <c r="J150" s="195" t="str">
        <f t="shared" si="12"/>
        <v>58</v>
      </c>
      <c r="K150" s="195" t="s">
        <v>38</v>
      </c>
      <c r="L150" s="195" t="str">
        <f t="shared" si="13"/>
        <v>2725</v>
      </c>
      <c r="N150" t="str">
        <f t="shared" si="14"/>
        <v>testingRule.AddTestStandardValue(new BoToVa.BusinessEntities.DatabaseEntities.TestStandardValue() { ParameterID = 1385, TeststandardValueID = 131, QuantityCode = "MASSFTE",  QuantityID = 2725, ConditionCode = "dg", ConditionID = 1, ParameterCode = "", UnitCode = "mg/kg", UnitID = 58, Value = 0,15 , TeststandardParameterCode = 7, IntroductionDate = DateTime.Parse("2012/10/31") });</v>
      </c>
      <c r="P150" s="13"/>
    </row>
    <row r="151" spans="1:16" x14ac:dyDescent="0.25">
      <c r="A151">
        <v>132</v>
      </c>
      <c r="B151">
        <v>1385</v>
      </c>
      <c r="C151" t="str">
        <f>INDEX('Aquo parameters'!$A$1:$H$5341,MATCH($B151,'Aquo parameters'!$E:$E,0),2)</f>
        <v>pentachlooraniline</v>
      </c>
      <c r="D151">
        <v>8</v>
      </c>
      <c r="E151" t="str">
        <f t="shared" si="10"/>
        <v>Normwaarde B</v>
      </c>
      <c r="F151" s="265">
        <v>0.15</v>
      </c>
      <c r="G151" s="17" t="s">
        <v>39</v>
      </c>
      <c r="H151" t="str">
        <f t="shared" si="11"/>
        <v>1</v>
      </c>
      <c r="I151" s="266" t="s">
        <v>40</v>
      </c>
      <c r="J151" s="195" t="str">
        <f t="shared" si="12"/>
        <v>58</v>
      </c>
      <c r="K151" s="195" t="s">
        <v>38</v>
      </c>
      <c r="L151" s="195" t="str">
        <f t="shared" si="13"/>
        <v>2725</v>
      </c>
      <c r="N151" t="str">
        <f t="shared" si="14"/>
        <v>testingRule.AddTestStandardValue(new BoToVa.BusinessEntities.DatabaseEntities.TestStandardValue() { ParameterID = 1385, TeststandardValueID = 132, QuantityCode = "MASSFTE",  QuantityID = 2725, ConditionCode = "dg", ConditionID = 1, ParameterCode = "", UnitCode = "mg/kg", UnitID = 58, Value = 0,15 , TeststandardParameterCode = 8, IntroductionDate = DateTime.Parse("2012/10/31") });</v>
      </c>
      <c r="P151" s="14"/>
    </row>
    <row r="152" spans="1:16" x14ac:dyDescent="0.25">
      <c r="A152">
        <v>133</v>
      </c>
      <c r="B152">
        <v>1387</v>
      </c>
      <c r="C152" t="str">
        <f>INDEX('Aquo parameters'!$A$1:$H$5341,MATCH($B152,'Aquo parameters'!$E:$E,0),2)</f>
        <v>pentachloorbenzeen</v>
      </c>
      <c r="D152">
        <v>7</v>
      </c>
      <c r="E152" t="str">
        <f t="shared" si="10"/>
        <v>Normwaarde A</v>
      </c>
      <c r="F152" s="8">
        <v>5</v>
      </c>
      <c r="G152" s="17" t="s">
        <v>39</v>
      </c>
      <c r="H152" t="str">
        <f t="shared" si="11"/>
        <v>1</v>
      </c>
      <c r="I152" s="17" t="s">
        <v>51</v>
      </c>
      <c r="J152" s="195" t="str">
        <f t="shared" si="12"/>
        <v>131</v>
      </c>
      <c r="K152" s="195" t="s">
        <v>38</v>
      </c>
      <c r="L152" s="195" t="str">
        <f t="shared" si="13"/>
        <v>2725</v>
      </c>
      <c r="N152" t="str">
        <f t="shared" si="14"/>
        <v>testingRule.AddTestStandardValue(new BoToVa.BusinessEntities.DatabaseEntities.TestStandardValue() { ParameterID = 1387, TeststandardValueID = 133, QuantityCode = "MASSFTE",  QuantityID = 2725, ConditionCode = "dg", ConditionID = 1, ParameterCode = "", UnitCode = "ug/kg", UnitID = 131, Value = 5 , TeststandardParameterCode = 7, IntroductionDate = DateTime.Parse("2012/10/31") });</v>
      </c>
      <c r="P152" s="13"/>
    </row>
    <row r="153" spans="1:16" x14ac:dyDescent="0.25">
      <c r="A153">
        <v>134</v>
      </c>
      <c r="B153">
        <v>1387</v>
      </c>
      <c r="C153" t="str">
        <f>INDEX('Aquo parameters'!$A$1:$H$5341,MATCH($B153,'Aquo parameters'!$E:$E,0),2)</f>
        <v>pentachloorbenzeen</v>
      </c>
      <c r="D153">
        <v>8</v>
      </c>
      <c r="E153" t="str">
        <f t="shared" si="10"/>
        <v>Normwaarde B</v>
      </c>
      <c r="F153" s="8">
        <v>2.5</v>
      </c>
      <c r="G153" s="17" t="s">
        <v>39</v>
      </c>
      <c r="H153" t="str">
        <f t="shared" si="11"/>
        <v>1</v>
      </c>
      <c r="I153" s="17" t="s">
        <v>51</v>
      </c>
      <c r="J153" s="195" t="str">
        <f t="shared" si="12"/>
        <v>131</v>
      </c>
      <c r="K153" s="195" t="s">
        <v>38</v>
      </c>
      <c r="L153" s="195" t="str">
        <f t="shared" si="13"/>
        <v>2725</v>
      </c>
      <c r="N153" t="str">
        <f t="shared" si="14"/>
        <v>testingRule.AddTestStandardValue(new BoToVa.BusinessEntities.DatabaseEntities.TestStandardValue() { ParameterID = 1387, TeststandardValueID = 134, QuantityCode = "MASSFTE",  QuantityID = 2725, ConditionCode = "dg", ConditionID = 1, ParameterCode = "", UnitCode = "ug/kg", UnitID = 131, Value = 2,5 , TeststandardParameterCode = 8, IntroductionDate = DateTime.Parse("2012/10/31") });</v>
      </c>
      <c r="P153" s="14"/>
    </row>
    <row r="154" spans="1:16" x14ac:dyDescent="0.25">
      <c r="A154">
        <v>135</v>
      </c>
      <c r="B154">
        <v>1390</v>
      </c>
      <c r="C154" t="str">
        <f>INDEX('Aquo parameters'!$A$1:$H$5341,MATCH($B154,'Aquo parameters'!$E:$E,0),2)</f>
        <v>pentachloorfenol</v>
      </c>
      <c r="D154">
        <v>7</v>
      </c>
      <c r="E154" t="str">
        <f t="shared" si="10"/>
        <v>Normwaarde A</v>
      </c>
      <c r="F154" s="8">
        <v>1403</v>
      </c>
      <c r="G154" s="17" t="s">
        <v>39</v>
      </c>
      <c r="H154" t="str">
        <f t="shared" si="11"/>
        <v>1</v>
      </c>
      <c r="I154" s="17" t="s">
        <v>51</v>
      </c>
      <c r="J154" s="195" t="str">
        <f t="shared" si="12"/>
        <v>131</v>
      </c>
      <c r="K154" s="195" t="s">
        <v>38</v>
      </c>
      <c r="L154" s="195" t="str">
        <f t="shared" si="13"/>
        <v>2725</v>
      </c>
      <c r="N154" t="str">
        <f t="shared" si="14"/>
        <v>testingRule.AddTestStandardValue(new BoToVa.BusinessEntities.DatabaseEntities.TestStandardValue() { ParameterID = 1390, TeststandardValueID = 135, QuantityCode = "MASSFTE",  QuantityID = 2725, ConditionCode = "dg", ConditionID = 1, ParameterCode = "", UnitCode = "ug/kg", UnitID = 131, Value = 1403 , TeststandardParameterCode = 7, IntroductionDate = DateTime.Parse("2012/10/31") });</v>
      </c>
      <c r="P154" s="13"/>
    </row>
    <row r="155" spans="1:16" x14ac:dyDescent="0.25">
      <c r="A155">
        <v>136</v>
      </c>
      <c r="B155">
        <v>1390</v>
      </c>
      <c r="C155" t="str">
        <f>INDEX('Aquo parameters'!$A$1:$H$5341,MATCH($B155,'Aquo parameters'!$E:$E,0),2)</f>
        <v>pentachloorfenol</v>
      </c>
      <c r="D155">
        <v>8</v>
      </c>
      <c r="E155" t="str">
        <f t="shared" si="10"/>
        <v>Normwaarde B</v>
      </c>
      <c r="F155" s="8">
        <v>6</v>
      </c>
      <c r="G155" s="17" t="s">
        <v>39</v>
      </c>
      <c r="H155" t="str">
        <f t="shared" si="11"/>
        <v>1</v>
      </c>
      <c r="I155" s="17" t="s">
        <v>51</v>
      </c>
      <c r="J155" s="195" t="str">
        <f t="shared" si="12"/>
        <v>131</v>
      </c>
      <c r="K155" s="195" t="s">
        <v>38</v>
      </c>
      <c r="L155" s="195" t="str">
        <f t="shared" si="13"/>
        <v>2725</v>
      </c>
      <c r="N155" t="str">
        <f t="shared" si="14"/>
        <v>testingRule.AddTestStandardValue(new BoToVa.BusinessEntities.DatabaseEntities.TestStandardValue() { ParameterID = 1390, TeststandardValueID = 136, QuantityCode = "MASSFTE",  QuantityID = 2725, ConditionCode = "dg", ConditionID = 1, ParameterCode = "", UnitCode = "ug/kg", UnitID = 131, Value = 6 , TeststandardParameterCode = 8, IntroductionDate = DateTime.Parse("2012/10/31") });</v>
      </c>
      <c r="P155" s="14"/>
    </row>
    <row r="156" spans="1:16" x14ac:dyDescent="0.25">
      <c r="A156">
        <v>17</v>
      </c>
      <c r="B156">
        <v>1434</v>
      </c>
      <c r="C156" t="str">
        <f>INDEX('Aquo parameters'!$A$1:$H$5341,MATCH($B156,'Aquo parameters'!$E:$E,0),2)</f>
        <v>1-propylbenzeen</v>
      </c>
      <c r="D156">
        <v>7</v>
      </c>
      <c r="E156" t="str">
        <f t="shared" si="10"/>
        <v>Normwaarde A</v>
      </c>
      <c r="F156" s="265">
        <v>0.45</v>
      </c>
      <c r="G156" s="17" t="s">
        <v>39</v>
      </c>
      <c r="H156" t="str">
        <f t="shared" si="11"/>
        <v>1</v>
      </c>
      <c r="I156" s="266" t="s">
        <v>40</v>
      </c>
      <c r="J156" s="195" t="str">
        <f t="shared" si="12"/>
        <v>58</v>
      </c>
      <c r="K156" s="195" t="s">
        <v>38</v>
      </c>
      <c r="L156" s="195" t="str">
        <f t="shared" si="13"/>
        <v>2725</v>
      </c>
      <c r="N156" t="str">
        <f t="shared" si="14"/>
        <v>testingRule.AddTestStandardValue(new BoToVa.BusinessEntities.DatabaseEntities.TestStandardValue() { ParameterID = 1434, TeststandardValueID = 17, QuantityCode = "MASSFTE",  QuantityID = 2725, ConditionCode = "dg", ConditionID = 1, ParameterCode = "", UnitCode = "mg/kg", UnitID = 58, Value = 0,45 , TeststandardParameterCode = 7, IntroductionDate = DateTime.Parse("2012/10/31") });</v>
      </c>
      <c r="P156" s="14"/>
    </row>
    <row r="157" spans="1:16" x14ac:dyDescent="0.25">
      <c r="A157">
        <v>18</v>
      </c>
      <c r="B157">
        <v>1434</v>
      </c>
      <c r="C157" t="str">
        <f>INDEX('Aquo parameters'!$A$1:$H$5341,MATCH($B157,'Aquo parameters'!$E:$E,0),2)</f>
        <v>1-propylbenzeen</v>
      </c>
      <c r="D157">
        <v>8</v>
      </c>
      <c r="E157" t="str">
        <f t="shared" si="10"/>
        <v>Normwaarde B</v>
      </c>
      <c r="F157" s="265">
        <v>0.45</v>
      </c>
      <c r="G157" s="17" t="s">
        <v>39</v>
      </c>
      <c r="H157" t="str">
        <f t="shared" si="11"/>
        <v>1</v>
      </c>
      <c r="I157" s="266" t="s">
        <v>40</v>
      </c>
      <c r="J157" s="195" t="str">
        <f t="shared" si="12"/>
        <v>58</v>
      </c>
      <c r="K157" s="195" t="s">
        <v>38</v>
      </c>
      <c r="L157" s="195" t="str">
        <f t="shared" si="13"/>
        <v>2725</v>
      </c>
      <c r="N157" t="str">
        <f t="shared" si="14"/>
        <v>testingRule.AddTestStandardValue(new BoToVa.BusinessEntities.DatabaseEntities.TestStandardValue() { ParameterID = 1434, TeststandardValueID = 18, QuantityCode = "MASSFTE",  QuantityID = 2725, ConditionCode = "dg", ConditionID = 1, ParameterCode = "", UnitCode = "mg/kg", UnitID = 58, Value = 0,45 , TeststandardParameterCode = 8, IntroductionDate = DateTime.Parse("2012/10/31") });</v>
      </c>
      <c r="O157" s="5"/>
      <c r="P157" s="13"/>
    </row>
    <row r="158" spans="1:16" x14ac:dyDescent="0.25">
      <c r="A158">
        <v>137</v>
      </c>
      <c r="B158">
        <v>1451</v>
      </c>
      <c r="C158" t="str">
        <f>INDEX('Aquo parameters'!$A$1:$H$5341,MATCH($B158,'Aquo parameters'!$E:$E,0),2)</f>
        <v>pyridine</v>
      </c>
      <c r="D158">
        <v>7</v>
      </c>
      <c r="E158" t="str">
        <f t="shared" si="10"/>
        <v>Normwaarde A</v>
      </c>
      <c r="F158" s="8">
        <v>0.3</v>
      </c>
      <c r="G158" s="17" t="s">
        <v>39</v>
      </c>
      <c r="H158" t="str">
        <f t="shared" si="11"/>
        <v>1</v>
      </c>
      <c r="I158" s="17" t="s">
        <v>40</v>
      </c>
      <c r="J158" s="195" t="str">
        <f t="shared" si="12"/>
        <v>58</v>
      </c>
      <c r="K158" s="195" t="s">
        <v>38</v>
      </c>
      <c r="L158" s="195" t="str">
        <f t="shared" si="13"/>
        <v>2725</v>
      </c>
      <c r="N158" t="str">
        <f t="shared" si="14"/>
        <v>testingRule.AddTestStandardValue(new BoToVa.BusinessEntities.DatabaseEntities.TestStandardValue() { ParameterID = 1451, TeststandardValueID = 137, QuantityCode = "MASSFTE",  QuantityID = 2725, ConditionCode = "dg", ConditionID = 1, ParameterCode = "", UnitCode = "mg/kg", UnitID = 58, Value = 0,3 , TeststandardParameterCode = 7, IntroductionDate = DateTime.Parse("2012/10/31") });</v>
      </c>
      <c r="P158" s="13"/>
    </row>
    <row r="159" spans="1:16" x14ac:dyDescent="0.25">
      <c r="A159">
        <v>138</v>
      </c>
      <c r="B159">
        <v>1451</v>
      </c>
      <c r="C159" t="str">
        <f>INDEX('Aquo parameters'!$A$1:$H$5341,MATCH($B159,'Aquo parameters'!$E:$E,0),2)</f>
        <v>pyridine</v>
      </c>
      <c r="D159">
        <v>8</v>
      </c>
      <c r="E159" t="str">
        <f t="shared" si="10"/>
        <v>Normwaarde B</v>
      </c>
      <c r="F159" s="8">
        <v>0.15</v>
      </c>
      <c r="G159" s="17" t="s">
        <v>39</v>
      </c>
      <c r="H159" t="str">
        <f t="shared" si="11"/>
        <v>1</v>
      </c>
      <c r="I159" s="17" t="s">
        <v>40</v>
      </c>
      <c r="J159" s="195" t="str">
        <f t="shared" si="12"/>
        <v>58</v>
      </c>
      <c r="K159" s="195" t="s">
        <v>38</v>
      </c>
      <c r="L159" s="195" t="str">
        <f t="shared" si="13"/>
        <v>2725</v>
      </c>
      <c r="N159" t="str">
        <f t="shared" si="14"/>
        <v>testingRule.AddTestStandardValue(new BoToVa.BusinessEntities.DatabaseEntities.TestStandardValue() { ParameterID = 1451, TeststandardValueID = 138, QuantityCode = "MASSFTE",  QuantityID = 2725, ConditionCode = "dg", ConditionID = 1, ParameterCode = "", UnitCode = "mg/kg", UnitID = 58, Value = 0,15 , TeststandardParameterCode = 8, IntroductionDate = DateTime.Parse("2012/10/31") });</v>
      </c>
      <c r="P159" s="14"/>
    </row>
    <row r="160" spans="1:16" x14ac:dyDescent="0.25">
      <c r="A160">
        <v>191</v>
      </c>
      <c r="B160">
        <v>1503</v>
      </c>
      <c r="C160" t="str">
        <f>INDEX('Aquo parameters'!$A$1:$H$5341,MATCH($B160,'Aquo parameters'!$E:$E,0),2)</f>
        <v>styreen</v>
      </c>
      <c r="D160">
        <v>7</v>
      </c>
      <c r="E160" t="str">
        <f t="shared" si="10"/>
        <v>Normwaarde A</v>
      </c>
      <c r="F160" s="8">
        <v>0.5</v>
      </c>
      <c r="G160" s="17" t="s">
        <v>39</v>
      </c>
      <c r="H160" t="str">
        <f t="shared" si="11"/>
        <v>1</v>
      </c>
      <c r="I160" s="17" t="s">
        <v>40</v>
      </c>
      <c r="J160" s="195" t="str">
        <f t="shared" si="12"/>
        <v>58</v>
      </c>
      <c r="K160" s="195" t="s">
        <v>38</v>
      </c>
      <c r="L160" s="195" t="str">
        <f t="shared" si="13"/>
        <v>2725</v>
      </c>
      <c r="N160" t="str">
        <f t="shared" si="14"/>
        <v>testingRule.AddTestStandardValue(new BoToVa.BusinessEntities.DatabaseEntities.TestStandardValue() { ParameterID = 1503, TeststandardValueID = 191, QuantityCode = "MASSFTE",  QuantityID = 2725, ConditionCode = "dg", ConditionID = 1, ParameterCode = "", UnitCode = "mg/kg", UnitID = 58, Value = 0,5 , TeststandardParameterCode = 7, IntroductionDate = DateTime.Parse("2012/10/31") });</v>
      </c>
      <c r="P160" s="14"/>
    </row>
    <row r="161" spans="1:16" x14ac:dyDescent="0.25">
      <c r="A161">
        <v>192</v>
      </c>
      <c r="B161">
        <v>1503</v>
      </c>
      <c r="C161" t="str">
        <f>INDEX('Aquo parameters'!$A$1:$H$5341,MATCH($B161,'Aquo parameters'!$E:$E,0),2)</f>
        <v>styreen</v>
      </c>
      <c r="D161">
        <v>8</v>
      </c>
      <c r="E161" t="str">
        <f t="shared" si="10"/>
        <v>Normwaarde B</v>
      </c>
      <c r="F161" s="8">
        <v>0.25</v>
      </c>
      <c r="G161" s="17" t="s">
        <v>39</v>
      </c>
      <c r="H161" t="str">
        <f t="shared" si="11"/>
        <v>1</v>
      </c>
      <c r="I161" s="17" t="s">
        <v>40</v>
      </c>
      <c r="J161" s="195" t="str">
        <f t="shared" si="12"/>
        <v>58</v>
      </c>
      <c r="K161" s="195" t="s">
        <v>38</v>
      </c>
      <c r="L161" s="195" t="str">
        <f t="shared" si="13"/>
        <v>2725</v>
      </c>
      <c r="N161" t="str">
        <f t="shared" si="14"/>
        <v>testingRule.AddTestStandardValue(new BoToVa.BusinessEntities.DatabaseEntities.TestStandardValue() { ParameterID = 1503, TeststandardValueID = 192, QuantityCode = "MASSFTE",  QuantityID = 2725, ConditionCode = "dg", ConditionID = 1, ParameterCode = "", UnitCode = "mg/kg", UnitID = 58, Value = 0,25 , TeststandardParameterCode = 8, IntroductionDate = DateTime.Parse("2012/10/31") });</v>
      </c>
      <c r="P161" s="13"/>
    </row>
    <row r="162" spans="1:16" x14ac:dyDescent="0.25">
      <c r="A162">
        <v>183</v>
      </c>
      <c r="B162">
        <v>1533</v>
      </c>
      <c r="C162" t="str">
        <f>INDEX('Aquo parameters'!$A$1:$H$5341,MATCH($B162,'Aquo parameters'!$E:$E,0),2)</f>
        <v>som tetrachloorbenzeen-isomeren</v>
      </c>
      <c r="D162">
        <v>7</v>
      </c>
      <c r="E162" t="str">
        <f t="shared" si="10"/>
        <v>Normwaarde A</v>
      </c>
      <c r="F162" s="8">
        <v>18</v>
      </c>
      <c r="G162" s="17" t="s">
        <v>39</v>
      </c>
      <c r="H162" t="str">
        <f t="shared" si="11"/>
        <v>1</v>
      </c>
      <c r="I162" s="17" t="s">
        <v>51</v>
      </c>
      <c r="J162" s="195" t="str">
        <f t="shared" si="12"/>
        <v>131</v>
      </c>
      <c r="K162" s="195" t="s">
        <v>38</v>
      </c>
      <c r="L162" s="195" t="str">
        <f t="shared" si="13"/>
        <v>2725</v>
      </c>
      <c r="N162" t="str">
        <f t="shared" si="14"/>
        <v>testingRule.AddTestStandardValue(new BoToVa.BusinessEntities.DatabaseEntities.TestStandardValue() { ParameterID = 1533, TeststandardValueID = 183, QuantityCode = "MASSFTE",  QuantityID = 2725, ConditionCode = "dg", ConditionID = 1, ParameterCode = "", UnitCode = "ug/kg", UnitID = 131, Value = 18 , TeststandardParameterCode = 7, IntroductionDate = DateTime.Parse("2012/10/31") });</v>
      </c>
      <c r="P162" s="14"/>
    </row>
    <row r="163" spans="1:16" x14ac:dyDescent="0.25">
      <c r="A163">
        <v>184</v>
      </c>
      <c r="B163">
        <v>1533</v>
      </c>
      <c r="C163" t="str">
        <f>INDEX('Aquo parameters'!$A$1:$H$5341,MATCH($B163,'Aquo parameters'!$E:$E,0),2)</f>
        <v>som tetrachloorbenzeen-isomeren</v>
      </c>
      <c r="D163">
        <v>8</v>
      </c>
      <c r="E163" t="str">
        <f t="shared" si="10"/>
        <v>Normwaarde B</v>
      </c>
      <c r="F163" s="8">
        <v>9</v>
      </c>
      <c r="G163" s="17" t="s">
        <v>39</v>
      </c>
      <c r="H163" t="str">
        <f t="shared" si="11"/>
        <v>1</v>
      </c>
      <c r="I163" s="17" t="s">
        <v>51</v>
      </c>
      <c r="J163" s="195" t="str">
        <f t="shared" si="12"/>
        <v>131</v>
      </c>
      <c r="K163" s="195" t="s">
        <v>38</v>
      </c>
      <c r="L163" s="195" t="str">
        <f t="shared" si="13"/>
        <v>2725</v>
      </c>
      <c r="N163" t="str">
        <f t="shared" si="14"/>
        <v>testingRule.AddTestStandardValue(new BoToVa.BusinessEntities.DatabaseEntities.TestStandardValue() { ParameterID = 1533, TeststandardValueID = 184, QuantityCode = "MASSFTE",  QuantityID = 2725, ConditionCode = "dg", ConditionID = 1, ParameterCode = "", UnitCode = "ug/kg", UnitID = 131, Value = 9 , TeststandardParameterCode = 8, IntroductionDate = DateTime.Parse("2012/10/31") });</v>
      </c>
      <c r="P163" s="13"/>
    </row>
    <row r="164" spans="1:16" x14ac:dyDescent="0.25">
      <c r="A164">
        <v>197</v>
      </c>
      <c r="B164">
        <v>1536</v>
      </c>
      <c r="C164" t="str">
        <f>INDEX('Aquo parameters'!$A$1:$H$5341,MATCH($B164,'Aquo parameters'!$E:$E,0),2)</f>
        <v>tetrachlooretheen (per)</v>
      </c>
      <c r="D164">
        <v>7</v>
      </c>
      <c r="E164" t="str">
        <f t="shared" si="10"/>
        <v>Normwaarde A</v>
      </c>
      <c r="F164" s="265">
        <v>0.3</v>
      </c>
      <c r="G164" s="17" t="s">
        <v>39</v>
      </c>
      <c r="H164" t="str">
        <f t="shared" si="11"/>
        <v>1</v>
      </c>
      <c r="I164" s="266" t="s">
        <v>40</v>
      </c>
      <c r="J164" s="195" t="str">
        <f t="shared" si="12"/>
        <v>58</v>
      </c>
      <c r="K164" s="195" t="s">
        <v>38</v>
      </c>
      <c r="L164" s="195" t="str">
        <f t="shared" si="13"/>
        <v>2725</v>
      </c>
      <c r="N164" t="str">
        <f t="shared" si="14"/>
        <v>testingRule.AddTestStandardValue(new BoToVa.BusinessEntities.DatabaseEntities.TestStandardValue() { ParameterID = 1536, TeststandardValueID = 197, QuantityCode = "MASSFTE",  QuantityID = 2725, ConditionCode = "dg", ConditionID = 1, ParameterCode = "", UnitCode = "mg/kg", UnitID = 58, Value = 0,3 , TeststandardParameterCode = 7, IntroductionDate = DateTime.Parse("2012/10/31") });</v>
      </c>
      <c r="P164" s="14"/>
    </row>
    <row r="165" spans="1:16" x14ac:dyDescent="0.25">
      <c r="A165">
        <v>198</v>
      </c>
      <c r="B165">
        <v>1536</v>
      </c>
      <c r="C165" t="str">
        <f>INDEX('Aquo parameters'!$A$1:$H$5341,MATCH($B165,'Aquo parameters'!$E:$E,0),2)</f>
        <v>tetrachlooretheen (per)</v>
      </c>
      <c r="D165">
        <v>8</v>
      </c>
      <c r="E165" t="str">
        <f t="shared" si="10"/>
        <v>Normwaarde B</v>
      </c>
      <c r="F165" s="265">
        <v>0.15</v>
      </c>
      <c r="G165" s="17" t="s">
        <v>39</v>
      </c>
      <c r="H165" t="str">
        <f t="shared" si="11"/>
        <v>1</v>
      </c>
      <c r="I165" s="266" t="s">
        <v>40</v>
      </c>
      <c r="J165" s="195" t="str">
        <f t="shared" si="12"/>
        <v>58</v>
      </c>
      <c r="K165" s="195" t="s">
        <v>38</v>
      </c>
      <c r="L165" s="195" t="str">
        <f t="shared" si="13"/>
        <v>2725</v>
      </c>
      <c r="N165" t="str">
        <f t="shared" si="14"/>
        <v>testingRule.AddTestStandardValue(new BoToVa.BusinessEntities.DatabaseEntities.TestStandardValue() { ParameterID = 1536, TeststandardValueID = 198, QuantityCode = "MASSFTE",  QuantityID = 2725, ConditionCode = "dg", ConditionID = 1, ParameterCode = "", UnitCode = "mg/kg", UnitID = 58, Value = 0,15 , TeststandardParameterCode = 8, IntroductionDate = DateTime.Parse("2012/10/31") });</v>
      </c>
      <c r="P165" s="13"/>
    </row>
    <row r="166" spans="1:16" x14ac:dyDescent="0.25">
      <c r="A166">
        <v>185</v>
      </c>
      <c r="B166">
        <v>1537</v>
      </c>
      <c r="C166" t="str">
        <f>INDEX('Aquo parameters'!$A$1:$H$5341,MATCH($B166,'Aquo parameters'!$E:$E,0),2)</f>
        <v>som tetrachloorfenol-isomeren</v>
      </c>
      <c r="D166">
        <v>7</v>
      </c>
      <c r="E166" t="str">
        <f t="shared" si="10"/>
        <v>Normwaarde A</v>
      </c>
      <c r="F166" s="8">
        <v>1015</v>
      </c>
      <c r="G166" s="17" t="s">
        <v>39</v>
      </c>
      <c r="H166" t="str">
        <f t="shared" si="11"/>
        <v>1</v>
      </c>
      <c r="I166" s="17" t="s">
        <v>51</v>
      </c>
      <c r="J166" s="195" t="str">
        <f t="shared" si="12"/>
        <v>131</v>
      </c>
      <c r="K166" s="195" t="s">
        <v>38</v>
      </c>
      <c r="L166" s="195" t="str">
        <f t="shared" si="13"/>
        <v>2725</v>
      </c>
      <c r="N166" t="str">
        <f t="shared" si="14"/>
        <v>testingRule.AddTestStandardValue(new BoToVa.BusinessEntities.DatabaseEntities.TestStandardValue() { ParameterID = 1537, TeststandardValueID = 185, QuantityCode = "MASSFTE",  QuantityID = 2725, ConditionCode = "dg", ConditionID = 1, ParameterCode = "", UnitCode = "ug/kg", UnitID = 131, Value = 1015 , TeststandardParameterCode = 7, IntroductionDate = DateTime.Parse("2012/10/31") });</v>
      </c>
      <c r="P166" s="14"/>
    </row>
    <row r="167" spans="1:16" x14ac:dyDescent="0.25">
      <c r="A167">
        <v>186</v>
      </c>
      <c r="B167">
        <v>1537</v>
      </c>
      <c r="C167" t="str">
        <f>INDEX('Aquo parameters'!$A$1:$H$5341,MATCH($B167,'Aquo parameters'!$E:$E,0),2)</f>
        <v>som tetrachloorfenol-isomeren</v>
      </c>
      <c r="D167">
        <v>8</v>
      </c>
      <c r="E167" t="str">
        <f t="shared" si="10"/>
        <v>Normwaarde B</v>
      </c>
      <c r="F167" s="8">
        <v>30</v>
      </c>
      <c r="G167" s="17" t="s">
        <v>39</v>
      </c>
      <c r="H167" t="str">
        <f t="shared" si="11"/>
        <v>1</v>
      </c>
      <c r="I167" s="17" t="s">
        <v>51</v>
      </c>
      <c r="J167" s="195" t="str">
        <f t="shared" si="12"/>
        <v>131</v>
      </c>
      <c r="K167" s="195" t="s">
        <v>38</v>
      </c>
      <c r="L167" s="195" t="str">
        <f t="shared" si="13"/>
        <v>2725</v>
      </c>
      <c r="N167" t="str">
        <f t="shared" si="14"/>
        <v>testingRule.AddTestStandardValue(new BoToVa.BusinessEntities.DatabaseEntities.TestStandardValue() { ParameterID = 1537, TeststandardValueID = 186, QuantityCode = "MASSFTE",  QuantityID = 2725, ConditionCode = "dg", ConditionID = 1, ParameterCode = "", UnitCode = "ug/kg", UnitID = 131, Value = 30 , TeststandardParameterCode = 8, IntroductionDate = DateTime.Parse("2012/10/31") });</v>
      </c>
      <c r="P167" s="13"/>
    </row>
    <row r="168" spans="1:16" x14ac:dyDescent="0.25">
      <c r="A168">
        <v>195</v>
      </c>
      <c r="B168">
        <v>1538</v>
      </c>
      <c r="C168" t="str">
        <f>INDEX('Aquo parameters'!$A$1:$H$5341,MATCH($B168,'Aquo parameters'!$E:$E,0),2)</f>
        <v>tetrachloormethaan (tetra)</v>
      </c>
      <c r="D168">
        <v>7</v>
      </c>
      <c r="E168" t="str">
        <f t="shared" si="10"/>
        <v>Normwaarde A</v>
      </c>
      <c r="F168" s="265">
        <v>0.6</v>
      </c>
      <c r="G168" s="17" t="s">
        <v>39</v>
      </c>
      <c r="H168" t="str">
        <f t="shared" si="11"/>
        <v>1</v>
      </c>
      <c r="I168" s="266" t="s">
        <v>40</v>
      </c>
      <c r="J168" s="195" t="str">
        <f t="shared" si="12"/>
        <v>58</v>
      </c>
      <c r="K168" s="195" t="s">
        <v>38</v>
      </c>
      <c r="L168" s="195" t="str">
        <f t="shared" si="13"/>
        <v>2725</v>
      </c>
      <c r="N168" t="str">
        <f t="shared" si="14"/>
        <v>testingRule.AddTestStandardValue(new BoToVa.BusinessEntities.DatabaseEntities.TestStandardValue() { ParameterID = 1538, TeststandardValueID = 195, QuantityCode = "MASSFTE",  QuantityID = 2725, ConditionCode = "dg", ConditionID = 1, ParameterCode = "", UnitCode = "mg/kg", UnitID = 58, Value = 0,6 , TeststandardParameterCode = 7, IntroductionDate = DateTime.Parse("2012/10/31") });</v>
      </c>
      <c r="P168" s="14"/>
    </row>
    <row r="169" spans="1:16" x14ac:dyDescent="0.25">
      <c r="A169">
        <v>196</v>
      </c>
      <c r="B169">
        <v>1538</v>
      </c>
      <c r="C169" t="str">
        <f>INDEX('Aquo parameters'!$A$1:$H$5341,MATCH($B169,'Aquo parameters'!$E:$E,0),2)</f>
        <v>tetrachloormethaan (tetra)</v>
      </c>
      <c r="D169">
        <v>8</v>
      </c>
      <c r="E169" t="str">
        <f t="shared" si="10"/>
        <v>Normwaarde B</v>
      </c>
      <c r="F169" s="265">
        <v>0.3</v>
      </c>
      <c r="G169" s="17" t="s">
        <v>39</v>
      </c>
      <c r="H169" t="str">
        <f t="shared" si="11"/>
        <v>1</v>
      </c>
      <c r="I169" s="266" t="s">
        <v>40</v>
      </c>
      <c r="J169" s="195" t="str">
        <f t="shared" si="12"/>
        <v>58</v>
      </c>
      <c r="K169" s="195" t="s">
        <v>38</v>
      </c>
      <c r="L169" s="195" t="str">
        <f t="shared" si="13"/>
        <v>2725</v>
      </c>
      <c r="N169" t="str">
        <f t="shared" si="14"/>
        <v>testingRule.AddTestStandardValue(new BoToVa.BusinessEntities.DatabaseEntities.TestStandardValue() { ParameterID = 1538, TeststandardValueID = 196, QuantityCode = "MASSFTE",  QuantityID = 2725, ConditionCode = "dg", ConditionID = 1, ParameterCode = "", UnitCode = "mg/kg", UnitID = 58, Value = 0,3 , TeststandardParameterCode = 8, IntroductionDate = DateTime.Parse("2012/10/31") });</v>
      </c>
      <c r="P169" s="13"/>
    </row>
    <row r="170" spans="1:16" x14ac:dyDescent="0.25">
      <c r="A170">
        <v>199</v>
      </c>
      <c r="B170">
        <v>1544</v>
      </c>
      <c r="C170" t="str">
        <f>INDEX('Aquo parameters'!$A$1:$H$5341,MATCH($B170,'Aquo parameters'!$E:$E,0),2)</f>
        <v>tetrahydrofuraan</v>
      </c>
      <c r="D170">
        <v>7</v>
      </c>
      <c r="E170" t="str">
        <f t="shared" si="10"/>
        <v>Normwaarde A</v>
      </c>
      <c r="F170" s="265">
        <v>0.9</v>
      </c>
      <c r="G170" s="17" t="s">
        <v>39</v>
      </c>
      <c r="H170" t="str">
        <f t="shared" si="11"/>
        <v>1</v>
      </c>
      <c r="I170" s="266" t="s">
        <v>40</v>
      </c>
      <c r="J170" s="195" t="str">
        <f t="shared" si="12"/>
        <v>58</v>
      </c>
      <c r="K170" s="195" t="s">
        <v>38</v>
      </c>
      <c r="L170" s="195" t="str">
        <f t="shared" si="13"/>
        <v>2725</v>
      </c>
      <c r="N170" t="str">
        <f t="shared" si="14"/>
        <v>testingRule.AddTestStandardValue(new BoToVa.BusinessEntities.DatabaseEntities.TestStandardValue() { ParameterID = 1544, TeststandardValueID = 199, QuantityCode = "MASSFTE",  QuantityID = 2725, ConditionCode = "dg", ConditionID = 1, ParameterCode = "", UnitCode = "mg/kg", UnitID = 58, Value = 0,9 , TeststandardParameterCode = 7, IntroductionDate = DateTime.Parse("2012/10/31") });</v>
      </c>
      <c r="P170" s="14"/>
    </row>
    <row r="171" spans="1:16" x14ac:dyDescent="0.25">
      <c r="A171">
        <v>200</v>
      </c>
      <c r="B171">
        <v>1544</v>
      </c>
      <c r="C171" t="str">
        <f>INDEX('Aquo parameters'!$A$1:$H$5341,MATCH($B171,'Aquo parameters'!$E:$E,0),2)</f>
        <v>tetrahydrofuraan</v>
      </c>
      <c r="D171">
        <v>8</v>
      </c>
      <c r="E171" t="str">
        <f t="shared" si="10"/>
        <v>Normwaarde B</v>
      </c>
      <c r="F171" s="265">
        <v>0.45</v>
      </c>
      <c r="G171" s="17" t="s">
        <v>39</v>
      </c>
      <c r="H171" t="str">
        <f t="shared" si="11"/>
        <v>1</v>
      </c>
      <c r="I171" s="266" t="s">
        <v>40</v>
      </c>
      <c r="J171" s="195" t="str">
        <f t="shared" si="12"/>
        <v>58</v>
      </c>
      <c r="K171" s="195" t="s">
        <v>38</v>
      </c>
      <c r="L171" s="195" t="str">
        <f t="shared" si="13"/>
        <v>2725</v>
      </c>
      <c r="N171" t="str">
        <f t="shared" si="14"/>
        <v>testingRule.AddTestStandardValue(new BoToVa.BusinessEntities.DatabaseEntities.TestStandardValue() { ParameterID = 1544, TeststandardValueID = 200, QuantityCode = "MASSFTE",  QuantityID = 2725, ConditionCode = "dg", ConditionID = 1, ParameterCode = "", UnitCode = "mg/kg", UnitID = 58, Value = 0,45 , TeststandardParameterCode = 8, IntroductionDate = DateTime.Parse("2012/10/31") });</v>
      </c>
      <c r="P171" s="13"/>
    </row>
    <row r="172" spans="1:16" x14ac:dyDescent="0.25">
      <c r="A172">
        <v>201</v>
      </c>
      <c r="B172">
        <v>1546</v>
      </c>
      <c r="C172" t="str">
        <f>INDEX('Aquo parameters'!$A$1:$H$5341,MATCH($B172,'Aquo parameters'!$E:$E,0),2)</f>
        <v>tetrahydrothiofeen</v>
      </c>
      <c r="D172">
        <v>7</v>
      </c>
      <c r="E172" t="str">
        <f t="shared" si="10"/>
        <v>Normwaarde A</v>
      </c>
      <c r="F172" s="265">
        <v>3</v>
      </c>
      <c r="G172" s="17" t="s">
        <v>39</v>
      </c>
      <c r="H172" t="str">
        <f t="shared" si="11"/>
        <v>1</v>
      </c>
      <c r="I172" s="266" t="s">
        <v>40</v>
      </c>
      <c r="J172" s="195" t="str">
        <f t="shared" si="12"/>
        <v>58</v>
      </c>
      <c r="K172" s="195" t="s">
        <v>38</v>
      </c>
      <c r="L172" s="195" t="str">
        <f t="shared" si="13"/>
        <v>2725</v>
      </c>
      <c r="N172" t="str">
        <f t="shared" si="14"/>
        <v>testingRule.AddTestStandardValue(new BoToVa.BusinessEntities.DatabaseEntities.TestStandardValue() { ParameterID = 1546, TeststandardValueID = 201, QuantityCode = "MASSFTE",  QuantityID = 2725, ConditionCode = "dg", ConditionID = 1, ParameterCode = "", UnitCode = "mg/kg", UnitID = 58, Value = 3 , TeststandardParameterCode = 7, IntroductionDate = DateTime.Parse("2012/10/31") });</v>
      </c>
      <c r="P172" s="14"/>
    </row>
    <row r="173" spans="1:16" x14ac:dyDescent="0.25">
      <c r="A173">
        <v>202</v>
      </c>
      <c r="B173">
        <v>1546</v>
      </c>
      <c r="C173" t="str">
        <f>INDEX('Aquo parameters'!$A$1:$H$5341,MATCH($B173,'Aquo parameters'!$E:$E,0),2)</f>
        <v>tetrahydrothiofeen</v>
      </c>
      <c r="D173">
        <v>8</v>
      </c>
      <c r="E173" t="str">
        <f t="shared" si="10"/>
        <v>Normwaarde B</v>
      </c>
      <c r="F173" s="265">
        <v>1.5</v>
      </c>
      <c r="G173" s="17" t="s">
        <v>39</v>
      </c>
      <c r="H173" t="str">
        <f t="shared" si="11"/>
        <v>1</v>
      </c>
      <c r="I173" s="266" t="s">
        <v>40</v>
      </c>
      <c r="J173" s="195" t="str">
        <f t="shared" si="12"/>
        <v>58</v>
      </c>
      <c r="K173" s="195" t="s">
        <v>38</v>
      </c>
      <c r="L173" s="195" t="str">
        <f t="shared" si="13"/>
        <v>2725</v>
      </c>
      <c r="N173" t="str">
        <f t="shared" si="14"/>
        <v>testingRule.AddTestStandardValue(new BoToVa.BusinessEntities.DatabaseEntities.TestStandardValue() { ParameterID = 1546, TeststandardValueID = 202, QuantityCode = "MASSFTE",  QuantityID = 2725, ConditionCode = "dg", ConditionID = 1, ParameterCode = "", UnitCode = "mg/kg", UnitID = 58, Value = 1,5 , TeststandardParameterCode = 8, IntroductionDate = DateTime.Parse("2012/10/31") });</v>
      </c>
      <c r="P173" s="13"/>
    </row>
    <row r="174" spans="1:16" x14ac:dyDescent="0.25">
      <c r="A174">
        <v>211</v>
      </c>
      <c r="B174">
        <v>1556</v>
      </c>
      <c r="C174" t="str">
        <f>INDEX('Aquo parameters'!$A$1:$H$5341,MATCH($B174,'Aquo parameters'!$E:$E,0),2)</f>
        <v>thiocyanaat (anion)</v>
      </c>
      <c r="D174">
        <v>7</v>
      </c>
      <c r="E174" t="str">
        <f t="shared" si="10"/>
        <v>Normwaarde A</v>
      </c>
      <c r="F174" s="8">
        <v>12</v>
      </c>
      <c r="G174" s="17" t="s">
        <v>39</v>
      </c>
      <c r="H174" t="str">
        <f t="shared" si="11"/>
        <v>1</v>
      </c>
      <c r="I174" s="17" t="s">
        <v>40</v>
      </c>
      <c r="J174" s="195" t="str">
        <f t="shared" si="12"/>
        <v>58</v>
      </c>
      <c r="K174" s="195" t="s">
        <v>38</v>
      </c>
      <c r="L174" s="195" t="str">
        <f t="shared" si="13"/>
        <v>2725</v>
      </c>
      <c r="N174" t="str">
        <f t="shared" si="14"/>
        <v>testingRule.AddTestStandardValue(new BoToVa.BusinessEntities.DatabaseEntities.TestStandardValue() { ParameterID = 1556, TeststandardValueID = 211, QuantityCode = "MASSFTE",  QuantityID = 2725, ConditionCode = "dg", ConditionID = 1, ParameterCode = "", UnitCode = "mg/kg", UnitID = 58, Value = 12 , TeststandardParameterCode = 7, IntroductionDate = DateTime.Parse("2012/10/31") });</v>
      </c>
      <c r="P174" s="14"/>
    </row>
    <row r="175" spans="1:16" x14ac:dyDescent="0.25">
      <c r="A175">
        <v>212</v>
      </c>
      <c r="B175">
        <v>1556</v>
      </c>
      <c r="C175" t="str">
        <f>INDEX('Aquo parameters'!$A$1:$H$5341,MATCH($B175,'Aquo parameters'!$E:$E,0),2)</f>
        <v>thiocyanaat (anion)</v>
      </c>
      <c r="D175">
        <v>8</v>
      </c>
      <c r="E175" t="str">
        <f t="shared" si="10"/>
        <v>Normwaarde B</v>
      </c>
      <c r="F175" s="8">
        <v>6</v>
      </c>
      <c r="G175" s="17" t="s">
        <v>39</v>
      </c>
      <c r="H175" t="str">
        <f t="shared" si="11"/>
        <v>1</v>
      </c>
      <c r="I175" s="17" t="s">
        <v>40</v>
      </c>
      <c r="J175" s="195" t="str">
        <f t="shared" si="12"/>
        <v>58</v>
      </c>
      <c r="K175" s="195" t="s">
        <v>38</v>
      </c>
      <c r="L175" s="195" t="str">
        <f t="shared" si="13"/>
        <v>2725</v>
      </c>
      <c r="N175" t="str">
        <f t="shared" si="14"/>
        <v>testingRule.AddTestStandardValue(new BoToVa.BusinessEntities.DatabaseEntities.TestStandardValue() { ParameterID = 1556, TeststandardValueID = 212, QuantityCode = "MASSFTE",  QuantityID = 2725, ConditionCode = "dg", ConditionID = 1, ParameterCode = "", UnitCode = "mg/kg", UnitID = 58, Value = 6 , TeststandardParameterCode = 8, IntroductionDate = DateTime.Parse("2012/10/31") });</v>
      </c>
      <c r="P175" s="13"/>
    </row>
    <row r="176" spans="1:16" x14ac:dyDescent="0.25">
      <c r="A176">
        <v>173</v>
      </c>
      <c r="B176">
        <v>1564</v>
      </c>
      <c r="C176" t="str">
        <f>INDEX('Aquo parameters'!$A$1:$H$5341,MATCH($B176,'Aquo parameters'!$E:$E,0),2)</f>
        <v>tin</v>
      </c>
      <c r="D176">
        <v>7</v>
      </c>
      <c r="E176" t="str">
        <f t="shared" si="10"/>
        <v>Normwaarde A</v>
      </c>
      <c r="F176" s="8">
        <v>186.5</v>
      </c>
      <c r="G176" s="17" t="s">
        <v>39</v>
      </c>
      <c r="H176" t="str">
        <f t="shared" si="11"/>
        <v>1</v>
      </c>
      <c r="I176" s="17" t="s">
        <v>40</v>
      </c>
      <c r="J176" s="195" t="str">
        <f t="shared" si="12"/>
        <v>58</v>
      </c>
      <c r="K176" s="195" t="s">
        <v>38</v>
      </c>
      <c r="L176" s="195" t="str">
        <f t="shared" si="13"/>
        <v>2725</v>
      </c>
      <c r="N176" t="str">
        <f t="shared" si="14"/>
        <v>testingRule.AddTestStandardValue(new BoToVa.BusinessEntities.DatabaseEntities.TestStandardValue() { ParameterID = 1564, TeststandardValueID = 173, QuantityCode = "MASSFTE",  QuantityID = 2725, ConditionCode = "dg", ConditionID = 1, ParameterCode = "", UnitCode = "mg/kg", UnitID = 58, Value = 186,5 , TeststandardParameterCode = 7, IntroductionDate = DateTime.Parse("2012/10/31") });</v>
      </c>
      <c r="P176" s="13"/>
    </row>
    <row r="177" spans="1:16" x14ac:dyDescent="0.25">
      <c r="A177">
        <v>174</v>
      </c>
      <c r="B177">
        <v>1564</v>
      </c>
      <c r="C177" t="str">
        <f>INDEX('Aquo parameters'!$A$1:$H$5341,MATCH($B177,'Aquo parameters'!$E:$E,0),2)</f>
        <v>tin</v>
      </c>
      <c r="D177">
        <v>8</v>
      </c>
      <c r="E177" t="str">
        <f t="shared" si="10"/>
        <v>Normwaarde B</v>
      </c>
      <c r="F177" s="8">
        <v>13</v>
      </c>
      <c r="G177" s="17" t="s">
        <v>39</v>
      </c>
      <c r="H177" t="str">
        <f t="shared" si="11"/>
        <v>1</v>
      </c>
      <c r="I177" s="17" t="s">
        <v>40</v>
      </c>
      <c r="J177" s="195" t="str">
        <f t="shared" si="12"/>
        <v>58</v>
      </c>
      <c r="K177" s="195" t="s">
        <v>38</v>
      </c>
      <c r="L177" s="195" t="str">
        <f t="shared" si="13"/>
        <v>2725</v>
      </c>
      <c r="N177" t="str">
        <f t="shared" si="14"/>
        <v>testingRule.AddTestStandardValue(new BoToVa.BusinessEntities.DatabaseEntities.TestStandardValue() { ParameterID = 1564, TeststandardValueID = 174, QuantityCode = "MASSFTE",  QuantityID = 2725, ConditionCode = "dg", ConditionID = 1, ParameterCode = "", UnitCode = "mg/kg", UnitID = 58, Value = 13 , TeststandardParameterCode = 8, IntroductionDate = DateTime.Parse("2012/10/31") });</v>
      </c>
      <c r="P177" s="14"/>
    </row>
    <row r="178" spans="1:16" x14ac:dyDescent="0.25">
      <c r="A178">
        <v>213</v>
      </c>
      <c r="B178">
        <v>1568</v>
      </c>
      <c r="C178" t="str">
        <f>INDEX('Aquo parameters'!$A$1:$H$5341,MATCH($B178,'Aquo parameters'!$E:$E,0),2)</f>
        <v>tolueen</v>
      </c>
      <c r="D178">
        <v>7</v>
      </c>
      <c r="E178" t="str">
        <f t="shared" si="10"/>
        <v>Normwaarde A</v>
      </c>
      <c r="F178" s="8">
        <v>0.4</v>
      </c>
      <c r="G178" s="17" t="s">
        <v>39</v>
      </c>
      <c r="H178" t="str">
        <f t="shared" si="11"/>
        <v>1</v>
      </c>
      <c r="I178" s="17" t="s">
        <v>40</v>
      </c>
      <c r="J178" s="195" t="str">
        <f t="shared" si="12"/>
        <v>58</v>
      </c>
      <c r="K178" s="195" t="s">
        <v>38</v>
      </c>
      <c r="L178" s="195" t="str">
        <f t="shared" si="13"/>
        <v>2725</v>
      </c>
      <c r="N178" t="str">
        <f t="shared" si="14"/>
        <v>testingRule.AddTestStandardValue(new BoToVa.BusinessEntities.DatabaseEntities.TestStandardValue() { ParameterID = 1568, TeststandardValueID = 213, QuantityCode = "MASSFTE",  QuantityID = 2725, ConditionCode = "dg", ConditionID = 1, ParameterCode = "", UnitCode = "mg/kg", UnitID = 58, Value = 0,4 , TeststandardParameterCode = 7, IntroductionDate = DateTime.Parse("2012/10/31") });</v>
      </c>
      <c r="P178" s="14"/>
    </row>
    <row r="179" spans="1:16" x14ac:dyDescent="0.25">
      <c r="A179">
        <v>214</v>
      </c>
      <c r="B179">
        <v>1568</v>
      </c>
      <c r="C179" t="str">
        <f>INDEX('Aquo parameters'!$A$1:$H$5341,MATCH($B179,'Aquo parameters'!$E:$E,0),2)</f>
        <v>tolueen</v>
      </c>
      <c r="D179">
        <v>8</v>
      </c>
      <c r="E179" t="str">
        <f t="shared" si="10"/>
        <v>Normwaarde B</v>
      </c>
      <c r="F179" s="8">
        <v>0.2</v>
      </c>
      <c r="G179" s="17" t="s">
        <v>39</v>
      </c>
      <c r="H179" t="str">
        <f t="shared" si="11"/>
        <v>1</v>
      </c>
      <c r="I179" s="17" t="s">
        <v>40</v>
      </c>
      <c r="J179" s="195" t="str">
        <f t="shared" si="12"/>
        <v>58</v>
      </c>
      <c r="K179" s="195" t="s">
        <v>38</v>
      </c>
      <c r="L179" s="195" t="str">
        <f t="shared" si="13"/>
        <v>2725</v>
      </c>
      <c r="N179" t="str">
        <f t="shared" si="14"/>
        <v>testingRule.AddTestStandardValue(new BoToVa.BusinessEntities.DatabaseEntities.TestStandardValue() { ParameterID = 1568, TeststandardValueID = 214, QuantityCode = "MASSFTE",  QuantityID = 2725, ConditionCode = "dg", ConditionID = 1, ParameterCode = "", UnitCode = "mg/kg", UnitID = 58, Value = 0,2 , TeststandardParameterCode = 8, IntroductionDate = DateTime.Parse("2012/10/31") });</v>
      </c>
      <c r="P179" s="13"/>
    </row>
    <row r="180" spans="1:16" x14ac:dyDescent="0.25">
      <c r="A180">
        <v>203</v>
      </c>
      <c r="B180">
        <v>1590</v>
      </c>
      <c r="C180" t="str">
        <f>INDEX('Aquo parameters'!$A$1:$H$5341,MATCH($B180,'Aquo parameters'!$E:$E,0),2)</f>
        <v>tribroommethaan</v>
      </c>
      <c r="D180">
        <v>7</v>
      </c>
      <c r="E180" t="str">
        <f t="shared" si="10"/>
        <v>Normwaarde A</v>
      </c>
      <c r="F180" s="265">
        <v>0.2</v>
      </c>
      <c r="G180" s="17" t="s">
        <v>39</v>
      </c>
      <c r="H180" t="str">
        <f t="shared" si="11"/>
        <v>1</v>
      </c>
      <c r="I180" s="266" t="s">
        <v>40</v>
      </c>
      <c r="J180" s="195" t="str">
        <f t="shared" si="12"/>
        <v>58</v>
      </c>
      <c r="K180" s="195" t="s">
        <v>38</v>
      </c>
      <c r="L180" s="195" t="str">
        <f t="shared" si="13"/>
        <v>2725</v>
      </c>
      <c r="N180" t="str">
        <f t="shared" si="14"/>
        <v>testingRule.AddTestStandardValue(new BoToVa.BusinessEntities.DatabaseEntities.TestStandardValue() { ParameterID = 1590, TeststandardValueID = 203, QuantityCode = "MASSFTE",  QuantityID = 2725, ConditionCode = "dg", ConditionID = 1, ParameterCode = "", UnitCode = "mg/kg", UnitID = 58, Value = 0,2 , TeststandardParameterCode = 7, IntroductionDate = DateTime.Parse("2012/10/31") });</v>
      </c>
      <c r="P180" s="14"/>
    </row>
    <row r="181" spans="1:16" x14ac:dyDescent="0.25">
      <c r="A181">
        <v>204</v>
      </c>
      <c r="B181">
        <v>1590</v>
      </c>
      <c r="C181" t="str">
        <f>INDEX('Aquo parameters'!$A$1:$H$5341,MATCH($B181,'Aquo parameters'!$E:$E,0),2)</f>
        <v>tribroommethaan</v>
      </c>
      <c r="D181">
        <v>8</v>
      </c>
      <c r="E181" t="str">
        <f t="shared" si="10"/>
        <v>Normwaarde B</v>
      </c>
      <c r="F181" s="265">
        <v>0.2</v>
      </c>
      <c r="G181" s="17" t="s">
        <v>39</v>
      </c>
      <c r="H181" t="str">
        <f t="shared" si="11"/>
        <v>1</v>
      </c>
      <c r="I181" s="266" t="s">
        <v>40</v>
      </c>
      <c r="J181" s="195" t="str">
        <f t="shared" si="12"/>
        <v>58</v>
      </c>
      <c r="K181" s="195" t="s">
        <v>38</v>
      </c>
      <c r="L181" s="195" t="str">
        <f t="shared" si="13"/>
        <v>2725</v>
      </c>
      <c r="N181" t="str">
        <f t="shared" si="14"/>
        <v>testingRule.AddTestStandardValue(new BoToVa.BusinessEntities.DatabaseEntities.TestStandardValue() { ParameterID = 1590, TeststandardValueID = 204, QuantityCode = "MASSFTE",  QuantityID = 2725, ConditionCode = "dg", ConditionID = 1, ParameterCode = "", UnitCode = "mg/kg", UnitID = 58, Value = 0,2 , TeststandardParameterCode = 8, IntroductionDate = DateTime.Parse("2012/10/31") });</v>
      </c>
      <c r="P181" s="13"/>
    </row>
    <row r="182" spans="1:16" x14ac:dyDescent="0.25">
      <c r="A182">
        <v>187</v>
      </c>
      <c r="B182">
        <v>1595</v>
      </c>
      <c r="C182" t="str">
        <f>INDEX('Aquo parameters'!$A$1:$H$5341,MATCH($B182,'Aquo parameters'!$E:$E,0),2)</f>
        <v>som trichloorbenzenen (som 1,2,3- en 1,2,4- en 1,3,5-)</v>
      </c>
      <c r="D182">
        <v>7</v>
      </c>
      <c r="E182" t="str">
        <f t="shared" si="10"/>
        <v>Normwaarde A</v>
      </c>
      <c r="F182" s="8">
        <v>30</v>
      </c>
      <c r="G182" s="17" t="s">
        <v>39</v>
      </c>
      <c r="H182" t="str">
        <f t="shared" si="11"/>
        <v>1</v>
      </c>
      <c r="I182" s="17" t="s">
        <v>51</v>
      </c>
      <c r="J182" s="195" t="str">
        <f t="shared" si="12"/>
        <v>131</v>
      </c>
      <c r="K182" s="195" t="s">
        <v>38</v>
      </c>
      <c r="L182" s="195" t="str">
        <f t="shared" si="13"/>
        <v>2725</v>
      </c>
      <c r="N182" t="str">
        <f t="shared" si="14"/>
        <v>testingRule.AddTestStandardValue(new BoToVa.BusinessEntities.DatabaseEntities.TestStandardValue() { ParameterID = 1595, TeststandardValueID = 187, QuantityCode = "MASSFTE",  QuantityID = 2725, ConditionCode = "dg", ConditionID = 1, ParameterCode = "", UnitCode = "ug/kg", UnitID = 131, Value = 30 , TeststandardParameterCode = 7, IntroductionDate = DateTime.Parse("2012/10/31") });</v>
      </c>
      <c r="O182" s="5"/>
      <c r="P182" s="14"/>
    </row>
    <row r="183" spans="1:16" x14ac:dyDescent="0.25">
      <c r="A183">
        <v>188</v>
      </c>
      <c r="B183">
        <v>1595</v>
      </c>
      <c r="C183" t="str">
        <f>INDEX('Aquo parameters'!$A$1:$H$5341,MATCH($B183,'Aquo parameters'!$E:$E,0),2)</f>
        <v>som trichloorbenzenen (som 1,2,3- en 1,2,4- en 1,3,5-)</v>
      </c>
      <c r="D183">
        <v>8</v>
      </c>
      <c r="E183" t="str">
        <f t="shared" si="10"/>
        <v>Normwaarde B</v>
      </c>
      <c r="F183" s="8">
        <v>15</v>
      </c>
      <c r="G183" s="17" t="s">
        <v>39</v>
      </c>
      <c r="H183" t="str">
        <f t="shared" si="11"/>
        <v>1</v>
      </c>
      <c r="I183" s="17" t="s">
        <v>51</v>
      </c>
      <c r="J183" s="195" t="str">
        <f t="shared" si="12"/>
        <v>131</v>
      </c>
      <c r="K183" s="195" t="s">
        <v>38</v>
      </c>
      <c r="L183" s="195" t="str">
        <f t="shared" si="13"/>
        <v>2725</v>
      </c>
      <c r="N183" t="str">
        <f t="shared" si="14"/>
        <v>testingRule.AddTestStandardValue(new BoToVa.BusinessEntities.DatabaseEntities.TestStandardValue() { ParameterID = 1595, TeststandardValueID = 188, QuantityCode = "MASSFTE",  QuantityID = 2725, ConditionCode = "dg", ConditionID = 1, ParameterCode = "", UnitCode = "ug/kg", UnitID = 131, Value = 15 , TeststandardParameterCode = 8, IntroductionDate = DateTime.Parse("2012/10/31") });</v>
      </c>
      <c r="O183" s="5"/>
      <c r="P183" s="13"/>
    </row>
    <row r="184" spans="1:16" x14ac:dyDescent="0.25">
      <c r="A184">
        <v>209</v>
      </c>
      <c r="B184">
        <v>1598</v>
      </c>
      <c r="C184" t="str">
        <f>INDEX('Aquo parameters'!$A$1:$H$5341,MATCH($B184,'Aquo parameters'!$E:$E,0),2)</f>
        <v>trichlooretheen (tri)</v>
      </c>
      <c r="D184">
        <v>7</v>
      </c>
      <c r="E184" t="str">
        <f t="shared" si="10"/>
        <v>Normwaarde A</v>
      </c>
      <c r="F184" s="265">
        <v>0.5</v>
      </c>
      <c r="G184" s="17" t="s">
        <v>39</v>
      </c>
      <c r="H184" t="str">
        <f t="shared" si="11"/>
        <v>1</v>
      </c>
      <c r="I184" s="266" t="s">
        <v>40</v>
      </c>
      <c r="J184" s="195" t="str">
        <f t="shared" si="12"/>
        <v>58</v>
      </c>
      <c r="K184" s="195" t="s">
        <v>38</v>
      </c>
      <c r="L184" s="195" t="str">
        <f t="shared" si="13"/>
        <v>2725</v>
      </c>
      <c r="N184" t="str">
        <f t="shared" si="14"/>
        <v>testingRule.AddTestStandardValue(new BoToVa.BusinessEntities.DatabaseEntities.TestStandardValue() { ParameterID = 1598, TeststandardValueID = 209, QuantityCode = "MASSFTE",  QuantityID = 2725, ConditionCode = "dg", ConditionID = 1, ParameterCode = "", UnitCode = "mg/kg", UnitID = 58, Value = 0,5 , TeststandardParameterCode = 7, IntroductionDate = DateTime.Parse("2012/10/31") });</v>
      </c>
      <c r="P184" s="14"/>
    </row>
    <row r="185" spans="1:16" x14ac:dyDescent="0.25">
      <c r="A185">
        <v>210</v>
      </c>
      <c r="B185">
        <v>1598</v>
      </c>
      <c r="C185" t="str">
        <f>INDEX('Aquo parameters'!$A$1:$H$5341,MATCH($B185,'Aquo parameters'!$E:$E,0),2)</f>
        <v>trichlooretheen (tri)</v>
      </c>
      <c r="D185">
        <v>8</v>
      </c>
      <c r="E185" t="str">
        <f t="shared" si="10"/>
        <v>Normwaarde B</v>
      </c>
      <c r="F185" s="265">
        <v>0.25</v>
      </c>
      <c r="G185" s="17" t="s">
        <v>39</v>
      </c>
      <c r="H185" t="str">
        <f t="shared" si="11"/>
        <v>1</v>
      </c>
      <c r="I185" s="266" t="s">
        <v>40</v>
      </c>
      <c r="J185" s="195" t="str">
        <f t="shared" si="12"/>
        <v>58</v>
      </c>
      <c r="K185" s="195" t="s">
        <v>38</v>
      </c>
      <c r="L185" s="195" t="str">
        <f t="shared" si="13"/>
        <v>2725</v>
      </c>
      <c r="N185" t="str">
        <f t="shared" si="14"/>
        <v>testingRule.AddTestStandardValue(new BoToVa.BusinessEntities.DatabaseEntities.TestStandardValue() { ParameterID = 1598, TeststandardValueID = 210, QuantityCode = "MASSFTE",  QuantityID = 2725, ConditionCode = "dg", ConditionID = 1, ParameterCode = "", UnitCode = "mg/kg", UnitID = 58, Value = 0,25 , TeststandardParameterCode = 8, IntroductionDate = DateTime.Parse("2012/10/31") });</v>
      </c>
      <c r="P185" s="13"/>
    </row>
    <row r="186" spans="1:16" x14ac:dyDescent="0.25">
      <c r="A186">
        <v>189</v>
      </c>
      <c r="B186">
        <v>1600</v>
      </c>
      <c r="C186" t="str">
        <f>INDEX('Aquo parameters'!$A$1:$H$5341,MATCH($B186,'Aquo parameters'!$E:$E,0),2)</f>
        <v>som trichloorfenol-isomeren</v>
      </c>
      <c r="D186">
        <v>7</v>
      </c>
      <c r="E186" t="str">
        <f t="shared" si="10"/>
        <v>Normwaarde A</v>
      </c>
      <c r="F186" s="8">
        <v>6</v>
      </c>
      <c r="G186" s="17" t="s">
        <v>39</v>
      </c>
      <c r="H186" t="str">
        <f t="shared" si="11"/>
        <v>1</v>
      </c>
      <c r="I186" s="17" t="s">
        <v>51</v>
      </c>
      <c r="J186" s="195" t="str">
        <f t="shared" si="12"/>
        <v>131</v>
      </c>
      <c r="K186" s="195" t="s">
        <v>38</v>
      </c>
      <c r="L186" s="195" t="str">
        <f t="shared" si="13"/>
        <v>2725</v>
      </c>
      <c r="N186" t="str">
        <f t="shared" si="14"/>
        <v>testingRule.AddTestStandardValue(new BoToVa.BusinessEntities.DatabaseEntities.TestStandardValue() { ParameterID = 1600, TeststandardValueID = 189, QuantityCode = "MASSFTE",  QuantityID = 2725, ConditionCode = "dg", ConditionID = 1, ParameterCode = "", UnitCode = "ug/kg", UnitID = 131, Value = 6 , TeststandardParameterCode = 7, IntroductionDate = DateTime.Parse("2012/10/31") });</v>
      </c>
      <c r="P186" s="14"/>
    </row>
    <row r="187" spans="1:16" x14ac:dyDescent="0.25">
      <c r="A187">
        <v>190</v>
      </c>
      <c r="B187">
        <v>1600</v>
      </c>
      <c r="C187" t="str">
        <f>INDEX('Aquo parameters'!$A$1:$H$5341,MATCH($B187,'Aquo parameters'!$E:$E,0),2)</f>
        <v>som trichloorfenol-isomeren</v>
      </c>
      <c r="D187">
        <v>8</v>
      </c>
      <c r="E187" t="str">
        <f t="shared" si="10"/>
        <v>Normwaarde B</v>
      </c>
      <c r="F187" s="8">
        <v>3</v>
      </c>
      <c r="G187" s="17" t="s">
        <v>39</v>
      </c>
      <c r="H187" t="str">
        <f t="shared" si="11"/>
        <v>1</v>
      </c>
      <c r="I187" s="17" t="s">
        <v>51</v>
      </c>
      <c r="J187" s="195" t="str">
        <f t="shared" si="12"/>
        <v>131</v>
      </c>
      <c r="K187" s="195" t="s">
        <v>38</v>
      </c>
      <c r="L187" s="195" t="str">
        <f t="shared" si="13"/>
        <v>2725</v>
      </c>
      <c r="N187" t="str">
        <f t="shared" si="14"/>
        <v>testingRule.AddTestStandardValue(new BoToVa.BusinessEntities.DatabaseEntities.TestStandardValue() { ParameterID = 1600, TeststandardValueID = 190, QuantityCode = "MASSFTE",  QuantityID = 2725, ConditionCode = "dg", ConditionID = 1, ParameterCode = "", UnitCode = "ug/kg", UnitID = 131, Value = 3 , TeststandardParameterCode = 8, IntroductionDate = DateTime.Parse("2012/10/31") });</v>
      </c>
      <c r="P187" s="13"/>
    </row>
    <row r="188" spans="1:16" x14ac:dyDescent="0.25">
      <c r="A188">
        <v>215</v>
      </c>
      <c r="B188">
        <v>1642</v>
      </c>
      <c r="C188" t="str">
        <f>INDEX('Aquo parameters'!$A$1:$H$5341,MATCH($B188,'Aquo parameters'!$E:$E,0),2)</f>
        <v>vanadium</v>
      </c>
      <c r="D188">
        <v>7</v>
      </c>
      <c r="E188" t="str">
        <f t="shared" si="10"/>
        <v>Normwaarde A</v>
      </c>
      <c r="F188" s="8">
        <v>177</v>
      </c>
      <c r="G188" s="17" t="s">
        <v>39</v>
      </c>
      <c r="H188" t="str">
        <f t="shared" si="11"/>
        <v>1</v>
      </c>
      <c r="I188" s="17" t="s">
        <v>40</v>
      </c>
      <c r="J188" s="195" t="str">
        <f t="shared" si="12"/>
        <v>58</v>
      </c>
      <c r="K188" s="195" t="s">
        <v>38</v>
      </c>
      <c r="L188" s="195" t="str">
        <f t="shared" si="13"/>
        <v>2725</v>
      </c>
      <c r="N188" t="str">
        <f t="shared" si="14"/>
        <v>testingRule.AddTestStandardValue(new BoToVa.BusinessEntities.DatabaseEntities.TestStandardValue() { ParameterID = 1642, TeststandardValueID = 215, QuantityCode = "MASSFTE",  QuantityID = 2725, ConditionCode = "dg", ConditionID = 1, ParameterCode = "", UnitCode = "mg/kg", UnitID = 58, Value = 177 , TeststandardParameterCode = 7, IntroductionDate = DateTime.Parse("2012/10/31") });</v>
      </c>
      <c r="P188" s="14"/>
    </row>
    <row r="189" spans="1:16" x14ac:dyDescent="0.25">
      <c r="A189">
        <v>216</v>
      </c>
      <c r="B189">
        <v>1642</v>
      </c>
      <c r="C189" t="str">
        <f>INDEX('Aquo parameters'!$A$1:$H$5341,MATCH($B189,'Aquo parameters'!$E:$E,0),2)</f>
        <v>vanadium</v>
      </c>
      <c r="D189">
        <v>8</v>
      </c>
      <c r="E189" t="str">
        <f t="shared" si="10"/>
        <v>Normwaarde B</v>
      </c>
      <c r="F189" s="8">
        <v>97</v>
      </c>
      <c r="G189" s="17" t="s">
        <v>39</v>
      </c>
      <c r="H189" t="str">
        <f t="shared" si="11"/>
        <v>1</v>
      </c>
      <c r="I189" s="17" t="s">
        <v>40</v>
      </c>
      <c r="J189" s="195" t="str">
        <f t="shared" si="12"/>
        <v>58</v>
      </c>
      <c r="K189" s="195" t="s">
        <v>38</v>
      </c>
      <c r="L189" s="195" t="str">
        <f t="shared" si="13"/>
        <v>2725</v>
      </c>
      <c r="N189" t="str">
        <f t="shared" si="14"/>
        <v>testingRule.AddTestStandardValue(new BoToVa.BusinessEntities.DatabaseEntities.TestStandardValue() { ParameterID = 1642, TeststandardValueID = 216, QuantityCode = "MASSFTE",  QuantityID = 2725, ConditionCode = "dg", ConditionID = 1, ParameterCode = "", UnitCode = "mg/kg", UnitID = 58, Value = 97 , TeststandardParameterCode = 8, IntroductionDate = DateTime.Parse("2012/10/31") });</v>
      </c>
      <c r="P189" s="13"/>
    </row>
    <row r="190" spans="1:16" x14ac:dyDescent="0.25">
      <c r="A190">
        <v>67</v>
      </c>
      <c r="B190">
        <v>1654</v>
      </c>
      <c r="C190" t="str">
        <f>INDEX('Aquo parameters'!$A$1:$H$5341,MATCH($B190,'Aquo parameters'!$E:$E,0),2)</f>
        <v>chlooretheen (vinylchloride)</v>
      </c>
      <c r="D190">
        <v>7</v>
      </c>
      <c r="E190" t="str">
        <f t="shared" si="10"/>
        <v>Normwaarde A</v>
      </c>
      <c r="F190" s="265">
        <v>0.1</v>
      </c>
      <c r="G190" s="17" t="s">
        <v>39</v>
      </c>
      <c r="H190" t="str">
        <f t="shared" si="11"/>
        <v>1</v>
      </c>
      <c r="I190" s="266" t="s">
        <v>40</v>
      </c>
      <c r="J190" s="195" t="str">
        <f t="shared" si="12"/>
        <v>58</v>
      </c>
      <c r="K190" s="195" t="s">
        <v>38</v>
      </c>
      <c r="L190" s="195" t="str">
        <f t="shared" si="13"/>
        <v>2725</v>
      </c>
      <c r="N190" t="str">
        <f t="shared" si="14"/>
        <v>testingRule.AddTestStandardValue(new BoToVa.BusinessEntities.DatabaseEntities.TestStandardValue() { ParameterID = 1654, TeststandardValueID = 67, QuantityCode = "MASSFTE",  QuantityID = 2725, ConditionCode = "dg", ConditionID = 1, ParameterCode = "", UnitCode = "mg/kg", UnitID = 58, Value = 0,1 , TeststandardParameterCode = 7, IntroductionDate = DateTime.Parse("2012/10/31") });</v>
      </c>
      <c r="P190" s="14"/>
    </row>
    <row r="191" spans="1:16" x14ac:dyDescent="0.25">
      <c r="A191">
        <v>68</v>
      </c>
      <c r="B191">
        <v>1654</v>
      </c>
      <c r="C191" t="str">
        <f>INDEX('Aquo parameters'!$A$1:$H$5341,MATCH($B191,'Aquo parameters'!$E:$E,0),2)</f>
        <v>chlooretheen (vinylchloride)</v>
      </c>
      <c r="D191">
        <v>8</v>
      </c>
      <c r="E191" t="str">
        <f t="shared" si="10"/>
        <v>Normwaarde B</v>
      </c>
      <c r="F191" s="265">
        <v>0.1</v>
      </c>
      <c r="G191" s="17" t="s">
        <v>39</v>
      </c>
      <c r="H191" t="str">
        <f t="shared" si="11"/>
        <v>1</v>
      </c>
      <c r="I191" s="266" t="s">
        <v>40</v>
      </c>
      <c r="J191" s="195" t="str">
        <f t="shared" si="12"/>
        <v>58</v>
      </c>
      <c r="K191" s="195" t="s">
        <v>38</v>
      </c>
      <c r="L191" s="195" t="str">
        <f t="shared" si="13"/>
        <v>2725</v>
      </c>
      <c r="N191" t="str">
        <f t="shared" si="14"/>
        <v>testingRule.AddTestStandardValue(new BoToVa.BusinessEntities.DatabaseEntities.TestStandardValue() { ParameterID = 1654, TeststandardValueID = 68, QuantityCode = "MASSFTE",  QuantityID = 2725, ConditionCode = "dg", ConditionID = 1, ParameterCode = "", UnitCode = "mg/kg", UnitID = 58, Value = 0,1 , TeststandardParameterCode = 8, IntroductionDate = DateTime.Parse("2012/10/31") });</v>
      </c>
      <c r="O191" s="5"/>
      <c r="P191" s="13"/>
    </row>
    <row r="192" spans="1:16" x14ac:dyDescent="0.25">
      <c r="A192">
        <v>193</v>
      </c>
      <c r="B192">
        <v>1686</v>
      </c>
      <c r="C192" t="str">
        <f>INDEX('Aquo parameters'!$A$1:$H$5341,MATCH($B192,'Aquo parameters'!$E:$E,0),2)</f>
        <v>som xyleen-isomeren</v>
      </c>
      <c r="D192">
        <v>7</v>
      </c>
      <c r="E192" t="str">
        <f t="shared" si="10"/>
        <v>Normwaarde A</v>
      </c>
      <c r="F192" s="8">
        <v>0.9</v>
      </c>
      <c r="G192" s="17" t="s">
        <v>39</v>
      </c>
      <c r="H192" t="str">
        <f t="shared" si="11"/>
        <v>1</v>
      </c>
      <c r="I192" s="17" t="s">
        <v>40</v>
      </c>
      <c r="J192" s="195" t="str">
        <f t="shared" si="12"/>
        <v>58</v>
      </c>
      <c r="K192" s="195" t="s">
        <v>38</v>
      </c>
      <c r="L192" s="195" t="str">
        <f t="shared" si="13"/>
        <v>2725</v>
      </c>
      <c r="N192" t="str">
        <f t="shared" si="14"/>
        <v>testingRule.AddTestStandardValue(new BoToVa.BusinessEntities.DatabaseEntities.TestStandardValue() { ParameterID = 1686, TeststandardValueID = 193, QuantityCode = "MASSFTE",  QuantityID = 2725, ConditionCode = "dg", ConditionID = 1, ParameterCode = "", UnitCode = "mg/kg", UnitID = 58, Value = 0,9 , TeststandardParameterCode = 7, IntroductionDate = DateTime.Parse("2012/10/31") });</v>
      </c>
      <c r="P192" s="14"/>
    </row>
    <row r="193" spans="1:16" x14ac:dyDescent="0.25">
      <c r="A193">
        <v>194</v>
      </c>
      <c r="B193">
        <v>1686</v>
      </c>
      <c r="C193" t="str">
        <f>INDEX('Aquo parameters'!$A$1:$H$5341,MATCH($B193,'Aquo parameters'!$E:$E,0),2)</f>
        <v>som xyleen-isomeren</v>
      </c>
      <c r="D193">
        <v>8</v>
      </c>
      <c r="E193" t="str">
        <f t="shared" si="10"/>
        <v>Normwaarde B</v>
      </c>
      <c r="F193" s="8">
        <v>0.45</v>
      </c>
      <c r="G193" s="17" t="s">
        <v>39</v>
      </c>
      <c r="H193" t="str">
        <f t="shared" si="11"/>
        <v>1</v>
      </c>
      <c r="I193" s="17" t="s">
        <v>40</v>
      </c>
      <c r="J193" s="195" t="str">
        <f t="shared" si="12"/>
        <v>58</v>
      </c>
      <c r="K193" s="195" t="s">
        <v>38</v>
      </c>
      <c r="L193" s="195" t="str">
        <f t="shared" si="13"/>
        <v>2725</v>
      </c>
      <c r="N193" t="str">
        <f t="shared" si="14"/>
        <v>testingRule.AddTestStandardValue(new BoToVa.BusinessEntities.DatabaseEntities.TestStandardValue() { ParameterID = 1686, TeststandardValueID = 194, QuantityCode = "MASSFTE",  QuantityID = 2725, ConditionCode = "dg", ConditionID = 1, ParameterCode = "", UnitCode = "mg/kg", UnitID = 58, Value = 0,45 , TeststandardParameterCode = 8, IntroductionDate = DateTime.Parse("2012/10/31") });</v>
      </c>
      <c r="P193" s="13"/>
    </row>
    <row r="194" spans="1:16" x14ac:dyDescent="0.25">
      <c r="A194">
        <v>217</v>
      </c>
      <c r="B194">
        <v>1693</v>
      </c>
      <c r="C194" t="str">
        <f>INDEX('Aquo parameters'!$A$1:$H$5341,MATCH($B194,'Aquo parameters'!$E:$E,0),2)</f>
        <v>zink</v>
      </c>
      <c r="D194">
        <v>7</v>
      </c>
      <c r="E194" t="str">
        <f t="shared" ref="E194:E218" si="15">IF(D194 = 7, "Normwaarde A", IF(D194 = 8,"Normwaarde B",""))</f>
        <v>Normwaarde A</v>
      </c>
      <c r="F194" s="8">
        <v>340</v>
      </c>
      <c r="G194" s="17" t="s">
        <v>39</v>
      </c>
      <c r="H194" t="str">
        <f t="shared" ref="H194:H218" si="16">IF(G194 = "dg", "1", IF(G194 = "TEQdg", "5", IF(G194 = "Sndg", "4", IF(G194 = "C10C40dg", "93", "-1"))))</f>
        <v>1</v>
      </c>
      <c r="I194" s="17" t="s">
        <v>40</v>
      </c>
      <c r="J194" s="195" t="str">
        <f t="shared" ref="J194:J218" si="17">IF(I194="mg/kg","58",IF(I194="ug/kg","131",IF(I194="ng/kg","77","--")))</f>
        <v>58</v>
      </c>
      <c r="K194" s="195" t="s">
        <v>38</v>
      </c>
      <c r="L194" s="195" t="str">
        <f t="shared" ref="L194:L218" si="18">IF(K194 = "CONCTTE", "2720", IF(K194 = "MASSFTE", "2725", ""))</f>
        <v>2725</v>
      </c>
      <c r="N194" t="str">
        <f t="shared" ref="N194:N218" si="19" xml:space="preserve"> "testingRule.AddTestStandardValue(new BoToVa.BusinessEntities.DatabaseEntities.TestStandardValue() { ParameterID = " &amp; B194 &amp;", TeststandardValueID = " &amp; A194 &amp;", QuantityCode = """ &amp; K194 &amp;""",  QuantityID = " &amp; L194 &amp;", ConditionCode = """ &amp; G194 &amp; """, ConditionID = " &amp; H194 &amp; ", ParameterCode = """ &amp; """, UnitCode = """ &amp; I194 &amp; """, UnitID = " &amp; J194 &amp; ", Value = " &amp; F194 &amp; " , TeststandardParameterCode = " &amp; D194 &amp; ", IntroductionDate = DateTime.Parse(""2012/10/31"") });"</f>
        <v>testingRule.AddTestStandardValue(new BoToVa.BusinessEntities.DatabaseEntities.TestStandardValue() { ParameterID = 1693, TeststandardValueID = 217, QuantityCode = "MASSFTE",  QuantityID = 2725, ConditionCode = "dg", ConditionID = 1, ParameterCode = "", UnitCode = "mg/kg", UnitID = 58, Value = 340 , TeststandardParameterCode = 7, IntroductionDate = DateTime.Parse("2012/10/31") });</v>
      </c>
      <c r="P194" s="14"/>
    </row>
    <row r="195" spans="1:16" x14ac:dyDescent="0.25">
      <c r="A195">
        <v>218</v>
      </c>
      <c r="B195">
        <v>1693</v>
      </c>
      <c r="C195" t="str">
        <f>INDEX('Aquo parameters'!$A$1:$H$5341,MATCH($B195,'Aquo parameters'!$E:$E,0),2)</f>
        <v>zink</v>
      </c>
      <c r="D195">
        <v>8</v>
      </c>
      <c r="E195" t="str">
        <f t="shared" si="15"/>
        <v>Normwaarde B</v>
      </c>
      <c r="F195" s="8">
        <v>200</v>
      </c>
      <c r="G195" s="17" t="s">
        <v>39</v>
      </c>
      <c r="H195" t="str">
        <f t="shared" si="16"/>
        <v>1</v>
      </c>
      <c r="I195" s="17" t="s">
        <v>40</v>
      </c>
      <c r="J195" s="195" t="str">
        <f t="shared" si="17"/>
        <v>58</v>
      </c>
      <c r="K195" s="195" t="s">
        <v>38</v>
      </c>
      <c r="L195" s="195" t="str">
        <f t="shared" si="18"/>
        <v>2725</v>
      </c>
      <c r="N195" t="str">
        <f t="shared" si="19"/>
        <v>testingRule.AddTestStandardValue(new BoToVa.BusinessEntities.DatabaseEntities.TestStandardValue() { ParameterID = 1693, TeststandardValueID = 218, QuantityCode = "MASSFTE",  QuantityID = 2725, ConditionCode = "dg", ConditionID = 1, ParameterCode = "", UnitCode = "mg/kg", UnitID = 58, Value = 200 , TeststandardParameterCode = 8, IntroductionDate = DateTime.Parse("2012/10/31") });</v>
      </c>
      <c r="P195" s="13"/>
    </row>
    <row r="196" spans="1:16" x14ac:dyDescent="0.25">
      <c r="A196">
        <v>207</v>
      </c>
      <c r="B196">
        <v>1711</v>
      </c>
      <c r="C196" t="str">
        <f>INDEX('Aquo parameters'!$A$1:$H$5341,MATCH($B196,'Aquo parameters'!$E:$E,0),2)</f>
        <v>trichloormethaan (chloroform)</v>
      </c>
      <c r="D196">
        <v>7</v>
      </c>
      <c r="E196" t="str">
        <f t="shared" si="15"/>
        <v>Normwaarde A</v>
      </c>
      <c r="F196" s="265">
        <v>0.5</v>
      </c>
      <c r="G196" s="17" t="s">
        <v>39</v>
      </c>
      <c r="H196" t="str">
        <f t="shared" si="16"/>
        <v>1</v>
      </c>
      <c r="I196" s="266" t="s">
        <v>40</v>
      </c>
      <c r="J196" s="195" t="str">
        <f t="shared" si="17"/>
        <v>58</v>
      </c>
      <c r="K196" s="195" t="s">
        <v>38</v>
      </c>
      <c r="L196" s="195" t="str">
        <f t="shared" si="18"/>
        <v>2725</v>
      </c>
      <c r="N196" t="str">
        <f t="shared" si="19"/>
        <v>testingRule.AddTestStandardValue(new BoToVa.BusinessEntities.DatabaseEntities.TestStandardValue() { ParameterID = 1711, TeststandardValueID = 207, QuantityCode = "MASSFTE",  QuantityID = 2725, ConditionCode = "dg", ConditionID = 1, ParameterCode = "", UnitCode = "mg/kg", UnitID = 58, Value = 0,5 , TeststandardParameterCode = 7, IntroductionDate = DateTime.Parse("2012/10/31") });</v>
      </c>
      <c r="P196" s="14"/>
    </row>
    <row r="197" spans="1:16" x14ac:dyDescent="0.25">
      <c r="A197">
        <v>208</v>
      </c>
      <c r="B197">
        <v>1711</v>
      </c>
      <c r="C197" t="str">
        <f>INDEX('Aquo parameters'!$A$1:$H$5341,MATCH($B197,'Aquo parameters'!$E:$E,0),2)</f>
        <v>trichloormethaan (chloroform)</v>
      </c>
      <c r="D197">
        <v>8</v>
      </c>
      <c r="E197" t="str">
        <f t="shared" si="15"/>
        <v>Normwaarde B</v>
      </c>
      <c r="F197" s="265">
        <v>0.25</v>
      </c>
      <c r="G197" s="17" t="s">
        <v>39</v>
      </c>
      <c r="H197" t="str">
        <f t="shared" si="16"/>
        <v>1</v>
      </c>
      <c r="I197" s="266" t="s">
        <v>40</v>
      </c>
      <c r="J197" s="195" t="str">
        <f t="shared" si="17"/>
        <v>58</v>
      </c>
      <c r="K197" s="195" t="s">
        <v>38</v>
      </c>
      <c r="L197" s="195" t="str">
        <f t="shared" si="18"/>
        <v>2725</v>
      </c>
      <c r="N197" t="str">
        <f t="shared" si="19"/>
        <v>testingRule.AddTestStandardValue(new BoToVa.BusinessEntities.DatabaseEntities.TestStandardValue() { ParameterID = 1711, TeststandardValueID = 208, QuantityCode = "MASSFTE",  QuantityID = 2725, ConditionCode = "dg", ConditionID = 1, ParameterCode = "", UnitCode = "mg/kg", UnitID = 58, Value = 0,25 , TeststandardParameterCode = 8, IntroductionDate = DateTime.Parse("2012/10/31") });</v>
      </c>
      <c r="P197" s="13"/>
    </row>
    <row r="198" spans="1:16" x14ac:dyDescent="0.25">
      <c r="A198">
        <v>205</v>
      </c>
      <c r="B198">
        <v>1712</v>
      </c>
      <c r="C198" t="str">
        <f>INDEX('Aquo parameters'!$A$1:$H$5341,MATCH($B198,'Aquo parameters'!$E:$E,0),2)</f>
        <v>tributyltin (kation)</v>
      </c>
      <c r="D198">
        <v>7</v>
      </c>
      <c r="E198" t="str">
        <f t="shared" si="15"/>
        <v>Normwaarde A</v>
      </c>
      <c r="F198" s="8">
        <v>65</v>
      </c>
      <c r="G198" s="17" t="s">
        <v>74</v>
      </c>
      <c r="H198" t="str">
        <f t="shared" si="16"/>
        <v>4</v>
      </c>
      <c r="I198" s="17" t="s">
        <v>51</v>
      </c>
      <c r="J198" s="195" t="str">
        <f t="shared" si="17"/>
        <v>131</v>
      </c>
      <c r="K198" s="195" t="s">
        <v>38</v>
      </c>
      <c r="L198" s="195" t="str">
        <f t="shared" si="18"/>
        <v>2725</v>
      </c>
      <c r="N198" t="str">
        <f t="shared" si="19"/>
        <v>testingRule.AddTestStandardValue(new BoToVa.BusinessEntities.DatabaseEntities.TestStandardValue() { ParameterID = 1712, TeststandardValueID = 205, QuantityCode = "MASSFTE",  QuantityID = 2725, ConditionCode = "Sndg", ConditionID = 4, ParameterCode = "", UnitCode = "ug/kg", UnitID = 131, Value = 65 , TeststandardParameterCode = 7, IntroductionDate = DateTime.Parse("2012/10/31") });</v>
      </c>
      <c r="O198" s="5"/>
      <c r="P198" s="15"/>
    </row>
    <row r="199" spans="1:16" x14ac:dyDescent="0.25">
      <c r="A199">
        <v>206</v>
      </c>
      <c r="B199">
        <v>1712</v>
      </c>
      <c r="C199" t="str">
        <f>INDEX('Aquo parameters'!$A$1:$H$5341,MATCH($B199,'Aquo parameters'!$E:$E,0),2)</f>
        <v>tributyltin (kation)</v>
      </c>
      <c r="D199">
        <v>8</v>
      </c>
      <c r="E199" t="str">
        <f t="shared" si="15"/>
        <v>Normwaarde B</v>
      </c>
      <c r="F199" s="8">
        <v>65</v>
      </c>
      <c r="G199" s="17" t="s">
        <v>74</v>
      </c>
      <c r="H199" t="str">
        <f t="shared" si="16"/>
        <v>4</v>
      </c>
      <c r="I199" s="17" t="s">
        <v>51</v>
      </c>
      <c r="J199" s="195" t="str">
        <f t="shared" si="17"/>
        <v>131</v>
      </c>
      <c r="K199" s="195" t="s">
        <v>38</v>
      </c>
      <c r="L199" s="195" t="str">
        <f t="shared" si="18"/>
        <v>2725</v>
      </c>
      <c r="N199" t="str">
        <f t="shared" si="19"/>
        <v>testingRule.AddTestStandardValue(new BoToVa.BusinessEntities.DatabaseEntities.TestStandardValue() { ParameterID = 1712, TeststandardValueID = 206, QuantityCode = "MASSFTE",  QuantityID = 2725, ConditionCode = "Sndg", ConditionID = 4, ParameterCode = "", UnitCode = "ug/kg", UnitID = 131, Value = 65 , TeststandardParameterCode = 8, IntroductionDate = DateTime.Parse("2012/10/31") });</v>
      </c>
      <c r="O199" s="5"/>
      <c r="P199" s="15"/>
    </row>
    <row r="200" spans="1:16" x14ac:dyDescent="0.25">
      <c r="A200">
        <v>114</v>
      </c>
      <c r="B200">
        <v>2146</v>
      </c>
      <c r="C200" t="str">
        <f>INDEX('Aquo parameters'!$A$1:$H$5341,MATCH($B200,'Aquo parameters'!$E:$E,0),2)</f>
        <v>hexachloorbutadieen</v>
      </c>
      <c r="D200">
        <v>8</v>
      </c>
      <c r="E200" t="str">
        <f t="shared" si="15"/>
        <v>Normwaarde B</v>
      </c>
      <c r="F200" s="8">
        <v>6</v>
      </c>
      <c r="G200" s="17" t="s">
        <v>39</v>
      </c>
      <c r="H200" t="str">
        <f t="shared" si="16"/>
        <v>1</v>
      </c>
      <c r="I200" s="17" t="s">
        <v>51</v>
      </c>
      <c r="J200" s="195" t="str">
        <f t="shared" si="17"/>
        <v>131</v>
      </c>
      <c r="K200" s="195" t="s">
        <v>38</v>
      </c>
      <c r="L200" s="195" t="str">
        <f t="shared" si="18"/>
        <v>2725</v>
      </c>
      <c r="N200" t="str">
        <f t="shared" si="19"/>
        <v>testingRule.AddTestStandardValue(new BoToVa.BusinessEntities.DatabaseEntities.TestStandardValue() { ParameterID = 2146, TeststandardValueID = 114, QuantityCode = "MASSFTE",  QuantityID = 2725, ConditionCode = "dg", ConditionID = 1, ParameterCode = "", UnitCode = "ug/kg", UnitID = 131, Value = 6 , TeststandardParameterCode = 8, IntroductionDate = DateTime.Parse("2012/10/31") });</v>
      </c>
      <c r="P200" s="14"/>
    </row>
    <row r="201" spans="1:16" x14ac:dyDescent="0.25">
      <c r="A201">
        <v>101</v>
      </c>
      <c r="B201">
        <v>2159</v>
      </c>
      <c r="C201" t="str">
        <f>INDEX('Aquo parameters'!$A$1:$H$5341,MATCH($B201,'Aquo parameters'!$E:$E,0),2)</f>
        <v>dodecylbenzeen</v>
      </c>
      <c r="D201">
        <v>7</v>
      </c>
      <c r="E201" t="str">
        <f t="shared" si="15"/>
        <v>Normwaarde A</v>
      </c>
      <c r="F201" s="265">
        <v>0.35</v>
      </c>
      <c r="G201" s="17" t="s">
        <v>39</v>
      </c>
      <c r="H201" t="str">
        <f t="shared" si="16"/>
        <v>1</v>
      </c>
      <c r="I201" s="266" t="s">
        <v>40</v>
      </c>
      <c r="J201" s="195" t="str">
        <f t="shared" si="17"/>
        <v>58</v>
      </c>
      <c r="K201" s="195" t="s">
        <v>38</v>
      </c>
      <c r="L201" s="195" t="str">
        <f t="shared" si="18"/>
        <v>2725</v>
      </c>
      <c r="N201" t="str">
        <f t="shared" si="19"/>
        <v>testingRule.AddTestStandardValue(new BoToVa.BusinessEntities.DatabaseEntities.TestStandardValue() { ParameterID = 2159, TeststandardValueID = 101, QuantityCode = "MASSFTE",  QuantityID = 2725, ConditionCode = "dg", ConditionID = 1, ParameterCode = "", UnitCode = "mg/kg", UnitID = 58, Value = 0,35 , TeststandardParameterCode = 7, IntroductionDate = DateTime.Parse("2012/10/31") });</v>
      </c>
      <c r="P201" s="14"/>
    </row>
    <row r="202" spans="1:16" x14ac:dyDescent="0.25">
      <c r="A202">
        <v>102</v>
      </c>
      <c r="B202">
        <v>2159</v>
      </c>
      <c r="C202" t="str">
        <f>INDEX('Aquo parameters'!$A$1:$H$5341,MATCH($B202,'Aquo parameters'!$E:$E,0),2)</f>
        <v>dodecylbenzeen</v>
      </c>
      <c r="D202">
        <v>8</v>
      </c>
      <c r="E202" t="str">
        <f t="shared" si="15"/>
        <v>Normwaarde B</v>
      </c>
      <c r="F202" s="265">
        <v>0.35</v>
      </c>
      <c r="G202" s="17" t="s">
        <v>39</v>
      </c>
      <c r="H202" t="str">
        <f t="shared" si="16"/>
        <v>1</v>
      </c>
      <c r="I202" s="266" t="s">
        <v>40</v>
      </c>
      <c r="J202" s="195" t="str">
        <f t="shared" si="17"/>
        <v>58</v>
      </c>
      <c r="K202" s="195" t="s">
        <v>38</v>
      </c>
      <c r="L202" s="195" t="str">
        <f t="shared" si="18"/>
        <v>2725</v>
      </c>
      <c r="N202" t="str">
        <f t="shared" si="19"/>
        <v>testingRule.AddTestStandardValue(new BoToVa.BusinessEntities.DatabaseEntities.TestStandardValue() { ParameterID = 2159, TeststandardValueID = 102, QuantityCode = "MASSFTE",  QuantityID = 2725, ConditionCode = "dg", ConditionID = 1, ParameterCode = "", UnitCode = "mg/kg", UnitID = 58, Value = 0,35 , TeststandardParameterCode = 8, IntroductionDate = DateTime.Parse("2012/10/31") });</v>
      </c>
      <c r="P202" s="13"/>
    </row>
    <row r="203" spans="1:16" x14ac:dyDescent="0.25">
      <c r="A203">
        <v>163</v>
      </c>
      <c r="B203">
        <v>2160</v>
      </c>
      <c r="C203" t="str">
        <f>INDEX('Aquo parameters'!$A$1:$H$5341,MATCH($B203,'Aquo parameters'!$E:$E,0),2)</f>
        <v>som 29 dioxines (Bbk, 1-10-2010, als TEQ)</v>
      </c>
      <c r="D203">
        <v>7</v>
      </c>
      <c r="E203" t="str">
        <f t="shared" si="15"/>
        <v>Normwaarde A</v>
      </c>
      <c r="F203" s="8">
        <v>55</v>
      </c>
      <c r="G203" s="17" t="s">
        <v>75</v>
      </c>
      <c r="H203" t="str">
        <f t="shared" si="16"/>
        <v>5</v>
      </c>
      <c r="I203" s="17" t="s">
        <v>76</v>
      </c>
      <c r="J203" s="195" t="str">
        <f t="shared" si="17"/>
        <v>77</v>
      </c>
      <c r="K203" s="195" t="s">
        <v>38</v>
      </c>
      <c r="L203" s="195" t="str">
        <f t="shared" si="18"/>
        <v>2725</v>
      </c>
      <c r="N203" t="str">
        <f t="shared" si="19"/>
        <v>testingRule.AddTestStandardValue(new BoToVa.BusinessEntities.DatabaseEntities.TestStandardValue() { ParameterID = 2160, TeststandardValueID = 163, QuantityCode = "MASSFTE",  QuantityID = 2725, ConditionCode = "TEQdg", ConditionID = 5, ParameterCode = "", UnitCode = "ng/kg", UnitID = 77, Value = 55 , TeststandardParameterCode = 7, IntroductionDate = DateTime.Parse("2012/10/31") });</v>
      </c>
      <c r="P203" s="13"/>
    </row>
    <row r="204" spans="1:16" x14ac:dyDescent="0.25">
      <c r="A204">
        <v>164</v>
      </c>
      <c r="B204">
        <v>2160</v>
      </c>
      <c r="C204" t="str">
        <f>INDEX('Aquo parameters'!$A$1:$H$5341,MATCH($B204,'Aquo parameters'!$E:$E,0),2)</f>
        <v>som 29 dioxines (Bbk, 1-10-2010, als TEQ)</v>
      </c>
      <c r="D204">
        <v>8</v>
      </c>
      <c r="E204" t="str">
        <f t="shared" si="15"/>
        <v>Normwaarde B</v>
      </c>
      <c r="F204" s="8">
        <v>55</v>
      </c>
      <c r="G204" s="17" t="s">
        <v>75</v>
      </c>
      <c r="H204" t="str">
        <f t="shared" si="16"/>
        <v>5</v>
      </c>
      <c r="I204" s="17" t="s">
        <v>76</v>
      </c>
      <c r="J204" s="195" t="str">
        <f t="shared" si="17"/>
        <v>77</v>
      </c>
      <c r="K204" s="195" t="s">
        <v>38</v>
      </c>
      <c r="L204" s="195" t="str">
        <f t="shared" si="18"/>
        <v>2725</v>
      </c>
      <c r="N204" t="str">
        <f t="shared" si="19"/>
        <v>testingRule.AddTestStandardValue(new BoToVa.BusinessEntities.DatabaseEntities.TestStandardValue() { ParameterID = 2160, TeststandardValueID = 164, QuantityCode = "MASSFTE",  QuantityID = 2725, ConditionCode = "TEQdg", ConditionID = 5, ParameterCode = "", UnitCode = "ng/kg", UnitID = 77, Value = 55 , TeststandardParameterCode = 8, IntroductionDate = DateTime.Parse("2012/10/31") });</v>
      </c>
      <c r="P204" s="14"/>
    </row>
    <row r="205" spans="1:16" x14ac:dyDescent="0.25">
      <c r="A205">
        <v>177</v>
      </c>
      <c r="B205">
        <v>2244</v>
      </c>
      <c r="C205" t="str">
        <f>INDEX('Aquo parameters'!$A$1:$H$5341,MATCH($B205,'Aquo parameters'!$E:$E,0),2)</f>
        <v>som 14 organofosfor- en organostikstofbestrijdingsmiddelen</v>
      </c>
      <c r="D205">
        <v>7</v>
      </c>
      <c r="E205" t="str">
        <f t="shared" si="15"/>
        <v>Normwaarde A</v>
      </c>
      <c r="F205" s="8">
        <v>180</v>
      </c>
      <c r="G205" s="17" t="s">
        <v>39</v>
      </c>
      <c r="H205" t="str">
        <f t="shared" si="16"/>
        <v>1</v>
      </c>
      <c r="I205" s="17" t="s">
        <v>51</v>
      </c>
      <c r="J205" s="195" t="str">
        <f t="shared" si="17"/>
        <v>131</v>
      </c>
      <c r="K205" s="195" t="s">
        <v>38</v>
      </c>
      <c r="L205" s="195" t="str">
        <f t="shared" si="18"/>
        <v>2725</v>
      </c>
      <c r="N205" t="str">
        <f t="shared" si="19"/>
        <v>testingRule.AddTestStandardValue(new BoToVa.BusinessEntities.DatabaseEntities.TestStandardValue() { ParameterID = 2244, TeststandardValueID = 177, QuantityCode = "MASSFTE",  QuantityID = 2725, ConditionCode = "dg", ConditionID = 1, ParameterCode = "", UnitCode = "ug/kg", UnitID = 131, Value = 180 , TeststandardParameterCode = 7, IntroductionDate = DateTime.Parse("2012/10/31") });</v>
      </c>
      <c r="P205" s="14"/>
    </row>
    <row r="206" spans="1:16" x14ac:dyDescent="0.25">
      <c r="A206">
        <v>178</v>
      </c>
      <c r="B206">
        <v>2244</v>
      </c>
      <c r="C206" t="str">
        <f>INDEX('Aquo parameters'!$A$1:$H$5341,MATCH($B206,'Aquo parameters'!$E:$E,0),2)</f>
        <v>som 14 organofosfor- en organostikstofbestrijdingsmiddelen</v>
      </c>
      <c r="D206">
        <v>8</v>
      </c>
      <c r="E206" t="str">
        <f t="shared" si="15"/>
        <v>Normwaarde B</v>
      </c>
      <c r="F206" s="8">
        <v>90</v>
      </c>
      <c r="G206" s="17" t="s">
        <v>39</v>
      </c>
      <c r="H206" t="str">
        <f t="shared" si="16"/>
        <v>1</v>
      </c>
      <c r="I206" s="17" t="s">
        <v>51</v>
      </c>
      <c r="J206" s="195" t="str">
        <f t="shared" si="17"/>
        <v>131</v>
      </c>
      <c r="K206" s="195" t="s">
        <v>38</v>
      </c>
      <c r="L206" s="195" t="str">
        <f t="shared" si="18"/>
        <v>2725</v>
      </c>
      <c r="N206" t="str">
        <f t="shared" si="19"/>
        <v>testingRule.AddTestStandardValue(new BoToVa.BusinessEntities.DatabaseEntities.TestStandardValue() { ParameterID = 2244, TeststandardValueID = 178, QuantityCode = "MASSFTE",  QuantityID = 2725, ConditionCode = "dg", ConditionID = 1, ParameterCode = "", UnitCode = "ug/kg", UnitID = 131, Value = 90 , TeststandardParameterCode = 8, IntroductionDate = DateTime.Parse("2012/10/31") });</v>
      </c>
      <c r="P206" s="13"/>
    </row>
    <row r="207" spans="1:16" x14ac:dyDescent="0.25">
      <c r="A207">
        <v>141</v>
      </c>
      <c r="B207">
        <v>2253</v>
      </c>
      <c r="C207" t="str">
        <f>INDEX('Aquo parameters'!$A$1:$H$5341,MATCH($B207,'Aquo parameters'!$E:$E,0),2)</f>
        <v>som 4-chloormethylfenol-isomeren</v>
      </c>
      <c r="D207">
        <v>7</v>
      </c>
      <c r="E207" t="str">
        <f t="shared" si="15"/>
        <v>Normwaarde A</v>
      </c>
      <c r="F207" s="8">
        <v>0.6</v>
      </c>
      <c r="G207" s="17" t="s">
        <v>39</v>
      </c>
      <c r="H207" t="str">
        <f t="shared" si="16"/>
        <v>1</v>
      </c>
      <c r="I207" s="17" t="s">
        <v>40</v>
      </c>
      <c r="J207" s="195" t="str">
        <f t="shared" si="17"/>
        <v>58</v>
      </c>
      <c r="K207" s="195" t="s">
        <v>38</v>
      </c>
      <c r="L207" s="195" t="str">
        <f t="shared" si="18"/>
        <v>2725</v>
      </c>
      <c r="N207" t="str">
        <f t="shared" si="19"/>
        <v>testingRule.AddTestStandardValue(new BoToVa.BusinessEntities.DatabaseEntities.TestStandardValue() { ParameterID = 2253, TeststandardValueID = 141, QuantityCode = "MASSFTE",  QuantityID = 2725, ConditionCode = "dg", ConditionID = 1, ParameterCode = "", UnitCode = "mg/kg", UnitID = 58, Value = 0,6 , TeststandardParameterCode = 7, IntroductionDate = DateTime.Parse("2012/10/31") });</v>
      </c>
      <c r="P207" s="13"/>
    </row>
    <row r="208" spans="1:16" x14ac:dyDescent="0.25">
      <c r="A208">
        <v>142</v>
      </c>
      <c r="B208">
        <v>2253</v>
      </c>
      <c r="C208" t="str">
        <f>INDEX('Aquo parameters'!$A$1:$H$5341,MATCH($B208,'Aquo parameters'!$E:$E,0),2)</f>
        <v>som 4-chloormethylfenol-isomeren</v>
      </c>
      <c r="D208">
        <v>8</v>
      </c>
      <c r="E208" t="str">
        <f t="shared" si="15"/>
        <v>Normwaarde B</v>
      </c>
      <c r="F208" s="8">
        <v>0.6</v>
      </c>
      <c r="G208" s="17" t="s">
        <v>39</v>
      </c>
      <c r="H208" t="str">
        <f t="shared" si="16"/>
        <v>1</v>
      </c>
      <c r="I208" s="17" t="s">
        <v>40</v>
      </c>
      <c r="J208" s="195" t="str">
        <f t="shared" si="17"/>
        <v>58</v>
      </c>
      <c r="K208" s="195" t="s">
        <v>38</v>
      </c>
      <c r="L208" s="195" t="str">
        <f t="shared" si="18"/>
        <v>2725</v>
      </c>
      <c r="N208" t="str">
        <f t="shared" si="19"/>
        <v>testingRule.AddTestStandardValue(new BoToVa.BusinessEntities.DatabaseEntities.TestStandardValue() { ParameterID = 2253, TeststandardValueID = 142, QuantityCode = "MASSFTE",  QuantityID = 2725, ConditionCode = "dg", ConditionID = 1, ParameterCode = "", UnitCode = "mg/kg", UnitID = 58, Value = 0,6 , TeststandardParameterCode = 8, IntroductionDate = DateTime.Parse("2012/10/31") });</v>
      </c>
      <c r="P208" s="14"/>
    </row>
    <row r="209" spans="1:16" x14ac:dyDescent="0.25">
      <c r="A209">
        <v>169</v>
      </c>
      <c r="B209">
        <v>2561</v>
      </c>
      <c r="C209" t="str">
        <f>INDEX('Aquo parameters'!$A$1:$H$5341,MATCH($B209,'Aquo parameters'!$E:$E,0),2)</f>
        <v>som monochlooraniline-isomeren</v>
      </c>
      <c r="D209">
        <v>7</v>
      </c>
      <c r="E209" t="str">
        <f t="shared" si="15"/>
        <v>Normwaarde A</v>
      </c>
      <c r="F209" s="265">
        <v>0.2</v>
      </c>
      <c r="G209" s="17" t="s">
        <v>39</v>
      </c>
      <c r="H209" t="str">
        <f t="shared" si="16"/>
        <v>1</v>
      </c>
      <c r="I209" s="266" t="s">
        <v>40</v>
      </c>
      <c r="J209" s="195" t="str">
        <f t="shared" si="17"/>
        <v>58</v>
      </c>
      <c r="K209" s="195" t="s">
        <v>38</v>
      </c>
      <c r="L209" s="195" t="str">
        <f t="shared" si="18"/>
        <v>2725</v>
      </c>
      <c r="N209" t="str">
        <f t="shared" si="19"/>
        <v>testingRule.AddTestStandardValue(new BoToVa.BusinessEntities.DatabaseEntities.TestStandardValue() { ParameterID = 2561, TeststandardValueID = 169, QuantityCode = "MASSFTE",  QuantityID = 2725, ConditionCode = "dg", ConditionID = 1, ParameterCode = "", UnitCode = "mg/kg", UnitID = 58, Value = 0,2 , TeststandardParameterCode = 7, IntroductionDate = DateTime.Parse("2012/10/31") });</v>
      </c>
      <c r="P209" s="13"/>
    </row>
    <row r="210" spans="1:16" x14ac:dyDescent="0.25">
      <c r="A210">
        <v>170</v>
      </c>
      <c r="B210">
        <v>2561</v>
      </c>
      <c r="C210" t="str">
        <f>INDEX('Aquo parameters'!$A$1:$H$5341,MATCH($B210,'Aquo parameters'!$E:$E,0),2)</f>
        <v>som monochlooraniline-isomeren</v>
      </c>
      <c r="D210">
        <v>8</v>
      </c>
      <c r="E210" t="str">
        <f t="shared" si="15"/>
        <v>Normwaarde B</v>
      </c>
      <c r="F210" s="265">
        <v>0.2</v>
      </c>
      <c r="G210" s="17" t="s">
        <v>39</v>
      </c>
      <c r="H210" t="str">
        <f t="shared" si="16"/>
        <v>1</v>
      </c>
      <c r="I210" s="266" t="s">
        <v>40</v>
      </c>
      <c r="J210" s="195" t="str">
        <f t="shared" si="17"/>
        <v>58</v>
      </c>
      <c r="K210" s="195" t="s">
        <v>38</v>
      </c>
      <c r="L210" s="195" t="str">
        <f t="shared" si="18"/>
        <v>2725</v>
      </c>
      <c r="N210" t="str">
        <f t="shared" si="19"/>
        <v>testingRule.AddTestStandardValue(new BoToVa.BusinessEntities.DatabaseEntities.TestStandardValue() { ParameterID = 2561, TeststandardValueID = 170, QuantityCode = "MASSFTE",  QuantityID = 2725, ConditionCode = "dg", ConditionID = 1, ParameterCode = "", UnitCode = "mg/kg", UnitID = 58, Value = 0,2 , TeststandardParameterCode = 8, IntroductionDate = DateTime.Parse("2012/10/31") });</v>
      </c>
      <c r="P210" s="14"/>
    </row>
    <row r="211" spans="1:16" x14ac:dyDescent="0.25">
      <c r="A211">
        <v>219</v>
      </c>
      <c r="B211">
        <v>2578</v>
      </c>
      <c r="C211" t="str">
        <f>INDEX('Aquo parameters'!$A$1:$H$5341,MATCH($B211,'Aquo parameters'!$E:$E,0),2)</f>
        <v>som gewogen asbest</v>
      </c>
      <c r="D211">
        <v>7</v>
      </c>
      <c r="E211" t="str">
        <f t="shared" si="15"/>
        <v>Normwaarde A</v>
      </c>
      <c r="F211" s="8">
        <v>100</v>
      </c>
      <c r="G211" s="17" t="s">
        <v>39</v>
      </c>
      <c r="H211" t="str">
        <f t="shared" si="16"/>
        <v>1</v>
      </c>
      <c r="I211" s="17" t="s">
        <v>40</v>
      </c>
      <c r="J211" s="195" t="str">
        <f t="shared" si="17"/>
        <v>58</v>
      </c>
      <c r="K211" s="195" t="s">
        <v>38</v>
      </c>
      <c r="L211" s="195" t="str">
        <f t="shared" si="18"/>
        <v>2725</v>
      </c>
      <c r="N211" t="str">
        <f t="shared" si="19"/>
        <v>testingRule.AddTestStandardValue(new BoToVa.BusinessEntities.DatabaseEntities.TestStandardValue() { ParameterID = 2578, TeststandardValueID = 219, QuantityCode = "MASSFTE",  QuantityID = 2725, ConditionCode = "dg", ConditionID = 1, ParameterCode = "", UnitCode = "mg/kg", UnitID = 58, Value = 100 , TeststandardParameterCode = 7, IntroductionDate = DateTime.Parse("2012/10/31") });</v>
      </c>
      <c r="P211" s="14"/>
    </row>
    <row r="212" spans="1:16" x14ac:dyDescent="0.25">
      <c r="A212">
        <v>179</v>
      </c>
      <c r="B212">
        <v>2583</v>
      </c>
      <c r="C212" t="str">
        <f>INDEX('Aquo parameters'!$A$1:$H$5341,MATCH($B212,'Aquo parameters'!$E:$E,0),2)</f>
        <v>som 2 organotin verbindingen (tributyltin en trifenyltin)</v>
      </c>
      <c r="D212">
        <v>7</v>
      </c>
      <c r="E212" t="str">
        <f t="shared" si="15"/>
        <v>Normwaarde A</v>
      </c>
      <c r="F212" s="8">
        <v>650</v>
      </c>
      <c r="G212" s="17" t="s">
        <v>74</v>
      </c>
      <c r="H212" t="str">
        <f t="shared" si="16"/>
        <v>4</v>
      </c>
      <c r="I212" s="17" t="s">
        <v>51</v>
      </c>
      <c r="J212" s="195" t="str">
        <f t="shared" si="17"/>
        <v>131</v>
      </c>
      <c r="K212" s="195" t="s">
        <v>38</v>
      </c>
      <c r="L212" s="195" t="str">
        <f t="shared" si="18"/>
        <v>2725</v>
      </c>
      <c r="N212" t="str">
        <f t="shared" si="19"/>
        <v>testingRule.AddTestStandardValue(new BoToVa.BusinessEntities.DatabaseEntities.TestStandardValue() { ParameterID = 2583, TeststandardValueID = 179, QuantityCode = "MASSFTE",  QuantityID = 2725, ConditionCode = "Sndg", ConditionID = 4, ParameterCode = "", UnitCode = "ug/kg", UnitID = 131, Value = 650 , TeststandardParameterCode = 7, IntroductionDate = DateTime.Parse("2012/10/31") });</v>
      </c>
      <c r="O212" s="5"/>
      <c r="P212" s="15"/>
    </row>
    <row r="213" spans="1:16" x14ac:dyDescent="0.25">
      <c r="A213">
        <v>180</v>
      </c>
      <c r="B213">
        <v>2583</v>
      </c>
      <c r="C213" t="str">
        <f>INDEX('Aquo parameters'!$A$1:$H$5341,MATCH($B213,'Aquo parameters'!$E:$E,0),2)</f>
        <v>som 2 organotin verbindingen (tributyltin en trifenyltin)</v>
      </c>
      <c r="D213">
        <v>8</v>
      </c>
      <c r="E213" t="str">
        <f t="shared" si="15"/>
        <v>Normwaarde B</v>
      </c>
      <c r="F213" s="8">
        <v>300</v>
      </c>
      <c r="G213" s="17" t="s">
        <v>74</v>
      </c>
      <c r="H213" t="str">
        <f t="shared" si="16"/>
        <v>4</v>
      </c>
      <c r="I213" s="17" t="s">
        <v>51</v>
      </c>
      <c r="J213" s="195" t="str">
        <f t="shared" si="17"/>
        <v>131</v>
      </c>
      <c r="K213" s="195" t="s">
        <v>38</v>
      </c>
      <c r="L213" s="195" t="str">
        <f t="shared" si="18"/>
        <v>2725</v>
      </c>
      <c r="N213" t="str">
        <f t="shared" si="19"/>
        <v>testingRule.AddTestStandardValue(new BoToVa.BusinessEntities.DatabaseEntities.TestStandardValue() { ParameterID = 2583, TeststandardValueID = 180, QuantityCode = "MASSFTE",  QuantityID = 2725, ConditionCode = "Sndg", ConditionID = 4, ParameterCode = "", UnitCode = "ug/kg", UnitID = 131, Value = 300 , TeststandardParameterCode = 8, IntroductionDate = DateTime.Parse("2012/10/31") });</v>
      </c>
      <c r="O213" s="5"/>
      <c r="P213" s="15"/>
    </row>
    <row r="214" spans="1:16" x14ac:dyDescent="0.25">
      <c r="A214">
        <v>71</v>
      </c>
      <c r="B214">
        <v>2595</v>
      </c>
      <c r="C214" t="str">
        <f>INDEX('Aquo parameters'!$A$1:$H$5341,MATCH($B214,'Aquo parameters'!$E:$E,0),2)</f>
        <v>cyanide-complex</v>
      </c>
      <c r="D214">
        <v>7</v>
      </c>
      <c r="E214" t="str">
        <f t="shared" si="15"/>
        <v>Normwaarde A</v>
      </c>
      <c r="F214" s="8">
        <v>11</v>
      </c>
      <c r="G214" s="17" t="s">
        <v>39</v>
      </c>
      <c r="H214" t="str">
        <f t="shared" si="16"/>
        <v>1</v>
      </c>
      <c r="I214" s="17" t="s">
        <v>40</v>
      </c>
      <c r="J214" s="195" t="str">
        <f t="shared" si="17"/>
        <v>58</v>
      </c>
      <c r="K214" s="195" t="s">
        <v>38</v>
      </c>
      <c r="L214" s="195" t="str">
        <f t="shared" si="18"/>
        <v>2725</v>
      </c>
      <c r="N214" t="str">
        <f t="shared" si="19"/>
        <v>testingRule.AddTestStandardValue(new BoToVa.BusinessEntities.DatabaseEntities.TestStandardValue() { ParameterID = 2595, TeststandardValueID = 71, QuantityCode = "MASSFTE",  QuantityID = 2725, ConditionCode = "dg", ConditionID = 1, ParameterCode = "", UnitCode = "mg/kg", UnitID = 58, Value = 11 , TeststandardParameterCode = 7, IntroductionDate = DateTime.Parse("2012/10/31") });</v>
      </c>
      <c r="P214" s="14"/>
    </row>
    <row r="215" spans="1:16" x14ac:dyDescent="0.25">
      <c r="A215">
        <v>72</v>
      </c>
      <c r="B215">
        <v>2595</v>
      </c>
      <c r="C215" t="str">
        <f>INDEX('Aquo parameters'!$A$1:$H$5341,MATCH($B215,'Aquo parameters'!$E:$E,0),2)</f>
        <v>cyanide-complex</v>
      </c>
      <c r="D215">
        <v>8</v>
      </c>
      <c r="E215" t="str">
        <f t="shared" si="15"/>
        <v>Normwaarde B</v>
      </c>
      <c r="F215" s="8">
        <v>5.5</v>
      </c>
      <c r="G215" s="17" t="s">
        <v>39</v>
      </c>
      <c r="H215" t="str">
        <f t="shared" si="16"/>
        <v>1</v>
      </c>
      <c r="I215" s="17" t="s">
        <v>40</v>
      </c>
      <c r="J215" s="195" t="str">
        <f t="shared" si="17"/>
        <v>58</v>
      </c>
      <c r="K215" s="195" t="s">
        <v>38</v>
      </c>
      <c r="L215" s="195" t="str">
        <f t="shared" si="18"/>
        <v>2725</v>
      </c>
      <c r="N215" t="str">
        <f t="shared" si="19"/>
        <v>testingRule.AddTestStandardValue(new BoToVa.BusinessEntities.DatabaseEntities.TestStandardValue() { ParameterID = 2595, TeststandardValueID = 72, QuantityCode = "MASSFTE",  QuantityID = 2725, ConditionCode = "dg", ConditionID = 1, ParameterCode = "", UnitCode = "mg/kg", UnitID = 58, Value = 5,5 , TeststandardParameterCode = 8, IntroductionDate = DateTime.Parse("2012/10/31") });</v>
      </c>
      <c r="P215" s="13"/>
    </row>
    <row r="216" spans="1:16" x14ac:dyDescent="0.25">
      <c r="A216">
        <v>176</v>
      </c>
      <c r="B216">
        <v>2718</v>
      </c>
      <c r="C216" t="str">
        <f>INDEX('Aquo parameters'!$A$1:$H$5341,MATCH($B216,'Aquo parameters'!$E:$E,0),2)</f>
        <v>som 21 organochloorhoud. bestrijdingsm.(Bbk, 1-1-2008,landb)</v>
      </c>
      <c r="D216">
        <v>8</v>
      </c>
      <c r="E216" t="str">
        <f t="shared" si="15"/>
        <v>Normwaarde B</v>
      </c>
      <c r="F216" s="8">
        <v>800</v>
      </c>
      <c r="G216" s="17" t="s">
        <v>39</v>
      </c>
      <c r="H216" t="str">
        <f t="shared" si="16"/>
        <v>1</v>
      </c>
      <c r="I216" s="17" t="s">
        <v>51</v>
      </c>
      <c r="J216" s="195" t="str">
        <f t="shared" si="17"/>
        <v>131</v>
      </c>
      <c r="K216" s="195" t="s">
        <v>38</v>
      </c>
      <c r="L216" s="195" t="str">
        <f t="shared" si="18"/>
        <v>2725</v>
      </c>
      <c r="N216" t="str">
        <f t="shared" si="19"/>
        <v>testingRule.AddTestStandardValue(new BoToVa.BusinessEntities.DatabaseEntities.TestStandardValue() { ParameterID = 2718, TeststandardValueID = 176, QuantityCode = "MASSFTE",  QuantityID = 2725, ConditionCode = "dg", ConditionID = 1, ParameterCode = "", UnitCode = "ug/kg", UnitID = 131, Value = 800 , TeststandardParameterCode = 8, IntroductionDate = DateTime.Parse("2012/10/31") });</v>
      </c>
      <c r="P216" s="13"/>
    </row>
    <row r="217" spans="1:16" x14ac:dyDescent="0.25">
      <c r="A217">
        <v>143</v>
      </c>
      <c r="B217">
        <v>2719</v>
      </c>
      <c r="C217" t="str">
        <f>INDEX('Aquo parameters'!$A$1:$H$5341,MATCH($B217,'Aquo parameters'!$E:$E,0),2)</f>
        <v>som 16 aromatische oplosmiddelen (Bbk, 1-1-2008)</v>
      </c>
      <c r="D217">
        <v>7</v>
      </c>
      <c r="E217" t="str">
        <f t="shared" si="15"/>
        <v>Normwaarde A</v>
      </c>
      <c r="F217" s="8">
        <v>2.5</v>
      </c>
      <c r="G217" s="17" t="s">
        <v>39</v>
      </c>
      <c r="H217" t="str">
        <f t="shared" si="16"/>
        <v>1</v>
      </c>
      <c r="I217" s="17" t="s">
        <v>40</v>
      </c>
      <c r="J217" s="195" t="str">
        <f t="shared" si="17"/>
        <v>58</v>
      </c>
      <c r="K217" s="195" t="s">
        <v>38</v>
      </c>
      <c r="L217" s="195" t="str">
        <f t="shared" si="18"/>
        <v>2725</v>
      </c>
      <c r="N217" t="str">
        <f t="shared" si="19"/>
        <v>testingRule.AddTestStandardValue(new BoToVa.BusinessEntities.DatabaseEntities.TestStandardValue() { ParameterID = 2719, TeststandardValueID = 143, QuantityCode = "MASSFTE",  QuantityID = 2725, ConditionCode = "dg", ConditionID = 1, ParameterCode = "", UnitCode = "mg/kg", UnitID = 58, Value = 2,5 , TeststandardParameterCode = 7, IntroductionDate = DateTime.Parse("2012/10/31") });</v>
      </c>
      <c r="P217" s="13"/>
    </row>
    <row r="218" spans="1:16" x14ac:dyDescent="0.25">
      <c r="A218">
        <v>144</v>
      </c>
      <c r="B218">
        <v>2719</v>
      </c>
      <c r="C218" t="str">
        <f>INDEX('Aquo parameters'!$A$1:$H$5341,MATCH($B218,'Aquo parameters'!$E:$E,0),2)</f>
        <v>som 16 aromatische oplosmiddelen (Bbk, 1-1-2008)</v>
      </c>
      <c r="D218">
        <v>8</v>
      </c>
      <c r="E218" t="str">
        <f t="shared" si="15"/>
        <v>Normwaarde B</v>
      </c>
      <c r="F218" s="8">
        <v>2.5</v>
      </c>
      <c r="G218" s="17" t="s">
        <v>39</v>
      </c>
      <c r="H218" t="str">
        <f t="shared" si="16"/>
        <v>1</v>
      </c>
      <c r="I218" s="17" t="s">
        <v>40</v>
      </c>
      <c r="J218" s="195" t="str">
        <f t="shared" si="17"/>
        <v>58</v>
      </c>
      <c r="K218" s="195" t="s">
        <v>38</v>
      </c>
      <c r="L218" s="195" t="str">
        <f t="shared" si="18"/>
        <v>2725</v>
      </c>
      <c r="N218" t="str">
        <f t="shared" si="19"/>
        <v>testingRule.AddTestStandardValue(new BoToVa.BusinessEntities.DatabaseEntities.TestStandardValue() { ParameterID = 2719, TeststandardValueID = 144, QuantityCode = "MASSFTE",  QuantityID = 2725, ConditionCode = "dg", ConditionID = 1, ParameterCode = "", UnitCode = "mg/kg", UnitID = 58, Value = 2,5 , TeststandardParameterCode = 8, IntroductionDate = DateTime.Parse("2012/10/31") });</v>
      </c>
      <c r="P218" s="14"/>
    </row>
  </sheetData>
  <phoneticPr fontId="14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X3492"/>
  <sheetViews>
    <sheetView zoomScale="85" zoomScaleNormal="85" zoomScalePageLayoutView="85" workbookViewId="0">
      <pane ySplit="1" topLeftCell="A3447" activePane="bottomLeft" state="frozen"/>
      <selection pane="bottomLeft" activeCell="Q1" sqref="Q1:Q1048576"/>
    </sheetView>
  </sheetViews>
  <sheetFormatPr defaultColWidth="8.85546875" defaultRowHeight="15" x14ac:dyDescent="0.25"/>
  <cols>
    <col min="1" max="1" width="9.5703125" style="20" bestFit="1" customWidth="1"/>
    <col min="2" max="2" width="21" style="20" bestFit="1" customWidth="1"/>
    <col min="3" max="3" width="40.7109375" style="20" hidden="1" customWidth="1"/>
    <col min="4" max="4" width="25.42578125" style="20" bestFit="1" customWidth="1"/>
    <col min="5" max="5" width="9.85546875" style="20" bestFit="1" customWidth="1"/>
    <col min="6" max="6" width="59.85546875" style="20" bestFit="1" customWidth="1"/>
    <col min="7" max="7" width="28.85546875" style="20" bestFit="1" customWidth="1"/>
    <col min="8" max="8" width="10.85546875" style="27" bestFit="1" customWidth="1"/>
    <col min="9" max="9" width="10.7109375" style="27" bestFit="1" customWidth="1"/>
    <col min="10" max="10" width="10.5703125" style="27" bestFit="1" customWidth="1"/>
    <col min="11" max="11" width="10.140625" style="20" bestFit="1" customWidth="1"/>
    <col min="12" max="12" width="8.140625" style="20" bestFit="1" customWidth="1"/>
    <col min="13" max="13" width="11.7109375" style="20" bestFit="1" customWidth="1"/>
    <col min="14" max="14" width="9.28515625" style="20" bestFit="1" customWidth="1"/>
    <col min="15" max="15" width="17.140625" style="20" bestFit="1" customWidth="1"/>
    <col min="16" max="16" width="189.5703125" style="20" bestFit="1" customWidth="1"/>
    <col min="17" max="17" width="15.7109375" style="20" bestFit="1" customWidth="1"/>
    <col min="18" max="16384" width="8.85546875" style="20"/>
  </cols>
  <sheetData>
    <row r="1" spans="1:16" s="138" customFormat="1" x14ac:dyDescent="0.25">
      <c r="A1" s="142" t="s">
        <v>97</v>
      </c>
      <c r="B1" s="142" t="s">
        <v>98</v>
      </c>
      <c r="C1" s="142" t="s">
        <v>99</v>
      </c>
      <c r="D1" s="322" t="s">
        <v>100</v>
      </c>
      <c r="E1" s="142" t="s">
        <v>27</v>
      </c>
      <c r="F1" s="142" t="s">
        <v>101</v>
      </c>
      <c r="G1" s="317" t="s">
        <v>102</v>
      </c>
      <c r="H1" s="142" t="s">
        <v>103</v>
      </c>
      <c r="I1" s="142" t="s">
        <v>104</v>
      </c>
      <c r="J1" s="142" t="s">
        <v>105</v>
      </c>
      <c r="K1" s="143" t="s">
        <v>106</v>
      </c>
      <c r="L1" s="143" t="s">
        <v>107</v>
      </c>
      <c r="M1" s="144" t="s">
        <v>108</v>
      </c>
      <c r="N1" s="307" t="s">
        <v>109</v>
      </c>
      <c r="O1" s="138" t="s">
        <v>110</v>
      </c>
    </row>
    <row r="2" spans="1:16" x14ac:dyDescent="0.25">
      <c r="A2" s="34">
        <v>1</v>
      </c>
      <c r="B2" s="35" t="s">
        <v>111</v>
      </c>
      <c r="C2" s="49"/>
      <c r="D2" s="215" t="str">
        <f>INDEX('Aquo parameters'!$A$1:$H$6130,MATCH($E2,'Aquo parameters'!$E:$E,0),1)</f>
        <v>1112T4ClC2a</v>
      </c>
      <c r="E2" s="35">
        <v>3</v>
      </c>
      <c r="F2" s="41" t="str">
        <f>INDEX('Aquo parameters'!$A$1:$H$6130,MATCH($E2,'Aquo parameters'!$E:$E,0),2)</f>
        <v>1,1,1,2-tetrachloorethaan</v>
      </c>
      <c r="G2" s="41" t="s">
        <v>112</v>
      </c>
      <c r="H2" s="241">
        <v>0</v>
      </c>
      <c r="I2" s="241">
        <v>0</v>
      </c>
      <c r="J2" s="241">
        <v>1</v>
      </c>
      <c r="K2" s="20" t="s">
        <v>113</v>
      </c>
      <c r="L2" s="20" t="s">
        <v>113</v>
      </c>
      <c r="M2" s="20" t="s">
        <v>114</v>
      </c>
      <c r="O2" s="20" t="s">
        <v>115</v>
      </c>
      <c r="P2" s="20" t="str">
        <f t="shared" ref="P2:P65" si="0">"factors.Add(new Factor() { ParameterID = " &amp; E2 &amp; ", Key = " &amp; A2 &amp; ", StandardizationSet = """ &amp; B2 &amp; """, Parameter = """ &amp; D2 &amp; """, Factor_A = " &amp; H2 &amp; ", Factor_B = " &amp; I2 &amp; ", Factor_C = " &amp; J2 &amp; ", IsMetal = "&amp; K2 &amp;", IsPak = "&amp; L2 &amp;", IsOrganic = "&amp; M2 &amp;" });"</f>
        <v>factors.Add(new Factor() { ParameterID = 3, Key = 1, StandardizationSet = "Bbk", Parameter = "1112T4ClC2a", Factor_A = 0, Factor_B = 0, Factor_C = 1, IsMetal = false, IsPak = false, IsOrganic = true });</v>
      </c>
    </row>
    <row r="3" spans="1:16" x14ac:dyDescent="0.25">
      <c r="A3" s="34">
        <v>2</v>
      </c>
      <c r="B3" s="35" t="s">
        <v>111</v>
      </c>
      <c r="C3" s="35" t="s">
        <v>116</v>
      </c>
      <c r="D3" s="215" t="str">
        <f>INDEX('Aquo parameters'!$A$1:$H$6130,MATCH($E3,'Aquo parameters'!$E:$E,0),1)</f>
        <v>111TClC2a</v>
      </c>
      <c r="E3" s="35">
        <v>4</v>
      </c>
      <c r="F3" s="41" t="str">
        <f>INDEX('Aquo parameters'!$A$1:$H$6130,MATCH($E3,'Aquo parameters'!$E:$E,0),2)</f>
        <v>1,1,1-trichloorethaan</v>
      </c>
      <c r="G3" s="41" t="s">
        <v>112</v>
      </c>
      <c r="H3" s="36">
        <v>0</v>
      </c>
      <c r="I3" s="36">
        <v>0</v>
      </c>
      <c r="J3" s="36">
        <v>1</v>
      </c>
      <c r="K3" s="20" t="s">
        <v>113</v>
      </c>
      <c r="L3" s="20" t="s">
        <v>113</v>
      </c>
      <c r="M3" s="20" t="s">
        <v>114</v>
      </c>
      <c r="O3" s="20" t="s">
        <v>115</v>
      </c>
      <c r="P3" s="20" t="str">
        <f t="shared" si="0"/>
        <v>factors.Add(new Factor() { ParameterID = 4, Key = 2, StandardizationSet = "Bbk", Parameter = "111TClC2a", Factor_A = 0, Factor_B = 0, Factor_C = 1, IsMetal = false, IsPak = false, IsOrganic = true });</v>
      </c>
    </row>
    <row r="4" spans="1:16" x14ac:dyDescent="0.25">
      <c r="A4" s="34">
        <v>3</v>
      </c>
      <c r="B4" s="35" t="s">
        <v>111</v>
      </c>
      <c r="C4" s="49"/>
      <c r="D4" s="215" t="str">
        <f>INDEX('Aquo parameters'!$A$1:$H$6130,MATCH($E4,'Aquo parameters'!$E:$E,0),1)</f>
        <v>1122T4ClC2a</v>
      </c>
      <c r="E4" s="35">
        <v>5</v>
      </c>
      <c r="F4" s="41" t="str">
        <f>INDEX('Aquo parameters'!$A$1:$H$6130,MATCH($E4,'Aquo parameters'!$E:$E,0),2)</f>
        <v>1,1,2,2-tetrachloorethaan</v>
      </c>
      <c r="G4" s="41" t="s">
        <v>112</v>
      </c>
      <c r="H4" s="241">
        <v>0</v>
      </c>
      <c r="I4" s="241">
        <v>0</v>
      </c>
      <c r="J4" s="241">
        <v>1</v>
      </c>
      <c r="K4" s="20" t="s">
        <v>113</v>
      </c>
      <c r="L4" s="20" t="s">
        <v>113</v>
      </c>
      <c r="M4" s="20" t="s">
        <v>114</v>
      </c>
      <c r="O4" s="20" t="s">
        <v>115</v>
      </c>
      <c r="P4" s="20" t="str">
        <f t="shared" si="0"/>
        <v>factors.Add(new Factor() { ParameterID = 5, Key = 3, StandardizationSet = "Bbk", Parameter = "1122T4ClC2a", Factor_A = 0, Factor_B = 0, Factor_C = 1, IsMetal = false, IsPak = false, IsOrganic = true });</v>
      </c>
    </row>
    <row r="5" spans="1:16" x14ac:dyDescent="0.25">
      <c r="A5" s="34">
        <v>4</v>
      </c>
      <c r="B5" s="35" t="s">
        <v>111</v>
      </c>
      <c r="C5" s="35" t="s">
        <v>117</v>
      </c>
      <c r="D5" s="215" t="str">
        <f>INDEX('Aquo parameters'!$A$1:$H$6130,MATCH($E5,'Aquo parameters'!$E:$E,0),1)</f>
        <v>112TClC2a</v>
      </c>
      <c r="E5" s="35">
        <v>6</v>
      </c>
      <c r="F5" s="41" t="str">
        <f>INDEX('Aquo parameters'!$A$1:$H$6130,MATCH($E5,'Aquo parameters'!$E:$E,0),2)</f>
        <v>1,1,2-trichloorethaan</v>
      </c>
      <c r="G5" s="41" t="s">
        <v>112</v>
      </c>
      <c r="H5" s="36">
        <v>0</v>
      </c>
      <c r="I5" s="36">
        <v>0</v>
      </c>
      <c r="J5" s="36">
        <v>1</v>
      </c>
      <c r="K5" s="20" t="s">
        <v>113</v>
      </c>
      <c r="L5" s="20" t="s">
        <v>113</v>
      </c>
      <c r="M5" s="20" t="s">
        <v>114</v>
      </c>
      <c r="O5" s="20" t="s">
        <v>115</v>
      </c>
      <c r="P5" s="20" t="str">
        <f t="shared" si="0"/>
        <v>factors.Add(new Factor() { ParameterID = 6, Key = 4, StandardizationSet = "Bbk", Parameter = "112TClC2a", Factor_A = 0, Factor_B = 0, Factor_C = 1, IsMetal = false, IsPak = false, IsOrganic = true });</v>
      </c>
    </row>
    <row r="6" spans="1:16" x14ac:dyDescent="0.25">
      <c r="A6" s="34">
        <v>5</v>
      </c>
      <c r="B6" s="35" t="s">
        <v>111</v>
      </c>
      <c r="C6" s="49"/>
      <c r="D6" s="215" t="str">
        <f>INDEX('Aquo parameters'!$A$1:$H$6130,MATCH($E6,'Aquo parameters'!$E:$E,0),1)</f>
        <v>HCFK131</v>
      </c>
      <c r="E6" s="35">
        <v>7</v>
      </c>
      <c r="F6" s="41" t="str">
        <f>INDEX('Aquo parameters'!$A$1:$H$6130,MATCH($E6,'Aquo parameters'!$E:$E,0),2)</f>
        <v>1,2,2-trichloorfluorethaan (Fc-131)</v>
      </c>
      <c r="G6" s="41" t="s">
        <v>112</v>
      </c>
      <c r="H6" s="241">
        <v>0</v>
      </c>
      <c r="I6" s="241">
        <v>0</v>
      </c>
      <c r="J6" s="241">
        <v>1</v>
      </c>
      <c r="K6" s="20" t="s">
        <v>113</v>
      </c>
      <c r="L6" s="20" t="s">
        <v>113</v>
      </c>
      <c r="M6" s="20" t="s">
        <v>114</v>
      </c>
      <c r="O6" s="20" t="s">
        <v>115</v>
      </c>
      <c r="P6" s="20" t="str">
        <f t="shared" si="0"/>
        <v>factors.Add(new Factor() { ParameterID = 7, Key = 5, StandardizationSet = "Bbk", Parameter = "HCFK131", Factor_A = 0, Factor_B = 0, Factor_C = 1, IsMetal = false, IsPak = false, IsOrganic = true });</v>
      </c>
    </row>
    <row r="7" spans="1:16" x14ac:dyDescent="0.25">
      <c r="A7" s="34">
        <v>6</v>
      </c>
      <c r="B7" s="35" t="s">
        <v>111</v>
      </c>
      <c r="C7" s="35" t="s">
        <v>118</v>
      </c>
      <c r="D7" s="215" t="str">
        <f>INDEX('Aquo parameters'!$A$1:$H$6130,MATCH($E7,'Aquo parameters'!$E:$E,0),1)</f>
        <v>11DClC2a</v>
      </c>
      <c r="E7" s="35">
        <v>8</v>
      </c>
      <c r="F7" s="41" t="str">
        <f>INDEX('Aquo parameters'!$A$1:$H$6130,MATCH($E7,'Aquo parameters'!$E:$E,0),2)</f>
        <v>1,1-dichloorethaan</v>
      </c>
      <c r="G7" s="41" t="s">
        <v>112</v>
      </c>
      <c r="H7" s="36">
        <v>0</v>
      </c>
      <c r="I7" s="36">
        <v>0</v>
      </c>
      <c r="J7" s="36">
        <v>1</v>
      </c>
      <c r="K7" s="20" t="s">
        <v>113</v>
      </c>
      <c r="L7" s="20" t="s">
        <v>113</v>
      </c>
      <c r="M7" s="20" t="s">
        <v>114</v>
      </c>
      <c r="O7" s="20" t="s">
        <v>115</v>
      </c>
      <c r="P7" s="20" t="str">
        <f t="shared" si="0"/>
        <v>factors.Add(new Factor() { ParameterID = 8, Key = 6, StandardizationSet = "Bbk", Parameter = "11DClC2a", Factor_A = 0, Factor_B = 0, Factor_C = 1, IsMetal = false, IsPak = false, IsOrganic = true });</v>
      </c>
    </row>
    <row r="8" spans="1:16" x14ac:dyDescent="0.25">
      <c r="A8" s="34">
        <v>7</v>
      </c>
      <c r="B8" s="35" t="s">
        <v>111</v>
      </c>
      <c r="C8" s="35" t="s">
        <v>119</v>
      </c>
      <c r="D8" s="215" t="str">
        <f>INDEX('Aquo parameters'!$A$1:$H$6130,MATCH($E8,'Aquo parameters'!$E:$E,0),1)</f>
        <v>11DClC2e</v>
      </c>
      <c r="E8" s="35">
        <v>9</v>
      </c>
      <c r="F8" s="41" t="str">
        <f>INDEX('Aquo parameters'!$A$1:$H$6130,MATCH($E8,'Aquo parameters'!$E:$E,0),2)</f>
        <v>1,1-dichlooretheen</v>
      </c>
      <c r="G8" s="41" t="s">
        <v>112</v>
      </c>
      <c r="H8" s="36">
        <v>0</v>
      </c>
      <c r="I8" s="36">
        <v>0</v>
      </c>
      <c r="J8" s="36">
        <v>1</v>
      </c>
      <c r="K8" s="20" t="s">
        <v>113</v>
      </c>
      <c r="L8" s="20" t="s">
        <v>113</v>
      </c>
      <c r="M8" s="20" t="s">
        <v>114</v>
      </c>
      <c r="O8" s="20" t="s">
        <v>115</v>
      </c>
      <c r="P8" s="20" t="str">
        <f t="shared" si="0"/>
        <v>factors.Add(new Factor() { ParameterID = 9, Key = 7, StandardizationSet = "Bbk", Parameter = "11DClC2e", Factor_A = 0, Factor_B = 0, Factor_C = 1, IsMetal = false, IsPak = false, IsOrganic = true });</v>
      </c>
    </row>
    <row r="9" spans="1:16" x14ac:dyDescent="0.25">
      <c r="A9" s="34">
        <v>8</v>
      </c>
      <c r="B9" s="35" t="s">
        <v>111</v>
      </c>
      <c r="C9" s="35" t="s">
        <v>120</v>
      </c>
      <c r="D9" s="215" t="str">
        <f>INDEX('Aquo parameters'!$A$1:$H$6130,MATCH($E9,'Aquo parameters'!$E:$E,0),1)</f>
        <v>11DClC3a</v>
      </c>
      <c r="E9" s="35">
        <v>10</v>
      </c>
      <c r="F9" s="41" t="str">
        <f>INDEX('Aquo parameters'!$A$1:$H$6130,MATCH($E9,'Aquo parameters'!$E:$E,0),2)</f>
        <v>1,1-dichloorpropaan</v>
      </c>
      <c r="G9" s="41" t="s">
        <v>112</v>
      </c>
      <c r="H9" s="36">
        <v>0</v>
      </c>
      <c r="I9" s="36">
        <v>0</v>
      </c>
      <c r="J9" s="36">
        <v>1</v>
      </c>
      <c r="K9" s="20" t="s">
        <v>113</v>
      </c>
      <c r="L9" s="20" t="s">
        <v>113</v>
      </c>
      <c r="M9" s="20" t="s">
        <v>114</v>
      </c>
      <c r="O9" s="20" t="s">
        <v>115</v>
      </c>
      <c r="P9" s="20" t="str">
        <f t="shared" si="0"/>
        <v>factors.Add(new Factor() { ParameterID = 10, Key = 8, StandardizationSet = "Bbk", Parameter = "11DClC3a", Factor_A = 0, Factor_B = 0, Factor_C = 1, IsMetal = false, IsPak = false, IsOrganic = true });</v>
      </c>
    </row>
    <row r="10" spans="1:16" x14ac:dyDescent="0.25">
      <c r="A10" s="34">
        <v>9</v>
      </c>
      <c r="B10" s="35" t="s">
        <v>111</v>
      </c>
      <c r="C10" s="49" t="s">
        <v>121</v>
      </c>
      <c r="D10" s="215" t="str">
        <f>INDEX('Aquo parameters'!$A$1:$H$6130,MATCH($E10,'Aquo parameters'!$E:$E,0),1)</f>
        <v>PCDD73</v>
      </c>
      <c r="E10" s="35">
        <v>11</v>
      </c>
      <c r="F10" s="41" t="str">
        <f>INDEX('Aquo parameters'!$A$1:$H$6130,MATCH($E10,'Aquo parameters'!$E:$E,0),2)</f>
        <v>1,2,3,4,6,7,8-heptachloordibenzo-p-dioxine</v>
      </c>
      <c r="G10" s="41" t="s">
        <v>112</v>
      </c>
      <c r="H10" s="36">
        <v>0</v>
      </c>
      <c r="I10" s="36">
        <v>0</v>
      </c>
      <c r="J10" s="36">
        <v>1</v>
      </c>
      <c r="K10" s="20" t="s">
        <v>113</v>
      </c>
      <c r="L10" s="20" t="s">
        <v>113</v>
      </c>
      <c r="M10" s="20" t="s">
        <v>114</v>
      </c>
      <c r="O10" s="20" t="s">
        <v>115</v>
      </c>
      <c r="P10" s="20" t="str">
        <f t="shared" si="0"/>
        <v>factors.Add(new Factor() { ParameterID = 11, Key = 9, StandardizationSet = "Bbk", Parameter = "PCDD73", Factor_A = 0, Factor_B = 0, Factor_C = 1, IsMetal = false, IsPak = false, IsOrganic = true });</v>
      </c>
    </row>
    <row r="11" spans="1:16" x14ac:dyDescent="0.25">
      <c r="A11" s="34">
        <v>10</v>
      </c>
      <c r="B11" s="35" t="s">
        <v>111</v>
      </c>
      <c r="C11" s="49" t="s">
        <v>122</v>
      </c>
      <c r="D11" s="215" t="str">
        <f>INDEX('Aquo parameters'!$A$1:$H$6130,MATCH($E11,'Aquo parameters'!$E:$E,0),1)</f>
        <v>PCDF131</v>
      </c>
      <c r="E11" s="35">
        <v>12</v>
      </c>
      <c r="F11" s="41" t="str">
        <f>INDEX('Aquo parameters'!$A$1:$H$6130,MATCH($E11,'Aquo parameters'!$E:$E,0),2)</f>
        <v>1,2,3,4,6,7,8-heptachloordibenzofuraan</v>
      </c>
      <c r="G11" s="41" t="s">
        <v>112</v>
      </c>
      <c r="H11" s="36">
        <v>0</v>
      </c>
      <c r="I11" s="36">
        <v>0</v>
      </c>
      <c r="J11" s="36">
        <v>1</v>
      </c>
      <c r="K11" s="20" t="s">
        <v>113</v>
      </c>
      <c r="L11" s="20" t="s">
        <v>113</v>
      </c>
      <c r="M11" s="20" t="s">
        <v>114</v>
      </c>
      <c r="O11" s="20" t="s">
        <v>115</v>
      </c>
      <c r="P11" s="20" t="str">
        <f t="shared" si="0"/>
        <v>factors.Add(new Factor() { ParameterID = 12, Key = 10, StandardizationSet = "Bbk", Parameter = "PCDF131", Factor_A = 0, Factor_B = 0, Factor_C = 1, IsMetal = false, IsPak = false, IsOrganic = true });</v>
      </c>
    </row>
    <row r="12" spans="1:16" x14ac:dyDescent="0.25">
      <c r="A12" s="34">
        <v>11</v>
      </c>
      <c r="B12" s="35" t="s">
        <v>111</v>
      </c>
      <c r="C12" s="49" t="s">
        <v>123</v>
      </c>
      <c r="D12" s="215" t="str">
        <f>INDEX('Aquo parameters'!$A$1:$H$6130,MATCH($E12,'Aquo parameters'!$E:$E,0),1)</f>
        <v>PCDF134</v>
      </c>
      <c r="E12" s="35">
        <v>13</v>
      </c>
      <c r="F12" s="41" t="str">
        <f>INDEX('Aquo parameters'!$A$1:$H$6130,MATCH($E12,'Aquo parameters'!$E:$E,0),2)</f>
        <v>1,2,3,4,7,8,9-heptachloordibenzofuraan</v>
      </c>
      <c r="G12" s="41" t="s">
        <v>112</v>
      </c>
      <c r="H12" s="36">
        <v>0</v>
      </c>
      <c r="I12" s="36">
        <v>0</v>
      </c>
      <c r="J12" s="36">
        <v>1</v>
      </c>
      <c r="K12" s="20" t="s">
        <v>113</v>
      </c>
      <c r="L12" s="20" t="s">
        <v>113</v>
      </c>
      <c r="M12" s="20" t="s">
        <v>114</v>
      </c>
      <c r="O12" s="20" t="s">
        <v>115</v>
      </c>
      <c r="P12" s="20" t="str">
        <f t="shared" si="0"/>
        <v>factors.Add(new Factor() { ParameterID = 13, Key = 11, StandardizationSet = "Bbk", Parameter = "PCDF134", Factor_A = 0, Factor_B = 0, Factor_C = 1, IsMetal = false, IsPak = false, IsOrganic = true });</v>
      </c>
    </row>
    <row r="13" spans="1:16" x14ac:dyDescent="0.25">
      <c r="A13" s="34">
        <v>12</v>
      </c>
      <c r="B13" s="38" t="s">
        <v>111</v>
      </c>
      <c r="C13" s="39" t="s">
        <v>124</v>
      </c>
      <c r="D13" s="215" t="str">
        <f>INDEX('Aquo parameters'!$A$1:$H$6130,MATCH($E13,'Aquo parameters'!$E:$E,0),1)</f>
        <v>PCDD66</v>
      </c>
      <c r="E13" s="35">
        <v>14</v>
      </c>
      <c r="F13" s="41" t="str">
        <f>INDEX('Aquo parameters'!$A$1:$H$6130,MATCH($E13,'Aquo parameters'!$E:$E,0),2)</f>
        <v>1,2,3,4,7,8-hexachloordibenzo-p-dioxine</v>
      </c>
      <c r="G13" s="41" t="s">
        <v>112</v>
      </c>
      <c r="H13" s="40">
        <v>0</v>
      </c>
      <c r="I13" s="40">
        <v>0</v>
      </c>
      <c r="J13" s="40">
        <v>1</v>
      </c>
      <c r="K13" s="20" t="s">
        <v>113</v>
      </c>
      <c r="L13" s="20" t="s">
        <v>113</v>
      </c>
      <c r="M13" s="20" t="s">
        <v>114</v>
      </c>
      <c r="O13" s="20" t="s">
        <v>115</v>
      </c>
      <c r="P13" s="20" t="str">
        <f t="shared" si="0"/>
        <v>factors.Add(new Factor() { ParameterID = 14, Key = 12, StandardizationSet = "Bbk", Parameter = "PCDD66", Factor_A = 0, Factor_B = 0, Factor_C = 1, IsMetal = false, IsPak = false, IsOrganic = true });</v>
      </c>
    </row>
    <row r="14" spans="1:16" x14ac:dyDescent="0.25">
      <c r="A14" s="34">
        <v>13</v>
      </c>
      <c r="B14" s="38" t="s">
        <v>111</v>
      </c>
      <c r="C14" s="39" t="s">
        <v>125</v>
      </c>
      <c r="D14" s="215" t="str">
        <f>INDEX('Aquo parameters'!$A$1:$H$6130,MATCH($E14,'Aquo parameters'!$E:$E,0),1)</f>
        <v>PCDF118</v>
      </c>
      <c r="E14" s="35">
        <v>15</v>
      </c>
      <c r="F14" s="41" t="str">
        <f>INDEX('Aquo parameters'!$A$1:$H$6130,MATCH($E14,'Aquo parameters'!$E:$E,0),2)</f>
        <v>1,2,3,4,7,8-hexachloordibenzofuraan</v>
      </c>
      <c r="G14" s="41" t="s">
        <v>112</v>
      </c>
      <c r="H14" s="40">
        <v>0</v>
      </c>
      <c r="I14" s="40">
        <v>0</v>
      </c>
      <c r="J14" s="40">
        <v>1</v>
      </c>
      <c r="K14" s="20" t="s">
        <v>113</v>
      </c>
      <c r="L14" s="20" t="s">
        <v>113</v>
      </c>
      <c r="M14" s="20" t="s">
        <v>114</v>
      </c>
      <c r="O14" s="20" t="s">
        <v>115</v>
      </c>
      <c r="P14" s="20" t="str">
        <f t="shared" si="0"/>
        <v>factors.Add(new Factor() { ParameterID = 15, Key = 13, StandardizationSet = "Bbk", Parameter = "PCDF118", Factor_A = 0, Factor_B = 0, Factor_C = 1, IsMetal = false, IsPak = false, IsOrganic = true });</v>
      </c>
    </row>
    <row r="15" spans="1:16" x14ac:dyDescent="0.25">
      <c r="A15" s="34">
        <v>14</v>
      </c>
      <c r="B15" s="35" t="s">
        <v>111</v>
      </c>
      <c r="C15" s="35" t="s">
        <v>126</v>
      </c>
      <c r="D15" s="215" t="str">
        <f>INDEX('Aquo parameters'!$A$1:$H$6130,MATCH($E15,'Aquo parameters'!$E:$E,0),1)</f>
        <v>1234T4ClBen</v>
      </c>
      <c r="E15" s="35">
        <v>16</v>
      </c>
      <c r="F15" s="41" t="str">
        <f>INDEX('Aquo parameters'!$A$1:$H$6130,MATCH($E15,'Aquo parameters'!$E:$E,0),2)</f>
        <v>1,2,3,4-tetrachloorbenzeen</v>
      </c>
      <c r="G15" s="41" t="s">
        <v>112</v>
      </c>
      <c r="H15" s="36">
        <v>0</v>
      </c>
      <c r="I15" s="36">
        <v>0</v>
      </c>
      <c r="J15" s="36">
        <v>1</v>
      </c>
      <c r="K15" s="20" t="s">
        <v>113</v>
      </c>
      <c r="L15" s="20" t="s">
        <v>113</v>
      </c>
      <c r="M15" s="20" t="s">
        <v>114</v>
      </c>
      <c r="O15" s="20" t="s">
        <v>115</v>
      </c>
      <c r="P15" s="20" t="str">
        <f t="shared" si="0"/>
        <v>factors.Add(new Factor() { ParameterID = 16, Key = 14, StandardizationSet = "Bbk", Parameter = "1234T4ClBen", Factor_A = 0, Factor_B = 0, Factor_C = 1, IsMetal = false, IsPak = false, IsOrganic = true });</v>
      </c>
    </row>
    <row r="16" spans="1:16" x14ac:dyDescent="0.25">
      <c r="A16" s="34">
        <v>15</v>
      </c>
      <c r="B16" s="49" t="s">
        <v>111</v>
      </c>
      <c r="C16" s="215" t="s">
        <v>127</v>
      </c>
      <c r="D16" s="215" t="str">
        <f>INDEX('Aquo parameters'!$A$1:$H$6130,MATCH($E16,'Aquo parameters'!$E:$E,0),1)</f>
        <v>s12x5T4ClBen</v>
      </c>
      <c r="E16" s="35">
        <v>17</v>
      </c>
      <c r="F16" s="41" t="str">
        <f>INDEX('Aquo parameters'!$A$1:$H$6130,MATCH($E16,'Aquo parameters'!$E:$E,0),2)</f>
        <v>som 1,2,3,5- en 1,2,4,5-tetrachloorbenzeen</v>
      </c>
      <c r="G16" s="41" t="s">
        <v>112</v>
      </c>
      <c r="H16" s="36">
        <v>0</v>
      </c>
      <c r="I16" s="36">
        <v>0</v>
      </c>
      <c r="J16" s="36">
        <v>1</v>
      </c>
      <c r="K16" s="20" t="s">
        <v>113</v>
      </c>
      <c r="L16" s="20" t="s">
        <v>113</v>
      </c>
      <c r="M16" s="20" t="s">
        <v>114</v>
      </c>
      <c r="O16" s="20" t="s">
        <v>115</v>
      </c>
      <c r="P16" s="20" t="str">
        <f t="shared" si="0"/>
        <v>factors.Add(new Factor() { ParameterID = 17, Key = 15, StandardizationSet = "Bbk", Parameter = "s12x5T4ClBen", Factor_A = 0, Factor_B = 0, Factor_C = 1, IsMetal = false, IsPak = false, IsOrganic = true });</v>
      </c>
    </row>
    <row r="17" spans="1:17" x14ac:dyDescent="0.25">
      <c r="A17" s="34">
        <v>16</v>
      </c>
      <c r="B17" s="35" t="s">
        <v>111</v>
      </c>
      <c r="C17" s="35" t="s">
        <v>128</v>
      </c>
      <c r="D17" s="215" t="str">
        <f>INDEX('Aquo parameters'!$A$1:$H$6130,MATCH($E17,'Aquo parameters'!$E:$E,0),1)</f>
        <v>1235T4ClBen</v>
      </c>
      <c r="E17" s="35">
        <v>18</v>
      </c>
      <c r="F17" s="41" t="str">
        <f>INDEX('Aquo parameters'!$A$1:$H$6130,MATCH($E17,'Aquo parameters'!$E:$E,0),2)</f>
        <v>1,2,3,5-tetrachloorbenzeen</v>
      </c>
      <c r="G17" s="41" t="s">
        <v>112</v>
      </c>
      <c r="H17" s="36">
        <v>0</v>
      </c>
      <c r="I17" s="36">
        <v>0</v>
      </c>
      <c r="J17" s="36">
        <v>1</v>
      </c>
      <c r="K17" s="20" t="s">
        <v>113</v>
      </c>
      <c r="L17" s="20" t="s">
        <v>113</v>
      </c>
      <c r="M17" s="20" t="s">
        <v>114</v>
      </c>
      <c r="O17" s="20" t="s">
        <v>115</v>
      </c>
      <c r="P17" s="20" t="str">
        <f t="shared" si="0"/>
        <v>factors.Add(new Factor() { ParameterID = 18, Key = 16, StandardizationSet = "Bbk", Parameter = "1235T4ClBen", Factor_A = 0, Factor_B = 0, Factor_C = 1, IsMetal = false, IsPak = false, IsOrganic = true });</v>
      </c>
    </row>
    <row r="18" spans="1:17" x14ac:dyDescent="0.25">
      <c r="A18" s="34">
        <v>17</v>
      </c>
      <c r="B18" s="35" t="s">
        <v>111</v>
      </c>
      <c r="C18" s="49"/>
      <c r="D18" s="215" t="str">
        <f>INDEX('Aquo parameters'!$A$1:$H$6130,MATCH($E18,'Aquo parameters'!$E:$E,0),1)</f>
        <v>1235T4C1yBen</v>
      </c>
      <c r="E18" s="35">
        <v>19</v>
      </c>
      <c r="F18" s="41" t="str">
        <f>INDEX('Aquo parameters'!$A$1:$H$6130,MATCH($E18,'Aquo parameters'!$E:$E,0),2)</f>
        <v>1,2,3,5-tetramethylbenzeen</v>
      </c>
      <c r="G18" s="41" t="s">
        <v>112</v>
      </c>
      <c r="H18" s="241">
        <v>0</v>
      </c>
      <c r="I18" s="241">
        <v>0</v>
      </c>
      <c r="J18" s="241">
        <v>1</v>
      </c>
      <c r="K18" s="20" t="s">
        <v>113</v>
      </c>
      <c r="L18" s="20" t="s">
        <v>113</v>
      </c>
      <c r="M18" s="20" t="s">
        <v>114</v>
      </c>
      <c r="O18" s="20" t="s">
        <v>115</v>
      </c>
      <c r="P18" s="20" t="str">
        <f t="shared" si="0"/>
        <v>factors.Add(new Factor() { ParameterID = 19, Key = 17, StandardizationSet = "Bbk", Parameter = "1235T4C1yBen", Factor_A = 0, Factor_B = 0, Factor_C = 1, IsMetal = false, IsPak = false, IsOrganic = true });</v>
      </c>
    </row>
    <row r="19" spans="1:17" x14ac:dyDescent="0.25">
      <c r="A19" s="34">
        <v>18</v>
      </c>
      <c r="B19" s="38" t="s">
        <v>111</v>
      </c>
      <c r="C19" s="39" t="s">
        <v>129</v>
      </c>
      <c r="D19" s="215" t="str">
        <f>INDEX('Aquo parameters'!$A$1:$H$6130,MATCH($E19,'Aquo parameters'!$E:$E,0),1)</f>
        <v>PCDD67</v>
      </c>
      <c r="E19" s="35">
        <v>20</v>
      </c>
      <c r="F19" s="41" t="str">
        <f>INDEX('Aquo parameters'!$A$1:$H$6130,MATCH($E19,'Aquo parameters'!$E:$E,0),2)</f>
        <v>1,2,3,6,7,8-hexachloordibenzo-p-dioxine</v>
      </c>
      <c r="G19" s="41" t="s">
        <v>112</v>
      </c>
      <c r="H19" s="40">
        <v>0</v>
      </c>
      <c r="I19" s="40">
        <v>0</v>
      </c>
      <c r="J19" s="40">
        <v>1</v>
      </c>
      <c r="K19" s="20" t="s">
        <v>113</v>
      </c>
      <c r="L19" s="20" t="s">
        <v>113</v>
      </c>
      <c r="M19" s="20" t="s">
        <v>114</v>
      </c>
      <c r="O19" s="20" t="s">
        <v>115</v>
      </c>
      <c r="P19" s="20" t="str">
        <f t="shared" si="0"/>
        <v>factors.Add(new Factor() { ParameterID = 20, Key = 18, StandardizationSet = "Bbk", Parameter = "PCDD67", Factor_A = 0, Factor_B = 0, Factor_C = 1, IsMetal = false, IsPak = false, IsOrganic = true });</v>
      </c>
    </row>
    <row r="20" spans="1:17" x14ac:dyDescent="0.25">
      <c r="A20" s="34">
        <v>19</v>
      </c>
      <c r="B20" s="38" t="s">
        <v>111</v>
      </c>
      <c r="C20" s="39" t="s">
        <v>130</v>
      </c>
      <c r="D20" s="215" t="str">
        <f>INDEX('Aquo parameters'!$A$1:$H$6130,MATCH($E20,'Aquo parameters'!$E:$E,0),1)</f>
        <v>PCDF121</v>
      </c>
      <c r="E20" s="35">
        <v>21</v>
      </c>
      <c r="F20" s="41" t="str">
        <f>INDEX('Aquo parameters'!$A$1:$H$6130,MATCH($E20,'Aquo parameters'!$E:$E,0),2)</f>
        <v>1,2,3,6,7,8-hexachloordibenzofuraan</v>
      </c>
      <c r="G20" s="41" t="s">
        <v>112</v>
      </c>
      <c r="H20" s="40">
        <v>0</v>
      </c>
      <c r="I20" s="40">
        <v>0</v>
      </c>
      <c r="J20" s="40">
        <v>1</v>
      </c>
      <c r="K20" s="20" t="s">
        <v>113</v>
      </c>
      <c r="L20" s="20" t="s">
        <v>113</v>
      </c>
      <c r="M20" s="20" t="s">
        <v>114</v>
      </c>
      <c r="O20" s="20" t="s">
        <v>115</v>
      </c>
      <c r="P20" s="20" t="str">
        <f t="shared" si="0"/>
        <v>factors.Add(new Factor() { ParameterID = 21, Key = 19, StandardizationSet = "Bbk", Parameter = "PCDF121", Factor_A = 0, Factor_B = 0, Factor_C = 1, IsMetal = false, IsPak = false, IsOrganic = true });</v>
      </c>
    </row>
    <row r="21" spans="1:17" x14ac:dyDescent="0.25">
      <c r="A21" s="34">
        <v>20</v>
      </c>
      <c r="B21" s="38" t="s">
        <v>111</v>
      </c>
      <c r="C21" s="39" t="s">
        <v>131</v>
      </c>
      <c r="D21" s="215" t="str">
        <f>INDEX('Aquo parameters'!$A$1:$H$6130,MATCH($E21,'Aquo parameters'!$E:$E,0),1)</f>
        <v>PCDD70</v>
      </c>
      <c r="E21" s="35">
        <v>22</v>
      </c>
      <c r="F21" s="41" t="str">
        <f>INDEX('Aquo parameters'!$A$1:$H$6130,MATCH($E21,'Aquo parameters'!$E:$E,0),2)</f>
        <v>1,2,3,7,8,9-hexachloordibenzo-p-dioxine</v>
      </c>
      <c r="G21" s="41" t="s">
        <v>112</v>
      </c>
      <c r="H21" s="40">
        <v>0</v>
      </c>
      <c r="I21" s="40">
        <v>0</v>
      </c>
      <c r="J21" s="40">
        <v>1</v>
      </c>
      <c r="K21" s="20" t="s">
        <v>113</v>
      </c>
      <c r="L21" s="20" t="s">
        <v>113</v>
      </c>
      <c r="M21" s="20" t="s">
        <v>114</v>
      </c>
      <c r="O21" s="20" t="s">
        <v>115</v>
      </c>
      <c r="P21" s="20" t="str">
        <f t="shared" si="0"/>
        <v>factors.Add(new Factor() { ParameterID = 22, Key = 20, StandardizationSet = "Bbk", Parameter = "PCDD70", Factor_A = 0, Factor_B = 0, Factor_C = 1, IsMetal = false, IsPak = false, IsOrganic = true });</v>
      </c>
    </row>
    <row r="22" spans="1:17" x14ac:dyDescent="0.25">
      <c r="A22" s="34">
        <v>21</v>
      </c>
      <c r="B22" s="38" t="s">
        <v>111</v>
      </c>
      <c r="C22" s="39" t="s">
        <v>132</v>
      </c>
      <c r="D22" s="215" t="str">
        <f>INDEX('Aquo parameters'!$A$1:$H$6130,MATCH($E22,'Aquo parameters'!$E:$E,0),1)</f>
        <v>PCDF124</v>
      </c>
      <c r="E22" s="35">
        <v>23</v>
      </c>
      <c r="F22" s="41" t="str">
        <f>INDEX('Aquo parameters'!$A$1:$H$6130,MATCH($E22,'Aquo parameters'!$E:$E,0),2)</f>
        <v>1,2,3,7,8,9-hexachloordibenzofuraan</v>
      </c>
      <c r="G22" s="41" t="s">
        <v>112</v>
      </c>
      <c r="H22" s="40">
        <v>0</v>
      </c>
      <c r="I22" s="40">
        <v>0</v>
      </c>
      <c r="J22" s="40">
        <v>1</v>
      </c>
      <c r="K22" s="20" t="s">
        <v>113</v>
      </c>
      <c r="L22" s="20" t="s">
        <v>113</v>
      </c>
      <c r="M22" s="20" t="s">
        <v>114</v>
      </c>
      <c r="O22" s="20" t="s">
        <v>115</v>
      </c>
      <c r="P22" s="20" t="str">
        <f t="shared" si="0"/>
        <v>factors.Add(new Factor() { ParameterID = 23, Key = 21, StandardizationSet = "Bbk", Parameter = "PCDF124", Factor_A = 0, Factor_B = 0, Factor_C = 1, IsMetal = false, IsPak = false, IsOrganic = true });</v>
      </c>
    </row>
    <row r="23" spans="1:17" x14ac:dyDescent="0.25">
      <c r="A23" s="34">
        <v>22</v>
      </c>
      <c r="B23" s="38" t="s">
        <v>111</v>
      </c>
      <c r="C23" s="39" t="s">
        <v>133</v>
      </c>
      <c r="D23" s="215" t="str">
        <f>INDEX('Aquo parameters'!$A$1:$H$6130,MATCH($E23,'Aquo parameters'!$E:$E,0),1)</f>
        <v>PCDD54</v>
      </c>
      <c r="E23" s="35">
        <v>24</v>
      </c>
      <c r="F23" s="41" t="str">
        <f>INDEX('Aquo parameters'!$A$1:$H$6130,MATCH($E23,'Aquo parameters'!$E:$E,0),2)</f>
        <v>1,2,3,7,8-pentachloordibenzo-p-dioxine</v>
      </c>
      <c r="G23" s="41" t="s">
        <v>112</v>
      </c>
      <c r="H23" s="40">
        <v>0</v>
      </c>
      <c r="I23" s="40">
        <v>0</v>
      </c>
      <c r="J23" s="40">
        <v>1</v>
      </c>
      <c r="K23" s="20" t="s">
        <v>113</v>
      </c>
      <c r="L23" s="20" t="s">
        <v>113</v>
      </c>
      <c r="M23" s="20" t="s">
        <v>114</v>
      </c>
      <c r="O23" s="20" t="s">
        <v>115</v>
      </c>
      <c r="P23" s="20" t="str">
        <f t="shared" si="0"/>
        <v>factors.Add(new Factor() { ParameterID = 24, Key = 22, StandardizationSet = "Bbk", Parameter = "PCDD54", Factor_A = 0, Factor_B = 0, Factor_C = 1, IsMetal = false, IsPak = false, IsOrganic = true });</v>
      </c>
    </row>
    <row r="24" spans="1:17" x14ac:dyDescent="0.25">
      <c r="A24" s="34">
        <v>23</v>
      </c>
      <c r="B24" s="38" t="s">
        <v>111</v>
      </c>
      <c r="C24" s="39" t="s">
        <v>134</v>
      </c>
      <c r="D24" s="215" t="str">
        <f>INDEX('Aquo parameters'!$A$1:$H$6130,MATCH($E24,'Aquo parameters'!$E:$E,0),1)</f>
        <v>PCDF94</v>
      </c>
      <c r="E24" s="35">
        <v>25</v>
      </c>
      <c r="F24" s="41" t="str">
        <f>INDEX('Aquo parameters'!$A$1:$H$6130,MATCH($E24,'Aquo parameters'!$E:$E,0),2)</f>
        <v>1,2,3,7,8-pentachloordibenzofuraan</v>
      </c>
      <c r="G24" s="41" t="s">
        <v>112</v>
      </c>
      <c r="H24" s="40">
        <v>0</v>
      </c>
      <c r="I24" s="40">
        <v>0</v>
      </c>
      <c r="J24" s="40">
        <v>1</v>
      </c>
      <c r="K24" s="20" t="s">
        <v>113</v>
      </c>
      <c r="L24" s="20" t="s">
        <v>113</v>
      </c>
      <c r="M24" s="20" t="s">
        <v>114</v>
      </c>
      <c r="O24" s="20" t="s">
        <v>115</v>
      </c>
      <c r="P24" s="20" t="str">
        <f t="shared" si="0"/>
        <v>factors.Add(new Factor() { ParameterID = 25, Key = 23, StandardizationSet = "Bbk", Parameter = "PCDF94", Factor_A = 0, Factor_B = 0, Factor_C = 1, IsMetal = false, IsPak = false, IsOrganic = true });</v>
      </c>
    </row>
    <row r="25" spans="1:17" x14ac:dyDescent="0.25">
      <c r="A25" s="34">
        <v>24</v>
      </c>
      <c r="B25" s="35" t="s">
        <v>111</v>
      </c>
      <c r="C25" s="35" t="s">
        <v>135</v>
      </c>
      <c r="D25" s="215" t="str">
        <f>INDEX('Aquo parameters'!$A$1:$H$6130,MATCH($E25,'Aquo parameters'!$E:$E,0),1)</f>
        <v>123TClBen</v>
      </c>
      <c r="E25" s="35">
        <v>26</v>
      </c>
      <c r="F25" s="41" t="str">
        <f>INDEX('Aquo parameters'!$A$1:$H$6130,MATCH($E25,'Aquo parameters'!$E:$E,0),2)</f>
        <v>1,2,3-trichloorbenzeen</v>
      </c>
      <c r="G25" s="41" t="s">
        <v>112</v>
      </c>
      <c r="H25" s="36">
        <v>0</v>
      </c>
      <c r="I25" s="36">
        <v>0</v>
      </c>
      <c r="J25" s="36">
        <v>1</v>
      </c>
      <c r="K25" s="20" t="s">
        <v>113</v>
      </c>
      <c r="L25" s="20" t="s">
        <v>113</v>
      </c>
      <c r="M25" s="20" t="s">
        <v>114</v>
      </c>
      <c r="O25" s="20" t="s">
        <v>115</v>
      </c>
      <c r="P25" s="20" t="str">
        <f t="shared" si="0"/>
        <v>factors.Add(new Factor() { ParameterID = 26, Key = 24, StandardizationSet = "Bbk", Parameter = "123TClBen", Factor_A = 0, Factor_B = 0, Factor_C = 1, IsMetal = false, IsPak = false, IsOrganic = true });</v>
      </c>
    </row>
    <row r="26" spans="1:17" x14ac:dyDescent="0.25">
      <c r="A26" s="34">
        <v>25</v>
      </c>
      <c r="B26" s="35" t="s">
        <v>111</v>
      </c>
      <c r="C26" s="49"/>
      <c r="D26" s="215" t="str">
        <f>INDEX('Aquo parameters'!$A$1:$H$6130,MATCH($E26,'Aquo parameters'!$E:$E,0),1)</f>
        <v>123TClC3a</v>
      </c>
      <c r="E26" s="35">
        <v>27</v>
      </c>
      <c r="F26" s="41" t="str">
        <f>INDEX('Aquo parameters'!$A$1:$H$6130,MATCH($E26,'Aquo parameters'!$E:$E,0),2)</f>
        <v>1,2,3-trichloorpropaan</v>
      </c>
      <c r="G26" s="41" t="s">
        <v>112</v>
      </c>
      <c r="H26" s="241">
        <v>0</v>
      </c>
      <c r="I26" s="241">
        <v>0</v>
      </c>
      <c r="J26" s="241">
        <v>1</v>
      </c>
      <c r="K26" s="20" t="s">
        <v>113</v>
      </c>
      <c r="L26" s="20" t="s">
        <v>113</v>
      </c>
      <c r="M26" s="20" t="s">
        <v>114</v>
      </c>
      <c r="O26" s="20" t="s">
        <v>115</v>
      </c>
      <c r="P26" s="20" t="str">
        <f t="shared" si="0"/>
        <v>factors.Add(new Factor() { ParameterID = 27, Key = 25, StandardizationSet = "Bbk", Parameter = "123TClC3a", Factor_A = 0, Factor_B = 0, Factor_C = 1, IsMetal = false, IsPak = false, IsOrganic = true });</v>
      </c>
    </row>
    <row r="27" spans="1:17" x14ac:dyDescent="0.25">
      <c r="A27" s="34">
        <v>26</v>
      </c>
      <c r="B27" s="41" t="s">
        <v>111</v>
      </c>
      <c r="D27" s="215" t="str">
        <f>INDEX('Aquo parameters'!$A$1:$H$6130,MATCH($E27,'Aquo parameters'!$E:$E,0),1)</f>
        <v>123TClC3e</v>
      </c>
      <c r="E27" s="35">
        <v>28</v>
      </c>
      <c r="F27" s="41" t="str">
        <f>INDEX('Aquo parameters'!$A$1:$H$6130,MATCH($E27,'Aquo parameters'!$E:$E,0),2)</f>
        <v>1,2,3-trichloorpropeen</v>
      </c>
      <c r="G27" s="41" t="s">
        <v>112</v>
      </c>
      <c r="H27" s="244">
        <v>0</v>
      </c>
      <c r="I27" s="244">
        <v>0</v>
      </c>
      <c r="J27" s="244">
        <v>1</v>
      </c>
      <c r="K27" s="20" t="s">
        <v>113</v>
      </c>
      <c r="L27" s="20" t="s">
        <v>113</v>
      </c>
      <c r="M27" s="20" t="s">
        <v>114</v>
      </c>
      <c r="O27" s="20" t="s">
        <v>115</v>
      </c>
      <c r="P27" s="20" t="str">
        <f t="shared" si="0"/>
        <v>factors.Add(new Factor() { ParameterID = 28, Key = 26, StandardizationSet = "Bbk", Parameter = "123TClC3e", Factor_A = 0, Factor_B = 0, Factor_C = 1, IsMetal = false, IsPak = false, IsOrganic = true });</v>
      </c>
    </row>
    <row r="28" spans="1:17" x14ac:dyDescent="0.25">
      <c r="A28" s="34">
        <v>27</v>
      </c>
      <c r="B28" s="35" t="s">
        <v>111</v>
      </c>
      <c r="C28" s="35" t="s">
        <v>136</v>
      </c>
      <c r="D28" s="215" t="str">
        <f>INDEX('Aquo parameters'!$A$1:$H$6130,MATCH($E28,'Aquo parameters'!$E:$E,0),1)</f>
        <v>123TC1yBen</v>
      </c>
      <c r="E28" s="35">
        <v>29</v>
      </c>
      <c r="F28" s="41" t="str">
        <f>INDEX('Aquo parameters'!$A$1:$H$6130,MATCH($E28,'Aquo parameters'!$E:$E,0),2)</f>
        <v>1,2,3-trimethylbenzeen</v>
      </c>
      <c r="G28" s="41" t="s">
        <v>112</v>
      </c>
      <c r="H28" s="36">
        <v>0</v>
      </c>
      <c r="I28" s="36">
        <v>0</v>
      </c>
      <c r="J28" s="36">
        <v>1</v>
      </c>
      <c r="K28" s="20" t="s">
        <v>113</v>
      </c>
      <c r="L28" s="20" t="s">
        <v>113</v>
      </c>
      <c r="M28" s="20" t="s">
        <v>114</v>
      </c>
      <c r="O28" s="20" t="s">
        <v>115</v>
      </c>
      <c r="P28" s="20" t="str">
        <f t="shared" si="0"/>
        <v>factors.Add(new Factor() { ParameterID = 29, Key = 27, StandardizationSet = "Bbk", Parameter = "123TC1yBen", Factor_A = 0, Factor_B = 0, Factor_C = 1, IsMetal = false, IsPak = false, IsOrganic = true });</v>
      </c>
    </row>
    <row r="29" spans="1:17" x14ac:dyDescent="0.25">
      <c r="A29" s="34">
        <v>28</v>
      </c>
      <c r="B29" s="35" t="s">
        <v>111</v>
      </c>
      <c r="C29" s="35" t="s">
        <v>137</v>
      </c>
      <c r="D29" s="215" t="str">
        <f>INDEX('Aquo parameters'!$A$1:$H$6130,MATCH($E29,'Aquo parameters'!$E:$E,0),1)</f>
        <v>1245T4ClBen</v>
      </c>
      <c r="E29" s="35">
        <v>30</v>
      </c>
      <c r="F29" s="41" t="str">
        <f>INDEX('Aquo parameters'!$A$1:$H$6130,MATCH($E29,'Aquo parameters'!$E:$E,0),2)</f>
        <v>1,2,4,5-tetrachloorbenzeen</v>
      </c>
      <c r="G29" s="41" t="s">
        <v>112</v>
      </c>
      <c r="H29" s="36">
        <v>0</v>
      </c>
      <c r="I29" s="36">
        <v>0</v>
      </c>
      <c r="J29" s="36">
        <v>1</v>
      </c>
      <c r="K29" s="20" t="s">
        <v>113</v>
      </c>
      <c r="L29" s="20" t="s">
        <v>113</v>
      </c>
      <c r="M29" s="20" t="s">
        <v>114</v>
      </c>
      <c r="O29" s="20" t="s">
        <v>115</v>
      </c>
      <c r="P29" s="20" t="str">
        <f t="shared" si="0"/>
        <v>factors.Add(new Factor() { ParameterID = 30, Key = 28, StandardizationSet = "Bbk", Parameter = "1245T4ClBen", Factor_A = 0, Factor_B = 0, Factor_C = 1, IsMetal = false, IsPak = false, IsOrganic = true });</v>
      </c>
    </row>
    <row r="30" spans="1:17" x14ac:dyDescent="0.25">
      <c r="A30" s="34">
        <v>29</v>
      </c>
      <c r="B30" s="35" t="s">
        <v>111</v>
      </c>
      <c r="C30" s="49"/>
      <c r="D30" s="215" t="str">
        <f>INDEX('Aquo parameters'!$A$1:$H$6130,MATCH($E30,'Aquo parameters'!$E:$E,0),1)</f>
        <v>1245T4C1yBen</v>
      </c>
      <c r="E30" s="35">
        <v>31</v>
      </c>
      <c r="F30" s="41" t="str">
        <f>INDEX('Aquo parameters'!$A$1:$H$6130,MATCH($E30,'Aquo parameters'!$E:$E,0),2)</f>
        <v>1,2,4,5-tetramethylbenzeen</v>
      </c>
      <c r="G30" s="41" t="s">
        <v>112</v>
      </c>
      <c r="H30" s="241">
        <v>0</v>
      </c>
      <c r="I30" s="241">
        <v>0</v>
      </c>
      <c r="J30" s="241">
        <v>1</v>
      </c>
      <c r="K30" s="20" t="s">
        <v>113</v>
      </c>
      <c r="L30" s="20" t="s">
        <v>113</v>
      </c>
      <c r="M30" s="20" t="s">
        <v>114</v>
      </c>
      <c r="O30" s="20" t="s">
        <v>115</v>
      </c>
      <c r="P30" s="20" t="str">
        <f t="shared" si="0"/>
        <v>factors.Add(new Factor() { ParameterID = 31, Key = 29, StandardizationSet = "Bbk", Parameter = "1245T4C1yBen", Factor_A = 0, Factor_B = 0, Factor_C = 1, IsMetal = false, IsPak = false, IsOrganic = true });</v>
      </c>
    </row>
    <row r="31" spans="1:17" s="43" customFormat="1" x14ac:dyDescent="0.25">
      <c r="A31" s="34">
        <v>30</v>
      </c>
      <c r="B31" s="35" t="s">
        <v>111</v>
      </c>
      <c r="C31" s="35" t="s">
        <v>138</v>
      </c>
      <c r="D31" s="215" t="str">
        <f>INDEX('Aquo parameters'!$A$1:$H$6130,MATCH($E31,'Aquo parameters'!$E:$E,0),1)</f>
        <v>124TClBen</v>
      </c>
      <c r="E31" s="35">
        <v>32</v>
      </c>
      <c r="F31" s="41" t="str">
        <f>INDEX('Aquo parameters'!$A$1:$H$6130,MATCH($E31,'Aquo parameters'!$E:$E,0),2)</f>
        <v>1,2,4-trichloorbenzeen</v>
      </c>
      <c r="G31" s="41" t="s">
        <v>112</v>
      </c>
      <c r="H31" s="36">
        <v>0</v>
      </c>
      <c r="I31" s="36">
        <v>0</v>
      </c>
      <c r="J31" s="36">
        <v>1</v>
      </c>
      <c r="K31" s="20" t="s">
        <v>113</v>
      </c>
      <c r="L31" s="20" t="s">
        <v>113</v>
      </c>
      <c r="M31" s="20" t="s">
        <v>114</v>
      </c>
      <c r="N31" s="20"/>
      <c r="O31" s="20" t="s">
        <v>115</v>
      </c>
      <c r="P31" s="20" t="str">
        <f t="shared" si="0"/>
        <v>factors.Add(new Factor() { ParameterID = 32, Key = 30, StandardizationSet = "Bbk", Parameter = "124TClBen", Factor_A = 0, Factor_B = 0, Factor_C = 1, IsMetal = false, IsPak = false, IsOrganic = true });</v>
      </c>
      <c r="Q31" s="20"/>
    </row>
    <row r="32" spans="1:17" x14ac:dyDescent="0.25">
      <c r="A32" s="34">
        <v>31</v>
      </c>
      <c r="B32" s="35" t="s">
        <v>111</v>
      </c>
      <c r="C32" s="35" t="s">
        <v>139</v>
      </c>
      <c r="D32" s="215" t="str">
        <f>INDEX('Aquo parameters'!$A$1:$H$6130,MATCH($E32,'Aquo parameters'!$E:$E,0),1)</f>
        <v>124TC1yBen</v>
      </c>
      <c r="E32" s="35">
        <v>33</v>
      </c>
      <c r="F32" s="41" t="str">
        <f>INDEX('Aquo parameters'!$A$1:$H$6130,MATCH($E32,'Aquo parameters'!$E:$E,0),2)</f>
        <v>1,2,4-trimethylbenzeen</v>
      </c>
      <c r="G32" s="41" t="s">
        <v>112</v>
      </c>
      <c r="H32" s="36">
        <v>0</v>
      </c>
      <c r="I32" s="36">
        <v>0</v>
      </c>
      <c r="J32" s="36">
        <v>1</v>
      </c>
      <c r="K32" s="20" t="s">
        <v>113</v>
      </c>
      <c r="L32" s="20" t="s">
        <v>113</v>
      </c>
      <c r="M32" s="20" t="s">
        <v>114</v>
      </c>
      <c r="O32" s="20" t="s">
        <v>115</v>
      </c>
      <c r="P32" s="20" t="str">
        <f t="shared" si="0"/>
        <v>factors.Add(new Factor() { ParameterID = 33, Key = 31, StandardizationSet = "Bbk", Parameter = "124TC1yBen", Factor_A = 0, Factor_B = 0, Factor_C = 1, IsMetal = false, IsPak = false, IsOrganic = true });</v>
      </c>
    </row>
    <row r="33" spans="1:17" s="43" customFormat="1" x14ac:dyDescent="0.25">
      <c r="A33" s="34">
        <v>32</v>
      </c>
      <c r="B33" s="35" t="s">
        <v>111</v>
      </c>
      <c r="C33" s="49"/>
      <c r="D33" s="215" t="str">
        <f>INDEX('Aquo parameters'!$A$1:$H$6130,MATCH($E33,'Aquo parameters'!$E:$E,0),1)</f>
        <v>12DBr3ClC3a</v>
      </c>
      <c r="E33" s="35">
        <v>34</v>
      </c>
      <c r="F33" s="41" t="str">
        <f>INDEX('Aquo parameters'!$A$1:$H$6130,MATCH($E33,'Aquo parameters'!$E:$E,0),2)</f>
        <v>1,2-dibroom-3-chloorpropaan</v>
      </c>
      <c r="G33" s="41" t="s">
        <v>112</v>
      </c>
      <c r="H33" s="241">
        <v>0</v>
      </c>
      <c r="I33" s="241">
        <v>0</v>
      </c>
      <c r="J33" s="241">
        <v>1</v>
      </c>
      <c r="K33" s="20" t="s">
        <v>113</v>
      </c>
      <c r="L33" s="20" t="s">
        <v>113</v>
      </c>
      <c r="M33" s="20" t="s">
        <v>114</v>
      </c>
      <c r="N33" s="20"/>
      <c r="O33" s="20" t="s">
        <v>115</v>
      </c>
      <c r="P33" s="20" t="str">
        <f t="shared" si="0"/>
        <v>factors.Add(new Factor() { ParameterID = 34, Key = 32, StandardizationSet = "Bbk", Parameter = "12DBr3ClC3a", Factor_A = 0, Factor_B = 0, Factor_C = 1, IsMetal = false, IsPak = false, IsOrganic = true });</v>
      </c>
      <c r="Q33" s="20"/>
    </row>
    <row r="34" spans="1:17" x14ac:dyDescent="0.25">
      <c r="A34" s="34">
        <v>33</v>
      </c>
      <c r="B34" s="35" t="s">
        <v>111</v>
      </c>
      <c r="C34" s="35" t="s">
        <v>140</v>
      </c>
      <c r="D34" s="215" t="str">
        <f>INDEX('Aquo parameters'!$A$1:$H$6130,MATCH($E34,'Aquo parameters'!$E:$E,0),1)</f>
        <v>12DClBen</v>
      </c>
      <c r="E34" s="35">
        <v>35</v>
      </c>
      <c r="F34" s="41" t="str">
        <f>INDEX('Aquo parameters'!$A$1:$H$6130,MATCH($E34,'Aquo parameters'!$E:$E,0),2)</f>
        <v>1,2-dichloorbenzeen</v>
      </c>
      <c r="G34" s="41" t="s">
        <v>112</v>
      </c>
      <c r="H34" s="36">
        <v>0</v>
      </c>
      <c r="I34" s="36">
        <v>0</v>
      </c>
      <c r="J34" s="36">
        <v>1</v>
      </c>
      <c r="K34" s="20" t="s">
        <v>113</v>
      </c>
      <c r="L34" s="20" t="s">
        <v>113</v>
      </c>
      <c r="M34" s="20" t="s">
        <v>114</v>
      </c>
      <c r="O34" s="20" t="s">
        <v>115</v>
      </c>
      <c r="P34" s="20" t="str">
        <f t="shared" si="0"/>
        <v>factors.Add(new Factor() { ParameterID = 35, Key = 33, StandardizationSet = "Bbk", Parameter = "12DClBen", Factor_A = 0, Factor_B = 0, Factor_C = 1, IsMetal = false, IsPak = false, IsOrganic = true });</v>
      </c>
    </row>
    <row r="35" spans="1:17" s="43" customFormat="1" x14ac:dyDescent="0.25">
      <c r="A35" s="34">
        <v>34</v>
      </c>
      <c r="B35" s="35" t="s">
        <v>111</v>
      </c>
      <c r="C35" s="35" t="s">
        <v>141</v>
      </c>
      <c r="D35" s="215" t="str">
        <f>INDEX('Aquo parameters'!$A$1:$H$6130,MATCH($E35,'Aquo parameters'!$E:$E,0),1)</f>
        <v>12DClC2a</v>
      </c>
      <c r="E35" s="35">
        <v>36</v>
      </c>
      <c r="F35" s="41" t="str">
        <f>INDEX('Aquo parameters'!$A$1:$H$6130,MATCH($E35,'Aquo parameters'!$E:$E,0),2)</f>
        <v>1,2-dichloorethaan</v>
      </c>
      <c r="G35" s="41" t="s">
        <v>112</v>
      </c>
      <c r="H35" s="36">
        <v>0</v>
      </c>
      <c r="I35" s="36">
        <v>0</v>
      </c>
      <c r="J35" s="36">
        <v>1</v>
      </c>
      <c r="K35" s="20" t="s">
        <v>113</v>
      </c>
      <c r="L35" s="20" t="s">
        <v>113</v>
      </c>
      <c r="M35" s="20" t="s">
        <v>114</v>
      </c>
      <c r="N35" s="20"/>
      <c r="O35" s="20" t="s">
        <v>115</v>
      </c>
      <c r="P35" s="20" t="str">
        <f t="shared" si="0"/>
        <v>factors.Add(new Factor() { ParameterID = 36, Key = 34, StandardizationSet = "Bbk", Parameter = "12DClC2a", Factor_A = 0, Factor_B = 0, Factor_C = 1, IsMetal = false, IsPak = false, IsOrganic = true });</v>
      </c>
      <c r="Q35" s="20"/>
    </row>
    <row r="36" spans="1:17" x14ac:dyDescent="0.25">
      <c r="A36" s="34">
        <v>35</v>
      </c>
      <c r="B36" s="35" t="s">
        <v>111</v>
      </c>
      <c r="C36" s="49"/>
      <c r="D36" s="215" t="str">
        <f>INDEX('Aquo parameters'!$A$1:$H$6130,MATCH($E36,'Aquo parameters'!$E:$E,0),1)</f>
        <v>12DClC2e</v>
      </c>
      <c r="E36" s="35">
        <v>37</v>
      </c>
      <c r="F36" s="41" t="str">
        <f>INDEX('Aquo parameters'!$A$1:$H$6130,MATCH($E36,'Aquo parameters'!$E:$E,0),2)</f>
        <v>1,2-dichlooretheen</v>
      </c>
      <c r="G36" s="41" t="s">
        <v>112</v>
      </c>
      <c r="H36" s="241">
        <v>0</v>
      </c>
      <c r="I36" s="241">
        <v>0</v>
      </c>
      <c r="J36" s="241">
        <v>1</v>
      </c>
      <c r="K36" s="20" t="s">
        <v>113</v>
      </c>
      <c r="L36" s="20" t="s">
        <v>113</v>
      </c>
      <c r="M36" s="20" t="s">
        <v>114</v>
      </c>
      <c r="O36" s="20" t="s">
        <v>115</v>
      </c>
      <c r="P36" s="20" t="str">
        <f t="shared" si="0"/>
        <v>factors.Add(new Factor() { ParameterID = 37, Key = 35, StandardizationSet = "Bbk", Parameter = "12DClC2e", Factor_A = 0, Factor_B = 0, Factor_C = 1, IsMetal = false, IsPak = false, IsOrganic = true });</v>
      </c>
    </row>
    <row r="37" spans="1:17" s="43" customFormat="1" x14ac:dyDescent="0.25">
      <c r="A37" s="34">
        <v>36</v>
      </c>
      <c r="B37" s="35" t="s">
        <v>111</v>
      </c>
      <c r="C37" s="35" t="s">
        <v>142</v>
      </c>
      <c r="D37" s="215" t="str">
        <f>INDEX('Aquo parameters'!$A$1:$H$6130,MATCH($E37,'Aquo parameters'!$E:$E,0),1)</f>
        <v>12DClC3a</v>
      </c>
      <c r="E37" s="35">
        <v>38</v>
      </c>
      <c r="F37" s="41" t="str">
        <f>INDEX('Aquo parameters'!$A$1:$H$6130,MATCH($E37,'Aquo parameters'!$E:$E,0),2)</f>
        <v>1,2-dichloorpropaan</v>
      </c>
      <c r="G37" s="41" t="s">
        <v>112</v>
      </c>
      <c r="H37" s="36">
        <v>0</v>
      </c>
      <c r="I37" s="36">
        <v>0</v>
      </c>
      <c r="J37" s="36">
        <v>1</v>
      </c>
      <c r="K37" s="20" t="s">
        <v>113</v>
      </c>
      <c r="L37" s="20" t="s">
        <v>113</v>
      </c>
      <c r="M37" s="20" t="s">
        <v>114</v>
      </c>
      <c r="N37" s="20"/>
      <c r="O37" s="20" t="s">
        <v>115</v>
      </c>
      <c r="P37" s="20" t="str">
        <f t="shared" si="0"/>
        <v>factors.Add(new Factor() { ParameterID = 38, Key = 36, StandardizationSet = "Bbk", Parameter = "12DClC3a", Factor_A = 0, Factor_B = 0, Factor_C = 1, IsMetal = false, IsPak = false, IsOrganic = true });</v>
      </c>
      <c r="Q37" s="20"/>
    </row>
    <row r="38" spans="1:17" x14ac:dyDescent="0.25">
      <c r="A38" s="34">
        <v>37</v>
      </c>
      <c r="B38" s="35" t="s">
        <v>111</v>
      </c>
      <c r="C38" s="49"/>
      <c r="D38" s="215" t="str">
        <f>INDEX('Aquo parameters'!$A$1:$H$6130,MATCH($E38,'Aquo parameters'!$E:$E,0),1)</f>
        <v>12DClC3e</v>
      </c>
      <c r="E38" s="35">
        <v>39</v>
      </c>
      <c r="F38" s="41" t="str">
        <f>INDEX('Aquo parameters'!$A$1:$H$6130,MATCH($E38,'Aquo parameters'!$E:$E,0),2)</f>
        <v>1,2-dichloorpropeen</v>
      </c>
      <c r="G38" s="41" t="s">
        <v>112</v>
      </c>
      <c r="H38" s="241">
        <v>0</v>
      </c>
      <c r="I38" s="241">
        <v>0</v>
      </c>
      <c r="J38" s="241">
        <v>1</v>
      </c>
      <c r="K38" s="20" t="s">
        <v>113</v>
      </c>
      <c r="L38" s="20" t="s">
        <v>113</v>
      </c>
      <c r="M38" s="20" t="s">
        <v>114</v>
      </c>
      <c r="O38" s="20" t="s">
        <v>115</v>
      </c>
      <c r="P38" s="20" t="str">
        <f t="shared" si="0"/>
        <v>factors.Add(new Factor() { ParameterID = 39, Key = 37, StandardizationSet = "Bbk", Parameter = "12DClC3e", Factor_A = 0, Factor_B = 0, Factor_C = 1, IsMetal = false, IsPak = false, IsOrganic = true });</v>
      </c>
    </row>
    <row r="39" spans="1:17" s="43" customFormat="1" x14ac:dyDescent="0.25">
      <c r="A39" s="34">
        <v>38</v>
      </c>
      <c r="B39" s="35" t="s">
        <v>111</v>
      </c>
      <c r="C39" s="35" t="s">
        <v>143</v>
      </c>
      <c r="D39" s="215" t="str">
        <f>INDEX('Aquo parameters'!$A$1:$H$6130,MATCH($E39,'Aquo parameters'!$E:$E,0),1)</f>
        <v>135TClBen</v>
      </c>
      <c r="E39" s="35">
        <v>44</v>
      </c>
      <c r="F39" s="41" t="str">
        <f>INDEX('Aquo parameters'!$A$1:$H$6130,MATCH($E39,'Aquo parameters'!$E:$E,0),2)</f>
        <v>1,3,5-trichloorbenzeen</v>
      </c>
      <c r="G39" s="41" t="s">
        <v>112</v>
      </c>
      <c r="H39" s="36">
        <v>0</v>
      </c>
      <c r="I39" s="36">
        <v>0</v>
      </c>
      <c r="J39" s="36">
        <v>1</v>
      </c>
      <c r="K39" s="20" t="s">
        <v>113</v>
      </c>
      <c r="L39" s="20" t="s">
        <v>113</v>
      </c>
      <c r="M39" s="20" t="s">
        <v>114</v>
      </c>
      <c r="N39" s="20"/>
      <c r="O39" s="20" t="s">
        <v>115</v>
      </c>
      <c r="P39" s="20" t="str">
        <f t="shared" si="0"/>
        <v>factors.Add(new Factor() { ParameterID = 44, Key = 38, StandardizationSet = "Bbk", Parameter = "135TClBen", Factor_A = 0, Factor_B = 0, Factor_C = 1, IsMetal = false, IsPak = false, IsOrganic = true });</v>
      </c>
      <c r="Q39" s="20"/>
    </row>
    <row r="40" spans="1:17" x14ac:dyDescent="0.25">
      <c r="A40" s="34">
        <v>39</v>
      </c>
      <c r="B40" s="35" t="s">
        <v>111</v>
      </c>
      <c r="C40" s="35" t="s">
        <v>144</v>
      </c>
      <c r="D40" s="215" t="str">
        <f>INDEX('Aquo parameters'!$A$1:$H$6130,MATCH($E40,'Aquo parameters'!$E:$E,0),1)</f>
        <v>135TC1yBen</v>
      </c>
      <c r="E40" s="35">
        <v>45</v>
      </c>
      <c r="F40" s="41" t="str">
        <f>INDEX('Aquo parameters'!$A$1:$H$6130,MATCH($E40,'Aquo parameters'!$E:$E,0),2)</f>
        <v>1,3,5-trimethylbenzeen</v>
      </c>
      <c r="G40" s="41" t="s">
        <v>112</v>
      </c>
      <c r="H40" s="36">
        <v>0</v>
      </c>
      <c r="I40" s="36">
        <v>0</v>
      </c>
      <c r="J40" s="36">
        <v>1</v>
      </c>
      <c r="K40" s="20" t="s">
        <v>113</v>
      </c>
      <c r="L40" s="20" t="s">
        <v>113</v>
      </c>
      <c r="M40" s="20" t="s">
        <v>114</v>
      </c>
      <c r="O40" s="20" t="s">
        <v>115</v>
      </c>
      <c r="P40" s="20" t="str">
        <f t="shared" si="0"/>
        <v>factors.Add(new Factor() { ParameterID = 45, Key = 39, StandardizationSet = "Bbk", Parameter = "135TC1yBen", Factor_A = 0, Factor_B = 0, Factor_C = 1, IsMetal = false, IsPak = false, IsOrganic = true });</v>
      </c>
    </row>
    <row r="41" spans="1:17" s="43" customFormat="1" x14ac:dyDescent="0.25">
      <c r="A41" s="34">
        <v>40</v>
      </c>
      <c r="B41" s="35" t="s">
        <v>111</v>
      </c>
      <c r="C41" s="35" t="s">
        <v>145</v>
      </c>
      <c r="D41" s="215" t="str">
        <f>INDEX('Aquo parameters'!$A$1:$H$6130,MATCH($E41,'Aquo parameters'!$E:$E,0),1)</f>
        <v>13DClBen</v>
      </c>
      <c r="E41" s="35">
        <v>47</v>
      </c>
      <c r="F41" s="41" t="str">
        <f>INDEX('Aquo parameters'!$A$1:$H$6130,MATCH($E41,'Aquo parameters'!$E:$E,0),2)</f>
        <v>1,3-dichloorbenzeen</v>
      </c>
      <c r="G41" s="41" t="s">
        <v>112</v>
      </c>
      <c r="H41" s="36">
        <v>0</v>
      </c>
      <c r="I41" s="36">
        <v>0</v>
      </c>
      <c r="J41" s="36">
        <v>1</v>
      </c>
      <c r="K41" s="20" t="s">
        <v>113</v>
      </c>
      <c r="L41" s="20" t="s">
        <v>113</v>
      </c>
      <c r="M41" s="20" t="s">
        <v>114</v>
      </c>
      <c r="N41" s="20"/>
      <c r="O41" s="20" t="s">
        <v>115</v>
      </c>
      <c r="P41" s="20" t="str">
        <f t="shared" si="0"/>
        <v>factors.Add(new Factor() { ParameterID = 47, Key = 40, StandardizationSet = "Bbk", Parameter = "13DClBen", Factor_A = 0, Factor_B = 0, Factor_C = 1, IsMetal = false, IsPak = false, IsOrganic = true });</v>
      </c>
      <c r="Q41" s="20"/>
    </row>
    <row r="42" spans="1:17" x14ac:dyDescent="0.25">
      <c r="A42" s="34">
        <v>41</v>
      </c>
      <c r="B42" s="35" t="s">
        <v>111</v>
      </c>
      <c r="C42" s="35" t="s">
        <v>146</v>
      </c>
      <c r="D42" s="215" t="str">
        <f>INDEX('Aquo parameters'!$A$1:$H$6130,MATCH($E42,'Aquo parameters'!$E:$E,0),1)</f>
        <v>13DClC3a</v>
      </c>
      <c r="E42" s="35">
        <v>48</v>
      </c>
      <c r="F42" s="41" t="str">
        <f>INDEX('Aquo parameters'!$A$1:$H$6130,MATCH($E42,'Aquo parameters'!$E:$E,0),2)</f>
        <v>1,3-dichloorpropaan</v>
      </c>
      <c r="G42" s="41" t="s">
        <v>112</v>
      </c>
      <c r="H42" s="36">
        <v>0</v>
      </c>
      <c r="I42" s="36">
        <v>0</v>
      </c>
      <c r="J42" s="36">
        <v>1</v>
      </c>
      <c r="K42" s="20" t="s">
        <v>113</v>
      </c>
      <c r="L42" s="20" t="s">
        <v>113</v>
      </c>
      <c r="M42" s="20" t="s">
        <v>114</v>
      </c>
      <c r="O42" s="20" t="s">
        <v>115</v>
      </c>
      <c r="P42" s="20" t="str">
        <f t="shared" si="0"/>
        <v>factors.Add(new Factor() { ParameterID = 48, Key = 41, StandardizationSet = "Bbk", Parameter = "13DClC3a", Factor_A = 0, Factor_B = 0, Factor_C = 1, IsMetal = false, IsPak = false, IsOrganic = true });</v>
      </c>
    </row>
    <row r="43" spans="1:17" x14ac:dyDescent="0.25">
      <c r="A43" s="34">
        <v>42</v>
      </c>
      <c r="B43" s="35" t="s">
        <v>111</v>
      </c>
      <c r="C43" s="35" t="s">
        <v>147</v>
      </c>
      <c r="D43" s="215" t="str">
        <f>INDEX('Aquo parameters'!$A$1:$H$6130,MATCH($E43,'Aquo parameters'!$E:$E,0),1)</f>
        <v>13DClC3e</v>
      </c>
      <c r="E43" s="35">
        <v>49</v>
      </c>
      <c r="F43" s="41" t="str">
        <f>INDEX('Aquo parameters'!$A$1:$H$6130,MATCH($E43,'Aquo parameters'!$E:$E,0),2)</f>
        <v>1,3-dichloorpropeen</v>
      </c>
      <c r="G43" s="41" t="s">
        <v>112</v>
      </c>
      <c r="H43" s="36">
        <v>0</v>
      </c>
      <c r="I43" s="36">
        <v>0</v>
      </c>
      <c r="J43" s="36">
        <v>1</v>
      </c>
      <c r="K43" s="20" t="s">
        <v>113</v>
      </c>
      <c r="L43" s="20" t="s">
        <v>113</v>
      </c>
      <c r="M43" s="20" t="s">
        <v>114</v>
      </c>
      <c r="O43" s="20" t="s">
        <v>115</v>
      </c>
      <c r="P43" s="20" t="str">
        <f t="shared" si="0"/>
        <v>factors.Add(new Factor() { ParameterID = 49, Key = 42, StandardizationSet = "Bbk", Parameter = "13DClC3e", Factor_A = 0, Factor_B = 0, Factor_C = 1, IsMetal = false, IsPak = false, IsOrganic = true });</v>
      </c>
    </row>
    <row r="44" spans="1:17" x14ac:dyDescent="0.25">
      <c r="A44" s="34">
        <v>43</v>
      </c>
      <c r="B44" s="35" t="s">
        <v>111</v>
      </c>
      <c r="C44" s="49"/>
      <c r="D44" s="215" t="str">
        <f>INDEX('Aquo parameters'!$A$1:$H$6130,MATCH($E44,'Aquo parameters'!$E:$E,0),1)</f>
        <v>TC1yegcl</v>
      </c>
      <c r="E44" s="35">
        <v>52</v>
      </c>
      <c r="F44" s="41" t="str">
        <f>INDEX('Aquo parameters'!$A$1:$H$6130,MATCH($E44,'Aquo parameters'!$E:$E,0),2)</f>
        <v>trimethyleenglycol (1,3-propyleenglycol)</v>
      </c>
      <c r="G44" s="41" t="s">
        <v>112</v>
      </c>
      <c r="H44" s="241">
        <v>0</v>
      </c>
      <c r="I44" s="241">
        <v>0</v>
      </c>
      <c r="J44" s="241">
        <v>1</v>
      </c>
      <c r="K44" s="20" t="s">
        <v>113</v>
      </c>
      <c r="L44" s="20" t="s">
        <v>113</v>
      </c>
      <c r="M44" s="20" t="s">
        <v>114</v>
      </c>
      <c r="O44" s="20" t="s">
        <v>115</v>
      </c>
      <c r="P44" s="20" t="str">
        <f t="shared" si="0"/>
        <v>factors.Add(new Factor() { ParameterID = 52, Key = 43, StandardizationSet = "Bbk", Parameter = "TC1yegcl", Factor_A = 0, Factor_B = 0, Factor_C = 1, IsMetal = false, IsPak = false, IsOrganic = true });</v>
      </c>
    </row>
    <row r="45" spans="1:17" x14ac:dyDescent="0.25">
      <c r="A45" s="34">
        <v>44</v>
      </c>
      <c r="B45" s="35" t="s">
        <v>111</v>
      </c>
      <c r="C45" s="49"/>
      <c r="D45" s="215" t="str">
        <f>INDEX('Aquo parameters'!$A$1:$H$6130,MATCH($E45,'Aquo parameters'!$E:$E,0),1)</f>
        <v>14C4aDol</v>
      </c>
      <c r="E45" s="35">
        <v>53</v>
      </c>
      <c r="F45" s="41" t="str">
        <f>INDEX('Aquo parameters'!$A$1:$H$6130,MATCH($E45,'Aquo parameters'!$E:$E,0),2)</f>
        <v>1,4-butaandiol</v>
      </c>
      <c r="G45" s="41" t="s">
        <v>112</v>
      </c>
      <c r="H45" s="241">
        <v>0</v>
      </c>
      <c r="I45" s="241">
        <v>0</v>
      </c>
      <c r="J45" s="241">
        <v>1</v>
      </c>
      <c r="K45" s="20" t="s">
        <v>113</v>
      </c>
      <c r="L45" s="20" t="s">
        <v>113</v>
      </c>
      <c r="M45" s="20" t="s">
        <v>114</v>
      </c>
      <c r="O45" s="20" t="s">
        <v>115</v>
      </c>
      <c r="P45" s="20" t="str">
        <f t="shared" si="0"/>
        <v>factors.Add(new Factor() { ParameterID = 53, Key = 44, StandardizationSet = "Bbk", Parameter = "14C4aDol", Factor_A = 0, Factor_B = 0, Factor_C = 1, IsMetal = false, IsPak = false, IsOrganic = true });</v>
      </c>
    </row>
    <row r="46" spans="1:17" s="43" customFormat="1" x14ac:dyDescent="0.25">
      <c r="A46" s="34">
        <v>45</v>
      </c>
      <c r="B46" s="35" t="s">
        <v>111</v>
      </c>
      <c r="C46" s="35" t="s">
        <v>148</v>
      </c>
      <c r="D46" s="215" t="str">
        <f>INDEX('Aquo parameters'!$A$1:$H$6130,MATCH($E46,'Aquo parameters'!$E:$E,0),1)</f>
        <v>14DClBen</v>
      </c>
      <c r="E46" s="35">
        <v>54</v>
      </c>
      <c r="F46" s="41" t="str">
        <f>INDEX('Aquo parameters'!$A$1:$H$6130,MATCH($E46,'Aquo parameters'!$E:$E,0),2)</f>
        <v>1,4-dichloorbenzeen</v>
      </c>
      <c r="G46" s="41" t="s">
        <v>112</v>
      </c>
      <c r="H46" s="36">
        <v>0</v>
      </c>
      <c r="I46" s="36">
        <v>0</v>
      </c>
      <c r="J46" s="36">
        <v>1</v>
      </c>
      <c r="K46" s="20" t="s">
        <v>113</v>
      </c>
      <c r="L46" s="20" t="s">
        <v>113</v>
      </c>
      <c r="M46" s="20" t="s">
        <v>114</v>
      </c>
      <c r="N46" s="20"/>
      <c r="O46" s="20" t="s">
        <v>115</v>
      </c>
      <c r="P46" s="20" t="str">
        <f t="shared" si="0"/>
        <v>factors.Add(new Factor() { ParameterID = 54, Key = 45, StandardizationSet = "Bbk", Parameter = "14DClBen", Factor_A = 0, Factor_B = 0, Factor_C = 1, IsMetal = false, IsPak = false, IsOrganic = true });</v>
      </c>
      <c r="Q46" s="20"/>
    </row>
    <row r="47" spans="1:17" s="43" customFormat="1" x14ac:dyDescent="0.25">
      <c r="A47" s="34">
        <v>46</v>
      </c>
      <c r="B47" s="35" t="s">
        <v>111</v>
      </c>
      <c r="C47" s="49"/>
      <c r="D47" s="215" t="str">
        <f>INDEX('Aquo parameters'!$A$1:$H$6130,MATCH($E47,'Aquo parameters'!$E:$E,0),1)</f>
        <v>1Cl2NO2Ben</v>
      </c>
      <c r="E47" s="35">
        <v>59</v>
      </c>
      <c r="F47" s="41" t="str">
        <f>INDEX('Aquo parameters'!$A$1:$H$6130,MATCH($E47,'Aquo parameters'!$E:$E,0),2)</f>
        <v>1-chloor-2-nitrobenzeen</v>
      </c>
      <c r="G47" s="41" t="s">
        <v>112</v>
      </c>
      <c r="H47" s="241">
        <v>0</v>
      </c>
      <c r="I47" s="241">
        <v>0</v>
      </c>
      <c r="J47" s="241">
        <v>1</v>
      </c>
      <c r="K47" s="20" t="s">
        <v>113</v>
      </c>
      <c r="L47" s="20" t="s">
        <v>113</v>
      </c>
      <c r="M47" s="20" t="s">
        <v>114</v>
      </c>
      <c r="N47" s="20"/>
      <c r="O47" s="20" t="s">
        <v>115</v>
      </c>
      <c r="P47" s="20" t="str">
        <f t="shared" si="0"/>
        <v>factors.Add(new Factor() { ParameterID = 59, Key = 46, StandardizationSet = "Bbk", Parameter = "1Cl2NO2Ben", Factor_A = 0, Factor_B = 0, Factor_C = 1, IsMetal = false, IsPak = false, IsOrganic = true });</v>
      </c>
      <c r="Q47" s="20"/>
    </row>
    <row r="48" spans="1:17" x14ac:dyDescent="0.25">
      <c r="A48" s="34">
        <v>47</v>
      </c>
      <c r="B48" s="35" t="s">
        <v>111</v>
      </c>
      <c r="C48" s="49"/>
      <c r="D48" s="215" t="str">
        <f>INDEX('Aquo parameters'!$A$1:$H$6130,MATCH($E48,'Aquo parameters'!$E:$E,0),1)</f>
        <v>1Cl3NO2Ben</v>
      </c>
      <c r="E48" s="35">
        <v>60</v>
      </c>
      <c r="F48" s="41" t="str">
        <f>INDEX('Aquo parameters'!$A$1:$H$6130,MATCH($E48,'Aquo parameters'!$E:$E,0),2)</f>
        <v>1-chloor-3-nitrobenzeen</v>
      </c>
      <c r="G48" s="41" t="s">
        <v>112</v>
      </c>
      <c r="H48" s="241">
        <v>0</v>
      </c>
      <c r="I48" s="241">
        <v>0</v>
      </c>
      <c r="J48" s="241">
        <v>1</v>
      </c>
      <c r="K48" s="20" t="s">
        <v>113</v>
      </c>
      <c r="L48" s="20" t="s">
        <v>113</v>
      </c>
      <c r="M48" s="20" t="s">
        <v>114</v>
      </c>
      <c r="O48" s="20" t="s">
        <v>115</v>
      </c>
      <c r="P48" s="20" t="str">
        <f t="shared" si="0"/>
        <v>factors.Add(new Factor() { ParameterID = 60, Key = 47, StandardizationSet = "Bbk", Parameter = "1Cl3NO2Ben", Factor_A = 0, Factor_B = 0, Factor_C = 1, IsMetal = false, IsPak = false, IsOrganic = true });</v>
      </c>
    </row>
    <row r="49" spans="1:17" x14ac:dyDescent="0.25">
      <c r="A49" s="34">
        <v>48</v>
      </c>
      <c r="B49" s="35" t="s">
        <v>111</v>
      </c>
      <c r="C49" s="49"/>
      <c r="D49" s="215" t="str">
        <f>INDEX('Aquo parameters'!$A$1:$H$6130,MATCH($E49,'Aquo parameters'!$E:$E,0),1)</f>
        <v>1Cl4NO2Ben</v>
      </c>
      <c r="E49" s="35">
        <v>61</v>
      </c>
      <c r="F49" s="41" t="str">
        <f>INDEX('Aquo parameters'!$A$1:$H$6130,MATCH($E49,'Aquo parameters'!$E:$E,0),2)</f>
        <v>1-chloor-4-nitrobenzeen</v>
      </c>
      <c r="G49" s="41" t="s">
        <v>112</v>
      </c>
      <c r="H49" s="241">
        <v>0</v>
      </c>
      <c r="I49" s="241">
        <v>0</v>
      </c>
      <c r="J49" s="241">
        <v>1</v>
      </c>
      <c r="K49" s="20" t="s">
        <v>113</v>
      </c>
      <c r="L49" s="20" t="s">
        <v>113</v>
      </c>
      <c r="M49" s="20" t="s">
        <v>114</v>
      </c>
      <c r="O49" s="20" t="s">
        <v>115</v>
      </c>
      <c r="P49" s="20" t="str">
        <f t="shared" si="0"/>
        <v>factors.Add(new Factor() { ParameterID = 61, Key = 48, StandardizationSet = "Bbk", Parameter = "1Cl4NO2Ben", Factor_A = 0, Factor_B = 0, Factor_C = 1, IsMetal = false, IsPak = false, IsOrganic = true });</v>
      </c>
    </row>
    <row r="50" spans="1:17" s="43" customFormat="1" x14ac:dyDescent="0.25">
      <c r="A50" s="34">
        <v>49</v>
      </c>
      <c r="B50" s="35" t="s">
        <v>111</v>
      </c>
      <c r="C50" s="35" t="s">
        <v>149</v>
      </c>
      <c r="D50" s="215" t="str">
        <f>INDEX('Aquo parameters'!$A$1:$H$6130,MATCH($E50,'Aquo parameters'!$E:$E,0),1)</f>
        <v>1ClNaf</v>
      </c>
      <c r="E50" s="35">
        <v>62</v>
      </c>
      <c r="F50" s="41" t="str">
        <f>INDEX('Aquo parameters'!$A$1:$H$6130,MATCH($E50,'Aquo parameters'!$E:$E,0),2)</f>
        <v>1-chloornaftaleen</v>
      </c>
      <c r="G50" s="41" t="s">
        <v>112</v>
      </c>
      <c r="H50" s="36">
        <v>0</v>
      </c>
      <c r="I50" s="36">
        <v>0</v>
      </c>
      <c r="J50" s="36">
        <v>1</v>
      </c>
      <c r="K50" s="20" t="s">
        <v>113</v>
      </c>
      <c r="L50" s="20" t="s">
        <v>113</v>
      </c>
      <c r="M50" s="20" t="s">
        <v>114</v>
      </c>
      <c r="N50" s="20"/>
      <c r="O50" s="20" t="s">
        <v>115</v>
      </c>
      <c r="P50" s="20" t="str">
        <f t="shared" si="0"/>
        <v>factors.Add(new Factor() { ParameterID = 62, Key = 49, StandardizationSet = "Bbk", Parameter = "1ClNaf", Factor_A = 0, Factor_B = 0, Factor_C = 1, IsMetal = false, IsPak = false, IsOrganic = true });</v>
      </c>
      <c r="Q50" s="20"/>
    </row>
    <row r="51" spans="1:17" x14ac:dyDescent="0.25">
      <c r="A51" s="34">
        <v>50</v>
      </c>
      <c r="B51" s="35" t="s">
        <v>111</v>
      </c>
      <c r="C51" s="49"/>
      <c r="D51" s="215" t="str">
        <f>INDEX('Aquo parameters'!$A$1:$H$6130,MATCH($E51,'Aquo parameters'!$E:$E,0),1)</f>
        <v>1C2ox2C3ol</v>
      </c>
      <c r="E51" s="35">
        <v>64</v>
      </c>
      <c r="F51" s="41" t="str">
        <f>INDEX('Aquo parameters'!$A$1:$H$6130,MATCH($E51,'Aquo parameters'!$E:$E,0),2)</f>
        <v>1-ethoxy-2-propanol</v>
      </c>
      <c r="G51" s="41" t="s">
        <v>112</v>
      </c>
      <c r="H51" s="241">
        <v>0</v>
      </c>
      <c r="I51" s="241">
        <v>0</v>
      </c>
      <c r="J51" s="241">
        <v>1</v>
      </c>
      <c r="K51" s="20" t="s">
        <v>113</v>
      </c>
      <c r="L51" s="20" t="s">
        <v>113</v>
      </c>
      <c r="M51" s="20" t="s">
        <v>114</v>
      </c>
      <c r="O51" s="20" t="s">
        <v>115</v>
      </c>
      <c r="P51" s="20" t="str">
        <f t="shared" si="0"/>
        <v>factors.Add(new Factor() { ParameterID = 64, Key = 50, StandardizationSet = "Bbk", Parameter = "1C2ox2C3ol", Factor_A = 0, Factor_B = 0, Factor_C = 1, IsMetal = false, IsPak = false, IsOrganic = true });</v>
      </c>
    </row>
    <row r="52" spans="1:17" x14ac:dyDescent="0.25">
      <c r="A52" s="34">
        <v>51</v>
      </c>
      <c r="B52" s="35" t="s">
        <v>111</v>
      </c>
      <c r="C52" s="49"/>
      <c r="D52" s="215" t="str">
        <f>INDEX('Aquo parameters'!$A$1:$H$6130,MATCH($E52,'Aquo parameters'!$E:$E,0),1)</f>
        <v>1C1oxC3ol</v>
      </c>
      <c r="E52" s="35">
        <v>65</v>
      </c>
      <c r="F52" s="41" t="str">
        <f>INDEX('Aquo parameters'!$A$1:$H$6130,MATCH($E52,'Aquo parameters'!$E:$E,0),2)</f>
        <v>1-methoxy-2-propanol</v>
      </c>
      <c r="G52" s="41" t="s">
        <v>112</v>
      </c>
      <c r="H52" s="241">
        <v>0</v>
      </c>
      <c r="I52" s="241">
        <v>0</v>
      </c>
      <c r="J52" s="241">
        <v>1</v>
      </c>
      <c r="K52" s="20" t="s">
        <v>113</v>
      </c>
      <c r="L52" s="20" t="s">
        <v>113</v>
      </c>
      <c r="M52" s="20" t="s">
        <v>114</v>
      </c>
      <c r="O52" s="20" t="s">
        <v>115</v>
      </c>
      <c r="P52" s="20" t="str">
        <f t="shared" si="0"/>
        <v>factors.Add(new Factor() { ParameterID = 65, Key = 51, StandardizationSet = "Bbk", Parameter = "1C1oxC3ol", Factor_A = 0, Factor_B = 0, Factor_C = 1, IsMetal = false, IsPak = false, IsOrganic = true });</v>
      </c>
    </row>
    <row r="53" spans="1:17" x14ac:dyDescent="0.25">
      <c r="A53" s="34">
        <v>52</v>
      </c>
      <c r="B53" s="35" t="s">
        <v>111</v>
      </c>
      <c r="C53" s="49"/>
      <c r="D53" s="215" t="str">
        <f>INDEX('Aquo parameters'!$A$1:$H$6130,MATCH($E53,'Aquo parameters'!$E:$E,0),1)</f>
        <v>PGMEA</v>
      </c>
      <c r="E53" s="35">
        <v>66</v>
      </c>
      <c r="F53" s="41" t="str">
        <f>INDEX('Aquo parameters'!$A$1:$H$6130,MATCH($E53,'Aquo parameters'!$E:$E,0),2)</f>
        <v>propyleenglycolmonomethyletheracetaat</v>
      </c>
      <c r="G53" s="41" t="s">
        <v>112</v>
      </c>
      <c r="H53" s="241">
        <v>0</v>
      </c>
      <c r="I53" s="241">
        <v>0</v>
      </c>
      <c r="J53" s="241">
        <v>1</v>
      </c>
      <c r="K53" s="20" t="s">
        <v>113</v>
      </c>
      <c r="L53" s="20" t="s">
        <v>113</v>
      </c>
      <c r="M53" s="20" t="s">
        <v>114</v>
      </c>
      <c r="O53" s="20" t="s">
        <v>115</v>
      </c>
      <c r="P53" s="20" t="str">
        <f t="shared" si="0"/>
        <v>factors.Add(new Factor() { ParameterID = 66, Key = 52, StandardizationSet = "Bbk", Parameter = "PGMEA", Factor_A = 0, Factor_B = 0, Factor_C = 1, IsMetal = false, IsPak = false, IsOrganic = true });</v>
      </c>
    </row>
    <row r="54" spans="1:17" s="43" customFormat="1" x14ac:dyDescent="0.25">
      <c r="A54" s="34">
        <v>53</v>
      </c>
      <c r="B54" s="35" t="s">
        <v>111</v>
      </c>
      <c r="C54" s="49"/>
      <c r="D54" s="215" t="str">
        <f>INDEX('Aquo parameters'!$A$1:$H$6130,MATCH($E54,'Aquo parameters'!$E:$E,0),1)</f>
        <v>1C1y2prldnn</v>
      </c>
      <c r="E54" s="35">
        <v>67</v>
      </c>
      <c r="F54" s="41" t="str">
        <f>INDEX('Aquo parameters'!$A$1:$H$6130,MATCH($E54,'Aquo parameters'!$E:$E,0),2)</f>
        <v>1-methyl-2-pyrrolidinon</v>
      </c>
      <c r="G54" s="41" t="s">
        <v>112</v>
      </c>
      <c r="H54" s="241">
        <v>0</v>
      </c>
      <c r="I54" s="241">
        <v>0</v>
      </c>
      <c r="J54" s="241">
        <v>1</v>
      </c>
      <c r="K54" s="20" t="s">
        <v>113</v>
      </c>
      <c r="L54" s="20" t="s">
        <v>113</v>
      </c>
      <c r="M54" s="20" t="s">
        <v>114</v>
      </c>
      <c r="N54" s="20"/>
      <c r="O54" s="20" t="s">
        <v>115</v>
      </c>
      <c r="P54" s="20" t="str">
        <f t="shared" si="0"/>
        <v>factors.Add(new Factor() { ParameterID = 67, Key = 53, StandardizationSet = "Bbk", Parameter = "1C1y2prldnn", Factor_A = 0, Factor_B = 0, Factor_C = 1, IsMetal = false, IsPak = false, IsOrganic = true });</v>
      </c>
      <c r="Q54" s="20"/>
    </row>
    <row r="55" spans="1:17" x14ac:dyDescent="0.25">
      <c r="A55" s="34">
        <v>54</v>
      </c>
      <c r="B55" s="35" t="s">
        <v>111</v>
      </c>
      <c r="C55" s="49"/>
      <c r="D55" s="215" t="str">
        <f>INDEX('Aquo parameters'!$A$1:$H$6130,MATCH($E55,'Aquo parameters'!$E:$E,0),1)</f>
        <v>1C1yNaf</v>
      </c>
      <c r="E55" s="35">
        <v>68</v>
      </c>
      <c r="F55" s="41" t="str">
        <f>INDEX('Aquo parameters'!$A$1:$H$6130,MATCH($E55,'Aquo parameters'!$E:$E,0),2)</f>
        <v>1-methylnaftaleen</v>
      </c>
      <c r="G55" s="41" t="s">
        <v>112</v>
      </c>
      <c r="H55" s="243">
        <v>0</v>
      </c>
      <c r="I55" s="243">
        <v>0</v>
      </c>
      <c r="J55" s="243">
        <v>1</v>
      </c>
      <c r="K55" t="s">
        <v>113</v>
      </c>
      <c r="L55" t="s">
        <v>114</v>
      </c>
      <c r="M55" t="s">
        <v>114</v>
      </c>
      <c r="O55" s="20" t="s">
        <v>115</v>
      </c>
      <c r="P55" s="20" t="str">
        <f t="shared" si="0"/>
        <v>factors.Add(new Factor() { ParameterID = 68, Key = 54, StandardizationSet = "Bbk", Parameter = "1C1yNaf", Factor_A = 0, Factor_B = 0, Factor_C = 1, IsMetal = false, IsPak = true, IsOrganic = true });</v>
      </c>
    </row>
    <row r="56" spans="1:17" x14ac:dyDescent="0.25">
      <c r="A56" s="34">
        <v>55</v>
      </c>
      <c r="B56" s="35" t="s">
        <v>111</v>
      </c>
      <c r="C56" s="49"/>
      <c r="D56" s="215" t="str">
        <f>INDEX('Aquo parameters'!$A$1:$H$6130,MATCH($E56,'Aquo parameters'!$E:$E,0),1)</f>
        <v>1HOxNaf</v>
      </c>
      <c r="E56" s="35">
        <v>69</v>
      </c>
      <c r="F56" s="41" t="str">
        <f>INDEX('Aquo parameters'!$A$1:$H$6130,MATCH($E56,'Aquo parameters'!$E:$E,0),2)</f>
        <v>1-hydroxynaftaleen</v>
      </c>
      <c r="G56" s="41" t="s">
        <v>112</v>
      </c>
      <c r="H56" s="241">
        <v>0</v>
      </c>
      <c r="I56" s="241">
        <v>0</v>
      </c>
      <c r="J56" s="241">
        <v>1</v>
      </c>
      <c r="K56" s="20" t="s">
        <v>113</v>
      </c>
      <c r="L56" s="20" t="s">
        <v>113</v>
      </c>
      <c r="M56" s="20" t="s">
        <v>114</v>
      </c>
      <c r="O56" s="20" t="s">
        <v>115</v>
      </c>
      <c r="P56" s="20" t="str">
        <f t="shared" si="0"/>
        <v>factors.Add(new Factor() { ParameterID = 69, Key = 55, StandardizationSet = "Bbk", Parameter = "1HOxNaf", Factor_A = 0, Factor_B = 0, Factor_C = 1, IsMetal = false, IsPak = false, IsOrganic = true });</v>
      </c>
    </row>
    <row r="57" spans="1:17" s="43" customFormat="1" x14ac:dyDescent="0.25">
      <c r="A57" s="34">
        <v>56</v>
      </c>
      <c r="B57" s="35" t="s">
        <v>111</v>
      </c>
      <c r="C57" s="49"/>
      <c r="D57" s="215" t="str">
        <f>INDEX('Aquo parameters'!$A$1:$H$6130,MATCH($E57,'Aquo parameters'!$E:$E,0),1)</f>
        <v>1NO2Pyr</v>
      </c>
      <c r="E57" s="35">
        <v>70</v>
      </c>
      <c r="F57" s="41" t="str">
        <f>INDEX('Aquo parameters'!$A$1:$H$6130,MATCH($E57,'Aquo parameters'!$E:$E,0),2)</f>
        <v>1-nitropyreen</v>
      </c>
      <c r="G57" s="41" t="s">
        <v>112</v>
      </c>
      <c r="H57" s="243">
        <v>0</v>
      </c>
      <c r="I57" s="243">
        <v>0</v>
      </c>
      <c r="J57" s="243">
        <v>1</v>
      </c>
      <c r="K57" t="s">
        <v>113</v>
      </c>
      <c r="L57" t="s">
        <v>113</v>
      </c>
      <c r="M57" t="s">
        <v>114</v>
      </c>
      <c r="N57" s="20"/>
      <c r="O57" s="20" t="s">
        <v>115</v>
      </c>
      <c r="P57" s="20" t="str">
        <f t="shared" si="0"/>
        <v>factors.Add(new Factor() { ParameterID = 70, Key = 56, StandardizationSet = "Bbk", Parameter = "1NO2Pyr", Factor_A = 0, Factor_B = 0, Factor_C = 1, IsMetal = false, IsPak = false, IsOrganic = true });</v>
      </c>
      <c r="Q57" s="20"/>
    </row>
    <row r="58" spans="1:17" x14ac:dyDescent="0.25">
      <c r="A58" s="34">
        <v>57</v>
      </c>
      <c r="B58" s="35" t="s">
        <v>111</v>
      </c>
      <c r="C58" s="49"/>
      <c r="D58" s="215" t="str">
        <f>INDEX('Aquo parameters'!$A$1:$H$6130,MATCH($E58,'Aquo parameters'!$E:$E,0),1)</f>
        <v>1C8ol</v>
      </c>
      <c r="E58" s="35">
        <v>71</v>
      </c>
      <c r="F58" s="41" t="str">
        <f>INDEX('Aquo parameters'!$A$1:$H$6130,MATCH($E58,'Aquo parameters'!$E:$E,0),2)</f>
        <v>1-octanol</v>
      </c>
      <c r="G58" s="41" t="s">
        <v>112</v>
      </c>
      <c r="H58" s="241">
        <v>0</v>
      </c>
      <c r="I58" s="241">
        <v>0</v>
      </c>
      <c r="J58" s="241">
        <v>1</v>
      </c>
      <c r="K58" s="20" t="s">
        <v>113</v>
      </c>
      <c r="L58" s="20" t="s">
        <v>113</v>
      </c>
      <c r="M58" s="20" t="s">
        <v>114</v>
      </c>
      <c r="O58" s="20" t="s">
        <v>115</v>
      </c>
      <c r="P58" s="20" t="str">
        <f t="shared" si="0"/>
        <v>factors.Add(new Factor() { ParameterID = 71, Key = 57, StandardizationSet = "Bbk", Parameter = "1C8ol", Factor_A = 0, Factor_B = 0, Factor_C = 1, IsMetal = false, IsPak = false, IsOrganic = true });</v>
      </c>
    </row>
    <row r="59" spans="1:17" s="43" customFormat="1" x14ac:dyDescent="0.25">
      <c r="A59" s="34">
        <v>58</v>
      </c>
      <c r="B59" s="35" t="s">
        <v>111</v>
      </c>
      <c r="C59" s="35" t="s">
        <v>150</v>
      </c>
      <c r="D59" s="215" t="str">
        <f>INDEX('Aquo parameters'!$A$1:$H$6130,MATCH($E59,'Aquo parameters'!$E:$E,0),1)</f>
        <v>MCPP</v>
      </c>
      <c r="E59" s="35">
        <v>73</v>
      </c>
      <c r="F59" s="41" t="str">
        <f>INDEX('Aquo parameters'!$A$1:$H$6130,MATCH($E59,'Aquo parameters'!$E:$E,0),2)</f>
        <v>mecoprop</v>
      </c>
      <c r="G59" s="41" t="s">
        <v>112</v>
      </c>
      <c r="H59" s="36">
        <v>0</v>
      </c>
      <c r="I59" s="36">
        <v>0</v>
      </c>
      <c r="J59" s="36">
        <v>1</v>
      </c>
      <c r="K59" s="20" t="s">
        <v>113</v>
      </c>
      <c r="L59" s="20" t="s">
        <v>113</v>
      </c>
      <c r="M59" s="20" t="s">
        <v>114</v>
      </c>
      <c r="N59" s="20"/>
      <c r="O59" s="20" t="s">
        <v>115</v>
      </c>
      <c r="P59" s="20" t="str">
        <f t="shared" si="0"/>
        <v>factors.Add(new Factor() { ParameterID = 73, Key = 58, StandardizationSet = "Bbk", Parameter = "MCPP", Factor_A = 0, Factor_B = 0, Factor_C = 1, IsMetal = false, IsPak = false, IsOrganic = true });</v>
      </c>
      <c r="Q59" s="20"/>
    </row>
    <row r="60" spans="1:17" s="43" customFormat="1" x14ac:dyDescent="0.25">
      <c r="A60" s="34">
        <v>59</v>
      </c>
      <c r="B60" s="35" t="s">
        <v>111</v>
      </c>
      <c r="C60" s="49"/>
      <c r="D60" s="215" t="str">
        <f>INDEX('Aquo parameters'!$A$1:$H$6130,MATCH($E60,'Aquo parameters'!$E:$E,0),1)</f>
        <v>TactnAe</v>
      </c>
      <c r="E60" s="35">
        <v>75</v>
      </c>
      <c r="F60" s="41" t="str">
        <f>INDEX('Aquo parameters'!$A$1:$H$6130,MATCH($E60,'Aquo parameters'!$E:$E,0),2)</f>
        <v>triacetonamine</v>
      </c>
      <c r="G60" s="41" t="s">
        <v>112</v>
      </c>
      <c r="H60" s="241">
        <v>0</v>
      </c>
      <c r="I60" s="241">
        <v>0</v>
      </c>
      <c r="J60" s="241">
        <v>1</v>
      </c>
      <c r="K60" s="20" t="s">
        <v>113</v>
      </c>
      <c r="L60" s="20" t="s">
        <v>113</v>
      </c>
      <c r="M60" s="20" t="s">
        <v>114</v>
      </c>
      <c r="N60" s="20"/>
      <c r="O60" s="20" t="s">
        <v>115</v>
      </c>
      <c r="P60" s="20" t="str">
        <f t="shared" si="0"/>
        <v>factors.Add(new Factor() { ParameterID = 75, Key = 59, StandardizationSet = "Bbk", Parameter = "TactnAe", Factor_A = 0, Factor_B = 0, Factor_C = 1, IsMetal = false, IsPak = false, IsOrganic = true });</v>
      </c>
      <c r="Q60" s="20"/>
    </row>
    <row r="61" spans="1:17" x14ac:dyDescent="0.25">
      <c r="A61" s="34">
        <v>60</v>
      </c>
      <c r="B61" s="35" t="s">
        <v>111</v>
      </c>
      <c r="C61" s="49"/>
      <c r="D61" s="215" t="str">
        <f>INDEX('Aquo parameters'!$A$1:$H$6130,MATCH($E61,'Aquo parameters'!$E:$E,0),1)</f>
        <v>bisFolA</v>
      </c>
      <c r="E61" s="35">
        <v>76</v>
      </c>
      <c r="F61" s="41" t="str">
        <f>INDEX('Aquo parameters'!$A$1:$H$6130,MATCH($E61,'Aquo parameters'!$E:$E,0),2)</f>
        <v>bisfenol-A</v>
      </c>
      <c r="G61" s="41" t="s">
        <v>112</v>
      </c>
      <c r="H61" s="241">
        <v>0</v>
      </c>
      <c r="I61" s="241">
        <v>0</v>
      </c>
      <c r="J61" s="241">
        <v>1</v>
      </c>
      <c r="K61" s="20" t="s">
        <v>113</v>
      </c>
      <c r="L61" s="20" t="s">
        <v>113</v>
      </c>
      <c r="M61" s="20" t="s">
        <v>114</v>
      </c>
      <c r="O61" s="20" t="s">
        <v>115</v>
      </c>
      <c r="P61" s="20" t="str">
        <f t="shared" si="0"/>
        <v>factors.Add(new Factor() { ParameterID = 76, Key = 60, StandardizationSet = "Bbk", Parameter = "bisFolA", Factor_A = 0, Factor_B = 0, Factor_C = 1, IsMetal = false, IsPak = false, IsOrganic = true });</v>
      </c>
    </row>
    <row r="62" spans="1:17" x14ac:dyDescent="0.25">
      <c r="A62" s="34">
        <v>61</v>
      </c>
      <c r="B62" s="35" t="s">
        <v>111</v>
      </c>
      <c r="C62" s="35" t="s">
        <v>151</v>
      </c>
      <c r="D62" s="215" t="str">
        <f>INDEX('Aquo parameters'!$A$1:$H$6130,MATCH($E62,'Aquo parameters'!$E:$E,0),1)</f>
        <v>2345T4ClFol</v>
      </c>
      <c r="E62" s="35">
        <v>78</v>
      </c>
      <c r="F62" s="41" t="str">
        <f>INDEX('Aquo parameters'!$A$1:$H$6130,MATCH($E62,'Aquo parameters'!$E:$E,0),2)</f>
        <v>2,3,4,5-tetrachloorfenol</v>
      </c>
      <c r="G62" s="41" t="s">
        <v>112</v>
      </c>
      <c r="H62" s="36">
        <v>0</v>
      </c>
      <c r="I62" s="36">
        <v>0</v>
      </c>
      <c r="J62" s="36">
        <v>1</v>
      </c>
      <c r="K62" s="20" t="s">
        <v>113</v>
      </c>
      <c r="L62" s="20" t="s">
        <v>113</v>
      </c>
      <c r="M62" s="20" t="s">
        <v>114</v>
      </c>
      <c r="O62" s="20" t="s">
        <v>115</v>
      </c>
      <c r="P62" s="20" t="str">
        <f t="shared" si="0"/>
        <v>factors.Add(new Factor() { ParameterID = 78, Key = 61, StandardizationSet = "Bbk", Parameter = "2345T4ClFol", Factor_A = 0, Factor_B = 0, Factor_C = 1, IsMetal = false, IsPak = false, IsOrganic = true });</v>
      </c>
    </row>
    <row r="63" spans="1:17" s="43" customFormat="1" x14ac:dyDescent="0.25">
      <c r="A63" s="34">
        <v>62</v>
      </c>
      <c r="B63" s="38" t="s">
        <v>111</v>
      </c>
      <c r="C63" s="39" t="s">
        <v>152</v>
      </c>
      <c r="D63" s="215" t="str">
        <f>INDEX('Aquo parameters'!$A$1:$H$6130,MATCH($E63,'Aquo parameters'!$E:$E,0),1)</f>
        <v>PCDF130</v>
      </c>
      <c r="E63" s="35">
        <v>79</v>
      </c>
      <c r="F63" s="41" t="str">
        <f>INDEX('Aquo parameters'!$A$1:$H$6130,MATCH($E63,'Aquo parameters'!$E:$E,0),2)</f>
        <v>2,3,4,6,7,8-hexachloordibenzofuraan</v>
      </c>
      <c r="G63" s="41" t="s">
        <v>112</v>
      </c>
      <c r="H63" s="40">
        <v>0</v>
      </c>
      <c r="I63" s="40">
        <v>0</v>
      </c>
      <c r="J63" s="40">
        <v>1</v>
      </c>
      <c r="K63" s="20" t="s">
        <v>113</v>
      </c>
      <c r="L63" s="20" t="s">
        <v>113</v>
      </c>
      <c r="M63" s="20" t="s">
        <v>114</v>
      </c>
      <c r="N63" s="20"/>
      <c r="O63" s="20" t="s">
        <v>115</v>
      </c>
      <c r="P63" s="20" t="str">
        <f t="shared" si="0"/>
        <v>factors.Add(new Factor() { ParameterID = 79, Key = 62, StandardizationSet = "Bbk", Parameter = "PCDF130", Factor_A = 0, Factor_B = 0, Factor_C = 1, IsMetal = false, IsPak = false, IsOrganic = true });</v>
      </c>
      <c r="Q63" s="20"/>
    </row>
    <row r="64" spans="1:17" s="43" customFormat="1" x14ac:dyDescent="0.25">
      <c r="A64" s="34">
        <v>63</v>
      </c>
      <c r="B64" s="35" t="s">
        <v>111</v>
      </c>
      <c r="C64" s="35" t="s">
        <v>153</v>
      </c>
      <c r="D64" s="215" t="str">
        <f>INDEX('Aquo parameters'!$A$1:$H$6130,MATCH($E64,'Aquo parameters'!$E:$E,0),1)</f>
        <v>2346T4ClFol</v>
      </c>
      <c r="E64" s="35">
        <v>80</v>
      </c>
      <c r="F64" s="41" t="str">
        <f>INDEX('Aquo parameters'!$A$1:$H$6130,MATCH($E64,'Aquo parameters'!$E:$E,0),2)</f>
        <v>2,3,4,6-tetrachloorfenol</v>
      </c>
      <c r="G64" s="41" t="s">
        <v>112</v>
      </c>
      <c r="H64" s="36">
        <v>0</v>
      </c>
      <c r="I64" s="36">
        <v>0</v>
      </c>
      <c r="J64" s="36">
        <v>1</v>
      </c>
      <c r="K64" s="20" t="s">
        <v>113</v>
      </c>
      <c r="L64" s="20" t="s">
        <v>113</v>
      </c>
      <c r="M64" s="20" t="s">
        <v>114</v>
      </c>
      <c r="N64" s="20"/>
      <c r="O64" s="20" t="s">
        <v>115</v>
      </c>
      <c r="P64" s="20" t="str">
        <f t="shared" si="0"/>
        <v>factors.Add(new Factor() { ParameterID = 80, Key = 63, StandardizationSet = "Bbk", Parameter = "2346T4ClFol", Factor_A = 0, Factor_B = 0, Factor_C = 1, IsMetal = false, IsPak = false, IsOrganic = true });</v>
      </c>
      <c r="Q64" s="20"/>
    </row>
    <row r="65" spans="1:17" x14ac:dyDescent="0.25">
      <c r="A65" s="34">
        <v>64</v>
      </c>
      <c r="B65" s="38" t="s">
        <v>111</v>
      </c>
      <c r="C65" s="39" t="s">
        <v>154</v>
      </c>
      <c r="D65" s="215" t="str">
        <f>INDEX('Aquo parameters'!$A$1:$H$6130,MATCH($E65,'Aquo parameters'!$E:$E,0),1)</f>
        <v>PCDF114</v>
      </c>
      <c r="E65" s="35">
        <v>81</v>
      </c>
      <c r="F65" s="41" t="str">
        <f>INDEX('Aquo parameters'!$A$1:$H$6130,MATCH($E65,'Aquo parameters'!$E:$E,0),2)</f>
        <v>2,3,4,7,8-pentachloordibenzofuraan</v>
      </c>
      <c r="G65" s="41" t="s">
        <v>112</v>
      </c>
      <c r="H65" s="40">
        <v>0</v>
      </c>
      <c r="I65" s="40">
        <v>0</v>
      </c>
      <c r="J65" s="40">
        <v>1</v>
      </c>
      <c r="K65" s="20" t="s">
        <v>113</v>
      </c>
      <c r="L65" s="20" t="s">
        <v>113</v>
      </c>
      <c r="M65" s="20" t="s">
        <v>114</v>
      </c>
      <c r="O65" s="20" t="s">
        <v>115</v>
      </c>
      <c r="P65" s="20" t="str">
        <f t="shared" si="0"/>
        <v>factors.Add(new Factor() { ParameterID = 81, Key = 64, StandardizationSet = "Bbk", Parameter = "PCDF114", Factor_A = 0, Factor_B = 0, Factor_C = 1, IsMetal = false, IsPak = false, IsOrganic = true });</v>
      </c>
    </row>
    <row r="66" spans="1:17" x14ac:dyDescent="0.25">
      <c r="A66" s="34">
        <v>65</v>
      </c>
      <c r="B66" s="35" t="s">
        <v>111</v>
      </c>
      <c r="C66" s="35" t="s">
        <v>155</v>
      </c>
      <c r="D66" s="215" t="str">
        <f>INDEX('Aquo parameters'!$A$1:$H$6130,MATCH($E66,'Aquo parameters'!$E:$E,0),1)</f>
        <v>234TClAn</v>
      </c>
      <c r="E66" s="35">
        <v>82</v>
      </c>
      <c r="F66" s="41" t="str">
        <f>INDEX('Aquo parameters'!$A$1:$H$6130,MATCH($E66,'Aquo parameters'!$E:$E,0),2)</f>
        <v>2,3,4-trichlooraniline</v>
      </c>
      <c r="G66" s="41" t="s">
        <v>112</v>
      </c>
      <c r="H66" s="36">
        <v>0</v>
      </c>
      <c r="I66" s="36">
        <v>0</v>
      </c>
      <c r="J66" s="36">
        <v>1</v>
      </c>
      <c r="K66" s="20" t="s">
        <v>113</v>
      </c>
      <c r="L66" s="20" t="s">
        <v>113</v>
      </c>
      <c r="M66" s="20" t="s">
        <v>114</v>
      </c>
      <c r="O66" s="20" t="s">
        <v>115</v>
      </c>
      <c r="P66" s="20" t="str">
        <f t="shared" ref="P66:P129" si="1">"factors.Add(new Factor() { ParameterID = " &amp; E66 &amp; ", Key = " &amp; A66 &amp; ", StandardizationSet = """ &amp; B66 &amp; """, Parameter = """ &amp; D66 &amp; """, Factor_A = " &amp; H66 &amp; ", Factor_B = " &amp; I66 &amp; ", Factor_C = " &amp; J66 &amp; ", IsMetal = "&amp; K66 &amp;", IsPak = "&amp; L66 &amp;", IsOrganic = "&amp; M66 &amp;" });"</f>
        <v>factors.Add(new Factor() { ParameterID = 82, Key = 65, StandardizationSet = "Bbk", Parameter = "234TClAn", Factor_A = 0, Factor_B = 0, Factor_C = 1, IsMetal = false, IsPak = false, IsOrganic = true });</v>
      </c>
    </row>
    <row r="67" spans="1:17" x14ac:dyDescent="0.25">
      <c r="A67" s="34">
        <v>66</v>
      </c>
      <c r="B67" s="35" t="s">
        <v>111</v>
      </c>
      <c r="C67" s="35" t="s">
        <v>156</v>
      </c>
      <c r="D67" s="215" t="str">
        <f>INDEX('Aquo parameters'!$A$1:$H$6130,MATCH($E67,'Aquo parameters'!$E:$E,0),1)</f>
        <v>234TClFol</v>
      </c>
      <c r="E67" s="35">
        <v>83</v>
      </c>
      <c r="F67" s="41" t="str">
        <f>INDEX('Aquo parameters'!$A$1:$H$6130,MATCH($E67,'Aquo parameters'!$E:$E,0),2)</f>
        <v>2,3,4-trichloorfenol</v>
      </c>
      <c r="G67" s="41" t="s">
        <v>112</v>
      </c>
      <c r="H67" s="36">
        <v>0</v>
      </c>
      <c r="I67" s="36">
        <v>0</v>
      </c>
      <c r="J67" s="36">
        <v>1</v>
      </c>
      <c r="K67" s="20" t="s">
        <v>113</v>
      </c>
      <c r="L67" s="20" t="s">
        <v>113</v>
      </c>
      <c r="M67" s="20" t="s">
        <v>114</v>
      </c>
      <c r="O67" s="20" t="s">
        <v>115</v>
      </c>
      <c r="P67" s="20" t="str">
        <f t="shared" si="1"/>
        <v>factors.Add(new Factor() { ParameterID = 83, Key = 66, StandardizationSet = "Bbk", Parameter = "234TClFol", Factor_A = 0, Factor_B = 0, Factor_C = 1, IsMetal = false, IsPak = false, IsOrganic = true });</v>
      </c>
    </row>
    <row r="68" spans="1:17" s="43" customFormat="1" x14ac:dyDescent="0.25">
      <c r="A68" s="34">
        <v>67</v>
      </c>
      <c r="B68" s="35" t="s">
        <v>111</v>
      </c>
      <c r="C68" s="35" t="s">
        <v>157</v>
      </c>
      <c r="D68" s="215" t="str">
        <f>INDEX('Aquo parameters'!$A$1:$H$6130,MATCH($E68,'Aquo parameters'!$E:$E,0),1)</f>
        <v>2356T4ClFol</v>
      </c>
      <c r="E68" s="35">
        <v>84</v>
      </c>
      <c r="F68" s="41" t="str">
        <f>INDEX('Aquo parameters'!$A$1:$H$6130,MATCH($E68,'Aquo parameters'!$E:$E,0),2)</f>
        <v>2,3,5,6-tetrachloorfenol</v>
      </c>
      <c r="G68" s="41" t="s">
        <v>112</v>
      </c>
      <c r="H68" s="36">
        <v>0</v>
      </c>
      <c r="I68" s="36">
        <v>0</v>
      </c>
      <c r="J68" s="36">
        <v>1</v>
      </c>
      <c r="K68" s="20" t="s">
        <v>113</v>
      </c>
      <c r="L68" s="20" t="s">
        <v>113</v>
      </c>
      <c r="M68" s="20" t="s">
        <v>114</v>
      </c>
      <c r="N68" s="20"/>
      <c r="O68" s="20" t="s">
        <v>115</v>
      </c>
      <c r="P68" s="20" t="str">
        <f t="shared" si="1"/>
        <v>factors.Add(new Factor() { ParameterID = 84, Key = 67, StandardizationSet = "Bbk", Parameter = "2356T4ClFol", Factor_A = 0, Factor_B = 0, Factor_C = 1, IsMetal = false, IsPak = false, IsOrganic = true });</v>
      </c>
      <c r="Q68" s="20"/>
    </row>
    <row r="69" spans="1:17" s="43" customFormat="1" x14ac:dyDescent="0.25">
      <c r="A69" s="34">
        <v>68</v>
      </c>
      <c r="B69" s="35" t="s">
        <v>111</v>
      </c>
      <c r="C69" s="35" t="s">
        <v>158</v>
      </c>
      <c r="D69" s="215" t="str">
        <f>INDEX('Aquo parameters'!$A$1:$H$6130,MATCH($E69,'Aquo parameters'!$E:$E,0),1)</f>
        <v>235TClFol</v>
      </c>
      <c r="E69" s="35">
        <v>86</v>
      </c>
      <c r="F69" s="41" t="str">
        <f>INDEX('Aquo parameters'!$A$1:$H$6130,MATCH($E69,'Aquo parameters'!$E:$E,0),2)</f>
        <v>2,3,5-trichloorfenol</v>
      </c>
      <c r="G69" s="41" t="s">
        <v>112</v>
      </c>
      <c r="H69" s="36">
        <v>0</v>
      </c>
      <c r="I69" s="36">
        <v>0</v>
      </c>
      <c r="J69" s="36">
        <v>1</v>
      </c>
      <c r="K69" s="20" t="s">
        <v>113</v>
      </c>
      <c r="L69" s="20" t="s">
        <v>113</v>
      </c>
      <c r="M69" s="20" t="s">
        <v>114</v>
      </c>
      <c r="N69" s="20"/>
      <c r="O69" s="20" t="s">
        <v>115</v>
      </c>
      <c r="P69" s="20" t="str">
        <f t="shared" si="1"/>
        <v>factors.Add(new Factor() { ParameterID = 86, Key = 68, StandardizationSet = "Bbk", Parameter = "235TClFol", Factor_A = 0, Factor_B = 0, Factor_C = 1, IsMetal = false, IsPak = false, IsOrganic = true });</v>
      </c>
      <c r="Q69" s="20"/>
    </row>
    <row r="70" spans="1:17" x14ac:dyDescent="0.25">
      <c r="A70" s="34">
        <v>69</v>
      </c>
      <c r="B70" s="35" t="s">
        <v>111</v>
      </c>
      <c r="C70" s="49"/>
      <c r="D70" s="215" t="str">
        <f>INDEX('Aquo parameters'!$A$1:$H$6130,MATCH($E70,'Aquo parameters'!$E:$E,0),1)</f>
        <v>235TC1yFol</v>
      </c>
      <c r="E70" s="35">
        <v>87</v>
      </c>
      <c r="F70" s="41" t="str">
        <f>INDEX('Aquo parameters'!$A$1:$H$6130,MATCH($E70,'Aquo parameters'!$E:$E,0),2)</f>
        <v>2,3,5-trimethylfenol</v>
      </c>
      <c r="G70" s="41" t="s">
        <v>112</v>
      </c>
      <c r="H70" s="241">
        <v>0</v>
      </c>
      <c r="I70" s="241">
        <v>0</v>
      </c>
      <c r="J70" s="241">
        <v>1</v>
      </c>
      <c r="K70" s="20" t="s">
        <v>113</v>
      </c>
      <c r="L70" s="20" t="s">
        <v>113</v>
      </c>
      <c r="M70" s="20" t="s">
        <v>114</v>
      </c>
      <c r="O70" s="20" t="s">
        <v>115</v>
      </c>
      <c r="P70" s="20" t="str">
        <f t="shared" si="1"/>
        <v>factors.Add(new Factor() { ParameterID = 87, Key = 69, StandardizationSet = "Bbk", Parameter = "235TC1yFol", Factor_A = 0, Factor_B = 0, Factor_C = 1, IsMetal = false, IsPak = false, IsOrganic = true });</v>
      </c>
    </row>
    <row r="71" spans="1:17" x14ac:dyDescent="0.25">
      <c r="A71" s="34">
        <v>70</v>
      </c>
      <c r="B71" s="35" t="s">
        <v>111</v>
      </c>
      <c r="C71" s="35" t="s">
        <v>159</v>
      </c>
      <c r="D71" s="215" t="str">
        <f>INDEX('Aquo parameters'!$A$1:$H$6130,MATCH($E71,'Aquo parameters'!$E:$E,0),1)</f>
        <v>236TClFol</v>
      </c>
      <c r="E71" s="35">
        <v>89</v>
      </c>
      <c r="F71" s="41" t="str">
        <f>INDEX('Aquo parameters'!$A$1:$H$6130,MATCH($E71,'Aquo parameters'!$E:$E,0),2)</f>
        <v>2,3,6-trichloorfenol</v>
      </c>
      <c r="G71" s="41" t="s">
        <v>112</v>
      </c>
      <c r="H71" s="36">
        <v>0</v>
      </c>
      <c r="I71" s="36">
        <v>0</v>
      </c>
      <c r="J71" s="36">
        <v>1</v>
      </c>
      <c r="K71" s="20" t="s">
        <v>113</v>
      </c>
      <c r="L71" s="20" t="s">
        <v>113</v>
      </c>
      <c r="M71" s="20" t="s">
        <v>114</v>
      </c>
      <c r="O71" s="20" t="s">
        <v>115</v>
      </c>
      <c r="P71" s="20" t="str">
        <f t="shared" si="1"/>
        <v>factors.Add(new Factor() { ParameterID = 89, Key = 70, StandardizationSet = "Bbk", Parameter = "236TClFol", Factor_A = 0, Factor_B = 0, Factor_C = 1, IsMetal = false, IsPak = false, IsOrganic = true });</v>
      </c>
    </row>
    <row r="72" spans="1:17" x14ac:dyDescent="0.25">
      <c r="A72" s="34">
        <v>71</v>
      </c>
      <c r="B72" s="35" t="s">
        <v>111</v>
      </c>
      <c r="C72" s="35" t="s">
        <v>160</v>
      </c>
      <c r="D72" s="215" t="str">
        <f>INDEX('Aquo parameters'!$A$1:$H$6130,MATCH($E72,'Aquo parameters'!$E:$E,0),1)</f>
        <v>PCDD48</v>
      </c>
      <c r="E72" s="35">
        <v>90</v>
      </c>
      <c r="F72" s="41" t="str">
        <f>INDEX('Aquo parameters'!$A$1:$H$6130,MATCH($E72,'Aquo parameters'!$E:$E,0),2)</f>
        <v>2,3,7,8-tetrachloordibenzo-p-dioxine</v>
      </c>
      <c r="G72" s="41" t="s">
        <v>112</v>
      </c>
      <c r="H72" s="36">
        <v>0</v>
      </c>
      <c r="I72" s="36">
        <v>0</v>
      </c>
      <c r="J72" s="36">
        <v>1</v>
      </c>
      <c r="K72" s="20" t="s">
        <v>113</v>
      </c>
      <c r="L72" s="20" t="s">
        <v>113</v>
      </c>
      <c r="M72" s="20" t="s">
        <v>114</v>
      </c>
      <c r="O72" s="20" t="s">
        <v>115</v>
      </c>
      <c r="P72" s="20" t="str">
        <f t="shared" si="1"/>
        <v>factors.Add(new Factor() { ParameterID = 90, Key = 71, StandardizationSet = "Bbk", Parameter = "PCDD48", Factor_A = 0, Factor_B = 0, Factor_C = 1, IsMetal = false, IsPak = false, IsOrganic = true });</v>
      </c>
    </row>
    <row r="73" spans="1:17" s="43" customFormat="1" x14ac:dyDescent="0.25">
      <c r="A73" s="34">
        <v>72</v>
      </c>
      <c r="B73" s="35" t="s">
        <v>111</v>
      </c>
      <c r="C73" s="35" t="s">
        <v>161</v>
      </c>
      <c r="D73" s="215" t="str">
        <f>INDEX('Aquo parameters'!$A$1:$H$6130,MATCH($E73,'Aquo parameters'!$E:$E,0),1)</f>
        <v>23DClC3e</v>
      </c>
      <c r="E73" s="35">
        <v>92</v>
      </c>
      <c r="F73" s="41" t="str">
        <f>INDEX('Aquo parameters'!$A$1:$H$6130,MATCH($E73,'Aquo parameters'!$E:$E,0),2)</f>
        <v>2,3-dichloorpropeen</v>
      </c>
      <c r="G73" s="41" t="s">
        <v>112</v>
      </c>
      <c r="H73" s="36">
        <v>0</v>
      </c>
      <c r="I73" s="36">
        <v>0</v>
      </c>
      <c r="J73" s="36">
        <v>1</v>
      </c>
      <c r="K73" s="20" t="s">
        <v>113</v>
      </c>
      <c r="L73" s="20" t="s">
        <v>113</v>
      </c>
      <c r="M73" s="20" t="s">
        <v>114</v>
      </c>
      <c r="N73" s="20"/>
      <c r="O73" s="20" t="s">
        <v>115</v>
      </c>
      <c r="P73" s="20" t="str">
        <f t="shared" si="1"/>
        <v>factors.Add(new Factor() { ParameterID = 92, Key = 72, StandardizationSet = "Bbk", Parameter = "23DClC3e", Factor_A = 0, Factor_B = 0, Factor_C = 1, IsMetal = false, IsPak = false, IsOrganic = true });</v>
      </c>
      <c r="Q73" s="20"/>
    </row>
    <row r="74" spans="1:17" s="43" customFormat="1" x14ac:dyDescent="0.25">
      <c r="A74" s="34">
        <v>73</v>
      </c>
      <c r="B74" s="35" t="s">
        <v>111</v>
      </c>
      <c r="C74" s="35" t="s">
        <v>162</v>
      </c>
      <c r="D74" s="215" t="str">
        <f>INDEX('Aquo parameters'!$A$1:$H$6130,MATCH($E74,'Aquo parameters'!$E:$E,0),1)</f>
        <v>23DClAn</v>
      </c>
      <c r="E74" s="35">
        <v>93</v>
      </c>
      <c r="F74" s="41" t="str">
        <f>INDEX('Aquo parameters'!$A$1:$H$6130,MATCH($E74,'Aquo parameters'!$E:$E,0),2)</f>
        <v>2,3-dichlooraniline</v>
      </c>
      <c r="G74" s="41" t="s">
        <v>112</v>
      </c>
      <c r="H74" s="36">
        <v>0</v>
      </c>
      <c r="I74" s="36">
        <v>0</v>
      </c>
      <c r="J74" s="36">
        <v>1</v>
      </c>
      <c r="K74" s="20" t="s">
        <v>113</v>
      </c>
      <c r="L74" s="20" t="s">
        <v>113</v>
      </c>
      <c r="M74" s="20" t="s">
        <v>114</v>
      </c>
      <c r="N74" s="20"/>
      <c r="O74" s="20" t="s">
        <v>115</v>
      </c>
      <c r="P74" s="20" t="str">
        <f t="shared" si="1"/>
        <v>factors.Add(new Factor() { ParameterID = 93, Key = 73, StandardizationSet = "Bbk", Parameter = "23DClAn", Factor_A = 0, Factor_B = 0, Factor_C = 1, IsMetal = false, IsPak = false, IsOrganic = true });</v>
      </c>
      <c r="Q74" s="20"/>
    </row>
    <row r="75" spans="1:17" x14ac:dyDescent="0.25">
      <c r="A75" s="34">
        <v>74</v>
      </c>
      <c r="B75" s="35" t="s">
        <v>111</v>
      </c>
      <c r="C75" s="35" t="s">
        <v>163</v>
      </c>
      <c r="D75" s="215" t="str">
        <f>INDEX('Aquo parameters'!$A$1:$H$6130,MATCH($E75,'Aquo parameters'!$E:$E,0),1)</f>
        <v>23DClFol</v>
      </c>
      <c r="E75" s="35">
        <v>94</v>
      </c>
      <c r="F75" s="41" t="str">
        <f>INDEX('Aquo parameters'!$A$1:$H$6130,MATCH($E75,'Aquo parameters'!$E:$E,0),2)</f>
        <v>2,3-dichloorfenol</v>
      </c>
      <c r="G75" s="41" t="s">
        <v>112</v>
      </c>
      <c r="H75" s="36">
        <v>0</v>
      </c>
      <c r="I75" s="36">
        <v>0</v>
      </c>
      <c r="J75" s="36">
        <v>1</v>
      </c>
      <c r="K75" s="20" t="s">
        <v>113</v>
      </c>
      <c r="L75" s="20" t="s">
        <v>113</v>
      </c>
      <c r="M75" s="20" t="s">
        <v>114</v>
      </c>
      <c r="O75" s="20" t="s">
        <v>115</v>
      </c>
      <c r="P75" s="20" t="str">
        <f t="shared" si="1"/>
        <v>factors.Add(new Factor() { ParameterID = 94, Key = 74, StandardizationSet = "Bbk", Parameter = "23DClFol", Factor_A = 0, Factor_B = 0, Factor_C = 1, IsMetal = false, IsPak = false, IsOrganic = true });</v>
      </c>
    </row>
    <row r="76" spans="1:17" x14ac:dyDescent="0.25">
      <c r="A76" s="34">
        <v>75</v>
      </c>
      <c r="B76" s="35" t="s">
        <v>111</v>
      </c>
      <c r="C76" s="49"/>
      <c r="D76" s="215" t="str">
        <f>INDEX('Aquo parameters'!$A$1:$H$6130,MATCH($E76,'Aquo parameters'!$E:$E,0),1)</f>
        <v>23DClNO2Ben</v>
      </c>
      <c r="E76" s="35">
        <v>95</v>
      </c>
      <c r="F76" s="41" t="str">
        <f>INDEX('Aquo parameters'!$A$1:$H$6130,MATCH($E76,'Aquo parameters'!$E:$E,0),2)</f>
        <v>2,3-dichloornitrobenzeen</v>
      </c>
      <c r="G76" s="41" t="s">
        <v>112</v>
      </c>
      <c r="H76" s="241">
        <v>0</v>
      </c>
      <c r="I76" s="241">
        <v>0</v>
      </c>
      <c r="J76" s="241">
        <v>1</v>
      </c>
      <c r="K76" s="20" t="s">
        <v>113</v>
      </c>
      <c r="L76" s="20" t="s">
        <v>113</v>
      </c>
      <c r="M76" s="20" t="s">
        <v>114</v>
      </c>
      <c r="O76" s="20" t="s">
        <v>115</v>
      </c>
      <c r="P76" s="20" t="str">
        <f t="shared" si="1"/>
        <v>factors.Add(new Factor() { ParameterID = 95, Key = 75, StandardizationSet = "Bbk", Parameter = "23DClNO2Ben", Factor_A = 0, Factor_B = 0, Factor_C = 1, IsMetal = false, IsPak = false, IsOrganic = true });</v>
      </c>
    </row>
    <row r="77" spans="1:17" s="43" customFormat="1" x14ac:dyDescent="0.25">
      <c r="A77" s="34">
        <v>76</v>
      </c>
      <c r="B77" s="35" t="s">
        <v>111</v>
      </c>
      <c r="C77" s="49"/>
      <c r="D77" s="215" t="str">
        <f>INDEX('Aquo parameters'!$A$1:$H$6130,MATCH($E77,'Aquo parameters'!$E:$E,0),1)</f>
        <v>23DC1yC4a</v>
      </c>
      <c r="E77" s="35">
        <v>96</v>
      </c>
      <c r="F77" s="41" t="str">
        <f>INDEX('Aquo parameters'!$A$1:$H$6130,MATCH($E77,'Aquo parameters'!$E:$E,0),2)</f>
        <v>2,3-dimethylbutaan</v>
      </c>
      <c r="G77" s="41" t="s">
        <v>112</v>
      </c>
      <c r="H77" s="241">
        <v>0</v>
      </c>
      <c r="I77" s="241">
        <v>0</v>
      </c>
      <c r="J77" s="241">
        <v>1</v>
      </c>
      <c r="K77" s="20" t="s">
        <v>113</v>
      </c>
      <c r="L77" s="20" t="s">
        <v>113</v>
      </c>
      <c r="M77" s="20" t="s">
        <v>114</v>
      </c>
      <c r="N77" s="20"/>
      <c r="O77" s="20" t="s">
        <v>115</v>
      </c>
      <c r="P77" s="20" t="str">
        <f t="shared" si="1"/>
        <v>factors.Add(new Factor() { ParameterID = 96, Key = 76, StandardizationSet = "Bbk", Parameter = "23DC1yC4a", Factor_A = 0, Factor_B = 0, Factor_C = 1, IsMetal = false, IsPak = false, IsOrganic = true });</v>
      </c>
      <c r="Q77" s="20"/>
    </row>
    <row r="78" spans="1:17" x14ac:dyDescent="0.25">
      <c r="A78" s="34">
        <v>77</v>
      </c>
      <c r="B78" s="35" t="s">
        <v>111</v>
      </c>
      <c r="C78" s="49"/>
      <c r="D78" s="215" t="str">
        <f>INDEX('Aquo parameters'!$A$1:$H$6130,MATCH($E78,'Aquo parameters'!$E:$E,0),1)</f>
        <v>23DC1yFol</v>
      </c>
      <c r="E78" s="35">
        <v>97</v>
      </c>
      <c r="F78" s="41" t="str">
        <f>INDEX('Aquo parameters'!$A$1:$H$6130,MATCH($E78,'Aquo parameters'!$E:$E,0),2)</f>
        <v>2,3-dimethylfenol</v>
      </c>
      <c r="G78" s="41" t="s">
        <v>112</v>
      </c>
      <c r="H78" s="241">
        <v>0</v>
      </c>
      <c r="I78" s="241">
        <v>0</v>
      </c>
      <c r="J78" s="241">
        <v>1</v>
      </c>
      <c r="K78" s="20" t="s">
        <v>113</v>
      </c>
      <c r="L78" s="20" t="s">
        <v>113</v>
      </c>
      <c r="M78" s="20" t="s">
        <v>114</v>
      </c>
      <c r="O78" s="20" t="s">
        <v>115</v>
      </c>
      <c r="P78" s="20" t="str">
        <f t="shared" si="1"/>
        <v>factors.Add(new Factor() { ParameterID = 97, Key = 77, StandardizationSet = "Bbk", Parameter = "23DC1yFol", Factor_A = 0, Factor_B = 0, Factor_C = 1, IsMetal = false, IsPak = false, IsOrganic = true });</v>
      </c>
    </row>
    <row r="79" spans="1:17" x14ac:dyDescent="0.25">
      <c r="A79" s="34">
        <v>78</v>
      </c>
      <c r="B79" s="41" t="s">
        <v>111</v>
      </c>
      <c r="D79" s="215" t="str">
        <f>INDEX('Aquo parameters'!$A$1:$H$6130,MATCH($E79,'Aquo parameters'!$E:$E,0),1)</f>
        <v>23DNO2Fol</v>
      </c>
      <c r="E79" s="35">
        <v>98</v>
      </c>
      <c r="F79" s="41" t="str">
        <f>INDEX('Aquo parameters'!$A$1:$H$6130,MATCH($E79,'Aquo parameters'!$E:$E,0),2)</f>
        <v>2,3-dinitrofenol</v>
      </c>
      <c r="G79" s="41" t="s">
        <v>112</v>
      </c>
      <c r="H79" s="244">
        <v>0</v>
      </c>
      <c r="I79" s="244">
        <v>0</v>
      </c>
      <c r="J79" s="244">
        <v>1</v>
      </c>
      <c r="K79" s="20" t="s">
        <v>113</v>
      </c>
      <c r="L79" s="20" t="s">
        <v>113</v>
      </c>
      <c r="M79" s="20" t="s">
        <v>114</v>
      </c>
      <c r="O79" s="20" t="s">
        <v>115</v>
      </c>
      <c r="P79" s="20" t="str">
        <f t="shared" si="1"/>
        <v>factors.Add(new Factor() { ParameterID = 98, Key = 78, StandardizationSet = "Bbk", Parameter = "23DNO2Fol", Factor_A = 0, Factor_B = 0, Factor_C = 1, IsMetal = false, IsPak = false, IsOrganic = true });</v>
      </c>
    </row>
    <row r="80" spans="1:17" s="43" customFormat="1" x14ac:dyDescent="0.25">
      <c r="A80" s="34">
        <v>79</v>
      </c>
      <c r="B80" s="35" t="s">
        <v>111</v>
      </c>
      <c r="C80" s="35" t="s">
        <v>164</v>
      </c>
      <c r="D80" s="215" t="str">
        <f>INDEX('Aquo parameters'!$A$1:$H$6130,MATCH($E80,'Aquo parameters'!$E:$E,0),1)</f>
        <v>245TClAn</v>
      </c>
      <c r="E80" s="35">
        <v>100</v>
      </c>
      <c r="F80" s="41" t="str">
        <f>INDEX('Aquo parameters'!$A$1:$H$6130,MATCH($E80,'Aquo parameters'!$E:$E,0),2)</f>
        <v>2,4,5-trichlooraniline</v>
      </c>
      <c r="G80" s="41" t="s">
        <v>112</v>
      </c>
      <c r="H80" s="36">
        <v>0</v>
      </c>
      <c r="I80" s="36">
        <v>0</v>
      </c>
      <c r="J80" s="36">
        <v>1</v>
      </c>
      <c r="K80" s="20" t="s">
        <v>113</v>
      </c>
      <c r="L80" s="20" t="s">
        <v>113</v>
      </c>
      <c r="M80" s="20" t="s">
        <v>114</v>
      </c>
      <c r="N80" s="20"/>
      <c r="O80" s="20" t="s">
        <v>115</v>
      </c>
      <c r="P80" s="20" t="str">
        <f t="shared" si="1"/>
        <v>factors.Add(new Factor() { ParameterID = 100, Key = 79, StandardizationSet = "Bbk", Parameter = "245TClAn", Factor_A = 0, Factor_B = 0, Factor_C = 1, IsMetal = false, IsPak = false, IsOrganic = true });</v>
      </c>
      <c r="Q80" s="20"/>
    </row>
    <row r="81" spans="1:17" x14ac:dyDescent="0.25">
      <c r="A81" s="34">
        <v>80</v>
      </c>
      <c r="B81" s="35" t="s">
        <v>111</v>
      </c>
      <c r="C81" s="35" t="s">
        <v>165</v>
      </c>
      <c r="D81" s="215" t="str">
        <f>INDEX('Aquo parameters'!$A$1:$H$6130,MATCH($E81,'Aquo parameters'!$E:$E,0),1)</f>
        <v>245TClFol</v>
      </c>
      <c r="E81" s="35">
        <v>101</v>
      </c>
      <c r="F81" s="41" t="str">
        <f>INDEX('Aquo parameters'!$A$1:$H$6130,MATCH($E81,'Aquo parameters'!$E:$E,0),2)</f>
        <v>2,4,5-trichloorfenol</v>
      </c>
      <c r="G81" s="41" t="s">
        <v>112</v>
      </c>
      <c r="H81" s="36">
        <v>0</v>
      </c>
      <c r="I81" s="36">
        <v>0</v>
      </c>
      <c r="J81" s="36">
        <v>1</v>
      </c>
      <c r="K81" s="20" t="s">
        <v>113</v>
      </c>
      <c r="L81" s="20" t="s">
        <v>113</v>
      </c>
      <c r="M81" s="20" t="s">
        <v>114</v>
      </c>
      <c r="O81" s="20" t="s">
        <v>115</v>
      </c>
      <c r="P81" s="20" t="str">
        <f t="shared" si="1"/>
        <v>factors.Add(new Factor() { ParameterID = 101, Key = 80, StandardizationSet = "Bbk", Parameter = "245TClFol", Factor_A = 0, Factor_B = 0, Factor_C = 1, IsMetal = false, IsPak = false, IsOrganic = true });</v>
      </c>
    </row>
    <row r="82" spans="1:17" x14ac:dyDescent="0.25">
      <c r="A82" s="34">
        <v>81</v>
      </c>
      <c r="B82" s="35" t="s">
        <v>111</v>
      </c>
      <c r="C82" s="35" t="s">
        <v>166</v>
      </c>
      <c r="D82" s="215" t="str">
        <f>INDEX('Aquo parameters'!$A$1:$H$6130,MATCH($E82,'Aquo parameters'!$E:$E,0),1)</f>
        <v>245T</v>
      </c>
      <c r="E82" s="35">
        <v>102</v>
      </c>
      <c r="F82" s="41" t="str">
        <f>INDEX('Aquo parameters'!$A$1:$H$6130,MATCH($E82,'Aquo parameters'!$E:$E,0),2)</f>
        <v>2,4,5-trichloorfenoxyazijnzuur</v>
      </c>
      <c r="G82" s="41" t="s">
        <v>112</v>
      </c>
      <c r="H82" s="36">
        <v>0</v>
      </c>
      <c r="I82" s="36">
        <v>0</v>
      </c>
      <c r="J82" s="36">
        <v>1</v>
      </c>
      <c r="K82" s="20" t="s">
        <v>113</v>
      </c>
      <c r="L82" s="20" t="s">
        <v>113</v>
      </c>
      <c r="M82" s="20" t="s">
        <v>114</v>
      </c>
      <c r="O82" s="20" t="s">
        <v>115</v>
      </c>
      <c r="P82" s="20" t="str">
        <f t="shared" si="1"/>
        <v>factors.Add(new Factor() { ParameterID = 102, Key = 81, StandardizationSet = "Bbk", Parameter = "245T", Factor_A = 0, Factor_B = 0, Factor_C = 1, IsMetal = false, IsPak = false, IsOrganic = true });</v>
      </c>
    </row>
    <row r="83" spans="1:17" s="43" customFormat="1" x14ac:dyDescent="0.25">
      <c r="A83" s="34">
        <v>82</v>
      </c>
      <c r="B83" s="35" t="s">
        <v>111</v>
      </c>
      <c r="C83" s="49"/>
      <c r="D83" s="215" t="str">
        <f>INDEX('Aquo parameters'!$A$1:$H$6130,MATCH($E83,'Aquo parameters'!$E:$E,0),1)</f>
        <v>245TP</v>
      </c>
      <c r="E83" s="35">
        <v>103</v>
      </c>
      <c r="F83" s="41" t="str">
        <f>INDEX('Aquo parameters'!$A$1:$H$6130,MATCH($E83,'Aquo parameters'!$E:$E,0),2)</f>
        <v>2,4,5-trichloorfenoxypropionzuur</v>
      </c>
      <c r="G83" s="41" t="s">
        <v>112</v>
      </c>
      <c r="H83" s="241">
        <v>0</v>
      </c>
      <c r="I83" s="241">
        <v>0</v>
      </c>
      <c r="J83" s="241">
        <v>1</v>
      </c>
      <c r="K83" s="20" t="s">
        <v>113</v>
      </c>
      <c r="L83" s="20" t="s">
        <v>113</v>
      </c>
      <c r="M83" s="20" t="s">
        <v>114</v>
      </c>
      <c r="N83" s="20"/>
      <c r="O83" s="20" t="s">
        <v>115</v>
      </c>
      <c r="P83" s="20" t="str">
        <f t="shared" si="1"/>
        <v>factors.Add(new Factor() { ParameterID = 103, Key = 82, StandardizationSet = "Bbk", Parameter = "245TP", Factor_A = 0, Factor_B = 0, Factor_C = 1, IsMetal = false, IsPak = false, IsOrganic = true });</v>
      </c>
      <c r="Q83" s="20"/>
    </row>
    <row r="84" spans="1:17" x14ac:dyDescent="0.25">
      <c r="A84" s="34">
        <v>83</v>
      </c>
      <c r="B84" s="35" t="s">
        <v>111</v>
      </c>
      <c r="C84" s="35" t="s">
        <v>167</v>
      </c>
      <c r="D84" s="215" t="str">
        <f>INDEX('Aquo parameters'!$A$1:$H$6130,MATCH($E84,'Aquo parameters'!$E:$E,0),1)</f>
        <v>246TClAn</v>
      </c>
      <c r="E84" s="35">
        <v>104</v>
      </c>
      <c r="F84" s="41" t="str">
        <f>INDEX('Aquo parameters'!$A$1:$H$6130,MATCH($E84,'Aquo parameters'!$E:$E,0),2)</f>
        <v>2,4,6-trichlooraniline</v>
      </c>
      <c r="G84" s="41" t="s">
        <v>112</v>
      </c>
      <c r="H84" s="36">
        <v>0</v>
      </c>
      <c r="I84" s="36">
        <v>0</v>
      </c>
      <c r="J84" s="36">
        <v>1</v>
      </c>
      <c r="K84" s="20" t="s">
        <v>113</v>
      </c>
      <c r="L84" s="20" t="s">
        <v>113</v>
      </c>
      <c r="M84" s="20" t="s">
        <v>114</v>
      </c>
      <c r="O84" s="20" t="s">
        <v>115</v>
      </c>
      <c r="P84" s="20" t="str">
        <f t="shared" si="1"/>
        <v>factors.Add(new Factor() { ParameterID = 104, Key = 83, StandardizationSet = "Bbk", Parameter = "246TClAn", Factor_A = 0, Factor_B = 0, Factor_C = 1, IsMetal = false, IsPak = false, IsOrganic = true });</v>
      </c>
    </row>
    <row r="85" spans="1:17" x14ac:dyDescent="0.25">
      <c r="A85" s="34">
        <v>84</v>
      </c>
      <c r="B85" s="35" t="s">
        <v>111</v>
      </c>
      <c r="C85" s="35" t="s">
        <v>168</v>
      </c>
      <c r="D85" s="215" t="str">
        <f>INDEX('Aquo parameters'!$A$1:$H$6130,MATCH($E85,'Aquo parameters'!$E:$E,0),1)</f>
        <v>246TClFol</v>
      </c>
      <c r="E85" s="35">
        <v>106</v>
      </c>
      <c r="F85" s="41" t="str">
        <f>INDEX('Aquo parameters'!$A$1:$H$6130,MATCH($E85,'Aquo parameters'!$E:$E,0),2)</f>
        <v>2,4,6-trichloorfenol</v>
      </c>
      <c r="G85" s="41" t="s">
        <v>112</v>
      </c>
      <c r="H85" s="36">
        <v>0</v>
      </c>
      <c r="I85" s="36">
        <v>0</v>
      </c>
      <c r="J85" s="36">
        <v>1</v>
      </c>
      <c r="K85" s="20" t="s">
        <v>113</v>
      </c>
      <c r="L85" s="20" t="s">
        <v>113</v>
      </c>
      <c r="M85" s="20" t="s">
        <v>114</v>
      </c>
      <c r="O85" s="20" t="s">
        <v>115</v>
      </c>
      <c r="P85" s="20" t="str">
        <f t="shared" si="1"/>
        <v>factors.Add(new Factor() { ParameterID = 106, Key = 84, StandardizationSet = "Bbk", Parameter = "246TClFol", Factor_A = 0, Factor_B = 0, Factor_C = 1, IsMetal = false, IsPak = false, IsOrganic = true });</v>
      </c>
    </row>
    <row r="86" spans="1:17" s="43" customFormat="1" x14ac:dyDescent="0.25">
      <c r="A86" s="34">
        <v>85</v>
      </c>
      <c r="B86" s="35" t="s">
        <v>111</v>
      </c>
      <c r="C86" s="49"/>
      <c r="D86" s="215" t="str">
        <f>INDEX('Aquo parameters'!$A$1:$H$6130,MATCH($E86,'Aquo parameters'!$E:$E,0),1)</f>
        <v>246TC1yFol</v>
      </c>
      <c r="E86" s="35">
        <v>107</v>
      </c>
      <c r="F86" s="41" t="str">
        <f>INDEX('Aquo parameters'!$A$1:$H$6130,MATCH($E86,'Aquo parameters'!$E:$E,0),2)</f>
        <v>2,4,6-trimethylfenol</v>
      </c>
      <c r="G86" s="41" t="s">
        <v>112</v>
      </c>
      <c r="H86" s="241">
        <v>0</v>
      </c>
      <c r="I86" s="241">
        <v>0</v>
      </c>
      <c r="J86" s="241">
        <v>1</v>
      </c>
      <c r="K86" s="20" t="s">
        <v>113</v>
      </c>
      <c r="L86" s="20" t="s">
        <v>113</v>
      </c>
      <c r="M86" s="20" t="s">
        <v>114</v>
      </c>
      <c r="N86" s="20"/>
      <c r="O86" s="20" t="s">
        <v>115</v>
      </c>
      <c r="P86" s="20" t="str">
        <f t="shared" si="1"/>
        <v>factors.Add(new Factor() { ParameterID = 107, Key = 85, StandardizationSet = "Bbk", Parameter = "246TC1yFol", Factor_A = 0, Factor_B = 0, Factor_C = 1, IsMetal = false, IsPak = false, IsOrganic = true });</v>
      </c>
      <c r="Q86" s="20"/>
    </row>
    <row r="87" spans="1:17" x14ac:dyDescent="0.25">
      <c r="A87" s="34">
        <v>86</v>
      </c>
      <c r="B87" s="35" t="s">
        <v>111</v>
      </c>
      <c r="C87" s="253" t="s">
        <v>169</v>
      </c>
      <c r="D87" s="215" t="str">
        <f>INDEX('Aquo parameters'!$A$1:$H$6130,MATCH($E87,'Aquo parameters'!$E:$E,0),1)</f>
        <v>s2425DClAn</v>
      </c>
      <c r="E87" s="35">
        <v>108</v>
      </c>
      <c r="F87" s="41" t="str">
        <f>INDEX('Aquo parameters'!$A$1:$H$6130,MATCH($E87,'Aquo parameters'!$E:$E,0),2)</f>
        <v>som 2,4- en 2,5-dichlooraniline</v>
      </c>
      <c r="G87" s="41" t="s">
        <v>112</v>
      </c>
      <c r="H87" s="36">
        <v>0</v>
      </c>
      <c r="I87" s="36">
        <v>0</v>
      </c>
      <c r="J87" s="36">
        <v>1</v>
      </c>
      <c r="K87" s="20" t="s">
        <v>113</v>
      </c>
      <c r="L87" s="20" t="s">
        <v>113</v>
      </c>
      <c r="M87" s="20" t="s">
        <v>114</v>
      </c>
      <c r="O87" s="20" t="s">
        <v>115</v>
      </c>
      <c r="P87" s="20" t="str">
        <f t="shared" si="1"/>
        <v>factors.Add(new Factor() { ParameterID = 108, Key = 86, StandardizationSet = "Bbk", Parameter = "s2425DClAn", Factor_A = 0, Factor_B = 0, Factor_C = 1, IsMetal = false, IsPak = false, IsOrganic = true });</v>
      </c>
    </row>
    <row r="88" spans="1:17" x14ac:dyDescent="0.25">
      <c r="A88" s="34">
        <v>87</v>
      </c>
      <c r="B88" s="35" t="s">
        <v>111</v>
      </c>
      <c r="C88" s="35" t="s">
        <v>170</v>
      </c>
      <c r="D88" s="215" t="str">
        <f>INDEX('Aquo parameters'!$A$1:$H$6130,MATCH($E88,'Aquo parameters'!$E:$E,0),1)</f>
        <v>s2425DClFol</v>
      </c>
      <c r="E88" s="35">
        <v>109</v>
      </c>
      <c r="F88" s="41" t="str">
        <f>INDEX('Aquo parameters'!$A$1:$H$6130,MATCH($E88,'Aquo parameters'!$E:$E,0),2)</f>
        <v>som 2,4- en 2,5-dichloorfenol</v>
      </c>
      <c r="G88" s="41" t="s">
        <v>112</v>
      </c>
      <c r="H88" s="36">
        <v>0</v>
      </c>
      <c r="I88" s="36">
        <v>0</v>
      </c>
      <c r="J88" s="36">
        <v>1</v>
      </c>
      <c r="K88" s="20" t="s">
        <v>113</v>
      </c>
      <c r="L88" s="20" t="s">
        <v>113</v>
      </c>
      <c r="M88" s="20" t="s">
        <v>114</v>
      </c>
      <c r="O88" s="20" t="s">
        <v>115</v>
      </c>
      <c r="P88" s="20" t="str">
        <f t="shared" si="1"/>
        <v>factors.Add(new Factor() { ParameterID = 109, Key = 87, StandardizationSet = "Bbk", Parameter = "s2425DClFol", Factor_A = 0, Factor_B = 0, Factor_C = 1, IsMetal = false, IsPak = false, IsOrganic = true });</v>
      </c>
    </row>
    <row r="89" spans="1:17" s="43" customFormat="1" x14ac:dyDescent="0.25">
      <c r="A89" s="34">
        <v>88</v>
      </c>
      <c r="B89" s="38" t="s">
        <v>111</v>
      </c>
      <c r="C89" s="44" t="s">
        <v>171</v>
      </c>
      <c r="D89" s="215" t="str">
        <f>INDEX('Aquo parameters'!$A$1:$H$6130,MATCH($E89,'Aquo parameters'!$E:$E,0),1)</f>
        <v>24DDD</v>
      </c>
      <c r="E89" s="35">
        <v>111</v>
      </c>
      <c r="F89" s="41" t="str">
        <f>INDEX('Aquo parameters'!$A$1:$H$6130,MATCH($E89,'Aquo parameters'!$E:$E,0),2)</f>
        <v>2,4'-dichloordifenyldichloorethaan</v>
      </c>
      <c r="G89" s="41" t="s">
        <v>112</v>
      </c>
      <c r="H89" s="40">
        <v>0</v>
      </c>
      <c r="I89" s="40">
        <v>0</v>
      </c>
      <c r="J89" s="40">
        <v>1</v>
      </c>
      <c r="K89" s="20" t="s">
        <v>113</v>
      </c>
      <c r="L89" s="20" t="s">
        <v>113</v>
      </c>
      <c r="M89" s="20" t="s">
        <v>114</v>
      </c>
      <c r="N89" s="20"/>
      <c r="O89" s="20" t="s">
        <v>115</v>
      </c>
      <c r="P89" s="20" t="str">
        <f t="shared" si="1"/>
        <v>factors.Add(new Factor() { ParameterID = 111, Key = 88, StandardizationSet = "Bbk", Parameter = "24DDD", Factor_A = 0, Factor_B = 0, Factor_C = 1, IsMetal = false, IsPak = false, IsOrganic = true });</v>
      </c>
      <c r="Q89" s="20"/>
    </row>
    <row r="90" spans="1:17" x14ac:dyDescent="0.25">
      <c r="A90" s="34">
        <v>89</v>
      </c>
      <c r="B90" s="38" t="s">
        <v>111</v>
      </c>
      <c r="C90" s="44" t="s">
        <v>172</v>
      </c>
      <c r="D90" s="215" t="str">
        <f>INDEX('Aquo parameters'!$A$1:$H$6130,MATCH($E90,'Aquo parameters'!$E:$E,0),1)</f>
        <v>24DDE</v>
      </c>
      <c r="E90" s="35">
        <v>112</v>
      </c>
      <c r="F90" s="41" t="str">
        <f>INDEX('Aquo parameters'!$A$1:$H$6130,MATCH($E90,'Aquo parameters'!$E:$E,0),2)</f>
        <v>2,4'-dichloordifenyldichlooretheen</v>
      </c>
      <c r="G90" s="41" t="s">
        <v>112</v>
      </c>
      <c r="H90" s="40">
        <v>0</v>
      </c>
      <c r="I90" s="40">
        <v>0</v>
      </c>
      <c r="J90" s="40">
        <v>1</v>
      </c>
      <c r="K90" s="20" t="s">
        <v>113</v>
      </c>
      <c r="L90" s="20" t="s">
        <v>113</v>
      </c>
      <c r="M90" s="20" t="s">
        <v>114</v>
      </c>
      <c r="O90" s="20" t="s">
        <v>115</v>
      </c>
      <c r="P90" s="20" t="str">
        <f t="shared" si="1"/>
        <v>factors.Add(new Factor() { ParameterID = 112, Key = 89, StandardizationSet = "Bbk", Parameter = "24DDE", Factor_A = 0, Factor_B = 0, Factor_C = 1, IsMetal = false, IsPak = false, IsOrganic = true });</v>
      </c>
    </row>
    <row r="91" spans="1:17" x14ac:dyDescent="0.25">
      <c r="A91" s="34">
        <v>90</v>
      </c>
      <c r="B91" s="38" t="s">
        <v>111</v>
      </c>
      <c r="C91" s="44" t="s">
        <v>173</v>
      </c>
      <c r="D91" s="215" t="str">
        <f>INDEX('Aquo parameters'!$A$1:$H$6130,MATCH($E91,'Aquo parameters'!$E:$E,0),1)</f>
        <v>24DDT</v>
      </c>
      <c r="E91" s="35">
        <v>113</v>
      </c>
      <c r="F91" s="41" t="str">
        <f>INDEX('Aquo parameters'!$A$1:$H$6130,MATCH($E91,'Aquo parameters'!$E:$E,0),2)</f>
        <v>2,4'-dichloordifenyltrichloorethaan</v>
      </c>
      <c r="G91" s="41" t="s">
        <v>112</v>
      </c>
      <c r="H91" s="40">
        <v>0</v>
      </c>
      <c r="I91" s="40">
        <v>0</v>
      </c>
      <c r="J91" s="40">
        <v>1</v>
      </c>
      <c r="K91" s="20" t="s">
        <v>113</v>
      </c>
      <c r="L91" s="20" t="s">
        <v>113</v>
      </c>
      <c r="M91" s="20" t="s">
        <v>114</v>
      </c>
      <c r="O91" s="20" t="s">
        <v>115</v>
      </c>
      <c r="P91" s="20" t="str">
        <f t="shared" si="1"/>
        <v>factors.Add(new Factor() { ParameterID = 113, Key = 90, StandardizationSet = "Bbk", Parameter = "24DDT", Factor_A = 0, Factor_B = 0, Factor_C = 1, IsMetal = false, IsPak = false, IsOrganic = true });</v>
      </c>
    </row>
    <row r="92" spans="1:17" s="43" customFormat="1" x14ac:dyDescent="0.25">
      <c r="A92" s="34">
        <v>91</v>
      </c>
      <c r="B92" s="35" t="s">
        <v>111</v>
      </c>
      <c r="C92" s="35" t="s">
        <v>174</v>
      </c>
      <c r="D92" s="215" t="str">
        <f>INDEX('Aquo parameters'!$A$1:$H$6130,MATCH($E92,'Aquo parameters'!$E:$E,0),1)</f>
        <v>24DClAn</v>
      </c>
      <c r="E92" s="35">
        <v>114</v>
      </c>
      <c r="F92" s="41" t="str">
        <f>INDEX('Aquo parameters'!$A$1:$H$6130,MATCH($E92,'Aquo parameters'!$E:$E,0),2)</f>
        <v>2,4-dichlooraniline</v>
      </c>
      <c r="G92" s="41" t="s">
        <v>112</v>
      </c>
      <c r="H92" s="36">
        <v>0</v>
      </c>
      <c r="I92" s="36">
        <v>0</v>
      </c>
      <c r="J92" s="36">
        <v>1</v>
      </c>
      <c r="K92" s="20" t="s">
        <v>113</v>
      </c>
      <c r="L92" s="20" t="s">
        <v>113</v>
      </c>
      <c r="M92" s="20" t="s">
        <v>114</v>
      </c>
      <c r="N92" s="20"/>
      <c r="O92" s="20" t="s">
        <v>115</v>
      </c>
      <c r="P92" s="20" t="str">
        <f t="shared" si="1"/>
        <v>factors.Add(new Factor() { ParameterID = 114, Key = 91, StandardizationSet = "Bbk", Parameter = "24DClAn", Factor_A = 0, Factor_B = 0, Factor_C = 1, IsMetal = false, IsPak = false, IsOrganic = true });</v>
      </c>
      <c r="Q92" s="20"/>
    </row>
    <row r="93" spans="1:17" x14ac:dyDescent="0.25">
      <c r="A93" s="34">
        <v>92</v>
      </c>
      <c r="B93" s="35" t="s">
        <v>111</v>
      </c>
      <c r="C93" s="35" t="s">
        <v>175</v>
      </c>
      <c r="D93" s="215" t="str">
        <f>INDEX('Aquo parameters'!$A$1:$H$6130,MATCH($E93,'Aquo parameters'!$E:$E,0),1)</f>
        <v>24DClFol</v>
      </c>
      <c r="E93" s="35">
        <v>115</v>
      </c>
      <c r="F93" s="41" t="str">
        <f>INDEX('Aquo parameters'!$A$1:$H$6130,MATCH($E93,'Aquo parameters'!$E:$E,0),2)</f>
        <v>2,4-dichloorfenol</v>
      </c>
      <c r="G93" s="41" t="s">
        <v>112</v>
      </c>
      <c r="H93" s="36">
        <v>0</v>
      </c>
      <c r="I93" s="36">
        <v>0</v>
      </c>
      <c r="J93" s="36">
        <v>1</v>
      </c>
      <c r="K93" s="20" t="s">
        <v>113</v>
      </c>
      <c r="L93" s="20" t="s">
        <v>113</v>
      </c>
      <c r="M93" s="20" t="s">
        <v>114</v>
      </c>
      <c r="O93" s="20" t="s">
        <v>115</v>
      </c>
      <c r="P93" s="20" t="str">
        <f t="shared" si="1"/>
        <v>factors.Add(new Factor() { ParameterID = 115, Key = 92, StandardizationSet = "Bbk", Parameter = "24DClFol", Factor_A = 0, Factor_B = 0, Factor_C = 1, IsMetal = false, IsPak = false, IsOrganic = true });</v>
      </c>
    </row>
    <row r="94" spans="1:17" x14ac:dyDescent="0.25">
      <c r="A94" s="34">
        <v>93</v>
      </c>
      <c r="B94" s="35" t="s">
        <v>111</v>
      </c>
      <c r="C94" s="35" t="s">
        <v>176</v>
      </c>
      <c r="D94" s="215" t="str">
        <f>INDEX('Aquo parameters'!$A$1:$H$6130,MATCH($E94,'Aquo parameters'!$E:$E,0),1)</f>
        <v>24D</v>
      </c>
      <c r="E94" s="35">
        <v>116</v>
      </c>
      <c r="F94" s="41" t="str">
        <f>INDEX('Aquo parameters'!$A$1:$H$6130,MATCH($E94,'Aquo parameters'!$E:$E,0),2)</f>
        <v>2,4-dichloorfenoxyazijnzuur</v>
      </c>
      <c r="G94" s="41" t="s">
        <v>112</v>
      </c>
      <c r="H94" s="36">
        <v>0</v>
      </c>
      <c r="I94" s="36">
        <v>0</v>
      </c>
      <c r="J94" s="36">
        <v>1</v>
      </c>
      <c r="K94" s="20" t="s">
        <v>113</v>
      </c>
      <c r="L94" s="20" t="s">
        <v>113</v>
      </c>
      <c r="M94" s="20" t="s">
        <v>114</v>
      </c>
      <c r="O94" s="20" t="s">
        <v>115</v>
      </c>
      <c r="P94" s="20" t="str">
        <f t="shared" si="1"/>
        <v>factors.Add(new Factor() { ParameterID = 116, Key = 93, StandardizationSet = "Bbk", Parameter = "24D", Factor_A = 0, Factor_B = 0, Factor_C = 1, IsMetal = false, IsPak = false, IsOrganic = true });</v>
      </c>
    </row>
    <row r="95" spans="1:17" s="43" customFormat="1" x14ac:dyDescent="0.25">
      <c r="A95" s="34">
        <v>94</v>
      </c>
      <c r="B95" s="35" t="s">
        <v>111</v>
      </c>
      <c r="C95" s="49"/>
      <c r="D95" s="215" t="str">
        <f>INDEX('Aquo parameters'!$A$1:$H$6130,MATCH($E95,'Aquo parameters'!$E:$E,0),1)</f>
        <v>24DB</v>
      </c>
      <c r="E95" s="35">
        <v>117</v>
      </c>
      <c r="F95" s="41" t="str">
        <f>INDEX('Aquo parameters'!$A$1:$H$6130,MATCH($E95,'Aquo parameters'!$E:$E,0),2)</f>
        <v>2,4-dichloorfenoxyboterzuur</v>
      </c>
      <c r="G95" s="41" t="s">
        <v>112</v>
      </c>
      <c r="H95" s="241">
        <v>0</v>
      </c>
      <c r="I95" s="241">
        <v>0</v>
      </c>
      <c r="J95" s="241">
        <v>1</v>
      </c>
      <c r="K95" s="20" t="s">
        <v>113</v>
      </c>
      <c r="L95" s="20" t="s">
        <v>113</v>
      </c>
      <c r="M95" s="20" t="s">
        <v>114</v>
      </c>
      <c r="N95" s="20"/>
      <c r="O95" s="20" t="s">
        <v>115</v>
      </c>
      <c r="P95" s="20" t="str">
        <f t="shared" si="1"/>
        <v>factors.Add(new Factor() { ParameterID = 117, Key = 94, StandardizationSet = "Bbk", Parameter = "24DB", Factor_A = 0, Factor_B = 0, Factor_C = 1, IsMetal = false, IsPak = false, IsOrganic = true });</v>
      </c>
      <c r="Q95" s="20"/>
    </row>
    <row r="96" spans="1:17" x14ac:dyDescent="0.25">
      <c r="A96" s="34">
        <v>95</v>
      </c>
      <c r="B96" s="35" t="s">
        <v>111</v>
      </c>
      <c r="C96" s="49"/>
      <c r="D96" s="215" t="str">
        <f>INDEX('Aquo parameters'!$A$1:$H$6130,MATCH($E96,'Aquo parameters'!$E:$E,0),1)</f>
        <v>24DClNO2Ben</v>
      </c>
      <c r="E96" s="35">
        <v>118</v>
      </c>
      <c r="F96" s="41" t="str">
        <f>INDEX('Aquo parameters'!$A$1:$H$6130,MATCH($E96,'Aquo parameters'!$E:$E,0),2)</f>
        <v>2,4-dichloornitrobenzeen</v>
      </c>
      <c r="G96" s="41" t="s">
        <v>112</v>
      </c>
      <c r="H96" s="241">
        <v>0</v>
      </c>
      <c r="I96" s="241">
        <v>0</v>
      </c>
      <c r="J96" s="241">
        <v>1</v>
      </c>
      <c r="K96" s="20" t="s">
        <v>113</v>
      </c>
      <c r="L96" s="20" t="s">
        <v>113</v>
      </c>
      <c r="M96" s="20" t="s">
        <v>114</v>
      </c>
      <c r="O96" s="20" t="s">
        <v>115</v>
      </c>
      <c r="P96" s="20" t="str">
        <f t="shared" si="1"/>
        <v>factors.Add(new Factor() { ParameterID = 118, Key = 95, StandardizationSet = "Bbk", Parameter = "24DClNO2Ben", Factor_A = 0, Factor_B = 0, Factor_C = 1, IsMetal = false, IsPak = false, IsOrganic = true });</v>
      </c>
    </row>
    <row r="97" spans="1:17" s="43" customFormat="1" x14ac:dyDescent="0.25">
      <c r="A97" s="34">
        <v>96</v>
      </c>
      <c r="B97" s="35" t="s">
        <v>111</v>
      </c>
      <c r="C97" s="49"/>
      <c r="D97" s="215" t="str">
        <f>INDEX('Aquo parameters'!$A$1:$H$6130,MATCH($E97,'Aquo parameters'!$E:$E,0),1)</f>
        <v>24DC1yC5a</v>
      </c>
      <c r="E97" s="35">
        <v>122</v>
      </c>
      <c r="F97" s="41" t="str">
        <f>INDEX('Aquo parameters'!$A$1:$H$6130,MATCH($E97,'Aquo parameters'!$E:$E,0),2)</f>
        <v>2,4-dimethylpentaan</v>
      </c>
      <c r="G97" s="41" t="s">
        <v>112</v>
      </c>
      <c r="H97" s="241">
        <v>0</v>
      </c>
      <c r="I97" s="241">
        <v>0</v>
      </c>
      <c r="J97" s="241">
        <v>1</v>
      </c>
      <c r="K97" s="20" t="s">
        <v>113</v>
      </c>
      <c r="L97" s="20" t="s">
        <v>113</v>
      </c>
      <c r="M97" s="20" t="s">
        <v>114</v>
      </c>
      <c r="N97" s="20"/>
      <c r="O97" s="20" t="s">
        <v>115</v>
      </c>
      <c r="P97" s="20" t="str">
        <f t="shared" si="1"/>
        <v>factors.Add(new Factor() { ParameterID = 122, Key = 96, StandardizationSet = "Bbk", Parameter = "24DC1yC5a", Factor_A = 0, Factor_B = 0, Factor_C = 1, IsMetal = false, IsPak = false, IsOrganic = true });</v>
      </c>
      <c r="Q97" s="20"/>
    </row>
    <row r="98" spans="1:17" x14ac:dyDescent="0.25">
      <c r="A98" s="34">
        <v>97</v>
      </c>
      <c r="B98" s="35" t="s">
        <v>111</v>
      </c>
      <c r="C98" s="49"/>
      <c r="D98" s="215" t="str">
        <f>INDEX('Aquo parameters'!$A$1:$H$6130,MATCH($E98,'Aquo parameters'!$E:$E,0),1)</f>
        <v>24DC1yFol</v>
      </c>
      <c r="E98" s="35">
        <v>124</v>
      </c>
      <c r="F98" s="41" t="str">
        <f>INDEX('Aquo parameters'!$A$1:$H$6130,MATCH($E98,'Aquo parameters'!$E:$E,0),2)</f>
        <v>2,4-dimethylfenol</v>
      </c>
      <c r="G98" s="41" t="s">
        <v>112</v>
      </c>
      <c r="H98" s="241">
        <v>0</v>
      </c>
      <c r="I98" s="241">
        <v>0</v>
      </c>
      <c r="J98" s="241">
        <v>1</v>
      </c>
      <c r="K98" s="20" t="s">
        <v>113</v>
      </c>
      <c r="L98" s="20" t="s">
        <v>113</v>
      </c>
      <c r="M98" s="20" t="s">
        <v>114</v>
      </c>
      <c r="O98" s="20" t="s">
        <v>115</v>
      </c>
      <c r="P98" s="20" t="str">
        <f t="shared" si="1"/>
        <v>factors.Add(new Factor() { ParameterID = 124, Key = 97, StandardizationSet = "Bbk", Parameter = "24DC1yFol", Factor_A = 0, Factor_B = 0, Factor_C = 1, IsMetal = false, IsPak = false, IsOrganic = true });</v>
      </c>
    </row>
    <row r="99" spans="1:17" x14ac:dyDescent="0.25">
      <c r="A99" s="34">
        <v>98</v>
      </c>
      <c r="B99" s="51" t="s">
        <v>111</v>
      </c>
      <c r="C99" s="51" t="s">
        <v>177</v>
      </c>
      <c r="D99" s="215" t="str">
        <f>INDEX('Aquo parameters'!$A$1:$H$6130,MATCH($E99,'Aquo parameters'!$E:$E,0),1)</f>
        <v>24xyldne</v>
      </c>
      <c r="E99" s="35">
        <v>125</v>
      </c>
      <c r="F99" s="41" t="str">
        <f>INDEX('Aquo parameters'!$A$1:$H$6130,MATCH($E99,'Aquo parameters'!$E:$E,0),2)</f>
        <v>2,4-xylidine</v>
      </c>
      <c r="G99" s="41" t="s">
        <v>112</v>
      </c>
      <c r="H99" s="211">
        <v>0</v>
      </c>
      <c r="I99" s="211">
        <v>0</v>
      </c>
      <c r="J99" s="211">
        <v>1</v>
      </c>
      <c r="K99" s="20" t="s">
        <v>113</v>
      </c>
      <c r="L99" s="20" t="s">
        <v>113</v>
      </c>
      <c r="M99" s="20" t="s">
        <v>114</v>
      </c>
      <c r="N99" s="43"/>
      <c r="O99" s="20" t="s">
        <v>115</v>
      </c>
      <c r="P99" s="20" t="str">
        <f t="shared" si="1"/>
        <v>factors.Add(new Factor() { ParameterID = 125, Key = 98, StandardizationSet = "Bbk", Parameter = "24xyldne", Factor_A = 0, Factor_B = 0, Factor_C = 1, IsMetal = false, IsPak = false, IsOrganic = true });</v>
      </c>
      <c r="Q99" s="43"/>
    </row>
    <row r="100" spans="1:17" s="43" customFormat="1" x14ac:dyDescent="0.25">
      <c r="A100" s="34">
        <v>99</v>
      </c>
      <c r="B100" s="35" t="s">
        <v>111</v>
      </c>
      <c r="C100" s="35" t="s">
        <v>178</v>
      </c>
      <c r="D100" s="215" t="str">
        <f>INDEX('Aquo parameters'!$A$1:$H$6130,MATCH($E100,'Aquo parameters'!$E:$E,0),1)</f>
        <v>25DClAn</v>
      </c>
      <c r="E100" s="35">
        <v>126</v>
      </c>
      <c r="F100" s="41" t="str">
        <f>INDEX('Aquo parameters'!$A$1:$H$6130,MATCH($E100,'Aquo parameters'!$E:$E,0),2)</f>
        <v>2,5-dichlooraniline</v>
      </c>
      <c r="G100" s="41" t="s">
        <v>112</v>
      </c>
      <c r="H100" s="36">
        <v>0</v>
      </c>
      <c r="I100" s="36">
        <v>0</v>
      </c>
      <c r="J100" s="36">
        <v>1</v>
      </c>
      <c r="K100" s="20" t="s">
        <v>113</v>
      </c>
      <c r="L100" s="20" t="s">
        <v>113</v>
      </c>
      <c r="M100" s="20" t="s">
        <v>114</v>
      </c>
      <c r="N100" s="20"/>
      <c r="O100" s="20" t="s">
        <v>115</v>
      </c>
      <c r="P100" s="20" t="str">
        <f t="shared" si="1"/>
        <v>factors.Add(new Factor() { ParameterID = 126, Key = 99, StandardizationSet = "Bbk", Parameter = "25DClAn", Factor_A = 0, Factor_B = 0, Factor_C = 1, IsMetal = false, IsPak = false, IsOrganic = true });</v>
      </c>
      <c r="Q100" s="20"/>
    </row>
    <row r="101" spans="1:17" s="43" customFormat="1" x14ac:dyDescent="0.25">
      <c r="A101" s="34">
        <v>100</v>
      </c>
      <c r="B101" s="35" t="s">
        <v>111</v>
      </c>
      <c r="C101" s="35" t="s">
        <v>179</v>
      </c>
      <c r="D101" s="215" t="str">
        <f>INDEX('Aquo parameters'!$A$1:$H$6130,MATCH($E101,'Aquo parameters'!$E:$E,0),1)</f>
        <v>25DClFol</v>
      </c>
      <c r="E101" s="35">
        <v>127</v>
      </c>
      <c r="F101" s="41" t="str">
        <f>INDEX('Aquo parameters'!$A$1:$H$6130,MATCH($E101,'Aquo parameters'!$E:$E,0),2)</f>
        <v>2,5-dichloorfenol</v>
      </c>
      <c r="G101" s="41" t="s">
        <v>112</v>
      </c>
      <c r="H101" s="36">
        <v>0</v>
      </c>
      <c r="I101" s="36">
        <v>0</v>
      </c>
      <c r="J101" s="36">
        <v>1</v>
      </c>
      <c r="K101" s="20" t="s">
        <v>113</v>
      </c>
      <c r="L101" s="20" t="s">
        <v>113</v>
      </c>
      <c r="M101" s="20" t="s">
        <v>114</v>
      </c>
      <c r="N101" s="20"/>
      <c r="O101" s="20" t="s">
        <v>115</v>
      </c>
      <c r="P101" s="20" t="str">
        <f t="shared" si="1"/>
        <v>factors.Add(new Factor() { ParameterID = 127, Key = 100, StandardizationSet = "Bbk", Parameter = "25DClFol", Factor_A = 0, Factor_B = 0, Factor_C = 1, IsMetal = false, IsPak = false, IsOrganic = true });</v>
      </c>
      <c r="Q101" s="20"/>
    </row>
    <row r="102" spans="1:17" x14ac:dyDescent="0.25">
      <c r="A102" s="34">
        <v>101</v>
      </c>
      <c r="B102" s="35" t="s">
        <v>111</v>
      </c>
      <c r="C102" s="49"/>
      <c r="D102" s="215" t="str">
        <f>INDEX('Aquo parameters'!$A$1:$H$6130,MATCH($E102,'Aquo parameters'!$E:$E,0),1)</f>
        <v>25DClNO2Ben</v>
      </c>
      <c r="E102" s="35">
        <v>128</v>
      </c>
      <c r="F102" s="41" t="str">
        <f>INDEX('Aquo parameters'!$A$1:$H$6130,MATCH($E102,'Aquo parameters'!$E:$E,0),2)</f>
        <v>2,5-dichloornitrobenzeen</v>
      </c>
      <c r="G102" s="41" t="s">
        <v>112</v>
      </c>
      <c r="H102" s="241">
        <v>0</v>
      </c>
      <c r="I102" s="241">
        <v>0</v>
      </c>
      <c r="J102" s="241">
        <v>1</v>
      </c>
      <c r="K102" s="20" t="s">
        <v>113</v>
      </c>
      <c r="L102" s="20" t="s">
        <v>113</v>
      </c>
      <c r="M102" s="20" t="s">
        <v>114</v>
      </c>
      <c r="O102" s="20" t="s">
        <v>115</v>
      </c>
      <c r="P102" s="20" t="str">
        <f t="shared" si="1"/>
        <v>factors.Add(new Factor() { ParameterID = 128, Key = 101, StandardizationSet = "Bbk", Parameter = "25DClNO2Ben", Factor_A = 0, Factor_B = 0, Factor_C = 1, IsMetal = false, IsPak = false, IsOrganic = true });</v>
      </c>
    </row>
    <row r="103" spans="1:17" s="43" customFormat="1" x14ac:dyDescent="0.25">
      <c r="A103" s="34">
        <v>102</v>
      </c>
      <c r="B103" s="35" t="s">
        <v>111</v>
      </c>
      <c r="C103" s="49"/>
      <c r="D103" s="215" t="str">
        <f>INDEX('Aquo parameters'!$A$1:$H$6130,MATCH($E103,'Aquo parameters'!$E:$E,0),1)</f>
        <v>25DC1yC6a</v>
      </c>
      <c r="E103" s="35">
        <v>130</v>
      </c>
      <c r="F103" s="41" t="str">
        <f>INDEX('Aquo parameters'!$A$1:$H$6130,MATCH($E103,'Aquo parameters'!$E:$E,0),2)</f>
        <v>2,5-dimethylhexaan</v>
      </c>
      <c r="G103" s="41" t="s">
        <v>112</v>
      </c>
      <c r="H103" s="241">
        <v>0</v>
      </c>
      <c r="I103" s="241">
        <v>0</v>
      </c>
      <c r="J103" s="241">
        <v>1</v>
      </c>
      <c r="K103" s="20" t="s">
        <v>113</v>
      </c>
      <c r="L103" s="20" t="s">
        <v>113</v>
      </c>
      <c r="M103" s="20" t="s">
        <v>114</v>
      </c>
      <c r="N103" s="20"/>
      <c r="O103" s="20" t="s">
        <v>115</v>
      </c>
      <c r="P103" s="20" t="str">
        <f t="shared" si="1"/>
        <v>factors.Add(new Factor() { ParameterID = 130, Key = 102, StandardizationSet = "Bbk", Parameter = "25DC1yC6a", Factor_A = 0, Factor_B = 0, Factor_C = 1, IsMetal = false, IsPak = false, IsOrganic = true });</v>
      </c>
      <c r="Q103" s="20"/>
    </row>
    <row r="104" spans="1:17" x14ac:dyDescent="0.25">
      <c r="A104" s="34">
        <v>103</v>
      </c>
      <c r="B104" s="35" t="s">
        <v>111</v>
      </c>
      <c r="C104" s="49"/>
      <c r="D104" s="215" t="str">
        <f>INDEX('Aquo parameters'!$A$1:$H$6130,MATCH($E104,'Aquo parameters'!$E:$E,0),1)</f>
        <v>25DNO2Fol</v>
      </c>
      <c r="E104" s="35">
        <v>131</v>
      </c>
      <c r="F104" s="41" t="str">
        <f>INDEX('Aquo parameters'!$A$1:$H$6130,MATCH($E104,'Aquo parameters'!$E:$E,0),2)</f>
        <v>2,5-dinitrofenol</v>
      </c>
      <c r="G104" s="41" t="s">
        <v>112</v>
      </c>
      <c r="H104" s="241">
        <v>0</v>
      </c>
      <c r="I104" s="241">
        <v>0</v>
      </c>
      <c r="J104" s="241">
        <v>1</v>
      </c>
      <c r="K104" s="20" t="s">
        <v>113</v>
      </c>
      <c r="L104" s="20" t="s">
        <v>113</v>
      </c>
      <c r="M104" s="20" t="s">
        <v>114</v>
      </c>
      <c r="O104" s="20" t="s">
        <v>115</v>
      </c>
      <c r="P104" s="20" t="str">
        <f t="shared" si="1"/>
        <v>factors.Add(new Factor() { ParameterID = 131, Key = 103, StandardizationSet = "Bbk", Parameter = "25DNO2Fol", Factor_A = 0, Factor_B = 0, Factor_C = 1, IsMetal = false, IsPak = false, IsOrganic = true });</v>
      </c>
    </row>
    <row r="105" spans="1:17" x14ac:dyDescent="0.25">
      <c r="A105" s="34">
        <v>104</v>
      </c>
      <c r="B105" s="35" t="s">
        <v>111</v>
      </c>
      <c r="C105" s="49"/>
      <c r="D105" s="215" t="str">
        <f>INDEX('Aquo parameters'!$A$1:$H$6130,MATCH($E105,'Aquo parameters'!$E:$E,0),1)</f>
        <v>25DC1yFol</v>
      </c>
      <c r="E105" s="35">
        <v>132</v>
      </c>
      <c r="F105" s="41" t="str">
        <f>INDEX('Aquo parameters'!$A$1:$H$6130,MATCH($E105,'Aquo parameters'!$E:$E,0),2)</f>
        <v>2,5-dimethylfenol</v>
      </c>
      <c r="G105" s="41" t="s">
        <v>112</v>
      </c>
      <c r="H105" s="241">
        <v>0</v>
      </c>
      <c r="I105" s="241">
        <v>0</v>
      </c>
      <c r="J105" s="241">
        <v>1</v>
      </c>
      <c r="K105" s="20" t="s">
        <v>113</v>
      </c>
      <c r="L105" s="20" t="s">
        <v>113</v>
      </c>
      <c r="M105" s="20" t="s">
        <v>114</v>
      </c>
      <c r="O105" s="20" t="s">
        <v>115</v>
      </c>
      <c r="P105" s="20" t="str">
        <f t="shared" si="1"/>
        <v>factors.Add(new Factor() { ParameterID = 132, Key = 104, StandardizationSet = "Bbk", Parameter = "25DC1yFol", Factor_A = 0, Factor_B = 0, Factor_C = 1, IsMetal = false, IsPak = false, IsOrganic = true });</v>
      </c>
    </row>
    <row r="106" spans="1:17" s="43" customFormat="1" x14ac:dyDescent="0.25">
      <c r="A106" s="34">
        <v>105</v>
      </c>
      <c r="B106" s="35" t="s">
        <v>111</v>
      </c>
      <c r="C106" s="35" t="s">
        <v>180</v>
      </c>
      <c r="D106" s="215" t="str">
        <f>INDEX('Aquo parameters'!$A$1:$H$6130,MATCH($E106,'Aquo parameters'!$E:$E,0),1)</f>
        <v>26DClAn</v>
      </c>
      <c r="E106" s="35">
        <v>134</v>
      </c>
      <c r="F106" s="41" t="str">
        <f>INDEX('Aquo parameters'!$A$1:$H$6130,MATCH($E106,'Aquo parameters'!$E:$E,0),2)</f>
        <v>2,6-dichlooraniline</v>
      </c>
      <c r="G106" s="41" t="s">
        <v>112</v>
      </c>
      <c r="H106" s="36">
        <v>0</v>
      </c>
      <c r="I106" s="36">
        <v>0</v>
      </c>
      <c r="J106" s="36">
        <v>1</v>
      </c>
      <c r="K106" s="20" t="s">
        <v>113</v>
      </c>
      <c r="L106" s="20" t="s">
        <v>113</v>
      </c>
      <c r="M106" s="20" t="s">
        <v>114</v>
      </c>
      <c r="N106" s="20"/>
      <c r="O106" s="20" t="s">
        <v>115</v>
      </c>
      <c r="P106" s="20" t="str">
        <f t="shared" si="1"/>
        <v>factors.Add(new Factor() { ParameterID = 134, Key = 105, StandardizationSet = "Bbk", Parameter = "26DClAn", Factor_A = 0, Factor_B = 0, Factor_C = 1, IsMetal = false, IsPak = false, IsOrganic = true });</v>
      </c>
      <c r="Q106" s="20"/>
    </row>
    <row r="107" spans="1:17" x14ac:dyDescent="0.25">
      <c r="A107" s="34">
        <v>106</v>
      </c>
      <c r="B107" s="35" t="s">
        <v>111</v>
      </c>
      <c r="C107" s="49"/>
      <c r="D107" s="215" t="str">
        <f>INDEX('Aquo parameters'!$A$1:$H$6130,MATCH($E107,'Aquo parameters'!$E:$E,0),1)</f>
        <v>26DClBenAd</v>
      </c>
      <c r="E107" s="35">
        <v>135</v>
      </c>
      <c r="F107" s="41" t="str">
        <f>INDEX('Aquo parameters'!$A$1:$H$6130,MATCH($E107,'Aquo parameters'!$E:$E,0),2)</f>
        <v>2,6-dichloorbenzamide</v>
      </c>
      <c r="G107" s="41" t="s">
        <v>112</v>
      </c>
      <c r="H107" s="241">
        <v>0</v>
      </c>
      <c r="I107" s="241">
        <v>0</v>
      </c>
      <c r="J107" s="241">
        <v>1</v>
      </c>
      <c r="K107" s="20" t="s">
        <v>113</v>
      </c>
      <c r="L107" s="20" t="s">
        <v>113</v>
      </c>
      <c r="M107" s="20" t="s">
        <v>114</v>
      </c>
      <c r="O107" s="20" t="s">
        <v>115</v>
      </c>
      <c r="P107" s="20" t="str">
        <f t="shared" si="1"/>
        <v>factors.Add(new Factor() { ParameterID = 135, Key = 106, StandardizationSet = "Bbk", Parameter = "26DClBenAd", Factor_A = 0, Factor_B = 0, Factor_C = 1, IsMetal = false, IsPak = false, IsOrganic = true });</v>
      </c>
    </row>
    <row r="108" spans="1:17" x14ac:dyDescent="0.25">
      <c r="A108" s="34">
        <v>107</v>
      </c>
      <c r="B108" s="35" t="s">
        <v>111</v>
      </c>
      <c r="C108" s="35" t="s">
        <v>181</v>
      </c>
      <c r="D108" s="215" t="str">
        <f>INDEX('Aquo parameters'!$A$1:$H$6130,MATCH($E108,'Aquo parameters'!$E:$E,0),1)</f>
        <v>26DClFol</v>
      </c>
      <c r="E108" s="35">
        <v>136</v>
      </c>
      <c r="F108" s="41" t="str">
        <f>INDEX('Aquo parameters'!$A$1:$H$6130,MATCH($E108,'Aquo parameters'!$E:$E,0),2)</f>
        <v>2,6-dichloorfenol</v>
      </c>
      <c r="G108" s="41" t="s">
        <v>112</v>
      </c>
      <c r="H108" s="36">
        <v>0</v>
      </c>
      <c r="I108" s="36">
        <v>0</v>
      </c>
      <c r="J108" s="36">
        <v>1</v>
      </c>
      <c r="K108" s="20" t="s">
        <v>113</v>
      </c>
      <c r="L108" s="20" t="s">
        <v>113</v>
      </c>
      <c r="M108" s="20" t="s">
        <v>114</v>
      </c>
      <c r="O108" s="20" t="s">
        <v>115</v>
      </c>
      <c r="P108" s="20" t="str">
        <f t="shared" si="1"/>
        <v>factors.Add(new Factor() { ParameterID = 136, Key = 107, StandardizationSet = "Bbk", Parameter = "26DClFol", Factor_A = 0, Factor_B = 0, Factor_C = 1, IsMetal = false, IsPak = false, IsOrganic = true });</v>
      </c>
    </row>
    <row r="109" spans="1:17" s="43" customFormat="1" x14ac:dyDescent="0.25">
      <c r="A109" s="34">
        <v>108</v>
      </c>
      <c r="B109" s="35" t="s">
        <v>111</v>
      </c>
      <c r="C109" s="49"/>
      <c r="D109" s="215" t="str">
        <f>INDEX('Aquo parameters'!$A$1:$H$6130,MATCH($E109,'Aquo parameters'!$E:$E,0),1)</f>
        <v>26DC1yFol</v>
      </c>
      <c r="E109" s="35">
        <v>137</v>
      </c>
      <c r="F109" s="41" t="str">
        <f>INDEX('Aquo parameters'!$A$1:$H$6130,MATCH($E109,'Aquo parameters'!$E:$E,0),2)</f>
        <v>2,6-dimethylfenol</v>
      </c>
      <c r="G109" s="41" t="s">
        <v>112</v>
      </c>
      <c r="H109" s="241">
        <v>0</v>
      </c>
      <c r="I109" s="241">
        <v>0</v>
      </c>
      <c r="J109" s="241">
        <v>1</v>
      </c>
      <c r="K109" s="20" t="s">
        <v>113</v>
      </c>
      <c r="L109" s="20" t="s">
        <v>113</v>
      </c>
      <c r="M109" s="20" t="s">
        <v>114</v>
      </c>
      <c r="N109" s="20"/>
      <c r="O109" s="20" t="s">
        <v>115</v>
      </c>
      <c r="P109" s="20" t="str">
        <f t="shared" si="1"/>
        <v>factors.Add(new Factor() { ParameterID = 137, Key = 108, StandardizationSet = "Bbk", Parameter = "26DC1yFol", Factor_A = 0, Factor_B = 0, Factor_C = 1, IsMetal = false, IsPak = false, IsOrganic = true });</v>
      </c>
      <c r="Q109" s="20"/>
    </row>
    <row r="110" spans="1:17" x14ac:dyDescent="0.25">
      <c r="A110" s="34">
        <v>109</v>
      </c>
      <c r="B110" s="35" t="s">
        <v>111</v>
      </c>
      <c r="C110" s="49"/>
      <c r="D110" s="215" t="str">
        <f>INDEX('Aquo parameters'!$A$1:$H$6130,MATCH($E110,'Aquo parameters'!$E:$E,0),1)</f>
        <v>26DNO2Fol</v>
      </c>
      <c r="E110" s="35">
        <v>138</v>
      </c>
      <c r="F110" s="41" t="str">
        <f>INDEX('Aquo parameters'!$A$1:$H$6130,MATCH($E110,'Aquo parameters'!$E:$E,0),2)</f>
        <v>2,6-dinitrofenol</v>
      </c>
      <c r="G110" s="41" t="s">
        <v>112</v>
      </c>
      <c r="H110" s="241">
        <v>0</v>
      </c>
      <c r="I110" s="241">
        <v>0</v>
      </c>
      <c r="J110" s="241">
        <v>1</v>
      </c>
      <c r="K110" s="20" t="s">
        <v>113</v>
      </c>
      <c r="L110" s="20" t="s">
        <v>113</v>
      </c>
      <c r="M110" s="20" t="s">
        <v>114</v>
      </c>
      <c r="O110" s="20" t="s">
        <v>115</v>
      </c>
      <c r="P110" s="20" t="str">
        <f t="shared" si="1"/>
        <v>factors.Add(new Factor() { ParameterID = 138, Key = 109, StandardizationSet = "Bbk", Parameter = "26DNO2Fol", Factor_A = 0, Factor_B = 0, Factor_C = 1, IsMetal = false, IsPak = false, IsOrganic = true });</v>
      </c>
    </row>
    <row r="111" spans="1:17" x14ac:dyDescent="0.25">
      <c r="A111" s="34">
        <v>110</v>
      </c>
      <c r="B111" s="35" t="s">
        <v>111</v>
      </c>
      <c r="C111" s="35" t="s">
        <v>182</v>
      </c>
      <c r="D111" s="215" t="str">
        <f>INDEX('Aquo parameters'!$A$1:$H$6130,MATCH($E111,'Aquo parameters'!$E:$E,0),1)</f>
        <v>24DP</v>
      </c>
      <c r="E111" s="35">
        <v>140</v>
      </c>
      <c r="F111" s="41" t="str">
        <f>INDEX('Aquo parameters'!$A$1:$H$6130,MATCH($E111,'Aquo parameters'!$E:$E,0),2)</f>
        <v>2,4-dichloorfenoxypropionzuur</v>
      </c>
      <c r="G111" s="41" t="s">
        <v>112</v>
      </c>
      <c r="H111" s="36">
        <v>0</v>
      </c>
      <c r="I111" s="36">
        <v>0</v>
      </c>
      <c r="J111" s="36">
        <v>1</v>
      </c>
      <c r="K111" s="20" t="s">
        <v>113</v>
      </c>
      <c r="L111" s="20" t="s">
        <v>113</v>
      </c>
      <c r="M111" s="20" t="s">
        <v>114</v>
      </c>
      <c r="O111" s="20" t="s">
        <v>115</v>
      </c>
      <c r="P111" s="20" t="str">
        <f t="shared" si="1"/>
        <v>factors.Add(new Factor() { ParameterID = 140, Key = 110, StandardizationSet = "Bbk", Parameter = "24DP", Factor_A = 0, Factor_B = 0, Factor_C = 1, IsMetal = false, IsPak = false, IsOrganic = true });</v>
      </c>
    </row>
    <row r="112" spans="1:17" x14ac:dyDescent="0.25">
      <c r="A112" s="34">
        <v>111</v>
      </c>
      <c r="B112" s="35" t="s">
        <v>111</v>
      </c>
      <c r="C112" s="49"/>
      <c r="D112" s="215" t="str">
        <f>INDEX('Aquo parameters'!$A$1:$H$6130,MATCH($E112,'Aquo parameters'!$E:$E,0),1)</f>
        <v>2C4ol</v>
      </c>
      <c r="E112" s="35">
        <v>142</v>
      </c>
      <c r="F112" s="41" t="str">
        <f>INDEX('Aquo parameters'!$A$1:$H$6130,MATCH($E112,'Aquo parameters'!$E:$E,0),2)</f>
        <v>2-butanol</v>
      </c>
      <c r="G112" s="41" t="s">
        <v>112</v>
      </c>
      <c r="H112" s="241">
        <v>0</v>
      </c>
      <c r="I112" s="241">
        <v>0</v>
      </c>
      <c r="J112" s="241">
        <v>1</v>
      </c>
      <c r="K112" s="20" t="s">
        <v>113</v>
      </c>
      <c r="L112" s="20" t="s">
        <v>113</v>
      </c>
      <c r="M112" s="20" t="s">
        <v>114</v>
      </c>
      <c r="O112" s="20" t="s">
        <v>115</v>
      </c>
      <c r="P112" s="20" t="str">
        <f t="shared" si="1"/>
        <v>factors.Add(new Factor() { ParameterID = 142, Key = 111, StandardizationSet = "Bbk", Parameter = "2C4ol", Factor_A = 0, Factor_B = 0, Factor_C = 1, IsMetal = false, IsPak = false, IsOrganic = true });</v>
      </c>
    </row>
    <row r="113" spans="1:16" x14ac:dyDescent="0.25">
      <c r="A113" s="34">
        <v>112</v>
      </c>
      <c r="B113" s="35" t="s">
        <v>111</v>
      </c>
      <c r="C113" s="49"/>
      <c r="D113" s="215" t="str">
        <f>INDEX('Aquo parameters'!$A$1:$H$6130,MATCH($E113,'Aquo parameters'!$E:$E,0),1)</f>
        <v>2Cl5C1yFol</v>
      </c>
      <c r="E113" s="35">
        <v>144</v>
      </c>
      <c r="F113" s="41" t="str">
        <f>INDEX('Aquo parameters'!$A$1:$H$6130,MATCH($E113,'Aquo parameters'!$E:$E,0),2)</f>
        <v>2-chloor-5-methylfenol</v>
      </c>
      <c r="G113" s="41" t="s">
        <v>112</v>
      </c>
      <c r="H113" s="241">
        <v>0</v>
      </c>
      <c r="I113" s="241">
        <v>0</v>
      </c>
      <c r="J113" s="241">
        <v>1</v>
      </c>
      <c r="K113" s="20" t="s">
        <v>113</v>
      </c>
      <c r="L113" s="20" t="s">
        <v>113</v>
      </c>
      <c r="M113" s="20" t="s">
        <v>114</v>
      </c>
      <c r="O113" s="20" t="s">
        <v>115</v>
      </c>
      <c r="P113" s="20" t="str">
        <f t="shared" si="1"/>
        <v>factors.Add(new Factor() { ParameterID = 144, Key = 112, StandardizationSet = "Bbk", Parameter = "2Cl5C1yFol", Factor_A = 0, Factor_B = 0, Factor_C = 1, IsMetal = false, IsPak = false, IsOrganic = true });</v>
      </c>
    </row>
    <row r="114" spans="1:16" x14ac:dyDescent="0.25">
      <c r="A114" s="34">
        <v>113</v>
      </c>
      <c r="B114" s="35" t="s">
        <v>111</v>
      </c>
      <c r="C114" s="35" t="s">
        <v>183</v>
      </c>
      <c r="D114" s="215" t="str">
        <f>INDEX('Aquo parameters'!$A$1:$H$6130,MATCH($E114,'Aquo parameters'!$E:$E,0),1)</f>
        <v>2ClAn</v>
      </c>
      <c r="E114" s="35">
        <v>145</v>
      </c>
      <c r="F114" s="41" t="str">
        <f>INDEX('Aquo parameters'!$A$1:$H$6130,MATCH($E114,'Aquo parameters'!$E:$E,0),2)</f>
        <v>2-chlooraniline</v>
      </c>
      <c r="G114" s="41" t="s">
        <v>112</v>
      </c>
      <c r="H114" s="36">
        <v>0</v>
      </c>
      <c r="I114" s="36">
        <v>0</v>
      </c>
      <c r="J114" s="36">
        <v>1</v>
      </c>
      <c r="K114" s="20" t="s">
        <v>113</v>
      </c>
      <c r="L114" s="20" t="s">
        <v>113</v>
      </c>
      <c r="M114" s="20" t="s">
        <v>114</v>
      </c>
      <c r="O114" s="20" t="s">
        <v>115</v>
      </c>
      <c r="P114" s="20" t="str">
        <f t="shared" si="1"/>
        <v>factors.Add(new Factor() { ParameterID = 145, Key = 113, StandardizationSet = "Bbk", Parameter = "2ClAn", Factor_A = 0, Factor_B = 0, Factor_C = 1, IsMetal = false, IsPak = false, IsOrganic = true });</v>
      </c>
    </row>
    <row r="115" spans="1:16" x14ac:dyDescent="0.25">
      <c r="A115" s="34">
        <v>114</v>
      </c>
      <c r="B115" s="35" t="s">
        <v>111</v>
      </c>
      <c r="C115" s="35" t="s">
        <v>184</v>
      </c>
      <c r="D115" s="215" t="str">
        <f>INDEX('Aquo parameters'!$A$1:$H$6130,MATCH($E115,'Aquo parameters'!$E:$E,0),1)</f>
        <v>2ClFol</v>
      </c>
      <c r="E115" s="35">
        <v>146</v>
      </c>
      <c r="F115" s="41" t="str">
        <f>INDEX('Aquo parameters'!$A$1:$H$6130,MATCH($E115,'Aquo parameters'!$E:$E,0),2)</f>
        <v>2-chloorfenol</v>
      </c>
      <c r="G115" s="41" t="s">
        <v>112</v>
      </c>
      <c r="H115" s="36">
        <v>0</v>
      </c>
      <c r="I115" s="36">
        <v>0</v>
      </c>
      <c r="J115" s="36">
        <v>1</v>
      </c>
      <c r="K115" s="20" t="s">
        <v>113</v>
      </c>
      <c r="L115" s="20" t="s">
        <v>113</v>
      </c>
      <c r="M115" s="20" t="s">
        <v>114</v>
      </c>
      <c r="O115" s="20" t="s">
        <v>115</v>
      </c>
      <c r="P115" s="20" t="str">
        <f t="shared" si="1"/>
        <v>factors.Add(new Factor() { ParameterID = 146, Key = 114, StandardizationSet = "Bbk", Parameter = "2ClFol", Factor_A = 0, Factor_B = 0, Factor_C = 1, IsMetal = false, IsPak = false, IsOrganic = true });</v>
      </c>
    </row>
    <row r="116" spans="1:16" x14ac:dyDescent="0.25">
      <c r="A116" s="34">
        <v>115</v>
      </c>
      <c r="B116" s="35" t="s">
        <v>111</v>
      </c>
      <c r="C116" s="35" t="s">
        <v>185</v>
      </c>
      <c r="D116" s="215" t="str">
        <f>INDEX('Aquo parameters'!$A$1:$H$6130,MATCH($E116,'Aquo parameters'!$E:$E,0),1)</f>
        <v>2ClNaf</v>
      </c>
      <c r="E116" s="35">
        <v>147</v>
      </c>
      <c r="F116" s="41" t="str">
        <f>INDEX('Aquo parameters'!$A$1:$H$6130,MATCH($E116,'Aquo parameters'!$E:$E,0),2)</f>
        <v>2-chloornaftaleen</v>
      </c>
      <c r="G116" s="41" t="s">
        <v>112</v>
      </c>
      <c r="H116" s="36">
        <v>0</v>
      </c>
      <c r="I116" s="36">
        <v>0</v>
      </c>
      <c r="J116" s="36">
        <v>1</v>
      </c>
      <c r="K116" s="20" t="s">
        <v>113</v>
      </c>
      <c r="L116" s="20" t="s">
        <v>113</v>
      </c>
      <c r="M116" s="20" t="s">
        <v>114</v>
      </c>
      <c r="O116" s="20" t="s">
        <v>115</v>
      </c>
      <c r="P116" s="20" t="str">
        <f t="shared" si="1"/>
        <v>factors.Add(new Factor() { ParameterID = 147, Key = 115, StandardizationSet = "Bbk", Parameter = "2ClNaf", Factor_A = 0, Factor_B = 0, Factor_C = 1, IsMetal = false, IsPak = false, IsOrganic = true });</v>
      </c>
    </row>
    <row r="117" spans="1:16" x14ac:dyDescent="0.25">
      <c r="A117" s="34">
        <v>116</v>
      </c>
      <c r="B117" s="35" t="s">
        <v>111</v>
      </c>
      <c r="C117" s="35" t="s">
        <v>186</v>
      </c>
      <c r="D117" s="215" t="str">
        <f>INDEX('Aquo parameters'!$A$1:$H$6130,MATCH($E117,'Aquo parameters'!$E:$E,0),1)</f>
        <v>2C2oxC2ol</v>
      </c>
      <c r="E117" s="35">
        <v>149</v>
      </c>
      <c r="F117" s="41" t="str">
        <f>INDEX('Aquo parameters'!$A$1:$H$6130,MATCH($E117,'Aquo parameters'!$E:$E,0),2)</f>
        <v>2-ethoxyethanol</v>
      </c>
      <c r="G117" s="41" t="s">
        <v>112</v>
      </c>
      <c r="H117" s="36">
        <v>0</v>
      </c>
      <c r="I117" s="36">
        <v>0</v>
      </c>
      <c r="J117" s="36">
        <v>1</v>
      </c>
      <c r="K117" s="20" t="s">
        <v>113</v>
      </c>
      <c r="L117" s="20" t="s">
        <v>113</v>
      </c>
      <c r="M117" s="20" t="s">
        <v>114</v>
      </c>
      <c r="O117" s="20" t="s">
        <v>115</v>
      </c>
      <c r="P117" s="20" t="str">
        <f t="shared" si="1"/>
        <v>factors.Add(new Factor() { ParameterID = 149, Key = 116, StandardizationSet = "Bbk", Parameter = "2C2oxC2ol", Factor_A = 0, Factor_B = 0, Factor_C = 1, IsMetal = false, IsPak = false, IsOrganic = true });</v>
      </c>
    </row>
    <row r="118" spans="1:16" x14ac:dyDescent="0.25">
      <c r="A118" s="34">
        <v>117</v>
      </c>
      <c r="B118" s="35" t="s">
        <v>111</v>
      </c>
      <c r="C118" s="49"/>
      <c r="D118" s="215" t="str">
        <f>INDEX('Aquo parameters'!$A$1:$H$6130,MATCH($E118,'Aquo parameters'!$E:$E,0),1)</f>
        <v>2C2yFol</v>
      </c>
      <c r="E118" s="35">
        <v>151</v>
      </c>
      <c r="F118" s="41" t="str">
        <f>INDEX('Aquo parameters'!$A$1:$H$6130,MATCH($E118,'Aquo parameters'!$E:$E,0),2)</f>
        <v>2-ethylfenol</v>
      </c>
      <c r="G118" s="41" t="s">
        <v>112</v>
      </c>
      <c r="H118" s="241">
        <v>0</v>
      </c>
      <c r="I118" s="241">
        <v>0</v>
      </c>
      <c r="J118" s="241">
        <v>1</v>
      </c>
      <c r="K118" s="20" t="s">
        <v>113</v>
      </c>
      <c r="L118" s="20" t="s">
        <v>113</v>
      </c>
      <c r="M118" s="20" t="s">
        <v>114</v>
      </c>
      <c r="O118" s="20" t="s">
        <v>115</v>
      </c>
      <c r="P118" s="20" t="str">
        <f t="shared" si="1"/>
        <v>factors.Add(new Factor() { ParameterID = 151, Key = 117, StandardizationSet = "Bbk", Parameter = "2C2yFol", Factor_A = 0, Factor_B = 0, Factor_C = 1, IsMetal = false, IsPak = false, IsOrganic = true });</v>
      </c>
    </row>
    <row r="119" spans="1:16" x14ac:dyDescent="0.25">
      <c r="A119" s="34">
        <v>118</v>
      </c>
      <c r="B119" s="35" t="s">
        <v>111</v>
      </c>
      <c r="C119" s="49"/>
      <c r="D119" s="215" t="str">
        <f>INDEX('Aquo parameters'!$A$1:$H$6130,MATCH($E119,'Aquo parameters'!$E:$E,0),1)</f>
        <v>2C2yC6azr</v>
      </c>
      <c r="E119" s="35">
        <v>152</v>
      </c>
      <c r="F119" s="41" t="str">
        <f>INDEX('Aquo parameters'!$A$1:$H$6130,MATCH($E119,'Aquo parameters'!$E:$E,0),2)</f>
        <v>2-ethylhexaanzuur</v>
      </c>
      <c r="G119" s="41" t="s">
        <v>112</v>
      </c>
      <c r="H119" s="241">
        <v>0</v>
      </c>
      <c r="I119" s="241">
        <v>0</v>
      </c>
      <c r="J119" s="241">
        <v>1</v>
      </c>
      <c r="K119" s="20" t="s">
        <v>113</v>
      </c>
      <c r="L119" s="20" t="s">
        <v>113</v>
      </c>
      <c r="M119" s="20" t="s">
        <v>114</v>
      </c>
      <c r="O119" s="20" t="s">
        <v>115</v>
      </c>
      <c r="P119" s="20" t="str">
        <f t="shared" si="1"/>
        <v>factors.Add(new Factor() { ParameterID = 152, Key = 118, StandardizationSet = "Bbk", Parameter = "2C2yC6azr", Factor_A = 0, Factor_B = 0, Factor_C = 1, IsMetal = false, IsPak = false, IsOrganic = true });</v>
      </c>
    </row>
    <row r="120" spans="1:16" x14ac:dyDescent="0.25">
      <c r="A120" s="34">
        <v>119</v>
      </c>
      <c r="B120" s="35" t="s">
        <v>111</v>
      </c>
      <c r="C120" s="49"/>
      <c r="D120" s="215" t="str">
        <f>INDEX('Aquo parameters'!$A$1:$H$6130,MATCH($E120,'Aquo parameters'!$E:$E,0),1)</f>
        <v>2C2yC6yaclt</v>
      </c>
      <c r="E120" s="35">
        <v>153</v>
      </c>
      <c r="F120" s="41" t="str">
        <f>INDEX('Aquo parameters'!$A$1:$H$6130,MATCH($E120,'Aquo parameters'!$E:$E,0),2)</f>
        <v>2-ethylhexylacrylaat</v>
      </c>
      <c r="G120" s="41" t="s">
        <v>112</v>
      </c>
      <c r="H120" s="241">
        <v>0</v>
      </c>
      <c r="I120" s="241">
        <v>0</v>
      </c>
      <c r="J120" s="241">
        <v>1</v>
      </c>
      <c r="K120" s="20" t="s">
        <v>113</v>
      </c>
      <c r="L120" s="20" t="s">
        <v>113</v>
      </c>
      <c r="M120" s="20" t="s">
        <v>114</v>
      </c>
      <c r="O120" s="20" t="s">
        <v>115</v>
      </c>
      <c r="P120" s="20" t="str">
        <f t="shared" si="1"/>
        <v>factors.Add(new Factor() { ParameterID = 153, Key = 119, StandardizationSet = "Bbk", Parameter = "2C2yC6yaclt", Factor_A = 0, Factor_B = 0, Factor_C = 1, IsMetal = false, IsPak = false, IsOrganic = true });</v>
      </c>
    </row>
    <row r="121" spans="1:16" x14ac:dyDescent="0.25">
      <c r="A121" s="34">
        <v>120</v>
      </c>
      <c r="B121" s="35" t="s">
        <v>111</v>
      </c>
      <c r="C121" s="35" t="s">
        <v>187</v>
      </c>
      <c r="D121" s="215" t="str">
        <f>INDEX('Aquo parameters'!$A$1:$H$6130,MATCH($E121,'Aquo parameters'!$E:$E,0),1)</f>
        <v>2C2yTol</v>
      </c>
      <c r="E121" s="35">
        <v>154</v>
      </c>
      <c r="F121" s="41" t="str">
        <f>INDEX('Aquo parameters'!$A$1:$H$6130,MATCH($E121,'Aquo parameters'!$E:$E,0),2)</f>
        <v>2-ethyltolueen</v>
      </c>
      <c r="G121" s="41" t="s">
        <v>112</v>
      </c>
      <c r="H121" s="36">
        <v>0</v>
      </c>
      <c r="I121" s="36">
        <v>0</v>
      </c>
      <c r="J121" s="36">
        <v>1</v>
      </c>
      <c r="K121" s="20" t="s">
        <v>113</v>
      </c>
      <c r="L121" s="20" t="s">
        <v>113</v>
      </c>
      <c r="M121" s="20" t="s">
        <v>114</v>
      </c>
      <c r="O121" s="20" t="s">
        <v>115</v>
      </c>
      <c r="P121" s="20" t="str">
        <f t="shared" si="1"/>
        <v>factors.Add(new Factor() { ParameterID = 154, Key = 120, StandardizationSet = "Bbk", Parameter = "2C2yTol", Factor_A = 0, Factor_B = 0, Factor_C = 1, IsMetal = false, IsPak = false, IsOrganic = true });</v>
      </c>
    </row>
    <row r="122" spans="1:16" x14ac:dyDescent="0.25">
      <c r="A122" s="34">
        <v>121</v>
      </c>
      <c r="B122" s="35" t="s">
        <v>111</v>
      </c>
      <c r="C122" s="49"/>
      <c r="D122" s="215" t="str">
        <f>INDEX('Aquo parameters'!$A$1:$H$6130,MATCH($E122,'Aquo parameters'!$E:$E,0),1)</f>
        <v>2C6on</v>
      </c>
      <c r="E122" s="35">
        <v>156</v>
      </c>
      <c r="F122" s="41" t="str">
        <f>INDEX('Aquo parameters'!$A$1:$H$6130,MATCH($E122,'Aquo parameters'!$E:$E,0),2)</f>
        <v>2-hexanon</v>
      </c>
      <c r="G122" s="41" t="s">
        <v>112</v>
      </c>
      <c r="H122" s="241">
        <v>0</v>
      </c>
      <c r="I122" s="241">
        <v>0</v>
      </c>
      <c r="J122" s="241">
        <v>1</v>
      </c>
      <c r="K122" s="20" t="s">
        <v>113</v>
      </c>
      <c r="L122" s="20" t="s">
        <v>113</v>
      </c>
      <c r="M122" s="20" t="s">
        <v>114</v>
      </c>
      <c r="O122" s="20" t="s">
        <v>115</v>
      </c>
      <c r="P122" s="20" t="str">
        <f t="shared" si="1"/>
        <v>factors.Add(new Factor() { ParameterID = 156, Key = 121, StandardizationSet = "Bbk", Parameter = "2C6on", Factor_A = 0, Factor_B = 0, Factor_C = 1, IsMetal = false, IsPak = false, IsOrganic = true });</v>
      </c>
    </row>
    <row r="123" spans="1:16" x14ac:dyDescent="0.25">
      <c r="A123" s="34">
        <v>122</v>
      </c>
      <c r="B123" s="35" t="s">
        <v>111</v>
      </c>
      <c r="C123" s="49"/>
      <c r="D123" s="215" t="str">
        <f>INDEX('Aquo parameters'!$A$1:$H$6130,MATCH($E123,'Aquo parameters'!$E:$E,0),1)</f>
        <v>2iC3yFol</v>
      </c>
      <c r="E123" s="35">
        <v>157</v>
      </c>
      <c r="F123" s="41" t="str">
        <f>INDEX('Aquo parameters'!$A$1:$H$6130,MATCH($E123,'Aquo parameters'!$E:$E,0),2)</f>
        <v>2-isopropylfenol</v>
      </c>
      <c r="G123" s="41" t="s">
        <v>112</v>
      </c>
      <c r="H123" s="241">
        <v>0</v>
      </c>
      <c r="I123" s="241">
        <v>0</v>
      </c>
      <c r="J123" s="241">
        <v>1</v>
      </c>
      <c r="K123" s="20" t="s">
        <v>113</v>
      </c>
      <c r="L123" s="20" t="s">
        <v>113</v>
      </c>
      <c r="M123" s="20" t="s">
        <v>114</v>
      </c>
      <c r="O123" s="20" t="s">
        <v>115</v>
      </c>
      <c r="P123" s="20" t="str">
        <f t="shared" si="1"/>
        <v>factors.Add(new Factor() { ParameterID = 157, Key = 122, StandardizationSet = "Bbk", Parameter = "2iC3yFol", Factor_A = 0, Factor_B = 0, Factor_C = 1, IsMetal = false, IsPak = false, IsOrganic = true });</v>
      </c>
    </row>
    <row r="124" spans="1:16" x14ac:dyDescent="0.25">
      <c r="A124" s="34">
        <v>123</v>
      </c>
      <c r="B124" s="35" t="s">
        <v>111</v>
      </c>
      <c r="C124" s="49"/>
      <c r="D124" s="215" t="str">
        <f>INDEX('Aquo parameters'!$A$1:$H$6130,MATCH($E124,'Aquo parameters'!$E:$E,0),1)</f>
        <v>2C1oxC2ol</v>
      </c>
      <c r="E124" s="35">
        <v>158</v>
      </c>
      <c r="F124" s="41" t="str">
        <f>INDEX('Aquo parameters'!$A$1:$H$6130,MATCH($E124,'Aquo parameters'!$E:$E,0),2)</f>
        <v>2-methoxyethanol</v>
      </c>
      <c r="G124" s="41" t="s">
        <v>112</v>
      </c>
      <c r="H124" s="241">
        <v>0</v>
      </c>
      <c r="I124" s="241">
        <v>0</v>
      </c>
      <c r="J124" s="241">
        <v>1</v>
      </c>
      <c r="K124" s="20" t="s">
        <v>113</v>
      </c>
      <c r="L124" s="20" t="s">
        <v>113</v>
      </c>
      <c r="M124" s="20" t="s">
        <v>114</v>
      </c>
      <c r="O124" s="20" t="s">
        <v>115</v>
      </c>
      <c r="P124" s="20" t="str">
        <f t="shared" si="1"/>
        <v>factors.Add(new Factor() { ParameterID = 158, Key = 123, StandardizationSet = "Bbk", Parameter = "2C1oxC2ol", Factor_A = 0, Factor_B = 0, Factor_C = 1, IsMetal = false, IsPak = false, IsOrganic = true });</v>
      </c>
    </row>
    <row r="125" spans="1:16" x14ac:dyDescent="0.25">
      <c r="A125" s="34">
        <v>124</v>
      </c>
      <c r="B125" s="35" t="s">
        <v>111</v>
      </c>
      <c r="C125" s="49"/>
      <c r="D125" s="215" t="str">
        <f>INDEX('Aquo parameters'!$A$1:$H$6130,MATCH($E125,'Aquo parameters'!$E:$E,0),1)</f>
        <v>2C1yC4a</v>
      </c>
      <c r="E125" s="35">
        <v>162</v>
      </c>
      <c r="F125" s="41" t="str">
        <f>INDEX('Aquo parameters'!$A$1:$H$6130,MATCH($E125,'Aquo parameters'!$E:$E,0),2)</f>
        <v>2-methylbutaan</v>
      </c>
      <c r="G125" s="41" t="s">
        <v>112</v>
      </c>
      <c r="H125" s="241">
        <v>0</v>
      </c>
      <c r="I125" s="241">
        <v>0</v>
      </c>
      <c r="J125" s="241">
        <v>1</v>
      </c>
      <c r="K125" s="20" t="s">
        <v>113</v>
      </c>
      <c r="L125" s="20" t="s">
        <v>113</v>
      </c>
      <c r="M125" s="20" t="s">
        <v>114</v>
      </c>
      <c r="O125" s="20" t="s">
        <v>115</v>
      </c>
      <c r="P125" s="20" t="str">
        <f t="shared" si="1"/>
        <v>factors.Add(new Factor() { ParameterID = 162, Key = 124, StandardizationSet = "Bbk", Parameter = "2C1yC4a", Factor_A = 0, Factor_B = 0, Factor_C = 1, IsMetal = false, IsPak = false, IsOrganic = true });</v>
      </c>
    </row>
    <row r="126" spans="1:16" x14ac:dyDescent="0.25">
      <c r="A126" s="34">
        <v>125</v>
      </c>
      <c r="B126" s="35" t="s">
        <v>111</v>
      </c>
      <c r="C126" s="49"/>
      <c r="D126" s="215" t="str">
        <f>INDEX('Aquo parameters'!$A$1:$H$6130,MATCH($E126,'Aquo parameters'!$E:$E,0),1)</f>
        <v>2C1yC7a</v>
      </c>
      <c r="E126" s="35">
        <v>163</v>
      </c>
      <c r="F126" s="41" t="str">
        <f>INDEX('Aquo parameters'!$A$1:$H$6130,MATCH($E126,'Aquo parameters'!$E:$E,0),2)</f>
        <v>2-methylheptaan</v>
      </c>
      <c r="G126" s="41" t="s">
        <v>112</v>
      </c>
      <c r="H126" s="241">
        <v>0</v>
      </c>
      <c r="I126" s="241">
        <v>0</v>
      </c>
      <c r="J126" s="241">
        <v>1</v>
      </c>
      <c r="K126" s="20" t="s">
        <v>113</v>
      </c>
      <c r="L126" s="20" t="s">
        <v>113</v>
      </c>
      <c r="M126" s="20" t="s">
        <v>114</v>
      </c>
      <c r="O126" s="20" t="s">
        <v>115</v>
      </c>
      <c r="P126" s="20" t="str">
        <f t="shared" si="1"/>
        <v>factors.Add(new Factor() { ParameterID = 163, Key = 125, StandardizationSet = "Bbk", Parameter = "2C1yC7a", Factor_A = 0, Factor_B = 0, Factor_C = 1, IsMetal = false, IsPak = false, IsOrganic = true });</v>
      </c>
    </row>
    <row r="127" spans="1:16" x14ac:dyDescent="0.25">
      <c r="A127" s="34">
        <v>126</v>
      </c>
      <c r="B127" s="35" t="s">
        <v>111</v>
      </c>
      <c r="C127" s="49"/>
      <c r="D127" s="215" t="str">
        <f>INDEX('Aquo parameters'!$A$1:$H$6130,MATCH($E127,'Aquo parameters'!$E:$E,0),1)</f>
        <v>2C1yC6a</v>
      </c>
      <c r="E127" s="35">
        <v>164</v>
      </c>
      <c r="F127" s="41" t="str">
        <f>INDEX('Aquo parameters'!$A$1:$H$6130,MATCH($E127,'Aquo parameters'!$E:$E,0),2)</f>
        <v>2-methylhexaan</v>
      </c>
      <c r="G127" s="41" t="s">
        <v>112</v>
      </c>
      <c r="H127" s="241">
        <v>0</v>
      </c>
      <c r="I127" s="241">
        <v>0</v>
      </c>
      <c r="J127" s="241">
        <v>1</v>
      </c>
      <c r="K127" s="20" t="s">
        <v>113</v>
      </c>
      <c r="L127" s="20" t="s">
        <v>113</v>
      </c>
      <c r="M127" s="20" t="s">
        <v>114</v>
      </c>
      <c r="O127" s="20" t="s">
        <v>115</v>
      </c>
      <c r="P127" s="20" t="str">
        <f t="shared" si="1"/>
        <v>factors.Add(new Factor() { ParameterID = 164, Key = 126, StandardizationSet = "Bbk", Parameter = "2C1yC6a", Factor_A = 0, Factor_B = 0, Factor_C = 1, IsMetal = false, IsPak = false, IsOrganic = true });</v>
      </c>
    </row>
    <row r="128" spans="1:16" x14ac:dyDescent="0.25">
      <c r="A128" s="34">
        <v>127</v>
      </c>
      <c r="B128" s="35" t="s">
        <v>111</v>
      </c>
      <c r="C128" s="49"/>
      <c r="D128" s="215" t="str">
        <f>INDEX('Aquo parameters'!$A$1:$H$6130,MATCH($E128,'Aquo parameters'!$E:$E,0),1)</f>
        <v>2C1yNaf</v>
      </c>
      <c r="E128" s="35">
        <v>165</v>
      </c>
      <c r="F128" s="41" t="str">
        <f>INDEX('Aquo parameters'!$A$1:$H$6130,MATCH($E128,'Aquo parameters'!$E:$E,0),2)</f>
        <v>2-methylnaftaleen</v>
      </c>
      <c r="G128" s="41" t="s">
        <v>112</v>
      </c>
      <c r="H128" s="243">
        <v>0</v>
      </c>
      <c r="I128" s="243">
        <v>0</v>
      </c>
      <c r="J128" s="243">
        <v>1</v>
      </c>
      <c r="K128" t="s">
        <v>113</v>
      </c>
      <c r="L128" t="s">
        <v>114</v>
      </c>
      <c r="M128" t="s">
        <v>114</v>
      </c>
      <c r="O128" s="20" t="s">
        <v>115</v>
      </c>
      <c r="P128" s="20" t="str">
        <f t="shared" si="1"/>
        <v>factors.Add(new Factor() { ParameterID = 165, Key = 127, StandardizationSet = "Bbk", Parameter = "2C1yNaf", Factor_A = 0, Factor_B = 0, Factor_C = 1, IsMetal = false, IsPak = true, IsOrganic = true });</v>
      </c>
    </row>
    <row r="129" spans="1:16" x14ac:dyDescent="0.25">
      <c r="A129" s="34">
        <v>128</v>
      </c>
      <c r="B129" s="35" t="s">
        <v>111</v>
      </c>
      <c r="C129" s="49"/>
      <c r="D129" s="215" t="str">
        <f>INDEX('Aquo parameters'!$A$1:$H$6130,MATCH($E129,'Aquo parameters'!$E:$E,0),1)</f>
        <v>2C1yC5a</v>
      </c>
      <c r="E129" s="35">
        <v>166</v>
      </c>
      <c r="F129" s="41" t="str">
        <f>INDEX('Aquo parameters'!$A$1:$H$6130,MATCH($E129,'Aquo parameters'!$E:$E,0),2)</f>
        <v>2-methylpentaan</v>
      </c>
      <c r="G129" s="41" t="s">
        <v>112</v>
      </c>
      <c r="H129" s="241">
        <v>0</v>
      </c>
      <c r="I129" s="241">
        <v>0</v>
      </c>
      <c r="J129" s="241">
        <v>1</v>
      </c>
      <c r="K129" s="20" t="s">
        <v>113</v>
      </c>
      <c r="L129" s="20" t="s">
        <v>113</v>
      </c>
      <c r="M129" s="20" t="s">
        <v>114</v>
      </c>
      <c r="O129" s="20" t="s">
        <v>115</v>
      </c>
      <c r="P129" s="20" t="str">
        <f t="shared" si="1"/>
        <v>factors.Add(new Factor() { ParameterID = 166, Key = 128, StandardizationSet = "Bbk", Parameter = "2C1yC5a", Factor_A = 0, Factor_B = 0, Factor_C = 1, IsMetal = false, IsPak = false, IsOrganic = true });</v>
      </c>
    </row>
    <row r="130" spans="1:16" x14ac:dyDescent="0.25">
      <c r="A130" s="34">
        <v>129</v>
      </c>
      <c r="B130" s="35" t="s">
        <v>111</v>
      </c>
      <c r="C130" s="49"/>
      <c r="D130" s="215" t="str">
        <f>INDEX('Aquo parameters'!$A$1:$H$6130,MATCH($E130,'Aquo parameters'!$E:$E,0),1)</f>
        <v>2C1yprdne</v>
      </c>
      <c r="E130" s="35">
        <v>167</v>
      </c>
      <c r="F130" s="41" t="str">
        <f>INDEX('Aquo parameters'!$A$1:$H$6130,MATCH($E130,'Aquo parameters'!$E:$E,0),2)</f>
        <v>2-methylpyridine</v>
      </c>
      <c r="G130" s="41" t="s">
        <v>112</v>
      </c>
      <c r="H130" s="241">
        <v>0</v>
      </c>
      <c r="I130" s="241">
        <v>0</v>
      </c>
      <c r="J130" s="241">
        <v>1</v>
      </c>
      <c r="K130" s="20" t="s">
        <v>113</v>
      </c>
      <c r="L130" s="20" t="s">
        <v>113</v>
      </c>
      <c r="M130" s="20" t="s">
        <v>114</v>
      </c>
      <c r="O130" s="20" t="s">
        <v>115</v>
      </c>
      <c r="P130" s="20" t="str">
        <f t="shared" ref="P130:P193" si="2">"factors.Add(new Factor() { ParameterID = " &amp; E130 &amp; ", Key = " &amp; A130 &amp; ", StandardizationSet = """ &amp; B130 &amp; """, Parameter = """ &amp; D130 &amp; """, Factor_A = " &amp; H130 &amp; ", Factor_B = " &amp; I130 &amp; ", Factor_C = " &amp; J130 &amp; ", IsMetal = "&amp; K130 &amp;", IsPak = "&amp; L130 &amp;", IsOrganic = "&amp; M130 &amp;" });"</f>
        <v>factors.Add(new Factor() { ParameterID = 167, Key = 129, StandardizationSet = "Bbk", Parameter = "2C1yprdne", Factor_A = 0, Factor_B = 0, Factor_C = 1, IsMetal = false, IsPak = false, IsOrganic = true });</v>
      </c>
    </row>
    <row r="131" spans="1:16" x14ac:dyDescent="0.25">
      <c r="A131" s="34">
        <v>130</v>
      </c>
      <c r="B131" s="35" t="s">
        <v>111</v>
      </c>
      <c r="C131" s="49"/>
      <c r="D131" s="215" t="str">
        <f>INDEX('Aquo parameters'!$A$1:$H$6130,MATCH($E131,'Aquo parameters'!$E:$E,0),1)</f>
        <v>2C3yFol</v>
      </c>
      <c r="E131" s="35">
        <v>168</v>
      </c>
      <c r="F131" s="41" t="str">
        <f>INDEX('Aquo parameters'!$A$1:$H$6130,MATCH($E131,'Aquo parameters'!$E:$E,0),2)</f>
        <v>2-propylfenol</v>
      </c>
      <c r="G131" s="41" t="s">
        <v>112</v>
      </c>
      <c r="H131" s="241">
        <v>0</v>
      </c>
      <c r="I131" s="241">
        <v>0</v>
      </c>
      <c r="J131" s="241">
        <v>1</v>
      </c>
      <c r="K131" s="20" t="s">
        <v>113</v>
      </c>
      <c r="L131" s="20" t="s">
        <v>113</v>
      </c>
      <c r="M131" s="20" t="s">
        <v>114</v>
      </c>
      <c r="O131" s="20" t="s">
        <v>115</v>
      </c>
      <c r="P131" s="20" t="str">
        <f t="shared" si="2"/>
        <v>factors.Add(new Factor() { ParameterID = 168, Key = 130, StandardizationSet = "Bbk", Parameter = "2C3yFol", Factor_A = 0, Factor_B = 0, Factor_C = 1, IsMetal = false, IsPak = false, IsOrganic = true });</v>
      </c>
    </row>
    <row r="132" spans="1:16" x14ac:dyDescent="0.25">
      <c r="A132" s="34">
        <v>131</v>
      </c>
      <c r="B132" s="35" t="s">
        <v>111</v>
      </c>
      <c r="C132" s="49"/>
      <c r="D132" s="215" t="str">
        <f>INDEX('Aquo parameters'!$A$1:$H$6130,MATCH($E132,'Aquo parameters'!$E:$E,0),1)</f>
        <v>2HOxNaf</v>
      </c>
      <c r="E132" s="35">
        <v>169</v>
      </c>
      <c r="F132" s="41" t="str">
        <f>INDEX('Aquo parameters'!$A$1:$H$6130,MATCH($E132,'Aquo parameters'!$E:$E,0),2)</f>
        <v>2-naftol</v>
      </c>
      <c r="G132" s="41" t="s">
        <v>112</v>
      </c>
      <c r="H132" s="243">
        <v>0</v>
      </c>
      <c r="I132" s="243">
        <v>0</v>
      </c>
      <c r="J132" s="243">
        <v>1</v>
      </c>
      <c r="K132" t="s">
        <v>113</v>
      </c>
      <c r="L132" t="s">
        <v>113</v>
      </c>
      <c r="M132" t="s">
        <v>114</v>
      </c>
      <c r="O132" s="20" t="s">
        <v>115</v>
      </c>
      <c r="P132" s="20" t="str">
        <f t="shared" si="2"/>
        <v>factors.Add(new Factor() { ParameterID = 169, Key = 131, StandardizationSet = "Bbk", Parameter = "2HOxNaf", Factor_A = 0, Factor_B = 0, Factor_C = 1, IsMetal = false, IsPak = false, IsOrganic = true });</v>
      </c>
    </row>
    <row r="133" spans="1:16" x14ac:dyDescent="0.25">
      <c r="A133" s="34">
        <v>132</v>
      </c>
      <c r="B133" s="35" t="s">
        <v>111</v>
      </c>
      <c r="C133" s="49"/>
      <c r="D133" s="215" t="str">
        <f>INDEX('Aquo parameters'!$A$1:$H$6130,MATCH($E133,'Aquo parameters'!$E:$E,0),1)</f>
        <v>2NO2Fol</v>
      </c>
      <c r="E133" s="35">
        <v>170</v>
      </c>
      <c r="F133" s="41" t="str">
        <f>INDEX('Aquo parameters'!$A$1:$H$6130,MATCH($E133,'Aquo parameters'!$E:$E,0),2)</f>
        <v>2-nitrofenol</v>
      </c>
      <c r="G133" s="41" t="s">
        <v>112</v>
      </c>
      <c r="H133" s="241">
        <v>0</v>
      </c>
      <c r="I133" s="241">
        <v>0</v>
      </c>
      <c r="J133" s="241">
        <v>1</v>
      </c>
      <c r="K133" s="20" t="s">
        <v>113</v>
      </c>
      <c r="L133" s="20" t="s">
        <v>113</v>
      </c>
      <c r="M133" s="20" t="s">
        <v>114</v>
      </c>
      <c r="O133" s="20" t="s">
        <v>115</v>
      </c>
      <c r="P133" s="20" t="str">
        <f t="shared" si="2"/>
        <v>factors.Add(new Factor() { ParameterID = 170, Key = 132, StandardizationSet = "Bbk", Parameter = "2NO2Fol", Factor_A = 0, Factor_B = 0, Factor_C = 1, IsMetal = false, IsPak = false, IsOrganic = true });</v>
      </c>
    </row>
    <row r="134" spans="1:16" x14ac:dyDescent="0.25">
      <c r="A134" s="34">
        <v>133</v>
      </c>
      <c r="B134" s="35" t="s">
        <v>111</v>
      </c>
      <c r="C134" s="49"/>
      <c r="D134" s="215" t="str">
        <f>INDEX('Aquo parameters'!$A$1:$H$6130,MATCH($E134,'Aquo parameters'!$E:$E,0),1)</f>
        <v>2C8ol</v>
      </c>
      <c r="E134" s="35">
        <v>171</v>
      </c>
      <c r="F134" s="41" t="str">
        <f>INDEX('Aquo parameters'!$A$1:$H$6130,MATCH($E134,'Aquo parameters'!$E:$E,0),2)</f>
        <v>2-octanol</v>
      </c>
      <c r="G134" s="41" t="s">
        <v>112</v>
      </c>
      <c r="H134" s="241">
        <v>0</v>
      </c>
      <c r="I134" s="241">
        <v>0</v>
      </c>
      <c r="J134" s="241">
        <v>1</v>
      </c>
      <c r="K134" s="20" t="s">
        <v>113</v>
      </c>
      <c r="L134" s="20" t="s">
        <v>113</v>
      </c>
      <c r="M134" s="20" t="s">
        <v>114</v>
      </c>
      <c r="O134" s="20" t="s">
        <v>115</v>
      </c>
      <c r="P134" s="20" t="str">
        <f t="shared" si="2"/>
        <v>factors.Add(new Factor() { ParameterID = 171, Key = 133, StandardizationSet = "Bbk", Parameter = "2C8ol", Factor_A = 0, Factor_B = 0, Factor_C = 1, IsMetal = false, IsPak = false, IsOrganic = true });</v>
      </c>
    </row>
    <row r="135" spans="1:16" x14ac:dyDescent="0.25">
      <c r="A135" s="34">
        <v>134</v>
      </c>
      <c r="B135" s="35" t="s">
        <v>111</v>
      </c>
      <c r="C135" s="49"/>
      <c r="D135" s="215" t="str">
        <f>INDEX('Aquo parameters'!$A$1:$H$6130,MATCH($E135,'Aquo parameters'!$E:$E,0),1)</f>
        <v>2C5on</v>
      </c>
      <c r="E135" s="35">
        <v>173</v>
      </c>
      <c r="F135" s="41" t="str">
        <f>INDEX('Aquo parameters'!$A$1:$H$6130,MATCH($E135,'Aquo parameters'!$E:$E,0),2)</f>
        <v>2-pentanon</v>
      </c>
      <c r="G135" s="41" t="s">
        <v>112</v>
      </c>
      <c r="H135" s="241">
        <v>0</v>
      </c>
      <c r="I135" s="241">
        <v>0</v>
      </c>
      <c r="J135" s="241">
        <v>1</v>
      </c>
      <c r="K135" s="20" t="s">
        <v>113</v>
      </c>
      <c r="L135" s="20" t="s">
        <v>113</v>
      </c>
      <c r="M135" s="20" t="s">
        <v>114</v>
      </c>
      <c r="O135" s="20" t="s">
        <v>115</v>
      </c>
      <c r="P135" s="20" t="str">
        <f t="shared" si="2"/>
        <v>factors.Add(new Factor() { ParameterID = 173, Key = 134, StandardizationSet = "Bbk", Parameter = "2C5on", Factor_A = 0, Factor_B = 0, Factor_C = 1, IsMetal = false, IsPak = false, IsOrganic = true });</v>
      </c>
    </row>
    <row r="136" spans="1:16" x14ac:dyDescent="0.25">
      <c r="A136" s="34">
        <v>135</v>
      </c>
      <c r="B136" s="35" t="s">
        <v>111</v>
      </c>
      <c r="C136" s="35" t="s">
        <v>188</v>
      </c>
      <c r="D136" s="215" t="str">
        <f>INDEX('Aquo parameters'!$A$1:$H$6130,MATCH($E136,'Aquo parameters'!$E:$E,0),1)</f>
        <v>2C3ol</v>
      </c>
      <c r="E136" s="35">
        <v>174</v>
      </c>
      <c r="F136" s="41" t="str">
        <f>INDEX('Aquo parameters'!$A$1:$H$6130,MATCH($E136,'Aquo parameters'!$E:$E,0),2)</f>
        <v>2-propanol</v>
      </c>
      <c r="G136" s="41" t="s">
        <v>112</v>
      </c>
      <c r="H136" s="36">
        <v>0</v>
      </c>
      <c r="I136" s="36">
        <v>0</v>
      </c>
      <c r="J136" s="36">
        <v>1</v>
      </c>
      <c r="K136" s="20" t="s">
        <v>113</v>
      </c>
      <c r="L136" s="20" t="s">
        <v>113</v>
      </c>
      <c r="M136" s="20" t="s">
        <v>114</v>
      </c>
      <c r="O136" s="20" t="s">
        <v>115</v>
      </c>
      <c r="P136" s="20" t="str">
        <f t="shared" si="2"/>
        <v>factors.Add(new Factor() { ParameterID = 174, Key = 135, StandardizationSet = "Bbk", Parameter = "2C3ol", Factor_A = 0, Factor_B = 0, Factor_C = 1, IsMetal = false, IsPak = false, IsOrganic = true });</v>
      </c>
    </row>
    <row r="137" spans="1:16" x14ac:dyDescent="0.25">
      <c r="A137" s="34">
        <v>136</v>
      </c>
      <c r="B137" s="35" t="s">
        <v>111</v>
      </c>
      <c r="C137" s="49"/>
      <c r="D137" s="215" t="str">
        <f>INDEX('Aquo parameters'!$A$1:$H$6130,MATCH($E137,'Aquo parameters'!$E:$E,0),1)</f>
        <v>33DClbzdne</v>
      </c>
      <c r="E137" s="35">
        <v>175</v>
      </c>
      <c r="F137" s="41" t="str">
        <f>INDEX('Aquo parameters'!$A$1:$H$6130,MATCH($E137,'Aquo parameters'!$E:$E,0),2)</f>
        <v>3,3'-dichloorbenzidine</v>
      </c>
      <c r="G137" s="41" t="s">
        <v>112</v>
      </c>
      <c r="H137" s="241">
        <v>0</v>
      </c>
      <c r="I137" s="241">
        <v>0</v>
      </c>
      <c r="J137" s="241">
        <v>1</v>
      </c>
      <c r="K137" s="20" t="s">
        <v>113</v>
      </c>
      <c r="L137" s="20" t="s">
        <v>113</v>
      </c>
      <c r="M137" s="20" t="s">
        <v>114</v>
      </c>
      <c r="O137" s="20" t="s">
        <v>115</v>
      </c>
      <c r="P137" s="20" t="str">
        <f t="shared" si="2"/>
        <v>factors.Add(new Factor() { ParameterID = 175, Key = 136, StandardizationSet = "Bbk", Parameter = "33DClbzdne", Factor_A = 0, Factor_B = 0, Factor_C = 1, IsMetal = false, IsPak = false, IsOrganic = true });</v>
      </c>
    </row>
    <row r="138" spans="1:16" x14ac:dyDescent="0.25">
      <c r="A138" s="34">
        <v>137</v>
      </c>
      <c r="B138" s="35" t="s">
        <v>111</v>
      </c>
      <c r="C138" s="35" t="s">
        <v>189</v>
      </c>
      <c r="D138" s="215" t="str">
        <f>INDEX('Aquo parameters'!$A$1:$H$6130,MATCH($E138,'Aquo parameters'!$E:$E,0),1)</f>
        <v>345TClAn</v>
      </c>
      <c r="E138" s="35">
        <v>176</v>
      </c>
      <c r="F138" s="41" t="str">
        <f>INDEX('Aquo parameters'!$A$1:$H$6130,MATCH($E138,'Aquo parameters'!$E:$E,0),2)</f>
        <v>3,4,5-trichlooraniline</v>
      </c>
      <c r="G138" s="41" t="s">
        <v>112</v>
      </c>
      <c r="H138" s="36">
        <v>0</v>
      </c>
      <c r="I138" s="36">
        <v>0</v>
      </c>
      <c r="J138" s="36">
        <v>1</v>
      </c>
      <c r="K138" s="20" t="s">
        <v>113</v>
      </c>
      <c r="L138" s="20" t="s">
        <v>113</v>
      </c>
      <c r="M138" s="20" t="s">
        <v>114</v>
      </c>
      <c r="O138" s="20" t="s">
        <v>115</v>
      </c>
      <c r="P138" s="20" t="str">
        <f t="shared" si="2"/>
        <v>factors.Add(new Factor() { ParameterID = 176, Key = 137, StandardizationSet = "Bbk", Parameter = "345TClAn", Factor_A = 0, Factor_B = 0, Factor_C = 1, IsMetal = false, IsPak = false, IsOrganic = true });</v>
      </c>
    </row>
    <row r="139" spans="1:16" x14ac:dyDescent="0.25">
      <c r="A139" s="34">
        <v>138</v>
      </c>
      <c r="B139" s="35" t="s">
        <v>111</v>
      </c>
      <c r="C139" s="35" t="s">
        <v>190</v>
      </c>
      <c r="D139" s="215" t="str">
        <f>INDEX('Aquo parameters'!$A$1:$H$6130,MATCH($E139,'Aquo parameters'!$E:$E,0),1)</f>
        <v>345TClFol</v>
      </c>
      <c r="E139" s="35">
        <v>177</v>
      </c>
      <c r="F139" s="41" t="str">
        <f>INDEX('Aquo parameters'!$A$1:$H$6130,MATCH($E139,'Aquo parameters'!$E:$E,0),2)</f>
        <v>3,4,5-trichloorfenol</v>
      </c>
      <c r="G139" s="41" t="s">
        <v>112</v>
      </c>
      <c r="H139" s="36">
        <v>0</v>
      </c>
      <c r="I139" s="36">
        <v>0</v>
      </c>
      <c r="J139" s="36">
        <v>1</v>
      </c>
      <c r="K139" s="20" t="s">
        <v>113</v>
      </c>
      <c r="L139" s="20" t="s">
        <v>113</v>
      </c>
      <c r="M139" s="20" t="s">
        <v>114</v>
      </c>
      <c r="O139" s="20" t="s">
        <v>115</v>
      </c>
      <c r="P139" s="20" t="str">
        <f t="shared" si="2"/>
        <v>factors.Add(new Factor() { ParameterID = 177, Key = 138, StandardizationSet = "Bbk", Parameter = "345TClFol", Factor_A = 0, Factor_B = 0, Factor_C = 1, IsMetal = false, IsPak = false, IsOrganic = true });</v>
      </c>
    </row>
    <row r="140" spans="1:16" x14ac:dyDescent="0.25">
      <c r="A140" s="34">
        <v>139</v>
      </c>
      <c r="B140" s="35" t="s">
        <v>111</v>
      </c>
      <c r="C140" s="35" t="s">
        <v>191</v>
      </c>
      <c r="D140" s="215" t="str">
        <f>INDEX('Aquo parameters'!$A$1:$H$6130,MATCH($E140,'Aquo parameters'!$E:$E,0),1)</f>
        <v>34DClAn</v>
      </c>
      <c r="E140" s="35">
        <v>178</v>
      </c>
      <c r="F140" s="41" t="str">
        <f>INDEX('Aquo parameters'!$A$1:$H$6130,MATCH($E140,'Aquo parameters'!$E:$E,0),2)</f>
        <v>3,4-dichlooraniline</v>
      </c>
      <c r="G140" s="41" t="s">
        <v>112</v>
      </c>
      <c r="H140" s="36">
        <v>0</v>
      </c>
      <c r="I140" s="36">
        <v>0</v>
      </c>
      <c r="J140" s="36">
        <v>1</v>
      </c>
      <c r="K140" s="20" t="s">
        <v>113</v>
      </c>
      <c r="L140" s="20" t="s">
        <v>113</v>
      </c>
      <c r="M140" s="20" t="s">
        <v>114</v>
      </c>
      <c r="O140" s="20" t="s">
        <v>115</v>
      </c>
      <c r="P140" s="20" t="str">
        <f t="shared" si="2"/>
        <v>factors.Add(new Factor() { ParameterID = 178, Key = 139, StandardizationSet = "Bbk", Parameter = "34DClAn", Factor_A = 0, Factor_B = 0, Factor_C = 1, IsMetal = false, IsPak = false, IsOrganic = true });</v>
      </c>
    </row>
    <row r="141" spans="1:16" x14ac:dyDescent="0.25">
      <c r="A141" s="34">
        <v>140</v>
      </c>
      <c r="B141" s="35" t="s">
        <v>111</v>
      </c>
      <c r="C141" s="35" t="s">
        <v>192</v>
      </c>
      <c r="D141" s="215" t="str">
        <f>INDEX('Aquo parameters'!$A$1:$H$6130,MATCH($E141,'Aquo parameters'!$E:$E,0),1)</f>
        <v>34DClFol</v>
      </c>
      <c r="E141" s="35">
        <v>179</v>
      </c>
      <c r="F141" s="41" t="str">
        <f>INDEX('Aquo parameters'!$A$1:$H$6130,MATCH($E141,'Aquo parameters'!$E:$E,0),2)</f>
        <v>3,4-dichloorfenol</v>
      </c>
      <c r="G141" s="41" t="s">
        <v>112</v>
      </c>
      <c r="H141" s="36">
        <v>0</v>
      </c>
      <c r="I141" s="36">
        <v>0</v>
      </c>
      <c r="J141" s="36">
        <v>1</v>
      </c>
      <c r="K141" s="20" t="s">
        <v>113</v>
      </c>
      <c r="L141" s="20" t="s">
        <v>113</v>
      </c>
      <c r="M141" s="20" t="s">
        <v>114</v>
      </c>
      <c r="O141" s="20" t="s">
        <v>115</v>
      </c>
      <c r="P141" s="20" t="str">
        <f t="shared" si="2"/>
        <v>factors.Add(new Factor() { ParameterID = 179, Key = 140, StandardizationSet = "Bbk", Parameter = "34DClFol", Factor_A = 0, Factor_B = 0, Factor_C = 1, IsMetal = false, IsPak = false, IsOrganic = true });</v>
      </c>
    </row>
    <row r="142" spans="1:16" x14ac:dyDescent="0.25">
      <c r="A142" s="34">
        <v>141</v>
      </c>
      <c r="B142" s="35" t="s">
        <v>111</v>
      </c>
      <c r="C142" s="49"/>
      <c r="D142" s="215" t="str">
        <f>INDEX('Aquo parameters'!$A$1:$H$6130,MATCH($E142,'Aquo parameters'!$E:$E,0),1)</f>
        <v>34DClNO2Ben</v>
      </c>
      <c r="E142" s="35">
        <v>180</v>
      </c>
      <c r="F142" s="41" t="str">
        <f>INDEX('Aquo parameters'!$A$1:$H$6130,MATCH($E142,'Aquo parameters'!$E:$E,0),2)</f>
        <v>3,4-dichloornitrobenzeen</v>
      </c>
      <c r="G142" s="41" t="s">
        <v>112</v>
      </c>
      <c r="H142" s="241">
        <v>0</v>
      </c>
      <c r="I142" s="241">
        <v>0</v>
      </c>
      <c r="J142" s="241">
        <v>1</v>
      </c>
      <c r="K142" s="20" t="s">
        <v>113</v>
      </c>
      <c r="L142" s="20" t="s">
        <v>113</v>
      </c>
      <c r="M142" s="20" t="s">
        <v>114</v>
      </c>
      <c r="O142" s="20" t="s">
        <v>115</v>
      </c>
      <c r="P142" s="20" t="str">
        <f t="shared" si="2"/>
        <v>factors.Add(new Factor() { ParameterID = 180, Key = 141, StandardizationSet = "Bbk", Parameter = "34DClNO2Ben", Factor_A = 0, Factor_B = 0, Factor_C = 1, IsMetal = false, IsPak = false, IsOrganic = true });</v>
      </c>
    </row>
    <row r="143" spans="1:16" x14ac:dyDescent="0.25">
      <c r="A143" s="34">
        <v>142</v>
      </c>
      <c r="B143" s="35" t="s">
        <v>111</v>
      </c>
      <c r="C143" s="49"/>
      <c r="D143" s="215" t="str">
        <f>INDEX('Aquo parameters'!$A$1:$H$6130,MATCH($E143,'Aquo parameters'!$E:$E,0),1)</f>
        <v>34DNO2Fol</v>
      </c>
      <c r="E143" s="35">
        <v>182</v>
      </c>
      <c r="F143" s="41" t="str">
        <f>INDEX('Aquo parameters'!$A$1:$H$6130,MATCH($E143,'Aquo parameters'!$E:$E,0),2)</f>
        <v>3,4-dinitrofenol</v>
      </c>
      <c r="G143" s="41" t="s">
        <v>112</v>
      </c>
      <c r="H143" s="241">
        <v>0</v>
      </c>
      <c r="I143" s="241">
        <v>0</v>
      </c>
      <c r="J143" s="241">
        <v>1</v>
      </c>
      <c r="K143" s="20" t="s">
        <v>113</v>
      </c>
      <c r="L143" s="20" t="s">
        <v>113</v>
      </c>
      <c r="M143" s="20" t="s">
        <v>114</v>
      </c>
      <c r="O143" s="20" t="s">
        <v>115</v>
      </c>
      <c r="P143" s="20" t="str">
        <f t="shared" si="2"/>
        <v>factors.Add(new Factor() { ParameterID = 182, Key = 142, StandardizationSet = "Bbk", Parameter = "34DNO2Fol", Factor_A = 0, Factor_B = 0, Factor_C = 1, IsMetal = false, IsPak = false, IsOrganic = true });</v>
      </c>
    </row>
    <row r="144" spans="1:16" x14ac:dyDescent="0.25">
      <c r="A144" s="34">
        <v>143</v>
      </c>
      <c r="B144" s="35" t="s">
        <v>111</v>
      </c>
      <c r="C144" s="49"/>
      <c r="D144" s="215" t="str">
        <f>INDEX('Aquo parameters'!$A$1:$H$6130,MATCH($E144,'Aquo parameters'!$E:$E,0),1)</f>
        <v>34DC1yFol</v>
      </c>
      <c r="E144" s="35">
        <v>184</v>
      </c>
      <c r="F144" s="41" t="str">
        <f>INDEX('Aquo parameters'!$A$1:$H$6130,MATCH($E144,'Aquo parameters'!$E:$E,0),2)</f>
        <v>3,4-dimethylfenol</v>
      </c>
      <c r="G144" s="41" t="s">
        <v>112</v>
      </c>
      <c r="H144" s="241">
        <v>0</v>
      </c>
      <c r="I144" s="241">
        <v>0</v>
      </c>
      <c r="J144" s="241">
        <v>1</v>
      </c>
      <c r="K144" s="20" t="s">
        <v>113</v>
      </c>
      <c r="L144" s="20" t="s">
        <v>113</v>
      </c>
      <c r="M144" s="20" t="s">
        <v>114</v>
      </c>
      <c r="O144" s="20" t="s">
        <v>115</v>
      </c>
      <c r="P144" s="20" t="str">
        <f t="shared" si="2"/>
        <v>factors.Add(new Factor() { ParameterID = 184, Key = 143, StandardizationSet = "Bbk", Parameter = "34DC1yFol", Factor_A = 0, Factor_B = 0, Factor_C = 1, IsMetal = false, IsPak = false, IsOrganic = true });</v>
      </c>
    </row>
    <row r="145" spans="1:17" x14ac:dyDescent="0.25">
      <c r="A145" s="34">
        <v>144</v>
      </c>
      <c r="B145" s="35" t="s">
        <v>111</v>
      </c>
      <c r="C145" s="35" t="s">
        <v>193</v>
      </c>
      <c r="D145" s="215" t="str">
        <f>INDEX('Aquo parameters'!$A$1:$H$6130,MATCH($E145,'Aquo parameters'!$E:$E,0),1)</f>
        <v>35DClAn</v>
      </c>
      <c r="E145" s="35">
        <v>185</v>
      </c>
      <c r="F145" s="41" t="str">
        <f>INDEX('Aquo parameters'!$A$1:$H$6130,MATCH($E145,'Aquo parameters'!$E:$E,0),2)</f>
        <v>3,5-dichlooraniline</v>
      </c>
      <c r="G145" s="41" t="s">
        <v>112</v>
      </c>
      <c r="H145" s="36">
        <v>0</v>
      </c>
      <c r="I145" s="36">
        <v>0</v>
      </c>
      <c r="J145" s="36">
        <v>1</v>
      </c>
      <c r="K145" s="20" t="s">
        <v>113</v>
      </c>
      <c r="L145" s="20" t="s">
        <v>113</v>
      </c>
      <c r="M145" s="20" t="s">
        <v>114</v>
      </c>
      <c r="O145" s="20" t="s">
        <v>115</v>
      </c>
      <c r="P145" s="20" t="str">
        <f t="shared" si="2"/>
        <v>factors.Add(new Factor() { ParameterID = 185, Key = 144, StandardizationSet = "Bbk", Parameter = "35DClAn", Factor_A = 0, Factor_B = 0, Factor_C = 1, IsMetal = false, IsPak = false, IsOrganic = true });</v>
      </c>
    </row>
    <row r="146" spans="1:17" s="43" customFormat="1" x14ac:dyDescent="0.25">
      <c r="A146" s="34">
        <v>145</v>
      </c>
      <c r="B146" s="35" t="s">
        <v>111</v>
      </c>
      <c r="C146" s="35" t="s">
        <v>194</v>
      </c>
      <c r="D146" s="215" t="str">
        <f>INDEX('Aquo parameters'!$A$1:$H$6130,MATCH($E146,'Aquo parameters'!$E:$E,0),1)</f>
        <v>35DClFol</v>
      </c>
      <c r="E146" s="35">
        <v>186</v>
      </c>
      <c r="F146" s="41" t="str">
        <f>INDEX('Aquo parameters'!$A$1:$H$6130,MATCH($E146,'Aquo parameters'!$E:$E,0),2)</f>
        <v>3,5-dichloorfenol</v>
      </c>
      <c r="G146" s="41" t="s">
        <v>112</v>
      </c>
      <c r="H146" s="36">
        <v>0</v>
      </c>
      <c r="I146" s="36">
        <v>0</v>
      </c>
      <c r="J146" s="36">
        <v>1</v>
      </c>
      <c r="K146" s="20" t="s">
        <v>113</v>
      </c>
      <c r="L146" s="20" t="s">
        <v>113</v>
      </c>
      <c r="M146" s="20" t="s">
        <v>114</v>
      </c>
      <c r="N146" s="20"/>
      <c r="O146" s="20" t="s">
        <v>115</v>
      </c>
      <c r="P146" s="20" t="str">
        <f t="shared" si="2"/>
        <v>factors.Add(new Factor() { ParameterID = 186, Key = 145, StandardizationSet = "Bbk", Parameter = "35DClFol", Factor_A = 0, Factor_B = 0, Factor_C = 1, IsMetal = false, IsPak = false, IsOrganic = true });</v>
      </c>
      <c r="Q146" s="20"/>
    </row>
    <row r="147" spans="1:17" x14ac:dyDescent="0.25">
      <c r="A147" s="34">
        <v>146</v>
      </c>
      <c r="B147" s="35" t="s">
        <v>111</v>
      </c>
      <c r="C147" s="49"/>
      <c r="D147" s="215" t="str">
        <f>INDEX('Aquo parameters'!$A$1:$H$6130,MATCH($E147,'Aquo parameters'!$E:$E,0),1)</f>
        <v>13DCl5NO2Ben</v>
      </c>
      <c r="E147" s="35">
        <v>187</v>
      </c>
      <c r="F147" s="41" t="str">
        <f>INDEX('Aquo parameters'!$A$1:$H$6130,MATCH($E147,'Aquo parameters'!$E:$E,0),2)</f>
        <v>1,3-dichloor-5-nitrobenzeen</v>
      </c>
      <c r="G147" s="41" t="s">
        <v>112</v>
      </c>
      <c r="H147" s="241">
        <v>0</v>
      </c>
      <c r="I147" s="241">
        <v>0</v>
      </c>
      <c r="J147" s="241">
        <v>1</v>
      </c>
      <c r="K147" s="20" t="s">
        <v>113</v>
      </c>
      <c r="L147" s="20" t="s">
        <v>113</v>
      </c>
      <c r="M147" s="20" t="s">
        <v>114</v>
      </c>
      <c r="O147" s="20" t="s">
        <v>115</v>
      </c>
      <c r="P147" s="20" t="str">
        <f t="shared" si="2"/>
        <v>factors.Add(new Factor() { ParameterID = 187, Key = 146, StandardizationSet = "Bbk", Parameter = "13DCl5NO2Ben", Factor_A = 0, Factor_B = 0, Factor_C = 1, IsMetal = false, IsPak = false, IsOrganic = true });</v>
      </c>
    </row>
    <row r="148" spans="1:17" x14ac:dyDescent="0.25">
      <c r="A148" s="34">
        <v>147</v>
      </c>
      <c r="B148" s="35" t="s">
        <v>111</v>
      </c>
      <c r="C148" s="49"/>
      <c r="D148" s="215" t="str">
        <f>INDEX('Aquo parameters'!$A$1:$H$6130,MATCH($E148,'Aquo parameters'!$E:$E,0),1)</f>
        <v>35DC1yFol</v>
      </c>
      <c r="E148" s="35">
        <v>188</v>
      </c>
      <c r="F148" s="41" t="str">
        <f>INDEX('Aquo parameters'!$A$1:$H$6130,MATCH($E148,'Aquo parameters'!$E:$E,0),2)</f>
        <v>3,5-dimethylfenol</v>
      </c>
      <c r="G148" s="41" t="s">
        <v>112</v>
      </c>
      <c r="H148" s="241">
        <v>0</v>
      </c>
      <c r="I148" s="241">
        <v>0</v>
      </c>
      <c r="J148" s="241">
        <v>1</v>
      </c>
      <c r="K148" s="20" t="s">
        <v>113</v>
      </c>
      <c r="L148" s="20" t="s">
        <v>113</v>
      </c>
      <c r="M148" s="20" t="s">
        <v>114</v>
      </c>
      <c r="O148" s="20" t="s">
        <v>115</v>
      </c>
      <c r="P148" s="20" t="str">
        <f t="shared" si="2"/>
        <v>factors.Add(new Factor() { ParameterID = 188, Key = 147, StandardizationSet = "Bbk", Parameter = "35DC1yFol", Factor_A = 0, Factor_B = 0, Factor_C = 1, IsMetal = false, IsPak = false, IsOrganic = true });</v>
      </c>
    </row>
    <row r="149" spans="1:17" x14ac:dyDescent="0.25">
      <c r="A149" s="34">
        <v>148</v>
      </c>
      <c r="B149" s="35" t="s">
        <v>111</v>
      </c>
      <c r="C149" s="35" t="s">
        <v>195</v>
      </c>
      <c r="D149" s="215" t="str">
        <f>INDEX('Aquo parameters'!$A$1:$H$6130,MATCH($E149,'Aquo parameters'!$E:$E,0),1)</f>
        <v>scresl2</v>
      </c>
      <c r="E149" s="35">
        <v>193</v>
      </c>
      <c r="F149" s="41" t="str">
        <f>INDEX('Aquo parameters'!$A$1:$H$6130,MATCH($E149,'Aquo parameters'!$E:$E,0),2)</f>
        <v>som m-cresol en p-cresol</v>
      </c>
      <c r="G149" s="41" t="s">
        <v>112</v>
      </c>
      <c r="H149" s="36">
        <v>0</v>
      </c>
      <c r="I149" s="36">
        <v>0</v>
      </c>
      <c r="J149" s="36">
        <v>1</v>
      </c>
      <c r="K149" s="20" t="s">
        <v>113</v>
      </c>
      <c r="L149" s="20" t="s">
        <v>113</v>
      </c>
      <c r="M149" s="20" t="s">
        <v>114</v>
      </c>
      <c r="O149" s="20" t="s">
        <v>115</v>
      </c>
      <c r="P149" s="20" t="str">
        <f t="shared" si="2"/>
        <v>factors.Add(new Factor() { ParameterID = 193, Key = 148, StandardizationSet = "Bbk", Parameter = "scresl2", Factor_A = 0, Factor_B = 0, Factor_C = 1, IsMetal = false, IsPak = false, IsOrganic = true });</v>
      </c>
    </row>
    <row r="150" spans="1:17" x14ac:dyDescent="0.25">
      <c r="A150" s="34">
        <v>149</v>
      </c>
      <c r="B150" s="38" t="s">
        <v>111</v>
      </c>
      <c r="C150" s="38" t="s">
        <v>196</v>
      </c>
      <c r="D150" s="215" t="str">
        <f>INDEX('Aquo parameters'!$A$1:$H$6130,MATCH($E150,'Aquo parameters'!$E:$E,0),1)</f>
        <v>3ClC3e</v>
      </c>
      <c r="E150" s="35">
        <v>194</v>
      </c>
      <c r="F150" s="41" t="str">
        <f>INDEX('Aquo parameters'!$A$1:$H$6130,MATCH($E150,'Aquo parameters'!$E:$E,0),2)</f>
        <v>3-chloorpropeen</v>
      </c>
      <c r="G150" s="41" t="s">
        <v>112</v>
      </c>
      <c r="H150" s="40">
        <v>0</v>
      </c>
      <c r="I150" s="40">
        <v>0</v>
      </c>
      <c r="J150" s="40">
        <v>1</v>
      </c>
      <c r="K150" s="20" t="s">
        <v>113</v>
      </c>
      <c r="L150" s="20" t="s">
        <v>113</v>
      </c>
      <c r="M150" s="20" t="s">
        <v>114</v>
      </c>
      <c r="N150" s="43"/>
      <c r="O150" s="20" t="s">
        <v>115</v>
      </c>
      <c r="P150" s="20" t="str">
        <f t="shared" si="2"/>
        <v>factors.Add(new Factor() { ParameterID = 194, Key = 149, StandardizationSet = "Bbk", Parameter = "3ClC3e", Factor_A = 0, Factor_B = 0, Factor_C = 1, IsMetal = false, IsPak = false, IsOrganic = true });</v>
      </c>
      <c r="Q150" s="43"/>
    </row>
    <row r="151" spans="1:17" x14ac:dyDescent="0.25">
      <c r="A151" s="34">
        <v>150</v>
      </c>
      <c r="B151" s="35" t="s">
        <v>111</v>
      </c>
      <c r="C151" s="35" t="s">
        <v>197</v>
      </c>
      <c r="D151" s="215" t="str">
        <f>INDEX('Aquo parameters'!$A$1:$H$6130,MATCH($E151,'Aquo parameters'!$E:$E,0),1)</f>
        <v>3Cl4C1yAn</v>
      </c>
      <c r="E151" s="35">
        <v>196</v>
      </c>
      <c r="F151" s="41" t="str">
        <f>INDEX('Aquo parameters'!$A$1:$H$6130,MATCH($E151,'Aquo parameters'!$E:$E,0),2)</f>
        <v>3-chloor-4-methylaniline</v>
      </c>
      <c r="G151" s="41" t="s">
        <v>112</v>
      </c>
      <c r="H151" s="36">
        <v>0</v>
      </c>
      <c r="I151" s="36">
        <v>0</v>
      </c>
      <c r="J151" s="36">
        <v>1</v>
      </c>
      <c r="K151" s="20" t="s">
        <v>113</v>
      </c>
      <c r="L151" s="20" t="s">
        <v>113</v>
      </c>
      <c r="M151" s="20" t="s">
        <v>114</v>
      </c>
      <c r="O151" s="20" t="s">
        <v>115</v>
      </c>
      <c r="P151" s="20" t="str">
        <f t="shared" si="2"/>
        <v>factors.Add(new Factor() { ParameterID = 196, Key = 150, StandardizationSet = "Bbk", Parameter = "3Cl4C1yAn", Factor_A = 0, Factor_B = 0, Factor_C = 1, IsMetal = false, IsPak = false, IsOrganic = true });</v>
      </c>
    </row>
    <row r="152" spans="1:17" x14ac:dyDescent="0.25">
      <c r="A152" s="34">
        <v>151</v>
      </c>
      <c r="B152" s="35" t="s">
        <v>111</v>
      </c>
      <c r="C152" s="35" t="s">
        <v>198</v>
      </c>
      <c r="D152" s="215" t="str">
        <f>INDEX('Aquo parameters'!$A$1:$H$6130,MATCH($E152,'Aquo parameters'!$E:$E,0),1)</f>
        <v>3ClAn</v>
      </c>
      <c r="E152" s="35">
        <v>197</v>
      </c>
      <c r="F152" s="41" t="str">
        <f>INDEX('Aquo parameters'!$A$1:$H$6130,MATCH($E152,'Aquo parameters'!$E:$E,0),2)</f>
        <v>3-chlooraniline</v>
      </c>
      <c r="G152" s="41" t="s">
        <v>112</v>
      </c>
      <c r="H152" s="36">
        <v>0</v>
      </c>
      <c r="I152" s="36">
        <v>0</v>
      </c>
      <c r="J152" s="36">
        <v>1</v>
      </c>
      <c r="K152" s="20" t="s">
        <v>113</v>
      </c>
      <c r="L152" s="20" t="s">
        <v>113</v>
      </c>
      <c r="M152" s="20" t="s">
        <v>114</v>
      </c>
      <c r="O152" s="20" t="s">
        <v>115</v>
      </c>
      <c r="P152" s="20" t="str">
        <f t="shared" si="2"/>
        <v>factors.Add(new Factor() { ParameterID = 197, Key = 151, StandardizationSet = "Bbk", Parameter = "3ClAn", Factor_A = 0, Factor_B = 0, Factor_C = 1, IsMetal = false, IsPak = false, IsOrganic = true });</v>
      </c>
    </row>
    <row r="153" spans="1:17" x14ac:dyDescent="0.25">
      <c r="A153" s="34">
        <v>152</v>
      </c>
      <c r="B153" s="35" t="s">
        <v>111</v>
      </c>
      <c r="C153" s="35" t="s">
        <v>199</v>
      </c>
      <c r="D153" s="215" t="str">
        <f>INDEX('Aquo parameters'!$A$1:$H$6130,MATCH($E153,'Aquo parameters'!$E:$E,0),1)</f>
        <v>3ClFol</v>
      </c>
      <c r="E153" s="35">
        <v>198</v>
      </c>
      <c r="F153" s="41" t="str">
        <f>INDEX('Aquo parameters'!$A$1:$H$6130,MATCH($E153,'Aquo parameters'!$E:$E,0),2)</f>
        <v>3-chloorfenol</v>
      </c>
      <c r="G153" s="41" t="s">
        <v>112</v>
      </c>
      <c r="H153" s="36">
        <v>0</v>
      </c>
      <c r="I153" s="36">
        <v>0</v>
      </c>
      <c r="J153" s="36">
        <v>1</v>
      </c>
      <c r="K153" s="20" t="s">
        <v>113</v>
      </c>
      <c r="L153" s="20" t="s">
        <v>113</v>
      </c>
      <c r="M153" s="20" t="s">
        <v>114</v>
      </c>
      <c r="O153" s="20" t="s">
        <v>115</v>
      </c>
      <c r="P153" s="20" t="str">
        <f t="shared" si="2"/>
        <v>factors.Add(new Factor() { ParameterID = 198, Key = 152, StandardizationSet = "Bbk", Parameter = "3ClFol", Factor_A = 0, Factor_B = 0, Factor_C = 1, IsMetal = false, IsPak = false, IsOrganic = true });</v>
      </c>
    </row>
    <row r="154" spans="1:17" x14ac:dyDescent="0.25">
      <c r="A154" s="34">
        <v>153</v>
      </c>
      <c r="B154" s="35" t="s">
        <v>111</v>
      </c>
      <c r="C154" s="49"/>
      <c r="D154" s="215" t="str">
        <f>INDEX('Aquo parameters'!$A$1:$H$6130,MATCH($E154,'Aquo parameters'!$E:$E,0),1)</f>
        <v>3C2yFol</v>
      </c>
      <c r="E154" s="35">
        <v>201</v>
      </c>
      <c r="F154" s="41" t="str">
        <f>INDEX('Aquo parameters'!$A$1:$H$6130,MATCH($E154,'Aquo parameters'!$E:$E,0),2)</f>
        <v>3-ethylfenol</v>
      </c>
      <c r="G154" s="41" t="s">
        <v>112</v>
      </c>
      <c r="H154" s="241">
        <v>0</v>
      </c>
      <c r="I154" s="241">
        <v>0</v>
      </c>
      <c r="J154" s="241">
        <v>1</v>
      </c>
      <c r="K154" s="20" t="s">
        <v>113</v>
      </c>
      <c r="L154" s="20" t="s">
        <v>113</v>
      </c>
      <c r="M154" s="20" t="s">
        <v>114</v>
      </c>
      <c r="O154" s="20" t="s">
        <v>115</v>
      </c>
      <c r="P154" s="20" t="str">
        <f t="shared" si="2"/>
        <v>factors.Add(new Factor() { ParameterID = 201, Key = 153, StandardizationSet = "Bbk", Parameter = "3C2yFol", Factor_A = 0, Factor_B = 0, Factor_C = 1, IsMetal = false, IsPak = false, IsOrganic = true });</v>
      </c>
    </row>
    <row r="155" spans="1:17" x14ac:dyDescent="0.25">
      <c r="A155" s="34">
        <v>154</v>
      </c>
      <c r="B155" s="35" t="s">
        <v>111</v>
      </c>
      <c r="C155" s="35" t="s">
        <v>200</v>
      </c>
      <c r="D155" s="215" t="str">
        <f>INDEX('Aquo parameters'!$A$1:$H$6130,MATCH($E155,'Aquo parameters'!$E:$E,0),1)</f>
        <v>3C2yTol</v>
      </c>
      <c r="E155" s="35">
        <v>202</v>
      </c>
      <c r="F155" s="41" t="str">
        <f>INDEX('Aquo parameters'!$A$1:$H$6130,MATCH($E155,'Aquo parameters'!$E:$E,0),2)</f>
        <v>3-ethyltolueen</v>
      </c>
      <c r="G155" s="41" t="s">
        <v>112</v>
      </c>
      <c r="H155" s="36">
        <v>0</v>
      </c>
      <c r="I155" s="36">
        <v>0</v>
      </c>
      <c r="J155" s="36">
        <v>1</v>
      </c>
      <c r="K155" s="20" t="s">
        <v>113</v>
      </c>
      <c r="L155" s="20" t="s">
        <v>113</v>
      </c>
      <c r="M155" s="20" t="s">
        <v>114</v>
      </c>
      <c r="O155" s="20" t="s">
        <v>115</v>
      </c>
      <c r="P155" s="20" t="str">
        <f t="shared" si="2"/>
        <v>factors.Add(new Factor() { ParameterID = 202, Key = 154, StandardizationSet = "Bbk", Parameter = "3C2yTol", Factor_A = 0, Factor_B = 0, Factor_C = 1, IsMetal = false, IsPak = false, IsOrganic = true });</v>
      </c>
    </row>
    <row r="156" spans="1:17" x14ac:dyDescent="0.25">
      <c r="A156" s="34">
        <v>155</v>
      </c>
      <c r="B156" s="35" t="s">
        <v>111</v>
      </c>
      <c r="C156" s="49"/>
      <c r="D156" s="215" t="str">
        <f>INDEX('Aquo parameters'!$A$1:$H$6130,MATCH($E156,'Aquo parameters'!$E:$E,0),1)</f>
        <v>3HOxcbfrn</v>
      </c>
      <c r="E156" s="35">
        <v>205</v>
      </c>
      <c r="F156" s="41" t="str">
        <f>INDEX('Aquo parameters'!$A$1:$H$6130,MATCH($E156,'Aquo parameters'!$E:$E,0),2)</f>
        <v>3-hydroxycarbofuran</v>
      </c>
      <c r="G156" s="41" t="s">
        <v>112</v>
      </c>
      <c r="H156" s="241">
        <v>0</v>
      </c>
      <c r="I156" s="241">
        <v>0</v>
      </c>
      <c r="J156" s="241">
        <v>1</v>
      </c>
      <c r="K156" s="20" t="s">
        <v>113</v>
      </c>
      <c r="L156" s="20" t="s">
        <v>113</v>
      </c>
      <c r="M156" s="20" t="s">
        <v>114</v>
      </c>
      <c r="O156" s="20" t="s">
        <v>115</v>
      </c>
      <c r="P156" s="20" t="str">
        <f t="shared" si="2"/>
        <v>factors.Add(new Factor() { ParameterID = 205, Key = 155, StandardizationSet = "Bbk", Parameter = "3HOxcbfrn", Factor_A = 0, Factor_B = 0, Factor_C = 1, IsMetal = false, IsPak = false, IsOrganic = true });</v>
      </c>
    </row>
    <row r="157" spans="1:17" x14ac:dyDescent="0.25">
      <c r="A157" s="34">
        <v>156</v>
      </c>
      <c r="B157" s="35" t="s">
        <v>111</v>
      </c>
      <c r="C157" s="49"/>
      <c r="D157" s="215" t="str">
        <f>INDEX('Aquo parameters'!$A$1:$H$6130,MATCH($E157,'Aquo parameters'!$E:$E,0),1)</f>
        <v>3iC3yFol</v>
      </c>
      <c r="E157" s="35">
        <v>206</v>
      </c>
      <c r="F157" s="41" t="str">
        <f>INDEX('Aquo parameters'!$A$1:$H$6130,MATCH($E157,'Aquo parameters'!$E:$E,0),2)</f>
        <v>3-isopropylfenol</v>
      </c>
      <c r="G157" s="41" t="s">
        <v>112</v>
      </c>
      <c r="H157" s="241">
        <v>0</v>
      </c>
      <c r="I157" s="241">
        <v>0</v>
      </c>
      <c r="J157" s="241">
        <v>1</v>
      </c>
      <c r="K157" s="20" t="s">
        <v>113</v>
      </c>
      <c r="L157" s="20" t="s">
        <v>113</v>
      </c>
      <c r="M157" s="20" t="s">
        <v>114</v>
      </c>
      <c r="O157" s="20" t="s">
        <v>115</v>
      </c>
      <c r="P157" s="20" t="str">
        <f t="shared" si="2"/>
        <v>factors.Add(new Factor() { ParameterID = 206, Key = 156, StandardizationSet = "Bbk", Parameter = "3iC3yFol", Factor_A = 0, Factor_B = 0, Factor_C = 1, IsMetal = false, IsPak = false, IsOrganic = true });</v>
      </c>
    </row>
    <row r="158" spans="1:17" x14ac:dyDescent="0.25">
      <c r="A158" s="34">
        <v>157</v>
      </c>
      <c r="B158" s="35" t="s">
        <v>111</v>
      </c>
      <c r="C158" s="35" t="s">
        <v>201</v>
      </c>
      <c r="D158" s="215" t="str">
        <f>INDEX('Aquo parameters'!$A$1:$H$6130,MATCH($E158,'Aquo parameters'!$E:$E,0),1)</f>
        <v>3C1yAn</v>
      </c>
      <c r="E158" s="35">
        <v>208</v>
      </c>
      <c r="F158" s="41" t="str">
        <f>INDEX('Aquo parameters'!$A$1:$H$6130,MATCH($E158,'Aquo parameters'!$E:$E,0),2)</f>
        <v>3-methylaniline</v>
      </c>
      <c r="G158" s="41" t="s">
        <v>112</v>
      </c>
      <c r="H158" s="36">
        <v>0</v>
      </c>
      <c r="I158" s="36">
        <v>0</v>
      </c>
      <c r="J158" s="36">
        <v>1</v>
      </c>
      <c r="K158" s="20" t="s">
        <v>113</v>
      </c>
      <c r="L158" s="20" t="s">
        <v>113</v>
      </c>
      <c r="M158" s="20" t="s">
        <v>114</v>
      </c>
      <c r="O158" s="20" t="s">
        <v>115</v>
      </c>
      <c r="P158" s="20" t="str">
        <f t="shared" si="2"/>
        <v>factors.Add(new Factor() { ParameterID = 208, Key = 157, StandardizationSet = "Bbk", Parameter = "3C1yAn", Factor_A = 0, Factor_B = 0, Factor_C = 1, IsMetal = false, IsPak = false, IsOrganic = true });</v>
      </c>
    </row>
    <row r="159" spans="1:17" x14ac:dyDescent="0.25">
      <c r="A159" s="34">
        <v>158</v>
      </c>
      <c r="B159" s="35" t="s">
        <v>111</v>
      </c>
      <c r="C159" s="49"/>
      <c r="D159" s="215" t="str">
        <f>INDEX('Aquo parameters'!$A$1:$H$6130,MATCH($E159,'Aquo parameters'!$E:$E,0),1)</f>
        <v>3C1yC7a</v>
      </c>
      <c r="E159" s="35">
        <v>209</v>
      </c>
      <c r="F159" s="41" t="str">
        <f>INDEX('Aquo parameters'!$A$1:$H$6130,MATCH($E159,'Aquo parameters'!$E:$E,0),2)</f>
        <v>3-methylheptaan</v>
      </c>
      <c r="G159" s="41" t="s">
        <v>112</v>
      </c>
      <c r="H159" s="241">
        <v>0</v>
      </c>
      <c r="I159" s="241">
        <v>0</v>
      </c>
      <c r="J159" s="241">
        <v>1</v>
      </c>
      <c r="K159" s="20" t="s">
        <v>113</v>
      </c>
      <c r="L159" s="20" t="s">
        <v>113</v>
      </c>
      <c r="M159" s="20" t="s">
        <v>114</v>
      </c>
      <c r="O159" s="20" t="s">
        <v>115</v>
      </c>
      <c r="P159" s="20" t="str">
        <f t="shared" si="2"/>
        <v>factors.Add(new Factor() { ParameterID = 209, Key = 158, StandardizationSet = "Bbk", Parameter = "3C1yC7a", Factor_A = 0, Factor_B = 0, Factor_C = 1, IsMetal = false, IsPak = false, IsOrganic = true });</v>
      </c>
    </row>
    <row r="160" spans="1:17" x14ac:dyDescent="0.25">
      <c r="A160" s="34">
        <v>159</v>
      </c>
      <c r="B160" s="35" t="s">
        <v>111</v>
      </c>
      <c r="C160" s="49"/>
      <c r="D160" s="215" t="str">
        <f>INDEX('Aquo parameters'!$A$1:$H$6130,MATCH($E160,'Aquo parameters'!$E:$E,0),1)</f>
        <v>3C1yC6a</v>
      </c>
      <c r="E160" s="35">
        <v>210</v>
      </c>
      <c r="F160" s="41" t="str">
        <f>INDEX('Aquo parameters'!$A$1:$H$6130,MATCH($E160,'Aquo parameters'!$E:$E,0),2)</f>
        <v>3-methylhexaan</v>
      </c>
      <c r="G160" s="41" t="s">
        <v>112</v>
      </c>
      <c r="H160" s="241">
        <v>0</v>
      </c>
      <c r="I160" s="241">
        <v>0</v>
      </c>
      <c r="J160" s="241">
        <v>1</v>
      </c>
      <c r="K160" s="20" t="s">
        <v>113</v>
      </c>
      <c r="L160" s="20" t="s">
        <v>113</v>
      </c>
      <c r="M160" s="20" t="s">
        <v>114</v>
      </c>
      <c r="O160" s="20" t="s">
        <v>115</v>
      </c>
      <c r="P160" s="20" t="str">
        <f t="shared" si="2"/>
        <v>factors.Add(new Factor() { ParameterID = 210, Key = 159, StandardizationSet = "Bbk", Parameter = "3C1yC6a", Factor_A = 0, Factor_B = 0, Factor_C = 1, IsMetal = false, IsPak = false, IsOrganic = true });</v>
      </c>
    </row>
    <row r="161" spans="1:17" x14ac:dyDescent="0.25">
      <c r="A161" s="34">
        <v>160</v>
      </c>
      <c r="B161" s="35" t="s">
        <v>111</v>
      </c>
      <c r="C161" s="49"/>
      <c r="D161" s="215" t="str">
        <f>INDEX('Aquo parameters'!$A$1:$H$6130,MATCH($E161,'Aquo parameters'!$E:$E,0),1)</f>
        <v>3C1yC5a</v>
      </c>
      <c r="E161" s="35">
        <v>211</v>
      </c>
      <c r="F161" s="41" t="str">
        <f>INDEX('Aquo parameters'!$A$1:$H$6130,MATCH($E161,'Aquo parameters'!$E:$E,0),2)</f>
        <v>3-methylpentaan</v>
      </c>
      <c r="G161" s="41" t="s">
        <v>112</v>
      </c>
      <c r="H161" s="241">
        <v>0</v>
      </c>
      <c r="I161" s="241">
        <v>0</v>
      </c>
      <c r="J161" s="241">
        <v>1</v>
      </c>
      <c r="K161" s="20" t="s">
        <v>113</v>
      </c>
      <c r="L161" s="20" t="s">
        <v>113</v>
      </c>
      <c r="M161" s="20" t="s">
        <v>114</v>
      </c>
      <c r="O161" s="20" t="s">
        <v>115</v>
      </c>
      <c r="P161" s="20" t="str">
        <f t="shared" si="2"/>
        <v>factors.Add(new Factor() { ParameterID = 211, Key = 160, StandardizationSet = "Bbk", Parameter = "3C1yC5a", Factor_A = 0, Factor_B = 0, Factor_C = 1, IsMetal = false, IsPak = false, IsOrganic = true });</v>
      </c>
    </row>
    <row r="162" spans="1:17" s="43" customFormat="1" x14ac:dyDescent="0.25">
      <c r="A162" s="34">
        <v>161</v>
      </c>
      <c r="B162" s="35" t="s">
        <v>111</v>
      </c>
      <c r="C162" s="49"/>
      <c r="D162" s="215" t="str">
        <f>INDEX('Aquo parameters'!$A$1:$H$6130,MATCH($E162,'Aquo parameters'!$E:$E,0),1)</f>
        <v>3C1yprdne</v>
      </c>
      <c r="E162" s="35">
        <v>212</v>
      </c>
      <c r="F162" s="41" t="str">
        <f>INDEX('Aquo parameters'!$A$1:$H$6130,MATCH($E162,'Aquo parameters'!$E:$E,0),2)</f>
        <v>3-methylpyridine</v>
      </c>
      <c r="G162" s="41" t="s">
        <v>112</v>
      </c>
      <c r="H162" s="241">
        <v>0</v>
      </c>
      <c r="I162" s="241">
        <v>0</v>
      </c>
      <c r="J162" s="241">
        <v>1</v>
      </c>
      <c r="K162" s="20" t="s">
        <v>113</v>
      </c>
      <c r="L162" s="20" t="s">
        <v>113</v>
      </c>
      <c r="M162" s="20" t="s">
        <v>114</v>
      </c>
      <c r="N162" s="20"/>
      <c r="O162" s="20" t="s">
        <v>115</v>
      </c>
      <c r="P162" s="20" t="str">
        <f t="shared" si="2"/>
        <v>factors.Add(new Factor() { ParameterID = 212, Key = 161, StandardizationSet = "Bbk", Parameter = "3C1yprdne", Factor_A = 0, Factor_B = 0, Factor_C = 1, IsMetal = false, IsPak = false, IsOrganic = true });</v>
      </c>
      <c r="Q162" s="20"/>
    </row>
    <row r="163" spans="1:17" x14ac:dyDescent="0.25">
      <c r="A163" s="34">
        <v>162</v>
      </c>
      <c r="B163" s="35" t="s">
        <v>111</v>
      </c>
      <c r="C163" s="49"/>
      <c r="D163" s="215" t="str">
        <f>INDEX('Aquo parameters'!$A$1:$H$6130,MATCH($E163,'Aquo parameters'!$E:$E,0),1)</f>
        <v>3NO2Fol</v>
      </c>
      <c r="E163" s="35">
        <v>213</v>
      </c>
      <c r="F163" s="41" t="str">
        <f>INDEX('Aquo parameters'!$A$1:$H$6130,MATCH($E163,'Aquo parameters'!$E:$E,0),2)</f>
        <v>3-nitrofenol</v>
      </c>
      <c r="G163" s="41" t="s">
        <v>112</v>
      </c>
      <c r="H163" s="241">
        <v>0</v>
      </c>
      <c r="I163" s="241">
        <v>0</v>
      </c>
      <c r="J163" s="241">
        <v>1</v>
      </c>
      <c r="K163" s="20" t="s">
        <v>113</v>
      </c>
      <c r="L163" s="20" t="s">
        <v>113</v>
      </c>
      <c r="M163" s="20" t="s">
        <v>114</v>
      </c>
      <c r="O163" s="20" t="s">
        <v>115</v>
      </c>
      <c r="P163" s="20" t="str">
        <f t="shared" si="2"/>
        <v>factors.Add(new Factor() { ParameterID = 213, Key = 162, StandardizationSet = "Bbk", Parameter = "3NO2Fol", Factor_A = 0, Factor_B = 0, Factor_C = 1, IsMetal = false, IsPak = false, IsOrganic = true });</v>
      </c>
    </row>
    <row r="164" spans="1:17" x14ac:dyDescent="0.25">
      <c r="A164" s="34">
        <v>163</v>
      </c>
      <c r="B164" s="38" t="s">
        <v>111</v>
      </c>
      <c r="C164" s="44" t="s">
        <v>202</v>
      </c>
      <c r="D164" s="215" t="str">
        <f>INDEX('Aquo parameters'!$A$1:$H$6130,MATCH($E164,'Aquo parameters'!$E:$E,0),1)</f>
        <v>44DDD</v>
      </c>
      <c r="E164" s="35">
        <v>215</v>
      </c>
      <c r="F164" s="41" t="str">
        <f>INDEX('Aquo parameters'!$A$1:$H$6130,MATCH($E164,'Aquo parameters'!$E:$E,0),2)</f>
        <v>4,4'-dichloordifenyldichloorethaan</v>
      </c>
      <c r="G164" s="41" t="s">
        <v>112</v>
      </c>
      <c r="H164" s="40">
        <v>0</v>
      </c>
      <c r="I164" s="40">
        <v>0</v>
      </c>
      <c r="J164" s="40">
        <v>1</v>
      </c>
      <c r="K164" s="20" t="s">
        <v>113</v>
      </c>
      <c r="L164" s="20" t="s">
        <v>113</v>
      </c>
      <c r="M164" s="20" t="s">
        <v>114</v>
      </c>
      <c r="O164" s="20" t="s">
        <v>115</v>
      </c>
      <c r="P164" s="20" t="str">
        <f t="shared" si="2"/>
        <v>factors.Add(new Factor() { ParameterID = 215, Key = 163, StandardizationSet = "Bbk", Parameter = "44DDD", Factor_A = 0, Factor_B = 0, Factor_C = 1, IsMetal = false, IsPak = false, IsOrganic = true });</v>
      </c>
    </row>
    <row r="165" spans="1:17" x14ac:dyDescent="0.25">
      <c r="A165" s="34">
        <v>164</v>
      </c>
      <c r="B165" s="38" t="s">
        <v>111</v>
      </c>
      <c r="C165" s="44" t="s">
        <v>203</v>
      </c>
      <c r="D165" s="215" t="str">
        <f>INDEX('Aquo parameters'!$A$1:$H$6130,MATCH($E165,'Aquo parameters'!$E:$E,0),1)</f>
        <v>44DDE</v>
      </c>
      <c r="E165" s="35">
        <v>216</v>
      </c>
      <c r="F165" s="41" t="str">
        <f>INDEX('Aquo parameters'!$A$1:$H$6130,MATCH($E165,'Aquo parameters'!$E:$E,0),2)</f>
        <v>4,4'-dichloordifenyldichlooretheen</v>
      </c>
      <c r="G165" s="41" t="s">
        <v>112</v>
      </c>
      <c r="H165" s="40">
        <v>0</v>
      </c>
      <c r="I165" s="40">
        <v>0</v>
      </c>
      <c r="J165" s="40">
        <v>1</v>
      </c>
      <c r="K165" s="20" t="s">
        <v>113</v>
      </c>
      <c r="L165" s="20" t="s">
        <v>113</v>
      </c>
      <c r="M165" s="20" t="s">
        <v>114</v>
      </c>
      <c r="O165" s="20" t="s">
        <v>115</v>
      </c>
      <c r="P165" s="20" t="str">
        <f t="shared" si="2"/>
        <v>factors.Add(new Factor() { ParameterID = 216, Key = 164, StandardizationSet = "Bbk", Parameter = "44DDE", Factor_A = 0, Factor_B = 0, Factor_C = 1, IsMetal = false, IsPak = false, IsOrganic = true });</v>
      </c>
    </row>
    <row r="166" spans="1:17" x14ac:dyDescent="0.25">
      <c r="A166" s="34">
        <v>165</v>
      </c>
      <c r="B166" s="38" t="s">
        <v>111</v>
      </c>
      <c r="C166" s="44" t="s">
        <v>204</v>
      </c>
      <c r="D166" s="215" t="str">
        <f>INDEX('Aquo parameters'!$A$1:$H$6130,MATCH($E166,'Aquo parameters'!$E:$E,0),1)</f>
        <v>44DDT</v>
      </c>
      <c r="E166" s="35">
        <v>217</v>
      </c>
      <c r="F166" s="41" t="str">
        <f>INDEX('Aquo parameters'!$A$1:$H$6130,MATCH($E166,'Aquo parameters'!$E:$E,0),2)</f>
        <v>4,4'-dichloordifenyltrichloorethaan</v>
      </c>
      <c r="G166" s="41" t="s">
        <v>112</v>
      </c>
      <c r="H166" s="40">
        <v>0</v>
      </c>
      <c r="I166" s="40">
        <v>0</v>
      </c>
      <c r="J166" s="40">
        <v>1</v>
      </c>
      <c r="K166" s="20" t="s">
        <v>113</v>
      </c>
      <c r="L166" s="20" t="s">
        <v>113</v>
      </c>
      <c r="M166" s="20" t="s">
        <v>114</v>
      </c>
      <c r="O166" s="20" t="s">
        <v>115</v>
      </c>
      <c r="P166" s="20" t="str">
        <f t="shared" si="2"/>
        <v>factors.Add(new Factor() { ParameterID = 217, Key = 165, StandardizationSet = "Bbk", Parameter = "44DDT", Factor_A = 0, Factor_B = 0, Factor_C = 1, IsMetal = false, IsPak = false, IsOrganic = true });</v>
      </c>
    </row>
    <row r="167" spans="1:17" s="43" customFormat="1" x14ac:dyDescent="0.25">
      <c r="A167" s="34">
        <v>166</v>
      </c>
      <c r="B167" s="35" t="s">
        <v>111</v>
      </c>
      <c r="C167" s="49"/>
      <c r="D167" s="215" t="str">
        <f>INDEX('Aquo parameters'!$A$1:$H$6130,MATCH($E167,'Aquo parameters'!$E:$E,0),1)</f>
        <v>Clfn</v>
      </c>
      <c r="E167" s="35">
        <v>223</v>
      </c>
      <c r="F167" s="41" t="str">
        <f>INDEX('Aquo parameters'!$A$1:$H$6130,MATCH($E167,'Aquo parameters'!$E:$E,0),2)</f>
        <v>chlorofeen</v>
      </c>
      <c r="G167" s="41" t="s">
        <v>112</v>
      </c>
      <c r="H167" s="241">
        <v>0</v>
      </c>
      <c r="I167" s="241">
        <v>0</v>
      </c>
      <c r="J167" s="241">
        <v>1</v>
      </c>
      <c r="K167" s="20" t="s">
        <v>113</v>
      </c>
      <c r="L167" s="20" t="s">
        <v>113</v>
      </c>
      <c r="M167" s="20" t="s">
        <v>114</v>
      </c>
      <c r="N167" s="20"/>
      <c r="O167" s="20" t="s">
        <v>115</v>
      </c>
      <c r="P167" s="20" t="str">
        <f t="shared" si="2"/>
        <v>factors.Add(new Factor() { ParameterID = 223, Key = 166, StandardizationSet = "Bbk", Parameter = "Clfn", Factor_A = 0, Factor_B = 0, Factor_C = 1, IsMetal = false, IsPak = false, IsOrganic = true });</v>
      </c>
      <c r="Q167" s="20"/>
    </row>
    <row r="168" spans="1:17" s="43" customFormat="1" x14ac:dyDescent="0.25">
      <c r="A168" s="34">
        <v>167</v>
      </c>
      <c r="B168" s="35" t="s">
        <v>111</v>
      </c>
      <c r="C168" s="49" t="s">
        <v>205</v>
      </c>
      <c r="D168" s="215" t="str">
        <f>INDEX('Aquo parameters'!$A$1:$H$6130,MATCH($E168,'Aquo parameters'!$E:$E,0),1)</f>
        <v>4Cl2C1yFol</v>
      </c>
      <c r="E168" s="35">
        <v>224</v>
      </c>
      <c r="F168" s="41" t="str">
        <f>INDEX('Aquo parameters'!$A$1:$H$6130,MATCH($E168,'Aquo parameters'!$E:$E,0),2)</f>
        <v>4-chloor-2-methylfenol</v>
      </c>
      <c r="G168" s="41" t="s">
        <v>112</v>
      </c>
      <c r="H168" s="36">
        <v>0</v>
      </c>
      <c r="I168" s="36">
        <v>0</v>
      </c>
      <c r="J168" s="36">
        <v>1</v>
      </c>
      <c r="K168" s="20" t="s">
        <v>113</v>
      </c>
      <c r="L168" s="20" t="s">
        <v>113</v>
      </c>
      <c r="M168" s="20" t="s">
        <v>114</v>
      </c>
      <c r="N168" s="20"/>
      <c r="O168" s="20" t="s">
        <v>115</v>
      </c>
      <c r="P168" s="20" t="str">
        <f t="shared" si="2"/>
        <v>factors.Add(new Factor() { ParameterID = 224, Key = 167, StandardizationSet = "Bbk", Parameter = "4Cl2C1yFol", Factor_A = 0, Factor_B = 0, Factor_C = 1, IsMetal = false, IsPak = false, IsOrganic = true });</v>
      </c>
      <c r="Q168" s="20"/>
    </row>
    <row r="169" spans="1:17" x14ac:dyDescent="0.25">
      <c r="A169" s="34">
        <v>168</v>
      </c>
      <c r="B169" s="35" t="s">
        <v>111</v>
      </c>
      <c r="C169" s="35" t="s">
        <v>206</v>
      </c>
      <c r="D169" s="215" t="str">
        <f>INDEX('Aquo parameters'!$A$1:$H$6130,MATCH($E169,'Aquo parameters'!$E:$E,0),1)</f>
        <v>MCPA</v>
      </c>
      <c r="E169" s="35">
        <v>225</v>
      </c>
      <c r="F169" s="41" t="str">
        <f>INDEX('Aquo parameters'!$A$1:$H$6130,MATCH($E169,'Aquo parameters'!$E:$E,0),2)</f>
        <v>2-methyl-4-chloorfenoxyazijnzuur</v>
      </c>
      <c r="G169" s="41" t="s">
        <v>112</v>
      </c>
      <c r="H169" s="36">
        <v>0</v>
      </c>
      <c r="I169" s="36">
        <v>0</v>
      </c>
      <c r="J169" s="36">
        <v>1</v>
      </c>
      <c r="K169" s="20" t="s">
        <v>113</v>
      </c>
      <c r="L169" s="20" t="s">
        <v>113</v>
      </c>
      <c r="M169" s="20" t="s">
        <v>114</v>
      </c>
      <c r="O169" s="20" t="s">
        <v>115</v>
      </c>
      <c r="P169" s="20" t="str">
        <f t="shared" si="2"/>
        <v>factors.Add(new Factor() { ParameterID = 225, Key = 168, StandardizationSet = "Bbk", Parameter = "MCPA", Factor_A = 0, Factor_B = 0, Factor_C = 1, IsMetal = false, IsPak = false, IsOrganic = true });</v>
      </c>
    </row>
    <row r="170" spans="1:17" x14ac:dyDescent="0.25">
      <c r="A170" s="34">
        <v>169</v>
      </c>
      <c r="B170" s="35" t="s">
        <v>111</v>
      </c>
      <c r="C170" s="49"/>
      <c r="D170" s="215" t="str">
        <f>INDEX('Aquo parameters'!$A$1:$H$6130,MATCH($E170,'Aquo parameters'!$E:$E,0),1)</f>
        <v>MCPB</v>
      </c>
      <c r="E170" s="35">
        <v>226</v>
      </c>
      <c r="F170" s="41" t="str">
        <f>INDEX('Aquo parameters'!$A$1:$H$6130,MATCH($E170,'Aquo parameters'!$E:$E,0),2)</f>
        <v>2-methyl-4-chloorfenoxyboterzuur</v>
      </c>
      <c r="G170" s="41" t="s">
        <v>112</v>
      </c>
      <c r="H170" s="241">
        <v>0</v>
      </c>
      <c r="I170" s="241">
        <v>0</v>
      </c>
      <c r="J170" s="241">
        <v>1</v>
      </c>
      <c r="K170" s="20" t="s">
        <v>113</v>
      </c>
      <c r="L170" s="20" t="s">
        <v>113</v>
      </c>
      <c r="M170" s="20" t="s">
        <v>114</v>
      </c>
      <c r="O170" s="20" t="s">
        <v>115</v>
      </c>
      <c r="P170" s="20" t="str">
        <f t="shared" si="2"/>
        <v>factors.Add(new Factor() { ParameterID = 226, Key = 169, StandardizationSet = "Bbk", Parameter = "MCPB", Factor_A = 0, Factor_B = 0, Factor_C = 1, IsMetal = false, IsPak = false, IsOrganic = true });</v>
      </c>
    </row>
    <row r="171" spans="1:17" s="43" customFormat="1" x14ac:dyDescent="0.25">
      <c r="A171" s="34">
        <v>170</v>
      </c>
      <c r="B171" s="35" t="s">
        <v>111</v>
      </c>
      <c r="C171" s="49" t="s">
        <v>207</v>
      </c>
      <c r="D171" s="215" t="str">
        <f>INDEX('Aquo parameters'!$A$1:$H$6130,MATCH($E171,'Aquo parameters'!$E:$E,0),1)</f>
        <v>4Cl3C1yFol</v>
      </c>
      <c r="E171" s="35">
        <v>227</v>
      </c>
      <c r="F171" s="41" t="str">
        <f>INDEX('Aquo parameters'!$A$1:$H$6130,MATCH($E171,'Aquo parameters'!$E:$E,0),2)</f>
        <v>4-chloor-3-methylfenol</v>
      </c>
      <c r="G171" s="41" t="s">
        <v>112</v>
      </c>
      <c r="H171" s="36">
        <v>0</v>
      </c>
      <c r="I171" s="36">
        <v>0</v>
      </c>
      <c r="J171" s="36">
        <v>1</v>
      </c>
      <c r="K171" s="20" t="s">
        <v>113</v>
      </c>
      <c r="L171" s="20" t="s">
        <v>113</v>
      </c>
      <c r="M171" s="20" t="s">
        <v>114</v>
      </c>
      <c r="N171" s="20"/>
      <c r="O171" s="20" t="s">
        <v>115</v>
      </c>
      <c r="P171" s="20" t="str">
        <f t="shared" si="2"/>
        <v>factors.Add(new Factor() { ParameterID = 227, Key = 170, StandardizationSet = "Bbk", Parameter = "4Cl3C1yFol", Factor_A = 0, Factor_B = 0, Factor_C = 1, IsMetal = false, IsPak = false, IsOrganic = true });</v>
      </c>
      <c r="Q171" s="20"/>
    </row>
    <row r="172" spans="1:17" x14ac:dyDescent="0.25">
      <c r="A172" s="34">
        <v>171</v>
      </c>
      <c r="B172" s="35" t="s">
        <v>111</v>
      </c>
      <c r="C172" s="35" t="s">
        <v>208</v>
      </c>
      <c r="D172" s="215" t="str">
        <f>INDEX('Aquo parameters'!$A$1:$H$6130,MATCH($E172,'Aquo parameters'!$E:$E,0),1)</f>
        <v>4ClAn</v>
      </c>
      <c r="E172" s="35">
        <v>228</v>
      </c>
      <c r="F172" s="41" t="str">
        <f>INDEX('Aquo parameters'!$A$1:$H$6130,MATCH($E172,'Aquo parameters'!$E:$E,0),2)</f>
        <v>4-chlooraniline</v>
      </c>
      <c r="G172" s="41" t="s">
        <v>112</v>
      </c>
      <c r="H172" s="36">
        <v>0</v>
      </c>
      <c r="I172" s="36">
        <v>0</v>
      </c>
      <c r="J172" s="36">
        <v>1</v>
      </c>
      <c r="K172" s="20" t="s">
        <v>113</v>
      </c>
      <c r="L172" s="20" t="s">
        <v>113</v>
      </c>
      <c r="M172" s="20" t="s">
        <v>114</v>
      </c>
      <c r="O172" s="20" t="s">
        <v>115</v>
      </c>
      <c r="P172" s="20" t="str">
        <f t="shared" si="2"/>
        <v>factors.Add(new Factor() { ParameterID = 228, Key = 171, StandardizationSet = "Bbk", Parameter = "4ClAn", Factor_A = 0, Factor_B = 0, Factor_C = 1, IsMetal = false, IsPak = false, IsOrganic = true });</v>
      </c>
    </row>
    <row r="173" spans="1:17" x14ac:dyDescent="0.25">
      <c r="A173" s="34">
        <v>172</v>
      </c>
      <c r="B173" s="35" t="s">
        <v>111</v>
      </c>
      <c r="C173" s="35" t="s">
        <v>209</v>
      </c>
      <c r="D173" s="215" t="str">
        <f>INDEX('Aquo parameters'!$A$1:$H$6130,MATCH($E173,'Aquo parameters'!$E:$E,0),1)</f>
        <v>4ClFol</v>
      </c>
      <c r="E173" s="35">
        <v>229</v>
      </c>
      <c r="F173" s="41" t="str">
        <f>INDEX('Aquo parameters'!$A$1:$H$6130,MATCH($E173,'Aquo parameters'!$E:$E,0),2)</f>
        <v>4-chloorfenol</v>
      </c>
      <c r="G173" s="41" t="s">
        <v>112</v>
      </c>
      <c r="H173" s="36">
        <v>0</v>
      </c>
      <c r="I173" s="36">
        <v>0</v>
      </c>
      <c r="J173" s="36">
        <v>1</v>
      </c>
      <c r="K173" s="20" t="s">
        <v>113</v>
      </c>
      <c r="L173" s="20" t="s">
        <v>113</v>
      </c>
      <c r="M173" s="20" t="s">
        <v>114</v>
      </c>
      <c r="O173" s="20" t="s">
        <v>115</v>
      </c>
      <c r="P173" s="20" t="str">
        <f t="shared" si="2"/>
        <v>factors.Add(new Factor() { ParameterID = 229, Key = 172, StandardizationSet = "Bbk", Parameter = "4ClFol", Factor_A = 0, Factor_B = 0, Factor_C = 1, IsMetal = false, IsPak = false, IsOrganic = true });</v>
      </c>
    </row>
    <row r="174" spans="1:17" x14ac:dyDescent="0.25">
      <c r="A174" s="34">
        <v>173</v>
      </c>
      <c r="B174" s="35" t="s">
        <v>111</v>
      </c>
      <c r="C174" s="49"/>
      <c r="D174" s="215" t="str">
        <f>INDEX('Aquo parameters'!$A$1:$H$6130,MATCH($E174,'Aquo parameters'!$E:$E,0),1)</f>
        <v>4C2yFol</v>
      </c>
      <c r="E174" s="35">
        <v>230</v>
      </c>
      <c r="F174" s="41" t="str">
        <f>INDEX('Aquo parameters'!$A$1:$H$6130,MATCH($E174,'Aquo parameters'!$E:$E,0),2)</f>
        <v>4-ethylfenol</v>
      </c>
      <c r="G174" s="41" t="s">
        <v>112</v>
      </c>
      <c r="H174" s="241">
        <v>0</v>
      </c>
      <c r="I174" s="241">
        <v>0</v>
      </c>
      <c r="J174" s="241">
        <v>1</v>
      </c>
      <c r="K174" s="20" t="s">
        <v>113</v>
      </c>
      <c r="L174" s="20" t="s">
        <v>113</v>
      </c>
      <c r="M174" s="20" t="s">
        <v>114</v>
      </c>
      <c r="O174" s="20" t="s">
        <v>115</v>
      </c>
      <c r="P174" s="20" t="str">
        <f t="shared" si="2"/>
        <v>factors.Add(new Factor() { ParameterID = 230, Key = 173, StandardizationSet = "Bbk", Parameter = "4C2yFol", Factor_A = 0, Factor_B = 0, Factor_C = 1, IsMetal = false, IsPak = false, IsOrganic = true });</v>
      </c>
    </row>
    <row r="175" spans="1:17" s="43" customFormat="1" x14ac:dyDescent="0.25">
      <c r="A175" s="34">
        <v>174</v>
      </c>
      <c r="B175" s="35" t="s">
        <v>111</v>
      </c>
      <c r="C175" s="35" t="s">
        <v>210</v>
      </c>
      <c r="D175" s="215" t="str">
        <f>INDEX('Aquo parameters'!$A$1:$H$6130,MATCH($E175,'Aquo parameters'!$E:$E,0),1)</f>
        <v>4C2yTol</v>
      </c>
      <c r="E175" s="35">
        <v>232</v>
      </c>
      <c r="F175" s="41" t="str">
        <f>INDEX('Aquo parameters'!$A$1:$H$6130,MATCH($E175,'Aquo parameters'!$E:$E,0),2)</f>
        <v>4-ethyltolueen</v>
      </c>
      <c r="G175" s="41" t="s">
        <v>112</v>
      </c>
      <c r="H175" s="36">
        <v>0</v>
      </c>
      <c r="I175" s="36">
        <v>0</v>
      </c>
      <c r="J175" s="36">
        <v>1</v>
      </c>
      <c r="K175" s="20" t="s">
        <v>113</v>
      </c>
      <c r="L175" s="20" t="s">
        <v>113</v>
      </c>
      <c r="M175" s="20" t="s">
        <v>114</v>
      </c>
      <c r="N175" s="20"/>
      <c r="O175" s="20" t="s">
        <v>115</v>
      </c>
      <c r="P175" s="20" t="str">
        <f t="shared" si="2"/>
        <v>factors.Add(new Factor() { ParameterID = 232, Key = 174, StandardizationSet = "Bbk", Parameter = "4C2yTol", Factor_A = 0, Factor_B = 0, Factor_C = 1, IsMetal = false, IsPak = false, IsOrganic = true });</v>
      </c>
      <c r="Q175" s="20"/>
    </row>
    <row r="176" spans="1:17" x14ac:dyDescent="0.25">
      <c r="A176" s="34">
        <v>175</v>
      </c>
      <c r="B176" s="35" t="s">
        <v>111</v>
      </c>
      <c r="C176" s="49"/>
      <c r="D176" s="215" t="str">
        <f>INDEX('Aquo parameters'!$A$1:$H$6130,MATCH($E176,'Aquo parameters'!$E:$E,0),1)</f>
        <v>4iC3yFol</v>
      </c>
      <c r="E176" s="35">
        <v>233</v>
      </c>
      <c r="F176" s="41" t="str">
        <f>INDEX('Aquo parameters'!$A$1:$H$6130,MATCH($E176,'Aquo parameters'!$E:$E,0),2)</f>
        <v>4-isopropylfenol</v>
      </c>
      <c r="G176" s="41" t="s">
        <v>112</v>
      </c>
      <c r="H176" s="241">
        <v>0</v>
      </c>
      <c r="I176" s="241">
        <v>0</v>
      </c>
      <c r="J176" s="241">
        <v>1</v>
      </c>
      <c r="K176" s="20" t="s">
        <v>113</v>
      </c>
      <c r="L176" s="20" t="s">
        <v>113</v>
      </c>
      <c r="M176" s="20" t="s">
        <v>114</v>
      </c>
      <c r="O176" s="20" t="s">
        <v>115</v>
      </c>
      <c r="P176" s="20" t="str">
        <f t="shared" si="2"/>
        <v>factors.Add(new Factor() { ParameterID = 233, Key = 175, StandardizationSet = "Bbk", Parameter = "4iC3yFol", Factor_A = 0, Factor_B = 0, Factor_C = 1, IsMetal = false, IsPak = false, IsOrganic = true });</v>
      </c>
    </row>
    <row r="177" spans="1:17" x14ac:dyDescent="0.25">
      <c r="A177" s="34">
        <v>176</v>
      </c>
      <c r="B177" s="35" t="s">
        <v>111</v>
      </c>
      <c r="C177" s="49"/>
      <c r="D177" s="215" t="str">
        <f>INDEX('Aquo parameters'!$A$1:$H$6130,MATCH($E177,'Aquo parameters'!$E:$E,0),1)</f>
        <v>4NO2Fol</v>
      </c>
      <c r="E177" s="35">
        <v>235</v>
      </c>
      <c r="F177" s="41" t="str">
        <f>INDEX('Aquo parameters'!$A$1:$H$6130,MATCH($E177,'Aquo parameters'!$E:$E,0),2)</f>
        <v>4-nitrofenol</v>
      </c>
      <c r="G177" s="41" t="s">
        <v>112</v>
      </c>
      <c r="H177" s="241">
        <v>0</v>
      </c>
      <c r="I177" s="241">
        <v>0</v>
      </c>
      <c r="J177" s="241">
        <v>1</v>
      </c>
      <c r="K177" s="20" t="s">
        <v>113</v>
      </c>
      <c r="L177" s="20" t="s">
        <v>113</v>
      </c>
      <c r="M177" s="20" t="s">
        <v>114</v>
      </c>
      <c r="O177" s="20" t="s">
        <v>115</v>
      </c>
      <c r="P177" s="20" t="str">
        <f t="shared" si="2"/>
        <v>factors.Add(new Factor() { ParameterID = 235, Key = 176, StandardizationSet = "Bbk", Parameter = "4NO2Fol", Factor_A = 0, Factor_B = 0, Factor_C = 1, IsMetal = false, IsPak = false, IsOrganic = true });</v>
      </c>
    </row>
    <row r="178" spans="1:17" x14ac:dyDescent="0.25">
      <c r="A178" s="34">
        <v>177</v>
      </c>
      <c r="B178" s="35" t="s">
        <v>111</v>
      </c>
      <c r="C178" s="49"/>
      <c r="D178" s="215" t="str">
        <f>INDEX('Aquo parameters'!$A$1:$H$6130,MATCH($E178,'Aquo parameters'!$E:$E,0),1)</f>
        <v>pttC4yTol</v>
      </c>
      <c r="E178" s="35">
        <v>236</v>
      </c>
      <c r="F178" s="41" t="str">
        <f>INDEX('Aquo parameters'!$A$1:$H$6130,MATCH($E178,'Aquo parameters'!$E:$E,0),2)</f>
        <v>p-tertiair-butyltolueen</v>
      </c>
      <c r="G178" s="41" t="s">
        <v>112</v>
      </c>
      <c r="H178" s="241">
        <v>0</v>
      </c>
      <c r="I178" s="241">
        <v>0</v>
      </c>
      <c r="J178" s="241">
        <v>1</v>
      </c>
      <c r="K178" s="20" t="s">
        <v>113</v>
      </c>
      <c r="L178" s="20" t="s">
        <v>113</v>
      </c>
      <c r="M178" s="20" t="s">
        <v>114</v>
      </c>
      <c r="O178" s="20" t="s">
        <v>115</v>
      </c>
      <c r="P178" s="20" t="str">
        <f t="shared" si="2"/>
        <v>factors.Add(new Factor() { ParameterID = 236, Key = 177, StandardizationSet = "Bbk", Parameter = "pttC4yTol", Factor_A = 0, Factor_B = 0, Factor_C = 1, IsMetal = false, IsPak = false, IsOrganic = true });</v>
      </c>
    </row>
    <row r="179" spans="1:17" x14ac:dyDescent="0.25">
      <c r="A179" s="34">
        <v>178</v>
      </c>
      <c r="B179" s="35" t="s">
        <v>111</v>
      </c>
      <c r="C179" s="49"/>
      <c r="D179" s="215" t="str">
        <f>INDEX('Aquo parameters'!$A$1:$H$6130,MATCH($E179,'Aquo parameters'!$E:$E,0),1)</f>
        <v>5C1y2C6on</v>
      </c>
      <c r="E179" s="35">
        <v>237</v>
      </c>
      <c r="F179" s="41" t="str">
        <f>INDEX('Aquo parameters'!$A$1:$H$6130,MATCH($E179,'Aquo parameters'!$E:$E,0),2)</f>
        <v>5-methyl-2-hexanon</v>
      </c>
      <c r="G179" s="41" t="s">
        <v>112</v>
      </c>
      <c r="H179" s="241">
        <v>0</v>
      </c>
      <c r="I179" s="241">
        <v>0</v>
      </c>
      <c r="J179" s="241">
        <v>1</v>
      </c>
      <c r="K179" s="20" t="s">
        <v>113</v>
      </c>
      <c r="L179" s="20" t="s">
        <v>113</v>
      </c>
      <c r="M179" s="20" t="s">
        <v>114</v>
      </c>
      <c r="O179" s="20" t="s">
        <v>115</v>
      </c>
      <c r="P179" s="20" t="str">
        <f t="shared" si="2"/>
        <v>factors.Add(new Factor() { ParameterID = 237, Key = 178, StandardizationSet = "Bbk", Parameter = "5C1y2C6on", Factor_A = 0, Factor_B = 0, Factor_C = 1, IsMetal = false, IsPak = false, IsOrganic = true });</v>
      </c>
    </row>
    <row r="180" spans="1:17" x14ac:dyDescent="0.25">
      <c r="A180" s="34">
        <v>179</v>
      </c>
      <c r="B180" s="35" t="s">
        <v>111</v>
      </c>
      <c r="C180" s="49"/>
      <c r="D180" s="215" t="str">
        <f>INDEX('Aquo parameters'!$A$1:$H$6130,MATCH($E180,'Aquo parameters'!$E:$E,0),1)</f>
        <v>acft</v>
      </c>
      <c r="E180" s="35">
        <v>246</v>
      </c>
      <c r="F180" s="41" t="str">
        <f>INDEX('Aquo parameters'!$A$1:$H$6130,MATCH($E180,'Aquo parameters'!$E:$E,0),2)</f>
        <v>acefaat</v>
      </c>
      <c r="G180" s="41" t="s">
        <v>112</v>
      </c>
      <c r="H180" s="241">
        <v>0</v>
      </c>
      <c r="I180" s="241">
        <v>0</v>
      </c>
      <c r="J180" s="241">
        <v>1</v>
      </c>
      <c r="K180" s="20" t="s">
        <v>113</v>
      </c>
      <c r="L180" s="20" t="s">
        <v>113</v>
      </c>
      <c r="M180" s="20" t="s">
        <v>114</v>
      </c>
      <c r="O180" s="20" t="s">
        <v>115</v>
      </c>
      <c r="P180" s="20" t="str">
        <f t="shared" si="2"/>
        <v>factors.Add(new Factor() { ParameterID = 246, Key = 179, StandardizationSet = "Bbk", Parameter = "acft", Factor_A = 0, Factor_B = 0, Factor_C = 1, IsMetal = false, IsPak = false, IsOrganic = true });</v>
      </c>
    </row>
    <row r="181" spans="1:17" x14ac:dyDescent="0.25">
      <c r="A181" s="34">
        <v>180</v>
      </c>
      <c r="B181" s="35" t="s">
        <v>111</v>
      </c>
      <c r="C181" s="35" t="s">
        <v>211</v>
      </c>
      <c r="D181" s="215" t="str">
        <f>INDEX('Aquo parameters'!$A$1:$H$6130,MATCH($E181,'Aquo parameters'!$E:$E,0),1)</f>
        <v>AcNe</v>
      </c>
      <c r="E181" s="35">
        <v>247</v>
      </c>
      <c r="F181" s="41" t="str">
        <f>INDEX('Aquo parameters'!$A$1:$H$6130,MATCH($E181,'Aquo parameters'!$E:$E,0),2)</f>
        <v>acenafteen</v>
      </c>
      <c r="G181" s="41" t="s">
        <v>112</v>
      </c>
      <c r="H181" s="36">
        <v>0</v>
      </c>
      <c r="I181" s="36">
        <v>0</v>
      </c>
      <c r="J181" s="36">
        <v>1</v>
      </c>
      <c r="K181" s="20" t="s">
        <v>113</v>
      </c>
      <c r="L181" s="20" t="s">
        <v>114</v>
      </c>
      <c r="M181" s="20" t="s">
        <v>114</v>
      </c>
      <c r="O181" s="20" t="s">
        <v>115</v>
      </c>
      <c r="P181" s="20" t="str">
        <f t="shared" si="2"/>
        <v>factors.Add(new Factor() { ParameterID = 247, Key = 180, StandardizationSet = "Bbk", Parameter = "AcNe", Factor_A = 0, Factor_B = 0, Factor_C = 1, IsMetal = false, IsPak = true, IsOrganic = true });</v>
      </c>
    </row>
    <row r="182" spans="1:17" x14ac:dyDescent="0.25">
      <c r="A182" s="34">
        <v>181</v>
      </c>
      <c r="B182" s="35" t="s">
        <v>111</v>
      </c>
      <c r="C182" s="35" t="s">
        <v>212</v>
      </c>
      <c r="D182" s="215" t="str">
        <f>INDEX('Aquo parameters'!$A$1:$H$6130,MATCH($E182,'Aquo parameters'!$E:$E,0),1)</f>
        <v>AcNy</v>
      </c>
      <c r="E182" s="35">
        <v>248</v>
      </c>
      <c r="F182" s="41" t="str">
        <f>INDEX('Aquo parameters'!$A$1:$H$6130,MATCH($E182,'Aquo parameters'!$E:$E,0),2)</f>
        <v>acenaftyleen</v>
      </c>
      <c r="G182" s="41" t="s">
        <v>112</v>
      </c>
      <c r="H182" s="36">
        <v>0</v>
      </c>
      <c r="I182" s="36">
        <v>0</v>
      </c>
      <c r="J182" s="36">
        <v>1</v>
      </c>
      <c r="K182" s="20" t="s">
        <v>113</v>
      </c>
      <c r="L182" s="20" t="s">
        <v>114</v>
      </c>
      <c r="M182" s="20" t="s">
        <v>114</v>
      </c>
      <c r="O182" s="20" t="s">
        <v>115</v>
      </c>
      <c r="P182" s="20" t="str">
        <f t="shared" si="2"/>
        <v>factors.Add(new Factor() { ParameterID = 248, Key = 181, StandardizationSet = "Bbk", Parameter = "AcNy", Factor_A = 0, Factor_B = 0, Factor_C = 1, IsMetal = false, IsPak = true, IsOrganic = true });</v>
      </c>
    </row>
    <row r="183" spans="1:17" x14ac:dyDescent="0.25">
      <c r="A183" s="34">
        <v>182</v>
      </c>
      <c r="B183" s="35" t="s">
        <v>111</v>
      </c>
      <c r="C183" s="49"/>
      <c r="D183" s="215" t="str">
        <f>INDEX('Aquo parameters'!$A$1:$H$6130,MATCH($E183,'Aquo parameters'!$E:$E,0),1)</f>
        <v>C2al</v>
      </c>
      <c r="E183" s="35">
        <v>249</v>
      </c>
      <c r="F183" s="41" t="str">
        <f>INDEX('Aquo parameters'!$A$1:$H$6130,MATCH($E183,'Aquo parameters'!$E:$E,0),2)</f>
        <v>ethanal</v>
      </c>
      <c r="G183" s="41" t="s">
        <v>112</v>
      </c>
      <c r="H183" s="241">
        <v>0</v>
      </c>
      <c r="I183" s="241">
        <v>0</v>
      </c>
      <c r="J183" s="241">
        <v>1</v>
      </c>
      <c r="K183" s="20" t="s">
        <v>113</v>
      </c>
      <c r="L183" s="20" t="s">
        <v>113</v>
      </c>
      <c r="M183" s="20" t="s">
        <v>114</v>
      </c>
      <c r="O183" s="20" t="s">
        <v>115</v>
      </c>
      <c r="P183" s="20" t="str">
        <f t="shared" si="2"/>
        <v>factors.Add(new Factor() { ParameterID = 249, Key = 182, StandardizationSet = "Bbk", Parameter = "C2al", Factor_A = 0, Factor_B = 0, Factor_C = 1, IsMetal = false, IsPak = false, IsOrganic = true });</v>
      </c>
    </row>
    <row r="184" spans="1:17" x14ac:dyDescent="0.25">
      <c r="A184" s="34">
        <v>183</v>
      </c>
      <c r="B184" s="35" t="s">
        <v>111</v>
      </c>
      <c r="C184" s="49"/>
      <c r="D184" s="215" t="str">
        <f>INDEX('Aquo parameters'!$A$1:$H$6130,MATCH($E184,'Aquo parameters'!$E:$E,0),1)</f>
        <v>actn</v>
      </c>
      <c r="E184" s="35">
        <v>250</v>
      </c>
      <c r="F184" s="41" t="str">
        <f>INDEX('Aquo parameters'!$A$1:$H$6130,MATCH($E184,'Aquo parameters'!$E:$E,0),2)</f>
        <v>aceton</v>
      </c>
      <c r="G184" s="41" t="s">
        <v>112</v>
      </c>
      <c r="H184" s="241">
        <v>0</v>
      </c>
      <c r="I184" s="241">
        <v>0</v>
      </c>
      <c r="J184" s="241">
        <v>1</v>
      </c>
      <c r="K184" s="20" t="s">
        <v>113</v>
      </c>
      <c r="L184" s="20" t="s">
        <v>113</v>
      </c>
      <c r="M184" s="20" t="s">
        <v>114</v>
      </c>
      <c r="O184" s="20" t="s">
        <v>115</v>
      </c>
      <c r="P184" s="20" t="str">
        <f t="shared" si="2"/>
        <v>factors.Add(new Factor() { ParameterID = 250, Key = 183, StandardizationSet = "Bbk", Parameter = "actn", Factor_A = 0, Factor_B = 0, Factor_C = 1, IsMetal = false, IsPak = false, IsOrganic = true });</v>
      </c>
    </row>
    <row r="185" spans="1:17" x14ac:dyDescent="0.25">
      <c r="A185" s="34">
        <v>184</v>
      </c>
      <c r="B185" s="35" t="s">
        <v>111</v>
      </c>
      <c r="C185" s="49"/>
      <c r="D185" s="215" t="str">
        <f>INDEX('Aquo parameters'!$A$1:$H$6130,MATCH($E185,'Aquo parameters'!$E:$E,0),1)</f>
        <v>actntl</v>
      </c>
      <c r="E185" s="35">
        <v>251</v>
      </c>
      <c r="F185" s="41" t="str">
        <f>INDEX('Aquo parameters'!$A$1:$H$6130,MATCH($E185,'Aquo parameters'!$E:$E,0),2)</f>
        <v>acetonitril</v>
      </c>
      <c r="G185" s="41" t="s">
        <v>112</v>
      </c>
      <c r="H185" s="241">
        <v>0</v>
      </c>
      <c r="I185" s="241">
        <v>0</v>
      </c>
      <c r="J185" s="241">
        <v>1</v>
      </c>
      <c r="K185" s="20" t="s">
        <v>113</v>
      </c>
      <c r="L185" s="20" t="s">
        <v>113</v>
      </c>
      <c r="M185" s="20" t="s">
        <v>114</v>
      </c>
      <c r="O185" s="20" t="s">
        <v>115</v>
      </c>
      <c r="P185" s="20" t="str">
        <f t="shared" si="2"/>
        <v>factors.Add(new Factor() { ParameterID = 251, Key = 184, StandardizationSet = "Bbk", Parameter = "actntl", Factor_A = 0, Factor_B = 0, Factor_C = 1, IsMetal = false, IsPak = false, IsOrganic = true });</v>
      </c>
    </row>
    <row r="186" spans="1:17" x14ac:dyDescent="0.25">
      <c r="A186" s="34">
        <v>185</v>
      </c>
      <c r="B186" s="35" t="s">
        <v>111</v>
      </c>
      <c r="C186" s="49"/>
      <c r="D186" s="215" t="str">
        <f>INDEX('Aquo parameters'!$A$1:$H$6130,MATCH($E186,'Aquo parameters'!$E:$E,0),1)</f>
        <v>acAh</v>
      </c>
      <c r="E186" s="35">
        <v>253</v>
      </c>
      <c r="F186" s="41" t="str">
        <f>INDEX('Aquo parameters'!$A$1:$H$6130,MATCH($E186,'Aquo parameters'!$E:$E,0),2)</f>
        <v>acrylaldehyde</v>
      </c>
      <c r="G186" s="41" t="s">
        <v>112</v>
      </c>
      <c r="H186" s="241">
        <v>0</v>
      </c>
      <c r="I186" s="241">
        <v>0</v>
      </c>
      <c r="J186" s="241">
        <v>1</v>
      </c>
      <c r="K186" s="20" t="s">
        <v>113</v>
      </c>
      <c r="L186" s="20" t="s">
        <v>113</v>
      </c>
      <c r="M186" s="20" t="s">
        <v>114</v>
      </c>
      <c r="O186" s="20" t="s">
        <v>115</v>
      </c>
      <c r="P186" s="20" t="str">
        <f t="shared" si="2"/>
        <v>factors.Add(new Factor() { ParameterID = 253, Key = 185, StandardizationSet = "Bbk", Parameter = "acAh", Factor_A = 0, Factor_B = 0, Factor_C = 1, IsMetal = false, IsPak = false, IsOrganic = true });</v>
      </c>
    </row>
    <row r="187" spans="1:17" x14ac:dyDescent="0.25">
      <c r="A187" s="34">
        <v>186</v>
      </c>
      <c r="B187" s="35" t="s">
        <v>111</v>
      </c>
      <c r="C187" s="35" t="s">
        <v>213</v>
      </c>
      <c r="D187" s="215" t="str">
        <f>INDEX('Aquo parameters'!$A$1:$H$6130,MATCH($E187,'Aquo parameters'!$E:$E,0),1)</f>
        <v>aclntl</v>
      </c>
      <c r="E187" s="35">
        <v>254</v>
      </c>
      <c r="F187" s="41" t="str">
        <f>INDEX('Aquo parameters'!$A$1:$H$6130,MATCH($E187,'Aquo parameters'!$E:$E,0),2)</f>
        <v>acrylonitril</v>
      </c>
      <c r="G187" s="41" t="s">
        <v>112</v>
      </c>
      <c r="H187" s="36">
        <v>0</v>
      </c>
      <c r="I187" s="36">
        <v>0</v>
      </c>
      <c r="J187" s="36">
        <v>1</v>
      </c>
      <c r="K187" s="20" t="s">
        <v>113</v>
      </c>
      <c r="L187" s="20" t="s">
        <v>113</v>
      </c>
      <c r="M187" s="20" t="s">
        <v>114</v>
      </c>
      <c r="O187" s="20" t="s">
        <v>115</v>
      </c>
      <c r="P187" s="20" t="str">
        <f t="shared" si="2"/>
        <v>factors.Add(new Factor() { ParameterID = 254, Key = 186, StandardizationSet = "Bbk", Parameter = "aclntl", Factor_A = 0, Factor_B = 0, Factor_C = 1, IsMetal = false, IsPak = false, IsOrganic = true });</v>
      </c>
    </row>
    <row r="188" spans="1:17" x14ac:dyDescent="0.25">
      <c r="A188" s="34">
        <v>187</v>
      </c>
      <c r="B188" s="35" t="s">
        <v>111</v>
      </c>
      <c r="C188" s="49"/>
      <c r="D188" s="215" t="str">
        <f>INDEX('Aquo parameters'!$A$1:$H$6130,MATCH($E188,'Aquo parameters'!$E:$E,0),1)</f>
        <v>2C3ezr</v>
      </c>
      <c r="E188" s="35">
        <v>255</v>
      </c>
      <c r="F188" s="41" t="str">
        <f>INDEX('Aquo parameters'!$A$1:$H$6130,MATCH($E188,'Aquo parameters'!$E:$E,0),2)</f>
        <v>2-propeenzuur</v>
      </c>
      <c r="G188" s="41" t="s">
        <v>112</v>
      </c>
      <c r="H188" s="241">
        <v>0</v>
      </c>
      <c r="I188" s="241">
        <v>0</v>
      </c>
      <c r="J188" s="241">
        <v>1</v>
      </c>
      <c r="K188" s="20" t="s">
        <v>113</v>
      </c>
      <c r="L188" s="20" t="s">
        <v>113</v>
      </c>
      <c r="M188" s="20" t="s">
        <v>114</v>
      </c>
      <c r="O188" s="20" t="s">
        <v>115</v>
      </c>
      <c r="P188" s="20" t="str">
        <f t="shared" si="2"/>
        <v>factors.Add(new Factor() { ParameterID = 255, Key = 187, StandardizationSet = "Bbk", Parameter = "2C3ezr", Factor_A = 0, Factor_B = 0, Factor_C = 1, IsMetal = false, IsPak = false, IsOrganic = true });</v>
      </c>
    </row>
    <row r="189" spans="1:17" x14ac:dyDescent="0.25">
      <c r="A189" s="34">
        <v>188</v>
      </c>
      <c r="B189" s="35" t="s">
        <v>111</v>
      </c>
      <c r="C189" s="35" t="s">
        <v>214</v>
      </c>
      <c r="D189" s="215" t="str">
        <f>INDEX('Aquo parameters'!$A$1:$H$6130,MATCH($E189,'Aquo parameters'!$E:$E,0),1)</f>
        <v>actnlt</v>
      </c>
      <c r="E189" s="35">
        <v>256</v>
      </c>
      <c r="F189" s="41" t="str">
        <f>INDEX('Aquo parameters'!$A$1:$H$6130,MATCH($E189,'Aquo parameters'!$E:$E,0),2)</f>
        <v>actinoliet (groene asbest)</v>
      </c>
      <c r="G189" s="41" t="s">
        <v>112</v>
      </c>
      <c r="H189" s="36">
        <v>1</v>
      </c>
      <c r="I189" s="36">
        <v>0</v>
      </c>
      <c r="J189" s="36">
        <v>0</v>
      </c>
      <c r="K189" s="20" t="s">
        <v>113</v>
      </c>
      <c r="L189" s="20" t="s">
        <v>113</v>
      </c>
      <c r="M189" s="20" t="s">
        <v>113</v>
      </c>
      <c r="O189" s="20" t="s">
        <v>115</v>
      </c>
      <c r="P189" s="20" t="str">
        <f t="shared" si="2"/>
        <v>factors.Add(new Factor() { ParameterID = 256, Key = 188, StandardizationSet = "Bbk", Parameter = "actnlt", Factor_A = 1, Factor_B = 0, Factor_C = 0, IsMetal = false, IsPak = false, IsOrganic = false });</v>
      </c>
      <c r="Q189" s="45"/>
    </row>
    <row r="190" spans="1:17" x14ac:dyDescent="0.25">
      <c r="A190" s="34">
        <v>189</v>
      </c>
      <c r="B190" s="35" t="s">
        <v>111</v>
      </c>
      <c r="C190" s="49"/>
      <c r="D190" s="215" t="str">
        <f>INDEX('Aquo parameters'!$A$1:$H$6130,MATCH($E190,'Aquo parameters'!$E:$E,0),1)</f>
        <v>alCl</v>
      </c>
      <c r="E190" s="35">
        <v>264</v>
      </c>
      <c r="F190" s="41" t="str">
        <f>INDEX('Aquo parameters'!$A$1:$H$6130,MATCH($E190,'Aquo parameters'!$E:$E,0),2)</f>
        <v>alachloor</v>
      </c>
      <c r="G190" s="41" t="s">
        <v>112</v>
      </c>
      <c r="H190" s="241">
        <v>0</v>
      </c>
      <c r="I190" s="241">
        <v>0</v>
      </c>
      <c r="J190" s="241">
        <v>1</v>
      </c>
      <c r="K190" s="20" t="s">
        <v>113</v>
      </c>
      <c r="L190" s="20" t="s">
        <v>113</v>
      </c>
      <c r="M190" s="20" t="s">
        <v>114</v>
      </c>
      <c r="O190" s="20" t="s">
        <v>115</v>
      </c>
      <c r="P190" s="20" t="str">
        <f t="shared" si="2"/>
        <v>factors.Add(new Factor() { ParameterID = 264, Key = 189, StandardizationSet = "Bbk", Parameter = "alCl", Factor_A = 0, Factor_B = 0, Factor_C = 1, IsMetal = false, IsPak = false, IsOrganic = true });</v>
      </c>
    </row>
    <row r="191" spans="1:17" x14ac:dyDescent="0.25">
      <c r="A191" s="34">
        <v>190</v>
      </c>
      <c r="B191" s="35" t="s">
        <v>111</v>
      </c>
      <c r="C191" s="35" t="s">
        <v>215</v>
      </c>
      <c r="D191" s="215" t="str">
        <f>INDEX('Aquo parameters'!$A$1:$H$6130,MATCH($E191,'Aquo parameters'!$E:$E,0),1)</f>
        <v>alDcb</v>
      </c>
      <c r="E191" s="35">
        <v>265</v>
      </c>
      <c r="F191" s="41" t="str">
        <f>INDEX('Aquo parameters'!$A$1:$H$6130,MATCH($E191,'Aquo parameters'!$E:$E,0),2)</f>
        <v>aldicarb</v>
      </c>
      <c r="G191" s="41" t="s">
        <v>112</v>
      </c>
      <c r="H191" s="36">
        <v>0</v>
      </c>
      <c r="I191" s="36">
        <v>0</v>
      </c>
      <c r="J191" s="36">
        <v>1</v>
      </c>
      <c r="K191" s="20" t="s">
        <v>113</v>
      </c>
      <c r="L191" s="20" t="s">
        <v>113</v>
      </c>
      <c r="M191" s="20" t="s">
        <v>114</v>
      </c>
      <c r="O191" s="20" t="s">
        <v>115</v>
      </c>
      <c r="P191" s="20" t="str">
        <f t="shared" si="2"/>
        <v>factors.Add(new Factor() { ParameterID = 265, Key = 190, StandardizationSet = "Bbk", Parameter = "alDcb", Factor_A = 0, Factor_B = 0, Factor_C = 1, IsMetal = false, IsPak = false, IsOrganic = true });</v>
      </c>
    </row>
    <row r="192" spans="1:17" s="43" customFormat="1" x14ac:dyDescent="0.25">
      <c r="A192" s="34">
        <v>191</v>
      </c>
      <c r="B192" s="35" t="s">
        <v>111</v>
      </c>
      <c r="C192" s="49"/>
      <c r="D192" s="215" t="str">
        <f>INDEX('Aquo parameters'!$A$1:$H$6130,MATCH($E192,'Aquo parameters'!$E:$E,0),1)</f>
        <v>alDcsfn</v>
      </c>
      <c r="E192" s="35">
        <v>266</v>
      </c>
      <c r="F192" s="41" t="str">
        <f>INDEX('Aquo parameters'!$A$1:$H$6130,MATCH($E192,'Aquo parameters'!$E:$E,0),2)</f>
        <v>aldicarbsulfon</v>
      </c>
      <c r="G192" s="41" t="s">
        <v>112</v>
      </c>
      <c r="H192" s="241">
        <v>0</v>
      </c>
      <c r="I192" s="241">
        <v>0</v>
      </c>
      <c r="J192" s="241">
        <v>1</v>
      </c>
      <c r="K192" s="20" t="s">
        <v>113</v>
      </c>
      <c r="L192" s="20" t="s">
        <v>113</v>
      </c>
      <c r="M192" s="20" t="s">
        <v>114</v>
      </c>
      <c r="N192" s="20"/>
      <c r="O192" s="20" t="s">
        <v>115</v>
      </c>
      <c r="P192" s="20" t="str">
        <f t="shared" si="2"/>
        <v>factors.Add(new Factor() { ParameterID = 266, Key = 191, StandardizationSet = "Bbk", Parameter = "alDcsfn", Factor_A = 0, Factor_B = 0, Factor_C = 1, IsMetal = false, IsPak = false, IsOrganic = true });</v>
      </c>
      <c r="Q192" s="20"/>
    </row>
    <row r="193" spans="1:16" x14ac:dyDescent="0.25">
      <c r="A193" s="34">
        <v>192</v>
      </c>
      <c r="B193" s="35" t="s">
        <v>111</v>
      </c>
      <c r="C193" s="49"/>
      <c r="D193" s="215" t="str">
        <f>INDEX('Aquo parameters'!$A$1:$H$6130,MATCH($E193,'Aquo parameters'!$E:$E,0),1)</f>
        <v>alDcSO</v>
      </c>
      <c r="E193" s="35">
        <v>267</v>
      </c>
      <c r="F193" s="41" t="str">
        <f>INDEX('Aquo parameters'!$A$1:$H$6130,MATCH($E193,'Aquo parameters'!$E:$E,0),2)</f>
        <v>aldicarbsulfoxide</v>
      </c>
      <c r="G193" s="41" t="s">
        <v>112</v>
      </c>
      <c r="H193" s="241">
        <v>0</v>
      </c>
      <c r="I193" s="241">
        <v>0</v>
      </c>
      <c r="J193" s="241">
        <v>1</v>
      </c>
      <c r="K193" s="20" t="s">
        <v>113</v>
      </c>
      <c r="L193" s="20" t="s">
        <v>113</v>
      </c>
      <c r="M193" s="20" t="s">
        <v>114</v>
      </c>
      <c r="O193" s="20" t="s">
        <v>115</v>
      </c>
      <c r="P193" s="20" t="str">
        <f t="shared" si="2"/>
        <v>factors.Add(new Factor() { ParameterID = 267, Key = 192, StandardizationSet = "Bbk", Parameter = "alDcSO", Factor_A = 0, Factor_B = 0, Factor_C = 1, IsMetal = false, IsPak = false, IsOrganic = true });</v>
      </c>
    </row>
    <row r="194" spans="1:16" x14ac:dyDescent="0.25">
      <c r="A194" s="34">
        <v>193</v>
      </c>
      <c r="B194" s="35" t="s">
        <v>111</v>
      </c>
      <c r="C194" s="35" t="s">
        <v>216</v>
      </c>
      <c r="D194" s="215" t="str">
        <f>INDEX('Aquo parameters'!$A$1:$H$6130,MATCH($E194,'Aquo parameters'!$E:$E,0),1)</f>
        <v>aldn</v>
      </c>
      <c r="E194" s="35">
        <v>268</v>
      </c>
      <c r="F194" s="41" t="str">
        <f>INDEX('Aquo parameters'!$A$1:$H$6130,MATCH($E194,'Aquo parameters'!$E:$E,0),2)</f>
        <v>aldrin</v>
      </c>
      <c r="G194" s="41" t="s">
        <v>112</v>
      </c>
      <c r="H194" s="36">
        <v>0</v>
      </c>
      <c r="I194" s="36">
        <v>0</v>
      </c>
      <c r="J194" s="36">
        <v>1</v>
      </c>
      <c r="K194" s="20" t="s">
        <v>113</v>
      </c>
      <c r="L194" s="20" t="s">
        <v>113</v>
      </c>
      <c r="M194" s="20" t="s">
        <v>114</v>
      </c>
      <c r="O194" s="20" t="s">
        <v>115</v>
      </c>
      <c r="P194" s="20" t="str">
        <f t="shared" ref="P194:P257" si="3">"factors.Add(new Factor() { ParameterID = " &amp; E194 &amp; ", Key = " &amp; A194 &amp; ", StandardizationSet = """ &amp; B194 &amp; """, Parameter = """ &amp; D194 &amp; """, Factor_A = " &amp; H194 &amp; ", Factor_B = " &amp; I194 &amp; ", Factor_C = " &amp; J194 &amp; ", IsMetal = "&amp; K194 &amp;", IsPak = "&amp; L194 &amp;", IsOrganic = "&amp; M194 &amp;" });"</f>
        <v>factors.Add(new Factor() { ParameterID = 268, Key = 193, StandardizationSet = "Bbk", Parameter = "aldn", Factor_A = 0, Factor_B = 0, Factor_C = 1, IsMetal = false, IsPak = false, IsOrganic = true });</v>
      </c>
    </row>
    <row r="195" spans="1:16" x14ac:dyDescent="0.25">
      <c r="A195" s="34">
        <v>194</v>
      </c>
      <c r="B195" s="35" t="s">
        <v>111</v>
      </c>
      <c r="C195" s="35" t="s">
        <v>217</v>
      </c>
      <c r="D195" s="215" t="str">
        <f>INDEX('Aquo parameters'!$A$1:$H$6130,MATCH($E195,'Aquo parameters'!$E:$E,0),1)</f>
        <v>aedsfn</v>
      </c>
      <c r="E195" s="35">
        <v>269</v>
      </c>
      <c r="F195" s="41" t="str">
        <f>INDEX('Aquo parameters'!$A$1:$H$6130,MATCH($E195,'Aquo parameters'!$E:$E,0),2)</f>
        <v>alfa-endosulfan</v>
      </c>
      <c r="G195" s="41" t="s">
        <v>112</v>
      </c>
      <c r="H195" s="36">
        <v>0</v>
      </c>
      <c r="I195" s="36">
        <v>0</v>
      </c>
      <c r="J195" s="36">
        <v>1</v>
      </c>
      <c r="K195" s="20" t="s">
        <v>113</v>
      </c>
      <c r="L195" s="20" t="s">
        <v>113</v>
      </c>
      <c r="M195" s="20" t="s">
        <v>114</v>
      </c>
      <c r="O195" s="20" t="s">
        <v>115</v>
      </c>
      <c r="P195" s="20" t="str">
        <f t="shared" si="3"/>
        <v>factors.Add(new Factor() { ParameterID = 269, Key = 194, StandardizationSet = "Bbk", Parameter = "aedsfn", Factor_A = 0, Factor_B = 0, Factor_C = 1, IsMetal = false, IsPak = false, IsOrganic = true });</v>
      </c>
    </row>
    <row r="196" spans="1:16" x14ac:dyDescent="0.25">
      <c r="A196" s="34">
        <v>195</v>
      </c>
      <c r="B196" s="35" t="s">
        <v>111</v>
      </c>
      <c r="C196" s="35" t="s">
        <v>218</v>
      </c>
      <c r="D196" s="215" t="str">
        <f>INDEX('Aquo parameters'!$A$1:$H$6130,MATCH($E196,'Aquo parameters'!$E:$E,0),1)</f>
        <v>aHCH</v>
      </c>
      <c r="E196" s="35">
        <v>271</v>
      </c>
      <c r="F196" s="41" t="str">
        <f>INDEX('Aquo parameters'!$A$1:$H$6130,MATCH($E196,'Aquo parameters'!$E:$E,0),2)</f>
        <v>alfa-hexachloorcyclohexaan</v>
      </c>
      <c r="G196" s="41" t="s">
        <v>112</v>
      </c>
      <c r="H196" s="36">
        <v>0</v>
      </c>
      <c r="I196" s="36">
        <v>0</v>
      </c>
      <c r="J196" s="36">
        <v>1</v>
      </c>
      <c r="K196" s="20" t="s">
        <v>113</v>
      </c>
      <c r="L196" s="20" t="s">
        <v>113</v>
      </c>
      <c r="M196" s="20" t="s">
        <v>114</v>
      </c>
      <c r="O196" s="20" t="s">
        <v>115</v>
      </c>
      <c r="P196" s="20" t="str">
        <f t="shared" si="3"/>
        <v>factors.Add(new Factor() { ParameterID = 271, Key = 195, StandardizationSet = "Bbk", Parameter = "aHCH", Factor_A = 0, Factor_B = 0, Factor_C = 1, IsMetal = false, IsPak = false, IsOrganic = true });</v>
      </c>
    </row>
    <row r="197" spans="1:16" x14ac:dyDescent="0.25">
      <c r="A197" s="34">
        <v>196</v>
      </c>
      <c r="B197" s="38" t="s">
        <v>111</v>
      </c>
      <c r="C197" s="44" t="s">
        <v>219</v>
      </c>
      <c r="D197" s="215" t="str">
        <f>INDEX('Aquo parameters'!$A$1:$H$6130,MATCH($E197,'Aquo parameters'!$E:$E,0),1)</f>
        <v>cHpClepO</v>
      </c>
      <c r="E197" s="35">
        <v>272</v>
      </c>
      <c r="F197" s="41" t="str">
        <f>INDEX('Aquo parameters'!$A$1:$H$6130,MATCH($E197,'Aquo parameters'!$E:$E,0),2)</f>
        <v>cis-heptachloorepoxide</v>
      </c>
      <c r="G197" s="41" t="s">
        <v>112</v>
      </c>
      <c r="H197" s="40">
        <v>0</v>
      </c>
      <c r="I197" s="40">
        <v>0</v>
      </c>
      <c r="J197" s="40">
        <v>1</v>
      </c>
      <c r="K197" s="20" t="s">
        <v>113</v>
      </c>
      <c r="L197" s="20" t="s">
        <v>113</v>
      </c>
      <c r="M197" s="20" t="s">
        <v>114</v>
      </c>
      <c r="O197" s="20" t="s">
        <v>115</v>
      </c>
      <c r="P197" s="20" t="str">
        <f t="shared" si="3"/>
        <v>factors.Add(new Factor() { ParameterID = 272, Key = 196, StandardizationSet = "Bbk", Parameter = "cHpClepO", Factor_A = 0, Factor_B = 0, Factor_C = 1, IsMetal = false, IsPak = false, IsOrganic = true });</v>
      </c>
    </row>
    <row r="198" spans="1:16" x14ac:dyDescent="0.25">
      <c r="A198" s="34">
        <v>197</v>
      </c>
      <c r="B198" s="35" t="s">
        <v>111</v>
      </c>
      <c r="C198" s="49"/>
      <c r="D198" s="215" t="str">
        <f>INDEX('Aquo parameters'!$A$1:$H$6130,MATCH($E198,'Aquo parameters'!$E:$E,0),1)</f>
        <v>aC1ysrn</v>
      </c>
      <c r="E198" s="35">
        <v>273</v>
      </c>
      <c r="F198" s="41" t="str">
        <f>INDEX('Aquo parameters'!$A$1:$H$6130,MATCH($E198,'Aquo parameters'!$E:$E,0),2)</f>
        <v>alfa-methylstyreen</v>
      </c>
      <c r="G198" s="41" t="s">
        <v>112</v>
      </c>
      <c r="H198" s="241">
        <v>0</v>
      </c>
      <c r="I198" s="241">
        <v>0</v>
      </c>
      <c r="J198" s="241">
        <v>1</v>
      </c>
      <c r="K198" s="20" t="s">
        <v>113</v>
      </c>
      <c r="L198" s="20" t="s">
        <v>113</v>
      </c>
      <c r="M198" s="20" t="s">
        <v>114</v>
      </c>
      <c r="O198" s="20" t="s">
        <v>115</v>
      </c>
      <c r="P198" s="20" t="str">
        <f t="shared" si="3"/>
        <v>factors.Add(new Factor() { ParameterID = 273, Key = 197, StandardizationSet = "Bbk", Parameter = "aC1ysrn", Factor_A = 0, Factor_B = 0, Factor_C = 1, IsMetal = false, IsPak = false, IsOrganic = true });</v>
      </c>
    </row>
    <row r="199" spans="1:16" x14ac:dyDescent="0.25">
      <c r="A199" s="34">
        <v>198</v>
      </c>
      <c r="B199" s="35" t="s">
        <v>111</v>
      </c>
      <c r="C199" s="49"/>
      <c r="D199" s="215" t="str">
        <f>INDEX('Aquo parameters'!$A$1:$H$6130,MATCH($E199,'Aquo parameters'!$E:$E,0),1)</f>
        <v>alltn</v>
      </c>
      <c r="E199" s="35">
        <v>282</v>
      </c>
      <c r="F199" s="41" t="str">
        <f>INDEX('Aquo parameters'!$A$1:$H$6130,MATCH($E199,'Aquo parameters'!$E:$E,0),2)</f>
        <v>allethrin</v>
      </c>
      <c r="G199" s="41" t="s">
        <v>112</v>
      </c>
      <c r="H199" s="241">
        <v>0</v>
      </c>
      <c r="I199" s="241">
        <v>0</v>
      </c>
      <c r="J199" s="241">
        <v>1</v>
      </c>
      <c r="K199" s="20" t="s">
        <v>113</v>
      </c>
      <c r="L199" s="20" t="s">
        <v>113</v>
      </c>
      <c r="M199" s="20" t="s">
        <v>114</v>
      </c>
      <c r="O199" s="20" t="s">
        <v>115</v>
      </c>
      <c r="P199" s="20" t="str">
        <f t="shared" si="3"/>
        <v>factors.Add(new Factor() { ParameterID = 282, Key = 198, StandardizationSet = "Bbk", Parameter = "alltn", Factor_A = 0, Factor_B = 0, Factor_C = 1, IsMetal = false, IsPak = false, IsOrganic = true });</v>
      </c>
    </row>
    <row r="200" spans="1:16" x14ac:dyDescent="0.25">
      <c r="A200" s="34">
        <v>199</v>
      </c>
      <c r="B200" s="35" t="s">
        <v>111</v>
      </c>
      <c r="C200" s="49"/>
      <c r="D200" s="215" t="str">
        <f>INDEX('Aquo parameters'!$A$1:$H$6130,MATCH($E200,'Aquo parameters'!$E:$E,0),1)</f>
        <v>allachl</v>
      </c>
      <c r="E200" s="35">
        <v>283</v>
      </c>
      <c r="F200" s="41" t="str">
        <f>INDEX('Aquo parameters'!$A$1:$H$6130,MATCH($E200,'Aquo parameters'!$E:$E,0),2)</f>
        <v>allylalcohol</v>
      </c>
      <c r="G200" s="41" t="s">
        <v>112</v>
      </c>
      <c r="H200" s="241">
        <v>0</v>
      </c>
      <c r="I200" s="241">
        <v>0</v>
      </c>
      <c r="J200" s="241">
        <v>1</v>
      </c>
      <c r="K200" s="20" t="s">
        <v>113</v>
      </c>
      <c r="L200" s="20" t="s">
        <v>113</v>
      </c>
      <c r="M200" s="20" t="s">
        <v>114</v>
      </c>
      <c r="O200" s="20" t="s">
        <v>115</v>
      </c>
      <c r="P200" s="20" t="str">
        <f t="shared" si="3"/>
        <v>factors.Add(new Factor() { ParameterID = 283, Key = 199, StandardizationSet = "Bbk", Parameter = "allachl", Factor_A = 0, Factor_B = 0, Factor_C = 1, IsMetal = false, IsPak = false, IsOrganic = true });</v>
      </c>
    </row>
    <row r="201" spans="1:16" x14ac:dyDescent="0.25">
      <c r="A201" s="34">
        <v>200</v>
      </c>
      <c r="B201" s="41" t="s">
        <v>111</v>
      </c>
      <c r="D201" s="215" t="str">
        <f>INDEX('Aquo parameters'!$A$1:$H$6130,MATCH($E201,'Aquo parameters'!$E:$E,0),1)</f>
        <v>Al</v>
      </c>
      <c r="E201" s="35">
        <v>284</v>
      </c>
      <c r="F201" s="41" t="str">
        <f>INDEX('Aquo parameters'!$A$1:$H$6130,MATCH($E201,'Aquo parameters'!$E:$E,0),2)</f>
        <v>aluminium</v>
      </c>
      <c r="G201" s="41" t="s">
        <v>112</v>
      </c>
      <c r="H201" s="244">
        <v>1</v>
      </c>
      <c r="I201" s="244">
        <v>0</v>
      </c>
      <c r="J201" s="244">
        <v>0</v>
      </c>
      <c r="K201" s="20" t="s">
        <v>114</v>
      </c>
      <c r="L201" s="20" t="s">
        <v>113</v>
      </c>
      <c r="M201" s="20" t="s">
        <v>113</v>
      </c>
      <c r="O201" s="20" t="s">
        <v>115</v>
      </c>
      <c r="P201" s="20" t="str">
        <f t="shared" si="3"/>
        <v>factors.Add(new Factor() { ParameterID = 284, Key = 200, StandardizationSet = "Bbk", Parameter = "Al", Factor_A = 1, Factor_B = 0, Factor_C = 0, IsMetal = true, IsPak = false, IsOrganic = false });</v>
      </c>
    </row>
    <row r="202" spans="1:16" x14ac:dyDescent="0.25">
      <c r="A202" s="34">
        <v>201</v>
      </c>
      <c r="B202" s="35" t="s">
        <v>111</v>
      </c>
      <c r="C202" s="49"/>
      <c r="D202" s="215" t="str">
        <f>INDEX('Aquo parameters'!$A$1:$H$6130,MATCH($E202,'Aquo parameters'!$E:$E,0),1)</f>
        <v>amtn</v>
      </c>
      <c r="E202" s="35">
        <v>285</v>
      </c>
      <c r="F202" s="41" t="str">
        <f>INDEX('Aquo parameters'!$A$1:$H$6130,MATCH($E202,'Aquo parameters'!$E:$E,0),2)</f>
        <v>ametryn</v>
      </c>
      <c r="G202" s="41" t="s">
        <v>112</v>
      </c>
      <c r="H202" s="241">
        <v>0</v>
      </c>
      <c r="I202" s="241">
        <v>0</v>
      </c>
      <c r="J202" s="241">
        <v>1</v>
      </c>
      <c r="K202" s="20" t="s">
        <v>113</v>
      </c>
      <c r="L202" s="20" t="s">
        <v>113</v>
      </c>
      <c r="M202" s="20" t="s">
        <v>114</v>
      </c>
      <c r="O202" s="20" t="s">
        <v>115</v>
      </c>
      <c r="P202" s="20" t="str">
        <f t="shared" si="3"/>
        <v>factors.Add(new Factor() { ParameterID = 285, Key = 201, StandardizationSet = "Bbk", Parameter = "amtn", Factor_A = 0, Factor_B = 0, Factor_C = 1, IsMetal = false, IsPak = false, IsOrganic = true });</v>
      </c>
    </row>
    <row r="203" spans="1:16" x14ac:dyDescent="0.25">
      <c r="A203" s="34">
        <v>202</v>
      </c>
      <c r="B203" s="35" t="s">
        <v>111</v>
      </c>
      <c r="C203" s="49"/>
      <c r="D203" s="215" t="str">
        <f>INDEX('Aquo parameters'!$A$1:$H$6130,MATCH($E203,'Aquo parameters'!$E:$E,0),1)</f>
        <v>amtz</v>
      </c>
      <c r="E203" s="35">
        <v>286</v>
      </c>
      <c r="F203" s="41" t="str">
        <f>INDEX('Aquo parameters'!$A$1:$H$6130,MATCH($E203,'Aquo parameters'!$E:$E,0),2)</f>
        <v>amitraz</v>
      </c>
      <c r="G203" s="41" t="s">
        <v>112</v>
      </c>
      <c r="H203" s="241">
        <v>0</v>
      </c>
      <c r="I203" s="241">
        <v>0</v>
      </c>
      <c r="J203" s="241">
        <v>1</v>
      </c>
      <c r="K203" s="20" t="s">
        <v>113</v>
      </c>
      <c r="L203" s="20" t="s">
        <v>113</v>
      </c>
      <c r="M203" s="20" t="s">
        <v>114</v>
      </c>
      <c r="O203" s="20" t="s">
        <v>115</v>
      </c>
      <c r="P203" s="20" t="str">
        <f t="shared" si="3"/>
        <v>factors.Add(new Factor() { ParameterID = 286, Key = 202, StandardizationSet = "Bbk", Parameter = "amtz", Factor_A = 0, Factor_B = 0, Factor_C = 1, IsMetal = false, IsPak = false, IsOrganic = true });</v>
      </c>
    </row>
    <row r="204" spans="1:16" x14ac:dyDescent="0.25">
      <c r="A204" s="34">
        <v>203</v>
      </c>
      <c r="B204" s="35" t="s">
        <v>111</v>
      </c>
      <c r="C204" s="49"/>
      <c r="D204" s="215" t="str">
        <f>INDEX('Aquo parameters'!$A$1:$H$6130,MATCH($E204,'Aquo parameters'!$E:$E,0),1)</f>
        <v>amtl</v>
      </c>
      <c r="E204" s="35">
        <v>287</v>
      </c>
      <c r="F204" s="41" t="str">
        <f>INDEX('Aquo parameters'!$A$1:$H$6130,MATCH($E204,'Aquo parameters'!$E:$E,0),2)</f>
        <v>amitrol</v>
      </c>
      <c r="G204" s="41" t="s">
        <v>112</v>
      </c>
      <c r="H204" s="241">
        <v>0</v>
      </c>
      <c r="I204" s="241">
        <v>0</v>
      </c>
      <c r="J204" s="241">
        <v>1</v>
      </c>
      <c r="K204" s="20" t="s">
        <v>113</v>
      </c>
      <c r="L204" s="20" t="s">
        <v>113</v>
      </c>
      <c r="M204" s="20" t="s">
        <v>114</v>
      </c>
      <c r="O204" s="20" t="s">
        <v>115</v>
      </c>
      <c r="P204" s="20" t="str">
        <f t="shared" si="3"/>
        <v>factors.Add(new Factor() { ParameterID = 287, Key = 203, StandardizationSet = "Bbk", Parameter = "amtl", Factor_A = 0, Factor_B = 0, Factor_C = 1, IsMetal = false, IsPak = false, IsOrganic = true });</v>
      </c>
    </row>
    <row r="205" spans="1:16" x14ac:dyDescent="0.25">
      <c r="A205" s="34">
        <v>204</v>
      </c>
      <c r="B205" s="35" t="s">
        <v>111</v>
      </c>
      <c r="C205" s="49"/>
      <c r="D205" s="215" t="str">
        <f>INDEX('Aquo parameters'!$A$1:$H$6130,MATCH($E205,'Aquo parameters'!$E:$E,0),1)</f>
        <v>NH3</v>
      </c>
      <c r="E205" s="35">
        <v>288</v>
      </c>
      <c r="F205" s="41" t="str">
        <f>INDEX('Aquo parameters'!$A$1:$H$6130,MATCH($E205,'Aquo parameters'!$E:$E,0),2)</f>
        <v>ammoniak</v>
      </c>
      <c r="G205" s="41" t="s">
        <v>112</v>
      </c>
      <c r="H205" s="241">
        <v>1</v>
      </c>
      <c r="I205" s="241">
        <v>0</v>
      </c>
      <c r="J205" s="241">
        <v>0</v>
      </c>
      <c r="K205" s="20" t="s">
        <v>113</v>
      </c>
      <c r="L205" s="20" t="s">
        <v>113</v>
      </c>
      <c r="M205" s="20" t="s">
        <v>113</v>
      </c>
      <c r="O205" s="20" t="s">
        <v>115</v>
      </c>
      <c r="P205" s="20" t="str">
        <f t="shared" si="3"/>
        <v>factors.Add(new Factor() { ParameterID = 288, Key = 204, StandardizationSet = "Bbk", Parameter = "NH3", Factor_A = 1, Factor_B = 0, Factor_C = 0, IsMetal = false, IsPak = false, IsOrganic = false });</v>
      </c>
    </row>
    <row r="206" spans="1:16" x14ac:dyDescent="0.25">
      <c r="A206" s="34">
        <v>205</v>
      </c>
      <c r="B206" s="35" t="s">
        <v>111</v>
      </c>
      <c r="C206" s="49"/>
      <c r="D206" s="215" t="str">
        <f>INDEX('Aquo parameters'!$A$1:$H$6130,MATCH($E206,'Aquo parameters'!$E:$E,0),1)</f>
        <v>NH4</v>
      </c>
      <c r="E206" s="35">
        <v>289</v>
      </c>
      <c r="F206" s="41" t="str">
        <f>INDEX('Aquo parameters'!$A$1:$H$6130,MATCH($E206,'Aquo parameters'!$E:$E,0),2)</f>
        <v>ammonium</v>
      </c>
      <c r="G206" s="41" t="s">
        <v>112</v>
      </c>
      <c r="H206" s="241">
        <v>1</v>
      </c>
      <c r="I206" s="241">
        <v>0</v>
      </c>
      <c r="J206" s="241">
        <v>0</v>
      </c>
      <c r="K206" s="20" t="s">
        <v>113</v>
      </c>
      <c r="L206" s="20" t="s">
        <v>113</v>
      </c>
      <c r="M206" s="20" t="s">
        <v>113</v>
      </c>
      <c r="O206" s="20" t="s">
        <v>115</v>
      </c>
      <c r="P206" s="20" t="str">
        <f t="shared" si="3"/>
        <v>factors.Add(new Factor() { ParameterID = 289, Key = 205, StandardizationSet = "Bbk", Parameter = "NH4", Factor_A = 1, Factor_B = 0, Factor_C = 0, IsMetal = false, IsPak = false, IsOrganic = false });</v>
      </c>
    </row>
    <row r="207" spans="1:16" x14ac:dyDescent="0.25">
      <c r="A207" s="34">
        <v>206</v>
      </c>
      <c r="B207" s="35" t="s">
        <v>111</v>
      </c>
      <c r="C207" s="49"/>
      <c r="D207" s="215" t="str">
        <f>INDEX('Aquo parameters'!$A$1:$H$6130,MATCH($E207,'Aquo parameters'!$E:$E,0),1)</f>
        <v>AMPA</v>
      </c>
      <c r="E207" s="35">
        <v>292</v>
      </c>
      <c r="F207" s="41" t="str">
        <f>INDEX('Aquo parameters'!$A$1:$H$6130,MATCH($E207,'Aquo parameters'!$E:$E,0),2)</f>
        <v>aminomethylfosfonzuur</v>
      </c>
      <c r="G207" s="41" t="s">
        <v>112</v>
      </c>
      <c r="H207" s="241">
        <v>0</v>
      </c>
      <c r="I207" s="241">
        <v>0</v>
      </c>
      <c r="J207" s="241">
        <v>1</v>
      </c>
      <c r="K207" s="20" t="s">
        <v>113</v>
      </c>
      <c r="L207" s="20" t="s">
        <v>113</v>
      </c>
      <c r="M207" s="20" t="s">
        <v>114</v>
      </c>
      <c r="O207" s="20" t="s">
        <v>115</v>
      </c>
      <c r="P207" s="20" t="str">
        <f t="shared" si="3"/>
        <v>factors.Add(new Factor() { ParameterID = 292, Key = 206, StandardizationSet = "Bbk", Parameter = "AMPA", Factor_A = 0, Factor_B = 0, Factor_C = 1, IsMetal = false, IsPak = false, IsOrganic = true });</v>
      </c>
    </row>
    <row r="208" spans="1:16" x14ac:dyDescent="0.25">
      <c r="A208" s="34">
        <v>207</v>
      </c>
      <c r="B208" s="35" t="s">
        <v>111</v>
      </c>
      <c r="C208" s="49"/>
      <c r="D208" s="215" t="str">
        <f>INDEX('Aquo parameters'!$A$1:$H$6130,MATCH($E208,'Aquo parameters'!$E:$E,0),1)</f>
        <v>amactt</v>
      </c>
      <c r="E208" s="35">
        <v>293</v>
      </c>
      <c r="F208" s="41" t="str">
        <f>INDEX('Aquo parameters'!$A$1:$H$6130,MATCH($E208,'Aquo parameters'!$E:$E,0),2)</f>
        <v>amylacetaat</v>
      </c>
      <c r="G208" s="41" t="s">
        <v>112</v>
      </c>
      <c r="H208" s="241">
        <v>0</v>
      </c>
      <c r="I208" s="241">
        <v>0</v>
      </c>
      <c r="J208" s="241">
        <v>1</v>
      </c>
      <c r="K208" s="20" t="s">
        <v>113</v>
      </c>
      <c r="L208" s="20" t="s">
        <v>113</v>
      </c>
      <c r="M208" s="20" t="s">
        <v>114</v>
      </c>
      <c r="O208" s="20" t="s">
        <v>115</v>
      </c>
      <c r="P208" s="20" t="str">
        <f t="shared" si="3"/>
        <v>factors.Add(new Factor() { ParameterID = 293, Key = 207, StandardizationSet = "Bbk", Parameter = "amactt", Factor_A = 0, Factor_B = 0, Factor_C = 1, IsMetal = false, IsPak = false, IsOrganic = true });</v>
      </c>
    </row>
    <row r="209" spans="1:17" s="43" customFormat="1" x14ac:dyDescent="0.25">
      <c r="A209" s="34">
        <v>208</v>
      </c>
      <c r="B209" s="35" t="s">
        <v>111</v>
      </c>
      <c r="C209" s="35" t="s">
        <v>220</v>
      </c>
      <c r="D209" s="215" t="str">
        <f>INDEX('Aquo parameters'!$A$1:$H$6130,MATCH($E209,'Aquo parameters'!$E:$E,0),1)</f>
        <v>anlzne</v>
      </c>
      <c r="E209" s="35">
        <v>295</v>
      </c>
      <c r="F209" s="41" t="str">
        <f>INDEX('Aquo parameters'!$A$1:$H$6130,MATCH($E209,'Aquo parameters'!$E:$E,0),2)</f>
        <v>anilazine</v>
      </c>
      <c r="G209" s="41" t="s">
        <v>112</v>
      </c>
      <c r="H209" s="36">
        <v>0</v>
      </c>
      <c r="I209" s="36">
        <v>0</v>
      </c>
      <c r="J209" s="36">
        <v>1</v>
      </c>
      <c r="K209" s="20" t="s">
        <v>113</v>
      </c>
      <c r="L209" s="20" t="s">
        <v>113</v>
      </c>
      <c r="M209" s="20" t="s">
        <v>114</v>
      </c>
      <c r="N209" s="20"/>
      <c r="O209" s="20" t="s">
        <v>115</v>
      </c>
      <c r="P209" s="20" t="str">
        <f t="shared" si="3"/>
        <v>factors.Add(new Factor() { ParameterID = 295, Key = 208, StandardizationSet = "Bbk", Parameter = "anlzne", Factor_A = 0, Factor_B = 0, Factor_C = 1, IsMetal = false, IsPak = false, IsOrganic = true });</v>
      </c>
      <c r="Q209" s="20"/>
    </row>
    <row r="210" spans="1:17" x14ac:dyDescent="0.25">
      <c r="A210" s="34">
        <v>209</v>
      </c>
      <c r="B210" s="35" t="s">
        <v>111</v>
      </c>
      <c r="C210" s="49"/>
      <c r="D210" s="215" t="str">
        <f>INDEX('Aquo parameters'!$A$1:$H$6130,MATCH($E210,'Aquo parameters'!$E:$E,0),1)</f>
        <v>An</v>
      </c>
      <c r="E210" s="35">
        <v>296</v>
      </c>
      <c r="F210" s="41" t="str">
        <f>INDEX('Aquo parameters'!$A$1:$H$6130,MATCH($E210,'Aquo parameters'!$E:$E,0),2)</f>
        <v>aniline</v>
      </c>
      <c r="G210" s="41" t="s">
        <v>112</v>
      </c>
      <c r="H210" s="241">
        <v>0</v>
      </c>
      <c r="I210" s="241">
        <v>0</v>
      </c>
      <c r="J210" s="241">
        <v>1</v>
      </c>
      <c r="K210" s="20" t="s">
        <v>113</v>
      </c>
      <c r="L210" s="20" t="s">
        <v>113</v>
      </c>
      <c r="M210" s="20" t="s">
        <v>114</v>
      </c>
      <c r="O210" s="20" t="s">
        <v>115</v>
      </c>
      <c r="P210" s="20" t="str">
        <f t="shared" si="3"/>
        <v>factors.Add(new Factor() { ParameterID = 296, Key = 209, StandardizationSet = "Bbk", Parameter = "An", Factor_A = 0, Factor_B = 0, Factor_C = 1, IsMetal = false, IsPak = false, IsOrganic = true });</v>
      </c>
    </row>
    <row r="211" spans="1:17" x14ac:dyDescent="0.25">
      <c r="A211" s="34">
        <v>210</v>
      </c>
      <c r="B211" s="35" t="s">
        <v>111</v>
      </c>
      <c r="C211" s="49"/>
      <c r="D211" s="215" t="str">
        <f>INDEX('Aquo parameters'!$A$1:$H$6130,MATCH($E211,'Aquo parameters'!$E:$E,0),1)</f>
        <v>ansl</v>
      </c>
      <c r="E211" s="35">
        <v>297</v>
      </c>
      <c r="F211" s="41" t="str">
        <f>INDEX('Aquo parameters'!$A$1:$H$6130,MATCH($E211,'Aquo parameters'!$E:$E,0),2)</f>
        <v>anisool</v>
      </c>
      <c r="G211" s="41" t="s">
        <v>112</v>
      </c>
      <c r="H211" s="241">
        <v>0</v>
      </c>
      <c r="I211" s="241">
        <v>0</v>
      </c>
      <c r="J211" s="241">
        <v>1</v>
      </c>
      <c r="K211" s="20" t="s">
        <v>113</v>
      </c>
      <c r="L211" s="20" t="s">
        <v>113</v>
      </c>
      <c r="M211" s="20" t="s">
        <v>114</v>
      </c>
      <c r="O211" s="20" t="s">
        <v>115</v>
      </c>
      <c r="P211" s="20" t="str">
        <f t="shared" si="3"/>
        <v>factors.Add(new Factor() { ParameterID = 297, Key = 210, StandardizationSet = "Bbk", Parameter = "ansl", Factor_A = 0, Factor_B = 0, Factor_C = 1, IsMetal = false, IsPak = false, IsOrganic = true });</v>
      </c>
    </row>
    <row r="212" spans="1:17" x14ac:dyDescent="0.25">
      <c r="A212" s="34">
        <v>211</v>
      </c>
      <c r="B212" s="35" t="s">
        <v>111</v>
      </c>
      <c r="C212" s="35" t="s">
        <v>221</v>
      </c>
      <c r="D212" s="215" t="str">
        <f>INDEX('Aquo parameters'!$A$1:$H$6130,MATCH($E212,'Aquo parameters'!$E:$E,0),1)</f>
        <v>antplt</v>
      </c>
      <c r="E212" s="35">
        <v>298</v>
      </c>
      <c r="F212" s="41" t="str">
        <f>INDEX('Aquo parameters'!$A$1:$H$6130,MATCH($E212,'Aquo parameters'!$E:$E,0),2)</f>
        <v>anthophylliet (gele asbest)</v>
      </c>
      <c r="G212" s="41" t="s">
        <v>112</v>
      </c>
      <c r="H212" s="36">
        <v>1</v>
      </c>
      <c r="I212" s="36">
        <v>0</v>
      </c>
      <c r="J212" s="36">
        <v>0</v>
      </c>
      <c r="K212" s="20" t="s">
        <v>113</v>
      </c>
      <c r="L212" s="20" t="s">
        <v>113</v>
      </c>
      <c r="M212" s="20" t="s">
        <v>113</v>
      </c>
      <c r="O212" s="20" t="s">
        <v>115</v>
      </c>
      <c r="P212" s="20" t="str">
        <f t="shared" si="3"/>
        <v>factors.Add(new Factor() { ParameterID = 298, Key = 211, StandardizationSet = "Bbk", Parameter = "antplt", Factor_A = 1, Factor_B = 0, Factor_C = 0, IsMetal = false, IsPak = false, IsOrganic = false });</v>
      </c>
      <c r="Q212" s="45"/>
    </row>
    <row r="213" spans="1:17" x14ac:dyDescent="0.25">
      <c r="A213" s="34">
        <v>212</v>
      </c>
      <c r="B213" s="35" t="s">
        <v>111</v>
      </c>
      <c r="C213" s="35" t="s">
        <v>222</v>
      </c>
      <c r="D213" s="215" t="str">
        <f>INDEX('Aquo parameters'!$A$1:$H$6130,MATCH($E213,'Aquo parameters'!$E:$E,0),1)</f>
        <v>Ant</v>
      </c>
      <c r="E213" s="35">
        <v>299</v>
      </c>
      <c r="F213" s="41" t="str">
        <f>INDEX('Aquo parameters'!$A$1:$H$6130,MATCH($E213,'Aquo parameters'!$E:$E,0),2)</f>
        <v>antraceen</v>
      </c>
      <c r="G213" s="41" t="s">
        <v>112</v>
      </c>
      <c r="H213" s="36">
        <v>0</v>
      </c>
      <c r="I213" s="36">
        <v>0</v>
      </c>
      <c r="J213" s="36">
        <v>1</v>
      </c>
      <c r="K213" s="20" t="s">
        <v>113</v>
      </c>
      <c r="L213" s="20" t="s">
        <v>114</v>
      </c>
      <c r="M213" s="20" t="s">
        <v>114</v>
      </c>
      <c r="O213" s="20" t="s">
        <v>115</v>
      </c>
      <c r="P213" s="20" t="str">
        <f t="shared" si="3"/>
        <v>factors.Add(new Factor() { ParameterID = 299, Key = 212, StandardizationSet = "Bbk", Parameter = "Ant", Factor_A = 0, Factor_B = 0, Factor_C = 1, IsMetal = false, IsPak = true, IsOrganic = true });</v>
      </c>
    </row>
    <row r="214" spans="1:17" x14ac:dyDescent="0.25">
      <c r="A214" s="34">
        <v>213</v>
      </c>
      <c r="B214" s="35" t="s">
        <v>111</v>
      </c>
      <c r="C214" s="49"/>
      <c r="D214" s="215" t="str">
        <f>INDEX('Aquo parameters'!$A$1:$H$6130,MATCH($E214,'Aquo parameters'!$E:$E,0),1)</f>
        <v>antcnn</v>
      </c>
      <c r="E214" s="35">
        <v>300</v>
      </c>
      <c r="F214" s="41" t="str">
        <f>INDEX('Aquo parameters'!$A$1:$H$6130,MATCH($E214,'Aquo parameters'!$E:$E,0),2)</f>
        <v>antrachinon</v>
      </c>
      <c r="G214" s="41" t="s">
        <v>112</v>
      </c>
      <c r="H214" s="241">
        <v>0</v>
      </c>
      <c r="I214" s="241">
        <v>0</v>
      </c>
      <c r="J214" s="241">
        <v>1</v>
      </c>
      <c r="K214" s="20" t="s">
        <v>113</v>
      </c>
      <c r="L214" s="20" t="s">
        <v>113</v>
      </c>
      <c r="M214" s="20" t="s">
        <v>114</v>
      </c>
      <c r="O214" s="20" t="s">
        <v>115</v>
      </c>
      <c r="P214" s="20" t="str">
        <f t="shared" si="3"/>
        <v>factors.Add(new Factor() { ParameterID = 300, Key = 213, StandardizationSet = "Bbk", Parameter = "antcnn", Factor_A = 0, Factor_B = 0, Factor_C = 1, IsMetal = false, IsPak = false, IsOrganic = true });</v>
      </c>
    </row>
    <row r="215" spans="1:17" x14ac:dyDescent="0.25">
      <c r="A215" s="34">
        <v>214</v>
      </c>
      <c r="B215" s="35" t="s">
        <v>111</v>
      </c>
      <c r="C215" s="35" t="s">
        <v>223</v>
      </c>
      <c r="D215" s="215" t="str">
        <f>INDEX('Aquo parameters'!$A$1:$H$6130,MATCH($E215,'Aquo parameters'!$E:$E,0),1)</f>
        <v>Sb</v>
      </c>
      <c r="E215" s="35">
        <v>301</v>
      </c>
      <c r="F215" s="41" t="str">
        <f>INDEX('Aquo parameters'!$A$1:$H$6130,MATCH($E215,'Aquo parameters'!$E:$E,0),2)</f>
        <v>antimoon</v>
      </c>
      <c r="G215" s="41" t="s">
        <v>112</v>
      </c>
      <c r="H215" s="36">
        <v>1</v>
      </c>
      <c r="I215" s="36">
        <v>0</v>
      </c>
      <c r="J215" s="36">
        <v>0</v>
      </c>
      <c r="K215" s="20" t="s">
        <v>114</v>
      </c>
      <c r="L215" s="20" t="s">
        <v>113</v>
      </c>
      <c r="M215" s="20" t="s">
        <v>113</v>
      </c>
      <c r="O215" s="20" t="s">
        <v>115</v>
      </c>
      <c r="P215" s="20" t="str">
        <f t="shared" si="3"/>
        <v>factors.Add(new Factor() { ParameterID = 301, Key = 214, StandardizationSet = "Bbk", Parameter = "Sb", Factor_A = 1, Factor_B = 0, Factor_C = 0, IsMetal = true, IsPak = false, IsOrganic = false });</v>
      </c>
    </row>
    <row r="216" spans="1:17" s="43" customFormat="1" x14ac:dyDescent="0.25">
      <c r="A216" s="34">
        <v>215</v>
      </c>
      <c r="B216" s="35" t="s">
        <v>111</v>
      </c>
      <c r="C216" s="35" t="s">
        <v>224</v>
      </c>
      <c r="D216" s="215" t="str">
        <f>INDEX('Aquo parameters'!$A$1:$H$6130,MATCH($E216,'Aquo parameters'!$E:$E,0),1)</f>
        <v>As</v>
      </c>
      <c r="E216" s="35">
        <v>310</v>
      </c>
      <c r="F216" s="41" t="str">
        <f>INDEX('Aquo parameters'!$A$1:$H$6130,MATCH($E216,'Aquo parameters'!$E:$E,0),2)</f>
        <v>arseen</v>
      </c>
      <c r="G216" s="41" t="s">
        <v>112</v>
      </c>
      <c r="H216" s="36">
        <v>15</v>
      </c>
      <c r="I216" s="36" t="s">
        <v>225</v>
      </c>
      <c r="J216" s="36" t="s">
        <v>225</v>
      </c>
      <c r="K216" s="20" t="s">
        <v>114</v>
      </c>
      <c r="L216" s="20" t="s">
        <v>113</v>
      </c>
      <c r="M216" s="20" t="s">
        <v>113</v>
      </c>
      <c r="N216" s="20"/>
      <c r="O216" s="20" t="s">
        <v>115</v>
      </c>
      <c r="P216" s="20" t="str">
        <f t="shared" si="3"/>
        <v>factors.Add(new Factor() { ParameterID = 310, Key = 215, StandardizationSet = "Bbk", Parameter = "As", Factor_A = 15, Factor_B = 0.4, Factor_C = 0.4, IsMetal = true, IsPak = false, IsOrganic = false });</v>
      </c>
      <c r="Q216" s="20"/>
    </row>
    <row r="217" spans="1:17" x14ac:dyDescent="0.25">
      <c r="A217" s="34">
        <v>216</v>
      </c>
      <c r="B217" s="35" t="s">
        <v>111</v>
      </c>
      <c r="C217" s="35" t="s">
        <v>226</v>
      </c>
      <c r="D217" s="215" t="str">
        <f>INDEX('Aquo parameters'!$A$1:$H$6130,MATCH($E217,'Aquo parameters'!$E:$E,0),1)</f>
        <v>crocdlt</v>
      </c>
      <c r="E217" s="35">
        <v>311</v>
      </c>
      <c r="F217" s="41" t="str">
        <f>INDEX('Aquo parameters'!$A$1:$H$6130,MATCH($E217,'Aquo parameters'!$E:$E,0),2)</f>
        <v>crocidoliet (blauwe asbest)</v>
      </c>
      <c r="G217" s="41" t="s">
        <v>112</v>
      </c>
      <c r="H217" s="36">
        <v>1</v>
      </c>
      <c r="I217" s="36">
        <v>0</v>
      </c>
      <c r="J217" s="36">
        <v>0</v>
      </c>
      <c r="K217" s="20" t="s">
        <v>113</v>
      </c>
      <c r="L217" s="20" t="s">
        <v>113</v>
      </c>
      <c r="M217" s="20" t="s">
        <v>113</v>
      </c>
      <c r="O217" s="20" t="s">
        <v>115</v>
      </c>
      <c r="P217" s="20" t="str">
        <f t="shared" si="3"/>
        <v>factors.Add(new Factor() { ParameterID = 311, Key = 216, StandardizationSet = "Bbk", Parameter = "crocdlt", Factor_A = 1, Factor_B = 0, Factor_C = 0, IsMetal = false, IsPak = false, IsOrganic = false });</v>
      </c>
      <c r="Q217" s="45"/>
    </row>
    <row r="218" spans="1:17" x14ac:dyDescent="0.25">
      <c r="A218" s="34">
        <v>217</v>
      </c>
      <c r="B218" s="35" t="s">
        <v>111</v>
      </c>
      <c r="C218" s="35" t="s">
        <v>227</v>
      </c>
      <c r="D218" s="215" t="str">
        <f>INDEX('Aquo parameters'!$A$1:$H$6130,MATCH($E218,'Aquo parameters'!$E:$E,0),1)</f>
        <v>amst</v>
      </c>
      <c r="E218" s="35">
        <v>312</v>
      </c>
      <c r="F218" s="41" t="str">
        <f>INDEX('Aquo parameters'!$A$1:$H$6130,MATCH($E218,'Aquo parameters'!$E:$E,0),2)</f>
        <v>amosiet (bruine asbest)</v>
      </c>
      <c r="G218" s="41" t="s">
        <v>112</v>
      </c>
      <c r="H218" s="36">
        <v>1</v>
      </c>
      <c r="I218" s="36">
        <v>0</v>
      </c>
      <c r="J218" s="36">
        <v>0</v>
      </c>
      <c r="K218" s="20" t="s">
        <v>113</v>
      </c>
      <c r="L218" s="20" t="s">
        <v>113</v>
      </c>
      <c r="M218" s="20" t="s">
        <v>113</v>
      </c>
      <c r="O218" s="20" t="s">
        <v>115</v>
      </c>
      <c r="P218" s="20" t="str">
        <f t="shared" si="3"/>
        <v>factors.Add(new Factor() { ParameterID = 312, Key = 217, StandardizationSet = "Bbk", Parameter = "amst", Factor_A = 1, Factor_B = 0, Factor_C = 0, IsMetal = false, IsPak = false, IsOrganic = false });</v>
      </c>
      <c r="Q218" s="45"/>
    </row>
    <row r="219" spans="1:17" x14ac:dyDescent="0.25">
      <c r="A219" s="34">
        <v>218</v>
      </c>
      <c r="B219" s="35" t="s">
        <v>111</v>
      </c>
      <c r="C219" s="35" t="s">
        <v>228</v>
      </c>
      <c r="D219" s="215" t="str">
        <f>INDEX('Aquo parameters'!$A$1:$H$6130,MATCH($E219,'Aquo parameters'!$E:$E,0),1)</f>
        <v>chrystl</v>
      </c>
      <c r="E219" s="35">
        <v>314</v>
      </c>
      <c r="F219" s="41" t="str">
        <f>INDEX('Aquo parameters'!$A$1:$H$6130,MATCH($E219,'Aquo parameters'!$E:$E,0),2)</f>
        <v>chrysotiel (witte asbest)</v>
      </c>
      <c r="G219" s="41" t="s">
        <v>112</v>
      </c>
      <c r="H219" s="36">
        <v>1</v>
      </c>
      <c r="I219" s="36">
        <v>0</v>
      </c>
      <c r="J219" s="36">
        <v>0</v>
      </c>
      <c r="K219" s="20" t="s">
        <v>113</v>
      </c>
      <c r="L219" s="20" t="s">
        <v>113</v>
      </c>
      <c r="M219" s="20" t="s">
        <v>113</v>
      </c>
      <c r="O219" s="20" t="s">
        <v>115</v>
      </c>
      <c r="P219" s="20" t="str">
        <f t="shared" si="3"/>
        <v>factors.Add(new Factor() { ParameterID = 314, Key = 218, StandardizationSet = "Bbk", Parameter = "chrystl", Factor_A = 1, Factor_B = 0, Factor_C = 0, IsMetal = false, IsPak = false, IsOrganic = false });</v>
      </c>
      <c r="Q219" s="45"/>
    </row>
    <row r="220" spans="1:17" x14ac:dyDescent="0.25">
      <c r="A220" s="34">
        <v>219</v>
      </c>
      <c r="B220" s="35" t="s">
        <v>111</v>
      </c>
      <c r="C220" s="49"/>
      <c r="D220" s="215" t="str">
        <f>INDEX('Aquo parameters'!$A$1:$H$6130,MATCH($E220,'Aquo parameters'!$E:$E,0),1)</f>
        <v>aslm</v>
      </c>
      <c r="E220" s="35">
        <v>323</v>
      </c>
      <c r="F220" s="41" t="str">
        <f>INDEX('Aquo parameters'!$A$1:$H$6130,MATCH($E220,'Aquo parameters'!$E:$E,0),2)</f>
        <v>asulam</v>
      </c>
      <c r="G220" s="41" t="s">
        <v>112</v>
      </c>
      <c r="H220" s="241">
        <v>0</v>
      </c>
      <c r="I220" s="241">
        <v>0</v>
      </c>
      <c r="J220" s="241">
        <v>1</v>
      </c>
      <c r="K220" s="20" t="s">
        <v>113</v>
      </c>
      <c r="L220" s="20" t="s">
        <v>113</v>
      </c>
      <c r="M220" s="20" t="s">
        <v>114</v>
      </c>
      <c r="O220" s="20" t="s">
        <v>115</v>
      </c>
      <c r="P220" s="20" t="str">
        <f t="shared" si="3"/>
        <v>factors.Add(new Factor() { ParameterID = 323, Key = 219, StandardizationSet = "Bbk", Parameter = "aslm", Factor_A = 0, Factor_B = 0, Factor_C = 1, IsMetal = false, IsPak = false, IsOrganic = true });</v>
      </c>
    </row>
    <row r="221" spans="1:17" x14ac:dyDescent="0.25">
      <c r="A221" s="34">
        <v>220</v>
      </c>
      <c r="B221" s="35" t="s">
        <v>111</v>
      </c>
      <c r="C221" s="49"/>
      <c r="D221" s="215" t="str">
        <f>INDEX('Aquo parameters'!$A$1:$H$6130,MATCH($E221,'Aquo parameters'!$E:$E,0),1)</f>
        <v>attn</v>
      </c>
      <c r="E221" s="35">
        <v>324</v>
      </c>
      <c r="F221" s="41" t="str">
        <f>INDEX('Aquo parameters'!$A$1:$H$6130,MATCH($E221,'Aquo parameters'!$E:$E,0),2)</f>
        <v>atraton</v>
      </c>
      <c r="G221" s="41" t="s">
        <v>112</v>
      </c>
      <c r="H221" s="241">
        <v>0</v>
      </c>
      <c r="I221" s="241">
        <v>0</v>
      </c>
      <c r="J221" s="241">
        <v>1</v>
      </c>
      <c r="K221" s="20" t="s">
        <v>113</v>
      </c>
      <c r="L221" s="20" t="s">
        <v>113</v>
      </c>
      <c r="M221" s="20" t="s">
        <v>114</v>
      </c>
      <c r="O221" s="20" t="s">
        <v>115</v>
      </c>
      <c r="P221" s="20" t="str">
        <f t="shared" si="3"/>
        <v>factors.Add(new Factor() { ParameterID = 324, Key = 220, StandardizationSet = "Bbk", Parameter = "attn", Factor_A = 0, Factor_B = 0, Factor_C = 1, IsMetal = false, IsPak = false, IsOrganic = true });</v>
      </c>
    </row>
    <row r="222" spans="1:17" x14ac:dyDescent="0.25">
      <c r="A222" s="34">
        <v>221</v>
      </c>
      <c r="B222" s="35" t="s">
        <v>111</v>
      </c>
      <c r="C222" s="35" t="s">
        <v>229</v>
      </c>
      <c r="D222" s="215" t="str">
        <f>INDEX('Aquo parameters'!$A$1:$H$6130,MATCH($E222,'Aquo parameters'!$E:$E,0),1)</f>
        <v>atzne</v>
      </c>
      <c r="E222" s="35">
        <v>325</v>
      </c>
      <c r="F222" s="41" t="str">
        <f>INDEX('Aquo parameters'!$A$1:$H$6130,MATCH($E222,'Aquo parameters'!$E:$E,0),2)</f>
        <v>atrazine</v>
      </c>
      <c r="G222" s="41" t="s">
        <v>112</v>
      </c>
      <c r="H222" s="36">
        <v>0</v>
      </c>
      <c r="I222" s="36">
        <v>0</v>
      </c>
      <c r="J222" s="36">
        <v>1</v>
      </c>
      <c r="K222" s="20" t="s">
        <v>113</v>
      </c>
      <c r="L222" s="20" t="s">
        <v>113</v>
      </c>
      <c r="M222" s="20" t="s">
        <v>114</v>
      </c>
      <c r="O222" s="20" t="s">
        <v>115</v>
      </c>
      <c r="P222" s="20" t="str">
        <f t="shared" si="3"/>
        <v>factors.Add(new Factor() { ParameterID = 325, Key = 221, StandardizationSet = "Bbk", Parameter = "atzne", Factor_A = 0, Factor_B = 0, Factor_C = 1, IsMetal = false, IsPak = false, IsOrganic = true });</v>
      </c>
    </row>
    <row r="223" spans="1:17" x14ac:dyDescent="0.25">
      <c r="A223" s="34">
        <v>222</v>
      </c>
      <c r="B223" s="35" t="s">
        <v>111</v>
      </c>
      <c r="C223" s="49"/>
      <c r="D223" s="215" t="str">
        <f>INDEX('Aquo parameters'!$A$1:$H$6130,MATCH($E223,'Aquo parameters'!$E:$E,0),1)</f>
        <v>HAc</v>
      </c>
      <c r="E223" s="35">
        <v>326</v>
      </c>
      <c r="F223" s="41" t="str">
        <f>INDEX('Aquo parameters'!$A$1:$H$6130,MATCH($E223,'Aquo parameters'!$E:$E,0),2)</f>
        <v>azijnzuur</v>
      </c>
      <c r="G223" s="41" t="s">
        <v>112</v>
      </c>
      <c r="H223" s="251">
        <v>0</v>
      </c>
      <c r="I223" s="251">
        <v>0</v>
      </c>
      <c r="J223" s="251">
        <v>1</v>
      </c>
      <c r="K223" s="234" t="s">
        <v>113</v>
      </c>
      <c r="L223" s="234" t="s">
        <v>113</v>
      </c>
      <c r="M223" s="234" t="s">
        <v>114</v>
      </c>
      <c r="O223" s="20" t="s">
        <v>115</v>
      </c>
      <c r="P223" s="20" t="str">
        <f t="shared" si="3"/>
        <v>factors.Add(new Factor() { ParameterID = 326, Key = 222, StandardizationSet = "Bbk", Parameter = "HAc", Factor_A = 0, Factor_B = 0, Factor_C = 1, IsMetal = false, IsPak = false, IsOrganic = true });</v>
      </c>
    </row>
    <row r="224" spans="1:17" x14ac:dyDescent="0.25">
      <c r="A224" s="34">
        <v>223</v>
      </c>
      <c r="B224" s="35" t="s">
        <v>111</v>
      </c>
      <c r="C224" s="35" t="s">
        <v>230</v>
      </c>
      <c r="D224" s="215" t="str">
        <f>INDEX('Aquo parameters'!$A$1:$H$6130,MATCH($E224,'Aquo parameters'!$E:$E,0),1)</f>
        <v>C2yazfs</v>
      </c>
      <c r="E224" s="35">
        <v>327</v>
      </c>
      <c r="F224" s="41" t="str">
        <f>INDEX('Aquo parameters'!$A$1:$H$6130,MATCH($E224,'Aquo parameters'!$E:$E,0),2)</f>
        <v>ethylazinfos</v>
      </c>
      <c r="G224" s="41" t="s">
        <v>112</v>
      </c>
      <c r="H224" s="36">
        <v>0</v>
      </c>
      <c r="I224" s="36">
        <v>0</v>
      </c>
      <c r="J224" s="36">
        <v>1</v>
      </c>
      <c r="K224" s="20" t="s">
        <v>113</v>
      </c>
      <c r="L224" s="20" t="s">
        <v>113</v>
      </c>
      <c r="M224" s="20" t="s">
        <v>114</v>
      </c>
      <c r="O224" s="20" t="s">
        <v>115</v>
      </c>
      <c r="P224" s="20" t="str">
        <f t="shared" si="3"/>
        <v>factors.Add(new Factor() { ParameterID = 327, Key = 223, StandardizationSet = "Bbk", Parameter = "C2yazfs", Factor_A = 0, Factor_B = 0, Factor_C = 1, IsMetal = false, IsPak = false, IsOrganic = true });</v>
      </c>
    </row>
    <row r="225" spans="1:17" x14ac:dyDescent="0.25">
      <c r="A225" s="34">
        <v>224</v>
      </c>
      <c r="B225" s="35" t="s">
        <v>111</v>
      </c>
      <c r="C225" s="35" t="s">
        <v>231</v>
      </c>
      <c r="D225" s="215" t="str">
        <f>INDEX('Aquo parameters'!$A$1:$H$6130,MATCH($E225,'Aquo parameters'!$E:$E,0),1)</f>
        <v>C1yazfs</v>
      </c>
      <c r="E225" s="35">
        <v>328</v>
      </c>
      <c r="F225" s="41" t="str">
        <f>INDEX('Aquo parameters'!$A$1:$H$6130,MATCH($E225,'Aquo parameters'!$E:$E,0),2)</f>
        <v>methylazinfos</v>
      </c>
      <c r="G225" s="41" t="s">
        <v>112</v>
      </c>
      <c r="H225" s="36">
        <v>0</v>
      </c>
      <c r="I225" s="36">
        <v>0</v>
      </c>
      <c r="J225" s="36">
        <v>1</v>
      </c>
      <c r="K225" s="20" t="s">
        <v>113</v>
      </c>
      <c r="L225" s="20" t="s">
        <v>113</v>
      </c>
      <c r="M225" s="20" t="s">
        <v>114</v>
      </c>
      <c r="O225" s="20" t="s">
        <v>115</v>
      </c>
      <c r="P225" s="20" t="str">
        <f t="shared" si="3"/>
        <v>factors.Add(new Factor() { ParameterID = 328, Key = 224, StandardizationSet = "Bbk", Parameter = "C1yazfs", Factor_A = 0, Factor_B = 0, Factor_C = 1, IsMetal = false, IsPak = false, IsOrganic = true });</v>
      </c>
    </row>
    <row r="226" spans="1:17" x14ac:dyDescent="0.25">
      <c r="A226" s="34">
        <v>225</v>
      </c>
      <c r="B226" s="35" t="s">
        <v>111</v>
      </c>
      <c r="C226" s="35" t="s">
        <v>232</v>
      </c>
      <c r="D226" s="215" t="str">
        <f>INDEX('Aquo parameters'!$A$1:$H$6130,MATCH($E226,'Aquo parameters'!$E:$E,0),1)</f>
        <v>Ba</v>
      </c>
      <c r="E226" s="35">
        <v>333</v>
      </c>
      <c r="F226" s="41" t="str">
        <f>INDEX('Aquo parameters'!$A$1:$H$6130,MATCH($E226,'Aquo parameters'!$E:$E,0),2)</f>
        <v>barium</v>
      </c>
      <c r="G226" s="41" t="s">
        <v>112</v>
      </c>
      <c r="H226" s="36">
        <v>30</v>
      </c>
      <c r="I226" s="36">
        <v>5</v>
      </c>
      <c r="J226" s="36">
        <v>0</v>
      </c>
      <c r="K226" s="20" t="s">
        <v>114</v>
      </c>
      <c r="L226" s="20" t="s">
        <v>113</v>
      </c>
      <c r="M226" s="20" t="s">
        <v>113</v>
      </c>
      <c r="O226" s="20" t="s">
        <v>115</v>
      </c>
      <c r="P226" s="20" t="str">
        <f t="shared" si="3"/>
        <v>factors.Add(new Factor() { ParameterID = 333, Key = 225, StandardizationSet = "Bbk", Parameter = "Ba", Factor_A = 30, Factor_B = 5, Factor_C = 0, IsMetal = true, IsPak = false, IsOrganic = false });</v>
      </c>
    </row>
    <row r="227" spans="1:17" x14ac:dyDescent="0.25">
      <c r="A227" s="34">
        <v>226</v>
      </c>
      <c r="B227" s="35" t="s">
        <v>111</v>
      </c>
      <c r="C227" s="49"/>
      <c r="D227" s="215" t="str">
        <f>INDEX('Aquo parameters'!$A$1:$H$6130,MATCH($E227,'Aquo parameters'!$E:$E,0),1)</f>
        <v>benlxl</v>
      </c>
      <c r="E227" s="35">
        <v>336</v>
      </c>
      <c r="F227" s="41" t="str">
        <f>INDEX('Aquo parameters'!$A$1:$H$6130,MATCH($E227,'Aquo parameters'!$E:$E,0),2)</f>
        <v>benalaxyl</v>
      </c>
      <c r="G227" s="41" t="s">
        <v>112</v>
      </c>
      <c r="H227" s="241">
        <v>0</v>
      </c>
      <c r="I227" s="241">
        <v>0</v>
      </c>
      <c r="J227" s="241">
        <v>1</v>
      </c>
      <c r="K227" s="20" t="s">
        <v>113</v>
      </c>
      <c r="L227" s="20" t="s">
        <v>113</v>
      </c>
      <c r="M227" s="20" t="s">
        <v>114</v>
      </c>
      <c r="O227" s="20" t="s">
        <v>115</v>
      </c>
      <c r="P227" s="20" t="str">
        <f t="shared" si="3"/>
        <v>factors.Add(new Factor() { ParameterID = 336, Key = 226, StandardizationSet = "Bbk", Parameter = "benlxl", Factor_A = 0, Factor_B = 0, Factor_C = 1, IsMetal = false, IsPak = false, IsOrganic = true });</v>
      </c>
    </row>
    <row r="228" spans="1:17" x14ac:dyDescent="0.25">
      <c r="A228" s="34">
        <v>227</v>
      </c>
      <c r="B228" s="35" t="s">
        <v>111</v>
      </c>
      <c r="C228" s="49"/>
      <c r="D228" s="215" t="str">
        <f>INDEX('Aquo parameters'!$A$1:$H$6130,MATCH($E228,'Aquo parameters'!$E:$E,0),1)</f>
        <v>benDocb</v>
      </c>
      <c r="E228" s="35">
        <v>337</v>
      </c>
      <c r="F228" s="41" t="str">
        <f>INDEX('Aquo parameters'!$A$1:$H$6130,MATCH($E228,'Aquo parameters'!$E:$E,0),2)</f>
        <v>bendiocarb</v>
      </c>
      <c r="G228" s="41" t="s">
        <v>112</v>
      </c>
      <c r="H228" s="241">
        <v>0</v>
      </c>
      <c r="I228" s="241">
        <v>0</v>
      </c>
      <c r="J228" s="241">
        <v>1</v>
      </c>
      <c r="K228" s="20" t="s">
        <v>113</v>
      </c>
      <c r="L228" s="20" t="s">
        <v>113</v>
      </c>
      <c r="M228" s="20" t="s">
        <v>114</v>
      </c>
      <c r="O228" s="20" t="s">
        <v>115</v>
      </c>
      <c r="P228" s="20" t="str">
        <f t="shared" si="3"/>
        <v>factors.Add(new Factor() { ParameterID = 337, Key = 227, StandardizationSet = "Bbk", Parameter = "benDocb", Factor_A = 0, Factor_B = 0, Factor_C = 1, IsMetal = false, IsPak = false, IsOrganic = true });</v>
      </c>
    </row>
    <row r="229" spans="1:17" s="43" customFormat="1" x14ac:dyDescent="0.25">
      <c r="A229" s="34">
        <v>228</v>
      </c>
      <c r="B229" s="35" t="s">
        <v>111</v>
      </c>
      <c r="C229" s="49"/>
      <c r="D229" s="215" t="str">
        <f>INDEX('Aquo parameters'!$A$1:$H$6130,MATCH($E229,'Aquo parameters'!$E:$E,0),1)</f>
        <v>benodnl</v>
      </c>
      <c r="E229" s="35">
        <v>338</v>
      </c>
      <c r="F229" s="41" t="str">
        <f>INDEX('Aquo parameters'!$A$1:$H$6130,MATCH($E229,'Aquo parameters'!$E:$E,0),2)</f>
        <v>benodanil</v>
      </c>
      <c r="G229" s="41" t="s">
        <v>112</v>
      </c>
      <c r="H229" s="241">
        <v>0</v>
      </c>
      <c r="I229" s="241">
        <v>0</v>
      </c>
      <c r="J229" s="241">
        <v>1</v>
      </c>
      <c r="K229" s="20" t="s">
        <v>113</v>
      </c>
      <c r="L229" s="20" t="s">
        <v>113</v>
      </c>
      <c r="M229" s="20" t="s">
        <v>114</v>
      </c>
      <c r="N229" s="20"/>
      <c r="O229" s="20" t="s">
        <v>115</v>
      </c>
      <c r="P229" s="20" t="str">
        <f t="shared" si="3"/>
        <v>factors.Add(new Factor() { ParameterID = 338, Key = 228, StandardizationSet = "Bbk", Parameter = "benodnl", Factor_A = 0, Factor_B = 0, Factor_C = 1, IsMetal = false, IsPak = false, IsOrganic = true });</v>
      </c>
      <c r="Q229" s="20"/>
    </row>
    <row r="230" spans="1:17" x14ac:dyDescent="0.25">
      <c r="A230" s="34">
        <v>229</v>
      </c>
      <c r="B230" s="35" t="s">
        <v>111</v>
      </c>
      <c r="C230" s="35" t="s">
        <v>233</v>
      </c>
      <c r="D230" s="215" t="str">
        <f>INDEX('Aquo parameters'!$A$1:$H$6130,MATCH($E230,'Aquo parameters'!$E:$E,0),1)</f>
        <v>benml</v>
      </c>
      <c r="E230" s="35">
        <v>339</v>
      </c>
      <c r="F230" s="41" t="str">
        <f>INDEX('Aquo parameters'!$A$1:$H$6130,MATCH($E230,'Aquo parameters'!$E:$E,0),2)</f>
        <v>benomyl</v>
      </c>
      <c r="G230" s="41" t="s">
        <v>112</v>
      </c>
      <c r="H230" s="36">
        <v>0</v>
      </c>
      <c r="I230" s="36">
        <v>0</v>
      </c>
      <c r="J230" s="36">
        <v>1</v>
      </c>
      <c r="K230" s="20" t="s">
        <v>113</v>
      </c>
      <c r="L230" s="20" t="s">
        <v>113</v>
      </c>
      <c r="M230" s="20" t="s">
        <v>114</v>
      </c>
      <c r="O230" s="20" t="s">
        <v>115</v>
      </c>
      <c r="P230" s="20" t="str">
        <f t="shared" si="3"/>
        <v>factors.Add(new Factor() { ParameterID = 339, Key = 229, StandardizationSet = "Bbk", Parameter = "benml", Factor_A = 0, Factor_B = 0, Factor_C = 1, IsMetal = false, IsPak = false, IsOrganic = true });</v>
      </c>
    </row>
    <row r="231" spans="1:17" s="43" customFormat="1" x14ac:dyDescent="0.25">
      <c r="A231" s="34">
        <v>230</v>
      </c>
      <c r="B231" s="35" t="s">
        <v>111</v>
      </c>
      <c r="C231" s="35" t="s">
        <v>234</v>
      </c>
      <c r="D231" s="215" t="str">
        <f>INDEX('Aquo parameters'!$A$1:$H$6130,MATCH($E231,'Aquo parameters'!$E:$E,0),1)</f>
        <v>bentzn</v>
      </c>
      <c r="E231" s="35">
        <v>340</v>
      </c>
      <c r="F231" s="41" t="str">
        <f>INDEX('Aquo parameters'!$A$1:$H$6130,MATCH($E231,'Aquo parameters'!$E:$E,0),2)</f>
        <v>bentazon</v>
      </c>
      <c r="G231" s="41" t="s">
        <v>112</v>
      </c>
      <c r="H231" s="36">
        <v>0</v>
      </c>
      <c r="I231" s="36">
        <v>0</v>
      </c>
      <c r="J231" s="36">
        <v>1</v>
      </c>
      <c r="K231" s="20" t="s">
        <v>113</v>
      </c>
      <c r="L231" s="20" t="s">
        <v>113</v>
      </c>
      <c r="M231" s="20" t="s">
        <v>114</v>
      </c>
      <c r="N231" s="20"/>
      <c r="O231" s="20" t="s">
        <v>115</v>
      </c>
      <c r="P231" s="20" t="str">
        <f t="shared" si="3"/>
        <v>factors.Add(new Factor() { ParameterID = 340, Key = 230, StandardizationSet = "Bbk", Parameter = "bentzn", Factor_A = 0, Factor_B = 0, Factor_C = 1, IsMetal = false, IsPak = false, IsOrganic = true });</v>
      </c>
      <c r="Q231" s="20"/>
    </row>
    <row r="232" spans="1:17" x14ac:dyDescent="0.25">
      <c r="A232" s="34">
        <v>231</v>
      </c>
      <c r="B232" s="35" t="s">
        <v>111</v>
      </c>
      <c r="C232" s="35" t="s">
        <v>235</v>
      </c>
      <c r="D232" s="215" t="str">
        <f>INDEX('Aquo parameters'!$A$1:$H$6130,MATCH($E232,'Aquo parameters'!$E:$E,0),1)</f>
        <v>Ben</v>
      </c>
      <c r="E232" s="35">
        <v>342</v>
      </c>
      <c r="F232" s="41" t="str">
        <f>INDEX('Aquo parameters'!$A$1:$H$6130,MATCH($E232,'Aquo parameters'!$E:$E,0),2)</f>
        <v>benzeen</v>
      </c>
      <c r="G232" s="41" t="s">
        <v>112</v>
      </c>
      <c r="H232" s="36">
        <v>0</v>
      </c>
      <c r="I232" s="36">
        <v>0</v>
      </c>
      <c r="J232" s="36">
        <v>1</v>
      </c>
      <c r="K232" s="20" t="s">
        <v>113</v>
      </c>
      <c r="L232" s="20" t="s">
        <v>113</v>
      </c>
      <c r="M232" s="20" t="s">
        <v>114</v>
      </c>
      <c r="O232" s="20" t="s">
        <v>115</v>
      </c>
      <c r="P232" s="20" t="str">
        <f t="shared" si="3"/>
        <v>factors.Add(new Factor() { ParameterID = 342, Key = 231, StandardizationSet = "Bbk", Parameter = "Ben", Factor_A = 0, Factor_B = 0, Factor_C = 1, IsMetal = false, IsPak = false, IsOrganic = true });</v>
      </c>
    </row>
    <row r="233" spans="1:17" x14ac:dyDescent="0.25">
      <c r="A233" s="34">
        <v>232</v>
      </c>
      <c r="B233" s="35" t="s">
        <v>111</v>
      </c>
      <c r="C233" s="49"/>
      <c r="D233" s="215" t="str">
        <f>INDEX('Aquo parameters'!$A$1:$H$6130,MATCH($E233,'Aquo parameters'!$E:$E,0),1)</f>
        <v>BenHAc</v>
      </c>
      <c r="E233" s="35">
        <v>343</v>
      </c>
      <c r="F233" s="41" t="str">
        <f>INDEX('Aquo parameters'!$A$1:$H$6130,MATCH($E233,'Aquo parameters'!$E:$E,0),2)</f>
        <v>benzeenazijnzuur</v>
      </c>
      <c r="G233" s="41" t="s">
        <v>112</v>
      </c>
      <c r="H233" s="241">
        <v>0</v>
      </c>
      <c r="I233" s="241">
        <v>0</v>
      </c>
      <c r="J233" s="241">
        <v>1</v>
      </c>
      <c r="K233" s="20" t="s">
        <v>113</v>
      </c>
      <c r="L233" s="20" t="s">
        <v>113</v>
      </c>
      <c r="M233" s="20" t="s">
        <v>114</v>
      </c>
      <c r="O233" s="20" t="s">
        <v>115</v>
      </c>
      <c r="P233" s="20" t="str">
        <f t="shared" si="3"/>
        <v>factors.Add(new Factor() { ParameterID = 343, Key = 232, StandardizationSet = "Bbk", Parameter = "BenHAc", Factor_A = 0, Factor_B = 0, Factor_C = 1, IsMetal = false, IsPak = false, IsOrganic = true });</v>
      </c>
    </row>
    <row r="234" spans="1:17" x14ac:dyDescent="0.25">
      <c r="A234" s="34">
        <v>233</v>
      </c>
      <c r="B234" s="35" t="s">
        <v>111</v>
      </c>
      <c r="C234" s="35" t="s">
        <v>236</v>
      </c>
      <c r="D234" s="215" t="str">
        <f>INDEX('Aquo parameters'!$A$1:$H$6130,MATCH($E234,'Aquo parameters'!$E:$E,0),1)</f>
        <v>BaA</v>
      </c>
      <c r="E234" s="35">
        <v>345</v>
      </c>
      <c r="F234" s="41" t="str">
        <f>INDEX('Aquo parameters'!$A$1:$H$6130,MATCH($E234,'Aquo parameters'!$E:$E,0),2)</f>
        <v>benzo(a)antraceen</v>
      </c>
      <c r="G234" s="41" t="s">
        <v>112</v>
      </c>
      <c r="H234" s="36">
        <v>0</v>
      </c>
      <c r="I234" s="36">
        <v>0</v>
      </c>
      <c r="J234" s="36">
        <v>1</v>
      </c>
      <c r="K234" s="20" t="s">
        <v>113</v>
      </c>
      <c r="L234" s="20" t="s">
        <v>114</v>
      </c>
      <c r="M234" s="20" t="s">
        <v>114</v>
      </c>
      <c r="O234" s="20" t="s">
        <v>115</v>
      </c>
      <c r="P234" s="20" t="str">
        <f t="shared" si="3"/>
        <v>factors.Add(new Factor() { ParameterID = 345, Key = 233, StandardizationSet = "Bbk", Parameter = "BaA", Factor_A = 0, Factor_B = 0, Factor_C = 1, IsMetal = false, IsPak = true, IsOrganic = true });</v>
      </c>
    </row>
    <row r="235" spans="1:17" s="43" customFormat="1" x14ac:dyDescent="0.25">
      <c r="A235" s="34">
        <v>234</v>
      </c>
      <c r="B235" s="35" t="s">
        <v>111</v>
      </c>
      <c r="C235" s="35" t="s">
        <v>237</v>
      </c>
      <c r="D235" s="215" t="str">
        <f>INDEX('Aquo parameters'!$A$1:$H$6130,MATCH($E235,'Aquo parameters'!$E:$E,0),1)</f>
        <v>BaP</v>
      </c>
      <c r="E235" s="35">
        <v>346</v>
      </c>
      <c r="F235" s="41" t="str">
        <f>INDEX('Aquo parameters'!$A$1:$H$6130,MATCH($E235,'Aquo parameters'!$E:$E,0),2)</f>
        <v>benzo(a)pyreen</v>
      </c>
      <c r="G235" s="41" t="s">
        <v>112</v>
      </c>
      <c r="H235" s="36">
        <v>0</v>
      </c>
      <c r="I235" s="36">
        <v>0</v>
      </c>
      <c r="J235" s="36">
        <v>1</v>
      </c>
      <c r="K235" s="20" t="s">
        <v>113</v>
      </c>
      <c r="L235" s="20" t="s">
        <v>114</v>
      </c>
      <c r="M235" s="20" t="s">
        <v>114</v>
      </c>
      <c r="N235" s="20"/>
      <c r="O235" s="20" t="s">
        <v>115</v>
      </c>
      <c r="P235" s="20" t="str">
        <f t="shared" si="3"/>
        <v>factors.Add(new Factor() { ParameterID = 346, Key = 234, StandardizationSet = "Bbk", Parameter = "BaP", Factor_A = 0, Factor_B = 0, Factor_C = 1, IsMetal = false, IsPak = true, IsOrganic = true });</v>
      </c>
      <c r="Q235" s="20"/>
    </row>
    <row r="236" spans="1:17" s="43" customFormat="1" x14ac:dyDescent="0.25">
      <c r="A236" s="34">
        <v>235</v>
      </c>
      <c r="B236" s="35" t="s">
        <v>111</v>
      </c>
      <c r="C236" s="35" t="s">
        <v>238</v>
      </c>
      <c r="D236" s="215" t="str">
        <f>INDEX('Aquo parameters'!$A$1:$H$6130,MATCH($E236,'Aquo parameters'!$E:$E,0),1)</f>
        <v>BbF</v>
      </c>
      <c r="E236" s="35">
        <v>348</v>
      </c>
      <c r="F236" s="41" t="str">
        <f>INDEX('Aquo parameters'!$A$1:$H$6130,MATCH($E236,'Aquo parameters'!$E:$E,0),2)</f>
        <v>benzo(b)fluorantheen</v>
      </c>
      <c r="G236" s="41" t="s">
        <v>112</v>
      </c>
      <c r="H236" s="36">
        <v>0</v>
      </c>
      <c r="I236" s="36">
        <v>0</v>
      </c>
      <c r="J236" s="36">
        <v>1</v>
      </c>
      <c r="K236" s="20" t="s">
        <v>113</v>
      </c>
      <c r="L236" s="20" t="s">
        <v>114</v>
      </c>
      <c r="M236" s="20" t="s">
        <v>114</v>
      </c>
      <c r="N236" s="20"/>
      <c r="O236" s="20" t="s">
        <v>115</v>
      </c>
      <c r="P236" s="20" t="str">
        <f t="shared" si="3"/>
        <v>factors.Add(new Factor() { ParameterID = 348, Key = 235, StandardizationSet = "Bbk", Parameter = "BbF", Factor_A = 0, Factor_B = 0, Factor_C = 1, IsMetal = false, IsPak = true, IsOrganic = true });</v>
      </c>
      <c r="Q236" s="20"/>
    </row>
    <row r="237" spans="1:17" s="43" customFormat="1" x14ac:dyDescent="0.25">
      <c r="A237" s="34">
        <v>236</v>
      </c>
      <c r="B237" s="35" t="s">
        <v>111</v>
      </c>
      <c r="C237" s="49"/>
      <c r="D237" s="215" t="str">
        <f>INDEX('Aquo parameters'!$A$1:$H$6130,MATCH($E237,'Aquo parameters'!$E:$E,0),1)</f>
        <v>BeP</v>
      </c>
      <c r="E237" s="35">
        <v>350</v>
      </c>
      <c r="F237" s="41" t="str">
        <f>INDEX('Aquo parameters'!$A$1:$H$6130,MATCH($E237,'Aquo parameters'!$E:$E,0),2)</f>
        <v>benzo(e)pyreen</v>
      </c>
      <c r="G237" s="41" t="s">
        <v>112</v>
      </c>
      <c r="H237" s="241">
        <v>0</v>
      </c>
      <c r="I237" s="241">
        <v>0</v>
      </c>
      <c r="J237" s="241">
        <v>1</v>
      </c>
      <c r="K237" s="20" t="s">
        <v>113</v>
      </c>
      <c r="L237" s="20" t="s">
        <v>114</v>
      </c>
      <c r="M237" s="20" t="s">
        <v>114</v>
      </c>
      <c r="N237" s="20"/>
      <c r="O237" s="20" t="s">
        <v>115</v>
      </c>
      <c r="P237" s="20" t="str">
        <f t="shared" si="3"/>
        <v>factors.Add(new Factor() { ParameterID = 350, Key = 236, StandardizationSet = "Bbk", Parameter = "BeP", Factor_A = 0, Factor_B = 0, Factor_C = 1, IsMetal = false, IsPak = true, IsOrganic = true });</v>
      </c>
      <c r="Q237" s="20"/>
    </row>
    <row r="238" spans="1:17" x14ac:dyDescent="0.25">
      <c r="A238" s="34">
        <v>237</v>
      </c>
      <c r="B238" s="35" t="s">
        <v>111</v>
      </c>
      <c r="C238" s="35" t="s">
        <v>239</v>
      </c>
      <c r="D238" s="215" t="str">
        <f>INDEX('Aquo parameters'!$A$1:$H$6130,MATCH($E238,'Aquo parameters'!$E:$E,0),1)</f>
        <v>BghiPe</v>
      </c>
      <c r="E238" s="35">
        <v>351</v>
      </c>
      <c r="F238" s="41" t="str">
        <f>INDEX('Aquo parameters'!$A$1:$H$6130,MATCH($E238,'Aquo parameters'!$E:$E,0),2)</f>
        <v>benzo(ghi)peryleen</v>
      </c>
      <c r="G238" s="41" t="s">
        <v>112</v>
      </c>
      <c r="H238" s="36">
        <v>0</v>
      </c>
      <c r="I238" s="36">
        <v>0</v>
      </c>
      <c r="J238" s="36">
        <v>1</v>
      </c>
      <c r="K238" s="20" t="s">
        <v>113</v>
      </c>
      <c r="L238" s="20" t="s">
        <v>114</v>
      </c>
      <c r="M238" s="20" t="s">
        <v>114</v>
      </c>
      <c r="O238" s="20" t="s">
        <v>115</v>
      </c>
      <c r="P238" s="20" t="str">
        <f t="shared" si="3"/>
        <v>factors.Add(new Factor() { ParameterID = 351, Key = 237, StandardizationSet = "Bbk", Parameter = "BghiPe", Factor_A = 0, Factor_B = 0, Factor_C = 1, IsMetal = false, IsPak = true, IsOrganic = true });</v>
      </c>
    </row>
    <row r="239" spans="1:17" s="43" customFormat="1" x14ac:dyDescent="0.25">
      <c r="A239" s="34">
        <v>238</v>
      </c>
      <c r="B239" s="35" t="s">
        <v>111</v>
      </c>
      <c r="C239" s="253" t="s">
        <v>240</v>
      </c>
      <c r="D239" s="215" t="str">
        <f>INDEX('Aquo parameters'!$A$1:$H$6130,MATCH($E239,'Aquo parameters'!$E:$E,0),1)</f>
        <v>BjF</v>
      </c>
      <c r="E239" s="35">
        <v>352</v>
      </c>
      <c r="F239" s="41" t="str">
        <f>INDEX('Aquo parameters'!$A$1:$H$6130,MATCH($E239,'Aquo parameters'!$E:$E,0),2)</f>
        <v>benzo(j)fluorantheen</v>
      </c>
      <c r="G239" s="41" t="s">
        <v>112</v>
      </c>
      <c r="H239" s="36">
        <v>0</v>
      </c>
      <c r="I239" s="36">
        <v>0</v>
      </c>
      <c r="J239" s="36">
        <v>1</v>
      </c>
      <c r="K239" s="20" t="s">
        <v>113</v>
      </c>
      <c r="L239" s="20" t="s">
        <v>114</v>
      </c>
      <c r="M239" s="20" t="s">
        <v>114</v>
      </c>
      <c r="N239" s="20"/>
      <c r="O239" s="20" t="s">
        <v>115</v>
      </c>
      <c r="P239" s="20" t="str">
        <f t="shared" si="3"/>
        <v>factors.Add(new Factor() { ParameterID = 352, Key = 238, StandardizationSet = "Bbk", Parameter = "BjF", Factor_A = 0, Factor_B = 0, Factor_C = 1, IsMetal = false, IsPak = true, IsOrganic = true });</v>
      </c>
      <c r="Q239" s="20"/>
    </row>
    <row r="240" spans="1:17" x14ac:dyDescent="0.25">
      <c r="A240" s="34">
        <v>239</v>
      </c>
      <c r="B240" s="35" t="s">
        <v>111</v>
      </c>
      <c r="C240" s="35" t="s">
        <v>241</v>
      </c>
      <c r="D240" s="215" t="str">
        <f>INDEX('Aquo parameters'!$A$1:$H$6130,MATCH($E240,'Aquo parameters'!$E:$E,0),1)</f>
        <v>BkF</v>
      </c>
      <c r="E240" s="35">
        <v>353</v>
      </c>
      <c r="F240" s="41" t="str">
        <f>INDEX('Aquo parameters'!$A$1:$H$6130,MATCH($E240,'Aquo parameters'!$E:$E,0),2)</f>
        <v>benzo(k)fluorantheen</v>
      </c>
      <c r="G240" s="41" t="s">
        <v>112</v>
      </c>
      <c r="H240" s="36">
        <v>0</v>
      </c>
      <c r="I240" s="36">
        <v>0</v>
      </c>
      <c r="J240" s="36">
        <v>1</v>
      </c>
      <c r="K240" s="20" t="s">
        <v>113</v>
      </c>
      <c r="L240" s="20" t="s">
        <v>114</v>
      </c>
      <c r="M240" s="20" t="s">
        <v>114</v>
      </c>
      <c r="O240" s="20" t="s">
        <v>115</v>
      </c>
      <c r="P240" s="20" t="str">
        <f t="shared" si="3"/>
        <v>factors.Add(new Factor() { ParameterID = 353, Key = 239, StandardizationSet = "Bbk", Parameter = "BkF", Factor_A = 0, Factor_B = 0, Factor_C = 1, IsMetal = false, IsPak = true, IsOrganic = true });</v>
      </c>
    </row>
    <row r="241" spans="1:17" s="45" customFormat="1" x14ac:dyDescent="0.25">
      <c r="A241" s="34">
        <v>240</v>
      </c>
      <c r="B241" s="35" t="s">
        <v>111</v>
      </c>
      <c r="C241" s="49"/>
      <c r="D241" s="215" t="str">
        <f>INDEX('Aquo parameters'!$A$1:$H$6130,MATCH($E241,'Aquo parameters'!$E:$E,0),1)</f>
        <v>benzntl</v>
      </c>
      <c r="E241" s="35">
        <v>356</v>
      </c>
      <c r="F241" s="41" t="str">
        <f>INDEX('Aquo parameters'!$A$1:$H$6130,MATCH($E241,'Aquo parameters'!$E:$E,0),2)</f>
        <v>benzonitril</v>
      </c>
      <c r="G241" s="41" t="s">
        <v>112</v>
      </c>
      <c r="H241" s="241">
        <v>0</v>
      </c>
      <c r="I241" s="241">
        <v>0</v>
      </c>
      <c r="J241" s="241">
        <v>1</v>
      </c>
      <c r="K241" s="20" t="s">
        <v>113</v>
      </c>
      <c r="L241" s="20" t="s">
        <v>113</v>
      </c>
      <c r="M241" s="20" t="s">
        <v>114</v>
      </c>
      <c r="N241" s="20"/>
      <c r="O241" s="20" t="s">
        <v>115</v>
      </c>
      <c r="P241" s="20" t="str">
        <f t="shared" si="3"/>
        <v>factors.Add(new Factor() { ParameterID = 356, Key = 240, StandardizationSet = "Bbk", Parameter = "benzntl", Factor_A = 0, Factor_B = 0, Factor_C = 1, IsMetal = false, IsPak = false, IsOrganic = true });</v>
      </c>
      <c r="Q241" s="20"/>
    </row>
    <row r="242" spans="1:17" s="43" customFormat="1" x14ac:dyDescent="0.25">
      <c r="A242" s="34">
        <v>241</v>
      </c>
      <c r="B242" s="35" t="s">
        <v>111</v>
      </c>
      <c r="C242" s="49"/>
      <c r="D242" s="215" t="str">
        <f>INDEX('Aquo parameters'!$A$1:$H$6130,MATCH($E242,'Aquo parameters'!$E:$E,0),1)</f>
        <v>benztazl</v>
      </c>
      <c r="E242" s="35">
        <v>359</v>
      </c>
      <c r="F242" s="41" t="str">
        <f>INDEX('Aquo parameters'!$A$1:$H$6130,MATCH($E242,'Aquo parameters'!$E:$E,0),2)</f>
        <v>benzothiazool</v>
      </c>
      <c r="G242" s="41" t="s">
        <v>112</v>
      </c>
      <c r="H242" s="241">
        <v>0</v>
      </c>
      <c r="I242" s="241">
        <v>0</v>
      </c>
      <c r="J242" s="241">
        <v>1</v>
      </c>
      <c r="K242" s="20" t="s">
        <v>113</v>
      </c>
      <c r="L242" s="20" t="s">
        <v>113</v>
      </c>
      <c r="M242" s="20" t="s">
        <v>114</v>
      </c>
      <c r="N242" s="20"/>
      <c r="O242" s="20" t="s">
        <v>115</v>
      </c>
      <c r="P242" s="20" t="str">
        <f t="shared" si="3"/>
        <v>factors.Add(new Factor() { ParameterID = 359, Key = 241, StandardizationSet = "Bbk", Parameter = "benztazl", Factor_A = 0, Factor_B = 0, Factor_C = 1, IsMetal = false, IsPak = false, IsOrganic = true });</v>
      </c>
      <c r="Q242" s="20"/>
    </row>
    <row r="243" spans="1:17" s="43" customFormat="1" x14ac:dyDescent="0.25">
      <c r="A243" s="34">
        <v>242</v>
      </c>
      <c r="B243" s="35" t="s">
        <v>111</v>
      </c>
      <c r="C243" s="49"/>
      <c r="D243" s="215" t="str">
        <f>INDEX('Aquo parameters'!$A$1:$H$6130,MATCH($E243,'Aquo parameters'!$E:$E,0),1)</f>
        <v>aHOxTol</v>
      </c>
      <c r="E243" s="35">
        <v>360</v>
      </c>
      <c r="F243" s="41" t="str">
        <f>INDEX('Aquo parameters'!$A$1:$H$6130,MATCH($E243,'Aquo parameters'!$E:$E,0),2)</f>
        <v>alfa-hydroxytolueen</v>
      </c>
      <c r="G243" s="41" t="s">
        <v>112</v>
      </c>
      <c r="H243" s="241">
        <v>0</v>
      </c>
      <c r="I243" s="241">
        <v>0</v>
      </c>
      <c r="J243" s="241">
        <v>1</v>
      </c>
      <c r="K243" s="20" t="s">
        <v>113</v>
      </c>
      <c r="L243" s="20" t="s">
        <v>113</v>
      </c>
      <c r="M243" s="20" t="s">
        <v>114</v>
      </c>
      <c r="N243" s="20"/>
      <c r="O243" s="20" t="s">
        <v>115</v>
      </c>
      <c r="P243" s="20" t="str">
        <f t="shared" si="3"/>
        <v>factors.Add(new Factor() { ParameterID = 360, Key = 242, StandardizationSet = "Bbk", Parameter = "aHOxTol", Factor_A = 0, Factor_B = 0, Factor_C = 1, IsMetal = false, IsPak = false, IsOrganic = true });</v>
      </c>
      <c r="Q243" s="20"/>
    </row>
    <row r="244" spans="1:17" x14ac:dyDescent="0.25">
      <c r="A244" s="34">
        <v>243</v>
      </c>
      <c r="B244" s="35" t="s">
        <v>111</v>
      </c>
      <c r="C244" s="35" t="s">
        <v>242</v>
      </c>
      <c r="D244" s="215" t="str">
        <f>INDEX('Aquo parameters'!$A$1:$H$6130,MATCH($E244,'Aquo parameters'!$E:$E,0),1)</f>
        <v>benzC4yFt</v>
      </c>
      <c r="E244" s="35">
        <v>361</v>
      </c>
      <c r="F244" s="41" t="str">
        <f>INDEX('Aquo parameters'!$A$1:$H$6130,MATCH($E244,'Aquo parameters'!$E:$E,0),2)</f>
        <v>benzylbutylftalaat</v>
      </c>
      <c r="G244" s="41" t="s">
        <v>112</v>
      </c>
      <c r="H244" s="36">
        <v>0</v>
      </c>
      <c r="I244" s="36">
        <v>0</v>
      </c>
      <c r="J244" s="36">
        <v>1</v>
      </c>
      <c r="K244" s="20" t="s">
        <v>113</v>
      </c>
      <c r="L244" s="20" t="s">
        <v>113</v>
      </c>
      <c r="M244" s="20" t="s">
        <v>114</v>
      </c>
      <c r="O244" s="20" t="s">
        <v>115</v>
      </c>
      <c r="P244" s="20" t="str">
        <f t="shared" si="3"/>
        <v>factors.Add(new Factor() { ParameterID = 361, Key = 243, StandardizationSet = "Bbk", Parameter = "benzC4yFt", Factor_A = 0, Factor_B = 0, Factor_C = 1, IsMetal = false, IsPak = false, IsOrganic = true });</v>
      </c>
    </row>
    <row r="245" spans="1:17" s="43" customFormat="1" x14ac:dyDescent="0.25">
      <c r="A245" s="34">
        <v>244</v>
      </c>
      <c r="B245" s="35" t="s">
        <v>111</v>
      </c>
      <c r="C245" s="35" t="s">
        <v>243</v>
      </c>
      <c r="D245" s="215" t="str">
        <f>INDEX('Aquo parameters'!$A$1:$H$6130,MATCH($E245,'Aquo parameters'!$E:$E,0),1)</f>
        <v>Be</v>
      </c>
      <c r="E245" s="35">
        <v>362</v>
      </c>
      <c r="F245" s="41" t="str">
        <f>INDEX('Aquo parameters'!$A$1:$H$6130,MATCH($E245,'Aquo parameters'!$E:$E,0),2)</f>
        <v>beryllium</v>
      </c>
      <c r="G245" s="41" t="s">
        <v>112</v>
      </c>
      <c r="H245" s="36">
        <v>8</v>
      </c>
      <c r="I245" s="36" t="s">
        <v>52</v>
      </c>
      <c r="J245" s="36">
        <v>0</v>
      </c>
      <c r="K245" s="20" t="s">
        <v>114</v>
      </c>
      <c r="L245" s="20" t="s">
        <v>113</v>
      </c>
      <c r="M245" s="20" t="s">
        <v>113</v>
      </c>
      <c r="N245" s="20"/>
      <c r="O245" s="20" t="s">
        <v>115</v>
      </c>
      <c r="P245" s="20" t="str">
        <f t="shared" si="3"/>
        <v>factors.Add(new Factor() { ParameterID = 362, Key = 244, StandardizationSet = "Bbk", Parameter = "Be", Factor_A = 8, Factor_B = 0.9, Factor_C = 0, IsMetal = true, IsPak = false, IsOrganic = false });</v>
      </c>
      <c r="Q245" s="20"/>
    </row>
    <row r="246" spans="1:17" s="43" customFormat="1" x14ac:dyDescent="0.25">
      <c r="A246" s="34">
        <v>245</v>
      </c>
      <c r="B246" s="35" t="s">
        <v>111</v>
      </c>
      <c r="C246" s="49"/>
      <c r="D246" s="215" t="str">
        <f>INDEX('Aquo parameters'!$A$1:$H$6130,MATCH($E246,'Aquo parameters'!$E:$E,0),1)</f>
        <v>bedsfn</v>
      </c>
      <c r="E246" s="35">
        <v>365</v>
      </c>
      <c r="F246" s="41" t="str">
        <f>INDEX('Aquo parameters'!$A$1:$H$6130,MATCH($E246,'Aquo parameters'!$E:$E,0),2)</f>
        <v>beta-endosulfan</v>
      </c>
      <c r="G246" s="41" t="s">
        <v>112</v>
      </c>
      <c r="H246" s="241">
        <v>0</v>
      </c>
      <c r="I246" s="241">
        <v>0</v>
      </c>
      <c r="J246" s="241">
        <v>1</v>
      </c>
      <c r="K246" s="20" t="s">
        <v>113</v>
      </c>
      <c r="L246" s="20" t="s">
        <v>113</v>
      </c>
      <c r="M246" s="20" t="s">
        <v>114</v>
      </c>
      <c r="N246" s="20"/>
      <c r="O246" s="20" t="s">
        <v>115</v>
      </c>
      <c r="P246" s="20" t="str">
        <f t="shared" si="3"/>
        <v>factors.Add(new Factor() { ParameterID = 365, Key = 245, StandardizationSet = "Bbk", Parameter = "bedsfn", Factor_A = 0, Factor_B = 0, Factor_C = 1, IsMetal = false, IsPak = false, IsOrganic = true });</v>
      </c>
      <c r="Q246" s="20"/>
    </row>
    <row r="247" spans="1:17" s="43" customFormat="1" x14ac:dyDescent="0.25">
      <c r="A247" s="34">
        <v>246</v>
      </c>
      <c r="B247" s="35" t="s">
        <v>111</v>
      </c>
      <c r="C247" s="35" t="s">
        <v>244</v>
      </c>
      <c r="D247" s="215" t="str">
        <f>INDEX('Aquo parameters'!$A$1:$H$6130,MATCH($E247,'Aquo parameters'!$E:$E,0),1)</f>
        <v>bHCH</v>
      </c>
      <c r="E247" s="35">
        <v>366</v>
      </c>
      <c r="F247" s="41" t="str">
        <f>INDEX('Aquo parameters'!$A$1:$H$6130,MATCH($E247,'Aquo parameters'!$E:$E,0),2)</f>
        <v>beta-hexachloorcyclohexaan</v>
      </c>
      <c r="G247" s="41" t="s">
        <v>112</v>
      </c>
      <c r="H247" s="36">
        <v>0</v>
      </c>
      <c r="I247" s="36">
        <v>0</v>
      </c>
      <c r="J247" s="36">
        <v>1</v>
      </c>
      <c r="K247" s="20" t="s">
        <v>113</v>
      </c>
      <c r="L247" s="20" t="s">
        <v>113</v>
      </c>
      <c r="M247" s="20" t="s">
        <v>114</v>
      </c>
      <c r="N247" s="20"/>
      <c r="O247" s="20" t="s">
        <v>115</v>
      </c>
      <c r="P247" s="20" t="str">
        <f t="shared" si="3"/>
        <v>factors.Add(new Factor() { ParameterID = 366, Key = 246, StandardizationSet = "Bbk", Parameter = "bHCH", Factor_A = 0, Factor_B = 0, Factor_C = 1, IsMetal = false, IsPak = false, IsOrganic = true });</v>
      </c>
      <c r="Q247" s="20"/>
    </row>
    <row r="248" spans="1:17" s="43" customFormat="1" x14ac:dyDescent="0.25">
      <c r="A248" s="34">
        <v>247</v>
      </c>
      <c r="B248" s="35" t="s">
        <v>111</v>
      </c>
      <c r="C248" s="49"/>
      <c r="D248" s="215" t="str">
        <f>INDEX('Aquo parameters'!$A$1:$H$6130,MATCH($E248,'Aquo parameters'!$E:$E,0),1)</f>
        <v>bHpClepO</v>
      </c>
      <c r="E248" s="35">
        <v>367</v>
      </c>
      <c r="F248" s="41" t="str">
        <f>INDEX('Aquo parameters'!$A$1:$H$6130,MATCH($E248,'Aquo parameters'!$E:$E,0),2)</f>
        <v>beta-heptachloorepoxide</v>
      </c>
      <c r="G248" s="41" t="s">
        <v>112</v>
      </c>
      <c r="H248" s="241">
        <v>0</v>
      </c>
      <c r="I248" s="241">
        <v>0</v>
      </c>
      <c r="J248" s="241">
        <v>1</v>
      </c>
      <c r="K248" s="20" t="s">
        <v>113</v>
      </c>
      <c r="L248" s="20" t="s">
        <v>113</v>
      </c>
      <c r="M248" s="20" t="s">
        <v>114</v>
      </c>
      <c r="N248" s="20"/>
      <c r="O248" s="20" t="s">
        <v>115</v>
      </c>
      <c r="P248" s="20" t="str">
        <f t="shared" si="3"/>
        <v>factors.Add(new Factor() { ParameterID = 367, Key = 247, StandardizationSet = "Bbk", Parameter = "bHpClepO", Factor_A = 0, Factor_B = 0, Factor_C = 1, IsMetal = false, IsPak = false, IsOrganic = true });</v>
      </c>
      <c r="Q248" s="20"/>
    </row>
    <row r="249" spans="1:17" x14ac:dyDescent="0.25">
      <c r="A249" s="34">
        <v>248</v>
      </c>
      <c r="B249" s="35" t="s">
        <v>111</v>
      </c>
      <c r="C249" s="49"/>
      <c r="D249" s="215" t="str">
        <f>INDEX('Aquo parameters'!$A$1:$H$6130,MATCH($E249,'Aquo parameters'!$E:$E,0),1)</f>
        <v>HCO3</v>
      </c>
      <c r="E249" s="35">
        <v>374</v>
      </c>
      <c r="F249" s="41" t="str">
        <f>INDEX('Aquo parameters'!$A$1:$H$6130,MATCH($E249,'Aquo parameters'!$E:$E,0),2)</f>
        <v>waterstofcarbonaat</v>
      </c>
      <c r="G249" s="41" t="s">
        <v>112</v>
      </c>
      <c r="H249" s="241">
        <v>1</v>
      </c>
      <c r="I249" s="241">
        <v>0</v>
      </c>
      <c r="J249" s="241">
        <v>0</v>
      </c>
      <c r="K249" s="20" t="s">
        <v>113</v>
      </c>
      <c r="L249" s="20" t="s">
        <v>113</v>
      </c>
      <c r="M249" s="20" t="s">
        <v>113</v>
      </c>
      <c r="O249" s="20" t="s">
        <v>115</v>
      </c>
      <c r="P249" s="20" t="str">
        <f t="shared" si="3"/>
        <v>factors.Add(new Factor() { ParameterID = 374, Key = 248, StandardizationSet = "Bbk", Parameter = "HCO3", Factor_A = 1, Factor_B = 0, Factor_C = 0, IsMetal = false, IsPak = false, IsOrganic = false });</v>
      </c>
    </row>
    <row r="250" spans="1:17" s="43" customFormat="1" x14ac:dyDescent="0.25">
      <c r="A250" s="34">
        <v>249</v>
      </c>
      <c r="B250" s="35" t="s">
        <v>111</v>
      </c>
      <c r="C250" s="49"/>
      <c r="D250" s="215" t="str">
        <f>INDEX('Aquo parameters'!$A$1:$H$6130,MATCH($E250,'Aquo parameters'!$E:$E,0),1)</f>
        <v>bfnx</v>
      </c>
      <c r="E250" s="35">
        <v>375</v>
      </c>
      <c r="F250" s="41" t="str">
        <f>INDEX('Aquo parameters'!$A$1:$H$6130,MATCH($E250,'Aquo parameters'!$E:$E,0),2)</f>
        <v>bifenox</v>
      </c>
      <c r="G250" s="41" t="s">
        <v>112</v>
      </c>
      <c r="H250" s="241">
        <v>0</v>
      </c>
      <c r="I250" s="241">
        <v>0</v>
      </c>
      <c r="J250" s="241">
        <v>1</v>
      </c>
      <c r="K250" s="20" t="s">
        <v>113</v>
      </c>
      <c r="L250" s="20" t="s">
        <v>113</v>
      </c>
      <c r="M250" s="20" t="s">
        <v>114</v>
      </c>
      <c r="N250" s="20"/>
      <c r="O250" s="20" t="s">
        <v>115</v>
      </c>
      <c r="P250" s="20" t="str">
        <f t="shared" si="3"/>
        <v>factors.Add(new Factor() { ParameterID = 375, Key = 249, StandardizationSet = "Bbk", Parameter = "bfnx", Factor_A = 0, Factor_B = 0, Factor_C = 1, IsMetal = false, IsPak = false, IsOrganic = true });</v>
      </c>
      <c r="Q250" s="20"/>
    </row>
    <row r="251" spans="1:17" x14ac:dyDescent="0.25">
      <c r="A251" s="34">
        <v>250</v>
      </c>
      <c r="B251" s="35" t="s">
        <v>111</v>
      </c>
      <c r="C251" s="35" t="s">
        <v>245</v>
      </c>
      <c r="D251" s="215" t="str">
        <f>INDEX('Aquo parameters'!$A$1:$H$6130,MATCH($E251,'Aquo parameters'!$E:$E,0),1)</f>
        <v>biftn</v>
      </c>
      <c r="E251" s="35">
        <v>376</v>
      </c>
      <c r="F251" s="41" t="str">
        <f>INDEX('Aquo parameters'!$A$1:$H$6130,MATCH($E251,'Aquo parameters'!$E:$E,0),2)</f>
        <v>bifenthrin</v>
      </c>
      <c r="G251" s="41" t="s">
        <v>112</v>
      </c>
      <c r="H251" s="36">
        <v>0</v>
      </c>
      <c r="I251" s="36">
        <v>0</v>
      </c>
      <c r="J251" s="36">
        <v>1</v>
      </c>
      <c r="K251" s="20" t="s">
        <v>113</v>
      </c>
      <c r="L251" s="20" t="s">
        <v>113</v>
      </c>
      <c r="M251" s="20" t="s">
        <v>114</v>
      </c>
      <c r="O251" s="20" t="s">
        <v>115</v>
      </c>
      <c r="P251" s="20" t="str">
        <f t="shared" si="3"/>
        <v>factors.Add(new Factor() { ParameterID = 376, Key = 250, StandardizationSet = "Bbk", Parameter = "biftn", Factor_A = 0, Factor_B = 0, Factor_C = 1, IsMetal = false, IsPak = false, IsOrganic = true });</v>
      </c>
    </row>
    <row r="252" spans="1:17" x14ac:dyDescent="0.25">
      <c r="A252" s="34">
        <v>251</v>
      </c>
      <c r="B252" s="35" t="s">
        <v>111</v>
      </c>
      <c r="C252" s="49"/>
      <c r="D252" s="215" t="str">
        <f>INDEX('Aquo parameters'!$A$1:$H$6130,MATCH($E252,'Aquo parameters'!$E:$E,0),1)</f>
        <v>biFy</v>
      </c>
      <c r="E252" s="35">
        <v>377</v>
      </c>
      <c r="F252" s="41" t="str">
        <f>INDEX('Aquo parameters'!$A$1:$H$6130,MATCH($E252,'Aquo parameters'!$E:$E,0),2)</f>
        <v>bifenyl</v>
      </c>
      <c r="G252" s="41" t="s">
        <v>112</v>
      </c>
      <c r="H252" s="241">
        <v>0</v>
      </c>
      <c r="I252" s="241">
        <v>0</v>
      </c>
      <c r="J252" s="241">
        <v>1</v>
      </c>
      <c r="K252" s="20" t="s">
        <v>113</v>
      </c>
      <c r="L252" s="20" t="s">
        <v>113</v>
      </c>
      <c r="M252" s="20" t="s">
        <v>114</v>
      </c>
      <c r="O252" s="20" t="s">
        <v>115</v>
      </c>
      <c r="P252" s="20" t="str">
        <f t="shared" si="3"/>
        <v>factors.Add(new Factor() { ParameterID = 377, Key = 251, StandardizationSet = "Bbk", Parameter = "biFy", Factor_A = 0, Factor_B = 0, Factor_C = 1, IsMetal = false, IsPak = false, IsOrganic = true });</v>
      </c>
    </row>
    <row r="253" spans="1:17" x14ac:dyDescent="0.25">
      <c r="A253" s="34">
        <v>252</v>
      </c>
      <c r="B253" s="35" t="s">
        <v>111</v>
      </c>
      <c r="C253" s="35" t="s">
        <v>246</v>
      </c>
      <c r="D253" s="215" t="str">
        <f>INDEX('Aquo parameters'!$A$1:$H$6130,MATCH($E253,'Aquo parameters'!$E:$E,0),1)</f>
        <v>DEHP</v>
      </c>
      <c r="E253" s="35">
        <v>382</v>
      </c>
      <c r="F253" s="41" t="str">
        <f>INDEX('Aquo parameters'!$A$1:$H$6130,MATCH($E253,'Aquo parameters'!$E:$E,0),2)</f>
        <v>bis(2-ethylhexyl)ftalaat (DEHP)</v>
      </c>
      <c r="G253" s="41" t="s">
        <v>112</v>
      </c>
      <c r="H253" s="36">
        <v>0</v>
      </c>
      <c r="I253" s="36">
        <v>0</v>
      </c>
      <c r="J253" s="36">
        <v>1</v>
      </c>
      <c r="K253" s="20" t="s">
        <v>113</v>
      </c>
      <c r="L253" s="20" t="s">
        <v>113</v>
      </c>
      <c r="M253" s="20" t="s">
        <v>114</v>
      </c>
      <c r="O253" s="20" t="s">
        <v>115</v>
      </c>
      <c r="P253" s="20" t="str">
        <f t="shared" si="3"/>
        <v>factors.Add(new Factor() { ParameterID = 382, Key = 252, StandardizationSet = "Bbk", Parameter = "DEHP", Factor_A = 0, Factor_B = 0, Factor_C = 1, IsMetal = false, IsPak = false, IsOrganic = true });</v>
      </c>
    </row>
    <row r="254" spans="1:17" x14ac:dyDescent="0.25">
      <c r="A254" s="34">
        <v>253</v>
      </c>
      <c r="B254" s="35" t="s">
        <v>111</v>
      </c>
      <c r="C254" s="49"/>
      <c r="D254" s="215" t="str">
        <f>INDEX('Aquo parameters'!$A$1:$H$6130,MATCH($E254,'Aquo parameters'!$E:$E,0),1)</f>
        <v>Bi</v>
      </c>
      <c r="E254" s="35">
        <v>384</v>
      </c>
      <c r="F254" s="41" t="str">
        <f>INDEX('Aquo parameters'!$A$1:$H$6130,MATCH($E254,'Aquo parameters'!$E:$E,0),2)</f>
        <v>bismut</v>
      </c>
      <c r="G254" s="41" t="s">
        <v>112</v>
      </c>
      <c r="H254" s="241">
        <v>1</v>
      </c>
      <c r="I254" s="241">
        <v>0</v>
      </c>
      <c r="J254" s="241">
        <v>0</v>
      </c>
      <c r="K254" s="20" t="s">
        <v>114</v>
      </c>
      <c r="L254" s="20" t="s">
        <v>113</v>
      </c>
      <c r="M254" s="20" t="s">
        <v>113</v>
      </c>
      <c r="O254" s="20" t="s">
        <v>115</v>
      </c>
      <c r="P254" s="20" t="str">
        <f t="shared" si="3"/>
        <v>factors.Add(new Factor() { ParameterID = 384, Key = 253, StandardizationSet = "Bbk", Parameter = "Bi", Factor_A = 1, Factor_B = 0, Factor_C = 0, IsMetal = true, IsPak = false, IsOrganic = false });</v>
      </c>
    </row>
    <row r="255" spans="1:17" s="43" customFormat="1" x14ac:dyDescent="0.25">
      <c r="A255" s="34">
        <v>254</v>
      </c>
      <c r="B255" s="35" t="s">
        <v>111</v>
      </c>
      <c r="C255" s="35" t="s">
        <v>247</v>
      </c>
      <c r="D255" s="215" t="str">
        <f>INDEX('Aquo parameters'!$A$1:$H$6130,MATCH($E255,'Aquo parameters'!$E:$E,0),1)</f>
        <v>B</v>
      </c>
      <c r="E255" s="35">
        <v>386</v>
      </c>
      <c r="F255" s="41" t="str">
        <f>INDEX('Aquo parameters'!$A$1:$H$6130,MATCH($E255,'Aquo parameters'!$E:$E,0),2)</f>
        <v>boor</v>
      </c>
      <c r="G255" s="41" t="s">
        <v>112</v>
      </c>
      <c r="H255" s="36">
        <v>1</v>
      </c>
      <c r="I255" s="36">
        <v>0</v>
      </c>
      <c r="J255" s="36">
        <v>0</v>
      </c>
      <c r="K255" s="20" t="s">
        <v>113</v>
      </c>
      <c r="L255" s="20" t="s">
        <v>113</v>
      </c>
      <c r="M255" s="20" t="s">
        <v>113</v>
      </c>
      <c r="N255" s="20"/>
      <c r="O255" s="20" t="s">
        <v>115</v>
      </c>
      <c r="P255" s="20" t="str">
        <f t="shared" si="3"/>
        <v>factors.Add(new Factor() { ParameterID = 386, Key = 254, StandardizationSet = "Bbk", Parameter = "B", Factor_A = 1, Factor_B = 0, Factor_C = 0, IsMetal = false, IsPak = false, IsOrganic = false });</v>
      </c>
      <c r="Q255" s="20"/>
    </row>
    <row r="256" spans="1:17" x14ac:dyDescent="0.25">
      <c r="A256" s="34">
        <v>255</v>
      </c>
      <c r="B256" s="35" t="s">
        <v>111</v>
      </c>
      <c r="C256" s="49"/>
      <c r="D256" s="215" t="str">
        <f>INDEX('Aquo parameters'!$A$1:$H$6130,MATCH($E256,'Aquo parameters'!$E:$E,0),1)</f>
        <v>bornol</v>
      </c>
      <c r="E256" s="35">
        <v>388</v>
      </c>
      <c r="F256" s="41" t="str">
        <f>INDEX('Aquo parameters'!$A$1:$H$6130,MATCH($E256,'Aquo parameters'!$E:$E,0),2)</f>
        <v>borneol</v>
      </c>
      <c r="G256" s="41" t="s">
        <v>112</v>
      </c>
      <c r="H256" s="241">
        <v>0</v>
      </c>
      <c r="I256" s="241">
        <v>0</v>
      </c>
      <c r="J256" s="241">
        <v>1</v>
      </c>
      <c r="K256" s="20" t="s">
        <v>113</v>
      </c>
      <c r="L256" s="20" t="s">
        <v>113</v>
      </c>
      <c r="M256" s="20" t="s">
        <v>114</v>
      </c>
      <c r="O256" s="20" t="s">
        <v>115</v>
      </c>
      <c r="P256" s="20" t="str">
        <f t="shared" si="3"/>
        <v>factors.Add(new Factor() { ParameterID = 388, Key = 255, StandardizationSet = "Bbk", Parameter = "bornol", Factor_A = 0, Factor_B = 0, Factor_C = 1, IsMetal = false, IsPak = false, IsOrganic = true });</v>
      </c>
    </row>
    <row r="257" spans="1:17" x14ac:dyDescent="0.25">
      <c r="A257" s="34">
        <v>256</v>
      </c>
      <c r="B257" s="35" t="s">
        <v>111</v>
      </c>
      <c r="C257" s="49"/>
      <c r="D257" s="215" t="str">
        <f>INDEX('Aquo parameters'!$A$1:$H$6130,MATCH($E257,'Aquo parameters'!$E:$E,0),1)</f>
        <v>botzr</v>
      </c>
      <c r="E257" s="35">
        <v>389</v>
      </c>
      <c r="F257" s="41" t="str">
        <f>INDEX('Aquo parameters'!$A$1:$H$6130,MATCH($E257,'Aquo parameters'!$E:$E,0),2)</f>
        <v>boterzuur</v>
      </c>
      <c r="G257" s="41" t="s">
        <v>112</v>
      </c>
      <c r="H257" s="241">
        <v>0</v>
      </c>
      <c r="I257" s="241">
        <v>0</v>
      </c>
      <c r="J257" s="241">
        <v>1</v>
      </c>
      <c r="K257" s="20" t="s">
        <v>113</v>
      </c>
      <c r="L257" s="20" t="s">
        <v>113</v>
      </c>
      <c r="M257" s="20" t="s">
        <v>114</v>
      </c>
      <c r="O257" s="20" t="s">
        <v>115</v>
      </c>
      <c r="P257" s="20" t="str">
        <f t="shared" si="3"/>
        <v>factors.Add(new Factor() { ParameterID = 389, Key = 256, StandardizationSet = "Bbk", Parameter = "botzr", Factor_A = 0, Factor_B = 0, Factor_C = 1, IsMetal = false, IsPak = false, IsOrganic = true });</v>
      </c>
    </row>
    <row r="258" spans="1:17" x14ac:dyDescent="0.25">
      <c r="A258" s="34">
        <v>257</v>
      </c>
      <c r="B258" s="35" t="s">
        <v>111</v>
      </c>
      <c r="C258" s="49"/>
      <c r="D258" s="215" t="str">
        <f>INDEX('Aquo parameters'!$A$1:$H$6130,MATCH($E258,'Aquo parameters'!$E:$E,0),1)</f>
        <v>bromcl</v>
      </c>
      <c r="E258" s="35">
        <v>390</v>
      </c>
      <c r="F258" s="41" t="str">
        <f>INDEX('Aquo parameters'!$A$1:$H$6130,MATCH($E258,'Aquo parameters'!$E:$E,0),2)</f>
        <v>bromacil</v>
      </c>
      <c r="G258" s="41" t="s">
        <v>112</v>
      </c>
      <c r="H258" s="241">
        <v>0</v>
      </c>
      <c r="I258" s="241">
        <v>0</v>
      </c>
      <c r="J258" s="241">
        <v>1</v>
      </c>
      <c r="K258" s="20" t="s">
        <v>113</v>
      </c>
      <c r="L258" s="20" t="s">
        <v>113</v>
      </c>
      <c r="M258" s="20" t="s">
        <v>114</v>
      </c>
      <c r="O258" s="20" t="s">
        <v>115</v>
      </c>
      <c r="P258" s="20" t="str">
        <f t="shared" ref="P258:P320" si="4">"factors.Add(new Factor() { ParameterID = " &amp; E258 &amp; ", Key = " &amp; A258 &amp; ", StandardizationSet = """ &amp; B258 &amp; """, Parameter = """ &amp; D258 &amp; """, Factor_A = " &amp; H258 &amp; ", Factor_B = " &amp; I258 &amp; ", Factor_C = " &amp; J258 &amp; ", IsMetal = "&amp; K258 &amp;", IsPak = "&amp; L258 &amp;", IsOrganic = "&amp; M258 &amp;" });"</f>
        <v>factors.Add(new Factor() { ParameterID = 390, Key = 257, StandardizationSet = "Bbk", Parameter = "bromcl", Factor_A = 0, Factor_B = 0, Factor_C = 1, IsMetal = false, IsPak = false, IsOrganic = true });</v>
      </c>
    </row>
    <row r="259" spans="1:17" x14ac:dyDescent="0.25">
      <c r="A259" s="34">
        <v>258</v>
      </c>
      <c r="B259" s="35" t="s">
        <v>111</v>
      </c>
      <c r="C259" s="35" t="s">
        <v>248</v>
      </c>
      <c r="D259" s="215" t="str">
        <f>INDEX('Aquo parameters'!$A$1:$H$6130,MATCH($E259,'Aquo parameters'!$E:$E,0),1)</f>
        <v>Br</v>
      </c>
      <c r="E259" s="35">
        <v>391</v>
      </c>
      <c r="F259" s="41" t="str">
        <f>INDEX('Aquo parameters'!$A$1:$H$6130,MATCH($E259,'Aquo parameters'!$E:$E,0),2)</f>
        <v>bromide</v>
      </c>
      <c r="G259" s="41" t="s">
        <v>112</v>
      </c>
      <c r="H259" s="36">
        <v>1</v>
      </c>
      <c r="I259" s="36">
        <v>0</v>
      </c>
      <c r="J259" s="36">
        <v>0</v>
      </c>
      <c r="K259" s="20" t="s">
        <v>113</v>
      </c>
      <c r="L259" s="20" t="s">
        <v>113</v>
      </c>
      <c r="M259" s="20" t="s">
        <v>113</v>
      </c>
      <c r="O259" s="20" t="s">
        <v>115</v>
      </c>
      <c r="P259" s="20" t="str">
        <f t="shared" si="4"/>
        <v>factors.Add(new Factor() { ParameterID = 391, Key = 258, StandardizationSet = "Bbk", Parameter = "Br", Factor_A = 1, Factor_B = 0, Factor_C = 0, IsMetal = false, IsPak = false, IsOrganic = false });</v>
      </c>
    </row>
    <row r="260" spans="1:17" x14ac:dyDescent="0.25">
      <c r="A260" s="34">
        <v>259</v>
      </c>
      <c r="B260" s="35" t="s">
        <v>111</v>
      </c>
      <c r="C260" s="49" t="s">
        <v>249</v>
      </c>
      <c r="D260" s="215" t="str">
        <f>INDEX('Aquo parameters'!$A$1:$H$6130,MATCH($E260,'Aquo parameters'!$E:$E,0),1)</f>
        <v>C2yBrfs</v>
      </c>
      <c r="E260" s="35">
        <v>392</v>
      </c>
      <c r="F260" s="41" t="str">
        <f>INDEX('Aquo parameters'!$A$1:$H$6130,MATCH($E260,'Aquo parameters'!$E:$E,0),2)</f>
        <v>ethylbromofos</v>
      </c>
      <c r="G260" s="41" t="s">
        <v>112</v>
      </c>
      <c r="H260" s="36">
        <v>0</v>
      </c>
      <c r="I260" s="36">
        <v>0</v>
      </c>
      <c r="J260" s="36">
        <v>1</v>
      </c>
      <c r="K260" s="20" t="s">
        <v>113</v>
      </c>
      <c r="L260" s="20" t="s">
        <v>113</v>
      </c>
      <c r="M260" s="20" t="s">
        <v>114</v>
      </c>
      <c r="O260" s="20" t="s">
        <v>115</v>
      </c>
      <c r="P260" s="20" t="str">
        <f t="shared" si="4"/>
        <v>factors.Add(new Factor() { ParameterID = 392, Key = 259, StandardizationSet = "Bbk", Parameter = "C2yBrfs", Factor_A = 0, Factor_B = 0, Factor_C = 1, IsMetal = false, IsPak = false, IsOrganic = true });</v>
      </c>
    </row>
    <row r="261" spans="1:17" x14ac:dyDescent="0.25">
      <c r="A261" s="34">
        <v>260</v>
      </c>
      <c r="B261" s="35" t="s">
        <v>111</v>
      </c>
      <c r="C261" s="49" t="s">
        <v>250</v>
      </c>
      <c r="D261" s="215" t="str">
        <f>INDEX('Aquo parameters'!$A$1:$H$6130,MATCH($E261,'Aquo parameters'!$E:$E,0),1)</f>
        <v>C1yBrfs</v>
      </c>
      <c r="E261" s="35">
        <v>393</v>
      </c>
      <c r="F261" s="41" t="str">
        <f>INDEX('Aquo parameters'!$A$1:$H$6130,MATCH($E261,'Aquo parameters'!$E:$E,0),2)</f>
        <v>methylbromofos</v>
      </c>
      <c r="G261" s="41" t="s">
        <v>112</v>
      </c>
      <c r="H261" s="36">
        <v>0</v>
      </c>
      <c r="I261" s="36">
        <v>0</v>
      </c>
      <c r="J261" s="36">
        <v>1</v>
      </c>
      <c r="K261" s="20" t="s">
        <v>113</v>
      </c>
      <c r="L261" s="20" t="s">
        <v>113</v>
      </c>
      <c r="M261" s="20" t="s">
        <v>114</v>
      </c>
      <c r="O261" s="20" t="s">
        <v>115</v>
      </c>
      <c r="P261" s="20" t="str">
        <f t="shared" si="4"/>
        <v>factors.Add(new Factor() { ParameterID = 393, Key = 260, StandardizationSet = "Bbk", Parameter = "C1yBrfs", Factor_A = 0, Factor_B = 0, Factor_C = 1, IsMetal = false, IsPak = false, IsOrganic = true });</v>
      </c>
    </row>
    <row r="262" spans="1:17" x14ac:dyDescent="0.25">
      <c r="A262" s="34">
        <v>261</v>
      </c>
      <c r="B262" s="35" t="s">
        <v>111</v>
      </c>
      <c r="C262" s="49"/>
      <c r="D262" s="215" t="str">
        <f>INDEX('Aquo parameters'!$A$1:$H$6130,MATCH($E262,'Aquo parameters'!$E:$E,0),1)</f>
        <v>BrOxnl</v>
      </c>
      <c r="E262" s="35">
        <v>394</v>
      </c>
      <c r="F262" s="41" t="str">
        <f>INDEX('Aquo parameters'!$A$1:$H$6130,MATCH($E262,'Aquo parameters'!$E:$E,0),2)</f>
        <v>broomoxynil</v>
      </c>
      <c r="G262" s="41" t="s">
        <v>112</v>
      </c>
      <c r="H262" s="241">
        <v>0</v>
      </c>
      <c r="I262" s="241">
        <v>0</v>
      </c>
      <c r="J262" s="241">
        <v>1</v>
      </c>
      <c r="K262" s="20" t="s">
        <v>113</v>
      </c>
      <c r="L262" s="20" t="s">
        <v>113</v>
      </c>
      <c r="M262" s="20" t="s">
        <v>114</v>
      </c>
      <c r="O262" s="20" t="s">
        <v>115</v>
      </c>
      <c r="P262" s="20" t="str">
        <f t="shared" si="4"/>
        <v>factors.Add(new Factor() { ParameterID = 394, Key = 261, StandardizationSet = "Bbk", Parameter = "BrOxnl", Factor_A = 0, Factor_B = 0, Factor_C = 1, IsMetal = false, IsPak = false, IsOrganic = true });</v>
      </c>
    </row>
    <row r="263" spans="1:17" s="43" customFormat="1" x14ac:dyDescent="0.25">
      <c r="A263" s="34">
        <v>262</v>
      </c>
      <c r="B263" s="35" t="s">
        <v>111</v>
      </c>
      <c r="C263" s="49"/>
      <c r="D263" s="215" t="str">
        <f>INDEX('Aquo parameters'!$A$1:$H$6130,MATCH($E263,'Aquo parameters'!$E:$E,0),1)</f>
        <v>halon1011</v>
      </c>
      <c r="E263" s="35">
        <v>395</v>
      </c>
      <c r="F263" s="41" t="str">
        <f>INDEX('Aquo parameters'!$A$1:$H$6130,MATCH($E263,'Aquo parameters'!$E:$E,0),2)</f>
        <v>broomchloormethaan</v>
      </c>
      <c r="G263" s="41" t="s">
        <v>112</v>
      </c>
      <c r="H263" s="241">
        <v>0</v>
      </c>
      <c r="I263" s="241">
        <v>0</v>
      </c>
      <c r="J263" s="241">
        <v>1</v>
      </c>
      <c r="K263" s="20" t="s">
        <v>113</v>
      </c>
      <c r="L263" s="20" t="s">
        <v>113</v>
      </c>
      <c r="M263" s="20" t="s">
        <v>114</v>
      </c>
      <c r="N263" s="20"/>
      <c r="O263" s="20" t="s">
        <v>115</v>
      </c>
      <c r="P263" s="20" t="str">
        <f t="shared" si="4"/>
        <v>factors.Add(new Factor() { ParameterID = 395, Key = 262, StandardizationSet = "Bbk", Parameter = "halon1011", Factor_A = 0, Factor_B = 0, Factor_C = 1, IsMetal = false, IsPak = false, IsOrganic = true });</v>
      </c>
      <c r="Q263" s="20"/>
    </row>
    <row r="264" spans="1:17" x14ac:dyDescent="0.25">
      <c r="A264" s="34">
        <v>263</v>
      </c>
      <c r="B264" s="35" t="s">
        <v>111</v>
      </c>
      <c r="C264" s="49"/>
      <c r="D264" s="215" t="str">
        <f>INDEX('Aquo parameters'!$A$1:$H$6130,MATCH($E264,'Aquo parameters'!$E:$E,0),1)</f>
        <v>DClBrC1a</v>
      </c>
      <c r="E264" s="35">
        <v>396</v>
      </c>
      <c r="F264" s="41" t="str">
        <f>INDEX('Aquo parameters'!$A$1:$H$6130,MATCH($E264,'Aquo parameters'!$E:$E,0),2)</f>
        <v>dichloorbroommethaan</v>
      </c>
      <c r="G264" s="41" t="s">
        <v>112</v>
      </c>
      <c r="H264" s="241">
        <v>0</v>
      </c>
      <c r="I264" s="241">
        <v>0</v>
      </c>
      <c r="J264" s="241">
        <v>1</v>
      </c>
      <c r="K264" s="20" t="s">
        <v>113</v>
      </c>
      <c r="L264" s="20" t="s">
        <v>113</v>
      </c>
      <c r="M264" s="20" t="s">
        <v>114</v>
      </c>
      <c r="O264" s="20" t="s">
        <v>115</v>
      </c>
      <c r="P264" s="20" t="str">
        <f t="shared" si="4"/>
        <v>factors.Add(new Factor() { ParameterID = 396, Key = 263, StandardizationSet = "Bbk", Parameter = "DClBrC1a", Factor_A = 0, Factor_B = 0, Factor_C = 1, IsMetal = false, IsPak = false, IsOrganic = true });</v>
      </c>
    </row>
    <row r="265" spans="1:17" x14ac:dyDescent="0.25">
      <c r="A265" s="34">
        <v>264</v>
      </c>
      <c r="B265" s="35" t="s">
        <v>111</v>
      </c>
      <c r="C265" s="49"/>
      <c r="D265" s="215" t="str">
        <f>INDEX('Aquo parameters'!$A$1:$H$6130,MATCH($E265,'Aquo parameters'!$E:$E,0),1)</f>
        <v>BrC1a</v>
      </c>
      <c r="E265" s="35">
        <v>399</v>
      </c>
      <c r="F265" s="41" t="str">
        <f>INDEX('Aquo parameters'!$A$1:$H$6130,MATCH($E265,'Aquo parameters'!$E:$E,0),2)</f>
        <v>broommethaan</v>
      </c>
      <c r="G265" s="41" t="s">
        <v>112</v>
      </c>
      <c r="H265" s="241">
        <v>0</v>
      </c>
      <c r="I265" s="241">
        <v>0</v>
      </c>
      <c r="J265" s="241">
        <v>1</v>
      </c>
      <c r="K265" s="20" t="s">
        <v>113</v>
      </c>
      <c r="L265" s="20" t="s">
        <v>113</v>
      </c>
      <c r="M265" s="20" t="s">
        <v>114</v>
      </c>
      <c r="O265" s="20" t="s">
        <v>115</v>
      </c>
      <c r="P265" s="20" t="str">
        <f t="shared" si="4"/>
        <v>factors.Add(new Factor() { ParameterID = 399, Key = 264, StandardizationSet = "Bbk", Parameter = "BrC1a", Factor_A = 0, Factor_B = 0, Factor_C = 1, IsMetal = false, IsPak = false, IsOrganic = true });</v>
      </c>
    </row>
    <row r="266" spans="1:17" s="43" customFormat="1" x14ac:dyDescent="0.25">
      <c r="A266" s="34">
        <v>265</v>
      </c>
      <c r="B266" s="35" t="s">
        <v>111</v>
      </c>
      <c r="C266" s="49"/>
      <c r="D266" s="215" t="str">
        <f>INDEX('Aquo parameters'!$A$1:$H$6130,MATCH($E266,'Aquo parameters'!$E:$E,0),1)</f>
        <v>Brpplt</v>
      </c>
      <c r="E266" s="35">
        <v>400</v>
      </c>
      <c r="F266" s="41" t="str">
        <f>INDEX('Aquo parameters'!$A$1:$H$6130,MATCH($E266,'Aquo parameters'!$E:$E,0),2)</f>
        <v>broompropylaat</v>
      </c>
      <c r="G266" s="41" t="s">
        <v>112</v>
      </c>
      <c r="H266" s="241">
        <v>0</v>
      </c>
      <c r="I266" s="241">
        <v>0</v>
      </c>
      <c r="J266" s="241">
        <v>1</v>
      </c>
      <c r="K266" s="20" t="s">
        <v>113</v>
      </c>
      <c r="L266" s="20" t="s">
        <v>113</v>
      </c>
      <c r="M266" s="20" t="s">
        <v>114</v>
      </c>
      <c r="N266" s="20"/>
      <c r="O266" s="20" t="s">
        <v>115</v>
      </c>
      <c r="P266" s="20" t="str">
        <f t="shared" si="4"/>
        <v>factors.Add(new Factor() { ParameterID = 400, Key = 265, StandardizationSet = "Bbk", Parameter = "Brpplt", Factor_A = 0, Factor_B = 0, Factor_C = 1, IsMetal = false, IsPak = false, IsOrganic = true });</v>
      </c>
      <c r="Q266" s="20"/>
    </row>
    <row r="267" spans="1:17" x14ac:dyDescent="0.25">
      <c r="A267" s="34">
        <v>266</v>
      </c>
      <c r="B267" s="35" t="s">
        <v>111</v>
      </c>
      <c r="C267" s="49"/>
      <c r="D267" s="215" t="str">
        <f>INDEX('Aquo parameters'!$A$1:$H$6130,MATCH($E267,'Aquo parameters'!$E:$E,0),1)</f>
        <v>buprmt</v>
      </c>
      <c r="E267" s="35">
        <v>403</v>
      </c>
      <c r="F267" s="41" t="str">
        <f>INDEX('Aquo parameters'!$A$1:$H$6130,MATCH($E267,'Aquo parameters'!$E:$E,0),2)</f>
        <v>bupirimaat</v>
      </c>
      <c r="G267" s="41" t="s">
        <v>112</v>
      </c>
      <c r="H267" s="241">
        <v>0</v>
      </c>
      <c r="I267" s="241">
        <v>0</v>
      </c>
      <c r="J267" s="241">
        <v>1</v>
      </c>
      <c r="K267" s="20" t="s">
        <v>113</v>
      </c>
      <c r="L267" s="20" t="s">
        <v>113</v>
      </c>
      <c r="M267" s="20" t="s">
        <v>114</v>
      </c>
      <c r="O267" s="20" t="s">
        <v>115</v>
      </c>
      <c r="P267" s="20" t="str">
        <f t="shared" si="4"/>
        <v>factors.Add(new Factor() { ParameterID = 403, Key = 266, StandardizationSet = "Bbk", Parameter = "buprmt", Factor_A = 0, Factor_B = 0, Factor_C = 1, IsMetal = false, IsPak = false, IsOrganic = true });</v>
      </c>
    </row>
    <row r="268" spans="1:17" x14ac:dyDescent="0.25">
      <c r="A268" s="34">
        <v>267</v>
      </c>
      <c r="B268" s="35" t="s">
        <v>111</v>
      </c>
      <c r="C268" s="49"/>
      <c r="D268" s="215" t="str">
        <f>INDEX('Aquo parameters'!$A$1:$H$6130,MATCH($E268,'Aquo parameters'!$E:$E,0),1)</f>
        <v>bupfzn</v>
      </c>
      <c r="E268" s="35">
        <v>404</v>
      </c>
      <c r="F268" s="41" t="str">
        <f>INDEX('Aquo parameters'!$A$1:$H$6130,MATCH($E268,'Aquo parameters'!$E:$E,0),2)</f>
        <v>buprofezin</v>
      </c>
      <c r="G268" s="41" t="s">
        <v>112</v>
      </c>
      <c r="H268" s="241">
        <v>0</v>
      </c>
      <c r="I268" s="241">
        <v>0</v>
      </c>
      <c r="J268" s="241">
        <v>1</v>
      </c>
      <c r="K268" s="20" t="s">
        <v>113</v>
      </c>
      <c r="L268" s="20" t="s">
        <v>113</v>
      </c>
      <c r="M268" s="20" t="s">
        <v>114</v>
      </c>
      <c r="O268" s="20" t="s">
        <v>115</v>
      </c>
      <c r="P268" s="20" t="str">
        <f t="shared" si="4"/>
        <v>factors.Add(new Factor() { ParameterID = 404, Key = 267, StandardizationSet = "Bbk", Parameter = "bupfzn", Factor_A = 0, Factor_B = 0, Factor_C = 1, IsMetal = false, IsPak = false, IsOrganic = true });</v>
      </c>
    </row>
    <row r="269" spans="1:17" x14ac:dyDescent="0.25">
      <c r="A269" s="34">
        <v>268</v>
      </c>
      <c r="B269" s="35" t="s">
        <v>111</v>
      </c>
      <c r="C269" s="35" t="s">
        <v>251</v>
      </c>
      <c r="D269" s="215" t="str">
        <f>INDEX('Aquo parameters'!$A$1:$H$6130,MATCH($E269,'Aquo parameters'!$E:$E,0),1)</f>
        <v>C4ol</v>
      </c>
      <c r="E269" s="35">
        <v>406</v>
      </c>
      <c r="F269" s="41" t="str">
        <f>INDEX('Aquo parameters'!$A$1:$H$6130,MATCH($E269,'Aquo parameters'!$E:$E,0),2)</f>
        <v>butanol</v>
      </c>
      <c r="G269" s="41" t="s">
        <v>112</v>
      </c>
      <c r="H269" s="36">
        <v>0</v>
      </c>
      <c r="I269" s="36">
        <v>0</v>
      </c>
      <c r="J269" s="36">
        <v>1</v>
      </c>
      <c r="K269" s="20" t="s">
        <v>113</v>
      </c>
      <c r="L269" s="20" t="s">
        <v>113</v>
      </c>
      <c r="M269" s="20" t="s">
        <v>114</v>
      </c>
      <c r="O269" s="20" t="s">
        <v>115</v>
      </c>
      <c r="P269" s="20" t="str">
        <f t="shared" si="4"/>
        <v>factors.Add(new Factor() { ParameterID = 406, Key = 268, StandardizationSet = "Bbk", Parameter = "C4ol", Factor_A = 0, Factor_B = 0, Factor_C = 1, IsMetal = false, IsPak = false, IsOrganic = true });</v>
      </c>
    </row>
    <row r="270" spans="1:17" x14ac:dyDescent="0.25">
      <c r="A270" s="34">
        <v>269</v>
      </c>
      <c r="B270" s="35" t="s">
        <v>111</v>
      </c>
      <c r="C270" s="49"/>
      <c r="D270" s="215" t="str">
        <f>INDEX('Aquo parameters'!$A$1:$H$6130,MATCH($E270,'Aquo parameters'!$E:$E,0),1)</f>
        <v>butcbOxm</v>
      </c>
      <c r="E270" s="35">
        <v>407</v>
      </c>
      <c r="F270" s="41" t="str">
        <f>INDEX('Aquo parameters'!$A$1:$H$6130,MATCH($E270,'Aquo parameters'!$E:$E,0),2)</f>
        <v>butocarboxim</v>
      </c>
      <c r="G270" s="41" t="s">
        <v>112</v>
      </c>
      <c r="H270" s="241">
        <v>0</v>
      </c>
      <c r="I270" s="241">
        <v>0</v>
      </c>
      <c r="J270" s="241">
        <v>1</v>
      </c>
      <c r="K270" s="20" t="s">
        <v>113</v>
      </c>
      <c r="L270" s="20" t="s">
        <v>113</v>
      </c>
      <c r="M270" s="20" t="s">
        <v>114</v>
      </c>
      <c r="O270" s="20" t="s">
        <v>115</v>
      </c>
      <c r="P270" s="20" t="str">
        <f t="shared" si="4"/>
        <v>factors.Add(new Factor() { ParameterID = 407, Key = 269, StandardizationSet = "Bbk", Parameter = "butcbOxm", Factor_A = 0, Factor_B = 0, Factor_C = 1, IsMetal = false, IsPak = false, IsOrganic = true });</v>
      </c>
    </row>
    <row r="271" spans="1:17" x14ac:dyDescent="0.25">
      <c r="A271" s="34">
        <v>270</v>
      </c>
      <c r="B271" s="35" t="s">
        <v>111</v>
      </c>
      <c r="C271" s="49"/>
      <c r="D271" s="215" t="str">
        <f>INDEX('Aquo parameters'!$A$1:$H$6130,MATCH($E271,'Aquo parameters'!$E:$E,0),1)</f>
        <v>butcbOxmsfn</v>
      </c>
      <c r="E271" s="35">
        <v>408</v>
      </c>
      <c r="F271" s="41" t="str">
        <f>INDEX('Aquo parameters'!$A$1:$H$6130,MATCH($E271,'Aquo parameters'!$E:$E,0),2)</f>
        <v>butocarboximsulfon</v>
      </c>
      <c r="G271" s="41" t="s">
        <v>112</v>
      </c>
      <c r="H271" s="241">
        <v>0</v>
      </c>
      <c r="I271" s="241">
        <v>0</v>
      </c>
      <c r="J271" s="241">
        <v>1</v>
      </c>
      <c r="K271" s="20" t="s">
        <v>113</v>
      </c>
      <c r="L271" s="20" t="s">
        <v>113</v>
      </c>
      <c r="M271" s="20" t="s">
        <v>114</v>
      </c>
      <c r="O271" s="20" t="s">
        <v>115</v>
      </c>
      <c r="P271" s="20" t="str">
        <f t="shared" si="4"/>
        <v>factors.Add(new Factor() { ParameterID = 408, Key = 270, StandardizationSet = "Bbk", Parameter = "butcbOxmsfn", Factor_A = 0, Factor_B = 0, Factor_C = 1, IsMetal = false, IsPak = false, IsOrganic = true });</v>
      </c>
    </row>
    <row r="272" spans="1:17" x14ac:dyDescent="0.25">
      <c r="A272" s="34">
        <v>271</v>
      </c>
      <c r="B272" s="35" t="s">
        <v>111</v>
      </c>
      <c r="C272" s="49"/>
      <c r="D272" s="215" t="str">
        <f>INDEX('Aquo parameters'!$A$1:$H$6130,MATCH($E272,'Aquo parameters'!$E:$E,0),1)</f>
        <v>butcbOxmSO</v>
      </c>
      <c r="E272" s="35">
        <v>409</v>
      </c>
      <c r="F272" s="41" t="str">
        <f>INDEX('Aquo parameters'!$A$1:$H$6130,MATCH($E272,'Aquo parameters'!$E:$E,0),2)</f>
        <v>butocarboximsulfoxide</v>
      </c>
      <c r="G272" s="41" t="s">
        <v>112</v>
      </c>
      <c r="H272" s="241">
        <v>0</v>
      </c>
      <c r="I272" s="241">
        <v>0</v>
      </c>
      <c r="J272" s="241">
        <v>1</v>
      </c>
      <c r="K272" s="20" t="s">
        <v>113</v>
      </c>
      <c r="L272" s="20" t="s">
        <v>113</v>
      </c>
      <c r="M272" s="20" t="s">
        <v>114</v>
      </c>
      <c r="O272" s="20" t="s">
        <v>115</v>
      </c>
      <c r="P272" s="20" t="str">
        <f t="shared" si="4"/>
        <v>factors.Add(new Factor() { ParameterID = 409, Key = 271, StandardizationSet = "Bbk", Parameter = "butcbOxmSO", Factor_A = 0, Factor_B = 0, Factor_C = 1, IsMetal = false, IsPak = false, IsOrganic = true });</v>
      </c>
    </row>
    <row r="273" spans="1:17" s="43" customFormat="1" x14ac:dyDescent="0.25">
      <c r="A273" s="34">
        <v>272</v>
      </c>
      <c r="B273" s="35" t="s">
        <v>111</v>
      </c>
      <c r="C273" s="49"/>
      <c r="D273" s="215" t="str">
        <f>INDEX('Aquo parameters'!$A$1:$H$6130,MATCH($E273,'Aquo parameters'!$E:$E,0),1)</f>
        <v>C4yat</v>
      </c>
      <c r="E273" s="35">
        <v>411</v>
      </c>
      <c r="F273" s="41" t="str">
        <f>INDEX('Aquo parameters'!$A$1:$H$6130,MATCH($E273,'Aquo parameters'!$E:$E,0),2)</f>
        <v>butylaat</v>
      </c>
      <c r="G273" s="41" t="s">
        <v>112</v>
      </c>
      <c r="H273" s="241">
        <v>0</v>
      </c>
      <c r="I273" s="241">
        <v>0</v>
      </c>
      <c r="J273" s="241">
        <v>1</v>
      </c>
      <c r="K273" s="20" t="s">
        <v>113</v>
      </c>
      <c r="L273" s="20" t="s">
        <v>113</v>
      </c>
      <c r="M273" s="20" t="s">
        <v>114</v>
      </c>
      <c r="N273" s="20"/>
      <c r="O273" s="20" t="s">
        <v>115</v>
      </c>
      <c r="P273" s="20" t="str">
        <f t="shared" si="4"/>
        <v>factors.Add(new Factor() { ParameterID = 411, Key = 272, StandardizationSet = "Bbk", Parameter = "C4yat", Factor_A = 0, Factor_B = 0, Factor_C = 1, IsMetal = false, IsPak = false, IsOrganic = true });</v>
      </c>
      <c r="Q273" s="20"/>
    </row>
    <row r="274" spans="1:17" x14ac:dyDescent="0.25">
      <c r="A274" s="34">
        <v>273</v>
      </c>
      <c r="B274" s="47" t="s">
        <v>111</v>
      </c>
      <c r="C274" s="47" t="s">
        <v>252</v>
      </c>
      <c r="D274" s="215" t="str">
        <f>INDEX('Aquo parameters'!$A$1:$H$6130,MATCH($E274,'Aquo parameters'!$E:$E,0),1)</f>
        <v>C4yactt</v>
      </c>
      <c r="E274" s="35">
        <v>412</v>
      </c>
      <c r="F274" s="41" t="str">
        <f>INDEX('Aquo parameters'!$A$1:$H$6130,MATCH($E274,'Aquo parameters'!$E:$E,0),2)</f>
        <v>butylacetaat</v>
      </c>
      <c r="G274" s="41" t="s">
        <v>112</v>
      </c>
      <c r="H274" s="48">
        <v>0</v>
      </c>
      <c r="I274" s="48">
        <v>0</v>
      </c>
      <c r="J274" s="48">
        <v>1</v>
      </c>
      <c r="K274" s="45" t="s">
        <v>113</v>
      </c>
      <c r="L274" s="45" t="s">
        <v>113</v>
      </c>
      <c r="M274" s="45" t="s">
        <v>114</v>
      </c>
      <c r="N274" s="45"/>
      <c r="O274" s="20" t="s">
        <v>115</v>
      </c>
      <c r="P274" s="20" t="str">
        <f t="shared" si="4"/>
        <v>factors.Add(new Factor() { ParameterID = 412, Key = 273, StandardizationSet = "Bbk", Parameter = "C4yactt", Factor_A = 0, Factor_B = 0, Factor_C = 1, IsMetal = false, IsPak = false, IsOrganic = true });</v>
      </c>
    </row>
    <row r="275" spans="1:17" x14ac:dyDescent="0.25">
      <c r="A275" s="34">
        <v>274</v>
      </c>
      <c r="B275" s="41" t="s">
        <v>111</v>
      </c>
      <c r="D275" s="215" t="str">
        <f>INDEX('Aquo parameters'!$A$1:$H$6130,MATCH($E275,'Aquo parameters'!$E:$E,0),1)</f>
        <v>C4yaclt</v>
      </c>
      <c r="E275" s="35">
        <v>413</v>
      </c>
      <c r="F275" s="41" t="str">
        <f>INDEX('Aquo parameters'!$A$1:$H$6130,MATCH($E275,'Aquo parameters'!$E:$E,0),2)</f>
        <v>butylacrylaat</v>
      </c>
      <c r="G275" s="41" t="s">
        <v>112</v>
      </c>
      <c r="H275" s="244">
        <v>0</v>
      </c>
      <c r="I275" s="244">
        <v>0</v>
      </c>
      <c r="J275" s="244">
        <v>1</v>
      </c>
      <c r="K275" s="20" t="s">
        <v>113</v>
      </c>
      <c r="L275" s="20" t="s">
        <v>113</v>
      </c>
      <c r="M275" s="20" t="s">
        <v>114</v>
      </c>
      <c r="O275" s="20" t="s">
        <v>115</v>
      </c>
      <c r="P275" s="20" t="str">
        <f t="shared" si="4"/>
        <v>factors.Add(new Factor() { ParameterID = 413, Key = 274, StandardizationSet = "Bbk", Parameter = "C4yaclt", Factor_A = 0, Factor_B = 0, Factor_C = 1, IsMetal = false, IsPak = false, IsOrganic = true });</v>
      </c>
    </row>
    <row r="276" spans="1:17" x14ac:dyDescent="0.25">
      <c r="A276" s="34">
        <v>275</v>
      </c>
      <c r="B276" s="35" t="s">
        <v>111</v>
      </c>
      <c r="C276" s="49"/>
      <c r="D276" s="215" t="str">
        <f>INDEX('Aquo parameters'!$A$1:$H$6130,MATCH($E276,'Aquo parameters'!$E:$E,0),1)</f>
        <v>1AoC4a</v>
      </c>
      <c r="E276" s="35">
        <v>414</v>
      </c>
      <c r="F276" s="41" t="str">
        <f>INDEX('Aquo parameters'!$A$1:$H$6130,MATCH($E276,'Aquo parameters'!$E:$E,0),2)</f>
        <v>1-aminobutaan</v>
      </c>
      <c r="G276" s="41" t="s">
        <v>112</v>
      </c>
      <c r="H276" s="241">
        <v>0</v>
      </c>
      <c r="I276" s="241">
        <v>0</v>
      </c>
      <c r="J276" s="241">
        <v>1</v>
      </c>
      <c r="K276" s="20" t="s">
        <v>113</v>
      </c>
      <c r="L276" s="20" t="s">
        <v>113</v>
      </c>
      <c r="M276" s="20" t="s">
        <v>114</v>
      </c>
      <c r="O276" s="20" t="s">
        <v>115</v>
      </c>
      <c r="P276" s="20" t="str">
        <f t="shared" si="4"/>
        <v>factors.Add(new Factor() { ParameterID = 414, Key = 275, StandardizationSet = "Bbk", Parameter = "1AoC4a", Factor_A = 0, Factor_B = 0, Factor_C = 1, IsMetal = false, IsPak = false, IsOrganic = true });</v>
      </c>
    </row>
    <row r="277" spans="1:17" s="43" customFormat="1" x14ac:dyDescent="0.25">
      <c r="A277" s="34">
        <v>276</v>
      </c>
      <c r="B277" s="35" t="s">
        <v>111</v>
      </c>
      <c r="C277" s="49"/>
      <c r="D277" s="215" t="str">
        <f>INDEX('Aquo parameters'!$A$1:$H$6130,MATCH($E277,'Aquo parameters'!$E:$E,0),1)</f>
        <v>sC4yBen</v>
      </c>
      <c r="E277" s="35">
        <v>415</v>
      </c>
      <c r="F277" s="41" t="str">
        <f>INDEX('Aquo parameters'!$A$1:$H$6130,MATCH($E277,'Aquo parameters'!$E:$E,0),2)</f>
        <v>butylbenzeen (vertakt en lineair)</v>
      </c>
      <c r="G277" s="305" t="s">
        <v>253</v>
      </c>
      <c r="H277" s="251"/>
      <c r="I277" s="251"/>
      <c r="J277" s="251"/>
      <c r="K277" s="234"/>
      <c r="L277" s="234"/>
      <c r="M277" s="234"/>
      <c r="N277" s="20"/>
      <c r="O277" s="20" t="s">
        <v>115</v>
      </c>
      <c r="P277" s="20" t="str">
        <f t="shared" si="4"/>
        <v>factors.Add(new Factor() { ParameterID = 415, Key = 276, StandardizationSet = "Bbk", Parameter = "sC4yBen", Factor_A = , Factor_B = , Factor_C = , IsMetal = , IsPak = , IsOrganic =  });</v>
      </c>
      <c r="Q277" s="20"/>
    </row>
    <row r="278" spans="1:17" s="43" customFormat="1" x14ac:dyDescent="0.25">
      <c r="A278" s="34">
        <v>277</v>
      </c>
      <c r="B278" s="35" t="s">
        <v>111</v>
      </c>
      <c r="C278" s="49"/>
      <c r="D278" s="215" t="str">
        <f>INDEX('Aquo parameters'!$A$1:$H$6130,MATCH($E278,'Aquo parameters'!$E:$E,0),1)</f>
        <v>2C4oxC2ol</v>
      </c>
      <c r="E278" s="35">
        <v>418</v>
      </c>
      <c r="F278" s="41" t="str">
        <f>INDEX('Aquo parameters'!$A$1:$H$6130,MATCH($E278,'Aquo parameters'!$E:$E,0),2)</f>
        <v>2-butoxyethanol</v>
      </c>
      <c r="G278" s="41" t="s">
        <v>112</v>
      </c>
      <c r="H278" s="241">
        <v>0</v>
      </c>
      <c r="I278" s="241">
        <v>0</v>
      </c>
      <c r="J278" s="241">
        <v>1</v>
      </c>
      <c r="K278" s="20" t="s">
        <v>113</v>
      </c>
      <c r="L278" s="20" t="s">
        <v>113</v>
      </c>
      <c r="M278" s="20" t="s">
        <v>114</v>
      </c>
      <c r="N278" s="20"/>
      <c r="O278" s="20" t="s">
        <v>115</v>
      </c>
      <c r="P278" s="20" t="str">
        <f t="shared" si="4"/>
        <v>factors.Add(new Factor() { ParameterID = 418, Key = 277, StandardizationSet = "Bbk", Parameter = "2C4oxC2ol", Factor_A = 0, Factor_B = 0, Factor_C = 1, IsMetal = false, IsPak = false, IsOrganic = true });</v>
      </c>
      <c r="Q278" s="20"/>
    </row>
    <row r="279" spans="1:17" x14ac:dyDescent="0.25">
      <c r="A279" s="34">
        <v>279</v>
      </c>
      <c r="B279" s="35" t="s">
        <v>111</v>
      </c>
      <c r="C279" s="49"/>
      <c r="D279" s="215" t="str">
        <f>INDEX('Aquo parameters'!$A$1:$H$6130,MATCH($E279,'Aquo parameters'!$E:$E,0),1)</f>
        <v>C4ymtclt</v>
      </c>
      <c r="E279" s="35">
        <v>420</v>
      </c>
      <c r="F279" s="41" t="str">
        <f>INDEX('Aquo parameters'!$A$1:$H$6130,MATCH($E279,'Aquo parameters'!$E:$E,0),2)</f>
        <v>butylmethacrylaat</v>
      </c>
      <c r="G279" s="41" t="s">
        <v>112</v>
      </c>
      <c r="H279" s="241">
        <v>0</v>
      </c>
      <c r="I279" s="241">
        <v>0</v>
      </c>
      <c r="J279" s="241">
        <v>1</v>
      </c>
      <c r="K279" s="20" t="s">
        <v>113</v>
      </c>
      <c r="L279" s="20" t="s">
        <v>113</v>
      </c>
      <c r="M279" s="20" t="s">
        <v>114</v>
      </c>
      <c r="O279" s="20" t="s">
        <v>115</v>
      </c>
      <c r="P279" s="20" t="str">
        <f t="shared" si="4"/>
        <v>factors.Add(new Factor() { ParameterID = 420, Key = 279, StandardizationSet = "Bbk", Parameter = "C4ymtclt", Factor_A = 0, Factor_B = 0, Factor_C = 1, IsMetal = false, IsPak = false, IsOrganic = true });</v>
      </c>
    </row>
    <row r="280" spans="1:17" x14ac:dyDescent="0.25">
      <c r="A280" s="34">
        <v>280</v>
      </c>
      <c r="B280" s="35" t="s">
        <v>111</v>
      </c>
      <c r="C280" s="35" t="s">
        <v>254</v>
      </c>
      <c r="D280" s="215" t="str">
        <f>INDEX('Aquo parameters'!$A$1:$H$6130,MATCH($E280,'Aquo parameters'!$E:$E,0),1)</f>
        <v>Cd</v>
      </c>
      <c r="E280" s="35">
        <v>441</v>
      </c>
      <c r="F280" s="41" t="str">
        <f>INDEX('Aquo parameters'!$A$1:$H$6130,MATCH($E280,'Aquo parameters'!$E:$E,0),2)</f>
        <v>cadmium</v>
      </c>
      <c r="G280" s="41" t="s">
        <v>112</v>
      </c>
      <c r="H280" s="36" t="s">
        <v>225</v>
      </c>
      <c r="I280" s="36" t="s">
        <v>255</v>
      </c>
      <c r="J280" s="36" t="s">
        <v>256</v>
      </c>
      <c r="K280" s="20" t="s">
        <v>114</v>
      </c>
      <c r="L280" s="20" t="s">
        <v>113</v>
      </c>
      <c r="M280" s="20" t="s">
        <v>113</v>
      </c>
      <c r="O280" s="20" t="s">
        <v>115</v>
      </c>
      <c r="P280" s="20" t="str">
        <f t="shared" si="4"/>
        <v>factors.Add(new Factor() { ParameterID = 441, Key = 280, StandardizationSet = "Bbk", Parameter = "Cd", Factor_A = 0.4, Factor_B = 0.007, Factor_C = 0.021, IsMetal = true, IsPak = false, IsOrganic = false });</v>
      </c>
    </row>
    <row r="281" spans="1:17" x14ac:dyDescent="0.25">
      <c r="A281" s="34">
        <v>281</v>
      </c>
      <c r="B281" s="35" t="s">
        <v>111</v>
      </c>
      <c r="C281" s="49"/>
      <c r="D281" s="215" t="str">
        <f>INDEX('Aquo parameters'!$A$1:$H$6130,MATCH($E281,'Aquo parameters'!$E:$E,0),1)</f>
        <v>caffine</v>
      </c>
      <c r="E281" s="35">
        <v>442</v>
      </c>
      <c r="F281" s="41" t="str">
        <f>INDEX('Aquo parameters'!$A$1:$H$6130,MATCH($E281,'Aquo parameters'!$E:$E,0),2)</f>
        <v>caffeine</v>
      </c>
      <c r="G281" s="41" t="s">
        <v>112</v>
      </c>
      <c r="H281" s="241">
        <v>0</v>
      </c>
      <c r="I281" s="241">
        <v>0</v>
      </c>
      <c r="J281" s="241">
        <v>1</v>
      </c>
      <c r="K281" s="20" t="s">
        <v>113</v>
      </c>
      <c r="L281" s="20" t="s">
        <v>113</v>
      </c>
      <c r="M281" s="20" t="s">
        <v>114</v>
      </c>
      <c r="O281" s="20" t="s">
        <v>115</v>
      </c>
      <c r="P281" s="20" t="str">
        <f t="shared" si="4"/>
        <v>factors.Add(new Factor() { ParameterID = 442, Key = 281, StandardizationSet = "Bbk", Parameter = "caffine", Factor_A = 0, Factor_B = 0, Factor_C = 1, IsMetal = false, IsPak = false, IsOrganic = true });</v>
      </c>
    </row>
    <row r="282" spans="1:17" x14ac:dyDescent="0.25">
      <c r="A282" s="34">
        <v>282</v>
      </c>
      <c r="B282" s="35" t="s">
        <v>111</v>
      </c>
      <c r="C282" s="49"/>
      <c r="D282" s="215" t="str">
        <f>INDEX('Aquo parameters'!$A$1:$H$6130,MATCH($E282,'Aquo parameters'!$E:$E,0),1)</f>
        <v>calct</v>
      </c>
      <c r="E282" s="35">
        <v>443</v>
      </c>
      <c r="F282" s="41" t="str">
        <f>INDEX('Aquo parameters'!$A$1:$H$6130,MATCH($E282,'Aquo parameters'!$E:$E,0),2)</f>
        <v>calciet</v>
      </c>
      <c r="G282" s="41" t="s">
        <v>112</v>
      </c>
      <c r="H282" s="241">
        <v>1</v>
      </c>
      <c r="I282" s="241">
        <v>0</v>
      </c>
      <c r="J282" s="241">
        <v>0</v>
      </c>
      <c r="K282" s="20" t="s">
        <v>113</v>
      </c>
      <c r="L282" s="20" t="s">
        <v>113</v>
      </c>
      <c r="M282" s="20" t="s">
        <v>113</v>
      </c>
      <c r="O282" s="20" t="s">
        <v>115</v>
      </c>
      <c r="P282" s="20" t="str">
        <f t="shared" si="4"/>
        <v>factors.Add(new Factor() { ParameterID = 443, Key = 282, StandardizationSet = "Bbk", Parameter = "calct", Factor_A = 1, Factor_B = 0, Factor_C = 0, IsMetal = false, IsPak = false, IsOrganic = false });</v>
      </c>
    </row>
    <row r="283" spans="1:17" x14ac:dyDescent="0.25">
      <c r="A283" s="34">
        <v>283</v>
      </c>
      <c r="B283" s="35" t="s">
        <v>111</v>
      </c>
      <c r="C283" s="49"/>
      <c r="D283" s="215" t="str">
        <f>INDEX('Aquo parameters'!$A$1:$H$6130,MATCH($E283,'Aquo parameters'!$E:$E,0),1)</f>
        <v>Ca</v>
      </c>
      <c r="E283" s="35">
        <v>447</v>
      </c>
      <c r="F283" s="41" t="str">
        <f>INDEX('Aquo parameters'!$A$1:$H$6130,MATCH($E283,'Aquo parameters'!$E:$E,0),2)</f>
        <v>calcium</v>
      </c>
      <c r="G283" s="41" t="s">
        <v>112</v>
      </c>
      <c r="H283" s="241">
        <v>1</v>
      </c>
      <c r="I283" s="241">
        <v>0</v>
      </c>
      <c r="J283" s="241">
        <v>0</v>
      </c>
      <c r="K283" s="20" t="s">
        <v>113</v>
      </c>
      <c r="L283" s="20" t="s">
        <v>113</v>
      </c>
      <c r="M283" s="20" t="s">
        <v>113</v>
      </c>
      <c r="O283" s="20" t="s">
        <v>115</v>
      </c>
      <c r="P283" s="20" t="str">
        <f t="shared" si="4"/>
        <v>factors.Add(new Factor() { ParameterID = 447, Key = 283, StandardizationSet = "Bbk", Parameter = "Ca", Factor_A = 1, Factor_B = 0, Factor_C = 0, IsMetal = false, IsPak = false, IsOrganic = false });</v>
      </c>
    </row>
    <row r="284" spans="1:17" x14ac:dyDescent="0.25">
      <c r="A284" s="34">
        <v>284</v>
      </c>
      <c r="B284" s="35" t="s">
        <v>111</v>
      </c>
      <c r="C284" s="49"/>
      <c r="D284" s="215" t="str">
        <f>INDEX('Aquo parameters'!$A$1:$H$6130,MATCH($E284,'Aquo parameters'!$E:$E,0),1)</f>
        <v>toxafn</v>
      </c>
      <c r="E284" s="35">
        <v>450</v>
      </c>
      <c r="F284" s="41" t="str">
        <f>INDEX('Aquo parameters'!$A$1:$H$6130,MATCH($E284,'Aquo parameters'!$E:$E,0),2)</f>
        <v>toxafeen</v>
      </c>
      <c r="G284" s="41" t="s">
        <v>112</v>
      </c>
      <c r="H284" s="241">
        <v>0</v>
      </c>
      <c r="I284" s="241">
        <v>0</v>
      </c>
      <c r="J284" s="241">
        <v>1</v>
      </c>
      <c r="K284" s="20" t="s">
        <v>113</v>
      </c>
      <c r="L284" s="20" t="s">
        <v>113</v>
      </c>
      <c r="M284" s="20" t="s">
        <v>114</v>
      </c>
      <c r="O284" s="20" t="s">
        <v>115</v>
      </c>
      <c r="P284" s="20" t="str">
        <f t="shared" si="4"/>
        <v>factors.Add(new Factor() { ParameterID = 450, Key = 284, StandardizationSet = "Bbk", Parameter = "toxafn", Factor_A = 0, Factor_B = 0, Factor_C = 1, IsMetal = false, IsPak = false, IsOrganic = true });</v>
      </c>
    </row>
    <row r="285" spans="1:17" x14ac:dyDescent="0.25">
      <c r="A285" s="34">
        <v>285</v>
      </c>
      <c r="B285" s="35" t="s">
        <v>111</v>
      </c>
      <c r="C285" s="49"/>
      <c r="D285" s="215" t="str">
        <f>INDEX('Aquo parameters'!$A$1:$H$6130,MATCH($E285,'Aquo parameters'!$E:$E,0),1)</f>
        <v>camfr</v>
      </c>
      <c r="E285" s="35">
        <v>451</v>
      </c>
      <c r="F285" s="41" t="str">
        <f>INDEX('Aquo parameters'!$A$1:$H$6130,MATCH($E285,'Aquo parameters'!$E:$E,0),2)</f>
        <v>camfor</v>
      </c>
      <c r="G285" s="41" t="s">
        <v>112</v>
      </c>
      <c r="H285" s="241">
        <v>0</v>
      </c>
      <c r="I285" s="241">
        <v>0</v>
      </c>
      <c r="J285" s="241">
        <v>1</v>
      </c>
      <c r="K285" s="20" t="s">
        <v>113</v>
      </c>
      <c r="L285" s="20" t="s">
        <v>113</v>
      </c>
      <c r="M285" s="20" t="s">
        <v>114</v>
      </c>
      <c r="O285" s="20" t="s">
        <v>115</v>
      </c>
      <c r="P285" s="20" t="str">
        <f t="shared" si="4"/>
        <v>factors.Add(new Factor() { ParameterID = 451, Key = 285, StandardizationSet = "Bbk", Parameter = "camfr", Factor_A = 0, Factor_B = 0, Factor_C = 1, IsMetal = false, IsPak = false, IsOrganic = true });</v>
      </c>
    </row>
    <row r="286" spans="1:17" x14ac:dyDescent="0.25">
      <c r="A286" s="34">
        <v>286</v>
      </c>
      <c r="B286" s="41" t="s">
        <v>111</v>
      </c>
      <c r="C286" s="41" t="s">
        <v>257</v>
      </c>
      <c r="D286" s="215" t="str">
        <f>INDEX('Aquo parameters'!$A$1:$H$6130,MATCH($E286,'Aquo parameters'!$E:$E,0),1)</f>
        <v>captfl</v>
      </c>
      <c r="E286" s="35">
        <v>455</v>
      </c>
      <c r="F286" s="41" t="str">
        <f>INDEX('Aquo parameters'!$A$1:$H$6130,MATCH($E286,'Aquo parameters'!$E:$E,0),2)</f>
        <v>captafol</v>
      </c>
      <c r="G286" s="41" t="s">
        <v>112</v>
      </c>
      <c r="H286" s="42">
        <v>0</v>
      </c>
      <c r="I286" s="42">
        <v>0</v>
      </c>
      <c r="J286" s="42">
        <v>1</v>
      </c>
      <c r="K286" s="20" t="s">
        <v>113</v>
      </c>
      <c r="L286" s="20" t="s">
        <v>113</v>
      </c>
      <c r="M286" s="20" t="s">
        <v>114</v>
      </c>
      <c r="O286" s="20" t="s">
        <v>115</v>
      </c>
      <c r="P286" s="20" t="str">
        <f t="shared" si="4"/>
        <v>factors.Add(new Factor() { ParameterID = 455, Key = 286, StandardizationSet = "Bbk", Parameter = "captfl", Factor_A = 0, Factor_B = 0, Factor_C = 1, IsMetal = false, IsPak = false, IsOrganic = true });</v>
      </c>
    </row>
    <row r="287" spans="1:17" x14ac:dyDescent="0.25">
      <c r="A287" s="34">
        <v>287</v>
      </c>
      <c r="B287" s="35" t="s">
        <v>111</v>
      </c>
      <c r="C287" s="35" t="s">
        <v>258</v>
      </c>
      <c r="D287" s="215" t="str">
        <f>INDEX('Aquo parameters'!$A$1:$H$6130,MATCH($E287,'Aquo parameters'!$E:$E,0),1)</f>
        <v>captn</v>
      </c>
      <c r="E287" s="35">
        <v>456</v>
      </c>
      <c r="F287" s="41" t="str">
        <f>INDEX('Aquo parameters'!$A$1:$H$6130,MATCH($E287,'Aquo parameters'!$E:$E,0),2)</f>
        <v>captan</v>
      </c>
      <c r="G287" s="41" t="s">
        <v>112</v>
      </c>
      <c r="H287" s="36">
        <v>0</v>
      </c>
      <c r="I287" s="36">
        <v>0</v>
      </c>
      <c r="J287" s="36">
        <v>1</v>
      </c>
      <c r="K287" s="20" t="s">
        <v>113</v>
      </c>
      <c r="L287" s="20" t="s">
        <v>113</v>
      </c>
      <c r="M287" s="20" t="s">
        <v>114</v>
      </c>
      <c r="O287" s="20" t="s">
        <v>115</v>
      </c>
      <c r="P287" s="20" t="str">
        <f t="shared" si="4"/>
        <v>factors.Add(new Factor() { ParameterID = 456, Key = 287, StandardizationSet = "Bbk", Parameter = "captn", Factor_A = 0, Factor_B = 0, Factor_C = 1, IsMetal = false, IsPak = false, IsOrganic = true });</v>
      </c>
    </row>
    <row r="288" spans="1:17" x14ac:dyDescent="0.25">
      <c r="A288" s="34">
        <v>288</v>
      </c>
      <c r="B288" s="35" t="s">
        <v>111</v>
      </c>
      <c r="C288" s="35" t="s">
        <v>259</v>
      </c>
      <c r="D288" s="215" t="str">
        <f>INDEX('Aquo parameters'!$A$1:$H$6130,MATCH($E288,'Aquo parameters'!$E:$E,0),1)</f>
        <v>carbrl</v>
      </c>
      <c r="E288" s="35">
        <v>458</v>
      </c>
      <c r="F288" s="41" t="str">
        <f>INDEX('Aquo parameters'!$A$1:$H$6130,MATCH($E288,'Aquo parameters'!$E:$E,0),2)</f>
        <v>carbaryl</v>
      </c>
      <c r="G288" s="41" t="s">
        <v>112</v>
      </c>
      <c r="H288" s="36">
        <v>0</v>
      </c>
      <c r="I288" s="36">
        <v>0</v>
      </c>
      <c r="J288" s="36">
        <v>1</v>
      </c>
      <c r="K288" s="20" t="s">
        <v>113</v>
      </c>
      <c r="L288" s="20" t="s">
        <v>113</v>
      </c>
      <c r="M288" s="20" t="s">
        <v>114</v>
      </c>
      <c r="O288" s="20" t="s">
        <v>115</v>
      </c>
      <c r="P288" s="20" t="str">
        <f t="shared" si="4"/>
        <v>factors.Add(new Factor() { ParameterID = 458, Key = 288, StandardizationSet = "Bbk", Parameter = "carbrl", Factor_A = 0, Factor_B = 0, Factor_C = 1, IsMetal = false, IsPak = false, IsOrganic = true });</v>
      </c>
    </row>
    <row r="289" spans="1:17" x14ac:dyDescent="0.25">
      <c r="A289" s="34">
        <v>289</v>
      </c>
      <c r="B289" s="35" t="s">
        <v>111</v>
      </c>
      <c r="C289" s="49"/>
      <c r="D289" s="215" t="str">
        <f>INDEX('Aquo parameters'!$A$1:$H$6130,MATCH($E289,'Aquo parameters'!$E:$E,0),1)</f>
        <v>carbzl</v>
      </c>
      <c r="E289" s="35">
        <v>459</v>
      </c>
      <c r="F289" s="41" t="str">
        <f>INDEX('Aquo parameters'!$A$1:$H$6130,MATCH($E289,'Aquo parameters'!$E:$E,0),2)</f>
        <v>carbazol</v>
      </c>
      <c r="G289" s="41" t="s">
        <v>112</v>
      </c>
      <c r="H289" s="241">
        <v>0</v>
      </c>
      <c r="I289" s="241">
        <v>0</v>
      </c>
      <c r="J289" s="241">
        <v>1</v>
      </c>
      <c r="K289" s="20" t="s">
        <v>113</v>
      </c>
      <c r="L289" s="20" t="s">
        <v>113</v>
      </c>
      <c r="M289" s="20" t="s">
        <v>114</v>
      </c>
      <c r="O289" s="20" t="s">
        <v>115</v>
      </c>
      <c r="P289" s="20" t="str">
        <f t="shared" si="4"/>
        <v>factors.Add(new Factor() { ParameterID = 459, Key = 289, StandardizationSet = "Bbk", Parameter = "carbzl", Factor_A = 0, Factor_B = 0, Factor_C = 1, IsMetal = false, IsPak = false, IsOrganic = true });</v>
      </c>
    </row>
    <row r="290" spans="1:17" x14ac:dyDescent="0.25">
      <c r="A290" s="34">
        <v>290</v>
      </c>
      <c r="B290" s="35" t="s">
        <v>111</v>
      </c>
      <c r="C290" s="35" t="s">
        <v>260</v>
      </c>
      <c r="D290" s="215" t="str">
        <f>INDEX('Aquo parameters'!$A$1:$H$6130,MATCH($E290,'Aquo parameters'!$E:$E,0),1)</f>
        <v>carbdzm</v>
      </c>
      <c r="E290" s="35">
        <v>460</v>
      </c>
      <c r="F290" s="41" t="str">
        <f>INDEX('Aquo parameters'!$A$1:$H$6130,MATCH($E290,'Aquo parameters'!$E:$E,0),2)</f>
        <v>carbendazim</v>
      </c>
      <c r="G290" s="41" t="s">
        <v>112</v>
      </c>
      <c r="H290" s="36">
        <v>0</v>
      </c>
      <c r="I290" s="36">
        <v>0</v>
      </c>
      <c r="J290" s="36">
        <v>1</v>
      </c>
      <c r="K290" s="20" t="s">
        <v>113</v>
      </c>
      <c r="L290" s="20" t="s">
        <v>113</v>
      </c>
      <c r="M290" s="20" t="s">
        <v>114</v>
      </c>
      <c r="O290" s="20" t="s">
        <v>115</v>
      </c>
      <c r="P290" s="20" t="str">
        <f t="shared" si="4"/>
        <v>factors.Add(new Factor() { ParameterID = 460, Key = 290, StandardizationSet = "Bbk", Parameter = "carbdzm", Factor_A = 0, Factor_B = 0, Factor_C = 1, IsMetal = false, IsPak = false, IsOrganic = true });</v>
      </c>
    </row>
    <row r="291" spans="1:17" x14ac:dyDescent="0.25">
      <c r="A291" s="34">
        <v>291</v>
      </c>
      <c r="B291" s="35" t="s">
        <v>111</v>
      </c>
      <c r="C291" s="49"/>
      <c r="D291" s="215" t="str">
        <f>INDEX('Aquo parameters'!$A$1:$H$6130,MATCH($E291,'Aquo parameters'!$E:$E,0),1)</f>
        <v>carbfnton</v>
      </c>
      <c r="E291" s="35">
        <v>461</v>
      </c>
      <c r="F291" s="41" t="str">
        <f>INDEX('Aquo parameters'!$A$1:$H$6130,MATCH($E291,'Aquo parameters'!$E:$E,0),2)</f>
        <v>carbofenothion</v>
      </c>
      <c r="G291" s="41" t="s">
        <v>112</v>
      </c>
      <c r="H291" s="241">
        <v>0</v>
      </c>
      <c r="I291" s="241">
        <v>0</v>
      </c>
      <c r="J291" s="241">
        <v>1</v>
      </c>
      <c r="K291" s="20" t="s">
        <v>113</v>
      </c>
      <c r="L291" s="20" t="s">
        <v>113</v>
      </c>
      <c r="M291" s="20" t="s">
        <v>114</v>
      </c>
      <c r="O291" s="20" t="s">
        <v>115</v>
      </c>
      <c r="P291" s="20" t="str">
        <f t="shared" si="4"/>
        <v>factors.Add(new Factor() { ParameterID = 461, Key = 291, StandardizationSet = "Bbk", Parameter = "carbfnton", Factor_A = 0, Factor_B = 0, Factor_C = 1, IsMetal = false, IsPak = false, IsOrganic = true });</v>
      </c>
    </row>
    <row r="292" spans="1:17" s="43" customFormat="1" x14ac:dyDescent="0.25">
      <c r="A292" s="34">
        <v>292</v>
      </c>
      <c r="B292" s="35" t="s">
        <v>111</v>
      </c>
      <c r="C292" s="35" t="s">
        <v>261</v>
      </c>
      <c r="D292" s="215" t="str">
        <f>INDEX('Aquo parameters'!$A$1:$H$6130,MATCH($E292,'Aquo parameters'!$E:$E,0),1)</f>
        <v>carbfrn</v>
      </c>
      <c r="E292" s="35">
        <v>462</v>
      </c>
      <c r="F292" s="41" t="str">
        <f>INDEX('Aquo parameters'!$A$1:$H$6130,MATCH($E292,'Aquo parameters'!$E:$E,0),2)</f>
        <v>carbofuran</v>
      </c>
      <c r="G292" s="41" t="s">
        <v>112</v>
      </c>
      <c r="H292" s="36">
        <v>0</v>
      </c>
      <c r="I292" s="36">
        <v>0</v>
      </c>
      <c r="J292" s="36">
        <v>1</v>
      </c>
      <c r="K292" s="20" t="s">
        <v>113</v>
      </c>
      <c r="L292" s="20" t="s">
        <v>113</v>
      </c>
      <c r="M292" s="20" t="s">
        <v>114</v>
      </c>
      <c r="N292" s="20"/>
      <c r="O292" s="20" t="s">
        <v>115</v>
      </c>
      <c r="P292" s="20" t="str">
        <f t="shared" si="4"/>
        <v>factors.Add(new Factor() { ParameterID = 462, Key = 292, StandardizationSet = "Bbk", Parameter = "carbfrn", Factor_A = 0, Factor_B = 0, Factor_C = 1, IsMetal = false, IsPak = false, IsOrganic = true });</v>
      </c>
      <c r="Q292" s="20"/>
    </row>
    <row r="293" spans="1:17" x14ac:dyDescent="0.25">
      <c r="A293" s="34">
        <v>293</v>
      </c>
      <c r="B293" s="35" t="s">
        <v>111</v>
      </c>
      <c r="C293" s="49"/>
      <c r="D293" s="215" t="str">
        <f>INDEX('Aquo parameters'!$A$1:$H$6130,MATCH($E293,'Aquo parameters'!$E:$E,0),1)</f>
        <v>3ketcbfrn</v>
      </c>
      <c r="E293" s="35">
        <v>463</v>
      </c>
      <c r="F293" s="41" t="str">
        <f>INDEX('Aquo parameters'!$A$1:$H$6130,MATCH($E293,'Aquo parameters'!$E:$E,0),2)</f>
        <v>3-ketocarbofuraan</v>
      </c>
      <c r="G293" s="41" t="s">
        <v>112</v>
      </c>
      <c r="H293" s="241">
        <v>0</v>
      </c>
      <c r="I293" s="241">
        <v>0</v>
      </c>
      <c r="J293" s="241">
        <v>1</v>
      </c>
      <c r="K293" s="20" t="s">
        <v>113</v>
      </c>
      <c r="L293" s="20" t="s">
        <v>113</v>
      </c>
      <c r="M293" s="20" t="s">
        <v>114</v>
      </c>
      <c r="O293" s="20" t="s">
        <v>115</v>
      </c>
      <c r="P293" s="20" t="str">
        <f t="shared" si="4"/>
        <v>factors.Add(new Factor() { ParameterID = 463, Key = 293, StandardizationSet = "Bbk", Parameter = "3ketcbfrn", Factor_A = 0, Factor_B = 0, Factor_C = 1, IsMetal = false, IsPak = false, IsOrganic = true });</v>
      </c>
    </row>
    <row r="294" spans="1:17" x14ac:dyDescent="0.25">
      <c r="A294" s="34">
        <v>294</v>
      </c>
      <c r="B294" s="35" t="s">
        <v>111</v>
      </c>
      <c r="C294" s="49"/>
      <c r="D294" s="215" t="str">
        <f>INDEX('Aquo parameters'!$A$1:$H$6130,MATCH($E294,'Aquo parameters'!$E:$E,0),1)</f>
        <v>CO3</v>
      </c>
      <c r="E294" s="35">
        <v>464</v>
      </c>
      <c r="F294" s="41" t="str">
        <f>INDEX('Aquo parameters'!$A$1:$H$6130,MATCH($E294,'Aquo parameters'!$E:$E,0),2)</f>
        <v>carbonaat</v>
      </c>
      <c r="G294" s="41" t="s">
        <v>112</v>
      </c>
      <c r="H294" s="241">
        <v>1</v>
      </c>
      <c r="I294" s="241">
        <v>0</v>
      </c>
      <c r="J294" s="241">
        <v>0</v>
      </c>
      <c r="K294" s="20" t="s">
        <v>113</v>
      </c>
      <c r="L294" s="20" t="s">
        <v>113</v>
      </c>
      <c r="M294" s="20" t="s">
        <v>113</v>
      </c>
      <c r="O294" s="20" t="s">
        <v>115</v>
      </c>
      <c r="P294" s="20" t="str">
        <f t="shared" si="4"/>
        <v>factors.Add(new Factor() { ParameterID = 464, Key = 294, StandardizationSet = "Bbk", Parameter = "CO3", Factor_A = 1, Factor_B = 0, Factor_C = 0, IsMetal = false, IsPak = false, IsOrganic = false });</v>
      </c>
    </row>
    <row r="295" spans="1:17" x14ac:dyDescent="0.25">
      <c r="A295" s="34">
        <v>295</v>
      </c>
      <c r="B295" s="35" t="s">
        <v>111</v>
      </c>
      <c r="C295" s="49"/>
      <c r="D295" s="215" t="str">
        <f>INDEX('Aquo parameters'!$A$1:$H$6130,MATCH($E295,'Aquo parameters'!$E:$E,0),1)</f>
        <v>carbOxn</v>
      </c>
      <c r="E295" s="35">
        <v>465</v>
      </c>
      <c r="F295" s="41" t="str">
        <f>INDEX('Aquo parameters'!$A$1:$H$6130,MATCH($E295,'Aquo parameters'!$E:$E,0),2)</f>
        <v>carboxin</v>
      </c>
      <c r="G295" s="41" t="s">
        <v>112</v>
      </c>
      <c r="H295" s="241">
        <v>0</v>
      </c>
      <c r="I295" s="241">
        <v>0</v>
      </c>
      <c r="J295" s="241">
        <v>1</v>
      </c>
      <c r="K295" s="20" t="s">
        <v>113</v>
      </c>
      <c r="L295" s="20" t="s">
        <v>113</v>
      </c>
      <c r="M295" s="20" t="s">
        <v>114</v>
      </c>
      <c r="O295" s="20" t="s">
        <v>115</v>
      </c>
      <c r="P295" s="20" t="str">
        <f t="shared" si="4"/>
        <v>factors.Add(new Factor() { ParameterID = 465, Key = 295, StandardizationSet = "Bbk", Parameter = "carbOxn", Factor_A = 0, Factor_B = 0, Factor_C = 1, IsMetal = false, IsPak = false, IsOrganic = true });</v>
      </c>
    </row>
    <row r="296" spans="1:17" s="43" customFormat="1" x14ac:dyDescent="0.25">
      <c r="A296" s="34">
        <v>296</v>
      </c>
      <c r="B296" s="35" t="s">
        <v>111</v>
      </c>
      <c r="C296" s="35" t="s">
        <v>262</v>
      </c>
      <c r="D296" s="215" t="str">
        <f>INDEX('Aquo parameters'!$A$1:$H$6130,MATCH($E296,'Aquo parameters'!$E:$E,0),1)</f>
        <v>12DHOxBen</v>
      </c>
      <c r="E296" s="35">
        <v>466</v>
      </c>
      <c r="F296" s="41" t="str">
        <f>INDEX('Aquo parameters'!$A$1:$H$6130,MATCH($E296,'Aquo parameters'!$E:$E,0),2)</f>
        <v>1,2-dihydroxybenzeen</v>
      </c>
      <c r="G296" s="41" t="s">
        <v>112</v>
      </c>
      <c r="H296" s="36">
        <v>0</v>
      </c>
      <c r="I296" s="36">
        <v>0</v>
      </c>
      <c r="J296" s="36">
        <v>1</v>
      </c>
      <c r="K296" s="20" t="s">
        <v>113</v>
      </c>
      <c r="L296" s="20" t="s">
        <v>113</v>
      </c>
      <c r="M296" s="20" t="s">
        <v>114</v>
      </c>
      <c r="N296" s="20"/>
      <c r="O296" s="20" t="s">
        <v>115</v>
      </c>
      <c r="P296" s="20" t="str">
        <f t="shared" si="4"/>
        <v>factors.Add(new Factor() { ParameterID = 466, Key = 296, StandardizationSet = "Bbk", Parameter = "12DHOxBen", Factor_A = 0, Factor_B = 0, Factor_C = 1, IsMetal = false, IsPak = false, IsOrganic = true });</v>
      </c>
      <c r="Q296" s="20"/>
    </row>
    <row r="297" spans="1:17" x14ac:dyDescent="0.25">
      <c r="A297" s="34">
        <v>297</v>
      </c>
      <c r="B297" s="35" t="s">
        <v>111</v>
      </c>
      <c r="C297" s="49"/>
      <c r="D297" s="215" t="str">
        <f>INDEX('Aquo parameters'!$A$1:$H$6130,MATCH($E297,'Aquo parameters'!$E:$E,0),1)</f>
        <v>Ce</v>
      </c>
      <c r="E297" s="35">
        <v>467</v>
      </c>
      <c r="F297" s="41" t="str">
        <f>INDEX('Aquo parameters'!$A$1:$H$6130,MATCH($E297,'Aquo parameters'!$E:$E,0),2)</f>
        <v>cerium</v>
      </c>
      <c r="G297" s="41" t="s">
        <v>112</v>
      </c>
      <c r="H297" s="241">
        <v>1</v>
      </c>
      <c r="I297" s="241">
        <v>0</v>
      </c>
      <c r="J297" s="241">
        <v>0</v>
      </c>
      <c r="K297" s="20" t="s">
        <v>114</v>
      </c>
      <c r="L297" s="20" t="s">
        <v>113</v>
      </c>
      <c r="M297" s="20" t="s">
        <v>113</v>
      </c>
      <c r="O297" s="20" t="s">
        <v>115</v>
      </c>
      <c r="P297" s="20" t="str">
        <f t="shared" si="4"/>
        <v>factors.Add(new Factor() { ParameterID = 467, Key = 297, StandardizationSet = "Bbk", Parameter = "Ce", Factor_A = 1, Factor_B = 0, Factor_C = 0, IsMetal = true, IsPak = false, IsOrganic = false });</v>
      </c>
    </row>
    <row r="298" spans="1:17" x14ac:dyDescent="0.25">
      <c r="A298" s="34">
        <v>298</v>
      </c>
      <c r="B298" s="35" t="s">
        <v>111</v>
      </c>
      <c r="C298" s="49"/>
      <c r="D298" s="215" t="str">
        <f>INDEX('Aquo parameters'!$A$1:$H$6130,MATCH($E298,'Aquo parameters'!$E:$E,0),1)</f>
        <v>Cs</v>
      </c>
      <c r="E298" s="35">
        <v>468</v>
      </c>
      <c r="F298" s="41" t="str">
        <f>INDEX('Aquo parameters'!$A$1:$H$6130,MATCH($E298,'Aquo parameters'!$E:$E,0),2)</f>
        <v>cesium</v>
      </c>
      <c r="G298" s="41" t="s">
        <v>112</v>
      </c>
      <c r="H298" s="241">
        <v>1</v>
      </c>
      <c r="I298" s="241">
        <v>0</v>
      </c>
      <c r="J298" s="241">
        <v>0</v>
      </c>
      <c r="K298" s="20" t="s">
        <v>114</v>
      </c>
      <c r="L298" s="20" t="s">
        <v>113</v>
      </c>
      <c r="M298" s="20" t="s">
        <v>113</v>
      </c>
      <c r="O298" s="20" t="s">
        <v>115</v>
      </c>
      <c r="P298" s="20" t="str">
        <f t="shared" si="4"/>
        <v>factors.Add(new Factor() { ParameterID = 468, Key = 298, StandardizationSet = "Bbk", Parameter = "Cs", Factor_A = 1, Factor_B = 0, Factor_C = 0, IsMetal = true, IsPak = false, IsOrganic = false });</v>
      </c>
    </row>
    <row r="299" spans="1:17" x14ac:dyDescent="0.25">
      <c r="A299" s="34">
        <v>299</v>
      </c>
      <c r="B299" s="35" t="s">
        <v>111</v>
      </c>
      <c r="C299" s="49"/>
      <c r="D299" s="215" t="str">
        <f>INDEX('Aquo parameters'!$A$1:$H$6130,MATCH($E299,'Aquo parameters'!$E:$E,0),1)</f>
        <v>quinmtont</v>
      </c>
      <c r="E299" s="35">
        <v>469</v>
      </c>
      <c r="F299" s="41" t="str">
        <f>INDEX('Aquo parameters'!$A$1:$H$6130,MATCH($E299,'Aquo parameters'!$E:$E,0),2)</f>
        <v>quinomethionaat</v>
      </c>
      <c r="G299" s="41" t="s">
        <v>112</v>
      </c>
      <c r="H299" s="241">
        <v>0</v>
      </c>
      <c r="I299" s="241">
        <v>0</v>
      </c>
      <c r="J299" s="241">
        <v>1</v>
      </c>
      <c r="K299" s="20" t="s">
        <v>113</v>
      </c>
      <c r="L299" s="20" t="s">
        <v>113</v>
      </c>
      <c r="M299" s="20" t="s">
        <v>114</v>
      </c>
      <c r="O299" s="20" t="s">
        <v>115</v>
      </c>
      <c r="P299" s="20" t="str">
        <f t="shared" si="4"/>
        <v>factors.Add(new Factor() { ParameterID = 469, Key = 299, StandardizationSet = "Bbk", Parameter = "quinmtont", Factor_A = 0, Factor_B = 0, Factor_C = 1, IsMetal = false, IsPak = false, IsOrganic = true });</v>
      </c>
    </row>
    <row r="300" spans="1:17" x14ac:dyDescent="0.25">
      <c r="A300" s="34">
        <v>300</v>
      </c>
      <c r="B300" s="35" t="s">
        <v>111</v>
      </c>
      <c r="C300" s="35" t="s">
        <v>263</v>
      </c>
      <c r="D300" s="215" t="str">
        <f>INDEX('Aquo parameters'!$A$1:$H$6130,MATCH($E300,'Aquo parameters'!$E:$E,0),1)</f>
        <v>sClBen12</v>
      </c>
      <c r="E300" s="35">
        <v>476</v>
      </c>
      <c r="F300" s="41" t="str">
        <f>INDEX('Aquo parameters'!$A$1:$H$6130,MATCH($E300,'Aquo parameters'!$E:$E,0),2)</f>
        <v>som 12 chloorbenzenen (Bbk, 1-1-2008)</v>
      </c>
      <c r="G300" s="41" t="s">
        <v>112</v>
      </c>
      <c r="H300" s="36">
        <v>0</v>
      </c>
      <c r="I300" s="36">
        <v>0</v>
      </c>
      <c r="J300" s="36">
        <v>1</v>
      </c>
      <c r="K300" s="20" t="s">
        <v>113</v>
      </c>
      <c r="L300" s="20" t="s">
        <v>113</v>
      </c>
      <c r="M300" s="20" t="s">
        <v>114</v>
      </c>
      <c r="O300" s="20" t="s">
        <v>115</v>
      </c>
      <c r="P300" s="20" t="str">
        <f t="shared" si="4"/>
        <v>factors.Add(new Factor() { ParameterID = 476, Key = 300, StandardizationSet = "Bbk", Parameter = "sClBen12", Factor_A = 0, Factor_B = 0, Factor_C = 1, IsMetal = false, IsPak = false, IsOrganic = true });</v>
      </c>
    </row>
    <row r="301" spans="1:17" s="43" customFormat="1" x14ac:dyDescent="0.25">
      <c r="A301" s="34">
        <v>301</v>
      </c>
      <c r="B301" s="35" t="s">
        <v>111</v>
      </c>
      <c r="C301" s="49"/>
      <c r="D301" s="215" t="str">
        <f>INDEX('Aquo parameters'!$A$1:$H$6130,MATCH($E301,'Aquo parameters'!$E:$E,0),1)</f>
        <v>C2y44DClbzlt</v>
      </c>
      <c r="E301" s="35">
        <v>477</v>
      </c>
      <c r="F301" s="41" t="str">
        <f>INDEX('Aquo parameters'!$A$1:$H$6130,MATCH($E301,'Aquo parameters'!$E:$E,0),2)</f>
        <v>ethyl-4,4'-dichloorbenzilaat</v>
      </c>
      <c r="G301" s="41" t="s">
        <v>112</v>
      </c>
      <c r="H301" s="241">
        <v>0</v>
      </c>
      <c r="I301" s="241">
        <v>0</v>
      </c>
      <c r="J301" s="241">
        <v>1</v>
      </c>
      <c r="K301" s="20" t="s">
        <v>113</v>
      </c>
      <c r="L301" s="20" t="s">
        <v>113</v>
      </c>
      <c r="M301" s="20" t="s">
        <v>114</v>
      </c>
      <c r="N301" s="20"/>
      <c r="O301" s="20" t="s">
        <v>115</v>
      </c>
      <c r="P301" s="20" t="str">
        <f t="shared" si="4"/>
        <v>factors.Add(new Factor() { ParameterID = 477, Key = 301, StandardizationSet = "Bbk", Parameter = "C2y44DClbzlt", Factor_A = 0, Factor_B = 0, Factor_C = 1, IsMetal = false, IsPak = false, IsOrganic = true });</v>
      </c>
      <c r="Q301" s="20"/>
    </row>
    <row r="302" spans="1:17" x14ac:dyDescent="0.25">
      <c r="A302" s="34">
        <v>302</v>
      </c>
      <c r="B302" s="35" t="s">
        <v>111</v>
      </c>
      <c r="C302" s="49"/>
      <c r="D302" s="215" t="str">
        <f>INDEX('Aquo parameters'!$A$1:$H$6130,MATCH($E302,'Aquo parameters'!$E:$E,0),1)</f>
        <v>Clbmrn</v>
      </c>
      <c r="E302" s="35">
        <v>478</v>
      </c>
      <c r="F302" s="41" t="str">
        <f>INDEX('Aquo parameters'!$A$1:$H$6130,MATCH($E302,'Aquo parameters'!$E:$E,0),2)</f>
        <v>chloorbromuron</v>
      </c>
      <c r="G302" s="41" t="s">
        <v>112</v>
      </c>
      <c r="H302" s="241">
        <v>0</v>
      </c>
      <c r="I302" s="241">
        <v>0</v>
      </c>
      <c r="J302" s="241">
        <v>1</v>
      </c>
      <c r="K302" s="20" t="s">
        <v>113</v>
      </c>
      <c r="L302" s="20" t="s">
        <v>113</v>
      </c>
      <c r="M302" s="20" t="s">
        <v>114</v>
      </c>
      <c r="O302" s="20" t="s">
        <v>115</v>
      </c>
      <c r="P302" s="20" t="str">
        <f t="shared" si="4"/>
        <v>factors.Add(new Factor() { ParameterID = 478, Key = 302, StandardizationSet = "Bbk", Parameter = "Clbmrn", Factor_A = 0, Factor_B = 0, Factor_C = 1, IsMetal = false, IsPak = false, IsOrganic = true });</v>
      </c>
    </row>
    <row r="303" spans="1:17" x14ac:dyDescent="0.25">
      <c r="A303" s="34">
        <v>303</v>
      </c>
      <c r="B303" s="41" t="s">
        <v>111</v>
      </c>
      <c r="D303" s="215" t="str">
        <f>INDEX('Aquo parameters'!$A$1:$H$6130,MATCH($E303,'Aquo parameters'!$E:$E,0),1)</f>
        <v>Clbfm</v>
      </c>
      <c r="E303" s="35">
        <v>479</v>
      </c>
      <c r="F303" s="41" t="str">
        <f>INDEX('Aquo parameters'!$A$1:$H$6130,MATCH($E303,'Aquo parameters'!$E:$E,0),2)</f>
        <v>chloorbufam</v>
      </c>
      <c r="G303" s="41" t="s">
        <v>112</v>
      </c>
      <c r="H303" s="244">
        <v>0</v>
      </c>
      <c r="I303" s="244">
        <v>0</v>
      </c>
      <c r="J303" s="244">
        <v>1</v>
      </c>
      <c r="K303" s="20" t="s">
        <v>113</v>
      </c>
      <c r="L303" s="20" t="s">
        <v>113</v>
      </c>
      <c r="M303" s="20" t="s">
        <v>114</v>
      </c>
      <c r="O303" s="20" t="s">
        <v>115</v>
      </c>
      <c r="P303" s="20" t="str">
        <f t="shared" si="4"/>
        <v>factors.Add(new Factor() { ParameterID = 479, Key = 303, StandardizationSet = "Bbk", Parameter = "Clbfm", Factor_A = 0, Factor_B = 0, Factor_C = 1, IsMetal = false, IsPak = false, IsOrganic = true });</v>
      </c>
    </row>
    <row r="304" spans="1:17" x14ac:dyDescent="0.25">
      <c r="A304" s="34">
        <v>304</v>
      </c>
      <c r="B304" s="41" t="s">
        <v>111</v>
      </c>
      <c r="C304" s="41" t="s">
        <v>264</v>
      </c>
      <c r="D304" s="215" t="str">
        <f>INDEX('Aquo parameters'!$A$1:$H$6130,MATCH($E304,'Aquo parameters'!$E:$E,0),1)</f>
        <v>sCldn</v>
      </c>
      <c r="E304" s="35">
        <v>480</v>
      </c>
      <c r="F304" s="41" t="str">
        <f>INDEX('Aquo parameters'!$A$1:$H$6130,MATCH($E304,'Aquo parameters'!$E:$E,0),2)</f>
        <v>som chloordaan (som cis- en trans-)</v>
      </c>
      <c r="G304" s="41" t="s">
        <v>112</v>
      </c>
      <c r="H304" s="42">
        <v>0</v>
      </c>
      <c r="I304" s="42">
        <v>0</v>
      </c>
      <c r="J304" s="42">
        <v>1</v>
      </c>
      <c r="K304" s="20" t="s">
        <v>113</v>
      </c>
      <c r="L304" s="20" t="s">
        <v>113</v>
      </c>
      <c r="M304" s="20" t="s">
        <v>114</v>
      </c>
      <c r="O304" s="20" t="s">
        <v>115</v>
      </c>
      <c r="P304" s="20" t="str">
        <f t="shared" si="4"/>
        <v>factors.Add(new Factor() { ParameterID = 480, Key = 304, StandardizationSet = "Bbk", Parameter = "sCldn", Factor_A = 0, Factor_B = 0, Factor_C = 1, IsMetal = false, IsPak = false, IsOrganic = true });</v>
      </c>
    </row>
    <row r="305" spans="1:17" x14ac:dyDescent="0.25">
      <c r="A305" s="34">
        <v>305</v>
      </c>
      <c r="B305" s="41" t="s">
        <v>111</v>
      </c>
      <c r="C305" s="41" t="s">
        <v>265</v>
      </c>
      <c r="D305" s="215" t="str">
        <f>INDEX('Aquo parameters'!$A$1:$H$6130,MATCH($E305,'Aquo parameters'!$E:$E,0),1)</f>
        <v>sClFol</v>
      </c>
      <c r="E305" s="35">
        <v>482</v>
      </c>
      <c r="F305" s="41" t="str">
        <f>INDEX('Aquo parameters'!$A$1:$H$6130,MATCH($E305,'Aquo parameters'!$E:$E,0),2)</f>
        <v>som chloorfenolen</v>
      </c>
      <c r="G305" s="41" t="s">
        <v>112</v>
      </c>
      <c r="H305" s="42">
        <v>0</v>
      </c>
      <c r="I305" s="42">
        <v>0</v>
      </c>
      <c r="J305" s="42">
        <v>1</v>
      </c>
      <c r="K305" s="20" t="s">
        <v>113</v>
      </c>
      <c r="L305" s="20" t="s">
        <v>113</v>
      </c>
      <c r="M305" s="20" t="s">
        <v>114</v>
      </c>
      <c r="O305" s="20" t="s">
        <v>115</v>
      </c>
      <c r="P305" s="20" t="str">
        <f t="shared" si="4"/>
        <v>factors.Add(new Factor() { ParameterID = 482, Key = 305, StandardizationSet = "Bbk", Parameter = "sClFol", Factor_A = 0, Factor_B = 0, Factor_C = 1, IsMetal = false, IsPak = false, IsOrganic = true });</v>
      </c>
    </row>
    <row r="306" spans="1:17" x14ac:dyDescent="0.25">
      <c r="A306" s="34">
        <v>306</v>
      </c>
      <c r="B306" s="35" t="s">
        <v>111</v>
      </c>
      <c r="C306" s="49"/>
      <c r="D306" s="215" t="str">
        <f>INDEX('Aquo parameters'!$A$1:$H$6130,MATCH($E306,'Aquo parameters'!$E:$E,0),1)</f>
        <v>Clfsn</v>
      </c>
      <c r="E306" s="35">
        <v>484</v>
      </c>
      <c r="F306" s="41" t="str">
        <f>INDEX('Aquo parameters'!$A$1:$H$6130,MATCH($E306,'Aquo parameters'!$E:$E,0),2)</f>
        <v>chloorfenson</v>
      </c>
      <c r="G306" s="41" t="s">
        <v>112</v>
      </c>
      <c r="H306" s="241">
        <v>0</v>
      </c>
      <c r="I306" s="241">
        <v>0</v>
      </c>
      <c r="J306" s="241">
        <v>1</v>
      </c>
      <c r="K306" s="20" t="s">
        <v>113</v>
      </c>
      <c r="L306" s="20" t="s">
        <v>113</v>
      </c>
      <c r="M306" s="20" t="s">
        <v>114</v>
      </c>
      <c r="O306" s="20" t="s">
        <v>115</v>
      </c>
      <c r="P306" s="20" t="str">
        <f t="shared" si="4"/>
        <v>factors.Add(new Factor() { ParameterID = 484, Key = 306, StandardizationSet = "Bbk", Parameter = "Clfsn", Factor_A = 0, Factor_B = 0, Factor_C = 1, IsMetal = false, IsPak = false, IsOrganic = true });</v>
      </c>
    </row>
    <row r="307" spans="1:17" x14ac:dyDescent="0.25">
      <c r="A307" s="34">
        <v>307</v>
      </c>
      <c r="B307" s="35" t="s">
        <v>111</v>
      </c>
      <c r="C307" s="35" t="s">
        <v>266</v>
      </c>
      <c r="D307" s="215" t="str">
        <f>INDEX('Aquo parameters'!$A$1:$H$6130,MATCH($E307,'Aquo parameters'!$E:$E,0),1)</f>
        <v>Clfvfs</v>
      </c>
      <c r="E307" s="35">
        <v>487</v>
      </c>
      <c r="F307" s="41" t="str">
        <f>INDEX('Aquo parameters'!$A$1:$H$6130,MATCH($E307,'Aquo parameters'!$E:$E,0),2)</f>
        <v>chloorfenvinfos</v>
      </c>
      <c r="G307" s="41" t="s">
        <v>112</v>
      </c>
      <c r="H307" s="36">
        <v>0</v>
      </c>
      <c r="I307" s="36">
        <v>0</v>
      </c>
      <c r="J307" s="36">
        <v>1</v>
      </c>
      <c r="K307" s="20" t="s">
        <v>113</v>
      </c>
      <c r="L307" s="20" t="s">
        <v>113</v>
      </c>
      <c r="M307" s="20" t="s">
        <v>114</v>
      </c>
      <c r="O307" s="20" t="s">
        <v>115</v>
      </c>
      <c r="P307" s="20" t="str">
        <f t="shared" si="4"/>
        <v>factors.Add(new Factor() { ParameterID = 487, Key = 307, StandardizationSet = "Bbk", Parameter = "Clfvfs", Factor_A = 0, Factor_B = 0, Factor_C = 1, IsMetal = false, IsPak = false, IsOrganic = true });</v>
      </c>
    </row>
    <row r="308" spans="1:17" x14ac:dyDescent="0.25">
      <c r="A308" s="34">
        <v>308</v>
      </c>
      <c r="B308" s="35" t="s">
        <v>111</v>
      </c>
      <c r="C308" s="49"/>
      <c r="D308" s="215" t="str">
        <f>INDEX('Aquo parameters'!$A$1:$H$6130,MATCH($E308,'Aquo parameters'!$E:$E,0),1)</f>
        <v>Clmfs</v>
      </c>
      <c r="E308" s="35">
        <v>488</v>
      </c>
      <c r="F308" s="41" t="str">
        <f>INDEX('Aquo parameters'!$A$1:$H$6130,MATCH($E308,'Aquo parameters'!$E:$E,0),2)</f>
        <v>chloormefos</v>
      </c>
      <c r="G308" s="41" t="s">
        <v>112</v>
      </c>
      <c r="H308" s="241">
        <v>0</v>
      </c>
      <c r="I308" s="241">
        <v>0</v>
      </c>
      <c r="J308" s="241">
        <v>1</v>
      </c>
      <c r="K308" s="20" t="s">
        <v>113</v>
      </c>
      <c r="L308" s="20" t="s">
        <v>113</v>
      </c>
      <c r="M308" s="20" t="s">
        <v>114</v>
      </c>
      <c r="O308" s="20" t="s">
        <v>115</v>
      </c>
      <c r="P308" s="20" t="str">
        <f t="shared" si="4"/>
        <v>factors.Add(new Factor() { ParameterID = 488, Key = 308, StandardizationSet = "Bbk", Parameter = "Clmfs", Factor_A = 0, Factor_B = 0, Factor_C = 1, IsMetal = false, IsPak = false, IsOrganic = true });</v>
      </c>
    </row>
    <row r="309" spans="1:17" s="43" customFormat="1" x14ac:dyDescent="0.25">
      <c r="A309" s="34">
        <v>309</v>
      </c>
      <c r="B309" s="35" t="s">
        <v>111</v>
      </c>
      <c r="C309" s="49"/>
      <c r="D309" s="215" t="str">
        <f>INDEX('Aquo parameters'!$A$1:$H$6130,MATCH($E309,'Aquo parameters'!$E:$E,0),1)</f>
        <v>ClC1a</v>
      </c>
      <c r="E309" s="35">
        <v>489</v>
      </c>
      <c r="F309" s="41" t="str">
        <f>INDEX('Aquo parameters'!$A$1:$H$6130,MATCH($E309,'Aquo parameters'!$E:$E,0),2)</f>
        <v>chloormethaan</v>
      </c>
      <c r="G309" s="41" t="s">
        <v>112</v>
      </c>
      <c r="H309" s="241">
        <v>0</v>
      </c>
      <c r="I309" s="241">
        <v>0</v>
      </c>
      <c r="J309" s="241">
        <v>1</v>
      </c>
      <c r="K309" s="20" t="s">
        <v>113</v>
      </c>
      <c r="L309" s="20" t="s">
        <v>113</v>
      </c>
      <c r="M309" s="20" t="s">
        <v>114</v>
      </c>
      <c r="N309" s="20"/>
      <c r="O309" s="20" t="s">
        <v>115</v>
      </c>
      <c r="P309" s="20" t="str">
        <f t="shared" si="4"/>
        <v>factors.Add(new Factor() { ParameterID = 489, Key = 309, StandardizationSet = "Bbk", Parameter = "ClC1a", Factor_A = 0, Factor_B = 0, Factor_C = 1, IsMetal = false, IsPak = false, IsOrganic = true });</v>
      </c>
      <c r="Q309" s="20"/>
    </row>
    <row r="310" spans="1:17" s="43" customFormat="1" x14ac:dyDescent="0.25">
      <c r="A310" s="34">
        <v>310</v>
      </c>
      <c r="B310" s="49" t="s">
        <v>111</v>
      </c>
      <c r="C310" s="49" t="s">
        <v>267</v>
      </c>
      <c r="D310" s="215" t="str">
        <f>INDEX('Aquo parameters'!$A$1:$H$6130,MATCH($E310,'Aquo parameters'!$E:$E,0),1)</f>
        <v>s12ClNaf</v>
      </c>
      <c r="E310" s="35">
        <v>491</v>
      </c>
      <c r="F310" s="41" t="str">
        <f>INDEX('Aquo parameters'!$A$1:$H$6130,MATCH($E310,'Aquo parameters'!$E:$E,0),2)</f>
        <v>som 1- en 2-chloornaftaleen</v>
      </c>
      <c r="G310" s="41" t="s">
        <v>112</v>
      </c>
      <c r="H310" s="50">
        <v>0</v>
      </c>
      <c r="I310" s="50">
        <v>0</v>
      </c>
      <c r="J310" s="50">
        <v>1</v>
      </c>
      <c r="K310" s="20" t="s">
        <v>113</v>
      </c>
      <c r="L310" s="20" t="s">
        <v>113</v>
      </c>
      <c r="M310" s="20" t="s">
        <v>114</v>
      </c>
      <c r="N310" s="20"/>
      <c r="O310" s="20" t="s">
        <v>115</v>
      </c>
      <c r="P310" s="20" t="str">
        <f t="shared" si="4"/>
        <v>factors.Add(new Factor() { ParameterID = 491, Key = 310, StandardizationSet = "Bbk", Parameter = "s12ClNaf", Factor_A = 0, Factor_B = 0, Factor_C = 1, IsMetal = false, IsPak = false, IsOrganic = true });</v>
      </c>
      <c r="Q310" s="20"/>
    </row>
    <row r="311" spans="1:17" x14ac:dyDescent="0.25">
      <c r="A311" s="34">
        <v>311</v>
      </c>
      <c r="B311" s="35" t="s">
        <v>111</v>
      </c>
      <c r="C311" s="49"/>
      <c r="D311" s="215" t="str">
        <f>INDEX('Aquo parameters'!$A$1:$H$6130,MATCH($E311,'Aquo parameters'!$E:$E,0),1)</f>
        <v>Clpfm</v>
      </c>
      <c r="E311" s="35">
        <v>492</v>
      </c>
      <c r="F311" s="41" t="str">
        <f>INDEX('Aquo parameters'!$A$1:$H$6130,MATCH($E311,'Aquo parameters'!$E:$E,0),2)</f>
        <v>chloorprofam</v>
      </c>
      <c r="G311" s="41" t="s">
        <v>112</v>
      </c>
      <c r="H311" s="241">
        <v>0</v>
      </c>
      <c r="I311" s="241">
        <v>0</v>
      </c>
      <c r="J311" s="241">
        <v>1</v>
      </c>
      <c r="K311" s="20" t="s">
        <v>113</v>
      </c>
      <c r="L311" s="20" t="s">
        <v>113</v>
      </c>
      <c r="M311" s="20" t="s">
        <v>114</v>
      </c>
      <c r="O311" s="20" t="s">
        <v>115</v>
      </c>
      <c r="P311" s="20" t="str">
        <f t="shared" si="4"/>
        <v>factors.Add(new Factor() { ParameterID = 492, Key = 311, StandardizationSet = "Bbk", Parameter = "Clpfm", Factor_A = 0, Factor_B = 0, Factor_C = 1, IsMetal = false, IsPak = false, IsOrganic = true });</v>
      </c>
    </row>
    <row r="312" spans="1:17" x14ac:dyDescent="0.25">
      <c r="A312" s="34">
        <v>312</v>
      </c>
      <c r="B312" s="35" t="s">
        <v>111</v>
      </c>
      <c r="C312" s="35" t="s">
        <v>268</v>
      </c>
      <c r="D312" s="215" t="str">
        <f>INDEX('Aquo parameters'!$A$1:$H$6130,MATCH($E312,'Aquo parameters'!$E:$E,0),1)</f>
        <v>C2yClprfs</v>
      </c>
      <c r="E312" s="35">
        <v>494</v>
      </c>
      <c r="F312" s="41" t="str">
        <f>INDEX('Aquo parameters'!$A$1:$H$6130,MATCH($E312,'Aquo parameters'!$E:$E,0),2)</f>
        <v>ethylchloorpyrifos</v>
      </c>
      <c r="G312" s="41" t="s">
        <v>112</v>
      </c>
      <c r="H312" s="36">
        <v>0</v>
      </c>
      <c r="I312" s="36">
        <v>0</v>
      </c>
      <c r="J312" s="36">
        <v>1</v>
      </c>
      <c r="K312" s="20" t="s">
        <v>113</v>
      </c>
      <c r="L312" s="20" t="s">
        <v>113</v>
      </c>
      <c r="M312" s="20" t="s">
        <v>114</v>
      </c>
      <c r="O312" s="20" t="s">
        <v>115</v>
      </c>
      <c r="P312" s="20" t="str">
        <f t="shared" si="4"/>
        <v>factors.Add(new Factor() { ParameterID = 494, Key = 312, StandardizationSet = "Bbk", Parameter = "C2yClprfs", Factor_A = 0, Factor_B = 0, Factor_C = 1, IsMetal = false, IsPak = false, IsOrganic = true });</v>
      </c>
    </row>
    <row r="313" spans="1:17" x14ac:dyDescent="0.25">
      <c r="A313" s="34">
        <v>313</v>
      </c>
      <c r="B313" s="35" t="s">
        <v>111</v>
      </c>
      <c r="C313" s="49"/>
      <c r="D313" s="215" t="str">
        <f>INDEX('Aquo parameters'!$A$1:$H$6130,MATCH($E313,'Aquo parameters'!$E:$E,0),1)</f>
        <v>C1yClprfs</v>
      </c>
      <c r="E313" s="35">
        <v>496</v>
      </c>
      <c r="F313" s="41" t="str">
        <f>INDEX('Aquo parameters'!$A$1:$H$6130,MATCH($E313,'Aquo parameters'!$E:$E,0),2)</f>
        <v>methylchloorpyrifos</v>
      </c>
      <c r="G313" s="41" t="s">
        <v>112</v>
      </c>
      <c r="H313" s="241">
        <v>0</v>
      </c>
      <c r="I313" s="241">
        <v>0</v>
      </c>
      <c r="J313" s="241">
        <v>1</v>
      </c>
      <c r="K313" s="20" t="s">
        <v>113</v>
      </c>
      <c r="L313" s="20" t="s">
        <v>113</v>
      </c>
      <c r="M313" s="20" t="s">
        <v>114</v>
      </c>
      <c r="O313" s="20" t="s">
        <v>115</v>
      </c>
      <c r="P313" s="20" t="str">
        <f t="shared" si="4"/>
        <v>factors.Add(new Factor() { ParameterID = 496, Key = 313, StandardizationSet = "Bbk", Parameter = "C1yClprfs", Factor_A = 0, Factor_B = 0, Factor_C = 1, IsMetal = false, IsPak = false, IsOrganic = true });</v>
      </c>
    </row>
    <row r="314" spans="1:17" x14ac:dyDescent="0.25">
      <c r="A314" s="34">
        <v>314</v>
      </c>
      <c r="B314" s="35" t="s">
        <v>111</v>
      </c>
      <c r="C314" s="49"/>
      <c r="D314" s="215" t="str">
        <f>INDEX('Aquo parameters'!$A$1:$H$6130,MATCH($E314,'Aquo parameters'!$E:$E,0),1)</f>
        <v>Cltlnl</v>
      </c>
      <c r="E314" s="35">
        <v>497</v>
      </c>
      <c r="F314" s="41" t="str">
        <f>INDEX('Aquo parameters'!$A$1:$H$6130,MATCH($E314,'Aquo parameters'!$E:$E,0),2)</f>
        <v>chloorthalonil</v>
      </c>
      <c r="G314" s="41" t="s">
        <v>112</v>
      </c>
      <c r="H314" s="241">
        <v>0</v>
      </c>
      <c r="I314" s="241">
        <v>0</v>
      </c>
      <c r="J314" s="241">
        <v>1</v>
      </c>
      <c r="K314" s="20" t="s">
        <v>113</v>
      </c>
      <c r="L314" s="20" t="s">
        <v>113</v>
      </c>
      <c r="M314" s="20" t="s">
        <v>114</v>
      </c>
      <c r="O314" s="20" t="s">
        <v>115</v>
      </c>
      <c r="P314" s="20" t="str">
        <f t="shared" si="4"/>
        <v>factors.Add(new Factor() { ParameterID = 497, Key = 314, StandardizationSet = "Bbk", Parameter = "Cltlnl", Factor_A = 0, Factor_B = 0, Factor_C = 1, IsMetal = false, IsPak = false, IsOrganic = true });</v>
      </c>
    </row>
    <row r="315" spans="1:17" x14ac:dyDescent="0.25">
      <c r="A315" s="34">
        <v>315</v>
      </c>
      <c r="B315" s="35" t="s">
        <v>111</v>
      </c>
      <c r="C315" s="49"/>
      <c r="D315" s="215" t="str">
        <f>INDEX('Aquo parameters'!$A$1:$H$6130,MATCH($E315,'Aquo parameters'!$E:$E,0),1)</f>
        <v>CltaAd</v>
      </c>
      <c r="E315" s="35">
        <v>498</v>
      </c>
      <c r="F315" s="41" t="str">
        <f>INDEX('Aquo parameters'!$A$1:$H$6130,MATCH($E315,'Aquo parameters'!$E:$E,0),2)</f>
        <v>chloorthiamide</v>
      </c>
      <c r="G315" s="41" t="s">
        <v>112</v>
      </c>
      <c r="H315" s="241">
        <v>0</v>
      </c>
      <c r="I315" s="241">
        <v>0</v>
      </c>
      <c r="J315" s="241">
        <v>1</v>
      </c>
      <c r="K315" s="20" t="s">
        <v>113</v>
      </c>
      <c r="L315" s="20" t="s">
        <v>113</v>
      </c>
      <c r="M315" s="20" t="s">
        <v>114</v>
      </c>
      <c r="O315" s="20" t="s">
        <v>115</v>
      </c>
      <c r="P315" s="20" t="str">
        <f t="shared" si="4"/>
        <v>factors.Add(new Factor() { ParameterID = 498, Key = 315, StandardizationSet = "Bbk", Parameter = "CltaAd", Factor_A = 0, Factor_B = 0, Factor_C = 1, IsMetal = false, IsPak = false, IsOrganic = true });</v>
      </c>
    </row>
    <row r="316" spans="1:17" x14ac:dyDescent="0.25">
      <c r="A316" s="34">
        <v>316</v>
      </c>
      <c r="B316" s="35" t="s">
        <v>111</v>
      </c>
      <c r="C316" s="49"/>
      <c r="D316" s="215" t="str">
        <f>INDEX('Aquo parameters'!$A$1:$H$6130,MATCH($E316,'Aquo parameters'!$E:$E,0),1)</f>
        <v>Cltlrn</v>
      </c>
      <c r="E316" s="35">
        <v>503</v>
      </c>
      <c r="F316" s="41" t="str">
        <f>INDEX('Aquo parameters'!$A$1:$H$6130,MATCH($E316,'Aquo parameters'!$E:$E,0),2)</f>
        <v>chloortoluron</v>
      </c>
      <c r="G316" s="41" t="s">
        <v>112</v>
      </c>
      <c r="H316" s="241">
        <v>0</v>
      </c>
      <c r="I316" s="241">
        <v>0</v>
      </c>
      <c r="J316" s="241">
        <v>1</v>
      </c>
      <c r="K316" s="20" t="s">
        <v>113</v>
      </c>
      <c r="L316" s="20" t="s">
        <v>113</v>
      </c>
      <c r="M316" s="20" t="s">
        <v>114</v>
      </c>
      <c r="O316" s="20" t="s">
        <v>115</v>
      </c>
      <c r="P316" s="20" t="str">
        <f t="shared" si="4"/>
        <v>factors.Add(new Factor() { ParameterID = 503, Key = 316, StandardizationSet = "Bbk", Parameter = "Cltlrn", Factor_A = 0, Factor_B = 0, Factor_C = 1, IsMetal = false, IsPak = false, IsOrganic = true });</v>
      </c>
    </row>
    <row r="317" spans="1:17" x14ac:dyDescent="0.25">
      <c r="A317" s="34">
        <v>317</v>
      </c>
      <c r="B317" s="35" t="s">
        <v>111</v>
      </c>
      <c r="C317" s="49"/>
      <c r="D317" s="215" t="str">
        <f>INDEX('Aquo parameters'!$A$1:$H$6130,MATCH($E317,'Aquo parameters'!$E:$E,0),1)</f>
        <v>3Ao25DClbzez</v>
      </c>
      <c r="E317" s="35">
        <v>504</v>
      </c>
      <c r="F317" s="41" t="str">
        <f>INDEX('Aquo parameters'!$A$1:$H$6130,MATCH($E317,'Aquo parameters'!$E:$E,0),2)</f>
        <v>3-amino-2,5-dichloor-benzoezuur</v>
      </c>
      <c r="G317" s="41" t="s">
        <v>112</v>
      </c>
      <c r="H317" s="241">
        <v>0</v>
      </c>
      <c r="I317" s="241">
        <v>0</v>
      </c>
      <c r="J317" s="241">
        <v>1</v>
      </c>
      <c r="K317" s="20" t="s">
        <v>113</v>
      </c>
      <c r="L317" s="20" t="s">
        <v>113</v>
      </c>
      <c r="M317" s="20" t="s">
        <v>114</v>
      </c>
      <c r="O317" s="20" t="s">
        <v>115</v>
      </c>
      <c r="P317" s="20" t="str">
        <f t="shared" si="4"/>
        <v>factors.Add(new Factor() { ParameterID = 504, Key = 317, StandardizationSet = "Bbk", Parameter = "3Ao25DClbzez", Factor_A = 0, Factor_B = 0, Factor_C = 1, IsMetal = false, IsPak = false, IsOrganic = true });</v>
      </c>
    </row>
    <row r="318" spans="1:17" x14ac:dyDescent="0.25">
      <c r="A318" s="34">
        <v>318</v>
      </c>
      <c r="B318" s="35" t="s">
        <v>111</v>
      </c>
      <c r="C318" s="49"/>
      <c r="D318" s="215" t="str">
        <f>INDEX('Aquo parameters'!$A$1:$H$6130,MATCH($E318,'Aquo parameters'!$E:$E,0),1)</f>
        <v>chloranl</v>
      </c>
      <c r="E318" s="35">
        <v>505</v>
      </c>
      <c r="F318" s="41" t="str">
        <f>INDEX('Aquo parameters'!$A$1:$H$6130,MATCH($E318,'Aquo parameters'!$E:$E,0),2)</f>
        <v>chloranil</v>
      </c>
      <c r="G318" s="41" t="s">
        <v>112</v>
      </c>
      <c r="H318" s="241">
        <v>0</v>
      </c>
      <c r="I318" s="241">
        <v>0</v>
      </c>
      <c r="J318" s="241">
        <v>1</v>
      </c>
      <c r="K318" s="20" t="s">
        <v>113</v>
      </c>
      <c r="L318" s="20" t="s">
        <v>113</v>
      </c>
      <c r="M318" s="20" t="s">
        <v>114</v>
      </c>
      <c r="O318" s="20" t="s">
        <v>115</v>
      </c>
      <c r="P318" s="20" t="str">
        <f t="shared" si="4"/>
        <v>factors.Add(new Factor() { ParameterID = 505, Key = 318, StandardizationSet = "Bbk", Parameter = "chloranl", Factor_A = 0, Factor_B = 0, Factor_C = 1, IsMetal = false, IsPak = false, IsOrganic = true });</v>
      </c>
    </row>
    <row r="319" spans="1:17" x14ac:dyDescent="0.25">
      <c r="A319" s="34">
        <v>319</v>
      </c>
      <c r="B319" s="35" t="s">
        <v>111</v>
      </c>
      <c r="C319" s="49"/>
      <c r="D319" s="215" t="str">
        <f>INDEX('Aquo parameters'!$A$1:$H$6130,MATCH($E319,'Aquo parameters'!$E:$E,0),1)</f>
        <v>Clbsde</v>
      </c>
      <c r="E319" s="35">
        <v>506</v>
      </c>
      <c r="F319" s="41" t="str">
        <f>INDEX('Aquo parameters'!$A$1:$H$6130,MATCH($E319,'Aquo parameters'!$E:$E,0),2)</f>
        <v>chloorbenside</v>
      </c>
      <c r="G319" s="41" t="s">
        <v>112</v>
      </c>
      <c r="H319" s="241">
        <v>0</v>
      </c>
      <c r="I319" s="241">
        <v>0</v>
      </c>
      <c r="J319" s="241">
        <v>1</v>
      </c>
      <c r="K319" s="20" t="s">
        <v>113</v>
      </c>
      <c r="L319" s="20" t="s">
        <v>113</v>
      </c>
      <c r="M319" s="20" t="s">
        <v>114</v>
      </c>
      <c r="O319" s="20" t="s">
        <v>115</v>
      </c>
      <c r="P319" s="20" t="str">
        <f t="shared" si="4"/>
        <v>factors.Add(new Factor() { ParameterID = 506, Key = 319, StandardizationSet = "Bbk", Parameter = "Clbsde", Factor_A = 0, Factor_B = 0, Factor_C = 1, IsMetal = false, IsPak = false, IsOrganic = true });</v>
      </c>
    </row>
    <row r="320" spans="1:17" x14ac:dyDescent="0.25">
      <c r="A320" s="34">
        <v>320</v>
      </c>
      <c r="B320" s="35" t="s">
        <v>111</v>
      </c>
      <c r="C320" s="35" t="s">
        <v>269</v>
      </c>
      <c r="D320" s="215" t="str">
        <f>INDEX('Aquo parameters'!$A$1:$H$6130,MATCH($E320,'Aquo parameters'!$E:$E,0),1)</f>
        <v>Clidzn</v>
      </c>
      <c r="E320" s="35">
        <v>507</v>
      </c>
      <c r="F320" s="41" t="str">
        <f>INDEX('Aquo parameters'!$A$1:$H$6130,MATCH($E320,'Aquo parameters'!$E:$E,0),2)</f>
        <v>chloridazon</v>
      </c>
      <c r="G320" s="41" t="s">
        <v>112</v>
      </c>
      <c r="H320" s="36">
        <v>0</v>
      </c>
      <c r="I320" s="36">
        <v>0</v>
      </c>
      <c r="J320" s="36">
        <v>1</v>
      </c>
      <c r="K320" s="20" t="s">
        <v>113</v>
      </c>
      <c r="L320" s="20" t="s">
        <v>113</v>
      </c>
      <c r="M320" s="20" t="s">
        <v>114</v>
      </c>
      <c r="O320" s="20" t="s">
        <v>115</v>
      </c>
      <c r="P320" s="20" t="str">
        <f t="shared" si="4"/>
        <v>factors.Add(new Factor() { ParameterID = 507, Key = 320, StandardizationSet = "Bbk", Parameter = "Clidzn", Factor_A = 0, Factor_B = 0, Factor_C = 1, IsMetal = false, IsPak = false, IsOrganic = true });</v>
      </c>
    </row>
    <row r="321" spans="1:17" x14ac:dyDescent="0.25">
      <c r="A321" s="34">
        <v>321</v>
      </c>
      <c r="B321" s="35" t="s">
        <v>111</v>
      </c>
      <c r="C321" s="35" t="s">
        <v>270</v>
      </c>
      <c r="D321" s="215" t="str">
        <f>INDEX('Aquo parameters'!$A$1:$H$6130,MATCH($E321,'Aquo parameters'!$E:$E,0),1)</f>
        <v>Cl</v>
      </c>
      <c r="E321" s="35">
        <v>508</v>
      </c>
      <c r="F321" s="41" t="str">
        <f>INDEX('Aquo parameters'!$A$1:$H$6130,MATCH($E321,'Aquo parameters'!$E:$E,0),2)</f>
        <v>chloride</v>
      </c>
      <c r="G321" s="41" t="s">
        <v>112</v>
      </c>
      <c r="H321" s="36">
        <v>1</v>
      </c>
      <c r="I321" s="36">
        <v>0</v>
      </c>
      <c r="J321" s="36">
        <v>0</v>
      </c>
      <c r="K321" s="20" t="s">
        <v>113</v>
      </c>
      <c r="L321" s="20" t="s">
        <v>113</v>
      </c>
      <c r="M321" s="20" t="s">
        <v>113</v>
      </c>
      <c r="O321" s="20" t="s">
        <v>115</v>
      </c>
      <c r="P321" s="20" t="str">
        <f t="shared" ref="P321:P384" si="5">"factors.Add(new Factor() { ParameterID = " &amp; E321 &amp; ", Key = " &amp; A321 &amp; ", StandardizationSet = """ &amp; B321 &amp; """, Parameter = """ &amp; D321 &amp; """, Factor_A = " &amp; H321 &amp; ", Factor_B = " &amp; I321 &amp; ", Factor_C = " &amp; J321 &amp; ", IsMetal = "&amp; K321 &amp;", IsPak = "&amp; L321 &amp;", IsOrganic = "&amp; M321 &amp;" });"</f>
        <v>factors.Add(new Factor() { ParameterID = 508, Key = 321, StandardizationSet = "Bbk", Parameter = "Cl", Factor_A = 1, Factor_B = 0, Factor_C = 0, IsMetal = false, IsPak = false, IsOrganic = false });</v>
      </c>
    </row>
    <row r="322" spans="1:17" x14ac:dyDescent="0.25">
      <c r="A322" s="34">
        <v>322</v>
      </c>
      <c r="B322" s="35" t="s">
        <v>111</v>
      </c>
      <c r="C322" s="49"/>
      <c r="D322" s="215" t="str">
        <f>INDEX('Aquo parameters'!$A$1:$H$6130,MATCH($E322,'Aquo parameters'!$E:$E,0),1)</f>
        <v>CHLFa</v>
      </c>
      <c r="E322" s="35">
        <v>510</v>
      </c>
      <c r="F322" s="41" t="str">
        <f>INDEX('Aquo parameters'!$A$1:$H$6130,MATCH($E322,'Aquo parameters'!$E:$E,0),2)</f>
        <v>chlorofyl-a</v>
      </c>
      <c r="G322" s="41" t="s">
        <v>112</v>
      </c>
      <c r="H322" s="241">
        <v>1</v>
      </c>
      <c r="I322" s="241">
        <v>0</v>
      </c>
      <c r="J322" s="241">
        <v>0</v>
      </c>
      <c r="K322" s="20" t="s">
        <v>113</v>
      </c>
      <c r="L322" s="20" t="s">
        <v>113</v>
      </c>
      <c r="M322" s="20" t="s">
        <v>113</v>
      </c>
      <c r="O322" s="20" t="s">
        <v>115</v>
      </c>
      <c r="P322" s="20" t="str">
        <f t="shared" si="5"/>
        <v>factors.Add(new Factor() { ParameterID = 510, Key = 322, StandardizationSet = "Bbk", Parameter = "CHLFa", Factor_A = 1, Factor_B = 0, Factor_C = 0, IsMetal = false, IsPak = false, IsOrganic = false });</v>
      </c>
    </row>
    <row r="323" spans="1:17" x14ac:dyDescent="0.25">
      <c r="A323" s="34">
        <v>323</v>
      </c>
      <c r="B323" s="35" t="s">
        <v>111</v>
      </c>
      <c r="C323" s="49"/>
      <c r="D323" s="215" t="str">
        <f>INDEX('Aquo parameters'!$A$1:$H$6130,MATCH($E323,'Aquo parameters'!$E:$E,0),1)</f>
        <v>cltl</v>
      </c>
      <c r="E323" s="35">
        <v>513</v>
      </c>
      <c r="F323" s="41" t="str">
        <f>INDEX('Aquo parameters'!$A$1:$H$6130,MATCH($E323,'Aquo parameters'!$E:$E,0),2)</f>
        <v>chloorthal</v>
      </c>
      <c r="G323" s="41" t="s">
        <v>112</v>
      </c>
      <c r="H323" s="241">
        <v>0</v>
      </c>
      <c r="I323" s="241">
        <v>0</v>
      </c>
      <c r="J323" s="241">
        <v>1</v>
      </c>
      <c r="K323" s="20" t="s">
        <v>113</v>
      </c>
      <c r="L323" s="20" t="s">
        <v>113</v>
      </c>
      <c r="M323" s="20" t="s">
        <v>114</v>
      </c>
      <c r="O323" s="20" t="s">
        <v>115</v>
      </c>
      <c r="P323" s="20" t="str">
        <f t="shared" si="5"/>
        <v>factors.Add(new Factor() { ParameterID = 513, Key = 323, StandardizationSet = "Bbk", Parameter = "cltl", Factor_A = 0, Factor_B = 0, Factor_C = 1, IsMetal = false, IsPak = false, IsOrganic = true });</v>
      </c>
    </row>
    <row r="324" spans="1:17" x14ac:dyDescent="0.25">
      <c r="A324" s="34">
        <v>324</v>
      </c>
      <c r="B324" s="35" t="s">
        <v>111</v>
      </c>
      <c r="C324" s="49"/>
      <c r="D324" s="215" t="str">
        <f>INDEX('Aquo parameters'!$A$1:$H$6130,MATCH($E324,'Aquo parameters'!$E:$E,0),1)</f>
        <v>chlozlnt</v>
      </c>
      <c r="E324" s="35">
        <v>514</v>
      </c>
      <c r="F324" s="41" t="str">
        <f>INDEX('Aquo parameters'!$A$1:$H$6130,MATCH($E324,'Aquo parameters'!$E:$E,0),2)</f>
        <v>chlozolinaat</v>
      </c>
      <c r="G324" s="41" t="s">
        <v>112</v>
      </c>
      <c r="H324" s="241">
        <v>0</v>
      </c>
      <c r="I324" s="241">
        <v>0</v>
      </c>
      <c r="J324" s="241">
        <v>1</v>
      </c>
      <c r="K324" s="20" t="s">
        <v>113</v>
      </c>
      <c r="L324" s="20" t="s">
        <v>113</v>
      </c>
      <c r="M324" s="20" t="s">
        <v>114</v>
      </c>
      <c r="O324" s="20" t="s">
        <v>115</v>
      </c>
      <c r="P324" s="20" t="str">
        <f t="shared" si="5"/>
        <v>factors.Add(new Factor() { ParameterID = 514, Key = 324, StandardizationSet = "Bbk", Parameter = "chlozlnt", Factor_A = 0, Factor_B = 0, Factor_C = 1, IsMetal = false, IsPak = false, IsOrganic = true });</v>
      </c>
    </row>
    <row r="325" spans="1:17" s="43" customFormat="1" x14ac:dyDescent="0.25">
      <c r="A325" s="34">
        <v>325</v>
      </c>
      <c r="B325" s="35" t="s">
        <v>111</v>
      </c>
      <c r="C325" s="35" t="s">
        <v>271</v>
      </c>
      <c r="D325" s="215" t="str">
        <f>INDEX('Aquo parameters'!$A$1:$H$6130,MATCH($E325,'Aquo parameters'!$E:$E,0),1)</f>
        <v>CrVI</v>
      </c>
      <c r="E325" s="35">
        <v>516</v>
      </c>
      <c r="F325" s="41" t="str">
        <f>INDEX('Aquo parameters'!$A$1:$H$6130,MATCH($E325,'Aquo parameters'!$E:$E,0),2)</f>
        <v>chroom (zeswaardig)</v>
      </c>
      <c r="G325" s="41" t="s">
        <v>112</v>
      </c>
      <c r="H325" s="36">
        <v>50</v>
      </c>
      <c r="I325" s="36">
        <v>2</v>
      </c>
      <c r="J325" s="36">
        <v>0</v>
      </c>
      <c r="K325" s="20" t="s">
        <v>114</v>
      </c>
      <c r="L325" s="20" t="s">
        <v>113</v>
      </c>
      <c r="M325" s="20" t="s">
        <v>113</v>
      </c>
      <c r="N325" s="20"/>
      <c r="O325" s="20" t="s">
        <v>115</v>
      </c>
      <c r="P325" s="20" t="str">
        <f t="shared" si="5"/>
        <v>factors.Add(new Factor() { ParameterID = 516, Key = 325, StandardizationSet = "Bbk", Parameter = "CrVI", Factor_A = 50, Factor_B = 2, Factor_C = 0, IsMetal = true, IsPak = false, IsOrganic = false });</v>
      </c>
      <c r="Q325" s="20"/>
    </row>
    <row r="326" spans="1:17" x14ac:dyDescent="0.25">
      <c r="A326" s="34">
        <v>326</v>
      </c>
      <c r="B326" s="35" t="s">
        <v>111</v>
      </c>
      <c r="C326" s="35" t="s">
        <v>272</v>
      </c>
      <c r="D326" s="215" t="str">
        <f>INDEX('Aquo parameters'!$A$1:$H$6130,MATCH($E326,'Aquo parameters'!$E:$E,0),1)</f>
        <v>Cr</v>
      </c>
      <c r="E326" s="35">
        <v>517</v>
      </c>
      <c r="F326" s="41" t="str">
        <f>INDEX('Aquo parameters'!$A$1:$H$6130,MATCH($E326,'Aquo parameters'!$E:$E,0),2)</f>
        <v>chroom</v>
      </c>
      <c r="G326" s="41" t="s">
        <v>112</v>
      </c>
      <c r="H326" s="36">
        <v>50</v>
      </c>
      <c r="I326" s="36">
        <v>2</v>
      </c>
      <c r="J326" s="36">
        <v>0</v>
      </c>
      <c r="K326" s="20" t="s">
        <v>114</v>
      </c>
      <c r="L326" s="20" t="s">
        <v>113</v>
      </c>
      <c r="M326" s="20" t="s">
        <v>113</v>
      </c>
      <c r="O326" s="20" t="s">
        <v>115</v>
      </c>
      <c r="P326" s="20" t="str">
        <f t="shared" si="5"/>
        <v>factors.Add(new Factor() { ParameterID = 517, Key = 326, StandardizationSet = "Bbk", Parameter = "Cr", Factor_A = 50, Factor_B = 2, Factor_C = 0, IsMetal = true, IsPak = false, IsOrganic = false });</v>
      </c>
    </row>
    <row r="327" spans="1:17" x14ac:dyDescent="0.25">
      <c r="A327" s="34">
        <v>327</v>
      </c>
      <c r="B327" s="35" t="s">
        <v>111</v>
      </c>
      <c r="C327" s="35" t="s">
        <v>273</v>
      </c>
      <c r="D327" s="215" t="str">
        <f>INDEX('Aquo parameters'!$A$1:$H$6130,MATCH($E327,'Aquo parameters'!$E:$E,0),1)</f>
        <v>Chr</v>
      </c>
      <c r="E327" s="35">
        <v>518</v>
      </c>
      <c r="F327" s="41" t="str">
        <f>INDEX('Aquo parameters'!$A$1:$H$6130,MATCH($E327,'Aquo parameters'!$E:$E,0),2)</f>
        <v>chryseen</v>
      </c>
      <c r="G327" s="41" t="s">
        <v>112</v>
      </c>
      <c r="H327" s="36">
        <v>0</v>
      </c>
      <c r="I327" s="36">
        <v>0</v>
      </c>
      <c r="J327" s="36">
        <v>1</v>
      </c>
      <c r="K327" s="20" t="s">
        <v>113</v>
      </c>
      <c r="L327" s="20" t="s">
        <v>114</v>
      </c>
      <c r="M327" s="20" t="s">
        <v>114</v>
      </c>
      <c r="O327" s="20" t="s">
        <v>115</v>
      </c>
      <c r="P327" s="20" t="str">
        <f t="shared" si="5"/>
        <v>factors.Add(new Factor() { ParameterID = 518, Key = 327, StandardizationSet = "Bbk", Parameter = "Chr", Factor_A = 0, Factor_B = 0, Factor_C = 1, IsMetal = false, IsPak = true, IsOrganic = true });</v>
      </c>
    </row>
    <row r="328" spans="1:17" x14ac:dyDescent="0.25">
      <c r="A328" s="34">
        <v>328</v>
      </c>
      <c r="B328" s="35" t="s">
        <v>111</v>
      </c>
      <c r="C328" s="35" t="s">
        <v>274</v>
      </c>
      <c r="D328" s="215" t="str">
        <f>INDEX('Aquo parameters'!$A$1:$H$6130,MATCH($E328,'Aquo parameters'!$E:$E,0),1)</f>
        <v>sDClC2e</v>
      </c>
      <c r="E328" s="35">
        <v>519</v>
      </c>
      <c r="F328" s="41" t="str">
        <f>INDEX('Aquo parameters'!$A$1:$H$6130,MATCH($E328,'Aquo parameters'!$E:$E,0),2)</f>
        <v>som dichlooretheen-isomeren</v>
      </c>
      <c r="G328" s="41" t="s">
        <v>112</v>
      </c>
      <c r="H328" s="36">
        <v>0</v>
      </c>
      <c r="I328" s="36">
        <v>0</v>
      </c>
      <c r="J328" s="36">
        <v>1</v>
      </c>
      <c r="K328" s="20" t="s">
        <v>113</v>
      </c>
      <c r="L328" s="20" t="s">
        <v>113</v>
      </c>
      <c r="M328" s="20" t="s">
        <v>114</v>
      </c>
      <c r="O328" s="20" t="s">
        <v>115</v>
      </c>
      <c r="P328" s="20" t="str">
        <f t="shared" si="5"/>
        <v>factors.Add(new Factor() { ParameterID = 519, Key = 328, StandardizationSet = "Bbk", Parameter = "sDClC2e", Factor_A = 0, Factor_B = 0, Factor_C = 1, IsMetal = false, IsPak = false, IsOrganic = true });</v>
      </c>
    </row>
    <row r="329" spans="1:17" s="43" customFormat="1" x14ac:dyDescent="0.25">
      <c r="A329" s="34">
        <v>329</v>
      </c>
      <c r="B329" s="35" t="s">
        <v>111</v>
      </c>
      <c r="C329" s="35" t="s">
        <v>275</v>
      </c>
      <c r="D329" s="215" t="str">
        <f>INDEX('Aquo parameters'!$A$1:$H$6130,MATCH($E329,'Aquo parameters'!$E:$E,0),1)</f>
        <v>c12DClC2e</v>
      </c>
      <c r="E329" s="35">
        <v>520</v>
      </c>
      <c r="F329" s="41" t="str">
        <f>INDEX('Aquo parameters'!$A$1:$H$6130,MATCH($E329,'Aquo parameters'!$E:$E,0),2)</f>
        <v>cis-1,2-dichlooretheen</v>
      </c>
      <c r="G329" s="41" t="s">
        <v>112</v>
      </c>
      <c r="H329" s="36">
        <v>0</v>
      </c>
      <c r="I329" s="36">
        <v>0</v>
      </c>
      <c r="J329" s="36">
        <v>1</v>
      </c>
      <c r="K329" s="20" t="s">
        <v>113</v>
      </c>
      <c r="L329" s="20" t="s">
        <v>113</v>
      </c>
      <c r="M329" s="20" t="s">
        <v>114</v>
      </c>
      <c r="N329" s="20"/>
      <c r="O329" s="20" t="s">
        <v>115</v>
      </c>
      <c r="P329" s="20" t="str">
        <f t="shared" si="5"/>
        <v>factors.Add(new Factor() { ParameterID = 520, Key = 329, StandardizationSet = "Bbk", Parameter = "c12DClC2e", Factor_A = 0, Factor_B = 0, Factor_C = 1, IsMetal = false, IsPak = false, IsOrganic = true });</v>
      </c>
      <c r="Q329" s="20"/>
    </row>
    <row r="330" spans="1:17" x14ac:dyDescent="0.25">
      <c r="A330" s="34">
        <v>330</v>
      </c>
      <c r="B330" s="35" t="s">
        <v>111</v>
      </c>
      <c r="C330" s="49"/>
      <c r="D330" s="215" t="str">
        <f>INDEX('Aquo parameters'!$A$1:$H$6130,MATCH($E330,'Aquo parameters'!$E:$E,0),1)</f>
        <v>c13DClC3e</v>
      </c>
      <c r="E330" s="35">
        <v>521</v>
      </c>
      <c r="F330" s="41" t="str">
        <f>INDEX('Aquo parameters'!$A$1:$H$6130,MATCH($E330,'Aquo parameters'!$E:$E,0),2)</f>
        <v>cis-1,3-dichloorpropeen</v>
      </c>
      <c r="G330" s="41" t="s">
        <v>112</v>
      </c>
      <c r="H330" s="241">
        <v>0</v>
      </c>
      <c r="I330" s="241">
        <v>0</v>
      </c>
      <c r="J330" s="241">
        <v>1</v>
      </c>
      <c r="K330" s="20" t="s">
        <v>113</v>
      </c>
      <c r="L330" s="20" t="s">
        <v>113</v>
      </c>
      <c r="M330" s="20" t="s">
        <v>114</v>
      </c>
      <c r="O330" s="20" t="s">
        <v>115</v>
      </c>
      <c r="P330" s="20" t="str">
        <f t="shared" si="5"/>
        <v>factors.Add(new Factor() { ParameterID = 521, Key = 330, StandardizationSet = "Bbk", Parameter = "c13DClC3e", Factor_A = 0, Factor_B = 0, Factor_C = 1, IsMetal = false, IsPak = false, IsOrganic = true });</v>
      </c>
    </row>
    <row r="331" spans="1:17" x14ac:dyDescent="0.25">
      <c r="A331" s="34">
        <v>331</v>
      </c>
      <c r="B331" s="38" t="s">
        <v>111</v>
      </c>
      <c r="C331" s="44" t="s">
        <v>276</v>
      </c>
      <c r="D331" s="215" t="str">
        <f>INDEX('Aquo parameters'!$A$1:$H$6130,MATCH($E331,'Aquo parameters'!$E:$E,0),1)</f>
        <v>cCldn</v>
      </c>
      <c r="E331" s="35">
        <v>522</v>
      </c>
      <c r="F331" s="41" t="str">
        <f>INDEX('Aquo parameters'!$A$1:$H$6130,MATCH($E331,'Aquo parameters'!$E:$E,0),2)</f>
        <v>cis-chloordaan</v>
      </c>
      <c r="G331" s="41" t="s">
        <v>112</v>
      </c>
      <c r="H331" s="40">
        <v>0</v>
      </c>
      <c r="I331" s="40">
        <v>0</v>
      </c>
      <c r="J331" s="40">
        <v>1</v>
      </c>
      <c r="K331" s="20" t="s">
        <v>113</v>
      </c>
      <c r="L331" s="20" t="s">
        <v>113</v>
      </c>
      <c r="M331" s="20" t="s">
        <v>114</v>
      </c>
      <c r="O331" s="20" t="s">
        <v>115</v>
      </c>
      <c r="P331" s="20" t="str">
        <f t="shared" si="5"/>
        <v>factors.Add(new Factor() { ParameterID = 522, Key = 331, StandardizationSet = "Bbk", Parameter = "cCldn", Factor_A = 0, Factor_B = 0, Factor_C = 1, IsMetal = false, IsPak = false, IsOrganic = true });</v>
      </c>
    </row>
    <row r="332" spans="1:17" x14ac:dyDescent="0.25">
      <c r="A332" s="34">
        <v>332</v>
      </c>
      <c r="B332" s="35" t="s">
        <v>111</v>
      </c>
      <c r="C332" s="49"/>
      <c r="D332" s="215" t="str">
        <f>INDEX('Aquo parameters'!$A$1:$H$6130,MATCH($E332,'Aquo parameters'!$E:$E,0),1)</f>
        <v>cNnCl</v>
      </c>
      <c r="E332" s="35">
        <v>524</v>
      </c>
      <c r="F332" s="41" t="str">
        <f>INDEX('Aquo parameters'!$A$1:$H$6130,MATCH($E332,'Aquo parameters'!$E:$E,0),2)</f>
        <v>cis-nonachloor</v>
      </c>
      <c r="G332" s="41" t="s">
        <v>112</v>
      </c>
      <c r="H332" s="241">
        <v>0</v>
      </c>
      <c r="I332" s="241">
        <v>0</v>
      </c>
      <c r="J332" s="241">
        <v>1</v>
      </c>
      <c r="K332" s="20" t="s">
        <v>113</v>
      </c>
      <c r="L332" s="20" t="s">
        <v>113</v>
      </c>
      <c r="M332" s="20" t="s">
        <v>114</v>
      </c>
      <c r="O332" s="20" t="s">
        <v>115</v>
      </c>
      <c r="P332" s="20" t="str">
        <f t="shared" si="5"/>
        <v>factors.Add(new Factor() { ParameterID = 524, Key = 332, StandardizationSet = "Bbk", Parameter = "cNnCl", Factor_A = 0, Factor_B = 0, Factor_C = 1, IsMetal = false, IsPak = false, IsOrganic = true });</v>
      </c>
    </row>
    <row r="333" spans="1:17" x14ac:dyDescent="0.25">
      <c r="A333" s="34">
        <v>333</v>
      </c>
      <c r="B333" s="35" t="s">
        <v>111</v>
      </c>
      <c r="C333" s="49"/>
      <c r="D333" s="215" t="str">
        <f>INDEX('Aquo parameters'!$A$1:$H$6130,MATCH($E333,'Aquo parameters'!$E:$E,0),1)</f>
        <v>cloprld</v>
      </c>
      <c r="E333" s="35">
        <v>526</v>
      </c>
      <c r="F333" s="41" t="str">
        <f>INDEX('Aquo parameters'!$A$1:$H$6130,MATCH($E333,'Aquo parameters'!$E:$E,0),2)</f>
        <v>clopyralid</v>
      </c>
      <c r="G333" s="41" t="s">
        <v>112</v>
      </c>
      <c r="H333" s="241">
        <v>0</v>
      </c>
      <c r="I333" s="241">
        <v>0</v>
      </c>
      <c r="J333" s="241">
        <v>1</v>
      </c>
      <c r="K333" s="20" t="s">
        <v>113</v>
      </c>
      <c r="L333" s="20" t="s">
        <v>113</v>
      </c>
      <c r="M333" s="20" t="s">
        <v>114</v>
      </c>
      <c r="O333" s="20" t="s">
        <v>115</v>
      </c>
      <c r="P333" s="20" t="str">
        <f t="shared" si="5"/>
        <v>factors.Add(new Factor() { ParameterID = 526, Key = 333, StandardizationSet = "Bbk", Parameter = "cloprld", Factor_A = 0, Factor_B = 0, Factor_C = 1, IsMetal = false, IsPak = false, IsOrganic = true });</v>
      </c>
    </row>
    <row r="334" spans="1:17" x14ac:dyDescent="0.25">
      <c r="A334" s="34">
        <v>334</v>
      </c>
      <c r="B334" s="35" t="s">
        <v>111</v>
      </c>
      <c r="C334" s="35" t="s">
        <v>277</v>
      </c>
      <c r="D334" s="215" t="str">
        <f>INDEX('Aquo parameters'!$A$1:$H$6130,MATCH($E334,'Aquo parameters'!$E:$E,0),1)</f>
        <v>Co</v>
      </c>
      <c r="E334" s="35">
        <v>527</v>
      </c>
      <c r="F334" s="41" t="str">
        <f>INDEX('Aquo parameters'!$A$1:$H$6130,MATCH($E334,'Aquo parameters'!$E:$E,0),2)</f>
        <v>kobalt</v>
      </c>
      <c r="G334" s="41" t="s">
        <v>112</v>
      </c>
      <c r="H334" s="36">
        <v>2</v>
      </c>
      <c r="I334" s="36" t="s">
        <v>278</v>
      </c>
      <c r="J334" s="36">
        <v>0</v>
      </c>
      <c r="K334" s="20" t="s">
        <v>114</v>
      </c>
      <c r="L334" s="20" t="s">
        <v>113</v>
      </c>
      <c r="M334" s="20" t="s">
        <v>113</v>
      </c>
      <c r="O334" s="20" t="s">
        <v>115</v>
      </c>
      <c r="P334" s="20" t="str">
        <f t="shared" si="5"/>
        <v>factors.Add(new Factor() { ParameterID = 527, Key = 334, StandardizationSet = "Bbk", Parameter = "Co", Factor_A = 2, Factor_B = 0.28, Factor_C = 0, IsMetal = true, IsPak = false, IsOrganic = false });</v>
      </c>
    </row>
    <row r="335" spans="1:17" x14ac:dyDescent="0.25">
      <c r="A335" s="34">
        <v>335</v>
      </c>
      <c r="B335" s="35" t="s">
        <v>111</v>
      </c>
      <c r="C335" s="35" t="s">
        <v>279</v>
      </c>
      <c r="D335" s="215" t="str">
        <f>INDEX('Aquo parameters'!$A$1:$H$6130,MATCH($E335,'Aquo parameters'!$E:$E,0),1)</f>
        <v>cumfs</v>
      </c>
      <c r="E335" s="35">
        <v>530</v>
      </c>
      <c r="F335" s="41" t="str">
        <f>INDEX('Aquo parameters'!$A$1:$H$6130,MATCH($E335,'Aquo parameters'!$E:$E,0),2)</f>
        <v>cumafos</v>
      </c>
      <c r="G335" s="41" t="s">
        <v>112</v>
      </c>
      <c r="H335" s="36">
        <v>0</v>
      </c>
      <c r="I335" s="36">
        <v>0</v>
      </c>
      <c r="J335" s="36">
        <v>1</v>
      </c>
      <c r="K335" s="20" t="s">
        <v>113</v>
      </c>
      <c r="L335" s="20" t="s">
        <v>113</v>
      </c>
      <c r="M335" s="20" t="s">
        <v>114</v>
      </c>
      <c r="O335" s="20" t="s">
        <v>115</v>
      </c>
      <c r="P335" s="20" t="str">
        <f t="shared" si="5"/>
        <v>factors.Add(new Factor() { ParameterID = 530, Key = 335, StandardizationSet = "Bbk", Parameter = "cumfs", Factor_A = 0, Factor_B = 0, Factor_C = 1, IsMetal = false, IsPak = false, IsOrganic = true });</v>
      </c>
    </row>
    <row r="336" spans="1:17" x14ac:dyDescent="0.25">
      <c r="A336" s="34">
        <v>336</v>
      </c>
      <c r="B336" s="35" t="s">
        <v>111</v>
      </c>
      <c r="C336" s="35" t="s">
        <v>280</v>
      </c>
      <c r="D336" s="215" t="str">
        <f>INDEX('Aquo parameters'!$A$1:$H$6130,MATCH($E336,'Aquo parameters'!$E:$E,0),1)</f>
        <v>scresl</v>
      </c>
      <c r="E336" s="35">
        <v>531</v>
      </c>
      <c r="F336" s="41" t="str">
        <f>INDEX('Aquo parameters'!$A$1:$H$6130,MATCH($E336,'Aquo parameters'!$E:$E,0),2)</f>
        <v>som cresol-isomeren</v>
      </c>
      <c r="G336" s="41" t="s">
        <v>112</v>
      </c>
      <c r="H336" s="36">
        <v>0</v>
      </c>
      <c r="I336" s="36">
        <v>0</v>
      </c>
      <c r="J336" s="36">
        <v>1</v>
      </c>
      <c r="K336" s="20" t="s">
        <v>113</v>
      </c>
      <c r="L336" s="20" t="s">
        <v>113</v>
      </c>
      <c r="M336" s="20" t="s">
        <v>114</v>
      </c>
      <c r="O336" s="20" t="s">
        <v>115</v>
      </c>
      <c r="P336" s="20" t="str">
        <f t="shared" si="5"/>
        <v>factors.Add(new Factor() { ParameterID = 531, Key = 336, StandardizationSet = "Bbk", Parameter = "scresl", Factor_A = 0, Factor_B = 0, Factor_C = 1, IsMetal = false, IsPak = false, IsOrganic = true });</v>
      </c>
    </row>
    <row r="337" spans="1:17" x14ac:dyDescent="0.25">
      <c r="A337" s="34">
        <v>337</v>
      </c>
      <c r="B337" s="35" t="s">
        <v>111</v>
      </c>
      <c r="C337" s="35" t="s">
        <v>281</v>
      </c>
      <c r="D337" s="215" t="str">
        <f>INDEX('Aquo parameters'!$A$1:$H$6130,MATCH($E337,'Aquo parameters'!$E:$E,0),1)</f>
        <v>CNazne</v>
      </c>
      <c r="E337" s="35">
        <v>534</v>
      </c>
      <c r="F337" s="41" t="str">
        <f>INDEX('Aquo parameters'!$A$1:$H$6130,MATCH($E337,'Aquo parameters'!$E:$E,0),2)</f>
        <v>cyanazine</v>
      </c>
      <c r="G337" s="41" t="s">
        <v>112</v>
      </c>
      <c r="H337" s="36">
        <v>0</v>
      </c>
      <c r="I337" s="36">
        <v>0</v>
      </c>
      <c r="J337" s="36">
        <v>1</v>
      </c>
      <c r="K337" s="20" t="s">
        <v>113</v>
      </c>
      <c r="L337" s="20" t="s">
        <v>113</v>
      </c>
      <c r="M337" s="20" t="s">
        <v>114</v>
      </c>
      <c r="O337" s="20" t="s">
        <v>115</v>
      </c>
      <c r="P337" s="20" t="str">
        <f t="shared" si="5"/>
        <v>factors.Add(new Factor() { ParameterID = 534, Key = 337, StandardizationSet = "Bbk", Parameter = "CNazne", Factor_A = 0, Factor_B = 0, Factor_C = 1, IsMetal = false, IsPak = false, IsOrganic = true });</v>
      </c>
    </row>
    <row r="338" spans="1:17" x14ac:dyDescent="0.25">
      <c r="A338" s="34">
        <v>338</v>
      </c>
      <c r="B338" s="38" t="s">
        <v>111</v>
      </c>
      <c r="C338" s="38" t="s">
        <v>282</v>
      </c>
      <c r="D338" s="215" t="str">
        <f>INDEX('Aquo parameters'!$A$1:$H$6130,MATCH($E338,'Aquo parameters'!$E:$E,0),1)</f>
        <v>CN</v>
      </c>
      <c r="E338" s="35">
        <v>536</v>
      </c>
      <c r="F338" s="41" t="str">
        <f>INDEX('Aquo parameters'!$A$1:$H$6130,MATCH($E338,'Aquo parameters'!$E:$E,0),2)</f>
        <v>cyanide</v>
      </c>
      <c r="G338" s="41" t="s">
        <v>112</v>
      </c>
      <c r="H338" s="40">
        <v>1</v>
      </c>
      <c r="I338" s="40">
        <v>0</v>
      </c>
      <c r="J338" s="40">
        <v>0</v>
      </c>
      <c r="K338" s="20" t="s">
        <v>113</v>
      </c>
      <c r="L338" s="20" t="s">
        <v>113</v>
      </c>
      <c r="M338" s="20" t="s">
        <v>113</v>
      </c>
      <c r="N338" s="43"/>
      <c r="O338" s="20" t="s">
        <v>115</v>
      </c>
      <c r="P338" s="20" t="str">
        <f t="shared" si="5"/>
        <v>factors.Add(new Factor() { ParameterID = 536, Key = 338, StandardizationSet = "Bbk", Parameter = "CN", Factor_A = 1, Factor_B = 0, Factor_C = 0, IsMetal = false, IsPak = false, IsOrganic = false });</v>
      </c>
      <c r="Q338" s="43"/>
    </row>
    <row r="339" spans="1:17" x14ac:dyDescent="0.25">
      <c r="A339" s="34">
        <v>339</v>
      </c>
      <c r="B339" s="35" t="s">
        <v>111</v>
      </c>
      <c r="C339" s="49"/>
      <c r="D339" s="215" t="str">
        <f>INDEX('Aquo parameters'!$A$1:$H$6130,MATCH($E339,'Aquo parameters'!$E:$E,0),1)</f>
        <v>Cn</v>
      </c>
      <c r="E339" s="35">
        <v>4940</v>
      </c>
      <c r="F339" s="41" t="str">
        <f>INDEX('Aquo parameters'!$A$1:$H$6130,MATCH($E339,'Aquo parameters'!$E:$E,0),2)</f>
        <v>copernicium</v>
      </c>
      <c r="G339" s="41" t="s">
        <v>112</v>
      </c>
      <c r="H339" s="241">
        <v>1</v>
      </c>
      <c r="I339" s="241">
        <v>0</v>
      </c>
      <c r="J339" s="241">
        <v>0</v>
      </c>
      <c r="K339" s="20" t="s">
        <v>113</v>
      </c>
      <c r="L339" s="20" t="s">
        <v>113</v>
      </c>
      <c r="M339" s="20" t="s">
        <v>113</v>
      </c>
      <c r="O339" s="20" t="s">
        <v>115</v>
      </c>
      <c r="P339" s="20" t="str">
        <f t="shared" si="5"/>
        <v>factors.Add(new Factor() { ParameterID = 4940, Key = 339, StandardizationSet = "Bbk", Parameter = "Cn", Factor_A = 1, Factor_B = 0, Factor_C = 0, IsMetal = false, IsPak = false, IsOrganic = false });</v>
      </c>
    </row>
    <row r="340" spans="1:17" x14ac:dyDescent="0.25">
      <c r="A340" s="34">
        <v>340</v>
      </c>
      <c r="B340" s="35" t="s">
        <v>111</v>
      </c>
      <c r="C340" s="35" t="s">
        <v>283</v>
      </c>
      <c r="D340" s="215" t="str">
        <f>INDEX('Aquo parameters'!$A$1:$H$6130,MATCH($E340,'Aquo parameters'!$E:$E,0),1)</f>
        <v>CNvrij</v>
      </c>
      <c r="E340" s="35">
        <v>537</v>
      </c>
      <c r="F340" s="41" t="str">
        <f>INDEX('Aquo parameters'!$A$1:$H$6130,MATCH($E340,'Aquo parameters'!$E:$E,0),2)</f>
        <v>cyanide-vrij</v>
      </c>
      <c r="G340" s="41" t="s">
        <v>112</v>
      </c>
      <c r="H340" s="36">
        <v>1</v>
      </c>
      <c r="I340" s="36">
        <v>0</v>
      </c>
      <c r="J340" s="36">
        <v>0</v>
      </c>
      <c r="K340" s="20" t="s">
        <v>113</v>
      </c>
      <c r="L340" s="20" t="s">
        <v>113</v>
      </c>
      <c r="M340" s="20" t="s">
        <v>113</v>
      </c>
      <c r="O340" s="20" t="s">
        <v>115</v>
      </c>
      <c r="P340" s="20" t="str">
        <f t="shared" si="5"/>
        <v>factors.Add(new Factor() { ParameterID = 537, Key = 340, StandardizationSet = "Bbk", Parameter = "CNvrij", Factor_A = 1, Factor_B = 0, Factor_C = 0, IsMetal = false, IsPak = false, IsOrganic = false });</v>
      </c>
    </row>
    <row r="341" spans="1:17" x14ac:dyDescent="0.25">
      <c r="A341" s="34">
        <v>341</v>
      </c>
      <c r="B341" s="35" t="s">
        <v>111</v>
      </c>
      <c r="C341" s="49"/>
      <c r="D341" s="215" t="str">
        <f>INDEX('Aquo parameters'!$A$1:$H$6130,MATCH($E341,'Aquo parameters'!$E:$E,0),1)</f>
        <v>cyanffs</v>
      </c>
      <c r="E341" s="35">
        <v>538</v>
      </c>
      <c r="F341" s="41" t="str">
        <f>INDEX('Aquo parameters'!$A$1:$H$6130,MATCH($E341,'Aquo parameters'!$E:$E,0),2)</f>
        <v>cyanofenfos</v>
      </c>
      <c r="G341" s="41" t="s">
        <v>112</v>
      </c>
      <c r="H341" s="241">
        <v>0</v>
      </c>
      <c r="I341" s="241">
        <v>0</v>
      </c>
      <c r="J341" s="241">
        <v>1</v>
      </c>
      <c r="K341" s="20" t="s">
        <v>113</v>
      </c>
      <c r="L341" s="20" t="s">
        <v>113</v>
      </c>
      <c r="M341" s="20" t="s">
        <v>114</v>
      </c>
      <c r="O341" s="20" t="s">
        <v>115</v>
      </c>
      <c r="P341" s="20" t="str">
        <f t="shared" si="5"/>
        <v>factors.Add(new Factor() { ParameterID = 538, Key = 341, StandardizationSet = "Bbk", Parameter = "cyanffs", Factor_A = 0, Factor_B = 0, Factor_C = 1, IsMetal = false, IsPak = false, IsOrganic = true });</v>
      </c>
    </row>
    <row r="342" spans="1:17" s="43" customFormat="1" x14ac:dyDescent="0.25">
      <c r="A342" s="34">
        <v>342</v>
      </c>
      <c r="B342" s="35" t="s">
        <v>111</v>
      </c>
      <c r="C342" s="49"/>
      <c r="D342" s="215" t="str">
        <f>INDEX('Aquo parameters'!$A$1:$H$6130,MATCH($E342,'Aquo parameters'!$E:$E,0),1)</f>
        <v>cycat</v>
      </c>
      <c r="E342" s="35">
        <v>539</v>
      </c>
      <c r="F342" s="41" t="str">
        <f>INDEX('Aquo parameters'!$A$1:$H$6130,MATCH($E342,'Aquo parameters'!$E:$E,0),2)</f>
        <v>cycloaat</v>
      </c>
      <c r="G342" s="41" t="s">
        <v>112</v>
      </c>
      <c r="H342" s="241">
        <v>0</v>
      </c>
      <c r="I342" s="241">
        <v>0</v>
      </c>
      <c r="J342" s="241">
        <v>1</v>
      </c>
      <c r="K342" s="20" t="s">
        <v>113</v>
      </c>
      <c r="L342" s="20" t="s">
        <v>113</v>
      </c>
      <c r="M342" s="20" t="s">
        <v>114</v>
      </c>
      <c r="N342" s="20"/>
      <c r="O342" s="20" t="s">
        <v>115</v>
      </c>
      <c r="P342" s="20" t="str">
        <f t="shared" si="5"/>
        <v>factors.Add(new Factor() { ParameterID = 539, Key = 342, StandardizationSet = "Bbk", Parameter = "cycat", Factor_A = 0, Factor_B = 0, Factor_C = 1, IsMetal = false, IsPak = false, IsOrganic = true });</v>
      </c>
      <c r="Q342" s="20"/>
    </row>
    <row r="343" spans="1:17" x14ac:dyDescent="0.25">
      <c r="A343" s="34">
        <v>343</v>
      </c>
      <c r="B343" s="35" t="s">
        <v>111</v>
      </c>
      <c r="C343" s="49"/>
      <c r="D343" s="215" t="str">
        <f>INDEX('Aquo parameters'!$A$1:$H$6130,MATCH($E343,'Aquo parameters'!$E:$E,0),1)</f>
        <v>cycC6a</v>
      </c>
      <c r="E343" s="35">
        <v>540</v>
      </c>
      <c r="F343" s="41" t="str">
        <f>INDEX('Aquo parameters'!$A$1:$H$6130,MATCH($E343,'Aquo parameters'!$E:$E,0),2)</f>
        <v>cyclohexaan</v>
      </c>
      <c r="G343" s="41" t="s">
        <v>112</v>
      </c>
      <c r="H343" s="241">
        <v>0</v>
      </c>
      <c r="I343" s="241">
        <v>0</v>
      </c>
      <c r="J343" s="241">
        <v>1</v>
      </c>
      <c r="K343" s="20" t="s">
        <v>113</v>
      </c>
      <c r="L343" s="20" t="s">
        <v>113</v>
      </c>
      <c r="M343" s="20" t="s">
        <v>114</v>
      </c>
      <c r="O343" s="20" t="s">
        <v>115</v>
      </c>
      <c r="P343" s="20" t="str">
        <f t="shared" si="5"/>
        <v>factors.Add(new Factor() { ParameterID = 540, Key = 343, StandardizationSet = "Bbk", Parameter = "cycC6a", Factor_A = 0, Factor_B = 0, Factor_C = 1, IsMetal = false, IsPak = false, IsOrganic = true });</v>
      </c>
    </row>
    <row r="344" spans="1:17" x14ac:dyDescent="0.25">
      <c r="A344" s="34">
        <v>344</v>
      </c>
      <c r="B344" s="35" t="s">
        <v>111</v>
      </c>
      <c r="C344" s="49"/>
      <c r="D344" s="215" t="str">
        <f>INDEX('Aquo parameters'!$A$1:$H$6130,MATCH($E344,'Aquo parameters'!$E:$E,0),1)</f>
        <v>cycC6ol</v>
      </c>
      <c r="E344" s="35">
        <v>541</v>
      </c>
      <c r="F344" s="41" t="str">
        <f>INDEX('Aquo parameters'!$A$1:$H$6130,MATCH($E344,'Aquo parameters'!$E:$E,0),2)</f>
        <v>cyclohexanol</v>
      </c>
      <c r="G344" s="41" t="s">
        <v>112</v>
      </c>
      <c r="H344" s="241">
        <v>0</v>
      </c>
      <c r="I344" s="241">
        <v>0</v>
      </c>
      <c r="J344" s="241">
        <v>1</v>
      </c>
      <c r="K344" s="20" t="s">
        <v>113</v>
      </c>
      <c r="L344" s="20" t="s">
        <v>113</v>
      </c>
      <c r="M344" s="20" t="s">
        <v>114</v>
      </c>
      <c r="O344" s="20" t="s">
        <v>115</v>
      </c>
      <c r="P344" s="20" t="str">
        <f t="shared" si="5"/>
        <v>factors.Add(new Factor() { ParameterID = 541, Key = 344, StandardizationSet = "Bbk", Parameter = "cycC6ol", Factor_A = 0, Factor_B = 0, Factor_C = 1, IsMetal = false, IsPak = false, IsOrganic = true });</v>
      </c>
    </row>
    <row r="345" spans="1:17" x14ac:dyDescent="0.25">
      <c r="A345" s="34">
        <v>345</v>
      </c>
      <c r="B345" s="35" t="s">
        <v>111</v>
      </c>
      <c r="C345" s="35" t="s">
        <v>284</v>
      </c>
      <c r="D345" s="215" t="str">
        <f>INDEX('Aquo parameters'!$A$1:$H$6130,MATCH($E345,'Aquo parameters'!$E:$E,0),1)</f>
        <v>cycC6on</v>
      </c>
      <c r="E345" s="35">
        <v>542</v>
      </c>
      <c r="F345" s="41" t="str">
        <f>INDEX('Aquo parameters'!$A$1:$H$6130,MATCH($E345,'Aquo parameters'!$E:$E,0),2)</f>
        <v>cyclohexanon</v>
      </c>
      <c r="G345" s="41" t="s">
        <v>112</v>
      </c>
      <c r="H345" s="36">
        <v>0</v>
      </c>
      <c r="I345" s="36">
        <v>0</v>
      </c>
      <c r="J345" s="36">
        <v>1</v>
      </c>
      <c r="K345" s="20" t="s">
        <v>113</v>
      </c>
      <c r="L345" s="20" t="s">
        <v>113</v>
      </c>
      <c r="M345" s="20" t="s">
        <v>114</v>
      </c>
      <c r="O345" s="20" t="s">
        <v>115</v>
      </c>
      <c r="P345" s="20" t="str">
        <f t="shared" si="5"/>
        <v>factors.Add(new Factor() { ParameterID = 542, Key = 345, StandardizationSet = "Bbk", Parameter = "cycC6on", Factor_A = 0, Factor_B = 0, Factor_C = 1, IsMetal = false, IsPak = false, IsOrganic = true });</v>
      </c>
    </row>
    <row r="346" spans="1:17" x14ac:dyDescent="0.25">
      <c r="A346" s="34">
        <v>346</v>
      </c>
      <c r="B346" s="35" t="s">
        <v>111</v>
      </c>
      <c r="C346" s="49"/>
      <c r="D346" s="215" t="str">
        <f>INDEX('Aquo parameters'!$A$1:$H$6130,MATCH($E346,'Aquo parameters'!$E:$E,0),1)</f>
        <v>cyhltn</v>
      </c>
      <c r="E346" s="35">
        <v>546</v>
      </c>
      <c r="F346" s="41" t="str">
        <f>INDEX('Aquo parameters'!$A$1:$H$6130,MATCH($E346,'Aquo parameters'!$E:$E,0),2)</f>
        <v>cyhalothrin</v>
      </c>
      <c r="G346" s="41" t="s">
        <v>112</v>
      </c>
      <c r="H346" s="241">
        <v>0</v>
      </c>
      <c r="I346" s="241">
        <v>0</v>
      </c>
      <c r="J346" s="241">
        <v>1</v>
      </c>
      <c r="K346" s="20" t="s">
        <v>113</v>
      </c>
      <c r="L346" s="20" t="s">
        <v>113</v>
      </c>
      <c r="M346" s="20" t="s">
        <v>114</v>
      </c>
      <c r="O346" s="20" t="s">
        <v>115</v>
      </c>
      <c r="P346" s="20" t="str">
        <f t="shared" si="5"/>
        <v>factors.Add(new Factor() { ParameterID = 546, Key = 346, StandardizationSet = "Bbk", Parameter = "cyhltn", Factor_A = 0, Factor_B = 0, Factor_C = 1, IsMetal = false, IsPak = false, IsOrganic = true });</v>
      </c>
    </row>
    <row r="347" spans="1:17" x14ac:dyDescent="0.25">
      <c r="A347" s="34">
        <v>347</v>
      </c>
      <c r="B347" s="38" t="s">
        <v>111</v>
      </c>
      <c r="C347" s="38" t="s">
        <v>285</v>
      </c>
      <c r="D347" s="215" t="str">
        <f>INDEX('Aquo parameters'!$A$1:$H$6130,MATCH($E347,'Aquo parameters'!$E:$E,0),1)</f>
        <v>cypmtn</v>
      </c>
      <c r="E347" s="35">
        <v>547</v>
      </c>
      <c r="F347" s="41" t="str">
        <f>INDEX('Aquo parameters'!$A$1:$H$6130,MATCH($E347,'Aquo parameters'!$E:$E,0),2)</f>
        <v>cypermethrin</v>
      </c>
      <c r="G347" s="41" t="s">
        <v>112</v>
      </c>
      <c r="H347" s="40">
        <v>0</v>
      </c>
      <c r="I347" s="40">
        <v>0</v>
      </c>
      <c r="J347" s="40">
        <v>1</v>
      </c>
      <c r="K347" s="20" t="s">
        <v>113</v>
      </c>
      <c r="L347" s="20" t="s">
        <v>113</v>
      </c>
      <c r="M347" s="20" t="s">
        <v>114</v>
      </c>
      <c r="N347" s="43"/>
      <c r="O347" s="20" t="s">
        <v>115</v>
      </c>
      <c r="P347" s="20" t="str">
        <f t="shared" si="5"/>
        <v>factors.Add(new Factor() { ParameterID = 547, Key = 347, StandardizationSet = "Bbk", Parameter = "cypmtn", Factor_A = 0, Factor_B = 0, Factor_C = 1, IsMetal = false, IsPak = false, IsOrganic = true });</v>
      </c>
      <c r="Q347" s="43"/>
    </row>
    <row r="348" spans="1:17" x14ac:dyDescent="0.25">
      <c r="A348" s="34">
        <v>348</v>
      </c>
      <c r="B348" s="35" t="s">
        <v>111</v>
      </c>
      <c r="C348" s="35" t="s">
        <v>286</v>
      </c>
      <c r="D348" s="215" t="str">
        <f>INDEX('Aquo parameters'!$A$1:$H$6130,MATCH($E348,'Aquo parameters'!$E:$E,0),1)</f>
        <v>sDDD</v>
      </c>
      <c r="E348" s="35">
        <v>552</v>
      </c>
      <c r="F348" s="41" t="str">
        <f>INDEX('Aquo parameters'!$A$1:$H$6130,MATCH($E348,'Aquo parameters'!$E:$E,0),2)</f>
        <v>som 2,4'- en 4,4'-DDD</v>
      </c>
      <c r="G348" s="41" t="s">
        <v>112</v>
      </c>
      <c r="H348" s="36">
        <v>0</v>
      </c>
      <c r="I348" s="36">
        <v>0</v>
      </c>
      <c r="J348" s="36">
        <v>1</v>
      </c>
      <c r="K348" s="20" t="s">
        <v>113</v>
      </c>
      <c r="L348" s="20" t="s">
        <v>113</v>
      </c>
      <c r="M348" s="20" t="s">
        <v>114</v>
      </c>
      <c r="O348" s="20" t="s">
        <v>115</v>
      </c>
      <c r="P348" s="20" t="str">
        <f t="shared" si="5"/>
        <v>factors.Add(new Factor() { ParameterID = 552, Key = 348, StandardizationSet = "Bbk", Parameter = "sDDD", Factor_A = 0, Factor_B = 0, Factor_C = 1, IsMetal = false, IsPak = false, IsOrganic = true });</v>
      </c>
    </row>
    <row r="349" spans="1:17" x14ac:dyDescent="0.25">
      <c r="A349" s="34">
        <v>349</v>
      </c>
      <c r="B349" s="35" t="s">
        <v>111</v>
      </c>
      <c r="C349" s="35" t="s">
        <v>287</v>
      </c>
      <c r="D349" s="215" t="str">
        <f>INDEX('Aquo parameters'!$A$1:$H$6130,MATCH($E349,'Aquo parameters'!$E:$E,0),1)</f>
        <v>sDDE</v>
      </c>
      <c r="E349" s="35">
        <v>553</v>
      </c>
      <c r="F349" s="41" t="str">
        <f>INDEX('Aquo parameters'!$A$1:$H$6130,MATCH($E349,'Aquo parameters'!$E:$E,0),2)</f>
        <v>som 2,4'- en 4,4'-DDE</v>
      </c>
      <c r="G349" s="41" t="s">
        <v>112</v>
      </c>
      <c r="H349" s="36">
        <v>0</v>
      </c>
      <c r="I349" s="36">
        <v>0</v>
      </c>
      <c r="J349" s="36">
        <v>1</v>
      </c>
      <c r="K349" s="20" t="s">
        <v>113</v>
      </c>
      <c r="L349" s="20" t="s">
        <v>113</v>
      </c>
      <c r="M349" s="20" t="s">
        <v>114</v>
      </c>
      <c r="O349" s="20" t="s">
        <v>115</v>
      </c>
      <c r="P349" s="20" t="str">
        <f t="shared" si="5"/>
        <v>factors.Add(new Factor() { ParameterID = 553, Key = 349, StandardizationSet = "Bbk", Parameter = "sDDE", Factor_A = 0, Factor_B = 0, Factor_C = 1, IsMetal = false, IsPak = false, IsOrganic = true });</v>
      </c>
    </row>
    <row r="350" spans="1:17" x14ac:dyDescent="0.25">
      <c r="A350" s="34">
        <v>350</v>
      </c>
      <c r="B350" s="35" t="s">
        <v>111</v>
      </c>
      <c r="C350" s="35" t="s">
        <v>288</v>
      </c>
      <c r="D350" s="215" t="str">
        <f>INDEX('Aquo parameters'!$A$1:$H$6130,MATCH($E350,'Aquo parameters'!$E:$E,0),1)</f>
        <v>sDDT</v>
      </c>
      <c r="E350" s="35">
        <v>554</v>
      </c>
      <c r="F350" s="41" t="str">
        <f>INDEX('Aquo parameters'!$A$1:$H$6130,MATCH($E350,'Aquo parameters'!$E:$E,0),2)</f>
        <v>som 2,4'- en 4,4'-DDT</v>
      </c>
      <c r="G350" s="41" t="s">
        <v>112</v>
      </c>
      <c r="H350" s="36">
        <v>0</v>
      </c>
      <c r="I350" s="36">
        <v>0</v>
      </c>
      <c r="J350" s="36">
        <v>1</v>
      </c>
      <c r="K350" s="20" t="s">
        <v>113</v>
      </c>
      <c r="L350" s="20" t="s">
        <v>113</v>
      </c>
      <c r="M350" s="20" t="s">
        <v>114</v>
      </c>
      <c r="O350" s="20" t="s">
        <v>115</v>
      </c>
      <c r="P350" s="20" t="str">
        <f t="shared" si="5"/>
        <v>factors.Add(new Factor() { ParameterID = 554, Key = 350, StandardizationSet = "Bbk", Parameter = "sDDT", Factor_A = 0, Factor_B = 0, Factor_C = 1, IsMetal = false, IsPak = false, IsOrganic = true });</v>
      </c>
    </row>
    <row r="351" spans="1:17" x14ac:dyDescent="0.25">
      <c r="A351" s="34">
        <v>351</v>
      </c>
      <c r="B351" s="35" t="s">
        <v>111</v>
      </c>
      <c r="C351" s="35" t="s">
        <v>289</v>
      </c>
      <c r="D351" s="215" t="str">
        <f>INDEX('Aquo parameters'!$A$1:$H$6130,MATCH($E351,'Aquo parameters'!$E:$E,0),1)</f>
        <v>sDDX6</v>
      </c>
      <c r="E351" s="35">
        <v>555</v>
      </c>
      <c r="F351" s="41" t="str">
        <f>INDEX('Aquo parameters'!$A$1:$H$6130,MATCH($E351,'Aquo parameters'!$E:$E,0),2)</f>
        <v>som 2,4'-, 4,4'-DDT, 2,4'-, 4,4'-DDD, 2,4'- en 4,4'-DDE</v>
      </c>
      <c r="G351" s="41" t="s">
        <v>112</v>
      </c>
      <c r="H351" s="36">
        <v>0</v>
      </c>
      <c r="I351" s="36">
        <v>0</v>
      </c>
      <c r="J351" s="36">
        <v>1</v>
      </c>
      <c r="K351" s="20" t="s">
        <v>113</v>
      </c>
      <c r="L351" s="20" t="s">
        <v>113</v>
      </c>
      <c r="M351" s="20" t="s">
        <v>114</v>
      </c>
      <c r="O351" s="20" t="s">
        <v>115</v>
      </c>
      <c r="P351" s="20" t="str">
        <f t="shared" si="5"/>
        <v>factors.Add(new Factor() { ParameterID = 555, Key = 351, StandardizationSet = "Bbk", Parameter = "sDDX6", Factor_A = 0, Factor_B = 0, Factor_C = 1, IsMetal = false, IsPak = false, IsOrganic = true });</v>
      </c>
    </row>
    <row r="352" spans="1:17" x14ac:dyDescent="0.25">
      <c r="A352" s="34">
        <v>352</v>
      </c>
      <c r="B352" s="35" t="s">
        <v>111</v>
      </c>
      <c r="C352" s="49"/>
      <c r="D352" s="215" t="str">
        <f>INDEX('Aquo parameters'!$A$1:$H$6130,MATCH($E352,'Aquo parameters'!$E:$E,0),1)</f>
        <v>C10a</v>
      </c>
      <c r="E352" s="35">
        <v>558</v>
      </c>
      <c r="F352" s="41" t="str">
        <f>INDEX('Aquo parameters'!$A$1:$H$6130,MATCH($E352,'Aquo parameters'!$E:$E,0),2)</f>
        <v>decaan</v>
      </c>
      <c r="G352" s="41" t="s">
        <v>112</v>
      </c>
      <c r="H352" s="241">
        <v>0</v>
      </c>
      <c r="I352" s="241">
        <v>0</v>
      </c>
      <c r="J352" s="241">
        <v>1</v>
      </c>
      <c r="K352" s="20" t="s">
        <v>113</v>
      </c>
      <c r="L352" s="20" t="s">
        <v>113</v>
      </c>
      <c r="M352" s="20" t="s">
        <v>114</v>
      </c>
      <c r="O352" s="20" t="s">
        <v>115</v>
      </c>
      <c r="P352" s="20" t="str">
        <f t="shared" si="5"/>
        <v>factors.Add(new Factor() { ParameterID = 558, Key = 352, StandardizationSet = "Bbk", Parameter = "C10a", Factor_A = 0, Factor_B = 0, Factor_C = 1, IsMetal = false, IsPak = false, IsOrganic = true });</v>
      </c>
    </row>
    <row r="353" spans="1:16" x14ac:dyDescent="0.25">
      <c r="A353" s="34">
        <v>353</v>
      </c>
      <c r="B353" s="35" t="s">
        <v>111</v>
      </c>
      <c r="C353" s="49"/>
      <c r="D353" s="215" t="str">
        <f>INDEX('Aquo parameters'!$A$1:$H$6130,MATCH($E353,'Aquo parameters'!$E:$E,0),1)</f>
        <v>C10azr</v>
      </c>
      <c r="E353" s="35">
        <v>559</v>
      </c>
      <c r="F353" s="41" t="str">
        <f>INDEX('Aquo parameters'!$A$1:$H$6130,MATCH($E353,'Aquo parameters'!$E:$E,0),2)</f>
        <v>decaanzuur</v>
      </c>
      <c r="G353" s="41" t="s">
        <v>112</v>
      </c>
      <c r="H353" s="241">
        <v>0</v>
      </c>
      <c r="I353" s="241">
        <v>0</v>
      </c>
      <c r="J353" s="241">
        <v>1</v>
      </c>
      <c r="K353" s="20" t="s">
        <v>113</v>
      </c>
      <c r="L353" s="20" t="s">
        <v>113</v>
      </c>
      <c r="M353" s="20" t="s">
        <v>114</v>
      </c>
      <c r="O353" s="20" t="s">
        <v>115</v>
      </c>
      <c r="P353" s="20" t="str">
        <f t="shared" si="5"/>
        <v>factors.Add(new Factor() { ParameterID = 559, Key = 353, StandardizationSet = "Bbk", Parameter = "C10azr", Factor_A = 0, Factor_B = 0, Factor_C = 1, IsMetal = false, IsPak = false, IsOrganic = true });</v>
      </c>
    </row>
    <row r="354" spans="1:16" x14ac:dyDescent="0.25">
      <c r="A354" s="34">
        <v>354</v>
      </c>
      <c r="B354" s="35" t="s">
        <v>111</v>
      </c>
      <c r="C354" s="38" t="s">
        <v>290</v>
      </c>
      <c r="D354" s="215" t="str">
        <f>INDEX('Aquo parameters'!$A$1:$H$6130,MATCH($E354,'Aquo parameters'!$E:$E,0),1)</f>
        <v>dHCH</v>
      </c>
      <c r="E354" s="35">
        <v>562</v>
      </c>
      <c r="F354" s="41" t="str">
        <f>INDEX('Aquo parameters'!$A$1:$H$6130,MATCH($E354,'Aquo parameters'!$E:$E,0),2)</f>
        <v>delta-hexachloorcyclohexaan</v>
      </c>
      <c r="G354" s="41" t="s">
        <v>112</v>
      </c>
      <c r="H354" s="36">
        <v>0</v>
      </c>
      <c r="I354" s="36">
        <v>0</v>
      </c>
      <c r="J354" s="36">
        <v>1</v>
      </c>
      <c r="K354" s="20" t="s">
        <v>113</v>
      </c>
      <c r="L354" s="20" t="s">
        <v>113</v>
      </c>
      <c r="M354" s="20" t="s">
        <v>114</v>
      </c>
      <c r="O354" s="20" t="s">
        <v>115</v>
      </c>
      <c r="P354" s="20" t="str">
        <f t="shared" si="5"/>
        <v>factors.Add(new Factor() { ParameterID = 562, Key = 354, StandardizationSet = "Bbk", Parameter = "dHCH", Factor_A = 0, Factor_B = 0, Factor_C = 1, IsMetal = false, IsPak = false, IsOrganic = true });</v>
      </c>
    </row>
    <row r="355" spans="1:16" x14ac:dyDescent="0.25">
      <c r="A355" s="34">
        <v>355</v>
      </c>
      <c r="B355" s="35" t="s">
        <v>111</v>
      </c>
      <c r="C355" s="41" t="s">
        <v>291</v>
      </c>
      <c r="D355" s="215" t="str">
        <f>INDEX('Aquo parameters'!$A$1:$H$6130,MATCH($E355,'Aquo parameters'!$E:$E,0),1)</f>
        <v>dmtn</v>
      </c>
      <c r="E355" s="35">
        <v>563</v>
      </c>
      <c r="F355" s="41" t="str">
        <f>INDEX('Aquo parameters'!$A$1:$H$6130,MATCH($E355,'Aquo parameters'!$E:$E,0),2)</f>
        <v>deltamethrin</v>
      </c>
      <c r="G355" s="41" t="s">
        <v>112</v>
      </c>
      <c r="H355" s="36">
        <v>0</v>
      </c>
      <c r="I355" s="36">
        <v>0</v>
      </c>
      <c r="J355" s="36">
        <v>1</v>
      </c>
      <c r="K355" s="20" t="s">
        <v>113</v>
      </c>
      <c r="L355" s="20" t="s">
        <v>113</v>
      </c>
      <c r="M355" s="20" t="s">
        <v>114</v>
      </c>
      <c r="O355" s="20" t="s">
        <v>115</v>
      </c>
      <c r="P355" s="20" t="str">
        <f t="shared" si="5"/>
        <v>factors.Add(new Factor() { ParameterID = 563, Key = 355, StandardizationSet = "Bbk", Parameter = "dmtn", Factor_A = 0, Factor_B = 0, Factor_C = 1, IsMetal = false, IsPak = false, IsOrganic = true });</v>
      </c>
    </row>
    <row r="356" spans="1:16" x14ac:dyDescent="0.25">
      <c r="A356" s="34">
        <v>356</v>
      </c>
      <c r="B356" s="35" t="s">
        <v>111</v>
      </c>
      <c r="C356" s="41" t="s">
        <v>292</v>
      </c>
      <c r="D356" s="215" t="str">
        <f>INDEX('Aquo parameters'!$A$1:$H$6130,MATCH($E356,'Aquo parameters'!$E:$E,0),1)</f>
        <v>demtnO</v>
      </c>
      <c r="E356" s="35">
        <v>564</v>
      </c>
      <c r="F356" s="41" t="str">
        <f>INDEX('Aquo parameters'!$A$1:$H$6130,MATCH($E356,'Aquo parameters'!$E:$E,0),2)</f>
        <v>demeton-O</v>
      </c>
      <c r="G356" s="41" t="s">
        <v>112</v>
      </c>
      <c r="H356" s="36">
        <v>0</v>
      </c>
      <c r="I356" s="36">
        <v>0</v>
      </c>
      <c r="J356" s="36">
        <v>1</v>
      </c>
      <c r="K356" s="20" t="s">
        <v>113</v>
      </c>
      <c r="L356" s="20" t="s">
        <v>113</v>
      </c>
      <c r="M356" s="20" t="s">
        <v>114</v>
      </c>
      <c r="O356" s="20" t="s">
        <v>115</v>
      </c>
      <c r="P356" s="20" t="str">
        <f t="shared" si="5"/>
        <v>factors.Add(new Factor() { ParameterID = 564, Key = 356, StandardizationSet = "Bbk", Parameter = "demtnO", Factor_A = 0, Factor_B = 0, Factor_C = 1, IsMetal = false, IsPak = false, IsOrganic = true });</v>
      </c>
    </row>
    <row r="357" spans="1:16" x14ac:dyDescent="0.25">
      <c r="A357" s="34">
        <v>357</v>
      </c>
      <c r="B357" s="35" t="s">
        <v>111</v>
      </c>
      <c r="C357" s="230" t="s">
        <v>293</v>
      </c>
      <c r="D357" s="215" t="str">
        <f>INDEX('Aquo parameters'!$A$1:$H$6130,MATCH($E357,'Aquo parameters'!$E:$E,0),1)</f>
        <v>demtnS</v>
      </c>
      <c r="E357" s="35">
        <v>566</v>
      </c>
      <c r="F357" s="41" t="str">
        <f>INDEX('Aquo parameters'!$A$1:$H$6130,MATCH($E357,'Aquo parameters'!$E:$E,0),2)</f>
        <v>demeton-S</v>
      </c>
      <c r="G357" s="41" t="s">
        <v>112</v>
      </c>
      <c r="H357" s="36">
        <v>0</v>
      </c>
      <c r="I357" s="36">
        <v>0</v>
      </c>
      <c r="J357" s="36">
        <v>1</v>
      </c>
      <c r="K357" s="20" t="s">
        <v>113</v>
      </c>
      <c r="L357" s="20" t="s">
        <v>113</v>
      </c>
      <c r="M357" s="20" t="s">
        <v>114</v>
      </c>
      <c r="O357" s="20" t="s">
        <v>115</v>
      </c>
      <c r="P357" s="20" t="str">
        <f t="shared" si="5"/>
        <v>factors.Add(new Factor() { ParameterID = 566, Key = 357, StandardizationSet = "Bbk", Parameter = "demtnS", Factor_A = 0, Factor_B = 0, Factor_C = 1, IsMetal = false, IsPak = false, IsOrganic = true });</v>
      </c>
    </row>
    <row r="358" spans="1:16" x14ac:dyDescent="0.25">
      <c r="A358" s="34">
        <v>358</v>
      </c>
      <c r="B358" s="35" t="s">
        <v>111</v>
      </c>
      <c r="D358" s="215" t="str">
        <f>INDEX('Aquo parameters'!$A$1:$H$6130,MATCH($E358,'Aquo parameters'!$E:$E,0),1)</f>
        <v>demtSC1y</v>
      </c>
      <c r="E358" s="35">
        <v>567</v>
      </c>
      <c r="F358" s="41" t="str">
        <f>INDEX('Aquo parameters'!$A$1:$H$6130,MATCH($E358,'Aquo parameters'!$E:$E,0),2)</f>
        <v>demeton-S-methyl</v>
      </c>
      <c r="G358" s="41" t="s">
        <v>112</v>
      </c>
      <c r="H358" s="241">
        <v>0</v>
      </c>
      <c r="I358" s="241">
        <v>0</v>
      </c>
      <c r="J358" s="241">
        <v>1</v>
      </c>
      <c r="K358" s="20" t="s">
        <v>113</v>
      </c>
      <c r="L358" s="20" t="s">
        <v>113</v>
      </c>
      <c r="M358" s="20" t="s">
        <v>114</v>
      </c>
      <c r="O358" s="20" t="s">
        <v>115</v>
      </c>
      <c r="P358" s="20" t="str">
        <f t="shared" si="5"/>
        <v>factors.Add(new Factor() { ParameterID = 567, Key = 358, StandardizationSet = "Bbk", Parameter = "demtSC1y", Factor_A = 0, Factor_B = 0, Factor_C = 1, IsMetal = false, IsPak = false, IsOrganic = true });</v>
      </c>
    </row>
    <row r="359" spans="1:16" x14ac:dyDescent="0.25">
      <c r="A359" s="34">
        <v>359</v>
      </c>
      <c r="B359" s="35" t="s">
        <v>111</v>
      </c>
      <c r="C359" s="41" t="s">
        <v>294</v>
      </c>
      <c r="D359" s="215" t="str">
        <f>INDEX('Aquo parameters'!$A$1:$H$6130,MATCH($E359,'Aquo parameters'!$E:$E,0),1)</f>
        <v>C1yOxdmtn</v>
      </c>
      <c r="E359" s="35">
        <v>568</v>
      </c>
      <c r="F359" s="41" t="str">
        <f>INDEX('Aquo parameters'!$A$1:$H$6130,MATCH($E359,'Aquo parameters'!$E:$E,0),2)</f>
        <v>methyloxydemeton</v>
      </c>
      <c r="G359" s="41" t="s">
        <v>112</v>
      </c>
      <c r="H359" s="36">
        <v>0</v>
      </c>
      <c r="I359" s="36">
        <v>0</v>
      </c>
      <c r="J359" s="36">
        <v>1</v>
      </c>
      <c r="K359" s="20" t="s">
        <v>113</v>
      </c>
      <c r="L359" s="20" t="s">
        <v>113</v>
      </c>
      <c r="M359" s="20" t="s">
        <v>114</v>
      </c>
      <c r="O359" s="20" t="s">
        <v>115</v>
      </c>
      <c r="P359" s="20" t="str">
        <f t="shared" si="5"/>
        <v>factors.Add(new Factor() { ParameterID = 568, Key = 359, StandardizationSet = "Bbk", Parameter = "C1yOxdmtn", Factor_A = 0, Factor_B = 0, Factor_C = 1, IsMetal = false, IsPak = false, IsOrganic = true });</v>
      </c>
    </row>
    <row r="360" spans="1:16" x14ac:dyDescent="0.25">
      <c r="A360" s="34">
        <v>360</v>
      </c>
      <c r="B360" s="35" t="s">
        <v>111</v>
      </c>
      <c r="D360" s="215" t="str">
        <f>INDEX('Aquo parameters'!$A$1:$H$6130,MATCH($E360,'Aquo parameters'!$E:$E,0),1)</f>
        <v>desC2yatzne</v>
      </c>
      <c r="E360" s="35">
        <v>571</v>
      </c>
      <c r="F360" s="41" t="str">
        <f>INDEX('Aquo parameters'!$A$1:$H$6130,MATCH($E360,'Aquo parameters'!$E:$E,0),2)</f>
        <v>desethylatrazine</v>
      </c>
      <c r="G360" s="41" t="s">
        <v>112</v>
      </c>
      <c r="H360" s="241">
        <v>0</v>
      </c>
      <c r="I360" s="241">
        <v>0</v>
      </c>
      <c r="J360" s="241">
        <v>1</v>
      </c>
      <c r="K360" s="20" t="s">
        <v>113</v>
      </c>
      <c r="L360" s="20" t="s">
        <v>113</v>
      </c>
      <c r="M360" s="20" t="s">
        <v>114</v>
      </c>
      <c r="O360" s="20" t="s">
        <v>115</v>
      </c>
      <c r="P360" s="20" t="str">
        <f t="shared" si="5"/>
        <v>factors.Add(new Factor() { ParameterID = 571, Key = 360, StandardizationSet = "Bbk", Parameter = "desC2yatzne", Factor_A = 0, Factor_B = 0, Factor_C = 1, IsMetal = false, IsPak = false, IsOrganic = true });</v>
      </c>
    </row>
    <row r="361" spans="1:16" x14ac:dyDescent="0.25">
      <c r="A361" s="34">
        <v>361</v>
      </c>
      <c r="B361" s="35" t="s">
        <v>111</v>
      </c>
      <c r="D361" s="215" t="str">
        <f>INDEX('Aquo parameters'!$A$1:$H$6130,MATCH($E361,'Aquo parameters'!$E:$E,0),1)</f>
        <v>desiC3yatzne</v>
      </c>
      <c r="E361" s="35">
        <v>573</v>
      </c>
      <c r="F361" s="41" t="str">
        <f>INDEX('Aquo parameters'!$A$1:$H$6130,MATCH($E361,'Aquo parameters'!$E:$E,0),2)</f>
        <v>desisopropylatrazine</v>
      </c>
      <c r="G361" s="41" t="s">
        <v>112</v>
      </c>
      <c r="H361" s="241">
        <v>0</v>
      </c>
      <c r="I361" s="241">
        <v>0</v>
      </c>
      <c r="J361" s="241">
        <v>1</v>
      </c>
      <c r="K361" s="20" t="s">
        <v>113</v>
      </c>
      <c r="L361" s="20" t="s">
        <v>113</v>
      </c>
      <c r="M361" s="20" t="s">
        <v>114</v>
      </c>
      <c r="O361" s="20" t="s">
        <v>115</v>
      </c>
      <c r="P361" s="20" t="str">
        <f t="shared" si="5"/>
        <v>factors.Add(new Factor() { ParameterID = 573, Key = 361, StandardizationSet = "Bbk", Parameter = "desiC3yatzne", Factor_A = 0, Factor_B = 0, Factor_C = 1, IsMetal = false, IsPak = false, IsOrganic = true });</v>
      </c>
    </row>
    <row r="362" spans="1:16" x14ac:dyDescent="0.25">
      <c r="A362" s="34">
        <v>362</v>
      </c>
      <c r="B362" s="35" t="s">
        <v>111</v>
      </c>
      <c r="C362" s="41" t="s">
        <v>295</v>
      </c>
      <c r="D362" s="215" t="str">
        <f>INDEX('Aquo parameters'!$A$1:$H$6130,MATCH($E362,'Aquo parameters'!$E:$E,0),1)</f>
        <v>desmtn</v>
      </c>
      <c r="E362" s="35">
        <v>574</v>
      </c>
      <c r="F362" s="41" t="str">
        <f>INDEX('Aquo parameters'!$A$1:$H$6130,MATCH($E362,'Aquo parameters'!$E:$E,0),2)</f>
        <v>desmetryn</v>
      </c>
      <c r="G362" s="41" t="s">
        <v>112</v>
      </c>
      <c r="H362" s="36">
        <v>0</v>
      </c>
      <c r="I362" s="36">
        <v>0</v>
      </c>
      <c r="J362" s="36">
        <v>1</v>
      </c>
      <c r="K362" s="20" t="s">
        <v>113</v>
      </c>
      <c r="L362" s="20" t="s">
        <v>113</v>
      </c>
      <c r="M362" s="20" t="s">
        <v>114</v>
      </c>
      <c r="O362" s="20" t="s">
        <v>115</v>
      </c>
      <c r="P362" s="20" t="str">
        <f t="shared" si="5"/>
        <v>factors.Add(new Factor() { ParameterID = 574, Key = 362, StandardizationSet = "Bbk", Parameter = "desmtn", Factor_A = 0, Factor_B = 0, Factor_C = 1, IsMetal = false, IsPak = false, IsOrganic = true });</v>
      </c>
    </row>
    <row r="363" spans="1:16" x14ac:dyDescent="0.25">
      <c r="A363" s="34">
        <v>363</v>
      </c>
      <c r="B363" s="35" t="s">
        <v>111</v>
      </c>
      <c r="C363" s="41" t="s">
        <v>296</v>
      </c>
      <c r="D363" s="215" t="str">
        <f>INDEX('Aquo parameters'!$A$1:$H$6130,MATCH($E363,'Aquo parameters'!$E:$E,0),1)</f>
        <v>DiC4yFt</v>
      </c>
      <c r="E363" s="35">
        <v>577</v>
      </c>
      <c r="F363" s="41" t="str">
        <f>INDEX('Aquo parameters'!$A$1:$H$6130,MATCH($E363,'Aquo parameters'!$E:$E,0),2)</f>
        <v>diisobutylftalaat</v>
      </c>
      <c r="G363" s="41" t="s">
        <v>112</v>
      </c>
      <c r="H363" s="36">
        <v>0</v>
      </c>
      <c r="I363" s="36">
        <v>0</v>
      </c>
      <c r="J363" s="36">
        <v>1</v>
      </c>
      <c r="K363" s="20" t="s">
        <v>113</v>
      </c>
      <c r="L363" s="20" t="s">
        <v>113</v>
      </c>
      <c r="M363" s="20" t="s">
        <v>114</v>
      </c>
      <c r="O363" s="20" t="s">
        <v>115</v>
      </c>
      <c r="P363" s="20" t="str">
        <f t="shared" si="5"/>
        <v>factors.Add(new Factor() { ParameterID = 577, Key = 363, StandardizationSet = "Bbk", Parameter = "DiC4yFt", Factor_A = 0, Factor_B = 0, Factor_C = 1, IsMetal = false, IsPak = false, IsOrganic = true });</v>
      </c>
    </row>
    <row r="364" spans="1:16" x14ac:dyDescent="0.25">
      <c r="A364" s="34">
        <v>364</v>
      </c>
      <c r="B364" s="35" t="s">
        <v>111</v>
      </c>
      <c r="D364" s="215" t="str">
        <f>INDEX('Aquo parameters'!$A$1:$H$6130,MATCH($E364,'Aquo parameters'!$E:$E,0),1)</f>
        <v>DiC8yFt</v>
      </c>
      <c r="E364" s="35">
        <v>581</v>
      </c>
      <c r="F364" s="41" t="str">
        <f>INDEX('Aquo parameters'!$A$1:$H$6130,MATCH($E364,'Aquo parameters'!$E:$E,0),2)</f>
        <v>di-isooctylftalaat</v>
      </c>
      <c r="G364" s="41" t="s">
        <v>112</v>
      </c>
      <c r="H364" s="241">
        <v>0</v>
      </c>
      <c r="I364" s="241">
        <v>0</v>
      </c>
      <c r="J364" s="241">
        <v>1</v>
      </c>
      <c r="K364" s="20" t="s">
        <v>113</v>
      </c>
      <c r="L364" s="20" t="s">
        <v>113</v>
      </c>
      <c r="M364" s="20" t="s">
        <v>114</v>
      </c>
      <c r="O364" s="20" t="s">
        <v>115</v>
      </c>
      <c r="P364" s="20" t="str">
        <f t="shared" si="5"/>
        <v>factors.Add(new Factor() { ParameterID = 581, Key = 364, StandardizationSet = "Bbk", Parameter = "DiC8yFt", Factor_A = 0, Factor_B = 0, Factor_C = 1, IsMetal = false, IsPak = false, IsOrganic = true });</v>
      </c>
    </row>
    <row r="365" spans="1:16" x14ac:dyDescent="0.25">
      <c r="A365" s="34">
        <v>365</v>
      </c>
      <c r="B365" s="35" t="s">
        <v>111</v>
      </c>
      <c r="D365" s="215" t="str">
        <f>INDEX('Aquo parameters'!$A$1:$H$6130,MATCH($E365,'Aquo parameters'!$E:$E,0),1)</f>
        <v>DiC3yAe</v>
      </c>
      <c r="E365" s="35">
        <v>582</v>
      </c>
      <c r="F365" s="41" t="str">
        <f>INDEX('Aquo parameters'!$A$1:$H$6130,MATCH($E365,'Aquo parameters'!$E:$E,0),2)</f>
        <v>diisopropylamine</v>
      </c>
      <c r="G365" s="41" t="s">
        <v>112</v>
      </c>
      <c r="H365" s="241">
        <v>0</v>
      </c>
      <c r="I365" s="241">
        <v>0</v>
      </c>
      <c r="J365" s="241">
        <v>1</v>
      </c>
      <c r="K365" s="20" t="s">
        <v>113</v>
      </c>
      <c r="L365" s="20" t="s">
        <v>113</v>
      </c>
      <c r="M365" s="20" t="s">
        <v>114</v>
      </c>
      <c r="O365" s="20" t="s">
        <v>115</v>
      </c>
      <c r="P365" s="20" t="str">
        <f t="shared" si="5"/>
        <v>factors.Add(new Factor() { ParameterID = 582, Key = 365, StandardizationSet = "Bbk", Parameter = "DiC3yAe", Factor_A = 0, Factor_B = 0, Factor_C = 1, IsMetal = false, IsPak = false, IsOrganic = true });</v>
      </c>
    </row>
    <row r="366" spans="1:16" x14ac:dyDescent="0.25">
      <c r="A366" s="34">
        <v>366</v>
      </c>
      <c r="B366" s="35" t="s">
        <v>111</v>
      </c>
      <c r="D366" s="215" t="str">
        <f>INDEX('Aquo parameters'!$A$1:$H$6130,MATCH($E366,'Aquo parameters'!$E:$E,0),1)</f>
        <v>DiC3yEtr</v>
      </c>
      <c r="E366" s="35">
        <v>583</v>
      </c>
      <c r="F366" s="41" t="str">
        <f>INDEX('Aquo parameters'!$A$1:$H$6130,MATCH($E366,'Aquo parameters'!$E:$E,0),2)</f>
        <v>diisopropylether</v>
      </c>
      <c r="G366" s="41" t="s">
        <v>112</v>
      </c>
      <c r="H366" s="241">
        <v>0</v>
      </c>
      <c r="I366" s="241">
        <v>0</v>
      </c>
      <c r="J366" s="241">
        <v>1</v>
      </c>
      <c r="K366" s="20" t="s">
        <v>113</v>
      </c>
      <c r="L366" s="20" t="s">
        <v>113</v>
      </c>
      <c r="M366" s="20" t="s">
        <v>114</v>
      </c>
      <c r="O366" s="20" t="s">
        <v>115</v>
      </c>
      <c r="P366" s="20" t="str">
        <f t="shared" si="5"/>
        <v>factors.Add(new Factor() { ParameterID = 583, Key = 366, StandardizationSet = "Bbk", Parameter = "DiC3yEtr", Factor_A = 0, Factor_B = 0, Factor_C = 1, IsMetal = false, IsPak = false, IsOrganic = true });</v>
      </c>
    </row>
    <row r="367" spans="1:16" x14ac:dyDescent="0.25">
      <c r="A367" s="34">
        <v>367</v>
      </c>
      <c r="B367" s="35" t="s">
        <v>111</v>
      </c>
      <c r="D367" s="215" t="str">
        <f>INDEX('Aquo parameters'!$A$1:$H$6130,MATCH($E367,'Aquo parameters'!$E:$E,0),1)</f>
        <v>DiC3yFt</v>
      </c>
      <c r="E367" s="35">
        <v>584</v>
      </c>
      <c r="F367" s="41" t="str">
        <f>INDEX('Aquo parameters'!$A$1:$H$6130,MATCH($E367,'Aquo parameters'!$E:$E,0),2)</f>
        <v>diisopropylftalaat</v>
      </c>
      <c r="G367" s="41" t="s">
        <v>112</v>
      </c>
      <c r="H367" s="241">
        <v>0</v>
      </c>
      <c r="I367" s="241">
        <v>0</v>
      </c>
      <c r="J367" s="241">
        <v>1</v>
      </c>
      <c r="K367" s="20" t="s">
        <v>113</v>
      </c>
      <c r="L367" s="20" t="s">
        <v>113</v>
      </c>
      <c r="M367" s="20" t="s">
        <v>114</v>
      </c>
      <c r="O367" s="20" t="s">
        <v>115</v>
      </c>
      <c r="P367" s="20" t="str">
        <f t="shared" si="5"/>
        <v>factors.Add(new Factor() { ParameterID = 584, Key = 367, StandardizationSet = "Bbk", Parameter = "DiC3yFt", Factor_A = 0, Factor_B = 0, Factor_C = 1, IsMetal = false, IsPak = false, IsOrganic = true });</v>
      </c>
    </row>
    <row r="368" spans="1:16" x14ac:dyDescent="0.25">
      <c r="A368" s="34">
        <v>368</v>
      </c>
      <c r="B368" s="35" t="s">
        <v>111</v>
      </c>
      <c r="D368" s="215" t="str">
        <f>INDEX('Aquo parameters'!$A$1:$H$6130,MATCH($E368,'Aquo parameters'!$E:$E,0),1)</f>
        <v>4Hox4C1y2C5o</v>
      </c>
      <c r="E368" s="35">
        <v>588</v>
      </c>
      <c r="F368" s="41" t="str">
        <f>INDEX('Aquo parameters'!$A$1:$H$6130,MATCH($E368,'Aquo parameters'!$E:$E,0),2)</f>
        <v>4-hydroxy-4-methyl-2-pentanon</v>
      </c>
      <c r="G368" s="41" t="s">
        <v>112</v>
      </c>
      <c r="H368" s="241">
        <v>0</v>
      </c>
      <c r="I368" s="241">
        <v>0</v>
      </c>
      <c r="J368" s="241">
        <v>1</v>
      </c>
      <c r="K368" s="20" t="s">
        <v>113</v>
      </c>
      <c r="L368" s="20" t="s">
        <v>113</v>
      </c>
      <c r="M368" s="20" t="s">
        <v>114</v>
      </c>
      <c r="O368" s="20" t="s">
        <v>115</v>
      </c>
      <c r="P368" s="20" t="str">
        <f t="shared" si="5"/>
        <v>factors.Add(new Factor() { ParameterID = 588, Key = 368, StandardizationSet = "Bbk", Parameter = "4Hox4C1y2C5o", Factor_A = 0, Factor_B = 0, Factor_C = 1, IsMetal = false, IsPak = false, IsOrganic = true });</v>
      </c>
    </row>
    <row r="369" spans="1:16" x14ac:dyDescent="0.25">
      <c r="A369" s="34">
        <v>369</v>
      </c>
      <c r="B369" s="35" t="s">
        <v>111</v>
      </c>
      <c r="D369" s="215" t="str">
        <f>INDEX('Aquo parameters'!$A$1:$H$6130,MATCH($E369,'Aquo parameters'!$E:$E,0),1)</f>
        <v>Dalfs</v>
      </c>
      <c r="E369" s="35">
        <v>589</v>
      </c>
      <c r="F369" s="41" t="str">
        <f>INDEX('Aquo parameters'!$A$1:$H$6130,MATCH($E369,'Aquo parameters'!$E:$E,0),2)</f>
        <v>dialifos</v>
      </c>
      <c r="G369" s="41" t="s">
        <v>112</v>
      </c>
      <c r="H369" s="241">
        <v>0</v>
      </c>
      <c r="I369" s="241">
        <v>0</v>
      </c>
      <c r="J369" s="241">
        <v>1</v>
      </c>
      <c r="K369" s="20" t="s">
        <v>113</v>
      </c>
      <c r="L369" s="20" t="s">
        <v>113</v>
      </c>
      <c r="M369" s="20" t="s">
        <v>114</v>
      </c>
      <c r="O369" s="20" t="s">
        <v>115</v>
      </c>
      <c r="P369" s="20" t="str">
        <f t="shared" si="5"/>
        <v>factors.Add(new Factor() { ParameterID = 589, Key = 369, StandardizationSet = "Bbk", Parameter = "Dalfs", Factor_A = 0, Factor_B = 0, Factor_C = 1, IsMetal = false, IsPak = false, IsOrganic = true });</v>
      </c>
    </row>
    <row r="370" spans="1:16" x14ac:dyDescent="0.25">
      <c r="A370" s="34">
        <v>370</v>
      </c>
      <c r="B370" s="35" t="s">
        <v>111</v>
      </c>
      <c r="D370" s="215" t="str">
        <f>INDEX('Aquo parameters'!$A$1:$H$6130,MATCH($E370,'Aquo parameters'!$E:$E,0),1)</f>
        <v>Dalt</v>
      </c>
      <c r="E370" s="35">
        <v>590</v>
      </c>
      <c r="F370" s="41" t="str">
        <f>INDEX('Aquo parameters'!$A$1:$H$6130,MATCH($E370,'Aquo parameters'!$E:$E,0),2)</f>
        <v>diallaat</v>
      </c>
      <c r="G370" s="41" t="s">
        <v>112</v>
      </c>
      <c r="H370" s="241">
        <v>0</v>
      </c>
      <c r="I370" s="241">
        <v>0</v>
      </c>
      <c r="J370" s="241">
        <v>1</v>
      </c>
      <c r="K370" s="20" t="s">
        <v>113</v>
      </c>
      <c r="L370" s="20" t="s">
        <v>113</v>
      </c>
      <c r="M370" s="20" t="s">
        <v>114</v>
      </c>
      <c r="O370" s="20" t="s">
        <v>115</v>
      </c>
      <c r="P370" s="20" t="str">
        <f t="shared" si="5"/>
        <v>factors.Add(new Factor() { ParameterID = 590, Key = 370, StandardizationSet = "Bbk", Parameter = "Dalt", Factor_A = 0, Factor_B = 0, Factor_C = 1, IsMetal = false, IsPak = false, IsOrganic = true });</v>
      </c>
    </row>
    <row r="371" spans="1:16" x14ac:dyDescent="0.25">
      <c r="A371" s="34">
        <v>371</v>
      </c>
      <c r="B371" s="35" t="s">
        <v>111</v>
      </c>
      <c r="C371" s="41" t="s">
        <v>297</v>
      </c>
      <c r="D371" s="215" t="str">
        <f>INDEX('Aquo parameters'!$A$1:$H$6130,MATCH($E371,'Aquo parameters'!$E:$E,0),1)</f>
        <v>Daznn</v>
      </c>
      <c r="E371" s="35">
        <v>592</v>
      </c>
      <c r="F371" s="41" t="str">
        <f>INDEX('Aquo parameters'!$A$1:$H$6130,MATCH($E371,'Aquo parameters'!$E:$E,0),2)</f>
        <v>diazinon</v>
      </c>
      <c r="G371" s="41" t="s">
        <v>112</v>
      </c>
      <c r="H371" s="36">
        <v>0</v>
      </c>
      <c r="I371" s="36">
        <v>0</v>
      </c>
      <c r="J371" s="36">
        <v>1</v>
      </c>
      <c r="K371" s="20" t="s">
        <v>113</v>
      </c>
      <c r="L371" s="20" t="s">
        <v>113</v>
      </c>
      <c r="M371" s="20" t="s">
        <v>114</v>
      </c>
      <c r="O371" s="20" t="s">
        <v>115</v>
      </c>
      <c r="P371" s="20" t="str">
        <f t="shared" si="5"/>
        <v>factors.Add(new Factor() { ParameterID = 592, Key = 371, StandardizationSet = "Bbk", Parameter = "Daznn", Factor_A = 0, Factor_B = 0, Factor_C = 1, IsMetal = false, IsPak = false, IsOrganic = true });</v>
      </c>
    </row>
    <row r="372" spans="1:16" x14ac:dyDescent="0.25">
      <c r="A372" s="34">
        <v>372</v>
      </c>
      <c r="B372" s="35" t="s">
        <v>111</v>
      </c>
      <c r="C372" s="41" t="s">
        <v>298</v>
      </c>
      <c r="D372" s="215" t="str">
        <f>INDEX('Aquo parameters'!$A$1:$H$6130,MATCH($E372,'Aquo parameters'!$E:$E,0),1)</f>
        <v>DBahAnt</v>
      </c>
      <c r="E372" s="35">
        <v>593</v>
      </c>
      <c r="F372" s="41" t="str">
        <f>INDEX('Aquo parameters'!$A$1:$H$6130,MATCH($E372,'Aquo parameters'!$E:$E,0),2)</f>
        <v>dibenzo(a,h)antraceen</v>
      </c>
      <c r="G372" s="41" t="s">
        <v>112</v>
      </c>
      <c r="H372" s="36">
        <v>0</v>
      </c>
      <c r="I372" s="36">
        <v>0</v>
      </c>
      <c r="J372" s="36">
        <v>1</v>
      </c>
      <c r="K372" s="20" t="s">
        <v>113</v>
      </c>
      <c r="L372" s="20" t="s">
        <v>114</v>
      </c>
      <c r="M372" s="20" t="s">
        <v>114</v>
      </c>
      <c r="O372" s="20" t="s">
        <v>115</v>
      </c>
      <c r="P372" s="20" t="str">
        <f t="shared" si="5"/>
        <v>factors.Add(new Factor() { ParameterID = 593, Key = 372, StandardizationSet = "Bbk", Parameter = "DBahAnt", Factor_A = 0, Factor_B = 0, Factor_C = 1, IsMetal = false, IsPak = true, IsOrganic = true });</v>
      </c>
    </row>
    <row r="373" spans="1:16" x14ac:dyDescent="0.25">
      <c r="A373" s="34">
        <v>373</v>
      </c>
      <c r="B373" s="35" t="s">
        <v>111</v>
      </c>
      <c r="D373" s="215" t="str">
        <f>INDEX('Aquo parameters'!$A$1:$H$6130,MATCH($E373,'Aquo parameters'!$E:$E,0),1)</f>
        <v>Dbzfrn</v>
      </c>
      <c r="E373" s="35">
        <v>594</v>
      </c>
      <c r="F373" s="41" t="str">
        <f>INDEX('Aquo parameters'!$A$1:$H$6130,MATCH($E373,'Aquo parameters'!$E:$E,0),2)</f>
        <v>dibenzofuran</v>
      </c>
      <c r="G373" s="41" t="s">
        <v>112</v>
      </c>
      <c r="H373" s="241">
        <v>0</v>
      </c>
      <c r="I373" s="241">
        <v>0</v>
      </c>
      <c r="J373" s="241">
        <v>1</v>
      </c>
      <c r="K373" s="20" t="s">
        <v>113</v>
      </c>
      <c r="L373" s="20" t="s">
        <v>113</v>
      </c>
      <c r="M373" s="20" t="s">
        <v>114</v>
      </c>
      <c r="O373" s="20" t="s">
        <v>115</v>
      </c>
      <c r="P373" s="20" t="str">
        <f t="shared" si="5"/>
        <v>factors.Add(new Factor() { ParameterID = 594, Key = 373, StandardizationSet = "Bbk", Parameter = "Dbzfrn", Factor_A = 0, Factor_B = 0, Factor_C = 1, IsMetal = false, IsPak = false, IsOrganic = true });</v>
      </c>
    </row>
    <row r="374" spans="1:16" x14ac:dyDescent="0.25">
      <c r="A374" s="34">
        <v>374</v>
      </c>
      <c r="B374" s="35" t="s">
        <v>111</v>
      </c>
      <c r="D374" s="215" t="str">
        <f>INDEX('Aquo parameters'!$A$1:$H$6130,MATCH($E374,'Aquo parameters'!$E:$E,0),1)</f>
        <v>DBrClC1a</v>
      </c>
      <c r="E374" s="35">
        <v>597</v>
      </c>
      <c r="F374" s="41" t="str">
        <f>INDEX('Aquo parameters'!$A$1:$H$6130,MATCH($E374,'Aquo parameters'!$E:$E,0),2)</f>
        <v>dibroomchloormethaan</v>
      </c>
      <c r="G374" s="41" t="s">
        <v>112</v>
      </c>
      <c r="H374" s="241">
        <v>0</v>
      </c>
      <c r="I374" s="241">
        <v>0</v>
      </c>
      <c r="J374" s="241">
        <v>1</v>
      </c>
      <c r="K374" s="20" t="s">
        <v>113</v>
      </c>
      <c r="L374" s="20" t="s">
        <v>113</v>
      </c>
      <c r="M374" s="20" t="s">
        <v>114</v>
      </c>
      <c r="O374" s="20" t="s">
        <v>115</v>
      </c>
      <c r="P374" s="20" t="str">
        <f t="shared" si="5"/>
        <v>factors.Add(new Factor() { ParameterID = 597, Key = 374, StandardizationSet = "Bbk", Parameter = "DBrClC1a", Factor_A = 0, Factor_B = 0, Factor_C = 1, IsMetal = false, IsPak = false, IsOrganic = true });</v>
      </c>
    </row>
    <row r="375" spans="1:16" x14ac:dyDescent="0.25">
      <c r="A375" s="34">
        <v>375</v>
      </c>
      <c r="B375" s="41" t="s">
        <v>111</v>
      </c>
      <c r="D375" s="215" t="str">
        <f>INDEX('Aquo parameters'!$A$1:$H$6130,MATCH($E375,'Aquo parameters'!$E:$E,0),1)</f>
        <v>DBrC1a</v>
      </c>
      <c r="E375" s="35">
        <v>598</v>
      </c>
      <c r="F375" s="41" t="str">
        <f>INDEX('Aquo parameters'!$A$1:$H$6130,MATCH($E375,'Aquo parameters'!$E:$E,0),2)</f>
        <v>dibroommethaan</v>
      </c>
      <c r="G375" s="41" t="s">
        <v>112</v>
      </c>
      <c r="H375" s="241">
        <v>0</v>
      </c>
      <c r="I375" s="241">
        <v>0</v>
      </c>
      <c r="J375" s="241">
        <v>1</v>
      </c>
      <c r="K375" s="20" t="s">
        <v>113</v>
      </c>
      <c r="L375" s="20" t="s">
        <v>113</v>
      </c>
      <c r="M375" s="20" t="s">
        <v>114</v>
      </c>
      <c r="O375" s="20" t="s">
        <v>115</v>
      </c>
      <c r="P375" s="20" t="str">
        <f t="shared" si="5"/>
        <v>factors.Add(new Factor() { ParameterID = 598, Key = 375, StandardizationSet = "Bbk", Parameter = "DBrC1a", Factor_A = 0, Factor_B = 0, Factor_C = 1, IsMetal = false, IsPak = false, IsOrganic = true });</v>
      </c>
    </row>
    <row r="376" spans="1:16" x14ac:dyDescent="0.25">
      <c r="A376" s="34">
        <v>376</v>
      </c>
      <c r="B376" s="35" t="s">
        <v>111</v>
      </c>
      <c r="D376" s="215" t="str">
        <f>INDEX('Aquo parameters'!$A$1:$H$6130,MATCH($E376,'Aquo parameters'!$E:$E,0),1)</f>
        <v>DC4yAe</v>
      </c>
      <c r="E376" s="35">
        <v>599</v>
      </c>
      <c r="F376" s="41" t="str">
        <f>INDEX('Aquo parameters'!$A$1:$H$6130,MATCH($E376,'Aquo parameters'!$E:$E,0),2)</f>
        <v>dibutylamine</v>
      </c>
      <c r="G376" s="41" t="s">
        <v>112</v>
      </c>
      <c r="H376" s="241">
        <v>0</v>
      </c>
      <c r="I376" s="241">
        <v>0</v>
      </c>
      <c r="J376" s="241">
        <v>1</v>
      </c>
      <c r="K376" s="20" t="s">
        <v>113</v>
      </c>
      <c r="L376" s="20" t="s">
        <v>113</v>
      </c>
      <c r="M376" s="20" t="s">
        <v>114</v>
      </c>
      <c r="O376" s="20" t="s">
        <v>115</v>
      </c>
      <c r="P376" s="20" t="str">
        <f t="shared" si="5"/>
        <v>factors.Add(new Factor() { ParameterID = 599, Key = 376, StandardizationSet = "Bbk", Parameter = "DC4yAe", Factor_A = 0, Factor_B = 0, Factor_C = 1, IsMetal = false, IsPak = false, IsOrganic = true });</v>
      </c>
    </row>
    <row r="377" spans="1:16" x14ac:dyDescent="0.25">
      <c r="A377" s="34">
        <v>377</v>
      </c>
      <c r="B377" s="35" t="s">
        <v>111</v>
      </c>
      <c r="C377" s="41" t="s">
        <v>299</v>
      </c>
      <c r="D377" s="215" t="str">
        <f>INDEX('Aquo parameters'!$A$1:$H$6130,MATCH($E377,'Aquo parameters'!$E:$E,0),1)</f>
        <v>DC4yFt</v>
      </c>
      <c r="E377" s="35">
        <v>600</v>
      </c>
      <c r="F377" s="41" t="str">
        <f>INDEX('Aquo parameters'!$A$1:$H$6130,MATCH($E377,'Aquo parameters'!$E:$E,0),2)</f>
        <v>dibutylftalaat</v>
      </c>
      <c r="G377" s="41" t="s">
        <v>112</v>
      </c>
      <c r="H377" s="36">
        <v>0</v>
      </c>
      <c r="I377" s="36">
        <v>0</v>
      </c>
      <c r="J377" s="36">
        <v>1</v>
      </c>
      <c r="K377" s="20" t="s">
        <v>113</v>
      </c>
      <c r="L377" s="20" t="s">
        <v>113</v>
      </c>
      <c r="M377" s="20" t="s">
        <v>114</v>
      </c>
      <c r="O377" s="20" t="s">
        <v>115</v>
      </c>
      <c r="P377" s="20" t="str">
        <f t="shared" si="5"/>
        <v>factors.Add(new Factor() { ParameterID = 600, Key = 377, StandardizationSet = "Bbk", Parameter = "DC4yFt", Factor_A = 0, Factor_B = 0, Factor_C = 1, IsMetal = false, IsPak = false, IsOrganic = true });</v>
      </c>
    </row>
    <row r="378" spans="1:16" x14ac:dyDescent="0.25">
      <c r="A378" s="34">
        <v>378</v>
      </c>
      <c r="B378" s="35" t="s">
        <v>111</v>
      </c>
      <c r="D378" s="215" t="str">
        <f>INDEX('Aquo parameters'!$A$1:$H$6130,MATCH($E378,'Aquo parameters'!$E:$E,0),1)</f>
        <v>Dcba</v>
      </c>
      <c r="E378" s="35">
        <v>602</v>
      </c>
      <c r="F378" s="41" t="str">
        <f>INDEX('Aquo parameters'!$A$1:$H$6130,MATCH($E378,'Aquo parameters'!$E:$E,0),2)</f>
        <v>dicamba</v>
      </c>
      <c r="G378" s="41" t="s">
        <v>112</v>
      </c>
      <c r="H378" s="241">
        <v>0</v>
      </c>
      <c r="I378" s="241">
        <v>0</v>
      </c>
      <c r="J378" s="241">
        <v>1</v>
      </c>
      <c r="K378" s="20" t="s">
        <v>113</v>
      </c>
      <c r="L378" s="20" t="s">
        <v>113</v>
      </c>
      <c r="M378" s="20" t="s">
        <v>114</v>
      </c>
      <c r="O378" s="20" t="s">
        <v>115</v>
      </c>
      <c r="P378" s="20" t="str">
        <f t="shared" si="5"/>
        <v>factors.Add(new Factor() { ParameterID = 602, Key = 378, StandardizationSet = "Bbk", Parameter = "Dcba", Factor_A = 0, Factor_B = 0, Factor_C = 1, IsMetal = false, IsPak = false, IsOrganic = true });</v>
      </c>
    </row>
    <row r="379" spans="1:16" x14ac:dyDescent="0.25">
      <c r="A379" s="34">
        <v>379</v>
      </c>
      <c r="B379" s="35" t="s">
        <v>111</v>
      </c>
      <c r="D379" s="215" t="str">
        <f>INDEX('Aquo parameters'!$A$1:$H$6130,MATCH($E379,'Aquo parameters'!$E:$E,0),1)</f>
        <v>Dcbnl</v>
      </c>
      <c r="E379" s="35">
        <v>603</v>
      </c>
      <c r="F379" s="41" t="str">
        <f>INDEX('Aquo parameters'!$A$1:$H$6130,MATCH($E379,'Aquo parameters'!$E:$E,0),2)</f>
        <v>dichlobenil</v>
      </c>
      <c r="G379" s="41" t="s">
        <v>112</v>
      </c>
      <c r="H379" s="241">
        <v>0</v>
      </c>
      <c r="I379" s="241">
        <v>0</v>
      </c>
      <c r="J379" s="241">
        <v>1</v>
      </c>
      <c r="K379" s="20" t="s">
        <v>113</v>
      </c>
      <c r="L379" s="20" t="s">
        <v>113</v>
      </c>
      <c r="M379" s="20" t="s">
        <v>114</v>
      </c>
      <c r="O379" s="20" t="s">
        <v>115</v>
      </c>
      <c r="P379" s="20" t="str">
        <f t="shared" si="5"/>
        <v>factors.Add(new Factor() { ParameterID = 603, Key = 379, StandardizationSet = "Bbk", Parameter = "Dcbnl", Factor_A = 0, Factor_B = 0, Factor_C = 1, IsMetal = false, IsPak = false, IsOrganic = true });</v>
      </c>
    </row>
    <row r="380" spans="1:16" x14ac:dyDescent="0.25">
      <c r="A380" s="34">
        <v>380</v>
      </c>
      <c r="B380" s="35" t="s">
        <v>111</v>
      </c>
      <c r="D380" s="215" t="str">
        <f>INDEX('Aquo parameters'!$A$1:$H$6130,MATCH($E380,'Aquo parameters'!$E:$E,0),1)</f>
        <v>Dcfton</v>
      </c>
      <c r="E380" s="35">
        <v>604</v>
      </c>
      <c r="F380" s="41" t="str">
        <f>INDEX('Aquo parameters'!$A$1:$H$6130,MATCH($E380,'Aquo parameters'!$E:$E,0),2)</f>
        <v>dichlofenthion</v>
      </c>
      <c r="G380" s="41" t="s">
        <v>112</v>
      </c>
      <c r="H380" s="241">
        <v>0</v>
      </c>
      <c r="I380" s="241">
        <v>0</v>
      </c>
      <c r="J380" s="241">
        <v>1</v>
      </c>
      <c r="K380" s="20" t="s">
        <v>113</v>
      </c>
      <c r="L380" s="20" t="s">
        <v>113</v>
      </c>
      <c r="M380" s="20" t="s">
        <v>114</v>
      </c>
      <c r="O380" s="20" t="s">
        <v>115</v>
      </c>
      <c r="P380" s="20" t="str">
        <f t="shared" si="5"/>
        <v>factors.Add(new Factor() { ParameterID = 604, Key = 380, StandardizationSet = "Bbk", Parameter = "Dcfton", Factor_A = 0, Factor_B = 0, Factor_C = 1, IsMetal = false, IsPak = false, IsOrganic = true });</v>
      </c>
    </row>
    <row r="381" spans="1:16" x14ac:dyDescent="0.25">
      <c r="A381" s="34">
        <v>381</v>
      </c>
      <c r="B381" s="35" t="s">
        <v>111</v>
      </c>
      <c r="D381" s="215" t="str">
        <f>INDEX('Aquo parameters'!$A$1:$H$6130,MATCH($E381,'Aquo parameters'!$E:$E,0),1)</f>
        <v>Dcfande</v>
      </c>
      <c r="E381" s="35">
        <v>605</v>
      </c>
      <c r="F381" s="41" t="str">
        <f>INDEX('Aquo parameters'!$A$1:$H$6130,MATCH($E381,'Aquo parameters'!$E:$E,0),2)</f>
        <v>dichlofluanide</v>
      </c>
      <c r="G381" s="41" t="s">
        <v>112</v>
      </c>
      <c r="H381" s="241">
        <v>0</v>
      </c>
      <c r="I381" s="241">
        <v>0</v>
      </c>
      <c r="J381" s="241">
        <v>1</v>
      </c>
      <c r="K381" s="20" t="s">
        <v>113</v>
      </c>
      <c r="L381" s="20" t="s">
        <v>113</v>
      </c>
      <c r="M381" s="20" t="s">
        <v>114</v>
      </c>
      <c r="O381" s="20" t="s">
        <v>115</v>
      </c>
      <c r="P381" s="20" t="str">
        <f t="shared" si="5"/>
        <v>factors.Add(new Factor() { ParameterID = 605, Key = 381, StandardizationSet = "Bbk", Parameter = "Dcfande", Factor_A = 0, Factor_B = 0, Factor_C = 1, IsMetal = false, IsPak = false, IsOrganic = true });</v>
      </c>
    </row>
    <row r="382" spans="1:16" x14ac:dyDescent="0.25">
      <c r="A382" s="34">
        <v>382</v>
      </c>
      <c r="B382" s="41" t="s">
        <v>111</v>
      </c>
      <c r="C382" s="41" t="s">
        <v>300</v>
      </c>
      <c r="D382" s="215" t="str">
        <f>INDEX('Aquo parameters'!$A$1:$H$6130,MATCH($E382,'Aquo parameters'!$E:$E,0),1)</f>
        <v>sDClBen</v>
      </c>
      <c r="E382" s="35">
        <v>607</v>
      </c>
      <c r="F382" s="41" t="str">
        <f>INDEX('Aquo parameters'!$A$1:$H$6130,MATCH($E382,'Aquo parameters'!$E:$E,0),2)</f>
        <v>som dichloorbenzeen-isomeren</v>
      </c>
      <c r="G382" s="41" t="s">
        <v>112</v>
      </c>
      <c r="H382" s="36">
        <v>0</v>
      </c>
      <c r="I382" s="36">
        <v>0</v>
      </c>
      <c r="J382" s="36">
        <v>1</v>
      </c>
      <c r="K382" s="20" t="s">
        <v>113</v>
      </c>
      <c r="L382" s="20" t="s">
        <v>113</v>
      </c>
      <c r="M382" s="20" t="s">
        <v>114</v>
      </c>
      <c r="O382" s="20" t="s">
        <v>115</v>
      </c>
      <c r="P382" s="20" t="str">
        <f t="shared" si="5"/>
        <v>factors.Add(new Factor() { ParameterID = 607, Key = 382, StandardizationSet = "Bbk", Parameter = "sDClBen", Factor_A = 0, Factor_B = 0, Factor_C = 1, IsMetal = false, IsPak = false, IsOrganic = true });</v>
      </c>
    </row>
    <row r="383" spans="1:16" x14ac:dyDescent="0.25">
      <c r="A383" s="34">
        <v>383</v>
      </c>
      <c r="B383" s="35" t="s">
        <v>111</v>
      </c>
      <c r="C383" s="41" t="s">
        <v>301</v>
      </c>
      <c r="D383" s="215" t="str">
        <f>INDEX('Aquo parameters'!$A$1:$H$6130,MATCH($E383,'Aquo parameters'!$E:$E,0),1)</f>
        <v>sDClFol6</v>
      </c>
      <c r="E383" s="35">
        <v>615</v>
      </c>
      <c r="F383" s="41" t="str">
        <f>INDEX('Aquo parameters'!$A$1:$H$6130,MATCH($E383,'Aquo parameters'!$E:$E,0),2)</f>
        <v>som 6 dichloorfenolen (Bbk, 1-1-2008)</v>
      </c>
      <c r="G383" s="41" t="s">
        <v>112</v>
      </c>
      <c r="H383" s="36">
        <v>0</v>
      </c>
      <c r="I383" s="36">
        <v>0</v>
      </c>
      <c r="J383" s="36">
        <v>1</v>
      </c>
      <c r="K383" s="20" t="s">
        <v>113</v>
      </c>
      <c r="L383" s="20" t="s">
        <v>113</v>
      </c>
      <c r="M383" s="20" t="s">
        <v>114</v>
      </c>
      <c r="O383" s="20" t="s">
        <v>115</v>
      </c>
      <c r="P383" s="20" t="str">
        <f t="shared" si="5"/>
        <v>factors.Add(new Factor() { ParameterID = 615, Key = 383, StandardizationSet = "Bbk", Parameter = "sDClFol6", Factor_A = 0, Factor_B = 0, Factor_C = 1, IsMetal = false, IsPak = false, IsOrganic = true });</v>
      </c>
    </row>
    <row r="384" spans="1:16" x14ac:dyDescent="0.25">
      <c r="A384" s="34">
        <v>384</v>
      </c>
      <c r="B384" s="35" t="s">
        <v>111</v>
      </c>
      <c r="C384" s="41" t="s">
        <v>302</v>
      </c>
      <c r="D384" s="215" t="str">
        <f>INDEX('Aquo parameters'!$A$1:$H$6130,MATCH($E384,'Aquo parameters'!$E:$E,0),1)</f>
        <v>DClC1a</v>
      </c>
      <c r="E384" s="35">
        <v>619</v>
      </c>
      <c r="F384" s="41" t="str">
        <f>INDEX('Aquo parameters'!$A$1:$H$6130,MATCH($E384,'Aquo parameters'!$E:$E,0),2)</f>
        <v>dichloormethaan</v>
      </c>
      <c r="G384" s="41" t="s">
        <v>112</v>
      </c>
      <c r="H384" s="36">
        <v>0</v>
      </c>
      <c r="I384" s="36">
        <v>0</v>
      </c>
      <c r="J384" s="36">
        <v>1</v>
      </c>
      <c r="K384" s="20" t="s">
        <v>113</v>
      </c>
      <c r="L384" s="20" t="s">
        <v>113</v>
      </c>
      <c r="M384" s="20" t="s">
        <v>114</v>
      </c>
      <c r="O384" s="20" t="s">
        <v>115</v>
      </c>
      <c r="P384" s="20" t="str">
        <f t="shared" si="5"/>
        <v>factors.Add(new Factor() { ParameterID = 619, Key = 384, StandardizationSet = "Bbk", Parameter = "DClC1a", Factor_A = 0, Factor_B = 0, Factor_C = 1, IsMetal = false, IsPak = false, IsOrganic = true });</v>
      </c>
    </row>
    <row r="385" spans="1:16" x14ac:dyDescent="0.25">
      <c r="A385" s="34">
        <v>385</v>
      </c>
      <c r="B385" s="49" t="s">
        <v>111</v>
      </c>
      <c r="C385" s="20" t="s">
        <v>303</v>
      </c>
      <c r="D385" s="215" t="str">
        <f>INDEX('Aquo parameters'!$A$1:$H$6130,MATCH($E385,'Aquo parameters'!$E:$E,0),1)</f>
        <v>sDClC3a3</v>
      </c>
      <c r="E385" s="35">
        <v>622</v>
      </c>
      <c r="F385" s="41" t="str">
        <f>INDEX('Aquo parameters'!$A$1:$H$6130,MATCH($E385,'Aquo parameters'!$E:$E,0),2)</f>
        <v>som 3 dichloorpropanen (som 1,1- en 1,2- en 1,3-)</v>
      </c>
      <c r="G385" s="41" t="s">
        <v>112</v>
      </c>
      <c r="H385" s="50">
        <v>0</v>
      </c>
      <c r="I385" s="50">
        <v>0</v>
      </c>
      <c r="J385" s="50">
        <v>1</v>
      </c>
      <c r="K385" s="20" t="s">
        <v>113</v>
      </c>
      <c r="L385" s="20" t="s">
        <v>113</v>
      </c>
      <c r="M385" s="20" t="s">
        <v>114</v>
      </c>
      <c r="O385" s="20" t="s">
        <v>115</v>
      </c>
      <c r="P385" s="20" t="str">
        <f t="shared" ref="P385:P448" si="6">"factors.Add(new Factor() { ParameterID = " &amp; E385 &amp; ", Key = " &amp; A385 &amp; ", StandardizationSet = """ &amp; B385 &amp; """, Parameter = """ &amp; D385 &amp; """, Factor_A = " &amp; H385 &amp; ", Factor_B = " &amp; I385 &amp; ", Factor_C = " &amp; J385 &amp; ", IsMetal = "&amp; K385 &amp;", IsPak = "&amp; L385 &amp;", IsOrganic = "&amp; M385 &amp;" });"</f>
        <v>factors.Add(new Factor() { ParameterID = 622, Key = 385, StandardizationSet = "Bbk", Parameter = "sDClC3a3", Factor_A = 0, Factor_B = 0, Factor_C = 1, IsMetal = false, IsPak = false, IsOrganic = true });</v>
      </c>
    </row>
    <row r="386" spans="1:16" x14ac:dyDescent="0.25">
      <c r="A386" s="34">
        <v>386</v>
      </c>
      <c r="B386" s="35" t="s">
        <v>111</v>
      </c>
      <c r="C386" s="41" t="s">
        <v>304</v>
      </c>
      <c r="D386" s="215" t="str">
        <f>INDEX('Aquo parameters'!$A$1:$H$6130,MATCH($E386,'Aquo parameters'!$E:$E,0),1)</f>
        <v>DClvs</v>
      </c>
      <c r="E386" s="35">
        <v>624</v>
      </c>
      <c r="F386" s="41" t="str">
        <f>INDEX('Aquo parameters'!$A$1:$H$6130,MATCH($E386,'Aquo parameters'!$E:$E,0),2)</f>
        <v>dichloorvos</v>
      </c>
      <c r="G386" s="41" t="s">
        <v>112</v>
      </c>
      <c r="H386" s="36">
        <v>0</v>
      </c>
      <c r="I386" s="36">
        <v>0</v>
      </c>
      <c r="J386" s="36">
        <v>1</v>
      </c>
      <c r="K386" s="20" t="s">
        <v>113</v>
      </c>
      <c r="L386" s="20" t="s">
        <v>113</v>
      </c>
      <c r="M386" s="20" t="s">
        <v>114</v>
      </c>
      <c r="O386" s="20" t="s">
        <v>115</v>
      </c>
      <c r="P386" s="20" t="str">
        <f t="shared" si="6"/>
        <v>factors.Add(new Factor() { ParameterID = 624, Key = 386, StandardizationSet = "Bbk", Parameter = "DClvs", Factor_A = 0, Factor_B = 0, Factor_C = 1, IsMetal = false, IsPak = false, IsOrganic = true });</v>
      </c>
    </row>
    <row r="387" spans="1:16" x14ac:dyDescent="0.25">
      <c r="A387" s="34">
        <v>387</v>
      </c>
      <c r="B387" s="35" t="s">
        <v>111</v>
      </c>
      <c r="C387" s="41" t="s">
        <v>305</v>
      </c>
      <c r="D387" s="215" t="str">
        <f>INDEX('Aquo parameters'!$A$1:$H$6130,MATCH($E387,'Aquo parameters'!$E:$E,0),1)</f>
        <v>26DCl4NO2An</v>
      </c>
      <c r="E387" s="35">
        <v>625</v>
      </c>
      <c r="F387" s="41" t="str">
        <f>INDEX('Aquo parameters'!$A$1:$H$6130,MATCH($E387,'Aquo parameters'!$E:$E,0),2)</f>
        <v>2,6-dichloor-4-nitroaniline</v>
      </c>
      <c r="G387" s="41" t="s">
        <v>112</v>
      </c>
      <c r="H387" s="36">
        <v>0</v>
      </c>
      <c r="I387" s="36">
        <v>0</v>
      </c>
      <c r="J387" s="36">
        <v>1</v>
      </c>
      <c r="K387" s="20" t="s">
        <v>113</v>
      </c>
      <c r="L387" s="20" t="s">
        <v>113</v>
      </c>
      <c r="M387" s="20" t="s">
        <v>114</v>
      </c>
      <c r="O387" s="20" t="s">
        <v>115</v>
      </c>
      <c r="P387" s="20" t="str">
        <f t="shared" si="6"/>
        <v>factors.Add(new Factor() { ParameterID = 625, Key = 387, StandardizationSet = "Bbk", Parameter = "26DCl4NO2An", Factor_A = 0, Factor_B = 0, Factor_C = 1, IsMetal = false, IsPak = false, IsOrganic = true });</v>
      </c>
    </row>
    <row r="388" spans="1:16" x14ac:dyDescent="0.25">
      <c r="A388" s="34">
        <v>388</v>
      </c>
      <c r="B388" s="35" t="s">
        <v>111</v>
      </c>
      <c r="D388" s="215" t="str">
        <f>INDEX('Aquo parameters'!$A$1:$H$6130,MATCH($E388,'Aquo parameters'!$E:$E,0),1)</f>
        <v>DClfn</v>
      </c>
      <c r="E388" s="35">
        <v>626</v>
      </c>
      <c r="F388" s="41" t="str">
        <f>INDEX('Aquo parameters'!$A$1:$H$6130,MATCH($E388,'Aquo parameters'!$E:$E,0),2)</f>
        <v>dichloorfeen</v>
      </c>
      <c r="G388" s="41" t="s">
        <v>112</v>
      </c>
      <c r="H388" s="241">
        <v>0</v>
      </c>
      <c r="I388" s="241">
        <v>0</v>
      </c>
      <c r="J388" s="241">
        <v>1</v>
      </c>
      <c r="K388" s="20" t="s">
        <v>113</v>
      </c>
      <c r="L388" s="20" t="s">
        <v>113</v>
      </c>
      <c r="M388" s="20" t="s">
        <v>114</v>
      </c>
      <c r="O388" s="20" t="s">
        <v>115</v>
      </c>
      <c r="P388" s="20" t="str">
        <f t="shared" si="6"/>
        <v>factors.Add(new Factor() { ParameterID = 626, Key = 388, StandardizationSet = "Bbk", Parameter = "DClfn", Factor_A = 0, Factor_B = 0, Factor_C = 1, IsMetal = false, IsPak = false, IsOrganic = true });</v>
      </c>
    </row>
    <row r="389" spans="1:16" x14ac:dyDescent="0.25">
      <c r="A389" s="34">
        <v>389</v>
      </c>
      <c r="B389" s="41" t="s">
        <v>111</v>
      </c>
      <c r="D389" s="215" t="str">
        <f>INDEX('Aquo parameters'!$A$1:$H$6130,MATCH($E389,'Aquo parameters'!$E:$E,0),1)</f>
        <v>Dcfl</v>
      </c>
      <c r="E389" s="35">
        <v>629</v>
      </c>
      <c r="F389" s="41" t="str">
        <f>INDEX('Aquo parameters'!$A$1:$H$6130,MATCH($E389,'Aquo parameters'!$E:$E,0),2)</f>
        <v>dicofol</v>
      </c>
      <c r="G389" s="41" t="s">
        <v>112</v>
      </c>
      <c r="H389" s="241">
        <v>0</v>
      </c>
      <c r="I389" s="241">
        <v>0</v>
      </c>
      <c r="J389" s="241">
        <v>1</v>
      </c>
      <c r="K389" s="20" t="s">
        <v>113</v>
      </c>
      <c r="L389" s="20" t="s">
        <v>113</v>
      </c>
      <c r="M389" s="20" t="s">
        <v>114</v>
      </c>
      <c r="O389" s="20" t="s">
        <v>115</v>
      </c>
      <c r="P389" s="20" t="str">
        <f t="shared" si="6"/>
        <v>factors.Add(new Factor() { ParameterID = 629, Key = 389, StandardizationSet = "Bbk", Parameter = "Dcfl", Factor_A = 0, Factor_B = 0, Factor_C = 1, IsMetal = false, IsPak = false, IsOrganic = true });</v>
      </c>
    </row>
    <row r="390" spans="1:16" x14ac:dyDescent="0.25">
      <c r="A390" s="34">
        <v>390</v>
      </c>
      <c r="B390" s="35" t="s">
        <v>111</v>
      </c>
      <c r="D390" s="215" t="str">
        <f>INDEX('Aquo parameters'!$A$1:$H$6130,MATCH($E390,'Aquo parameters'!$E:$E,0),1)</f>
        <v>Dctfs</v>
      </c>
      <c r="E390" s="35">
        <v>630</v>
      </c>
      <c r="F390" s="41" t="str">
        <f>INDEX('Aquo parameters'!$A$1:$H$6130,MATCH($E390,'Aquo parameters'!$E:$E,0),2)</f>
        <v>dicrotofos</v>
      </c>
      <c r="G390" s="41" t="s">
        <v>112</v>
      </c>
      <c r="H390" s="241">
        <v>0</v>
      </c>
      <c r="I390" s="241">
        <v>0</v>
      </c>
      <c r="J390" s="241">
        <v>1</v>
      </c>
      <c r="K390" s="20" t="s">
        <v>113</v>
      </c>
      <c r="L390" s="20" t="s">
        <v>113</v>
      </c>
      <c r="M390" s="20" t="s">
        <v>114</v>
      </c>
      <c r="O390" s="20" t="s">
        <v>115</v>
      </c>
      <c r="P390" s="20" t="str">
        <f t="shared" si="6"/>
        <v>factors.Add(new Factor() { ParameterID = 630, Key = 390, StandardizationSet = "Bbk", Parameter = "Dctfs", Factor_A = 0, Factor_B = 0, Factor_C = 1, IsMetal = false, IsPak = false, IsOrganic = true });</v>
      </c>
    </row>
    <row r="391" spans="1:16" x14ac:dyDescent="0.25">
      <c r="A391" s="34">
        <v>391</v>
      </c>
      <c r="B391" s="35" t="s">
        <v>111</v>
      </c>
      <c r="D391" s="215" t="str">
        <f>INDEX('Aquo parameters'!$A$1:$H$6130,MATCH($E391,'Aquo parameters'!$E:$E,0),1)</f>
        <v>DccPeDen</v>
      </c>
      <c r="E391" s="35">
        <v>632</v>
      </c>
      <c r="F391" s="41" t="str">
        <f>INDEX('Aquo parameters'!$A$1:$H$6130,MATCH($E391,'Aquo parameters'!$E:$E,0),2)</f>
        <v>dicyclopentadieen</v>
      </c>
      <c r="G391" s="41" t="s">
        <v>112</v>
      </c>
      <c r="H391" s="241">
        <v>0</v>
      </c>
      <c r="I391" s="241">
        <v>0</v>
      </c>
      <c r="J391" s="241">
        <v>1</v>
      </c>
      <c r="K391" s="20" t="s">
        <v>113</v>
      </c>
      <c r="L391" s="20" t="s">
        <v>113</v>
      </c>
      <c r="M391" s="20" t="s">
        <v>114</v>
      </c>
      <c r="O391" s="20" t="s">
        <v>115</v>
      </c>
      <c r="P391" s="20" t="str">
        <f t="shared" si="6"/>
        <v>factors.Add(new Factor() { ParameterID = 632, Key = 391, StandardizationSet = "Bbk", Parameter = "DccPeDen", Factor_A = 0, Factor_B = 0, Factor_C = 1, IsMetal = false, IsPak = false, IsOrganic = true });</v>
      </c>
    </row>
    <row r="392" spans="1:16" x14ac:dyDescent="0.25">
      <c r="A392" s="34">
        <v>392</v>
      </c>
      <c r="B392" s="35" t="s">
        <v>111</v>
      </c>
      <c r="C392" s="41" t="s">
        <v>306</v>
      </c>
      <c r="D392" s="215" t="str">
        <f>INDEX('Aquo parameters'!$A$1:$H$6130,MATCH($E392,'Aquo parameters'!$E:$E,0),1)</f>
        <v>dieldn</v>
      </c>
      <c r="E392" s="35">
        <v>633</v>
      </c>
      <c r="F392" s="41" t="str">
        <f>INDEX('Aquo parameters'!$A$1:$H$6130,MATCH($E392,'Aquo parameters'!$E:$E,0),2)</f>
        <v>dieldrin</v>
      </c>
      <c r="G392" s="41" t="s">
        <v>112</v>
      </c>
      <c r="H392" s="36">
        <v>0</v>
      </c>
      <c r="I392" s="36">
        <v>0</v>
      </c>
      <c r="J392" s="36">
        <v>1</v>
      </c>
      <c r="K392" s="20" t="s">
        <v>113</v>
      </c>
      <c r="L392" s="20" t="s">
        <v>113</v>
      </c>
      <c r="M392" s="20" t="s">
        <v>114</v>
      </c>
      <c r="O392" s="20" t="s">
        <v>115</v>
      </c>
      <c r="P392" s="20" t="str">
        <f t="shared" si="6"/>
        <v>factors.Add(new Factor() { ParameterID = 633, Key = 392, StandardizationSet = "Bbk", Parameter = "dieldn", Factor_A = 0, Factor_B = 0, Factor_C = 1, IsMetal = false, IsPak = false, IsOrganic = true });</v>
      </c>
    </row>
    <row r="393" spans="1:16" x14ac:dyDescent="0.25">
      <c r="A393" s="34">
        <v>393</v>
      </c>
      <c r="B393" s="35" t="s">
        <v>111</v>
      </c>
      <c r="D393" s="215" t="str">
        <f>INDEX('Aquo parameters'!$A$1:$H$6130,MATCH($E393,'Aquo parameters'!$E:$E,0),1)</f>
        <v>DC2olAe</v>
      </c>
      <c r="E393" s="35">
        <v>634</v>
      </c>
      <c r="F393" s="41" t="str">
        <f>INDEX('Aquo parameters'!$A$1:$H$6130,MATCH($E393,'Aquo parameters'!$E:$E,0),2)</f>
        <v>diethanolamine</v>
      </c>
      <c r="G393" s="41" t="s">
        <v>112</v>
      </c>
      <c r="H393" s="241">
        <v>0</v>
      </c>
      <c r="I393" s="241">
        <v>0</v>
      </c>
      <c r="J393" s="241">
        <v>1</v>
      </c>
      <c r="K393" s="20" t="s">
        <v>113</v>
      </c>
      <c r="L393" s="20" t="s">
        <v>113</v>
      </c>
      <c r="M393" s="20" t="s">
        <v>114</v>
      </c>
      <c r="O393" s="20" t="s">
        <v>115</v>
      </c>
      <c r="P393" s="20" t="str">
        <f t="shared" si="6"/>
        <v>factors.Add(new Factor() { ParameterID = 634, Key = 393, StandardizationSet = "Bbk", Parameter = "DC2olAe", Factor_A = 0, Factor_B = 0, Factor_C = 1, IsMetal = false, IsPak = false, IsOrganic = true });</v>
      </c>
    </row>
    <row r="394" spans="1:16" x14ac:dyDescent="0.25">
      <c r="A394" s="34">
        <v>394</v>
      </c>
      <c r="B394" s="35" t="s">
        <v>111</v>
      </c>
      <c r="D394" s="215" t="str">
        <f>INDEX('Aquo parameters'!$A$1:$H$6130,MATCH($E394,'Aquo parameters'!$E:$E,0),1)</f>
        <v>DC2yAe</v>
      </c>
      <c r="E394" s="35">
        <v>636</v>
      </c>
      <c r="F394" s="41" t="str">
        <f>INDEX('Aquo parameters'!$A$1:$H$6130,MATCH($E394,'Aquo parameters'!$E:$E,0),2)</f>
        <v>diethylamine</v>
      </c>
      <c r="G394" s="41" t="s">
        <v>112</v>
      </c>
      <c r="H394" s="241">
        <v>0</v>
      </c>
      <c r="I394" s="241">
        <v>0</v>
      </c>
      <c r="J394" s="241">
        <v>1</v>
      </c>
      <c r="K394" s="20" t="s">
        <v>113</v>
      </c>
      <c r="L394" s="20" t="s">
        <v>113</v>
      </c>
      <c r="M394" s="20" t="s">
        <v>114</v>
      </c>
      <c r="O394" s="20" t="s">
        <v>115</v>
      </c>
      <c r="P394" s="20" t="str">
        <f t="shared" si="6"/>
        <v>factors.Add(new Factor() { ParameterID = 636, Key = 394, StandardizationSet = "Bbk", Parameter = "DC2yAe", Factor_A = 0, Factor_B = 0, Factor_C = 1, IsMetal = false, IsPak = false, IsOrganic = true });</v>
      </c>
    </row>
    <row r="395" spans="1:16" x14ac:dyDescent="0.25">
      <c r="A395" s="34">
        <v>395</v>
      </c>
      <c r="B395" s="35" t="s">
        <v>111</v>
      </c>
      <c r="D395" s="215" t="str">
        <f>INDEX('Aquo parameters'!$A$1:$H$6130,MATCH($E395,'Aquo parameters'!$E:$E,0),1)</f>
        <v>NNDC2yAn</v>
      </c>
      <c r="E395" s="35">
        <v>637</v>
      </c>
      <c r="F395" s="41" t="str">
        <f>INDEX('Aquo parameters'!$A$1:$H$6130,MATCH($E395,'Aquo parameters'!$E:$E,0),2)</f>
        <v>N,N-diethylaniline</v>
      </c>
      <c r="G395" s="41" t="s">
        <v>112</v>
      </c>
      <c r="H395" s="241">
        <v>0</v>
      </c>
      <c r="I395" s="241">
        <v>0</v>
      </c>
      <c r="J395" s="241">
        <v>1</v>
      </c>
      <c r="K395" s="20" t="s">
        <v>113</v>
      </c>
      <c r="L395" s="20" t="s">
        <v>113</v>
      </c>
      <c r="M395" s="20" t="s">
        <v>114</v>
      </c>
      <c r="O395" s="20" t="s">
        <v>115</v>
      </c>
      <c r="P395" s="20" t="str">
        <f t="shared" si="6"/>
        <v>factors.Add(new Factor() { ParameterID = 637, Key = 395, StandardizationSet = "Bbk", Parameter = "NNDC2yAn", Factor_A = 0, Factor_B = 0, Factor_C = 1, IsMetal = false, IsPak = false, IsOrganic = true });</v>
      </c>
    </row>
    <row r="396" spans="1:16" x14ac:dyDescent="0.25">
      <c r="A396" s="34">
        <v>396</v>
      </c>
      <c r="B396" s="41" t="s">
        <v>111</v>
      </c>
      <c r="C396" s="41" t="s">
        <v>307</v>
      </c>
      <c r="D396" s="215" t="str">
        <f>INDEX('Aquo parameters'!$A$1:$H$6130,MATCH($E396,'Aquo parameters'!$E:$E,0),1)</f>
        <v>DC2yegcl</v>
      </c>
      <c r="E396" s="35">
        <v>639</v>
      </c>
      <c r="F396" s="41" t="str">
        <f>INDEX('Aquo parameters'!$A$1:$H$6130,MATCH($E396,'Aquo parameters'!$E:$E,0),2)</f>
        <v>diethyleenglycol</v>
      </c>
      <c r="G396" s="41" t="s">
        <v>112</v>
      </c>
      <c r="H396" s="36">
        <v>0</v>
      </c>
      <c r="I396" s="36">
        <v>0</v>
      </c>
      <c r="J396" s="36">
        <v>1</v>
      </c>
      <c r="K396" s="20" t="s">
        <v>113</v>
      </c>
      <c r="L396" s="20" t="s">
        <v>113</v>
      </c>
      <c r="M396" s="20" t="s">
        <v>114</v>
      </c>
      <c r="O396" s="20" t="s">
        <v>115</v>
      </c>
      <c r="P396" s="20" t="str">
        <f t="shared" si="6"/>
        <v>factors.Add(new Factor() { ParameterID = 639, Key = 396, StandardizationSet = "Bbk", Parameter = "DC2yegcl", Factor_A = 0, Factor_B = 0, Factor_C = 1, IsMetal = false, IsPak = false, IsOrganic = true });</v>
      </c>
    </row>
    <row r="397" spans="1:16" x14ac:dyDescent="0.25">
      <c r="A397" s="34">
        <v>397</v>
      </c>
      <c r="B397" s="35" t="s">
        <v>111</v>
      </c>
      <c r="D397" s="215" t="str">
        <f>INDEX('Aquo parameters'!$A$1:$H$6130,MATCH($E397,'Aquo parameters'!$E:$E,0),1)</f>
        <v>DC2yeTAe</v>
      </c>
      <c r="E397" s="35">
        <v>640</v>
      </c>
      <c r="F397" s="41" t="str">
        <f>INDEX('Aquo parameters'!$A$1:$H$6130,MATCH($E397,'Aquo parameters'!$E:$E,0),2)</f>
        <v>diethyleentriamine</v>
      </c>
      <c r="G397" s="41" t="s">
        <v>112</v>
      </c>
      <c r="H397" s="241">
        <v>0</v>
      </c>
      <c r="I397" s="241">
        <v>0</v>
      </c>
      <c r="J397" s="241">
        <v>1</v>
      </c>
      <c r="K397" s="20" t="s">
        <v>113</v>
      </c>
      <c r="L397" s="20" t="s">
        <v>113</v>
      </c>
      <c r="M397" s="20" t="s">
        <v>114</v>
      </c>
      <c r="O397" s="20" t="s">
        <v>115</v>
      </c>
      <c r="P397" s="20" t="str">
        <f t="shared" si="6"/>
        <v>factors.Add(new Factor() { ParameterID = 640, Key = 397, StandardizationSet = "Bbk", Parameter = "DC2yeTAe", Factor_A = 0, Factor_B = 0, Factor_C = 1, IsMetal = false, IsPak = false, IsOrganic = true });</v>
      </c>
    </row>
    <row r="398" spans="1:16" x14ac:dyDescent="0.25">
      <c r="A398" s="34">
        <v>398</v>
      </c>
      <c r="B398" s="35" t="s">
        <v>111</v>
      </c>
      <c r="D398" s="215" t="str">
        <f>INDEX('Aquo parameters'!$A$1:$H$6130,MATCH($E398,'Aquo parameters'!$E:$E,0),1)</f>
        <v>DC2yEtr</v>
      </c>
      <c r="E398" s="35">
        <v>641</v>
      </c>
      <c r="F398" s="41" t="str">
        <f>INDEX('Aquo parameters'!$A$1:$H$6130,MATCH($E398,'Aquo parameters'!$E:$E,0),2)</f>
        <v>diethylether</v>
      </c>
      <c r="G398" s="41" t="s">
        <v>112</v>
      </c>
      <c r="H398" s="241">
        <v>0</v>
      </c>
      <c r="I398" s="241">
        <v>0</v>
      </c>
      <c r="J398" s="241">
        <v>1</v>
      </c>
      <c r="K398" s="20" t="s">
        <v>113</v>
      </c>
      <c r="L398" s="20" t="s">
        <v>113</v>
      </c>
      <c r="M398" s="20" t="s">
        <v>114</v>
      </c>
      <c r="O398" s="20" t="s">
        <v>115</v>
      </c>
      <c r="P398" s="20" t="str">
        <f t="shared" si="6"/>
        <v>factors.Add(new Factor() { ParameterID = 641, Key = 398, StandardizationSet = "Bbk", Parameter = "DC2yEtr", Factor_A = 0, Factor_B = 0, Factor_C = 1, IsMetal = false, IsPak = false, IsOrganic = true });</v>
      </c>
    </row>
    <row r="399" spans="1:16" x14ac:dyDescent="0.25">
      <c r="A399" s="34">
        <v>399</v>
      </c>
      <c r="B399" s="35" t="s">
        <v>111</v>
      </c>
      <c r="C399" s="35" t="s">
        <v>308</v>
      </c>
      <c r="D399" s="215" t="str">
        <f>INDEX('Aquo parameters'!$A$1:$H$6130,MATCH($E399,'Aquo parameters'!$E:$E,0),1)</f>
        <v>DC2yFt</v>
      </c>
      <c r="E399" s="35">
        <v>642</v>
      </c>
      <c r="F399" s="41" t="str">
        <f>INDEX('Aquo parameters'!$A$1:$H$6130,MATCH($E399,'Aquo parameters'!$E:$E,0),2)</f>
        <v>diethylftalaat</v>
      </c>
      <c r="G399" s="41" t="s">
        <v>112</v>
      </c>
      <c r="H399" s="36">
        <v>0</v>
      </c>
      <c r="I399" s="36">
        <v>0</v>
      </c>
      <c r="J399" s="36">
        <v>1</v>
      </c>
      <c r="K399" s="20" t="s">
        <v>113</v>
      </c>
      <c r="L399" s="20" t="s">
        <v>113</v>
      </c>
      <c r="M399" s="20" t="s">
        <v>114</v>
      </c>
      <c r="O399" s="20" t="s">
        <v>115</v>
      </c>
      <c r="P399" s="20" t="str">
        <f t="shared" si="6"/>
        <v>factors.Add(new Factor() { ParameterID = 642, Key = 399, StandardizationSet = "Bbk", Parameter = "DC2yFt", Factor_A = 0, Factor_B = 0, Factor_C = 1, IsMetal = false, IsPak = false, IsOrganic = true });</v>
      </c>
    </row>
    <row r="400" spans="1:16" x14ac:dyDescent="0.25">
      <c r="A400" s="34">
        <v>400</v>
      </c>
      <c r="B400" s="35" t="s">
        <v>111</v>
      </c>
      <c r="C400" s="49"/>
      <c r="D400" s="215" t="str">
        <f>INDEX('Aquo parameters'!$A$1:$H$6130,MATCH($E400,'Aquo parameters'!$E:$E,0),1)</f>
        <v>DFyAe</v>
      </c>
      <c r="E400" s="35">
        <v>646</v>
      </c>
      <c r="F400" s="41" t="str">
        <f>INDEX('Aquo parameters'!$A$1:$H$6130,MATCH($E400,'Aquo parameters'!$E:$E,0),2)</f>
        <v>difenylamine</v>
      </c>
      <c r="G400" s="41" t="s">
        <v>112</v>
      </c>
      <c r="H400" s="241">
        <v>0</v>
      </c>
      <c r="I400" s="241">
        <v>0</v>
      </c>
      <c r="J400" s="241">
        <v>1</v>
      </c>
      <c r="K400" s="20" t="s">
        <v>113</v>
      </c>
      <c r="L400" s="20" t="s">
        <v>113</v>
      </c>
      <c r="M400" s="20" t="s">
        <v>114</v>
      </c>
      <c r="O400" s="20" t="s">
        <v>115</v>
      </c>
      <c r="P400" s="20" t="str">
        <f t="shared" si="6"/>
        <v>factors.Add(new Factor() { ParameterID = 646, Key = 400, StandardizationSet = "Bbk", Parameter = "DFyAe", Factor_A = 0, Factor_B = 0, Factor_C = 1, IsMetal = false, IsPak = false, IsOrganic = true });</v>
      </c>
    </row>
    <row r="401" spans="1:17" x14ac:dyDescent="0.25">
      <c r="A401" s="34">
        <v>401</v>
      </c>
      <c r="B401" s="35" t="s">
        <v>111</v>
      </c>
      <c r="C401" s="49"/>
      <c r="D401" s="215" t="str">
        <f>INDEX('Aquo parameters'!$A$1:$H$6130,MATCH($E401,'Aquo parameters'!$E:$E,0),1)</f>
        <v>Dfbzrn</v>
      </c>
      <c r="E401" s="35">
        <v>648</v>
      </c>
      <c r="F401" s="41" t="str">
        <f>INDEX('Aquo parameters'!$A$1:$H$6130,MATCH($E401,'Aquo parameters'!$E:$E,0),2)</f>
        <v>diflubenzuron</v>
      </c>
      <c r="G401" s="41" t="s">
        <v>112</v>
      </c>
      <c r="H401" s="241">
        <v>0</v>
      </c>
      <c r="I401" s="241">
        <v>0</v>
      </c>
      <c r="J401" s="241">
        <v>1</v>
      </c>
      <c r="K401" s="20" t="s">
        <v>113</v>
      </c>
      <c r="L401" s="20" t="s">
        <v>113</v>
      </c>
      <c r="M401" s="20" t="s">
        <v>114</v>
      </c>
      <c r="O401" s="20" t="s">
        <v>115</v>
      </c>
      <c r="P401" s="20" t="str">
        <f t="shared" si="6"/>
        <v>factors.Add(new Factor() { ParameterID = 648, Key = 401, StandardizationSet = "Bbk", Parameter = "Dfbzrn", Factor_A = 0, Factor_B = 0, Factor_C = 1, IsMetal = false, IsPak = false, IsOrganic = true });</v>
      </c>
    </row>
    <row r="402" spans="1:17" x14ac:dyDescent="0.25">
      <c r="A402" s="34">
        <v>402</v>
      </c>
      <c r="B402" s="35" t="s">
        <v>111</v>
      </c>
      <c r="C402" s="49"/>
      <c r="D402" s="215" t="str">
        <f>INDEX('Aquo parameters'!$A$1:$H$6130,MATCH($E402,'Aquo parameters'!$E:$E,0),1)</f>
        <v>DC7yFt</v>
      </c>
      <c r="E402" s="35">
        <v>649</v>
      </c>
      <c r="F402" s="41" t="str">
        <f>INDEX('Aquo parameters'!$A$1:$H$6130,MATCH($E402,'Aquo parameters'!$E:$E,0),2)</f>
        <v>diheptylftalaat</v>
      </c>
      <c r="G402" s="41" t="s">
        <v>112</v>
      </c>
      <c r="H402" s="241">
        <v>0</v>
      </c>
      <c r="I402" s="241">
        <v>0</v>
      </c>
      <c r="J402" s="241">
        <v>1</v>
      </c>
      <c r="K402" s="20" t="s">
        <v>113</v>
      </c>
      <c r="L402" s="20" t="s">
        <v>113</v>
      </c>
      <c r="M402" s="20" t="s">
        <v>114</v>
      </c>
      <c r="O402" s="20" t="s">
        <v>115</v>
      </c>
      <c r="P402" s="20" t="str">
        <f t="shared" si="6"/>
        <v>factors.Add(new Factor() { ParameterID = 649, Key = 402, StandardizationSet = "Bbk", Parameter = "DC7yFt", Factor_A = 0, Factor_B = 0, Factor_C = 1, IsMetal = false, IsPak = false, IsOrganic = true });</v>
      </c>
    </row>
    <row r="403" spans="1:17" x14ac:dyDescent="0.25">
      <c r="A403" s="34">
        <v>403</v>
      </c>
      <c r="B403" s="35" t="s">
        <v>111</v>
      </c>
      <c r="C403" s="35" t="s">
        <v>309</v>
      </c>
      <c r="D403" s="215" t="str">
        <f>INDEX('Aquo parameters'!$A$1:$H$6130,MATCH($E403,'Aquo parameters'!$E:$E,0),1)</f>
        <v>DC6yFt</v>
      </c>
      <c r="E403" s="35">
        <v>650</v>
      </c>
      <c r="F403" s="41" t="str">
        <f>INDEX('Aquo parameters'!$A$1:$H$6130,MATCH($E403,'Aquo parameters'!$E:$E,0),2)</f>
        <v>dihexylftalaat</v>
      </c>
      <c r="G403" s="41" t="s">
        <v>112</v>
      </c>
      <c r="H403" s="36">
        <v>0</v>
      </c>
      <c r="I403" s="36">
        <v>0</v>
      </c>
      <c r="J403" s="36">
        <v>1</v>
      </c>
      <c r="K403" s="20" t="s">
        <v>113</v>
      </c>
      <c r="L403" s="20" t="s">
        <v>113</v>
      </c>
      <c r="M403" s="20" t="s">
        <v>114</v>
      </c>
      <c r="O403" s="20" t="s">
        <v>115</v>
      </c>
      <c r="P403" s="20" t="str">
        <f t="shared" si="6"/>
        <v>factors.Add(new Factor() { ParameterID = 650, Key = 403, StandardizationSet = "Bbk", Parameter = "DC6yFt", Factor_A = 0, Factor_B = 0, Factor_C = 1, IsMetal = false, IsPak = false, IsOrganic = true });</v>
      </c>
    </row>
    <row r="404" spans="1:17" x14ac:dyDescent="0.25">
      <c r="A404" s="34">
        <v>404</v>
      </c>
      <c r="B404" s="35" t="s">
        <v>111</v>
      </c>
      <c r="C404" s="49"/>
      <c r="D404" s="215" t="str">
        <f>INDEX('Aquo parameters'!$A$1:$H$6130,MATCH($E404,'Aquo parameters'!$E:$E,0),1)</f>
        <v>Dmfrn</v>
      </c>
      <c r="E404" s="35">
        <v>651</v>
      </c>
      <c r="F404" s="41" t="str">
        <f>INDEX('Aquo parameters'!$A$1:$H$6130,MATCH($E404,'Aquo parameters'!$E:$E,0),2)</f>
        <v>dimefuron</v>
      </c>
      <c r="G404" s="41" t="s">
        <v>112</v>
      </c>
      <c r="H404" s="241">
        <v>0</v>
      </c>
      <c r="I404" s="241">
        <v>0</v>
      </c>
      <c r="J404" s="241">
        <v>1</v>
      </c>
      <c r="K404" s="20" t="s">
        <v>113</v>
      </c>
      <c r="L404" s="20" t="s">
        <v>113</v>
      </c>
      <c r="M404" s="20" t="s">
        <v>114</v>
      </c>
      <c r="O404" s="20" t="s">
        <v>115</v>
      </c>
      <c r="P404" s="20" t="str">
        <f t="shared" si="6"/>
        <v>factors.Add(new Factor() { ParameterID = 651, Key = 404, StandardizationSet = "Bbk", Parameter = "Dmfrn", Factor_A = 0, Factor_B = 0, Factor_C = 1, IsMetal = false, IsPak = false, IsOrganic = true });</v>
      </c>
    </row>
    <row r="405" spans="1:17" x14ac:dyDescent="0.25">
      <c r="A405" s="34">
        <v>405</v>
      </c>
      <c r="B405" s="35" t="s">
        <v>111</v>
      </c>
      <c r="C405" s="35" t="s">
        <v>310</v>
      </c>
      <c r="D405" s="215" t="str">
        <f>INDEX('Aquo parameters'!$A$1:$H$6130,MATCH($E405,'Aquo parameters'!$E:$E,0),1)</f>
        <v>Dmtat</v>
      </c>
      <c r="E405" s="35">
        <v>653</v>
      </c>
      <c r="F405" s="41" t="str">
        <f>INDEX('Aquo parameters'!$A$1:$H$6130,MATCH($E405,'Aquo parameters'!$E:$E,0),2)</f>
        <v>dimethoaat</v>
      </c>
      <c r="G405" s="41" t="s">
        <v>112</v>
      </c>
      <c r="H405" s="36">
        <v>0</v>
      </c>
      <c r="I405" s="36">
        <v>0</v>
      </c>
      <c r="J405" s="36">
        <v>1</v>
      </c>
      <c r="K405" s="20" t="s">
        <v>113</v>
      </c>
      <c r="L405" s="20" t="s">
        <v>113</v>
      </c>
      <c r="M405" s="20" t="s">
        <v>114</v>
      </c>
      <c r="O405" s="20" t="s">
        <v>115</v>
      </c>
      <c r="P405" s="20" t="str">
        <f t="shared" si="6"/>
        <v>factors.Add(new Factor() { ParameterID = 653, Key = 405, StandardizationSet = "Bbk", Parameter = "Dmtat", Factor_A = 0, Factor_B = 0, Factor_C = 1, IsMetal = false, IsPak = false, IsOrganic = true });</v>
      </c>
    </row>
    <row r="406" spans="1:17" x14ac:dyDescent="0.25">
      <c r="A406" s="34">
        <v>406</v>
      </c>
      <c r="B406" s="35" t="s">
        <v>111</v>
      </c>
      <c r="C406" s="49"/>
      <c r="D406" s="215" t="str">
        <f>INDEX('Aquo parameters'!$A$1:$H$6130,MATCH($E406,'Aquo parameters'!$E:$E,0),1)</f>
        <v>DC1yAe</v>
      </c>
      <c r="E406" s="35">
        <v>655</v>
      </c>
      <c r="F406" s="41" t="str">
        <f>INDEX('Aquo parameters'!$A$1:$H$6130,MATCH($E406,'Aquo parameters'!$E:$E,0),2)</f>
        <v>dimethylamine</v>
      </c>
      <c r="G406" s="41" t="s">
        <v>112</v>
      </c>
      <c r="H406" s="241">
        <v>0</v>
      </c>
      <c r="I406" s="241">
        <v>0</v>
      </c>
      <c r="J406" s="241">
        <v>1</v>
      </c>
      <c r="K406" s="20" t="s">
        <v>113</v>
      </c>
      <c r="L406" s="20" t="s">
        <v>113</v>
      </c>
      <c r="M406" s="20" t="s">
        <v>114</v>
      </c>
      <c r="O406" s="20" t="s">
        <v>115</v>
      </c>
      <c r="P406" s="20" t="str">
        <f t="shared" si="6"/>
        <v>factors.Add(new Factor() { ParameterID = 655, Key = 406, StandardizationSet = "Bbk", Parameter = "DC1yAe", Factor_A = 0, Factor_B = 0, Factor_C = 1, IsMetal = false, IsPak = false, IsOrganic = true });</v>
      </c>
    </row>
    <row r="407" spans="1:17" x14ac:dyDescent="0.25">
      <c r="A407" s="34">
        <v>407</v>
      </c>
      <c r="B407" s="35" t="s">
        <v>111</v>
      </c>
      <c r="D407" s="215" t="str">
        <f>INDEX('Aquo parameters'!$A$1:$H$6130,MATCH($E407,'Aquo parameters'!$E:$E,0),1)</f>
        <v>DC1yDS</v>
      </c>
      <c r="E407" s="35">
        <v>658</v>
      </c>
      <c r="F407" s="41" t="str">
        <f>INDEX('Aquo parameters'!$A$1:$H$6130,MATCH($E407,'Aquo parameters'!$E:$E,0),2)</f>
        <v>dimethyldisulfide</v>
      </c>
      <c r="G407" s="41" t="s">
        <v>112</v>
      </c>
      <c r="H407" s="241">
        <v>0</v>
      </c>
      <c r="I407" s="241">
        <v>0</v>
      </c>
      <c r="J407" s="241">
        <v>1</v>
      </c>
      <c r="K407" s="20" t="s">
        <v>113</v>
      </c>
      <c r="L407" s="20" t="s">
        <v>113</v>
      </c>
      <c r="M407" s="20" t="s">
        <v>114</v>
      </c>
      <c r="O407" s="20" t="s">
        <v>115</v>
      </c>
      <c r="P407" s="20" t="str">
        <f t="shared" si="6"/>
        <v>factors.Add(new Factor() { ParameterID = 658, Key = 407, StandardizationSet = "Bbk", Parameter = "DC1yDS", Factor_A = 0, Factor_B = 0, Factor_C = 1, IsMetal = false, IsPak = false, IsOrganic = true });</v>
      </c>
    </row>
    <row r="408" spans="1:17" s="43" customFormat="1" x14ac:dyDescent="0.25">
      <c r="A408" s="34">
        <v>408</v>
      </c>
      <c r="B408" s="35" t="s">
        <v>111</v>
      </c>
      <c r="C408" s="49"/>
      <c r="D408" s="215" t="str">
        <f>INDEX('Aquo parameters'!$A$1:$H$6130,MATCH($E408,'Aquo parameters'!$E:$E,0),1)</f>
        <v>DC1yfAd</v>
      </c>
      <c r="E408" s="35">
        <v>660</v>
      </c>
      <c r="F408" s="41" t="str">
        <f>INDEX('Aquo parameters'!$A$1:$H$6130,MATCH($E408,'Aquo parameters'!$E:$E,0),2)</f>
        <v>dimethylformamide</v>
      </c>
      <c r="G408" s="41" t="s">
        <v>112</v>
      </c>
      <c r="H408" s="241">
        <v>0</v>
      </c>
      <c r="I408" s="241">
        <v>0</v>
      </c>
      <c r="J408" s="241">
        <v>1</v>
      </c>
      <c r="K408" s="20" t="s">
        <v>113</v>
      </c>
      <c r="L408" s="20" t="s">
        <v>113</v>
      </c>
      <c r="M408" s="20" t="s">
        <v>114</v>
      </c>
      <c r="N408" s="20"/>
      <c r="O408" s="20" t="s">
        <v>115</v>
      </c>
      <c r="P408" s="20" t="str">
        <f t="shared" si="6"/>
        <v>factors.Add(new Factor() { ParameterID = 660, Key = 408, StandardizationSet = "Bbk", Parameter = "DC1yfAd", Factor_A = 0, Factor_B = 0, Factor_C = 1, IsMetal = false, IsPak = false, IsOrganic = true });</v>
      </c>
      <c r="Q408" s="20"/>
    </row>
    <row r="409" spans="1:17" x14ac:dyDescent="0.25">
      <c r="A409" s="34">
        <v>409</v>
      </c>
      <c r="B409" s="35" t="s">
        <v>111</v>
      </c>
      <c r="C409" s="35" t="s">
        <v>311</v>
      </c>
      <c r="D409" s="215" t="str">
        <f>INDEX('Aquo parameters'!$A$1:$H$6130,MATCH($E409,'Aquo parameters'!$E:$E,0),1)</f>
        <v>DC1yFt</v>
      </c>
      <c r="E409" s="35">
        <v>661</v>
      </c>
      <c r="F409" s="41" t="str">
        <f>INDEX('Aquo parameters'!$A$1:$H$6130,MATCH($E409,'Aquo parameters'!$E:$E,0),2)</f>
        <v>dimethylftalaat</v>
      </c>
      <c r="G409" s="41" t="s">
        <v>112</v>
      </c>
      <c r="H409" s="36">
        <v>0</v>
      </c>
      <c r="I409" s="36">
        <v>0</v>
      </c>
      <c r="J409" s="36">
        <v>1</v>
      </c>
      <c r="K409" s="20" t="s">
        <v>113</v>
      </c>
      <c r="L409" s="20" t="s">
        <v>113</v>
      </c>
      <c r="M409" s="20" t="s">
        <v>114</v>
      </c>
      <c r="O409" s="20" t="s">
        <v>115</v>
      </c>
      <c r="P409" s="20" t="str">
        <f t="shared" si="6"/>
        <v>factors.Add(new Factor() { ParameterID = 661, Key = 409, StandardizationSet = "Bbk", Parameter = "DC1yFt", Factor_A = 0, Factor_B = 0, Factor_C = 1, IsMetal = false, IsPak = false, IsOrganic = true });</v>
      </c>
    </row>
    <row r="410" spans="1:17" x14ac:dyDescent="0.25">
      <c r="A410" s="34">
        <v>410</v>
      </c>
      <c r="B410" s="35" t="s">
        <v>111</v>
      </c>
      <c r="C410" s="49"/>
      <c r="D410" s="215" t="str">
        <f>INDEX('Aquo parameters'!$A$1:$H$6130,MATCH($E410,'Aquo parameters'!$E:$E,0),1)</f>
        <v>23C4aDol</v>
      </c>
      <c r="E410" s="35">
        <v>662</v>
      </c>
      <c r="F410" s="41" t="str">
        <f>INDEX('Aquo parameters'!$A$1:$H$6130,MATCH($E410,'Aquo parameters'!$E:$E,0),2)</f>
        <v>dimethylglycol</v>
      </c>
      <c r="G410" s="41" t="s">
        <v>112</v>
      </c>
      <c r="H410" s="241">
        <v>0</v>
      </c>
      <c r="I410" s="241">
        <v>0</v>
      </c>
      <c r="J410" s="241">
        <v>1</v>
      </c>
      <c r="K410" s="20" t="s">
        <v>113</v>
      </c>
      <c r="L410" s="20" t="s">
        <v>113</v>
      </c>
      <c r="M410" s="20" t="s">
        <v>114</v>
      </c>
      <c r="O410" s="20" t="s">
        <v>115</v>
      </c>
      <c r="P410" s="20" t="str">
        <f t="shared" si="6"/>
        <v>factors.Add(new Factor() { ParameterID = 662, Key = 410, StandardizationSet = "Bbk", Parameter = "23C4aDol", Factor_A = 0, Factor_B = 0, Factor_C = 1, IsMetal = false, IsPak = false, IsOrganic = true });</v>
      </c>
    </row>
    <row r="411" spans="1:17" x14ac:dyDescent="0.25">
      <c r="A411" s="34">
        <v>411</v>
      </c>
      <c r="B411" s="35" t="s">
        <v>111</v>
      </c>
      <c r="D411" s="215" t="str">
        <f>INDEX('Aquo parameters'!$A$1:$H$6130,MATCH($E411,'Aquo parameters'!$E:$E,0),1)</f>
        <v>DC1yS</v>
      </c>
      <c r="E411" s="35">
        <v>663</v>
      </c>
      <c r="F411" s="41" t="str">
        <f>INDEX('Aquo parameters'!$A$1:$H$6130,MATCH($E411,'Aquo parameters'!$E:$E,0),2)</f>
        <v>dimethylsulfide</v>
      </c>
      <c r="G411" s="41" t="s">
        <v>112</v>
      </c>
      <c r="H411" s="241">
        <v>0</v>
      </c>
      <c r="I411" s="241">
        <v>0</v>
      </c>
      <c r="J411" s="241">
        <v>1</v>
      </c>
      <c r="K411" s="20" t="s">
        <v>113</v>
      </c>
      <c r="L411" s="20" t="s">
        <v>113</v>
      </c>
      <c r="M411" s="20" t="s">
        <v>114</v>
      </c>
      <c r="O411" s="20" t="s">
        <v>115</v>
      </c>
      <c r="P411" s="20" t="str">
        <f t="shared" si="6"/>
        <v>factors.Add(new Factor() { ParameterID = 663, Key = 411, StandardizationSet = "Bbk", Parameter = "DC1yS", Factor_A = 0, Factor_B = 0, Factor_C = 1, IsMetal = false, IsPak = false, IsOrganic = true });</v>
      </c>
    </row>
    <row r="412" spans="1:17" s="43" customFormat="1" x14ac:dyDescent="0.25">
      <c r="A412" s="34">
        <v>412</v>
      </c>
      <c r="B412" s="35" t="s">
        <v>111</v>
      </c>
      <c r="C412" s="49"/>
      <c r="D412" s="215" t="str">
        <f>INDEX('Aquo parameters'!$A$1:$H$6130,MATCH($E412,'Aquo parameters'!$E:$E,0),1)</f>
        <v>DC1yTS</v>
      </c>
      <c r="E412" s="35">
        <v>666</v>
      </c>
      <c r="F412" s="41" t="str">
        <f>INDEX('Aquo parameters'!$A$1:$H$6130,MATCH($E412,'Aquo parameters'!$E:$E,0),2)</f>
        <v>dimethyltrisulfide</v>
      </c>
      <c r="G412" s="41" t="s">
        <v>112</v>
      </c>
      <c r="H412" s="241">
        <v>0</v>
      </c>
      <c r="I412" s="241">
        <v>0</v>
      </c>
      <c r="J412" s="241">
        <v>1</v>
      </c>
      <c r="K412" s="20" t="s">
        <v>113</v>
      </c>
      <c r="L412" s="20" t="s">
        <v>113</v>
      </c>
      <c r="M412" s="20" t="s">
        <v>114</v>
      </c>
      <c r="N412" s="20"/>
      <c r="O412" s="20" t="s">
        <v>115</v>
      </c>
      <c r="P412" s="20" t="str">
        <f t="shared" si="6"/>
        <v>factors.Add(new Factor() { ParameterID = 666, Key = 412, StandardizationSet = "Bbk", Parameter = "DC1yTS", Factor_A = 0, Factor_B = 0, Factor_C = 1, IsMetal = false, IsPak = false, IsOrganic = true });</v>
      </c>
      <c r="Q412" s="20"/>
    </row>
    <row r="413" spans="1:17" x14ac:dyDescent="0.25">
      <c r="A413" s="34">
        <v>413</v>
      </c>
      <c r="B413" s="38" t="s">
        <v>111</v>
      </c>
      <c r="C413" s="38" t="s">
        <v>312</v>
      </c>
      <c r="D413" s="215" t="str">
        <f>INDEX('Aquo parameters'!$A$1:$H$6130,MATCH($E413,'Aquo parameters'!$E:$E,0),1)</f>
        <v>DNOC</v>
      </c>
      <c r="E413" s="35">
        <v>668</v>
      </c>
      <c r="F413" s="41" t="str">
        <f>INDEX('Aquo parameters'!$A$1:$H$6130,MATCH($E413,'Aquo parameters'!$E:$E,0),2)</f>
        <v>4,6-dinitro-o-cresol</v>
      </c>
      <c r="G413" s="41" t="s">
        <v>112</v>
      </c>
      <c r="H413" s="40">
        <v>0</v>
      </c>
      <c r="I413" s="40">
        <v>0</v>
      </c>
      <c r="J413" s="40">
        <v>1</v>
      </c>
      <c r="K413" s="20" t="s">
        <v>113</v>
      </c>
      <c r="L413" s="20" t="s">
        <v>113</v>
      </c>
      <c r="M413" s="20" t="s">
        <v>114</v>
      </c>
      <c r="N413" s="43"/>
      <c r="O413" s="20" t="s">
        <v>115</v>
      </c>
      <c r="P413" s="20" t="str">
        <f t="shared" si="6"/>
        <v>factors.Add(new Factor() { ParameterID = 668, Key = 413, StandardizationSet = "Bbk", Parameter = "DNOC", Factor_A = 0, Factor_B = 0, Factor_C = 1, IsMetal = false, IsPak = false, IsOrganic = true });</v>
      </c>
      <c r="Q413" s="43"/>
    </row>
    <row r="414" spans="1:17" x14ac:dyDescent="0.25">
      <c r="A414" s="34">
        <v>414</v>
      </c>
      <c r="B414" s="35" t="s">
        <v>111</v>
      </c>
      <c r="C414" s="49"/>
      <c r="D414" s="215" t="str">
        <f>INDEX('Aquo parameters'!$A$1:$H$6130,MATCH($E414,'Aquo parameters'!$E:$E,0),1)</f>
        <v>24DNO2Fol</v>
      </c>
      <c r="E414" s="35">
        <v>669</v>
      </c>
      <c r="F414" s="41" t="str">
        <f>INDEX('Aquo parameters'!$A$1:$H$6130,MATCH($E414,'Aquo parameters'!$E:$E,0),2)</f>
        <v>2,4-dinitrofenol</v>
      </c>
      <c r="G414" s="41" t="s">
        <v>112</v>
      </c>
      <c r="H414" s="241">
        <v>0</v>
      </c>
      <c r="I414" s="241">
        <v>0</v>
      </c>
      <c r="J414" s="241">
        <v>1</v>
      </c>
      <c r="K414" s="20" t="s">
        <v>113</v>
      </c>
      <c r="L414" s="20" t="s">
        <v>113</v>
      </c>
      <c r="M414" s="20" t="s">
        <v>114</v>
      </c>
      <c r="O414" s="20" t="s">
        <v>115</v>
      </c>
      <c r="P414" s="20" t="str">
        <f t="shared" si="6"/>
        <v>factors.Add(new Factor() { ParameterID = 669, Key = 414, StandardizationSet = "Bbk", Parameter = "24DNO2Fol", Factor_A = 0, Factor_B = 0, Factor_C = 1, IsMetal = false, IsPak = false, IsOrganic = true });</v>
      </c>
    </row>
    <row r="415" spans="1:17" x14ac:dyDescent="0.25">
      <c r="A415" s="34">
        <v>415</v>
      </c>
      <c r="B415" s="35" t="s">
        <v>111</v>
      </c>
      <c r="D415" s="215" t="str">
        <f>INDEX('Aquo parameters'!$A$1:$H$6130,MATCH($E415,'Aquo parameters'!$E:$E,0),1)</f>
        <v>DC9yFt</v>
      </c>
      <c r="E415" s="35">
        <v>670</v>
      </c>
      <c r="F415" s="41" t="str">
        <f>INDEX('Aquo parameters'!$A$1:$H$6130,MATCH($E415,'Aquo parameters'!$E:$E,0),2)</f>
        <v>dinonylftalaat</v>
      </c>
      <c r="G415" s="41" t="s">
        <v>112</v>
      </c>
      <c r="H415" s="241">
        <v>0</v>
      </c>
      <c r="I415" s="241">
        <v>0</v>
      </c>
      <c r="J415" s="241">
        <v>1</v>
      </c>
      <c r="K415" s="20" t="s">
        <v>113</v>
      </c>
      <c r="L415" s="20" t="s">
        <v>113</v>
      </c>
      <c r="M415" s="20" t="s">
        <v>114</v>
      </c>
      <c r="O415" s="20" t="s">
        <v>115</v>
      </c>
      <c r="P415" s="20" t="str">
        <f t="shared" si="6"/>
        <v>factors.Add(new Factor() { ParameterID = 670, Key = 415, StandardizationSet = "Bbk", Parameter = "DC9yFt", Factor_A = 0, Factor_B = 0, Factor_C = 1, IsMetal = false, IsPak = false, IsOrganic = true });</v>
      </c>
    </row>
    <row r="416" spans="1:17" s="43" customFormat="1" x14ac:dyDescent="0.25">
      <c r="A416" s="34">
        <v>416</v>
      </c>
      <c r="B416" s="35" t="s">
        <v>111</v>
      </c>
      <c r="C416" s="41" t="s">
        <v>313</v>
      </c>
      <c r="D416" s="215" t="str">
        <f>INDEX('Aquo parameters'!$A$1:$H$6130,MATCH($E416,'Aquo parameters'!$E:$E,0),1)</f>
        <v>Dnsb</v>
      </c>
      <c r="E416" s="35">
        <v>671</v>
      </c>
      <c r="F416" s="41" t="str">
        <f>INDEX('Aquo parameters'!$A$1:$H$6130,MATCH($E416,'Aquo parameters'!$E:$E,0),2)</f>
        <v>dinoseb</v>
      </c>
      <c r="G416" s="41" t="s">
        <v>112</v>
      </c>
      <c r="H416" s="36">
        <v>0</v>
      </c>
      <c r="I416" s="36">
        <v>0</v>
      </c>
      <c r="J416" s="36">
        <v>1</v>
      </c>
      <c r="K416" s="20" t="s">
        <v>113</v>
      </c>
      <c r="L416" s="20" t="s">
        <v>113</v>
      </c>
      <c r="M416" s="20" t="s">
        <v>114</v>
      </c>
      <c r="N416" s="20"/>
      <c r="O416" s="20" t="s">
        <v>115</v>
      </c>
      <c r="P416" s="20" t="str">
        <f t="shared" si="6"/>
        <v>factors.Add(new Factor() { ParameterID = 671, Key = 416, StandardizationSet = "Bbk", Parameter = "Dnsb", Factor_A = 0, Factor_B = 0, Factor_C = 1, IsMetal = false, IsPak = false, IsOrganic = true });</v>
      </c>
      <c r="Q416" s="20"/>
    </row>
    <row r="417" spans="1:16" x14ac:dyDescent="0.25">
      <c r="A417" s="34">
        <v>417</v>
      </c>
      <c r="B417" s="35" t="s">
        <v>111</v>
      </c>
      <c r="C417" s="41" t="s">
        <v>314</v>
      </c>
      <c r="D417" s="215" t="str">
        <f>INDEX('Aquo parameters'!$A$1:$H$6130,MATCH($E417,'Aquo parameters'!$E:$E,0),1)</f>
        <v>Dntb</v>
      </c>
      <c r="E417" s="35">
        <v>672</v>
      </c>
      <c r="F417" s="41" t="str">
        <f>INDEX('Aquo parameters'!$A$1:$H$6130,MATCH($E417,'Aquo parameters'!$E:$E,0),2)</f>
        <v>dinoterb</v>
      </c>
      <c r="G417" s="41" t="s">
        <v>112</v>
      </c>
      <c r="H417" s="36">
        <v>0</v>
      </c>
      <c r="I417" s="36">
        <v>0</v>
      </c>
      <c r="J417" s="36">
        <v>1</v>
      </c>
      <c r="K417" s="20" t="s">
        <v>113</v>
      </c>
      <c r="L417" s="20" t="s">
        <v>113</v>
      </c>
      <c r="M417" s="20" t="s">
        <v>114</v>
      </c>
      <c r="O417" s="20" t="s">
        <v>115</v>
      </c>
      <c r="P417" s="20" t="str">
        <f t="shared" si="6"/>
        <v>factors.Add(new Factor() { ParameterID = 672, Key = 417, StandardizationSet = "Bbk", Parameter = "Dntb", Factor_A = 0, Factor_B = 0, Factor_C = 1, IsMetal = false, IsPak = false, IsOrganic = true });</v>
      </c>
    </row>
    <row r="418" spans="1:16" x14ac:dyDescent="0.25">
      <c r="A418" s="34">
        <v>418</v>
      </c>
      <c r="B418" s="35" t="s">
        <v>111</v>
      </c>
      <c r="C418" s="41" t="s">
        <v>315</v>
      </c>
      <c r="D418" s="215" t="str">
        <f>INDEX('Aquo parameters'!$A$1:$H$6130,MATCH($E418,'Aquo parameters'!$E:$E,0),1)</f>
        <v>DC8yFt</v>
      </c>
      <c r="E418" s="35">
        <v>674</v>
      </c>
      <c r="F418" s="41" t="str">
        <f>INDEX('Aquo parameters'!$A$1:$H$6130,MATCH($E418,'Aquo parameters'!$E:$E,0),2)</f>
        <v>dioctylftalaat</v>
      </c>
      <c r="G418" s="41" t="s">
        <v>112</v>
      </c>
      <c r="H418" s="36">
        <v>0</v>
      </c>
      <c r="I418" s="36">
        <v>0</v>
      </c>
      <c r="J418" s="36">
        <v>1</v>
      </c>
      <c r="K418" s="20" t="s">
        <v>113</v>
      </c>
      <c r="L418" s="20" t="s">
        <v>113</v>
      </c>
      <c r="M418" s="20" t="s">
        <v>114</v>
      </c>
      <c r="O418" s="20" t="s">
        <v>115</v>
      </c>
      <c r="P418" s="20" t="str">
        <f t="shared" si="6"/>
        <v>factors.Add(new Factor() { ParameterID = 674, Key = 418, StandardizationSet = "Bbk", Parameter = "DC8yFt", Factor_A = 0, Factor_B = 0, Factor_C = 1, IsMetal = false, IsPak = false, IsOrganic = true });</v>
      </c>
    </row>
    <row r="419" spans="1:16" x14ac:dyDescent="0.25">
      <c r="A419" s="34">
        <v>419</v>
      </c>
      <c r="B419" s="35" t="s">
        <v>111</v>
      </c>
      <c r="D419" s="215" t="str">
        <f>INDEX('Aquo parameters'!$A$1:$H$6130,MATCH($E419,'Aquo parameters'!$E:$E,0),1)</f>
        <v>DC5yFt</v>
      </c>
      <c r="E419" s="35">
        <v>677</v>
      </c>
      <c r="F419" s="41" t="str">
        <f>INDEX('Aquo parameters'!$A$1:$H$6130,MATCH($E419,'Aquo parameters'!$E:$E,0),2)</f>
        <v>dipentylftalaat</v>
      </c>
      <c r="G419" s="41" t="s">
        <v>112</v>
      </c>
      <c r="H419" s="241">
        <v>0</v>
      </c>
      <c r="I419" s="241">
        <v>0</v>
      </c>
      <c r="J419" s="241">
        <v>1</v>
      </c>
      <c r="K419" s="20" t="s">
        <v>113</v>
      </c>
      <c r="L419" s="20" t="s">
        <v>113</v>
      </c>
      <c r="M419" s="20" t="s">
        <v>114</v>
      </c>
      <c r="O419" s="20" t="s">
        <v>115</v>
      </c>
      <c r="P419" s="20" t="str">
        <f t="shared" si="6"/>
        <v>factors.Add(new Factor() { ParameterID = 677, Key = 419, StandardizationSet = "Bbk", Parameter = "DC5yFt", Factor_A = 0, Factor_B = 0, Factor_C = 1, IsMetal = false, IsPak = false, IsOrganic = true });</v>
      </c>
    </row>
    <row r="420" spans="1:16" x14ac:dyDescent="0.25">
      <c r="A420" s="34">
        <v>420</v>
      </c>
      <c r="B420" s="35" t="s">
        <v>111</v>
      </c>
      <c r="D420" s="215" t="str">
        <f>INDEX('Aquo parameters'!$A$1:$H$6130,MATCH($E420,'Aquo parameters'!$E:$E,0),1)</f>
        <v>DC3eygcl</v>
      </c>
      <c r="E420" s="35">
        <v>678</v>
      </c>
      <c r="F420" s="41" t="str">
        <f>INDEX('Aquo parameters'!$A$1:$H$6130,MATCH($E420,'Aquo parameters'!$E:$E,0),2)</f>
        <v>dipropyleenglycol</v>
      </c>
      <c r="G420" s="41" t="s">
        <v>112</v>
      </c>
      <c r="H420" s="241">
        <v>0</v>
      </c>
      <c r="I420" s="241">
        <v>0</v>
      </c>
      <c r="J420" s="241">
        <v>1</v>
      </c>
      <c r="K420" s="20" t="s">
        <v>113</v>
      </c>
      <c r="L420" s="20" t="s">
        <v>113</v>
      </c>
      <c r="M420" s="20" t="s">
        <v>114</v>
      </c>
      <c r="O420" s="20" t="s">
        <v>115</v>
      </c>
      <c r="P420" s="20" t="str">
        <f t="shared" si="6"/>
        <v>factors.Add(new Factor() { ParameterID = 678, Key = 420, StandardizationSet = "Bbk", Parameter = "DC3eygcl", Factor_A = 0, Factor_B = 0, Factor_C = 1, IsMetal = false, IsPak = false, IsOrganic = true });</v>
      </c>
    </row>
    <row r="421" spans="1:16" x14ac:dyDescent="0.25">
      <c r="A421" s="34">
        <v>421</v>
      </c>
      <c r="B421" s="35" t="s">
        <v>111</v>
      </c>
      <c r="D421" s="215" t="str">
        <f>INDEX('Aquo parameters'!$A$1:$H$6130,MATCH($E421,'Aquo parameters'!$E:$E,0),1)</f>
        <v>DC3yFt</v>
      </c>
      <c r="E421" s="35">
        <v>679</v>
      </c>
      <c r="F421" s="41" t="str">
        <f>INDEX('Aquo parameters'!$A$1:$H$6130,MATCH($E421,'Aquo parameters'!$E:$E,0),2)</f>
        <v>dipropylftalaat</v>
      </c>
      <c r="G421" s="41" t="s">
        <v>112</v>
      </c>
      <c r="H421" s="241">
        <v>0</v>
      </c>
      <c r="I421" s="241">
        <v>0</v>
      </c>
      <c r="J421" s="241">
        <v>1</v>
      </c>
      <c r="K421" s="20" t="s">
        <v>113</v>
      </c>
      <c r="L421" s="20" t="s">
        <v>113</v>
      </c>
      <c r="M421" s="20" t="s">
        <v>114</v>
      </c>
      <c r="O421" s="20" t="s">
        <v>115</v>
      </c>
      <c r="P421" s="20" t="str">
        <f t="shared" si="6"/>
        <v>factors.Add(new Factor() { ParameterID = 679, Key = 421, StandardizationSet = "Bbk", Parameter = "DC3yFt", Factor_A = 0, Factor_B = 0, Factor_C = 1, IsMetal = false, IsPak = false, IsOrganic = true });</v>
      </c>
    </row>
    <row r="422" spans="1:16" x14ac:dyDescent="0.25">
      <c r="A422" s="34">
        <v>422</v>
      </c>
      <c r="B422" s="35" t="s">
        <v>111</v>
      </c>
      <c r="C422" s="41" t="s">
        <v>316</v>
      </c>
      <c r="D422" s="215" t="str">
        <f>INDEX('Aquo parameters'!$A$1:$H$6130,MATCH($E422,'Aquo parameters'!$E:$E,0),1)</f>
        <v>Dsftn</v>
      </c>
      <c r="E422" s="35">
        <v>680</v>
      </c>
      <c r="F422" s="41" t="str">
        <f>INDEX('Aquo parameters'!$A$1:$H$6130,MATCH($E422,'Aquo parameters'!$E:$E,0),2)</f>
        <v>disulfoton</v>
      </c>
      <c r="G422" s="41" t="s">
        <v>112</v>
      </c>
      <c r="H422" s="36">
        <v>0</v>
      </c>
      <c r="I422" s="36">
        <v>0</v>
      </c>
      <c r="J422" s="36">
        <v>1</v>
      </c>
      <c r="K422" s="20" t="s">
        <v>113</v>
      </c>
      <c r="L422" s="20" t="s">
        <v>113</v>
      </c>
      <c r="M422" s="20" t="s">
        <v>114</v>
      </c>
      <c r="O422" s="20" t="s">
        <v>115</v>
      </c>
      <c r="P422" s="20" t="str">
        <f t="shared" si="6"/>
        <v>factors.Add(new Factor() { ParameterID = 680, Key = 422, StandardizationSet = "Bbk", Parameter = "Dsftn", Factor_A = 0, Factor_B = 0, Factor_C = 1, IsMetal = false, IsPak = false, IsOrganic = true });</v>
      </c>
    </row>
    <row r="423" spans="1:16" x14ac:dyDescent="0.25">
      <c r="A423" s="34">
        <v>423</v>
      </c>
      <c r="B423" s="35" t="s">
        <v>111</v>
      </c>
      <c r="C423" s="41" t="s">
        <v>317</v>
      </c>
      <c r="D423" s="215" t="str">
        <f>INDEX('Aquo parameters'!$A$1:$H$6130,MATCH($E423,'Aquo parameters'!$E:$E,0),1)</f>
        <v>Durn</v>
      </c>
      <c r="E423" s="35">
        <v>683</v>
      </c>
      <c r="F423" s="41" t="str">
        <f>INDEX('Aquo parameters'!$A$1:$H$6130,MATCH($E423,'Aquo parameters'!$E:$E,0),2)</f>
        <v>diuron</v>
      </c>
      <c r="G423" s="41" t="s">
        <v>112</v>
      </c>
      <c r="H423" s="36">
        <v>0</v>
      </c>
      <c r="I423" s="36">
        <v>0</v>
      </c>
      <c r="J423" s="36">
        <v>1</v>
      </c>
      <c r="K423" s="20" t="s">
        <v>113</v>
      </c>
      <c r="L423" s="20" t="s">
        <v>113</v>
      </c>
      <c r="M423" s="20" t="s">
        <v>114</v>
      </c>
      <c r="O423" s="20" t="s">
        <v>115</v>
      </c>
      <c r="P423" s="20" t="str">
        <f t="shared" si="6"/>
        <v>factors.Add(new Factor() { ParameterID = 683, Key = 423, StandardizationSet = "Bbk", Parameter = "Durn", Factor_A = 0, Factor_B = 0, Factor_C = 1, IsMetal = false, IsPak = false, IsOrganic = true });</v>
      </c>
    </row>
    <row r="424" spans="1:16" x14ac:dyDescent="0.25">
      <c r="A424" s="34">
        <v>424</v>
      </c>
      <c r="B424" s="35" t="s">
        <v>111</v>
      </c>
      <c r="D424" s="215" t="str">
        <f>INDEX('Aquo parameters'!$A$1:$H$6130,MATCH($E424,'Aquo parameters'!$E:$E,0),1)</f>
        <v>C22azr</v>
      </c>
      <c r="E424" s="35">
        <v>685</v>
      </c>
      <c r="F424" s="41" t="str">
        <f>INDEX('Aquo parameters'!$A$1:$H$6130,MATCH($E424,'Aquo parameters'!$E:$E,0),2)</f>
        <v>docosaanzuur</v>
      </c>
      <c r="G424" s="41" t="s">
        <v>112</v>
      </c>
      <c r="H424" s="241">
        <v>0</v>
      </c>
      <c r="I424" s="241">
        <v>0</v>
      </c>
      <c r="J424" s="241">
        <v>1</v>
      </c>
      <c r="K424" s="20" t="s">
        <v>113</v>
      </c>
      <c r="L424" s="20" t="s">
        <v>113</v>
      </c>
      <c r="M424" s="20" t="s">
        <v>114</v>
      </c>
      <c r="O424" s="20" t="s">
        <v>115</v>
      </c>
      <c r="P424" s="20" t="str">
        <f t="shared" si="6"/>
        <v>factors.Add(new Factor() { ParameterID = 685, Key = 424, StandardizationSet = "Bbk", Parameter = "C22azr", Factor_A = 0, Factor_B = 0, Factor_C = 1, IsMetal = false, IsPak = false, IsOrganic = true });</v>
      </c>
    </row>
    <row r="425" spans="1:16" x14ac:dyDescent="0.25">
      <c r="A425" s="34">
        <v>425</v>
      </c>
      <c r="B425" s="35" t="s">
        <v>111</v>
      </c>
      <c r="D425" s="215" t="str">
        <f>INDEX('Aquo parameters'!$A$1:$H$6130,MATCH($E425,'Aquo parameters'!$E:$E,0),1)</f>
        <v>C12a</v>
      </c>
      <c r="E425" s="35">
        <v>686</v>
      </c>
      <c r="F425" s="41" t="str">
        <f>INDEX('Aquo parameters'!$A$1:$H$6130,MATCH($E425,'Aquo parameters'!$E:$E,0),2)</f>
        <v>dodecaan</v>
      </c>
      <c r="G425" s="41" t="s">
        <v>112</v>
      </c>
      <c r="H425" s="241">
        <v>0</v>
      </c>
      <c r="I425" s="241">
        <v>0</v>
      </c>
      <c r="J425" s="241">
        <v>1</v>
      </c>
      <c r="K425" s="20" t="s">
        <v>113</v>
      </c>
      <c r="L425" s="20" t="s">
        <v>113</v>
      </c>
      <c r="M425" s="20" t="s">
        <v>114</v>
      </c>
      <c r="O425" s="20" t="s">
        <v>115</v>
      </c>
      <c r="P425" s="20" t="str">
        <f t="shared" si="6"/>
        <v>factors.Add(new Factor() { ParameterID = 686, Key = 425, StandardizationSet = "Bbk", Parameter = "C12a", Factor_A = 0, Factor_B = 0, Factor_C = 1, IsMetal = false, IsPak = false, IsOrganic = true });</v>
      </c>
    </row>
    <row r="426" spans="1:16" x14ac:dyDescent="0.25">
      <c r="A426" s="34">
        <v>426</v>
      </c>
      <c r="B426" s="35" t="s">
        <v>111</v>
      </c>
      <c r="D426" s="215" t="str">
        <f>INDEX('Aquo parameters'!$A$1:$H$6130,MATCH($E426,'Aquo parameters'!$E:$E,0),1)</f>
        <v>C12azr</v>
      </c>
      <c r="E426" s="35">
        <v>687</v>
      </c>
      <c r="F426" s="41" t="str">
        <f>INDEX('Aquo parameters'!$A$1:$H$6130,MATCH($E426,'Aquo parameters'!$E:$E,0),2)</f>
        <v>dodecaanzuur</v>
      </c>
      <c r="G426" s="41" t="s">
        <v>112</v>
      </c>
      <c r="H426" s="241">
        <v>0</v>
      </c>
      <c r="I426" s="241">
        <v>0</v>
      </c>
      <c r="J426" s="241">
        <v>1</v>
      </c>
      <c r="K426" s="20" t="s">
        <v>113</v>
      </c>
      <c r="L426" s="20" t="s">
        <v>113</v>
      </c>
      <c r="M426" s="20" t="s">
        <v>114</v>
      </c>
      <c r="O426" s="20" t="s">
        <v>115</v>
      </c>
      <c r="P426" s="20" t="str">
        <f t="shared" si="6"/>
        <v>factors.Add(new Factor() { ParameterID = 687, Key = 426, StandardizationSet = "Bbk", Parameter = "C12azr", Factor_A = 0, Factor_B = 0, Factor_C = 1, IsMetal = false, IsPak = false, IsOrganic = true });</v>
      </c>
    </row>
    <row r="427" spans="1:16" x14ac:dyDescent="0.25">
      <c r="A427" s="34">
        <v>427</v>
      </c>
      <c r="B427" s="35" t="s">
        <v>111</v>
      </c>
      <c r="C427" s="41" t="s">
        <v>318</v>
      </c>
      <c r="D427" s="215" t="str">
        <f>INDEX('Aquo parameters'!$A$1:$H$6130,MATCH($E427,'Aquo parameters'!$E:$E,0),1)</f>
        <v>sdrin3</v>
      </c>
      <c r="E427" s="35">
        <v>689</v>
      </c>
      <c r="F427" s="41" t="str">
        <f>INDEX('Aquo parameters'!$A$1:$H$6130,MATCH($E427,'Aquo parameters'!$E:$E,0),2)</f>
        <v>som aldrin, dieldrin en endrin</v>
      </c>
      <c r="G427" s="41" t="s">
        <v>112</v>
      </c>
      <c r="H427" s="36">
        <v>0</v>
      </c>
      <c r="I427" s="36">
        <v>0</v>
      </c>
      <c r="J427" s="36">
        <v>1</v>
      </c>
      <c r="K427" s="20" t="s">
        <v>113</v>
      </c>
      <c r="L427" s="20" t="s">
        <v>113</v>
      </c>
      <c r="M427" s="20" t="s">
        <v>114</v>
      </c>
      <c r="O427" s="20" t="s">
        <v>115</v>
      </c>
      <c r="P427" s="20" t="str">
        <f t="shared" si="6"/>
        <v>factors.Add(new Factor() { ParameterID = 689, Key = 427, StandardizationSet = "Bbk", Parameter = "sdrin3", Factor_A = 0, Factor_B = 0, Factor_C = 1, IsMetal = false, IsPak = false, IsOrganic = true });</v>
      </c>
    </row>
    <row r="428" spans="1:16" x14ac:dyDescent="0.25">
      <c r="A428" s="34">
        <v>428</v>
      </c>
      <c r="B428" s="35" t="s">
        <v>111</v>
      </c>
      <c r="D428" s="215" t="str">
        <f>INDEX('Aquo parameters'!$A$1:$H$6130,MATCH($E428,'Aquo parameters'!$E:$E,0),1)</f>
        <v>DS</v>
      </c>
      <c r="E428" s="35">
        <v>692</v>
      </c>
      <c r="F428" s="41" t="str">
        <f>INDEX('Aquo parameters'!$A$1:$H$6130,MATCH($E428,'Aquo parameters'!$E:$E,0),2)</f>
        <v>Droge stof</v>
      </c>
      <c r="G428" s="41" t="s">
        <v>112</v>
      </c>
      <c r="H428" s="241">
        <v>1</v>
      </c>
      <c r="I428" s="241">
        <v>0</v>
      </c>
      <c r="J428" s="241">
        <v>0</v>
      </c>
      <c r="K428" s="20" t="s">
        <v>113</v>
      </c>
      <c r="L428" s="20" t="s">
        <v>113</v>
      </c>
      <c r="M428" s="20" t="s">
        <v>113</v>
      </c>
      <c r="O428" s="20" t="s">
        <v>115</v>
      </c>
      <c r="P428" s="20" t="str">
        <f t="shared" si="6"/>
        <v>factors.Add(new Factor() { ParameterID = 692, Key = 428, StandardizationSet = "Bbk", Parameter = "DS", Factor_A = 1, Factor_B = 0, Factor_C = 0, IsMetal = false, IsPak = false, IsOrganic = false });</v>
      </c>
    </row>
    <row r="429" spans="1:16" x14ac:dyDescent="0.25">
      <c r="A429" s="34">
        <v>429</v>
      </c>
      <c r="B429" s="35" t="s">
        <v>111</v>
      </c>
      <c r="D429" s="215" t="str">
        <f>INDEX('Aquo parameters'!$A$1:$H$6130,MATCH($E429,'Aquo parameters'!$E:$E,0),1)</f>
        <v>Dy</v>
      </c>
      <c r="E429" s="35">
        <v>699</v>
      </c>
      <c r="F429" s="41" t="str">
        <f>INDEX('Aquo parameters'!$A$1:$H$6130,MATCH($E429,'Aquo parameters'!$E:$E,0),2)</f>
        <v>Dysprosium</v>
      </c>
      <c r="G429" s="41" t="s">
        <v>112</v>
      </c>
      <c r="H429" s="241">
        <v>1</v>
      </c>
      <c r="I429" s="241">
        <v>0</v>
      </c>
      <c r="J429" s="241">
        <v>0</v>
      </c>
      <c r="K429" s="20" t="s">
        <v>114</v>
      </c>
      <c r="L429" s="20" t="s">
        <v>113</v>
      </c>
      <c r="M429" s="20" t="s">
        <v>113</v>
      </c>
      <c r="O429" s="20" t="s">
        <v>115</v>
      </c>
      <c r="P429" s="20" t="str">
        <f t="shared" si="6"/>
        <v>factors.Add(new Factor() { ParameterID = 699, Key = 429, StandardizationSet = "Bbk", Parameter = "Dy", Factor_A = 1, Factor_B = 0, Factor_C = 0, IsMetal = true, IsPak = false, IsOrganic = false });</v>
      </c>
    </row>
    <row r="430" spans="1:16" x14ac:dyDescent="0.25">
      <c r="A430" s="34">
        <v>430</v>
      </c>
      <c r="B430" s="35" t="s">
        <v>111</v>
      </c>
      <c r="D430" s="215" t="str">
        <f>INDEX('Aquo parameters'!$A$1:$H$6130,MATCH($E430,'Aquo parameters'!$E:$E,0),1)</f>
        <v>arcdzr</v>
      </c>
      <c r="E430" s="35">
        <v>701</v>
      </c>
      <c r="F430" s="41" t="str">
        <f>INDEX('Aquo parameters'!$A$1:$H$6130,MATCH($E430,'Aquo parameters'!$E:$E,0),2)</f>
        <v>arachidezuur</v>
      </c>
      <c r="G430" s="41" t="s">
        <v>112</v>
      </c>
      <c r="H430" s="241">
        <v>0</v>
      </c>
      <c r="I430" s="241">
        <v>0</v>
      </c>
      <c r="J430" s="241">
        <v>1</v>
      </c>
      <c r="K430" s="20" t="s">
        <v>113</v>
      </c>
      <c r="L430" s="20" t="s">
        <v>113</v>
      </c>
      <c r="M430" s="20" t="s">
        <v>114</v>
      </c>
      <c r="O430" s="20" t="s">
        <v>115</v>
      </c>
      <c r="P430" s="20" t="str">
        <f t="shared" si="6"/>
        <v>factors.Add(new Factor() { ParameterID = 701, Key = 430, StandardizationSet = "Bbk", Parameter = "arcdzr", Factor_A = 0, Factor_B = 0, Factor_C = 1, IsMetal = false, IsPak = false, IsOrganic = true });</v>
      </c>
    </row>
    <row r="431" spans="1:16" x14ac:dyDescent="0.25">
      <c r="A431" s="34">
        <v>431</v>
      </c>
      <c r="B431" s="35" t="s">
        <v>111</v>
      </c>
      <c r="C431" s="41" t="s">
        <v>319</v>
      </c>
      <c r="D431" s="215" t="str">
        <f>INDEX('Aquo parameters'!$A$1:$H$6130,MATCH($E431,'Aquo parameters'!$E:$E,0),1)</f>
        <v>endsfSO4</v>
      </c>
      <c r="E431" s="35">
        <v>703</v>
      </c>
      <c r="F431" s="41" t="str">
        <f>INDEX('Aquo parameters'!$A$1:$H$6130,MATCH($E431,'Aquo parameters'!$E:$E,0),2)</f>
        <v>endosulfansulfaat</v>
      </c>
      <c r="G431" s="41" t="s">
        <v>112</v>
      </c>
      <c r="H431" s="36">
        <v>0</v>
      </c>
      <c r="I431" s="36">
        <v>0</v>
      </c>
      <c r="J431" s="36">
        <v>1</v>
      </c>
      <c r="K431" s="20" t="s">
        <v>113</v>
      </c>
      <c r="L431" s="20" t="s">
        <v>113</v>
      </c>
      <c r="M431" s="20" t="s">
        <v>114</v>
      </c>
      <c r="O431" s="20" t="s">
        <v>115</v>
      </c>
      <c r="P431" s="20" t="str">
        <f t="shared" si="6"/>
        <v>factors.Add(new Factor() { ParameterID = 703, Key = 431, StandardizationSet = "Bbk", Parameter = "endsfSO4", Factor_A = 0, Factor_B = 0, Factor_C = 1, IsMetal = false, IsPak = false, IsOrganic = true });</v>
      </c>
    </row>
    <row r="432" spans="1:16" x14ac:dyDescent="0.25">
      <c r="A432" s="34">
        <v>432</v>
      </c>
      <c r="B432" s="35" t="s">
        <v>111</v>
      </c>
      <c r="C432" s="41" t="s">
        <v>320</v>
      </c>
      <c r="D432" s="215" t="str">
        <f>INDEX('Aquo parameters'!$A$1:$H$6130,MATCH($E432,'Aquo parameters'!$E:$E,0),1)</f>
        <v>endn</v>
      </c>
      <c r="E432" s="35">
        <v>704</v>
      </c>
      <c r="F432" s="41" t="str">
        <f>INDEX('Aquo parameters'!$A$1:$H$6130,MATCH($E432,'Aquo parameters'!$E:$E,0),2)</f>
        <v>endrin</v>
      </c>
      <c r="G432" s="41" t="s">
        <v>112</v>
      </c>
      <c r="H432" s="36">
        <v>0</v>
      </c>
      <c r="I432" s="36">
        <v>0</v>
      </c>
      <c r="J432" s="36">
        <v>1</v>
      </c>
      <c r="K432" s="20" t="s">
        <v>113</v>
      </c>
      <c r="L432" s="20" t="s">
        <v>113</v>
      </c>
      <c r="M432" s="20" t="s">
        <v>114</v>
      </c>
      <c r="O432" s="20" t="s">
        <v>115</v>
      </c>
      <c r="P432" s="20" t="str">
        <f t="shared" si="6"/>
        <v>factors.Add(new Factor() { ParameterID = 704, Key = 432, StandardizationSet = "Bbk", Parameter = "endn", Factor_A = 0, Factor_B = 0, Factor_C = 1, IsMetal = false, IsPak = false, IsOrganic = true });</v>
      </c>
    </row>
    <row r="433" spans="1:16" x14ac:dyDescent="0.25">
      <c r="A433" s="34">
        <v>433</v>
      </c>
      <c r="B433" s="35" t="s">
        <v>111</v>
      </c>
      <c r="D433" s="215" t="str">
        <f>INDEX('Aquo parameters'!$A$1:$H$6130,MATCH($E433,'Aquo parameters'!$E:$E,0),1)</f>
        <v>endAh</v>
      </c>
      <c r="E433" s="35">
        <v>705</v>
      </c>
      <c r="F433" s="41" t="str">
        <f>INDEX('Aquo parameters'!$A$1:$H$6130,MATCH($E433,'Aquo parameters'!$E:$E,0),2)</f>
        <v>endrinaldehyde</v>
      </c>
      <c r="G433" s="41" t="s">
        <v>112</v>
      </c>
      <c r="H433" s="241">
        <v>0</v>
      </c>
      <c r="I433" s="241">
        <v>0</v>
      </c>
      <c r="J433" s="241">
        <v>1</v>
      </c>
      <c r="K433" s="20" t="s">
        <v>113</v>
      </c>
      <c r="L433" s="20" t="s">
        <v>113</v>
      </c>
      <c r="M433" s="20" t="s">
        <v>114</v>
      </c>
      <c r="O433" s="20" t="s">
        <v>115</v>
      </c>
      <c r="P433" s="20" t="str">
        <f t="shared" si="6"/>
        <v>factors.Add(new Factor() { ParameterID = 705, Key = 433, StandardizationSet = "Bbk", Parameter = "endAh", Factor_A = 0, Factor_B = 0, Factor_C = 1, IsMetal = false, IsPak = false, IsOrganic = true });</v>
      </c>
    </row>
    <row r="434" spans="1:16" x14ac:dyDescent="0.25">
      <c r="A434" s="34">
        <v>434</v>
      </c>
      <c r="B434" s="35" t="s">
        <v>111</v>
      </c>
      <c r="D434" s="215" t="str">
        <f>INDEX('Aquo parameters'!$A$1:$H$6130,MATCH($E434,'Aquo parameters'!$E:$E,0),1)</f>
        <v>epClhdne</v>
      </c>
      <c r="E434" s="35">
        <v>710</v>
      </c>
      <c r="F434" s="41" t="str">
        <f>INDEX('Aquo parameters'!$A$1:$H$6130,MATCH($E434,'Aquo parameters'!$E:$E,0),2)</f>
        <v>epichloorhydrine</v>
      </c>
      <c r="G434" s="41" t="s">
        <v>112</v>
      </c>
      <c r="H434" s="241">
        <v>0</v>
      </c>
      <c r="I434" s="241">
        <v>0</v>
      </c>
      <c r="J434" s="241">
        <v>1</v>
      </c>
      <c r="K434" s="20" t="s">
        <v>113</v>
      </c>
      <c r="L434" s="20" t="s">
        <v>113</v>
      </c>
      <c r="M434" s="20" t="s">
        <v>114</v>
      </c>
      <c r="O434" s="20" t="s">
        <v>115</v>
      </c>
      <c r="P434" s="20" t="str">
        <f t="shared" si="6"/>
        <v>factors.Add(new Factor() { ParameterID = 710, Key = 434, StandardizationSet = "Bbk", Parameter = "epClhdne", Factor_A = 0, Factor_B = 0, Factor_C = 1, IsMetal = false, IsPak = false, IsOrganic = true });</v>
      </c>
    </row>
    <row r="435" spans="1:16" x14ac:dyDescent="0.25">
      <c r="A435" s="34">
        <v>435</v>
      </c>
      <c r="B435" s="35" t="s">
        <v>111</v>
      </c>
      <c r="D435" s="215" t="str">
        <f>INDEX('Aquo parameters'!$A$1:$H$6130,MATCH($E435,'Aquo parameters'!$E:$E,0),1)</f>
        <v>eHCH</v>
      </c>
      <c r="E435" s="35">
        <v>712</v>
      </c>
      <c r="F435" s="41" t="str">
        <f>INDEX('Aquo parameters'!$A$1:$H$6130,MATCH($E435,'Aquo parameters'!$E:$E,0),2)</f>
        <v>epsilon-hexachloorcyclohexaan</v>
      </c>
      <c r="G435" s="41" t="s">
        <v>112</v>
      </c>
      <c r="H435" s="241">
        <v>0</v>
      </c>
      <c r="I435" s="241">
        <v>0</v>
      </c>
      <c r="J435" s="241">
        <v>1</v>
      </c>
      <c r="K435" s="20" t="s">
        <v>113</v>
      </c>
      <c r="L435" s="20" t="s">
        <v>113</v>
      </c>
      <c r="M435" s="20" t="s">
        <v>114</v>
      </c>
      <c r="O435" s="20" t="s">
        <v>115</v>
      </c>
      <c r="P435" s="20" t="str">
        <f t="shared" si="6"/>
        <v>factors.Add(new Factor() { ParameterID = 712, Key = 435, StandardizationSet = "Bbk", Parameter = "eHCH", Factor_A = 0, Factor_B = 0, Factor_C = 1, IsMetal = false, IsPak = false, IsOrganic = true });</v>
      </c>
    </row>
    <row r="436" spans="1:16" x14ac:dyDescent="0.25">
      <c r="A436" s="34">
        <v>436</v>
      </c>
      <c r="B436" s="35" t="s">
        <v>111</v>
      </c>
      <c r="D436" s="215" t="str">
        <f>INDEX('Aquo parameters'!$A$1:$H$6130,MATCH($E436,'Aquo parameters'!$E:$E,0),1)</f>
        <v>EPTC</v>
      </c>
      <c r="E436" s="35">
        <v>713</v>
      </c>
      <c r="F436" s="41" t="str">
        <f>INDEX('Aquo parameters'!$A$1:$H$6130,MATCH($E436,'Aquo parameters'!$E:$E,0),2)</f>
        <v>ethyldipropylthiocarbamaat</v>
      </c>
      <c r="G436" s="41" t="s">
        <v>112</v>
      </c>
      <c r="H436" s="244">
        <v>0</v>
      </c>
      <c r="I436" s="244">
        <v>0</v>
      </c>
      <c r="J436" s="244">
        <v>1</v>
      </c>
      <c r="K436" s="20" t="s">
        <v>113</v>
      </c>
      <c r="L436" s="20" t="s">
        <v>113</v>
      </c>
      <c r="M436" s="20" t="s">
        <v>114</v>
      </c>
      <c r="O436" s="20" t="s">
        <v>115</v>
      </c>
      <c r="P436" s="20" t="str">
        <f t="shared" si="6"/>
        <v>factors.Add(new Factor() { ParameterID = 713, Key = 436, StandardizationSet = "Bbk", Parameter = "EPTC", Factor_A = 0, Factor_B = 0, Factor_C = 1, IsMetal = false, IsPak = false, IsOrganic = true });</v>
      </c>
    </row>
    <row r="437" spans="1:16" x14ac:dyDescent="0.25">
      <c r="A437" s="34">
        <v>437</v>
      </c>
      <c r="B437" s="35" t="s">
        <v>111</v>
      </c>
      <c r="D437" s="215" t="str">
        <f>INDEX('Aquo parameters'!$A$1:$H$6130,MATCH($E437,'Aquo parameters'!$E:$E,0),1)</f>
        <v>C2a</v>
      </c>
      <c r="E437" s="35">
        <v>715</v>
      </c>
      <c r="F437" s="41" t="str">
        <f>INDEX('Aquo parameters'!$A$1:$H$6130,MATCH($E437,'Aquo parameters'!$E:$E,0),2)</f>
        <v>ethaan</v>
      </c>
      <c r="G437" s="41" t="s">
        <v>112</v>
      </c>
      <c r="H437" s="241">
        <v>0</v>
      </c>
      <c r="I437" s="241">
        <v>0</v>
      </c>
      <c r="J437" s="241">
        <v>1</v>
      </c>
      <c r="K437" s="20" t="s">
        <v>113</v>
      </c>
      <c r="L437" s="20" t="s">
        <v>113</v>
      </c>
      <c r="M437" s="20" t="s">
        <v>114</v>
      </c>
      <c r="O437" s="20" t="s">
        <v>115</v>
      </c>
      <c r="P437" s="20" t="str">
        <f t="shared" si="6"/>
        <v>factors.Add(new Factor() { ParameterID = 715, Key = 437, StandardizationSet = "Bbk", Parameter = "C2a", Factor_A = 0, Factor_B = 0, Factor_C = 1, IsMetal = false, IsPak = false, IsOrganic = true });</v>
      </c>
    </row>
    <row r="438" spans="1:16" x14ac:dyDescent="0.25">
      <c r="A438" s="34">
        <v>438</v>
      </c>
      <c r="B438" s="35" t="s">
        <v>111</v>
      </c>
      <c r="D438" s="215" t="str">
        <f>INDEX('Aquo parameters'!$A$1:$H$6130,MATCH($E438,'Aquo parameters'!$E:$E,0),1)</f>
        <v>C2OH</v>
      </c>
      <c r="E438" s="35">
        <v>716</v>
      </c>
      <c r="F438" s="41" t="str">
        <f>INDEX('Aquo parameters'!$A$1:$H$6130,MATCH($E438,'Aquo parameters'!$E:$E,0),2)</f>
        <v>ethanol</v>
      </c>
      <c r="G438" s="41" t="s">
        <v>112</v>
      </c>
      <c r="H438" s="244">
        <v>0</v>
      </c>
      <c r="I438" s="244">
        <v>0</v>
      </c>
      <c r="J438" s="244">
        <v>1</v>
      </c>
      <c r="K438" s="20" t="s">
        <v>113</v>
      </c>
      <c r="L438" s="20" t="s">
        <v>113</v>
      </c>
      <c r="M438" s="20" t="s">
        <v>114</v>
      </c>
      <c r="O438" s="20" t="s">
        <v>115</v>
      </c>
      <c r="P438" s="20" t="str">
        <f t="shared" si="6"/>
        <v>factors.Add(new Factor() { ParameterID = 716, Key = 438, StandardizationSet = "Bbk", Parameter = "C2OH", Factor_A = 0, Factor_B = 0, Factor_C = 1, IsMetal = false, IsPak = false, IsOrganic = true });</v>
      </c>
    </row>
    <row r="439" spans="1:16" x14ac:dyDescent="0.25">
      <c r="A439" s="34">
        <v>439</v>
      </c>
      <c r="B439" s="35" t="s">
        <v>111</v>
      </c>
      <c r="C439" s="41" t="s">
        <v>321</v>
      </c>
      <c r="D439" s="215" t="str">
        <f>INDEX('Aquo parameters'!$A$1:$H$6130,MATCH($E439,'Aquo parameters'!$E:$E,0),1)</f>
        <v>C2e</v>
      </c>
      <c r="E439" s="35">
        <v>717</v>
      </c>
      <c r="F439" s="41" t="str">
        <f>INDEX('Aquo parameters'!$A$1:$H$6130,MATCH($E439,'Aquo parameters'!$E:$E,0),2)</f>
        <v>etheen</v>
      </c>
      <c r="G439" s="41" t="s">
        <v>112</v>
      </c>
      <c r="H439" s="36">
        <v>0</v>
      </c>
      <c r="I439" s="36">
        <v>0</v>
      </c>
      <c r="J439" s="36">
        <v>1</v>
      </c>
      <c r="K439" s="20" t="s">
        <v>113</v>
      </c>
      <c r="L439" s="20" t="s">
        <v>113</v>
      </c>
      <c r="M439" s="20" t="s">
        <v>114</v>
      </c>
      <c r="O439" s="20" t="s">
        <v>115</v>
      </c>
      <c r="P439" s="20" t="str">
        <f t="shared" si="6"/>
        <v>factors.Add(new Factor() { ParameterID = 717, Key = 439, StandardizationSet = "Bbk", Parameter = "C2e", Factor_A = 0, Factor_B = 0, Factor_C = 1, IsMetal = false, IsPak = false, IsOrganic = true });</v>
      </c>
    </row>
    <row r="440" spans="1:16" x14ac:dyDescent="0.25">
      <c r="A440" s="34">
        <v>440</v>
      </c>
      <c r="B440" s="35" t="s">
        <v>111</v>
      </c>
      <c r="D440" s="215" t="str">
        <f>INDEX('Aquo parameters'!$A$1:$H$6130,MATCH($E440,'Aquo parameters'!$E:$E,0),1)</f>
        <v>etofcb</v>
      </c>
      <c r="E440" s="35">
        <v>718</v>
      </c>
      <c r="F440" s="41" t="str">
        <f>INDEX('Aquo parameters'!$A$1:$H$6130,MATCH($E440,'Aquo parameters'!$E:$E,0),2)</f>
        <v>ethiofencarb</v>
      </c>
      <c r="G440" s="41" t="s">
        <v>112</v>
      </c>
      <c r="H440" s="241">
        <v>0</v>
      </c>
      <c r="I440" s="241">
        <v>0</v>
      </c>
      <c r="J440" s="241">
        <v>1</v>
      </c>
      <c r="K440" s="20" t="s">
        <v>113</v>
      </c>
      <c r="L440" s="20" t="s">
        <v>113</v>
      </c>
      <c r="M440" s="20" t="s">
        <v>114</v>
      </c>
      <c r="O440" s="20" t="s">
        <v>115</v>
      </c>
      <c r="P440" s="20" t="str">
        <f t="shared" si="6"/>
        <v>factors.Add(new Factor() { ParameterID = 718, Key = 440, StandardizationSet = "Bbk", Parameter = "etofcb", Factor_A = 0, Factor_B = 0, Factor_C = 1, IsMetal = false, IsPak = false, IsOrganic = true });</v>
      </c>
    </row>
    <row r="441" spans="1:16" x14ac:dyDescent="0.25">
      <c r="A441" s="34">
        <v>441</v>
      </c>
      <c r="B441" s="35" t="s">
        <v>111</v>
      </c>
      <c r="D441" s="215" t="str">
        <f>INDEX('Aquo parameters'!$A$1:$H$6130,MATCH($E441,'Aquo parameters'!$E:$E,0),1)</f>
        <v>eton</v>
      </c>
      <c r="E441" s="35">
        <v>719</v>
      </c>
      <c r="F441" s="41" t="str">
        <f>INDEX('Aquo parameters'!$A$1:$H$6130,MATCH($E441,'Aquo parameters'!$E:$E,0),2)</f>
        <v>ethion</v>
      </c>
      <c r="G441" s="41" t="s">
        <v>112</v>
      </c>
      <c r="H441" s="241">
        <v>0</v>
      </c>
      <c r="I441" s="241">
        <v>0</v>
      </c>
      <c r="J441" s="241">
        <v>1</v>
      </c>
      <c r="K441" s="20" t="s">
        <v>113</v>
      </c>
      <c r="L441" s="20" t="s">
        <v>113</v>
      </c>
      <c r="M441" s="20" t="s">
        <v>114</v>
      </c>
      <c r="O441" s="20" t="s">
        <v>115</v>
      </c>
      <c r="P441" s="20" t="str">
        <f t="shared" si="6"/>
        <v>factors.Add(new Factor() { ParameterID = 719, Key = 441, StandardizationSet = "Bbk", Parameter = "eton", Factor_A = 0, Factor_B = 0, Factor_C = 1, IsMetal = false, IsPak = false, IsOrganic = true });</v>
      </c>
    </row>
    <row r="442" spans="1:16" x14ac:dyDescent="0.25">
      <c r="A442" s="34">
        <v>442</v>
      </c>
      <c r="B442" s="35" t="s">
        <v>111</v>
      </c>
      <c r="D442" s="215" t="str">
        <f>INDEX('Aquo parameters'!$A$1:$H$6130,MATCH($E442,'Aquo parameters'!$E:$E,0),1)</f>
        <v>etfmst</v>
      </c>
      <c r="E442" s="35">
        <v>721</v>
      </c>
      <c r="F442" s="41" t="str">
        <f>INDEX('Aquo parameters'!$A$1:$H$6130,MATCH($E442,'Aquo parameters'!$E:$E,0),2)</f>
        <v>ethofumesaat</v>
      </c>
      <c r="G442" s="41" t="s">
        <v>112</v>
      </c>
      <c r="H442" s="241">
        <v>0</v>
      </c>
      <c r="I442" s="241">
        <v>0</v>
      </c>
      <c r="J442" s="241">
        <v>1</v>
      </c>
      <c r="K442" s="20" t="s">
        <v>113</v>
      </c>
      <c r="L442" s="20" t="s">
        <v>113</v>
      </c>
      <c r="M442" s="20" t="s">
        <v>114</v>
      </c>
      <c r="O442" s="20" t="s">
        <v>115</v>
      </c>
      <c r="P442" s="20" t="str">
        <f t="shared" si="6"/>
        <v>factors.Add(new Factor() { ParameterID = 721, Key = 442, StandardizationSet = "Bbk", Parameter = "etfmst", Factor_A = 0, Factor_B = 0, Factor_C = 1, IsMetal = false, IsPak = false, IsOrganic = true });</v>
      </c>
    </row>
    <row r="443" spans="1:16" x14ac:dyDescent="0.25">
      <c r="A443" s="34">
        <v>443</v>
      </c>
      <c r="B443" s="49" t="s">
        <v>111</v>
      </c>
      <c r="C443" s="20" t="s">
        <v>322</v>
      </c>
      <c r="D443" s="215" t="str">
        <f>INDEX('Aquo parameters'!$A$1:$H$6130,MATCH($E443,'Aquo parameters'!$E:$E,0),1)</f>
        <v>etpfs</v>
      </c>
      <c r="E443" s="35">
        <v>722</v>
      </c>
      <c r="F443" s="41" t="str">
        <f>INDEX('Aquo parameters'!$A$1:$H$6130,MATCH($E443,'Aquo parameters'!$E:$E,0),2)</f>
        <v>ethoprofos</v>
      </c>
      <c r="G443" s="41" t="s">
        <v>112</v>
      </c>
      <c r="H443" s="50">
        <v>0</v>
      </c>
      <c r="I443" s="50">
        <v>0</v>
      </c>
      <c r="J443" s="50">
        <v>1</v>
      </c>
      <c r="K443" s="20" t="s">
        <v>113</v>
      </c>
      <c r="L443" s="20" t="s">
        <v>113</v>
      </c>
      <c r="M443" s="20" t="s">
        <v>114</v>
      </c>
      <c r="O443" s="20" t="s">
        <v>115</v>
      </c>
      <c r="P443" s="20" t="str">
        <f t="shared" si="6"/>
        <v>factors.Add(new Factor() { ParameterID = 722, Key = 443, StandardizationSet = "Bbk", Parameter = "etpfs", Factor_A = 0, Factor_B = 0, Factor_C = 1, IsMetal = false, IsPak = false, IsOrganic = true });</v>
      </c>
    </row>
    <row r="444" spans="1:16" x14ac:dyDescent="0.25">
      <c r="A444" s="34">
        <v>444</v>
      </c>
      <c r="B444" s="35" t="s">
        <v>111</v>
      </c>
      <c r="D444" s="215" t="str">
        <f>INDEX('Aquo parameters'!$A$1:$H$6130,MATCH($E444,'Aquo parameters'!$E:$E,0),1)</f>
        <v>PGEEA</v>
      </c>
      <c r="E444" s="35">
        <v>724</v>
      </c>
      <c r="F444" s="41" t="str">
        <f>INDEX('Aquo parameters'!$A$1:$H$6130,MATCH($E444,'Aquo parameters'!$E:$E,0),2)</f>
        <v>propyleenglycolmonoethyletheracetaat</v>
      </c>
      <c r="G444" s="41" t="s">
        <v>112</v>
      </c>
      <c r="H444" s="241">
        <v>0</v>
      </c>
      <c r="I444" s="241">
        <v>0</v>
      </c>
      <c r="J444" s="241">
        <v>1</v>
      </c>
      <c r="K444" s="20" t="s">
        <v>113</v>
      </c>
      <c r="L444" s="20" t="s">
        <v>113</v>
      </c>
      <c r="M444" s="20" t="s">
        <v>114</v>
      </c>
      <c r="O444" s="20" t="s">
        <v>115</v>
      </c>
      <c r="P444" s="20" t="str">
        <f t="shared" si="6"/>
        <v>factors.Add(new Factor() { ParameterID = 724, Key = 444, StandardizationSet = "Bbk", Parameter = "PGEEA", Factor_A = 0, Factor_B = 0, Factor_C = 1, IsMetal = false, IsPak = false, IsOrganic = true });</v>
      </c>
    </row>
    <row r="445" spans="1:16" x14ac:dyDescent="0.25">
      <c r="A445" s="34">
        <v>445</v>
      </c>
      <c r="B445" s="35" t="s">
        <v>111</v>
      </c>
      <c r="C445" s="41" t="s">
        <v>323</v>
      </c>
      <c r="D445" s="215" t="str">
        <f>INDEX('Aquo parameters'!$A$1:$H$6130,MATCH($E445,'Aquo parameters'!$E:$E,0),1)</f>
        <v>C2yactt</v>
      </c>
      <c r="E445" s="35">
        <v>725</v>
      </c>
      <c r="F445" s="41" t="str">
        <f>INDEX('Aquo parameters'!$A$1:$H$6130,MATCH($E445,'Aquo parameters'!$E:$E,0),2)</f>
        <v>ethylacetaat</v>
      </c>
      <c r="G445" s="41" t="s">
        <v>112</v>
      </c>
      <c r="H445" s="36">
        <v>0</v>
      </c>
      <c r="I445" s="36">
        <v>0</v>
      </c>
      <c r="J445" s="36">
        <v>1</v>
      </c>
      <c r="K445" s="20" t="s">
        <v>113</v>
      </c>
      <c r="L445" s="20" t="s">
        <v>113</v>
      </c>
      <c r="M445" s="20" t="s">
        <v>114</v>
      </c>
      <c r="O445" s="20" t="s">
        <v>115</v>
      </c>
      <c r="P445" s="20" t="str">
        <f t="shared" si="6"/>
        <v>factors.Add(new Factor() { ParameterID = 725, Key = 445, StandardizationSet = "Bbk", Parameter = "C2yactt", Factor_A = 0, Factor_B = 0, Factor_C = 1, IsMetal = false, IsPak = false, IsOrganic = true });</v>
      </c>
    </row>
    <row r="446" spans="1:16" x14ac:dyDescent="0.25">
      <c r="A446" s="34">
        <v>446</v>
      </c>
      <c r="B446" s="35" t="s">
        <v>111</v>
      </c>
      <c r="D446" s="215" t="str">
        <f>INDEX('Aquo parameters'!$A$1:$H$6130,MATCH($E446,'Aquo parameters'!$E:$E,0),1)</f>
        <v>C2yaclt</v>
      </c>
      <c r="E446" s="35">
        <v>726</v>
      </c>
      <c r="F446" s="41" t="str">
        <f>INDEX('Aquo parameters'!$A$1:$H$6130,MATCH($E446,'Aquo parameters'!$E:$E,0),2)</f>
        <v>ethylacrylaat</v>
      </c>
      <c r="G446" s="41" t="s">
        <v>112</v>
      </c>
      <c r="H446" s="241">
        <v>0</v>
      </c>
      <c r="I446" s="241">
        <v>0</v>
      </c>
      <c r="J446" s="241">
        <v>1</v>
      </c>
      <c r="K446" s="20" t="s">
        <v>113</v>
      </c>
      <c r="L446" s="20" t="s">
        <v>113</v>
      </c>
      <c r="M446" s="20" t="s">
        <v>114</v>
      </c>
      <c r="O446" s="20" t="s">
        <v>115</v>
      </c>
      <c r="P446" s="20" t="str">
        <f t="shared" si="6"/>
        <v>factors.Add(new Factor() { ParameterID = 726, Key = 446, StandardizationSet = "Bbk", Parameter = "C2yaclt", Factor_A = 0, Factor_B = 0, Factor_C = 1, IsMetal = false, IsPak = false, IsOrganic = true });</v>
      </c>
    </row>
    <row r="447" spans="1:16" x14ac:dyDescent="0.25">
      <c r="A447" s="34">
        <v>447</v>
      </c>
      <c r="B447" s="35" t="s">
        <v>111</v>
      </c>
      <c r="D447" s="215" t="str">
        <f>INDEX('Aquo parameters'!$A$1:$H$6130,MATCH($E447,'Aquo parameters'!$E:$E,0),1)</f>
        <v>C2yAe</v>
      </c>
      <c r="E447" s="35">
        <v>727</v>
      </c>
      <c r="F447" s="41" t="str">
        <f>INDEX('Aquo parameters'!$A$1:$H$6130,MATCH($E447,'Aquo parameters'!$E:$E,0),2)</f>
        <v>ethylamine</v>
      </c>
      <c r="G447" s="41" t="s">
        <v>112</v>
      </c>
      <c r="H447" s="241">
        <v>0</v>
      </c>
      <c r="I447" s="241">
        <v>0</v>
      </c>
      <c r="J447" s="241">
        <v>1</v>
      </c>
      <c r="K447" s="20" t="s">
        <v>113</v>
      </c>
      <c r="L447" s="20" t="s">
        <v>113</v>
      </c>
      <c r="M447" s="20" t="s">
        <v>114</v>
      </c>
      <c r="O447" s="20" t="s">
        <v>115</v>
      </c>
      <c r="P447" s="20" t="str">
        <f t="shared" si="6"/>
        <v>factors.Add(new Factor() { ParameterID = 727, Key = 447, StandardizationSet = "Bbk", Parameter = "C2yAe", Factor_A = 0, Factor_B = 0, Factor_C = 1, IsMetal = false, IsPak = false, IsOrganic = true });</v>
      </c>
    </row>
    <row r="448" spans="1:16" x14ac:dyDescent="0.25">
      <c r="A448" s="34">
        <v>448</v>
      </c>
      <c r="B448" s="35" t="s">
        <v>111</v>
      </c>
      <c r="C448" s="41" t="s">
        <v>324</v>
      </c>
      <c r="D448" s="215" t="str">
        <f>INDEX('Aquo parameters'!$A$1:$H$6130,MATCH($E448,'Aquo parameters'!$E:$E,0),1)</f>
        <v>C2yBen</v>
      </c>
      <c r="E448" s="35">
        <v>728</v>
      </c>
      <c r="F448" s="41" t="str">
        <f>INDEX('Aquo parameters'!$A$1:$H$6130,MATCH($E448,'Aquo parameters'!$E:$E,0),2)</f>
        <v>ethylbenzeen</v>
      </c>
      <c r="G448" s="41" t="s">
        <v>112</v>
      </c>
      <c r="H448" s="36">
        <v>0</v>
      </c>
      <c r="I448" s="36">
        <v>0</v>
      </c>
      <c r="J448" s="36">
        <v>1</v>
      </c>
      <c r="K448" s="20" t="s">
        <v>113</v>
      </c>
      <c r="L448" s="20" t="s">
        <v>113</v>
      </c>
      <c r="M448" s="20" t="s">
        <v>114</v>
      </c>
      <c r="O448" s="20" t="s">
        <v>115</v>
      </c>
      <c r="P448" s="20" t="str">
        <f t="shared" si="6"/>
        <v>factors.Add(new Factor() { ParameterID = 728, Key = 448, StandardizationSet = "Bbk", Parameter = "C2yBen", Factor_A = 0, Factor_B = 0, Factor_C = 1, IsMetal = false, IsPak = false, IsOrganic = true });</v>
      </c>
    </row>
    <row r="449" spans="1:16" x14ac:dyDescent="0.25">
      <c r="A449" s="34">
        <v>449</v>
      </c>
      <c r="B449" s="35" t="s">
        <v>111</v>
      </c>
      <c r="D449" s="215" t="str">
        <f>INDEX('Aquo parameters'!$A$1:$H$6130,MATCH($E449,'Aquo parameters'!$E:$E,0),1)</f>
        <v>EDTA</v>
      </c>
      <c r="E449" s="35">
        <v>730</v>
      </c>
      <c r="F449" s="41" t="str">
        <f>INDEX('Aquo parameters'!$A$1:$H$6130,MATCH($E449,'Aquo parameters'!$E:$E,0),2)</f>
        <v>ethyleendiaminetetraethaanzuur (EDTA)</v>
      </c>
      <c r="G449" s="41" t="s">
        <v>112</v>
      </c>
      <c r="H449" s="241">
        <v>0</v>
      </c>
      <c r="I449" s="241">
        <v>0</v>
      </c>
      <c r="J449" s="241">
        <v>1</v>
      </c>
      <c r="K449" s="20" t="s">
        <v>113</v>
      </c>
      <c r="L449" s="20" t="s">
        <v>113</v>
      </c>
      <c r="M449" s="20" t="s">
        <v>114</v>
      </c>
      <c r="O449" s="20" t="s">
        <v>115</v>
      </c>
      <c r="P449" s="20" t="str">
        <f t="shared" ref="P449:P512" si="7">"factors.Add(new Factor() { ParameterID = " &amp; E449 &amp; ", Key = " &amp; A449 &amp; ", StandardizationSet = """ &amp; B449 &amp; """, Parameter = """ &amp; D449 &amp; """, Factor_A = " &amp; H449 &amp; ", Factor_B = " &amp; I449 &amp; ", Factor_C = " &amp; J449 &amp; ", IsMetal = "&amp; K449 &amp;", IsPak = "&amp; L449 &amp;", IsOrganic = "&amp; M449 &amp;" });"</f>
        <v>factors.Add(new Factor() { ParameterID = 730, Key = 449, StandardizationSet = "Bbk", Parameter = "EDTA", Factor_A = 0, Factor_B = 0, Factor_C = 1, IsMetal = false, IsPak = false, IsOrganic = true });</v>
      </c>
    </row>
    <row r="450" spans="1:16" x14ac:dyDescent="0.25">
      <c r="A450" s="34">
        <v>450</v>
      </c>
      <c r="B450" s="35" t="s">
        <v>111</v>
      </c>
      <c r="C450" s="41" t="s">
        <v>325</v>
      </c>
      <c r="D450" s="215" t="str">
        <f>INDEX('Aquo parameters'!$A$1:$H$6130,MATCH($E450,'Aquo parameters'!$E:$E,0),1)</f>
        <v>glycl</v>
      </c>
      <c r="E450" s="35">
        <v>732</v>
      </c>
      <c r="F450" s="41" t="str">
        <f>INDEX('Aquo parameters'!$A$1:$H$6130,MATCH($E450,'Aquo parameters'!$E:$E,0),2)</f>
        <v>glycol (monoethyleenglycol)</v>
      </c>
      <c r="G450" s="41" t="s">
        <v>112</v>
      </c>
      <c r="H450" s="36">
        <v>0</v>
      </c>
      <c r="I450" s="36">
        <v>0</v>
      </c>
      <c r="J450" s="36">
        <v>1</v>
      </c>
      <c r="K450" s="20" t="s">
        <v>113</v>
      </c>
      <c r="L450" s="20" t="s">
        <v>113</v>
      </c>
      <c r="M450" s="20" t="s">
        <v>114</v>
      </c>
      <c r="O450" s="20" t="s">
        <v>115</v>
      </c>
      <c r="P450" s="20" t="str">
        <f t="shared" si="7"/>
        <v>factors.Add(new Factor() { ParameterID = 732, Key = 450, StandardizationSet = "Bbk", Parameter = "glycl", Factor_A = 0, Factor_B = 0, Factor_C = 1, IsMetal = false, IsPak = false, IsOrganic = true });</v>
      </c>
    </row>
    <row r="451" spans="1:16" x14ac:dyDescent="0.25">
      <c r="A451" s="34">
        <v>451</v>
      </c>
      <c r="B451" s="35" t="s">
        <v>111</v>
      </c>
      <c r="D451" s="215" t="str">
        <f>INDEX('Aquo parameters'!$A$1:$H$6130,MATCH($E451,'Aquo parameters'!$E:$E,0),1)</f>
        <v>C2yetourum</v>
      </c>
      <c r="E451" s="35">
        <v>733</v>
      </c>
      <c r="F451" s="41" t="str">
        <f>INDEX('Aquo parameters'!$A$1:$H$6130,MATCH($E451,'Aquo parameters'!$E:$E,0),2)</f>
        <v>ethyleenthioureum</v>
      </c>
      <c r="G451" s="41" t="s">
        <v>112</v>
      </c>
      <c r="H451" s="241">
        <v>0</v>
      </c>
      <c r="I451" s="241">
        <v>0</v>
      </c>
      <c r="J451" s="241">
        <v>1</v>
      </c>
      <c r="K451" s="20" t="s">
        <v>113</v>
      </c>
      <c r="L451" s="20" t="s">
        <v>113</v>
      </c>
      <c r="M451" s="20" t="s">
        <v>114</v>
      </c>
      <c r="O451" s="20" t="s">
        <v>115</v>
      </c>
      <c r="P451" s="20" t="str">
        <f t="shared" si="7"/>
        <v>factors.Add(new Factor() { ParameterID = 733, Key = 451, StandardizationSet = "Bbk", Parameter = "C2yetourum", Factor_A = 0, Factor_B = 0, Factor_C = 1, IsMetal = false, IsPak = false, IsOrganic = true });</v>
      </c>
    </row>
    <row r="452" spans="1:16" x14ac:dyDescent="0.25">
      <c r="A452" s="34">
        <v>452</v>
      </c>
      <c r="B452" s="35" t="s">
        <v>111</v>
      </c>
      <c r="D452" s="215" t="str">
        <f>INDEX('Aquo parameters'!$A$1:$H$6130,MATCH($E452,'Aquo parameters'!$E:$E,0),1)</f>
        <v>C2oxC2yactt</v>
      </c>
      <c r="E452" s="35">
        <v>735</v>
      </c>
      <c r="F452" s="41" t="str">
        <f>INDEX('Aquo parameters'!$A$1:$H$6130,MATCH($E452,'Aquo parameters'!$E:$E,0),2)</f>
        <v>ethoxyethylacetaat</v>
      </c>
      <c r="G452" s="41" t="s">
        <v>112</v>
      </c>
      <c r="H452" s="241">
        <v>0</v>
      </c>
      <c r="I452" s="241">
        <v>0</v>
      </c>
      <c r="J452" s="241">
        <v>1</v>
      </c>
      <c r="K452" s="20" t="s">
        <v>113</v>
      </c>
      <c r="L452" s="20" t="s">
        <v>113</v>
      </c>
      <c r="M452" s="20" t="s">
        <v>114</v>
      </c>
      <c r="O452" s="20" t="s">
        <v>115</v>
      </c>
      <c r="P452" s="20" t="str">
        <f t="shared" si="7"/>
        <v>factors.Add(new Factor() { ParameterID = 735, Key = 452, StandardizationSet = "Bbk", Parameter = "C2oxC2yactt", Factor_A = 0, Factor_B = 0, Factor_C = 1, IsMetal = false, IsPak = false, IsOrganic = true });</v>
      </c>
    </row>
    <row r="453" spans="1:16" x14ac:dyDescent="0.25">
      <c r="A453" s="34">
        <v>453</v>
      </c>
      <c r="B453" s="35" t="s">
        <v>111</v>
      </c>
      <c r="D453" s="215" t="str">
        <f>INDEX('Aquo parameters'!$A$1:$H$6130,MATCH($E453,'Aquo parameters'!$E:$E,0),1)</f>
        <v>2C2y1C6ol</v>
      </c>
      <c r="E453" s="35">
        <v>736</v>
      </c>
      <c r="F453" s="41" t="str">
        <f>INDEX('Aquo parameters'!$A$1:$H$6130,MATCH($E453,'Aquo parameters'!$E:$E,0),2)</f>
        <v>2-ethyl-1-hexanol</v>
      </c>
      <c r="G453" s="41" t="s">
        <v>112</v>
      </c>
      <c r="H453" s="241">
        <v>0</v>
      </c>
      <c r="I453" s="241">
        <v>0</v>
      </c>
      <c r="J453" s="241">
        <v>1</v>
      </c>
      <c r="K453" s="20" t="s">
        <v>113</v>
      </c>
      <c r="L453" s="20" t="s">
        <v>113</v>
      </c>
      <c r="M453" s="20" t="s">
        <v>114</v>
      </c>
      <c r="O453" s="20" t="s">
        <v>115</v>
      </c>
      <c r="P453" s="20" t="str">
        <f t="shared" si="7"/>
        <v>factors.Add(new Factor() { ParameterID = 736, Key = 453, StandardizationSet = "Bbk", Parameter = "2C2y1C6ol", Factor_A = 0, Factor_B = 0, Factor_C = 1, IsMetal = false, IsPak = false, IsOrganic = true });</v>
      </c>
    </row>
    <row r="454" spans="1:16" x14ac:dyDescent="0.25">
      <c r="A454" s="34">
        <v>454</v>
      </c>
      <c r="B454" s="35" t="s">
        <v>111</v>
      </c>
      <c r="D454" s="215" t="str">
        <f>INDEX('Aquo parameters'!$A$1:$H$6130,MATCH($E454,'Aquo parameters'!$E:$E,0),1)</f>
        <v>C2ymtclt</v>
      </c>
      <c r="E454" s="35">
        <v>737</v>
      </c>
      <c r="F454" s="41" t="str">
        <f>INDEX('Aquo parameters'!$A$1:$H$6130,MATCH($E454,'Aquo parameters'!$E:$E,0),2)</f>
        <v>ethylmethacrylaat</v>
      </c>
      <c r="G454" s="41" t="s">
        <v>112</v>
      </c>
      <c r="H454" s="241">
        <v>0</v>
      </c>
      <c r="I454" s="241">
        <v>0</v>
      </c>
      <c r="J454" s="241">
        <v>1</v>
      </c>
      <c r="K454" s="20" t="s">
        <v>113</v>
      </c>
      <c r="L454" s="20" t="s">
        <v>113</v>
      </c>
      <c r="M454" s="20" t="s">
        <v>114</v>
      </c>
      <c r="O454" s="20" t="s">
        <v>115</v>
      </c>
      <c r="P454" s="20" t="str">
        <f t="shared" si="7"/>
        <v>factors.Add(new Factor() { ParameterID = 737, Key = 454, StandardizationSet = "Bbk", Parameter = "C2ymtclt", Factor_A = 0, Factor_B = 0, Factor_C = 1, IsMetal = false, IsPak = false, IsOrganic = true });</v>
      </c>
    </row>
    <row r="455" spans="1:16" x14ac:dyDescent="0.25">
      <c r="A455" s="34">
        <v>455</v>
      </c>
      <c r="B455" s="35" t="s">
        <v>111</v>
      </c>
      <c r="C455" s="41" t="s">
        <v>326</v>
      </c>
      <c r="D455" s="215" t="str">
        <f>INDEX('Aquo parameters'!$A$1:$H$6130,MATCH($E455,'Aquo parameters'!$E:$E,0),1)</f>
        <v>C2yprton</v>
      </c>
      <c r="E455" s="35">
        <v>738</v>
      </c>
      <c r="F455" s="41" t="str">
        <f>INDEX('Aquo parameters'!$A$1:$H$6130,MATCH($E455,'Aquo parameters'!$E:$E,0),2)</f>
        <v>ethylparathion</v>
      </c>
      <c r="G455" s="41" t="s">
        <v>112</v>
      </c>
      <c r="H455" s="36">
        <v>0</v>
      </c>
      <c r="I455" s="36">
        <v>0</v>
      </c>
      <c r="J455" s="36">
        <v>1</v>
      </c>
      <c r="K455" s="20" t="s">
        <v>113</v>
      </c>
      <c r="L455" s="20" t="s">
        <v>113</v>
      </c>
      <c r="M455" s="20" t="s">
        <v>114</v>
      </c>
      <c r="O455" s="20" t="s">
        <v>115</v>
      </c>
      <c r="P455" s="20" t="str">
        <f t="shared" si="7"/>
        <v>factors.Add(new Factor() { ParameterID = 738, Key = 455, StandardizationSet = "Bbk", Parameter = "C2yprton", Factor_A = 0, Factor_B = 0, Factor_C = 1, IsMetal = false, IsPak = false, IsOrganic = true });</v>
      </c>
    </row>
    <row r="456" spans="1:16" x14ac:dyDescent="0.25">
      <c r="A456" s="34">
        <v>456</v>
      </c>
      <c r="B456" s="35" t="s">
        <v>111</v>
      </c>
      <c r="D456" s="215" t="str">
        <f>INDEX('Aquo parameters'!$A$1:$H$6130,MATCH($E456,'Aquo parameters'!$E:$E,0),1)</f>
        <v>C2yTol</v>
      </c>
      <c r="E456" s="35">
        <v>739</v>
      </c>
      <c r="F456" s="41" t="str">
        <f>INDEX('Aquo parameters'!$A$1:$H$6130,MATCH($E456,'Aquo parameters'!$E:$E,0),2)</f>
        <v>ethyltolueen</v>
      </c>
      <c r="G456" s="41" t="s">
        <v>112</v>
      </c>
      <c r="H456" s="241">
        <v>0</v>
      </c>
      <c r="I456" s="241">
        <v>0</v>
      </c>
      <c r="J456" s="241">
        <v>1</v>
      </c>
      <c r="K456" s="20" t="s">
        <v>113</v>
      </c>
      <c r="L456" s="20" t="s">
        <v>113</v>
      </c>
      <c r="M456" s="20" t="s">
        <v>114</v>
      </c>
      <c r="O456" s="20" t="s">
        <v>115</v>
      </c>
      <c r="P456" s="20" t="str">
        <f t="shared" si="7"/>
        <v>factors.Add(new Factor() { ParameterID = 739, Key = 456, StandardizationSet = "Bbk", Parameter = "C2yTol", Factor_A = 0, Factor_B = 0, Factor_C = 1, IsMetal = false, IsPak = false, IsOrganic = true });</v>
      </c>
    </row>
    <row r="457" spans="1:16" x14ac:dyDescent="0.25">
      <c r="A457" s="34">
        <v>457</v>
      </c>
      <c r="B457" s="35" t="s">
        <v>111</v>
      </c>
      <c r="D457" s="215" t="str">
        <f>INDEX('Aquo parameters'!$A$1:$H$6130,MATCH($E457,'Aquo parameters'!$E:$E,0),1)</f>
        <v>eTDazl</v>
      </c>
      <c r="E457" s="35">
        <v>740</v>
      </c>
      <c r="F457" s="41" t="str">
        <f>INDEX('Aquo parameters'!$A$1:$H$6130,MATCH($E457,'Aquo parameters'!$E:$E,0),2)</f>
        <v>etridiazol</v>
      </c>
      <c r="G457" s="41" t="s">
        <v>112</v>
      </c>
      <c r="H457" s="241">
        <v>0</v>
      </c>
      <c r="I457" s="241">
        <v>0</v>
      </c>
      <c r="J457" s="241">
        <v>1</v>
      </c>
      <c r="K457" s="20" t="s">
        <v>113</v>
      </c>
      <c r="L457" s="20" t="s">
        <v>113</v>
      </c>
      <c r="M457" s="20" t="s">
        <v>114</v>
      </c>
      <c r="O457" s="20" t="s">
        <v>115</v>
      </c>
      <c r="P457" s="20" t="str">
        <f t="shared" si="7"/>
        <v>factors.Add(new Factor() { ParameterID = 740, Key = 457, StandardizationSet = "Bbk", Parameter = "eTDazl", Factor_A = 0, Factor_B = 0, Factor_C = 1, IsMetal = false, IsPak = false, IsOrganic = true });</v>
      </c>
    </row>
    <row r="458" spans="1:16" x14ac:dyDescent="0.25">
      <c r="A458" s="34">
        <v>458</v>
      </c>
      <c r="B458" s="35" t="s">
        <v>111</v>
      </c>
      <c r="D458" s="215" t="str">
        <f>INDEX('Aquo parameters'!$A$1:$H$6130,MATCH($E458,'Aquo parameters'!$E:$E,0),1)</f>
        <v>etfs</v>
      </c>
      <c r="E458" s="35">
        <v>741</v>
      </c>
      <c r="F458" s="41" t="str">
        <f>INDEX('Aquo parameters'!$A$1:$H$6130,MATCH($E458,'Aquo parameters'!$E:$E,0),2)</f>
        <v>etrimfos</v>
      </c>
      <c r="G458" s="41" t="s">
        <v>112</v>
      </c>
      <c r="H458" s="241">
        <v>0</v>
      </c>
      <c r="I458" s="241">
        <v>0</v>
      </c>
      <c r="J458" s="241">
        <v>1</v>
      </c>
      <c r="K458" s="20" t="s">
        <v>113</v>
      </c>
      <c r="L458" s="20" t="s">
        <v>113</v>
      </c>
      <c r="M458" s="20" t="s">
        <v>114</v>
      </c>
      <c r="O458" s="20" t="s">
        <v>115</v>
      </c>
      <c r="P458" s="20" t="str">
        <f t="shared" si="7"/>
        <v>factors.Add(new Factor() { ParameterID = 741, Key = 458, StandardizationSet = "Bbk", Parameter = "etfs", Factor_A = 0, Factor_B = 0, Factor_C = 1, IsMetal = false, IsPak = false, IsOrganic = true });</v>
      </c>
    </row>
    <row r="459" spans="1:16" x14ac:dyDescent="0.25">
      <c r="A459" s="34">
        <v>459</v>
      </c>
      <c r="B459" s="35" t="s">
        <v>111</v>
      </c>
      <c r="D459" s="215" t="str">
        <f>INDEX('Aquo parameters'!$A$1:$H$6130,MATCH($E459,'Aquo parameters'!$E:$E,0),1)</f>
        <v>fenamfs</v>
      </c>
      <c r="E459" s="35">
        <v>745</v>
      </c>
      <c r="F459" s="41" t="str">
        <f>INDEX('Aquo parameters'!$A$1:$H$6130,MATCH($E459,'Aquo parameters'!$E:$E,0),2)</f>
        <v>fenamifos</v>
      </c>
      <c r="G459" s="41" t="s">
        <v>112</v>
      </c>
      <c r="H459" s="241">
        <v>0</v>
      </c>
      <c r="I459" s="241">
        <v>0</v>
      </c>
      <c r="J459" s="241">
        <v>1</v>
      </c>
      <c r="K459" s="20" t="s">
        <v>113</v>
      </c>
      <c r="L459" s="20" t="s">
        <v>113</v>
      </c>
      <c r="M459" s="20" t="s">
        <v>114</v>
      </c>
      <c r="O459" s="20" t="s">
        <v>115</v>
      </c>
      <c r="P459" s="20" t="str">
        <f t="shared" si="7"/>
        <v>factors.Add(new Factor() { ParameterID = 745, Key = 459, StandardizationSet = "Bbk", Parameter = "fenamfs", Factor_A = 0, Factor_B = 0, Factor_C = 1, IsMetal = false, IsPak = false, IsOrganic = true });</v>
      </c>
    </row>
    <row r="460" spans="1:16" x14ac:dyDescent="0.25">
      <c r="A460" s="34">
        <v>460</v>
      </c>
      <c r="B460" s="35" t="s">
        <v>111</v>
      </c>
      <c r="C460" s="41" t="s">
        <v>327</v>
      </c>
      <c r="D460" s="215" t="str">
        <f>INDEX('Aquo parameters'!$A$1:$H$6130,MATCH($E460,'Aquo parameters'!$E:$E,0),1)</f>
        <v>Fen</v>
      </c>
      <c r="E460" s="35">
        <v>746</v>
      </c>
      <c r="F460" s="41" t="str">
        <f>INDEX('Aquo parameters'!$A$1:$H$6130,MATCH($E460,'Aquo parameters'!$E:$E,0),2)</f>
        <v>fenantreen</v>
      </c>
      <c r="G460" s="41" t="s">
        <v>112</v>
      </c>
      <c r="H460" s="36">
        <v>0</v>
      </c>
      <c r="I460" s="36">
        <v>0</v>
      </c>
      <c r="J460" s="36">
        <v>1</v>
      </c>
      <c r="K460" s="20" t="s">
        <v>113</v>
      </c>
      <c r="L460" s="20" t="s">
        <v>114</v>
      </c>
      <c r="M460" s="20" t="s">
        <v>114</v>
      </c>
      <c r="O460" s="20" t="s">
        <v>115</v>
      </c>
      <c r="P460" s="20" t="str">
        <f t="shared" si="7"/>
        <v>factors.Add(new Factor() { ParameterID = 746, Key = 460, StandardizationSet = "Bbk", Parameter = "Fen", Factor_A = 0, Factor_B = 0, Factor_C = 1, IsMetal = false, IsPak = true, IsOrganic = true });</v>
      </c>
    </row>
    <row r="461" spans="1:16" x14ac:dyDescent="0.25">
      <c r="A461" s="34">
        <v>461</v>
      </c>
      <c r="B461" s="35" t="s">
        <v>111</v>
      </c>
      <c r="D461" s="215" t="str">
        <f>INDEX('Aquo parameters'!$A$1:$H$6130,MATCH($E461,'Aquo parameters'!$E:$E,0),1)</f>
        <v>fenarml</v>
      </c>
      <c r="E461" s="35">
        <v>747</v>
      </c>
      <c r="F461" s="41" t="str">
        <f>INDEX('Aquo parameters'!$A$1:$H$6130,MATCH($E461,'Aquo parameters'!$E:$E,0),2)</f>
        <v>fenarimol</v>
      </c>
      <c r="G461" s="41" t="s">
        <v>112</v>
      </c>
      <c r="H461" s="241">
        <v>0</v>
      </c>
      <c r="I461" s="241">
        <v>0</v>
      </c>
      <c r="J461" s="241">
        <v>1</v>
      </c>
      <c r="K461" s="20" t="s">
        <v>113</v>
      </c>
      <c r="L461" s="20" t="s">
        <v>113</v>
      </c>
      <c r="M461" s="20" t="s">
        <v>114</v>
      </c>
      <c r="O461" s="20" t="s">
        <v>115</v>
      </c>
      <c r="P461" s="20" t="str">
        <f t="shared" si="7"/>
        <v>factors.Add(new Factor() { ParameterID = 747, Key = 461, StandardizationSet = "Bbk", Parameter = "fenarml", Factor_A = 0, Factor_B = 0, Factor_C = 1, IsMetal = false, IsPak = false, IsOrganic = true });</v>
      </c>
    </row>
    <row r="462" spans="1:16" x14ac:dyDescent="0.25">
      <c r="A462" s="34">
        <v>462</v>
      </c>
      <c r="B462" s="35" t="s">
        <v>111</v>
      </c>
      <c r="D462" s="215" t="str">
        <f>INDEX('Aquo parameters'!$A$1:$H$6130,MATCH($E462,'Aquo parameters'!$E:$E,0),1)</f>
        <v>fenClfs</v>
      </c>
      <c r="E462" s="35">
        <v>749</v>
      </c>
      <c r="F462" s="41" t="str">
        <f>INDEX('Aquo parameters'!$A$1:$H$6130,MATCH($E462,'Aquo parameters'!$E:$E,0),2)</f>
        <v>fenchloorfos</v>
      </c>
      <c r="G462" s="41" t="s">
        <v>112</v>
      </c>
      <c r="H462" s="241">
        <v>0</v>
      </c>
      <c r="I462" s="241">
        <v>0</v>
      </c>
      <c r="J462" s="241">
        <v>1</v>
      </c>
      <c r="K462" s="20" t="s">
        <v>113</v>
      </c>
      <c r="L462" s="20" t="s">
        <v>113</v>
      </c>
      <c r="M462" s="20" t="s">
        <v>114</v>
      </c>
      <c r="O462" s="20" t="s">
        <v>115</v>
      </c>
      <c r="P462" s="20" t="str">
        <f t="shared" si="7"/>
        <v>factors.Add(new Factor() { ParameterID = 749, Key = 462, StandardizationSet = "Bbk", Parameter = "fenClfs", Factor_A = 0, Factor_B = 0, Factor_C = 1, IsMetal = false, IsPak = false, IsOrganic = true });</v>
      </c>
    </row>
    <row r="463" spans="1:16" x14ac:dyDescent="0.25">
      <c r="A463" s="34">
        <v>463</v>
      </c>
      <c r="B463" s="35" t="s">
        <v>111</v>
      </c>
      <c r="C463" s="41" t="s">
        <v>328</v>
      </c>
      <c r="D463" s="215" t="str">
        <f>INDEX('Aquo parameters'!$A$1:$H$6130,MATCH($E463,'Aquo parameters'!$E:$E,0),1)</f>
        <v>feNO2ton</v>
      </c>
      <c r="E463" s="35">
        <v>750</v>
      </c>
      <c r="F463" s="41" t="str">
        <f>INDEX('Aquo parameters'!$A$1:$H$6130,MATCH($E463,'Aquo parameters'!$E:$E,0),2)</f>
        <v>fenitrothion</v>
      </c>
      <c r="G463" s="41" t="s">
        <v>112</v>
      </c>
      <c r="H463" s="36">
        <v>0</v>
      </c>
      <c r="I463" s="36">
        <v>0</v>
      </c>
      <c r="J463" s="36">
        <v>1</v>
      </c>
      <c r="K463" s="20" t="s">
        <v>113</v>
      </c>
      <c r="L463" s="20" t="s">
        <v>113</v>
      </c>
      <c r="M463" s="20" t="s">
        <v>114</v>
      </c>
      <c r="O463" s="20" t="s">
        <v>115</v>
      </c>
      <c r="P463" s="20" t="str">
        <f t="shared" si="7"/>
        <v>factors.Add(new Factor() { ParameterID = 750, Key = 463, StandardizationSet = "Bbk", Parameter = "feNO2ton", Factor_A = 0, Factor_B = 0, Factor_C = 1, IsMetal = false, IsPak = false, IsOrganic = true });</v>
      </c>
    </row>
    <row r="464" spans="1:16" x14ac:dyDescent="0.25">
      <c r="A464" s="34">
        <v>464</v>
      </c>
      <c r="B464" s="35" t="s">
        <v>111</v>
      </c>
      <c r="C464" s="41" t="s">
        <v>329</v>
      </c>
      <c r="D464" s="215" t="str">
        <f>INDEX('Aquo parameters'!$A$1:$H$6130,MATCH($E464,'Aquo parameters'!$E:$E,0),1)</f>
        <v>Fol</v>
      </c>
      <c r="E464" s="35">
        <v>751</v>
      </c>
      <c r="F464" s="41" t="str">
        <f>INDEX('Aquo parameters'!$A$1:$H$6130,MATCH($E464,'Aquo parameters'!$E:$E,0),2)</f>
        <v>fenol</v>
      </c>
      <c r="G464" s="41" t="s">
        <v>112</v>
      </c>
      <c r="H464" s="36">
        <v>0</v>
      </c>
      <c r="I464" s="36">
        <v>0</v>
      </c>
      <c r="J464" s="36">
        <v>1</v>
      </c>
      <c r="K464" s="20" t="s">
        <v>113</v>
      </c>
      <c r="L464" s="20" t="s">
        <v>113</v>
      </c>
      <c r="M464" s="20" t="s">
        <v>114</v>
      </c>
      <c r="O464" s="20" t="s">
        <v>115</v>
      </c>
      <c r="P464" s="20" t="str">
        <f t="shared" si="7"/>
        <v>factors.Add(new Factor() { ParameterID = 751, Key = 464, StandardizationSet = "Bbk", Parameter = "Fol", Factor_A = 0, Factor_B = 0, Factor_C = 1, IsMetal = false, IsPak = false, IsOrganic = true });</v>
      </c>
    </row>
    <row r="465" spans="1:16" x14ac:dyDescent="0.25">
      <c r="A465" s="34">
        <v>465</v>
      </c>
      <c r="B465" s="35" t="s">
        <v>111</v>
      </c>
      <c r="D465" s="215" t="str">
        <f>INDEX('Aquo parameters'!$A$1:$H$6130,MATCH($E465,'Aquo parameters'!$E:$E,0),1)</f>
        <v>fentn</v>
      </c>
      <c r="E465" s="35">
        <v>756</v>
      </c>
      <c r="F465" s="41" t="str">
        <f>INDEX('Aquo parameters'!$A$1:$H$6130,MATCH($E465,'Aquo parameters'!$E:$E,0),2)</f>
        <v>fenothrin</v>
      </c>
      <c r="G465" s="41" t="s">
        <v>112</v>
      </c>
      <c r="H465" s="241">
        <v>0</v>
      </c>
      <c r="I465" s="241">
        <v>0</v>
      </c>
      <c r="J465" s="241">
        <v>1</v>
      </c>
      <c r="K465" s="20" t="s">
        <v>113</v>
      </c>
      <c r="L465" s="20" t="s">
        <v>113</v>
      </c>
      <c r="M465" s="20" t="s">
        <v>114</v>
      </c>
      <c r="O465" s="20" t="s">
        <v>115</v>
      </c>
      <c r="P465" s="20" t="str">
        <f t="shared" si="7"/>
        <v>factors.Add(new Factor() { ParameterID = 756, Key = 465, StandardizationSet = "Bbk", Parameter = "fentn", Factor_A = 0, Factor_B = 0, Factor_C = 1, IsMetal = false, IsPak = false, IsOrganic = true });</v>
      </c>
    </row>
    <row r="466" spans="1:16" x14ac:dyDescent="0.25">
      <c r="A466" s="34">
        <v>466</v>
      </c>
      <c r="B466" s="35" t="s">
        <v>111</v>
      </c>
      <c r="D466" s="215" t="str">
        <f>INDEX('Aquo parameters'!$A$1:$H$6130,MATCH($E466,'Aquo parameters'!$E:$E,0),1)</f>
        <v>fenpratn</v>
      </c>
      <c r="E466" s="35">
        <v>759</v>
      </c>
      <c r="F466" s="41" t="str">
        <f>INDEX('Aquo parameters'!$A$1:$H$6130,MATCH($E466,'Aquo parameters'!$E:$E,0),2)</f>
        <v>fenpropathrin</v>
      </c>
      <c r="G466" s="41" t="s">
        <v>112</v>
      </c>
      <c r="H466" s="241">
        <v>0</v>
      </c>
      <c r="I466" s="241">
        <v>0</v>
      </c>
      <c r="J466" s="241">
        <v>1</v>
      </c>
      <c r="K466" s="20" t="s">
        <v>113</v>
      </c>
      <c r="L466" s="20" t="s">
        <v>113</v>
      </c>
      <c r="M466" s="20" t="s">
        <v>114</v>
      </c>
      <c r="O466" s="20" t="s">
        <v>115</v>
      </c>
      <c r="P466" s="20" t="str">
        <f t="shared" si="7"/>
        <v>factors.Add(new Factor() { ParameterID = 759, Key = 466, StandardizationSet = "Bbk", Parameter = "fenpratn", Factor_A = 0, Factor_B = 0, Factor_C = 1, IsMetal = false, IsPak = false, IsOrganic = true });</v>
      </c>
    </row>
    <row r="467" spans="1:16" x14ac:dyDescent="0.25">
      <c r="A467" s="34">
        <v>467</v>
      </c>
      <c r="B467" s="35" t="s">
        <v>111</v>
      </c>
      <c r="C467" s="41" t="s">
        <v>330</v>
      </c>
      <c r="D467" s="215" t="str">
        <f>INDEX('Aquo parameters'!$A$1:$H$6130,MATCH($E467,'Aquo parameters'!$E:$E,0),1)</f>
        <v>fenton</v>
      </c>
      <c r="E467" s="35">
        <v>760</v>
      </c>
      <c r="F467" s="41" t="str">
        <f>INDEX('Aquo parameters'!$A$1:$H$6130,MATCH($E467,'Aquo parameters'!$E:$E,0),2)</f>
        <v>fenthion</v>
      </c>
      <c r="G467" s="41" t="s">
        <v>112</v>
      </c>
      <c r="H467" s="36">
        <v>0</v>
      </c>
      <c r="I467" s="36">
        <v>0</v>
      </c>
      <c r="J467" s="36">
        <v>1</v>
      </c>
      <c r="K467" s="20" t="s">
        <v>113</v>
      </c>
      <c r="L467" s="20" t="s">
        <v>113</v>
      </c>
      <c r="M467" s="20" t="s">
        <v>114</v>
      </c>
      <c r="O467" s="20" t="s">
        <v>115</v>
      </c>
      <c r="P467" s="20" t="str">
        <f t="shared" si="7"/>
        <v>factors.Add(new Factor() { ParameterID = 760, Key = 467, StandardizationSet = "Bbk", Parameter = "fenton", Factor_A = 0, Factor_B = 0, Factor_C = 1, IsMetal = false, IsPak = false, IsOrganic = true });</v>
      </c>
    </row>
    <row r="468" spans="1:16" x14ac:dyDescent="0.25">
      <c r="A468" s="34">
        <v>468</v>
      </c>
      <c r="B468" s="35" t="s">
        <v>111</v>
      </c>
      <c r="D468" s="215" t="str">
        <f>INDEX('Aquo parameters'!$A$1:$H$6130,MATCH($E468,'Aquo parameters'!$E:$E,0),1)</f>
        <v>fentat</v>
      </c>
      <c r="E468" s="35">
        <v>761</v>
      </c>
      <c r="F468" s="41" t="str">
        <f>INDEX('Aquo parameters'!$A$1:$H$6130,MATCH($E468,'Aquo parameters'!$E:$E,0),2)</f>
        <v>fenthoaat</v>
      </c>
      <c r="G468" s="41" t="s">
        <v>112</v>
      </c>
      <c r="H468" s="241">
        <v>0</v>
      </c>
      <c r="I468" s="241">
        <v>0</v>
      </c>
      <c r="J468" s="241">
        <v>1</v>
      </c>
      <c r="K468" s="20" t="s">
        <v>113</v>
      </c>
      <c r="L468" s="20" t="s">
        <v>113</v>
      </c>
      <c r="M468" s="20" t="s">
        <v>114</v>
      </c>
      <c r="O468" s="20" t="s">
        <v>115</v>
      </c>
      <c r="P468" s="20" t="str">
        <f t="shared" si="7"/>
        <v>factors.Add(new Factor() { ParameterID = 761, Key = 468, StandardizationSet = "Bbk", Parameter = "fentat", Factor_A = 0, Factor_B = 0, Factor_C = 1, IsMetal = false, IsPak = false, IsOrganic = true });</v>
      </c>
    </row>
    <row r="469" spans="1:16" x14ac:dyDescent="0.25">
      <c r="A469" s="34">
        <v>469</v>
      </c>
      <c r="B469" s="35" t="s">
        <v>111</v>
      </c>
      <c r="D469" s="215" t="str">
        <f>INDEX('Aquo parameters'!$A$1:$H$6130,MATCH($E469,'Aquo parameters'!$E:$E,0),1)</f>
        <v>fenvlrt</v>
      </c>
      <c r="E469" s="35">
        <v>762</v>
      </c>
      <c r="F469" s="41" t="str">
        <f>INDEX('Aquo parameters'!$A$1:$H$6130,MATCH($E469,'Aquo parameters'!$E:$E,0),2)</f>
        <v>fenvaleraat</v>
      </c>
      <c r="G469" s="41" t="s">
        <v>112</v>
      </c>
      <c r="H469" s="241">
        <v>0</v>
      </c>
      <c r="I469" s="241">
        <v>0</v>
      </c>
      <c r="J469" s="241">
        <v>1</v>
      </c>
      <c r="K469" s="20" t="s">
        <v>113</v>
      </c>
      <c r="L469" s="20" t="s">
        <v>113</v>
      </c>
      <c r="M469" s="20" t="s">
        <v>114</v>
      </c>
      <c r="O469" s="20" t="s">
        <v>115</v>
      </c>
      <c r="P469" s="20" t="str">
        <f t="shared" si="7"/>
        <v>factors.Add(new Factor() { ParameterID = 762, Key = 469, StandardizationSet = "Bbk", Parameter = "fenvlrt", Factor_A = 0, Factor_B = 0, Factor_C = 1, IsMetal = false, IsPak = false, IsOrganic = true });</v>
      </c>
    </row>
    <row r="470" spans="1:16" x14ac:dyDescent="0.25">
      <c r="A470" s="34">
        <v>470</v>
      </c>
      <c r="B470" s="35" t="s">
        <v>111</v>
      </c>
      <c r="D470" s="215" t="str">
        <f>INDEX('Aquo parameters'!$A$1:$H$6130,MATCH($E470,'Aquo parameters'!$E:$E,0),1)</f>
        <v>1Fy2C2ol</v>
      </c>
      <c r="E470" s="35">
        <v>765</v>
      </c>
      <c r="F470" s="41" t="str">
        <f>INDEX('Aquo parameters'!$A$1:$H$6130,MATCH($E470,'Aquo parameters'!$E:$E,0),2)</f>
        <v>1-fenyl-2-ethanol</v>
      </c>
      <c r="G470" s="41" t="s">
        <v>112</v>
      </c>
      <c r="H470" s="244">
        <v>0</v>
      </c>
      <c r="I470" s="244">
        <v>0</v>
      </c>
      <c r="J470" s="244">
        <v>1</v>
      </c>
      <c r="K470" s="20" t="s">
        <v>113</v>
      </c>
      <c r="L470" s="20" t="s">
        <v>113</v>
      </c>
      <c r="M470" s="20" t="s">
        <v>114</v>
      </c>
      <c r="O470" s="20" t="s">
        <v>115</v>
      </c>
      <c r="P470" s="20" t="str">
        <f t="shared" si="7"/>
        <v>factors.Add(new Factor() { ParameterID = 765, Key = 470, StandardizationSet = "Bbk", Parameter = "1Fy2C2ol", Factor_A = 0, Factor_B = 0, Factor_C = 1, IsMetal = false, IsPak = false, IsOrganic = true });</v>
      </c>
    </row>
    <row r="471" spans="1:16" x14ac:dyDescent="0.25">
      <c r="A471" s="34">
        <v>471</v>
      </c>
      <c r="B471" s="35" t="s">
        <v>111</v>
      </c>
      <c r="D471" s="215" t="str">
        <f>INDEX('Aquo parameters'!$A$1:$H$6130,MATCH($E471,'Aquo parameters'!$E:$E,0),1)</f>
        <v>fluazfp</v>
      </c>
      <c r="E471" s="35">
        <v>772</v>
      </c>
      <c r="F471" s="41" t="str">
        <f>INDEX('Aquo parameters'!$A$1:$H$6130,MATCH($E471,'Aquo parameters'!$E:$E,0),2)</f>
        <v>fluazifop</v>
      </c>
      <c r="G471" s="41" t="s">
        <v>112</v>
      </c>
      <c r="H471" s="241">
        <v>0</v>
      </c>
      <c r="I471" s="241">
        <v>0</v>
      </c>
      <c r="J471" s="241">
        <v>1</v>
      </c>
      <c r="K471" s="20" t="s">
        <v>113</v>
      </c>
      <c r="L471" s="20" t="s">
        <v>113</v>
      </c>
      <c r="M471" s="20" t="s">
        <v>114</v>
      </c>
      <c r="O471" s="20" t="s">
        <v>115</v>
      </c>
      <c r="P471" s="20" t="str">
        <f t="shared" si="7"/>
        <v>factors.Add(new Factor() { ParameterID = 772, Key = 471, StandardizationSet = "Bbk", Parameter = "fluazfp", Factor_A = 0, Factor_B = 0, Factor_C = 1, IsMetal = false, IsPak = false, IsOrganic = true });</v>
      </c>
    </row>
    <row r="472" spans="1:16" x14ac:dyDescent="0.25">
      <c r="A472" s="34">
        <v>472</v>
      </c>
      <c r="B472" s="35" t="s">
        <v>111</v>
      </c>
      <c r="D472" s="215" t="str">
        <f>INDEX('Aquo parameters'!$A$1:$H$6130,MATCH($E472,'Aquo parameters'!$E:$E,0),1)</f>
        <v>fluaznm</v>
      </c>
      <c r="E472" s="35">
        <v>773</v>
      </c>
      <c r="F472" s="41" t="str">
        <f>INDEX('Aquo parameters'!$A$1:$H$6130,MATCH($E472,'Aquo parameters'!$E:$E,0),2)</f>
        <v>fluazinam</v>
      </c>
      <c r="G472" s="41" t="s">
        <v>112</v>
      </c>
      <c r="H472" s="241">
        <v>0</v>
      </c>
      <c r="I472" s="241">
        <v>0</v>
      </c>
      <c r="J472" s="241">
        <v>1</v>
      </c>
      <c r="K472" s="20" t="s">
        <v>113</v>
      </c>
      <c r="L472" s="20" t="s">
        <v>113</v>
      </c>
      <c r="M472" s="20" t="s">
        <v>114</v>
      </c>
      <c r="O472" s="20" t="s">
        <v>115</v>
      </c>
      <c r="P472" s="20" t="str">
        <f t="shared" si="7"/>
        <v>factors.Add(new Factor() { ParameterID = 773, Key = 472, StandardizationSet = "Bbk", Parameter = "fluaznm", Factor_A = 0, Factor_B = 0, Factor_C = 1, IsMetal = false, IsPak = false, IsOrganic = true });</v>
      </c>
    </row>
    <row r="473" spans="1:16" x14ac:dyDescent="0.25">
      <c r="A473" s="34">
        <v>473</v>
      </c>
      <c r="B473" s="35" t="s">
        <v>111</v>
      </c>
      <c r="C473" s="41" t="s">
        <v>331</v>
      </c>
      <c r="D473" s="215" t="str">
        <f>INDEX('Aquo parameters'!$A$1:$H$6130,MATCH($E473,'Aquo parameters'!$E:$E,0),1)</f>
        <v>Flu</v>
      </c>
      <c r="E473" s="35">
        <v>775</v>
      </c>
      <c r="F473" s="41" t="str">
        <f>INDEX('Aquo parameters'!$A$1:$H$6130,MATCH($E473,'Aquo parameters'!$E:$E,0),2)</f>
        <v>fluorantheen</v>
      </c>
      <c r="G473" s="41" t="s">
        <v>112</v>
      </c>
      <c r="H473" s="36">
        <v>0</v>
      </c>
      <c r="I473" s="36">
        <v>0</v>
      </c>
      <c r="J473" s="36">
        <v>1</v>
      </c>
      <c r="K473" s="20" t="s">
        <v>113</v>
      </c>
      <c r="L473" s="20" t="s">
        <v>114</v>
      </c>
      <c r="M473" s="20" t="s">
        <v>114</v>
      </c>
      <c r="O473" s="20" t="s">
        <v>115</v>
      </c>
      <c r="P473" s="20" t="str">
        <f t="shared" si="7"/>
        <v>factors.Add(new Factor() { ParameterID = 775, Key = 473, StandardizationSet = "Bbk", Parameter = "Flu", Factor_A = 0, Factor_B = 0, Factor_C = 1, IsMetal = false, IsPak = true, IsOrganic = true });</v>
      </c>
    </row>
    <row r="474" spans="1:16" x14ac:dyDescent="0.25">
      <c r="A474" s="34">
        <v>474</v>
      </c>
      <c r="B474" s="35" t="s">
        <v>111</v>
      </c>
      <c r="C474" s="41" t="s">
        <v>332</v>
      </c>
      <c r="D474" s="215" t="str">
        <f>INDEX('Aquo parameters'!$A$1:$H$6130,MATCH($E474,'Aquo parameters'!$E:$E,0),1)</f>
        <v>Fle</v>
      </c>
      <c r="E474" s="35">
        <v>777</v>
      </c>
      <c r="F474" s="41" t="str">
        <f>INDEX('Aquo parameters'!$A$1:$H$6130,MATCH($E474,'Aquo parameters'!$E:$E,0),2)</f>
        <v>fluoreen</v>
      </c>
      <c r="G474" s="41" t="s">
        <v>112</v>
      </c>
      <c r="H474" s="42">
        <v>0</v>
      </c>
      <c r="I474" s="42">
        <v>0</v>
      </c>
      <c r="J474" s="42">
        <v>1</v>
      </c>
      <c r="K474" s="20" t="s">
        <v>113</v>
      </c>
      <c r="L474" s="20" t="s">
        <v>114</v>
      </c>
      <c r="M474" s="20" t="s">
        <v>114</v>
      </c>
      <c r="O474" s="20" t="s">
        <v>115</v>
      </c>
      <c r="P474" s="20" t="str">
        <f t="shared" si="7"/>
        <v>factors.Add(new Factor() { ParameterID = 777, Key = 474, StandardizationSet = "Bbk", Parameter = "Fle", Factor_A = 0, Factor_B = 0, Factor_C = 1, IsMetal = false, IsPak = true, IsOrganic = true });</v>
      </c>
    </row>
    <row r="475" spans="1:16" x14ac:dyDescent="0.25">
      <c r="A475" s="34">
        <v>475</v>
      </c>
      <c r="B475" s="35" t="s">
        <v>111</v>
      </c>
      <c r="D475" s="215" t="str">
        <f>INDEX('Aquo parameters'!$A$1:$H$6130,MATCH($E475,'Aquo parameters'!$E:$E,0),1)</f>
        <v>folpt</v>
      </c>
      <c r="E475" s="35">
        <v>783</v>
      </c>
      <c r="F475" s="41" t="str">
        <f>INDEX('Aquo parameters'!$A$1:$H$6130,MATCH($E475,'Aquo parameters'!$E:$E,0),2)</f>
        <v>folpet</v>
      </c>
      <c r="G475" s="41" t="s">
        <v>112</v>
      </c>
      <c r="H475" s="241">
        <v>0</v>
      </c>
      <c r="I475" s="241">
        <v>0</v>
      </c>
      <c r="J475" s="241">
        <v>1</v>
      </c>
      <c r="K475" s="20" t="s">
        <v>113</v>
      </c>
      <c r="L475" s="20" t="s">
        <v>113</v>
      </c>
      <c r="M475" s="20" t="s">
        <v>114</v>
      </c>
      <c r="O475" s="20" t="s">
        <v>115</v>
      </c>
      <c r="P475" s="20" t="str">
        <f t="shared" si="7"/>
        <v>factors.Add(new Factor() { ParameterID = 783, Key = 475, StandardizationSet = "Bbk", Parameter = "folpt", Factor_A = 0, Factor_B = 0, Factor_C = 1, IsMetal = false, IsPak = false, IsOrganic = true });</v>
      </c>
    </row>
    <row r="476" spans="1:16" x14ac:dyDescent="0.25">
      <c r="A476" s="34">
        <v>476</v>
      </c>
      <c r="B476" s="35" t="s">
        <v>111</v>
      </c>
      <c r="D476" s="215" t="str">
        <f>INDEX('Aquo parameters'!$A$1:$H$6130,MATCH($E476,'Aquo parameters'!$E:$E,0),1)</f>
        <v>fonfs</v>
      </c>
      <c r="E476" s="35">
        <v>784</v>
      </c>
      <c r="F476" s="41" t="str">
        <f>INDEX('Aquo parameters'!$A$1:$H$6130,MATCH($E476,'Aquo parameters'!$E:$E,0),2)</f>
        <v>fonofos</v>
      </c>
      <c r="G476" s="41" t="s">
        <v>112</v>
      </c>
      <c r="H476" s="241">
        <v>0</v>
      </c>
      <c r="I476" s="241">
        <v>0</v>
      </c>
      <c r="J476" s="241">
        <v>1</v>
      </c>
      <c r="K476" s="20" t="s">
        <v>113</v>
      </c>
      <c r="L476" s="20" t="s">
        <v>113</v>
      </c>
      <c r="M476" s="20" t="s">
        <v>114</v>
      </c>
      <c r="O476" s="20" t="s">
        <v>115</v>
      </c>
      <c r="P476" s="20" t="str">
        <f t="shared" si="7"/>
        <v>factors.Add(new Factor() { ParameterID = 784, Key = 476, StandardizationSet = "Bbk", Parameter = "fonfs", Factor_A = 0, Factor_B = 0, Factor_C = 1, IsMetal = false, IsPak = false, IsOrganic = true });</v>
      </c>
    </row>
    <row r="477" spans="1:16" x14ac:dyDescent="0.25">
      <c r="A477" s="34">
        <v>477</v>
      </c>
      <c r="B477" s="35" t="s">
        <v>111</v>
      </c>
      <c r="C477" s="41" t="s">
        <v>333</v>
      </c>
      <c r="D477" s="215" t="str">
        <f>INDEX('Aquo parameters'!$A$1:$H$6130,MATCH($E477,'Aquo parameters'!$E:$E,0),1)</f>
        <v>C1al</v>
      </c>
      <c r="E477" s="35">
        <v>785</v>
      </c>
      <c r="F477" s="41" t="str">
        <f>INDEX('Aquo parameters'!$A$1:$H$6130,MATCH($E477,'Aquo parameters'!$E:$E,0),2)</f>
        <v>methanal (formaldehyde)</v>
      </c>
      <c r="G477" s="41" t="s">
        <v>112</v>
      </c>
      <c r="H477" s="36">
        <v>0</v>
      </c>
      <c r="I477" s="36">
        <v>0</v>
      </c>
      <c r="J477" s="36">
        <v>1</v>
      </c>
      <c r="K477" s="20" t="s">
        <v>113</v>
      </c>
      <c r="L477" s="20" t="s">
        <v>113</v>
      </c>
      <c r="M477" s="20" t="s">
        <v>114</v>
      </c>
      <c r="O477" s="20" t="s">
        <v>115</v>
      </c>
      <c r="P477" s="20" t="str">
        <f t="shared" si="7"/>
        <v>factors.Add(new Factor() { ParameterID = 785, Key = 477, StandardizationSet = "Bbk", Parameter = "C1al", Factor_A = 0, Factor_B = 0, Factor_C = 1, IsMetal = false, IsPak = false, IsOrganic = true });</v>
      </c>
    </row>
    <row r="478" spans="1:16" x14ac:dyDescent="0.25">
      <c r="A478" s="34">
        <v>478</v>
      </c>
      <c r="B478" s="35" t="s">
        <v>111</v>
      </c>
      <c r="D478" s="215" t="str">
        <f>INDEX('Aquo parameters'!$A$1:$H$6130,MATCH($E478,'Aquo parameters'!$E:$E,0),1)</f>
        <v>formton</v>
      </c>
      <c r="E478" s="35">
        <v>786</v>
      </c>
      <c r="F478" s="41" t="str">
        <f>INDEX('Aquo parameters'!$A$1:$H$6130,MATCH($E478,'Aquo parameters'!$E:$E,0),2)</f>
        <v>formothion</v>
      </c>
      <c r="G478" s="41" t="s">
        <v>112</v>
      </c>
      <c r="H478" s="241">
        <v>0</v>
      </c>
      <c r="I478" s="241">
        <v>0</v>
      </c>
      <c r="J478" s="241">
        <v>1</v>
      </c>
      <c r="K478" s="20" t="s">
        <v>113</v>
      </c>
      <c r="L478" s="20" t="s">
        <v>113</v>
      </c>
      <c r="M478" s="20" t="s">
        <v>114</v>
      </c>
      <c r="O478" s="20" t="s">
        <v>115</v>
      </c>
      <c r="P478" s="20" t="str">
        <f t="shared" si="7"/>
        <v>factors.Add(new Factor() { ParameterID = 786, Key = 478, StandardizationSet = "Bbk", Parameter = "formton", Factor_A = 0, Factor_B = 0, Factor_C = 1, IsMetal = false, IsPak = false, IsOrganic = true });</v>
      </c>
    </row>
    <row r="479" spans="1:16" x14ac:dyDescent="0.25">
      <c r="A479" s="34">
        <v>479</v>
      </c>
      <c r="B479" s="35" t="s">
        <v>111</v>
      </c>
      <c r="D479" s="215" t="str">
        <f>INDEX('Aquo parameters'!$A$1:$H$6130,MATCH($E479,'Aquo parameters'!$E:$E,0),1)</f>
        <v>fosln</v>
      </c>
      <c r="E479" s="35">
        <v>787</v>
      </c>
      <c r="F479" s="41" t="str">
        <f>INDEX('Aquo parameters'!$A$1:$H$6130,MATCH($E479,'Aquo parameters'!$E:$E,0),2)</f>
        <v>fosalon</v>
      </c>
      <c r="G479" s="41" t="s">
        <v>112</v>
      </c>
      <c r="H479" s="241">
        <v>0</v>
      </c>
      <c r="I479" s="241">
        <v>0</v>
      </c>
      <c r="J479" s="241">
        <v>1</v>
      </c>
      <c r="K479" s="20" t="s">
        <v>113</v>
      </c>
      <c r="L479" s="20" t="s">
        <v>113</v>
      </c>
      <c r="M479" s="20" t="s">
        <v>114</v>
      </c>
      <c r="O479" s="20" t="s">
        <v>115</v>
      </c>
      <c r="P479" s="20" t="str">
        <f t="shared" si="7"/>
        <v>factors.Add(new Factor() { ParameterID = 787, Key = 479, StandardizationSet = "Bbk", Parameter = "fosln", Factor_A = 0, Factor_B = 0, Factor_C = 1, IsMetal = false, IsPak = false, IsOrganic = true });</v>
      </c>
    </row>
    <row r="480" spans="1:16" x14ac:dyDescent="0.25">
      <c r="A480" s="34">
        <v>480</v>
      </c>
      <c r="B480" s="35" t="s">
        <v>111</v>
      </c>
      <c r="D480" s="215" t="str">
        <f>INDEX('Aquo parameters'!$A$1:$H$6130,MATCH($E480,'Aquo parameters'!$E:$E,0),1)</f>
        <v>fosfmdn</v>
      </c>
      <c r="E480" s="35">
        <v>793</v>
      </c>
      <c r="F480" s="41" t="str">
        <f>INDEX('Aquo parameters'!$A$1:$H$6130,MATCH($E480,'Aquo parameters'!$E:$E,0),2)</f>
        <v>fosfamidon</v>
      </c>
      <c r="G480" s="41" t="s">
        <v>112</v>
      </c>
      <c r="H480" s="241">
        <v>0</v>
      </c>
      <c r="I480" s="241">
        <v>0</v>
      </c>
      <c r="J480" s="241">
        <v>1</v>
      </c>
      <c r="K480" s="20" t="s">
        <v>113</v>
      </c>
      <c r="L480" s="20" t="s">
        <v>113</v>
      </c>
      <c r="M480" s="20" t="s">
        <v>114</v>
      </c>
      <c r="O480" s="20" t="s">
        <v>115</v>
      </c>
      <c r="P480" s="20" t="str">
        <f t="shared" si="7"/>
        <v>factors.Add(new Factor() { ParameterID = 793, Key = 480, StandardizationSet = "Bbk", Parameter = "fosfmdn", Factor_A = 0, Factor_B = 0, Factor_C = 1, IsMetal = false, IsPak = false, IsOrganic = true });</v>
      </c>
    </row>
    <row r="481" spans="1:16" x14ac:dyDescent="0.25">
      <c r="A481" s="34">
        <v>481</v>
      </c>
      <c r="B481" s="35" t="s">
        <v>111</v>
      </c>
      <c r="D481" s="215" t="str">
        <f>INDEX('Aquo parameters'!$A$1:$H$6130,MATCH($E481,'Aquo parameters'!$E:$E,0),1)</f>
        <v>P4</v>
      </c>
      <c r="E481" s="35">
        <v>796</v>
      </c>
      <c r="F481" s="41" t="str">
        <f>INDEX('Aquo parameters'!$A$1:$H$6130,MATCH($E481,'Aquo parameters'!$E:$E,0),2)</f>
        <v>tetrafosfor</v>
      </c>
      <c r="G481" s="41" t="s">
        <v>112</v>
      </c>
      <c r="H481" s="241">
        <v>0</v>
      </c>
      <c r="I481" s="241">
        <v>0</v>
      </c>
      <c r="J481" s="241">
        <v>1</v>
      </c>
      <c r="K481" s="20" t="s">
        <v>113</v>
      </c>
      <c r="L481" s="20" t="s">
        <v>113</v>
      </c>
      <c r="M481" s="20" t="s">
        <v>114</v>
      </c>
      <c r="O481" s="20" t="s">
        <v>115</v>
      </c>
      <c r="P481" s="20" t="str">
        <f t="shared" si="7"/>
        <v>factors.Add(new Factor() { ParameterID = 796, Key = 481, StandardizationSet = "Bbk", Parameter = "P4", Factor_A = 0, Factor_B = 0, Factor_C = 1, IsMetal = false, IsPak = false, IsOrganic = true });</v>
      </c>
    </row>
    <row r="482" spans="1:16" x14ac:dyDescent="0.25">
      <c r="A482" s="34">
        <v>482</v>
      </c>
      <c r="B482" s="35" t="s">
        <v>111</v>
      </c>
      <c r="D482" s="215" t="str">
        <f>INDEX('Aquo parameters'!$A$1:$H$6130,MATCH($E482,'Aquo parameters'!$E:$E,0),1)</f>
        <v>fosmt</v>
      </c>
      <c r="E482" s="35">
        <v>798</v>
      </c>
      <c r="F482" s="41" t="str">
        <f>INDEX('Aquo parameters'!$A$1:$H$6130,MATCH($E482,'Aquo parameters'!$E:$E,0),2)</f>
        <v>fosmet</v>
      </c>
      <c r="G482" s="41" t="s">
        <v>112</v>
      </c>
      <c r="H482" s="241">
        <v>0</v>
      </c>
      <c r="I482" s="241">
        <v>0</v>
      </c>
      <c r="J482" s="241">
        <v>1</v>
      </c>
      <c r="K482" s="20" t="s">
        <v>113</v>
      </c>
      <c r="L482" s="20" t="s">
        <v>113</v>
      </c>
      <c r="M482" s="20" t="s">
        <v>114</v>
      </c>
      <c r="O482" s="20" t="s">
        <v>115</v>
      </c>
      <c r="P482" s="20" t="str">
        <f t="shared" si="7"/>
        <v>factors.Add(new Factor() { ParameterID = 798, Key = 482, StandardizationSet = "Bbk", Parameter = "fosmt", Factor_A = 0, Factor_B = 0, Factor_C = 1, IsMetal = false, IsPak = false, IsOrganic = true });</v>
      </c>
    </row>
    <row r="483" spans="1:16" x14ac:dyDescent="0.25">
      <c r="A483" s="34">
        <v>483</v>
      </c>
      <c r="B483" s="35" t="s">
        <v>111</v>
      </c>
      <c r="D483" s="215" t="str">
        <f>INDEX('Aquo parameters'!$A$1:$H$6130,MATCH($E483,'Aquo parameters'!$E:$E,0),1)</f>
        <v>CFK11</v>
      </c>
      <c r="E483" s="35">
        <v>799</v>
      </c>
      <c r="F483" s="41" t="str">
        <f>INDEX('Aquo parameters'!$A$1:$H$6130,MATCH($E483,'Aquo parameters'!$E:$E,0),2)</f>
        <v>trichloorfluormethaan</v>
      </c>
      <c r="G483" s="41" t="s">
        <v>112</v>
      </c>
      <c r="H483" s="241">
        <v>0</v>
      </c>
      <c r="I483" s="241">
        <v>0</v>
      </c>
      <c r="J483" s="241">
        <v>1</v>
      </c>
      <c r="K483" s="20" t="s">
        <v>113</v>
      </c>
      <c r="L483" s="20" t="s">
        <v>113</v>
      </c>
      <c r="M483" s="20" t="s">
        <v>114</v>
      </c>
      <c r="O483" s="20" t="s">
        <v>115</v>
      </c>
      <c r="P483" s="20" t="str">
        <f t="shared" si="7"/>
        <v>factors.Add(new Factor() { ParameterID = 799, Key = 483, StandardizationSet = "Bbk", Parameter = "CFK11", Factor_A = 0, Factor_B = 0, Factor_C = 1, IsMetal = false, IsPak = false, IsOrganic = true });</v>
      </c>
    </row>
    <row r="484" spans="1:16" x14ac:dyDescent="0.25">
      <c r="A484" s="34">
        <v>484</v>
      </c>
      <c r="B484" s="35" t="s">
        <v>111</v>
      </c>
      <c r="D484" s="215" t="str">
        <f>INDEX('Aquo parameters'!$A$1:$H$6130,MATCH($E484,'Aquo parameters'!$E:$E,0),1)</f>
        <v>CFK113</v>
      </c>
      <c r="E484" s="35">
        <v>800</v>
      </c>
      <c r="F484" s="41" t="str">
        <f>INDEX('Aquo parameters'!$A$1:$H$6130,MATCH($E484,'Aquo parameters'!$E:$E,0),2)</f>
        <v>1,1,2-trichloor-1,2,2-trifluorethaan</v>
      </c>
      <c r="G484" s="41" t="s">
        <v>112</v>
      </c>
      <c r="H484" s="241">
        <v>0</v>
      </c>
      <c r="I484" s="241">
        <v>0</v>
      </c>
      <c r="J484" s="241">
        <v>1</v>
      </c>
      <c r="K484" s="20" t="s">
        <v>113</v>
      </c>
      <c r="L484" s="20" t="s">
        <v>113</v>
      </c>
      <c r="M484" s="20" t="s">
        <v>114</v>
      </c>
      <c r="O484" s="20" t="s">
        <v>115</v>
      </c>
      <c r="P484" s="20" t="str">
        <f t="shared" si="7"/>
        <v>factors.Add(new Factor() { ParameterID = 800, Key = 484, StandardizationSet = "Bbk", Parameter = "CFK113", Factor_A = 0, Factor_B = 0, Factor_C = 1, IsMetal = false, IsPak = false, IsOrganic = true });</v>
      </c>
    </row>
    <row r="485" spans="1:16" x14ac:dyDescent="0.25">
      <c r="A485" s="34">
        <v>485</v>
      </c>
      <c r="B485" s="35" t="s">
        <v>111</v>
      </c>
      <c r="D485" s="215" t="str">
        <f>INDEX('Aquo parameters'!$A$1:$H$6130,MATCH($E485,'Aquo parameters'!$E:$E,0),1)</f>
        <v>CFK114</v>
      </c>
      <c r="E485" s="35">
        <v>801</v>
      </c>
      <c r="F485" s="41" t="str">
        <f>INDEX('Aquo parameters'!$A$1:$H$6130,MATCH($E485,'Aquo parameters'!$E:$E,0),2)</f>
        <v>1,2-dichloortetrafluorethaan</v>
      </c>
      <c r="G485" s="41" t="s">
        <v>112</v>
      </c>
      <c r="H485" s="241">
        <v>0</v>
      </c>
      <c r="I485" s="241">
        <v>0</v>
      </c>
      <c r="J485" s="241">
        <v>1</v>
      </c>
      <c r="K485" s="20" t="s">
        <v>113</v>
      </c>
      <c r="L485" s="20" t="s">
        <v>113</v>
      </c>
      <c r="M485" s="20" t="s">
        <v>114</v>
      </c>
      <c r="O485" s="20" t="s">
        <v>115</v>
      </c>
      <c r="P485" s="20" t="str">
        <f t="shared" si="7"/>
        <v>factors.Add(new Factor() { ParameterID = 801, Key = 485, StandardizationSet = "Bbk", Parameter = "CFK114", Factor_A = 0, Factor_B = 0, Factor_C = 1, IsMetal = false, IsPak = false, IsOrganic = true });</v>
      </c>
    </row>
    <row r="486" spans="1:16" x14ac:dyDescent="0.25">
      <c r="A486" s="34">
        <v>486</v>
      </c>
      <c r="B486" s="35" t="s">
        <v>111</v>
      </c>
      <c r="D486" s="215" t="str">
        <f>INDEX('Aquo parameters'!$A$1:$H$6130,MATCH($E486,'Aquo parameters'!$E:$E,0),1)</f>
        <v>CFK12</v>
      </c>
      <c r="E486" s="35">
        <v>802</v>
      </c>
      <c r="F486" s="41" t="str">
        <f>INDEX('Aquo parameters'!$A$1:$H$6130,MATCH($E486,'Aquo parameters'!$E:$E,0),2)</f>
        <v>dichloordifluormethaan</v>
      </c>
      <c r="G486" s="41" t="s">
        <v>112</v>
      </c>
      <c r="H486" s="241">
        <v>0</v>
      </c>
      <c r="I486" s="241">
        <v>0</v>
      </c>
      <c r="J486" s="241">
        <v>1</v>
      </c>
      <c r="K486" s="20" t="s">
        <v>113</v>
      </c>
      <c r="L486" s="20" t="s">
        <v>113</v>
      </c>
      <c r="M486" s="20" t="s">
        <v>114</v>
      </c>
      <c r="O486" s="20" t="s">
        <v>115</v>
      </c>
      <c r="P486" s="20" t="str">
        <f t="shared" si="7"/>
        <v>factors.Add(new Factor() { ParameterID = 802, Key = 486, StandardizationSet = "Bbk", Parameter = "CFK12", Factor_A = 0, Factor_B = 0, Factor_C = 1, IsMetal = false, IsPak = false, IsOrganic = true });</v>
      </c>
    </row>
    <row r="487" spans="1:16" x14ac:dyDescent="0.25">
      <c r="A487" s="34">
        <v>487</v>
      </c>
      <c r="B487" s="35" t="s">
        <v>111</v>
      </c>
      <c r="D487" s="215" t="str">
        <f>INDEX('Aquo parameters'!$A$1:$H$6130,MATCH($E487,'Aquo parameters'!$E:$E,0),1)</f>
        <v>HCFK21</v>
      </c>
      <c r="E487" s="35">
        <v>803</v>
      </c>
      <c r="F487" s="41" t="str">
        <f>INDEX('Aquo parameters'!$A$1:$H$6130,MATCH($E487,'Aquo parameters'!$E:$E,0),2)</f>
        <v>dichloorfluormethaan</v>
      </c>
      <c r="G487" s="41" t="s">
        <v>112</v>
      </c>
      <c r="H487" s="241">
        <v>0</v>
      </c>
      <c r="I487" s="241">
        <v>0</v>
      </c>
      <c r="J487" s="241">
        <v>1</v>
      </c>
      <c r="K487" s="20" t="s">
        <v>113</v>
      </c>
      <c r="L487" s="20" t="s">
        <v>113</v>
      </c>
      <c r="M487" s="20" t="s">
        <v>114</v>
      </c>
      <c r="O487" s="20" t="s">
        <v>115</v>
      </c>
      <c r="P487" s="20" t="str">
        <f t="shared" si="7"/>
        <v>factors.Add(new Factor() { ParameterID = 803, Key = 487, StandardizationSet = "Bbk", Parameter = "HCFK21", Factor_A = 0, Factor_B = 0, Factor_C = 1, IsMetal = false, IsPak = false, IsOrganic = true });</v>
      </c>
    </row>
    <row r="488" spans="1:16" x14ac:dyDescent="0.25">
      <c r="A488" s="34">
        <v>488</v>
      </c>
      <c r="B488" s="35" t="s">
        <v>111</v>
      </c>
      <c r="C488" s="41" t="s">
        <v>334</v>
      </c>
      <c r="D488" s="215" t="str">
        <f>INDEX('Aquo parameters'!$A$1:$H$6130,MATCH($E488,'Aquo parameters'!$E:$E,0),1)</f>
        <v>sftalt7</v>
      </c>
      <c r="E488" s="35">
        <v>808</v>
      </c>
      <c r="F488" s="41" t="str">
        <f>INDEX('Aquo parameters'!$A$1:$H$6130,MATCH($E488,'Aquo parameters'!$E:$E,0),2)</f>
        <v>som 7 ftalaten (Bbk, 1-1-2008)</v>
      </c>
      <c r="G488" s="41" t="s">
        <v>112</v>
      </c>
      <c r="H488" s="36">
        <v>0</v>
      </c>
      <c r="I488" s="36">
        <v>0</v>
      </c>
      <c r="J488" s="36">
        <v>1</v>
      </c>
      <c r="K488" s="20" t="s">
        <v>113</v>
      </c>
      <c r="L488" s="20" t="s">
        <v>113</v>
      </c>
      <c r="M488" s="20" t="s">
        <v>114</v>
      </c>
      <c r="O488" s="20" t="s">
        <v>115</v>
      </c>
      <c r="P488" s="20" t="str">
        <f t="shared" si="7"/>
        <v>factors.Add(new Factor() { ParameterID = 808, Key = 488, StandardizationSet = "Bbk", Parameter = "sftalt7", Factor_A = 0, Factor_B = 0, Factor_C = 1, IsMetal = false, IsPak = false, IsOrganic = true });</v>
      </c>
    </row>
    <row r="489" spans="1:16" x14ac:dyDescent="0.25">
      <c r="A489" s="34">
        <v>489</v>
      </c>
      <c r="B489" s="35" t="s">
        <v>111</v>
      </c>
      <c r="D489" s="215" t="str">
        <f>INDEX('Aquo parameters'!$A$1:$H$6130,MATCH($E489,'Aquo parameters'!$E:$E,0),1)</f>
        <v>furlxl</v>
      </c>
      <c r="E489" s="35">
        <v>809</v>
      </c>
      <c r="F489" s="41" t="str">
        <f>INDEX('Aquo parameters'!$A$1:$H$6130,MATCH($E489,'Aquo parameters'!$E:$E,0),2)</f>
        <v>furalaxyl</v>
      </c>
      <c r="G489" s="41" t="s">
        <v>112</v>
      </c>
      <c r="H489" s="241">
        <v>0</v>
      </c>
      <c r="I489" s="241">
        <v>0</v>
      </c>
      <c r="J489" s="241">
        <v>1</v>
      </c>
      <c r="K489" s="20" t="s">
        <v>113</v>
      </c>
      <c r="L489" s="20" t="s">
        <v>113</v>
      </c>
      <c r="M489" s="20" t="s">
        <v>114</v>
      </c>
      <c r="O489" s="20" t="s">
        <v>115</v>
      </c>
      <c r="P489" s="20" t="str">
        <f t="shared" si="7"/>
        <v>factors.Add(new Factor() { ParameterID = 809, Key = 489, StandardizationSet = "Bbk", Parameter = "furlxl", Factor_A = 0, Factor_B = 0, Factor_C = 1, IsMetal = false, IsPak = false, IsOrganic = true });</v>
      </c>
    </row>
    <row r="490" spans="1:16" x14ac:dyDescent="0.25">
      <c r="A490" s="34">
        <v>490</v>
      </c>
      <c r="B490" s="35" t="s">
        <v>111</v>
      </c>
      <c r="D490" s="215" t="str">
        <f>INDEX('Aquo parameters'!$A$1:$H$6130,MATCH($E490,'Aquo parameters'!$E:$E,0),1)</f>
        <v>furtocb</v>
      </c>
      <c r="E490" s="35">
        <v>810</v>
      </c>
      <c r="F490" s="41" t="str">
        <f>INDEX('Aquo parameters'!$A$1:$H$6130,MATCH($E490,'Aquo parameters'!$E:$E,0),2)</f>
        <v>furathiocarb</v>
      </c>
      <c r="G490" s="41" t="s">
        <v>112</v>
      </c>
      <c r="H490" s="241">
        <v>0</v>
      </c>
      <c r="I490" s="241">
        <v>0</v>
      </c>
      <c r="J490" s="241">
        <v>1</v>
      </c>
      <c r="K490" s="20" t="s">
        <v>113</v>
      </c>
      <c r="L490" s="20" t="s">
        <v>113</v>
      </c>
      <c r="M490" s="20" t="s">
        <v>114</v>
      </c>
      <c r="O490" s="20" t="s">
        <v>115</v>
      </c>
      <c r="P490" s="20" t="str">
        <f t="shared" si="7"/>
        <v>factors.Add(new Factor() { ParameterID = 810, Key = 490, StandardizationSet = "Bbk", Parameter = "furtocb", Factor_A = 0, Factor_B = 0, Factor_C = 1, IsMetal = false, IsPak = false, IsOrganic = true });</v>
      </c>
    </row>
    <row r="491" spans="1:16" x14ac:dyDescent="0.25">
      <c r="A491" s="34">
        <v>491</v>
      </c>
      <c r="B491" s="35" t="s">
        <v>111</v>
      </c>
      <c r="D491" s="215" t="str">
        <f>INDEX('Aquo parameters'!$A$1:$H$6130,MATCH($E491,'Aquo parameters'!$E:$E,0),1)</f>
        <v>furfrl</v>
      </c>
      <c r="E491" s="35">
        <v>811</v>
      </c>
      <c r="F491" s="41" t="str">
        <f>INDEX('Aquo parameters'!$A$1:$H$6130,MATCH($E491,'Aquo parameters'!$E:$E,0),2)</f>
        <v>furfural</v>
      </c>
      <c r="G491" s="41" t="s">
        <v>112</v>
      </c>
      <c r="H491" s="241">
        <v>0</v>
      </c>
      <c r="I491" s="241">
        <v>0</v>
      </c>
      <c r="J491" s="241">
        <v>1</v>
      </c>
      <c r="K491" s="20" t="s">
        <v>113</v>
      </c>
      <c r="L491" s="20" t="s">
        <v>113</v>
      </c>
      <c r="M491" s="20" t="s">
        <v>114</v>
      </c>
      <c r="O491" s="20" t="s">
        <v>115</v>
      </c>
      <c r="P491" s="20" t="str">
        <f t="shared" si="7"/>
        <v>factors.Add(new Factor() { ParameterID = 811, Key = 491, StandardizationSet = "Bbk", Parameter = "furfrl", Factor_A = 0, Factor_B = 0, Factor_C = 1, IsMetal = false, IsPak = false, IsOrganic = true });</v>
      </c>
    </row>
    <row r="492" spans="1:16" x14ac:dyDescent="0.25">
      <c r="A492" s="34">
        <v>492</v>
      </c>
      <c r="B492" s="35" t="s">
        <v>111</v>
      </c>
      <c r="D492" s="215" t="str">
        <f>INDEX('Aquo parameters'!$A$1:$H$6130,MATCH($E492,'Aquo parameters'!$E:$E,0),1)</f>
        <v>2furC1ol</v>
      </c>
      <c r="E492" s="35">
        <v>812</v>
      </c>
      <c r="F492" s="41" t="str">
        <f>INDEX('Aquo parameters'!$A$1:$H$6130,MATCH($E492,'Aquo parameters'!$E:$E,0),2)</f>
        <v>2-furaanmethanol</v>
      </c>
      <c r="G492" s="41" t="s">
        <v>112</v>
      </c>
      <c r="H492" s="241">
        <v>0</v>
      </c>
      <c r="I492" s="241">
        <v>0</v>
      </c>
      <c r="J492" s="241">
        <v>1</v>
      </c>
      <c r="K492" s="20" t="s">
        <v>113</v>
      </c>
      <c r="L492" s="20" t="s">
        <v>113</v>
      </c>
      <c r="M492" s="20" t="s">
        <v>114</v>
      </c>
      <c r="O492" s="20" t="s">
        <v>115</v>
      </c>
      <c r="P492" s="20" t="str">
        <f t="shared" si="7"/>
        <v>factors.Add(new Factor() { ParameterID = 812, Key = 492, StandardizationSet = "Bbk", Parameter = "2furC1ol", Factor_A = 0, Factor_B = 0, Factor_C = 1, IsMetal = false, IsPak = false, IsOrganic = true });</v>
      </c>
    </row>
    <row r="493" spans="1:16" x14ac:dyDescent="0.25">
      <c r="A493" s="34">
        <v>493</v>
      </c>
      <c r="B493" s="35" t="s">
        <v>111</v>
      </c>
      <c r="D493" s="215" t="str">
        <f>INDEX('Aquo parameters'!$A$1:$H$6130,MATCH($E493,'Aquo parameters'!$E:$E,0),1)</f>
        <v>Gd</v>
      </c>
      <c r="E493" s="35">
        <v>813</v>
      </c>
      <c r="F493" s="41" t="str">
        <f>INDEX('Aquo parameters'!$A$1:$H$6130,MATCH($E493,'Aquo parameters'!$E:$E,0),2)</f>
        <v>gadolinium</v>
      </c>
      <c r="G493" s="41" t="s">
        <v>112</v>
      </c>
      <c r="H493" s="241">
        <v>1</v>
      </c>
      <c r="I493" s="241">
        <v>0</v>
      </c>
      <c r="J493" s="241">
        <v>0</v>
      </c>
      <c r="K493" s="20" t="s">
        <v>114</v>
      </c>
      <c r="L493" s="20" t="s">
        <v>113</v>
      </c>
      <c r="M493" s="20" t="s">
        <v>113</v>
      </c>
      <c r="O493" s="20" t="s">
        <v>115</v>
      </c>
      <c r="P493" s="20" t="str">
        <f t="shared" si="7"/>
        <v>factors.Add(new Factor() { ParameterID = 813, Key = 493, StandardizationSet = "Bbk", Parameter = "Gd", Factor_A = 1, Factor_B = 0, Factor_C = 0, IsMetal = true, IsPak = false, IsOrganic = false });</v>
      </c>
    </row>
    <row r="494" spans="1:16" x14ac:dyDescent="0.25">
      <c r="A494" s="34">
        <v>494</v>
      </c>
      <c r="B494" s="35" t="s">
        <v>111</v>
      </c>
      <c r="D494" s="215" t="str">
        <f>INDEX('Aquo parameters'!$A$1:$H$6130,MATCH($E494,'Aquo parameters'!$E:$E,0),1)</f>
        <v>Ga</v>
      </c>
      <c r="E494" s="35">
        <v>815</v>
      </c>
      <c r="F494" s="41" t="str">
        <f>INDEX('Aquo parameters'!$A$1:$H$6130,MATCH($E494,'Aquo parameters'!$E:$E,0),2)</f>
        <v>gallium</v>
      </c>
      <c r="G494" s="41" t="s">
        <v>112</v>
      </c>
      <c r="H494" s="241">
        <v>1</v>
      </c>
      <c r="I494" s="241">
        <v>0</v>
      </c>
      <c r="J494" s="241">
        <v>0</v>
      </c>
      <c r="K494" s="20" t="s">
        <v>114</v>
      </c>
      <c r="L494" s="20" t="s">
        <v>113</v>
      </c>
      <c r="M494" s="20" t="s">
        <v>113</v>
      </c>
      <c r="O494" s="20" t="s">
        <v>115</v>
      </c>
      <c r="P494" s="20" t="str">
        <f t="shared" si="7"/>
        <v>factors.Add(new Factor() { ParameterID = 815, Key = 494, StandardizationSet = "Bbk", Parameter = "Ga", Factor_A = 1, Factor_B = 0, Factor_C = 0, IsMetal = true, IsPak = false, IsOrganic = false });</v>
      </c>
    </row>
    <row r="495" spans="1:16" x14ac:dyDescent="0.25">
      <c r="A495" s="34">
        <v>495</v>
      </c>
      <c r="B495" s="35" t="s">
        <v>111</v>
      </c>
      <c r="C495" s="41" t="s">
        <v>335</v>
      </c>
      <c r="D495" s="215" t="str">
        <f>INDEX('Aquo parameters'!$A$1:$H$6130,MATCH($E495,'Aquo parameters'!$E:$E,0),1)</f>
        <v>cHCH</v>
      </c>
      <c r="E495" s="35">
        <v>816</v>
      </c>
      <c r="F495" s="41" t="str">
        <f>INDEX('Aquo parameters'!$A$1:$H$6130,MATCH($E495,'Aquo parameters'!$E:$E,0),2)</f>
        <v>gamma-hexachloorcyclohexaan (lindaan)</v>
      </c>
      <c r="G495" s="41" t="s">
        <v>112</v>
      </c>
      <c r="H495" s="36">
        <v>0</v>
      </c>
      <c r="I495" s="36">
        <v>0</v>
      </c>
      <c r="J495" s="36">
        <v>1</v>
      </c>
      <c r="K495" s="20" t="s">
        <v>113</v>
      </c>
      <c r="L495" s="20" t="s">
        <v>113</v>
      </c>
      <c r="M495" s="20" t="s">
        <v>114</v>
      </c>
      <c r="O495" s="20" t="s">
        <v>115</v>
      </c>
      <c r="P495" s="20" t="str">
        <f t="shared" si="7"/>
        <v>factors.Add(new Factor() { ParameterID = 816, Key = 495, StandardizationSet = "Bbk", Parameter = "cHCH", Factor_A = 0, Factor_B = 0, Factor_C = 1, IsMetal = false, IsPak = false, IsOrganic = true });</v>
      </c>
    </row>
    <row r="496" spans="1:16" x14ac:dyDescent="0.25">
      <c r="A496" s="34">
        <v>496</v>
      </c>
      <c r="B496" s="35" t="s">
        <v>111</v>
      </c>
      <c r="D496" s="215" t="str">
        <f>INDEX('Aquo parameters'!$A$1:$H$6130,MATCH($E496,'Aquo parameters'!$E:$E,0),1)</f>
        <v>Ge</v>
      </c>
      <c r="E496" s="35">
        <v>826</v>
      </c>
      <c r="F496" s="41" t="str">
        <f>INDEX('Aquo parameters'!$A$1:$H$6130,MATCH($E496,'Aquo parameters'!$E:$E,0),2)</f>
        <v>germanium</v>
      </c>
      <c r="G496" s="41" t="s">
        <v>112</v>
      </c>
      <c r="H496" s="241">
        <v>1</v>
      </c>
      <c r="I496" s="241">
        <v>0</v>
      </c>
      <c r="J496" s="241">
        <v>0</v>
      </c>
      <c r="K496" s="20" t="s">
        <v>113</v>
      </c>
      <c r="L496" s="20" t="s">
        <v>113</v>
      </c>
      <c r="M496" s="20" t="s">
        <v>113</v>
      </c>
      <c r="O496" s="20" t="s">
        <v>115</v>
      </c>
      <c r="P496" s="20" t="str">
        <f t="shared" si="7"/>
        <v>factors.Add(new Factor() { ParameterID = 826, Key = 496, StandardizationSet = "Bbk", Parameter = "Ge", Factor_A = 1, Factor_B = 0, Factor_C = 0, IsMetal = false, IsPak = false, IsOrganic = false });</v>
      </c>
    </row>
    <row r="497" spans="1:16" x14ac:dyDescent="0.25">
      <c r="A497" s="34">
        <v>497</v>
      </c>
      <c r="B497" s="35" t="s">
        <v>111</v>
      </c>
      <c r="D497" s="215" t="str">
        <f>INDEX('Aquo parameters'!$A$1:$H$6130,MATCH($E497,'Aquo parameters'!$E:$E,0),1)</f>
        <v>glycrne</v>
      </c>
      <c r="E497" s="35">
        <v>838</v>
      </c>
      <c r="F497" s="41" t="str">
        <f>INDEX('Aquo parameters'!$A$1:$H$6130,MATCH($E497,'Aquo parameters'!$E:$E,0),2)</f>
        <v>glycerine</v>
      </c>
      <c r="G497" s="41" t="s">
        <v>112</v>
      </c>
      <c r="H497" s="241">
        <v>0</v>
      </c>
      <c r="I497" s="241">
        <v>0</v>
      </c>
      <c r="J497" s="241">
        <v>1</v>
      </c>
      <c r="K497" s="20" t="s">
        <v>113</v>
      </c>
      <c r="L497" s="20" t="s">
        <v>113</v>
      </c>
      <c r="M497" s="20" t="s">
        <v>114</v>
      </c>
      <c r="O497" s="20" t="s">
        <v>115</v>
      </c>
      <c r="P497" s="20" t="str">
        <f t="shared" si="7"/>
        <v>factors.Add(new Factor() { ParameterID = 838, Key = 497, StandardizationSet = "Bbk", Parameter = "glycrne", Factor_A = 0, Factor_B = 0, Factor_C = 1, IsMetal = false, IsPak = false, IsOrganic = true });</v>
      </c>
    </row>
    <row r="498" spans="1:16" x14ac:dyDescent="0.25">
      <c r="A498" s="34">
        <v>498</v>
      </c>
      <c r="B498" s="35" t="s">
        <v>111</v>
      </c>
      <c r="D498" s="215" t="str">
        <f>INDEX('Aquo parameters'!$A$1:$H$6130,MATCH($E498,'Aquo parameters'!$E:$E,0),1)</f>
        <v>glyfst</v>
      </c>
      <c r="E498" s="35">
        <v>840</v>
      </c>
      <c r="F498" s="41" t="str">
        <f>INDEX('Aquo parameters'!$A$1:$H$6130,MATCH($E498,'Aquo parameters'!$E:$E,0),2)</f>
        <v>glyfosaat</v>
      </c>
      <c r="G498" s="41" t="s">
        <v>112</v>
      </c>
      <c r="H498" s="241">
        <v>0</v>
      </c>
      <c r="I498" s="241">
        <v>0</v>
      </c>
      <c r="J498" s="241">
        <v>1</v>
      </c>
      <c r="K498" s="20" t="s">
        <v>113</v>
      </c>
      <c r="L498" s="20" t="s">
        <v>113</v>
      </c>
      <c r="M498" s="20" t="s">
        <v>114</v>
      </c>
      <c r="O498" s="20" t="s">
        <v>115</v>
      </c>
      <c r="P498" s="20" t="str">
        <f t="shared" si="7"/>
        <v>factors.Add(new Factor() { ParameterID = 840, Key = 498, StandardizationSet = "Bbk", Parameter = "glyfst", Factor_A = 0, Factor_B = 0, Factor_C = 1, IsMetal = false, IsPak = false, IsOrganic = true });</v>
      </c>
    </row>
    <row r="499" spans="1:16" x14ac:dyDescent="0.25">
      <c r="A499" s="34">
        <v>499</v>
      </c>
      <c r="B499" s="35" t="s">
        <v>111</v>
      </c>
      <c r="D499" s="215" t="str">
        <f>INDEX('Aquo parameters'!$A$1:$H$6130,MATCH($E499,'Aquo parameters'!$E:$E,0),1)</f>
        <v>Au</v>
      </c>
      <c r="E499" s="35">
        <v>841</v>
      </c>
      <c r="F499" s="41" t="str">
        <f>INDEX('Aquo parameters'!$A$1:$H$6130,MATCH($E499,'Aquo parameters'!$E:$E,0),2)</f>
        <v>goud</v>
      </c>
      <c r="G499" s="41" t="s">
        <v>112</v>
      </c>
      <c r="H499" s="241">
        <v>1</v>
      </c>
      <c r="I499" s="241">
        <v>0</v>
      </c>
      <c r="J499" s="241">
        <v>0</v>
      </c>
      <c r="K499" s="20" t="s">
        <v>114</v>
      </c>
      <c r="L499" s="20" t="s">
        <v>113</v>
      </c>
      <c r="M499" s="20" t="s">
        <v>113</v>
      </c>
      <c r="O499" s="20" t="s">
        <v>115</v>
      </c>
      <c r="P499" s="20" t="str">
        <f t="shared" si="7"/>
        <v>factors.Add(new Factor() { ParameterID = 841, Key = 499, StandardizationSet = "Bbk", Parameter = "Au", Factor_A = 1, Factor_B = 0, Factor_C = 0, IsMetal = true, IsPak = false, IsOrganic = false });</v>
      </c>
    </row>
    <row r="500" spans="1:16" x14ac:dyDescent="0.25">
      <c r="A500" s="34">
        <v>500</v>
      </c>
      <c r="B500" s="35" t="s">
        <v>111</v>
      </c>
      <c r="C500" s="41" t="s">
        <v>336</v>
      </c>
      <c r="D500" s="215" t="str">
        <f>INDEX('Aquo parameters'!$A$1:$H$6130,MATCH($E500,'Aquo parameters'!$E:$E,0),1)</f>
        <v>sHCH4</v>
      </c>
      <c r="E500" s="35">
        <v>849</v>
      </c>
      <c r="F500" s="41" t="str">
        <f>INDEX('Aquo parameters'!$A$1:$H$6130,MATCH($E500,'Aquo parameters'!$E:$E,0),2)</f>
        <v>som a-, b-, c- en d-HCH</v>
      </c>
      <c r="G500" s="41" t="s">
        <v>112</v>
      </c>
      <c r="H500" s="36">
        <v>0</v>
      </c>
      <c r="I500" s="36">
        <v>0</v>
      </c>
      <c r="J500" s="36">
        <v>1</v>
      </c>
      <c r="K500" s="20" t="s">
        <v>113</v>
      </c>
      <c r="L500" s="20" t="s">
        <v>113</v>
      </c>
      <c r="M500" s="20" t="s">
        <v>114</v>
      </c>
      <c r="O500" s="20" t="s">
        <v>115</v>
      </c>
      <c r="P500" s="20" t="str">
        <f t="shared" si="7"/>
        <v>factors.Add(new Factor() { ParameterID = 849, Key = 500, StandardizationSet = "Bbk", Parameter = "sHCH4", Factor_A = 0, Factor_B = 0, Factor_C = 1, IsMetal = false, IsPak = false, IsOrganic = true });</v>
      </c>
    </row>
    <row r="501" spans="1:16" x14ac:dyDescent="0.25">
      <c r="A501" s="34">
        <v>501</v>
      </c>
      <c r="B501" s="35" t="s">
        <v>111</v>
      </c>
      <c r="D501" s="215" t="str">
        <f>INDEX('Aquo parameters'!$A$1:$H$6130,MATCH($E501,'Aquo parameters'!$E:$E,0),1)</f>
        <v>C7a</v>
      </c>
      <c r="E501" s="35">
        <v>851</v>
      </c>
      <c r="F501" s="41" t="str">
        <f>INDEX('Aquo parameters'!$A$1:$H$6130,MATCH($E501,'Aquo parameters'!$E:$E,0),2)</f>
        <v>heptaan</v>
      </c>
      <c r="G501" s="41" t="s">
        <v>112</v>
      </c>
      <c r="H501" s="241">
        <v>0</v>
      </c>
      <c r="I501" s="241">
        <v>0</v>
      </c>
      <c r="J501" s="241">
        <v>1</v>
      </c>
      <c r="K501" s="20" t="s">
        <v>113</v>
      </c>
      <c r="L501" s="20" t="s">
        <v>113</v>
      </c>
      <c r="M501" s="20" t="s">
        <v>114</v>
      </c>
      <c r="O501" s="20" t="s">
        <v>115</v>
      </c>
      <c r="P501" s="20" t="str">
        <f t="shared" si="7"/>
        <v>factors.Add(new Factor() { ParameterID = 851, Key = 501, StandardizationSet = "Bbk", Parameter = "C7a", Factor_A = 0, Factor_B = 0, Factor_C = 1, IsMetal = false, IsPak = false, IsOrganic = true });</v>
      </c>
    </row>
    <row r="502" spans="1:16" x14ac:dyDescent="0.25">
      <c r="A502" s="34">
        <v>502</v>
      </c>
      <c r="B502" s="35" t="s">
        <v>111</v>
      </c>
      <c r="D502" s="215" t="str">
        <f>INDEX('Aquo parameters'!$A$1:$H$6130,MATCH($E502,'Aquo parameters'!$E:$E,0),1)</f>
        <v>C7azr</v>
      </c>
      <c r="E502" s="35">
        <v>852</v>
      </c>
      <c r="F502" s="41" t="str">
        <f>INDEX('Aquo parameters'!$A$1:$H$6130,MATCH($E502,'Aquo parameters'!$E:$E,0),2)</f>
        <v>heptaanzuur</v>
      </c>
      <c r="G502" s="41" t="s">
        <v>112</v>
      </c>
      <c r="H502" s="241">
        <v>0</v>
      </c>
      <c r="I502" s="241">
        <v>0</v>
      </c>
      <c r="J502" s="241">
        <v>1</v>
      </c>
      <c r="K502" s="20" t="s">
        <v>113</v>
      </c>
      <c r="L502" s="20" t="s">
        <v>113</v>
      </c>
      <c r="M502" s="20" t="s">
        <v>114</v>
      </c>
      <c r="O502" s="20" t="s">
        <v>115</v>
      </c>
      <c r="P502" s="20" t="str">
        <f t="shared" si="7"/>
        <v>factors.Add(new Factor() { ParameterID = 852, Key = 502, StandardizationSet = "Bbk", Parameter = "C7azr", Factor_A = 0, Factor_B = 0, Factor_C = 1, IsMetal = false, IsPak = false, IsOrganic = true });</v>
      </c>
    </row>
    <row r="503" spans="1:16" x14ac:dyDescent="0.25">
      <c r="A503" s="34">
        <v>503</v>
      </c>
      <c r="B503" s="35" t="s">
        <v>111</v>
      </c>
      <c r="C503" s="41" t="s">
        <v>337</v>
      </c>
      <c r="D503" s="215" t="str">
        <f>INDEX('Aquo parameters'!$A$1:$H$6130,MATCH($E503,'Aquo parameters'!$E:$E,0),1)</f>
        <v>HpCl</v>
      </c>
      <c r="E503" s="35">
        <v>853</v>
      </c>
      <c r="F503" s="41" t="str">
        <f>INDEX('Aquo parameters'!$A$1:$H$6130,MATCH($E503,'Aquo parameters'!$E:$E,0),2)</f>
        <v>heptachloor</v>
      </c>
      <c r="G503" s="41" t="s">
        <v>112</v>
      </c>
      <c r="H503" s="36">
        <v>0</v>
      </c>
      <c r="I503" s="36">
        <v>0</v>
      </c>
      <c r="J503" s="36">
        <v>1</v>
      </c>
      <c r="K503" s="20" t="s">
        <v>113</v>
      </c>
      <c r="L503" s="20" t="s">
        <v>113</v>
      </c>
      <c r="M503" s="20" t="s">
        <v>114</v>
      </c>
      <c r="O503" s="20" t="s">
        <v>115</v>
      </c>
      <c r="P503" s="20" t="str">
        <f t="shared" si="7"/>
        <v>factors.Add(new Factor() { ParameterID = 853, Key = 503, StandardizationSet = "Bbk", Parameter = "HpCl", Factor_A = 0, Factor_B = 0, Factor_C = 1, IsMetal = false, IsPak = false, IsOrganic = true });</v>
      </c>
    </row>
    <row r="504" spans="1:16" x14ac:dyDescent="0.25">
      <c r="A504" s="34">
        <v>504</v>
      </c>
      <c r="B504" s="35" t="s">
        <v>111</v>
      </c>
      <c r="C504" s="41" t="s">
        <v>338</v>
      </c>
      <c r="D504" s="215" t="str">
        <f>INDEX('Aquo parameters'!$A$1:$H$6130,MATCH($E504,'Aquo parameters'!$E:$E,0),1)</f>
        <v>sHpClepO</v>
      </c>
      <c r="E504" s="35">
        <v>857</v>
      </c>
      <c r="F504" s="41" t="str">
        <f>INDEX('Aquo parameters'!$A$1:$H$6130,MATCH($E504,'Aquo parameters'!$E:$E,0),2)</f>
        <v>som heptachloorepoxide (som cis- en trans-)</v>
      </c>
      <c r="G504" s="41" t="s">
        <v>112</v>
      </c>
      <c r="H504" s="36">
        <v>0</v>
      </c>
      <c r="I504" s="36">
        <v>0</v>
      </c>
      <c r="J504" s="36">
        <v>1</v>
      </c>
      <c r="K504" s="20" t="s">
        <v>113</v>
      </c>
      <c r="L504" s="20" t="s">
        <v>113</v>
      </c>
      <c r="M504" s="20" t="s">
        <v>114</v>
      </c>
      <c r="O504" s="20" t="s">
        <v>115</v>
      </c>
      <c r="P504" s="20" t="str">
        <f t="shared" si="7"/>
        <v>factors.Add(new Factor() { ParameterID = 857, Key = 504, StandardizationSet = "Bbk", Parameter = "sHpClepO", Factor_A = 0, Factor_B = 0, Factor_C = 1, IsMetal = false, IsPak = false, IsOrganic = true });</v>
      </c>
    </row>
    <row r="505" spans="1:16" x14ac:dyDescent="0.25">
      <c r="A505" s="34">
        <v>505</v>
      </c>
      <c r="B505" s="35" t="s">
        <v>111</v>
      </c>
      <c r="D505" s="215" t="str">
        <f>INDEX('Aquo parameters'!$A$1:$H$6130,MATCH($E505,'Aquo parameters'!$E:$E,0),1)</f>
        <v>1C7al</v>
      </c>
      <c r="E505" s="35">
        <v>858</v>
      </c>
      <c r="F505" s="41" t="str">
        <f>INDEX('Aquo parameters'!$A$1:$H$6130,MATCH($E505,'Aquo parameters'!$E:$E,0),2)</f>
        <v>1-heptanal</v>
      </c>
      <c r="G505" s="41" t="s">
        <v>112</v>
      </c>
      <c r="H505" s="241">
        <v>0</v>
      </c>
      <c r="I505" s="241">
        <v>0</v>
      </c>
      <c r="J505" s="241">
        <v>1</v>
      </c>
      <c r="K505" s="20" t="s">
        <v>113</v>
      </c>
      <c r="L505" s="20" t="s">
        <v>113</v>
      </c>
      <c r="M505" s="20" t="s">
        <v>114</v>
      </c>
      <c r="O505" s="20" t="s">
        <v>115</v>
      </c>
      <c r="P505" s="20" t="str">
        <f t="shared" si="7"/>
        <v>factors.Add(new Factor() { ParameterID = 858, Key = 505, StandardizationSet = "Bbk", Parameter = "1C7al", Factor_A = 0, Factor_B = 0, Factor_C = 1, IsMetal = false, IsPak = false, IsOrganic = true });</v>
      </c>
    </row>
    <row r="506" spans="1:16" x14ac:dyDescent="0.25">
      <c r="A506" s="34">
        <v>506</v>
      </c>
      <c r="B506" s="35" t="s">
        <v>111</v>
      </c>
      <c r="C506" s="41" t="s">
        <v>339</v>
      </c>
      <c r="D506" s="215" t="str">
        <f>INDEX('Aquo parameters'!$A$1:$H$6130,MATCH($E506,'Aquo parameters'!$E:$E,0),1)</f>
        <v>heptnfs</v>
      </c>
      <c r="E506" s="35">
        <v>859</v>
      </c>
      <c r="F506" s="41" t="str">
        <f>INDEX('Aquo parameters'!$A$1:$H$6130,MATCH($E506,'Aquo parameters'!$E:$E,0),2)</f>
        <v>heptenofos</v>
      </c>
      <c r="G506" s="41" t="s">
        <v>112</v>
      </c>
      <c r="H506" s="36">
        <v>0</v>
      </c>
      <c r="I506" s="36">
        <v>0</v>
      </c>
      <c r="J506" s="36">
        <v>1</v>
      </c>
      <c r="K506" s="20" t="s">
        <v>113</v>
      </c>
      <c r="L506" s="20" t="s">
        <v>113</v>
      </c>
      <c r="M506" s="20" t="s">
        <v>114</v>
      </c>
      <c r="O506" s="20" t="s">
        <v>115</v>
      </c>
      <c r="P506" s="20" t="str">
        <f t="shared" si="7"/>
        <v>factors.Add(new Factor() { ParameterID = 859, Key = 506, StandardizationSet = "Bbk", Parameter = "heptnfs", Factor_A = 0, Factor_B = 0, Factor_C = 1, IsMetal = false, IsPak = false, IsOrganic = true });</v>
      </c>
    </row>
    <row r="507" spans="1:16" x14ac:dyDescent="0.25">
      <c r="A507" s="34">
        <v>507</v>
      </c>
      <c r="B507" s="35" t="s">
        <v>111</v>
      </c>
      <c r="D507" s="215" t="str">
        <f>INDEX('Aquo parameters'!$A$1:$H$6130,MATCH($E507,'Aquo parameters'!$E:$E,0),1)</f>
        <v>C6a</v>
      </c>
      <c r="E507" s="35">
        <v>860</v>
      </c>
      <c r="F507" s="41" t="str">
        <f>INDEX('Aquo parameters'!$A$1:$H$6130,MATCH($E507,'Aquo parameters'!$E:$E,0),2)</f>
        <v>hexaan</v>
      </c>
      <c r="G507" s="41" t="s">
        <v>112</v>
      </c>
      <c r="H507" s="241">
        <v>0</v>
      </c>
      <c r="I507" s="241">
        <v>0</v>
      </c>
      <c r="J507" s="241">
        <v>1</v>
      </c>
      <c r="K507" s="20" t="s">
        <v>113</v>
      </c>
      <c r="L507" s="20" t="s">
        <v>113</v>
      </c>
      <c r="M507" s="20" t="s">
        <v>114</v>
      </c>
      <c r="O507" s="20" t="s">
        <v>115</v>
      </c>
      <c r="P507" s="20" t="str">
        <f t="shared" si="7"/>
        <v>factors.Add(new Factor() { ParameterID = 860, Key = 507, StandardizationSet = "Bbk", Parameter = "C6a", Factor_A = 0, Factor_B = 0, Factor_C = 1, IsMetal = false, IsPak = false, IsOrganic = true });</v>
      </c>
    </row>
    <row r="508" spans="1:16" x14ac:dyDescent="0.25">
      <c r="A508" s="34">
        <v>508</v>
      </c>
      <c r="B508" s="35" t="s">
        <v>111</v>
      </c>
      <c r="C508" s="41" t="s">
        <v>340</v>
      </c>
      <c r="D508" s="215" t="str">
        <f>INDEX('Aquo parameters'!$A$1:$H$6130,MATCH($E508,'Aquo parameters'!$E:$E,0),1)</f>
        <v>HCB</v>
      </c>
      <c r="E508" s="35">
        <v>861</v>
      </c>
      <c r="F508" s="41" t="str">
        <f>INDEX('Aquo parameters'!$A$1:$H$6130,MATCH($E508,'Aquo parameters'!$E:$E,0),2)</f>
        <v>hexachloorbenzeen</v>
      </c>
      <c r="G508" s="41" t="s">
        <v>112</v>
      </c>
      <c r="H508" s="36">
        <v>0</v>
      </c>
      <c r="I508" s="36">
        <v>0</v>
      </c>
      <c r="J508" s="36">
        <v>1</v>
      </c>
      <c r="K508" s="20" t="s">
        <v>113</v>
      </c>
      <c r="L508" s="20" t="s">
        <v>113</v>
      </c>
      <c r="M508" s="20" t="s">
        <v>114</v>
      </c>
      <c r="O508" s="20" t="s">
        <v>115</v>
      </c>
      <c r="P508" s="20" t="str">
        <f t="shared" si="7"/>
        <v>factors.Add(new Factor() { ParameterID = 861, Key = 508, StandardizationSet = "Bbk", Parameter = "HCB", Factor_A = 0, Factor_B = 0, Factor_C = 1, IsMetal = false, IsPak = false, IsOrganic = true });</v>
      </c>
    </row>
    <row r="509" spans="1:16" x14ac:dyDescent="0.25">
      <c r="A509" s="34">
        <v>509</v>
      </c>
      <c r="B509" s="35" t="s">
        <v>111</v>
      </c>
      <c r="C509" s="41" t="s">
        <v>341</v>
      </c>
      <c r="D509" s="215" t="str">
        <f>INDEX('Aquo parameters'!$A$1:$H$6130,MATCH($E509,'Aquo parameters'!$E:$E,0),1)</f>
        <v>HxClC2a</v>
      </c>
      <c r="E509" s="35">
        <v>865</v>
      </c>
      <c r="F509" s="41" t="str">
        <f>INDEX('Aquo parameters'!$A$1:$H$6130,MATCH($E509,'Aquo parameters'!$E:$E,0),2)</f>
        <v>hexachloorethaan</v>
      </c>
      <c r="G509" s="41" t="s">
        <v>112</v>
      </c>
      <c r="H509" s="36">
        <v>0</v>
      </c>
      <c r="I509" s="36">
        <v>0</v>
      </c>
      <c r="J509" s="36">
        <v>1</v>
      </c>
      <c r="K509" s="20" t="s">
        <v>113</v>
      </c>
      <c r="L509" s="20" t="s">
        <v>113</v>
      </c>
      <c r="M509" s="20" t="s">
        <v>114</v>
      </c>
      <c r="O509" s="20" t="s">
        <v>115</v>
      </c>
      <c r="P509" s="20" t="str">
        <f t="shared" si="7"/>
        <v>factors.Add(new Factor() { ParameterID = 865, Key = 509, StandardizationSet = "Bbk", Parameter = "HxClC2a", Factor_A = 0, Factor_B = 0, Factor_C = 1, IsMetal = false, IsPak = false, IsOrganic = true });</v>
      </c>
    </row>
    <row r="510" spans="1:16" x14ac:dyDescent="0.25">
      <c r="A510" s="34">
        <v>510</v>
      </c>
      <c r="B510" s="35" t="s">
        <v>111</v>
      </c>
      <c r="D510" s="215" t="str">
        <f>INDEX('Aquo parameters'!$A$1:$H$6130,MATCH($E510,'Aquo parameters'!$E:$E,0),1)</f>
        <v>C16azr</v>
      </c>
      <c r="E510" s="35">
        <v>866</v>
      </c>
      <c r="F510" s="41" t="str">
        <f>INDEX('Aquo parameters'!$A$1:$H$6130,MATCH($E510,'Aquo parameters'!$E:$E,0),2)</f>
        <v>hexadecaanzuur</v>
      </c>
      <c r="G510" s="41" t="s">
        <v>112</v>
      </c>
      <c r="H510" s="241">
        <v>0</v>
      </c>
      <c r="I510" s="241">
        <v>0</v>
      </c>
      <c r="J510" s="241">
        <v>1</v>
      </c>
      <c r="K510" s="20" t="s">
        <v>113</v>
      </c>
      <c r="L510" s="20" t="s">
        <v>113</v>
      </c>
      <c r="M510" s="20" t="s">
        <v>114</v>
      </c>
      <c r="O510" s="20" t="s">
        <v>115</v>
      </c>
      <c r="P510" s="20" t="str">
        <f t="shared" si="7"/>
        <v>factors.Add(new Factor() { ParameterID = 866, Key = 510, StandardizationSet = "Bbk", Parameter = "C16azr", Factor_A = 0, Factor_B = 0, Factor_C = 1, IsMetal = false, IsPak = false, IsOrganic = true });</v>
      </c>
    </row>
    <row r="511" spans="1:16" x14ac:dyDescent="0.25">
      <c r="A511" s="34">
        <v>511</v>
      </c>
      <c r="B511" s="35" t="s">
        <v>111</v>
      </c>
      <c r="D511" s="215" t="str">
        <f>INDEX('Aquo parameters'!$A$1:$H$6130,MATCH($E511,'Aquo parameters'!$E:$E,0),1)</f>
        <v>C6al</v>
      </c>
      <c r="E511" s="35">
        <v>869</v>
      </c>
      <c r="F511" s="41" t="str">
        <f>INDEX('Aquo parameters'!$A$1:$H$6130,MATCH($E511,'Aquo parameters'!$E:$E,0),2)</f>
        <v>hexanal</v>
      </c>
      <c r="G511" s="41" t="s">
        <v>112</v>
      </c>
      <c r="H511" s="242">
        <v>0</v>
      </c>
      <c r="I511" s="242">
        <v>0</v>
      </c>
      <c r="J511" s="242">
        <v>1</v>
      </c>
      <c r="K511" s="20" t="s">
        <v>113</v>
      </c>
      <c r="L511" s="20" t="s">
        <v>113</v>
      </c>
      <c r="M511" s="20" t="s">
        <v>114</v>
      </c>
      <c r="O511" s="20" t="s">
        <v>115</v>
      </c>
      <c r="P511" s="20" t="str">
        <f t="shared" si="7"/>
        <v>factors.Add(new Factor() { ParameterID = 869, Key = 511, StandardizationSet = "Bbk", Parameter = "C6al", Factor_A = 0, Factor_B = 0, Factor_C = 1, IsMetal = false, IsPak = false, IsOrganic = true });</v>
      </c>
    </row>
    <row r="512" spans="1:16" x14ac:dyDescent="0.25">
      <c r="A512" s="34">
        <v>512</v>
      </c>
      <c r="B512" s="35" t="s">
        <v>111</v>
      </c>
      <c r="D512" s="215" t="str">
        <f>INDEX('Aquo parameters'!$A$1:$H$6130,MATCH($E512,'Aquo parameters'!$E:$E,0),1)</f>
        <v>Hxznn</v>
      </c>
      <c r="E512" s="35">
        <v>871</v>
      </c>
      <c r="F512" s="41" t="str">
        <f>INDEX('Aquo parameters'!$A$1:$H$6130,MATCH($E512,'Aquo parameters'!$E:$E,0),2)</f>
        <v>hexazinon</v>
      </c>
      <c r="G512" s="41" t="s">
        <v>112</v>
      </c>
      <c r="H512" s="241">
        <v>0</v>
      </c>
      <c r="I512" s="241">
        <v>0</v>
      </c>
      <c r="J512" s="241">
        <v>1</v>
      </c>
      <c r="K512" s="20" t="s">
        <v>113</v>
      </c>
      <c r="L512" s="20" t="s">
        <v>113</v>
      </c>
      <c r="M512" s="20" t="s">
        <v>114</v>
      </c>
      <c r="O512" s="20" t="s">
        <v>115</v>
      </c>
      <c r="P512" s="20" t="str">
        <f t="shared" si="7"/>
        <v>factors.Add(new Factor() { ParameterID = 871, Key = 512, StandardizationSet = "Bbk", Parameter = "Hxznn", Factor_A = 0, Factor_B = 0, Factor_C = 1, IsMetal = false, IsPak = false, IsOrganic = true });</v>
      </c>
    </row>
    <row r="513" spans="1:16" x14ac:dyDescent="0.25">
      <c r="A513" s="34">
        <v>513</v>
      </c>
      <c r="B513" s="49" t="s">
        <v>111</v>
      </c>
      <c r="C513" s="20" t="s">
        <v>342</v>
      </c>
      <c r="D513" s="215" t="str">
        <f>INDEX('Aquo parameters'!$A$1:$H$6130,MATCH($E513,'Aquo parameters'!$E:$E,0),1)</f>
        <v>14DHOxBen</v>
      </c>
      <c r="E513" s="35">
        <v>875</v>
      </c>
      <c r="F513" s="41" t="str">
        <f>INDEX('Aquo parameters'!$A$1:$H$6130,MATCH($E513,'Aquo parameters'!$E:$E,0),2)</f>
        <v>1,4-dihydroxybenzeen</v>
      </c>
      <c r="G513" s="41" t="s">
        <v>112</v>
      </c>
      <c r="H513" s="50">
        <v>0</v>
      </c>
      <c r="I513" s="50">
        <v>0</v>
      </c>
      <c r="J513" s="50">
        <v>1</v>
      </c>
      <c r="K513" s="20" t="s">
        <v>113</v>
      </c>
      <c r="L513" s="20" t="s">
        <v>113</v>
      </c>
      <c r="M513" s="20" t="s">
        <v>114</v>
      </c>
      <c r="O513" s="20" t="s">
        <v>115</v>
      </c>
      <c r="P513" s="20" t="str">
        <f t="shared" ref="P513:P576" si="8">"factors.Add(new Factor() { ParameterID = " &amp; E513 &amp; ", Key = " &amp; A513 &amp; ", StandardizationSet = """ &amp; B513 &amp; """, Parameter = """ &amp; D513 &amp; """, Factor_A = " &amp; H513 &amp; ", Factor_B = " &amp; I513 &amp; ", Factor_C = " &amp; J513 &amp; ", IsMetal = "&amp; K513 &amp;", IsPak = "&amp; L513 &amp;", IsOrganic = "&amp; M513 &amp;" });"</f>
        <v>factors.Add(new Factor() { ParameterID = 875, Key = 513, StandardizationSet = "Bbk", Parameter = "14DHOxBen", Factor_A = 0, Factor_B = 0, Factor_C = 1, IsMetal = false, IsPak = false, IsOrganic = true });</v>
      </c>
    </row>
    <row r="514" spans="1:16" x14ac:dyDescent="0.25">
      <c r="A514" s="34">
        <v>514</v>
      </c>
      <c r="B514" s="35" t="s">
        <v>111</v>
      </c>
      <c r="D514" s="215" t="str">
        <f>INDEX('Aquo parameters'!$A$1:$H$6130,MATCH($E514,'Aquo parameters'!$E:$E,0),1)</f>
        <v>Fe</v>
      </c>
      <c r="E514" s="35">
        <v>879</v>
      </c>
      <c r="F514" s="41" t="str">
        <f>INDEX('Aquo parameters'!$A$1:$H$6130,MATCH($E514,'Aquo parameters'!$E:$E,0),2)</f>
        <v>ijzer</v>
      </c>
      <c r="G514" s="41" t="s">
        <v>112</v>
      </c>
      <c r="H514" s="241">
        <v>1</v>
      </c>
      <c r="I514" s="241">
        <v>0</v>
      </c>
      <c r="J514" s="241">
        <v>0</v>
      </c>
      <c r="K514" s="20" t="s">
        <v>114</v>
      </c>
      <c r="L514" s="20" t="s">
        <v>113</v>
      </c>
      <c r="M514" s="20" t="s">
        <v>113</v>
      </c>
      <c r="O514" s="20" t="s">
        <v>115</v>
      </c>
      <c r="P514" s="20" t="str">
        <f t="shared" si="8"/>
        <v>factors.Add(new Factor() { ParameterID = 879, Key = 514, StandardizationSet = "Bbk", Parameter = "Fe", Factor_A = 1, Factor_B = 0, Factor_C = 0, IsMetal = true, IsPak = false, IsOrganic = false });</v>
      </c>
    </row>
    <row r="515" spans="1:16" x14ac:dyDescent="0.25">
      <c r="A515" s="34">
        <v>515</v>
      </c>
      <c r="B515" s="35" t="s">
        <v>111</v>
      </c>
      <c r="D515" s="215" t="str">
        <f>INDEX('Aquo parameters'!$A$1:$H$6130,MATCH($E515,'Aquo parameters'!$E:$E,0),1)</f>
        <v>inda</v>
      </c>
      <c r="E515" s="35">
        <v>880</v>
      </c>
      <c r="F515" s="41" t="str">
        <f>INDEX('Aquo parameters'!$A$1:$H$6130,MATCH($E515,'Aquo parameters'!$E:$E,0),2)</f>
        <v>indaan</v>
      </c>
      <c r="G515" s="41" t="s">
        <v>112</v>
      </c>
      <c r="H515" s="242">
        <v>0</v>
      </c>
      <c r="I515" s="242">
        <v>0</v>
      </c>
      <c r="J515" s="242">
        <v>1</v>
      </c>
      <c r="K515" s="20" t="s">
        <v>113</v>
      </c>
      <c r="L515" s="20" t="s">
        <v>113</v>
      </c>
      <c r="M515" s="20" t="s">
        <v>114</v>
      </c>
      <c r="O515" s="20" t="s">
        <v>115</v>
      </c>
      <c r="P515" s="20" t="str">
        <f t="shared" si="8"/>
        <v>factors.Add(new Factor() { ParameterID = 880, Key = 515, StandardizationSet = "Bbk", Parameter = "inda", Factor_A = 0, Factor_B = 0, Factor_C = 1, IsMetal = false, IsPak = false, IsOrganic = true });</v>
      </c>
    </row>
    <row r="516" spans="1:16" x14ac:dyDescent="0.25">
      <c r="A516" s="34">
        <v>516</v>
      </c>
      <c r="B516" s="35" t="s">
        <v>111</v>
      </c>
      <c r="D516" s="215" t="str">
        <f>INDEX('Aquo parameters'!$A$1:$H$6130,MATCH($E516,'Aquo parameters'!$E:$E,0),1)</f>
        <v>inde</v>
      </c>
      <c r="E516" s="35">
        <v>881</v>
      </c>
      <c r="F516" s="41" t="str">
        <f>INDEX('Aquo parameters'!$A$1:$H$6130,MATCH($E516,'Aquo parameters'!$E:$E,0),2)</f>
        <v>indeen</v>
      </c>
      <c r="G516" s="41" t="s">
        <v>112</v>
      </c>
      <c r="H516" s="242">
        <v>0</v>
      </c>
      <c r="I516" s="242">
        <v>0</v>
      </c>
      <c r="J516" s="242">
        <v>1</v>
      </c>
      <c r="K516" s="20" t="s">
        <v>113</v>
      </c>
      <c r="L516" s="20" t="s">
        <v>113</v>
      </c>
      <c r="M516" s="20" t="s">
        <v>114</v>
      </c>
      <c r="O516" s="20" t="s">
        <v>115</v>
      </c>
      <c r="P516" s="20" t="str">
        <f t="shared" si="8"/>
        <v>factors.Add(new Factor() { ParameterID = 881, Key = 516, StandardizationSet = "Bbk", Parameter = "inde", Factor_A = 0, Factor_B = 0, Factor_C = 1, IsMetal = false, IsPak = false, IsOrganic = true });</v>
      </c>
    </row>
    <row r="517" spans="1:16" x14ac:dyDescent="0.25">
      <c r="A517" s="34">
        <v>517</v>
      </c>
      <c r="B517" s="35" t="s">
        <v>111</v>
      </c>
      <c r="C517" s="41" t="s">
        <v>343</v>
      </c>
      <c r="D517" s="215" t="str">
        <f>INDEX('Aquo parameters'!$A$1:$H$6130,MATCH($E517,'Aquo parameters'!$E:$E,0),1)</f>
        <v>InP</v>
      </c>
      <c r="E517" s="35">
        <v>882</v>
      </c>
      <c r="F517" s="41" t="str">
        <f>INDEX('Aquo parameters'!$A$1:$H$6130,MATCH($E517,'Aquo parameters'!$E:$E,0),2)</f>
        <v>indeno(1,2,3-cd)pyreen</v>
      </c>
      <c r="G517" s="41" t="s">
        <v>112</v>
      </c>
      <c r="H517" s="36">
        <v>0</v>
      </c>
      <c r="I517" s="36">
        <v>0</v>
      </c>
      <c r="J517" s="36">
        <v>1</v>
      </c>
      <c r="K517" s="20" t="s">
        <v>113</v>
      </c>
      <c r="L517" s="20" t="s">
        <v>114</v>
      </c>
      <c r="M517" s="20" t="s">
        <v>114</v>
      </c>
      <c r="O517" s="20" t="s">
        <v>115</v>
      </c>
      <c r="P517" s="20" t="str">
        <f t="shared" si="8"/>
        <v>factors.Add(new Factor() { ParameterID = 882, Key = 517, StandardizationSet = "Bbk", Parameter = "InP", Factor_A = 0, Factor_B = 0, Factor_C = 1, IsMetal = false, IsPak = true, IsOrganic = true });</v>
      </c>
    </row>
    <row r="518" spans="1:16" x14ac:dyDescent="0.25">
      <c r="A518" s="34">
        <v>518</v>
      </c>
      <c r="B518" s="35" t="s">
        <v>111</v>
      </c>
      <c r="D518" s="215" t="str">
        <f>INDEX('Aquo parameters'!$A$1:$H$6130,MATCH($E518,'Aquo parameters'!$E:$E,0),1)</f>
        <v>In</v>
      </c>
      <c r="E518" s="35">
        <v>883</v>
      </c>
      <c r="F518" s="41" t="str">
        <f>INDEX('Aquo parameters'!$A$1:$H$6130,MATCH($E518,'Aquo parameters'!$E:$E,0),2)</f>
        <v>indium</v>
      </c>
      <c r="G518" s="41" t="s">
        <v>112</v>
      </c>
      <c r="H518" s="241">
        <v>1</v>
      </c>
      <c r="I518" s="241">
        <v>0</v>
      </c>
      <c r="J518" s="241">
        <v>0</v>
      </c>
      <c r="K518" s="20" t="s">
        <v>114</v>
      </c>
      <c r="L518" s="20" t="s">
        <v>113</v>
      </c>
      <c r="M518" s="20" t="s">
        <v>113</v>
      </c>
      <c r="O518" s="20" t="s">
        <v>115</v>
      </c>
      <c r="P518" s="20" t="str">
        <f t="shared" si="8"/>
        <v>factors.Add(new Factor() { ParameterID = 883, Key = 518, StandardizationSet = "Bbk", Parameter = "In", Factor_A = 1, Factor_B = 0, Factor_C = 0, IsMetal = true, IsPak = false, IsOrganic = false });</v>
      </c>
    </row>
    <row r="519" spans="1:16" x14ac:dyDescent="0.25">
      <c r="A519" s="34">
        <v>519</v>
      </c>
      <c r="B519" s="35" t="s">
        <v>111</v>
      </c>
      <c r="D519" s="215" t="str">
        <f>INDEX('Aquo parameters'!$A$1:$H$6130,MATCH($E519,'Aquo parameters'!$E:$E,0),1)</f>
        <v>iOxnl</v>
      </c>
      <c r="E519" s="35">
        <v>889</v>
      </c>
      <c r="F519" s="41" t="str">
        <f>INDEX('Aquo parameters'!$A$1:$H$6130,MATCH($E519,'Aquo parameters'!$E:$E,0),2)</f>
        <v>ioxynil</v>
      </c>
      <c r="G519" s="41" t="s">
        <v>112</v>
      </c>
      <c r="H519" s="243">
        <v>0</v>
      </c>
      <c r="I519" s="243">
        <v>0</v>
      </c>
      <c r="J519" s="243">
        <v>1</v>
      </c>
      <c r="K519" t="s">
        <v>113</v>
      </c>
      <c r="L519" t="s">
        <v>113</v>
      </c>
      <c r="M519" t="s">
        <v>114</v>
      </c>
      <c r="O519" s="20" t="s">
        <v>115</v>
      </c>
      <c r="P519" s="20" t="str">
        <f t="shared" si="8"/>
        <v>factors.Add(new Factor() { ParameterID = 889, Key = 519, StandardizationSet = "Bbk", Parameter = "iOxnl", Factor_A = 0, Factor_B = 0, Factor_C = 1, IsMetal = false, IsPak = false, IsOrganic = true });</v>
      </c>
    </row>
    <row r="520" spans="1:16" x14ac:dyDescent="0.25">
      <c r="A520" s="34">
        <v>520</v>
      </c>
      <c r="B520" s="35" t="s">
        <v>111</v>
      </c>
      <c r="D520" s="215" t="str">
        <f>INDEX('Aquo parameters'!$A$1:$H$6130,MATCH($E520,'Aquo parameters'!$E:$E,0),1)</f>
        <v>ipDon</v>
      </c>
      <c r="E520" s="35">
        <v>890</v>
      </c>
      <c r="F520" s="41" t="str">
        <f>INDEX('Aquo parameters'!$A$1:$H$6130,MATCH($E520,'Aquo parameters'!$E:$E,0),2)</f>
        <v>iprodion</v>
      </c>
      <c r="G520" s="41" t="s">
        <v>112</v>
      </c>
      <c r="H520" s="241">
        <v>0</v>
      </c>
      <c r="I520" s="241">
        <v>0</v>
      </c>
      <c r="J520" s="241">
        <v>1</v>
      </c>
      <c r="K520" s="20" t="s">
        <v>113</v>
      </c>
      <c r="L520" s="20" t="s">
        <v>113</v>
      </c>
      <c r="M520" s="20" t="s">
        <v>114</v>
      </c>
      <c r="O520" s="20" t="s">
        <v>115</v>
      </c>
      <c r="P520" s="20" t="str">
        <f t="shared" si="8"/>
        <v>factors.Add(new Factor() { ParameterID = 890, Key = 520, StandardizationSet = "Bbk", Parameter = "ipDon", Factor_A = 0, Factor_B = 0, Factor_C = 1, IsMetal = false, IsPak = false, IsOrganic = true });</v>
      </c>
    </row>
    <row r="521" spans="1:16" x14ac:dyDescent="0.25">
      <c r="A521" s="34">
        <v>521</v>
      </c>
      <c r="B521" s="35" t="s">
        <v>111</v>
      </c>
      <c r="D521" s="215" t="str">
        <f>INDEX('Aquo parameters'!$A$1:$H$6130,MATCH($E521,'Aquo parameters'!$E:$E,0),1)</f>
        <v>iamactt</v>
      </c>
      <c r="E521" s="35">
        <v>892</v>
      </c>
      <c r="F521" s="41" t="str">
        <f>INDEX('Aquo parameters'!$A$1:$H$6130,MATCH($E521,'Aquo parameters'!$E:$E,0),2)</f>
        <v>iso-amylacetaat</v>
      </c>
      <c r="G521" s="41" t="s">
        <v>112</v>
      </c>
      <c r="H521" s="241">
        <v>0</v>
      </c>
      <c r="I521" s="241">
        <v>0</v>
      </c>
      <c r="J521" s="241">
        <v>1</v>
      </c>
      <c r="K521" s="20" t="s">
        <v>113</v>
      </c>
      <c r="L521" s="20" t="s">
        <v>113</v>
      </c>
      <c r="M521" s="20" t="s">
        <v>114</v>
      </c>
      <c r="O521" s="20" t="s">
        <v>115</v>
      </c>
      <c r="P521" s="20" t="str">
        <f t="shared" si="8"/>
        <v>factors.Add(new Factor() { ParameterID = 892, Key = 521, StandardizationSet = "Bbk", Parameter = "iamactt", Factor_A = 0, Factor_B = 0, Factor_C = 1, IsMetal = false, IsPak = false, IsOrganic = true });</v>
      </c>
    </row>
    <row r="522" spans="1:16" x14ac:dyDescent="0.25">
      <c r="A522" s="34">
        <v>522</v>
      </c>
      <c r="B522" s="35" t="s">
        <v>111</v>
      </c>
      <c r="D522" s="215" t="str">
        <f>INDEX('Aquo parameters'!$A$1:$H$6130,MATCH($E522,'Aquo parameters'!$E:$E,0),1)</f>
        <v>ibtzr</v>
      </c>
      <c r="E522" s="35">
        <v>893</v>
      </c>
      <c r="F522" s="41" t="str">
        <f>INDEX('Aquo parameters'!$A$1:$H$6130,MATCH($E522,'Aquo parameters'!$E:$E,0),2)</f>
        <v>iso-boterzuur</v>
      </c>
      <c r="G522" s="41" t="s">
        <v>112</v>
      </c>
      <c r="H522" s="241">
        <v>0</v>
      </c>
      <c r="I522" s="241">
        <v>0</v>
      </c>
      <c r="J522" s="241">
        <v>1</v>
      </c>
      <c r="K522" s="20" t="s">
        <v>113</v>
      </c>
      <c r="L522" s="20" t="s">
        <v>113</v>
      </c>
      <c r="M522" s="20" t="s">
        <v>114</v>
      </c>
      <c r="O522" s="20" t="s">
        <v>115</v>
      </c>
      <c r="P522" s="20" t="str">
        <f t="shared" si="8"/>
        <v>factors.Add(new Factor() { ParameterID = 893, Key = 522, StandardizationSet = "Bbk", Parameter = "ibtzr", Factor_A = 0, Factor_B = 0, Factor_C = 1, IsMetal = false, IsPak = false, IsOrganic = true });</v>
      </c>
    </row>
    <row r="523" spans="1:16" x14ac:dyDescent="0.25">
      <c r="A523" s="34">
        <v>523</v>
      </c>
      <c r="B523" s="35" t="s">
        <v>111</v>
      </c>
      <c r="D523" s="215" t="str">
        <f>INDEX('Aquo parameters'!$A$1:$H$6130,MATCH($E523,'Aquo parameters'!$E:$E,0),1)</f>
        <v>2C1yC3ol</v>
      </c>
      <c r="E523" s="35">
        <v>894</v>
      </c>
      <c r="F523" s="41" t="str">
        <f>INDEX('Aquo parameters'!$A$1:$H$6130,MATCH($E523,'Aquo parameters'!$E:$E,0),2)</f>
        <v>2-methylpropanol (iso-butanol)</v>
      </c>
      <c r="G523" s="41" t="s">
        <v>112</v>
      </c>
      <c r="H523" s="241">
        <v>0</v>
      </c>
      <c r="I523" s="241">
        <v>0</v>
      </c>
      <c r="J523" s="241">
        <v>1</v>
      </c>
      <c r="K523" s="20" t="s">
        <v>113</v>
      </c>
      <c r="L523" s="20" t="s">
        <v>113</v>
      </c>
      <c r="M523" s="20" t="s">
        <v>114</v>
      </c>
      <c r="O523" s="20" t="s">
        <v>115</v>
      </c>
      <c r="P523" s="20" t="str">
        <f t="shared" si="8"/>
        <v>factors.Add(new Factor() { ParameterID = 894, Key = 523, StandardizationSet = "Bbk", Parameter = "2C1yC3ol", Factor_A = 0, Factor_B = 0, Factor_C = 1, IsMetal = false, IsPak = false, IsOrganic = true });</v>
      </c>
    </row>
    <row r="524" spans="1:16" x14ac:dyDescent="0.25">
      <c r="A524" s="34">
        <v>524</v>
      </c>
      <c r="B524" s="35" t="s">
        <v>111</v>
      </c>
      <c r="D524" s="215" t="str">
        <f>INDEX('Aquo parameters'!$A$1:$H$6130,MATCH($E524,'Aquo parameters'!$E:$E,0),1)</f>
        <v>iC4yactt</v>
      </c>
      <c r="E524" s="35">
        <v>895</v>
      </c>
      <c r="F524" s="41" t="str">
        <f>INDEX('Aquo parameters'!$A$1:$H$6130,MATCH($E524,'Aquo parameters'!$E:$E,0),2)</f>
        <v>iso-butylacetaat</v>
      </c>
      <c r="G524" s="41" t="s">
        <v>112</v>
      </c>
      <c r="H524" s="242">
        <v>0</v>
      </c>
      <c r="I524" s="242">
        <v>0</v>
      </c>
      <c r="J524" s="242">
        <v>1</v>
      </c>
      <c r="K524" s="20" t="s">
        <v>113</v>
      </c>
      <c r="L524" s="20" t="s">
        <v>113</v>
      </c>
      <c r="M524" s="20" t="s">
        <v>114</v>
      </c>
      <c r="O524" s="20" t="s">
        <v>115</v>
      </c>
      <c r="P524" s="20" t="str">
        <f t="shared" si="8"/>
        <v>factors.Add(new Factor() { ParameterID = 895, Key = 524, StandardizationSet = "Bbk", Parameter = "iC4yactt", Factor_A = 0, Factor_B = 0, Factor_C = 1, IsMetal = false, IsPak = false, IsOrganic = true });</v>
      </c>
    </row>
    <row r="525" spans="1:16" x14ac:dyDescent="0.25">
      <c r="A525" s="34">
        <v>525</v>
      </c>
      <c r="B525" s="35" t="s">
        <v>111</v>
      </c>
      <c r="D525" s="215" t="str">
        <f>INDEX('Aquo parameters'!$A$1:$H$6130,MATCH($E525,'Aquo parameters'!$E:$E,0),1)</f>
        <v>iC4yBen</v>
      </c>
      <c r="E525" s="35">
        <v>896</v>
      </c>
      <c r="F525" s="41" t="str">
        <f>INDEX('Aquo parameters'!$A$1:$H$6130,MATCH($E525,'Aquo parameters'!$E:$E,0),2)</f>
        <v>iso-butylbenzeen</v>
      </c>
      <c r="G525" s="41" t="s">
        <v>112</v>
      </c>
      <c r="H525" s="241">
        <v>0</v>
      </c>
      <c r="I525" s="241">
        <v>0</v>
      </c>
      <c r="J525" s="241">
        <v>1</v>
      </c>
      <c r="K525" s="20" t="s">
        <v>113</v>
      </c>
      <c r="L525" s="20" t="s">
        <v>113</v>
      </c>
      <c r="M525" s="20" t="s">
        <v>114</v>
      </c>
      <c r="O525" s="20" t="s">
        <v>115</v>
      </c>
      <c r="P525" s="20" t="str">
        <f t="shared" si="8"/>
        <v>factors.Add(new Factor() { ParameterID = 896, Key = 525, StandardizationSet = "Bbk", Parameter = "iC4yBen", Factor_A = 0, Factor_B = 0, Factor_C = 1, IsMetal = false, IsPak = false, IsOrganic = true });</v>
      </c>
    </row>
    <row r="526" spans="1:16" x14ac:dyDescent="0.25">
      <c r="A526" s="34">
        <v>526</v>
      </c>
      <c r="B526" s="35" t="s">
        <v>111</v>
      </c>
      <c r="D526" s="215" t="str">
        <f>INDEX('Aquo parameters'!$A$1:$H$6130,MATCH($E526,'Aquo parameters'!$E:$E,0),1)</f>
        <v>224TC1yC5a</v>
      </c>
      <c r="E526" s="35">
        <v>898</v>
      </c>
      <c r="F526" s="41" t="str">
        <f>INDEX('Aquo parameters'!$A$1:$H$6130,MATCH($E526,'Aquo parameters'!$E:$E,0),2)</f>
        <v>2,2,4-trimethylpentaan</v>
      </c>
      <c r="G526" s="41" t="s">
        <v>112</v>
      </c>
      <c r="H526" s="241">
        <v>0</v>
      </c>
      <c r="I526" s="241">
        <v>0</v>
      </c>
      <c r="J526" s="241">
        <v>1</v>
      </c>
      <c r="K526" s="20" t="s">
        <v>113</v>
      </c>
      <c r="L526" s="20" t="s">
        <v>113</v>
      </c>
      <c r="M526" s="20" t="s">
        <v>114</v>
      </c>
      <c r="O526" s="20" t="s">
        <v>115</v>
      </c>
      <c r="P526" s="20" t="str">
        <f t="shared" si="8"/>
        <v>factors.Add(new Factor() { ParameterID = 898, Key = 526, StandardizationSet = "Bbk", Parameter = "224TC1yC5a", Factor_A = 0, Factor_B = 0, Factor_C = 1, IsMetal = false, IsPak = false, IsOrganic = true });</v>
      </c>
    </row>
    <row r="527" spans="1:16" x14ac:dyDescent="0.25">
      <c r="A527" s="34">
        <v>527</v>
      </c>
      <c r="B527" s="35" t="s">
        <v>111</v>
      </c>
      <c r="D527" s="215" t="str">
        <f>INDEX('Aquo parameters'!$A$1:$H$6130,MATCH($E527,'Aquo parameters'!$E:$E,0),1)</f>
        <v>iC3yactt</v>
      </c>
      <c r="E527" s="35">
        <v>902</v>
      </c>
      <c r="F527" s="41" t="str">
        <f>INDEX('Aquo parameters'!$A$1:$H$6130,MATCH($E527,'Aquo parameters'!$E:$E,0),2)</f>
        <v>isopropylacetaat</v>
      </c>
      <c r="G527" s="41" t="s">
        <v>112</v>
      </c>
      <c r="H527" s="241">
        <v>0</v>
      </c>
      <c r="I527" s="241">
        <v>0</v>
      </c>
      <c r="J527" s="241">
        <v>1</v>
      </c>
      <c r="K527" s="20" t="s">
        <v>113</v>
      </c>
      <c r="L527" s="20" t="s">
        <v>113</v>
      </c>
      <c r="M527" s="20" t="s">
        <v>114</v>
      </c>
      <c r="O527" s="20" t="s">
        <v>115</v>
      </c>
      <c r="P527" s="20" t="str">
        <f t="shared" si="8"/>
        <v>factors.Add(new Factor() { ParameterID = 902, Key = 527, StandardizationSet = "Bbk", Parameter = "iC3yactt", Factor_A = 0, Factor_B = 0, Factor_C = 1, IsMetal = false, IsPak = false, IsOrganic = true });</v>
      </c>
    </row>
    <row r="528" spans="1:16" x14ac:dyDescent="0.25">
      <c r="A528" s="34">
        <v>528</v>
      </c>
      <c r="B528" s="35" t="s">
        <v>111</v>
      </c>
      <c r="C528" s="41" t="s">
        <v>344</v>
      </c>
      <c r="D528" s="215" t="str">
        <f>INDEX('Aquo parameters'!$A$1:$H$6130,MATCH($E528,'Aquo parameters'!$E:$E,0),1)</f>
        <v>cumn</v>
      </c>
      <c r="E528" s="35">
        <v>903</v>
      </c>
      <c r="F528" s="41" t="str">
        <f>INDEX('Aquo parameters'!$A$1:$H$6130,MATCH($E528,'Aquo parameters'!$E:$E,0),2)</f>
        <v>cumeen</v>
      </c>
      <c r="G528" s="41" t="s">
        <v>112</v>
      </c>
      <c r="H528" s="36">
        <v>0</v>
      </c>
      <c r="I528" s="36">
        <v>0</v>
      </c>
      <c r="J528" s="36">
        <v>1</v>
      </c>
      <c r="K528" s="20" t="s">
        <v>113</v>
      </c>
      <c r="L528" s="20" t="s">
        <v>113</v>
      </c>
      <c r="M528" s="20" t="s">
        <v>114</v>
      </c>
      <c r="O528" s="20" t="s">
        <v>115</v>
      </c>
      <c r="P528" s="20" t="str">
        <f t="shared" si="8"/>
        <v>factors.Add(new Factor() { ParameterID = 903, Key = 528, StandardizationSet = "Bbk", Parameter = "cumn", Factor_A = 0, Factor_B = 0, Factor_C = 1, IsMetal = false, IsPak = false, IsOrganic = true });</v>
      </c>
    </row>
    <row r="529" spans="1:16" x14ac:dyDescent="0.25">
      <c r="A529" s="34">
        <v>529</v>
      </c>
      <c r="B529" s="35" t="s">
        <v>111</v>
      </c>
      <c r="D529" s="215" t="str">
        <f>INDEX('Aquo parameters'!$A$1:$H$6130,MATCH($E529,'Aquo parameters'!$E:$E,0),1)</f>
        <v>ipropxC2ol</v>
      </c>
      <c r="E529" s="35">
        <v>905</v>
      </c>
      <c r="F529" s="41" t="str">
        <f>INDEX('Aquo parameters'!$A$1:$H$6130,MATCH($E529,'Aquo parameters'!$E:$E,0),2)</f>
        <v>isopropoxyethanol</v>
      </c>
      <c r="G529" s="41" t="s">
        <v>112</v>
      </c>
      <c r="H529" s="241">
        <v>0</v>
      </c>
      <c r="I529" s="241">
        <v>0</v>
      </c>
      <c r="J529" s="241">
        <v>1</v>
      </c>
      <c r="K529" s="20" t="s">
        <v>113</v>
      </c>
      <c r="L529" s="20" t="s">
        <v>113</v>
      </c>
      <c r="M529" s="20" t="s">
        <v>114</v>
      </c>
      <c r="O529" s="20" t="s">
        <v>115</v>
      </c>
      <c r="P529" s="20" t="str">
        <f t="shared" si="8"/>
        <v>factors.Add(new Factor() { ParameterID = 905, Key = 529, StandardizationSet = "Bbk", Parameter = "ipropxC2ol", Factor_A = 0, Factor_B = 0, Factor_C = 1, IsMetal = false, IsPak = false, IsOrganic = true });</v>
      </c>
    </row>
    <row r="530" spans="1:16" x14ac:dyDescent="0.25">
      <c r="A530" s="34">
        <v>530</v>
      </c>
      <c r="B530" s="35" t="s">
        <v>111</v>
      </c>
      <c r="D530" s="215" t="str">
        <f>INDEX('Aquo parameters'!$A$1:$H$6130,MATCH($E530,'Aquo parameters'!$E:$E,0),1)</f>
        <v>ivlrazr</v>
      </c>
      <c r="E530" s="35">
        <v>906</v>
      </c>
      <c r="F530" s="41" t="str">
        <f>INDEX('Aquo parameters'!$A$1:$H$6130,MATCH($E530,'Aquo parameters'!$E:$E,0),2)</f>
        <v>iso-valeriaanzuur</v>
      </c>
      <c r="G530" s="41" t="s">
        <v>112</v>
      </c>
      <c r="H530" s="241">
        <v>0</v>
      </c>
      <c r="I530" s="241">
        <v>0</v>
      </c>
      <c r="J530" s="241">
        <v>1</v>
      </c>
      <c r="K530" s="20" t="s">
        <v>113</v>
      </c>
      <c r="L530" s="20" t="s">
        <v>113</v>
      </c>
      <c r="M530" s="20" t="s">
        <v>114</v>
      </c>
      <c r="O530" s="20" t="s">
        <v>115</v>
      </c>
      <c r="P530" s="20" t="str">
        <f t="shared" si="8"/>
        <v>factors.Add(new Factor() { ParameterID = 906, Key = 530, StandardizationSet = "Bbk", Parameter = "ivlrazr", Factor_A = 0, Factor_B = 0, Factor_C = 1, IsMetal = false, IsPak = false, IsOrganic = true });</v>
      </c>
    </row>
    <row r="531" spans="1:16" x14ac:dyDescent="0.25">
      <c r="A531" s="34">
        <v>531</v>
      </c>
      <c r="B531" s="35" t="s">
        <v>111</v>
      </c>
      <c r="C531" s="41" t="s">
        <v>345</v>
      </c>
      <c r="D531" s="215" t="str">
        <f>INDEX('Aquo parameters'!$A$1:$H$6130,MATCH($E531,'Aquo parameters'!$E:$E,0),1)</f>
        <v>idn</v>
      </c>
      <c r="E531" s="35">
        <v>907</v>
      </c>
      <c r="F531" s="41" t="str">
        <f>INDEX('Aquo parameters'!$A$1:$H$6130,MATCH($E531,'Aquo parameters'!$E:$E,0),2)</f>
        <v>isodrin</v>
      </c>
      <c r="G531" s="41" t="s">
        <v>112</v>
      </c>
      <c r="H531" s="36">
        <v>0</v>
      </c>
      <c r="I531" s="36">
        <v>0</v>
      </c>
      <c r="J531" s="36">
        <v>1</v>
      </c>
      <c r="K531" s="20" t="s">
        <v>113</v>
      </c>
      <c r="L531" s="20" t="s">
        <v>113</v>
      </c>
      <c r="M531" s="20" t="s">
        <v>114</v>
      </c>
      <c r="O531" s="20" t="s">
        <v>115</v>
      </c>
      <c r="P531" s="20" t="str">
        <f t="shared" si="8"/>
        <v>factors.Add(new Factor() { ParameterID = 907, Key = 531, StandardizationSet = "Bbk", Parameter = "idn", Factor_A = 0, Factor_B = 0, Factor_C = 1, IsMetal = false, IsPak = false, IsOrganic = true });</v>
      </c>
    </row>
    <row r="532" spans="1:16" x14ac:dyDescent="0.25">
      <c r="A532" s="34">
        <v>532</v>
      </c>
      <c r="B532" s="35" t="s">
        <v>111</v>
      </c>
      <c r="D532" s="215" t="str">
        <f>INDEX('Aquo parameters'!$A$1:$H$6130,MATCH($E532,'Aquo parameters'!$E:$E,0),1)</f>
        <v>iffs</v>
      </c>
      <c r="E532" s="35">
        <v>908</v>
      </c>
      <c r="F532" s="41" t="str">
        <f>INDEX('Aquo parameters'!$A$1:$H$6130,MATCH($E532,'Aquo parameters'!$E:$E,0),2)</f>
        <v>isofenfos</v>
      </c>
      <c r="G532" s="41" t="s">
        <v>112</v>
      </c>
      <c r="H532" s="241">
        <v>0</v>
      </c>
      <c r="I532" s="241">
        <v>0</v>
      </c>
      <c r="J532" s="241">
        <v>1</v>
      </c>
      <c r="K532" s="20" t="s">
        <v>113</v>
      </c>
      <c r="L532" s="20" t="s">
        <v>113</v>
      </c>
      <c r="M532" s="20" t="s">
        <v>114</v>
      </c>
      <c r="O532" s="20" t="s">
        <v>115</v>
      </c>
      <c r="P532" s="20" t="str">
        <f t="shared" si="8"/>
        <v>factors.Add(new Factor() { ParameterID = 908, Key = 532, StandardizationSet = "Bbk", Parameter = "iffs", Factor_A = 0, Factor_B = 0, Factor_C = 1, IsMetal = false, IsPak = false, IsOrganic = true });</v>
      </c>
    </row>
    <row r="533" spans="1:16" x14ac:dyDescent="0.25">
      <c r="A533" s="34">
        <v>533</v>
      </c>
      <c r="B533" s="35" t="s">
        <v>111</v>
      </c>
      <c r="D533" s="215" t="str">
        <f>INDEX('Aquo parameters'!$A$1:$H$6130,MATCH($E533,'Aquo parameters'!$E:$E,0),1)</f>
        <v>ifrn</v>
      </c>
      <c r="E533" s="35">
        <v>909</v>
      </c>
      <c r="F533" s="41" t="str">
        <f>INDEX('Aquo parameters'!$A$1:$H$6130,MATCH($E533,'Aquo parameters'!$E:$E,0),2)</f>
        <v>isoforon</v>
      </c>
      <c r="G533" s="41" t="s">
        <v>112</v>
      </c>
      <c r="H533" s="241">
        <v>0</v>
      </c>
      <c r="I533" s="241">
        <v>0</v>
      </c>
      <c r="J533" s="241">
        <v>1</v>
      </c>
      <c r="K533" s="20" t="s">
        <v>113</v>
      </c>
      <c r="L533" s="20" t="s">
        <v>113</v>
      </c>
      <c r="M533" s="20" t="s">
        <v>114</v>
      </c>
      <c r="O533" s="20" t="s">
        <v>115</v>
      </c>
      <c r="P533" s="20" t="str">
        <f t="shared" si="8"/>
        <v>factors.Add(new Factor() { ParameterID = 909, Key = 533, StandardizationSet = "Bbk", Parameter = "ifrn", Factor_A = 0, Factor_B = 0, Factor_C = 1, IsMetal = false, IsPak = false, IsOrganic = true });</v>
      </c>
    </row>
    <row r="534" spans="1:16" x14ac:dyDescent="0.25">
      <c r="A534" s="34">
        <v>534</v>
      </c>
      <c r="B534" s="35" t="s">
        <v>111</v>
      </c>
      <c r="C534" s="41" t="s">
        <v>346</v>
      </c>
      <c r="D534" s="215" t="str">
        <f>INDEX('Aquo parameters'!$A$1:$H$6130,MATCH($E534,'Aquo parameters'!$E:$E,0),1)</f>
        <v>iptrn</v>
      </c>
      <c r="E534" s="35">
        <v>913</v>
      </c>
      <c r="F534" s="41" t="str">
        <f>INDEX('Aquo parameters'!$A$1:$H$6130,MATCH($E534,'Aquo parameters'!$E:$E,0),2)</f>
        <v>isoproturon</v>
      </c>
      <c r="G534" s="41" t="s">
        <v>112</v>
      </c>
      <c r="H534" s="36">
        <v>0</v>
      </c>
      <c r="I534" s="36">
        <v>0</v>
      </c>
      <c r="J534" s="36">
        <v>1</v>
      </c>
      <c r="K534" s="20" t="s">
        <v>113</v>
      </c>
      <c r="L534" s="20" t="s">
        <v>113</v>
      </c>
      <c r="M534" s="20" t="s">
        <v>114</v>
      </c>
      <c r="O534" s="20" t="s">
        <v>115</v>
      </c>
      <c r="P534" s="20" t="str">
        <f t="shared" si="8"/>
        <v>factors.Add(new Factor() { ParameterID = 913, Key = 534, StandardizationSet = "Bbk", Parameter = "iptrn", Factor_A = 0, Factor_B = 0, Factor_C = 1, IsMetal = false, IsPak = false, IsOrganic = true });</v>
      </c>
    </row>
    <row r="535" spans="1:16" x14ac:dyDescent="0.25">
      <c r="A535" s="34">
        <v>535</v>
      </c>
      <c r="B535" s="35" t="s">
        <v>111</v>
      </c>
      <c r="D535" s="215" t="str">
        <f>INDEX('Aquo parameters'!$A$1:$H$6130,MATCH($E535,'Aquo parameters'!$E:$E,0),1)</f>
        <v>I</v>
      </c>
      <c r="E535" s="35">
        <v>916</v>
      </c>
      <c r="F535" s="41" t="str">
        <f>INDEX('Aquo parameters'!$A$1:$H$6130,MATCH($E535,'Aquo parameters'!$E:$E,0),2)</f>
        <v>jodide</v>
      </c>
      <c r="G535" s="41" t="s">
        <v>112</v>
      </c>
      <c r="H535" s="242">
        <v>1</v>
      </c>
      <c r="I535" s="242">
        <v>0</v>
      </c>
      <c r="J535" s="242">
        <v>0</v>
      </c>
      <c r="K535" s="20" t="s">
        <v>113</v>
      </c>
      <c r="L535" s="20" t="s">
        <v>113</v>
      </c>
      <c r="M535" s="20" t="s">
        <v>113</v>
      </c>
      <c r="O535" s="20" t="s">
        <v>115</v>
      </c>
      <c r="P535" s="20" t="str">
        <f t="shared" si="8"/>
        <v>factors.Add(new Factor() { ParameterID = 916, Key = 535, StandardizationSet = "Bbk", Parameter = "I", Factor_A = 1, Factor_B = 0, Factor_C = 0, IsMetal = false, IsPak = false, IsOrganic = false });</v>
      </c>
    </row>
    <row r="536" spans="1:16" x14ac:dyDescent="0.25">
      <c r="A536" s="34">
        <v>536</v>
      </c>
      <c r="B536" s="35" t="s">
        <v>111</v>
      </c>
      <c r="D536" s="215" t="str">
        <f>INDEX('Aquo parameters'!$A$1:$H$6130,MATCH($E536,'Aquo parameters'!$E:$E,0),1)</f>
        <v>K</v>
      </c>
      <c r="E536" s="35">
        <v>920</v>
      </c>
      <c r="F536" s="41" t="str">
        <f>INDEX('Aquo parameters'!$A$1:$H$6130,MATCH($E536,'Aquo parameters'!$E:$E,0),2)</f>
        <v>kalium</v>
      </c>
      <c r="G536" s="41" t="s">
        <v>112</v>
      </c>
      <c r="H536" s="241">
        <v>1</v>
      </c>
      <c r="I536" s="241">
        <v>0</v>
      </c>
      <c r="J536" s="241">
        <v>0</v>
      </c>
      <c r="K536" s="20" t="s">
        <v>113</v>
      </c>
      <c r="L536" s="20" t="s">
        <v>113</v>
      </c>
      <c r="M536" s="20" t="s">
        <v>113</v>
      </c>
      <c r="O536" s="20" t="s">
        <v>115</v>
      </c>
      <c r="P536" s="20" t="str">
        <f t="shared" si="8"/>
        <v>factors.Add(new Factor() { ParameterID = 920, Key = 536, StandardizationSet = "Bbk", Parameter = "K", Factor_A = 1, Factor_B = 0, Factor_C = 0, IsMetal = false, IsPak = false, IsOrganic = false });</v>
      </c>
    </row>
    <row r="537" spans="1:16" x14ac:dyDescent="0.25">
      <c r="A537" s="34">
        <v>537</v>
      </c>
      <c r="B537" s="35" t="s">
        <v>111</v>
      </c>
      <c r="D537" s="215" t="str">
        <f>INDEX('Aquo parameters'!$A$1:$H$6130,MATCH($E537,'Aquo parameters'!$E:$E,0),1)</f>
        <v>C</v>
      </c>
      <c r="E537" s="35">
        <v>965</v>
      </c>
      <c r="F537" s="41" t="str">
        <f>INDEX('Aquo parameters'!$A$1:$H$6130,MATCH($E537,'Aquo parameters'!$E:$E,0),2)</f>
        <v>koolstof</v>
      </c>
      <c r="G537" s="41" t="s">
        <v>112</v>
      </c>
      <c r="H537" s="241">
        <v>1</v>
      </c>
      <c r="I537" s="241">
        <v>0</v>
      </c>
      <c r="J537" s="241">
        <v>0</v>
      </c>
      <c r="K537" s="20" t="s">
        <v>113</v>
      </c>
      <c r="L537" s="20" t="s">
        <v>113</v>
      </c>
      <c r="M537" s="20" t="s">
        <v>113</v>
      </c>
      <c r="O537" s="20" t="s">
        <v>115</v>
      </c>
      <c r="P537" s="20" t="str">
        <f t="shared" si="8"/>
        <v>factors.Add(new Factor() { ParameterID = 965, Key = 537, StandardizationSet = "Bbk", Parameter = "C", Factor_A = 1, Factor_B = 0, Factor_C = 0, IsMetal = false, IsPak = false, IsOrganic = false });</v>
      </c>
    </row>
    <row r="538" spans="1:16" x14ac:dyDescent="0.25">
      <c r="A538" s="34">
        <v>538</v>
      </c>
      <c r="B538" s="35" t="s">
        <v>111</v>
      </c>
      <c r="D538" s="215" t="str">
        <f>INDEX('Aquo parameters'!$A$1:$H$6130,MATCH($E538,'Aquo parameters'!$E:$E,0),1)</f>
        <v>CS2</v>
      </c>
      <c r="E538" s="35">
        <v>967</v>
      </c>
      <c r="F538" s="41" t="str">
        <f>INDEX('Aquo parameters'!$A$1:$H$6130,MATCH($E538,'Aquo parameters'!$E:$E,0),2)</f>
        <v>koolstofdisulfide</v>
      </c>
      <c r="G538" s="41" t="s">
        <v>112</v>
      </c>
      <c r="H538" s="242">
        <v>1</v>
      </c>
      <c r="I538" s="242">
        <v>0</v>
      </c>
      <c r="J538" s="242">
        <v>0</v>
      </c>
      <c r="K538" s="20" t="s">
        <v>113</v>
      </c>
      <c r="L538" s="20" t="s">
        <v>113</v>
      </c>
      <c r="M538" s="20" t="s">
        <v>113</v>
      </c>
      <c r="O538" s="20" t="s">
        <v>115</v>
      </c>
      <c r="P538" s="20" t="str">
        <f t="shared" si="8"/>
        <v>factors.Add(new Factor() { ParameterID = 967, Key = 538, StandardizationSet = "Bbk", Parameter = "CS2", Factor_A = 1, Factor_B = 0, Factor_C = 0, IsMetal = false, IsPak = false, IsOrganic = false });</v>
      </c>
    </row>
    <row r="539" spans="1:16" x14ac:dyDescent="0.25">
      <c r="A539" s="34">
        <v>539</v>
      </c>
      <c r="B539" s="35" t="s">
        <v>111</v>
      </c>
      <c r="C539" s="41" t="s">
        <v>347</v>
      </c>
      <c r="D539" s="215" t="str">
        <f>INDEX('Aquo parameters'!$A$1:$H$6130,MATCH($E539,'Aquo parameters'!$E:$E,0),1)</f>
        <v>Cu</v>
      </c>
      <c r="E539" s="35">
        <v>971</v>
      </c>
      <c r="F539" s="41" t="str">
        <f>INDEX('Aquo parameters'!$A$1:$H$6130,MATCH($E539,'Aquo parameters'!$E:$E,0),2)</f>
        <v>koper</v>
      </c>
      <c r="G539" s="41" t="s">
        <v>112</v>
      </c>
      <c r="H539" s="36">
        <v>15</v>
      </c>
      <c r="I539" s="36" t="s">
        <v>57</v>
      </c>
      <c r="J539" s="36" t="s">
        <v>57</v>
      </c>
      <c r="K539" s="20" t="s">
        <v>114</v>
      </c>
      <c r="L539" s="20" t="s">
        <v>113</v>
      </c>
      <c r="M539" s="20" t="s">
        <v>113</v>
      </c>
      <c r="O539" s="20" t="s">
        <v>115</v>
      </c>
      <c r="P539" s="20" t="str">
        <f t="shared" si="8"/>
        <v>factors.Add(new Factor() { ParameterID = 971, Key = 539, StandardizationSet = "Bbk", Parameter = "Cu", Factor_A = 15, Factor_B = 0.6, Factor_C = 0.6, IsMetal = true, IsPak = false, IsOrganic = false });</v>
      </c>
    </row>
    <row r="540" spans="1:16" x14ac:dyDescent="0.25">
      <c r="A540" s="34">
        <v>540</v>
      </c>
      <c r="B540" s="35" t="s">
        <v>111</v>
      </c>
      <c r="C540" s="41" t="s">
        <v>348</v>
      </c>
      <c r="D540" s="215" t="str">
        <f>INDEX('Aquo parameters'!$A$1:$H$6130,MATCH($E540,'Aquo parameters'!$E:$E,0),1)</f>
        <v>Hg</v>
      </c>
      <c r="E540" s="35">
        <v>1097</v>
      </c>
      <c r="F540" s="41" t="str">
        <f>INDEX('Aquo parameters'!$A$1:$H$6130,MATCH($E540,'Aquo parameters'!$E:$E,0),2)</f>
        <v>kwik</v>
      </c>
      <c r="G540" s="41" t="s">
        <v>112</v>
      </c>
      <c r="H540" s="36" t="s">
        <v>46</v>
      </c>
      <c r="I540" s="36" t="s">
        <v>349</v>
      </c>
      <c r="J540" s="36" t="s">
        <v>350</v>
      </c>
      <c r="K540" s="20" t="s">
        <v>114</v>
      </c>
      <c r="L540" s="20" t="s">
        <v>113</v>
      </c>
      <c r="M540" s="20" t="s">
        <v>113</v>
      </c>
      <c r="O540" s="20" t="s">
        <v>115</v>
      </c>
      <c r="P540" s="20" t="str">
        <f t="shared" si="8"/>
        <v>factors.Add(new Factor() { ParameterID = 1097, Key = 540, StandardizationSet = "Bbk", Parameter = "Hg", Factor_A = 0.2, Factor_B = 0.0034, Factor_C = 0.0017, IsMetal = true, IsPak = false, IsOrganic = false });</v>
      </c>
    </row>
    <row r="541" spans="1:16" x14ac:dyDescent="0.25">
      <c r="A541" s="34">
        <v>541</v>
      </c>
      <c r="B541" s="35" t="s">
        <v>111</v>
      </c>
      <c r="D541" s="215" t="str">
        <f>INDEX('Aquo parameters'!$A$1:$H$6130,MATCH($E541,'Aquo parameters'!$E:$E,0),1)</f>
        <v>La</v>
      </c>
      <c r="E541" s="35">
        <v>1112</v>
      </c>
      <c r="F541" s="41" t="str">
        <f>INDEX('Aquo parameters'!$A$1:$H$6130,MATCH($E541,'Aquo parameters'!$E:$E,0),2)</f>
        <v>lanthaan</v>
      </c>
      <c r="G541" s="41" t="s">
        <v>112</v>
      </c>
      <c r="H541" s="241">
        <v>1</v>
      </c>
      <c r="I541" s="241">
        <v>0</v>
      </c>
      <c r="J541" s="241">
        <v>0</v>
      </c>
      <c r="K541" s="20" t="s">
        <v>114</v>
      </c>
      <c r="L541" s="20" t="s">
        <v>113</v>
      </c>
      <c r="M541" s="20" t="s">
        <v>113</v>
      </c>
      <c r="O541" s="20" t="s">
        <v>115</v>
      </c>
      <c r="P541" s="20" t="str">
        <f t="shared" si="8"/>
        <v>factors.Add(new Factor() { ParameterID = 1112, Key = 541, StandardizationSet = "Bbk", Parameter = "La", Factor_A = 1, Factor_B = 0, Factor_C = 0, IsMetal = true, IsPak = false, IsOrganic = false });</v>
      </c>
    </row>
    <row r="542" spans="1:16" x14ac:dyDescent="0.25">
      <c r="A542" s="34">
        <v>542</v>
      </c>
      <c r="B542" s="35" t="s">
        <v>111</v>
      </c>
      <c r="D542" s="215" t="str">
        <f>INDEX('Aquo parameters'!$A$1:$H$6130,MATCH($E542,'Aquo parameters'!$E:$E,0),1)</f>
        <v>linzr</v>
      </c>
      <c r="E542" s="35">
        <v>1113</v>
      </c>
      <c r="F542" s="41" t="str">
        <f>INDEX('Aquo parameters'!$A$1:$H$6130,MATCH($E542,'Aquo parameters'!$E:$E,0),2)</f>
        <v>linolzuur</v>
      </c>
      <c r="G542" s="41" t="s">
        <v>112</v>
      </c>
      <c r="H542" s="241">
        <v>0</v>
      </c>
      <c r="I542" s="241">
        <v>0</v>
      </c>
      <c r="J542" s="241">
        <v>1</v>
      </c>
      <c r="K542" s="20" t="s">
        <v>113</v>
      </c>
      <c r="L542" s="20" t="s">
        <v>113</v>
      </c>
      <c r="M542" s="20" t="s">
        <v>114</v>
      </c>
      <c r="O542" s="20" t="s">
        <v>115</v>
      </c>
      <c r="P542" s="20" t="str">
        <f t="shared" si="8"/>
        <v>factors.Add(new Factor() { ParameterID = 1113, Key = 542, StandardizationSet = "Bbk", Parameter = "linzr", Factor_A = 0, Factor_B = 0, Factor_C = 1, IsMetal = false, IsPak = false, IsOrganic = true });</v>
      </c>
    </row>
    <row r="543" spans="1:16" x14ac:dyDescent="0.25">
      <c r="A543" s="34">
        <v>543</v>
      </c>
      <c r="B543" s="35" t="s">
        <v>111</v>
      </c>
      <c r="C543" s="41" t="s">
        <v>351</v>
      </c>
      <c r="D543" s="215" t="str">
        <f>INDEX('Aquo parameters'!$A$1:$H$6130,MATCH($E543,'Aquo parameters'!$E:$E,0),1)</f>
        <v>linrn</v>
      </c>
      <c r="E543" s="35">
        <v>1114</v>
      </c>
      <c r="F543" s="41" t="str">
        <f>INDEX('Aquo parameters'!$A$1:$H$6130,MATCH($E543,'Aquo parameters'!$E:$E,0),2)</f>
        <v>linuron</v>
      </c>
      <c r="G543" s="41" t="s">
        <v>112</v>
      </c>
      <c r="H543" s="36">
        <v>0</v>
      </c>
      <c r="I543" s="36">
        <v>0</v>
      </c>
      <c r="J543" s="36">
        <v>1</v>
      </c>
      <c r="K543" s="20" t="s">
        <v>113</v>
      </c>
      <c r="L543" s="20" t="s">
        <v>113</v>
      </c>
      <c r="M543" s="20" t="s">
        <v>114</v>
      </c>
      <c r="O543" s="20" t="s">
        <v>115</v>
      </c>
      <c r="P543" s="20" t="str">
        <f t="shared" si="8"/>
        <v>factors.Add(new Factor() { ParameterID = 1114, Key = 543, StandardizationSet = "Bbk", Parameter = "linrn", Factor_A = 0, Factor_B = 0, Factor_C = 1, IsMetal = false, IsPak = false, IsOrganic = true });</v>
      </c>
    </row>
    <row r="544" spans="1:16" x14ac:dyDescent="0.25">
      <c r="A544" s="34">
        <v>544</v>
      </c>
      <c r="B544" s="35" t="s">
        <v>111</v>
      </c>
      <c r="D544" s="215" t="str">
        <f>INDEX('Aquo parameters'!$A$1:$H$6130,MATCH($E544,'Aquo parameters'!$E:$E,0),1)</f>
        <v>Li</v>
      </c>
      <c r="E544" s="35">
        <v>1115</v>
      </c>
      <c r="F544" s="41" t="str">
        <f>INDEX('Aquo parameters'!$A$1:$H$6130,MATCH($E544,'Aquo parameters'!$E:$E,0),2)</f>
        <v>lithium</v>
      </c>
      <c r="G544" s="41" t="s">
        <v>112</v>
      </c>
      <c r="H544" s="241">
        <v>1</v>
      </c>
      <c r="I544" s="241">
        <v>0</v>
      </c>
      <c r="J544" s="241">
        <v>0</v>
      </c>
      <c r="K544" s="20" t="s">
        <v>114</v>
      </c>
      <c r="L544" s="20" t="s">
        <v>113</v>
      </c>
      <c r="M544" s="20" t="s">
        <v>113</v>
      </c>
      <c r="O544" s="20" t="s">
        <v>115</v>
      </c>
      <c r="P544" s="20" t="str">
        <f t="shared" si="8"/>
        <v>factors.Add(new Factor() { ParameterID = 1115, Key = 544, StandardizationSet = "Bbk", Parameter = "Li", Factor_A = 1, Factor_B = 0, Factor_C = 0, IsMetal = true, IsPak = false, IsOrganic = false });</v>
      </c>
    </row>
    <row r="545" spans="1:16" x14ac:dyDescent="0.25">
      <c r="A545" s="34">
        <v>545</v>
      </c>
      <c r="B545" s="35" t="s">
        <v>111</v>
      </c>
      <c r="C545" s="41" t="s">
        <v>352</v>
      </c>
      <c r="D545" s="215" t="str">
        <f>INDEX('Aquo parameters'!$A$1:$H$6130,MATCH($E545,'Aquo parameters'!$E:$E,0),1)</f>
        <v>Pb</v>
      </c>
      <c r="E545" s="35">
        <v>1116</v>
      </c>
      <c r="F545" s="41" t="str">
        <f>INDEX('Aquo parameters'!$A$1:$H$6130,MATCH($E545,'Aquo parameters'!$E:$E,0),2)</f>
        <v>lood</v>
      </c>
      <c r="G545" s="41" t="s">
        <v>112</v>
      </c>
      <c r="H545" s="36">
        <v>50</v>
      </c>
      <c r="I545" s="36">
        <v>1</v>
      </c>
      <c r="J545" s="36">
        <v>1</v>
      </c>
      <c r="K545" s="20" t="s">
        <v>114</v>
      </c>
      <c r="L545" s="20" t="s">
        <v>113</v>
      </c>
      <c r="M545" s="20" t="s">
        <v>113</v>
      </c>
      <c r="O545" s="20" t="s">
        <v>115</v>
      </c>
      <c r="P545" s="20" t="str">
        <f t="shared" si="8"/>
        <v>factors.Add(new Factor() { ParameterID = 1116, Key = 545, StandardizationSet = "Bbk", Parameter = "Pb", Factor_A = 50, Factor_B = 1, Factor_C = 1, IsMetal = true, IsPak = false, IsOrganic = false });</v>
      </c>
    </row>
    <row r="546" spans="1:16" x14ac:dyDescent="0.25">
      <c r="A546" s="34">
        <v>546</v>
      </c>
      <c r="B546" s="35" t="s">
        <v>111</v>
      </c>
      <c r="D546" s="215" t="str">
        <f>INDEX('Aquo parameters'!$A$1:$H$6130,MATCH($E546,'Aquo parameters'!$E:$E,0),1)</f>
        <v>Mg</v>
      </c>
      <c r="E546" s="35">
        <v>1125</v>
      </c>
      <c r="F546" s="41" t="str">
        <f>INDEX('Aquo parameters'!$A$1:$H$6130,MATCH($E546,'Aquo parameters'!$E:$E,0),2)</f>
        <v>magnesium</v>
      </c>
      <c r="G546" s="41" t="s">
        <v>112</v>
      </c>
      <c r="H546" s="241">
        <v>1</v>
      </c>
      <c r="I546" s="241">
        <v>0</v>
      </c>
      <c r="J546" s="241">
        <v>0</v>
      </c>
      <c r="K546" s="20" t="s">
        <v>113</v>
      </c>
      <c r="L546" s="20" t="s">
        <v>113</v>
      </c>
      <c r="M546" s="20" t="s">
        <v>113</v>
      </c>
      <c r="O546" s="20" t="s">
        <v>115</v>
      </c>
      <c r="P546" s="20" t="str">
        <f t="shared" si="8"/>
        <v>factors.Add(new Factor() { ParameterID = 1125, Key = 546, StandardizationSet = "Bbk", Parameter = "Mg", Factor_A = 1, Factor_B = 0, Factor_C = 0, IsMetal = false, IsPak = false, IsOrganic = false });</v>
      </c>
    </row>
    <row r="547" spans="1:16" x14ac:dyDescent="0.25">
      <c r="A547" s="34">
        <v>547</v>
      </c>
      <c r="B547" s="35" t="s">
        <v>111</v>
      </c>
      <c r="C547" s="41" t="s">
        <v>353</v>
      </c>
      <c r="D547" s="215" t="str">
        <f>INDEX('Aquo parameters'!$A$1:$H$6130,MATCH($E547,'Aquo parameters'!$E:$E,0),1)</f>
        <v>malton</v>
      </c>
      <c r="E547" s="35">
        <v>1127</v>
      </c>
      <c r="F547" s="41" t="str">
        <f>INDEX('Aquo parameters'!$A$1:$H$6130,MATCH($E547,'Aquo parameters'!$E:$E,0),2)</f>
        <v>malathion</v>
      </c>
      <c r="G547" s="41" t="s">
        <v>112</v>
      </c>
      <c r="H547" s="36">
        <v>0</v>
      </c>
      <c r="I547" s="36">
        <v>0</v>
      </c>
      <c r="J547" s="36">
        <v>1</v>
      </c>
      <c r="K547" s="20" t="s">
        <v>113</v>
      </c>
      <c r="L547" s="20" t="s">
        <v>113</v>
      </c>
      <c r="M547" s="20" t="s">
        <v>114</v>
      </c>
      <c r="O547" s="20" t="s">
        <v>115</v>
      </c>
      <c r="P547" s="20" t="str">
        <f t="shared" si="8"/>
        <v>factors.Add(new Factor() { ParameterID = 1127, Key = 547, StandardizationSet = "Bbk", Parameter = "malton", Factor_A = 0, Factor_B = 0, Factor_C = 1, IsMetal = false, IsPak = false, IsOrganic = true });</v>
      </c>
    </row>
    <row r="548" spans="1:16" x14ac:dyDescent="0.25">
      <c r="A548" s="34">
        <v>548</v>
      </c>
      <c r="B548" s="35" t="s">
        <v>111</v>
      </c>
      <c r="D548" s="215" t="str">
        <f>INDEX('Aquo parameters'!$A$1:$H$6130,MATCH($E548,'Aquo parameters'!$E:$E,0),1)</f>
        <v>Mn</v>
      </c>
      <c r="E548" s="35">
        <v>1128</v>
      </c>
      <c r="F548" s="41" t="str">
        <f>INDEX('Aquo parameters'!$A$1:$H$6130,MATCH($E548,'Aquo parameters'!$E:$E,0),2)</f>
        <v>mangaan</v>
      </c>
      <c r="G548" s="41" t="s">
        <v>112</v>
      </c>
      <c r="H548" s="241">
        <v>1</v>
      </c>
      <c r="I548" s="241">
        <v>0</v>
      </c>
      <c r="J548" s="241">
        <v>0</v>
      </c>
      <c r="K548" s="20" t="s">
        <v>114</v>
      </c>
      <c r="L548" s="20" t="s">
        <v>113</v>
      </c>
      <c r="M548" s="20" t="s">
        <v>113</v>
      </c>
      <c r="O548" s="20" t="s">
        <v>115</v>
      </c>
      <c r="P548" s="20" t="str">
        <f t="shared" si="8"/>
        <v>factors.Add(new Factor() { ParameterID = 1128, Key = 548, StandardizationSet = "Bbk", Parameter = "Mn", Factor_A = 1, Factor_B = 0, Factor_C = 0, IsMetal = true, IsPak = false, IsOrganic = false });</v>
      </c>
    </row>
    <row r="549" spans="1:16" x14ac:dyDescent="0.25">
      <c r="A549" s="34">
        <v>549</v>
      </c>
      <c r="B549" s="35" t="s">
        <v>111</v>
      </c>
      <c r="D549" s="215" t="str">
        <f>INDEX('Aquo parameters'!$A$1:$H$6130,MATCH($E549,'Aquo parameters'!$E:$E,0),1)</f>
        <v>mecbm</v>
      </c>
      <c r="E549" s="35">
        <v>1133</v>
      </c>
      <c r="F549" s="41" t="str">
        <f>INDEX('Aquo parameters'!$A$1:$H$6130,MATCH($E549,'Aquo parameters'!$E:$E,0),2)</f>
        <v>mecarbam</v>
      </c>
      <c r="G549" s="41" t="s">
        <v>112</v>
      </c>
      <c r="H549" s="241">
        <v>0</v>
      </c>
      <c r="I549" s="241">
        <v>0</v>
      </c>
      <c r="J549" s="241">
        <v>1</v>
      </c>
      <c r="K549" s="20" t="s">
        <v>113</v>
      </c>
      <c r="L549" s="20" t="s">
        <v>113</v>
      </c>
      <c r="M549" s="20" t="s">
        <v>114</v>
      </c>
      <c r="O549" s="20" t="s">
        <v>115</v>
      </c>
      <c r="P549" s="20" t="str">
        <f t="shared" si="8"/>
        <v>factors.Add(new Factor() { ParameterID = 1133, Key = 549, StandardizationSet = "Bbk", Parameter = "mecbm", Factor_A = 0, Factor_B = 0, Factor_C = 1, IsMetal = false, IsPak = false, IsOrganic = true });</v>
      </c>
    </row>
    <row r="550" spans="1:16" x14ac:dyDescent="0.25">
      <c r="A550" s="34">
        <v>550</v>
      </c>
      <c r="B550" s="35" t="s">
        <v>111</v>
      </c>
      <c r="D550" s="215" t="str">
        <f>INDEX('Aquo parameters'!$A$1:$H$6130,MATCH($E550,'Aquo parameters'!$E:$E,0),1)</f>
        <v>2benztazetol</v>
      </c>
      <c r="E550" s="35">
        <v>1139</v>
      </c>
      <c r="F550" s="41" t="str">
        <f>INDEX('Aquo parameters'!$A$1:$H$6130,MATCH($E550,'Aquo parameters'!$E:$E,0),2)</f>
        <v>2-benzothiazolethiol</v>
      </c>
      <c r="G550" s="41" t="s">
        <v>112</v>
      </c>
      <c r="H550" s="241">
        <v>0</v>
      </c>
      <c r="I550" s="241">
        <v>0</v>
      </c>
      <c r="J550" s="241">
        <v>1</v>
      </c>
      <c r="K550" s="20" t="s">
        <v>113</v>
      </c>
      <c r="L550" s="20" t="s">
        <v>113</v>
      </c>
      <c r="M550" s="20" t="s">
        <v>114</v>
      </c>
      <c r="O550" s="20" t="s">
        <v>115</v>
      </c>
      <c r="P550" s="20" t="str">
        <f t="shared" si="8"/>
        <v>factors.Add(new Factor() { ParameterID = 1139, Key = 550, StandardizationSet = "Bbk", Parameter = "2benztazetol", Factor_A = 0, Factor_B = 0, Factor_C = 1, IsMetal = false, IsPak = false, IsOrganic = true });</v>
      </c>
    </row>
    <row r="551" spans="1:16" x14ac:dyDescent="0.25">
      <c r="A551" s="34">
        <v>551</v>
      </c>
      <c r="B551" s="35" t="s">
        <v>111</v>
      </c>
      <c r="D551" s="215" t="str">
        <f>INDEX('Aquo parameters'!$A$1:$H$6130,MATCH($E551,'Aquo parameters'!$E:$E,0),1)</f>
        <v>mestoxde</v>
      </c>
      <c r="E551" s="35">
        <v>1141</v>
      </c>
      <c r="F551" s="41" t="str">
        <f>INDEX('Aquo parameters'!$A$1:$H$6130,MATCH($E551,'Aquo parameters'!$E:$E,0),2)</f>
        <v>mesityloxide</v>
      </c>
      <c r="G551" s="41" t="s">
        <v>112</v>
      </c>
      <c r="H551" s="241">
        <v>0</v>
      </c>
      <c r="I551" s="241">
        <v>0</v>
      </c>
      <c r="J551" s="241">
        <v>1</v>
      </c>
      <c r="K551" s="20" t="s">
        <v>113</v>
      </c>
      <c r="L551" s="20" t="s">
        <v>113</v>
      </c>
      <c r="M551" s="20" t="s">
        <v>114</v>
      </c>
      <c r="O551" s="20" t="s">
        <v>115</v>
      </c>
      <c r="P551" s="20" t="str">
        <f t="shared" si="8"/>
        <v>factors.Add(new Factor() { ParameterID = 1141, Key = 551, StandardizationSet = "Bbk", Parameter = "mestoxde", Factor_A = 0, Factor_B = 0, Factor_C = 1, IsMetal = false, IsPak = false, IsOrganic = true });</v>
      </c>
    </row>
    <row r="552" spans="1:16" x14ac:dyDescent="0.25">
      <c r="A552" s="34">
        <v>552</v>
      </c>
      <c r="B552" s="35" t="s">
        <v>111</v>
      </c>
      <c r="C552" s="41" t="s">
        <v>354</v>
      </c>
      <c r="D552" s="215" t="str">
        <f>INDEX('Aquo parameters'!$A$1:$H$6130,MATCH($E552,'Aquo parameters'!$E:$E,0),1)</f>
        <v>s34ClAn</v>
      </c>
      <c r="E552" s="35">
        <v>1142</v>
      </c>
      <c r="F552" s="41" t="str">
        <f>INDEX('Aquo parameters'!$A$1:$H$6130,MATCH($E552,'Aquo parameters'!$E:$E,0),2)</f>
        <v>som 3- en 4-chlooraniline</v>
      </c>
      <c r="G552" s="41" t="s">
        <v>112</v>
      </c>
      <c r="H552" s="36">
        <v>0</v>
      </c>
      <c r="I552" s="36">
        <v>0</v>
      </c>
      <c r="J552" s="36">
        <v>1</v>
      </c>
      <c r="K552" s="20" t="s">
        <v>113</v>
      </c>
      <c r="L552" s="20" t="s">
        <v>113</v>
      </c>
      <c r="M552" s="20" t="s">
        <v>114</v>
      </c>
      <c r="O552" s="20" t="s">
        <v>115</v>
      </c>
      <c r="P552" s="20" t="str">
        <f t="shared" si="8"/>
        <v>factors.Add(new Factor() { ParameterID = 1142, Key = 552, StandardizationSet = "Bbk", Parameter = "s34ClAn", Factor_A = 0, Factor_B = 0, Factor_C = 1, IsMetal = false, IsPak = false, IsOrganic = true });</v>
      </c>
    </row>
    <row r="553" spans="1:16" x14ac:dyDescent="0.25">
      <c r="A553" s="34">
        <v>553</v>
      </c>
      <c r="B553" s="38" t="s">
        <v>111</v>
      </c>
      <c r="C553" s="24" t="s">
        <v>355</v>
      </c>
      <c r="D553" s="215" t="str">
        <f>INDEX('Aquo parameters'!$A$1:$H$6130,MATCH($E553,'Aquo parameters'!$E:$E,0),1)</f>
        <v>s1314xyln</v>
      </c>
      <c r="E553" s="35">
        <v>1143</v>
      </c>
      <c r="F553" s="41" t="str">
        <f>INDEX('Aquo parameters'!$A$1:$H$6130,MATCH($E553,'Aquo parameters'!$E:$E,0),2)</f>
        <v>som 1,3- en 1,4-xyleen</v>
      </c>
      <c r="G553" s="41" t="s">
        <v>112</v>
      </c>
      <c r="H553" s="40">
        <v>0</v>
      </c>
      <c r="I553" s="40">
        <v>0</v>
      </c>
      <c r="J553" s="40">
        <v>1</v>
      </c>
      <c r="K553" s="20" t="s">
        <v>113</v>
      </c>
      <c r="L553" s="20" t="s">
        <v>113</v>
      </c>
      <c r="M553" s="20" t="s">
        <v>114</v>
      </c>
      <c r="O553" s="20" t="s">
        <v>115</v>
      </c>
      <c r="P553" s="20" t="str">
        <f t="shared" si="8"/>
        <v>factors.Add(new Factor() { ParameterID = 1143, Key = 553, StandardizationSet = "Bbk", Parameter = "s1314xyln", Factor_A = 0, Factor_B = 0, Factor_C = 1, IsMetal = false, IsPak = false, IsOrganic = true });</v>
      </c>
    </row>
    <row r="554" spans="1:16" x14ac:dyDescent="0.25">
      <c r="A554" s="34">
        <v>554</v>
      </c>
      <c r="B554" s="35" t="s">
        <v>111</v>
      </c>
      <c r="C554" s="41" t="s">
        <v>356</v>
      </c>
      <c r="D554" s="215" t="str">
        <f>INDEX('Aquo parameters'!$A$1:$H$6130,MATCH($E554,'Aquo parameters'!$E:$E,0),1)</f>
        <v>3ClTol</v>
      </c>
      <c r="E554" s="35">
        <v>1144</v>
      </c>
      <c r="F554" s="41" t="str">
        <f>INDEX('Aquo parameters'!$A$1:$H$6130,MATCH($E554,'Aquo parameters'!$E:$E,0),2)</f>
        <v>3-chloortolueen</v>
      </c>
      <c r="G554" s="41" t="s">
        <v>112</v>
      </c>
      <c r="H554" s="36">
        <v>0</v>
      </c>
      <c r="I554" s="36">
        <v>0</v>
      </c>
      <c r="J554" s="36">
        <v>1</v>
      </c>
      <c r="K554" s="20" t="s">
        <v>113</v>
      </c>
      <c r="L554" s="20" t="s">
        <v>113</v>
      </c>
      <c r="M554" s="20" t="s">
        <v>114</v>
      </c>
      <c r="O554" s="20" t="s">
        <v>115</v>
      </c>
      <c r="P554" s="20" t="str">
        <f t="shared" si="8"/>
        <v>factors.Add(new Factor() { ParameterID = 1144, Key = 554, StandardizationSet = "Bbk", Parameter = "3ClTol", Factor_A = 0, Factor_B = 0, Factor_C = 1, IsMetal = false, IsPak = false, IsOrganic = true });</v>
      </c>
    </row>
    <row r="555" spans="1:16" x14ac:dyDescent="0.25">
      <c r="A555" s="34">
        <v>555</v>
      </c>
      <c r="B555" s="35" t="s">
        <v>111</v>
      </c>
      <c r="C555" s="41" t="s">
        <v>357</v>
      </c>
      <c r="D555" s="215" t="str">
        <f>INDEX('Aquo parameters'!$A$1:$H$6130,MATCH($E555,'Aquo parameters'!$E:$E,0),1)</f>
        <v>mcresl</v>
      </c>
      <c r="E555" s="35">
        <v>1145</v>
      </c>
      <c r="F555" s="41" t="str">
        <f>INDEX('Aquo parameters'!$A$1:$H$6130,MATCH($E555,'Aquo parameters'!$E:$E,0),2)</f>
        <v>m-cresol</v>
      </c>
      <c r="G555" s="41" t="s">
        <v>112</v>
      </c>
      <c r="H555" s="36">
        <v>0</v>
      </c>
      <c r="I555" s="36">
        <v>0</v>
      </c>
      <c r="J555" s="36">
        <v>1</v>
      </c>
      <c r="K555" s="20" t="s">
        <v>113</v>
      </c>
      <c r="L555" s="20" t="s">
        <v>113</v>
      </c>
      <c r="M555" s="20" t="s">
        <v>114</v>
      </c>
      <c r="O555" s="20" t="s">
        <v>115</v>
      </c>
      <c r="P555" s="20" t="str">
        <f t="shared" si="8"/>
        <v>factors.Add(new Factor() { ParameterID = 1145, Key = 555, StandardizationSet = "Bbk", Parameter = "mcresl", Factor_A = 0, Factor_B = 0, Factor_C = 1, IsMetal = false, IsPak = false, IsOrganic = true });</v>
      </c>
    </row>
    <row r="556" spans="1:16" x14ac:dyDescent="0.25">
      <c r="A556" s="34">
        <v>556</v>
      </c>
      <c r="B556" s="35" t="s">
        <v>111</v>
      </c>
      <c r="C556" s="41" t="s">
        <v>358</v>
      </c>
      <c r="D556" s="215" t="str">
        <f>INDEX('Aquo parameters'!$A$1:$H$6130,MATCH($E556,'Aquo parameters'!$E:$E,0),1)</f>
        <v>13xyln</v>
      </c>
      <c r="E556" s="35">
        <v>1147</v>
      </c>
      <c r="F556" s="41" t="str">
        <f>INDEX('Aquo parameters'!$A$1:$H$6130,MATCH($E556,'Aquo parameters'!$E:$E,0),2)</f>
        <v>1,3-xyleen</v>
      </c>
      <c r="G556" s="41" t="s">
        <v>112</v>
      </c>
      <c r="H556" s="36">
        <v>0</v>
      </c>
      <c r="I556" s="36">
        <v>0</v>
      </c>
      <c r="J556" s="36">
        <v>1</v>
      </c>
      <c r="K556" s="20" t="s">
        <v>113</v>
      </c>
      <c r="L556" s="20" t="s">
        <v>113</v>
      </c>
      <c r="M556" s="20" t="s">
        <v>114</v>
      </c>
      <c r="O556" s="20" t="s">
        <v>115</v>
      </c>
      <c r="P556" s="20" t="str">
        <f t="shared" si="8"/>
        <v>factors.Add(new Factor() { ParameterID = 1147, Key = 556, StandardizationSet = "Bbk", Parameter = "13xyln", Factor_A = 0, Factor_B = 0, Factor_C = 1, IsMetal = false, IsPak = false, IsOrganic = true });</v>
      </c>
    </row>
    <row r="557" spans="1:16" x14ac:dyDescent="0.25">
      <c r="A557" s="34">
        <v>557</v>
      </c>
      <c r="B557" s="35" t="s">
        <v>111</v>
      </c>
      <c r="C557" s="41" t="s">
        <v>359</v>
      </c>
      <c r="D557" s="215" t="str">
        <f>INDEX('Aquo parameters'!$A$1:$H$6130,MATCH($E557,'Aquo parameters'!$E:$E,0),1)</f>
        <v>metbtazrn</v>
      </c>
      <c r="E557" s="35">
        <v>1148</v>
      </c>
      <c r="F557" s="41" t="str">
        <f>INDEX('Aquo parameters'!$A$1:$H$6130,MATCH($E557,'Aquo parameters'!$E:$E,0),2)</f>
        <v>metabenzthiazuron</v>
      </c>
      <c r="G557" s="41" t="s">
        <v>112</v>
      </c>
      <c r="H557" s="36">
        <v>0</v>
      </c>
      <c r="I557" s="36">
        <v>0</v>
      </c>
      <c r="J557" s="36">
        <v>1</v>
      </c>
      <c r="K557" s="20" t="s">
        <v>113</v>
      </c>
      <c r="L557" s="20" t="s">
        <v>113</v>
      </c>
      <c r="M557" s="20" t="s">
        <v>114</v>
      </c>
      <c r="O557" s="20" t="s">
        <v>115</v>
      </c>
      <c r="P557" s="20" t="str">
        <f t="shared" si="8"/>
        <v>factors.Add(new Factor() { ParameterID = 1148, Key = 557, StandardizationSet = "Bbk", Parameter = "metbtazrn", Factor_A = 0, Factor_B = 0, Factor_C = 1, IsMetal = false, IsPak = false, IsOrganic = true });</v>
      </c>
    </row>
    <row r="558" spans="1:16" x14ac:dyDescent="0.25">
      <c r="A558" s="34">
        <v>558</v>
      </c>
      <c r="B558" s="35" t="s">
        <v>111</v>
      </c>
      <c r="D558" s="215" t="str">
        <f>INDEX('Aquo parameters'!$A$1:$H$6130,MATCH($E558,'Aquo parameters'!$E:$E,0),1)</f>
        <v>mlxl</v>
      </c>
      <c r="E558" s="35">
        <v>1149</v>
      </c>
      <c r="F558" s="41" t="str">
        <f>INDEX('Aquo parameters'!$A$1:$H$6130,MATCH($E558,'Aquo parameters'!$E:$E,0),2)</f>
        <v>metalaxyl</v>
      </c>
      <c r="G558" s="41" t="s">
        <v>112</v>
      </c>
      <c r="H558" s="241">
        <v>0</v>
      </c>
      <c r="I558" s="241">
        <v>0</v>
      </c>
      <c r="J558" s="241">
        <v>1</v>
      </c>
      <c r="K558" s="20" t="s">
        <v>113</v>
      </c>
      <c r="L558" s="20" t="s">
        <v>113</v>
      </c>
      <c r="M558" s="20" t="s">
        <v>114</v>
      </c>
      <c r="O558" s="20" t="s">
        <v>115</v>
      </c>
      <c r="P558" s="20" t="str">
        <f t="shared" si="8"/>
        <v>factors.Add(new Factor() { ParameterID = 1149, Key = 558, StandardizationSet = "Bbk", Parameter = "mlxl", Factor_A = 0, Factor_B = 0, Factor_C = 1, IsMetal = false, IsPak = false, IsOrganic = true });</v>
      </c>
    </row>
    <row r="559" spans="1:16" x14ac:dyDescent="0.25">
      <c r="A559" s="34">
        <v>559</v>
      </c>
      <c r="B559" s="35" t="s">
        <v>111</v>
      </c>
      <c r="C559" s="41" t="s">
        <v>360</v>
      </c>
      <c r="D559" s="215" t="str">
        <f>INDEX('Aquo parameters'!$A$1:$H$6130,MATCH($E559,'Aquo parameters'!$E:$E,0),1)</f>
        <v>mmtn</v>
      </c>
      <c r="E559" s="35">
        <v>1151</v>
      </c>
      <c r="F559" s="41" t="str">
        <f>INDEX('Aquo parameters'!$A$1:$H$6130,MATCH($E559,'Aquo parameters'!$E:$E,0),2)</f>
        <v>metamitron</v>
      </c>
      <c r="G559" s="41" t="s">
        <v>112</v>
      </c>
      <c r="H559" s="36">
        <v>0</v>
      </c>
      <c r="I559" s="36">
        <v>0</v>
      </c>
      <c r="J559" s="36">
        <v>1</v>
      </c>
      <c r="K559" s="20" t="s">
        <v>113</v>
      </c>
      <c r="L559" s="20" t="s">
        <v>113</v>
      </c>
      <c r="M559" s="20" t="s">
        <v>114</v>
      </c>
      <c r="O559" s="20" t="s">
        <v>115</v>
      </c>
      <c r="P559" s="20" t="str">
        <f t="shared" si="8"/>
        <v>factors.Add(new Factor() { ParameterID = 1151, Key = 559, StandardizationSet = "Bbk", Parameter = "mmtn", Factor_A = 0, Factor_B = 0, Factor_C = 1, IsMetal = false, IsPak = false, IsOrganic = true });</v>
      </c>
    </row>
    <row r="560" spans="1:16" x14ac:dyDescent="0.25">
      <c r="A560" s="34">
        <v>560</v>
      </c>
      <c r="B560" s="35" t="s">
        <v>111</v>
      </c>
      <c r="C560" s="41" t="s">
        <v>361</v>
      </c>
      <c r="D560" s="215" t="str">
        <f>INDEX('Aquo parameters'!$A$1:$H$6130,MATCH($E560,'Aquo parameters'!$E:$E,0),1)</f>
        <v>mzCl</v>
      </c>
      <c r="E560" s="35">
        <v>1152</v>
      </c>
      <c r="F560" s="41" t="str">
        <f>INDEX('Aquo parameters'!$A$1:$H$6130,MATCH($E560,'Aquo parameters'!$E:$E,0),2)</f>
        <v>metazachloor</v>
      </c>
      <c r="G560" s="41" t="s">
        <v>112</v>
      </c>
      <c r="H560" s="254">
        <v>0</v>
      </c>
      <c r="I560" s="254">
        <v>0</v>
      </c>
      <c r="J560" s="254">
        <v>1</v>
      </c>
      <c r="K560" s="20" t="s">
        <v>113</v>
      </c>
      <c r="L560" s="20" t="s">
        <v>113</v>
      </c>
      <c r="M560" s="20" t="s">
        <v>114</v>
      </c>
      <c r="O560" s="20" t="s">
        <v>115</v>
      </c>
      <c r="P560" s="20" t="str">
        <f t="shared" si="8"/>
        <v>factors.Add(new Factor() { ParameterID = 1152, Key = 560, StandardizationSet = "Bbk", Parameter = "mzCl", Factor_A = 0, Factor_B = 0, Factor_C = 1, IsMetal = false, IsPak = false, IsOrganic = true });</v>
      </c>
    </row>
    <row r="561" spans="1:16" x14ac:dyDescent="0.25">
      <c r="A561" s="34">
        <v>561</v>
      </c>
      <c r="B561" s="35" t="s">
        <v>111</v>
      </c>
      <c r="D561" s="215" t="str">
        <f>INDEX('Aquo parameters'!$A$1:$H$6130,MATCH($E561,'Aquo parameters'!$E:$E,0),1)</f>
        <v>C1a</v>
      </c>
      <c r="E561" s="35">
        <v>1153</v>
      </c>
      <c r="F561" s="41" t="str">
        <f>INDEX('Aquo parameters'!$A$1:$H$6130,MATCH($E561,'Aquo parameters'!$E:$E,0),2)</f>
        <v>methaan</v>
      </c>
      <c r="G561" s="41" t="s">
        <v>112</v>
      </c>
      <c r="H561" s="242">
        <v>0</v>
      </c>
      <c r="I561" s="242">
        <v>0</v>
      </c>
      <c r="J561" s="242">
        <v>1</v>
      </c>
      <c r="K561" s="20" t="s">
        <v>113</v>
      </c>
      <c r="L561" s="20" t="s">
        <v>113</v>
      </c>
      <c r="M561" s="20" t="s">
        <v>114</v>
      </c>
      <c r="O561" s="20" t="s">
        <v>115</v>
      </c>
      <c r="P561" s="20" t="str">
        <f t="shared" si="8"/>
        <v>factors.Add(new Factor() { ParameterID = 1153, Key = 561, StandardizationSet = "Bbk", Parameter = "C1a", Factor_A = 0, Factor_B = 0, Factor_C = 1, IsMetal = false, IsPak = false, IsOrganic = true });</v>
      </c>
    </row>
    <row r="562" spans="1:16" x14ac:dyDescent="0.25">
      <c r="A562" s="34">
        <v>562</v>
      </c>
      <c r="B562" s="35" t="s">
        <v>111</v>
      </c>
      <c r="C562" s="41" t="s">
        <v>362</v>
      </c>
      <c r="D562" s="215" t="str">
        <f>INDEX('Aquo parameters'!$A$1:$H$6130,MATCH($E562,'Aquo parameters'!$E:$E,0),1)</f>
        <v>C1ol</v>
      </c>
      <c r="E562" s="35">
        <v>1154</v>
      </c>
      <c r="F562" s="41" t="str">
        <f>INDEX('Aquo parameters'!$A$1:$H$6130,MATCH($E562,'Aquo parameters'!$E:$E,0),2)</f>
        <v>methanol</v>
      </c>
      <c r="G562" s="41" t="s">
        <v>112</v>
      </c>
      <c r="H562" s="36">
        <v>0</v>
      </c>
      <c r="I562" s="36">
        <v>0</v>
      </c>
      <c r="J562" s="36">
        <v>1</v>
      </c>
      <c r="K562" s="20" t="s">
        <v>113</v>
      </c>
      <c r="L562" s="20" t="s">
        <v>113</v>
      </c>
      <c r="M562" s="20" t="s">
        <v>114</v>
      </c>
      <c r="O562" s="20" t="s">
        <v>115</v>
      </c>
      <c r="P562" s="20" t="str">
        <f t="shared" si="8"/>
        <v>factors.Add(new Factor() { ParameterID = 1154, Key = 562, StandardizationSet = "Bbk", Parameter = "C1ol", Factor_A = 0, Factor_B = 0, Factor_C = 1, IsMetal = false, IsPak = false, IsOrganic = true });</v>
      </c>
    </row>
    <row r="563" spans="1:16" x14ac:dyDescent="0.25">
      <c r="A563" s="34">
        <v>563</v>
      </c>
      <c r="B563" s="35" t="s">
        <v>111</v>
      </c>
      <c r="D563" s="215" t="str">
        <f>INDEX('Aquo parameters'!$A$1:$H$6130,MATCH($E563,'Aquo parameters'!$E:$E,0),1)</f>
        <v>metdton</v>
      </c>
      <c r="E563" s="35">
        <v>1155</v>
      </c>
      <c r="F563" s="41" t="str">
        <f>INDEX('Aquo parameters'!$A$1:$H$6130,MATCH($E563,'Aquo parameters'!$E:$E,0),2)</f>
        <v>methidathion</v>
      </c>
      <c r="G563" s="41" t="s">
        <v>112</v>
      </c>
      <c r="H563" s="241">
        <v>0</v>
      </c>
      <c r="I563" s="241">
        <v>0</v>
      </c>
      <c r="J563" s="241">
        <v>1</v>
      </c>
      <c r="K563" s="20" t="s">
        <v>113</v>
      </c>
      <c r="L563" s="20" t="s">
        <v>113</v>
      </c>
      <c r="M563" s="20" t="s">
        <v>114</v>
      </c>
      <c r="O563" s="20" t="s">
        <v>115</v>
      </c>
      <c r="P563" s="20" t="str">
        <f t="shared" si="8"/>
        <v>factors.Add(new Factor() { ParameterID = 1155, Key = 563, StandardizationSet = "Bbk", Parameter = "metdton", Factor_A = 0, Factor_B = 0, Factor_C = 1, IsMetal = false, IsPak = false, IsOrganic = true });</v>
      </c>
    </row>
    <row r="564" spans="1:16" x14ac:dyDescent="0.25">
      <c r="A564" s="34">
        <v>564</v>
      </c>
      <c r="B564" s="35" t="s">
        <v>111</v>
      </c>
      <c r="D564" s="215" t="str">
        <f>INDEX('Aquo parameters'!$A$1:$H$6130,MATCH($E564,'Aquo parameters'!$E:$E,0),1)</f>
        <v>metocbsfn</v>
      </c>
      <c r="E564" s="35">
        <v>1156</v>
      </c>
      <c r="F564" s="41" t="str">
        <f>INDEX('Aquo parameters'!$A$1:$H$6130,MATCH($E564,'Aquo parameters'!$E:$E,0),2)</f>
        <v>methiocarbsulfon</v>
      </c>
      <c r="G564" s="41" t="s">
        <v>112</v>
      </c>
      <c r="H564" s="241">
        <v>0</v>
      </c>
      <c r="I564" s="241">
        <v>0</v>
      </c>
      <c r="J564" s="241">
        <v>1</v>
      </c>
      <c r="K564" s="20" t="s">
        <v>113</v>
      </c>
      <c r="L564" s="20" t="s">
        <v>113</v>
      </c>
      <c r="M564" s="20" t="s">
        <v>114</v>
      </c>
      <c r="O564" s="20" t="s">
        <v>115</v>
      </c>
      <c r="P564" s="20" t="str">
        <f t="shared" si="8"/>
        <v>factors.Add(new Factor() { ParameterID = 1156, Key = 564, StandardizationSet = "Bbk", Parameter = "metocbsfn", Factor_A = 0, Factor_B = 0, Factor_C = 1, IsMetal = false, IsPak = false, IsOrganic = true });</v>
      </c>
    </row>
    <row r="565" spans="1:16" x14ac:dyDescent="0.25">
      <c r="A565" s="34">
        <v>565</v>
      </c>
      <c r="B565" s="35" t="s">
        <v>111</v>
      </c>
      <c r="D565" s="215" t="str">
        <f>INDEX('Aquo parameters'!$A$1:$H$6130,MATCH($E565,'Aquo parameters'!$E:$E,0),1)</f>
        <v>metocbSO</v>
      </c>
      <c r="E565" s="35">
        <v>1157</v>
      </c>
      <c r="F565" s="41" t="str">
        <f>INDEX('Aquo parameters'!$A$1:$H$6130,MATCH($E565,'Aquo parameters'!$E:$E,0),2)</f>
        <v>methiocarbsulfoxide</v>
      </c>
      <c r="G565" s="41" t="s">
        <v>112</v>
      </c>
      <c r="H565" s="241">
        <v>0</v>
      </c>
      <c r="I565" s="241">
        <v>0</v>
      </c>
      <c r="J565" s="241">
        <v>1</v>
      </c>
      <c r="K565" s="20" t="s">
        <v>113</v>
      </c>
      <c r="L565" s="20" t="s">
        <v>113</v>
      </c>
      <c r="M565" s="20" t="s">
        <v>114</v>
      </c>
      <c r="O565" s="20" t="s">
        <v>115</v>
      </c>
      <c r="P565" s="20" t="str">
        <f t="shared" si="8"/>
        <v>factors.Add(new Factor() { ParameterID = 1157, Key = 565, StandardizationSet = "Bbk", Parameter = "metocbSO", Factor_A = 0, Factor_B = 0, Factor_C = 1, IsMetal = false, IsPak = false, IsOrganic = true });</v>
      </c>
    </row>
    <row r="566" spans="1:16" x14ac:dyDescent="0.25">
      <c r="A566" s="34">
        <v>566</v>
      </c>
      <c r="B566" s="35" t="s">
        <v>111</v>
      </c>
      <c r="C566" s="41" t="s">
        <v>363</v>
      </c>
      <c r="D566" s="215" t="str">
        <f>INDEX('Aquo parameters'!$A$1:$H$6130,MATCH($E566,'Aquo parameters'!$E:$E,0),1)</f>
        <v>metml</v>
      </c>
      <c r="E566" s="35">
        <v>1158</v>
      </c>
      <c r="F566" s="41" t="str">
        <f>INDEX('Aquo parameters'!$A$1:$H$6130,MATCH($E566,'Aquo parameters'!$E:$E,0),2)</f>
        <v>methomyl</v>
      </c>
      <c r="G566" s="41" t="s">
        <v>112</v>
      </c>
      <c r="H566" s="36">
        <v>0</v>
      </c>
      <c r="I566" s="36">
        <v>0</v>
      </c>
      <c r="J566" s="36">
        <v>1</v>
      </c>
      <c r="K566" s="20" t="s">
        <v>113</v>
      </c>
      <c r="L566" s="20" t="s">
        <v>113</v>
      </c>
      <c r="M566" s="20" t="s">
        <v>114</v>
      </c>
      <c r="O566" s="20" t="s">
        <v>115</v>
      </c>
      <c r="P566" s="20" t="str">
        <f t="shared" si="8"/>
        <v>factors.Add(new Factor() { ParameterID = 1158, Key = 566, StandardizationSet = "Bbk", Parameter = "metml", Factor_A = 0, Factor_B = 0, Factor_C = 1, IsMetal = false, IsPak = false, IsOrganic = true });</v>
      </c>
    </row>
    <row r="567" spans="1:16" x14ac:dyDescent="0.25">
      <c r="A567" s="34">
        <v>567</v>
      </c>
      <c r="B567" s="35" t="s">
        <v>111</v>
      </c>
      <c r="D567" s="215" t="str">
        <f>INDEX('Aquo parameters'!$A$1:$H$6130,MATCH($E567,'Aquo parameters'!$E:$E,0),1)</f>
        <v>C1oxCl</v>
      </c>
      <c r="E567" s="35">
        <v>1159</v>
      </c>
      <c r="F567" s="41" t="str">
        <f>INDEX('Aquo parameters'!$A$1:$H$6130,MATCH($E567,'Aquo parameters'!$E:$E,0),2)</f>
        <v>methoxychloor</v>
      </c>
      <c r="G567" s="41" t="s">
        <v>112</v>
      </c>
      <c r="H567" s="242">
        <v>0</v>
      </c>
      <c r="I567" s="242">
        <v>0</v>
      </c>
      <c r="J567" s="242">
        <v>1</v>
      </c>
      <c r="K567" s="20" t="s">
        <v>113</v>
      </c>
      <c r="L567" s="20" t="s">
        <v>113</v>
      </c>
      <c r="M567" s="20" t="s">
        <v>114</v>
      </c>
      <c r="O567" s="20" t="s">
        <v>115</v>
      </c>
      <c r="P567" s="20" t="str">
        <f t="shared" si="8"/>
        <v>factors.Add(new Factor() { ParameterID = 1159, Key = 567, StandardizationSet = "Bbk", Parameter = "C1oxCl", Factor_A = 0, Factor_B = 0, Factor_C = 1, IsMetal = false, IsPak = false, IsOrganic = true });</v>
      </c>
    </row>
    <row r="568" spans="1:16" x14ac:dyDescent="0.25">
      <c r="A568" s="34">
        <v>568</v>
      </c>
      <c r="B568" s="35" t="s">
        <v>111</v>
      </c>
      <c r="D568" s="215" t="str">
        <f>INDEX('Aquo parameters'!$A$1:$H$6130,MATCH($E568,'Aquo parameters'!$E:$E,0),1)</f>
        <v>C1oxC3yactt</v>
      </c>
      <c r="E568" s="35">
        <v>1161</v>
      </c>
      <c r="F568" s="41" t="str">
        <f>INDEX('Aquo parameters'!$A$1:$H$6130,MATCH($E568,'Aquo parameters'!$E:$E,0),2)</f>
        <v>1-methoxypropylacetaat</v>
      </c>
      <c r="G568" s="41" t="s">
        <v>112</v>
      </c>
      <c r="H568" s="241">
        <v>0</v>
      </c>
      <c r="I568" s="241">
        <v>0</v>
      </c>
      <c r="J568" s="241">
        <v>1</v>
      </c>
      <c r="K568" s="20" t="s">
        <v>113</v>
      </c>
      <c r="L568" s="20" t="s">
        <v>113</v>
      </c>
      <c r="M568" s="20" t="s">
        <v>114</v>
      </c>
      <c r="O568" s="20" t="s">
        <v>115</v>
      </c>
      <c r="P568" s="20" t="str">
        <f t="shared" si="8"/>
        <v>factors.Add(new Factor() { ParameterID = 1161, Key = 568, StandardizationSet = "Bbk", Parameter = "C1oxC3yactt", Factor_A = 0, Factor_B = 0, Factor_C = 1, IsMetal = false, IsPak = false, IsOrganic = true });</v>
      </c>
    </row>
    <row r="569" spans="1:16" x14ac:dyDescent="0.25">
      <c r="A569" s="34">
        <v>569</v>
      </c>
      <c r="B569" s="35" t="s">
        <v>111</v>
      </c>
      <c r="C569" s="41" t="s">
        <v>364</v>
      </c>
      <c r="D569" s="215" t="str">
        <f>INDEX('Aquo parameters'!$A$1:$H$6130,MATCH($E569,'Aquo parameters'!$E:$E,0),1)</f>
        <v>C1yttC4yEtr</v>
      </c>
      <c r="E569" s="35">
        <v>1163</v>
      </c>
      <c r="F569" s="41" t="str">
        <f>INDEX('Aquo parameters'!$A$1:$H$6130,MATCH($E569,'Aquo parameters'!$E:$E,0),2)</f>
        <v>methyl-tertiair-butylether</v>
      </c>
      <c r="G569" s="41" t="s">
        <v>112</v>
      </c>
      <c r="H569" s="254">
        <v>0</v>
      </c>
      <c r="I569" s="254">
        <v>0</v>
      </c>
      <c r="J569" s="254">
        <v>1</v>
      </c>
      <c r="K569" s="20" t="s">
        <v>113</v>
      </c>
      <c r="L569" s="20" t="s">
        <v>113</v>
      </c>
      <c r="M569" s="20" t="s">
        <v>114</v>
      </c>
      <c r="O569" s="20" t="s">
        <v>115</v>
      </c>
      <c r="P569" s="20" t="str">
        <f t="shared" si="8"/>
        <v>factors.Add(new Factor() { ParameterID = 1163, Key = 569, StandardizationSet = "Bbk", Parameter = "C1yttC4yEtr", Factor_A = 0, Factor_B = 0, Factor_C = 1, IsMetal = false, IsPak = false, IsOrganic = true });</v>
      </c>
    </row>
    <row r="570" spans="1:16" x14ac:dyDescent="0.25">
      <c r="A570" s="34">
        <v>570</v>
      </c>
      <c r="B570" s="35" t="s">
        <v>111</v>
      </c>
      <c r="D570" s="215" t="str">
        <f>INDEX('Aquo parameters'!$A$1:$H$6130,MATCH($E570,'Aquo parameters'!$E:$E,0),1)</f>
        <v>C1yactt</v>
      </c>
      <c r="E570" s="35">
        <v>1164</v>
      </c>
      <c r="F570" s="41" t="str">
        <f>INDEX('Aquo parameters'!$A$1:$H$6130,MATCH($E570,'Aquo parameters'!$E:$E,0),2)</f>
        <v>methylacetaat</v>
      </c>
      <c r="G570" s="41" t="s">
        <v>112</v>
      </c>
      <c r="H570" s="242">
        <v>0</v>
      </c>
      <c r="I570" s="242">
        <v>0</v>
      </c>
      <c r="J570" s="242">
        <v>1</v>
      </c>
      <c r="K570" s="20" t="s">
        <v>113</v>
      </c>
      <c r="L570" s="20" t="s">
        <v>113</v>
      </c>
      <c r="M570" s="20" t="s">
        <v>114</v>
      </c>
      <c r="O570" s="20" t="s">
        <v>115</v>
      </c>
      <c r="P570" s="20" t="str">
        <f t="shared" si="8"/>
        <v>factors.Add(new Factor() { ParameterID = 1164, Key = 570, StandardizationSet = "Bbk", Parameter = "C1yactt", Factor_A = 0, Factor_B = 0, Factor_C = 1, IsMetal = false, IsPak = false, IsOrganic = true });</v>
      </c>
    </row>
    <row r="571" spans="1:16" x14ac:dyDescent="0.25">
      <c r="A571" s="34">
        <v>571</v>
      </c>
      <c r="B571" s="35" t="s">
        <v>111</v>
      </c>
      <c r="D571" s="215" t="str">
        <f>INDEX('Aquo parameters'!$A$1:$H$6130,MATCH($E571,'Aquo parameters'!$E:$E,0),1)</f>
        <v>C1yaclt</v>
      </c>
      <c r="E571" s="35">
        <v>1166</v>
      </c>
      <c r="F571" s="41" t="str">
        <f>INDEX('Aquo parameters'!$A$1:$H$6130,MATCH($E571,'Aquo parameters'!$E:$E,0),2)</f>
        <v>methylacrylaat</v>
      </c>
      <c r="G571" s="41" t="s">
        <v>112</v>
      </c>
      <c r="H571" s="241">
        <v>0</v>
      </c>
      <c r="I571" s="241">
        <v>0</v>
      </c>
      <c r="J571" s="241">
        <v>1</v>
      </c>
      <c r="K571" s="20" t="s">
        <v>113</v>
      </c>
      <c r="L571" s="20" t="s">
        <v>113</v>
      </c>
      <c r="M571" s="20" t="s">
        <v>114</v>
      </c>
      <c r="O571" s="20" t="s">
        <v>115</v>
      </c>
      <c r="P571" s="20" t="str">
        <f t="shared" si="8"/>
        <v>factors.Add(new Factor() { ParameterID = 1166, Key = 571, StandardizationSet = "Bbk", Parameter = "C1yaclt", Factor_A = 0, Factor_B = 0, Factor_C = 1, IsMetal = false, IsPak = false, IsOrganic = true });</v>
      </c>
    </row>
    <row r="572" spans="1:16" x14ac:dyDescent="0.25">
      <c r="A572" s="34">
        <v>572</v>
      </c>
      <c r="B572" s="35" t="s">
        <v>111</v>
      </c>
      <c r="D572" s="215" t="str">
        <f>INDEX('Aquo parameters'!$A$1:$H$6130,MATCH($E572,'Aquo parameters'!$E:$E,0),1)</f>
        <v>C1yccC6a</v>
      </c>
      <c r="E572" s="35">
        <v>1168</v>
      </c>
      <c r="F572" s="41" t="str">
        <f>INDEX('Aquo parameters'!$A$1:$H$6130,MATCH($E572,'Aquo parameters'!$E:$E,0),2)</f>
        <v>methylcyclohexaan</v>
      </c>
      <c r="G572" s="41" t="s">
        <v>112</v>
      </c>
      <c r="H572" s="241">
        <v>0</v>
      </c>
      <c r="I572" s="241">
        <v>0</v>
      </c>
      <c r="J572" s="241">
        <v>1</v>
      </c>
      <c r="K572" s="20" t="s">
        <v>113</v>
      </c>
      <c r="L572" s="20" t="s">
        <v>113</v>
      </c>
      <c r="M572" s="20" t="s">
        <v>114</v>
      </c>
      <c r="O572" s="20" t="s">
        <v>115</v>
      </c>
      <c r="P572" s="20" t="str">
        <f t="shared" si="8"/>
        <v>factors.Add(new Factor() { ParameterID = 1168, Key = 572, StandardizationSet = "Bbk", Parameter = "C1yccC6a", Factor_A = 0, Factor_B = 0, Factor_C = 1, IsMetal = false, IsPak = false, IsOrganic = true });</v>
      </c>
    </row>
    <row r="573" spans="1:16" x14ac:dyDescent="0.25">
      <c r="A573" s="34">
        <v>573</v>
      </c>
      <c r="B573" s="35" t="s">
        <v>111</v>
      </c>
      <c r="D573" s="215" t="str">
        <f>INDEX('Aquo parameters'!$A$1:$H$6130,MATCH($E573,'Aquo parameters'!$E:$E,0),1)</f>
        <v>C1yccC5a</v>
      </c>
      <c r="E573" s="35">
        <v>1169</v>
      </c>
      <c r="F573" s="41" t="str">
        <f>INDEX('Aquo parameters'!$A$1:$H$6130,MATCH($E573,'Aquo parameters'!$E:$E,0),2)</f>
        <v>methylcyclopentaan</v>
      </c>
      <c r="G573" s="41" t="s">
        <v>112</v>
      </c>
      <c r="H573" s="241">
        <v>0</v>
      </c>
      <c r="I573" s="241">
        <v>0</v>
      </c>
      <c r="J573" s="241">
        <v>1</v>
      </c>
      <c r="K573" s="20" t="s">
        <v>113</v>
      </c>
      <c r="L573" s="20" t="s">
        <v>113</v>
      </c>
      <c r="M573" s="20" t="s">
        <v>114</v>
      </c>
      <c r="O573" s="20" t="s">
        <v>115</v>
      </c>
      <c r="P573" s="20" t="str">
        <f t="shared" si="8"/>
        <v>factors.Add(new Factor() { ParameterID = 1169, Key = 573, StandardizationSet = "Bbk", Parameter = "C1yccC5a", Factor_A = 0, Factor_B = 0, Factor_C = 1, IsMetal = false, IsPak = false, IsOrganic = true });</v>
      </c>
    </row>
    <row r="574" spans="1:16" x14ac:dyDescent="0.25">
      <c r="A574" s="34">
        <v>574</v>
      </c>
      <c r="B574" s="35" t="s">
        <v>111</v>
      </c>
      <c r="C574" s="41" t="s">
        <v>365</v>
      </c>
      <c r="D574" s="215" t="str">
        <f>INDEX('Aquo parameters'!$A$1:$H$6130,MATCH($E574,'Aquo parameters'!$E:$E,0),1)</f>
        <v>2C4on</v>
      </c>
      <c r="E574" s="35">
        <v>1171</v>
      </c>
      <c r="F574" s="41" t="str">
        <f>INDEX('Aquo parameters'!$A$1:$H$6130,MATCH($E574,'Aquo parameters'!$E:$E,0),2)</f>
        <v>2-butanon (MEK)</v>
      </c>
      <c r="G574" s="41" t="s">
        <v>112</v>
      </c>
      <c r="H574" s="36">
        <v>0</v>
      </c>
      <c r="I574" s="36">
        <v>0</v>
      </c>
      <c r="J574" s="36">
        <v>1</v>
      </c>
      <c r="K574" s="20" t="s">
        <v>113</v>
      </c>
      <c r="L574" s="20" t="s">
        <v>113</v>
      </c>
      <c r="M574" s="20" t="s">
        <v>114</v>
      </c>
      <c r="O574" s="20" t="s">
        <v>115</v>
      </c>
      <c r="P574" s="20" t="str">
        <f t="shared" si="8"/>
        <v>factors.Add(new Factor() { ParameterID = 1171, Key = 574, StandardizationSet = "Bbk", Parameter = "2C4on", Factor_A = 0, Factor_B = 0, Factor_C = 1, IsMetal = false, IsPak = false, IsOrganic = true });</v>
      </c>
    </row>
    <row r="575" spans="1:16" x14ac:dyDescent="0.25">
      <c r="A575" s="34">
        <v>575</v>
      </c>
      <c r="B575" s="35" t="s">
        <v>111</v>
      </c>
      <c r="D575" s="215" t="str">
        <f>INDEX('Aquo parameters'!$A$1:$H$6130,MATCH($E575,'Aquo parameters'!$E:$E,0),1)</f>
        <v>C1yfmt</v>
      </c>
      <c r="E575" s="35">
        <v>1172</v>
      </c>
      <c r="F575" s="41" t="str">
        <f>INDEX('Aquo parameters'!$A$1:$H$6130,MATCH($E575,'Aquo parameters'!$E:$E,0),2)</f>
        <v>methylformaat</v>
      </c>
      <c r="G575" s="41" t="s">
        <v>112</v>
      </c>
      <c r="H575" s="241">
        <v>0</v>
      </c>
      <c r="I575" s="241">
        <v>0</v>
      </c>
      <c r="J575" s="241">
        <v>1</v>
      </c>
      <c r="K575" s="20" t="s">
        <v>113</v>
      </c>
      <c r="L575" s="20" t="s">
        <v>113</v>
      </c>
      <c r="M575" s="20" t="s">
        <v>114</v>
      </c>
      <c r="O575" s="20" t="s">
        <v>115</v>
      </c>
      <c r="P575" s="20" t="str">
        <f t="shared" si="8"/>
        <v>factors.Add(new Factor() { ParameterID = 1172, Key = 575, StandardizationSet = "Bbk", Parameter = "C1yfmt", Factor_A = 0, Factor_B = 0, Factor_C = 1, IsMetal = false, IsPak = false, IsOrganic = true });</v>
      </c>
    </row>
    <row r="576" spans="1:16" x14ac:dyDescent="0.25">
      <c r="A576" s="34">
        <v>576</v>
      </c>
      <c r="B576" s="35" t="s">
        <v>111</v>
      </c>
      <c r="D576" s="215" t="str">
        <f>INDEX('Aquo parameters'!$A$1:$H$6130,MATCH($E576,'Aquo parameters'!$E:$E,0),1)</f>
        <v>4C1y2C5on</v>
      </c>
      <c r="E576" s="35">
        <v>1175</v>
      </c>
      <c r="F576" s="41" t="str">
        <f>INDEX('Aquo parameters'!$A$1:$H$6130,MATCH($E576,'Aquo parameters'!$E:$E,0),2)</f>
        <v>4-methyl-2-pentanon (MIBK)</v>
      </c>
      <c r="G576" s="41" t="s">
        <v>112</v>
      </c>
      <c r="H576" s="241">
        <v>0</v>
      </c>
      <c r="I576" s="241">
        <v>0</v>
      </c>
      <c r="J576" s="241">
        <v>1</v>
      </c>
      <c r="K576" s="20" t="s">
        <v>113</v>
      </c>
      <c r="L576" s="20" t="s">
        <v>113</v>
      </c>
      <c r="M576" s="20" t="s">
        <v>114</v>
      </c>
      <c r="O576" s="20" t="s">
        <v>115</v>
      </c>
      <c r="P576" s="20" t="str">
        <f t="shared" si="8"/>
        <v>factors.Add(new Factor() { ParameterID = 1175, Key = 576, StandardizationSet = "Bbk", Parameter = "4C1y2C5on", Factor_A = 0, Factor_B = 0, Factor_C = 1, IsMetal = false, IsPak = false, IsOrganic = true });</v>
      </c>
    </row>
    <row r="577" spans="1:17" x14ac:dyDescent="0.25">
      <c r="A577" s="34">
        <v>577</v>
      </c>
      <c r="B577" s="35" t="s">
        <v>111</v>
      </c>
      <c r="D577" s="215" t="str">
        <f>INDEX('Aquo parameters'!$A$1:$H$6130,MATCH($E577,'Aquo parameters'!$E:$E,0),1)</f>
        <v>C1yitoCN</v>
      </c>
      <c r="E577" s="35">
        <v>1176</v>
      </c>
      <c r="F577" s="41" t="str">
        <f>INDEX('Aquo parameters'!$A$1:$H$6130,MATCH($E577,'Aquo parameters'!$E:$E,0),2)</f>
        <v>methylisothiocyanaat</v>
      </c>
      <c r="G577" s="41" t="s">
        <v>112</v>
      </c>
      <c r="H577" s="241">
        <v>0</v>
      </c>
      <c r="I577" s="241">
        <v>0</v>
      </c>
      <c r="J577" s="241">
        <v>1</v>
      </c>
      <c r="K577" s="20" t="s">
        <v>113</v>
      </c>
      <c r="L577" s="20" t="s">
        <v>113</v>
      </c>
      <c r="M577" s="20" t="s">
        <v>114</v>
      </c>
      <c r="O577" s="20" t="s">
        <v>115</v>
      </c>
      <c r="P577" s="20" t="str">
        <f t="shared" ref="P577:P640" si="9">"factors.Add(new Factor() { ParameterID = " &amp; E577 &amp; ", Key = " &amp; A577 &amp; ", StandardizationSet = """ &amp; B577 &amp; """, Parameter = """ &amp; D577 &amp; """, Factor_A = " &amp; H577 &amp; ", Factor_B = " &amp; I577 &amp; ", Factor_C = " &amp; J577 &amp; ", IsMetal = "&amp; K577 &amp;", IsPak = "&amp; L577 &amp;", IsOrganic = "&amp; M577 &amp;" });"</f>
        <v>factors.Add(new Factor() { ParameterID = 1176, Key = 577, StandardizationSet = "Bbk", Parameter = "C1yitoCN", Factor_A = 0, Factor_B = 0, Factor_C = 1, IsMetal = false, IsPak = false, IsOrganic = true });</v>
      </c>
    </row>
    <row r="578" spans="1:17" x14ac:dyDescent="0.25">
      <c r="A578" s="34">
        <v>578</v>
      </c>
      <c r="B578" s="35" t="s">
        <v>111</v>
      </c>
      <c r="D578" s="215" t="str">
        <f>INDEX('Aquo parameters'!$A$1:$H$6130,MATCH($E578,'Aquo parameters'!$E:$E,0),1)</f>
        <v>C1ymtclt</v>
      </c>
      <c r="E578" s="35">
        <v>1177</v>
      </c>
      <c r="F578" s="41" t="str">
        <f>INDEX('Aquo parameters'!$A$1:$H$6130,MATCH($E578,'Aquo parameters'!$E:$E,0),2)</f>
        <v>methylmethacrylaat</v>
      </c>
      <c r="G578" s="41" t="s">
        <v>112</v>
      </c>
      <c r="H578" s="241">
        <v>0</v>
      </c>
      <c r="I578" s="241">
        <v>0</v>
      </c>
      <c r="J578" s="241">
        <v>1</v>
      </c>
      <c r="K578" s="20" t="s">
        <v>113</v>
      </c>
      <c r="L578" s="20" t="s">
        <v>113</v>
      </c>
      <c r="M578" s="20" t="s">
        <v>114</v>
      </c>
      <c r="O578" s="20" t="s">
        <v>115</v>
      </c>
      <c r="P578" s="20" t="str">
        <f t="shared" si="9"/>
        <v>factors.Add(new Factor() { ParameterID = 1177, Key = 578, StandardizationSet = "Bbk", Parameter = "C1ymtclt", Factor_A = 0, Factor_B = 0, Factor_C = 1, IsMetal = false, IsPak = false, IsOrganic = true });</v>
      </c>
    </row>
    <row r="579" spans="1:17" x14ac:dyDescent="0.25">
      <c r="A579" s="34">
        <v>579</v>
      </c>
      <c r="B579" s="35" t="s">
        <v>111</v>
      </c>
      <c r="D579" s="215" t="str">
        <f>INDEX('Aquo parameters'!$A$1:$H$6130,MATCH($E579,'Aquo parameters'!$E:$E,0),1)</f>
        <v>C1yNaf</v>
      </c>
      <c r="E579" s="35">
        <v>1178</v>
      </c>
      <c r="F579" s="41" t="str">
        <f>INDEX('Aquo parameters'!$A$1:$H$6130,MATCH($E579,'Aquo parameters'!$E:$E,0),2)</f>
        <v>methylnaftaleen</v>
      </c>
      <c r="G579" s="41" t="s">
        <v>112</v>
      </c>
      <c r="H579" s="241">
        <v>0</v>
      </c>
      <c r="I579" s="241">
        <v>0</v>
      </c>
      <c r="J579" s="241">
        <v>1</v>
      </c>
      <c r="K579" s="20" t="s">
        <v>113</v>
      </c>
      <c r="L579" s="20" t="s">
        <v>114</v>
      </c>
      <c r="M579" s="20" t="s">
        <v>114</v>
      </c>
      <c r="O579" s="20" t="s">
        <v>115</v>
      </c>
      <c r="P579" s="20" t="str">
        <f t="shared" si="9"/>
        <v>factors.Add(new Factor() { ParameterID = 1178, Key = 579, StandardizationSet = "Bbk", Parameter = "C1yNaf", Factor_A = 0, Factor_B = 0, Factor_C = 1, IsMetal = false, IsPak = true, IsOrganic = true });</v>
      </c>
    </row>
    <row r="580" spans="1:17" x14ac:dyDescent="0.25">
      <c r="A580" s="34">
        <v>580</v>
      </c>
      <c r="B580" s="35" t="s">
        <v>111</v>
      </c>
      <c r="C580" s="41" t="s">
        <v>366</v>
      </c>
      <c r="D580" s="215" t="str">
        <f>INDEX('Aquo parameters'!$A$1:$H$6130,MATCH($E580,'Aquo parameters'!$E:$E,0),1)</f>
        <v>C1yprton</v>
      </c>
      <c r="E580" s="35">
        <v>1179</v>
      </c>
      <c r="F580" s="41" t="str">
        <f>INDEX('Aquo parameters'!$A$1:$H$6130,MATCH($E580,'Aquo parameters'!$E:$E,0),2)</f>
        <v>methylparathion</v>
      </c>
      <c r="G580" s="41" t="s">
        <v>112</v>
      </c>
      <c r="H580" s="36">
        <v>0</v>
      </c>
      <c r="I580" s="36">
        <v>0</v>
      </c>
      <c r="J580" s="36">
        <v>1</v>
      </c>
      <c r="K580" s="20" t="s">
        <v>113</v>
      </c>
      <c r="L580" s="20" t="s">
        <v>113</v>
      </c>
      <c r="M580" s="20" t="s">
        <v>114</v>
      </c>
      <c r="O580" s="20" t="s">
        <v>115</v>
      </c>
      <c r="P580" s="20" t="str">
        <f t="shared" si="9"/>
        <v>factors.Add(new Factor() { ParameterID = 1179, Key = 580, StandardizationSet = "Bbk", Parameter = "C1yprton", Factor_A = 0, Factor_B = 0, Factor_C = 1, IsMetal = false, IsPak = false, IsOrganic = true });</v>
      </c>
    </row>
    <row r="581" spans="1:17" x14ac:dyDescent="0.25">
      <c r="A581" s="34">
        <v>581</v>
      </c>
      <c r="B581" s="35" t="s">
        <v>111</v>
      </c>
      <c r="C581" s="41" t="s">
        <v>367</v>
      </c>
      <c r="D581" s="215" t="str">
        <f>INDEX('Aquo parameters'!$A$1:$H$6130,MATCH($E581,'Aquo parameters'!$E:$E,0),1)</f>
        <v>metbmrn</v>
      </c>
      <c r="E581" s="35">
        <v>1184</v>
      </c>
      <c r="F581" s="41" t="str">
        <f>INDEX('Aquo parameters'!$A$1:$H$6130,MATCH($E581,'Aquo parameters'!$E:$E,0),2)</f>
        <v>metobromuron</v>
      </c>
      <c r="G581" s="41" t="s">
        <v>112</v>
      </c>
      <c r="H581" s="36">
        <v>0</v>
      </c>
      <c r="I581" s="36">
        <v>0</v>
      </c>
      <c r="J581" s="36">
        <v>1</v>
      </c>
      <c r="K581" s="20" t="s">
        <v>113</v>
      </c>
      <c r="L581" s="20" t="s">
        <v>113</v>
      </c>
      <c r="M581" s="20" t="s">
        <v>114</v>
      </c>
      <c r="O581" s="20" t="s">
        <v>115</v>
      </c>
      <c r="P581" s="20" t="str">
        <f t="shared" si="9"/>
        <v>factors.Add(new Factor() { ParameterID = 1184, Key = 581, StandardizationSet = "Bbk", Parameter = "metbmrn", Factor_A = 0, Factor_B = 0, Factor_C = 1, IsMetal = false, IsPak = false, IsOrganic = true });</v>
      </c>
    </row>
    <row r="582" spans="1:17" x14ac:dyDescent="0.25">
      <c r="A582" s="34">
        <v>582</v>
      </c>
      <c r="B582" s="35" t="s">
        <v>111</v>
      </c>
      <c r="C582" s="41" t="s">
        <v>368</v>
      </c>
      <c r="D582" s="215" t="str">
        <f>INDEX('Aquo parameters'!$A$1:$H$6130,MATCH($E582,'Aquo parameters'!$E:$E,0),1)</f>
        <v>metlCl</v>
      </c>
      <c r="E582" s="35">
        <v>1185</v>
      </c>
      <c r="F582" s="41" t="str">
        <f>INDEX('Aquo parameters'!$A$1:$H$6130,MATCH($E582,'Aquo parameters'!$E:$E,0),2)</f>
        <v>metolachloor</v>
      </c>
      <c r="G582" s="41" t="s">
        <v>112</v>
      </c>
      <c r="H582" s="36">
        <v>0</v>
      </c>
      <c r="I582" s="36">
        <v>0</v>
      </c>
      <c r="J582" s="36">
        <v>1</v>
      </c>
      <c r="K582" s="20" t="s">
        <v>113</v>
      </c>
      <c r="L582" s="20" t="s">
        <v>113</v>
      </c>
      <c r="M582" s="20" t="s">
        <v>114</v>
      </c>
      <c r="O582" s="20" t="s">
        <v>115</v>
      </c>
      <c r="P582" s="20" t="str">
        <f t="shared" si="9"/>
        <v>factors.Add(new Factor() { ParameterID = 1185, Key = 582, StandardizationSet = "Bbk", Parameter = "metlCl", Factor_A = 0, Factor_B = 0, Factor_C = 1, IsMetal = false, IsPak = false, IsOrganic = true });</v>
      </c>
    </row>
    <row r="583" spans="1:17" x14ac:dyDescent="0.25">
      <c r="A583" s="34">
        <v>583</v>
      </c>
      <c r="B583" s="35" t="s">
        <v>111</v>
      </c>
      <c r="D583" s="215" t="str">
        <f>INDEX('Aquo parameters'!$A$1:$H$6130,MATCH($E583,'Aquo parameters'!$E:$E,0),1)</f>
        <v>metptn</v>
      </c>
      <c r="E583" s="35">
        <v>1186</v>
      </c>
      <c r="F583" s="41" t="str">
        <f>INDEX('Aquo parameters'!$A$1:$H$6130,MATCH($E583,'Aquo parameters'!$E:$E,0),2)</f>
        <v>methoprotryn</v>
      </c>
      <c r="G583" s="41" t="s">
        <v>112</v>
      </c>
      <c r="H583" s="241">
        <v>0</v>
      </c>
      <c r="I583" s="241">
        <v>0</v>
      </c>
      <c r="J583" s="241">
        <v>1</v>
      </c>
      <c r="K583" s="20" t="s">
        <v>113</v>
      </c>
      <c r="L583" s="20" t="s">
        <v>113</v>
      </c>
      <c r="M583" s="20" t="s">
        <v>114</v>
      </c>
      <c r="O583" s="20" t="s">
        <v>115</v>
      </c>
      <c r="P583" s="20" t="str">
        <f t="shared" si="9"/>
        <v>factors.Add(new Factor() { ParameterID = 1186, Key = 583, StandardizationSet = "Bbk", Parameter = "metptn", Factor_A = 0, Factor_B = 0, Factor_C = 1, IsMetal = false, IsPak = false, IsOrganic = true });</v>
      </c>
    </row>
    <row r="584" spans="1:17" x14ac:dyDescent="0.25">
      <c r="A584" s="34">
        <v>584</v>
      </c>
      <c r="B584" s="35" t="s">
        <v>111</v>
      </c>
      <c r="D584" s="215" t="str">
        <f>INDEX('Aquo parameters'!$A$1:$H$6130,MATCH($E584,'Aquo parameters'!$E:$E,0),1)</f>
        <v>metxrn</v>
      </c>
      <c r="E584" s="35">
        <v>1187</v>
      </c>
      <c r="F584" s="41" t="str">
        <f>INDEX('Aquo parameters'!$A$1:$H$6130,MATCH($E584,'Aquo parameters'!$E:$E,0),2)</f>
        <v>metoxuron</v>
      </c>
      <c r="G584" s="41" t="s">
        <v>112</v>
      </c>
      <c r="H584" s="241">
        <v>0</v>
      </c>
      <c r="I584" s="241">
        <v>0</v>
      </c>
      <c r="J584" s="241">
        <v>1</v>
      </c>
      <c r="K584" s="20" t="s">
        <v>113</v>
      </c>
      <c r="L584" s="20" t="s">
        <v>113</v>
      </c>
      <c r="M584" s="20" t="s">
        <v>114</v>
      </c>
      <c r="O584" s="20" t="s">
        <v>115</v>
      </c>
      <c r="P584" s="20" t="str">
        <f t="shared" si="9"/>
        <v>factors.Add(new Factor() { ParameterID = 1187, Key = 584, StandardizationSet = "Bbk", Parameter = "metxrn", Factor_A = 0, Factor_B = 0, Factor_C = 1, IsMetal = false, IsPak = false, IsOrganic = true });</v>
      </c>
    </row>
    <row r="585" spans="1:17" x14ac:dyDescent="0.25">
      <c r="A585" s="34">
        <v>585</v>
      </c>
      <c r="B585" s="35" t="s">
        <v>111</v>
      </c>
      <c r="D585" s="215" t="str">
        <f>INDEX('Aquo parameters'!$A$1:$H$6130,MATCH($E585,'Aquo parameters'!$E:$E,0),1)</f>
        <v>metbzn</v>
      </c>
      <c r="E585" s="35">
        <v>1188</v>
      </c>
      <c r="F585" s="41" t="str">
        <f>INDEX('Aquo parameters'!$A$1:$H$6130,MATCH($E585,'Aquo parameters'!$E:$E,0),2)</f>
        <v>metribuzin</v>
      </c>
      <c r="G585" s="41" t="s">
        <v>112</v>
      </c>
      <c r="H585" s="241">
        <v>0</v>
      </c>
      <c r="I585" s="241">
        <v>0</v>
      </c>
      <c r="J585" s="241">
        <v>1</v>
      </c>
      <c r="K585" s="20" t="s">
        <v>113</v>
      </c>
      <c r="L585" s="20" t="s">
        <v>113</v>
      </c>
      <c r="M585" s="20" t="s">
        <v>114</v>
      </c>
      <c r="O585" s="20" t="s">
        <v>115</v>
      </c>
      <c r="P585" s="20" t="str">
        <f t="shared" si="9"/>
        <v>factors.Add(new Factor() { ParameterID = 1188, Key = 585, StandardizationSet = "Bbk", Parameter = "metbzn", Factor_A = 0, Factor_B = 0, Factor_C = 1, IsMetal = false, IsPak = false, IsOrganic = true });</v>
      </c>
    </row>
    <row r="586" spans="1:17" x14ac:dyDescent="0.25">
      <c r="A586" s="34">
        <v>586</v>
      </c>
      <c r="B586" s="35" t="s">
        <v>111</v>
      </c>
      <c r="D586" s="215" t="str">
        <f>INDEX('Aquo parameters'!$A$1:$H$6130,MATCH($E586,'Aquo parameters'!$E:$E,0),1)</f>
        <v>tmevfs</v>
      </c>
      <c r="E586" s="35">
        <v>1189</v>
      </c>
      <c r="F586" s="41" t="str">
        <f>INDEX('Aquo parameters'!$A$1:$H$6130,MATCH($E586,'Aquo parameters'!$E:$E,0),2)</f>
        <v>trans-mevinfos</v>
      </c>
      <c r="G586" s="41" t="s">
        <v>112</v>
      </c>
      <c r="H586" s="242">
        <v>0</v>
      </c>
      <c r="I586" s="242">
        <v>0</v>
      </c>
      <c r="J586" s="242">
        <v>1</v>
      </c>
      <c r="K586" s="20" t="s">
        <v>113</v>
      </c>
      <c r="L586" s="20" t="s">
        <v>113</v>
      </c>
      <c r="M586" s="20" t="s">
        <v>114</v>
      </c>
      <c r="O586" s="20" t="s">
        <v>115</v>
      </c>
      <c r="P586" s="20" t="str">
        <f t="shared" si="9"/>
        <v>factors.Add(new Factor() { ParameterID = 1189, Key = 586, StandardizationSet = "Bbk", Parameter = "tmevfs", Factor_A = 0, Factor_B = 0, Factor_C = 1, IsMetal = false, IsPak = false, IsOrganic = true });</v>
      </c>
    </row>
    <row r="587" spans="1:17" x14ac:dyDescent="0.25">
      <c r="A587" s="34">
        <v>587</v>
      </c>
      <c r="B587" s="38" t="s">
        <v>111</v>
      </c>
      <c r="C587" s="51" t="s">
        <v>369</v>
      </c>
      <c r="D587" s="215" t="str">
        <f>INDEX('Aquo parameters'!$A$1:$H$6130,MATCH($E587,'Aquo parameters'!$E:$E,0),1)</f>
        <v>mevfs</v>
      </c>
      <c r="E587" s="35">
        <v>1191</v>
      </c>
      <c r="F587" s="41" t="str">
        <f>INDEX('Aquo parameters'!$A$1:$H$6130,MATCH($E587,'Aquo parameters'!$E:$E,0),2)</f>
        <v>mevinfos</v>
      </c>
      <c r="G587" s="41" t="s">
        <v>112</v>
      </c>
      <c r="H587" s="40">
        <v>0</v>
      </c>
      <c r="I587" s="40">
        <v>0</v>
      </c>
      <c r="J587" s="40">
        <v>1</v>
      </c>
      <c r="K587" s="20" t="s">
        <v>113</v>
      </c>
      <c r="L587" s="20" t="s">
        <v>113</v>
      </c>
      <c r="M587" s="20" t="s">
        <v>114</v>
      </c>
      <c r="N587" s="43"/>
      <c r="O587" s="20" t="s">
        <v>115</v>
      </c>
      <c r="P587" s="20" t="str">
        <f t="shared" si="9"/>
        <v>factors.Add(new Factor() { ParameterID = 1191, Key = 587, StandardizationSet = "Bbk", Parameter = "mevfs", Factor_A = 0, Factor_B = 0, Factor_C = 1, IsMetal = false, IsPak = false, IsOrganic = true });</v>
      </c>
      <c r="Q587" s="43"/>
    </row>
    <row r="588" spans="1:17" x14ac:dyDescent="0.25">
      <c r="A588" s="34">
        <v>588</v>
      </c>
      <c r="B588" s="35" t="s">
        <v>111</v>
      </c>
      <c r="C588" s="41" t="s">
        <v>370</v>
      </c>
      <c r="D588" s="215" t="str">
        <f>INDEX('Aquo parameters'!$A$1:$H$6130,MATCH($E588,'Aquo parameters'!$E:$E,0),1)</f>
        <v>minrlole</v>
      </c>
      <c r="E588" s="35">
        <v>1200</v>
      </c>
      <c r="F588" s="41" t="str">
        <f>INDEX('Aquo parameters'!$A$1:$H$6130,MATCH($E588,'Aquo parameters'!$E:$E,0),2)</f>
        <v>minerale olie</v>
      </c>
      <c r="G588" s="41" t="s">
        <v>112</v>
      </c>
      <c r="H588" s="36">
        <v>0</v>
      </c>
      <c r="I588" s="36">
        <v>0</v>
      </c>
      <c r="J588" s="36">
        <v>1</v>
      </c>
      <c r="K588" s="20" t="s">
        <v>113</v>
      </c>
      <c r="L588" s="20" t="s">
        <v>113</v>
      </c>
      <c r="M588" s="20" t="s">
        <v>114</v>
      </c>
      <c r="O588" s="20" t="s">
        <v>115</v>
      </c>
      <c r="P588" s="20" t="str">
        <f t="shared" si="9"/>
        <v>factors.Add(new Factor() { ParameterID = 1200, Key = 588, StandardizationSet = "Bbk", Parameter = "minrlole", Factor_A = 0, Factor_B = 0, Factor_C = 1, IsMetal = false, IsPak = false, IsOrganic = true });</v>
      </c>
    </row>
    <row r="589" spans="1:17" x14ac:dyDescent="0.25">
      <c r="A589" s="34">
        <v>589</v>
      </c>
      <c r="B589" s="35" t="s">
        <v>111</v>
      </c>
      <c r="D589" s="215" t="str">
        <f>INDEX('Aquo parameters'!$A$1:$H$6130,MATCH($E589,'Aquo parameters'!$E:$E,0),1)</f>
        <v>mirx</v>
      </c>
      <c r="E589" s="35">
        <v>1240</v>
      </c>
      <c r="F589" s="41" t="str">
        <f>INDEX('Aquo parameters'!$A$1:$H$6130,MATCH($E589,'Aquo parameters'!$E:$E,0),2)</f>
        <v>mirex</v>
      </c>
      <c r="G589" s="41" t="s">
        <v>112</v>
      </c>
      <c r="H589" s="241">
        <v>0</v>
      </c>
      <c r="I589" s="241">
        <v>0</v>
      </c>
      <c r="J589" s="241">
        <v>1</v>
      </c>
      <c r="K589" s="20" t="s">
        <v>113</v>
      </c>
      <c r="L589" s="20" t="s">
        <v>113</v>
      </c>
      <c r="M589" s="20" t="s">
        <v>114</v>
      </c>
      <c r="O589" s="20" t="s">
        <v>115</v>
      </c>
      <c r="P589" s="20" t="str">
        <f t="shared" si="9"/>
        <v>factors.Add(new Factor() { ParameterID = 1240, Key = 589, StandardizationSet = "Bbk", Parameter = "mirx", Factor_A = 0, Factor_B = 0, Factor_C = 1, IsMetal = false, IsPak = false, IsOrganic = true });</v>
      </c>
    </row>
    <row r="590" spans="1:17" x14ac:dyDescent="0.25">
      <c r="A590" s="34">
        <v>590</v>
      </c>
      <c r="B590" s="35" t="s">
        <v>111</v>
      </c>
      <c r="D590" s="215" t="str">
        <f>INDEX('Aquo parameters'!$A$1:$H$6130,MATCH($E590,'Aquo parameters'!$E:$E,0),1)</f>
        <v>molnt</v>
      </c>
      <c r="E590" s="35">
        <v>1242</v>
      </c>
      <c r="F590" s="41" t="str">
        <f>INDEX('Aquo parameters'!$A$1:$H$6130,MATCH($E590,'Aquo parameters'!$E:$E,0),2)</f>
        <v>molinaat</v>
      </c>
      <c r="G590" s="41" t="s">
        <v>112</v>
      </c>
      <c r="H590" s="241">
        <v>0</v>
      </c>
      <c r="I590" s="241">
        <v>0</v>
      </c>
      <c r="J590" s="241">
        <v>1</v>
      </c>
      <c r="K590" s="20" t="s">
        <v>113</v>
      </c>
      <c r="L590" s="20" t="s">
        <v>113</v>
      </c>
      <c r="M590" s="20" t="s">
        <v>114</v>
      </c>
      <c r="O590" s="20" t="s">
        <v>115</v>
      </c>
      <c r="P590" s="20" t="str">
        <f t="shared" si="9"/>
        <v>factors.Add(new Factor() { ParameterID = 1242, Key = 590, StandardizationSet = "Bbk", Parameter = "molnt", Factor_A = 0, Factor_B = 0, Factor_C = 1, IsMetal = false, IsPak = false, IsOrganic = true });</v>
      </c>
    </row>
    <row r="591" spans="1:17" x14ac:dyDescent="0.25">
      <c r="A591" s="34">
        <v>591</v>
      </c>
      <c r="B591" s="35" t="s">
        <v>111</v>
      </c>
      <c r="C591" s="41" t="s">
        <v>371</v>
      </c>
      <c r="D591" s="215" t="str">
        <f>INDEX('Aquo parameters'!$A$1:$H$6130,MATCH($E591,'Aquo parameters'!$E:$E,0),1)</f>
        <v>Mo</v>
      </c>
      <c r="E591" s="35">
        <v>1243</v>
      </c>
      <c r="F591" s="41" t="str">
        <f>INDEX('Aquo parameters'!$A$1:$H$6130,MATCH($E591,'Aquo parameters'!$E:$E,0),2)</f>
        <v>molybdeen</v>
      </c>
      <c r="G591" s="41" t="s">
        <v>112</v>
      </c>
      <c r="H591" s="36">
        <v>1</v>
      </c>
      <c r="I591" s="36">
        <v>0</v>
      </c>
      <c r="J591" s="36">
        <v>0</v>
      </c>
      <c r="K591" s="20" t="s">
        <v>114</v>
      </c>
      <c r="L591" s="20" t="s">
        <v>113</v>
      </c>
      <c r="M591" s="20" t="s">
        <v>113</v>
      </c>
      <c r="O591" s="20" t="s">
        <v>115</v>
      </c>
      <c r="P591" s="20" t="str">
        <f t="shared" si="9"/>
        <v>factors.Add(new Factor() { ParameterID = 1243, Key = 591, StandardizationSet = "Bbk", Parameter = "Mo", Factor_A = 1, Factor_B = 0, Factor_C = 0, IsMetal = true, IsPak = false, IsOrganic = false });</v>
      </c>
    </row>
    <row r="592" spans="1:17" x14ac:dyDescent="0.25">
      <c r="A592" s="34">
        <v>592</v>
      </c>
      <c r="B592" s="35" t="s">
        <v>111</v>
      </c>
      <c r="D592" s="215" t="str">
        <f>INDEX('Aquo parameters'!$A$1:$H$6130,MATCH($E592,'Aquo parameters'!$E:$E,0),1)</f>
        <v>ClHAc</v>
      </c>
      <c r="E592" s="35">
        <v>1245</v>
      </c>
      <c r="F592" s="41" t="str">
        <f>INDEX('Aquo parameters'!$A$1:$H$6130,MATCH($E592,'Aquo parameters'!$E:$E,0),2)</f>
        <v>chloorazijnzuur</v>
      </c>
      <c r="G592" s="41" t="s">
        <v>112</v>
      </c>
      <c r="H592" s="241">
        <v>0</v>
      </c>
      <c r="I592" s="241">
        <v>0</v>
      </c>
      <c r="J592" s="241">
        <v>1</v>
      </c>
      <c r="K592" s="20" t="s">
        <v>113</v>
      </c>
      <c r="L592" s="20" t="s">
        <v>113</v>
      </c>
      <c r="M592" s="20" t="s">
        <v>114</v>
      </c>
      <c r="O592" s="20" t="s">
        <v>115</v>
      </c>
      <c r="P592" s="20" t="str">
        <f t="shared" si="9"/>
        <v>factors.Add(new Factor() { ParameterID = 1245, Key = 592, StandardizationSet = "Bbk", Parameter = "ClHAc", Factor_A = 0, Factor_B = 0, Factor_C = 1, IsMetal = false, IsPak = false, IsOrganic = true });</v>
      </c>
    </row>
    <row r="593" spans="1:16" x14ac:dyDescent="0.25">
      <c r="A593" s="34">
        <v>593</v>
      </c>
      <c r="B593" s="35" t="s">
        <v>111</v>
      </c>
      <c r="C593" s="41" t="s">
        <v>372</v>
      </c>
      <c r="D593" s="215" t="str">
        <f>INDEX('Aquo parameters'!$A$1:$H$6130,MATCH($E593,'Aquo parameters'!$E:$E,0),1)</f>
        <v>ClBen</v>
      </c>
      <c r="E593" s="35">
        <v>1246</v>
      </c>
      <c r="F593" s="41" t="str">
        <f>INDEX('Aquo parameters'!$A$1:$H$6130,MATCH($E593,'Aquo parameters'!$E:$E,0),2)</f>
        <v>chloorbenzeen</v>
      </c>
      <c r="G593" s="41" t="s">
        <v>112</v>
      </c>
      <c r="H593" s="36">
        <v>0</v>
      </c>
      <c r="I593" s="36">
        <v>0</v>
      </c>
      <c r="J593" s="36">
        <v>1</v>
      </c>
      <c r="K593" s="20" t="s">
        <v>113</v>
      </c>
      <c r="L593" s="20" t="s">
        <v>113</v>
      </c>
      <c r="M593" s="20" t="s">
        <v>114</v>
      </c>
      <c r="O593" s="20" t="s">
        <v>115</v>
      </c>
      <c r="P593" s="20" t="str">
        <f t="shared" si="9"/>
        <v>factors.Add(new Factor() { ParameterID = 1246, Key = 593, StandardizationSet = "Bbk", Parameter = "ClBen", Factor_A = 0, Factor_B = 0, Factor_C = 1, IsMetal = false, IsPak = false, IsOrganic = true });</v>
      </c>
    </row>
    <row r="594" spans="1:16" x14ac:dyDescent="0.25">
      <c r="A594" s="34">
        <v>594</v>
      </c>
      <c r="B594" s="35" t="s">
        <v>111</v>
      </c>
      <c r="D594" s="215" t="str">
        <f>INDEX('Aquo parameters'!$A$1:$H$6130,MATCH($E594,'Aquo parameters'!$E:$E,0),1)</f>
        <v>ClC2a</v>
      </c>
      <c r="E594" s="35">
        <v>1247</v>
      </c>
      <c r="F594" s="41" t="str">
        <f>INDEX('Aquo parameters'!$A$1:$H$6130,MATCH($E594,'Aquo parameters'!$E:$E,0),2)</f>
        <v>chloorethaan</v>
      </c>
      <c r="G594" s="41" t="s">
        <v>112</v>
      </c>
      <c r="H594" s="241">
        <v>0</v>
      </c>
      <c r="I594" s="241">
        <v>0</v>
      </c>
      <c r="J594" s="241">
        <v>1</v>
      </c>
      <c r="K594" s="20" t="s">
        <v>113</v>
      </c>
      <c r="L594" s="20" t="s">
        <v>113</v>
      </c>
      <c r="M594" s="20" t="s">
        <v>114</v>
      </c>
      <c r="O594" s="20" t="s">
        <v>115</v>
      </c>
      <c r="P594" s="20" t="str">
        <f t="shared" si="9"/>
        <v>factors.Add(new Factor() { ParameterID = 1247, Key = 594, StandardizationSet = "Bbk", Parameter = "ClC2a", Factor_A = 0, Factor_B = 0, Factor_C = 1, IsMetal = false, IsPak = false, IsOrganic = true });</v>
      </c>
    </row>
    <row r="595" spans="1:16" x14ac:dyDescent="0.25">
      <c r="A595" s="34">
        <v>595</v>
      </c>
      <c r="B595" s="35" t="s">
        <v>111</v>
      </c>
      <c r="C595" s="41" t="s">
        <v>373</v>
      </c>
      <c r="D595" s="215" t="str">
        <f>INDEX('Aquo parameters'!$A$1:$H$6130,MATCH($E595,'Aquo parameters'!$E:$E,0),1)</f>
        <v>sMClFol</v>
      </c>
      <c r="E595" s="35">
        <v>1248</v>
      </c>
      <c r="F595" s="41" t="str">
        <f>INDEX('Aquo parameters'!$A$1:$H$6130,MATCH($E595,'Aquo parameters'!$E:$E,0),2)</f>
        <v>som monochloorfenol-isomeren</v>
      </c>
      <c r="G595" s="41" t="s">
        <v>112</v>
      </c>
      <c r="H595" s="36">
        <v>0</v>
      </c>
      <c r="I595" s="36">
        <v>0</v>
      </c>
      <c r="J595" s="36">
        <v>1</v>
      </c>
      <c r="K595" s="20" t="s">
        <v>113</v>
      </c>
      <c r="L595" s="20" t="s">
        <v>113</v>
      </c>
      <c r="M595" s="20" t="s">
        <v>114</v>
      </c>
      <c r="O595" s="20" t="s">
        <v>115</v>
      </c>
      <c r="P595" s="20" t="str">
        <f t="shared" si="9"/>
        <v>factors.Add(new Factor() { ParameterID = 1248, Key = 595, StandardizationSet = "Bbk", Parameter = "sMClFol", Factor_A = 0, Factor_B = 0, Factor_C = 1, IsMetal = false, IsPak = false, IsOrganic = true });</v>
      </c>
    </row>
    <row r="596" spans="1:16" x14ac:dyDescent="0.25">
      <c r="A596" s="34">
        <v>596</v>
      </c>
      <c r="B596" s="35" t="s">
        <v>111</v>
      </c>
      <c r="D596" s="215" t="str">
        <f>INDEX('Aquo parameters'!$A$1:$H$6130,MATCH($E596,'Aquo parameters'!$E:$E,0),1)</f>
        <v>Mctfs</v>
      </c>
      <c r="E596" s="35">
        <v>1250</v>
      </c>
      <c r="F596" s="41" t="str">
        <f>INDEX('Aquo parameters'!$A$1:$H$6130,MATCH($E596,'Aquo parameters'!$E:$E,0),2)</f>
        <v>monocrotofos</v>
      </c>
      <c r="G596" s="41" t="s">
        <v>112</v>
      </c>
      <c r="H596" s="241">
        <v>0</v>
      </c>
      <c r="I596" s="241">
        <v>0</v>
      </c>
      <c r="J596" s="241">
        <v>1</v>
      </c>
      <c r="K596" s="20" t="s">
        <v>113</v>
      </c>
      <c r="L596" s="20" t="s">
        <v>113</v>
      </c>
      <c r="M596" s="20" t="s">
        <v>114</v>
      </c>
      <c r="O596" s="20" t="s">
        <v>115</v>
      </c>
      <c r="P596" s="20" t="str">
        <f t="shared" si="9"/>
        <v>factors.Add(new Factor() { ParameterID = 1250, Key = 596, StandardizationSet = "Bbk", Parameter = "Mctfs", Factor_A = 0, Factor_B = 0, Factor_C = 1, IsMetal = false, IsPak = false, IsOrganic = true });</v>
      </c>
    </row>
    <row r="597" spans="1:16" x14ac:dyDescent="0.25">
      <c r="A597" s="34">
        <v>597</v>
      </c>
      <c r="B597" s="35" t="s">
        <v>111</v>
      </c>
      <c r="D597" s="215" t="str">
        <f>INDEX('Aquo parameters'!$A$1:$H$6130,MATCH($E597,'Aquo parameters'!$E:$E,0),1)</f>
        <v>MC2olAe</v>
      </c>
      <c r="E597" s="35">
        <v>1251</v>
      </c>
      <c r="F597" s="41" t="str">
        <f>INDEX('Aquo parameters'!$A$1:$H$6130,MATCH($E597,'Aquo parameters'!$E:$E,0),2)</f>
        <v>monoethanolamine</v>
      </c>
      <c r="G597" s="41" t="s">
        <v>112</v>
      </c>
      <c r="H597" s="241">
        <v>0</v>
      </c>
      <c r="I597" s="241">
        <v>0</v>
      </c>
      <c r="J597" s="241">
        <v>1</v>
      </c>
      <c r="K597" s="20" t="s">
        <v>113</v>
      </c>
      <c r="L597" s="20" t="s">
        <v>113</v>
      </c>
      <c r="M597" s="20" t="s">
        <v>114</v>
      </c>
      <c r="O597" s="20" t="s">
        <v>115</v>
      </c>
      <c r="P597" s="20" t="str">
        <f t="shared" si="9"/>
        <v>factors.Add(new Factor() { ParameterID = 1251, Key = 597, StandardizationSet = "Bbk", Parameter = "MC2olAe", Factor_A = 0, Factor_B = 0, Factor_C = 1, IsMetal = false, IsPak = false, IsOrganic = true });</v>
      </c>
    </row>
    <row r="598" spans="1:16" x14ac:dyDescent="0.25">
      <c r="A598" s="34">
        <v>598</v>
      </c>
      <c r="B598" s="35" t="s">
        <v>111</v>
      </c>
      <c r="D598" s="215" t="str">
        <f>INDEX('Aquo parameters'!$A$1:$H$6130,MATCH($E598,'Aquo parameters'!$E:$E,0),1)</f>
        <v>Mlnrn</v>
      </c>
      <c r="E598" s="35">
        <v>1253</v>
      </c>
      <c r="F598" s="41" t="str">
        <f>INDEX('Aquo parameters'!$A$1:$H$6130,MATCH($E598,'Aquo parameters'!$E:$E,0),2)</f>
        <v>monolinuron</v>
      </c>
      <c r="G598" s="41" t="s">
        <v>112</v>
      </c>
      <c r="H598" s="241">
        <v>0</v>
      </c>
      <c r="I598" s="241">
        <v>0</v>
      </c>
      <c r="J598" s="241">
        <v>1</v>
      </c>
      <c r="K598" s="20" t="s">
        <v>113</v>
      </c>
      <c r="L598" s="20" t="s">
        <v>113</v>
      </c>
      <c r="M598" s="20" t="s">
        <v>114</v>
      </c>
      <c r="O598" s="20" t="s">
        <v>115</v>
      </c>
      <c r="P598" s="20" t="str">
        <f t="shared" si="9"/>
        <v>factors.Add(new Factor() { ParameterID = 1253, Key = 598, StandardizationSet = "Bbk", Parameter = "Mlnrn", Factor_A = 0, Factor_B = 0, Factor_C = 1, IsMetal = false, IsPak = false, IsOrganic = true });</v>
      </c>
    </row>
    <row r="599" spans="1:16" x14ac:dyDescent="0.25">
      <c r="A599" s="34">
        <v>599</v>
      </c>
      <c r="B599" s="35" t="s">
        <v>111</v>
      </c>
      <c r="D599" s="215" t="str">
        <f>INDEX('Aquo parameters'!$A$1:$H$6130,MATCH($E599,'Aquo parameters'!$E:$E,0),1)</f>
        <v>monrn</v>
      </c>
      <c r="E599" s="35">
        <v>1254</v>
      </c>
      <c r="F599" s="41" t="str">
        <f>INDEX('Aquo parameters'!$A$1:$H$6130,MATCH($E599,'Aquo parameters'!$E:$E,0),2)</f>
        <v>monuron</v>
      </c>
      <c r="G599" s="41" t="s">
        <v>112</v>
      </c>
      <c r="H599" s="241">
        <v>0</v>
      </c>
      <c r="I599" s="241">
        <v>0</v>
      </c>
      <c r="J599" s="241">
        <v>1</v>
      </c>
      <c r="K599" s="20" t="s">
        <v>113</v>
      </c>
      <c r="L599" s="20" t="s">
        <v>113</v>
      </c>
      <c r="M599" s="20" t="s">
        <v>114</v>
      </c>
      <c r="O599" s="20" t="s">
        <v>115</v>
      </c>
      <c r="P599" s="20" t="str">
        <f t="shared" si="9"/>
        <v>factors.Add(new Factor() { ParameterID = 1254, Key = 599, StandardizationSet = "Bbk", Parameter = "monrn", Factor_A = 0, Factor_B = 0, Factor_C = 1, IsMetal = false, IsPak = false, IsOrganic = true });</v>
      </c>
    </row>
    <row r="600" spans="1:16" x14ac:dyDescent="0.25">
      <c r="A600" s="34">
        <v>600</v>
      </c>
      <c r="B600" s="35" t="s">
        <v>111</v>
      </c>
      <c r="D600" s="215" t="str">
        <f>INDEX('Aquo parameters'!$A$1:$H$6130,MATCH($E600,'Aquo parameters'!$E:$E,0),1)</f>
        <v>C4yBen</v>
      </c>
      <c r="E600" s="35">
        <v>1255</v>
      </c>
      <c r="F600" s="41" t="str">
        <f>INDEX('Aquo parameters'!$A$1:$H$6130,MATCH($E600,'Aquo parameters'!$E:$E,0),2)</f>
        <v>butylbenzeen</v>
      </c>
      <c r="G600" s="41" t="s">
        <v>112</v>
      </c>
      <c r="H600" s="241">
        <v>0</v>
      </c>
      <c r="I600" s="241">
        <v>0</v>
      </c>
      <c r="J600" s="241">
        <v>1</v>
      </c>
      <c r="K600" s="20" t="s">
        <v>113</v>
      </c>
      <c r="L600" s="20" t="s">
        <v>113</v>
      </c>
      <c r="M600" s="20" t="s">
        <v>114</v>
      </c>
      <c r="O600" s="20" t="s">
        <v>115</v>
      </c>
      <c r="P600" s="20" t="str">
        <f t="shared" si="9"/>
        <v>factors.Add(new Factor() { ParameterID = 1255, Key = 600, StandardizationSet = "Bbk", Parameter = "C4yBen", Factor_A = 0, Factor_B = 0, Factor_C = 1, IsMetal = false, IsPak = false, IsOrganic = true });</v>
      </c>
    </row>
    <row r="601" spans="1:16" x14ac:dyDescent="0.25">
      <c r="A601" s="34">
        <v>601</v>
      </c>
      <c r="B601" s="35" t="s">
        <v>111</v>
      </c>
      <c r="D601" s="215" t="str">
        <f>INDEX('Aquo parameters'!$A$1:$H$6130,MATCH($E601,'Aquo parameters'!$E:$E,0),1)</f>
        <v>C3ol</v>
      </c>
      <c r="E601" s="35">
        <v>1258</v>
      </c>
      <c r="F601" s="41" t="str">
        <f>INDEX('Aquo parameters'!$A$1:$H$6130,MATCH($E601,'Aquo parameters'!$E:$E,0),2)</f>
        <v>propanol</v>
      </c>
      <c r="G601" s="41" t="s">
        <v>112</v>
      </c>
      <c r="H601" s="241">
        <v>0</v>
      </c>
      <c r="I601" s="241">
        <v>0</v>
      </c>
      <c r="J601" s="241">
        <v>1</v>
      </c>
      <c r="K601" s="20" t="s">
        <v>113</v>
      </c>
      <c r="L601" s="20" t="s">
        <v>113</v>
      </c>
      <c r="M601" s="20" t="s">
        <v>114</v>
      </c>
      <c r="O601" s="20" t="s">
        <v>115</v>
      </c>
      <c r="P601" s="20" t="str">
        <f t="shared" si="9"/>
        <v>factors.Add(new Factor() { ParameterID = 1258, Key = 601, StandardizationSet = "Bbk", Parameter = "C3ol", Factor_A = 0, Factor_B = 0, Factor_C = 1, IsMetal = false, IsPak = false, IsOrganic = true });</v>
      </c>
    </row>
    <row r="602" spans="1:16" x14ac:dyDescent="0.25">
      <c r="A602" s="34">
        <v>602</v>
      </c>
      <c r="B602" s="35" t="s">
        <v>111</v>
      </c>
      <c r="C602" s="41" t="s">
        <v>374</v>
      </c>
      <c r="D602" s="215" t="str">
        <f>INDEX('Aquo parameters'!$A$1:$H$6130,MATCH($E602,'Aquo parameters'!$E:$E,0),1)</f>
        <v>Naf</v>
      </c>
      <c r="E602" s="35">
        <v>1259</v>
      </c>
      <c r="F602" s="41" t="str">
        <f>INDEX('Aquo parameters'!$A$1:$H$6130,MATCH($E602,'Aquo parameters'!$E:$E,0),2)</f>
        <v>naftaleen</v>
      </c>
      <c r="G602" s="41" t="s">
        <v>112</v>
      </c>
      <c r="H602" s="36">
        <v>0</v>
      </c>
      <c r="I602" s="36">
        <v>0</v>
      </c>
      <c r="J602" s="36">
        <v>1</v>
      </c>
      <c r="K602" s="20" t="s">
        <v>113</v>
      </c>
      <c r="L602" s="20" t="s">
        <v>114</v>
      </c>
      <c r="M602" s="20" t="s">
        <v>114</v>
      </c>
      <c r="O602" s="20" t="s">
        <v>115</v>
      </c>
      <c r="P602" s="20" t="str">
        <f t="shared" si="9"/>
        <v>factors.Add(new Factor() { ParameterID = 1259, Key = 602, StandardizationSet = "Bbk", Parameter = "Naf", Factor_A = 0, Factor_B = 0, Factor_C = 1, IsMetal = false, IsPak = true, IsOrganic = true });</v>
      </c>
    </row>
    <row r="603" spans="1:16" x14ac:dyDescent="0.25">
      <c r="A603" s="34">
        <v>603</v>
      </c>
      <c r="B603" s="35" t="s">
        <v>111</v>
      </c>
      <c r="D603" s="215" t="str">
        <f>INDEX('Aquo parameters'!$A$1:$H$6130,MATCH($E603,'Aquo parameters'!$E:$E,0),1)</f>
        <v>nald</v>
      </c>
      <c r="E603" s="35">
        <v>1261</v>
      </c>
      <c r="F603" s="41" t="str">
        <f>INDEX('Aquo parameters'!$A$1:$H$6130,MATCH($E603,'Aquo parameters'!$E:$E,0),2)</f>
        <v>naled</v>
      </c>
      <c r="G603" s="41" t="s">
        <v>112</v>
      </c>
      <c r="H603" s="241">
        <v>0</v>
      </c>
      <c r="I603" s="241">
        <v>0</v>
      </c>
      <c r="J603" s="241">
        <v>1</v>
      </c>
      <c r="K603" s="20" t="s">
        <v>113</v>
      </c>
      <c r="L603" s="20" t="s">
        <v>113</v>
      </c>
      <c r="M603" s="20" t="s">
        <v>114</v>
      </c>
      <c r="O603" s="20" t="s">
        <v>115</v>
      </c>
      <c r="P603" s="20" t="str">
        <f t="shared" si="9"/>
        <v>factors.Add(new Factor() { ParameterID = 1261, Key = 603, StandardizationSet = "Bbk", Parameter = "nald", Factor_A = 0, Factor_B = 0, Factor_C = 1, IsMetal = false, IsPak = false, IsOrganic = true });</v>
      </c>
    </row>
    <row r="604" spans="1:16" x14ac:dyDescent="0.25">
      <c r="A604" s="34">
        <v>604</v>
      </c>
      <c r="B604" s="35" t="s">
        <v>111</v>
      </c>
      <c r="D604" s="215" t="str">
        <f>INDEX('Aquo parameters'!$A$1:$H$6130,MATCH($E604,'Aquo parameters'!$E:$E,0),1)</f>
        <v>Na</v>
      </c>
      <c r="E604" s="35">
        <v>1262</v>
      </c>
      <c r="F604" s="41" t="str">
        <f>INDEX('Aquo parameters'!$A$1:$H$6130,MATCH($E604,'Aquo parameters'!$E:$E,0),2)</f>
        <v>natrium</v>
      </c>
      <c r="G604" s="41" t="s">
        <v>112</v>
      </c>
      <c r="H604" s="241">
        <v>1</v>
      </c>
      <c r="I604" s="241">
        <v>0</v>
      </c>
      <c r="J604" s="241">
        <v>0</v>
      </c>
      <c r="K604" s="20" t="s">
        <v>113</v>
      </c>
      <c r="L604" s="20" t="s">
        <v>113</v>
      </c>
      <c r="M604" s="20" t="s">
        <v>113</v>
      </c>
      <c r="O604" s="20" t="s">
        <v>115</v>
      </c>
      <c r="P604" s="20" t="str">
        <f t="shared" si="9"/>
        <v>factors.Add(new Factor() { ParameterID = 1262, Key = 604, StandardizationSet = "Bbk", Parameter = "Na", Factor_A = 1, Factor_B = 0, Factor_C = 0, IsMetal = false, IsPak = false, IsOrganic = false });</v>
      </c>
    </row>
    <row r="605" spans="1:16" x14ac:dyDescent="0.25">
      <c r="A605" s="34">
        <v>605</v>
      </c>
      <c r="B605" s="35" t="s">
        <v>111</v>
      </c>
      <c r="D605" s="215" t="str">
        <f>INDEX('Aquo parameters'!$A$1:$H$6130,MATCH($E605,'Aquo parameters'!$E:$E,0),1)</f>
        <v>Nd</v>
      </c>
      <c r="E605" s="35">
        <v>1265</v>
      </c>
      <c r="F605" s="41" t="str">
        <f>INDEX('Aquo parameters'!$A$1:$H$6130,MATCH($E605,'Aquo parameters'!$E:$E,0),2)</f>
        <v>neodymium</v>
      </c>
      <c r="G605" s="41" t="s">
        <v>112</v>
      </c>
      <c r="H605" s="241">
        <v>1</v>
      </c>
      <c r="I605" s="241">
        <v>0</v>
      </c>
      <c r="J605" s="241">
        <v>0</v>
      </c>
      <c r="K605" s="20" t="s">
        <v>114</v>
      </c>
      <c r="L605" s="20" t="s">
        <v>113</v>
      </c>
      <c r="M605" s="20" t="s">
        <v>113</v>
      </c>
      <c r="O605" s="20" t="s">
        <v>115</v>
      </c>
      <c r="P605" s="20" t="str">
        <f t="shared" si="9"/>
        <v>factors.Add(new Factor() { ParameterID = 1265, Key = 605, StandardizationSet = "Bbk", Parameter = "Nd", Factor_A = 1, Factor_B = 0, Factor_C = 0, IsMetal = true, IsPak = false, IsOrganic = false });</v>
      </c>
    </row>
    <row r="606" spans="1:16" x14ac:dyDescent="0.25">
      <c r="A606" s="34">
        <v>606</v>
      </c>
      <c r="B606" s="35" t="s">
        <v>111</v>
      </c>
      <c r="C606" s="41" t="s">
        <v>375</v>
      </c>
      <c r="D606" s="215" t="str">
        <f>INDEX('Aquo parameters'!$A$1:$H$6130,MATCH($E606,'Aquo parameters'!$E:$E,0),1)</f>
        <v>Ni</v>
      </c>
      <c r="E606" s="35">
        <v>1267</v>
      </c>
      <c r="F606" s="41" t="str">
        <f>INDEX('Aquo parameters'!$A$1:$H$6130,MATCH($E606,'Aquo parameters'!$E:$E,0),2)</f>
        <v>nikkel</v>
      </c>
      <c r="G606" s="41" t="s">
        <v>112</v>
      </c>
      <c r="H606" s="36">
        <v>10</v>
      </c>
      <c r="I606" s="36">
        <v>1</v>
      </c>
      <c r="J606" s="36">
        <v>0</v>
      </c>
      <c r="K606" s="20" t="s">
        <v>114</v>
      </c>
      <c r="L606" s="20" t="s">
        <v>113</v>
      </c>
      <c r="M606" s="20" t="s">
        <v>113</v>
      </c>
      <c r="O606" s="20" t="s">
        <v>115</v>
      </c>
      <c r="P606" s="20" t="str">
        <f t="shared" si="9"/>
        <v>factors.Add(new Factor() { ParameterID = 1267, Key = 606, StandardizationSet = "Bbk", Parameter = "Ni", Factor_A = 10, Factor_B = 1, Factor_C = 0, IsMetal = true, IsPak = false, IsOrganic = false });</v>
      </c>
    </row>
    <row r="607" spans="1:16" x14ac:dyDescent="0.25">
      <c r="A607" s="34">
        <v>607</v>
      </c>
      <c r="B607" s="35" t="s">
        <v>111</v>
      </c>
      <c r="D607" s="215" t="str">
        <f>INDEX('Aquo parameters'!$A$1:$H$6130,MATCH($E607,'Aquo parameters'!$E:$E,0),1)</f>
        <v>Nb</v>
      </c>
      <c r="E607" s="35">
        <v>1268</v>
      </c>
      <c r="F607" s="41" t="str">
        <f>INDEX('Aquo parameters'!$A$1:$H$6130,MATCH($E607,'Aquo parameters'!$E:$E,0),2)</f>
        <v>niobium</v>
      </c>
      <c r="G607" s="41" t="s">
        <v>112</v>
      </c>
      <c r="H607" s="241">
        <v>1</v>
      </c>
      <c r="I607" s="241">
        <v>0</v>
      </c>
      <c r="J607" s="241">
        <v>0</v>
      </c>
      <c r="K607" s="20" t="s">
        <v>114</v>
      </c>
      <c r="L607" s="20" t="s">
        <v>113</v>
      </c>
      <c r="M607" s="20" t="s">
        <v>113</v>
      </c>
      <c r="O607" s="20" t="s">
        <v>115</v>
      </c>
      <c r="P607" s="20" t="str">
        <f t="shared" si="9"/>
        <v>factors.Add(new Factor() { ParameterID = 1268, Key = 607, StandardizationSet = "Bbk", Parameter = "Nb", Factor_A = 1, Factor_B = 0, Factor_C = 0, IsMetal = true, IsPak = false, IsOrganic = false });</v>
      </c>
    </row>
    <row r="608" spans="1:16" x14ac:dyDescent="0.25">
      <c r="A608" s="34">
        <v>608</v>
      </c>
      <c r="B608" s="35" t="s">
        <v>111</v>
      </c>
      <c r="D608" s="215" t="str">
        <f>INDEX('Aquo parameters'!$A$1:$H$6130,MATCH($E608,'Aquo parameters'!$E:$E,0),1)</f>
        <v>NO3</v>
      </c>
      <c r="E608" s="35">
        <v>1270</v>
      </c>
      <c r="F608" s="41" t="str">
        <f>INDEX('Aquo parameters'!$A$1:$H$6130,MATCH($E608,'Aquo parameters'!$E:$E,0),2)</f>
        <v>nitraat</v>
      </c>
      <c r="G608" s="41" t="s">
        <v>112</v>
      </c>
      <c r="H608" s="241">
        <v>1</v>
      </c>
      <c r="I608" s="241">
        <v>0</v>
      </c>
      <c r="J608" s="241">
        <v>0</v>
      </c>
      <c r="K608" s="20" t="s">
        <v>113</v>
      </c>
      <c r="L608" s="20" t="s">
        <v>113</v>
      </c>
      <c r="M608" s="20" t="s">
        <v>113</v>
      </c>
      <c r="O608" s="20" t="s">
        <v>115</v>
      </c>
      <c r="P608" s="20" t="str">
        <f t="shared" si="9"/>
        <v>factors.Add(new Factor() { ParameterID = 1270, Key = 608, StandardizationSet = "Bbk", Parameter = "NO3", Factor_A = 1, Factor_B = 0, Factor_C = 0, IsMetal = false, IsPak = false, IsOrganic = false });</v>
      </c>
    </row>
    <row r="609" spans="1:16" x14ac:dyDescent="0.25">
      <c r="A609" s="34">
        <v>609</v>
      </c>
      <c r="B609" s="35" t="s">
        <v>111</v>
      </c>
      <c r="D609" s="215" t="str">
        <f>INDEX('Aquo parameters'!$A$1:$H$6130,MATCH($E609,'Aquo parameters'!$E:$E,0),1)</f>
        <v>NO2</v>
      </c>
      <c r="E609" s="35">
        <v>1273</v>
      </c>
      <c r="F609" s="41" t="str">
        <f>INDEX('Aquo parameters'!$A$1:$H$6130,MATCH($E609,'Aquo parameters'!$E:$E,0),2)</f>
        <v>nitriet</v>
      </c>
      <c r="G609" s="41" t="s">
        <v>112</v>
      </c>
      <c r="H609" s="241">
        <v>1</v>
      </c>
      <c r="I609" s="241">
        <v>0</v>
      </c>
      <c r="J609" s="241">
        <v>0</v>
      </c>
      <c r="K609" s="20" t="s">
        <v>113</v>
      </c>
      <c r="L609" s="20" t="s">
        <v>113</v>
      </c>
      <c r="M609" s="20" t="s">
        <v>113</v>
      </c>
      <c r="O609" s="20" t="s">
        <v>115</v>
      </c>
      <c r="P609" s="20" t="str">
        <f t="shared" si="9"/>
        <v>factors.Add(new Factor() { ParameterID = 1273, Key = 609, StandardizationSet = "Bbk", Parameter = "NO2", Factor_A = 1, Factor_B = 0, Factor_C = 0, IsMetal = false, IsPak = false, IsOrganic = false });</v>
      </c>
    </row>
    <row r="610" spans="1:16" x14ac:dyDescent="0.25">
      <c r="A610" s="34">
        <v>610</v>
      </c>
      <c r="B610" s="35" t="s">
        <v>111</v>
      </c>
      <c r="D610" s="215" t="str">
        <f>INDEX('Aquo parameters'!$A$1:$H$6130,MATCH($E610,'Aquo parameters'!$E:$E,0),1)</f>
        <v>NTA</v>
      </c>
      <c r="E610" s="35">
        <v>1274</v>
      </c>
      <c r="F610" s="41" t="str">
        <f>INDEX('Aquo parameters'!$A$1:$H$6130,MATCH($E610,'Aquo parameters'!$E:$E,0),2)</f>
        <v>nitrilotriazijnzuur (NTA)</v>
      </c>
      <c r="G610" s="41" t="s">
        <v>112</v>
      </c>
      <c r="H610" s="241">
        <v>0</v>
      </c>
      <c r="I610" s="241">
        <v>0</v>
      </c>
      <c r="J610" s="241">
        <v>1</v>
      </c>
      <c r="K610" s="20" t="s">
        <v>113</v>
      </c>
      <c r="L610" s="20" t="s">
        <v>113</v>
      </c>
      <c r="M610" s="20" t="s">
        <v>114</v>
      </c>
      <c r="O610" s="20" t="s">
        <v>115</v>
      </c>
      <c r="P610" s="20" t="str">
        <f t="shared" si="9"/>
        <v>factors.Add(new Factor() { ParameterID = 1274, Key = 610, StandardizationSet = "Bbk", Parameter = "NTA", Factor_A = 0, Factor_B = 0, Factor_C = 1, IsMetal = false, IsPak = false, IsOrganic = true });</v>
      </c>
    </row>
    <row r="611" spans="1:16" x14ac:dyDescent="0.25">
      <c r="A611" s="34">
        <v>611</v>
      </c>
      <c r="B611" s="35" t="s">
        <v>111</v>
      </c>
      <c r="D611" s="215" t="str">
        <f>INDEX('Aquo parameters'!$A$1:$H$6130,MATCH($E611,'Aquo parameters'!$E:$E,0),1)</f>
        <v>NO2Ben</v>
      </c>
      <c r="E611" s="35">
        <v>1275</v>
      </c>
      <c r="F611" s="41" t="str">
        <f>INDEX('Aquo parameters'!$A$1:$H$6130,MATCH($E611,'Aquo parameters'!$E:$E,0),2)</f>
        <v>nitrobenzeen</v>
      </c>
      <c r="G611" s="41" t="s">
        <v>112</v>
      </c>
      <c r="H611" s="241">
        <v>0</v>
      </c>
      <c r="I611" s="241">
        <v>0</v>
      </c>
      <c r="J611" s="241">
        <v>1</v>
      </c>
      <c r="K611" s="20" t="s">
        <v>113</v>
      </c>
      <c r="L611" s="20" t="s">
        <v>113</v>
      </c>
      <c r="M611" s="20" t="s">
        <v>114</v>
      </c>
      <c r="O611" s="20" t="s">
        <v>115</v>
      </c>
      <c r="P611" s="20" t="str">
        <f t="shared" si="9"/>
        <v>factors.Add(new Factor() { ParameterID = 1275, Key = 611, StandardizationSet = "Bbk", Parameter = "NO2Ben", Factor_A = 0, Factor_B = 0, Factor_C = 1, IsMetal = false, IsPak = false, IsOrganic = true });</v>
      </c>
    </row>
    <row r="612" spans="1:16" x14ac:dyDescent="0.25">
      <c r="A612" s="34">
        <v>612</v>
      </c>
      <c r="B612" s="35" t="s">
        <v>111</v>
      </c>
      <c r="D612" s="215" t="str">
        <f>INDEX('Aquo parameters'!$A$1:$H$6130,MATCH($E612,'Aquo parameters'!$E:$E,0),1)</f>
        <v>C9a</v>
      </c>
      <c r="E612" s="35">
        <v>1278</v>
      </c>
      <c r="F612" s="41" t="str">
        <f>INDEX('Aquo parameters'!$A$1:$H$6130,MATCH($E612,'Aquo parameters'!$E:$E,0),2)</f>
        <v>nonaan</v>
      </c>
      <c r="G612" s="41" t="s">
        <v>112</v>
      </c>
      <c r="H612" s="241">
        <v>0</v>
      </c>
      <c r="I612" s="241">
        <v>0</v>
      </c>
      <c r="J612" s="241">
        <v>1</v>
      </c>
      <c r="K612" s="20" t="s">
        <v>113</v>
      </c>
      <c r="L612" s="20" t="s">
        <v>113</v>
      </c>
      <c r="M612" s="20" t="s">
        <v>114</v>
      </c>
      <c r="O612" s="20" t="s">
        <v>115</v>
      </c>
      <c r="P612" s="20" t="str">
        <f t="shared" si="9"/>
        <v>factors.Add(new Factor() { ParameterID = 1278, Key = 612, StandardizationSet = "Bbk", Parameter = "C9a", Factor_A = 0, Factor_B = 0, Factor_C = 1, IsMetal = false, IsPak = false, IsOrganic = true });</v>
      </c>
    </row>
    <row r="613" spans="1:16" x14ac:dyDescent="0.25">
      <c r="A613" s="34">
        <v>613</v>
      </c>
      <c r="B613" s="35" t="s">
        <v>111</v>
      </c>
      <c r="D613" s="215" t="str">
        <f>INDEX('Aquo parameters'!$A$1:$H$6130,MATCH($E613,'Aquo parameters'!$E:$E,0),1)</f>
        <v>C9azr</v>
      </c>
      <c r="E613" s="35">
        <v>1279</v>
      </c>
      <c r="F613" s="41" t="str">
        <f>INDEX('Aquo parameters'!$A$1:$H$6130,MATCH($E613,'Aquo parameters'!$E:$E,0),2)</f>
        <v>nonaanzuur</v>
      </c>
      <c r="G613" s="41" t="s">
        <v>112</v>
      </c>
      <c r="H613" s="241">
        <v>0</v>
      </c>
      <c r="I613" s="241">
        <v>0</v>
      </c>
      <c r="J613" s="241">
        <v>1</v>
      </c>
      <c r="K613" s="20" t="s">
        <v>113</v>
      </c>
      <c r="L613" s="20" t="s">
        <v>113</v>
      </c>
      <c r="M613" s="20" t="s">
        <v>114</v>
      </c>
      <c r="O613" s="20" t="s">
        <v>115</v>
      </c>
      <c r="P613" s="20" t="str">
        <f t="shared" si="9"/>
        <v>factors.Add(new Factor() { ParameterID = 1279, Key = 613, StandardizationSet = "Bbk", Parameter = "C9azr", Factor_A = 0, Factor_B = 0, Factor_C = 1, IsMetal = false, IsPak = false, IsOrganic = true });</v>
      </c>
    </row>
    <row r="614" spans="1:16" x14ac:dyDescent="0.25">
      <c r="A614" s="34">
        <v>614</v>
      </c>
      <c r="B614" s="35" t="s">
        <v>111</v>
      </c>
      <c r="D614" s="215" t="str">
        <f>INDEX('Aquo parameters'!$A$1:$H$6130,MATCH($E614,'Aquo parameters'!$E:$E,0),1)</f>
        <v>C9al</v>
      </c>
      <c r="E614" s="35">
        <v>1280</v>
      </c>
      <c r="F614" s="41" t="str">
        <f>INDEX('Aquo parameters'!$A$1:$H$6130,MATCH($E614,'Aquo parameters'!$E:$E,0),2)</f>
        <v>nonanal</v>
      </c>
      <c r="G614" s="41" t="s">
        <v>112</v>
      </c>
      <c r="H614" s="241">
        <v>0</v>
      </c>
      <c r="I614" s="241">
        <v>0</v>
      </c>
      <c r="J614" s="241">
        <v>1</v>
      </c>
      <c r="K614" s="20" t="s">
        <v>113</v>
      </c>
      <c r="L614" s="20" t="s">
        <v>113</v>
      </c>
      <c r="M614" s="20" t="s">
        <v>114</v>
      </c>
      <c r="O614" s="20" t="s">
        <v>115</v>
      </c>
      <c r="P614" s="20" t="str">
        <f t="shared" si="9"/>
        <v>factors.Add(new Factor() { ParameterID = 1280, Key = 614, StandardizationSet = "Bbk", Parameter = "C9al", Factor_A = 0, Factor_B = 0, Factor_C = 1, IsMetal = false, IsPak = false, IsOrganic = true });</v>
      </c>
    </row>
    <row r="615" spans="1:16" x14ac:dyDescent="0.25">
      <c r="A615" s="34">
        <v>615</v>
      </c>
      <c r="B615" s="35" t="s">
        <v>111</v>
      </c>
      <c r="D615" s="215" t="str">
        <f>INDEX('Aquo parameters'!$A$1:$H$6130,MATCH($E615,'Aquo parameters'!$E:$E,0),1)</f>
        <v>C9yFol</v>
      </c>
      <c r="E615" s="35">
        <v>1282</v>
      </c>
      <c r="F615" s="41" t="str">
        <f>INDEX('Aquo parameters'!$A$1:$H$6130,MATCH($E615,'Aquo parameters'!$E:$E,0),2)</f>
        <v>nonylfenol</v>
      </c>
      <c r="G615" s="41" t="s">
        <v>112</v>
      </c>
      <c r="H615" s="241">
        <v>0</v>
      </c>
      <c r="I615" s="241">
        <v>0</v>
      </c>
      <c r="J615" s="241">
        <v>1</v>
      </c>
      <c r="K615" s="20" t="s">
        <v>113</v>
      </c>
      <c r="L615" s="20" t="s">
        <v>113</v>
      </c>
      <c r="M615" s="20" t="s">
        <v>114</v>
      </c>
      <c r="O615" s="20" t="s">
        <v>115</v>
      </c>
      <c r="P615" s="20" t="str">
        <f t="shared" si="9"/>
        <v>factors.Add(new Factor() { ParameterID = 1282, Key = 615, StandardizationSet = "Bbk", Parameter = "C9yFol", Factor_A = 0, Factor_B = 0, Factor_C = 1, IsMetal = false, IsPak = false, IsOrganic = true });</v>
      </c>
    </row>
    <row r="616" spans="1:16" x14ac:dyDescent="0.25">
      <c r="A616" s="34">
        <v>616</v>
      </c>
      <c r="B616" s="35" t="s">
        <v>111</v>
      </c>
      <c r="D616" s="215" t="str">
        <f>INDEX('Aquo parameters'!$A$1:$H$6130,MATCH($E616,'Aquo parameters'!$E:$E,0),1)</f>
        <v>nuarml</v>
      </c>
      <c r="E616" s="35">
        <v>1285</v>
      </c>
      <c r="F616" s="41" t="str">
        <f>INDEX('Aquo parameters'!$A$1:$H$6130,MATCH($E616,'Aquo parameters'!$E:$E,0),2)</f>
        <v>nuarimol</v>
      </c>
      <c r="G616" s="41" t="s">
        <v>112</v>
      </c>
      <c r="H616" s="241">
        <v>0</v>
      </c>
      <c r="I616" s="241">
        <v>0</v>
      </c>
      <c r="J616" s="241">
        <v>1</v>
      </c>
      <c r="K616" s="20" t="s">
        <v>113</v>
      </c>
      <c r="L616" s="20" t="s">
        <v>113</v>
      </c>
      <c r="M616" s="20" t="s">
        <v>114</v>
      </c>
      <c r="O616" s="20" t="s">
        <v>115</v>
      </c>
      <c r="P616" s="20" t="str">
        <f t="shared" si="9"/>
        <v>factors.Add(new Factor() { ParameterID = 1285, Key = 616, StandardizationSet = "Bbk", Parameter = "nuarml", Factor_A = 0, Factor_B = 0, Factor_C = 1, IsMetal = false, IsPak = false, IsOrganic = true });</v>
      </c>
    </row>
    <row r="617" spans="1:16" x14ac:dyDescent="0.25">
      <c r="A617" s="34">
        <v>617</v>
      </c>
      <c r="B617" s="35" t="s">
        <v>111</v>
      </c>
      <c r="D617" s="215" t="str">
        <f>INDEX('Aquo parameters'!$A$1:$H$6130,MATCH($E617,'Aquo parameters'!$E:$E,0),1)</f>
        <v>C8a</v>
      </c>
      <c r="E617" s="35">
        <v>1287</v>
      </c>
      <c r="F617" s="41" t="str">
        <f>INDEX('Aquo parameters'!$A$1:$H$6130,MATCH($E617,'Aquo parameters'!$E:$E,0),2)</f>
        <v>octaan</v>
      </c>
      <c r="G617" s="41" t="s">
        <v>112</v>
      </c>
      <c r="H617" s="241">
        <v>0</v>
      </c>
      <c r="I617" s="241">
        <v>0</v>
      </c>
      <c r="J617" s="241">
        <v>1</v>
      </c>
      <c r="K617" s="20" t="s">
        <v>113</v>
      </c>
      <c r="L617" s="20" t="s">
        <v>113</v>
      </c>
      <c r="M617" s="20" t="s">
        <v>114</v>
      </c>
      <c r="O617" s="20" t="s">
        <v>115</v>
      </c>
      <c r="P617" s="20" t="str">
        <f t="shared" si="9"/>
        <v>factors.Add(new Factor() { ParameterID = 1287, Key = 617, StandardizationSet = "Bbk", Parameter = "C8a", Factor_A = 0, Factor_B = 0, Factor_C = 1, IsMetal = false, IsPak = false, IsOrganic = true });</v>
      </c>
    </row>
    <row r="618" spans="1:16" x14ac:dyDescent="0.25">
      <c r="A618" s="34">
        <v>618</v>
      </c>
      <c r="B618" s="35" t="s">
        <v>111</v>
      </c>
      <c r="D618" s="215" t="str">
        <f>INDEX('Aquo parameters'!$A$1:$H$6130,MATCH($E618,'Aquo parameters'!$E:$E,0),1)</f>
        <v>C8azr</v>
      </c>
      <c r="E618" s="35">
        <v>1288</v>
      </c>
      <c r="F618" s="41" t="str">
        <f>INDEX('Aquo parameters'!$A$1:$H$6130,MATCH($E618,'Aquo parameters'!$E:$E,0),2)</f>
        <v>octaanzuur</v>
      </c>
      <c r="G618" s="41" t="s">
        <v>112</v>
      </c>
      <c r="H618" s="241">
        <v>0</v>
      </c>
      <c r="I618" s="241">
        <v>0</v>
      </c>
      <c r="J618" s="241">
        <v>1</v>
      </c>
      <c r="K618" s="20" t="s">
        <v>113</v>
      </c>
      <c r="L618" s="20" t="s">
        <v>113</v>
      </c>
      <c r="M618" s="20" t="s">
        <v>114</v>
      </c>
      <c r="O618" s="20" t="s">
        <v>115</v>
      </c>
      <c r="P618" s="20" t="str">
        <f t="shared" si="9"/>
        <v>factors.Add(new Factor() { ParameterID = 1288, Key = 618, StandardizationSet = "Bbk", Parameter = "C8azr", Factor_A = 0, Factor_B = 0, Factor_C = 1, IsMetal = false, IsPak = false, IsOrganic = true });</v>
      </c>
    </row>
    <row r="619" spans="1:16" x14ac:dyDescent="0.25">
      <c r="A619" s="34">
        <v>619</v>
      </c>
      <c r="B619" s="35" t="s">
        <v>111</v>
      </c>
      <c r="C619" s="20" t="s">
        <v>376</v>
      </c>
      <c r="D619" s="215" t="str">
        <f>INDEX('Aquo parameters'!$A$1:$H$6130,MATCH($E619,'Aquo parameters'!$E:$E,0),1)</f>
        <v>PCDD75</v>
      </c>
      <c r="E619" s="35">
        <v>1289</v>
      </c>
      <c r="F619" s="41" t="str">
        <f>INDEX('Aquo parameters'!$A$1:$H$6130,MATCH($E619,'Aquo parameters'!$E:$E,0),2)</f>
        <v>1,2,3,4,6,7,8,9-octachloordibenzo-p-dioxine</v>
      </c>
      <c r="G619" s="41" t="s">
        <v>112</v>
      </c>
      <c r="H619" s="36">
        <v>0</v>
      </c>
      <c r="I619" s="36">
        <v>0</v>
      </c>
      <c r="J619" s="36">
        <v>1</v>
      </c>
      <c r="K619" s="20" t="s">
        <v>113</v>
      </c>
      <c r="L619" s="20" t="s">
        <v>113</v>
      </c>
      <c r="M619" s="20" t="s">
        <v>114</v>
      </c>
      <c r="O619" s="20" t="s">
        <v>115</v>
      </c>
      <c r="P619" s="20" t="str">
        <f t="shared" si="9"/>
        <v>factors.Add(new Factor() { ParameterID = 1289, Key = 619, StandardizationSet = "Bbk", Parameter = "PCDD75", Factor_A = 0, Factor_B = 0, Factor_C = 1, IsMetal = false, IsPak = false, IsOrganic = true });</v>
      </c>
    </row>
    <row r="620" spans="1:16" x14ac:dyDescent="0.25">
      <c r="A620" s="34">
        <v>620</v>
      </c>
      <c r="B620" s="35" t="s">
        <v>111</v>
      </c>
      <c r="C620" s="20" t="s">
        <v>377</v>
      </c>
      <c r="D620" s="215" t="str">
        <f>INDEX('Aquo parameters'!$A$1:$H$6130,MATCH($E620,'Aquo parameters'!$E:$E,0),1)</f>
        <v>PCDF135</v>
      </c>
      <c r="E620" s="35">
        <v>1290</v>
      </c>
      <c r="F620" s="41" t="str">
        <f>INDEX('Aquo parameters'!$A$1:$H$6130,MATCH($E620,'Aquo parameters'!$E:$E,0),2)</f>
        <v>1,2,3,4,6,7,8,9-octachloordibenzofuraan</v>
      </c>
      <c r="G620" s="41" t="s">
        <v>112</v>
      </c>
      <c r="H620" s="36">
        <v>0</v>
      </c>
      <c r="I620" s="36">
        <v>0</v>
      </c>
      <c r="J620" s="36">
        <v>1</v>
      </c>
      <c r="K620" s="20" t="s">
        <v>113</v>
      </c>
      <c r="L620" s="20" t="s">
        <v>113</v>
      </c>
      <c r="M620" s="20" t="s">
        <v>114</v>
      </c>
      <c r="O620" s="20" t="s">
        <v>115</v>
      </c>
      <c r="P620" s="20" t="str">
        <f t="shared" si="9"/>
        <v>factors.Add(new Factor() { ParameterID = 1290, Key = 620, StandardizationSet = "Bbk", Parameter = "PCDF135", Factor_A = 0, Factor_B = 0, Factor_C = 1, IsMetal = false, IsPak = false, IsOrganic = true });</v>
      </c>
    </row>
    <row r="621" spans="1:16" x14ac:dyDescent="0.25">
      <c r="A621" s="34">
        <v>621</v>
      </c>
      <c r="B621" s="35" t="s">
        <v>111</v>
      </c>
      <c r="D621" s="215" t="str">
        <f>INDEX('Aquo parameters'!$A$1:$H$6130,MATCH($E621,'Aquo parameters'!$E:$E,0),1)</f>
        <v>C18azr</v>
      </c>
      <c r="E621" s="35">
        <v>1291</v>
      </c>
      <c r="F621" s="41" t="str">
        <f>INDEX('Aquo parameters'!$A$1:$H$6130,MATCH($E621,'Aquo parameters'!$E:$E,0),2)</f>
        <v>octadecaanzuur</v>
      </c>
      <c r="G621" s="41" t="s">
        <v>112</v>
      </c>
      <c r="H621" s="241">
        <v>0</v>
      </c>
      <c r="I621" s="241">
        <v>0</v>
      </c>
      <c r="J621" s="241">
        <v>1</v>
      </c>
      <c r="K621" s="20" t="s">
        <v>113</v>
      </c>
      <c r="L621" s="20" t="s">
        <v>113</v>
      </c>
      <c r="M621" s="20" t="s">
        <v>114</v>
      </c>
      <c r="O621" s="20" t="s">
        <v>115</v>
      </c>
      <c r="P621" s="20" t="str">
        <f t="shared" si="9"/>
        <v>factors.Add(new Factor() { ParameterID = 1291, Key = 621, StandardizationSet = "Bbk", Parameter = "C18azr", Factor_A = 0, Factor_B = 0, Factor_C = 1, IsMetal = false, IsPak = false, IsOrganic = true });</v>
      </c>
    </row>
    <row r="622" spans="1:16" x14ac:dyDescent="0.25">
      <c r="A622" s="34">
        <v>622</v>
      </c>
      <c r="B622" s="35" t="s">
        <v>111</v>
      </c>
      <c r="D622" s="215" t="str">
        <f>INDEX('Aquo parameters'!$A$1:$H$6130,MATCH($E622,'Aquo parameters'!$E:$E,0),1)</f>
        <v>olinzr</v>
      </c>
      <c r="E622" s="35">
        <v>1296</v>
      </c>
      <c r="F622" s="41" t="str">
        <f>INDEX('Aquo parameters'!$A$1:$H$6130,MATCH($E622,'Aquo parameters'!$E:$E,0),2)</f>
        <v>oleinezuur</v>
      </c>
      <c r="G622" s="41" t="s">
        <v>112</v>
      </c>
      <c r="H622" s="241">
        <v>0</v>
      </c>
      <c r="I622" s="241">
        <v>0</v>
      </c>
      <c r="J622" s="241">
        <v>1</v>
      </c>
      <c r="K622" s="20" t="s">
        <v>113</v>
      </c>
      <c r="L622" s="20" t="s">
        <v>113</v>
      </c>
      <c r="M622" s="20" t="s">
        <v>114</v>
      </c>
      <c r="O622" s="20" t="s">
        <v>115</v>
      </c>
      <c r="P622" s="20" t="str">
        <f t="shared" si="9"/>
        <v>factors.Add(new Factor() { ParameterID = 1296, Key = 622, StandardizationSet = "Bbk", Parameter = "olinzr", Factor_A = 0, Factor_B = 0, Factor_C = 1, IsMetal = false, IsPak = false, IsOrganic = true });</v>
      </c>
    </row>
    <row r="623" spans="1:16" x14ac:dyDescent="0.25">
      <c r="A623" s="34">
        <v>623</v>
      </c>
      <c r="B623" s="35" t="s">
        <v>111</v>
      </c>
      <c r="D623" s="215" t="str">
        <f>INDEX('Aquo parameters'!$A$1:$H$6130,MATCH($E623,'Aquo parameters'!$E:$E,0),1)</f>
        <v>omtat</v>
      </c>
      <c r="E623" s="35">
        <v>1297</v>
      </c>
      <c r="F623" s="41" t="str">
        <f>INDEX('Aquo parameters'!$A$1:$H$6130,MATCH($E623,'Aquo parameters'!$E:$E,0),2)</f>
        <v>omethoaat</v>
      </c>
      <c r="G623" s="41" t="s">
        <v>112</v>
      </c>
      <c r="H623" s="241">
        <v>0</v>
      </c>
      <c r="I623" s="241">
        <v>0</v>
      </c>
      <c r="J623" s="241">
        <v>1</v>
      </c>
      <c r="K623" s="20" t="s">
        <v>113</v>
      </c>
      <c r="L623" s="20" t="s">
        <v>113</v>
      </c>
      <c r="M623" s="20" t="s">
        <v>114</v>
      </c>
      <c r="O623" s="20" t="s">
        <v>115</v>
      </c>
      <c r="P623" s="20" t="str">
        <f t="shared" si="9"/>
        <v>factors.Add(new Factor() { ParameterID = 1297, Key = 623, StandardizationSet = "Bbk", Parameter = "omtat", Factor_A = 0, Factor_B = 0, Factor_C = 1, IsMetal = false, IsPak = false, IsOrganic = true });</v>
      </c>
    </row>
    <row r="624" spans="1:16" x14ac:dyDescent="0.25">
      <c r="A624" s="34">
        <v>624</v>
      </c>
      <c r="B624" s="35" t="s">
        <v>111</v>
      </c>
      <c r="D624" s="215" t="str">
        <f>INDEX('Aquo parameters'!$A$1:$H$6130,MATCH($E624,'Aquo parameters'!$E:$E,0),1)</f>
        <v>Corg</v>
      </c>
      <c r="E624" s="35">
        <v>1318</v>
      </c>
      <c r="F624" s="41" t="str">
        <f>INDEX('Aquo parameters'!$A$1:$H$6130,MATCH($E624,'Aquo parameters'!$E:$E,0),2)</f>
        <v>koolstof organisch</v>
      </c>
      <c r="G624" s="41" t="s">
        <v>112</v>
      </c>
      <c r="H624" s="241">
        <v>1</v>
      </c>
      <c r="I624" s="241">
        <v>0</v>
      </c>
      <c r="J624" s="241">
        <v>0</v>
      </c>
      <c r="K624" s="20" t="s">
        <v>113</v>
      </c>
      <c r="L624" s="20" t="s">
        <v>113</v>
      </c>
      <c r="M624" s="20" t="s">
        <v>113</v>
      </c>
      <c r="O624" s="20" t="s">
        <v>115</v>
      </c>
      <c r="P624" s="20" t="str">
        <f t="shared" si="9"/>
        <v>factors.Add(new Factor() { ParameterID = 1318, Key = 624, StandardizationSet = "Bbk", Parameter = "Corg", Factor_A = 1, Factor_B = 0, Factor_C = 0, IsMetal = false, IsPak = false, IsOrganic = false });</v>
      </c>
    </row>
    <row r="625" spans="1:16" x14ac:dyDescent="0.25">
      <c r="A625" s="34">
        <v>625</v>
      </c>
      <c r="B625" s="35" t="s">
        <v>111</v>
      </c>
      <c r="D625" s="215" t="str">
        <f>INDEX('Aquo parameters'!$A$1:$H$6130,MATCH($E625,'Aquo parameters'!$E:$E,0),1)</f>
        <v>OSTOF</v>
      </c>
      <c r="E625" s="35">
        <v>1319</v>
      </c>
      <c r="F625" s="41" t="str">
        <f>INDEX('Aquo parameters'!$A$1:$H$6130,MATCH($E625,'Aquo parameters'!$E:$E,0),2)</f>
        <v>Organisch stof</v>
      </c>
      <c r="G625" s="41" t="s">
        <v>112</v>
      </c>
      <c r="H625" s="241">
        <v>1</v>
      </c>
      <c r="I625" s="241">
        <v>0</v>
      </c>
      <c r="J625" s="241">
        <v>0</v>
      </c>
      <c r="K625" s="20" t="s">
        <v>113</v>
      </c>
      <c r="L625" s="20" t="s">
        <v>113</v>
      </c>
      <c r="M625" s="20" t="s">
        <v>113</v>
      </c>
      <c r="O625" s="20" t="s">
        <v>115</v>
      </c>
      <c r="P625" s="20" t="str">
        <f t="shared" si="9"/>
        <v>factors.Add(new Factor() { ParameterID = 1319, Key = 625, StandardizationSet = "Bbk", Parameter = "OSTOF", Factor_A = 1, Factor_B = 0, Factor_C = 0, IsMetal = false, IsPak = false, IsOrganic = false });</v>
      </c>
    </row>
    <row r="626" spans="1:16" x14ac:dyDescent="0.25">
      <c r="A626" s="34">
        <v>626</v>
      </c>
      <c r="B626" s="35" t="s">
        <v>111</v>
      </c>
      <c r="C626" s="41" t="s">
        <v>378</v>
      </c>
      <c r="D626" s="215" t="str">
        <f>INDEX('Aquo parameters'!$A$1:$H$6130,MATCH($E626,'Aquo parameters'!$E:$E,0),1)</f>
        <v>2ClTol</v>
      </c>
      <c r="E626" s="35">
        <v>1330</v>
      </c>
      <c r="F626" s="41" t="str">
        <f>INDEX('Aquo parameters'!$A$1:$H$6130,MATCH($E626,'Aquo parameters'!$E:$E,0),2)</f>
        <v>2-chloortolueen</v>
      </c>
      <c r="G626" s="41" t="s">
        <v>112</v>
      </c>
      <c r="H626" s="36">
        <v>0</v>
      </c>
      <c r="I626" s="36">
        <v>0</v>
      </c>
      <c r="J626" s="36">
        <v>1</v>
      </c>
      <c r="K626" s="20" t="s">
        <v>113</v>
      </c>
      <c r="L626" s="20" t="s">
        <v>113</v>
      </c>
      <c r="M626" s="20" t="s">
        <v>114</v>
      </c>
      <c r="O626" s="20" t="s">
        <v>115</v>
      </c>
      <c r="P626" s="20" t="str">
        <f t="shared" si="9"/>
        <v>factors.Add(new Factor() { ParameterID = 1330, Key = 626, StandardizationSet = "Bbk", Parameter = "2ClTol", Factor_A = 0, Factor_B = 0, Factor_C = 1, IsMetal = false, IsPak = false, IsOrganic = true });</v>
      </c>
    </row>
    <row r="627" spans="1:16" x14ac:dyDescent="0.25">
      <c r="A627" s="34">
        <v>627</v>
      </c>
      <c r="B627" s="35" t="s">
        <v>111</v>
      </c>
      <c r="C627" s="41" t="s">
        <v>379</v>
      </c>
      <c r="D627" s="215" t="str">
        <f>INDEX('Aquo parameters'!$A$1:$H$6130,MATCH($E627,'Aquo parameters'!$E:$E,0),1)</f>
        <v>ocresl</v>
      </c>
      <c r="E627" s="35">
        <v>1331</v>
      </c>
      <c r="F627" s="41" t="str">
        <f>INDEX('Aquo parameters'!$A$1:$H$6130,MATCH($E627,'Aquo parameters'!$E:$E,0),2)</f>
        <v>o-cresol</v>
      </c>
      <c r="G627" s="41" t="s">
        <v>112</v>
      </c>
      <c r="H627" s="36">
        <v>0</v>
      </c>
      <c r="I627" s="36">
        <v>0</v>
      </c>
      <c r="J627" s="36">
        <v>1</v>
      </c>
      <c r="K627" s="20" t="s">
        <v>113</v>
      </c>
      <c r="L627" s="20" t="s">
        <v>113</v>
      </c>
      <c r="M627" s="20" t="s">
        <v>114</v>
      </c>
      <c r="O627" s="20" t="s">
        <v>115</v>
      </c>
      <c r="P627" s="20" t="str">
        <f t="shared" si="9"/>
        <v>factors.Add(new Factor() { ParameterID = 1331, Key = 627, StandardizationSet = "Bbk", Parameter = "ocresl", Factor_A = 0, Factor_B = 0, Factor_C = 1, IsMetal = false, IsPak = false, IsOrganic = true });</v>
      </c>
    </row>
    <row r="628" spans="1:16" x14ac:dyDescent="0.25">
      <c r="A628" s="34">
        <v>628</v>
      </c>
      <c r="B628" s="35" t="s">
        <v>111</v>
      </c>
      <c r="D628" s="215" t="str">
        <f>INDEX('Aquo parameters'!$A$1:$H$6130,MATCH($E628,'Aquo parameters'!$E:$E,0),1)</f>
        <v>2FyFol</v>
      </c>
      <c r="E628" s="35">
        <v>1332</v>
      </c>
      <c r="F628" s="41" t="str">
        <f>INDEX('Aquo parameters'!$A$1:$H$6130,MATCH($E628,'Aquo parameters'!$E:$E,0),2)</f>
        <v>2-fenylfenol</v>
      </c>
      <c r="G628" s="41" t="s">
        <v>112</v>
      </c>
      <c r="H628" s="241">
        <v>0</v>
      </c>
      <c r="I628" s="241">
        <v>0</v>
      </c>
      <c r="J628" s="241">
        <v>1</v>
      </c>
      <c r="K628" s="20" t="s">
        <v>113</v>
      </c>
      <c r="L628" s="20" t="s">
        <v>113</v>
      </c>
      <c r="M628" s="20" t="s">
        <v>114</v>
      </c>
      <c r="O628" s="20" t="s">
        <v>115</v>
      </c>
      <c r="P628" s="20" t="str">
        <f t="shared" si="9"/>
        <v>factors.Add(new Factor() { ParameterID = 1332, Key = 628, StandardizationSet = "Bbk", Parameter = "2FyFol", Factor_A = 0, Factor_B = 0, Factor_C = 1, IsMetal = false, IsPak = false, IsOrganic = true });</v>
      </c>
    </row>
    <row r="629" spans="1:16" x14ac:dyDescent="0.25">
      <c r="A629" s="34">
        <v>629</v>
      </c>
      <c r="B629" s="35" t="s">
        <v>111</v>
      </c>
      <c r="D629" s="215" t="str">
        <f>INDEX('Aquo parameters'!$A$1:$H$6130,MATCH($E629,'Aquo parameters'!$E:$E,0),1)</f>
        <v>PO4</v>
      </c>
      <c r="E629" s="35">
        <v>1334</v>
      </c>
      <c r="F629" s="41" t="str">
        <f>INDEX('Aquo parameters'!$A$1:$H$6130,MATCH($E629,'Aquo parameters'!$E:$E,0),2)</f>
        <v>fosfaat</v>
      </c>
      <c r="G629" s="41" t="s">
        <v>112</v>
      </c>
      <c r="H629" s="241">
        <v>1</v>
      </c>
      <c r="I629" s="241">
        <v>0</v>
      </c>
      <c r="J629" s="241">
        <v>0</v>
      </c>
      <c r="K629" s="20" t="s">
        <v>113</v>
      </c>
      <c r="L629" s="20" t="s">
        <v>113</v>
      </c>
      <c r="M629" s="20" t="s">
        <v>113</v>
      </c>
      <c r="O629" s="20" t="s">
        <v>115</v>
      </c>
      <c r="P629" s="20" t="str">
        <f t="shared" si="9"/>
        <v>factors.Add(new Factor() { ParameterID = 1334, Key = 629, StandardizationSet = "Bbk", Parameter = "PO4", Factor_A = 1, Factor_B = 0, Factor_C = 0, IsMetal = false, IsPak = false, IsOrganic = false });</v>
      </c>
    </row>
    <row r="630" spans="1:16" x14ac:dyDescent="0.25">
      <c r="A630" s="34">
        <v>630</v>
      </c>
      <c r="B630" s="35" t="s">
        <v>111</v>
      </c>
      <c r="C630" s="41" t="s">
        <v>380</v>
      </c>
      <c r="D630" s="215" t="str">
        <f>INDEX('Aquo parameters'!$A$1:$H$6130,MATCH($E630,'Aquo parameters'!$E:$E,0),1)</f>
        <v>2C1yAn</v>
      </c>
      <c r="E630" s="35">
        <v>1340</v>
      </c>
      <c r="F630" s="41" t="str">
        <f>INDEX('Aquo parameters'!$A$1:$H$6130,MATCH($E630,'Aquo parameters'!$E:$E,0),2)</f>
        <v>2-methylaniline</v>
      </c>
      <c r="G630" s="41" t="s">
        <v>112</v>
      </c>
      <c r="H630" s="36">
        <v>0</v>
      </c>
      <c r="I630" s="36">
        <v>0</v>
      </c>
      <c r="J630" s="36">
        <v>1</v>
      </c>
      <c r="K630" s="20" t="s">
        <v>113</v>
      </c>
      <c r="L630" s="20" t="s">
        <v>113</v>
      </c>
      <c r="M630" s="20" t="s">
        <v>114</v>
      </c>
      <c r="O630" s="20" t="s">
        <v>115</v>
      </c>
      <c r="P630" s="20" t="str">
        <f t="shared" si="9"/>
        <v>factors.Add(new Factor() { ParameterID = 1340, Key = 630, StandardizationSet = "Bbk", Parameter = "2C1yAn", Factor_A = 0, Factor_B = 0, Factor_C = 1, IsMetal = false, IsPak = false, IsOrganic = true });</v>
      </c>
    </row>
    <row r="631" spans="1:16" x14ac:dyDescent="0.25">
      <c r="A631" s="34">
        <v>631</v>
      </c>
      <c r="B631" s="35" t="s">
        <v>111</v>
      </c>
      <c r="C631" s="41" t="s">
        <v>381</v>
      </c>
      <c r="D631" s="215" t="str">
        <f>INDEX('Aquo parameters'!$A$1:$H$6130,MATCH($E631,'Aquo parameters'!$E:$E,0),1)</f>
        <v>12xyln</v>
      </c>
      <c r="E631" s="35">
        <v>1341</v>
      </c>
      <c r="F631" s="41" t="str">
        <f>INDEX('Aquo parameters'!$A$1:$H$6130,MATCH($E631,'Aquo parameters'!$E:$E,0),2)</f>
        <v>1,2-xyleen</v>
      </c>
      <c r="G631" s="41" t="s">
        <v>112</v>
      </c>
      <c r="H631" s="36">
        <v>0</v>
      </c>
      <c r="I631" s="36">
        <v>0</v>
      </c>
      <c r="J631" s="36">
        <v>1</v>
      </c>
      <c r="K631" s="20" t="s">
        <v>113</v>
      </c>
      <c r="L631" s="20" t="s">
        <v>113</v>
      </c>
      <c r="M631" s="20" t="s">
        <v>114</v>
      </c>
      <c r="O631" s="20" t="s">
        <v>115</v>
      </c>
      <c r="P631" s="20" t="str">
        <f t="shared" si="9"/>
        <v>factors.Add(new Factor() { ParameterID = 1341, Key = 631, StandardizationSet = "Bbk", Parameter = "12xyln", Factor_A = 0, Factor_B = 0, Factor_C = 1, IsMetal = false, IsPak = false, IsOrganic = true });</v>
      </c>
    </row>
    <row r="632" spans="1:16" x14ac:dyDescent="0.25">
      <c r="A632" s="34">
        <v>632</v>
      </c>
      <c r="B632" s="35" t="s">
        <v>111</v>
      </c>
      <c r="C632" s="41" t="s">
        <v>382</v>
      </c>
      <c r="D632" s="215" t="str">
        <f>INDEX('Aquo parameters'!$A$1:$H$6130,MATCH($E632,'Aquo parameters'!$E:$E,0),1)</f>
        <v>Oaml</v>
      </c>
      <c r="E632" s="35">
        <v>1343</v>
      </c>
      <c r="F632" s="41" t="str">
        <f>INDEX('Aquo parameters'!$A$1:$H$6130,MATCH($E632,'Aquo parameters'!$E:$E,0),2)</f>
        <v>oxamyl</v>
      </c>
      <c r="G632" s="41" t="s">
        <v>112</v>
      </c>
      <c r="H632" s="36">
        <v>0</v>
      </c>
      <c r="I632" s="36">
        <v>0</v>
      </c>
      <c r="J632" s="36">
        <v>1</v>
      </c>
      <c r="K632" s="20" t="s">
        <v>113</v>
      </c>
      <c r="L632" s="20" t="s">
        <v>113</v>
      </c>
      <c r="M632" s="20" t="s">
        <v>114</v>
      </c>
      <c r="O632" s="20" t="s">
        <v>115</v>
      </c>
      <c r="P632" s="20" t="str">
        <f t="shared" si="9"/>
        <v>factors.Add(new Factor() { ParameterID = 1343, Key = 632, StandardizationSet = "Bbk", Parameter = "Oaml", Factor_A = 0, Factor_B = 0, Factor_C = 1, IsMetal = false, IsPak = false, IsOrganic = true });</v>
      </c>
    </row>
    <row r="633" spans="1:16" x14ac:dyDescent="0.25">
      <c r="A633" s="34">
        <v>633</v>
      </c>
      <c r="B633" s="35" t="s">
        <v>111</v>
      </c>
      <c r="D633" s="215" t="str">
        <f>INDEX('Aquo parameters'!$A$1:$H$6130,MATCH($E633,'Aquo parameters'!$E:$E,0),1)</f>
        <v>4ttC4yFol</v>
      </c>
      <c r="E633" s="35">
        <v>1345</v>
      </c>
      <c r="F633" s="41" t="str">
        <f>INDEX('Aquo parameters'!$A$1:$H$6130,MATCH($E633,'Aquo parameters'!$E:$E,0),2)</f>
        <v>4-tertiair-butylfenol</v>
      </c>
      <c r="G633" s="41" t="s">
        <v>112</v>
      </c>
      <c r="H633" s="241">
        <v>0</v>
      </c>
      <c r="I633" s="241">
        <v>0</v>
      </c>
      <c r="J633" s="241">
        <v>1</v>
      </c>
      <c r="K633" s="20" t="s">
        <v>113</v>
      </c>
      <c r="L633" s="20" t="s">
        <v>113</v>
      </c>
      <c r="M633" s="20" t="s">
        <v>114</v>
      </c>
      <c r="O633" s="20" t="s">
        <v>115</v>
      </c>
      <c r="P633" s="20" t="str">
        <f t="shared" si="9"/>
        <v>factors.Add(new Factor() { ParameterID = 1345, Key = 633, StandardizationSet = "Bbk", Parameter = "4ttC4yFol", Factor_A = 0, Factor_B = 0, Factor_C = 1, IsMetal = false, IsPak = false, IsOrganic = true });</v>
      </c>
    </row>
    <row r="634" spans="1:16" x14ac:dyDescent="0.25">
      <c r="A634" s="34">
        <v>634</v>
      </c>
      <c r="B634" s="35" t="s">
        <v>111</v>
      </c>
      <c r="C634" s="41" t="s">
        <v>383</v>
      </c>
      <c r="D634" s="215" t="str">
        <f>INDEX('Aquo parameters'!$A$1:$H$6130,MATCH($E634,'Aquo parameters'!$E:$E,0),1)</f>
        <v>sPAK10</v>
      </c>
      <c r="E634" s="35">
        <v>1352</v>
      </c>
      <c r="F634" s="41" t="str">
        <f>INDEX('Aquo parameters'!$A$1:$H$6130,MATCH($E634,'Aquo parameters'!$E:$E,0),2)</f>
        <v>som 10 polycyclische aromatische koolwaterstoffen (VROM)</v>
      </c>
      <c r="G634" s="41" t="s">
        <v>112</v>
      </c>
      <c r="H634" s="36">
        <v>0</v>
      </c>
      <c r="I634" s="36">
        <v>0</v>
      </c>
      <c r="J634" s="36">
        <v>1</v>
      </c>
      <c r="K634" s="20" t="s">
        <v>113</v>
      </c>
      <c r="L634" s="20" t="s">
        <v>114</v>
      </c>
      <c r="M634" s="20" t="s">
        <v>114</v>
      </c>
      <c r="O634" s="20" t="s">
        <v>115</v>
      </c>
      <c r="P634" s="20" t="str">
        <f t="shared" si="9"/>
        <v>factors.Add(new Factor() { ParameterID = 1352, Key = 634, StandardizationSet = "Bbk", Parameter = "sPAK10", Factor_A = 0, Factor_B = 0, Factor_C = 1, IsMetal = false, IsPak = true, IsOrganic = true });</v>
      </c>
    </row>
    <row r="635" spans="1:16" x14ac:dyDescent="0.25">
      <c r="A635" s="34">
        <v>635</v>
      </c>
      <c r="B635" s="35" t="s">
        <v>111</v>
      </c>
      <c r="C635" s="41" t="s">
        <v>384</v>
      </c>
      <c r="D635" s="215" t="str">
        <f>INDEX('Aquo parameters'!$A$1:$H$6130,MATCH($E635,'Aquo parameters'!$E:$E,0),1)</f>
        <v>sPAK16</v>
      </c>
      <c r="E635" s="35">
        <v>1353</v>
      </c>
      <c r="F635" s="41" t="str">
        <f>INDEX('Aquo parameters'!$A$1:$H$6130,MATCH($E635,'Aquo parameters'!$E:$E,0),2)</f>
        <v>som 16 polycyclische aromatische koolwaterstoffen (EPA)</v>
      </c>
      <c r="G635" s="41" t="s">
        <v>112</v>
      </c>
      <c r="H635" s="36">
        <v>0</v>
      </c>
      <c r="I635" s="36">
        <v>0</v>
      </c>
      <c r="J635" s="36">
        <v>1</v>
      </c>
      <c r="K635" s="20" t="s">
        <v>113</v>
      </c>
      <c r="L635" s="20" t="s">
        <v>114</v>
      </c>
      <c r="M635" s="20" t="s">
        <v>114</v>
      </c>
      <c r="O635" s="20" t="s">
        <v>115</v>
      </c>
      <c r="P635" s="20" t="str">
        <f t="shared" si="9"/>
        <v>factors.Add(new Factor() { ParameterID = 1353, Key = 635, StandardizationSet = "Bbk", Parameter = "sPAK16", Factor_A = 0, Factor_B = 0, Factor_C = 1, IsMetal = false, IsPak = true, IsOrganic = true });</v>
      </c>
    </row>
    <row r="636" spans="1:16" x14ac:dyDescent="0.25">
      <c r="A636" s="34">
        <v>636</v>
      </c>
      <c r="B636" s="35" t="s">
        <v>111</v>
      </c>
      <c r="D636" s="215" t="str">
        <f>INDEX('Aquo parameters'!$A$1:$H$6130,MATCH($E636,'Aquo parameters'!$E:$E,0),1)</f>
        <v>Pd</v>
      </c>
      <c r="E636" s="35">
        <v>1356</v>
      </c>
      <c r="F636" s="41" t="str">
        <f>INDEX('Aquo parameters'!$A$1:$H$6130,MATCH($E636,'Aquo parameters'!$E:$E,0),2)</f>
        <v>palladium</v>
      </c>
      <c r="G636" s="41" t="s">
        <v>112</v>
      </c>
      <c r="H636" s="241">
        <v>1</v>
      </c>
      <c r="I636" s="241">
        <v>0</v>
      </c>
      <c r="J636" s="241">
        <v>0</v>
      </c>
      <c r="K636" s="20" t="s">
        <v>114</v>
      </c>
      <c r="L636" s="20" t="s">
        <v>113</v>
      </c>
      <c r="M636" s="20" t="s">
        <v>113</v>
      </c>
      <c r="O636" s="20" t="s">
        <v>115</v>
      </c>
      <c r="P636" s="20" t="str">
        <f t="shared" si="9"/>
        <v>factors.Add(new Factor() { ParameterID = 1356, Key = 636, StandardizationSet = "Bbk", Parameter = "Pd", Factor_A = 1, Factor_B = 0, Factor_C = 0, IsMetal = true, IsPak = false, IsOrganic = false });</v>
      </c>
    </row>
    <row r="637" spans="1:16" x14ac:dyDescent="0.25">
      <c r="A637" s="34">
        <v>637</v>
      </c>
      <c r="B637" s="35" t="s">
        <v>111</v>
      </c>
      <c r="C637" s="41" t="s">
        <v>385</v>
      </c>
      <c r="D637" s="215" t="str">
        <f>INDEX('Aquo parameters'!$A$1:$H$6130,MATCH($E637,'Aquo parameters'!$E:$E,0),1)</f>
        <v>4ClTol</v>
      </c>
      <c r="E637" s="35">
        <v>1358</v>
      </c>
      <c r="F637" s="41" t="str">
        <f>INDEX('Aquo parameters'!$A$1:$H$6130,MATCH($E637,'Aquo parameters'!$E:$E,0),2)</f>
        <v>4-chloortolueen</v>
      </c>
      <c r="G637" s="41" t="s">
        <v>112</v>
      </c>
      <c r="H637" s="36">
        <v>0</v>
      </c>
      <c r="I637" s="36">
        <v>0</v>
      </c>
      <c r="J637" s="36">
        <v>1</v>
      </c>
      <c r="K637" s="20" t="s">
        <v>113</v>
      </c>
      <c r="L637" s="20" t="s">
        <v>113</v>
      </c>
      <c r="M637" s="20" t="s">
        <v>114</v>
      </c>
      <c r="O637" s="20" t="s">
        <v>115</v>
      </c>
      <c r="P637" s="20" t="str">
        <f t="shared" si="9"/>
        <v>factors.Add(new Factor() { ParameterID = 1358, Key = 637, StandardizationSet = "Bbk", Parameter = "4ClTol", Factor_A = 0, Factor_B = 0, Factor_C = 1, IsMetal = false, IsPak = false, IsOrganic = true });</v>
      </c>
    </row>
    <row r="638" spans="1:16" x14ac:dyDescent="0.25">
      <c r="A638" s="34">
        <v>638</v>
      </c>
      <c r="B638" s="35" t="s">
        <v>111</v>
      </c>
      <c r="C638" s="20" t="s">
        <v>386</v>
      </c>
      <c r="D638" s="215" t="str">
        <f>INDEX('Aquo parameters'!$A$1:$H$6130,MATCH($E638,'Aquo parameters'!$E:$E,0),1)</f>
        <v>pcresl</v>
      </c>
      <c r="E638" s="35">
        <v>1359</v>
      </c>
      <c r="F638" s="41" t="str">
        <f>INDEX('Aquo parameters'!$A$1:$H$6130,MATCH($E638,'Aquo parameters'!$E:$E,0),2)</f>
        <v>p-cresol</v>
      </c>
      <c r="G638" s="41" t="s">
        <v>112</v>
      </c>
      <c r="H638" s="36">
        <v>0</v>
      </c>
      <c r="I638" s="36">
        <v>0</v>
      </c>
      <c r="J638" s="36">
        <v>1</v>
      </c>
      <c r="K638" s="20" t="s">
        <v>113</v>
      </c>
      <c r="L638" s="20" t="s">
        <v>113</v>
      </c>
      <c r="M638" s="20" t="s">
        <v>114</v>
      </c>
      <c r="O638" s="20" t="s">
        <v>115</v>
      </c>
      <c r="P638" s="20" t="str">
        <f t="shared" si="9"/>
        <v>factors.Add(new Factor() { ParameterID = 1359, Key = 638, StandardizationSet = "Bbk", Parameter = "pcresl", Factor_A = 0, Factor_B = 0, Factor_C = 1, IsMetal = false, IsPak = false, IsOrganic = true });</v>
      </c>
    </row>
    <row r="639" spans="1:16" x14ac:dyDescent="0.25">
      <c r="A639" s="34">
        <v>639</v>
      </c>
      <c r="B639" s="35" t="s">
        <v>111</v>
      </c>
      <c r="D639" s="215" t="str">
        <f>INDEX('Aquo parameters'!$A$1:$H$6130,MATCH($E639,'Aquo parameters'!$E:$E,0),1)</f>
        <v>1iC3y4C1yBen</v>
      </c>
      <c r="E639" s="35">
        <v>1360</v>
      </c>
      <c r="F639" s="41" t="str">
        <f>INDEX('Aquo parameters'!$A$1:$H$6130,MATCH($E639,'Aquo parameters'!$E:$E,0),2)</f>
        <v>1-isopropyl-4-methyl-benzeen</v>
      </c>
      <c r="G639" s="41" t="s">
        <v>112</v>
      </c>
      <c r="H639" s="241">
        <v>0</v>
      </c>
      <c r="I639" s="241">
        <v>0</v>
      </c>
      <c r="J639" s="241">
        <v>1</v>
      </c>
      <c r="K639" s="20" t="s">
        <v>113</v>
      </c>
      <c r="L639" s="20" t="s">
        <v>113</v>
      </c>
      <c r="M639" s="20" t="s">
        <v>114</v>
      </c>
      <c r="O639" s="20" t="s">
        <v>115</v>
      </c>
      <c r="P639" s="20" t="str">
        <f t="shared" si="9"/>
        <v>factors.Add(new Factor() { ParameterID = 1360, Key = 639, StandardizationSet = "Bbk", Parameter = "1iC3y4C1yBen", Factor_A = 0, Factor_B = 0, Factor_C = 1, IsMetal = false, IsPak = false, IsOrganic = true });</v>
      </c>
    </row>
    <row r="640" spans="1:16" x14ac:dyDescent="0.25">
      <c r="A640" s="34">
        <v>640</v>
      </c>
      <c r="B640" s="35" t="s">
        <v>111</v>
      </c>
      <c r="C640" s="41" t="s">
        <v>387</v>
      </c>
      <c r="D640" s="215" t="str">
        <f>INDEX('Aquo parameters'!$A$1:$H$6130,MATCH($E640,'Aquo parameters'!$E:$E,0),1)</f>
        <v>14xyln</v>
      </c>
      <c r="E640" s="35">
        <v>1362</v>
      </c>
      <c r="F640" s="41" t="str">
        <f>INDEX('Aquo parameters'!$A$1:$H$6130,MATCH($E640,'Aquo parameters'!$E:$E,0),2)</f>
        <v>1,4-xyleen</v>
      </c>
      <c r="G640" s="41" t="s">
        <v>112</v>
      </c>
      <c r="H640" s="36">
        <v>0</v>
      </c>
      <c r="I640" s="36">
        <v>0</v>
      </c>
      <c r="J640" s="36">
        <v>1</v>
      </c>
      <c r="K640" s="20" t="s">
        <v>113</v>
      </c>
      <c r="L640" s="20" t="s">
        <v>113</v>
      </c>
      <c r="M640" s="20" t="s">
        <v>114</v>
      </c>
      <c r="O640" s="20" t="s">
        <v>115</v>
      </c>
      <c r="P640" s="20" t="str">
        <f t="shared" si="9"/>
        <v>factors.Add(new Factor() { ParameterID = 1362, Key = 640, StandardizationSet = "Bbk", Parameter = "14xyln", Factor_A = 0, Factor_B = 0, Factor_C = 1, IsMetal = false, IsPak = false, IsOrganic = true });</v>
      </c>
    </row>
    <row r="641" spans="1:16" x14ac:dyDescent="0.25">
      <c r="A641" s="34">
        <v>641</v>
      </c>
      <c r="B641" s="35" t="s">
        <v>111</v>
      </c>
      <c r="C641" s="41" t="s">
        <v>388</v>
      </c>
      <c r="D641" s="215" t="str">
        <f>INDEX('Aquo parameters'!$A$1:$H$6130,MATCH($E641,'Aquo parameters'!$E:$E,0),1)</f>
        <v>sPCB7</v>
      </c>
      <c r="E641" s="35">
        <v>1365</v>
      </c>
      <c r="F641" s="41" t="str">
        <f>INDEX('Aquo parameters'!$A$1:$H$6130,MATCH($E641,'Aquo parameters'!$E:$E,0),2)</f>
        <v>som 7 polychloorbifenylen PCB28, 52, 101, 118, 138, 153, 180</v>
      </c>
      <c r="G641" s="41" t="s">
        <v>112</v>
      </c>
      <c r="H641" s="36">
        <v>0</v>
      </c>
      <c r="I641" s="36">
        <v>0</v>
      </c>
      <c r="J641" s="36">
        <v>1</v>
      </c>
      <c r="K641" s="20" t="s">
        <v>113</v>
      </c>
      <c r="L641" s="20" t="s">
        <v>113</v>
      </c>
      <c r="M641" s="20" t="s">
        <v>114</v>
      </c>
      <c r="O641" s="20" t="s">
        <v>115</v>
      </c>
      <c r="P641" s="20" t="str">
        <f t="shared" ref="P641:P704" si="10">"factors.Add(new Factor() { ParameterID = " &amp; E641 &amp; ", Key = " &amp; A641 &amp; ", StandardizationSet = """ &amp; B641 &amp; """, Parameter = """ &amp; D641 &amp; """, Factor_A = " &amp; H641 &amp; ", Factor_B = " &amp; I641 &amp; ", Factor_C = " &amp; J641 &amp; ", IsMetal = "&amp; K641 &amp;", IsPak = "&amp; L641 &amp;", IsOrganic = "&amp; M641 &amp;" });"</f>
        <v>factors.Add(new Factor() { ParameterID = 1365, Key = 641, StandardizationSet = "Bbk", Parameter = "sPCB7", Factor_A = 0, Factor_B = 0, Factor_C = 1, IsMetal = false, IsPak = false, IsOrganic = true });</v>
      </c>
    </row>
    <row r="642" spans="1:16" x14ac:dyDescent="0.25">
      <c r="A642" s="34">
        <v>642</v>
      </c>
      <c r="B642" s="35" t="s">
        <v>111</v>
      </c>
      <c r="C642" s="41" t="s">
        <v>389</v>
      </c>
      <c r="D642" s="215" t="str">
        <f>INDEX('Aquo parameters'!$A$1:$H$6130,MATCH($E642,'Aquo parameters'!$E:$E,0),1)</f>
        <v>PCB101</v>
      </c>
      <c r="E642" s="35">
        <v>1372</v>
      </c>
      <c r="F642" s="41" t="str">
        <f>INDEX('Aquo parameters'!$A$1:$H$6130,MATCH($E642,'Aquo parameters'!$E:$E,0),2)</f>
        <v>2,2',4,5,5'-pentachloorbifenyl</v>
      </c>
      <c r="G642" s="41" t="s">
        <v>112</v>
      </c>
      <c r="H642" s="36">
        <v>0</v>
      </c>
      <c r="I642" s="36">
        <v>0</v>
      </c>
      <c r="J642" s="36">
        <v>1</v>
      </c>
      <c r="K642" s="20" t="s">
        <v>113</v>
      </c>
      <c r="L642" s="20" t="s">
        <v>113</v>
      </c>
      <c r="M642" s="20" t="s">
        <v>114</v>
      </c>
      <c r="O642" s="20" t="s">
        <v>115</v>
      </c>
      <c r="P642" s="20" t="str">
        <f t="shared" si="10"/>
        <v>factors.Add(new Factor() { ParameterID = 1372, Key = 642, StandardizationSet = "Bbk", Parameter = "PCB101", Factor_A = 0, Factor_B = 0, Factor_C = 1, IsMetal = false, IsPak = false, IsOrganic = true });</v>
      </c>
    </row>
    <row r="643" spans="1:16" x14ac:dyDescent="0.25">
      <c r="A643" s="34">
        <v>643</v>
      </c>
      <c r="B643" s="35" t="s">
        <v>111</v>
      </c>
      <c r="C643" s="20" t="s">
        <v>390</v>
      </c>
      <c r="D643" s="215" t="str">
        <f>INDEX('Aquo parameters'!$A$1:$H$6130,MATCH($E643,'Aquo parameters'!$E:$E,0),1)</f>
        <v>PCB105</v>
      </c>
      <c r="E643" s="35">
        <v>1373</v>
      </c>
      <c r="F643" s="41" t="str">
        <f>INDEX('Aquo parameters'!$A$1:$H$6130,MATCH($E643,'Aquo parameters'!$E:$E,0),2)</f>
        <v>2,3,3',4,4'-pentachloorbifenyl</v>
      </c>
      <c r="G643" s="41" t="s">
        <v>112</v>
      </c>
      <c r="H643" s="36">
        <v>0</v>
      </c>
      <c r="I643" s="36">
        <v>0</v>
      </c>
      <c r="J643" s="36">
        <v>1</v>
      </c>
      <c r="K643" s="20" t="s">
        <v>113</v>
      </c>
      <c r="L643" s="20" t="s">
        <v>113</v>
      </c>
      <c r="M643" s="20" t="s">
        <v>114</v>
      </c>
      <c r="O643" s="20" t="s">
        <v>115</v>
      </c>
      <c r="P643" s="20" t="str">
        <f t="shared" si="10"/>
        <v>factors.Add(new Factor() { ParameterID = 1373, Key = 643, StandardizationSet = "Bbk", Parameter = "PCB105", Factor_A = 0, Factor_B = 0, Factor_C = 1, IsMetal = false, IsPak = false, IsOrganic = true });</v>
      </c>
    </row>
    <row r="644" spans="1:16" x14ac:dyDescent="0.25">
      <c r="A644" s="34">
        <v>644</v>
      </c>
      <c r="B644" s="35" t="s">
        <v>111</v>
      </c>
      <c r="C644" s="41" t="s">
        <v>391</v>
      </c>
      <c r="D644" s="215" t="str">
        <f>INDEX('Aquo parameters'!$A$1:$H$6130,MATCH($E644,'Aquo parameters'!$E:$E,0),1)</f>
        <v>PCB118</v>
      </c>
      <c r="E644" s="35">
        <v>1374</v>
      </c>
      <c r="F644" s="41" t="str">
        <f>INDEX('Aquo parameters'!$A$1:$H$6130,MATCH($E644,'Aquo parameters'!$E:$E,0),2)</f>
        <v>2,3',4,4',5-pentachloorbifenyl</v>
      </c>
      <c r="G644" s="41" t="s">
        <v>112</v>
      </c>
      <c r="H644" s="254">
        <v>0</v>
      </c>
      <c r="I644" s="254">
        <v>0</v>
      </c>
      <c r="J644" s="254">
        <v>1</v>
      </c>
      <c r="K644" s="20" t="s">
        <v>113</v>
      </c>
      <c r="L644" s="20" t="s">
        <v>113</v>
      </c>
      <c r="M644" s="20" t="s">
        <v>114</v>
      </c>
      <c r="O644" s="20" t="s">
        <v>115</v>
      </c>
      <c r="P644" s="20" t="str">
        <f t="shared" si="10"/>
        <v>factors.Add(new Factor() { ParameterID = 1374, Key = 644, StandardizationSet = "Bbk", Parameter = "PCB118", Factor_A = 0, Factor_B = 0, Factor_C = 1, IsMetal = false, IsPak = false, IsOrganic = true });</v>
      </c>
    </row>
    <row r="645" spans="1:16" x14ac:dyDescent="0.25">
      <c r="A645" s="34">
        <v>645</v>
      </c>
      <c r="B645" s="35" t="s">
        <v>111</v>
      </c>
      <c r="D645" s="215" t="str">
        <f>INDEX('Aquo parameters'!$A$1:$H$6130,MATCH($E645,'Aquo parameters'!$E:$E,0),1)</f>
        <v>PCB128</v>
      </c>
      <c r="E645" s="35">
        <v>1375</v>
      </c>
      <c r="F645" s="41" t="str">
        <f>INDEX('Aquo parameters'!$A$1:$H$6130,MATCH($E645,'Aquo parameters'!$E:$E,0),2)</f>
        <v>2,2',3,3',4,4'-hexachloorbifenyl</v>
      </c>
      <c r="G645" s="41" t="s">
        <v>112</v>
      </c>
      <c r="H645" s="241">
        <v>0</v>
      </c>
      <c r="I645" s="241">
        <v>0</v>
      </c>
      <c r="J645" s="241">
        <v>1</v>
      </c>
      <c r="K645" s="20" t="s">
        <v>113</v>
      </c>
      <c r="L645" s="20" t="s">
        <v>113</v>
      </c>
      <c r="M645" s="20" t="s">
        <v>114</v>
      </c>
      <c r="O645" s="20" t="s">
        <v>115</v>
      </c>
      <c r="P645" s="20" t="str">
        <f t="shared" si="10"/>
        <v>factors.Add(new Factor() { ParameterID = 1375, Key = 645, StandardizationSet = "Bbk", Parameter = "PCB128", Factor_A = 0, Factor_B = 0, Factor_C = 1, IsMetal = false, IsPak = false, IsOrganic = true });</v>
      </c>
    </row>
    <row r="646" spans="1:16" x14ac:dyDescent="0.25">
      <c r="A646" s="34">
        <v>646</v>
      </c>
      <c r="B646" s="35" t="s">
        <v>111</v>
      </c>
      <c r="C646" s="41" t="s">
        <v>392</v>
      </c>
      <c r="D646" s="215" t="str">
        <f>INDEX('Aquo parameters'!$A$1:$H$6130,MATCH($E646,'Aquo parameters'!$E:$E,0),1)</f>
        <v>PCB138</v>
      </c>
      <c r="E646" s="35">
        <v>1376</v>
      </c>
      <c r="F646" s="41" t="str">
        <f>INDEX('Aquo parameters'!$A$1:$H$6130,MATCH($E646,'Aquo parameters'!$E:$E,0),2)</f>
        <v>2,2',3,4,4',5'-hexachloorbifenyl</v>
      </c>
      <c r="G646" s="41" t="s">
        <v>112</v>
      </c>
      <c r="H646" s="36">
        <v>0</v>
      </c>
      <c r="I646" s="36">
        <v>0</v>
      </c>
      <c r="J646" s="36">
        <v>1</v>
      </c>
      <c r="K646" s="20" t="s">
        <v>113</v>
      </c>
      <c r="L646" s="20" t="s">
        <v>113</v>
      </c>
      <c r="M646" s="20" t="s">
        <v>114</v>
      </c>
      <c r="O646" s="20" t="s">
        <v>115</v>
      </c>
      <c r="P646" s="20" t="str">
        <f t="shared" si="10"/>
        <v>factors.Add(new Factor() { ParameterID = 1376, Key = 646, StandardizationSet = "Bbk", Parameter = "PCB138", Factor_A = 0, Factor_B = 0, Factor_C = 1, IsMetal = false, IsPak = false, IsOrganic = true });</v>
      </c>
    </row>
    <row r="647" spans="1:16" x14ac:dyDescent="0.25">
      <c r="A647" s="34">
        <v>647</v>
      </c>
      <c r="B647" s="35" t="s">
        <v>111</v>
      </c>
      <c r="C647" s="41" t="s">
        <v>393</v>
      </c>
      <c r="D647" s="215" t="str">
        <f>INDEX('Aquo parameters'!$A$1:$H$6130,MATCH($E647,'Aquo parameters'!$E:$E,0),1)</f>
        <v>PCB153</v>
      </c>
      <c r="E647" s="35">
        <v>1377</v>
      </c>
      <c r="F647" s="41" t="str">
        <f>INDEX('Aquo parameters'!$A$1:$H$6130,MATCH($E647,'Aquo parameters'!$E:$E,0),2)</f>
        <v>2,2',4,4',5,5'-hexachloorbifenyl</v>
      </c>
      <c r="G647" s="41" t="s">
        <v>112</v>
      </c>
      <c r="H647" s="36">
        <v>0</v>
      </c>
      <c r="I647" s="36">
        <v>0</v>
      </c>
      <c r="J647" s="36">
        <v>1</v>
      </c>
      <c r="K647" s="20" t="s">
        <v>113</v>
      </c>
      <c r="L647" s="20" t="s">
        <v>113</v>
      </c>
      <c r="M647" s="20" t="s">
        <v>114</v>
      </c>
      <c r="O647" s="20" t="s">
        <v>115</v>
      </c>
      <c r="P647" s="20" t="str">
        <f t="shared" si="10"/>
        <v>factors.Add(new Factor() { ParameterID = 1377, Key = 647, StandardizationSet = "Bbk", Parameter = "PCB153", Factor_A = 0, Factor_B = 0, Factor_C = 1, IsMetal = false, IsPak = false, IsOrganic = true });</v>
      </c>
    </row>
    <row r="648" spans="1:16" x14ac:dyDescent="0.25">
      <c r="A648" s="34">
        <v>648</v>
      </c>
      <c r="B648" s="49" t="s">
        <v>111</v>
      </c>
      <c r="C648" s="20" t="s">
        <v>394</v>
      </c>
      <c r="D648" s="215" t="str">
        <f>INDEX('Aquo parameters'!$A$1:$H$6130,MATCH($E648,'Aquo parameters'!$E:$E,0),1)</f>
        <v>PCB156</v>
      </c>
      <c r="E648" s="35">
        <v>1378</v>
      </c>
      <c r="F648" s="41" t="str">
        <f>INDEX('Aquo parameters'!$A$1:$H$6130,MATCH($E648,'Aquo parameters'!$E:$E,0),2)</f>
        <v>2,3,3',4,4',5-hexachloorbifenyl</v>
      </c>
      <c r="G648" s="41" t="s">
        <v>112</v>
      </c>
      <c r="H648" s="36">
        <v>0</v>
      </c>
      <c r="I648" s="36">
        <v>0</v>
      </c>
      <c r="J648" s="36">
        <v>1</v>
      </c>
      <c r="K648" s="20" t="s">
        <v>113</v>
      </c>
      <c r="L648" s="20" t="s">
        <v>113</v>
      </c>
      <c r="M648" s="20" t="s">
        <v>114</v>
      </c>
      <c r="O648" s="20" t="s">
        <v>115</v>
      </c>
      <c r="P648" s="20" t="str">
        <f t="shared" si="10"/>
        <v>factors.Add(new Factor() { ParameterID = 1378, Key = 648, StandardizationSet = "Bbk", Parameter = "PCB156", Factor_A = 0, Factor_B = 0, Factor_C = 1, IsMetal = false, IsPak = false, IsOrganic = true });</v>
      </c>
    </row>
    <row r="649" spans="1:16" x14ac:dyDescent="0.25">
      <c r="A649" s="34">
        <v>649</v>
      </c>
      <c r="B649" s="35" t="s">
        <v>111</v>
      </c>
      <c r="D649" s="215" t="str">
        <f>INDEX('Aquo parameters'!$A$1:$H$6130,MATCH($E649,'Aquo parameters'!$E:$E,0),1)</f>
        <v>PCB170</v>
      </c>
      <c r="E649" s="35">
        <v>1379</v>
      </c>
      <c r="F649" s="41" t="str">
        <f>INDEX('Aquo parameters'!$A$1:$H$6130,MATCH($E649,'Aquo parameters'!$E:$E,0),2)</f>
        <v>2,2',3,3',4,4',5-heptachloorbifenyl</v>
      </c>
      <c r="G649" s="41" t="s">
        <v>112</v>
      </c>
      <c r="H649" s="241">
        <v>0</v>
      </c>
      <c r="I649" s="241">
        <v>0</v>
      </c>
      <c r="J649" s="241">
        <v>1</v>
      </c>
      <c r="K649" s="20" t="s">
        <v>113</v>
      </c>
      <c r="L649" s="20" t="s">
        <v>113</v>
      </c>
      <c r="M649" s="20" t="s">
        <v>114</v>
      </c>
      <c r="O649" s="20" t="s">
        <v>115</v>
      </c>
      <c r="P649" s="20" t="str">
        <f t="shared" si="10"/>
        <v>factors.Add(new Factor() { ParameterID = 1379, Key = 649, StandardizationSet = "Bbk", Parameter = "PCB170", Factor_A = 0, Factor_B = 0, Factor_C = 1, IsMetal = false, IsPak = false, IsOrganic = true });</v>
      </c>
    </row>
    <row r="650" spans="1:16" x14ac:dyDescent="0.25">
      <c r="A650" s="34">
        <v>650</v>
      </c>
      <c r="B650" s="35" t="s">
        <v>111</v>
      </c>
      <c r="C650" s="41" t="s">
        <v>395</v>
      </c>
      <c r="D650" s="215" t="str">
        <f>INDEX('Aquo parameters'!$A$1:$H$6130,MATCH($E650,'Aquo parameters'!$E:$E,0),1)</f>
        <v>PCB180</v>
      </c>
      <c r="E650" s="35">
        <v>1380</v>
      </c>
      <c r="F650" s="41" t="str">
        <f>INDEX('Aquo parameters'!$A$1:$H$6130,MATCH($E650,'Aquo parameters'!$E:$E,0),2)</f>
        <v>2,2',3,4,4',5,5'-heptachloorbifenyl</v>
      </c>
      <c r="G650" s="41" t="s">
        <v>112</v>
      </c>
      <c r="H650" s="36">
        <v>0</v>
      </c>
      <c r="I650" s="36">
        <v>0</v>
      </c>
      <c r="J650" s="36">
        <v>1</v>
      </c>
      <c r="K650" s="20" t="s">
        <v>113</v>
      </c>
      <c r="L650" s="20" t="s">
        <v>113</v>
      </c>
      <c r="M650" s="20" t="s">
        <v>114</v>
      </c>
      <c r="O650" s="20" t="s">
        <v>115</v>
      </c>
      <c r="P650" s="20" t="str">
        <f t="shared" si="10"/>
        <v>factors.Add(new Factor() { ParameterID = 1380, Key = 650, StandardizationSet = "Bbk", Parameter = "PCB180", Factor_A = 0, Factor_B = 0, Factor_C = 1, IsMetal = false, IsPak = false, IsOrganic = true });</v>
      </c>
    </row>
    <row r="651" spans="1:16" x14ac:dyDescent="0.25">
      <c r="A651" s="34">
        <v>651</v>
      </c>
      <c r="B651" s="35" t="s">
        <v>111</v>
      </c>
      <c r="C651" s="41" t="s">
        <v>396</v>
      </c>
      <c r="D651" s="215" t="str">
        <f>INDEX('Aquo parameters'!$A$1:$H$6130,MATCH($E651,'Aquo parameters'!$E:$E,0),1)</f>
        <v>PCB28</v>
      </c>
      <c r="E651" s="35">
        <v>1381</v>
      </c>
      <c r="F651" s="41" t="str">
        <f>INDEX('Aquo parameters'!$A$1:$H$6130,MATCH($E651,'Aquo parameters'!$E:$E,0),2)</f>
        <v>2,4,4'-trichloorbifenyl</v>
      </c>
      <c r="G651" s="41" t="s">
        <v>112</v>
      </c>
      <c r="H651" s="36">
        <v>0</v>
      </c>
      <c r="I651" s="36">
        <v>0</v>
      </c>
      <c r="J651" s="36">
        <v>1</v>
      </c>
      <c r="K651" s="20" t="s">
        <v>113</v>
      </c>
      <c r="L651" s="20" t="s">
        <v>113</v>
      </c>
      <c r="M651" s="20" t="s">
        <v>114</v>
      </c>
      <c r="O651" s="20" t="s">
        <v>115</v>
      </c>
      <c r="P651" s="20" t="str">
        <f t="shared" si="10"/>
        <v>factors.Add(new Factor() { ParameterID = 1381, Key = 651, StandardizationSet = "Bbk", Parameter = "PCB28", Factor_A = 0, Factor_B = 0, Factor_C = 1, IsMetal = false, IsPak = false, IsOrganic = true });</v>
      </c>
    </row>
    <row r="652" spans="1:16" x14ac:dyDescent="0.25">
      <c r="A652" s="34">
        <v>652</v>
      </c>
      <c r="B652" s="35" t="s">
        <v>111</v>
      </c>
      <c r="C652" s="41" t="s">
        <v>397</v>
      </c>
      <c r="D652" s="215" t="str">
        <f>INDEX('Aquo parameters'!$A$1:$H$6130,MATCH($E652,'Aquo parameters'!$E:$E,0),1)</f>
        <v>PCB52</v>
      </c>
      <c r="E652" s="35">
        <v>1382</v>
      </c>
      <c r="F652" s="41" t="str">
        <f>INDEX('Aquo parameters'!$A$1:$H$6130,MATCH($E652,'Aquo parameters'!$E:$E,0),2)</f>
        <v>2,2',5,5'-tetrachloorbifenyl</v>
      </c>
      <c r="G652" s="41" t="s">
        <v>112</v>
      </c>
      <c r="H652" s="36">
        <v>0</v>
      </c>
      <c r="I652" s="36">
        <v>0</v>
      </c>
      <c r="J652" s="36">
        <v>1</v>
      </c>
      <c r="K652" s="20" t="s">
        <v>113</v>
      </c>
      <c r="L652" s="20" t="s">
        <v>113</v>
      </c>
      <c r="M652" s="20" t="s">
        <v>114</v>
      </c>
      <c r="O652" s="20" t="s">
        <v>115</v>
      </c>
      <c r="P652" s="20" t="str">
        <f t="shared" si="10"/>
        <v>factors.Add(new Factor() { ParameterID = 1382, Key = 652, StandardizationSet = "Bbk", Parameter = "PCB52", Factor_A = 0, Factor_B = 0, Factor_C = 1, IsMetal = false, IsPak = false, IsOrganic = true });</v>
      </c>
    </row>
    <row r="653" spans="1:16" x14ac:dyDescent="0.25">
      <c r="A653" s="34">
        <v>653</v>
      </c>
      <c r="B653" s="35" t="s">
        <v>111</v>
      </c>
      <c r="D653" s="215" t="str">
        <f>INDEX('Aquo parameters'!$A$1:$H$6130,MATCH($E653,'Aquo parameters'!$E:$E,0),1)</f>
        <v>C5a</v>
      </c>
      <c r="E653" s="35">
        <v>1384</v>
      </c>
      <c r="F653" s="41" t="str">
        <f>INDEX('Aquo parameters'!$A$1:$H$6130,MATCH($E653,'Aquo parameters'!$E:$E,0),2)</f>
        <v>pentaan</v>
      </c>
      <c r="G653" s="41" t="s">
        <v>112</v>
      </c>
      <c r="H653" s="241">
        <v>0</v>
      </c>
      <c r="I653" s="241">
        <v>0</v>
      </c>
      <c r="J653" s="241">
        <v>1</v>
      </c>
      <c r="K653" s="20" t="s">
        <v>113</v>
      </c>
      <c r="L653" s="20" t="s">
        <v>113</v>
      </c>
      <c r="M653" s="20" t="s">
        <v>114</v>
      </c>
      <c r="O653" s="20" t="s">
        <v>115</v>
      </c>
      <c r="P653" s="20" t="str">
        <f t="shared" si="10"/>
        <v>factors.Add(new Factor() { ParameterID = 1384, Key = 653, StandardizationSet = "Bbk", Parameter = "C5a", Factor_A = 0, Factor_B = 0, Factor_C = 1, IsMetal = false, IsPak = false, IsOrganic = true });</v>
      </c>
    </row>
    <row r="654" spans="1:16" x14ac:dyDescent="0.25">
      <c r="A654" s="34">
        <v>654</v>
      </c>
      <c r="B654" s="35" t="s">
        <v>111</v>
      </c>
      <c r="C654" s="41" t="s">
        <v>398</v>
      </c>
      <c r="D654" s="215" t="str">
        <f>INDEX('Aquo parameters'!$A$1:$H$6130,MATCH($E654,'Aquo parameters'!$E:$E,0),1)</f>
        <v>PeClAn</v>
      </c>
      <c r="E654" s="35">
        <v>1385</v>
      </c>
      <c r="F654" s="41" t="str">
        <f>INDEX('Aquo parameters'!$A$1:$H$6130,MATCH($E654,'Aquo parameters'!$E:$E,0),2)</f>
        <v>pentachlooraniline</v>
      </c>
      <c r="G654" s="41" t="s">
        <v>112</v>
      </c>
      <c r="H654" s="36">
        <v>0</v>
      </c>
      <c r="I654" s="36">
        <v>0</v>
      </c>
      <c r="J654" s="36">
        <v>1</v>
      </c>
      <c r="K654" s="20" t="s">
        <v>113</v>
      </c>
      <c r="L654" s="20" t="s">
        <v>113</v>
      </c>
      <c r="M654" s="20" t="s">
        <v>114</v>
      </c>
      <c r="O654" s="20" t="s">
        <v>115</v>
      </c>
      <c r="P654" s="20" t="str">
        <f t="shared" si="10"/>
        <v>factors.Add(new Factor() { ParameterID = 1385, Key = 654, StandardizationSet = "Bbk", Parameter = "PeClAn", Factor_A = 0, Factor_B = 0, Factor_C = 1, IsMetal = false, IsPak = false, IsOrganic = true });</v>
      </c>
    </row>
    <row r="655" spans="1:16" x14ac:dyDescent="0.25">
      <c r="A655" s="34">
        <v>655</v>
      </c>
      <c r="B655" s="35" t="s">
        <v>111</v>
      </c>
      <c r="C655" s="41" t="s">
        <v>399</v>
      </c>
      <c r="D655" s="215" t="str">
        <f>INDEX('Aquo parameters'!$A$1:$H$6130,MATCH($E655,'Aquo parameters'!$E:$E,0),1)</f>
        <v>PeClBen</v>
      </c>
      <c r="E655" s="35">
        <v>1387</v>
      </c>
      <c r="F655" s="41" t="str">
        <f>INDEX('Aquo parameters'!$A$1:$H$6130,MATCH($E655,'Aquo parameters'!$E:$E,0),2)</f>
        <v>pentachloorbenzeen</v>
      </c>
      <c r="G655" s="41" t="s">
        <v>112</v>
      </c>
      <c r="H655" s="36">
        <v>0</v>
      </c>
      <c r="I655" s="36">
        <v>0</v>
      </c>
      <c r="J655" s="36">
        <v>1</v>
      </c>
      <c r="K655" s="20" t="s">
        <v>113</v>
      </c>
      <c r="L655" s="20" t="s">
        <v>113</v>
      </c>
      <c r="M655" s="20" t="s">
        <v>114</v>
      </c>
      <c r="O655" s="20" t="s">
        <v>115</v>
      </c>
      <c r="P655" s="20" t="str">
        <f t="shared" si="10"/>
        <v>factors.Add(new Factor() { ParameterID = 1387, Key = 655, StandardizationSet = "Bbk", Parameter = "PeClBen", Factor_A = 0, Factor_B = 0, Factor_C = 1, IsMetal = false, IsPak = false, IsOrganic = true });</v>
      </c>
    </row>
    <row r="656" spans="1:16" x14ac:dyDescent="0.25">
      <c r="A656" s="34">
        <v>656</v>
      </c>
      <c r="B656" s="35" t="s">
        <v>111</v>
      </c>
      <c r="C656" s="41" t="s">
        <v>400</v>
      </c>
      <c r="D656" s="215" t="str">
        <f>INDEX('Aquo parameters'!$A$1:$H$6130,MATCH($E656,'Aquo parameters'!$E:$E,0),1)</f>
        <v>PeClFol</v>
      </c>
      <c r="E656" s="35">
        <v>1390</v>
      </c>
      <c r="F656" s="41" t="str">
        <f>INDEX('Aquo parameters'!$A$1:$H$6130,MATCH($E656,'Aquo parameters'!$E:$E,0),2)</f>
        <v>pentachloorfenol</v>
      </c>
      <c r="G656" s="41" t="s">
        <v>112</v>
      </c>
      <c r="H656" s="36">
        <v>0</v>
      </c>
      <c r="I656" s="36">
        <v>0</v>
      </c>
      <c r="J656" s="36">
        <v>1</v>
      </c>
      <c r="K656" s="20" t="s">
        <v>113</v>
      </c>
      <c r="L656" s="20" t="s">
        <v>113</v>
      </c>
      <c r="M656" s="20" t="s">
        <v>114</v>
      </c>
      <c r="O656" s="20" t="s">
        <v>115</v>
      </c>
      <c r="P656" s="20" t="str">
        <f t="shared" si="10"/>
        <v>factors.Add(new Factor() { ParameterID = 1390, Key = 656, StandardizationSet = "Bbk", Parameter = "PeClFol", Factor_A = 0, Factor_B = 0, Factor_C = 1, IsMetal = false, IsPak = false, IsOrganic = true });</v>
      </c>
    </row>
    <row r="657" spans="1:16" x14ac:dyDescent="0.25">
      <c r="A657" s="34">
        <v>657</v>
      </c>
      <c r="B657" s="35" t="s">
        <v>111</v>
      </c>
      <c r="D657" s="215" t="str">
        <f>INDEX('Aquo parameters'!$A$1:$H$6130,MATCH($E657,'Aquo parameters'!$E:$E,0),1)</f>
        <v>C5ol</v>
      </c>
      <c r="E657" s="35">
        <v>1392</v>
      </c>
      <c r="F657" s="41" t="str">
        <f>INDEX('Aquo parameters'!$A$1:$H$6130,MATCH($E657,'Aquo parameters'!$E:$E,0),2)</f>
        <v>pentanol</v>
      </c>
      <c r="G657" s="41" t="s">
        <v>112</v>
      </c>
      <c r="H657" s="241">
        <v>0</v>
      </c>
      <c r="I657" s="241">
        <v>0</v>
      </c>
      <c r="J657" s="241">
        <v>1</v>
      </c>
      <c r="K657" s="20" t="s">
        <v>113</v>
      </c>
      <c r="L657" s="20" t="s">
        <v>113</v>
      </c>
      <c r="M657" s="20" t="s">
        <v>114</v>
      </c>
      <c r="O657" s="20" t="s">
        <v>115</v>
      </c>
      <c r="P657" s="20" t="str">
        <f t="shared" si="10"/>
        <v>factors.Add(new Factor() { ParameterID = 1392, Key = 657, StandardizationSet = "Bbk", Parameter = "C5ol", Factor_A = 0, Factor_B = 0, Factor_C = 1, IsMetal = false, IsPak = false, IsOrganic = true });</v>
      </c>
    </row>
    <row r="658" spans="1:16" x14ac:dyDescent="0.25">
      <c r="A658" s="34">
        <v>658</v>
      </c>
      <c r="B658" s="35" t="s">
        <v>111</v>
      </c>
      <c r="C658" s="41" t="s">
        <v>401</v>
      </c>
      <c r="D658" s="215" t="str">
        <f>INDEX('Aquo parameters'!$A$1:$H$6130,MATCH($E658,'Aquo parameters'!$E:$E,0),1)</f>
        <v>permtn</v>
      </c>
      <c r="E658" s="35">
        <v>1394</v>
      </c>
      <c r="F658" s="41" t="str">
        <f>INDEX('Aquo parameters'!$A$1:$H$6130,MATCH($E658,'Aquo parameters'!$E:$E,0),2)</f>
        <v>permethrin</v>
      </c>
      <c r="G658" s="41" t="s">
        <v>112</v>
      </c>
      <c r="H658" s="36">
        <v>0</v>
      </c>
      <c r="I658" s="36">
        <v>0</v>
      </c>
      <c r="J658" s="36">
        <v>1</v>
      </c>
      <c r="K658" s="20" t="s">
        <v>113</v>
      </c>
      <c r="L658" s="20" t="s">
        <v>113</v>
      </c>
      <c r="M658" s="20" t="s">
        <v>114</v>
      </c>
      <c r="O658" s="20" t="s">
        <v>115</v>
      </c>
      <c r="P658" s="20" t="str">
        <f t="shared" si="10"/>
        <v>factors.Add(new Factor() { ParameterID = 1394, Key = 658, StandardizationSet = "Bbk", Parameter = "permtn", Factor_A = 0, Factor_B = 0, Factor_C = 1, IsMetal = false, IsPak = false, IsOrganic = true });</v>
      </c>
    </row>
    <row r="659" spans="1:16" x14ac:dyDescent="0.25">
      <c r="A659" s="34">
        <v>659</v>
      </c>
      <c r="B659" s="35" t="s">
        <v>111</v>
      </c>
      <c r="D659" s="215" t="str">
        <f>INDEX('Aquo parameters'!$A$1:$H$6130,MATCH($E659,'Aquo parameters'!$E:$E,0),1)</f>
        <v>piprnbO</v>
      </c>
      <c r="E659" s="35">
        <v>1405</v>
      </c>
      <c r="F659" s="41" t="str">
        <f>INDEX('Aquo parameters'!$A$1:$H$6130,MATCH($E659,'Aquo parameters'!$E:$E,0),2)</f>
        <v>piperonyl-butoxide</v>
      </c>
      <c r="G659" s="41" t="s">
        <v>112</v>
      </c>
      <c r="H659" s="241">
        <v>0</v>
      </c>
      <c r="I659" s="241">
        <v>0</v>
      </c>
      <c r="J659" s="241">
        <v>1</v>
      </c>
      <c r="K659" s="20" t="s">
        <v>113</v>
      </c>
      <c r="L659" s="20" t="s">
        <v>113</v>
      </c>
      <c r="M659" s="20" t="s">
        <v>114</v>
      </c>
      <c r="O659" s="20" t="s">
        <v>115</v>
      </c>
      <c r="P659" s="20" t="str">
        <f t="shared" si="10"/>
        <v>factors.Add(new Factor() { ParameterID = 1405, Key = 659, StandardizationSet = "Bbk", Parameter = "piprnbO", Factor_A = 0, Factor_B = 0, Factor_C = 1, IsMetal = false, IsPak = false, IsOrganic = true });</v>
      </c>
    </row>
    <row r="660" spans="1:16" x14ac:dyDescent="0.25">
      <c r="A660" s="34">
        <v>660</v>
      </c>
      <c r="B660" s="35" t="s">
        <v>111</v>
      </c>
      <c r="C660" s="41" t="s">
        <v>402</v>
      </c>
      <c r="D660" s="215" t="str">
        <f>INDEX('Aquo parameters'!$A$1:$H$6130,MATCH($E660,'Aquo parameters'!$E:$E,0),1)</f>
        <v>pirmcb</v>
      </c>
      <c r="E660" s="35">
        <v>1406</v>
      </c>
      <c r="F660" s="41" t="str">
        <f>INDEX('Aquo parameters'!$A$1:$H$6130,MATCH($E660,'Aquo parameters'!$E:$E,0),2)</f>
        <v>pirimicarb</v>
      </c>
      <c r="G660" s="41" t="s">
        <v>112</v>
      </c>
      <c r="H660" s="36">
        <v>0</v>
      </c>
      <c r="I660" s="36">
        <v>0</v>
      </c>
      <c r="J660" s="36">
        <v>1</v>
      </c>
      <c r="K660" s="20" t="s">
        <v>113</v>
      </c>
      <c r="L660" s="20" t="s">
        <v>113</v>
      </c>
      <c r="M660" s="20" t="s">
        <v>114</v>
      </c>
      <c r="O660" s="20" t="s">
        <v>115</v>
      </c>
      <c r="P660" s="20" t="str">
        <f t="shared" si="10"/>
        <v>factors.Add(new Factor() { ParameterID = 1406, Key = 660, StandardizationSet = "Bbk", Parameter = "pirmcb", Factor_A = 0, Factor_B = 0, Factor_C = 1, IsMetal = false, IsPak = false, IsOrganic = true });</v>
      </c>
    </row>
    <row r="661" spans="1:16" x14ac:dyDescent="0.25">
      <c r="A661" s="34">
        <v>661</v>
      </c>
      <c r="B661" s="35" t="s">
        <v>111</v>
      </c>
      <c r="D661" s="215" t="str">
        <f>INDEX('Aquo parameters'!$A$1:$H$6130,MATCH($E661,'Aquo parameters'!$E:$E,0),1)</f>
        <v>C2yprmfs</v>
      </c>
      <c r="E661" s="35">
        <v>1407</v>
      </c>
      <c r="F661" s="41" t="str">
        <f>INDEX('Aquo parameters'!$A$1:$H$6130,MATCH($E661,'Aquo parameters'!$E:$E,0),2)</f>
        <v>ethylpirimifos</v>
      </c>
      <c r="G661" s="41" t="s">
        <v>112</v>
      </c>
      <c r="H661" s="241">
        <v>0</v>
      </c>
      <c r="I661" s="241">
        <v>0</v>
      </c>
      <c r="J661" s="241">
        <v>1</v>
      </c>
      <c r="K661" s="20" t="s">
        <v>113</v>
      </c>
      <c r="L661" s="20" t="s">
        <v>113</v>
      </c>
      <c r="M661" s="20" t="s">
        <v>114</v>
      </c>
      <c r="O661" s="20" t="s">
        <v>115</v>
      </c>
      <c r="P661" s="20" t="str">
        <f t="shared" si="10"/>
        <v>factors.Add(new Factor() { ParameterID = 1407, Key = 661, StandardizationSet = "Bbk", Parameter = "C2yprmfs", Factor_A = 0, Factor_B = 0, Factor_C = 1, IsMetal = false, IsPak = false, IsOrganic = true });</v>
      </c>
    </row>
    <row r="662" spans="1:16" x14ac:dyDescent="0.25">
      <c r="A662" s="34">
        <v>662</v>
      </c>
      <c r="B662" s="35" t="s">
        <v>111</v>
      </c>
      <c r="D662" s="215" t="str">
        <f>INDEX('Aquo parameters'!$A$1:$H$6130,MATCH($E662,'Aquo parameters'!$E:$E,0),1)</f>
        <v>C1yprmfs</v>
      </c>
      <c r="E662" s="35">
        <v>1408</v>
      </c>
      <c r="F662" s="41" t="str">
        <f>INDEX('Aquo parameters'!$A$1:$H$6130,MATCH($E662,'Aquo parameters'!$E:$E,0),2)</f>
        <v>methylpirimifos</v>
      </c>
      <c r="G662" s="41" t="s">
        <v>112</v>
      </c>
      <c r="H662" s="241">
        <v>0</v>
      </c>
      <c r="I662" s="241">
        <v>0</v>
      </c>
      <c r="J662" s="241">
        <v>1</v>
      </c>
      <c r="K662" s="20" t="s">
        <v>113</v>
      </c>
      <c r="L662" s="20" t="s">
        <v>113</v>
      </c>
      <c r="M662" s="20" t="s">
        <v>114</v>
      </c>
      <c r="O662" s="20" t="s">
        <v>115</v>
      </c>
      <c r="P662" s="20" t="str">
        <f t="shared" si="10"/>
        <v>factors.Add(new Factor() { ParameterID = 1408, Key = 662, StandardizationSet = "Bbk", Parameter = "C1yprmfs", Factor_A = 0, Factor_B = 0, Factor_C = 1, IsMetal = false, IsPak = false, IsOrganic = true });</v>
      </c>
    </row>
    <row r="663" spans="1:16" x14ac:dyDescent="0.25">
      <c r="A663" s="34">
        <v>663</v>
      </c>
      <c r="B663" s="35" t="s">
        <v>111</v>
      </c>
      <c r="D663" s="215" t="str">
        <f>INDEX('Aquo parameters'!$A$1:$H$6130,MATCH($E663,'Aquo parameters'!$E:$E,0),1)</f>
        <v>Pt</v>
      </c>
      <c r="E663" s="35">
        <v>1410</v>
      </c>
      <c r="F663" s="41" t="str">
        <f>INDEX('Aquo parameters'!$A$1:$H$6130,MATCH($E663,'Aquo parameters'!$E:$E,0),2)</f>
        <v>platina</v>
      </c>
      <c r="G663" s="41" t="s">
        <v>112</v>
      </c>
      <c r="H663" s="241">
        <v>1</v>
      </c>
      <c r="I663" s="241">
        <v>0</v>
      </c>
      <c r="J663" s="241">
        <v>0</v>
      </c>
      <c r="K663" s="20" t="s">
        <v>114</v>
      </c>
      <c r="L663" s="20" t="s">
        <v>113</v>
      </c>
      <c r="M663" s="20" t="s">
        <v>113</v>
      </c>
      <c r="O663" s="20" t="s">
        <v>115</v>
      </c>
      <c r="P663" s="20" t="str">
        <f t="shared" si="10"/>
        <v>factors.Add(new Factor() { ParameterID = 1410, Key = 663, StandardizationSet = "Bbk", Parameter = "Pt", Factor_A = 1, Factor_B = 0, Factor_C = 0, IsMetal = true, IsPak = false, IsOrganic = false });</v>
      </c>
    </row>
    <row r="664" spans="1:16" x14ac:dyDescent="0.25">
      <c r="A664" s="34">
        <v>664</v>
      </c>
      <c r="B664" s="35" t="s">
        <v>111</v>
      </c>
      <c r="D664" s="215" t="str">
        <f>INDEX('Aquo parameters'!$A$1:$H$6130,MATCH($E664,'Aquo parameters'!$E:$E,0),1)</f>
        <v>plifnt</v>
      </c>
      <c r="E664" s="35">
        <v>1411</v>
      </c>
      <c r="F664" s="41" t="str">
        <f>INDEX('Aquo parameters'!$A$1:$H$6130,MATCH($E664,'Aquo parameters'!$E:$E,0),2)</f>
        <v>plifenaat</v>
      </c>
      <c r="G664" s="41" t="s">
        <v>112</v>
      </c>
      <c r="H664" s="241">
        <v>0</v>
      </c>
      <c r="I664" s="241">
        <v>0</v>
      </c>
      <c r="J664" s="241">
        <v>1</v>
      </c>
      <c r="K664" s="20" t="s">
        <v>113</v>
      </c>
      <c r="L664" s="20" t="s">
        <v>113</v>
      </c>
      <c r="M664" s="20" t="s">
        <v>114</v>
      </c>
      <c r="O664" s="20" t="s">
        <v>115</v>
      </c>
      <c r="P664" s="20" t="str">
        <f t="shared" si="10"/>
        <v>factors.Add(new Factor() { ParameterID = 1411, Key = 664, StandardizationSet = "Bbk", Parameter = "plifnt", Factor_A = 0, Factor_B = 0, Factor_C = 1, IsMetal = false, IsPak = false, IsOrganic = true });</v>
      </c>
    </row>
    <row r="665" spans="1:16" x14ac:dyDescent="0.25">
      <c r="A665" s="34">
        <v>665</v>
      </c>
      <c r="B665" s="35" t="s">
        <v>111</v>
      </c>
      <c r="D665" s="215" t="str">
        <f>INDEX('Aquo parameters'!$A$1:$H$6130,MATCH($E665,'Aquo parameters'!$E:$E,0),1)</f>
        <v>Pr</v>
      </c>
      <c r="E665" s="35">
        <v>1414</v>
      </c>
      <c r="F665" s="41" t="str">
        <f>INDEX('Aquo parameters'!$A$1:$H$6130,MATCH($E665,'Aquo parameters'!$E:$E,0),2)</f>
        <v>praseodymium</v>
      </c>
      <c r="G665" s="41" t="s">
        <v>112</v>
      </c>
      <c r="H665" s="241">
        <v>1</v>
      </c>
      <c r="I665" s="241">
        <v>0</v>
      </c>
      <c r="J665" s="241">
        <v>0</v>
      </c>
      <c r="K665" s="20" t="s">
        <v>114</v>
      </c>
      <c r="L665" s="20" t="s">
        <v>113</v>
      </c>
      <c r="M665" s="20" t="s">
        <v>113</v>
      </c>
      <c r="O665" s="20" t="s">
        <v>115</v>
      </c>
      <c r="P665" s="20" t="str">
        <f t="shared" si="10"/>
        <v>factors.Add(new Factor() { ParameterID = 1414, Key = 665, StandardizationSet = "Bbk", Parameter = "Pr", Factor_A = 1, Factor_B = 0, Factor_C = 0, IsMetal = true, IsPak = false, IsOrganic = false });</v>
      </c>
    </row>
    <row r="666" spans="1:16" x14ac:dyDescent="0.25">
      <c r="A666" s="34">
        <v>666</v>
      </c>
      <c r="B666" s="35" t="s">
        <v>111</v>
      </c>
      <c r="D666" s="215" t="str">
        <f>INDEX('Aquo parameters'!$A$1:$H$6130,MATCH($E666,'Aquo parameters'!$E:$E,0),1)</f>
        <v>proClaz</v>
      </c>
      <c r="E666" s="35">
        <v>1416</v>
      </c>
      <c r="F666" s="41" t="str">
        <f>INDEX('Aquo parameters'!$A$1:$H$6130,MATCH($E666,'Aquo parameters'!$E:$E,0),2)</f>
        <v>prochloraz</v>
      </c>
      <c r="G666" s="41" t="s">
        <v>112</v>
      </c>
      <c r="H666" s="241">
        <v>0</v>
      </c>
      <c r="I666" s="241">
        <v>0</v>
      </c>
      <c r="J666" s="241">
        <v>1</v>
      </c>
      <c r="K666" s="20" t="s">
        <v>113</v>
      </c>
      <c r="L666" s="20" t="s">
        <v>113</v>
      </c>
      <c r="M666" s="20" t="s">
        <v>114</v>
      </c>
      <c r="O666" s="20" t="s">
        <v>115</v>
      </c>
      <c r="P666" s="20" t="str">
        <f t="shared" si="10"/>
        <v>factors.Add(new Factor() { ParameterID = 1416, Key = 666, StandardizationSet = "Bbk", Parameter = "proClaz", Factor_A = 0, Factor_B = 0, Factor_C = 1, IsMetal = false, IsPak = false, IsOrganic = true });</v>
      </c>
    </row>
    <row r="667" spans="1:16" x14ac:dyDescent="0.25">
      <c r="A667" s="34">
        <v>667</v>
      </c>
      <c r="B667" s="35" t="s">
        <v>111</v>
      </c>
      <c r="D667" s="215" t="str">
        <f>INDEX('Aquo parameters'!$A$1:$H$6130,MATCH($E667,'Aquo parameters'!$E:$E,0),1)</f>
        <v>procmdn</v>
      </c>
      <c r="E667" s="35">
        <v>1417</v>
      </c>
      <c r="F667" s="41" t="str">
        <f>INDEX('Aquo parameters'!$A$1:$H$6130,MATCH($E667,'Aquo parameters'!$E:$E,0),2)</f>
        <v>procymidon</v>
      </c>
      <c r="G667" s="41" t="s">
        <v>112</v>
      </c>
      <c r="H667" s="241">
        <v>0</v>
      </c>
      <c r="I667" s="241">
        <v>0</v>
      </c>
      <c r="J667" s="241">
        <v>1</v>
      </c>
      <c r="K667" s="20" t="s">
        <v>113</v>
      </c>
      <c r="L667" s="20" t="s">
        <v>113</v>
      </c>
      <c r="M667" s="20" t="s">
        <v>114</v>
      </c>
      <c r="O667" s="20" t="s">
        <v>115</v>
      </c>
      <c r="P667" s="20" t="str">
        <f t="shared" si="10"/>
        <v>factors.Add(new Factor() { ParameterID = 1417, Key = 667, StandardizationSet = "Bbk", Parameter = "procmdn", Factor_A = 0, Factor_B = 0, Factor_C = 1, IsMetal = false, IsPak = false, IsOrganic = true });</v>
      </c>
    </row>
    <row r="668" spans="1:16" x14ac:dyDescent="0.25">
      <c r="A668" s="34">
        <v>668</v>
      </c>
      <c r="B668" s="35" t="s">
        <v>111</v>
      </c>
      <c r="D668" s="215" t="str">
        <f>INDEX('Aquo parameters'!$A$1:$H$6130,MATCH($E668,'Aquo parameters'!$E:$E,0),1)</f>
        <v>profm</v>
      </c>
      <c r="E668" s="35">
        <v>1418</v>
      </c>
      <c r="F668" s="41" t="str">
        <f>INDEX('Aquo parameters'!$A$1:$H$6130,MATCH($E668,'Aquo parameters'!$E:$E,0),2)</f>
        <v>profam</v>
      </c>
      <c r="G668" s="41" t="s">
        <v>112</v>
      </c>
      <c r="H668" s="241">
        <v>0</v>
      </c>
      <c r="I668" s="241">
        <v>0</v>
      </c>
      <c r="J668" s="241">
        <v>1</v>
      </c>
      <c r="K668" s="20" t="s">
        <v>113</v>
      </c>
      <c r="L668" s="20" t="s">
        <v>113</v>
      </c>
      <c r="M668" s="20" t="s">
        <v>114</v>
      </c>
      <c r="O668" s="20" t="s">
        <v>115</v>
      </c>
      <c r="P668" s="20" t="str">
        <f t="shared" si="10"/>
        <v>factors.Add(new Factor() { ParameterID = 1418, Key = 668, StandardizationSet = "Bbk", Parameter = "profm", Factor_A = 0, Factor_B = 0, Factor_C = 1, IsMetal = false, IsPak = false, IsOrganic = true });</v>
      </c>
    </row>
    <row r="669" spans="1:16" x14ac:dyDescent="0.25">
      <c r="A669" s="34">
        <v>669</v>
      </c>
      <c r="B669" s="35" t="s">
        <v>111</v>
      </c>
      <c r="D669" s="215" t="str">
        <f>INDEX('Aquo parameters'!$A$1:$H$6130,MATCH($E669,'Aquo parameters'!$E:$E,0),1)</f>
        <v>profnfs</v>
      </c>
      <c r="E669" s="35">
        <v>1419</v>
      </c>
      <c r="F669" s="41" t="str">
        <f>INDEX('Aquo parameters'!$A$1:$H$6130,MATCH($E669,'Aquo parameters'!$E:$E,0),2)</f>
        <v>profenofos</v>
      </c>
      <c r="G669" s="41" t="s">
        <v>112</v>
      </c>
      <c r="H669" s="241">
        <v>0</v>
      </c>
      <c r="I669" s="241">
        <v>0</v>
      </c>
      <c r="J669" s="241">
        <v>1</v>
      </c>
      <c r="K669" s="20" t="s">
        <v>113</v>
      </c>
      <c r="L669" s="20" t="s">
        <v>113</v>
      </c>
      <c r="M669" s="20" t="s">
        <v>114</v>
      </c>
      <c r="O669" s="20" t="s">
        <v>115</v>
      </c>
      <c r="P669" s="20" t="str">
        <f t="shared" si="10"/>
        <v>factors.Add(new Factor() { ParameterID = 1419, Key = 669, StandardizationSet = "Bbk", Parameter = "profnfs", Factor_A = 0, Factor_B = 0, Factor_C = 1, IsMetal = false, IsPak = false, IsOrganic = true });</v>
      </c>
    </row>
    <row r="670" spans="1:16" x14ac:dyDescent="0.25">
      <c r="A670" s="34">
        <v>670</v>
      </c>
      <c r="B670" s="35" t="s">
        <v>111</v>
      </c>
      <c r="D670" s="215" t="str">
        <f>INDEX('Aquo parameters'!$A$1:$H$6130,MATCH($E670,'Aquo parameters'!$E:$E,0),1)</f>
        <v>promtne</v>
      </c>
      <c r="E670" s="35">
        <v>1421</v>
      </c>
      <c r="F670" s="41" t="str">
        <f>INDEX('Aquo parameters'!$A$1:$H$6130,MATCH($E670,'Aquo parameters'!$E:$E,0),2)</f>
        <v>prometryne</v>
      </c>
      <c r="G670" s="41" t="s">
        <v>112</v>
      </c>
      <c r="H670" s="241">
        <v>0</v>
      </c>
      <c r="I670" s="241">
        <v>0</v>
      </c>
      <c r="J670" s="241">
        <v>1</v>
      </c>
      <c r="K670" s="20" t="s">
        <v>113</v>
      </c>
      <c r="L670" s="20" t="s">
        <v>113</v>
      </c>
      <c r="M670" s="20" t="s">
        <v>114</v>
      </c>
      <c r="O670" s="20" t="s">
        <v>115</v>
      </c>
      <c r="P670" s="20" t="str">
        <f t="shared" si="10"/>
        <v>factors.Add(new Factor() { ParameterID = 1421, Key = 670, StandardizationSet = "Bbk", Parameter = "promtne", Factor_A = 0, Factor_B = 0, Factor_C = 1, IsMetal = false, IsPak = false, IsOrganic = true });</v>
      </c>
    </row>
    <row r="671" spans="1:16" x14ac:dyDescent="0.25">
      <c r="A671" s="34">
        <v>671</v>
      </c>
      <c r="B671" s="35" t="s">
        <v>111</v>
      </c>
      <c r="C671" s="41" t="s">
        <v>403</v>
      </c>
      <c r="D671" s="215" t="str">
        <f>INDEX('Aquo parameters'!$A$1:$H$6130,MATCH($E671,'Aquo parameters'!$E:$E,0),1)</f>
        <v>propCl</v>
      </c>
      <c r="E671" s="35">
        <v>1422</v>
      </c>
      <c r="F671" s="41" t="str">
        <f>INDEX('Aquo parameters'!$A$1:$H$6130,MATCH($E671,'Aquo parameters'!$E:$E,0),2)</f>
        <v>propachloor</v>
      </c>
      <c r="G671" s="41" t="s">
        <v>112</v>
      </c>
      <c r="H671" s="36">
        <v>0</v>
      </c>
      <c r="I671" s="36">
        <v>0</v>
      </c>
      <c r="J671" s="36">
        <v>1</v>
      </c>
      <c r="K671" s="20" t="s">
        <v>113</v>
      </c>
      <c r="L671" s="20" t="s">
        <v>113</v>
      </c>
      <c r="M671" s="20" t="s">
        <v>114</v>
      </c>
      <c r="O671" s="20" t="s">
        <v>115</v>
      </c>
      <c r="P671" s="20" t="str">
        <f t="shared" si="10"/>
        <v>factors.Add(new Factor() { ParameterID = 1422, Key = 671, StandardizationSet = "Bbk", Parameter = "propCl", Factor_A = 0, Factor_B = 0, Factor_C = 1, IsMetal = false, IsPak = false, IsOrganic = true });</v>
      </c>
    </row>
    <row r="672" spans="1:16" x14ac:dyDescent="0.25">
      <c r="A672" s="34">
        <v>672</v>
      </c>
      <c r="B672" s="35" t="s">
        <v>111</v>
      </c>
      <c r="D672" s="215" t="str">
        <f>INDEX('Aquo parameters'!$A$1:$H$6130,MATCH($E672,'Aquo parameters'!$E:$E,0),1)</f>
        <v>propmcb</v>
      </c>
      <c r="E672" s="35">
        <v>1424</v>
      </c>
      <c r="F672" s="41" t="str">
        <f>INDEX('Aquo parameters'!$A$1:$H$6130,MATCH($E672,'Aquo parameters'!$E:$E,0),2)</f>
        <v>propamocarb</v>
      </c>
      <c r="G672" s="41" t="s">
        <v>112</v>
      </c>
      <c r="H672" s="241">
        <v>0</v>
      </c>
      <c r="I672" s="241">
        <v>0</v>
      </c>
      <c r="J672" s="241">
        <v>1</v>
      </c>
      <c r="K672" s="20" t="s">
        <v>113</v>
      </c>
      <c r="L672" s="20" t="s">
        <v>113</v>
      </c>
      <c r="M672" s="20" t="s">
        <v>114</v>
      </c>
      <c r="O672" s="20" t="s">
        <v>115</v>
      </c>
      <c r="P672" s="20" t="str">
        <f t="shared" si="10"/>
        <v>factors.Add(new Factor() { ParameterID = 1424, Key = 672, StandardizationSet = "Bbk", Parameter = "propmcb", Factor_A = 0, Factor_B = 0, Factor_C = 1, IsMetal = false, IsPak = false, IsOrganic = true });</v>
      </c>
    </row>
    <row r="673" spans="1:17" x14ac:dyDescent="0.25">
      <c r="A673" s="34">
        <v>673</v>
      </c>
      <c r="B673" s="35" t="s">
        <v>111</v>
      </c>
      <c r="C673" s="20" t="s">
        <v>404</v>
      </c>
      <c r="D673" s="215" t="str">
        <f>INDEX('Aquo parameters'!$A$1:$H$6130,MATCH($E673,'Aquo parameters'!$E:$E,0),1)</f>
        <v>propzne</v>
      </c>
      <c r="E673" s="35">
        <v>1427</v>
      </c>
      <c r="F673" s="41" t="str">
        <f>INDEX('Aquo parameters'!$A$1:$H$6130,MATCH($E673,'Aquo parameters'!$E:$E,0),2)</f>
        <v>propazine</v>
      </c>
      <c r="G673" s="41" t="s">
        <v>112</v>
      </c>
      <c r="H673" s="36">
        <v>0</v>
      </c>
      <c r="I673" s="36">
        <v>0</v>
      </c>
      <c r="J673" s="36">
        <v>1</v>
      </c>
      <c r="K673" s="20" t="s">
        <v>113</v>
      </c>
      <c r="L673" s="20" t="s">
        <v>113</v>
      </c>
      <c r="M673" s="20" t="s">
        <v>114</v>
      </c>
      <c r="O673" s="20" t="s">
        <v>115</v>
      </c>
      <c r="P673" s="20" t="str">
        <f t="shared" si="10"/>
        <v>factors.Add(new Factor() { ParameterID = 1427, Key = 673, StandardizationSet = "Bbk", Parameter = "propzne", Factor_A = 0, Factor_B = 0, Factor_C = 1, IsMetal = false, IsPak = false, IsOrganic = true });</v>
      </c>
    </row>
    <row r="674" spans="1:17" x14ac:dyDescent="0.25">
      <c r="A674" s="34">
        <v>674</v>
      </c>
      <c r="B674" s="35" t="s">
        <v>111</v>
      </c>
      <c r="D674" s="215" t="str">
        <f>INDEX('Aquo parameters'!$A$1:$H$6130,MATCH($E674,'Aquo parameters'!$E:$E,0),1)</f>
        <v>proptfs</v>
      </c>
      <c r="E674" s="35">
        <v>1428</v>
      </c>
      <c r="F674" s="41" t="str">
        <f>INDEX('Aquo parameters'!$A$1:$H$6130,MATCH($E674,'Aquo parameters'!$E:$E,0),2)</f>
        <v>propetamfos</v>
      </c>
      <c r="G674" s="41" t="s">
        <v>112</v>
      </c>
      <c r="H674" s="241">
        <v>0</v>
      </c>
      <c r="I674" s="241">
        <v>0</v>
      </c>
      <c r="J674" s="241">
        <v>1</v>
      </c>
      <c r="K674" s="20" t="s">
        <v>113</v>
      </c>
      <c r="L674" s="20" t="s">
        <v>113</v>
      </c>
      <c r="M674" s="20" t="s">
        <v>114</v>
      </c>
      <c r="O674" s="20" t="s">
        <v>115</v>
      </c>
      <c r="P674" s="20" t="str">
        <f t="shared" si="10"/>
        <v>factors.Add(new Factor() { ParameterID = 1428, Key = 674, StandardizationSet = "Bbk", Parameter = "proptfs", Factor_A = 0, Factor_B = 0, Factor_C = 1, IsMetal = false, IsPak = false, IsOrganic = true });</v>
      </c>
    </row>
    <row r="675" spans="1:17" x14ac:dyDescent="0.25">
      <c r="A675" s="34">
        <v>675</v>
      </c>
      <c r="B675" s="35" t="s">
        <v>111</v>
      </c>
      <c r="C675" s="20" t="s">
        <v>405</v>
      </c>
      <c r="D675" s="215" t="str">
        <f>INDEX('Aquo parameters'!$A$1:$H$6130,MATCH($E675,'Aquo parameters'!$E:$E,0),1)</f>
        <v>propcnzl</v>
      </c>
      <c r="E675" s="35">
        <v>1429</v>
      </c>
      <c r="F675" s="41" t="str">
        <f>INDEX('Aquo parameters'!$A$1:$H$6130,MATCH($E675,'Aquo parameters'!$E:$E,0),2)</f>
        <v>propiconazol (som cis- en trans-)</v>
      </c>
      <c r="G675" s="305" t="s">
        <v>253</v>
      </c>
      <c r="H675" s="251"/>
      <c r="I675" s="251"/>
      <c r="J675" s="251"/>
      <c r="K675" s="234"/>
      <c r="L675" s="234"/>
      <c r="M675" s="234"/>
      <c r="O675" s="20" t="s">
        <v>115</v>
      </c>
      <c r="P675" s="20" t="str">
        <f t="shared" si="10"/>
        <v>factors.Add(new Factor() { ParameterID = 1429, Key = 675, StandardizationSet = "Bbk", Parameter = "propcnzl", Factor_A = , Factor_B = , Factor_C = , IsMetal = , IsPak = , IsOrganic =  });</v>
      </c>
    </row>
    <row r="676" spans="1:17" x14ac:dyDescent="0.25">
      <c r="A676" s="34">
        <v>676</v>
      </c>
      <c r="B676" s="35" t="s">
        <v>111</v>
      </c>
      <c r="D676" s="215" t="str">
        <f>INDEX('Aquo parameters'!$A$1:$H$6130,MATCH($E676,'Aquo parameters'!$E:$E,0),1)</f>
        <v>propozr</v>
      </c>
      <c r="E676" s="35">
        <v>1431</v>
      </c>
      <c r="F676" s="41" t="str">
        <f>INDEX('Aquo parameters'!$A$1:$H$6130,MATCH($E676,'Aquo parameters'!$E:$E,0),2)</f>
        <v>propionzuur</v>
      </c>
      <c r="G676" s="41" t="s">
        <v>112</v>
      </c>
      <c r="H676" s="241">
        <v>0</v>
      </c>
      <c r="I676" s="241">
        <v>0</v>
      </c>
      <c r="J676" s="241">
        <v>1</v>
      </c>
      <c r="K676" s="20" t="s">
        <v>113</v>
      </c>
      <c r="L676" s="20" t="s">
        <v>113</v>
      </c>
      <c r="M676" s="20" t="s">
        <v>114</v>
      </c>
      <c r="O676" s="20" t="s">
        <v>115</v>
      </c>
      <c r="P676" s="20" t="str">
        <f t="shared" si="10"/>
        <v>factors.Add(new Factor() { ParameterID = 1431, Key = 676, StandardizationSet = "Bbk", Parameter = "propozr", Factor_A = 0, Factor_B = 0, Factor_C = 1, IsMetal = false, IsPak = false, IsOrganic = true });</v>
      </c>
    </row>
    <row r="677" spans="1:17" x14ac:dyDescent="0.25">
      <c r="A677" s="34">
        <v>677</v>
      </c>
      <c r="B677" s="35" t="s">
        <v>111</v>
      </c>
      <c r="C677" s="41" t="s">
        <v>406</v>
      </c>
      <c r="D677" s="215" t="str">
        <f>INDEX('Aquo parameters'!$A$1:$H$6130,MATCH($E677,'Aquo parameters'!$E:$E,0),1)</f>
        <v>propxr</v>
      </c>
      <c r="E677" s="35">
        <v>1432</v>
      </c>
      <c r="F677" s="41" t="str">
        <f>INDEX('Aquo parameters'!$A$1:$H$6130,MATCH($E677,'Aquo parameters'!$E:$E,0),2)</f>
        <v>propoxur</v>
      </c>
      <c r="G677" s="41" t="s">
        <v>112</v>
      </c>
      <c r="H677" s="36">
        <v>0</v>
      </c>
      <c r="I677" s="36">
        <v>0</v>
      </c>
      <c r="J677" s="36">
        <v>1</v>
      </c>
      <c r="K677" s="20" t="s">
        <v>113</v>
      </c>
      <c r="L677" s="20" t="s">
        <v>113</v>
      </c>
      <c r="M677" s="20" t="s">
        <v>114</v>
      </c>
      <c r="O677" s="20" t="s">
        <v>115</v>
      </c>
      <c r="P677" s="20" t="str">
        <f t="shared" si="10"/>
        <v>factors.Add(new Factor() { ParameterID = 1432, Key = 677, StandardizationSet = "Bbk", Parameter = "propxr", Factor_A = 0, Factor_B = 0, Factor_C = 1, IsMetal = false, IsPak = false, IsOrganic = true });</v>
      </c>
    </row>
    <row r="678" spans="1:17" x14ac:dyDescent="0.25">
      <c r="A678" s="34">
        <v>678</v>
      </c>
      <c r="B678" s="35" t="s">
        <v>111</v>
      </c>
      <c r="D678" s="215" t="str">
        <f>INDEX('Aquo parameters'!$A$1:$H$6130,MATCH($E678,'Aquo parameters'!$E:$E,0),1)</f>
        <v>C3yactt</v>
      </c>
      <c r="E678" s="35">
        <v>1433</v>
      </c>
      <c r="F678" s="41" t="str">
        <f>INDEX('Aquo parameters'!$A$1:$H$6130,MATCH($E678,'Aquo parameters'!$E:$E,0),2)</f>
        <v>propylacetaat</v>
      </c>
      <c r="G678" s="41" t="s">
        <v>112</v>
      </c>
      <c r="H678" s="241">
        <v>0</v>
      </c>
      <c r="I678" s="241">
        <v>0</v>
      </c>
      <c r="J678" s="241">
        <v>1</v>
      </c>
      <c r="K678" s="20" t="s">
        <v>113</v>
      </c>
      <c r="L678" s="20" t="s">
        <v>113</v>
      </c>
      <c r="M678" s="20" t="s">
        <v>114</v>
      </c>
      <c r="O678" s="20" t="s">
        <v>115</v>
      </c>
      <c r="P678" s="20" t="str">
        <f t="shared" si="10"/>
        <v>factors.Add(new Factor() { ParameterID = 1433, Key = 678, StandardizationSet = "Bbk", Parameter = "C3yactt", Factor_A = 0, Factor_B = 0, Factor_C = 1, IsMetal = false, IsPak = false, IsOrganic = true });</v>
      </c>
    </row>
    <row r="679" spans="1:17" x14ac:dyDescent="0.25">
      <c r="A679" s="34">
        <v>679</v>
      </c>
      <c r="B679" s="35" t="s">
        <v>111</v>
      </c>
      <c r="C679" s="41" t="s">
        <v>407</v>
      </c>
      <c r="D679" s="215" t="str">
        <f>INDEX('Aquo parameters'!$A$1:$H$6130,MATCH($E679,'Aquo parameters'!$E:$E,0),1)</f>
        <v>1C3yBen</v>
      </c>
      <c r="E679" s="35">
        <v>1434</v>
      </c>
      <c r="F679" s="41" t="str">
        <f>INDEX('Aquo parameters'!$A$1:$H$6130,MATCH($E679,'Aquo parameters'!$E:$E,0),2)</f>
        <v>1-propylbenzeen</v>
      </c>
      <c r="G679" s="41" t="s">
        <v>112</v>
      </c>
      <c r="H679" s="36">
        <v>0</v>
      </c>
      <c r="I679" s="36">
        <v>0</v>
      </c>
      <c r="J679" s="36">
        <v>1</v>
      </c>
      <c r="K679" s="20" t="s">
        <v>113</v>
      </c>
      <c r="L679" s="20" t="s">
        <v>113</v>
      </c>
      <c r="M679" s="20" t="s">
        <v>114</v>
      </c>
      <c r="O679" s="20" t="s">
        <v>115</v>
      </c>
      <c r="P679" s="20" t="str">
        <f t="shared" si="10"/>
        <v>factors.Add(new Factor() { ParameterID = 1434, Key = 679, StandardizationSet = "Bbk", Parameter = "1C3yBen", Factor_A = 0, Factor_B = 0, Factor_C = 1, IsMetal = false, IsPak = false, IsOrganic = true });</v>
      </c>
    </row>
    <row r="680" spans="1:17" x14ac:dyDescent="0.25">
      <c r="A680" s="34">
        <v>680</v>
      </c>
      <c r="B680" s="35" t="s">
        <v>111</v>
      </c>
      <c r="D680" s="215" t="str">
        <f>INDEX('Aquo parameters'!$A$1:$H$6130,MATCH($E680,'Aquo parameters'!$E:$E,0),1)</f>
        <v>12C3yegcl</v>
      </c>
      <c r="E680" s="35">
        <v>1435</v>
      </c>
      <c r="F680" s="41" t="str">
        <f>INDEX('Aquo parameters'!$A$1:$H$6130,MATCH($E680,'Aquo parameters'!$E:$E,0),2)</f>
        <v>1,2-propyleenglycol</v>
      </c>
      <c r="G680" s="41" t="s">
        <v>112</v>
      </c>
      <c r="H680" s="241">
        <v>0</v>
      </c>
      <c r="I680" s="241">
        <v>0</v>
      </c>
      <c r="J680" s="241">
        <v>1</v>
      </c>
      <c r="K680" s="20" t="s">
        <v>113</v>
      </c>
      <c r="L680" s="20" t="s">
        <v>113</v>
      </c>
      <c r="M680" s="20" t="s">
        <v>114</v>
      </c>
      <c r="O680" s="20" t="s">
        <v>115</v>
      </c>
      <c r="P680" s="20" t="str">
        <f t="shared" si="10"/>
        <v>factors.Add(new Factor() { ParameterID = 1435, Key = 680, StandardizationSet = "Bbk", Parameter = "12C3yegcl", Factor_A = 0, Factor_B = 0, Factor_C = 1, IsMetal = false, IsPak = false, IsOrganic = true });</v>
      </c>
    </row>
    <row r="681" spans="1:17" x14ac:dyDescent="0.25">
      <c r="A681" s="34">
        <v>681</v>
      </c>
      <c r="B681" s="35" t="s">
        <v>111</v>
      </c>
      <c r="D681" s="215" t="str">
        <f>INDEX('Aquo parameters'!$A$1:$H$6130,MATCH($E681,'Aquo parameters'!$E:$E,0),1)</f>
        <v>C3yeO</v>
      </c>
      <c r="E681" s="35">
        <v>1436</v>
      </c>
      <c r="F681" s="41" t="str">
        <f>INDEX('Aquo parameters'!$A$1:$H$6130,MATCH($E681,'Aquo parameters'!$E:$E,0),2)</f>
        <v>propyleenoxide</v>
      </c>
      <c r="G681" s="41" t="s">
        <v>112</v>
      </c>
      <c r="H681" s="241">
        <v>0</v>
      </c>
      <c r="I681" s="241">
        <v>0</v>
      </c>
      <c r="J681" s="241">
        <v>1</v>
      </c>
      <c r="K681" s="20" t="s">
        <v>113</v>
      </c>
      <c r="L681" s="20" t="s">
        <v>113</v>
      </c>
      <c r="M681" s="20" t="s">
        <v>114</v>
      </c>
      <c r="O681" s="20" t="s">
        <v>115</v>
      </c>
      <c r="P681" s="20" t="str">
        <f t="shared" si="10"/>
        <v>factors.Add(new Factor() { ParameterID = 1436, Key = 681, StandardizationSet = "Bbk", Parameter = "C3yeO", Factor_A = 0, Factor_B = 0, Factor_C = 1, IsMetal = false, IsPak = false, IsOrganic = true });</v>
      </c>
    </row>
    <row r="682" spans="1:17" x14ac:dyDescent="0.25">
      <c r="A682" s="34">
        <v>682</v>
      </c>
      <c r="B682" s="35" t="s">
        <v>111</v>
      </c>
      <c r="D682" s="215" t="str">
        <f>INDEX('Aquo parameters'!$A$1:$H$6130,MATCH($E682,'Aquo parameters'!$E:$E,0),1)</f>
        <v>propAd</v>
      </c>
      <c r="E682" s="35">
        <v>1438</v>
      </c>
      <c r="F682" s="41" t="str">
        <f>INDEX('Aquo parameters'!$A$1:$H$6130,MATCH($E682,'Aquo parameters'!$E:$E,0),2)</f>
        <v>propyzamide</v>
      </c>
      <c r="G682" s="41" t="s">
        <v>112</v>
      </c>
      <c r="H682" s="241">
        <v>0</v>
      </c>
      <c r="I682" s="241">
        <v>0</v>
      </c>
      <c r="J682" s="241">
        <v>1</v>
      </c>
      <c r="K682" s="20" t="s">
        <v>113</v>
      </c>
      <c r="L682" s="20" t="s">
        <v>113</v>
      </c>
      <c r="M682" s="20" t="s">
        <v>114</v>
      </c>
      <c r="O682" s="20" t="s">
        <v>115</v>
      </c>
      <c r="P682" s="20" t="str">
        <f t="shared" si="10"/>
        <v>factors.Add(new Factor() { ParameterID = 1438, Key = 682, StandardizationSet = "Bbk", Parameter = "propAd", Factor_A = 0, Factor_B = 0, Factor_C = 1, IsMetal = false, IsPak = false, IsOrganic = true });</v>
      </c>
    </row>
    <row r="683" spans="1:17" x14ac:dyDescent="0.25">
      <c r="A683" s="34">
        <v>683</v>
      </c>
      <c r="B683" s="35" t="s">
        <v>111</v>
      </c>
      <c r="C683" s="41" t="s">
        <v>408</v>
      </c>
      <c r="D683" s="215" t="str">
        <f>INDEX('Aquo parameters'!$A$1:$H$6130,MATCH($E683,'Aquo parameters'!$E:$E,0),1)</f>
        <v>pyrazfs</v>
      </c>
      <c r="E683" s="35">
        <v>1444</v>
      </c>
      <c r="F683" s="41" t="str">
        <f>INDEX('Aquo parameters'!$A$1:$H$6130,MATCH($E683,'Aquo parameters'!$E:$E,0),2)</f>
        <v>pyrazofos</v>
      </c>
      <c r="G683" s="41" t="s">
        <v>112</v>
      </c>
      <c r="H683" s="36">
        <v>0</v>
      </c>
      <c r="I683" s="36">
        <v>0</v>
      </c>
      <c r="J683" s="36">
        <v>1</v>
      </c>
      <c r="K683" s="20" t="s">
        <v>113</v>
      </c>
      <c r="L683" s="20" t="s">
        <v>113</v>
      </c>
      <c r="M683" s="20" t="s">
        <v>114</v>
      </c>
      <c r="O683" s="20" t="s">
        <v>115</v>
      </c>
      <c r="P683" s="20" t="str">
        <f t="shared" si="10"/>
        <v>factors.Add(new Factor() { ParameterID = 1444, Key = 683, StandardizationSet = "Bbk", Parameter = "pyrazfs", Factor_A = 0, Factor_B = 0, Factor_C = 1, IsMetal = false, IsPak = false, IsOrganic = true });</v>
      </c>
    </row>
    <row r="684" spans="1:17" x14ac:dyDescent="0.25">
      <c r="A684" s="34">
        <v>684</v>
      </c>
      <c r="B684" s="35" t="s">
        <v>111</v>
      </c>
      <c r="C684" s="41" t="s">
        <v>409</v>
      </c>
      <c r="D684" s="215" t="str">
        <f>INDEX('Aquo parameters'!$A$1:$H$6130,MATCH($E684,'Aquo parameters'!$E:$E,0),1)</f>
        <v>Pyr</v>
      </c>
      <c r="E684" s="35">
        <v>1445</v>
      </c>
      <c r="F684" s="41" t="str">
        <f>INDEX('Aquo parameters'!$A$1:$H$6130,MATCH($E684,'Aquo parameters'!$E:$E,0),2)</f>
        <v>pyreen</v>
      </c>
      <c r="G684" s="41" t="s">
        <v>112</v>
      </c>
      <c r="H684" s="36">
        <v>0</v>
      </c>
      <c r="I684" s="36">
        <v>0</v>
      </c>
      <c r="J684" s="36">
        <v>1</v>
      </c>
      <c r="K684" s="20" t="s">
        <v>113</v>
      </c>
      <c r="L684" s="20" t="s">
        <v>114</v>
      </c>
      <c r="M684" s="20" t="s">
        <v>114</v>
      </c>
      <c r="O684" s="20" t="s">
        <v>115</v>
      </c>
      <c r="P684" s="20" t="str">
        <f t="shared" si="10"/>
        <v>factors.Add(new Factor() { ParameterID = 1445, Key = 684, StandardizationSet = "Bbk", Parameter = "Pyr", Factor_A = 0, Factor_B = 0, Factor_C = 1, IsMetal = false, IsPak = true, IsOrganic = true });</v>
      </c>
    </row>
    <row r="685" spans="1:17" x14ac:dyDescent="0.25">
      <c r="A685" s="34">
        <v>685</v>
      </c>
      <c r="B685" s="35" t="s">
        <v>111</v>
      </c>
      <c r="D685" s="215" t="str">
        <f>INDEX('Aquo parameters'!$A$1:$H$6130,MATCH($E685,'Aquo parameters'!$E:$E,0),1)</f>
        <v>pyrdbn</v>
      </c>
      <c r="E685" s="35">
        <v>1450</v>
      </c>
      <c r="F685" s="41" t="str">
        <f>INDEX('Aquo parameters'!$A$1:$H$6130,MATCH($E685,'Aquo parameters'!$E:$E,0),2)</f>
        <v>pyridaben</v>
      </c>
      <c r="G685" s="41" t="s">
        <v>112</v>
      </c>
      <c r="H685" s="241">
        <v>0</v>
      </c>
      <c r="I685" s="241">
        <v>0</v>
      </c>
      <c r="J685" s="241">
        <v>1</v>
      </c>
      <c r="K685" s="20" t="s">
        <v>113</v>
      </c>
      <c r="L685" s="20" t="s">
        <v>113</v>
      </c>
      <c r="M685" s="20" t="s">
        <v>114</v>
      </c>
      <c r="O685" s="20" t="s">
        <v>115</v>
      </c>
      <c r="P685" s="20" t="str">
        <f t="shared" si="10"/>
        <v>factors.Add(new Factor() { ParameterID = 1450, Key = 685, StandardizationSet = "Bbk", Parameter = "pyrdbn", Factor_A = 0, Factor_B = 0, Factor_C = 1, IsMetal = false, IsPak = false, IsOrganic = true });</v>
      </c>
    </row>
    <row r="686" spans="1:17" x14ac:dyDescent="0.25">
      <c r="A686" s="34">
        <v>686</v>
      </c>
      <c r="B686" s="35" t="s">
        <v>111</v>
      </c>
      <c r="C686" s="41" t="s">
        <v>410</v>
      </c>
      <c r="D686" s="215" t="str">
        <f>INDEX('Aquo parameters'!$A$1:$H$6130,MATCH($E686,'Aquo parameters'!$E:$E,0),1)</f>
        <v>pyrdne</v>
      </c>
      <c r="E686" s="35">
        <v>1451</v>
      </c>
      <c r="F686" s="41" t="str">
        <f>INDEX('Aquo parameters'!$A$1:$H$6130,MATCH($E686,'Aquo parameters'!$E:$E,0),2)</f>
        <v>pyridine</v>
      </c>
      <c r="G686" s="41" t="s">
        <v>112</v>
      </c>
      <c r="H686" s="36">
        <v>0</v>
      </c>
      <c r="I686" s="36">
        <v>0</v>
      </c>
      <c r="J686" s="36">
        <v>1</v>
      </c>
      <c r="K686" s="20" t="s">
        <v>113</v>
      </c>
      <c r="L686" s="20" t="s">
        <v>113</v>
      </c>
      <c r="M686" s="20" t="s">
        <v>114</v>
      </c>
      <c r="O686" s="20" t="s">
        <v>115</v>
      </c>
      <c r="P686" s="20" t="str">
        <f t="shared" si="10"/>
        <v>factors.Add(new Factor() { ParameterID = 1451, Key = 686, StandardizationSet = "Bbk", Parameter = "pyrdne", Factor_A = 0, Factor_B = 0, Factor_C = 1, IsMetal = false, IsPak = false, IsOrganic = true });</v>
      </c>
    </row>
    <row r="687" spans="1:17" x14ac:dyDescent="0.25">
      <c r="A687" s="34">
        <v>687</v>
      </c>
      <c r="B687" s="38" t="s">
        <v>111</v>
      </c>
      <c r="C687" s="51" t="s">
        <v>411</v>
      </c>
      <c r="D687" s="215" t="str">
        <f>INDEX('Aquo parameters'!$A$1:$H$6130,MATCH($E687,'Aquo parameters'!$E:$E,0),1)</f>
        <v>PeClNO2Ben</v>
      </c>
      <c r="E687" s="35">
        <v>1455</v>
      </c>
      <c r="F687" s="41" t="str">
        <f>INDEX('Aquo parameters'!$A$1:$H$6130,MATCH($E687,'Aquo parameters'!$E:$E,0),2)</f>
        <v>pentachloornitrobenzeen (quintozeen)</v>
      </c>
      <c r="G687" s="41" t="s">
        <v>112</v>
      </c>
      <c r="H687" s="40">
        <v>0</v>
      </c>
      <c r="I687" s="40">
        <v>0</v>
      </c>
      <c r="J687" s="40">
        <v>1</v>
      </c>
      <c r="K687" s="20" t="s">
        <v>113</v>
      </c>
      <c r="L687" s="20" t="s">
        <v>113</v>
      </c>
      <c r="M687" s="20" t="s">
        <v>114</v>
      </c>
      <c r="N687" s="43"/>
      <c r="O687" s="20" t="s">
        <v>115</v>
      </c>
      <c r="P687" s="20" t="str">
        <f t="shared" si="10"/>
        <v>factors.Add(new Factor() { ParameterID = 1455, Key = 687, StandardizationSet = "Bbk", Parameter = "PeClNO2Ben", Factor_A = 0, Factor_B = 0, Factor_C = 1, IsMetal = false, IsPak = false, IsOrganic = true });</v>
      </c>
      <c r="Q687" s="43"/>
    </row>
    <row r="688" spans="1:17" x14ac:dyDescent="0.25">
      <c r="A688" s="34">
        <v>688</v>
      </c>
      <c r="B688" s="35" t="s">
        <v>111</v>
      </c>
      <c r="D688" s="215" t="str">
        <f>INDEX('Aquo parameters'!$A$1:$H$6130,MATCH($E688,'Aquo parameters'!$E:$E,0),1)</f>
        <v>resmtn</v>
      </c>
      <c r="E688" s="35">
        <v>1459</v>
      </c>
      <c r="F688" s="41" t="str">
        <f>INDEX('Aquo parameters'!$A$1:$H$6130,MATCH($E688,'Aquo parameters'!$E:$E,0),2)</f>
        <v>resmethrin</v>
      </c>
      <c r="G688" s="41" t="s">
        <v>112</v>
      </c>
      <c r="H688" s="241">
        <v>0</v>
      </c>
      <c r="I688" s="241">
        <v>0</v>
      </c>
      <c r="J688" s="241">
        <v>1</v>
      </c>
      <c r="K688" s="20" t="s">
        <v>113</v>
      </c>
      <c r="L688" s="20" t="s">
        <v>113</v>
      </c>
      <c r="M688" s="20" t="s">
        <v>114</v>
      </c>
      <c r="O688" s="20" t="s">
        <v>115</v>
      </c>
      <c r="P688" s="20" t="str">
        <f t="shared" si="10"/>
        <v>factors.Add(new Factor() { ParameterID = 1459, Key = 688, StandardizationSet = "Bbk", Parameter = "resmtn", Factor_A = 0, Factor_B = 0, Factor_C = 1, IsMetal = false, IsPak = false, IsOrganic = true });</v>
      </c>
    </row>
    <row r="689" spans="1:16" x14ac:dyDescent="0.25">
      <c r="A689" s="34">
        <v>689</v>
      </c>
      <c r="B689" s="35" t="s">
        <v>111</v>
      </c>
      <c r="C689" s="41" t="s">
        <v>412</v>
      </c>
      <c r="D689" s="215" t="str">
        <f>INDEX('Aquo parameters'!$A$1:$H$6130,MATCH($E689,'Aquo parameters'!$E:$E,0),1)</f>
        <v>13DHOxBen</v>
      </c>
      <c r="E689" s="35">
        <v>1460</v>
      </c>
      <c r="F689" s="41" t="str">
        <f>INDEX('Aquo parameters'!$A$1:$H$6130,MATCH($E689,'Aquo parameters'!$E:$E,0),2)</f>
        <v>1,3-dihydroxybenzeen</v>
      </c>
      <c r="G689" s="41" t="s">
        <v>112</v>
      </c>
      <c r="H689" s="36">
        <v>0</v>
      </c>
      <c r="I689" s="36">
        <v>0</v>
      </c>
      <c r="J689" s="36">
        <v>1</v>
      </c>
      <c r="K689" s="20" t="s">
        <v>113</v>
      </c>
      <c r="L689" s="20" t="s">
        <v>113</v>
      </c>
      <c r="M689" s="20" t="s">
        <v>114</v>
      </c>
      <c r="O689" s="20" t="s">
        <v>115</v>
      </c>
      <c r="P689" s="20" t="str">
        <f t="shared" si="10"/>
        <v>factors.Add(new Factor() { ParameterID = 1460, Key = 689, StandardizationSet = "Bbk", Parameter = "13DHOxBen", Factor_A = 0, Factor_B = 0, Factor_C = 1, IsMetal = false, IsPak = false, IsOrganic = true });</v>
      </c>
    </row>
    <row r="690" spans="1:16" x14ac:dyDescent="0.25">
      <c r="A690" s="34">
        <v>690</v>
      </c>
      <c r="B690" s="35" t="s">
        <v>111</v>
      </c>
      <c r="D690" s="215" t="str">
        <f>INDEX('Aquo parameters'!$A$1:$H$6130,MATCH($E690,'Aquo parameters'!$E:$E,0),1)</f>
        <v>Rh</v>
      </c>
      <c r="E690" s="35">
        <v>1461</v>
      </c>
      <c r="F690" s="41" t="str">
        <f>INDEX('Aquo parameters'!$A$1:$H$6130,MATCH($E690,'Aquo parameters'!$E:$E,0),2)</f>
        <v>rhodium</v>
      </c>
      <c r="G690" s="41" t="s">
        <v>112</v>
      </c>
      <c r="H690" s="241">
        <v>1</v>
      </c>
      <c r="I690" s="241">
        <v>0</v>
      </c>
      <c r="J690" s="241">
        <v>0</v>
      </c>
      <c r="K690" s="20" t="s">
        <v>114</v>
      </c>
      <c r="L690" s="20" t="s">
        <v>113</v>
      </c>
      <c r="M690" s="20" t="s">
        <v>113</v>
      </c>
      <c r="O690" s="20" t="s">
        <v>115</v>
      </c>
      <c r="P690" s="20" t="str">
        <f t="shared" si="10"/>
        <v>factors.Add(new Factor() { ParameterID = 1461, Key = 690, StandardizationSet = "Bbk", Parameter = "Rh", Factor_A = 1, Factor_B = 0, Factor_C = 0, IsMetal = true, IsPak = false, IsOrganic = false });</v>
      </c>
    </row>
    <row r="691" spans="1:16" x14ac:dyDescent="0.25">
      <c r="A691" s="34">
        <v>691</v>
      </c>
      <c r="B691" s="35" t="s">
        <v>111</v>
      </c>
      <c r="D691" s="215" t="str">
        <f>INDEX('Aquo parameters'!$A$1:$H$6130,MATCH($E691,'Aquo parameters'!$E:$E,0),1)</f>
        <v>Sm</v>
      </c>
      <c r="E691" s="35">
        <v>1466</v>
      </c>
      <c r="F691" s="41" t="str">
        <f>INDEX('Aquo parameters'!$A$1:$H$6130,MATCH($E691,'Aquo parameters'!$E:$E,0),2)</f>
        <v>samarium</v>
      </c>
      <c r="G691" s="41" t="s">
        <v>112</v>
      </c>
      <c r="H691" s="241">
        <v>1</v>
      </c>
      <c r="I691" s="241">
        <v>0</v>
      </c>
      <c r="J691" s="241">
        <v>0</v>
      </c>
      <c r="K691" s="20" t="s">
        <v>114</v>
      </c>
      <c r="L691" s="20" t="s">
        <v>113</v>
      </c>
      <c r="M691" s="20" t="s">
        <v>113</v>
      </c>
      <c r="O691" s="20" t="s">
        <v>115</v>
      </c>
      <c r="P691" s="20" t="str">
        <f t="shared" si="10"/>
        <v>factors.Add(new Factor() { ParameterID = 1466, Key = 691, StandardizationSet = "Bbk", Parameter = "Sm", Factor_A = 1, Factor_B = 0, Factor_C = 0, IsMetal = true, IsPak = false, IsOrganic = false });</v>
      </c>
    </row>
    <row r="692" spans="1:16" x14ac:dyDescent="0.25">
      <c r="A692" s="34">
        <v>692</v>
      </c>
      <c r="B692" s="35" t="s">
        <v>111</v>
      </c>
      <c r="D692" s="215" t="str">
        <f>INDEX('Aquo parameters'!$A$1:$H$6130,MATCH($E692,'Aquo parameters'!$E:$E,0),1)</f>
        <v>Sc</v>
      </c>
      <c r="E692" s="35">
        <v>1469</v>
      </c>
      <c r="F692" s="41" t="str">
        <f>INDEX('Aquo parameters'!$A$1:$H$6130,MATCH($E692,'Aquo parameters'!$E:$E,0),2)</f>
        <v>scandium</v>
      </c>
      <c r="G692" s="41" t="s">
        <v>112</v>
      </c>
      <c r="H692" s="241">
        <v>1</v>
      </c>
      <c r="I692" s="241">
        <v>0</v>
      </c>
      <c r="J692" s="241">
        <v>0</v>
      </c>
      <c r="K692" s="20" t="s">
        <v>114</v>
      </c>
      <c r="L692" s="20" t="s">
        <v>113</v>
      </c>
      <c r="M692" s="20" t="s">
        <v>113</v>
      </c>
      <c r="O692" s="20" t="s">
        <v>115</v>
      </c>
      <c r="P692" s="20" t="str">
        <f t="shared" si="10"/>
        <v>factors.Add(new Factor() { ParameterID = 1469, Key = 692, StandardizationSet = "Bbk", Parameter = "Sc", Factor_A = 1, Factor_B = 0, Factor_C = 0, IsMetal = true, IsPak = false, IsOrganic = false });</v>
      </c>
    </row>
    <row r="693" spans="1:16" x14ac:dyDescent="0.25">
      <c r="A693" s="34">
        <v>693</v>
      </c>
      <c r="B693" s="35" t="s">
        <v>111</v>
      </c>
      <c r="D693" s="215" t="str">
        <f>INDEX('Aquo parameters'!$A$1:$H$6130,MATCH($E693,'Aquo parameters'!$E:$E,0),1)</f>
        <v>seC4yazne</v>
      </c>
      <c r="E693" s="35">
        <v>1473</v>
      </c>
      <c r="F693" s="41" t="str">
        <f>INDEX('Aquo parameters'!$A$1:$H$6130,MATCH($E693,'Aquo parameters'!$E:$E,0),2)</f>
        <v>sebutylazine</v>
      </c>
      <c r="G693" s="41" t="s">
        <v>112</v>
      </c>
      <c r="H693" s="241">
        <v>0</v>
      </c>
      <c r="I693" s="241">
        <v>0</v>
      </c>
      <c r="J693" s="241">
        <v>1</v>
      </c>
      <c r="K693" s="20" t="s">
        <v>113</v>
      </c>
      <c r="L693" s="20" t="s">
        <v>113</v>
      </c>
      <c r="M693" s="20" t="s">
        <v>114</v>
      </c>
      <c r="O693" s="20" t="s">
        <v>115</v>
      </c>
      <c r="P693" s="20" t="str">
        <f t="shared" si="10"/>
        <v>factors.Add(new Factor() { ParameterID = 1473, Key = 693, StandardizationSet = "Bbk", Parameter = "seC4yazne", Factor_A = 0, Factor_B = 0, Factor_C = 1, IsMetal = false, IsPak = false, IsOrganic = true });</v>
      </c>
    </row>
    <row r="694" spans="1:16" x14ac:dyDescent="0.25">
      <c r="A694" s="34">
        <v>694</v>
      </c>
      <c r="B694" s="35" t="s">
        <v>111</v>
      </c>
      <c r="D694" s="215" t="str">
        <f>INDEX('Aquo parameters'!$A$1:$H$6130,MATCH($E694,'Aquo parameters'!$E:$E,0),1)</f>
        <v>secC4yBen</v>
      </c>
      <c r="E694" s="35">
        <v>1474</v>
      </c>
      <c r="F694" s="41" t="str">
        <f>INDEX('Aquo parameters'!$A$1:$H$6130,MATCH($E694,'Aquo parameters'!$E:$E,0),2)</f>
        <v>secundair-butylbenzeen</v>
      </c>
      <c r="G694" s="41" t="s">
        <v>112</v>
      </c>
      <c r="H694" s="241">
        <v>0</v>
      </c>
      <c r="I694" s="241">
        <v>0</v>
      </c>
      <c r="J694" s="241">
        <v>1</v>
      </c>
      <c r="K694" s="20" t="s">
        <v>113</v>
      </c>
      <c r="L694" s="20" t="s">
        <v>113</v>
      </c>
      <c r="M694" s="20" t="s">
        <v>114</v>
      </c>
      <c r="O694" s="20" t="s">
        <v>115</v>
      </c>
      <c r="P694" s="20" t="str">
        <f t="shared" si="10"/>
        <v>factors.Add(new Factor() { ParameterID = 1474, Key = 694, StandardizationSet = "Bbk", Parameter = "secC4yBen", Factor_A = 0, Factor_B = 0, Factor_C = 1, IsMetal = false, IsPak = false, IsOrganic = true });</v>
      </c>
    </row>
    <row r="695" spans="1:16" x14ac:dyDescent="0.25">
      <c r="A695" s="34">
        <v>695</v>
      </c>
      <c r="B695" s="35" t="s">
        <v>111</v>
      </c>
      <c r="C695" s="41" t="s">
        <v>413</v>
      </c>
      <c r="D695" s="215" t="str">
        <f>INDEX('Aquo parameters'!$A$1:$H$6130,MATCH($E695,'Aquo parameters'!$E:$E,0),1)</f>
        <v>Se</v>
      </c>
      <c r="E695" s="35">
        <v>1476</v>
      </c>
      <c r="F695" s="41" t="str">
        <f>INDEX('Aquo parameters'!$A$1:$H$6130,MATCH($E695,'Aquo parameters'!$E:$E,0),2)</f>
        <v>seleen</v>
      </c>
      <c r="G695" s="41" t="s">
        <v>112</v>
      </c>
      <c r="H695" s="36">
        <v>1</v>
      </c>
      <c r="I695" s="36">
        <v>0</v>
      </c>
      <c r="J695" s="36">
        <v>0</v>
      </c>
      <c r="K695" s="20" t="s">
        <v>114</v>
      </c>
      <c r="L695" s="20" t="s">
        <v>113</v>
      </c>
      <c r="M695" s="20" t="s">
        <v>113</v>
      </c>
      <c r="O695" s="20" t="s">
        <v>115</v>
      </c>
      <c r="P695" s="20" t="str">
        <f t="shared" si="10"/>
        <v>factors.Add(new Factor() { ParameterID = 1476, Key = 695, StandardizationSet = "Bbk", Parameter = "Se", Factor_A = 1, Factor_B = 0, Factor_C = 0, IsMetal = true, IsPak = false, IsOrganic = false });</v>
      </c>
    </row>
    <row r="696" spans="1:16" x14ac:dyDescent="0.25">
      <c r="A696" s="34">
        <v>696</v>
      </c>
      <c r="B696" s="35" t="s">
        <v>111</v>
      </c>
      <c r="D696" s="215" t="str">
        <f>INDEX('Aquo parameters'!$A$1:$H$6130,MATCH($E696,'Aquo parameters'!$E:$E,0),1)</f>
        <v>Si</v>
      </c>
      <c r="E696" s="35">
        <v>1479</v>
      </c>
      <c r="F696" s="41" t="str">
        <f>INDEX('Aquo parameters'!$A$1:$H$6130,MATCH($E696,'Aquo parameters'!$E:$E,0),2)</f>
        <v>silicium</v>
      </c>
      <c r="G696" s="41" t="s">
        <v>112</v>
      </c>
      <c r="H696" s="241">
        <v>1</v>
      </c>
      <c r="I696" s="241">
        <v>0</v>
      </c>
      <c r="J696" s="241">
        <v>0</v>
      </c>
      <c r="K696" s="20" t="s">
        <v>113</v>
      </c>
      <c r="L696" s="20" t="s">
        <v>113</v>
      </c>
      <c r="M696" s="20" t="s">
        <v>113</v>
      </c>
      <c r="O696" s="20" t="s">
        <v>115</v>
      </c>
      <c r="P696" s="20" t="str">
        <f t="shared" si="10"/>
        <v>factors.Add(new Factor() { ParameterID = 1479, Key = 696, StandardizationSet = "Bbk", Parameter = "Si", Factor_A = 1, Factor_B = 0, Factor_C = 0, IsMetal = false, IsPak = false, IsOrganic = false });</v>
      </c>
    </row>
    <row r="697" spans="1:16" x14ac:dyDescent="0.25">
      <c r="A697" s="34">
        <v>697</v>
      </c>
      <c r="B697" s="35" t="s">
        <v>111</v>
      </c>
      <c r="C697" s="41" t="s">
        <v>414</v>
      </c>
      <c r="D697" s="215" t="str">
        <f>INDEX('Aquo parameters'!$A$1:$H$6130,MATCH($E697,'Aquo parameters'!$E:$E,0),1)</f>
        <v>simzne</v>
      </c>
      <c r="E697" s="35">
        <v>1480</v>
      </c>
      <c r="F697" s="41" t="str">
        <f>INDEX('Aquo parameters'!$A$1:$H$6130,MATCH($E697,'Aquo parameters'!$E:$E,0),2)</f>
        <v>simazine</v>
      </c>
      <c r="G697" s="41" t="s">
        <v>112</v>
      </c>
      <c r="H697" s="36">
        <v>0</v>
      </c>
      <c r="I697" s="36">
        <v>0</v>
      </c>
      <c r="J697" s="36">
        <v>1</v>
      </c>
      <c r="K697" s="20" t="s">
        <v>113</v>
      </c>
      <c r="L697" s="20" t="s">
        <v>113</v>
      </c>
      <c r="M697" s="20" t="s">
        <v>114</v>
      </c>
      <c r="O697" s="20" t="s">
        <v>115</v>
      </c>
      <c r="P697" s="20" t="str">
        <f t="shared" si="10"/>
        <v>factors.Add(new Factor() { ParameterID = 1480, Key = 697, StandardizationSet = "Bbk", Parameter = "simzne", Factor_A = 0, Factor_B = 0, Factor_C = 1, IsMetal = false, IsPak = false, IsOrganic = true });</v>
      </c>
    </row>
    <row r="698" spans="1:16" x14ac:dyDescent="0.25">
      <c r="A698" s="34">
        <v>698</v>
      </c>
      <c r="B698" s="35" t="s">
        <v>111</v>
      </c>
      <c r="D698" s="215" t="str">
        <f>INDEX('Aquo parameters'!$A$1:$H$6130,MATCH($E698,'Aquo parameters'!$E:$E,0),1)</f>
        <v>simtn</v>
      </c>
      <c r="E698" s="35">
        <v>1481</v>
      </c>
      <c r="F698" s="41" t="str">
        <f>INDEX('Aquo parameters'!$A$1:$H$6130,MATCH($E698,'Aquo parameters'!$E:$E,0),2)</f>
        <v>simetryn</v>
      </c>
      <c r="G698" s="41" t="s">
        <v>112</v>
      </c>
      <c r="H698" s="241">
        <v>0</v>
      </c>
      <c r="I698" s="241">
        <v>0</v>
      </c>
      <c r="J698" s="241">
        <v>1</v>
      </c>
      <c r="K698" s="20" t="s">
        <v>113</v>
      </c>
      <c r="L698" s="20" t="s">
        <v>113</v>
      </c>
      <c r="M698" s="20" t="s">
        <v>114</v>
      </c>
      <c r="O698" s="20" t="s">
        <v>115</v>
      </c>
      <c r="P698" s="20" t="str">
        <f t="shared" si="10"/>
        <v>factors.Add(new Factor() { ParameterID = 1481, Key = 698, StandardizationSet = "Bbk", Parameter = "simtn", Factor_A = 0, Factor_B = 0, Factor_C = 1, IsMetal = false, IsPak = false, IsOrganic = true });</v>
      </c>
    </row>
    <row r="699" spans="1:16" x14ac:dyDescent="0.25">
      <c r="A699" s="34">
        <v>699</v>
      </c>
      <c r="B699" s="35" t="s">
        <v>111</v>
      </c>
      <c r="D699" s="215" t="str">
        <f>INDEX('Aquo parameters'!$A$1:$H$6130,MATCH($E699,'Aquo parameters'!$E:$E,0),1)</f>
        <v>sorbnzr</v>
      </c>
      <c r="E699" s="35">
        <v>1488</v>
      </c>
      <c r="F699" s="41" t="str">
        <f>INDEX('Aquo parameters'!$A$1:$H$6130,MATCH($E699,'Aquo parameters'!$E:$E,0),2)</f>
        <v>sorbinezuur</v>
      </c>
      <c r="G699" s="41" t="s">
        <v>112</v>
      </c>
      <c r="H699" s="241">
        <v>0</v>
      </c>
      <c r="I699" s="241">
        <v>0</v>
      </c>
      <c r="J699" s="241">
        <v>1</v>
      </c>
      <c r="K699" s="20" t="s">
        <v>113</v>
      </c>
      <c r="L699" s="20" t="s">
        <v>113</v>
      </c>
      <c r="M699" s="20" t="s">
        <v>114</v>
      </c>
      <c r="O699" s="20" t="s">
        <v>115</v>
      </c>
      <c r="P699" s="20" t="str">
        <f t="shared" si="10"/>
        <v>factors.Add(new Factor() { ParameterID = 1488, Key = 699, StandardizationSet = "Bbk", Parameter = "sorbnzr", Factor_A = 0, Factor_B = 0, Factor_C = 1, IsMetal = false, IsPak = false, IsOrganic = true });</v>
      </c>
    </row>
    <row r="700" spans="1:16" x14ac:dyDescent="0.25">
      <c r="A700" s="34">
        <v>700</v>
      </c>
      <c r="B700" s="35" t="s">
        <v>111</v>
      </c>
      <c r="D700" s="215" t="str">
        <f>INDEX('Aquo parameters'!$A$1:$H$6130,MATCH($E700,'Aquo parameters'!$E:$E,0),1)</f>
        <v>Sr</v>
      </c>
      <c r="E700" s="35">
        <v>1501</v>
      </c>
      <c r="F700" s="41" t="str">
        <f>INDEX('Aquo parameters'!$A$1:$H$6130,MATCH($E700,'Aquo parameters'!$E:$E,0),2)</f>
        <v>strontium</v>
      </c>
      <c r="G700" s="41" t="s">
        <v>112</v>
      </c>
      <c r="H700" s="241">
        <v>1</v>
      </c>
      <c r="I700" s="241">
        <v>0</v>
      </c>
      <c r="J700" s="241">
        <v>0</v>
      </c>
      <c r="K700" s="20" t="s">
        <v>114</v>
      </c>
      <c r="L700" s="20" t="s">
        <v>113</v>
      </c>
      <c r="M700" s="20" t="s">
        <v>113</v>
      </c>
      <c r="O700" s="20" t="s">
        <v>115</v>
      </c>
      <c r="P700" s="20" t="str">
        <f t="shared" si="10"/>
        <v>factors.Add(new Factor() { ParameterID = 1501, Key = 700, StandardizationSet = "Bbk", Parameter = "Sr", Factor_A = 1, Factor_B = 0, Factor_C = 0, IsMetal = true, IsPak = false, IsOrganic = false });</v>
      </c>
    </row>
    <row r="701" spans="1:16" x14ac:dyDescent="0.25">
      <c r="A701" s="34">
        <v>701</v>
      </c>
      <c r="B701" s="35" t="s">
        <v>111</v>
      </c>
      <c r="C701" s="41" t="s">
        <v>415</v>
      </c>
      <c r="D701" s="215" t="str">
        <f>INDEX('Aquo parameters'!$A$1:$H$6130,MATCH($E701,'Aquo parameters'!$E:$E,0),1)</f>
        <v>styrn</v>
      </c>
      <c r="E701" s="35">
        <v>1503</v>
      </c>
      <c r="F701" s="41" t="str">
        <f>INDEX('Aquo parameters'!$A$1:$H$6130,MATCH($E701,'Aquo parameters'!$E:$E,0),2)</f>
        <v>styreen</v>
      </c>
      <c r="G701" s="41" t="s">
        <v>112</v>
      </c>
      <c r="H701" s="36">
        <v>0</v>
      </c>
      <c r="I701" s="36">
        <v>0</v>
      </c>
      <c r="J701" s="36">
        <v>1</v>
      </c>
      <c r="K701" s="20" t="s">
        <v>113</v>
      </c>
      <c r="L701" s="20" t="s">
        <v>113</v>
      </c>
      <c r="M701" s="20" t="s">
        <v>114</v>
      </c>
      <c r="O701" s="20" t="s">
        <v>115</v>
      </c>
      <c r="P701" s="20" t="str">
        <f t="shared" si="10"/>
        <v>factors.Add(new Factor() { ParameterID = 1503, Key = 701, StandardizationSet = "Bbk", Parameter = "styrn", Factor_A = 0, Factor_B = 0, Factor_C = 1, IsMetal = false, IsPak = false, IsOrganic = true });</v>
      </c>
    </row>
    <row r="702" spans="1:16" x14ac:dyDescent="0.25">
      <c r="A702" s="34">
        <v>702</v>
      </c>
      <c r="B702" s="35" t="s">
        <v>111</v>
      </c>
      <c r="C702" s="41" t="s">
        <v>416</v>
      </c>
      <c r="D702" s="215" t="str">
        <f>INDEX('Aquo parameters'!$A$1:$H$6130,MATCH($E702,'Aquo parameters'!$E:$E,0),1)</f>
        <v>SO4</v>
      </c>
      <c r="E702" s="35">
        <v>1508</v>
      </c>
      <c r="F702" s="41" t="str">
        <f>INDEX('Aquo parameters'!$A$1:$H$6130,MATCH($E702,'Aquo parameters'!$E:$E,0),2)</f>
        <v>sulfaat</v>
      </c>
      <c r="G702" s="41" t="s">
        <v>112</v>
      </c>
      <c r="H702" s="36">
        <v>1</v>
      </c>
      <c r="I702" s="36">
        <v>0</v>
      </c>
      <c r="J702" s="36">
        <v>0</v>
      </c>
      <c r="K702" s="20" t="s">
        <v>113</v>
      </c>
      <c r="L702" s="20" t="s">
        <v>113</v>
      </c>
      <c r="M702" s="20" t="s">
        <v>113</v>
      </c>
      <c r="O702" s="20" t="s">
        <v>115</v>
      </c>
      <c r="P702" s="20" t="str">
        <f t="shared" si="10"/>
        <v>factors.Add(new Factor() { ParameterID = 1508, Key = 702, StandardizationSet = "Bbk", Parameter = "SO4", Factor_A = 1, Factor_B = 0, Factor_C = 0, IsMetal = false, IsPak = false, IsOrganic = false });</v>
      </c>
    </row>
    <row r="703" spans="1:16" x14ac:dyDescent="0.25">
      <c r="A703" s="34">
        <v>703</v>
      </c>
      <c r="B703" s="35" t="s">
        <v>111</v>
      </c>
      <c r="C703" s="41" t="s">
        <v>417</v>
      </c>
      <c r="D703" s="215" t="str">
        <f>INDEX('Aquo parameters'!$A$1:$H$6130,MATCH($E703,'Aquo parameters'!$E:$E,0),1)</f>
        <v>S</v>
      </c>
      <c r="E703" s="35">
        <v>1511</v>
      </c>
      <c r="F703" s="41" t="str">
        <f>INDEX('Aquo parameters'!$A$1:$H$6130,MATCH($E703,'Aquo parameters'!$E:$E,0),2)</f>
        <v>sulfide</v>
      </c>
      <c r="G703" s="41" t="s">
        <v>112</v>
      </c>
      <c r="H703" s="36">
        <v>1</v>
      </c>
      <c r="I703" s="36">
        <v>0</v>
      </c>
      <c r="J703" s="36">
        <v>0</v>
      </c>
      <c r="K703" s="20" t="s">
        <v>113</v>
      </c>
      <c r="L703" s="20" t="s">
        <v>113</v>
      </c>
      <c r="M703" s="20" t="s">
        <v>113</v>
      </c>
      <c r="O703" s="20" t="s">
        <v>115</v>
      </c>
      <c r="P703" s="20" t="str">
        <f t="shared" si="10"/>
        <v>factors.Add(new Factor() { ParameterID = 1511, Key = 703, StandardizationSet = "Bbk", Parameter = "S", Factor_A = 1, Factor_B = 0, Factor_C = 0, IsMetal = false, IsPak = false, IsOrganic = false });</v>
      </c>
    </row>
    <row r="704" spans="1:16" x14ac:dyDescent="0.25">
      <c r="A704" s="34">
        <v>704</v>
      </c>
      <c r="B704" s="35" t="s">
        <v>111</v>
      </c>
      <c r="D704" s="215" t="str">
        <f>INDEX('Aquo parameters'!$A$1:$H$6130,MATCH($E704,'Aquo parameters'!$E:$E,0),1)</f>
        <v>SO3</v>
      </c>
      <c r="E704" s="35">
        <v>1513</v>
      </c>
      <c r="F704" s="41" t="str">
        <f>INDEX('Aquo parameters'!$A$1:$H$6130,MATCH($E704,'Aquo parameters'!$E:$E,0),2)</f>
        <v>sulfiet</v>
      </c>
      <c r="G704" s="41" t="s">
        <v>112</v>
      </c>
      <c r="H704" s="241">
        <v>1</v>
      </c>
      <c r="I704" s="241">
        <v>0</v>
      </c>
      <c r="J704" s="241">
        <v>0</v>
      </c>
      <c r="K704" s="20" t="s">
        <v>113</v>
      </c>
      <c r="L704" s="20" t="s">
        <v>113</v>
      </c>
      <c r="M704" s="20" t="s">
        <v>113</v>
      </c>
      <c r="O704" s="20" t="s">
        <v>115</v>
      </c>
      <c r="P704" s="20" t="str">
        <f t="shared" si="10"/>
        <v>factors.Add(new Factor() { ParameterID = 1513, Key = 704, StandardizationSet = "Bbk", Parameter = "SO3", Factor_A = 1, Factor_B = 0, Factor_C = 0, IsMetal = false, IsPak = false, IsOrganic = false });</v>
      </c>
    </row>
    <row r="705" spans="1:16" x14ac:dyDescent="0.25">
      <c r="A705" s="34">
        <v>705</v>
      </c>
      <c r="B705" s="35" t="s">
        <v>111</v>
      </c>
      <c r="D705" s="215" t="str">
        <f>INDEX('Aquo parameters'!$A$1:$H$6130,MATCH($E705,'Aquo parameters'!$E:$E,0),1)</f>
        <v>sulftp</v>
      </c>
      <c r="E705" s="35">
        <v>1515</v>
      </c>
      <c r="F705" s="41" t="str">
        <f>INDEX('Aquo parameters'!$A$1:$H$6130,MATCH($E705,'Aquo parameters'!$E:$E,0),2)</f>
        <v>sulfotep</v>
      </c>
      <c r="G705" s="41" t="s">
        <v>112</v>
      </c>
      <c r="H705" s="241">
        <v>0</v>
      </c>
      <c r="I705" s="241">
        <v>0</v>
      </c>
      <c r="J705" s="241">
        <v>1</v>
      </c>
      <c r="K705" s="20" t="s">
        <v>113</v>
      </c>
      <c r="L705" s="20" t="s">
        <v>113</v>
      </c>
      <c r="M705" s="20" t="s">
        <v>114</v>
      </c>
      <c r="O705" s="20" t="s">
        <v>115</v>
      </c>
      <c r="P705" s="20" t="str">
        <f t="shared" ref="P705:P768" si="11">"factors.Add(new Factor() { ParameterID = " &amp; E705 &amp; ", Key = " &amp; A705 &amp; ", StandardizationSet = """ &amp; B705 &amp; """, Parameter = """ &amp; D705 &amp; """, Factor_A = " &amp; H705 &amp; ", Factor_B = " &amp; I705 &amp; ", Factor_C = " &amp; J705 &amp; ", IsMetal = "&amp; K705 &amp;", IsPak = "&amp; L705 &amp;", IsOrganic = "&amp; M705 &amp;" });"</f>
        <v>factors.Add(new Factor() { ParameterID = 1515, Key = 705, StandardizationSet = "Bbk", Parameter = "sulftp", Factor_A = 0, Factor_B = 0, Factor_C = 1, IsMetal = false, IsPak = false, IsOrganic = true });</v>
      </c>
    </row>
    <row r="706" spans="1:16" x14ac:dyDescent="0.25">
      <c r="A706" s="34">
        <v>706</v>
      </c>
      <c r="B706" s="35" t="s">
        <v>111</v>
      </c>
      <c r="D706" s="215" t="str">
        <f>INDEX('Aquo parameters'!$A$1:$H$6130,MATCH($E706,'Aquo parameters'!$E:$E,0),1)</f>
        <v>ttC4ol</v>
      </c>
      <c r="E706" s="35">
        <v>1516</v>
      </c>
      <c r="F706" s="41" t="str">
        <f>INDEX('Aquo parameters'!$A$1:$H$6130,MATCH($E706,'Aquo parameters'!$E:$E,0),2)</f>
        <v>tertiair-butanol</v>
      </c>
      <c r="G706" s="41" t="s">
        <v>112</v>
      </c>
      <c r="H706" s="241">
        <v>0</v>
      </c>
      <c r="I706" s="241">
        <v>0</v>
      </c>
      <c r="J706" s="241">
        <v>1</v>
      </c>
      <c r="K706" s="20" t="s">
        <v>113</v>
      </c>
      <c r="L706" s="20" t="s">
        <v>113</v>
      </c>
      <c r="M706" s="20" t="s">
        <v>114</v>
      </c>
      <c r="O706" s="20" t="s">
        <v>115</v>
      </c>
      <c r="P706" s="20" t="str">
        <f t="shared" si="11"/>
        <v>factors.Add(new Factor() { ParameterID = 1516, Key = 706, StandardizationSet = "Bbk", Parameter = "ttC4ol", Factor_A = 0, Factor_B = 0, Factor_C = 1, IsMetal = false, IsPak = false, IsOrganic = true });</v>
      </c>
    </row>
    <row r="707" spans="1:16" x14ac:dyDescent="0.25">
      <c r="A707" s="34">
        <v>707</v>
      </c>
      <c r="B707" s="35" t="s">
        <v>111</v>
      </c>
      <c r="D707" s="215" t="str">
        <f>INDEX('Aquo parameters'!$A$1:$H$6130,MATCH($E707,'Aquo parameters'!$E:$E,0),1)</f>
        <v>tannne</v>
      </c>
      <c r="E707" s="35">
        <v>1517</v>
      </c>
      <c r="F707" s="41" t="str">
        <f>INDEX('Aquo parameters'!$A$1:$H$6130,MATCH($E707,'Aquo parameters'!$E:$E,0),2)</f>
        <v>tannine</v>
      </c>
      <c r="G707" s="41" t="s">
        <v>112</v>
      </c>
      <c r="H707" s="241">
        <v>0</v>
      </c>
      <c r="I707" s="241">
        <v>0</v>
      </c>
      <c r="J707" s="241">
        <v>1</v>
      </c>
      <c r="K707" s="20" t="s">
        <v>113</v>
      </c>
      <c r="L707" s="20" t="s">
        <v>113</v>
      </c>
      <c r="M707" s="20" t="s">
        <v>114</v>
      </c>
      <c r="O707" s="20" t="s">
        <v>115</v>
      </c>
      <c r="P707" s="20" t="str">
        <f t="shared" si="11"/>
        <v>factors.Add(new Factor() { ParameterID = 1517, Key = 707, StandardizationSet = "Bbk", Parameter = "tannne", Factor_A = 0, Factor_B = 0, Factor_C = 1, IsMetal = false, IsPak = false, IsOrganic = true });</v>
      </c>
    </row>
    <row r="708" spans="1:16" x14ac:dyDescent="0.25">
      <c r="A708" s="34">
        <v>708</v>
      </c>
      <c r="B708" s="35" t="s">
        <v>111</v>
      </c>
      <c r="D708" s="215" t="str">
        <f>INDEX('Aquo parameters'!$A$1:$H$6130,MATCH($E708,'Aquo parameters'!$E:$E,0),1)</f>
        <v>Ta</v>
      </c>
      <c r="E708" s="35">
        <v>1518</v>
      </c>
      <c r="F708" s="41" t="str">
        <f>INDEX('Aquo parameters'!$A$1:$H$6130,MATCH($E708,'Aquo parameters'!$E:$E,0),2)</f>
        <v>tantalium</v>
      </c>
      <c r="G708" s="41" t="s">
        <v>112</v>
      </c>
      <c r="H708" s="241">
        <v>1</v>
      </c>
      <c r="I708" s="241">
        <v>0</v>
      </c>
      <c r="J708" s="241">
        <v>0</v>
      </c>
      <c r="K708" s="20" t="s">
        <v>114</v>
      </c>
      <c r="L708" s="20" t="s">
        <v>113</v>
      </c>
      <c r="M708" s="20" t="s">
        <v>113</v>
      </c>
      <c r="O708" s="20" t="s">
        <v>115</v>
      </c>
      <c r="P708" s="20" t="str">
        <f t="shared" si="11"/>
        <v>factors.Add(new Factor() { ParameterID = 1518, Key = 708, StandardizationSet = "Bbk", Parameter = "Ta", Factor_A = 1, Factor_B = 0, Factor_C = 0, IsMetal = true, IsPak = false, IsOrganic = false });</v>
      </c>
    </row>
    <row r="709" spans="1:16" x14ac:dyDescent="0.25">
      <c r="A709" s="34">
        <v>709</v>
      </c>
      <c r="B709" s="35" t="s">
        <v>111</v>
      </c>
      <c r="D709" s="215" t="str">
        <f>INDEX('Aquo parameters'!$A$1:$H$6130,MATCH($E709,'Aquo parameters'!$E:$E,0),1)</f>
        <v>tecnzn</v>
      </c>
      <c r="E709" s="35">
        <v>1519</v>
      </c>
      <c r="F709" s="41" t="str">
        <f>INDEX('Aquo parameters'!$A$1:$H$6130,MATCH($E709,'Aquo parameters'!$E:$E,0),2)</f>
        <v>tecnazeen</v>
      </c>
      <c r="G709" s="41" t="s">
        <v>112</v>
      </c>
      <c r="H709" s="241">
        <v>0</v>
      </c>
      <c r="I709" s="241">
        <v>0</v>
      </c>
      <c r="J709" s="241">
        <v>1</v>
      </c>
      <c r="K709" s="20" t="s">
        <v>113</v>
      </c>
      <c r="L709" s="20" t="s">
        <v>113</v>
      </c>
      <c r="M709" s="20" t="s">
        <v>114</v>
      </c>
      <c r="O709" s="20" t="s">
        <v>115</v>
      </c>
      <c r="P709" s="20" t="str">
        <f t="shared" si="11"/>
        <v>factors.Add(new Factor() { ParameterID = 1519, Key = 709, StandardizationSet = "Bbk", Parameter = "tecnzn", Factor_A = 0, Factor_B = 0, Factor_C = 1, IsMetal = false, IsPak = false, IsOrganic = true });</v>
      </c>
    </row>
    <row r="710" spans="1:16" x14ac:dyDescent="0.25">
      <c r="A710" s="34">
        <v>710</v>
      </c>
      <c r="B710" s="35" t="s">
        <v>111</v>
      </c>
      <c r="C710" s="41" t="s">
        <v>418</v>
      </c>
      <c r="D710" s="215" t="str">
        <f>INDEX('Aquo parameters'!$A$1:$H$6130,MATCH($E710,'Aquo parameters'!$E:$E,0),1)</f>
        <v>TE</v>
      </c>
      <c r="E710" s="35">
        <v>5151</v>
      </c>
      <c r="F710" s="41" t="str">
        <f>INDEX('Aquo parameters'!$A$1:$H$6130,MATCH($E710,'Aquo parameters'!$E:$E,0),2)</f>
        <v>Golfenergie in het spectrale domein</v>
      </c>
      <c r="G710" s="305" t="s">
        <v>253</v>
      </c>
      <c r="H710" s="315"/>
      <c r="I710" s="315"/>
      <c r="J710" s="315"/>
      <c r="K710" s="234"/>
      <c r="L710" s="234"/>
      <c r="M710" s="234"/>
      <c r="O710" s="20" t="s">
        <v>115</v>
      </c>
      <c r="P710" s="20" t="str">
        <f t="shared" si="11"/>
        <v>factors.Add(new Factor() { ParameterID = 5151, Key = 710, StandardizationSet = "Bbk", Parameter = "TE", Factor_A = , Factor_B = , Factor_C = , IsMetal = , IsPak = , IsOrganic =  });</v>
      </c>
    </row>
    <row r="711" spans="1:16" x14ac:dyDescent="0.25">
      <c r="A711" s="34">
        <v>711</v>
      </c>
      <c r="B711" s="35" t="s">
        <v>111</v>
      </c>
      <c r="C711" s="41" t="s">
        <v>419</v>
      </c>
      <c r="D711" s="215" t="str">
        <f>INDEX('Aquo parameters'!$A$1:$H$6130,MATCH($E711,'Aquo parameters'!$E:$E,0),1)</f>
        <v>teldn</v>
      </c>
      <c r="E711" s="35">
        <v>1521</v>
      </c>
      <c r="F711" s="41" t="str">
        <f>INDEX('Aquo parameters'!$A$1:$H$6130,MATCH($E711,'Aquo parameters'!$E:$E,0),2)</f>
        <v>telodrin</v>
      </c>
      <c r="G711" s="41" t="s">
        <v>112</v>
      </c>
      <c r="H711" s="36">
        <v>0</v>
      </c>
      <c r="I711" s="36">
        <v>0</v>
      </c>
      <c r="J711" s="36">
        <v>1</v>
      </c>
      <c r="K711" s="20" t="s">
        <v>113</v>
      </c>
      <c r="L711" s="20" t="s">
        <v>113</v>
      </c>
      <c r="M711" s="20" t="s">
        <v>114</v>
      </c>
      <c r="O711" s="20" t="s">
        <v>115</v>
      </c>
      <c r="P711" s="20" t="str">
        <f t="shared" si="11"/>
        <v>factors.Add(new Factor() { ParameterID = 1521, Key = 711, StandardizationSet = "Bbk", Parameter = "teldn", Factor_A = 0, Factor_B = 0, Factor_C = 1, IsMetal = false, IsPak = false, IsOrganic = true });</v>
      </c>
    </row>
    <row r="712" spans="1:16" x14ac:dyDescent="0.25">
      <c r="A712" s="34">
        <v>712</v>
      </c>
      <c r="B712" s="35" t="s">
        <v>111</v>
      </c>
      <c r="D712" s="215" t="str">
        <f>INDEX('Aquo parameters'!$A$1:$H$6130,MATCH($E712,'Aquo parameters'!$E:$E,0),1)</f>
        <v>terbfs</v>
      </c>
      <c r="E712" s="35">
        <v>1523</v>
      </c>
      <c r="F712" s="41" t="str">
        <f>INDEX('Aquo parameters'!$A$1:$H$6130,MATCH($E712,'Aquo parameters'!$E:$E,0),2)</f>
        <v>terbufos</v>
      </c>
      <c r="G712" s="41" t="s">
        <v>112</v>
      </c>
      <c r="H712" s="241">
        <v>0</v>
      </c>
      <c r="I712" s="241">
        <v>0</v>
      </c>
      <c r="J712" s="241">
        <v>1</v>
      </c>
      <c r="K712" s="20" t="s">
        <v>113</v>
      </c>
      <c r="L712" s="20" t="s">
        <v>113</v>
      </c>
      <c r="M712" s="20" t="s">
        <v>114</v>
      </c>
      <c r="O712" s="20" t="s">
        <v>115</v>
      </c>
      <c r="P712" s="20" t="str">
        <f t="shared" si="11"/>
        <v>factors.Add(new Factor() { ParameterID = 1523, Key = 712, StandardizationSet = "Bbk", Parameter = "terbfs", Factor_A = 0, Factor_B = 0, Factor_C = 1, IsMetal = false, IsPak = false, IsOrganic = true });</v>
      </c>
    </row>
    <row r="713" spans="1:16" x14ac:dyDescent="0.25">
      <c r="A713" s="34">
        <v>713</v>
      </c>
      <c r="B713" s="49" t="s">
        <v>111</v>
      </c>
      <c r="C713" s="20" t="s">
        <v>420</v>
      </c>
      <c r="D713" s="215" t="str">
        <f>INDEX('Aquo parameters'!$A$1:$H$6130,MATCH($E713,'Aquo parameters'!$E:$E,0),1)</f>
        <v>terbtn</v>
      </c>
      <c r="E713" s="35">
        <v>1524</v>
      </c>
      <c r="F713" s="41" t="str">
        <f>INDEX('Aquo parameters'!$A$1:$H$6130,MATCH($E713,'Aquo parameters'!$E:$E,0),2)</f>
        <v>terbutrin</v>
      </c>
      <c r="G713" s="41" t="s">
        <v>112</v>
      </c>
      <c r="H713" s="36">
        <v>0</v>
      </c>
      <c r="I713" s="36">
        <v>0</v>
      </c>
      <c r="J713" s="36">
        <v>1</v>
      </c>
      <c r="K713" s="20" t="s">
        <v>113</v>
      </c>
      <c r="L713" s="20" t="s">
        <v>113</v>
      </c>
      <c r="M713" s="20" t="s">
        <v>114</v>
      </c>
      <c r="O713" s="20" t="s">
        <v>115</v>
      </c>
      <c r="P713" s="20" t="str">
        <f t="shared" si="11"/>
        <v>factors.Add(new Factor() { ParameterID = 1524, Key = 713, StandardizationSet = "Bbk", Parameter = "terbtn", Factor_A = 0, Factor_B = 0, Factor_C = 1, IsMetal = false, IsPak = false, IsOrganic = true });</v>
      </c>
    </row>
    <row r="714" spans="1:16" x14ac:dyDescent="0.25">
      <c r="A714" s="34">
        <v>714</v>
      </c>
      <c r="B714" s="35" t="s">
        <v>111</v>
      </c>
      <c r="D714" s="215" t="str">
        <f>INDEX('Aquo parameters'!$A$1:$H$6130,MATCH($E714,'Aquo parameters'!$E:$E,0),1)</f>
        <v>terC4yazne</v>
      </c>
      <c r="E714" s="35">
        <v>1525</v>
      </c>
      <c r="F714" s="41" t="str">
        <f>INDEX('Aquo parameters'!$A$1:$H$6130,MATCH($E714,'Aquo parameters'!$E:$E,0),2)</f>
        <v>terbutylazine</v>
      </c>
      <c r="G714" s="41" t="s">
        <v>112</v>
      </c>
      <c r="H714" s="241">
        <v>0</v>
      </c>
      <c r="I714" s="241">
        <v>0</v>
      </c>
      <c r="J714" s="241">
        <v>1</v>
      </c>
      <c r="K714" s="20" t="s">
        <v>113</v>
      </c>
      <c r="L714" s="20" t="s">
        <v>113</v>
      </c>
      <c r="M714" s="20" t="s">
        <v>114</v>
      </c>
      <c r="O714" s="20" t="s">
        <v>115</v>
      </c>
      <c r="P714" s="20" t="str">
        <f t="shared" si="11"/>
        <v>factors.Add(new Factor() { ParameterID = 1525, Key = 714, StandardizationSet = "Bbk", Parameter = "terC4yazne", Factor_A = 0, Factor_B = 0, Factor_C = 1, IsMetal = false, IsPak = false, IsOrganic = true });</v>
      </c>
    </row>
    <row r="715" spans="1:16" x14ac:dyDescent="0.25">
      <c r="A715" s="34">
        <v>715</v>
      </c>
      <c r="B715" s="35" t="s">
        <v>111</v>
      </c>
      <c r="D715" s="215" t="str">
        <f>INDEX('Aquo parameters'!$A$1:$H$6130,MATCH($E715,'Aquo parameters'!$E:$E,0),1)</f>
        <v>ttC4yactt</v>
      </c>
      <c r="E715" s="35">
        <v>1527</v>
      </c>
      <c r="F715" s="41" t="str">
        <f>INDEX('Aquo parameters'!$A$1:$H$6130,MATCH($E715,'Aquo parameters'!$E:$E,0),2)</f>
        <v>tertiair-butylacetaat</v>
      </c>
      <c r="G715" s="41" t="s">
        <v>112</v>
      </c>
      <c r="H715" s="241">
        <v>0</v>
      </c>
      <c r="I715" s="241">
        <v>0</v>
      </c>
      <c r="J715" s="241">
        <v>1</v>
      </c>
      <c r="K715" s="20" t="s">
        <v>113</v>
      </c>
      <c r="L715" s="20" t="s">
        <v>113</v>
      </c>
      <c r="M715" s="20" t="s">
        <v>114</v>
      </c>
      <c r="O715" s="20" t="s">
        <v>115</v>
      </c>
      <c r="P715" s="20" t="str">
        <f t="shared" si="11"/>
        <v>factors.Add(new Factor() { ParameterID = 1527, Key = 715, StandardizationSet = "Bbk", Parameter = "ttC4yactt", Factor_A = 0, Factor_B = 0, Factor_C = 1, IsMetal = false, IsPak = false, IsOrganic = true });</v>
      </c>
    </row>
    <row r="716" spans="1:16" x14ac:dyDescent="0.25">
      <c r="A716" s="34">
        <v>716</v>
      </c>
      <c r="B716" s="35" t="s">
        <v>111</v>
      </c>
      <c r="D716" s="215" t="str">
        <f>INDEX('Aquo parameters'!$A$1:$H$6130,MATCH($E716,'Aquo parameters'!$E:$E,0),1)</f>
        <v>ttC4yBen</v>
      </c>
      <c r="E716" s="35">
        <v>1528</v>
      </c>
      <c r="F716" s="41" t="str">
        <f>INDEX('Aquo parameters'!$A$1:$H$6130,MATCH($E716,'Aquo parameters'!$E:$E,0),2)</f>
        <v>tertiair-butylbenzeen</v>
      </c>
      <c r="G716" s="41" t="s">
        <v>112</v>
      </c>
      <c r="H716" s="241">
        <v>0</v>
      </c>
      <c r="I716" s="241">
        <v>0</v>
      </c>
      <c r="J716" s="241">
        <v>1</v>
      </c>
      <c r="K716" s="20" t="s">
        <v>113</v>
      </c>
      <c r="L716" s="20" t="s">
        <v>113</v>
      </c>
      <c r="M716" s="20" t="s">
        <v>114</v>
      </c>
      <c r="O716" s="20" t="s">
        <v>115</v>
      </c>
      <c r="P716" s="20" t="str">
        <f t="shared" si="11"/>
        <v>factors.Add(new Factor() { ParameterID = 1528, Key = 716, StandardizationSet = "Bbk", Parameter = "ttC4yBen", Factor_A = 0, Factor_B = 0, Factor_C = 1, IsMetal = false, IsPak = false, IsOrganic = true });</v>
      </c>
    </row>
    <row r="717" spans="1:16" x14ac:dyDescent="0.25">
      <c r="A717" s="34">
        <v>717</v>
      </c>
      <c r="B717" s="35" t="s">
        <v>111</v>
      </c>
      <c r="C717" s="41" t="s">
        <v>421</v>
      </c>
      <c r="D717" s="215" t="str">
        <f>INDEX('Aquo parameters'!$A$1:$H$6130,MATCH($E717,'Aquo parameters'!$E:$E,0),1)</f>
        <v>sT4ClBen</v>
      </c>
      <c r="E717" s="35">
        <v>1533</v>
      </c>
      <c r="F717" s="41" t="str">
        <f>INDEX('Aquo parameters'!$A$1:$H$6130,MATCH($E717,'Aquo parameters'!$E:$E,0),2)</f>
        <v>som tetrachloorbenzeen-isomeren</v>
      </c>
      <c r="G717" s="41" t="s">
        <v>112</v>
      </c>
      <c r="H717" s="36">
        <v>0</v>
      </c>
      <c r="I717" s="36">
        <v>0</v>
      </c>
      <c r="J717" s="36">
        <v>1</v>
      </c>
      <c r="K717" s="20" t="s">
        <v>113</v>
      </c>
      <c r="L717" s="20" t="s">
        <v>113</v>
      </c>
      <c r="M717" s="20" t="s">
        <v>114</v>
      </c>
      <c r="O717" s="20" t="s">
        <v>115</v>
      </c>
      <c r="P717" s="20" t="str">
        <f t="shared" si="11"/>
        <v>factors.Add(new Factor() { ParameterID = 1533, Key = 717, StandardizationSet = "Bbk", Parameter = "sT4ClBen", Factor_A = 0, Factor_B = 0, Factor_C = 1, IsMetal = false, IsPak = false, IsOrganic = true });</v>
      </c>
    </row>
    <row r="718" spans="1:16" x14ac:dyDescent="0.25">
      <c r="A718" s="34">
        <v>718</v>
      </c>
      <c r="B718" s="35" t="s">
        <v>111</v>
      </c>
      <c r="C718" s="41" t="s">
        <v>422</v>
      </c>
      <c r="D718" s="215" t="str">
        <f>INDEX('Aquo parameters'!$A$1:$H$6130,MATCH($E718,'Aquo parameters'!$E:$E,0),1)</f>
        <v>T4ClC2e</v>
      </c>
      <c r="E718" s="35">
        <v>1536</v>
      </c>
      <c r="F718" s="41" t="str">
        <f>INDEX('Aquo parameters'!$A$1:$H$6130,MATCH($E718,'Aquo parameters'!$E:$E,0),2)</f>
        <v>tetrachlooretheen (per)</v>
      </c>
      <c r="G718" s="41" t="s">
        <v>112</v>
      </c>
      <c r="H718" s="36">
        <v>0</v>
      </c>
      <c r="I718" s="36">
        <v>0</v>
      </c>
      <c r="J718" s="36">
        <v>1</v>
      </c>
      <c r="K718" s="20" t="s">
        <v>113</v>
      </c>
      <c r="L718" s="20" t="s">
        <v>113</v>
      </c>
      <c r="M718" s="20" t="s">
        <v>114</v>
      </c>
      <c r="O718" s="20" t="s">
        <v>115</v>
      </c>
      <c r="P718" s="20" t="str">
        <f t="shared" si="11"/>
        <v>factors.Add(new Factor() { ParameterID = 1536, Key = 718, StandardizationSet = "Bbk", Parameter = "T4ClC2e", Factor_A = 0, Factor_B = 0, Factor_C = 1, IsMetal = false, IsPak = false, IsOrganic = true });</v>
      </c>
    </row>
    <row r="719" spans="1:16" x14ac:dyDescent="0.25">
      <c r="A719" s="34">
        <v>719</v>
      </c>
      <c r="B719" s="35" t="s">
        <v>111</v>
      </c>
      <c r="C719" s="41" t="s">
        <v>423</v>
      </c>
      <c r="D719" s="215" t="str">
        <f>INDEX('Aquo parameters'!$A$1:$H$6130,MATCH($E719,'Aquo parameters'!$E:$E,0),1)</f>
        <v>sT4ClFol</v>
      </c>
      <c r="E719" s="35">
        <v>1537</v>
      </c>
      <c r="F719" s="41" t="str">
        <f>INDEX('Aquo parameters'!$A$1:$H$6130,MATCH($E719,'Aquo parameters'!$E:$E,0),2)</f>
        <v>som tetrachloorfenol-isomeren</v>
      </c>
      <c r="G719" s="41" t="s">
        <v>112</v>
      </c>
      <c r="H719" s="36">
        <v>0</v>
      </c>
      <c r="I719" s="36">
        <v>0</v>
      </c>
      <c r="J719" s="36">
        <v>1</v>
      </c>
      <c r="K719" s="20" t="s">
        <v>113</v>
      </c>
      <c r="L719" s="20" t="s">
        <v>113</v>
      </c>
      <c r="M719" s="20" t="s">
        <v>114</v>
      </c>
      <c r="O719" s="20" t="s">
        <v>115</v>
      </c>
      <c r="P719" s="20" t="str">
        <f t="shared" si="11"/>
        <v>factors.Add(new Factor() { ParameterID = 1537, Key = 719, StandardizationSet = "Bbk", Parameter = "sT4ClFol", Factor_A = 0, Factor_B = 0, Factor_C = 1, IsMetal = false, IsPak = false, IsOrganic = true });</v>
      </c>
    </row>
    <row r="720" spans="1:16" x14ac:dyDescent="0.25">
      <c r="A720" s="34">
        <v>720</v>
      </c>
      <c r="B720" s="35" t="s">
        <v>111</v>
      </c>
      <c r="C720" s="41" t="s">
        <v>424</v>
      </c>
      <c r="D720" s="215" t="str">
        <f>INDEX('Aquo parameters'!$A$1:$H$6130,MATCH($E720,'Aquo parameters'!$E:$E,0),1)</f>
        <v>T4ClC1a</v>
      </c>
      <c r="E720" s="35">
        <v>1538</v>
      </c>
      <c r="F720" s="41" t="str">
        <f>INDEX('Aquo parameters'!$A$1:$H$6130,MATCH($E720,'Aquo parameters'!$E:$E,0),2)</f>
        <v>tetrachloormethaan (tetra)</v>
      </c>
      <c r="G720" s="41" t="s">
        <v>112</v>
      </c>
      <c r="H720" s="36">
        <v>0</v>
      </c>
      <c r="I720" s="36">
        <v>0</v>
      </c>
      <c r="J720" s="36">
        <v>1</v>
      </c>
      <c r="K720" s="20" t="s">
        <v>113</v>
      </c>
      <c r="L720" s="20" t="s">
        <v>113</v>
      </c>
      <c r="M720" s="20" t="s">
        <v>114</v>
      </c>
      <c r="O720" s="20" t="s">
        <v>115</v>
      </c>
      <c r="P720" s="20" t="str">
        <f t="shared" si="11"/>
        <v>factors.Add(new Factor() { ParameterID = 1538, Key = 720, StandardizationSet = "Bbk", Parameter = "T4ClC1a", Factor_A = 0, Factor_B = 0, Factor_C = 1, IsMetal = false, IsPak = false, IsOrganic = true });</v>
      </c>
    </row>
    <row r="721" spans="1:16" x14ac:dyDescent="0.25">
      <c r="A721" s="34">
        <v>721</v>
      </c>
      <c r="B721" s="35" t="s">
        <v>111</v>
      </c>
      <c r="D721" s="215" t="str">
        <f>INDEX('Aquo parameters'!$A$1:$H$6130,MATCH($E721,'Aquo parameters'!$E:$E,0),1)</f>
        <v>T4Clvfs</v>
      </c>
      <c r="E721" s="35">
        <v>1540</v>
      </c>
      <c r="F721" s="41" t="str">
        <f>INDEX('Aquo parameters'!$A$1:$H$6130,MATCH($E721,'Aquo parameters'!$E:$E,0),2)</f>
        <v>tetrachloorvinfos (mixed isomeren)</v>
      </c>
      <c r="G721" s="41" t="s">
        <v>112</v>
      </c>
      <c r="H721" s="241">
        <v>0</v>
      </c>
      <c r="I721" s="241">
        <v>0</v>
      </c>
      <c r="J721" s="241">
        <v>1</v>
      </c>
      <c r="K721" s="20" t="s">
        <v>113</v>
      </c>
      <c r="L721" s="20" t="s">
        <v>113</v>
      </c>
      <c r="M721" s="20" t="s">
        <v>114</v>
      </c>
      <c r="O721" s="20" t="s">
        <v>115</v>
      </c>
      <c r="P721" s="20" t="str">
        <f t="shared" si="11"/>
        <v>factors.Add(new Factor() { ParameterID = 1540, Key = 721, StandardizationSet = "Bbk", Parameter = "T4Clvfs", Factor_A = 0, Factor_B = 0, Factor_C = 1, IsMetal = false, IsPak = false, IsOrganic = true });</v>
      </c>
    </row>
    <row r="722" spans="1:16" x14ac:dyDescent="0.25">
      <c r="A722" s="34">
        <v>722</v>
      </c>
      <c r="B722" s="35" t="s">
        <v>111</v>
      </c>
      <c r="D722" s="215" t="str">
        <f>INDEX('Aquo parameters'!$A$1:$H$6130,MATCH($E722,'Aquo parameters'!$E:$E,0),1)</f>
        <v>C14azr</v>
      </c>
      <c r="E722" s="35">
        <v>1541</v>
      </c>
      <c r="F722" s="41" t="str">
        <f>INDEX('Aquo parameters'!$A$1:$H$6130,MATCH($E722,'Aquo parameters'!$E:$E,0),2)</f>
        <v>tetradecaanzuur</v>
      </c>
      <c r="G722" s="41" t="s">
        <v>112</v>
      </c>
      <c r="H722" s="241">
        <v>0</v>
      </c>
      <c r="I722" s="241">
        <v>0</v>
      </c>
      <c r="J722" s="241">
        <v>1</v>
      </c>
      <c r="K722" s="20" t="s">
        <v>113</v>
      </c>
      <c r="L722" s="20" t="s">
        <v>113</v>
      </c>
      <c r="M722" s="20" t="s">
        <v>114</v>
      </c>
      <c r="O722" s="20" t="s">
        <v>115</v>
      </c>
      <c r="P722" s="20" t="str">
        <f t="shared" si="11"/>
        <v>factors.Add(new Factor() { ParameterID = 1541, Key = 722, StandardizationSet = "Bbk", Parameter = "C14azr", Factor_A = 0, Factor_B = 0, Factor_C = 1, IsMetal = false, IsPak = false, IsOrganic = true });</v>
      </c>
    </row>
    <row r="723" spans="1:16" x14ac:dyDescent="0.25">
      <c r="A723" s="34">
        <v>723</v>
      </c>
      <c r="B723" s="35" t="s">
        <v>111</v>
      </c>
      <c r="D723" s="215" t="str">
        <f>INDEX('Aquo parameters'!$A$1:$H$6130,MATCH($E723,'Aquo parameters'!$E:$E,0),1)</f>
        <v>T4Dfn</v>
      </c>
      <c r="E723" s="35">
        <v>1542</v>
      </c>
      <c r="F723" s="41" t="str">
        <f>INDEX('Aquo parameters'!$A$1:$H$6130,MATCH($E723,'Aquo parameters'!$E:$E,0),2)</f>
        <v>tetradifon</v>
      </c>
      <c r="G723" s="41" t="s">
        <v>112</v>
      </c>
      <c r="H723" s="241">
        <v>0</v>
      </c>
      <c r="I723" s="241">
        <v>0</v>
      </c>
      <c r="J723" s="241">
        <v>1</v>
      </c>
      <c r="K723" s="20" t="s">
        <v>113</v>
      </c>
      <c r="L723" s="20" t="s">
        <v>113</v>
      </c>
      <c r="M723" s="20" t="s">
        <v>114</v>
      </c>
      <c r="O723" s="20" t="s">
        <v>115</v>
      </c>
      <c r="P723" s="20" t="str">
        <f t="shared" si="11"/>
        <v>factors.Add(new Factor() { ParameterID = 1542, Key = 723, StandardizationSet = "Bbk", Parameter = "T4Dfn", Factor_A = 0, Factor_B = 0, Factor_C = 1, IsMetal = false, IsPak = false, IsOrganic = true });</v>
      </c>
    </row>
    <row r="724" spans="1:16" x14ac:dyDescent="0.25">
      <c r="A724" s="34">
        <v>724</v>
      </c>
      <c r="B724" s="35" t="s">
        <v>111</v>
      </c>
      <c r="C724" s="41" t="s">
        <v>425</v>
      </c>
      <c r="D724" s="215" t="str">
        <f>INDEX('Aquo parameters'!$A$1:$H$6130,MATCH($E724,'Aquo parameters'!$E:$E,0),1)</f>
        <v>T4Hfrn</v>
      </c>
      <c r="E724" s="35">
        <v>1544</v>
      </c>
      <c r="F724" s="41" t="str">
        <f>INDEX('Aquo parameters'!$A$1:$H$6130,MATCH($E724,'Aquo parameters'!$E:$E,0),2)</f>
        <v>tetrahydrofuraan</v>
      </c>
      <c r="G724" s="41" t="s">
        <v>112</v>
      </c>
      <c r="H724" s="36">
        <v>0</v>
      </c>
      <c r="I724" s="36">
        <v>0</v>
      </c>
      <c r="J724" s="36">
        <v>1</v>
      </c>
      <c r="K724" s="20" t="s">
        <v>113</v>
      </c>
      <c r="L724" s="20" t="s">
        <v>113</v>
      </c>
      <c r="M724" s="20" t="s">
        <v>114</v>
      </c>
      <c r="O724" s="20" t="s">
        <v>115</v>
      </c>
      <c r="P724" s="20" t="str">
        <f t="shared" si="11"/>
        <v>factors.Add(new Factor() { ParameterID = 1544, Key = 724, StandardizationSet = "Bbk", Parameter = "T4Hfrn", Factor_A = 0, Factor_B = 0, Factor_C = 1, IsMetal = false, IsPak = false, IsOrganic = true });</v>
      </c>
    </row>
    <row r="725" spans="1:16" x14ac:dyDescent="0.25">
      <c r="A725" s="34">
        <v>725</v>
      </c>
      <c r="B725" s="35" t="s">
        <v>111</v>
      </c>
      <c r="C725" s="41" t="s">
        <v>426</v>
      </c>
      <c r="D725" s="215" t="str">
        <f>INDEX('Aquo parameters'!$A$1:$H$6130,MATCH($E725,'Aquo parameters'!$E:$E,0),1)</f>
        <v>T4Htofn</v>
      </c>
      <c r="E725" s="35">
        <v>1546</v>
      </c>
      <c r="F725" s="41" t="str">
        <f>INDEX('Aquo parameters'!$A$1:$H$6130,MATCH($E725,'Aquo parameters'!$E:$E,0),2)</f>
        <v>tetrahydrothiofeen</v>
      </c>
      <c r="G725" s="41" t="s">
        <v>112</v>
      </c>
      <c r="H725" s="36">
        <v>0</v>
      </c>
      <c r="I725" s="36">
        <v>0</v>
      </c>
      <c r="J725" s="36">
        <v>1</v>
      </c>
      <c r="K725" s="20" t="s">
        <v>113</v>
      </c>
      <c r="L725" s="20" t="s">
        <v>113</v>
      </c>
      <c r="M725" s="20" t="s">
        <v>114</v>
      </c>
      <c r="O725" s="20" t="s">
        <v>115</v>
      </c>
      <c r="P725" s="20" t="str">
        <f t="shared" si="11"/>
        <v>factors.Add(new Factor() { ParameterID = 1546, Key = 725, StandardizationSet = "Bbk", Parameter = "T4Htofn", Factor_A = 0, Factor_B = 0, Factor_C = 1, IsMetal = false, IsPak = false, IsOrganic = true });</v>
      </c>
    </row>
    <row r="726" spans="1:16" x14ac:dyDescent="0.25">
      <c r="A726" s="34">
        <v>726</v>
      </c>
      <c r="B726" s="35" t="s">
        <v>111</v>
      </c>
      <c r="D726" s="215" t="str">
        <f>INDEX('Aquo parameters'!$A$1:$H$6130,MATCH($E726,'Aquo parameters'!$E:$E,0),1)</f>
        <v>1234T4HNaf</v>
      </c>
      <c r="E726" s="35">
        <v>1547</v>
      </c>
      <c r="F726" s="41" t="str">
        <f>INDEX('Aquo parameters'!$A$1:$H$6130,MATCH($E726,'Aquo parameters'!$E:$E,0),2)</f>
        <v>1,2,3,4-tetrahydronaftaleen</v>
      </c>
      <c r="G726" s="41" t="s">
        <v>112</v>
      </c>
      <c r="H726" s="241">
        <v>0</v>
      </c>
      <c r="I726" s="241">
        <v>0</v>
      </c>
      <c r="J726" s="241">
        <v>1</v>
      </c>
      <c r="K726" s="20" t="s">
        <v>113</v>
      </c>
      <c r="L726" s="20" t="s">
        <v>113</v>
      </c>
      <c r="M726" s="20" t="s">
        <v>114</v>
      </c>
      <c r="O726" s="20" t="s">
        <v>115</v>
      </c>
      <c r="P726" s="20" t="str">
        <f t="shared" si="11"/>
        <v>factors.Add(new Factor() { ParameterID = 1547, Key = 726, StandardizationSet = "Bbk", Parameter = "1234T4HNaf", Factor_A = 0, Factor_B = 0, Factor_C = 1, IsMetal = false, IsPak = false, IsOrganic = true });</v>
      </c>
    </row>
    <row r="727" spans="1:16" x14ac:dyDescent="0.25">
      <c r="A727" s="34">
        <v>727</v>
      </c>
      <c r="B727" s="35" t="s">
        <v>111</v>
      </c>
      <c r="D727" s="215" t="str">
        <f>INDEX('Aquo parameters'!$A$1:$H$6130,MATCH($E727,'Aquo parameters'!$E:$E,0),1)</f>
        <v>T4mtn</v>
      </c>
      <c r="E727" s="35">
        <v>1548</v>
      </c>
      <c r="F727" s="41" t="str">
        <f>INDEX('Aquo parameters'!$A$1:$H$6130,MATCH($E727,'Aquo parameters'!$E:$E,0),2)</f>
        <v>tetramethrin</v>
      </c>
      <c r="G727" s="41" t="s">
        <v>112</v>
      </c>
      <c r="H727" s="241">
        <v>0</v>
      </c>
      <c r="I727" s="241">
        <v>0</v>
      </c>
      <c r="J727" s="241">
        <v>1</v>
      </c>
      <c r="K727" s="20" t="s">
        <v>113</v>
      </c>
      <c r="L727" s="20" t="s">
        <v>113</v>
      </c>
      <c r="M727" s="20" t="s">
        <v>114</v>
      </c>
      <c r="O727" s="20" t="s">
        <v>115</v>
      </c>
      <c r="P727" s="20" t="str">
        <f t="shared" si="11"/>
        <v>factors.Add(new Factor() { ParameterID = 1548, Key = 727, StandardizationSet = "Bbk", Parameter = "T4mtn", Factor_A = 0, Factor_B = 0, Factor_C = 1, IsMetal = false, IsPak = false, IsOrganic = true });</v>
      </c>
    </row>
    <row r="728" spans="1:16" x14ac:dyDescent="0.25">
      <c r="A728" s="34">
        <v>728</v>
      </c>
      <c r="B728" s="35" t="s">
        <v>111</v>
      </c>
      <c r="C728" s="41" t="s">
        <v>427</v>
      </c>
      <c r="D728" s="215" t="str">
        <f>INDEX('Aquo parameters'!$A$1:$H$6130,MATCH($E728,'Aquo parameters'!$E:$E,0),1)</f>
        <v>Tl</v>
      </c>
      <c r="E728" s="35">
        <v>1553</v>
      </c>
      <c r="F728" s="41" t="str">
        <f>INDEX('Aquo parameters'!$A$1:$H$6130,MATCH($E728,'Aquo parameters'!$E:$E,0),2)</f>
        <v>thallium</v>
      </c>
      <c r="G728" s="41" t="s">
        <v>112</v>
      </c>
      <c r="H728" s="36">
        <v>1</v>
      </c>
      <c r="I728" s="36">
        <v>0</v>
      </c>
      <c r="J728" s="36">
        <v>0</v>
      </c>
      <c r="K728" s="20" t="s">
        <v>114</v>
      </c>
      <c r="L728" s="20" t="s">
        <v>113</v>
      </c>
      <c r="M728" s="20" t="s">
        <v>113</v>
      </c>
      <c r="O728" s="20" t="s">
        <v>115</v>
      </c>
      <c r="P728" s="20" t="str">
        <f t="shared" si="11"/>
        <v>factors.Add(new Factor() { ParameterID = 1553, Key = 728, StandardizationSet = "Bbk", Parameter = "Tl", Factor_A = 1, Factor_B = 0, Factor_C = 0, IsMetal = true, IsPak = false, IsOrganic = false });</v>
      </c>
    </row>
    <row r="729" spans="1:16" x14ac:dyDescent="0.25">
      <c r="A729" s="34">
        <v>729</v>
      </c>
      <c r="B729" s="35" t="s">
        <v>111</v>
      </c>
      <c r="C729" s="41" t="s">
        <v>428</v>
      </c>
      <c r="D729" s="215" t="str">
        <f>INDEX('Aquo parameters'!$A$1:$H$6130,MATCH($E729,'Aquo parameters'!$E:$E,0),1)</f>
        <v>toCN</v>
      </c>
      <c r="E729" s="35">
        <v>1556</v>
      </c>
      <c r="F729" s="41" t="str">
        <f>INDEX('Aquo parameters'!$A$1:$H$6130,MATCH($E729,'Aquo parameters'!$E:$E,0),2)</f>
        <v>thiocyanaat (anion)</v>
      </c>
      <c r="G729" s="41" t="s">
        <v>112</v>
      </c>
      <c r="H729" s="36">
        <v>1</v>
      </c>
      <c r="I729" s="36">
        <v>0</v>
      </c>
      <c r="J729" s="36">
        <v>0</v>
      </c>
      <c r="K729" s="20" t="s">
        <v>113</v>
      </c>
      <c r="L729" s="20" t="s">
        <v>113</v>
      </c>
      <c r="M729" s="20" t="s">
        <v>113</v>
      </c>
      <c r="O729" s="20" t="s">
        <v>115</v>
      </c>
      <c r="P729" s="20" t="str">
        <f t="shared" si="11"/>
        <v>factors.Add(new Factor() { ParameterID = 1556, Key = 729, StandardizationSet = "Bbk", Parameter = "toCN", Factor_A = 1, Factor_B = 0, Factor_C = 0, IsMetal = false, IsPak = false, IsOrganic = false });</v>
      </c>
    </row>
    <row r="730" spans="1:16" x14ac:dyDescent="0.25">
      <c r="A730" s="34">
        <v>730</v>
      </c>
      <c r="B730" s="35" t="s">
        <v>111</v>
      </c>
      <c r="D730" s="215" t="str">
        <f>INDEX('Aquo parameters'!$A$1:$H$6130,MATCH($E730,'Aquo parameters'!$E:$E,0),1)</f>
        <v>tofnx</v>
      </c>
      <c r="E730" s="35">
        <v>1558</v>
      </c>
      <c r="F730" s="41" t="str">
        <f>INDEX('Aquo parameters'!$A$1:$H$6130,MATCH($E730,'Aquo parameters'!$E:$E,0),2)</f>
        <v>thiofanox</v>
      </c>
      <c r="G730" s="41" t="s">
        <v>112</v>
      </c>
      <c r="H730" s="241">
        <v>0</v>
      </c>
      <c r="I730" s="241">
        <v>0</v>
      </c>
      <c r="J730" s="241">
        <v>1</v>
      </c>
      <c r="K730" s="20" t="s">
        <v>113</v>
      </c>
      <c r="L730" s="20" t="s">
        <v>113</v>
      </c>
      <c r="M730" s="20" t="s">
        <v>114</v>
      </c>
      <c r="O730" s="20" t="s">
        <v>115</v>
      </c>
      <c r="P730" s="20" t="str">
        <f t="shared" si="11"/>
        <v>factors.Add(new Factor() { ParameterID = 1558, Key = 730, StandardizationSet = "Bbk", Parameter = "tofnx", Factor_A = 0, Factor_B = 0, Factor_C = 1, IsMetal = false, IsPak = false, IsOrganic = true });</v>
      </c>
    </row>
    <row r="731" spans="1:16" x14ac:dyDescent="0.25">
      <c r="A731" s="34">
        <v>731</v>
      </c>
      <c r="B731" s="35" t="s">
        <v>111</v>
      </c>
      <c r="D731" s="215" t="str">
        <f>INDEX('Aquo parameters'!$A$1:$H$6130,MATCH($E731,'Aquo parameters'!$E:$E,0),1)</f>
        <v>tofnsfn</v>
      </c>
      <c r="E731" s="35">
        <v>1559</v>
      </c>
      <c r="F731" s="41" t="str">
        <f>INDEX('Aquo parameters'!$A$1:$H$6130,MATCH($E731,'Aquo parameters'!$E:$E,0),2)</f>
        <v>thiofanox-sulfon</v>
      </c>
      <c r="G731" s="41" t="s">
        <v>112</v>
      </c>
      <c r="H731" s="241">
        <v>0</v>
      </c>
      <c r="I731" s="241">
        <v>0</v>
      </c>
      <c r="J731" s="241">
        <v>1</v>
      </c>
      <c r="K731" s="20" t="s">
        <v>113</v>
      </c>
      <c r="L731" s="20" t="s">
        <v>113</v>
      </c>
      <c r="M731" s="20" t="s">
        <v>114</v>
      </c>
      <c r="O731" s="20" t="s">
        <v>115</v>
      </c>
      <c r="P731" s="20" t="str">
        <f t="shared" si="11"/>
        <v>factors.Add(new Factor() { ParameterID = 1559, Key = 731, StandardizationSet = "Bbk", Parameter = "tofnsfn", Factor_A = 0, Factor_B = 0, Factor_C = 1, IsMetal = false, IsPak = false, IsOrganic = true });</v>
      </c>
    </row>
    <row r="732" spans="1:16" x14ac:dyDescent="0.25">
      <c r="A732" s="34">
        <v>732</v>
      </c>
      <c r="B732" s="35" t="s">
        <v>111</v>
      </c>
      <c r="D732" s="215" t="str">
        <f>INDEX('Aquo parameters'!$A$1:$H$6130,MATCH($E732,'Aquo parameters'!$E:$E,0),1)</f>
        <v>tofnSO</v>
      </c>
      <c r="E732" s="35">
        <v>1560</v>
      </c>
      <c r="F732" s="41" t="str">
        <f>INDEX('Aquo parameters'!$A$1:$H$6130,MATCH($E732,'Aquo parameters'!$E:$E,0),2)</f>
        <v>thiofanox-sulfoxide</v>
      </c>
      <c r="G732" s="41" t="s">
        <v>112</v>
      </c>
      <c r="H732" s="241">
        <v>0</v>
      </c>
      <c r="I732" s="241">
        <v>0</v>
      </c>
      <c r="J732" s="241">
        <v>1</v>
      </c>
      <c r="K732" s="20" t="s">
        <v>113</v>
      </c>
      <c r="L732" s="20" t="s">
        <v>113</v>
      </c>
      <c r="M732" s="20" t="s">
        <v>114</v>
      </c>
      <c r="O732" s="20" t="s">
        <v>115</v>
      </c>
      <c r="P732" s="20" t="str">
        <f t="shared" si="11"/>
        <v>factors.Add(new Factor() { ParameterID = 1560, Key = 732, StandardizationSet = "Bbk", Parameter = "tofnSO", Factor_A = 0, Factor_B = 0, Factor_C = 1, IsMetal = false, IsPak = false, IsOrganic = true });</v>
      </c>
    </row>
    <row r="733" spans="1:16" x14ac:dyDescent="0.25">
      <c r="A733" s="34">
        <v>733</v>
      </c>
      <c r="B733" s="35" t="s">
        <v>111</v>
      </c>
      <c r="D733" s="215" t="str">
        <f>INDEX('Aquo parameters'!$A$1:$H$6130,MATCH($E733,'Aquo parameters'!$E:$E,0),1)</f>
        <v>tomtn</v>
      </c>
      <c r="E733" s="35">
        <v>1561</v>
      </c>
      <c r="F733" s="41" t="str">
        <f>INDEX('Aquo parameters'!$A$1:$H$6130,MATCH($E733,'Aquo parameters'!$E:$E,0),2)</f>
        <v>thiometon</v>
      </c>
      <c r="G733" s="41" t="s">
        <v>112</v>
      </c>
      <c r="H733" s="241">
        <v>0</v>
      </c>
      <c r="I733" s="241">
        <v>0</v>
      </c>
      <c r="J733" s="241">
        <v>1</v>
      </c>
      <c r="K733" s="20" t="s">
        <v>113</v>
      </c>
      <c r="L733" s="20" t="s">
        <v>113</v>
      </c>
      <c r="M733" s="20" t="s">
        <v>114</v>
      </c>
      <c r="O733" s="20" t="s">
        <v>115</v>
      </c>
      <c r="P733" s="20" t="str">
        <f t="shared" si="11"/>
        <v>factors.Add(new Factor() { ParameterID = 1561, Key = 733, StandardizationSet = "Bbk", Parameter = "tomtn", Factor_A = 0, Factor_B = 0, Factor_C = 1, IsMetal = false, IsPak = false, IsOrganic = true });</v>
      </c>
    </row>
    <row r="734" spans="1:16" x14ac:dyDescent="0.25">
      <c r="A734" s="34">
        <v>734</v>
      </c>
      <c r="B734" s="35" t="s">
        <v>111</v>
      </c>
      <c r="D734" s="215" t="str">
        <f>INDEX('Aquo parameters'!$A$1:$H$6130,MATCH($E734,'Aquo parameters'!$E:$E,0),1)</f>
        <v>Th</v>
      </c>
      <c r="E734" s="35">
        <v>1563</v>
      </c>
      <c r="F734" s="41" t="str">
        <f>INDEX('Aquo parameters'!$A$1:$H$6130,MATCH($E734,'Aquo parameters'!$E:$E,0),2)</f>
        <v>thorium</v>
      </c>
      <c r="G734" s="41" t="s">
        <v>112</v>
      </c>
      <c r="H734" s="241">
        <v>1</v>
      </c>
      <c r="I734" s="241">
        <v>0</v>
      </c>
      <c r="J734" s="241">
        <v>0</v>
      </c>
      <c r="K734" s="20" t="s">
        <v>114</v>
      </c>
      <c r="L734" s="20" t="s">
        <v>113</v>
      </c>
      <c r="M734" s="20" t="s">
        <v>113</v>
      </c>
      <c r="O734" s="20" t="s">
        <v>115</v>
      </c>
      <c r="P734" s="20" t="str">
        <f t="shared" si="11"/>
        <v>factors.Add(new Factor() { ParameterID = 1563, Key = 734, StandardizationSet = "Bbk", Parameter = "Th", Factor_A = 1, Factor_B = 0, Factor_C = 0, IsMetal = true, IsPak = false, IsOrganic = false });</v>
      </c>
    </row>
    <row r="735" spans="1:16" x14ac:dyDescent="0.25">
      <c r="A735" s="34">
        <v>735</v>
      </c>
      <c r="B735" s="35" t="s">
        <v>111</v>
      </c>
      <c r="C735" s="41" t="s">
        <v>429</v>
      </c>
      <c r="D735" s="215" t="str">
        <f>INDEX('Aquo parameters'!$A$1:$H$6130,MATCH($E735,'Aquo parameters'!$E:$E,0),1)</f>
        <v>Sn</v>
      </c>
      <c r="E735" s="35">
        <v>1564</v>
      </c>
      <c r="F735" s="41" t="str">
        <f>INDEX('Aquo parameters'!$A$1:$H$6130,MATCH($E735,'Aquo parameters'!$E:$E,0),2)</f>
        <v>tin</v>
      </c>
      <c r="G735" s="41" t="s">
        <v>112</v>
      </c>
      <c r="H735" s="36">
        <v>4</v>
      </c>
      <c r="I735" s="36" t="s">
        <v>57</v>
      </c>
      <c r="J735" s="36">
        <v>0</v>
      </c>
      <c r="K735" s="20" t="s">
        <v>114</v>
      </c>
      <c r="L735" s="20" t="s">
        <v>113</v>
      </c>
      <c r="M735" s="20" t="s">
        <v>113</v>
      </c>
      <c r="O735" s="20" t="s">
        <v>115</v>
      </c>
      <c r="P735" s="20" t="str">
        <f t="shared" si="11"/>
        <v>factors.Add(new Factor() { ParameterID = 1564, Key = 735, StandardizationSet = "Bbk", Parameter = "Sn", Factor_A = 4, Factor_B = 0.6, Factor_C = 0, IsMetal = true, IsPak = false, IsOrganic = false });</v>
      </c>
    </row>
    <row r="736" spans="1:16" x14ac:dyDescent="0.25">
      <c r="A736" s="34">
        <v>736</v>
      </c>
      <c r="B736" s="35" t="s">
        <v>111</v>
      </c>
      <c r="C736" s="41" t="s">
        <v>430</v>
      </c>
      <c r="D736" s="215" t="str">
        <f>INDEX('Aquo parameters'!$A$1:$H$6130,MATCH($E736,'Aquo parameters'!$E:$E,0),1)</f>
        <v>Ti</v>
      </c>
      <c r="E736" s="35">
        <v>1565</v>
      </c>
      <c r="F736" s="41" t="str">
        <f>INDEX('Aquo parameters'!$A$1:$H$6130,MATCH($E736,'Aquo parameters'!$E:$E,0),2)</f>
        <v>titaan</v>
      </c>
      <c r="G736" s="41" t="s">
        <v>112</v>
      </c>
      <c r="H736" s="36">
        <v>1</v>
      </c>
      <c r="I736" s="36">
        <v>0</v>
      </c>
      <c r="J736" s="36">
        <v>0</v>
      </c>
      <c r="K736" s="20" t="s">
        <v>113</v>
      </c>
      <c r="L736" s="20" t="s">
        <v>113</v>
      </c>
      <c r="M736" s="20" t="s">
        <v>113</v>
      </c>
      <c r="O736" s="20" t="s">
        <v>115</v>
      </c>
      <c r="P736" s="20" t="str">
        <f t="shared" si="11"/>
        <v>factors.Add(new Factor() { ParameterID = 1565, Key = 736, StandardizationSet = "Bbk", Parameter = "Ti", Factor_A = 1, Factor_B = 0, Factor_C = 0, IsMetal = false, IsPak = false, IsOrganic = false });</v>
      </c>
    </row>
    <row r="737" spans="1:17" x14ac:dyDescent="0.25">
      <c r="A737" s="34">
        <v>737</v>
      </c>
      <c r="B737" s="38" t="s">
        <v>111</v>
      </c>
      <c r="C737" s="51" t="s">
        <v>431</v>
      </c>
      <c r="D737" s="215" t="str">
        <f>INDEX('Aquo parameters'!$A$1:$H$6130,MATCH($E737,'Aquo parameters'!$E:$E,0),1)</f>
        <v>tolcfsC1y</v>
      </c>
      <c r="E737" s="35">
        <v>1567</v>
      </c>
      <c r="F737" s="41" t="str">
        <f>INDEX('Aquo parameters'!$A$1:$H$6130,MATCH($E737,'Aquo parameters'!$E:$E,0),2)</f>
        <v>tolclofos-methyl</v>
      </c>
      <c r="G737" s="41" t="s">
        <v>112</v>
      </c>
      <c r="H737" s="40">
        <v>0</v>
      </c>
      <c r="I737" s="40">
        <v>0</v>
      </c>
      <c r="J737" s="40">
        <v>1</v>
      </c>
      <c r="K737" s="20" t="s">
        <v>113</v>
      </c>
      <c r="L737" s="20" t="s">
        <v>113</v>
      </c>
      <c r="M737" s="20" t="s">
        <v>114</v>
      </c>
      <c r="N737" s="43"/>
      <c r="O737" s="20" t="s">
        <v>115</v>
      </c>
      <c r="P737" s="20" t="str">
        <f t="shared" si="11"/>
        <v>factors.Add(new Factor() { ParameterID = 1567, Key = 737, StandardizationSet = "Bbk", Parameter = "tolcfsC1y", Factor_A = 0, Factor_B = 0, Factor_C = 1, IsMetal = false, IsPak = false, IsOrganic = true });</v>
      </c>
      <c r="Q737" s="43"/>
    </row>
    <row r="738" spans="1:17" x14ac:dyDescent="0.25">
      <c r="A738" s="34">
        <v>738</v>
      </c>
      <c r="B738" s="35" t="s">
        <v>111</v>
      </c>
      <c r="C738" s="41" t="s">
        <v>432</v>
      </c>
      <c r="D738" s="215" t="str">
        <f>INDEX('Aquo parameters'!$A$1:$H$6130,MATCH($E738,'Aquo parameters'!$E:$E,0),1)</f>
        <v>Tol</v>
      </c>
      <c r="E738" s="35">
        <v>1568</v>
      </c>
      <c r="F738" s="41" t="str">
        <f>INDEX('Aquo parameters'!$A$1:$H$6130,MATCH($E738,'Aquo parameters'!$E:$E,0),2)</f>
        <v>tolueen</v>
      </c>
      <c r="G738" s="41" t="s">
        <v>112</v>
      </c>
      <c r="H738" s="36">
        <v>0</v>
      </c>
      <c r="I738" s="36">
        <v>0</v>
      </c>
      <c r="J738" s="36">
        <v>1</v>
      </c>
      <c r="K738" s="20" t="s">
        <v>113</v>
      </c>
      <c r="L738" s="20" t="s">
        <v>113</v>
      </c>
      <c r="M738" s="20" t="s">
        <v>114</v>
      </c>
      <c r="O738" s="20" t="s">
        <v>115</v>
      </c>
      <c r="P738" s="20" t="str">
        <f t="shared" si="11"/>
        <v>factors.Add(new Factor() { ParameterID = 1568, Key = 738, StandardizationSet = "Bbk", Parameter = "Tol", Factor_A = 0, Factor_B = 0, Factor_C = 1, IsMetal = false, IsPak = false, IsOrganic = true });</v>
      </c>
    </row>
    <row r="739" spans="1:17" x14ac:dyDescent="0.25">
      <c r="A739" s="34">
        <v>739</v>
      </c>
      <c r="B739" s="35" t="s">
        <v>111</v>
      </c>
      <c r="D739" s="215" t="str">
        <f>INDEX('Aquo parameters'!$A$1:$H$6130,MATCH($E739,'Aquo parameters'!$E:$E,0),1)</f>
        <v>Canorg</v>
      </c>
      <c r="E739" s="35">
        <v>1572</v>
      </c>
      <c r="F739" s="41" t="str">
        <f>INDEX('Aquo parameters'!$A$1:$H$6130,MATCH($E739,'Aquo parameters'!$E:$E,0),2)</f>
        <v>koolstof anorganisch</v>
      </c>
      <c r="G739" s="41" t="s">
        <v>112</v>
      </c>
      <c r="H739" s="241">
        <v>1</v>
      </c>
      <c r="I739" s="241">
        <v>0</v>
      </c>
      <c r="J739" s="241">
        <v>0</v>
      </c>
      <c r="K739" s="20" t="s">
        <v>113</v>
      </c>
      <c r="L739" s="20" t="s">
        <v>113</v>
      </c>
      <c r="M739" s="20" t="s">
        <v>113</v>
      </c>
      <c r="O739" s="20" t="s">
        <v>115</v>
      </c>
      <c r="P739" s="20" t="str">
        <f t="shared" si="11"/>
        <v>factors.Add(new Factor() { ParameterID = 1572, Key = 739, StandardizationSet = "Bbk", Parameter = "Canorg", Factor_A = 1, Factor_B = 0, Factor_C = 0, IsMetal = false, IsPak = false, IsOrganic = false });</v>
      </c>
    </row>
    <row r="740" spans="1:17" x14ac:dyDescent="0.25">
      <c r="A740" s="34">
        <v>740</v>
      </c>
      <c r="B740" s="35" t="s">
        <v>111</v>
      </c>
      <c r="C740" s="41" t="s">
        <v>433</v>
      </c>
      <c r="D740" s="215" t="str">
        <f>INDEX('Aquo parameters'!$A$1:$H$6130,MATCH($E740,'Aquo parameters'!$E:$E,0),1)</f>
        <v>t12DClC2e</v>
      </c>
      <c r="E740" s="35">
        <v>1578</v>
      </c>
      <c r="F740" s="41" t="str">
        <f>INDEX('Aquo parameters'!$A$1:$H$6130,MATCH($E740,'Aquo parameters'!$E:$E,0),2)</f>
        <v>trans-1,2-dichlooretheen</v>
      </c>
      <c r="G740" s="41" t="s">
        <v>112</v>
      </c>
      <c r="H740" s="36">
        <v>0</v>
      </c>
      <c r="I740" s="36">
        <v>0</v>
      </c>
      <c r="J740" s="36">
        <v>1</v>
      </c>
      <c r="K740" s="20" t="s">
        <v>113</v>
      </c>
      <c r="L740" s="20" t="s">
        <v>113</v>
      </c>
      <c r="M740" s="20" t="s">
        <v>114</v>
      </c>
      <c r="O740" s="20" t="s">
        <v>115</v>
      </c>
      <c r="P740" s="20" t="str">
        <f t="shared" si="11"/>
        <v>factors.Add(new Factor() { ParameterID = 1578, Key = 740, StandardizationSet = "Bbk", Parameter = "t12DClC2e", Factor_A = 0, Factor_B = 0, Factor_C = 1, IsMetal = false, IsPak = false, IsOrganic = true });</v>
      </c>
    </row>
    <row r="741" spans="1:17" x14ac:dyDescent="0.25">
      <c r="A741" s="34">
        <v>741</v>
      </c>
      <c r="B741" s="35" t="s">
        <v>111</v>
      </c>
      <c r="D741" s="215" t="str">
        <f>INDEX('Aquo parameters'!$A$1:$H$6130,MATCH($E741,'Aquo parameters'!$E:$E,0),1)</f>
        <v>t13DClC3e</v>
      </c>
      <c r="E741" s="35">
        <v>1579</v>
      </c>
      <c r="F741" s="41" t="str">
        <f>INDEX('Aquo parameters'!$A$1:$H$6130,MATCH($E741,'Aquo parameters'!$E:$E,0),2)</f>
        <v>trans-1,3-dichloorpropeen</v>
      </c>
      <c r="G741" s="41" t="s">
        <v>112</v>
      </c>
      <c r="H741" s="241">
        <v>0</v>
      </c>
      <c r="I741" s="241">
        <v>0</v>
      </c>
      <c r="J741" s="241">
        <v>1</v>
      </c>
      <c r="K741" s="20" t="s">
        <v>113</v>
      </c>
      <c r="L741" s="20" t="s">
        <v>113</v>
      </c>
      <c r="M741" s="20" t="s">
        <v>114</v>
      </c>
      <c r="O741" s="20" t="s">
        <v>115</v>
      </c>
      <c r="P741" s="20" t="str">
        <f t="shared" si="11"/>
        <v>factors.Add(new Factor() { ParameterID = 1579, Key = 741, StandardizationSet = "Bbk", Parameter = "t13DClC3e", Factor_A = 0, Factor_B = 0, Factor_C = 1, IsMetal = false, IsPak = false, IsOrganic = true });</v>
      </c>
    </row>
    <row r="742" spans="1:17" x14ac:dyDescent="0.25">
      <c r="A742" s="34">
        <v>742</v>
      </c>
      <c r="B742" s="38" t="s">
        <v>111</v>
      </c>
      <c r="C742" s="25" t="s">
        <v>434</v>
      </c>
      <c r="D742" s="215" t="str">
        <f>INDEX('Aquo parameters'!$A$1:$H$6130,MATCH($E742,'Aquo parameters'!$E:$E,0),1)</f>
        <v>tCldn</v>
      </c>
      <c r="E742" s="35">
        <v>1580</v>
      </c>
      <c r="F742" s="41" t="str">
        <f>INDEX('Aquo parameters'!$A$1:$H$6130,MATCH($E742,'Aquo parameters'!$E:$E,0),2)</f>
        <v>trans-chloordaan</v>
      </c>
      <c r="G742" s="41" t="s">
        <v>112</v>
      </c>
      <c r="H742" s="40">
        <v>0</v>
      </c>
      <c r="I742" s="40">
        <v>0</v>
      </c>
      <c r="J742" s="40">
        <v>1</v>
      </c>
      <c r="K742" s="20" t="s">
        <v>113</v>
      </c>
      <c r="L742" s="20" t="s">
        <v>113</v>
      </c>
      <c r="M742" s="20" t="s">
        <v>114</v>
      </c>
      <c r="O742" s="20" t="s">
        <v>115</v>
      </c>
      <c r="P742" s="20" t="str">
        <f t="shared" si="11"/>
        <v>factors.Add(new Factor() { ParameterID = 1580, Key = 742, StandardizationSet = "Bbk", Parameter = "tCldn", Factor_A = 0, Factor_B = 0, Factor_C = 1, IsMetal = false, IsPak = false, IsOrganic = true });</v>
      </c>
    </row>
    <row r="743" spans="1:17" x14ac:dyDescent="0.25">
      <c r="A743" s="34">
        <v>743</v>
      </c>
      <c r="B743" s="38" t="s">
        <v>111</v>
      </c>
      <c r="C743" s="25" t="s">
        <v>435</v>
      </c>
      <c r="D743" s="215" t="str">
        <f>INDEX('Aquo parameters'!$A$1:$H$6130,MATCH($E743,'Aquo parameters'!$E:$E,0),1)</f>
        <v>tHpClepO</v>
      </c>
      <c r="E743" s="35">
        <v>1581</v>
      </c>
      <c r="F743" s="41" t="str">
        <f>INDEX('Aquo parameters'!$A$1:$H$6130,MATCH($E743,'Aquo parameters'!$E:$E,0),2)</f>
        <v>trans-heptachloorepoxide</v>
      </c>
      <c r="G743" s="41" t="s">
        <v>112</v>
      </c>
      <c r="H743" s="40">
        <v>0</v>
      </c>
      <c r="I743" s="40">
        <v>0</v>
      </c>
      <c r="J743" s="40">
        <v>1</v>
      </c>
      <c r="K743" s="20" t="s">
        <v>113</v>
      </c>
      <c r="L743" s="20" t="s">
        <v>113</v>
      </c>
      <c r="M743" s="20" t="s">
        <v>114</v>
      </c>
      <c r="O743" s="20" t="s">
        <v>115</v>
      </c>
      <c r="P743" s="20" t="str">
        <f t="shared" si="11"/>
        <v>factors.Add(new Factor() { ParameterID = 1581, Key = 743, StandardizationSet = "Bbk", Parameter = "tHpClepO", Factor_A = 0, Factor_B = 0, Factor_C = 1, IsMetal = false, IsPak = false, IsOrganic = true });</v>
      </c>
    </row>
    <row r="744" spans="1:17" x14ac:dyDescent="0.25">
      <c r="A744" s="34">
        <v>744</v>
      </c>
      <c r="B744" s="35" t="s">
        <v>111</v>
      </c>
      <c r="C744" s="41" t="s">
        <v>436</v>
      </c>
      <c r="D744" s="215" t="str">
        <f>INDEX('Aquo parameters'!$A$1:$H$6130,MATCH($E744,'Aquo parameters'!$E:$E,0),1)</f>
        <v>tremlt</v>
      </c>
      <c r="E744" s="35">
        <v>1583</v>
      </c>
      <c r="F744" s="41" t="str">
        <f>INDEX('Aquo parameters'!$A$1:$H$6130,MATCH($E744,'Aquo parameters'!$E:$E,0),2)</f>
        <v>tremoliet (grijze asbest)</v>
      </c>
      <c r="G744" s="41" t="s">
        <v>112</v>
      </c>
      <c r="H744" s="36">
        <v>1</v>
      </c>
      <c r="I744" s="36">
        <v>0</v>
      </c>
      <c r="J744" s="36">
        <v>0</v>
      </c>
      <c r="K744" s="20" t="s">
        <v>113</v>
      </c>
      <c r="L744" s="20" t="s">
        <v>113</v>
      </c>
      <c r="M744" s="20" t="s">
        <v>113</v>
      </c>
      <c r="O744" s="20" t="s">
        <v>115</v>
      </c>
      <c r="P744" s="20" t="str">
        <f t="shared" si="11"/>
        <v>factors.Add(new Factor() { ParameterID = 1583, Key = 744, StandardizationSet = "Bbk", Parameter = "tremlt", Factor_A = 1, Factor_B = 0, Factor_C = 0, IsMetal = false, IsPak = false, IsOrganic = false });</v>
      </c>
      <c r="Q744" s="45"/>
    </row>
    <row r="745" spans="1:17" x14ac:dyDescent="0.25">
      <c r="A745" s="34">
        <v>745</v>
      </c>
      <c r="B745" s="35" t="s">
        <v>111</v>
      </c>
      <c r="D745" s="215" t="str">
        <f>INDEX('Aquo parameters'!$A$1:$H$6130,MATCH($E745,'Aquo parameters'!$E:$E,0),1)</f>
        <v>TiC4yPO4</v>
      </c>
      <c r="E745" s="35">
        <v>1585</v>
      </c>
      <c r="F745" s="41" t="str">
        <f>INDEX('Aquo parameters'!$A$1:$H$6130,MATCH($E745,'Aquo parameters'!$E:$E,0),2)</f>
        <v>triisobutylfosfaat</v>
      </c>
      <c r="G745" s="41" t="s">
        <v>112</v>
      </c>
      <c r="H745" s="241">
        <v>0</v>
      </c>
      <c r="I745" s="241">
        <v>0</v>
      </c>
      <c r="J745" s="241">
        <v>1</v>
      </c>
      <c r="K745" s="20" t="s">
        <v>113</v>
      </c>
      <c r="L745" s="20" t="s">
        <v>113</v>
      </c>
      <c r="M745" s="20" t="s">
        <v>114</v>
      </c>
      <c r="O745" s="20" t="s">
        <v>115</v>
      </c>
      <c r="P745" s="20" t="str">
        <f t="shared" si="11"/>
        <v>factors.Add(new Factor() { ParameterID = 1585, Key = 745, StandardizationSet = "Bbk", Parameter = "TiC4yPO4", Factor_A = 0, Factor_B = 0, Factor_C = 1, IsMetal = false, IsPak = false, IsOrganic = true });</v>
      </c>
    </row>
    <row r="746" spans="1:17" x14ac:dyDescent="0.25">
      <c r="A746" s="34">
        <v>746</v>
      </c>
      <c r="B746" s="35" t="s">
        <v>111</v>
      </c>
      <c r="D746" s="215" t="str">
        <f>INDEX('Aquo parameters'!$A$1:$H$6130,MATCH($E746,'Aquo parameters'!$E:$E,0),1)</f>
        <v>Tadmfn</v>
      </c>
      <c r="E746" s="35">
        <v>1586</v>
      </c>
      <c r="F746" s="41" t="str">
        <f>INDEX('Aquo parameters'!$A$1:$H$6130,MATCH($E746,'Aquo parameters'!$E:$E,0),2)</f>
        <v>triadimefon</v>
      </c>
      <c r="G746" s="41" t="s">
        <v>112</v>
      </c>
      <c r="H746" s="241">
        <v>0</v>
      </c>
      <c r="I746" s="241">
        <v>0</v>
      </c>
      <c r="J746" s="241">
        <v>1</v>
      </c>
      <c r="K746" s="20" t="s">
        <v>113</v>
      </c>
      <c r="L746" s="20" t="s">
        <v>113</v>
      </c>
      <c r="M746" s="20" t="s">
        <v>114</v>
      </c>
      <c r="O746" s="20" t="s">
        <v>115</v>
      </c>
      <c r="P746" s="20" t="str">
        <f t="shared" si="11"/>
        <v>factors.Add(new Factor() { ParameterID = 1586, Key = 746, StandardizationSet = "Bbk", Parameter = "Tadmfn", Factor_A = 0, Factor_B = 0, Factor_C = 1, IsMetal = false, IsPak = false, IsOrganic = true });</v>
      </c>
    </row>
    <row r="747" spans="1:17" x14ac:dyDescent="0.25">
      <c r="A747" s="34">
        <v>747</v>
      </c>
      <c r="B747" s="35" t="s">
        <v>111</v>
      </c>
      <c r="C747" s="41" t="s">
        <v>437</v>
      </c>
      <c r="D747" s="215" t="str">
        <f>INDEX('Aquo parameters'!$A$1:$H$6130,MATCH($E747,'Aquo parameters'!$E:$E,0),1)</f>
        <v>Tazfs</v>
      </c>
      <c r="E747" s="35">
        <v>1589</v>
      </c>
      <c r="F747" s="41" t="str">
        <f>INDEX('Aquo parameters'!$A$1:$H$6130,MATCH($E747,'Aquo parameters'!$E:$E,0),2)</f>
        <v>triazofos</v>
      </c>
      <c r="G747" s="41" t="s">
        <v>112</v>
      </c>
      <c r="H747" s="36">
        <v>0</v>
      </c>
      <c r="I747" s="36">
        <v>0</v>
      </c>
      <c r="J747" s="36">
        <v>1</v>
      </c>
      <c r="K747" s="20" t="s">
        <v>113</v>
      </c>
      <c r="L747" s="20" t="s">
        <v>113</v>
      </c>
      <c r="M747" s="20" t="s">
        <v>114</v>
      </c>
      <c r="O747" s="20" t="s">
        <v>115</v>
      </c>
      <c r="P747" s="20" t="str">
        <f t="shared" si="11"/>
        <v>factors.Add(new Factor() { ParameterID = 1589, Key = 747, StandardizationSet = "Bbk", Parameter = "Tazfs", Factor_A = 0, Factor_B = 0, Factor_C = 1, IsMetal = false, IsPak = false, IsOrganic = true });</v>
      </c>
    </row>
    <row r="748" spans="1:17" x14ac:dyDescent="0.25">
      <c r="A748" s="34">
        <v>748</v>
      </c>
      <c r="B748" s="35" t="s">
        <v>111</v>
      </c>
      <c r="C748" s="41" t="s">
        <v>438</v>
      </c>
      <c r="D748" s="215" t="str">
        <f>INDEX('Aquo parameters'!$A$1:$H$6130,MATCH($E748,'Aquo parameters'!$E:$E,0),1)</f>
        <v>TBrC1a</v>
      </c>
      <c r="E748" s="35">
        <v>1590</v>
      </c>
      <c r="F748" s="41" t="str">
        <f>INDEX('Aquo parameters'!$A$1:$H$6130,MATCH($E748,'Aquo parameters'!$E:$E,0),2)</f>
        <v>tribroommethaan</v>
      </c>
      <c r="G748" s="41" t="s">
        <v>112</v>
      </c>
      <c r="H748" s="36">
        <v>0</v>
      </c>
      <c r="I748" s="36">
        <v>0</v>
      </c>
      <c r="J748" s="36">
        <v>1</v>
      </c>
      <c r="K748" s="20" t="s">
        <v>113</v>
      </c>
      <c r="L748" s="20" t="s">
        <v>113</v>
      </c>
      <c r="M748" s="20" t="s">
        <v>114</v>
      </c>
      <c r="O748" s="20" t="s">
        <v>115</v>
      </c>
      <c r="P748" s="20" t="str">
        <f t="shared" si="11"/>
        <v>factors.Add(new Factor() { ParameterID = 1590, Key = 748, StandardizationSet = "Bbk", Parameter = "TBrC1a", Factor_A = 0, Factor_B = 0, Factor_C = 1, IsMetal = false, IsPak = false, IsOrganic = true });</v>
      </c>
    </row>
    <row r="749" spans="1:17" x14ac:dyDescent="0.25">
      <c r="A749" s="34">
        <v>749</v>
      </c>
      <c r="B749" s="35" t="s">
        <v>111</v>
      </c>
      <c r="D749" s="215" t="str">
        <f>INDEX('Aquo parameters'!$A$1:$H$6130,MATCH($E749,'Aquo parameters'!$E:$E,0),1)</f>
        <v>TC4yPO4</v>
      </c>
      <c r="E749" s="35">
        <v>1591</v>
      </c>
      <c r="F749" s="41" t="str">
        <f>INDEX('Aquo parameters'!$A$1:$H$6130,MATCH($E749,'Aquo parameters'!$E:$E,0),2)</f>
        <v>tributylfosfaat</v>
      </c>
      <c r="G749" s="41" t="s">
        <v>112</v>
      </c>
      <c r="H749" s="244">
        <v>0</v>
      </c>
      <c r="I749" s="244">
        <v>0</v>
      </c>
      <c r="J749" s="244">
        <v>1</v>
      </c>
      <c r="K749" s="20" t="s">
        <v>113</v>
      </c>
      <c r="L749" s="20" t="s">
        <v>113</v>
      </c>
      <c r="M749" s="20" t="s">
        <v>114</v>
      </c>
      <c r="O749" s="20" t="s">
        <v>115</v>
      </c>
      <c r="P749" s="20" t="str">
        <f t="shared" si="11"/>
        <v>factors.Add(new Factor() { ParameterID = 1591, Key = 749, StandardizationSet = "Bbk", Parameter = "TC4yPO4", Factor_A = 0, Factor_B = 0, Factor_C = 1, IsMetal = false, IsPak = false, IsOrganic = true });</v>
      </c>
    </row>
    <row r="750" spans="1:17" x14ac:dyDescent="0.25">
      <c r="A750" s="34">
        <v>750</v>
      </c>
      <c r="B750" s="35" t="s">
        <v>111</v>
      </c>
      <c r="C750" s="41" t="s">
        <v>439</v>
      </c>
      <c r="D750" s="215" t="str">
        <f>INDEX('Aquo parameters'!$A$1:$H$6130,MATCH($E750,'Aquo parameters'!$E:$E,0),1)</f>
        <v>sTClAn</v>
      </c>
      <c r="E750" s="35">
        <v>1593</v>
      </c>
      <c r="F750" s="41" t="str">
        <f>INDEX('Aquo parameters'!$A$1:$H$6130,MATCH($E750,'Aquo parameters'!$E:$E,0),2)</f>
        <v>som trichlooraniline-isomeren</v>
      </c>
      <c r="G750" s="41" t="s">
        <v>112</v>
      </c>
      <c r="H750" s="36">
        <v>0</v>
      </c>
      <c r="I750" s="36">
        <v>0</v>
      </c>
      <c r="J750" s="36">
        <v>1</v>
      </c>
      <c r="K750" s="20" t="s">
        <v>113</v>
      </c>
      <c r="L750" s="20" t="s">
        <v>113</v>
      </c>
      <c r="M750" s="20" t="s">
        <v>114</v>
      </c>
      <c r="O750" s="20" t="s">
        <v>115</v>
      </c>
      <c r="P750" s="20" t="str">
        <f t="shared" si="11"/>
        <v>factors.Add(new Factor() { ParameterID = 1593, Key = 750, StandardizationSet = "Bbk", Parameter = "sTClAn", Factor_A = 0, Factor_B = 0, Factor_C = 1, IsMetal = false, IsPak = false, IsOrganic = true });</v>
      </c>
    </row>
    <row r="751" spans="1:17" x14ac:dyDescent="0.25">
      <c r="A751" s="34">
        <v>751</v>
      </c>
      <c r="B751" s="35" t="s">
        <v>111</v>
      </c>
      <c r="D751" s="215" t="str">
        <f>INDEX('Aquo parameters'!$A$1:$H$6130,MATCH($E751,'Aquo parameters'!$E:$E,0),1)</f>
        <v>TClHAc</v>
      </c>
      <c r="E751" s="35">
        <v>1594</v>
      </c>
      <c r="F751" s="41" t="str">
        <f>INDEX('Aquo parameters'!$A$1:$H$6130,MATCH($E751,'Aquo parameters'!$E:$E,0),2)</f>
        <v>trichloorazijnzuur</v>
      </c>
      <c r="G751" s="41" t="s">
        <v>112</v>
      </c>
      <c r="H751" s="241">
        <v>0</v>
      </c>
      <c r="I751" s="241">
        <v>0</v>
      </c>
      <c r="J751" s="241">
        <v>1</v>
      </c>
      <c r="K751" s="20" t="s">
        <v>113</v>
      </c>
      <c r="L751" s="20" t="s">
        <v>113</v>
      </c>
      <c r="M751" s="20" t="s">
        <v>114</v>
      </c>
      <c r="O751" s="20" t="s">
        <v>115</v>
      </c>
      <c r="P751" s="20" t="str">
        <f t="shared" si="11"/>
        <v>factors.Add(new Factor() { ParameterID = 1594, Key = 751, StandardizationSet = "Bbk", Parameter = "TClHAc", Factor_A = 0, Factor_B = 0, Factor_C = 1, IsMetal = false, IsPak = false, IsOrganic = true });</v>
      </c>
    </row>
    <row r="752" spans="1:17" x14ac:dyDescent="0.25">
      <c r="A752" s="34">
        <v>752</v>
      </c>
      <c r="B752" s="35" t="s">
        <v>111</v>
      </c>
      <c r="C752" s="41" t="s">
        <v>440</v>
      </c>
      <c r="D752" s="215" t="str">
        <f>INDEX('Aquo parameters'!$A$1:$H$6130,MATCH($E752,'Aquo parameters'!$E:$E,0),1)</f>
        <v>sTClBen</v>
      </c>
      <c r="E752" s="35">
        <v>1595</v>
      </c>
      <c r="F752" s="41" t="str">
        <f>INDEX('Aquo parameters'!$A$1:$H$6130,MATCH($E752,'Aquo parameters'!$E:$E,0),2)</f>
        <v>som trichloorbenzenen (som 1,2,3- en 1,2,4- en 1,3,5-)</v>
      </c>
      <c r="G752" s="41" t="s">
        <v>112</v>
      </c>
      <c r="H752" s="36">
        <v>0</v>
      </c>
      <c r="I752" s="36">
        <v>0</v>
      </c>
      <c r="J752" s="36">
        <v>1</v>
      </c>
      <c r="K752" s="20" t="s">
        <v>113</v>
      </c>
      <c r="L752" s="20" t="s">
        <v>113</v>
      </c>
      <c r="M752" s="20" t="s">
        <v>114</v>
      </c>
      <c r="O752" s="20" t="s">
        <v>115</v>
      </c>
      <c r="P752" s="20" t="str">
        <f t="shared" si="11"/>
        <v>factors.Add(new Factor() { ParameterID = 1595, Key = 752, StandardizationSet = "Bbk", Parameter = "sTClBen", Factor_A = 0, Factor_B = 0, Factor_C = 1, IsMetal = false, IsPak = false, IsOrganic = true });</v>
      </c>
    </row>
    <row r="753" spans="1:16" x14ac:dyDescent="0.25">
      <c r="A753" s="34">
        <v>753</v>
      </c>
      <c r="B753" s="35" t="s">
        <v>111</v>
      </c>
      <c r="D753" s="215" t="str">
        <f>INDEX('Aquo parameters'!$A$1:$H$6130,MATCH($E753,'Aquo parameters'!$E:$E,0),1)</f>
        <v>BrTClC1a</v>
      </c>
      <c r="E753" s="35">
        <v>1596</v>
      </c>
      <c r="F753" s="41" t="str">
        <f>INDEX('Aquo parameters'!$A$1:$H$6130,MATCH($E753,'Aquo parameters'!$E:$E,0),2)</f>
        <v>broomtrichloormethaan</v>
      </c>
      <c r="G753" s="41" t="s">
        <v>112</v>
      </c>
      <c r="H753" s="241">
        <v>0</v>
      </c>
      <c r="I753" s="241">
        <v>0</v>
      </c>
      <c r="J753" s="241">
        <v>1</v>
      </c>
      <c r="K753" s="20" t="s">
        <v>113</v>
      </c>
      <c r="L753" s="20" t="s">
        <v>113</v>
      </c>
      <c r="M753" s="20" t="s">
        <v>114</v>
      </c>
      <c r="O753" s="20" t="s">
        <v>115</v>
      </c>
      <c r="P753" s="20" t="str">
        <f t="shared" si="11"/>
        <v>factors.Add(new Factor() { ParameterID = 1596, Key = 753, StandardizationSet = "Bbk", Parameter = "BrTClC1a", Factor_A = 0, Factor_B = 0, Factor_C = 1, IsMetal = false, IsPak = false, IsOrganic = true });</v>
      </c>
    </row>
    <row r="754" spans="1:16" x14ac:dyDescent="0.25">
      <c r="A754" s="34">
        <v>754</v>
      </c>
      <c r="B754" s="35" t="s">
        <v>111</v>
      </c>
      <c r="D754" s="215" t="str">
        <f>INDEX('Aquo parameters'!$A$1:$H$6130,MATCH($E754,'Aquo parameters'!$E:$E,0),1)</f>
        <v>TClC2a</v>
      </c>
      <c r="E754" s="35">
        <v>1597</v>
      </c>
      <c r="F754" s="41" t="str">
        <f>INDEX('Aquo parameters'!$A$1:$H$6130,MATCH($E754,'Aquo parameters'!$E:$E,0),2)</f>
        <v>trichloorethaan</v>
      </c>
      <c r="G754" s="41" t="s">
        <v>112</v>
      </c>
      <c r="H754" s="241">
        <v>0</v>
      </c>
      <c r="I754" s="241">
        <v>0</v>
      </c>
      <c r="J754" s="241">
        <v>1</v>
      </c>
      <c r="K754" s="20" t="s">
        <v>113</v>
      </c>
      <c r="L754" s="20" t="s">
        <v>113</v>
      </c>
      <c r="M754" s="20" t="s">
        <v>114</v>
      </c>
      <c r="O754" s="20" t="s">
        <v>115</v>
      </c>
      <c r="P754" s="20" t="str">
        <f t="shared" si="11"/>
        <v>factors.Add(new Factor() { ParameterID = 1597, Key = 754, StandardizationSet = "Bbk", Parameter = "TClC2a", Factor_A = 0, Factor_B = 0, Factor_C = 1, IsMetal = false, IsPak = false, IsOrganic = true });</v>
      </c>
    </row>
    <row r="755" spans="1:16" x14ac:dyDescent="0.25">
      <c r="A755" s="34">
        <v>755</v>
      </c>
      <c r="B755" s="35" t="s">
        <v>111</v>
      </c>
      <c r="C755" s="41" t="s">
        <v>441</v>
      </c>
      <c r="D755" s="215" t="str">
        <f>INDEX('Aquo parameters'!$A$1:$H$6130,MATCH($E755,'Aquo parameters'!$E:$E,0),1)</f>
        <v>TClC2e</v>
      </c>
      <c r="E755" s="35">
        <v>1598</v>
      </c>
      <c r="F755" s="41" t="str">
        <f>INDEX('Aquo parameters'!$A$1:$H$6130,MATCH($E755,'Aquo parameters'!$E:$E,0),2)</f>
        <v>trichlooretheen (tri)</v>
      </c>
      <c r="G755" s="41" t="s">
        <v>112</v>
      </c>
      <c r="H755" s="36">
        <v>0</v>
      </c>
      <c r="I755" s="36">
        <v>0</v>
      </c>
      <c r="J755" s="36">
        <v>1</v>
      </c>
      <c r="K755" s="20" t="s">
        <v>113</v>
      </c>
      <c r="L755" s="20" t="s">
        <v>113</v>
      </c>
      <c r="M755" s="20" t="s">
        <v>114</v>
      </c>
      <c r="O755" s="20" t="s">
        <v>115</v>
      </c>
      <c r="P755" s="20" t="str">
        <f t="shared" si="11"/>
        <v>factors.Add(new Factor() { ParameterID = 1598, Key = 755, StandardizationSet = "Bbk", Parameter = "TClC2e", Factor_A = 0, Factor_B = 0, Factor_C = 1, IsMetal = false, IsPak = false, IsOrganic = true });</v>
      </c>
    </row>
    <row r="756" spans="1:16" x14ac:dyDescent="0.25">
      <c r="A756" s="34">
        <v>756</v>
      </c>
      <c r="B756" s="35" t="s">
        <v>111</v>
      </c>
      <c r="D756" s="215" t="str">
        <f>INDEX('Aquo parameters'!$A$1:$H$6130,MATCH($E756,'Aquo parameters'!$E:$E,0),1)</f>
        <v>T2ClC2yPO4</v>
      </c>
      <c r="E756" s="35">
        <v>1599</v>
      </c>
      <c r="F756" s="41" t="str">
        <f>INDEX('Aquo parameters'!$A$1:$H$6130,MATCH($E756,'Aquo parameters'!$E:$E,0),2)</f>
        <v>tri(2-chloorethyl)fosfaat</v>
      </c>
      <c r="G756" s="41" t="s">
        <v>112</v>
      </c>
      <c r="H756" s="241">
        <v>0</v>
      </c>
      <c r="I756" s="241">
        <v>0</v>
      </c>
      <c r="J756" s="241">
        <v>1</v>
      </c>
      <c r="K756" s="20" t="s">
        <v>113</v>
      </c>
      <c r="L756" s="20" t="s">
        <v>113</v>
      </c>
      <c r="M756" s="20" t="s">
        <v>114</v>
      </c>
      <c r="O756" s="20" t="s">
        <v>115</v>
      </c>
      <c r="P756" s="20" t="str">
        <f t="shared" si="11"/>
        <v>factors.Add(new Factor() { ParameterID = 1599, Key = 756, StandardizationSet = "Bbk", Parameter = "T2ClC2yPO4", Factor_A = 0, Factor_B = 0, Factor_C = 1, IsMetal = false, IsPak = false, IsOrganic = true });</v>
      </c>
    </row>
    <row r="757" spans="1:16" x14ac:dyDescent="0.25">
      <c r="A757" s="34">
        <v>757</v>
      </c>
      <c r="B757" s="35" t="s">
        <v>111</v>
      </c>
      <c r="C757" s="41" t="s">
        <v>442</v>
      </c>
      <c r="D757" s="215" t="str">
        <f>INDEX('Aquo parameters'!$A$1:$H$6130,MATCH($E757,'Aquo parameters'!$E:$E,0),1)</f>
        <v>sTClFol</v>
      </c>
      <c r="E757" s="35">
        <v>1600</v>
      </c>
      <c r="F757" s="41" t="str">
        <f>INDEX('Aquo parameters'!$A$1:$H$6130,MATCH($E757,'Aquo parameters'!$E:$E,0),2)</f>
        <v>som trichloorfenol-isomeren</v>
      </c>
      <c r="G757" s="41" t="s">
        <v>112</v>
      </c>
      <c r="H757" s="36">
        <v>0</v>
      </c>
      <c r="I757" s="36">
        <v>0</v>
      </c>
      <c r="J757" s="36">
        <v>1</v>
      </c>
      <c r="K757" s="20" t="s">
        <v>113</v>
      </c>
      <c r="L757" s="20" t="s">
        <v>113</v>
      </c>
      <c r="M757" s="20" t="s">
        <v>114</v>
      </c>
      <c r="O757" s="20" t="s">
        <v>115</v>
      </c>
      <c r="P757" s="20" t="str">
        <f t="shared" si="11"/>
        <v>factors.Add(new Factor() { ParameterID = 1600, Key = 757, StandardizationSet = "Bbk", Parameter = "sTClFol", Factor_A = 0, Factor_B = 0, Factor_C = 1, IsMetal = false, IsPak = false, IsOrganic = true });</v>
      </c>
    </row>
    <row r="758" spans="1:16" x14ac:dyDescent="0.25">
      <c r="A758" s="34">
        <v>758</v>
      </c>
      <c r="B758" s="35" t="s">
        <v>111</v>
      </c>
      <c r="C758" s="41" t="s">
        <v>443</v>
      </c>
      <c r="D758" s="215" t="str">
        <f>INDEX('Aquo parameters'!$A$1:$H$6130,MATCH($E758,'Aquo parameters'!$E:$E,0),1)</f>
        <v>TClfn</v>
      </c>
      <c r="E758" s="35">
        <v>1601</v>
      </c>
      <c r="F758" s="41" t="str">
        <f>INDEX('Aquo parameters'!$A$1:$H$6130,MATCH($E758,'Aquo parameters'!$E:$E,0),2)</f>
        <v>trichloorfon</v>
      </c>
      <c r="G758" s="41" t="s">
        <v>112</v>
      </c>
      <c r="H758" s="36">
        <v>0</v>
      </c>
      <c r="I758" s="36">
        <v>0</v>
      </c>
      <c r="J758" s="36">
        <v>1</v>
      </c>
      <c r="K758" s="20" t="s">
        <v>113</v>
      </c>
      <c r="L758" s="20" t="s">
        <v>113</v>
      </c>
      <c r="M758" s="20" t="s">
        <v>114</v>
      </c>
      <c r="O758" s="20" t="s">
        <v>115</v>
      </c>
      <c r="P758" s="20" t="str">
        <f t="shared" si="11"/>
        <v>factors.Add(new Factor() { ParameterID = 1601, Key = 758, StandardizationSet = "Bbk", Parameter = "TClfn", Factor_A = 0, Factor_B = 0, Factor_C = 1, IsMetal = false, IsPak = false, IsOrganic = true });</v>
      </c>
    </row>
    <row r="759" spans="1:16" x14ac:dyDescent="0.25">
      <c r="A759" s="34">
        <v>759</v>
      </c>
      <c r="B759" s="35" t="s">
        <v>111</v>
      </c>
      <c r="D759" s="215" t="str">
        <f>INDEX('Aquo parameters'!$A$1:$H$6130,MATCH($E759,'Aquo parameters'!$E:$E,0),1)</f>
        <v>TClC3yPO4</v>
      </c>
      <c r="E759" s="35">
        <v>1603</v>
      </c>
      <c r="F759" s="41" t="str">
        <f>INDEX('Aquo parameters'!$A$1:$H$6130,MATCH($E759,'Aquo parameters'!$E:$E,0),2)</f>
        <v>tris(1-chloor-2-propyl)fosfaat</v>
      </c>
      <c r="G759" s="41" t="s">
        <v>112</v>
      </c>
      <c r="H759" s="241">
        <v>0</v>
      </c>
      <c r="I759" s="241">
        <v>0</v>
      </c>
      <c r="J759" s="241">
        <v>1</v>
      </c>
      <c r="K759" s="20" t="s">
        <v>113</v>
      </c>
      <c r="L759" s="20" t="s">
        <v>113</v>
      </c>
      <c r="M759" s="20" t="s">
        <v>114</v>
      </c>
      <c r="O759" s="20" t="s">
        <v>115</v>
      </c>
      <c r="P759" s="20" t="str">
        <f t="shared" si="11"/>
        <v>factors.Add(new Factor() { ParameterID = 1603, Key = 759, StandardizationSet = "Bbk", Parameter = "TClC3yPO4", Factor_A = 0, Factor_B = 0, Factor_C = 1, IsMetal = false, IsPak = false, IsOrganic = true });</v>
      </c>
    </row>
    <row r="760" spans="1:16" x14ac:dyDescent="0.25">
      <c r="A760" s="34">
        <v>760</v>
      </c>
      <c r="B760" s="35" t="s">
        <v>111</v>
      </c>
      <c r="D760" s="215" t="str">
        <f>INDEX('Aquo parameters'!$A$1:$H$6130,MATCH($E760,'Aquo parameters'!$E:$E,0),1)</f>
        <v>Tetzne</v>
      </c>
      <c r="E760" s="35">
        <v>1605</v>
      </c>
      <c r="F760" s="41" t="str">
        <f>INDEX('Aquo parameters'!$A$1:$H$6130,MATCH($E760,'Aquo parameters'!$E:$E,0),2)</f>
        <v>trietazine</v>
      </c>
      <c r="G760" s="41" t="s">
        <v>112</v>
      </c>
      <c r="H760" s="241">
        <v>0</v>
      </c>
      <c r="I760" s="241">
        <v>0</v>
      </c>
      <c r="J760" s="241">
        <v>1</v>
      </c>
      <c r="K760" s="20" t="s">
        <v>113</v>
      </c>
      <c r="L760" s="20" t="s">
        <v>113</v>
      </c>
      <c r="M760" s="20" t="s">
        <v>114</v>
      </c>
      <c r="O760" s="20" t="s">
        <v>115</v>
      </c>
      <c r="P760" s="20" t="str">
        <f t="shared" si="11"/>
        <v>factors.Add(new Factor() { ParameterID = 1605, Key = 760, StandardizationSet = "Bbk", Parameter = "Tetzne", Factor_A = 0, Factor_B = 0, Factor_C = 1, IsMetal = false, IsPak = false, IsOrganic = true });</v>
      </c>
    </row>
    <row r="761" spans="1:16" x14ac:dyDescent="0.25">
      <c r="A761" s="34">
        <v>761</v>
      </c>
      <c r="B761" s="35" t="s">
        <v>111</v>
      </c>
      <c r="D761" s="215" t="str">
        <f>INDEX('Aquo parameters'!$A$1:$H$6130,MATCH($E761,'Aquo parameters'!$E:$E,0),1)</f>
        <v>TC2olAe</v>
      </c>
      <c r="E761" s="35">
        <v>1606</v>
      </c>
      <c r="F761" s="41" t="str">
        <f>INDEX('Aquo parameters'!$A$1:$H$6130,MATCH($E761,'Aquo parameters'!$E:$E,0),2)</f>
        <v>triethanolamine</v>
      </c>
      <c r="G761" s="41" t="s">
        <v>112</v>
      </c>
      <c r="H761" s="241">
        <v>0</v>
      </c>
      <c r="I761" s="241">
        <v>0</v>
      </c>
      <c r="J761" s="241">
        <v>1</v>
      </c>
      <c r="K761" s="20" t="s">
        <v>113</v>
      </c>
      <c r="L761" s="20" t="s">
        <v>113</v>
      </c>
      <c r="M761" s="20" t="s">
        <v>114</v>
      </c>
      <c r="O761" s="20" t="s">
        <v>115</v>
      </c>
      <c r="P761" s="20" t="str">
        <f t="shared" si="11"/>
        <v>factors.Add(new Factor() { ParameterID = 1606, Key = 761, StandardizationSet = "Bbk", Parameter = "TC2olAe", Factor_A = 0, Factor_B = 0, Factor_C = 1, IsMetal = false, IsPak = false, IsOrganic = true });</v>
      </c>
    </row>
    <row r="762" spans="1:16" x14ac:dyDescent="0.25">
      <c r="A762" s="34">
        <v>762</v>
      </c>
      <c r="B762" s="35" t="s">
        <v>111</v>
      </c>
      <c r="D762" s="215" t="str">
        <f>INDEX('Aquo parameters'!$A$1:$H$6130,MATCH($E762,'Aquo parameters'!$E:$E,0),1)</f>
        <v>TC2yAe</v>
      </c>
      <c r="E762" s="35">
        <v>1607</v>
      </c>
      <c r="F762" s="41" t="str">
        <f>INDEX('Aquo parameters'!$A$1:$H$6130,MATCH($E762,'Aquo parameters'!$E:$E,0),2)</f>
        <v>triethylamine</v>
      </c>
      <c r="G762" s="41" t="s">
        <v>112</v>
      </c>
      <c r="H762" s="241">
        <v>0</v>
      </c>
      <c r="I762" s="241">
        <v>0</v>
      </c>
      <c r="J762" s="241">
        <v>1</v>
      </c>
      <c r="K762" s="20" t="s">
        <v>113</v>
      </c>
      <c r="L762" s="20" t="s">
        <v>113</v>
      </c>
      <c r="M762" s="20" t="s">
        <v>114</v>
      </c>
      <c r="O762" s="20" t="s">
        <v>115</v>
      </c>
      <c r="P762" s="20" t="str">
        <f t="shared" si="11"/>
        <v>factors.Add(new Factor() { ParameterID = 1607, Key = 762, StandardizationSet = "Bbk", Parameter = "TC2yAe", Factor_A = 0, Factor_B = 0, Factor_C = 1, IsMetal = false, IsPak = false, IsOrganic = true });</v>
      </c>
    </row>
    <row r="763" spans="1:16" x14ac:dyDescent="0.25">
      <c r="A763" s="34">
        <v>763</v>
      </c>
      <c r="B763" s="35" t="s">
        <v>111</v>
      </c>
      <c r="D763" s="215" t="str">
        <f>INDEX('Aquo parameters'!$A$1:$H$6130,MATCH($E763,'Aquo parameters'!$E:$E,0),1)</f>
        <v>TC2yegcl</v>
      </c>
      <c r="E763" s="35">
        <v>1608</v>
      </c>
      <c r="F763" s="41" t="str">
        <f>INDEX('Aquo parameters'!$A$1:$H$6130,MATCH($E763,'Aquo parameters'!$E:$E,0),2)</f>
        <v>triethyleenglycol</v>
      </c>
      <c r="G763" s="41" t="s">
        <v>112</v>
      </c>
      <c r="H763" s="241">
        <v>0</v>
      </c>
      <c r="I763" s="241">
        <v>0</v>
      </c>
      <c r="J763" s="241">
        <v>1</v>
      </c>
      <c r="K763" s="20" t="s">
        <v>113</v>
      </c>
      <c r="L763" s="20" t="s">
        <v>113</v>
      </c>
      <c r="M763" s="20" t="s">
        <v>114</v>
      </c>
      <c r="O763" s="20" t="s">
        <v>115</v>
      </c>
      <c r="P763" s="20" t="str">
        <f t="shared" si="11"/>
        <v>factors.Add(new Factor() { ParameterID = 1608, Key = 763, StandardizationSet = "Bbk", Parameter = "TC2yegcl", Factor_A = 0, Factor_B = 0, Factor_C = 1, IsMetal = false, IsPak = false, IsOrganic = true });</v>
      </c>
    </row>
    <row r="764" spans="1:16" x14ac:dyDescent="0.25">
      <c r="A764" s="34">
        <v>764</v>
      </c>
      <c r="B764" s="35" t="s">
        <v>111</v>
      </c>
      <c r="D764" s="215" t="str">
        <f>INDEX('Aquo parameters'!$A$1:$H$6130,MATCH($E764,'Aquo parameters'!$E:$E,0),1)</f>
        <v>TC2yPO4</v>
      </c>
      <c r="E764" s="35">
        <v>1609</v>
      </c>
      <c r="F764" s="41" t="str">
        <f>INDEX('Aquo parameters'!$A$1:$H$6130,MATCH($E764,'Aquo parameters'!$E:$E,0),2)</f>
        <v>triethylfosfaat</v>
      </c>
      <c r="G764" s="41" t="s">
        <v>112</v>
      </c>
      <c r="H764" s="241">
        <v>0</v>
      </c>
      <c r="I764" s="241">
        <v>0</v>
      </c>
      <c r="J764" s="241">
        <v>1</v>
      </c>
      <c r="K764" s="20" t="s">
        <v>113</v>
      </c>
      <c r="L764" s="20" t="s">
        <v>113</v>
      </c>
      <c r="M764" s="20" t="s">
        <v>114</v>
      </c>
      <c r="O764" s="20" t="s">
        <v>115</v>
      </c>
      <c r="P764" s="20" t="str">
        <f t="shared" si="11"/>
        <v>factors.Add(new Factor() { ParameterID = 1609, Key = 764, StandardizationSet = "Bbk", Parameter = "TC2yPO4", Factor_A = 0, Factor_B = 0, Factor_C = 1, IsMetal = false, IsPak = false, IsOrganic = true });</v>
      </c>
    </row>
    <row r="765" spans="1:16" x14ac:dyDescent="0.25">
      <c r="A765" s="34">
        <v>765</v>
      </c>
      <c r="B765" s="35" t="s">
        <v>111</v>
      </c>
      <c r="C765" s="41" t="s">
        <v>444</v>
      </c>
      <c r="D765" s="215" t="str">
        <f>INDEX('Aquo parameters'!$A$1:$H$6130,MATCH($E765,'Aquo parameters'!$E:$E,0),1)</f>
        <v>TFySn</v>
      </c>
      <c r="E765" s="35">
        <v>1610</v>
      </c>
      <c r="F765" s="41" t="str">
        <f>INDEX('Aquo parameters'!$A$1:$H$6130,MATCH($E765,'Aquo parameters'!$E:$E,0),2)</f>
        <v>trifenyltin (kation)</v>
      </c>
      <c r="G765" s="41" t="s">
        <v>112</v>
      </c>
      <c r="H765" s="36">
        <v>0</v>
      </c>
      <c r="I765" s="36">
        <v>0</v>
      </c>
      <c r="J765" s="36">
        <v>1</v>
      </c>
      <c r="K765" s="20" t="s">
        <v>113</v>
      </c>
      <c r="L765" s="20" t="s">
        <v>113</v>
      </c>
      <c r="M765" s="20" t="s">
        <v>114</v>
      </c>
      <c r="O765" s="20" t="s">
        <v>115</v>
      </c>
      <c r="P765" s="20" t="str">
        <f t="shared" si="11"/>
        <v>factors.Add(new Factor() { ParameterID = 1610, Key = 765, StandardizationSet = "Bbk", Parameter = "TFySn", Factor_A = 0, Factor_B = 0, Factor_C = 1, IsMetal = false, IsPak = false, IsOrganic = true });</v>
      </c>
    </row>
    <row r="766" spans="1:16" x14ac:dyDescent="0.25">
      <c r="A766" s="34">
        <v>766</v>
      </c>
      <c r="B766" s="35" t="s">
        <v>111</v>
      </c>
      <c r="C766" s="41" t="s">
        <v>445</v>
      </c>
      <c r="D766" s="215" t="str">
        <f>INDEX('Aquo parameters'!$A$1:$H$6130,MATCH($E766,'Aquo parameters'!$E:$E,0),1)</f>
        <v>Tfrlne</v>
      </c>
      <c r="E766" s="35">
        <v>1612</v>
      </c>
      <c r="F766" s="41" t="str">
        <f>INDEX('Aquo parameters'!$A$1:$H$6130,MATCH($E766,'Aquo parameters'!$E:$E,0),2)</f>
        <v>trifluraline</v>
      </c>
      <c r="G766" s="41" t="s">
        <v>112</v>
      </c>
      <c r="H766" s="36">
        <v>0</v>
      </c>
      <c r="I766" s="36">
        <v>0</v>
      </c>
      <c r="J766" s="36">
        <v>1</v>
      </c>
      <c r="K766" s="20" t="s">
        <v>113</v>
      </c>
      <c r="L766" s="20" t="s">
        <v>113</v>
      </c>
      <c r="M766" s="20" t="s">
        <v>114</v>
      </c>
      <c r="O766" s="20" t="s">
        <v>115</v>
      </c>
      <c r="P766" s="20" t="str">
        <f t="shared" si="11"/>
        <v>factors.Add(new Factor() { ParameterID = 1612, Key = 766, StandardizationSet = "Bbk", Parameter = "Tfrlne", Factor_A = 0, Factor_B = 0, Factor_C = 1, IsMetal = false, IsPak = false, IsOrganic = true });</v>
      </c>
    </row>
    <row r="767" spans="1:16" x14ac:dyDescent="0.25">
      <c r="A767" s="34">
        <v>767</v>
      </c>
      <c r="B767" s="35" t="s">
        <v>111</v>
      </c>
      <c r="D767" s="215" t="str">
        <f>INDEX('Aquo parameters'!$A$1:$H$6130,MATCH($E767,'Aquo parameters'!$E:$E,0),1)</f>
        <v>C3yslnl</v>
      </c>
      <c r="E767" s="35">
        <v>1618</v>
      </c>
      <c r="F767" s="41" t="str">
        <f>INDEX('Aquo parameters'!$A$1:$H$6130,MATCH($E767,'Aquo parameters'!$E:$E,0),2)</f>
        <v>trimethylsilanol</v>
      </c>
      <c r="G767" s="41" t="s">
        <v>112</v>
      </c>
      <c r="H767" s="241">
        <v>0</v>
      </c>
      <c r="I767" s="241">
        <v>0</v>
      </c>
      <c r="J767" s="241">
        <v>1</v>
      </c>
      <c r="K767" s="20" t="s">
        <v>113</v>
      </c>
      <c r="L767" s="20" t="s">
        <v>113</v>
      </c>
      <c r="M767" s="20" t="s">
        <v>114</v>
      </c>
      <c r="O767" s="20" t="s">
        <v>115</v>
      </c>
      <c r="P767" s="20" t="str">
        <f t="shared" si="11"/>
        <v>factors.Add(new Factor() { ParameterID = 1618, Key = 767, StandardizationSet = "Bbk", Parameter = "C3yslnl", Factor_A = 0, Factor_B = 0, Factor_C = 1, IsMetal = false, IsPak = false, IsOrganic = true });</v>
      </c>
    </row>
    <row r="768" spans="1:16" x14ac:dyDescent="0.25">
      <c r="A768" s="34">
        <v>768</v>
      </c>
      <c r="B768" s="35" t="s">
        <v>111</v>
      </c>
      <c r="D768" s="215" t="str">
        <f>INDEX('Aquo parameters'!$A$1:$H$6130,MATCH($E768,'Aquo parameters'!$E:$E,0),1)</f>
        <v>TC3yegcl</v>
      </c>
      <c r="E768" s="35">
        <v>1622</v>
      </c>
      <c r="F768" s="41" t="str">
        <f>INDEX('Aquo parameters'!$A$1:$H$6130,MATCH($E768,'Aquo parameters'!$E:$E,0),2)</f>
        <v>tripropyleenglycol</v>
      </c>
      <c r="G768" s="41" t="s">
        <v>112</v>
      </c>
      <c r="H768" s="241">
        <v>0</v>
      </c>
      <c r="I768" s="241">
        <v>0</v>
      </c>
      <c r="J768" s="241">
        <v>1</v>
      </c>
      <c r="K768" s="20" t="s">
        <v>113</v>
      </c>
      <c r="L768" s="20" t="s">
        <v>113</v>
      </c>
      <c r="M768" s="20" t="s">
        <v>114</v>
      </c>
      <c r="O768" s="20" t="s">
        <v>115</v>
      </c>
      <c r="P768" s="20" t="str">
        <f t="shared" si="11"/>
        <v>factors.Add(new Factor() { ParameterID = 1622, Key = 768, StandardizationSet = "Bbk", Parameter = "TC3yegcl", Factor_A = 0, Factor_B = 0, Factor_C = 1, IsMetal = false, IsPak = false, IsOrganic = true });</v>
      </c>
    </row>
    <row r="769" spans="1:16" x14ac:dyDescent="0.25">
      <c r="A769" s="34">
        <v>769</v>
      </c>
      <c r="B769" s="35" t="s">
        <v>111</v>
      </c>
      <c r="D769" s="215" t="str">
        <f>INDEX('Aquo parameters'!$A$1:$H$6130,MATCH($E769,'Aquo parameters'!$E:$E,0),1)</f>
        <v>C11a</v>
      </c>
      <c r="E769" s="35">
        <v>1634</v>
      </c>
      <c r="F769" s="41" t="str">
        <f>INDEX('Aquo parameters'!$A$1:$H$6130,MATCH($E769,'Aquo parameters'!$E:$E,0),2)</f>
        <v>undecaan</v>
      </c>
      <c r="G769" s="41" t="s">
        <v>112</v>
      </c>
      <c r="H769" s="241">
        <v>0</v>
      </c>
      <c r="I769" s="241">
        <v>0</v>
      </c>
      <c r="J769" s="241">
        <v>1</v>
      </c>
      <c r="K769" s="20" t="s">
        <v>113</v>
      </c>
      <c r="L769" s="20" t="s">
        <v>113</v>
      </c>
      <c r="M769" s="20" t="s">
        <v>114</v>
      </c>
      <c r="O769" s="20" t="s">
        <v>115</v>
      </c>
      <c r="P769" s="20" t="str">
        <f t="shared" ref="P769:P832" si="12">"factors.Add(new Factor() { ParameterID = " &amp; E769 &amp; ", Key = " &amp; A769 &amp; ", StandardizationSet = """ &amp; B769 &amp; """, Parameter = """ &amp; D769 &amp; """, Factor_A = " &amp; H769 &amp; ", Factor_B = " &amp; I769 &amp; ", Factor_C = " &amp; J769 &amp; ", IsMetal = "&amp; K769 &amp;", IsPak = "&amp; L769 &amp;", IsOrganic = "&amp; M769 &amp;" });"</f>
        <v>factors.Add(new Factor() { ParameterID = 1634, Key = 769, StandardizationSet = "Bbk", Parameter = "C11a", Factor_A = 0, Factor_B = 0, Factor_C = 1, IsMetal = false, IsPak = false, IsOrganic = true });</v>
      </c>
    </row>
    <row r="770" spans="1:16" x14ac:dyDescent="0.25">
      <c r="A770" s="34">
        <v>770</v>
      </c>
      <c r="B770" s="35" t="s">
        <v>111</v>
      </c>
      <c r="D770" s="215" t="str">
        <f>INDEX('Aquo parameters'!$A$1:$H$6130,MATCH($E770,'Aquo parameters'!$E:$E,0),1)</f>
        <v>C11azr</v>
      </c>
      <c r="E770" s="35">
        <v>1635</v>
      </c>
      <c r="F770" s="41" t="str">
        <f>INDEX('Aquo parameters'!$A$1:$H$6130,MATCH($E770,'Aquo parameters'!$E:$E,0),2)</f>
        <v>undecaanzuur</v>
      </c>
      <c r="G770" s="41" t="s">
        <v>112</v>
      </c>
      <c r="H770" s="241">
        <v>0</v>
      </c>
      <c r="I770" s="241">
        <v>0</v>
      </c>
      <c r="J770" s="241">
        <v>1</v>
      </c>
      <c r="K770" s="20" t="s">
        <v>113</v>
      </c>
      <c r="L770" s="20" t="s">
        <v>113</v>
      </c>
      <c r="M770" s="20" t="s">
        <v>114</v>
      </c>
      <c r="O770" s="20" t="s">
        <v>115</v>
      </c>
      <c r="P770" s="20" t="str">
        <f t="shared" si="12"/>
        <v>factors.Add(new Factor() { ParameterID = 1635, Key = 770, StandardizationSet = "Bbk", Parameter = "C11azr", Factor_A = 0, Factor_B = 0, Factor_C = 1, IsMetal = false, IsPak = false, IsOrganic = true });</v>
      </c>
    </row>
    <row r="771" spans="1:16" x14ac:dyDescent="0.25">
      <c r="A771" s="34">
        <v>771</v>
      </c>
      <c r="B771" s="35" t="s">
        <v>111</v>
      </c>
      <c r="D771" s="215" t="str">
        <f>INDEX('Aquo parameters'!$A$1:$H$6130,MATCH($E771,'Aquo parameters'!$E:$E,0),1)</f>
        <v>C11ezr</v>
      </c>
      <c r="E771" s="35">
        <v>1636</v>
      </c>
      <c r="F771" s="41" t="str">
        <f>INDEX('Aquo parameters'!$A$1:$H$6130,MATCH($E771,'Aquo parameters'!$E:$E,0),2)</f>
        <v>undeceenzuur</v>
      </c>
      <c r="G771" s="41" t="s">
        <v>112</v>
      </c>
      <c r="H771" s="241">
        <v>0</v>
      </c>
      <c r="I771" s="241">
        <v>0</v>
      </c>
      <c r="J771" s="241">
        <v>1</v>
      </c>
      <c r="K771" s="20" t="s">
        <v>113</v>
      </c>
      <c r="L771" s="20" t="s">
        <v>113</v>
      </c>
      <c r="M771" s="20" t="s">
        <v>114</v>
      </c>
      <c r="O771" s="20" t="s">
        <v>115</v>
      </c>
      <c r="P771" s="20" t="str">
        <f t="shared" si="12"/>
        <v>factors.Add(new Factor() { ParameterID = 1636, Key = 771, StandardizationSet = "Bbk", Parameter = "C11ezr", Factor_A = 0, Factor_B = 0, Factor_C = 1, IsMetal = false, IsPak = false, IsOrganic = true });</v>
      </c>
    </row>
    <row r="772" spans="1:16" x14ac:dyDescent="0.25">
      <c r="A772" s="34">
        <v>772</v>
      </c>
      <c r="B772" s="35" t="s">
        <v>111</v>
      </c>
      <c r="C772" s="41" t="s">
        <v>446</v>
      </c>
      <c r="D772" s="215" t="str">
        <f>INDEX('Aquo parameters'!$A$1:$H$6130,MATCH($E772,'Aquo parameters'!$E:$E,0),1)</f>
        <v>U</v>
      </c>
      <c r="E772" s="35">
        <v>1637</v>
      </c>
      <c r="F772" s="41" t="str">
        <f>INDEX('Aquo parameters'!$A$1:$H$6130,MATCH($E772,'Aquo parameters'!$E:$E,0),2)</f>
        <v>uranium</v>
      </c>
      <c r="G772" s="41" t="s">
        <v>112</v>
      </c>
      <c r="H772" s="36">
        <v>1</v>
      </c>
      <c r="I772" s="36">
        <v>0</v>
      </c>
      <c r="J772" s="36">
        <v>0</v>
      </c>
      <c r="K772" s="20" t="s">
        <v>113</v>
      </c>
      <c r="L772" s="20" t="s">
        <v>113</v>
      </c>
      <c r="M772" s="20" t="s">
        <v>113</v>
      </c>
      <c r="O772" s="20" t="s">
        <v>115</v>
      </c>
      <c r="P772" s="20" t="str">
        <f t="shared" si="12"/>
        <v>factors.Add(new Factor() { ParameterID = 1637, Key = 772, StandardizationSet = "Bbk", Parameter = "U", Factor_A = 1, Factor_B = 0, Factor_C = 0, IsMetal = false, IsPak = false, IsOrganic = false });</v>
      </c>
    </row>
    <row r="773" spans="1:16" x14ac:dyDescent="0.25">
      <c r="A773" s="34">
        <v>773</v>
      </c>
      <c r="B773" s="35" t="s">
        <v>111</v>
      </c>
      <c r="D773" s="215" t="str">
        <f>INDEX('Aquo parameters'!$A$1:$H$6130,MATCH($E773,'Aquo parameters'!$E:$E,0),1)</f>
        <v>urum</v>
      </c>
      <c r="E773" s="35">
        <v>1638</v>
      </c>
      <c r="F773" s="41" t="str">
        <f>INDEX('Aquo parameters'!$A$1:$H$6130,MATCH($E773,'Aquo parameters'!$E:$E,0),2)</f>
        <v>ureum</v>
      </c>
      <c r="G773" s="41" t="s">
        <v>112</v>
      </c>
      <c r="H773" s="241">
        <v>0</v>
      </c>
      <c r="I773" s="241">
        <v>0</v>
      </c>
      <c r="J773" s="241">
        <v>1</v>
      </c>
      <c r="K773" s="20" t="s">
        <v>113</v>
      </c>
      <c r="L773" s="20" t="s">
        <v>113</v>
      </c>
      <c r="M773" s="20" t="s">
        <v>114</v>
      </c>
      <c r="O773" s="20" t="s">
        <v>115</v>
      </c>
      <c r="P773" s="20" t="str">
        <f t="shared" si="12"/>
        <v>factors.Add(new Factor() { ParameterID = 1638, Key = 773, StandardizationSet = "Bbk", Parameter = "urum", Factor_A = 0, Factor_B = 0, Factor_C = 1, IsMetal = false, IsPak = false, IsOrganic = true });</v>
      </c>
    </row>
    <row r="774" spans="1:16" x14ac:dyDescent="0.25">
      <c r="A774" s="34">
        <v>774</v>
      </c>
      <c r="B774" s="35" t="s">
        <v>111</v>
      </c>
      <c r="D774" s="215" t="str">
        <f>INDEX('Aquo parameters'!$A$1:$H$6130,MATCH($E774,'Aquo parameters'!$E:$E,0),1)</f>
        <v>valrazr</v>
      </c>
      <c r="E774" s="35">
        <v>1640</v>
      </c>
      <c r="F774" s="41" t="str">
        <f>INDEX('Aquo parameters'!$A$1:$H$6130,MATCH($E774,'Aquo parameters'!$E:$E,0),2)</f>
        <v>valeriaanzuur</v>
      </c>
      <c r="G774" s="41" t="s">
        <v>112</v>
      </c>
      <c r="H774" s="241">
        <v>0</v>
      </c>
      <c r="I774" s="241">
        <v>0</v>
      </c>
      <c r="J774" s="241">
        <v>1</v>
      </c>
      <c r="K774" s="20" t="s">
        <v>113</v>
      </c>
      <c r="L774" s="20" t="s">
        <v>113</v>
      </c>
      <c r="M774" s="20" t="s">
        <v>114</v>
      </c>
      <c r="O774" s="20" t="s">
        <v>115</v>
      </c>
      <c r="P774" s="20" t="str">
        <f t="shared" si="12"/>
        <v>factors.Add(new Factor() { ParameterID = 1640, Key = 774, StandardizationSet = "Bbk", Parameter = "valrazr", Factor_A = 0, Factor_B = 0, Factor_C = 1, IsMetal = false, IsPak = false, IsOrganic = true });</v>
      </c>
    </row>
    <row r="775" spans="1:16" x14ac:dyDescent="0.25">
      <c r="A775" s="34">
        <v>775</v>
      </c>
      <c r="B775" s="35" t="s">
        <v>111</v>
      </c>
      <c r="D775" s="215" t="str">
        <f>INDEX('Aquo parameters'!$A$1:$H$6130,MATCH($E775,'Aquo parameters'!$E:$E,0),1)</f>
        <v>vamdton</v>
      </c>
      <c r="E775" s="35">
        <v>1641</v>
      </c>
      <c r="F775" s="41" t="str">
        <f>INDEX('Aquo parameters'!$A$1:$H$6130,MATCH($E775,'Aquo parameters'!$E:$E,0),2)</f>
        <v>vamidothion</v>
      </c>
      <c r="G775" s="41" t="s">
        <v>112</v>
      </c>
      <c r="H775" s="241">
        <v>0</v>
      </c>
      <c r="I775" s="241">
        <v>0</v>
      </c>
      <c r="J775" s="241">
        <v>1</v>
      </c>
      <c r="K775" s="20" t="s">
        <v>113</v>
      </c>
      <c r="L775" s="20" t="s">
        <v>113</v>
      </c>
      <c r="M775" s="20" t="s">
        <v>114</v>
      </c>
      <c r="O775" s="20" t="s">
        <v>115</v>
      </c>
      <c r="P775" s="20" t="str">
        <f t="shared" si="12"/>
        <v>factors.Add(new Factor() { ParameterID = 1641, Key = 775, StandardizationSet = "Bbk", Parameter = "vamdton", Factor_A = 0, Factor_B = 0, Factor_C = 1, IsMetal = false, IsPak = false, IsOrganic = true });</v>
      </c>
    </row>
    <row r="776" spans="1:16" x14ac:dyDescent="0.25">
      <c r="A776" s="34">
        <v>776</v>
      </c>
      <c r="B776" s="35" t="s">
        <v>111</v>
      </c>
      <c r="C776" s="41" t="s">
        <v>447</v>
      </c>
      <c r="D776" s="215" t="str">
        <f>INDEX('Aquo parameters'!$A$1:$H$6130,MATCH($E776,'Aquo parameters'!$E:$E,0),1)</f>
        <v>V</v>
      </c>
      <c r="E776" s="35">
        <v>1642</v>
      </c>
      <c r="F776" s="41" t="str">
        <f>INDEX('Aquo parameters'!$A$1:$H$6130,MATCH($E776,'Aquo parameters'!$E:$E,0),2)</f>
        <v>vanadium</v>
      </c>
      <c r="G776" s="41" t="s">
        <v>112</v>
      </c>
      <c r="H776" s="36">
        <v>12</v>
      </c>
      <c r="I776" s="36" t="s">
        <v>58</v>
      </c>
      <c r="J776" s="36">
        <v>0</v>
      </c>
      <c r="K776" s="20" t="s">
        <v>114</v>
      </c>
      <c r="L776" s="20" t="s">
        <v>113</v>
      </c>
      <c r="M776" s="20" t="s">
        <v>113</v>
      </c>
      <c r="O776" s="20" t="s">
        <v>115</v>
      </c>
      <c r="P776" s="20" t="str">
        <f t="shared" si="12"/>
        <v>factors.Add(new Factor() { ParameterID = 1642, Key = 776, StandardizationSet = "Bbk", Parameter = "V", Factor_A = 12, Factor_B = 1.2, Factor_C = 0, IsMetal = true, IsPak = false, IsOrganic = false });</v>
      </c>
    </row>
    <row r="777" spans="1:16" x14ac:dyDescent="0.25">
      <c r="A777" s="34">
        <v>777</v>
      </c>
      <c r="B777" s="35" t="s">
        <v>111</v>
      </c>
      <c r="D777" s="215" t="str">
        <f>INDEX('Aquo parameters'!$A$1:$H$6130,MATCH($E777,'Aquo parameters'!$E:$E,0),1)</f>
        <v>vinczln</v>
      </c>
      <c r="E777" s="35">
        <v>1652</v>
      </c>
      <c r="F777" s="41" t="str">
        <f>INDEX('Aquo parameters'!$A$1:$H$6130,MATCH($E777,'Aquo parameters'!$E:$E,0),2)</f>
        <v>vinclozolin</v>
      </c>
      <c r="G777" s="41" t="s">
        <v>112</v>
      </c>
      <c r="H777" s="241">
        <v>0</v>
      </c>
      <c r="I777" s="241">
        <v>0</v>
      </c>
      <c r="J777" s="241">
        <v>1</v>
      </c>
      <c r="K777" s="20" t="s">
        <v>113</v>
      </c>
      <c r="L777" s="20" t="s">
        <v>113</v>
      </c>
      <c r="M777" s="20" t="s">
        <v>114</v>
      </c>
      <c r="O777" s="20" t="s">
        <v>115</v>
      </c>
      <c r="P777" s="20" t="str">
        <f t="shared" si="12"/>
        <v>factors.Add(new Factor() { ParameterID = 1652, Key = 777, StandardizationSet = "Bbk", Parameter = "vinczln", Factor_A = 0, Factor_B = 0, Factor_C = 1, IsMetal = false, IsPak = false, IsOrganic = true });</v>
      </c>
    </row>
    <row r="778" spans="1:16" x14ac:dyDescent="0.25">
      <c r="A778" s="34">
        <v>778</v>
      </c>
      <c r="B778" s="35" t="s">
        <v>111</v>
      </c>
      <c r="D778" s="215" t="str">
        <f>INDEX('Aquo parameters'!$A$1:$H$6130,MATCH($E778,'Aquo parameters'!$E:$E,0),1)</f>
        <v>vinactt</v>
      </c>
      <c r="E778" s="35">
        <v>1653</v>
      </c>
      <c r="F778" s="41" t="str">
        <f>INDEX('Aquo parameters'!$A$1:$H$6130,MATCH($E778,'Aquo parameters'!$E:$E,0),2)</f>
        <v>vinylacetaat</v>
      </c>
      <c r="G778" s="41" t="s">
        <v>112</v>
      </c>
      <c r="H778" s="241">
        <v>0</v>
      </c>
      <c r="I778" s="241">
        <v>0</v>
      </c>
      <c r="J778" s="241">
        <v>1</v>
      </c>
      <c r="K778" s="20" t="s">
        <v>113</v>
      </c>
      <c r="L778" s="20" t="s">
        <v>113</v>
      </c>
      <c r="M778" s="20" t="s">
        <v>114</v>
      </c>
      <c r="O778" s="20" t="s">
        <v>115</v>
      </c>
      <c r="P778" s="20" t="str">
        <f t="shared" si="12"/>
        <v>factors.Add(new Factor() { ParameterID = 1653, Key = 778, StandardizationSet = "Bbk", Parameter = "vinactt", Factor_A = 0, Factor_B = 0, Factor_C = 1, IsMetal = false, IsPak = false, IsOrganic = true });</v>
      </c>
    </row>
    <row r="779" spans="1:16" x14ac:dyDescent="0.25">
      <c r="A779" s="34">
        <v>779</v>
      </c>
      <c r="B779" s="35" t="s">
        <v>111</v>
      </c>
      <c r="C779" s="41" t="s">
        <v>448</v>
      </c>
      <c r="D779" s="215" t="str">
        <f>INDEX('Aquo parameters'!$A$1:$H$6130,MATCH($E779,'Aquo parameters'!$E:$E,0),1)</f>
        <v>ClC2e</v>
      </c>
      <c r="E779" s="35">
        <v>1654</v>
      </c>
      <c r="F779" s="41" t="str">
        <f>INDEX('Aquo parameters'!$A$1:$H$6130,MATCH($E779,'Aquo parameters'!$E:$E,0),2)</f>
        <v>chlooretheen (vinylchloride)</v>
      </c>
      <c r="G779" s="41" t="s">
        <v>112</v>
      </c>
      <c r="H779" s="36">
        <v>0</v>
      </c>
      <c r="I779" s="36">
        <v>0</v>
      </c>
      <c r="J779" s="36">
        <v>1</v>
      </c>
      <c r="K779" s="20" t="s">
        <v>113</v>
      </c>
      <c r="L779" s="20" t="s">
        <v>113</v>
      </c>
      <c r="M779" s="20" t="s">
        <v>114</v>
      </c>
      <c r="O779" s="20" t="s">
        <v>115</v>
      </c>
      <c r="P779" s="20" t="str">
        <f t="shared" si="12"/>
        <v>factors.Add(new Factor() { ParameterID = 1654, Key = 779, StandardizationSet = "Bbk", Parameter = "ClC2e", Factor_A = 0, Factor_B = 0, Factor_C = 1, IsMetal = false, IsPak = false, IsOrganic = true });</v>
      </c>
    </row>
    <row r="780" spans="1:16" x14ac:dyDescent="0.25">
      <c r="A780" s="34">
        <v>780</v>
      </c>
      <c r="B780" s="35" t="s">
        <v>111</v>
      </c>
      <c r="D780" s="215" t="str">
        <f>INDEX('Aquo parameters'!$A$1:$H$6130,MATCH($E780,'Aquo parameters'!$E:$E,0),1)</f>
        <v>H</v>
      </c>
      <c r="E780" s="35">
        <v>1682</v>
      </c>
      <c r="F780" s="41" t="str">
        <f>INDEX('Aquo parameters'!$A$1:$H$6130,MATCH($E780,'Aquo parameters'!$E:$E,0),2)</f>
        <v>waterstof</v>
      </c>
      <c r="G780" s="305" t="s">
        <v>253</v>
      </c>
      <c r="H780" s="251"/>
      <c r="I780" s="251"/>
      <c r="J780" s="251"/>
      <c r="K780" s="234"/>
      <c r="L780" s="234"/>
      <c r="M780" s="234"/>
      <c r="O780" s="20" t="s">
        <v>115</v>
      </c>
      <c r="P780" s="20" t="str">
        <f t="shared" si="12"/>
        <v>factors.Add(new Factor() { ParameterID = 1682, Key = 780, StandardizationSet = "Bbk", Parameter = "H", Factor_A = , Factor_B = , Factor_C = , IsMetal = , IsPak = , IsOrganic =  });</v>
      </c>
    </row>
    <row r="781" spans="1:16" x14ac:dyDescent="0.25">
      <c r="A781" s="34">
        <v>781</v>
      </c>
      <c r="B781" s="35" t="s">
        <v>111</v>
      </c>
      <c r="D781" s="215" t="str">
        <f>INDEX('Aquo parameters'!$A$1:$H$6130,MATCH($E781,'Aquo parameters'!$E:$E,0),1)</f>
        <v>H2S</v>
      </c>
      <c r="E781" s="35">
        <v>1683</v>
      </c>
      <c r="F781" s="41" t="str">
        <f>INDEX('Aquo parameters'!$A$1:$H$6130,MATCH($E781,'Aquo parameters'!$E:$E,0),2)</f>
        <v>waterstofsulfide</v>
      </c>
      <c r="G781" s="41" t="s">
        <v>112</v>
      </c>
      <c r="H781" s="241">
        <v>1</v>
      </c>
      <c r="I781" s="241">
        <v>0</v>
      </c>
      <c r="J781" s="241">
        <v>0</v>
      </c>
      <c r="K781" s="20" t="s">
        <v>113</v>
      </c>
      <c r="L781" s="20" t="s">
        <v>113</v>
      </c>
      <c r="M781" s="20" t="s">
        <v>113</v>
      </c>
      <c r="O781" s="20" t="s">
        <v>115</v>
      </c>
      <c r="P781" s="20" t="str">
        <f t="shared" si="12"/>
        <v>factors.Add(new Factor() { ParameterID = 1683, Key = 781, StandardizationSet = "Bbk", Parameter = "H2S", Factor_A = 1, Factor_B = 0, Factor_C = 0, IsMetal = false, IsPak = false, IsOrganic = false });</v>
      </c>
    </row>
    <row r="782" spans="1:16" x14ac:dyDescent="0.25">
      <c r="A782" s="34">
        <v>782</v>
      </c>
      <c r="B782" s="35" t="s">
        <v>111</v>
      </c>
      <c r="D782" s="215" t="str">
        <f>INDEX('Aquo parameters'!$A$1:$H$6130,MATCH($E782,'Aquo parameters'!$E:$E,0),1)</f>
        <v>terptne</v>
      </c>
      <c r="E782" s="35">
        <v>1684</v>
      </c>
      <c r="F782" s="41" t="str">
        <f>INDEX('Aquo parameters'!$A$1:$H$6130,MATCH($E782,'Aquo parameters'!$E:$E,0),2)</f>
        <v>terpentine</v>
      </c>
      <c r="G782" s="41" t="s">
        <v>112</v>
      </c>
      <c r="H782" s="241">
        <v>0</v>
      </c>
      <c r="I782" s="241">
        <v>0</v>
      </c>
      <c r="J782" s="241">
        <v>1</v>
      </c>
      <c r="K782" s="20" t="s">
        <v>113</v>
      </c>
      <c r="L782" s="20" t="s">
        <v>113</v>
      </c>
      <c r="M782" s="20" t="s">
        <v>114</v>
      </c>
      <c r="O782" s="20" t="s">
        <v>115</v>
      </c>
      <c r="P782" s="20" t="str">
        <f t="shared" si="12"/>
        <v>factors.Add(new Factor() { ParameterID = 1684, Key = 782, StandardizationSet = "Bbk", Parameter = "terptne", Factor_A = 0, Factor_B = 0, Factor_C = 1, IsMetal = false, IsPak = false, IsOrganic = true });</v>
      </c>
    </row>
    <row r="783" spans="1:16" x14ac:dyDescent="0.25">
      <c r="A783" s="34">
        <v>783</v>
      </c>
      <c r="B783" s="35" t="s">
        <v>111</v>
      </c>
      <c r="D783" s="215" t="str">
        <f>INDEX('Aquo parameters'!$A$1:$H$6130,MATCH($E783,'Aquo parameters'!$E:$E,0),1)</f>
        <v>W</v>
      </c>
      <c r="E783" s="35">
        <v>1685</v>
      </c>
      <c r="F783" s="41" t="str">
        <f>INDEX('Aquo parameters'!$A$1:$H$6130,MATCH($E783,'Aquo parameters'!$E:$E,0),2)</f>
        <v>wolfraam</v>
      </c>
      <c r="G783" s="41" t="s">
        <v>112</v>
      </c>
      <c r="H783" s="241">
        <v>0</v>
      </c>
      <c r="I783" s="241">
        <v>0</v>
      </c>
      <c r="J783" s="241">
        <v>1</v>
      </c>
      <c r="K783" s="20" t="s">
        <v>113</v>
      </c>
      <c r="L783" s="20" t="s">
        <v>113</v>
      </c>
      <c r="M783" s="20" t="s">
        <v>114</v>
      </c>
      <c r="O783" s="20" t="s">
        <v>115</v>
      </c>
      <c r="P783" s="20" t="str">
        <f t="shared" si="12"/>
        <v>factors.Add(new Factor() { ParameterID = 1685, Key = 783, StandardizationSet = "Bbk", Parameter = "W", Factor_A = 0, Factor_B = 0, Factor_C = 1, IsMetal = false, IsPak = false, IsOrganic = true });</v>
      </c>
    </row>
    <row r="784" spans="1:16" x14ac:dyDescent="0.25">
      <c r="A784" s="34">
        <v>784</v>
      </c>
      <c r="B784" s="35" t="s">
        <v>111</v>
      </c>
      <c r="C784" s="41" t="s">
        <v>449</v>
      </c>
      <c r="D784" s="215" t="str">
        <f>INDEX('Aquo parameters'!$A$1:$H$6130,MATCH($E784,'Aquo parameters'!$E:$E,0),1)</f>
        <v>sxyln</v>
      </c>
      <c r="E784" s="35">
        <v>1686</v>
      </c>
      <c r="F784" s="41" t="str">
        <f>INDEX('Aquo parameters'!$A$1:$H$6130,MATCH($E784,'Aquo parameters'!$E:$E,0),2)</f>
        <v>som xyleen-isomeren</v>
      </c>
      <c r="G784" s="41" t="s">
        <v>112</v>
      </c>
      <c r="H784" s="36">
        <v>0</v>
      </c>
      <c r="I784" s="36">
        <v>0</v>
      </c>
      <c r="J784" s="36">
        <v>1</v>
      </c>
      <c r="K784" s="20" t="s">
        <v>113</v>
      </c>
      <c r="L784" s="20" t="s">
        <v>113</v>
      </c>
      <c r="M784" s="20" t="s">
        <v>114</v>
      </c>
      <c r="O784" s="20" t="s">
        <v>115</v>
      </c>
      <c r="P784" s="20" t="str">
        <f t="shared" si="12"/>
        <v>factors.Add(new Factor() { ParameterID = 1686, Key = 784, StandardizationSet = "Bbk", Parameter = "sxyln", Factor_A = 0, Factor_B = 0, Factor_C = 1, IsMetal = false, IsPak = false, IsOrganic = true });</v>
      </c>
    </row>
    <row r="785" spans="1:16" x14ac:dyDescent="0.25">
      <c r="A785" s="34">
        <v>785</v>
      </c>
      <c r="B785" s="35" t="s">
        <v>111</v>
      </c>
      <c r="D785" s="215" t="str">
        <f>INDEX('Aquo parameters'!$A$1:$H$6130,MATCH($E785,'Aquo parameters'!$E:$E,0),1)</f>
        <v>Yb</v>
      </c>
      <c r="E785" s="35">
        <v>1689</v>
      </c>
      <c r="F785" s="41" t="str">
        <f>INDEX('Aquo parameters'!$A$1:$H$6130,MATCH($E785,'Aquo parameters'!$E:$E,0),2)</f>
        <v>ytterbium</v>
      </c>
      <c r="G785" s="41" t="s">
        <v>112</v>
      </c>
      <c r="H785" s="241">
        <v>1</v>
      </c>
      <c r="I785" s="241">
        <v>0</v>
      </c>
      <c r="J785" s="241">
        <v>0</v>
      </c>
      <c r="K785" s="20" t="s">
        <v>114</v>
      </c>
      <c r="L785" s="20" t="s">
        <v>113</v>
      </c>
      <c r="M785" s="20" t="s">
        <v>113</v>
      </c>
      <c r="O785" s="20" t="s">
        <v>115</v>
      </c>
      <c r="P785" s="20" t="str">
        <f t="shared" si="12"/>
        <v>factors.Add(new Factor() { ParameterID = 1689, Key = 785, StandardizationSet = "Bbk", Parameter = "Yb", Factor_A = 1, Factor_B = 0, Factor_C = 0, IsMetal = true, IsPak = false, IsOrganic = false });</v>
      </c>
    </row>
    <row r="786" spans="1:16" x14ac:dyDescent="0.25">
      <c r="A786" s="34">
        <v>786</v>
      </c>
      <c r="B786" s="35" t="s">
        <v>111</v>
      </c>
      <c r="D786" s="215" t="str">
        <f>INDEX('Aquo parameters'!$A$1:$H$6130,MATCH($E786,'Aquo parameters'!$E:$E,0),1)</f>
        <v>Y</v>
      </c>
      <c r="E786" s="35">
        <v>1690</v>
      </c>
      <c r="F786" s="41" t="str">
        <f>INDEX('Aquo parameters'!$A$1:$H$6130,MATCH($E786,'Aquo parameters'!$E:$E,0),2)</f>
        <v>yttrium</v>
      </c>
      <c r="G786" s="41" t="s">
        <v>112</v>
      </c>
      <c r="H786" s="241">
        <v>1</v>
      </c>
      <c r="I786" s="241">
        <v>0</v>
      </c>
      <c r="J786" s="241">
        <v>0</v>
      </c>
      <c r="K786" s="20" t="s">
        <v>114</v>
      </c>
      <c r="L786" s="20" t="s">
        <v>113</v>
      </c>
      <c r="M786" s="20" t="s">
        <v>113</v>
      </c>
      <c r="O786" s="20" t="s">
        <v>115</v>
      </c>
      <c r="P786" s="20" t="str">
        <f t="shared" si="12"/>
        <v>factors.Add(new Factor() { ParameterID = 1690, Key = 786, StandardizationSet = "Bbk", Parameter = "Y", Factor_A = 1, Factor_B = 0, Factor_C = 0, IsMetal = true, IsPak = false, IsOrganic = false });</v>
      </c>
    </row>
    <row r="787" spans="1:16" x14ac:dyDescent="0.25">
      <c r="A787" s="34">
        <v>787</v>
      </c>
      <c r="B787" s="35" t="s">
        <v>111</v>
      </c>
      <c r="C787" s="41" t="s">
        <v>450</v>
      </c>
      <c r="D787" s="215" t="str">
        <f>INDEX('Aquo parameters'!$A$1:$H$6130,MATCH($E787,'Aquo parameters'!$E:$E,0),1)</f>
        <v>Ag</v>
      </c>
      <c r="E787" s="35">
        <v>1692</v>
      </c>
      <c r="F787" s="41" t="str">
        <f>INDEX('Aquo parameters'!$A$1:$H$6130,MATCH($E787,'Aquo parameters'!$E:$E,0),2)</f>
        <v>zilver</v>
      </c>
      <c r="G787" s="41" t="s">
        <v>112</v>
      </c>
      <c r="H787" s="36">
        <v>1</v>
      </c>
      <c r="I787" s="36">
        <v>0</v>
      </c>
      <c r="J787" s="36">
        <v>0</v>
      </c>
      <c r="K787" s="20" t="s">
        <v>114</v>
      </c>
      <c r="L787" s="20" t="s">
        <v>113</v>
      </c>
      <c r="M787" s="20" t="s">
        <v>113</v>
      </c>
      <c r="O787" s="20" t="s">
        <v>115</v>
      </c>
      <c r="P787" s="20" t="str">
        <f t="shared" si="12"/>
        <v>factors.Add(new Factor() { ParameterID = 1692, Key = 787, StandardizationSet = "Bbk", Parameter = "Ag", Factor_A = 1, Factor_B = 0, Factor_C = 0, IsMetal = true, IsPak = false, IsOrganic = false });</v>
      </c>
    </row>
    <row r="788" spans="1:16" x14ac:dyDescent="0.25">
      <c r="A788" s="34">
        <v>788</v>
      </c>
      <c r="B788" s="35" t="s">
        <v>111</v>
      </c>
      <c r="C788" s="41" t="s">
        <v>451</v>
      </c>
      <c r="D788" s="215" t="str">
        <f>INDEX('Aquo parameters'!$A$1:$H$6130,MATCH($E788,'Aquo parameters'!$E:$E,0),1)</f>
        <v>Zn</v>
      </c>
      <c r="E788" s="35">
        <v>1693</v>
      </c>
      <c r="F788" s="41" t="str">
        <f>INDEX('Aquo parameters'!$A$1:$H$6130,MATCH($E788,'Aquo parameters'!$E:$E,0),2)</f>
        <v>zink</v>
      </c>
      <c r="G788" s="41" t="s">
        <v>112</v>
      </c>
      <c r="H788" s="36">
        <v>50</v>
      </c>
      <c r="I788" s="36">
        <v>3</v>
      </c>
      <c r="J788" s="36" t="s">
        <v>70</v>
      </c>
      <c r="K788" s="20" t="s">
        <v>114</v>
      </c>
      <c r="L788" s="20" t="s">
        <v>113</v>
      </c>
      <c r="M788" s="20" t="s">
        <v>113</v>
      </c>
      <c r="O788" s="20" t="s">
        <v>115</v>
      </c>
      <c r="P788" s="20" t="str">
        <f t="shared" si="12"/>
        <v>factors.Add(new Factor() { ParameterID = 1693, Key = 788, StandardizationSet = "Bbk", Parameter = "Zn", Factor_A = 50, Factor_B = 3, Factor_C = 1.5, IsMetal = true, IsPak = false, IsOrganic = false });</v>
      </c>
    </row>
    <row r="789" spans="1:16" x14ac:dyDescent="0.25">
      <c r="A789" s="34">
        <v>789</v>
      </c>
      <c r="B789" s="35" t="s">
        <v>111</v>
      </c>
      <c r="D789" s="215" t="str">
        <f>INDEX('Aquo parameters'!$A$1:$H$6130,MATCH($E789,'Aquo parameters'!$E:$E,0),1)</f>
        <v>Zr</v>
      </c>
      <c r="E789" s="35">
        <v>1695</v>
      </c>
      <c r="F789" s="41" t="str">
        <f>INDEX('Aquo parameters'!$A$1:$H$6130,MATCH($E789,'Aquo parameters'!$E:$E,0),2)</f>
        <v>zirkonium</v>
      </c>
      <c r="G789" s="41" t="s">
        <v>112</v>
      </c>
      <c r="H789" s="241">
        <v>1</v>
      </c>
      <c r="I789" s="241">
        <v>0</v>
      </c>
      <c r="J789" s="241">
        <v>0</v>
      </c>
      <c r="K789" s="20" t="s">
        <v>114</v>
      </c>
      <c r="L789" s="20" t="s">
        <v>113</v>
      </c>
      <c r="M789" s="20" t="s">
        <v>113</v>
      </c>
      <c r="O789" s="20" t="s">
        <v>115</v>
      </c>
      <c r="P789" s="20" t="str">
        <f t="shared" si="12"/>
        <v>factors.Add(new Factor() { ParameterID = 1695, Key = 789, StandardizationSet = "Bbk", Parameter = "Zr", Factor_A = 1, Factor_B = 0, Factor_C = 0, IsMetal = true, IsPak = false, IsOrganic = false });</v>
      </c>
    </row>
    <row r="790" spans="1:16" x14ac:dyDescent="0.25">
      <c r="A790" s="34">
        <v>790</v>
      </c>
      <c r="B790" s="35" t="s">
        <v>111</v>
      </c>
      <c r="D790" s="215" t="str">
        <f>INDEX('Aquo parameters'!$A$1:$H$6130,MATCH($E790,'Aquo parameters'!$E:$E,0),1)</f>
        <v>HCl</v>
      </c>
      <c r="E790" s="35">
        <v>1698</v>
      </c>
      <c r="F790" s="41" t="str">
        <f>INDEX('Aquo parameters'!$A$1:$H$6130,MATCH($E790,'Aquo parameters'!$E:$E,0),2)</f>
        <v>zoutzuur</v>
      </c>
      <c r="G790" s="41" t="s">
        <v>112</v>
      </c>
      <c r="H790" s="241">
        <v>1</v>
      </c>
      <c r="I790" s="241">
        <v>0</v>
      </c>
      <c r="J790" s="241">
        <v>0</v>
      </c>
      <c r="K790" s="20" t="s">
        <v>113</v>
      </c>
      <c r="L790" s="20" t="s">
        <v>113</v>
      </c>
      <c r="M790" s="20" t="s">
        <v>113</v>
      </c>
      <c r="O790" s="20" t="s">
        <v>115</v>
      </c>
      <c r="P790" s="20" t="str">
        <f t="shared" si="12"/>
        <v>factors.Add(new Factor() { ParameterID = 1698, Key = 790, StandardizationSet = "Bbk", Parameter = "HCl", Factor_A = 1, Factor_B = 0, Factor_C = 0, IsMetal = false, IsPak = false, IsOrganic = false });</v>
      </c>
    </row>
    <row r="791" spans="1:16" x14ac:dyDescent="0.25">
      <c r="A791" s="34">
        <v>791</v>
      </c>
      <c r="B791" s="35" t="s">
        <v>111</v>
      </c>
      <c r="D791" s="215" t="str">
        <f>INDEX('Aquo parameters'!$A$1:$H$6130,MATCH($E791,'Aquo parameters'!$E:$E,0),1)</f>
        <v>O2</v>
      </c>
      <c r="E791" s="35">
        <v>1701</v>
      </c>
      <c r="F791" s="41" t="str">
        <f>INDEX('Aquo parameters'!$A$1:$H$6130,MATCH($E791,'Aquo parameters'!$E:$E,0),2)</f>
        <v>zuurstof</v>
      </c>
      <c r="G791" s="41" t="s">
        <v>112</v>
      </c>
      <c r="H791" s="241">
        <v>1</v>
      </c>
      <c r="I791" s="241">
        <v>0</v>
      </c>
      <c r="J791" s="241">
        <v>0</v>
      </c>
      <c r="K791" s="20" t="s">
        <v>113</v>
      </c>
      <c r="L791" s="20" t="s">
        <v>113</v>
      </c>
      <c r="M791" s="20" t="s">
        <v>113</v>
      </c>
      <c r="O791" s="20" t="s">
        <v>115</v>
      </c>
      <c r="P791" s="20" t="str">
        <f t="shared" si="12"/>
        <v>factors.Add(new Factor() { ParameterID = 1701, Key = 791, StandardizationSet = "Bbk", Parameter = "O2", Factor_A = 1, Factor_B = 0, Factor_C = 0, IsMetal = false, IsPak = false, IsOrganic = false });</v>
      </c>
    </row>
    <row r="792" spans="1:16" x14ac:dyDescent="0.25">
      <c r="A792" s="34">
        <v>792</v>
      </c>
      <c r="B792" s="35" t="s">
        <v>111</v>
      </c>
      <c r="D792" s="215" t="str">
        <f>INDEX('Aquo parameters'!$A$1:$H$6130,MATCH($E792,'Aquo parameters'!$E:$E,0),1)</f>
        <v>S6</v>
      </c>
      <c r="E792" s="35">
        <v>1703</v>
      </c>
      <c r="F792" s="41" t="str">
        <f>INDEX('Aquo parameters'!$A$1:$H$6130,MATCH($E792,'Aquo parameters'!$E:$E,0),2)</f>
        <v>zwavel (S6)</v>
      </c>
      <c r="G792" s="41" t="s">
        <v>112</v>
      </c>
      <c r="H792" s="241">
        <v>1</v>
      </c>
      <c r="I792" s="241">
        <v>0</v>
      </c>
      <c r="J792" s="241">
        <v>0</v>
      </c>
      <c r="K792" s="20" t="s">
        <v>113</v>
      </c>
      <c r="L792" s="20" t="s">
        <v>113</v>
      </c>
      <c r="M792" s="20" t="s">
        <v>113</v>
      </c>
      <c r="O792" s="20" t="s">
        <v>115</v>
      </c>
      <c r="P792" s="20" t="str">
        <f t="shared" si="12"/>
        <v>factors.Add(new Factor() { ParameterID = 1703, Key = 792, StandardizationSet = "Bbk", Parameter = "S6", Factor_A = 1, Factor_B = 0, Factor_C = 0, IsMetal = false, IsPak = false, IsOrganic = false });</v>
      </c>
    </row>
    <row r="793" spans="1:16" x14ac:dyDescent="0.25">
      <c r="A793" s="34">
        <v>793</v>
      </c>
      <c r="B793" s="35" t="s">
        <v>111</v>
      </c>
      <c r="D793" s="215" t="str">
        <f>INDEX('Aquo parameters'!$A$1:$H$6130,MATCH($E793,'Aquo parameters'!$E:$E,0),1)</f>
        <v>S8</v>
      </c>
      <c r="E793" s="35">
        <v>1706</v>
      </c>
      <c r="F793" s="41" t="str">
        <f>INDEX('Aquo parameters'!$A$1:$H$6130,MATCH($E793,'Aquo parameters'!$E:$E,0),2)</f>
        <v>octylzwavel</v>
      </c>
      <c r="G793" s="41" t="s">
        <v>112</v>
      </c>
      <c r="H793" s="241">
        <v>1</v>
      </c>
      <c r="I793" s="241">
        <v>0</v>
      </c>
      <c r="J793" s="241">
        <v>0</v>
      </c>
      <c r="K793" s="20" t="s">
        <v>113</v>
      </c>
      <c r="L793" s="20" t="s">
        <v>113</v>
      </c>
      <c r="M793" s="20" t="s">
        <v>113</v>
      </c>
      <c r="O793" s="20" t="s">
        <v>115</v>
      </c>
      <c r="P793" s="20" t="str">
        <f t="shared" si="12"/>
        <v>factors.Add(new Factor() { ParameterID = 1706, Key = 793, StandardizationSet = "Bbk", Parameter = "S8", Factor_A = 1, Factor_B = 0, Factor_C = 0, IsMetal = false, IsPak = false, IsOrganic = false });</v>
      </c>
    </row>
    <row r="794" spans="1:16" x14ac:dyDescent="0.25">
      <c r="A794" s="34">
        <v>794</v>
      </c>
      <c r="B794" s="35" t="s">
        <v>111</v>
      </c>
      <c r="D794" s="215" t="str">
        <f>INDEX('Aquo parameters'!$A$1:$H$6130,MATCH($E794,'Aquo parameters'!$E:$E,0),1)</f>
        <v>12DC2oxC2a</v>
      </c>
      <c r="E794" s="35">
        <v>1710</v>
      </c>
      <c r="F794" s="41" t="str">
        <f>INDEX('Aquo parameters'!$A$1:$H$6130,MATCH($E794,'Aquo parameters'!$E:$E,0),2)</f>
        <v>1,2-diethoxyethaan (diethylglycol)</v>
      </c>
      <c r="G794" s="41" t="s">
        <v>112</v>
      </c>
      <c r="H794" s="241">
        <v>0</v>
      </c>
      <c r="I794" s="241">
        <v>0</v>
      </c>
      <c r="J794" s="241">
        <v>1</v>
      </c>
      <c r="K794" s="20" t="s">
        <v>113</v>
      </c>
      <c r="L794" s="20" t="s">
        <v>113</v>
      </c>
      <c r="M794" s="20" t="s">
        <v>114</v>
      </c>
      <c r="O794" s="20" t="s">
        <v>115</v>
      </c>
      <c r="P794" s="20" t="str">
        <f t="shared" si="12"/>
        <v>factors.Add(new Factor() { ParameterID = 1710, Key = 794, StandardizationSet = "Bbk", Parameter = "12DC2oxC2a", Factor_A = 0, Factor_B = 0, Factor_C = 1, IsMetal = false, IsPak = false, IsOrganic = true });</v>
      </c>
    </row>
    <row r="795" spans="1:16" x14ac:dyDescent="0.25">
      <c r="A795" s="34">
        <v>795</v>
      </c>
      <c r="B795" s="35" t="s">
        <v>111</v>
      </c>
      <c r="C795" s="41" t="s">
        <v>452</v>
      </c>
      <c r="D795" s="215" t="str">
        <f>INDEX('Aquo parameters'!$A$1:$H$6130,MATCH($E795,'Aquo parameters'!$E:$E,0),1)</f>
        <v>TClC1a</v>
      </c>
      <c r="E795" s="35">
        <v>1711</v>
      </c>
      <c r="F795" s="41" t="str">
        <f>INDEX('Aquo parameters'!$A$1:$H$6130,MATCH($E795,'Aquo parameters'!$E:$E,0),2)</f>
        <v>trichloormethaan (chloroform)</v>
      </c>
      <c r="G795" s="41" t="s">
        <v>112</v>
      </c>
      <c r="H795" s="36">
        <v>0</v>
      </c>
      <c r="I795" s="36">
        <v>0</v>
      </c>
      <c r="J795" s="36">
        <v>1</v>
      </c>
      <c r="K795" s="20" t="s">
        <v>113</v>
      </c>
      <c r="L795" s="20" t="s">
        <v>113</v>
      </c>
      <c r="M795" s="20" t="s">
        <v>114</v>
      </c>
      <c r="O795" s="20" t="s">
        <v>115</v>
      </c>
      <c r="P795" s="20" t="str">
        <f t="shared" si="12"/>
        <v>factors.Add(new Factor() { ParameterID = 1711, Key = 795, StandardizationSet = "Bbk", Parameter = "TClC1a", Factor_A = 0, Factor_B = 0, Factor_C = 1, IsMetal = false, IsPak = false, IsOrganic = true });</v>
      </c>
    </row>
    <row r="796" spans="1:16" x14ac:dyDescent="0.25">
      <c r="A796" s="34">
        <v>796</v>
      </c>
      <c r="B796" s="35" t="s">
        <v>111</v>
      </c>
      <c r="C796" s="41" t="s">
        <v>453</v>
      </c>
      <c r="D796" s="215" t="str">
        <f>INDEX('Aquo parameters'!$A$1:$H$6130,MATCH($E796,'Aquo parameters'!$E:$E,0),1)</f>
        <v>TC4ySn</v>
      </c>
      <c r="E796" s="35">
        <v>1712</v>
      </c>
      <c r="F796" s="41" t="str">
        <f>INDEX('Aquo parameters'!$A$1:$H$6130,MATCH($E796,'Aquo parameters'!$E:$E,0),2)</f>
        <v>tributyltin (kation)</v>
      </c>
      <c r="G796" s="41" t="s">
        <v>112</v>
      </c>
      <c r="H796" s="36">
        <v>0</v>
      </c>
      <c r="I796" s="36">
        <v>0</v>
      </c>
      <c r="J796" s="36">
        <v>1</v>
      </c>
      <c r="K796" s="20" t="s">
        <v>113</v>
      </c>
      <c r="L796" s="20" t="s">
        <v>113</v>
      </c>
      <c r="M796" s="20" t="s">
        <v>114</v>
      </c>
      <c r="O796" s="20" t="s">
        <v>115</v>
      </c>
      <c r="P796" s="20" t="str">
        <f t="shared" si="12"/>
        <v>factors.Add(new Factor() { ParameterID = 1712, Key = 796, StandardizationSet = "Bbk", Parameter = "TC4ySn", Factor_A = 0, Factor_B = 0, Factor_C = 1, IsMetal = false, IsPak = false, IsOrganic = true });</v>
      </c>
    </row>
    <row r="797" spans="1:16" x14ac:dyDescent="0.25">
      <c r="A797" s="34">
        <v>797</v>
      </c>
      <c r="B797" s="35" t="s">
        <v>111</v>
      </c>
      <c r="C797" s="41" t="s">
        <v>454</v>
      </c>
      <c r="D797" s="215" t="str">
        <f>INDEX('Aquo parameters'!$A$1:$H$6130,MATCH($E797,'Aquo parameters'!$E:$E,0),1)</f>
        <v>manb</v>
      </c>
      <c r="E797" s="35">
        <v>1714</v>
      </c>
      <c r="F797" s="41" t="str">
        <f>INDEX('Aquo parameters'!$A$1:$H$6130,MATCH($E797,'Aquo parameters'!$E:$E,0),2)</f>
        <v>maneb</v>
      </c>
      <c r="G797" s="41" t="s">
        <v>112</v>
      </c>
      <c r="H797" s="36">
        <v>0</v>
      </c>
      <c r="I797" s="36">
        <v>0</v>
      </c>
      <c r="J797" s="36">
        <v>1</v>
      </c>
      <c r="K797" s="20" t="s">
        <v>113</v>
      </c>
      <c r="L797" s="20" t="s">
        <v>113</v>
      </c>
      <c r="M797" s="20" t="s">
        <v>114</v>
      </c>
      <c r="O797" s="20" t="s">
        <v>115</v>
      </c>
      <c r="P797" s="20" t="str">
        <f t="shared" si="12"/>
        <v>factors.Add(new Factor() { ParameterID = 1714, Key = 797, StandardizationSet = "Bbk", Parameter = "manb", Factor_A = 0, Factor_B = 0, Factor_C = 1, IsMetal = false, IsPak = false, IsOrganic = true });</v>
      </c>
    </row>
    <row r="798" spans="1:16" x14ac:dyDescent="0.25">
      <c r="A798" s="34">
        <v>798</v>
      </c>
      <c r="B798" s="35" t="s">
        <v>111</v>
      </c>
      <c r="D798" s="215" t="str">
        <f>INDEX('Aquo parameters'!$A$1:$H$6130,MATCH($E798,'Aquo parameters'!$E:$E,0),1)</f>
        <v>Cloxrn</v>
      </c>
      <c r="E798" s="35">
        <v>1718</v>
      </c>
      <c r="F798" s="41" t="str">
        <f>INDEX('Aquo parameters'!$A$1:$H$6130,MATCH($E798,'Aquo parameters'!$E:$E,0),2)</f>
        <v>chlooroxuron</v>
      </c>
      <c r="G798" s="41" t="s">
        <v>112</v>
      </c>
      <c r="H798" s="241">
        <v>0</v>
      </c>
      <c r="I798" s="241">
        <v>0</v>
      </c>
      <c r="J798" s="241">
        <v>1</v>
      </c>
      <c r="K798" s="20" t="s">
        <v>113</v>
      </c>
      <c r="L798" s="20" t="s">
        <v>113</v>
      </c>
      <c r="M798" s="20" t="s">
        <v>114</v>
      </c>
      <c r="O798" s="20" t="s">
        <v>115</v>
      </c>
      <c r="P798" s="20" t="str">
        <f t="shared" si="12"/>
        <v>factors.Add(new Factor() { ParameterID = 1718, Key = 798, StandardizationSet = "Bbk", Parameter = "Cloxrn", Factor_A = 0, Factor_B = 0, Factor_C = 1, IsMetal = false, IsPak = false, IsOrganic = true });</v>
      </c>
    </row>
    <row r="799" spans="1:16" x14ac:dyDescent="0.25">
      <c r="A799" s="34">
        <v>799</v>
      </c>
      <c r="B799" s="35" t="s">
        <v>111</v>
      </c>
      <c r="D799" s="215" t="str">
        <f>INDEX('Aquo parameters'!$A$1:$H$6130,MATCH($E799,'Aquo parameters'!$E:$E,0),1)</f>
        <v>12DBrC2a</v>
      </c>
      <c r="E799" s="35">
        <v>1724</v>
      </c>
      <c r="F799" s="41" t="str">
        <f>INDEX('Aquo parameters'!$A$1:$H$6130,MATCH($E799,'Aquo parameters'!$E:$E,0),2)</f>
        <v>1,2-dibroomethaan</v>
      </c>
      <c r="G799" s="41" t="s">
        <v>112</v>
      </c>
      <c r="H799" s="241">
        <v>0</v>
      </c>
      <c r="I799" s="241">
        <v>0</v>
      </c>
      <c r="J799" s="241">
        <v>1</v>
      </c>
      <c r="K799" s="20" t="s">
        <v>113</v>
      </c>
      <c r="L799" s="20" t="s">
        <v>113</v>
      </c>
      <c r="M799" s="20" t="s">
        <v>114</v>
      </c>
      <c r="O799" s="20" t="s">
        <v>115</v>
      </c>
      <c r="P799" s="20" t="str">
        <f t="shared" si="12"/>
        <v>factors.Add(new Factor() { ParameterID = 1724, Key = 799, StandardizationSet = "Bbk", Parameter = "12DBrC2a", Factor_A = 0, Factor_B = 0, Factor_C = 1, IsMetal = false, IsPak = false, IsOrganic = true });</v>
      </c>
    </row>
    <row r="800" spans="1:16" x14ac:dyDescent="0.25">
      <c r="A800" s="34">
        <v>800</v>
      </c>
      <c r="B800" s="35" t="s">
        <v>111</v>
      </c>
      <c r="D800" s="215" t="str">
        <f>INDEX('Aquo parameters'!$A$1:$H$6130,MATCH($E800,'Aquo parameters'!$E:$E,0),1)</f>
        <v>1C6Ol</v>
      </c>
      <c r="E800" s="35">
        <v>1728</v>
      </c>
      <c r="F800" s="41" t="str">
        <f>INDEX('Aquo parameters'!$A$1:$H$6130,MATCH($E800,'Aquo parameters'!$E:$E,0),2)</f>
        <v>1-hexanol</v>
      </c>
      <c r="G800" s="41" t="s">
        <v>112</v>
      </c>
      <c r="H800" s="241">
        <v>0</v>
      </c>
      <c r="I800" s="241">
        <v>0</v>
      </c>
      <c r="J800" s="241">
        <v>1</v>
      </c>
      <c r="K800" s="20" t="s">
        <v>113</v>
      </c>
      <c r="L800" s="20" t="s">
        <v>113</v>
      </c>
      <c r="M800" s="20" t="s">
        <v>114</v>
      </c>
      <c r="O800" s="20" t="s">
        <v>115</v>
      </c>
      <c r="P800" s="20" t="str">
        <f t="shared" si="12"/>
        <v>factors.Add(new Factor() { ParameterID = 1728, Key = 800, StandardizationSet = "Bbk", Parameter = "1C6Ol", Factor_A = 0, Factor_B = 0, Factor_C = 1, IsMetal = false, IsPak = false, IsOrganic = true });</v>
      </c>
    </row>
    <row r="801" spans="1:16" x14ac:dyDescent="0.25">
      <c r="A801" s="34">
        <v>801</v>
      </c>
      <c r="B801" s="35" t="s">
        <v>111</v>
      </c>
      <c r="D801" s="215" t="str">
        <f>INDEX('Aquo parameters'!$A$1:$H$6130,MATCH($E801,'Aquo parameters'!$E:$E,0),1)</f>
        <v>22DClC3a</v>
      </c>
      <c r="E801" s="35">
        <v>1729</v>
      </c>
      <c r="F801" s="41" t="str">
        <f>INDEX('Aquo parameters'!$A$1:$H$6130,MATCH($E801,'Aquo parameters'!$E:$E,0),2)</f>
        <v>2,2-dichloorpropaan</v>
      </c>
      <c r="G801" s="41" t="s">
        <v>112</v>
      </c>
      <c r="H801" s="241">
        <v>0</v>
      </c>
      <c r="I801" s="241">
        <v>0</v>
      </c>
      <c r="J801" s="241">
        <v>1</v>
      </c>
      <c r="K801" s="20" t="s">
        <v>113</v>
      </c>
      <c r="L801" s="20" t="s">
        <v>113</v>
      </c>
      <c r="M801" s="20" t="s">
        <v>114</v>
      </c>
      <c r="O801" s="20" t="s">
        <v>115</v>
      </c>
      <c r="P801" s="20" t="str">
        <f t="shared" si="12"/>
        <v>factors.Add(new Factor() { ParameterID = 1729, Key = 801, StandardizationSet = "Bbk", Parameter = "22DClC3a", Factor_A = 0, Factor_B = 0, Factor_C = 1, IsMetal = false, IsPak = false, IsOrganic = true });</v>
      </c>
    </row>
    <row r="802" spans="1:16" x14ac:dyDescent="0.25">
      <c r="A802" s="34">
        <v>802</v>
      </c>
      <c r="B802" s="35" t="s">
        <v>111</v>
      </c>
      <c r="D802" s="215" t="str">
        <f>INDEX('Aquo parameters'!$A$1:$H$6130,MATCH($E802,'Aquo parameters'!$E:$E,0),1)</f>
        <v>23DNO2Tol</v>
      </c>
      <c r="E802" s="35">
        <v>1731</v>
      </c>
      <c r="F802" s="41" t="str">
        <f>INDEX('Aquo parameters'!$A$1:$H$6130,MATCH($E802,'Aquo parameters'!$E:$E,0),2)</f>
        <v>2,3-dinitrotolueen</v>
      </c>
      <c r="G802" s="41" t="s">
        <v>112</v>
      </c>
      <c r="H802" s="241">
        <v>0</v>
      </c>
      <c r="I802" s="241">
        <v>0</v>
      </c>
      <c r="J802" s="241">
        <v>1</v>
      </c>
      <c r="K802" s="20" t="s">
        <v>113</v>
      </c>
      <c r="L802" s="20" t="s">
        <v>113</v>
      </c>
      <c r="M802" s="20" t="s">
        <v>114</v>
      </c>
      <c r="O802" s="20" t="s">
        <v>115</v>
      </c>
      <c r="P802" s="20" t="str">
        <f t="shared" si="12"/>
        <v>factors.Add(new Factor() { ParameterID = 1731, Key = 802, StandardizationSet = "Bbk", Parameter = "23DNO2Tol", Factor_A = 0, Factor_B = 0, Factor_C = 1, IsMetal = false, IsPak = false, IsOrganic = true });</v>
      </c>
    </row>
    <row r="803" spans="1:16" x14ac:dyDescent="0.25">
      <c r="A803" s="34">
        <v>803</v>
      </c>
      <c r="B803" s="35" t="s">
        <v>111</v>
      </c>
      <c r="D803" s="215" t="str">
        <f>INDEX('Aquo parameters'!$A$1:$H$6130,MATCH($E803,'Aquo parameters'!$E:$E,0),1)</f>
        <v>246TNO2Fol</v>
      </c>
      <c r="E803" s="35">
        <v>1733</v>
      </c>
      <c r="F803" s="41" t="str">
        <f>INDEX('Aquo parameters'!$A$1:$H$6130,MATCH($E803,'Aquo parameters'!$E:$E,0),2)</f>
        <v>2,4,6-trinitrofenol</v>
      </c>
      <c r="G803" s="41" t="s">
        <v>112</v>
      </c>
      <c r="H803" s="241">
        <v>0</v>
      </c>
      <c r="I803" s="241">
        <v>0</v>
      </c>
      <c r="J803" s="241">
        <v>1</v>
      </c>
      <c r="K803" s="20" t="s">
        <v>113</v>
      </c>
      <c r="L803" s="20" t="s">
        <v>113</v>
      </c>
      <c r="M803" s="20" t="s">
        <v>114</v>
      </c>
      <c r="O803" s="20" t="s">
        <v>115</v>
      </c>
      <c r="P803" s="20" t="str">
        <f t="shared" si="12"/>
        <v>factors.Add(new Factor() { ParameterID = 1733, Key = 803, StandardizationSet = "Bbk", Parameter = "246TNO2Fol", Factor_A = 0, Factor_B = 0, Factor_C = 1, IsMetal = false, IsPak = false, IsOrganic = true });</v>
      </c>
    </row>
    <row r="804" spans="1:16" x14ac:dyDescent="0.25">
      <c r="A804" s="34">
        <v>804</v>
      </c>
      <c r="B804" s="35" t="s">
        <v>111</v>
      </c>
      <c r="D804" s="215" t="str">
        <f>INDEX('Aquo parameters'!$A$1:$H$6130,MATCH($E804,'Aquo parameters'!$E:$E,0),1)</f>
        <v>24DNO2Tol</v>
      </c>
      <c r="E804" s="35">
        <v>1735</v>
      </c>
      <c r="F804" s="41" t="str">
        <f>INDEX('Aquo parameters'!$A$1:$H$6130,MATCH($E804,'Aquo parameters'!$E:$E,0),2)</f>
        <v>2,4-dinitrotolueen</v>
      </c>
      <c r="G804" s="41" t="s">
        <v>112</v>
      </c>
      <c r="H804" s="241">
        <v>0</v>
      </c>
      <c r="I804" s="241">
        <v>0</v>
      </c>
      <c r="J804" s="241">
        <v>1</v>
      </c>
      <c r="K804" s="20" t="s">
        <v>113</v>
      </c>
      <c r="L804" s="20" t="s">
        <v>113</v>
      </c>
      <c r="M804" s="20" t="s">
        <v>114</v>
      </c>
      <c r="O804" s="20" t="s">
        <v>115</v>
      </c>
      <c r="P804" s="20" t="str">
        <f t="shared" si="12"/>
        <v>factors.Add(new Factor() { ParameterID = 1735, Key = 804, StandardizationSet = "Bbk", Parameter = "24DNO2Tol", Factor_A = 0, Factor_B = 0, Factor_C = 1, IsMetal = false, IsPak = false, IsOrganic = true });</v>
      </c>
    </row>
    <row r="805" spans="1:16" x14ac:dyDescent="0.25">
      <c r="A805" s="34">
        <v>805</v>
      </c>
      <c r="B805" s="35" t="s">
        <v>111</v>
      </c>
      <c r="D805" s="215" t="str">
        <f>INDEX('Aquo parameters'!$A$1:$H$6130,MATCH($E805,'Aquo parameters'!$E:$E,0),1)</f>
        <v>26DNO2Tol</v>
      </c>
      <c r="E805" s="35">
        <v>1736</v>
      </c>
      <c r="F805" s="41" t="str">
        <f>INDEX('Aquo parameters'!$A$1:$H$6130,MATCH($E805,'Aquo parameters'!$E:$E,0),2)</f>
        <v>2,6-dinitrotolueen</v>
      </c>
      <c r="G805" s="41" t="s">
        <v>112</v>
      </c>
      <c r="H805" s="241">
        <v>0</v>
      </c>
      <c r="I805" s="241">
        <v>0</v>
      </c>
      <c r="J805" s="241">
        <v>1</v>
      </c>
      <c r="K805" s="20" t="s">
        <v>113</v>
      </c>
      <c r="L805" s="20" t="s">
        <v>113</v>
      </c>
      <c r="M805" s="20" t="s">
        <v>114</v>
      </c>
      <c r="O805" s="20" t="s">
        <v>115</v>
      </c>
      <c r="P805" s="20" t="str">
        <f t="shared" si="12"/>
        <v>factors.Add(new Factor() { ParameterID = 1736, Key = 805, StandardizationSet = "Bbk", Parameter = "26DNO2Tol", Factor_A = 0, Factor_B = 0, Factor_C = 1, IsMetal = false, IsPak = false, IsOrganic = true });</v>
      </c>
    </row>
    <row r="806" spans="1:16" x14ac:dyDescent="0.25">
      <c r="A806" s="34">
        <v>806</v>
      </c>
      <c r="B806" s="35" t="s">
        <v>111</v>
      </c>
      <c r="D806" s="215" t="str">
        <f>INDEX('Aquo parameters'!$A$1:$H$6130,MATCH($E806,'Aquo parameters'!$E:$E,0),1)</f>
        <v>2ClC3a</v>
      </c>
      <c r="E806" s="35">
        <v>1737</v>
      </c>
      <c r="F806" s="41" t="str">
        <f>INDEX('Aquo parameters'!$A$1:$H$6130,MATCH($E806,'Aquo parameters'!$E:$E,0),2)</f>
        <v>2-chloorpropaan</v>
      </c>
      <c r="G806" s="41" t="s">
        <v>112</v>
      </c>
      <c r="H806" s="241">
        <v>0</v>
      </c>
      <c r="I806" s="241">
        <v>0</v>
      </c>
      <c r="J806" s="241">
        <v>1</v>
      </c>
      <c r="K806" s="20" t="s">
        <v>113</v>
      </c>
      <c r="L806" s="20" t="s">
        <v>113</v>
      </c>
      <c r="M806" s="20" t="s">
        <v>114</v>
      </c>
      <c r="O806" s="20" t="s">
        <v>115</v>
      </c>
      <c r="P806" s="20" t="str">
        <f t="shared" si="12"/>
        <v>factors.Add(new Factor() { ParameterID = 1737, Key = 806, StandardizationSet = "Bbk", Parameter = "2ClC3a", Factor_A = 0, Factor_B = 0, Factor_C = 1, IsMetal = false, IsPak = false, IsOrganic = true });</v>
      </c>
    </row>
    <row r="807" spans="1:16" x14ac:dyDescent="0.25">
      <c r="A807" s="34">
        <v>807</v>
      </c>
      <c r="B807" s="49" t="s">
        <v>111</v>
      </c>
      <c r="C807" s="20" t="s">
        <v>455</v>
      </c>
      <c r="D807" s="215" t="str">
        <f>INDEX('Aquo parameters'!$A$1:$H$6130,MATCH($E807,'Aquo parameters'!$E:$E,0),1)</f>
        <v>2NO2An</v>
      </c>
      <c r="E807" s="35">
        <v>1741</v>
      </c>
      <c r="F807" s="41" t="str">
        <f>INDEX('Aquo parameters'!$A$1:$H$6130,MATCH($E807,'Aquo parameters'!$E:$E,0),2)</f>
        <v>2-nitroaniline</v>
      </c>
      <c r="G807" s="41" t="s">
        <v>112</v>
      </c>
      <c r="H807" s="50">
        <v>0</v>
      </c>
      <c r="I807" s="50">
        <v>0</v>
      </c>
      <c r="J807" s="50">
        <v>1</v>
      </c>
      <c r="K807" s="20" t="s">
        <v>113</v>
      </c>
      <c r="L807" s="20" t="s">
        <v>113</v>
      </c>
      <c r="M807" s="20" t="s">
        <v>114</v>
      </c>
      <c r="O807" s="20" t="s">
        <v>115</v>
      </c>
      <c r="P807" s="20" t="str">
        <f t="shared" si="12"/>
        <v>factors.Add(new Factor() { ParameterID = 1741, Key = 807, StandardizationSet = "Bbk", Parameter = "2NO2An", Factor_A = 0, Factor_B = 0, Factor_C = 1, IsMetal = false, IsPak = false, IsOrganic = true });</v>
      </c>
    </row>
    <row r="808" spans="1:16" x14ac:dyDescent="0.25">
      <c r="A808" s="34">
        <v>808</v>
      </c>
      <c r="B808" s="35" t="s">
        <v>111</v>
      </c>
      <c r="D808" s="215" t="str">
        <f>INDEX('Aquo parameters'!$A$1:$H$6130,MATCH($E808,'Aquo parameters'!$E:$E,0),1)</f>
        <v>34DNO2Tol</v>
      </c>
      <c r="E808" s="35">
        <v>1743</v>
      </c>
      <c r="F808" s="41" t="str">
        <f>INDEX('Aquo parameters'!$A$1:$H$6130,MATCH($E808,'Aquo parameters'!$E:$E,0),2)</f>
        <v>3,4-dinitrotolueen</v>
      </c>
      <c r="G808" s="41" t="s">
        <v>112</v>
      </c>
      <c r="H808" s="241">
        <v>0</v>
      </c>
      <c r="I808" s="241">
        <v>0</v>
      </c>
      <c r="J808" s="241">
        <v>1</v>
      </c>
      <c r="K808" s="20" t="s">
        <v>113</v>
      </c>
      <c r="L808" s="20" t="s">
        <v>113</v>
      </c>
      <c r="M808" s="20" t="s">
        <v>114</v>
      </c>
      <c r="O808" s="20" t="s">
        <v>115</v>
      </c>
      <c r="P808" s="20" t="str">
        <f t="shared" si="12"/>
        <v>factors.Add(new Factor() { ParameterID = 1743, Key = 808, StandardizationSet = "Bbk", Parameter = "34DNO2Tol", Factor_A = 0, Factor_B = 0, Factor_C = 1, IsMetal = false, IsPak = false, IsOrganic = true });</v>
      </c>
    </row>
    <row r="809" spans="1:16" x14ac:dyDescent="0.25">
      <c r="A809" s="34">
        <v>809</v>
      </c>
      <c r="B809" s="35" t="s">
        <v>111</v>
      </c>
      <c r="D809" s="215" t="str">
        <f>INDEX('Aquo parameters'!$A$1:$H$6130,MATCH($E809,'Aquo parameters'!$E:$E,0),1)</f>
        <v>35DNO2Fol</v>
      </c>
      <c r="E809" s="35">
        <v>1744</v>
      </c>
      <c r="F809" s="41" t="str">
        <f>INDEX('Aquo parameters'!$A$1:$H$6130,MATCH($E809,'Aquo parameters'!$E:$E,0),2)</f>
        <v>3,5-dinitrofenol</v>
      </c>
      <c r="G809" s="41" t="s">
        <v>112</v>
      </c>
      <c r="H809" s="241">
        <v>0</v>
      </c>
      <c r="I809" s="241">
        <v>0</v>
      </c>
      <c r="J809" s="241">
        <v>1</v>
      </c>
      <c r="K809" s="20" t="s">
        <v>113</v>
      </c>
      <c r="L809" s="20" t="s">
        <v>113</v>
      </c>
      <c r="M809" s="20" t="s">
        <v>114</v>
      </c>
      <c r="O809" s="20" t="s">
        <v>115</v>
      </c>
      <c r="P809" s="20" t="str">
        <f t="shared" si="12"/>
        <v>factors.Add(new Factor() { ParameterID = 1744, Key = 809, StandardizationSet = "Bbk", Parameter = "35DNO2Fol", Factor_A = 0, Factor_B = 0, Factor_C = 1, IsMetal = false, IsPak = false, IsOrganic = true });</v>
      </c>
    </row>
    <row r="810" spans="1:16" x14ac:dyDescent="0.25">
      <c r="A810" s="34">
        <v>810</v>
      </c>
      <c r="B810" s="35" t="s">
        <v>111</v>
      </c>
      <c r="D810" s="215" t="str">
        <f>INDEX('Aquo parameters'!$A$1:$H$6130,MATCH($E810,'Aquo parameters'!$E:$E,0),1)</f>
        <v>4C1y2C5ol</v>
      </c>
      <c r="E810" s="35">
        <v>1749</v>
      </c>
      <c r="F810" s="41" t="str">
        <f>INDEX('Aquo parameters'!$A$1:$H$6130,MATCH($E810,'Aquo parameters'!$E:$E,0),2)</f>
        <v>4-methyl-2-pentanol</v>
      </c>
      <c r="G810" s="41" t="s">
        <v>112</v>
      </c>
      <c r="H810" s="241">
        <v>0</v>
      </c>
      <c r="I810" s="241">
        <v>0</v>
      </c>
      <c r="J810" s="241">
        <v>1</v>
      </c>
      <c r="K810" s="20" t="s">
        <v>113</v>
      </c>
      <c r="L810" s="20" t="s">
        <v>113</v>
      </c>
      <c r="M810" s="20" t="s">
        <v>114</v>
      </c>
      <c r="O810" s="20" t="s">
        <v>115</v>
      </c>
      <c r="P810" s="20" t="str">
        <f t="shared" si="12"/>
        <v>factors.Add(new Factor() { ParameterID = 1749, Key = 810, StandardizationSet = "Bbk", Parameter = "4C1y2C5ol", Factor_A = 0, Factor_B = 0, Factor_C = 1, IsMetal = false, IsPak = false, IsOrganic = true });</v>
      </c>
    </row>
    <row r="811" spans="1:16" x14ac:dyDescent="0.25">
      <c r="A811" s="34">
        <v>811</v>
      </c>
      <c r="B811" s="35" t="s">
        <v>111</v>
      </c>
      <c r="D811" s="215" t="str">
        <f>INDEX('Aquo parameters'!$A$1:$H$6130,MATCH($E811,'Aquo parameters'!$E:$E,0),1)</f>
        <v>4Cy1cycC6on</v>
      </c>
      <c r="E811" s="35">
        <v>1750</v>
      </c>
      <c r="F811" s="41" t="str">
        <f>INDEX('Aquo parameters'!$A$1:$H$6130,MATCH($E811,'Aquo parameters'!$E:$E,0),2)</f>
        <v>4-methylcyclohexanon</v>
      </c>
      <c r="G811" s="41" t="s">
        <v>112</v>
      </c>
      <c r="H811" s="241">
        <v>0</v>
      </c>
      <c r="I811" s="241">
        <v>0</v>
      </c>
      <c r="J811" s="241">
        <v>1</v>
      </c>
      <c r="K811" s="20" t="s">
        <v>113</v>
      </c>
      <c r="L811" s="20" t="s">
        <v>113</v>
      </c>
      <c r="M811" s="20" t="s">
        <v>114</v>
      </c>
      <c r="O811" s="20" t="s">
        <v>115</v>
      </c>
      <c r="P811" s="20" t="str">
        <f t="shared" si="12"/>
        <v>factors.Add(new Factor() { ParameterID = 1750, Key = 811, StandardizationSet = "Bbk", Parameter = "4Cy1cycC6on", Factor_A = 0, Factor_B = 0, Factor_C = 1, IsMetal = false, IsPak = false, IsOrganic = true });</v>
      </c>
    </row>
    <row r="812" spans="1:16" x14ac:dyDescent="0.25">
      <c r="A812" s="34">
        <v>812</v>
      </c>
      <c r="B812" s="35" t="s">
        <v>111</v>
      </c>
      <c r="D812" s="215" t="str">
        <f>INDEX('Aquo parameters'!$A$1:$H$6130,MATCH($E812,'Aquo parameters'!$E:$E,0),1)</f>
        <v>actfnn</v>
      </c>
      <c r="E812" s="35">
        <v>1755</v>
      </c>
      <c r="F812" s="41" t="str">
        <f>INDEX('Aquo parameters'!$A$1:$H$6130,MATCH($E812,'Aquo parameters'!$E:$E,0),2)</f>
        <v>acetofenon</v>
      </c>
      <c r="G812" s="41" t="s">
        <v>112</v>
      </c>
      <c r="H812" s="241">
        <v>0</v>
      </c>
      <c r="I812" s="241">
        <v>0</v>
      </c>
      <c r="J812" s="241">
        <v>1</v>
      </c>
      <c r="K812" s="20" t="s">
        <v>113</v>
      </c>
      <c r="L812" s="20" t="s">
        <v>113</v>
      </c>
      <c r="M812" s="20" t="s">
        <v>114</v>
      </c>
      <c r="O812" s="20" t="s">
        <v>115</v>
      </c>
      <c r="P812" s="20" t="str">
        <f t="shared" si="12"/>
        <v>factors.Add(new Factor() { ParameterID = 1755, Key = 812, StandardizationSet = "Bbk", Parameter = "actfnn", Factor_A = 0, Factor_B = 0, Factor_C = 1, IsMetal = false, IsPak = false, IsOrganic = true });</v>
      </c>
    </row>
    <row r="813" spans="1:16" x14ac:dyDescent="0.25">
      <c r="A813" s="34">
        <v>813</v>
      </c>
      <c r="B813" s="35" t="s">
        <v>111</v>
      </c>
      <c r="D813" s="215" t="str">
        <f>INDEX('Aquo parameters'!$A$1:$H$6130,MATCH($E813,'Aquo parameters'!$E:$E,0),1)</f>
        <v>acAd</v>
      </c>
      <c r="E813" s="35">
        <v>1756</v>
      </c>
      <c r="F813" s="41" t="str">
        <f>INDEX('Aquo parameters'!$A$1:$H$6130,MATCH($E813,'Aquo parameters'!$E:$E,0),2)</f>
        <v>acrylamide</v>
      </c>
      <c r="G813" s="41" t="s">
        <v>112</v>
      </c>
      <c r="H813" s="241">
        <v>0</v>
      </c>
      <c r="I813" s="241">
        <v>0</v>
      </c>
      <c r="J813" s="241">
        <v>1</v>
      </c>
      <c r="K813" s="20" t="s">
        <v>113</v>
      </c>
      <c r="L813" s="20" t="s">
        <v>113</v>
      </c>
      <c r="M813" s="20" t="s">
        <v>114</v>
      </c>
      <c r="O813" s="20" t="s">
        <v>115</v>
      </c>
      <c r="P813" s="20" t="str">
        <f t="shared" si="12"/>
        <v>factors.Add(new Factor() { ParameterID = 1756, Key = 813, StandardizationSet = "Bbk", Parameter = "acAd", Factor_A = 0, Factor_B = 0, Factor_C = 1, IsMetal = false, IsPak = false, IsOrganic = true });</v>
      </c>
    </row>
    <row r="814" spans="1:16" x14ac:dyDescent="0.25">
      <c r="A814" s="34">
        <v>814</v>
      </c>
      <c r="B814" s="35" t="s">
        <v>111</v>
      </c>
      <c r="D814" s="215" t="str">
        <f>INDEX('Aquo parameters'!$A$1:$H$6130,MATCH($E814,'Aquo parameters'!$E:$E,0),1)</f>
        <v>apnn</v>
      </c>
      <c r="E814" s="35">
        <v>1766</v>
      </c>
      <c r="F814" s="41" t="str">
        <f>INDEX('Aquo parameters'!$A$1:$H$6130,MATCH($E814,'Aquo parameters'!$E:$E,0),2)</f>
        <v>alfa-pineen</v>
      </c>
      <c r="G814" s="41" t="s">
        <v>112</v>
      </c>
      <c r="H814" s="241">
        <v>0</v>
      </c>
      <c r="I814" s="241">
        <v>0</v>
      </c>
      <c r="J814" s="241">
        <v>1</v>
      </c>
      <c r="K814" s="20" t="s">
        <v>113</v>
      </c>
      <c r="L814" s="20" t="s">
        <v>113</v>
      </c>
      <c r="M814" s="20" t="s">
        <v>114</v>
      </c>
      <c r="O814" s="20" t="s">
        <v>115</v>
      </c>
      <c r="P814" s="20" t="str">
        <f t="shared" si="12"/>
        <v>factors.Add(new Factor() { ParameterID = 1766, Key = 814, StandardizationSet = "Bbk", Parameter = "apnn", Factor_A = 0, Factor_B = 0, Factor_C = 1, IsMetal = false, IsPak = false, IsOrganic = true });</v>
      </c>
    </row>
    <row r="815" spans="1:16" x14ac:dyDescent="0.25">
      <c r="A815" s="34">
        <v>815</v>
      </c>
      <c r="B815" s="35" t="s">
        <v>111</v>
      </c>
      <c r="D815" s="215" t="str">
        <f>INDEX('Aquo parameters'!$A$1:$H$6130,MATCH($E815,'Aquo parameters'!$E:$E,0),1)</f>
        <v>BenAh</v>
      </c>
      <c r="E815" s="35">
        <v>1776</v>
      </c>
      <c r="F815" s="41" t="str">
        <f>INDEX('Aquo parameters'!$A$1:$H$6130,MATCH($E815,'Aquo parameters'!$E:$E,0),2)</f>
        <v>benzaldehyde</v>
      </c>
      <c r="G815" s="41" t="s">
        <v>112</v>
      </c>
      <c r="H815" s="241">
        <v>0</v>
      </c>
      <c r="I815" s="241">
        <v>0</v>
      </c>
      <c r="J815" s="241">
        <v>1</v>
      </c>
      <c r="K815" s="20" t="s">
        <v>113</v>
      </c>
      <c r="L815" s="20" t="s">
        <v>113</v>
      </c>
      <c r="M815" s="20" t="s">
        <v>114</v>
      </c>
      <c r="O815" s="20" t="s">
        <v>115</v>
      </c>
      <c r="P815" s="20" t="str">
        <f t="shared" si="12"/>
        <v>factors.Add(new Factor() { ParameterID = 1776, Key = 815, StandardizationSet = "Bbk", Parameter = "BenAh", Factor_A = 0, Factor_B = 0, Factor_C = 1, IsMetal = false, IsPak = false, IsOrganic = true });</v>
      </c>
    </row>
    <row r="816" spans="1:16" x14ac:dyDescent="0.25">
      <c r="A816" s="34">
        <v>816</v>
      </c>
      <c r="B816" s="35" t="s">
        <v>111</v>
      </c>
      <c r="D816" s="215" t="str">
        <f>INDEX('Aquo parameters'!$A$1:$H$6130,MATCH($E816,'Aquo parameters'!$E:$E,0),1)</f>
        <v>BrBen</v>
      </c>
      <c r="E816" s="35">
        <v>1777</v>
      </c>
      <c r="F816" s="41" t="str">
        <f>INDEX('Aquo parameters'!$A$1:$H$6130,MATCH($E816,'Aquo parameters'!$E:$E,0),2)</f>
        <v>broombenzeen</v>
      </c>
      <c r="G816" s="41" t="s">
        <v>112</v>
      </c>
      <c r="H816" s="241">
        <v>0</v>
      </c>
      <c r="I816" s="241">
        <v>0</v>
      </c>
      <c r="J816" s="241">
        <v>1</v>
      </c>
      <c r="K816" s="20" t="s">
        <v>113</v>
      </c>
      <c r="L816" s="20" t="s">
        <v>113</v>
      </c>
      <c r="M816" s="20" t="s">
        <v>114</v>
      </c>
      <c r="O816" s="20" t="s">
        <v>115</v>
      </c>
      <c r="P816" s="20" t="str">
        <f t="shared" si="12"/>
        <v>factors.Add(new Factor() { ParameterID = 1777, Key = 816, StandardizationSet = "Bbk", Parameter = "BrBen", Factor_A = 0, Factor_B = 0, Factor_C = 1, IsMetal = false, IsPak = false, IsOrganic = true });</v>
      </c>
    </row>
    <row r="817" spans="1:16" x14ac:dyDescent="0.25">
      <c r="A817" s="34">
        <v>817</v>
      </c>
      <c r="B817" s="35" t="s">
        <v>111</v>
      </c>
      <c r="D817" s="215" t="str">
        <f>INDEX('Aquo parameters'!$A$1:$H$6130,MATCH($E817,'Aquo parameters'!$E:$E,0),1)</f>
        <v>BHT</v>
      </c>
      <c r="E817" s="35">
        <v>1782</v>
      </c>
      <c r="F817" s="41" t="str">
        <f>INDEX('Aquo parameters'!$A$1:$H$6130,MATCH($E817,'Aquo parameters'!$E:$E,0),2)</f>
        <v>butylhydroxytolueen (BHT)</v>
      </c>
      <c r="G817" s="41" t="s">
        <v>112</v>
      </c>
      <c r="H817" s="241">
        <v>0</v>
      </c>
      <c r="I817" s="241">
        <v>0</v>
      </c>
      <c r="J817" s="241">
        <v>1</v>
      </c>
      <c r="K817" s="20" t="s">
        <v>113</v>
      </c>
      <c r="L817" s="20" t="s">
        <v>113</v>
      </c>
      <c r="M817" s="20" t="s">
        <v>114</v>
      </c>
      <c r="O817" s="20" t="s">
        <v>115</v>
      </c>
      <c r="P817" s="20" t="str">
        <f t="shared" si="12"/>
        <v>factors.Add(new Factor() { ParameterID = 1782, Key = 817, StandardizationSet = "Bbk", Parameter = "BHT", Factor_A = 0, Factor_B = 0, Factor_C = 1, IsMetal = false, IsPak = false, IsOrganic = true });</v>
      </c>
    </row>
    <row r="818" spans="1:16" x14ac:dyDescent="0.25">
      <c r="A818" s="34">
        <v>818</v>
      </c>
      <c r="B818" s="35" t="s">
        <v>111</v>
      </c>
      <c r="D818" s="215" t="str">
        <f>INDEX('Aquo parameters'!$A$1:$H$6130,MATCH($E818,'Aquo parameters'!$E:$E,0),1)</f>
        <v>C4yBensfAd</v>
      </c>
      <c r="E818" s="35">
        <v>1786</v>
      </c>
      <c r="F818" s="41" t="str">
        <f>INDEX('Aquo parameters'!$A$1:$H$6130,MATCH($E818,'Aquo parameters'!$E:$E,0),2)</f>
        <v>butylbenzeensulfonamide</v>
      </c>
      <c r="G818" s="41" t="s">
        <v>112</v>
      </c>
      <c r="H818" s="241">
        <v>0</v>
      </c>
      <c r="I818" s="241">
        <v>0</v>
      </c>
      <c r="J818" s="241">
        <v>1</v>
      </c>
      <c r="K818" s="20" t="s">
        <v>113</v>
      </c>
      <c r="L818" s="20" t="s">
        <v>113</v>
      </c>
      <c r="M818" s="20" t="s">
        <v>114</v>
      </c>
      <c r="O818" s="20" t="s">
        <v>115</v>
      </c>
      <c r="P818" s="20" t="str">
        <f t="shared" si="12"/>
        <v>factors.Add(new Factor() { ParameterID = 1786, Key = 818, StandardizationSet = "Bbk", Parameter = "C4yBensfAd", Factor_A = 0, Factor_B = 0, Factor_C = 1, IsMetal = false, IsPak = false, IsOrganic = true });</v>
      </c>
    </row>
    <row r="819" spans="1:16" x14ac:dyDescent="0.25">
      <c r="A819" s="34">
        <v>819</v>
      </c>
      <c r="B819" s="35" t="s">
        <v>111</v>
      </c>
      <c r="D819" s="215" t="str">
        <f>INDEX('Aquo parameters'!$A$1:$H$6130,MATCH($E819,'Aquo parameters'!$E:$E,0),1)</f>
        <v>22C4oxC2oxC2</v>
      </c>
      <c r="E819" s="35">
        <v>1787</v>
      </c>
      <c r="F819" s="41" t="str">
        <f>INDEX('Aquo parameters'!$A$1:$H$6130,MATCH($E819,'Aquo parameters'!$E:$E,0),2)</f>
        <v>2-(2-butoxyethoxy)ethanol</v>
      </c>
      <c r="G819" s="41" t="s">
        <v>112</v>
      </c>
      <c r="H819" s="241">
        <v>0</v>
      </c>
      <c r="I819" s="241">
        <v>0</v>
      </c>
      <c r="J819" s="241">
        <v>1</v>
      </c>
      <c r="K819" s="20" t="s">
        <v>113</v>
      </c>
      <c r="L819" s="20" t="s">
        <v>113</v>
      </c>
      <c r="M819" s="20" t="s">
        <v>114</v>
      </c>
      <c r="O819" s="20" t="s">
        <v>115</v>
      </c>
      <c r="P819" s="20" t="str">
        <f t="shared" si="12"/>
        <v>factors.Add(new Factor() { ParameterID = 1787, Key = 819, StandardizationSet = "Bbk", Parameter = "22C4oxC2oxC2", Factor_A = 0, Factor_B = 0, Factor_C = 1, IsMetal = false, IsPak = false, IsOrganic = true });</v>
      </c>
    </row>
    <row r="820" spans="1:16" x14ac:dyDescent="0.25">
      <c r="A820" s="34">
        <v>820</v>
      </c>
      <c r="B820" s="35" t="s">
        <v>111</v>
      </c>
      <c r="D820" s="215" t="str">
        <f>INDEX('Aquo parameters'!$A$1:$H$6130,MATCH($E820,'Aquo parameters'!$E:$E,0),1)</f>
        <v>C4a</v>
      </c>
      <c r="E820" s="35">
        <v>1789</v>
      </c>
      <c r="F820" s="41" t="str">
        <f>INDEX('Aquo parameters'!$A$1:$H$6130,MATCH($E820,'Aquo parameters'!$E:$E,0),2)</f>
        <v>butaan</v>
      </c>
      <c r="G820" s="41" t="s">
        <v>112</v>
      </c>
      <c r="H820" s="241">
        <v>0</v>
      </c>
      <c r="I820" s="241">
        <v>0</v>
      </c>
      <c r="J820" s="241">
        <v>1</v>
      </c>
      <c r="K820" s="20" t="s">
        <v>113</v>
      </c>
      <c r="L820" s="20" t="s">
        <v>113</v>
      </c>
      <c r="M820" s="20" t="s">
        <v>114</v>
      </c>
      <c r="O820" s="20" t="s">
        <v>115</v>
      </c>
      <c r="P820" s="20" t="str">
        <f t="shared" si="12"/>
        <v>factors.Add(new Factor() { ParameterID = 1789, Key = 820, StandardizationSet = "Bbk", Parameter = "C4a", Factor_A = 0, Factor_B = 0, Factor_C = 1, IsMetal = false, IsPak = false, IsOrganic = true });</v>
      </c>
    </row>
    <row r="821" spans="1:16" x14ac:dyDescent="0.25">
      <c r="A821" s="34">
        <v>821</v>
      </c>
      <c r="B821" s="35" t="s">
        <v>111</v>
      </c>
      <c r="D821" s="215" t="str">
        <f>INDEX('Aquo parameters'!$A$1:$H$6130,MATCH($E821,'Aquo parameters'!$E:$E,0),1)</f>
        <v>C4al</v>
      </c>
      <c r="E821" s="35">
        <v>1790</v>
      </c>
      <c r="F821" s="41" t="str">
        <f>INDEX('Aquo parameters'!$A$1:$H$6130,MATCH($E821,'Aquo parameters'!$E:$E,0),2)</f>
        <v>butanal</v>
      </c>
      <c r="G821" s="41" t="s">
        <v>112</v>
      </c>
      <c r="H821" s="241">
        <v>0</v>
      </c>
      <c r="I821" s="241">
        <v>0</v>
      </c>
      <c r="J821" s="241">
        <v>1</v>
      </c>
      <c r="K821" s="20" t="s">
        <v>113</v>
      </c>
      <c r="L821" s="20" t="s">
        <v>113</v>
      </c>
      <c r="M821" s="20" t="s">
        <v>114</v>
      </c>
      <c r="O821" s="20" t="s">
        <v>115</v>
      </c>
      <c r="P821" s="20" t="str">
        <f t="shared" si="12"/>
        <v>factors.Add(new Factor() { ParameterID = 1790, Key = 821, StandardizationSet = "Bbk", Parameter = "C4al", Factor_A = 0, Factor_B = 0, Factor_C = 1, IsMetal = false, IsPak = false, IsOrganic = true });</v>
      </c>
    </row>
    <row r="822" spans="1:16" x14ac:dyDescent="0.25">
      <c r="A822" s="34">
        <v>822</v>
      </c>
      <c r="B822" s="35" t="s">
        <v>111</v>
      </c>
      <c r="D822" s="215" t="str">
        <f>INDEX('Aquo parameters'!$A$1:$H$6130,MATCH($E822,'Aquo parameters'!$E:$E,0),1)</f>
        <v>aaDClTol</v>
      </c>
      <c r="E822" s="35">
        <v>1792</v>
      </c>
      <c r="F822" s="41" t="str">
        <f>INDEX('Aquo parameters'!$A$1:$H$6130,MATCH($E822,'Aquo parameters'!$E:$E,0),2)</f>
        <v>alfa,alfa-dichloortolueen</v>
      </c>
      <c r="G822" s="41" t="s">
        <v>112</v>
      </c>
      <c r="H822" s="241">
        <v>0</v>
      </c>
      <c r="I822" s="241">
        <v>0</v>
      </c>
      <c r="J822" s="241">
        <v>1</v>
      </c>
      <c r="K822" s="20" t="s">
        <v>113</v>
      </c>
      <c r="L822" s="20" t="s">
        <v>113</v>
      </c>
      <c r="M822" s="20" t="s">
        <v>114</v>
      </c>
      <c r="O822" s="20" t="s">
        <v>115</v>
      </c>
      <c r="P822" s="20" t="str">
        <f t="shared" si="12"/>
        <v>factors.Add(new Factor() { ParameterID = 1792, Key = 822, StandardizationSet = "Bbk", Parameter = "aaDClTol", Factor_A = 0, Factor_B = 0, Factor_C = 1, IsMetal = false, IsPak = false, IsOrganic = true });</v>
      </c>
    </row>
    <row r="823" spans="1:16" x14ac:dyDescent="0.25">
      <c r="A823" s="34">
        <v>823</v>
      </c>
      <c r="B823" s="35" t="s">
        <v>111</v>
      </c>
      <c r="D823" s="215" t="str">
        <f>INDEX('Aquo parameters'!$A$1:$H$6130,MATCH($E823,'Aquo parameters'!$E:$E,0),1)</f>
        <v>CaCO3</v>
      </c>
      <c r="E823" s="35">
        <v>1796</v>
      </c>
      <c r="F823" s="41" t="str">
        <f>INDEX('Aquo parameters'!$A$1:$H$6130,MATCH($E823,'Aquo parameters'!$E:$E,0),2)</f>
        <v>calciumcarbonaat</v>
      </c>
      <c r="G823" s="41" t="s">
        <v>112</v>
      </c>
      <c r="H823" s="241">
        <v>1</v>
      </c>
      <c r="I823" s="241">
        <v>0</v>
      </c>
      <c r="J823" s="241">
        <v>0</v>
      </c>
      <c r="K823" s="20" t="s">
        <v>113</v>
      </c>
      <c r="L823" s="20" t="s">
        <v>113</v>
      </c>
      <c r="M823" s="20" t="s">
        <v>113</v>
      </c>
      <c r="O823" s="20" t="s">
        <v>115</v>
      </c>
      <c r="P823" s="20" t="str">
        <f t="shared" si="12"/>
        <v>factors.Add(new Factor() { ParameterID = 1796, Key = 823, StandardizationSet = "Bbk", Parameter = "CaCO3", Factor_A = 1, Factor_B = 0, Factor_C = 0, IsMetal = false, IsPak = false, IsOrganic = false });</v>
      </c>
    </row>
    <row r="824" spans="1:16" x14ac:dyDescent="0.25">
      <c r="A824" s="34">
        <v>824</v>
      </c>
      <c r="B824" s="35" t="s">
        <v>111</v>
      </c>
      <c r="D824" s="215" t="str">
        <f>INDEX('Aquo parameters'!$A$1:$H$6130,MATCH($E824,'Aquo parameters'!$E:$E,0),1)</f>
        <v>campn</v>
      </c>
      <c r="E824" s="35">
        <v>1797</v>
      </c>
      <c r="F824" s="41" t="str">
        <f>INDEX('Aquo parameters'!$A$1:$H$6130,MATCH($E824,'Aquo parameters'!$E:$E,0),2)</f>
        <v>campheen</v>
      </c>
      <c r="G824" s="41" t="s">
        <v>112</v>
      </c>
      <c r="H824" s="241">
        <v>0</v>
      </c>
      <c r="I824" s="241">
        <v>0</v>
      </c>
      <c r="J824" s="241">
        <v>1</v>
      </c>
      <c r="K824" s="20" t="s">
        <v>113</v>
      </c>
      <c r="L824" s="20" t="s">
        <v>113</v>
      </c>
      <c r="M824" s="20" t="s">
        <v>114</v>
      </c>
      <c r="O824" s="20" t="s">
        <v>115</v>
      </c>
      <c r="P824" s="20" t="str">
        <f t="shared" si="12"/>
        <v>factors.Add(new Factor() { ParameterID = 1797, Key = 824, StandardizationSet = "Bbk", Parameter = "campn", Factor_A = 0, Factor_B = 0, Factor_C = 1, IsMetal = false, IsPak = false, IsOrganic = true });</v>
      </c>
    </row>
    <row r="825" spans="1:16" x14ac:dyDescent="0.25">
      <c r="A825" s="34">
        <v>825</v>
      </c>
      <c r="B825" s="35" t="s">
        <v>111</v>
      </c>
      <c r="D825" s="215" t="str">
        <f>INDEX('Aquo parameters'!$A$1:$H$6130,MATCH($E825,'Aquo parameters'!$E:$E,0),1)</f>
        <v>TClnt</v>
      </c>
      <c r="E825" s="35">
        <v>1800</v>
      </c>
      <c r="F825" s="41" t="str">
        <f>INDEX('Aquo parameters'!$A$1:$H$6130,MATCH($E825,'Aquo parameters'!$E:$E,0),2)</f>
        <v>trichloronaat</v>
      </c>
      <c r="G825" s="41" t="s">
        <v>112</v>
      </c>
      <c r="H825" s="241">
        <v>0</v>
      </c>
      <c r="I825" s="241">
        <v>0</v>
      </c>
      <c r="J825" s="241">
        <v>1</v>
      </c>
      <c r="K825" s="20" t="s">
        <v>113</v>
      </c>
      <c r="L825" s="20" t="s">
        <v>113</v>
      </c>
      <c r="M825" s="20" t="s">
        <v>114</v>
      </c>
      <c r="O825" s="20" t="s">
        <v>115</v>
      </c>
      <c r="P825" s="20" t="str">
        <f t="shared" si="12"/>
        <v>factors.Add(new Factor() { ParameterID = 1800, Key = 825, StandardizationSet = "Bbk", Parameter = "TClnt", Factor_A = 0, Factor_B = 0, Factor_C = 1, IsMetal = false, IsPak = false, IsOrganic = true });</v>
      </c>
    </row>
    <row r="826" spans="1:16" x14ac:dyDescent="0.25">
      <c r="A826" s="34">
        <v>826</v>
      </c>
      <c r="B826" s="35" t="s">
        <v>111</v>
      </c>
      <c r="D826" s="215" t="str">
        <f>INDEX('Aquo parameters'!$A$1:$H$6130,MATCH($E826,'Aquo parameters'!$E:$E,0),1)</f>
        <v>coumttll</v>
      </c>
      <c r="E826" s="35">
        <v>1802</v>
      </c>
      <c r="F826" s="41" t="str">
        <f>INDEX('Aquo parameters'!$A$1:$H$6130,MATCH($E826,'Aquo parameters'!$E:$E,0),2)</f>
        <v>coumatetralyl</v>
      </c>
      <c r="G826" s="41" t="s">
        <v>112</v>
      </c>
      <c r="H826" s="241">
        <v>0</v>
      </c>
      <c r="I826" s="241">
        <v>0</v>
      </c>
      <c r="J826" s="241">
        <v>1</v>
      </c>
      <c r="K826" s="20" t="s">
        <v>113</v>
      </c>
      <c r="L826" s="20" t="s">
        <v>113</v>
      </c>
      <c r="M826" s="20" t="s">
        <v>114</v>
      </c>
      <c r="O826" s="20" t="s">
        <v>115</v>
      </c>
      <c r="P826" s="20" t="str">
        <f t="shared" si="12"/>
        <v>factors.Add(new Factor() { ParameterID = 1802, Key = 826, StandardizationSet = "Bbk", Parameter = "coumttll", Factor_A = 0, Factor_B = 0, Factor_C = 1, IsMetal = false, IsPak = false, IsOrganic = true });</v>
      </c>
    </row>
    <row r="827" spans="1:16" x14ac:dyDescent="0.25">
      <c r="A827" s="34">
        <v>827</v>
      </c>
      <c r="B827" s="35" t="s">
        <v>111</v>
      </c>
      <c r="D827" s="215" t="str">
        <f>INDEX('Aquo parameters'!$A$1:$H$6130,MATCH($E827,'Aquo parameters'!$E:$E,0),1)</f>
        <v>CO2</v>
      </c>
      <c r="E827" s="35">
        <v>1803</v>
      </c>
      <c r="F827" s="41" t="str">
        <f>INDEX('Aquo parameters'!$A$1:$H$6130,MATCH($E827,'Aquo parameters'!$E:$E,0),2)</f>
        <v>kooldioxide</v>
      </c>
      <c r="G827" s="41" t="s">
        <v>112</v>
      </c>
      <c r="H827" s="241">
        <v>1</v>
      </c>
      <c r="I827" s="241">
        <v>0</v>
      </c>
      <c r="J827" s="241">
        <v>0</v>
      </c>
      <c r="K827" s="20" t="s">
        <v>113</v>
      </c>
      <c r="L827" s="20" t="s">
        <v>113</v>
      </c>
      <c r="M827" s="20" t="s">
        <v>113</v>
      </c>
      <c r="O827" s="20" t="s">
        <v>115</v>
      </c>
      <c r="P827" s="20" t="str">
        <f t="shared" si="12"/>
        <v>factors.Add(new Factor() { ParameterID = 1803, Key = 827, StandardizationSet = "Bbk", Parameter = "CO2", Factor_A = 1, Factor_B = 0, Factor_C = 0, IsMetal = false, IsPak = false, IsOrganic = false });</v>
      </c>
    </row>
    <row r="828" spans="1:16" x14ac:dyDescent="0.25">
      <c r="A828" s="34">
        <v>828</v>
      </c>
      <c r="B828" s="35" t="s">
        <v>111</v>
      </c>
      <c r="D828" s="215" t="str">
        <f>INDEX('Aquo parameters'!$A$1:$H$6130,MATCH($E828,'Aquo parameters'!$E:$E,0),1)</f>
        <v>PCB209</v>
      </c>
      <c r="E828" s="35">
        <v>1811</v>
      </c>
      <c r="F828" s="41" t="str">
        <f>INDEX('Aquo parameters'!$A$1:$H$6130,MATCH($E828,'Aquo parameters'!$E:$E,0),2)</f>
        <v>2,2',3,3',4,4',5,5',6,6'-decachloorbifenyl</v>
      </c>
      <c r="G828" s="41" t="s">
        <v>112</v>
      </c>
      <c r="H828" s="241">
        <v>0</v>
      </c>
      <c r="I828" s="241">
        <v>0</v>
      </c>
      <c r="J828" s="241">
        <v>1</v>
      </c>
      <c r="K828" s="20" t="s">
        <v>113</v>
      </c>
      <c r="L828" s="20" t="s">
        <v>113</v>
      </c>
      <c r="M828" s="20" t="s">
        <v>114</v>
      </c>
      <c r="O828" s="20" t="s">
        <v>115</v>
      </c>
      <c r="P828" s="20" t="str">
        <f t="shared" si="12"/>
        <v>factors.Add(new Factor() { ParameterID = 1811, Key = 828, StandardizationSet = "Bbk", Parameter = "PCB209", Factor_A = 0, Factor_B = 0, Factor_C = 1, IsMetal = false, IsPak = false, IsOrganic = true });</v>
      </c>
    </row>
    <row r="829" spans="1:16" x14ac:dyDescent="0.25">
      <c r="A829" s="34">
        <v>829</v>
      </c>
      <c r="B829" s="35" t="s">
        <v>111</v>
      </c>
      <c r="D829" s="215" t="str">
        <f>INDEX('Aquo parameters'!$A$1:$H$6130,MATCH($E829,'Aquo parameters'!$E:$E,0),1)</f>
        <v>DClDiC3yEtr</v>
      </c>
      <c r="E829" s="35">
        <v>1814</v>
      </c>
      <c r="F829" s="41" t="str">
        <f>INDEX('Aquo parameters'!$A$1:$H$6130,MATCH($E829,'Aquo parameters'!$E:$E,0),2)</f>
        <v>2,2'-Dichloordiisopropyl ether</v>
      </c>
      <c r="G829" s="41" t="s">
        <v>112</v>
      </c>
      <c r="H829" s="241">
        <v>0</v>
      </c>
      <c r="I829" s="241">
        <v>0</v>
      </c>
      <c r="J829" s="241">
        <v>1</v>
      </c>
      <c r="K829" s="20" t="s">
        <v>113</v>
      </c>
      <c r="L829" s="20" t="s">
        <v>113</v>
      </c>
      <c r="M829" s="20" t="s">
        <v>114</v>
      </c>
      <c r="O829" s="20" t="s">
        <v>115</v>
      </c>
      <c r="P829" s="20" t="str">
        <f t="shared" si="12"/>
        <v>factors.Add(new Factor() { ParameterID = 1814, Key = 829, StandardizationSet = "Bbk", Parameter = "DClDiC3yEtr", Factor_A = 0, Factor_B = 0, Factor_C = 1, IsMetal = false, IsPak = false, IsOrganic = true });</v>
      </c>
    </row>
    <row r="830" spans="1:16" x14ac:dyDescent="0.25">
      <c r="A830" s="34">
        <v>830</v>
      </c>
      <c r="B830" s="35" t="s">
        <v>111</v>
      </c>
      <c r="D830" s="215" t="str">
        <f>INDEX('Aquo parameters'!$A$1:$H$6130,MATCH($E830,'Aquo parameters'!$E:$E,0),1)</f>
        <v>1AoC10a</v>
      </c>
      <c r="E830" s="35">
        <v>1815</v>
      </c>
      <c r="F830" s="41" t="str">
        <f>INDEX('Aquo parameters'!$A$1:$H$6130,MATCH($E830,'Aquo parameters'!$E:$E,0),2)</f>
        <v>1-aminodecaan</v>
      </c>
      <c r="G830" s="41" t="s">
        <v>112</v>
      </c>
      <c r="H830" s="243">
        <v>0</v>
      </c>
      <c r="I830" s="243">
        <v>0</v>
      </c>
      <c r="J830" s="243">
        <v>1</v>
      </c>
      <c r="K830" t="s">
        <v>113</v>
      </c>
      <c r="L830" t="s">
        <v>113</v>
      </c>
      <c r="M830" t="s">
        <v>114</v>
      </c>
      <c r="O830" s="20" t="s">
        <v>115</v>
      </c>
      <c r="P830" s="20" t="str">
        <f t="shared" si="12"/>
        <v>factors.Add(new Factor() { ParameterID = 1815, Key = 830, StandardizationSet = "Bbk", Parameter = "1AoC10a", Factor_A = 0, Factor_B = 0, Factor_C = 1, IsMetal = false, IsPak = false, IsOrganic = true });</v>
      </c>
    </row>
    <row r="831" spans="1:16" x14ac:dyDescent="0.25">
      <c r="A831" s="34">
        <v>831</v>
      </c>
      <c r="B831" s="35" t="s">
        <v>111</v>
      </c>
      <c r="D831" s="215" t="str">
        <f>INDEX('Aquo parameters'!$A$1:$H$6130,MATCH($E831,'Aquo parameters'!$E:$E,0),1)</f>
        <v>26DC1y4C7on</v>
      </c>
      <c r="E831" s="35">
        <v>1828</v>
      </c>
      <c r="F831" s="41" t="str">
        <f>INDEX('Aquo parameters'!$A$1:$H$6130,MATCH($E831,'Aquo parameters'!$E:$E,0),2)</f>
        <v>2,6-dimethyl-4-heptanon</v>
      </c>
      <c r="G831" s="41" t="s">
        <v>112</v>
      </c>
      <c r="H831" s="243">
        <v>0</v>
      </c>
      <c r="I831" s="243">
        <v>0</v>
      </c>
      <c r="J831" s="243">
        <v>1</v>
      </c>
      <c r="K831" t="s">
        <v>113</v>
      </c>
      <c r="L831" t="s">
        <v>113</v>
      </c>
      <c r="M831" t="s">
        <v>114</v>
      </c>
      <c r="O831" s="20" t="s">
        <v>115</v>
      </c>
      <c r="P831" s="20" t="str">
        <f t="shared" si="12"/>
        <v>factors.Add(new Factor() { ParameterID = 1828, Key = 831, StandardizationSet = "Bbk", Parameter = "26DC1y4C7on", Factor_A = 0, Factor_B = 0, Factor_C = 1, IsMetal = false, IsPak = false, IsOrganic = true });</v>
      </c>
    </row>
    <row r="832" spans="1:16" x14ac:dyDescent="0.25">
      <c r="A832" s="34">
        <v>832</v>
      </c>
      <c r="B832" s="35" t="s">
        <v>111</v>
      </c>
      <c r="D832" s="215" t="str">
        <f>INDEX('Aquo parameters'!$A$1:$H$6130,MATCH($E832,'Aquo parameters'!$E:$E,0),1)</f>
        <v>2C2ox2C1yC3a</v>
      </c>
      <c r="E832" s="35">
        <v>1852</v>
      </c>
      <c r="F832" s="41" t="str">
        <f>INDEX('Aquo parameters'!$A$1:$H$6130,MATCH($E832,'Aquo parameters'!$E:$E,0),2)</f>
        <v>2-ethoxy-2-methylpropaan</v>
      </c>
      <c r="G832" s="41" t="s">
        <v>112</v>
      </c>
      <c r="H832" s="243">
        <v>0</v>
      </c>
      <c r="I832" s="243">
        <v>0</v>
      </c>
      <c r="J832" s="243">
        <v>1</v>
      </c>
      <c r="K832" t="s">
        <v>113</v>
      </c>
      <c r="L832" t="s">
        <v>113</v>
      </c>
      <c r="M832" t="s">
        <v>114</v>
      </c>
      <c r="O832" s="20" t="s">
        <v>115</v>
      </c>
      <c r="P832" s="20" t="str">
        <f t="shared" si="12"/>
        <v>factors.Add(new Factor() { ParameterID = 1852, Key = 832, StandardizationSet = "Bbk", Parameter = "2C2ox2C1yC3a", Factor_A = 0, Factor_B = 0, Factor_C = 1, IsMetal = false, IsPak = false, IsOrganic = true });</v>
      </c>
    </row>
    <row r="833" spans="1:16" x14ac:dyDescent="0.25">
      <c r="A833" s="34">
        <v>833</v>
      </c>
      <c r="B833" s="35" t="s">
        <v>111</v>
      </c>
      <c r="D833" s="215" t="str">
        <f>INDEX('Aquo parameters'!$A$1:$H$6130,MATCH($E833,'Aquo parameters'!$E:$E,0),1)</f>
        <v>F</v>
      </c>
      <c r="E833" s="35">
        <v>1853</v>
      </c>
      <c r="F833" s="41" t="str">
        <f>INDEX('Aquo parameters'!$A$1:$H$6130,MATCH($E833,'Aquo parameters'!$E:$E,0),2)</f>
        <v>fluoride</v>
      </c>
      <c r="G833" s="41" t="s">
        <v>112</v>
      </c>
      <c r="H833" s="241">
        <v>1</v>
      </c>
      <c r="I833" s="241">
        <v>0</v>
      </c>
      <c r="J833" s="241">
        <v>0</v>
      </c>
      <c r="K833" s="20" t="s">
        <v>113</v>
      </c>
      <c r="L833" s="20" t="s">
        <v>113</v>
      </c>
      <c r="M833" s="20" t="s">
        <v>113</v>
      </c>
      <c r="O833" s="20" t="s">
        <v>115</v>
      </c>
      <c r="P833" s="20" t="str">
        <f t="shared" ref="P833:P896" si="13">"factors.Add(new Factor() { ParameterID = " &amp; E833 &amp; ", Key = " &amp; A833 &amp; ", StandardizationSet = """ &amp; B833 &amp; """, Parameter = """ &amp; D833 &amp; """, Factor_A = " &amp; H833 &amp; ", Factor_B = " &amp; I833 &amp; ", Factor_C = " &amp; J833 &amp; ", IsMetal = "&amp; K833 &amp;", IsPak = "&amp; L833 &amp;", IsOrganic = "&amp; M833 &amp;" });"</f>
        <v>factors.Add(new Factor() { ParameterID = 1853, Key = 833, StandardizationSet = "Bbk", Parameter = "F", Factor_A = 1, Factor_B = 0, Factor_C = 0, IsMetal = false, IsPak = false, IsOrganic = false });</v>
      </c>
    </row>
    <row r="834" spans="1:16" x14ac:dyDescent="0.25">
      <c r="A834" s="34">
        <v>834</v>
      </c>
      <c r="B834" s="35" t="s">
        <v>111</v>
      </c>
      <c r="D834" s="215" t="str">
        <f>INDEX('Aquo parameters'!$A$1:$H$6130,MATCH($E834,'Aquo parameters'!$E:$E,0),1)</f>
        <v>glutAh</v>
      </c>
      <c r="E834" s="35">
        <v>1858</v>
      </c>
      <c r="F834" s="41" t="str">
        <f>INDEX('Aquo parameters'!$A$1:$H$6130,MATCH($E834,'Aquo parameters'!$E:$E,0),2)</f>
        <v>glutaaraldehyde</v>
      </c>
      <c r="G834" s="41" t="s">
        <v>112</v>
      </c>
      <c r="H834" s="241">
        <v>0</v>
      </c>
      <c r="I834" s="241">
        <v>0</v>
      </c>
      <c r="J834" s="241">
        <v>1</v>
      </c>
      <c r="K834" s="20" t="s">
        <v>113</v>
      </c>
      <c r="L834" s="20" t="s">
        <v>113</v>
      </c>
      <c r="M834" s="20" t="s">
        <v>114</v>
      </c>
      <c r="O834" s="20" t="s">
        <v>115</v>
      </c>
      <c r="P834" s="20" t="str">
        <f t="shared" si="13"/>
        <v>factors.Add(new Factor() { ParameterID = 1858, Key = 834, StandardizationSet = "Bbk", Parameter = "glutAh", Factor_A = 0, Factor_B = 0, Factor_C = 1, IsMetal = false, IsPak = false, IsOrganic = true });</v>
      </c>
    </row>
    <row r="835" spans="1:16" x14ac:dyDescent="0.25">
      <c r="A835" s="34">
        <v>835</v>
      </c>
      <c r="B835" s="35" t="s">
        <v>111</v>
      </c>
      <c r="D835" s="215" t="str">
        <f>INDEX('Aquo parameters'!$A$1:$H$6130,MATCH($E835,'Aquo parameters'!$E:$E,0),1)</f>
        <v>H2O2</v>
      </c>
      <c r="E835" s="35">
        <v>1860</v>
      </c>
      <c r="F835" s="41" t="str">
        <f>INDEX('Aquo parameters'!$A$1:$H$6130,MATCH($E835,'Aquo parameters'!$E:$E,0),2)</f>
        <v>waterstofperoxide</v>
      </c>
      <c r="G835" s="41" t="s">
        <v>112</v>
      </c>
      <c r="H835" s="241">
        <v>1</v>
      </c>
      <c r="I835" s="241">
        <v>0</v>
      </c>
      <c r="J835" s="241">
        <v>0</v>
      </c>
      <c r="K835" s="20" t="s">
        <v>113</v>
      </c>
      <c r="L835" s="20" t="s">
        <v>113</v>
      </c>
      <c r="M835" s="20" t="s">
        <v>113</v>
      </c>
      <c r="O835" s="20" t="s">
        <v>115</v>
      </c>
      <c r="P835" s="20" t="str">
        <f t="shared" si="13"/>
        <v>factors.Add(new Factor() { ParameterID = 1860, Key = 835, StandardizationSet = "Bbk", Parameter = "H2O2", Factor_A = 1, Factor_B = 0, Factor_C = 0, IsMetal = false, IsPak = false, IsOrganic = false });</v>
      </c>
    </row>
    <row r="836" spans="1:16" x14ac:dyDescent="0.25">
      <c r="A836" s="34">
        <v>836</v>
      </c>
      <c r="B836" s="35" t="s">
        <v>111</v>
      </c>
      <c r="D836" s="215" t="str">
        <f>INDEX('Aquo parameters'!$A$1:$H$6130,MATCH($E836,'Aquo parameters'!$E:$E,0),1)</f>
        <v>H2SO4</v>
      </c>
      <c r="E836" s="35">
        <v>1861</v>
      </c>
      <c r="F836" s="41" t="str">
        <f>INDEX('Aquo parameters'!$A$1:$H$6130,MATCH($E836,'Aquo parameters'!$E:$E,0),2)</f>
        <v>zwavelzuur</v>
      </c>
      <c r="G836" s="41" t="s">
        <v>112</v>
      </c>
      <c r="H836" s="244">
        <v>1</v>
      </c>
      <c r="I836" s="244">
        <v>0</v>
      </c>
      <c r="J836" s="244">
        <v>0</v>
      </c>
      <c r="K836" s="20" t="s">
        <v>113</v>
      </c>
      <c r="L836" s="20" t="s">
        <v>113</v>
      </c>
      <c r="M836" s="20" t="s">
        <v>113</v>
      </c>
      <c r="O836" s="20" t="s">
        <v>115</v>
      </c>
      <c r="P836" s="20" t="str">
        <f t="shared" si="13"/>
        <v>factors.Add(new Factor() { ParameterID = 1861, Key = 836, StandardizationSet = "Bbk", Parameter = "H2SO4", Factor_A = 1, Factor_B = 0, Factor_C = 0, IsMetal = false, IsPak = false, IsOrganic = false });</v>
      </c>
    </row>
    <row r="837" spans="1:16" x14ac:dyDescent="0.25">
      <c r="A837" s="34">
        <v>837</v>
      </c>
      <c r="B837" s="35" t="s">
        <v>111</v>
      </c>
      <c r="D837" s="215" t="str">
        <f>INDEX('Aquo parameters'!$A$1:$H$6130,MATCH($E837,'Aquo parameters'!$E:$E,0),1)</f>
        <v>C6azr</v>
      </c>
      <c r="E837" s="35">
        <v>1867</v>
      </c>
      <c r="F837" s="41" t="str">
        <f>INDEX('Aquo parameters'!$A$1:$H$6130,MATCH($E837,'Aquo parameters'!$E:$E,0),2)</f>
        <v>hexaanzuur</v>
      </c>
      <c r="G837" s="41" t="s">
        <v>112</v>
      </c>
      <c r="H837" s="241">
        <v>0</v>
      </c>
      <c r="I837" s="241">
        <v>0</v>
      </c>
      <c r="J837" s="241">
        <v>1</v>
      </c>
      <c r="K837" s="20" t="s">
        <v>113</v>
      </c>
      <c r="L837" s="20" t="s">
        <v>113</v>
      </c>
      <c r="M837" s="20" t="s">
        <v>114</v>
      </c>
      <c r="O837" s="20" t="s">
        <v>115</v>
      </c>
      <c r="P837" s="20" t="str">
        <f t="shared" si="13"/>
        <v>factors.Add(new Factor() { ParameterID = 1867, Key = 837, StandardizationSet = "Bbk", Parameter = "C6azr", Factor_A = 0, Factor_B = 0, Factor_C = 1, IsMetal = false, IsPak = false, IsOrganic = true });</v>
      </c>
    </row>
    <row r="838" spans="1:16" x14ac:dyDescent="0.25">
      <c r="A838" s="34">
        <v>838</v>
      </c>
      <c r="B838" s="35" t="s">
        <v>111</v>
      </c>
      <c r="D838" s="215" t="str">
        <f>INDEX('Aquo parameters'!$A$1:$H$6130,MATCH($E838,'Aquo parameters'!$E:$E,0),1)</f>
        <v>HF</v>
      </c>
      <c r="E838" s="35">
        <v>1869</v>
      </c>
      <c r="F838" s="41" t="str">
        <f>INDEX('Aquo parameters'!$A$1:$H$6130,MATCH($E838,'Aquo parameters'!$E:$E,0),2)</f>
        <v>waterstoffluoride</v>
      </c>
      <c r="G838" s="41" t="s">
        <v>112</v>
      </c>
      <c r="H838" s="241">
        <v>1</v>
      </c>
      <c r="I838" s="241">
        <v>0</v>
      </c>
      <c r="J838" s="241">
        <v>0</v>
      </c>
      <c r="K838" s="20" t="s">
        <v>113</v>
      </c>
      <c r="L838" s="20" t="s">
        <v>113</v>
      </c>
      <c r="M838" s="20" t="s">
        <v>113</v>
      </c>
      <c r="O838" s="20" t="s">
        <v>115</v>
      </c>
      <c r="P838" s="20" t="str">
        <f t="shared" si="13"/>
        <v>factors.Add(new Factor() { ParameterID = 1869, Key = 838, StandardizationSet = "Bbk", Parameter = "HF", Factor_A = 1, Factor_B = 0, Factor_C = 0, IsMetal = false, IsPak = false, IsOrganic = false });</v>
      </c>
    </row>
    <row r="839" spans="1:16" x14ac:dyDescent="0.25">
      <c r="A839" s="34">
        <v>839</v>
      </c>
      <c r="B839" s="35" t="s">
        <v>111</v>
      </c>
      <c r="D839" s="215" t="str">
        <f>INDEX('Aquo parameters'!$A$1:$H$6130,MATCH($E839,'Aquo parameters'!$E:$E,0),1)</f>
        <v>Hf</v>
      </c>
      <c r="E839" s="35">
        <v>3936</v>
      </c>
      <c r="F839" s="41" t="str">
        <f>INDEX('Aquo parameters'!$A$1:$H$6130,MATCH($E839,'Aquo parameters'!$E:$E,0),2)</f>
        <v>hafnium</v>
      </c>
      <c r="G839" s="41" t="s">
        <v>112</v>
      </c>
      <c r="H839" s="241">
        <v>1</v>
      </c>
      <c r="I839" s="241">
        <v>0</v>
      </c>
      <c r="J839" s="241">
        <v>0</v>
      </c>
      <c r="K839" s="20" t="s">
        <v>114</v>
      </c>
      <c r="L839" s="20" t="s">
        <v>113</v>
      </c>
      <c r="M839" s="20" t="s">
        <v>113</v>
      </c>
      <c r="O839" s="20" t="s">
        <v>115</v>
      </c>
      <c r="P839" s="20" t="str">
        <f t="shared" si="13"/>
        <v>factors.Add(new Factor() { ParameterID = 3936, Key = 839, StandardizationSet = "Bbk", Parameter = "Hf", Factor_A = 1, Factor_B = 0, Factor_C = 0, IsMetal = true, IsPak = false, IsOrganic = false });</v>
      </c>
    </row>
    <row r="840" spans="1:16" x14ac:dyDescent="0.25">
      <c r="A840" s="34">
        <v>840</v>
      </c>
      <c r="B840" s="35" t="s">
        <v>111</v>
      </c>
      <c r="D840" s="215" t="str">
        <f>INDEX('Aquo parameters'!$A$1:$H$6130,MATCH($E840,'Aquo parameters'!$E:$E,0),1)</f>
        <v>hydzne</v>
      </c>
      <c r="E840" s="35">
        <v>1878</v>
      </c>
      <c r="F840" s="41" t="str">
        <f>INDEX('Aquo parameters'!$A$1:$H$6130,MATCH($E840,'Aquo parameters'!$E:$E,0),2)</f>
        <v>hydrazine</v>
      </c>
      <c r="G840" s="41" t="s">
        <v>112</v>
      </c>
      <c r="H840" s="241">
        <v>1</v>
      </c>
      <c r="I840" s="241">
        <v>0</v>
      </c>
      <c r="J840" s="241">
        <v>0</v>
      </c>
      <c r="K840" s="20" t="s">
        <v>113</v>
      </c>
      <c r="L840" s="20" t="s">
        <v>113</v>
      </c>
      <c r="M840" s="20" t="s">
        <v>113</v>
      </c>
      <c r="O840" s="20" t="s">
        <v>115</v>
      </c>
      <c r="P840" s="20" t="str">
        <f t="shared" si="13"/>
        <v>factors.Add(new Factor() { ParameterID = 1878, Key = 840, StandardizationSet = "Bbk", Parameter = "hydzne", Factor_A = 1, Factor_B = 0, Factor_C = 0, IsMetal = false, IsPak = false, IsOrganic = false });</v>
      </c>
    </row>
    <row r="841" spans="1:16" x14ac:dyDescent="0.25">
      <c r="A841" s="34">
        <v>841</v>
      </c>
      <c r="B841" s="35" t="s">
        <v>111</v>
      </c>
      <c r="D841" s="215" t="str">
        <f>INDEX('Aquo parameters'!$A$1:$H$6130,MATCH($E841,'Aquo parameters'!$E:$E,0),1)</f>
        <v>indl</v>
      </c>
      <c r="E841" s="35">
        <v>1882</v>
      </c>
      <c r="F841" s="41" t="str">
        <f>INDEX('Aquo parameters'!$A$1:$H$6130,MATCH($E841,'Aquo parameters'!$E:$E,0),2)</f>
        <v>indol</v>
      </c>
      <c r="G841" s="41" t="s">
        <v>112</v>
      </c>
      <c r="H841" s="241">
        <v>0</v>
      </c>
      <c r="I841" s="241">
        <v>0</v>
      </c>
      <c r="J841" s="241">
        <v>1</v>
      </c>
      <c r="K841" s="20" t="s">
        <v>113</v>
      </c>
      <c r="L841" s="20" t="s">
        <v>113</v>
      </c>
      <c r="M841" s="20" t="s">
        <v>114</v>
      </c>
      <c r="O841" s="20" t="s">
        <v>115</v>
      </c>
      <c r="P841" s="20" t="str">
        <f t="shared" si="13"/>
        <v>factors.Add(new Factor() { ParameterID = 1882, Key = 841, StandardizationSet = "Bbk", Parameter = "indl", Factor_A = 0, Factor_B = 0, Factor_C = 1, IsMetal = false, IsPak = false, IsOrganic = true });</v>
      </c>
    </row>
    <row r="842" spans="1:16" x14ac:dyDescent="0.25">
      <c r="A842" s="34">
        <v>842</v>
      </c>
      <c r="B842" s="35" t="s">
        <v>111</v>
      </c>
      <c r="D842" s="215" t="str">
        <f>INDEX('Aquo parameters'!$A$1:$H$6130,MATCH($E842,'Aquo parameters'!$E:$E,0),1)</f>
        <v>lencl</v>
      </c>
      <c r="E842" s="35">
        <v>1898</v>
      </c>
      <c r="F842" s="41" t="str">
        <f>INDEX('Aquo parameters'!$A$1:$H$6130,MATCH($E842,'Aquo parameters'!$E:$E,0),2)</f>
        <v>lenacil</v>
      </c>
      <c r="G842" s="41" t="s">
        <v>112</v>
      </c>
      <c r="H842" s="241">
        <v>0</v>
      </c>
      <c r="I842" s="241">
        <v>0</v>
      </c>
      <c r="J842" s="241">
        <v>1</v>
      </c>
      <c r="K842" s="20" t="s">
        <v>113</v>
      </c>
      <c r="L842" s="20" t="s">
        <v>113</v>
      </c>
      <c r="M842" s="20" t="s">
        <v>114</v>
      </c>
      <c r="O842" s="20" t="s">
        <v>115</v>
      </c>
      <c r="P842" s="20" t="str">
        <f t="shared" si="13"/>
        <v>factors.Add(new Factor() { ParameterID = 1898, Key = 842, StandardizationSet = "Bbk", Parameter = "lencl", Factor_A = 0, Factor_B = 0, Factor_C = 1, IsMetal = false, IsPak = false, IsOrganic = true });</v>
      </c>
    </row>
    <row r="843" spans="1:16" x14ac:dyDescent="0.25">
      <c r="A843" s="34">
        <v>843</v>
      </c>
      <c r="B843" s="35" t="s">
        <v>111</v>
      </c>
      <c r="D843" s="215" t="str">
        <f>INDEX('Aquo parameters'!$A$1:$H$6130,MATCH($E843,'Aquo parameters'!$E:$E,0),1)</f>
        <v>limnn</v>
      </c>
      <c r="E843" s="35">
        <v>1900</v>
      </c>
      <c r="F843" s="41" t="str">
        <f>INDEX('Aquo parameters'!$A$1:$H$6130,MATCH($E843,'Aquo parameters'!$E:$E,0),2)</f>
        <v>limoneen</v>
      </c>
      <c r="G843" s="41" t="s">
        <v>112</v>
      </c>
      <c r="H843" s="241">
        <v>0</v>
      </c>
      <c r="I843" s="241">
        <v>0</v>
      </c>
      <c r="J843" s="241">
        <v>1</v>
      </c>
      <c r="K843" s="20" t="s">
        <v>113</v>
      </c>
      <c r="L843" s="20" t="s">
        <v>113</v>
      </c>
      <c r="M843" s="20" t="s">
        <v>114</v>
      </c>
      <c r="O843" s="20" t="s">
        <v>115</v>
      </c>
      <c r="P843" s="20" t="str">
        <f t="shared" si="13"/>
        <v>factors.Add(new Factor() { ParameterID = 1900, Key = 843, StandardizationSet = "Bbk", Parameter = "limnn", Factor_A = 0, Factor_B = 0, Factor_C = 1, IsMetal = false, IsPak = false, IsOrganic = true });</v>
      </c>
    </row>
    <row r="844" spans="1:16" x14ac:dyDescent="0.25">
      <c r="A844" s="34">
        <v>844</v>
      </c>
      <c r="B844" s="35" t="s">
        <v>111</v>
      </c>
      <c r="D844" s="215" t="str">
        <f>INDEX('Aquo parameters'!$A$1:$H$6130,MATCH($E844,'Aquo parameters'!$E:$E,0),1)</f>
        <v>C1yC4yat</v>
      </c>
      <c r="E844" s="35">
        <v>1911</v>
      </c>
      <c r="F844" s="41" t="str">
        <f>INDEX('Aquo parameters'!$A$1:$H$6130,MATCH($E844,'Aquo parameters'!$E:$E,0),2)</f>
        <v>methylbutylaat</v>
      </c>
      <c r="G844" s="41" t="s">
        <v>112</v>
      </c>
      <c r="H844" s="241">
        <v>0</v>
      </c>
      <c r="I844" s="241">
        <v>0</v>
      </c>
      <c r="J844" s="241">
        <v>1</v>
      </c>
      <c r="K844" s="20" t="s">
        <v>113</v>
      </c>
      <c r="L844" s="20" t="s">
        <v>113</v>
      </c>
      <c r="M844" s="20" t="s">
        <v>114</v>
      </c>
      <c r="O844" s="20" t="s">
        <v>115</v>
      </c>
      <c r="P844" s="20" t="str">
        <f t="shared" si="13"/>
        <v>factors.Add(new Factor() { ParameterID = 1911, Key = 844, StandardizationSet = "Bbk", Parameter = "C1yC4yat", Factor_A = 0, Factor_B = 0, Factor_C = 1, IsMetal = false, IsPak = false, IsOrganic = true });</v>
      </c>
    </row>
    <row r="845" spans="1:16" x14ac:dyDescent="0.25">
      <c r="A845" s="34">
        <v>845</v>
      </c>
      <c r="B845" s="35" t="s">
        <v>111</v>
      </c>
      <c r="D845" s="215" t="str">
        <f>INDEX('Aquo parameters'!$A$1:$H$6130,MATCH($E845,'Aquo parameters'!$E:$E,0),1)</f>
        <v>C1yC3yat</v>
      </c>
      <c r="E845" s="35">
        <v>1918</v>
      </c>
      <c r="F845" s="41" t="str">
        <f>INDEX('Aquo parameters'!$A$1:$H$6130,MATCH($E845,'Aquo parameters'!$E:$E,0),2)</f>
        <v>methylpropylaat</v>
      </c>
      <c r="G845" s="41" t="s">
        <v>112</v>
      </c>
      <c r="H845" s="241">
        <v>0</v>
      </c>
      <c r="I845" s="241">
        <v>0</v>
      </c>
      <c r="J845" s="241">
        <v>1</v>
      </c>
      <c r="K845" s="20" t="s">
        <v>113</v>
      </c>
      <c r="L845" s="20" t="s">
        <v>113</v>
      </c>
      <c r="M845" s="20" t="s">
        <v>114</v>
      </c>
      <c r="O845" s="20" t="s">
        <v>115</v>
      </c>
      <c r="P845" s="20" t="str">
        <f t="shared" si="13"/>
        <v>factors.Add(new Factor() { ParameterID = 1918, Key = 845, StandardizationSet = "Bbk", Parameter = "C1yC3yat", Factor_A = 0, Factor_B = 0, Factor_C = 1, IsMetal = false, IsPak = false, IsOrganic = true });</v>
      </c>
    </row>
    <row r="846" spans="1:16" x14ac:dyDescent="0.25">
      <c r="A846" s="34">
        <v>846</v>
      </c>
      <c r="B846" s="35" t="s">
        <v>111</v>
      </c>
      <c r="D846" s="215" t="str">
        <f>INDEX('Aquo parameters'!$A$1:$H$6130,MATCH($E846,'Aquo parameters'!$E:$E,0),1)</f>
        <v>C1azr</v>
      </c>
      <c r="E846" s="35">
        <v>1922</v>
      </c>
      <c r="F846" s="41" t="str">
        <f>INDEX('Aquo parameters'!$A$1:$H$6130,MATCH($E846,'Aquo parameters'!$E:$E,0),2)</f>
        <v>methaanzuur</v>
      </c>
      <c r="G846" s="41" t="s">
        <v>112</v>
      </c>
      <c r="H846" s="241">
        <v>0</v>
      </c>
      <c r="I846" s="241">
        <v>0</v>
      </c>
      <c r="J846" s="241">
        <v>1</v>
      </c>
      <c r="K846" s="20" t="s">
        <v>113</v>
      </c>
      <c r="L846" s="20" t="s">
        <v>113</v>
      </c>
      <c r="M846" s="20" t="s">
        <v>114</v>
      </c>
      <c r="O846" s="20" t="s">
        <v>115</v>
      </c>
      <c r="P846" s="20" t="str">
        <f t="shared" si="13"/>
        <v>factors.Add(new Factor() { ParameterID = 1922, Key = 846, StandardizationSet = "Bbk", Parameter = "C1azr", Factor_A = 0, Factor_B = 0, Factor_C = 1, IsMetal = false, IsPak = false, IsOrganic = true });</v>
      </c>
    </row>
    <row r="847" spans="1:16" x14ac:dyDescent="0.25">
      <c r="A847" s="34">
        <v>847</v>
      </c>
      <c r="B847" s="35" t="s">
        <v>111</v>
      </c>
      <c r="D847" s="215" t="str">
        <f>INDEX('Aquo parameters'!$A$1:$H$6130,MATCH($E847,'Aquo parameters'!$E:$E,0),1)</f>
        <v>25furDon</v>
      </c>
      <c r="E847" s="35">
        <v>1923</v>
      </c>
      <c r="F847" s="41" t="str">
        <f>INDEX('Aquo parameters'!$A$1:$H$6130,MATCH($E847,'Aquo parameters'!$E:$E,0),2)</f>
        <v>2,5-furaandion</v>
      </c>
      <c r="G847" s="41" t="s">
        <v>112</v>
      </c>
      <c r="H847" s="241">
        <v>0</v>
      </c>
      <c r="I847" s="241">
        <v>0</v>
      </c>
      <c r="J847" s="241">
        <v>1</v>
      </c>
      <c r="K847" s="20" t="s">
        <v>113</v>
      </c>
      <c r="L847" s="20" t="s">
        <v>113</v>
      </c>
      <c r="M847" s="20" t="s">
        <v>114</v>
      </c>
      <c r="O847" s="20" t="s">
        <v>115</v>
      </c>
      <c r="P847" s="20" t="str">
        <f t="shared" si="13"/>
        <v>factors.Add(new Factor() { ParameterID = 1923, Key = 847, StandardizationSet = "Bbk", Parameter = "25furDon", Factor_A = 0, Factor_B = 0, Factor_C = 1, IsMetal = false, IsPak = false, IsOrganic = true });</v>
      </c>
    </row>
    <row r="848" spans="1:16" x14ac:dyDescent="0.25">
      <c r="A848" s="34">
        <v>848</v>
      </c>
      <c r="B848" s="35" t="s">
        <v>111</v>
      </c>
      <c r="D848" s="215" t="str">
        <f>INDEX('Aquo parameters'!$A$1:$H$6130,MATCH($E848,'Aquo parameters'!$E:$E,0),1)</f>
        <v>morflne</v>
      </c>
      <c r="E848" s="35">
        <v>1925</v>
      </c>
      <c r="F848" s="41" t="str">
        <f>INDEX('Aquo parameters'!$A$1:$H$6130,MATCH($E848,'Aquo parameters'!$E:$E,0),2)</f>
        <v>morfoline</v>
      </c>
      <c r="G848" s="41" t="s">
        <v>112</v>
      </c>
      <c r="H848" s="241">
        <v>0</v>
      </c>
      <c r="I848" s="241">
        <v>0</v>
      </c>
      <c r="J848" s="241">
        <v>1</v>
      </c>
      <c r="K848" s="20" t="s">
        <v>113</v>
      </c>
      <c r="L848" s="20" t="s">
        <v>113</v>
      </c>
      <c r="M848" s="20" t="s">
        <v>114</v>
      </c>
      <c r="O848" s="20" t="s">
        <v>115</v>
      </c>
      <c r="P848" s="20" t="str">
        <f t="shared" si="13"/>
        <v>factors.Add(new Factor() { ParameterID = 1925, Key = 848, StandardizationSet = "Bbk", Parameter = "morflne", Factor_A = 0, Factor_B = 0, Factor_C = 1, IsMetal = false, IsPak = false, IsOrganic = true });</v>
      </c>
    </row>
    <row r="849" spans="1:16" x14ac:dyDescent="0.25">
      <c r="A849" s="34">
        <v>849</v>
      </c>
      <c r="B849" s="35" t="s">
        <v>111</v>
      </c>
      <c r="D849" s="215" t="str">
        <f>INDEX('Aquo parameters'!$A$1:$H$6130,MATCH($E849,'Aquo parameters'!$E:$E,0),1)</f>
        <v>NaOCl</v>
      </c>
      <c r="E849" s="35">
        <v>1932</v>
      </c>
      <c r="F849" s="41" t="str">
        <f>INDEX('Aquo parameters'!$A$1:$H$6130,MATCH($E849,'Aquo parameters'!$E:$E,0),2)</f>
        <v>natriumhypochloriet</v>
      </c>
      <c r="G849" s="41" t="s">
        <v>112</v>
      </c>
      <c r="H849" s="241">
        <v>1</v>
      </c>
      <c r="I849" s="241">
        <v>0</v>
      </c>
      <c r="J849" s="241">
        <v>0</v>
      </c>
      <c r="K849" s="20" t="s">
        <v>113</v>
      </c>
      <c r="L849" s="20" t="s">
        <v>113</v>
      </c>
      <c r="M849" s="20" t="s">
        <v>113</v>
      </c>
      <c r="O849" s="20" t="s">
        <v>115</v>
      </c>
      <c r="P849" s="20" t="str">
        <f t="shared" si="13"/>
        <v>factors.Add(new Factor() { ParameterID = 1932, Key = 849, StandardizationSet = "Bbk", Parameter = "NaOCl", Factor_A = 1, Factor_B = 0, Factor_C = 0, IsMetal = false, IsPak = false, IsOrganic = false });</v>
      </c>
    </row>
    <row r="850" spans="1:16" x14ac:dyDescent="0.25">
      <c r="A850" s="34">
        <v>850</v>
      </c>
      <c r="B850" s="35" t="s">
        <v>111</v>
      </c>
      <c r="D850" s="215" t="str">
        <f>INDEX('Aquo parameters'!$A$1:$H$6130,MATCH($E850,'Aquo parameters'!$E:$E,0),1)</f>
        <v>nictne</v>
      </c>
      <c r="E850" s="35">
        <v>1934</v>
      </c>
      <c r="F850" s="41" t="str">
        <f>INDEX('Aquo parameters'!$A$1:$H$6130,MATCH($E850,'Aquo parameters'!$E:$E,0),2)</f>
        <v>nicotine</v>
      </c>
      <c r="G850" s="41" t="s">
        <v>112</v>
      </c>
      <c r="H850" s="241">
        <v>0</v>
      </c>
      <c r="I850" s="241">
        <v>0</v>
      </c>
      <c r="J850" s="241">
        <v>1</v>
      </c>
      <c r="K850" s="20" t="s">
        <v>113</v>
      </c>
      <c r="L850" s="20" t="s">
        <v>113</v>
      </c>
      <c r="M850" s="20" t="s">
        <v>114</v>
      </c>
      <c r="O850" s="20" t="s">
        <v>115</v>
      </c>
      <c r="P850" s="20" t="str">
        <f t="shared" si="13"/>
        <v>factors.Add(new Factor() { ParameterID = 1934, Key = 850, StandardizationSet = "Bbk", Parameter = "nictne", Factor_A = 0, Factor_B = 0, Factor_C = 1, IsMetal = false, IsPak = false, IsOrganic = true });</v>
      </c>
    </row>
    <row r="851" spans="1:16" x14ac:dyDescent="0.25">
      <c r="A851" s="34">
        <v>851</v>
      </c>
      <c r="B851" s="35" t="s">
        <v>111</v>
      </c>
      <c r="D851" s="215" t="str">
        <f>INDEX('Aquo parameters'!$A$1:$H$6130,MATCH($E851,'Aquo parameters'!$E:$E,0),1)</f>
        <v>DC1yacAd</v>
      </c>
      <c r="E851" s="35">
        <v>1939</v>
      </c>
      <c r="F851" s="41" t="str">
        <f>INDEX('Aquo parameters'!$A$1:$H$6130,MATCH($E851,'Aquo parameters'!$E:$E,0),2)</f>
        <v>dimethylacetamide</v>
      </c>
      <c r="G851" s="41" t="s">
        <v>112</v>
      </c>
      <c r="H851" s="241">
        <v>0</v>
      </c>
      <c r="I851" s="241">
        <v>0</v>
      </c>
      <c r="J851" s="241">
        <v>1</v>
      </c>
      <c r="K851" s="20" t="s">
        <v>113</v>
      </c>
      <c r="L851" s="20" t="s">
        <v>113</v>
      </c>
      <c r="M851" s="20" t="s">
        <v>114</v>
      </c>
      <c r="O851" s="20" t="s">
        <v>115</v>
      </c>
      <c r="P851" s="20" t="str">
        <f t="shared" si="13"/>
        <v>factors.Add(new Factor() { ParameterID = 1939, Key = 851, StandardizationSet = "Bbk", Parameter = "DC1yacAd", Factor_A = 0, Factor_B = 0, Factor_C = 1, IsMetal = false, IsPak = false, IsOrganic = true });</v>
      </c>
    </row>
    <row r="852" spans="1:16" x14ac:dyDescent="0.25">
      <c r="A852" s="34">
        <v>852</v>
      </c>
      <c r="B852" s="35" t="s">
        <v>111</v>
      </c>
      <c r="D852" s="215" t="str">
        <f>INDEX('Aquo parameters'!$A$1:$H$6130,MATCH($E852,'Aquo parameters'!$E:$E,0),1)</f>
        <v>NO2gcrne</v>
      </c>
      <c r="E852" s="35">
        <v>1942</v>
      </c>
      <c r="F852" s="41" t="str">
        <f>INDEX('Aquo parameters'!$A$1:$H$6130,MATCH($E852,'Aquo parameters'!$E:$E,0),2)</f>
        <v>nitroglycerine</v>
      </c>
      <c r="G852" s="41" t="s">
        <v>112</v>
      </c>
      <c r="H852" s="241">
        <v>0</v>
      </c>
      <c r="I852" s="241">
        <v>0</v>
      </c>
      <c r="J852" s="241">
        <v>1</v>
      </c>
      <c r="K852" s="20" t="s">
        <v>113</v>
      </c>
      <c r="L852" s="20" t="s">
        <v>113</v>
      </c>
      <c r="M852" s="20" t="s">
        <v>114</v>
      </c>
      <c r="O852" s="20" t="s">
        <v>115</v>
      </c>
      <c r="P852" s="20" t="str">
        <f t="shared" si="13"/>
        <v>factors.Add(new Factor() { ParameterID = 1942, Key = 852, StandardizationSet = "Bbk", Parameter = "NO2gcrne", Factor_A = 0, Factor_B = 0, Factor_C = 1, IsMetal = false, IsPak = false, IsOrganic = true });</v>
      </c>
    </row>
    <row r="853" spans="1:16" x14ac:dyDescent="0.25">
      <c r="A853" s="34">
        <v>853</v>
      </c>
      <c r="B853" s="35" t="s">
        <v>111</v>
      </c>
      <c r="D853" s="215" t="str">
        <f>INDEX('Aquo parameters'!$A$1:$H$6130,MATCH($E853,'Aquo parameters'!$E:$E,0),1)</f>
        <v>1AoC8a</v>
      </c>
      <c r="E853" s="35">
        <v>1950</v>
      </c>
      <c r="F853" s="41" t="str">
        <f>INDEX('Aquo parameters'!$A$1:$H$6130,MATCH($E853,'Aquo parameters'!$E:$E,0),2)</f>
        <v>1-aminooctaan</v>
      </c>
      <c r="G853" s="41" t="s">
        <v>112</v>
      </c>
      <c r="H853" s="241">
        <v>0</v>
      </c>
      <c r="I853" s="241">
        <v>0</v>
      </c>
      <c r="J853" s="241">
        <v>1</v>
      </c>
      <c r="K853" s="20" t="s">
        <v>113</v>
      </c>
      <c r="L853" s="20" t="s">
        <v>113</v>
      </c>
      <c r="M853" s="20" t="s">
        <v>114</v>
      </c>
      <c r="O853" s="20" t="s">
        <v>115</v>
      </c>
      <c r="P853" s="20" t="str">
        <f t="shared" si="13"/>
        <v>factors.Add(new Factor() { ParameterID = 1950, Key = 853, StandardizationSet = "Bbk", Parameter = "1AoC8a", Factor_A = 0, Factor_B = 0, Factor_C = 1, IsMetal = false, IsPak = false, IsOrganic = true });</v>
      </c>
    </row>
    <row r="854" spans="1:16" x14ac:dyDescent="0.25">
      <c r="A854" s="34">
        <v>854</v>
      </c>
      <c r="B854" s="35" t="s">
        <v>111</v>
      </c>
      <c r="D854" s="215" t="str">
        <f>INDEX('Aquo parameters'!$A$1:$H$6130,MATCH($E854,'Aquo parameters'!$E:$E,0),1)</f>
        <v>oxzr</v>
      </c>
      <c r="E854" s="35">
        <v>1964</v>
      </c>
      <c r="F854" s="41" t="str">
        <f>INDEX('Aquo parameters'!$A$1:$H$6130,MATCH($E854,'Aquo parameters'!$E:$E,0),2)</f>
        <v>oxaalzuur</v>
      </c>
      <c r="G854" s="41" t="s">
        <v>112</v>
      </c>
      <c r="H854" s="241">
        <v>0</v>
      </c>
      <c r="I854" s="241">
        <v>0</v>
      </c>
      <c r="J854" s="241">
        <v>1</v>
      </c>
      <c r="K854" s="20" t="s">
        <v>113</v>
      </c>
      <c r="L854" s="20" t="s">
        <v>113</v>
      </c>
      <c r="M854" s="20" t="s">
        <v>114</v>
      </c>
      <c r="O854" s="20" t="s">
        <v>115</v>
      </c>
      <c r="P854" s="20" t="str">
        <f t="shared" si="13"/>
        <v>factors.Add(new Factor() { ParameterID = 1964, Key = 854, StandardizationSet = "Bbk", Parameter = "oxzr", Factor_A = 0, Factor_B = 0, Factor_C = 1, IsMetal = false, IsPak = false, IsOrganic = true });</v>
      </c>
    </row>
    <row r="855" spans="1:16" x14ac:dyDescent="0.25">
      <c r="A855" s="34">
        <v>855</v>
      </c>
      <c r="B855" s="35" t="s">
        <v>111</v>
      </c>
      <c r="C855" s="20" t="s">
        <v>456</v>
      </c>
      <c r="D855" s="215" t="str">
        <f>INDEX('Aquo parameters'!$A$1:$H$6130,MATCH($E855,'Aquo parameters'!$E:$E,0),1)</f>
        <v>PCB126</v>
      </c>
      <c r="E855" s="35">
        <v>1967</v>
      </c>
      <c r="F855" s="41" t="str">
        <f>INDEX('Aquo parameters'!$A$1:$H$6130,MATCH($E855,'Aquo parameters'!$E:$E,0),2)</f>
        <v>3,3',4,4',5-pentachloorbifenyl</v>
      </c>
      <c r="G855" s="41" t="s">
        <v>112</v>
      </c>
      <c r="H855" s="36">
        <v>0</v>
      </c>
      <c r="I855" s="36">
        <v>0</v>
      </c>
      <c r="J855" s="36">
        <v>1</v>
      </c>
      <c r="K855" s="20" t="s">
        <v>113</v>
      </c>
      <c r="L855" s="20" t="s">
        <v>113</v>
      </c>
      <c r="M855" s="20" t="s">
        <v>114</v>
      </c>
      <c r="O855" s="20" t="s">
        <v>115</v>
      </c>
      <c r="P855" s="20" t="str">
        <f t="shared" si="13"/>
        <v>factors.Add(new Factor() { ParameterID = 1967, Key = 855, StandardizationSet = "Bbk", Parameter = "PCB126", Factor_A = 0, Factor_B = 0, Factor_C = 1, IsMetal = false, IsPak = false, IsOrganic = true });</v>
      </c>
    </row>
    <row r="856" spans="1:16" x14ac:dyDescent="0.25">
      <c r="A856" s="34">
        <v>856</v>
      </c>
      <c r="B856" s="35" t="s">
        <v>111</v>
      </c>
      <c r="C856" s="20" t="s">
        <v>457</v>
      </c>
      <c r="D856" s="215" t="str">
        <f>INDEX('Aquo parameters'!$A$1:$H$6130,MATCH($E856,'Aquo parameters'!$E:$E,0),1)</f>
        <v>PCB169</v>
      </c>
      <c r="E856" s="35">
        <v>1968</v>
      </c>
      <c r="F856" s="41" t="str">
        <f>INDEX('Aquo parameters'!$A$1:$H$6130,MATCH($E856,'Aquo parameters'!$E:$E,0),2)</f>
        <v>3,3',4,4',5,5'-hexachloorbifenyl</v>
      </c>
      <c r="G856" s="41" t="s">
        <v>112</v>
      </c>
      <c r="H856" s="36">
        <v>0</v>
      </c>
      <c r="I856" s="36">
        <v>0</v>
      </c>
      <c r="J856" s="36">
        <v>1</v>
      </c>
      <c r="K856" s="20" t="s">
        <v>113</v>
      </c>
      <c r="L856" s="20" t="s">
        <v>113</v>
      </c>
      <c r="M856" s="20" t="s">
        <v>114</v>
      </c>
      <c r="O856" s="20" t="s">
        <v>115</v>
      </c>
      <c r="P856" s="20" t="str">
        <f t="shared" si="13"/>
        <v>factors.Add(new Factor() { ParameterID = 1968, Key = 856, StandardizationSet = "Bbk", Parameter = "PCB169", Factor_A = 0, Factor_B = 0, Factor_C = 1, IsMetal = false, IsPak = false, IsOrganic = true });</v>
      </c>
    </row>
    <row r="857" spans="1:16" x14ac:dyDescent="0.25">
      <c r="A857" s="34">
        <v>857</v>
      </c>
      <c r="B857" s="35" t="s">
        <v>111</v>
      </c>
      <c r="C857" s="20" t="s">
        <v>458</v>
      </c>
      <c r="D857" s="215" t="str">
        <f>INDEX('Aquo parameters'!$A$1:$H$6130,MATCH($E857,'Aquo parameters'!$E:$E,0),1)</f>
        <v>PCB77</v>
      </c>
      <c r="E857" s="35">
        <v>1969</v>
      </c>
      <c r="F857" s="41" t="str">
        <f>INDEX('Aquo parameters'!$A$1:$H$6130,MATCH($E857,'Aquo parameters'!$E:$E,0),2)</f>
        <v>3,3',4,4'-tetrachloorbifenyl</v>
      </c>
      <c r="G857" s="41" t="s">
        <v>112</v>
      </c>
      <c r="H857" s="36">
        <v>0</v>
      </c>
      <c r="I857" s="36">
        <v>0</v>
      </c>
      <c r="J857" s="36">
        <v>1</v>
      </c>
      <c r="K857" s="20" t="s">
        <v>113</v>
      </c>
      <c r="L857" s="20" t="s">
        <v>113</v>
      </c>
      <c r="M857" s="20" t="s">
        <v>114</v>
      </c>
      <c r="O857" s="20" t="s">
        <v>115</v>
      </c>
      <c r="P857" s="20" t="str">
        <f t="shared" si="13"/>
        <v>factors.Add(new Factor() { ParameterID = 1969, Key = 857, StandardizationSet = "Bbk", Parameter = "PCB77", Factor_A = 0, Factor_B = 0, Factor_C = 1, IsMetal = false, IsPak = false, IsOrganic = true });</v>
      </c>
    </row>
    <row r="858" spans="1:16" x14ac:dyDescent="0.25">
      <c r="A858" s="34">
        <v>858</v>
      </c>
      <c r="B858" s="35" t="s">
        <v>111</v>
      </c>
      <c r="D858" s="215" t="str">
        <f>INDEX('Aquo parameters'!$A$1:$H$6130,MATCH($E858,'Aquo parameters'!$E:$E,0),1)</f>
        <v>pendmtln</v>
      </c>
      <c r="E858" s="35">
        <v>1971</v>
      </c>
      <c r="F858" s="41" t="str">
        <f>INDEX('Aquo parameters'!$A$1:$H$6130,MATCH($E858,'Aquo parameters'!$E:$E,0),2)</f>
        <v>pendimethalin</v>
      </c>
      <c r="G858" s="41" t="s">
        <v>112</v>
      </c>
      <c r="H858" s="241">
        <v>0</v>
      </c>
      <c r="I858" s="241">
        <v>0</v>
      </c>
      <c r="J858" s="241">
        <v>1</v>
      </c>
      <c r="K858" s="20" t="s">
        <v>113</v>
      </c>
      <c r="L858" s="20" t="s">
        <v>113</v>
      </c>
      <c r="M858" s="20" t="s">
        <v>114</v>
      </c>
      <c r="O858" s="20" t="s">
        <v>115</v>
      </c>
      <c r="P858" s="20" t="str">
        <f t="shared" si="13"/>
        <v>factors.Add(new Factor() { ParameterID = 1971, Key = 858, StandardizationSet = "Bbk", Parameter = "pendmtln", Factor_A = 0, Factor_B = 0, Factor_C = 1, IsMetal = false, IsPak = false, IsOrganic = true });</v>
      </c>
    </row>
    <row r="859" spans="1:16" x14ac:dyDescent="0.25">
      <c r="A859" s="34">
        <v>859</v>
      </c>
      <c r="B859" s="35" t="s">
        <v>111</v>
      </c>
      <c r="D859" s="215" t="str">
        <f>INDEX('Aquo parameters'!$A$1:$H$6130,MATCH($E859,'Aquo parameters'!$E:$E,0),1)</f>
        <v>C5al</v>
      </c>
      <c r="E859" s="35">
        <v>1972</v>
      </c>
      <c r="F859" s="41" t="str">
        <f>INDEX('Aquo parameters'!$A$1:$H$6130,MATCH($E859,'Aquo parameters'!$E:$E,0),2)</f>
        <v>pentanal (n-valeraldehyde)</v>
      </c>
      <c r="G859" s="41" t="s">
        <v>112</v>
      </c>
      <c r="H859" s="241">
        <v>0</v>
      </c>
      <c r="I859" s="241">
        <v>0</v>
      </c>
      <c r="J859" s="241">
        <v>1</v>
      </c>
      <c r="K859" s="20" t="s">
        <v>113</v>
      </c>
      <c r="L859" s="20" t="s">
        <v>113</v>
      </c>
      <c r="M859" s="20" t="s">
        <v>114</v>
      </c>
      <c r="O859" s="20" t="s">
        <v>115</v>
      </c>
      <c r="P859" s="20" t="str">
        <f t="shared" si="13"/>
        <v>factors.Add(new Factor() { ParameterID = 1972, Key = 859, StandardizationSet = "Bbk", Parameter = "C5al", Factor_A = 0, Factor_B = 0, Factor_C = 1, IsMetal = false, IsPak = false, IsOrganic = true });</v>
      </c>
    </row>
    <row r="860" spans="1:16" x14ac:dyDescent="0.25">
      <c r="A860" s="34">
        <v>860</v>
      </c>
      <c r="B860" s="35" t="s">
        <v>111</v>
      </c>
      <c r="D860" s="215" t="str">
        <f>INDEX('Aquo parameters'!$A$1:$H$6130,MATCH($E860,'Aquo parameters'!$E:$E,0),1)</f>
        <v>2fenOxC2ol</v>
      </c>
      <c r="E860" s="35">
        <v>1974</v>
      </c>
      <c r="F860" s="41" t="str">
        <f>INDEX('Aquo parameters'!$A$1:$H$6130,MATCH($E860,'Aquo parameters'!$E:$E,0),2)</f>
        <v>2-fenoxyethanol</v>
      </c>
      <c r="G860" s="41" t="s">
        <v>112</v>
      </c>
      <c r="H860" s="241">
        <v>0</v>
      </c>
      <c r="I860" s="241">
        <v>0</v>
      </c>
      <c r="J860" s="241">
        <v>1</v>
      </c>
      <c r="K860" s="20" t="s">
        <v>113</v>
      </c>
      <c r="L860" s="20" t="s">
        <v>113</v>
      </c>
      <c r="M860" s="20" t="s">
        <v>114</v>
      </c>
      <c r="O860" s="20" t="s">
        <v>115</v>
      </c>
      <c r="P860" s="20" t="str">
        <f t="shared" si="13"/>
        <v>factors.Add(new Factor() { ParameterID = 1974, Key = 860, StandardizationSet = "Bbk", Parameter = "2fenOxC2ol", Factor_A = 0, Factor_B = 0, Factor_C = 1, IsMetal = false, IsPak = false, IsOrganic = true });</v>
      </c>
    </row>
    <row r="861" spans="1:16" x14ac:dyDescent="0.25">
      <c r="A861" s="34">
        <v>861</v>
      </c>
      <c r="B861" s="35" t="s">
        <v>111</v>
      </c>
      <c r="D861" s="215" t="str">
        <f>INDEX('Aquo parameters'!$A$1:$H$6130,MATCH($E861,'Aquo parameters'!$E:$E,0),1)</f>
        <v>C3al</v>
      </c>
      <c r="E861" s="35">
        <v>1980</v>
      </c>
      <c r="F861" s="41" t="str">
        <f>INDEX('Aquo parameters'!$A$1:$H$6130,MATCH($E861,'Aquo parameters'!$E:$E,0),2)</f>
        <v>propanal</v>
      </c>
      <c r="G861" s="41" t="s">
        <v>112</v>
      </c>
      <c r="H861" s="241">
        <v>0</v>
      </c>
      <c r="I861" s="241">
        <v>0</v>
      </c>
      <c r="J861" s="241">
        <v>1</v>
      </c>
      <c r="K861" s="20" t="s">
        <v>113</v>
      </c>
      <c r="L861" s="20" t="s">
        <v>113</v>
      </c>
      <c r="M861" s="20" t="s">
        <v>114</v>
      </c>
      <c r="O861" s="20" t="s">
        <v>115</v>
      </c>
      <c r="P861" s="20" t="str">
        <f t="shared" si="13"/>
        <v>factors.Add(new Factor() { ParameterID = 1980, Key = 861, StandardizationSet = "Bbk", Parameter = "C3al", Factor_A = 0, Factor_B = 0, Factor_C = 1, IsMetal = false, IsPak = false, IsOrganic = true });</v>
      </c>
    </row>
    <row r="862" spans="1:16" x14ac:dyDescent="0.25">
      <c r="A862" s="34">
        <v>862</v>
      </c>
      <c r="B862" s="35" t="s">
        <v>111</v>
      </c>
      <c r="D862" s="215" t="str">
        <f>INDEX('Aquo parameters'!$A$1:$H$6130,MATCH($E862,'Aquo parameters'!$E:$E,0),1)</f>
        <v>pTolsfAd</v>
      </c>
      <c r="E862" s="35">
        <v>1984</v>
      </c>
      <c r="F862" s="41" t="str">
        <f>INDEX('Aquo parameters'!$A$1:$H$6130,MATCH($E862,'Aquo parameters'!$E:$E,0),2)</f>
        <v>p-tolueensulfonamide</v>
      </c>
      <c r="G862" s="41" t="s">
        <v>112</v>
      </c>
      <c r="H862" s="241">
        <v>0</v>
      </c>
      <c r="I862" s="241">
        <v>0</v>
      </c>
      <c r="J862" s="241">
        <v>1</v>
      </c>
      <c r="K862" s="20" t="s">
        <v>113</v>
      </c>
      <c r="L862" s="20" t="s">
        <v>113</v>
      </c>
      <c r="M862" s="20" t="s">
        <v>114</v>
      </c>
      <c r="O862" s="20" t="s">
        <v>115</v>
      </c>
      <c r="P862" s="20" t="str">
        <f t="shared" si="13"/>
        <v>factors.Add(new Factor() { ParameterID = 1984, Key = 862, StandardizationSet = "Bbk", Parameter = "pTolsfAd", Factor_A = 0, Factor_B = 0, Factor_C = 1, IsMetal = false, IsPak = false, IsOrganic = true });</v>
      </c>
    </row>
    <row r="863" spans="1:16" x14ac:dyDescent="0.25">
      <c r="A863" s="34">
        <v>863</v>
      </c>
      <c r="B863" s="35" t="s">
        <v>111</v>
      </c>
      <c r="D863" s="215" t="str">
        <f>INDEX('Aquo parameters'!$A$1:$H$6130,MATCH($E863,'Aquo parameters'!$E:$E,0),1)</f>
        <v>Rb</v>
      </c>
      <c r="E863" s="35">
        <v>1987</v>
      </c>
      <c r="F863" s="41" t="str">
        <f>INDEX('Aquo parameters'!$A$1:$H$6130,MATCH($E863,'Aquo parameters'!$E:$E,0),2)</f>
        <v>rubidium</v>
      </c>
      <c r="G863" s="41" t="s">
        <v>112</v>
      </c>
      <c r="H863" s="241">
        <v>1</v>
      </c>
      <c r="I863" s="241">
        <v>0</v>
      </c>
      <c r="J863" s="241">
        <v>0</v>
      </c>
      <c r="K863" s="20" t="s">
        <v>114</v>
      </c>
      <c r="L863" s="20" t="s">
        <v>113</v>
      </c>
      <c r="M863" s="20" t="s">
        <v>113</v>
      </c>
      <c r="O863" s="20" t="s">
        <v>115</v>
      </c>
      <c r="P863" s="20" t="str">
        <f t="shared" si="13"/>
        <v>factors.Add(new Factor() { ParameterID = 1987, Key = 863, StandardizationSet = "Bbk", Parameter = "Rb", Factor_A = 1, Factor_B = 0, Factor_C = 0, IsMetal = true, IsPak = false, IsOrganic = false });</v>
      </c>
    </row>
    <row r="864" spans="1:16" x14ac:dyDescent="0.25">
      <c r="A864" s="34">
        <v>864</v>
      </c>
      <c r="B864" s="35" t="s">
        <v>111</v>
      </c>
      <c r="C864" s="41" t="s">
        <v>459</v>
      </c>
      <c r="D864" s="215" t="str">
        <f>INDEX('Aquo parameters'!$A$1:$H$6130,MATCH($E864,'Aquo parameters'!$E:$E,0),1)</f>
        <v>thirm</v>
      </c>
      <c r="E864" s="35">
        <v>2012</v>
      </c>
      <c r="F864" s="41" t="str">
        <f>INDEX('Aquo parameters'!$A$1:$H$6130,MATCH($E864,'Aquo parameters'!$E:$E,0),2)</f>
        <v>thiram</v>
      </c>
      <c r="G864" s="41" t="s">
        <v>112</v>
      </c>
      <c r="H864" s="36">
        <v>0</v>
      </c>
      <c r="I864" s="36">
        <v>0</v>
      </c>
      <c r="J864" s="36">
        <v>1</v>
      </c>
      <c r="K864" s="20" t="s">
        <v>113</v>
      </c>
      <c r="L864" s="20" t="s">
        <v>113</v>
      </c>
      <c r="M864" s="20" t="s">
        <v>114</v>
      </c>
      <c r="O864" s="20" t="s">
        <v>115</v>
      </c>
      <c r="P864" s="20" t="str">
        <f t="shared" si="13"/>
        <v>factors.Add(new Factor() { ParameterID = 2012, Key = 864, StandardizationSet = "Bbk", Parameter = "thirm", Factor_A = 0, Factor_B = 0, Factor_C = 1, IsMetal = false, IsPak = false, IsOrganic = true });</v>
      </c>
    </row>
    <row r="865" spans="1:16" x14ac:dyDescent="0.25">
      <c r="A865" s="34">
        <v>865</v>
      </c>
      <c r="B865" s="35" t="s">
        <v>111</v>
      </c>
      <c r="D865" s="215" t="str">
        <f>INDEX('Aquo parameters'!$A$1:$H$6130,MATCH($E865,'Aquo parameters'!$E:$E,0),1)</f>
        <v>6iC3ymcsl</v>
      </c>
      <c r="E865" s="35">
        <v>2014</v>
      </c>
      <c r="F865" s="41" t="str">
        <f>INDEX('Aquo parameters'!$A$1:$H$6130,MATCH($E865,'Aquo parameters'!$E:$E,0),2)</f>
        <v>6-isopropyl-m-cresol</v>
      </c>
      <c r="G865" s="41" t="s">
        <v>112</v>
      </c>
      <c r="H865" s="241">
        <v>0</v>
      </c>
      <c r="I865" s="241">
        <v>0</v>
      </c>
      <c r="J865" s="241">
        <v>1</v>
      </c>
      <c r="K865" s="20" t="s">
        <v>113</v>
      </c>
      <c r="L865" s="20" t="s">
        <v>113</v>
      </c>
      <c r="M865" s="20" t="s">
        <v>114</v>
      </c>
      <c r="O865" s="20" t="s">
        <v>115</v>
      </c>
      <c r="P865" s="20" t="str">
        <f t="shared" si="13"/>
        <v>factors.Add(new Factor() { ParameterID = 2014, Key = 865, StandardizationSet = "Bbk", Parameter = "6iC3ymcsl", Factor_A = 0, Factor_B = 0, Factor_C = 1, IsMetal = false, IsPak = false, IsOrganic = true });</v>
      </c>
    </row>
    <row r="866" spans="1:16" x14ac:dyDescent="0.25">
      <c r="A866" s="34">
        <v>866</v>
      </c>
      <c r="B866" s="35" t="s">
        <v>111</v>
      </c>
      <c r="D866" s="215" t="str">
        <f>INDEX('Aquo parameters'!$A$1:$H$6130,MATCH($E866,'Aquo parameters'!$E:$E,0),1)</f>
        <v>TNT</v>
      </c>
      <c r="E866" s="35">
        <v>2022</v>
      </c>
      <c r="F866" s="41" t="str">
        <f>INDEX('Aquo parameters'!$A$1:$H$6130,MATCH($E866,'Aquo parameters'!$E:$E,0),2)</f>
        <v>2,4,6-trinitrotolueen (TNT)</v>
      </c>
      <c r="G866" s="41" t="s">
        <v>112</v>
      </c>
      <c r="H866" s="241">
        <v>0</v>
      </c>
      <c r="I866" s="241">
        <v>0</v>
      </c>
      <c r="J866" s="241">
        <v>1</v>
      </c>
      <c r="K866" s="20" t="s">
        <v>113</v>
      </c>
      <c r="L866" s="20" t="s">
        <v>113</v>
      </c>
      <c r="M866" s="20" t="s">
        <v>114</v>
      </c>
      <c r="O866" s="20" t="s">
        <v>115</v>
      </c>
      <c r="P866" s="20" t="str">
        <f t="shared" si="13"/>
        <v>factors.Add(new Factor() { ParameterID = 2022, Key = 866, StandardizationSet = "Bbk", Parameter = "TNT", Factor_A = 0, Factor_B = 0, Factor_C = 1, IsMetal = false, IsPak = false, IsOrganic = true });</v>
      </c>
    </row>
    <row r="867" spans="1:16" x14ac:dyDescent="0.25">
      <c r="A867" s="34">
        <v>867</v>
      </c>
      <c r="B867" s="35" t="s">
        <v>111</v>
      </c>
      <c r="C867" s="41" t="s">
        <v>460</v>
      </c>
      <c r="D867" s="215" t="str">
        <f>INDEX('Aquo parameters'!$A$1:$H$6130,MATCH($E867,'Aquo parameters'!$E:$E,0),1)</f>
        <v>T4ClC2a</v>
      </c>
      <c r="E867" s="35">
        <v>2027</v>
      </c>
      <c r="F867" s="41" t="str">
        <f>INDEX('Aquo parameters'!$A$1:$H$6130,MATCH($E867,'Aquo parameters'!$E:$E,0),2)</f>
        <v>tetrachloorethaan</v>
      </c>
      <c r="G867" s="41" t="s">
        <v>112</v>
      </c>
      <c r="H867" s="36">
        <v>0</v>
      </c>
      <c r="I867" s="36">
        <v>0</v>
      </c>
      <c r="J867" s="36">
        <v>1</v>
      </c>
      <c r="K867" s="20" t="s">
        <v>113</v>
      </c>
      <c r="L867" s="20" t="s">
        <v>113</v>
      </c>
      <c r="M867" s="20" t="s">
        <v>114</v>
      </c>
      <c r="O867" s="20" t="s">
        <v>115</v>
      </c>
      <c r="P867" s="20" t="str">
        <f t="shared" si="13"/>
        <v>factors.Add(new Factor() { ParameterID = 2027, Key = 867, StandardizationSet = "Bbk", Parameter = "T4ClC2a", Factor_A = 0, Factor_B = 0, Factor_C = 1, IsMetal = false, IsPak = false, IsOrganic = true });</v>
      </c>
    </row>
    <row r="868" spans="1:16" x14ac:dyDescent="0.25">
      <c r="A868" s="34">
        <v>868</v>
      </c>
      <c r="B868" s="35" t="s">
        <v>111</v>
      </c>
      <c r="C868" s="41" t="s">
        <v>461</v>
      </c>
      <c r="D868" s="215" t="str">
        <f>INDEX('Aquo parameters'!$A$1:$H$6130,MATCH($E868,'Aquo parameters'!$E:$E,0),1)</f>
        <v>sdmtn</v>
      </c>
      <c r="E868" s="35">
        <v>2065</v>
      </c>
      <c r="F868" s="41" t="str">
        <f>INDEX('Aquo parameters'!$A$1:$H$6130,MATCH($E868,'Aquo parameters'!$E:$E,0),2)</f>
        <v>som o-demeton en s-demeton</v>
      </c>
      <c r="G868" s="41" t="s">
        <v>112</v>
      </c>
      <c r="H868" s="36">
        <v>0</v>
      </c>
      <c r="I868" s="36">
        <v>0</v>
      </c>
      <c r="J868" s="36">
        <v>1</v>
      </c>
      <c r="K868" s="20" t="s">
        <v>113</v>
      </c>
      <c r="L868" s="20" t="s">
        <v>113</v>
      </c>
      <c r="M868" s="20" t="s">
        <v>114</v>
      </c>
      <c r="O868" s="20" t="s">
        <v>115</v>
      </c>
      <c r="P868" s="20" t="str">
        <f t="shared" si="13"/>
        <v>factors.Add(new Factor() { ParameterID = 2065, Key = 868, StandardizationSet = "Bbk", Parameter = "sdmtn", Factor_A = 0, Factor_B = 0, Factor_C = 1, IsMetal = false, IsPak = false, IsOrganic = true });</v>
      </c>
    </row>
    <row r="869" spans="1:16" x14ac:dyDescent="0.25">
      <c r="A869" s="34">
        <v>869</v>
      </c>
      <c r="B869" s="35" t="s">
        <v>111</v>
      </c>
      <c r="D869" s="215" t="str">
        <f>INDEX('Aquo parameters'!$A$1:$H$6130,MATCH($E869,'Aquo parameters'!$E:$E,0),1)</f>
        <v>11DClC3e</v>
      </c>
      <c r="E869" s="35">
        <v>2066</v>
      </c>
      <c r="F869" s="41" t="str">
        <f>INDEX('Aquo parameters'!$A$1:$H$6130,MATCH($E869,'Aquo parameters'!$E:$E,0),2)</f>
        <v>1,1-dichloorpropeen</v>
      </c>
      <c r="G869" s="41" t="s">
        <v>112</v>
      </c>
      <c r="H869" s="241">
        <v>0</v>
      </c>
      <c r="I869" s="241">
        <v>0</v>
      </c>
      <c r="J869" s="241">
        <v>1</v>
      </c>
      <c r="K869" s="20" t="s">
        <v>113</v>
      </c>
      <c r="L869" s="20" t="s">
        <v>113</v>
      </c>
      <c r="M869" s="20" t="s">
        <v>114</v>
      </c>
      <c r="O869" s="20" t="s">
        <v>115</v>
      </c>
      <c r="P869" s="20" t="str">
        <f t="shared" si="13"/>
        <v>factors.Add(new Factor() { ParameterID = 2066, Key = 869, StandardizationSet = "Bbk", Parameter = "11DClC3e", Factor_A = 0, Factor_B = 0, Factor_C = 1, IsMetal = false, IsPak = false, IsOrganic = true });</v>
      </c>
    </row>
    <row r="870" spans="1:16" x14ac:dyDescent="0.25">
      <c r="A870" s="34">
        <v>870</v>
      </c>
      <c r="B870" s="35" t="s">
        <v>111</v>
      </c>
      <c r="C870" s="41" t="s">
        <v>462</v>
      </c>
      <c r="D870" s="215" t="str">
        <f>INDEX('Aquo parameters'!$A$1:$H$6130,MATCH($E870,'Aquo parameters'!$E:$E,0),1)</f>
        <v>zinb</v>
      </c>
      <c r="E870" s="35">
        <v>2077</v>
      </c>
      <c r="F870" s="41" t="str">
        <f>INDEX('Aquo parameters'!$A$1:$H$6130,MATCH($E870,'Aquo parameters'!$E:$E,0),2)</f>
        <v>zineb</v>
      </c>
      <c r="G870" s="41" t="s">
        <v>112</v>
      </c>
      <c r="H870" s="36">
        <v>0</v>
      </c>
      <c r="I870" s="36">
        <v>0</v>
      </c>
      <c r="J870" s="36">
        <v>1</v>
      </c>
      <c r="K870" s="20" t="s">
        <v>113</v>
      </c>
      <c r="L870" s="20" t="s">
        <v>113</v>
      </c>
      <c r="M870" s="20" t="s">
        <v>114</v>
      </c>
      <c r="O870" s="20" t="s">
        <v>115</v>
      </c>
      <c r="P870" s="20" t="str">
        <f t="shared" si="13"/>
        <v>factors.Add(new Factor() { ParameterID = 2077, Key = 870, StandardizationSet = "Bbk", Parameter = "zinb", Factor_A = 0, Factor_B = 0, Factor_C = 1, IsMetal = false, IsPak = false, IsOrganic = true });</v>
      </c>
    </row>
    <row r="871" spans="1:16" x14ac:dyDescent="0.25">
      <c r="A871" s="34">
        <v>871</v>
      </c>
      <c r="B871" s="35" t="s">
        <v>111</v>
      </c>
      <c r="C871" s="41" t="s">
        <v>463</v>
      </c>
      <c r="D871" s="215" t="str">
        <f>INDEX('Aquo parameters'!$A$1:$H$6130,MATCH($E871,'Aquo parameters'!$E:$E,0),1)</f>
        <v>fOxm</v>
      </c>
      <c r="E871" s="35">
        <v>2083</v>
      </c>
      <c r="F871" s="41" t="str">
        <f>INDEX('Aquo parameters'!$A$1:$H$6130,MATCH($E871,'Aquo parameters'!$E:$E,0),2)</f>
        <v>foxim</v>
      </c>
      <c r="G871" s="41" t="s">
        <v>112</v>
      </c>
      <c r="H871" s="36">
        <v>0</v>
      </c>
      <c r="I871" s="36">
        <v>0</v>
      </c>
      <c r="J871" s="36">
        <v>1</v>
      </c>
      <c r="K871" s="20" t="s">
        <v>113</v>
      </c>
      <c r="L871" s="20" t="s">
        <v>113</v>
      </c>
      <c r="M871" s="20" t="s">
        <v>114</v>
      </c>
      <c r="O871" s="20" t="s">
        <v>115</v>
      </c>
      <c r="P871" s="20" t="str">
        <f t="shared" si="13"/>
        <v>factors.Add(new Factor() { ParameterID = 2083, Key = 871, StandardizationSet = "Bbk", Parameter = "fOxm", Factor_A = 0, Factor_B = 0, Factor_C = 1, IsMetal = false, IsPak = false, IsOrganic = true });</v>
      </c>
    </row>
    <row r="872" spans="1:16" x14ac:dyDescent="0.25">
      <c r="A872" s="34">
        <v>872</v>
      </c>
      <c r="B872" s="35" t="s">
        <v>111</v>
      </c>
      <c r="C872" s="41" t="s">
        <v>464</v>
      </c>
      <c r="D872" s="215" t="str">
        <f>INDEX('Aquo parameters'!$A$1:$H$6130,MATCH($E872,'Aquo parameters'!$E:$E,0),1)</f>
        <v>sDClAn</v>
      </c>
      <c r="E872" s="35">
        <v>2094</v>
      </c>
      <c r="F872" s="41" t="str">
        <f>INDEX('Aquo parameters'!$A$1:$H$6130,MATCH($E872,'Aquo parameters'!$E:$E,0),2)</f>
        <v>som dichlooraniline-isomeren</v>
      </c>
      <c r="G872" s="41" t="s">
        <v>112</v>
      </c>
      <c r="H872" s="36">
        <v>0</v>
      </c>
      <c r="I872" s="36">
        <v>0</v>
      </c>
      <c r="J872" s="36">
        <v>1</v>
      </c>
      <c r="K872" s="20" t="s">
        <v>113</v>
      </c>
      <c r="L872" s="20" t="s">
        <v>113</v>
      </c>
      <c r="M872" s="20" t="s">
        <v>114</v>
      </c>
      <c r="O872" s="20" t="s">
        <v>115</v>
      </c>
      <c r="P872" s="20" t="str">
        <f t="shared" si="13"/>
        <v>factors.Add(new Factor() { ParameterID = 2094, Key = 872, StandardizationSet = "Bbk", Parameter = "sDClAn", Factor_A = 0, Factor_B = 0, Factor_C = 1, IsMetal = false, IsPak = false, IsOrganic = true });</v>
      </c>
    </row>
    <row r="873" spans="1:16" x14ac:dyDescent="0.25">
      <c r="A873" s="34">
        <v>873</v>
      </c>
      <c r="B873" s="35" t="s">
        <v>111</v>
      </c>
      <c r="C873" s="41" t="s">
        <v>465</v>
      </c>
      <c r="D873" s="215" t="str">
        <f>INDEX('Aquo parameters'!$A$1:$H$6130,MATCH($E873,'Aquo parameters'!$E:$E,0),1)</f>
        <v>HxClbtDen</v>
      </c>
      <c r="E873" s="35">
        <v>2146</v>
      </c>
      <c r="F873" s="41" t="str">
        <f>INDEX('Aquo parameters'!$A$1:$H$6130,MATCH($E873,'Aquo parameters'!$E:$E,0),2)</f>
        <v>hexachloorbutadieen</v>
      </c>
      <c r="G873" s="41" t="s">
        <v>112</v>
      </c>
      <c r="H873" s="36">
        <v>0</v>
      </c>
      <c r="I873" s="36">
        <v>0</v>
      </c>
      <c r="J873" s="36">
        <v>1</v>
      </c>
      <c r="K873" s="20" t="s">
        <v>113</v>
      </c>
      <c r="L873" s="20" t="s">
        <v>113</v>
      </c>
      <c r="M873" s="20" t="s">
        <v>114</v>
      </c>
      <c r="O873" s="20" t="s">
        <v>115</v>
      </c>
      <c r="P873" s="20" t="str">
        <f t="shared" si="13"/>
        <v>factors.Add(new Factor() { ParameterID = 2146, Key = 873, StandardizationSet = "Bbk", Parameter = "HxClbtDen", Factor_A = 0, Factor_B = 0, Factor_C = 1, IsMetal = false, IsPak = false, IsOrganic = true });</v>
      </c>
    </row>
    <row r="874" spans="1:16" x14ac:dyDescent="0.25">
      <c r="A874" s="34">
        <v>874</v>
      </c>
      <c r="B874" s="35" t="s">
        <v>111</v>
      </c>
      <c r="C874" s="41" t="s">
        <v>466</v>
      </c>
      <c r="D874" s="215" t="str">
        <f>INDEX('Aquo parameters'!$A$1:$H$6130,MATCH($E874,'Aquo parameters'!$E:$E,0),1)</f>
        <v>dodcBen</v>
      </c>
      <c r="E874" s="35">
        <v>2159</v>
      </c>
      <c r="F874" s="41" t="str">
        <f>INDEX('Aquo parameters'!$A$1:$H$6130,MATCH($E874,'Aquo parameters'!$E:$E,0),2)</f>
        <v>dodecylbenzeen</v>
      </c>
      <c r="G874" s="41" t="s">
        <v>112</v>
      </c>
      <c r="H874" s="36">
        <v>0</v>
      </c>
      <c r="I874" s="36">
        <v>0</v>
      </c>
      <c r="J874" s="36">
        <v>1</v>
      </c>
      <c r="K874" s="20" t="s">
        <v>113</v>
      </c>
      <c r="L874" s="20" t="s">
        <v>113</v>
      </c>
      <c r="M874" s="20" t="s">
        <v>114</v>
      </c>
      <c r="O874" s="20" t="s">
        <v>115</v>
      </c>
      <c r="P874" s="20" t="str">
        <f t="shared" si="13"/>
        <v>factors.Add(new Factor() { ParameterID = 2159, Key = 874, StandardizationSet = "Bbk", Parameter = "dodcBen", Factor_A = 0, Factor_B = 0, Factor_C = 1, IsMetal = false, IsPak = false, IsOrganic = true });</v>
      </c>
    </row>
    <row r="875" spans="1:16" x14ac:dyDescent="0.25">
      <c r="A875" s="34">
        <v>875</v>
      </c>
      <c r="B875" s="49" t="s">
        <v>111</v>
      </c>
      <c r="C875" s="20" t="s">
        <v>467</v>
      </c>
      <c r="D875" s="215" t="str">
        <f>INDEX('Aquo parameters'!$A$1:$H$6130,MATCH($E875,'Aquo parameters'!$E:$E,0),1)</f>
        <v>sDOxns29</v>
      </c>
      <c r="E875" s="35">
        <v>2160</v>
      </c>
      <c r="F875" s="41" t="str">
        <f>INDEX('Aquo parameters'!$A$1:$H$6130,MATCH($E875,'Aquo parameters'!$E:$E,0),2)</f>
        <v>som 29 dioxines (Bbk, 1-10-2010, als TEQ)</v>
      </c>
      <c r="G875" s="41" t="s">
        <v>112</v>
      </c>
      <c r="H875" s="50">
        <v>0</v>
      </c>
      <c r="I875" s="50">
        <v>0</v>
      </c>
      <c r="J875" s="50">
        <v>1</v>
      </c>
      <c r="K875" s="20" t="s">
        <v>113</v>
      </c>
      <c r="L875" s="20" t="s">
        <v>113</v>
      </c>
      <c r="M875" s="20" t="s">
        <v>114</v>
      </c>
      <c r="O875" s="20" t="s">
        <v>115</v>
      </c>
      <c r="P875" s="20" t="str">
        <f t="shared" si="13"/>
        <v>factors.Add(new Factor() { ParameterID = 2160, Key = 875, StandardizationSet = "Bbk", Parameter = "sDOxns29", Factor_A = 0, Factor_B = 0, Factor_C = 1, IsMetal = false, IsPak = false, IsOrganic = true });</v>
      </c>
    </row>
    <row r="876" spans="1:16" x14ac:dyDescent="0.25">
      <c r="A876" s="34">
        <v>876</v>
      </c>
      <c r="B876" s="35" t="s">
        <v>111</v>
      </c>
      <c r="D876" s="215" t="str">
        <f>INDEX('Aquo parameters'!$A$1:$H$6130,MATCH($E876,'Aquo parameters'!$E:$E,0),1)</f>
        <v>promtn</v>
      </c>
      <c r="E876" s="35">
        <v>2173</v>
      </c>
      <c r="F876" s="41" t="str">
        <f>INDEX('Aquo parameters'!$A$1:$H$6130,MATCH($E876,'Aquo parameters'!$E:$E,0),2)</f>
        <v>prometon</v>
      </c>
      <c r="G876" s="41" t="s">
        <v>112</v>
      </c>
      <c r="H876" s="241">
        <v>0</v>
      </c>
      <c r="I876" s="241">
        <v>0</v>
      </c>
      <c r="J876" s="241">
        <v>1</v>
      </c>
      <c r="K876" s="20" t="s">
        <v>113</v>
      </c>
      <c r="L876" s="20" t="s">
        <v>113</v>
      </c>
      <c r="M876" s="20" t="s">
        <v>114</v>
      </c>
      <c r="O876" s="20" t="s">
        <v>115</v>
      </c>
      <c r="P876" s="20" t="str">
        <f t="shared" si="13"/>
        <v>factors.Add(new Factor() { ParameterID = 2173, Key = 876, StandardizationSet = "Bbk", Parameter = "promtn", Factor_A = 0, Factor_B = 0, Factor_C = 1, IsMetal = false, IsPak = false, IsOrganic = true });</v>
      </c>
    </row>
    <row r="877" spans="1:16" x14ac:dyDescent="0.25">
      <c r="A877" s="34">
        <v>877</v>
      </c>
      <c r="B877" s="35" t="s">
        <v>111</v>
      </c>
      <c r="D877" s="215" t="str">
        <f>INDEX('Aquo parameters'!$A$1:$H$6130,MATCH($E877,'Aquo parameters'!$E:$E,0),1)</f>
        <v>TC4yAe</v>
      </c>
      <c r="E877" s="35">
        <v>2210</v>
      </c>
      <c r="F877" s="41" t="str">
        <f>INDEX('Aquo parameters'!$A$1:$H$6130,MATCH($E877,'Aquo parameters'!$E:$E,0),2)</f>
        <v>tributylamine</v>
      </c>
      <c r="G877" s="41" t="s">
        <v>112</v>
      </c>
      <c r="H877" s="241">
        <v>0</v>
      </c>
      <c r="I877" s="241">
        <v>0</v>
      </c>
      <c r="J877" s="241">
        <v>1</v>
      </c>
      <c r="K877" s="20" t="s">
        <v>113</v>
      </c>
      <c r="L877" s="20" t="s">
        <v>113</v>
      </c>
      <c r="M877" s="20" t="s">
        <v>114</v>
      </c>
      <c r="O877" s="20" t="s">
        <v>115</v>
      </c>
      <c r="P877" s="20" t="str">
        <f t="shared" si="13"/>
        <v>factors.Add(new Factor() { ParameterID = 2210, Key = 877, StandardizationSet = "Bbk", Parameter = "TC4yAe", Factor_A = 0, Factor_B = 0, Factor_C = 1, IsMetal = false, IsPak = false, IsOrganic = true });</v>
      </c>
    </row>
    <row r="878" spans="1:16" x14ac:dyDescent="0.25">
      <c r="A878" s="34">
        <v>878</v>
      </c>
      <c r="B878" s="35" t="s">
        <v>111</v>
      </c>
      <c r="D878" s="215" t="str">
        <f>INDEX('Aquo parameters'!$A$1:$H$6130,MATCH($E878,'Aquo parameters'!$E:$E,0),1)</f>
        <v>2AoC2ypprzne</v>
      </c>
      <c r="E878" s="35">
        <v>2212</v>
      </c>
      <c r="F878" s="41" t="str">
        <f>INDEX('Aquo parameters'!$A$1:$H$6130,MATCH($E878,'Aquo parameters'!$E:$E,0),2)</f>
        <v>2-aminoethylpiperazine</v>
      </c>
      <c r="G878" s="41" t="s">
        <v>112</v>
      </c>
      <c r="H878" s="241">
        <v>0</v>
      </c>
      <c r="I878" s="241">
        <v>0</v>
      </c>
      <c r="J878" s="241">
        <v>1</v>
      </c>
      <c r="K878" s="20" t="s">
        <v>113</v>
      </c>
      <c r="L878" s="20" t="s">
        <v>113</v>
      </c>
      <c r="M878" s="20" t="s">
        <v>114</v>
      </c>
      <c r="O878" s="20" t="s">
        <v>115</v>
      </c>
      <c r="P878" s="20" t="str">
        <f t="shared" si="13"/>
        <v>factors.Add(new Factor() { ParameterID = 2212, Key = 878, StandardizationSet = "Bbk", Parameter = "2AoC2ypprzne", Factor_A = 0, Factor_B = 0, Factor_C = 1, IsMetal = false, IsPak = false, IsOrganic = true });</v>
      </c>
    </row>
    <row r="879" spans="1:16" x14ac:dyDescent="0.25">
      <c r="A879" s="34">
        <v>879</v>
      </c>
      <c r="B879" s="35" t="s">
        <v>111</v>
      </c>
      <c r="D879" s="215" t="str">
        <f>INDEX('Aquo parameters'!$A$1:$H$6130,MATCH($E879,'Aquo parameters'!$E:$E,0),1)</f>
        <v>Cldn</v>
      </c>
      <c r="E879" s="35">
        <v>2220</v>
      </c>
      <c r="F879" s="41" t="str">
        <f>INDEX('Aquo parameters'!$A$1:$H$6130,MATCH($E879,'Aquo parameters'!$E:$E,0),2)</f>
        <v>chloordaan</v>
      </c>
      <c r="G879" s="41" t="s">
        <v>112</v>
      </c>
      <c r="H879" s="241">
        <v>0</v>
      </c>
      <c r="I879" s="241">
        <v>0</v>
      </c>
      <c r="J879" s="241">
        <v>1</v>
      </c>
      <c r="K879" s="20" t="s">
        <v>113</v>
      </c>
      <c r="L879" s="20" t="s">
        <v>113</v>
      </c>
      <c r="M879" s="20" t="s">
        <v>114</v>
      </c>
      <c r="O879" s="20" t="s">
        <v>115</v>
      </c>
      <c r="P879" s="20" t="str">
        <f t="shared" si="13"/>
        <v>factors.Add(new Factor() { ParameterID = 2220, Key = 879, StandardizationSet = "Bbk", Parameter = "Cldn", Factor_A = 0, Factor_B = 0, Factor_C = 1, IsMetal = false, IsPak = false, IsOrganic = true });</v>
      </c>
    </row>
    <row r="880" spans="1:16" x14ac:dyDescent="0.25">
      <c r="A880" s="34">
        <v>880</v>
      </c>
      <c r="B880" s="38" t="s">
        <v>111</v>
      </c>
      <c r="C880" s="245" t="s">
        <v>468</v>
      </c>
      <c r="D880" s="215" t="str">
        <f>INDEX('Aquo parameters'!$A$1:$H$6130,MATCH($E880,'Aquo parameters'!$E:$E,0),1)</f>
        <v>PCDF83</v>
      </c>
      <c r="E880" s="35">
        <v>2228</v>
      </c>
      <c r="F880" s="41" t="str">
        <f>INDEX('Aquo parameters'!$A$1:$H$6130,MATCH($E880,'Aquo parameters'!$E:$E,0),2)</f>
        <v>2,3,7,8-tetrachloordibenzofuraan</v>
      </c>
      <c r="G880" s="41" t="s">
        <v>112</v>
      </c>
      <c r="H880" s="40">
        <v>0</v>
      </c>
      <c r="I880" s="40">
        <v>0</v>
      </c>
      <c r="J880" s="40">
        <v>1</v>
      </c>
      <c r="K880" s="20" t="s">
        <v>113</v>
      </c>
      <c r="L880" s="20" t="s">
        <v>113</v>
      </c>
      <c r="M880" s="20" t="s">
        <v>114</v>
      </c>
      <c r="O880" s="20" t="s">
        <v>115</v>
      </c>
      <c r="P880" s="20" t="str">
        <f t="shared" si="13"/>
        <v>factors.Add(new Factor() { ParameterID = 2228, Key = 880, StandardizationSet = "Bbk", Parameter = "PCDF83", Factor_A = 0, Factor_B = 0, Factor_C = 1, IsMetal = false, IsPak = false, IsOrganic = true });</v>
      </c>
    </row>
    <row r="881" spans="1:16" x14ac:dyDescent="0.25">
      <c r="A881" s="34">
        <v>881</v>
      </c>
      <c r="B881" s="35" t="s">
        <v>111</v>
      </c>
      <c r="D881" s="215" t="str">
        <f>INDEX('Aquo parameters'!$A$1:$H$6130,MATCH($E881,'Aquo parameters'!$E:$E,0),1)</f>
        <v>cyftn</v>
      </c>
      <c r="E881" s="35">
        <v>2232</v>
      </c>
      <c r="F881" s="41" t="str">
        <f>INDEX('Aquo parameters'!$A$1:$H$6130,MATCH($E881,'Aquo parameters'!$E:$E,0),2)</f>
        <v>cyfluthrin</v>
      </c>
      <c r="G881" s="41" t="s">
        <v>112</v>
      </c>
      <c r="H881" s="241">
        <v>0</v>
      </c>
      <c r="I881" s="241">
        <v>0</v>
      </c>
      <c r="J881" s="241">
        <v>1</v>
      </c>
      <c r="K881" s="20" t="s">
        <v>113</v>
      </c>
      <c r="L881" s="20" t="s">
        <v>113</v>
      </c>
      <c r="M881" s="20" t="s">
        <v>114</v>
      </c>
      <c r="O881" s="20" t="s">
        <v>115</v>
      </c>
      <c r="P881" s="20" t="str">
        <f t="shared" si="13"/>
        <v>factors.Add(new Factor() { ParameterID = 2232, Key = 881, StandardizationSet = "Bbk", Parameter = "cyftn", Factor_A = 0, Factor_B = 0, Factor_C = 1, IsMetal = false, IsPak = false, IsOrganic = true });</v>
      </c>
    </row>
    <row r="882" spans="1:16" x14ac:dyDescent="0.25">
      <c r="A882" s="34">
        <v>882</v>
      </c>
      <c r="B882" s="35" t="s">
        <v>111</v>
      </c>
      <c r="D882" s="215" t="str">
        <f>INDEX('Aquo parameters'!$A$1:$H$6130,MATCH($E882,'Aquo parameters'!$E:$E,0),1)</f>
        <v>lcyhltn</v>
      </c>
      <c r="E882" s="35">
        <v>2233</v>
      </c>
      <c r="F882" s="41" t="str">
        <f>INDEX('Aquo parameters'!$A$1:$H$6130,MATCH($E882,'Aquo parameters'!$E:$E,0),2)</f>
        <v>lambda-cyhalothrin</v>
      </c>
      <c r="G882" s="41" t="s">
        <v>112</v>
      </c>
      <c r="H882" s="241">
        <v>0</v>
      </c>
      <c r="I882" s="241">
        <v>0</v>
      </c>
      <c r="J882" s="241">
        <v>1</v>
      </c>
      <c r="K882" s="20" t="s">
        <v>113</v>
      </c>
      <c r="L882" s="20" t="s">
        <v>113</v>
      </c>
      <c r="M882" s="20" t="s">
        <v>114</v>
      </c>
      <c r="O882" s="20" t="s">
        <v>115</v>
      </c>
      <c r="P882" s="20" t="str">
        <f t="shared" si="13"/>
        <v>factors.Add(new Factor() { ParameterID = 2233, Key = 882, StandardizationSet = "Bbk", Parameter = "lcyhltn", Factor_A = 0, Factor_B = 0, Factor_C = 1, IsMetal = false, IsPak = false, IsOrganic = true });</v>
      </c>
    </row>
    <row r="883" spans="1:16" x14ac:dyDescent="0.25">
      <c r="A883" s="34">
        <v>883</v>
      </c>
      <c r="B883" s="35" t="s">
        <v>111</v>
      </c>
      <c r="D883" s="215" t="str">
        <f>INDEX('Aquo parameters'!$A$1:$H$6130,MATCH($E883,'Aquo parameters'!$E:$E,0),1)</f>
        <v>tolfande</v>
      </c>
      <c r="E883" s="35">
        <v>2235</v>
      </c>
      <c r="F883" s="41" t="str">
        <f>INDEX('Aquo parameters'!$A$1:$H$6130,MATCH($E883,'Aquo parameters'!$E:$E,0),2)</f>
        <v>tolylfluanide</v>
      </c>
      <c r="G883" s="41" t="s">
        <v>112</v>
      </c>
      <c r="H883" s="241">
        <v>0</v>
      </c>
      <c r="I883" s="241">
        <v>0</v>
      </c>
      <c r="J883" s="241">
        <v>1</v>
      </c>
      <c r="K883" s="20" t="s">
        <v>113</v>
      </c>
      <c r="L883" s="20" t="s">
        <v>113</v>
      </c>
      <c r="M883" s="20" t="s">
        <v>114</v>
      </c>
      <c r="O883" s="20" t="s">
        <v>115</v>
      </c>
      <c r="P883" s="20" t="str">
        <f t="shared" si="13"/>
        <v>factors.Add(new Factor() { ParameterID = 2235, Key = 883, StandardizationSet = "Bbk", Parameter = "tolfande", Factor_A = 0, Factor_B = 0, Factor_C = 1, IsMetal = false, IsPak = false, IsOrganic = true });</v>
      </c>
    </row>
    <row r="884" spans="1:16" x14ac:dyDescent="0.25">
      <c r="A884" s="34">
        <v>884</v>
      </c>
      <c r="B884" s="35" t="s">
        <v>111</v>
      </c>
      <c r="D884" s="215" t="str">
        <f>INDEX('Aquo parameters'!$A$1:$H$6130,MATCH($E884,'Aquo parameters'!$E:$E,0),1)</f>
        <v>cltofs</v>
      </c>
      <c r="E884" s="35">
        <v>2236</v>
      </c>
      <c r="F884" s="41" t="str">
        <f>INDEX('Aquo parameters'!$A$1:$H$6130,MATCH($E884,'Aquo parameters'!$E:$E,0),2)</f>
        <v>chloorthiofos</v>
      </c>
      <c r="G884" s="41" t="s">
        <v>112</v>
      </c>
      <c r="H884" s="241">
        <v>0</v>
      </c>
      <c r="I884" s="241">
        <v>0</v>
      </c>
      <c r="J884" s="241">
        <v>1</v>
      </c>
      <c r="K884" s="20" t="s">
        <v>113</v>
      </c>
      <c r="L884" s="20" t="s">
        <v>113</v>
      </c>
      <c r="M884" s="20" t="s">
        <v>114</v>
      </c>
      <c r="O884" s="20" t="s">
        <v>115</v>
      </c>
      <c r="P884" s="20" t="str">
        <f t="shared" si="13"/>
        <v>factors.Add(new Factor() { ParameterID = 2236, Key = 884, StandardizationSet = "Bbk", Parameter = "cltofs", Factor_A = 0, Factor_B = 0, Factor_C = 1, IsMetal = false, IsPak = false, IsOrganic = true });</v>
      </c>
    </row>
    <row r="885" spans="1:16" x14ac:dyDescent="0.25">
      <c r="A885" s="34">
        <v>885</v>
      </c>
      <c r="B885" s="49" t="s">
        <v>111</v>
      </c>
      <c r="C885" s="20" t="s">
        <v>469</v>
      </c>
      <c r="D885" s="215" t="str">
        <f>INDEX('Aquo parameters'!$A$1:$H$6130,MATCH($E885,'Aquo parameters'!$E:$E,0),1)</f>
        <v>sOPBONB14</v>
      </c>
      <c r="E885" s="35">
        <v>2244</v>
      </c>
      <c r="F885" s="41" t="str">
        <f>INDEX('Aquo parameters'!$A$1:$H$6130,MATCH($E885,'Aquo parameters'!$E:$E,0),2)</f>
        <v>som 14 organofosfor- en organostikstofbestrijdingsmiddelen</v>
      </c>
      <c r="G885" s="41" t="s">
        <v>112</v>
      </c>
      <c r="H885" s="50">
        <v>0</v>
      </c>
      <c r="I885" s="50">
        <v>0</v>
      </c>
      <c r="J885" s="50">
        <v>1</v>
      </c>
      <c r="K885" s="20" t="s">
        <v>113</v>
      </c>
      <c r="L885" s="20" t="s">
        <v>113</v>
      </c>
      <c r="M885" s="20" t="s">
        <v>114</v>
      </c>
      <c r="O885" s="20" t="s">
        <v>115</v>
      </c>
      <c r="P885" s="20" t="str">
        <f t="shared" si="13"/>
        <v>factors.Add(new Factor() { ParameterID = 2244, Key = 885, StandardizationSet = "Bbk", Parameter = "sOPBONB14", Factor_A = 0, Factor_B = 0, Factor_C = 1, IsMetal = false, IsPak = false, IsOrganic = true });</v>
      </c>
    </row>
    <row r="886" spans="1:16" x14ac:dyDescent="0.25">
      <c r="A886" s="34">
        <v>886</v>
      </c>
      <c r="B886" s="35" t="s">
        <v>111</v>
      </c>
      <c r="C886" s="41" t="s">
        <v>470</v>
      </c>
      <c r="D886" s="215" t="str">
        <f>INDEX('Aquo parameters'!$A$1:$H$6130,MATCH($E886,'Aquo parameters'!$E:$E,0),1)</f>
        <v>s4ClC1yFol</v>
      </c>
      <c r="E886" s="35">
        <v>2253</v>
      </c>
      <c r="F886" s="41" t="str">
        <f>INDEX('Aquo parameters'!$A$1:$H$6130,MATCH($E886,'Aquo parameters'!$E:$E,0),2)</f>
        <v>som 4-chloormethylfenol-isomeren</v>
      </c>
      <c r="G886" s="41" t="s">
        <v>112</v>
      </c>
      <c r="H886" s="36">
        <v>0</v>
      </c>
      <c r="I886" s="36">
        <v>0</v>
      </c>
      <c r="J886" s="36">
        <v>1</v>
      </c>
      <c r="K886" s="20" t="s">
        <v>113</v>
      </c>
      <c r="L886" s="20" t="s">
        <v>113</v>
      </c>
      <c r="M886" s="20" t="s">
        <v>114</v>
      </c>
      <c r="O886" s="20" t="s">
        <v>115</v>
      </c>
      <c r="P886" s="20" t="str">
        <f t="shared" si="13"/>
        <v>factors.Add(new Factor() { ParameterID = 2253, Key = 886, StandardizationSet = "Bbk", Parameter = "s4ClC1yFol", Factor_A = 0, Factor_B = 0, Factor_C = 1, IsMetal = false, IsPak = false, IsOrganic = true });</v>
      </c>
    </row>
    <row r="887" spans="1:16" x14ac:dyDescent="0.25">
      <c r="A887" s="34">
        <v>887</v>
      </c>
      <c r="B887" s="35" t="s">
        <v>111</v>
      </c>
      <c r="D887" s="215" t="str">
        <f>INDEX('Aquo parameters'!$A$1:$H$6130,MATCH($E887,'Aquo parameters'!$E:$E,0),1)</f>
        <v>13DCl2C3ol</v>
      </c>
      <c r="E887" s="35">
        <v>2260</v>
      </c>
      <c r="F887" s="41" t="str">
        <f>INDEX('Aquo parameters'!$A$1:$H$6130,MATCH($E887,'Aquo parameters'!$E:$E,0),2)</f>
        <v>1,3-dichloor-2-propanol</v>
      </c>
      <c r="G887" s="41" t="s">
        <v>112</v>
      </c>
      <c r="H887" s="241">
        <v>0</v>
      </c>
      <c r="I887" s="241">
        <v>0</v>
      </c>
      <c r="J887" s="241">
        <v>1</v>
      </c>
      <c r="K887" s="20" t="s">
        <v>113</v>
      </c>
      <c r="L887" s="20" t="s">
        <v>113</v>
      </c>
      <c r="M887" s="20" t="s">
        <v>114</v>
      </c>
      <c r="O887" s="20" t="s">
        <v>115</v>
      </c>
      <c r="P887" s="20" t="str">
        <f t="shared" si="13"/>
        <v>factors.Add(new Factor() { ParameterID = 2260, Key = 887, StandardizationSet = "Bbk", Parameter = "13DCl2C3ol", Factor_A = 0, Factor_B = 0, Factor_C = 1, IsMetal = false, IsPak = false, IsOrganic = true });</v>
      </c>
    </row>
    <row r="888" spans="1:16" x14ac:dyDescent="0.25">
      <c r="A888" s="34">
        <v>888</v>
      </c>
      <c r="B888" s="35" t="s">
        <v>111</v>
      </c>
      <c r="D888" s="215" t="str">
        <f>INDEX('Aquo parameters'!$A$1:$H$6130,MATCH($E888,'Aquo parameters'!$E:$E,0),1)</f>
        <v>23DClC3ol</v>
      </c>
      <c r="E888" s="35">
        <v>2261</v>
      </c>
      <c r="F888" s="41" t="str">
        <f>INDEX('Aquo parameters'!$A$1:$H$6130,MATCH($E888,'Aquo parameters'!$E:$E,0),2)</f>
        <v>2,3-dichloorpropanol</v>
      </c>
      <c r="G888" s="41" t="s">
        <v>112</v>
      </c>
      <c r="H888" s="241">
        <v>0</v>
      </c>
      <c r="I888" s="241">
        <v>0</v>
      </c>
      <c r="J888" s="241">
        <v>1</v>
      </c>
      <c r="K888" s="20" t="s">
        <v>113</v>
      </c>
      <c r="L888" s="20" t="s">
        <v>113</v>
      </c>
      <c r="M888" s="20" t="s">
        <v>114</v>
      </c>
      <c r="O888" s="20" t="s">
        <v>115</v>
      </c>
      <c r="P888" s="20" t="str">
        <f t="shared" si="13"/>
        <v>factors.Add(new Factor() { ParameterID = 2261, Key = 888, StandardizationSet = "Bbk", Parameter = "23DClC3ol", Factor_A = 0, Factor_B = 0, Factor_C = 1, IsMetal = false, IsPak = false, IsOrganic = true });</v>
      </c>
    </row>
    <row r="889" spans="1:16" x14ac:dyDescent="0.25">
      <c r="A889" s="34">
        <v>889</v>
      </c>
      <c r="B889" s="35" t="s">
        <v>111</v>
      </c>
      <c r="D889" s="215" t="str">
        <f>INDEX('Aquo parameters'!$A$1:$H$6130,MATCH($E889,'Aquo parameters'!$E:$E,0),1)</f>
        <v>MClhdne</v>
      </c>
      <c r="E889" s="35">
        <v>2262</v>
      </c>
      <c r="F889" s="41" t="str">
        <f>INDEX('Aquo parameters'!$A$1:$H$6130,MATCH($E889,'Aquo parameters'!$E:$E,0),2)</f>
        <v>monochloorhydrine</v>
      </c>
      <c r="G889" s="41" t="s">
        <v>112</v>
      </c>
      <c r="H889" s="241">
        <v>0</v>
      </c>
      <c r="I889" s="241">
        <v>0</v>
      </c>
      <c r="J889" s="241">
        <v>1</v>
      </c>
      <c r="K889" s="20" t="s">
        <v>113</v>
      </c>
      <c r="L889" s="20" t="s">
        <v>113</v>
      </c>
      <c r="M889" s="20" t="s">
        <v>114</v>
      </c>
      <c r="O889" s="20" t="s">
        <v>115</v>
      </c>
      <c r="P889" s="20" t="str">
        <f t="shared" si="13"/>
        <v>factors.Add(new Factor() { ParameterID = 2262, Key = 889, StandardizationSet = "Bbk", Parameter = "MClhdne", Factor_A = 0, Factor_B = 0, Factor_C = 1, IsMetal = false, IsPak = false, IsOrganic = true });</v>
      </c>
    </row>
    <row r="890" spans="1:16" x14ac:dyDescent="0.25">
      <c r="A890" s="34">
        <v>890</v>
      </c>
      <c r="B890" s="35" t="s">
        <v>111</v>
      </c>
      <c r="D890" s="215" t="str">
        <f>INDEX('Aquo parameters'!$A$1:$H$6130,MATCH($E890,'Aquo parameters'!$E:$E,0),1)</f>
        <v>glycdl</v>
      </c>
      <c r="E890" s="35">
        <v>2263</v>
      </c>
      <c r="F890" s="41" t="str">
        <f>INDEX('Aquo parameters'!$A$1:$H$6130,MATCH($E890,'Aquo parameters'!$E:$E,0),2)</f>
        <v>glycidol</v>
      </c>
      <c r="G890" s="41" t="s">
        <v>112</v>
      </c>
      <c r="H890" s="241">
        <v>0</v>
      </c>
      <c r="I890" s="241">
        <v>0</v>
      </c>
      <c r="J890" s="241">
        <v>1</v>
      </c>
      <c r="K890" s="20" t="s">
        <v>113</v>
      </c>
      <c r="L890" s="20" t="s">
        <v>113</v>
      </c>
      <c r="M890" s="20" t="s">
        <v>114</v>
      </c>
      <c r="O890" s="20" t="s">
        <v>115</v>
      </c>
      <c r="P890" s="20" t="str">
        <f t="shared" si="13"/>
        <v>factors.Add(new Factor() { ParameterID = 2263, Key = 890, StandardizationSet = "Bbk", Parameter = "glycdl", Factor_A = 0, Factor_B = 0, Factor_C = 1, IsMetal = false, IsPak = false, IsOrganic = true });</v>
      </c>
    </row>
    <row r="891" spans="1:16" x14ac:dyDescent="0.25">
      <c r="A891" s="34">
        <v>891</v>
      </c>
      <c r="B891" s="35" t="s">
        <v>111</v>
      </c>
      <c r="D891" s="215" t="str">
        <f>INDEX('Aquo parameters'!$A$1:$H$6130,MATCH($E891,'Aquo parameters'!$E:$E,0),1)</f>
        <v>iC3yDgcdE</v>
      </c>
      <c r="E891" s="35">
        <v>2264</v>
      </c>
      <c r="F891" s="41" t="str">
        <f>INDEX('Aquo parameters'!$A$1:$H$6130,MATCH($E891,'Aquo parameters'!$E:$E,0),2)</f>
        <v>iso-propylglycidylether</v>
      </c>
      <c r="G891" s="41" t="s">
        <v>112</v>
      </c>
      <c r="H891" s="241">
        <v>0</v>
      </c>
      <c r="I891" s="241">
        <v>0</v>
      </c>
      <c r="J891" s="241">
        <v>1</v>
      </c>
      <c r="K891" s="20" t="s">
        <v>113</v>
      </c>
      <c r="L891" s="20" t="s">
        <v>113</v>
      </c>
      <c r="M891" s="20" t="s">
        <v>114</v>
      </c>
      <c r="O891" s="20" t="s">
        <v>115</v>
      </c>
      <c r="P891" s="20" t="str">
        <f t="shared" si="13"/>
        <v>factors.Add(new Factor() { ParameterID = 2264, Key = 891, StandardizationSet = "Bbk", Parameter = "iC3yDgcdE", Factor_A = 0, Factor_B = 0, Factor_C = 1, IsMetal = false, IsPak = false, IsOrganic = true });</v>
      </c>
    </row>
    <row r="892" spans="1:16" x14ac:dyDescent="0.25">
      <c r="A892" s="34">
        <v>892</v>
      </c>
      <c r="B892" s="35" t="s">
        <v>111</v>
      </c>
      <c r="D892" s="215" t="str">
        <f>INDEX('Aquo parameters'!$A$1:$H$6130,MATCH($E892,'Aquo parameters'!$E:$E,0),1)</f>
        <v>FeIIIO</v>
      </c>
      <c r="E892" s="35">
        <v>2287</v>
      </c>
      <c r="F892" s="41" t="str">
        <f>INDEX('Aquo parameters'!$A$1:$H$6130,MATCH($E892,'Aquo parameters'!$E:$E,0),2)</f>
        <v>ijzer(III)oxide</v>
      </c>
      <c r="G892" s="41" t="s">
        <v>112</v>
      </c>
      <c r="H892" s="241">
        <v>1</v>
      </c>
      <c r="I892" s="241">
        <v>0</v>
      </c>
      <c r="J892" s="241">
        <v>0</v>
      </c>
      <c r="K892" s="20" t="s">
        <v>113</v>
      </c>
      <c r="L892" s="20" t="s">
        <v>113</v>
      </c>
      <c r="M892" s="20" t="s">
        <v>113</v>
      </c>
      <c r="O892" s="20" t="s">
        <v>115</v>
      </c>
      <c r="P892" s="20" t="str">
        <f t="shared" si="13"/>
        <v>factors.Add(new Factor() { ParameterID = 2287, Key = 892, StandardizationSet = "Bbk", Parameter = "FeIIIO", Factor_A = 1, Factor_B = 0, Factor_C = 0, IsMetal = false, IsPak = false, IsOrganic = false });</v>
      </c>
    </row>
    <row r="893" spans="1:16" x14ac:dyDescent="0.25">
      <c r="A893" s="34">
        <v>893</v>
      </c>
      <c r="B893" s="35" t="s">
        <v>111</v>
      </c>
      <c r="D893" s="215" t="str">
        <f>INDEX('Aquo parameters'!$A$1:$H$6130,MATCH($E893,'Aquo parameters'!$E:$E,0),1)</f>
        <v>etnetDol</v>
      </c>
      <c r="E893" s="35">
        <v>2294</v>
      </c>
      <c r="F893" s="41" t="str">
        <f>INDEX('Aquo parameters'!$A$1:$H$6130,MATCH($E893,'Aquo parameters'!$E:$E,0),2)</f>
        <v>ethinylestradiol</v>
      </c>
      <c r="G893" s="41" t="s">
        <v>112</v>
      </c>
      <c r="H893" s="241">
        <v>0</v>
      </c>
      <c r="I893" s="241">
        <v>0</v>
      </c>
      <c r="J893" s="241">
        <v>1</v>
      </c>
      <c r="K893" s="20" t="s">
        <v>113</v>
      </c>
      <c r="L893" s="20" t="s">
        <v>113</v>
      </c>
      <c r="M893" s="20" t="s">
        <v>114</v>
      </c>
      <c r="O893" s="20" t="s">
        <v>115</v>
      </c>
      <c r="P893" s="20" t="str">
        <f t="shared" si="13"/>
        <v>factors.Add(new Factor() { ParameterID = 2294, Key = 893, StandardizationSet = "Bbk", Parameter = "etnetDol", Factor_A = 0, Factor_B = 0, Factor_C = 1, IsMetal = false, IsPak = false, IsOrganic = true });</v>
      </c>
    </row>
    <row r="894" spans="1:16" x14ac:dyDescent="0.25">
      <c r="A894" s="34">
        <v>894</v>
      </c>
      <c r="B894" s="35" t="s">
        <v>111</v>
      </c>
      <c r="D894" s="215" t="str">
        <f>INDEX('Aquo parameters'!$A$1:$H$6130,MATCH($E894,'Aquo parameters'!$E:$E,0),1)</f>
        <v>esTol</v>
      </c>
      <c r="E894" s="35">
        <v>2295</v>
      </c>
      <c r="F894" s="41" t="str">
        <f>INDEX('Aquo parameters'!$A$1:$H$6130,MATCH($E894,'Aquo parameters'!$E:$E,0),2)</f>
        <v>estriol</v>
      </c>
      <c r="G894" s="41" t="s">
        <v>112</v>
      </c>
      <c r="H894" s="241">
        <v>0</v>
      </c>
      <c r="I894" s="241">
        <v>0</v>
      </c>
      <c r="J894" s="241">
        <v>1</v>
      </c>
      <c r="K894" s="20" t="s">
        <v>113</v>
      </c>
      <c r="L894" s="20" t="s">
        <v>113</v>
      </c>
      <c r="M894" s="20" t="s">
        <v>114</v>
      </c>
      <c r="O894" s="20" t="s">
        <v>115</v>
      </c>
      <c r="P894" s="20" t="str">
        <f t="shared" si="13"/>
        <v>factors.Add(new Factor() { ParameterID = 2295, Key = 894, StandardizationSet = "Bbk", Parameter = "esTol", Factor_A = 0, Factor_B = 0, Factor_C = 1, IsMetal = false, IsPak = false, IsOrganic = true });</v>
      </c>
    </row>
    <row r="895" spans="1:16" x14ac:dyDescent="0.25">
      <c r="A895" s="34">
        <v>895</v>
      </c>
      <c r="B895" s="35" t="s">
        <v>111</v>
      </c>
      <c r="D895" s="215" t="str">
        <f>INDEX('Aquo parameters'!$A$1:$H$6130,MATCH($E895,'Aquo parameters'!$E:$E,0),1)</f>
        <v>Tadmnl</v>
      </c>
      <c r="E895" s="35">
        <v>2297</v>
      </c>
      <c r="F895" s="41" t="str">
        <f>INDEX('Aquo parameters'!$A$1:$H$6130,MATCH($E895,'Aquo parameters'!$E:$E,0),2)</f>
        <v>triadimenol</v>
      </c>
      <c r="G895" s="41" t="s">
        <v>112</v>
      </c>
      <c r="H895" s="241">
        <v>0</v>
      </c>
      <c r="I895" s="241">
        <v>0</v>
      </c>
      <c r="J895" s="241">
        <v>1</v>
      </c>
      <c r="K895" s="20" t="s">
        <v>113</v>
      </c>
      <c r="L895" s="20" t="s">
        <v>113</v>
      </c>
      <c r="M895" s="20" t="s">
        <v>114</v>
      </c>
      <c r="O895" s="20" t="s">
        <v>115</v>
      </c>
      <c r="P895" s="20" t="str">
        <f t="shared" si="13"/>
        <v>factors.Add(new Factor() { ParameterID = 2297, Key = 895, StandardizationSet = "Bbk", Parameter = "Tadmnl", Factor_A = 0, Factor_B = 0, Factor_C = 1, IsMetal = false, IsPak = false, IsOrganic = true });</v>
      </c>
    </row>
    <row r="896" spans="1:16" x14ac:dyDescent="0.25">
      <c r="A896" s="34">
        <v>896</v>
      </c>
      <c r="B896" s="35" t="s">
        <v>111</v>
      </c>
      <c r="D896" s="215" t="str">
        <f>INDEX('Aquo parameters'!$A$1:$H$6130,MATCH($E896,'Aquo parameters'!$E:$E,0),1)</f>
        <v>tebcnzl</v>
      </c>
      <c r="E896" s="35">
        <v>2298</v>
      </c>
      <c r="F896" s="41" t="str">
        <f>INDEX('Aquo parameters'!$A$1:$H$6130,MATCH($E896,'Aquo parameters'!$E:$E,0),2)</f>
        <v>tebuconazol</v>
      </c>
      <c r="G896" s="41" t="s">
        <v>112</v>
      </c>
      <c r="H896" s="241">
        <v>0</v>
      </c>
      <c r="I896" s="241">
        <v>0</v>
      </c>
      <c r="J896" s="241">
        <v>1</v>
      </c>
      <c r="K896" s="20" t="s">
        <v>113</v>
      </c>
      <c r="L896" s="20" t="s">
        <v>113</v>
      </c>
      <c r="M896" s="20" t="s">
        <v>114</v>
      </c>
      <c r="O896" s="20" t="s">
        <v>115</v>
      </c>
      <c r="P896" s="20" t="str">
        <f t="shared" si="13"/>
        <v>factors.Add(new Factor() { ParameterID = 2298, Key = 896, StandardizationSet = "Bbk", Parameter = "tebcnzl", Factor_A = 0, Factor_B = 0, Factor_C = 1, IsMetal = false, IsPak = false, IsOrganic = true });</v>
      </c>
    </row>
    <row r="897" spans="1:16" x14ac:dyDescent="0.25">
      <c r="A897" s="34">
        <v>897</v>
      </c>
      <c r="B897" s="35" t="s">
        <v>111</v>
      </c>
      <c r="D897" s="215" t="str">
        <f>INDEX('Aquo parameters'!$A$1:$H$6130,MATCH($E897,'Aquo parameters'!$E:$E,0),1)</f>
        <v>imzll</v>
      </c>
      <c r="E897" s="35">
        <v>2300</v>
      </c>
      <c r="F897" s="41" t="str">
        <f>INDEX('Aquo parameters'!$A$1:$H$6130,MATCH($E897,'Aquo parameters'!$E:$E,0),2)</f>
        <v>imazalil</v>
      </c>
      <c r="G897" s="41" t="s">
        <v>112</v>
      </c>
      <c r="H897" s="241">
        <v>0</v>
      </c>
      <c r="I897" s="241">
        <v>0</v>
      </c>
      <c r="J897" s="241">
        <v>1</v>
      </c>
      <c r="K897" s="20" t="s">
        <v>113</v>
      </c>
      <c r="L897" s="20" t="s">
        <v>113</v>
      </c>
      <c r="M897" s="20" t="s">
        <v>114</v>
      </c>
      <c r="O897" s="20" t="s">
        <v>115</v>
      </c>
      <c r="P897" s="20" t="str">
        <f t="shared" ref="P897:P960" si="14">"factors.Add(new Factor() { ParameterID = " &amp; E897 &amp; ", Key = " &amp; A897 &amp; ", StandardizationSet = """ &amp; B897 &amp; """, Parameter = """ &amp; D897 &amp; """, Factor_A = " &amp; H897 &amp; ", Factor_B = " &amp; I897 &amp; ", Factor_C = " &amp; J897 &amp; ", IsMetal = "&amp; K897 &amp;", IsPak = "&amp; L897 &amp;", IsOrganic = "&amp; M897 &amp;" });"</f>
        <v>factors.Add(new Factor() { ParameterID = 2300, Key = 897, StandardizationSet = "Bbk", Parameter = "imzll", Factor_A = 0, Factor_B = 0, Factor_C = 1, IsMetal = false, IsPak = false, IsOrganic = true });</v>
      </c>
    </row>
    <row r="898" spans="1:16" x14ac:dyDescent="0.25">
      <c r="A898" s="34">
        <v>898</v>
      </c>
      <c r="B898" s="35" t="s">
        <v>111</v>
      </c>
      <c r="D898" s="215" t="str">
        <f>INDEX('Aquo parameters'!$A$1:$H$6130,MATCH($E898,'Aquo parameters'!$E:$E,0),1)</f>
        <v>penccrn</v>
      </c>
      <c r="E898" s="35">
        <v>2301</v>
      </c>
      <c r="F898" s="41" t="str">
        <f>INDEX('Aquo parameters'!$A$1:$H$6130,MATCH($E898,'Aquo parameters'!$E:$E,0),2)</f>
        <v>pencycuron</v>
      </c>
      <c r="G898" s="41" t="s">
        <v>112</v>
      </c>
      <c r="H898" s="241">
        <v>0</v>
      </c>
      <c r="I898" s="241">
        <v>0</v>
      </c>
      <c r="J898" s="241">
        <v>1</v>
      </c>
      <c r="K898" s="20" t="s">
        <v>113</v>
      </c>
      <c r="L898" s="20" t="s">
        <v>113</v>
      </c>
      <c r="M898" s="20" t="s">
        <v>114</v>
      </c>
      <c r="O898" s="20" t="s">
        <v>115</v>
      </c>
      <c r="P898" s="20" t="str">
        <f t="shared" si="14"/>
        <v>factors.Add(new Factor() { ParameterID = 2301, Key = 898, StandardizationSet = "Bbk", Parameter = "penccrn", Factor_A = 0, Factor_B = 0, Factor_C = 1, IsMetal = false, IsPak = false, IsOrganic = true });</v>
      </c>
    </row>
    <row r="899" spans="1:16" x14ac:dyDescent="0.25">
      <c r="A899" s="34">
        <v>899</v>
      </c>
      <c r="B899" s="35" t="s">
        <v>111</v>
      </c>
      <c r="D899" s="215" t="str">
        <f>INDEX('Aquo parameters'!$A$1:$H$6130,MATCH($E899,'Aquo parameters'!$E:$E,0),1)</f>
        <v>pencnzl</v>
      </c>
      <c r="E899" s="35">
        <v>2302</v>
      </c>
      <c r="F899" s="41" t="str">
        <f>INDEX('Aquo parameters'!$A$1:$H$6130,MATCH($E899,'Aquo parameters'!$E:$E,0),2)</f>
        <v>penconazool</v>
      </c>
      <c r="G899" s="41" t="s">
        <v>112</v>
      </c>
      <c r="H899" s="241">
        <v>0</v>
      </c>
      <c r="I899" s="241">
        <v>0</v>
      </c>
      <c r="J899" s="241">
        <v>1</v>
      </c>
      <c r="K899" s="20" t="s">
        <v>113</v>
      </c>
      <c r="L899" s="20" t="s">
        <v>113</v>
      </c>
      <c r="M899" s="20" t="s">
        <v>114</v>
      </c>
      <c r="O899" s="20" t="s">
        <v>115</v>
      </c>
      <c r="P899" s="20" t="str">
        <f t="shared" si="14"/>
        <v>factors.Add(new Factor() { ParameterID = 2302, Key = 899, StandardizationSet = "Bbk", Parameter = "pencnzl", Factor_A = 0, Factor_B = 0, Factor_C = 1, IsMetal = false, IsPak = false, IsOrganic = true });</v>
      </c>
    </row>
    <row r="900" spans="1:16" x14ac:dyDescent="0.25">
      <c r="A900" s="34">
        <v>900</v>
      </c>
      <c r="B900" s="35" t="s">
        <v>111</v>
      </c>
      <c r="D900" s="215" t="str">
        <f>INDEX('Aquo parameters'!$A$1:$H$6130,MATCH($E900,'Aquo parameters'!$E:$E,0),1)</f>
        <v>pyrmtnl</v>
      </c>
      <c r="E900" s="35">
        <v>2303</v>
      </c>
      <c r="F900" s="41" t="str">
        <f>INDEX('Aquo parameters'!$A$1:$H$6130,MATCH($E900,'Aquo parameters'!$E:$E,0),2)</f>
        <v>pyrimethanil</v>
      </c>
      <c r="G900" s="41" t="s">
        <v>112</v>
      </c>
      <c r="H900" s="241">
        <v>0</v>
      </c>
      <c r="I900" s="241">
        <v>0</v>
      </c>
      <c r="J900" s="241">
        <v>1</v>
      </c>
      <c r="K900" s="20" t="s">
        <v>113</v>
      </c>
      <c r="L900" s="20" t="s">
        <v>113</v>
      </c>
      <c r="M900" s="20" t="s">
        <v>114</v>
      </c>
      <c r="O900" s="20" t="s">
        <v>115</v>
      </c>
      <c r="P900" s="20" t="str">
        <f t="shared" si="14"/>
        <v>factors.Add(new Factor() { ParameterID = 2303, Key = 900, StandardizationSet = "Bbk", Parameter = "pyrmtnl", Factor_A = 0, Factor_B = 0, Factor_C = 1, IsMetal = false, IsPak = false, IsOrganic = true });</v>
      </c>
    </row>
    <row r="901" spans="1:16" x14ac:dyDescent="0.25">
      <c r="A901" s="34">
        <v>901</v>
      </c>
      <c r="B901" s="35" t="s">
        <v>111</v>
      </c>
      <c r="D901" s="215" t="str">
        <f>INDEX('Aquo parameters'!$A$1:$H$6130,MATCH($E901,'Aquo parameters'!$E:$E,0),1)</f>
        <v>abmtne</v>
      </c>
      <c r="E901" s="35">
        <v>2304</v>
      </c>
      <c r="F901" s="41" t="str">
        <f>INDEX('Aquo parameters'!$A$1:$H$6130,MATCH($E901,'Aquo parameters'!$E:$E,0),2)</f>
        <v>abamectine</v>
      </c>
      <c r="G901" s="41" t="s">
        <v>112</v>
      </c>
      <c r="H901" s="241">
        <v>0</v>
      </c>
      <c r="I901" s="241">
        <v>0</v>
      </c>
      <c r="J901" s="241">
        <v>1</v>
      </c>
      <c r="K901" s="20" t="s">
        <v>113</v>
      </c>
      <c r="L901" s="20" t="s">
        <v>113</v>
      </c>
      <c r="M901" s="20" t="s">
        <v>114</v>
      </c>
      <c r="O901" s="20" t="s">
        <v>115</v>
      </c>
      <c r="P901" s="20" t="str">
        <f t="shared" si="14"/>
        <v>factors.Add(new Factor() { ParameterID = 2304, Key = 901, StandardizationSet = "Bbk", Parameter = "abmtne", Factor_A = 0, Factor_B = 0, Factor_C = 1, IsMetal = false, IsPak = false, IsOrganic = true });</v>
      </c>
    </row>
    <row r="902" spans="1:16" x14ac:dyDescent="0.25">
      <c r="A902" s="34">
        <v>902</v>
      </c>
      <c r="B902" s="35" t="s">
        <v>111</v>
      </c>
      <c r="D902" s="215" t="str">
        <f>INDEX('Aquo parameters'!$A$1:$H$6130,MATCH($E902,'Aquo parameters'!$E:$E,0),1)</f>
        <v>flutlnl</v>
      </c>
      <c r="E902" s="35">
        <v>2305</v>
      </c>
      <c r="F902" s="41" t="str">
        <f>INDEX('Aquo parameters'!$A$1:$H$6130,MATCH($E902,'Aquo parameters'!$E:$E,0),2)</f>
        <v>flutolanil</v>
      </c>
      <c r="G902" s="41" t="s">
        <v>112</v>
      </c>
      <c r="H902" s="241">
        <v>0</v>
      </c>
      <c r="I902" s="241">
        <v>0</v>
      </c>
      <c r="J902" s="241">
        <v>1</v>
      </c>
      <c r="K902" s="20" t="s">
        <v>113</v>
      </c>
      <c r="L902" s="20" t="s">
        <v>113</v>
      </c>
      <c r="M902" s="20" t="s">
        <v>114</v>
      </c>
      <c r="O902" s="20" t="s">
        <v>115</v>
      </c>
      <c r="P902" s="20" t="str">
        <f t="shared" si="14"/>
        <v>factors.Add(new Factor() { ParameterID = 2305, Key = 902, StandardizationSet = "Bbk", Parameter = "flutlnl", Factor_A = 0, Factor_B = 0, Factor_C = 1, IsMetal = false, IsPak = false, IsOrganic = true });</v>
      </c>
    </row>
    <row r="903" spans="1:16" x14ac:dyDescent="0.25">
      <c r="A903" s="34">
        <v>903</v>
      </c>
      <c r="B903" s="35" t="s">
        <v>111</v>
      </c>
      <c r="D903" s="215" t="str">
        <f>INDEX('Aquo parameters'!$A$1:$H$6130,MATCH($E903,'Aquo parameters'!$E:$E,0),1)</f>
        <v>imdcpd</v>
      </c>
      <c r="E903" s="35">
        <v>2306</v>
      </c>
      <c r="F903" s="41" t="str">
        <f>INDEX('Aquo parameters'!$A$1:$H$6130,MATCH($E903,'Aquo parameters'!$E:$E,0),2)</f>
        <v>imidacloprid</v>
      </c>
      <c r="G903" s="41" t="s">
        <v>112</v>
      </c>
      <c r="H903" s="241">
        <v>0</v>
      </c>
      <c r="I903" s="241">
        <v>0</v>
      </c>
      <c r="J903" s="241">
        <v>1</v>
      </c>
      <c r="K903" s="20" t="s">
        <v>113</v>
      </c>
      <c r="L903" s="20" t="s">
        <v>113</v>
      </c>
      <c r="M903" s="20" t="s">
        <v>114</v>
      </c>
      <c r="O903" s="20" t="s">
        <v>115</v>
      </c>
      <c r="P903" s="20" t="str">
        <f t="shared" si="14"/>
        <v>factors.Add(new Factor() { ParameterID = 2306, Key = 903, StandardizationSet = "Bbk", Parameter = "imdcpd", Factor_A = 0, Factor_B = 0, Factor_C = 1, IsMetal = false, IsPak = false, IsOrganic = true });</v>
      </c>
    </row>
    <row r="904" spans="1:16" x14ac:dyDescent="0.25">
      <c r="A904" s="34">
        <v>904</v>
      </c>
      <c r="B904" s="35" t="s">
        <v>111</v>
      </c>
      <c r="D904" s="215" t="str">
        <f>INDEX('Aquo parameters'!$A$1:$H$6130,MATCH($E904,'Aquo parameters'!$E:$E,0),1)</f>
        <v>metocb</v>
      </c>
      <c r="E904" s="35">
        <v>2307</v>
      </c>
      <c r="F904" s="41" t="str">
        <f>INDEX('Aquo parameters'!$A$1:$H$6130,MATCH($E904,'Aquo parameters'!$E:$E,0),2)</f>
        <v>methiocarb</v>
      </c>
      <c r="G904" s="41" t="s">
        <v>112</v>
      </c>
      <c r="H904" s="241">
        <v>0</v>
      </c>
      <c r="I904" s="241">
        <v>0</v>
      </c>
      <c r="J904" s="241">
        <v>1</v>
      </c>
      <c r="K904" s="20" t="s">
        <v>113</v>
      </c>
      <c r="L904" s="20" t="s">
        <v>113</v>
      </c>
      <c r="M904" s="20" t="s">
        <v>114</v>
      </c>
      <c r="O904" s="20" t="s">
        <v>115</v>
      </c>
      <c r="P904" s="20" t="str">
        <f t="shared" si="14"/>
        <v>factors.Add(new Factor() { ParameterID = 2307, Key = 904, StandardizationSet = "Bbk", Parameter = "metocb", Factor_A = 0, Factor_B = 0, Factor_C = 1, IsMetal = false, IsPak = false, IsOrganic = true });</v>
      </c>
    </row>
    <row r="905" spans="1:16" x14ac:dyDescent="0.25">
      <c r="A905" s="34">
        <v>905</v>
      </c>
      <c r="B905" s="35" t="s">
        <v>111</v>
      </c>
      <c r="D905" s="215" t="str">
        <f>INDEX('Aquo parameters'!$A$1:$H$6130,MATCH($E905,'Aquo parameters'!$E:$E,0),1)</f>
        <v>DEET</v>
      </c>
      <c r="E905" s="35">
        <v>2308</v>
      </c>
      <c r="F905" s="41" t="str">
        <f>INDEX('Aquo parameters'!$A$1:$H$6130,MATCH($E905,'Aquo parameters'!$E:$E,0),2)</f>
        <v>diethyltoluamide</v>
      </c>
      <c r="G905" s="41" t="s">
        <v>112</v>
      </c>
      <c r="H905" s="241">
        <v>0</v>
      </c>
      <c r="I905" s="241">
        <v>0</v>
      </c>
      <c r="J905" s="241">
        <v>1</v>
      </c>
      <c r="K905" s="20" t="s">
        <v>113</v>
      </c>
      <c r="L905" s="20" t="s">
        <v>113</v>
      </c>
      <c r="M905" s="20" t="s">
        <v>114</v>
      </c>
      <c r="O905" s="20" t="s">
        <v>115</v>
      </c>
      <c r="P905" s="20" t="str">
        <f t="shared" si="14"/>
        <v>factors.Add(new Factor() { ParameterID = 2308, Key = 905, StandardizationSet = "Bbk", Parameter = "DEET", Factor_A = 0, Factor_B = 0, Factor_C = 1, IsMetal = false, IsPak = false, IsOrganic = true });</v>
      </c>
    </row>
    <row r="906" spans="1:16" x14ac:dyDescent="0.25">
      <c r="A906" s="34">
        <v>906</v>
      </c>
      <c r="B906" s="35" t="s">
        <v>111</v>
      </c>
      <c r="D906" s="215" t="str">
        <f>INDEX('Aquo parameters'!$A$1:$H$6130,MATCH($E906,'Aquo parameters'!$E:$E,0),1)</f>
        <v>T4C4ySn</v>
      </c>
      <c r="E906" s="35">
        <v>2309</v>
      </c>
      <c r="F906" s="41" t="str">
        <f>INDEX('Aquo parameters'!$A$1:$H$6130,MATCH($E906,'Aquo parameters'!$E:$E,0),2)</f>
        <v>tetrabutyltin</v>
      </c>
      <c r="G906" s="41" t="s">
        <v>112</v>
      </c>
      <c r="H906" s="241">
        <v>0</v>
      </c>
      <c r="I906" s="241">
        <v>0</v>
      </c>
      <c r="J906" s="241">
        <v>1</v>
      </c>
      <c r="K906" s="20" t="s">
        <v>113</v>
      </c>
      <c r="L906" s="20" t="s">
        <v>113</v>
      </c>
      <c r="M906" s="20" t="s">
        <v>114</v>
      </c>
      <c r="O906" s="20" t="s">
        <v>115</v>
      </c>
      <c r="P906" s="20" t="str">
        <f t="shared" si="14"/>
        <v>factors.Add(new Factor() { ParameterID = 2309, Key = 906, StandardizationSet = "Bbk", Parameter = "T4C4ySn", Factor_A = 0, Factor_B = 0, Factor_C = 1, IsMetal = false, IsPak = false, IsOrganic = true });</v>
      </c>
    </row>
    <row r="907" spans="1:16" x14ac:dyDescent="0.25">
      <c r="A907" s="34">
        <v>907</v>
      </c>
      <c r="B907" s="35" t="s">
        <v>111</v>
      </c>
      <c r="D907" s="215" t="str">
        <f>INDEX('Aquo parameters'!$A$1:$H$6130,MATCH($E907,'Aquo parameters'!$E:$E,0),1)</f>
        <v>17aestDol</v>
      </c>
      <c r="E907" s="35">
        <v>2312</v>
      </c>
      <c r="F907" s="41" t="str">
        <f>INDEX('Aquo parameters'!$A$1:$H$6130,MATCH($E907,'Aquo parameters'!$E:$E,0),2)</f>
        <v>17alpha-estradiol</v>
      </c>
      <c r="G907" s="41" t="s">
        <v>112</v>
      </c>
      <c r="H907" s="241">
        <v>0</v>
      </c>
      <c r="I907" s="241">
        <v>0</v>
      </c>
      <c r="J907" s="241">
        <v>1</v>
      </c>
      <c r="K907" s="20" t="s">
        <v>113</v>
      </c>
      <c r="L907" s="20" t="s">
        <v>113</v>
      </c>
      <c r="M907" s="20" t="s">
        <v>114</v>
      </c>
      <c r="O907" s="20" t="s">
        <v>115</v>
      </c>
      <c r="P907" s="20" t="str">
        <f t="shared" si="14"/>
        <v>factors.Add(new Factor() { ParameterID = 2312, Key = 907, StandardizationSet = "Bbk", Parameter = "17aestDol", Factor_A = 0, Factor_B = 0, Factor_C = 1, IsMetal = false, IsPak = false, IsOrganic = true });</v>
      </c>
    </row>
    <row r="908" spans="1:16" x14ac:dyDescent="0.25">
      <c r="A908" s="34">
        <v>908</v>
      </c>
      <c r="B908" s="35" t="s">
        <v>111</v>
      </c>
      <c r="D908" s="215" t="str">
        <f>INDEX('Aquo parameters'!$A$1:$H$6130,MATCH($E908,'Aquo parameters'!$E:$E,0),1)</f>
        <v>oestn</v>
      </c>
      <c r="E908" s="35">
        <v>2313</v>
      </c>
      <c r="F908" s="41" t="str">
        <f>INDEX('Aquo parameters'!$A$1:$H$6130,MATCH($E908,'Aquo parameters'!$E:$E,0),2)</f>
        <v>oestron</v>
      </c>
      <c r="G908" s="41" t="s">
        <v>112</v>
      </c>
      <c r="H908" s="241">
        <v>0</v>
      </c>
      <c r="I908" s="241">
        <v>0</v>
      </c>
      <c r="J908" s="241">
        <v>1</v>
      </c>
      <c r="K908" s="20" t="s">
        <v>113</v>
      </c>
      <c r="L908" s="20" t="s">
        <v>113</v>
      </c>
      <c r="M908" s="20" t="s">
        <v>114</v>
      </c>
      <c r="O908" s="20" t="s">
        <v>115</v>
      </c>
      <c r="P908" s="20" t="str">
        <f t="shared" si="14"/>
        <v>factors.Add(new Factor() { ParameterID = 2313, Key = 908, StandardizationSet = "Bbk", Parameter = "oestn", Factor_A = 0, Factor_B = 0, Factor_C = 1, IsMetal = false, IsPak = false, IsOrganic = true });</v>
      </c>
    </row>
    <row r="909" spans="1:16" x14ac:dyDescent="0.25">
      <c r="A909" s="34">
        <v>909</v>
      </c>
      <c r="B909" s="35" t="s">
        <v>111</v>
      </c>
      <c r="D909" s="215" t="str">
        <f>INDEX('Aquo parameters'!$A$1:$H$6130,MATCH($E909,'Aquo parameters'!$E:$E,0),1)</f>
        <v>17bestDol</v>
      </c>
      <c r="E909" s="35">
        <v>2314</v>
      </c>
      <c r="F909" s="41" t="str">
        <f>INDEX('Aquo parameters'!$A$1:$H$6130,MATCH($E909,'Aquo parameters'!$E:$E,0),2)</f>
        <v>17beta-estradiol</v>
      </c>
      <c r="G909" s="41" t="s">
        <v>112</v>
      </c>
      <c r="H909" s="241">
        <v>0</v>
      </c>
      <c r="I909" s="241">
        <v>0</v>
      </c>
      <c r="J909" s="241">
        <v>1</v>
      </c>
      <c r="K909" s="20" t="s">
        <v>113</v>
      </c>
      <c r="L909" s="20" t="s">
        <v>113</v>
      </c>
      <c r="M909" s="20" t="s">
        <v>114</v>
      </c>
      <c r="O909" s="20" t="s">
        <v>115</v>
      </c>
      <c r="P909" s="20" t="str">
        <f t="shared" si="14"/>
        <v>factors.Add(new Factor() { ParameterID = 2314, Key = 909, StandardizationSet = "Bbk", Parameter = "17bestDol", Factor_A = 0, Factor_B = 0, Factor_C = 1, IsMetal = false, IsPak = false, IsOrganic = true });</v>
      </c>
    </row>
    <row r="910" spans="1:16" x14ac:dyDescent="0.25">
      <c r="A910" s="34">
        <v>910</v>
      </c>
      <c r="B910" s="35" t="s">
        <v>111</v>
      </c>
      <c r="D910" s="215" t="str">
        <f>INDEX('Aquo parameters'!$A$1:$H$6130,MATCH($E910,'Aquo parameters'!$E:$E,0),1)</f>
        <v>PBDE28</v>
      </c>
      <c r="E910" s="35">
        <v>2315</v>
      </c>
      <c r="F910" s="41" t="str">
        <f>INDEX('Aquo parameters'!$A$1:$H$6130,MATCH($E910,'Aquo parameters'!$E:$E,0),2)</f>
        <v>2,4,4'-tribroomdifenylether</v>
      </c>
      <c r="G910" s="41" t="s">
        <v>112</v>
      </c>
      <c r="H910" s="241">
        <v>0</v>
      </c>
      <c r="I910" s="241">
        <v>0</v>
      </c>
      <c r="J910" s="241">
        <v>1</v>
      </c>
      <c r="K910" s="20" t="s">
        <v>113</v>
      </c>
      <c r="L910" s="20" t="s">
        <v>113</v>
      </c>
      <c r="M910" s="20" t="s">
        <v>114</v>
      </c>
      <c r="O910" s="20" t="s">
        <v>115</v>
      </c>
      <c r="P910" s="20" t="str">
        <f t="shared" si="14"/>
        <v>factors.Add(new Factor() { ParameterID = 2315, Key = 910, StandardizationSet = "Bbk", Parameter = "PBDE28", Factor_A = 0, Factor_B = 0, Factor_C = 1, IsMetal = false, IsPak = false, IsOrganic = true });</v>
      </c>
    </row>
    <row r="911" spans="1:16" x14ac:dyDescent="0.25">
      <c r="A911" s="34">
        <v>911</v>
      </c>
      <c r="B911" s="35" t="s">
        <v>111</v>
      </c>
      <c r="D911" s="215" t="str">
        <f>INDEX('Aquo parameters'!$A$1:$H$6130,MATCH($E911,'Aquo parameters'!$E:$E,0),1)</f>
        <v>PBDE47</v>
      </c>
      <c r="E911" s="35">
        <v>2316</v>
      </c>
      <c r="F911" s="41" t="str">
        <f>INDEX('Aquo parameters'!$A$1:$H$6130,MATCH($E911,'Aquo parameters'!$E:$E,0),2)</f>
        <v>2,2',4,4'-tetrabroomdifenylether</v>
      </c>
      <c r="G911" s="41" t="s">
        <v>112</v>
      </c>
      <c r="H911" s="241">
        <v>0</v>
      </c>
      <c r="I911" s="241">
        <v>0</v>
      </c>
      <c r="J911" s="241">
        <v>1</v>
      </c>
      <c r="K911" s="20" t="s">
        <v>113</v>
      </c>
      <c r="L911" s="20" t="s">
        <v>113</v>
      </c>
      <c r="M911" s="20" t="s">
        <v>114</v>
      </c>
      <c r="O911" s="20" t="s">
        <v>115</v>
      </c>
      <c r="P911" s="20" t="str">
        <f t="shared" si="14"/>
        <v>factors.Add(new Factor() { ParameterID = 2316, Key = 911, StandardizationSet = "Bbk", Parameter = "PBDE47", Factor_A = 0, Factor_B = 0, Factor_C = 1, IsMetal = false, IsPak = false, IsOrganic = true });</v>
      </c>
    </row>
    <row r="912" spans="1:16" x14ac:dyDescent="0.25">
      <c r="A912" s="34">
        <v>912</v>
      </c>
      <c r="B912" s="35" t="s">
        <v>111</v>
      </c>
      <c r="D912" s="215" t="str">
        <f>INDEX('Aquo parameters'!$A$1:$H$6130,MATCH($E912,'Aquo parameters'!$E:$E,0),1)</f>
        <v>PBDE99</v>
      </c>
      <c r="E912" s="35">
        <v>2317</v>
      </c>
      <c r="F912" s="41" t="str">
        <f>INDEX('Aquo parameters'!$A$1:$H$6130,MATCH($E912,'Aquo parameters'!$E:$E,0),2)</f>
        <v>2,2',4,4',5-pentabroomdifenylether</v>
      </c>
      <c r="G912" s="41" t="s">
        <v>112</v>
      </c>
      <c r="H912" s="241">
        <v>0</v>
      </c>
      <c r="I912" s="241">
        <v>0</v>
      </c>
      <c r="J912" s="241">
        <v>1</v>
      </c>
      <c r="K912" s="20" t="s">
        <v>113</v>
      </c>
      <c r="L912" s="20" t="s">
        <v>113</v>
      </c>
      <c r="M912" s="20" t="s">
        <v>114</v>
      </c>
      <c r="O912" s="20" t="s">
        <v>115</v>
      </c>
      <c r="P912" s="20" t="str">
        <f t="shared" si="14"/>
        <v>factors.Add(new Factor() { ParameterID = 2317, Key = 912, StandardizationSet = "Bbk", Parameter = "PBDE99", Factor_A = 0, Factor_B = 0, Factor_C = 1, IsMetal = false, IsPak = false, IsOrganic = true });</v>
      </c>
    </row>
    <row r="913" spans="1:16" x14ac:dyDescent="0.25">
      <c r="A913" s="34">
        <v>913</v>
      </c>
      <c r="B913" s="35" t="s">
        <v>111</v>
      </c>
      <c r="D913" s="215" t="str">
        <f>INDEX('Aquo parameters'!$A$1:$H$6130,MATCH($E913,'Aquo parameters'!$E:$E,0),1)</f>
        <v>PBDE153</v>
      </c>
      <c r="E913" s="35">
        <v>2318</v>
      </c>
      <c r="F913" s="41" t="str">
        <f>INDEX('Aquo parameters'!$A$1:$H$6130,MATCH($E913,'Aquo parameters'!$E:$E,0),2)</f>
        <v>2,2',4,4',5,5'-hexabroomdifenylether</v>
      </c>
      <c r="G913" s="41" t="s">
        <v>112</v>
      </c>
      <c r="H913" s="241">
        <v>0</v>
      </c>
      <c r="I913" s="241">
        <v>0</v>
      </c>
      <c r="J913" s="241">
        <v>1</v>
      </c>
      <c r="K913" s="20" t="s">
        <v>113</v>
      </c>
      <c r="L913" s="20" t="s">
        <v>113</v>
      </c>
      <c r="M913" s="20" t="s">
        <v>114</v>
      </c>
      <c r="O913" s="20" t="s">
        <v>115</v>
      </c>
      <c r="P913" s="20" t="str">
        <f t="shared" si="14"/>
        <v>factors.Add(new Factor() { ParameterID = 2318, Key = 913, StandardizationSet = "Bbk", Parameter = "PBDE153", Factor_A = 0, Factor_B = 0, Factor_C = 1, IsMetal = false, IsPak = false, IsOrganic = true });</v>
      </c>
    </row>
    <row r="914" spans="1:16" x14ac:dyDescent="0.25">
      <c r="A914" s="34">
        <v>914</v>
      </c>
      <c r="B914" s="35" t="s">
        <v>111</v>
      </c>
      <c r="D914" s="215" t="str">
        <f>INDEX('Aquo parameters'!$A$1:$H$6130,MATCH($E914,'Aquo parameters'!$E:$E,0),1)</f>
        <v>PBDE49</v>
      </c>
      <c r="E914" s="35">
        <v>2319</v>
      </c>
      <c r="F914" s="41" t="str">
        <f>INDEX('Aquo parameters'!$A$1:$H$6130,MATCH($E914,'Aquo parameters'!$E:$E,0),2)</f>
        <v>2,2',4,5'-tetrabroomdifenylether</v>
      </c>
      <c r="G914" s="41" t="s">
        <v>112</v>
      </c>
      <c r="H914" s="241">
        <v>0</v>
      </c>
      <c r="I914" s="241">
        <v>0</v>
      </c>
      <c r="J914" s="241">
        <v>1</v>
      </c>
      <c r="K914" s="20" t="s">
        <v>113</v>
      </c>
      <c r="L914" s="20" t="s">
        <v>113</v>
      </c>
      <c r="M914" s="20" t="s">
        <v>114</v>
      </c>
      <c r="O914" s="20" t="s">
        <v>115</v>
      </c>
      <c r="P914" s="20" t="str">
        <f t="shared" si="14"/>
        <v>factors.Add(new Factor() { ParameterID = 2319, Key = 914, StandardizationSet = "Bbk", Parameter = "PBDE49", Factor_A = 0, Factor_B = 0, Factor_C = 1, IsMetal = false, IsPak = false, IsOrganic = true });</v>
      </c>
    </row>
    <row r="915" spans="1:16" x14ac:dyDescent="0.25">
      <c r="A915" s="34">
        <v>915</v>
      </c>
      <c r="B915" s="35" t="s">
        <v>111</v>
      </c>
      <c r="D915" s="215" t="str">
        <f>INDEX('Aquo parameters'!$A$1:$H$6130,MATCH($E915,'Aquo parameters'!$E:$E,0),1)</f>
        <v>PBDE85</v>
      </c>
      <c r="E915" s="35">
        <v>2320</v>
      </c>
      <c r="F915" s="41" t="str">
        <f>INDEX('Aquo parameters'!$A$1:$H$6130,MATCH($E915,'Aquo parameters'!$E:$E,0),2)</f>
        <v>2,2',3,4,4'-pentabroomdifenylether</v>
      </c>
      <c r="G915" s="41" t="s">
        <v>112</v>
      </c>
      <c r="H915" s="241">
        <v>0</v>
      </c>
      <c r="I915" s="241">
        <v>0</v>
      </c>
      <c r="J915" s="241">
        <v>1</v>
      </c>
      <c r="K915" s="20" t="s">
        <v>113</v>
      </c>
      <c r="L915" s="20" t="s">
        <v>113</v>
      </c>
      <c r="M915" s="20" t="s">
        <v>114</v>
      </c>
      <c r="O915" s="20" t="s">
        <v>115</v>
      </c>
      <c r="P915" s="20" t="str">
        <f t="shared" si="14"/>
        <v>factors.Add(new Factor() { ParameterID = 2320, Key = 915, StandardizationSet = "Bbk", Parameter = "PBDE85", Factor_A = 0, Factor_B = 0, Factor_C = 1, IsMetal = false, IsPak = false, IsOrganic = true });</v>
      </c>
    </row>
    <row r="916" spans="1:16" x14ac:dyDescent="0.25">
      <c r="A916" s="34">
        <v>916</v>
      </c>
      <c r="B916" s="35" t="s">
        <v>111</v>
      </c>
      <c r="D916" s="215" t="str">
        <f>INDEX('Aquo parameters'!$A$1:$H$6130,MATCH($E916,'Aquo parameters'!$E:$E,0),1)</f>
        <v>PBDE138</v>
      </c>
      <c r="E916" s="35">
        <v>2321</v>
      </c>
      <c r="F916" s="41" t="str">
        <f>INDEX('Aquo parameters'!$A$1:$H$6130,MATCH($E916,'Aquo parameters'!$E:$E,0),2)</f>
        <v>2,2',3,4,4',5'-hexabroomdifenylether</v>
      </c>
      <c r="G916" s="41" t="s">
        <v>112</v>
      </c>
      <c r="H916" s="241">
        <v>0</v>
      </c>
      <c r="I916" s="241">
        <v>0</v>
      </c>
      <c r="J916" s="241">
        <v>1</v>
      </c>
      <c r="K916" s="20" t="s">
        <v>113</v>
      </c>
      <c r="L916" s="20" t="s">
        <v>113</v>
      </c>
      <c r="M916" s="20" t="s">
        <v>114</v>
      </c>
      <c r="O916" s="20" t="s">
        <v>115</v>
      </c>
      <c r="P916" s="20" t="str">
        <f t="shared" si="14"/>
        <v>factors.Add(new Factor() { ParameterID = 2321, Key = 916, StandardizationSet = "Bbk", Parameter = "PBDE138", Factor_A = 0, Factor_B = 0, Factor_C = 1, IsMetal = false, IsPak = false, IsOrganic = true });</v>
      </c>
    </row>
    <row r="917" spans="1:16" x14ac:dyDescent="0.25">
      <c r="A917" s="34">
        <v>917</v>
      </c>
      <c r="B917" s="35" t="s">
        <v>111</v>
      </c>
      <c r="D917" s="215" t="str">
        <f>INDEX('Aquo parameters'!$A$1:$H$6130,MATCH($E917,'Aquo parameters'!$E:$E,0),1)</f>
        <v>PBDE154</v>
      </c>
      <c r="E917" s="35">
        <v>2322</v>
      </c>
      <c r="F917" s="41" t="str">
        <f>INDEX('Aquo parameters'!$A$1:$H$6130,MATCH($E917,'Aquo parameters'!$E:$E,0),2)</f>
        <v>2,2',4,4',5,6'-hexabroomdifenylether</v>
      </c>
      <c r="G917" s="41" t="s">
        <v>112</v>
      </c>
      <c r="H917" s="241">
        <v>0</v>
      </c>
      <c r="I917" s="241">
        <v>0</v>
      </c>
      <c r="J917" s="241">
        <v>1</v>
      </c>
      <c r="K917" s="20" t="s">
        <v>113</v>
      </c>
      <c r="L917" s="20" t="s">
        <v>113</v>
      </c>
      <c r="M917" s="20" t="s">
        <v>114</v>
      </c>
      <c r="O917" s="20" t="s">
        <v>115</v>
      </c>
      <c r="P917" s="20" t="str">
        <f t="shared" si="14"/>
        <v>factors.Add(new Factor() { ParameterID = 2322, Key = 917, StandardizationSet = "Bbk", Parameter = "PBDE154", Factor_A = 0, Factor_B = 0, Factor_C = 1, IsMetal = false, IsPak = false, IsOrganic = true });</v>
      </c>
    </row>
    <row r="918" spans="1:16" x14ac:dyDescent="0.25">
      <c r="A918" s="34">
        <v>918</v>
      </c>
      <c r="B918" s="35" t="s">
        <v>111</v>
      </c>
      <c r="D918" s="215" t="str">
        <f>INDEX('Aquo parameters'!$A$1:$H$6130,MATCH($E918,'Aquo parameters'!$E:$E,0),1)</f>
        <v>PBDE100</v>
      </c>
      <c r="E918" s="35">
        <v>2323</v>
      </c>
      <c r="F918" s="41" t="str">
        <f>INDEX('Aquo parameters'!$A$1:$H$6130,MATCH($E918,'Aquo parameters'!$E:$E,0),2)</f>
        <v>2,2',4,4',6-pentabroomdifenylether</v>
      </c>
      <c r="G918" s="41" t="s">
        <v>112</v>
      </c>
      <c r="H918" s="241">
        <v>0</v>
      </c>
      <c r="I918" s="241">
        <v>0</v>
      </c>
      <c r="J918" s="241">
        <v>1</v>
      </c>
      <c r="K918" s="20" t="s">
        <v>113</v>
      </c>
      <c r="L918" s="20" t="s">
        <v>113</v>
      </c>
      <c r="M918" s="20" t="s">
        <v>114</v>
      </c>
      <c r="O918" s="20" t="s">
        <v>115</v>
      </c>
      <c r="P918" s="20" t="str">
        <f t="shared" si="14"/>
        <v>factors.Add(new Factor() { ParameterID = 2323, Key = 918, StandardizationSet = "Bbk", Parameter = "PBDE100", Factor_A = 0, Factor_B = 0, Factor_C = 1, IsMetal = false, IsPak = false, IsOrganic = true });</v>
      </c>
    </row>
    <row r="919" spans="1:16" x14ac:dyDescent="0.25">
      <c r="A919" s="34">
        <v>919</v>
      </c>
      <c r="B919" s="49" t="s">
        <v>111</v>
      </c>
      <c r="C919" s="20" t="s">
        <v>471</v>
      </c>
      <c r="D919" s="215" t="str">
        <f>INDEX('Aquo parameters'!$A$1:$H$6130,MATCH($E919,'Aquo parameters'!$E:$E,0),1)</f>
        <v>3NO2An</v>
      </c>
      <c r="E919" s="35">
        <v>2333</v>
      </c>
      <c r="F919" s="41" t="str">
        <f>INDEX('Aquo parameters'!$A$1:$H$6130,MATCH($E919,'Aquo parameters'!$E:$E,0),2)</f>
        <v>3-nitroaniline</v>
      </c>
      <c r="G919" s="41" t="s">
        <v>112</v>
      </c>
      <c r="H919" s="50">
        <v>0</v>
      </c>
      <c r="I919" s="50">
        <v>0</v>
      </c>
      <c r="J919" s="50">
        <v>1</v>
      </c>
      <c r="K919" s="20" t="s">
        <v>113</v>
      </c>
      <c r="L919" s="20" t="s">
        <v>113</v>
      </c>
      <c r="M919" s="20" t="s">
        <v>114</v>
      </c>
      <c r="O919" s="20" t="s">
        <v>115</v>
      </c>
      <c r="P919" s="20" t="str">
        <f t="shared" si="14"/>
        <v>factors.Add(new Factor() { ParameterID = 2333, Key = 919, StandardizationSet = "Bbk", Parameter = "3NO2An", Factor_A = 0, Factor_B = 0, Factor_C = 1, IsMetal = false, IsPak = false, IsOrganic = true });</v>
      </c>
    </row>
    <row r="920" spans="1:16" x14ac:dyDescent="0.25">
      <c r="A920" s="34">
        <v>920</v>
      </c>
      <c r="B920" s="35" t="s">
        <v>111</v>
      </c>
      <c r="D920" s="215" t="str">
        <f>INDEX('Aquo parameters'!$A$1:$H$6130,MATCH($E920,'Aquo parameters'!$E:$E,0),1)</f>
        <v>4BrFyFyEtr</v>
      </c>
      <c r="E920" s="35">
        <v>2334</v>
      </c>
      <c r="F920" s="41" t="str">
        <f>INDEX('Aquo parameters'!$A$1:$H$6130,MATCH($E920,'Aquo parameters'!$E:$E,0),2)</f>
        <v>4-broomfenylfenylether</v>
      </c>
      <c r="G920" s="41" t="s">
        <v>112</v>
      </c>
      <c r="H920" s="241">
        <v>0</v>
      </c>
      <c r="I920" s="241">
        <v>0</v>
      </c>
      <c r="J920" s="241">
        <v>1</v>
      </c>
      <c r="K920" s="20" t="s">
        <v>113</v>
      </c>
      <c r="L920" s="20" t="s">
        <v>113</v>
      </c>
      <c r="M920" s="20" t="s">
        <v>114</v>
      </c>
      <c r="O920" s="20" t="s">
        <v>115</v>
      </c>
      <c r="P920" s="20" t="str">
        <f t="shared" si="14"/>
        <v>factors.Add(new Factor() { ParameterID = 2334, Key = 920, StandardizationSet = "Bbk", Parameter = "4BrFyFyEtr", Factor_A = 0, Factor_B = 0, Factor_C = 1, IsMetal = false, IsPak = false, IsOrganic = true });</v>
      </c>
    </row>
    <row r="921" spans="1:16" x14ac:dyDescent="0.25">
      <c r="A921" s="34">
        <v>921</v>
      </c>
      <c r="B921" s="35" t="s">
        <v>111</v>
      </c>
      <c r="C921" s="41" t="s">
        <v>472</v>
      </c>
      <c r="D921" s="215" t="str">
        <f>INDEX('Aquo parameters'!$A$1:$H$6130,MATCH($E921,'Aquo parameters'!$E:$E,0),1)</f>
        <v>4NO2An</v>
      </c>
      <c r="E921" s="35">
        <v>2335</v>
      </c>
      <c r="F921" s="41" t="str">
        <f>INDEX('Aquo parameters'!$A$1:$H$6130,MATCH($E921,'Aquo parameters'!$E:$E,0),2)</f>
        <v>4-nitroaniline</v>
      </c>
      <c r="G921" s="41" t="s">
        <v>112</v>
      </c>
      <c r="H921" s="36">
        <v>0</v>
      </c>
      <c r="I921" s="36">
        <v>0</v>
      </c>
      <c r="J921" s="36">
        <v>1</v>
      </c>
      <c r="K921" s="20" t="s">
        <v>113</v>
      </c>
      <c r="L921" s="20" t="s">
        <v>113</v>
      </c>
      <c r="M921" s="20" t="s">
        <v>114</v>
      </c>
      <c r="O921" s="20" t="s">
        <v>115</v>
      </c>
      <c r="P921" s="20" t="str">
        <f t="shared" si="14"/>
        <v>factors.Add(new Factor() { ParameterID = 2335, Key = 921, StandardizationSet = "Bbk", Parameter = "4NO2An", Factor_A = 0, Factor_B = 0, Factor_C = 1, IsMetal = false, IsPak = false, IsOrganic = true });</v>
      </c>
    </row>
    <row r="922" spans="1:16" x14ac:dyDescent="0.25">
      <c r="A922" s="34">
        <v>922</v>
      </c>
      <c r="B922" s="35" t="s">
        <v>111</v>
      </c>
      <c r="D922" s="215" t="str">
        <f>INDEX('Aquo parameters'!$A$1:$H$6130,MATCH($E922,'Aquo parameters'!$E:$E,0),1)</f>
        <v>azBen</v>
      </c>
      <c r="E922" s="35">
        <v>2336</v>
      </c>
      <c r="F922" s="41" t="str">
        <f>INDEX('Aquo parameters'!$A$1:$H$6130,MATCH($E922,'Aquo parameters'!$E:$E,0),2)</f>
        <v>azobenzeen</v>
      </c>
      <c r="G922" s="41" t="s">
        <v>112</v>
      </c>
      <c r="H922" s="241">
        <v>0</v>
      </c>
      <c r="I922" s="241">
        <v>0</v>
      </c>
      <c r="J922" s="241">
        <v>1</v>
      </c>
      <c r="K922" s="20" t="s">
        <v>113</v>
      </c>
      <c r="L922" s="20" t="s">
        <v>113</v>
      </c>
      <c r="M922" s="20" t="s">
        <v>114</v>
      </c>
      <c r="O922" s="20" t="s">
        <v>115</v>
      </c>
      <c r="P922" s="20" t="str">
        <f t="shared" si="14"/>
        <v>factors.Add(new Factor() { ParameterID = 2336, Key = 922, StandardizationSet = "Bbk", Parameter = "azBen", Factor_A = 0, Factor_B = 0, Factor_C = 1, IsMetal = false, IsPak = false, IsOrganic = true });</v>
      </c>
    </row>
    <row r="923" spans="1:16" x14ac:dyDescent="0.25">
      <c r="A923" s="34">
        <v>923</v>
      </c>
      <c r="B923" s="35" t="s">
        <v>111</v>
      </c>
      <c r="D923" s="215" t="str">
        <f>INDEX('Aquo parameters'!$A$1:$H$6130,MATCH($E923,'Aquo parameters'!$E:$E,0),1)</f>
        <v>bis2ClC2oxC1</v>
      </c>
      <c r="E923" s="35">
        <v>2337</v>
      </c>
      <c r="F923" s="41" t="str">
        <f>INDEX('Aquo parameters'!$A$1:$H$6130,MATCH($E923,'Aquo parameters'!$E:$E,0),2)</f>
        <v>bis(2-chloorethoxy)methaan</v>
      </c>
      <c r="G923" s="41" t="s">
        <v>112</v>
      </c>
      <c r="H923" s="241">
        <v>0</v>
      </c>
      <c r="I923" s="241">
        <v>0</v>
      </c>
      <c r="J923" s="241">
        <v>1</v>
      </c>
      <c r="K923" s="20" t="s">
        <v>113</v>
      </c>
      <c r="L923" s="20" t="s">
        <v>113</v>
      </c>
      <c r="M923" s="20" t="s">
        <v>114</v>
      </c>
      <c r="O923" s="20" t="s">
        <v>115</v>
      </c>
      <c r="P923" s="20" t="str">
        <f t="shared" si="14"/>
        <v>factors.Add(new Factor() { ParameterID = 2337, Key = 923, StandardizationSet = "Bbk", Parameter = "bis2ClC2oxC1", Factor_A = 0, Factor_B = 0, Factor_C = 1, IsMetal = false, IsPak = false, IsOrganic = true });</v>
      </c>
    </row>
    <row r="924" spans="1:16" x14ac:dyDescent="0.25">
      <c r="A924" s="34">
        <v>924</v>
      </c>
      <c r="B924" s="35" t="s">
        <v>111</v>
      </c>
      <c r="D924" s="215" t="str">
        <f>INDEX('Aquo parameters'!$A$1:$H$6130,MATCH($E924,'Aquo parameters'!$E:$E,0),1)</f>
        <v>22DClDC2yEtr</v>
      </c>
      <c r="E924" s="35">
        <v>2338</v>
      </c>
      <c r="F924" s="41" t="str">
        <f>INDEX('Aquo parameters'!$A$1:$H$6130,MATCH($E924,'Aquo parameters'!$E:$E,0),2)</f>
        <v>2,2-dichloordiethylether</v>
      </c>
      <c r="G924" s="41" t="s">
        <v>112</v>
      </c>
      <c r="H924" s="241">
        <v>0</v>
      </c>
      <c r="I924" s="241">
        <v>0</v>
      </c>
      <c r="J924" s="241">
        <v>1</v>
      </c>
      <c r="K924" s="20" t="s">
        <v>113</v>
      </c>
      <c r="L924" s="20" t="s">
        <v>113</v>
      </c>
      <c r="M924" s="20" t="s">
        <v>114</v>
      </c>
      <c r="O924" s="20" t="s">
        <v>115</v>
      </c>
      <c r="P924" s="20" t="str">
        <f t="shared" si="14"/>
        <v>factors.Add(new Factor() { ParameterID = 2338, Key = 924, StandardizationSet = "Bbk", Parameter = "22DClDC2yEtr", Factor_A = 0, Factor_B = 0, Factor_C = 1, IsMetal = false, IsPak = false, IsOrganic = true });</v>
      </c>
    </row>
    <row r="925" spans="1:16" x14ac:dyDescent="0.25">
      <c r="A925" s="34">
        <v>925</v>
      </c>
      <c r="B925" s="35" t="s">
        <v>111</v>
      </c>
      <c r="D925" s="215" t="str">
        <f>INDEX('Aquo parameters'!$A$1:$H$6130,MATCH($E925,'Aquo parameters'!$E:$E,0),1)</f>
        <v>HCCPD</v>
      </c>
      <c r="E925" s="35">
        <v>2339</v>
      </c>
      <c r="F925" s="41" t="str">
        <f>INDEX('Aquo parameters'!$A$1:$H$6130,MATCH($E925,'Aquo parameters'!$E:$E,0),2)</f>
        <v>hexachloorcyclopentadieen (HCCPD)</v>
      </c>
      <c r="G925" s="41" t="s">
        <v>112</v>
      </c>
      <c r="H925" s="241">
        <v>0</v>
      </c>
      <c r="I925" s="241">
        <v>0</v>
      </c>
      <c r="J925" s="241">
        <v>1</v>
      </c>
      <c r="K925" s="20" t="s">
        <v>113</v>
      </c>
      <c r="L925" s="20" t="s">
        <v>113</v>
      </c>
      <c r="M925" s="20" t="s">
        <v>114</v>
      </c>
      <c r="O925" s="20" t="s">
        <v>115</v>
      </c>
      <c r="P925" s="20" t="str">
        <f t="shared" si="14"/>
        <v>factors.Add(new Factor() { ParameterID = 2339, Key = 925, StandardizationSet = "Bbk", Parameter = "HCCPD", Factor_A = 0, Factor_B = 0, Factor_C = 1, IsMetal = false, IsPak = false, IsOrganic = true });</v>
      </c>
    </row>
    <row r="926" spans="1:16" x14ac:dyDescent="0.25">
      <c r="A926" s="34">
        <v>926</v>
      </c>
      <c r="B926" s="35" t="s">
        <v>111</v>
      </c>
      <c r="D926" s="215" t="str">
        <f>INDEX('Aquo parameters'!$A$1:$H$6130,MATCH($E926,'Aquo parameters'!$E:$E,0),1)</f>
        <v>DC3yNOAe</v>
      </c>
      <c r="E926" s="35">
        <v>2340</v>
      </c>
      <c r="F926" s="41" t="str">
        <f>INDEX('Aquo parameters'!$A$1:$H$6130,MATCH($E926,'Aquo parameters'!$E:$E,0),2)</f>
        <v>dipropylnitrosamine</v>
      </c>
      <c r="G926" s="41" t="s">
        <v>112</v>
      </c>
      <c r="H926" s="241">
        <v>0</v>
      </c>
      <c r="I926" s="241">
        <v>0</v>
      </c>
      <c r="J926" s="241">
        <v>1</v>
      </c>
      <c r="K926" s="20" t="s">
        <v>113</v>
      </c>
      <c r="L926" s="20" t="s">
        <v>113</v>
      </c>
      <c r="M926" s="20" t="s">
        <v>114</v>
      </c>
      <c r="O926" s="20" t="s">
        <v>115</v>
      </c>
      <c r="P926" s="20" t="str">
        <f t="shared" si="14"/>
        <v>factors.Add(new Factor() { ParameterID = 2340, Key = 926, StandardizationSet = "Bbk", Parameter = "DC3yNOAe", Factor_A = 0, Factor_B = 0, Factor_C = 1, IsMetal = false, IsPak = false, IsOrganic = true });</v>
      </c>
    </row>
    <row r="927" spans="1:16" x14ac:dyDescent="0.25">
      <c r="A927" s="34">
        <v>927</v>
      </c>
      <c r="B927" s="35" t="s">
        <v>111</v>
      </c>
      <c r="D927" s="215" t="str">
        <f>INDEX('Aquo parameters'!$A$1:$H$6130,MATCH($E927,'Aquo parameters'!$E:$E,0),1)</f>
        <v>FyEtr</v>
      </c>
      <c r="E927" s="35">
        <v>2342</v>
      </c>
      <c r="F927" s="41" t="str">
        <f>INDEX('Aquo parameters'!$A$1:$H$6130,MATCH($E927,'Aquo parameters'!$E:$E,0),2)</f>
        <v>fenylether</v>
      </c>
      <c r="G927" s="41" t="s">
        <v>112</v>
      </c>
      <c r="H927" s="241">
        <v>0</v>
      </c>
      <c r="I927" s="241">
        <v>0</v>
      </c>
      <c r="J927" s="241">
        <v>1</v>
      </c>
      <c r="K927" s="20" t="s">
        <v>113</v>
      </c>
      <c r="L927" s="20" t="s">
        <v>113</v>
      </c>
      <c r="M927" s="20" t="s">
        <v>114</v>
      </c>
      <c r="O927" s="20" t="s">
        <v>115</v>
      </c>
      <c r="P927" s="20" t="str">
        <f t="shared" si="14"/>
        <v>factors.Add(new Factor() { ParameterID = 2342, Key = 927, StandardizationSet = "Bbk", Parameter = "FyEtr", Factor_A = 0, Factor_B = 0, Factor_C = 1, IsMetal = false, IsPak = false, IsOrganic = true });</v>
      </c>
    </row>
    <row r="928" spans="1:16" x14ac:dyDescent="0.25">
      <c r="A928" s="34">
        <v>928</v>
      </c>
      <c r="B928" s="35" t="s">
        <v>111</v>
      </c>
      <c r="D928" s="215" t="str">
        <f>INDEX('Aquo parameters'!$A$1:$H$6130,MATCH($E928,'Aquo parameters'!$E:$E,0),1)</f>
        <v>345TC1yFol</v>
      </c>
      <c r="E928" s="35">
        <v>2357</v>
      </c>
      <c r="F928" s="41" t="str">
        <f>INDEX('Aquo parameters'!$A$1:$H$6130,MATCH($E928,'Aquo parameters'!$E:$E,0),2)</f>
        <v>3,4,5-trimethylfenol</v>
      </c>
      <c r="G928" s="41" t="s">
        <v>112</v>
      </c>
      <c r="H928" s="241">
        <v>0</v>
      </c>
      <c r="I928" s="241">
        <v>0</v>
      </c>
      <c r="J928" s="241">
        <v>1</v>
      </c>
      <c r="K928" s="20" t="s">
        <v>113</v>
      </c>
      <c r="L928" s="20" t="s">
        <v>113</v>
      </c>
      <c r="M928" s="20" t="s">
        <v>114</v>
      </c>
      <c r="O928" s="20" t="s">
        <v>115</v>
      </c>
      <c r="P928" s="20" t="str">
        <f t="shared" si="14"/>
        <v>factors.Add(new Factor() { ParameterID = 2357, Key = 928, StandardizationSet = "Bbk", Parameter = "345TC1yFol", Factor_A = 0, Factor_B = 0, Factor_C = 1, IsMetal = false, IsPak = false, IsOrganic = true });</v>
      </c>
    </row>
    <row r="929" spans="1:16" x14ac:dyDescent="0.25">
      <c r="A929" s="34">
        <v>929</v>
      </c>
      <c r="B929" s="35" t="s">
        <v>111</v>
      </c>
      <c r="D929" s="215" t="str">
        <f>INDEX('Aquo parameters'!$A$1:$H$6130,MATCH($E929,'Aquo parameters'!$E:$E,0),1)</f>
        <v>prosfcb</v>
      </c>
      <c r="E929" s="35">
        <v>2361</v>
      </c>
      <c r="F929" s="41" t="str">
        <f>INDEX('Aquo parameters'!$A$1:$H$6130,MATCH($E929,'Aquo parameters'!$E:$E,0),2)</f>
        <v>prosulfocarb</v>
      </c>
      <c r="G929" s="41" t="s">
        <v>112</v>
      </c>
      <c r="H929" s="241">
        <v>0</v>
      </c>
      <c r="I929" s="241">
        <v>0</v>
      </c>
      <c r="J929" s="241">
        <v>1</v>
      </c>
      <c r="K929" s="20" t="s">
        <v>113</v>
      </c>
      <c r="L929" s="20" t="s">
        <v>113</v>
      </c>
      <c r="M929" s="20" t="s">
        <v>114</v>
      </c>
      <c r="O929" s="20" t="s">
        <v>115</v>
      </c>
      <c r="P929" s="20" t="str">
        <f t="shared" si="14"/>
        <v>factors.Add(new Factor() { ParameterID = 2361, Key = 929, StandardizationSet = "Bbk", Parameter = "prosfcb", Factor_A = 0, Factor_B = 0, Factor_C = 1, IsMetal = false, IsPak = false, IsOrganic = true });</v>
      </c>
    </row>
    <row r="930" spans="1:16" x14ac:dyDescent="0.25">
      <c r="A930" s="34">
        <v>930</v>
      </c>
      <c r="B930" s="35" t="s">
        <v>111</v>
      </c>
      <c r="D930" s="215" t="str">
        <f>INDEX('Aquo parameters'!$A$1:$H$6130,MATCH($E930,'Aquo parameters'!$E:$E,0),1)</f>
        <v>fenmdn</v>
      </c>
      <c r="E930" s="35">
        <v>2362</v>
      </c>
      <c r="F930" s="41" t="str">
        <f>INDEX('Aquo parameters'!$A$1:$H$6130,MATCH($E930,'Aquo parameters'!$E:$E,0),2)</f>
        <v>fenamidon</v>
      </c>
      <c r="G930" s="41" t="s">
        <v>112</v>
      </c>
      <c r="H930" s="241">
        <v>0</v>
      </c>
      <c r="I930" s="241">
        <v>0</v>
      </c>
      <c r="J930" s="241">
        <v>1</v>
      </c>
      <c r="K930" s="20" t="s">
        <v>113</v>
      </c>
      <c r="L930" s="20" t="s">
        <v>113</v>
      </c>
      <c r="M930" s="20" t="s">
        <v>114</v>
      </c>
      <c r="O930" s="20" t="s">
        <v>115</v>
      </c>
      <c r="P930" s="20" t="str">
        <f t="shared" si="14"/>
        <v>factors.Add(new Factor() { ParameterID = 2362, Key = 930, StandardizationSet = "Bbk", Parameter = "fenmdn", Factor_A = 0, Factor_B = 0, Factor_C = 1, IsMetal = false, IsPak = false, IsOrganic = true });</v>
      </c>
    </row>
    <row r="931" spans="1:16" x14ac:dyDescent="0.25">
      <c r="A931" s="34">
        <v>931</v>
      </c>
      <c r="B931" s="35" t="s">
        <v>111</v>
      </c>
      <c r="D931" s="215" t="str">
        <f>INDEX('Aquo parameters'!$A$1:$H$6130,MATCH($E931,'Aquo parameters'!$E:$E,0),1)</f>
        <v>flurOxpr</v>
      </c>
      <c r="E931" s="35">
        <v>2363</v>
      </c>
      <c r="F931" s="41" t="str">
        <f>INDEX('Aquo parameters'!$A$1:$H$6130,MATCH($E931,'Aquo parameters'!$E:$E,0),2)</f>
        <v>fluroxypyr</v>
      </c>
      <c r="G931" s="41" t="s">
        <v>112</v>
      </c>
      <c r="H931" s="241">
        <v>0</v>
      </c>
      <c r="I931" s="241">
        <v>0</v>
      </c>
      <c r="J931" s="241">
        <v>1</v>
      </c>
      <c r="K931" s="20" t="s">
        <v>113</v>
      </c>
      <c r="L931" s="20" t="s">
        <v>113</v>
      </c>
      <c r="M931" s="20" t="s">
        <v>114</v>
      </c>
      <c r="O931" s="20" t="s">
        <v>115</v>
      </c>
      <c r="P931" s="20" t="str">
        <f t="shared" si="14"/>
        <v>factors.Add(new Factor() { ParameterID = 2363, Key = 931, StandardizationSet = "Bbk", Parameter = "flurOxpr", Factor_A = 0, Factor_B = 0, Factor_C = 1, IsMetal = false, IsPak = false, IsOrganic = true });</v>
      </c>
    </row>
    <row r="932" spans="1:16" x14ac:dyDescent="0.25">
      <c r="A932" s="34">
        <v>932</v>
      </c>
      <c r="B932" s="35" t="s">
        <v>111</v>
      </c>
      <c r="D932" s="215" t="str">
        <f>INDEX('Aquo parameters'!$A$1:$H$6130,MATCH($E932,'Aquo parameters'!$E:$E,0),1)</f>
        <v>4C9yFol</v>
      </c>
      <c r="E932" s="35">
        <v>2364</v>
      </c>
      <c r="F932" s="41" t="str">
        <f>INDEX('Aquo parameters'!$A$1:$H$6130,MATCH($E932,'Aquo parameters'!$E:$E,0),2)</f>
        <v>4-nonylfenol</v>
      </c>
      <c r="G932" s="41" t="s">
        <v>112</v>
      </c>
      <c r="H932" s="241">
        <v>0</v>
      </c>
      <c r="I932" s="241">
        <v>0</v>
      </c>
      <c r="J932" s="241">
        <v>1</v>
      </c>
      <c r="K932" s="20" t="s">
        <v>113</v>
      </c>
      <c r="L932" s="20" t="s">
        <v>113</v>
      </c>
      <c r="M932" s="20" t="s">
        <v>114</v>
      </c>
      <c r="O932" s="20" t="s">
        <v>115</v>
      </c>
      <c r="P932" s="20" t="str">
        <f t="shared" si="14"/>
        <v>factors.Add(new Factor() { ParameterID = 2364, Key = 932, StandardizationSet = "Bbk", Parameter = "4C9yFol", Factor_A = 0, Factor_B = 0, Factor_C = 1, IsMetal = false, IsPak = false, IsOrganic = true });</v>
      </c>
    </row>
    <row r="933" spans="1:16" x14ac:dyDescent="0.25">
      <c r="A933" s="34">
        <v>933</v>
      </c>
      <c r="B933" s="35" t="s">
        <v>111</v>
      </c>
      <c r="D933" s="215" t="str">
        <f>INDEX('Aquo parameters'!$A$1:$H$6130,MATCH($E933,'Aquo parameters'!$E:$E,0),1)</f>
        <v>4ttC8yFol</v>
      </c>
      <c r="E933" s="35">
        <v>2366</v>
      </c>
      <c r="F933" s="41" t="str">
        <f>INDEX('Aquo parameters'!$A$1:$H$6130,MATCH($E933,'Aquo parameters'!$E:$E,0),2)</f>
        <v>4-tertiair-octylfenol</v>
      </c>
      <c r="G933" s="41" t="s">
        <v>112</v>
      </c>
      <c r="H933" s="241">
        <v>0</v>
      </c>
      <c r="I933" s="241">
        <v>0</v>
      </c>
      <c r="J933" s="241">
        <v>1</v>
      </c>
      <c r="K933" s="20" t="s">
        <v>113</v>
      </c>
      <c r="L933" s="20" t="s">
        <v>113</v>
      </c>
      <c r="M933" s="20" t="s">
        <v>114</v>
      </c>
      <c r="O933" s="20" t="s">
        <v>115</v>
      </c>
      <c r="P933" s="20" t="str">
        <f t="shared" si="14"/>
        <v>factors.Add(new Factor() { ParameterID = 2366, Key = 933, StandardizationSet = "Bbk", Parameter = "4ttC8yFol", Factor_A = 0, Factor_B = 0, Factor_C = 1, IsMetal = false, IsPak = false, IsOrganic = true });</v>
      </c>
    </row>
    <row r="934" spans="1:16" x14ac:dyDescent="0.25">
      <c r="A934" s="34">
        <v>934</v>
      </c>
      <c r="B934" s="35" t="s">
        <v>111</v>
      </c>
      <c r="C934" s="230" t="s">
        <v>473</v>
      </c>
      <c r="D934" s="215" t="str">
        <f>INDEX('Aquo parameters'!$A$1:$H$6130,MATCH($E934,'Aquo parameters'!$E:$E,0),1)</f>
        <v>s4C9yFol</v>
      </c>
      <c r="E934" s="35">
        <v>2367</v>
      </c>
      <c r="F934" s="41" t="str">
        <f>INDEX('Aquo parameters'!$A$1:$H$6130,MATCH($E934,'Aquo parameters'!$E:$E,0),2)</f>
        <v>som 4-nonylfenol-isomeren (vertakt)</v>
      </c>
      <c r="G934" s="41" t="s">
        <v>112</v>
      </c>
      <c r="H934" s="36">
        <v>0</v>
      </c>
      <c r="I934" s="36">
        <v>0</v>
      </c>
      <c r="J934" s="36">
        <v>1</v>
      </c>
      <c r="K934" s="20" t="s">
        <v>113</v>
      </c>
      <c r="L934" s="20" t="s">
        <v>113</v>
      </c>
      <c r="M934" s="20" t="s">
        <v>114</v>
      </c>
      <c r="O934" s="20" t="s">
        <v>115</v>
      </c>
      <c r="P934" s="20" t="str">
        <f t="shared" si="14"/>
        <v>factors.Add(new Factor() { ParameterID = 2367, Key = 934, StandardizationSet = "Bbk", Parameter = "s4C9yFol", Factor_A = 0, Factor_B = 0, Factor_C = 1, IsMetal = false, IsPak = false, IsOrganic = true });</v>
      </c>
    </row>
    <row r="935" spans="1:16" x14ac:dyDescent="0.25">
      <c r="A935" s="34">
        <v>935</v>
      </c>
      <c r="B935" s="35" t="s">
        <v>111</v>
      </c>
      <c r="D935" s="215" t="str">
        <f>INDEX('Aquo parameters'!$A$1:$H$6130,MATCH($E935,'Aquo parameters'!$E:$E,0),1)</f>
        <v>135TNO2Ben</v>
      </c>
      <c r="E935" s="35">
        <v>2403</v>
      </c>
      <c r="F935" s="41" t="str">
        <f>INDEX('Aquo parameters'!$A$1:$H$6130,MATCH($E935,'Aquo parameters'!$E:$E,0),2)</f>
        <v>1,3,5-trinitrobenzeen</v>
      </c>
      <c r="G935" s="41" t="s">
        <v>112</v>
      </c>
      <c r="H935" s="241">
        <v>0</v>
      </c>
      <c r="I935" s="241">
        <v>0</v>
      </c>
      <c r="J935" s="241">
        <v>1</v>
      </c>
      <c r="K935" s="20" t="s">
        <v>113</v>
      </c>
      <c r="L935" s="20" t="s">
        <v>113</v>
      </c>
      <c r="M935" s="20" t="s">
        <v>114</v>
      </c>
      <c r="O935" s="20" t="s">
        <v>115</v>
      </c>
      <c r="P935" s="20" t="str">
        <f t="shared" si="14"/>
        <v>factors.Add(new Factor() { ParameterID = 2403, Key = 935, StandardizationSet = "Bbk", Parameter = "135TNO2Ben", Factor_A = 0, Factor_B = 0, Factor_C = 1, IsMetal = false, IsPak = false, IsOrganic = true });</v>
      </c>
    </row>
    <row r="936" spans="1:16" x14ac:dyDescent="0.25">
      <c r="A936" s="34">
        <v>936</v>
      </c>
      <c r="B936" s="35" t="s">
        <v>111</v>
      </c>
      <c r="D936" s="215" t="str">
        <f>INDEX('Aquo parameters'!$A$1:$H$6130,MATCH($E936,'Aquo parameters'!$E:$E,0),1)</f>
        <v>1AoNaf</v>
      </c>
      <c r="E936" s="35">
        <v>2404</v>
      </c>
      <c r="F936" s="41" t="str">
        <f>INDEX('Aquo parameters'!$A$1:$H$6130,MATCH($E936,'Aquo parameters'!$E:$E,0),2)</f>
        <v>1-aminonaftaleen</v>
      </c>
      <c r="G936" s="41" t="s">
        <v>112</v>
      </c>
      <c r="H936" s="241">
        <v>0</v>
      </c>
      <c r="I936" s="241">
        <v>0</v>
      </c>
      <c r="J936" s="241">
        <v>1</v>
      </c>
      <c r="K936" s="20" t="s">
        <v>113</v>
      </c>
      <c r="L936" s="20" t="s">
        <v>113</v>
      </c>
      <c r="M936" s="20" t="s">
        <v>114</v>
      </c>
      <c r="O936" s="20" t="s">
        <v>115</v>
      </c>
      <c r="P936" s="20" t="str">
        <f t="shared" si="14"/>
        <v>factors.Add(new Factor() { ParameterID = 2404, Key = 936, StandardizationSet = "Bbk", Parameter = "1AoNaf", Factor_A = 0, Factor_B = 0, Factor_C = 1, IsMetal = false, IsPak = false, IsOrganic = true });</v>
      </c>
    </row>
    <row r="937" spans="1:16" x14ac:dyDescent="0.25">
      <c r="A937" s="34">
        <v>937</v>
      </c>
      <c r="B937" s="35" t="s">
        <v>111</v>
      </c>
      <c r="D937" s="215" t="str">
        <f>INDEX('Aquo parameters'!$A$1:$H$6130,MATCH($E937,'Aquo parameters'!$E:$E,0),1)</f>
        <v>4AoDFy</v>
      </c>
      <c r="E937" s="35">
        <v>2410</v>
      </c>
      <c r="F937" s="41" t="str">
        <f>INDEX('Aquo parameters'!$A$1:$H$6130,MATCH($E937,'Aquo parameters'!$E:$E,0),2)</f>
        <v>4-aminodifenyl</v>
      </c>
      <c r="G937" s="41" t="s">
        <v>112</v>
      </c>
      <c r="H937" s="241">
        <v>0</v>
      </c>
      <c r="I937" s="241">
        <v>0</v>
      </c>
      <c r="J937" s="241">
        <v>1</v>
      </c>
      <c r="K937" s="20" t="s">
        <v>113</v>
      </c>
      <c r="L937" s="20" t="s">
        <v>113</v>
      </c>
      <c r="M937" s="20" t="s">
        <v>114</v>
      </c>
      <c r="O937" s="20" t="s">
        <v>115</v>
      </c>
      <c r="P937" s="20" t="str">
        <f t="shared" si="14"/>
        <v>factors.Add(new Factor() { ParameterID = 2410, Key = 937, StandardizationSet = "Bbk", Parameter = "4AoDFy", Factor_A = 0, Factor_B = 0, Factor_C = 1, IsMetal = false, IsPak = false, IsOrganic = true });</v>
      </c>
    </row>
    <row r="938" spans="1:16" x14ac:dyDescent="0.25">
      <c r="A938" s="34">
        <v>938</v>
      </c>
      <c r="B938" s="35" t="s">
        <v>111</v>
      </c>
      <c r="D938" s="215" t="str">
        <f>INDEX('Aquo parameters'!$A$1:$H$6130,MATCH($E938,'Aquo parameters'!$E:$E,0),1)</f>
        <v>4CPA</v>
      </c>
      <c r="E938" s="35">
        <v>2412</v>
      </c>
      <c r="F938" s="41" t="str">
        <f>INDEX('Aquo parameters'!$A$1:$H$6130,MATCH($E938,'Aquo parameters'!$E:$E,0),2)</f>
        <v>4-chloorfenoxyazijnzuur</v>
      </c>
      <c r="G938" s="41" t="s">
        <v>112</v>
      </c>
      <c r="H938" s="241">
        <v>0</v>
      </c>
      <c r="I938" s="241">
        <v>0</v>
      </c>
      <c r="J938" s="241">
        <v>1</v>
      </c>
      <c r="K938" s="20" t="s">
        <v>113</v>
      </c>
      <c r="L938" s="20" t="s">
        <v>113</v>
      </c>
      <c r="M938" s="20" t="s">
        <v>114</v>
      </c>
      <c r="O938" s="20" t="s">
        <v>115</v>
      </c>
      <c r="P938" s="20" t="str">
        <f t="shared" si="14"/>
        <v>factors.Add(new Factor() { ParameterID = 2412, Key = 938, StandardizationSet = "Bbk", Parameter = "4CPA", Factor_A = 0, Factor_B = 0, Factor_C = 1, IsMetal = false, IsPak = false, IsOrganic = true });</v>
      </c>
    </row>
    <row r="939" spans="1:16" x14ac:dyDescent="0.25">
      <c r="A939" s="34">
        <v>939</v>
      </c>
      <c r="B939" s="35" t="s">
        <v>111</v>
      </c>
      <c r="D939" s="215" t="str">
        <f>INDEX('Aquo parameters'!$A$1:$H$6130,MATCH($E939,'Aquo parameters'!$E:$E,0),1)</f>
        <v>4ClFyFyEtr</v>
      </c>
      <c r="E939" s="35">
        <v>2413</v>
      </c>
      <c r="F939" s="41" t="str">
        <f>INDEX('Aquo parameters'!$A$1:$H$6130,MATCH($E939,'Aquo parameters'!$E:$E,0),2)</f>
        <v>4-chloorfenyl fenylether</v>
      </c>
      <c r="G939" s="41" t="s">
        <v>112</v>
      </c>
      <c r="H939" s="241">
        <v>0</v>
      </c>
      <c r="I939" s="241">
        <v>0</v>
      </c>
      <c r="J939" s="241">
        <v>1</v>
      </c>
      <c r="K939" s="20" t="s">
        <v>113</v>
      </c>
      <c r="L939" s="20" t="s">
        <v>113</v>
      </c>
      <c r="M939" s="20" t="s">
        <v>114</v>
      </c>
      <c r="O939" s="20" t="s">
        <v>115</v>
      </c>
      <c r="P939" s="20" t="str">
        <f t="shared" si="14"/>
        <v>factors.Add(new Factor() { ParameterID = 2413, Key = 939, StandardizationSet = "Bbk", Parameter = "4ClFyFyEtr", Factor_A = 0, Factor_B = 0, Factor_C = 1, IsMetal = false, IsPak = false, IsOrganic = true });</v>
      </c>
    </row>
    <row r="940" spans="1:16" x14ac:dyDescent="0.25">
      <c r="A940" s="34">
        <v>940</v>
      </c>
      <c r="B940" s="35" t="s">
        <v>111</v>
      </c>
      <c r="D940" s="215" t="str">
        <f>INDEX('Aquo parameters'!$A$1:$H$6130,MATCH($E940,'Aquo parameters'!$E:$E,0),1)</f>
        <v>5NO2otlidne</v>
      </c>
      <c r="E940" s="35">
        <v>2416</v>
      </c>
      <c r="F940" s="41" t="str">
        <f>INDEX('Aquo parameters'!$A$1:$H$6130,MATCH($E940,'Aquo parameters'!$E:$E,0),2)</f>
        <v>5-nitro-ortho-toluidine</v>
      </c>
      <c r="G940" s="41" t="s">
        <v>112</v>
      </c>
      <c r="H940" s="241">
        <v>0</v>
      </c>
      <c r="I940" s="241">
        <v>0</v>
      </c>
      <c r="J940" s="241">
        <v>1</v>
      </c>
      <c r="K940" s="20" t="s">
        <v>113</v>
      </c>
      <c r="L940" s="20" t="s">
        <v>113</v>
      </c>
      <c r="M940" s="20" t="s">
        <v>114</v>
      </c>
      <c r="O940" s="20" t="s">
        <v>115</v>
      </c>
      <c r="P940" s="20" t="str">
        <f t="shared" si="14"/>
        <v>factors.Add(new Factor() { ParameterID = 2416, Key = 940, StandardizationSet = "Bbk", Parameter = "5NO2otlidne", Factor_A = 0, Factor_B = 0, Factor_C = 1, IsMetal = false, IsPak = false, IsOrganic = true });</v>
      </c>
    </row>
    <row r="941" spans="1:16" x14ac:dyDescent="0.25">
      <c r="A941" s="34">
        <v>941</v>
      </c>
      <c r="B941" s="35" t="s">
        <v>111</v>
      </c>
      <c r="D941" s="215" t="str">
        <f>INDEX('Aquo parameters'!$A$1:$H$6130,MATCH($E941,'Aquo parameters'!$E:$E,0),1)</f>
        <v>4DC1yAoazBen</v>
      </c>
      <c r="E941" s="35">
        <v>2423</v>
      </c>
      <c r="F941" s="41" t="str">
        <f>INDEX('Aquo parameters'!$A$1:$H$6130,MATCH($E941,'Aquo parameters'!$E:$E,0),2)</f>
        <v>4-dimethylaminoazobenzeen</v>
      </c>
      <c r="G941" s="41" t="s">
        <v>112</v>
      </c>
      <c r="H941" s="241">
        <v>0</v>
      </c>
      <c r="I941" s="241">
        <v>0</v>
      </c>
      <c r="J941" s="241">
        <v>1</v>
      </c>
      <c r="K941" s="20" t="s">
        <v>113</v>
      </c>
      <c r="L941" s="20" t="s">
        <v>113</v>
      </c>
      <c r="M941" s="20" t="s">
        <v>114</v>
      </c>
      <c r="O941" s="20" t="s">
        <v>115</v>
      </c>
      <c r="P941" s="20" t="str">
        <f t="shared" si="14"/>
        <v>factors.Add(new Factor() { ParameterID = 2423, Key = 941, StandardizationSet = "Bbk", Parameter = "4DC1yAoazBen", Factor_A = 0, Factor_B = 0, Factor_C = 1, IsMetal = false, IsPak = false, IsOrganic = true });</v>
      </c>
    </row>
    <row r="942" spans="1:16" x14ac:dyDescent="0.25">
      <c r="A942" s="34">
        <v>942</v>
      </c>
      <c r="B942" s="35" t="s">
        <v>111</v>
      </c>
      <c r="D942" s="215" t="str">
        <f>INDEX('Aquo parameters'!$A$1:$H$6130,MATCH($E942,'Aquo parameters'!$E:$E,0),1)</f>
        <v>DC4yNOAe</v>
      </c>
      <c r="E942" s="35">
        <v>2428</v>
      </c>
      <c r="F942" s="41" t="str">
        <f>INDEX('Aquo parameters'!$A$1:$H$6130,MATCH($E942,'Aquo parameters'!$E:$E,0),2)</f>
        <v>dibutylnitrosamine</v>
      </c>
      <c r="G942" s="41" t="s">
        <v>112</v>
      </c>
      <c r="H942" s="241">
        <v>0</v>
      </c>
      <c r="I942" s="241">
        <v>0</v>
      </c>
      <c r="J942" s="241">
        <v>1</v>
      </c>
      <c r="K942" s="20" t="s">
        <v>113</v>
      </c>
      <c r="L942" s="20" t="s">
        <v>113</v>
      </c>
      <c r="M942" s="20" t="s">
        <v>114</v>
      </c>
      <c r="O942" s="20" t="s">
        <v>115</v>
      </c>
      <c r="P942" s="20" t="str">
        <f t="shared" si="14"/>
        <v>factors.Add(new Factor() { ParameterID = 2428, Key = 942, StandardizationSet = "Bbk", Parameter = "DC4yNOAe", Factor_A = 0, Factor_B = 0, Factor_C = 1, IsMetal = false, IsPak = false, IsOrganic = true });</v>
      </c>
    </row>
    <row r="943" spans="1:16" x14ac:dyDescent="0.25">
      <c r="A943" s="34">
        <v>943</v>
      </c>
      <c r="B943" s="35" t="s">
        <v>111</v>
      </c>
      <c r="D943" s="215" t="str">
        <f>INDEX('Aquo parameters'!$A$1:$H$6130,MATCH($E943,'Aquo parameters'!$E:$E,0),1)</f>
        <v>DC2yNOAe</v>
      </c>
      <c r="E943" s="35">
        <v>2429</v>
      </c>
      <c r="F943" s="41" t="str">
        <f>INDEX('Aquo parameters'!$A$1:$H$6130,MATCH($E943,'Aquo parameters'!$E:$E,0),2)</f>
        <v>diethylnitrosamine</v>
      </c>
      <c r="G943" s="41" t="s">
        <v>112</v>
      </c>
      <c r="H943" s="241">
        <v>0</v>
      </c>
      <c r="I943" s="241">
        <v>0</v>
      </c>
      <c r="J943" s="241">
        <v>1</v>
      </c>
      <c r="K943" s="20" t="s">
        <v>113</v>
      </c>
      <c r="L943" s="20" t="s">
        <v>113</v>
      </c>
      <c r="M943" s="20" t="s">
        <v>114</v>
      </c>
      <c r="O943" s="20" t="s">
        <v>115</v>
      </c>
      <c r="P943" s="20" t="str">
        <f t="shared" si="14"/>
        <v>factors.Add(new Factor() { ParameterID = 2429, Key = 943, StandardizationSet = "Bbk", Parameter = "DC2yNOAe", Factor_A = 0, Factor_B = 0, Factor_C = 1, IsMetal = false, IsPak = false, IsOrganic = true });</v>
      </c>
    </row>
    <row r="944" spans="1:16" x14ac:dyDescent="0.25">
      <c r="A944" s="34">
        <v>944</v>
      </c>
      <c r="B944" s="35" t="s">
        <v>111</v>
      </c>
      <c r="D944" s="215" t="str">
        <f>INDEX('Aquo parameters'!$A$1:$H$6130,MATCH($E944,'Aquo parameters'!$E:$E,0),1)</f>
        <v>C1yC2yNOAe</v>
      </c>
      <c r="E944" s="35">
        <v>2431</v>
      </c>
      <c r="F944" s="41" t="str">
        <f>INDEX('Aquo parameters'!$A$1:$H$6130,MATCH($E944,'Aquo parameters'!$E:$E,0),2)</f>
        <v>methylethylnitrosamine</v>
      </c>
      <c r="G944" s="41" t="s">
        <v>112</v>
      </c>
      <c r="H944" s="241">
        <v>0</v>
      </c>
      <c r="I944" s="241">
        <v>0</v>
      </c>
      <c r="J944" s="241">
        <v>1</v>
      </c>
      <c r="K944" s="20" t="s">
        <v>113</v>
      </c>
      <c r="L944" s="20" t="s">
        <v>113</v>
      </c>
      <c r="M944" s="20" t="s">
        <v>114</v>
      </c>
      <c r="O944" s="20" t="s">
        <v>115</v>
      </c>
      <c r="P944" s="20" t="str">
        <f t="shared" si="14"/>
        <v>factors.Add(new Factor() { ParameterID = 2431, Key = 944, StandardizationSet = "Bbk", Parameter = "C1yC2yNOAe", Factor_A = 0, Factor_B = 0, Factor_C = 1, IsMetal = false, IsPak = false, IsOrganic = true });</v>
      </c>
    </row>
    <row r="945" spans="1:16" x14ac:dyDescent="0.25">
      <c r="A945" s="34">
        <v>945</v>
      </c>
      <c r="B945" s="35" t="s">
        <v>111</v>
      </c>
      <c r="D945" s="215" t="str">
        <f>INDEX('Aquo parameters'!$A$1:$H$6130,MATCH($E945,'Aquo parameters'!$E:$E,0),1)</f>
        <v>NNO2smflne</v>
      </c>
      <c r="E945" s="35">
        <v>2432</v>
      </c>
      <c r="F945" s="41" t="str">
        <f>INDEX('Aquo parameters'!$A$1:$H$6130,MATCH($E945,'Aquo parameters'!$E:$E,0),2)</f>
        <v>N-nitrosomorfoline</v>
      </c>
      <c r="G945" s="41" t="s">
        <v>112</v>
      </c>
      <c r="H945" s="241">
        <v>0</v>
      </c>
      <c r="I945" s="241">
        <v>0</v>
      </c>
      <c r="J945" s="241">
        <v>1</v>
      </c>
      <c r="K945" s="20" t="s">
        <v>113</v>
      </c>
      <c r="L945" s="20" t="s">
        <v>113</v>
      </c>
      <c r="M945" s="20" t="s">
        <v>114</v>
      </c>
      <c r="O945" s="20" t="s">
        <v>115</v>
      </c>
      <c r="P945" s="20" t="str">
        <f t="shared" si="14"/>
        <v>factors.Add(new Factor() { ParameterID = 2432, Key = 945, StandardizationSet = "Bbk", Parameter = "NNO2smflne", Factor_A = 0, Factor_B = 0, Factor_C = 1, IsMetal = false, IsPak = false, IsOrganic = true });</v>
      </c>
    </row>
    <row r="946" spans="1:16" x14ac:dyDescent="0.25">
      <c r="A946" s="34">
        <v>946</v>
      </c>
      <c r="B946" s="35" t="s">
        <v>111</v>
      </c>
      <c r="D946" s="215" t="str">
        <f>INDEX('Aquo parameters'!$A$1:$H$6130,MATCH($E946,'Aquo parameters'!$E:$E,0),1)</f>
        <v>NOpprdne</v>
      </c>
      <c r="E946" s="35">
        <v>2433</v>
      </c>
      <c r="F946" s="41" t="str">
        <f>INDEX('Aquo parameters'!$A$1:$H$6130,MATCH($E946,'Aquo parameters'!$E:$E,0),2)</f>
        <v>nitrosopiperidine</v>
      </c>
      <c r="G946" s="41" t="s">
        <v>112</v>
      </c>
      <c r="H946" s="241">
        <v>0</v>
      </c>
      <c r="I946" s="241">
        <v>0</v>
      </c>
      <c r="J946" s="241">
        <v>1</v>
      </c>
      <c r="K946" s="20" t="s">
        <v>113</v>
      </c>
      <c r="L946" s="20" t="s">
        <v>113</v>
      </c>
      <c r="M946" s="20" t="s">
        <v>114</v>
      </c>
      <c r="O946" s="20" t="s">
        <v>115</v>
      </c>
      <c r="P946" s="20" t="str">
        <f t="shared" si="14"/>
        <v>factors.Add(new Factor() { ParameterID = 2433, Key = 946, StandardizationSet = "Bbk", Parameter = "NOpprdne", Factor_A = 0, Factor_B = 0, Factor_C = 1, IsMetal = false, IsPak = false, IsOrganic = true });</v>
      </c>
    </row>
    <row r="947" spans="1:16" x14ac:dyDescent="0.25">
      <c r="A947" s="34">
        <v>947</v>
      </c>
      <c r="B947" s="35" t="s">
        <v>111</v>
      </c>
      <c r="D947" s="215" t="str">
        <f>INDEX('Aquo parameters'!$A$1:$H$6130,MATCH($E947,'Aquo parameters'!$E:$E,0),1)</f>
        <v>NOprldne</v>
      </c>
      <c r="E947" s="35">
        <v>2434</v>
      </c>
      <c r="F947" s="41" t="str">
        <f>INDEX('Aquo parameters'!$A$1:$H$6130,MATCH($E947,'Aquo parameters'!$E:$E,0),2)</f>
        <v>nitropyrrolidine</v>
      </c>
      <c r="G947" s="41" t="s">
        <v>112</v>
      </c>
      <c r="H947" s="241">
        <v>0</v>
      </c>
      <c r="I947" s="241">
        <v>0</v>
      </c>
      <c r="J947" s="241">
        <v>1</v>
      </c>
      <c r="K947" s="20" t="s">
        <v>113</v>
      </c>
      <c r="L947" s="20" t="s">
        <v>113</v>
      </c>
      <c r="M947" s="20" t="s">
        <v>114</v>
      </c>
      <c r="O947" s="20" t="s">
        <v>115</v>
      </c>
      <c r="P947" s="20" t="str">
        <f t="shared" si="14"/>
        <v>factors.Add(new Factor() { ParameterID = 2434, Key = 947, StandardizationSet = "Bbk", Parameter = "NOprldne", Factor_A = 0, Factor_B = 0, Factor_C = 1, IsMetal = false, IsPak = false, IsOrganic = true });</v>
      </c>
    </row>
    <row r="948" spans="1:16" x14ac:dyDescent="0.25">
      <c r="A948" s="34">
        <v>948</v>
      </c>
      <c r="B948" s="35" t="s">
        <v>111</v>
      </c>
      <c r="D948" s="215" t="str">
        <f>INDEX('Aquo parameters'!$A$1:$H$6130,MATCH($E948,'Aquo parameters'!$E:$E,0),1)</f>
        <v>PCB149</v>
      </c>
      <c r="E948" s="35">
        <v>2435</v>
      </c>
      <c r="F948" s="41" t="str">
        <f>INDEX('Aquo parameters'!$A$1:$H$6130,MATCH($E948,'Aquo parameters'!$E:$E,0),2)</f>
        <v>2,2',3,4',5',6-hexachloorbifenyl</v>
      </c>
      <c r="G948" s="41" t="s">
        <v>112</v>
      </c>
      <c r="H948" s="241">
        <v>0</v>
      </c>
      <c r="I948" s="241">
        <v>0</v>
      </c>
      <c r="J948" s="241">
        <v>1</v>
      </c>
      <c r="K948" s="20" t="s">
        <v>113</v>
      </c>
      <c r="L948" s="20" t="s">
        <v>113</v>
      </c>
      <c r="M948" s="20" t="s">
        <v>114</v>
      </c>
      <c r="O948" s="20" t="s">
        <v>115</v>
      </c>
      <c r="P948" s="20" t="str">
        <f t="shared" si="14"/>
        <v>factors.Add(new Factor() { ParameterID = 2435, Key = 948, StandardizationSet = "Bbk", Parameter = "PCB149", Factor_A = 0, Factor_B = 0, Factor_C = 1, IsMetal = false, IsPak = false, IsOrganic = true });</v>
      </c>
    </row>
    <row r="949" spans="1:16" x14ac:dyDescent="0.25">
      <c r="A949" s="34">
        <v>949</v>
      </c>
      <c r="B949" s="35" t="s">
        <v>111</v>
      </c>
      <c r="D949" s="215" t="str">
        <f>INDEX('Aquo parameters'!$A$1:$H$6130,MATCH($E949,'Aquo parameters'!$E:$E,0),1)</f>
        <v>PCB18</v>
      </c>
      <c r="E949" s="35">
        <v>2436</v>
      </c>
      <c r="F949" s="41" t="str">
        <f>INDEX('Aquo parameters'!$A$1:$H$6130,MATCH($E949,'Aquo parameters'!$E:$E,0),2)</f>
        <v>2,2',5-trichloorbifenyl</v>
      </c>
      <c r="G949" s="41" t="s">
        <v>112</v>
      </c>
      <c r="H949" s="241">
        <v>0</v>
      </c>
      <c r="I949" s="241">
        <v>0</v>
      </c>
      <c r="J949" s="241">
        <v>1</v>
      </c>
      <c r="K949" s="20" t="s">
        <v>113</v>
      </c>
      <c r="L949" s="20" t="s">
        <v>113</v>
      </c>
      <c r="M949" s="20" t="s">
        <v>114</v>
      </c>
      <c r="O949" s="20" t="s">
        <v>115</v>
      </c>
      <c r="P949" s="20" t="str">
        <f t="shared" si="14"/>
        <v>factors.Add(new Factor() { ParameterID = 2436, Key = 949, StandardizationSet = "Bbk", Parameter = "PCB18", Factor_A = 0, Factor_B = 0, Factor_C = 1, IsMetal = false, IsPak = false, IsOrganic = true });</v>
      </c>
    </row>
    <row r="950" spans="1:16" x14ac:dyDescent="0.25">
      <c r="A950" s="34">
        <v>950</v>
      </c>
      <c r="B950" s="35" t="s">
        <v>111</v>
      </c>
      <c r="D950" s="215" t="str">
        <f>INDEX('Aquo parameters'!$A$1:$H$6130,MATCH($E950,'Aquo parameters'!$E:$E,0),1)</f>
        <v>PCB187</v>
      </c>
      <c r="E950" s="35">
        <v>2437</v>
      </c>
      <c r="F950" s="41" t="str">
        <f>INDEX('Aquo parameters'!$A$1:$H$6130,MATCH($E950,'Aquo parameters'!$E:$E,0),2)</f>
        <v>2,2',3,4',5,5',6-heptachloorbifenyl</v>
      </c>
      <c r="G950" s="41" t="s">
        <v>112</v>
      </c>
      <c r="H950" s="241">
        <v>0</v>
      </c>
      <c r="I950" s="241">
        <v>0</v>
      </c>
      <c r="J950" s="241">
        <v>1</v>
      </c>
      <c r="K950" s="20" t="s">
        <v>113</v>
      </c>
      <c r="L950" s="20" t="s">
        <v>113</v>
      </c>
      <c r="M950" s="20" t="s">
        <v>114</v>
      </c>
      <c r="O950" s="20" t="s">
        <v>115</v>
      </c>
      <c r="P950" s="20" t="str">
        <f t="shared" si="14"/>
        <v>factors.Add(new Factor() { ParameterID = 2437, Key = 950, StandardizationSet = "Bbk", Parameter = "PCB187", Factor_A = 0, Factor_B = 0, Factor_C = 1, IsMetal = false, IsPak = false, IsOrganic = true });</v>
      </c>
    </row>
    <row r="951" spans="1:16" x14ac:dyDescent="0.25">
      <c r="A951" s="34">
        <v>951</v>
      </c>
      <c r="B951" s="35" t="s">
        <v>111</v>
      </c>
      <c r="D951" s="215" t="str">
        <f>INDEX('Aquo parameters'!$A$1:$H$6130,MATCH($E951,'Aquo parameters'!$E:$E,0),1)</f>
        <v>PCB195</v>
      </c>
      <c r="E951" s="35">
        <v>2438</v>
      </c>
      <c r="F951" s="41" t="str">
        <f>INDEX('Aquo parameters'!$A$1:$H$6130,MATCH($E951,'Aquo parameters'!$E:$E,0),2)</f>
        <v>2,2',3,3',4,4',5,6-octachloorbifenyl</v>
      </c>
      <c r="G951" s="41" t="s">
        <v>112</v>
      </c>
      <c r="H951" s="241">
        <v>0</v>
      </c>
      <c r="I951" s="241">
        <v>0</v>
      </c>
      <c r="J951" s="241">
        <v>1</v>
      </c>
      <c r="K951" s="20" t="s">
        <v>113</v>
      </c>
      <c r="L951" s="20" t="s">
        <v>113</v>
      </c>
      <c r="M951" s="20" t="s">
        <v>114</v>
      </c>
      <c r="O951" s="20" t="s">
        <v>115</v>
      </c>
      <c r="P951" s="20" t="str">
        <f t="shared" si="14"/>
        <v>factors.Add(new Factor() { ParameterID = 2438, Key = 951, StandardizationSet = "Bbk", Parameter = "PCB195", Factor_A = 0, Factor_B = 0, Factor_C = 1, IsMetal = false, IsPak = false, IsOrganic = true });</v>
      </c>
    </row>
    <row r="952" spans="1:16" x14ac:dyDescent="0.25">
      <c r="A952" s="34">
        <v>952</v>
      </c>
      <c r="B952" s="35" t="s">
        <v>111</v>
      </c>
      <c r="D952" s="215" t="str">
        <f>INDEX('Aquo parameters'!$A$1:$H$6130,MATCH($E952,'Aquo parameters'!$E:$E,0),1)</f>
        <v>PCB206</v>
      </c>
      <c r="E952" s="35">
        <v>2439</v>
      </c>
      <c r="F952" s="41" t="str">
        <f>INDEX('Aquo parameters'!$A$1:$H$6130,MATCH($E952,'Aquo parameters'!$E:$E,0),2)</f>
        <v>2,2',3,3',4,4',5,5',6-nonachloorbifenyl</v>
      </c>
      <c r="G952" s="41" t="s">
        <v>112</v>
      </c>
      <c r="H952" s="241">
        <v>0</v>
      </c>
      <c r="I952" s="241">
        <v>0</v>
      </c>
      <c r="J952" s="241">
        <v>1</v>
      </c>
      <c r="K952" s="20" t="s">
        <v>113</v>
      </c>
      <c r="L952" s="20" t="s">
        <v>113</v>
      </c>
      <c r="M952" s="20" t="s">
        <v>114</v>
      </c>
      <c r="O952" s="20" t="s">
        <v>115</v>
      </c>
      <c r="P952" s="20" t="str">
        <f t="shared" si="14"/>
        <v>factors.Add(new Factor() { ParameterID = 2439, Key = 952, StandardizationSet = "Bbk", Parameter = "PCB206", Factor_A = 0, Factor_B = 0, Factor_C = 1, IsMetal = false, IsPak = false, IsOrganic = true });</v>
      </c>
    </row>
    <row r="953" spans="1:16" x14ac:dyDescent="0.25">
      <c r="A953" s="34">
        <v>953</v>
      </c>
      <c r="B953" s="35" t="s">
        <v>111</v>
      </c>
      <c r="D953" s="215" t="str">
        <f>INDEX('Aquo parameters'!$A$1:$H$6130,MATCH($E953,'Aquo parameters'!$E:$E,0),1)</f>
        <v>PCB44</v>
      </c>
      <c r="E953" s="35">
        <v>2440</v>
      </c>
      <c r="F953" s="41" t="str">
        <f>INDEX('Aquo parameters'!$A$1:$H$6130,MATCH($E953,'Aquo parameters'!$E:$E,0),2)</f>
        <v>2,2',3,5'-tetrachloorbifenyl</v>
      </c>
      <c r="G953" s="41" t="s">
        <v>112</v>
      </c>
      <c r="H953" s="241">
        <v>0</v>
      </c>
      <c r="I953" s="241">
        <v>0</v>
      </c>
      <c r="J953" s="241">
        <v>1</v>
      </c>
      <c r="K953" s="20" t="s">
        <v>113</v>
      </c>
      <c r="L953" s="20" t="s">
        <v>113</v>
      </c>
      <c r="M953" s="20" t="s">
        <v>114</v>
      </c>
      <c r="O953" s="20" t="s">
        <v>115</v>
      </c>
      <c r="P953" s="20" t="str">
        <f t="shared" si="14"/>
        <v>factors.Add(new Factor() { ParameterID = 2440, Key = 953, StandardizationSet = "Bbk", Parameter = "PCB44", Factor_A = 0, Factor_B = 0, Factor_C = 1, IsMetal = false, IsPak = false, IsOrganic = true });</v>
      </c>
    </row>
    <row r="954" spans="1:16" x14ac:dyDescent="0.25">
      <c r="A954" s="34">
        <v>954</v>
      </c>
      <c r="B954" s="35" t="s">
        <v>111</v>
      </c>
      <c r="D954" s="215" t="str">
        <f>INDEX('Aquo parameters'!$A$1:$H$6130,MATCH($E954,'Aquo parameters'!$E:$E,0),1)</f>
        <v>PCB66</v>
      </c>
      <c r="E954" s="35">
        <v>2441</v>
      </c>
      <c r="F954" s="41" t="str">
        <f>INDEX('Aquo parameters'!$A$1:$H$6130,MATCH($E954,'Aquo parameters'!$E:$E,0),2)</f>
        <v>2,3,4,4-tetrachloorbifenyl</v>
      </c>
      <c r="G954" s="41" t="s">
        <v>112</v>
      </c>
      <c r="H954" s="241">
        <v>0</v>
      </c>
      <c r="I954" s="241">
        <v>0</v>
      </c>
      <c r="J954" s="241">
        <v>1</v>
      </c>
      <c r="K954" s="20" t="s">
        <v>113</v>
      </c>
      <c r="L954" s="20" t="s">
        <v>113</v>
      </c>
      <c r="M954" s="20" t="s">
        <v>114</v>
      </c>
      <c r="O954" s="20" t="s">
        <v>115</v>
      </c>
      <c r="P954" s="20" t="str">
        <f t="shared" si="14"/>
        <v>factors.Add(new Factor() { ParameterID = 2441, Key = 954, StandardizationSet = "Bbk", Parameter = "PCB66", Factor_A = 0, Factor_B = 0, Factor_C = 1, IsMetal = false, IsPak = false, IsOrganic = true });</v>
      </c>
    </row>
    <row r="955" spans="1:16" x14ac:dyDescent="0.25">
      <c r="A955" s="34">
        <v>955</v>
      </c>
      <c r="B955" s="35" t="s">
        <v>111</v>
      </c>
      <c r="D955" s="215" t="str">
        <f>INDEX('Aquo parameters'!$A$1:$H$6130,MATCH($E955,'Aquo parameters'!$E:$E,0),1)</f>
        <v>fenctne</v>
      </c>
      <c r="E955" s="35">
        <v>2443</v>
      </c>
      <c r="F955" s="41" t="str">
        <f>INDEX('Aquo parameters'!$A$1:$H$6130,MATCH($E955,'Aquo parameters'!$E:$E,0),2)</f>
        <v>fenacitine</v>
      </c>
      <c r="G955" s="41" t="s">
        <v>112</v>
      </c>
      <c r="H955" s="241">
        <v>0</v>
      </c>
      <c r="I955" s="241">
        <v>0</v>
      </c>
      <c r="J955" s="241">
        <v>1</v>
      </c>
      <c r="K955" s="20" t="s">
        <v>113</v>
      </c>
      <c r="L955" s="20" t="s">
        <v>113</v>
      </c>
      <c r="M955" s="20" t="s">
        <v>114</v>
      </c>
      <c r="O955" s="20" t="s">
        <v>115</v>
      </c>
      <c r="P955" s="20" t="str">
        <f t="shared" si="14"/>
        <v>factors.Add(new Factor() { ParameterID = 2443, Key = 955, StandardizationSet = "Bbk", Parameter = "fenctne", Factor_A = 0, Factor_B = 0, Factor_C = 1, IsMetal = false, IsPak = false, IsOrganic = true });</v>
      </c>
    </row>
    <row r="956" spans="1:16" x14ac:dyDescent="0.25">
      <c r="A956" s="34">
        <v>956</v>
      </c>
      <c r="B956" s="35" t="s">
        <v>111</v>
      </c>
      <c r="D956" s="215" t="str">
        <f>INDEX('Aquo parameters'!$A$1:$H$6130,MATCH($E956,'Aquo parameters'!$E:$E,0),1)</f>
        <v>protofs</v>
      </c>
      <c r="E956" s="35">
        <v>2445</v>
      </c>
      <c r="F956" s="41" t="str">
        <f>INDEX('Aquo parameters'!$A$1:$H$6130,MATCH($E956,'Aquo parameters'!$E:$E,0),2)</f>
        <v>prothiofos</v>
      </c>
      <c r="G956" s="41" t="s">
        <v>112</v>
      </c>
      <c r="H956" s="242">
        <v>0</v>
      </c>
      <c r="I956" s="242">
        <v>0</v>
      </c>
      <c r="J956" s="242">
        <v>1</v>
      </c>
      <c r="K956" s="20" t="s">
        <v>113</v>
      </c>
      <c r="L956" s="20" t="s">
        <v>113</v>
      </c>
      <c r="M956" s="20" t="s">
        <v>114</v>
      </c>
      <c r="O956" s="20" t="s">
        <v>115</v>
      </c>
      <c r="P956" s="20" t="str">
        <f t="shared" si="14"/>
        <v>factors.Add(new Factor() { ParameterID = 2445, Key = 956, StandardizationSet = "Bbk", Parameter = "protofs", Factor_A = 0, Factor_B = 0, Factor_C = 1, IsMetal = false, IsPak = false, IsOrganic = true });</v>
      </c>
    </row>
    <row r="957" spans="1:16" x14ac:dyDescent="0.25">
      <c r="A957" s="34">
        <v>957</v>
      </c>
      <c r="B957" s="35" t="s">
        <v>111</v>
      </c>
      <c r="D957" s="215" t="str">
        <f>INDEX('Aquo parameters'!$A$1:$H$6130,MATCH($E957,'Aquo parameters'!$E:$E,0),1)</f>
        <v>safl</v>
      </c>
      <c r="E957" s="35">
        <v>2446</v>
      </c>
      <c r="F957" s="41" t="str">
        <f>INDEX('Aquo parameters'!$A$1:$H$6130,MATCH($E957,'Aquo parameters'!$E:$E,0),2)</f>
        <v>safrol</v>
      </c>
      <c r="G957" s="41" t="s">
        <v>112</v>
      </c>
      <c r="H957" s="241">
        <v>0</v>
      </c>
      <c r="I957" s="241">
        <v>0</v>
      </c>
      <c r="J957" s="241">
        <v>1</v>
      </c>
      <c r="K957" s="20" t="s">
        <v>113</v>
      </c>
      <c r="L957" s="20" t="s">
        <v>113</v>
      </c>
      <c r="M957" s="20" t="s">
        <v>114</v>
      </c>
      <c r="O957" s="20" t="s">
        <v>115</v>
      </c>
      <c r="P957" s="20" t="str">
        <f t="shared" si="14"/>
        <v>factors.Add(new Factor() { ParameterID = 2446, Key = 957, StandardizationSet = "Bbk", Parameter = "safl", Factor_A = 0, Factor_B = 0, Factor_C = 1, IsMetal = false, IsPak = false, IsOrganic = true });</v>
      </c>
    </row>
    <row r="958" spans="1:16" x14ac:dyDescent="0.25">
      <c r="A958" s="34">
        <v>958</v>
      </c>
      <c r="B958" s="35" t="s">
        <v>111</v>
      </c>
      <c r="D958" s="215" t="str">
        <f>INDEX('Aquo parameters'!$A$1:$H$6130,MATCH($E958,'Aquo parameters'!$E:$E,0),1)</f>
        <v>toDcb</v>
      </c>
      <c r="E958" s="35">
        <v>2447</v>
      </c>
      <c r="F958" s="41" t="str">
        <f>INDEX('Aquo parameters'!$A$1:$H$6130,MATCH($E958,'Aquo parameters'!$E:$E,0),2)</f>
        <v>thiodicarb</v>
      </c>
      <c r="G958" s="41" t="s">
        <v>112</v>
      </c>
      <c r="H958" s="241">
        <v>0</v>
      </c>
      <c r="I958" s="241">
        <v>0</v>
      </c>
      <c r="J958" s="241">
        <v>1</v>
      </c>
      <c r="K958" s="20" t="s">
        <v>113</v>
      </c>
      <c r="L958" s="20" t="s">
        <v>113</v>
      </c>
      <c r="M958" s="20" t="s">
        <v>114</v>
      </c>
      <c r="O958" s="20" t="s">
        <v>115</v>
      </c>
      <c r="P958" s="20" t="str">
        <f t="shared" si="14"/>
        <v>factors.Add(new Factor() { ParameterID = 2447, Key = 958, StandardizationSet = "Bbk", Parameter = "toDcb", Factor_A = 0, Factor_B = 0, Factor_C = 1, IsMetal = false, IsPak = false, IsOrganic = true });</v>
      </c>
    </row>
    <row r="959" spans="1:16" x14ac:dyDescent="0.25">
      <c r="A959" s="34">
        <v>959</v>
      </c>
      <c r="B959" s="35" t="s">
        <v>111</v>
      </c>
      <c r="D959" s="215" t="str">
        <f>INDEX('Aquo parameters'!$A$1:$H$6130,MATCH($E959,'Aquo parameters'!$E:$E,0),1)</f>
        <v>Tcpr</v>
      </c>
      <c r="E959" s="35">
        <v>2450</v>
      </c>
      <c r="F959" s="41" t="str">
        <f>INDEX('Aquo parameters'!$A$1:$H$6130,MATCH($E959,'Aquo parameters'!$E:$E,0),2)</f>
        <v>triclopyr</v>
      </c>
      <c r="G959" s="41" t="s">
        <v>112</v>
      </c>
      <c r="H959" s="241">
        <v>0</v>
      </c>
      <c r="I959" s="241">
        <v>0</v>
      </c>
      <c r="J959" s="241">
        <v>1</v>
      </c>
      <c r="K959" s="20" t="s">
        <v>113</v>
      </c>
      <c r="L959" s="20" t="s">
        <v>113</v>
      </c>
      <c r="M959" s="20" t="s">
        <v>114</v>
      </c>
      <c r="O959" s="20" t="s">
        <v>115</v>
      </c>
      <c r="P959" s="20" t="str">
        <f t="shared" si="14"/>
        <v>factors.Add(new Factor() { ParameterID = 2450, Key = 959, StandardizationSet = "Bbk", Parameter = "Tcpr", Factor_A = 0, Factor_B = 0, Factor_C = 1, IsMetal = false, IsPak = false, IsOrganic = true });</v>
      </c>
    </row>
    <row r="960" spans="1:16" x14ac:dyDescent="0.25">
      <c r="A960" s="34">
        <v>960</v>
      </c>
      <c r="B960" s="35" t="s">
        <v>111</v>
      </c>
      <c r="D960" s="215" t="str">
        <f>INDEX('Aquo parameters'!$A$1:$H$6130,MATCH($E960,'Aquo parameters'!$E:$E,0),1)</f>
        <v>fenrn</v>
      </c>
      <c r="E960" s="35">
        <v>2451</v>
      </c>
      <c r="F960" s="41" t="str">
        <f>INDEX('Aquo parameters'!$A$1:$H$6130,MATCH($E960,'Aquo parameters'!$E:$E,0),2)</f>
        <v>fenuron</v>
      </c>
      <c r="G960" s="41" t="s">
        <v>112</v>
      </c>
      <c r="H960" s="241">
        <v>0</v>
      </c>
      <c r="I960" s="241">
        <v>0</v>
      </c>
      <c r="J960" s="241">
        <v>1</v>
      </c>
      <c r="K960" s="20" t="s">
        <v>113</v>
      </c>
      <c r="L960" s="20" t="s">
        <v>113</v>
      </c>
      <c r="M960" s="20" t="s">
        <v>114</v>
      </c>
      <c r="O960" s="20" t="s">
        <v>115</v>
      </c>
      <c r="P960" s="20" t="str">
        <f t="shared" si="14"/>
        <v>factors.Add(new Factor() { ParameterID = 2451, Key = 960, StandardizationSet = "Bbk", Parameter = "fenrn", Factor_A = 0, Factor_B = 0, Factor_C = 1, IsMetal = false, IsPak = false, IsOrganic = true });</v>
      </c>
    </row>
    <row r="961" spans="1:16" x14ac:dyDescent="0.25">
      <c r="A961" s="34">
        <v>961</v>
      </c>
      <c r="B961" s="35" t="s">
        <v>111</v>
      </c>
      <c r="D961" s="215" t="str">
        <f>INDEX('Aquo parameters'!$A$1:$H$6130,MATCH($E961,'Aquo parameters'!$E:$E,0),1)</f>
        <v>ClOxnl</v>
      </c>
      <c r="E961" s="35">
        <v>2452</v>
      </c>
      <c r="F961" s="41" t="str">
        <f>INDEX('Aquo parameters'!$A$1:$H$6130,MATCH($E961,'Aquo parameters'!$E:$E,0),2)</f>
        <v>chlooroxynil</v>
      </c>
      <c r="G961" s="41" t="s">
        <v>112</v>
      </c>
      <c r="H961" s="241">
        <v>0</v>
      </c>
      <c r="I961" s="241">
        <v>0</v>
      </c>
      <c r="J961" s="241">
        <v>1</v>
      </c>
      <c r="K961" s="20" t="s">
        <v>113</v>
      </c>
      <c r="L961" s="20" t="s">
        <v>113</v>
      </c>
      <c r="M961" s="20" t="s">
        <v>114</v>
      </c>
      <c r="O961" s="20" t="s">
        <v>115</v>
      </c>
      <c r="P961" s="20" t="str">
        <f t="shared" ref="P961:P1022" si="15">"factors.Add(new Factor() { ParameterID = " &amp; E961 &amp; ", Key = " &amp; A961 &amp; ", StandardizationSet = """ &amp; B961 &amp; """, Parameter = """ &amp; D961 &amp; """, Factor_A = " &amp; H961 &amp; ", Factor_B = " &amp; I961 &amp; ", Factor_C = " &amp; J961 &amp; ", IsMetal = "&amp; K961 &amp;", IsPak = "&amp; L961 &amp;", IsOrganic = "&amp; M961 &amp;" });"</f>
        <v>factors.Add(new Factor() { ParameterID = 2452, Key = 961, StandardizationSet = "Bbk", Parameter = "ClOxnl", Factor_A = 0, Factor_B = 0, Factor_C = 1, IsMetal = false, IsPak = false, IsOrganic = true });</v>
      </c>
    </row>
    <row r="962" spans="1:16" x14ac:dyDescent="0.25">
      <c r="A962" s="34">
        <v>962</v>
      </c>
      <c r="B962" s="35" t="s">
        <v>111</v>
      </c>
      <c r="D962" s="215" t="str">
        <f>INDEX('Aquo parameters'!$A$1:$H$6130,MATCH($E962,'Aquo parameters'!$E:$E,0),1)</f>
        <v>C1ymsfrn</v>
      </c>
      <c r="E962" s="35">
        <v>2453</v>
      </c>
      <c r="F962" s="41" t="str">
        <f>INDEX('Aquo parameters'!$A$1:$H$6130,MATCH($E962,'Aquo parameters'!$E:$E,0),2)</f>
        <v>methyl-metsulfuron</v>
      </c>
      <c r="G962" s="41" t="s">
        <v>112</v>
      </c>
      <c r="H962" s="241">
        <v>0</v>
      </c>
      <c r="I962" s="241">
        <v>0</v>
      </c>
      <c r="J962" s="241">
        <v>1</v>
      </c>
      <c r="K962" s="20" t="s">
        <v>113</v>
      </c>
      <c r="L962" s="20" t="s">
        <v>113</v>
      </c>
      <c r="M962" s="20" t="s">
        <v>114</v>
      </c>
      <c r="O962" s="20" t="s">
        <v>115</v>
      </c>
      <c r="P962" s="20" t="str">
        <f t="shared" si="15"/>
        <v>factors.Add(new Factor() { ParameterID = 2453, Key = 962, StandardizationSet = "Bbk", Parameter = "C1ymsfrn", Factor_A = 0, Factor_B = 0, Factor_C = 1, IsMetal = false, IsPak = false, IsOrganic = true });</v>
      </c>
    </row>
    <row r="963" spans="1:16" x14ac:dyDescent="0.25">
      <c r="A963" s="34">
        <v>963</v>
      </c>
      <c r="B963" s="35" t="s">
        <v>111</v>
      </c>
      <c r="D963" s="215" t="str">
        <f>INDEX('Aquo parameters'!$A$1:$H$6130,MATCH($E963,'Aquo parameters'!$E:$E,0),1)</f>
        <v>tefbzrn</v>
      </c>
      <c r="E963" s="35">
        <v>2454</v>
      </c>
      <c r="F963" s="41" t="str">
        <f>INDEX('Aquo parameters'!$A$1:$H$6130,MATCH($E963,'Aquo parameters'!$E:$E,0),2)</f>
        <v>teflubenzuron</v>
      </c>
      <c r="G963" s="41" t="s">
        <v>112</v>
      </c>
      <c r="H963" s="241">
        <v>0</v>
      </c>
      <c r="I963" s="241">
        <v>0</v>
      </c>
      <c r="J963" s="241">
        <v>1</v>
      </c>
      <c r="K963" s="20" t="s">
        <v>113</v>
      </c>
      <c r="L963" s="20" t="s">
        <v>113</v>
      </c>
      <c r="M963" s="20" t="s">
        <v>114</v>
      </c>
      <c r="O963" s="20" t="s">
        <v>115</v>
      </c>
      <c r="P963" s="20" t="str">
        <f t="shared" si="15"/>
        <v>factors.Add(new Factor() { ParameterID = 2454, Key = 963, StandardizationSet = "Bbk", Parameter = "tefbzrn", Factor_A = 0, Factor_B = 0, Factor_C = 1, IsMetal = false, IsPak = false, IsOrganic = true });</v>
      </c>
    </row>
    <row r="964" spans="1:16" x14ac:dyDescent="0.25">
      <c r="A964" s="34">
        <v>964</v>
      </c>
      <c r="B964" s="35" t="s">
        <v>111</v>
      </c>
      <c r="D964" s="215" t="str">
        <f>INDEX('Aquo parameters'!$A$1:$H$6130,MATCH($E964,'Aquo parameters'!$E:$E,0),1)</f>
        <v>dodne</v>
      </c>
      <c r="E964" s="35">
        <v>2455</v>
      </c>
      <c r="F964" s="41" t="str">
        <f>INDEX('Aquo parameters'!$A$1:$H$6130,MATCH($E964,'Aquo parameters'!$E:$E,0),2)</f>
        <v>dodine</v>
      </c>
      <c r="G964" s="41" t="s">
        <v>112</v>
      </c>
      <c r="H964" s="241">
        <v>0</v>
      </c>
      <c r="I964" s="241">
        <v>0</v>
      </c>
      <c r="J964" s="241">
        <v>1</v>
      </c>
      <c r="K964" s="20" t="s">
        <v>113</v>
      </c>
      <c r="L964" s="20" t="s">
        <v>113</v>
      </c>
      <c r="M964" s="20" t="s">
        <v>114</v>
      </c>
      <c r="O964" s="20" t="s">
        <v>115</v>
      </c>
      <c r="P964" s="20" t="str">
        <f t="shared" si="15"/>
        <v>factors.Add(new Factor() { ParameterID = 2455, Key = 964, StandardizationSet = "Bbk", Parameter = "dodne", Factor_A = 0, Factor_B = 0, Factor_C = 1, IsMetal = false, IsPak = false, IsOrganic = true });</v>
      </c>
    </row>
    <row r="965" spans="1:16" x14ac:dyDescent="0.25">
      <c r="A965" s="34">
        <v>965</v>
      </c>
      <c r="B965" s="35" t="s">
        <v>111</v>
      </c>
      <c r="D965" s="215" t="str">
        <f>INDEX('Aquo parameters'!$A$1:$H$6130,MATCH($E965,'Aquo parameters'!$E:$E,0),1)</f>
        <v>fort</v>
      </c>
      <c r="E965" s="35">
        <v>2456</v>
      </c>
      <c r="F965" s="41" t="str">
        <f>INDEX('Aquo parameters'!$A$1:$H$6130,MATCH($E965,'Aquo parameters'!$E:$E,0),2)</f>
        <v>foraat</v>
      </c>
      <c r="G965" s="41" t="s">
        <v>112</v>
      </c>
      <c r="H965" s="241">
        <v>0</v>
      </c>
      <c r="I965" s="241">
        <v>0</v>
      </c>
      <c r="J965" s="241">
        <v>1</v>
      </c>
      <c r="K965" s="20" t="s">
        <v>113</v>
      </c>
      <c r="L965" s="20" t="s">
        <v>113</v>
      </c>
      <c r="M965" s="20" t="s">
        <v>114</v>
      </c>
      <c r="O965" s="20" t="s">
        <v>115</v>
      </c>
      <c r="P965" s="20" t="str">
        <f t="shared" si="15"/>
        <v>factors.Add(new Factor() { ParameterID = 2456, Key = 965, StandardizationSet = "Bbk", Parameter = "fort", Factor_A = 0, Factor_B = 0, Factor_C = 1, IsMetal = false, IsPak = false, IsOrganic = true });</v>
      </c>
    </row>
    <row r="966" spans="1:16" x14ac:dyDescent="0.25">
      <c r="A966" s="34">
        <v>966</v>
      </c>
      <c r="B966" s="35" t="s">
        <v>111</v>
      </c>
      <c r="D966" s="215" t="str">
        <f>INDEX('Aquo parameters'!$A$1:$H$6130,MATCH($E966,'Aquo parameters'!$E:$E,0),1)</f>
        <v>HTI</v>
      </c>
      <c r="E966" s="35">
        <v>2461</v>
      </c>
      <c r="F966" s="41" t="str">
        <f>INDEX('Aquo parameters'!$A$1:$H$6130,MATCH($E966,'Aquo parameters'!$E:$E,0),2)</f>
        <v>4-hydroxy-2,5,6-trichloorisoftalonitril</v>
      </c>
      <c r="G966" s="41" t="s">
        <v>112</v>
      </c>
      <c r="H966" s="241">
        <v>0</v>
      </c>
      <c r="I966" s="241">
        <v>0</v>
      </c>
      <c r="J966" s="241">
        <v>1</v>
      </c>
      <c r="K966" s="20" t="s">
        <v>113</v>
      </c>
      <c r="L966" s="20" t="s">
        <v>113</v>
      </c>
      <c r="M966" s="20" t="s">
        <v>114</v>
      </c>
      <c r="O966" s="20" t="s">
        <v>115</v>
      </c>
      <c r="P966" s="20" t="str">
        <f t="shared" si="15"/>
        <v>factors.Add(new Factor() { ParameterID = 2461, Key = 966, StandardizationSet = "Bbk", Parameter = "HTI", Factor_A = 0, Factor_B = 0, Factor_C = 1, IsMetal = false, IsPak = false, IsOrganic = true });</v>
      </c>
    </row>
    <row r="967" spans="1:16" x14ac:dyDescent="0.25">
      <c r="A967" s="34">
        <v>967</v>
      </c>
      <c r="B967" s="35" t="s">
        <v>111</v>
      </c>
      <c r="D967" s="215" t="str">
        <f>INDEX('Aquo parameters'!$A$1:$H$6130,MATCH($E967,'Aquo parameters'!$E:$E,0),1)</f>
        <v>cycxdm</v>
      </c>
      <c r="E967" s="35">
        <v>2462</v>
      </c>
      <c r="F967" s="41" t="str">
        <f>INDEX('Aquo parameters'!$A$1:$H$6130,MATCH($E967,'Aquo parameters'!$E:$E,0),2)</f>
        <v>cycloxydim</v>
      </c>
      <c r="G967" s="41" t="s">
        <v>112</v>
      </c>
      <c r="H967" s="241">
        <v>0</v>
      </c>
      <c r="I967" s="241">
        <v>0</v>
      </c>
      <c r="J967" s="241">
        <v>1</v>
      </c>
      <c r="K967" s="20" t="s">
        <v>113</v>
      </c>
      <c r="L967" s="20" t="s">
        <v>113</v>
      </c>
      <c r="M967" s="20" t="s">
        <v>114</v>
      </c>
      <c r="O967" s="20" t="s">
        <v>115</v>
      </c>
      <c r="P967" s="20" t="str">
        <f t="shared" si="15"/>
        <v>factors.Add(new Factor() { ParameterID = 2462, Key = 967, StandardizationSet = "Bbk", Parameter = "cycxdm", Factor_A = 0, Factor_B = 0, Factor_C = 1, IsMetal = false, IsPak = false, IsOrganic = true });</v>
      </c>
    </row>
    <row r="968" spans="1:16" x14ac:dyDescent="0.25">
      <c r="A968" s="34">
        <v>968</v>
      </c>
      <c r="B968" s="35" t="s">
        <v>111</v>
      </c>
      <c r="D968" s="215" t="str">
        <f>INDEX('Aquo parameters'!$A$1:$H$6130,MATCH($E968,'Aquo parameters'!$E:$E,0),1)</f>
        <v>bezafbt</v>
      </c>
      <c r="E968" s="35">
        <v>2463</v>
      </c>
      <c r="F968" s="41" t="str">
        <f>INDEX('Aquo parameters'!$A$1:$H$6130,MATCH($E968,'Aquo parameters'!$E:$E,0),2)</f>
        <v>bezafibraat</v>
      </c>
      <c r="G968" s="41" t="s">
        <v>112</v>
      </c>
      <c r="H968" s="241">
        <v>0</v>
      </c>
      <c r="I968" s="241">
        <v>0</v>
      </c>
      <c r="J968" s="241">
        <v>1</v>
      </c>
      <c r="K968" s="20" t="s">
        <v>113</v>
      </c>
      <c r="L968" s="20" t="s">
        <v>113</v>
      </c>
      <c r="M968" s="20" t="s">
        <v>114</v>
      </c>
      <c r="O968" s="20" t="s">
        <v>115</v>
      </c>
      <c r="P968" s="20" t="str">
        <f t="shared" si="15"/>
        <v>factors.Add(new Factor() { ParameterID = 2463, Key = 968, StandardizationSet = "Bbk", Parameter = "bezafbt", Factor_A = 0, Factor_B = 0, Factor_C = 1, IsMetal = false, IsPak = false, IsOrganic = true });</v>
      </c>
    </row>
    <row r="969" spans="1:16" x14ac:dyDescent="0.25">
      <c r="A969" s="34">
        <v>969</v>
      </c>
      <c r="B969" s="35" t="s">
        <v>111</v>
      </c>
      <c r="D969" s="215" t="str">
        <f>INDEX('Aquo parameters'!$A$1:$H$6130,MATCH($E969,'Aquo parameters'!$E:$E,0),1)</f>
        <v>clofbnzr</v>
      </c>
      <c r="E969" s="35">
        <v>2464</v>
      </c>
      <c r="F969" s="41" t="str">
        <f>INDEX('Aquo parameters'!$A$1:$H$6130,MATCH($E969,'Aquo parameters'!$E:$E,0),2)</f>
        <v>clofibrinezuur</v>
      </c>
      <c r="G969" s="41" t="s">
        <v>112</v>
      </c>
      <c r="H969" s="241">
        <v>0</v>
      </c>
      <c r="I969" s="241">
        <v>0</v>
      </c>
      <c r="J969" s="241">
        <v>1</v>
      </c>
      <c r="K969" s="20" t="s">
        <v>113</v>
      </c>
      <c r="L969" s="20" t="s">
        <v>113</v>
      </c>
      <c r="M969" s="20" t="s">
        <v>114</v>
      </c>
      <c r="O969" s="20" t="s">
        <v>115</v>
      </c>
      <c r="P969" s="20" t="str">
        <f t="shared" si="15"/>
        <v>factors.Add(new Factor() { ParameterID = 2464, Key = 969, StandardizationSet = "Bbk", Parameter = "clofbnzr", Factor_A = 0, Factor_B = 0, Factor_C = 1, IsMetal = false, IsPak = false, IsOrganic = true });</v>
      </c>
    </row>
    <row r="970" spans="1:16" x14ac:dyDescent="0.25">
      <c r="A970" s="34">
        <v>970</v>
      </c>
      <c r="B970" s="35" t="s">
        <v>111</v>
      </c>
      <c r="D970" s="215" t="str">
        <f>INDEX('Aquo parameters'!$A$1:$H$6130,MATCH($E970,'Aquo parameters'!$E:$E,0),1)</f>
        <v>cloxclne</v>
      </c>
      <c r="E970" s="35">
        <v>2465</v>
      </c>
      <c r="F970" s="41" t="str">
        <f>INDEX('Aquo parameters'!$A$1:$H$6130,MATCH($E970,'Aquo parameters'!$E:$E,0),2)</f>
        <v>cloxacilline</v>
      </c>
      <c r="G970" s="41" t="s">
        <v>112</v>
      </c>
      <c r="H970" s="241">
        <v>0</v>
      </c>
      <c r="I970" s="241">
        <v>0</v>
      </c>
      <c r="J970" s="241">
        <v>1</v>
      </c>
      <c r="K970" s="20" t="s">
        <v>113</v>
      </c>
      <c r="L970" s="20" t="s">
        <v>113</v>
      </c>
      <c r="M970" s="20" t="s">
        <v>114</v>
      </c>
      <c r="O970" s="20" t="s">
        <v>115</v>
      </c>
      <c r="P970" s="20" t="str">
        <f t="shared" si="15"/>
        <v>factors.Add(new Factor() { ParameterID = 2465, Key = 970, StandardizationSet = "Bbk", Parameter = "cloxclne", Factor_A = 0, Factor_B = 0, Factor_C = 1, IsMetal = false, IsPak = false, IsOrganic = true });</v>
      </c>
    </row>
    <row r="971" spans="1:16" x14ac:dyDescent="0.25">
      <c r="A971" s="34">
        <v>971</v>
      </c>
      <c r="B971" s="35" t="s">
        <v>111</v>
      </c>
      <c r="D971" s="215" t="str">
        <f>INDEX('Aquo parameters'!$A$1:$H$6130,MATCH($E971,'Aquo parameters'!$E:$E,0),1)</f>
        <v>Dclofnc</v>
      </c>
      <c r="E971" s="35">
        <v>2466</v>
      </c>
      <c r="F971" s="41" t="str">
        <f>INDEX('Aquo parameters'!$A$1:$H$6130,MATCH($E971,'Aquo parameters'!$E:$E,0),2)</f>
        <v>diclofenac</v>
      </c>
      <c r="G971" s="41" t="s">
        <v>112</v>
      </c>
      <c r="H971" s="244">
        <v>0</v>
      </c>
      <c r="I971" s="244">
        <v>0</v>
      </c>
      <c r="J971" s="244">
        <v>1</v>
      </c>
      <c r="K971" s="20" t="s">
        <v>113</v>
      </c>
      <c r="L971" s="20" t="s">
        <v>113</v>
      </c>
      <c r="M971" s="20" t="s">
        <v>114</v>
      </c>
      <c r="O971" s="20" t="s">
        <v>115</v>
      </c>
      <c r="P971" s="20" t="str">
        <f t="shared" si="15"/>
        <v>factors.Add(new Factor() { ParameterID = 2466, Key = 971, StandardizationSet = "Bbk", Parameter = "Dclofnc", Factor_A = 0, Factor_B = 0, Factor_C = 1, IsMetal = false, IsPak = false, IsOrganic = true });</v>
      </c>
    </row>
    <row r="972" spans="1:16" x14ac:dyDescent="0.25">
      <c r="A972" s="34">
        <v>972</v>
      </c>
      <c r="B972" s="35" t="s">
        <v>111</v>
      </c>
      <c r="D972" s="215" t="str">
        <f>INDEX('Aquo parameters'!$A$1:$H$6130,MATCH($E972,'Aquo parameters'!$E:$E,0),1)</f>
        <v>Dcloxclne</v>
      </c>
      <c r="E972" s="35">
        <v>2467</v>
      </c>
      <c r="F972" s="41" t="str">
        <f>INDEX('Aquo parameters'!$A$1:$H$6130,MATCH($E972,'Aquo parameters'!$E:$E,0),2)</f>
        <v>dicloxacilline</v>
      </c>
      <c r="G972" s="41" t="s">
        <v>112</v>
      </c>
      <c r="H972" s="244">
        <v>0</v>
      </c>
      <c r="I972" s="244">
        <v>0</v>
      </c>
      <c r="J972" s="244">
        <v>1</v>
      </c>
      <c r="K972" s="20" t="s">
        <v>113</v>
      </c>
      <c r="L972" s="20" t="s">
        <v>113</v>
      </c>
      <c r="M972" s="20" t="s">
        <v>114</v>
      </c>
      <c r="O972" s="20" t="s">
        <v>115</v>
      </c>
      <c r="P972" s="20" t="str">
        <f t="shared" si="15"/>
        <v>factors.Add(new Factor() { ParameterID = 2467, Key = 972, StandardizationSet = "Bbk", Parameter = "Dcloxclne", Factor_A = 0, Factor_B = 0, Factor_C = 1, IsMetal = false, IsPak = false, IsOrganic = true });</v>
      </c>
    </row>
    <row r="973" spans="1:16" x14ac:dyDescent="0.25">
      <c r="A973" s="34">
        <v>973</v>
      </c>
      <c r="B973" s="35" t="s">
        <v>111</v>
      </c>
      <c r="D973" s="215" t="str">
        <f>INDEX('Aquo parameters'!$A$1:$H$6130,MATCH($E973,'Aquo parameters'!$E:$E,0),1)</f>
        <v>fenpfn</v>
      </c>
      <c r="E973" s="35">
        <v>2468</v>
      </c>
      <c r="F973" s="41" t="str">
        <f>INDEX('Aquo parameters'!$A$1:$H$6130,MATCH($E973,'Aquo parameters'!$E:$E,0),2)</f>
        <v>fenoprofen</v>
      </c>
      <c r="G973" s="41" t="s">
        <v>112</v>
      </c>
      <c r="H973" s="244">
        <v>0</v>
      </c>
      <c r="I973" s="244">
        <v>0</v>
      </c>
      <c r="J973" s="244">
        <v>1</v>
      </c>
      <c r="K973" s="20" t="s">
        <v>113</v>
      </c>
      <c r="L973" s="20" t="s">
        <v>113</v>
      </c>
      <c r="M973" s="20" t="s">
        <v>114</v>
      </c>
      <c r="O973" s="20" t="s">
        <v>115</v>
      </c>
      <c r="P973" s="20" t="str">
        <f t="shared" si="15"/>
        <v>factors.Add(new Factor() { ParameterID = 2468, Key = 973, StandardizationSet = "Bbk", Parameter = "fenpfn", Factor_A = 0, Factor_B = 0, Factor_C = 1, IsMetal = false, IsPak = false, IsOrganic = true });</v>
      </c>
    </row>
    <row r="974" spans="1:16" x14ac:dyDescent="0.25">
      <c r="A974" s="34">
        <v>974</v>
      </c>
      <c r="B974" s="35" t="s">
        <v>111</v>
      </c>
      <c r="D974" s="215" t="str">
        <f>INDEX('Aquo parameters'!$A$1:$H$6130,MATCH($E974,'Aquo parameters'!$E:$E,0),1)</f>
        <v>gemfbzl</v>
      </c>
      <c r="E974" s="35">
        <v>2469</v>
      </c>
      <c r="F974" s="41" t="str">
        <f>INDEX('Aquo parameters'!$A$1:$H$6130,MATCH($E974,'Aquo parameters'!$E:$E,0),2)</f>
        <v>gemfibrozil</v>
      </c>
      <c r="G974" s="41" t="s">
        <v>112</v>
      </c>
      <c r="H974" s="241">
        <v>0</v>
      </c>
      <c r="I974" s="241">
        <v>0</v>
      </c>
      <c r="J974" s="241">
        <v>1</v>
      </c>
      <c r="K974" s="20" t="s">
        <v>113</v>
      </c>
      <c r="L974" s="20" t="s">
        <v>113</v>
      </c>
      <c r="M974" s="20" t="s">
        <v>114</v>
      </c>
      <c r="O974" s="20" t="s">
        <v>115</v>
      </c>
      <c r="P974" s="20" t="str">
        <f t="shared" si="15"/>
        <v>factors.Add(new Factor() { ParameterID = 2469, Key = 974, StandardizationSet = "Bbk", Parameter = "gemfbzl", Factor_A = 0, Factor_B = 0, Factor_C = 1, IsMetal = false, IsPak = false, IsOrganic = true });</v>
      </c>
    </row>
    <row r="975" spans="1:16" x14ac:dyDescent="0.25">
      <c r="A975" s="34">
        <v>975</v>
      </c>
      <c r="B975" s="35" t="s">
        <v>111</v>
      </c>
      <c r="D975" s="215" t="str">
        <f>INDEX('Aquo parameters'!$A$1:$H$6130,MATCH($E975,'Aquo parameters'!$E:$E,0),1)</f>
        <v>ibpfn</v>
      </c>
      <c r="E975" s="35">
        <v>2470</v>
      </c>
      <c r="F975" s="41" t="str">
        <f>INDEX('Aquo parameters'!$A$1:$H$6130,MATCH($E975,'Aquo parameters'!$E:$E,0),2)</f>
        <v>ibuprofen</v>
      </c>
      <c r="G975" s="41" t="s">
        <v>112</v>
      </c>
      <c r="H975" s="241">
        <v>0</v>
      </c>
      <c r="I975" s="241">
        <v>0</v>
      </c>
      <c r="J975" s="241">
        <v>1</v>
      </c>
      <c r="K975" s="20" t="s">
        <v>113</v>
      </c>
      <c r="L975" s="20" t="s">
        <v>113</v>
      </c>
      <c r="M975" s="20" t="s">
        <v>114</v>
      </c>
      <c r="O975" s="20" t="s">
        <v>115</v>
      </c>
      <c r="P975" s="20" t="str">
        <f t="shared" si="15"/>
        <v>factors.Add(new Factor() { ParameterID = 2470, Key = 975, StandardizationSet = "Bbk", Parameter = "ibpfn", Factor_A = 0, Factor_B = 0, Factor_C = 1, IsMetal = false, IsPak = false, IsOrganic = true });</v>
      </c>
    </row>
    <row r="976" spans="1:16" x14ac:dyDescent="0.25">
      <c r="A976" s="34">
        <v>976</v>
      </c>
      <c r="B976" s="35" t="s">
        <v>111</v>
      </c>
      <c r="D976" s="215" t="str">
        <f>INDEX('Aquo parameters'!$A$1:$H$6130,MATCH($E976,'Aquo parameters'!$E:$E,0),1)</f>
        <v>indmtcne</v>
      </c>
      <c r="E976" s="35">
        <v>2471</v>
      </c>
      <c r="F976" s="41" t="str">
        <f>INDEX('Aquo parameters'!$A$1:$H$6130,MATCH($E976,'Aquo parameters'!$E:$E,0),2)</f>
        <v>indometacine</v>
      </c>
      <c r="G976" s="41" t="s">
        <v>112</v>
      </c>
      <c r="H976" s="241">
        <v>0</v>
      </c>
      <c r="I976" s="241">
        <v>0</v>
      </c>
      <c r="J976" s="241">
        <v>1</v>
      </c>
      <c r="K976" s="20" t="s">
        <v>113</v>
      </c>
      <c r="L976" s="20" t="s">
        <v>113</v>
      </c>
      <c r="M976" s="20" t="s">
        <v>114</v>
      </c>
      <c r="O976" s="20" t="s">
        <v>115</v>
      </c>
      <c r="P976" s="20" t="str">
        <f t="shared" si="15"/>
        <v>factors.Add(new Factor() { ParameterID = 2471, Key = 976, StandardizationSet = "Bbk", Parameter = "indmtcne", Factor_A = 0, Factor_B = 0, Factor_C = 1, IsMetal = false, IsPak = false, IsOrganic = true });</v>
      </c>
    </row>
    <row r="977" spans="1:16" x14ac:dyDescent="0.25">
      <c r="A977" s="34">
        <v>977</v>
      </c>
      <c r="B977" s="35" t="s">
        <v>111</v>
      </c>
      <c r="D977" s="215" t="str">
        <f>INDEX('Aquo parameters'!$A$1:$H$6130,MATCH($E977,'Aquo parameters'!$E:$E,0),1)</f>
        <v>ketpfn</v>
      </c>
      <c r="E977" s="35">
        <v>2472</v>
      </c>
      <c r="F977" s="41" t="str">
        <f>INDEX('Aquo parameters'!$A$1:$H$6130,MATCH($E977,'Aquo parameters'!$E:$E,0),2)</f>
        <v>ketoprofen</v>
      </c>
      <c r="G977" s="41" t="s">
        <v>112</v>
      </c>
      <c r="H977" s="241">
        <v>0</v>
      </c>
      <c r="I977" s="241">
        <v>0</v>
      </c>
      <c r="J977" s="241">
        <v>1</v>
      </c>
      <c r="K977" s="20" t="s">
        <v>113</v>
      </c>
      <c r="L977" s="20" t="s">
        <v>113</v>
      </c>
      <c r="M977" s="20" t="s">
        <v>114</v>
      </c>
      <c r="O977" s="20" t="s">
        <v>115</v>
      </c>
      <c r="P977" s="20" t="str">
        <f t="shared" si="15"/>
        <v>factors.Add(new Factor() { ParameterID = 2472, Key = 977, StandardizationSet = "Bbk", Parameter = "ketpfn", Factor_A = 0, Factor_B = 0, Factor_C = 1, IsMetal = false, IsPak = false, IsOrganic = true });</v>
      </c>
    </row>
    <row r="978" spans="1:16" x14ac:dyDescent="0.25">
      <c r="A978" s="34">
        <v>978</v>
      </c>
      <c r="B978" s="35" t="s">
        <v>111</v>
      </c>
      <c r="D978" s="215" t="str">
        <f>INDEX('Aquo parameters'!$A$1:$H$6130,MATCH($E978,'Aquo parameters'!$E:$E,0),1)</f>
        <v>nafclne</v>
      </c>
      <c r="E978" s="35">
        <v>2473</v>
      </c>
      <c r="F978" s="41" t="str">
        <f>INDEX('Aquo parameters'!$A$1:$H$6130,MATCH($E978,'Aquo parameters'!$E:$E,0),2)</f>
        <v>nafcilline</v>
      </c>
      <c r="G978" s="41" t="s">
        <v>112</v>
      </c>
      <c r="H978" s="241">
        <v>0</v>
      </c>
      <c r="I978" s="241">
        <v>0</v>
      </c>
      <c r="J978" s="241">
        <v>1</v>
      </c>
      <c r="K978" s="20" t="s">
        <v>113</v>
      </c>
      <c r="L978" s="20" t="s">
        <v>113</v>
      </c>
      <c r="M978" s="20" t="s">
        <v>114</v>
      </c>
      <c r="O978" s="20" t="s">
        <v>115</v>
      </c>
      <c r="P978" s="20" t="str">
        <f t="shared" si="15"/>
        <v>factors.Add(new Factor() { ParameterID = 2473, Key = 978, StandardizationSet = "Bbk", Parameter = "nafclne", Factor_A = 0, Factor_B = 0, Factor_C = 1, IsMetal = false, IsPak = false, IsOrganic = true });</v>
      </c>
    </row>
    <row r="979" spans="1:16" x14ac:dyDescent="0.25">
      <c r="A979" s="34">
        <v>979</v>
      </c>
      <c r="B979" s="35" t="s">
        <v>111</v>
      </c>
      <c r="D979" s="215" t="str">
        <f>INDEX('Aquo parameters'!$A$1:$H$6130,MATCH($E979,'Aquo parameters'!$E:$E,0),1)</f>
        <v>napxn</v>
      </c>
      <c r="E979" s="35">
        <v>2474</v>
      </c>
      <c r="F979" s="41" t="str">
        <f>INDEX('Aquo parameters'!$A$1:$H$6130,MATCH($E979,'Aquo parameters'!$E:$E,0),2)</f>
        <v>naproxen</v>
      </c>
      <c r="G979" s="41" t="s">
        <v>112</v>
      </c>
      <c r="H979" s="241">
        <v>0</v>
      </c>
      <c r="I979" s="241">
        <v>0</v>
      </c>
      <c r="J979" s="241">
        <v>1</v>
      </c>
      <c r="K979" s="20" t="s">
        <v>113</v>
      </c>
      <c r="L979" s="20" t="s">
        <v>113</v>
      </c>
      <c r="M979" s="20" t="s">
        <v>114</v>
      </c>
      <c r="O979" s="20" t="s">
        <v>115</v>
      </c>
      <c r="P979" s="20" t="str">
        <f t="shared" si="15"/>
        <v>factors.Add(new Factor() { ParameterID = 2474, Key = 979, StandardizationSet = "Bbk", Parameter = "napxn", Factor_A = 0, Factor_B = 0, Factor_C = 1, IsMetal = false, IsPak = false, IsOrganic = true });</v>
      </c>
    </row>
    <row r="980" spans="1:16" x14ac:dyDescent="0.25">
      <c r="A980" s="34">
        <v>980</v>
      </c>
      <c r="B980" s="35" t="s">
        <v>111</v>
      </c>
      <c r="D980" s="215" t="str">
        <f>INDEX('Aquo parameters'!$A$1:$H$6130,MATCH($E980,'Aquo parameters'!$E:$E,0),1)</f>
        <v>sulfmtoazl</v>
      </c>
      <c r="E980" s="35">
        <v>2475</v>
      </c>
      <c r="F980" s="41" t="str">
        <f>INDEX('Aquo parameters'!$A$1:$H$6130,MATCH($E980,'Aquo parameters'!$E:$E,0),2)</f>
        <v>sulfamethoxazol</v>
      </c>
      <c r="G980" s="41" t="s">
        <v>112</v>
      </c>
      <c r="H980" s="241">
        <v>0</v>
      </c>
      <c r="I980" s="241">
        <v>0</v>
      </c>
      <c r="J980" s="241">
        <v>1</v>
      </c>
      <c r="K980" s="20" t="s">
        <v>113</v>
      </c>
      <c r="L980" s="20" t="s">
        <v>113</v>
      </c>
      <c r="M980" s="20" t="s">
        <v>114</v>
      </c>
      <c r="O980" s="20" t="s">
        <v>115</v>
      </c>
      <c r="P980" s="20" t="str">
        <f t="shared" si="15"/>
        <v>factors.Add(new Factor() { ParameterID = 2475, Key = 980, StandardizationSet = "Bbk", Parameter = "sulfmtoazl", Factor_A = 0, Factor_B = 0, Factor_C = 1, IsMetal = false, IsPak = false, IsOrganic = true });</v>
      </c>
    </row>
    <row r="981" spans="1:16" x14ac:dyDescent="0.25">
      <c r="A981" s="34">
        <v>981</v>
      </c>
      <c r="B981" s="35" t="s">
        <v>111</v>
      </c>
      <c r="D981" s="215" t="str">
        <f>INDEX('Aquo parameters'!$A$1:$H$6130,MATCH($E981,'Aquo parameters'!$E:$E,0),1)</f>
        <v>tolfAezr</v>
      </c>
      <c r="E981" s="35">
        <v>2476</v>
      </c>
      <c r="F981" s="41" t="str">
        <f>INDEX('Aquo parameters'!$A$1:$H$6130,MATCH($E981,'Aquo parameters'!$E:$E,0),2)</f>
        <v>tolfenaminezuur</v>
      </c>
      <c r="G981" s="41" t="s">
        <v>112</v>
      </c>
      <c r="H981" s="241">
        <v>0</v>
      </c>
      <c r="I981" s="241">
        <v>0</v>
      </c>
      <c r="J981" s="241">
        <v>1</v>
      </c>
      <c r="K981" s="20" t="s">
        <v>113</v>
      </c>
      <c r="L981" s="20" t="s">
        <v>113</v>
      </c>
      <c r="M981" s="20" t="s">
        <v>114</v>
      </c>
      <c r="O981" s="20" t="s">
        <v>115</v>
      </c>
      <c r="P981" s="20" t="str">
        <f t="shared" si="15"/>
        <v>factors.Add(new Factor() { ParameterID = 2476, Key = 981, StandardizationSet = "Bbk", Parameter = "tolfAezr", Factor_A = 0, Factor_B = 0, Factor_C = 1, IsMetal = false, IsPak = false, IsOrganic = true });</v>
      </c>
    </row>
    <row r="982" spans="1:16" x14ac:dyDescent="0.25">
      <c r="A982" s="34">
        <v>982</v>
      </c>
      <c r="B982" s="35" t="s">
        <v>111</v>
      </c>
      <c r="D982" s="215" t="str">
        <f>INDEX('Aquo parameters'!$A$1:$H$6130,MATCH($E982,'Aquo parameters'!$E:$E,0),1)</f>
        <v>clofbt</v>
      </c>
      <c r="E982" s="35">
        <v>2477</v>
      </c>
      <c r="F982" s="41" t="str">
        <f>INDEX('Aquo parameters'!$A$1:$H$6130,MATCH($E982,'Aquo parameters'!$E:$E,0),2)</f>
        <v>clofibraat</v>
      </c>
      <c r="G982" s="41" t="s">
        <v>112</v>
      </c>
      <c r="H982" s="241">
        <v>0</v>
      </c>
      <c r="I982" s="241">
        <v>0</v>
      </c>
      <c r="J982" s="241">
        <v>1</v>
      </c>
      <c r="K982" s="20" t="s">
        <v>113</v>
      </c>
      <c r="L982" s="20" t="s">
        <v>113</v>
      </c>
      <c r="M982" s="20" t="s">
        <v>114</v>
      </c>
      <c r="O982" s="20" t="s">
        <v>115</v>
      </c>
      <c r="P982" s="20" t="str">
        <f t="shared" si="15"/>
        <v>factors.Add(new Factor() { ParameterID = 2477, Key = 982, StandardizationSet = "Bbk", Parameter = "clofbt", Factor_A = 0, Factor_B = 0, Factor_C = 1, IsMetal = false, IsPak = false, IsOrganic = true });</v>
      </c>
    </row>
    <row r="983" spans="1:16" x14ac:dyDescent="0.25">
      <c r="A983" s="34">
        <v>983</v>
      </c>
      <c r="B983" s="35" t="s">
        <v>111</v>
      </c>
      <c r="D983" s="215" t="str">
        <f>INDEX('Aquo parameters'!$A$1:$H$6130,MATCH($E983,'Aquo parameters'!$E:$E,0),1)</f>
        <v>cycffAd</v>
      </c>
      <c r="E983" s="35">
        <v>2478</v>
      </c>
      <c r="F983" s="41" t="str">
        <f>INDEX('Aquo parameters'!$A$1:$H$6130,MATCH($E983,'Aquo parameters'!$E:$E,0),2)</f>
        <v>cyclofosfamide</v>
      </c>
      <c r="G983" s="41" t="s">
        <v>112</v>
      </c>
      <c r="H983" s="241">
        <v>0</v>
      </c>
      <c r="I983" s="241">
        <v>0</v>
      </c>
      <c r="J983" s="241">
        <v>1</v>
      </c>
      <c r="K983" s="20" t="s">
        <v>113</v>
      </c>
      <c r="L983" s="20" t="s">
        <v>113</v>
      </c>
      <c r="M983" s="20" t="s">
        <v>114</v>
      </c>
      <c r="O983" s="20" t="s">
        <v>115</v>
      </c>
      <c r="P983" s="20" t="str">
        <f t="shared" si="15"/>
        <v>factors.Add(new Factor() { ParameterID = 2478, Key = 983, StandardizationSet = "Bbk", Parameter = "cycffAd", Factor_A = 0, Factor_B = 0, Factor_C = 1, IsMetal = false, IsPak = false, IsOrganic = true });</v>
      </c>
    </row>
    <row r="984" spans="1:16" x14ac:dyDescent="0.25">
      <c r="A984" s="34">
        <v>984</v>
      </c>
      <c r="B984" s="35" t="s">
        <v>111</v>
      </c>
      <c r="D984" s="215" t="str">
        <f>INDEX('Aquo parameters'!$A$1:$H$6130,MATCH($E984,'Aquo parameters'!$E:$E,0),1)</f>
        <v>dapsn</v>
      </c>
      <c r="E984" s="35">
        <v>2479</v>
      </c>
      <c r="F984" s="41" t="str">
        <f>INDEX('Aquo parameters'!$A$1:$H$6130,MATCH($E984,'Aquo parameters'!$E:$E,0),2)</f>
        <v>dapson</v>
      </c>
      <c r="G984" s="41" t="s">
        <v>112</v>
      </c>
      <c r="H984" s="241">
        <v>0</v>
      </c>
      <c r="I984" s="241">
        <v>0</v>
      </c>
      <c r="J984" s="241">
        <v>1</v>
      </c>
      <c r="K984" s="20" t="s">
        <v>113</v>
      </c>
      <c r="L984" s="20" t="s">
        <v>113</v>
      </c>
      <c r="M984" s="20" t="s">
        <v>114</v>
      </c>
      <c r="O984" s="20" t="s">
        <v>115</v>
      </c>
      <c r="P984" s="20" t="str">
        <f t="shared" si="15"/>
        <v>factors.Add(new Factor() { ParameterID = 2479, Key = 984, StandardizationSet = "Bbk", Parameter = "dapsn", Factor_A = 0, Factor_B = 0, Factor_C = 1, IsMetal = false, IsPak = false, IsOrganic = true });</v>
      </c>
    </row>
    <row r="985" spans="1:16" x14ac:dyDescent="0.25">
      <c r="A985" s="34">
        <v>985</v>
      </c>
      <c r="B985" s="35" t="s">
        <v>111</v>
      </c>
      <c r="D985" s="215" t="str">
        <f>INDEX('Aquo parameters'!$A$1:$H$6130,MATCH($E985,'Aquo parameters'!$E:$E,0),1)</f>
        <v>ertmcne</v>
      </c>
      <c r="E985" s="35">
        <v>2480</v>
      </c>
      <c r="F985" s="41" t="str">
        <f>INDEX('Aquo parameters'!$A$1:$H$6130,MATCH($E985,'Aquo parameters'!$E:$E,0),2)</f>
        <v>erytromycine</v>
      </c>
      <c r="G985" s="41" t="s">
        <v>112</v>
      </c>
      <c r="H985" s="241">
        <v>0</v>
      </c>
      <c r="I985" s="241">
        <v>0</v>
      </c>
      <c r="J985" s="241">
        <v>1</v>
      </c>
      <c r="K985" s="20" t="s">
        <v>113</v>
      </c>
      <c r="L985" s="20" t="s">
        <v>113</v>
      </c>
      <c r="M985" s="20" t="s">
        <v>114</v>
      </c>
      <c r="O985" s="20" t="s">
        <v>115</v>
      </c>
      <c r="P985" s="20" t="str">
        <f t="shared" si="15"/>
        <v>factors.Add(new Factor() { ParameterID = 2480, Key = 985, StandardizationSet = "Bbk", Parameter = "ertmcne", Factor_A = 0, Factor_B = 0, Factor_C = 1, IsMetal = false, IsPak = false, IsOrganic = true });</v>
      </c>
    </row>
    <row r="986" spans="1:16" x14ac:dyDescent="0.25">
      <c r="A986" s="34">
        <v>986</v>
      </c>
      <c r="B986" s="35" t="s">
        <v>111</v>
      </c>
      <c r="D986" s="215" t="str">
        <f>INDEX('Aquo parameters'!$A$1:$H$6130,MATCH($E986,'Aquo parameters'!$E:$E,0),1)</f>
        <v>fenzn</v>
      </c>
      <c r="E986" s="35">
        <v>2481</v>
      </c>
      <c r="F986" s="41" t="str">
        <f>INDEX('Aquo parameters'!$A$1:$H$6130,MATCH($E986,'Aquo parameters'!$E:$E,0),2)</f>
        <v>fenazon (antipyrine)</v>
      </c>
      <c r="G986" s="41" t="s">
        <v>112</v>
      </c>
      <c r="H986" s="241">
        <v>0</v>
      </c>
      <c r="I986" s="241">
        <v>0</v>
      </c>
      <c r="J986" s="241">
        <v>1</v>
      </c>
      <c r="K986" s="20" t="s">
        <v>113</v>
      </c>
      <c r="L986" s="20" t="s">
        <v>113</v>
      </c>
      <c r="M986" s="20" t="s">
        <v>114</v>
      </c>
      <c r="O986" s="20" t="s">
        <v>115</v>
      </c>
      <c r="P986" s="20" t="str">
        <f t="shared" si="15"/>
        <v>factors.Add(new Factor() { ParameterID = 2481, Key = 986, StandardizationSet = "Bbk", Parameter = "fenzn", Factor_A = 0, Factor_B = 0, Factor_C = 1, IsMetal = false, IsPak = false, IsOrganic = true });</v>
      </c>
    </row>
    <row r="987" spans="1:16" x14ac:dyDescent="0.25">
      <c r="A987" s="34">
        <v>987</v>
      </c>
      <c r="B987" s="35" t="s">
        <v>111</v>
      </c>
      <c r="D987" s="215" t="str">
        <f>INDEX('Aquo parameters'!$A$1:$H$6130,MATCH($E987,'Aquo parameters'!$E:$E,0),1)</f>
        <v>fenfbt</v>
      </c>
      <c r="E987" s="35">
        <v>2482</v>
      </c>
      <c r="F987" s="41" t="str">
        <f>INDEX('Aquo parameters'!$A$1:$H$6130,MATCH($E987,'Aquo parameters'!$E:$E,0),2)</f>
        <v>fenofibraat</v>
      </c>
      <c r="G987" s="41" t="s">
        <v>112</v>
      </c>
      <c r="H987" s="241">
        <v>0</v>
      </c>
      <c r="I987" s="241">
        <v>0</v>
      </c>
      <c r="J987" s="241">
        <v>1</v>
      </c>
      <c r="K987" s="20" t="s">
        <v>113</v>
      </c>
      <c r="L987" s="20" t="s">
        <v>113</v>
      </c>
      <c r="M987" s="20" t="s">
        <v>114</v>
      </c>
      <c r="O987" s="20" t="s">
        <v>115</v>
      </c>
      <c r="P987" s="20" t="str">
        <f t="shared" si="15"/>
        <v>factors.Add(new Factor() { ParameterID = 2482, Key = 987, StandardizationSet = "Bbk", Parameter = "fenfbt", Factor_A = 0, Factor_B = 0, Factor_C = 1, IsMetal = false, IsPak = false, IsOrganic = true });</v>
      </c>
    </row>
    <row r="988" spans="1:16" x14ac:dyDescent="0.25">
      <c r="A988" s="34">
        <v>988</v>
      </c>
      <c r="B988" s="35" t="s">
        <v>111</v>
      </c>
      <c r="D988" s="215" t="str">
        <f>INDEX('Aquo parameters'!$A$1:$H$6130,MATCH($E988,'Aquo parameters'!$E:$E,0),1)</f>
        <v>fentrl</v>
      </c>
      <c r="E988" s="35">
        <v>2483</v>
      </c>
      <c r="F988" s="41" t="str">
        <f>INDEX('Aquo parameters'!$A$1:$H$6130,MATCH($E988,'Aquo parameters'!$E:$E,0),2)</f>
        <v>fenoterol</v>
      </c>
      <c r="G988" s="41" t="s">
        <v>112</v>
      </c>
      <c r="H988" s="241">
        <v>0</v>
      </c>
      <c r="I988" s="241">
        <v>0</v>
      </c>
      <c r="J988" s="241">
        <v>1</v>
      </c>
      <c r="K988" s="20" t="s">
        <v>113</v>
      </c>
      <c r="L988" s="20" t="s">
        <v>113</v>
      </c>
      <c r="M988" s="20" t="s">
        <v>114</v>
      </c>
      <c r="O988" s="20" t="s">
        <v>115</v>
      </c>
      <c r="P988" s="20" t="str">
        <f t="shared" si="15"/>
        <v>factors.Add(new Factor() { ParameterID = 2483, Key = 988, StandardizationSet = "Bbk", Parameter = "fentrl", Factor_A = 0, Factor_B = 0, Factor_C = 1, IsMetal = false, IsPak = false, IsOrganic = true });</v>
      </c>
    </row>
    <row r="989" spans="1:16" x14ac:dyDescent="0.25">
      <c r="A989" s="34">
        <v>989</v>
      </c>
      <c r="B989" s="35" t="s">
        <v>111</v>
      </c>
      <c r="D989" s="215" t="str">
        <f>INDEX('Aquo parameters'!$A$1:$H$6130,MATCH($E989,'Aquo parameters'!$E:$E,0),1)</f>
        <v>lincmcne</v>
      </c>
      <c r="E989" s="35">
        <v>2484</v>
      </c>
      <c r="F989" s="41" t="str">
        <f>INDEX('Aquo parameters'!$A$1:$H$6130,MATCH($E989,'Aquo parameters'!$E:$E,0),2)</f>
        <v>lincomycine</v>
      </c>
      <c r="G989" s="41" t="s">
        <v>112</v>
      </c>
      <c r="H989" s="241">
        <v>0</v>
      </c>
      <c r="I989" s="241">
        <v>0</v>
      </c>
      <c r="J989" s="241">
        <v>1</v>
      </c>
      <c r="K989" s="20" t="s">
        <v>113</v>
      </c>
      <c r="L989" s="20" t="s">
        <v>113</v>
      </c>
      <c r="M989" s="20" t="s">
        <v>114</v>
      </c>
      <c r="O989" s="20" t="s">
        <v>115</v>
      </c>
      <c r="P989" s="20" t="str">
        <f t="shared" si="15"/>
        <v>factors.Add(new Factor() { ParameterID = 2484, Key = 989, StandardizationSet = "Bbk", Parameter = "lincmcne", Factor_A = 0, Factor_B = 0, Factor_C = 1, IsMetal = false, IsPak = false, IsOrganic = true });</v>
      </c>
    </row>
    <row r="990" spans="1:16" x14ac:dyDescent="0.25">
      <c r="A990" s="34">
        <v>990</v>
      </c>
      <c r="B990" s="35" t="s">
        <v>111</v>
      </c>
      <c r="D990" s="215" t="str">
        <f>INDEX('Aquo parameters'!$A$1:$H$6130,MATCH($E990,'Aquo parameters'!$E:$E,0),1)</f>
        <v>metpll</v>
      </c>
      <c r="E990" s="35">
        <v>2485</v>
      </c>
      <c r="F990" s="41" t="str">
        <f>INDEX('Aquo parameters'!$A$1:$H$6130,MATCH($E990,'Aquo parameters'!$E:$E,0),2)</f>
        <v>metoprolol</v>
      </c>
      <c r="G990" s="41" t="s">
        <v>112</v>
      </c>
      <c r="H990" s="241">
        <v>0</v>
      </c>
      <c r="I990" s="241">
        <v>0</v>
      </c>
      <c r="J990" s="241">
        <v>1</v>
      </c>
      <c r="K990" s="20" t="s">
        <v>113</v>
      </c>
      <c r="L990" s="20" t="s">
        <v>113</v>
      </c>
      <c r="M990" s="20" t="s">
        <v>114</v>
      </c>
      <c r="O990" s="20" t="s">
        <v>115</v>
      </c>
      <c r="P990" s="20" t="str">
        <f t="shared" si="15"/>
        <v>factors.Add(new Factor() { ParameterID = 2485, Key = 990, StandardizationSet = "Bbk", Parameter = "metpll", Factor_A = 0, Factor_B = 0, Factor_C = 1, IsMetal = false, IsPak = false, IsOrganic = true });</v>
      </c>
    </row>
    <row r="991" spans="1:16" x14ac:dyDescent="0.25">
      <c r="A991" s="34">
        <v>991</v>
      </c>
      <c r="B991" s="35" t="s">
        <v>111</v>
      </c>
      <c r="D991" s="215" t="str">
        <f>INDEX('Aquo parameters'!$A$1:$H$6130,MATCH($E991,'Aquo parameters'!$E:$E,0),1)</f>
        <v>monsn</v>
      </c>
      <c r="E991" s="35">
        <v>2486</v>
      </c>
      <c r="F991" s="41" t="str">
        <f>INDEX('Aquo parameters'!$A$1:$H$6130,MATCH($E991,'Aquo parameters'!$E:$E,0),2)</f>
        <v>monensin</v>
      </c>
      <c r="G991" s="41" t="s">
        <v>112</v>
      </c>
      <c r="H991" s="241">
        <v>0</v>
      </c>
      <c r="I991" s="241">
        <v>0</v>
      </c>
      <c r="J991" s="241">
        <v>1</v>
      </c>
      <c r="K991" s="20" t="s">
        <v>113</v>
      </c>
      <c r="L991" s="20" t="s">
        <v>113</v>
      </c>
      <c r="M991" s="20" t="s">
        <v>114</v>
      </c>
      <c r="O991" s="20" t="s">
        <v>115</v>
      </c>
      <c r="P991" s="20" t="str">
        <f t="shared" si="15"/>
        <v>factors.Add(new Factor() { ParameterID = 2486, Key = 991, StandardizationSet = "Bbk", Parameter = "monsn", Factor_A = 0, Factor_B = 0, Factor_C = 1, IsMetal = false, IsPak = false, IsOrganic = true });</v>
      </c>
    </row>
    <row r="992" spans="1:16" x14ac:dyDescent="0.25">
      <c r="A992" s="34">
        <v>993</v>
      </c>
      <c r="B992" s="35" t="s">
        <v>111</v>
      </c>
      <c r="D992" s="215" t="str">
        <f>INDEX('Aquo parameters'!$A$1:$H$6130,MATCH($E992,'Aquo parameters'!$E:$E,0),1)</f>
        <v>poxflne</v>
      </c>
      <c r="E992" s="35">
        <v>2488</v>
      </c>
      <c r="F992" s="41" t="str">
        <f>INDEX('Aquo parameters'!$A$1:$H$6130,MATCH($E992,'Aquo parameters'!$E:$E,0),2)</f>
        <v>pentoxifylline</v>
      </c>
      <c r="G992" s="41" t="s">
        <v>112</v>
      </c>
      <c r="H992" s="241">
        <v>0</v>
      </c>
      <c r="I992" s="241">
        <v>0</v>
      </c>
      <c r="J992" s="241">
        <v>1</v>
      </c>
      <c r="K992" s="20" t="s">
        <v>113</v>
      </c>
      <c r="L992" s="20" t="s">
        <v>113</v>
      </c>
      <c r="M992" s="20" t="s">
        <v>114</v>
      </c>
      <c r="O992" s="20" t="s">
        <v>115</v>
      </c>
      <c r="P992" s="20" t="str">
        <f t="shared" si="15"/>
        <v>factors.Add(new Factor() { ParameterID = 2488, Key = 993, StandardizationSet = "Bbk", Parameter = "poxflne", Factor_A = 0, Factor_B = 0, Factor_C = 1, IsMetal = false, IsPak = false, IsOrganic = true });</v>
      </c>
    </row>
    <row r="993" spans="1:16" x14ac:dyDescent="0.25">
      <c r="A993" s="34">
        <v>994</v>
      </c>
      <c r="B993" s="35" t="s">
        <v>111</v>
      </c>
      <c r="D993" s="215" t="str">
        <f>INDEX('Aquo parameters'!$A$1:$H$6130,MATCH($E993,'Aquo parameters'!$E:$E,0),1)</f>
        <v>primdn</v>
      </c>
      <c r="E993" s="35">
        <v>2489</v>
      </c>
      <c r="F993" s="41" t="str">
        <f>INDEX('Aquo parameters'!$A$1:$H$6130,MATCH($E993,'Aquo parameters'!$E:$E,0),2)</f>
        <v>primidon</v>
      </c>
      <c r="G993" s="41" t="s">
        <v>112</v>
      </c>
      <c r="H993" s="241">
        <v>0</v>
      </c>
      <c r="I993" s="241">
        <v>0</v>
      </c>
      <c r="J993" s="241">
        <v>1</v>
      </c>
      <c r="K993" s="20" t="s">
        <v>113</v>
      </c>
      <c r="L993" s="20" t="s">
        <v>113</v>
      </c>
      <c r="M993" s="20" t="s">
        <v>114</v>
      </c>
      <c r="O993" s="20" t="s">
        <v>115</v>
      </c>
      <c r="P993" s="20" t="str">
        <f t="shared" si="15"/>
        <v>factors.Add(new Factor() { ParameterID = 2489, Key = 994, StandardizationSet = "Bbk", Parameter = "primdn", Factor_A = 0, Factor_B = 0, Factor_C = 1, IsMetal = false, IsPak = false, IsOrganic = true });</v>
      </c>
    </row>
    <row r="994" spans="1:16" x14ac:dyDescent="0.25">
      <c r="A994" s="34">
        <v>995</v>
      </c>
      <c r="B994" s="35" t="s">
        <v>111</v>
      </c>
      <c r="D994" s="215" t="str">
        <f>INDEX('Aquo parameters'!$A$1:$H$6130,MATCH($E994,'Aquo parameters'!$E:$E,0),1)</f>
        <v>progtrn</v>
      </c>
      <c r="E994" s="35">
        <v>2490</v>
      </c>
      <c r="F994" s="41" t="str">
        <f>INDEX('Aquo parameters'!$A$1:$H$6130,MATCH($E994,'Aquo parameters'!$E:$E,0),2)</f>
        <v>progesteron</v>
      </c>
      <c r="G994" s="41" t="s">
        <v>112</v>
      </c>
      <c r="H994" s="241">
        <v>0</v>
      </c>
      <c r="I994" s="241">
        <v>0</v>
      </c>
      <c r="J994" s="241">
        <v>1</v>
      </c>
      <c r="K994" s="20" t="s">
        <v>113</v>
      </c>
      <c r="L994" s="20" t="s">
        <v>113</v>
      </c>
      <c r="M994" s="20" t="s">
        <v>114</v>
      </c>
      <c r="O994" s="20" t="s">
        <v>115</v>
      </c>
      <c r="P994" s="20" t="str">
        <f t="shared" si="15"/>
        <v>factors.Add(new Factor() { ParameterID = 2490, Key = 995, StandardizationSet = "Bbk", Parameter = "progtrn", Factor_A = 0, Factor_B = 0, Factor_C = 1, IsMetal = false, IsPak = false, IsOrganic = true });</v>
      </c>
    </row>
    <row r="995" spans="1:16" x14ac:dyDescent="0.25">
      <c r="A995" s="34">
        <v>996</v>
      </c>
      <c r="B995" s="35" t="s">
        <v>111</v>
      </c>
      <c r="D995" s="215" t="str">
        <f>INDEX('Aquo parameters'!$A$1:$H$6130,MATCH($E995,'Aquo parameters'!$E:$E,0),1)</f>
        <v>propnll</v>
      </c>
      <c r="E995" s="35">
        <v>2491</v>
      </c>
      <c r="F995" s="41" t="str">
        <f>INDEX('Aquo parameters'!$A$1:$H$6130,MATCH($E995,'Aquo parameters'!$E:$E,0),2)</f>
        <v>propranolol</v>
      </c>
      <c r="G995" s="41" t="s">
        <v>112</v>
      </c>
      <c r="H995" s="241">
        <v>0</v>
      </c>
      <c r="I995" s="241">
        <v>0</v>
      </c>
      <c r="J995" s="241">
        <v>1</v>
      </c>
      <c r="K995" s="20" t="s">
        <v>113</v>
      </c>
      <c r="L995" s="20" t="s">
        <v>113</v>
      </c>
      <c r="M995" s="20" t="s">
        <v>114</v>
      </c>
      <c r="O995" s="20" t="s">
        <v>115</v>
      </c>
      <c r="P995" s="20" t="str">
        <f t="shared" si="15"/>
        <v>factors.Add(new Factor() { ParameterID = 2491, Key = 996, StandardizationSet = "Bbk", Parameter = "propnll", Factor_A = 0, Factor_B = 0, Factor_C = 1, IsMetal = false, IsPak = false, IsOrganic = true });</v>
      </c>
    </row>
    <row r="996" spans="1:16" x14ac:dyDescent="0.25">
      <c r="A996" s="34">
        <v>997</v>
      </c>
      <c r="B996" s="35" t="s">
        <v>111</v>
      </c>
      <c r="D996" s="215" t="str">
        <f>INDEX('Aquo parameters'!$A$1:$H$6130,MATCH($E996,'Aquo parameters'!$E:$E,0),1)</f>
        <v>roxtmcne</v>
      </c>
      <c r="E996" s="35">
        <v>2492</v>
      </c>
      <c r="F996" s="41" t="str">
        <f>INDEX('Aquo parameters'!$A$1:$H$6130,MATCH($E996,'Aquo parameters'!$E:$E,0),2)</f>
        <v>roxitromycine</v>
      </c>
      <c r="G996" s="41" t="s">
        <v>112</v>
      </c>
      <c r="H996" s="241">
        <v>0</v>
      </c>
      <c r="I996" s="241">
        <v>0</v>
      </c>
      <c r="J996" s="241">
        <v>1</v>
      </c>
      <c r="K996" s="20" t="s">
        <v>113</v>
      </c>
      <c r="L996" s="20" t="s">
        <v>113</v>
      </c>
      <c r="M996" s="20" t="s">
        <v>114</v>
      </c>
      <c r="O996" s="20" t="s">
        <v>115</v>
      </c>
      <c r="P996" s="20" t="str">
        <f t="shared" si="15"/>
        <v>factors.Add(new Factor() { ParameterID = 2492, Key = 997, StandardizationSet = "Bbk", Parameter = "roxtmcne", Factor_A = 0, Factor_B = 0, Factor_C = 1, IsMetal = false, IsPak = false, IsOrganic = true });</v>
      </c>
    </row>
    <row r="997" spans="1:16" x14ac:dyDescent="0.25">
      <c r="A997" s="34">
        <v>998</v>
      </c>
      <c r="B997" s="35" t="s">
        <v>111</v>
      </c>
      <c r="D997" s="215" t="str">
        <f>INDEX('Aquo parameters'!$A$1:$H$6130,MATCH($E997,'Aquo parameters'!$E:$E,0),1)</f>
        <v>spirmcne</v>
      </c>
      <c r="E997" s="35">
        <v>2493</v>
      </c>
      <c r="F997" s="41" t="str">
        <f>INDEX('Aquo parameters'!$A$1:$H$6130,MATCH($E997,'Aquo parameters'!$E:$E,0),2)</f>
        <v>spiramycine (I+II+III)</v>
      </c>
      <c r="G997" s="41" t="s">
        <v>112</v>
      </c>
      <c r="H997" s="241">
        <v>0</v>
      </c>
      <c r="I997" s="241">
        <v>0</v>
      </c>
      <c r="J997" s="241">
        <v>1</v>
      </c>
      <c r="K997" s="20" t="s">
        <v>113</v>
      </c>
      <c r="L997" s="20" t="s">
        <v>113</v>
      </c>
      <c r="M997" s="20" t="s">
        <v>114</v>
      </c>
      <c r="O997" s="20" t="s">
        <v>115</v>
      </c>
      <c r="P997" s="20" t="str">
        <f t="shared" si="15"/>
        <v>factors.Add(new Factor() { ParameterID = 2493, Key = 998, StandardizationSet = "Bbk", Parameter = "spirmcne", Factor_A = 0, Factor_B = 0, Factor_C = 1, IsMetal = false, IsPak = false, IsOrganic = true });</v>
      </c>
    </row>
    <row r="998" spans="1:16" x14ac:dyDescent="0.25">
      <c r="A998" s="34">
        <v>999</v>
      </c>
      <c r="B998" s="35" t="s">
        <v>111</v>
      </c>
      <c r="D998" s="215" t="str">
        <f>INDEX('Aquo parameters'!$A$1:$H$6130,MATCH($E998,'Aquo parameters'!$E:$E,0),1)</f>
        <v>sulfdmdne</v>
      </c>
      <c r="E998" s="35">
        <v>2494</v>
      </c>
      <c r="F998" s="41" t="str">
        <f>INDEX('Aquo parameters'!$A$1:$H$6130,MATCH($E998,'Aquo parameters'!$E:$E,0),2)</f>
        <v>sulfadimidine</v>
      </c>
      <c r="G998" s="41" t="s">
        <v>112</v>
      </c>
      <c r="H998" s="241">
        <v>0</v>
      </c>
      <c r="I998" s="241">
        <v>0</v>
      </c>
      <c r="J998" s="241">
        <v>1</v>
      </c>
      <c r="K998" s="20" t="s">
        <v>113</v>
      </c>
      <c r="L998" s="20" t="s">
        <v>113</v>
      </c>
      <c r="M998" s="20" t="s">
        <v>114</v>
      </c>
      <c r="O998" s="20" t="s">
        <v>115</v>
      </c>
      <c r="P998" s="20" t="str">
        <f t="shared" si="15"/>
        <v>factors.Add(new Factor() { ParameterID = 2494, Key = 999, StandardizationSet = "Bbk", Parameter = "sulfdmdne", Factor_A = 0, Factor_B = 0, Factor_C = 1, IsMetal = false, IsPak = false, IsOrganic = true });</v>
      </c>
    </row>
    <row r="999" spans="1:16" x14ac:dyDescent="0.25">
      <c r="A999" s="34">
        <v>1000</v>
      </c>
      <c r="B999" s="35" t="s">
        <v>111</v>
      </c>
      <c r="D999" s="215" t="str">
        <f>INDEX('Aquo parameters'!$A$1:$H$6130,MATCH($E999,'Aquo parameters'!$E:$E,0),1)</f>
        <v>tiamlne</v>
      </c>
      <c r="E999" s="35">
        <v>2495</v>
      </c>
      <c r="F999" s="41" t="str">
        <f>INDEX('Aquo parameters'!$A$1:$H$6130,MATCH($E999,'Aquo parameters'!$E:$E,0),2)</f>
        <v>tiamuline</v>
      </c>
      <c r="G999" s="41" t="s">
        <v>112</v>
      </c>
      <c r="H999" s="241">
        <v>0</v>
      </c>
      <c r="I999" s="241">
        <v>0</v>
      </c>
      <c r="J999" s="241">
        <v>1</v>
      </c>
      <c r="K999" s="20" t="s">
        <v>113</v>
      </c>
      <c r="L999" s="20" t="s">
        <v>113</v>
      </c>
      <c r="M999" s="20" t="s">
        <v>114</v>
      </c>
      <c r="O999" s="20" t="s">
        <v>115</v>
      </c>
      <c r="P999" s="20" t="str">
        <f t="shared" si="15"/>
        <v>factors.Add(new Factor() { ParameterID = 2495, Key = 1000, StandardizationSet = "Bbk", Parameter = "tiamlne", Factor_A = 0, Factor_B = 0, Factor_C = 1, IsMetal = false, IsPak = false, IsOrganic = true });</v>
      </c>
    </row>
    <row r="1000" spans="1:16" x14ac:dyDescent="0.25">
      <c r="A1000" s="34">
        <v>1001</v>
      </c>
      <c r="B1000" s="35" t="s">
        <v>111</v>
      </c>
      <c r="D1000" s="215" t="str">
        <f>INDEX('Aquo parameters'!$A$1:$H$6130,MATCH($E1000,'Aquo parameters'!$E:$E,0),1)</f>
        <v>Tmtpm</v>
      </c>
      <c r="E1000" s="35">
        <v>2496</v>
      </c>
      <c r="F1000" s="41" t="str">
        <f>INDEX('Aquo parameters'!$A$1:$H$6130,MATCH($E1000,'Aquo parameters'!$E:$E,0),2)</f>
        <v>trimethoprim</v>
      </c>
      <c r="G1000" s="41" t="s">
        <v>112</v>
      </c>
      <c r="H1000" s="241">
        <v>0</v>
      </c>
      <c r="I1000" s="241">
        <v>0</v>
      </c>
      <c r="J1000" s="241">
        <v>1</v>
      </c>
      <c r="K1000" s="20" t="s">
        <v>113</v>
      </c>
      <c r="L1000" s="20" t="s">
        <v>113</v>
      </c>
      <c r="M1000" s="20" t="s">
        <v>114</v>
      </c>
      <c r="O1000" s="20" t="s">
        <v>115</v>
      </c>
      <c r="P1000" s="20" t="str">
        <f t="shared" si="15"/>
        <v>factors.Add(new Factor() { ParameterID = 2496, Key = 1001, StandardizationSet = "Bbk", Parameter = "Tmtpm", Factor_A = 0, Factor_B = 0, Factor_C = 1, IsMetal = false, IsPak = false, IsOrganic = true });</v>
      </c>
    </row>
    <row r="1001" spans="1:16" x14ac:dyDescent="0.25">
      <c r="A1001" s="34">
        <v>1002</v>
      </c>
      <c r="B1001" s="35" t="s">
        <v>111</v>
      </c>
      <c r="D1001" s="215" t="str">
        <f>INDEX('Aquo parameters'!$A$1:$H$6130,MATCH($E1001,'Aquo parameters'!$E:$E,0),1)</f>
        <v>Clafncl</v>
      </c>
      <c r="E1001" s="35">
        <v>2497</v>
      </c>
      <c r="F1001" s="41" t="str">
        <f>INDEX('Aquo parameters'!$A$1:$H$6130,MATCH($E1001,'Aquo parameters'!$E:$E,0),2)</f>
        <v>chlooramfenicol</v>
      </c>
      <c r="G1001" s="41" t="s">
        <v>112</v>
      </c>
      <c r="H1001" s="241">
        <v>0</v>
      </c>
      <c r="I1001" s="241">
        <v>0</v>
      </c>
      <c r="J1001" s="241">
        <v>1</v>
      </c>
      <c r="K1001" s="20" t="s">
        <v>113</v>
      </c>
      <c r="L1001" s="20" t="s">
        <v>113</v>
      </c>
      <c r="M1001" s="20" t="s">
        <v>114</v>
      </c>
      <c r="O1001" s="20" t="s">
        <v>115</v>
      </c>
      <c r="P1001" s="20" t="str">
        <f t="shared" si="15"/>
        <v>factors.Add(new Factor() { ParameterID = 2497, Key = 1002, StandardizationSet = "Bbk", Parameter = "Clafncl", Factor_A = 0, Factor_B = 0, Factor_C = 1, IsMetal = false, IsPak = false, IsOrganic = true });</v>
      </c>
    </row>
    <row r="1002" spans="1:16" x14ac:dyDescent="0.25">
      <c r="A1002" s="34">
        <v>1003</v>
      </c>
      <c r="B1002" s="35" t="s">
        <v>111</v>
      </c>
      <c r="D1002" s="215" t="str">
        <f>INDEX('Aquo parameters'!$A$1:$H$6130,MATCH($E1002,'Aquo parameters'!$E:$E,0),1)</f>
        <v>Oaclne</v>
      </c>
      <c r="E1002" s="35">
        <v>2498</v>
      </c>
      <c r="F1002" s="41" t="str">
        <f>INDEX('Aquo parameters'!$A$1:$H$6130,MATCH($E1002,'Aquo parameters'!$E:$E,0),2)</f>
        <v>oxacilline</v>
      </c>
      <c r="G1002" s="41" t="s">
        <v>112</v>
      </c>
      <c r="H1002" s="241">
        <v>0</v>
      </c>
      <c r="I1002" s="241">
        <v>0</v>
      </c>
      <c r="J1002" s="241">
        <v>1</v>
      </c>
      <c r="K1002" s="20" t="s">
        <v>113</v>
      </c>
      <c r="L1002" s="20" t="s">
        <v>113</v>
      </c>
      <c r="M1002" s="20" t="s">
        <v>114</v>
      </c>
      <c r="O1002" s="20" t="s">
        <v>115</v>
      </c>
      <c r="P1002" s="20" t="str">
        <f t="shared" si="15"/>
        <v>factors.Add(new Factor() { ParameterID = 2498, Key = 1003, StandardizationSet = "Bbk", Parameter = "Oaclne", Factor_A = 0, Factor_B = 0, Factor_C = 1, IsMetal = false, IsPak = false, IsOrganic = true });</v>
      </c>
    </row>
    <row r="1003" spans="1:16" x14ac:dyDescent="0.25">
      <c r="A1003" s="34">
        <v>1004</v>
      </c>
      <c r="B1003" s="35" t="s">
        <v>111</v>
      </c>
      <c r="D1003" s="215" t="str">
        <f>INDEX('Aquo parameters'!$A$1:$H$6130,MATCH($E1003,'Aquo parameters'!$E:$E,0),1)</f>
        <v>Aofnzn</v>
      </c>
      <c r="E1003" s="35">
        <v>2499</v>
      </c>
      <c r="F1003" s="41" t="str">
        <f>INDEX('Aquo parameters'!$A$1:$H$6130,MATCH($E1003,'Aquo parameters'!$E:$E,0),2)</f>
        <v>aminofenazon</v>
      </c>
      <c r="G1003" s="41" t="s">
        <v>112</v>
      </c>
      <c r="H1003" s="241">
        <v>0</v>
      </c>
      <c r="I1003" s="241">
        <v>0</v>
      </c>
      <c r="J1003" s="241">
        <v>1</v>
      </c>
      <c r="K1003" s="20" t="s">
        <v>113</v>
      </c>
      <c r="L1003" s="20" t="s">
        <v>113</v>
      </c>
      <c r="M1003" s="20" t="s">
        <v>114</v>
      </c>
      <c r="O1003" s="20" t="s">
        <v>115</v>
      </c>
      <c r="P1003" s="20" t="str">
        <f t="shared" si="15"/>
        <v>factors.Add(new Factor() { ParameterID = 2499, Key = 1004, StandardizationSet = "Bbk", Parameter = "Aofnzn", Factor_A = 0, Factor_B = 0, Factor_C = 1, IsMetal = false, IsPak = false, IsOrganic = true });</v>
      </c>
    </row>
    <row r="1004" spans="1:16" x14ac:dyDescent="0.25">
      <c r="A1004" s="34">
        <v>1005</v>
      </c>
      <c r="B1004" s="35" t="s">
        <v>111</v>
      </c>
      <c r="D1004" s="215" t="str">
        <f>INDEX('Aquo parameters'!$A$1:$H$6130,MATCH($E1004,'Aquo parameters'!$E:$E,0),1)</f>
        <v>fosgn</v>
      </c>
      <c r="E1004" s="35">
        <v>2515</v>
      </c>
      <c r="F1004" s="41" t="str">
        <f>INDEX('Aquo parameters'!$A$1:$H$6130,MATCH($E1004,'Aquo parameters'!$E:$E,0),2)</f>
        <v>fosgeen</v>
      </c>
      <c r="G1004" s="41" t="s">
        <v>112</v>
      </c>
      <c r="H1004" s="251">
        <v>0</v>
      </c>
      <c r="I1004" s="251">
        <v>0</v>
      </c>
      <c r="J1004" s="251">
        <v>1</v>
      </c>
      <c r="K1004" s="234" t="s">
        <v>113</v>
      </c>
      <c r="L1004" s="234" t="s">
        <v>113</v>
      </c>
      <c r="M1004" s="234" t="s">
        <v>114</v>
      </c>
      <c r="O1004" s="20" t="s">
        <v>115</v>
      </c>
      <c r="P1004" s="20" t="str">
        <f t="shared" si="15"/>
        <v>factors.Add(new Factor() { ParameterID = 2515, Key = 1005, StandardizationSet = "Bbk", Parameter = "fosgn", Factor_A = 0, Factor_B = 0, Factor_C = 1, IsMetal = false, IsPak = false, IsOrganic = true });</v>
      </c>
    </row>
    <row r="1005" spans="1:16" x14ac:dyDescent="0.25">
      <c r="A1005" s="34">
        <v>1006</v>
      </c>
      <c r="B1005" s="35" t="s">
        <v>111</v>
      </c>
      <c r="D1005" s="215" t="str">
        <f>INDEX('Aquo parameters'!$A$1:$H$6130,MATCH($E1005,'Aquo parameters'!$E:$E,0),1)</f>
        <v>PBDE183</v>
      </c>
      <c r="E1005" s="35">
        <v>2523</v>
      </c>
      <c r="F1005" s="41" t="str">
        <f>INDEX('Aquo parameters'!$A$1:$H$6130,MATCH($E1005,'Aquo parameters'!$E:$E,0),2)</f>
        <v>2,2',3,4,4',5',6-heptabroomdifenylether</v>
      </c>
      <c r="G1005" s="41" t="s">
        <v>112</v>
      </c>
      <c r="H1005" s="241">
        <v>0</v>
      </c>
      <c r="I1005" s="241">
        <v>0</v>
      </c>
      <c r="J1005" s="241">
        <v>1</v>
      </c>
      <c r="K1005" s="20" t="s">
        <v>113</v>
      </c>
      <c r="L1005" s="20" t="s">
        <v>113</v>
      </c>
      <c r="M1005" s="20" t="s">
        <v>114</v>
      </c>
      <c r="O1005" s="20" t="s">
        <v>115</v>
      </c>
      <c r="P1005" s="20" t="str">
        <f t="shared" si="15"/>
        <v>factors.Add(new Factor() { ParameterID = 2523, Key = 1006, StandardizationSet = "Bbk", Parameter = "PBDE183", Factor_A = 0, Factor_B = 0, Factor_C = 1, IsMetal = false, IsPak = false, IsOrganic = true });</v>
      </c>
    </row>
    <row r="1006" spans="1:16" x14ac:dyDescent="0.25">
      <c r="A1006" s="34">
        <v>1007</v>
      </c>
      <c r="B1006" s="35" t="s">
        <v>111</v>
      </c>
      <c r="D1006" s="215" t="str">
        <f>INDEX('Aquo parameters'!$A$1:$H$6130,MATCH($E1006,'Aquo parameters'!$E:$E,0),1)</f>
        <v>PBDE209</v>
      </c>
      <c r="E1006" s="35">
        <v>2530</v>
      </c>
      <c r="F1006" s="41" t="str">
        <f>INDEX('Aquo parameters'!$A$1:$H$6130,MATCH($E1006,'Aquo parameters'!$E:$E,0),2)</f>
        <v>2,2',3,3',4,4',5,5',6,6'-decabroomdiphenylether</v>
      </c>
      <c r="G1006" s="41" t="s">
        <v>112</v>
      </c>
      <c r="H1006" s="241">
        <v>0</v>
      </c>
      <c r="I1006" s="241">
        <v>0</v>
      </c>
      <c r="J1006" s="241">
        <v>1</v>
      </c>
      <c r="K1006" s="20" t="s">
        <v>113</v>
      </c>
      <c r="L1006" s="20" t="s">
        <v>113</v>
      </c>
      <c r="M1006" s="20" t="s">
        <v>114</v>
      </c>
      <c r="O1006" s="20" t="s">
        <v>115</v>
      </c>
      <c r="P1006" s="20" t="str">
        <f t="shared" si="15"/>
        <v>factors.Add(new Factor() { ParameterID = 2530, Key = 1007, StandardizationSet = "Bbk", Parameter = "PBDE209", Factor_A = 0, Factor_B = 0, Factor_C = 1, IsMetal = false, IsPak = false, IsOrganic = true });</v>
      </c>
    </row>
    <row r="1007" spans="1:16" x14ac:dyDescent="0.25">
      <c r="A1007" s="34">
        <v>1008</v>
      </c>
      <c r="B1007" s="35" t="s">
        <v>111</v>
      </c>
      <c r="D1007" s="215" t="str">
        <f>INDEX('Aquo parameters'!$A$1:$H$6130,MATCH($E1007,'Aquo parameters'!$E:$E,0),1)</f>
        <v>HBCD</v>
      </c>
      <c r="E1007" s="35">
        <v>2531</v>
      </c>
      <c r="F1007" s="41" t="str">
        <f>INDEX('Aquo parameters'!$A$1:$H$6130,MATCH($E1007,'Aquo parameters'!$E:$E,0),2)</f>
        <v>som HBCD (technisch mengsel, niet-gespecif. broom-posities)</v>
      </c>
      <c r="G1007" s="41" t="s">
        <v>112</v>
      </c>
      <c r="H1007" s="241">
        <v>0</v>
      </c>
      <c r="I1007" s="241">
        <v>0</v>
      </c>
      <c r="J1007" s="241">
        <v>1</v>
      </c>
      <c r="K1007" s="20" t="s">
        <v>113</v>
      </c>
      <c r="L1007" s="20" t="s">
        <v>113</v>
      </c>
      <c r="M1007" s="20" t="s">
        <v>114</v>
      </c>
      <c r="O1007" s="20" t="s">
        <v>115</v>
      </c>
      <c r="P1007" s="20" t="str">
        <f t="shared" si="15"/>
        <v>factors.Add(new Factor() { ParameterID = 2531, Key = 1008, StandardizationSet = "Bbk", Parameter = "HBCD", Factor_A = 0, Factor_B = 0, Factor_C = 1, IsMetal = false, IsPak = false, IsOrganic = true });</v>
      </c>
    </row>
    <row r="1008" spans="1:16" x14ac:dyDescent="0.25">
      <c r="A1008" s="34">
        <v>1009</v>
      </c>
      <c r="B1008" s="35" t="s">
        <v>111</v>
      </c>
      <c r="C1008" s="41" t="s">
        <v>474</v>
      </c>
      <c r="D1008" s="215" t="str">
        <f>INDEX('Aquo parameters'!$A$1:$H$6130,MATCH($E1008,'Aquo parameters'!$E:$E,0),1)</f>
        <v>sMClAn</v>
      </c>
      <c r="E1008" s="35">
        <v>2561</v>
      </c>
      <c r="F1008" s="41" t="str">
        <f>INDEX('Aquo parameters'!$A$1:$H$6130,MATCH($E1008,'Aquo parameters'!$E:$E,0),2)</f>
        <v>som monochlooraniline-isomeren</v>
      </c>
      <c r="G1008" s="41" t="s">
        <v>112</v>
      </c>
      <c r="H1008" s="36">
        <v>0</v>
      </c>
      <c r="I1008" s="36">
        <v>0</v>
      </c>
      <c r="J1008" s="36">
        <v>1</v>
      </c>
      <c r="K1008" s="20" t="s">
        <v>113</v>
      </c>
      <c r="L1008" s="20" t="s">
        <v>113</v>
      </c>
      <c r="M1008" s="20" t="s">
        <v>114</v>
      </c>
      <c r="O1008" s="20" t="s">
        <v>115</v>
      </c>
      <c r="P1008" s="20" t="str">
        <f t="shared" si="15"/>
        <v>factors.Add(new Factor() { ParameterID = 2561, Key = 1009, StandardizationSet = "Bbk", Parameter = "sMClAn", Factor_A = 0, Factor_B = 0, Factor_C = 1, IsMetal = false, IsPak = false, IsOrganic = true });</v>
      </c>
    </row>
    <row r="1009" spans="1:17" x14ac:dyDescent="0.25">
      <c r="A1009" s="34">
        <v>1010</v>
      </c>
      <c r="B1009" s="35" t="s">
        <v>111</v>
      </c>
      <c r="C1009" s="41" t="s">
        <v>475</v>
      </c>
      <c r="D1009" s="215" t="str">
        <f>INDEX('Aquo parameters'!$A$1:$H$6130,MATCH($E1009,'Aquo parameters'!$E:$E,0),1)</f>
        <v>sT4ClAn</v>
      </c>
      <c r="E1009" s="35">
        <v>2577</v>
      </c>
      <c r="F1009" s="41" t="str">
        <f>INDEX('Aquo parameters'!$A$1:$H$6130,MATCH($E1009,'Aquo parameters'!$E:$E,0),2)</f>
        <v>som tetrachlooraniline-isomeren</v>
      </c>
      <c r="G1009" s="41" t="s">
        <v>112</v>
      </c>
      <c r="H1009" s="36">
        <v>0</v>
      </c>
      <c r="I1009" s="36">
        <v>0</v>
      </c>
      <c r="J1009" s="36">
        <v>1</v>
      </c>
      <c r="K1009" s="20" t="s">
        <v>113</v>
      </c>
      <c r="L1009" s="20" t="s">
        <v>113</v>
      </c>
      <c r="M1009" s="20" t="s">
        <v>114</v>
      </c>
      <c r="O1009" s="20" t="s">
        <v>115</v>
      </c>
      <c r="P1009" s="20" t="str">
        <f t="shared" si="15"/>
        <v>factors.Add(new Factor() { ParameterID = 2577, Key = 1010, StandardizationSet = "Bbk", Parameter = "sT4ClAn", Factor_A = 0, Factor_B = 0, Factor_C = 1, IsMetal = false, IsPak = false, IsOrganic = true });</v>
      </c>
    </row>
    <row r="1010" spans="1:17" x14ac:dyDescent="0.25">
      <c r="A1010" s="34">
        <v>1011</v>
      </c>
      <c r="B1010" s="35" t="s">
        <v>111</v>
      </c>
      <c r="C1010" s="41" t="s">
        <v>476</v>
      </c>
      <c r="D1010" s="215" t="str">
        <f>INDEX('Aquo parameters'!$A$1:$H$6130,MATCH($E1010,'Aquo parameters'!$E:$E,0),1)</f>
        <v>sgewgasbt</v>
      </c>
      <c r="E1010" s="35">
        <v>2578</v>
      </c>
      <c r="F1010" s="41" t="str">
        <f>INDEX('Aquo parameters'!$A$1:$H$6130,MATCH($E1010,'Aquo parameters'!$E:$E,0),2)</f>
        <v>som gewogen asbest</v>
      </c>
      <c r="G1010" s="41" t="s">
        <v>112</v>
      </c>
      <c r="H1010" s="36">
        <v>1</v>
      </c>
      <c r="I1010" s="36">
        <v>0</v>
      </c>
      <c r="J1010" s="36">
        <v>0</v>
      </c>
      <c r="K1010" s="20" t="s">
        <v>113</v>
      </c>
      <c r="L1010" s="20" t="s">
        <v>113</v>
      </c>
      <c r="M1010" s="20" t="s">
        <v>113</v>
      </c>
      <c r="O1010" s="20" t="s">
        <v>115</v>
      </c>
      <c r="P1010" s="20" t="str">
        <f t="shared" si="15"/>
        <v>factors.Add(new Factor() { ParameterID = 2578, Key = 1011, StandardizationSet = "Bbk", Parameter = "sgewgasbt", Factor_A = 1, Factor_B = 0, Factor_C = 0, IsMetal = false, IsPak = false, IsOrganic = false });</v>
      </c>
    </row>
    <row r="1011" spans="1:17" x14ac:dyDescent="0.25">
      <c r="A1011" s="34">
        <v>1012</v>
      </c>
      <c r="B1011" s="35" t="s">
        <v>111</v>
      </c>
      <c r="C1011" s="41" t="s">
        <v>477</v>
      </c>
      <c r="D1011" s="215" t="str">
        <f>INDEX('Aquo parameters'!$A$1:$H$6130,MATCH($E1011,'Aquo parameters'!$E:$E,0),1)</f>
        <v>sorgSn2</v>
      </c>
      <c r="E1011" s="35">
        <v>2583</v>
      </c>
      <c r="F1011" s="41" t="str">
        <f>INDEX('Aquo parameters'!$A$1:$H$6130,MATCH($E1011,'Aquo parameters'!$E:$E,0),2)</f>
        <v>som 2 organotin verbindingen (tributyltin en trifenyltin)</v>
      </c>
      <c r="G1011" s="41" t="s">
        <v>112</v>
      </c>
      <c r="H1011" s="36">
        <v>0</v>
      </c>
      <c r="I1011" s="36">
        <v>0</v>
      </c>
      <c r="J1011" s="36">
        <v>1</v>
      </c>
      <c r="K1011" s="20" t="s">
        <v>113</v>
      </c>
      <c r="L1011" s="20" t="s">
        <v>113</v>
      </c>
      <c r="M1011" s="20" t="s">
        <v>114</v>
      </c>
      <c r="O1011" s="20" t="s">
        <v>115</v>
      </c>
      <c r="P1011" s="20" t="str">
        <f t="shared" si="15"/>
        <v>factors.Add(new Factor() { ParameterID = 2583, Key = 1012, StandardizationSet = "Bbk", Parameter = "sorgSn2", Factor_A = 0, Factor_B = 0, Factor_C = 1, IsMetal = false, IsPak = false, IsOrganic = true });</v>
      </c>
    </row>
    <row r="1012" spans="1:17" x14ac:dyDescent="0.25">
      <c r="A1012" s="34">
        <v>1013</v>
      </c>
      <c r="B1012" s="35" t="s">
        <v>111</v>
      </c>
      <c r="D1012" s="215" t="str">
        <f>INDEX('Aquo parameters'!$A$1:$H$6130,MATCH($E1012,'Aquo parameters'!$E:$E,0),1)</f>
        <v>C2yeDAe</v>
      </c>
      <c r="E1012" s="35">
        <v>2584</v>
      </c>
      <c r="F1012" s="41" t="str">
        <f>INDEX('Aquo parameters'!$A$1:$H$6130,MATCH($E1012,'Aquo parameters'!$E:$E,0),2)</f>
        <v>ethyleendiamine</v>
      </c>
      <c r="G1012" s="41" t="s">
        <v>112</v>
      </c>
      <c r="H1012" s="241">
        <v>0</v>
      </c>
      <c r="I1012" s="241">
        <v>0</v>
      </c>
      <c r="J1012" s="241">
        <v>1</v>
      </c>
      <c r="K1012" s="20" t="s">
        <v>113</v>
      </c>
      <c r="L1012" s="20" t="s">
        <v>113</v>
      </c>
      <c r="M1012" s="20" t="s">
        <v>114</v>
      </c>
      <c r="O1012" s="20" t="s">
        <v>115</v>
      </c>
      <c r="P1012" s="20" t="str">
        <f t="shared" si="15"/>
        <v>factors.Add(new Factor() { ParameterID = 2584, Key = 1013, StandardizationSet = "Bbk", Parameter = "C2yeDAe", Factor_A = 0, Factor_B = 0, Factor_C = 1, IsMetal = false, IsPak = false, IsOrganic = true });</v>
      </c>
    </row>
    <row r="1013" spans="1:17" x14ac:dyDescent="0.25">
      <c r="A1013" s="34">
        <v>1014</v>
      </c>
      <c r="B1013" s="35" t="s">
        <v>111</v>
      </c>
      <c r="D1013" s="215" t="str">
        <f>INDEX('Aquo parameters'!$A$1:$H$6130,MATCH($E1013,'Aquo parameters'!$E:$E,0),1)</f>
        <v>DC2yeDAe</v>
      </c>
      <c r="E1013" s="35">
        <v>2585</v>
      </c>
      <c r="F1013" s="41" t="str">
        <f>INDEX('Aquo parameters'!$A$1:$H$6130,MATCH($E1013,'Aquo parameters'!$E:$E,0),2)</f>
        <v>diethyleendiamine</v>
      </c>
      <c r="G1013" s="41" t="s">
        <v>112</v>
      </c>
      <c r="H1013" s="241">
        <v>0</v>
      </c>
      <c r="I1013" s="241">
        <v>0</v>
      </c>
      <c r="J1013" s="241">
        <v>1</v>
      </c>
      <c r="K1013" s="20" t="s">
        <v>113</v>
      </c>
      <c r="L1013" s="20" t="s">
        <v>113</v>
      </c>
      <c r="M1013" s="20" t="s">
        <v>114</v>
      </c>
      <c r="O1013" s="20" t="s">
        <v>115</v>
      </c>
      <c r="P1013" s="20" t="str">
        <f t="shared" si="15"/>
        <v>factors.Add(new Factor() { ParameterID = 2585, Key = 1014, StandardizationSet = "Bbk", Parameter = "DC2yeDAe", Factor_A = 0, Factor_B = 0, Factor_C = 1, IsMetal = false, IsPak = false, IsOrganic = true });</v>
      </c>
    </row>
    <row r="1014" spans="1:17" x14ac:dyDescent="0.25">
      <c r="A1014" s="34">
        <v>1015</v>
      </c>
      <c r="B1014" s="35" t="s">
        <v>111</v>
      </c>
      <c r="D1014" s="215" t="str">
        <f>INDEX('Aquo parameters'!$A$1:$H$6130,MATCH($E1014,'Aquo parameters'!$E:$E,0),1)</f>
        <v>CFK1113</v>
      </c>
      <c r="E1014" s="35">
        <v>2588</v>
      </c>
      <c r="F1014" s="41" t="str">
        <f>INDEX('Aquo parameters'!$A$1:$H$6130,MATCH($E1014,'Aquo parameters'!$E:$E,0),2)</f>
        <v>1-chloor-1,2,2-trifluoretheen</v>
      </c>
      <c r="G1014" s="41" t="s">
        <v>112</v>
      </c>
      <c r="H1014" s="241">
        <v>0</v>
      </c>
      <c r="I1014" s="241">
        <v>0</v>
      </c>
      <c r="J1014" s="241">
        <v>1</v>
      </c>
      <c r="K1014" s="20" t="s">
        <v>113</v>
      </c>
      <c r="L1014" s="20" t="s">
        <v>113</v>
      </c>
      <c r="M1014" s="20" t="s">
        <v>114</v>
      </c>
      <c r="O1014" s="20" t="s">
        <v>115</v>
      </c>
      <c r="P1014" s="20" t="str">
        <f t="shared" si="15"/>
        <v>factors.Add(new Factor() { ParameterID = 2588, Key = 1015, StandardizationSet = "Bbk", Parameter = "CFK1113", Factor_A = 0, Factor_B = 0, Factor_C = 1, IsMetal = false, IsPak = false, IsOrganic = true });</v>
      </c>
    </row>
    <row r="1015" spans="1:17" x14ac:dyDescent="0.25">
      <c r="A1015" s="34">
        <v>1016</v>
      </c>
      <c r="B1015" s="35" t="s">
        <v>111</v>
      </c>
      <c r="D1015" s="215" t="str">
        <f>INDEX('Aquo parameters'!$A$1:$H$6130,MATCH($E1015,'Aquo parameters'!$E:$E,0),1)</f>
        <v>HCFK123</v>
      </c>
      <c r="E1015" s="35">
        <v>2589</v>
      </c>
      <c r="F1015" s="41" t="str">
        <f>INDEX('Aquo parameters'!$A$1:$H$6130,MATCH($E1015,'Aquo parameters'!$E:$E,0),2)</f>
        <v>2,2-dichloor-1,1,1-trifluorethaan</v>
      </c>
      <c r="G1015" s="41" t="s">
        <v>112</v>
      </c>
      <c r="H1015" s="241">
        <v>0</v>
      </c>
      <c r="I1015" s="241">
        <v>0</v>
      </c>
      <c r="J1015" s="241">
        <v>1</v>
      </c>
      <c r="K1015" s="20" t="s">
        <v>113</v>
      </c>
      <c r="L1015" s="20" t="s">
        <v>113</v>
      </c>
      <c r="M1015" s="20" t="s">
        <v>114</v>
      </c>
      <c r="O1015" s="20" t="s">
        <v>115</v>
      </c>
      <c r="P1015" s="20" t="str">
        <f t="shared" si="15"/>
        <v>factors.Add(new Factor() { ParameterID = 2589, Key = 1016, StandardizationSet = "Bbk", Parameter = "HCFK123", Factor_A = 0, Factor_B = 0, Factor_C = 1, IsMetal = false, IsPak = false, IsOrganic = true });</v>
      </c>
    </row>
    <row r="1016" spans="1:17" x14ac:dyDescent="0.25">
      <c r="A1016" s="34">
        <v>1017</v>
      </c>
      <c r="B1016" s="35" t="s">
        <v>111</v>
      </c>
      <c r="D1016" s="215" t="str">
        <f>INDEX('Aquo parameters'!$A$1:$H$6130,MATCH($E1016,'Aquo parameters'!$E:$E,0),1)</f>
        <v>HCFK123a</v>
      </c>
      <c r="E1016" s="35">
        <v>2590</v>
      </c>
      <c r="F1016" s="41" t="str">
        <f>INDEX('Aquo parameters'!$A$1:$H$6130,MATCH($E1016,'Aquo parameters'!$E:$E,0),2)</f>
        <v>1,2-dichloor-1,1,2-trifluorethaan</v>
      </c>
      <c r="G1016" s="41" t="s">
        <v>112</v>
      </c>
      <c r="H1016" s="241">
        <v>0</v>
      </c>
      <c r="I1016" s="241">
        <v>0</v>
      </c>
      <c r="J1016" s="241">
        <v>1</v>
      </c>
      <c r="K1016" s="20" t="s">
        <v>113</v>
      </c>
      <c r="L1016" s="20" t="s">
        <v>113</v>
      </c>
      <c r="M1016" s="20" t="s">
        <v>114</v>
      </c>
      <c r="O1016" s="20" t="s">
        <v>115</v>
      </c>
      <c r="P1016" s="20" t="str">
        <f t="shared" si="15"/>
        <v>factors.Add(new Factor() { ParameterID = 2590, Key = 1017, StandardizationSet = "Bbk", Parameter = "HCFK123a", Factor_A = 0, Factor_B = 0, Factor_C = 1, IsMetal = false, IsPak = false, IsOrganic = true });</v>
      </c>
    </row>
    <row r="1017" spans="1:17" x14ac:dyDescent="0.25">
      <c r="A1017" s="34">
        <v>1019</v>
      </c>
      <c r="B1017" s="35" t="s">
        <v>111</v>
      </c>
      <c r="D1017" s="215" t="str">
        <f>INDEX('Aquo parameters'!$A$1:$H$6130,MATCH($E1017,'Aquo parameters'!$E:$E,0),1)</f>
        <v>HCFK133a</v>
      </c>
      <c r="E1017" s="35">
        <v>2592</v>
      </c>
      <c r="F1017" s="41" t="str">
        <f>INDEX('Aquo parameters'!$A$1:$H$6130,MATCH($E1017,'Aquo parameters'!$E:$E,0),2)</f>
        <v>2-chloor-1,1,1-trifluorethaan</v>
      </c>
      <c r="G1017" s="41" t="s">
        <v>112</v>
      </c>
      <c r="H1017" s="241">
        <v>0</v>
      </c>
      <c r="I1017" s="241">
        <v>0</v>
      </c>
      <c r="J1017" s="241">
        <v>1</v>
      </c>
      <c r="K1017" s="20" t="s">
        <v>113</v>
      </c>
      <c r="L1017" s="20" t="s">
        <v>113</v>
      </c>
      <c r="M1017" s="20" t="s">
        <v>114</v>
      </c>
      <c r="O1017" s="20" t="s">
        <v>115</v>
      </c>
      <c r="P1017" s="20" t="str">
        <f t="shared" si="15"/>
        <v>factors.Add(new Factor() { ParameterID = 2592, Key = 1019, StandardizationSet = "Bbk", Parameter = "HCFK133a", Factor_A = 0, Factor_B = 0, Factor_C = 1, IsMetal = false, IsPak = false, IsOrganic = true });</v>
      </c>
    </row>
    <row r="1018" spans="1:17" x14ac:dyDescent="0.25">
      <c r="A1018" s="34">
        <v>1020</v>
      </c>
      <c r="B1018" s="35" t="s">
        <v>111</v>
      </c>
      <c r="C1018" s="41" t="s">
        <v>478</v>
      </c>
      <c r="D1018" s="215" t="str">
        <f>INDEX('Aquo parameters'!$A$1:$H$6130,MATCH($E1018,'Aquo parameters'!$E:$E,0),1)</f>
        <v>CNcpx</v>
      </c>
      <c r="E1018" s="35">
        <v>2595</v>
      </c>
      <c r="F1018" s="41" t="str">
        <f>INDEX('Aquo parameters'!$A$1:$H$6130,MATCH($E1018,'Aquo parameters'!$E:$E,0),2)</f>
        <v>cyanide-complex</v>
      </c>
      <c r="G1018" s="41" t="s">
        <v>112</v>
      </c>
      <c r="H1018" s="36">
        <v>1</v>
      </c>
      <c r="I1018" s="36">
        <v>0</v>
      </c>
      <c r="J1018" s="36">
        <v>0</v>
      </c>
      <c r="K1018" s="20" t="s">
        <v>113</v>
      </c>
      <c r="L1018" s="20" t="s">
        <v>113</v>
      </c>
      <c r="M1018" s="20" t="s">
        <v>113</v>
      </c>
      <c r="O1018" s="20" t="s">
        <v>115</v>
      </c>
      <c r="P1018" s="20" t="str">
        <f t="shared" si="15"/>
        <v>factors.Add(new Factor() { ParameterID = 2595, Key = 1020, StandardizationSet = "Bbk", Parameter = "CNcpx", Factor_A = 1, Factor_B = 0, Factor_C = 0, IsMetal = false, IsPak = false, IsOrganic = false });</v>
      </c>
    </row>
    <row r="1019" spans="1:17" x14ac:dyDescent="0.25">
      <c r="A1019" s="34">
        <v>1021</v>
      </c>
      <c r="B1019" s="35" t="s">
        <v>111</v>
      </c>
      <c r="D1019" s="215" t="str">
        <f>INDEX('Aquo parameters'!$A$1:$H$6130,MATCH($E1019,'Aquo parameters'!$E:$E,0),1)</f>
        <v>26DCl4C1yFol</v>
      </c>
      <c r="E1019" s="35">
        <v>2596</v>
      </c>
      <c r="F1019" s="41" t="str">
        <f>INDEX('Aquo parameters'!$A$1:$H$6130,MATCH($E1019,'Aquo parameters'!$E:$E,0),2)</f>
        <v>2,6-dichloor-4-methylfenol</v>
      </c>
      <c r="G1019" s="41" t="s">
        <v>112</v>
      </c>
      <c r="H1019" s="241">
        <v>0</v>
      </c>
      <c r="I1019" s="241">
        <v>0</v>
      </c>
      <c r="J1019" s="241">
        <v>1</v>
      </c>
      <c r="K1019" s="20" t="s">
        <v>113</v>
      </c>
      <c r="L1019" s="20" t="s">
        <v>113</v>
      </c>
      <c r="M1019" s="20" t="s">
        <v>114</v>
      </c>
      <c r="O1019" s="20" t="s">
        <v>115</v>
      </c>
      <c r="P1019" s="20" t="str">
        <f t="shared" si="15"/>
        <v>factors.Add(new Factor() { ParameterID = 2596, Key = 1021, StandardizationSet = "Bbk", Parameter = "26DCl4C1yFol", Factor_A = 0, Factor_B = 0, Factor_C = 1, IsMetal = false, IsPak = false, IsOrganic = true });</v>
      </c>
    </row>
    <row r="1020" spans="1:17" x14ac:dyDescent="0.25">
      <c r="A1020" s="34">
        <v>1022</v>
      </c>
      <c r="B1020" s="35" t="s">
        <v>111</v>
      </c>
      <c r="D1020" s="215" t="str">
        <f>INDEX('Aquo parameters'!$A$1:$H$6130,MATCH($E1020,'Aquo parameters'!$E:$E,0),1)</f>
        <v>2Cl6C1yFol</v>
      </c>
      <c r="E1020" s="35">
        <v>2597</v>
      </c>
      <c r="F1020" s="41" t="str">
        <f>INDEX('Aquo parameters'!$A$1:$H$6130,MATCH($E1020,'Aquo parameters'!$E:$E,0),2)</f>
        <v>2-chloor-6-methylfenol</v>
      </c>
      <c r="G1020" s="41" t="s">
        <v>112</v>
      </c>
      <c r="H1020" s="241">
        <v>0</v>
      </c>
      <c r="I1020" s="241">
        <v>0</v>
      </c>
      <c r="J1020" s="241">
        <v>1</v>
      </c>
      <c r="K1020" s="20" t="s">
        <v>113</v>
      </c>
      <c r="L1020" s="20" t="s">
        <v>113</v>
      </c>
      <c r="M1020" s="20" t="s">
        <v>114</v>
      </c>
      <c r="O1020" s="20" t="s">
        <v>115</v>
      </c>
      <c r="P1020" s="20" t="str">
        <f t="shared" si="15"/>
        <v>factors.Add(new Factor() { ParameterID = 2597, Key = 1022, StandardizationSet = "Bbk", Parameter = "2Cl6C1yFol", Factor_A = 0, Factor_B = 0, Factor_C = 1, IsMetal = false, IsPak = false, IsOrganic = true });</v>
      </c>
    </row>
    <row r="1021" spans="1:17" x14ac:dyDescent="0.25">
      <c r="A1021" s="34">
        <v>1023</v>
      </c>
      <c r="B1021" s="35" t="s">
        <v>111</v>
      </c>
      <c r="C1021" s="41" t="s">
        <v>479</v>
      </c>
      <c r="D1021" s="215" t="str">
        <f>INDEX('Aquo parameters'!$A$1:$H$6130,MATCH($E1021,'Aquo parameters'!$E:$E,0),1)</f>
        <v>sserptasbt</v>
      </c>
      <c r="E1021" s="35">
        <v>2689</v>
      </c>
      <c r="F1021" s="41" t="str">
        <f>INDEX('Aquo parameters'!$A$1:$H$6130,MATCH($E1021,'Aquo parameters'!$E:$E,0),2)</f>
        <v>som serpentijn asbest</v>
      </c>
      <c r="G1021" s="41" t="s">
        <v>112</v>
      </c>
      <c r="H1021" s="36">
        <v>1</v>
      </c>
      <c r="I1021" s="36">
        <v>0</v>
      </c>
      <c r="J1021" s="36">
        <v>0</v>
      </c>
      <c r="K1021" s="20" t="s">
        <v>113</v>
      </c>
      <c r="L1021" s="20" t="s">
        <v>113</v>
      </c>
      <c r="M1021" s="20" t="s">
        <v>113</v>
      </c>
      <c r="O1021" s="20" t="s">
        <v>115</v>
      </c>
      <c r="P1021" s="20" t="str">
        <f t="shared" si="15"/>
        <v>factors.Add(new Factor() { ParameterID = 2689, Key = 1023, StandardizationSet = "Bbk", Parameter = "sserptasbt", Factor_A = 1, Factor_B = 0, Factor_C = 0, IsMetal = false, IsPak = false, IsOrganic = false });</v>
      </c>
      <c r="Q1021" s="45"/>
    </row>
    <row r="1022" spans="1:17" x14ac:dyDescent="0.25">
      <c r="A1022" s="34">
        <v>1024</v>
      </c>
      <c r="B1022" s="35" t="s">
        <v>111</v>
      </c>
      <c r="C1022" s="41" t="s">
        <v>480</v>
      </c>
      <c r="D1022" s="215" t="str">
        <f>INDEX('Aquo parameters'!$A$1:$H$6130,MATCH($E1022,'Aquo parameters'!$E:$E,0),1)</f>
        <v>samfibasbt</v>
      </c>
      <c r="E1022" s="35">
        <v>2690</v>
      </c>
      <c r="F1022" s="41" t="str">
        <f>INDEX('Aquo parameters'!$A$1:$H$6130,MATCH($E1022,'Aquo parameters'!$E:$E,0),2)</f>
        <v>som amfibool asbest</v>
      </c>
      <c r="G1022" s="41" t="s">
        <v>112</v>
      </c>
      <c r="H1022" s="36">
        <v>1</v>
      </c>
      <c r="I1022" s="36">
        <v>0</v>
      </c>
      <c r="J1022" s="36">
        <v>0</v>
      </c>
      <c r="K1022" s="20" t="s">
        <v>113</v>
      </c>
      <c r="L1022" s="20" t="s">
        <v>113</v>
      </c>
      <c r="M1022" s="20" t="s">
        <v>113</v>
      </c>
      <c r="O1022" s="20" t="s">
        <v>115</v>
      </c>
      <c r="P1022" s="20" t="str">
        <f t="shared" si="15"/>
        <v>factors.Add(new Factor() { ParameterID = 2690, Key = 1024, StandardizationSet = "Bbk", Parameter = "samfibasbt", Factor_A = 1, Factor_B = 0, Factor_C = 0, IsMetal = false, IsPak = false, IsOrganic = false });</v>
      </c>
      <c r="Q1022" s="45"/>
    </row>
    <row r="1023" spans="1:17" x14ac:dyDescent="0.25">
      <c r="A1023" s="34">
        <v>1025</v>
      </c>
      <c r="B1023" s="35" t="s">
        <v>111</v>
      </c>
      <c r="C1023" s="20" t="s">
        <v>481</v>
      </c>
      <c r="D1023" s="215" t="str">
        <f>INDEX('Aquo parameters'!$A$1:$H$6130,MATCH($E1023,'Aquo parameters'!$E:$E,0),1)</f>
        <v>PCB167</v>
      </c>
      <c r="E1023" s="35">
        <v>2710</v>
      </c>
      <c r="F1023" s="41" t="str">
        <f>INDEX('Aquo parameters'!$A$1:$H$6130,MATCH($E1023,'Aquo parameters'!$E:$E,0),2)</f>
        <v>2,3',4,4',5,5'-hexachloorbifenyl</v>
      </c>
      <c r="G1023" s="41" t="s">
        <v>112</v>
      </c>
      <c r="H1023" s="36">
        <v>0</v>
      </c>
      <c r="I1023" s="36">
        <v>0</v>
      </c>
      <c r="J1023" s="36">
        <v>1</v>
      </c>
      <c r="K1023" s="20" t="s">
        <v>113</v>
      </c>
      <c r="L1023" s="20" t="s">
        <v>113</v>
      </c>
      <c r="M1023" s="20" t="s">
        <v>114</v>
      </c>
      <c r="O1023" s="20" t="s">
        <v>115</v>
      </c>
      <c r="P1023" s="20" t="str">
        <f t="shared" ref="P1023:P1085" si="16">"factors.Add(new Factor() { ParameterID = " &amp; E1023 &amp; ", Key = " &amp; A1023 &amp; ", StandardizationSet = """ &amp; B1023 &amp; """, Parameter = """ &amp; D1023 &amp; """, Factor_A = " &amp; H1023 &amp; ", Factor_B = " &amp; I1023 &amp; ", Factor_C = " &amp; J1023 &amp; ", IsMetal = "&amp; K1023 &amp;", IsPak = "&amp; L1023 &amp;", IsOrganic = "&amp; M1023 &amp;" });"</f>
        <v>factors.Add(new Factor() { ParameterID = 2710, Key = 1025, StandardizationSet = "Bbk", Parameter = "PCB167", Factor_A = 0, Factor_B = 0, Factor_C = 1, IsMetal = false, IsPak = false, IsOrganic = true });</v>
      </c>
    </row>
    <row r="1024" spans="1:17" x14ac:dyDescent="0.25">
      <c r="A1024" s="34">
        <v>1026</v>
      </c>
      <c r="B1024" s="35" t="s">
        <v>111</v>
      </c>
      <c r="C1024" s="20" t="s">
        <v>482</v>
      </c>
      <c r="D1024" s="215" t="str">
        <f>INDEX('Aquo parameters'!$A$1:$H$6130,MATCH($E1024,'Aquo parameters'!$E:$E,0),1)</f>
        <v>PCB123</v>
      </c>
      <c r="E1024" s="35">
        <v>2711</v>
      </c>
      <c r="F1024" s="41" t="str">
        <f>INDEX('Aquo parameters'!$A$1:$H$6130,MATCH($E1024,'Aquo parameters'!$E:$E,0),2)</f>
        <v>2,3',4,4',5'-pentachloorbifenyl</v>
      </c>
      <c r="G1024" s="41" t="s">
        <v>112</v>
      </c>
      <c r="H1024" s="36">
        <v>0</v>
      </c>
      <c r="I1024" s="36">
        <v>0</v>
      </c>
      <c r="J1024" s="36">
        <v>1</v>
      </c>
      <c r="K1024" s="20" t="s">
        <v>113</v>
      </c>
      <c r="L1024" s="20" t="s">
        <v>113</v>
      </c>
      <c r="M1024" s="20" t="s">
        <v>114</v>
      </c>
      <c r="O1024" s="20" t="s">
        <v>115</v>
      </c>
      <c r="P1024" s="20" t="str">
        <f t="shared" si="16"/>
        <v>factors.Add(new Factor() { ParameterID = 2711, Key = 1026, StandardizationSet = "Bbk", Parameter = "PCB123", Factor_A = 0, Factor_B = 0, Factor_C = 1, IsMetal = false, IsPak = false, IsOrganic = true });</v>
      </c>
    </row>
    <row r="1025" spans="1:16" x14ac:dyDescent="0.25">
      <c r="A1025" s="34">
        <v>1027</v>
      </c>
      <c r="B1025" s="35" t="s">
        <v>111</v>
      </c>
      <c r="C1025" s="20" t="s">
        <v>483</v>
      </c>
      <c r="D1025" s="215" t="str">
        <f>INDEX('Aquo parameters'!$A$1:$H$6130,MATCH($E1025,'Aquo parameters'!$E:$E,0),1)</f>
        <v>PCB157</v>
      </c>
      <c r="E1025" s="35">
        <v>2712</v>
      </c>
      <c r="F1025" s="41" t="str">
        <f>INDEX('Aquo parameters'!$A$1:$H$6130,MATCH($E1025,'Aquo parameters'!$E:$E,0),2)</f>
        <v>2,3,3',4,4',5'-hexachloorbifenyl</v>
      </c>
      <c r="G1025" s="41" t="s">
        <v>112</v>
      </c>
      <c r="H1025" s="36">
        <v>0</v>
      </c>
      <c r="I1025" s="36">
        <v>0</v>
      </c>
      <c r="J1025" s="36">
        <v>1</v>
      </c>
      <c r="K1025" s="20" t="s">
        <v>113</v>
      </c>
      <c r="L1025" s="20" t="s">
        <v>113</v>
      </c>
      <c r="M1025" s="20" t="s">
        <v>114</v>
      </c>
      <c r="O1025" s="20" t="s">
        <v>115</v>
      </c>
      <c r="P1025" s="20" t="str">
        <f t="shared" si="16"/>
        <v>factors.Add(new Factor() { ParameterID = 2712, Key = 1027, StandardizationSet = "Bbk", Parameter = "PCB157", Factor_A = 0, Factor_B = 0, Factor_C = 1, IsMetal = false, IsPak = false, IsOrganic = true });</v>
      </c>
    </row>
    <row r="1026" spans="1:16" x14ac:dyDescent="0.25">
      <c r="A1026" s="34">
        <v>1028</v>
      </c>
      <c r="B1026" s="49" t="s">
        <v>111</v>
      </c>
      <c r="C1026" s="20" t="s">
        <v>484</v>
      </c>
      <c r="D1026" s="215" t="str">
        <f>INDEX('Aquo parameters'!$A$1:$H$6130,MATCH($E1026,'Aquo parameters'!$E:$E,0),1)</f>
        <v>PCB81</v>
      </c>
      <c r="E1026" s="35">
        <v>2713</v>
      </c>
      <c r="F1026" s="41" t="str">
        <f>INDEX('Aquo parameters'!$A$1:$H$6130,MATCH($E1026,'Aquo parameters'!$E:$E,0),2)</f>
        <v>3,4,4',5-tetrachlorobifenyl</v>
      </c>
      <c r="G1026" s="41" t="s">
        <v>112</v>
      </c>
      <c r="H1026" s="36">
        <v>0</v>
      </c>
      <c r="I1026" s="36">
        <v>0</v>
      </c>
      <c r="J1026" s="36">
        <v>1</v>
      </c>
      <c r="K1026" s="20" t="s">
        <v>113</v>
      </c>
      <c r="L1026" s="20" t="s">
        <v>113</v>
      </c>
      <c r="M1026" s="20" t="s">
        <v>114</v>
      </c>
      <c r="O1026" s="20" t="s">
        <v>115</v>
      </c>
      <c r="P1026" s="20" t="str">
        <f t="shared" si="16"/>
        <v>factors.Add(new Factor() { ParameterID = 2713, Key = 1028, StandardizationSet = "Bbk", Parameter = "PCB81", Factor_A = 0, Factor_B = 0, Factor_C = 1, IsMetal = false, IsPak = false, IsOrganic = true });</v>
      </c>
    </row>
    <row r="1027" spans="1:16" x14ac:dyDescent="0.25">
      <c r="A1027" s="34">
        <v>1029</v>
      </c>
      <c r="B1027" s="35" t="s">
        <v>111</v>
      </c>
      <c r="C1027" s="20" t="s">
        <v>485</v>
      </c>
      <c r="D1027" s="215" t="str">
        <f>INDEX('Aquo parameters'!$A$1:$H$6130,MATCH($E1027,'Aquo parameters'!$E:$E,0),1)</f>
        <v>PCB114</v>
      </c>
      <c r="E1027" s="35">
        <v>2714</v>
      </c>
      <c r="F1027" s="41" t="str">
        <f>INDEX('Aquo parameters'!$A$1:$H$6130,MATCH($E1027,'Aquo parameters'!$E:$E,0),2)</f>
        <v>2,3,4,4',5-pentachloorbifenyl</v>
      </c>
      <c r="G1027" s="41" t="s">
        <v>112</v>
      </c>
      <c r="H1027" s="36">
        <v>0</v>
      </c>
      <c r="I1027" s="36">
        <v>0</v>
      </c>
      <c r="J1027" s="36">
        <v>1</v>
      </c>
      <c r="K1027" s="20" t="s">
        <v>113</v>
      </c>
      <c r="L1027" s="20" t="s">
        <v>113</v>
      </c>
      <c r="M1027" s="20" t="s">
        <v>114</v>
      </c>
      <c r="O1027" s="20" t="s">
        <v>115</v>
      </c>
      <c r="P1027" s="20" t="str">
        <f t="shared" si="16"/>
        <v>factors.Add(new Factor() { ParameterID = 2714, Key = 1029, StandardizationSet = "Bbk", Parameter = "PCB114", Factor_A = 0, Factor_B = 0, Factor_C = 1, IsMetal = false, IsPak = false, IsOrganic = true });</v>
      </c>
    </row>
    <row r="1028" spans="1:16" x14ac:dyDescent="0.25">
      <c r="A1028" s="34">
        <v>1030</v>
      </c>
      <c r="B1028" s="35" t="s">
        <v>111</v>
      </c>
      <c r="D1028" s="215" t="str">
        <f>INDEX('Aquo parameters'!$A$1:$H$6130,MATCH($E1028,'Aquo parameters'!$E:$E,0),1)</f>
        <v>msPAForg</v>
      </c>
      <c r="E1028" s="35">
        <v>2715</v>
      </c>
      <c r="F1028" s="41" t="str">
        <f>INDEX('Aquo parameters'!$A$1:$H$6130,MATCH($E1028,'Aquo parameters'!$E:$E,0),2)</f>
        <v>meersoorten PAF organische verbindingen</v>
      </c>
      <c r="G1028" s="41" t="s">
        <v>112</v>
      </c>
      <c r="H1028" s="241">
        <v>1</v>
      </c>
      <c r="I1028" s="241">
        <v>0</v>
      </c>
      <c r="J1028" s="241">
        <v>0</v>
      </c>
      <c r="K1028" s="20" t="s">
        <v>113</v>
      </c>
      <c r="L1028" s="20" t="s">
        <v>113</v>
      </c>
      <c r="M1028" s="20" t="s">
        <v>113</v>
      </c>
      <c r="O1028" s="20" t="s">
        <v>115</v>
      </c>
      <c r="P1028" s="20" t="str">
        <f t="shared" si="16"/>
        <v>factors.Add(new Factor() { ParameterID = 2715, Key = 1030, StandardizationSet = "Bbk", Parameter = "msPAForg", Factor_A = 1, Factor_B = 0, Factor_C = 0, IsMetal = false, IsPak = false, IsOrganic = false });</v>
      </c>
    </row>
    <row r="1029" spans="1:16" x14ac:dyDescent="0.25">
      <c r="A1029" s="34">
        <v>1031</v>
      </c>
      <c r="B1029" s="35" t="s">
        <v>111</v>
      </c>
      <c r="D1029" s="215" t="str">
        <f>INDEX('Aquo parameters'!$A$1:$H$6130,MATCH($E1029,'Aquo parameters'!$E:$E,0),1)</f>
        <v>msPAFmet</v>
      </c>
      <c r="E1029" s="35">
        <v>2716</v>
      </c>
      <c r="F1029" s="41" t="str">
        <f>INDEX('Aquo parameters'!$A$1:$H$6130,MATCH($E1029,'Aquo parameters'!$E:$E,0),2)</f>
        <v>meersoorten PAF metalen</v>
      </c>
      <c r="G1029" s="41" t="s">
        <v>112</v>
      </c>
      <c r="H1029" s="241">
        <v>1</v>
      </c>
      <c r="I1029" s="241">
        <v>0</v>
      </c>
      <c r="J1029" s="241">
        <v>0</v>
      </c>
      <c r="K1029" s="20" t="s">
        <v>113</v>
      </c>
      <c r="L1029" s="20" t="s">
        <v>113</v>
      </c>
      <c r="M1029" s="20" t="s">
        <v>113</v>
      </c>
      <c r="O1029" s="20" t="s">
        <v>115</v>
      </c>
      <c r="P1029" s="20" t="str">
        <f t="shared" si="16"/>
        <v>factors.Add(new Factor() { ParameterID = 2716, Key = 1031, StandardizationSet = "Bbk", Parameter = "msPAFmet", Factor_A = 1, Factor_B = 0, Factor_C = 0, IsMetal = false, IsPak = false, IsOrganic = false });</v>
      </c>
    </row>
    <row r="1030" spans="1:16" x14ac:dyDescent="0.25">
      <c r="A1030" s="34">
        <v>1032</v>
      </c>
      <c r="B1030" s="49" t="s">
        <v>111</v>
      </c>
      <c r="C1030" s="20" t="s">
        <v>486</v>
      </c>
      <c r="D1030" s="215" t="str">
        <f>INDEX('Aquo parameters'!$A$1:$H$6130,MATCH($E1030,'Aquo parameters'!$E:$E,0),1)</f>
        <v>sOCB23</v>
      </c>
      <c r="E1030" s="35">
        <v>2717</v>
      </c>
      <c r="F1030" s="41" t="str">
        <f>INDEX('Aquo parameters'!$A$1:$H$6130,MATCH($E1030,'Aquo parameters'!$E:$E,0),2)</f>
        <v>som 23 organochloorhoud. bestrijdingsm.(Bbk,1-1-2008,waterb)</v>
      </c>
      <c r="G1030" s="41" t="s">
        <v>112</v>
      </c>
      <c r="H1030" s="50">
        <v>0</v>
      </c>
      <c r="I1030" s="50">
        <v>0</v>
      </c>
      <c r="J1030" s="50">
        <v>1</v>
      </c>
      <c r="K1030" s="20" t="s">
        <v>113</v>
      </c>
      <c r="L1030" s="20" t="s">
        <v>113</v>
      </c>
      <c r="M1030" s="20" t="s">
        <v>114</v>
      </c>
      <c r="O1030" s="20" t="s">
        <v>115</v>
      </c>
      <c r="P1030" s="20" t="str">
        <f t="shared" si="16"/>
        <v>factors.Add(new Factor() { ParameterID = 2717, Key = 1032, StandardizationSet = "Bbk", Parameter = "sOCB23", Factor_A = 0, Factor_B = 0, Factor_C = 1, IsMetal = false, IsPak = false, IsOrganic = true });</v>
      </c>
    </row>
    <row r="1031" spans="1:16" x14ac:dyDescent="0.25">
      <c r="A1031" s="34">
        <v>1033</v>
      </c>
      <c r="B1031" s="49" t="s">
        <v>111</v>
      </c>
      <c r="C1031" s="20" t="s">
        <v>487</v>
      </c>
      <c r="D1031" s="215" t="str">
        <f>INDEX('Aquo parameters'!$A$1:$H$6130,MATCH($E1031,'Aquo parameters'!$E:$E,0),1)</f>
        <v>sOCB21</v>
      </c>
      <c r="E1031" s="35">
        <v>2718</v>
      </c>
      <c r="F1031" s="41" t="str">
        <f>INDEX('Aquo parameters'!$A$1:$H$6130,MATCH($E1031,'Aquo parameters'!$E:$E,0),2)</f>
        <v>som 21 organochloorhoud. bestrijdingsm.(Bbk, 1-1-2008,landb)</v>
      </c>
      <c r="G1031" s="41" t="s">
        <v>112</v>
      </c>
      <c r="H1031" s="50">
        <v>0</v>
      </c>
      <c r="I1031" s="50">
        <v>0</v>
      </c>
      <c r="J1031" s="50">
        <v>1</v>
      </c>
      <c r="K1031" s="20" t="s">
        <v>113</v>
      </c>
      <c r="L1031" s="20" t="s">
        <v>113</v>
      </c>
      <c r="M1031" s="20" t="s">
        <v>114</v>
      </c>
      <c r="O1031" s="20" t="s">
        <v>115</v>
      </c>
      <c r="P1031" s="20" t="str">
        <f t="shared" si="16"/>
        <v>factors.Add(new Factor() { ParameterID = 2718, Key = 1033, StandardizationSet = "Bbk", Parameter = "sOCB21", Factor_A = 0, Factor_B = 0, Factor_C = 1, IsMetal = false, IsPak = false, IsOrganic = true });</v>
      </c>
    </row>
    <row r="1032" spans="1:16" x14ac:dyDescent="0.25">
      <c r="A1032" s="34">
        <v>1034</v>
      </c>
      <c r="B1032" s="49" t="s">
        <v>111</v>
      </c>
      <c r="C1032" s="20" t="s">
        <v>488</v>
      </c>
      <c r="D1032" s="215" t="str">
        <f>INDEX('Aquo parameters'!$A$1:$H$6130,MATCH($E1032,'Aquo parameters'!$E:$E,0),1)</f>
        <v>sarmtsolmd16</v>
      </c>
      <c r="E1032" s="35">
        <v>2719</v>
      </c>
      <c r="F1032" s="41" t="str">
        <f>INDEX('Aquo parameters'!$A$1:$H$6130,MATCH($E1032,'Aquo parameters'!$E:$E,0),2)</f>
        <v>som 16 aromatische oplosmiddelen (Bbk, 1-1-2008)</v>
      </c>
      <c r="G1032" s="41" t="s">
        <v>112</v>
      </c>
      <c r="H1032" s="50">
        <v>0</v>
      </c>
      <c r="I1032" s="50">
        <v>0</v>
      </c>
      <c r="J1032" s="50">
        <v>1</v>
      </c>
      <c r="K1032" s="20" t="s">
        <v>113</v>
      </c>
      <c r="L1032" s="20" t="s">
        <v>113</v>
      </c>
      <c r="M1032" s="20" t="s">
        <v>114</v>
      </c>
      <c r="O1032" s="20" t="s">
        <v>115</v>
      </c>
      <c r="P1032" s="20" t="str">
        <f t="shared" si="16"/>
        <v>factors.Add(new Factor() { ParameterID = 2719, Key = 1034, StandardizationSet = "Bbk", Parameter = "sarmtsolmd16", Factor_A = 0, Factor_B = 0, Factor_C = 1, IsMetal = false, IsPak = false, IsOrganic = true });</v>
      </c>
    </row>
    <row r="1033" spans="1:16" x14ac:dyDescent="0.25">
      <c r="A1033" s="34">
        <v>1035</v>
      </c>
      <c r="B1033" s="35" t="s">
        <v>111</v>
      </c>
      <c r="C1033" s="20" t="s">
        <v>489</v>
      </c>
      <c r="D1033" s="215" t="str">
        <f>INDEX('Aquo parameters'!$A$1:$H$6130,MATCH($E1033,'Aquo parameters'!$E:$E,0),1)</f>
        <v>PCB189</v>
      </c>
      <c r="E1033" s="35">
        <v>2721</v>
      </c>
      <c r="F1033" s="41" t="str">
        <f>INDEX('Aquo parameters'!$A$1:$H$6130,MATCH($E1033,'Aquo parameters'!$E:$E,0),2)</f>
        <v>2,3,3',4,4',5,5 '-heptachlorobifenyl</v>
      </c>
      <c r="G1033" s="41" t="s">
        <v>112</v>
      </c>
      <c r="H1033" s="36">
        <v>0</v>
      </c>
      <c r="I1033" s="36">
        <v>0</v>
      </c>
      <c r="J1033" s="36">
        <v>1</v>
      </c>
      <c r="K1033" s="20" t="s">
        <v>113</v>
      </c>
      <c r="L1033" s="20" t="s">
        <v>113</v>
      </c>
      <c r="M1033" s="20" t="s">
        <v>114</v>
      </c>
      <c r="O1033" s="20" t="s">
        <v>115</v>
      </c>
      <c r="P1033" s="20" t="str">
        <f t="shared" si="16"/>
        <v>factors.Add(new Factor() { ParameterID = 2721, Key = 1035, StandardizationSet = "Bbk", Parameter = "PCB189", Factor_A = 0, Factor_B = 0, Factor_C = 1, IsMetal = false, IsPak = false, IsOrganic = true });</v>
      </c>
    </row>
    <row r="1034" spans="1:16" x14ac:dyDescent="0.25">
      <c r="A1034" s="34">
        <v>1036</v>
      </c>
      <c r="B1034" s="35" t="s">
        <v>111</v>
      </c>
      <c r="D1034" s="215" t="str">
        <f>INDEX('Aquo parameters'!$A$1:$H$6130,MATCH($E1034,'Aquo parameters'!$E:$E,0),1)</f>
        <v>24DC1yC6a</v>
      </c>
      <c r="E1034" s="35">
        <v>2723</v>
      </c>
      <c r="F1034" s="41" t="str">
        <f>INDEX('Aquo parameters'!$A$1:$H$6130,MATCH($E1034,'Aquo parameters'!$E:$E,0),2)</f>
        <v>2,4-dimethylhexaan</v>
      </c>
      <c r="G1034" s="41" t="s">
        <v>112</v>
      </c>
      <c r="H1034" s="241">
        <v>0</v>
      </c>
      <c r="I1034" s="241">
        <v>0</v>
      </c>
      <c r="J1034" s="241">
        <v>1</v>
      </c>
      <c r="K1034" s="20" t="s">
        <v>113</v>
      </c>
      <c r="L1034" s="20" t="s">
        <v>113</v>
      </c>
      <c r="M1034" s="20" t="s">
        <v>114</v>
      </c>
      <c r="O1034" s="20" t="s">
        <v>115</v>
      </c>
      <c r="P1034" s="20" t="str">
        <f t="shared" si="16"/>
        <v>factors.Add(new Factor() { ParameterID = 2723, Key = 1036, StandardizationSet = "Bbk", Parameter = "24DC1yC6a", Factor_A = 0, Factor_B = 0, Factor_C = 1, IsMetal = false, IsPak = false, IsOrganic = true });</v>
      </c>
    </row>
    <row r="1035" spans="1:16" x14ac:dyDescent="0.25">
      <c r="A1035" s="34">
        <v>1037</v>
      </c>
      <c r="B1035" s="35" t="s">
        <v>111</v>
      </c>
      <c r="D1035" s="215" t="str">
        <f>INDEX('Aquo parameters'!$A$1:$H$6130,MATCH($E1035,'Aquo parameters'!$E:$E,0),1)</f>
        <v>ccC5a</v>
      </c>
      <c r="E1035" s="35">
        <v>2724</v>
      </c>
      <c r="F1035" s="41" t="str">
        <f>INDEX('Aquo parameters'!$A$1:$H$6130,MATCH($E1035,'Aquo parameters'!$E:$E,0),2)</f>
        <v>cyclopentaan</v>
      </c>
      <c r="G1035" s="41" t="s">
        <v>112</v>
      </c>
      <c r="H1035" s="241">
        <v>0</v>
      </c>
      <c r="I1035" s="241">
        <v>0</v>
      </c>
      <c r="J1035" s="241">
        <v>1</v>
      </c>
      <c r="K1035" s="20" t="s">
        <v>113</v>
      </c>
      <c r="L1035" s="20" t="s">
        <v>113</v>
      </c>
      <c r="M1035" s="20" t="s">
        <v>114</v>
      </c>
      <c r="O1035" s="20" t="s">
        <v>115</v>
      </c>
      <c r="P1035" s="20" t="str">
        <f t="shared" si="16"/>
        <v>factors.Add(new Factor() { ParameterID = 2724, Key = 1037, StandardizationSet = "Bbk", Parameter = "ccC5a", Factor_A = 0, Factor_B = 0, Factor_C = 1, IsMetal = false, IsPak = false, IsOrganic = true });</v>
      </c>
    </row>
    <row r="1036" spans="1:16" x14ac:dyDescent="0.25">
      <c r="A1036" s="34">
        <v>1038</v>
      </c>
      <c r="B1036" s="35" t="s">
        <v>111</v>
      </c>
      <c r="D1036" s="215" t="str">
        <f>INDEX('Aquo parameters'!$A$1:$H$6130,MATCH($E1036,'Aquo parameters'!$E:$E,0),1)</f>
        <v>111TClTol</v>
      </c>
      <c r="E1036" s="35">
        <v>2800</v>
      </c>
      <c r="F1036" s="41" t="str">
        <f>INDEX('Aquo parameters'!$A$1:$H$6130,MATCH($E1036,'Aquo parameters'!$E:$E,0),2)</f>
        <v>1,1,1-trichloortolueen</v>
      </c>
      <c r="G1036" s="41" t="s">
        <v>112</v>
      </c>
      <c r="H1036" s="241">
        <v>0</v>
      </c>
      <c r="I1036" s="241">
        <v>0</v>
      </c>
      <c r="J1036" s="241">
        <v>1</v>
      </c>
      <c r="K1036" s="20" t="s">
        <v>113</v>
      </c>
      <c r="L1036" s="20" t="s">
        <v>113</v>
      </c>
      <c r="M1036" s="20" t="s">
        <v>114</v>
      </c>
      <c r="O1036" s="20" t="s">
        <v>115</v>
      </c>
      <c r="P1036" s="20" t="str">
        <f t="shared" si="16"/>
        <v>factors.Add(new Factor() { ParameterID = 2800, Key = 1038, StandardizationSet = "Bbk", Parameter = "111TClTol", Factor_A = 0, Factor_B = 0, Factor_C = 1, IsMetal = false, IsPak = false, IsOrganic = true });</v>
      </c>
    </row>
    <row r="1037" spans="1:16" x14ac:dyDescent="0.25">
      <c r="A1037" s="34">
        <v>1039</v>
      </c>
      <c r="B1037" s="35" t="s">
        <v>111</v>
      </c>
      <c r="D1037" s="215" t="str">
        <f>INDEX('Aquo parameters'!$A$1:$H$6130,MATCH($E1037,'Aquo parameters'!$E:$E,0),1)</f>
        <v>112TClC3a</v>
      </c>
      <c r="E1037" s="35">
        <v>2801</v>
      </c>
      <c r="F1037" s="41" t="str">
        <f>INDEX('Aquo parameters'!$A$1:$H$6130,MATCH($E1037,'Aquo parameters'!$E:$E,0),2)</f>
        <v>1,1,2-trichloorpropaan</v>
      </c>
      <c r="G1037" s="41" t="s">
        <v>112</v>
      </c>
      <c r="H1037" s="241">
        <v>0</v>
      </c>
      <c r="I1037" s="241">
        <v>0</v>
      </c>
      <c r="J1037" s="241">
        <v>1</v>
      </c>
      <c r="K1037" s="20" t="s">
        <v>113</v>
      </c>
      <c r="L1037" s="20" t="s">
        <v>113</v>
      </c>
      <c r="M1037" s="20" t="s">
        <v>114</v>
      </c>
      <c r="O1037" s="20" t="s">
        <v>115</v>
      </c>
      <c r="P1037" s="20" t="str">
        <f t="shared" si="16"/>
        <v>factors.Add(new Factor() { ParameterID = 2801, Key = 1039, StandardizationSet = "Bbk", Parameter = "112TClC3a", Factor_A = 0, Factor_B = 0, Factor_C = 1, IsMetal = false, IsPak = false, IsOrganic = true });</v>
      </c>
    </row>
    <row r="1038" spans="1:16" x14ac:dyDescent="0.25">
      <c r="A1038" s="34">
        <v>1040</v>
      </c>
      <c r="B1038" s="35" t="s">
        <v>111</v>
      </c>
      <c r="D1038" s="215" t="str">
        <f>INDEX('Aquo parameters'!$A$1:$H$6130,MATCH($E1038,'Aquo parameters'!$E:$E,0),1)</f>
        <v>11DBrC2a</v>
      </c>
      <c r="E1038" s="35">
        <v>2802</v>
      </c>
      <c r="F1038" s="41" t="str">
        <f>INDEX('Aquo parameters'!$A$1:$H$6130,MATCH($E1038,'Aquo parameters'!$E:$E,0),2)</f>
        <v>1,1-dibroomethaan</v>
      </c>
      <c r="G1038" s="41" t="s">
        <v>112</v>
      </c>
      <c r="H1038" s="241">
        <v>0</v>
      </c>
      <c r="I1038" s="241">
        <v>0</v>
      </c>
      <c r="J1038" s="241">
        <v>1</v>
      </c>
      <c r="K1038" s="20" t="s">
        <v>113</v>
      </c>
      <c r="L1038" s="20" t="s">
        <v>113</v>
      </c>
      <c r="M1038" s="20" t="s">
        <v>114</v>
      </c>
      <c r="O1038" s="20" t="s">
        <v>115</v>
      </c>
      <c r="P1038" s="20" t="str">
        <f t="shared" si="16"/>
        <v>factors.Add(new Factor() { ParameterID = 2802, Key = 1040, StandardizationSet = "Bbk", Parameter = "11DBrC2a", Factor_A = 0, Factor_B = 0, Factor_C = 1, IsMetal = false, IsPak = false, IsOrganic = true });</v>
      </c>
    </row>
    <row r="1039" spans="1:16" x14ac:dyDescent="0.25">
      <c r="A1039" s="34">
        <v>1041</v>
      </c>
      <c r="B1039" s="35" t="s">
        <v>111</v>
      </c>
      <c r="D1039" s="215" t="str">
        <f>INDEX('Aquo parameters'!$A$1:$H$6130,MATCH($E1039,'Aquo parameters'!$E:$E,0),1)</f>
        <v>11DC1yhdzne</v>
      </c>
      <c r="E1039" s="35">
        <v>2803</v>
      </c>
      <c r="F1039" s="41" t="str">
        <f>INDEX('Aquo parameters'!$A$1:$H$6130,MATCH($E1039,'Aquo parameters'!$E:$E,0),2)</f>
        <v>1,1-dimethylhydrazine</v>
      </c>
      <c r="G1039" s="41" t="s">
        <v>112</v>
      </c>
      <c r="H1039" s="241">
        <v>0</v>
      </c>
      <c r="I1039" s="241">
        <v>0</v>
      </c>
      <c r="J1039" s="241">
        <v>1</v>
      </c>
      <c r="K1039" s="20" t="s">
        <v>113</v>
      </c>
      <c r="L1039" s="20" t="s">
        <v>113</v>
      </c>
      <c r="M1039" s="20" t="s">
        <v>114</v>
      </c>
      <c r="O1039" s="20" t="s">
        <v>115</v>
      </c>
      <c r="P1039" s="20" t="str">
        <f t="shared" si="16"/>
        <v>factors.Add(new Factor() { ParameterID = 2803, Key = 1041, StandardizationSet = "Bbk", Parameter = "11DC1yhdzne", Factor_A = 0, Factor_B = 0, Factor_C = 1, IsMetal = false, IsPak = false, IsOrganic = true });</v>
      </c>
    </row>
    <row r="1040" spans="1:16" x14ac:dyDescent="0.25">
      <c r="A1040" s="34">
        <v>1042</v>
      </c>
      <c r="B1040" s="35" t="s">
        <v>111</v>
      </c>
      <c r="D1040" s="215" t="str">
        <f>INDEX('Aquo parameters'!$A$1:$H$6130,MATCH($E1040,'Aquo parameters'!$E:$E,0),1)</f>
        <v>122TClC3a</v>
      </c>
      <c r="E1040" s="35">
        <v>2804</v>
      </c>
      <c r="F1040" s="41" t="str">
        <f>INDEX('Aquo parameters'!$A$1:$H$6130,MATCH($E1040,'Aquo parameters'!$E:$E,0),2)</f>
        <v>1,2,2-trichloorpropaan</v>
      </c>
      <c r="G1040" s="41" t="s">
        <v>112</v>
      </c>
      <c r="H1040" s="241">
        <v>0</v>
      </c>
      <c r="I1040" s="241">
        <v>0</v>
      </c>
      <c r="J1040" s="241">
        <v>1</v>
      </c>
      <c r="K1040" s="20" t="s">
        <v>113</v>
      </c>
      <c r="L1040" s="20" t="s">
        <v>113</v>
      </c>
      <c r="M1040" s="20" t="s">
        <v>114</v>
      </c>
      <c r="O1040" s="20" t="s">
        <v>115</v>
      </c>
      <c r="P1040" s="20" t="str">
        <f t="shared" si="16"/>
        <v>factors.Add(new Factor() { ParameterID = 2804, Key = 1042, StandardizationSet = "Bbk", Parameter = "122TClC3a", Factor_A = 0, Factor_B = 0, Factor_C = 1, IsMetal = false, IsPak = false, IsOrganic = true });</v>
      </c>
    </row>
    <row r="1041" spans="1:16" x14ac:dyDescent="0.25">
      <c r="A1041" s="34">
        <v>1043</v>
      </c>
      <c r="B1041" s="35" t="s">
        <v>111</v>
      </c>
      <c r="D1041" s="215" t="str">
        <f>INDEX('Aquo parameters'!$A$1:$H$6130,MATCH($E1041,'Aquo parameters'!$E:$E,0),1)</f>
        <v>1234T4C1yBen</v>
      </c>
      <c r="E1041" s="35">
        <v>2805</v>
      </c>
      <c r="F1041" s="41" t="str">
        <f>INDEX('Aquo parameters'!$A$1:$H$6130,MATCH($E1041,'Aquo parameters'!$E:$E,0),2)</f>
        <v>1,2,3,4-tetramethylbenzeen</v>
      </c>
      <c r="G1041" s="41" t="s">
        <v>112</v>
      </c>
      <c r="H1041" s="241">
        <v>0</v>
      </c>
      <c r="I1041" s="241">
        <v>0</v>
      </c>
      <c r="J1041" s="241">
        <v>1</v>
      </c>
      <c r="K1041" s="20" t="s">
        <v>113</v>
      </c>
      <c r="L1041" s="20" t="s">
        <v>113</v>
      </c>
      <c r="M1041" s="20" t="s">
        <v>114</v>
      </c>
      <c r="O1041" s="20" t="s">
        <v>115</v>
      </c>
      <c r="P1041" s="20" t="str">
        <f t="shared" si="16"/>
        <v>factors.Add(new Factor() { ParameterID = 2805, Key = 1043, StandardizationSet = "Bbk", Parameter = "1234T4C1yBen", Factor_A = 0, Factor_B = 0, Factor_C = 1, IsMetal = false, IsPak = false, IsOrganic = true });</v>
      </c>
    </row>
    <row r="1042" spans="1:16" x14ac:dyDescent="0.25">
      <c r="A1042" s="34">
        <v>1044</v>
      </c>
      <c r="B1042" s="35" t="s">
        <v>111</v>
      </c>
      <c r="D1042" s="215" t="str">
        <f>INDEX('Aquo parameters'!$A$1:$H$6130,MATCH($E1042,'Aquo parameters'!$E:$E,0),1)</f>
        <v>123benztazl</v>
      </c>
      <c r="E1042" s="35">
        <v>2806</v>
      </c>
      <c r="F1042" s="41" t="str">
        <f>INDEX('Aquo parameters'!$A$1:$H$6130,MATCH($E1042,'Aquo parameters'!$E:$E,0),2)</f>
        <v>1,2,3-benzotriazool</v>
      </c>
      <c r="G1042" s="41" t="s">
        <v>112</v>
      </c>
      <c r="H1042" s="241">
        <v>0</v>
      </c>
      <c r="I1042" s="241">
        <v>0</v>
      </c>
      <c r="J1042" s="241">
        <v>1</v>
      </c>
      <c r="K1042" s="20" t="s">
        <v>113</v>
      </c>
      <c r="L1042" s="20" t="s">
        <v>113</v>
      </c>
      <c r="M1042" s="20" t="s">
        <v>114</v>
      </c>
      <c r="O1042" s="20" t="s">
        <v>115</v>
      </c>
      <c r="P1042" s="20" t="str">
        <f t="shared" si="16"/>
        <v>factors.Add(new Factor() { ParameterID = 2806, Key = 1044, StandardizationSet = "Bbk", Parameter = "123benztazl", Factor_A = 0, Factor_B = 0, Factor_C = 1, IsMetal = false, IsPak = false, IsOrganic = true });</v>
      </c>
    </row>
    <row r="1043" spans="1:16" x14ac:dyDescent="0.25">
      <c r="A1043" s="34">
        <v>1045</v>
      </c>
      <c r="B1043" s="35" t="s">
        <v>111</v>
      </c>
      <c r="D1043" s="215" t="str">
        <f>INDEX('Aquo parameters'!$A$1:$H$6130,MATCH($E1043,'Aquo parameters'!$E:$E,0),1)</f>
        <v>12BenDAeDHCl</v>
      </c>
      <c r="E1043" s="35">
        <v>2807</v>
      </c>
      <c r="F1043" s="41" t="str">
        <f>INDEX('Aquo parameters'!$A$1:$H$6130,MATCH($E1043,'Aquo parameters'!$E:$E,0),2)</f>
        <v>1,2-benzeendiamine dihydrochloride</v>
      </c>
      <c r="G1043" s="41" t="s">
        <v>112</v>
      </c>
      <c r="H1043" s="241">
        <v>0</v>
      </c>
      <c r="I1043" s="241">
        <v>0</v>
      </c>
      <c r="J1043" s="241">
        <v>1</v>
      </c>
      <c r="K1043" s="20" t="s">
        <v>113</v>
      </c>
      <c r="L1043" s="20" t="s">
        <v>113</v>
      </c>
      <c r="M1043" s="20" t="s">
        <v>114</v>
      </c>
      <c r="O1043" s="20" t="s">
        <v>115</v>
      </c>
      <c r="P1043" s="20" t="str">
        <f t="shared" si="16"/>
        <v>factors.Add(new Factor() { ParameterID = 2807, Key = 1045, StandardizationSet = "Bbk", Parameter = "12BenDAeDHCl", Factor_A = 0, Factor_B = 0, Factor_C = 1, IsMetal = false, IsPak = false, IsOrganic = true });</v>
      </c>
    </row>
    <row r="1044" spans="1:16" x14ac:dyDescent="0.25">
      <c r="A1044" s="34">
        <v>1046</v>
      </c>
      <c r="B1044" s="35" t="s">
        <v>111</v>
      </c>
      <c r="D1044" s="215" t="str">
        <f>INDEX('Aquo parameters'!$A$1:$H$6130,MATCH($E1044,'Aquo parameters'!$E:$E,0),1)</f>
        <v>12C4oxC2oxC2</v>
      </c>
      <c r="E1044" s="35">
        <v>2808</v>
      </c>
      <c r="F1044" s="41" t="str">
        <f>INDEX('Aquo parameters'!$A$1:$H$6130,MATCH($E1044,'Aquo parameters'!$E:$E,0),2)</f>
        <v>1-(2-butoxyethoxy)-ethanol</v>
      </c>
      <c r="G1044" s="41" t="s">
        <v>112</v>
      </c>
      <c r="H1044" s="241">
        <v>0</v>
      </c>
      <c r="I1044" s="241">
        <v>0</v>
      </c>
      <c r="J1044" s="241">
        <v>1</v>
      </c>
      <c r="K1044" s="20" t="s">
        <v>113</v>
      </c>
      <c r="L1044" s="20" t="s">
        <v>113</v>
      </c>
      <c r="M1044" s="20" t="s">
        <v>114</v>
      </c>
      <c r="O1044" s="20" t="s">
        <v>115</v>
      </c>
      <c r="P1044" s="20" t="str">
        <f t="shared" si="16"/>
        <v>factors.Add(new Factor() { ParameterID = 2808, Key = 1046, StandardizationSet = "Bbk", Parameter = "12C4oxC2oxC2", Factor_A = 0, Factor_B = 0, Factor_C = 1, IsMetal = false, IsPak = false, IsOrganic = true });</v>
      </c>
    </row>
    <row r="1045" spans="1:16" x14ac:dyDescent="0.25">
      <c r="A1045" s="34">
        <v>1047</v>
      </c>
      <c r="B1045" s="35" t="s">
        <v>111</v>
      </c>
      <c r="D1045" s="215" t="str">
        <f>INDEX('Aquo parameters'!$A$1:$H$6130,MATCH($E1045,'Aquo parameters'!$E:$E,0),1)</f>
        <v>12C4yeO</v>
      </c>
      <c r="E1045" s="35">
        <v>2809</v>
      </c>
      <c r="F1045" s="41" t="str">
        <f>INDEX('Aquo parameters'!$A$1:$H$6130,MATCH($E1045,'Aquo parameters'!$E:$E,0),2)</f>
        <v>1,2-butyleenoxide</v>
      </c>
      <c r="G1045" s="41" t="s">
        <v>112</v>
      </c>
      <c r="H1045" s="241">
        <v>0</v>
      </c>
      <c r="I1045" s="241">
        <v>0</v>
      </c>
      <c r="J1045" s="241">
        <v>1</v>
      </c>
      <c r="K1045" s="20" t="s">
        <v>113</v>
      </c>
      <c r="L1045" s="20" t="s">
        <v>113</v>
      </c>
      <c r="M1045" s="20" t="s">
        <v>114</v>
      </c>
      <c r="O1045" s="20" t="s">
        <v>115</v>
      </c>
      <c r="P1045" s="20" t="str">
        <f t="shared" si="16"/>
        <v>factors.Add(new Factor() { ParameterID = 2809, Key = 1047, StandardizationSet = "Bbk", Parameter = "12C4yeO", Factor_A = 0, Factor_B = 0, Factor_C = 1, IsMetal = false, IsPak = false, IsOrganic = true });</v>
      </c>
    </row>
    <row r="1046" spans="1:16" x14ac:dyDescent="0.25">
      <c r="A1046" s="34">
        <v>1048</v>
      </c>
      <c r="B1046" s="35" t="s">
        <v>111</v>
      </c>
      <c r="D1046" s="215" t="str">
        <f>INDEX('Aquo parameters'!$A$1:$H$6130,MATCH($E1046,'Aquo parameters'!$E:$E,0),1)</f>
        <v>12DAoBen</v>
      </c>
      <c r="E1046" s="35">
        <v>2810</v>
      </c>
      <c r="F1046" s="41" t="str">
        <f>INDEX('Aquo parameters'!$A$1:$H$6130,MATCH($E1046,'Aquo parameters'!$E:$E,0),2)</f>
        <v>1,2-diaminobenzeen</v>
      </c>
      <c r="G1046" s="41" t="s">
        <v>112</v>
      </c>
      <c r="H1046" s="241">
        <v>0</v>
      </c>
      <c r="I1046" s="241">
        <v>0</v>
      </c>
      <c r="J1046" s="241">
        <v>1</v>
      </c>
      <c r="K1046" s="20" t="s">
        <v>113</v>
      </c>
      <c r="L1046" s="20" t="s">
        <v>113</v>
      </c>
      <c r="M1046" s="20" t="s">
        <v>114</v>
      </c>
      <c r="O1046" s="20" t="s">
        <v>115</v>
      </c>
      <c r="P1046" s="20" t="str">
        <f t="shared" si="16"/>
        <v>factors.Add(new Factor() { ParameterID = 2810, Key = 1048, StandardizationSet = "Bbk", Parameter = "12DAoBen", Factor_A = 0, Factor_B = 0, Factor_C = 1, IsMetal = false, IsPak = false, IsOrganic = true });</v>
      </c>
    </row>
    <row r="1047" spans="1:16" x14ac:dyDescent="0.25">
      <c r="A1047" s="34">
        <v>1049</v>
      </c>
      <c r="B1047" s="35" t="s">
        <v>111</v>
      </c>
      <c r="D1047" s="215" t="str">
        <f>INDEX('Aquo parameters'!$A$1:$H$6130,MATCH($E1047,'Aquo parameters'!$E:$E,0),1)</f>
        <v>12DBr24DCNC4</v>
      </c>
      <c r="E1047" s="35">
        <v>2811</v>
      </c>
      <c r="F1047" s="41" t="str">
        <f>INDEX('Aquo parameters'!$A$1:$H$6130,MATCH($E1047,'Aquo parameters'!$E:$E,0),2)</f>
        <v>1,2-dibroom-2,4-dicyanobutaan</v>
      </c>
      <c r="G1047" s="41" t="s">
        <v>112</v>
      </c>
      <c r="H1047" s="241">
        <v>0</v>
      </c>
      <c r="I1047" s="241">
        <v>0</v>
      </c>
      <c r="J1047" s="241">
        <v>1</v>
      </c>
      <c r="K1047" s="20" t="s">
        <v>113</v>
      </c>
      <c r="L1047" s="20" t="s">
        <v>113</v>
      </c>
      <c r="M1047" s="20" t="s">
        <v>114</v>
      </c>
      <c r="O1047" s="20" t="s">
        <v>115</v>
      </c>
      <c r="P1047" s="20" t="str">
        <f t="shared" si="16"/>
        <v>factors.Add(new Factor() { ParameterID = 2811, Key = 1049, StandardizationSet = "Bbk", Parameter = "12DBr24DCNC4", Factor_A = 0, Factor_B = 0, Factor_C = 1, IsMetal = false, IsPak = false, IsOrganic = true });</v>
      </c>
    </row>
    <row r="1048" spans="1:16" x14ac:dyDescent="0.25">
      <c r="A1048" s="34">
        <v>1050</v>
      </c>
      <c r="B1048" s="35" t="s">
        <v>111</v>
      </c>
      <c r="D1048" s="215" t="str">
        <f>INDEX('Aquo parameters'!$A$1:$H$6130,MATCH($E1048,'Aquo parameters'!$E:$E,0),1)</f>
        <v>12DC1y4C2yBe</v>
      </c>
      <c r="E1048" s="35">
        <v>2812</v>
      </c>
      <c r="F1048" s="41" t="str">
        <f>INDEX('Aquo parameters'!$A$1:$H$6130,MATCH($E1048,'Aquo parameters'!$E:$E,0),2)</f>
        <v>1,2-dimethyl-4-ethylbenzeen</v>
      </c>
      <c r="G1048" s="41" t="s">
        <v>112</v>
      </c>
      <c r="H1048" s="241">
        <v>0</v>
      </c>
      <c r="I1048" s="241">
        <v>0</v>
      </c>
      <c r="J1048" s="241">
        <v>1</v>
      </c>
      <c r="K1048" s="20" t="s">
        <v>113</v>
      </c>
      <c r="L1048" s="20" t="s">
        <v>113</v>
      </c>
      <c r="M1048" s="20" t="s">
        <v>114</v>
      </c>
      <c r="O1048" s="20" t="s">
        <v>115</v>
      </c>
      <c r="P1048" s="20" t="str">
        <f t="shared" si="16"/>
        <v>factors.Add(new Factor() { ParameterID = 2812, Key = 1050, StandardizationSet = "Bbk", Parameter = "12DC1y4C2yBe", Factor_A = 0, Factor_B = 0, Factor_C = 1, IsMetal = false, IsPak = false, IsOrganic = true });</v>
      </c>
    </row>
    <row r="1049" spans="1:16" x14ac:dyDescent="0.25">
      <c r="A1049" s="34">
        <v>1051</v>
      </c>
      <c r="B1049" s="35" t="s">
        <v>111</v>
      </c>
      <c r="D1049" s="215" t="str">
        <f>INDEX('Aquo parameters'!$A$1:$H$6130,MATCH($E1049,'Aquo parameters'!$E:$E,0),1)</f>
        <v>12DFyhdzne</v>
      </c>
      <c r="E1049" s="35">
        <v>2813</v>
      </c>
      <c r="F1049" s="41" t="str">
        <f>INDEX('Aquo parameters'!$A$1:$H$6130,MATCH($E1049,'Aquo parameters'!$E:$E,0),2)</f>
        <v>1,2-difenylhydrazine</v>
      </c>
      <c r="G1049" s="41" t="s">
        <v>112</v>
      </c>
      <c r="H1049" s="241">
        <v>0</v>
      </c>
      <c r="I1049" s="241">
        <v>0</v>
      </c>
      <c r="J1049" s="241">
        <v>1</v>
      </c>
      <c r="K1049" s="20" t="s">
        <v>113</v>
      </c>
      <c r="L1049" s="20" t="s">
        <v>113</v>
      </c>
      <c r="M1049" s="20" t="s">
        <v>114</v>
      </c>
      <c r="O1049" s="20" t="s">
        <v>115</v>
      </c>
      <c r="P1049" s="20" t="str">
        <f t="shared" si="16"/>
        <v>factors.Add(new Factor() { ParameterID = 2813, Key = 1051, StandardizationSet = "Bbk", Parameter = "12DFyhdzne", Factor_A = 0, Factor_B = 0, Factor_C = 1, IsMetal = false, IsPak = false, IsOrganic = true });</v>
      </c>
    </row>
    <row r="1050" spans="1:16" x14ac:dyDescent="0.25">
      <c r="A1050" s="34">
        <v>1052</v>
      </c>
      <c r="B1050" s="35" t="s">
        <v>111</v>
      </c>
      <c r="D1050" s="215" t="str">
        <f>INDEX('Aquo parameters'!$A$1:$H$6130,MATCH($E1050,'Aquo parameters'!$E:$E,0),1)</f>
        <v>12DNO2Ben</v>
      </c>
      <c r="E1050" s="35">
        <v>2814</v>
      </c>
      <c r="F1050" s="41" t="str">
        <f>INDEX('Aquo parameters'!$A$1:$H$6130,MATCH($E1050,'Aquo parameters'!$E:$E,0),2)</f>
        <v>1,2-dinitrobenzeen</v>
      </c>
      <c r="G1050" s="41" t="s">
        <v>112</v>
      </c>
      <c r="H1050" s="241">
        <v>0</v>
      </c>
      <c r="I1050" s="241">
        <v>0</v>
      </c>
      <c r="J1050" s="241">
        <v>1</v>
      </c>
      <c r="K1050" s="20" t="s">
        <v>113</v>
      </c>
      <c r="L1050" s="20" t="s">
        <v>113</v>
      </c>
      <c r="M1050" s="20" t="s">
        <v>114</v>
      </c>
      <c r="O1050" s="20" t="s">
        <v>115</v>
      </c>
      <c r="P1050" s="20" t="str">
        <f t="shared" si="16"/>
        <v>factors.Add(new Factor() { ParameterID = 2814, Key = 1052, StandardizationSet = "Bbk", Parameter = "12DNO2Ben", Factor_A = 0, Factor_B = 0, Factor_C = 1, IsMetal = false, IsPak = false, IsOrganic = true });</v>
      </c>
    </row>
    <row r="1051" spans="1:16" x14ac:dyDescent="0.25">
      <c r="A1051" s="34">
        <v>1053</v>
      </c>
      <c r="B1051" s="35" t="s">
        <v>111</v>
      </c>
      <c r="D1051" s="215" t="str">
        <f>INDEX('Aquo parameters'!$A$1:$H$6130,MATCH($E1051,'Aquo parameters'!$E:$E,0),1)</f>
        <v>12epOxC2yBen</v>
      </c>
      <c r="E1051" s="35">
        <v>2815</v>
      </c>
      <c r="F1051" s="41" t="str">
        <f>INDEX('Aquo parameters'!$A$1:$H$6130,MATCH($E1051,'Aquo parameters'!$E:$E,0),2)</f>
        <v>1,2-epoxyethylbenzeen</v>
      </c>
      <c r="G1051" s="41" t="s">
        <v>112</v>
      </c>
      <c r="H1051" s="241">
        <v>0</v>
      </c>
      <c r="I1051" s="241">
        <v>0</v>
      </c>
      <c r="J1051" s="241">
        <v>1</v>
      </c>
      <c r="K1051" s="20" t="s">
        <v>113</v>
      </c>
      <c r="L1051" s="20" t="s">
        <v>113</v>
      </c>
      <c r="M1051" s="20" t="s">
        <v>114</v>
      </c>
      <c r="O1051" s="20" t="s">
        <v>115</v>
      </c>
      <c r="P1051" s="20" t="str">
        <f t="shared" si="16"/>
        <v>factors.Add(new Factor() { ParameterID = 2815, Key = 1053, StandardizationSet = "Bbk", Parameter = "12epOxC2yBen", Factor_A = 0, Factor_B = 0, Factor_C = 1, IsMetal = false, IsPak = false, IsOrganic = true });</v>
      </c>
    </row>
    <row r="1052" spans="1:16" x14ac:dyDescent="0.25">
      <c r="A1052" s="34">
        <v>1054</v>
      </c>
      <c r="B1052" s="35" t="s">
        <v>111</v>
      </c>
      <c r="D1052" s="215" t="str">
        <f>INDEX('Aquo parameters'!$A$1:$H$6130,MATCH($E1052,'Aquo parameters'!$E:$E,0),1)</f>
        <v>133TC1yoidl</v>
      </c>
      <c r="E1052" s="35">
        <v>2816</v>
      </c>
      <c r="F1052" s="41" t="str">
        <f>INDEX('Aquo parameters'!$A$1:$H$6130,MATCH($E1052,'Aquo parameters'!$E:$E,0),2)</f>
        <v>1,3,3-trimethyloxindol</v>
      </c>
      <c r="G1052" s="41" t="s">
        <v>112</v>
      </c>
      <c r="H1052" s="241">
        <v>0</v>
      </c>
      <c r="I1052" s="241">
        <v>0</v>
      </c>
      <c r="J1052" s="241">
        <v>1</v>
      </c>
      <c r="K1052" s="20" t="s">
        <v>113</v>
      </c>
      <c r="L1052" s="20" t="s">
        <v>113</v>
      </c>
      <c r="M1052" s="20" t="s">
        <v>114</v>
      </c>
      <c r="O1052" s="20" t="s">
        <v>115</v>
      </c>
      <c r="P1052" s="20" t="str">
        <f t="shared" si="16"/>
        <v>factors.Add(new Factor() { ParameterID = 2816, Key = 1054, StandardizationSet = "Bbk", Parameter = "133TC1yoidl", Factor_A = 0, Factor_B = 0, Factor_C = 1, IsMetal = false, IsPak = false, IsOrganic = true });</v>
      </c>
    </row>
    <row r="1053" spans="1:16" x14ac:dyDescent="0.25">
      <c r="A1053" s="34">
        <v>1055</v>
      </c>
      <c r="B1053" s="35" t="s">
        <v>111</v>
      </c>
      <c r="D1053" s="215" t="str">
        <f>INDEX('Aquo parameters'!$A$1:$H$6130,MATCH($E1053,'Aquo parameters'!$E:$E,0),1)</f>
        <v>134DClFy3C1y</v>
      </c>
      <c r="E1053" s="35">
        <v>2817</v>
      </c>
      <c r="F1053" s="41" t="str">
        <f>INDEX('Aquo parameters'!$A$1:$H$6130,MATCH($E1053,'Aquo parameters'!$E:$E,0),2)</f>
        <v>1-(3,4-dichloorfenyl)-3-methylureum</v>
      </c>
      <c r="G1053" s="41" t="s">
        <v>112</v>
      </c>
      <c r="H1053" s="241">
        <v>0</v>
      </c>
      <c r="I1053" s="241">
        <v>0</v>
      </c>
      <c r="J1053" s="241">
        <v>1</v>
      </c>
      <c r="K1053" s="20" t="s">
        <v>113</v>
      </c>
      <c r="L1053" s="20" t="s">
        <v>113</v>
      </c>
      <c r="M1053" s="20" t="s">
        <v>114</v>
      </c>
      <c r="O1053" s="20" t="s">
        <v>115</v>
      </c>
      <c r="P1053" s="20" t="str">
        <f t="shared" si="16"/>
        <v>factors.Add(new Factor() { ParameterID = 2817, Key = 1055, StandardizationSet = "Bbk", Parameter = "134DClFy3C1y", Factor_A = 0, Factor_B = 0, Factor_C = 1, IsMetal = false, IsPak = false, IsOrganic = true });</v>
      </c>
    </row>
    <row r="1054" spans="1:16" x14ac:dyDescent="0.25">
      <c r="A1054" s="34">
        <v>1056</v>
      </c>
      <c r="B1054" s="35" t="s">
        <v>111</v>
      </c>
      <c r="D1054" s="215" t="str">
        <f>INDEX('Aquo parameters'!$A$1:$H$6130,MATCH($E1054,'Aquo parameters'!$E:$E,0),1)</f>
        <v>134DClFyurum</v>
      </c>
      <c r="E1054" s="35">
        <v>2818</v>
      </c>
      <c r="F1054" s="41" t="str">
        <f>INDEX('Aquo parameters'!$A$1:$H$6130,MATCH($E1054,'Aquo parameters'!$E:$E,0),2)</f>
        <v>1-(3,4-dichloorfenyl)ureum</v>
      </c>
      <c r="G1054" s="41" t="s">
        <v>112</v>
      </c>
      <c r="H1054" s="241">
        <v>0</v>
      </c>
      <c r="I1054" s="241">
        <v>0</v>
      </c>
      <c r="J1054" s="241">
        <v>1</v>
      </c>
      <c r="K1054" s="20" t="s">
        <v>113</v>
      </c>
      <c r="L1054" s="20" t="s">
        <v>113</v>
      </c>
      <c r="M1054" s="20" t="s">
        <v>114</v>
      </c>
      <c r="O1054" s="20" t="s">
        <v>115</v>
      </c>
      <c r="P1054" s="20" t="str">
        <f t="shared" si="16"/>
        <v>factors.Add(new Factor() { ParameterID = 2818, Key = 1056, StandardizationSet = "Bbk", Parameter = "134DClFyurum", Factor_A = 0, Factor_B = 0, Factor_C = 1, IsMetal = false, IsPak = false, IsOrganic = true });</v>
      </c>
    </row>
    <row r="1055" spans="1:16" x14ac:dyDescent="0.25">
      <c r="A1055" s="34">
        <v>1057</v>
      </c>
      <c r="B1055" s="35" t="s">
        <v>111</v>
      </c>
      <c r="D1055" s="215" t="str">
        <f>INDEX('Aquo parameters'!$A$1:$H$6130,MATCH($E1055,'Aquo parameters'!$E:$E,0),1)</f>
        <v>13butDen</v>
      </c>
      <c r="E1055" s="35">
        <v>2819</v>
      </c>
      <c r="F1055" s="41" t="str">
        <f>INDEX('Aquo parameters'!$A$1:$H$6130,MATCH($E1055,'Aquo parameters'!$E:$E,0),2)</f>
        <v>1,3-butadieen</v>
      </c>
      <c r="G1055" s="41" t="s">
        <v>112</v>
      </c>
      <c r="H1055" s="241">
        <v>0</v>
      </c>
      <c r="I1055" s="241">
        <v>0</v>
      </c>
      <c r="J1055" s="241">
        <v>1</v>
      </c>
      <c r="K1055" s="20" t="s">
        <v>113</v>
      </c>
      <c r="L1055" s="20" t="s">
        <v>113</v>
      </c>
      <c r="M1055" s="20" t="s">
        <v>114</v>
      </c>
      <c r="O1055" s="20" t="s">
        <v>115</v>
      </c>
      <c r="P1055" s="20" t="str">
        <f t="shared" si="16"/>
        <v>factors.Add(new Factor() { ParameterID = 2819, Key = 1057, StandardizationSet = "Bbk", Parameter = "13butDen", Factor_A = 0, Factor_B = 0, Factor_C = 1, IsMetal = false, IsPak = false, IsOrganic = true });</v>
      </c>
    </row>
    <row r="1056" spans="1:16" x14ac:dyDescent="0.25">
      <c r="A1056" s="34">
        <v>1058</v>
      </c>
      <c r="B1056" s="35" t="s">
        <v>111</v>
      </c>
      <c r="D1056" s="215" t="str">
        <f>INDEX('Aquo parameters'!$A$1:$H$6130,MATCH($E1056,'Aquo parameters'!$E:$E,0),1)</f>
        <v>13C3yeDAeT4H</v>
      </c>
      <c r="E1056" s="35">
        <v>2820</v>
      </c>
      <c r="F1056" s="41" t="str">
        <f>INDEX('Aquo parameters'!$A$1:$H$6130,MATCH($E1056,'Aquo parameters'!$E:$E,0),2)</f>
        <v>1,3-propyleendiaminetatraazijnzuur</v>
      </c>
      <c r="G1056" s="41" t="s">
        <v>112</v>
      </c>
      <c r="H1056" s="241">
        <v>0</v>
      </c>
      <c r="I1056" s="241">
        <v>0</v>
      </c>
      <c r="J1056" s="241">
        <v>1</v>
      </c>
      <c r="K1056" s="20" t="s">
        <v>113</v>
      </c>
      <c r="L1056" s="20" t="s">
        <v>113</v>
      </c>
      <c r="M1056" s="20" t="s">
        <v>114</v>
      </c>
      <c r="O1056" s="20" t="s">
        <v>115</v>
      </c>
      <c r="P1056" s="20" t="str">
        <f t="shared" si="16"/>
        <v>factors.Add(new Factor() { ParameterID = 2820, Key = 1058, StandardizationSet = "Bbk", Parameter = "13C3yeDAeT4H", Factor_A = 0, Factor_B = 0, Factor_C = 1, IsMetal = false, IsPak = false, IsOrganic = true });</v>
      </c>
    </row>
    <row r="1057" spans="1:16" x14ac:dyDescent="0.25">
      <c r="A1057" s="34">
        <v>1059</v>
      </c>
      <c r="B1057" s="35" t="s">
        <v>111</v>
      </c>
      <c r="D1057" s="215" t="str">
        <f>INDEX('Aquo parameters'!$A$1:$H$6130,MATCH($E1057,'Aquo parameters'!$E:$E,0),1)</f>
        <v>13Clal357Taz</v>
      </c>
      <c r="E1057" s="35">
        <v>2821</v>
      </c>
      <c r="F1057" s="41" t="str">
        <f>INDEX('Aquo parameters'!$A$1:$H$6130,MATCH($E1057,'Aquo parameters'!$E:$E,0),2)</f>
        <v>1-(3-chloorallyl)-3,5,7-triaza-1-azoniaadamantaanchloride</v>
      </c>
      <c r="G1057" s="41" t="s">
        <v>112</v>
      </c>
      <c r="H1057" s="241">
        <v>0</v>
      </c>
      <c r="I1057" s="241">
        <v>0</v>
      </c>
      <c r="J1057" s="241">
        <v>1</v>
      </c>
      <c r="K1057" s="20" t="s">
        <v>113</v>
      </c>
      <c r="L1057" s="20" t="s">
        <v>113</v>
      </c>
      <c r="M1057" s="20" t="s">
        <v>114</v>
      </c>
      <c r="O1057" s="20" t="s">
        <v>115</v>
      </c>
      <c r="P1057" s="20" t="str">
        <f t="shared" si="16"/>
        <v>factors.Add(new Factor() { ParameterID = 2821, Key = 1059, StandardizationSet = "Bbk", Parameter = "13Clal357Taz", Factor_A = 0, Factor_B = 0, Factor_C = 1, IsMetal = false, IsPak = false, IsOrganic = true });</v>
      </c>
    </row>
    <row r="1058" spans="1:16" x14ac:dyDescent="0.25">
      <c r="A1058" s="34">
        <v>1060</v>
      </c>
      <c r="B1058" s="35" t="s">
        <v>111</v>
      </c>
      <c r="D1058" s="215" t="str">
        <f>INDEX('Aquo parameters'!$A$1:$H$6130,MATCH($E1058,'Aquo parameters'!$E:$E,0),1)</f>
        <v>13DactBen</v>
      </c>
      <c r="E1058" s="35">
        <v>2822</v>
      </c>
      <c r="F1058" s="41" t="str">
        <f>INDEX('Aquo parameters'!$A$1:$H$6130,MATCH($E1058,'Aquo parameters'!$E:$E,0),2)</f>
        <v>1,3-diacetylbenzeen</v>
      </c>
      <c r="G1058" s="41" t="s">
        <v>112</v>
      </c>
      <c r="H1058" s="241">
        <v>0</v>
      </c>
      <c r="I1058" s="241">
        <v>0</v>
      </c>
      <c r="J1058" s="241">
        <v>1</v>
      </c>
      <c r="K1058" s="20" t="s">
        <v>113</v>
      </c>
      <c r="L1058" s="20" t="s">
        <v>113</v>
      </c>
      <c r="M1058" s="20" t="s">
        <v>114</v>
      </c>
      <c r="O1058" s="20" t="s">
        <v>115</v>
      </c>
      <c r="P1058" s="20" t="str">
        <f t="shared" si="16"/>
        <v>factors.Add(new Factor() { ParameterID = 2822, Key = 1060, StandardizationSet = "Bbk", Parameter = "13DactBen", Factor_A = 0, Factor_B = 0, Factor_C = 1, IsMetal = false, IsPak = false, IsOrganic = true });</v>
      </c>
    </row>
    <row r="1059" spans="1:16" x14ac:dyDescent="0.25">
      <c r="A1059" s="34">
        <v>1061</v>
      </c>
      <c r="B1059" s="35" t="s">
        <v>111</v>
      </c>
      <c r="D1059" s="215" t="str">
        <f>INDEX('Aquo parameters'!$A$1:$H$6130,MATCH($E1059,'Aquo parameters'!$E:$E,0),1)</f>
        <v>13DAoBen</v>
      </c>
      <c r="E1059" s="35">
        <v>2823</v>
      </c>
      <c r="F1059" s="41" t="str">
        <f>INDEX('Aquo parameters'!$A$1:$H$6130,MATCH($E1059,'Aquo parameters'!$E:$E,0),2)</f>
        <v>1,3-diaminobenzeen</v>
      </c>
      <c r="G1059" s="41" t="s">
        <v>112</v>
      </c>
      <c r="H1059" s="241">
        <v>0</v>
      </c>
      <c r="I1059" s="241">
        <v>0</v>
      </c>
      <c r="J1059" s="241">
        <v>1</v>
      </c>
      <c r="K1059" s="20" t="s">
        <v>113</v>
      </c>
      <c r="L1059" s="20" t="s">
        <v>113</v>
      </c>
      <c r="M1059" s="20" t="s">
        <v>114</v>
      </c>
      <c r="O1059" s="20" t="s">
        <v>115</v>
      </c>
      <c r="P1059" s="20" t="str">
        <f t="shared" si="16"/>
        <v>factors.Add(new Factor() { ParameterID = 2823, Key = 1061, StandardizationSet = "Bbk", Parameter = "13DAoBen", Factor_A = 0, Factor_B = 0, Factor_C = 1, IsMetal = false, IsPak = false, IsOrganic = true });</v>
      </c>
    </row>
    <row r="1060" spans="1:16" x14ac:dyDescent="0.25">
      <c r="A1060" s="34">
        <v>1062</v>
      </c>
      <c r="B1060" s="35" t="s">
        <v>111</v>
      </c>
      <c r="D1060" s="215" t="str">
        <f>INDEX('Aquo parameters'!$A$1:$H$6130,MATCH($E1060,'Aquo parameters'!$E:$E,0),1)</f>
        <v>13DiC3yeBen</v>
      </c>
      <c r="E1060" s="35">
        <v>2824</v>
      </c>
      <c r="F1060" s="41" t="str">
        <f>INDEX('Aquo parameters'!$A$1:$H$6130,MATCH($E1060,'Aquo parameters'!$E:$E,0),2)</f>
        <v>1,3-di-isopropylbenzeen</v>
      </c>
      <c r="G1060" s="41" t="s">
        <v>112</v>
      </c>
      <c r="H1060" s="241">
        <v>0</v>
      </c>
      <c r="I1060" s="241">
        <v>0</v>
      </c>
      <c r="J1060" s="241">
        <v>1</v>
      </c>
      <c r="K1060" s="20" t="s">
        <v>113</v>
      </c>
      <c r="L1060" s="20" t="s">
        <v>113</v>
      </c>
      <c r="M1060" s="20" t="s">
        <v>114</v>
      </c>
      <c r="O1060" s="20" t="s">
        <v>115</v>
      </c>
      <c r="P1060" s="20" t="str">
        <f t="shared" si="16"/>
        <v>factors.Add(new Factor() { ParameterID = 2824, Key = 1062, StandardizationSet = "Bbk", Parameter = "13DiC3yeBen", Factor_A = 0, Factor_B = 0, Factor_C = 1, IsMetal = false, IsPak = false, IsOrganic = true });</v>
      </c>
    </row>
    <row r="1061" spans="1:16" x14ac:dyDescent="0.25">
      <c r="A1061" s="34">
        <v>1063</v>
      </c>
      <c r="B1061" s="35" t="s">
        <v>111</v>
      </c>
      <c r="D1061" s="215" t="str">
        <f>INDEX('Aquo parameters'!$A$1:$H$6130,MATCH($E1061,'Aquo parameters'!$E:$E,0),1)</f>
        <v>13DNO2Ben</v>
      </c>
      <c r="E1061" s="35">
        <v>2825</v>
      </c>
      <c r="F1061" s="41" t="str">
        <f>INDEX('Aquo parameters'!$A$1:$H$6130,MATCH($E1061,'Aquo parameters'!$E:$E,0),2)</f>
        <v>1,3-dinitrobenzeen</v>
      </c>
      <c r="G1061" s="41" t="s">
        <v>112</v>
      </c>
      <c r="H1061" s="241">
        <v>0</v>
      </c>
      <c r="I1061" s="241">
        <v>0</v>
      </c>
      <c r="J1061" s="241">
        <v>1</v>
      </c>
      <c r="K1061" s="20" t="s">
        <v>113</v>
      </c>
      <c r="L1061" s="20" t="s">
        <v>113</v>
      </c>
      <c r="M1061" s="20" t="s">
        <v>114</v>
      </c>
      <c r="O1061" s="20" t="s">
        <v>115</v>
      </c>
      <c r="P1061" s="20" t="str">
        <f t="shared" si="16"/>
        <v>factors.Add(new Factor() { ParameterID = 2825, Key = 1063, StandardizationSet = "Bbk", Parameter = "13DNO2Ben", Factor_A = 0, Factor_B = 0, Factor_C = 1, IsMetal = false, IsPak = false, IsOrganic = true });</v>
      </c>
    </row>
    <row r="1062" spans="1:16" x14ac:dyDescent="0.25">
      <c r="A1062" s="34">
        <v>1064</v>
      </c>
      <c r="B1062" s="35" t="s">
        <v>111</v>
      </c>
      <c r="D1062" s="215" t="str">
        <f>INDEX('Aquo parameters'!$A$1:$H$6130,MATCH($E1062,'Aquo parameters'!$E:$E,0),1)</f>
        <v>13DOxan</v>
      </c>
      <c r="E1062" s="35">
        <v>2826</v>
      </c>
      <c r="F1062" s="41" t="str">
        <f>INDEX('Aquo parameters'!$A$1:$H$6130,MATCH($E1062,'Aquo parameters'!$E:$E,0),2)</f>
        <v>1,3-dioxaan</v>
      </c>
      <c r="G1062" s="41" t="s">
        <v>112</v>
      </c>
      <c r="H1062" s="241">
        <v>0</v>
      </c>
      <c r="I1062" s="241">
        <v>0</v>
      </c>
      <c r="J1062" s="241">
        <v>1</v>
      </c>
      <c r="K1062" s="20" t="s">
        <v>113</v>
      </c>
      <c r="L1062" s="20" t="s">
        <v>113</v>
      </c>
      <c r="M1062" s="20" t="s">
        <v>114</v>
      </c>
      <c r="O1062" s="20" t="s">
        <v>115</v>
      </c>
      <c r="P1062" s="20" t="str">
        <f t="shared" si="16"/>
        <v>factors.Add(new Factor() { ParameterID = 2826, Key = 1064, StandardizationSet = "Bbk", Parameter = "13DOxan", Factor_A = 0, Factor_B = 0, Factor_C = 1, IsMetal = false, IsPak = false, IsOrganic = true });</v>
      </c>
    </row>
    <row r="1063" spans="1:16" x14ac:dyDescent="0.25">
      <c r="A1063" s="34">
        <v>1065</v>
      </c>
      <c r="B1063" s="35" t="s">
        <v>111</v>
      </c>
      <c r="D1063" s="215" t="str">
        <f>INDEX('Aquo parameters'!$A$1:$H$6130,MATCH($E1063,'Aquo parameters'!$E:$E,0),1)</f>
        <v>14C4aDAe</v>
      </c>
      <c r="E1063" s="35">
        <v>2827</v>
      </c>
      <c r="F1063" s="41" t="str">
        <f>INDEX('Aquo parameters'!$A$1:$H$6130,MATCH($E1063,'Aquo parameters'!$E:$E,0),2)</f>
        <v>1,4-butaandiamine</v>
      </c>
      <c r="G1063" s="41" t="s">
        <v>112</v>
      </c>
      <c r="H1063" s="241">
        <v>0</v>
      </c>
      <c r="I1063" s="241">
        <v>0</v>
      </c>
      <c r="J1063" s="241">
        <v>1</v>
      </c>
      <c r="K1063" s="20" t="s">
        <v>113</v>
      </c>
      <c r="L1063" s="20" t="s">
        <v>113</v>
      </c>
      <c r="M1063" s="20" t="s">
        <v>114</v>
      </c>
      <c r="O1063" s="20" t="s">
        <v>115</v>
      </c>
      <c r="P1063" s="20" t="str">
        <f t="shared" si="16"/>
        <v>factors.Add(new Factor() { ParameterID = 2827, Key = 1065, StandardizationSet = "Bbk", Parameter = "14C4aDAe", Factor_A = 0, Factor_B = 0, Factor_C = 1, IsMetal = false, IsPak = false, IsOrganic = true });</v>
      </c>
    </row>
    <row r="1064" spans="1:16" x14ac:dyDescent="0.25">
      <c r="A1064" s="34">
        <v>1066</v>
      </c>
      <c r="B1064" s="35" t="s">
        <v>111</v>
      </c>
      <c r="D1064" s="215" t="str">
        <f>INDEX('Aquo parameters'!$A$1:$H$6130,MATCH($E1064,'Aquo parameters'!$E:$E,0),1)</f>
        <v>14C4aDoDgcdE</v>
      </c>
      <c r="E1064" s="35">
        <v>2828</v>
      </c>
      <c r="F1064" s="41" t="str">
        <f>INDEX('Aquo parameters'!$A$1:$H$6130,MATCH($E1064,'Aquo parameters'!$E:$E,0),2)</f>
        <v>1,4-butaandioldiglycidylether</v>
      </c>
      <c r="G1064" s="41" t="s">
        <v>112</v>
      </c>
      <c r="H1064" s="244">
        <v>0</v>
      </c>
      <c r="I1064" s="244">
        <v>0</v>
      </c>
      <c r="J1064" s="244">
        <v>1</v>
      </c>
      <c r="K1064" s="20" t="s">
        <v>113</v>
      </c>
      <c r="L1064" s="20" t="s">
        <v>113</v>
      </c>
      <c r="M1064" s="20" t="s">
        <v>114</v>
      </c>
      <c r="O1064" s="20" t="s">
        <v>115</v>
      </c>
      <c r="P1064" s="20" t="str">
        <f t="shared" si="16"/>
        <v>factors.Add(new Factor() { ParameterID = 2828, Key = 1066, StandardizationSet = "Bbk", Parameter = "14C4aDoDgcdE", Factor_A = 0, Factor_B = 0, Factor_C = 1, IsMetal = false, IsPak = false, IsOrganic = true });</v>
      </c>
    </row>
    <row r="1065" spans="1:16" x14ac:dyDescent="0.25">
      <c r="A1065" s="34">
        <v>1067</v>
      </c>
      <c r="B1065" s="35" t="s">
        <v>111</v>
      </c>
      <c r="D1065" s="215" t="str">
        <f>INDEX('Aquo parameters'!$A$1:$H$6130,MATCH($E1065,'Aquo parameters'!$E:$E,0),1)</f>
        <v>14DactBen</v>
      </c>
      <c r="E1065" s="35">
        <v>2829</v>
      </c>
      <c r="F1065" s="41" t="str">
        <f>INDEX('Aquo parameters'!$A$1:$H$6130,MATCH($E1065,'Aquo parameters'!$E:$E,0),2)</f>
        <v>1,4-diacetylbenzeen</v>
      </c>
      <c r="G1065" s="41" t="s">
        <v>112</v>
      </c>
      <c r="H1065" s="241">
        <v>0</v>
      </c>
      <c r="I1065" s="241">
        <v>0</v>
      </c>
      <c r="J1065" s="241">
        <v>1</v>
      </c>
      <c r="K1065" s="20" t="s">
        <v>113</v>
      </c>
      <c r="L1065" s="20" t="s">
        <v>113</v>
      </c>
      <c r="M1065" s="20" t="s">
        <v>114</v>
      </c>
      <c r="O1065" s="20" t="s">
        <v>115</v>
      </c>
      <c r="P1065" s="20" t="str">
        <f t="shared" si="16"/>
        <v>factors.Add(new Factor() { ParameterID = 2829, Key = 1067, StandardizationSet = "Bbk", Parameter = "14DactBen", Factor_A = 0, Factor_B = 0, Factor_C = 1, IsMetal = false, IsPak = false, IsOrganic = true });</v>
      </c>
    </row>
    <row r="1066" spans="1:16" x14ac:dyDescent="0.25">
      <c r="A1066" s="34">
        <v>1068</v>
      </c>
      <c r="B1066" s="35" t="s">
        <v>111</v>
      </c>
      <c r="D1066" s="215" t="str">
        <f>INDEX('Aquo parameters'!$A$1:$H$6130,MATCH($E1066,'Aquo parameters'!$E:$E,0),1)</f>
        <v>14DAoBen</v>
      </c>
      <c r="E1066" s="35">
        <v>2830</v>
      </c>
      <c r="F1066" s="41" t="str">
        <f>INDEX('Aquo parameters'!$A$1:$H$6130,MATCH($E1066,'Aquo parameters'!$E:$E,0),2)</f>
        <v>1,4-diaminobenzeen</v>
      </c>
      <c r="G1066" s="41" t="s">
        <v>112</v>
      </c>
      <c r="H1066" s="241">
        <v>0</v>
      </c>
      <c r="I1066" s="241">
        <v>0</v>
      </c>
      <c r="J1066" s="241">
        <v>1</v>
      </c>
      <c r="K1066" s="20" t="s">
        <v>113</v>
      </c>
      <c r="L1066" s="20" t="s">
        <v>113</v>
      </c>
      <c r="M1066" s="20" t="s">
        <v>114</v>
      </c>
      <c r="O1066" s="20" t="s">
        <v>115</v>
      </c>
      <c r="P1066" s="20" t="str">
        <f t="shared" si="16"/>
        <v>factors.Add(new Factor() { ParameterID = 2830, Key = 1068, StandardizationSet = "Bbk", Parameter = "14DAoBen", Factor_A = 0, Factor_B = 0, Factor_C = 1, IsMetal = false, IsPak = false, IsOrganic = true });</v>
      </c>
    </row>
    <row r="1067" spans="1:16" x14ac:dyDescent="0.25">
      <c r="A1067" s="34">
        <v>1069</v>
      </c>
      <c r="B1067" s="35" t="s">
        <v>111</v>
      </c>
      <c r="D1067" s="215" t="str">
        <f>INDEX('Aquo parameters'!$A$1:$H$6130,MATCH($E1067,'Aquo parameters'!$E:$E,0),1)</f>
        <v>14DAoBenDHCl</v>
      </c>
      <c r="E1067" s="35">
        <v>2831</v>
      </c>
      <c r="F1067" s="41" t="str">
        <f>INDEX('Aquo parameters'!$A$1:$H$6130,MATCH($E1067,'Aquo parameters'!$E:$E,0),2)</f>
        <v>1,4-diaminobenzeen dihydrochloride</v>
      </c>
      <c r="G1067" s="41" t="s">
        <v>112</v>
      </c>
      <c r="H1067" s="241">
        <v>0</v>
      </c>
      <c r="I1067" s="241">
        <v>0</v>
      </c>
      <c r="J1067" s="241">
        <v>1</v>
      </c>
      <c r="K1067" s="20" t="s">
        <v>113</v>
      </c>
      <c r="L1067" s="20" t="s">
        <v>113</v>
      </c>
      <c r="M1067" s="20" t="s">
        <v>114</v>
      </c>
      <c r="O1067" s="20" t="s">
        <v>115</v>
      </c>
      <c r="P1067" s="20" t="str">
        <f t="shared" si="16"/>
        <v>factors.Add(new Factor() { ParameterID = 2831, Key = 1069, StandardizationSet = "Bbk", Parameter = "14DAoBenDHCl", Factor_A = 0, Factor_B = 0, Factor_C = 1, IsMetal = false, IsPak = false, IsOrganic = true });</v>
      </c>
    </row>
    <row r="1068" spans="1:16" x14ac:dyDescent="0.25">
      <c r="A1068" s="34">
        <v>1070</v>
      </c>
      <c r="B1068" s="35" t="s">
        <v>111</v>
      </c>
      <c r="D1068" s="215" t="str">
        <f>INDEX('Aquo parameters'!$A$1:$H$6130,MATCH($E1068,'Aquo parameters'!$E:$E,0),1)</f>
        <v>14DC1ox2356T</v>
      </c>
      <c r="E1068" s="35">
        <v>2832</v>
      </c>
      <c r="F1068" s="41" t="str">
        <f>INDEX('Aquo parameters'!$A$1:$H$6130,MATCH($E1068,'Aquo parameters'!$E:$E,0),2)</f>
        <v>1,4-dimethoxy-2,3,5,6-tetramethylbenzeen</v>
      </c>
      <c r="G1068" s="41" t="s">
        <v>112</v>
      </c>
      <c r="H1068" s="241">
        <v>0</v>
      </c>
      <c r="I1068" s="241">
        <v>0</v>
      </c>
      <c r="J1068" s="241">
        <v>1</v>
      </c>
      <c r="K1068" s="20" t="s">
        <v>113</v>
      </c>
      <c r="L1068" s="20" t="s">
        <v>113</v>
      </c>
      <c r="M1068" s="20" t="s">
        <v>114</v>
      </c>
      <c r="O1068" s="20" t="s">
        <v>115</v>
      </c>
      <c r="P1068" s="20" t="str">
        <f t="shared" si="16"/>
        <v>factors.Add(new Factor() { ParameterID = 2832, Key = 1070, StandardizationSet = "Bbk", Parameter = "14DC1ox2356T", Factor_A = 0, Factor_B = 0, Factor_C = 1, IsMetal = false, IsPak = false, IsOrganic = true });</v>
      </c>
    </row>
    <row r="1069" spans="1:16" x14ac:dyDescent="0.25">
      <c r="A1069" s="34">
        <v>1071</v>
      </c>
      <c r="B1069" s="35" t="s">
        <v>111</v>
      </c>
      <c r="D1069" s="215" t="str">
        <f>INDEX('Aquo parameters'!$A$1:$H$6130,MATCH($E1069,'Aquo parameters'!$E:$E,0),1)</f>
        <v>14DC1oxBen</v>
      </c>
      <c r="E1069" s="35">
        <v>2833</v>
      </c>
      <c r="F1069" s="41" t="str">
        <f>INDEX('Aquo parameters'!$A$1:$H$6130,MATCH($E1069,'Aquo parameters'!$E:$E,0),2)</f>
        <v>1,4-dimethoxybenzeen</v>
      </c>
      <c r="G1069" s="41" t="s">
        <v>112</v>
      </c>
      <c r="H1069" s="241">
        <v>0</v>
      </c>
      <c r="I1069" s="241">
        <v>0</v>
      </c>
      <c r="J1069" s="241">
        <v>1</v>
      </c>
      <c r="K1069" s="20" t="s">
        <v>113</v>
      </c>
      <c r="L1069" s="20" t="s">
        <v>113</v>
      </c>
      <c r="M1069" s="20" t="s">
        <v>114</v>
      </c>
      <c r="O1069" s="20" t="s">
        <v>115</v>
      </c>
      <c r="P1069" s="20" t="str">
        <f t="shared" si="16"/>
        <v>factors.Add(new Factor() { ParameterID = 2833, Key = 1071, StandardizationSet = "Bbk", Parameter = "14DC1oxBen", Factor_A = 0, Factor_B = 0, Factor_C = 1, IsMetal = false, IsPak = false, IsOrganic = true });</v>
      </c>
    </row>
    <row r="1070" spans="1:16" x14ac:dyDescent="0.25">
      <c r="A1070" s="34">
        <v>1072</v>
      </c>
      <c r="B1070" s="35" t="s">
        <v>111</v>
      </c>
      <c r="D1070" s="215" t="str">
        <f>INDEX('Aquo parameters'!$A$1:$H$6130,MATCH($E1070,'Aquo parameters'!$E:$E,0),1)</f>
        <v>14DC1y25DiC3</v>
      </c>
      <c r="E1070" s="35">
        <v>2834</v>
      </c>
      <c r="F1070" s="41" t="str">
        <f>INDEX('Aquo parameters'!$A$1:$H$6130,MATCH($E1070,'Aquo parameters'!$E:$E,0),2)</f>
        <v>1,4-dimethyl-2,5-diisopropylbenzeen</v>
      </c>
      <c r="G1070" s="41" t="s">
        <v>112</v>
      </c>
      <c r="H1070" s="241">
        <v>0</v>
      </c>
      <c r="I1070" s="241">
        <v>0</v>
      </c>
      <c r="J1070" s="241">
        <v>1</v>
      </c>
      <c r="K1070" s="20" t="s">
        <v>113</v>
      </c>
      <c r="L1070" s="20" t="s">
        <v>113</v>
      </c>
      <c r="M1070" s="20" t="s">
        <v>114</v>
      </c>
      <c r="O1070" s="20" t="s">
        <v>115</v>
      </c>
      <c r="P1070" s="20" t="str">
        <f t="shared" si="16"/>
        <v>factors.Add(new Factor() { ParameterID = 2834, Key = 1072, StandardizationSet = "Bbk", Parameter = "14DC1y25DiC3", Factor_A = 0, Factor_B = 0, Factor_C = 1, IsMetal = false, IsPak = false, IsOrganic = true });</v>
      </c>
    </row>
    <row r="1071" spans="1:16" x14ac:dyDescent="0.25">
      <c r="A1071" s="34">
        <v>1073</v>
      </c>
      <c r="B1071" s="35" t="s">
        <v>111</v>
      </c>
      <c r="D1071" s="215" t="str">
        <f>INDEX('Aquo parameters'!$A$1:$H$6130,MATCH($E1071,'Aquo parameters'!$E:$E,0),1)</f>
        <v>14DC2oxBen</v>
      </c>
      <c r="E1071" s="35">
        <v>2835</v>
      </c>
      <c r="F1071" s="41" t="str">
        <f>INDEX('Aquo parameters'!$A$1:$H$6130,MATCH($E1071,'Aquo parameters'!$E:$E,0),2)</f>
        <v>1,4-diethoxybenzeen</v>
      </c>
      <c r="G1071" s="41" t="s">
        <v>112</v>
      </c>
      <c r="H1071" s="241">
        <v>0</v>
      </c>
      <c r="I1071" s="241">
        <v>0</v>
      </c>
      <c r="J1071" s="241">
        <v>1</v>
      </c>
      <c r="K1071" s="20" t="s">
        <v>113</v>
      </c>
      <c r="L1071" s="20" t="s">
        <v>113</v>
      </c>
      <c r="M1071" s="20" t="s">
        <v>114</v>
      </c>
      <c r="O1071" s="20" t="s">
        <v>115</v>
      </c>
      <c r="P1071" s="20" t="str">
        <f t="shared" si="16"/>
        <v>factors.Add(new Factor() { ParameterID = 2835, Key = 1073, StandardizationSet = "Bbk", Parameter = "14DC2oxBen", Factor_A = 0, Factor_B = 0, Factor_C = 1, IsMetal = false, IsPak = false, IsOrganic = true });</v>
      </c>
    </row>
    <row r="1072" spans="1:16" x14ac:dyDescent="0.25">
      <c r="A1072" s="34">
        <v>1074</v>
      </c>
      <c r="B1072" s="35" t="s">
        <v>111</v>
      </c>
      <c r="D1072" s="215" t="str">
        <f>INDEX('Aquo parameters'!$A$1:$H$6130,MATCH($E1072,'Aquo parameters'!$E:$E,0),1)</f>
        <v>14DC4oxBen</v>
      </c>
      <c r="E1072" s="35">
        <v>2836</v>
      </c>
      <c r="F1072" s="41" t="str">
        <f>INDEX('Aquo parameters'!$A$1:$H$6130,MATCH($E1072,'Aquo parameters'!$E:$E,0),2)</f>
        <v>1,4-dibutoxybenzeen</v>
      </c>
      <c r="G1072" s="41" t="s">
        <v>112</v>
      </c>
      <c r="H1072" s="241">
        <v>0</v>
      </c>
      <c r="I1072" s="241">
        <v>0</v>
      </c>
      <c r="J1072" s="241">
        <v>1</v>
      </c>
      <c r="K1072" s="20" t="s">
        <v>113</v>
      </c>
      <c r="L1072" s="20" t="s">
        <v>113</v>
      </c>
      <c r="M1072" s="20" t="s">
        <v>114</v>
      </c>
      <c r="O1072" s="20" t="s">
        <v>115</v>
      </c>
      <c r="P1072" s="20" t="str">
        <f t="shared" si="16"/>
        <v>factors.Add(new Factor() { ParameterID = 2836, Key = 1074, StandardizationSet = "Bbk", Parameter = "14DC4oxBen", Factor_A = 0, Factor_B = 0, Factor_C = 1, IsMetal = false, IsPak = false, IsOrganic = true });</v>
      </c>
    </row>
    <row r="1073" spans="1:17" x14ac:dyDescent="0.25">
      <c r="A1073" s="34">
        <v>1075</v>
      </c>
      <c r="B1073" s="35" t="s">
        <v>111</v>
      </c>
      <c r="D1073" s="215" t="str">
        <f>INDEX('Aquo parameters'!$A$1:$H$6130,MATCH($E1073,'Aquo parameters'!$E:$E,0),1)</f>
        <v>14DCl2C4e</v>
      </c>
      <c r="E1073" s="35">
        <v>2837</v>
      </c>
      <c r="F1073" s="41" t="str">
        <f>INDEX('Aquo parameters'!$A$1:$H$6130,MATCH($E1073,'Aquo parameters'!$E:$E,0),2)</f>
        <v>1,4-dichloor-2-buteen</v>
      </c>
      <c r="G1073" s="41" t="s">
        <v>112</v>
      </c>
      <c r="H1073" s="241">
        <v>0</v>
      </c>
      <c r="I1073" s="241">
        <v>0</v>
      </c>
      <c r="J1073" s="241">
        <v>1</v>
      </c>
      <c r="K1073" s="20" t="s">
        <v>113</v>
      </c>
      <c r="L1073" s="20" t="s">
        <v>113</v>
      </c>
      <c r="M1073" s="20" t="s">
        <v>114</v>
      </c>
      <c r="O1073" s="20" t="s">
        <v>115</v>
      </c>
      <c r="P1073" s="20" t="str">
        <f t="shared" si="16"/>
        <v>factors.Add(new Factor() { ParameterID = 2837, Key = 1075, StandardizationSet = "Bbk", Parameter = "14DCl2C4e", Factor_A = 0, Factor_B = 0, Factor_C = 1, IsMetal = false, IsPak = false, IsOrganic = true });</v>
      </c>
    </row>
    <row r="1074" spans="1:17" x14ac:dyDescent="0.25">
      <c r="A1074" s="34">
        <v>1076</v>
      </c>
      <c r="B1074" s="35" t="s">
        <v>111</v>
      </c>
      <c r="D1074" s="215" t="str">
        <f>INDEX('Aquo parameters'!$A$1:$H$6130,MATCH($E1074,'Aquo parameters'!$E:$E,0),1)</f>
        <v>14DClC4a</v>
      </c>
      <c r="E1074" s="35">
        <v>2838</v>
      </c>
      <c r="F1074" s="41" t="str">
        <f>INDEX('Aquo parameters'!$A$1:$H$6130,MATCH($E1074,'Aquo parameters'!$E:$E,0),2)</f>
        <v>1,4-dichloorbutaan</v>
      </c>
      <c r="G1074" s="41" t="s">
        <v>112</v>
      </c>
      <c r="H1074" s="241">
        <v>0</v>
      </c>
      <c r="I1074" s="241">
        <v>0</v>
      </c>
      <c r="J1074" s="241">
        <v>1</v>
      </c>
      <c r="K1074" s="20" t="s">
        <v>113</v>
      </c>
      <c r="L1074" s="20" t="s">
        <v>113</v>
      </c>
      <c r="M1074" s="20" t="s">
        <v>114</v>
      </c>
      <c r="O1074" s="20" t="s">
        <v>115</v>
      </c>
      <c r="P1074" s="20" t="str">
        <f t="shared" si="16"/>
        <v>factors.Add(new Factor() { ParameterID = 2838, Key = 1076, StandardizationSet = "Bbk", Parameter = "14DClC4a", Factor_A = 0, Factor_B = 0, Factor_C = 1, IsMetal = false, IsPak = false, IsOrganic = true });</v>
      </c>
    </row>
    <row r="1075" spans="1:17" x14ac:dyDescent="0.25">
      <c r="A1075" s="34">
        <v>1077</v>
      </c>
      <c r="B1075" s="35" t="s">
        <v>111</v>
      </c>
      <c r="D1075" s="215" t="str">
        <f>INDEX('Aquo parameters'!$A$1:$H$6130,MATCH($E1075,'Aquo parameters'!$E:$E,0),1)</f>
        <v>14DiC3yeBen</v>
      </c>
      <c r="E1075" s="35">
        <v>2839</v>
      </c>
      <c r="F1075" s="41" t="str">
        <f>INDEX('Aquo parameters'!$A$1:$H$6130,MATCH($E1075,'Aquo parameters'!$E:$E,0),2)</f>
        <v>1,4-di-isopropylbenzeen</v>
      </c>
      <c r="G1075" s="41" t="s">
        <v>112</v>
      </c>
      <c r="H1075" s="241">
        <v>0</v>
      </c>
      <c r="I1075" s="241">
        <v>0</v>
      </c>
      <c r="J1075" s="241">
        <v>1</v>
      </c>
      <c r="K1075" s="20" t="s">
        <v>113</v>
      </c>
      <c r="L1075" s="20" t="s">
        <v>113</v>
      </c>
      <c r="M1075" s="20" t="s">
        <v>114</v>
      </c>
      <c r="O1075" s="20" t="s">
        <v>115</v>
      </c>
      <c r="P1075" s="20" t="str">
        <f t="shared" si="16"/>
        <v>factors.Add(new Factor() { ParameterID = 2839, Key = 1077, StandardizationSet = "Bbk", Parameter = "14DiC3yeBen", Factor_A = 0, Factor_B = 0, Factor_C = 1, IsMetal = false, IsPak = false, IsOrganic = true });</v>
      </c>
    </row>
    <row r="1076" spans="1:17" x14ac:dyDescent="0.25">
      <c r="A1076" s="34">
        <v>1078</v>
      </c>
      <c r="B1076" s="35" t="s">
        <v>111</v>
      </c>
      <c r="D1076" s="215" t="str">
        <f>INDEX('Aquo parameters'!$A$1:$H$6130,MATCH($E1076,'Aquo parameters'!$E:$E,0),1)</f>
        <v>14DNO2Ben</v>
      </c>
      <c r="E1076" s="35">
        <v>2840</v>
      </c>
      <c r="F1076" s="41" t="str">
        <f>INDEX('Aquo parameters'!$A$1:$H$6130,MATCH($E1076,'Aquo parameters'!$E:$E,0),2)</f>
        <v>1,4-dinitrobenzeen</v>
      </c>
      <c r="G1076" s="41" t="s">
        <v>112</v>
      </c>
      <c r="H1076" s="241">
        <v>0</v>
      </c>
      <c r="I1076" s="241">
        <v>0</v>
      </c>
      <c r="J1076" s="241">
        <v>1</v>
      </c>
      <c r="K1076" s="20" t="s">
        <v>113</v>
      </c>
      <c r="L1076" s="20" t="s">
        <v>113</v>
      </c>
      <c r="M1076" s="20" t="s">
        <v>114</v>
      </c>
      <c r="O1076" s="20" t="s">
        <v>115</v>
      </c>
      <c r="P1076" s="20" t="str">
        <f t="shared" si="16"/>
        <v>factors.Add(new Factor() { ParameterID = 2840, Key = 1078, StandardizationSet = "Bbk", Parameter = "14DNO2Ben", Factor_A = 0, Factor_B = 0, Factor_C = 1, IsMetal = false, IsPak = false, IsOrganic = true });</v>
      </c>
    </row>
    <row r="1077" spans="1:17" x14ac:dyDescent="0.25">
      <c r="A1077" s="34">
        <v>1079</v>
      </c>
      <c r="B1077" s="35" t="s">
        <v>111</v>
      </c>
      <c r="D1077" s="215" t="str">
        <f>INDEX('Aquo parameters'!$A$1:$H$6130,MATCH($E1077,'Aquo parameters'!$E:$E,0),1)</f>
        <v>14DOxan</v>
      </c>
      <c r="E1077" s="35">
        <v>2841</v>
      </c>
      <c r="F1077" s="41" t="str">
        <f>INDEX('Aquo parameters'!$A$1:$H$6130,MATCH($E1077,'Aquo parameters'!$E:$E,0),2)</f>
        <v>1,4-dioxaan</v>
      </c>
      <c r="G1077" s="41" t="s">
        <v>112</v>
      </c>
      <c r="H1077" s="244">
        <v>0</v>
      </c>
      <c r="I1077" s="244">
        <v>0</v>
      </c>
      <c r="J1077" s="244">
        <v>1</v>
      </c>
      <c r="K1077" s="20" t="s">
        <v>113</v>
      </c>
      <c r="L1077" s="20" t="s">
        <v>113</v>
      </c>
      <c r="M1077" s="20" t="s">
        <v>114</v>
      </c>
      <c r="O1077" s="20" t="s">
        <v>115</v>
      </c>
      <c r="P1077" s="20" t="str">
        <f t="shared" si="16"/>
        <v>factors.Add(new Factor() { ParameterID = 2841, Key = 1079, StandardizationSet = "Bbk", Parameter = "14DOxan", Factor_A = 0, Factor_B = 0, Factor_C = 1, IsMetal = false, IsPak = false, IsOrganic = true });</v>
      </c>
    </row>
    <row r="1078" spans="1:17" x14ac:dyDescent="0.25">
      <c r="A1078" s="34">
        <v>1080</v>
      </c>
      <c r="B1078" s="35" t="s">
        <v>111</v>
      </c>
      <c r="D1078" s="215" t="str">
        <f>INDEX('Aquo parameters'!$A$1:$H$6130,MATCH($E1078,'Aquo parameters'!$E:$E,0),1)</f>
        <v>15C5aDAe</v>
      </c>
      <c r="E1078" s="35">
        <v>2842</v>
      </c>
      <c r="F1078" s="41" t="str">
        <f>INDEX('Aquo parameters'!$A$1:$H$6130,MATCH($E1078,'Aquo parameters'!$E:$E,0),2)</f>
        <v>1,5-pentaandiamine</v>
      </c>
      <c r="G1078" s="41" t="s">
        <v>112</v>
      </c>
      <c r="H1078" s="244">
        <v>0</v>
      </c>
      <c r="I1078" s="244">
        <v>0</v>
      </c>
      <c r="J1078" s="244">
        <v>1</v>
      </c>
      <c r="K1078" s="20" t="s">
        <v>113</v>
      </c>
      <c r="L1078" s="20" t="s">
        <v>113</v>
      </c>
      <c r="M1078" s="20" t="s">
        <v>114</v>
      </c>
      <c r="O1078" s="20" t="s">
        <v>115</v>
      </c>
      <c r="P1078" s="20" t="str">
        <f t="shared" si="16"/>
        <v>factors.Add(new Factor() { ParameterID = 2842, Key = 1080, StandardizationSet = "Bbk", Parameter = "15C5aDAe", Factor_A = 0, Factor_B = 0, Factor_C = 1, IsMetal = false, IsPak = false, IsOrganic = true });</v>
      </c>
    </row>
    <row r="1079" spans="1:17" x14ac:dyDescent="0.25">
      <c r="A1079" s="34">
        <v>1081</v>
      </c>
      <c r="B1079" s="35" t="s">
        <v>111</v>
      </c>
      <c r="D1079" s="215" t="str">
        <f>INDEX('Aquo parameters'!$A$1:$H$6130,MATCH($E1079,'Aquo parameters'!$E:$E,0),1)</f>
        <v>16DC1yNaf</v>
      </c>
      <c r="E1079" s="35">
        <v>2843</v>
      </c>
      <c r="F1079" s="41" t="str">
        <f>INDEX('Aquo parameters'!$A$1:$H$6130,MATCH($E1079,'Aquo parameters'!$E:$E,0),2)</f>
        <v>1,6-dimethylnaftaleen</v>
      </c>
      <c r="G1079" s="41" t="s">
        <v>112</v>
      </c>
      <c r="H1079" s="241">
        <v>0</v>
      </c>
      <c r="I1079" s="241">
        <v>0</v>
      </c>
      <c r="J1079" s="241">
        <v>1</v>
      </c>
      <c r="K1079" s="20" t="s">
        <v>113</v>
      </c>
      <c r="L1079" s="20" t="s">
        <v>114</v>
      </c>
      <c r="M1079" s="20" t="s">
        <v>114</v>
      </c>
      <c r="O1079" s="20" t="s">
        <v>115</v>
      </c>
      <c r="P1079" s="20" t="str">
        <f t="shared" si="16"/>
        <v>factors.Add(new Factor() { ParameterID = 2843, Key = 1081, StandardizationSet = "Bbk", Parameter = "16DC1yNaf", Factor_A = 0, Factor_B = 0, Factor_C = 1, IsMetal = false, IsPak = true, IsOrganic = true });</v>
      </c>
    </row>
    <row r="1080" spans="1:17" x14ac:dyDescent="0.25">
      <c r="A1080" s="34">
        <v>1082</v>
      </c>
      <c r="B1080" s="38" t="s">
        <v>111</v>
      </c>
      <c r="C1080" s="51" t="s">
        <v>490</v>
      </c>
      <c r="D1080" s="215" t="str">
        <f>INDEX('Aquo parameters'!$A$1:$H$6130,MATCH($E1080,'Aquo parameters'!$E:$E,0),1)</f>
        <v>25DCl6NO2An</v>
      </c>
      <c r="E1080" s="35">
        <v>2844</v>
      </c>
      <c r="F1080" s="41" t="str">
        <f>INDEX('Aquo parameters'!$A$1:$H$6130,MATCH($E1080,'Aquo parameters'!$E:$E,0),2)</f>
        <v>3,6-dichloor-2-nitroaniline</v>
      </c>
      <c r="G1080" s="41" t="s">
        <v>112</v>
      </c>
      <c r="H1080" s="40">
        <v>0</v>
      </c>
      <c r="I1080" s="40">
        <v>0</v>
      </c>
      <c r="J1080" s="40">
        <v>1</v>
      </c>
      <c r="K1080" s="20" t="s">
        <v>113</v>
      </c>
      <c r="L1080" s="20" t="s">
        <v>113</v>
      </c>
      <c r="M1080" s="20" t="s">
        <v>114</v>
      </c>
      <c r="N1080" s="43"/>
      <c r="O1080" s="20" t="s">
        <v>115</v>
      </c>
      <c r="P1080" s="20" t="str">
        <f t="shared" si="16"/>
        <v>factors.Add(new Factor() { ParameterID = 2844, Key = 1082, StandardizationSet = "Bbk", Parameter = "25DCl6NO2An", Factor_A = 0, Factor_B = 0, Factor_C = 1, IsMetal = false, IsPak = false, IsOrganic = true });</v>
      </c>
      <c r="Q1080" s="43"/>
    </row>
    <row r="1081" spans="1:17" x14ac:dyDescent="0.25">
      <c r="A1081" s="34">
        <v>1083</v>
      </c>
      <c r="B1081" s="35" t="s">
        <v>111</v>
      </c>
      <c r="D1081" s="215" t="str">
        <f>INDEX('Aquo parameters'!$A$1:$H$6130,MATCH($E1081,'Aquo parameters'!$E:$E,0),1)</f>
        <v>17naftrdne</v>
      </c>
      <c r="E1081" s="35">
        <v>2845</v>
      </c>
      <c r="F1081" s="41" t="str">
        <f>INDEX('Aquo parameters'!$A$1:$H$6130,MATCH($E1081,'Aquo parameters'!$E:$E,0),2)</f>
        <v>1,7-naftyridine</v>
      </c>
      <c r="G1081" s="41" t="s">
        <v>112</v>
      </c>
      <c r="H1081" s="241">
        <v>0</v>
      </c>
      <c r="I1081" s="241">
        <v>0</v>
      </c>
      <c r="J1081" s="241">
        <v>1</v>
      </c>
      <c r="K1081" s="20" t="s">
        <v>113</v>
      </c>
      <c r="L1081" s="20" t="s">
        <v>113</v>
      </c>
      <c r="M1081" s="20" t="s">
        <v>114</v>
      </c>
      <c r="O1081" s="20" t="s">
        <v>115</v>
      </c>
      <c r="P1081" s="20" t="str">
        <f t="shared" si="16"/>
        <v>factors.Add(new Factor() { ParameterID = 2845, Key = 1083, StandardizationSet = "Bbk", Parameter = "17naftrdne", Factor_A = 0, Factor_B = 0, Factor_C = 1, IsMetal = false, IsPak = false, IsOrganic = true });</v>
      </c>
    </row>
    <row r="1082" spans="1:17" x14ac:dyDescent="0.25">
      <c r="A1082" s="34">
        <v>1084</v>
      </c>
      <c r="B1082" s="35" t="s">
        <v>111</v>
      </c>
      <c r="D1082" s="215" t="str">
        <f>INDEX('Aquo parameters'!$A$1:$H$6130,MATCH($E1082,'Aquo parameters'!$E:$E,0),1)</f>
        <v>18cinole</v>
      </c>
      <c r="E1082" s="35">
        <v>2846</v>
      </c>
      <c r="F1082" s="41" t="str">
        <f>INDEX('Aquo parameters'!$A$1:$H$6130,MATCH($E1082,'Aquo parameters'!$E:$E,0),2)</f>
        <v>1,8-cineole</v>
      </c>
      <c r="G1082" s="41" t="s">
        <v>112</v>
      </c>
      <c r="H1082" s="241">
        <v>0</v>
      </c>
      <c r="I1082" s="241">
        <v>0</v>
      </c>
      <c r="J1082" s="241">
        <v>1</v>
      </c>
      <c r="K1082" s="20" t="s">
        <v>113</v>
      </c>
      <c r="L1082" s="20" t="s">
        <v>113</v>
      </c>
      <c r="M1082" s="20" t="s">
        <v>114</v>
      </c>
      <c r="O1082" s="20" t="s">
        <v>115</v>
      </c>
      <c r="P1082" s="20" t="str">
        <f t="shared" si="16"/>
        <v>factors.Add(new Factor() { ParameterID = 2846, Key = 1084, StandardizationSet = "Bbk", Parameter = "18cinole", Factor_A = 0, Factor_B = 0, Factor_C = 1, IsMetal = false, IsPak = false, IsOrganic = true });</v>
      </c>
    </row>
    <row r="1083" spans="1:17" x14ac:dyDescent="0.25">
      <c r="A1083" s="34">
        <v>1085</v>
      </c>
      <c r="B1083" s="35" t="s">
        <v>111</v>
      </c>
      <c r="D1083" s="215" t="str">
        <f>INDEX('Aquo parameters'!$A$1:$H$6130,MATCH($E1083,'Aquo parameters'!$E:$E,0),1)</f>
        <v>1Ao2C1yatqnn</v>
      </c>
      <c r="E1083" s="35">
        <v>2847</v>
      </c>
      <c r="F1083" s="41" t="str">
        <f>INDEX('Aquo parameters'!$A$1:$H$6130,MATCH($E1083,'Aquo parameters'!$E:$E,0),2)</f>
        <v>1-amino-2-methylanthraquinon</v>
      </c>
      <c r="G1083" s="41" t="s">
        <v>112</v>
      </c>
      <c r="H1083" s="241">
        <v>0</v>
      </c>
      <c r="I1083" s="241">
        <v>0</v>
      </c>
      <c r="J1083" s="241">
        <v>1</v>
      </c>
      <c r="K1083" s="20" t="s">
        <v>113</v>
      </c>
      <c r="L1083" s="20" t="s">
        <v>113</v>
      </c>
      <c r="M1083" s="20" t="s">
        <v>114</v>
      </c>
      <c r="O1083" s="20" t="s">
        <v>115</v>
      </c>
      <c r="P1083" s="20" t="str">
        <f t="shared" si="16"/>
        <v>factors.Add(new Factor() { ParameterID = 2847, Key = 1085, StandardizationSet = "Bbk", Parameter = "1Ao2C1yatqnn", Factor_A = 0, Factor_B = 0, Factor_C = 1, IsMetal = false, IsPak = false, IsOrganic = true });</v>
      </c>
    </row>
    <row r="1084" spans="1:17" x14ac:dyDescent="0.25">
      <c r="A1084" s="34">
        <v>1087</v>
      </c>
      <c r="B1084" s="35" t="s">
        <v>111</v>
      </c>
      <c r="D1084" s="215" t="str">
        <f>INDEX('Aquo parameters'!$A$1:$H$6130,MATCH($E1084,'Aquo parameters'!$E:$E,0),1)</f>
        <v>1C16ol</v>
      </c>
      <c r="E1084" s="35">
        <v>2849</v>
      </c>
      <c r="F1084" s="41" t="str">
        <f>INDEX('Aquo parameters'!$A$1:$H$6130,MATCH($E1084,'Aquo parameters'!$E:$E,0),2)</f>
        <v>1-hexadecanol</v>
      </c>
      <c r="G1084" s="41" t="s">
        <v>112</v>
      </c>
      <c r="H1084" s="241">
        <v>0</v>
      </c>
      <c r="I1084" s="241">
        <v>0</v>
      </c>
      <c r="J1084" s="241">
        <v>1</v>
      </c>
      <c r="K1084" s="20" t="s">
        <v>113</v>
      </c>
      <c r="L1084" s="20" t="s">
        <v>113</v>
      </c>
      <c r="M1084" s="20" t="s">
        <v>114</v>
      </c>
      <c r="O1084" s="20" t="s">
        <v>115</v>
      </c>
      <c r="P1084" s="20" t="str">
        <f t="shared" si="16"/>
        <v>factors.Add(new Factor() { ParameterID = 2849, Key = 1087, StandardizationSet = "Bbk", Parameter = "1C16ol", Factor_A = 0, Factor_B = 0, Factor_C = 1, IsMetal = false, IsPak = false, IsOrganic = true });</v>
      </c>
    </row>
    <row r="1085" spans="1:17" x14ac:dyDescent="0.25">
      <c r="A1085" s="34">
        <v>1088</v>
      </c>
      <c r="B1085" s="35" t="s">
        <v>111</v>
      </c>
      <c r="D1085" s="215" t="str">
        <f>INDEX('Aquo parameters'!$A$1:$H$6130,MATCH($E1085,'Aquo parameters'!$E:$E,0),1)</f>
        <v>1C1oxC4a</v>
      </c>
      <c r="E1085" s="35">
        <v>2850</v>
      </c>
      <c r="F1085" s="41" t="str">
        <f>INDEX('Aquo parameters'!$A$1:$H$6130,MATCH($E1085,'Aquo parameters'!$E:$E,0),2)</f>
        <v>1-methoxybutaan</v>
      </c>
      <c r="G1085" s="41" t="s">
        <v>112</v>
      </c>
      <c r="H1085" s="241">
        <v>0</v>
      </c>
      <c r="I1085" s="241">
        <v>0</v>
      </c>
      <c r="J1085" s="241">
        <v>1</v>
      </c>
      <c r="K1085" s="20" t="s">
        <v>113</v>
      </c>
      <c r="L1085" s="20" t="s">
        <v>113</v>
      </c>
      <c r="M1085" s="20" t="s">
        <v>114</v>
      </c>
      <c r="O1085" s="20" t="s">
        <v>115</v>
      </c>
      <c r="P1085" s="20" t="str">
        <f t="shared" si="16"/>
        <v>factors.Add(new Factor() { ParameterID = 2850, Key = 1088, StandardizationSet = "Bbk", Parameter = "1C1oxC4a", Factor_A = 0, Factor_B = 0, Factor_C = 1, IsMetal = false, IsPak = false, IsOrganic = true });</v>
      </c>
    </row>
    <row r="1086" spans="1:17" x14ac:dyDescent="0.25">
      <c r="A1086" s="34">
        <v>1089</v>
      </c>
      <c r="B1086" s="35" t="s">
        <v>111</v>
      </c>
      <c r="D1086" s="215" t="str">
        <f>INDEX('Aquo parameters'!$A$1:$H$6130,MATCH($E1086,'Aquo parameters'!$E:$E,0),1)</f>
        <v>1C1y2C3yBen</v>
      </c>
      <c r="E1086" s="35">
        <v>2851</v>
      </c>
      <c r="F1086" s="41" t="str">
        <f>INDEX('Aquo parameters'!$A$1:$H$6130,MATCH($E1086,'Aquo parameters'!$E:$E,0),2)</f>
        <v>1-methyl-2-propylbenzeen</v>
      </c>
      <c r="G1086" s="41" t="s">
        <v>112</v>
      </c>
      <c r="H1086" s="241">
        <v>0</v>
      </c>
      <c r="I1086" s="241">
        <v>0</v>
      </c>
      <c r="J1086" s="241">
        <v>1</v>
      </c>
      <c r="K1086" s="20" t="s">
        <v>113</v>
      </c>
      <c r="L1086" s="20" t="s">
        <v>113</v>
      </c>
      <c r="M1086" s="20" t="s">
        <v>114</v>
      </c>
      <c r="O1086" s="20" t="s">
        <v>115</v>
      </c>
      <c r="P1086" s="20" t="str">
        <f t="shared" ref="P1086:P1149" si="17">"factors.Add(new Factor() { ParameterID = " &amp; E1086 &amp; ", Key = " &amp; A1086 &amp; ", StandardizationSet = """ &amp; B1086 &amp; """, Parameter = """ &amp; D1086 &amp; """, Factor_A = " &amp; H1086 &amp; ", Factor_B = " &amp; I1086 &amp; ", Factor_C = " &amp; J1086 &amp; ", IsMetal = "&amp; K1086 &amp;", IsPak = "&amp; L1086 &amp;", IsOrganic = "&amp; M1086 &amp;" });"</f>
        <v>factors.Add(new Factor() { ParameterID = 2851, Key = 1089, StandardizationSet = "Bbk", Parameter = "1C1y2C3yBen", Factor_A = 0, Factor_B = 0, Factor_C = 1, IsMetal = false, IsPak = false, IsOrganic = true });</v>
      </c>
    </row>
    <row r="1087" spans="1:17" x14ac:dyDescent="0.25">
      <c r="A1087" s="34">
        <v>1090</v>
      </c>
      <c r="B1087" s="35" t="s">
        <v>111</v>
      </c>
      <c r="D1087" s="215" t="str">
        <f>INDEX('Aquo parameters'!$A$1:$H$6130,MATCH($E1087,'Aquo parameters'!$E:$E,0),1)</f>
        <v>1C1yC12yBen</v>
      </c>
      <c r="E1087" s="35">
        <v>2852</v>
      </c>
      <c r="F1087" s="41" t="str">
        <f>INDEX('Aquo parameters'!$A$1:$H$6130,MATCH($E1087,'Aquo parameters'!$E:$E,0),2)</f>
        <v>1-methyldodecylbenzeen</v>
      </c>
      <c r="G1087" s="41" t="s">
        <v>112</v>
      </c>
      <c r="H1087" s="241">
        <v>0</v>
      </c>
      <c r="I1087" s="241">
        <v>0</v>
      </c>
      <c r="J1087" s="241">
        <v>1</v>
      </c>
      <c r="K1087" s="20" t="s">
        <v>113</v>
      </c>
      <c r="L1087" s="20" t="s">
        <v>113</v>
      </c>
      <c r="M1087" s="20" t="s">
        <v>114</v>
      </c>
      <c r="O1087" s="20" t="s">
        <v>115</v>
      </c>
      <c r="P1087" s="20" t="str">
        <f t="shared" si="17"/>
        <v>factors.Add(new Factor() { ParameterID = 2852, Key = 1090, StandardizationSet = "Bbk", Parameter = "1C1yC12yBen", Factor_A = 0, Factor_B = 0, Factor_C = 1, IsMetal = false, IsPak = false, IsOrganic = true });</v>
      </c>
    </row>
    <row r="1088" spans="1:17" x14ac:dyDescent="0.25">
      <c r="A1088" s="34">
        <v>1091</v>
      </c>
      <c r="B1088" s="35" t="s">
        <v>111</v>
      </c>
      <c r="D1088" s="215" t="str">
        <f>INDEX('Aquo parameters'!$A$1:$H$6130,MATCH($E1088,'Aquo parameters'!$E:$E,0),1)</f>
        <v>1C2y1NO2sura</v>
      </c>
      <c r="E1088" s="35">
        <v>2853</v>
      </c>
      <c r="F1088" s="41" t="str">
        <f>INDEX('Aquo parameters'!$A$1:$H$6130,MATCH($E1088,'Aquo parameters'!$E:$E,0),2)</f>
        <v>1-ethyl-1-nitrosourea</v>
      </c>
      <c r="G1088" s="41" t="s">
        <v>112</v>
      </c>
      <c r="H1088" s="241">
        <v>0</v>
      </c>
      <c r="I1088" s="241">
        <v>0</v>
      </c>
      <c r="J1088" s="241">
        <v>1</v>
      </c>
      <c r="K1088" s="20" t="s">
        <v>113</v>
      </c>
      <c r="L1088" s="20" t="s">
        <v>113</v>
      </c>
      <c r="M1088" s="20" t="s">
        <v>114</v>
      </c>
      <c r="O1088" s="20" t="s">
        <v>115</v>
      </c>
      <c r="P1088" s="20" t="str">
        <f t="shared" si="17"/>
        <v>factors.Add(new Factor() { ParameterID = 2853, Key = 1091, StandardizationSet = "Bbk", Parameter = "1C2y1NO2sura", Factor_A = 0, Factor_B = 0, Factor_C = 1, IsMetal = false, IsPak = false, IsOrganic = true });</v>
      </c>
    </row>
    <row r="1089" spans="1:16" x14ac:dyDescent="0.25">
      <c r="A1089" s="34">
        <v>1092</v>
      </c>
      <c r="B1089" s="35" t="s">
        <v>111</v>
      </c>
      <c r="D1089" s="215" t="str">
        <f>INDEX('Aquo parameters'!$A$1:$H$6130,MATCH($E1089,'Aquo parameters'!$E:$E,0),1)</f>
        <v>1C2yididn</v>
      </c>
      <c r="E1089" s="35">
        <v>2854</v>
      </c>
      <c r="F1089" s="41" t="str">
        <f>INDEX('Aquo parameters'!$A$1:$H$6130,MATCH($E1089,'Aquo parameters'!$E:$E,0),2)</f>
        <v>1-ethylideenindeen</v>
      </c>
      <c r="G1089" s="41" t="s">
        <v>112</v>
      </c>
      <c r="H1089" s="241">
        <v>0</v>
      </c>
      <c r="I1089" s="241">
        <v>0</v>
      </c>
      <c r="J1089" s="241">
        <v>1</v>
      </c>
      <c r="K1089" s="20" t="s">
        <v>113</v>
      </c>
      <c r="L1089" s="20" t="s">
        <v>113</v>
      </c>
      <c r="M1089" s="20" t="s">
        <v>114</v>
      </c>
      <c r="O1089" s="20" t="s">
        <v>115</v>
      </c>
      <c r="P1089" s="20" t="str">
        <f t="shared" si="17"/>
        <v>factors.Add(new Factor() { ParameterID = 2854, Key = 1092, StandardizationSet = "Bbk", Parameter = "1C2yididn", Factor_A = 0, Factor_B = 0, Factor_C = 1, IsMetal = false, IsPak = false, IsOrganic = true });</v>
      </c>
    </row>
    <row r="1090" spans="1:16" x14ac:dyDescent="0.25">
      <c r="A1090" s="34">
        <v>1093</v>
      </c>
      <c r="B1090" s="35" t="s">
        <v>111</v>
      </c>
      <c r="D1090" s="215" t="str">
        <f>INDEX('Aquo parameters'!$A$1:$H$6130,MATCH($E1090,'Aquo parameters'!$E:$E,0),1)</f>
        <v>1C3e</v>
      </c>
      <c r="E1090" s="35">
        <v>2855</v>
      </c>
      <c r="F1090" s="41" t="str">
        <f>INDEX('Aquo parameters'!$A$1:$H$6130,MATCH($E1090,'Aquo parameters'!$E:$E,0),2)</f>
        <v>1-propeen</v>
      </c>
      <c r="G1090" s="41" t="s">
        <v>112</v>
      </c>
      <c r="H1090" s="241">
        <v>0</v>
      </c>
      <c r="I1090" s="241">
        <v>0</v>
      </c>
      <c r="J1090" s="241">
        <v>1</v>
      </c>
      <c r="K1090" s="20" t="s">
        <v>113</v>
      </c>
      <c r="L1090" s="20" t="s">
        <v>113</v>
      </c>
      <c r="M1090" s="20" t="s">
        <v>114</v>
      </c>
      <c r="O1090" s="20" t="s">
        <v>115</v>
      </c>
      <c r="P1090" s="20" t="str">
        <f t="shared" si="17"/>
        <v>factors.Add(new Factor() { ParameterID = 2855, Key = 1093, StandardizationSet = "Bbk", Parameter = "1C3e", Factor_A = 0, Factor_B = 0, Factor_C = 1, IsMetal = false, IsPak = false, IsOrganic = true });</v>
      </c>
    </row>
    <row r="1091" spans="1:16" x14ac:dyDescent="0.25">
      <c r="A1091" s="34">
        <v>1094</v>
      </c>
      <c r="B1091" s="35" t="s">
        <v>111</v>
      </c>
      <c r="D1091" s="215" t="str">
        <f>INDEX('Aquo parameters'!$A$1:$H$6130,MATCH($E1091,'Aquo parameters'!$E:$E,0),1)</f>
        <v>1C3ol2ClPO4</v>
      </c>
      <c r="E1091" s="35">
        <v>2856</v>
      </c>
      <c r="F1091" s="41" t="str">
        <f>INDEX('Aquo parameters'!$A$1:$H$6130,MATCH($E1091,'Aquo parameters'!$E:$E,0),2)</f>
        <v>1-propanol-2-chloorfosfaat</v>
      </c>
      <c r="G1091" s="41" t="s">
        <v>112</v>
      </c>
      <c r="H1091" s="241">
        <v>0</v>
      </c>
      <c r="I1091" s="241">
        <v>0</v>
      </c>
      <c r="J1091" s="241">
        <v>1</v>
      </c>
      <c r="K1091" s="20" t="s">
        <v>113</v>
      </c>
      <c r="L1091" s="20" t="s">
        <v>113</v>
      </c>
      <c r="M1091" s="20" t="s">
        <v>114</v>
      </c>
      <c r="O1091" s="20" t="s">
        <v>115</v>
      </c>
      <c r="P1091" s="20" t="str">
        <f t="shared" si="17"/>
        <v>factors.Add(new Factor() { ParameterID = 2856, Key = 1094, StandardizationSet = "Bbk", Parameter = "1C3ol2ClPO4", Factor_A = 0, Factor_B = 0, Factor_C = 1, IsMetal = false, IsPak = false, IsOrganic = true });</v>
      </c>
    </row>
    <row r="1092" spans="1:16" x14ac:dyDescent="0.25">
      <c r="A1092" s="34">
        <v>1095</v>
      </c>
      <c r="B1092" s="35" t="s">
        <v>111</v>
      </c>
      <c r="D1092" s="215" t="str">
        <f>INDEX('Aquo parameters'!$A$1:$H$6130,MATCH($E1092,'Aquo parameters'!$E:$E,0),1)</f>
        <v>1C4yC7yBen</v>
      </c>
      <c r="E1092" s="35">
        <v>2857</v>
      </c>
      <c r="F1092" s="41" t="str">
        <f>INDEX('Aquo parameters'!$A$1:$H$6130,MATCH($E1092,'Aquo parameters'!$E:$E,0),2)</f>
        <v>1-(butylheptyl)-benzeen</v>
      </c>
      <c r="G1092" s="41" t="s">
        <v>112</v>
      </c>
      <c r="H1092" s="241">
        <v>0</v>
      </c>
      <c r="I1092" s="241">
        <v>0</v>
      </c>
      <c r="J1092" s="241">
        <v>1</v>
      </c>
      <c r="K1092" s="20" t="s">
        <v>113</v>
      </c>
      <c r="L1092" s="20" t="s">
        <v>113</v>
      </c>
      <c r="M1092" s="20" t="s">
        <v>114</v>
      </c>
      <c r="O1092" s="20" t="s">
        <v>115</v>
      </c>
      <c r="P1092" s="20" t="str">
        <f t="shared" si="17"/>
        <v>factors.Add(new Factor() { ParameterID = 2857, Key = 1095, StandardizationSet = "Bbk", Parameter = "1C4yC7yBen", Factor_A = 0, Factor_B = 0, Factor_C = 1, IsMetal = false, IsPak = false, IsOrganic = true });</v>
      </c>
    </row>
    <row r="1093" spans="1:16" x14ac:dyDescent="0.25">
      <c r="A1093" s="34">
        <v>1096</v>
      </c>
      <c r="B1093" s="35" t="s">
        <v>111</v>
      </c>
      <c r="D1093" s="215" t="str">
        <f>INDEX('Aquo parameters'!$A$1:$H$6130,MATCH($E1093,'Aquo parameters'!$E:$E,0),1)</f>
        <v>1C5yC8yBen</v>
      </c>
      <c r="E1093" s="35">
        <v>2858</v>
      </c>
      <c r="F1093" s="41" t="str">
        <f>INDEX('Aquo parameters'!$A$1:$H$6130,MATCH($E1093,'Aquo parameters'!$E:$E,0),2)</f>
        <v>1-(pentyloctyl)-benzeen</v>
      </c>
      <c r="G1093" s="41" t="s">
        <v>112</v>
      </c>
      <c r="H1093" s="241">
        <v>0</v>
      </c>
      <c r="I1093" s="241">
        <v>0</v>
      </c>
      <c r="J1093" s="241">
        <v>1</v>
      </c>
      <c r="K1093" s="20" t="s">
        <v>113</v>
      </c>
      <c r="L1093" s="20" t="s">
        <v>113</v>
      </c>
      <c r="M1093" s="20" t="s">
        <v>114</v>
      </c>
      <c r="O1093" s="20" t="s">
        <v>115</v>
      </c>
      <c r="P1093" s="20" t="str">
        <f t="shared" si="17"/>
        <v>factors.Add(new Factor() { ParameterID = 2858, Key = 1096, StandardizationSet = "Bbk", Parameter = "1C5yC8yBen", Factor_A = 0, Factor_B = 0, Factor_C = 1, IsMetal = false, IsPak = false, IsOrganic = true });</v>
      </c>
    </row>
    <row r="1094" spans="1:16" x14ac:dyDescent="0.25">
      <c r="A1094" s="34">
        <v>1097</v>
      </c>
      <c r="B1094" s="35" t="s">
        <v>111</v>
      </c>
      <c r="D1094" s="215" t="str">
        <f>INDEX('Aquo parameters'!$A$1:$H$6130,MATCH($E1094,'Aquo parameters'!$E:$E,0),1)</f>
        <v>1C7y2C1yccC3</v>
      </c>
      <c r="E1094" s="35">
        <v>2859</v>
      </c>
      <c r="F1094" s="41" t="str">
        <f>INDEX('Aquo parameters'!$A$1:$H$6130,MATCH($E1094,'Aquo parameters'!$E:$E,0),2)</f>
        <v>1-heptyl-2-methyl-cyclopropaan</v>
      </c>
      <c r="G1094" s="41" t="s">
        <v>112</v>
      </c>
      <c r="H1094" s="241">
        <v>0</v>
      </c>
      <c r="I1094" s="241">
        <v>0</v>
      </c>
      <c r="J1094" s="241">
        <v>1</v>
      </c>
      <c r="K1094" s="20" t="s">
        <v>113</v>
      </c>
      <c r="L1094" s="20" t="s">
        <v>113</v>
      </c>
      <c r="M1094" s="20" t="s">
        <v>114</v>
      </c>
      <c r="O1094" s="20" t="s">
        <v>115</v>
      </c>
      <c r="P1094" s="20" t="str">
        <f t="shared" si="17"/>
        <v>factors.Add(new Factor() { ParameterID = 2859, Key = 1097, StandardizationSet = "Bbk", Parameter = "1C7y2C1yccC3", Factor_A = 0, Factor_B = 0, Factor_C = 1, IsMetal = false, IsPak = false, IsOrganic = true });</v>
      </c>
    </row>
    <row r="1095" spans="1:16" x14ac:dyDescent="0.25">
      <c r="A1095" s="34">
        <v>1098</v>
      </c>
      <c r="B1095" s="35" t="s">
        <v>111</v>
      </c>
      <c r="D1095" s="215" t="str">
        <f>INDEX('Aquo parameters'!$A$1:$H$6130,MATCH($E1095,'Aquo parameters'!$E:$E,0),1)</f>
        <v>1Cl24DNO2Ben</v>
      </c>
      <c r="E1095" s="35">
        <v>2860</v>
      </c>
      <c r="F1095" s="41" t="str">
        <f>INDEX('Aquo parameters'!$A$1:$H$6130,MATCH($E1095,'Aquo parameters'!$E:$E,0),2)</f>
        <v>1-chloor-2,4-dinitrobenzeen</v>
      </c>
      <c r="G1095" s="41" t="s">
        <v>112</v>
      </c>
      <c r="H1095" s="241">
        <v>0</v>
      </c>
      <c r="I1095" s="241">
        <v>0</v>
      </c>
      <c r="J1095" s="241">
        <v>1</v>
      </c>
      <c r="K1095" s="20" t="s">
        <v>113</v>
      </c>
      <c r="L1095" s="20" t="s">
        <v>113</v>
      </c>
      <c r="M1095" s="20" t="s">
        <v>114</v>
      </c>
      <c r="O1095" s="20" t="s">
        <v>115</v>
      </c>
      <c r="P1095" s="20" t="str">
        <f t="shared" si="17"/>
        <v>factors.Add(new Factor() { ParameterID = 2860, Key = 1098, StandardizationSet = "Bbk", Parameter = "1Cl24DNO2Ben", Factor_A = 0, Factor_B = 0, Factor_C = 1, IsMetal = false, IsPak = false, IsOrganic = true });</v>
      </c>
    </row>
    <row r="1096" spans="1:16" x14ac:dyDescent="0.25">
      <c r="A1096" s="34">
        <v>1099</v>
      </c>
      <c r="B1096" s="35" t="s">
        <v>111</v>
      </c>
      <c r="D1096" s="215" t="str">
        <f>INDEX('Aquo parameters'!$A$1:$H$6130,MATCH($E1096,'Aquo parameters'!$E:$E,0),1)</f>
        <v>1ClC16a</v>
      </c>
      <c r="E1096" s="35">
        <v>2862</v>
      </c>
      <c r="F1096" s="41" t="str">
        <f>INDEX('Aquo parameters'!$A$1:$H$6130,MATCH($E1096,'Aquo parameters'!$E:$E,0),2)</f>
        <v>1-chloorhexadecaan</v>
      </c>
      <c r="G1096" s="41" t="s">
        <v>112</v>
      </c>
      <c r="H1096" s="241">
        <v>0</v>
      </c>
      <c r="I1096" s="241">
        <v>0</v>
      </c>
      <c r="J1096" s="241">
        <v>1</v>
      </c>
      <c r="K1096" s="20" t="s">
        <v>113</v>
      </c>
      <c r="L1096" s="20" t="s">
        <v>113</v>
      </c>
      <c r="M1096" s="20" t="s">
        <v>114</v>
      </c>
      <c r="O1096" s="20" t="s">
        <v>115</v>
      </c>
      <c r="P1096" s="20" t="str">
        <f t="shared" si="17"/>
        <v>factors.Add(new Factor() { ParameterID = 2862, Key = 1099, StandardizationSet = "Bbk", Parameter = "1ClC16a", Factor_A = 0, Factor_B = 0, Factor_C = 1, IsMetal = false, IsPak = false, IsOrganic = true });</v>
      </c>
    </row>
    <row r="1097" spans="1:16" x14ac:dyDescent="0.25">
      <c r="A1097" s="34">
        <v>1100</v>
      </c>
      <c r="B1097" s="35" t="s">
        <v>111</v>
      </c>
      <c r="D1097" s="215" t="str">
        <f>INDEX('Aquo parameters'!$A$1:$H$6130,MATCH($E1097,'Aquo parameters'!$E:$E,0),1)</f>
        <v>1ClC3a</v>
      </c>
      <c r="E1097" s="35">
        <v>2863</v>
      </c>
      <c r="F1097" s="41" t="str">
        <f>INDEX('Aquo parameters'!$A$1:$H$6130,MATCH($E1097,'Aquo parameters'!$E:$E,0),2)</f>
        <v>1-chloorpropaan</v>
      </c>
      <c r="G1097" s="41" t="s">
        <v>112</v>
      </c>
      <c r="H1097" s="241">
        <v>0</v>
      </c>
      <c r="I1097" s="241">
        <v>0</v>
      </c>
      <c r="J1097" s="241">
        <v>1</v>
      </c>
      <c r="K1097" s="20" t="s">
        <v>113</v>
      </c>
      <c r="L1097" s="20" t="s">
        <v>113</v>
      </c>
      <c r="M1097" s="20" t="s">
        <v>114</v>
      </c>
      <c r="O1097" s="20" t="s">
        <v>115</v>
      </c>
      <c r="P1097" s="20" t="str">
        <f t="shared" si="17"/>
        <v>factors.Add(new Factor() { ParameterID = 2863, Key = 1100, StandardizationSet = "Bbk", Parameter = "1ClC3a", Factor_A = 0, Factor_B = 0, Factor_C = 1, IsMetal = false, IsPak = false, IsOrganic = true });</v>
      </c>
    </row>
    <row r="1098" spans="1:16" x14ac:dyDescent="0.25">
      <c r="A1098" s="34">
        <v>1101</v>
      </c>
      <c r="B1098" s="35" t="s">
        <v>111</v>
      </c>
      <c r="D1098" s="215" t="str">
        <f>INDEX('Aquo parameters'!$A$1:$H$6130,MATCH($E1098,'Aquo parameters'!$E:$E,0),1)</f>
        <v>1Fy1C5e3on</v>
      </c>
      <c r="E1098" s="35">
        <v>2864</v>
      </c>
      <c r="F1098" s="41" t="str">
        <f>INDEX('Aquo parameters'!$A$1:$H$6130,MATCH($E1098,'Aquo parameters'!$E:$E,0),2)</f>
        <v>1-fenyl-1-penteen-3-on</v>
      </c>
      <c r="G1098" s="41" t="s">
        <v>112</v>
      </c>
      <c r="H1098" s="241">
        <v>0</v>
      </c>
      <c r="I1098" s="241">
        <v>0</v>
      </c>
      <c r="J1098" s="241">
        <v>1</v>
      </c>
      <c r="K1098" s="20" t="s">
        <v>113</v>
      </c>
      <c r="L1098" s="20" t="s">
        <v>113</v>
      </c>
      <c r="M1098" s="20" t="s">
        <v>114</v>
      </c>
      <c r="O1098" s="20" t="s">
        <v>115</v>
      </c>
      <c r="P1098" s="20" t="str">
        <f t="shared" si="17"/>
        <v>factors.Add(new Factor() { ParameterID = 2864, Key = 1101, StandardizationSet = "Bbk", Parameter = "1Fy1C5e3on", Factor_A = 0, Factor_B = 0, Factor_C = 1, IsMetal = false, IsPak = false, IsOrganic = true });</v>
      </c>
    </row>
    <row r="1099" spans="1:16" x14ac:dyDescent="0.25">
      <c r="A1099" s="34">
        <v>1102</v>
      </c>
      <c r="B1099" s="35" t="s">
        <v>111</v>
      </c>
      <c r="D1099" s="215" t="str">
        <f>INDEX('Aquo parameters'!$A$1:$H$6130,MATCH($E1099,'Aquo parameters'!$E:$E,0),1)</f>
        <v>1FyC2yAe</v>
      </c>
      <c r="E1099" s="35">
        <v>2865</v>
      </c>
      <c r="F1099" s="41" t="str">
        <f>INDEX('Aquo parameters'!$A$1:$H$6130,MATCH($E1099,'Aquo parameters'!$E:$E,0),2)</f>
        <v>a-fenylethylamine</v>
      </c>
      <c r="G1099" s="41" t="s">
        <v>112</v>
      </c>
      <c r="H1099" s="241">
        <v>0</v>
      </c>
      <c r="I1099" s="241">
        <v>0</v>
      </c>
      <c r="J1099" s="241">
        <v>1</v>
      </c>
      <c r="K1099" s="20" t="s">
        <v>113</v>
      </c>
      <c r="L1099" s="20" t="s">
        <v>113</v>
      </c>
      <c r="M1099" s="20" t="s">
        <v>114</v>
      </c>
      <c r="O1099" s="20" t="s">
        <v>115</v>
      </c>
      <c r="P1099" s="20" t="str">
        <f t="shared" si="17"/>
        <v>factors.Add(new Factor() { ParameterID = 2865, Key = 1102, StandardizationSet = "Bbk", Parameter = "1FyC2yAe", Factor_A = 0, Factor_B = 0, Factor_C = 1, IsMetal = false, IsPak = false, IsOrganic = true });</v>
      </c>
    </row>
    <row r="1100" spans="1:16" x14ac:dyDescent="0.25">
      <c r="A1100" s="34">
        <v>1103</v>
      </c>
      <c r="B1100" s="35" t="s">
        <v>111</v>
      </c>
      <c r="D1100" s="215" t="str">
        <f>INDEX('Aquo parameters'!$A$1:$H$6130,MATCH($E1100,'Aquo parameters'!$E:$E,0),1)</f>
        <v>1HOxPyr</v>
      </c>
      <c r="E1100" s="35">
        <v>2866</v>
      </c>
      <c r="F1100" s="41" t="str">
        <f>INDEX('Aquo parameters'!$A$1:$H$6130,MATCH($E1100,'Aquo parameters'!$E:$E,0),2)</f>
        <v>1-hydroxypyreen</v>
      </c>
      <c r="G1100" s="41" t="s">
        <v>112</v>
      </c>
      <c r="H1100" s="241">
        <v>0</v>
      </c>
      <c r="I1100" s="241">
        <v>0</v>
      </c>
      <c r="J1100" s="241">
        <v>1</v>
      </c>
      <c r="K1100" s="20" t="s">
        <v>113</v>
      </c>
      <c r="L1100" s="20" t="s">
        <v>113</v>
      </c>
      <c r="M1100" s="20" t="s">
        <v>114</v>
      </c>
      <c r="O1100" s="20" t="s">
        <v>115</v>
      </c>
      <c r="P1100" s="20" t="str">
        <f t="shared" si="17"/>
        <v>factors.Add(new Factor() { ParameterID = 2866, Key = 1103, StandardizationSet = "Bbk", Parameter = "1HOxPyr", Factor_A = 0, Factor_B = 0, Factor_C = 1, IsMetal = false, IsPak = false, IsOrganic = true });</v>
      </c>
    </row>
    <row r="1101" spans="1:16" x14ac:dyDescent="0.25">
      <c r="A1101" s="34">
        <v>1104</v>
      </c>
      <c r="B1101" s="35" t="s">
        <v>111</v>
      </c>
      <c r="D1101" s="215" t="str">
        <f>INDEX('Aquo parameters'!$A$1:$H$6130,MATCH($E1101,'Aquo parameters'!$E:$E,0),1)</f>
        <v>1iC3y3C1yBen</v>
      </c>
      <c r="E1101" s="35">
        <v>2867</v>
      </c>
      <c r="F1101" s="41" t="str">
        <f>INDEX('Aquo parameters'!$A$1:$H$6130,MATCH($E1101,'Aquo parameters'!$E:$E,0),2)</f>
        <v>1-isopropyl-3-methyl-benzeen (m-cymeen)</v>
      </c>
      <c r="G1101" s="41" t="s">
        <v>112</v>
      </c>
      <c r="H1101" s="241">
        <v>0</v>
      </c>
      <c r="I1101" s="241">
        <v>0</v>
      </c>
      <c r="J1101" s="241">
        <v>1</v>
      </c>
      <c r="K1101" s="20" t="s">
        <v>113</v>
      </c>
      <c r="L1101" s="20" t="s">
        <v>113</v>
      </c>
      <c r="M1101" s="20" t="s">
        <v>114</v>
      </c>
      <c r="O1101" s="20" t="s">
        <v>115</v>
      </c>
      <c r="P1101" s="20" t="str">
        <f t="shared" si="17"/>
        <v>factors.Add(new Factor() { ParameterID = 2867, Key = 1104, StandardizationSet = "Bbk", Parameter = "1iC3y3C1yBen", Factor_A = 0, Factor_B = 0, Factor_C = 1, IsMetal = false, IsPak = false, IsOrganic = true });</v>
      </c>
    </row>
    <row r="1102" spans="1:16" x14ac:dyDescent="0.25">
      <c r="A1102" s="34">
        <v>1105</v>
      </c>
      <c r="B1102" s="35" t="s">
        <v>111</v>
      </c>
      <c r="D1102" s="215" t="str">
        <f>INDEX('Aquo parameters'!$A$1:$H$6130,MATCH($E1102,'Aquo parameters'!$E:$E,0),1)</f>
        <v>1indnn</v>
      </c>
      <c r="E1102" s="35">
        <v>2868</v>
      </c>
      <c r="F1102" s="41" t="str">
        <f>INDEX('Aquo parameters'!$A$1:$H$6130,MATCH($E1102,'Aquo parameters'!$E:$E,0),2)</f>
        <v>1-indanon</v>
      </c>
      <c r="G1102" s="41" t="s">
        <v>112</v>
      </c>
      <c r="H1102" s="241">
        <v>0</v>
      </c>
      <c r="I1102" s="241">
        <v>0</v>
      </c>
      <c r="J1102" s="241">
        <v>1</v>
      </c>
      <c r="K1102" s="20" t="s">
        <v>113</v>
      </c>
      <c r="L1102" s="20" t="s">
        <v>113</v>
      </c>
      <c r="M1102" s="20" t="s">
        <v>114</v>
      </c>
      <c r="O1102" s="20" t="s">
        <v>115</v>
      </c>
      <c r="P1102" s="20" t="str">
        <f t="shared" si="17"/>
        <v>factors.Add(new Factor() { ParameterID = 2868, Key = 1105, StandardizationSet = "Bbk", Parameter = "1indnn", Factor_A = 0, Factor_B = 0, Factor_C = 1, IsMetal = false, IsPak = false, IsOrganic = true });</v>
      </c>
    </row>
    <row r="1103" spans="1:16" x14ac:dyDescent="0.25">
      <c r="A1103" s="34">
        <v>1106</v>
      </c>
      <c r="B1103" s="35" t="s">
        <v>111</v>
      </c>
      <c r="D1103" s="215" t="str">
        <f>INDEX('Aquo parameters'!$A$1:$H$6130,MATCH($E1103,'Aquo parameters'!$E:$E,0),1)</f>
        <v>1Nafactntl</v>
      </c>
      <c r="E1103" s="35">
        <v>2869</v>
      </c>
      <c r="F1103" s="41" t="str">
        <f>INDEX('Aquo parameters'!$A$1:$H$6130,MATCH($E1103,'Aquo parameters'!$E:$E,0),2)</f>
        <v>1-naftaleenacetonitril</v>
      </c>
      <c r="G1103" s="41" t="s">
        <v>112</v>
      </c>
      <c r="H1103" s="241">
        <v>0</v>
      </c>
      <c r="I1103" s="241">
        <v>0</v>
      </c>
      <c r="J1103" s="241">
        <v>1</v>
      </c>
      <c r="K1103" s="20" t="s">
        <v>113</v>
      </c>
      <c r="L1103" s="20" t="s">
        <v>113</v>
      </c>
      <c r="M1103" s="20" t="s">
        <v>114</v>
      </c>
      <c r="O1103" s="20" t="s">
        <v>115</v>
      </c>
      <c r="P1103" s="20" t="str">
        <f t="shared" si="17"/>
        <v>factors.Add(new Factor() { ParameterID = 2869, Key = 1106, StandardizationSet = "Bbk", Parameter = "1Nafactntl", Factor_A = 0, Factor_B = 0, Factor_C = 1, IsMetal = false, IsPak = false, IsOrganic = true });</v>
      </c>
    </row>
    <row r="1104" spans="1:16" x14ac:dyDescent="0.25">
      <c r="A1104" s="34">
        <v>1107</v>
      </c>
      <c r="B1104" s="35" t="s">
        <v>111</v>
      </c>
      <c r="D1104" s="215" t="str">
        <f>INDEX('Aquo parameters'!$A$1:$H$6130,MATCH($E1104,'Aquo parameters'!$E:$E,0),1)</f>
        <v>1NO2Naf</v>
      </c>
      <c r="E1104" s="35">
        <v>2870</v>
      </c>
      <c r="F1104" s="41" t="str">
        <f>INDEX('Aquo parameters'!$A$1:$H$6130,MATCH($E1104,'Aquo parameters'!$E:$E,0),2)</f>
        <v>1-nitronaftaleen</v>
      </c>
      <c r="G1104" s="41" t="s">
        <v>112</v>
      </c>
      <c r="H1104" s="241">
        <v>0</v>
      </c>
      <c r="I1104" s="241">
        <v>0</v>
      </c>
      <c r="J1104" s="241">
        <v>1</v>
      </c>
      <c r="K1104" s="20" t="s">
        <v>113</v>
      </c>
      <c r="L1104" s="20" t="s">
        <v>113</v>
      </c>
      <c r="M1104" s="20" t="s">
        <v>114</v>
      </c>
      <c r="O1104" s="20" t="s">
        <v>115</v>
      </c>
      <c r="P1104" s="20" t="str">
        <f t="shared" si="17"/>
        <v>factors.Add(new Factor() { ParameterID = 2870, Key = 1107, StandardizationSet = "Bbk", Parameter = "1NO2Naf", Factor_A = 0, Factor_B = 0, Factor_C = 1, IsMetal = false, IsPak = false, IsOrganic = true });</v>
      </c>
    </row>
    <row r="1105" spans="1:17" x14ac:dyDescent="0.25">
      <c r="A1105" s="34">
        <v>1108</v>
      </c>
      <c r="B1105" s="35" t="s">
        <v>111</v>
      </c>
      <c r="D1105" s="215" t="str">
        <f>INDEX('Aquo parameters'!$A$1:$H$6130,MATCH($E1105,'Aquo parameters'!$E:$E,0),1)</f>
        <v>1skamfr</v>
      </c>
      <c r="E1105" s="35">
        <v>2871</v>
      </c>
      <c r="F1105" s="41" t="str">
        <f>INDEX('Aquo parameters'!$A$1:$H$6130,MATCH($E1105,'Aquo parameters'!$E:$E,0),2)</f>
        <v>(1S)-kamfer</v>
      </c>
      <c r="G1105" s="41" t="s">
        <v>112</v>
      </c>
      <c r="H1105" s="241">
        <v>0</v>
      </c>
      <c r="I1105" s="241">
        <v>0</v>
      </c>
      <c r="J1105" s="241">
        <v>1</v>
      </c>
      <c r="K1105" s="20" t="s">
        <v>113</v>
      </c>
      <c r="L1105" s="20" t="s">
        <v>113</v>
      </c>
      <c r="M1105" s="20" t="s">
        <v>114</v>
      </c>
      <c r="O1105" s="20" t="s">
        <v>115</v>
      </c>
      <c r="P1105" s="20" t="str">
        <f t="shared" si="17"/>
        <v>factors.Add(new Factor() { ParameterID = 2871, Key = 1108, StandardizationSet = "Bbk", Parameter = "1skamfr", Factor_A = 0, Factor_B = 0, Factor_C = 1, IsMetal = false, IsPak = false, IsOrganic = true });</v>
      </c>
    </row>
    <row r="1106" spans="1:17" x14ac:dyDescent="0.25">
      <c r="A1106" s="34">
        <v>1109</v>
      </c>
      <c r="B1106" s="35" t="s">
        <v>111</v>
      </c>
      <c r="D1106" s="215" t="str">
        <f>INDEX('Aquo parameters'!$A$1:$H$6130,MATCH($E1106,'Aquo parameters'!$E:$E,0),1)</f>
        <v>1tC4ox2C2oxC</v>
      </c>
      <c r="E1106" s="35">
        <v>2872</v>
      </c>
      <c r="F1106" s="41" t="str">
        <f>INDEX('Aquo parameters'!$A$1:$H$6130,MATCH($E1106,'Aquo parameters'!$E:$E,0),2)</f>
        <v>1-tert-butoxy-2-ethoxyethaan</v>
      </c>
      <c r="G1106" s="41" t="s">
        <v>112</v>
      </c>
      <c r="H1106" s="241">
        <v>0</v>
      </c>
      <c r="I1106" s="241">
        <v>0</v>
      </c>
      <c r="J1106" s="241">
        <v>1</v>
      </c>
      <c r="K1106" s="20" t="s">
        <v>113</v>
      </c>
      <c r="L1106" s="20" t="s">
        <v>113</v>
      </c>
      <c r="M1106" s="20" t="s">
        <v>114</v>
      </c>
      <c r="O1106" s="20" t="s">
        <v>115</v>
      </c>
      <c r="P1106" s="20" t="str">
        <f t="shared" si="17"/>
        <v>factors.Add(new Factor() { ParameterID = 2872, Key = 1109, StandardizationSet = "Bbk", Parameter = "1tC4ox2C2oxC", Factor_A = 0, Factor_B = 0, Factor_C = 1, IsMetal = false, IsPak = false, IsOrganic = true });</v>
      </c>
    </row>
    <row r="1107" spans="1:17" x14ac:dyDescent="0.25">
      <c r="A1107" s="34">
        <v>1110</v>
      </c>
      <c r="B1107" s="35" t="s">
        <v>111</v>
      </c>
      <c r="D1107" s="215" t="str">
        <f>INDEX('Aquo parameters'!$A$1:$H$6130,MATCH($E1107,'Aquo parameters'!$E:$E,0),1)</f>
        <v>222C4oxC2oxC</v>
      </c>
      <c r="E1107" s="35">
        <v>2873</v>
      </c>
      <c r="F1107" s="41" t="str">
        <f>INDEX('Aquo parameters'!$A$1:$H$6130,MATCH($E1107,'Aquo parameters'!$E:$E,0),2)</f>
        <v>2-(2-(2-butoxyethoxy)ethoxy)ethanol</v>
      </c>
      <c r="G1107" s="41" t="s">
        <v>112</v>
      </c>
      <c r="H1107" s="241">
        <v>0</v>
      </c>
      <c r="I1107" s="241">
        <v>0</v>
      </c>
      <c r="J1107" s="241">
        <v>1</v>
      </c>
      <c r="K1107" s="20" t="s">
        <v>113</v>
      </c>
      <c r="L1107" s="20" t="s">
        <v>113</v>
      </c>
      <c r="M1107" s="20" t="s">
        <v>114</v>
      </c>
      <c r="O1107" s="20" t="s">
        <v>115</v>
      </c>
      <c r="P1107" s="20" t="str">
        <f t="shared" si="17"/>
        <v>factors.Add(new Factor() { ParameterID = 2873, Key = 1110, StandardizationSet = "Bbk", Parameter = "222C4oxC2oxC", Factor_A = 0, Factor_B = 0, Factor_C = 1, IsMetal = false, IsPak = false, IsOrganic = true });</v>
      </c>
    </row>
    <row r="1108" spans="1:17" x14ac:dyDescent="0.25">
      <c r="A1108" s="34">
        <v>1111</v>
      </c>
      <c r="B1108" s="35" t="s">
        <v>111</v>
      </c>
      <c r="D1108" s="215" t="str">
        <f>INDEX('Aquo parameters'!$A$1:$H$6130,MATCH($E1108,'Aquo parameters'!$E:$E,0),1)</f>
        <v>224TC1y13C02</v>
      </c>
      <c r="E1108" s="35">
        <v>2874</v>
      </c>
      <c r="F1108" s="41" t="str">
        <f>INDEX('Aquo parameters'!$A$1:$H$6130,MATCH($E1108,'Aquo parameters'!$E:$E,0),2)</f>
        <v>2,2,4-trimethyl-1,3-pentaandioldiisobutyraat</v>
      </c>
      <c r="G1108" s="41" t="s">
        <v>112</v>
      </c>
      <c r="H1108" s="241">
        <v>0</v>
      </c>
      <c r="I1108" s="241">
        <v>0</v>
      </c>
      <c r="J1108" s="241">
        <v>1</v>
      </c>
      <c r="K1108" s="20" t="s">
        <v>113</v>
      </c>
      <c r="L1108" s="20" t="s">
        <v>113</v>
      </c>
      <c r="M1108" s="20" t="s">
        <v>114</v>
      </c>
      <c r="O1108" s="20" t="s">
        <v>115</v>
      </c>
      <c r="P1108" s="20" t="str">
        <f t="shared" si="17"/>
        <v>factors.Add(new Factor() { ParameterID = 2874, Key = 1111, StandardizationSet = "Bbk", Parameter = "224TC1y13C02", Factor_A = 0, Factor_B = 0, Factor_C = 1, IsMetal = false, IsPak = false, IsOrganic = true });</v>
      </c>
    </row>
    <row r="1109" spans="1:17" x14ac:dyDescent="0.25">
      <c r="A1109" s="34">
        <v>1112</v>
      </c>
      <c r="B1109" s="35" t="s">
        <v>111</v>
      </c>
      <c r="D1109" s="215" t="str">
        <f>INDEX('Aquo parameters'!$A$1:$H$6130,MATCH($E1109,'Aquo parameters'!$E:$E,0),1)</f>
        <v>224TC1y13C5a</v>
      </c>
      <c r="E1109" s="35">
        <v>2875</v>
      </c>
      <c r="F1109" s="41" t="str">
        <f>INDEX('Aquo parameters'!$A$1:$H$6130,MATCH($E1109,'Aquo parameters'!$E:$E,0),2)</f>
        <v>2,2,4-trimethyl-1,3-pentaandiol</v>
      </c>
      <c r="G1109" s="41" t="s">
        <v>112</v>
      </c>
      <c r="H1109" s="241">
        <v>0</v>
      </c>
      <c r="I1109" s="241">
        <v>0</v>
      </c>
      <c r="J1109" s="241">
        <v>1</v>
      </c>
      <c r="K1109" s="20" t="s">
        <v>113</v>
      </c>
      <c r="L1109" s="20" t="s">
        <v>113</v>
      </c>
      <c r="M1109" s="20" t="s">
        <v>114</v>
      </c>
      <c r="O1109" s="20" t="s">
        <v>115</v>
      </c>
      <c r="P1109" s="20" t="str">
        <f t="shared" si="17"/>
        <v>factors.Add(new Factor() { ParameterID = 2875, Key = 1112, StandardizationSet = "Bbk", Parameter = "224TC1y13C5a", Factor_A = 0, Factor_B = 0, Factor_C = 1, IsMetal = false, IsPak = false, IsOrganic = true });</v>
      </c>
    </row>
    <row r="1110" spans="1:17" x14ac:dyDescent="0.25">
      <c r="A1110" s="34">
        <v>1113</v>
      </c>
      <c r="B1110" s="35" t="s">
        <v>111</v>
      </c>
      <c r="D1110" s="215" t="str">
        <f>INDEX('Aquo parameters'!$A$1:$H$6130,MATCH($E1110,'Aquo parameters'!$E:$E,0),1)</f>
        <v>2255T4C4yT4H</v>
      </c>
      <c r="E1110" s="35">
        <v>2876</v>
      </c>
      <c r="F1110" s="41" t="str">
        <f>INDEX('Aquo parameters'!$A$1:$H$6130,MATCH($E1110,'Aquo parameters'!$E:$E,0),2)</f>
        <v>2,2,5,5,-tetramethyl-tetrahydrofuran</v>
      </c>
      <c r="G1110" s="41" t="s">
        <v>112</v>
      </c>
      <c r="H1110" s="241">
        <v>0</v>
      </c>
      <c r="I1110" s="241">
        <v>0</v>
      </c>
      <c r="J1110" s="241">
        <v>1</v>
      </c>
      <c r="K1110" s="20" t="s">
        <v>113</v>
      </c>
      <c r="L1110" s="20" t="s">
        <v>113</v>
      </c>
      <c r="M1110" s="20" t="s">
        <v>114</v>
      </c>
      <c r="O1110" s="20" t="s">
        <v>115</v>
      </c>
      <c r="P1110" s="20" t="str">
        <f t="shared" si="17"/>
        <v>factors.Add(new Factor() { ParameterID = 2876, Key = 1113, StandardizationSet = "Bbk", Parameter = "2255T4C4yT4H", Factor_A = 0, Factor_B = 0, Factor_C = 1, IsMetal = false, IsPak = false, IsOrganic = true });</v>
      </c>
    </row>
    <row r="1111" spans="1:17" x14ac:dyDescent="0.25">
      <c r="A1111" s="34">
        <v>1114</v>
      </c>
      <c r="B1111" s="35" t="s">
        <v>111</v>
      </c>
      <c r="D1111" s="215" t="str">
        <f>INDEX('Aquo parameters'!$A$1:$H$6130,MATCH($E1111,'Aquo parameters'!$E:$E,0),1)</f>
        <v>2266T4ClccC6</v>
      </c>
      <c r="E1111" s="35">
        <v>2877</v>
      </c>
      <c r="F1111" s="41" t="str">
        <f>INDEX('Aquo parameters'!$A$1:$H$6130,MATCH($E1111,'Aquo parameters'!$E:$E,0),2)</f>
        <v>2,2,6,6-tetrachloorcyclohexanon</v>
      </c>
      <c r="G1111" s="41" t="s">
        <v>112</v>
      </c>
      <c r="H1111" s="241">
        <v>0</v>
      </c>
      <c r="I1111" s="241">
        <v>0</v>
      </c>
      <c r="J1111" s="241">
        <v>1</v>
      </c>
      <c r="K1111" s="20" t="s">
        <v>113</v>
      </c>
      <c r="L1111" s="20" t="s">
        <v>113</v>
      </c>
      <c r="M1111" s="20" t="s">
        <v>114</v>
      </c>
      <c r="O1111" s="20" t="s">
        <v>115</v>
      </c>
      <c r="P1111" s="20" t="str">
        <f t="shared" si="17"/>
        <v>factors.Add(new Factor() { ParameterID = 2877, Key = 1114, StandardizationSet = "Bbk", Parameter = "2266T4ClccC6", Factor_A = 0, Factor_B = 0, Factor_C = 1, IsMetal = false, IsPak = false, IsOrganic = true });</v>
      </c>
    </row>
    <row r="1112" spans="1:17" x14ac:dyDescent="0.25">
      <c r="A1112" s="34">
        <v>1115</v>
      </c>
      <c r="B1112" s="35" t="s">
        <v>111</v>
      </c>
      <c r="D1112" s="215" t="str">
        <f>INDEX('Aquo parameters'!$A$1:$H$6130,MATCH($E1112,'Aquo parameters'!$E:$E,0),1)</f>
        <v>22C4oxC2ox02</v>
      </c>
      <c r="E1112" s="35">
        <v>2878</v>
      </c>
      <c r="F1112" s="41" t="str">
        <f>INDEX('Aquo parameters'!$A$1:$H$6130,MATCH($E1112,'Aquo parameters'!$E:$E,0),2)</f>
        <v>2-(2-butoxyethoxy)ethylacetaat</v>
      </c>
      <c r="G1112" s="41" t="s">
        <v>112</v>
      </c>
      <c r="H1112" s="241">
        <v>0</v>
      </c>
      <c r="I1112" s="241">
        <v>0</v>
      </c>
      <c r="J1112" s="241">
        <v>1</v>
      </c>
      <c r="K1112" s="20" t="s">
        <v>113</v>
      </c>
      <c r="L1112" s="20" t="s">
        <v>113</v>
      </c>
      <c r="M1112" s="20" t="s">
        <v>114</v>
      </c>
      <c r="O1112" s="20" t="s">
        <v>115</v>
      </c>
      <c r="P1112" s="20" t="str">
        <f t="shared" si="17"/>
        <v>factors.Add(new Factor() { ParameterID = 2878, Key = 1115, StandardizationSet = "Bbk", Parameter = "22C4oxC2ox02", Factor_A = 0, Factor_B = 0, Factor_C = 1, IsMetal = false, IsPak = false, IsOrganic = true });</v>
      </c>
    </row>
    <row r="1113" spans="1:17" x14ac:dyDescent="0.25">
      <c r="A1113" s="34">
        <v>1116</v>
      </c>
      <c r="B1113" s="35" t="s">
        <v>111</v>
      </c>
      <c r="D1113" s="215" t="str">
        <f>INDEX('Aquo parameters'!$A$1:$H$6130,MATCH($E1113,'Aquo parameters'!$E:$E,0),1)</f>
        <v>22DBr2caacam</v>
      </c>
      <c r="E1113" s="35">
        <v>2879</v>
      </c>
      <c r="F1113" s="41" t="str">
        <f>INDEX('Aquo parameters'!$A$1:$H$6130,MATCH($E1113,'Aquo parameters'!$E:$E,0),2)</f>
        <v>2,2-dibroom-2-cyaanaceetamide</v>
      </c>
      <c r="G1113" s="41" t="s">
        <v>112</v>
      </c>
      <c r="H1113" s="241">
        <v>0</v>
      </c>
      <c r="I1113" s="241">
        <v>0</v>
      </c>
      <c r="J1113" s="241">
        <v>1</v>
      </c>
      <c r="K1113" s="20" t="s">
        <v>113</v>
      </c>
      <c r="L1113" s="20" t="s">
        <v>113</v>
      </c>
      <c r="M1113" s="20" t="s">
        <v>114</v>
      </c>
      <c r="O1113" s="20" t="s">
        <v>115</v>
      </c>
      <c r="P1113" s="20" t="str">
        <f t="shared" si="17"/>
        <v>factors.Add(new Factor() { ParameterID = 2879, Key = 1116, StandardizationSet = "Bbk", Parameter = "22DBr2caacam", Factor_A = 0, Factor_B = 0, Factor_C = 1, IsMetal = false, IsPak = false, IsOrganic = true });</v>
      </c>
    </row>
    <row r="1114" spans="1:17" x14ac:dyDescent="0.25">
      <c r="A1114" s="34">
        <v>1117</v>
      </c>
      <c r="B1114" s="35" t="s">
        <v>111</v>
      </c>
      <c r="D1114" s="215" t="str">
        <f>INDEX('Aquo parameters'!$A$1:$H$6130,MATCH($E1114,'Aquo parameters'!$E:$E,0),1)</f>
        <v>22DClbzdne</v>
      </c>
      <c r="E1114" s="35">
        <v>2880</v>
      </c>
      <c r="F1114" s="41" t="str">
        <f>INDEX('Aquo parameters'!$A$1:$H$6130,MATCH($E1114,'Aquo parameters'!$E:$E,0),2)</f>
        <v>2,2'-dichloorbenzidine</v>
      </c>
      <c r="G1114" s="41" t="s">
        <v>112</v>
      </c>
      <c r="H1114" s="241">
        <v>0</v>
      </c>
      <c r="I1114" s="241">
        <v>0</v>
      </c>
      <c r="J1114" s="241">
        <v>1</v>
      </c>
      <c r="K1114" s="20" t="s">
        <v>113</v>
      </c>
      <c r="L1114" s="20" t="s">
        <v>113</v>
      </c>
      <c r="M1114" s="20" t="s">
        <v>114</v>
      </c>
      <c r="O1114" s="20" t="s">
        <v>115</v>
      </c>
      <c r="P1114" s="20" t="str">
        <f t="shared" si="17"/>
        <v>factors.Add(new Factor() { ParameterID = 2880, Key = 1117, StandardizationSet = "Bbk", Parameter = "22DClbzdne", Factor_A = 0, Factor_B = 0, Factor_C = 1, IsMetal = false, IsPak = false, IsOrganic = true });</v>
      </c>
    </row>
    <row r="1115" spans="1:17" x14ac:dyDescent="0.25">
      <c r="A1115" s="34">
        <v>1118</v>
      </c>
      <c r="B1115" s="35" t="s">
        <v>111</v>
      </c>
      <c r="D1115" s="215" t="str">
        <f>INDEX('Aquo parameters'!$A$1:$H$6130,MATCH($E1115,'Aquo parameters'!$E:$E,0),1)</f>
        <v>22DClppozr</v>
      </c>
      <c r="E1115" s="35">
        <v>2881</v>
      </c>
      <c r="F1115" s="41" t="str">
        <f>INDEX('Aquo parameters'!$A$1:$H$6130,MATCH($E1115,'Aquo parameters'!$E:$E,0),2)</f>
        <v>2,2-dichloorpropionzuur</v>
      </c>
      <c r="G1115" s="41" t="s">
        <v>112</v>
      </c>
      <c r="H1115" s="241">
        <v>0</v>
      </c>
      <c r="I1115" s="241">
        <v>0</v>
      </c>
      <c r="J1115" s="241">
        <v>1</v>
      </c>
      <c r="K1115" s="20" t="s">
        <v>113</v>
      </c>
      <c r="L1115" s="20" t="s">
        <v>113</v>
      </c>
      <c r="M1115" s="20" t="s">
        <v>114</v>
      </c>
      <c r="O1115" s="20" t="s">
        <v>115</v>
      </c>
      <c r="P1115" s="20" t="str">
        <f t="shared" si="17"/>
        <v>factors.Add(new Factor() { ParameterID = 2881, Key = 1118, StandardizationSet = "Bbk", Parameter = "22DClppozr", Factor_A = 0, Factor_B = 0, Factor_C = 1, IsMetal = false, IsPak = false, IsOrganic = true });</v>
      </c>
    </row>
    <row r="1116" spans="1:17" x14ac:dyDescent="0.25">
      <c r="A1116" s="34">
        <v>1119</v>
      </c>
      <c r="B1116" s="38" t="s">
        <v>111</v>
      </c>
      <c r="C1116" s="51" t="s">
        <v>491</v>
      </c>
      <c r="D1116" s="215" t="str">
        <f>INDEX('Aquo parameters'!$A$1:$H$6130,MATCH($E1116,'Aquo parameters'!$E:$E,0),1)</f>
        <v>2345T4ClAn</v>
      </c>
      <c r="E1116" s="35">
        <v>2882</v>
      </c>
      <c r="F1116" s="41" t="str">
        <f>INDEX('Aquo parameters'!$A$1:$H$6130,MATCH($E1116,'Aquo parameters'!$E:$E,0),2)</f>
        <v>2,3,4,5-tetrachlooraniline</v>
      </c>
      <c r="G1116" s="41" t="s">
        <v>112</v>
      </c>
      <c r="H1116" s="40">
        <v>0</v>
      </c>
      <c r="I1116" s="40">
        <v>0</v>
      </c>
      <c r="J1116" s="40">
        <v>1</v>
      </c>
      <c r="K1116" s="20" t="s">
        <v>113</v>
      </c>
      <c r="L1116" s="20" t="s">
        <v>113</v>
      </c>
      <c r="M1116" s="20" t="s">
        <v>114</v>
      </c>
      <c r="N1116" s="43"/>
      <c r="O1116" s="20" t="s">
        <v>115</v>
      </c>
      <c r="P1116" s="20" t="str">
        <f t="shared" si="17"/>
        <v>factors.Add(new Factor() { ParameterID = 2882, Key = 1119, StandardizationSet = "Bbk", Parameter = "2345T4ClAn", Factor_A = 0, Factor_B = 0, Factor_C = 1, IsMetal = false, IsPak = false, IsOrganic = true });</v>
      </c>
      <c r="Q1116" s="43"/>
    </row>
    <row r="1117" spans="1:17" x14ac:dyDescent="0.25">
      <c r="A1117" s="34">
        <v>1120</v>
      </c>
      <c r="B1117" s="38" t="s">
        <v>111</v>
      </c>
      <c r="C1117" s="51" t="s">
        <v>492</v>
      </c>
      <c r="D1117" s="215" t="str">
        <f>INDEX('Aquo parameters'!$A$1:$H$6130,MATCH($E1117,'Aquo parameters'!$E:$E,0),1)</f>
        <v>2346T4ClAn</v>
      </c>
      <c r="E1117" s="35">
        <v>2883</v>
      </c>
      <c r="F1117" s="41" t="str">
        <f>INDEX('Aquo parameters'!$A$1:$H$6130,MATCH($E1117,'Aquo parameters'!$E:$E,0),2)</f>
        <v>2,3,4,6-tetrachlooraniline</v>
      </c>
      <c r="G1117" s="41" t="s">
        <v>112</v>
      </c>
      <c r="H1117" s="40">
        <v>0</v>
      </c>
      <c r="I1117" s="40">
        <v>0</v>
      </c>
      <c r="J1117" s="40">
        <v>1</v>
      </c>
      <c r="K1117" s="20" t="s">
        <v>113</v>
      </c>
      <c r="L1117" s="20" t="s">
        <v>113</v>
      </c>
      <c r="M1117" s="20" t="s">
        <v>114</v>
      </c>
      <c r="N1117" s="43"/>
      <c r="O1117" s="20" t="s">
        <v>115</v>
      </c>
      <c r="P1117" s="20" t="str">
        <f t="shared" si="17"/>
        <v>factors.Add(new Factor() { ParameterID = 2883, Key = 1120, StandardizationSet = "Bbk", Parameter = "2346T4ClAn", Factor_A = 0, Factor_B = 0, Factor_C = 1, IsMetal = false, IsPak = false, IsOrganic = true });</v>
      </c>
      <c r="Q1117" s="43"/>
    </row>
    <row r="1118" spans="1:17" x14ac:dyDescent="0.25">
      <c r="A1118" s="34">
        <v>1121</v>
      </c>
      <c r="B1118" s="38" t="s">
        <v>111</v>
      </c>
      <c r="C1118" s="51" t="s">
        <v>493</v>
      </c>
      <c r="D1118" s="215" t="str">
        <f>INDEX('Aquo parameters'!$A$1:$H$6130,MATCH($E1118,'Aquo parameters'!$E:$E,0),1)</f>
        <v>234TC1yAn</v>
      </c>
      <c r="E1118" s="35">
        <v>2884</v>
      </c>
      <c r="F1118" s="41" t="str">
        <f>INDEX('Aquo parameters'!$A$1:$H$6130,MATCH($E1118,'Aquo parameters'!$E:$E,0),2)</f>
        <v>2,3,4-trimethylaniline</v>
      </c>
      <c r="G1118" s="41" t="s">
        <v>112</v>
      </c>
      <c r="H1118" s="40">
        <v>0</v>
      </c>
      <c r="I1118" s="40">
        <v>0</v>
      </c>
      <c r="J1118" s="40">
        <v>1</v>
      </c>
      <c r="K1118" s="20" t="s">
        <v>113</v>
      </c>
      <c r="L1118" s="20" t="s">
        <v>113</v>
      </c>
      <c r="M1118" s="20" t="s">
        <v>114</v>
      </c>
      <c r="N1118" s="43"/>
      <c r="O1118" s="20" t="s">
        <v>115</v>
      </c>
      <c r="P1118" s="20" t="str">
        <f t="shared" si="17"/>
        <v>factors.Add(new Factor() { ParameterID = 2884, Key = 1121, StandardizationSet = "Bbk", Parameter = "234TC1yAn", Factor_A = 0, Factor_B = 0, Factor_C = 1, IsMetal = false, IsPak = false, IsOrganic = true });</v>
      </c>
      <c r="Q1118" s="43"/>
    </row>
    <row r="1119" spans="1:17" x14ac:dyDescent="0.25">
      <c r="A1119" s="34">
        <v>1122</v>
      </c>
      <c r="B1119" s="38" t="s">
        <v>111</v>
      </c>
      <c r="C1119" s="51" t="s">
        <v>494</v>
      </c>
      <c r="D1119" s="215" t="str">
        <f>INDEX('Aquo parameters'!$A$1:$H$6130,MATCH($E1119,'Aquo parameters'!$E:$E,0),1)</f>
        <v>2356T4ClAn</v>
      </c>
      <c r="E1119" s="35">
        <v>2885</v>
      </c>
      <c r="F1119" s="41" t="str">
        <f>INDEX('Aquo parameters'!$A$1:$H$6130,MATCH($E1119,'Aquo parameters'!$E:$E,0),2)</f>
        <v>2,3,5,6-tetrachlooraniline</v>
      </c>
      <c r="G1119" s="41" t="s">
        <v>112</v>
      </c>
      <c r="H1119" s="40">
        <v>0</v>
      </c>
      <c r="I1119" s="40">
        <v>0</v>
      </c>
      <c r="J1119" s="40">
        <v>1</v>
      </c>
      <c r="K1119" s="20" t="s">
        <v>113</v>
      </c>
      <c r="L1119" s="20" t="s">
        <v>113</v>
      </c>
      <c r="M1119" s="20" t="s">
        <v>114</v>
      </c>
      <c r="N1119" s="43"/>
      <c r="O1119" s="20" t="s">
        <v>115</v>
      </c>
      <c r="P1119" s="20" t="str">
        <f t="shared" si="17"/>
        <v>factors.Add(new Factor() { ParameterID = 2885, Key = 1122, StandardizationSet = "Bbk", Parameter = "2356T4ClAn", Factor_A = 0, Factor_B = 0, Factor_C = 1, IsMetal = false, IsPak = false, IsOrganic = true });</v>
      </c>
      <c r="Q1119" s="43"/>
    </row>
    <row r="1120" spans="1:17" x14ac:dyDescent="0.25">
      <c r="A1120" s="34">
        <v>1123</v>
      </c>
      <c r="B1120" s="38" t="s">
        <v>111</v>
      </c>
      <c r="C1120" s="51" t="s">
        <v>495</v>
      </c>
      <c r="D1120" s="215" t="str">
        <f>INDEX('Aquo parameters'!$A$1:$H$6130,MATCH($E1120,'Aquo parameters'!$E:$E,0),1)</f>
        <v>235TClAn</v>
      </c>
      <c r="E1120" s="35">
        <v>2886</v>
      </c>
      <c r="F1120" s="41" t="str">
        <f>INDEX('Aquo parameters'!$A$1:$H$6130,MATCH($E1120,'Aquo parameters'!$E:$E,0),2)</f>
        <v>2,3,5-trichlooraniline</v>
      </c>
      <c r="G1120" s="41" t="s">
        <v>112</v>
      </c>
      <c r="H1120" s="40">
        <v>0</v>
      </c>
      <c r="I1120" s="40">
        <v>0</v>
      </c>
      <c r="J1120" s="40">
        <v>1</v>
      </c>
      <c r="K1120" s="20" t="s">
        <v>113</v>
      </c>
      <c r="L1120" s="20" t="s">
        <v>113</v>
      </c>
      <c r="M1120" s="20" t="s">
        <v>114</v>
      </c>
      <c r="N1120" s="43"/>
      <c r="O1120" s="20" t="s">
        <v>115</v>
      </c>
      <c r="P1120" s="20" t="str">
        <f t="shared" si="17"/>
        <v>factors.Add(new Factor() { ParameterID = 2886, Key = 1123, StandardizationSet = "Bbk", Parameter = "235TClAn", Factor_A = 0, Factor_B = 0, Factor_C = 1, IsMetal = false, IsPak = false, IsOrganic = true });</v>
      </c>
      <c r="Q1120" s="43"/>
    </row>
    <row r="1121" spans="1:17" x14ac:dyDescent="0.25">
      <c r="A1121" s="34">
        <v>1124</v>
      </c>
      <c r="B1121" s="35" t="s">
        <v>111</v>
      </c>
      <c r="D1121" s="215" t="str">
        <f>INDEX('Aquo parameters'!$A$1:$H$6130,MATCH($E1121,'Aquo parameters'!$E:$E,0),1)</f>
        <v>235Tmtcb</v>
      </c>
      <c r="E1121" s="35">
        <v>2887</v>
      </c>
      <c r="F1121" s="41" t="str">
        <f>INDEX('Aquo parameters'!$A$1:$H$6130,MATCH($E1121,'Aquo parameters'!$E:$E,0),2)</f>
        <v>2,3,5-trimethacarb</v>
      </c>
      <c r="G1121" s="41" t="s">
        <v>112</v>
      </c>
      <c r="H1121" s="241">
        <v>0</v>
      </c>
      <c r="I1121" s="241">
        <v>0</v>
      </c>
      <c r="J1121" s="241">
        <v>1</v>
      </c>
      <c r="K1121" s="20" t="s">
        <v>113</v>
      </c>
      <c r="L1121" s="20" t="s">
        <v>113</v>
      </c>
      <c r="M1121" s="20" t="s">
        <v>114</v>
      </c>
      <c r="O1121" s="20" t="s">
        <v>115</v>
      </c>
      <c r="P1121" s="20" t="str">
        <f t="shared" si="17"/>
        <v>factors.Add(new Factor() { ParameterID = 2887, Key = 1124, StandardizationSet = "Bbk", Parameter = "235Tmtcb", Factor_A = 0, Factor_B = 0, Factor_C = 1, IsMetal = false, IsPak = false, IsOrganic = true });</v>
      </c>
    </row>
    <row r="1122" spans="1:17" x14ac:dyDescent="0.25">
      <c r="A1122" s="34">
        <v>1125</v>
      </c>
      <c r="B1122" s="35" t="s">
        <v>111</v>
      </c>
      <c r="D1122" s="215" t="str">
        <f>INDEX('Aquo parameters'!$A$1:$H$6130,MATCH($E1122,'Aquo parameters'!$E:$E,0),1)</f>
        <v>236TC1yC7a</v>
      </c>
      <c r="E1122" s="35">
        <v>2888</v>
      </c>
      <c r="F1122" s="41" t="str">
        <f>INDEX('Aquo parameters'!$A$1:$H$6130,MATCH($E1122,'Aquo parameters'!$E:$E,0),2)</f>
        <v>2,3,6-trimethylheptaan</v>
      </c>
      <c r="G1122" s="41" t="s">
        <v>112</v>
      </c>
      <c r="H1122" s="241">
        <v>0</v>
      </c>
      <c r="I1122" s="241">
        <v>0</v>
      </c>
      <c r="J1122" s="241">
        <v>1</v>
      </c>
      <c r="K1122" s="20" t="s">
        <v>113</v>
      </c>
      <c r="L1122" s="20" t="s">
        <v>113</v>
      </c>
      <c r="M1122" s="20" t="s">
        <v>114</v>
      </c>
      <c r="O1122" s="20" t="s">
        <v>115</v>
      </c>
      <c r="P1122" s="20" t="str">
        <f t="shared" si="17"/>
        <v>factors.Add(new Factor() { ParameterID = 2888, Key = 1125, StandardizationSet = "Bbk", Parameter = "236TC1yC7a", Factor_A = 0, Factor_B = 0, Factor_C = 1, IsMetal = false, IsPak = false, IsOrganic = true });</v>
      </c>
    </row>
    <row r="1123" spans="1:17" x14ac:dyDescent="0.25">
      <c r="A1123" s="34">
        <v>1126</v>
      </c>
      <c r="B1123" s="38" t="s">
        <v>111</v>
      </c>
      <c r="C1123" s="51" t="s">
        <v>496</v>
      </c>
      <c r="D1123" s="215" t="str">
        <f>INDEX('Aquo parameters'!$A$1:$H$6130,MATCH($E1123,'Aquo parameters'!$E:$E,0),1)</f>
        <v>236TClAn</v>
      </c>
      <c r="E1123" s="35">
        <v>2889</v>
      </c>
      <c r="F1123" s="41" t="str">
        <f>INDEX('Aquo parameters'!$A$1:$H$6130,MATCH($E1123,'Aquo parameters'!$E:$E,0),2)</f>
        <v>2,3,6-trichlooraniline</v>
      </c>
      <c r="G1123" s="41" t="s">
        <v>112</v>
      </c>
      <c r="H1123" s="40">
        <v>0</v>
      </c>
      <c r="I1123" s="40">
        <v>0</v>
      </c>
      <c r="J1123" s="40">
        <v>1</v>
      </c>
      <c r="K1123" s="20" t="s">
        <v>113</v>
      </c>
      <c r="L1123" s="20" t="s">
        <v>113</v>
      </c>
      <c r="M1123" s="20" t="s">
        <v>114</v>
      </c>
      <c r="N1123" s="43"/>
      <c r="O1123" s="20" t="s">
        <v>115</v>
      </c>
      <c r="P1123" s="20" t="str">
        <f t="shared" si="17"/>
        <v>factors.Add(new Factor() { ParameterID = 2889, Key = 1126, StandardizationSet = "Bbk", Parameter = "236TClAn", Factor_A = 0, Factor_B = 0, Factor_C = 1, IsMetal = false, IsPak = false, IsOrganic = true });</v>
      </c>
      <c r="Q1123" s="43"/>
    </row>
    <row r="1124" spans="1:17" x14ac:dyDescent="0.25">
      <c r="A1124" s="34">
        <v>1127</v>
      </c>
      <c r="B1124" s="35" t="s">
        <v>111</v>
      </c>
      <c r="D1124" s="215" t="str">
        <f>INDEX('Aquo parameters'!$A$1:$H$6130,MATCH($E1124,'Aquo parameters'!$E:$E,0),1)</f>
        <v>23C4aDon</v>
      </c>
      <c r="E1124" s="35">
        <v>2890</v>
      </c>
      <c r="F1124" s="41" t="str">
        <f>INDEX('Aquo parameters'!$A$1:$H$6130,MATCH($E1124,'Aquo parameters'!$E:$E,0),2)</f>
        <v>2,3-butadion</v>
      </c>
      <c r="G1124" s="41" t="s">
        <v>112</v>
      </c>
      <c r="H1124" s="241">
        <v>0</v>
      </c>
      <c r="I1124" s="241">
        <v>0</v>
      </c>
      <c r="J1124" s="241">
        <v>1</v>
      </c>
      <c r="K1124" s="20" t="s">
        <v>113</v>
      </c>
      <c r="L1124" s="20" t="s">
        <v>113</v>
      </c>
      <c r="M1124" s="20" t="s">
        <v>114</v>
      </c>
      <c r="O1124" s="20" t="s">
        <v>115</v>
      </c>
      <c r="P1124" s="20" t="str">
        <f t="shared" si="17"/>
        <v>factors.Add(new Factor() { ParameterID = 2890, Key = 1127, StandardizationSet = "Bbk", Parameter = "23C4aDon", Factor_A = 0, Factor_B = 0, Factor_C = 1, IsMetal = false, IsPak = false, IsOrganic = true });</v>
      </c>
    </row>
    <row r="1125" spans="1:17" x14ac:dyDescent="0.25">
      <c r="A1125" s="34">
        <v>1128</v>
      </c>
      <c r="B1125" s="35" t="s">
        <v>111</v>
      </c>
      <c r="D1125" s="215" t="str">
        <f>INDEX('Aquo parameters'!$A$1:$H$6130,MATCH($E1125,'Aquo parameters'!$E:$E,0),1)</f>
        <v>23DC1yprdne</v>
      </c>
      <c r="E1125" s="35">
        <v>2891</v>
      </c>
      <c r="F1125" s="41" t="str">
        <f>INDEX('Aquo parameters'!$A$1:$H$6130,MATCH($E1125,'Aquo parameters'!$E:$E,0),2)</f>
        <v>2,3-dimethylpyridine</v>
      </c>
      <c r="G1125" s="41" t="s">
        <v>112</v>
      </c>
      <c r="H1125" s="241">
        <v>0</v>
      </c>
      <c r="I1125" s="241">
        <v>0</v>
      </c>
      <c r="J1125" s="241">
        <v>1</v>
      </c>
      <c r="K1125" s="20" t="s">
        <v>113</v>
      </c>
      <c r="L1125" s="20" t="s">
        <v>113</v>
      </c>
      <c r="M1125" s="20" t="s">
        <v>114</v>
      </c>
      <c r="O1125" s="20" t="s">
        <v>115</v>
      </c>
      <c r="P1125" s="20" t="str">
        <f t="shared" si="17"/>
        <v>factors.Add(new Factor() { ParameterID = 2891, Key = 1128, StandardizationSet = "Bbk", Parameter = "23DC1yprdne", Factor_A = 0, Factor_B = 0, Factor_C = 1, IsMetal = false, IsPak = false, IsOrganic = true });</v>
      </c>
    </row>
    <row r="1126" spans="1:17" x14ac:dyDescent="0.25">
      <c r="A1126" s="34">
        <v>1129</v>
      </c>
      <c r="B1126" s="35" t="s">
        <v>111</v>
      </c>
      <c r="D1126" s="215" t="str">
        <f>INDEX('Aquo parameters'!$A$1:$H$6130,MATCH($E1126,'Aquo parameters'!$E:$E,0),1)</f>
        <v>23DClFyiCN</v>
      </c>
      <c r="E1126" s="35">
        <v>2892</v>
      </c>
      <c r="F1126" s="41" t="str">
        <f>INDEX('Aquo parameters'!$A$1:$H$6130,MATCH($E1126,'Aquo parameters'!$E:$E,0),2)</f>
        <v>2,3-dichloorfenylisocyanaat</v>
      </c>
      <c r="G1126" s="41" t="s">
        <v>112</v>
      </c>
      <c r="H1126" s="241">
        <v>0</v>
      </c>
      <c r="I1126" s="241">
        <v>0</v>
      </c>
      <c r="J1126" s="241">
        <v>1</v>
      </c>
      <c r="K1126" s="20" t="s">
        <v>113</v>
      </c>
      <c r="L1126" s="20" t="s">
        <v>113</v>
      </c>
      <c r="M1126" s="20" t="s">
        <v>114</v>
      </c>
      <c r="O1126" s="20" t="s">
        <v>115</v>
      </c>
      <c r="P1126" s="20" t="str">
        <f t="shared" si="17"/>
        <v>factors.Add(new Factor() { ParameterID = 2892, Key = 1129, StandardizationSet = "Bbk", Parameter = "23DClFyiCN", Factor_A = 0, Factor_B = 0, Factor_C = 1, IsMetal = false, IsPak = false, IsOrganic = true });</v>
      </c>
    </row>
    <row r="1127" spans="1:17" x14ac:dyDescent="0.25">
      <c r="A1127" s="34">
        <v>1130</v>
      </c>
      <c r="B1127" s="35" t="s">
        <v>111</v>
      </c>
      <c r="D1127" s="215" t="str">
        <f>INDEX('Aquo parameters'!$A$1:$H$6130,MATCH($E1127,'Aquo parameters'!$E:$E,0),1)</f>
        <v>23DHindl2on</v>
      </c>
      <c r="E1127" s="35">
        <v>2893</v>
      </c>
      <c r="F1127" s="41" t="str">
        <f>INDEX('Aquo parameters'!$A$1:$H$6130,MATCH($E1127,'Aquo parameters'!$E:$E,0),2)</f>
        <v>2,3-dihydroindol-2-on</v>
      </c>
      <c r="G1127" s="41" t="s">
        <v>112</v>
      </c>
      <c r="H1127" s="241">
        <v>0</v>
      </c>
      <c r="I1127" s="241">
        <v>0</v>
      </c>
      <c r="J1127" s="241">
        <v>1</v>
      </c>
      <c r="K1127" s="20" t="s">
        <v>113</v>
      </c>
      <c r="L1127" s="20" t="s">
        <v>113</v>
      </c>
      <c r="M1127" s="20" t="s">
        <v>114</v>
      </c>
      <c r="O1127" s="20" t="s">
        <v>115</v>
      </c>
      <c r="P1127" s="20" t="str">
        <f t="shared" si="17"/>
        <v>factors.Add(new Factor() { ParameterID = 2893, Key = 1130, StandardizationSet = "Bbk", Parameter = "23DHindl2on", Factor_A = 0, Factor_B = 0, Factor_C = 1, IsMetal = false, IsPak = false, IsOrganic = true });</v>
      </c>
    </row>
    <row r="1128" spans="1:17" x14ac:dyDescent="0.25">
      <c r="A1128" s="34">
        <v>1131</v>
      </c>
      <c r="B1128" s="38" t="s">
        <v>111</v>
      </c>
      <c r="C1128" s="51" t="s">
        <v>497</v>
      </c>
      <c r="D1128" s="215" t="str">
        <f>INDEX('Aquo parameters'!$A$1:$H$6130,MATCH($E1128,'Aquo parameters'!$E:$E,0),1)</f>
        <v>23xyldne</v>
      </c>
      <c r="E1128" s="35">
        <v>2894</v>
      </c>
      <c r="F1128" s="41" t="str">
        <f>INDEX('Aquo parameters'!$A$1:$H$6130,MATCH($E1128,'Aquo parameters'!$E:$E,0),2)</f>
        <v>2,3-xylidine</v>
      </c>
      <c r="G1128" s="41" t="s">
        <v>112</v>
      </c>
      <c r="H1128" s="40">
        <v>0</v>
      </c>
      <c r="I1128" s="40">
        <v>0</v>
      </c>
      <c r="J1128" s="40">
        <v>1</v>
      </c>
      <c r="K1128" s="20" t="s">
        <v>113</v>
      </c>
      <c r="L1128" s="20" t="s">
        <v>113</v>
      </c>
      <c r="M1128" s="20" t="s">
        <v>114</v>
      </c>
      <c r="N1128" s="43"/>
      <c r="O1128" s="20" t="s">
        <v>115</v>
      </c>
      <c r="P1128" s="20" t="str">
        <f t="shared" si="17"/>
        <v>factors.Add(new Factor() { ParameterID = 2894, Key = 1131, StandardizationSet = "Bbk", Parameter = "23xyldne", Factor_A = 0, Factor_B = 0, Factor_C = 1, IsMetal = false, IsPak = false, IsOrganic = true });</v>
      </c>
      <c r="Q1128" s="43"/>
    </row>
    <row r="1129" spans="1:17" x14ac:dyDescent="0.25">
      <c r="A1129" s="34">
        <v>1132</v>
      </c>
      <c r="B1129" s="35" t="s">
        <v>111</v>
      </c>
      <c r="D1129" s="215" t="str">
        <f>INDEX('Aquo parameters'!$A$1:$H$6130,MATCH($E1129,'Aquo parameters'!$E:$E,0),1)</f>
        <v>244TC1y13C5a</v>
      </c>
      <c r="E1129" s="35">
        <v>2895</v>
      </c>
      <c r="F1129" s="41" t="str">
        <f>INDEX('Aquo parameters'!$A$1:$H$6130,MATCH($E1129,'Aquo parameters'!$E:$E,0),2)</f>
        <v>2,4,4-trimethyl-1,3-pentaandiol-1-isobutyraat</v>
      </c>
      <c r="G1129" s="41" t="s">
        <v>112</v>
      </c>
      <c r="H1129" s="241">
        <v>0</v>
      </c>
      <c r="I1129" s="241">
        <v>0</v>
      </c>
      <c r="J1129" s="241">
        <v>1</v>
      </c>
      <c r="K1129" s="20" t="s">
        <v>113</v>
      </c>
      <c r="L1129" s="20" t="s">
        <v>113</v>
      </c>
      <c r="M1129" s="20" t="s">
        <v>114</v>
      </c>
      <c r="O1129" s="20" t="s">
        <v>115</v>
      </c>
      <c r="P1129" s="20" t="str">
        <f t="shared" si="17"/>
        <v>factors.Add(new Factor() { ParameterID = 2895, Key = 1132, StandardizationSet = "Bbk", Parameter = "244TC1y13C5a", Factor_A = 0, Factor_B = 0, Factor_C = 1, IsMetal = false, IsPak = false, IsOrganic = true });</v>
      </c>
    </row>
    <row r="1130" spans="1:17" x14ac:dyDescent="0.25">
      <c r="A1130" s="34">
        <v>1133</v>
      </c>
      <c r="B1130" s="38" t="s">
        <v>111</v>
      </c>
      <c r="C1130" s="51" t="s">
        <v>498</v>
      </c>
      <c r="D1130" s="215" t="str">
        <f>INDEX('Aquo parameters'!$A$1:$H$6130,MATCH($E1130,'Aquo parameters'!$E:$E,0),1)</f>
        <v>245TC1yAn</v>
      </c>
      <c r="E1130" s="35">
        <v>2896</v>
      </c>
      <c r="F1130" s="41" t="str">
        <f>INDEX('Aquo parameters'!$A$1:$H$6130,MATCH($E1130,'Aquo parameters'!$E:$E,0),2)</f>
        <v>2,4,5-trimethylaniline</v>
      </c>
      <c r="G1130" s="41" t="s">
        <v>112</v>
      </c>
      <c r="H1130" s="40">
        <v>0</v>
      </c>
      <c r="I1130" s="40">
        <v>0</v>
      </c>
      <c r="J1130" s="40">
        <v>1</v>
      </c>
      <c r="K1130" s="20" t="s">
        <v>113</v>
      </c>
      <c r="L1130" s="20" t="s">
        <v>113</v>
      </c>
      <c r="M1130" s="20" t="s">
        <v>114</v>
      </c>
      <c r="N1130" s="43"/>
      <c r="O1130" s="20" t="s">
        <v>115</v>
      </c>
      <c r="P1130" s="20" t="str">
        <f t="shared" si="17"/>
        <v>factors.Add(new Factor() { ParameterID = 2896, Key = 1133, StandardizationSet = "Bbk", Parameter = "245TC1yAn", Factor_A = 0, Factor_B = 0, Factor_C = 1, IsMetal = false, IsPak = false, IsOrganic = true });</v>
      </c>
      <c r="Q1130" s="43"/>
    </row>
    <row r="1131" spans="1:17" x14ac:dyDescent="0.25">
      <c r="A1131" s="34">
        <v>1134</v>
      </c>
      <c r="B1131" s="35" t="s">
        <v>111</v>
      </c>
      <c r="D1131" s="215" t="str">
        <f>INDEX('Aquo parameters'!$A$1:$H$6130,MATCH($E1131,'Aquo parameters'!$E:$E,0),1)</f>
        <v>246TBrFol</v>
      </c>
      <c r="E1131" s="35">
        <v>2897</v>
      </c>
      <c r="F1131" s="41" t="str">
        <f>INDEX('Aquo parameters'!$A$1:$H$6130,MATCH($E1131,'Aquo parameters'!$E:$E,0),2)</f>
        <v>2,4,6-tribroomfenol</v>
      </c>
      <c r="G1131" s="41" t="s">
        <v>112</v>
      </c>
      <c r="H1131" s="241">
        <v>0</v>
      </c>
      <c r="I1131" s="241">
        <v>0</v>
      </c>
      <c r="J1131" s="241">
        <v>1</v>
      </c>
      <c r="K1131" s="20" t="s">
        <v>113</v>
      </c>
      <c r="L1131" s="20" t="s">
        <v>113</v>
      </c>
      <c r="M1131" s="20" t="s">
        <v>114</v>
      </c>
      <c r="O1131" s="20" t="s">
        <v>115</v>
      </c>
      <c r="P1131" s="20" t="str">
        <f t="shared" si="17"/>
        <v>factors.Add(new Factor() { ParameterID = 2897, Key = 1134, StandardizationSet = "Bbk", Parameter = "246TBrFol", Factor_A = 0, Factor_B = 0, Factor_C = 1, IsMetal = false, IsPak = false, IsOrganic = true });</v>
      </c>
    </row>
    <row r="1132" spans="1:17" x14ac:dyDescent="0.25">
      <c r="A1132" s="34">
        <v>1135</v>
      </c>
      <c r="B1132" s="38" t="s">
        <v>111</v>
      </c>
      <c r="C1132" s="51" t="s">
        <v>499</v>
      </c>
      <c r="D1132" s="215" t="str">
        <f>INDEX('Aquo parameters'!$A$1:$H$6130,MATCH($E1132,'Aquo parameters'!$E:$E,0),1)</f>
        <v>246TC1yAn</v>
      </c>
      <c r="E1132" s="35">
        <v>2898</v>
      </c>
      <c r="F1132" s="41" t="str">
        <f>INDEX('Aquo parameters'!$A$1:$H$6130,MATCH($E1132,'Aquo parameters'!$E:$E,0),2)</f>
        <v>2,4,6-trimethylaniline</v>
      </c>
      <c r="G1132" s="41" t="s">
        <v>112</v>
      </c>
      <c r="H1132" s="40">
        <v>0</v>
      </c>
      <c r="I1132" s="40">
        <v>0</v>
      </c>
      <c r="J1132" s="40">
        <v>1</v>
      </c>
      <c r="K1132" s="20" t="s">
        <v>113</v>
      </c>
      <c r="L1132" s="20" t="s">
        <v>113</v>
      </c>
      <c r="M1132" s="20" t="s">
        <v>114</v>
      </c>
      <c r="N1132" s="43"/>
      <c r="O1132" s="20" t="s">
        <v>115</v>
      </c>
      <c r="P1132" s="20" t="str">
        <f t="shared" si="17"/>
        <v>factors.Add(new Factor() { ParameterID = 2898, Key = 1135, StandardizationSet = "Bbk", Parameter = "246TC1yAn", Factor_A = 0, Factor_B = 0, Factor_C = 1, IsMetal = false, IsPak = false, IsOrganic = true });</v>
      </c>
      <c r="Q1132" s="43"/>
    </row>
    <row r="1133" spans="1:17" x14ac:dyDescent="0.25">
      <c r="A1133" s="34">
        <v>1136</v>
      </c>
      <c r="B1133" s="35" t="s">
        <v>111</v>
      </c>
      <c r="D1133" s="215" t="str">
        <f>INDEX('Aquo parameters'!$A$1:$H$6130,MATCH($E1133,'Aquo parameters'!$E:$E,0),1)</f>
        <v>246TC1yprdne</v>
      </c>
      <c r="E1133" s="35">
        <v>2899</v>
      </c>
      <c r="F1133" s="41" t="str">
        <f>INDEX('Aquo parameters'!$A$1:$H$6130,MATCH($E1133,'Aquo parameters'!$E:$E,0),2)</f>
        <v>2,4,6-trimethylpyridine</v>
      </c>
      <c r="G1133" s="41" t="s">
        <v>112</v>
      </c>
      <c r="H1133" s="241">
        <v>0</v>
      </c>
      <c r="I1133" s="241">
        <v>0</v>
      </c>
      <c r="J1133" s="241">
        <v>1</v>
      </c>
      <c r="K1133" s="20" t="s">
        <v>113</v>
      </c>
      <c r="L1133" s="20" t="s">
        <v>113</v>
      </c>
      <c r="M1133" s="20" t="s">
        <v>114</v>
      </c>
      <c r="O1133" s="20" t="s">
        <v>115</v>
      </c>
      <c r="P1133" s="20" t="str">
        <f t="shared" si="17"/>
        <v>factors.Add(new Factor() { ParameterID = 2899, Key = 1136, StandardizationSet = "Bbk", Parameter = "246TC1yprdne", Factor_A = 0, Factor_B = 0, Factor_C = 1, IsMetal = false, IsPak = false, IsOrganic = true });</v>
      </c>
    </row>
    <row r="1134" spans="1:17" x14ac:dyDescent="0.25">
      <c r="A1134" s="34">
        <v>1137</v>
      </c>
      <c r="B1134" s="35" t="s">
        <v>111</v>
      </c>
      <c r="D1134" s="215" t="str">
        <f>INDEX('Aquo parameters'!$A$1:$H$6130,MATCH($E1134,'Aquo parameters'!$E:$E,0),1)</f>
        <v>2479T4C1y5dc</v>
      </c>
      <c r="E1134" s="35">
        <v>2900</v>
      </c>
      <c r="F1134" s="41" t="str">
        <f>INDEX('Aquo parameters'!$A$1:$H$6130,MATCH($E1134,'Aquo parameters'!$E:$E,0),2)</f>
        <v>2,4,7,9-tetramethyl-5-decyn-4,7-diol</v>
      </c>
      <c r="G1134" s="41" t="s">
        <v>112</v>
      </c>
      <c r="H1134" s="241">
        <v>0</v>
      </c>
      <c r="I1134" s="241">
        <v>0</v>
      </c>
      <c r="J1134" s="241">
        <v>1</v>
      </c>
      <c r="K1134" s="20" t="s">
        <v>113</v>
      </c>
      <c r="L1134" s="20" t="s">
        <v>113</v>
      </c>
      <c r="M1134" s="20" t="s">
        <v>114</v>
      </c>
      <c r="O1134" s="20" t="s">
        <v>115</v>
      </c>
      <c r="P1134" s="20" t="str">
        <f t="shared" si="17"/>
        <v>factors.Add(new Factor() { ParameterID = 2900, Key = 1137, StandardizationSet = "Bbk", Parameter = "2479T4C1y5dc", Factor_A = 0, Factor_B = 0, Factor_C = 1, IsMetal = false, IsPak = false, IsOrganic = true });</v>
      </c>
    </row>
    <row r="1135" spans="1:17" x14ac:dyDescent="0.25">
      <c r="A1135" s="34">
        <v>1138</v>
      </c>
      <c r="B1135" s="35" t="s">
        <v>111</v>
      </c>
      <c r="D1135" s="215" t="str">
        <f>INDEX('Aquo parameters'!$A$1:$H$6130,MATCH($E1135,'Aquo parameters'!$E:$E,0),1)</f>
        <v>24810T4Oasr5</v>
      </c>
      <c r="E1135" s="35">
        <v>2901</v>
      </c>
      <c r="F1135" s="41" t="str">
        <f>INDEX('Aquo parameters'!$A$1:$H$6130,MATCH($E1135,'Aquo parameters'!$E:$E,0),2)</f>
        <v>2,4,8,10 tetraoxaspiro(5.5)undecaan</v>
      </c>
      <c r="G1135" s="41" t="s">
        <v>112</v>
      </c>
      <c r="H1135" s="241">
        <v>0</v>
      </c>
      <c r="I1135" s="241">
        <v>0</v>
      </c>
      <c r="J1135" s="241">
        <v>1</v>
      </c>
      <c r="K1135" s="20" t="s">
        <v>113</v>
      </c>
      <c r="L1135" s="20" t="s">
        <v>113</v>
      </c>
      <c r="M1135" s="20" t="s">
        <v>114</v>
      </c>
      <c r="O1135" s="20" t="s">
        <v>115</v>
      </c>
      <c r="P1135" s="20" t="str">
        <f t="shared" si="17"/>
        <v>factors.Add(new Factor() { ParameterID = 2901, Key = 1138, StandardizationSet = "Bbk", Parameter = "24810T4Oasr5", Factor_A = 0, Factor_B = 0, Factor_C = 1, IsMetal = false, IsPak = false, IsOrganic = true });</v>
      </c>
    </row>
    <row r="1136" spans="1:17" x14ac:dyDescent="0.25">
      <c r="A1136" s="34">
        <v>1139</v>
      </c>
      <c r="B1136" s="35" t="s">
        <v>111</v>
      </c>
      <c r="D1136" s="215" t="str">
        <f>INDEX('Aquo parameters'!$A$1:$H$6130,MATCH($E1136,'Aquo parameters'!$E:$E,0),1)</f>
        <v>24D2C2y4C1yC</v>
      </c>
      <c r="E1136" s="35">
        <v>2902</v>
      </c>
      <c r="F1136" s="41" t="str">
        <f>INDEX('Aquo parameters'!$A$1:$H$6130,MATCH($E1136,'Aquo parameters'!$E:$E,0),2)</f>
        <v>2,4-D 2-ethyl-4-methylpentyl ester</v>
      </c>
      <c r="G1136" s="41" t="s">
        <v>112</v>
      </c>
      <c r="H1136" s="241">
        <v>0</v>
      </c>
      <c r="I1136" s="241">
        <v>0</v>
      </c>
      <c r="J1136" s="241">
        <v>1</v>
      </c>
      <c r="K1136" s="20" t="s">
        <v>113</v>
      </c>
      <c r="L1136" s="20" t="s">
        <v>113</v>
      </c>
      <c r="M1136" s="20" t="s">
        <v>114</v>
      </c>
      <c r="O1136" s="20" t="s">
        <v>115</v>
      </c>
      <c r="P1136" s="20" t="str">
        <f t="shared" si="17"/>
        <v>factors.Add(new Factor() { ParameterID = 2902, Key = 1139, StandardizationSet = "Bbk", Parameter = "24D2C2y4C1yC", Factor_A = 0, Factor_B = 0, Factor_C = 1, IsMetal = false, IsPak = false, IsOrganic = true });</v>
      </c>
    </row>
    <row r="1137" spans="1:17" x14ac:dyDescent="0.25">
      <c r="A1137" s="34">
        <v>1140</v>
      </c>
      <c r="B1137" s="35" t="s">
        <v>111</v>
      </c>
      <c r="D1137" s="215" t="str">
        <f>INDEX('Aquo parameters'!$A$1:$H$6130,MATCH($E1137,'Aquo parameters'!$E:$E,0),1)</f>
        <v>24D2C2yC6yEs</v>
      </c>
      <c r="E1137" s="35">
        <v>2903</v>
      </c>
      <c r="F1137" s="41" t="str">
        <f>INDEX('Aquo parameters'!$A$1:$H$6130,MATCH($E1137,'Aquo parameters'!$E:$E,0),2)</f>
        <v>2,4-D 2-ethylhexylester</v>
      </c>
      <c r="G1137" s="41" t="s">
        <v>112</v>
      </c>
      <c r="H1137" s="241">
        <v>0</v>
      </c>
      <c r="I1137" s="241">
        <v>0</v>
      </c>
      <c r="J1137" s="241">
        <v>1</v>
      </c>
      <c r="K1137" s="20" t="s">
        <v>113</v>
      </c>
      <c r="L1137" s="20" t="s">
        <v>113</v>
      </c>
      <c r="M1137" s="20" t="s">
        <v>114</v>
      </c>
      <c r="O1137" s="20" t="s">
        <v>115</v>
      </c>
      <c r="P1137" s="20" t="str">
        <f t="shared" si="17"/>
        <v>factors.Add(new Factor() { ParameterID = 2903, Key = 1140, StandardizationSet = "Bbk", Parameter = "24D2C2yC6yEs", Factor_A = 0, Factor_B = 0, Factor_C = 1, IsMetal = false, IsPak = false, IsOrganic = true });</v>
      </c>
    </row>
    <row r="1138" spans="1:17" x14ac:dyDescent="0.25">
      <c r="A1138" s="34">
        <v>1141</v>
      </c>
      <c r="B1138" s="35" t="s">
        <v>111</v>
      </c>
      <c r="D1138" s="215" t="str">
        <f>INDEX('Aquo parameters'!$A$1:$H$6130,MATCH($E1138,'Aquo parameters'!$E:$E,0),1)</f>
        <v>24DAoansl</v>
      </c>
      <c r="E1138" s="35">
        <v>2904</v>
      </c>
      <c r="F1138" s="41" t="str">
        <f>INDEX('Aquo parameters'!$A$1:$H$6130,MATCH($E1138,'Aquo parameters'!$E:$E,0),2)</f>
        <v>2,4-diaminoanisol</v>
      </c>
      <c r="G1138" s="41" t="s">
        <v>112</v>
      </c>
      <c r="H1138" s="241">
        <v>0</v>
      </c>
      <c r="I1138" s="241">
        <v>0</v>
      </c>
      <c r="J1138" s="241">
        <v>1</v>
      </c>
      <c r="K1138" s="20" t="s">
        <v>113</v>
      </c>
      <c r="L1138" s="20" t="s">
        <v>113</v>
      </c>
      <c r="M1138" s="20" t="s">
        <v>114</v>
      </c>
      <c r="O1138" s="20" t="s">
        <v>115</v>
      </c>
      <c r="P1138" s="20" t="str">
        <f t="shared" si="17"/>
        <v>factors.Add(new Factor() { ParameterID = 2904, Key = 1141, StandardizationSet = "Bbk", Parameter = "24DAoansl", Factor_A = 0, Factor_B = 0, Factor_C = 1, IsMetal = false, IsPak = false, IsOrganic = true });</v>
      </c>
    </row>
    <row r="1139" spans="1:17" x14ac:dyDescent="0.25">
      <c r="A1139" s="34">
        <v>1142</v>
      </c>
      <c r="B1139" s="35" t="s">
        <v>111</v>
      </c>
      <c r="D1139" s="215" t="str">
        <f>INDEX('Aquo parameters'!$A$1:$H$6130,MATCH($E1139,'Aquo parameters'!$E:$E,0),1)</f>
        <v>24DAoansSO4</v>
      </c>
      <c r="E1139" s="35">
        <v>2905</v>
      </c>
      <c r="F1139" s="41" t="str">
        <f>INDEX('Aquo parameters'!$A$1:$H$6130,MATCH($E1139,'Aquo parameters'!$E:$E,0),2)</f>
        <v>2,4-diaminoanisolsulfaat</v>
      </c>
      <c r="G1139" s="41" t="s">
        <v>112</v>
      </c>
      <c r="H1139" s="241">
        <v>0</v>
      </c>
      <c r="I1139" s="241">
        <v>0</v>
      </c>
      <c r="J1139" s="241">
        <v>1</v>
      </c>
      <c r="K1139" s="20" t="s">
        <v>113</v>
      </c>
      <c r="L1139" s="20" t="s">
        <v>113</v>
      </c>
      <c r="M1139" s="20" t="s">
        <v>114</v>
      </c>
      <c r="O1139" s="20" t="s">
        <v>115</v>
      </c>
      <c r="P1139" s="20" t="str">
        <f t="shared" si="17"/>
        <v>factors.Add(new Factor() { ParameterID = 2905, Key = 1142, StandardizationSet = "Bbk", Parameter = "24DAoansSO4", Factor_A = 0, Factor_B = 0, Factor_C = 1, IsMetal = false, IsPak = false, IsOrganic = true });</v>
      </c>
    </row>
    <row r="1140" spans="1:17" x14ac:dyDescent="0.25">
      <c r="A1140" s="34">
        <v>1143</v>
      </c>
      <c r="B1140" s="35" t="s">
        <v>111</v>
      </c>
      <c r="D1140" s="215" t="str">
        <f>INDEX('Aquo parameters'!$A$1:$H$6130,MATCH($E1140,'Aquo parameters'!$E:$E,0),1)</f>
        <v>24DAoTol</v>
      </c>
      <c r="E1140" s="35">
        <v>2906</v>
      </c>
      <c r="F1140" s="41" t="str">
        <f>INDEX('Aquo parameters'!$A$1:$H$6130,MATCH($E1140,'Aquo parameters'!$E:$E,0),2)</f>
        <v>2,4-diaminotolueen</v>
      </c>
      <c r="G1140" s="41" t="s">
        <v>112</v>
      </c>
      <c r="H1140" s="241">
        <v>0</v>
      </c>
      <c r="I1140" s="241">
        <v>0</v>
      </c>
      <c r="J1140" s="241">
        <v>1</v>
      </c>
      <c r="K1140" s="20" t="s">
        <v>113</v>
      </c>
      <c r="L1140" s="20" t="s">
        <v>113</v>
      </c>
      <c r="M1140" s="20" t="s">
        <v>114</v>
      </c>
      <c r="O1140" s="20" t="s">
        <v>115</v>
      </c>
      <c r="P1140" s="20" t="str">
        <f t="shared" si="17"/>
        <v>factors.Add(new Factor() { ParameterID = 2906, Key = 1143, StandardizationSet = "Bbk", Parameter = "24DAoTol", Factor_A = 0, Factor_B = 0, Factor_C = 1, IsMetal = false, IsPak = false, IsOrganic = true });</v>
      </c>
    </row>
    <row r="1141" spans="1:17" x14ac:dyDescent="0.25">
      <c r="A1141" s="34">
        <v>1144</v>
      </c>
      <c r="B1141" s="35" t="s">
        <v>111</v>
      </c>
      <c r="D1141" s="215" t="str">
        <f>INDEX('Aquo parameters'!$A$1:$H$6130,MATCH($E1141,'Aquo parameters'!$E:$E,0),1)</f>
        <v>24DC1y3C6ol</v>
      </c>
      <c r="E1141" s="35">
        <v>2907</v>
      </c>
      <c r="F1141" s="41" t="str">
        <f>INDEX('Aquo parameters'!$A$1:$H$6130,MATCH($E1141,'Aquo parameters'!$E:$E,0),2)</f>
        <v>2,4-dimethyl-3-hexanol</v>
      </c>
      <c r="G1141" s="41" t="s">
        <v>112</v>
      </c>
      <c r="H1141" s="241">
        <v>0</v>
      </c>
      <c r="I1141" s="241">
        <v>0</v>
      </c>
      <c r="J1141" s="241">
        <v>1</v>
      </c>
      <c r="K1141" s="20" t="s">
        <v>113</v>
      </c>
      <c r="L1141" s="20" t="s">
        <v>113</v>
      </c>
      <c r="M1141" s="20" t="s">
        <v>114</v>
      </c>
      <c r="O1141" s="20" t="s">
        <v>115</v>
      </c>
      <c r="P1141" s="20" t="str">
        <f t="shared" si="17"/>
        <v>factors.Add(new Factor() { ParameterID = 2907, Key = 1144, StandardizationSet = "Bbk", Parameter = "24DC1y3C6ol", Factor_A = 0, Factor_B = 0, Factor_C = 1, IsMetal = false, IsPak = false, IsOrganic = true });</v>
      </c>
    </row>
    <row r="1142" spans="1:17" x14ac:dyDescent="0.25">
      <c r="A1142" s="34">
        <v>1145</v>
      </c>
      <c r="B1142" s="35" t="s">
        <v>111</v>
      </c>
      <c r="D1142" s="215" t="str">
        <f>INDEX('Aquo parameters'!$A$1:$H$6130,MATCH($E1142,'Aquo parameters'!$E:$E,0),1)</f>
        <v>24DC1yBenAh</v>
      </c>
      <c r="E1142" s="35">
        <v>2908</v>
      </c>
      <c r="F1142" s="41" t="str">
        <f>INDEX('Aquo parameters'!$A$1:$H$6130,MATCH($E1142,'Aquo parameters'!$E:$E,0),2)</f>
        <v>2,4-dimethylbenzaldehyde</v>
      </c>
      <c r="G1142" s="41" t="s">
        <v>112</v>
      </c>
      <c r="H1142" s="241">
        <v>0</v>
      </c>
      <c r="I1142" s="241">
        <v>0</v>
      </c>
      <c r="J1142" s="241">
        <v>1</v>
      </c>
      <c r="K1142" s="20" t="s">
        <v>113</v>
      </c>
      <c r="L1142" s="20" t="s">
        <v>113</v>
      </c>
      <c r="M1142" s="20" t="s">
        <v>114</v>
      </c>
      <c r="O1142" s="20" t="s">
        <v>115</v>
      </c>
      <c r="P1142" s="20" t="str">
        <f t="shared" si="17"/>
        <v>factors.Add(new Factor() { ParameterID = 2908, Key = 1145, StandardizationSet = "Bbk", Parameter = "24DC1yBenAh", Factor_A = 0, Factor_B = 0, Factor_C = 1, IsMetal = false, IsPak = false, IsOrganic = true });</v>
      </c>
    </row>
    <row r="1143" spans="1:17" x14ac:dyDescent="0.25">
      <c r="A1143" s="34">
        <v>1146</v>
      </c>
      <c r="B1143" s="35" t="s">
        <v>111</v>
      </c>
      <c r="D1143" s="215" t="str">
        <f>INDEX('Aquo parameters'!$A$1:$H$6130,MATCH($E1143,'Aquo parameters'!$E:$E,0),1)</f>
        <v>24DC1yC5on</v>
      </c>
      <c r="E1143" s="35">
        <v>2909</v>
      </c>
      <c r="F1143" s="41" t="str">
        <f>INDEX('Aquo parameters'!$A$1:$H$6130,MATCH($E1143,'Aquo parameters'!$E:$E,0),2)</f>
        <v>2,4-dimethyl-3-pentanon</v>
      </c>
      <c r="G1143" s="41" t="s">
        <v>112</v>
      </c>
      <c r="H1143" s="241">
        <v>0</v>
      </c>
      <c r="I1143" s="241">
        <v>0</v>
      </c>
      <c r="J1143" s="241">
        <v>1</v>
      </c>
      <c r="K1143" s="20" t="s">
        <v>113</v>
      </c>
      <c r="L1143" s="20" t="s">
        <v>113</v>
      </c>
      <c r="M1143" s="20" t="s">
        <v>114</v>
      </c>
      <c r="O1143" s="20" t="s">
        <v>115</v>
      </c>
      <c r="P1143" s="20" t="str">
        <f t="shared" si="17"/>
        <v>factors.Add(new Factor() { ParameterID = 2909, Key = 1146, StandardizationSet = "Bbk", Parameter = "24DC1yC5on", Factor_A = 0, Factor_B = 0, Factor_C = 1, IsMetal = false, IsPak = false, IsOrganic = true });</v>
      </c>
    </row>
    <row r="1144" spans="1:17" x14ac:dyDescent="0.25">
      <c r="A1144" s="34">
        <v>1147</v>
      </c>
      <c r="B1144" s="35" t="s">
        <v>111</v>
      </c>
      <c r="D1144" s="215" t="str">
        <f>INDEX('Aquo parameters'!$A$1:$H$6130,MATCH($E1144,'Aquo parameters'!$E:$E,0),1)</f>
        <v>24DC1yprdne</v>
      </c>
      <c r="E1144" s="35">
        <v>2910</v>
      </c>
      <c r="F1144" s="41" t="str">
        <f>INDEX('Aquo parameters'!$A$1:$H$6130,MATCH($E1144,'Aquo parameters'!$E:$E,0),2)</f>
        <v>2,4-dimethylpyridine</v>
      </c>
      <c r="G1144" s="41" t="s">
        <v>112</v>
      </c>
      <c r="H1144" s="241">
        <v>0</v>
      </c>
      <c r="I1144" s="241">
        <v>0</v>
      </c>
      <c r="J1144" s="241">
        <v>1</v>
      </c>
      <c r="K1144" s="20" t="s">
        <v>113</v>
      </c>
      <c r="L1144" s="20" t="s">
        <v>113</v>
      </c>
      <c r="M1144" s="20" t="s">
        <v>114</v>
      </c>
      <c r="O1144" s="20" t="s">
        <v>115</v>
      </c>
      <c r="P1144" s="20" t="str">
        <f t="shared" si="17"/>
        <v>factors.Add(new Factor() { ParameterID = 2910, Key = 1147, StandardizationSet = "Bbk", Parameter = "24DC1yprdne", Factor_A = 0, Factor_B = 0, Factor_C = 1, IsMetal = false, IsPak = false, IsOrganic = true });</v>
      </c>
    </row>
    <row r="1145" spans="1:17" x14ac:dyDescent="0.25">
      <c r="A1145" s="34">
        <v>1148</v>
      </c>
      <c r="B1145" s="35" t="s">
        <v>111</v>
      </c>
      <c r="D1145" s="215" t="str">
        <f>INDEX('Aquo parameters'!$A$1:$H$6130,MATCH($E1145,'Aquo parameters'!$E:$E,0),1)</f>
        <v>24DC1yqnlne</v>
      </c>
      <c r="E1145" s="35">
        <v>2911</v>
      </c>
      <c r="F1145" s="41" t="str">
        <f>INDEX('Aquo parameters'!$A$1:$H$6130,MATCH($E1145,'Aquo parameters'!$E:$E,0),2)</f>
        <v>2,4-dimethylquinoline</v>
      </c>
      <c r="G1145" s="41" t="s">
        <v>112</v>
      </c>
      <c r="H1145" s="241">
        <v>0</v>
      </c>
      <c r="I1145" s="241">
        <v>0</v>
      </c>
      <c r="J1145" s="241">
        <v>1</v>
      </c>
      <c r="K1145" s="20" t="s">
        <v>113</v>
      </c>
      <c r="L1145" s="20" t="s">
        <v>113</v>
      </c>
      <c r="M1145" s="20" t="s">
        <v>114</v>
      </c>
      <c r="O1145" s="20" t="s">
        <v>115</v>
      </c>
      <c r="P1145" s="20" t="str">
        <f t="shared" si="17"/>
        <v>factors.Add(new Factor() { ParameterID = 2911, Key = 1148, StandardizationSet = "Bbk", Parameter = "24DC1yqnlne", Factor_A = 0, Factor_B = 0, Factor_C = 1, IsMetal = false, IsPak = false, IsOrganic = true });</v>
      </c>
    </row>
    <row r="1146" spans="1:17" x14ac:dyDescent="0.25">
      <c r="A1146" s="34">
        <v>1149</v>
      </c>
      <c r="B1146" s="35" t="s">
        <v>111</v>
      </c>
      <c r="D1146" s="215" t="str">
        <f>INDEX('Aquo parameters'!$A$1:$H$6130,MATCH($E1146,'Aquo parameters'!$E:$E,0),1)</f>
        <v>24DC3yegC4yE</v>
      </c>
      <c r="E1146" s="35">
        <v>2912</v>
      </c>
      <c r="F1146" s="41" t="str">
        <f>INDEX('Aquo parameters'!$A$1:$H$6130,MATCH($E1146,'Aquo parameters'!$E:$E,0),2)</f>
        <v>2,4-D propyleen glycol butyl ether ester</v>
      </c>
      <c r="G1146" s="41" t="s">
        <v>112</v>
      </c>
      <c r="H1146" s="241">
        <v>0</v>
      </c>
      <c r="I1146" s="241">
        <v>0</v>
      </c>
      <c r="J1146" s="241">
        <v>1</v>
      </c>
      <c r="K1146" s="20" t="s">
        <v>113</v>
      </c>
      <c r="L1146" s="20" t="s">
        <v>113</v>
      </c>
      <c r="M1146" s="20" t="s">
        <v>114</v>
      </c>
      <c r="O1146" s="20" t="s">
        <v>115</v>
      </c>
      <c r="P1146" s="20" t="str">
        <f t="shared" si="17"/>
        <v>factors.Add(new Factor() { ParameterID = 2912, Key = 1149, StandardizationSet = "Bbk", Parameter = "24DC3yegC4yE", Factor_A = 0, Factor_B = 0, Factor_C = 1, IsMetal = false, IsPak = false, IsOrganic = true });</v>
      </c>
    </row>
    <row r="1147" spans="1:17" x14ac:dyDescent="0.25">
      <c r="A1147" s="34">
        <v>1150</v>
      </c>
      <c r="B1147" s="35" t="s">
        <v>111</v>
      </c>
      <c r="D1147" s="215" t="str">
        <f>INDEX('Aquo parameters'!$A$1:$H$6130,MATCH($E1147,'Aquo parameters'!$E:$E,0),1)</f>
        <v>24DC4oxC2yEs</v>
      </c>
      <c r="E1147" s="35">
        <v>2913</v>
      </c>
      <c r="F1147" s="41" t="str">
        <f>INDEX('Aquo parameters'!$A$1:$H$6130,MATCH($E1147,'Aquo parameters'!$E:$E,0),2)</f>
        <v>2,4-D butoxyethylester</v>
      </c>
      <c r="G1147" s="41" t="s">
        <v>112</v>
      </c>
      <c r="H1147" s="241">
        <v>0</v>
      </c>
      <c r="I1147" s="241">
        <v>0</v>
      </c>
      <c r="J1147" s="241">
        <v>1</v>
      </c>
      <c r="K1147" s="20" t="s">
        <v>113</v>
      </c>
      <c r="L1147" s="20" t="s">
        <v>113</v>
      </c>
      <c r="M1147" s="20" t="s">
        <v>114</v>
      </c>
      <c r="O1147" s="20" t="s">
        <v>115</v>
      </c>
      <c r="P1147" s="20" t="str">
        <f t="shared" si="17"/>
        <v>factors.Add(new Factor() { ParameterID = 2913, Key = 1150, StandardizationSet = "Bbk", Parameter = "24DC4oxC2yEs", Factor_A = 0, Factor_B = 0, Factor_C = 1, IsMetal = false, IsPak = false, IsOrganic = true });</v>
      </c>
    </row>
    <row r="1148" spans="1:17" x14ac:dyDescent="0.25">
      <c r="A1148" s="34">
        <v>1151</v>
      </c>
      <c r="B1148" s="35" t="s">
        <v>111</v>
      </c>
      <c r="D1148" s="215" t="str">
        <f>INDEX('Aquo parameters'!$A$1:$H$6130,MATCH($E1148,'Aquo parameters'!$E:$E,0),1)</f>
        <v>24DC4yEsr</v>
      </c>
      <c r="E1148" s="35">
        <v>2914</v>
      </c>
      <c r="F1148" s="41" t="str">
        <f>INDEX('Aquo parameters'!$A$1:$H$6130,MATCH($E1148,'Aquo parameters'!$E:$E,0),2)</f>
        <v>2,4-D butyl ester</v>
      </c>
      <c r="G1148" s="41" t="s">
        <v>112</v>
      </c>
      <c r="H1148" s="241">
        <v>0</v>
      </c>
      <c r="I1148" s="241">
        <v>0</v>
      </c>
      <c r="J1148" s="241">
        <v>1</v>
      </c>
      <c r="K1148" s="20" t="s">
        <v>113</v>
      </c>
      <c r="L1148" s="20" t="s">
        <v>113</v>
      </c>
      <c r="M1148" s="20" t="s">
        <v>114</v>
      </c>
      <c r="O1148" s="20" t="s">
        <v>115</v>
      </c>
      <c r="P1148" s="20" t="str">
        <f t="shared" si="17"/>
        <v>factors.Add(new Factor() { ParameterID = 2914, Key = 1151, StandardizationSet = "Bbk", Parameter = "24DC4yEsr", Factor_A = 0, Factor_B = 0, Factor_C = 1, IsMetal = false, IsPak = false, IsOrganic = true });</v>
      </c>
    </row>
    <row r="1149" spans="1:17" x14ac:dyDescent="0.25">
      <c r="A1149" s="34">
        <v>1152</v>
      </c>
      <c r="B1149" s="38" t="s">
        <v>111</v>
      </c>
      <c r="C1149" s="51" t="s">
        <v>500</v>
      </c>
      <c r="D1149" s="215" t="str">
        <f>INDEX('Aquo parameters'!$A$1:$H$6130,MATCH($E1149,'Aquo parameters'!$E:$E,0),1)</f>
        <v>24DCl6NO2An</v>
      </c>
      <c r="E1149" s="35">
        <v>2915</v>
      </c>
      <c r="F1149" s="41" t="str">
        <f>INDEX('Aquo parameters'!$A$1:$H$6130,MATCH($E1149,'Aquo parameters'!$E:$E,0),2)</f>
        <v>2,4-dichloor-6-nitroaniline</v>
      </c>
      <c r="G1149" s="41" t="s">
        <v>112</v>
      </c>
      <c r="H1149" s="40">
        <v>0</v>
      </c>
      <c r="I1149" s="40">
        <v>0</v>
      </c>
      <c r="J1149" s="40">
        <v>1</v>
      </c>
      <c r="K1149" s="20" t="s">
        <v>113</v>
      </c>
      <c r="L1149" s="20" t="s">
        <v>113</v>
      </c>
      <c r="M1149" s="20" t="s">
        <v>114</v>
      </c>
      <c r="N1149" s="43"/>
      <c r="O1149" s="20" t="s">
        <v>115</v>
      </c>
      <c r="P1149" s="20" t="str">
        <f t="shared" si="17"/>
        <v>factors.Add(new Factor() { ParameterID = 2915, Key = 1152, StandardizationSet = "Bbk", Parameter = "24DCl6NO2An", Factor_A = 0, Factor_B = 0, Factor_C = 1, IsMetal = false, IsPak = false, IsOrganic = true });</v>
      </c>
      <c r="Q1149" s="43"/>
    </row>
    <row r="1150" spans="1:17" x14ac:dyDescent="0.25">
      <c r="A1150" s="34">
        <v>1153</v>
      </c>
      <c r="B1150" s="35" t="s">
        <v>111</v>
      </c>
      <c r="D1150" s="215" t="str">
        <f>INDEX('Aquo parameters'!$A$1:$H$6130,MATCH($E1150,'Aquo parameters'!$E:$E,0),1)</f>
        <v>24DClctEsr</v>
      </c>
      <c r="E1150" s="35">
        <v>2916</v>
      </c>
      <c r="F1150" s="41" t="str">
        <f>INDEX('Aquo parameters'!$A$1:$H$6130,MATCH($E1150,'Aquo parameters'!$E:$E,0),2)</f>
        <v>2,4-D chloorcrotyl-ester</v>
      </c>
      <c r="G1150" s="41" t="s">
        <v>112</v>
      </c>
      <c r="H1150" s="241">
        <v>0</v>
      </c>
      <c r="I1150" s="241">
        <v>0</v>
      </c>
      <c r="J1150" s="241">
        <v>1</v>
      </c>
      <c r="K1150" s="20" t="s">
        <v>113</v>
      </c>
      <c r="L1150" s="20" t="s">
        <v>113</v>
      </c>
      <c r="M1150" s="20" t="s">
        <v>114</v>
      </c>
      <c r="O1150" s="20" t="s">
        <v>115</v>
      </c>
      <c r="P1150" s="20" t="str">
        <f t="shared" ref="P1150:P1213" si="18">"factors.Add(new Factor() { ParameterID = " &amp; E1150 &amp; ", Key = " &amp; A1150 &amp; ", StandardizationSet = """ &amp; B1150 &amp; """, Parameter = """ &amp; D1150 &amp; """, Factor_A = " &amp; H1150 &amp; ", Factor_B = " &amp; I1150 &amp; ", Factor_C = " &amp; J1150 &amp; ", IsMetal = "&amp; K1150 &amp;", IsPak = "&amp; L1150 &amp;", IsOrganic = "&amp; M1150 &amp;" });"</f>
        <v>factors.Add(new Factor() { ParameterID = 2916, Key = 1153, StandardizationSet = "Bbk", Parameter = "24DClctEsr", Factor_A = 0, Factor_B = 0, Factor_C = 1, IsMetal = false, IsPak = false, IsOrganic = true });</v>
      </c>
    </row>
    <row r="1151" spans="1:17" x14ac:dyDescent="0.25">
      <c r="A1151" s="34">
        <v>1154</v>
      </c>
      <c r="B1151" s="35" t="s">
        <v>111</v>
      </c>
      <c r="D1151" s="215" t="str">
        <f>INDEX('Aquo parameters'!$A$1:$H$6130,MATCH($E1151,'Aquo parameters'!$E:$E,0),1)</f>
        <v>24DiC3yEsr</v>
      </c>
      <c r="E1151" s="35">
        <v>2919</v>
      </c>
      <c r="F1151" s="41" t="str">
        <f>INDEX('Aquo parameters'!$A$1:$H$6130,MATCH($E1151,'Aquo parameters'!$E:$E,0),2)</f>
        <v>2,4-D isopropyl ester</v>
      </c>
      <c r="G1151" s="41" t="s">
        <v>112</v>
      </c>
      <c r="H1151" s="241">
        <v>0</v>
      </c>
      <c r="I1151" s="241">
        <v>0</v>
      </c>
      <c r="J1151" s="241">
        <v>1</v>
      </c>
      <c r="K1151" s="20" t="s">
        <v>113</v>
      </c>
      <c r="L1151" s="20" t="s">
        <v>113</v>
      </c>
      <c r="M1151" s="20" t="s">
        <v>114</v>
      </c>
      <c r="O1151" s="20" t="s">
        <v>115</v>
      </c>
      <c r="P1151" s="20" t="str">
        <f t="shared" si="18"/>
        <v>factors.Add(new Factor() { ParameterID = 2919, Key = 1154, StandardizationSet = "Bbk", Parameter = "24DiC3yEsr", Factor_A = 0, Factor_B = 0, Factor_C = 1, IsMetal = false, IsPak = false, IsOrganic = true });</v>
      </c>
    </row>
    <row r="1152" spans="1:17" x14ac:dyDescent="0.25">
      <c r="A1152" s="34">
        <v>1155</v>
      </c>
      <c r="B1152" s="35" t="s">
        <v>111</v>
      </c>
      <c r="D1152" s="215" t="str">
        <f>INDEX('Aquo parameters'!$A$1:$H$6130,MATCH($E1152,'Aquo parameters'!$E:$E,0),1)</f>
        <v>24DNazt</v>
      </c>
      <c r="E1152" s="35">
        <v>2920</v>
      </c>
      <c r="F1152" s="41" t="str">
        <f>INDEX('Aquo parameters'!$A$1:$H$6130,MATCH($E1152,'Aquo parameters'!$E:$E,0),2)</f>
        <v>2,4-D natrium zout</v>
      </c>
      <c r="G1152" s="41" t="s">
        <v>112</v>
      </c>
      <c r="H1152" s="241">
        <v>0</v>
      </c>
      <c r="I1152" s="241">
        <v>0</v>
      </c>
      <c r="J1152" s="241">
        <v>1</v>
      </c>
      <c r="K1152" s="20" t="s">
        <v>113</v>
      </c>
      <c r="L1152" s="20" t="s">
        <v>113</v>
      </c>
      <c r="M1152" s="20" t="s">
        <v>114</v>
      </c>
      <c r="O1152" s="20" t="s">
        <v>115</v>
      </c>
      <c r="P1152" s="20" t="str">
        <f t="shared" si="18"/>
        <v>factors.Add(new Factor() { ParameterID = 2920, Key = 1155, StandardizationSet = "Bbk", Parameter = "24DNazt", Factor_A = 0, Factor_B = 0, Factor_C = 1, IsMetal = false, IsPak = false, IsOrganic = true });</v>
      </c>
    </row>
    <row r="1153" spans="1:17" x14ac:dyDescent="0.25">
      <c r="A1153" s="34">
        <v>1156</v>
      </c>
      <c r="B1153" s="38" t="s">
        <v>111</v>
      </c>
      <c r="C1153" s="51" t="s">
        <v>501</v>
      </c>
      <c r="D1153" s="215" t="str">
        <f>INDEX('Aquo parameters'!$A$1:$H$6130,MATCH($E1153,'Aquo parameters'!$E:$E,0),1)</f>
        <v>24DNO2An</v>
      </c>
      <c r="E1153" s="35">
        <v>2921</v>
      </c>
      <c r="F1153" s="41" t="str">
        <f>INDEX('Aquo parameters'!$A$1:$H$6130,MATCH($E1153,'Aquo parameters'!$E:$E,0),2)</f>
        <v>2,4-dinitroaniline</v>
      </c>
      <c r="G1153" s="41" t="s">
        <v>112</v>
      </c>
      <c r="H1153" s="40">
        <v>0</v>
      </c>
      <c r="I1153" s="40">
        <v>0</v>
      </c>
      <c r="J1153" s="40">
        <v>1</v>
      </c>
      <c r="K1153" s="20" t="s">
        <v>113</v>
      </c>
      <c r="L1153" s="20" t="s">
        <v>113</v>
      </c>
      <c r="M1153" s="20" t="s">
        <v>114</v>
      </c>
      <c r="N1153" s="43"/>
      <c r="O1153" s="20" t="s">
        <v>115</v>
      </c>
      <c r="P1153" s="20" t="str">
        <f t="shared" si="18"/>
        <v>factors.Add(new Factor() { ParameterID = 2921, Key = 1156, StandardizationSet = "Bbk", Parameter = "24DNO2An", Factor_A = 0, Factor_B = 0, Factor_C = 1, IsMetal = false, IsPak = false, IsOrganic = true });</v>
      </c>
      <c r="Q1153" s="43"/>
    </row>
    <row r="1154" spans="1:17" x14ac:dyDescent="0.25">
      <c r="A1154" s="34">
        <v>1157</v>
      </c>
      <c r="B1154" s="35" t="s">
        <v>111</v>
      </c>
      <c r="D1154" s="215" t="str">
        <f>INDEX('Aquo parameters'!$A$1:$H$6130,MATCH($E1154,'Aquo parameters'!$E:$E,0),1)</f>
        <v>24DttC4yFol</v>
      </c>
      <c r="E1154" s="35">
        <v>2923</v>
      </c>
      <c r="F1154" s="41" t="str">
        <f>INDEX('Aquo parameters'!$A$1:$H$6130,MATCH($E1154,'Aquo parameters'!$E:$E,0),2)</f>
        <v>2,4-di-tertiair-butylfenol</v>
      </c>
      <c r="G1154" s="41" t="s">
        <v>112</v>
      </c>
      <c r="H1154" s="241">
        <v>0</v>
      </c>
      <c r="I1154" s="241">
        <v>0</v>
      </c>
      <c r="J1154" s="241">
        <v>1</v>
      </c>
      <c r="K1154" s="20" t="s">
        <v>113</v>
      </c>
      <c r="L1154" s="20" t="s">
        <v>113</v>
      </c>
      <c r="M1154" s="20" t="s">
        <v>114</v>
      </c>
      <c r="O1154" s="20" t="s">
        <v>115</v>
      </c>
      <c r="P1154" s="20" t="str">
        <f t="shared" si="18"/>
        <v>factors.Add(new Factor() { ParameterID = 2923, Key = 1157, StandardizationSet = "Bbk", Parameter = "24DttC4yFol", Factor_A = 0, Factor_B = 0, Factor_C = 1, IsMetal = false, IsPak = false, IsOrganic = true });</v>
      </c>
    </row>
    <row r="1155" spans="1:17" x14ac:dyDescent="0.25">
      <c r="A1155" s="34">
        <v>1158</v>
      </c>
      <c r="B1155" s="35" t="s">
        <v>111</v>
      </c>
      <c r="D1155" s="215" t="str">
        <f>INDEX('Aquo parameters'!$A$1:$H$6130,MATCH($E1155,'Aquo parameters'!$E:$E,0),1)</f>
        <v>24TolDiCN</v>
      </c>
      <c r="E1155" s="35">
        <v>2924</v>
      </c>
      <c r="F1155" s="41" t="str">
        <f>INDEX('Aquo parameters'!$A$1:$H$6130,MATCH($E1155,'Aquo parameters'!$E:$E,0),2)</f>
        <v>2,4-tolueendiisocyanaat</v>
      </c>
      <c r="G1155" s="41" t="s">
        <v>112</v>
      </c>
      <c r="H1155" s="241">
        <v>0</v>
      </c>
      <c r="I1155" s="241">
        <v>0</v>
      </c>
      <c r="J1155" s="241">
        <v>1</v>
      </c>
      <c r="K1155" s="20" t="s">
        <v>113</v>
      </c>
      <c r="L1155" s="20" t="s">
        <v>113</v>
      </c>
      <c r="M1155" s="20" t="s">
        <v>114</v>
      </c>
      <c r="O1155" s="20" t="s">
        <v>115</v>
      </c>
      <c r="P1155" s="20" t="str">
        <f t="shared" si="18"/>
        <v>factors.Add(new Factor() { ParameterID = 2924, Key = 1158, StandardizationSet = "Bbk", Parameter = "24TolDiCN", Factor_A = 0, Factor_B = 0, Factor_C = 1, IsMetal = false, IsPak = false, IsOrganic = true });</v>
      </c>
    </row>
    <row r="1156" spans="1:17" x14ac:dyDescent="0.25">
      <c r="A1156" s="34">
        <v>1159</v>
      </c>
      <c r="B1156" s="35" t="s">
        <v>111</v>
      </c>
      <c r="D1156" s="215" t="str">
        <f>INDEX('Aquo parameters'!$A$1:$H$6130,MATCH($E1156,'Aquo parameters'!$E:$E,0),1)</f>
        <v>25811T4OaC12</v>
      </c>
      <c r="E1156" s="35">
        <v>2925</v>
      </c>
      <c r="F1156" s="41" t="str">
        <f>INDEX('Aquo parameters'!$A$1:$H$6130,MATCH($E1156,'Aquo parameters'!$E:$E,0),2)</f>
        <v>2,5,8,11-tetraoxadodecaan</v>
      </c>
      <c r="G1156" s="41" t="s">
        <v>112</v>
      </c>
      <c r="H1156" s="241">
        <v>0</v>
      </c>
      <c r="I1156" s="241">
        <v>0</v>
      </c>
      <c r="J1156" s="241">
        <v>1</v>
      </c>
      <c r="K1156" s="20" t="s">
        <v>113</v>
      </c>
      <c r="L1156" s="20" t="s">
        <v>113</v>
      </c>
      <c r="M1156" s="20" t="s">
        <v>114</v>
      </c>
      <c r="O1156" s="20" t="s">
        <v>115</v>
      </c>
      <c r="P1156" s="20" t="str">
        <f t="shared" si="18"/>
        <v>factors.Add(new Factor() { ParameterID = 2925, Key = 1159, StandardizationSet = "Bbk", Parameter = "25811T4OaC12", Factor_A = 0, Factor_B = 0, Factor_C = 1, IsMetal = false, IsPak = false, IsOrganic = true });</v>
      </c>
    </row>
    <row r="1157" spans="1:17" x14ac:dyDescent="0.25">
      <c r="A1157" s="34">
        <v>1160</v>
      </c>
      <c r="B1157" s="35" t="s">
        <v>111</v>
      </c>
      <c r="D1157" s="215" t="str">
        <f>INDEX('Aquo parameters'!$A$1:$H$6130,MATCH($E1157,'Aquo parameters'!$E:$E,0),1)</f>
        <v>25DC2oxAn</v>
      </c>
      <c r="E1157" s="35">
        <v>2926</v>
      </c>
      <c r="F1157" s="41" t="str">
        <f>INDEX('Aquo parameters'!$A$1:$H$6130,MATCH($E1157,'Aquo parameters'!$E:$E,0),2)</f>
        <v>2,5-diethoxyaniline</v>
      </c>
      <c r="G1157" s="41" t="s">
        <v>112</v>
      </c>
      <c r="H1157" s="241">
        <v>0</v>
      </c>
      <c r="I1157" s="241">
        <v>0</v>
      </c>
      <c r="J1157" s="241">
        <v>1</v>
      </c>
      <c r="K1157" s="20" t="s">
        <v>113</v>
      </c>
      <c r="L1157" s="20" t="s">
        <v>113</v>
      </c>
      <c r="M1157" s="20" t="s">
        <v>114</v>
      </c>
      <c r="O1157" s="20" t="s">
        <v>115</v>
      </c>
      <c r="P1157" s="20" t="str">
        <f t="shared" si="18"/>
        <v>factors.Add(new Factor() { ParameterID = 2926, Key = 1160, StandardizationSet = "Bbk", Parameter = "25DC2oxAn", Factor_A = 0, Factor_B = 0, Factor_C = 1, IsMetal = false, IsPak = false, IsOrganic = true });</v>
      </c>
    </row>
    <row r="1158" spans="1:17" x14ac:dyDescent="0.25">
      <c r="A1158" s="34">
        <v>1161</v>
      </c>
      <c r="B1158" s="35" t="s">
        <v>111</v>
      </c>
      <c r="D1158" s="215" t="str">
        <f>INDEX('Aquo parameters'!$A$1:$H$6130,MATCH($E1158,'Aquo parameters'!$E:$E,0),1)</f>
        <v>25DCl4NO2An</v>
      </c>
      <c r="E1158" s="35">
        <v>2927</v>
      </c>
      <c r="F1158" s="41" t="str">
        <f>INDEX('Aquo parameters'!$A$1:$H$6130,MATCH($E1158,'Aquo parameters'!$E:$E,0),2)</f>
        <v>2,5-dichloor-4-nitroaniline</v>
      </c>
      <c r="G1158" s="41" t="s">
        <v>112</v>
      </c>
      <c r="H1158" s="241">
        <v>0</v>
      </c>
      <c r="I1158" s="241">
        <v>0</v>
      </c>
      <c r="J1158" s="241">
        <v>1</v>
      </c>
      <c r="K1158" s="20" t="s">
        <v>113</v>
      </c>
      <c r="L1158" s="20" t="s">
        <v>113</v>
      </c>
      <c r="M1158" s="20" t="s">
        <v>114</v>
      </c>
      <c r="O1158" s="20" t="s">
        <v>115</v>
      </c>
      <c r="P1158" s="20" t="str">
        <f t="shared" si="18"/>
        <v>factors.Add(new Factor() { ParameterID = 2927, Key = 1161, StandardizationSet = "Bbk", Parameter = "25DCl4NO2An", Factor_A = 0, Factor_B = 0, Factor_C = 1, IsMetal = false, IsPak = false, IsOrganic = true });</v>
      </c>
    </row>
    <row r="1159" spans="1:17" x14ac:dyDescent="0.25">
      <c r="A1159" s="34">
        <v>1162</v>
      </c>
      <c r="B1159" s="38" t="s">
        <v>111</v>
      </c>
      <c r="C1159" s="51" t="s">
        <v>502</v>
      </c>
      <c r="D1159" s="215" t="str">
        <f>INDEX('Aquo parameters'!$A$1:$H$6130,MATCH($E1159,'Aquo parameters'!$E:$E,0),1)</f>
        <v>25xyldne</v>
      </c>
      <c r="E1159" s="35">
        <v>2930</v>
      </c>
      <c r="F1159" s="41" t="str">
        <f>INDEX('Aquo parameters'!$A$1:$H$6130,MATCH($E1159,'Aquo parameters'!$E:$E,0),2)</f>
        <v>2,5-xylidine</v>
      </c>
      <c r="G1159" s="41" t="s">
        <v>112</v>
      </c>
      <c r="H1159" s="40">
        <v>0</v>
      </c>
      <c r="I1159" s="40">
        <v>0</v>
      </c>
      <c r="J1159" s="40">
        <v>1</v>
      </c>
      <c r="K1159" s="20" t="s">
        <v>113</v>
      </c>
      <c r="L1159" s="20" t="s">
        <v>113</v>
      </c>
      <c r="M1159" s="20" t="s">
        <v>114</v>
      </c>
      <c r="N1159" s="43"/>
      <c r="O1159" s="20" t="s">
        <v>115</v>
      </c>
      <c r="P1159" s="20" t="str">
        <f t="shared" si="18"/>
        <v>factors.Add(new Factor() { ParameterID = 2930, Key = 1162, StandardizationSet = "Bbk", Parameter = "25xyldne", Factor_A = 0, Factor_B = 0, Factor_C = 1, IsMetal = false, IsPak = false, IsOrganic = true });</v>
      </c>
      <c r="Q1159" s="43"/>
    </row>
    <row r="1160" spans="1:17" x14ac:dyDescent="0.25">
      <c r="A1160" s="34">
        <v>1163</v>
      </c>
      <c r="B1160" s="35" t="s">
        <v>111</v>
      </c>
      <c r="D1160" s="215" t="str">
        <f>INDEX('Aquo parameters'!$A$1:$H$6130,MATCH($E1160,'Aquo parameters'!$E:$E,0),1)</f>
        <v>261014T4C102</v>
      </c>
      <c r="E1160" s="35">
        <v>2931</v>
      </c>
      <c r="F1160" s="41" t="str">
        <f>INDEX('Aquo parameters'!$A$1:$H$6130,MATCH($E1160,'Aquo parameters'!$E:$E,0),2)</f>
        <v>2,6,10,14-tetramethylhexadecaan</v>
      </c>
      <c r="G1160" s="41" t="s">
        <v>112</v>
      </c>
      <c r="H1160" s="241">
        <v>0</v>
      </c>
      <c r="I1160" s="241">
        <v>0</v>
      </c>
      <c r="J1160" s="241">
        <v>1</v>
      </c>
      <c r="K1160" s="20" t="s">
        <v>113</v>
      </c>
      <c r="L1160" s="20" t="s">
        <v>113</v>
      </c>
      <c r="M1160" s="20" t="s">
        <v>114</v>
      </c>
      <c r="O1160" s="20" t="s">
        <v>115</v>
      </c>
      <c r="P1160" s="20" t="str">
        <f t="shared" si="18"/>
        <v>factors.Add(new Factor() { ParameterID = 2931, Key = 1163, StandardizationSet = "Bbk", Parameter = "261014T4C102", Factor_A = 0, Factor_B = 0, Factor_C = 1, IsMetal = false, IsPak = false, IsOrganic = true });</v>
      </c>
    </row>
    <row r="1161" spans="1:17" x14ac:dyDescent="0.25">
      <c r="A1161" s="34">
        <v>1164</v>
      </c>
      <c r="B1161" s="35" t="s">
        <v>111</v>
      </c>
      <c r="D1161" s="215" t="str">
        <f>INDEX('Aquo parameters'!$A$1:$H$6130,MATCH($E1161,'Aquo parameters'!$E:$E,0),1)</f>
        <v>261014T4C1yC</v>
      </c>
      <c r="E1161" s="35">
        <v>2932</v>
      </c>
      <c r="F1161" s="41" t="str">
        <f>INDEX('Aquo parameters'!$A$1:$H$6130,MATCH($E1161,'Aquo parameters'!$E:$E,0),2)</f>
        <v>2,6,10,14-tetramethylpentadecaan</v>
      </c>
      <c r="G1161" s="41" t="s">
        <v>112</v>
      </c>
      <c r="H1161" s="241">
        <v>0</v>
      </c>
      <c r="I1161" s="241">
        <v>0</v>
      </c>
      <c r="J1161" s="241">
        <v>1</v>
      </c>
      <c r="K1161" s="20" t="s">
        <v>113</v>
      </c>
      <c r="L1161" s="20" t="s">
        <v>113</v>
      </c>
      <c r="M1161" s="20" t="s">
        <v>114</v>
      </c>
      <c r="O1161" s="20" t="s">
        <v>115</v>
      </c>
      <c r="P1161" s="20" t="str">
        <f t="shared" si="18"/>
        <v>factors.Add(new Factor() { ParameterID = 2932, Key = 1164, StandardizationSet = "Bbk", Parameter = "261014T4C1yC", Factor_A = 0, Factor_B = 0, Factor_C = 1, IsMetal = false, IsPak = false, IsOrganic = true });</v>
      </c>
    </row>
    <row r="1162" spans="1:17" x14ac:dyDescent="0.25">
      <c r="A1162" s="34">
        <v>1165</v>
      </c>
      <c r="B1162" s="35" t="s">
        <v>111</v>
      </c>
      <c r="D1162" s="215" t="str">
        <f>INDEX('Aquo parameters'!$A$1:$H$6130,MATCH($E1162,'Aquo parameters'!$E:$E,0),1)</f>
        <v>26DC1yprdne</v>
      </c>
      <c r="E1162" s="35">
        <v>2933</v>
      </c>
      <c r="F1162" s="41" t="str">
        <f>INDEX('Aquo parameters'!$A$1:$H$6130,MATCH($E1162,'Aquo parameters'!$E:$E,0),2)</f>
        <v>2,6-dimethylpyridine</v>
      </c>
      <c r="G1162" s="41" t="s">
        <v>112</v>
      </c>
      <c r="H1162" s="241">
        <v>0</v>
      </c>
      <c r="I1162" s="241">
        <v>0</v>
      </c>
      <c r="J1162" s="241">
        <v>1</v>
      </c>
      <c r="K1162" s="20" t="s">
        <v>113</v>
      </c>
      <c r="L1162" s="20" t="s">
        <v>113</v>
      </c>
      <c r="M1162" s="20" t="s">
        <v>114</v>
      </c>
      <c r="O1162" s="20" t="s">
        <v>115</v>
      </c>
      <c r="P1162" s="20" t="str">
        <f t="shared" si="18"/>
        <v>factors.Add(new Factor() { ParameterID = 2933, Key = 1165, StandardizationSet = "Bbk", Parameter = "26DC1yprdne", Factor_A = 0, Factor_B = 0, Factor_C = 1, IsMetal = false, IsPak = false, IsOrganic = true });</v>
      </c>
    </row>
    <row r="1163" spans="1:17" x14ac:dyDescent="0.25">
      <c r="A1163" s="34">
        <v>1166</v>
      </c>
      <c r="B1163" s="35" t="s">
        <v>111</v>
      </c>
      <c r="D1163" s="215" t="str">
        <f>INDEX('Aquo parameters'!$A$1:$H$6130,MATCH($E1163,'Aquo parameters'!$E:$E,0),1)</f>
        <v>26DC1yqnlne</v>
      </c>
      <c r="E1163" s="35">
        <v>2934</v>
      </c>
      <c r="F1163" s="41" t="str">
        <f>INDEX('Aquo parameters'!$A$1:$H$6130,MATCH($E1163,'Aquo parameters'!$E:$E,0),2)</f>
        <v>2,6-dimethylquinoline</v>
      </c>
      <c r="G1163" s="41" t="s">
        <v>112</v>
      </c>
      <c r="H1163" s="241">
        <v>0</v>
      </c>
      <c r="I1163" s="241">
        <v>0</v>
      </c>
      <c r="J1163" s="241">
        <v>1</v>
      </c>
      <c r="K1163" s="20" t="s">
        <v>113</v>
      </c>
      <c r="L1163" s="20" t="s">
        <v>113</v>
      </c>
      <c r="M1163" s="20" t="s">
        <v>114</v>
      </c>
      <c r="O1163" s="20" t="s">
        <v>115</v>
      </c>
      <c r="P1163" s="20" t="str">
        <f t="shared" si="18"/>
        <v>factors.Add(new Factor() { ParameterID = 2934, Key = 1166, StandardizationSet = "Bbk", Parameter = "26DC1yqnlne", Factor_A = 0, Factor_B = 0, Factor_C = 1, IsMetal = false, IsPak = false, IsOrganic = true });</v>
      </c>
    </row>
    <row r="1164" spans="1:17" x14ac:dyDescent="0.25">
      <c r="A1164" s="34">
        <v>1167</v>
      </c>
      <c r="B1164" s="35" t="s">
        <v>111</v>
      </c>
      <c r="D1164" s="215" t="str">
        <f>INDEX('Aquo parameters'!$A$1:$H$6130,MATCH($E1164,'Aquo parameters'!$E:$E,0),1)</f>
        <v>26DC2yAn</v>
      </c>
      <c r="E1164" s="35">
        <v>2935</v>
      </c>
      <c r="F1164" s="41" t="str">
        <f>INDEX('Aquo parameters'!$A$1:$H$6130,MATCH($E1164,'Aquo parameters'!$E:$E,0),2)</f>
        <v>2,6-diethylaniline</v>
      </c>
      <c r="G1164" s="41" t="s">
        <v>112</v>
      </c>
      <c r="H1164" s="241">
        <v>0</v>
      </c>
      <c r="I1164" s="241">
        <v>0</v>
      </c>
      <c r="J1164" s="241">
        <v>1</v>
      </c>
      <c r="K1164" s="20" t="s">
        <v>113</v>
      </c>
      <c r="L1164" s="20" t="s">
        <v>113</v>
      </c>
      <c r="M1164" s="20" t="s">
        <v>114</v>
      </c>
      <c r="O1164" s="20" t="s">
        <v>115</v>
      </c>
      <c r="P1164" s="20" t="str">
        <f t="shared" si="18"/>
        <v>factors.Add(new Factor() { ParameterID = 2935, Key = 1167, StandardizationSet = "Bbk", Parameter = "26DC2yAn", Factor_A = 0, Factor_B = 0, Factor_C = 1, IsMetal = false, IsPak = false, IsOrganic = true });</v>
      </c>
    </row>
    <row r="1165" spans="1:17" x14ac:dyDescent="0.25">
      <c r="A1165" s="34">
        <v>1168</v>
      </c>
      <c r="B1165" s="38" t="s">
        <v>111</v>
      </c>
      <c r="C1165" s="51" t="s">
        <v>503</v>
      </c>
      <c r="D1165" s="215" t="str">
        <f>INDEX('Aquo parameters'!$A$1:$H$6130,MATCH($E1165,'Aquo parameters'!$E:$E,0),1)</f>
        <v>26DCl3C1yAn</v>
      </c>
      <c r="E1165" s="35">
        <v>2936</v>
      </c>
      <c r="F1165" s="41" t="str">
        <f>INDEX('Aquo parameters'!$A$1:$H$6130,MATCH($E1165,'Aquo parameters'!$E:$E,0),2)</f>
        <v>2,6-dichloor-3-methylaniline</v>
      </c>
      <c r="G1165" s="41" t="s">
        <v>112</v>
      </c>
      <c r="H1165" s="40">
        <v>0</v>
      </c>
      <c r="I1165" s="40">
        <v>0</v>
      </c>
      <c r="J1165" s="40">
        <v>1</v>
      </c>
      <c r="K1165" s="20" t="s">
        <v>113</v>
      </c>
      <c r="L1165" s="20" t="s">
        <v>113</v>
      </c>
      <c r="M1165" s="20" t="s">
        <v>114</v>
      </c>
      <c r="N1165" s="43"/>
      <c r="O1165" s="20" t="s">
        <v>115</v>
      </c>
      <c r="P1165" s="20" t="str">
        <f t="shared" si="18"/>
        <v>factors.Add(new Factor() { ParameterID = 2936, Key = 1168, StandardizationSet = "Bbk", Parameter = "26DCl3C1yAn", Factor_A = 0, Factor_B = 0, Factor_C = 1, IsMetal = false, IsPak = false, IsOrganic = true });</v>
      </c>
      <c r="Q1165" s="43"/>
    </row>
    <row r="1166" spans="1:17" x14ac:dyDescent="0.25">
      <c r="A1166" s="34">
        <v>1169</v>
      </c>
      <c r="B1166" s="35" t="s">
        <v>111</v>
      </c>
      <c r="D1166" s="215" t="str">
        <f>INDEX('Aquo parameters'!$A$1:$H$6130,MATCH($E1166,'Aquo parameters'!$E:$E,0),1)</f>
        <v>26DFBenAd</v>
      </c>
      <c r="E1166" s="35">
        <v>2939</v>
      </c>
      <c r="F1166" s="41" t="str">
        <f>INDEX('Aquo parameters'!$A$1:$H$6130,MATCH($E1166,'Aquo parameters'!$E:$E,0),2)</f>
        <v>2,6-difluorbenzamide</v>
      </c>
      <c r="G1166" s="41" t="s">
        <v>112</v>
      </c>
      <c r="H1166" s="241">
        <v>0</v>
      </c>
      <c r="I1166" s="241">
        <v>0</v>
      </c>
      <c r="J1166" s="241">
        <v>1</v>
      </c>
      <c r="K1166" s="20" t="s">
        <v>113</v>
      </c>
      <c r="L1166" s="20" t="s">
        <v>113</v>
      </c>
      <c r="M1166" s="20" t="s">
        <v>114</v>
      </c>
      <c r="O1166" s="20" t="s">
        <v>115</v>
      </c>
      <c r="P1166" s="20" t="str">
        <f t="shared" si="18"/>
        <v>factors.Add(new Factor() { ParameterID = 2939, Key = 1169, StandardizationSet = "Bbk", Parameter = "26DFBenAd", Factor_A = 0, Factor_B = 0, Factor_C = 1, IsMetal = false, IsPak = false, IsOrganic = true });</v>
      </c>
    </row>
    <row r="1167" spans="1:17" x14ac:dyDescent="0.25">
      <c r="A1167" s="34">
        <v>1170</v>
      </c>
      <c r="B1167" s="38" t="s">
        <v>111</v>
      </c>
      <c r="C1167" s="51" t="s">
        <v>504</v>
      </c>
      <c r="D1167" s="215" t="str">
        <f>INDEX('Aquo parameters'!$A$1:$H$6130,MATCH($E1167,'Aquo parameters'!$E:$E,0),1)</f>
        <v>26DNO2An</v>
      </c>
      <c r="E1167" s="35">
        <v>2940</v>
      </c>
      <c r="F1167" s="41" t="str">
        <f>INDEX('Aquo parameters'!$A$1:$H$6130,MATCH($E1167,'Aquo parameters'!$E:$E,0),2)</f>
        <v>2,6-dinitroaniline</v>
      </c>
      <c r="G1167" s="41" t="s">
        <v>112</v>
      </c>
      <c r="H1167" s="40">
        <v>0</v>
      </c>
      <c r="I1167" s="40">
        <v>0</v>
      </c>
      <c r="J1167" s="40">
        <v>1</v>
      </c>
      <c r="K1167" s="20" t="s">
        <v>113</v>
      </c>
      <c r="L1167" s="20" t="s">
        <v>113</v>
      </c>
      <c r="M1167" s="20" t="s">
        <v>114</v>
      </c>
      <c r="N1167" s="43"/>
      <c r="O1167" s="20" t="s">
        <v>115</v>
      </c>
      <c r="P1167" s="20" t="str">
        <f t="shared" si="18"/>
        <v>factors.Add(new Factor() { ParameterID = 2940, Key = 1170, StandardizationSet = "Bbk", Parameter = "26DNO2An", Factor_A = 0, Factor_B = 0, Factor_C = 1, IsMetal = false, IsPak = false, IsOrganic = true });</v>
      </c>
      <c r="Q1167" s="43"/>
    </row>
    <row r="1168" spans="1:17" x14ac:dyDescent="0.25">
      <c r="A1168" s="34">
        <v>1171</v>
      </c>
      <c r="B1168" s="35" t="s">
        <v>111</v>
      </c>
      <c r="D1168" s="215" t="str">
        <f>INDEX('Aquo parameters'!$A$1:$H$6130,MATCH($E1168,'Aquo parameters'!$E:$E,0),1)</f>
        <v>26DttC4y14be</v>
      </c>
      <c r="E1168" s="35">
        <v>2941</v>
      </c>
      <c r="F1168" s="41" t="str">
        <f>INDEX('Aquo parameters'!$A$1:$H$6130,MATCH($E1168,'Aquo parameters'!$E:$E,0),2)</f>
        <v>2,6-di-tert-butyl-1,4-benzochinon</v>
      </c>
      <c r="G1168" s="41" t="s">
        <v>112</v>
      </c>
      <c r="H1168" s="241">
        <v>0</v>
      </c>
      <c r="I1168" s="241">
        <v>0</v>
      </c>
      <c r="J1168" s="241">
        <v>1</v>
      </c>
      <c r="K1168" s="20" t="s">
        <v>113</v>
      </c>
      <c r="L1168" s="20" t="s">
        <v>113</v>
      </c>
      <c r="M1168" s="20" t="s">
        <v>114</v>
      </c>
      <c r="O1168" s="20" t="s">
        <v>115</v>
      </c>
      <c r="P1168" s="20" t="str">
        <f t="shared" si="18"/>
        <v>factors.Add(new Factor() { ParameterID = 2941, Key = 1171, StandardizationSet = "Bbk", Parameter = "26DttC4y14be", Factor_A = 0, Factor_B = 0, Factor_C = 1, IsMetal = false, IsPak = false, IsOrganic = true });</v>
      </c>
    </row>
    <row r="1169" spans="1:17" x14ac:dyDescent="0.25">
      <c r="A1169" s="34">
        <v>1172</v>
      </c>
      <c r="B1169" s="35" t="s">
        <v>111</v>
      </c>
      <c r="D1169" s="215" t="str">
        <f>INDEX('Aquo parameters'!$A$1:$H$6130,MATCH($E1169,'Aquo parameters'!$E:$E,0),1)</f>
        <v>26DttC4yFol</v>
      </c>
      <c r="E1169" s="35">
        <v>2942</v>
      </c>
      <c r="F1169" s="41" t="str">
        <f>INDEX('Aquo parameters'!$A$1:$H$6130,MATCH($E1169,'Aquo parameters'!$E:$E,0),2)</f>
        <v>2,6-di-tert-butylfenol</v>
      </c>
      <c r="G1169" s="41" t="s">
        <v>112</v>
      </c>
      <c r="H1169" s="241">
        <v>0</v>
      </c>
      <c r="I1169" s="241">
        <v>0</v>
      </c>
      <c r="J1169" s="241">
        <v>1</v>
      </c>
      <c r="K1169" s="20" t="s">
        <v>113</v>
      </c>
      <c r="L1169" s="20" t="s">
        <v>113</v>
      </c>
      <c r="M1169" s="20" t="s">
        <v>114</v>
      </c>
      <c r="O1169" s="20" t="s">
        <v>115</v>
      </c>
      <c r="P1169" s="20" t="str">
        <f t="shared" si="18"/>
        <v>factors.Add(new Factor() { ParameterID = 2942, Key = 1172, StandardizationSet = "Bbk", Parameter = "26DttC4yFol", Factor_A = 0, Factor_B = 0, Factor_C = 1, IsMetal = false, IsPak = false, IsOrganic = true });</v>
      </c>
    </row>
    <row r="1170" spans="1:17" x14ac:dyDescent="0.25">
      <c r="A1170" s="34">
        <v>1173</v>
      </c>
      <c r="B1170" s="35" t="s">
        <v>111</v>
      </c>
      <c r="D1170" s="215" t="str">
        <f>INDEX('Aquo parameters'!$A$1:$H$6130,MATCH($E1170,'Aquo parameters'!$E:$E,0),1)</f>
        <v>26TolDiCN</v>
      </c>
      <c r="E1170" s="35">
        <v>2943</v>
      </c>
      <c r="F1170" s="41" t="str">
        <f>INDEX('Aquo parameters'!$A$1:$H$6130,MATCH($E1170,'Aquo parameters'!$E:$E,0),2)</f>
        <v>2,6-tolueendiisocyanaat</v>
      </c>
      <c r="G1170" s="41" t="s">
        <v>112</v>
      </c>
      <c r="H1170" s="241">
        <v>0</v>
      </c>
      <c r="I1170" s="241">
        <v>0</v>
      </c>
      <c r="J1170" s="241">
        <v>1</v>
      </c>
      <c r="K1170" s="20" t="s">
        <v>113</v>
      </c>
      <c r="L1170" s="20" t="s">
        <v>113</v>
      </c>
      <c r="M1170" s="20" t="s">
        <v>114</v>
      </c>
      <c r="O1170" s="20" t="s">
        <v>115</v>
      </c>
      <c r="P1170" s="20" t="str">
        <f t="shared" si="18"/>
        <v>factors.Add(new Factor() { ParameterID = 2943, Key = 1173, StandardizationSet = "Bbk", Parameter = "26TolDiCN", Factor_A = 0, Factor_B = 0, Factor_C = 1, IsMetal = false, IsPak = false, IsOrganic = true });</v>
      </c>
    </row>
    <row r="1171" spans="1:17" x14ac:dyDescent="0.25">
      <c r="A1171" s="34">
        <v>1174</v>
      </c>
      <c r="B1171" s="38" t="s">
        <v>111</v>
      </c>
      <c r="C1171" s="51" t="s">
        <v>505</v>
      </c>
      <c r="D1171" s="215" t="str">
        <f>INDEX('Aquo parameters'!$A$1:$H$6130,MATCH($E1171,'Aquo parameters'!$E:$E,0),1)</f>
        <v>26xyldne</v>
      </c>
      <c r="E1171" s="35">
        <v>2944</v>
      </c>
      <c r="F1171" s="41" t="str">
        <f>INDEX('Aquo parameters'!$A$1:$H$6130,MATCH($E1171,'Aquo parameters'!$E:$E,0),2)</f>
        <v>2,6-xylidine</v>
      </c>
      <c r="G1171" s="41" t="s">
        <v>112</v>
      </c>
      <c r="H1171" s="40">
        <v>0</v>
      </c>
      <c r="I1171" s="40">
        <v>0</v>
      </c>
      <c r="J1171" s="40">
        <v>1</v>
      </c>
      <c r="K1171" s="20" t="s">
        <v>113</v>
      </c>
      <c r="L1171" s="20" t="s">
        <v>113</v>
      </c>
      <c r="M1171" s="20" t="s">
        <v>114</v>
      </c>
      <c r="N1171" s="43"/>
      <c r="O1171" s="20" t="s">
        <v>115</v>
      </c>
      <c r="P1171" s="20" t="str">
        <f t="shared" si="18"/>
        <v>factors.Add(new Factor() { ParameterID = 2944, Key = 1174, StandardizationSet = "Bbk", Parameter = "26xyldne", Factor_A = 0, Factor_B = 0, Factor_C = 1, IsMetal = false, IsPak = false, IsOrganic = true });</v>
      </c>
      <c r="Q1171" s="43"/>
    </row>
    <row r="1172" spans="1:17" x14ac:dyDescent="0.25">
      <c r="A1172" s="34">
        <v>1175</v>
      </c>
      <c r="B1172" s="35" t="s">
        <v>111</v>
      </c>
      <c r="D1172" s="215" t="str">
        <f>INDEX('Aquo parameters'!$A$1:$H$6130,MATCH($E1172,'Aquo parameters'!$E:$E,0),1)</f>
        <v>2actAoFle</v>
      </c>
      <c r="E1172" s="35">
        <v>2945</v>
      </c>
      <c r="F1172" s="41" t="str">
        <f>INDEX('Aquo parameters'!$A$1:$H$6130,MATCH($E1172,'Aquo parameters'!$E:$E,0),2)</f>
        <v>2-acetylaminofluoreen</v>
      </c>
      <c r="G1172" s="41" t="s">
        <v>112</v>
      </c>
      <c r="H1172" s="241">
        <v>0</v>
      </c>
      <c r="I1172" s="241">
        <v>0</v>
      </c>
      <c r="J1172" s="241">
        <v>1</v>
      </c>
      <c r="K1172" s="20" t="s">
        <v>113</v>
      </c>
      <c r="L1172" s="20" t="s">
        <v>113</v>
      </c>
      <c r="M1172" s="20" t="s">
        <v>114</v>
      </c>
      <c r="O1172" s="20" t="s">
        <v>115</v>
      </c>
      <c r="P1172" s="20" t="str">
        <f t="shared" si="18"/>
        <v>factors.Add(new Factor() { ParameterID = 2945, Key = 1175, StandardizationSet = "Bbk", Parameter = "2actAoFle", Factor_A = 0, Factor_B = 0, Factor_C = 1, IsMetal = false, IsPak = false, IsOrganic = true });</v>
      </c>
    </row>
    <row r="1173" spans="1:17" x14ac:dyDescent="0.25">
      <c r="A1173" s="34">
        <v>1176</v>
      </c>
      <c r="B1173" s="35" t="s">
        <v>111</v>
      </c>
      <c r="D1173" s="215" t="str">
        <f>INDEX('Aquo parameters'!$A$1:$H$6130,MATCH($E1173,'Aquo parameters'!$E:$E,0),1)</f>
        <v>2actfrn</v>
      </c>
      <c r="E1173" s="35">
        <v>2946</v>
      </c>
      <c r="F1173" s="41" t="str">
        <f>INDEX('Aquo parameters'!$A$1:$H$6130,MATCH($E1173,'Aquo parameters'!$E:$E,0),2)</f>
        <v>2-acetylfuran</v>
      </c>
      <c r="G1173" s="41" t="s">
        <v>112</v>
      </c>
      <c r="H1173" s="241">
        <v>0</v>
      </c>
      <c r="I1173" s="241">
        <v>0</v>
      </c>
      <c r="J1173" s="241">
        <v>1</v>
      </c>
      <c r="K1173" s="20" t="s">
        <v>113</v>
      </c>
      <c r="L1173" s="20" t="s">
        <v>113</v>
      </c>
      <c r="M1173" s="20" t="s">
        <v>114</v>
      </c>
      <c r="O1173" s="20" t="s">
        <v>115</v>
      </c>
      <c r="P1173" s="20" t="str">
        <f t="shared" si="18"/>
        <v>factors.Add(new Factor() { ParameterID = 2946, Key = 1176, StandardizationSet = "Bbk", Parameter = "2actfrn", Factor_A = 0, Factor_B = 0, Factor_C = 1, IsMetal = false, IsPak = false, IsOrganic = true });</v>
      </c>
    </row>
    <row r="1174" spans="1:17" x14ac:dyDescent="0.25">
      <c r="A1174" s="34">
        <v>1177</v>
      </c>
      <c r="B1174" s="35" t="s">
        <v>111</v>
      </c>
      <c r="D1174" s="215" t="str">
        <f>INDEX('Aquo parameters'!$A$1:$H$6130,MATCH($E1174,'Aquo parameters'!$E:$E,0),1)</f>
        <v>2actprl</v>
      </c>
      <c r="E1174" s="35">
        <v>2947</v>
      </c>
      <c r="F1174" s="41" t="str">
        <f>INDEX('Aquo parameters'!$A$1:$H$6130,MATCH($E1174,'Aquo parameters'!$E:$E,0),2)</f>
        <v>2-acetylpyrrol</v>
      </c>
      <c r="G1174" s="41" t="s">
        <v>112</v>
      </c>
      <c r="H1174" s="241">
        <v>0</v>
      </c>
      <c r="I1174" s="241">
        <v>0</v>
      </c>
      <c r="J1174" s="241">
        <v>1</v>
      </c>
      <c r="K1174" s="20" t="s">
        <v>113</v>
      </c>
      <c r="L1174" s="20" t="s">
        <v>113</v>
      </c>
      <c r="M1174" s="20" t="s">
        <v>114</v>
      </c>
      <c r="O1174" s="20" t="s">
        <v>115</v>
      </c>
      <c r="P1174" s="20" t="str">
        <f t="shared" si="18"/>
        <v>factors.Add(new Factor() { ParameterID = 2947, Key = 1177, StandardizationSet = "Bbk", Parameter = "2actprl", Factor_A = 0, Factor_B = 0, Factor_C = 1, IsMetal = false, IsPak = false, IsOrganic = true });</v>
      </c>
    </row>
    <row r="1175" spans="1:17" x14ac:dyDescent="0.25">
      <c r="A1175" s="34">
        <v>1178</v>
      </c>
      <c r="B1175" s="35" t="s">
        <v>111</v>
      </c>
      <c r="D1175" s="215" t="str">
        <f>INDEX('Aquo parameters'!$A$1:$H$6130,MATCH($E1175,'Aquo parameters'!$E:$E,0),1)</f>
        <v>2ansdnHCl</v>
      </c>
      <c r="E1175" s="35">
        <v>2948</v>
      </c>
      <c r="F1175" s="41" t="str">
        <f>INDEX('Aquo parameters'!$A$1:$H$6130,MATCH($E1175,'Aquo parameters'!$E:$E,0),2)</f>
        <v>2-anisidine hydrochloride</v>
      </c>
      <c r="G1175" s="41" t="s">
        <v>112</v>
      </c>
      <c r="H1175" s="241">
        <v>0</v>
      </c>
      <c r="I1175" s="241">
        <v>0</v>
      </c>
      <c r="J1175" s="241">
        <v>1</v>
      </c>
      <c r="K1175" s="20" t="s">
        <v>113</v>
      </c>
      <c r="L1175" s="20" t="s">
        <v>113</v>
      </c>
      <c r="M1175" s="20" t="s">
        <v>114</v>
      </c>
      <c r="O1175" s="20" t="s">
        <v>115</v>
      </c>
      <c r="P1175" s="20" t="str">
        <f t="shared" si="18"/>
        <v>factors.Add(new Factor() { ParameterID = 2948, Key = 1178, StandardizationSet = "Bbk", Parameter = "2ansdnHCl", Factor_A = 0, Factor_B = 0, Factor_C = 1, IsMetal = false, IsPak = false, IsOrganic = true });</v>
      </c>
    </row>
    <row r="1176" spans="1:17" x14ac:dyDescent="0.25">
      <c r="A1176" s="34">
        <v>1179</v>
      </c>
      <c r="B1176" s="35" t="s">
        <v>111</v>
      </c>
      <c r="D1176" s="215" t="str">
        <f>INDEX('Aquo parameters'!$A$1:$H$6130,MATCH($E1176,'Aquo parameters'!$E:$E,0),1)</f>
        <v>2Ao4ClFol</v>
      </c>
      <c r="E1176" s="35">
        <v>2949</v>
      </c>
      <c r="F1176" s="41" t="str">
        <f>INDEX('Aquo parameters'!$A$1:$H$6130,MATCH($E1176,'Aquo parameters'!$E:$E,0),2)</f>
        <v>2-amino-4-chloorfenol</v>
      </c>
      <c r="G1176" s="41" t="s">
        <v>112</v>
      </c>
      <c r="H1176" s="241">
        <v>0</v>
      </c>
      <c r="I1176" s="241">
        <v>0</v>
      </c>
      <c r="J1176" s="241">
        <v>1</v>
      </c>
      <c r="K1176" s="20" t="s">
        <v>113</v>
      </c>
      <c r="L1176" s="20" t="s">
        <v>113</v>
      </c>
      <c r="M1176" s="20" t="s">
        <v>114</v>
      </c>
      <c r="O1176" s="20" t="s">
        <v>115</v>
      </c>
      <c r="P1176" s="20" t="str">
        <f t="shared" si="18"/>
        <v>factors.Add(new Factor() { ParameterID = 2949, Key = 1179, StandardizationSet = "Bbk", Parameter = "2Ao4ClFol", Factor_A = 0, Factor_B = 0, Factor_C = 1, IsMetal = false, IsPak = false, IsOrganic = true });</v>
      </c>
    </row>
    <row r="1177" spans="1:17" x14ac:dyDescent="0.25">
      <c r="A1177" s="34">
        <v>1180</v>
      </c>
      <c r="B1177" s="35" t="s">
        <v>111</v>
      </c>
      <c r="D1177" s="215" t="str">
        <f>INDEX('Aquo parameters'!$A$1:$H$6130,MATCH($E1177,'Aquo parameters'!$E:$E,0),1)</f>
        <v>2Aoactfnn</v>
      </c>
      <c r="E1177" s="35">
        <v>2950</v>
      </c>
      <c r="F1177" s="41" t="str">
        <f>INDEX('Aquo parameters'!$A$1:$H$6130,MATCH($E1177,'Aquo parameters'!$E:$E,0),2)</f>
        <v>2-aminoacetofenon</v>
      </c>
      <c r="G1177" s="41" t="s">
        <v>112</v>
      </c>
      <c r="H1177" s="241">
        <v>0</v>
      </c>
      <c r="I1177" s="241">
        <v>0</v>
      </c>
      <c r="J1177" s="241">
        <v>1</v>
      </c>
      <c r="K1177" s="20" t="s">
        <v>113</v>
      </c>
      <c r="L1177" s="20" t="s">
        <v>113</v>
      </c>
      <c r="M1177" s="20" t="s">
        <v>114</v>
      </c>
      <c r="O1177" s="20" t="s">
        <v>115</v>
      </c>
      <c r="P1177" s="20" t="str">
        <f t="shared" si="18"/>
        <v>factors.Add(new Factor() { ParameterID = 2950, Key = 1180, StandardizationSet = "Bbk", Parameter = "2Aoactfnn", Factor_A = 0, Factor_B = 0, Factor_C = 1, IsMetal = false, IsPak = false, IsOrganic = true });</v>
      </c>
    </row>
    <row r="1178" spans="1:17" x14ac:dyDescent="0.25">
      <c r="A1178" s="34">
        <v>1181</v>
      </c>
      <c r="B1178" s="35" t="s">
        <v>111</v>
      </c>
      <c r="D1178" s="215" t="str">
        <f>INDEX('Aquo parameters'!$A$1:$H$6130,MATCH($E1178,'Aquo parameters'!$E:$E,0),1)</f>
        <v>2Aoatcnn</v>
      </c>
      <c r="E1178" s="35">
        <v>2951</v>
      </c>
      <c r="F1178" s="41" t="str">
        <f>INDEX('Aquo parameters'!$A$1:$H$6130,MATCH($E1178,'Aquo parameters'!$E:$E,0),2)</f>
        <v>2-aminoanthrachinon</v>
      </c>
      <c r="G1178" s="41" t="s">
        <v>112</v>
      </c>
      <c r="H1178" s="241">
        <v>0</v>
      </c>
      <c r="I1178" s="241">
        <v>0</v>
      </c>
      <c r="J1178" s="241">
        <v>1</v>
      </c>
      <c r="K1178" s="20" t="s">
        <v>113</v>
      </c>
      <c r="L1178" s="20" t="s">
        <v>113</v>
      </c>
      <c r="M1178" s="20" t="s">
        <v>114</v>
      </c>
      <c r="O1178" s="20" t="s">
        <v>115</v>
      </c>
      <c r="P1178" s="20" t="str">
        <f t="shared" si="18"/>
        <v>factors.Add(new Factor() { ParameterID = 2951, Key = 1181, StandardizationSet = "Bbk", Parameter = "2Aoatcnn", Factor_A = 0, Factor_B = 0, Factor_C = 1, IsMetal = false, IsPak = false, IsOrganic = true });</v>
      </c>
    </row>
    <row r="1179" spans="1:17" x14ac:dyDescent="0.25">
      <c r="A1179" s="34">
        <v>1182</v>
      </c>
      <c r="B1179" s="35" t="s">
        <v>111</v>
      </c>
      <c r="D1179" s="215" t="str">
        <f>INDEX('Aquo parameters'!$A$1:$H$6130,MATCH($E1179,'Aquo parameters'!$E:$E,0),1)</f>
        <v>2AoNaf</v>
      </c>
      <c r="E1179" s="35">
        <v>2952</v>
      </c>
      <c r="F1179" s="41" t="str">
        <f>INDEX('Aquo parameters'!$A$1:$H$6130,MATCH($E1179,'Aquo parameters'!$E:$E,0),2)</f>
        <v>2-aminonaftaleen</v>
      </c>
      <c r="G1179" s="41" t="s">
        <v>112</v>
      </c>
      <c r="H1179" s="241">
        <v>0</v>
      </c>
      <c r="I1179" s="241">
        <v>0</v>
      </c>
      <c r="J1179" s="241">
        <v>1</v>
      </c>
      <c r="K1179" s="20" t="s">
        <v>113</v>
      </c>
      <c r="L1179" s="20" t="s">
        <v>113</v>
      </c>
      <c r="M1179" s="20" t="s">
        <v>114</v>
      </c>
      <c r="O1179" s="20" t="s">
        <v>115</v>
      </c>
      <c r="P1179" s="20" t="str">
        <f t="shared" si="18"/>
        <v>factors.Add(new Factor() { ParameterID = 2952, Key = 1182, StandardizationSet = "Bbk", Parameter = "2AoNaf", Factor_A = 0, Factor_B = 0, Factor_C = 1, IsMetal = false, IsPak = false, IsOrganic = true });</v>
      </c>
    </row>
    <row r="1180" spans="1:17" x14ac:dyDescent="0.25">
      <c r="A1180" s="34">
        <v>1183</v>
      </c>
      <c r="B1180" s="35" t="s">
        <v>111</v>
      </c>
      <c r="D1180" s="215" t="str">
        <f>INDEX('Aquo parameters'!$A$1:$H$6130,MATCH($E1180,'Aquo parameters'!$E:$E,0),1)</f>
        <v>2Br14HOFyC2a</v>
      </c>
      <c r="E1180" s="35">
        <v>2953</v>
      </c>
      <c r="F1180" s="41" t="str">
        <f>INDEX('Aquo parameters'!$A$1:$H$6130,MATCH($E1180,'Aquo parameters'!$E:$E,0),2)</f>
        <v>2-broom-1-(4-hydroxyfenyl)ethaan-1-on</v>
      </c>
      <c r="G1180" s="41" t="s">
        <v>112</v>
      </c>
      <c r="H1180" s="241">
        <v>0</v>
      </c>
      <c r="I1180" s="241">
        <v>0</v>
      </c>
      <c r="J1180" s="241">
        <v>1</v>
      </c>
      <c r="K1180" s="20" t="s">
        <v>113</v>
      </c>
      <c r="L1180" s="20" t="s">
        <v>113</v>
      </c>
      <c r="M1180" s="20" t="s">
        <v>114</v>
      </c>
      <c r="O1180" s="20" t="s">
        <v>115</v>
      </c>
      <c r="P1180" s="20" t="str">
        <f t="shared" si="18"/>
        <v>factors.Add(new Factor() { ParameterID = 2953, Key = 1183, StandardizationSet = "Bbk", Parameter = "2Br14HOFyC2a", Factor_A = 0, Factor_B = 0, Factor_C = 1, IsMetal = false, IsPak = false, IsOrganic = true });</v>
      </c>
    </row>
    <row r="1181" spans="1:17" x14ac:dyDescent="0.25">
      <c r="A1181" s="34">
        <v>1184</v>
      </c>
      <c r="B1181" s="35" t="s">
        <v>111</v>
      </c>
      <c r="D1181" s="215" t="str">
        <f>INDEX('Aquo parameters'!$A$1:$H$6130,MATCH($E1181,'Aquo parameters'!$E:$E,0),1)</f>
        <v>2C11on</v>
      </c>
      <c r="E1181" s="35">
        <v>2954</v>
      </c>
      <c r="F1181" s="41" t="str">
        <f>INDEX('Aquo parameters'!$A$1:$H$6130,MATCH($E1181,'Aquo parameters'!$E:$E,0),2)</f>
        <v>2-undecanon</v>
      </c>
      <c r="G1181" s="41" t="s">
        <v>112</v>
      </c>
      <c r="H1181" s="241">
        <v>0</v>
      </c>
      <c r="I1181" s="241">
        <v>0</v>
      </c>
      <c r="J1181" s="241">
        <v>1</v>
      </c>
      <c r="K1181" s="20" t="s">
        <v>113</v>
      </c>
      <c r="L1181" s="20" t="s">
        <v>113</v>
      </c>
      <c r="M1181" s="20" t="s">
        <v>114</v>
      </c>
      <c r="O1181" s="20" t="s">
        <v>115</v>
      </c>
      <c r="P1181" s="20" t="str">
        <f t="shared" si="18"/>
        <v>factors.Add(new Factor() { ParameterID = 2954, Key = 1184, StandardizationSet = "Bbk", Parameter = "2C11on", Factor_A = 0, Factor_B = 0, Factor_C = 1, IsMetal = false, IsPak = false, IsOrganic = true });</v>
      </c>
    </row>
    <row r="1182" spans="1:17" x14ac:dyDescent="0.25">
      <c r="A1182" s="34">
        <v>1185</v>
      </c>
      <c r="B1182" s="35" t="s">
        <v>111</v>
      </c>
      <c r="D1182" s="215" t="str">
        <f>INDEX('Aquo parameters'!$A$1:$H$6130,MATCH($E1182,'Aquo parameters'!$E:$E,0),1)</f>
        <v>2C19on</v>
      </c>
      <c r="E1182" s="35">
        <v>2955</v>
      </c>
      <c r="F1182" s="41" t="str">
        <f>INDEX('Aquo parameters'!$A$1:$H$6130,MATCH($E1182,'Aquo parameters'!$E:$E,0),2)</f>
        <v>2-nonadecanon</v>
      </c>
      <c r="G1182" s="41" t="s">
        <v>112</v>
      </c>
      <c r="H1182" s="241">
        <v>0</v>
      </c>
      <c r="I1182" s="241">
        <v>0</v>
      </c>
      <c r="J1182" s="241">
        <v>1</v>
      </c>
      <c r="K1182" s="20" t="s">
        <v>113</v>
      </c>
      <c r="L1182" s="20" t="s">
        <v>113</v>
      </c>
      <c r="M1182" s="20" t="s">
        <v>114</v>
      </c>
      <c r="O1182" s="20" t="s">
        <v>115</v>
      </c>
      <c r="P1182" s="20" t="str">
        <f t="shared" si="18"/>
        <v>factors.Add(new Factor() { ParameterID = 2955, Key = 1185, StandardizationSet = "Bbk", Parameter = "2C19on", Factor_A = 0, Factor_B = 0, Factor_C = 1, IsMetal = false, IsPak = false, IsOrganic = true });</v>
      </c>
    </row>
    <row r="1183" spans="1:17" x14ac:dyDescent="0.25">
      <c r="A1183" s="34">
        <v>1186</v>
      </c>
      <c r="B1183" s="35" t="s">
        <v>111</v>
      </c>
      <c r="D1183" s="215" t="str">
        <f>INDEX('Aquo parameters'!$A$1:$H$6130,MATCH($E1183,'Aquo parameters'!$E:$E,0),1)</f>
        <v>2C1ox2C1yC4a</v>
      </c>
      <c r="E1183" s="35">
        <v>2956</v>
      </c>
      <c r="F1183" s="41" t="str">
        <f>INDEX('Aquo parameters'!$A$1:$H$6130,MATCH($E1183,'Aquo parameters'!$E:$E,0),2)</f>
        <v>2-methoxy-2-methylbutaan</v>
      </c>
      <c r="G1183" s="41" t="s">
        <v>112</v>
      </c>
      <c r="H1183" s="241">
        <v>0</v>
      </c>
      <c r="I1183" s="241">
        <v>0</v>
      </c>
      <c r="J1183" s="241">
        <v>1</v>
      </c>
      <c r="K1183" s="20" t="s">
        <v>113</v>
      </c>
      <c r="L1183" s="20" t="s">
        <v>113</v>
      </c>
      <c r="M1183" s="20" t="s">
        <v>114</v>
      </c>
      <c r="O1183" s="20" t="s">
        <v>115</v>
      </c>
      <c r="P1183" s="20" t="str">
        <f t="shared" si="18"/>
        <v>factors.Add(new Factor() { ParameterID = 2956, Key = 1186, StandardizationSet = "Bbk", Parameter = "2C1ox2C1yC4a", Factor_A = 0, Factor_B = 0, Factor_C = 1, IsMetal = false, IsPak = false, IsOrganic = true });</v>
      </c>
    </row>
    <row r="1184" spans="1:17" x14ac:dyDescent="0.25">
      <c r="A1184" s="34">
        <v>1187</v>
      </c>
      <c r="B1184" s="35" t="s">
        <v>111</v>
      </c>
      <c r="D1184" s="215" t="str">
        <f>INDEX('Aquo parameters'!$A$1:$H$6130,MATCH($E1184,'Aquo parameters'!$E:$E,0),1)</f>
        <v>2C1oxAn</v>
      </c>
      <c r="E1184" s="35">
        <v>2957</v>
      </c>
      <c r="F1184" s="41" t="str">
        <f>INDEX('Aquo parameters'!$A$1:$H$6130,MATCH($E1184,'Aquo parameters'!$E:$E,0),2)</f>
        <v>2-methoxyaniline</v>
      </c>
      <c r="G1184" s="41" t="s">
        <v>112</v>
      </c>
      <c r="H1184" s="241">
        <v>0</v>
      </c>
      <c r="I1184" s="241">
        <v>0</v>
      </c>
      <c r="J1184" s="241">
        <v>1</v>
      </c>
      <c r="K1184" s="20" t="s">
        <v>113</v>
      </c>
      <c r="L1184" s="20" t="s">
        <v>113</v>
      </c>
      <c r="M1184" s="20" t="s">
        <v>114</v>
      </c>
      <c r="O1184" s="20" t="s">
        <v>115</v>
      </c>
      <c r="P1184" s="20" t="str">
        <f t="shared" si="18"/>
        <v>factors.Add(new Factor() { ParameterID = 2957, Key = 1187, StandardizationSet = "Bbk", Parameter = "2C1oxAn", Factor_A = 0, Factor_B = 0, Factor_C = 1, IsMetal = false, IsPak = false, IsOrganic = true });</v>
      </c>
    </row>
    <row r="1185" spans="1:16" x14ac:dyDescent="0.25">
      <c r="A1185" s="34">
        <v>1188</v>
      </c>
      <c r="B1185" s="35" t="s">
        <v>111</v>
      </c>
      <c r="D1185" s="215" t="str">
        <f>INDEX('Aquo parameters'!$A$1:$H$6130,MATCH($E1185,'Aquo parameters'!$E:$E,0),1)</f>
        <v>2C1oxNaf</v>
      </c>
      <c r="E1185" s="35">
        <v>2958</v>
      </c>
      <c r="F1185" s="41" t="str">
        <f>INDEX('Aquo parameters'!$A$1:$H$6130,MATCH($E1185,'Aquo parameters'!$E:$E,0),2)</f>
        <v>2-methoxynaftaleen</v>
      </c>
      <c r="G1185" s="41" t="s">
        <v>112</v>
      </c>
      <c r="H1185" s="241">
        <v>0</v>
      </c>
      <c r="I1185" s="241">
        <v>0</v>
      </c>
      <c r="J1185" s="241">
        <v>1</v>
      </c>
      <c r="K1185" s="20" t="s">
        <v>113</v>
      </c>
      <c r="L1185" s="20" t="s">
        <v>113</v>
      </c>
      <c r="M1185" s="20" t="s">
        <v>114</v>
      </c>
      <c r="O1185" s="20" t="s">
        <v>115</v>
      </c>
      <c r="P1185" s="20" t="str">
        <f t="shared" si="18"/>
        <v>factors.Add(new Factor() { ParameterID = 2958, Key = 1188, StandardizationSet = "Bbk", Parameter = "2C1oxNaf", Factor_A = 0, Factor_B = 0, Factor_C = 1, IsMetal = false, IsPak = false, IsOrganic = true });</v>
      </c>
    </row>
    <row r="1186" spans="1:16" x14ac:dyDescent="0.25">
      <c r="A1186" s="34">
        <v>1189</v>
      </c>
      <c r="B1186" s="35" t="s">
        <v>111</v>
      </c>
      <c r="D1186" s="215" t="str">
        <f>INDEX('Aquo parameters'!$A$1:$H$6130,MATCH($E1186,'Aquo parameters'!$E:$E,0),1)</f>
        <v>2C1y1C3al</v>
      </c>
      <c r="E1186" s="35">
        <v>2959</v>
      </c>
      <c r="F1186" s="41" t="str">
        <f>INDEX('Aquo parameters'!$A$1:$H$6130,MATCH($E1186,'Aquo parameters'!$E:$E,0),2)</f>
        <v>2-methyl-1-propanal</v>
      </c>
      <c r="G1186" s="41" t="s">
        <v>112</v>
      </c>
      <c r="H1186" s="241">
        <v>0</v>
      </c>
      <c r="I1186" s="241">
        <v>0</v>
      </c>
      <c r="J1186" s="241">
        <v>1</v>
      </c>
      <c r="K1186" s="20" t="s">
        <v>113</v>
      </c>
      <c r="L1186" s="20" t="s">
        <v>113</v>
      </c>
      <c r="M1186" s="20" t="s">
        <v>114</v>
      </c>
      <c r="O1186" s="20" t="s">
        <v>115</v>
      </c>
      <c r="P1186" s="20" t="str">
        <f t="shared" si="18"/>
        <v>factors.Add(new Factor() { ParameterID = 2959, Key = 1189, StandardizationSet = "Bbk", Parameter = "2C1y1C3al", Factor_A = 0, Factor_B = 0, Factor_C = 1, IsMetal = false, IsPak = false, IsOrganic = true });</v>
      </c>
    </row>
    <row r="1187" spans="1:16" x14ac:dyDescent="0.25">
      <c r="A1187" s="34">
        <v>1190</v>
      </c>
      <c r="B1187" s="35" t="s">
        <v>111</v>
      </c>
      <c r="D1187" s="215" t="str">
        <f>INDEX('Aquo parameters'!$A$1:$H$6130,MATCH($E1187,'Aquo parameters'!$E:$E,0),1)</f>
        <v>2C1y1Fy2C3ol</v>
      </c>
      <c r="E1187" s="35">
        <v>2960</v>
      </c>
      <c r="F1187" s="41" t="str">
        <f>INDEX('Aquo parameters'!$A$1:$H$6130,MATCH($E1187,'Aquo parameters'!$E:$E,0),2)</f>
        <v>2-methyl-1-fenyl-2-propanol</v>
      </c>
      <c r="G1187" s="41" t="s">
        <v>112</v>
      </c>
      <c r="H1187" s="241">
        <v>0</v>
      </c>
      <c r="I1187" s="241">
        <v>0</v>
      </c>
      <c r="J1187" s="241">
        <v>1</v>
      </c>
      <c r="K1187" s="20" t="s">
        <v>113</v>
      </c>
      <c r="L1187" s="20" t="s">
        <v>113</v>
      </c>
      <c r="M1187" s="20" t="s">
        <v>114</v>
      </c>
      <c r="O1187" s="20" t="s">
        <v>115</v>
      </c>
      <c r="P1187" s="20" t="str">
        <f t="shared" si="18"/>
        <v>factors.Add(new Factor() { ParameterID = 2960, Key = 1190, StandardizationSet = "Bbk", Parameter = "2C1y1Fy2C3ol", Factor_A = 0, Factor_B = 0, Factor_C = 1, IsMetal = false, IsPak = false, IsOrganic = true });</v>
      </c>
    </row>
    <row r="1188" spans="1:16" x14ac:dyDescent="0.25">
      <c r="A1188" s="34">
        <v>1191</v>
      </c>
      <c r="B1188" s="35" t="s">
        <v>111</v>
      </c>
      <c r="D1188" s="215" t="str">
        <f>INDEX('Aquo parameters'!$A$1:$H$6130,MATCH($E1188,'Aquo parameters'!$E:$E,0),1)</f>
        <v>2C1y2bztazl</v>
      </c>
      <c r="E1188" s="35">
        <v>2961</v>
      </c>
      <c r="F1188" s="41" t="str">
        <f>INDEX('Aquo parameters'!$A$1:$H$6130,MATCH($E1188,'Aquo parameters'!$E:$E,0),2)</f>
        <v>2-methyl-2-benzotriazool</v>
      </c>
      <c r="G1188" s="41" t="s">
        <v>112</v>
      </c>
      <c r="H1188" s="241">
        <v>0</v>
      </c>
      <c r="I1188" s="241">
        <v>0</v>
      </c>
      <c r="J1188" s="241">
        <v>1</v>
      </c>
      <c r="K1188" s="20" t="s">
        <v>113</v>
      </c>
      <c r="L1188" s="20" t="s">
        <v>113</v>
      </c>
      <c r="M1188" s="20" t="s">
        <v>114</v>
      </c>
      <c r="O1188" s="20" t="s">
        <v>115</v>
      </c>
      <c r="P1188" s="20" t="str">
        <f t="shared" si="18"/>
        <v>factors.Add(new Factor() { ParameterID = 2961, Key = 1191, StandardizationSet = "Bbk", Parameter = "2C1y2bztazl", Factor_A = 0, Factor_B = 0, Factor_C = 1, IsMetal = false, IsPak = false, IsOrganic = true });</v>
      </c>
    </row>
    <row r="1189" spans="1:16" x14ac:dyDescent="0.25">
      <c r="A1189" s="34">
        <v>1192</v>
      </c>
      <c r="B1189" s="35" t="s">
        <v>111</v>
      </c>
      <c r="D1189" s="215" t="str">
        <f>INDEX('Aquo parameters'!$A$1:$H$6130,MATCH($E1189,'Aquo parameters'!$E:$E,0),1)</f>
        <v>2C1y2C4ol</v>
      </c>
      <c r="E1189" s="35">
        <v>2962</v>
      </c>
      <c r="F1189" s="41" t="str">
        <f>INDEX('Aquo parameters'!$A$1:$H$6130,MATCH($E1189,'Aquo parameters'!$E:$E,0),2)</f>
        <v>2-methyl-2-butanol</v>
      </c>
      <c r="G1189" s="41" t="s">
        <v>112</v>
      </c>
      <c r="H1189" s="241">
        <v>0</v>
      </c>
      <c r="I1189" s="241">
        <v>0</v>
      </c>
      <c r="J1189" s="241">
        <v>1</v>
      </c>
      <c r="K1189" s="20" t="s">
        <v>113</v>
      </c>
      <c r="L1189" s="20" t="s">
        <v>113</v>
      </c>
      <c r="M1189" s="20" t="s">
        <v>114</v>
      </c>
      <c r="O1189" s="20" t="s">
        <v>115</v>
      </c>
      <c r="P1189" s="20" t="str">
        <f t="shared" si="18"/>
        <v>factors.Add(new Factor() { ParameterID = 2962, Key = 1192, StandardizationSet = "Bbk", Parameter = "2C1y2C4ol", Factor_A = 0, Factor_B = 0, Factor_C = 1, IsMetal = false, IsPak = false, IsOrganic = true });</v>
      </c>
    </row>
    <row r="1190" spans="1:16" x14ac:dyDescent="0.25">
      <c r="A1190" s="34">
        <v>1193</v>
      </c>
      <c r="B1190" s="35" t="s">
        <v>111</v>
      </c>
      <c r="D1190" s="215" t="str">
        <f>INDEX('Aquo parameters'!$A$1:$H$6130,MATCH($E1190,'Aquo parameters'!$E:$E,0),1)</f>
        <v>2C1y2Hitaz3o</v>
      </c>
      <c r="E1190" s="35">
        <v>2963</v>
      </c>
      <c r="F1190" s="41" t="str">
        <f>INDEX('Aquo parameters'!$A$1:$H$6130,MATCH($E1190,'Aquo parameters'!$E:$E,0),2)</f>
        <v>2-methyl-2H-isothiazool-3-on</v>
      </c>
      <c r="G1190" s="41" t="s">
        <v>112</v>
      </c>
      <c r="H1190" s="241">
        <v>0</v>
      </c>
      <c r="I1190" s="241">
        <v>0</v>
      </c>
      <c r="J1190" s="241">
        <v>1</v>
      </c>
      <c r="K1190" s="20" t="s">
        <v>113</v>
      </c>
      <c r="L1190" s="20" t="s">
        <v>113</v>
      </c>
      <c r="M1190" s="20" t="s">
        <v>114</v>
      </c>
      <c r="O1190" s="20" t="s">
        <v>115</v>
      </c>
      <c r="P1190" s="20" t="str">
        <f t="shared" si="18"/>
        <v>factors.Add(new Factor() { ParameterID = 2963, Key = 1193, StandardizationSet = "Bbk", Parameter = "2C1y2Hitaz3o", Factor_A = 0, Factor_B = 0, Factor_C = 1, IsMetal = false, IsPak = false, IsOrganic = true });</v>
      </c>
    </row>
    <row r="1191" spans="1:16" x14ac:dyDescent="0.25">
      <c r="A1191" s="34">
        <v>1194</v>
      </c>
      <c r="B1191" s="35" t="s">
        <v>111</v>
      </c>
      <c r="D1191" s="215" t="str">
        <f>INDEX('Aquo parameters'!$A$1:$H$6130,MATCH($E1191,'Aquo parameters'!$E:$E,0),1)</f>
        <v>2C1y2tazlne</v>
      </c>
      <c r="E1191" s="35">
        <v>2964</v>
      </c>
      <c r="F1191" s="41" t="str">
        <f>INDEX('Aquo parameters'!$A$1:$H$6130,MATCH($E1191,'Aquo parameters'!$E:$E,0),2)</f>
        <v>2-methyl-2-thiazoline</v>
      </c>
      <c r="G1191" s="41" t="s">
        <v>112</v>
      </c>
      <c r="H1191" s="241">
        <v>0</v>
      </c>
      <c r="I1191" s="241">
        <v>0</v>
      </c>
      <c r="J1191" s="241">
        <v>1</v>
      </c>
      <c r="K1191" s="20" t="s">
        <v>113</v>
      </c>
      <c r="L1191" s="20" t="s">
        <v>113</v>
      </c>
      <c r="M1191" s="20" t="s">
        <v>114</v>
      </c>
      <c r="O1191" s="20" t="s">
        <v>115</v>
      </c>
      <c r="P1191" s="20" t="str">
        <f t="shared" si="18"/>
        <v>factors.Add(new Factor() { ParameterID = 2964, Key = 1194, StandardizationSet = "Bbk", Parameter = "2C1y2tazlne", Factor_A = 0, Factor_B = 0, Factor_C = 1, IsMetal = false, IsPak = false, IsOrganic = true });</v>
      </c>
    </row>
    <row r="1192" spans="1:16" x14ac:dyDescent="0.25">
      <c r="A1192" s="34">
        <v>1195</v>
      </c>
      <c r="B1192" s="35" t="s">
        <v>111</v>
      </c>
      <c r="D1192" s="215" t="str">
        <f>INDEX('Aquo parameters'!$A$1:$H$6130,MATCH($E1192,'Aquo parameters'!$E:$E,0),1)</f>
        <v>2C1y5NO2imdz</v>
      </c>
      <c r="E1192" s="35">
        <v>2965</v>
      </c>
      <c r="F1192" s="41" t="str">
        <f>INDEX('Aquo parameters'!$A$1:$H$6130,MATCH($E1192,'Aquo parameters'!$E:$E,0),2)</f>
        <v>2-methyl-5-nitroimidazool</v>
      </c>
      <c r="G1192" s="41" t="s">
        <v>112</v>
      </c>
      <c r="H1192" s="241">
        <v>0</v>
      </c>
      <c r="I1192" s="241">
        <v>0</v>
      </c>
      <c r="J1192" s="241">
        <v>1</v>
      </c>
      <c r="K1192" s="20" t="s">
        <v>113</v>
      </c>
      <c r="L1192" s="20" t="s">
        <v>113</v>
      </c>
      <c r="M1192" s="20" t="s">
        <v>114</v>
      </c>
      <c r="O1192" s="20" t="s">
        <v>115</v>
      </c>
      <c r="P1192" s="20" t="str">
        <f t="shared" si="18"/>
        <v>factors.Add(new Factor() { ParameterID = 2965, Key = 1195, StandardizationSet = "Bbk", Parameter = "2C1y5NO2imdz", Factor_A = 0, Factor_B = 0, Factor_C = 1, IsMetal = false, IsPak = false, IsOrganic = true });</v>
      </c>
    </row>
    <row r="1193" spans="1:16" x14ac:dyDescent="0.25">
      <c r="A1193" s="34">
        <v>1196</v>
      </c>
      <c r="B1193" s="35" t="s">
        <v>111</v>
      </c>
      <c r="D1193" s="215" t="str">
        <f>INDEX('Aquo parameters'!$A$1:$H$6130,MATCH($E1193,'Aquo parameters'!$E:$E,0),1)</f>
        <v>2C1ybztazl</v>
      </c>
      <c r="E1193" s="35">
        <v>2966</v>
      </c>
      <c r="F1193" s="41" t="str">
        <f>INDEX('Aquo parameters'!$A$1:$H$6130,MATCH($E1193,'Aquo parameters'!$E:$E,0),2)</f>
        <v>2-methylbenzothiazool</v>
      </c>
      <c r="G1193" s="41" t="s">
        <v>112</v>
      </c>
      <c r="H1193" s="241">
        <v>0</v>
      </c>
      <c r="I1193" s="241">
        <v>0</v>
      </c>
      <c r="J1193" s="241">
        <v>1</v>
      </c>
      <c r="K1193" s="20" t="s">
        <v>113</v>
      </c>
      <c r="L1193" s="20" t="s">
        <v>113</v>
      </c>
      <c r="M1193" s="20" t="s">
        <v>114</v>
      </c>
      <c r="O1193" s="20" t="s">
        <v>115</v>
      </c>
      <c r="P1193" s="20" t="str">
        <f t="shared" si="18"/>
        <v>factors.Add(new Factor() { ParameterID = 2966, Key = 1196, StandardizationSet = "Bbk", Parameter = "2C1ybztazl", Factor_A = 0, Factor_B = 0, Factor_C = 1, IsMetal = false, IsPak = false, IsOrganic = true });</v>
      </c>
    </row>
    <row r="1194" spans="1:16" x14ac:dyDescent="0.25">
      <c r="A1194" s="34">
        <v>1197</v>
      </c>
      <c r="B1194" s="35" t="s">
        <v>111</v>
      </c>
      <c r="D1194" s="215" t="str">
        <f>INDEX('Aquo parameters'!$A$1:$H$6130,MATCH($E1194,'Aquo parameters'!$E:$E,0),1)</f>
        <v>2C1yC6azr</v>
      </c>
      <c r="E1194" s="35">
        <v>2967</v>
      </c>
      <c r="F1194" s="41" t="str">
        <f>INDEX('Aquo parameters'!$A$1:$H$6130,MATCH($E1194,'Aquo parameters'!$E:$E,0),2)</f>
        <v>2-methylhexaanzuur</v>
      </c>
      <c r="G1194" s="41" t="s">
        <v>112</v>
      </c>
      <c r="H1194" s="241">
        <v>0</v>
      </c>
      <c r="I1194" s="241">
        <v>0</v>
      </c>
      <c r="J1194" s="241">
        <v>1</v>
      </c>
      <c r="K1194" s="20" t="s">
        <v>113</v>
      </c>
      <c r="L1194" s="20" t="s">
        <v>113</v>
      </c>
      <c r="M1194" s="20" t="s">
        <v>114</v>
      </c>
      <c r="O1194" s="20" t="s">
        <v>115</v>
      </c>
      <c r="P1194" s="20" t="str">
        <f t="shared" si="18"/>
        <v>factors.Add(new Factor() { ParameterID = 2967, Key = 1197, StandardizationSet = "Bbk", Parameter = "2C1yC6azr", Factor_A = 0, Factor_B = 0, Factor_C = 1, IsMetal = false, IsPak = false, IsOrganic = true });</v>
      </c>
    </row>
    <row r="1195" spans="1:16" x14ac:dyDescent="0.25">
      <c r="A1195" s="34">
        <v>1198</v>
      </c>
      <c r="B1195" s="35" t="s">
        <v>111</v>
      </c>
      <c r="D1195" s="215" t="str">
        <f>INDEX('Aquo parameters'!$A$1:$H$6130,MATCH($E1195,'Aquo parameters'!$E:$E,0),1)</f>
        <v>2C1yidl</v>
      </c>
      <c r="E1195" s="35">
        <v>2968</v>
      </c>
      <c r="F1195" s="41" t="str">
        <f>INDEX('Aquo parameters'!$A$1:$H$6130,MATCH($E1195,'Aquo parameters'!$E:$E,0),2)</f>
        <v>2-methylindol</v>
      </c>
      <c r="G1195" s="41" t="s">
        <v>112</v>
      </c>
      <c r="H1195" s="241">
        <v>0</v>
      </c>
      <c r="I1195" s="241">
        <v>0</v>
      </c>
      <c r="J1195" s="241">
        <v>1</v>
      </c>
      <c r="K1195" s="20" t="s">
        <v>113</v>
      </c>
      <c r="L1195" s="20" t="s">
        <v>113</v>
      </c>
      <c r="M1195" s="20" t="s">
        <v>114</v>
      </c>
      <c r="O1195" s="20" t="s">
        <v>115</v>
      </c>
      <c r="P1195" s="20" t="str">
        <f t="shared" si="18"/>
        <v>factors.Add(new Factor() { ParameterID = 2968, Key = 1198, StandardizationSet = "Bbk", Parameter = "2C1yidl", Factor_A = 0, Factor_B = 0, Factor_C = 1, IsMetal = false, IsPak = false, IsOrganic = true });</v>
      </c>
    </row>
    <row r="1196" spans="1:16" x14ac:dyDescent="0.25">
      <c r="A1196" s="34">
        <v>1199</v>
      </c>
      <c r="B1196" s="35" t="s">
        <v>111</v>
      </c>
      <c r="D1196" s="215" t="str">
        <f>INDEX('Aquo parameters'!$A$1:$H$6130,MATCH($E1196,'Aquo parameters'!$E:$E,0),1)</f>
        <v>2C1yltntl</v>
      </c>
      <c r="E1196" s="35">
        <v>2969</v>
      </c>
      <c r="F1196" s="41" t="str">
        <f>INDEX('Aquo parameters'!$A$1:$H$6130,MATCH($E1196,'Aquo parameters'!$E:$E,0),2)</f>
        <v>2-methyllactonitril</v>
      </c>
      <c r="G1196" s="41" t="s">
        <v>112</v>
      </c>
      <c r="H1196" s="241">
        <v>0</v>
      </c>
      <c r="I1196" s="241">
        <v>0</v>
      </c>
      <c r="J1196" s="241">
        <v>1</v>
      </c>
      <c r="K1196" s="20" t="s">
        <v>113</v>
      </c>
      <c r="L1196" s="20" t="s">
        <v>113</v>
      </c>
      <c r="M1196" s="20" t="s">
        <v>114</v>
      </c>
      <c r="O1196" s="20" t="s">
        <v>115</v>
      </c>
      <c r="P1196" s="20" t="str">
        <f t="shared" si="18"/>
        <v>factors.Add(new Factor() { ParameterID = 2969, Key = 1199, StandardizationSet = "Bbk", Parameter = "2C1yltntl", Factor_A = 0, Factor_B = 0, Factor_C = 1, IsMetal = false, IsPak = false, IsOrganic = true });</v>
      </c>
    </row>
    <row r="1197" spans="1:16" x14ac:dyDescent="0.25">
      <c r="A1197" s="34">
        <v>1200</v>
      </c>
      <c r="B1197" s="35" t="s">
        <v>111</v>
      </c>
      <c r="D1197" s="215" t="str">
        <f>INDEX('Aquo parameters'!$A$1:$H$6130,MATCH($E1197,'Aquo parameters'!$E:$E,0),1)</f>
        <v>2C1yqnlne</v>
      </c>
      <c r="E1197" s="35">
        <v>2970</v>
      </c>
      <c r="F1197" s="41" t="str">
        <f>INDEX('Aquo parameters'!$A$1:$H$6130,MATCH($E1197,'Aquo parameters'!$E:$E,0),2)</f>
        <v>2-methylquinoline</v>
      </c>
      <c r="G1197" s="41" t="s">
        <v>112</v>
      </c>
      <c r="H1197" s="241">
        <v>0</v>
      </c>
      <c r="I1197" s="241">
        <v>0</v>
      </c>
      <c r="J1197" s="241">
        <v>1</v>
      </c>
      <c r="K1197" s="20" t="s">
        <v>113</v>
      </c>
      <c r="L1197" s="20" t="s">
        <v>113</v>
      </c>
      <c r="M1197" s="20" t="s">
        <v>114</v>
      </c>
      <c r="O1197" s="20" t="s">
        <v>115</v>
      </c>
      <c r="P1197" s="20" t="str">
        <f t="shared" si="18"/>
        <v>factors.Add(new Factor() { ParameterID = 2970, Key = 1200, StandardizationSet = "Bbk", Parameter = "2C1yqnlne", Factor_A = 0, Factor_B = 0, Factor_C = 1, IsMetal = false, IsPak = false, IsOrganic = true });</v>
      </c>
    </row>
    <row r="1198" spans="1:16" x14ac:dyDescent="0.25">
      <c r="A1198" s="34">
        <v>1201</v>
      </c>
      <c r="B1198" s="35" t="s">
        <v>111</v>
      </c>
      <c r="D1198" s="215" t="str">
        <f>INDEX('Aquo parameters'!$A$1:$H$6130,MATCH($E1198,'Aquo parameters'!$E:$E,0),1)</f>
        <v>2C1ytobztazl</v>
      </c>
      <c r="E1198" s="35">
        <v>2971</v>
      </c>
      <c r="F1198" s="41" t="str">
        <f>INDEX('Aquo parameters'!$A$1:$H$6130,MATCH($E1198,'Aquo parameters'!$E:$E,0),2)</f>
        <v>2-methylthiobenzothiazool</v>
      </c>
      <c r="G1198" s="41" t="s">
        <v>112</v>
      </c>
      <c r="H1198" s="241">
        <v>0</v>
      </c>
      <c r="I1198" s="241">
        <v>0</v>
      </c>
      <c r="J1198" s="241">
        <v>1</v>
      </c>
      <c r="K1198" s="20" t="s">
        <v>113</v>
      </c>
      <c r="L1198" s="20" t="s">
        <v>113</v>
      </c>
      <c r="M1198" s="20" t="s">
        <v>114</v>
      </c>
      <c r="O1198" s="20" t="s">
        <v>115</v>
      </c>
      <c r="P1198" s="20" t="str">
        <f t="shared" si="18"/>
        <v>factors.Add(new Factor() { ParameterID = 2971, Key = 1201, StandardizationSet = "Bbk", Parameter = "2C1ytobztazl", Factor_A = 0, Factor_B = 0, Factor_C = 1, IsMetal = false, IsPak = false, IsOrganic = true });</v>
      </c>
    </row>
    <row r="1199" spans="1:16" x14ac:dyDescent="0.25">
      <c r="A1199" s="34">
        <v>1202</v>
      </c>
      <c r="B1199" s="35" t="s">
        <v>111</v>
      </c>
      <c r="D1199" s="215" t="str">
        <f>INDEX('Aquo parameters'!$A$1:$H$6130,MATCH($E1199,'Aquo parameters'!$E:$E,0),1)</f>
        <v>2C2yC6y4C1ox</v>
      </c>
      <c r="E1199" s="35">
        <v>2972</v>
      </c>
      <c r="F1199" s="41" t="str">
        <f>INDEX('Aquo parameters'!$A$1:$H$6130,MATCH($E1199,'Aquo parameters'!$E:$E,0),2)</f>
        <v>2-ethylhexyl-4-methoxycinnamaat</v>
      </c>
      <c r="G1199" s="41" t="s">
        <v>112</v>
      </c>
      <c r="H1199" s="241">
        <v>0</v>
      </c>
      <c r="I1199" s="241">
        <v>0</v>
      </c>
      <c r="J1199" s="241">
        <v>1</v>
      </c>
      <c r="K1199" s="20" t="s">
        <v>113</v>
      </c>
      <c r="L1199" s="20" t="s">
        <v>113</v>
      </c>
      <c r="M1199" s="20" t="s">
        <v>114</v>
      </c>
      <c r="O1199" s="20" t="s">
        <v>115</v>
      </c>
      <c r="P1199" s="20" t="str">
        <f t="shared" si="18"/>
        <v>factors.Add(new Factor() { ParameterID = 2972, Key = 1202, StandardizationSet = "Bbk", Parameter = "2C2yC6y4C1ox", Factor_A = 0, Factor_B = 0, Factor_C = 1, IsMetal = false, IsPak = false, IsOrganic = true });</v>
      </c>
    </row>
    <row r="1200" spans="1:16" x14ac:dyDescent="0.25">
      <c r="A1200" s="34">
        <v>1203</v>
      </c>
      <c r="B1200" s="35" t="s">
        <v>111</v>
      </c>
      <c r="D1200" s="215" t="str">
        <f>INDEX('Aquo parameters'!$A$1:$H$6130,MATCH($E1200,'Aquo parameters'!$E:$E,0),1)</f>
        <v>2C2yC6yDFyPO</v>
      </c>
      <c r="E1200" s="35">
        <v>2973</v>
      </c>
      <c r="F1200" s="41" t="str">
        <f>INDEX('Aquo parameters'!$A$1:$H$6130,MATCH($E1200,'Aquo parameters'!$E:$E,0),2)</f>
        <v>2-ethylhexyldifenylfosfaat</v>
      </c>
      <c r="G1200" s="41" t="s">
        <v>112</v>
      </c>
      <c r="H1200" s="241">
        <v>0</v>
      </c>
      <c r="I1200" s="241">
        <v>0</v>
      </c>
      <c r="J1200" s="241">
        <v>1</v>
      </c>
      <c r="K1200" s="20" t="s">
        <v>113</v>
      </c>
      <c r="L1200" s="20" t="s">
        <v>113</v>
      </c>
      <c r="M1200" s="20" t="s">
        <v>114</v>
      </c>
      <c r="O1200" s="20" t="s">
        <v>115</v>
      </c>
      <c r="P1200" s="20" t="str">
        <f t="shared" si="18"/>
        <v>factors.Add(new Factor() { ParameterID = 2973, Key = 1203, StandardizationSet = "Bbk", Parameter = "2C2yC6yDFyPO", Factor_A = 0, Factor_B = 0, Factor_C = 1, IsMetal = false, IsPak = false, IsOrganic = true });</v>
      </c>
    </row>
    <row r="1201" spans="1:17" x14ac:dyDescent="0.25">
      <c r="A1201" s="34">
        <v>1204</v>
      </c>
      <c r="B1201" s="35" t="s">
        <v>111</v>
      </c>
      <c r="D1201" s="215" t="str">
        <f>INDEX('Aquo parameters'!$A$1:$H$6130,MATCH($E1201,'Aquo parameters'!$E:$E,0),1)</f>
        <v>2C3yeBen</v>
      </c>
      <c r="E1201" s="35">
        <v>2974</v>
      </c>
      <c r="F1201" s="41" t="str">
        <f>INDEX('Aquo parameters'!$A$1:$H$6130,MATCH($E1201,'Aquo parameters'!$E:$E,0),2)</f>
        <v>2-propenylbenzeen</v>
      </c>
      <c r="G1201" s="41" t="s">
        <v>112</v>
      </c>
      <c r="H1201" s="241">
        <v>0</v>
      </c>
      <c r="I1201" s="241">
        <v>0</v>
      </c>
      <c r="J1201" s="241">
        <v>1</v>
      </c>
      <c r="K1201" s="20" t="s">
        <v>113</v>
      </c>
      <c r="L1201" s="20" t="s">
        <v>113</v>
      </c>
      <c r="M1201" s="20" t="s">
        <v>114</v>
      </c>
      <c r="O1201" s="20" t="s">
        <v>115</v>
      </c>
      <c r="P1201" s="20" t="str">
        <f t="shared" si="18"/>
        <v>factors.Add(new Factor() { ParameterID = 2974, Key = 1204, StandardizationSet = "Bbk", Parameter = "2C3yeBen", Factor_A = 0, Factor_B = 0, Factor_C = 1, IsMetal = false, IsPak = false, IsOrganic = true });</v>
      </c>
    </row>
    <row r="1202" spans="1:17" x14ac:dyDescent="0.25">
      <c r="A1202" s="34">
        <v>1205</v>
      </c>
      <c r="B1202" s="35" t="s">
        <v>111</v>
      </c>
      <c r="D1202" s="215" t="str">
        <f>INDEX('Aquo parameters'!$A$1:$H$6130,MATCH($E1202,'Aquo parameters'!$E:$E,0),1)</f>
        <v>2C8y2Hitaz3o</v>
      </c>
      <c r="E1202" s="35">
        <v>2978</v>
      </c>
      <c r="F1202" s="41" t="str">
        <f>INDEX('Aquo parameters'!$A$1:$H$6130,MATCH($E1202,'Aquo parameters'!$E:$E,0),2)</f>
        <v>2-octyl-2H-isothiazool-3-on</v>
      </c>
      <c r="G1202" s="41" t="s">
        <v>112</v>
      </c>
      <c r="H1202" s="241">
        <v>0</v>
      </c>
      <c r="I1202" s="241">
        <v>0</v>
      </c>
      <c r="J1202" s="241">
        <v>1</v>
      </c>
      <c r="K1202" s="20" t="s">
        <v>113</v>
      </c>
      <c r="L1202" s="20" t="s">
        <v>113</v>
      </c>
      <c r="M1202" s="20" t="s">
        <v>114</v>
      </c>
      <c r="O1202" s="20" t="s">
        <v>115</v>
      </c>
      <c r="P1202" s="20" t="str">
        <f t="shared" si="18"/>
        <v>factors.Add(new Factor() { ParameterID = 2978, Key = 1205, StandardizationSet = "Bbk", Parameter = "2C8y2Hitaz3o", Factor_A = 0, Factor_B = 0, Factor_C = 1, IsMetal = false, IsPak = false, IsOrganic = true });</v>
      </c>
    </row>
    <row r="1203" spans="1:17" x14ac:dyDescent="0.25">
      <c r="A1203" s="34">
        <v>1206</v>
      </c>
      <c r="B1203" s="35" t="s">
        <v>111</v>
      </c>
      <c r="D1203" s="215" t="str">
        <f>INDEX('Aquo parameters'!$A$1:$H$6130,MATCH($E1203,'Aquo parameters'!$E:$E,0),1)</f>
        <v>2Cl11DC1yC2y</v>
      </c>
      <c r="E1203" s="35">
        <v>2979</v>
      </c>
      <c r="F1203" s="41" t="str">
        <f>INDEX('Aquo parameters'!$A$1:$H$6130,MATCH($E1203,'Aquo parameters'!$E:$E,0),2)</f>
        <v>2-chloor-1,1-dimethylethylbenzeen</v>
      </c>
      <c r="G1203" s="41" t="s">
        <v>112</v>
      </c>
      <c r="H1203" s="241">
        <v>0</v>
      </c>
      <c r="I1203" s="241">
        <v>0</v>
      </c>
      <c r="J1203" s="241">
        <v>1</v>
      </c>
      <c r="K1203" s="20" t="s">
        <v>113</v>
      </c>
      <c r="L1203" s="20" t="s">
        <v>113</v>
      </c>
      <c r="M1203" s="20" t="s">
        <v>114</v>
      </c>
      <c r="O1203" s="20" t="s">
        <v>115</v>
      </c>
      <c r="P1203" s="20" t="str">
        <f t="shared" si="18"/>
        <v>factors.Add(new Factor() { ParameterID = 2979, Key = 1206, StandardizationSet = "Bbk", Parameter = "2Cl11DC1yC2y", Factor_A = 0, Factor_B = 0, Factor_C = 1, IsMetal = false, IsPak = false, IsOrganic = true });</v>
      </c>
    </row>
    <row r="1204" spans="1:17" x14ac:dyDescent="0.25">
      <c r="A1204" s="34">
        <v>1207</v>
      </c>
      <c r="B1204" s="35" t="s">
        <v>111</v>
      </c>
      <c r="D1204" s="215" t="str">
        <f>INDEX('Aquo parameters'!$A$1:$H$6130,MATCH($E1204,'Aquo parameters'!$E:$E,0),1)</f>
        <v>2Cl2C3eol</v>
      </c>
      <c r="E1204" s="35">
        <v>2980</v>
      </c>
      <c r="F1204" s="41" t="str">
        <f>INDEX('Aquo parameters'!$A$1:$H$6130,MATCH($E1204,'Aquo parameters'!$E:$E,0),2)</f>
        <v>2-chloor-2-propeen-ol</v>
      </c>
      <c r="G1204" s="41" t="s">
        <v>112</v>
      </c>
      <c r="H1204" s="241">
        <v>0</v>
      </c>
      <c r="I1204" s="241">
        <v>0</v>
      </c>
      <c r="J1204" s="241">
        <v>1</v>
      </c>
      <c r="K1204" s="20" t="s">
        <v>113</v>
      </c>
      <c r="L1204" s="20" t="s">
        <v>113</v>
      </c>
      <c r="M1204" s="20" t="s">
        <v>114</v>
      </c>
      <c r="O1204" s="20" t="s">
        <v>115</v>
      </c>
      <c r="P1204" s="20" t="str">
        <f t="shared" si="18"/>
        <v>factors.Add(new Factor() { ParameterID = 2980, Key = 1207, StandardizationSet = "Bbk", Parameter = "2Cl2C3eol", Factor_A = 0, Factor_B = 0, Factor_C = 1, IsMetal = false, IsPak = false, IsOrganic = true });</v>
      </c>
    </row>
    <row r="1205" spans="1:17" x14ac:dyDescent="0.25">
      <c r="A1205" s="34">
        <v>1208</v>
      </c>
      <c r="B1205" s="38" t="s">
        <v>111</v>
      </c>
      <c r="C1205" s="51" t="s">
        <v>506</v>
      </c>
      <c r="D1205" s="215" t="str">
        <f>INDEX('Aquo parameters'!$A$1:$H$6130,MATCH($E1205,'Aquo parameters'!$E:$E,0),1)</f>
        <v>2Cl4C1yAn</v>
      </c>
      <c r="E1205" s="35">
        <v>2981</v>
      </c>
      <c r="F1205" s="41" t="str">
        <f>INDEX('Aquo parameters'!$A$1:$H$6130,MATCH($E1205,'Aquo parameters'!$E:$E,0),2)</f>
        <v>2-chloor-4-methylaniline</v>
      </c>
      <c r="G1205" s="41" t="s">
        <v>112</v>
      </c>
      <c r="H1205" s="40">
        <v>0</v>
      </c>
      <c r="I1205" s="40">
        <v>0</v>
      </c>
      <c r="J1205" s="40">
        <v>1</v>
      </c>
      <c r="K1205" s="20" t="s">
        <v>113</v>
      </c>
      <c r="L1205" s="20" t="s">
        <v>113</v>
      </c>
      <c r="M1205" s="20" t="s">
        <v>114</v>
      </c>
      <c r="N1205" s="43"/>
      <c r="O1205" s="20" t="s">
        <v>115</v>
      </c>
      <c r="P1205" s="20" t="str">
        <f t="shared" si="18"/>
        <v>factors.Add(new Factor() { ParameterID = 2981, Key = 1208, StandardizationSet = "Bbk", Parameter = "2Cl4C1yAn", Factor_A = 0, Factor_B = 0, Factor_C = 1, IsMetal = false, IsPak = false, IsOrganic = true });</v>
      </c>
      <c r="Q1205" s="43"/>
    </row>
    <row r="1206" spans="1:17" x14ac:dyDescent="0.25">
      <c r="A1206" s="34">
        <v>1209</v>
      </c>
      <c r="B1206" s="38" t="s">
        <v>111</v>
      </c>
      <c r="C1206" s="51" t="s">
        <v>507</v>
      </c>
      <c r="D1206" s="215" t="str">
        <f>INDEX('Aquo parameters'!$A$1:$H$6130,MATCH($E1206,'Aquo parameters'!$E:$E,0),1)</f>
        <v>2Cl4NO2An</v>
      </c>
      <c r="E1206" s="35">
        <v>2982</v>
      </c>
      <c r="F1206" s="41" t="str">
        <f>INDEX('Aquo parameters'!$A$1:$H$6130,MATCH($E1206,'Aquo parameters'!$E:$E,0),2)</f>
        <v>2-chloor-4-nitroaniline</v>
      </c>
      <c r="G1206" s="41" t="s">
        <v>112</v>
      </c>
      <c r="H1206" s="40">
        <v>0</v>
      </c>
      <c r="I1206" s="40">
        <v>0</v>
      </c>
      <c r="J1206" s="40">
        <v>1</v>
      </c>
      <c r="K1206" s="20" t="s">
        <v>113</v>
      </c>
      <c r="L1206" s="20" t="s">
        <v>113</v>
      </c>
      <c r="M1206" s="20" t="s">
        <v>114</v>
      </c>
      <c r="N1206" s="43"/>
      <c r="O1206" s="20" t="s">
        <v>115</v>
      </c>
      <c r="P1206" s="20" t="str">
        <f t="shared" si="18"/>
        <v>factors.Add(new Factor() { ParameterID = 2982, Key = 1209, StandardizationSet = "Bbk", Parameter = "2Cl4NO2An", Factor_A = 0, Factor_B = 0, Factor_C = 1, IsMetal = false, IsPak = false, IsOrganic = true });</v>
      </c>
      <c r="Q1206" s="43"/>
    </row>
    <row r="1207" spans="1:17" x14ac:dyDescent="0.25">
      <c r="A1207" s="34">
        <v>1210</v>
      </c>
      <c r="B1207" s="35" t="s">
        <v>111</v>
      </c>
      <c r="D1207" s="215" t="str">
        <f>INDEX('Aquo parameters'!$A$1:$H$6130,MATCH($E1207,'Aquo parameters'!$E:$E,0),1)</f>
        <v>2Cl4NO2Tol</v>
      </c>
      <c r="E1207" s="35">
        <v>2983</v>
      </c>
      <c r="F1207" s="41" t="str">
        <f>INDEX('Aquo parameters'!$A$1:$H$6130,MATCH($E1207,'Aquo parameters'!$E:$E,0),2)</f>
        <v>2-chloor-4-nitrotolueen</v>
      </c>
      <c r="G1207" s="41" t="s">
        <v>112</v>
      </c>
      <c r="H1207" s="241">
        <v>0</v>
      </c>
      <c r="I1207" s="241">
        <v>0</v>
      </c>
      <c r="J1207" s="241">
        <v>1</v>
      </c>
      <c r="K1207" s="20" t="s">
        <v>113</v>
      </c>
      <c r="L1207" s="20" t="s">
        <v>113</v>
      </c>
      <c r="M1207" s="20" t="s">
        <v>114</v>
      </c>
      <c r="O1207" s="20" t="s">
        <v>115</v>
      </c>
      <c r="P1207" s="20" t="str">
        <f t="shared" si="18"/>
        <v>factors.Add(new Factor() { ParameterID = 2983, Key = 1210, StandardizationSet = "Bbk", Parameter = "2Cl4NO2Tol", Factor_A = 0, Factor_B = 0, Factor_C = 1, IsMetal = false, IsPak = false, IsOrganic = true });</v>
      </c>
    </row>
    <row r="1208" spans="1:17" x14ac:dyDescent="0.25">
      <c r="A1208" s="34">
        <v>1211</v>
      </c>
      <c r="B1208" s="38" t="s">
        <v>111</v>
      </c>
      <c r="C1208" s="51" t="s">
        <v>508</v>
      </c>
      <c r="D1208" s="215" t="str">
        <f>INDEX('Aquo parameters'!$A$1:$H$6130,MATCH($E1208,'Aquo parameters'!$E:$E,0),1)</f>
        <v>2Cl5C1yAn</v>
      </c>
      <c r="E1208" s="35">
        <v>2984</v>
      </c>
      <c r="F1208" s="41" t="str">
        <f>INDEX('Aquo parameters'!$A$1:$H$6130,MATCH($E1208,'Aquo parameters'!$E:$E,0),2)</f>
        <v>2-chloor-5-methylaniline</v>
      </c>
      <c r="G1208" s="41" t="s">
        <v>112</v>
      </c>
      <c r="H1208" s="40">
        <v>0</v>
      </c>
      <c r="I1208" s="40">
        <v>0</v>
      </c>
      <c r="J1208" s="40">
        <v>1</v>
      </c>
      <c r="K1208" s="20" t="s">
        <v>113</v>
      </c>
      <c r="L1208" s="20" t="s">
        <v>113</v>
      </c>
      <c r="M1208" s="20" t="s">
        <v>114</v>
      </c>
      <c r="N1208" s="43"/>
      <c r="O1208" s="20" t="s">
        <v>115</v>
      </c>
      <c r="P1208" s="20" t="str">
        <f t="shared" si="18"/>
        <v>factors.Add(new Factor() { ParameterID = 2984, Key = 1211, StandardizationSet = "Bbk", Parameter = "2Cl5C1yAn", Factor_A = 0, Factor_B = 0, Factor_C = 1, IsMetal = false, IsPak = false, IsOrganic = true });</v>
      </c>
      <c r="Q1208" s="43"/>
    </row>
    <row r="1209" spans="1:17" x14ac:dyDescent="0.25">
      <c r="A1209" s="34">
        <v>1212</v>
      </c>
      <c r="B1209" s="38" t="s">
        <v>111</v>
      </c>
      <c r="C1209" s="51" t="s">
        <v>509</v>
      </c>
      <c r="D1209" s="215" t="str">
        <f>INDEX('Aquo parameters'!$A$1:$H$6130,MATCH($E1209,'Aquo parameters'!$E:$E,0),1)</f>
        <v>2Cl5NO2An</v>
      </c>
      <c r="E1209" s="35">
        <v>2985</v>
      </c>
      <c r="F1209" s="41" t="str">
        <f>INDEX('Aquo parameters'!$A$1:$H$6130,MATCH($E1209,'Aquo parameters'!$E:$E,0),2)</f>
        <v>2-chloor-5-nitroaniline</v>
      </c>
      <c r="G1209" s="41" t="s">
        <v>112</v>
      </c>
      <c r="H1209" s="40">
        <v>0</v>
      </c>
      <c r="I1209" s="40">
        <v>0</v>
      </c>
      <c r="J1209" s="40">
        <v>1</v>
      </c>
      <c r="K1209" s="20" t="s">
        <v>113</v>
      </c>
      <c r="L1209" s="20" t="s">
        <v>113</v>
      </c>
      <c r="M1209" s="20" t="s">
        <v>114</v>
      </c>
      <c r="N1209" s="43"/>
      <c r="O1209" s="20" t="s">
        <v>115</v>
      </c>
      <c r="P1209" s="20" t="str">
        <f t="shared" si="18"/>
        <v>factors.Add(new Factor() { ParameterID = 2985, Key = 1212, StandardizationSet = "Bbk", Parameter = "2Cl5NO2An", Factor_A = 0, Factor_B = 0, Factor_C = 1, IsMetal = false, IsPak = false, IsOrganic = true });</v>
      </c>
      <c r="Q1209" s="43"/>
    </row>
    <row r="1210" spans="1:17" x14ac:dyDescent="0.25">
      <c r="A1210" s="34">
        <v>1213</v>
      </c>
      <c r="B1210" s="35" t="s">
        <v>111</v>
      </c>
      <c r="D1210" s="215" t="str">
        <f>INDEX('Aquo parameters'!$A$1:$H$6130,MATCH($E1210,'Aquo parameters'!$E:$E,0),1)</f>
        <v>2Cl5NO2Tol</v>
      </c>
      <c r="E1210" s="35">
        <v>2986</v>
      </c>
      <c r="F1210" s="41" t="str">
        <f>INDEX('Aquo parameters'!$A$1:$H$6130,MATCH($E1210,'Aquo parameters'!$E:$E,0),2)</f>
        <v>2-chloor-5-nitrotolueen</v>
      </c>
      <c r="G1210" s="41" t="s">
        <v>112</v>
      </c>
      <c r="H1210" s="241">
        <v>0</v>
      </c>
      <c r="I1210" s="241">
        <v>0</v>
      </c>
      <c r="J1210" s="241">
        <v>1</v>
      </c>
      <c r="K1210" s="20" t="s">
        <v>113</v>
      </c>
      <c r="L1210" s="20" t="s">
        <v>113</v>
      </c>
      <c r="M1210" s="20" t="s">
        <v>114</v>
      </c>
      <c r="O1210" s="20" t="s">
        <v>115</v>
      </c>
      <c r="P1210" s="20" t="str">
        <f t="shared" si="18"/>
        <v>factors.Add(new Factor() { ParameterID = 2986, Key = 1213, StandardizationSet = "Bbk", Parameter = "2Cl5NO2Tol", Factor_A = 0, Factor_B = 0, Factor_C = 1, IsMetal = false, IsPak = false, IsOrganic = true });</v>
      </c>
    </row>
    <row r="1211" spans="1:17" x14ac:dyDescent="0.25">
      <c r="A1211" s="34">
        <v>1214</v>
      </c>
      <c r="B1211" s="38" t="s">
        <v>111</v>
      </c>
      <c r="C1211" s="51" t="s">
        <v>510</v>
      </c>
      <c r="D1211" s="215" t="str">
        <f>INDEX('Aquo parameters'!$A$1:$H$6130,MATCH($E1211,'Aquo parameters'!$E:$E,0),1)</f>
        <v>2Cl6C1yAn</v>
      </c>
      <c r="E1211" s="35">
        <v>2987</v>
      </c>
      <c r="F1211" s="41" t="str">
        <f>INDEX('Aquo parameters'!$A$1:$H$6130,MATCH($E1211,'Aquo parameters'!$E:$E,0),2)</f>
        <v>2-chloor-6-methylaniline</v>
      </c>
      <c r="G1211" s="41" t="s">
        <v>112</v>
      </c>
      <c r="H1211" s="40">
        <v>0</v>
      </c>
      <c r="I1211" s="40">
        <v>0</v>
      </c>
      <c r="J1211" s="40">
        <v>1</v>
      </c>
      <c r="K1211" s="20" t="s">
        <v>113</v>
      </c>
      <c r="L1211" s="20" t="s">
        <v>113</v>
      </c>
      <c r="M1211" s="20" t="s">
        <v>114</v>
      </c>
      <c r="N1211" s="43"/>
      <c r="O1211" s="20" t="s">
        <v>115</v>
      </c>
      <c r="P1211" s="20" t="str">
        <f t="shared" si="18"/>
        <v>factors.Add(new Factor() { ParameterID = 2987, Key = 1214, StandardizationSet = "Bbk", Parameter = "2Cl6C1yAn", Factor_A = 0, Factor_B = 0, Factor_C = 1, IsMetal = false, IsPak = false, IsOrganic = true });</v>
      </c>
      <c r="Q1211" s="43"/>
    </row>
    <row r="1212" spans="1:17" x14ac:dyDescent="0.25">
      <c r="A1212" s="34">
        <v>1215</v>
      </c>
      <c r="B1212" s="35" t="s">
        <v>111</v>
      </c>
      <c r="D1212" s="215" t="str">
        <f>INDEX('Aquo parameters'!$A$1:$H$6130,MATCH($E1212,'Aquo parameters'!$E:$E,0),1)</f>
        <v>2Cl6FBenAd</v>
      </c>
      <c r="E1212" s="35">
        <v>2989</v>
      </c>
      <c r="F1212" s="41" t="str">
        <f>INDEX('Aquo parameters'!$A$1:$H$6130,MATCH($E1212,'Aquo parameters'!$E:$E,0),2)</f>
        <v>2-chloor-6-fluorbenzamide</v>
      </c>
      <c r="G1212" s="41" t="s">
        <v>112</v>
      </c>
      <c r="H1212" s="241">
        <v>0</v>
      </c>
      <c r="I1212" s="241">
        <v>0</v>
      </c>
      <c r="J1212" s="241">
        <v>1</v>
      </c>
      <c r="K1212" s="20" t="s">
        <v>113</v>
      </c>
      <c r="L1212" s="20" t="s">
        <v>113</v>
      </c>
      <c r="M1212" s="20" t="s">
        <v>114</v>
      </c>
      <c r="O1212" s="20" t="s">
        <v>115</v>
      </c>
      <c r="P1212" s="20" t="str">
        <f t="shared" si="18"/>
        <v>factors.Add(new Factor() { ParameterID = 2989, Key = 1215, StandardizationSet = "Bbk", Parameter = "2Cl6FBenAd", Factor_A = 0, Factor_B = 0, Factor_C = 1, IsMetal = false, IsPak = false, IsOrganic = true });</v>
      </c>
    </row>
    <row r="1213" spans="1:17" x14ac:dyDescent="0.25">
      <c r="A1213" s="34">
        <v>1216</v>
      </c>
      <c r="B1213" s="38" t="s">
        <v>111</v>
      </c>
      <c r="C1213" s="51" t="s">
        <v>511</v>
      </c>
      <c r="D1213" s="215" t="str">
        <f>INDEX('Aquo parameters'!$A$1:$H$6130,MATCH($E1213,'Aquo parameters'!$E:$E,0),1)</f>
        <v>2Cl6NO2An</v>
      </c>
      <c r="E1213" s="35">
        <v>2990</v>
      </c>
      <c r="F1213" s="41" t="str">
        <f>INDEX('Aquo parameters'!$A$1:$H$6130,MATCH($E1213,'Aquo parameters'!$E:$E,0),2)</f>
        <v>2-chloor-6-nitroaniline</v>
      </c>
      <c r="G1213" s="41" t="s">
        <v>112</v>
      </c>
      <c r="H1213" s="40">
        <v>0</v>
      </c>
      <c r="I1213" s="40">
        <v>0</v>
      </c>
      <c r="J1213" s="40">
        <v>1</v>
      </c>
      <c r="K1213" s="20" t="s">
        <v>113</v>
      </c>
      <c r="L1213" s="20" t="s">
        <v>113</v>
      </c>
      <c r="M1213" s="20" t="s">
        <v>114</v>
      </c>
      <c r="N1213" s="43"/>
      <c r="O1213" s="20" t="s">
        <v>115</v>
      </c>
      <c r="P1213" s="20" t="str">
        <f t="shared" si="18"/>
        <v>factors.Add(new Factor() { ParameterID = 2990, Key = 1216, StandardizationSet = "Bbk", Parameter = "2Cl6NO2An", Factor_A = 0, Factor_B = 0, Factor_C = 1, IsMetal = false, IsPak = false, IsOrganic = true });</v>
      </c>
      <c r="Q1213" s="43"/>
    </row>
    <row r="1214" spans="1:17" x14ac:dyDescent="0.25">
      <c r="A1214" s="34">
        <v>1217</v>
      </c>
      <c r="B1214" s="35" t="s">
        <v>111</v>
      </c>
      <c r="D1214" s="215" t="str">
        <f>INDEX('Aquo parameters'!$A$1:$H$6130,MATCH($E1214,'Aquo parameters'!$E:$E,0),1)</f>
        <v>2Cl6NO2Tol</v>
      </c>
      <c r="E1214" s="35">
        <v>2991</v>
      </c>
      <c r="F1214" s="41" t="str">
        <f>INDEX('Aquo parameters'!$A$1:$H$6130,MATCH($E1214,'Aquo parameters'!$E:$E,0),2)</f>
        <v>2-chloor-6-nitrotolueen</v>
      </c>
      <c r="G1214" s="41" t="s">
        <v>112</v>
      </c>
      <c r="H1214" s="241">
        <v>0</v>
      </c>
      <c r="I1214" s="241">
        <v>0</v>
      </c>
      <c r="J1214" s="241">
        <v>1</v>
      </c>
      <c r="K1214" s="20" t="s">
        <v>113</v>
      </c>
      <c r="L1214" s="20" t="s">
        <v>113</v>
      </c>
      <c r="M1214" s="20" t="s">
        <v>114</v>
      </c>
      <c r="O1214" s="20" t="s">
        <v>115</v>
      </c>
      <c r="P1214" s="20" t="str">
        <f t="shared" ref="P1214:P1277" si="19">"factors.Add(new Factor() { ParameterID = " &amp; E1214 &amp; ", Key = " &amp; A1214 &amp; ", StandardizationSet = """ &amp; B1214 &amp; """, Parameter = """ &amp; D1214 &amp; """, Factor_A = " &amp; H1214 &amp; ", Factor_B = " &amp; I1214 &amp; ", Factor_C = " &amp; J1214 &amp; ", IsMetal = "&amp; K1214 &amp;", IsPak = "&amp; L1214 &amp;", IsOrganic = "&amp; M1214 &amp;" });"</f>
        <v>factors.Add(new Factor() { ParameterID = 2991, Key = 1217, StandardizationSet = "Bbk", Parameter = "2Cl6NO2Tol", Factor_A = 0, Factor_B = 0, Factor_C = 1, IsMetal = false, IsPak = false, IsOrganic = true });</v>
      </c>
    </row>
    <row r="1215" spans="1:17" x14ac:dyDescent="0.25">
      <c r="A1215" s="34">
        <v>1218</v>
      </c>
      <c r="B1215" s="35" t="s">
        <v>111</v>
      </c>
      <c r="D1215" s="215" t="str">
        <f>INDEX('Aquo parameters'!$A$1:$H$6130,MATCH($E1215,'Aquo parameters'!$E:$E,0),1)</f>
        <v>2Cl6TClC1ypr</v>
      </c>
      <c r="E1215" s="35">
        <v>2992</v>
      </c>
      <c r="F1215" s="41" t="str">
        <f>INDEX('Aquo parameters'!$A$1:$H$6130,MATCH($E1215,'Aquo parameters'!$E:$E,0),2)</f>
        <v>2-chloor-6-(trichloormethyl)pyridine</v>
      </c>
      <c r="G1215" s="41" t="s">
        <v>112</v>
      </c>
      <c r="H1215" s="241">
        <v>0</v>
      </c>
      <c r="I1215" s="241">
        <v>0</v>
      </c>
      <c r="J1215" s="241">
        <v>1</v>
      </c>
      <c r="K1215" s="20" t="s">
        <v>113</v>
      </c>
      <c r="L1215" s="20" t="s">
        <v>113</v>
      </c>
      <c r="M1215" s="20" t="s">
        <v>114</v>
      </c>
      <c r="O1215" s="20" t="s">
        <v>115</v>
      </c>
      <c r="P1215" s="20" t="str">
        <f t="shared" si="19"/>
        <v>factors.Add(new Factor() { ParameterID = 2992, Key = 1218, StandardizationSet = "Bbk", Parameter = "2Cl6TClC1ypr", Factor_A = 0, Factor_B = 0, Factor_C = 1, IsMetal = false, IsPak = false, IsOrganic = true });</v>
      </c>
    </row>
    <row r="1216" spans="1:17" x14ac:dyDescent="0.25">
      <c r="A1216" s="34">
        <v>1219</v>
      </c>
      <c r="B1216" s="35" t="s">
        <v>111</v>
      </c>
      <c r="D1216" s="215" t="str">
        <f>INDEX('Aquo parameters'!$A$1:$H$6130,MATCH($E1216,'Aquo parameters'!$E:$E,0),1)</f>
        <v>2ClacAd</v>
      </c>
      <c r="E1216" s="35">
        <v>2993</v>
      </c>
      <c r="F1216" s="41" t="str">
        <f>INDEX('Aquo parameters'!$A$1:$H$6130,MATCH($E1216,'Aquo parameters'!$E:$E,0),2)</f>
        <v>2-chlooraceetamide</v>
      </c>
      <c r="G1216" s="41" t="s">
        <v>112</v>
      </c>
      <c r="H1216" s="241">
        <v>0</v>
      </c>
      <c r="I1216" s="241">
        <v>0</v>
      </c>
      <c r="J1216" s="241">
        <v>1</v>
      </c>
      <c r="K1216" s="20" t="s">
        <v>113</v>
      </c>
      <c r="L1216" s="20" t="s">
        <v>113</v>
      </c>
      <c r="M1216" s="20" t="s">
        <v>114</v>
      </c>
      <c r="O1216" s="20" t="s">
        <v>115</v>
      </c>
      <c r="P1216" s="20" t="str">
        <f t="shared" si="19"/>
        <v>factors.Add(new Factor() { ParameterID = 2993, Key = 1219, StandardizationSet = "Bbk", Parameter = "2ClacAd", Factor_A = 0, Factor_B = 0, Factor_C = 1, IsMetal = false, IsPak = false, IsOrganic = true });</v>
      </c>
    </row>
    <row r="1217" spans="1:17" x14ac:dyDescent="0.25">
      <c r="A1217" s="34">
        <v>1220</v>
      </c>
      <c r="B1217" s="35" t="s">
        <v>111</v>
      </c>
      <c r="D1217" s="215" t="str">
        <f>INDEX('Aquo parameters'!$A$1:$H$6130,MATCH($E1217,'Aquo parameters'!$E:$E,0),1)</f>
        <v>2Clactfnn</v>
      </c>
      <c r="E1217" s="35">
        <v>2994</v>
      </c>
      <c r="F1217" s="41" t="str">
        <f>INDEX('Aquo parameters'!$A$1:$H$6130,MATCH($E1217,'Aquo parameters'!$E:$E,0),2)</f>
        <v>2-chlooracetofenon</v>
      </c>
      <c r="G1217" s="41" t="s">
        <v>112</v>
      </c>
      <c r="H1217" s="241">
        <v>0</v>
      </c>
      <c r="I1217" s="241">
        <v>0</v>
      </c>
      <c r="J1217" s="241">
        <v>1</v>
      </c>
      <c r="K1217" s="20" t="s">
        <v>113</v>
      </c>
      <c r="L1217" s="20" t="s">
        <v>113</v>
      </c>
      <c r="M1217" s="20" t="s">
        <v>114</v>
      </c>
      <c r="O1217" s="20" t="s">
        <v>115</v>
      </c>
      <c r="P1217" s="20" t="str">
        <f t="shared" si="19"/>
        <v>factors.Add(new Factor() { ParameterID = 2994, Key = 1220, StandardizationSet = "Bbk", Parameter = "2Clactfnn", Factor_A = 0, Factor_B = 0, Factor_C = 1, IsMetal = false, IsPak = false, IsOrganic = true });</v>
      </c>
    </row>
    <row r="1218" spans="1:17" x14ac:dyDescent="0.25">
      <c r="A1218" s="34">
        <v>1221</v>
      </c>
      <c r="B1218" s="35" t="s">
        <v>111</v>
      </c>
      <c r="D1218" s="215" t="str">
        <f>INDEX('Aquo parameters'!$A$1:$H$6130,MATCH($E1218,'Aquo parameters'!$E:$E,0),1)</f>
        <v>2ClC2ol</v>
      </c>
      <c r="E1218" s="35">
        <v>2995</v>
      </c>
      <c r="F1218" s="41" t="str">
        <f>INDEX('Aquo parameters'!$A$1:$H$6130,MATCH($E1218,'Aquo parameters'!$E:$E,0),2)</f>
        <v>2-chloorethanol</v>
      </c>
      <c r="G1218" s="41" t="s">
        <v>112</v>
      </c>
      <c r="H1218" s="241">
        <v>0</v>
      </c>
      <c r="I1218" s="241">
        <v>0</v>
      </c>
      <c r="J1218" s="241">
        <v>1</v>
      </c>
      <c r="K1218" s="20" t="s">
        <v>113</v>
      </c>
      <c r="L1218" s="20" t="s">
        <v>113</v>
      </c>
      <c r="M1218" s="20" t="s">
        <v>114</v>
      </c>
      <c r="O1218" s="20" t="s">
        <v>115</v>
      </c>
      <c r="P1218" s="20" t="str">
        <f t="shared" si="19"/>
        <v>factors.Add(new Factor() { ParameterID = 2995, Key = 1221, StandardizationSet = "Bbk", Parameter = "2ClC2ol", Factor_A = 0, Factor_B = 0, Factor_C = 1, IsMetal = false, IsPak = false, IsOrganic = true });</v>
      </c>
    </row>
    <row r="1219" spans="1:17" x14ac:dyDescent="0.25">
      <c r="A1219" s="34">
        <v>1222</v>
      </c>
      <c r="B1219" s="35" t="s">
        <v>111</v>
      </c>
      <c r="D1219" s="215" t="str">
        <f>INDEX('Aquo parameters'!$A$1:$H$6130,MATCH($E1219,'Aquo parameters'!$E:$E,0),1)</f>
        <v>2ClEyEtr</v>
      </c>
      <c r="E1219" s="35">
        <v>2996</v>
      </c>
      <c r="F1219" s="41" t="str">
        <f>INDEX('Aquo parameters'!$A$1:$H$6130,MATCH($E1219,'Aquo parameters'!$E:$E,0),2)</f>
        <v>2-chloorethylether</v>
      </c>
      <c r="G1219" s="41" t="s">
        <v>112</v>
      </c>
      <c r="H1219" s="241">
        <v>0</v>
      </c>
      <c r="I1219" s="241">
        <v>0</v>
      </c>
      <c r="J1219" s="241">
        <v>1</v>
      </c>
      <c r="K1219" s="20" t="s">
        <v>113</v>
      </c>
      <c r="L1219" s="20" t="s">
        <v>113</v>
      </c>
      <c r="M1219" s="20" t="s">
        <v>114</v>
      </c>
      <c r="O1219" s="20" t="s">
        <v>115</v>
      </c>
      <c r="P1219" s="20" t="str">
        <f t="shared" si="19"/>
        <v>factors.Add(new Factor() { ParameterID = 2996, Key = 1222, StandardizationSet = "Bbk", Parameter = "2ClEyEtr", Factor_A = 0, Factor_B = 0, Factor_C = 1, IsMetal = false, IsPak = false, IsOrganic = true });</v>
      </c>
    </row>
    <row r="1220" spans="1:17" x14ac:dyDescent="0.25">
      <c r="A1220" s="34">
        <v>1223</v>
      </c>
      <c r="B1220" s="35" t="s">
        <v>111</v>
      </c>
      <c r="D1220" s="215" t="str">
        <f>INDEX('Aquo parameters'!$A$1:$H$6130,MATCH($E1220,'Aquo parameters'!$E:$E,0),1)</f>
        <v>2FyC2yAe</v>
      </c>
      <c r="E1220" s="35">
        <v>2997</v>
      </c>
      <c r="F1220" s="41" t="str">
        <f>INDEX('Aquo parameters'!$A$1:$H$6130,MATCH($E1220,'Aquo parameters'!$E:$E,0),2)</f>
        <v>b-fenylethylamine</v>
      </c>
      <c r="G1220" s="41" t="s">
        <v>112</v>
      </c>
      <c r="H1220" s="241">
        <v>0</v>
      </c>
      <c r="I1220" s="241">
        <v>0</v>
      </c>
      <c r="J1220" s="241">
        <v>1</v>
      </c>
      <c r="K1220" s="20" t="s">
        <v>113</v>
      </c>
      <c r="L1220" s="20" t="s">
        <v>113</v>
      </c>
      <c r="M1220" s="20" t="s">
        <v>114</v>
      </c>
      <c r="O1220" s="20" t="s">
        <v>115</v>
      </c>
      <c r="P1220" s="20" t="str">
        <f t="shared" si="19"/>
        <v>factors.Add(new Factor() { ParameterID = 2997, Key = 1223, StandardizationSet = "Bbk", Parameter = "2FyC2yAe", Factor_A = 0, Factor_B = 0, Factor_C = 1, IsMetal = false, IsPak = false, IsOrganic = true });</v>
      </c>
    </row>
    <row r="1221" spans="1:17" x14ac:dyDescent="0.25">
      <c r="A1221" s="34">
        <v>1224</v>
      </c>
      <c r="B1221" s="35" t="s">
        <v>111</v>
      </c>
      <c r="D1221" s="215" t="str">
        <f>INDEX('Aquo parameters'!$A$1:$H$6130,MATCH($E1221,'Aquo parameters'!$E:$E,0),1)</f>
        <v>2FysfnAn</v>
      </c>
      <c r="E1221" s="35">
        <v>2998</v>
      </c>
      <c r="F1221" s="41" t="str">
        <f>INDEX('Aquo parameters'!$A$1:$H$6130,MATCH($E1221,'Aquo parameters'!$E:$E,0),2)</f>
        <v>2-(fenylsulfonyl)aniline</v>
      </c>
      <c r="G1221" s="41" t="s">
        <v>112</v>
      </c>
      <c r="H1221" s="241">
        <v>0</v>
      </c>
      <c r="I1221" s="241">
        <v>0</v>
      </c>
      <c r="J1221" s="241">
        <v>1</v>
      </c>
      <c r="K1221" s="20" t="s">
        <v>113</v>
      </c>
      <c r="L1221" s="20" t="s">
        <v>113</v>
      </c>
      <c r="M1221" s="20" t="s">
        <v>114</v>
      </c>
      <c r="O1221" s="20" t="s">
        <v>115</v>
      </c>
      <c r="P1221" s="20" t="str">
        <f t="shared" si="19"/>
        <v>factors.Add(new Factor() { ParameterID = 2998, Key = 1224, StandardizationSet = "Bbk", Parameter = "2FysfnAn", Factor_A = 0, Factor_B = 0, Factor_C = 1, IsMetal = false, IsPak = false, IsOrganic = true });</v>
      </c>
    </row>
    <row r="1222" spans="1:17" x14ac:dyDescent="0.25">
      <c r="A1222" s="34">
        <v>1225</v>
      </c>
      <c r="B1222" s="35" t="s">
        <v>111</v>
      </c>
      <c r="D1222" s="215" t="str">
        <f>INDEX('Aquo parameters'!$A$1:$H$6130,MATCH($E1222,'Aquo parameters'!$E:$E,0),1)</f>
        <v>2HOxatzne</v>
      </c>
      <c r="E1222" s="35">
        <v>2999</v>
      </c>
      <c r="F1222" s="41" t="str">
        <f>INDEX('Aquo parameters'!$A$1:$H$6130,MATCH($E1222,'Aquo parameters'!$E:$E,0),2)</f>
        <v>2-hydroxyatrazine</v>
      </c>
      <c r="G1222" s="41" t="s">
        <v>112</v>
      </c>
      <c r="H1222" s="241">
        <v>0</v>
      </c>
      <c r="I1222" s="241">
        <v>0</v>
      </c>
      <c r="J1222" s="241">
        <v>1</v>
      </c>
      <c r="K1222" s="20" t="s">
        <v>113</v>
      </c>
      <c r="L1222" s="20" t="s">
        <v>113</v>
      </c>
      <c r="M1222" s="20" t="s">
        <v>114</v>
      </c>
      <c r="O1222" s="20" t="s">
        <v>115</v>
      </c>
      <c r="P1222" s="20" t="str">
        <f t="shared" si="19"/>
        <v>factors.Add(new Factor() { ParameterID = 2999, Key = 1225, StandardizationSet = "Bbk", Parameter = "2HOxatzne", Factor_A = 0, Factor_B = 0, Factor_C = 1, IsMetal = false, IsPak = false, IsOrganic = true });</v>
      </c>
    </row>
    <row r="1223" spans="1:17" x14ac:dyDescent="0.25">
      <c r="A1223" s="34">
        <v>1226</v>
      </c>
      <c r="B1223" s="35" t="s">
        <v>111</v>
      </c>
      <c r="D1223" s="215" t="str">
        <f>INDEX('Aquo parameters'!$A$1:$H$6130,MATCH($E1223,'Aquo parameters'!$E:$E,0),1)</f>
        <v>2HOxbenztazl</v>
      </c>
      <c r="E1223" s="35">
        <v>3000</v>
      </c>
      <c r="F1223" s="41" t="str">
        <f>INDEX('Aquo parameters'!$A$1:$H$6130,MATCH($E1223,'Aquo parameters'!$E:$E,0),2)</f>
        <v>2-hydroxybenzothiazol</v>
      </c>
      <c r="G1223" s="41" t="s">
        <v>112</v>
      </c>
      <c r="H1223" s="241">
        <v>0</v>
      </c>
      <c r="I1223" s="241">
        <v>0</v>
      </c>
      <c r="J1223" s="241">
        <v>1</v>
      </c>
      <c r="K1223" s="20" t="s">
        <v>113</v>
      </c>
      <c r="L1223" s="20" t="s">
        <v>113</v>
      </c>
      <c r="M1223" s="20" t="s">
        <v>114</v>
      </c>
      <c r="O1223" s="20" t="s">
        <v>115</v>
      </c>
      <c r="P1223" s="20" t="str">
        <f t="shared" si="19"/>
        <v>factors.Add(new Factor() { ParameterID = 3000, Key = 1226, StandardizationSet = "Bbk", Parameter = "2HOxbenztazl", Factor_A = 0, Factor_B = 0, Factor_C = 1, IsMetal = false, IsPak = false, IsOrganic = true });</v>
      </c>
    </row>
    <row r="1224" spans="1:17" x14ac:dyDescent="0.25">
      <c r="A1224" s="34">
        <v>1227</v>
      </c>
      <c r="B1224" s="35" t="s">
        <v>111</v>
      </c>
      <c r="D1224" s="215" t="str">
        <f>INDEX('Aquo parameters'!$A$1:$H$6130,MATCH($E1224,'Aquo parameters'!$E:$E,0),1)</f>
        <v>2HOxC2yhdzne</v>
      </c>
      <c r="E1224" s="35">
        <v>3001</v>
      </c>
      <c r="F1224" s="41" t="str">
        <f>INDEX('Aquo parameters'!$A$1:$H$6130,MATCH($E1224,'Aquo parameters'!$E:$E,0),2)</f>
        <v>2-hydroxyethylhydrazine</v>
      </c>
      <c r="G1224" s="41" t="s">
        <v>112</v>
      </c>
      <c r="H1224" s="241">
        <v>0</v>
      </c>
      <c r="I1224" s="241">
        <v>0</v>
      </c>
      <c r="J1224" s="241">
        <v>1</v>
      </c>
      <c r="K1224" s="20" t="s">
        <v>113</v>
      </c>
      <c r="L1224" s="20" t="s">
        <v>113</v>
      </c>
      <c r="M1224" s="20" t="s">
        <v>114</v>
      </c>
      <c r="O1224" s="20" t="s">
        <v>115</v>
      </c>
      <c r="P1224" s="20" t="str">
        <f t="shared" si="19"/>
        <v>factors.Add(new Factor() { ParameterID = 3001, Key = 1227, StandardizationSet = "Bbk", Parameter = "2HOxC2yhdzne", Factor_A = 0, Factor_B = 0, Factor_C = 1, IsMetal = false, IsPak = false, IsOrganic = true });</v>
      </c>
    </row>
    <row r="1225" spans="1:17" x14ac:dyDescent="0.25">
      <c r="A1225" s="34">
        <v>1228</v>
      </c>
      <c r="B1225" s="35" t="s">
        <v>111</v>
      </c>
      <c r="D1225" s="215" t="str">
        <f>INDEX('Aquo parameters'!$A$1:$H$6130,MATCH($E1225,'Aquo parameters'!$E:$E,0),1)</f>
        <v>2NO2C3a</v>
      </c>
      <c r="E1225" s="35">
        <v>3002</v>
      </c>
      <c r="F1225" s="41" t="str">
        <f>INDEX('Aquo parameters'!$A$1:$H$6130,MATCH($E1225,'Aquo parameters'!$E:$E,0),2)</f>
        <v>2-nitropropaan</v>
      </c>
      <c r="G1225" s="41" t="s">
        <v>112</v>
      </c>
      <c r="H1225" s="241">
        <v>0</v>
      </c>
      <c r="I1225" s="241">
        <v>0</v>
      </c>
      <c r="J1225" s="241">
        <v>1</v>
      </c>
      <c r="K1225" s="20" t="s">
        <v>113</v>
      </c>
      <c r="L1225" s="20" t="s">
        <v>113</v>
      </c>
      <c r="M1225" s="20" t="s">
        <v>114</v>
      </c>
      <c r="O1225" s="20" t="s">
        <v>115</v>
      </c>
      <c r="P1225" s="20" t="str">
        <f t="shared" si="19"/>
        <v>factors.Add(new Factor() { ParameterID = 3002, Key = 1228, StandardizationSet = "Bbk", Parameter = "2NO2C3a", Factor_A = 0, Factor_B = 0, Factor_C = 1, IsMetal = false, IsPak = false, IsOrganic = true });</v>
      </c>
    </row>
    <row r="1226" spans="1:17" x14ac:dyDescent="0.25">
      <c r="A1226" s="34">
        <v>1229</v>
      </c>
      <c r="B1226" s="38" t="s">
        <v>111</v>
      </c>
      <c r="C1226" s="51" t="s">
        <v>512</v>
      </c>
      <c r="D1226" s="215" t="str">
        <f>INDEX('Aquo parameters'!$A$1:$H$6130,MATCH($E1226,'Aquo parameters'!$E:$E,0),1)</f>
        <v>2NO2DFyAe</v>
      </c>
      <c r="E1226" s="35">
        <v>3003</v>
      </c>
      <c r="F1226" s="41" t="str">
        <f>INDEX('Aquo parameters'!$A$1:$H$6130,MATCH($E1226,'Aquo parameters'!$E:$E,0),2)</f>
        <v>2-nitrodifenylamine</v>
      </c>
      <c r="G1226" s="41" t="s">
        <v>112</v>
      </c>
      <c r="H1226" s="40">
        <v>0</v>
      </c>
      <c r="I1226" s="40">
        <v>0</v>
      </c>
      <c r="J1226" s="40">
        <v>1</v>
      </c>
      <c r="K1226" s="20" t="s">
        <v>113</v>
      </c>
      <c r="L1226" s="20" t="s">
        <v>113</v>
      </c>
      <c r="M1226" s="20" t="s">
        <v>114</v>
      </c>
      <c r="N1226" s="43"/>
      <c r="O1226" s="20" t="s">
        <v>115</v>
      </c>
      <c r="P1226" s="20" t="str">
        <f t="shared" si="19"/>
        <v>factors.Add(new Factor() { ParameterID = 3003, Key = 1229, StandardizationSet = "Bbk", Parameter = "2NO2DFyAe", Factor_A = 0, Factor_B = 0, Factor_C = 1, IsMetal = false, IsPak = false, IsOrganic = true });</v>
      </c>
      <c r="Q1226" s="43"/>
    </row>
    <row r="1227" spans="1:17" x14ac:dyDescent="0.25">
      <c r="A1227" s="34">
        <v>1230</v>
      </c>
      <c r="B1227" s="35" t="s">
        <v>111</v>
      </c>
      <c r="D1227" s="215" t="str">
        <f>INDEX('Aquo parameters'!$A$1:$H$6130,MATCH($E1227,'Aquo parameters'!$E:$E,0),1)</f>
        <v>2NO2pcsl</v>
      </c>
      <c r="E1227" s="35">
        <v>3004</v>
      </c>
      <c r="F1227" s="41" t="str">
        <f>INDEX('Aquo parameters'!$A$1:$H$6130,MATCH($E1227,'Aquo parameters'!$E:$E,0),2)</f>
        <v>2-nitro-p-cresol</v>
      </c>
      <c r="G1227" s="41" t="s">
        <v>112</v>
      </c>
      <c r="H1227" s="241">
        <v>0</v>
      </c>
      <c r="I1227" s="241">
        <v>0</v>
      </c>
      <c r="J1227" s="241">
        <v>1</v>
      </c>
      <c r="K1227" s="20" t="s">
        <v>113</v>
      </c>
      <c r="L1227" s="20" t="s">
        <v>113</v>
      </c>
      <c r="M1227" s="20" t="s">
        <v>114</v>
      </c>
      <c r="O1227" s="20" t="s">
        <v>115</v>
      </c>
      <c r="P1227" s="20" t="str">
        <f t="shared" si="19"/>
        <v>factors.Add(new Factor() { ParameterID = 3004, Key = 1230, StandardizationSet = "Bbk", Parameter = "2NO2pcsl", Factor_A = 0, Factor_B = 0, Factor_C = 1, IsMetal = false, IsPak = false, IsOrganic = true });</v>
      </c>
    </row>
    <row r="1228" spans="1:17" x14ac:dyDescent="0.25">
      <c r="A1228" s="34">
        <v>1231</v>
      </c>
      <c r="B1228" s="35" t="s">
        <v>111</v>
      </c>
      <c r="D1228" s="215" t="str">
        <f>INDEX('Aquo parameters'!$A$1:$H$6130,MATCH($E1228,'Aquo parameters'!$E:$E,0),1)</f>
        <v>2NO2Tol</v>
      </c>
      <c r="E1228" s="35">
        <v>3005</v>
      </c>
      <c r="F1228" s="41" t="str">
        <f>INDEX('Aquo parameters'!$A$1:$H$6130,MATCH($E1228,'Aquo parameters'!$E:$E,0),2)</f>
        <v>2-nitrotolueen</v>
      </c>
      <c r="G1228" s="41" t="s">
        <v>112</v>
      </c>
      <c r="H1228" s="241">
        <v>0</v>
      </c>
      <c r="I1228" s="241">
        <v>0</v>
      </c>
      <c r="J1228" s="241">
        <v>1</v>
      </c>
      <c r="K1228" s="20" t="s">
        <v>113</v>
      </c>
      <c r="L1228" s="20" t="s">
        <v>113</v>
      </c>
      <c r="M1228" s="20" t="s">
        <v>114</v>
      </c>
      <c r="O1228" s="20" t="s">
        <v>115</v>
      </c>
      <c r="P1228" s="20" t="str">
        <f t="shared" si="19"/>
        <v>factors.Add(new Factor() { ParameterID = 3005, Key = 1231, StandardizationSet = "Bbk", Parameter = "2NO2Tol", Factor_A = 0, Factor_B = 0, Factor_C = 1, IsMetal = false, IsPak = false, IsOrganic = true });</v>
      </c>
    </row>
    <row r="1229" spans="1:17" x14ac:dyDescent="0.25">
      <c r="A1229" s="34">
        <v>1232</v>
      </c>
      <c r="B1229" s="35" t="s">
        <v>111</v>
      </c>
      <c r="D1229" s="215" t="str">
        <f>INDEX('Aquo parameters'!$A$1:$H$6130,MATCH($E1229,'Aquo parameters'!$E:$E,0),1)</f>
        <v>2TFC1yAn</v>
      </c>
      <c r="E1229" s="35">
        <v>3006</v>
      </c>
      <c r="F1229" s="41" t="str">
        <f>INDEX('Aquo parameters'!$A$1:$H$6130,MATCH($E1229,'Aquo parameters'!$E:$E,0),2)</f>
        <v>2-trifluormethylaniline</v>
      </c>
      <c r="G1229" s="41" t="s">
        <v>112</v>
      </c>
      <c r="H1229" s="241">
        <v>0</v>
      </c>
      <c r="I1229" s="241">
        <v>0</v>
      </c>
      <c r="J1229" s="241">
        <v>1</v>
      </c>
      <c r="K1229" s="20" t="s">
        <v>113</v>
      </c>
      <c r="L1229" s="20" t="s">
        <v>113</v>
      </c>
      <c r="M1229" s="20" t="s">
        <v>114</v>
      </c>
      <c r="O1229" s="20" t="s">
        <v>115</v>
      </c>
      <c r="P1229" s="20" t="str">
        <f t="shared" si="19"/>
        <v>factors.Add(new Factor() { ParameterID = 3006, Key = 1232, StandardizationSet = "Bbk", Parameter = "2TFC1yAn", Factor_A = 0, Factor_B = 0, Factor_C = 1, IsMetal = false, IsPak = false, IsOrganic = true });</v>
      </c>
    </row>
    <row r="1230" spans="1:17" x14ac:dyDescent="0.25">
      <c r="A1230" s="34">
        <v>1233</v>
      </c>
      <c r="B1230" s="35" t="s">
        <v>111</v>
      </c>
      <c r="D1230" s="215" t="str">
        <f>INDEX('Aquo parameters'!$A$1:$H$6130,MATCH($E1230,'Aquo parameters'!$E:$E,0),1)</f>
        <v>2ttC4yFol</v>
      </c>
      <c r="E1230" s="35">
        <v>3007</v>
      </c>
      <c r="F1230" s="41" t="str">
        <f>INDEX('Aquo parameters'!$A$1:$H$6130,MATCH($E1230,'Aquo parameters'!$E:$E,0),2)</f>
        <v>2-tert-butylfenol</v>
      </c>
      <c r="G1230" s="41" t="s">
        <v>112</v>
      </c>
      <c r="H1230" s="241">
        <v>0</v>
      </c>
      <c r="I1230" s="241">
        <v>0</v>
      </c>
      <c r="J1230" s="241">
        <v>1</v>
      </c>
      <c r="K1230" s="20" t="s">
        <v>113</v>
      </c>
      <c r="L1230" s="20" t="s">
        <v>113</v>
      </c>
      <c r="M1230" s="20" t="s">
        <v>114</v>
      </c>
      <c r="O1230" s="20" t="s">
        <v>115</v>
      </c>
      <c r="P1230" s="20" t="str">
        <f t="shared" si="19"/>
        <v>factors.Add(new Factor() { ParameterID = 3007, Key = 1233, StandardizationSet = "Bbk", Parameter = "2ttC4yFol", Factor_A = 0, Factor_B = 0, Factor_C = 1, IsMetal = false, IsPak = false, IsOrganic = true });</v>
      </c>
    </row>
    <row r="1231" spans="1:17" x14ac:dyDescent="0.25">
      <c r="A1231" s="34">
        <v>1234</v>
      </c>
      <c r="B1231" s="35" t="s">
        <v>111</v>
      </c>
      <c r="D1231" s="215" t="str">
        <f>INDEX('Aquo parameters'!$A$1:$H$6130,MATCH($E1231,'Aquo parameters'!$E:$E,0),1)</f>
        <v>33DC1oxbzdnD</v>
      </c>
      <c r="E1231" s="35">
        <v>3008</v>
      </c>
      <c r="F1231" s="41" t="str">
        <f>INDEX('Aquo parameters'!$A$1:$H$6130,MATCH($E1231,'Aquo parameters'!$E:$E,0),2)</f>
        <v>3,3'-dimethoxybenzidine dihydrochloride</v>
      </c>
      <c r="G1231" s="41" t="s">
        <v>112</v>
      </c>
      <c r="H1231" s="241">
        <v>0</v>
      </c>
      <c r="I1231" s="241">
        <v>0</v>
      </c>
      <c r="J1231" s="241">
        <v>1</v>
      </c>
      <c r="K1231" s="20" t="s">
        <v>113</v>
      </c>
      <c r="L1231" s="20" t="s">
        <v>113</v>
      </c>
      <c r="M1231" s="20" t="s">
        <v>114</v>
      </c>
      <c r="O1231" s="20" t="s">
        <v>115</v>
      </c>
      <c r="P1231" s="20" t="str">
        <f t="shared" si="19"/>
        <v>factors.Add(new Factor() { ParameterID = 3008, Key = 1234, StandardizationSet = "Bbk", Parameter = "33DC1oxbzdnD", Factor_A = 0, Factor_B = 0, Factor_C = 1, IsMetal = false, IsPak = false, IsOrganic = true });</v>
      </c>
    </row>
    <row r="1232" spans="1:17" x14ac:dyDescent="0.25">
      <c r="A1232" s="34">
        <v>1235</v>
      </c>
      <c r="B1232" s="35" t="s">
        <v>111</v>
      </c>
      <c r="D1232" s="215" t="str">
        <f>INDEX('Aquo parameters'!$A$1:$H$6130,MATCH($E1232,'Aquo parameters'!$E:$E,0),1)</f>
        <v>33DC1oxbzdne</v>
      </c>
      <c r="E1232" s="35">
        <v>3009</v>
      </c>
      <c r="F1232" s="41" t="str">
        <f>INDEX('Aquo parameters'!$A$1:$H$6130,MATCH($E1232,'Aquo parameters'!$E:$E,0),2)</f>
        <v>3,3'-dimethoxybenzidine</v>
      </c>
      <c r="G1232" s="41" t="s">
        <v>112</v>
      </c>
      <c r="H1232" s="241">
        <v>0</v>
      </c>
      <c r="I1232" s="241">
        <v>0</v>
      </c>
      <c r="J1232" s="241">
        <v>1</v>
      </c>
      <c r="K1232" s="20" t="s">
        <v>113</v>
      </c>
      <c r="L1232" s="20" t="s">
        <v>113</v>
      </c>
      <c r="M1232" s="20" t="s">
        <v>114</v>
      </c>
      <c r="O1232" s="20" t="s">
        <v>115</v>
      </c>
      <c r="P1232" s="20" t="str">
        <f t="shared" si="19"/>
        <v>factors.Add(new Factor() { ParameterID = 3009, Key = 1235, StandardizationSet = "Bbk", Parameter = "33DC1oxbzdne", Factor_A = 0, Factor_B = 0, Factor_C = 1, IsMetal = false, IsPak = false, IsOrganic = true });</v>
      </c>
    </row>
    <row r="1233" spans="1:17" x14ac:dyDescent="0.25">
      <c r="A1233" s="34">
        <v>1236</v>
      </c>
      <c r="B1233" s="35" t="s">
        <v>111</v>
      </c>
      <c r="D1233" s="215" t="str">
        <f>INDEX('Aquo parameters'!$A$1:$H$6130,MATCH($E1233,'Aquo parameters'!$E:$E,0),1)</f>
        <v>33DC1oxbzdnH</v>
      </c>
      <c r="E1233" s="35">
        <v>3010</v>
      </c>
      <c r="F1233" s="41" t="str">
        <f>INDEX('Aquo parameters'!$A$1:$H$6130,MATCH($E1233,'Aquo parameters'!$E:$E,0),2)</f>
        <v>3,3'-dimethoxybenzidinehydrochloride</v>
      </c>
      <c r="G1233" s="41" t="s">
        <v>112</v>
      </c>
      <c r="H1233" s="241">
        <v>0</v>
      </c>
      <c r="I1233" s="241">
        <v>0</v>
      </c>
      <c r="J1233" s="241">
        <v>1</v>
      </c>
      <c r="K1233" s="20" t="s">
        <v>113</v>
      </c>
      <c r="L1233" s="20" t="s">
        <v>113</v>
      </c>
      <c r="M1233" s="20" t="s">
        <v>114</v>
      </c>
      <c r="O1233" s="20" t="s">
        <v>115</v>
      </c>
      <c r="P1233" s="20" t="str">
        <f t="shared" si="19"/>
        <v>factors.Add(new Factor() { ParameterID = 3010, Key = 1236, StandardizationSet = "Bbk", Parameter = "33DC1oxbzdnH", Factor_A = 0, Factor_B = 0, Factor_C = 1, IsMetal = false, IsPak = false, IsOrganic = true });</v>
      </c>
    </row>
    <row r="1234" spans="1:17" x14ac:dyDescent="0.25">
      <c r="A1234" s="34">
        <v>1237</v>
      </c>
      <c r="B1234" s="35" t="s">
        <v>111</v>
      </c>
      <c r="D1234" s="215" t="str">
        <f>INDEX('Aquo parameters'!$A$1:$H$6130,MATCH($E1234,'Aquo parameters'!$E:$E,0),1)</f>
        <v>33DC1ybzdnDH</v>
      </c>
      <c r="E1234" s="35">
        <v>3011</v>
      </c>
      <c r="F1234" s="41" t="str">
        <f>INDEX('Aquo parameters'!$A$1:$H$6130,MATCH($E1234,'Aquo parameters'!$E:$E,0),2)</f>
        <v>3,3'-dimethylbenzidine dihydrofluoride</v>
      </c>
      <c r="G1234" s="41" t="s">
        <v>112</v>
      </c>
      <c r="H1234" s="241">
        <v>0</v>
      </c>
      <c r="I1234" s="241">
        <v>0</v>
      </c>
      <c r="J1234" s="241">
        <v>1</v>
      </c>
      <c r="K1234" s="20" t="s">
        <v>113</v>
      </c>
      <c r="L1234" s="20" t="s">
        <v>113</v>
      </c>
      <c r="M1234" s="20" t="s">
        <v>114</v>
      </c>
      <c r="O1234" s="20" t="s">
        <v>115</v>
      </c>
      <c r="P1234" s="20" t="str">
        <f t="shared" si="19"/>
        <v>factors.Add(new Factor() { ParameterID = 3011, Key = 1237, StandardizationSet = "Bbk", Parameter = "33DC1ybzdnDH", Factor_A = 0, Factor_B = 0, Factor_C = 1, IsMetal = false, IsPak = false, IsOrganic = true });</v>
      </c>
    </row>
    <row r="1235" spans="1:17" x14ac:dyDescent="0.25">
      <c r="A1235" s="34">
        <v>1238</v>
      </c>
      <c r="B1235" s="35" t="s">
        <v>111</v>
      </c>
      <c r="D1235" s="215" t="str">
        <f>INDEX('Aquo parameters'!$A$1:$H$6130,MATCH($E1235,'Aquo parameters'!$E:$E,0),1)</f>
        <v>33DC1ybzdne</v>
      </c>
      <c r="E1235" s="35">
        <v>3012</v>
      </c>
      <c r="F1235" s="41" t="str">
        <f>INDEX('Aquo parameters'!$A$1:$H$6130,MATCH($E1235,'Aquo parameters'!$E:$E,0),2)</f>
        <v>3,3'-dimethylbenzidine</v>
      </c>
      <c r="G1235" s="41" t="s">
        <v>112</v>
      </c>
      <c r="H1235" s="241">
        <v>0</v>
      </c>
      <c r="I1235" s="241">
        <v>0</v>
      </c>
      <c r="J1235" s="241">
        <v>1</v>
      </c>
      <c r="K1235" s="20" t="s">
        <v>113</v>
      </c>
      <c r="L1235" s="20" t="s">
        <v>113</v>
      </c>
      <c r="M1235" s="20" t="s">
        <v>114</v>
      </c>
      <c r="O1235" s="20" t="s">
        <v>115</v>
      </c>
      <c r="P1235" s="20" t="str">
        <f t="shared" si="19"/>
        <v>factors.Add(new Factor() { ParameterID = 3012, Key = 1238, StandardizationSet = "Bbk", Parameter = "33DC1ybzdne", Factor_A = 0, Factor_B = 0, Factor_C = 1, IsMetal = false, IsPak = false, IsOrganic = true });</v>
      </c>
    </row>
    <row r="1236" spans="1:17" x14ac:dyDescent="0.25">
      <c r="A1236" s="34">
        <v>1239</v>
      </c>
      <c r="B1236" s="35" t="s">
        <v>111</v>
      </c>
      <c r="D1236" s="215" t="str">
        <f>INDEX('Aquo parameters'!$A$1:$H$6130,MATCH($E1236,'Aquo parameters'!$E:$E,0),1)</f>
        <v>33DClbzdnDHC</v>
      </c>
      <c r="E1236" s="35">
        <v>3013</v>
      </c>
      <c r="F1236" s="41" t="str">
        <f>INDEX('Aquo parameters'!$A$1:$H$6130,MATCH($E1236,'Aquo parameters'!$E:$E,0),2)</f>
        <v>3,3'-dichloorbenzidine dihydrochloride</v>
      </c>
      <c r="G1236" s="41" t="s">
        <v>112</v>
      </c>
      <c r="H1236" s="241">
        <v>0</v>
      </c>
      <c r="I1236" s="241">
        <v>0</v>
      </c>
      <c r="J1236" s="241">
        <v>1</v>
      </c>
      <c r="K1236" s="20" t="s">
        <v>113</v>
      </c>
      <c r="L1236" s="20" t="s">
        <v>113</v>
      </c>
      <c r="M1236" s="20" t="s">
        <v>114</v>
      </c>
      <c r="O1236" s="20" t="s">
        <v>115</v>
      </c>
      <c r="P1236" s="20" t="str">
        <f t="shared" si="19"/>
        <v>factors.Add(new Factor() { ParameterID = 3013, Key = 1239, StandardizationSet = "Bbk", Parameter = "33DClbzdnDHC", Factor_A = 0, Factor_B = 0, Factor_C = 1, IsMetal = false, IsPak = false, IsOrganic = true });</v>
      </c>
    </row>
    <row r="1237" spans="1:17" x14ac:dyDescent="0.25">
      <c r="A1237" s="34">
        <v>1240</v>
      </c>
      <c r="B1237" s="35" t="s">
        <v>111</v>
      </c>
      <c r="D1237" s="215" t="str">
        <f>INDEX('Aquo parameters'!$A$1:$H$6130,MATCH($E1237,'Aquo parameters'!$E:$E,0),1)</f>
        <v>33DClbzdnSO4</v>
      </c>
      <c r="E1237" s="35">
        <v>3014</v>
      </c>
      <c r="F1237" s="41" t="str">
        <f>INDEX('Aquo parameters'!$A$1:$H$6130,MATCH($E1237,'Aquo parameters'!$E:$E,0),2)</f>
        <v>3,3'-dichloorbenzidine sulfaat</v>
      </c>
      <c r="G1237" s="41" t="s">
        <v>112</v>
      </c>
      <c r="H1237" s="241">
        <v>0</v>
      </c>
      <c r="I1237" s="241">
        <v>0</v>
      </c>
      <c r="J1237" s="241">
        <v>1</v>
      </c>
      <c r="K1237" s="20" t="s">
        <v>113</v>
      </c>
      <c r="L1237" s="20" t="s">
        <v>113</v>
      </c>
      <c r="M1237" s="20" t="s">
        <v>114</v>
      </c>
      <c r="O1237" s="20" t="s">
        <v>115</v>
      </c>
      <c r="P1237" s="20" t="str">
        <f t="shared" si="19"/>
        <v>factors.Add(new Factor() { ParameterID = 3014, Key = 1240, StandardizationSet = "Bbk", Parameter = "33DClbzdnSO4", Factor_A = 0, Factor_B = 0, Factor_C = 1, IsMetal = false, IsPak = false, IsOrganic = true });</v>
      </c>
    </row>
    <row r="1238" spans="1:17" x14ac:dyDescent="0.25">
      <c r="A1238" s="34">
        <v>1241</v>
      </c>
      <c r="B1238" s="38" t="s">
        <v>111</v>
      </c>
      <c r="C1238" s="51" t="s">
        <v>513</v>
      </c>
      <c r="D1238" s="215" t="str">
        <f>INDEX('Aquo parameters'!$A$1:$H$6130,MATCH($E1238,'Aquo parameters'!$E:$E,0),1)</f>
        <v>345TC1yAn</v>
      </c>
      <c r="E1238" s="35">
        <v>3015</v>
      </c>
      <c r="F1238" s="41" t="str">
        <f>INDEX('Aquo parameters'!$A$1:$H$6130,MATCH($E1238,'Aquo parameters'!$E:$E,0),2)</f>
        <v>3,4,5-trimethylaniline</v>
      </c>
      <c r="G1238" s="41" t="s">
        <v>112</v>
      </c>
      <c r="H1238" s="40">
        <v>0</v>
      </c>
      <c r="I1238" s="40">
        <v>0</v>
      </c>
      <c r="J1238" s="40">
        <v>1</v>
      </c>
      <c r="K1238" s="20" t="s">
        <v>113</v>
      </c>
      <c r="L1238" s="20" t="s">
        <v>113</v>
      </c>
      <c r="M1238" s="20" t="s">
        <v>114</v>
      </c>
      <c r="N1238" s="43"/>
      <c r="O1238" s="20" t="s">
        <v>115</v>
      </c>
      <c r="P1238" s="20" t="str">
        <f t="shared" si="19"/>
        <v>factors.Add(new Factor() { ParameterID = 3015, Key = 1241, StandardizationSet = "Bbk", Parameter = "345TC1yAn", Factor_A = 0, Factor_B = 0, Factor_C = 1, IsMetal = false, IsPak = false, IsOrganic = true });</v>
      </c>
      <c r="Q1238" s="43"/>
    </row>
    <row r="1239" spans="1:17" x14ac:dyDescent="0.25">
      <c r="A1239" s="34">
        <v>1242</v>
      </c>
      <c r="B1239" s="35" t="s">
        <v>111</v>
      </c>
      <c r="D1239" s="215" t="str">
        <f>INDEX('Aquo parameters'!$A$1:$H$6130,MATCH($E1239,'Aquo parameters'!$E:$E,0),1)</f>
        <v>34DC1yactfnn</v>
      </c>
      <c r="E1239" s="35">
        <v>3016</v>
      </c>
      <c r="F1239" s="41" t="str">
        <f>INDEX('Aquo parameters'!$A$1:$H$6130,MATCH($E1239,'Aquo parameters'!$E:$E,0),2)</f>
        <v>3,4-dimethylacetofenon</v>
      </c>
      <c r="G1239" s="41" t="s">
        <v>112</v>
      </c>
      <c r="H1239" s="241">
        <v>0</v>
      </c>
      <c r="I1239" s="241">
        <v>0</v>
      </c>
      <c r="J1239" s="241">
        <v>1</v>
      </c>
      <c r="K1239" s="20" t="s">
        <v>113</v>
      </c>
      <c r="L1239" s="20" t="s">
        <v>113</v>
      </c>
      <c r="M1239" s="20" t="s">
        <v>114</v>
      </c>
      <c r="O1239" s="20" t="s">
        <v>115</v>
      </c>
      <c r="P1239" s="20" t="str">
        <f t="shared" si="19"/>
        <v>factors.Add(new Factor() { ParameterID = 3016, Key = 1242, StandardizationSet = "Bbk", Parameter = "34DC1yactfnn", Factor_A = 0, Factor_B = 0, Factor_C = 1, IsMetal = false, IsPak = false, IsOrganic = true });</v>
      </c>
    </row>
    <row r="1240" spans="1:17" x14ac:dyDescent="0.25">
      <c r="A1240" s="34">
        <v>1243</v>
      </c>
      <c r="B1240" s="38" t="s">
        <v>111</v>
      </c>
      <c r="C1240" s="51" t="s">
        <v>514</v>
      </c>
      <c r="D1240" s="215" t="str">
        <f>INDEX('Aquo parameters'!$A$1:$H$6130,MATCH($E1240,'Aquo parameters'!$E:$E,0),1)</f>
        <v>34DC1yAn</v>
      </c>
      <c r="E1240" s="35">
        <v>3017</v>
      </c>
      <c r="F1240" s="41" t="str">
        <f>INDEX('Aquo parameters'!$A$1:$H$6130,MATCH($E1240,'Aquo parameters'!$E:$E,0),2)</f>
        <v>3,4-dimethylaniline</v>
      </c>
      <c r="G1240" s="41" t="s">
        <v>112</v>
      </c>
      <c r="H1240" s="40">
        <v>0</v>
      </c>
      <c r="I1240" s="40">
        <v>0</v>
      </c>
      <c r="J1240" s="40">
        <v>1</v>
      </c>
      <c r="K1240" s="20" t="s">
        <v>113</v>
      </c>
      <c r="L1240" s="20" t="s">
        <v>113</v>
      </c>
      <c r="M1240" s="20" t="s">
        <v>114</v>
      </c>
      <c r="N1240" s="43"/>
      <c r="O1240" s="20" t="s">
        <v>115</v>
      </c>
      <c r="P1240" s="20" t="str">
        <f t="shared" si="19"/>
        <v>factors.Add(new Factor() { ParameterID = 3017, Key = 1243, StandardizationSet = "Bbk", Parameter = "34DC1yAn", Factor_A = 0, Factor_B = 0, Factor_C = 1, IsMetal = false, IsPak = false, IsOrganic = true });</v>
      </c>
      <c r="Q1240" s="43"/>
    </row>
    <row r="1241" spans="1:17" x14ac:dyDescent="0.25">
      <c r="A1241" s="34">
        <v>1244</v>
      </c>
      <c r="B1241" s="35" t="s">
        <v>111</v>
      </c>
      <c r="D1241" s="215" t="str">
        <f>INDEX('Aquo parameters'!$A$1:$H$6130,MATCH($E1241,'Aquo parameters'!$E:$E,0),1)</f>
        <v>34DC1yprdne</v>
      </c>
      <c r="E1241" s="35">
        <v>3018</v>
      </c>
      <c r="F1241" s="41" t="str">
        <f>INDEX('Aquo parameters'!$A$1:$H$6130,MATCH($E1241,'Aquo parameters'!$E:$E,0),2)</f>
        <v>3,4-dimethylpyridine</v>
      </c>
      <c r="G1241" s="41" t="s">
        <v>112</v>
      </c>
      <c r="H1241" s="241">
        <v>0</v>
      </c>
      <c r="I1241" s="241">
        <v>0</v>
      </c>
      <c r="J1241" s="241">
        <v>1</v>
      </c>
      <c r="K1241" s="20" t="s">
        <v>113</v>
      </c>
      <c r="L1241" s="20" t="s">
        <v>113</v>
      </c>
      <c r="M1241" s="20" t="s">
        <v>114</v>
      </c>
      <c r="O1241" s="20" t="s">
        <v>115</v>
      </c>
      <c r="P1241" s="20" t="str">
        <f t="shared" si="19"/>
        <v>factors.Add(new Factor() { ParameterID = 3018, Key = 1244, StandardizationSet = "Bbk", Parameter = "34DC1yprdne", Factor_A = 0, Factor_B = 0, Factor_C = 1, IsMetal = false, IsPak = false, IsOrganic = true });</v>
      </c>
    </row>
    <row r="1242" spans="1:17" x14ac:dyDescent="0.25">
      <c r="A1242" s="34">
        <v>1245</v>
      </c>
      <c r="B1242" s="38" t="s">
        <v>111</v>
      </c>
      <c r="C1242" s="51" t="s">
        <v>515</v>
      </c>
      <c r="D1242" s="215" t="str">
        <f>INDEX('Aquo parameters'!$A$1:$H$6130,MATCH($E1242,'Aquo parameters'!$E:$E,0),1)</f>
        <v>35DC1yAn</v>
      </c>
      <c r="E1242" s="35">
        <v>3019</v>
      </c>
      <c r="F1242" s="41" t="str">
        <f>INDEX('Aquo parameters'!$A$1:$H$6130,MATCH($E1242,'Aquo parameters'!$E:$E,0),2)</f>
        <v>3,5-dimethylaniline</v>
      </c>
      <c r="G1242" s="41" t="s">
        <v>112</v>
      </c>
      <c r="H1242" s="40">
        <v>0</v>
      </c>
      <c r="I1242" s="40">
        <v>0</v>
      </c>
      <c r="J1242" s="40">
        <v>1</v>
      </c>
      <c r="K1242" s="20" t="s">
        <v>113</v>
      </c>
      <c r="L1242" s="20" t="s">
        <v>113</v>
      </c>
      <c r="M1242" s="20" t="s">
        <v>114</v>
      </c>
      <c r="N1242" s="43"/>
      <c r="O1242" s="20" t="s">
        <v>115</v>
      </c>
      <c r="P1242" s="20" t="str">
        <f t="shared" si="19"/>
        <v>factors.Add(new Factor() { ParameterID = 3019, Key = 1245, StandardizationSet = "Bbk", Parameter = "35DC1yAn", Factor_A = 0, Factor_B = 0, Factor_C = 1, IsMetal = false, IsPak = false, IsOrganic = true });</v>
      </c>
      <c r="Q1242" s="43"/>
    </row>
    <row r="1243" spans="1:17" x14ac:dyDescent="0.25">
      <c r="A1243" s="34">
        <v>1246</v>
      </c>
      <c r="B1243" s="35" t="s">
        <v>111</v>
      </c>
      <c r="D1243" s="215" t="str">
        <f>INDEX('Aquo parameters'!$A$1:$H$6130,MATCH($E1243,'Aquo parameters'!$E:$E,0),1)</f>
        <v>35DC1yprdne</v>
      </c>
      <c r="E1243" s="35">
        <v>3020</v>
      </c>
      <c r="F1243" s="41" t="str">
        <f>INDEX('Aquo parameters'!$A$1:$H$6130,MATCH($E1243,'Aquo parameters'!$E:$E,0),2)</f>
        <v>3,5-dimethylpyridine</v>
      </c>
      <c r="G1243" s="41" t="s">
        <v>112</v>
      </c>
      <c r="H1243" s="241">
        <v>0</v>
      </c>
      <c r="I1243" s="241">
        <v>0</v>
      </c>
      <c r="J1243" s="241">
        <v>1</v>
      </c>
      <c r="K1243" s="20" t="s">
        <v>113</v>
      </c>
      <c r="L1243" s="20" t="s">
        <v>113</v>
      </c>
      <c r="M1243" s="20" t="s">
        <v>114</v>
      </c>
      <c r="O1243" s="20" t="s">
        <v>115</v>
      </c>
      <c r="P1243" s="20" t="str">
        <f t="shared" si="19"/>
        <v>factors.Add(new Factor() { ParameterID = 3020, Key = 1246, StandardizationSet = "Bbk", Parameter = "35DC1yprdne", Factor_A = 0, Factor_B = 0, Factor_C = 1, IsMetal = false, IsPak = false, IsOrganic = true });</v>
      </c>
    </row>
    <row r="1244" spans="1:17" x14ac:dyDescent="0.25">
      <c r="A1244" s="34">
        <v>1247</v>
      </c>
      <c r="B1244" s="38" t="s">
        <v>111</v>
      </c>
      <c r="C1244" s="51" t="s">
        <v>516</v>
      </c>
      <c r="D1244" s="215" t="str">
        <f>INDEX('Aquo parameters'!$A$1:$H$6130,MATCH($E1244,'Aquo parameters'!$E:$E,0),1)</f>
        <v>35DNO2An</v>
      </c>
      <c r="E1244" s="35">
        <v>3021</v>
      </c>
      <c r="F1244" s="41" t="str">
        <f>INDEX('Aquo parameters'!$A$1:$H$6130,MATCH($E1244,'Aquo parameters'!$E:$E,0),2)</f>
        <v>3,5-dinitroaniline</v>
      </c>
      <c r="G1244" s="41" t="s">
        <v>112</v>
      </c>
      <c r="H1244" s="40">
        <v>0</v>
      </c>
      <c r="I1244" s="40">
        <v>0</v>
      </c>
      <c r="J1244" s="40">
        <v>1</v>
      </c>
      <c r="K1244" s="20" t="s">
        <v>113</v>
      </c>
      <c r="L1244" s="20" t="s">
        <v>113</v>
      </c>
      <c r="M1244" s="20" t="s">
        <v>114</v>
      </c>
      <c r="N1244" s="43"/>
      <c r="O1244" s="20" t="s">
        <v>115</v>
      </c>
      <c r="P1244" s="20" t="str">
        <f t="shared" si="19"/>
        <v>factors.Add(new Factor() { ParameterID = 3021, Key = 1247, StandardizationSet = "Bbk", Parameter = "35DNO2An", Factor_A = 0, Factor_B = 0, Factor_C = 1, IsMetal = false, IsPak = false, IsOrganic = true });</v>
      </c>
      <c r="Q1244" s="43"/>
    </row>
    <row r="1245" spans="1:17" x14ac:dyDescent="0.25">
      <c r="A1245" s="34">
        <v>1248</v>
      </c>
      <c r="B1245" s="35" t="s">
        <v>111</v>
      </c>
      <c r="D1245" s="215" t="str">
        <f>INDEX('Aquo parameters'!$A$1:$H$6130,MATCH($E1245,'Aquo parameters'!$E:$E,0),1)</f>
        <v>371115T4C1y1</v>
      </c>
      <c r="E1245" s="35">
        <v>3022</v>
      </c>
      <c r="F1245" s="41" t="str">
        <f>INDEX('Aquo parameters'!$A$1:$H$6130,MATCH($E1245,'Aquo parameters'!$E:$E,0),2)</f>
        <v>3,7,11,15-tetramethyl-1hexadecanol</v>
      </c>
      <c r="G1245" s="41" t="s">
        <v>112</v>
      </c>
      <c r="H1245" s="241">
        <v>0</v>
      </c>
      <c r="I1245" s="241">
        <v>0</v>
      </c>
      <c r="J1245" s="241">
        <v>1</v>
      </c>
      <c r="K1245" s="20" t="s">
        <v>113</v>
      </c>
      <c r="L1245" s="20" t="s">
        <v>113</v>
      </c>
      <c r="M1245" s="20" t="s">
        <v>114</v>
      </c>
      <c r="O1245" s="20" t="s">
        <v>115</v>
      </c>
      <c r="P1245" s="20" t="str">
        <f t="shared" si="19"/>
        <v>factors.Add(new Factor() { ParameterID = 3022, Key = 1248, StandardizationSet = "Bbk", Parameter = "371115T4C1y1", Factor_A = 0, Factor_B = 0, Factor_C = 1, IsMetal = false, IsPak = false, IsOrganic = true });</v>
      </c>
    </row>
    <row r="1246" spans="1:17" x14ac:dyDescent="0.25">
      <c r="A1246" s="34">
        <v>1249</v>
      </c>
      <c r="B1246" s="35" t="s">
        <v>111</v>
      </c>
      <c r="D1246" s="215" t="str">
        <f>INDEX('Aquo parameters'!$A$1:$H$6130,MATCH($E1246,'Aquo parameters'!$E:$E,0),1)</f>
        <v>3Ao1C3e</v>
      </c>
      <c r="E1246" s="35">
        <v>3023</v>
      </c>
      <c r="F1246" s="41" t="str">
        <f>INDEX('Aquo parameters'!$A$1:$H$6130,MATCH($E1246,'Aquo parameters'!$E:$E,0),2)</f>
        <v>3-amino-1-propeen</v>
      </c>
      <c r="G1246" s="41" t="s">
        <v>112</v>
      </c>
      <c r="H1246" s="241">
        <v>0</v>
      </c>
      <c r="I1246" s="241">
        <v>0</v>
      </c>
      <c r="J1246" s="241">
        <v>1</v>
      </c>
      <c r="K1246" s="20" t="s">
        <v>113</v>
      </c>
      <c r="L1246" s="20" t="s">
        <v>113</v>
      </c>
      <c r="M1246" s="20" t="s">
        <v>114</v>
      </c>
      <c r="O1246" s="20" t="s">
        <v>115</v>
      </c>
      <c r="P1246" s="20" t="str">
        <f t="shared" si="19"/>
        <v>factors.Add(new Factor() { ParameterID = 3023, Key = 1249, StandardizationSet = "Bbk", Parameter = "3Ao1C3e", Factor_A = 0, Factor_B = 0, Factor_C = 1, IsMetal = false, IsPak = false, IsOrganic = true });</v>
      </c>
    </row>
    <row r="1247" spans="1:17" x14ac:dyDescent="0.25">
      <c r="A1247" s="34">
        <v>1250</v>
      </c>
      <c r="B1247" s="35" t="s">
        <v>111</v>
      </c>
      <c r="D1247" s="215" t="str">
        <f>INDEX('Aquo parameters'!$A$1:$H$6130,MATCH($E1247,'Aquo parameters'!$E:$E,0),1)</f>
        <v>3Br1ClC3e</v>
      </c>
      <c r="E1247" s="35">
        <v>3024</v>
      </c>
      <c r="F1247" s="41" t="str">
        <f>INDEX('Aquo parameters'!$A$1:$H$6130,MATCH($E1247,'Aquo parameters'!$E:$E,0),2)</f>
        <v>3-broom-1-chloorpropeen</v>
      </c>
      <c r="G1247" s="41" t="s">
        <v>112</v>
      </c>
      <c r="H1247" s="241">
        <v>0</v>
      </c>
      <c r="I1247" s="241">
        <v>0</v>
      </c>
      <c r="J1247" s="241">
        <v>1</v>
      </c>
      <c r="K1247" s="20" t="s">
        <v>113</v>
      </c>
      <c r="L1247" s="20" t="s">
        <v>113</v>
      </c>
      <c r="M1247" s="20" t="s">
        <v>114</v>
      </c>
      <c r="O1247" s="20" t="s">
        <v>115</v>
      </c>
      <c r="P1247" s="20" t="str">
        <f t="shared" si="19"/>
        <v>factors.Add(new Factor() { ParameterID = 3024, Key = 1250, StandardizationSet = "Bbk", Parameter = "3Br1ClC3e", Factor_A = 0, Factor_B = 0, Factor_C = 1, IsMetal = false, IsPak = false, IsOrganic = true });</v>
      </c>
    </row>
    <row r="1248" spans="1:17" x14ac:dyDescent="0.25">
      <c r="A1248" s="34">
        <v>1251</v>
      </c>
      <c r="B1248" s="35" t="s">
        <v>111</v>
      </c>
      <c r="D1248" s="215" t="str">
        <f>INDEX('Aquo parameters'!$A$1:$H$6130,MATCH($E1248,'Aquo parameters'!$E:$E,0),1)</f>
        <v>3C10yacline</v>
      </c>
      <c r="E1248" s="35">
        <v>3025</v>
      </c>
      <c r="F1248" s="41" t="str">
        <f>INDEX('Aquo parameters'!$A$1:$H$6130,MATCH($E1248,'Aquo parameters'!$E:$E,0),2)</f>
        <v>3-decylacroleine</v>
      </c>
      <c r="G1248" s="41" t="s">
        <v>112</v>
      </c>
      <c r="H1248" s="241">
        <v>0</v>
      </c>
      <c r="I1248" s="241">
        <v>0</v>
      </c>
      <c r="J1248" s="241">
        <v>1</v>
      </c>
      <c r="K1248" s="20" t="s">
        <v>113</v>
      </c>
      <c r="L1248" s="20" t="s">
        <v>113</v>
      </c>
      <c r="M1248" s="20" t="s">
        <v>114</v>
      </c>
      <c r="O1248" s="20" t="s">
        <v>115</v>
      </c>
      <c r="P1248" s="20" t="str">
        <f t="shared" si="19"/>
        <v>factors.Add(new Factor() { ParameterID = 3025, Key = 1251, StandardizationSet = "Bbk", Parameter = "3C10yacline", Factor_A = 0, Factor_B = 0, Factor_C = 1, IsMetal = false, IsPak = false, IsOrganic = true });</v>
      </c>
    </row>
    <row r="1249" spans="1:17" x14ac:dyDescent="0.25">
      <c r="A1249" s="34">
        <v>1252</v>
      </c>
      <c r="B1249" s="35" t="s">
        <v>111</v>
      </c>
      <c r="D1249" s="215" t="str">
        <f>INDEX('Aquo parameters'!$A$1:$H$6130,MATCH($E1249,'Aquo parameters'!$E:$E,0),1)</f>
        <v>3C16e</v>
      </c>
      <c r="E1249" s="35">
        <v>3026</v>
      </c>
      <c r="F1249" s="41" t="str">
        <f>INDEX('Aquo parameters'!$A$1:$H$6130,MATCH($E1249,'Aquo parameters'!$E:$E,0),2)</f>
        <v>3-hexadeceen</v>
      </c>
      <c r="G1249" s="41" t="s">
        <v>112</v>
      </c>
      <c r="H1249" s="241">
        <v>0</v>
      </c>
      <c r="I1249" s="241">
        <v>0</v>
      </c>
      <c r="J1249" s="241">
        <v>1</v>
      </c>
      <c r="K1249" s="20" t="s">
        <v>113</v>
      </c>
      <c r="L1249" s="20" t="s">
        <v>113</v>
      </c>
      <c r="M1249" s="20" t="s">
        <v>114</v>
      </c>
      <c r="O1249" s="20" t="s">
        <v>115</v>
      </c>
      <c r="P1249" s="20" t="str">
        <f t="shared" si="19"/>
        <v>factors.Add(new Factor() { ParameterID = 3026, Key = 1252, StandardizationSet = "Bbk", Parameter = "3C16e", Factor_A = 0, Factor_B = 0, Factor_C = 1, IsMetal = false, IsPak = false, IsOrganic = true });</v>
      </c>
    </row>
    <row r="1250" spans="1:17" x14ac:dyDescent="0.25">
      <c r="A1250" s="34">
        <v>1253</v>
      </c>
      <c r="B1250" s="35" t="s">
        <v>111</v>
      </c>
      <c r="D1250" s="215" t="str">
        <f>INDEX('Aquo parameters'!$A$1:$H$6130,MATCH($E1250,'Aquo parameters'!$E:$E,0),1)</f>
        <v>3C1y12ccC5aD</v>
      </c>
      <c r="E1250" s="35">
        <v>3027</v>
      </c>
      <c r="F1250" s="41" t="str">
        <f>INDEX('Aquo parameters'!$A$1:$H$6130,MATCH($E1250,'Aquo parameters'!$E:$E,0),2)</f>
        <v>3-methyl-1,2-cyclopentaandion</v>
      </c>
      <c r="G1250" s="41" t="s">
        <v>112</v>
      </c>
      <c r="H1250" s="241">
        <v>0</v>
      </c>
      <c r="I1250" s="241">
        <v>0</v>
      </c>
      <c r="J1250" s="241">
        <v>1</v>
      </c>
      <c r="K1250" s="20" t="s">
        <v>113</v>
      </c>
      <c r="L1250" s="20" t="s">
        <v>113</v>
      </c>
      <c r="M1250" s="20" t="s">
        <v>114</v>
      </c>
      <c r="O1250" s="20" t="s">
        <v>115</v>
      </c>
      <c r="P1250" s="20" t="str">
        <f t="shared" si="19"/>
        <v>factors.Add(new Factor() { ParameterID = 3027, Key = 1253, StandardizationSet = "Bbk", Parameter = "3C1y12ccC5aD", Factor_A = 0, Factor_B = 0, Factor_C = 1, IsMetal = false, IsPak = false, IsOrganic = true });</v>
      </c>
    </row>
    <row r="1251" spans="1:17" x14ac:dyDescent="0.25">
      <c r="A1251" s="34">
        <v>1254</v>
      </c>
      <c r="B1251" s="35" t="s">
        <v>111</v>
      </c>
      <c r="D1251" s="215" t="str">
        <f>INDEX('Aquo parameters'!$A$1:$H$6130,MATCH($E1251,'Aquo parameters'!$E:$E,0),1)</f>
        <v>3C1yactfnn</v>
      </c>
      <c r="E1251" s="35">
        <v>3028</v>
      </c>
      <c r="F1251" s="41" t="str">
        <f>INDEX('Aquo parameters'!$A$1:$H$6130,MATCH($E1251,'Aquo parameters'!$E:$E,0),2)</f>
        <v>3-methylacetofenon</v>
      </c>
      <c r="G1251" s="41" t="s">
        <v>112</v>
      </c>
      <c r="H1251" s="241">
        <v>0</v>
      </c>
      <c r="I1251" s="241">
        <v>0</v>
      </c>
      <c r="J1251" s="241">
        <v>1</v>
      </c>
      <c r="K1251" s="20" t="s">
        <v>113</v>
      </c>
      <c r="L1251" s="20" t="s">
        <v>113</v>
      </c>
      <c r="M1251" s="20" t="s">
        <v>114</v>
      </c>
      <c r="O1251" s="20" t="s">
        <v>115</v>
      </c>
      <c r="P1251" s="20" t="str">
        <f t="shared" si="19"/>
        <v>factors.Add(new Factor() { ParameterID = 3028, Key = 1254, StandardizationSet = "Bbk", Parameter = "3C1yactfnn", Factor_A = 0, Factor_B = 0, Factor_C = 1, IsMetal = false, IsPak = false, IsOrganic = true });</v>
      </c>
    </row>
    <row r="1252" spans="1:17" x14ac:dyDescent="0.25">
      <c r="A1252" s="34">
        <v>1255</v>
      </c>
      <c r="B1252" s="35" t="s">
        <v>111</v>
      </c>
      <c r="D1252" s="215" t="str">
        <f>INDEX('Aquo parameters'!$A$1:$H$6130,MATCH($E1252,'Aquo parameters'!$E:$E,0),1)</f>
        <v>3C1ycltn</v>
      </c>
      <c r="E1252" s="35">
        <v>3029</v>
      </c>
      <c r="F1252" s="41" t="str">
        <f>INDEX('Aquo parameters'!$A$1:$H$6130,MATCH($E1252,'Aquo parameters'!$E:$E,0),2)</f>
        <v>3-methylcholantreen</v>
      </c>
      <c r="G1252" s="41" t="s">
        <v>112</v>
      </c>
      <c r="H1252" s="241">
        <v>0</v>
      </c>
      <c r="I1252" s="241">
        <v>0</v>
      </c>
      <c r="J1252" s="241">
        <v>1</v>
      </c>
      <c r="K1252" s="20" t="s">
        <v>113</v>
      </c>
      <c r="L1252" s="20" t="s">
        <v>113</v>
      </c>
      <c r="M1252" s="20" t="s">
        <v>114</v>
      </c>
      <c r="O1252" s="20" t="s">
        <v>115</v>
      </c>
      <c r="P1252" s="20" t="str">
        <f t="shared" si="19"/>
        <v>factors.Add(new Factor() { ParameterID = 3029, Key = 1255, StandardizationSet = "Bbk", Parameter = "3C1ycltn", Factor_A = 0, Factor_B = 0, Factor_C = 1, IsMetal = false, IsPak = false, IsOrganic = true });</v>
      </c>
    </row>
    <row r="1253" spans="1:17" x14ac:dyDescent="0.25">
      <c r="A1253" s="34">
        <v>1256</v>
      </c>
      <c r="B1253" s="35" t="s">
        <v>111</v>
      </c>
      <c r="D1253" s="215" t="str">
        <f>INDEX('Aquo parameters'!$A$1:$H$6130,MATCH($E1253,'Aquo parameters'!$E:$E,0),1)</f>
        <v>3C2y4C1yprl2</v>
      </c>
      <c r="E1253" s="35">
        <v>3030</v>
      </c>
      <c r="F1253" s="41" t="str">
        <f>INDEX('Aquo parameters'!$A$1:$H$6130,MATCH($E1253,'Aquo parameters'!$E:$E,0),2)</f>
        <v>3-ethyl-4-methylpyrrol-2,5-dion</v>
      </c>
      <c r="G1253" s="41" t="s">
        <v>112</v>
      </c>
      <c r="H1253" s="241">
        <v>0</v>
      </c>
      <c r="I1253" s="241">
        <v>0</v>
      </c>
      <c r="J1253" s="241">
        <v>1</v>
      </c>
      <c r="K1253" s="20" t="s">
        <v>113</v>
      </c>
      <c r="L1253" s="20" t="s">
        <v>113</v>
      </c>
      <c r="M1253" s="20" t="s">
        <v>114</v>
      </c>
      <c r="O1253" s="20" t="s">
        <v>115</v>
      </c>
      <c r="P1253" s="20" t="str">
        <f t="shared" si="19"/>
        <v>factors.Add(new Factor() { ParameterID = 3030, Key = 1256, StandardizationSet = "Bbk", Parameter = "3C2y4C1yprl2", Factor_A = 0, Factor_B = 0, Factor_C = 1, IsMetal = false, IsPak = false, IsOrganic = true });</v>
      </c>
    </row>
    <row r="1254" spans="1:17" x14ac:dyDescent="0.25">
      <c r="A1254" s="34">
        <v>1257</v>
      </c>
      <c r="B1254" s="35" t="s">
        <v>111</v>
      </c>
      <c r="D1254" s="215" t="str">
        <f>INDEX('Aquo parameters'!$A$1:$H$6130,MATCH($E1254,'Aquo parameters'!$E:$E,0),1)</f>
        <v>3C5ol</v>
      </c>
      <c r="E1254" s="35">
        <v>3031</v>
      </c>
      <c r="F1254" s="41" t="str">
        <f>INDEX('Aquo parameters'!$A$1:$H$6130,MATCH($E1254,'Aquo parameters'!$E:$E,0),2)</f>
        <v>3-pentanol</v>
      </c>
      <c r="G1254" s="41" t="s">
        <v>112</v>
      </c>
      <c r="H1254" s="241">
        <v>0</v>
      </c>
      <c r="I1254" s="241">
        <v>0</v>
      </c>
      <c r="J1254" s="241">
        <v>1</v>
      </c>
      <c r="K1254" s="20" t="s">
        <v>113</v>
      </c>
      <c r="L1254" s="20" t="s">
        <v>113</v>
      </c>
      <c r="M1254" s="20" t="s">
        <v>114</v>
      </c>
      <c r="O1254" s="20" t="s">
        <v>115</v>
      </c>
      <c r="P1254" s="20" t="str">
        <f t="shared" si="19"/>
        <v>factors.Add(new Factor() { ParameterID = 3031, Key = 1257, StandardizationSet = "Bbk", Parameter = "3C5ol", Factor_A = 0, Factor_B = 0, Factor_C = 1, IsMetal = false, IsPak = false, IsOrganic = true });</v>
      </c>
    </row>
    <row r="1255" spans="1:17" x14ac:dyDescent="0.25">
      <c r="A1255" s="34">
        <v>1258</v>
      </c>
      <c r="B1255" s="35" t="s">
        <v>111</v>
      </c>
      <c r="D1255" s="215" t="str">
        <f>INDEX('Aquo parameters'!$A$1:$H$6130,MATCH($E1255,'Aquo parameters'!$E:$E,0),1)</f>
        <v>3Cl2C1y1C3e</v>
      </c>
      <c r="E1255" s="35">
        <v>3032</v>
      </c>
      <c r="F1255" s="41" t="str">
        <f>INDEX('Aquo parameters'!$A$1:$H$6130,MATCH($E1255,'Aquo parameters'!$E:$E,0),2)</f>
        <v>3-chloor-2-methyl-1-propeen</v>
      </c>
      <c r="G1255" s="41" t="s">
        <v>112</v>
      </c>
      <c r="H1255" s="241">
        <v>0</v>
      </c>
      <c r="I1255" s="241">
        <v>0</v>
      </c>
      <c r="J1255" s="241">
        <v>1</v>
      </c>
      <c r="K1255" s="20" t="s">
        <v>113</v>
      </c>
      <c r="L1255" s="20" t="s">
        <v>113</v>
      </c>
      <c r="M1255" s="20" t="s">
        <v>114</v>
      </c>
      <c r="O1255" s="20" t="s">
        <v>115</v>
      </c>
      <c r="P1255" s="20" t="str">
        <f t="shared" si="19"/>
        <v>factors.Add(new Factor() { ParameterID = 3032, Key = 1258, StandardizationSet = "Bbk", Parameter = "3Cl2C1y1C3e", Factor_A = 0, Factor_B = 0, Factor_C = 1, IsMetal = false, IsPak = false, IsOrganic = true });</v>
      </c>
    </row>
    <row r="1256" spans="1:17" x14ac:dyDescent="0.25">
      <c r="A1256" s="34">
        <v>1259</v>
      </c>
      <c r="B1256" s="38" t="s">
        <v>111</v>
      </c>
      <c r="C1256" s="51" t="s">
        <v>517</v>
      </c>
      <c r="D1256" s="215" t="str">
        <f>INDEX('Aquo parameters'!$A$1:$H$6130,MATCH($E1256,'Aquo parameters'!$E:$E,0),1)</f>
        <v>3Cl2C1yAn</v>
      </c>
      <c r="E1256" s="35">
        <v>3033</v>
      </c>
      <c r="F1256" s="41" t="str">
        <f>INDEX('Aquo parameters'!$A$1:$H$6130,MATCH($E1256,'Aquo parameters'!$E:$E,0),2)</f>
        <v>3-chloor-2-methylaniline</v>
      </c>
      <c r="G1256" s="41" t="s">
        <v>112</v>
      </c>
      <c r="H1256" s="40">
        <v>0</v>
      </c>
      <c r="I1256" s="40">
        <v>0</v>
      </c>
      <c r="J1256" s="40">
        <v>1</v>
      </c>
      <c r="K1256" s="20" t="s">
        <v>113</v>
      </c>
      <c r="L1256" s="20" t="s">
        <v>113</v>
      </c>
      <c r="M1256" s="20" t="s">
        <v>114</v>
      </c>
      <c r="N1256" s="43"/>
      <c r="O1256" s="20" t="s">
        <v>115</v>
      </c>
      <c r="P1256" s="20" t="str">
        <f t="shared" si="19"/>
        <v>factors.Add(new Factor() { ParameterID = 3033, Key = 1259, StandardizationSet = "Bbk", Parameter = "3Cl2C1yAn", Factor_A = 0, Factor_B = 0, Factor_C = 1, IsMetal = false, IsPak = false, IsOrganic = true });</v>
      </c>
      <c r="Q1256" s="43"/>
    </row>
    <row r="1257" spans="1:17" x14ac:dyDescent="0.25">
      <c r="A1257" s="34">
        <v>1260</v>
      </c>
      <c r="B1257" s="35" t="s">
        <v>111</v>
      </c>
      <c r="D1257" s="215" t="str">
        <f>INDEX('Aquo parameters'!$A$1:$H$6130,MATCH($E1257,'Aquo parameters'!$E:$E,0),1)</f>
        <v>3Cl2NO2An</v>
      </c>
      <c r="E1257" s="35">
        <v>3034</v>
      </c>
      <c r="F1257" s="41" t="str">
        <f>INDEX('Aquo parameters'!$A$1:$H$6130,MATCH($E1257,'Aquo parameters'!$E:$E,0),2)</f>
        <v>3-chloor-2-nitroaniline</v>
      </c>
      <c r="G1257" s="41" t="s">
        <v>112</v>
      </c>
      <c r="H1257" s="241">
        <v>0</v>
      </c>
      <c r="I1257" s="241">
        <v>0</v>
      </c>
      <c r="J1257" s="241">
        <v>1</v>
      </c>
      <c r="K1257" s="20" t="s">
        <v>113</v>
      </c>
      <c r="L1257" s="20" t="s">
        <v>113</v>
      </c>
      <c r="M1257" s="20" t="s">
        <v>114</v>
      </c>
      <c r="O1257" s="20" t="s">
        <v>115</v>
      </c>
      <c r="P1257" s="20" t="str">
        <f t="shared" si="19"/>
        <v>factors.Add(new Factor() { ParameterID = 3034, Key = 1260, StandardizationSet = "Bbk", Parameter = "3Cl2NO2An", Factor_A = 0, Factor_B = 0, Factor_C = 1, IsMetal = false, IsPak = false, IsOrganic = true });</v>
      </c>
    </row>
    <row r="1258" spans="1:17" x14ac:dyDescent="0.25">
      <c r="A1258" s="34">
        <v>1261</v>
      </c>
      <c r="B1258" s="35" t="s">
        <v>111</v>
      </c>
      <c r="D1258" s="215" t="str">
        <f>INDEX('Aquo parameters'!$A$1:$H$6130,MATCH($E1258,'Aquo parameters'!$E:$E,0),1)</f>
        <v>3Cl4C1oxAn</v>
      </c>
      <c r="E1258" s="35">
        <v>3035</v>
      </c>
      <c r="F1258" s="41" t="str">
        <f>INDEX('Aquo parameters'!$A$1:$H$6130,MATCH($E1258,'Aquo parameters'!$E:$E,0),2)</f>
        <v>3-chloor-4-methoxyaniline</v>
      </c>
      <c r="G1258" s="41" t="s">
        <v>112</v>
      </c>
      <c r="H1258" s="241">
        <v>0</v>
      </c>
      <c r="I1258" s="241">
        <v>0</v>
      </c>
      <c r="J1258" s="241">
        <v>1</v>
      </c>
      <c r="K1258" s="20" t="s">
        <v>113</v>
      </c>
      <c r="L1258" s="20" t="s">
        <v>113</v>
      </c>
      <c r="M1258" s="20" t="s">
        <v>114</v>
      </c>
      <c r="O1258" s="20" t="s">
        <v>115</v>
      </c>
      <c r="P1258" s="20" t="str">
        <f t="shared" si="19"/>
        <v>factors.Add(new Factor() { ParameterID = 3035, Key = 1261, StandardizationSet = "Bbk", Parameter = "3Cl4C1oxAn", Factor_A = 0, Factor_B = 0, Factor_C = 1, IsMetal = false, IsPak = false, IsOrganic = true });</v>
      </c>
    </row>
    <row r="1259" spans="1:17" x14ac:dyDescent="0.25">
      <c r="A1259" s="34">
        <v>1262</v>
      </c>
      <c r="B1259" s="35" t="s">
        <v>111</v>
      </c>
      <c r="D1259" s="215" t="str">
        <f>INDEX('Aquo parameters'!$A$1:$H$6130,MATCH($E1259,'Aquo parameters'!$E:$E,0),1)</f>
        <v>3Cl4C1yFyura</v>
      </c>
      <c r="E1259" s="35">
        <v>3036</v>
      </c>
      <c r="F1259" s="41" t="str">
        <f>INDEX('Aquo parameters'!$A$1:$H$6130,MATCH($E1259,'Aquo parameters'!$E:$E,0),2)</f>
        <v>(3-chloor-4-methylfenyl)urea</v>
      </c>
      <c r="G1259" s="41" t="s">
        <v>112</v>
      </c>
      <c r="H1259" s="241">
        <v>0</v>
      </c>
      <c r="I1259" s="241">
        <v>0</v>
      </c>
      <c r="J1259" s="241">
        <v>1</v>
      </c>
      <c r="K1259" s="20" t="s">
        <v>113</v>
      </c>
      <c r="L1259" s="20" t="s">
        <v>113</v>
      </c>
      <c r="M1259" s="20" t="s">
        <v>114</v>
      </c>
      <c r="O1259" s="20" t="s">
        <v>115</v>
      </c>
      <c r="P1259" s="20" t="str">
        <f t="shared" si="19"/>
        <v>factors.Add(new Factor() { ParameterID = 3036, Key = 1262, StandardizationSet = "Bbk", Parameter = "3Cl4C1yFyura", Factor_A = 0, Factor_B = 0, Factor_C = 1, IsMetal = false, IsPak = false, IsOrganic = true });</v>
      </c>
    </row>
    <row r="1260" spans="1:17" x14ac:dyDescent="0.25">
      <c r="A1260" s="34">
        <v>1263</v>
      </c>
      <c r="B1260" s="35" t="s">
        <v>111</v>
      </c>
      <c r="D1260" s="215" t="str">
        <f>INDEX('Aquo parameters'!$A$1:$H$6130,MATCH($E1260,'Aquo parameters'!$E:$E,0),1)</f>
        <v>3Cl4NO2Tol</v>
      </c>
      <c r="E1260" s="35">
        <v>3037</v>
      </c>
      <c r="F1260" s="41" t="str">
        <f>INDEX('Aquo parameters'!$A$1:$H$6130,MATCH($E1260,'Aquo parameters'!$E:$E,0),2)</f>
        <v>3-chloor-4-nitrotolueen</v>
      </c>
      <c r="G1260" s="41" t="s">
        <v>112</v>
      </c>
      <c r="H1260" s="241">
        <v>0</v>
      </c>
      <c r="I1260" s="241">
        <v>0</v>
      </c>
      <c r="J1260" s="241">
        <v>1</v>
      </c>
      <c r="K1260" s="20" t="s">
        <v>113</v>
      </c>
      <c r="L1260" s="20" t="s">
        <v>113</v>
      </c>
      <c r="M1260" s="20" t="s">
        <v>114</v>
      </c>
      <c r="O1260" s="20" t="s">
        <v>115</v>
      </c>
      <c r="P1260" s="20" t="str">
        <f t="shared" si="19"/>
        <v>factors.Add(new Factor() { ParameterID = 3037, Key = 1263, StandardizationSet = "Bbk", Parameter = "3Cl4NO2Tol", Factor_A = 0, Factor_B = 0, Factor_C = 1, IsMetal = false, IsPak = false, IsOrganic = true });</v>
      </c>
    </row>
    <row r="1261" spans="1:17" x14ac:dyDescent="0.25">
      <c r="A1261" s="34">
        <v>1264</v>
      </c>
      <c r="B1261" s="35" t="s">
        <v>111</v>
      </c>
      <c r="D1261" s="215" t="str">
        <f>INDEX('Aquo parameters'!$A$1:$H$6130,MATCH($E1261,'Aquo parameters'!$E:$E,0),1)</f>
        <v>3ClC3antl</v>
      </c>
      <c r="E1261" s="35">
        <v>3038</v>
      </c>
      <c r="F1261" s="41" t="str">
        <f>INDEX('Aquo parameters'!$A$1:$H$6130,MATCH($E1261,'Aquo parameters'!$E:$E,0),2)</f>
        <v>3-chloorpropaannitril</v>
      </c>
      <c r="G1261" s="41" t="s">
        <v>112</v>
      </c>
      <c r="H1261" s="241">
        <v>0</v>
      </c>
      <c r="I1261" s="241">
        <v>0</v>
      </c>
      <c r="J1261" s="241">
        <v>1</v>
      </c>
      <c r="K1261" s="20" t="s">
        <v>113</v>
      </c>
      <c r="L1261" s="20" t="s">
        <v>113</v>
      </c>
      <c r="M1261" s="20" t="s">
        <v>114</v>
      </c>
      <c r="O1261" s="20" t="s">
        <v>115</v>
      </c>
      <c r="P1261" s="20" t="str">
        <f t="shared" si="19"/>
        <v>factors.Add(new Factor() { ParameterID = 3038, Key = 1264, StandardizationSet = "Bbk", Parameter = "3ClC3antl", Factor_A = 0, Factor_B = 0, Factor_C = 1, IsMetal = false, IsPak = false, IsOrganic = true });</v>
      </c>
    </row>
    <row r="1262" spans="1:17" x14ac:dyDescent="0.25">
      <c r="A1262" s="34">
        <v>1265</v>
      </c>
      <c r="B1262" s="38" t="s">
        <v>111</v>
      </c>
      <c r="C1262" s="51" t="s">
        <v>518</v>
      </c>
      <c r="D1262" s="215" t="str">
        <f>INDEX('Aquo parameters'!$A$1:$H$6130,MATCH($E1262,'Aquo parameters'!$E:$E,0),1)</f>
        <v>3ClNNDC1yAn</v>
      </c>
      <c r="E1262" s="35">
        <v>3039</v>
      </c>
      <c r="F1262" s="41" t="str">
        <f>INDEX('Aquo parameters'!$A$1:$H$6130,MATCH($E1262,'Aquo parameters'!$E:$E,0),2)</f>
        <v>3-chloor-N,N-dimethylaniline</v>
      </c>
      <c r="G1262" s="41" t="s">
        <v>112</v>
      </c>
      <c r="H1262" s="40">
        <v>0</v>
      </c>
      <c r="I1262" s="40">
        <v>0</v>
      </c>
      <c r="J1262" s="40">
        <v>1</v>
      </c>
      <c r="K1262" s="20" t="s">
        <v>113</v>
      </c>
      <c r="L1262" s="20" t="s">
        <v>113</v>
      </c>
      <c r="M1262" s="20" t="s">
        <v>114</v>
      </c>
      <c r="N1262" s="43"/>
      <c r="O1262" s="20" t="s">
        <v>115</v>
      </c>
      <c r="P1262" s="20" t="str">
        <f t="shared" si="19"/>
        <v>factors.Add(new Factor() { ParameterID = 3039, Key = 1265, StandardizationSet = "Bbk", Parameter = "3ClNNDC1yAn", Factor_A = 0, Factor_B = 0, Factor_C = 1, IsMetal = false, IsPak = false, IsOrganic = true });</v>
      </c>
      <c r="Q1262" s="43"/>
    </row>
    <row r="1263" spans="1:17" x14ac:dyDescent="0.25">
      <c r="A1263" s="34">
        <v>1266</v>
      </c>
      <c r="B1263" s="35" t="s">
        <v>111</v>
      </c>
      <c r="D1263" s="215" t="str">
        <f>INDEX('Aquo parameters'!$A$1:$H$6130,MATCH($E1263,'Aquo parameters'!$E:$E,0),1)</f>
        <v>3NO2Tol</v>
      </c>
      <c r="E1263" s="35">
        <v>3040</v>
      </c>
      <c r="F1263" s="41" t="str">
        <f>INDEX('Aquo parameters'!$A$1:$H$6130,MATCH($E1263,'Aquo parameters'!$E:$E,0),2)</f>
        <v>3-nitrotolueen</v>
      </c>
      <c r="G1263" s="41" t="s">
        <v>112</v>
      </c>
      <c r="H1263" s="241">
        <v>0</v>
      </c>
      <c r="I1263" s="241">
        <v>0</v>
      </c>
      <c r="J1263" s="241">
        <v>1</v>
      </c>
      <c r="K1263" s="20" t="s">
        <v>113</v>
      </c>
      <c r="L1263" s="20" t="s">
        <v>113</v>
      </c>
      <c r="M1263" s="20" t="s">
        <v>114</v>
      </c>
      <c r="O1263" s="20" t="s">
        <v>115</v>
      </c>
      <c r="P1263" s="20" t="str">
        <f t="shared" si="19"/>
        <v>factors.Add(new Factor() { ParameterID = 3040, Key = 1266, StandardizationSet = "Bbk", Parameter = "3NO2Tol", Factor_A = 0, Factor_B = 0, Factor_C = 1, IsMetal = false, IsPak = false, IsOrganic = true });</v>
      </c>
    </row>
    <row r="1264" spans="1:17" x14ac:dyDescent="0.25">
      <c r="A1264" s="34">
        <v>1267</v>
      </c>
      <c r="B1264" s="35" t="s">
        <v>111</v>
      </c>
      <c r="D1264" s="215" t="str">
        <f>INDEX('Aquo parameters'!$A$1:$H$6130,MATCH($E1264,'Aquo parameters'!$E:$E,0),1)</f>
        <v>3ttC4yFol</v>
      </c>
      <c r="E1264" s="35">
        <v>3041</v>
      </c>
      <c r="F1264" s="41" t="str">
        <f>INDEX('Aquo parameters'!$A$1:$H$6130,MATCH($E1264,'Aquo parameters'!$E:$E,0),2)</f>
        <v>3-tertiair-butylfenol</v>
      </c>
      <c r="G1264" s="41" t="s">
        <v>112</v>
      </c>
      <c r="H1264" s="241">
        <v>0</v>
      </c>
      <c r="I1264" s="241">
        <v>0</v>
      </c>
      <c r="J1264" s="241">
        <v>1</v>
      </c>
      <c r="K1264" s="20" t="s">
        <v>113</v>
      </c>
      <c r="L1264" s="20" t="s">
        <v>113</v>
      </c>
      <c r="M1264" s="20" t="s">
        <v>114</v>
      </c>
      <c r="O1264" s="20" t="s">
        <v>115</v>
      </c>
      <c r="P1264" s="20" t="str">
        <f t="shared" si="19"/>
        <v>factors.Add(new Factor() { ParameterID = 3041, Key = 1267, StandardizationSet = "Bbk", Parameter = "3ttC4yFol", Factor_A = 0, Factor_B = 0, Factor_C = 1, IsMetal = false, IsPak = false, IsOrganic = true });</v>
      </c>
    </row>
    <row r="1265" spans="1:17" x14ac:dyDescent="0.25">
      <c r="A1265" s="34">
        <v>1268</v>
      </c>
      <c r="B1265" s="35" t="s">
        <v>111</v>
      </c>
      <c r="D1265" s="215" t="str">
        <f>INDEX('Aquo parameters'!$A$1:$H$6130,MATCH($E1265,'Aquo parameters'!$E:$E,0),1)</f>
        <v>3vn4C1yprl25</v>
      </c>
      <c r="E1265" s="35">
        <v>3042</v>
      </c>
      <c r="F1265" s="41" t="str">
        <f>INDEX('Aquo parameters'!$A$1:$H$6130,MATCH($E1265,'Aquo parameters'!$E:$E,0),2)</f>
        <v>3-vinyl-4-methylpyrrool-2,5-dion</v>
      </c>
      <c r="G1265" s="41" t="s">
        <v>112</v>
      </c>
      <c r="H1265" s="241">
        <v>0</v>
      </c>
      <c r="I1265" s="241">
        <v>0</v>
      </c>
      <c r="J1265" s="241">
        <v>1</v>
      </c>
      <c r="K1265" s="20" t="s">
        <v>113</v>
      </c>
      <c r="L1265" s="20" t="s">
        <v>113</v>
      </c>
      <c r="M1265" s="20" t="s">
        <v>114</v>
      </c>
      <c r="O1265" s="20" t="s">
        <v>115</v>
      </c>
      <c r="P1265" s="20" t="str">
        <f t="shared" si="19"/>
        <v>factors.Add(new Factor() { ParameterID = 3042, Key = 1268, StandardizationSet = "Bbk", Parameter = "3vn4C1yprl25", Factor_A = 0, Factor_B = 0, Factor_C = 1, IsMetal = false, IsPak = false, IsOrganic = true });</v>
      </c>
    </row>
    <row r="1266" spans="1:17" x14ac:dyDescent="0.25">
      <c r="A1266" s="34">
        <v>1269</v>
      </c>
      <c r="B1266" s="35" t="s">
        <v>111</v>
      </c>
      <c r="D1266" s="215" t="str">
        <f>INDEX('Aquo parameters'!$A$1:$H$6130,MATCH($E1266,'Aquo parameters'!$E:$E,0),1)</f>
        <v>41HOx1C1yC2y</v>
      </c>
      <c r="E1266" s="35">
        <v>3043</v>
      </c>
      <c r="F1266" s="41" t="str">
        <f>INDEX('Aquo parameters'!$A$1:$H$6130,MATCH($E1266,'Aquo parameters'!$E:$E,0),2)</f>
        <v>4-(1-hydroxy-1-methylethyl)-acetofenon</v>
      </c>
      <c r="G1266" s="41" t="s">
        <v>112</v>
      </c>
      <c r="H1266" s="241">
        <v>0</v>
      </c>
      <c r="I1266" s="241">
        <v>0</v>
      </c>
      <c r="J1266" s="241">
        <v>1</v>
      </c>
      <c r="K1266" s="20" t="s">
        <v>113</v>
      </c>
      <c r="L1266" s="20" t="s">
        <v>113</v>
      </c>
      <c r="M1266" s="20" t="s">
        <v>114</v>
      </c>
      <c r="O1266" s="20" t="s">
        <v>115</v>
      </c>
      <c r="P1266" s="20" t="str">
        <f t="shared" si="19"/>
        <v>factors.Add(new Factor() { ParameterID = 3043, Key = 1269, StandardizationSet = "Bbk", Parameter = "41HOx1C1yC2y", Factor_A = 0, Factor_B = 0, Factor_C = 1, IsMetal = false, IsPak = false, IsOrganic = true });</v>
      </c>
    </row>
    <row r="1267" spans="1:17" x14ac:dyDescent="0.25">
      <c r="A1267" s="34">
        <v>1270</v>
      </c>
      <c r="B1267" s="35" t="s">
        <v>111</v>
      </c>
      <c r="D1267" s="215" t="str">
        <f>INDEX('Aquo parameters'!$A$1:$H$6130,MATCH($E1267,'Aquo parameters'!$E:$E,0),1)</f>
        <v>44C1yeb2ClAn</v>
      </c>
      <c r="E1267" s="35">
        <v>3044</v>
      </c>
      <c r="F1267" s="41" t="str">
        <f>INDEX('Aquo parameters'!$A$1:$H$6130,MATCH($E1267,'Aquo parameters'!$E:$E,0),2)</f>
        <v>4,4'-methyleenbis(2-chlooraniline)</v>
      </c>
      <c r="G1267" s="41" t="s">
        <v>112</v>
      </c>
      <c r="H1267" s="241">
        <v>0</v>
      </c>
      <c r="I1267" s="241">
        <v>0</v>
      </c>
      <c r="J1267" s="241">
        <v>1</v>
      </c>
      <c r="K1267" s="20" t="s">
        <v>113</v>
      </c>
      <c r="L1267" s="20" t="s">
        <v>113</v>
      </c>
      <c r="M1267" s="20" t="s">
        <v>114</v>
      </c>
      <c r="O1267" s="20" t="s">
        <v>115</v>
      </c>
      <c r="P1267" s="20" t="str">
        <f t="shared" si="19"/>
        <v>factors.Add(new Factor() { ParameterID = 3044, Key = 1270, StandardizationSet = "Bbk", Parameter = "44C1yeb2ClAn", Factor_A = 0, Factor_B = 0, Factor_C = 1, IsMetal = false, IsPak = false, IsOrganic = true });</v>
      </c>
    </row>
    <row r="1268" spans="1:17" x14ac:dyDescent="0.25">
      <c r="A1268" s="34">
        <v>1271</v>
      </c>
      <c r="B1268" s="35" t="s">
        <v>111</v>
      </c>
      <c r="D1268" s="215" t="str">
        <f>INDEX('Aquo parameters'!$A$1:$H$6130,MATCH($E1268,'Aquo parameters'!$E:$E,0),1)</f>
        <v>44C1yebNNDC1</v>
      </c>
      <c r="E1268" s="35">
        <v>3045</v>
      </c>
      <c r="F1268" s="41" t="str">
        <f>INDEX('Aquo parameters'!$A$1:$H$6130,MATCH($E1268,'Aquo parameters'!$E:$E,0),2)</f>
        <v>4,4'-methyleenbis(N,N-dimethylaniline)</v>
      </c>
      <c r="G1268" s="41" t="s">
        <v>112</v>
      </c>
      <c r="H1268" s="241">
        <v>0</v>
      </c>
      <c r="I1268" s="241">
        <v>0</v>
      </c>
      <c r="J1268" s="241">
        <v>1</v>
      </c>
      <c r="K1268" s="20" t="s">
        <v>113</v>
      </c>
      <c r="L1268" s="20" t="s">
        <v>113</v>
      </c>
      <c r="M1268" s="20" t="s">
        <v>114</v>
      </c>
      <c r="O1268" s="20" t="s">
        <v>115</v>
      </c>
      <c r="P1268" s="20" t="str">
        <f t="shared" si="19"/>
        <v>factors.Add(new Factor() { ParameterID = 3045, Key = 1271, StandardizationSet = "Bbk", Parameter = "44C1yebNNDC1", Factor_A = 0, Factor_B = 0, Factor_C = 1, IsMetal = false, IsPak = false, IsOrganic = true });</v>
      </c>
    </row>
    <row r="1269" spans="1:17" x14ac:dyDescent="0.25">
      <c r="A1269" s="34">
        <v>1272</v>
      </c>
      <c r="B1269" s="35" t="s">
        <v>111</v>
      </c>
      <c r="D1269" s="215" t="str">
        <f>INDEX('Aquo parameters'!$A$1:$H$6130,MATCH($E1269,'Aquo parameters'!$E:$E,0),1)</f>
        <v>44C1yeDAn</v>
      </c>
      <c r="E1269" s="35">
        <v>3046</v>
      </c>
      <c r="F1269" s="41" t="str">
        <f>INDEX('Aquo parameters'!$A$1:$H$6130,MATCH($E1269,'Aquo parameters'!$E:$E,0),2)</f>
        <v>4,4'-methyleendianiline</v>
      </c>
      <c r="G1269" s="41" t="s">
        <v>112</v>
      </c>
      <c r="H1269" s="241">
        <v>0</v>
      </c>
      <c r="I1269" s="241">
        <v>0</v>
      </c>
      <c r="J1269" s="241">
        <v>1</v>
      </c>
      <c r="K1269" s="20" t="s">
        <v>113</v>
      </c>
      <c r="L1269" s="20" t="s">
        <v>113</v>
      </c>
      <c r="M1269" s="20" t="s">
        <v>114</v>
      </c>
      <c r="O1269" s="20" t="s">
        <v>115</v>
      </c>
      <c r="P1269" s="20" t="str">
        <f t="shared" si="19"/>
        <v>factors.Add(new Factor() { ParameterID = 3046, Key = 1272, StandardizationSet = "Bbk", Parameter = "44C1yeDAn", Factor_A = 0, Factor_B = 0, Factor_C = 1, IsMetal = false, IsPak = false, IsOrganic = true });</v>
      </c>
    </row>
    <row r="1270" spans="1:17" x14ac:dyDescent="0.25">
      <c r="A1270" s="34">
        <v>1273</v>
      </c>
      <c r="B1270" s="35" t="s">
        <v>111</v>
      </c>
      <c r="D1270" s="215" t="str">
        <f>INDEX('Aquo parameters'!$A$1:$H$6130,MATCH($E1270,'Aquo parameters'!$E:$E,0),1)</f>
        <v>44DAoDFyEtr</v>
      </c>
      <c r="E1270" s="35">
        <v>3047</v>
      </c>
      <c r="F1270" s="41" t="str">
        <f>INDEX('Aquo parameters'!$A$1:$H$6130,MATCH($E1270,'Aquo parameters'!$E:$E,0),2)</f>
        <v>4,4'-diaminodifenylether</v>
      </c>
      <c r="G1270" s="41" t="s">
        <v>112</v>
      </c>
      <c r="H1270" s="241">
        <v>0</v>
      </c>
      <c r="I1270" s="241">
        <v>0</v>
      </c>
      <c r="J1270" s="241">
        <v>1</v>
      </c>
      <c r="K1270" s="20" t="s">
        <v>113</v>
      </c>
      <c r="L1270" s="20" t="s">
        <v>113</v>
      </c>
      <c r="M1270" s="20" t="s">
        <v>114</v>
      </c>
      <c r="O1270" s="20" t="s">
        <v>115</v>
      </c>
      <c r="P1270" s="20" t="str">
        <f t="shared" si="19"/>
        <v>factors.Add(new Factor() { ParameterID = 3047, Key = 1273, StandardizationSet = "Bbk", Parameter = "44DAoDFyEtr", Factor_A = 0, Factor_B = 0, Factor_C = 1, IsMetal = false, IsPak = false, IsOrganic = true });</v>
      </c>
    </row>
    <row r="1271" spans="1:17" x14ac:dyDescent="0.25">
      <c r="A1271" s="34">
        <v>1274</v>
      </c>
      <c r="B1271" s="35" t="s">
        <v>111</v>
      </c>
      <c r="D1271" s="215" t="str">
        <f>INDEX('Aquo parameters'!$A$1:$H$6130,MATCH($E1271,'Aquo parameters'!$E:$E,0),1)</f>
        <v>44DClbzfnn</v>
      </c>
      <c r="E1271" s="35">
        <v>3048</v>
      </c>
      <c r="F1271" s="41" t="str">
        <f>INDEX('Aquo parameters'!$A$1:$H$6130,MATCH($E1271,'Aquo parameters'!$E:$E,0),2)</f>
        <v>4,4'-dichloorbenzofenon</v>
      </c>
      <c r="G1271" s="41" t="s">
        <v>112</v>
      </c>
      <c r="H1271" s="241">
        <v>0</v>
      </c>
      <c r="I1271" s="241">
        <v>0</v>
      </c>
      <c r="J1271" s="241">
        <v>1</v>
      </c>
      <c r="K1271" s="20" t="s">
        <v>113</v>
      </c>
      <c r="L1271" s="20" t="s">
        <v>113</v>
      </c>
      <c r="M1271" s="20" t="s">
        <v>114</v>
      </c>
      <c r="O1271" s="20" t="s">
        <v>115</v>
      </c>
      <c r="P1271" s="20" t="str">
        <f t="shared" si="19"/>
        <v>factors.Add(new Factor() { ParameterID = 3048, Key = 1274, StandardizationSet = "Bbk", Parameter = "44DClbzfnn", Factor_A = 0, Factor_B = 0, Factor_C = 1, IsMetal = false, IsPak = false, IsOrganic = true });</v>
      </c>
    </row>
    <row r="1272" spans="1:17" x14ac:dyDescent="0.25">
      <c r="A1272" s="34">
        <v>1275</v>
      </c>
      <c r="B1272" s="35" t="s">
        <v>111</v>
      </c>
      <c r="D1272" s="215" t="str">
        <f>INDEX('Aquo parameters'!$A$1:$H$6130,MATCH($E1272,'Aquo parameters'!$E:$E,0),1)</f>
        <v>44sulfnDFol</v>
      </c>
      <c r="E1272" s="35">
        <v>3049</v>
      </c>
      <c r="F1272" s="41" t="str">
        <f>INDEX('Aquo parameters'!$A$1:$H$6130,MATCH($E1272,'Aquo parameters'!$E:$E,0),2)</f>
        <v>4,4'-sulfonyldifenol</v>
      </c>
      <c r="G1272" s="41" t="s">
        <v>112</v>
      </c>
      <c r="H1272" s="241">
        <v>0</v>
      </c>
      <c r="I1272" s="241">
        <v>0</v>
      </c>
      <c r="J1272" s="241">
        <v>1</v>
      </c>
      <c r="K1272" s="20" t="s">
        <v>113</v>
      </c>
      <c r="L1272" s="20" t="s">
        <v>113</v>
      </c>
      <c r="M1272" s="20" t="s">
        <v>114</v>
      </c>
      <c r="O1272" s="20" t="s">
        <v>115</v>
      </c>
      <c r="P1272" s="20" t="str">
        <f t="shared" si="19"/>
        <v>factors.Add(new Factor() { ParameterID = 3049, Key = 1275, StandardizationSet = "Bbk", Parameter = "44sulfnDFol", Factor_A = 0, Factor_B = 0, Factor_C = 1, IsMetal = false, IsPak = false, IsOrganic = true });</v>
      </c>
    </row>
    <row r="1273" spans="1:17" x14ac:dyDescent="0.25">
      <c r="A1273" s="34">
        <v>1276</v>
      </c>
      <c r="B1273" s="35" t="s">
        <v>111</v>
      </c>
      <c r="D1273" s="215" t="str">
        <f>INDEX('Aquo parameters'!$A$1:$H$6130,MATCH($E1273,'Aquo parameters'!$E:$E,0),1)</f>
        <v>44thiobBenAe</v>
      </c>
      <c r="E1273" s="35">
        <v>3050</v>
      </c>
      <c r="F1273" s="41" t="str">
        <f>INDEX('Aquo parameters'!$A$1:$H$6130,MATCH($E1273,'Aquo parameters'!$E:$E,0),2)</f>
        <v>4,4'-thiobisbenzeenamine</v>
      </c>
      <c r="G1273" s="41" t="s">
        <v>112</v>
      </c>
      <c r="H1273" s="241">
        <v>0</v>
      </c>
      <c r="I1273" s="241">
        <v>0</v>
      </c>
      <c r="J1273" s="241">
        <v>1</v>
      </c>
      <c r="K1273" s="20" t="s">
        <v>113</v>
      </c>
      <c r="L1273" s="20" t="s">
        <v>113</v>
      </c>
      <c r="M1273" s="20" t="s">
        <v>114</v>
      </c>
      <c r="O1273" s="20" t="s">
        <v>115</v>
      </c>
      <c r="P1273" s="20" t="str">
        <f t="shared" si="19"/>
        <v>factors.Add(new Factor() { ParameterID = 3050, Key = 1276, StandardizationSet = "Bbk", Parameter = "44thiobBenAe", Factor_A = 0, Factor_B = 0, Factor_C = 1, IsMetal = false, IsPak = false, IsOrganic = true });</v>
      </c>
    </row>
    <row r="1274" spans="1:17" x14ac:dyDescent="0.25">
      <c r="A1274" s="34">
        <v>1277</v>
      </c>
      <c r="B1274" s="35" t="s">
        <v>111</v>
      </c>
      <c r="D1274" s="215" t="str">
        <f>INDEX('Aquo parameters'!$A$1:$H$6130,MATCH($E1274,'Aquo parameters'!$E:$E,0),1)</f>
        <v>45DCl2C8y2Hi</v>
      </c>
      <c r="E1274" s="35">
        <v>3051</v>
      </c>
      <c r="F1274" s="41" t="str">
        <f>INDEX('Aquo parameters'!$A$1:$H$6130,MATCH($E1274,'Aquo parameters'!$E:$E,0),2)</f>
        <v>4,5-dichloor-2-octyl-2H-isothiazool-3-on</v>
      </c>
      <c r="G1274" s="41" t="s">
        <v>112</v>
      </c>
      <c r="H1274" s="241">
        <v>0</v>
      </c>
      <c r="I1274" s="241">
        <v>0</v>
      </c>
      <c r="J1274" s="241">
        <v>1</v>
      </c>
      <c r="K1274" s="20" t="s">
        <v>113</v>
      </c>
      <c r="L1274" s="20" t="s">
        <v>113</v>
      </c>
      <c r="M1274" s="20" t="s">
        <v>114</v>
      </c>
      <c r="O1274" s="20" t="s">
        <v>115</v>
      </c>
      <c r="P1274" s="20" t="str">
        <f t="shared" si="19"/>
        <v>factors.Add(new Factor() { ParameterID = 3051, Key = 1277, StandardizationSet = "Bbk", Parameter = "45DCl2C8y2Hi", Factor_A = 0, Factor_B = 0, Factor_C = 1, IsMetal = false, IsPak = false, IsOrganic = true });</v>
      </c>
    </row>
    <row r="1275" spans="1:17" x14ac:dyDescent="0.25">
      <c r="A1275" s="34">
        <v>1278</v>
      </c>
      <c r="B1275" s="38" t="s">
        <v>111</v>
      </c>
      <c r="C1275" s="51" t="s">
        <v>519</v>
      </c>
      <c r="D1275" s="215" t="str">
        <f>INDEX('Aquo parameters'!$A$1:$H$6130,MATCH($E1275,'Aquo parameters'!$E:$E,0),1)</f>
        <v>45DCl2NO2An</v>
      </c>
      <c r="E1275" s="35">
        <v>3052</v>
      </c>
      <c r="F1275" s="41" t="str">
        <f>INDEX('Aquo parameters'!$A$1:$H$6130,MATCH($E1275,'Aquo parameters'!$E:$E,0),2)</f>
        <v>4,5-dichloor-2-nitroaniline</v>
      </c>
      <c r="G1275" s="41" t="s">
        <v>112</v>
      </c>
      <c r="H1275" s="40">
        <v>0</v>
      </c>
      <c r="I1275" s="40">
        <v>0</v>
      </c>
      <c r="J1275" s="40">
        <v>1</v>
      </c>
      <c r="K1275" s="20" t="s">
        <v>113</v>
      </c>
      <c r="L1275" s="20" t="s">
        <v>113</v>
      </c>
      <c r="M1275" s="20" t="s">
        <v>114</v>
      </c>
      <c r="N1275" s="43"/>
      <c r="O1275" s="20" t="s">
        <v>115</v>
      </c>
      <c r="P1275" s="20" t="str">
        <f t="shared" si="19"/>
        <v>factors.Add(new Factor() { ParameterID = 3052, Key = 1278, StandardizationSet = "Bbk", Parameter = "45DCl2NO2An", Factor_A = 0, Factor_B = 0, Factor_C = 1, IsMetal = false, IsPak = false, IsOrganic = true });</v>
      </c>
      <c r="Q1275" s="43"/>
    </row>
    <row r="1276" spans="1:17" x14ac:dyDescent="0.25">
      <c r="A1276" s="34">
        <v>1279</v>
      </c>
      <c r="B1276" s="35" t="s">
        <v>111</v>
      </c>
      <c r="D1276" s="215" t="str">
        <f>INDEX('Aquo parameters'!$A$1:$H$6130,MATCH($E1276,'Aquo parameters'!$E:$E,0),1)</f>
        <v>45DCl3H12Dto</v>
      </c>
      <c r="E1276" s="35">
        <v>3053</v>
      </c>
      <c r="F1276" s="41" t="str">
        <f>INDEX('Aquo parameters'!$A$1:$H$6130,MATCH($E1276,'Aquo parameters'!$E:$E,0),2)</f>
        <v>4,5-dichloor-3H-1,2-dithiool-3-on</v>
      </c>
      <c r="G1276" s="41" t="s">
        <v>112</v>
      </c>
      <c r="H1276" s="241">
        <v>0</v>
      </c>
      <c r="I1276" s="241">
        <v>0</v>
      </c>
      <c r="J1276" s="241">
        <v>1</v>
      </c>
      <c r="K1276" s="20" t="s">
        <v>113</v>
      </c>
      <c r="L1276" s="20" t="s">
        <v>113</v>
      </c>
      <c r="M1276" s="20" t="s">
        <v>114</v>
      </c>
      <c r="O1276" s="20" t="s">
        <v>115</v>
      </c>
      <c r="P1276" s="20" t="str">
        <f t="shared" si="19"/>
        <v>factors.Add(new Factor() { ParameterID = 3053, Key = 1279, StandardizationSet = "Bbk", Parameter = "45DCl3H12Dto", Factor_A = 0, Factor_B = 0, Factor_C = 1, IsMetal = false, IsPak = false, IsOrganic = true });</v>
      </c>
    </row>
    <row r="1277" spans="1:17" x14ac:dyDescent="0.25">
      <c r="A1277" s="34">
        <v>1280</v>
      </c>
      <c r="B1277" s="35" t="s">
        <v>111</v>
      </c>
      <c r="D1277" s="215" t="str">
        <f>INDEX('Aquo parameters'!$A$1:$H$6130,MATCH($E1277,'Aquo parameters'!$E:$E,0),1)</f>
        <v>4Aoatprne</v>
      </c>
      <c r="E1277" s="35">
        <v>3054</v>
      </c>
      <c r="F1277" s="41" t="str">
        <f>INDEX('Aquo parameters'!$A$1:$H$6130,MATCH($E1277,'Aquo parameters'!$E:$E,0),2)</f>
        <v>4-aminoantipyrine</v>
      </c>
      <c r="G1277" s="41" t="s">
        <v>112</v>
      </c>
      <c r="H1277" s="241">
        <v>0</v>
      </c>
      <c r="I1277" s="241">
        <v>0</v>
      </c>
      <c r="J1277" s="241">
        <v>1</v>
      </c>
      <c r="K1277" s="20" t="s">
        <v>113</v>
      </c>
      <c r="L1277" s="20" t="s">
        <v>113</v>
      </c>
      <c r="M1277" s="20" t="s">
        <v>114</v>
      </c>
      <c r="O1277" s="20" t="s">
        <v>115</v>
      </c>
      <c r="P1277" s="20" t="str">
        <f t="shared" si="19"/>
        <v>factors.Add(new Factor() { ParameterID = 3054, Key = 1280, StandardizationSet = "Bbk", Parameter = "4Aoatprne", Factor_A = 0, Factor_B = 0, Factor_C = 1, IsMetal = false, IsPak = false, IsOrganic = true });</v>
      </c>
    </row>
    <row r="1278" spans="1:17" x14ac:dyDescent="0.25">
      <c r="A1278" s="34">
        <v>1281</v>
      </c>
      <c r="B1278" s="35" t="s">
        <v>111</v>
      </c>
      <c r="D1278" s="215" t="str">
        <f>INDEX('Aquo parameters'!$A$1:$H$6130,MATCH($E1278,'Aquo parameters'!$E:$E,0),1)</f>
        <v>4AoazBen</v>
      </c>
      <c r="E1278" s="35">
        <v>3055</v>
      </c>
      <c r="F1278" s="41" t="str">
        <f>INDEX('Aquo parameters'!$A$1:$H$6130,MATCH($E1278,'Aquo parameters'!$E:$E,0),2)</f>
        <v>4-aminoazobenzeen</v>
      </c>
      <c r="G1278" s="41" t="s">
        <v>112</v>
      </c>
      <c r="H1278" s="241">
        <v>0</v>
      </c>
      <c r="I1278" s="241">
        <v>0</v>
      </c>
      <c r="J1278" s="241">
        <v>1</v>
      </c>
      <c r="K1278" s="20" t="s">
        <v>113</v>
      </c>
      <c r="L1278" s="20" t="s">
        <v>113</v>
      </c>
      <c r="M1278" s="20" t="s">
        <v>114</v>
      </c>
      <c r="O1278" s="20" t="s">
        <v>115</v>
      </c>
      <c r="P1278" s="20" t="str">
        <f t="shared" ref="P1278:P1341" si="20">"factors.Add(new Factor() { ParameterID = " &amp; E1278 &amp; ", Key = " &amp; A1278 &amp; ", StandardizationSet = """ &amp; B1278 &amp; """, Parameter = """ &amp; D1278 &amp; """, Factor_A = " &amp; H1278 &amp; ", Factor_B = " &amp; I1278 &amp; ", Factor_C = " &amp; J1278 &amp; ", IsMetal = "&amp; K1278 &amp;", IsPak = "&amp; L1278 &amp;", IsOrganic = "&amp; M1278 &amp;" });"</f>
        <v>factors.Add(new Factor() { ParameterID = 3055, Key = 1281, StandardizationSet = "Bbk", Parameter = "4AoazBen", Factor_A = 0, Factor_B = 0, Factor_C = 1, IsMetal = false, IsPak = false, IsOrganic = true });</v>
      </c>
    </row>
    <row r="1279" spans="1:17" x14ac:dyDescent="0.25">
      <c r="A1279" s="34">
        <v>1282</v>
      </c>
      <c r="B1279" s="35" t="s">
        <v>111</v>
      </c>
      <c r="D1279" s="215" t="str">
        <f>INDEX('Aquo parameters'!$A$1:$H$6130,MATCH($E1279,'Aquo parameters'!$E:$E,0),1)</f>
        <v>4BrAn</v>
      </c>
      <c r="E1279" s="35">
        <v>3056</v>
      </c>
      <c r="F1279" s="41" t="str">
        <f>INDEX('Aquo parameters'!$A$1:$H$6130,MATCH($E1279,'Aquo parameters'!$E:$E,0),2)</f>
        <v>4-broomaniline</v>
      </c>
      <c r="G1279" s="41" t="s">
        <v>112</v>
      </c>
      <c r="H1279" s="241">
        <v>0</v>
      </c>
      <c r="I1279" s="241">
        <v>0</v>
      </c>
      <c r="J1279" s="241">
        <v>1</v>
      </c>
      <c r="K1279" s="20" t="s">
        <v>113</v>
      </c>
      <c r="L1279" s="20" t="s">
        <v>113</v>
      </c>
      <c r="M1279" s="20" t="s">
        <v>114</v>
      </c>
      <c r="O1279" s="20" t="s">
        <v>115</v>
      </c>
      <c r="P1279" s="20" t="str">
        <f t="shared" si="20"/>
        <v>factors.Add(new Factor() { ParameterID = 3056, Key = 1282, StandardizationSet = "Bbk", Parameter = "4BrAn", Factor_A = 0, Factor_B = 0, Factor_C = 1, IsMetal = false, IsPak = false, IsOrganic = true });</v>
      </c>
    </row>
    <row r="1280" spans="1:17" x14ac:dyDescent="0.25">
      <c r="A1280" s="34">
        <v>1283</v>
      </c>
      <c r="B1280" s="35" t="s">
        <v>111</v>
      </c>
      <c r="D1280" s="215" t="str">
        <f>INDEX('Aquo parameters'!$A$1:$H$6130,MATCH($E1280,'Aquo parameters'!$E:$E,0),1)</f>
        <v>4C1ox2NO2An</v>
      </c>
      <c r="E1280" s="35">
        <v>3057</v>
      </c>
      <c r="F1280" s="41" t="str">
        <f>INDEX('Aquo parameters'!$A$1:$H$6130,MATCH($E1280,'Aquo parameters'!$E:$E,0),2)</f>
        <v>4-methoxy-2-nitroaniline</v>
      </c>
      <c r="G1280" s="41" t="s">
        <v>112</v>
      </c>
      <c r="H1280" s="241">
        <v>0</v>
      </c>
      <c r="I1280" s="241">
        <v>0</v>
      </c>
      <c r="J1280" s="241">
        <v>1</v>
      </c>
      <c r="K1280" s="20" t="s">
        <v>113</v>
      </c>
      <c r="L1280" s="20" t="s">
        <v>113</v>
      </c>
      <c r="M1280" s="20" t="s">
        <v>114</v>
      </c>
      <c r="O1280" s="20" t="s">
        <v>115</v>
      </c>
      <c r="P1280" s="20" t="str">
        <f t="shared" si="20"/>
        <v>factors.Add(new Factor() { ParameterID = 3057, Key = 1283, StandardizationSet = "Bbk", Parameter = "4C1ox2NO2An", Factor_A = 0, Factor_B = 0, Factor_C = 1, IsMetal = false, IsPak = false, IsOrganic = true });</v>
      </c>
    </row>
    <row r="1281" spans="1:17" x14ac:dyDescent="0.25">
      <c r="A1281" s="34">
        <v>1284</v>
      </c>
      <c r="B1281" s="35" t="s">
        <v>111</v>
      </c>
      <c r="D1281" s="215" t="str">
        <f>INDEX('Aquo parameters'!$A$1:$H$6130,MATCH($E1281,'Aquo parameters'!$E:$E,0),1)</f>
        <v>4C1y2NO2An</v>
      </c>
      <c r="E1281" s="35">
        <v>3060</v>
      </c>
      <c r="F1281" s="41" t="str">
        <f>INDEX('Aquo parameters'!$A$1:$H$6130,MATCH($E1281,'Aquo parameters'!$E:$E,0),2)</f>
        <v>4-methyl-2-nitroaniline</v>
      </c>
      <c r="G1281" s="41" t="s">
        <v>112</v>
      </c>
      <c r="H1281" s="241">
        <v>0</v>
      </c>
      <c r="I1281" s="241">
        <v>0</v>
      </c>
      <c r="J1281" s="241">
        <v>1</v>
      </c>
      <c r="K1281" s="20" t="s">
        <v>113</v>
      </c>
      <c r="L1281" s="20" t="s">
        <v>113</v>
      </c>
      <c r="M1281" s="20" t="s">
        <v>114</v>
      </c>
      <c r="O1281" s="20" t="s">
        <v>115</v>
      </c>
      <c r="P1281" s="20" t="str">
        <f t="shared" si="20"/>
        <v>factors.Add(new Factor() { ParameterID = 3060, Key = 1284, StandardizationSet = "Bbk", Parameter = "4C1y2NO2An", Factor_A = 0, Factor_B = 0, Factor_C = 1, IsMetal = false, IsPak = false, IsOrganic = true });</v>
      </c>
    </row>
    <row r="1282" spans="1:17" x14ac:dyDescent="0.25">
      <c r="A1282" s="34">
        <v>1285</v>
      </c>
      <c r="B1282" s="35" t="s">
        <v>111</v>
      </c>
      <c r="D1282" s="215" t="str">
        <f>INDEX('Aquo parameters'!$A$1:$H$6130,MATCH($E1282,'Aquo parameters'!$E:$E,0),1)</f>
        <v>4C1y3NO2An</v>
      </c>
      <c r="E1282" s="35">
        <v>3061</v>
      </c>
      <c r="F1282" s="41" t="str">
        <f>INDEX('Aquo parameters'!$A$1:$H$6130,MATCH($E1282,'Aquo parameters'!$E:$E,0),2)</f>
        <v>4-methyl-3-nitroaniline</v>
      </c>
      <c r="G1282" s="41" t="s">
        <v>112</v>
      </c>
      <c r="H1282" s="241">
        <v>0</v>
      </c>
      <c r="I1282" s="241">
        <v>0</v>
      </c>
      <c r="J1282" s="241">
        <v>1</v>
      </c>
      <c r="K1282" s="20" t="s">
        <v>113</v>
      </c>
      <c r="L1282" s="20" t="s">
        <v>113</v>
      </c>
      <c r="M1282" s="20" t="s">
        <v>114</v>
      </c>
      <c r="O1282" s="20" t="s">
        <v>115</v>
      </c>
      <c r="P1282" s="20" t="str">
        <f t="shared" si="20"/>
        <v>factors.Add(new Factor() { ParameterID = 3061, Key = 1285, StandardizationSet = "Bbk", Parameter = "4C1y3NO2An", Factor_A = 0, Factor_B = 0, Factor_C = 1, IsMetal = false, IsPak = false, IsOrganic = true });</v>
      </c>
    </row>
    <row r="1283" spans="1:17" x14ac:dyDescent="0.25">
      <c r="A1283" s="34">
        <v>1286</v>
      </c>
      <c r="B1283" s="35" t="s">
        <v>111</v>
      </c>
      <c r="D1283" s="215" t="str">
        <f>INDEX('Aquo parameters'!$A$1:$H$6130,MATCH($E1283,'Aquo parameters'!$E:$E,0),1)</f>
        <v>4C1y3tazlne</v>
      </c>
      <c r="E1283" s="35">
        <v>3062</v>
      </c>
      <c r="F1283" s="41" t="str">
        <f>INDEX('Aquo parameters'!$A$1:$H$6130,MATCH($E1283,'Aquo parameters'!$E:$E,0),2)</f>
        <v>4-methyl-3-thiazoline</v>
      </c>
      <c r="G1283" s="41" t="s">
        <v>112</v>
      </c>
      <c r="H1283" s="241">
        <v>0</v>
      </c>
      <c r="I1283" s="241">
        <v>0</v>
      </c>
      <c r="J1283" s="241">
        <v>1</v>
      </c>
      <c r="K1283" s="20" t="s">
        <v>113</v>
      </c>
      <c r="L1283" s="20" t="s">
        <v>113</v>
      </c>
      <c r="M1283" s="20" t="s">
        <v>114</v>
      </c>
      <c r="O1283" s="20" t="s">
        <v>115</v>
      </c>
      <c r="P1283" s="20" t="str">
        <f t="shared" si="20"/>
        <v>factors.Add(new Factor() { ParameterID = 3062, Key = 1286, StandardizationSet = "Bbk", Parameter = "4C1y3tazlne", Factor_A = 0, Factor_B = 0, Factor_C = 1, IsMetal = false, IsPak = false, IsOrganic = true });</v>
      </c>
    </row>
    <row r="1284" spans="1:17" x14ac:dyDescent="0.25">
      <c r="A1284" s="34">
        <v>1287</v>
      </c>
      <c r="B1284" s="38" t="s">
        <v>111</v>
      </c>
      <c r="C1284" s="51" t="s">
        <v>520</v>
      </c>
      <c r="D1284" s="215" t="str">
        <f>INDEX('Aquo parameters'!$A$1:$H$6130,MATCH($E1284,'Aquo parameters'!$E:$E,0),1)</f>
        <v>4C1yAn</v>
      </c>
      <c r="E1284" s="35">
        <v>3063</v>
      </c>
      <c r="F1284" s="41" t="str">
        <f>INDEX('Aquo parameters'!$A$1:$H$6130,MATCH($E1284,'Aquo parameters'!$E:$E,0),2)</f>
        <v>4-methylaniline</v>
      </c>
      <c r="G1284" s="41" t="s">
        <v>112</v>
      </c>
      <c r="H1284" s="40">
        <v>0</v>
      </c>
      <c r="I1284" s="40">
        <v>0</v>
      </c>
      <c r="J1284" s="40">
        <v>1</v>
      </c>
      <c r="K1284" s="20" t="s">
        <v>113</v>
      </c>
      <c r="L1284" s="20" t="s">
        <v>113</v>
      </c>
      <c r="M1284" s="20" t="s">
        <v>114</v>
      </c>
      <c r="N1284" s="43"/>
      <c r="O1284" s="20" t="s">
        <v>115</v>
      </c>
      <c r="P1284" s="20" t="str">
        <f t="shared" si="20"/>
        <v>factors.Add(new Factor() { ParameterID = 3063, Key = 1287, StandardizationSet = "Bbk", Parameter = "4C1yAn", Factor_A = 0, Factor_B = 0, Factor_C = 1, IsMetal = false, IsPak = false, IsOrganic = true });</v>
      </c>
      <c r="Q1284" s="43"/>
    </row>
    <row r="1285" spans="1:17" x14ac:dyDescent="0.25">
      <c r="A1285" s="34">
        <v>1288</v>
      </c>
      <c r="B1285" s="35" t="s">
        <v>111</v>
      </c>
      <c r="D1285" s="215" t="str">
        <f>INDEX('Aquo parameters'!$A$1:$H$6130,MATCH($E1285,'Aquo parameters'!$E:$E,0),1)</f>
        <v>4C1ycarbzl</v>
      </c>
      <c r="E1285" s="35">
        <v>3064</v>
      </c>
      <c r="F1285" s="41" t="str">
        <f>INDEX('Aquo parameters'!$A$1:$H$6130,MATCH($E1285,'Aquo parameters'!$E:$E,0),2)</f>
        <v>4-methylcarbazol</v>
      </c>
      <c r="G1285" s="41" t="s">
        <v>112</v>
      </c>
      <c r="H1285" s="241">
        <v>0</v>
      </c>
      <c r="I1285" s="241">
        <v>0</v>
      </c>
      <c r="J1285" s="241">
        <v>1</v>
      </c>
      <c r="K1285" s="20" t="s">
        <v>113</v>
      </c>
      <c r="L1285" s="20" t="s">
        <v>113</v>
      </c>
      <c r="M1285" s="20" t="s">
        <v>114</v>
      </c>
      <c r="O1285" s="20" t="s">
        <v>115</v>
      </c>
      <c r="P1285" s="20" t="str">
        <f t="shared" si="20"/>
        <v>factors.Add(new Factor() { ParameterID = 3064, Key = 1288, StandardizationSet = "Bbk", Parameter = "4C1ycarbzl", Factor_A = 0, Factor_B = 0, Factor_C = 1, IsMetal = false, IsPak = false, IsOrganic = true });</v>
      </c>
    </row>
    <row r="1286" spans="1:17" x14ac:dyDescent="0.25">
      <c r="A1286" s="34">
        <v>1289</v>
      </c>
      <c r="B1286" s="35" t="s">
        <v>111</v>
      </c>
      <c r="D1286" s="215" t="str">
        <f>INDEX('Aquo parameters'!$A$1:$H$6130,MATCH($E1286,'Aquo parameters'!$E:$E,0),1)</f>
        <v>4C1yidl</v>
      </c>
      <c r="E1286" s="35">
        <v>3065</v>
      </c>
      <c r="F1286" s="41" t="str">
        <f>INDEX('Aquo parameters'!$A$1:$H$6130,MATCH($E1286,'Aquo parameters'!$E:$E,0),2)</f>
        <v>4-methylindol</v>
      </c>
      <c r="G1286" s="41" t="s">
        <v>112</v>
      </c>
      <c r="H1286" s="241">
        <v>0</v>
      </c>
      <c r="I1286" s="241">
        <v>0</v>
      </c>
      <c r="J1286" s="241">
        <v>1</v>
      </c>
      <c r="K1286" s="20" t="s">
        <v>113</v>
      </c>
      <c r="L1286" s="20" t="s">
        <v>113</v>
      </c>
      <c r="M1286" s="20" t="s">
        <v>114</v>
      </c>
      <c r="O1286" s="20" t="s">
        <v>115</v>
      </c>
      <c r="P1286" s="20" t="str">
        <f t="shared" si="20"/>
        <v>factors.Add(new Factor() { ParameterID = 3065, Key = 1289, StandardizationSet = "Bbk", Parameter = "4C1yidl", Factor_A = 0, Factor_B = 0, Factor_C = 1, IsMetal = false, IsPak = false, IsOrganic = true });</v>
      </c>
    </row>
    <row r="1287" spans="1:17" x14ac:dyDescent="0.25">
      <c r="A1287" s="34">
        <v>1290</v>
      </c>
      <c r="B1287" s="35" t="s">
        <v>111</v>
      </c>
      <c r="D1287" s="215" t="str">
        <f>INDEX('Aquo parameters'!$A$1:$H$6130,MATCH($E1287,'Aquo parameters'!$E:$E,0),1)</f>
        <v>4C1yqnlne</v>
      </c>
      <c r="E1287" s="35">
        <v>3066</v>
      </c>
      <c r="F1287" s="41" t="str">
        <f>INDEX('Aquo parameters'!$A$1:$H$6130,MATCH($E1287,'Aquo parameters'!$E:$E,0),2)</f>
        <v>4-methylquinoline</v>
      </c>
      <c r="G1287" s="41" t="s">
        <v>112</v>
      </c>
      <c r="H1287" s="241">
        <v>0</v>
      </c>
      <c r="I1287" s="241">
        <v>0</v>
      </c>
      <c r="J1287" s="241">
        <v>1</v>
      </c>
      <c r="K1287" s="20" t="s">
        <v>113</v>
      </c>
      <c r="L1287" s="20" t="s">
        <v>113</v>
      </c>
      <c r="M1287" s="20" t="s">
        <v>114</v>
      </c>
      <c r="O1287" s="20" t="s">
        <v>115</v>
      </c>
      <c r="P1287" s="20" t="str">
        <f t="shared" si="20"/>
        <v>factors.Add(new Factor() { ParameterID = 3066, Key = 1290, StandardizationSet = "Bbk", Parameter = "4C1yqnlne", Factor_A = 0, Factor_B = 0, Factor_C = 1, IsMetal = false, IsPak = false, IsOrganic = true });</v>
      </c>
    </row>
    <row r="1288" spans="1:17" x14ac:dyDescent="0.25">
      <c r="A1288" s="34">
        <v>1291</v>
      </c>
      <c r="B1288" s="35" t="s">
        <v>111</v>
      </c>
      <c r="D1288" s="215" t="str">
        <f>INDEX('Aquo parameters'!$A$1:$H$6130,MATCH($E1288,'Aquo parameters'!$E:$E,0),1)</f>
        <v>4C1yvlrazr</v>
      </c>
      <c r="E1288" s="35">
        <v>3067</v>
      </c>
      <c r="F1288" s="41" t="str">
        <f>INDEX('Aquo parameters'!$A$1:$H$6130,MATCH($E1288,'Aquo parameters'!$E:$E,0),2)</f>
        <v>4-methylvaleriaanzuur</v>
      </c>
      <c r="G1288" s="41" t="s">
        <v>112</v>
      </c>
      <c r="H1288" s="241">
        <v>0</v>
      </c>
      <c r="I1288" s="241">
        <v>0</v>
      </c>
      <c r="J1288" s="241">
        <v>1</v>
      </c>
      <c r="K1288" s="20" t="s">
        <v>113</v>
      </c>
      <c r="L1288" s="20" t="s">
        <v>113</v>
      </c>
      <c r="M1288" s="20" t="s">
        <v>114</v>
      </c>
      <c r="O1288" s="20" t="s">
        <v>115</v>
      </c>
      <c r="P1288" s="20" t="str">
        <f t="shared" si="20"/>
        <v>factors.Add(new Factor() { ParameterID = 3067, Key = 1291, StandardizationSet = "Bbk", Parameter = "4C1yvlrazr", Factor_A = 0, Factor_B = 0, Factor_C = 1, IsMetal = false, IsPak = false, IsOrganic = true });</v>
      </c>
    </row>
    <row r="1289" spans="1:17" x14ac:dyDescent="0.25">
      <c r="A1289" s="34">
        <v>1292</v>
      </c>
      <c r="B1289" s="35" t="s">
        <v>111</v>
      </c>
      <c r="D1289" s="215" t="str">
        <f>INDEX('Aquo parameters'!$A$1:$H$6130,MATCH($E1289,'Aquo parameters'!$E:$E,0),1)</f>
        <v>4C2y35DC1yFo</v>
      </c>
      <c r="E1289" s="35">
        <v>3068</v>
      </c>
      <c r="F1289" s="41" t="str">
        <f>INDEX('Aquo parameters'!$A$1:$H$6130,MATCH($E1289,'Aquo parameters'!$E:$E,0),2)</f>
        <v>4-ethyl-3,5-dimethylfenol</v>
      </c>
      <c r="G1289" s="41" t="s">
        <v>112</v>
      </c>
      <c r="H1289" s="241">
        <v>0</v>
      </c>
      <c r="I1289" s="241">
        <v>0</v>
      </c>
      <c r="J1289" s="241">
        <v>1</v>
      </c>
      <c r="K1289" s="20" t="s">
        <v>113</v>
      </c>
      <c r="L1289" s="20" t="s">
        <v>113</v>
      </c>
      <c r="M1289" s="20" t="s">
        <v>114</v>
      </c>
      <c r="O1289" s="20" t="s">
        <v>115</v>
      </c>
      <c r="P1289" s="20" t="str">
        <f t="shared" si="20"/>
        <v>factors.Add(new Factor() { ParameterID = 3068, Key = 1292, StandardizationSet = "Bbk", Parameter = "4C2y35DC1yFo", Factor_A = 0, Factor_B = 0, Factor_C = 1, IsMetal = false, IsPak = false, IsOrganic = true });</v>
      </c>
    </row>
    <row r="1290" spans="1:17" x14ac:dyDescent="0.25">
      <c r="A1290" s="34">
        <v>1293</v>
      </c>
      <c r="B1290" s="35" t="s">
        <v>111</v>
      </c>
      <c r="D1290" s="215" t="str">
        <f>INDEX('Aquo parameters'!$A$1:$H$6130,MATCH($E1290,'Aquo parameters'!$E:$E,0),1)</f>
        <v>4C2y4C6ymfln</v>
      </c>
      <c r="E1290" s="35">
        <v>3069</v>
      </c>
      <c r="F1290" s="41" t="str">
        <f>INDEX('Aquo parameters'!$A$1:$H$6130,MATCH($E1290,'Aquo parameters'!$E:$E,0),2)</f>
        <v>4-ethyl-4-hexadecylmorpholiniumethylsulfaat</v>
      </c>
      <c r="G1290" s="41" t="s">
        <v>112</v>
      </c>
      <c r="H1290" s="241">
        <v>0</v>
      </c>
      <c r="I1290" s="241">
        <v>0</v>
      </c>
      <c r="J1290" s="241">
        <v>1</v>
      </c>
      <c r="K1290" s="20" t="s">
        <v>113</v>
      </c>
      <c r="L1290" s="20" t="s">
        <v>113</v>
      </c>
      <c r="M1290" s="20" t="s">
        <v>114</v>
      </c>
      <c r="O1290" s="20" t="s">
        <v>115</v>
      </c>
      <c r="P1290" s="20" t="str">
        <f t="shared" si="20"/>
        <v>factors.Add(new Factor() { ParameterID = 3069, Key = 1293, StandardizationSet = "Bbk", Parameter = "4C2y4C6ymfln", Factor_A = 0, Factor_B = 0, Factor_C = 1, IsMetal = false, IsPak = false, IsOrganic = true });</v>
      </c>
    </row>
    <row r="1291" spans="1:17" x14ac:dyDescent="0.25">
      <c r="A1291" s="34">
        <v>1294</v>
      </c>
      <c r="B1291" s="35" t="s">
        <v>111</v>
      </c>
      <c r="D1291" s="215" t="str">
        <f>INDEX('Aquo parameters'!$A$1:$H$6130,MATCH($E1291,'Aquo parameters'!$E:$E,0),1)</f>
        <v>4C4oxC4azr</v>
      </c>
      <c r="E1291" s="35">
        <v>3071</v>
      </c>
      <c r="F1291" s="41" t="str">
        <f>INDEX('Aquo parameters'!$A$1:$H$6130,MATCH($E1291,'Aquo parameters'!$E:$E,0),2)</f>
        <v>4-butoxybutaanzuur</v>
      </c>
      <c r="G1291" s="41" t="s">
        <v>112</v>
      </c>
      <c r="H1291" s="241">
        <v>0</v>
      </c>
      <c r="I1291" s="241">
        <v>0</v>
      </c>
      <c r="J1291" s="241">
        <v>1</v>
      </c>
      <c r="K1291" s="20" t="s">
        <v>113</v>
      </c>
      <c r="L1291" s="20" t="s">
        <v>113</v>
      </c>
      <c r="M1291" s="20" t="s">
        <v>114</v>
      </c>
      <c r="O1291" s="20" t="s">
        <v>115</v>
      </c>
      <c r="P1291" s="20" t="str">
        <f t="shared" si="20"/>
        <v>factors.Add(new Factor() { ParameterID = 3071, Key = 1294, StandardizationSet = "Bbk", Parameter = "4C4oxC4azr", Factor_A = 0, Factor_B = 0, Factor_C = 1, IsMetal = false, IsPak = false, IsOrganic = true });</v>
      </c>
    </row>
    <row r="1292" spans="1:17" x14ac:dyDescent="0.25">
      <c r="A1292" s="34">
        <v>1295</v>
      </c>
      <c r="B1292" s="35" t="s">
        <v>111</v>
      </c>
      <c r="D1292" s="215" t="str">
        <f>INDEX('Aquo parameters'!$A$1:$H$6130,MATCH($E1292,'Aquo parameters'!$E:$E,0),1)</f>
        <v>4C4oxFol</v>
      </c>
      <c r="E1292" s="35">
        <v>3072</v>
      </c>
      <c r="F1292" s="41" t="str">
        <f>INDEX('Aquo parameters'!$A$1:$H$6130,MATCH($E1292,'Aquo parameters'!$E:$E,0),2)</f>
        <v>4-butoxyfenol</v>
      </c>
      <c r="G1292" s="41" t="s">
        <v>112</v>
      </c>
      <c r="H1292" s="241">
        <v>0</v>
      </c>
      <c r="I1292" s="241">
        <v>0</v>
      </c>
      <c r="J1292" s="241">
        <v>1</v>
      </c>
      <c r="K1292" s="20" t="s">
        <v>113</v>
      </c>
      <c r="L1292" s="20" t="s">
        <v>113</v>
      </c>
      <c r="M1292" s="20" t="s">
        <v>114</v>
      </c>
      <c r="O1292" s="20" t="s">
        <v>115</v>
      </c>
      <c r="P1292" s="20" t="str">
        <f t="shared" si="20"/>
        <v>factors.Add(new Factor() { ParameterID = 3072, Key = 1295, StandardizationSet = "Bbk", Parameter = "4C4oxFol", Factor_A = 0, Factor_B = 0, Factor_C = 1, IsMetal = false, IsPak = false, IsOrganic = true });</v>
      </c>
    </row>
    <row r="1293" spans="1:17" x14ac:dyDescent="0.25">
      <c r="A1293" s="34">
        <v>1296</v>
      </c>
      <c r="B1293" s="35" t="s">
        <v>111</v>
      </c>
      <c r="D1293" s="215" t="str">
        <f>INDEX('Aquo parameters'!$A$1:$H$6130,MATCH($E1293,'Aquo parameters'!$E:$E,0),1)</f>
        <v>4C8yFol</v>
      </c>
      <c r="E1293" s="35">
        <v>3073</v>
      </c>
      <c r="F1293" s="41" t="str">
        <f>INDEX('Aquo parameters'!$A$1:$H$6130,MATCH($E1293,'Aquo parameters'!$E:$E,0),2)</f>
        <v>4-n-octylfenol</v>
      </c>
      <c r="G1293" s="41" t="s">
        <v>112</v>
      </c>
      <c r="H1293" s="241">
        <v>0</v>
      </c>
      <c r="I1293" s="241">
        <v>0</v>
      </c>
      <c r="J1293" s="241">
        <v>1</v>
      </c>
      <c r="K1293" s="20" t="s">
        <v>113</v>
      </c>
      <c r="L1293" s="20" t="s">
        <v>113</v>
      </c>
      <c r="M1293" s="20" t="s">
        <v>114</v>
      </c>
      <c r="O1293" s="20" t="s">
        <v>115</v>
      </c>
      <c r="P1293" s="20" t="str">
        <f t="shared" si="20"/>
        <v>factors.Add(new Factor() { ParameterID = 3073, Key = 1296, StandardizationSet = "Bbk", Parameter = "4C8yFol", Factor_A = 0, Factor_B = 0, Factor_C = 1, IsMetal = false, IsPak = false, IsOrganic = true });</v>
      </c>
    </row>
    <row r="1294" spans="1:17" x14ac:dyDescent="0.25">
      <c r="A1294" s="34">
        <v>1297</v>
      </c>
      <c r="B1294" s="35" t="s">
        <v>111</v>
      </c>
      <c r="D1294" s="215" t="str">
        <f>INDEX('Aquo parameters'!$A$1:$H$6130,MATCH($E1294,'Aquo parameters'!$E:$E,0),1)</f>
        <v>4Cl26DNO2An</v>
      </c>
      <c r="E1294" s="35">
        <v>3074</v>
      </c>
      <c r="F1294" s="41" t="str">
        <f>INDEX('Aquo parameters'!$A$1:$H$6130,MATCH($E1294,'Aquo parameters'!$E:$E,0),2)</f>
        <v>4-chloor-2,6-dinitroaniline</v>
      </c>
      <c r="G1294" s="41" t="s">
        <v>112</v>
      </c>
      <c r="H1294" s="241">
        <v>0</v>
      </c>
      <c r="I1294" s="241">
        <v>0</v>
      </c>
      <c r="J1294" s="241">
        <v>1</v>
      </c>
      <c r="K1294" s="20" t="s">
        <v>113</v>
      </c>
      <c r="L1294" s="20" t="s">
        <v>113</v>
      </c>
      <c r="M1294" s="20" t="s">
        <v>114</v>
      </c>
      <c r="O1294" s="20" t="s">
        <v>115</v>
      </c>
      <c r="P1294" s="20" t="str">
        <f t="shared" si="20"/>
        <v>factors.Add(new Factor() { ParameterID = 3074, Key = 1297, StandardizationSet = "Bbk", Parameter = "4Cl26DNO2An", Factor_A = 0, Factor_B = 0, Factor_C = 1, IsMetal = false, IsPak = false, IsOrganic = true });</v>
      </c>
    </row>
    <row r="1295" spans="1:17" x14ac:dyDescent="0.25">
      <c r="A1295" s="34">
        <v>1298</v>
      </c>
      <c r="B1295" s="38" t="s">
        <v>111</v>
      </c>
      <c r="C1295" s="51" t="s">
        <v>521</v>
      </c>
      <c r="D1295" s="215" t="str">
        <f>INDEX('Aquo parameters'!$A$1:$H$6130,MATCH($E1295,'Aquo parameters'!$E:$E,0),1)</f>
        <v>4Cl2C1yAn</v>
      </c>
      <c r="E1295" s="35">
        <v>3075</v>
      </c>
      <c r="F1295" s="41" t="str">
        <f>INDEX('Aquo parameters'!$A$1:$H$6130,MATCH($E1295,'Aquo parameters'!$E:$E,0),2)</f>
        <v>4-chloor-2-methylaniline (p-chloor-o-toluidine)</v>
      </c>
      <c r="G1295" s="41" t="s">
        <v>112</v>
      </c>
      <c r="H1295" s="40">
        <v>0</v>
      </c>
      <c r="I1295" s="40">
        <v>0</v>
      </c>
      <c r="J1295" s="40">
        <v>1</v>
      </c>
      <c r="K1295" s="20" t="s">
        <v>113</v>
      </c>
      <c r="L1295" s="20" t="s">
        <v>113</v>
      </c>
      <c r="M1295" s="20" t="s">
        <v>114</v>
      </c>
      <c r="N1295" s="43"/>
      <c r="O1295" s="20" t="s">
        <v>115</v>
      </c>
      <c r="P1295" s="20" t="str">
        <f t="shared" si="20"/>
        <v>factors.Add(new Factor() { ParameterID = 3075, Key = 1298, StandardizationSet = "Bbk", Parameter = "4Cl2C1yAn", Factor_A = 0, Factor_B = 0, Factor_C = 1, IsMetal = false, IsPak = false, IsOrganic = true });</v>
      </c>
      <c r="Q1295" s="43"/>
    </row>
    <row r="1296" spans="1:17" x14ac:dyDescent="0.25">
      <c r="A1296" s="34">
        <v>1299</v>
      </c>
      <c r="B1296" s="35" t="s">
        <v>111</v>
      </c>
      <c r="D1296" s="215" t="str">
        <f>INDEX('Aquo parameters'!$A$1:$H$6130,MATCH($E1296,'Aquo parameters'!$E:$E,0),1)</f>
        <v>4Cl2NO2An</v>
      </c>
      <c r="E1296" s="35">
        <v>3077</v>
      </c>
      <c r="F1296" s="41" t="str">
        <f>INDEX('Aquo parameters'!$A$1:$H$6130,MATCH($E1296,'Aquo parameters'!$E:$E,0),2)</f>
        <v>4-chloor-2-nitroaniline</v>
      </c>
      <c r="G1296" s="41" t="s">
        <v>112</v>
      </c>
      <c r="H1296" s="241">
        <v>0</v>
      </c>
      <c r="I1296" s="241">
        <v>0</v>
      </c>
      <c r="J1296" s="241">
        <v>1</v>
      </c>
      <c r="K1296" s="20" t="s">
        <v>113</v>
      </c>
      <c r="L1296" s="20" t="s">
        <v>113</v>
      </c>
      <c r="M1296" s="20" t="s">
        <v>114</v>
      </c>
      <c r="O1296" s="20" t="s">
        <v>115</v>
      </c>
      <c r="P1296" s="20" t="str">
        <f t="shared" si="20"/>
        <v>factors.Add(new Factor() { ParameterID = 3077, Key = 1299, StandardizationSet = "Bbk", Parameter = "4Cl2NO2An", Factor_A = 0, Factor_B = 0, Factor_C = 1, IsMetal = false, IsPak = false, IsOrganic = true });</v>
      </c>
    </row>
    <row r="1297" spans="1:17" x14ac:dyDescent="0.25">
      <c r="A1297" s="34">
        <v>1300</v>
      </c>
      <c r="B1297" s="35" t="s">
        <v>111</v>
      </c>
      <c r="D1297" s="215" t="str">
        <f>INDEX('Aquo parameters'!$A$1:$H$6130,MATCH($E1297,'Aquo parameters'!$E:$E,0),1)</f>
        <v>4Cl2NO2ansl</v>
      </c>
      <c r="E1297" s="35">
        <v>3078</v>
      </c>
      <c r="F1297" s="41" t="str">
        <f>INDEX('Aquo parameters'!$A$1:$H$6130,MATCH($E1297,'Aquo parameters'!$E:$E,0),2)</f>
        <v>4-chloor-2-nitroanisool</v>
      </c>
      <c r="G1297" s="41" t="s">
        <v>112</v>
      </c>
      <c r="H1297" s="241">
        <v>0</v>
      </c>
      <c r="I1297" s="241">
        <v>0</v>
      </c>
      <c r="J1297" s="241">
        <v>1</v>
      </c>
      <c r="K1297" s="20" t="s">
        <v>113</v>
      </c>
      <c r="L1297" s="20" t="s">
        <v>113</v>
      </c>
      <c r="M1297" s="20" t="s">
        <v>114</v>
      </c>
      <c r="O1297" s="20" t="s">
        <v>115</v>
      </c>
      <c r="P1297" s="20" t="str">
        <f t="shared" si="20"/>
        <v>factors.Add(new Factor() { ParameterID = 3078, Key = 1300, StandardizationSet = "Bbk", Parameter = "4Cl2NO2ansl", Factor_A = 0, Factor_B = 0, Factor_C = 1, IsMetal = false, IsPak = false, IsOrganic = true });</v>
      </c>
    </row>
    <row r="1298" spans="1:17" x14ac:dyDescent="0.25">
      <c r="A1298" s="34">
        <v>1301</v>
      </c>
      <c r="B1298" s="35" t="s">
        <v>111</v>
      </c>
      <c r="D1298" s="215" t="str">
        <f>INDEX('Aquo parameters'!$A$1:$H$6130,MATCH($E1298,'Aquo parameters'!$E:$E,0),1)</f>
        <v>4Cl2NO2Tol</v>
      </c>
      <c r="E1298" s="35">
        <v>3079</v>
      </c>
      <c r="F1298" s="41" t="str">
        <f>INDEX('Aquo parameters'!$A$1:$H$6130,MATCH($E1298,'Aquo parameters'!$E:$E,0),2)</f>
        <v>4-chloor-2-nitrotolueen</v>
      </c>
      <c r="G1298" s="41" t="s">
        <v>112</v>
      </c>
      <c r="H1298" s="241">
        <v>0</v>
      </c>
      <c r="I1298" s="241">
        <v>0</v>
      </c>
      <c r="J1298" s="241">
        <v>1</v>
      </c>
      <c r="K1298" s="20" t="s">
        <v>113</v>
      </c>
      <c r="L1298" s="20" t="s">
        <v>113</v>
      </c>
      <c r="M1298" s="20" t="s">
        <v>114</v>
      </c>
      <c r="O1298" s="20" t="s">
        <v>115</v>
      </c>
      <c r="P1298" s="20" t="str">
        <f t="shared" si="20"/>
        <v>factors.Add(new Factor() { ParameterID = 3079, Key = 1301, StandardizationSet = "Bbk", Parameter = "4Cl2NO2Tol", Factor_A = 0, Factor_B = 0, Factor_C = 1, IsMetal = false, IsPak = false, IsOrganic = true });</v>
      </c>
    </row>
    <row r="1299" spans="1:17" x14ac:dyDescent="0.25">
      <c r="A1299" s="34">
        <v>1302</v>
      </c>
      <c r="B1299" s="35" t="s">
        <v>111</v>
      </c>
      <c r="D1299" s="215" t="str">
        <f>INDEX('Aquo parameters'!$A$1:$H$6130,MATCH($E1299,'Aquo parameters'!$E:$E,0),1)</f>
        <v>4Cl3C1yAn</v>
      </c>
      <c r="E1299" s="35">
        <v>3080</v>
      </c>
      <c r="F1299" s="41" t="str">
        <f>INDEX('Aquo parameters'!$A$1:$H$6130,MATCH($E1299,'Aquo parameters'!$E:$E,0),2)</f>
        <v>4-chloor-3-methylaniline</v>
      </c>
      <c r="G1299" s="41" t="s">
        <v>112</v>
      </c>
      <c r="H1299" s="241">
        <v>0</v>
      </c>
      <c r="I1299" s="241">
        <v>0</v>
      </c>
      <c r="J1299" s="241">
        <v>1</v>
      </c>
      <c r="K1299" s="20" t="s">
        <v>113</v>
      </c>
      <c r="L1299" s="20" t="s">
        <v>113</v>
      </c>
      <c r="M1299" s="20" t="s">
        <v>114</v>
      </c>
      <c r="O1299" s="20" t="s">
        <v>115</v>
      </c>
      <c r="P1299" s="20" t="str">
        <f t="shared" si="20"/>
        <v>factors.Add(new Factor() { ParameterID = 3080, Key = 1302, StandardizationSet = "Bbk", Parameter = "4Cl3C1yAn", Factor_A = 0, Factor_B = 0, Factor_C = 1, IsMetal = false, IsPak = false, IsOrganic = true });</v>
      </c>
    </row>
    <row r="1300" spans="1:17" x14ac:dyDescent="0.25">
      <c r="A1300" s="34">
        <v>1303</v>
      </c>
      <c r="B1300" s="35" t="s">
        <v>111</v>
      </c>
      <c r="D1300" s="215" t="str">
        <f>INDEX('Aquo parameters'!$A$1:$H$6130,MATCH($E1300,'Aquo parameters'!$E:$E,0),1)</f>
        <v>4Cl3NO2Tol</v>
      </c>
      <c r="E1300" s="35">
        <v>3082</v>
      </c>
      <c r="F1300" s="41" t="str">
        <f>INDEX('Aquo parameters'!$A$1:$H$6130,MATCH($E1300,'Aquo parameters'!$E:$E,0),2)</f>
        <v>4-chloor-3-nitrotolueen</v>
      </c>
      <c r="G1300" s="41" t="s">
        <v>112</v>
      </c>
      <c r="H1300" s="241">
        <v>0</v>
      </c>
      <c r="I1300" s="241">
        <v>0</v>
      </c>
      <c r="J1300" s="241">
        <v>1</v>
      </c>
      <c r="K1300" s="20" t="s">
        <v>113</v>
      </c>
      <c r="L1300" s="20" t="s">
        <v>113</v>
      </c>
      <c r="M1300" s="20" t="s">
        <v>114</v>
      </c>
      <c r="O1300" s="20" t="s">
        <v>115</v>
      </c>
      <c r="P1300" s="20" t="str">
        <f t="shared" si="20"/>
        <v>factors.Add(new Factor() { ParameterID = 3082, Key = 1303, StandardizationSet = "Bbk", Parameter = "4Cl3NO2Tol", Factor_A = 0, Factor_B = 0, Factor_C = 1, IsMetal = false, IsPak = false, IsOrganic = true });</v>
      </c>
    </row>
    <row r="1301" spans="1:17" x14ac:dyDescent="0.25">
      <c r="A1301" s="34">
        <v>1304</v>
      </c>
      <c r="B1301" s="38" t="s">
        <v>111</v>
      </c>
      <c r="C1301" s="51" t="s">
        <v>522</v>
      </c>
      <c r="D1301" s="215" t="str">
        <f>INDEX('Aquo parameters'!$A$1:$H$6130,MATCH($E1301,'Aquo parameters'!$E:$E,0),1)</f>
        <v>4ClNC1yAn</v>
      </c>
      <c r="E1301" s="35">
        <v>3083</v>
      </c>
      <c r="F1301" s="41" t="str">
        <f>INDEX('Aquo parameters'!$A$1:$H$6130,MATCH($E1301,'Aquo parameters'!$E:$E,0),2)</f>
        <v>4-chloor-N-methylaniline</v>
      </c>
      <c r="G1301" s="41" t="s">
        <v>112</v>
      </c>
      <c r="H1301" s="40">
        <v>0</v>
      </c>
      <c r="I1301" s="40">
        <v>0</v>
      </c>
      <c r="J1301" s="40">
        <v>1</v>
      </c>
      <c r="K1301" s="20" t="s">
        <v>113</v>
      </c>
      <c r="L1301" s="20" t="s">
        <v>113</v>
      </c>
      <c r="M1301" s="20" t="s">
        <v>114</v>
      </c>
      <c r="N1301" s="43"/>
      <c r="O1301" s="20" t="s">
        <v>115</v>
      </c>
      <c r="P1301" s="20" t="str">
        <f t="shared" si="20"/>
        <v>factors.Add(new Factor() { ParameterID = 3083, Key = 1304, StandardizationSet = "Bbk", Parameter = "4ClNC1yAn", Factor_A = 0, Factor_B = 0, Factor_C = 1, IsMetal = false, IsPak = false, IsOrganic = true });</v>
      </c>
      <c r="Q1301" s="43"/>
    </row>
    <row r="1302" spans="1:17" x14ac:dyDescent="0.25">
      <c r="A1302" s="34">
        <v>1305</v>
      </c>
      <c r="B1302" s="35" t="s">
        <v>111</v>
      </c>
      <c r="D1302" s="215" t="str">
        <f>INDEX('Aquo parameters'!$A$1:$H$6130,MATCH($E1302,'Aquo parameters'!$E:$E,0),1)</f>
        <v>4cumFol</v>
      </c>
      <c r="E1302" s="35">
        <v>3084</v>
      </c>
      <c r="F1302" s="41" t="str">
        <f>INDEX('Aquo parameters'!$A$1:$H$6130,MATCH($E1302,'Aquo parameters'!$E:$E,0),2)</f>
        <v>4-cumylfenol</v>
      </c>
      <c r="G1302" s="41" t="s">
        <v>112</v>
      </c>
      <c r="H1302" s="241">
        <v>0</v>
      </c>
      <c r="I1302" s="241">
        <v>0</v>
      </c>
      <c r="J1302" s="241">
        <v>1</v>
      </c>
      <c r="K1302" s="20" t="s">
        <v>113</v>
      </c>
      <c r="L1302" s="20" t="s">
        <v>113</v>
      </c>
      <c r="M1302" s="20" t="s">
        <v>114</v>
      </c>
      <c r="O1302" s="20" t="s">
        <v>115</v>
      </c>
      <c r="P1302" s="20" t="str">
        <f t="shared" si="20"/>
        <v>factors.Add(new Factor() { ParameterID = 3084, Key = 1305, StandardizationSet = "Bbk", Parameter = "4cumFol", Factor_A = 0, Factor_B = 0, Factor_C = 1, IsMetal = false, IsPak = false, IsOrganic = true });</v>
      </c>
    </row>
    <row r="1303" spans="1:17" x14ac:dyDescent="0.25">
      <c r="A1303" s="34">
        <v>1306</v>
      </c>
      <c r="B1303" s="35" t="s">
        <v>111</v>
      </c>
      <c r="D1303" s="215" t="str">
        <f>INDEX('Aquo parameters'!$A$1:$H$6130,MATCH($E1303,'Aquo parameters'!$E:$E,0),1)</f>
        <v>4iC3yAn</v>
      </c>
      <c r="E1303" s="35">
        <v>3085</v>
      </c>
      <c r="F1303" s="41" t="str">
        <f>INDEX('Aquo parameters'!$A$1:$H$6130,MATCH($E1303,'Aquo parameters'!$E:$E,0),2)</f>
        <v>4-isopropylaniline (Cumidine)</v>
      </c>
      <c r="G1303" s="41" t="s">
        <v>112</v>
      </c>
      <c r="H1303" s="241">
        <v>0</v>
      </c>
      <c r="I1303" s="241">
        <v>0</v>
      </c>
      <c r="J1303" s="241">
        <v>1</v>
      </c>
      <c r="K1303" s="20" t="s">
        <v>113</v>
      </c>
      <c r="L1303" s="20" t="s">
        <v>113</v>
      </c>
      <c r="M1303" s="20" t="s">
        <v>114</v>
      </c>
      <c r="O1303" s="20" t="s">
        <v>115</v>
      </c>
      <c r="P1303" s="20" t="str">
        <f t="shared" si="20"/>
        <v>factors.Add(new Factor() { ParameterID = 3085, Key = 1306, StandardizationSet = "Bbk", Parameter = "4iC3yAn", Factor_A = 0, Factor_B = 0, Factor_C = 1, IsMetal = false, IsPak = false, IsOrganic = true });</v>
      </c>
    </row>
    <row r="1304" spans="1:17" x14ac:dyDescent="0.25">
      <c r="A1304" s="34">
        <v>1307</v>
      </c>
      <c r="B1304" s="35" t="s">
        <v>111</v>
      </c>
      <c r="D1304" s="215" t="str">
        <f>INDEX('Aquo parameters'!$A$1:$H$6130,MATCH($E1304,'Aquo parameters'!$E:$E,0),1)</f>
        <v>4NO2DFy</v>
      </c>
      <c r="E1304" s="35">
        <v>3086</v>
      </c>
      <c r="F1304" s="41" t="str">
        <f>INDEX('Aquo parameters'!$A$1:$H$6130,MATCH($E1304,'Aquo parameters'!$E:$E,0),2)</f>
        <v>4-nitrodifenyl</v>
      </c>
      <c r="G1304" s="41" t="s">
        <v>112</v>
      </c>
      <c r="H1304" s="241">
        <v>0</v>
      </c>
      <c r="I1304" s="241">
        <v>0</v>
      </c>
      <c r="J1304" s="241">
        <v>1</v>
      </c>
      <c r="K1304" s="20" t="s">
        <v>113</v>
      </c>
      <c r="L1304" s="20" t="s">
        <v>113</v>
      </c>
      <c r="M1304" s="20" t="s">
        <v>114</v>
      </c>
      <c r="O1304" s="20" t="s">
        <v>115</v>
      </c>
      <c r="P1304" s="20" t="str">
        <f t="shared" si="20"/>
        <v>factors.Add(new Factor() { ParameterID = 3086, Key = 1307, StandardizationSet = "Bbk", Parameter = "4NO2DFy", Factor_A = 0, Factor_B = 0, Factor_C = 1, IsMetal = false, IsPak = false, IsOrganic = true });</v>
      </c>
    </row>
    <row r="1305" spans="1:17" x14ac:dyDescent="0.25">
      <c r="A1305" s="34">
        <v>1308</v>
      </c>
      <c r="B1305" s="38" t="s">
        <v>111</v>
      </c>
      <c r="C1305" s="51" t="s">
        <v>523</v>
      </c>
      <c r="D1305" s="215" t="str">
        <f>INDEX('Aquo parameters'!$A$1:$H$6130,MATCH($E1305,'Aquo parameters'!$E:$E,0),1)</f>
        <v>4NO2DFyAe</v>
      </c>
      <c r="E1305" s="35">
        <v>3087</v>
      </c>
      <c r="F1305" s="41" t="str">
        <f>INDEX('Aquo parameters'!$A$1:$H$6130,MATCH($E1305,'Aquo parameters'!$E:$E,0),2)</f>
        <v>4-nitrodifenylamine</v>
      </c>
      <c r="G1305" s="41" t="s">
        <v>112</v>
      </c>
      <c r="H1305" s="40">
        <v>0</v>
      </c>
      <c r="I1305" s="40">
        <v>0</v>
      </c>
      <c r="J1305" s="40">
        <v>1</v>
      </c>
      <c r="K1305" s="20" t="s">
        <v>113</v>
      </c>
      <c r="L1305" s="20" t="s">
        <v>113</v>
      </c>
      <c r="M1305" s="20" t="s">
        <v>114</v>
      </c>
      <c r="N1305" s="43"/>
      <c r="O1305" s="20" t="s">
        <v>115</v>
      </c>
      <c r="P1305" s="20" t="str">
        <f t="shared" si="20"/>
        <v>factors.Add(new Factor() { ParameterID = 3087, Key = 1308, StandardizationSet = "Bbk", Parameter = "4NO2DFyAe", Factor_A = 0, Factor_B = 0, Factor_C = 1, IsMetal = false, IsPak = false, IsOrganic = true });</v>
      </c>
      <c r="Q1305" s="43"/>
    </row>
    <row r="1306" spans="1:17" x14ac:dyDescent="0.25">
      <c r="A1306" s="34">
        <v>1309</v>
      </c>
      <c r="B1306" s="35" t="s">
        <v>111</v>
      </c>
      <c r="D1306" s="215" t="str">
        <f>INDEX('Aquo parameters'!$A$1:$H$6130,MATCH($E1306,'Aquo parameters'!$E:$E,0),1)</f>
        <v>4NO2sDFyAe</v>
      </c>
      <c r="E1306" s="35">
        <v>3088</v>
      </c>
      <c r="F1306" s="41" t="str">
        <f>INDEX('Aquo parameters'!$A$1:$H$6130,MATCH($E1306,'Aquo parameters'!$E:$E,0),2)</f>
        <v>4-nitrosodifenylamine</v>
      </c>
      <c r="G1306" s="41" t="s">
        <v>112</v>
      </c>
      <c r="H1306" s="241">
        <v>0</v>
      </c>
      <c r="I1306" s="241">
        <v>0</v>
      </c>
      <c r="J1306" s="241">
        <v>1</v>
      </c>
      <c r="K1306" s="20" t="s">
        <v>113</v>
      </c>
      <c r="L1306" s="20" t="s">
        <v>113</v>
      </c>
      <c r="M1306" s="20" t="s">
        <v>114</v>
      </c>
      <c r="O1306" s="20" t="s">
        <v>115</v>
      </c>
      <c r="P1306" s="20" t="str">
        <f t="shared" si="20"/>
        <v>factors.Add(new Factor() { ParameterID = 3088, Key = 1309, StandardizationSet = "Bbk", Parameter = "4NO2sDFyAe", Factor_A = 0, Factor_B = 0, Factor_C = 1, IsMetal = false, IsPak = false, IsOrganic = true });</v>
      </c>
    </row>
    <row r="1307" spans="1:17" x14ac:dyDescent="0.25">
      <c r="A1307" s="34">
        <v>1310</v>
      </c>
      <c r="B1307" s="35" t="s">
        <v>111</v>
      </c>
      <c r="D1307" s="215" t="str">
        <f>INDEX('Aquo parameters'!$A$1:$H$6130,MATCH($E1307,'Aquo parameters'!$E:$E,0),1)</f>
        <v>4Ooifrn</v>
      </c>
      <c r="E1307" s="35">
        <v>3089</v>
      </c>
      <c r="F1307" s="41" t="str">
        <f>INDEX('Aquo parameters'!$A$1:$H$6130,MATCH($E1307,'Aquo parameters'!$E:$E,0),2)</f>
        <v>4-oxoisoforon</v>
      </c>
      <c r="G1307" s="41" t="s">
        <v>112</v>
      </c>
      <c r="H1307" s="241">
        <v>0</v>
      </c>
      <c r="I1307" s="241">
        <v>0</v>
      </c>
      <c r="J1307" s="241">
        <v>1</v>
      </c>
      <c r="K1307" s="20" t="s">
        <v>113</v>
      </c>
      <c r="L1307" s="20" t="s">
        <v>113</v>
      </c>
      <c r="M1307" s="20" t="s">
        <v>114</v>
      </c>
      <c r="O1307" s="20" t="s">
        <v>115</v>
      </c>
      <c r="P1307" s="20" t="str">
        <f t="shared" si="20"/>
        <v>factors.Add(new Factor() { ParameterID = 3089, Key = 1310, StandardizationSet = "Bbk", Parameter = "4Ooifrn", Factor_A = 0, Factor_B = 0, Factor_C = 1, IsMetal = false, IsPak = false, IsOrganic = true });</v>
      </c>
    </row>
    <row r="1308" spans="1:17" x14ac:dyDescent="0.25">
      <c r="A1308" s="34">
        <v>1311</v>
      </c>
      <c r="B1308" s="35" t="s">
        <v>111</v>
      </c>
      <c r="D1308" s="215" t="str">
        <f>INDEX('Aquo parameters'!$A$1:$H$6130,MATCH($E1308,'Aquo parameters'!$E:$E,0),1)</f>
        <v>4ttC4y26DC1y</v>
      </c>
      <c r="E1308" s="35">
        <v>3090</v>
      </c>
      <c r="F1308" s="41" t="str">
        <f>INDEX('Aquo parameters'!$A$1:$H$6130,MATCH($E1308,'Aquo parameters'!$E:$E,0),2)</f>
        <v>4'-tertiair-butyl-2',6'-dimethylacetofenon</v>
      </c>
      <c r="G1308" s="41" t="s">
        <v>112</v>
      </c>
      <c r="H1308" s="241">
        <v>0</v>
      </c>
      <c r="I1308" s="241">
        <v>0</v>
      </c>
      <c r="J1308" s="241">
        <v>1</v>
      </c>
      <c r="K1308" s="20" t="s">
        <v>113</v>
      </c>
      <c r="L1308" s="20" t="s">
        <v>113</v>
      </c>
      <c r="M1308" s="20" t="s">
        <v>114</v>
      </c>
      <c r="O1308" s="20" t="s">
        <v>115</v>
      </c>
      <c r="P1308" s="20" t="str">
        <f t="shared" si="20"/>
        <v>factors.Add(new Factor() { ParameterID = 3090, Key = 1311, StandardizationSet = "Bbk", Parameter = "4ttC4y26DC1y", Factor_A = 0, Factor_B = 0, Factor_C = 1, IsMetal = false, IsPak = false, IsOrganic = true });</v>
      </c>
    </row>
    <row r="1309" spans="1:17" x14ac:dyDescent="0.25">
      <c r="A1309" s="34">
        <v>1312</v>
      </c>
      <c r="B1309" s="35" t="s">
        <v>111</v>
      </c>
      <c r="D1309" s="215" t="str">
        <f>INDEX('Aquo parameters'!$A$1:$H$6130,MATCH($E1309,'Aquo parameters'!$E:$E,0),1)</f>
        <v>4ttC4yccC6on</v>
      </c>
      <c r="E1309" s="35">
        <v>3091</v>
      </c>
      <c r="F1309" s="41" t="str">
        <f>INDEX('Aquo parameters'!$A$1:$H$6130,MATCH($E1309,'Aquo parameters'!$E:$E,0),2)</f>
        <v>4-tert-butylcyclohexanon</v>
      </c>
      <c r="G1309" s="41" t="s">
        <v>112</v>
      </c>
      <c r="H1309" s="241">
        <v>0</v>
      </c>
      <c r="I1309" s="241">
        <v>0</v>
      </c>
      <c r="J1309" s="241">
        <v>1</v>
      </c>
      <c r="K1309" s="20" t="s">
        <v>113</v>
      </c>
      <c r="L1309" s="20" t="s">
        <v>113</v>
      </c>
      <c r="M1309" s="20" t="s">
        <v>114</v>
      </c>
      <c r="O1309" s="20" t="s">
        <v>115</v>
      </c>
      <c r="P1309" s="20" t="str">
        <f t="shared" si="20"/>
        <v>factors.Add(new Factor() { ParameterID = 3091, Key = 1312, StandardizationSet = "Bbk", Parameter = "4ttC4yccC6on", Factor_A = 0, Factor_B = 0, Factor_C = 1, IsMetal = false, IsPak = false, IsOrganic = true });</v>
      </c>
    </row>
    <row r="1310" spans="1:17" x14ac:dyDescent="0.25">
      <c r="A1310" s="34">
        <v>1313</v>
      </c>
      <c r="B1310" s="35" t="s">
        <v>111</v>
      </c>
      <c r="D1310" s="215" t="str">
        <f>INDEX('Aquo parameters'!$A$1:$H$6130,MATCH($E1310,'Aquo parameters'!$E:$E,0),1)</f>
        <v>5677aT4H447a</v>
      </c>
      <c r="E1310" s="35">
        <v>3092</v>
      </c>
      <c r="F1310" s="41" t="str">
        <f>INDEX('Aquo parameters'!$A$1:$H$6130,MATCH($E1310,'Aquo parameters'!$E:$E,0),2)</f>
        <v>5,6,7,7a-tetrahydro-4,4,7a-trimethyl-2-benzofuranon</v>
      </c>
      <c r="G1310" s="41" t="s">
        <v>112</v>
      </c>
      <c r="H1310" s="241">
        <v>0</v>
      </c>
      <c r="I1310" s="241">
        <v>0</v>
      </c>
      <c r="J1310" s="241">
        <v>1</v>
      </c>
      <c r="K1310" s="20" t="s">
        <v>113</v>
      </c>
      <c r="L1310" s="20" t="s">
        <v>113</v>
      </c>
      <c r="M1310" s="20" t="s">
        <v>114</v>
      </c>
      <c r="O1310" s="20" t="s">
        <v>115</v>
      </c>
      <c r="P1310" s="20" t="str">
        <f t="shared" si="20"/>
        <v>factors.Add(new Factor() { ParameterID = 3092, Key = 1313, StandardizationSet = "Bbk", Parameter = "5677aT4H447a", Factor_A = 0, Factor_B = 0, Factor_C = 1, IsMetal = false, IsPak = false, IsOrganic = true });</v>
      </c>
    </row>
    <row r="1311" spans="1:17" x14ac:dyDescent="0.25">
      <c r="A1311" s="34">
        <v>1314</v>
      </c>
      <c r="B1311" s="35" t="s">
        <v>111</v>
      </c>
      <c r="D1311" s="215" t="str">
        <f>INDEX('Aquo parameters'!$A$1:$H$6130,MATCH($E1311,'Aquo parameters'!$E:$E,0),1)</f>
        <v>5bcholet3on</v>
      </c>
      <c r="E1311" s="35">
        <v>3093</v>
      </c>
      <c r="F1311" s="41" t="str">
        <f>INDEX('Aquo parameters'!$A$1:$H$6130,MATCH($E1311,'Aquo parameters'!$E:$E,0),2)</f>
        <v>5-beta-cholestan-3-one</v>
      </c>
      <c r="G1311" s="41" t="s">
        <v>112</v>
      </c>
      <c r="H1311" s="241">
        <v>0</v>
      </c>
      <c r="I1311" s="241">
        <v>0</v>
      </c>
      <c r="J1311" s="241">
        <v>1</v>
      </c>
      <c r="K1311" s="20" t="s">
        <v>113</v>
      </c>
      <c r="L1311" s="20" t="s">
        <v>113</v>
      </c>
      <c r="M1311" s="20" t="s">
        <v>114</v>
      </c>
      <c r="O1311" s="20" t="s">
        <v>115</v>
      </c>
      <c r="P1311" s="20" t="str">
        <f t="shared" si="20"/>
        <v>factors.Add(new Factor() { ParameterID = 3093, Key = 1314, StandardizationSet = "Bbk", Parameter = "5bcholet3on", Factor_A = 0, Factor_B = 0, Factor_C = 1, IsMetal = false, IsPak = false, IsOrganic = true });</v>
      </c>
    </row>
    <row r="1312" spans="1:17" x14ac:dyDescent="0.25">
      <c r="A1312" s="34">
        <v>1315</v>
      </c>
      <c r="B1312" s="35" t="s">
        <v>111</v>
      </c>
      <c r="D1312" s="215" t="str">
        <f>INDEX('Aquo parameters'!$A$1:$H$6130,MATCH($E1312,'Aquo parameters'!$E:$E,0),1)</f>
        <v>5C1yoansdne</v>
      </c>
      <c r="E1312" s="35">
        <v>3094</v>
      </c>
      <c r="F1312" s="41" t="str">
        <f>INDEX('Aquo parameters'!$A$1:$H$6130,MATCH($E1312,'Aquo parameters'!$E:$E,0),2)</f>
        <v>5-methyl-o-anisidine</v>
      </c>
      <c r="G1312" s="41" t="s">
        <v>112</v>
      </c>
      <c r="H1312" s="241">
        <v>0</v>
      </c>
      <c r="I1312" s="241">
        <v>0</v>
      </c>
      <c r="J1312" s="241">
        <v>1</v>
      </c>
      <c r="K1312" s="20" t="s">
        <v>113</v>
      </c>
      <c r="L1312" s="20" t="s">
        <v>113</v>
      </c>
      <c r="M1312" s="20" t="s">
        <v>114</v>
      </c>
      <c r="O1312" s="20" t="s">
        <v>115</v>
      </c>
      <c r="P1312" s="20" t="str">
        <f t="shared" si="20"/>
        <v>factors.Add(new Factor() { ParameterID = 3094, Key = 1315, StandardizationSet = "Bbk", Parameter = "5C1yoansdne", Factor_A = 0, Factor_B = 0, Factor_C = 1, IsMetal = false, IsPak = false, IsOrganic = true });</v>
      </c>
    </row>
    <row r="1313" spans="1:17" x14ac:dyDescent="0.25">
      <c r="A1313" s="34">
        <v>1316</v>
      </c>
      <c r="B1313" s="35" t="s">
        <v>111</v>
      </c>
      <c r="D1313" s="215" t="str">
        <f>INDEX('Aquo parameters'!$A$1:$H$6130,MATCH($E1313,'Aquo parameters'!$E:$E,0),1)</f>
        <v>5C1yT4lne</v>
      </c>
      <c r="E1313" s="35">
        <v>3095</v>
      </c>
      <c r="F1313" s="41" t="str">
        <f>INDEX('Aquo parameters'!$A$1:$H$6130,MATCH($E1313,'Aquo parameters'!$E:$E,0),2)</f>
        <v>5-methyltetralin</v>
      </c>
      <c r="G1313" s="41" t="s">
        <v>112</v>
      </c>
      <c r="H1313" s="241">
        <v>0</v>
      </c>
      <c r="I1313" s="241">
        <v>0</v>
      </c>
      <c r="J1313" s="241">
        <v>1</v>
      </c>
      <c r="K1313" s="20" t="s">
        <v>113</v>
      </c>
      <c r="L1313" s="20" t="s">
        <v>113</v>
      </c>
      <c r="M1313" s="20" t="s">
        <v>114</v>
      </c>
      <c r="O1313" s="20" t="s">
        <v>115</v>
      </c>
      <c r="P1313" s="20" t="str">
        <f t="shared" si="20"/>
        <v>factors.Add(new Factor() { ParameterID = 3095, Key = 1316, StandardizationSet = "Bbk", Parameter = "5C1yT4lne", Factor_A = 0, Factor_B = 0, Factor_C = 1, IsMetal = false, IsPak = false, IsOrganic = true });</v>
      </c>
    </row>
    <row r="1314" spans="1:17" x14ac:dyDescent="0.25">
      <c r="A1314" s="34">
        <v>1317</v>
      </c>
      <c r="B1314" s="35" t="s">
        <v>111</v>
      </c>
      <c r="D1314" s="215" t="str">
        <f>INDEX('Aquo parameters'!$A$1:$H$6130,MATCH($E1314,'Aquo parameters'!$E:$E,0),1)</f>
        <v>5Cl2C1y2Hita</v>
      </c>
      <c r="E1314" s="35">
        <v>3096</v>
      </c>
      <c r="F1314" s="41" t="str">
        <f>INDEX('Aquo parameters'!$A$1:$H$6130,MATCH($E1314,'Aquo parameters'!$E:$E,0),2)</f>
        <v>5-chloor-2-methyl-2H-isothiazool-3-on</v>
      </c>
      <c r="G1314" s="41" t="s">
        <v>112</v>
      </c>
      <c r="H1314" s="241">
        <v>0</v>
      </c>
      <c r="I1314" s="241">
        <v>0</v>
      </c>
      <c r="J1314" s="241">
        <v>1</v>
      </c>
      <c r="K1314" s="20" t="s">
        <v>113</v>
      </c>
      <c r="L1314" s="20" t="s">
        <v>113</v>
      </c>
      <c r="M1314" s="20" t="s">
        <v>114</v>
      </c>
      <c r="O1314" s="20" t="s">
        <v>115</v>
      </c>
      <c r="P1314" s="20" t="str">
        <f t="shared" si="20"/>
        <v>factors.Add(new Factor() { ParameterID = 3096, Key = 1317, StandardizationSet = "Bbk", Parameter = "5Cl2C1y2Hita", Factor_A = 0, Factor_B = 0, Factor_C = 1, IsMetal = false, IsPak = false, IsOrganic = true });</v>
      </c>
    </row>
    <row r="1315" spans="1:17" x14ac:dyDescent="0.25">
      <c r="A1315" s="34">
        <v>1318</v>
      </c>
      <c r="B1315" s="38" t="s">
        <v>111</v>
      </c>
      <c r="C1315" s="51" t="s">
        <v>524</v>
      </c>
      <c r="D1315" s="215" t="str">
        <f>INDEX('Aquo parameters'!$A$1:$H$6130,MATCH($E1315,'Aquo parameters'!$E:$E,0),1)</f>
        <v>5Cl2C1yAn</v>
      </c>
      <c r="E1315" s="35">
        <v>3097</v>
      </c>
      <c r="F1315" s="41" t="str">
        <f>INDEX('Aquo parameters'!$A$1:$H$6130,MATCH($E1315,'Aquo parameters'!$E:$E,0),2)</f>
        <v>5-chloor-2-methylaniline</v>
      </c>
      <c r="G1315" s="41" t="s">
        <v>112</v>
      </c>
      <c r="H1315" s="40">
        <v>0</v>
      </c>
      <c r="I1315" s="40">
        <v>0</v>
      </c>
      <c r="J1315" s="40">
        <v>1</v>
      </c>
      <c r="K1315" s="20" t="s">
        <v>113</v>
      </c>
      <c r="L1315" s="20" t="s">
        <v>113</v>
      </c>
      <c r="M1315" s="20" t="s">
        <v>114</v>
      </c>
      <c r="N1315" s="43"/>
      <c r="O1315" s="20" t="s">
        <v>115</v>
      </c>
      <c r="P1315" s="20" t="str">
        <f t="shared" si="20"/>
        <v>factors.Add(new Factor() { ParameterID = 3097, Key = 1318, StandardizationSet = "Bbk", Parameter = "5Cl2C1yAn", Factor_A = 0, Factor_B = 0, Factor_C = 1, IsMetal = false, IsPak = false, IsOrganic = true });</v>
      </c>
      <c r="Q1315" s="43"/>
    </row>
    <row r="1316" spans="1:17" x14ac:dyDescent="0.25">
      <c r="A1316" s="34">
        <v>1319</v>
      </c>
      <c r="B1316" s="35" t="s">
        <v>111</v>
      </c>
      <c r="D1316" s="215" t="str">
        <f>INDEX('Aquo parameters'!$A$1:$H$6130,MATCH($E1316,'Aquo parameters'!$E:$E,0),1)</f>
        <v>5Cl2NO2An</v>
      </c>
      <c r="E1316" s="35">
        <v>3098</v>
      </c>
      <c r="F1316" s="41" t="str">
        <f>INDEX('Aquo parameters'!$A$1:$H$6130,MATCH($E1316,'Aquo parameters'!$E:$E,0),2)</f>
        <v>5-chloor-2-nitroaniline</v>
      </c>
      <c r="G1316" s="41" t="s">
        <v>112</v>
      </c>
      <c r="H1316" s="241">
        <v>0</v>
      </c>
      <c r="I1316" s="241">
        <v>0</v>
      </c>
      <c r="J1316" s="241">
        <v>1</v>
      </c>
      <c r="K1316" s="20" t="s">
        <v>113</v>
      </c>
      <c r="L1316" s="20" t="s">
        <v>113</v>
      </c>
      <c r="M1316" s="20" t="s">
        <v>114</v>
      </c>
      <c r="O1316" s="20" t="s">
        <v>115</v>
      </c>
      <c r="P1316" s="20" t="str">
        <f t="shared" si="20"/>
        <v>factors.Add(new Factor() { ParameterID = 3098, Key = 1319, StandardizationSet = "Bbk", Parameter = "5Cl2NO2An", Factor_A = 0, Factor_B = 0, Factor_C = 1, IsMetal = false, IsPak = false, IsOrganic = true });</v>
      </c>
    </row>
    <row r="1317" spans="1:17" x14ac:dyDescent="0.25">
      <c r="A1317" s="34">
        <v>1320</v>
      </c>
      <c r="B1317" s="35" t="s">
        <v>111</v>
      </c>
      <c r="D1317" s="215" t="str">
        <f>INDEX('Aquo parameters'!$A$1:$H$6130,MATCH($E1317,'Aquo parameters'!$E:$E,0),1)</f>
        <v>5Cl2NO2Tol</v>
      </c>
      <c r="E1317" s="35">
        <v>3099</v>
      </c>
      <c r="F1317" s="41" t="str">
        <f>INDEX('Aquo parameters'!$A$1:$H$6130,MATCH($E1317,'Aquo parameters'!$E:$E,0),2)</f>
        <v>5-chloor-2-nitrotolueen</v>
      </c>
      <c r="G1317" s="41" t="s">
        <v>112</v>
      </c>
      <c r="H1317" s="241">
        <v>0</v>
      </c>
      <c r="I1317" s="241">
        <v>0</v>
      </c>
      <c r="J1317" s="241">
        <v>1</v>
      </c>
      <c r="K1317" s="20" t="s">
        <v>113</v>
      </c>
      <c r="L1317" s="20" t="s">
        <v>113</v>
      </c>
      <c r="M1317" s="20" t="s">
        <v>114</v>
      </c>
      <c r="O1317" s="20" t="s">
        <v>115</v>
      </c>
      <c r="P1317" s="20" t="str">
        <f t="shared" si="20"/>
        <v>factors.Add(new Factor() { ParameterID = 3099, Key = 1320, StandardizationSet = "Bbk", Parameter = "5Cl2NO2Tol", Factor_A = 0, Factor_B = 0, Factor_C = 1, IsMetal = false, IsPak = false, IsOrganic = true });</v>
      </c>
    </row>
    <row r="1318" spans="1:17" x14ac:dyDescent="0.25">
      <c r="A1318" s="34">
        <v>1321</v>
      </c>
      <c r="B1318" s="35" t="s">
        <v>111</v>
      </c>
      <c r="D1318" s="215" t="str">
        <f>INDEX('Aquo parameters'!$A$1:$H$6130,MATCH($E1318,'Aquo parameters'!$E:$E,0),1)</f>
        <v>5HDbenzbfazp</v>
      </c>
      <c r="E1318" s="35">
        <v>3100</v>
      </c>
      <c r="F1318" s="41" t="str">
        <f>INDEX('Aquo parameters'!$A$1:$H$6130,MATCH($E1318,'Aquo parameters'!$E:$E,0),2)</f>
        <v>5H-dibenz[b,f]azepine</v>
      </c>
      <c r="G1318" s="41" t="s">
        <v>112</v>
      </c>
      <c r="H1318" s="241">
        <v>0</v>
      </c>
      <c r="I1318" s="241">
        <v>0</v>
      </c>
      <c r="J1318" s="241">
        <v>1</v>
      </c>
      <c r="K1318" s="20" t="s">
        <v>113</v>
      </c>
      <c r="L1318" s="20" t="s">
        <v>113</v>
      </c>
      <c r="M1318" s="20" t="s">
        <v>114</v>
      </c>
      <c r="O1318" s="20" t="s">
        <v>115</v>
      </c>
      <c r="P1318" s="20" t="str">
        <f t="shared" si="20"/>
        <v>factors.Add(new Factor() { ParameterID = 3100, Key = 1321, StandardizationSet = "Bbk", Parameter = "5HDbenzbfazp", Factor_A = 0, Factor_B = 0, Factor_C = 1, IsMetal = false, IsPak = false, IsOrganic = true });</v>
      </c>
    </row>
    <row r="1319" spans="1:17" x14ac:dyDescent="0.25">
      <c r="A1319" s="34">
        <v>1322</v>
      </c>
      <c r="B1319" s="35" t="s">
        <v>111</v>
      </c>
      <c r="D1319" s="215" t="str">
        <f>INDEX('Aquo parameters'!$A$1:$H$6130,MATCH($E1319,'Aquo parameters'!$E:$E,0),1)</f>
        <v>5iC3y2C1yFol</v>
      </c>
      <c r="E1319" s="35">
        <v>3101</v>
      </c>
      <c r="F1319" s="41" t="str">
        <f>INDEX('Aquo parameters'!$A$1:$H$6130,MATCH($E1319,'Aquo parameters'!$E:$E,0),2)</f>
        <v>5-isopropyl-2-methylfenol</v>
      </c>
      <c r="G1319" s="41" t="s">
        <v>112</v>
      </c>
      <c r="H1319" s="241">
        <v>0</v>
      </c>
      <c r="I1319" s="241">
        <v>0</v>
      </c>
      <c r="J1319" s="241">
        <v>1</v>
      </c>
      <c r="K1319" s="20" t="s">
        <v>113</v>
      </c>
      <c r="L1319" s="20" t="s">
        <v>113</v>
      </c>
      <c r="M1319" s="20" t="s">
        <v>114</v>
      </c>
      <c r="O1319" s="20" t="s">
        <v>115</v>
      </c>
      <c r="P1319" s="20" t="str">
        <f t="shared" si="20"/>
        <v>factors.Add(new Factor() { ParameterID = 3101, Key = 1322, StandardizationSet = "Bbk", Parameter = "5iC3y2C1yFol", Factor_A = 0, Factor_B = 0, Factor_C = 1, IsMetal = false, IsPak = false, IsOrganic = true });</v>
      </c>
    </row>
    <row r="1320" spans="1:17" x14ac:dyDescent="0.25">
      <c r="A1320" s="34">
        <v>1323</v>
      </c>
      <c r="B1320" s="35" t="s">
        <v>111</v>
      </c>
      <c r="D1320" s="215" t="str">
        <f>INDEX('Aquo parameters'!$A$1:$H$6130,MATCH($E1320,'Aquo parameters'!$E:$E,0),1)</f>
        <v>5NO2oansdne</v>
      </c>
      <c r="E1320" s="35">
        <v>3102</v>
      </c>
      <c r="F1320" s="41" t="str">
        <f>INDEX('Aquo parameters'!$A$1:$H$6130,MATCH($E1320,'Aquo parameters'!$E:$E,0),2)</f>
        <v>5-nitro-ortho-anisidine</v>
      </c>
      <c r="G1320" s="41" t="s">
        <v>112</v>
      </c>
      <c r="H1320" s="241">
        <v>0</v>
      </c>
      <c r="I1320" s="241">
        <v>0</v>
      </c>
      <c r="J1320" s="241">
        <v>1</v>
      </c>
      <c r="K1320" s="20" t="s">
        <v>113</v>
      </c>
      <c r="L1320" s="20" t="s">
        <v>113</v>
      </c>
      <c r="M1320" s="20" t="s">
        <v>114</v>
      </c>
      <c r="O1320" s="20" t="s">
        <v>115</v>
      </c>
      <c r="P1320" s="20" t="str">
        <f t="shared" si="20"/>
        <v>factors.Add(new Factor() { ParameterID = 3102, Key = 1323, StandardizationSet = "Bbk", Parameter = "5NO2oansdne", Factor_A = 0, Factor_B = 0, Factor_C = 1, IsMetal = false, IsPak = false, IsOrganic = true });</v>
      </c>
    </row>
    <row r="1321" spans="1:17" x14ac:dyDescent="0.25">
      <c r="A1321" s="34">
        <v>1324</v>
      </c>
      <c r="B1321" s="35" t="s">
        <v>111</v>
      </c>
      <c r="D1321" s="215" t="str">
        <f>INDEX('Aquo parameters'!$A$1:$H$6130,MATCH($E1321,'Aquo parameters'!$E:$E,0),1)</f>
        <v>61014TC1y2C1</v>
      </c>
      <c r="E1321" s="35">
        <v>3103</v>
      </c>
      <c r="F1321" s="41" t="str">
        <f>INDEX('Aquo parameters'!$A$1:$H$6130,MATCH($E1321,'Aquo parameters'!$E:$E,0),2)</f>
        <v>6,10,14-trimethyl-2-pentadecanon</v>
      </c>
      <c r="G1321" s="41" t="s">
        <v>112</v>
      </c>
      <c r="H1321" s="241">
        <v>0</v>
      </c>
      <c r="I1321" s="241">
        <v>0</v>
      </c>
      <c r="J1321" s="241">
        <v>1</v>
      </c>
      <c r="K1321" s="20" t="s">
        <v>113</v>
      </c>
      <c r="L1321" s="20" t="s">
        <v>113</v>
      </c>
      <c r="M1321" s="20" t="s">
        <v>114</v>
      </c>
      <c r="O1321" s="20" t="s">
        <v>115</v>
      </c>
      <c r="P1321" s="20" t="str">
        <f t="shared" si="20"/>
        <v>factors.Add(new Factor() { ParameterID = 3103, Key = 1324, StandardizationSet = "Bbk", Parameter = "61014TC1y2C1", Factor_A = 0, Factor_B = 0, Factor_C = 1, IsMetal = false, IsPak = false, IsOrganic = true });</v>
      </c>
    </row>
    <row r="1322" spans="1:17" x14ac:dyDescent="0.25">
      <c r="A1322" s="34">
        <v>1325</v>
      </c>
      <c r="B1322" s="35" t="s">
        <v>111</v>
      </c>
      <c r="D1322" s="215" t="str">
        <f>INDEX('Aquo parameters'!$A$1:$H$6130,MATCH($E1322,'Aquo parameters'!$E:$E,0),1)</f>
        <v>6Cl24DNO2An</v>
      </c>
      <c r="E1322" s="35">
        <v>3104</v>
      </c>
      <c r="F1322" s="41" t="str">
        <f>INDEX('Aquo parameters'!$A$1:$H$6130,MATCH($E1322,'Aquo parameters'!$E:$E,0),2)</f>
        <v>6-chloor-2,4-dinitroaniline</v>
      </c>
      <c r="G1322" s="41" t="s">
        <v>112</v>
      </c>
      <c r="H1322" s="241">
        <v>0</v>
      </c>
      <c r="I1322" s="241">
        <v>0</v>
      </c>
      <c r="J1322" s="241">
        <v>1</v>
      </c>
      <c r="K1322" s="20" t="s">
        <v>113</v>
      </c>
      <c r="L1322" s="20" t="s">
        <v>113</v>
      </c>
      <c r="M1322" s="20" t="s">
        <v>114</v>
      </c>
      <c r="O1322" s="20" t="s">
        <v>115</v>
      </c>
      <c r="P1322" s="20" t="str">
        <f t="shared" si="20"/>
        <v>factors.Add(new Factor() { ParameterID = 3104, Key = 1325, StandardizationSet = "Bbk", Parameter = "6Cl24DNO2An", Factor_A = 0, Factor_B = 0, Factor_C = 1, IsMetal = false, IsPak = false, IsOrganic = true });</v>
      </c>
    </row>
    <row r="1323" spans="1:17" x14ac:dyDescent="0.25">
      <c r="A1323" s="34">
        <v>1326</v>
      </c>
      <c r="B1323" s="35" t="s">
        <v>111</v>
      </c>
      <c r="D1323" s="215" t="str">
        <f>INDEX('Aquo parameters'!$A$1:$H$6130,MATCH($E1323,'Aquo parameters'!$E:$E,0),1)</f>
        <v>7C1ycmrn</v>
      </c>
      <c r="E1323" s="35">
        <v>3105</v>
      </c>
      <c r="F1323" s="41" t="str">
        <f>INDEX('Aquo parameters'!$A$1:$H$6130,MATCH($E1323,'Aquo parameters'!$E:$E,0),2)</f>
        <v>7-methylcoumarin</v>
      </c>
      <c r="G1323" s="41" t="s">
        <v>112</v>
      </c>
      <c r="H1323" s="241">
        <v>0</v>
      </c>
      <c r="I1323" s="241">
        <v>0</v>
      </c>
      <c r="J1323" s="241">
        <v>1</v>
      </c>
      <c r="K1323" s="20" t="s">
        <v>113</v>
      </c>
      <c r="L1323" s="20" t="s">
        <v>113</v>
      </c>
      <c r="M1323" s="20" t="s">
        <v>114</v>
      </c>
      <c r="O1323" s="20" t="s">
        <v>115</v>
      </c>
      <c r="P1323" s="20" t="str">
        <f t="shared" si="20"/>
        <v>factors.Add(new Factor() { ParameterID = 3105, Key = 1326, StandardizationSet = "Bbk", Parameter = "7C1ycmrn", Factor_A = 0, Factor_B = 0, Factor_C = 1, IsMetal = false, IsPak = false, IsOrganic = true });</v>
      </c>
    </row>
    <row r="1324" spans="1:17" x14ac:dyDescent="0.25">
      <c r="A1324" s="34">
        <v>1327</v>
      </c>
      <c r="B1324" s="35" t="s">
        <v>111</v>
      </c>
      <c r="D1324" s="215" t="str">
        <f>INDEX('Aquo parameters'!$A$1:$H$6130,MATCH($E1324,'Aquo parameters'!$E:$E,0),1)</f>
        <v>8aestDol</v>
      </c>
      <c r="E1324" s="35">
        <v>3106</v>
      </c>
      <c r="F1324" s="41" t="str">
        <f>INDEX('Aquo parameters'!$A$1:$H$6130,MATCH($E1324,'Aquo parameters'!$E:$E,0),2)</f>
        <v>8alpha-estradiol</v>
      </c>
      <c r="G1324" s="41" t="s">
        <v>112</v>
      </c>
      <c r="H1324" s="241">
        <v>0</v>
      </c>
      <c r="I1324" s="241">
        <v>0</v>
      </c>
      <c r="J1324" s="241">
        <v>1</v>
      </c>
      <c r="K1324" s="20" t="s">
        <v>113</v>
      </c>
      <c r="L1324" s="20" t="s">
        <v>113</v>
      </c>
      <c r="M1324" s="20" t="s">
        <v>114</v>
      </c>
      <c r="O1324" s="20" t="s">
        <v>115</v>
      </c>
      <c r="P1324" s="20" t="str">
        <f t="shared" si="20"/>
        <v>factors.Add(new Factor() { ParameterID = 3106, Key = 1327, StandardizationSet = "Bbk", Parameter = "8aestDol", Factor_A = 0, Factor_B = 0, Factor_C = 1, IsMetal = false, IsPak = false, IsOrganic = true });</v>
      </c>
    </row>
    <row r="1325" spans="1:17" x14ac:dyDescent="0.25">
      <c r="A1325" s="34">
        <v>1328</v>
      </c>
      <c r="B1325" s="35" t="s">
        <v>111</v>
      </c>
      <c r="D1325" s="215" t="str">
        <f>INDEX('Aquo parameters'!$A$1:$H$6130,MATCH($E1325,'Aquo parameters'!$E:$E,0),1)</f>
        <v>8chinlnl</v>
      </c>
      <c r="E1325" s="35">
        <v>3107</v>
      </c>
      <c r="F1325" s="41" t="str">
        <f>INDEX('Aquo parameters'!$A$1:$H$6130,MATCH($E1325,'Aquo parameters'!$E:$E,0),2)</f>
        <v>8-chinolinol</v>
      </c>
      <c r="G1325" s="41" t="s">
        <v>112</v>
      </c>
      <c r="H1325" s="241">
        <v>0</v>
      </c>
      <c r="I1325" s="241">
        <v>0</v>
      </c>
      <c r="J1325" s="241">
        <v>1</v>
      </c>
      <c r="K1325" s="20" t="s">
        <v>113</v>
      </c>
      <c r="L1325" s="20" t="s">
        <v>113</v>
      </c>
      <c r="M1325" s="20" t="s">
        <v>114</v>
      </c>
      <c r="O1325" s="20" t="s">
        <v>115</v>
      </c>
      <c r="P1325" s="20" t="str">
        <f t="shared" si="20"/>
        <v>factors.Add(new Factor() { ParameterID = 3107, Key = 1328, StandardizationSet = "Bbk", Parameter = "8chinlnl", Factor_A = 0, Factor_B = 0, Factor_C = 1, IsMetal = false, IsPak = false, IsOrganic = true });</v>
      </c>
    </row>
    <row r="1326" spans="1:17" x14ac:dyDescent="0.25">
      <c r="A1326" s="34">
        <v>1329</v>
      </c>
      <c r="B1326" s="35" t="s">
        <v>111</v>
      </c>
      <c r="D1326" s="215" t="str">
        <f>INDEX('Aquo parameters'!$A$1:$H$6130,MATCH($E1326,'Aquo parameters'!$E:$E,0),1)</f>
        <v>9fluornn</v>
      </c>
      <c r="E1326" s="35">
        <v>3108</v>
      </c>
      <c r="F1326" s="41" t="str">
        <f>INDEX('Aquo parameters'!$A$1:$H$6130,MATCH($E1326,'Aquo parameters'!$E:$E,0),2)</f>
        <v>9-fluorenon</v>
      </c>
      <c r="G1326" s="41" t="s">
        <v>112</v>
      </c>
      <c r="H1326" s="241">
        <v>0</v>
      </c>
      <c r="I1326" s="241">
        <v>0</v>
      </c>
      <c r="J1326" s="241">
        <v>1</v>
      </c>
      <c r="K1326" s="20" t="s">
        <v>113</v>
      </c>
      <c r="L1326" s="20" t="s">
        <v>113</v>
      </c>
      <c r="M1326" s="20" t="s">
        <v>114</v>
      </c>
      <c r="O1326" s="20" t="s">
        <v>115</v>
      </c>
      <c r="P1326" s="20" t="str">
        <f t="shared" si="20"/>
        <v>factors.Add(new Factor() { ParameterID = 3108, Key = 1329, StandardizationSet = "Bbk", Parameter = "9fluornn", Factor_A = 0, Factor_B = 0, Factor_C = 1, IsMetal = false, IsPak = false, IsOrganic = true });</v>
      </c>
    </row>
    <row r="1327" spans="1:17" x14ac:dyDescent="0.25">
      <c r="A1327" s="34">
        <v>1330</v>
      </c>
      <c r="B1327" s="35" t="s">
        <v>111</v>
      </c>
      <c r="D1327" s="215" t="str">
        <f>INDEX('Aquo parameters'!$A$1:$H$6130,MATCH($E1327,'Aquo parameters'!$E:$E,0),1)</f>
        <v>Ac</v>
      </c>
      <c r="E1327" s="35">
        <v>3114</v>
      </c>
      <c r="F1327" s="41" t="str">
        <f>INDEX('Aquo parameters'!$A$1:$H$6130,MATCH($E1327,'Aquo parameters'!$E:$E,0),2)</f>
        <v>actinium</v>
      </c>
      <c r="G1327" s="41" t="s">
        <v>112</v>
      </c>
      <c r="H1327" s="241">
        <v>1</v>
      </c>
      <c r="I1327" s="241">
        <v>0</v>
      </c>
      <c r="J1327" s="241">
        <v>0</v>
      </c>
      <c r="K1327" s="20" t="s">
        <v>113</v>
      </c>
      <c r="L1327" s="20" t="s">
        <v>113</v>
      </c>
      <c r="M1327" s="20" t="s">
        <v>113</v>
      </c>
      <c r="O1327" s="20" t="s">
        <v>115</v>
      </c>
      <c r="P1327" s="20" t="str">
        <f t="shared" si="20"/>
        <v>factors.Add(new Factor() { ParameterID = 3114, Key = 1330, StandardizationSet = "Bbk", Parameter = "Ac", Factor_A = 1, Factor_B = 0, Factor_C = 0, IsMetal = false, IsPak = false, IsOrganic = false });</v>
      </c>
    </row>
    <row r="1328" spans="1:17" x14ac:dyDescent="0.25">
      <c r="A1328" s="34">
        <v>1331</v>
      </c>
      <c r="B1328" s="35" t="s">
        <v>111</v>
      </c>
      <c r="D1328" s="215" t="str">
        <f>INDEX('Aquo parameters'!$A$1:$H$6130,MATCH($E1328,'Aquo parameters'!$E:$E,0),1)</f>
        <v>Ac228</v>
      </c>
      <c r="E1328" s="35">
        <v>3116</v>
      </c>
      <c r="F1328" s="41" t="str">
        <f>INDEX('Aquo parameters'!$A$1:$H$6130,MATCH($E1328,'Aquo parameters'!$E:$E,0),2)</f>
        <v>actinium 228</v>
      </c>
      <c r="G1328" s="41" t="s">
        <v>112</v>
      </c>
      <c r="H1328" s="241">
        <v>1</v>
      </c>
      <c r="I1328" s="241">
        <v>0</v>
      </c>
      <c r="J1328" s="241">
        <v>0</v>
      </c>
      <c r="K1328" s="20" t="s">
        <v>113</v>
      </c>
      <c r="L1328" s="20" t="s">
        <v>113</v>
      </c>
      <c r="M1328" s="20" t="s">
        <v>113</v>
      </c>
      <c r="O1328" s="20" t="s">
        <v>115</v>
      </c>
      <c r="P1328" s="20" t="str">
        <f t="shared" si="20"/>
        <v>factors.Add(new Factor() { ParameterID = 3116, Key = 1331, StandardizationSet = "Bbk", Parameter = "Ac228", Factor_A = 1, Factor_B = 0, Factor_C = 0, IsMetal = false, IsPak = false, IsOrganic = false });</v>
      </c>
    </row>
    <row r="1329" spans="1:16" x14ac:dyDescent="0.25">
      <c r="A1329" s="34">
        <v>1332</v>
      </c>
      <c r="B1329" s="35" t="s">
        <v>111</v>
      </c>
      <c r="D1329" s="215" t="str">
        <f>INDEX('Aquo parameters'!$A$1:$H$6130,MATCH($E1329,'Aquo parameters'!$E:$E,0),1)</f>
        <v>aC6ycinnAh</v>
      </c>
      <c r="E1329" s="35">
        <v>3117</v>
      </c>
      <c r="F1329" s="41" t="str">
        <f>INDEX('Aquo parameters'!$A$1:$H$6130,MATCH($E1329,'Aquo parameters'!$E:$E,0),2)</f>
        <v>alfa-hexylcinnamaldehyde</v>
      </c>
      <c r="G1329" s="41" t="s">
        <v>112</v>
      </c>
      <c r="H1329" s="241">
        <v>0</v>
      </c>
      <c r="I1329" s="241">
        <v>0</v>
      </c>
      <c r="J1329" s="241">
        <v>1</v>
      </c>
      <c r="K1329" s="20" t="s">
        <v>113</v>
      </c>
      <c r="L1329" s="20" t="s">
        <v>113</v>
      </c>
      <c r="M1329" s="20" t="s">
        <v>114</v>
      </c>
      <c r="O1329" s="20" t="s">
        <v>115</v>
      </c>
      <c r="P1329" s="20" t="str">
        <f t="shared" si="20"/>
        <v>factors.Add(new Factor() { ParameterID = 3117, Key = 1332, StandardizationSet = "Bbk", Parameter = "aC6ycinnAh", Factor_A = 0, Factor_B = 0, Factor_C = 1, IsMetal = false, IsPak = false, IsOrganic = true });</v>
      </c>
    </row>
    <row r="1330" spans="1:16" x14ac:dyDescent="0.25">
      <c r="A1330" s="34">
        <v>1333</v>
      </c>
      <c r="B1330" s="35" t="s">
        <v>111</v>
      </c>
      <c r="D1330" s="215" t="str">
        <f>INDEX('Aquo parameters'!$A$1:$H$6130,MATCH($E1330,'Aquo parameters'!$E:$E,0),1)</f>
        <v>acbzlSC1y</v>
      </c>
      <c r="E1330" s="35">
        <v>3120</v>
      </c>
      <c r="F1330" s="41" t="str">
        <f>INDEX('Aquo parameters'!$A$1:$H$6130,MATCH($E1330,'Aquo parameters'!$E:$E,0),2)</f>
        <v>acibenzolar-S-methyl</v>
      </c>
      <c r="G1330" s="41" t="s">
        <v>112</v>
      </c>
      <c r="H1330" s="241">
        <v>0</v>
      </c>
      <c r="I1330" s="241">
        <v>0</v>
      </c>
      <c r="J1330" s="241">
        <v>1</v>
      </c>
      <c r="K1330" s="20" t="s">
        <v>113</v>
      </c>
      <c r="L1330" s="20" t="s">
        <v>113</v>
      </c>
      <c r="M1330" s="20" t="s">
        <v>114</v>
      </c>
      <c r="O1330" s="20" t="s">
        <v>115</v>
      </c>
      <c r="P1330" s="20" t="str">
        <f t="shared" si="20"/>
        <v>factors.Add(new Factor() { ParameterID = 3120, Key = 1333, StandardizationSet = "Bbk", Parameter = "acbzlSC1y", Factor_A = 0, Factor_B = 0, Factor_C = 1, IsMetal = false, IsPak = false, IsOrganic = true });</v>
      </c>
    </row>
    <row r="1331" spans="1:16" x14ac:dyDescent="0.25">
      <c r="A1331" s="34">
        <v>1334</v>
      </c>
      <c r="B1331" s="35" t="s">
        <v>111</v>
      </c>
      <c r="D1331" s="215" t="str">
        <f>INDEX('Aquo parameters'!$A$1:$H$6130,MATCH($E1331,'Aquo parameters'!$E:$E,0),1)</f>
        <v>acdne</v>
      </c>
      <c r="E1331" s="35">
        <v>3122</v>
      </c>
      <c r="F1331" s="41" t="str">
        <f>INDEX('Aquo parameters'!$A$1:$H$6130,MATCH($E1331,'Aquo parameters'!$E:$E,0),2)</f>
        <v>acridine</v>
      </c>
      <c r="G1331" s="41" t="s">
        <v>112</v>
      </c>
      <c r="H1331" s="241">
        <v>0</v>
      </c>
      <c r="I1331" s="241">
        <v>0</v>
      </c>
      <c r="J1331" s="241">
        <v>1</v>
      </c>
      <c r="K1331" s="20" t="s">
        <v>113</v>
      </c>
      <c r="L1331" s="20" t="s">
        <v>113</v>
      </c>
      <c r="M1331" s="20" t="s">
        <v>114</v>
      </c>
      <c r="O1331" s="20" t="s">
        <v>115</v>
      </c>
      <c r="P1331" s="20" t="str">
        <f t="shared" si="20"/>
        <v>factors.Add(new Factor() { ParameterID = 3122, Key = 1334, StandardizationSet = "Bbk", Parameter = "acdne", Factor_A = 0, Factor_B = 0, Factor_C = 1, IsMetal = false, IsPak = false, IsOrganic = true });</v>
      </c>
    </row>
    <row r="1332" spans="1:16" x14ac:dyDescent="0.25">
      <c r="A1332" s="34">
        <v>1335</v>
      </c>
      <c r="B1332" s="35" t="s">
        <v>111</v>
      </c>
      <c r="D1332" s="215" t="str">
        <f>INDEX('Aquo parameters'!$A$1:$H$6130,MATCH($E1332,'Aquo parameters'!$E:$E,0),1)</f>
        <v>acFfNazt</v>
      </c>
      <c r="E1332" s="35">
        <v>3124</v>
      </c>
      <c r="F1332" s="41" t="str">
        <f>INDEX('Aquo parameters'!$A$1:$H$6130,MATCH($E1332,'Aquo parameters'!$E:$E,0),2)</f>
        <v>acifluorfen-natriumzout</v>
      </c>
      <c r="G1332" s="41" t="s">
        <v>112</v>
      </c>
      <c r="H1332" s="241">
        <v>0</v>
      </c>
      <c r="I1332" s="241">
        <v>0</v>
      </c>
      <c r="J1332" s="241">
        <v>1</v>
      </c>
      <c r="K1332" s="20" t="s">
        <v>113</v>
      </c>
      <c r="L1332" s="20" t="s">
        <v>113</v>
      </c>
      <c r="M1332" s="20" t="s">
        <v>114</v>
      </c>
      <c r="O1332" s="20" t="s">
        <v>115</v>
      </c>
      <c r="P1332" s="20" t="str">
        <f t="shared" si="20"/>
        <v>factors.Add(new Factor() { ParameterID = 3124, Key = 1335, StandardizationSet = "Bbk", Parameter = "acFfNazt", Factor_A = 0, Factor_B = 0, Factor_C = 1, IsMetal = false, IsPak = false, IsOrganic = true });</v>
      </c>
    </row>
    <row r="1333" spans="1:16" x14ac:dyDescent="0.25">
      <c r="A1333" s="34">
        <v>1336</v>
      </c>
      <c r="B1333" s="35" t="s">
        <v>111</v>
      </c>
      <c r="D1333" s="215" t="str">
        <f>INDEX('Aquo parameters'!$A$1:$H$6130,MATCH($E1333,'Aquo parameters'!$E:$E,0),1)</f>
        <v>aClfvfs</v>
      </c>
      <c r="E1333" s="35">
        <v>3125</v>
      </c>
      <c r="F1333" s="41" t="str">
        <f>INDEX('Aquo parameters'!$A$1:$H$6130,MATCH($E1333,'Aquo parameters'!$E:$E,0),2)</f>
        <v>alfa-chloorfenvinfos</v>
      </c>
      <c r="G1333" s="41" t="s">
        <v>112</v>
      </c>
      <c r="H1333" s="241">
        <v>0</v>
      </c>
      <c r="I1333" s="241">
        <v>0</v>
      </c>
      <c r="J1333" s="241">
        <v>1</v>
      </c>
      <c r="K1333" s="20" t="s">
        <v>113</v>
      </c>
      <c r="L1333" s="20" t="s">
        <v>113</v>
      </c>
      <c r="M1333" s="20" t="s">
        <v>114</v>
      </c>
      <c r="O1333" s="20" t="s">
        <v>115</v>
      </c>
      <c r="P1333" s="20" t="str">
        <f t="shared" si="20"/>
        <v>factors.Add(new Factor() { ParameterID = 3125, Key = 1336, StandardizationSet = "Bbk", Parameter = "aClfvfs", Factor_A = 0, Factor_B = 0, Factor_C = 1, IsMetal = false, IsPak = false, IsOrganic = true });</v>
      </c>
    </row>
    <row r="1334" spans="1:16" x14ac:dyDescent="0.25">
      <c r="A1334" s="34">
        <v>1337</v>
      </c>
      <c r="B1334" s="35" t="s">
        <v>111</v>
      </c>
      <c r="D1334" s="215" t="str">
        <f>INDEX('Aquo parameters'!$A$1:$H$6130,MATCH($E1334,'Aquo parameters'!$E:$E,0),1)</f>
        <v>aclinC1y</v>
      </c>
      <c r="E1334" s="35">
        <v>3126</v>
      </c>
      <c r="F1334" s="41" t="str">
        <f>INDEX('Aquo parameters'!$A$1:$H$6130,MATCH($E1334,'Aquo parameters'!$E:$E,0),2)</f>
        <v>2-butenal (cis en trans)</v>
      </c>
      <c r="G1334" s="41" t="s">
        <v>112</v>
      </c>
      <c r="H1334" s="241">
        <v>0</v>
      </c>
      <c r="I1334" s="241">
        <v>0</v>
      </c>
      <c r="J1334" s="241">
        <v>1</v>
      </c>
      <c r="K1334" s="20" t="s">
        <v>113</v>
      </c>
      <c r="L1334" s="20" t="s">
        <v>113</v>
      </c>
      <c r="M1334" s="20" t="s">
        <v>114</v>
      </c>
      <c r="O1334" s="20" t="s">
        <v>115</v>
      </c>
      <c r="P1334" s="20" t="str">
        <f t="shared" si="20"/>
        <v>factors.Add(new Factor() { ParameterID = 3126, Key = 1337, StandardizationSet = "Bbk", Parameter = "aclinC1y", Factor_A = 0, Factor_B = 0, Factor_C = 1, IsMetal = false, IsPak = false, IsOrganic = true });</v>
      </c>
    </row>
    <row r="1335" spans="1:16" x14ac:dyDescent="0.25">
      <c r="A1335" s="34">
        <v>1338</v>
      </c>
      <c r="B1335" s="35" t="s">
        <v>111</v>
      </c>
      <c r="D1335" s="215" t="str">
        <f>INDEX('Aquo parameters'!$A$1:$H$6130,MATCH($E1335,'Aquo parameters'!$E:$E,0),1)</f>
        <v>acnfn</v>
      </c>
      <c r="E1335" s="35">
        <v>3127</v>
      </c>
      <c r="F1335" s="41" t="str">
        <f>INDEX('Aquo parameters'!$A$1:$H$6130,MATCH($E1335,'Aquo parameters'!$E:$E,0),2)</f>
        <v>aclonifen</v>
      </c>
      <c r="G1335" s="41" t="s">
        <v>112</v>
      </c>
      <c r="H1335" s="241">
        <v>0</v>
      </c>
      <c r="I1335" s="241">
        <v>0</v>
      </c>
      <c r="J1335" s="241">
        <v>1</v>
      </c>
      <c r="K1335" s="20" t="s">
        <v>113</v>
      </c>
      <c r="L1335" s="20" t="s">
        <v>113</v>
      </c>
      <c r="M1335" s="20" t="s">
        <v>114</v>
      </c>
      <c r="O1335" s="20" t="s">
        <v>115</v>
      </c>
      <c r="P1335" s="20" t="str">
        <f t="shared" si="20"/>
        <v>factors.Add(new Factor() { ParameterID = 3127, Key = 1338, StandardizationSet = "Bbk", Parameter = "acnfn", Factor_A = 0, Factor_B = 0, Factor_C = 1, IsMetal = false, IsPak = false, IsOrganic = true });</v>
      </c>
    </row>
    <row r="1336" spans="1:16" x14ac:dyDescent="0.25">
      <c r="A1336" s="34">
        <v>1339</v>
      </c>
      <c r="B1336" s="35" t="s">
        <v>111</v>
      </c>
      <c r="D1336" s="215" t="str">
        <f>INDEX('Aquo parameters'!$A$1:$H$6130,MATCH($E1336,'Aquo parameters'!$E:$E,0),1)</f>
        <v>acntn</v>
      </c>
      <c r="E1336" s="35">
        <v>3128</v>
      </c>
      <c r="F1336" s="41" t="str">
        <f>INDEX('Aquo parameters'!$A$1:$H$6130,MATCH($E1336,'Aquo parameters'!$E:$E,0),2)</f>
        <v>acrinathrin</v>
      </c>
      <c r="G1336" s="41" t="s">
        <v>112</v>
      </c>
      <c r="H1336" s="241">
        <v>0</v>
      </c>
      <c r="I1336" s="241">
        <v>0</v>
      </c>
      <c r="J1336" s="241">
        <v>1</v>
      </c>
      <c r="K1336" s="20" t="s">
        <v>113</v>
      </c>
      <c r="L1336" s="20" t="s">
        <v>113</v>
      </c>
      <c r="M1336" s="20" t="s">
        <v>114</v>
      </c>
      <c r="O1336" s="20" t="s">
        <v>115</v>
      </c>
      <c r="P1336" s="20" t="str">
        <f t="shared" si="20"/>
        <v>factors.Add(new Factor() { ParameterID = 3128, Key = 1339, StandardizationSet = "Bbk", Parameter = "acntn", Factor_A = 0, Factor_B = 0, Factor_C = 1, IsMetal = false, IsPak = false, IsOrganic = true });</v>
      </c>
    </row>
    <row r="1337" spans="1:16" x14ac:dyDescent="0.25">
      <c r="A1337" s="34">
        <v>1340</v>
      </c>
      <c r="B1337" s="35" t="s">
        <v>111</v>
      </c>
      <c r="D1337" s="215" t="str">
        <f>INDEX('Aquo parameters'!$A$1:$H$6130,MATCH($E1337,'Aquo parameters'!$E:$E,0),1)</f>
        <v>acpmtn</v>
      </c>
      <c r="E1337" s="35">
        <v>3129</v>
      </c>
      <c r="F1337" s="41" t="str">
        <f>INDEX('Aquo parameters'!$A$1:$H$6130,MATCH($E1337,'Aquo parameters'!$E:$E,0),2)</f>
        <v>alfa-cypermethrin</v>
      </c>
      <c r="G1337" s="41" t="s">
        <v>112</v>
      </c>
      <c r="H1337" s="241">
        <v>0</v>
      </c>
      <c r="I1337" s="241">
        <v>0</v>
      </c>
      <c r="J1337" s="241">
        <v>1</v>
      </c>
      <c r="K1337" s="20" t="s">
        <v>113</v>
      </c>
      <c r="L1337" s="20" t="s">
        <v>113</v>
      </c>
      <c r="M1337" s="20" t="s">
        <v>114</v>
      </c>
      <c r="O1337" s="20" t="s">
        <v>115</v>
      </c>
      <c r="P1337" s="20" t="str">
        <f t="shared" si="20"/>
        <v>factors.Add(new Factor() { ParameterID = 3129, Key = 1340, StandardizationSet = "Bbk", Parameter = "acpmtn", Factor_A = 0, Factor_B = 0, Factor_C = 1, IsMetal = false, IsPak = false, IsOrganic = true });</v>
      </c>
    </row>
    <row r="1338" spans="1:16" x14ac:dyDescent="0.25">
      <c r="A1338" s="34">
        <v>1341</v>
      </c>
      <c r="B1338" s="35" t="s">
        <v>111</v>
      </c>
      <c r="D1338" s="215" t="str">
        <f>INDEX('Aquo parameters'!$A$1:$H$6130,MATCH($E1338,'Aquo parameters'!$E:$E,0),1)</f>
        <v>acqncl</v>
      </c>
      <c r="E1338" s="35">
        <v>3130</v>
      </c>
      <c r="F1338" s="41" t="str">
        <f>INDEX('Aquo parameters'!$A$1:$H$6130,MATCH($E1338,'Aquo parameters'!$E:$E,0),2)</f>
        <v>acequinocyl</v>
      </c>
      <c r="G1338" s="41" t="s">
        <v>112</v>
      </c>
      <c r="H1338" s="241">
        <v>0</v>
      </c>
      <c r="I1338" s="241">
        <v>0</v>
      </c>
      <c r="J1338" s="241">
        <v>1</v>
      </c>
      <c r="K1338" s="20" t="s">
        <v>113</v>
      </c>
      <c r="L1338" s="20" t="s">
        <v>113</v>
      </c>
      <c r="M1338" s="20" t="s">
        <v>114</v>
      </c>
      <c r="O1338" s="20" t="s">
        <v>115</v>
      </c>
      <c r="P1338" s="20" t="str">
        <f t="shared" si="20"/>
        <v>factors.Add(new Factor() { ParameterID = 3130, Key = 1341, StandardizationSet = "Bbk", Parameter = "acqncl", Factor_A = 0, Factor_B = 0, Factor_C = 1, IsMetal = false, IsPak = false, IsOrganic = true });</v>
      </c>
    </row>
    <row r="1339" spans="1:16" x14ac:dyDescent="0.25">
      <c r="A1339" s="34">
        <v>1342</v>
      </c>
      <c r="B1339" s="35" t="s">
        <v>111</v>
      </c>
      <c r="D1339" s="215" t="str">
        <f>INDEX('Aquo parameters'!$A$1:$H$6130,MATCH($E1339,'Aquo parameters'!$E:$E,0),1)</f>
        <v>acsfmeK</v>
      </c>
      <c r="E1339" s="35">
        <v>3131</v>
      </c>
      <c r="F1339" s="41" t="str">
        <f>INDEX('Aquo parameters'!$A$1:$H$6130,MATCH($E1339,'Aquo parameters'!$E:$E,0),2)</f>
        <v>acesulfame K</v>
      </c>
      <c r="G1339" s="41" t="s">
        <v>112</v>
      </c>
      <c r="H1339" s="241">
        <v>0</v>
      </c>
      <c r="I1339" s="241">
        <v>0</v>
      </c>
      <c r="J1339" s="241">
        <v>1</v>
      </c>
      <c r="K1339" s="20" t="s">
        <v>113</v>
      </c>
      <c r="L1339" s="20" t="s">
        <v>113</v>
      </c>
      <c r="M1339" s="20" t="s">
        <v>114</v>
      </c>
      <c r="O1339" s="20" t="s">
        <v>115</v>
      </c>
      <c r="P1339" s="20" t="str">
        <f t="shared" si="20"/>
        <v>factors.Add(new Factor() { ParameterID = 3131, Key = 1342, StandardizationSet = "Bbk", Parameter = "acsfmeK", Factor_A = 0, Factor_B = 0, Factor_C = 1, IsMetal = false, IsPak = false, IsOrganic = true });</v>
      </c>
    </row>
    <row r="1340" spans="1:16" x14ac:dyDescent="0.25">
      <c r="A1340" s="34">
        <v>1343</v>
      </c>
      <c r="B1340" s="35" t="s">
        <v>111</v>
      </c>
      <c r="D1340" s="215" t="str">
        <f>INDEX('Aquo parameters'!$A$1:$H$6130,MATCH($E1340,'Aquo parameters'!$E:$E,0),1)</f>
        <v>actAd</v>
      </c>
      <c r="E1340" s="35">
        <v>3132</v>
      </c>
      <c r="F1340" s="41" t="str">
        <f>INDEX('Aquo parameters'!$A$1:$H$6130,MATCH($E1340,'Aquo parameters'!$E:$E,0),2)</f>
        <v>aceetamide</v>
      </c>
      <c r="G1340" s="41" t="s">
        <v>112</v>
      </c>
      <c r="H1340" s="241">
        <v>0</v>
      </c>
      <c r="I1340" s="241">
        <v>0</v>
      </c>
      <c r="J1340" s="241">
        <v>1</v>
      </c>
      <c r="K1340" s="20" t="s">
        <v>113</v>
      </c>
      <c r="L1340" s="20" t="s">
        <v>113</v>
      </c>
      <c r="M1340" s="20" t="s">
        <v>114</v>
      </c>
      <c r="O1340" s="20" t="s">
        <v>115</v>
      </c>
      <c r="P1340" s="20" t="str">
        <f t="shared" si="20"/>
        <v>factors.Add(new Factor() { ParameterID = 3132, Key = 1343, StandardizationSet = "Bbk", Parameter = "actAd", Factor_A = 0, Factor_B = 0, Factor_C = 1, IsMetal = false, IsPak = false, IsOrganic = true });</v>
      </c>
    </row>
    <row r="1341" spans="1:16" x14ac:dyDescent="0.25">
      <c r="A1341" s="34">
        <v>1344</v>
      </c>
      <c r="B1341" s="35" t="s">
        <v>111</v>
      </c>
      <c r="D1341" s="215" t="str">
        <f>INDEX('Aquo parameters'!$A$1:$H$6130,MATCH($E1341,'Aquo parameters'!$E:$E,0),1)</f>
        <v>actCl</v>
      </c>
      <c r="E1341" s="35">
        <v>3133</v>
      </c>
      <c r="F1341" s="41" t="str">
        <f>INDEX('Aquo parameters'!$A$1:$H$6130,MATCH($E1341,'Aquo parameters'!$E:$E,0),2)</f>
        <v>acetochloor</v>
      </c>
      <c r="G1341" s="41" t="s">
        <v>112</v>
      </c>
      <c r="H1341" s="241">
        <v>0</v>
      </c>
      <c r="I1341" s="241">
        <v>0</v>
      </c>
      <c r="J1341" s="241">
        <v>1</v>
      </c>
      <c r="K1341" s="20" t="s">
        <v>113</v>
      </c>
      <c r="L1341" s="20" t="s">
        <v>113</v>
      </c>
      <c r="M1341" s="20" t="s">
        <v>114</v>
      </c>
      <c r="O1341" s="20" t="s">
        <v>115</v>
      </c>
      <c r="P1341" s="20" t="str">
        <f t="shared" si="20"/>
        <v>factors.Add(new Factor() { ParameterID = 3133, Key = 1344, StandardizationSet = "Bbk", Parameter = "actCl", Factor_A = 0, Factor_B = 0, Factor_C = 1, IsMetal = false, IsPak = false, IsOrganic = true });</v>
      </c>
    </row>
    <row r="1342" spans="1:16" x14ac:dyDescent="0.25">
      <c r="A1342" s="34">
        <v>1345</v>
      </c>
      <c r="B1342" s="35" t="s">
        <v>111</v>
      </c>
      <c r="D1342" s="215" t="str">
        <f>INDEX('Aquo parameters'!$A$1:$H$6130,MATCH($E1342,'Aquo parameters'!$E:$E,0),1)</f>
        <v>actctne</v>
      </c>
      <c r="E1342" s="35">
        <v>3134</v>
      </c>
      <c r="F1342" s="41" t="str">
        <f>INDEX('Aquo parameters'!$A$1:$H$6130,MATCH($E1342,'Aquo parameters'!$E:$E,0),2)</f>
        <v>acetylcysteine</v>
      </c>
      <c r="G1342" s="41" t="s">
        <v>112</v>
      </c>
      <c r="H1342" s="241">
        <v>0</v>
      </c>
      <c r="I1342" s="241">
        <v>0</v>
      </c>
      <c r="J1342" s="241">
        <v>1</v>
      </c>
      <c r="K1342" s="20" t="s">
        <v>113</v>
      </c>
      <c r="L1342" s="20" t="s">
        <v>113</v>
      </c>
      <c r="M1342" s="20" t="s">
        <v>114</v>
      </c>
      <c r="O1342" s="20" t="s">
        <v>115</v>
      </c>
      <c r="P1342" s="20" t="str">
        <f t="shared" ref="P1342:P1404" si="21">"factors.Add(new Factor() { ParameterID = " &amp; E1342 &amp; ", Key = " &amp; A1342 &amp; ", StandardizationSet = """ &amp; B1342 &amp; """, Parameter = """ &amp; D1342 &amp; """, Factor_A = " &amp; H1342 &amp; ", Factor_B = " &amp; I1342 &amp; ", Factor_C = " &amp; J1342 &amp; ", IsMetal = "&amp; K1342 &amp;", IsPak = "&amp; L1342 &amp;", IsOrganic = "&amp; M1342 &amp;" });"</f>
        <v>factors.Add(new Factor() { ParameterID = 3134, Key = 1345, StandardizationSet = "Bbk", Parameter = "actctne", Factor_A = 0, Factor_B = 0, Factor_C = 1, IsMetal = false, IsPak = false, IsOrganic = true });</v>
      </c>
    </row>
    <row r="1343" spans="1:16" x14ac:dyDescent="0.25">
      <c r="A1343" s="34">
        <v>1346</v>
      </c>
      <c r="B1343" s="35" t="s">
        <v>111</v>
      </c>
      <c r="D1343" s="215" t="str">
        <f>INDEX('Aquo parameters'!$A$1:$H$6130,MATCH($E1343,'Aquo parameters'!$E:$E,0),1)</f>
        <v>actmpd</v>
      </c>
      <c r="E1343" s="35">
        <v>3135</v>
      </c>
      <c r="F1343" s="41" t="str">
        <f>INDEX('Aquo parameters'!$A$1:$H$6130,MATCH($E1343,'Aquo parameters'!$E:$E,0),2)</f>
        <v>acetamiprid</v>
      </c>
      <c r="G1343" s="41" t="s">
        <v>112</v>
      </c>
      <c r="H1343" s="241">
        <v>0</v>
      </c>
      <c r="I1343" s="241">
        <v>0</v>
      </c>
      <c r="J1343" s="241">
        <v>1</v>
      </c>
      <c r="K1343" s="20" t="s">
        <v>113</v>
      </c>
      <c r="L1343" s="20" t="s">
        <v>113</v>
      </c>
      <c r="M1343" s="20" t="s">
        <v>114</v>
      </c>
      <c r="O1343" s="20" t="s">
        <v>115</v>
      </c>
      <c r="P1343" s="20" t="str">
        <f t="shared" si="21"/>
        <v>factors.Add(new Factor() { ParameterID = 3135, Key = 1346, StandardizationSet = "Bbk", Parameter = "actmpd", Factor_A = 0, Factor_B = 0, Factor_C = 1, IsMetal = false, IsPak = false, IsOrganic = true });</v>
      </c>
    </row>
    <row r="1344" spans="1:16" x14ac:dyDescent="0.25">
      <c r="A1344" s="34">
        <v>1347</v>
      </c>
      <c r="B1344" s="35" t="s">
        <v>111</v>
      </c>
      <c r="D1344" s="215" t="str">
        <f>INDEX('Aquo parameters'!$A$1:$H$6130,MATCH($E1344,'Aquo parameters'!$E:$E,0),1)</f>
        <v>actsfmtozl</v>
      </c>
      <c r="E1344" s="35">
        <v>3136</v>
      </c>
      <c r="F1344" s="41" t="str">
        <f>INDEX('Aquo parameters'!$A$1:$H$6130,MATCH($E1344,'Aquo parameters'!$E:$E,0),2)</f>
        <v>acetylsulfamethoxazol</v>
      </c>
      <c r="G1344" s="41" t="s">
        <v>112</v>
      </c>
      <c r="H1344" s="241">
        <v>0</v>
      </c>
      <c r="I1344" s="241">
        <v>0</v>
      </c>
      <c r="J1344" s="241">
        <v>1</v>
      </c>
      <c r="K1344" s="20" t="s">
        <v>113</v>
      </c>
      <c r="L1344" s="20" t="s">
        <v>113</v>
      </c>
      <c r="M1344" s="20" t="s">
        <v>114</v>
      </c>
      <c r="O1344" s="20" t="s">
        <v>115</v>
      </c>
      <c r="P1344" s="20" t="str">
        <f t="shared" si="21"/>
        <v>factors.Add(new Factor() { ParameterID = 3136, Key = 1347, StandardizationSet = "Bbk", Parameter = "actsfmtozl", Factor_A = 0, Factor_B = 0, Factor_C = 1, IsMetal = false, IsPak = false, IsOrganic = true });</v>
      </c>
    </row>
    <row r="1345" spans="1:16" x14ac:dyDescent="0.25">
      <c r="A1345" s="34">
        <v>1348</v>
      </c>
      <c r="B1345" s="35" t="s">
        <v>111</v>
      </c>
      <c r="D1345" s="215" t="str">
        <f>INDEX('Aquo parameters'!$A$1:$H$6130,MATCH($E1345,'Aquo parameters'!$E:$E,0),1)</f>
        <v>ADBI</v>
      </c>
      <c r="E1345" s="35">
        <v>3138</v>
      </c>
      <c r="F1345" s="41" t="str">
        <f>INDEX('Aquo parameters'!$A$1:$H$6130,MATCH($E1345,'Aquo parameters'!$E:$E,0),2)</f>
        <v>celestolide</v>
      </c>
      <c r="G1345" s="41" t="s">
        <v>112</v>
      </c>
      <c r="H1345" s="241">
        <v>0</v>
      </c>
      <c r="I1345" s="241">
        <v>0</v>
      </c>
      <c r="J1345" s="241">
        <v>1</v>
      </c>
      <c r="K1345" s="20" t="s">
        <v>113</v>
      </c>
      <c r="L1345" s="20" t="s">
        <v>113</v>
      </c>
      <c r="M1345" s="20" t="s">
        <v>114</v>
      </c>
      <c r="O1345" s="20" t="s">
        <v>115</v>
      </c>
      <c r="P1345" s="20" t="str">
        <f t="shared" si="21"/>
        <v>factors.Add(new Factor() { ParameterID = 3138, Key = 1348, StandardizationSet = "Bbk", Parameter = "ADBI", Factor_A = 0, Factor_B = 0, Factor_C = 1, IsMetal = false, IsPak = false, IsOrganic = true });</v>
      </c>
    </row>
    <row r="1346" spans="1:16" x14ac:dyDescent="0.25">
      <c r="A1346" s="34">
        <v>1349</v>
      </c>
      <c r="B1346" s="35" t="s">
        <v>111</v>
      </c>
      <c r="D1346" s="215" t="str">
        <f>INDEX('Aquo parameters'!$A$1:$H$6130,MATCH($E1346,'Aquo parameters'!$E:$E,0),1)</f>
        <v>afencactt</v>
      </c>
      <c r="E1346" s="35">
        <v>3139</v>
      </c>
      <c r="F1346" s="41" t="str">
        <f>INDEX('Aquo parameters'!$A$1:$H$6130,MATCH($E1346,'Aquo parameters'!$E:$E,0),2)</f>
        <v>alfa-fenchylacetaat</v>
      </c>
      <c r="G1346" s="41" t="s">
        <v>112</v>
      </c>
      <c r="H1346" s="241">
        <v>0</v>
      </c>
      <c r="I1346" s="241">
        <v>0</v>
      </c>
      <c r="J1346" s="241">
        <v>1</v>
      </c>
      <c r="K1346" s="20" t="s">
        <v>113</v>
      </c>
      <c r="L1346" s="20" t="s">
        <v>113</v>
      </c>
      <c r="M1346" s="20" t="s">
        <v>114</v>
      </c>
      <c r="O1346" s="20" t="s">
        <v>115</v>
      </c>
      <c r="P1346" s="20" t="str">
        <f t="shared" si="21"/>
        <v>factors.Add(new Factor() { ParameterID = 3139, Key = 1349, StandardizationSet = "Bbk", Parameter = "afencactt", Factor_A = 0, Factor_B = 0, Factor_C = 1, IsMetal = false, IsPak = false, IsOrganic = true });</v>
      </c>
    </row>
    <row r="1347" spans="1:16" x14ac:dyDescent="0.25">
      <c r="A1347" s="34">
        <v>1350</v>
      </c>
      <c r="B1347" s="35" t="s">
        <v>111</v>
      </c>
      <c r="D1347" s="215" t="str">
        <f>INDEX('Aquo parameters'!$A$1:$H$6130,MATCH($E1347,'Aquo parameters'!$E:$E,0),1)</f>
        <v>Ag110m</v>
      </c>
      <c r="E1347" s="35">
        <v>3144</v>
      </c>
      <c r="F1347" s="41" t="str">
        <f>INDEX('Aquo parameters'!$A$1:$H$6130,MATCH($E1347,'Aquo parameters'!$E:$E,0),2)</f>
        <v>zilver 110m (metastabiel)</v>
      </c>
      <c r="G1347" s="41" t="s">
        <v>112</v>
      </c>
      <c r="H1347" s="241">
        <v>1</v>
      </c>
      <c r="I1347" s="241">
        <v>0</v>
      </c>
      <c r="J1347" s="241">
        <v>0</v>
      </c>
      <c r="K1347" s="20" t="s">
        <v>113</v>
      </c>
      <c r="L1347" s="20" t="s">
        <v>113</v>
      </c>
      <c r="M1347" s="20" t="s">
        <v>113</v>
      </c>
      <c r="O1347" s="20" t="s">
        <v>115</v>
      </c>
      <c r="P1347" s="20" t="str">
        <f t="shared" si="21"/>
        <v>factors.Add(new Factor() { ParameterID = 3144, Key = 1350, StandardizationSet = "Bbk", Parameter = "Ag110m", Factor_A = 1, Factor_B = 0, Factor_C = 0, IsMetal = false, IsPak = false, IsOrganic = false });</v>
      </c>
    </row>
    <row r="1348" spans="1:16" x14ac:dyDescent="0.25">
      <c r="A1348" s="34">
        <v>1351</v>
      </c>
      <c r="B1348" s="35" t="s">
        <v>111</v>
      </c>
      <c r="D1348" s="215" t="str">
        <f>INDEX('Aquo parameters'!$A$1:$H$6130,MATCH($E1348,'Aquo parameters'!$E:$E,0),1)</f>
        <v>Ag111</v>
      </c>
      <c r="E1348" s="35">
        <v>3145</v>
      </c>
      <c r="F1348" s="41" t="str">
        <f>INDEX('Aquo parameters'!$A$1:$H$6130,MATCH($E1348,'Aquo parameters'!$E:$E,0),2)</f>
        <v>zilver 111</v>
      </c>
      <c r="G1348" s="41" t="s">
        <v>112</v>
      </c>
      <c r="H1348" s="241">
        <v>1</v>
      </c>
      <c r="I1348" s="241">
        <v>0</v>
      </c>
      <c r="J1348" s="241">
        <v>0</v>
      </c>
      <c r="K1348" s="20" t="s">
        <v>113</v>
      </c>
      <c r="L1348" s="20" t="s">
        <v>113</v>
      </c>
      <c r="M1348" s="20" t="s">
        <v>113</v>
      </c>
      <c r="O1348" s="20" t="s">
        <v>115</v>
      </c>
      <c r="P1348" s="20" t="str">
        <f t="shared" si="21"/>
        <v>factors.Add(new Factor() { ParameterID = 3145, Key = 1351, StandardizationSet = "Bbk", Parameter = "Ag111", Factor_A = 1, Factor_B = 0, Factor_C = 0, IsMetal = false, IsPak = false, IsOrganic = false });</v>
      </c>
    </row>
    <row r="1349" spans="1:16" x14ac:dyDescent="0.25">
      <c r="A1349" s="34">
        <v>1352</v>
      </c>
      <c r="B1349" s="35" t="s">
        <v>111</v>
      </c>
      <c r="D1349" s="215" t="str">
        <f>INDEX('Aquo parameters'!$A$1:$H$6130,MATCH($E1349,'Aquo parameters'!$E:$E,0),1)</f>
        <v>aHBCD</v>
      </c>
      <c r="E1349" s="35">
        <v>3146</v>
      </c>
      <c r="F1349" s="41" t="str">
        <f>INDEX('Aquo parameters'!$A$1:$H$6130,MATCH($E1349,'Aquo parameters'!$E:$E,0),2)</f>
        <v>alfa-hexabroomcyclododecaan</v>
      </c>
      <c r="G1349" s="41" t="s">
        <v>112</v>
      </c>
      <c r="H1349" s="241">
        <v>0</v>
      </c>
      <c r="I1349" s="241">
        <v>0</v>
      </c>
      <c r="J1349" s="241">
        <v>1</v>
      </c>
      <c r="K1349" s="20" t="s">
        <v>113</v>
      </c>
      <c r="L1349" s="20" t="s">
        <v>113</v>
      </c>
      <c r="M1349" s="20" t="s">
        <v>114</v>
      </c>
      <c r="O1349" s="20" t="s">
        <v>115</v>
      </c>
      <c r="P1349" s="20" t="str">
        <f t="shared" si="21"/>
        <v>factors.Add(new Factor() { ParameterID = 3146, Key = 1352, StandardizationSet = "Bbk", Parameter = "aHBCD", Factor_A = 0, Factor_B = 0, Factor_C = 1, IsMetal = false, IsPak = false, IsOrganic = true });</v>
      </c>
    </row>
    <row r="1350" spans="1:16" x14ac:dyDescent="0.25">
      <c r="A1350" s="34">
        <v>1353</v>
      </c>
      <c r="B1350" s="35" t="s">
        <v>111</v>
      </c>
      <c r="D1350" s="215" t="str">
        <f>INDEX('Aquo parameters'!$A$1:$H$6130,MATCH($E1350,'Aquo parameters'!$E:$E,0),1)</f>
        <v>AHMI</v>
      </c>
      <c r="E1350" s="35">
        <v>3147</v>
      </c>
      <c r="F1350" s="41" t="str">
        <f>INDEX('Aquo parameters'!$A$1:$H$6130,MATCH($E1350,'Aquo parameters'!$E:$E,0),2)</f>
        <v>5-acetyl-1,1,2,3,3,6-hexamethylindaan</v>
      </c>
      <c r="G1350" s="41" t="s">
        <v>112</v>
      </c>
      <c r="H1350" s="241">
        <v>0</v>
      </c>
      <c r="I1350" s="241">
        <v>0</v>
      </c>
      <c r="J1350" s="241">
        <v>1</v>
      </c>
      <c r="K1350" s="20" t="s">
        <v>113</v>
      </c>
      <c r="L1350" s="20" t="s">
        <v>113</v>
      </c>
      <c r="M1350" s="20" t="s">
        <v>114</v>
      </c>
      <c r="O1350" s="20" t="s">
        <v>115</v>
      </c>
      <c r="P1350" s="20" t="str">
        <f t="shared" si="21"/>
        <v>factors.Add(new Factor() { ParameterID = 3147, Key = 1353, StandardizationSet = "Bbk", Parameter = "AHMI", Factor_A = 0, Factor_B = 0, Factor_C = 1, IsMetal = false, IsPak = false, IsOrganic = true });</v>
      </c>
    </row>
    <row r="1351" spans="1:16" x14ac:dyDescent="0.25">
      <c r="A1351" s="34">
        <v>1354</v>
      </c>
      <c r="B1351" s="35" t="s">
        <v>111</v>
      </c>
      <c r="D1351" s="215" t="str">
        <f>INDEX('Aquo parameters'!$A$1:$H$6130,MATCH($E1351,'Aquo parameters'!$E:$E,0),1)</f>
        <v>AHTN</v>
      </c>
      <c r="E1351" s="35">
        <v>3148</v>
      </c>
      <c r="F1351" s="41" t="str">
        <f>INDEX('Aquo parameters'!$A$1:$H$6130,MATCH($E1351,'Aquo parameters'!$E:$E,0),2)</f>
        <v>tonalide</v>
      </c>
      <c r="G1351" s="41" t="s">
        <v>112</v>
      </c>
      <c r="H1351" s="241">
        <v>0</v>
      </c>
      <c r="I1351" s="241">
        <v>0</v>
      </c>
      <c r="J1351" s="241">
        <v>1</v>
      </c>
      <c r="K1351" s="20" t="s">
        <v>113</v>
      </c>
      <c r="L1351" s="20" t="s">
        <v>113</v>
      </c>
      <c r="M1351" s="20" t="s">
        <v>114</v>
      </c>
      <c r="O1351" s="20" t="s">
        <v>115</v>
      </c>
      <c r="P1351" s="20" t="str">
        <f t="shared" si="21"/>
        <v>factors.Add(new Factor() { ParameterID = 3148, Key = 1354, StandardizationSet = "Bbk", Parameter = "AHTN", Factor_A = 0, Factor_B = 0, Factor_C = 1, IsMetal = false, IsPak = false, IsOrganic = true });</v>
      </c>
    </row>
    <row r="1352" spans="1:16" x14ac:dyDescent="0.25">
      <c r="A1352" s="34">
        <v>1355</v>
      </c>
      <c r="B1352" s="35" t="s">
        <v>111</v>
      </c>
      <c r="D1352" s="215" t="str">
        <f>INDEX('Aquo parameters'!$A$1:$H$6130,MATCH($E1352,'Aquo parameters'!$E:$E,0),1)</f>
        <v>aiC1yionn</v>
      </c>
      <c r="E1352" s="35">
        <v>3149</v>
      </c>
      <c r="F1352" s="41" t="str">
        <f>INDEX('Aquo parameters'!$A$1:$H$6130,MATCH($E1352,'Aquo parameters'!$E:$E,0),2)</f>
        <v>alfa-isomethylionon</v>
      </c>
      <c r="G1352" s="41" t="s">
        <v>112</v>
      </c>
      <c r="H1352" s="241">
        <v>0</v>
      </c>
      <c r="I1352" s="241">
        <v>0</v>
      </c>
      <c r="J1352" s="241">
        <v>1</v>
      </c>
      <c r="K1352" s="20" t="s">
        <v>113</v>
      </c>
      <c r="L1352" s="20" t="s">
        <v>113</v>
      </c>
      <c r="M1352" s="20" t="s">
        <v>114</v>
      </c>
      <c r="O1352" s="20" t="s">
        <v>115</v>
      </c>
      <c r="P1352" s="20" t="str">
        <f t="shared" si="21"/>
        <v>factors.Add(new Factor() { ParameterID = 3149, Key = 1355, StandardizationSet = "Bbk", Parameter = "aiC1yionn", Factor_A = 0, Factor_B = 0, Factor_C = 1, IsMetal = false, IsPak = false, IsOrganic = true });</v>
      </c>
    </row>
    <row r="1353" spans="1:16" x14ac:dyDescent="0.25">
      <c r="A1353" s="34">
        <v>1356</v>
      </c>
      <c r="B1353" s="35" t="s">
        <v>111</v>
      </c>
      <c r="D1353" s="215" t="str">
        <f>INDEX('Aquo parameters'!$A$1:$H$6130,MATCH($E1353,'Aquo parameters'!$E:$E,0),1)</f>
        <v>alfzsn</v>
      </c>
      <c r="E1353" s="35">
        <v>3151</v>
      </c>
      <c r="F1353" s="41" t="str">
        <f>INDEX('Aquo parameters'!$A$1:$H$6130,MATCH($E1353,'Aquo parameters'!$E:$E,0),2)</f>
        <v>alfuzosin</v>
      </c>
      <c r="G1353" s="41" t="s">
        <v>112</v>
      </c>
      <c r="H1353" s="241">
        <v>0</v>
      </c>
      <c r="I1353" s="241">
        <v>0</v>
      </c>
      <c r="J1353" s="241">
        <v>1</v>
      </c>
      <c r="K1353" s="20" t="s">
        <v>113</v>
      </c>
      <c r="L1353" s="20" t="s">
        <v>113</v>
      </c>
      <c r="M1353" s="20" t="s">
        <v>114</v>
      </c>
      <c r="O1353" s="20" t="s">
        <v>115</v>
      </c>
      <c r="P1353" s="20" t="str">
        <f t="shared" si="21"/>
        <v>factors.Add(new Factor() { ParameterID = 3151, Key = 1356, StandardizationSet = "Bbk", Parameter = "alfzsn", Factor_A = 0, Factor_B = 0, Factor_C = 1, IsMetal = false, IsPak = false, IsOrganic = true });</v>
      </c>
    </row>
    <row r="1354" spans="1:16" x14ac:dyDescent="0.25">
      <c r="A1354" s="34">
        <v>1357</v>
      </c>
      <c r="B1354" s="35" t="s">
        <v>111</v>
      </c>
      <c r="D1354" s="215" t="str">
        <f>INDEX('Aquo parameters'!$A$1:$H$6130,MATCH($E1354,'Aquo parameters'!$E:$E,0),1)</f>
        <v>AlIII</v>
      </c>
      <c r="E1354" s="35">
        <v>3152</v>
      </c>
      <c r="F1354" s="41" t="str">
        <f>INDEX('Aquo parameters'!$A$1:$H$6130,MATCH($E1354,'Aquo parameters'!$E:$E,0),2)</f>
        <v>aluminium (driewaardig)</v>
      </c>
      <c r="G1354" s="41" t="s">
        <v>112</v>
      </c>
      <c r="H1354" s="241">
        <v>1</v>
      </c>
      <c r="I1354" s="241">
        <v>0</v>
      </c>
      <c r="J1354" s="241">
        <v>0</v>
      </c>
      <c r="K1354" s="20" t="s">
        <v>114</v>
      </c>
      <c r="L1354" s="20" t="s">
        <v>113</v>
      </c>
      <c r="M1354" s="20" t="s">
        <v>113</v>
      </c>
      <c r="O1354" s="20" t="s">
        <v>115</v>
      </c>
      <c r="P1354" s="20" t="str">
        <f t="shared" si="21"/>
        <v>factors.Add(new Factor() { ParameterID = 3152, Key = 1357, StandardizationSet = "Bbk", Parameter = "AlIII", Factor_A = 1, Factor_B = 0, Factor_C = 0, IsMetal = true, IsPak = false, IsOrganic = false });</v>
      </c>
    </row>
    <row r="1355" spans="1:16" x14ac:dyDescent="0.25">
      <c r="A1355" s="34">
        <v>1358</v>
      </c>
      <c r="B1355" s="35" t="s">
        <v>111</v>
      </c>
      <c r="D1355" s="215" t="str">
        <f>INDEX('Aquo parameters'!$A$1:$H$6130,MATCH($E1355,'Aquo parameters'!$E:$E,0),1)</f>
        <v>allprnl</v>
      </c>
      <c r="E1355" s="35">
        <v>3154</v>
      </c>
      <c r="F1355" s="41" t="str">
        <f>INDEX('Aquo parameters'!$A$1:$H$6130,MATCH($E1355,'Aquo parameters'!$E:$E,0),2)</f>
        <v>allopurinol</v>
      </c>
      <c r="G1355" s="41" t="s">
        <v>112</v>
      </c>
      <c r="H1355" s="241">
        <v>0</v>
      </c>
      <c r="I1355" s="241">
        <v>0</v>
      </c>
      <c r="J1355" s="241">
        <v>1</v>
      </c>
      <c r="K1355" s="20" t="s">
        <v>113</v>
      </c>
      <c r="L1355" s="20" t="s">
        <v>113</v>
      </c>
      <c r="M1355" s="20" t="s">
        <v>114</v>
      </c>
      <c r="O1355" s="20" t="s">
        <v>115</v>
      </c>
      <c r="P1355" s="20" t="str">
        <f t="shared" si="21"/>
        <v>factors.Add(new Factor() { ParameterID = 3154, Key = 1358, StandardizationSet = "Bbk", Parameter = "allprnl", Factor_A = 0, Factor_B = 0, Factor_C = 1, IsMetal = false, IsPak = false, IsOrganic = true });</v>
      </c>
    </row>
    <row r="1356" spans="1:16" x14ac:dyDescent="0.25">
      <c r="A1356" s="34">
        <v>1359</v>
      </c>
      <c r="B1356" s="35" t="s">
        <v>111</v>
      </c>
      <c r="D1356" s="215" t="str">
        <f>INDEX('Aquo parameters'!$A$1:$H$6130,MATCH($E1356,'Aquo parameters'!$E:$E,0),1)</f>
        <v>allxdm</v>
      </c>
      <c r="E1356" s="35">
        <v>3155</v>
      </c>
      <c r="F1356" s="41" t="str">
        <f>INDEX('Aquo parameters'!$A$1:$H$6130,MATCH($E1356,'Aquo parameters'!$E:$E,0),2)</f>
        <v>alloxydim</v>
      </c>
      <c r="G1356" s="41" t="s">
        <v>112</v>
      </c>
      <c r="H1356" s="241">
        <v>0</v>
      </c>
      <c r="I1356" s="241">
        <v>0</v>
      </c>
      <c r="J1356" s="241">
        <v>1</v>
      </c>
      <c r="K1356" s="20" t="s">
        <v>113</v>
      </c>
      <c r="L1356" s="20" t="s">
        <v>113</v>
      </c>
      <c r="M1356" s="20" t="s">
        <v>114</v>
      </c>
      <c r="O1356" s="20" t="s">
        <v>115</v>
      </c>
      <c r="P1356" s="20" t="str">
        <f t="shared" si="21"/>
        <v>factors.Add(new Factor() { ParameterID = 3155, Key = 1359, StandardizationSet = "Bbk", Parameter = "allxdm", Factor_A = 0, Factor_B = 0, Factor_C = 1, IsMetal = false, IsPak = false, IsOrganic = true });</v>
      </c>
    </row>
    <row r="1357" spans="1:16" x14ac:dyDescent="0.25">
      <c r="A1357" s="34">
        <v>1360</v>
      </c>
      <c r="B1357" s="35" t="s">
        <v>111</v>
      </c>
      <c r="D1357" s="215" t="str">
        <f>INDEX('Aquo parameters'!$A$1:$H$6130,MATCH($E1357,'Aquo parameters'!$E:$E,0),1)</f>
        <v>alncb</v>
      </c>
      <c r="E1357" s="35">
        <v>3156</v>
      </c>
      <c r="F1357" s="41" t="str">
        <f>INDEX('Aquo parameters'!$A$1:$H$6130,MATCH($E1357,'Aquo parameters'!$E:$E,0),2)</f>
        <v>alanycarb</v>
      </c>
      <c r="G1357" s="41" t="s">
        <v>112</v>
      </c>
      <c r="H1357" s="241">
        <v>0</v>
      </c>
      <c r="I1357" s="241">
        <v>0</v>
      </c>
      <c r="J1357" s="241">
        <v>1</v>
      </c>
      <c r="K1357" s="20" t="s">
        <v>113</v>
      </c>
      <c r="L1357" s="20" t="s">
        <v>113</v>
      </c>
      <c r="M1357" s="20" t="s">
        <v>114</v>
      </c>
      <c r="O1357" s="20" t="s">
        <v>115</v>
      </c>
      <c r="P1357" s="20" t="str">
        <f t="shared" si="21"/>
        <v>factors.Add(new Factor() { ParameterID = 3156, Key = 1360, StandardizationSet = "Bbk", Parameter = "alncb", Factor_A = 0, Factor_B = 0, Factor_C = 1, IsMetal = false, IsPak = false, IsOrganic = true });</v>
      </c>
    </row>
    <row r="1358" spans="1:16" x14ac:dyDescent="0.25">
      <c r="A1358" s="34">
        <v>1361</v>
      </c>
      <c r="B1358" s="35" t="s">
        <v>111</v>
      </c>
      <c r="D1358" s="215" t="str">
        <f>INDEX('Aquo parameters'!$A$1:$H$6130,MATCH($E1358,'Aquo parameters'!$E:$E,0),1)</f>
        <v>AlO</v>
      </c>
      <c r="E1358" s="35">
        <v>3157</v>
      </c>
      <c r="F1358" s="41" t="str">
        <f>INDEX('Aquo parameters'!$A$1:$H$6130,MATCH($E1358,'Aquo parameters'!$E:$E,0),2)</f>
        <v>aluminumoxide</v>
      </c>
      <c r="G1358" s="41" t="s">
        <v>112</v>
      </c>
      <c r="H1358" s="241">
        <v>1</v>
      </c>
      <c r="I1358" s="241">
        <v>0</v>
      </c>
      <c r="J1358" s="241">
        <v>0</v>
      </c>
      <c r="K1358" s="20" t="s">
        <v>113</v>
      </c>
      <c r="L1358" s="20" t="s">
        <v>113</v>
      </c>
      <c r="M1358" s="20" t="s">
        <v>113</v>
      </c>
      <c r="O1358" s="20" t="s">
        <v>115</v>
      </c>
      <c r="P1358" s="20" t="str">
        <f t="shared" si="21"/>
        <v>factors.Add(new Factor() { ParameterID = 3157, Key = 1361, StandardizationSet = "Bbk", Parameter = "AlO", Factor_A = 1, Factor_B = 0, Factor_C = 0, IsMetal = false, IsPak = false, IsOrganic = false });</v>
      </c>
    </row>
    <row r="1359" spans="1:16" x14ac:dyDescent="0.25">
      <c r="A1359" s="34">
        <v>1362</v>
      </c>
      <c r="B1359" s="35" t="s">
        <v>111</v>
      </c>
      <c r="D1359" s="215" t="str">
        <f>INDEX('Aquo parameters'!$A$1:$H$6130,MATCH($E1359,'Aquo parameters'!$E:$E,0),1)</f>
        <v>AlP</v>
      </c>
      <c r="E1359" s="35">
        <v>3158</v>
      </c>
      <c r="F1359" s="41" t="str">
        <f>INDEX('Aquo parameters'!$A$1:$H$6130,MATCH($E1359,'Aquo parameters'!$E:$E,0),2)</f>
        <v>aluminiumfosfide</v>
      </c>
      <c r="G1359" s="41" t="s">
        <v>112</v>
      </c>
      <c r="H1359" s="241">
        <v>1</v>
      </c>
      <c r="I1359" s="241">
        <v>0</v>
      </c>
      <c r="J1359" s="241">
        <v>0</v>
      </c>
      <c r="K1359" s="20" t="s">
        <v>113</v>
      </c>
      <c r="L1359" s="20" t="s">
        <v>113</v>
      </c>
      <c r="M1359" s="20" t="s">
        <v>113</v>
      </c>
      <c r="O1359" s="20" t="s">
        <v>115</v>
      </c>
      <c r="P1359" s="20" t="str">
        <f t="shared" si="21"/>
        <v>factors.Add(new Factor() { ParameterID = 3158, Key = 1362, StandardizationSet = "Bbk", Parameter = "AlP", Factor_A = 1, Factor_B = 0, Factor_C = 0, IsMetal = false, IsPak = false, IsOrganic = false });</v>
      </c>
    </row>
    <row r="1360" spans="1:16" x14ac:dyDescent="0.25">
      <c r="A1360" s="34">
        <v>1363</v>
      </c>
      <c r="B1360" s="35" t="s">
        <v>111</v>
      </c>
      <c r="D1360" s="215" t="str">
        <f>INDEX('Aquo parameters'!$A$1:$H$6130,MATCH($E1360,'Aquo parameters'!$E:$E,0),1)</f>
        <v>alpzlm</v>
      </c>
      <c r="E1360" s="35">
        <v>3159</v>
      </c>
      <c r="F1360" s="41" t="str">
        <f>INDEX('Aquo parameters'!$A$1:$H$6130,MATCH($E1360,'Aquo parameters'!$E:$E,0),2)</f>
        <v>alprazolam</v>
      </c>
      <c r="G1360" s="41" t="s">
        <v>112</v>
      </c>
      <c r="H1360" s="241">
        <v>0</v>
      </c>
      <c r="I1360" s="241">
        <v>0</v>
      </c>
      <c r="J1360" s="241">
        <v>1</v>
      </c>
      <c r="K1360" s="20" t="s">
        <v>113</v>
      </c>
      <c r="L1360" s="20" t="s">
        <v>113</v>
      </c>
      <c r="M1360" s="20" t="s">
        <v>114</v>
      </c>
      <c r="O1360" s="20" t="s">
        <v>115</v>
      </c>
      <c r="P1360" s="20" t="str">
        <f t="shared" si="21"/>
        <v>factors.Add(new Factor() { ParameterID = 3159, Key = 1363, StandardizationSet = "Bbk", Parameter = "alpzlm", Factor_A = 0, Factor_B = 0, Factor_C = 1, IsMetal = false, IsPak = false, IsOrganic = true });</v>
      </c>
    </row>
    <row r="1361" spans="1:16" x14ac:dyDescent="0.25">
      <c r="A1361" s="34">
        <v>1364</v>
      </c>
      <c r="B1361" s="35" t="s">
        <v>111</v>
      </c>
      <c r="D1361" s="215" t="str">
        <f>INDEX('Aquo parameters'!$A$1:$H$6130,MATCH($E1361,'Aquo parameters'!$E:$E,0),1)</f>
        <v>AlSO4</v>
      </c>
      <c r="E1361" s="35">
        <v>3160</v>
      </c>
      <c r="F1361" s="41" t="str">
        <f>INDEX('Aquo parameters'!$A$1:$H$6130,MATCH($E1361,'Aquo parameters'!$E:$E,0),2)</f>
        <v>aluminiumsulfaat</v>
      </c>
      <c r="G1361" s="41" t="s">
        <v>112</v>
      </c>
      <c r="H1361" s="241">
        <v>1</v>
      </c>
      <c r="I1361" s="241">
        <v>0</v>
      </c>
      <c r="J1361" s="241">
        <v>0</v>
      </c>
      <c r="K1361" s="20" t="s">
        <v>113</v>
      </c>
      <c r="L1361" s="20" t="s">
        <v>113</v>
      </c>
      <c r="M1361" s="20" t="s">
        <v>113</v>
      </c>
      <c r="O1361" s="20" t="s">
        <v>115</v>
      </c>
      <c r="P1361" s="20" t="str">
        <f t="shared" si="21"/>
        <v>factors.Add(new Factor() { ParameterID = 3160, Key = 1364, StandardizationSet = "Bbk", Parameter = "AlSO4", Factor_A = 1, Factor_B = 0, Factor_C = 0, IsMetal = false, IsPak = false, IsOrganic = false });</v>
      </c>
    </row>
    <row r="1362" spans="1:16" x14ac:dyDescent="0.25">
      <c r="A1362" s="34">
        <v>1365</v>
      </c>
      <c r="B1362" s="35" t="s">
        <v>111</v>
      </c>
      <c r="D1362" s="215" t="str">
        <f>INDEX('Aquo parameters'!$A$1:$H$6130,MATCH($E1362,'Aquo parameters'!$E:$E,0),1)</f>
        <v>Am</v>
      </c>
      <c r="E1362" s="35">
        <v>3161</v>
      </c>
      <c r="F1362" s="41" t="str">
        <f>INDEX('Aquo parameters'!$A$1:$H$6130,MATCH($E1362,'Aquo parameters'!$E:$E,0),2)</f>
        <v>americium</v>
      </c>
      <c r="G1362" s="41" t="s">
        <v>112</v>
      </c>
      <c r="H1362" s="241">
        <v>1</v>
      </c>
      <c r="I1362" s="241">
        <v>0</v>
      </c>
      <c r="J1362" s="241">
        <v>0</v>
      </c>
      <c r="K1362" s="20" t="s">
        <v>113</v>
      </c>
      <c r="L1362" s="20" t="s">
        <v>113</v>
      </c>
      <c r="M1362" s="20" t="s">
        <v>113</v>
      </c>
      <c r="O1362" s="20" t="s">
        <v>115</v>
      </c>
      <c r="P1362" s="20" t="str">
        <f t="shared" si="21"/>
        <v>factors.Add(new Factor() { ParameterID = 3161, Key = 1365, StandardizationSet = "Bbk", Parameter = "Am", Factor_A = 1, Factor_B = 0, Factor_C = 0, IsMetal = false, IsPak = false, IsOrganic = false });</v>
      </c>
    </row>
    <row r="1363" spans="1:16" x14ac:dyDescent="0.25">
      <c r="A1363" s="34">
        <v>1366</v>
      </c>
      <c r="B1363" s="35" t="s">
        <v>111</v>
      </c>
      <c r="D1363" s="215" t="str">
        <f>INDEX('Aquo parameters'!$A$1:$H$6130,MATCH($E1363,'Aquo parameters'!$E:$E,0),1)</f>
        <v>Am241</v>
      </c>
      <c r="E1363" s="35">
        <v>3162</v>
      </c>
      <c r="F1363" s="41" t="str">
        <f>INDEX('Aquo parameters'!$A$1:$H$6130,MATCH($E1363,'Aquo parameters'!$E:$E,0),2)</f>
        <v>americium 241</v>
      </c>
      <c r="G1363" s="41" t="s">
        <v>112</v>
      </c>
      <c r="H1363" s="241">
        <v>1</v>
      </c>
      <c r="I1363" s="241">
        <v>0</v>
      </c>
      <c r="J1363" s="241">
        <v>0</v>
      </c>
      <c r="K1363" s="20" t="s">
        <v>113</v>
      </c>
      <c r="L1363" s="20" t="s">
        <v>113</v>
      </c>
      <c r="M1363" s="20" t="s">
        <v>113</v>
      </c>
      <c r="O1363" s="20" t="s">
        <v>115</v>
      </c>
      <c r="P1363" s="20" t="str">
        <f t="shared" si="21"/>
        <v>factors.Add(new Factor() { ParameterID = 3162, Key = 1366, StandardizationSet = "Bbk", Parameter = "Am241", Factor_A = 1, Factor_B = 0, Factor_C = 0, IsMetal = false, IsPak = false, IsOrganic = false });</v>
      </c>
    </row>
    <row r="1364" spans="1:16" x14ac:dyDescent="0.25">
      <c r="A1364" s="34">
        <v>1367</v>
      </c>
      <c r="B1364" s="35" t="s">
        <v>111</v>
      </c>
      <c r="D1364" s="215" t="str">
        <f>INDEX('Aquo parameters'!$A$1:$H$6130,MATCH($E1364,'Aquo parameters'!$E:$E,0),1)</f>
        <v>Am242</v>
      </c>
      <c r="E1364" s="35">
        <v>3163</v>
      </c>
      <c r="F1364" s="41" t="str">
        <f>INDEX('Aquo parameters'!$A$1:$H$6130,MATCH($E1364,'Aquo parameters'!$E:$E,0),2)</f>
        <v>americium 242</v>
      </c>
      <c r="G1364" s="41" t="s">
        <v>112</v>
      </c>
      <c r="H1364" s="241">
        <v>1</v>
      </c>
      <c r="I1364" s="241">
        <v>0</v>
      </c>
      <c r="J1364" s="241">
        <v>0</v>
      </c>
      <c r="K1364" s="20" t="s">
        <v>113</v>
      </c>
      <c r="L1364" s="20" t="s">
        <v>113</v>
      </c>
      <c r="M1364" s="20" t="s">
        <v>113</v>
      </c>
      <c r="O1364" s="20" t="s">
        <v>115</v>
      </c>
      <c r="P1364" s="20" t="str">
        <f t="shared" si="21"/>
        <v>factors.Add(new Factor() { ParameterID = 3163, Key = 1367, StandardizationSet = "Bbk", Parameter = "Am242", Factor_A = 1, Factor_B = 0, Factor_C = 0, IsMetal = false, IsPak = false, IsOrganic = false });</v>
      </c>
    </row>
    <row r="1365" spans="1:16" x14ac:dyDescent="0.25">
      <c r="A1365" s="34">
        <v>1368</v>
      </c>
      <c r="B1365" s="35" t="s">
        <v>111</v>
      </c>
      <c r="D1365" s="215" t="str">
        <f>INDEX('Aquo parameters'!$A$1:$H$6130,MATCH($E1365,'Aquo parameters'!$E:$E,0),1)</f>
        <v>amdsfrn</v>
      </c>
      <c r="E1365" s="35">
        <v>3164</v>
      </c>
      <c r="F1365" s="41" t="str">
        <f>INDEX('Aquo parameters'!$A$1:$H$6130,MATCH($E1365,'Aquo parameters'!$E:$E,0),2)</f>
        <v>amidosulfuron</v>
      </c>
      <c r="G1365" s="41" t="s">
        <v>112</v>
      </c>
      <c r="H1365" s="241">
        <v>0</v>
      </c>
      <c r="I1365" s="241">
        <v>0</v>
      </c>
      <c r="J1365" s="241">
        <v>1</v>
      </c>
      <c r="K1365" s="20" t="s">
        <v>113</v>
      </c>
      <c r="L1365" s="20" t="s">
        <v>113</v>
      </c>
      <c r="M1365" s="20" t="s">
        <v>114</v>
      </c>
      <c r="O1365" s="20" t="s">
        <v>115</v>
      </c>
      <c r="P1365" s="20" t="str">
        <f t="shared" si="21"/>
        <v>factors.Add(new Factor() { ParameterID = 3164, Key = 1368, StandardizationSet = "Bbk", Parameter = "amdsfrn", Factor_A = 0, Factor_B = 0, Factor_C = 1, IsMetal = false, IsPak = false, IsOrganic = true });</v>
      </c>
    </row>
    <row r="1366" spans="1:16" x14ac:dyDescent="0.25">
      <c r="A1366" s="34">
        <v>1369</v>
      </c>
      <c r="B1366" s="35" t="s">
        <v>111</v>
      </c>
      <c r="D1366" s="215" t="str">
        <f>INDEX('Aquo parameters'!$A$1:$H$6130,MATCH($E1366,'Aquo parameters'!$E:$E,0),1)</f>
        <v>amdTzinzr</v>
      </c>
      <c r="E1366" s="35">
        <v>3165</v>
      </c>
      <c r="F1366" s="305" t="str">
        <f>INDEX('Aquo parameters'!$A$1:$H$6130,MATCH($E1366,'Aquo parameters'!$E:$E,0),2)</f>
        <v>amidotrizoïnezuur</v>
      </c>
      <c r="G1366" s="41" t="s">
        <v>112</v>
      </c>
      <c r="H1366" s="241">
        <v>0</v>
      </c>
      <c r="I1366" s="241">
        <v>0</v>
      </c>
      <c r="J1366" s="241">
        <v>1</v>
      </c>
      <c r="K1366" s="20" t="s">
        <v>113</v>
      </c>
      <c r="L1366" s="20" t="s">
        <v>113</v>
      </c>
      <c r="M1366" s="20" t="s">
        <v>114</v>
      </c>
      <c r="O1366" s="20" t="s">
        <v>115</v>
      </c>
      <c r="P1366" s="20" t="str">
        <f t="shared" si="21"/>
        <v>factors.Add(new Factor() { ParameterID = 3165, Key = 1369, StandardizationSet = "Bbk", Parameter = "amdTzinzr", Factor_A = 0, Factor_B = 0, Factor_C = 1, IsMetal = false, IsPak = false, IsOrganic = true });</v>
      </c>
    </row>
    <row r="1367" spans="1:16" x14ac:dyDescent="0.25">
      <c r="A1367" s="34">
        <v>1370</v>
      </c>
      <c r="B1367" s="35" t="s">
        <v>111</v>
      </c>
      <c r="D1367" s="215" t="str">
        <f>INDEX('Aquo parameters'!$A$1:$H$6130,MATCH($E1367,'Aquo parameters'!$E:$E,0),1)</f>
        <v>amodne</v>
      </c>
      <c r="E1367" s="35">
        <v>3166</v>
      </c>
      <c r="F1367" s="41" t="str">
        <f>INDEX('Aquo parameters'!$A$1:$H$6130,MATCH($E1367,'Aquo parameters'!$E:$E,0),2)</f>
        <v>amiodarone</v>
      </c>
      <c r="G1367" s="41" t="s">
        <v>112</v>
      </c>
      <c r="H1367" s="241">
        <v>0</v>
      </c>
      <c r="I1367" s="241">
        <v>0</v>
      </c>
      <c r="J1367" s="241">
        <v>1</v>
      </c>
      <c r="K1367" s="20" t="s">
        <v>113</v>
      </c>
      <c r="L1367" s="20" t="s">
        <v>113</v>
      </c>
      <c r="M1367" s="20" t="s">
        <v>114</v>
      </c>
      <c r="O1367" s="20" t="s">
        <v>115</v>
      </c>
      <c r="P1367" s="20" t="str">
        <f t="shared" si="21"/>
        <v>factors.Add(new Factor() { ParameterID = 3166, Key = 1370, StandardizationSet = "Bbk", Parameter = "amodne", Factor_A = 0, Factor_B = 0, Factor_C = 1, IsMetal = false, IsPak = false, IsOrganic = true });</v>
      </c>
    </row>
    <row r="1368" spans="1:16" x14ac:dyDescent="0.25">
      <c r="A1368" s="34">
        <v>1371</v>
      </c>
      <c r="B1368" s="35" t="s">
        <v>111</v>
      </c>
      <c r="D1368" s="215" t="str">
        <f>INDEX('Aquo parameters'!$A$1:$H$6130,MATCH($E1368,'Aquo parameters'!$E:$E,0),1)</f>
        <v>ampclne</v>
      </c>
      <c r="E1368" s="35">
        <v>3167</v>
      </c>
      <c r="F1368" s="41" t="str">
        <f>INDEX('Aquo parameters'!$A$1:$H$6130,MATCH($E1368,'Aquo parameters'!$E:$E,0),2)</f>
        <v>ampicilline</v>
      </c>
      <c r="G1368" s="41" t="s">
        <v>112</v>
      </c>
      <c r="H1368" s="241">
        <v>0</v>
      </c>
      <c r="I1368" s="241">
        <v>0</v>
      </c>
      <c r="J1368" s="241">
        <v>1</v>
      </c>
      <c r="K1368" s="20" t="s">
        <v>113</v>
      </c>
      <c r="L1368" s="20" t="s">
        <v>113</v>
      </c>
      <c r="M1368" s="20" t="s">
        <v>114</v>
      </c>
      <c r="O1368" s="20" t="s">
        <v>115</v>
      </c>
      <c r="P1368" s="20" t="str">
        <f t="shared" si="21"/>
        <v>factors.Add(new Factor() { ParameterID = 3167, Key = 1371, StandardizationSet = "Bbk", Parameter = "ampclne", Factor_A = 0, Factor_B = 0, Factor_C = 1, IsMetal = false, IsPak = false, IsOrganic = true });</v>
      </c>
    </row>
    <row r="1369" spans="1:16" x14ac:dyDescent="0.25">
      <c r="A1369" s="34">
        <v>1372</v>
      </c>
      <c r="B1369" s="35" t="s">
        <v>111</v>
      </c>
      <c r="D1369" s="215" t="str">
        <f>INDEX('Aquo parameters'!$A$1:$H$6130,MATCH($E1369,'Aquo parameters'!$E:$E,0),1)</f>
        <v>amttlne</v>
      </c>
      <c r="E1369" s="35">
        <v>3168</v>
      </c>
      <c r="F1369" s="41" t="str">
        <f>INDEX('Aquo parameters'!$A$1:$H$6130,MATCH($E1369,'Aquo parameters'!$E:$E,0),2)</f>
        <v>amitriptyline</v>
      </c>
      <c r="G1369" s="41" t="s">
        <v>112</v>
      </c>
      <c r="H1369" s="241">
        <v>0</v>
      </c>
      <c r="I1369" s="241">
        <v>0</v>
      </c>
      <c r="J1369" s="241">
        <v>1</v>
      </c>
      <c r="K1369" s="20" t="s">
        <v>113</v>
      </c>
      <c r="L1369" s="20" t="s">
        <v>113</v>
      </c>
      <c r="M1369" s="20" t="s">
        <v>114</v>
      </c>
      <c r="O1369" s="20" t="s">
        <v>115</v>
      </c>
      <c r="P1369" s="20" t="str">
        <f t="shared" si="21"/>
        <v>factors.Add(new Factor() { ParameterID = 3168, Key = 1372, StandardizationSet = "Bbk", Parameter = "amttlne", Factor_A = 0, Factor_B = 0, Factor_C = 1, IsMetal = false, IsPak = false, IsOrganic = true });</v>
      </c>
    </row>
    <row r="1370" spans="1:16" x14ac:dyDescent="0.25">
      <c r="A1370" s="34">
        <v>1373</v>
      </c>
      <c r="B1370" s="35" t="s">
        <v>111</v>
      </c>
      <c r="D1370" s="215" t="str">
        <f>INDEX('Aquo parameters'!$A$1:$H$6130,MATCH($E1370,'Aquo parameters'!$E:$E,0),1)</f>
        <v>amxclne</v>
      </c>
      <c r="E1370" s="35">
        <v>3169</v>
      </c>
      <c r="F1370" s="41" t="str">
        <f>INDEX('Aquo parameters'!$A$1:$H$6130,MATCH($E1370,'Aquo parameters'!$E:$E,0),2)</f>
        <v>amoxicilline</v>
      </c>
      <c r="G1370" s="41" t="s">
        <v>112</v>
      </c>
      <c r="H1370" s="241">
        <v>0</v>
      </c>
      <c r="I1370" s="241">
        <v>0</v>
      </c>
      <c r="J1370" s="241">
        <v>1</v>
      </c>
      <c r="K1370" s="20" t="s">
        <v>113</v>
      </c>
      <c r="L1370" s="20" t="s">
        <v>113</v>
      </c>
      <c r="M1370" s="20" t="s">
        <v>114</v>
      </c>
      <c r="O1370" s="20" t="s">
        <v>115</v>
      </c>
      <c r="P1370" s="20" t="str">
        <f t="shared" si="21"/>
        <v>factors.Add(new Factor() { ParameterID = 3169, Key = 1373, StandardizationSet = "Bbk", Parameter = "amxclne", Factor_A = 0, Factor_B = 0, Factor_C = 1, IsMetal = false, IsPak = false, IsOrganic = true });</v>
      </c>
    </row>
    <row r="1371" spans="1:16" x14ac:dyDescent="0.25">
      <c r="A1371" s="34">
        <v>1374</v>
      </c>
      <c r="B1371" s="35" t="s">
        <v>111</v>
      </c>
      <c r="D1371" s="215" t="str">
        <f>INDEX('Aquo parameters'!$A$1:$H$6130,MATCH($E1371,'Aquo parameters'!$E:$E,0),1)</f>
        <v>ancmdl</v>
      </c>
      <c r="E1371" s="35">
        <v>3170</v>
      </c>
      <c r="F1371" s="41" t="str">
        <f>INDEX('Aquo parameters'!$A$1:$H$6130,MATCH($E1371,'Aquo parameters'!$E:$E,0),2)</f>
        <v>ancymidol</v>
      </c>
      <c r="G1371" s="41" t="s">
        <v>112</v>
      </c>
      <c r="H1371" s="241">
        <v>0</v>
      </c>
      <c r="I1371" s="241">
        <v>0</v>
      </c>
      <c r="J1371" s="241">
        <v>1</v>
      </c>
      <c r="K1371" s="20" t="s">
        <v>113</v>
      </c>
      <c r="L1371" s="20" t="s">
        <v>113</v>
      </c>
      <c r="M1371" s="20" t="s">
        <v>114</v>
      </c>
      <c r="O1371" s="20" t="s">
        <v>115</v>
      </c>
      <c r="P1371" s="20" t="str">
        <f t="shared" si="21"/>
        <v>factors.Add(new Factor() { ParameterID = 3170, Key = 1374, StandardizationSet = "Bbk", Parameter = "ancmdl", Factor_A = 0, Factor_B = 0, Factor_C = 1, IsMetal = false, IsPak = false, IsOrganic = true });</v>
      </c>
    </row>
    <row r="1372" spans="1:16" x14ac:dyDescent="0.25">
      <c r="A1372" s="34">
        <v>1375</v>
      </c>
      <c r="B1372" s="35" t="s">
        <v>111</v>
      </c>
      <c r="D1372" s="215" t="str">
        <f>INDEX('Aquo parameters'!$A$1:$H$6130,MATCH($E1372,'Aquo parameters'!$E:$E,0),1)</f>
        <v>anHertmcne</v>
      </c>
      <c r="E1372" s="35">
        <v>3171</v>
      </c>
      <c r="F1372" s="41" t="str">
        <f>INDEX('Aquo parameters'!$A$1:$H$6130,MATCH($E1372,'Aquo parameters'!$E:$E,0),2)</f>
        <v>anhydro-erythromycine</v>
      </c>
      <c r="G1372" s="41" t="s">
        <v>112</v>
      </c>
      <c r="H1372" s="241">
        <v>0</v>
      </c>
      <c r="I1372" s="241">
        <v>0</v>
      </c>
      <c r="J1372" s="241">
        <v>1</v>
      </c>
      <c r="K1372" s="20" t="s">
        <v>113</v>
      </c>
      <c r="L1372" s="20" t="s">
        <v>113</v>
      </c>
      <c r="M1372" s="20" t="s">
        <v>114</v>
      </c>
      <c r="O1372" s="20" t="s">
        <v>115</v>
      </c>
      <c r="P1372" s="20" t="str">
        <f t="shared" si="21"/>
        <v>factors.Add(new Factor() { ParameterID = 3171, Key = 1375, StandardizationSet = "Bbk", Parameter = "anHertmcne", Factor_A = 0, Factor_B = 0, Factor_C = 1, IsMetal = false, IsPak = false, IsOrganic = true });</v>
      </c>
    </row>
    <row r="1373" spans="1:16" x14ac:dyDescent="0.25">
      <c r="A1373" s="34">
        <v>1376</v>
      </c>
      <c r="B1373" s="35" t="s">
        <v>111</v>
      </c>
      <c r="D1373" s="215" t="str">
        <f>INDEX('Aquo parameters'!$A$1:$H$6130,MATCH($E1373,'Aquo parameters'!$E:$E,0),1)</f>
        <v>antxna</v>
      </c>
      <c r="E1373" s="35">
        <v>3174</v>
      </c>
      <c r="F1373" s="41" t="str">
        <f>INDEX('Aquo parameters'!$A$1:$H$6130,MATCH($E1373,'Aquo parameters'!$E:$E,0),2)</f>
        <v>anatoxine-a</v>
      </c>
      <c r="G1373" s="41" t="s">
        <v>112</v>
      </c>
      <c r="H1373" s="241">
        <v>0</v>
      </c>
      <c r="I1373" s="241">
        <v>0</v>
      </c>
      <c r="J1373" s="241">
        <v>1</v>
      </c>
      <c r="K1373" s="20" t="s">
        <v>113</v>
      </c>
      <c r="L1373" s="20" t="s">
        <v>113</v>
      </c>
      <c r="M1373" s="20" t="s">
        <v>114</v>
      </c>
      <c r="O1373" s="20" t="s">
        <v>115</v>
      </c>
      <c r="P1373" s="20" t="str">
        <f t="shared" si="21"/>
        <v>factors.Add(new Factor() { ParameterID = 3174, Key = 1376, StandardizationSet = "Bbk", Parameter = "antxna", Factor_A = 0, Factor_B = 0, Factor_C = 1, IsMetal = false, IsPak = false, IsOrganic = true });</v>
      </c>
    </row>
    <row r="1374" spans="1:16" x14ac:dyDescent="0.25">
      <c r="A1374" s="34">
        <v>1377</v>
      </c>
      <c r="B1374" s="35" t="s">
        <v>111</v>
      </c>
      <c r="D1374" s="215" t="str">
        <f>INDEX('Aquo parameters'!$A$1:$H$6130,MATCH($E1374,'Aquo parameters'!$E:$E,0),1)</f>
        <v>Aocb</v>
      </c>
      <c r="E1374" s="35">
        <v>3175</v>
      </c>
      <c r="F1374" s="41" t="str">
        <f>INDEX('Aquo parameters'!$A$1:$H$6130,MATCH($E1374,'Aquo parameters'!$E:$E,0),2)</f>
        <v>aminocarb</v>
      </c>
      <c r="G1374" s="41" t="s">
        <v>112</v>
      </c>
      <c r="H1374" s="241">
        <v>0</v>
      </c>
      <c r="I1374" s="241">
        <v>0</v>
      </c>
      <c r="J1374" s="241">
        <v>1</v>
      </c>
      <c r="K1374" s="20" t="s">
        <v>113</v>
      </c>
      <c r="L1374" s="20" t="s">
        <v>113</v>
      </c>
      <c r="M1374" s="20" t="s">
        <v>114</v>
      </c>
      <c r="O1374" s="20" t="s">
        <v>115</v>
      </c>
      <c r="P1374" s="20" t="str">
        <f t="shared" si="21"/>
        <v>factors.Add(new Factor() { ParameterID = 3175, Key = 1377, StandardizationSet = "Bbk", Parameter = "Aocb", Factor_A = 0, Factor_B = 0, Factor_C = 1, IsMetal = false, IsPak = false, IsOrganic = true });</v>
      </c>
    </row>
    <row r="1375" spans="1:16" x14ac:dyDescent="0.25">
      <c r="A1375" s="34">
        <v>1378</v>
      </c>
      <c r="B1375" s="35" t="s">
        <v>111</v>
      </c>
      <c r="D1375" s="215" t="str">
        <f>INDEX('Aquo parameters'!$A$1:$H$6130,MATCH($E1375,'Aquo parameters'!$E:$E,0),1)</f>
        <v>Ar</v>
      </c>
      <c r="E1375" s="35">
        <v>3177</v>
      </c>
      <c r="F1375" s="41" t="str">
        <f>INDEX('Aquo parameters'!$A$1:$H$6130,MATCH($E1375,'Aquo parameters'!$E:$E,0),2)</f>
        <v>argon</v>
      </c>
      <c r="G1375" s="305" t="s">
        <v>253</v>
      </c>
      <c r="H1375" s="251"/>
      <c r="I1375" s="251"/>
      <c r="J1375" s="251"/>
      <c r="K1375" s="234"/>
      <c r="L1375" s="234"/>
      <c r="M1375" s="234"/>
      <c r="O1375" s="20" t="s">
        <v>115</v>
      </c>
      <c r="P1375" s="20" t="str">
        <f t="shared" si="21"/>
        <v>factors.Add(new Factor() { ParameterID = 3177, Key = 1378, StandardizationSet = "Bbk", Parameter = "Ar", Factor_A = , Factor_B = , Factor_C = , IsMetal = , IsPak = , IsOrganic =  });</v>
      </c>
    </row>
    <row r="1376" spans="1:16" x14ac:dyDescent="0.25">
      <c r="A1376" s="34">
        <v>1379</v>
      </c>
      <c r="B1376" s="35" t="s">
        <v>111</v>
      </c>
      <c r="D1376" s="215" t="str">
        <f>INDEX('Aquo parameters'!$A$1:$H$6130,MATCH($E1376,'Aquo parameters'!$E:$E,0),1)</f>
        <v>As73</v>
      </c>
      <c r="E1376" s="35">
        <v>3178</v>
      </c>
      <c r="F1376" s="41" t="str">
        <f>INDEX('Aquo parameters'!$A$1:$H$6130,MATCH($E1376,'Aquo parameters'!$E:$E,0),2)</f>
        <v>arseen 73</v>
      </c>
      <c r="G1376" s="41" t="s">
        <v>112</v>
      </c>
      <c r="H1376" s="241">
        <v>1</v>
      </c>
      <c r="I1376" s="241">
        <v>0</v>
      </c>
      <c r="J1376" s="241">
        <v>0</v>
      </c>
      <c r="K1376" s="20" t="s">
        <v>113</v>
      </c>
      <c r="L1376" s="20" t="s">
        <v>113</v>
      </c>
      <c r="M1376" s="20" t="s">
        <v>113</v>
      </c>
      <c r="O1376" s="20" t="s">
        <v>115</v>
      </c>
      <c r="P1376" s="20" t="str">
        <f t="shared" si="21"/>
        <v>factors.Add(new Factor() { ParameterID = 3178, Key = 1379, StandardizationSet = "Bbk", Parameter = "As73", Factor_A = 1, Factor_B = 0, Factor_C = 0, IsMetal = false, IsPak = false, IsOrganic = false });</v>
      </c>
    </row>
    <row r="1377" spans="1:16" x14ac:dyDescent="0.25">
      <c r="A1377" s="34">
        <v>1380</v>
      </c>
      <c r="B1377" s="35" t="s">
        <v>111</v>
      </c>
      <c r="D1377" s="215" t="str">
        <f>INDEX('Aquo parameters'!$A$1:$H$6130,MATCH($E1377,'Aquo parameters'!$E:$E,0),1)</f>
        <v>As74</v>
      </c>
      <c r="E1377" s="35">
        <v>3179</v>
      </c>
      <c r="F1377" s="41" t="str">
        <f>INDEX('Aquo parameters'!$A$1:$H$6130,MATCH($E1377,'Aquo parameters'!$E:$E,0),2)</f>
        <v>arseen 74</v>
      </c>
      <c r="G1377" s="41" t="s">
        <v>112</v>
      </c>
      <c r="H1377" s="241">
        <v>1</v>
      </c>
      <c r="I1377" s="241">
        <v>0</v>
      </c>
      <c r="J1377" s="241">
        <v>0</v>
      </c>
      <c r="K1377" s="20" t="s">
        <v>113</v>
      </c>
      <c r="L1377" s="20" t="s">
        <v>113</v>
      </c>
      <c r="M1377" s="20" t="s">
        <v>113</v>
      </c>
      <c r="O1377" s="20" t="s">
        <v>115</v>
      </c>
      <c r="P1377" s="20" t="str">
        <f t="shared" si="21"/>
        <v>factors.Add(new Factor() { ParameterID = 3179, Key = 1380, StandardizationSet = "Bbk", Parameter = "As74", Factor_A = 1, Factor_B = 0, Factor_C = 0, IsMetal = false, IsPak = false, IsOrganic = false });</v>
      </c>
    </row>
    <row r="1378" spans="1:16" x14ac:dyDescent="0.25">
      <c r="A1378" s="34">
        <v>1381</v>
      </c>
      <c r="B1378" s="35" t="s">
        <v>111</v>
      </c>
      <c r="D1378" s="215" t="str">
        <f>INDEX('Aquo parameters'!$A$1:$H$6130,MATCH($E1378,'Aquo parameters'!$E:$E,0),1)</f>
        <v>asprne</v>
      </c>
      <c r="E1378" s="35">
        <v>3181</v>
      </c>
      <c r="F1378" s="41" t="str">
        <f>INDEX('Aquo parameters'!$A$1:$H$6130,MATCH($E1378,'Aquo parameters'!$E:$E,0),2)</f>
        <v>aspirine</v>
      </c>
      <c r="G1378" s="41" t="s">
        <v>112</v>
      </c>
      <c r="H1378" s="241">
        <v>0</v>
      </c>
      <c r="I1378" s="241">
        <v>0</v>
      </c>
      <c r="J1378" s="241">
        <v>1</v>
      </c>
      <c r="K1378" s="20" t="s">
        <v>113</v>
      </c>
      <c r="L1378" s="20" t="s">
        <v>113</v>
      </c>
      <c r="M1378" s="20" t="s">
        <v>114</v>
      </c>
      <c r="O1378" s="20" t="s">
        <v>115</v>
      </c>
      <c r="P1378" s="20" t="str">
        <f t="shared" si="21"/>
        <v>factors.Add(new Factor() { ParameterID = 3181, Key = 1381, StandardizationSet = "Bbk", Parameter = "asprne", Factor_A = 0, Factor_B = 0, Factor_C = 1, IsMetal = false, IsPak = false, IsOrganic = true });</v>
      </c>
    </row>
    <row r="1379" spans="1:16" x14ac:dyDescent="0.25">
      <c r="A1379" s="34">
        <v>1382</v>
      </c>
      <c r="B1379" s="35" t="s">
        <v>111</v>
      </c>
      <c r="D1379" s="215" t="str">
        <f>INDEX('Aquo parameters'!$A$1:$H$6130,MATCH($E1379,'Aquo parameters'!$E:$E,0),1)</f>
        <v>At</v>
      </c>
      <c r="E1379" s="35">
        <v>3183</v>
      </c>
      <c r="F1379" s="41" t="str">
        <f>INDEX('Aquo parameters'!$A$1:$H$6130,MATCH($E1379,'Aquo parameters'!$E:$E,0),2)</f>
        <v>astatium</v>
      </c>
      <c r="G1379" s="41" t="s">
        <v>112</v>
      </c>
      <c r="H1379" s="241">
        <v>1</v>
      </c>
      <c r="I1379" s="241">
        <v>0</v>
      </c>
      <c r="J1379" s="241">
        <v>0</v>
      </c>
      <c r="K1379" s="20" t="s">
        <v>113</v>
      </c>
      <c r="L1379" s="20" t="s">
        <v>113</v>
      </c>
      <c r="M1379" s="20" t="s">
        <v>113</v>
      </c>
      <c r="O1379" s="20" t="s">
        <v>115</v>
      </c>
      <c r="P1379" s="20" t="str">
        <f t="shared" si="21"/>
        <v>factors.Add(new Factor() { ParameterID = 3183, Key = 1382, StandardizationSet = "Bbk", Parameter = "At", Factor_A = 1, Factor_B = 0, Factor_C = 0, IsMetal = false, IsPak = false, IsOrganic = false });</v>
      </c>
    </row>
    <row r="1380" spans="1:16" x14ac:dyDescent="0.25">
      <c r="A1380" s="34">
        <v>1383</v>
      </c>
      <c r="B1380" s="35" t="s">
        <v>111</v>
      </c>
      <c r="D1380" s="215" t="str">
        <f>INDEX('Aquo parameters'!$A$1:$H$6130,MATCH($E1380,'Aquo parameters'!$E:$E,0),1)</f>
        <v>ATCD</v>
      </c>
      <c r="E1380" s="35">
        <v>3184</v>
      </c>
      <c r="F1380" s="41" t="str">
        <f>INDEX('Aquo parameters'!$A$1:$H$6130,MATCH($E1380,'Aquo parameters'!$E:$E,0),2)</f>
        <v>acetylcedreen</v>
      </c>
      <c r="G1380" s="41" t="s">
        <v>112</v>
      </c>
      <c r="H1380" s="241">
        <v>0</v>
      </c>
      <c r="I1380" s="241">
        <v>0</v>
      </c>
      <c r="J1380" s="241">
        <v>1</v>
      </c>
      <c r="K1380" s="20" t="s">
        <v>113</v>
      </c>
      <c r="L1380" s="20" t="s">
        <v>113</v>
      </c>
      <c r="M1380" s="20" t="s">
        <v>114</v>
      </c>
      <c r="O1380" s="20" t="s">
        <v>115</v>
      </c>
      <c r="P1380" s="20" t="str">
        <f t="shared" si="21"/>
        <v>factors.Add(new Factor() { ParameterID = 3184, Key = 1383, StandardizationSet = "Bbk", Parameter = "ATCD", Factor_A = 0, Factor_B = 0, Factor_C = 1, IsMetal = false, IsPak = false, IsOrganic = true });</v>
      </c>
    </row>
    <row r="1381" spans="1:16" x14ac:dyDescent="0.25">
      <c r="A1381" s="34">
        <v>1384</v>
      </c>
      <c r="B1381" s="35" t="s">
        <v>111</v>
      </c>
      <c r="D1381" s="215" t="str">
        <f>INDEX('Aquo parameters'!$A$1:$H$6130,MATCH($E1381,'Aquo parameters'!$E:$E,0),1)</f>
        <v>ATHN</v>
      </c>
      <c r="E1381" s="35">
        <v>3185</v>
      </c>
      <c r="F1381" s="41" t="str">
        <f>INDEX('Aquo parameters'!$A$1:$H$6130,MATCH($E1381,'Aquo parameters'!$E:$E,0),2)</f>
        <v>acetylhexamethyltetrahydronaftaleen</v>
      </c>
      <c r="G1381" s="41" t="s">
        <v>112</v>
      </c>
      <c r="H1381" s="241">
        <v>0</v>
      </c>
      <c r="I1381" s="241">
        <v>0</v>
      </c>
      <c r="J1381" s="241">
        <v>1</v>
      </c>
      <c r="K1381" s="20" t="s">
        <v>113</v>
      </c>
      <c r="L1381" s="20" t="s">
        <v>113</v>
      </c>
      <c r="M1381" s="20" t="s">
        <v>114</v>
      </c>
      <c r="O1381" s="20" t="s">
        <v>115</v>
      </c>
      <c r="P1381" s="20" t="str">
        <f t="shared" si="21"/>
        <v>factors.Add(new Factor() { ParameterID = 3185, Key = 1384, StandardizationSet = "Bbk", Parameter = "ATHN", Factor_A = 0, Factor_B = 0, Factor_C = 1, IsMetal = false, IsPak = false, IsOrganic = true });</v>
      </c>
    </row>
    <row r="1382" spans="1:16" x14ac:dyDescent="0.25">
      <c r="A1382" s="34">
        <v>1385</v>
      </c>
      <c r="B1382" s="35" t="s">
        <v>111</v>
      </c>
      <c r="D1382" s="215" t="str">
        <f>INDEX('Aquo parameters'!$A$1:$H$6130,MATCH($E1382,'Aquo parameters'!$E:$E,0),1)</f>
        <v>atnll</v>
      </c>
      <c r="E1382" s="35">
        <v>3186</v>
      </c>
      <c r="F1382" s="41" t="str">
        <f>INDEX('Aquo parameters'!$A$1:$H$6130,MATCH($E1382,'Aquo parameters'!$E:$E,0),2)</f>
        <v>atenolol</v>
      </c>
      <c r="G1382" s="41" t="s">
        <v>112</v>
      </c>
      <c r="H1382" s="241">
        <v>0</v>
      </c>
      <c r="I1382" s="241">
        <v>0</v>
      </c>
      <c r="J1382" s="241">
        <v>1</v>
      </c>
      <c r="K1382" s="20" t="s">
        <v>113</v>
      </c>
      <c r="L1382" s="20" t="s">
        <v>113</v>
      </c>
      <c r="M1382" s="20" t="s">
        <v>114</v>
      </c>
      <c r="O1382" s="20" t="s">
        <v>115</v>
      </c>
      <c r="P1382" s="20" t="str">
        <f t="shared" si="21"/>
        <v>factors.Add(new Factor() { ParameterID = 3186, Key = 1385, StandardizationSet = "Bbk", Parameter = "atnll", Factor_A = 0, Factor_B = 0, Factor_C = 1, IsMetal = false, IsPak = false, IsOrganic = true });</v>
      </c>
    </row>
    <row r="1383" spans="1:16" x14ac:dyDescent="0.25">
      <c r="A1383" s="34">
        <v>1386</v>
      </c>
      <c r="B1383" s="35" t="s">
        <v>111</v>
      </c>
      <c r="D1383" s="215" t="str">
        <f>INDEX('Aquo parameters'!$A$1:$H$6130,MATCH($E1383,'Aquo parameters'!$E:$E,0),1)</f>
        <v>ATP</v>
      </c>
      <c r="E1383" s="35">
        <v>3187</v>
      </c>
      <c r="F1383" s="41" t="str">
        <f>INDEX('Aquo parameters'!$A$1:$H$6130,MATCH($E1383,'Aquo parameters'!$E:$E,0),2)</f>
        <v>adenosine-trifosfaat</v>
      </c>
      <c r="G1383" s="41" t="s">
        <v>112</v>
      </c>
      <c r="H1383" s="241">
        <v>0</v>
      </c>
      <c r="I1383" s="241">
        <v>0</v>
      </c>
      <c r="J1383" s="241">
        <v>1</v>
      </c>
      <c r="K1383" s="20" t="s">
        <v>113</v>
      </c>
      <c r="L1383" s="20" t="s">
        <v>113</v>
      </c>
      <c r="M1383" s="20" t="s">
        <v>114</v>
      </c>
      <c r="O1383" s="20" t="s">
        <v>115</v>
      </c>
      <c r="P1383" s="20" t="str">
        <f t="shared" si="21"/>
        <v>factors.Add(new Factor() { ParameterID = 3187, Key = 1386, StandardizationSet = "Bbk", Parameter = "ATP", Factor_A = 0, Factor_B = 0, Factor_C = 1, IsMetal = false, IsPak = false, IsOrganic = true });</v>
      </c>
    </row>
    <row r="1384" spans="1:16" x14ac:dyDescent="0.25">
      <c r="A1384" s="34">
        <v>1387</v>
      </c>
      <c r="B1384" s="35" t="s">
        <v>111</v>
      </c>
      <c r="D1384" s="215" t="str">
        <f>INDEX('Aquo parameters'!$A$1:$H$6130,MATCH($E1384,'Aquo parameters'!$E:$E,0),1)</f>
        <v>ATTI</v>
      </c>
      <c r="E1384" s="35">
        <v>3188</v>
      </c>
      <c r="F1384" s="41" t="str">
        <f>INDEX('Aquo parameters'!$A$1:$H$6130,MATCH($E1384,'Aquo parameters'!$E:$E,0),2)</f>
        <v>traseolide</v>
      </c>
      <c r="G1384" s="41" t="s">
        <v>112</v>
      </c>
      <c r="H1384" s="241">
        <v>0</v>
      </c>
      <c r="I1384" s="241">
        <v>0</v>
      </c>
      <c r="J1384" s="241">
        <v>1</v>
      </c>
      <c r="K1384" s="20" t="s">
        <v>113</v>
      </c>
      <c r="L1384" s="20" t="s">
        <v>113</v>
      </c>
      <c r="M1384" s="20" t="s">
        <v>114</v>
      </c>
      <c r="O1384" s="20" t="s">
        <v>115</v>
      </c>
      <c r="P1384" s="20" t="str">
        <f t="shared" si="21"/>
        <v>factors.Add(new Factor() { ParameterID = 3188, Key = 1387, StandardizationSet = "Bbk", Parameter = "ATTI", Factor_A = 0, Factor_B = 0, Factor_C = 1, IsMetal = false, IsPak = false, IsOrganic = true });</v>
      </c>
    </row>
    <row r="1385" spans="1:16" x14ac:dyDescent="0.25">
      <c r="A1385" s="34">
        <v>1388</v>
      </c>
      <c r="B1385" s="35" t="s">
        <v>111</v>
      </c>
      <c r="D1385" s="215" t="str">
        <f>INDEX('Aquo parameters'!$A$1:$H$6130,MATCH($E1385,'Aquo parameters'!$E:$E,0),1)</f>
        <v>atvttne</v>
      </c>
      <c r="E1385" s="35">
        <v>3189</v>
      </c>
      <c r="F1385" s="41" t="str">
        <f>INDEX('Aquo parameters'!$A$1:$H$6130,MATCH($E1385,'Aquo parameters'!$E:$E,0),2)</f>
        <v>atorvastatine</v>
      </c>
      <c r="G1385" s="41" t="s">
        <v>112</v>
      </c>
      <c r="H1385" s="241">
        <v>0</v>
      </c>
      <c r="I1385" s="241">
        <v>0</v>
      </c>
      <c r="J1385" s="241">
        <v>1</v>
      </c>
      <c r="K1385" s="20" t="s">
        <v>113</v>
      </c>
      <c r="L1385" s="20" t="s">
        <v>113</v>
      </c>
      <c r="M1385" s="20" t="s">
        <v>114</v>
      </c>
      <c r="O1385" s="20" t="s">
        <v>115</v>
      </c>
      <c r="P1385" s="20" t="str">
        <f t="shared" si="21"/>
        <v>factors.Add(new Factor() { ParameterID = 3189, Key = 1388, StandardizationSet = "Bbk", Parameter = "atvttne", Factor_A = 0, Factor_B = 0, Factor_C = 1, IsMetal = false, IsPak = false, IsOrganic = true });</v>
      </c>
    </row>
    <row r="1386" spans="1:16" x14ac:dyDescent="0.25">
      <c r="A1386" s="34">
        <v>1389</v>
      </c>
      <c r="B1386" s="35" t="s">
        <v>111</v>
      </c>
      <c r="D1386" s="215" t="str">
        <f>INDEX('Aquo parameters'!$A$1:$H$6130,MATCH($E1386,'Aquo parameters'!$E:$E,0),1)</f>
        <v>Au198</v>
      </c>
      <c r="E1386" s="35">
        <v>3190</v>
      </c>
      <c r="F1386" s="41" t="str">
        <f>INDEX('Aquo parameters'!$A$1:$H$6130,MATCH($E1386,'Aquo parameters'!$E:$E,0),2)</f>
        <v>goud 198</v>
      </c>
      <c r="G1386" s="41" t="s">
        <v>112</v>
      </c>
      <c r="H1386" s="241">
        <v>1</v>
      </c>
      <c r="I1386" s="241">
        <v>0</v>
      </c>
      <c r="J1386" s="241">
        <v>0</v>
      </c>
      <c r="K1386" s="20" t="s">
        <v>113</v>
      </c>
      <c r="L1386" s="20" t="s">
        <v>113</v>
      </c>
      <c r="M1386" s="20" t="s">
        <v>113</v>
      </c>
      <c r="O1386" s="20" t="s">
        <v>115</v>
      </c>
      <c r="P1386" s="20" t="str">
        <f t="shared" si="21"/>
        <v>factors.Add(new Factor() { ParameterID = 3190, Key = 1389, StandardizationSet = "Bbk", Parameter = "Au198", Factor_A = 1, Factor_B = 0, Factor_C = 0, IsMetal = false, IsPak = false, IsOrganic = false });</v>
      </c>
    </row>
    <row r="1387" spans="1:16" x14ac:dyDescent="0.25">
      <c r="A1387" s="34">
        <v>1390</v>
      </c>
      <c r="B1387" s="35" t="s">
        <v>111</v>
      </c>
      <c r="D1387" s="215" t="str">
        <f>INDEX('Aquo parameters'!$A$1:$H$6130,MATCH($E1387,'Aquo parameters'!$E:$E,0),1)</f>
        <v>Au199</v>
      </c>
      <c r="E1387" s="35">
        <v>3191</v>
      </c>
      <c r="F1387" s="41" t="str">
        <f>INDEX('Aquo parameters'!$A$1:$H$6130,MATCH($E1387,'Aquo parameters'!$E:$E,0),2)</f>
        <v>goud 199</v>
      </c>
      <c r="G1387" s="41" t="s">
        <v>112</v>
      </c>
      <c r="H1387" s="241">
        <v>1</v>
      </c>
      <c r="I1387" s="241">
        <v>0</v>
      </c>
      <c r="J1387" s="241">
        <v>0</v>
      </c>
      <c r="K1387" s="20" t="s">
        <v>113</v>
      </c>
      <c r="L1387" s="20" t="s">
        <v>113</v>
      </c>
      <c r="M1387" s="20" t="s">
        <v>113</v>
      </c>
      <c r="O1387" s="20" t="s">
        <v>115</v>
      </c>
      <c r="P1387" s="20" t="str">
        <f t="shared" si="21"/>
        <v>factors.Add(new Factor() { ParameterID = 3191, Key = 1390, StandardizationSet = "Bbk", Parameter = "Au199", Factor_A = 1, Factor_B = 0, Factor_C = 0, IsMetal = false, IsPak = false, IsOrganic = false });</v>
      </c>
    </row>
    <row r="1388" spans="1:16" x14ac:dyDescent="0.25">
      <c r="A1388" s="34">
        <v>1391</v>
      </c>
      <c r="B1388" s="35" t="s">
        <v>111</v>
      </c>
      <c r="D1388" s="215" t="str">
        <f>INDEX('Aquo parameters'!$A$1:$H$6130,MATCH($E1388,'Aquo parameters'!$E:$E,0),1)</f>
        <v>azacnzl</v>
      </c>
      <c r="E1388" s="35">
        <v>3192</v>
      </c>
      <c r="F1388" s="41" t="str">
        <f>INDEX('Aquo parameters'!$A$1:$H$6130,MATCH($E1388,'Aquo parameters'!$E:$E,0),2)</f>
        <v>azaconazool</v>
      </c>
      <c r="G1388" s="41" t="s">
        <v>112</v>
      </c>
      <c r="H1388" s="241">
        <v>0</v>
      </c>
      <c r="I1388" s="241">
        <v>0</v>
      </c>
      <c r="J1388" s="241">
        <v>1</v>
      </c>
      <c r="K1388" s="20" t="s">
        <v>113</v>
      </c>
      <c r="L1388" s="20" t="s">
        <v>113</v>
      </c>
      <c r="M1388" s="20" t="s">
        <v>114</v>
      </c>
      <c r="O1388" s="20" t="s">
        <v>115</v>
      </c>
      <c r="P1388" s="20" t="str">
        <f t="shared" si="21"/>
        <v>factors.Add(new Factor() { ParameterID = 3192, Key = 1391, StandardizationSet = "Bbk", Parameter = "azacnzl", Factor_A = 0, Factor_B = 0, Factor_C = 1, IsMetal = false, IsPak = false, IsOrganic = true });</v>
      </c>
    </row>
    <row r="1389" spans="1:16" x14ac:dyDescent="0.25">
      <c r="A1389" s="34">
        <v>1392</v>
      </c>
      <c r="B1389" s="35" t="s">
        <v>111</v>
      </c>
      <c r="D1389" s="215" t="str">
        <f>INDEX('Aquo parameters'!$A$1:$H$6130,MATCH($E1389,'Aquo parameters'!$E:$E,0),1)</f>
        <v>azdrtn</v>
      </c>
      <c r="E1389" s="35">
        <v>3193</v>
      </c>
      <c r="F1389" s="41" t="str">
        <f>INDEX('Aquo parameters'!$A$1:$H$6130,MATCH($E1389,'Aquo parameters'!$E:$E,0),2)</f>
        <v>azadirachtin</v>
      </c>
      <c r="G1389" s="41" t="s">
        <v>112</v>
      </c>
      <c r="H1389" s="241">
        <v>0</v>
      </c>
      <c r="I1389" s="241">
        <v>0</v>
      </c>
      <c r="J1389" s="241">
        <v>1</v>
      </c>
      <c r="K1389" s="20" t="s">
        <v>113</v>
      </c>
      <c r="L1389" s="20" t="s">
        <v>113</v>
      </c>
      <c r="M1389" s="20" t="s">
        <v>114</v>
      </c>
      <c r="O1389" s="20" t="s">
        <v>115</v>
      </c>
      <c r="P1389" s="20" t="str">
        <f t="shared" si="21"/>
        <v>factors.Add(new Factor() { ParameterID = 3193, Key = 1392, StandardizationSet = "Bbk", Parameter = "azdrtn", Factor_A = 0, Factor_B = 0, Factor_C = 1, IsMetal = false, IsPak = false, IsOrganic = true });</v>
      </c>
    </row>
    <row r="1390" spans="1:16" x14ac:dyDescent="0.25">
      <c r="A1390" s="34">
        <v>1393</v>
      </c>
      <c r="B1390" s="35" t="s">
        <v>111</v>
      </c>
      <c r="D1390" s="215" t="str">
        <f>INDEX('Aquo parameters'!$A$1:$H$6130,MATCH($E1390,'Aquo parameters'!$E:$E,0),1)</f>
        <v>azltne</v>
      </c>
      <c r="E1390" s="35">
        <v>3194</v>
      </c>
      <c r="F1390" s="41" t="str">
        <f>INDEX('Aquo parameters'!$A$1:$H$6130,MATCH($E1390,'Aquo parameters'!$E:$E,0),2)</f>
        <v>azelastine</v>
      </c>
      <c r="G1390" s="41" t="s">
        <v>112</v>
      </c>
      <c r="H1390" s="241">
        <v>0</v>
      </c>
      <c r="I1390" s="241">
        <v>0</v>
      </c>
      <c r="J1390" s="241">
        <v>1</v>
      </c>
      <c r="K1390" s="20" t="s">
        <v>113</v>
      </c>
      <c r="L1390" s="20" t="s">
        <v>113</v>
      </c>
      <c r="M1390" s="20" t="s">
        <v>114</v>
      </c>
      <c r="O1390" s="20" t="s">
        <v>115</v>
      </c>
      <c r="P1390" s="20" t="str">
        <f t="shared" si="21"/>
        <v>factors.Add(new Factor() { ParameterID = 3194, Key = 1393, StandardizationSet = "Bbk", Parameter = "azltne", Factor_A = 0, Factor_B = 0, Factor_C = 1, IsMetal = false, IsPak = false, IsOrganic = true });</v>
      </c>
    </row>
    <row r="1391" spans="1:16" x14ac:dyDescent="0.25">
      <c r="A1391" s="34">
        <v>1394</v>
      </c>
      <c r="B1391" s="35" t="s">
        <v>111</v>
      </c>
      <c r="D1391" s="215" t="str">
        <f>INDEX('Aquo parameters'!$A$1:$H$6130,MATCH($E1391,'Aquo parameters'!$E:$E,0),1)</f>
        <v>azmtfs</v>
      </c>
      <c r="E1391" s="35">
        <v>3195</v>
      </c>
      <c r="F1391" s="41" t="str">
        <f>INDEX('Aquo parameters'!$A$1:$H$6130,MATCH($E1391,'Aquo parameters'!$E:$E,0),2)</f>
        <v>azamethifos</v>
      </c>
      <c r="G1391" s="41" t="s">
        <v>112</v>
      </c>
      <c r="H1391" s="241">
        <v>0</v>
      </c>
      <c r="I1391" s="241">
        <v>0</v>
      </c>
      <c r="J1391" s="241">
        <v>1</v>
      </c>
      <c r="K1391" s="20" t="s">
        <v>113</v>
      </c>
      <c r="L1391" s="20" t="s">
        <v>113</v>
      </c>
      <c r="M1391" s="20" t="s">
        <v>114</v>
      </c>
      <c r="O1391" s="20" t="s">
        <v>115</v>
      </c>
      <c r="P1391" s="20" t="str">
        <f t="shared" si="21"/>
        <v>factors.Add(new Factor() { ParameterID = 3195, Key = 1394, StandardizationSet = "Bbk", Parameter = "azmtfs", Factor_A = 0, Factor_B = 0, Factor_C = 1, IsMetal = false, IsPak = false, IsOrganic = true });</v>
      </c>
    </row>
    <row r="1392" spans="1:16" x14ac:dyDescent="0.25">
      <c r="A1392" s="34">
        <v>1395</v>
      </c>
      <c r="B1392" s="35" t="s">
        <v>111</v>
      </c>
      <c r="D1392" s="215" t="str">
        <f>INDEX('Aquo parameters'!$A$1:$H$6130,MATCH($E1392,'Aquo parameters'!$E:$E,0),1)</f>
        <v>azoxsbn</v>
      </c>
      <c r="E1392" s="35">
        <v>3196</v>
      </c>
      <c r="F1392" s="41" t="str">
        <f>INDEX('Aquo parameters'!$A$1:$H$6130,MATCH($E1392,'Aquo parameters'!$E:$E,0),2)</f>
        <v>azoxystrobin</v>
      </c>
      <c r="G1392" s="41" t="s">
        <v>112</v>
      </c>
      <c r="H1392" s="241">
        <v>0</v>
      </c>
      <c r="I1392" s="241">
        <v>0</v>
      </c>
      <c r="J1392" s="241">
        <v>1</v>
      </c>
      <c r="K1392" s="20" t="s">
        <v>113</v>
      </c>
      <c r="L1392" s="20" t="s">
        <v>113</v>
      </c>
      <c r="M1392" s="20" t="s">
        <v>114</v>
      </c>
      <c r="O1392" s="20" t="s">
        <v>115</v>
      </c>
      <c r="P1392" s="20" t="str">
        <f t="shared" si="21"/>
        <v>factors.Add(new Factor() { ParameterID = 3196, Key = 1395, StandardizationSet = "Bbk", Parameter = "azoxsbn", Factor_A = 0, Factor_B = 0, Factor_C = 1, IsMetal = false, IsPak = false, IsOrganic = true });</v>
      </c>
    </row>
    <row r="1393" spans="1:16" x14ac:dyDescent="0.25">
      <c r="A1393" s="34">
        <v>1396</v>
      </c>
      <c r="B1393" s="35" t="s">
        <v>111</v>
      </c>
      <c r="D1393" s="215" t="str">
        <f>INDEX('Aquo parameters'!$A$1:$H$6130,MATCH($E1393,'Aquo parameters'!$E:$E,0),1)</f>
        <v>azptn</v>
      </c>
      <c r="E1393" s="35">
        <v>3197</v>
      </c>
      <c r="F1393" s="41" t="str">
        <f>INDEX('Aquo parameters'!$A$1:$H$6130,MATCH($E1393,'Aquo parameters'!$E:$E,0),2)</f>
        <v>aziprotryn</v>
      </c>
      <c r="G1393" s="41" t="s">
        <v>112</v>
      </c>
      <c r="H1393" s="241">
        <v>0</v>
      </c>
      <c r="I1393" s="241">
        <v>0</v>
      </c>
      <c r="J1393" s="241">
        <v>1</v>
      </c>
      <c r="K1393" s="20" t="s">
        <v>113</v>
      </c>
      <c r="L1393" s="20" t="s">
        <v>113</v>
      </c>
      <c r="M1393" s="20" t="s">
        <v>114</v>
      </c>
      <c r="O1393" s="20" t="s">
        <v>115</v>
      </c>
      <c r="P1393" s="20" t="str">
        <f t="shared" si="21"/>
        <v>factors.Add(new Factor() { ParameterID = 3197, Key = 1396, StandardizationSet = "Bbk", Parameter = "azptn", Factor_A = 0, Factor_B = 0, Factor_C = 1, IsMetal = false, IsPak = false, IsOrganic = true });</v>
      </c>
    </row>
    <row r="1394" spans="1:16" x14ac:dyDescent="0.25">
      <c r="A1394" s="34">
        <v>1397</v>
      </c>
      <c r="B1394" s="35" t="s">
        <v>111</v>
      </c>
      <c r="D1394" s="215" t="str">
        <f>INDEX('Aquo parameters'!$A$1:$H$6130,MATCH($E1394,'Aquo parameters'!$E:$E,0),1)</f>
        <v>aztmcne</v>
      </c>
      <c r="E1394" s="35">
        <v>3198</v>
      </c>
      <c r="F1394" s="41" t="str">
        <f>INDEX('Aquo parameters'!$A$1:$H$6130,MATCH($E1394,'Aquo parameters'!$E:$E,0),2)</f>
        <v>azitromycine</v>
      </c>
      <c r="G1394" s="41" t="s">
        <v>112</v>
      </c>
      <c r="H1394" s="241">
        <v>0</v>
      </c>
      <c r="I1394" s="241">
        <v>0</v>
      </c>
      <c r="J1394" s="241">
        <v>1</v>
      </c>
      <c r="K1394" s="20" t="s">
        <v>113</v>
      </c>
      <c r="L1394" s="20" t="s">
        <v>113</v>
      </c>
      <c r="M1394" s="20" t="s">
        <v>114</v>
      </c>
      <c r="O1394" s="20" t="s">
        <v>115</v>
      </c>
      <c r="P1394" s="20" t="str">
        <f t="shared" si="21"/>
        <v>factors.Add(new Factor() { ParameterID = 3198, Key = 1397, StandardizationSet = "Bbk", Parameter = "aztmcne", Factor_A = 0, Factor_B = 0, Factor_C = 1, IsMetal = false, IsPak = false, IsOrganic = true });</v>
      </c>
    </row>
    <row r="1395" spans="1:16" x14ac:dyDescent="0.25">
      <c r="A1395" s="34">
        <v>1398</v>
      </c>
      <c r="B1395" s="35" t="s">
        <v>111</v>
      </c>
      <c r="D1395" s="215" t="str">
        <f>INDEX('Aquo parameters'!$A$1:$H$6130,MATCH($E1395,'Aquo parameters'!$E:$E,0),1)</f>
        <v>B2O3</v>
      </c>
      <c r="E1395" s="35">
        <v>3199</v>
      </c>
      <c r="F1395" s="41" t="str">
        <f>INDEX('Aquo parameters'!$A$1:$H$6130,MATCH($E1395,'Aquo parameters'!$E:$E,0),2)</f>
        <v>diboortrioxide</v>
      </c>
      <c r="G1395" s="41" t="s">
        <v>112</v>
      </c>
      <c r="H1395" s="241">
        <v>0</v>
      </c>
      <c r="I1395" s="241">
        <v>0</v>
      </c>
      <c r="J1395" s="241">
        <v>1</v>
      </c>
      <c r="K1395" s="20" t="s">
        <v>113</v>
      </c>
      <c r="L1395" s="20" t="s">
        <v>113</v>
      </c>
      <c r="M1395" s="20" t="s">
        <v>114</v>
      </c>
      <c r="O1395" s="20" t="s">
        <v>115</v>
      </c>
      <c r="P1395" s="20" t="str">
        <f t="shared" si="21"/>
        <v>factors.Add(new Factor() { ParameterID = 3199, Key = 1398, StandardizationSet = "Bbk", Parameter = "B2O3", Factor_A = 0, Factor_B = 0, Factor_C = 1, IsMetal = false, IsPak = false, IsOrganic = true });</v>
      </c>
    </row>
    <row r="1396" spans="1:16" x14ac:dyDescent="0.25">
      <c r="A1396" s="34">
        <v>1399</v>
      </c>
      <c r="B1396" s="35" t="s">
        <v>111</v>
      </c>
      <c r="D1396" s="215" t="str">
        <f>INDEX('Aquo parameters'!$A$1:$H$6130,MATCH($E1396,'Aquo parameters'!$E:$E,0),1)</f>
        <v>Ba133</v>
      </c>
      <c r="E1396" s="35">
        <v>3200</v>
      </c>
      <c r="F1396" s="41" t="str">
        <f>INDEX('Aquo parameters'!$A$1:$H$6130,MATCH($E1396,'Aquo parameters'!$E:$E,0),2)</f>
        <v>barium 133</v>
      </c>
      <c r="G1396" s="41" t="s">
        <v>112</v>
      </c>
      <c r="H1396" s="241">
        <v>1</v>
      </c>
      <c r="I1396" s="241">
        <v>0</v>
      </c>
      <c r="J1396" s="241">
        <v>0</v>
      </c>
      <c r="K1396" s="20" t="s">
        <v>113</v>
      </c>
      <c r="L1396" s="20" t="s">
        <v>113</v>
      </c>
      <c r="M1396" s="20" t="s">
        <v>113</v>
      </c>
      <c r="O1396" s="20" t="s">
        <v>115</v>
      </c>
      <c r="P1396" s="20" t="str">
        <f t="shared" si="21"/>
        <v>factors.Add(new Factor() { ParameterID = 3200, Key = 1399, StandardizationSet = "Bbk", Parameter = "Ba133", Factor_A = 1, Factor_B = 0, Factor_C = 0, IsMetal = false, IsPak = false, IsOrganic = false });</v>
      </c>
    </row>
    <row r="1397" spans="1:16" x14ac:dyDescent="0.25">
      <c r="A1397" s="34">
        <v>1400</v>
      </c>
      <c r="B1397" s="35" t="s">
        <v>111</v>
      </c>
      <c r="D1397" s="215" t="str">
        <f>INDEX('Aquo parameters'!$A$1:$H$6130,MATCH($E1397,'Aquo parameters'!$E:$E,0),1)</f>
        <v>Ba140</v>
      </c>
      <c r="E1397" s="35">
        <v>3201</v>
      </c>
      <c r="F1397" s="41" t="str">
        <f>INDEX('Aquo parameters'!$A$1:$H$6130,MATCH($E1397,'Aquo parameters'!$E:$E,0),2)</f>
        <v>barium 140</v>
      </c>
      <c r="G1397" s="41" t="s">
        <v>112</v>
      </c>
      <c r="H1397" s="241">
        <v>1</v>
      </c>
      <c r="I1397" s="241">
        <v>0</v>
      </c>
      <c r="J1397" s="241">
        <v>0</v>
      </c>
      <c r="K1397" s="20" t="s">
        <v>113</v>
      </c>
      <c r="L1397" s="20" t="s">
        <v>113</v>
      </c>
      <c r="M1397" s="20" t="s">
        <v>113</v>
      </c>
      <c r="O1397" s="20" t="s">
        <v>115</v>
      </c>
      <c r="P1397" s="20" t="str">
        <f t="shared" si="21"/>
        <v>factors.Add(new Factor() { ParameterID = 3201, Key = 1400, StandardizationSet = "Bbk", Parameter = "Ba140", Factor_A = 1, Factor_B = 0, Factor_C = 0, IsMetal = false, IsPak = false, IsOrganic = false });</v>
      </c>
    </row>
    <row r="1398" spans="1:16" x14ac:dyDescent="0.25">
      <c r="A1398" s="34">
        <v>1402</v>
      </c>
      <c r="B1398" s="35" t="s">
        <v>111</v>
      </c>
      <c r="D1398" s="215" t="str">
        <f>INDEX('Aquo parameters'!$A$1:$H$6130,MATCH($E1398,'Aquo parameters'!$E:$E,0),1)</f>
        <v>bapOxT4ccne</v>
      </c>
      <c r="E1398" s="35">
        <v>3203</v>
      </c>
      <c r="F1398" s="41" t="str">
        <f>INDEX('Aquo parameters'!$A$1:$H$6130,MATCH($E1398,'Aquo parameters'!$E:$E,0),2)</f>
        <v>beta-apo-oxytetracycline</v>
      </c>
      <c r="G1398" s="41" t="s">
        <v>112</v>
      </c>
      <c r="H1398" s="241">
        <v>0</v>
      </c>
      <c r="I1398" s="241">
        <v>0</v>
      </c>
      <c r="J1398" s="241">
        <v>1</v>
      </c>
      <c r="K1398" s="20" t="s">
        <v>113</v>
      </c>
      <c r="L1398" s="20" t="s">
        <v>113</v>
      </c>
      <c r="M1398" s="20" t="s">
        <v>114</v>
      </c>
      <c r="O1398" s="20" t="s">
        <v>115</v>
      </c>
      <c r="P1398" s="20" t="str">
        <f t="shared" si="21"/>
        <v>factors.Add(new Factor() { ParameterID = 3203, Key = 1402, StandardizationSet = "Bbk", Parameter = "bapOxT4ccne", Factor_A = 0, Factor_B = 0, Factor_C = 1, IsMetal = false, IsPak = false, IsOrganic = true });</v>
      </c>
    </row>
    <row r="1399" spans="1:16" x14ac:dyDescent="0.25">
      <c r="A1399" s="34">
        <v>1403</v>
      </c>
      <c r="B1399" s="35" t="s">
        <v>111</v>
      </c>
      <c r="D1399" s="215" t="str">
        <f>INDEX('Aquo parameters'!$A$1:$H$6130,MATCH($E1399,'Aquo parameters'!$E:$E,0),1)</f>
        <v>barbn</v>
      </c>
      <c r="E1399" s="35">
        <v>3204</v>
      </c>
      <c r="F1399" s="41" t="str">
        <f>INDEX('Aquo parameters'!$A$1:$H$6130,MATCH($E1399,'Aquo parameters'!$E:$E,0),2)</f>
        <v>barban</v>
      </c>
      <c r="G1399" s="41" t="s">
        <v>112</v>
      </c>
      <c r="H1399" s="241">
        <v>0</v>
      </c>
      <c r="I1399" s="241">
        <v>0</v>
      </c>
      <c r="J1399" s="241">
        <v>1</v>
      </c>
      <c r="K1399" s="20" t="s">
        <v>113</v>
      </c>
      <c r="L1399" s="20" t="s">
        <v>113</v>
      </c>
      <c r="M1399" s="20" t="s">
        <v>114</v>
      </c>
      <c r="O1399" s="20" t="s">
        <v>115</v>
      </c>
      <c r="P1399" s="20" t="str">
        <f t="shared" si="21"/>
        <v>factors.Add(new Factor() { ParameterID = 3204, Key = 1403, StandardizationSet = "Bbk", Parameter = "barbn", Factor_A = 0, Factor_B = 0, Factor_C = 1, IsMetal = false, IsPak = false, IsOrganic = true });</v>
      </c>
    </row>
    <row r="1400" spans="1:16" x14ac:dyDescent="0.25">
      <c r="A1400" s="34">
        <v>1404</v>
      </c>
      <c r="B1400" s="35" t="s">
        <v>111</v>
      </c>
      <c r="D1400" s="215" t="str">
        <f>INDEX('Aquo parameters'!$A$1:$H$6130,MATCH($E1400,'Aquo parameters'!$E:$E,0),1)</f>
        <v>BbFle</v>
      </c>
      <c r="E1400" s="35">
        <v>3205</v>
      </c>
      <c r="F1400" s="41" t="str">
        <f>INDEX('Aquo parameters'!$A$1:$H$6130,MATCH($E1400,'Aquo parameters'!$E:$E,0),2)</f>
        <v>benzo(b)fluoreen</v>
      </c>
      <c r="G1400" s="41" t="s">
        <v>112</v>
      </c>
      <c r="H1400" s="241">
        <v>0</v>
      </c>
      <c r="I1400" s="241">
        <v>0</v>
      </c>
      <c r="J1400" s="241">
        <v>1</v>
      </c>
      <c r="K1400" s="20" t="s">
        <v>113</v>
      </c>
      <c r="L1400" s="20" t="s">
        <v>114</v>
      </c>
      <c r="M1400" s="20" t="s">
        <v>114</v>
      </c>
      <c r="O1400" s="20" t="s">
        <v>115</v>
      </c>
      <c r="P1400" s="20" t="str">
        <f t="shared" si="21"/>
        <v>factors.Add(new Factor() { ParameterID = 3205, Key = 1404, StandardizationSet = "Bbk", Parameter = "BbFle", Factor_A = 0, Factor_B = 0, Factor_C = 1, IsMetal = false, IsPak = true, IsOrganic = true });</v>
      </c>
    </row>
    <row r="1401" spans="1:16" x14ac:dyDescent="0.25">
      <c r="A1401" s="34">
        <v>1405</v>
      </c>
      <c r="B1401" s="35" t="s">
        <v>111</v>
      </c>
      <c r="D1401" s="215" t="str">
        <f>INDEX('Aquo parameters'!$A$1:$H$6130,MATCH($E1401,'Aquo parameters'!$E:$E,0),1)</f>
        <v>BCDMH</v>
      </c>
      <c r="E1401" s="35">
        <v>3206</v>
      </c>
      <c r="F1401" s="305" t="str">
        <f>INDEX('Aquo parameters'!$A$1:$H$6130,MATCH($E1401,'Aquo parameters'!$E:$E,0),2)</f>
        <v>1-broom-3-chloor-5,5-dimethylhidantoïne</v>
      </c>
      <c r="G1401" s="41" t="s">
        <v>112</v>
      </c>
      <c r="H1401" s="241">
        <v>0</v>
      </c>
      <c r="I1401" s="241">
        <v>0</v>
      </c>
      <c r="J1401" s="241">
        <v>1</v>
      </c>
      <c r="K1401" s="20" t="s">
        <v>113</v>
      </c>
      <c r="L1401" s="20" t="s">
        <v>113</v>
      </c>
      <c r="M1401" s="20" t="s">
        <v>114</v>
      </c>
      <c r="O1401" s="20" t="s">
        <v>115</v>
      </c>
      <c r="P1401" s="20" t="str">
        <f t="shared" si="21"/>
        <v>factors.Add(new Factor() { ParameterID = 3206, Key = 1405, StandardizationSet = "Bbk", Parameter = "BCDMH", Factor_A = 0, Factor_B = 0, Factor_C = 1, IsMetal = false, IsPak = false, IsOrganic = true });</v>
      </c>
    </row>
    <row r="1402" spans="1:16" x14ac:dyDescent="0.25">
      <c r="A1402" s="34">
        <v>1406</v>
      </c>
      <c r="B1402" s="35" t="s">
        <v>111</v>
      </c>
      <c r="D1402" s="215" t="str">
        <f>INDEX('Aquo parameters'!$A$1:$H$6130,MATCH($E1402,'Aquo parameters'!$E:$E,0),1)</f>
        <v>bClfvfs</v>
      </c>
      <c r="E1402" s="35">
        <v>3207</v>
      </c>
      <c r="F1402" s="41" t="str">
        <f>INDEX('Aquo parameters'!$A$1:$H$6130,MATCH($E1402,'Aquo parameters'!$E:$E,0),2)</f>
        <v>beta-chloorfenvinfos</v>
      </c>
      <c r="G1402" s="41" t="s">
        <v>112</v>
      </c>
      <c r="H1402" s="241">
        <v>0</v>
      </c>
      <c r="I1402" s="241">
        <v>0</v>
      </c>
      <c r="J1402" s="241">
        <v>1</v>
      </c>
      <c r="K1402" s="20" t="s">
        <v>113</v>
      </c>
      <c r="L1402" s="20" t="s">
        <v>113</v>
      </c>
      <c r="M1402" s="20" t="s">
        <v>114</v>
      </c>
      <c r="O1402" s="20" t="s">
        <v>115</v>
      </c>
      <c r="P1402" s="20" t="str">
        <f t="shared" si="21"/>
        <v>factors.Add(new Factor() { ParameterID = 3207, Key = 1406, StandardizationSet = "Bbk", Parameter = "bClfvfs", Factor_A = 0, Factor_B = 0, Factor_C = 1, IsMetal = false, IsPak = false, IsOrganic = true });</v>
      </c>
    </row>
    <row r="1403" spans="1:16" x14ac:dyDescent="0.25">
      <c r="A1403" s="34">
        <v>1407</v>
      </c>
      <c r="B1403" s="35" t="s">
        <v>111</v>
      </c>
      <c r="D1403" s="215" t="str">
        <f>INDEX('Aquo parameters'!$A$1:$H$6130,MATCH($E1403,'Aquo parameters'!$E:$E,0),1)</f>
        <v>Be7</v>
      </c>
      <c r="E1403" s="35">
        <v>3208</v>
      </c>
      <c r="F1403" s="41" t="str">
        <f>INDEX('Aquo parameters'!$A$1:$H$6130,MATCH($E1403,'Aquo parameters'!$E:$E,0),2)</f>
        <v>beryllium 7</v>
      </c>
      <c r="G1403" s="41" t="s">
        <v>112</v>
      </c>
      <c r="H1403" s="241">
        <v>1</v>
      </c>
      <c r="I1403" s="241">
        <v>0</v>
      </c>
      <c r="J1403" s="241">
        <v>0</v>
      </c>
      <c r="K1403" s="20" t="s">
        <v>113</v>
      </c>
      <c r="L1403" s="20" t="s">
        <v>113</v>
      </c>
      <c r="M1403" s="20" t="s">
        <v>113</v>
      </c>
      <c r="O1403" s="20" t="s">
        <v>115</v>
      </c>
      <c r="P1403" s="20" t="str">
        <f t="shared" si="21"/>
        <v>factors.Add(new Factor() { ParameterID = 3208, Key = 1407, StandardizationSet = "Bbk", Parameter = "Be7", Factor_A = 1, Factor_B = 0, Factor_C = 0, IsMetal = false, IsPak = false, IsOrganic = false });</v>
      </c>
    </row>
    <row r="1404" spans="1:16" x14ac:dyDescent="0.25">
      <c r="A1404" s="34">
        <v>1408</v>
      </c>
      <c r="B1404" s="35" t="s">
        <v>111</v>
      </c>
      <c r="D1404" s="215" t="str">
        <f>INDEX('Aquo parameters'!$A$1:$H$6130,MATCH($E1404,'Aquo parameters'!$E:$E,0),1)</f>
        <v>befbtAd</v>
      </c>
      <c r="E1404" s="35">
        <v>3209</v>
      </c>
      <c r="F1404" s="41" t="str">
        <f>INDEX('Aquo parameters'!$A$1:$H$6130,MATCH($E1404,'Aquo parameters'!$E:$E,0),2)</f>
        <v>beflubutamide</v>
      </c>
      <c r="G1404" s="41" t="s">
        <v>112</v>
      </c>
      <c r="H1404" s="241">
        <v>0</v>
      </c>
      <c r="I1404" s="241">
        <v>0</v>
      </c>
      <c r="J1404" s="241">
        <v>1</v>
      </c>
      <c r="K1404" s="20" t="s">
        <v>113</v>
      </c>
      <c r="L1404" s="20" t="s">
        <v>113</v>
      </c>
      <c r="M1404" s="20" t="s">
        <v>114</v>
      </c>
      <c r="O1404" s="20" t="s">
        <v>115</v>
      </c>
      <c r="P1404" s="20" t="str">
        <f t="shared" si="21"/>
        <v>factors.Add(new Factor() { ParameterID = 3209, Key = 1408, StandardizationSet = "Bbk", Parameter = "befbtAd", Factor_A = 0, Factor_B = 0, Factor_C = 1, IsMetal = false, IsPak = false, IsOrganic = true });</v>
      </c>
    </row>
    <row r="1405" spans="1:16" x14ac:dyDescent="0.25">
      <c r="A1405" s="34">
        <v>1409</v>
      </c>
      <c r="B1405" s="35" t="s">
        <v>111</v>
      </c>
      <c r="D1405" s="215" t="str">
        <f>INDEX('Aquo parameters'!$A$1:$H$6130,MATCH($E1405,'Aquo parameters'!$E:$E,0),1)</f>
        <v>benfn</v>
      </c>
      <c r="E1405" s="35">
        <v>3213</v>
      </c>
      <c r="F1405" s="41" t="str">
        <f>INDEX('Aquo parameters'!$A$1:$H$6130,MATCH($E1405,'Aquo parameters'!$E:$E,0),2)</f>
        <v>benefin</v>
      </c>
      <c r="G1405" s="41" t="s">
        <v>112</v>
      </c>
      <c r="H1405" s="241">
        <v>0</v>
      </c>
      <c r="I1405" s="241">
        <v>0</v>
      </c>
      <c r="J1405" s="241">
        <v>1</v>
      </c>
      <c r="K1405" s="20" t="s">
        <v>113</v>
      </c>
      <c r="L1405" s="20" t="s">
        <v>113</v>
      </c>
      <c r="M1405" s="20" t="s">
        <v>114</v>
      </c>
      <c r="O1405" s="20" t="s">
        <v>115</v>
      </c>
      <c r="P1405" s="20" t="str">
        <f t="shared" ref="P1405:P1468" si="22">"factors.Add(new Factor() { ParameterID = " &amp; E1405 &amp; ", Key = " &amp; A1405 &amp; ", StandardizationSet = """ &amp; B1405 &amp; """, Parameter = """ &amp; D1405 &amp; """, Factor_A = " &amp; H1405 &amp; ", Factor_B = " &amp; I1405 &amp; ", Factor_C = " &amp; J1405 &amp; ", IsMetal = "&amp; K1405 &amp;", IsPak = "&amp; L1405 &amp;", IsOrganic = "&amp; M1405 &amp;" });"</f>
        <v>factors.Add(new Factor() { ParameterID = 3213, Key = 1409, StandardizationSet = "Bbk", Parameter = "benfn", Factor_A = 0, Factor_B = 0, Factor_C = 1, IsMetal = false, IsPak = false, IsOrganic = true });</v>
      </c>
    </row>
    <row r="1406" spans="1:16" x14ac:dyDescent="0.25">
      <c r="A1406" s="34">
        <v>1410</v>
      </c>
      <c r="B1406" s="35" t="s">
        <v>111</v>
      </c>
      <c r="D1406" s="215" t="str">
        <f>INDEX('Aquo parameters'!$A$1:$H$6130,MATCH($E1406,'Aquo parameters'!$E:$E,0),1)</f>
        <v>benfrcb</v>
      </c>
      <c r="E1406" s="35">
        <v>3214</v>
      </c>
      <c r="F1406" s="41" t="str">
        <f>INDEX('Aquo parameters'!$A$1:$H$6130,MATCH($E1406,'Aquo parameters'!$E:$E,0),2)</f>
        <v>benfuracarb</v>
      </c>
      <c r="G1406" s="41" t="s">
        <v>112</v>
      </c>
      <c r="H1406" s="241">
        <v>0</v>
      </c>
      <c r="I1406" s="241">
        <v>0</v>
      </c>
      <c r="J1406" s="241">
        <v>1</v>
      </c>
      <c r="K1406" s="20" t="s">
        <v>113</v>
      </c>
      <c r="L1406" s="20" t="s">
        <v>113</v>
      </c>
      <c r="M1406" s="20" t="s">
        <v>114</v>
      </c>
      <c r="O1406" s="20" t="s">
        <v>115</v>
      </c>
      <c r="P1406" s="20" t="str">
        <f t="shared" si="22"/>
        <v>factors.Add(new Factor() { ParameterID = 3214, Key = 1410, StandardizationSet = "Bbk", Parameter = "benfrcb", Factor_A = 0, Factor_B = 0, Factor_C = 1, IsMetal = false, IsPak = false, IsOrganic = true });</v>
      </c>
    </row>
    <row r="1407" spans="1:16" x14ac:dyDescent="0.25">
      <c r="A1407" s="34">
        <v>1411</v>
      </c>
      <c r="B1407" s="35" t="s">
        <v>111</v>
      </c>
      <c r="D1407" s="215" t="str">
        <f>INDEX('Aquo parameters'!$A$1:$H$6130,MATCH($E1407,'Aquo parameters'!$E:$E,0),1)</f>
        <v>bensfrnC1y</v>
      </c>
      <c r="E1407" s="35">
        <v>3217</v>
      </c>
      <c r="F1407" s="41" t="str">
        <f>INDEX('Aquo parameters'!$A$1:$H$6130,MATCH($E1407,'Aquo parameters'!$E:$E,0),2)</f>
        <v>bensulfuron-methyl</v>
      </c>
      <c r="G1407" s="41" t="s">
        <v>112</v>
      </c>
      <c r="H1407" s="241">
        <v>0</v>
      </c>
      <c r="I1407" s="241">
        <v>0</v>
      </c>
      <c r="J1407" s="241">
        <v>1</v>
      </c>
      <c r="K1407" s="20" t="s">
        <v>113</v>
      </c>
      <c r="L1407" s="20" t="s">
        <v>113</v>
      </c>
      <c r="M1407" s="20" t="s">
        <v>114</v>
      </c>
      <c r="O1407" s="20" t="s">
        <v>115</v>
      </c>
      <c r="P1407" s="20" t="str">
        <f t="shared" si="22"/>
        <v>factors.Add(new Factor() { ParameterID = 3217, Key = 1411, StandardizationSet = "Bbk", Parameter = "bensfrnC1y", Factor_A = 0, Factor_B = 0, Factor_C = 1, IsMetal = false, IsPak = false, IsOrganic = true });</v>
      </c>
    </row>
    <row r="1408" spans="1:16" x14ac:dyDescent="0.25">
      <c r="A1408" s="34">
        <v>1412</v>
      </c>
      <c r="B1408" s="35" t="s">
        <v>111</v>
      </c>
      <c r="D1408" s="215" t="str">
        <f>INDEX('Aquo parameters'!$A$1:$H$6130,MATCH($E1408,'Aquo parameters'!$E:$E,0),1)</f>
        <v>bentavlcbiC3</v>
      </c>
      <c r="E1408" s="35">
        <v>3218</v>
      </c>
      <c r="F1408" s="41" t="str">
        <f>INDEX('Aquo parameters'!$A$1:$H$6130,MATCH($E1408,'Aquo parameters'!$E:$E,0),2)</f>
        <v>benthiavalicarb-isopropyl</v>
      </c>
      <c r="G1408" s="41" t="s">
        <v>112</v>
      </c>
      <c r="H1408" s="241">
        <v>0</v>
      </c>
      <c r="I1408" s="241">
        <v>0</v>
      </c>
      <c r="J1408" s="241">
        <v>1</v>
      </c>
      <c r="K1408" s="20" t="s">
        <v>113</v>
      </c>
      <c r="L1408" s="20" t="s">
        <v>113</v>
      </c>
      <c r="M1408" s="20" t="s">
        <v>114</v>
      </c>
      <c r="O1408" s="20" t="s">
        <v>115</v>
      </c>
      <c r="P1408" s="20" t="str">
        <f t="shared" si="22"/>
        <v>factors.Add(new Factor() { ParameterID = 3218, Key = 1412, StandardizationSet = "Bbk", Parameter = "bentavlcbiC3", Factor_A = 0, Factor_B = 0, Factor_C = 1, IsMetal = false, IsPak = false, IsOrganic = true });</v>
      </c>
    </row>
    <row r="1409" spans="1:16" x14ac:dyDescent="0.25">
      <c r="A1409" s="34">
        <v>1413</v>
      </c>
      <c r="B1409" s="35" t="s">
        <v>111</v>
      </c>
      <c r="D1409" s="215" t="str">
        <f>INDEX('Aquo parameters'!$A$1:$H$6130,MATCH($E1409,'Aquo parameters'!$E:$E,0),1)</f>
        <v>bentznC1y</v>
      </c>
      <c r="E1409" s="35">
        <v>3219</v>
      </c>
      <c r="F1409" s="41" t="str">
        <f>INDEX('Aquo parameters'!$A$1:$H$6130,MATCH($E1409,'Aquo parameters'!$E:$E,0),2)</f>
        <v>bentazon-methyl</v>
      </c>
      <c r="G1409" s="41" t="s">
        <v>112</v>
      </c>
      <c r="H1409" s="241">
        <v>0</v>
      </c>
      <c r="I1409" s="241">
        <v>0</v>
      </c>
      <c r="J1409" s="241">
        <v>1</v>
      </c>
      <c r="K1409" s="20" t="s">
        <v>113</v>
      </c>
      <c r="L1409" s="20" t="s">
        <v>113</v>
      </c>
      <c r="M1409" s="20" t="s">
        <v>114</v>
      </c>
      <c r="O1409" s="20" t="s">
        <v>115</v>
      </c>
      <c r="P1409" s="20" t="str">
        <f t="shared" si="22"/>
        <v>factors.Add(new Factor() { ParameterID = 3219, Key = 1413, StandardizationSet = "Bbk", Parameter = "bentznC1y", Factor_A = 0, Factor_B = 0, Factor_C = 1, IsMetal = false, IsPak = false, IsOrganic = true });</v>
      </c>
    </row>
    <row r="1410" spans="1:16" x14ac:dyDescent="0.25">
      <c r="A1410" s="34">
        <v>1414</v>
      </c>
      <c r="B1410" s="35" t="s">
        <v>111</v>
      </c>
      <c r="D1410" s="215" t="str">
        <f>INDEX('Aquo parameters'!$A$1:$H$6130,MATCH($E1410,'Aquo parameters'!$E:$E,0),1)</f>
        <v>benzAd</v>
      </c>
      <c r="E1410" s="35">
        <v>3220</v>
      </c>
      <c r="F1410" s="41" t="str">
        <f>INDEX('Aquo parameters'!$A$1:$H$6130,MATCH($E1410,'Aquo parameters'!$E:$E,0),2)</f>
        <v>benzamide</v>
      </c>
      <c r="G1410" s="41" t="s">
        <v>112</v>
      </c>
      <c r="H1410" s="241">
        <v>0</v>
      </c>
      <c r="I1410" s="241">
        <v>0</v>
      </c>
      <c r="J1410" s="241">
        <v>1</v>
      </c>
      <c r="K1410" s="20" t="s">
        <v>113</v>
      </c>
      <c r="L1410" s="20" t="s">
        <v>113</v>
      </c>
      <c r="M1410" s="20" t="s">
        <v>114</v>
      </c>
      <c r="O1410" s="20" t="s">
        <v>115</v>
      </c>
      <c r="P1410" s="20" t="str">
        <f t="shared" si="22"/>
        <v>factors.Add(new Factor() { ParameterID = 3220, Key = 1414, StandardizationSet = "Bbk", Parameter = "benzAd", Factor_A = 0, Factor_B = 0, Factor_C = 1, IsMetal = false, IsPak = false, IsOrganic = true });</v>
      </c>
    </row>
    <row r="1411" spans="1:16" x14ac:dyDescent="0.25">
      <c r="A1411" s="34">
        <v>1415</v>
      </c>
      <c r="B1411" s="35" t="s">
        <v>111</v>
      </c>
      <c r="D1411" s="215" t="str">
        <f>INDEX('Aquo parameters'!$A$1:$H$6130,MATCH($E1411,'Aquo parameters'!$E:$E,0),1)</f>
        <v>benzadnne</v>
      </c>
      <c r="E1411" s="35">
        <v>3221</v>
      </c>
      <c r="F1411" s="41" t="str">
        <f>INDEX('Aquo parameters'!$A$1:$H$6130,MATCH($E1411,'Aquo parameters'!$E:$E,0),2)</f>
        <v>benzyladenine</v>
      </c>
      <c r="G1411" s="41" t="s">
        <v>112</v>
      </c>
      <c r="H1411" s="241">
        <v>0</v>
      </c>
      <c r="I1411" s="241">
        <v>0</v>
      </c>
      <c r="J1411" s="241">
        <v>1</v>
      </c>
      <c r="K1411" s="20" t="s">
        <v>113</v>
      </c>
      <c r="L1411" s="20" t="s">
        <v>113</v>
      </c>
      <c r="M1411" s="20" t="s">
        <v>114</v>
      </c>
      <c r="O1411" s="20" t="s">
        <v>115</v>
      </c>
      <c r="P1411" s="20" t="str">
        <f t="shared" si="22"/>
        <v>factors.Add(new Factor() { ParameterID = 3221, Key = 1415, StandardizationSet = "Bbk", Parameter = "benzadnne", Factor_A = 0, Factor_B = 0, Factor_C = 1, IsMetal = false, IsPak = false, IsOrganic = true });</v>
      </c>
    </row>
    <row r="1412" spans="1:16" x14ac:dyDescent="0.25">
      <c r="A1412" s="34">
        <v>1416</v>
      </c>
      <c r="B1412" s="35" t="s">
        <v>111</v>
      </c>
      <c r="D1412" s="215" t="str">
        <f>INDEX('Aquo parameters'!$A$1:$H$6130,MATCH($E1412,'Aquo parameters'!$E:$E,0),1)</f>
        <v>benzAe</v>
      </c>
      <c r="E1412" s="35">
        <v>3222</v>
      </c>
      <c r="F1412" s="41" t="str">
        <f>INDEX('Aquo parameters'!$A$1:$H$6130,MATCH($E1412,'Aquo parameters'!$E:$E,0),2)</f>
        <v>benzylamine</v>
      </c>
      <c r="G1412" s="41" t="s">
        <v>112</v>
      </c>
      <c r="H1412" s="241">
        <v>0</v>
      </c>
      <c r="I1412" s="241">
        <v>0</v>
      </c>
      <c r="J1412" s="241">
        <v>1</v>
      </c>
      <c r="K1412" s="20" t="s">
        <v>113</v>
      </c>
      <c r="L1412" s="20" t="s">
        <v>113</v>
      </c>
      <c r="M1412" s="20" t="s">
        <v>114</v>
      </c>
      <c r="O1412" s="20" t="s">
        <v>115</v>
      </c>
      <c r="P1412" s="20" t="str">
        <f t="shared" si="22"/>
        <v>factors.Add(new Factor() { ParameterID = 3222, Key = 1416, StandardizationSet = "Bbk", Parameter = "benzAe", Factor_A = 0, Factor_B = 0, Factor_C = 1, IsMetal = false, IsPak = false, IsOrganic = true });</v>
      </c>
    </row>
    <row r="1413" spans="1:16" x14ac:dyDescent="0.25">
      <c r="A1413" s="34">
        <v>1417</v>
      </c>
      <c r="B1413" s="35" t="s">
        <v>111</v>
      </c>
      <c r="D1413" s="215" t="str">
        <f>INDEX('Aquo parameters'!$A$1:$H$6130,MATCH($E1413,'Aquo parameters'!$E:$E,0),1)</f>
        <v>benzbzat</v>
      </c>
      <c r="E1413" s="35">
        <v>3223</v>
      </c>
      <c r="F1413" s="41" t="str">
        <f>INDEX('Aquo parameters'!$A$1:$H$6130,MATCH($E1413,'Aquo parameters'!$E:$E,0),2)</f>
        <v>benzylbenzoaat</v>
      </c>
      <c r="G1413" s="41" t="s">
        <v>112</v>
      </c>
      <c r="H1413" s="241">
        <v>0</v>
      </c>
      <c r="I1413" s="241">
        <v>0</v>
      </c>
      <c r="J1413" s="241">
        <v>1</v>
      </c>
      <c r="K1413" s="20" t="s">
        <v>113</v>
      </c>
      <c r="L1413" s="20" t="s">
        <v>113</v>
      </c>
      <c r="M1413" s="20" t="s">
        <v>114</v>
      </c>
      <c r="O1413" s="20" t="s">
        <v>115</v>
      </c>
      <c r="P1413" s="20" t="str">
        <f t="shared" si="22"/>
        <v>factors.Add(new Factor() { ParameterID = 3223, Key = 1417, StandardizationSet = "Bbk", Parameter = "benzbzat", Factor_A = 0, Factor_B = 0, Factor_C = 1, IsMetal = false, IsPak = false, IsOrganic = true });</v>
      </c>
    </row>
    <row r="1414" spans="1:16" x14ac:dyDescent="0.25">
      <c r="A1414" s="34">
        <v>1418</v>
      </c>
      <c r="B1414" s="35" t="s">
        <v>111</v>
      </c>
      <c r="D1414" s="215" t="str">
        <f>INDEX('Aquo parameters'!$A$1:$H$6130,MATCH($E1414,'Aquo parameters'!$E:$E,0),1)</f>
        <v>benzCl</v>
      </c>
      <c r="E1414" s="35">
        <v>3224</v>
      </c>
      <c r="F1414" s="41" t="str">
        <f>INDEX('Aquo parameters'!$A$1:$H$6130,MATCH($E1414,'Aquo parameters'!$E:$E,0),2)</f>
        <v>benzylchloride</v>
      </c>
      <c r="G1414" s="41" t="s">
        <v>112</v>
      </c>
      <c r="H1414" s="241">
        <v>0</v>
      </c>
      <c r="I1414" s="241">
        <v>0</v>
      </c>
      <c r="J1414" s="241">
        <v>1</v>
      </c>
      <c r="K1414" s="20" t="s">
        <v>113</v>
      </c>
      <c r="L1414" s="20" t="s">
        <v>113</v>
      </c>
      <c r="M1414" s="20" t="s">
        <v>114</v>
      </c>
      <c r="O1414" s="20" t="s">
        <v>115</v>
      </c>
      <c r="P1414" s="20" t="str">
        <f t="shared" si="22"/>
        <v>factors.Add(new Factor() { ParameterID = 3224, Key = 1418, StandardizationSet = "Bbk", Parameter = "benzCl", Factor_A = 0, Factor_B = 0, Factor_C = 1, IsMetal = false, IsPak = false, IsOrganic = true });</v>
      </c>
    </row>
    <row r="1415" spans="1:16" x14ac:dyDescent="0.25">
      <c r="A1415" s="34">
        <v>1419</v>
      </c>
      <c r="B1415" s="35" t="s">
        <v>111</v>
      </c>
      <c r="D1415" s="215" t="str">
        <f>INDEX('Aquo parameters'!$A$1:$H$6130,MATCH($E1415,'Aquo parameters'!$E:$E,0),1)</f>
        <v>benzdne</v>
      </c>
      <c r="E1415" s="35">
        <v>3225</v>
      </c>
      <c r="F1415" s="41" t="str">
        <f>INDEX('Aquo parameters'!$A$1:$H$6130,MATCH($E1415,'Aquo parameters'!$E:$E,0),2)</f>
        <v>benzidine</v>
      </c>
      <c r="G1415" s="41" t="s">
        <v>112</v>
      </c>
      <c r="H1415" s="241">
        <v>0</v>
      </c>
      <c r="I1415" s="241">
        <v>0</v>
      </c>
      <c r="J1415" s="241">
        <v>1</v>
      </c>
      <c r="K1415" s="20" t="s">
        <v>113</v>
      </c>
      <c r="L1415" s="20" t="s">
        <v>113</v>
      </c>
      <c r="M1415" s="20" t="s">
        <v>114</v>
      </c>
      <c r="O1415" s="20" t="s">
        <v>115</v>
      </c>
      <c r="P1415" s="20" t="str">
        <f t="shared" si="22"/>
        <v>factors.Add(new Factor() { ParameterID = 3225, Key = 1419, StandardizationSet = "Bbk", Parameter = "benzdne", Factor_A = 0, Factor_B = 0, Factor_C = 1, IsMetal = false, IsPak = false, IsOrganic = true });</v>
      </c>
    </row>
    <row r="1416" spans="1:16" x14ac:dyDescent="0.25">
      <c r="A1416" s="34">
        <v>1420</v>
      </c>
      <c r="B1416" s="35" t="s">
        <v>111</v>
      </c>
      <c r="D1416" s="215" t="str">
        <f>INDEX('Aquo parameters'!$A$1:$H$6130,MATCH($E1416,'Aquo parameters'!$E:$E,0),1)</f>
        <v>benzezr</v>
      </c>
      <c r="E1416" s="35">
        <v>3226</v>
      </c>
      <c r="F1416" s="41" t="str">
        <f>INDEX('Aquo parameters'!$A$1:$H$6130,MATCH($E1416,'Aquo parameters'!$E:$E,0),2)</f>
        <v>benzoezuur</v>
      </c>
      <c r="G1416" s="41" t="s">
        <v>112</v>
      </c>
      <c r="H1416" s="241">
        <v>0</v>
      </c>
      <c r="I1416" s="241">
        <v>0</v>
      </c>
      <c r="J1416" s="241">
        <v>1</v>
      </c>
      <c r="K1416" s="20" t="s">
        <v>113</v>
      </c>
      <c r="L1416" s="20" t="s">
        <v>113</v>
      </c>
      <c r="M1416" s="20" t="s">
        <v>114</v>
      </c>
      <c r="O1416" s="20" t="s">
        <v>115</v>
      </c>
      <c r="P1416" s="20" t="str">
        <f t="shared" si="22"/>
        <v>factors.Add(new Factor() { ParameterID = 3226, Key = 1420, StandardizationSet = "Bbk", Parameter = "benzezr", Factor_A = 0, Factor_B = 0, Factor_C = 1, IsMetal = false, IsPak = false, IsOrganic = true });</v>
      </c>
    </row>
    <row r="1417" spans="1:16" x14ac:dyDescent="0.25">
      <c r="A1417" s="34">
        <v>1421</v>
      </c>
      <c r="B1417" s="35" t="s">
        <v>111</v>
      </c>
      <c r="D1417" s="215" t="str">
        <f>INDEX('Aquo parameters'!$A$1:$H$6130,MATCH($E1417,'Aquo parameters'!$E:$E,0),1)</f>
        <v>benzfnn</v>
      </c>
      <c r="E1417" s="35">
        <v>3227</v>
      </c>
      <c r="F1417" s="41" t="str">
        <f>INDEX('Aquo parameters'!$A$1:$H$6130,MATCH($E1417,'Aquo parameters'!$E:$E,0),2)</f>
        <v>benzofenon</v>
      </c>
      <c r="G1417" s="41" t="s">
        <v>112</v>
      </c>
      <c r="H1417" s="241">
        <v>0</v>
      </c>
      <c r="I1417" s="241">
        <v>0</v>
      </c>
      <c r="J1417" s="241">
        <v>1</v>
      </c>
      <c r="K1417" s="20" t="s">
        <v>113</v>
      </c>
      <c r="L1417" s="20" t="s">
        <v>113</v>
      </c>
      <c r="M1417" s="20" t="s">
        <v>114</v>
      </c>
      <c r="O1417" s="20" t="s">
        <v>115</v>
      </c>
      <c r="P1417" s="20" t="str">
        <f t="shared" si="22"/>
        <v>factors.Add(new Factor() { ParameterID = 3227, Key = 1421, StandardizationSet = "Bbk", Parameter = "benzfnn", Factor_A = 0, Factor_B = 0, Factor_C = 1, IsMetal = false, IsPak = false, IsOrganic = true });</v>
      </c>
    </row>
    <row r="1418" spans="1:16" x14ac:dyDescent="0.25">
      <c r="A1418" s="34">
        <v>1422</v>
      </c>
      <c r="B1418" s="35" t="s">
        <v>111</v>
      </c>
      <c r="D1418" s="215" t="str">
        <f>INDEX('Aquo parameters'!$A$1:$H$6130,MATCH($E1418,'Aquo parameters'!$E:$E,0),1)</f>
        <v>benziC5yEtr</v>
      </c>
      <c r="E1418" s="35">
        <v>3228</v>
      </c>
      <c r="F1418" s="41" t="str">
        <f>INDEX('Aquo parameters'!$A$1:$H$6130,MATCH($E1418,'Aquo parameters'!$E:$E,0),2)</f>
        <v>benzylisopentylether</v>
      </c>
      <c r="G1418" s="41" t="s">
        <v>112</v>
      </c>
      <c r="H1418" s="241">
        <v>0</v>
      </c>
      <c r="I1418" s="241">
        <v>0</v>
      </c>
      <c r="J1418" s="241">
        <v>1</v>
      </c>
      <c r="K1418" s="20" t="s">
        <v>113</v>
      </c>
      <c r="L1418" s="20" t="s">
        <v>113</v>
      </c>
      <c r="M1418" s="20" t="s">
        <v>114</v>
      </c>
      <c r="O1418" s="20" t="s">
        <v>115</v>
      </c>
      <c r="P1418" s="20" t="str">
        <f t="shared" si="22"/>
        <v>factors.Add(new Factor() { ParameterID = 3228, Key = 1422, StandardizationSet = "Bbk", Parameter = "benziC5yEtr", Factor_A = 0, Factor_B = 0, Factor_C = 1, IsMetal = false, IsPak = false, IsOrganic = true });</v>
      </c>
    </row>
    <row r="1419" spans="1:16" x14ac:dyDescent="0.25">
      <c r="A1419" s="34">
        <v>1423</v>
      </c>
      <c r="B1419" s="35" t="s">
        <v>111</v>
      </c>
      <c r="D1419" s="215" t="str">
        <f>INDEX('Aquo parameters'!$A$1:$H$6130,MATCH($E1419,'Aquo parameters'!$E:$E,0),1)</f>
        <v>benzln</v>
      </c>
      <c r="E1419" s="35">
        <v>3229</v>
      </c>
      <c r="F1419" s="41" t="str">
        <f>INDEX('Aquo parameters'!$A$1:$H$6130,MATCH($E1419,'Aquo parameters'!$E:$E,0),2)</f>
        <v>benazolin</v>
      </c>
      <c r="G1419" s="41" t="s">
        <v>112</v>
      </c>
      <c r="H1419" s="241">
        <v>0</v>
      </c>
      <c r="I1419" s="241">
        <v>0</v>
      </c>
      <c r="J1419" s="241">
        <v>1</v>
      </c>
      <c r="K1419" s="20" t="s">
        <v>113</v>
      </c>
      <c r="L1419" s="20" t="s">
        <v>113</v>
      </c>
      <c r="M1419" s="20" t="s">
        <v>114</v>
      </c>
      <c r="O1419" s="20" t="s">
        <v>115</v>
      </c>
      <c r="P1419" s="20" t="str">
        <f t="shared" si="22"/>
        <v>factors.Add(new Factor() { ParameterID = 3229, Key = 1423, StandardizationSet = "Bbk", Parameter = "benzln", Factor_A = 0, Factor_B = 0, Factor_C = 1, IsMetal = false, IsPak = false, IsOrganic = true });</v>
      </c>
    </row>
    <row r="1420" spans="1:16" x14ac:dyDescent="0.25">
      <c r="A1420" s="34">
        <v>1424</v>
      </c>
      <c r="B1420" s="35" t="s">
        <v>111</v>
      </c>
      <c r="D1420" s="215" t="str">
        <f>INDEX('Aquo parameters'!$A$1:$H$6130,MATCH($E1420,'Aquo parameters'!$E:$E,0),1)</f>
        <v>benzlnC2y</v>
      </c>
      <c r="E1420" s="35">
        <v>3230</v>
      </c>
      <c r="F1420" s="41" t="str">
        <f>INDEX('Aquo parameters'!$A$1:$H$6130,MATCH($E1420,'Aquo parameters'!$E:$E,0),2)</f>
        <v>benazolin-ethyl</v>
      </c>
      <c r="G1420" s="41" t="s">
        <v>112</v>
      </c>
      <c r="H1420" s="241">
        <v>0</v>
      </c>
      <c r="I1420" s="241">
        <v>0</v>
      </c>
      <c r="J1420" s="241">
        <v>1</v>
      </c>
      <c r="K1420" s="20" t="s">
        <v>113</v>
      </c>
      <c r="L1420" s="20" t="s">
        <v>113</v>
      </c>
      <c r="M1420" s="20" t="s">
        <v>114</v>
      </c>
      <c r="O1420" s="20" t="s">
        <v>115</v>
      </c>
      <c r="P1420" s="20" t="str">
        <f t="shared" si="22"/>
        <v>factors.Add(new Factor() { ParameterID = 3230, Key = 1424, StandardizationSet = "Bbk", Parameter = "benzlnC2y", Factor_A = 0, Factor_B = 0, Factor_C = 1, IsMetal = false, IsPak = false, IsOrganic = true });</v>
      </c>
    </row>
    <row r="1421" spans="1:16" x14ac:dyDescent="0.25">
      <c r="A1421" s="34">
        <v>1425</v>
      </c>
      <c r="B1421" s="35" t="s">
        <v>111</v>
      </c>
      <c r="D1421" s="215" t="str">
        <f>INDEX('Aquo parameters'!$A$1:$H$6130,MATCH($E1421,'Aquo parameters'!$E:$E,0),1)</f>
        <v>benztazrn</v>
      </c>
      <c r="E1421" s="35">
        <v>3231</v>
      </c>
      <c r="F1421" s="41" t="str">
        <f>INDEX('Aquo parameters'!$A$1:$H$6130,MATCH($E1421,'Aquo parameters'!$E:$E,0),2)</f>
        <v>benzthiazuron</v>
      </c>
      <c r="G1421" s="41" t="s">
        <v>112</v>
      </c>
      <c r="H1421" s="241">
        <v>0</v>
      </c>
      <c r="I1421" s="241">
        <v>0</v>
      </c>
      <c r="J1421" s="241">
        <v>1</v>
      </c>
      <c r="K1421" s="20" t="s">
        <v>113</v>
      </c>
      <c r="L1421" s="20" t="s">
        <v>113</v>
      </c>
      <c r="M1421" s="20" t="s">
        <v>114</v>
      </c>
      <c r="O1421" s="20" t="s">
        <v>115</v>
      </c>
      <c r="P1421" s="20" t="str">
        <f t="shared" si="22"/>
        <v>factors.Add(new Factor() { ParameterID = 3231, Key = 1425, StandardizationSet = "Bbk", Parameter = "benztazrn", Factor_A = 0, Factor_B = 0, Factor_C = 1, IsMetal = false, IsPak = false, IsOrganic = true });</v>
      </c>
    </row>
    <row r="1422" spans="1:16" x14ac:dyDescent="0.25">
      <c r="A1422" s="34">
        <v>1426</v>
      </c>
      <c r="B1422" s="35" t="s">
        <v>111</v>
      </c>
      <c r="D1422" s="215" t="str">
        <f>INDEX('Aquo parameters'!$A$1:$H$6130,MATCH($E1422,'Aquo parameters'!$E:$E,0),1)</f>
        <v>benzxmt</v>
      </c>
      <c r="E1422" s="35">
        <v>3232</v>
      </c>
      <c r="F1422" s="41" t="str">
        <f>INDEX('Aquo parameters'!$A$1:$H$6130,MATCH($E1422,'Aquo parameters'!$E:$E,0),2)</f>
        <v>benzoximaat</v>
      </c>
      <c r="G1422" s="41" t="s">
        <v>112</v>
      </c>
      <c r="H1422" s="241">
        <v>0</v>
      </c>
      <c r="I1422" s="241">
        <v>0</v>
      </c>
      <c r="J1422" s="241">
        <v>1</v>
      </c>
      <c r="K1422" s="20" t="s">
        <v>113</v>
      </c>
      <c r="L1422" s="20" t="s">
        <v>113</v>
      </c>
      <c r="M1422" s="20" t="s">
        <v>114</v>
      </c>
      <c r="O1422" s="20" t="s">
        <v>115</v>
      </c>
      <c r="P1422" s="20" t="str">
        <f t="shared" si="22"/>
        <v>factors.Add(new Factor() { ParameterID = 3232, Key = 1426, StandardizationSet = "Bbk", Parameter = "benzxmt", Factor_A = 0, Factor_B = 0, Factor_C = 1, IsMetal = false, IsPak = false, IsOrganic = true });</v>
      </c>
    </row>
    <row r="1423" spans="1:16" x14ac:dyDescent="0.25">
      <c r="A1423" s="34">
        <v>1427</v>
      </c>
      <c r="B1423" s="35" t="s">
        <v>111</v>
      </c>
      <c r="D1423" s="215" t="str">
        <f>INDEX('Aquo parameters'!$A$1:$H$6130,MATCH($E1423,'Aquo parameters'!$E:$E,0),1)</f>
        <v>benzxnuCl</v>
      </c>
      <c r="E1423" s="35">
        <v>3233</v>
      </c>
      <c r="F1423" s="41" t="str">
        <f>INDEX('Aquo parameters'!$A$1:$H$6130,MATCH($E1423,'Aquo parameters'!$E:$E,0),2)</f>
        <v>benzoxoniumchloride</v>
      </c>
      <c r="G1423" s="41" t="s">
        <v>112</v>
      </c>
      <c r="H1423" s="241">
        <v>0</v>
      </c>
      <c r="I1423" s="241">
        <v>0</v>
      </c>
      <c r="J1423" s="241">
        <v>1</v>
      </c>
      <c r="K1423" s="20" t="s">
        <v>113</v>
      </c>
      <c r="L1423" s="20" t="s">
        <v>113</v>
      </c>
      <c r="M1423" s="20" t="s">
        <v>114</v>
      </c>
      <c r="O1423" s="20" t="s">
        <v>115</v>
      </c>
      <c r="P1423" s="20" t="str">
        <f t="shared" si="22"/>
        <v>factors.Add(new Factor() { ParameterID = 3233, Key = 1427, StandardizationSet = "Bbk", Parameter = "benzxnuCl", Factor_A = 0, Factor_B = 0, Factor_C = 1, IsMetal = false, IsPak = false, IsOrganic = true });</v>
      </c>
    </row>
    <row r="1424" spans="1:16" x14ac:dyDescent="0.25">
      <c r="A1424" s="34">
        <v>1428</v>
      </c>
      <c r="B1424" s="35" t="s">
        <v>111</v>
      </c>
      <c r="D1424" s="215" t="str">
        <f>INDEX('Aquo parameters'!$A$1:$H$6130,MATCH($E1424,'Aquo parameters'!$E:$E,0),1)</f>
        <v>benzyCl</v>
      </c>
      <c r="E1424" s="35">
        <v>3234</v>
      </c>
      <c r="F1424" s="41" t="str">
        <f>INDEX('Aquo parameters'!$A$1:$H$6130,MATCH($E1424,'Aquo parameters'!$E:$E,0),2)</f>
        <v>benzoylchloride</v>
      </c>
      <c r="G1424" s="41" t="s">
        <v>112</v>
      </c>
      <c r="H1424" s="241">
        <v>0</v>
      </c>
      <c r="I1424" s="241">
        <v>0</v>
      </c>
      <c r="J1424" s="241">
        <v>1</v>
      </c>
      <c r="K1424" s="20" t="s">
        <v>113</v>
      </c>
      <c r="L1424" s="20" t="s">
        <v>113</v>
      </c>
      <c r="M1424" s="20" t="s">
        <v>114</v>
      </c>
      <c r="O1424" s="20" t="s">
        <v>115</v>
      </c>
      <c r="P1424" s="20" t="str">
        <f t="shared" si="22"/>
        <v>factors.Add(new Factor() { ParameterID = 3234, Key = 1428, StandardizationSet = "Bbk", Parameter = "benzyCl", Factor_A = 0, Factor_B = 0, Factor_C = 1, IsMetal = false, IsPak = false, IsOrganic = true });</v>
      </c>
    </row>
    <row r="1425" spans="1:16" x14ac:dyDescent="0.25">
      <c r="A1425" s="34">
        <v>1429</v>
      </c>
      <c r="B1425" s="35" t="s">
        <v>111</v>
      </c>
      <c r="D1425" s="215" t="str">
        <f>INDEX('Aquo parameters'!$A$1:$H$6130,MATCH($E1425,'Aquo parameters'!$E:$E,0),1)</f>
        <v>benzypO</v>
      </c>
      <c r="E1425" s="35">
        <v>3235</v>
      </c>
      <c r="F1425" s="41" t="str">
        <f>INDEX('Aquo parameters'!$A$1:$H$6130,MATCH($E1425,'Aquo parameters'!$E:$E,0),2)</f>
        <v>benzoylperoxide</v>
      </c>
      <c r="G1425" s="41" t="s">
        <v>112</v>
      </c>
      <c r="H1425" s="241">
        <v>0</v>
      </c>
      <c r="I1425" s="241">
        <v>0</v>
      </c>
      <c r="J1425" s="241">
        <v>1</v>
      </c>
      <c r="K1425" s="20" t="s">
        <v>113</v>
      </c>
      <c r="L1425" s="20" t="s">
        <v>113</v>
      </c>
      <c r="M1425" s="20" t="s">
        <v>114</v>
      </c>
      <c r="O1425" s="20" t="s">
        <v>115</v>
      </c>
      <c r="P1425" s="20" t="str">
        <f t="shared" si="22"/>
        <v>factors.Add(new Factor() { ParameterID = 3235, Key = 1429, StandardizationSet = "Bbk", Parameter = "benzypO", Factor_A = 0, Factor_B = 0, Factor_C = 1, IsMetal = false, IsPak = false, IsOrganic = true });</v>
      </c>
    </row>
    <row r="1426" spans="1:16" x14ac:dyDescent="0.25">
      <c r="A1426" s="34">
        <v>1430</v>
      </c>
      <c r="B1426" s="35" t="s">
        <v>111</v>
      </c>
      <c r="D1426" s="215" t="str">
        <f>INDEX('Aquo parameters'!$A$1:$H$6130,MATCH($E1426,'Aquo parameters'!$E:$E,0),1)</f>
        <v>benzyppC2y</v>
      </c>
      <c r="E1426" s="35">
        <v>3236</v>
      </c>
      <c r="F1426" s="41" t="str">
        <f>INDEX('Aquo parameters'!$A$1:$H$6130,MATCH($E1426,'Aquo parameters'!$E:$E,0),2)</f>
        <v>benzoylprop-ethyl</v>
      </c>
      <c r="G1426" s="41" t="s">
        <v>112</v>
      </c>
      <c r="H1426" s="241">
        <v>0</v>
      </c>
      <c r="I1426" s="241">
        <v>0</v>
      </c>
      <c r="J1426" s="241">
        <v>1</v>
      </c>
      <c r="K1426" s="20" t="s">
        <v>113</v>
      </c>
      <c r="L1426" s="20" t="s">
        <v>113</v>
      </c>
      <c r="M1426" s="20" t="s">
        <v>114</v>
      </c>
      <c r="O1426" s="20" t="s">
        <v>115</v>
      </c>
      <c r="P1426" s="20" t="str">
        <f t="shared" si="22"/>
        <v>factors.Add(new Factor() { ParameterID = 3236, Key = 1430, StandardizationSet = "Bbk", Parameter = "benzyppC2y", Factor_A = 0, Factor_B = 0, Factor_C = 1, IsMetal = false, IsPak = false, IsOrganic = true });</v>
      </c>
    </row>
    <row r="1427" spans="1:16" x14ac:dyDescent="0.25">
      <c r="A1427" s="34">
        <v>1431</v>
      </c>
      <c r="B1427" s="35" t="s">
        <v>111</v>
      </c>
      <c r="D1427" s="215" t="str">
        <f>INDEX('Aquo parameters'!$A$1:$H$6130,MATCH($E1427,'Aquo parameters'!$E:$E,0),1)</f>
        <v>betxll</v>
      </c>
      <c r="E1427" s="35">
        <v>3241</v>
      </c>
      <c r="F1427" s="41" t="str">
        <f>INDEX('Aquo parameters'!$A$1:$H$6130,MATCH($E1427,'Aquo parameters'!$E:$E,0),2)</f>
        <v>betaxolol</v>
      </c>
      <c r="G1427" s="41" t="s">
        <v>112</v>
      </c>
      <c r="H1427" s="241">
        <v>0</v>
      </c>
      <c r="I1427" s="241">
        <v>0</v>
      </c>
      <c r="J1427" s="241">
        <v>1</v>
      </c>
      <c r="K1427" s="20" t="s">
        <v>113</v>
      </c>
      <c r="L1427" s="20" t="s">
        <v>113</v>
      </c>
      <c r="M1427" s="20" t="s">
        <v>114</v>
      </c>
      <c r="O1427" s="20" t="s">
        <v>115</v>
      </c>
      <c r="P1427" s="20" t="str">
        <f t="shared" si="22"/>
        <v>factors.Add(new Factor() { ParameterID = 3241, Key = 1431, StandardizationSet = "Bbk", Parameter = "betxll", Factor_A = 0, Factor_B = 0, Factor_C = 1, IsMetal = false, IsPak = false, IsOrganic = true });</v>
      </c>
    </row>
    <row r="1428" spans="1:16" x14ac:dyDescent="0.25">
      <c r="A1428" s="34">
        <v>1432</v>
      </c>
      <c r="B1428" s="35" t="s">
        <v>111</v>
      </c>
      <c r="D1428" s="215" t="str">
        <f>INDEX('Aquo parameters'!$A$1:$H$6130,MATCH($E1428,'Aquo parameters'!$E:$E,0),1)</f>
        <v>Bh</v>
      </c>
      <c r="E1428" s="35">
        <v>3243</v>
      </c>
      <c r="F1428" s="41" t="str">
        <f>INDEX('Aquo parameters'!$A$1:$H$6130,MATCH($E1428,'Aquo parameters'!$E:$E,0),2)</f>
        <v>bohrium</v>
      </c>
      <c r="G1428" s="41" t="s">
        <v>112</v>
      </c>
      <c r="H1428" s="241">
        <v>1</v>
      </c>
      <c r="I1428" s="241">
        <v>0</v>
      </c>
      <c r="J1428" s="241">
        <v>0</v>
      </c>
      <c r="K1428" s="20" t="s">
        <v>113</v>
      </c>
      <c r="L1428" s="20" t="s">
        <v>113</v>
      </c>
      <c r="M1428" s="20" t="s">
        <v>113</v>
      </c>
      <c r="O1428" s="20" t="s">
        <v>115</v>
      </c>
      <c r="P1428" s="20" t="str">
        <f t="shared" si="22"/>
        <v>factors.Add(new Factor() { ParameterID = 3243, Key = 1432, StandardizationSet = "Bbk", Parameter = "Bh", Factor_A = 1, Factor_B = 0, Factor_C = 0, IsMetal = false, IsPak = false, IsOrganic = false });</v>
      </c>
    </row>
    <row r="1429" spans="1:16" x14ac:dyDescent="0.25">
      <c r="A1429" s="34">
        <v>1433</v>
      </c>
      <c r="B1429" s="35" t="s">
        <v>111</v>
      </c>
      <c r="D1429" s="215" t="str">
        <f>INDEX('Aquo parameters'!$A$1:$H$6130,MATCH($E1429,'Aquo parameters'!$E:$E,0),1)</f>
        <v>bHBCD</v>
      </c>
      <c r="E1429" s="35">
        <v>3244</v>
      </c>
      <c r="F1429" s="41" t="str">
        <f>INDEX('Aquo parameters'!$A$1:$H$6130,MATCH($E1429,'Aquo parameters'!$E:$E,0),2)</f>
        <v>beta-hexabroomcyclododecaan</v>
      </c>
      <c r="G1429" s="41" t="s">
        <v>112</v>
      </c>
      <c r="H1429" s="241">
        <v>0</v>
      </c>
      <c r="I1429" s="241">
        <v>0</v>
      </c>
      <c r="J1429" s="241">
        <v>1</v>
      </c>
      <c r="K1429" s="20" t="s">
        <v>113</v>
      </c>
      <c r="L1429" s="20" t="s">
        <v>113</v>
      </c>
      <c r="M1429" s="20" t="s">
        <v>114</v>
      </c>
      <c r="O1429" s="20" t="s">
        <v>115</v>
      </c>
      <c r="P1429" s="20" t="str">
        <f t="shared" si="22"/>
        <v>factors.Add(new Factor() { ParameterID = 3244, Key = 1433, StandardizationSet = "Bbk", Parameter = "bHBCD", Factor_A = 0, Factor_B = 0, Factor_C = 1, IsMetal = false, IsPak = false, IsOrganic = true });</v>
      </c>
    </row>
    <row r="1430" spans="1:16" x14ac:dyDescent="0.25">
      <c r="A1430" s="34">
        <v>1434</v>
      </c>
      <c r="B1430" s="35" t="s">
        <v>111</v>
      </c>
      <c r="D1430" s="215" t="str">
        <f>INDEX('Aquo parameters'!$A$1:$H$6130,MATCH($E1430,'Aquo parameters'!$E:$E,0),1)</f>
        <v>Bi206</v>
      </c>
      <c r="E1430" s="35">
        <v>3245</v>
      </c>
      <c r="F1430" s="41" t="str">
        <f>INDEX('Aquo parameters'!$A$1:$H$6130,MATCH($E1430,'Aquo parameters'!$E:$E,0),2)</f>
        <v>bismuth 206</v>
      </c>
      <c r="G1430" s="41" t="s">
        <v>112</v>
      </c>
      <c r="H1430" s="241">
        <v>1</v>
      </c>
      <c r="I1430" s="241">
        <v>0</v>
      </c>
      <c r="J1430" s="241">
        <v>0</v>
      </c>
      <c r="K1430" s="20" t="s">
        <v>113</v>
      </c>
      <c r="L1430" s="20" t="s">
        <v>113</v>
      </c>
      <c r="M1430" s="20" t="s">
        <v>113</v>
      </c>
      <c r="O1430" s="20" t="s">
        <v>115</v>
      </c>
      <c r="P1430" s="20" t="str">
        <f t="shared" si="22"/>
        <v>factors.Add(new Factor() { ParameterID = 3245, Key = 1434, StandardizationSet = "Bbk", Parameter = "Bi206", Factor_A = 1, Factor_B = 0, Factor_C = 0, IsMetal = false, IsPak = false, IsOrganic = false });</v>
      </c>
    </row>
    <row r="1431" spans="1:16" x14ac:dyDescent="0.25">
      <c r="A1431" s="34">
        <v>1435</v>
      </c>
      <c r="B1431" s="35" t="s">
        <v>111</v>
      </c>
      <c r="D1431" s="215" t="str">
        <f>INDEX('Aquo parameters'!$A$1:$H$6130,MATCH($E1431,'Aquo parameters'!$E:$E,0),1)</f>
        <v>Bi207</v>
      </c>
      <c r="E1431" s="35">
        <v>3246</v>
      </c>
      <c r="F1431" s="41" t="str">
        <f>INDEX('Aquo parameters'!$A$1:$H$6130,MATCH($E1431,'Aquo parameters'!$E:$E,0),2)</f>
        <v>bismuth 207</v>
      </c>
      <c r="G1431" s="41" t="s">
        <v>112</v>
      </c>
      <c r="H1431" s="241">
        <v>1</v>
      </c>
      <c r="I1431" s="241">
        <v>0</v>
      </c>
      <c r="J1431" s="241">
        <v>0</v>
      </c>
      <c r="K1431" s="20" t="s">
        <v>113</v>
      </c>
      <c r="L1431" s="20" t="s">
        <v>113</v>
      </c>
      <c r="M1431" s="20" t="s">
        <v>113</v>
      </c>
      <c r="O1431" s="20" t="s">
        <v>115</v>
      </c>
      <c r="P1431" s="20" t="str">
        <f t="shared" si="22"/>
        <v>factors.Add(new Factor() { ParameterID = 3246, Key = 1435, StandardizationSet = "Bbk", Parameter = "Bi207", Factor_A = 1, Factor_B = 0, Factor_C = 0, IsMetal = false, IsPak = false, IsOrganic = false });</v>
      </c>
    </row>
    <row r="1432" spans="1:16" x14ac:dyDescent="0.25">
      <c r="A1432" s="34">
        <v>1436</v>
      </c>
      <c r="B1432" s="35" t="s">
        <v>111</v>
      </c>
      <c r="D1432" s="215" t="str">
        <f>INDEX('Aquo parameters'!$A$1:$H$6130,MATCH($E1432,'Aquo parameters'!$E:$E,0),1)</f>
        <v>Bi210</v>
      </c>
      <c r="E1432" s="35">
        <v>3247</v>
      </c>
      <c r="F1432" s="41" t="str">
        <f>INDEX('Aquo parameters'!$A$1:$H$6130,MATCH($E1432,'Aquo parameters'!$E:$E,0),2)</f>
        <v>bismuth 210</v>
      </c>
      <c r="G1432" s="41" t="s">
        <v>112</v>
      </c>
      <c r="H1432" s="241">
        <v>1</v>
      </c>
      <c r="I1432" s="241">
        <v>0</v>
      </c>
      <c r="J1432" s="241">
        <v>0</v>
      </c>
      <c r="K1432" s="20" t="s">
        <v>113</v>
      </c>
      <c r="L1432" s="20" t="s">
        <v>113</v>
      </c>
      <c r="M1432" s="20" t="s">
        <v>113</v>
      </c>
      <c r="O1432" s="20" t="s">
        <v>115</v>
      </c>
      <c r="P1432" s="20" t="str">
        <f t="shared" si="22"/>
        <v>factors.Add(new Factor() { ParameterID = 3247, Key = 1436, StandardizationSet = "Bbk", Parameter = "Bi210", Factor_A = 1, Factor_B = 0, Factor_C = 0, IsMetal = false, IsPak = false, IsOrganic = false });</v>
      </c>
    </row>
    <row r="1433" spans="1:16" x14ac:dyDescent="0.25">
      <c r="A1433" s="34">
        <v>1437</v>
      </c>
      <c r="B1433" s="35" t="s">
        <v>111</v>
      </c>
      <c r="D1433" s="215" t="str">
        <f>INDEX('Aquo parameters'!$A$1:$H$6130,MATCH($E1433,'Aquo parameters'!$E:$E,0),1)</f>
        <v>Bi212</v>
      </c>
      <c r="E1433" s="35">
        <v>3248</v>
      </c>
      <c r="F1433" s="41" t="str">
        <f>INDEX('Aquo parameters'!$A$1:$H$6130,MATCH($E1433,'Aquo parameters'!$E:$E,0),2)</f>
        <v>bismuth 212</v>
      </c>
      <c r="G1433" s="41" t="s">
        <v>112</v>
      </c>
      <c r="H1433" s="241">
        <v>1</v>
      </c>
      <c r="I1433" s="241">
        <v>0</v>
      </c>
      <c r="J1433" s="241">
        <v>0</v>
      </c>
      <c r="K1433" s="20" t="s">
        <v>113</v>
      </c>
      <c r="L1433" s="20" t="s">
        <v>113</v>
      </c>
      <c r="M1433" s="20" t="s">
        <v>113</v>
      </c>
      <c r="O1433" s="20" t="s">
        <v>115</v>
      </c>
      <c r="P1433" s="20" t="str">
        <f t="shared" si="22"/>
        <v>factors.Add(new Factor() { ParameterID = 3248, Key = 1437, StandardizationSet = "Bbk", Parameter = "Bi212", Factor_A = 1, Factor_B = 0, Factor_C = 0, IsMetal = false, IsPak = false, IsOrganic = false });</v>
      </c>
    </row>
    <row r="1434" spans="1:16" x14ac:dyDescent="0.25">
      <c r="A1434" s="34">
        <v>1438</v>
      </c>
      <c r="B1434" s="35" t="s">
        <v>111</v>
      </c>
      <c r="D1434" s="215" t="str">
        <f>INDEX('Aquo parameters'!$A$1:$H$6130,MATCH($E1434,'Aquo parameters'!$E:$E,0),1)</f>
        <v>Bi214</v>
      </c>
      <c r="E1434" s="35">
        <v>3249</v>
      </c>
      <c r="F1434" s="41" t="str">
        <f>INDEX('Aquo parameters'!$A$1:$H$6130,MATCH($E1434,'Aquo parameters'!$E:$E,0),2)</f>
        <v>bismuth 214</v>
      </c>
      <c r="G1434" s="41" t="s">
        <v>112</v>
      </c>
      <c r="H1434" s="241">
        <v>1</v>
      </c>
      <c r="I1434" s="241">
        <v>0</v>
      </c>
      <c r="J1434" s="241">
        <v>0</v>
      </c>
      <c r="K1434" s="20" t="s">
        <v>113</v>
      </c>
      <c r="L1434" s="20" t="s">
        <v>113</v>
      </c>
      <c r="M1434" s="20" t="s">
        <v>113</v>
      </c>
      <c r="O1434" s="20" t="s">
        <v>115</v>
      </c>
      <c r="P1434" s="20" t="str">
        <f t="shared" si="22"/>
        <v>factors.Add(new Factor() { ParameterID = 3249, Key = 1438, StandardizationSet = "Bbk", Parameter = "Bi214", Factor_A = 1, Factor_B = 0, Factor_C = 0, IsMetal = false, IsPak = false, IsOrganic = false });</v>
      </c>
    </row>
    <row r="1435" spans="1:16" x14ac:dyDescent="0.25">
      <c r="A1435" s="34">
        <v>1439</v>
      </c>
      <c r="B1435" s="35" t="s">
        <v>111</v>
      </c>
      <c r="D1435" s="215" t="str">
        <f>INDEX('Aquo parameters'!$A$1:$H$6130,MATCH($E1435,'Aquo parameters'!$E:$E,0),1)</f>
        <v>bifnzt</v>
      </c>
      <c r="E1435" s="35">
        <v>3250</v>
      </c>
      <c r="F1435" s="41" t="str">
        <f>INDEX('Aquo parameters'!$A$1:$H$6130,MATCH($E1435,'Aquo parameters'!$E:$E,0),2)</f>
        <v>bifenazaat</v>
      </c>
      <c r="G1435" s="41" t="s">
        <v>112</v>
      </c>
      <c r="H1435" s="241">
        <v>0</v>
      </c>
      <c r="I1435" s="241">
        <v>0</v>
      </c>
      <c r="J1435" s="241">
        <v>1</v>
      </c>
      <c r="K1435" s="20" t="s">
        <v>113</v>
      </c>
      <c r="L1435" s="20" t="s">
        <v>113</v>
      </c>
      <c r="M1435" s="20" t="s">
        <v>114</v>
      </c>
      <c r="O1435" s="20" t="s">
        <v>115</v>
      </c>
      <c r="P1435" s="20" t="str">
        <f t="shared" si="22"/>
        <v>factors.Add(new Factor() { ParameterID = 3250, Key = 1439, StandardizationSet = "Bbk", Parameter = "bifnzt", Factor_A = 0, Factor_B = 0, Factor_C = 1, IsMetal = false, IsPak = false, IsOrganic = true });</v>
      </c>
    </row>
    <row r="1436" spans="1:16" x14ac:dyDescent="0.25">
      <c r="A1436" s="34">
        <v>1440</v>
      </c>
      <c r="B1436" s="35" t="s">
        <v>111</v>
      </c>
      <c r="D1436" s="215" t="str">
        <f>INDEX('Aquo parameters'!$A$1:$H$6130,MATCH($E1436,'Aquo parameters'!$E:$E,0),1)</f>
        <v>binpcl</v>
      </c>
      <c r="E1436" s="35">
        <v>3254</v>
      </c>
      <c r="F1436" s="41" t="str">
        <f>INDEX('Aquo parameters'!$A$1:$H$6130,MATCH($E1436,'Aquo parameters'!$E:$E,0),2)</f>
        <v>binapacryl</v>
      </c>
      <c r="G1436" s="41" t="s">
        <v>112</v>
      </c>
      <c r="H1436" s="241">
        <v>0</v>
      </c>
      <c r="I1436" s="241">
        <v>0</v>
      </c>
      <c r="J1436" s="241">
        <v>1</v>
      </c>
      <c r="K1436" s="20" t="s">
        <v>113</v>
      </c>
      <c r="L1436" s="20" t="s">
        <v>113</v>
      </c>
      <c r="M1436" s="20" t="s">
        <v>114</v>
      </c>
      <c r="O1436" s="20" t="s">
        <v>115</v>
      </c>
      <c r="P1436" s="20" t="str">
        <f t="shared" si="22"/>
        <v>factors.Add(new Factor() { ParameterID = 3254, Key = 1440, StandardizationSet = "Bbk", Parameter = "binpcl", Factor_A = 0, Factor_B = 0, Factor_C = 1, IsMetal = false, IsPak = false, IsOrganic = true });</v>
      </c>
    </row>
    <row r="1437" spans="1:16" x14ac:dyDescent="0.25">
      <c r="A1437" s="34">
        <v>1441</v>
      </c>
      <c r="B1437" s="35" t="s">
        <v>111</v>
      </c>
      <c r="D1437" s="215" t="str">
        <f>INDEX('Aquo parameters'!$A$1:$H$6130,MATCH($E1437,'Aquo parameters'!$E:$E,0),1)</f>
        <v>biormtn</v>
      </c>
      <c r="E1437" s="35">
        <v>3257</v>
      </c>
      <c r="F1437" s="41" t="str">
        <f>INDEX('Aquo parameters'!$A$1:$H$6130,MATCH($E1437,'Aquo parameters'!$E:$E,0),2)</f>
        <v>bioresmethrin</v>
      </c>
      <c r="G1437" s="41" t="s">
        <v>112</v>
      </c>
      <c r="H1437" s="241">
        <v>0</v>
      </c>
      <c r="I1437" s="241">
        <v>0</v>
      </c>
      <c r="J1437" s="241">
        <v>1</v>
      </c>
      <c r="K1437" s="20" t="s">
        <v>113</v>
      </c>
      <c r="L1437" s="20" t="s">
        <v>113</v>
      </c>
      <c r="M1437" s="20" t="s">
        <v>114</v>
      </c>
      <c r="O1437" s="20" t="s">
        <v>115</v>
      </c>
      <c r="P1437" s="20" t="str">
        <f t="shared" si="22"/>
        <v>factors.Add(new Factor() { ParameterID = 3257, Key = 1441, StandardizationSet = "Bbk", Parameter = "biormtn", Factor_A = 0, Factor_B = 0, Factor_C = 1, IsMetal = false, IsPak = false, IsOrganic = true });</v>
      </c>
    </row>
    <row r="1438" spans="1:16" x14ac:dyDescent="0.25">
      <c r="A1438" s="34">
        <v>1442</v>
      </c>
      <c r="B1438" s="35" t="s">
        <v>111</v>
      </c>
      <c r="D1438" s="215" t="str">
        <f>INDEX('Aquo parameters'!$A$1:$H$6130,MATCH($E1438,'Aquo parameters'!$E:$E,0),1)</f>
        <v>biprdn</v>
      </c>
      <c r="E1438" s="35">
        <v>3260</v>
      </c>
      <c r="F1438" s="41" t="str">
        <f>INDEX('Aquo parameters'!$A$1:$H$6130,MATCH($E1438,'Aquo parameters'!$E:$E,0),2)</f>
        <v>biperiden</v>
      </c>
      <c r="G1438" s="41" t="s">
        <v>112</v>
      </c>
      <c r="H1438" s="241">
        <v>0</v>
      </c>
      <c r="I1438" s="241">
        <v>0</v>
      </c>
      <c r="J1438" s="241">
        <v>1</v>
      </c>
      <c r="K1438" s="20" t="s">
        <v>113</v>
      </c>
      <c r="L1438" s="20" t="s">
        <v>113</v>
      </c>
      <c r="M1438" s="20" t="s">
        <v>114</v>
      </c>
      <c r="O1438" s="20" t="s">
        <v>115</v>
      </c>
      <c r="P1438" s="20" t="str">
        <f t="shared" si="22"/>
        <v>factors.Add(new Factor() { ParameterID = 3260, Key = 1442, StandardizationSet = "Bbk", Parameter = "biprdn", Factor_A = 0, Factor_B = 0, Factor_C = 1, IsMetal = false, IsPak = false, IsOrganic = true });</v>
      </c>
    </row>
    <row r="1439" spans="1:16" x14ac:dyDescent="0.25">
      <c r="A1439" s="34">
        <v>1443</v>
      </c>
      <c r="B1439" s="35" t="s">
        <v>111</v>
      </c>
      <c r="D1439" s="215" t="str">
        <f>INDEX('Aquo parameters'!$A$1:$H$6130,MATCH($E1439,'Aquo parameters'!$E:$E,0),1)</f>
        <v>bis2C1oxC2yE</v>
      </c>
      <c r="E1439" s="35">
        <v>3261</v>
      </c>
      <c r="F1439" s="41" t="str">
        <f>INDEX('Aquo parameters'!$A$1:$H$6130,MATCH($E1439,'Aquo parameters'!$E:$E,0),2)</f>
        <v>bis(2-methoxyethyl)ether</v>
      </c>
      <c r="G1439" s="41" t="s">
        <v>112</v>
      </c>
      <c r="H1439" s="241">
        <v>0</v>
      </c>
      <c r="I1439" s="241">
        <v>0</v>
      </c>
      <c r="J1439" s="241">
        <v>1</v>
      </c>
      <c r="K1439" s="20" t="s">
        <v>113</v>
      </c>
      <c r="L1439" s="20" t="s">
        <v>113</v>
      </c>
      <c r="M1439" s="20" t="s">
        <v>114</v>
      </c>
      <c r="O1439" s="20" t="s">
        <v>115</v>
      </c>
      <c r="P1439" s="20" t="str">
        <f t="shared" si="22"/>
        <v>factors.Add(new Factor() { ParameterID = 3261, Key = 1443, StandardizationSet = "Bbk", Parameter = "bis2C1oxC2yE", Factor_A = 0, Factor_B = 0, Factor_C = 1, IsMetal = false, IsPak = false, IsOrganic = true });</v>
      </c>
    </row>
    <row r="1440" spans="1:16" x14ac:dyDescent="0.25">
      <c r="A1440" s="34">
        <v>1444</v>
      </c>
      <c r="B1440" s="35" t="s">
        <v>111</v>
      </c>
      <c r="D1440" s="215" t="str">
        <f>INDEX('Aquo parameters'!$A$1:$H$6130,MATCH($E1440,'Aquo parameters'!$E:$E,0),1)</f>
        <v>BISADPT</v>
      </c>
      <c r="E1440" s="35">
        <v>3262</v>
      </c>
      <c r="F1440" s="41" t="str">
        <f>INDEX('Aquo parameters'!$A$1:$H$6130,MATCH($E1440,'Aquo parameters'!$E:$E,0),2)</f>
        <v>bis(2-ethylhexyl)adipaat</v>
      </c>
      <c r="G1440" s="41" t="s">
        <v>112</v>
      </c>
      <c r="H1440" s="241">
        <v>0</v>
      </c>
      <c r="I1440" s="241">
        <v>0</v>
      </c>
      <c r="J1440" s="241">
        <v>1</v>
      </c>
      <c r="K1440" s="20" t="s">
        <v>113</v>
      </c>
      <c r="L1440" s="20" t="s">
        <v>113</v>
      </c>
      <c r="M1440" s="20" t="s">
        <v>114</v>
      </c>
      <c r="O1440" s="20" t="s">
        <v>115</v>
      </c>
      <c r="P1440" s="20" t="str">
        <f t="shared" si="22"/>
        <v>factors.Add(new Factor() { ParameterID = 3262, Key = 1444, StandardizationSet = "Bbk", Parameter = "BISADPT", Factor_A = 0, Factor_B = 0, Factor_C = 1, IsMetal = false, IsPak = false, IsOrganic = true });</v>
      </c>
    </row>
    <row r="1441" spans="1:16" x14ac:dyDescent="0.25">
      <c r="A1441" s="34">
        <v>1445</v>
      </c>
      <c r="B1441" s="35" t="s">
        <v>111</v>
      </c>
      <c r="D1441" s="215" t="str">
        <f>INDEX('Aquo parameters'!$A$1:$H$6130,MATCH($E1441,'Aquo parameters'!$E:$E,0),1)</f>
        <v>bisC4yeT4HfA</v>
      </c>
      <c r="E1441" s="35">
        <v>3263</v>
      </c>
      <c r="F1441" s="41" t="str">
        <f>INDEX('Aquo parameters'!$A$1:$H$6130,MATCH($E1441,'Aquo parameters'!$E:$E,0),2)</f>
        <v>bis(butyleen)tetrahydrofuraldehyde</v>
      </c>
      <c r="G1441" s="41" t="s">
        <v>112</v>
      </c>
      <c r="H1441" s="241">
        <v>0</v>
      </c>
      <c r="I1441" s="241">
        <v>0</v>
      </c>
      <c r="J1441" s="241">
        <v>1</v>
      </c>
      <c r="K1441" s="20" t="s">
        <v>113</v>
      </c>
      <c r="L1441" s="20" t="s">
        <v>113</v>
      </c>
      <c r="M1441" s="20" t="s">
        <v>114</v>
      </c>
      <c r="O1441" s="20" t="s">
        <v>115</v>
      </c>
      <c r="P1441" s="20" t="str">
        <f t="shared" si="22"/>
        <v>factors.Add(new Factor() { ParameterID = 3263, Key = 1445, StandardizationSet = "Bbk", Parameter = "bisC4yeT4HfA", Factor_A = 0, Factor_B = 0, Factor_C = 1, IsMetal = false, IsPak = false, IsOrganic = true });</v>
      </c>
    </row>
    <row r="1442" spans="1:16" x14ac:dyDescent="0.25">
      <c r="A1442" s="34">
        <v>1446</v>
      </c>
      <c r="B1442" s="35" t="s">
        <v>111</v>
      </c>
      <c r="D1442" s="215" t="str">
        <f>INDEX('Aquo parameters'!$A$1:$H$6130,MATCH($E1442,'Aquo parameters'!$E:$E,0),1)</f>
        <v>bisFolF</v>
      </c>
      <c r="E1442" s="35">
        <v>3265</v>
      </c>
      <c r="F1442" s="41" t="str">
        <f>INDEX('Aquo parameters'!$A$1:$H$6130,MATCH($E1442,'Aquo parameters'!$E:$E,0),2)</f>
        <v>bisfenol-F</v>
      </c>
      <c r="G1442" s="41" t="s">
        <v>112</v>
      </c>
      <c r="H1442" s="241">
        <v>0</v>
      </c>
      <c r="I1442" s="241">
        <v>0</v>
      </c>
      <c r="J1442" s="241">
        <v>1</v>
      </c>
      <c r="K1442" s="20" t="s">
        <v>113</v>
      </c>
      <c r="L1442" s="20" t="s">
        <v>113</v>
      </c>
      <c r="M1442" s="20" t="s">
        <v>114</v>
      </c>
      <c r="O1442" s="20" t="s">
        <v>115</v>
      </c>
      <c r="P1442" s="20" t="str">
        <f t="shared" si="22"/>
        <v>factors.Add(new Factor() { ParameterID = 3265, Key = 1446, StandardizationSet = "Bbk", Parameter = "bisFolF", Factor_A = 0, Factor_B = 0, Factor_C = 1, IsMetal = false, IsPak = false, IsOrganic = true });</v>
      </c>
    </row>
    <row r="1443" spans="1:16" x14ac:dyDescent="0.25">
      <c r="A1443" s="34">
        <v>1447</v>
      </c>
      <c r="B1443" s="35" t="s">
        <v>111</v>
      </c>
      <c r="D1443" s="215" t="str">
        <f>INDEX('Aquo parameters'!$A$1:$H$6130,MATCH($E1443,'Aquo parameters'!$E:$E,0),1)</f>
        <v>bispll</v>
      </c>
      <c r="E1443" s="35">
        <v>3266</v>
      </c>
      <c r="F1443" s="41" t="str">
        <f>INDEX('Aquo parameters'!$A$1:$H$6130,MATCH($E1443,'Aquo parameters'!$E:$E,0),2)</f>
        <v>bisoprolol</v>
      </c>
      <c r="G1443" s="41" t="s">
        <v>112</v>
      </c>
      <c r="H1443" s="241">
        <v>0</v>
      </c>
      <c r="I1443" s="241">
        <v>0</v>
      </c>
      <c r="J1443" s="241">
        <v>1</v>
      </c>
      <c r="K1443" s="20" t="s">
        <v>113</v>
      </c>
      <c r="L1443" s="20" t="s">
        <v>113</v>
      </c>
      <c r="M1443" s="20" t="s">
        <v>114</v>
      </c>
      <c r="O1443" s="20" t="s">
        <v>115</v>
      </c>
      <c r="P1443" s="20" t="str">
        <f t="shared" si="22"/>
        <v>factors.Add(new Factor() { ParameterID = 3266, Key = 1447, StandardizationSet = "Bbk", Parameter = "bispll", Factor_A = 0, Factor_B = 0, Factor_C = 1, IsMetal = false, IsPak = false, IsOrganic = true });</v>
      </c>
    </row>
    <row r="1444" spans="1:16" x14ac:dyDescent="0.25">
      <c r="A1444" s="34">
        <v>1448</v>
      </c>
      <c r="B1444" s="35" t="s">
        <v>111</v>
      </c>
      <c r="D1444" s="215" t="str">
        <f>INDEX('Aquo parameters'!$A$1:$H$6130,MATCH($E1444,'Aquo parameters'!$E:$E,0),1)</f>
        <v>bisTClC1ysfn</v>
      </c>
      <c r="E1444" s="35">
        <v>3267</v>
      </c>
      <c r="F1444" s="41" t="str">
        <f>INDEX('Aquo parameters'!$A$1:$H$6130,MATCH($E1444,'Aquo parameters'!$E:$E,0),2)</f>
        <v>bis(trichloormethyl)sulfon</v>
      </c>
      <c r="G1444" s="41" t="s">
        <v>112</v>
      </c>
      <c r="H1444" s="241">
        <v>0</v>
      </c>
      <c r="I1444" s="241">
        <v>0</v>
      </c>
      <c r="J1444" s="241">
        <v>1</v>
      </c>
      <c r="K1444" s="20" t="s">
        <v>113</v>
      </c>
      <c r="L1444" s="20" t="s">
        <v>113</v>
      </c>
      <c r="M1444" s="20" t="s">
        <v>114</v>
      </c>
      <c r="O1444" s="20" t="s">
        <v>115</v>
      </c>
      <c r="P1444" s="20" t="str">
        <f t="shared" si="22"/>
        <v>factors.Add(new Factor() { ParameterID = 3267, Key = 1448, StandardizationSet = "Bbk", Parameter = "bisTClC1ysfn", Factor_A = 0, Factor_B = 0, Factor_C = 1, IsMetal = false, IsPak = false, IsOrganic = true });</v>
      </c>
    </row>
    <row r="1445" spans="1:16" x14ac:dyDescent="0.25">
      <c r="A1445" s="34">
        <v>1449</v>
      </c>
      <c r="B1445" s="35" t="s">
        <v>111</v>
      </c>
      <c r="D1445" s="215" t="str">
        <f>INDEX('Aquo parameters'!$A$1:$H$6130,MATCH($E1445,'Aquo parameters'!$E:$E,0),1)</f>
        <v>bittnl</v>
      </c>
      <c r="E1445" s="35">
        <v>3268</v>
      </c>
      <c r="F1445" s="41" t="str">
        <f>INDEX('Aquo parameters'!$A$1:$H$6130,MATCH($E1445,'Aquo parameters'!$E:$E,0),2)</f>
        <v>bitertanol</v>
      </c>
      <c r="G1445" s="41" t="s">
        <v>112</v>
      </c>
      <c r="H1445" s="241">
        <v>0</v>
      </c>
      <c r="I1445" s="241">
        <v>0</v>
      </c>
      <c r="J1445" s="241">
        <v>1</v>
      </c>
      <c r="K1445" s="20" t="s">
        <v>113</v>
      </c>
      <c r="L1445" s="20" t="s">
        <v>113</v>
      </c>
      <c r="M1445" s="20" t="s">
        <v>114</v>
      </c>
      <c r="O1445" s="20" t="s">
        <v>115</v>
      </c>
      <c r="P1445" s="20" t="str">
        <f t="shared" si="22"/>
        <v>factors.Add(new Factor() { ParameterID = 3268, Key = 1449, StandardizationSet = "Bbk", Parameter = "bittnl", Factor_A = 0, Factor_B = 0, Factor_C = 1, IsMetal = false, IsPak = false, IsOrganic = true });</v>
      </c>
    </row>
    <row r="1446" spans="1:16" x14ac:dyDescent="0.25">
      <c r="A1446" s="34">
        <v>1450</v>
      </c>
      <c r="B1446" s="35" t="s">
        <v>111</v>
      </c>
      <c r="D1446" s="215" t="str">
        <f>INDEX('Aquo parameters'!$A$1:$H$6130,MATCH($E1446,'Aquo parameters'!$E:$E,0),1)</f>
        <v>Bk</v>
      </c>
      <c r="E1446" s="35">
        <v>3269</v>
      </c>
      <c r="F1446" s="41" t="str">
        <f>INDEX('Aquo parameters'!$A$1:$H$6130,MATCH($E1446,'Aquo parameters'!$E:$E,0),2)</f>
        <v>berkelium</v>
      </c>
      <c r="G1446" s="41" t="s">
        <v>112</v>
      </c>
      <c r="H1446" s="241">
        <v>1</v>
      </c>
      <c r="I1446" s="241">
        <v>0</v>
      </c>
      <c r="J1446" s="241">
        <v>0</v>
      </c>
      <c r="K1446" s="20" t="s">
        <v>113</v>
      </c>
      <c r="L1446" s="20" t="s">
        <v>113</v>
      </c>
      <c r="M1446" s="20" t="s">
        <v>113</v>
      </c>
      <c r="O1446" s="20" t="s">
        <v>115</v>
      </c>
      <c r="P1446" s="20" t="str">
        <f t="shared" si="22"/>
        <v>factors.Add(new Factor() { ParameterID = 3269, Key = 1450, StandardizationSet = "Bbk", Parameter = "Bk", Factor_A = 1, Factor_B = 0, Factor_C = 0, IsMetal = false, IsPak = false, IsOrganic = false });</v>
      </c>
    </row>
    <row r="1447" spans="1:16" x14ac:dyDescent="0.25">
      <c r="A1447" s="34">
        <v>1451</v>
      </c>
      <c r="B1447" s="35" t="s">
        <v>111</v>
      </c>
      <c r="D1447" s="215" t="str">
        <f>INDEX('Aquo parameters'!$A$1:$H$6130,MATCH($E1447,'Aquo parameters'!$E:$E,0),1)</f>
        <v>boorzr</v>
      </c>
      <c r="E1447" s="35">
        <v>3270</v>
      </c>
      <c r="F1447" s="41" t="str">
        <f>INDEX('Aquo parameters'!$A$1:$H$6130,MATCH($E1447,'Aquo parameters'!$E:$E,0),2)</f>
        <v>boorzuur</v>
      </c>
      <c r="G1447" s="41" t="s">
        <v>112</v>
      </c>
      <c r="H1447" s="241">
        <v>1</v>
      </c>
      <c r="I1447" s="241">
        <v>0</v>
      </c>
      <c r="J1447" s="241">
        <v>0</v>
      </c>
      <c r="K1447" s="20" t="s">
        <v>113</v>
      </c>
      <c r="L1447" s="20" t="s">
        <v>113</v>
      </c>
      <c r="M1447" s="20" t="s">
        <v>113</v>
      </c>
      <c r="O1447" s="20" t="s">
        <v>115</v>
      </c>
      <c r="P1447" s="20" t="str">
        <f t="shared" si="22"/>
        <v>factors.Add(new Factor() { ParameterID = 3270, Key = 1451, StandardizationSet = "Bbk", Parameter = "boorzr", Factor_A = 1, Factor_B = 0, Factor_C = 0, IsMetal = false, IsPak = false, IsOrganic = false });</v>
      </c>
    </row>
    <row r="1448" spans="1:16" x14ac:dyDescent="0.25">
      <c r="A1448" s="34">
        <v>1452</v>
      </c>
      <c r="B1448" s="35" t="s">
        <v>111</v>
      </c>
      <c r="D1448" s="215" t="str">
        <f>INDEX('Aquo parameters'!$A$1:$H$6130,MATCH($E1448,'Aquo parameters'!$E:$E,0),1)</f>
        <v>bornfmat</v>
      </c>
      <c r="E1448" s="35">
        <v>3271</v>
      </c>
      <c r="F1448" s="41" t="str">
        <f>INDEX('Aquo parameters'!$A$1:$H$6130,MATCH($E1448,'Aquo parameters'!$E:$E,0),2)</f>
        <v>bornylformiaat</v>
      </c>
      <c r="G1448" s="41" t="s">
        <v>112</v>
      </c>
      <c r="H1448" s="241">
        <v>0</v>
      </c>
      <c r="I1448" s="241">
        <v>0</v>
      </c>
      <c r="J1448" s="241">
        <v>1</v>
      </c>
      <c r="K1448" s="20" t="s">
        <v>113</v>
      </c>
      <c r="L1448" s="20" t="s">
        <v>113</v>
      </c>
      <c r="M1448" s="20" t="s">
        <v>114</v>
      </c>
      <c r="O1448" s="20" t="s">
        <v>115</v>
      </c>
      <c r="P1448" s="20" t="str">
        <f t="shared" si="22"/>
        <v>factors.Add(new Factor() { ParameterID = 3271, Key = 1452, StandardizationSet = "Bbk", Parameter = "bornfmat", Factor_A = 0, Factor_B = 0, Factor_C = 1, IsMetal = false, IsPak = false, IsOrganic = true });</v>
      </c>
    </row>
    <row r="1449" spans="1:16" x14ac:dyDescent="0.25">
      <c r="A1449" s="34">
        <v>1453</v>
      </c>
      <c r="B1449" s="35" t="s">
        <v>111</v>
      </c>
      <c r="D1449" s="215" t="str">
        <f>INDEX('Aquo parameters'!$A$1:$H$6130,MATCH($E1449,'Aquo parameters'!$E:$E,0),1)</f>
        <v>boscld</v>
      </c>
      <c r="E1449" s="35">
        <v>3272</v>
      </c>
      <c r="F1449" s="41" t="str">
        <f>INDEX('Aquo parameters'!$A$1:$H$6130,MATCH($E1449,'Aquo parameters'!$E:$E,0),2)</f>
        <v>boscalid</v>
      </c>
      <c r="G1449" s="41" t="s">
        <v>112</v>
      </c>
      <c r="H1449" s="241">
        <v>0</v>
      </c>
      <c r="I1449" s="241">
        <v>0</v>
      </c>
      <c r="J1449" s="241">
        <v>1</v>
      </c>
      <c r="K1449" s="20" t="s">
        <v>113</v>
      </c>
      <c r="L1449" s="20" t="s">
        <v>113</v>
      </c>
      <c r="M1449" s="20" t="s">
        <v>114</v>
      </c>
      <c r="O1449" s="20" t="s">
        <v>115</v>
      </c>
      <c r="P1449" s="20" t="str">
        <f t="shared" si="22"/>
        <v>factors.Add(new Factor() { ParameterID = 3272, Key = 1453, StandardizationSet = "Bbk", Parameter = "boscld", Factor_A = 0, Factor_B = 0, Factor_C = 1, IsMetal = false, IsPak = false, IsOrganic = true });</v>
      </c>
    </row>
    <row r="1450" spans="1:16" x14ac:dyDescent="0.25">
      <c r="A1450" s="34">
        <v>1454</v>
      </c>
      <c r="B1450" s="35" t="s">
        <v>111</v>
      </c>
      <c r="D1450" s="215" t="str">
        <f>INDEX('Aquo parameters'!$A$1:$H$6130,MATCH($E1450,'Aquo parameters'!$E:$E,0),1)</f>
        <v>bppoltn</v>
      </c>
      <c r="E1450" s="35">
        <v>3273</v>
      </c>
      <c r="F1450" s="41" t="str">
        <f>INDEX('Aquo parameters'!$A$1:$H$6130,MATCH($E1450,'Aquo parameters'!$E:$E,0),2)</f>
        <v>beta-propiolacton</v>
      </c>
      <c r="G1450" s="41" t="s">
        <v>112</v>
      </c>
      <c r="H1450" s="241">
        <v>0</v>
      </c>
      <c r="I1450" s="241">
        <v>0</v>
      </c>
      <c r="J1450" s="241">
        <v>1</v>
      </c>
      <c r="K1450" s="20" t="s">
        <v>113</v>
      </c>
      <c r="L1450" s="20" t="s">
        <v>113</v>
      </c>
      <c r="M1450" s="20" t="s">
        <v>114</v>
      </c>
      <c r="O1450" s="20" t="s">
        <v>115</v>
      </c>
      <c r="P1450" s="20" t="str">
        <f t="shared" si="22"/>
        <v>factors.Add(new Factor() { ParameterID = 3273, Key = 1454, StandardizationSet = "Bbk", Parameter = "bppoltn", Factor_A = 0, Factor_B = 0, Factor_C = 1, IsMetal = false, IsPak = false, IsOrganic = true });</v>
      </c>
    </row>
    <row r="1451" spans="1:16" x14ac:dyDescent="0.25">
      <c r="A1451" s="34">
        <v>1455</v>
      </c>
      <c r="B1451" s="35" t="s">
        <v>111</v>
      </c>
      <c r="D1451" s="215" t="str">
        <f>INDEX('Aquo parameters'!$A$1:$H$6130,MATCH($E1451,'Aquo parameters'!$E:$E,0),1)</f>
        <v>Br2</v>
      </c>
      <c r="E1451" s="35">
        <v>3274</v>
      </c>
      <c r="F1451" s="41" t="str">
        <f>INDEX('Aquo parameters'!$A$1:$H$6130,MATCH($E1451,'Aquo parameters'!$E:$E,0),2)</f>
        <v>dibroom</v>
      </c>
      <c r="G1451" s="41" t="s">
        <v>112</v>
      </c>
      <c r="H1451" s="241">
        <v>1</v>
      </c>
      <c r="I1451" s="241">
        <v>0</v>
      </c>
      <c r="J1451" s="241">
        <v>0</v>
      </c>
      <c r="K1451" s="20" t="s">
        <v>113</v>
      </c>
      <c r="L1451" s="20" t="s">
        <v>113</v>
      </c>
      <c r="M1451" s="20" t="s">
        <v>113</v>
      </c>
      <c r="O1451" s="20" t="s">
        <v>115</v>
      </c>
      <c r="P1451" s="20" t="str">
        <f t="shared" si="22"/>
        <v>factors.Add(new Factor() { ParameterID = 3274, Key = 1455, StandardizationSet = "Bbk", Parameter = "Br2", Factor_A = 1, Factor_B = 0, Factor_C = 0, IsMetal = false, IsPak = false, IsOrganic = false });</v>
      </c>
    </row>
    <row r="1452" spans="1:16" x14ac:dyDescent="0.25">
      <c r="A1452" s="34">
        <v>1456</v>
      </c>
      <c r="B1452" s="35" t="s">
        <v>111</v>
      </c>
      <c r="D1452" s="215" t="str">
        <f>INDEX('Aquo parameters'!$A$1:$H$6130,MATCH($E1452,'Aquo parameters'!$E:$E,0),1)</f>
        <v>BrC2e</v>
      </c>
      <c r="E1452" s="35">
        <v>3275</v>
      </c>
      <c r="F1452" s="41" t="str">
        <f>INDEX('Aquo parameters'!$A$1:$H$6130,MATCH($E1452,'Aquo parameters'!$E:$E,0),2)</f>
        <v>broometheen</v>
      </c>
      <c r="G1452" s="41" t="s">
        <v>112</v>
      </c>
      <c r="H1452" s="241">
        <v>0</v>
      </c>
      <c r="I1452" s="241">
        <v>0</v>
      </c>
      <c r="J1452" s="241">
        <v>1</v>
      </c>
      <c r="K1452" s="20" t="s">
        <v>113</v>
      </c>
      <c r="L1452" s="20" t="s">
        <v>113</v>
      </c>
      <c r="M1452" s="20" t="s">
        <v>114</v>
      </c>
      <c r="O1452" s="20" t="s">
        <v>115</v>
      </c>
      <c r="P1452" s="20" t="str">
        <f t="shared" si="22"/>
        <v>factors.Add(new Factor() { ParameterID = 3275, Key = 1456, StandardizationSet = "Bbk", Parameter = "BrC2e", Factor_A = 0, Factor_B = 0, Factor_C = 1, IsMetal = false, IsPak = false, IsOrganic = true });</v>
      </c>
    </row>
    <row r="1453" spans="1:16" x14ac:dyDescent="0.25">
      <c r="A1453" s="34">
        <v>1457</v>
      </c>
      <c r="B1453" s="35" t="s">
        <v>111</v>
      </c>
      <c r="D1453" s="215" t="str">
        <f>INDEX('Aquo parameters'!$A$1:$H$6130,MATCH($E1453,'Aquo parameters'!$E:$E,0),1)</f>
        <v>Brccn</v>
      </c>
      <c r="E1453" s="35">
        <v>3276</v>
      </c>
      <c r="F1453" s="41" t="str">
        <f>INDEX('Aquo parameters'!$A$1:$H$6130,MATCH($E1453,'Aquo parameters'!$E:$E,0),2)</f>
        <v>bromocyclen</v>
      </c>
      <c r="G1453" s="41" t="s">
        <v>112</v>
      </c>
      <c r="H1453" s="241">
        <v>0</v>
      </c>
      <c r="I1453" s="241">
        <v>0</v>
      </c>
      <c r="J1453" s="241">
        <v>1</v>
      </c>
      <c r="K1453" s="20" t="s">
        <v>113</v>
      </c>
      <c r="L1453" s="20" t="s">
        <v>113</v>
      </c>
      <c r="M1453" s="20" t="s">
        <v>114</v>
      </c>
      <c r="O1453" s="20" t="s">
        <v>115</v>
      </c>
      <c r="P1453" s="20" t="str">
        <f t="shared" si="22"/>
        <v>factors.Add(new Factor() { ParameterID = 3276, Key = 1457, StandardizationSet = "Bbk", Parameter = "Brccn", Factor_A = 0, Factor_B = 0, Factor_C = 1, IsMetal = false, IsPak = false, IsOrganic = true });</v>
      </c>
    </row>
    <row r="1454" spans="1:16" x14ac:dyDescent="0.25">
      <c r="A1454" s="34">
        <v>1458</v>
      </c>
      <c r="B1454" s="35" t="s">
        <v>111</v>
      </c>
      <c r="D1454" s="215" t="str">
        <f>INDEX('Aquo parameters'!$A$1:$H$6130,MATCH($E1454,'Aquo parameters'!$E:$E,0),1)</f>
        <v>BrClHAc</v>
      </c>
      <c r="E1454" s="35">
        <v>3277</v>
      </c>
      <c r="F1454" s="41" t="str">
        <f>INDEX('Aquo parameters'!$A$1:$H$6130,MATCH($E1454,'Aquo parameters'!$E:$E,0),2)</f>
        <v>broomchloorazijnzuur</v>
      </c>
      <c r="G1454" s="41" t="s">
        <v>112</v>
      </c>
      <c r="H1454" s="241">
        <v>0</v>
      </c>
      <c r="I1454" s="241">
        <v>0</v>
      </c>
      <c r="J1454" s="241">
        <v>1</v>
      </c>
      <c r="K1454" s="20" t="s">
        <v>113</v>
      </c>
      <c r="L1454" s="20" t="s">
        <v>113</v>
      </c>
      <c r="M1454" s="20" t="s">
        <v>114</v>
      </c>
      <c r="O1454" s="20" t="s">
        <v>115</v>
      </c>
      <c r="P1454" s="20" t="str">
        <f t="shared" si="22"/>
        <v>factors.Add(new Factor() { ParameterID = 3277, Key = 1458, StandardizationSet = "Bbk", Parameter = "BrClHAc", Factor_A = 0, Factor_B = 0, Factor_C = 1, IsMetal = false, IsPak = false, IsOrganic = true });</v>
      </c>
    </row>
    <row r="1455" spans="1:16" x14ac:dyDescent="0.25">
      <c r="A1455" s="34">
        <v>1459</v>
      </c>
      <c r="B1455" s="35" t="s">
        <v>111</v>
      </c>
      <c r="D1455" s="215" t="str">
        <f>INDEX('Aquo parameters'!$A$1:$H$6130,MATCH($E1455,'Aquo parameters'!$E:$E,0),1)</f>
        <v>Brctne</v>
      </c>
      <c r="E1455" s="35">
        <v>3278</v>
      </c>
      <c r="F1455" s="41" t="str">
        <f>INDEX('Aquo parameters'!$A$1:$H$6130,MATCH($E1455,'Aquo parameters'!$E:$E,0),2)</f>
        <v>bromocriptine</v>
      </c>
      <c r="G1455" s="41" t="s">
        <v>112</v>
      </c>
      <c r="H1455" s="241">
        <v>0</v>
      </c>
      <c r="I1455" s="241">
        <v>0</v>
      </c>
      <c r="J1455" s="241">
        <v>1</v>
      </c>
      <c r="K1455" s="20" t="s">
        <v>113</v>
      </c>
      <c r="L1455" s="20" t="s">
        <v>113</v>
      </c>
      <c r="M1455" s="20" t="s">
        <v>114</v>
      </c>
      <c r="O1455" s="20" t="s">
        <v>115</v>
      </c>
      <c r="P1455" s="20" t="str">
        <f t="shared" si="22"/>
        <v>factors.Add(new Factor() { ParameterID = 3278, Key = 1459, StandardizationSet = "Bbk", Parameter = "Brctne", Factor_A = 0, Factor_B = 0, Factor_C = 1, IsMetal = false, IsPak = false, IsOrganic = true });</v>
      </c>
    </row>
    <row r="1456" spans="1:16" x14ac:dyDescent="0.25">
      <c r="A1456" s="34">
        <v>1460</v>
      </c>
      <c r="B1456" s="35" t="s">
        <v>111</v>
      </c>
      <c r="D1456" s="215" t="str">
        <f>INDEX('Aquo parameters'!$A$1:$H$6130,MATCH($E1456,'Aquo parameters'!$E:$E,0),1)</f>
        <v>Brfnxm</v>
      </c>
      <c r="E1456" s="35">
        <v>3279</v>
      </c>
      <c r="F1456" s="41" t="str">
        <f>INDEX('Aquo parameters'!$A$1:$H$6130,MATCH($E1456,'Aquo parameters'!$E:$E,0),2)</f>
        <v>broomfenoxim</v>
      </c>
      <c r="G1456" s="41" t="s">
        <v>112</v>
      </c>
      <c r="H1456" s="241">
        <v>0</v>
      </c>
      <c r="I1456" s="241">
        <v>0</v>
      </c>
      <c r="J1456" s="241">
        <v>1</v>
      </c>
      <c r="K1456" s="20" t="s">
        <v>113</v>
      </c>
      <c r="L1456" s="20" t="s">
        <v>113</v>
      </c>
      <c r="M1456" s="20" t="s">
        <v>114</v>
      </c>
      <c r="O1456" s="20" t="s">
        <v>115</v>
      </c>
      <c r="P1456" s="20" t="str">
        <f t="shared" si="22"/>
        <v>factors.Add(new Factor() { ParameterID = 3279, Key = 1460, StandardizationSet = "Bbk", Parameter = "Brfnxm", Factor_A = 0, Factor_B = 0, Factor_C = 1, IsMetal = false, IsPak = false, IsOrganic = true });</v>
      </c>
    </row>
    <row r="1457" spans="1:16" x14ac:dyDescent="0.25">
      <c r="A1457" s="34">
        <v>1461</v>
      </c>
      <c r="B1457" s="35" t="s">
        <v>111</v>
      </c>
      <c r="D1457" s="215" t="str">
        <f>INDEX('Aquo parameters'!$A$1:$H$6130,MATCH($E1457,'Aquo parameters'!$E:$E,0),1)</f>
        <v>BrfvfsC1y</v>
      </c>
      <c r="E1457" s="35">
        <v>3280</v>
      </c>
      <c r="F1457" s="41" t="str">
        <f>INDEX('Aquo parameters'!$A$1:$H$6130,MATCH($E1457,'Aquo parameters'!$E:$E,0),2)</f>
        <v>broomfenvinfos-methyl</v>
      </c>
      <c r="G1457" s="41" t="s">
        <v>112</v>
      </c>
      <c r="H1457" s="241">
        <v>0</v>
      </c>
      <c r="I1457" s="241">
        <v>0</v>
      </c>
      <c r="J1457" s="241">
        <v>1</v>
      </c>
      <c r="K1457" s="20" t="s">
        <v>113</v>
      </c>
      <c r="L1457" s="20" t="s">
        <v>113</v>
      </c>
      <c r="M1457" s="20" t="s">
        <v>114</v>
      </c>
      <c r="O1457" s="20" t="s">
        <v>115</v>
      </c>
      <c r="P1457" s="20" t="str">
        <f t="shared" si="22"/>
        <v>factors.Add(new Factor() { ParameterID = 3280, Key = 1461, StandardizationSet = "Bbk", Parameter = "BrfvfsC1y", Factor_A = 0, Factor_B = 0, Factor_C = 1, IsMetal = false, IsPak = false, IsOrganic = true });</v>
      </c>
    </row>
    <row r="1458" spans="1:16" x14ac:dyDescent="0.25">
      <c r="A1458" s="34">
        <v>1462</v>
      </c>
      <c r="B1458" s="35" t="s">
        <v>111</v>
      </c>
      <c r="D1458" s="215" t="str">
        <f>INDEX('Aquo parameters'!$A$1:$H$6130,MATCH($E1458,'Aquo parameters'!$E:$E,0),1)</f>
        <v>BrHAc</v>
      </c>
      <c r="E1458" s="35">
        <v>3281</v>
      </c>
      <c r="F1458" s="41" t="str">
        <f>INDEX('Aquo parameters'!$A$1:$H$6130,MATCH($E1458,'Aquo parameters'!$E:$E,0),2)</f>
        <v>broomazijnzuur</v>
      </c>
      <c r="G1458" s="41" t="s">
        <v>112</v>
      </c>
      <c r="H1458" s="251">
        <v>0</v>
      </c>
      <c r="I1458" s="251">
        <v>0</v>
      </c>
      <c r="J1458" s="251">
        <v>1</v>
      </c>
      <c r="K1458" s="234" t="s">
        <v>113</v>
      </c>
      <c r="L1458" s="234" t="s">
        <v>113</v>
      </c>
      <c r="M1458" s="234" t="s">
        <v>114</v>
      </c>
      <c r="O1458" s="20" t="s">
        <v>115</v>
      </c>
      <c r="P1458" s="20" t="str">
        <f t="shared" si="22"/>
        <v>factors.Add(new Factor() { ParameterID = 3281, Key = 1462, StandardizationSet = "Bbk", Parameter = "BrHAc", Factor_A = 0, Factor_B = 0, Factor_C = 1, IsMetal = false, IsPak = false, IsOrganic = true });</v>
      </c>
    </row>
    <row r="1459" spans="1:16" x14ac:dyDescent="0.25">
      <c r="A1459" s="34">
        <v>1463</v>
      </c>
      <c r="B1459" s="35" t="s">
        <v>111</v>
      </c>
      <c r="D1459" s="215" t="str">
        <f>INDEX('Aquo parameters'!$A$1:$H$6130,MATCH($E1459,'Aquo parameters'!$E:$E,0),1)</f>
        <v>BrO3</v>
      </c>
      <c r="E1459" s="35">
        <v>3282</v>
      </c>
      <c r="F1459" s="41" t="str">
        <f>INDEX('Aquo parameters'!$A$1:$H$6130,MATCH($E1459,'Aquo parameters'!$E:$E,0),2)</f>
        <v>bromaat</v>
      </c>
      <c r="G1459" s="41" t="s">
        <v>112</v>
      </c>
      <c r="H1459" s="241">
        <v>1</v>
      </c>
      <c r="I1459" s="241">
        <v>0</v>
      </c>
      <c r="J1459" s="241">
        <v>0</v>
      </c>
      <c r="K1459" s="20" t="s">
        <v>113</v>
      </c>
      <c r="L1459" s="20" t="s">
        <v>113</v>
      </c>
      <c r="M1459" s="20" t="s">
        <v>113</v>
      </c>
      <c r="O1459" s="20" t="s">
        <v>115</v>
      </c>
      <c r="P1459" s="20" t="str">
        <f t="shared" si="22"/>
        <v>factors.Add(new Factor() { ParameterID = 3282, Key = 1463, StandardizationSet = "Bbk", Parameter = "BrO3", Factor_A = 1, Factor_B = 0, Factor_C = 0, IsMetal = false, IsPak = false, IsOrganic = false });</v>
      </c>
    </row>
    <row r="1460" spans="1:16" x14ac:dyDescent="0.25">
      <c r="A1460" s="34">
        <v>1464</v>
      </c>
      <c r="B1460" s="35" t="s">
        <v>111</v>
      </c>
      <c r="D1460" s="215" t="str">
        <f>INDEX('Aquo parameters'!$A$1:$H$6130,MATCH($E1460,'Aquo parameters'!$E:$E,0),1)</f>
        <v>brodfcm</v>
      </c>
      <c r="E1460" s="35">
        <v>3283</v>
      </c>
      <c r="F1460" s="41" t="str">
        <f>INDEX('Aquo parameters'!$A$1:$H$6130,MATCH($E1460,'Aquo parameters'!$E:$E,0),2)</f>
        <v>brodifacum</v>
      </c>
      <c r="G1460" s="41" t="s">
        <v>112</v>
      </c>
      <c r="H1460" s="241">
        <v>0</v>
      </c>
      <c r="I1460" s="241">
        <v>0</v>
      </c>
      <c r="J1460" s="241">
        <v>1</v>
      </c>
      <c r="K1460" s="20" t="s">
        <v>113</v>
      </c>
      <c r="L1460" s="20" t="s">
        <v>113</v>
      </c>
      <c r="M1460" s="20" t="s">
        <v>114</v>
      </c>
      <c r="O1460" s="20" t="s">
        <v>115</v>
      </c>
      <c r="P1460" s="20" t="str">
        <f t="shared" si="22"/>
        <v>factors.Add(new Factor() { ParameterID = 3283, Key = 1464, StandardizationSet = "Bbk", Parameter = "brodfcm", Factor_A = 0, Factor_B = 0, Factor_C = 1, IsMetal = false, IsPak = false, IsOrganic = true });</v>
      </c>
    </row>
    <row r="1461" spans="1:16" x14ac:dyDescent="0.25">
      <c r="A1461" s="34">
        <v>1465</v>
      </c>
      <c r="B1461" s="35" t="s">
        <v>111</v>
      </c>
      <c r="D1461" s="215" t="str">
        <f>INDEX('Aquo parameters'!$A$1:$H$6130,MATCH($E1461,'Aquo parameters'!$E:$E,0),1)</f>
        <v>bromcnzl</v>
      </c>
      <c r="E1461" s="35">
        <v>3284</v>
      </c>
      <c r="F1461" s="41" t="str">
        <f>INDEX('Aquo parameters'!$A$1:$H$6130,MATCH($E1461,'Aquo parameters'!$E:$E,0),2)</f>
        <v>bromuconazool</v>
      </c>
      <c r="G1461" s="41" t="s">
        <v>112</v>
      </c>
      <c r="H1461" s="241">
        <v>0</v>
      </c>
      <c r="I1461" s="241">
        <v>0</v>
      </c>
      <c r="J1461" s="241">
        <v>1</v>
      </c>
      <c r="K1461" s="20" t="s">
        <v>113</v>
      </c>
      <c r="L1461" s="20" t="s">
        <v>113</v>
      </c>
      <c r="M1461" s="20" t="s">
        <v>114</v>
      </c>
      <c r="O1461" s="20" t="s">
        <v>115</v>
      </c>
      <c r="P1461" s="20" t="str">
        <f t="shared" si="22"/>
        <v>factors.Add(new Factor() { ParameterID = 3284, Key = 1465, StandardizationSet = "Bbk", Parameter = "bromcnzl", Factor_A = 0, Factor_B = 0, Factor_C = 1, IsMetal = false, IsPak = false, IsOrganic = true });</v>
      </c>
    </row>
    <row r="1462" spans="1:16" x14ac:dyDescent="0.25">
      <c r="A1462" s="34">
        <v>1466</v>
      </c>
      <c r="B1462" s="35" t="s">
        <v>111</v>
      </c>
      <c r="D1462" s="215" t="str">
        <f>INDEX('Aquo parameters'!$A$1:$H$6130,MATCH($E1462,'Aquo parameters'!$E:$E,0),1)</f>
        <v>bromdoln</v>
      </c>
      <c r="E1462" s="35">
        <v>3285</v>
      </c>
      <c r="F1462" s="41" t="str">
        <f>INDEX('Aquo parameters'!$A$1:$H$6130,MATCH($E1462,'Aquo parameters'!$E:$E,0),2)</f>
        <v>bromadiolon</v>
      </c>
      <c r="G1462" s="41" t="s">
        <v>112</v>
      </c>
      <c r="H1462" s="241">
        <v>0</v>
      </c>
      <c r="I1462" s="241">
        <v>0</v>
      </c>
      <c r="J1462" s="241">
        <v>1</v>
      </c>
      <c r="K1462" s="20" t="s">
        <v>113</v>
      </c>
      <c r="L1462" s="20" t="s">
        <v>113</v>
      </c>
      <c r="M1462" s="20" t="s">
        <v>114</v>
      </c>
      <c r="O1462" s="20" t="s">
        <v>115</v>
      </c>
      <c r="P1462" s="20" t="str">
        <f t="shared" si="22"/>
        <v>factors.Add(new Factor() { ParameterID = 3285, Key = 1466, StandardizationSet = "Bbk", Parameter = "bromdoln", Factor_A = 0, Factor_B = 0, Factor_C = 1, IsMetal = false, IsPak = false, IsOrganic = true });</v>
      </c>
    </row>
    <row r="1463" spans="1:16" x14ac:dyDescent="0.25">
      <c r="A1463" s="34">
        <v>1467</v>
      </c>
      <c r="B1463" s="35" t="s">
        <v>111</v>
      </c>
      <c r="D1463" s="215" t="str">
        <f>INDEX('Aquo parameters'!$A$1:$H$6130,MATCH($E1463,'Aquo parameters'!$E:$E,0),1)</f>
        <v>bronpl</v>
      </c>
      <c r="E1463" s="35">
        <v>3286</v>
      </c>
      <c r="F1463" s="41" t="str">
        <f>INDEX('Aquo parameters'!$A$1:$H$6130,MATCH($E1463,'Aquo parameters'!$E:$E,0),2)</f>
        <v>bronopol</v>
      </c>
      <c r="G1463" s="41" t="s">
        <v>112</v>
      </c>
      <c r="H1463" s="241">
        <v>0</v>
      </c>
      <c r="I1463" s="241">
        <v>0</v>
      </c>
      <c r="J1463" s="241">
        <v>1</v>
      </c>
      <c r="K1463" s="20" t="s">
        <v>113</v>
      </c>
      <c r="L1463" s="20" t="s">
        <v>113</v>
      </c>
      <c r="M1463" s="20" t="s">
        <v>114</v>
      </c>
      <c r="O1463" s="20" t="s">
        <v>115</v>
      </c>
      <c r="P1463" s="20" t="str">
        <f t="shared" si="22"/>
        <v>factors.Add(new Factor() { ParameterID = 3286, Key = 1467, StandardizationSet = "Bbk", Parameter = "bronpl", Factor_A = 0, Factor_B = 0, Factor_C = 1, IsMetal = false, IsPak = false, IsOrganic = true });</v>
      </c>
    </row>
    <row r="1464" spans="1:16" x14ac:dyDescent="0.25">
      <c r="A1464" s="34">
        <v>1468</v>
      </c>
      <c r="B1464" s="35" t="s">
        <v>111</v>
      </c>
      <c r="D1464" s="215" t="str">
        <f>INDEX('Aquo parameters'!$A$1:$H$6130,MATCH($E1464,'Aquo parameters'!$E:$E,0),1)</f>
        <v>BrOxnOcnat</v>
      </c>
      <c r="E1464" s="35">
        <v>3287</v>
      </c>
      <c r="F1464" s="41" t="str">
        <f>INDEX('Aquo parameters'!$A$1:$H$6130,MATCH($E1464,'Aquo parameters'!$E:$E,0),2)</f>
        <v>broomoxynil-octanoaat</v>
      </c>
      <c r="G1464" s="41" t="s">
        <v>112</v>
      </c>
      <c r="H1464" s="241">
        <v>0</v>
      </c>
      <c r="I1464" s="241">
        <v>0</v>
      </c>
      <c r="J1464" s="241">
        <v>1</v>
      </c>
      <c r="K1464" s="20" t="s">
        <v>113</v>
      </c>
      <c r="L1464" s="20" t="s">
        <v>113</v>
      </c>
      <c r="M1464" s="20" t="s">
        <v>114</v>
      </c>
      <c r="O1464" s="20" t="s">
        <v>115</v>
      </c>
      <c r="P1464" s="20" t="str">
        <f t="shared" si="22"/>
        <v>factors.Add(new Factor() { ParameterID = 3287, Key = 1468, StandardizationSet = "Bbk", Parameter = "BrOxnOcnat", Factor_A = 0, Factor_B = 0, Factor_C = 1, IsMetal = false, IsPak = false, IsOrganic = true });</v>
      </c>
    </row>
    <row r="1465" spans="1:16" x14ac:dyDescent="0.25">
      <c r="A1465" s="34">
        <v>1469</v>
      </c>
      <c r="B1465" s="35" t="s">
        <v>111</v>
      </c>
      <c r="D1465" s="215" t="str">
        <f>INDEX('Aquo parameters'!$A$1:$H$6130,MATCH($E1465,'Aquo parameters'!$E:$E,0),1)</f>
        <v>Brprlt</v>
      </c>
      <c r="E1465" s="35">
        <v>3288</v>
      </c>
      <c r="F1465" s="41" t="str">
        <f>INDEX('Aquo parameters'!$A$1:$H$6130,MATCH($E1465,'Aquo parameters'!$E:$E,0),2)</f>
        <v>broompyrolaat</v>
      </c>
      <c r="G1465" s="41" t="s">
        <v>112</v>
      </c>
      <c r="H1465" s="241">
        <v>0</v>
      </c>
      <c r="I1465" s="241">
        <v>0</v>
      </c>
      <c r="J1465" s="241">
        <v>1</v>
      </c>
      <c r="K1465" s="20" t="s">
        <v>113</v>
      </c>
      <c r="L1465" s="20" t="s">
        <v>113</v>
      </c>
      <c r="M1465" s="20" t="s">
        <v>114</v>
      </c>
      <c r="O1465" s="20" t="s">
        <v>115</v>
      </c>
      <c r="P1465" s="20" t="str">
        <f t="shared" si="22"/>
        <v>factors.Add(new Factor() { ParameterID = 3288, Key = 1469, StandardizationSet = "Bbk", Parameter = "Brprlt", Factor_A = 0, Factor_B = 0, Factor_C = 1, IsMetal = false, IsPak = false, IsOrganic = true });</v>
      </c>
    </row>
    <row r="1466" spans="1:16" x14ac:dyDescent="0.25">
      <c r="A1466" s="34">
        <v>1470</v>
      </c>
      <c r="B1466" s="35" t="s">
        <v>111</v>
      </c>
      <c r="D1466" s="215" t="str">
        <f>INDEX('Aquo parameters'!$A$1:$H$6130,MATCH($E1466,'Aquo parameters'!$E:$E,0),1)</f>
        <v>brucne</v>
      </c>
      <c r="E1466" s="35">
        <v>3289</v>
      </c>
      <c r="F1466" s="41" t="str">
        <f>INDEX('Aquo parameters'!$A$1:$H$6130,MATCH($E1466,'Aquo parameters'!$E:$E,0),2)</f>
        <v>brucine</v>
      </c>
      <c r="G1466" s="41" t="s">
        <v>112</v>
      </c>
      <c r="H1466" s="241">
        <v>0</v>
      </c>
      <c r="I1466" s="241">
        <v>0</v>
      </c>
      <c r="J1466" s="241">
        <v>1</v>
      </c>
      <c r="K1466" s="20" t="s">
        <v>113</v>
      </c>
      <c r="L1466" s="20" t="s">
        <v>113</v>
      </c>
      <c r="M1466" s="20" t="s">
        <v>114</v>
      </c>
      <c r="O1466" s="20" t="s">
        <v>115</v>
      </c>
      <c r="P1466" s="20" t="str">
        <f t="shared" si="22"/>
        <v>factors.Add(new Factor() { ParameterID = 3289, Key = 1470, StandardizationSet = "Bbk", Parameter = "brucne", Factor_A = 0, Factor_B = 0, Factor_C = 1, IsMetal = false, IsPak = false, IsOrganic = true });</v>
      </c>
    </row>
    <row r="1467" spans="1:16" x14ac:dyDescent="0.25">
      <c r="A1467" s="34">
        <v>1471</v>
      </c>
      <c r="B1467" s="35" t="s">
        <v>111</v>
      </c>
      <c r="D1467" s="215" t="str">
        <f>INDEX('Aquo parameters'!$A$1:$H$6130,MATCH($E1467,'Aquo parameters'!$E:$E,0),1)</f>
        <v>bsitsrl</v>
      </c>
      <c r="E1467" s="35">
        <v>3290</v>
      </c>
      <c r="F1467" s="41" t="str">
        <f>INDEX('Aquo parameters'!$A$1:$H$6130,MATCH($E1467,'Aquo parameters'!$E:$E,0),2)</f>
        <v>beta-sitosterol</v>
      </c>
      <c r="G1467" s="41" t="s">
        <v>112</v>
      </c>
      <c r="H1467" s="241">
        <v>0</v>
      </c>
      <c r="I1467" s="241">
        <v>0</v>
      </c>
      <c r="J1467" s="241">
        <v>1</v>
      </c>
      <c r="K1467" s="20" t="s">
        <v>113</v>
      </c>
      <c r="L1467" s="20" t="s">
        <v>113</v>
      </c>
      <c r="M1467" s="20" t="s">
        <v>114</v>
      </c>
      <c r="O1467" s="20" t="s">
        <v>115</v>
      </c>
      <c r="P1467" s="20" t="str">
        <f t="shared" si="22"/>
        <v>factors.Add(new Factor() { ParameterID = 3290, Key = 1471, StandardizationSet = "Bbk", Parameter = "bsitsrl", Factor_A = 0, Factor_B = 0, Factor_C = 1, IsMetal = false, IsPak = false, IsOrganic = true });</v>
      </c>
    </row>
    <row r="1468" spans="1:16" x14ac:dyDescent="0.25">
      <c r="A1468" s="34">
        <v>1472</v>
      </c>
      <c r="B1468" s="35" t="s">
        <v>111</v>
      </c>
      <c r="D1468" s="215" t="str">
        <f>INDEX('Aquo parameters'!$A$1:$H$6130,MATCH($E1468,'Aquo parameters'!$E:$E,0),1)</f>
        <v>BTCl</v>
      </c>
      <c r="E1468" s="35">
        <v>3291</v>
      </c>
      <c r="F1468" s="41" t="str">
        <f>INDEX('Aquo parameters'!$A$1:$H$6130,MATCH($E1468,'Aquo parameters'!$E:$E,0),2)</f>
        <v>boortrichloride</v>
      </c>
      <c r="G1468" s="41" t="s">
        <v>112</v>
      </c>
      <c r="H1468" s="241">
        <v>1</v>
      </c>
      <c r="I1468" s="241">
        <v>0</v>
      </c>
      <c r="J1468" s="241">
        <v>0</v>
      </c>
      <c r="K1468" s="20" t="s">
        <v>113</v>
      </c>
      <c r="L1468" s="20" t="s">
        <v>113</v>
      </c>
      <c r="M1468" s="20" t="s">
        <v>113</v>
      </c>
      <c r="O1468" s="20" t="s">
        <v>115</v>
      </c>
      <c r="P1468" s="20" t="str">
        <f t="shared" si="22"/>
        <v>factors.Add(new Factor() { ParameterID = 3291, Key = 1472, StandardizationSet = "Bbk", Parameter = "BTCl", Factor_A = 1, Factor_B = 0, Factor_C = 0, IsMetal = false, IsPak = false, IsOrganic = false });</v>
      </c>
    </row>
    <row r="1469" spans="1:16" x14ac:dyDescent="0.25">
      <c r="A1469" s="34">
        <v>1473</v>
      </c>
      <c r="B1469" s="35" t="s">
        <v>111</v>
      </c>
      <c r="D1469" s="215" t="str">
        <f>INDEX('Aquo parameters'!$A$1:$H$6130,MATCH($E1469,'Aquo parameters'!$E:$E,0),1)</f>
        <v>BTF</v>
      </c>
      <c r="E1469" s="35">
        <v>3292</v>
      </c>
      <c r="F1469" s="41" t="str">
        <f>INDEX('Aquo parameters'!$A$1:$H$6130,MATCH($E1469,'Aquo parameters'!$E:$E,0),2)</f>
        <v>boortrifluoride</v>
      </c>
      <c r="G1469" s="41" t="s">
        <v>112</v>
      </c>
      <c r="H1469" s="241">
        <v>1</v>
      </c>
      <c r="I1469" s="241">
        <v>0</v>
      </c>
      <c r="J1469" s="241">
        <v>0</v>
      </c>
      <c r="K1469" s="20" t="s">
        <v>113</v>
      </c>
      <c r="L1469" s="20" t="s">
        <v>113</v>
      </c>
      <c r="M1469" s="20" t="s">
        <v>113</v>
      </c>
      <c r="O1469" s="20" t="s">
        <v>115</v>
      </c>
      <c r="P1469" s="20" t="str">
        <f t="shared" ref="P1469:P1531" si="23">"factors.Add(new Factor() { ParameterID = " &amp; E1469 &amp; ", Key = " &amp; A1469 &amp; ", StandardizationSet = """ &amp; B1469 &amp; """, Parameter = """ &amp; D1469 &amp; """, Factor_A = " &amp; H1469 &amp; ", Factor_B = " &amp; I1469 &amp; ", Factor_C = " &amp; J1469 &amp; ", IsMetal = "&amp; K1469 &amp;", IsPak = "&amp; L1469 &amp;", IsOrganic = "&amp; M1469 &amp;" });"</f>
        <v>factors.Add(new Factor() { ParameterID = 3292, Key = 1473, StandardizationSet = "Bbk", Parameter = "BTF", Factor_A = 1, Factor_B = 0, Factor_C = 0, IsMetal = false, IsPak = false, IsOrganic = false });</v>
      </c>
    </row>
    <row r="1470" spans="1:16" x14ac:dyDescent="0.25">
      <c r="A1470" s="34">
        <v>1474</v>
      </c>
      <c r="B1470" s="35" t="s">
        <v>111</v>
      </c>
      <c r="D1470" s="215" t="str">
        <f>INDEX('Aquo parameters'!$A$1:$H$6130,MATCH($E1470,'Aquo parameters'!$E:$E,0),1)</f>
        <v>bumnfs</v>
      </c>
      <c r="E1470" s="35">
        <v>3293</v>
      </c>
      <c r="F1470" s="41" t="str">
        <f>INDEX('Aquo parameters'!$A$1:$H$6130,MATCH($E1470,'Aquo parameters'!$E:$E,0),2)</f>
        <v>buminafos</v>
      </c>
      <c r="G1470" s="41" t="s">
        <v>112</v>
      </c>
      <c r="H1470" s="241">
        <v>0</v>
      </c>
      <c r="I1470" s="241">
        <v>0</v>
      </c>
      <c r="J1470" s="241">
        <v>1</v>
      </c>
      <c r="K1470" s="20" t="s">
        <v>113</v>
      </c>
      <c r="L1470" s="20" t="s">
        <v>113</v>
      </c>
      <c r="M1470" s="20" t="s">
        <v>114</v>
      </c>
      <c r="O1470" s="20" t="s">
        <v>115</v>
      </c>
      <c r="P1470" s="20" t="str">
        <f t="shared" si="23"/>
        <v>factors.Add(new Factor() { ParameterID = 3293, Key = 1474, StandardizationSet = "Bbk", Parameter = "bumnfs", Factor_A = 0, Factor_B = 0, Factor_C = 1, IsMetal = false, IsPak = false, IsOrganic = true });</v>
      </c>
    </row>
    <row r="1471" spans="1:16" x14ac:dyDescent="0.25">
      <c r="A1471" s="34">
        <v>1475</v>
      </c>
      <c r="B1471" s="35" t="s">
        <v>111</v>
      </c>
      <c r="D1471" s="215" t="str">
        <f>INDEX('Aquo parameters'!$A$1:$H$6130,MATCH($E1471,'Aquo parameters'!$E:$E,0),1)</f>
        <v>bupofne</v>
      </c>
      <c r="E1471" s="35">
        <v>3294</v>
      </c>
      <c r="F1471" s="41" t="str">
        <f>INDEX('Aquo parameters'!$A$1:$H$6130,MATCH($E1471,'Aquo parameters'!$E:$E,0),2)</f>
        <v>buprenorfine</v>
      </c>
      <c r="G1471" s="41" t="s">
        <v>112</v>
      </c>
      <c r="H1471" s="241">
        <v>0</v>
      </c>
      <c r="I1471" s="241">
        <v>0</v>
      </c>
      <c r="J1471" s="241">
        <v>1</v>
      </c>
      <c r="K1471" s="20" t="s">
        <v>113</v>
      </c>
      <c r="L1471" s="20" t="s">
        <v>113</v>
      </c>
      <c r="M1471" s="20" t="s">
        <v>114</v>
      </c>
      <c r="O1471" s="20" t="s">
        <v>115</v>
      </c>
      <c r="P1471" s="20" t="str">
        <f t="shared" si="23"/>
        <v>factors.Add(new Factor() { ParameterID = 3294, Key = 1475, StandardizationSet = "Bbk", Parameter = "bupofne", Factor_A = 0, Factor_B = 0, Factor_C = 1, IsMetal = false, IsPak = false, IsOrganic = true });</v>
      </c>
    </row>
    <row r="1472" spans="1:16" x14ac:dyDescent="0.25">
      <c r="A1472" s="34">
        <v>1476</v>
      </c>
      <c r="B1472" s="35" t="s">
        <v>111</v>
      </c>
      <c r="D1472" s="215" t="str">
        <f>INDEX('Aquo parameters'!$A$1:$H$6130,MATCH($E1472,'Aquo parameters'!$E:$E,0),1)</f>
        <v>buppon</v>
      </c>
      <c r="E1472" s="35">
        <v>3295</v>
      </c>
      <c r="F1472" s="41" t="str">
        <f>INDEX('Aquo parameters'!$A$1:$H$6130,MATCH($E1472,'Aquo parameters'!$E:$E,0),2)</f>
        <v>bupropion</v>
      </c>
      <c r="G1472" s="41" t="s">
        <v>112</v>
      </c>
      <c r="H1472" s="241">
        <v>0</v>
      </c>
      <c r="I1472" s="241">
        <v>0</v>
      </c>
      <c r="J1472" s="241">
        <v>1</v>
      </c>
      <c r="K1472" s="20" t="s">
        <v>113</v>
      </c>
      <c r="L1472" s="20" t="s">
        <v>113</v>
      </c>
      <c r="M1472" s="20" t="s">
        <v>114</v>
      </c>
      <c r="O1472" s="20" t="s">
        <v>115</v>
      </c>
      <c r="P1472" s="20" t="str">
        <f t="shared" si="23"/>
        <v>factors.Add(new Factor() { ParameterID = 3295, Key = 1476, StandardizationSet = "Bbk", Parameter = "buppon", Factor_A = 0, Factor_B = 0, Factor_C = 1, IsMetal = false, IsPak = false, IsOrganic = true });</v>
      </c>
    </row>
    <row r="1473" spans="1:16" x14ac:dyDescent="0.25">
      <c r="A1473" s="34">
        <v>1477</v>
      </c>
      <c r="B1473" s="35" t="s">
        <v>111</v>
      </c>
      <c r="D1473" s="215" t="str">
        <f>INDEX('Aquo parameters'!$A$1:$H$6130,MATCH($E1473,'Aquo parameters'!$E:$E,0),1)</f>
        <v>butCl</v>
      </c>
      <c r="E1473" s="35">
        <v>3296</v>
      </c>
      <c r="F1473" s="41" t="str">
        <f>INDEX('Aquo parameters'!$A$1:$H$6130,MATCH($E1473,'Aquo parameters'!$E:$E,0),2)</f>
        <v>butachloor</v>
      </c>
      <c r="G1473" s="41" t="s">
        <v>112</v>
      </c>
      <c r="H1473" s="241">
        <v>0</v>
      </c>
      <c r="I1473" s="241">
        <v>0</v>
      </c>
      <c r="J1473" s="241">
        <v>1</v>
      </c>
      <c r="K1473" s="20" t="s">
        <v>113</v>
      </c>
      <c r="L1473" s="20" t="s">
        <v>113</v>
      </c>
      <c r="M1473" s="20" t="s">
        <v>114</v>
      </c>
      <c r="O1473" s="20" t="s">
        <v>115</v>
      </c>
      <c r="P1473" s="20" t="str">
        <f t="shared" si="23"/>
        <v>factors.Add(new Factor() { ParameterID = 3296, Key = 1477, StandardizationSet = "Bbk", Parameter = "butCl", Factor_A = 0, Factor_B = 0, Factor_C = 1, IsMetal = false, IsPak = false, IsOrganic = true });</v>
      </c>
    </row>
    <row r="1474" spans="1:16" x14ac:dyDescent="0.25">
      <c r="A1474" s="34">
        <v>1478</v>
      </c>
      <c r="B1474" s="35" t="s">
        <v>111</v>
      </c>
      <c r="D1474" s="215" t="str">
        <f>INDEX('Aquo parameters'!$A$1:$H$6130,MATCH($E1474,'Aquo parameters'!$E:$E,0),1)</f>
        <v>butln</v>
      </c>
      <c r="E1474" s="35">
        <v>3297</v>
      </c>
      <c r="F1474" s="41" t="str">
        <f>INDEX('Aquo parameters'!$A$1:$H$6130,MATCH($E1474,'Aquo parameters'!$E:$E,0),2)</f>
        <v>butralin</v>
      </c>
      <c r="G1474" s="41" t="s">
        <v>112</v>
      </c>
      <c r="H1474" s="241">
        <v>0</v>
      </c>
      <c r="I1474" s="241">
        <v>0</v>
      </c>
      <c r="J1474" s="241">
        <v>1</v>
      </c>
      <c r="K1474" s="20" t="s">
        <v>113</v>
      </c>
      <c r="L1474" s="20" t="s">
        <v>113</v>
      </c>
      <c r="M1474" s="20" t="s">
        <v>114</v>
      </c>
      <c r="O1474" s="20" t="s">
        <v>115</v>
      </c>
      <c r="P1474" s="20" t="str">
        <f t="shared" si="23"/>
        <v>factors.Add(new Factor() { ParameterID = 3297, Key = 1478, StandardizationSet = "Bbk", Parameter = "butln", Factor_A = 0, Factor_B = 0, Factor_C = 1, IsMetal = false, IsPak = false, IsOrganic = true });</v>
      </c>
    </row>
    <row r="1475" spans="1:16" x14ac:dyDescent="0.25">
      <c r="A1475" s="34">
        <v>1479</v>
      </c>
      <c r="B1475" s="35" t="s">
        <v>111</v>
      </c>
      <c r="D1475" s="215" t="str">
        <f>INDEX('Aquo parameters'!$A$1:$H$6130,MATCH($E1475,'Aquo parameters'!$E:$E,0),1)</f>
        <v>butrn</v>
      </c>
      <c r="E1475" s="35">
        <v>3298</v>
      </c>
      <c r="F1475" s="41" t="str">
        <f>INDEX('Aquo parameters'!$A$1:$H$6130,MATCH($E1475,'Aquo parameters'!$E:$E,0),2)</f>
        <v>buturon</v>
      </c>
      <c r="G1475" s="41" t="s">
        <v>112</v>
      </c>
      <c r="H1475" s="241">
        <v>0</v>
      </c>
      <c r="I1475" s="241">
        <v>0</v>
      </c>
      <c r="J1475" s="241">
        <v>1</v>
      </c>
      <c r="K1475" s="20" t="s">
        <v>113</v>
      </c>
      <c r="L1475" s="20" t="s">
        <v>113</v>
      </c>
      <c r="M1475" s="20" t="s">
        <v>114</v>
      </c>
      <c r="O1475" s="20" t="s">
        <v>115</v>
      </c>
      <c r="P1475" s="20" t="str">
        <f t="shared" si="23"/>
        <v>factors.Add(new Factor() { ParameterID = 3298, Key = 1479, StandardizationSet = "Bbk", Parameter = "butrn", Factor_A = 0, Factor_B = 0, Factor_C = 1, IsMetal = false, IsPak = false, IsOrganic = true });</v>
      </c>
    </row>
    <row r="1476" spans="1:16" x14ac:dyDescent="0.25">
      <c r="A1476" s="34">
        <v>1480</v>
      </c>
      <c r="B1476" s="35" t="s">
        <v>111</v>
      </c>
      <c r="D1476" s="215" t="str">
        <f>INDEX('Aquo parameters'!$A$1:$H$6130,MATCH($E1476,'Aquo parameters'!$E:$E,0),1)</f>
        <v>C12C14akbzDC</v>
      </c>
      <c r="E1476" s="35">
        <v>3304</v>
      </c>
      <c r="F1476" s="41" t="str">
        <f>INDEX('Aquo parameters'!$A$1:$H$6130,MATCH($E1476,'Aquo parameters'!$E:$E,0),2)</f>
        <v>C12-C14-alkylbenzyldimethylammoniumchloride</v>
      </c>
      <c r="G1476" s="41" t="s">
        <v>112</v>
      </c>
      <c r="H1476" s="241">
        <v>0</v>
      </c>
      <c r="I1476" s="241">
        <v>0</v>
      </c>
      <c r="J1476" s="241">
        <v>1</v>
      </c>
      <c r="K1476" s="20" t="s">
        <v>113</v>
      </c>
      <c r="L1476" s="20" t="s">
        <v>113</v>
      </c>
      <c r="M1476" s="20" t="s">
        <v>114</v>
      </c>
      <c r="O1476" s="20" t="s">
        <v>115</v>
      </c>
      <c r="P1476" s="20" t="str">
        <f t="shared" si="23"/>
        <v>factors.Add(new Factor() { ParameterID = 3304, Key = 1480, StandardizationSet = "Bbk", Parameter = "C12C14akbzDC", Factor_A = 0, Factor_B = 0, Factor_C = 1, IsMetal = false, IsPak = false, IsOrganic = true });</v>
      </c>
    </row>
    <row r="1477" spans="1:16" x14ac:dyDescent="0.25">
      <c r="A1477" s="34">
        <v>1481</v>
      </c>
      <c r="B1477" s="35" t="s">
        <v>111</v>
      </c>
      <c r="D1477" s="215" t="str">
        <f>INDEX('Aquo parameters'!$A$1:$H$6130,MATCH($E1477,'Aquo parameters'!$E:$E,0),1)</f>
        <v>C12C16akbzDC</v>
      </c>
      <c r="E1477" s="35">
        <v>3305</v>
      </c>
      <c r="F1477" s="41" t="str">
        <f>INDEX('Aquo parameters'!$A$1:$H$6130,MATCH($E1477,'Aquo parameters'!$E:$E,0),2)</f>
        <v>C12-C16-alkylbenzyldimethylammoniumchloride</v>
      </c>
      <c r="G1477" s="41" t="s">
        <v>112</v>
      </c>
      <c r="H1477" s="241">
        <v>0</v>
      </c>
      <c r="I1477" s="241">
        <v>0</v>
      </c>
      <c r="J1477" s="241">
        <v>1</v>
      </c>
      <c r="K1477" s="20" t="s">
        <v>113</v>
      </c>
      <c r="L1477" s="20" t="s">
        <v>113</v>
      </c>
      <c r="M1477" s="20" t="s">
        <v>114</v>
      </c>
      <c r="O1477" s="20" t="s">
        <v>115</v>
      </c>
      <c r="P1477" s="20" t="str">
        <f t="shared" si="23"/>
        <v>factors.Add(new Factor() { ParameterID = 3305, Key = 1481, StandardizationSet = "Bbk", Parameter = "C12C16akbzDC", Factor_A = 0, Factor_B = 0, Factor_C = 1, IsMetal = false, IsPak = false, IsOrganic = true });</v>
      </c>
    </row>
    <row r="1478" spans="1:16" x14ac:dyDescent="0.25">
      <c r="A1478" s="34">
        <v>1482</v>
      </c>
      <c r="B1478" s="35" t="s">
        <v>111</v>
      </c>
      <c r="D1478" s="215" t="str">
        <f>INDEX('Aquo parameters'!$A$1:$H$6130,MATCH($E1478,'Aquo parameters'!$E:$E,0),1)</f>
        <v>C12C18DC1y34</v>
      </c>
      <c r="E1478" s="35">
        <v>3306</v>
      </c>
      <c r="F1478" s="41" t="str">
        <f>INDEX('Aquo parameters'!$A$1:$H$6130,MATCH($E1478,'Aquo parameters'!$E:$E,0),2)</f>
        <v>C12-C18-dimethyl-3,4-dichloorbenzylammoniumchloride</v>
      </c>
      <c r="G1478" s="41" t="s">
        <v>112</v>
      </c>
      <c r="H1478" s="241">
        <v>0</v>
      </c>
      <c r="I1478" s="241">
        <v>0</v>
      </c>
      <c r="J1478" s="241">
        <v>1</v>
      </c>
      <c r="K1478" s="20" t="s">
        <v>113</v>
      </c>
      <c r="L1478" s="20" t="s">
        <v>113</v>
      </c>
      <c r="M1478" s="20" t="s">
        <v>114</v>
      </c>
      <c r="O1478" s="20" t="s">
        <v>115</v>
      </c>
      <c r="P1478" s="20" t="str">
        <f t="shared" si="23"/>
        <v>factors.Add(new Factor() { ParameterID = 3306, Key = 1482, StandardizationSet = "Bbk", Parameter = "C12C18DC1y34", Factor_A = 0, Factor_B = 0, Factor_C = 1, IsMetal = false, IsPak = false, IsOrganic = true });</v>
      </c>
    </row>
    <row r="1479" spans="1:16" x14ac:dyDescent="0.25">
      <c r="A1479" s="34">
        <v>1484</v>
      </c>
      <c r="B1479" s="35" t="s">
        <v>111</v>
      </c>
      <c r="D1479" s="215" t="str">
        <f>INDEX('Aquo parameters'!$A$1:$H$6130,MATCH($E1479,'Aquo parameters'!$E:$E,0),1)</f>
        <v>c12DClC3e</v>
      </c>
      <c r="E1479" s="35">
        <v>3308</v>
      </c>
      <c r="F1479" s="41" t="str">
        <f>INDEX('Aquo parameters'!$A$1:$H$6130,MATCH($E1479,'Aquo parameters'!$E:$E,0),2)</f>
        <v>cis-1,2-dichloorpropeen</v>
      </c>
      <c r="G1479" s="41" t="s">
        <v>112</v>
      </c>
      <c r="H1479" s="241">
        <v>0</v>
      </c>
      <c r="I1479" s="241">
        <v>0</v>
      </c>
      <c r="J1479" s="241">
        <v>1</v>
      </c>
      <c r="K1479" s="20" t="s">
        <v>113</v>
      </c>
      <c r="L1479" s="20" t="s">
        <v>113</v>
      </c>
      <c r="M1479" s="20" t="s">
        <v>114</v>
      </c>
      <c r="O1479" s="20" t="s">
        <v>115</v>
      </c>
      <c r="P1479" s="20" t="str">
        <f t="shared" si="23"/>
        <v>factors.Add(new Factor() { ParameterID = 3308, Key = 1484, StandardizationSet = "Bbk", Parameter = "c12DClC3e", Factor_A = 0, Factor_B = 0, Factor_C = 1, IsMetal = false, IsPak = false, IsOrganic = true });</v>
      </c>
    </row>
    <row r="1480" spans="1:16" x14ac:dyDescent="0.25">
      <c r="A1480" s="34">
        <v>1485</v>
      </c>
      <c r="B1480" s="35" t="s">
        <v>111</v>
      </c>
      <c r="D1480" s="215" t="str">
        <f>INDEX('Aquo parameters'!$A$1:$H$6130,MATCH($E1480,'Aquo parameters'!$E:$E,0),1)</f>
        <v>C13azr</v>
      </c>
      <c r="E1480" s="35">
        <v>3309</v>
      </c>
      <c r="F1480" s="41" t="str">
        <f>INDEX('Aquo parameters'!$A$1:$H$6130,MATCH($E1480,'Aquo parameters'!$E:$E,0),2)</f>
        <v>tridecaanzuur</v>
      </c>
      <c r="G1480" s="41" t="s">
        <v>112</v>
      </c>
      <c r="H1480" s="241">
        <v>0</v>
      </c>
      <c r="I1480" s="241">
        <v>0</v>
      </c>
      <c r="J1480" s="241">
        <v>1</v>
      </c>
      <c r="K1480" s="20" t="s">
        <v>113</v>
      </c>
      <c r="L1480" s="20" t="s">
        <v>113</v>
      </c>
      <c r="M1480" s="20" t="s">
        <v>114</v>
      </c>
      <c r="O1480" s="20" t="s">
        <v>115</v>
      </c>
      <c r="P1480" s="20" t="str">
        <f t="shared" si="23"/>
        <v>factors.Add(new Factor() { ParameterID = 3309, Key = 1485, StandardizationSet = "Bbk", Parameter = "C13azr", Factor_A = 0, Factor_B = 0, Factor_C = 1, IsMetal = false, IsPak = false, IsOrganic = true });</v>
      </c>
    </row>
    <row r="1481" spans="1:16" x14ac:dyDescent="0.25">
      <c r="A1481" s="34">
        <v>1486</v>
      </c>
      <c r="B1481" s="35" t="s">
        <v>111</v>
      </c>
      <c r="D1481" s="215" t="str">
        <f>INDEX('Aquo parameters'!$A$1:$H$6130,MATCH($E1481,'Aquo parameters'!$E:$E,0),1)</f>
        <v>C15al</v>
      </c>
      <c r="E1481" s="35">
        <v>3310</v>
      </c>
      <c r="F1481" s="41" t="str">
        <f>INDEX('Aquo parameters'!$A$1:$H$6130,MATCH($E1481,'Aquo parameters'!$E:$E,0),2)</f>
        <v>pentadecanal</v>
      </c>
      <c r="G1481" s="41" t="s">
        <v>112</v>
      </c>
      <c r="H1481" s="241">
        <v>0</v>
      </c>
      <c r="I1481" s="241">
        <v>0</v>
      </c>
      <c r="J1481" s="241">
        <v>1</v>
      </c>
      <c r="K1481" s="20" t="s">
        <v>113</v>
      </c>
      <c r="L1481" s="20" t="s">
        <v>113</v>
      </c>
      <c r="M1481" s="20" t="s">
        <v>114</v>
      </c>
      <c r="O1481" s="20" t="s">
        <v>115</v>
      </c>
      <c r="P1481" s="20" t="str">
        <f t="shared" si="23"/>
        <v>factors.Add(new Factor() { ParameterID = 3310, Key = 1486, StandardizationSet = "Bbk", Parameter = "C15al", Factor_A = 0, Factor_B = 0, Factor_C = 1, IsMetal = false, IsPak = false, IsOrganic = true });</v>
      </c>
    </row>
    <row r="1482" spans="1:16" x14ac:dyDescent="0.25">
      <c r="A1482" s="34">
        <v>1487</v>
      </c>
      <c r="B1482" s="35" t="s">
        <v>111</v>
      </c>
      <c r="D1482" s="215" t="str">
        <f>INDEX('Aquo parameters'!$A$1:$H$6130,MATCH($E1482,'Aquo parameters'!$E:$E,0),1)</f>
        <v>C15azr</v>
      </c>
      <c r="E1482" s="35">
        <v>3311</v>
      </c>
      <c r="F1482" s="41" t="str">
        <f>INDEX('Aquo parameters'!$A$1:$H$6130,MATCH($E1482,'Aquo parameters'!$E:$E,0),2)</f>
        <v>pentadecaanzuur</v>
      </c>
      <c r="G1482" s="41" t="s">
        <v>112</v>
      </c>
      <c r="H1482" s="241">
        <v>0</v>
      </c>
      <c r="I1482" s="241">
        <v>0</v>
      </c>
      <c r="J1482" s="241">
        <v>1</v>
      </c>
      <c r="K1482" s="20" t="s">
        <v>113</v>
      </c>
      <c r="L1482" s="20" t="s">
        <v>113</v>
      </c>
      <c r="M1482" s="20" t="s">
        <v>114</v>
      </c>
      <c r="O1482" s="20" t="s">
        <v>115</v>
      </c>
      <c r="P1482" s="20" t="str">
        <f t="shared" si="23"/>
        <v>factors.Add(new Factor() { ParameterID = 3311, Key = 1487, StandardizationSet = "Bbk", Parameter = "C15azr", Factor_A = 0, Factor_B = 0, Factor_C = 1, IsMetal = false, IsPak = false, IsOrganic = true });</v>
      </c>
    </row>
    <row r="1483" spans="1:16" x14ac:dyDescent="0.25">
      <c r="A1483" s="34">
        <v>1488</v>
      </c>
      <c r="B1483" s="35" t="s">
        <v>111</v>
      </c>
      <c r="D1483" s="215" t="str">
        <f>INDEX('Aquo parameters'!$A$1:$H$6130,MATCH($E1483,'Aquo parameters'!$E:$E,0),1)</f>
        <v>C17azr</v>
      </c>
      <c r="E1483" s="35">
        <v>3312</v>
      </c>
      <c r="F1483" s="41" t="str">
        <f>INDEX('Aquo parameters'!$A$1:$H$6130,MATCH($E1483,'Aquo parameters'!$E:$E,0),2)</f>
        <v>heptadecaanzuur</v>
      </c>
      <c r="G1483" s="41" t="s">
        <v>112</v>
      </c>
      <c r="H1483" s="241">
        <v>0</v>
      </c>
      <c r="I1483" s="241">
        <v>0</v>
      </c>
      <c r="J1483" s="241">
        <v>1</v>
      </c>
      <c r="K1483" s="20" t="s">
        <v>113</v>
      </c>
      <c r="L1483" s="20" t="s">
        <v>113</v>
      </c>
      <c r="M1483" s="20" t="s">
        <v>114</v>
      </c>
      <c r="O1483" s="20" t="s">
        <v>115</v>
      </c>
      <c r="P1483" s="20" t="str">
        <f t="shared" si="23"/>
        <v>factors.Add(new Factor() { ParameterID = 3312, Key = 1488, StandardizationSet = "Bbk", Parameter = "C17azr", Factor_A = 0, Factor_B = 0, Factor_C = 1, IsMetal = false, IsPak = false, IsOrganic = true });</v>
      </c>
    </row>
    <row r="1484" spans="1:16" x14ac:dyDescent="0.25">
      <c r="A1484" s="34">
        <v>1489</v>
      </c>
      <c r="B1484" s="35" t="s">
        <v>111</v>
      </c>
      <c r="D1484" s="215" t="str">
        <f>INDEX('Aquo parameters'!$A$1:$H$6130,MATCH($E1484,'Aquo parameters'!$E:$E,0),1)</f>
        <v>C18al</v>
      </c>
      <c r="E1484" s="35">
        <v>3313</v>
      </c>
      <c r="F1484" s="41" t="str">
        <f>INDEX('Aquo parameters'!$A$1:$H$6130,MATCH($E1484,'Aquo parameters'!$E:$E,0),2)</f>
        <v>octadecanal</v>
      </c>
      <c r="G1484" s="41" t="s">
        <v>112</v>
      </c>
      <c r="H1484" s="241">
        <v>0</v>
      </c>
      <c r="I1484" s="241">
        <v>0</v>
      </c>
      <c r="J1484" s="241">
        <v>1</v>
      </c>
      <c r="K1484" s="20" t="s">
        <v>113</v>
      </c>
      <c r="L1484" s="20" t="s">
        <v>113</v>
      </c>
      <c r="M1484" s="20" t="s">
        <v>114</v>
      </c>
      <c r="O1484" s="20" t="s">
        <v>115</v>
      </c>
      <c r="P1484" s="20" t="str">
        <f t="shared" si="23"/>
        <v>factors.Add(new Factor() { ParameterID = 3313, Key = 1489, StandardizationSet = "Bbk", Parameter = "C18al", Factor_A = 0, Factor_B = 0, Factor_C = 1, IsMetal = false, IsPak = false, IsOrganic = true });</v>
      </c>
    </row>
    <row r="1485" spans="1:16" x14ac:dyDescent="0.25">
      <c r="A1485" s="34">
        <v>1490</v>
      </c>
      <c r="B1485" s="35" t="s">
        <v>111</v>
      </c>
      <c r="D1485" s="215" t="str">
        <f>INDEX('Aquo parameters'!$A$1:$H$6130,MATCH($E1485,'Aquo parameters'!$E:$E,0),1)</f>
        <v>C1olacAd</v>
      </c>
      <c r="E1485" s="35">
        <v>3316</v>
      </c>
      <c r="F1485" s="41" t="str">
        <f>INDEX('Aquo parameters'!$A$1:$H$6130,MATCH($E1485,'Aquo parameters'!$E:$E,0),2)</f>
        <v>methanolacrylamide</v>
      </c>
      <c r="G1485" s="41" t="s">
        <v>112</v>
      </c>
      <c r="H1485" s="241">
        <v>0</v>
      </c>
      <c r="I1485" s="241">
        <v>0</v>
      </c>
      <c r="J1485" s="241">
        <v>1</v>
      </c>
      <c r="K1485" s="20" t="s">
        <v>113</v>
      </c>
      <c r="L1485" s="20" t="s">
        <v>113</v>
      </c>
      <c r="M1485" s="20" t="s">
        <v>114</v>
      </c>
      <c r="O1485" s="20" t="s">
        <v>115</v>
      </c>
      <c r="P1485" s="20" t="str">
        <f t="shared" si="23"/>
        <v>factors.Add(new Factor() { ParameterID = 3316, Key = 1490, StandardizationSet = "Bbk", Parameter = "C1olacAd", Factor_A = 0, Factor_B = 0, Factor_C = 1, IsMetal = false, IsPak = false, IsOrganic = true });</v>
      </c>
    </row>
    <row r="1486" spans="1:16" x14ac:dyDescent="0.25">
      <c r="A1486" s="34">
        <v>1491</v>
      </c>
      <c r="B1486" s="35" t="s">
        <v>111</v>
      </c>
      <c r="D1486" s="215" t="str">
        <f>INDEX('Aquo parameters'!$A$1:$H$6130,MATCH($E1486,'Aquo parameters'!$E:$E,0),1)</f>
        <v>C1oxC2yHgCl</v>
      </c>
      <c r="E1486" s="35">
        <v>3317</v>
      </c>
      <c r="F1486" s="41" t="str">
        <f>INDEX('Aquo parameters'!$A$1:$H$6130,MATCH($E1486,'Aquo parameters'!$E:$E,0),2)</f>
        <v>methoxyethylkwikchloride</v>
      </c>
      <c r="G1486" s="41" t="s">
        <v>112</v>
      </c>
      <c r="H1486" s="241">
        <v>0</v>
      </c>
      <c r="I1486" s="241">
        <v>0</v>
      </c>
      <c r="J1486" s="241">
        <v>1</v>
      </c>
      <c r="K1486" s="20" t="s">
        <v>113</v>
      </c>
      <c r="L1486" s="20" t="s">
        <v>113</v>
      </c>
      <c r="M1486" s="20" t="s">
        <v>114</v>
      </c>
      <c r="O1486" s="20" t="s">
        <v>115</v>
      </c>
      <c r="P1486" s="20" t="str">
        <f t="shared" si="23"/>
        <v>factors.Add(new Factor() { ParameterID = 3317, Key = 1491, StandardizationSet = "Bbk", Parameter = "C1oxC2yHgCl", Factor_A = 0, Factor_B = 0, Factor_C = 1, IsMetal = false, IsPak = false, IsOrganic = true });</v>
      </c>
    </row>
    <row r="1487" spans="1:16" x14ac:dyDescent="0.25">
      <c r="A1487" s="34">
        <v>1492</v>
      </c>
      <c r="B1487" s="35" t="s">
        <v>111</v>
      </c>
      <c r="D1487" s="215" t="str">
        <f>INDEX('Aquo parameters'!$A$1:$H$6130,MATCH($E1487,'Aquo parameters'!$E:$E,0),1)</f>
        <v>C1oxfnzde</v>
      </c>
      <c r="E1487" s="35">
        <v>3318</v>
      </c>
      <c r="F1487" s="41" t="str">
        <f>INDEX('Aquo parameters'!$A$1:$H$6130,MATCH($E1487,'Aquo parameters'!$E:$E,0),2)</f>
        <v>methoxyfenozide</v>
      </c>
      <c r="G1487" s="41" t="s">
        <v>112</v>
      </c>
      <c r="H1487" s="241">
        <v>0</v>
      </c>
      <c r="I1487" s="241">
        <v>0</v>
      </c>
      <c r="J1487" s="241">
        <v>1</v>
      </c>
      <c r="K1487" s="20" t="s">
        <v>113</v>
      </c>
      <c r="L1487" s="20" t="s">
        <v>113</v>
      </c>
      <c r="M1487" s="20" t="s">
        <v>114</v>
      </c>
      <c r="O1487" s="20" t="s">
        <v>115</v>
      </c>
      <c r="P1487" s="20" t="str">
        <f t="shared" si="23"/>
        <v>factors.Add(new Factor() { ParameterID = 3318, Key = 1492, StandardizationSet = "Bbk", Parameter = "C1oxfnzde", Factor_A = 0, Factor_B = 0, Factor_C = 1, IsMetal = false, IsPak = false, IsOrganic = true });</v>
      </c>
    </row>
    <row r="1488" spans="1:16" x14ac:dyDescent="0.25">
      <c r="A1488" s="34">
        <v>1493</v>
      </c>
      <c r="B1488" s="35" t="s">
        <v>111</v>
      </c>
      <c r="D1488" s="215" t="str">
        <f>INDEX('Aquo parameters'!$A$1:$H$6130,MATCH($E1488,'Aquo parameters'!$E:$E,0),1)</f>
        <v>C1y14C1yC15a</v>
      </c>
      <c r="E1488" s="35">
        <v>3319</v>
      </c>
      <c r="F1488" s="41" t="str">
        <f>INDEX('Aquo parameters'!$A$1:$H$6130,MATCH($E1488,'Aquo parameters'!$E:$E,0),2)</f>
        <v>methyl 14-methylpentadecanoaat</v>
      </c>
      <c r="G1488" s="41" t="s">
        <v>112</v>
      </c>
      <c r="H1488" s="241">
        <v>0</v>
      </c>
      <c r="I1488" s="241">
        <v>0</v>
      </c>
      <c r="J1488" s="241">
        <v>1</v>
      </c>
      <c r="K1488" s="20" t="s">
        <v>113</v>
      </c>
      <c r="L1488" s="20" t="s">
        <v>113</v>
      </c>
      <c r="M1488" s="20" t="s">
        <v>114</v>
      </c>
      <c r="O1488" s="20" t="s">
        <v>115</v>
      </c>
      <c r="P1488" s="20" t="str">
        <f t="shared" si="23"/>
        <v>factors.Add(new Factor() { ParameterID = 3319, Key = 1493, StandardizationSet = "Bbk", Parameter = "C1y14C1yC15a", Factor_A = 0, Factor_B = 0, Factor_C = 1, IsMetal = false, IsPak = false, IsOrganic = true });</v>
      </c>
    </row>
    <row r="1489" spans="1:17" x14ac:dyDescent="0.25">
      <c r="A1489" s="34">
        <v>1494</v>
      </c>
      <c r="B1489" s="35" t="s">
        <v>111</v>
      </c>
      <c r="D1489" s="215" t="str">
        <f>INDEX('Aquo parameters'!$A$1:$H$6130,MATCH($E1489,'Aquo parameters'!$E:$E,0),1)</f>
        <v>C1y1C1yC2ycc</v>
      </c>
      <c r="E1489" s="35">
        <v>3320</v>
      </c>
      <c r="F1489" s="41" t="str">
        <f>INDEX('Aquo parameters'!$A$1:$H$6130,MATCH($E1489,'Aquo parameters'!$E:$E,0),2)</f>
        <v>methyl(1-methylethyl)cyclohexanol</v>
      </c>
      <c r="G1489" s="41" t="s">
        <v>112</v>
      </c>
      <c r="H1489" s="241">
        <v>0</v>
      </c>
      <c r="I1489" s="241">
        <v>0</v>
      </c>
      <c r="J1489" s="241">
        <v>1</v>
      </c>
      <c r="K1489" s="20" t="s">
        <v>113</v>
      </c>
      <c r="L1489" s="20" t="s">
        <v>113</v>
      </c>
      <c r="M1489" s="20" t="s">
        <v>114</v>
      </c>
      <c r="O1489" s="20" t="s">
        <v>115</v>
      </c>
      <c r="P1489" s="20" t="str">
        <f t="shared" si="23"/>
        <v>factors.Add(new Factor() { ParameterID = 3320, Key = 1494, StandardizationSet = "Bbk", Parameter = "C1y1C1yC2ycc", Factor_A = 0, Factor_B = 0, Factor_C = 1, IsMetal = false, IsPak = false, IsOrganic = true });</v>
      </c>
    </row>
    <row r="1490" spans="1:17" x14ac:dyDescent="0.25">
      <c r="A1490" s="34">
        <v>1495</v>
      </c>
      <c r="B1490" s="35" t="s">
        <v>111</v>
      </c>
      <c r="D1490" s="215" t="str">
        <f>INDEX('Aquo parameters'!$A$1:$H$6130,MATCH($E1490,'Aquo parameters'!$E:$E,0),1)</f>
        <v>C1yaclntl</v>
      </c>
      <c r="E1490" s="35">
        <v>3321</v>
      </c>
      <c r="F1490" s="41" t="str">
        <f>INDEX('Aquo parameters'!$A$1:$H$6130,MATCH($E1490,'Aquo parameters'!$E:$E,0),2)</f>
        <v>methyl-acrylonitril</v>
      </c>
      <c r="G1490" s="41" t="s">
        <v>112</v>
      </c>
      <c r="H1490" s="241">
        <v>0</v>
      </c>
      <c r="I1490" s="241">
        <v>0</v>
      </c>
      <c r="J1490" s="241">
        <v>1</v>
      </c>
      <c r="K1490" s="20" t="s">
        <v>113</v>
      </c>
      <c r="L1490" s="20" t="s">
        <v>113</v>
      </c>
      <c r="M1490" s="20" t="s">
        <v>114</v>
      </c>
      <c r="O1490" s="20" t="s">
        <v>115</v>
      </c>
      <c r="P1490" s="20" t="str">
        <f t="shared" si="23"/>
        <v>factors.Add(new Factor() { ParameterID = 3321, Key = 1495, StandardizationSet = "Bbk", Parameter = "C1yaclntl", Factor_A = 0, Factor_B = 0, Factor_C = 1, IsMetal = false, IsPak = false, IsOrganic = true });</v>
      </c>
    </row>
    <row r="1491" spans="1:17" x14ac:dyDescent="0.25">
      <c r="A1491" s="34">
        <v>1496</v>
      </c>
      <c r="B1491" s="35" t="s">
        <v>111</v>
      </c>
      <c r="D1491" s="215" t="str">
        <f>INDEX('Aquo parameters'!$A$1:$H$6130,MATCH($E1491,'Aquo parameters'!$E:$E,0),1)</f>
        <v>C1yAeHCl</v>
      </c>
      <c r="E1491" s="35">
        <v>3323</v>
      </c>
      <c r="F1491" s="41" t="str">
        <f>INDEX('Aquo parameters'!$A$1:$H$6130,MATCH($E1491,'Aquo parameters'!$E:$E,0),2)</f>
        <v>methylamine hydrochloride</v>
      </c>
      <c r="G1491" s="41" t="s">
        <v>112</v>
      </c>
      <c r="H1491" s="241">
        <v>0</v>
      </c>
      <c r="I1491" s="241">
        <v>0</v>
      </c>
      <c r="J1491" s="241">
        <v>1</v>
      </c>
      <c r="K1491" s="20" t="s">
        <v>113</v>
      </c>
      <c r="L1491" s="20" t="s">
        <v>113</v>
      </c>
      <c r="M1491" s="20" t="s">
        <v>114</v>
      </c>
      <c r="O1491" s="20" t="s">
        <v>115</v>
      </c>
      <c r="P1491" s="20" t="str">
        <f t="shared" si="23"/>
        <v>factors.Add(new Factor() { ParameterID = 3323, Key = 1496, StandardizationSet = "Bbk", Parameter = "C1yAeHCl", Factor_A = 0, Factor_B = 0, Factor_C = 1, IsMetal = false, IsPak = false, IsOrganic = true });</v>
      </c>
    </row>
    <row r="1492" spans="1:17" x14ac:dyDescent="0.25">
      <c r="A1492" s="34">
        <v>1497</v>
      </c>
      <c r="B1492" s="38" t="s">
        <v>111</v>
      </c>
      <c r="C1492" s="51" t="s">
        <v>525</v>
      </c>
      <c r="D1492" s="215" t="str">
        <f>INDEX('Aquo parameters'!$A$1:$H$6130,MATCH($E1492,'Aquo parameters'!$E:$E,0),1)</f>
        <v>C1yAn</v>
      </c>
      <c r="E1492" s="35">
        <v>3324</v>
      </c>
      <c r="F1492" s="41" t="str">
        <f>INDEX('Aquo parameters'!$A$1:$H$6130,MATCH($E1492,'Aquo parameters'!$E:$E,0),2)</f>
        <v>methylaniline</v>
      </c>
      <c r="G1492" s="41" t="s">
        <v>112</v>
      </c>
      <c r="H1492" s="40">
        <v>0</v>
      </c>
      <c r="I1492" s="40">
        <v>0</v>
      </c>
      <c r="J1492" s="40">
        <v>1</v>
      </c>
      <c r="K1492" s="20" t="s">
        <v>113</v>
      </c>
      <c r="L1492" s="20" t="s">
        <v>113</v>
      </c>
      <c r="M1492" s="20" t="s">
        <v>114</v>
      </c>
      <c r="N1492" s="43"/>
      <c r="O1492" s="20" t="s">
        <v>115</v>
      </c>
      <c r="P1492" s="20" t="str">
        <f t="shared" si="23"/>
        <v>factors.Add(new Factor() { ParameterID = 3324, Key = 1497, StandardizationSet = "Bbk", Parameter = "C1yAn", Factor_A = 0, Factor_B = 0, Factor_C = 1, IsMetal = false, IsPak = false, IsOrganic = true });</v>
      </c>
      <c r="Q1492" s="43"/>
    </row>
    <row r="1493" spans="1:17" x14ac:dyDescent="0.25">
      <c r="A1493" s="34">
        <v>1498</v>
      </c>
      <c r="B1493" s="35" t="s">
        <v>111</v>
      </c>
      <c r="D1493" s="215" t="str">
        <f>INDEX('Aquo parameters'!$A$1:$H$6130,MATCH($E1493,'Aquo parameters'!$E:$E,0),1)</f>
        <v>C1yC2yprdne</v>
      </c>
      <c r="E1493" s="35">
        <v>3325</v>
      </c>
      <c r="F1493" s="41" t="str">
        <f>INDEX('Aquo parameters'!$A$1:$H$6130,MATCH($E1493,'Aquo parameters'!$E:$E,0),2)</f>
        <v>methylethylpyridine</v>
      </c>
      <c r="G1493" s="41" t="s">
        <v>112</v>
      </c>
      <c r="H1493" s="241">
        <v>0</v>
      </c>
      <c r="I1493" s="241">
        <v>0</v>
      </c>
      <c r="J1493" s="241">
        <v>1</v>
      </c>
      <c r="K1493" s="20" t="s">
        <v>113</v>
      </c>
      <c r="L1493" s="20" t="s">
        <v>113</v>
      </c>
      <c r="M1493" s="20" t="s">
        <v>114</v>
      </c>
      <c r="O1493" s="20" t="s">
        <v>115</v>
      </c>
      <c r="P1493" s="20" t="str">
        <f t="shared" si="23"/>
        <v>factors.Add(new Factor() { ParameterID = 3325, Key = 1498, StandardizationSet = "Bbk", Parameter = "C1yC2yprdne", Factor_A = 0, Factor_B = 0, Factor_C = 1, IsMetal = false, IsPak = false, IsOrganic = true });</v>
      </c>
    </row>
    <row r="1494" spans="1:17" x14ac:dyDescent="0.25">
      <c r="A1494" s="34">
        <v>1499</v>
      </c>
      <c r="B1494" s="35" t="s">
        <v>111</v>
      </c>
      <c r="D1494" s="215" t="str">
        <f>INDEX('Aquo parameters'!$A$1:$H$6130,MATCH($E1494,'Aquo parameters'!$E:$E,0),1)</f>
        <v>C1yC6yat</v>
      </c>
      <c r="E1494" s="35">
        <v>3326</v>
      </c>
      <c r="F1494" s="41" t="str">
        <f>INDEX('Aquo parameters'!$A$1:$H$6130,MATCH($E1494,'Aquo parameters'!$E:$E,0),2)</f>
        <v>methylhexylaat</v>
      </c>
      <c r="G1494" s="41" t="s">
        <v>112</v>
      </c>
      <c r="H1494" s="241">
        <v>0</v>
      </c>
      <c r="I1494" s="241">
        <v>0</v>
      </c>
      <c r="J1494" s="241">
        <v>1</v>
      </c>
      <c r="K1494" s="20" t="s">
        <v>113</v>
      </c>
      <c r="L1494" s="20" t="s">
        <v>113</v>
      </c>
      <c r="M1494" s="20" t="s">
        <v>114</v>
      </c>
      <c r="O1494" s="20" t="s">
        <v>115</v>
      </c>
      <c r="P1494" s="20" t="str">
        <f t="shared" si="23"/>
        <v>factors.Add(new Factor() { ParameterID = 3326, Key = 1499, StandardizationSet = "Bbk", Parameter = "C1yC6yat", Factor_A = 0, Factor_B = 0, Factor_C = 1, IsMetal = false, IsPak = false, IsOrganic = true });</v>
      </c>
    </row>
    <row r="1495" spans="1:17" x14ac:dyDescent="0.25">
      <c r="A1495" s="34">
        <v>1500</v>
      </c>
      <c r="B1495" s="35" t="s">
        <v>111</v>
      </c>
      <c r="D1495" s="215" t="str">
        <f>INDEX('Aquo parameters'!$A$1:$H$6130,MATCH($E1495,'Aquo parameters'!$E:$E,0),1)</f>
        <v>C1yccC5e</v>
      </c>
      <c r="E1495" s="35">
        <v>3328</v>
      </c>
      <c r="F1495" s="41" t="str">
        <f>INDEX('Aquo parameters'!$A$1:$H$6130,MATCH($E1495,'Aquo parameters'!$E:$E,0),2)</f>
        <v>methylcyclopenteen</v>
      </c>
      <c r="G1495" s="41" t="s">
        <v>112</v>
      </c>
      <c r="H1495" s="241">
        <v>0</v>
      </c>
      <c r="I1495" s="241">
        <v>0</v>
      </c>
      <c r="J1495" s="241">
        <v>1</v>
      </c>
      <c r="K1495" s="20" t="s">
        <v>113</v>
      </c>
      <c r="L1495" s="20" t="s">
        <v>113</v>
      </c>
      <c r="M1495" s="20" t="s">
        <v>114</v>
      </c>
      <c r="O1495" s="20" t="s">
        <v>115</v>
      </c>
      <c r="P1495" s="20" t="str">
        <f t="shared" si="23"/>
        <v>factors.Add(new Factor() { ParameterID = 3328, Key = 1500, StandardizationSet = "Bbk", Parameter = "C1yccC5e", Factor_A = 0, Factor_B = 0, Factor_C = 1, IsMetal = false, IsPak = false, IsOrganic = true });</v>
      </c>
    </row>
    <row r="1496" spans="1:17" x14ac:dyDescent="0.25">
      <c r="A1496" s="34">
        <v>1501</v>
      </c>
      <c r="B1496" s="35" t="s">
        <v>111</v>
      </c>
      <c r="D1496" s="215" t="str">
        <f>INDEX('Aquo parameters'!$A$1:$H$6130,MATCH($E1496,'Aquo parameters'!$E:$E,0),1)</f>
        <v>C1yClcbnt</v>
      </c>
      <c r="E1496" s="35">
        <v>3329</v>
      </c>
      <c r="F1496" s="41" t="str">
        <f>INDEX('Aquo parameters'!$A$1:$H$6130,MATCH($E1496,'Aquo parameters'!$E:$E,0),2)</f>
        <v>methyl chloorcarbonaat</v>
      </c>
      <c r="G1496" s="41" t="s">
        <v>112</v>
      </c>
      <c r="H1496" s="241">
        <v>0</v>
      </c>
      <c r="I1496" s="241">
        <v>0</v>
      </c>
      <c r="J1496" s="241">
        <v>1</v>
      </c>
      <c r="K1496" s="20" t="s">
        <v>113</v>
      </c>
      <c r="L1496" s="20" t="s">
        <v>113</v>
      </c>
      <c r="M1496" s="20" t="s">
        <v>114</v>
      </c>
      <c r="O1496" s="20" t="s">
        <v>115</v>
      </c>
      <c r="P1496" s="20" t="str">
        <f t="shared" si="23"/>
        <v>factors.Add(new Factor() { ParameterID = 3329, Key = 1501, StandardizationSet = "Bbk", Parameter = "C1yClcbnt", Factor_A = 0, Factor_B = 0, Factor_C = 1, IsMetal = false, IsPak = false, IsOrganic = true });</v>
      </c>
    </row>
    <row r="1497" spans="1:17" x14ac:dyDescent="0.25">
      <c r="A1497" s="34">
        <v>1502</v>
      </c>
      <c r="B1497" s="35" t="s">
        <v>111</v>
      </c>
      <c r="D1497" s="215" t="str">
        <f>INDEX('Aquo parameters'!$A$1:$H$6130,MATCH($E1497,'Aquo parameters'!$E:$E,0),1)</f>
        <v>C1yDC1yDtocb</v>
      </c>
      <c r="E1497" s="35">
        <v>3330</v>
      </c>
      <c r="F1497" s="41" t="str">
        <f>INDEX('Aquo parameters'!$A$1:$H$6130,MATCH($E1497,'Aquo parameters'!$E:$E,0),2)</f>
        <v>methyl dimethyldithiocarbamaat</v>
      </c>
      <c r="G1497" s="41" t="s">
        <v>112</v>
      </c>
      <c r="H1497" s="241">
        <v>0</v>
      </c>
      <c r="I1497" s="241">
        <v>0</v>
      </c>
      <c r="J1497" s="241">
        <v>1</v>
      </c>
      <c r="K1497" s="20" t="s">
        <v>113</v>
      </c>
      <c r="L1497" s="20" t="s">
        <v>113</v>
      </c>
      <c r="M1497" s="20" t="s">
        <v>114</v>
      </c>
      <c r="O1497" s="20" t="s">
        <v>115</v>
      </c>
      <c r="P1497" s="20" t="str">
        <f t="shared" si="23"/>
        <v>factors.Add(new Factor() { ParameterID = 3330, Key = 1502, StandardizationSet = "Bbk", Parameter = "C1yDC1yDtocb", Factor_A = 0, Factor_B = 0, Factor_C = 1, IsMetal = false, IsPak = false, IsOrganic = true });</v>
      </c>
    </row>
    <row r="1498" spans="1:17" x14ac:dyDescent="0.25">
      <c r="A1498" s="34">
        <v>1503</v>
      </c>
      <c r="B1498" s="35" t="s">
        <v>111</v>
      </c>
      <c r="D1498" s="215" t="str">
        <f>INDEX('Aquo parameters'!$A$1:$H$6130,MATCH($E1498,'Aquo parameters'!$E:$E,0),1)</f>
        <v>C1ydesFyClid</v>
      </c>
      <c r="E1498" s="35">
        <v>3331</v>
      </c>
      <c r="F1498" s="41" t="str">
        <f>INDEX('Aquo parameters'!$A$1:$H$6130,MATCH($E1498,'Aquo parameters'!$E:$E,0),2)</f>
        <v>methyl-desfenylchloridazon</v>
      </c>
      <c r="G1498" s="41" t="s">
        <v>112</v>
      </c>
      <c r="H1498" s="241">
        <v>0</v>
      </c>
      <c r="I1498" s="241">
        <v>0</v>
      </c>
      <c r="J1498" s="241">
        <v>1</v>
      </c>
      <c r="K1498" s="20" t="s">
        <v>113</v>
      </c>
      <c r="L1498" s="20" t="s">
        <v>113</v>
      </c>
      <c r="M1498" s="20" t="s">
        <v>114</v>
      </c>
      <c r="O1498" s="20" t="s">
        <v>115</v>
      </c>
      <c r="P1498" s="20" t="str">
        <f t="shared" si="23"/>
        <v>factors.Add(new Factor() { ParameterID = 3331, Key = 1503, StandardizationSet = "Bbk", Parameter = "C1ydesFyClid", Factor_A = 0, Factor_B = 0, Factor_C = 1, IsMetal = false, IsPak = false, IsOrganic = true });</v>
      </c>
    </row>
    <row r="1499" spans="1:17" x14ac:dyDescent="0.25">
      <c r="A1499" s="34">
        <v>1504</v>
      </c>
      <c r="B1499" s="35" t="s">
        <v>111</v>
      </c>
      <c r="D1499" s="215" t="str">
        <f>INDEX('Aquo parameters'!$A$1:$H$6130,MATCH($E1499,'Aquo parameters'!$E:$E,0),1)</f>
        <v>C1yDHjasmnt</v>
      </c>
      <c r="E1499" s="35">
        <v>3332</v>
      </c>
      <c r="F1499" s="41" t="str">
        <f>INDEX('Aquo parameters'!$A$1:$H$6130,MATCH($E1499,'Aquo parameters'!$E:$E,0),2)</f>
        <v>methyldihydrojasmonaat</v>
      </c>
      <c r="G1499" s="41" t="s">
        <v>112</v>
      </c>
      <c r="H1499" s="241">
        <v>0</v>
      </c>
      <c r="I1499" s="241">
        <v>0</v>
      </c>
      <c r="J1499" s="241">
        <v>1</v>
      </c>
      <c r="K1499" s="20" t="s">
        <v>113</v>
      </c>
      <c r="L1499" s="20" t="s">
        <v>113</v>
      </c>
      <c r="M1499" s="20" t="s">
        <v>114</v>
      </c>
      <c r="O1499" s="20" t="s">
        <v>115</v>
      </c>
      <c r="P1499" s="20" t="str">
        <f t="shared" si="23"/>
        <v>factors.Add(new Factor() { ParameterID = 3332, Key = 1504, StandardizationSet = "Bbk", Parameter = "C1yDHjasmnt", Factor_A = 0, Factor_B = 0, Factor_C = 1, IsMetal = false, IsPak = false, IsOrganic = true });</v>
      </c>
    </row>
    <row r="1500" spans="1:17" x14ac:dyDescent="0.25">
      <c r="A1500" s="34">
        <v>1505</v>
      </c>
      <c r="B1500" s="35" t="s">
        <v>111</v>
      </c>
      <c r="D1500" s="215" t="str">
        <f>INDEX('Aquo parameters'!$A$1:$H$6130,MATCH($E1500,'Aquo parameters'!$E:$E,0),1)</f>
        <v>C1yebtoCN</v>
      </c>
      <c r="E1500" s="35">
        <v>3333</v>
      </c>
      <c r="F1500" s="41" t="str">
        <f>INDEX('Aquo parameters'!$A$1:$H$6130,MATCH($E1500,'Aquo parameters'!$E:$E,0),2)</f>
        <v>methyleenbisthiocyanaat</v>
      </c>
      <c r="G1500" s="41" t="s">
        <v>112</v>
      </c>
      <c r="H1500" s="241">
        <v>0</v>
      </c>
      <c r="I1500" s="241">
        <v>0</v>
      </c>
      <c r="J1500" s="241">
        <v>1</v>
      </c>
      <c r="K1500" s="20" t="s">
        <v>113</v>
      </c>
      <c r="L1500" s="20" t="s">
        <v>113</v>
      </c>
      <c r="M1500" s="20" t="s">
        <v>114</v>
      </c>
      <c r="O1500" s="20" t="s">
        <v>115</v>
      </c>
      <c r="P1500" s="20" t="str">
        <f t="shared" si="23"/>
        <v>factors.Add(new Factor() { ParameterID = 3333, Key = 1505, StandardizationSet = "Bbk", Parameter = "C1yebtoCN", Factor_A = 0, Factor_B = 0, Factor_C = 1, IsMetal = false, IsPak = false, IsOrganic = true });</v>
      </c>
    </row>
    <row r="1501" spans="1:17" x14ac:dyDescent="0.25">
      <c r="A1501" s="34">
        <v>1506</v>
      </c>
      <c r="B1501" s="35" t="s">
        <v>111</v>
      </c>
      <c r="D1501" s="215" t="str">
        <f>INDEX('Aquo parameters'!$A$1:$H$6130,MATCH($E1501,'Aquo parameters'!$E:$E,0),1)</f>
        <v>C1yfpp</v>
      </c>
      <c r="E1501" s="35">
        <v>3334</v>
      </c>
      <c r="F1501" s="41" t="str">
        <f>INDEX('Aquo parameters'!$A$1:$H$6130,MATCH($E1501,'Aquo parameters'!$E:$E,0),2)</f>
        <v>methylflamprop</v>
      </c>
      <c r="G1501" s="41" t="s">
        <v>112</v>
      </c>
      <c r="H1501" s="241">
        <v>0</v>
      </c>
      <c r="I1501" s="241">
        <v>0</v>
      </c>
      <c r="J1501" s="241">
        <v>1</v>
      </c>
      <c r="K1501" s="20" t="s">
        <v>113</v>
      </c>
      <c r="L1501" s="20" t="s">
        <v>113</v>
      </c>
      <c r="M1501" s="20" t="s">
        <v>114</v>
      </c>
      <c r="O1501" s="20" t="s">
        <v>115</v>
      </c>
      <c r="P1501" s="20" t="str">
        <f t="shared" si="23"/>
        <v>factors.Add(new Factor() { ParameterID = 3334, Key = 1506, StandardizationSet = "Bbk", Parameter = "C1yfpp", Factor_A = 0, Factor_B = 0, Factor_C = 1, IsMetal = false, IsPak = false, IsOrganic = true });</v>
      </c>
    </row>
    <row r="1502" spans="1:17" x14ac:dyDescent="0.25">
      <c r="A1502" s="34">
        <v>1507</v>
      </c>
      <c r="B1502" s="35" t="s">
        <v>111</v>
      </c>
      <c r="D1502" s="215" t="str">
        <f>INDEX('Aquo parameters'!$A$1:$H$6130,MATCH($E1502,'Aquo parameters'!$E:$E,0),1)</f>
        <v>C1yhdzne</v>
      </c>
      <c r="E1502" s="35">
        <v>3335</v>
      </c>
      <c r="F1502" s="41" t="str">
        <f>INDEX('Aquo parameters'!$A$1:$H$6130,MATCH($E1502,'Aquo parameters'!$E:$E,0),2)</f>
        <v>methylhydrazine</v>
      </c>
      <c r="G1502" s="41" t="s">
        <v>112</v>
      </c>
      <c r="H1502" s="241">
        <v>0</v>
      </c>
      <c r="I1502" s="241">
        <v>0</v>
      </c>
      <c r="J1502" s="241">
        <v>1</v>
      </c>
      <c r="K1502" s="20" t="s">
        <v>113</v>
      </c>
      <c r="L1502" s="20" t="s">
        <v>113</v>
      </c>
      <c r="M1502" s="20" t="s">
        <v>114</v>
      </c>
      <c r="O1502" s="20" t="s">
        <v>115</v>
      </c>
      <c r="P1502" s="20" t="str">
        <f t="shared" si="23"/>
        <v>factors.Add(new Factor() { ParameterID = 3335, Key = 1507, StandardizationSet = "Bbk", Parameter = "C1yhdzne", Factor_A = 0, Factor_B = 0, Factor_C = 1, IsMetal = false, IsPak = false, IsOrganic = true });</v>
      </c>
    </row>
    <row r="1503" spans="1:17" x14ac:dyDescent="0.25">
      <c r="A1503" s="34">
        <v>1508</v>
      </c>
      <c r="B1503" s="35" t="s">
        <v>111</v>
      </c>
      <c r="C1503" s="41" t="s">
        <v>526</v>
      </c>
      <c r="D1503" s="215" t="str">
        <f>INDEX('Aquo parameters'!$A$1:$H$6130,MATCH($E1503,'Aquo parameters'!$E:$E,0),1)</f>
        <v>C1yHg</v>
      </c>
      <c r="E1503" s="35">
        <v>3336</v>
      </c>
      <c r="F1503" s="41" t="str">
        <f>INDEX('Aquo parameters'!$A$1:$H$6130,MATCH($E1503,'Aquo parameters'!$E:$E,0),2)</f>
        <v>methylkwik</v>
      </c>
      <c r="G1503" s="41" t="s">
        <v>112</v>
      </c>
      <c r="H1503" s="36" t="s">
        <v>46</v>
      </c>
      <c r="I1503" s="36" t="s">
        <v>349</v>
      </c>
      <c r="J1503" s="36" t="s">
        <v>350</v>
      </c>
      <c r="K1503" s="20" t="s">
        <v>114</v>
      </c>
      <c r="L1503" s="20" t="s">
        <v>113</v>
      </c>
      <c r="M1503" s="20" t="s">
        <v>113</v>
      </c>
      <c r="O1503" s="20" t="s">
        <v>115</v>
      </c>
      <c r="P1503" s="20" t="str">
        <f t="shared" si="23"/>
        <v>factors.Add(new Factor() { ParameterID = 3336, Key = 1508, StandardizationSet = "Bbk", Parameter = "C1yHg", Factor_A = 0.2, Factor_B = 0.0034, Factor_C = 0.0017, IsMetal = true, IsPak = false, IsOrganic = false });</v>
      </c>
    </row>
    <row r="1504" spans="1:17" x14ac:dyDescent="0.25">
      <c r="A1504" s="34">
        <v>1509</v>
      </c>
      <c r="B1504" s="35" t="s">
        <v>111</v>
      </c>
      <c r="D1504" s="215" t="str">
        <f>INDEX('Aquo parameters'!$A$1:$H$6130,MATCH($E1504,'Aquo parameters'!$E:$E,0),1)</f>
        <v>C1yHgbzat</v>
      </c>
      <c r="E1504" s="35">
        <v>3337</v>
      </c>
      <c r="F1504" s="41" t="str">
        <f>INDEX('Aquo parameters'!$A$1:$H$6130,MATCH($E1504,'Aquo parameters'!$E:$E,0),2)</f>
        <v>methylkwikbenzoaat</v>
      </c>
      <c r="G1504" s="41" t="s">
        <v>112</v>
      </c>
      <c r="H1504" s="241">
        <v>0</v>
      </c>
      <c r="I1504" s="241">
        <v>0</v>
      </c>
      <c r="J1504" s="241">
        <v>1</v>
      </c>
      <c r="K1504" s="20" t="s">
        <v>113</v>
      </c>
      <c r="L1504" s="20" t="s">
        <v>113</v>
      </c>
      <c r="M1504" s="20" t="s">
        <v>114</v>
      </c>
      <c r="O1504" s="20" t="s">
        <v>115</v>
      </c>
      <c r="P1504" s="20" t="str">
        <f t="shared" si="23"/>
        <v>factors.Add(new Factor() { ParameterID = 3337, Key = 1509, StandardizationSet = "Bbk", Parameter = "C1yHgbzat", Factor_A = 0, Factor_B = 0, Factor_C = 1, IsMetal = false, IsPak = false, IsOrganic = true });</v>
      </c>
    </row>
    <row r="1505" spans="1:17" x14ac:dyDescent="0.25">
      <c r="A1505" s="34">
        <v>1510</v>
      </c>
      <c r="B1505" s="35" t="s">
        <v>111</v>
      </c>
      <c r="D1505" s="215" t="str">
        <f>INDEX('Aquo parameters'!$A$1:$H$6130,MATCH($E1505,'Aquo parameters'!$E:$E,0),1)</f>
        <v>C1yicnt</v>
      </c>
      <c r="E1505" s="35">
        <v>3338</v>
      </c>
      <c r="F1505" s="41" t="str">
        <f>INDEX('Aquo parameters'!$A$1:$H$6130,MATCH($E1505,'Aquo parameters'!$E:$E,0),2)</f>
        <v>methylisocyanaat</v>
      </c>
      <c r="G1505" s="41" t="s">
        <v>112</v>
      </c>
      <c r="H1505" s="241">
        <v>0</v>
      </c>
      <c r="I1505" s="241">
        <v>0</v>
      </c>
      <c r="J1505" s="241">
        <v>1</v>
      </c>
      <c r="K1505" s="20" t="s">
        <v>113</v>
      </c>
      <c r="L1505" s="20" t="s">
        <v>113</v>
      </c>
      <c r="M1505" s="20" t="s">
        <v>114</v>
      </c>
      <c r="O1505" s="20" t="s">
        <v>115</v>
      </c>
      <c r="P1505" s="20" t="str">
        <f t="shared" si="23"/>
        <v>factors.Add(new Factor() { ParameterID = 3338, Key = 1510, StandardizationSet = "Bbk", Parameter = "C1yicnt", Factor_A = 0, Factor_B = 0, Factor_C = 1, IsMetal = false, IsPak = false, IsOrganic = true });</v>
      </c>
    </row>
    <row r="1506" spans="1:17" x14ac:dyDescent="0.25">
      <c r="A1506" s="34">
        <v>1511</v>
      </c>
      <c r="B1506" s="35" t="s">
        <v>111</v>
      </c>
      <c r="D1506" s="215" t="str">
        <f>INDEX('Aquo parameters'!$A$1:$H$6130,MATCH($E1506,'Aquo parameters'!$E:$E,0),1)</f>
        <v>C1yidl</v>
      </c>
      <c r="E1506" s="35">
        <v>3339</v>
      </c>
      <c r="F1506" s="41" t="str">
        <f>INDEX('Aquo parameters'!$A$1:$H$6130,MATCH($E1506,'Aquo parameters'!$E:$E,0),2)</f>
        <v>methylindool</v>
      </c>
      <c r="G1506" s="41" t="s">
        <v>112</v>
      </c>
      <c r="H1506" s="241">
        <v>0</v>
      </c>
      <c r="I1506" s="241">
        <v>0</v>
      </c>
      <c r="J1506" s="241">
        <v>1</v>
      </c>
      <c r="K1506" s="20" t="s">
        <v>113</v>
      </c>
      <c r="L1506" s="20" t="s">
        <v>113</v>
      </c>
      <c r="M1506" s="20" t="s">
        <v>114</v>
      </c>
      <c r="O1506" s="20" t="s">
        <v>115</v>
      </c>
      <c r="P1506" s="20" t="str">
        <f t="shared" si="23"/>
        <v>factors.Add(new Factor() { ParameterID = 3339, Key = 1511, StandardizationSet = "Bbk", Parameter = "C1yidl", Factor_A = 0, Factor_B = 0, Factor_C = 1, IsMetal = false, IsPak = false, IsOrganic = true });</v>
      </c>
    </row>
    <row r="1507" spans="1:17" x14ac:dyDescent="0.25">
      <c r="A1507" s="34">
        <v>1512</v>
      </c>
      <c r="B1507" s="35" t="s">
        <v>111</v>
      </c>
      <c r="D1507" s="215" t="str">
        <f>INDEX('Aquo parameters'!$A$1:$H$6130,MATCH($E1507,'Aquo parameters'!$E:$E,0),1)</f>
        <v>C1yNNO2svnAe</v>
      </c>
      <c r="E1507" s="35">
        <v>3340</v>
      </c>
      <c r="F1507" s="41" t="str">
        <f>INDEX('Aquo parameters'!$A$1:$H$6130,MATCH($E1507,'Aquo parameters'!$E:$E,0),2)</f>
        <v>methyl-N-nitroso-vinylamine</v>
      </c>
      <c r="G1507" s="41" t="s">
        <v>112</v>
      </c>
      <c r="H1507" s="241">
        <v>0</v>
      </c>
      <c r="I1507" s="241">
        <v>0</v>
      </c>
      <c r="J1507" s="241">
        <v>1</v>
      </c>
      <c r="K1507" s="20" t="s">
        <v>113</v>
      </c>
      <c r="L1507" s="20" t="s">
        <v>113</v>
      </c>
      <c r="M1507" s="20" t="s">
        <v>114</v>
      </c>
      <c r="O1507" s="20" t="s">
        <v>115</v>
      </c>
      <c r="P1507" s="20" t="str">
        <f t="shared" si="23"/>
        <v>factors.Add(new Factor() { ParameterID = 3340, Key = 1512, StandardizationSet = "Bbk", Parameter = "C1yNNO2svnAe", Factor_A = 0, Factor_B = 0, Factor_C = 1, IsMetal = false, IsPak = false, IsOrganic = true });</v>
      </c>
    </row>
    <row r="1508" spans="1:17" x14ac:dyDescent="0.25">
      <c r="A1508" s="34">
        <v>1513</v>
      </c>
      <c r="B1508" s="35" t="s">
        <v>111</v>
      </c>
      <c r="D1508" s="215" t="str">
        <f>INDEX('Aquo parameters'!$A$1:$H$6130,MATCH($E1508,'Aquo parameters'!$E:$E,0),1)</f>
        <v>C1yNOurm</v>
      </c>
      <c r="E1508" s="35">
        <v>3341</v>
      </c>
      <c r="F1508" s="41" t="str">
        <f>INDEX('Aquo parameters'!$A$1:$H$6130,MATCH($E1508,'Aquo parameters'!$E:$E,0),2)</f>
        <v>methylnitrosoureum</v>
      </c>
      <c r="G1508" s="41" t="s">
        <v>112</v>
      </c>
      <c r="H1508" s="241">
        <v>0</v>
      </c>
      <c r="I1508" s="241">
        <v>0</v>
      </c>
      <c r="J1508" s="241">
        <v>1</v>
      </c>
      <c r="K1508" s="20" t="s">
        <v>113</v>
      </c>
      <c r="L1508" s="20" t="s">
        <v>113</v>
      </c>
      <c r="M1508" s="20" t="s">
        <v>114</v>
      </c>
      <c r="O1508" s="20" t="s">
        <v>115</v>
      </c>
      <c r="P1508" s="20" t="str">
        <f t="shared" si="23"/>
        <v>factors.Add(new Factor() { ParameterID = 3341, Key = 1513, StandardizationSet = "Bbk", Parameter = "C1yNOurm", Factor_A = 0, Factor_B = 0, Factor_C = 1, IsMetal = false, IsPak = false, IsOrganic = true });</v>
      </c>
    </row>
    <row r="1509" spans="1:17" x14ac:dyDescent="0.25">
      <c r="A1509" s="34">
        <v>1514</v>
      </c>
      <c r="B1509" s="35" t="s">
        <v>111</v>
      </c>
      <c r="D1509" s="215" t="str">
        <f>INDEX('Aquo parameters'!$A$1:$H$6130,MATCH($E1509,'Aquo parameters'!$E:$E,0),1)</f>
        <v>C1yntacAd</v>
      </c>
      <c r="E1509" s="35">
        <v>3342</v>
      </c>
      <c r="F1509" s="41" t="str">
        <f>INDEX('Aquo parameters'!$A$1:$H$6130,MATCH($E1509,'Aquo parameters'!$E:$E,0),2)</f>
        <v>methylnaftylaceetamide</v>
      </c>
      <c r="G1509" s="41" t="s">
        <v>112</v>
      </c>
      <c r="H1509" s="241">
        <v>0</v>
      </c>
      <c r="I1509" s="241">
        <v>0</v>
      </c>
      <c r="J1509" s="241">
        <v>1</v>
      </c>
      <c r="K1509" s="20" t="s">
        <v>113</v>
      </c>
      <c r="L1509" s="20" t="s">
        <v>113</v>
      </c>
      <c r="M1509" s="20" t="s">
        <v>114</v>
      </c>
      <c r="O1509" s="20" t="s">
        <v>115</v>
      </c>
      <c r="P1509" s="20" t="str">
        <f t="shared" si="23"/>
        <v>factors.Add(new Factor() { ParameterID = 3342, Key = 1514, StandardizationSet = "Bbk", Parameter = "C1yntacAd", Factor_A = 0, Factor_B = 0, Factor_C = 1, IsMetal = false, IsPak = false, IsOrganic = true });</v>
      </c>
    </row>
    <row r="1510" spans="1:17" x14ac:dyDescent="0.25">
      <c r="A1510" s="34">
        <v>1515</v>
      </c>
      <c r="B1510" s="35" t="s">
        <v>111</v>
      </c>
      <c r="D1510" s="215" t="str">
        <f>INDEX('Aquo parameters'!$A$1:$H$6130,MATCH($E1510,'Aquo parameters'!$E:$E,0),1)</f>
        <v>C28a</v>
      </c>
      <c r="E1510" s="35">
        <v>3344</v>
      </c>
      <c r="F1510" s="41" t="str">
        <f>INDEX('Aquo parameters'!$A$1:$H$6130,MATCH($E1510,'Aquo parameters'!$E:$E,0),2)</f>
        <v>octacosaan</v>
      </c>
      <c r="G1510" s="41" t="s">
        <v>112</v>
      </c>
      <c r="H1510" s="241">
        <v>0</v>
      </c>
      <c r="I1510" s="241">
        <v>0</v>
      </c>
      <c r="J1510" s="241">
        <v>1</v>
      </c>
      <c r="K1510" s="20" t="s">
        <v>113</v>
      </c>
      <c r="L1510" s="20" t="s">
        <v>113</v>
      </c>
      <c r="M1510" s="20" t="s">
        <v>114</v>
      </c>
      <c r="O1510" s="20" t="s">
        <v>115</v>
      </c>
      <c r="P1510" s="20" t="str">
        <f t="shared" si="23"/>
        <v>factors.Add(new Factor() { ParameterID = 3344, Key = 1515, StandardizationSet = "Bbk", Parameter = "C28a", Factor_A = 0, Factor_B = 0, Factor_C = 1, IsMetal = false, IsPak = false, IsOrganic = true });</v>
      </c>
    </row>
    <row r="1511" spans="1:17" x14ac:dyDescent="0.25">
      <c r="A1511" s="34">
        <v>1516</v>
      </c>
      <c r="B1511" s="35" t="s">
        <v>111</v>
      </c>
      <c r="D1511" s="215" t="str">
        <f>INDEX('Aquo parameters'!$A$1:$H$6130,MATCH($E1511,'Aquo parameters'!$E:$E,0),1)</f>
        <v>C2oxsfrn</v>
      </c>
      <c r="E1511" s="35">
        <v>3346</v>
      </c>
      <c r="F1511" s="41" t="str">
        <f>INDEX('Aquo parameters'!$A$1:$H$6130,MATCH($E1511,'Aquo parameters'!$E:$E,0),2)</f>
        <v>ethoxysulfuron</v>
      </c>
      <c r="G1511" s="41" t="s">
        <v>112</v>
      </c>
      <c r="H1511" s="241">
        <v>0</v>
      </c>
      <c r="I1511" s="241">
        <v>0</v>
      </c>
      <c r="J1511" s="241">
        <v>1</v>
      </c>
      <c r="K1511" s="20" t="s">
        <v>113</v>
      </c>
      <c r="L1511" s="20" t="s">
        <v>113</v>
      </c>
      <c r="M1511" s="20" t="s">
        <v>114</v>
      </c>
      <c r="O1511" s="20" t="s">
        <v>115</v>
      </c>
      <c r="P1511" s="20" t="str">
        <f t="shared" si="23"/>
        <v>factors.Add(new Factor() { ParameterID = 3346, Key = 1516, StandardizationSet = "Bbk", Parameter = "C2oxsfrn", Factor_A = 0, Factor_B = 0, Factor_C = 1, IsMetal = false, IsPak = false, IsOrganic = true });</v>
      </c>
    </row>
    <row r="1512" spans="1:17" x14ac:dyDescent="0.25">
      <c r="A1512" s="34">
        <v>1517</v>
      </c>
      <c r="B1512" s="35" t="s">
        <v>111</v>
      </c>
      <c r="D1512" s="215" t="str">
        <f>INDEX('Aquo parameters'!$A$1:$H$6130,MATCH($E1512,'Aquo parameters'!$E:$E,0),1)</f>
        <v>C2y2C1yBensf</v>
      </c>
      <c r="E1512" s="35">
        <v>3347</v>
      </c>
      <c r="F1512" s="41" t="str">
        <f>INDEX('Aquo parameters'!$A$1:$H$6130,MATCH($E1512,'Aquo parameters'!$E:$E,0),2)</f>
        <v>ethyl-2-methylbenzeensulfonamide</v>
      </c>
      <c r="G1512" s="41" t="s">
        <v>112</v>
      </c>
      <c r="H1512" s="241">
        <v>0</v>
      </c>
      <c r="I1512" s="241">
        <v>0</v>
      </c>
      <c r="J1512" s="241">
        <v>1</v>
      </c>
      <c r="K1512" s="20" t="s">
        <v>113</v>
      </c>
      <c r="L1512" s="20" t="s">
        <v>113</v>
      </c>
      <c r="M1512" s="20" t="s">
        <v>114</v>
      </c>
      <c r="O1512" s="20" t="s">
        <v>115</v>
      </c>
      <c r="P1512" s="20" t="str">
        <f t="shared" si="23"/>
        <v>factors.Add(new Factor() { ParameterID = 3347, Key = 1517, StandardizationSet = "Bbk", Parameter = "C2y2C1yBensf", Factor_A = 0, Factor_B = 0, Factor_C = 1, IsMetal = false, IsPak = false, IsOrganic = true });</v>
      </c>
    </row>
    <row r="1513" spans="1:17" x14ac:dyDescent="0.25">
      <c r="A1513" s="34">
        <v>1518</v>
      </c>
      <c r="B1513" s="35" t="s">
        <v>111</v>
      </c>
      <c r="D1513" s="215" t="str">
        <f>INDEX('Aquo parameters'!$A$1:$H$6130,MATCH($E1513,'Aquo parameters'!$E:$E,0),1)</f>
        <v>C2y3HoxFyact</v>
      </c>
      <c r="E1513" s="35">
        <v>3348</v>
      </c>
      <c r="F1513" s="41" t="str">
        <f>INDEX('Aquo parameters'!$A$1:$H$6130,MATCH($E1513,'Aquo parameters'!$E:$E,0),2)</f>
        <v>ethyl-(3-hydroxyfenyl)acetaat</v>
      </c>
      <c r="G1513" s="41" t="s">
        <v>112</v>
      </c>
      <c r="H1513" s="241">
        <v>0</v>
      </c>
      <c r="I1513" s="241">
        <v>0</v>
      </c>
      <c r="J1513" s="241">
        <v>1</v>
      </c>
      <c r="K1513" s="20" t="s">
        <v>113</v>
      </c>
      <c r="L1513" s="20" t="s">
        <v>113</v>
      </c>
      <c r="M1513" s="20" t="s">
        <v>114</v>
      </c>
      <c r="O1513" s="20" t="s">
        <v>115</v>
      </c>
      <c r="P1513" s="20" t="str">
        <f t="shared" si="23"/>
        <v>factors.Add(new Factor() { ParameterID = 3348, Key = 1518, StandardizationSet = "Bbk", Parameter = "C2y3HoxFyact", Factor_A = 0, Factor_B = 0, Factor_C = 1, IsMetal = false, IsPak = false, IsOrganic = true });</v>
      </c>
    </row>
    <row r="1514" spans="1:17" x14ac:dyDescent="0.25">
      <c r="A1514" s="34">
        <v>1519</v>
      </c>
      <c r="B1514" s="35" t="s">
        <v>111</v>
      </c>
      <c r="D1514" s="215" t="str">
        <f>INDEX('Aquo parameters'!$A$1:$H$6130,MATCH($E1514,'Aquo parameters'!$E:$E,0),1)</f>
        <v>C2yAn</v>
      </c>
      <c r="E1514" s="35">
        <v>3352</v>
      </c>
      <c r="F1514" s="41" t="str">
        <f>INDEX('Aquo parameters'!$A$1:$H$6130,MATCH($E1514,'Aquo parameters'!$E:$E,0),2)</f>
        <v>ethylaniline</v>
      </c>
      <c r="G1514" s="41" t="s">
        <v>112</v>
      </c>
      <c r="H1514" s="241">
        <v>0</v>
      </c>
      <c r="I1514" s="241">
        <v>0</v>
      </c>
      <c r="J1514" s="241">
        <v>1</v>
      </c>
      <c r="K1514" s="20" t="s">
        <v>113</v>
      </c>
      <c r="L1514" s="20" t="s">
        <v>113</v>
      </c>
      <c r="M1514" s="20" t="s">
        <v>114</v>
      </c>
      <c r="O1514" s="20" t="s">
        <v>115</v>
      </c>
      <c r="P1514" s="20" t="str">
        <f t="shared" si="23"/>
        <v>factors.Add(new Factor() { ParameterID = 3352, Key = 1519, StandardizationSet = "Bbk", Parameter = "C2yAn", Factor_A = 0, Factor_B = 0, Factor_C = 1, IsMetal = false, IsPak = false, IsOrganic = true });</v>
      </c>
    </row>
    <row r="1515" spans="1:17" x14ac:dyDescent="0.25">
      <c r="A1515" s="34">
        <v>1520</v>
      </c>
      <c r="B1515" s="35" t="s">
        <v>111</v>
      </c>
      <c r="D1515" s="215" t="str">
        <f>INDEX('Aquo parameters'!$A$1:$H$6130,MATCH($E1515,'Aquo parameters'!$E:$E,0),1)</f>
        <v>C2yC6aDol</v>
      </c>
      <c r="E1515" s="35">
        <v>3353</v>
      </c>
      <c r="F1515" s="41" t="str">
        <f>INDEX('Aquo parameters'!$A$1:$H$6130,MATCH($E1515,'Aquo parameters'!$E:$E,0),2)</f>
        <v>ethylhexaandiol</v>
      </c>
      <c r="G1515" s="41" t="s">
        <v>112</v>
      </c>
      <c r="H1515" s="241">
        <v>0</v>
      </c>
      <c r="I1515" s="241">
        <v>0</v>
      </c>
      <c r="J1515" s="241">
        <v>1</v>
      </c>
      <c r="K1515" s="20" t="s">
        <v>113</v>
      </c>
      <c r="L1515" s="20" t="s">
        <v>113</v>
      </c>
      <c r="M1515" s="20" t="s">
        <v>114</v>
      </c>
      <c r="O1515" s="20" t="s">
        <v>115</v>
      </c>
      <c r="P1515" s="20" t="str">
        <f t="shared" si="23"/>
        <v>factors.Add(new Factor() { ParameterID = 3353, Key = 1520, StandardizationSet = "Bbk", Parameter = "C2yC6aDol", Factor_A = 0, Factor_B = 0, Factor_C = 1, IsMetal = false, IsPak = false, IsOrganic = true });</v>
      </c>
    </row>
    <row r="1516" spans="1:17" x14ac:dyDescent="0.25">
      <c r="A1516" s="34">
        <v>1521</v>
      </c>
      <c r="B1516" s="35" t="s">
        <v>111</v>
      </c>
      <c r="D1516" s="215" t="str">
        <f>INDEX('Aquo parameters'!$A$1:$H$6130,MATCH($E1516,'Aquo parameters'!$E:$E,0),1)</f>
        <v>C2yClfmt</v>
      </c>
      <c r="E1516" s="35">
        <v>3354</v>
      </c>
      <c r="F1516" s="41" t="str">
        <f>INDEX('Aquo parameters'!$A$1:$H$6130,MATCH($E1516,'Aquo parameters'!$E:$E,0),2)</f>
        <v>ethyl chloorformaat</v>
      </c>
      <c r="G1516" s="41" t="s">
        <v>112</v>
      </c>
      <c r="H1516" s="241">
        <v>0</v>
      </c>
      <c r="I1516" s="241">
        <v>0</v>
      </c>
      <c r="J1516" s="241">
        <v>1</v>
      </c>
      <c r="K1516" s="20" t="s">
        <v>113</v>
      </c>
      <c r="L1516" s="20" t="s">
        <v>113</v>
      </c>
      <c r="M1516" s="20" t="s">
        <v>114</v>
      </c>
      <c r="O1516" s="20" t="s">
        <v>115</v>
      </c>
      <c r="P1516" s="20" t="str">
        <f t="shared" si="23"/>
        <v>factors.Add(new Factor() { ParameterID = 3354, Key = 1521, StandardizationSet = "Bbk", Parameter = "C2yClfmt", Factor_A = 0, Factor_B = 0, Factor_C = 1, IsMetal = false, IsPak = false, IsOrganic = true });</v>
      </c>
    </row>
    <row r="1517" spans="1:17" x14ac:dyDescent="0.25">
      <c r="A1517" s="34">
        <v>1522</v>
      </c>
      <c r="B1517" s="35" t="s">
        <v>111</v>
      </c>
      <c r="D1517" s="215" t="str">
        <f>INDEX('Aquo parameters'!$A$1:$H$6130,MATCH($E1517,'Aquo parameters'!$E:$E,0),1)</f>
        <v>C2yebDtocbmt</v>
      </c>
      <c r="E1517" s="35">
        <v>3355</v>
      </c>
      <c r="F1517" s="41" t="str">
        <f>INDEX('Aquo parameters'!$A$1:$H$6130,MATCH($E1517,'Aquo parameters'!$E:$E,0),2)</f>
        <v>ethyleenbisdithiocarbamaat</v>
      </c>
      <c r="G1517" s="41" t="s">
        <v>112</v>
      </c>
      <c r="H1517" s="241">
        <v>0</v>
      </c>
      <c r="I1517" s="241">
        <v>0</v>
      </c>
      <c r="J1517" s="241">
        <v>1</v>
      </c>
      <c r="K1517" s="20" t="s">
        <v>113</v>
      </c>
      <c r="L1517" s="20" t="s">
        <v>113</v>
      </c>
      <c r="M1517" s="20" t="s">
        <v>114</v>
      </c>
      <c r="O1517" s="20" t="s">
        <v>115</v>
      </c>
      <c r="P1517" s="20" t="str">
        <f t="shared" si="23"/>
        <v>factors.Add(new Factor() { ParameterID = 3355, Key = 1522, StandardizationSet = "Bbk", Parameter = "C2yebDtocbmt", Factor_A = 0, Factor_B = 0, Factor_C = 1, IsMetal = false, IsPak = false, IsOrganic = true });</v>
      </c>
    </row>
    <row r="1518" spans="1:17" x14ac:dyDescent="0.25">
      <c r="A1518" s="34">
        <v>1523</v>
      </c>
      <c r="B1518" s="35" t="s">
        <v>111</v>
      </c>
      <c r="D1518" s="215" t="str">
        <f>INDEX('Aquo parameters'!$A$1:$H$6130,MATCH($E1518,'Aquo parameters'!$E:$E,0),1)</f>
        <v>C2yeimne</v>
      </c>
      <c r="E1518" s="35">
        <v>3356</v>
      </c>
      <c r="F1518" s="41" t="str">
        <f>INDEX('Aquo parameters'!$A$1:$H$6130,MATCH($E1518,'Aquo parameters'!$E:$E,0),2)</f>
        <v>ethyleenimine</v>
      </c>
      <c r="G1518" s="41" t="s">
        <v>112</v>
      </c>
      <c r="H1518" s="241">
        <v>0</v>
      </c>
      <c r="I1518" s="241">
        <v>0</v>
      </c>
      <c r="J1518" s="241">
        <v>1</v>
      </c>
      <c r="K1518" s="20" t="s">
        <v>113</v>
      </c>
      <c r="L1518" s="20" t="s">
        <v>113</v>
      </c>
      <c r="M1518" s="20" t="s">
        <v>114</v>
      </c>
      <c r="O1518" s="20" t="s">
        <v>115</v>
      </c>
      <c r="P1518" s="20" t="str">
        <f t="shared" si="23"/>
        <v>factors.Add(new Factor() { ParameterID = 3356, Key = 1523, StandardizationSet = "Bbk", Parameter = "C2yeimne", Factor_A = 0, Factor_B = 0, Factor_C = 1, IsMetal = false, IsPak = false, IsOrganic = true });</v>
      </c>
    </row>
    <row r="1519" spans="1:17" x14ac:dyDescent="0.25">
      <c r="A1519" s="34">
        <v>1524</v>
      </c>
      <c r="B1519" s="38" t="s">
        <v>111</v>
      </c>
      <c r="C1519" s="51" t="s">
        <v>527</v>
      </c>
      <c r="D1519" s="215" t="str">
        <f>INDEX('Aquo parameters'!$A$1:$H$6130,MATCH($E1519,'Aquo parameters'!$E:$E,0),1)</f>
        <v>C2yeO</v>
      </c>
      <c r="E1519" s="35">
        <v>3357</v>
      </c>
      <c r="F1519" s="41" t="str">
        <f>INDEX('Aquo parameters'!$A$1:$H$6130,MATCH($E1519,'Aquo parameters'!$E:$E,0),2)</f>
        <v>ethyleenoxide</v>
      </c>
      <c r="G1519" s="41" t="s">
        <v>112</v>
      </c>
      <c r="H1519" s="40">
        <v>0</v>
      </c>
      <c r="I1519" s="40">
        <v>0</v>
      </c>
      <c r="J1519" s="40">
        <v>1</v>
      </c>
      <c r="K1519" s="20" t="s">
        <v>113</v>
      </c>
      <c r="L1519" s="20" t="s">
        <v>113</v>
      </c>
      <c r="M1519" s="20" t="s">
        <v>114</v>
      </c>
      <c r="N1519" s="43"/>
      <c r="O1519" s="20" t="s">
        <v>115</v>
      </c>
      <c r="P1519" s="20" t="str">
        <f t="shared" si="23"/>
        <v>factors.Add(new Factor() { ParameterID = 3357, Key = 1524, StandardizationSet = "Bbk", Parameter = "C2yeO", Factor_A = 0, Factor_B = 0, Factor_C = 1, IsMetal = false, IsPak = false, IsOrganic = true });</v>
      </c>
      <c r="Q1519" s="43"/>
    </row>
    <row r="1520" spans="1:17" x14ac:dyDescent="0.25">
      <c r="A1520" s="34">
        <v>1525</v>
      </c>
      <c r="B1520" s="35" t="s">
        <v>111</v>
      </c>
      <c r="D1520" s="215" t="str">
        <f>INDEX('Aquo parameters'!$A$1:$H$6130,MATCH($E1520,'Aquo parameters'!$E:$E,0),1)</f>
        <v>C2yHgBr</v>
      </c>
      <c r="E1520" s="35">
        <v>3358</v>
      </c>
      <c r="F1520" s="41" t="str">
        <f>INDEX('Aquo parameters'!$A$1:$H$6130,MATCH($E1520,'Aquo parameters'!$E:$E,0),2)</f>
        <v>ethylkwikbromide</v>
      </c>
      <c r="G1520" s="41" t="s">
        <v>112</v>
      </c>
      <c r="H1520" s="241">
        <v>0</v>
      </c>
      <c r="I1520" s="241">
        <v>0</v>
      </c>
      <c r="J1520" s="241">
        <v>1</v>
      </c>
      <c r="K1520" s="20" t="s">
        <v>113</v>
      </c>
      <c r="L1520" s="20" t="s">
        <v>113</v>
      </c>
      <c r="M1520" s="20" t="s">
        <v>114</v>
      </c>
      <c r="O1520" s="20" t="s">
        <v>115</v>
      </c>
      <c r="P1520" s="20" t="str">
        <f t="shared" si="23"/>
        <v>factors.Add(new Factor() { ParameterID = 3358, Key = 1525, StandardizationSet = "Bbk", Parameter = "C2yHgBr", Factor_A = 0, Factor_B = 0, Factor_C = 1, IsMetal = false, IsPak = false, IsOrganic = true });</v>
      </c>
    </row>
    <row r="1521" spans="1:16" x14ac:dyDescent="0.25">
      <c r="A1521" s="34">
        <v>1526</v>
      </c>
      <c r="B1521" s="35" t="s">
        <v>111</v>
      </c>
      <c r="D1521" s="215" t="str">
        <f>INDEX('Aquo parameters'!$A$1:$H$6130,MATCH($E1521,'Aquo parameters'!$E:$E,0),1)</f>
        <v>DC4ySn</v>
      </c>
      <c r="E1521" s="35">
        <v>3359</v>
      </c>
      <c r="F1521" s="41" t="str">
        <f>INDEX('Aquo parameters'!$A$1:$H$6130,MATCH($E1521,'Aquo parameters'!$E:$E,0),2)</f>
        <v>dibutyltin (kation)</v>
      </c>
      <c r="G1521" s="41" t="s">
        <v>112</v>
      </c>
      <c r="H1521" s="241">
        <v>0</v>
      </c>
      <c r="I1521" s="241">
        <v>0</v>
      </c>
      <c r="J1521" s="241">
        <v>1</v>
      </c>
      <c r="K1521" s="20" t="s">
        <v>113</v>
      </c>
      <c r="L1521" s="20" t="s">
        <v>113</v>
      </c>
      <c r="M1521" s="20" t="s">
        <v>114</v>
      </c>
      <c r="O1521" s="20" t="s">
        <v>115</v>
      </c>
      <c r="P1521" s="20" t="str">
        <f t="shared" si="23"/>
        <v>factors.Add(new Factor() { ParameterID = 3359, Key = 1526, StandardizationSet = "Bbk", Parameter = "DC4ySn", Factor_A = 0, Factor_B = 0, Factor_C = 1, IsMetal = false, IsPak = false, IsOrganic = true });</v>
      </c>
    </row>
    <row r="1522" spans="1:16" x14ac:dyDescent="0.25">
      <c r="A1522" s="34">
        <v>1527</v>
      </c>
      <c r="B1522" s="35" t="s">
        <v>111</v>
      </c>
      <c r="D1522" s="215" t="str">
        <f>INDEX('Aquo parameters'!$A$1:$H$6130,MATCH($E1522,'Aquo parameters'!$E:$E,0),1)</f>
        <v>DccC6ySn</v>
      </c>
      <c r="E1522" s="35">
        <v>3360</v>
      </c>
      <c r="F1522" s="41" t="str">
        <f>INDEX('Aquo parameters'!$A$1:$H$6130,MATCH($E1522,'Aquo parameters'!$E:$E,0),2)</f>
        <v>dicyclohexyltin (kation)</v>
      </c>
      <c r="G1522" s="41" t="s">
        <v>112</v>
      </c>
      <c r="H1522" s="241">
        <v>0</v>
      </c>
      <c r="I1522" s="241">
        <v>0</v>
      </c>
      <c r="J1522" s="241">
        <v>1</v>
      </c>
      <c r="K1522" s="20" t="s">
        <v>113</v>
      </c>
      <c r="L1522" s="20" t="s">
        <v>113</v>
      </c>
      <c r="M1522" s="20" t="s">
        <v>114</v>
      </c>
      <c r="O1522" s="20" t="s">
        <v>115</v>
      </c>
      <c r="P1522" s="20" t="str">
        <f t="shared" si="23"/>
        <v>factors.Add(new Factor() { ParameterID = 3360, Key = 1527, StandardizationSet = "Bbk", Parameter = "DccC6ySn", Factor_A = 0, Factor_B = 0, Factor_C = 1, IsMetal = false, IsPak = false, IsOrganic = true });</v>
      </c>
    </row>
    <row r="1523" spans="1:16" x14ac:dyDescent="0.25">
      <c r="A1523" s="34">
        <v>1528</v>
      </c>
      <c r="B1523" s="35" t="s">
        <v>111</v>
      </c>
      <c r="D1523" s="215" t="str">
        <f>INDEX('Aquo parameters'!$A$1:$H$6130,MATCH($E1523,'Aquo parameters'!$E:$E,0),1)</f>
        <v>C3astn</v>
      </c>
      <c r="E1523" s="35">
        <v>3361</v>
      </c>
      <c r="F1523" s="41" t="str">
        <f>INDEX('Aquo parameters'!$A$1:$H$6130,MATCH($E1523,'Aquo parameters'!$E:$E,0),2)</f>
        <v>propaansulton</v>
      </c>
      <c r="G1523" s="41" t="s">
        <v>112</v>
      </c>
      <c r="H1523" s="241">
        <v>0</v>
      </c>
      <c r="I1523" s="241">
        <v>0</v>
      </c>
      <c r="J1523" s="241">
        <v>1</v>
      </c>
      <c r="K1523" s="20" t="s">
        <v>113</v>
      </c>
      <c r="L1523" s="20" t="s">
        <v>113</v>
      </c>
      <c r="M1523" s="20" t="s">
        <v>114</v>
      </c>
      <c r="O1523" s="20" t="s">
        <v>115</v>
      </c>
      <c r="P1523" s="20" t="str">
        <f t="shared" si="23"/>
        <v>factors.Add(new Factor() { ParameterID = 3361, Key = 1528, StandardizationSet = "Bbk", Parameter = "C3astn", Factor_A = 0, Factor_B = 0, Factor_C = 1, IsMetal = false, IsPak = false, IsOrganic = true });</v>
      </c>
    </row>
    <row r="1524" spans="1:16" x14ac:dyDescent="0.25">
      <c r="A1524" s="34">
        <v>1529</v>
      </c>
      <c r="B1524" s="35" t="s">
        <v>111</v>
      </c>
      <c r="D1524" s="215" t="str">
        <f>INDEX('Aquo parameters'!$A$1:$H$6130,MATCH($E1524,'Aquo parameters'!$E:$E,0),1)</f>
        <v>C3yeimne</v>
      </c>
      <c r="E1524" s="35">
        <v>3362</v>
      </c>
      <c r="F1524" s="41" t="str">
        <f>INDEX('Aquo parameters'!$A$1:$H$6130,MATCH($E1524,'Aquo parameters'!$E:$E,0),2)</f>
        <v>propyleenimine</v>
      </c>
      <c r="G1524" s="41" t="s">
        <v>112</v>
      </c>
      <c r="H1524" s="241">
        <v>0</v>
      </c>
      <c r="I1524" s="241">
        <v>0</v>
      </c>
      <c r="J1524" s="241">
        <v>1</v>
      </c>
      <c r="K1524" s="20" t="s">
        <v>113</v>
      </c>
      <c r="L1524" s="20" t="s">
        <v>113</v>
      </c>
      <c r="M1524" s="20" t="s">
        <v>114</v>
      </c>
      <c r="O1524" s="20" t="s">
        <v>115</v>
      </c>
      <c r="P1524" s="20" t="str">
        <f t="shared" si="23"/>
        <v>factors.Add(new Factor() { ParameterID = 3362, Key = 1529, StandardizationSet = "Bbk", Parameter = "C3yeimne", Factor_A = 0, Factor_B = 0, Factor_C = 1, IsMetal = false, IsPak = false, IsOrganic = true });</v>
      </c>
    </row>
    <row r="1525" spans="1:16" x14ac:dyDescent="0.25">
      <c r="A1525" s="34">
        <v>1530</v>
      </c>
      <c r="B1525" s="35" t="s">
        <v>111</v>
      </c>
      <c r="D1525" s="215" t="str">
        <f>INDEX('Aquo parameters'!$A$1:$H$6130,MATCH($E1525,'Aquo parameters'!$E:$E,0),1)</f>
        <v>C4OxplC3yegc</v>
      </c>
      <c r="E1525" s="35">
        <v>3363</v>
      </c>
      <c r="F1525" s="41" t="str">
        <f>INDEX('Aquo parameters'!$A$1:$H$6130,MATCH($E1525,'Aquo parameters'!$E:$E,0),2)</f>
        <v>butoxypolypropyleenglycol</v>
      </c>
      <c r="G1525" s="41" t="s">
        <v>112</v>
      </c>
      <c r="H1525" s="241">
        <v>0</v>
      </c>
      <c r="I1525" s="241">
        <v>0</v>
      </c>
      <c r="J1525" s="241">
        <v>1</v>
      </c>
      <c r="K1525" s="20" t="s">
        <v>113</v>
      </c>
      <c r="L1525" s="20" t="s">
        <v>113</v>
      </c>
      <c r="M1525" s="20" t="s">
        <v>114</v>
      </c>
      <c r="O1525" s="20" t="s">
        <v>115</v>
      </c>
      <c r="P1525" s="20" t="str">
        <f t="shared" si="23"/>
        <v>factors.Add(new Factor() { ParameterID = 3363, Key = 1530, StandardizationSet = "Bbk", Parameter = "C4OxplC3yegc", Factor_A = 0, Factor_B = 0, Factor_C = 1, IsMetal = false, IsPak = false, IsOrganic = true });</v>
      </c>
    </row>
    <row r="1526" spans="1:16" x14ac:dyDescent="0.25">
      <c r="A1526" s="34">
        <v>1531</v>
      </c>
      <c r="B1526" s="35" t="s">
        <v>111</v>
      </c>
      <c r="D1526" s="215" t="str">
        <f>INDEX('Aquo parameters'!$A$1:$H$6130,MATCH($E1526,'Aquo parameters'!$E:$E,0),1)</f>
        <v>C4yBensfnt</v>
      </c>
      <c r="E1526" s="35">
        <v>3364</v>
      </c>
      <c r="F1526" s="41" t="str">
        <f>INDEX('Aquo parameters'!$A$1:$H$6130,MATCH($E1526,'Aquo parameters'!$E:$E,0),2)</f>
        <v>butylbenzeensulfonaat</v>
      </c>
      <c r="G1526" s="41" t="s">
        <v>112</v>
      </c>
      <c r="H1526" s="241">
        <v>0</v>
      </c>
      <c r="I1526" s="241">
        <v>0</v>
      </c>
      <c r="J1526" s="241">
        <v>1</v>
      </c>
      <c r="K1526" s="20" t="s">
        <v>113</v>
      </c>
      <c r="L1526" s="20" t="s">
        <v>113</v>
      </c>
      <c r="M1526" s="20" t="s">
        <v>114</v>
      </c>
      <c r="O1526" s="20" t="s">
        <v>115</v>
      </c>
      <c r="P1526" s="20" t="str">
        <f t="shared" si="23"/>
        <v>factors.Add(new Factor() { ParameterID = 3364, Key = 1531, StandardizationSet = "Bbk", Parameter = "C4yBensfnt", Factor_A = 0, Factor_B = 0, Factor_C = 1, IsMetal = false, IsPak = false, IsOrganic = true });</v>
      </c>
    </row>
    <row r="1527" spans="1:16" x14ac:dyDescent="0.25">
      <c r="A1527" s="34">
        <v>1532</v>
      </c>
      <c r="B1527" s="35" t="s">
        <v>111</v>
      </c>
      <c r="D1527" s="215" t="str">
        <f>INDEX('Aquo parameters'!$A$1:$H$6130,MATCH($E1527,'Aquo parameters'!$E:$E,0),1)</f>
        <v>C4yC16aoat</v>
      </c>
      <c r="E1527" s="35">
        <v>3365</v>
      </c>
      <c r="F1527" s="41" t="str">
        <f>INDEX('Aquo parameters'!$A$1:$H$6130,MATCH($E1527,'Aquo parameters'!$E:$E,0),2)</f>
        <v>butylhexadecanoaat</v>
      </c>
      <c r="G1527" s="41" t="s">
        <v>112</v>
      </c>
      <c r="H1527" s="241">
        <v>0</v>
      </c>
      <c r="I1527" s="241">
        <v>0</v>
      </c>
      <c r="J1527" s="241">
        <v>1</v>
      </c>
      <c r="K1527" s="20" t="s">
        <v>113</v>
      </c>
      <c r="L1527" s="20" t="s">
        <v>113</v>
      </c>
      <c r="M1527" s="20" t="s">
        <v>114</v>
      </c>
      <c r="O1527" s="20" t="s">
        <v>115</v>
      </c>
      <c r="P1527" s="20" t="str">
        <f t="shared" si="23"/>
        <v>factors.Add(new Factor() { ParameterID = 3365, Key = 1532, StandardizationSet = "Bbk", Parameter = "C4yC16aoat", Factor_A = 0, Factor_B = 0, Factor_C = 1, IsMetal = false, IsPak = false, IsOrganic = true });</v>
      </c>
    </row>
    <row r="1528" spans="1:16" x14ac:dyDescent="0.25">
      <c r="A1528" s="34">
        <v>1533</v>
      </c>
      <c r="B1528" s="35" t="s">
        <v>111</v>
      </c>
      <c r="D1528" s="215" t="str">
        <f>INDEX('Aquo parameters'!$A$1:$H$6130,MATCH($E1528,'Aquo parameters'!$E:$E,0),1)</f>
        <v>C8al</v>
      </c>
      <c r="E1528" s="35">
        <v>3366</v>
      </c>
      <c r="F1528" s="41" t="str">
        <f>INDEX('Aquo parameters'!$A$1:$H$6130,MATCH($E1528,'Aquo parameters'!$E:$E,0),2)</f>
        <v>octanal</v>
      </c>
      <c r="G1528" s="41" t="s">
        <v>112</v>
      </c>
      <c r="H1528" s="241">
        <v>0</v>
      </c>
      <c r="I1528" s="241">
        <v>0</v>
      </c>
      <c r="J1528" s="241">
        <v>1</v>
      </c>
      <c r="K1528" s="20" t="s">
        <v>113</v>
      </c>
      <c r="L1528" s="20" t="s">
        <v>113</v>
      </c>
      <c r="M1528" s="20" t="s">
        <v>114</v>
      </c>
      <c r="O1528" s="20" t="s">
        <v>115</v>
      </c>
      <c r="P1528" s="20" t="str">
        <f t="shared" si="23"/>
        <v>factors.Add(new Factor() { ParameterID = 3366, Key = 1533, StandardizationSet = "Bbk", Parameter = "C8al", Factor_A = 0, Factor_B = 0, Factor_C = 1, IsMetal = false, IsPak = false, IsOrganic = true });</v>
      </c>
    </row>
    <row r="1529" spans="1:16" x14ac:dyDescent="0.25">
      <c r="A1529" s="34">
        <v>1534</v>
      </c>
      <c r="B1529" s="35" t="s">
        <v>111</v>
      </c>
      <c r="D1529" s="215" t="str">
        <f>INDEX('Aquo parameters'!$A$1:$H$6130,MATCH($E1529,'Aquo parameters'!$E:$E,0),1)</f>
        <v>C8C18akbzDC1</v>
      </c>
      <c r="E1529" s="35">
        <v>3367</v>
      </c>
      <c r="F1529" s="41" t="str">
        <f>INDEX('Aquo parameters'!$A$1:$H$6130,MATCH($E1529,'Aquo parameters'!$E:$E,0),2)</f>
        <v>C8-C18-alkylbenzyldimethylammoniumchloride</v>
      </c>
      <c r="G1529" s="41" t="s">
        <v>112</v>
      </c>
      <c r="H1529" s="241">
        <v>0</v>
      </c>
      <c r="I1529" s="241">
        <v>0</v>
      </c>
      <c r="J1529" s="241">
        <v>1</v>
      </c>
      <c r="K1529" s="20" t="s">
        <v>113</v>
      </c>
      <c r="L1529" s="20" t="s">
        <v>113</v>
      </c>
      <c r="M1529" s="20" t="s">
        <v>114</v>
      </c>
      <c r="O1529" s="20" t="s">
        <v>115</v>
      </c>
      <c r="P1529" s="20" t="str">
        <f t="shared" si="23"/>
        <v>factors.Add(new Factor() { ParameterID = 3367, Key = 1534, StandardizationSet = "Bbk", Parameter = "C8C18akbzDC1", Factor_A = 0, Factor_B = 0, Factor_C = 1, IsMetal = false, IsPak = false, IsOrganic = true });</v>
      </c>
    </row>
    <row r="1530" spans="1:16" x14ac:dyDescent="0.25">
      <c r="A1530" s="34">
        <v>1535</v>
      </c>
      <c r="B1530" s="35" t="s">
        <v>111</v>
      </c>
      <c r="D1530" s="215" t="str">
        <f>INDEX('Aquo parameters'!$A$1:$H$6130,MATCH($E1530,'Aquo parameters'!$E:$E,0),1)</f>
        <v>C8ybccC7eDcb</v>
      </c>
      <c r="E1530" s="35">
        <v>3368</v>
      </c>
      <c r="F1530" s="41" t="str">
        <f>INDEX('Aquo parameters'!$A$1:$H$6130,MATCH($E1530,'Aquo parameters'!$E:$E,0),2)</f>
        <v>octylbicyclohepteendicarboximide</v>
      </c>
      <c r="G1530" s="41" t="s">
        <v>112</v>
      </c>
      <c r="H1530" s="241">
        <v>0</v>
      </c>
      <c r="I1530" s="241">
        <v>0</v>
      </c>
      <c r="J1530" s="241">
        <v>1</v>
      </c>
      <c r="K1530" s="20" t="s">
        <v>113</v>
      </c>
      <c r="L1530" s="20" t="s">
        <v>113</v>
      </c>
      <c r="M1530" s="20" t="s">
        <v>114</v>
      </c>
      <c r="O1530" s="20" t="s">
        <v>115</v>
      </c>
      <c r="P1530" s="20" t="str">
        <f t="shared" si="23"/>
        <v>factors.Add(new Factor() { ParameterID = 3368, Key = 1535, StandardizationSet = "Bbk", Parameter = "C8ybccC7eDcb", Factor_A = 0, Factor_B = 0, Factor_C = 1, IsMetal = false, IsPak = false, IsOrganic = true });</v>
      </c>
    </row>
    <row r="1531" spans="1:16" x14ac:dyDescent="0.25">
      <c r="A1531" s="34">
        <v>1536</v>
      </c>
      <c r="B1531" s="35" t="s">
        <v>111</v>
      </c>
      <c r="D1531" s="215" t="str">
        <f>INDEX('Aquo parameters'!$A$1:$H$6130,MATCH($E1531,'Aquo parameters'!$E:$E,0),1)</f>
        <v>C8yfOxplC2ox</v>
      </c>
      <c r="E1531" s="35">
        <v>3370</v>
      </c>
      <c r="F1531" s="41" t="str">
        <f>INDEX('Aquo parameters'!$A$1:$H$6130,MATCH($E1531,'Aquo parameters'!$E:$E,0),2)</f>
        <v>octylfenoxypolyethoxyethanol</v>
      </c>
      <c r="G1531" s="41" t="s">
        <v>112</v>
      </c>
      <c r="H1531" s="241">
        <v>0</v>
      </c>
      <c r="I1531" s="241">
        <v>0</v>
      </c>
      <c r="J1531" s="241">
        <v>1</v>
      </c>
      <c r="K1531" s="20" t="s">
        <v>113</v>
      </c>
      <c r="L1531" s="20" t="s">
        <v>113</v>
      </c>
      <c r="M1531" s="20" t="s">
        <v>114</v>
      </c>
      <c r="O1531" s="20" t="s">
        <v>115</v>
      </c>
      <c r="P1531" s="20" t="str">
        <f t="shared" si="23"/>
        <v>factors.Add(new Factor() { ParameterID = 3370, Key = 1536, StandardizationSet = "Bbk", Parameter = "C8yfOxplC2ox", Factor_A = 0, Factor_B = 0, Factor_C = 1, IsMetal = false, IsPak = false, IsOrganic = true });</v>
      </c>
    </row>
    <row r="1532" spans="1:16" x14ac:dyDescent="0.25">
      <c r="A1532" s="34">
        <v>1537</v>
      </c>
      <c r="B1532" s="35" t="s">
        <v>111</v>
      </c>
      <c r="D1532" s="215" t="str">
        <f>INDEX('Aquo parameters'!$A$1:$H$6130,MATCH($E1532,'Aquo parameters'!$E:$E,0),1)</f>
        <v>Ca47</v>
      </c>
      <c r="E1532" s="35">
        <v>3371</v>
      </c>
      <c r="F1532" s="41" t="str">
        <f>INDEX('Aquo parameters'!$A$1:$H$6130,MATCH($E1532,'Aquo parameters'!$E:$E,0),2)</f>
        <v>calcium 47</v>
      </c>
      <c r="G1532" s="41" t="s">
        <v>112</v>
      </c>
      <c r="H1532" s="241">
        <v>1</v>
      </c>
      <c r="I1532" s="241">
        <v>0</v>
      </c>
      <c r="J1532" s="241">
        <v>0</v>
      </c>
      <c r="K1532" s="20" t="s">
        <v>113</v>
      </c>
      <c r="L1532" s="20" t="s">
        <v>113</v>
      </c>
      <c r="M1532" s="20" t="s">
        <v>113</v>
      </c>
      <c r="O1532" s="20" t="s">
        <v>115</v>
      </c>
      <c r="P1532" s="20" t="str">
        <f t="shared" ref="P1532:P1595" si="24">"factors.Add(new Factor() { ParameterID = " &amp; E1532 &amp; ", Key = " &amp; A1532 &amp; ", StandardizationSet = """ &amp; B1532 &amp; """, Parameter = """ &amp; D1532 &amp; """, Factor_A = " &amp; H1532 &amp; ", Factor_B = " &amp; I1532 &amp; ", Factor_C = " &amp; J1532 &amp; ", IsMetal = "&amp; K1532 &amp;", IsPak = "&amp; L1532 &amp;", IsOrganic = "&amp; M1532 &amp;" });"</f>
        <v>factors.Add(new Factor() { ParameterID = 3371, Key = 1537, StandardizationSet = "Bbk", Parameter = "Ca47", Factor_A = 1, Factor_B = 0, Factor_C = 0, IsMetal = false, IsPak = false, IsOrganic = false });</v>
      </c>
    </row>
    <row r="1533" spans="1:16" x14ac:dyDescent="0.25">
      <c r="A1533" s="34">
        <v>1538</v>
      </c>
      <c r="B1533" s="35" t="s">
        <v>111</v>
      </c>
      <c r="D1533" s="215" t="str">
        <f>INDEX('Aquo parameters'!$A$1:$H$6130,MATCH($E1533,'Aquo parameters'!$E:$E,0),1)</f>
        <v>CacaAd</v>
      </c>
      <c r="E1533" s="35">
        <v>3372</v>
      </c>
      <c r="F1533" s="41" t="str">
        <f>INDEX('Aquo parameters'!$A$1:$H$6130,MATCH($E1533,'Aquo parameters'!$E:$E,0),2)</f>
        <v>calciumcyanamide</v>
      </c>
      <c r="G1533" s="41" t="s">
        <v>112</v>
      </c>
      <c r="H1533" s="241">
        <v>1</v>
      </c>
      <c r="I1533" s="241">
        <v>0</v>
      </c>
      <c r="J1533" s="241">
        <v>0</v>
      </c>
      <c r="K1533" s="20" t="s">
        <v>113</v>
      </c>
      <c r="L1533" s="20" t="s">
        <v>113</v>
      </c>
      <c r="M1533" s="20" t="s">
        <v>113</v>
      </c>
      <c r="O1533" s="20" t="s">
        <v>115</v>
      </c>
      <c r="P1533" s="20" t="str">
        <f t="shared" si="24"/>
        <v>factors.Add(new Factor() { ParameterID = 3372, Key = 1538, StandardizationSet = "Bbk", Parameter = "CacaAd", Factor_A = 1, Factor_B = 0, Factor_C = 0, IsMetal = false, IsPak = false, IsOrganic = false });</v>
      </c>
    </row>
    <row r="1534" spans="1:16" x14ac:dyDescent="0.25">
      <c r="A1534" s="34">
        <v>1539</v>
      </c>
      <c r="B1534" s="35" t="s">
        <v>111</v>
      </c>
      <c r="D1534" s="215" t="str">
        <f>INDEX('Aquo parameters'!$A$1:$H$6130,MATCH($E1534,'Aquo parameters'!$E:$E,0),1)</f>
        <v>CaCl2</v>
      </c>
      <c r="E1534" s="35">
        <v>3373</v>
      </c>
      <c r="F1534" s="41" t="str">
        <f>INDEX('Aquo parameters'!$A$1:$H$6130,MATCH($E1534,'Aquo parameters'!$E:$E,0),2)</f>
        <v>calciumchloride</v>
      </c>
      <c r="G1534" s="41" t="s">
        <v>112</v>
      </c>
      <c r="H1534" s="241">
        <v>1</v>
      </c>
      <c r="I1534" s="241">
        <v>0</v>
      </c>
      <c r="J1534" s="241">
        <v>0</v>
      </c>
      <c r="K1534" s="20" t="s">
        <v>113</v>
      </c>
      <c r="L1534" s="20" t="s">
        <v>113</v>
      </c>
      <c r="M1534" s="20" t="s">
        <v>113</v>
      </c>
      <c r="O1534" s="20" t="s">
        <v>115</v>
      </c>
      <c r="P1534" s="20" t="str">
        <f t="shared" si="24"/>
        <v>factors.Add(new Factor() { ParameterID = 3373, Key = 1539, StandardizationSet = "Bbk", Parameter = "CaCl2", Factor_A = 1, Factor_B = 0, Factor_C = 0, IsMetal = false, IsPak = false, IsOrganic = false });</v>
      </c>
    </row>
    <row r="1535" spans="1:16" x14ac:dyDescent="0.25">
      <c r="A1535" s="34">
        <v>1540</v>
      </c>
      <c r="B1535" s="35" t="s">
        <v>111</v>
      </c>
      <c r="D1535" s="215" t="str">
        <f>INDEX('Aquo parameters'!$A$1:$H$6130,MATCH($E1535,'Aquo parameters'!$E:$E,0),1)</f>
        <v>cadsfs</v>
      </c>
      <c r="E1535" s="35">
        <v>3374</v>
      </c>
      <c r="F1535" s="41" t="str">
        <f>INDEX('Aquo parameters'!$A$1:$H$6130,MATCH($E1535,'Aquo parameters'!$E:$E,0),2)</f>
        <v>cadusafos</v>
      </c>
      <c r="G1535" s="41" t="s">
        <v>112</v>
      </c>
      <c r="H1535" s="241">
        <v>0</v>
      </c>
      <c r="I1535" s="241">
        <v>0</v>
      </c>
      <c r="J1535" s="241">
        <v>1</v>
      </c>
      <c r="K1535" s="20" t="s">
        <v>113</v>
      </c>
      <c r="L1535" s="20" t="s">
        <v>113</v>
      </c>
      <c r="M1535" s="20" t="s">
        <v>114</v>
      </c>
      <c r="O1535" s="20" t="s">
        <v>115</v>
      </c>
      <c r="P1535" s="20" t="str">
        <f t="shared" si="24"/>
        <v>factors.Add(new Factor() { ParameterID = 3374, Key = 1540, StandardizationSet = "Bbk", Parameter = "cadsfs", Factor_A = 0, Factor_B = 0, Factor_C = 1, IsMetal = false, IsPak = false, IsOrganic = true });</v>
      </c>
    </row>
    <row r="1536" spans="1:16" x14ac:dyDescent="0.25">
      <c r="A1536" s="34">
        <v>1541</v>
      </c>
      <c r="B1536" s="35" t="s">
        <v>111</v>
      </c>
      <c r="D1536" s="215" t="str">
        <f>INDEX('Aquo parameters'!$A$1:$H$6130,MATCH($E1536,'Aquo parameters'!$E:$E,0),1)</f>
        <v>calrn</v>
      </c>
      <c r="E1536" s="35">
        <v>3375</v>
      </c>
      <c r="F1536" s="41" t="str">
        <f>INDEX('Aquo parameters'!$A$1:$H$6130,MATCH($E1536,'Aquo parameters'!$E:$E,0),2)</f>
        <v>calareen</v>
      </c>
      <c r="G1536" s="41" t="s">
        <v>112</v>
      </c>
      <c r="H1536" s="241">
        <v>0</v>
      </c>
      <c r="I1536" s="241">
        <v>0</v>
      </c>
      <c r="J1536" s="241">
        <v>1</v>
      </c>
      <c r="K1536" s="20" t="s">
        <v>113</v>
      </c>
      <c r="L1536" s="20" t="s">
        <v>113</v>
      </c>
      <c r="M1536" s="20" t="s">
        <v>114</v>
      </c>
      <c r="O1536" s="20" t="s">
        <v>115</v>
      </c>
      <c r="P1536" s="20" t="str">
        <f t="shared" si="24"/>
        <v>factors.Add(new Factor() { ParameterID = 3375, Key = 1541, StandardizationSet = "Bbk", Parameter = "calrn", Factor_A = 0, Factor_B = 0, Factor_C = 1, IsMetal = false, IsPak = false, IsOrganic = true });</v>
      </c>
    </row>
    <row r="1537" spans="1:16" x14ac:dyDescent="0.25">
      <c r="A1537" s="34">
        <v>1542</v>
      </c>
      <c r="B1537" s="35" t="s">
        <v>111</v>
      </c>
      <c r="D1537" s="215" t="str">
        <f>INDEX('Aquo parameters'!$A$1:$H$6130,MATCH($E1537,'Aquo parameters'!$E:$E,0),1)</f>
        <v>CaO</v>
      </c>
      <c r="E1537" s="35">
        <v>3377</v>
      </c>
      <c r="F1537" s="41" t="str">
        <f>INDEX('Aquo parameters'!$A$1:$H$6130,MATCH($E1537,'Aquo parameters'!$E:$E,0),2)</f>
        <v>calciumoxide</v>
      </c>
      <c r="G1537" s="41" t="s">
        <v>112</v>
      </c>
      <c r="H1537" s="241">
        <v>1</v>
      </c>
      <c r="I1537" s="241">
        <v>0</v>
      </c>
      <c r="J1537" s="241">
        <v>0</v>
      </c>
      <c r="K1537" s="20" t="s">
        <v>113</v>
      </c>
      <c r="L1537" s="20" t="s">
        <v>113</v>
      </c>
      <c r="M1537" s="20" t="s">
        <v>113</v>
      </c>
      <c r="O1537" s="20" t="s">
        <v>115</v>
      </c>
      <c r="P1537" s="20" t="str">
        <f t="shared" si="24"/>
        <v>factors.Add(new Factor() { ParameterID = 3377, Key = 1542, StandardizationSet = "Bbk", Parameter = "CaO", Factor_A = 1, Factor_B = 0, Factor_C = 0, IsMetal = false, IsPak = false, IsOrganic = false });</v>
      </c>
    </row>
    <row r="1538" spans="1:16" x14ac:dyDescent="0.25">
      <c r="A1538" s="34">
        <v>1543</v>
      </c>
      <c r="B1538" s="35" t="s">
        <v>111</v>
      </c>
      <c r="D1538" s="215" t="str">
        <f>INDEX('Aquo parameters'!$A$1:$H$6130,MATCH($E1538,'Aquo parameters'!$E:$E,0),1)</f>
        <v>captabne</v>
      </c>
      <c r="E1538" s="35">
        <v>3378</v>
      </c>
      <c r="F1538" s="41" t="str">
        <f>INDEX('Aquo parameters'!$A$1:$H$6130,MATCH($E1538,'Aquo parameters'!$E:$E,0),2)</f>
        <v>capectiabine</v>
      </c>
      <c r="G1538" s="41" t="s">
        <v>112</v>
      </c>
      <c r="H1538" s="241">
        <v>0</v>
      </c>
      <c r="I1538" s="241">
        <v>0</v>
      </c>
      <c r="J1538" s="241">
        <v>1</v>
      </c>
      <c r="K1538" s="20" t="s">
        <v>113</v>
      </c>
      <c r="L1538" s="20" t="s">
        <v>113</v>
      </c>
      <c r="M1538" s="20" t="s">
        <v>114</v>
      </c>
      <c r="O1538" s="20" t="s">
        <v>115</v>
      </c>
      <c r="P1538" s="20" t="str">
        <f t="shared" si="24"/>
        <v>factors.Add(new Factor() { ParameterID = 3378, Key = 1543, StandardizationSet = "Bbk", Parameter = "captabne", Factor_A = 0, Factor_B = 0, Factor_C = 1, IsMetal = false, IsPak = false, IsOrganic = true });</v>
      </c>
    </row>
    <row r="1539" spans="1:16" x14ac:dyDescent="0.25">
      <c r="A1539" s="34">
        <v>1544</v>
      </c>
      <c r="B1539" s="35" t="s">
        <v>111</v>
      </c>
      <c r="D1539" s="215" t="str">
        <f>INDEX('Aquo parameters'!$A$1:$H$6130,MATCH($E1539,'Aquo parameters'!$E:$E,0),1)</f>
        <v>carbhdzde</v>
      </c>
      <c r="E1539" s="35">
        <v>3379</v>
      </c>
      <c r="F1539" s="41" t="str">
        <f>INDEX('Aquo parameters'!$A$1:$H$6130,MATCH($E1539,'Aquo parameters'!$E:$E,0),2)</f>
        <v>carbohydrazide</v>
      </c>
      <c r="G1539" s="41" t="s">
        <v>112</v>
      </c>
      <c r="H1539" s="241">
        <v>0</v>
      </c>
      <c r="I1539" s="241">
        <v>0</v>
      </c>
      <c r="J1539" s="241">
        <v>1</v>
      </c>
      <c r="K1539" s="20" t="s">
        <v>113</v>
      </c>
      <c r="L1539" s="20" t="s">
        <v>113</v>
      </c>
      <c r="M1539" s="20" t="s">
        <v>114</v>
      </c>
      <c r="O1539" s="20" t="s">
        <v>115</v>
      </c>
      <c r="P1539" s="20" t="str">
        <f t="shared" si="24"/>
        <v>factors.Add(new Factor() { ParameterID = 3379, Key = 1544, StandardizationSet = "Bbk", Parameter = "carbhdzde", Factor_A = 0, Factor_B = 0, Factor_C = 1, IsMetal = false, IsPak = false, IsOrganic = true });</v>
      </c>
    </row>
    <row r="1540" spans="1:16" x14ac:dyDescent="0.25">
      <c r="A1540" s="34">
        <v>1545</v>
      </c>
      <c r="B1540" s="35" t="s">
        <v>111</v>
      </c>
      <c r="D1540" s="215" t="str">
        <f>INDEX('Aquo parameters'!$A$1:$H$6130,MATCH($E1540,'Aquo parameters'!$E:$E,0),1)</f>
        <v>carbmzpne</v>
      </c>
      <c r="E1540" s="35">
        <v>3380</v>
      </c>
      <c r="F1540" s="41" t="str">
        <f>INDEX('Aquo parameters'!$A$1:$H$6130,MATCH($E1540,'Aquo parameters'!$E:$E,0),2)</f>
        <v>carbamazepine</v>
      </c>
      <c r="G1540" s="41" t="s">
        <v>112</v>
      </c>
      <c r="H1540" s="241">
        <v>0</v>
      </c>
      <c r="I1540" s="241">
        <v>0</v>
      </c>
      <c r="J1540" s="241">
        <v>1</v>
      </c>
      <c r="K1540" s="20" t="s">
        <v>113</v>
      </c>
      <c r="L1540" s="20" t="s">
        <v>113</v>
      </c>
      <c r="M1540" s="20" t="s">
        <v>114</v>
      </c>
      <c r="O1540" s="20" t="s">
        <v>115</v>
      </c>
      <c r="P1540" s="20" t="str">
        <f t="shared" si="24"/>
        <v>factors.Add(new Factor() { ParameterID = 3380, Key = 1545, StandardizationSet = "Bbk", Parameter = "carbmzpne", Factor_A = 0, Factor_B = 0, Factor_C = 1, IsMetal = false, IsPak = false, IsOrganic = true });</v>
      </c>
    </row>
    <row r="1541" spans="1:16" x14ac:dyDescent="0.25">
      <c r="A1541" s="34">
        <v>1546</v>
      </c>
      <c r="B1541" s="35" t="s">
        <v>111</v>
      </c>
      <c r="D1541" s="215" t="str">
        <f>INDEX('Aquo parameters'!$A$1:$H$6130,MATCH($E1541,'Aquo parameters'!$E:$E,0),1)</f>
        <v>carbnS</v>
      </c>
      <c r="E1541" s="35">
        <v>3381</v>
      </c>
      <c r="F1541" s="41" t="str">
        <f>INDEX('Aquo parameters'!$A$1:$H$6130,MATCH($E1541,'Aquo parameters'!$E:$E,0),2)</f>
        <v>carbonylsulfide</v>
      </c>
      <c r="G1541" s="41" t="s">
        <v>112</v>
      </c>
      <c r="H1541" s="241">
        <v>0</v>
      </c>
      <c r="I1541" s="241">
        <v>0</v>
      </c>
      <c r="J1541" s="241">
        <v>1</v>
      </c>
      <c r="K1541" s="20" t="s">
        <v>113</v>
      </c>
      <c r="L1541" s="20" t="s">
        <v>113</v>
      </c>
      <c r="M1541" s="20" t="s">
        <v>114</v>
      </c>
      <c r="O1541" s="20" t="s">
        <v>115</v>
      </c>
      <c r="P1541" s="20" t="str">
        <f t="shared" si="24"/>
        <v>factors.Add(new Factor() { ParameterID = 3381, Key = 1546, StandardizationSet = "Bbk", Parameter = "carbnS", Factor_A = 0, Factor_B = 0, Factor_C = 1, IsMetal = false, IsPak = false, IsOrganic = true });</v>
      </c>
    </row>
    <row r="1542" spans="1:16" x14ac:dyDescent="0.25">
      <c r="A1542" s="34">
        <v>1547</v>
      </c>
      <c r="B1542" s="35" t="s">
        <v>111</v>
      </c>
      <c r="D1542" s="215" t="str">
        <f>INDEX('Aquo parameters'!$A$1:$H$6130,MATCH($E1542,'Aquo parameters'!$E:$E,0),1)</f>
        <v>carbsfn</v>
      </c>
      <c r="E1542" s="35">
        <v>3383</v>
      </c>
      <c r="F1542" s="41" t="str">
        <f>INDEX('Aquo parameters'!$A$1:$H$6130,MATCH($E1542,'Aquo parameters'!$E:$E,0),2)</f>
        <v>carbosulfan</v>
      </c>
      <c r="G1542" s="41" t="s">
        <v>112</v>
      </c>
      <c r="H1542" s="241">
        <v>0</v>
      </c>
      <c r="I1542" s="241">
        <v>0</v>
      </c>
      <c r="J1542" s="241">
        <v>1</v>
      </c>
      <c r="K1542" s="20" t="s">
        <v>113</v>
      </c>
      <c r="L1542" s="20" t="s">
        <v>113</v>
      </c>
      <c r="M1542" s="20" t="s">
        <v>114</v>
      </c>
      <c r="O1542" s="20" t="s">
        <v>115</v>
      </c>
      <c r="P1542" s="20" t="str">
        <f t="shared" si="24"/>
        <v>factors.Add(new Factor() { ParameterID = 3383, Key = 1547, StandardizationSet = "Bbk", Parameter = "carbsfn", Factor_A = 0, Factor_B = 0, Factor_C = 1, IsMetal = false, IsPak = false, IsOrganic = true });</v>
      </c>
    </row>
    <row r="1543" spans="1:16" x14ac:dyDescent="0.25">
      <c r="A1543" s="34">
        <v>1548</v>
      </c>
      <c r="B1543" s="35" t="s">
        <v>111</v>
      </c>
      <c r="D1543" s="215" t="str">
        <f>INDEX('Aquo parameters'!$A$1:$H$6130,MATCH($E1543,'Aquo parameters'!$E:$E,0),1)</f>
        <v>carbtAd</v>
      </c>
      <c r="E1543" s="35">
        <v>3384</v>
      </c>
      <c r="F1543" s="41" t="str">
        <f>INDEX('Aquo parameters'!$A$1:$H$6130,MATCH($E1543,'Aquo parameters'!$E:$E,0),2)</f>
        <v>carbetamide</v>
      </c>
      <c r="G1543" s="41" t="s">
        <v>112</v>
      </c>
      <c r="H1543" s="241">
        <v>0</v>
      </c>
      <c r="I1543" s="241">
        <v>0</v>
      </c>
      <c r="J1543" s="241">
        <v>1</v>
      </c>
      <c r="K1543" s="20" t="s">
        <v>113</v>
      </c>
      <c r="L1543" s="20" t="s">
        <v>113</v>
      </c>
      <c r="M1543" s="20" t="s">
        <v>114</v>
      </c>
      <c r="O1543" s="20" t="s">
        <v>115</v>
      </c>
      <c r="P1543" s="20" t="str">
        <f t="shared" si="24"/>
        <v>factors.Add(new Factor() { ParameterID = 3384, Key = 1548, StandardizationSet = "Bbk", Parameter = "carbtAd", Factor_A = 0, Factor_B = 0, Factor_C = 1, IsMetal = false, IsPak = false, IsOrganic = true });</v>
      </c>
    </row>
    <row r="1544" spans="1:16" x14ac:dyDescent="0.25">
      <c r="A1544" s="34">
        <v>1549</v>
      </c>
      <c r="B1544" s="35" t="s">
        <v>111</v>
      </c>
      <c r="D1544" s="215" t="str">
        <f>INDEX('Aquo parameters'!$A$1:$H$6130,MATCH($E1544,'Aquo parameters'!$E:$E,0),1)</f>
        <v>carftznC2y</v>
      </c>
      <c r="E1544" s="35">
        <v>3386</v>
      </c>
      <c r="F1544" s="41" t="str">
        <f>INDEX('Aquo parameters'!$A$1:$H$6130,MATCH($E1544,'Aquo parameters'!$E:$E,0),2)</f>
        <v>carfentrazon-ethyl</v>
      </c>
      <c r="G1544" s="41" t="s">
        <v>112</v>
      </c>
      <c r="H1544" s="241">
        <v>0</v>
      </c>
      <c r="I1544" s="241">
        <v>0</v>
      </c>
      <c r="J1544" s="241">
        <v>1</v>
      </c>
      <c r="K1544" s="20" t="s">
        <v>113</v>
      </c>
      <c r="L1544" s="20" t="s">
        <v>113</v>
      </c>
      <c r="M1544" s="20" t="s">
        <v>114</v>
      </c>
      <c r="O1544" s="20" t="s">
        <v>115</v>
      </c>
      <c r="P1544" s="20" t="str">
        <f t="shared" si="24"/>
        <v>factors.Add(new Factor() { ParameterID = 3386, Key = 1549, StandardizationSet = "Bbk", Parameter = "carftznC2y", Factor_A = 0, Factor_B = 0, Factor_C = 1, IsMetal = false, IsPak = false, IsOrganic = true });</v>
      </c>
    </row>
    <row r="1545" spans="1:16" x14ac:dyDescent="0.25">
      <c r="A1545" s="34">
        <v>1550</v>
      </c>
      <c r="B1545" s="35" t="s">
        <v>111</v>
      </c>
      <c r="D1545" s="215" t="str">
        <f>INDEX('Aquo parameters'!$A$1:$H$6130,MATCH($E1545,'Aquo parameters'!$E:$E,0),1)</f>
        <v>carppAd</v>
      </c>
      <c r="E1545" s="35">
        <v>3387</v>
      </c>
      <c r="F1545" s="41" t="str">
        <f>INDEX('Aquo parameters'!$A$1:$H$6130,MATCH($E1545,'Aquo parameters'!$E:$E,0),2)</f>
        <v>carpropamide</v>
      </c>
      <c r="G1545" s="41" t="s">
        <v>112</v>
      </c>
      <c r="H1545" s="241">
        <v>0</v>
      </c>
      <c r="I1545" s="241">
        <v>0</v>
      </c>
      <c r="J1545" s="241">
        <v>1</v>
      </c>
      <c r="K1545" s="20" t="s">
        <v>113</v>
      </c>
      <c r="L1545" s="20" t="s">
        <v>113</v>
      </c>
      <c r="M1545" s="20" t="s">
        <v>114</v>
      </c>
      <c r="O1545" s="20" t="s">
        <v>115</v>
      </c>
      <c r="P1545" s="20" t="str">
        <f t="shared" si="24"/>
        <v>factors.Add(new Factor() { ParameterID = 3387, Key = 1550, StandardizationSet = "Bbk", Parameter = "carppAd", Factor_A = 0, Factor_B = 0, Factor_C = 1, IsMetal = false, IsPak = false, IsOrganic = true });</v>
      </c>
    </row>
    <row r="1546" spans="1:16" x14ac:dyDescent="0.25">
      <c r="A1546" s="34">
        <v>1551</v>
      </c>
      <c r="B1546" s="35" t="s">
        <v>111</v>
      </c>
      <c r="D1546" s="215" t="str">
        <f>INDEX('Aquo parameters'!$A$1:$H$6130,MATCH($E1546,'Aquo parameters'!$E:$E,0),1)</f>
        <v>carvn</v>
      </c>
      <c r="E1546" s="35">
        <v>3388</v>
      </c>
      <c r="F1546" s="41" t="str">
        <f>INDEX('Aquo parameters'!$A$1:$H$6130,MATCH($E1546,'Aquo parameters'!$E:$E,0),2)</f>
        <v>carvon</v>
      </c>
      <c r="G1546" s="41" t="s">
        <v>112</v>
      </c>
      <c r="H1546" s="241">
        <v>0</v>
      </c>
      <c r="I1546" s="241">
        <v>0</v>
      </c>
      <c r="J1546" s="241">
        <v>1</v>
      </c>
      <c r="K1546" s="20" t="s">
        <v>113</v>
      </c>
      <c r="L1546" s="20" t="s">
        <v>113</v>
      </c>
      <c r="M1546" s="20" t="s">
        <v>114</v>
      </c>
      <c r="O1546" s="20" t="s">
        <v>115</v>
      </c>
      <c r="P1546" s="20" t="str">
        <f t="shared" si="24"/>
        <v>factors.Add(new Factor() { ParameterID = 3388, Key = 1551, StandardizationSet = "Bbk", Parameter = "carvn", Factor_A = 0, Factor_B = 0, Factor_C = 1, IsMetal = false, IsPak = false, IsOrganic = true });</v>
      </c>
    </row>
    <row r="1547" spans="1:16" x14ac:dyDescent="0.25">
      <c r="A1547" s="34">
        <v>1552</v>
      </c>
      <c r="B1547" s="35" t="s">
        <v>111</v>
      </c>
      <c r="D1547" s="215" t="str">
        <f>INDEX('Aquo parameters'!$A$1:$H$6130,MATCH($E1547,'Aquo parameters'!$E:$E,0),1)</f>
        <v>CaSO4</v>
      </c>
      <c r="E1547" s="35">
        <v>3389</v>
      </c>
      <c r="F1547" s="41" t="str">
        <f>INDEX('Aquo parameters'!$A$1:$H$6130,MATCH($E1547,'Aquo parameters'!$E:$E,0),2)</f>
        <v>calciumsulfaat</v>
      </c>
      <c r="G1547" s="41" t="s">
        <v>112</v>
      </c>
      <c r="H1547" s="241">
        <v>1</v>
      </c>
      <c r="I1547" s="241">
        <v>0</v>
      </c>
      <c r="J1547" s="241">
        <v>0</v>
      </c>
      <c r="K1547" s="20" t="s">
        <v>113</v>
      </c>
      <c r="L1547" s="20" t="s">
        <v>113</v>
      </c>
      <c r="M1547" s="20" t="s">
        <v>113</v>
      </c>
      <c r="O1547" s="20" t="s">
        <v>115</v>
      </c>
      <c r="P1547" s="20" t="str">
        <f t="shared" si="24"/>
        <v>factors.Add(new Factor() { ParameterID = 3389, Key = 1552, StandardizationSet = "Bbk", Parameter = "CaSO4", Factor_A = 1, Factor_B = 0, Factor_C = 0, IsMetal = false, IsPak = false, IsOrganic = false });</v>
      </c>
    </row>
    <row r="1548" spans="1:16" x14ac:dyDescent="0.25">
      <c r="A1548" s="34">
        <v>1553</v>
      </c>
      <c r="B1548" s="35" t="s">
        <v>111</v>
      </c>
      <c r="D1548" s="215" t="str">
        <f>INDEX('Aquo parameters'!$A$1:$H$6130,MATCH($E1548,'Aquo parameters'!$E:$E,0),1)</f>
        <v>Cd109</v>
      </c>
      <c r="E1548" s="35">
        <v>3390</v>
      </c>
      <c r="F1548" s="41" t="str">
        <f>INDEX('Aquo parameters'!$A$1:$H$6130,MATCH($E1548,'Aquo parameters'!$E:$E,0),2)</f>
        <v>cadmium 109</v>
      </c>
      <c r="G1548" s="41" t="s">
        <v>112</v>
      </c>
      <c r="H1548" s="241">
        <v>1</v>
      </c>
      <c r="I1548" s="241">
        <v>0</v>
      </c>
      <c r="J1548" s="241">
        <v>0</v>
      </c>
      <c r="K1548" s="20" t="s">
        <v>113</v>
      </c>
      <c r="L1548" s="20" t="s">
        <v>113</v>
      </c>
      <c r="M1548" s="20" t="s">
        <v>113</v>
      </c>
      <c r="O1548" s="20" t="s">
        <v>115</v>
      </c>
      <c r="P1548" s="20" t="str">
        <f t="shared" si="24"/>
        <v>factors.Add(new Factor() { ParameterID = 3390, Key = 1553, StandardizationSet = "Bbk", Parameter = "Cd109", Factor_A = 1, Factor_B = 0, Factor_C = 0, IsMetal = false, IsPak = false, IsOrganic = false });</v>
      </c>
    </row>
    <row r="1549" spans="1:16" x14ac:dyDescent="0.25">
      <c r="A1549" s="34">
        <v>1554</v>
      </c>
      <c r="B1549" s="35" t="s">
        <v>111</v>
      </c>
      <c r="D1549" s="215" t="str">
        <f>INDEX('Aquo parameters'!$A$1:$H$6130,MATCH($E1549,'Aquo parameters'!$E:$E,0),1)</f>
        <v>CDMBP</v>
      </c>
      <c r="E1549" s="35">
        <v>3391</v>
      </c>
      <c r="F1549" s="41" t="str">
        <f>INDEX('Aquo parameters'!$A$1:$H$6130,MATCH($E1549,'Aquo parameters'!$E:$E,0),2)</f>
        <v>4-chloor-3',4'-dimethoxybenzofenon</v>
      </c>
      <c r="G1549" s="41" t="s">
        <v>112</v>
      </c>
      <c r="H1549" s="241">
        <v>0</v>
      </c>
      <c r="I1549" s="241">
        <v>0</v>
      </c>
      <c r="J1549" s="241">
        <v>1</v>
      </c>
      <c r="K1549" s="20" t="s">
        <v>113</v>
      </c>
      <c r="L1549" s="20" t="s">
        <v>113</v>
      </c>
      <c r="M1549" s="20" t="s">
        <v>114</v>
      </c>
      <c r="O1549" s="20" t="s">
        <v>115</v>
      </c>
      <c r="P1549" s="20" t="str">
        <f t="shared" si="24"/>
        <v>factors.Add(new Factor() { ParameterID = 3391, Key = 1554, StandardizationSet = "Bbk", Parameter = "CDMBP", Factor_A = 0, Factor_B = 0, Factor_C = 1, IsMetal = false, IsPak = false, IsOrganic = true });</v>
      </c>
    </row>
    <row r="1550" spans="1:16" x14ac:dyDescent="0.25">
      <c r="A1550" s="34">
        <v>1555</v>
      </c>
      <c r="B1550" s="35" t="s">
        <v>111</v>
      </c>
      <c r="D1550" s="215" t="str">
        <f>INDEX('Aquo parameters'!$A$1:$H$6130,MATCH($E1550,'Aquo parameters'!$E:$E,0),1)</f>
        <v>Ce139</v>
      </c>
      <c r="E1550" s="35">
        <v>3392</v>
      </c>
      <c r="F1550" s="41" t="str">
        <f>INDEX('Aquo parameters'!$A$1:$H$6130,MATCH($E1550,'Aquo parameters'!$E:$E,0),2)</f>
        <v>cerium 139</v>
      </c>
      <c r="G1550" s="41" t="s">
        <v>112</v>
      </c>
      <c r="H1550" s="241">
        <v>1</v>
      </c>
      <c r="I1550" s="241">
        <v>0</v>
      </c>
      <c r="J1550" s="241">
        <v>0</v>
      </c>
      <c r="K1550" s="20" t="s">
        <v>113</v>
      </c>
      <c r="L1550" s="20" t="s">
        <v>113</v>
      </c>
      <c r="M1550" s="20" t="s">
        <v>113</v>
      </c>
      <c r="O1550" s="20" t="s">
        <v>115</v>
      </c>
      <c r="P1550" s="20" t="str">
        <f t="shared" si="24"/>
        <v>factors.Add(new Factor() { ParameterID = 3392, Key = 1555, StandardizationSet = "Bbk", Parameter = "Ce139", Factor_A = 1, Factor_B = 0, Factor_C = 0, IsMetal = false, IsPak = false, IsOrganic = false });</v>
      </c>
    </row>
    <row r="1551" spans="1:16" x14ac:dyDescent="0.25">
      <c r="A1551" s="34">
        <v>1556</v>
      </c>
      <c r="B1551" s="35" t="s">
        <v>111</v>
      </c>
      <c r="D1551" s="215" t="str">
        <f>INDEX('Aquo parameters'!$A$1:$H$6130,MATCH($E1551,'Aquo parameters'!$E:$E,0),1)</f>
        <v>Ce141</v>
      </c>
      <c r="E1551" s="35">
        <v>3393</v>
      </c>
      <c r="F1551" s="41" t="str">
        <f>INDEX('Aquo parameters'!$A$1:$H$6130,MATCH($E1551,'Aquo parameters'!$E:$E,0),2)</f>
        <v>cerium 141</v>
      </c>
      <c r="G1551" s="41" t="s">
        <v>112</v>
      </c>
      <c r="H1551" s="241">
        <v>1</v>
      </c>
      <c r="I1551" s="241">
        <v>0</v>
      </c>
      <c r="J1551" s="241">
        <v>0</v>
      </c>
      <c r="K1551" s="20" t="s">
        <v>113</v>
      </c>
      <c r="L1551" s="20" t="s">
        <v>113</v>
      </c>
      <c r="M1551" s="20" t="s">
        <v>113</v>
      </c>
      <c r="O1551" s="20" t="s">
        <v>115</v>
      </c>
      <c r="P1551" s="20" t="str">
        <f t="shared" si="24"/>
        <v>factors.Add(new Factor() { ParameterID = 3393, Key = 1556, StandardizationSet = "Bbk", Parameter = "Ce141", Factor_A = 1, Factor_B = 0, Factor_C = 0, IsMetal = false, IsPak = false, IsOrganic = false });</v>
      </c>
    </row>
    <row r="1552" spans="1:16" x14ac:dyDescent="0.25">
      <c r="A1552" s="34">
        <v>1557</v>
      </c>
      <c r="B1552" s="35" t="s">
        <v>111</v>
      </c>
      <c r="D1552" s="215" t="str">
        <f>INDEX('Aquo parameters'!$A$1:$H$6130,MATCH($E1552,'Aquo parameters'!$E:$E,0),1)</f>
        <v>Ce144</v>
      </c>
      <c r="E1552" s="35">
        <v>3394</v>
      </c>
      <c r="F1552" s="41" t="str">
        <f>INDEX('Aquo parameters'!$A$1:$H$6130,MATCH($E1552,'Aquo parameters'!$E:$E,0),2)</f>
        <v>cerium 144</v>
      </c>
      <c r="G1552" s="41" t="s">
        <v>112</v>
      </c>
      <c r="H1552" s="241">
        <v>1</v>
      </c>
      <c r="I1552" s="241">
        <v>0</v>
      </c>
      <c r="J1552" s="241">
        <v>0</v>
      </c>
      <c r="K1552" s="20" t="s">
        <v>113</v>
      </c>
      <c r="L1552" s="20" t="s">
        <v>113</v>
      </c>
      <c r="M1552" s="20" t="s">
        <v>113</v>
      </c>
      <c r="O1552" s="20" t="s">
        <v>115</v>
      </c>
      <c r="P1552" s="20" t="str">
        <f t="shared" si="24"/>
        <v>factors.Add(new Factor() { ParameterID = 3394, Key = 1557, StandardizationSet = "Bbk", Parameter = "Ce144", Factor_A = 1, Factor_B = 0, Factor_C = 0, IsMetal = false, IsPak = false, IsOrganic = false });</v>
      </c>
    </row>
    <row r="1553" spans="1:16" x14ac:dyDescent="0.25">
      <c r="A1553" s="34">
        <v>1558</v>
      </c>
      <c r="B1553" s="35" t="s">
        <v>111</v>
      </c>
      <c r="D1553" s="215" t="str">
        <f>INDEX('Aquo parameters'!$A$1:$H$6130,MATCH($E1553,'Aquo parameters'!$E:$E,0),1)</f>
        <v>cefcr</v>
      </c>
      <c r="E1553" s="35">
        <v>3395</v>
      </c>
      <c r="F1553" s="41" t="str">
        <f>INDEX('Aquo parameters'!$A$1:$H$6130,MATCH($E1553,'Aquo parameters'!$E:$E,0),2)</f>
        <v>cefaclor</v>
      </c>
      <c r="G1553" s="41" t="s">
        <v>112</v>
      </c>
      <c r="H1553" s="241">
        <v>0</v>
      </c>
      <c r="I1553" s="241">
        <v>0</v>
      </c>
      <c r="J1553" s="241">
        <v>1</v>
      </c>
      <c r="K1553" s="20" t="s">
        <v>113</v>
      </c>
      <c r="L1553" s="20" t="s">
        <v>113</v>
      </c>
      <c r="M1553" s="20" t="s">
        <v>114</v>
      </c>
      <c r="O1553" s="20" t="s">
        <v>115</v>
      </c>
      <c r="P1553" s="20" t="str">
        <f t="shared" si="24"/>
        <v>factors.Add(new Factor() { ParameterID = 3395, Key = 1558, StandardizationSet = "Bbk", Parameter = "cefcr", Factor_A = 0, Factor_B = 0, Factor_C = 1, IsMetal = false, IsPak = false, IsOrganic = true });</v>
      </c>
    </row>
    <row r="1554" spans="1:16" x14ac:dyDescent="0.25">
      <c r="A1554" s="34">
        <v>1559</v>
      </c>
      <c r="B1554" s="35" t="s">
        <v>111</v>
      </c>
      <c r="D1554" s="215" t="str">
        <f>INDEX('Aquo parameters'!$A$1:$H$6130,MATCH($E1554,'Aquo parameters'!$E:$E,0),1)</f>
        <v>cefdxl</v>
      </c>
      <c r="E1554" s="35">
        <v>3396</v>
      </c>
      <c r="F1554" s="41" t="str">
        <f>INDEX('Aquo parameters'!$A$1:$H$6130,MATCH($E1554,'Aquo parameters'!$E:$E,0),2)</f>
        <v>cefadroxil</v>
      </c>
      <c r="G1554" s="41" t="s">
        <v>112</v>
      </c>
      <c r="H1554" s="241">
        <v>0</v>
      </c>
      <c r="I1554" s="241">
        <v>0</v>
      </c>
      <c r="J1554" s="241">
        <v>1</v>
      </c>
      <c r="K1554" s="20" t="s">
        <v>113</v>
      </c>
      <c r="L1554" s="20" t="s">
        <v>113</v>
      </c>
      <c r="M1554" s="20" t="s">
        <v>114</v>
      </c>
      <c r="O1554" s="20" t="s">
        <v>115</v>
      </c>
      <c r="P1554" s="20" t="str">
        <f t="shared" si="24"/>
        <v>factors.Add(new Factor() { ParameterID = 3396, Key = 1559, StandardizationSet = "Bbk", Parameter = "cefdxl", Factor_A = 0, Factor_B = 0, Factor_C = 1, IsMetal = false, IsPak = false, IsOrganic = true });</v>
      </c>
    </row>
    <row r="1555" spans="1:16" x14ac:dyDescent="0.25">
      <c r="A1555" s="34">
        <v>1560</v>
      </c>
      <c r="B1555" s="35" t="s">
        <v>111</v>
      </c>
      <c r="D1555" s="215" t="str">
        <f>INDEX('Aquo parameters'!$A$1:$H$6130,MATCH($E1555,'Aquo parameters'!$E:$E,0),1)</f>
        <v>ceflxne</v>
      </c>
      <c r="E1555" s="35">
        <v>3397</v>
      </c>
      <c r="F1555" s="41" t="str">
        <f>INDEX('Aquo parameters'!$A$1:$H$6130,MATCH($E1555,'Aquo parameters'!$E:$E,0),2)</f>
        <v>cefalexine</v>
      </c>
      <c r="G1555" s="41" t="s">
        <v>112</v>
      </c>
      <c r="H1555" s="241">
        <v>0</v>
      </c>
      <c r="I1555" s="241">
        <v>0</v>
      </c>
      <c r="J1555" s="241">
        <v>1</v>
      </c>
      <c r="K1555" s="20" t="s">
        <v>113</v>
      </c>
      <c r="L1555" s="20" t="s">
        <v>113</v>
      </c>
      <c r="M1555" s="20" t="s">
        <v>114</v>
      </c>
      <c r="O1555" s="20" t="s">
        <v>115</v>
      </c>
      <c r="P1555" s="20" t="str">
        <f t="shared" si="24"/>
        <v>factors.Add(new Factor() { ParameterID = 3397, Key = 1560, StandardizationSet = "Bbk", Parameter = "ceflxne", Factor_A = 0, Factor_B = 0, Factor_C = 1, IsMetal = false, IsPak = false, IsOrganic = true });</v>
      </c>
    </row>
    <row r="1556" spans="1:16" x14ac:dyDescent="0.25">
      <c r="A1556" s="34">
        <v>1561</v>
      </c>
      <c r="B1556" s="35" t="s">
        <v>111</v>
      </c>
      <c r="D1556" s="215" t="str">
        <f>INDEX('Aquo parameters'!$A$1:$H$6130,MATCH($E1556,'Aquo parameters'!$E:$E,0),1)</f>
        <v>cefrxm</v>
      </c>
      <c r="E1556" s="35">
        <v>3398</v>
      </c>
      <c r="F1556" s="41" t="str">
        <f>INDEX('Aquo parameters'!$A$1:$H$6130,MATCH($E1556,'Aquo parameters'!$E:$E,0),2)</f>
        <v>cefuroxim</v>
      </c>
      <c r="G1556" s="41" t="s">
        <v>112</v>
      </c>
      <c r="H1556" s="241">
        <v>0</v>
      </c>
      <c r="I1556" s="241">
        <v>0</v>
      </c>
      <c r="J1556" s="241">
        <v>1</v>
      </c>
      <c r="K1556" s="20" t="s">
        <v>113</v>
      </c>
      <c r="L1556" s="20" t="s">
        <v>113</v>
      </c>
      <c r="M1556" s="20" t="s">
        <v>114</v>
      </c>
      <c r="O1556" s="20" t="s">
        <v>115</v>
      </c>
      <c r="P1556" s="20" t="str">
        <f t="shared" si="24"/>
        <v>factors.Add(new Factor() { ParameterID = 3398, Key = 1561, StandardizationSet = "Bbk", Parameter = "cefrxm", Factor_A = 0, Factor_B = 0, Factor_C = 1, IsMetal = false, IsPak = false, IsOrganic = true });</v>
      </c>
    </row>
    <row r="1557" spans="1:16" x14ac:dyDescent="0.25">
      <c r="A1557" s="34">
        <v>1562</v>
      </c>
      <c r="B1557" s="35" t="s">
        <v>111</v>
      </c>
      <c r="D1557" s="215" t="str">
        <f>INDEX('Aquo parameters'!$A$1:$H$6130,MATCH($E1557,'Aquo parameters'!$E:$E,0),1)</f>
        <v>cefTaxn</v>
      </c>
      <c r="E1557" s="35">
        <v>3399</v>
      </c>
      <c r="F1557" s="41" t="str">
        <f>INDEX('Aquo parameters'!$A$1:$H$6130,MATCH($E1557,'Aquo parameters'!$E:$E,0),2)</f>
        <v>ceftriaxon</v>
      </c>
      <c r="G1557" s="41" t="s">
        <v>112</v>
      </c>
      <c r="H1557" s="241">
        <v>0</v>
      </c>
      <c r="I1557" s="241">
        <v>0</v>
      </c>
      <c r="J1557" s="241">
        <v>1</v>
      </c>
      <c r="K1557" s="20" t="s">
        <v>113</v>
      </c>
      <c r="L1557" s="20" t="s">
        <v>113</v>
      </c>
      <c r="M1557" s="20" t="s">
        <v>114</v>
      </c>
      <c r="O1557" s="20" t="s">
        <v>115</v>
      </c>
      <c r="P1557" s="20" t="str">
        <f t="shared" si="24"/>
        <v>factors.Add(new Factor() { ParameterID = 3399, Key = 1562, StandardizationSet = "Bbk", Parameter = "cefTaxn", Factor_A = 0, Factor_B = 0, Factor_C = 1, IsMetal = false, IsPak = false, IsOrganic = true });</v>
      </c>
    </row>
    <row r="1558" spans="1:16" x14ac:dyDescent="0.25">
      <c r="A1558" s="34">
        <v>1563</v>
      </c>
      <c r="B1558" s="35" t="s">
        <v>111</v>
      </c>
      <c r="D1558" s="215" t="str">
        <f>INDEX('Aquo parameters'!$A$1:$H$6130,MATCH($E1558,'Aquo parameters'!$E:$E,0),1)</f>
        <v>ceftofr</v>
      </c>
      <c r="E1558" s="35">
        <v>3400</v>
      </c>
      <c r="F1558" s="41" t="str">
        <f>INDEX('Aquo parameters'!$A$1:$H$6130,MATCH($E1558,'Aquo parameters'!$E:$E,0),2)</f>
        <v>ceftiofur</v>
      </c>
      <c r="G1558" s="41" t="s">
        <v>112</v>
      </c>
      <c r="H1558" s="241">
        <v>0</v>
      </c>
      <c r="I1558" s="241">
        <v>0</v>
      </c>
      <c r="J1558" s="241">
        <v>1</v>
      </c>
      <c r="K1558" s="20" t="s">
        <v>113</v>
      </c>
      <c r="L1558" s="20" t="s">
        <v>113</v>
      </c>
      <c r="M1558" s="20" t="s">
        <v>114</v>
      </c>
      <c r="O1558" s="20" t="s">
        <v>115</v>
      </c>
      <c r="P1558" s="20" t="str">
        <f t="shared" si="24"/>
        <v>factors.Add(new Factor() { ParameterID = 3400, Key = 1563, StandardizationSet = "Bbk", Parameter = "ceftofr", Factor_A = 0, Factor_B = 0, Factor_C = 1, IsMetal = false, IsPak = false, IsOrganic = true });</v>
      </c>
    </row>
    <row r="1559" spans="1:16" x14ac:dyDescent="0.25">
      <c r="A1559" s="34">
        <v>1564</v>
      </c>
      <c r="B1559" s="35" t="s">
        <v>111</v>
      </c>
      <c r="D1559" s="215" t="str">
        <f>INDEX('Aquo parameters'!$A$1:$H$6130,MATCH($E1559,'Aquo parameters'!$E:$E,0),1)</f>
        <v>cefxm</v>
      </c>
      <c r="E1559" s="35">
        <v>3401</v>
      </c>
      <c r="F1559" s="41" t="str">
        <f>INDEX('Aquo parameters'!$A$1:$H$6130,MATCH($E1559,'Aquo parameters'!$E:$E,0),2)</f>
        <v>cefixim</v>
      </c>
      <c r="G1559" s="41" t="s">
        <v>112</v>
      </c>
      <c r="H1559" s="241">
        <v>0</v>
      </c>
      <c r="I1559" s="241">
        <v>0</v>
      </c>
      <c r="J1559" s="241">
        <v>1</v>
      </c>
      <c r="K1559" s="20" t="s">
        <v>113</v>
      </c>
      <c r="L1559" s="20" t="s">
        <v>113</v>
      </c>
      <c r="M1559" s="20" t="s">
        <v>114</v>
      </c>
      <c r="O1559" s="20" t="s">
        <v>115</v>
      </c>
      <c r="P1559" s="20" t="str">
        <f t="shared" si="24"/>
        <v>factors.Add(new Factor() { ParameterID = 3401, Key = 1564, StandardizationSet = "Bbk", Parameter = "cefxm", Factor_A = 0, Factor_B = 0, Factor_C = 1, IsMetal = false, IsPak = false, IsOrganic = true });</v>
      </c>
    </row>
    <row r="1560" spans="1:16" x14ac:dyDescent="0.25">
      <c r="A1560" s="34">
        <v>1565</v>
      </c>
      <c r="B1560" s="35" t="s">
        <v>111</v>
      </c>
      <c r="D1560" s="215" t="str">
        <f>INDEX('Aquo parameters'!$A$1:$H$6130,MATCH($E1560,'Aquo parameters'!$E:$E,0),1)</f>
        <v>celllse</v>
      </c>
      <c r="E1560" s="35">
        <v>3402</v>
      </c>
      <c r="F1560" s="41" t="str">
        <f>INDEX('Aquo parameters'!$A$1:$H$6130,MATCH($E1560,'Aquo parameters'!$E:$E,0),2)</f>
        <v>cellulose</v>
      </c>
      <c r="G1560" s="41" t="s">
        <v>112</v>
      </c>
      <c r="H1560" s="251">
        <v>0</v>
      </c>
      <c r="I1560" s="251">
        <v>0</v>
      </c>
      <c r="J1560" s="251">
        <v>1</v>
      </c>
      <c r="K1560" s="234" t="s">
        <v>113</v>
      </c>
      <c r="L1560" s="234" t="s">
        <v>113</v>
      </c>
      <c r="M1560" s="234" t="s">
        <v>114</v>
      </c>
      <c r="O1560" s="20" t="s">
        <v>115</v>
      </c>
      <c r="P1560" s="20" t="str">
        <f t="shared" si="24"/>
        <v>factors.Add(new Factor() { ParameterID = 3402, Key = 1565, StandardizationSet = "Bbk", Parameter = "celllse", Factor_A = 0, Factor_B = 0, Factor_C = 1, IsMetal = false, IsPak = false, IsOrganic = true });</v>
      </c>
    </row>
    <row r="1561" spans="1:16" x14ac:dyDescent="0.25">
      <c r="A1561" s="34">
        <v>1566</v>
      </c>
      <c r="B1561" s="35" t="s">
        <v>111</v>
      </c>
      <c r="D1561" s="215" t="str">
        <f>INDEX('Aquo parameters'!$A$1:$H$6130,MATCH($E1561,'Aquo parameters'!$E:$E,0),1)</f>
        <v>Cf</v>
      </c>
      <c r="E1561" s="35">
        <v>3403</v>
      </c>
      <c r="F1561" s="41" t="str">
        <f>INDEX('Aquo parameters'!$A$1:$H$6130,MATCH($E1561,'Aquo parameters'!$E:$E,0),2)</f>
        <v>californium</v>
      </c>
      <c r="G1561" s="41" t="s">
        <v>112</v>
      </c>
      <c r="H1561" s="241">
        <v>1</v>
      </c>
      <c r="I1561" s="241">
        <v>0</v>
      </c>
      <c r="J1561" s="241">
        <v>0</v>
      </c>
      <c r="K1561" s="20" t="s">
        <v>113</v>
      </c>
      <c r="L1561" s="20" t="s">
        <v>113</v>
      </c>
      <c r="M1561" s="20" t="s">
        <v>113</v>
      </c>
      <c r="O1561" s="20" t="s">
        <v>115</v>
      </c>
      <c r="P1561" s="20" t="str">
        <f t="shared" si="24"/>
        <v>factors.Add(new Factor() { ParameterID = 3403, Key = 1566, StandardizationSet = "Bbk", Parameter = "Cf", Factor_A = 1, Factor_B = 0, Factor_C = 0, IsMetal = false, IsPak = false, IsOrganic = false });</v>
      </c>
    </row>
    <row r="1562" spans="1:16" x14ac:dyDescent="0.25">
      <c r="A1562" s="34">
        <v>1567</v>
      </c>
      <c r="B1562" s="35" t="s">
        <v>111</v>
      </c>
      <c r="D1562" s="215" t="str">
        <f>INDEX('Aquo parameters'!$A$1:$H$6130,MATCH($E1562,'Aquo parameters'!$E:$E,0),1)</f>
        <v>Cf249</v>
      </c>
      <c r="E1562" s="35">
        <v>3404</v>
      </c>
      <c r="F1562" s="41" t="str">
        <f>INDEX('Aquo parameters'!$A$1:$H$6130,MATCH($E1562,'Aquo parameters'!$E:$E,0),2)</f>
        <v>californium 249</v>
      </c>
      <c r="G1562" s="41" t="s">
        <v>112</v>
      </c>
      <c r="H1562" s="241">
        <v>1</v>
      </c>
      <c r="I1562" s="241">
        <v>0</v>
      </c>
      <c r="J1562" s="241">
        <v>0</v>
      </c>
      <c r="K1562" s="20" t="s">
        <v>113</v>
      </c>
      <c r="L1562" s="20" t="s">
        <v>113</v>
      </c>
      <c r="M1562" s="20" t="s">
        <v>113</v>
      </c>
      <c r="O1562" s="20" t="s">
        <v>115</v>
      </c>
      <c r="P1562" s="20" t="str">
        <f t="shared" si="24"/>
        <v>factors.Add(new Factor() { ParameterID = 3404, Key = 1567, StandardizationSet = "Bbk", Parameter = "Cf249", Factor_A = 1, Factor_B = 0, Factor_C = 0, IsMetal = false, IsPak = false, IsOrganic = false });</v>
      </c>
    </row>
    <row r="1563" spans="1:16" x14ac:dyDescent="0.25">
      <c r="A1563" s="34">
        <v>1568</v>
      </c>
      <c r="B1563" s="35" t="s">
        <v>111</v>
      </c>
      <c r="D1563" s="215" t="str">
        <f>INDEX('Aquo parameters'!$A$1:$H$6130,MATCH($E1563,'Aquo parameters'!$E:$E,0),1)</f>
        <v>Cf251</v>
      </c>
      <c r="E1563" s="35">
        <v>3405</v>
      </c>
      <c r="F1563" s="41" t="str">
        <f>INDEX('Aquo parameters'!$A$1:$H$6130,MATCH($E1563,'Aquo parameters'!$E:$E,0),2)</f>
        <v>californium 251</v>
      </c>
      <c r="G1563" s="41" t="s">
        <v>112</v>
      </c>
      <c r="H1563" s="241">
        <v>1</v>
      </c>
      <c r="I1563" s="241">
        <v>0</v>
      </c>
      <c r="J1563" s="241">
        <v>0</v>
      </c>
      <c r="K1563" s="20" t="s">
        <v>113</v>
      </c>
      <c r="L1563" s="20" t="s">
        <v>113</v>
      </c>
      <c r="M1563" s="20" t="s">
        <v>113</v>
      </c>
      <c r="O1563" s="20" t="s">
        <v>115</v>
      </c>
      <c r="P1563" s="20" t="str">
        <f t="shared" si="24"/>
        <v>factors.Add(new Factor() { ParameterID = 3405, Key = 1568, StandardizationSet = "Bbk", Parameter = "Cf251", Factor_A = 1, Factor_B = 0, Factor_C = 0, IsMetal = false, IsPak = false, IsOrganic = false });</v>
      </c>
    </row>
    <row r="1564" spans="1:16" x14ac:dyDescent="0.25">
      <c r="A1564" s="34">
        <v>1569</v>
      </c>
      <c r="B1564" s="35" t="s">
        <v>111</v>
      </c>
      <c r="D1564" s="215" t="str">
        <f>INDEX('Aquo parameters'!$A$1:$H$6130,MATCH($E1564,'Aquo parameters'!$E:$E,0),1)</f>
        <v>CFK115</v>
      </c>
      <c r="E1564" s="35">
        <v>3406</v>
      </c>
      <c r="F1564" s="41" t="str">
        <f>INDEX('Aquo parameters'!$A$1:$H$6130,MATCH($E1564,'Aquo parameters'!$E:$E,0),2)</f>
        <v>monochloorpentafluorethaan</v>
      </c>
      <c r="G1564" s="41" t="s">
        <v>112</v>
      </c>
      <c r="H1564" s="241">
        <v>0</v>
      </c>
      <c r="I1564" s="241">
        <v>0</v>
      </c>
      <c r="J1564" s="241">
        <v>1</v>
      </c>
      <c r="K1564" s="20" t="s">
        <v>113</v>
      </c>
      <c r="L1564" s="20" t="s">
        <v>113</v>
      </c>
      <c r="M1564" s="20" t="s">
        <v>114</v>
      </c>
      <c r="O1564" s="20" t="s">
        <v>115</v>
      </c>
      <c r="P1564" s="20" t="str">
        <f t="shared" si="24"/>
        <v>factors.Add(new Factor() { ParameterID = 3406, Key = 1569, StandardizationSet = "Bbk", Parameter = "CFK115", Factor_A = 0, Factor_B = 0, Factor_C = 1, IsMetal = false, IsPak = false, IsOrganic = true });</v>
      </c>
    </row>
    <row r="1565" spans="1:16" x14ac:dyDescent="0.25">
      <c r="A1565" s="34">
        <v>1570</v>
      </c>
      <c r="B1565" s="35" t="s">
        <v>111</v>
      </c>
      <c r="D1565" s="215" t="str">
        <f>INDEX('Aquo parameters'!$A$1:$H$6130,MATCH($E1565,'Aquo parameters'!$E:$E,0),1)</f>
        <v>CFK13</v>
      </c>
      <c r="E1565" s="35">
        <v>3407</v>
      </c>
      <c r="F1565" s="41" t="str">
        <f>INDEX('Aquo parameters'!$A$1:$H$6130,MATCH($E1565,'Aquo parameters'!$E:$E,0),2)</f>
        <v>chloortrifluormethaan</v>
      </c>
      <c r="G1565" s="41" t="s">
        <v>112</v>
      </c>
      <c r="H1565" s="241">
        <v>0</v>
      </c>
      <c r="I1565" s="241">
        <v>0</v>
      </c>
      <c r="J1565" s="241">
        <v>1</v>
      </c>
      <c r="K1565" s="20" t="s">
        <v>113</v>
      </c>
      <c r="L1565" s="20" t="s">
        <v>113</v>
      </c>
      <c r="M1565" s="20" t="s">
        <v>114</v>
      </c>
      <c r="O1565" s="20" t="s">
        <v>115</v>
      </c>
      <c r="P1565" s="20" t="str">
        <f t="shared" si="24"/>
        <v>factors.Add(new Factor() { ParameterID = 3407, Key = 1570, StandardizationSet = "Bbk", Parameter = "CFK13", Factor_A = 0, Factor_B = 0, Factor_C = 1, IsMetal = false, IsPak = false, IsOrganic = true });</v>
      </c>
    </row>
    <row r="1566" spans="1:16" x14ac:dyDescent="0.25">
      <c r="A1566" s="34">
        <v>1571</v>
      </c>
      <c r="B1566" s="35" t="s">
        <v>111</v>
      </c>
      <c r="D1566" s="215" t="str">
        <f>INDEX('Aquo parameters'!$A$1:$H$6130,MATCH($E1566,'Aquo parameters'!$E:$E,0),1)</f>
        <v>cfosfmdn</v>
      </c>
      <c r="E1566" s="35">
        <v>3408</v>
      </c>
      <c r="F1566" s="41" t="str">
        <f>INDEX('Aquo parameters'!$A$1:$H$6130,MATCH($E1566,'Aquo parameters'!$E:$E,0),2)</f>
        <v>cis-fosfamidon</v>
      </c>
      <c r="G1566" s="41" t="s">
        <v>112</v>
      </c>
      <c r="H1566" s="241">
        <v>0</v>
      </c>
      <c r="I1566" s="241">
        <v>0</v>
      </c>
      <c r="J1566" s="241">
        <v>1</v>
      </c>
      <c r="K1566" s="20" t="s">
        <v>113</v>
      </c>
      <c r="L1566" s="20" t="s">
        <v>113</v>
      </c>
      <c r="M1566" s="20" t="s">
        <v>114</v>
      </c>
      <c r="O1566" s="20" t="s">
        <v>115</v>
      </c>
      <c r="P1566" s="20" t="str">
        <f t="shared" si="24"/>
        <v>factors.Add(new Factor() { ParameterID = 3408, Key = 1571, StandardizationSet = "Bbk", Parameter = "cfosfmdn", Factor_A = 0, Factor_B = 0, Factor_C = 1, IsMetal = false, IsPak = false, IsOrganic = true });</v>
      </c>
    </row>
    <row r="1567" spans="1:16" x14ac:dyDescent="0.25">
      <c r="A1567" s="34">
        <v>1572</v>
      </c>
      <c r="B1567" s="35" t="s">
        <v>111</v>
      </c>
      <c r="D1567" s="215" t="str">
        <f>INDEX('Aquo parameters'!$A$1:$H$6130,MATCH($E1567,'Aquo parameters'!$E:$E,0),1)</f>
        <v>cHBCD</v>
      </c>
      <c r="E1567" s="35">
        <v>3409</v>
      </c>
      <c r="F1567" s="41" t="str">
        <f>INDEX('Aquo parameters'!$A$1:$H$6130,MATCH($E1567,'Aquo parameters'!$E:$E,0),2)</f>
        <v>gamma-hexabroomcyclododecaan</v>
      </c>
      <c r="G1567" s="41" t="s">
        <v>112</v>
      </c>
      <c r="H1567" s="241">
        <v>0</v>
      </c>
      <c r="I1567" s="241">
        <v>0</v>
      </c>
      <c r="J1567" s="241">
        <v>1</v>
      </c>
      <c r="K1567" s="20" t="s">
        <v>113</v>
      </c>
      <c r="L1567" s="20" t="s">
        <v>113</v>
      </c>
      <c r="M1567" s="20" t="s">
        <v>114</v>
      </c>
      <c r="O1567" s="20" t="s">
        <v>115</v>
      </c>
      <c r="P1567" s="20" t="str">
        <f t="shared" si="24"/>
        <v>factors.Add(new Factor() { ParameterID = 3409, Key = 1572, StandardizationSet = "Bbk", Parameter = "cHBCD", Factor_A = 0, Factor_B = 0, Factor_C = 1, IsMetal = false, IsPak = false, IsOrganic = true });</v>
      </c>
    </row>
    <row r="1568" spans="1:16" x14ac:dyDescent="0.25">
      <c r="A1568" s="34">
        <v>1573</v>
      </c>
      <c r="B1568" s="35" t="s">
        <v>111</v>
      </c>
      <c r="D1568" s="215" t="str">
        <f>INDEX('Aquo parameters'!$A$1:$H$6130,MATCH($E1568,'Aquo parameters'!$E:$E,0),1)</f>
        <v>chinnmd</v>
      </c>
      <c r="E1568" s="35">
        <v>3410</v>
      </c>
      <c r="F1568" s="41" t="str">
        <f>INDEX('Aquo parameters'!$A$1:$H$6130,MATCH($E1568,'Aquo parameters'!$E:$E,0),2)</f>
        <v>chinonamid</v>
      </c>
      <c r="G1568" s="41" t="s">
        <v>112</v>
      </c>
      <c r="H1568" s="241">
        <v>0</v>
      </c>
      <c r="I1568" s="241">
        <v>0</v>
      </c>
      <c r="J1568" s="241">
        <v>1</v>
      </c>
      <c r="K1568" s="20" t="s">
        <v>113</v>
      </c>
      <c r="L1568" s="20" t="s">
        <v>113</v>
      </c>
      <c r="M1568" s="20" t="s">
        <v>114</v>
      </c>
      <c r="O1568" s="20" t="s">
        <v>115</v>
      </c>
      <c r="P1568" s="20" t="str">
        <f t="shared" si="24"/>
        <v>factors.Add(new Factor() { ParameterID = 3410, Key = 1573, StandardizationSet = "Bbk", Parameter = "chinnmd", Factor_A = 0, Factor_B = 0, Factor_C = 1, IsMetal = false, IsPak = false, IsOrganic = true });</v>
      </c>
    </row>
    <row r="1569" spans="1:16" x14ac:dyDescent="0.25">
      <c r="A1569" s="34">
        <v>1574</v>
      </c>
      <c r="B1569" s="35" t="s">
        <v>111</v>
      </c>
      <c r="D1569" s="215" t="str">
        <f>INDEX('Aquo parameters'!$A$1:$H$6130,MATCH($E1569,'Aquo parameters'!$E:$E,0),1)</f>
        <v>chitne</v>
      </c>
      <c r="E1569" s="35">
        <v>3411</v>
      </c>
      <c r="F1569" s="41" t="str">
        <f>INDEX('Aquo parameters'!$A$1:$H$6130,MATCH($E1569,'Aquo parameters'!$E:$E,0),2)</f>
        <v>chitine</v>
      </c>
      <c r="G1569" s="41" t="s">
        <v>112</v>
      </c>
      <c r="H1569" s="251">
        <v>0</v>
      </c>
      <c r="I1569" s="251">
        <v>0</v>
      </c>
      <c r="J1569" s="251">
        <v>1</v>
      </c>
      <c r="K1569" s="234" t="s">
        <v>113</v>
      </c>
      <c r="L1569" s="234" t="s">
        <v>113</v>
      </c>
      <c r="M1569" s="234" t="s">
        <v>114</v>
      </c>
      <c r="O1569" s="20" t="s">
        <v>115</v>
      </c>
      <c r="P1569" s="20" t="str">
        <f t="shared" si="24"/>
        <v>factors.Add(new Factor() { ParameterID = 3411, Key = 1574, StandardizationSet = "Bbk", Parameter = "chitne", Factor_A = 0, Factor_B = 0, Factor_C = 1, IsMetal = false, IsPak = false, IsOrganic = true });</v>
      </c>
    </row>
    <row r="1570" spans="1:16" x14ac:dyDescent="0.25">
      <c r="A1570" s="34">
        <v>1575</v>
      </c>
      <c r="B1570" s="35" t="s">
        <v>111</v>
      </c>
      <c r="D1570" s="215" t="str">
        <f>INDEX('Aquo parameters'!$A$1:$H$6130,MATCH($E1570,'Aquo parameters'!$E:$E,0),1)</f>
        <v>chitsn</v>
      </c>
      <c r="E1570" s="35">
        <v>3412</v>
      </c>
      <c r="F1570" s="41" t="str">
        <f>INDEX('Aquo parameters'!$A$1:$H$6130,MATCH($E1570,'Aquo parameters'!$E:$E,0),2)</f>
        <v>chitosan</v>
      </c>
      <c r="G1570" s="41" t="s">
        <v>112</v>
      </c>
      <c r="H1570" s="251">
        <v>0</v>
      </c>
      <c r="I1570" s="251">
        <v>0</v>
      </c>
      <c r="J1570" s="251">
        <v>1</v>
      </c>
      <c r="K1570" s="234" t="s">
        <v>113</v>
      </c>
      <c r="L1570" s="234" t="s">
        <v>113</v>
      </c>
      <c r="M1570" s="234" t="s">
        <v>114</v>
      </c>
      <c r="O1570" s="20" t="s">
        <v>115</v>
      </c>
      <c r="P1570" s="20" t="str">
        <f t="shared" si="24"/>
        <v>factors.Add(new Factor() { ParameterID = 3412, Key = 1575, StandardizationSet = "Bbk", Parameter = "chitsn", Factor_A = 0, Factor_B = 0, Factor_C = 1, IsMetal = false, IsPak = false, IsOrganic = true });</v>
      </c>
    </row>
    <row r="1571" spans="1:16" x14ac:dyDescent="0.25">
      <c r="A1571" s="34">
        <v>1576</v>
      </c>
      <c r="B1571" s="35" t="s">
        <v>111</v>
      </c>
      <c r="D1571" s="215" t="str">
        <f>INDEX('Aquo parameters'!$A$1:$H$6130,MATCH($E1571,'Aquo parameters'!$E:$E,0),1)</f>
        <v>CHLFb</v>
      </c>
      <c r="E1571" s="35">
        <v>3415</v>
      </c>
      <c r="F1571" s="41" t="str">
        <f>INDEX('Aquo parameters'!$A$1:$H$6130,MATCH($E1571,'Aquo parameters'!$E:$E,0),2)</f>
        <v>chlorofyl-b</v>
      </c>
      <c r="G1571" s="41" t="s">
        <v>112</v>
      </c>
      <c r="H1571" s="251">
        <v>0</v>
      </c>
      <c r="I1571" s="251">
        <v>0</v>
      </c>
      <c r="J1571" s="251">
        <v>1</v>
      </c>
      <c r="K1571" s="234" t="s">
        <v>113</v>
      </c>
      <c r="L1571" s="234" t="s">
        <v>113</v>
      </c>
      <c r="M1571" s="234" t="s">
        <v>114</v>
      </c>
      <c r="O1571" s="20" t="s">
        <v>115</v>
      </c>
      <c r="P1571" s="20" t="str">
        <f t="shared" si="24"/>
        <v>factors.Add(new Factor() { ParameterID = 3415, Key = 1576, StandardizationSet = "Bbk", Parameter = "CHLFb", Factor_A = 0, Factor_B = 0, Factor_C = 1, IsMetal = false, IsPak = false, IsOrganic = true });</v>
      </c>
    </row>
    <row r="1572" spans="1:16" x14ac:dyDescent="0.25">
      <c r="A1572" s="34">
        <v>1577</v>
      </c>
      <c r="B1572" s="35" t="s">
        <v>111</v>
      </c>
      <c r="D1572" s="215" t="str">
        <f>INDEX('Aquo parameters'!$A$1:$H$6130,MATCH($E1572,'Aquo parameters'!$E:$E,0),1)</f>
        <v>chloftzn</v>
      </c>
      <c r="E1572" s="35">
        <v>3416</v>
      </c>
      <c r="F1572" s="41" t="str">
        <f>INDEX('Aquo parameters'!$A$1:$H$6130,MATCH($E1572,'Aquo parameters'!$E:$E,0),2)</f>
        <v>chlofentezin</v>
      </c>
      <c r="G1572" s="41" t="s">
        <v>112</v>
      </c>
      <c r="H1572" s="241">
        <v>0</v>
      </c>
      <c r="I1572" s="241">
        <v>0</v>
      </c>
      <c r="J1572" s="241">
        <v>1</v>
      </c>
      <c r="K1572" s="20" t="s">
        <v>113</v>
      </c>
      <c r="L1572" s="20" t="s">
        <v>113</v>
      </c>
      <c r="M1572" s="20" t="s">
        <v>114</v>
      </c>
      <c r="O1572" s="20" t="s">
        <v>115</v>
      </c>
      <c r="P1572" s="20" t="str">
        <f t="shared" si="24"/>
        <v>factors.Add(new Factor() { ParameterID = 3416, Key = 1577, StandardizationSet = "Bbk", Parameter = "chloftzn", Factor_A = 0, Factor_B = 0, Factor_C = 1, IsMetal = false, IsPak = false, IsOrganic = true });</v>
      </c>
    </row>
    <row r="1573" spans="1:16" x14ac:dyDescent="0.25">
      <c r="A1573" s="34">
        <v>1578</v>
      </c>
      <c r="B1573" s="35" t="s">
        <v>111</v>
      </c>
      <c r="D1573" s="215" t="str">
        <f>INDEX('Aquo parameters'!$A$1:$H$6130,MATCH($E1573,'Aquo parameters'!$E:$E,0),1)</f>
        <v>chlorlse</v>
      </c>
      <c r="E1573" s="35">
        <v>3417</v>
      </c>
      <c r="F1573" s="41" t="str">
        <f>INDEX('Aquo parameters'!$A$1:$H$6130,MATCH($E1573,'Aquo parameters'!$E:$E,0),2)</f>
        <v>chloralose</v>
      </c>
      <c r="G1573" s="41" t="s">
        <v>112</v>
      </c>
      <c r="H1573" s="241">
        <v>0</v>
      </c>
      <c r="I1573" s="241">
        <v>0</v>
      </c>
      <c r="J1573" s="241">
        <v>1</v>
      </c>
      <c r="K1573" s="20" t="s">
        <v>113</v>
      </c>
      <c r="L1573" s="20" t="s">
        <v>113</v>
      </c>
      <c r="M1573" s="20" t="s">
        <v>114</v>
      </c>
      <c r="O1573" s="20" t="s">
        <v>115</v>
      </c>
      <c r="P1573" s="20" t="str">
        <f t="shared" si="24"/>
        <v>factors.Add(new Factor() { ParameterID = 3417, Key = 1578, StandardizationSet = "Bbk", Parameter = "chlorlse", Factor_A = 0, Factor_B = 0, Factor_C = 1, IsMetal = false, IsPak = false, IsOrganic = true });</v>
      </c>
    </row>
    <row r="1574" spans="1:16" x14ac:dyDescent="0.25">
      <c r="A1574" s="34">
        <v>1579</v>
      </c>
      <c r="B1574" s="35" t="s">
        <v>111</v>
      </c>
      <c r="D1574" s="215" t="str">
        <f>INDEX('Aquo parameters'!$A$1:$H$6130,MATCH($E1574,'Aquo parameters'!$E:$E,0),1)</f>
        <v>chlormrC2y</v>
      </c>
      <c r="E1574" s="35">
        <v>3418</v>
      </c>
      <c r="F1574" s="41" t="str">
        <f>INDEX('Aquo parameters'!$A$1:$H$6130,MATCH($E1574,'Aquo parameters'!$E:$E,0),2)</f>
        <v>chlorimuron-ethyl</v>
      </c>
      <c r="G1574" s="41" t="s">
        <v>112</v>
      </c>
      <c r="H1574" s="241">
        <v>0</v>
      </c>
      <c r="I1574" s="241">
        <v>0</v>
      </c>
      <c r="J1574" s="241">
        <v>1</v>
      </c>
      <c r="K1574" s="20" t="s">
        <v>113</v>
      </c>
      <c r="L1574" s="20" t="s">
        <v>113</v>
      </c>
      <c r="M1574" s="20" t="s">
        <v>114</v>
      </c>
      <c r="O1574" s="20" t="s">
        <v>115</v>
      </c>
      <c r="P1574" s="20" t="str">
        <f t="shared" si="24"/>
        <v>factors.Add(new Factor() { ParameterID = 3418, Key = 1579, StandardizationSet = "Bbk", Parameter = "chlormrC2y", Factor_A = 0, Factor_B = 0, Factor_C = 1, IsMetal = false, IsPak = false, IsOrganic = true });</v>
      </c>
    </row>
    <row r="1575" spans="1:16" x14ac:dyDescent="0.25">
      <c r="A1575" s="34">
        <v>1580</v>
      </c>
      <c r="B1575" s="35" t="s">
        <v>111</v>
      </c>
      <c r="D1575" s="215" t="str">
        <f>INDEX('Aquo parameters'!$A$1:$H$6130,MATCH($E1575,'Aquo parameters'!$E:$E,0),1)</f>
        <v>chol3en</v>
      </c>
      <c r="E1575" s="35">
        <v>3419</v>
      </c>
      <c r="F1575" s="41" t="str">
        <f>INDEX('Aquo parameters'!$A$1:$H$6130,MATCH($E1575,'Aquo parameters'!$E:$E,0),2)</f>
        <v>cholest-3-een</v>
      </c>
      <c r="G1575" s="41" t="s">
        <v>112</v>
      </c>
      <c r="H1575" s="251">
        <v>0</v>
      </c>
      <c r="I1575" s="251">
        <v>0</v>
      </c>
      <c r="J1575" s="251">
        <v>1</v>
      </c>
      <c r="K1575" s="234" t="s">
        <v>113</v>
      </c>
      <c r="L1575" s="234" t="s">
        <v>113</v>
      </c>
      <c r="M1575" s="234" t="s">
        <v>114</v>
      </c>
      <c r="O1575" s="20" t="s">
        <v>115</v>
      </c>
      <c r="P1575" s="20" t="str">
        <f t="shared" si="24"/>
        <v>factors.Add(new Factor() { ParameterID = 3419, Key = 1580, StandardizationSet = "Bbk", Parameter = "chol3en", Factor_A = 0, Factor_B = 0, Factor_C = 1, IsMetal = false, IsPak = false, IsOrganic = true });</v>
      </c>
    </row>
    <row r="1576" spans="1:16" x14ac:dyDescent="0.25">
      <c r="A1576" s="34">
        <v>1581</v>
      </c>
      <c r="B1576" s="35" t="s">
        <v>111</v>
      </c>
      <c r="D1576" s="215" t="str">
        <f>INDEX('Aquo parameters'!$A$1:$H$6130,MATCH($E1576,'Aquo parameters'!$E:$E,0),1)</f>
        <v>cholEsrol</v>
      </c>
      <c r="E1576" s="35">
        <v>3420</v>
      </c>
      <c r="F1576" s="41" t="str">
        <f>INDEX('Aquo parameters'!$A$1:$H$6130,MATCH($E1576,'Aquo parameters'!$E:$E,0),2)</f>
        <v>cholesterol</v>
      </c>
      <c r="G1576" s="41" t="s">
        <v>112</v>
      </c>
      <c r="H1576" s="251">
        <v>0</v>
      </c>
      <c r="I1576" s="251">
        <v>0</v>
      </c>
      <c r="J1576" s="251">
        <v>1</v>
      </c>
      <c r="K1576" s="234" t="s">
        <v>113</v>
      </c>
      <c r="L1576" s="234" t="s">
        <v>113</v>
      </c>
      <c r="M1576" s="234" t="s">
        <v>114</v>
      </c>
      <c r="O1576" s="20" t="s">
        <v>115</v>
      </c>
      <c r="P1576" s="20" t="str">
        <f t="shared" si="24"/>
        <v>factors.Add(new Factor() { ParameterID = 3420, Key = 1581, StandardizationSet = "Bbk", Parameter = "cholEsrol", Factor_A = 0, Factor_B = 0, Factor_C = 1, IsMetal = false, IsPak = false, IsOrganic = true });</v>
      </c>
    </row>
    <row r="1577" spans="1:16" x14ac:dyDescent="0.25">
      <c r="A1577" s="34">
        <v>1582</v>
      </c>
      <c r="B1577" s="35" t="s">
        <v>111</v>
      </c>
      <c r="D1577" s="215" t="str">
        <f>INDEX('Aquo parameters'!$A$1:$H$6130,MATCH($E1577,'Aquo parameters'!$E:$E,0),1)</f>
        <v>ciagn3</v>
      </c>
      <c r="E1577" s="35">
        <v>3421</v>
      </c>
      <c r="F1577" s="41" t="str">
        <f>INDEX('Aquo parameters'!$A$1:$H$6130,MATCH($E1577,'Aquo parameters'!$E:$E,0),2)</f>
        <v>C.I. Acid Green 3</v>
      </c>
      <c r="G1577" s="41" t="s">
        <v>112</v>
      </c>
      <c r="H1577" s="241">
        <v>0</v>
      </c>
      <c r="I1577" s="241">
        <v>0</v>
      </c>
      <c r="J1577" s="241">
        <v>1</v>
      </c>
      <c r="K1577" s="20" t="s">
        <v>113</v>
      </c>
      <c r="L1577" s="20" t="s">
        <v>113</v>
      </c>
      <c r="M1577" s="20" t="s">
        <v>114</v>
      </c>
      <c r="O1577" s="20" t="s">
        <v>115</v>
      </c>
      <c r="P1577" s="20" t="str">
        <f t="shared" si="24"/>
        <v>factors.Add(new Factor() { ParameterID = 3421, Key = 1582, StandardizationSet = "Bbk", Parameter = "ciagn3", Factor_A = 0, Factor_B = 0, Factor_C = 1, IsMetal = false, IsPak = false, IsOrganic = true });</v>
      </c>
    </row>
    <row r="1578" spans="1:16" x14ac:dyDescent="0.25">
      <c r="A1578" s="34">
        <v>1583</v>
      </c>
      <c r="B1578" s="35" t="s">
        <v>111</v>
      </c>
      <c r="D1578" s="215" t="str">
        <f>INDEX('Aquo parameters'!$A$1:$H$6130,MATCH($E1578,'Aquo parameters'!$E:$E,0),1)</f>
        <v>ciard114</v>
      </c>
      <c r="E1578" s="35">
        <v>3422</v>
      </c>
      <c r="F1578" s="41" t="str">
        <f>INDEX('Aquo parameters'!$A$1:$H$6130,MATCH($E1578,'Aquo parameters'!$E:$E,0),2)</f>
        <v>C.I. Acid Red 114</v>
      </c>
      <c r="G1578" s="41" t="s">
        <v>112</v>
      </c>
      <c r="H1578" s="241">
        <v>0</v>
      </c>
      <c r="I1578" s="241">
        <v>0</v>
      </c>
      <c r="J1578" s="241">
        <v>1</v>
      </c>
      <c r="K1578" s="20" t="s">
        <v>113</v>
      </c>
      <c r="L1578" s="20" t="s">
        <v>113</v>
      </c>
      <c r="M1578" s="20" t="s">
        <v>114</v>
      </c>
      <c r="O1578" s="20" t="s">
        <v>115</v>
      </c>
      <c r="P1578" s="20" t="str">
        <f t="shared" si="24"/>
        <v>factors.Add(new Factor() { ParameterID = 3422, Key = 1583, StandardizationSet = "Bbk", Parameter = "ciard114", Factor_A = 0, Factor_B = 0, Factor_C = 1, IsMetal = false, IsPak = false, IsOrganic = true });</v>
      </c>
    </row>
    <row r="1579" spans="1:16" x14ac:dyDescent="0.25">
      <c r="A1579" s="34">
        <v>1584</v>
      </c>
      <c r="B1579" s="35" t="s">
        <v>111</v>
      </c>
      <c r="D1579" s="215" t="str">
        <f>INDEX('Aquo parameters'!$A$1:$H$6130,MATCH($E1579,'Aquo parameters'!$E:$E,0),1)</f>
        <v>ciard52</v>
      </c>
      <c r="E1579" s="35">
        <v>3423</v>
      </c>
      <c r="F1579" s="41" t="str">
        <f>INDEX('Aquo parameters'!$A$1:$H$6130,MATCH($E1579,'Aquo parameters'!$E:$E,0),2)</f>
        <v>C.I. Acid Red 52</v>
      </c>
      <c r="G1579" s="41" t="s">
        <v>112</v>
      </c>
      <c r="H1579" s="241">
        <v>0</v>
      </c>
      <c r="I1579" s="241">
        <v>0</v>
      </c>
      <c r="J1579" s="241">
        <v>1</v>
      </c>
      <c r="K1579" s="20" t="s">
        <v>113</v>
      </c>
      <c r="L1579" s="20" t="s">
        <v>113</v>
      </c>
      <c r="M1579" s="20" t="s">
        <v>114</v>
      </c>
      <c r="O1579" s="20" t="s">
        <v>115</v>
      </c>
      <c r="P1579" s="20" t="str">
        <f t="shared" si="24"/>
        <v>factors.Add(new Factor() { ParameterID = 3423, Key = 1584, StandardizationSet = "Bbk", Parameter = "ciard52", Factor_A = 0, Factor_B = 0, Factor_C = 1, IsMetal = false, IsPak = false, IsOrganic = true });</v>
      </c>
    </row>
    <row r="1580" spans="1:16" x14ac:dyDescent="0.25">
      <c r="A1580" s="34">
        <v>1585</v>
      </c>
      <c r="B1580" s="35" t="s">
        <v>111</v>
      </c>
      <c r="D1580" s="215" t="str">
        <f>INDEX('Aquo parameters'!$A$1:$H$6130,MATCH($E1580,'Aquo parameters'!$E:$E,0),1)</f>
        <v>cibgn4</v>
      </c>
      <c r="E1580" s="35">
        <v>3424</v>
      </c>
      <c r="F1580" s="41" t="str">
        <f>INDEX('Aquo parameters'!$A$1:$H$6130,MATCH($E1580,'Aquo parameters'!$E:$E,0),2)</f>
        <v>C.I. Basic Green 4</v>
      </c>
      <c r="G1580" s="41" t="s">
        <v>112</v>
      </c>
      <c r="H1580" s="241">
        <v>0</v>
      </c>
      <c r="I1580" s="241">
        <v>0</v>
      </c>
      <c r="J1580" s="241">
        <v>1</v>
      </c>
      <c r="K1580" s="20" t="s">
        <v>113</v>
      </c>
      <c r="L1580" s="20" t="s">
        <v>113</v>
      </c>
      <c r="M1580" s="20" t="s">
        <v>114</v>
      </c>
      <c r="O1580" s="20" t="s">
        <v>115</v>
      </c>
      <c r="P1580" s="20" t="str">
        <f t="shared" si="24"/>
        <v>factors.Add(new Factor() { ParameterID = 3424, Key = 1585, StandardizationSet = "Bbk", Parameter = "cibgn4", Factor_A = 0, Factor_B = 0, Factor_C = 1, IsMetal = false, IsPak = false, IsOrganic = true });</v>
      </c>
    </row>
    <row r="1581" spans="1:16" x14ac:dyDescent="0.25">
      <c r="A1581" s="34">
        <v>1586</v>
      </c>
      <c r="B1581" s="35" t="s">
        <v>111</v>
      </c>
      <c r="D1581" s="215" t="str">
        <f>INDEX('Aquo parameters'!$A$1:$H$6130,MATCH($E1581,'Aquo parameters'!$E:$E,0),1)</f>
        <v>cibrd1</v>
      </c>
      <c r="E1581" s="35">
        <v>3425</v>
      </c>
      <c r="F1581" s="41" t="str">
        <f>INDEX('Aquo parameters'!$A$1:$H$6130,MATCH($E1581,'Aquo parameters'!$E:$E,0),2)</f>
        <v>C.I. Basic Red 1</v>
      </c>
      <c r="G1581" s="41" t="s">
        <v>112</v>
      </c>
      <c r="H1581" s="241">
        <v>0</v>
      </c>
      <c r="I1581" s="241">
        <v>0</v>
      </c>
      <c r="J1581" s="241">
        <v>1</v>
      </c>
      <c r="K1581" s="20" t="s">
        <v>113</v>
      </c>
      <c r="L1581" s="20" t="s">
        <v>113</v>
      </c>
      <c r="M1581" s="20" t="s">
        <v>114</v>
      </c>
      <c r="O1581" s="20" t="s">
        <v>115</v>
      </c>
      <c r="P1581" s="20" t="str">
        <f t="shared" si="24"/>
        <v>factors.Add(new Factor() { ParameterID = 3425, Key = 1586, StandardizationSet = "Bbk", Parameter = "cibrd1", Factor_A = 0, Factor_B = 0, Factor_C = 1, IsMetal = false, IsPak = false, IsOrganic = true });</v>
      </c>
    </row>
    <row r="1582" spans="1:16" x14ac:dyDescent="0.25">
      <c r="A1582" s="34">
        <v>1587</v>
      </c>
      <c r="B1582" s="35" t="s">
        <v>111</v>
      </c>
      <c r="D1582" s="215" t="str">
        <f>INDEX('Aquo parameters'!$A$1:$H$6130,MATCH($E1582,'Aquo parameters'!$E:$E,0),1)</f>
        <v>cidbe14</v>
      </c>
      <c r="E1582" s="35">
        <v>3426</v>
      </c>
      <c r="F1582" s="41" t="str">
        <f>INDEX('Aquo parameters'!$A$1:$H$6130,MATCH($E1582,'Aquo parameters'!$E:$E,0),2)</f>
        <v>C.I. Direct Blue 14</v>
      </c>
      <c r="G1582" s="41" t="s">
        <v>112</v>
      </c>
      <c r="H1582" s="241">
        <v>0</v>
      </c>
      <c r="I1582" s="241">
        <v>0</v>
      </c>
      <c r="J1582" s="241">
        <v>1</v>
      </c>
      <c r="K1582" s="20" t="s">
        <v>113</v>
      </c>
      <c r="L1582" s="20" t="s">
        <v>113</v>
      </c>
      <c r="M1582" s="20" t="s">
        <v>114</v>
      </c>
      <c r="O1582" s="20" t="s">
        <v>115</v>
      </c>
      <c r="P1582" s="20" t="str">
        <f t="shared" si="24"/>
        <v>factors.Add(new Factor() { ParameterID = 3426, Key = 1587, StandardizationSet = "Bbk", Parameter = "cidbe14", Factor_A = 0, Factor_B = 0, Factor_C = 1, IsMetal = false, IsPak = false, IsOrganic = true });</v>
      </c>
    </row>
    <row r="1583" spans="1:16" x14ac:dyDescent="0.25">
      <c r="A1583" s="34">
        <v>1588</v>
      </c>
      <c r="B1583" s="35" t="s">
        <v>111</v>
      </c>
      <c r="D1583" s="215" t="str">
        <f>INDEX('Aquo parameters'!$A$1:$H$6130,MATCH($E1583,'Aquo parameters'!$E:$E,0),1)</f>
        <v>cidbe218</v>
      </c>
      <c r="E1583" s="35">
        <v>3427</v>
      </c>
      <c r="F1583" s="41" t="str">
        <f>INDEX('Aquo parameters'!$A$1:$H$6130,MATCH($E1583,'Aquo parameters'!$E:$E,0),2)</f>
        <v>C.I. Direct Blue 218</v>
      </c>
      <c r="G1583" s="41" t="s">
        <v>112</v>
      </c>
      <c r="H1583" s="241">
        <v>0</v>
      </c>
      <c r="I1583" s="241">
        <v>0</v>
      </c>
      <c r="J1583" s="241">
        <v>1</v>
      </c>
      <c r="K1583" s="20" t="s">
        <v>113</v>
      </c>
      <c r="L1583" s="20" t="s">
        <v>113</v>
      </c>
      <c r="M1583" s="20" t="s">
        <v>114</v>
      </c>
      <c r="O1583" s="20" t="s">
        <v>115</v>
      </c>
      <c r="P1583" s="20" t="str">
        <f t="shared" si="24"/>
        <v>factors.Add(new Factor() { ParameterID = 3427, Key = 1588, StandardizationSet = "Bbk", Parameter = "cidbe218", Factor_A = 0, Factor_B = 0, Factor_C = 1, IsMetal = false, IsPak = false, IsOrganic = true });</v>
      </c>
    </row>
    <row r="1584" spans="1:16" x14ac:dyDescent="0.25">
      <c r="A1584" s="34">
        <v>1589</v>
      </c>
      <c r="B1584" s="35" t="s">
        <v>111</v>
      </c>
      <c r="D1584" s="215" t="str">
        <f>INDEX('Aquo parameters'!$A$1:$H$6130,MATCH($E1584,'Aquo parameters'!$E:$E,0),1)</f>
        <v>cidbe6</v>
      </c>
      <c r="E1584" s="35">
        <v>3428</v>
      </c>
      <c r="F1584" s="41" t="str">
        <f>INDEX('Aquo parameters'!$A$1:$H$6130,MATCH($E1584,'Aquo parameters'!$E:$E,0),2)</f>
        <v>C.I. Direct Blue 6</v>
      </c>
      <c r="G1584" s="41" t="s">
        <v>112</v>
      </c>
      <c r="H1584" s="241">
        <v>0</v>
      </c>
      <c r="I1584" s="241">
        <v>0</v>
      </c>
      <c r="J1584" s="241">
        <v>1</v>
      </c>
      <c r="K1584" s="20" t="s">
        <v>113</v>
      </c>
      <c r="L1584" s="20" t="s">
        <v>113</v>
      </c>
      <c r="M1584" s="20" t="s">
        <v>114</v>
      </c>
      <c r="O1584" s="20" t="s">
        <v>115</v>
      </c>
      <c r="P1584" s="20" t="str">
        <f t="shared" si="24"/>
        <v>factors.Add(new Factor() { ParameterID = 3428, Key = 1589, StandardizationSet = "Bbk", Parameter = "cidbe6", Factor_A = 0, Factor_B = 0, Factor_C = 1, IsMetal = false, IsPak = false, IsOrganic = true });</v>
      </c>
    </row>
    <row r="1585" spans="1:16" x14ac:dyDescent="0.25">
      <c r="A1585" s="34">
        <v>1590</v>
      </c>
      <c r="B1585" s="35" t="s">
        <v>111</v>
      </c>
      <c r="D1585" s="215" t="str">
        <f>INDEX('Aquo parameters'!$A$1:$H$6130,MATCH($E1585,'Aquo parameters'!$E:$E,0),1)</f>
        <v>cidbk38</v>
      </c>
      <c r="E1585" s="35">
        <v>3429</v>
      </c>
      <c r="F1585" s="41" t="str">
        <f>INDEX('Aquo parameters'!$A$1:$H$6130,MATCH($E1585,'Aquo parameters'!$E:$E,0),2)</f>
        <v>C.I. Direct Black 38</v>
      </c>
      <c r="G1585" s="41" t="s">
        <v>112</v>
      </c>
      <c r="H1585" s="241">
        <v>0</v>
      </c>
      <c r="I1585" s="241">
        <v>0</v>
      </c>
      <c r="J1585" s="241">
        <v>1</v>
      </c>
      <c r="K1585" s="20" t="s">
        <v>113</v>
      </c>
      <c r="L1585" s="20" t="s">
        <v>113</v>
      </c>
      <c r="M1585" s="20" t="s">
        <v>114</v>
      </c>
      <c r="O1585" s="20" t="s">
        <v>115</v>
      </c>
      <c r="P1585" s="20" t="str">
        <f t="shared" si="24"/>
        <v>factors.Add(new Factor() { ParameterID = 3429, Key = 1590, StandardizationSet = "Bbk", Parameter = "cidbk38", Factor_A = 0, Factor_B = 0, Factor_C = 1, IsMetal = false, IsPak = false, IsOrganic = true });</v>
      </c>
    </row>
    <row r="1586" spans="1:16" x14ac:dyDescent="0.25">
      <c r="A1586" s="34">
        <v>1591</v>
      </c>
      <c r="B1586" s="35" t="s">
        <v>111</v>
      </c>
      <c r="D1586" s="215" t="str">
        <f>INDEX('Aquo parameters'!$A$1:$H$6130,MATCH($E1586,'Aquo parameters'!$E:$E,0),1)</f>
        <v>cidbn95</v>
      </c>
      <c r="E1586" s="35">
        <v>3430</v>
      </c>
      <c r="F1586" s="41" t="str">
        <f>INDEX('Aquo parameters'!$A$1:$H$6130,MATCH($E1586,'Aquo parameters'!$E:$E,0),2)</f>
        <v>C.I. Direct Brown 95</v>
      </c>
      <c r="G1586" s="41" t="s">
        <v>112</v>
      </c>
      <c r="H1586" s="241">
        <v>0</v>
      </c>
      <c r="I1586" s="241">
        <v>0</v>
      </c>
      <c r="J1586" s="241">
        <v>1</v>
      </c>
      <c r="K1586" s="20" t="s">
        <v>113</v>
      </c>
      <c r="L1586" s="20" t="s">
        <v>113</v>
      </c>
      <c r="M1586" s="20" t="s">
        <v>114</v>
      </c>
      <c r="O1586" s="20" t="s">
        <v>115</v>
      </c>
      <c r="P1586" s="20" t="str">
        <f t="shared" si="24"/>
        <v>factors.Add(new Factor() { ParameterID = 3430, Key = 1591, StandardizationSet = "Bbk", Parameter = "cidbn95", Factor_A = 0, Factor_B = 0, Factor_C = 1, IsMetal = false, IsPak = false, IsOrganic = true });</v>
      </c>
    </row>
    <row r="1587" spans="1:16" x14ac:dyDescent="0.25">
      <c r="A1587" s="34">
        <v>1592</v>
      </c>
      <c r="B1587" s="35" t="s">
        <v>111</v>
      </c>
      <c r="D1587" s="215" t="str">
        <f>INDEX('Aquo parameters'!$A$1:$H$6130,MATCH($E1587,'Aquo parameters'!$E:$E,0),1)</f>
        <v>cidyw3</v>
      </c>
      <c r="E1587" s="35">
        <v>3431</v>
      </c>
      <c r="F1587" s="41" t="str">
        <f>INDEX('Aquo parameters'!$A$1:$H$6130,MATCH($E1587,'Aquo parameters'!$E:$E,0),2)</f>
        <v>C.I. Disperse Yellow 3</v>
      </c>
      <c r="G1587" s="41" t="s">
        <v>112</v>
      </c>
      <c r="H1587" s="241">
        <v>0</v>
      </c>
      <c r="I1587" s="241">
        <v>0</v>
      </c>
      <c r="J1587" s="241">
        <v>1</v>
      </c>
      <c r="K1587" s="20" t="s">
        <v>113</v>
      </c>
      <c r="L1587" s="20" t="s">
        <v>113</v>
      </c>
      <c r="M1587" s="20" t="s">
        <v>114</v>
      </c>
      <c r="O1587" s="20" t="s">
        <v>115</v>
      </c>
      <c r="P1587" s="20" t="str">
        <f t="shared" si="24"/>
        <v>factors.Add(new Factor() { ParameterID = 3431, Key = 1592, StandardizationSet = "Bbk", Parameter = "cidyw3", Factor_A = 0, Factor_B = 0, Factor_C = 1, IsMetal = false, IsPak = false, IsOrganic = true });</v>
      </c>
    </row>
    <row r="1588" spans="1:16" x14ac:dyDescent="0.25">
      <c r="A1588" s="34">
        <v>1593</v>
      </c>
      <c r="B1588" s="35" t="s">
        <v>111</v>
      </c>
      <c r="D1588" s="215" t="str">
        <f>INDEX('Aquo parameters'!$A$1:$H$6130,MATCH($E1588,'Aquo parameters'!$E:$E,0),1)</f>
        <v>cifrd5</v>
      </c>
      <c r="E1588" s="35">
        <v>3432</v>
      </c>
      <c r="F1588" s="41" t="str">
        <f>INDEX('Aquo parameters'!$A$1:$H$6130,MATCH($E1588,'Aquo parameters'!$E:$E,0),2)</f>
        <v>C.I. Food Red 5</v>
      </c>
      <c r="G1588" s="41" t="s">
        <v>112</v>
      </c>
      <c r="H1588" s="241">
        <v>0</v>
      </c>
      <c r="I1588" s="241">
        <v>0</v>
      </c>
      <c r="J1588" s="241">
        <v>1</v>
      </c>
      <c r="K1588" s="20" t="s">
        <v>113</v>
      </c>
      <c r="L1588" s="20" t="s">
        <v>113</v>
      </c>
      <c r="M1588" s="20" t="s">
        <v>114</v>
      </c>
      <c r="O1588" s="20" t="s">
        <v>115</v>
      </c>
      <c r="P1588" s="20" t="str">
        <f t="shared" si="24"/>
        <v>factors.Add(new Factor() { ParameterID = 3432, Key = 1593, StandardizationSet = "Bbk", Parameter = "cifrd5", Factor_A = 0, Factor_B = 0, Factor_C = 1, IsMetal = false, IsPak = false, IsOrganic = true });</v>
      </c>
    </row>
    <row r="1589" spans="1:16" x14ac:dyDescent="0.25">
      <c r="A1589" s="34">
        <v>1594</v>
      </c>
      <c r="B1589" s="35" t="s">
        <v>111</v>
      </c>
      <c r="D1589" s="215" t="str">
        <f>INDEX('Aquo parameters'!$A$1:$H$6130,MATCH($E1589,'Aquo parameters'!$E:$E,0),1)</f>
        <v>cilzpl</v>
      </c>
      <c r="E1589" s="35">
        <v>3433</v>
      </c>
      <c r="F1589" s="41" t="str">
        <f>INDEX('Aquo parameters'!$A$1:$H$6130,MATCH($E1589,'Aquo parameters'!$E:$E,0),2)</f>
        <v>cilazapril</v>
      </c>
      <c r="G1589" s="41" t="s">
        <v>112</v>
      </c>
      <c r="H1589" s="241">
        <v>0</v>
      </c>
      <c r="I1589" s="241">
        <v>0</v>
      </c>
      <c r="J1589" s="241">
        <v>1</v>
      </c>
      <c r="K1589" s="20" t="s">
        <v>113</v>
      </c>
      <c r="L1589" s="20" t="s">
        <v>113</v>
      </c>
      <c r="M1589" s="20" t="s">
        <v>114</v>
      </c>
      <c r="O1589" s="20" t="s">
        <v>115</v>
      </c>
      <c r="P1589" s="20" t="str">
        <f t="shared" si="24"/>
        <v>factors.Add(new Factor() { ParameterID = 3433, Key = 1594, StandardizationSet = "Bbk", Parameter = "cilzpl", Factor_A = 0, Factor_B = 0, Factor_C = 1, IsMetal = false, IsPak = false, IsOrganic = true });</v>
      </c>
    </row>
    <row r="1590" spans="1:16" x14ac:dyDescent="0.25">
      <c r="A1590" s="34">
        <v>1595</v>
      </c>
      <c r="B1590" s="35" t="s">
        <v>111</v>
      </c>
      <c r="D1590" s="215" t="str">
        <f>INDEX('Aquo parameters'!$A$1:$H$6130,MATCH($E1590,'Aquo parameters'!$E:$E,0),1)</f>
        <v>cindnC2y</v>
      </c>
      <c r="E1590" s="35">
        <v>3434</v>
      </c>
      <c r="F1590" s="41" t="str">
        <f>INDEX('Aquo parameters'!$A$1:$H$6130,MATCH($E1590,'Aquo parameters'!$E:$E,0),2)</f>
        <v>cinidon-ethyl</v>
      </c>
      <c r="G1590" s="41" t="s">
        <v>112</v>
      </c>
      <c r="H1590" s="241">
        <v>0</v>
      </c>
      <c r="I1590" s="241">
        <v>0</v>
      </c>
      <c r="J1590" s="241">
        <v>1</v>
      </c>
      <c r="K1590" s="20" t="s">
        <v>113</v>
      </c>
      <c r="L1590" s="20" t="s">
        <v>113</v>
      </c>
      <c r="M1590" s="20" t="s">
        <v>114</v>
      </c>
      <c r="O1590" s="20" t="s">
        <v>115</v>
      </c>
      <c r="P1590" s="20" t="str">
        <f t="shared" si="24"/>
        <v>factors.Add(new Factor() { ParameterID = 3434, Key = 1595, StandardizationSet = "Bbk", Parameter = "cindnC2y", Factor_A = 0, Factor_B = 0, Factor_C = 1, IsMetal = false, IsPak = false, IsOrganic = true });</v>
      </c>
    </row>
    <row r="1591" spans="1:16" x14ac:dyDescent="0.25">
      <c r="A1591" s="34">
        <v>1596</v>
      </c>
      <c r="B1591" s="35" t="s">
        <v>111</v>
      </c>
      <c r="D1591" s="215" t="str">
        <f>INDEX('Aquo parameters'!$A$1:$H$6130,MATCH($E1591,'Aquo parameters'!$E:$E,0),1)</f>
        <v>cinsfrn</v>
      </c>
      <c r="E1591" s="35">
        <v>3435</v>
      </c>
      <c r="F1591" s="41" t="str">
        <f>INDEX('Aquo parameters'!$A$1:$H$6130,MATCH($E1591,'Aquo parameters'!$E:$E,0),2)</f>
        <v>cinosulfuron</v>
      </c>
      <c r="G1591" s="41" t="s">
        <v>112</v>
      </c>
      <c r="H1591" s="241">
        <v>0</v>
      </c>
      <c r="I1591" s="241">
        <v>0</v>
      </c>
      <c r="J1591" s="241">
        <v>1</v>
      </c>
      <c r="K1591" s="20" t="s">
        <v>113</v>
      </c>
      <c r="L1591" s="20" t="s">
        <v>113</v>
      </c>
      <c r="M1591" s="20" t="s">
        <v>114</v>
      </c>
      <c r="O1591" s="20" t="s">
        <v>115</v>
      </c>
      <c r="P1591" s="20" t="str">
        <f t="shared" si="24"/>
        <v>factors.Add(new Factor() { ParameterID = 3435, Key = 1596, StandardizationSet = "Bbk", Parameter = "cinsfrn", Factor_A = 0, Factor_B = 0, Factor_C = 1, IsMetal = false, IsPak = false, IsOrganic = true });</v>
      </c>
    </row>
    <row r="1592" spans="1:16" x14ac:dyDescent="0.25">
      <c r="A1592" s="34">
        <v>1597</v>
      </c>
      <c r="B1592" s="35" t="s">
        <v>111</v>
      </c>
      <c r="D1592" s="215" t="str">
        <f>INDEX('Aquo parameters'!$A$1:$H$6130,MATCH($E1592,'Aquo parameters'!$E:$E,0),1)</f>
        <v>cipfxcne</v>
      </c>
      <c r="E1592" s="35">
        <v>3436</v>
      </c>
      <c r="F1592" s="41" t="str">
        <f>INDEX('Aquo parameters'!$A$1:$H$6130,MATCH($E1592,'Aquo parameters'!$E:$E,0),2)</f>
        <v>ciprofloxacine</v>
      </c>
      <c r="G1592" s="41" t="s">
        <v>112</v>
      </c>
      <c r="H1592" s="241">
        <v>0</v>
      </c>
      <c r="I1592" s="241">
        <v>0</v>
      </c>
      <c r="J1592" s="241">
        <v>1</v>
      </c>
      <c r="K1592" s="20" t="s">
        <v>113</v>
      </c>
      <c r="L1592" s="20" t="s">
        <v>113</v>
      </c>
      <c r="M1592" s="20" t="s">
        <v>114</v>
      </c>
      <c r="O1592" s="20" t="s">
        <v>115</v>
      </c>
      <c r="P1592" s="20" t="str">
        <f t="shared" si="24"/>
        <v>factors.Add(new Factor() { ParameterID = 3436, Key = 1597, StandardizationSet = "Bbk", Parameter = "cipfxcne", Factor_A = 0, Factor_B = 0, Factor_C = 1, IsMetal = false, IsPak = false, IsOrganic = true });</v>
      </c>
    </row>
    <row r="1593" spans="1:16" x14ac:dyDescent="0.25">
      <c r="A1593" s="34">
        <v>1598</v>
      </c>
      <c r="B1593" s="35" t="s">
        <v>111</v>
      </c>
      <c r="D1593" s="215" t="str">
        <f>INDEX('Aquo parameters'!$A$1:$H$6130,MATCH($E1593,'Aquo parameters'!$E:$E,0),1)</f>
        <v>cisoe7</v>
      </c>
      <c r="E1593" s="35">
        <v>3437</v>
      </c>
      <c r="F1593" s="41" t="str">
        <f>INDEX('Aquo parameters'!$A$1:$H$6130,MATCH($E1593,'Aquo parameters'!$E:$E,0),2)</f>
        <v>C.I. Solvent Orange 7</v>
      </c>
      <c r="G1593" s="41" t="s">
        <v>112</v>
      </c>
      <c r="H1593" s="241">
        <v>0</v>
      </c>
      <c r="I1593" s="241">
        <v>0</v>
      </c>
      <c r="J1593" s="241">
        <v>1</v>
      </c>
      <c r="K1593" s="20" t="s">
        <v>113</v>
      </c>
      <c r="L1593" s="20" t="s">
        <v>113</v>
      </c>
      <c r="M1593" s="20" t="s">
        <v>114</v>
      </c>
      <c r="O1593" s="20" t="s">
        <v>115</v>
      </c>
      <c r="P1593" s="20" t="str">
        <f t="shared" si="24"/>
        <v>factors.Add(new Factor() { ParameterID = 3437, Key = 1598, StandardizationSet = "Bbk", Parameter = "cisoe7", Factor_A = 0, Factor_B = 0, Factor_C = 1, IsMetal = false, IsPak = false, IsOrganic = true });</v>
      </c>
    </row>
    <row r="1594" spans="1:16" x14ac:dyDescent="0.25">
      <c r="A1594" s="34">
        <v>1599</v>
      </c>
      <c r="B1594" s="35" t="s">
        <v>111</v>
      </c>
      <c r="D1594" s="215" t="str">
        <f>INDEX('Aquo parameters'!$A$1:$H$6130,MATCH($E1594,'Aquo parameters'!$E:$E,0),1)</f>
        <v>cisyw14</v>
      </c>
      <c r="E1594" s="35">
        <v>3438</v>
      </c>
      <c r="F1594" s="41" t="str">
        <f>INDEX('Aquo parameters'!$A$1:$H$6130,MATCH($E1594,'Aquo parameters'!$E:$E,0),2)</f>
        <v>C.I. Solvent Yellow 14</v>
      </c>
      <c r="G1594" s="41" t="s">
        <v>112</v>
      </c>
      <c r="H1594" s="241">
        <v>0</v>
      </c>
      <c r="I1594" s="241">
        <v>0</v>
      </c>
      <c r="J1594" s="241">
        <v>1</v>
      </c>
      <c r="K1594" s="20" t="s">
        <v>113</v>
      </c>
      <c r="L1594" s="20" t="s">
        <v>113</v>
      </c>
      <c r="M1594" s="20" t="s">
        <v>114</v>
      </c>
      <c r="O1594" s="20" t="s">
        <v>115</v>
      </c>
      <c r="P1594" s="20" t="str">
        <f t="shared" si="24"/>
        <v>factors.Add(new Factor() { ParameterID = 3438, Key = 1599, StandardizationSet = "Bbk", Parameter = "cisyw14", Factor_A = 0, Factor_B = 0, Factor_C = 1, IsMetal = false, IsPak = false, IsOrganic = true });</v>
      </c>
    </row>
    <row r="1595" spans="1:16" x14ac:dyDescent="0.25">
      <c r="A1595" s="34">
        <v>1600</v>
      </c>
      <c r="B1595" s="35" t="s">
        <v>111</v>
      </c>
      <c r="D1595" s="215" t="str">
        <f>INDEX('Aquo parameters'!$A$1:$H$6130,MATCH($E1595,'Aquo parameters'!$E:$E,0),1)</f>
        <v>cisyw3</v>
      </c>
      <c r="E1595" s="35">
        <v>3439</v>
      </c>
      <c r="F1595" s="41" t="str">
        <f>INDEX('Aquo parameters'!$A$1:$H$6130,MATCH($E1595,'Aquo parameters'!$E:$E,0),2)</f>
        <v>C.I. Solvent Yellow 3</v>
      </c>
      <c r="G1595" s="41" t="s">
        <v>112</v>
      </c>
      <c r="H1595" s="241">
        <v>0</v>
      </c>
      <c r="I1595" s="241">
        <v>0</v>
      </c>
      <c r="J1595" s="241">
        <v>1</v>
      </c>
      <c r="K1595" s="20" t="s">
        <v>113</v>
      </c>
      <c r="L1595" s="20" t="s">
        <v>113</v>
      </c>
      <c r="M1595" s="20" t="s">
        <v>114</v>
      </c>
      <c r="O1595" s="20" t="s">
        <v>115</v>
      </c>
      <c r="P1595" s="20" t="str">
        <f t="shared" si="24"/>
        <v>factors.Add(new Factor() { ParameterID = 3439, Key = 1600, StandardizationSet = "Bbk", Parameter = "cisyw3", Factor_A = 0, Factor_B = 0, Factor_C = 1, IsMetal = false, IsPak = false, IsOrganic = true });</v>
      </c>
    </row>
    <row r="1596" spans="1:16" x14ac:dyDescent="0.25">
      <c r="A1596" s="34">
        <v>1601</v>
      </c>
      <c r="B1596" s="35" t="s">
        <v>111</v>
      </c>
      <c r="D1596" s="215" t="str">
        <f>INDEX('Aquo parameters'!$A$1:$H$6130,MATCH($E1596,'Aquo parameters'!$E:$E,0),1)</f>
        <v>cisyw34</v>
      </c>
      <c r="E1596" s="35">
        <v>3440</v>
      </c>
      <c r="F1596" s="41" t="str">
        <f>INDEX('Aquo parameters'!$A$1:$H$6130,MATCH($E1596,'Aquo parameters'!$E:$E,0),2)</f>
        <v>C.I. Solvent Yellow 34</v>
      </c>
      <c r="G1596" s="41" t="s">
        <v>112</v>
      </c>
      <c r="H1596" s="241">
        <v>0</v>
      </c>
      <c r="I1596" s="241">
        <v>0</v>
      </c>
      <c r="J1596" s="241">
        <v>1</v>
      </c>
      <c r="K1596" s="20" t="s">
        <v>113</v>
      </c>
      <c r="L1596" s="20" t="s">
        <v>113</v>
      </c>
      <c r="M1596" s="20" t="s">
        <v>114</v>
      </c>
      <c r="O1596" s="20" t="s">
        <v>115</v>
      </c>
      <c r="P1596" s="20" t="str">
        <f t="shared" ref="P1596:P1659" si="25">"factors.Add(new Factor() { ParameterID = " &amp; E1596 &amp; ", Key = " &amp; A1596 &amp; ", StandardizationSet = """ &amp; B1596 &amp; """, Parameter = """ &amp; D1596 &amp; """, Factor_A = " &amp; H1596 &amp; ", Factor_B = " &amp; I1596 &amp; ", Factor_C = " &amp; J1596 &amp; ", IsMetal = "&amp; K1596 &amp;", IsPak = "&amp; L1596 &amp;", IsOrganic = "&amp; M1596 &amp;" });"</f>
        <v>factors.Add(new Factor() { ParameterID = 3440, Key = 1601, StandardizationSet = "Bbk", Parameter = "cisyw34", Factor_A = 0, Factor_B = 0, Factor_C = 1, IsMetal = false, IsPak = false, IsOrganic = true });</v>
      </c>
    </row>
    <row r="1597" spans="1:16" x14ac:dyDescent="0.25">
      <c r="A1597" s="34">
        <v>1602</v>
      </c>
      <c r="B1597" s="35" t="s">
        <v>111</v>
      </c>
      <c r="D1597" s="215" t="str">
        <f>INDEX('Aquo parameters'!$A$1:$H$6130,MATCH($E1597,'Aquo parameters'!$E:$E,0),1)</f>
        <v>citlpm</v>
      </c>
      <c r="E1597" s="35">
        <v>3441</v>
      </c>
      <c r="F1597" s="41" t="str">
        <f>INDEX('Aquo parameters'!$A$1:$H$6130,MATCH($E1597,'Aquo parameters'!$E:$E,0),2)</f>
        <v>citalopram</v>
      </c>
      <c r="G1597" s="41" t="s">
        <v>112</v>
      </c>
      <c r="H1597" s="241">
        <v>0</v>
      </c>
      <c r="I1597" s="241">
        <v>0</v>
      </c>
      <c r="J1597" s="241">
        <v>1</v>
      </c>
      <c r="K1597" s="20" t="s">
        <v>113</v>
      </c>
      <c r="L1597" s="20" t="s">
        <v>113</v>
      </c>
      <c r="M1597" s="20" t="s">
        <v>114</v>
      </c>
      <c r="O1597" s="20" t="s">
        <v>115</v>
      </c>
      <c r="P1597" s="20" t="str">
        <f t="shared" si="25"/>
        <v>factors.Add(new Factor() { ParameterID = 3441, Key = 1602, StandardizationSet = "Bbk", Parameter = "citlpm", Factor_A = 0, Factor_B = 0, Factor_C = 1, IsMetal = false, IsPak = false, IsOrganic = true });</v>
      </c>
    </row>
    <row r="1598" spans="1:16" x14ac:dyDescent="0.25">
      <c r="A1598" s="34">
        <v>1603</v>
      </c>
      <c r="B1598" s="35" t="s">
        <v>111</v>
      </c>
      <c r="D1598" s="215" t="str">
        <f>INDEX('Aquo parameters'!$A$1:$H$6130,MATCH($E1598,'Aquo parameters'!$E:$E,0),1)</f>
        <v>civyw4</v>
      </c>
      <c r="E1598" s="35">
        <v>3442</v>
      </c>
      <c r="F1598" s="41" t="str">
        <f>INDEX('Aquo parameters'!$A$1:$H$6130,MATCH($E1598,'Aquo parameters'!$E:$E,0),2)</f>
        <v>C.I. Vat Yellow 4</v>
      </c>
      <c r="G1598" s="41" t="s">
        <v>112</v>
      </c>
      <c r="H1598" s="241">
        <v>1</v>
      </c>
      <c r="I1598" s="241">
        <v>0</v>
      </c>
      <c r="J1598" s="241">
        <v>0</v>
      </c>
      <c r="K1598" s="20" t="s">
        <v>113</v>
      </c>
      <c r="L1598" s="20" t="s">
        <v>113</v>
      </c>
      <c r="M1598" s="20" t="s">
        <v>113</v>
      </c>
      <c r="O1598" s="20" t="s">
        <v>115</v>
      </c>
      <c r="P1598" s="20" t="str">
        <f t="shared" si="25"/>
        <v>factors.Add(new Factor() { ParameterID = 3442, Key = 1603, StandardizationSet = "Bbk", Parameter = "civyw4", Factor_A = 1, Factor_B = 0, Factor_C = 0, IsMetal = false, IsPak = false, IsOrganic = false });</v>
      </c>
    </row>
    <row r="1599" spans="1:16" x14ac:dyDescent="0.25">
      <c r="A1599" s="34">
        <v>1604</v>
      </c>
      <c r="B1599" s="35" t="s">
        <v>111</v>
      </c>
      <c r="D1599" s="215" t="str">
        <f>INDEX('Aquo parameters'!$A$1:$H$6130,MATCH($E1599,'Aquo parameters'!$E:$E,0),1)</f>
        <v>DFySn</v>
      </c>
      <c r="E1599" s="35">
        <v>3443</v>
      </c>
      <c r="F1599" s="41" t="str">
        <f>INDEX('Aquo parameters'!$A$1:$H$6130,MATCH($E1599,'Aquo parameters'!$E:$E,0),2)</f>
        <v>difenyltin (kation)</v>
      </c>
      <c r="G1599" s="41" t="s">
        <v>112</v>
      </c>
      <c r="H1599" s="241">
        <v>0</v>
      </c>
      <c r="I1599" s="241">
        <v>0</v>
      </c>
      <c r="J1599" s="241">
        <v>1</v>
      </c>
      <c r="K1599" s="20" t="s">
        <v>113</v>
      </c>
      <c r="L1599" s="20" t="s">
        <v>113</v>
      </c>
      <c r="M1599" s="20" t="s">
        <v>114</v>
      </c>
      <c r="O1599" s="20" t="s">
        <v>115</v>
      </c>
      <c r="P1599" s="20" t="str">
        <f t="shared" si="25"/>
        <v>factors.Add(new Factor() { ParameterID = 3443, Key = 1604, StandardizationSet = "Bbk", Parameter = "DFySn", Factor_A = 0, Factor_B = 0, Factor_C = 1, IsMetal = false, IsPak = false, IsOrganic = true });</v>
      </c>
    </row>
    <row r="1600" spans="1:16" x14ac:dyDescent="0.25">
      <c r="A1600" s="34">
        <v>1605</v>
      </c>
      <c r="B1600" s="35" t="s">
        <v>111</v>
      </c>
      <c r="D1600" s="215" t="str">
        <f>INDEX('Aquo parameters'!$A$1:$H$6130,MATCH($E1600,'Aquo parameters'!$E:$E,0),1)</f>
        <v>Cl2</v>
      </c>
      <c r="E1600" s="35">
        <v>3444</v>
      </c>
      <c r="F1600" s="41" t="str">
        <f>INDEX('Aquo parameters'!$A$1:$H$6130,MATCH($E1600,'Aquo parameters'!$E:$E,0),2)</f>
        <v>dichloor</v>
      </c>
      <c r="G1600" s="41" t="s">
        <v>112</v>
      </c>
      <c r="H1600" s="241">
        <v>0</v>
      </c>
      <c r="I1600" s="241">
        <v>0</v>
      </c>
      <c r="J1600" s="241">
        <v>1</v>
      </c>
      <c r="K1600" s="20" t="s">
        <v>113</v>
      </c>
      <c r="L1600" s="20" t="s">
        <v>113</v>
      </c>
      <c r="M1600" s="20" t="s">
        <v>114</v>
      </c>
      <c r="O1600" s="20" t="s">
        <v>115</v>
      </c>
      <c r="P1600" s="20" t="str">
        <f t="shared" si="25"/>
        <v>factors.Add(new Factor() { ParameterID = 3444, Key = 1605, StandardizationSet = "Bbk", Parameter = "Cl2", Factor_A = 0, Factor_B = 0, Factor_C = 1, IsMetal = false, IsPak = false, IsOrganic = true });</v>
      </c>
    </row>
    <row r="1601" spans="1:16" x14ac:dyDescent="0.25">
      <c r="A1601" s="34">
        <v>1606</v>
      </c>
      <c r="B1601" s="35" t="s">
        <v>111</v>
      </c>
      <c r="D1601" s="215" t="str">
        <f>INDEX('Aquo parameters'!$A$1:$H$6130,MATCH($E1601,'Aquo parameters'!$E:$E,0),1)</f>
        <v>Clactn</v>
      </c>
      <c r="E1601" s="35">
        <v>3445</v>
      </c>
      <c r="F1601" s="41" t="str">
        <f>INDEX('Aquo parameters'!$A$1:$H$6130,MATCH($E1601,'Aquo parameters'!$E:$E,0),2)</f>
        <v>chlooraceton</v>
      </c>
      <c r="G1601" s="41" t="s">
        <v>112</v>
      </c>
      <c r="H1601" s="241">
        <v>0</v>
      </c>
      <c r="I1601" s="241">
        <v>0</v>
      </c>
      <c r="J1601" s="241">
        <v>1</v>
      </c>
      <c r="K1601" s="20" t="s">
        <v>113</v>
      </c>
      <c r="L1601" s="20" t="s">
        <v>113</v>
      </c>
      <c r="M1601" s="20" t="s">
        <v>114</v>
      </c>
      <c r="O1601" s="20" t="s">
        <v>115</v>
      </c>
      <c r="P1601" s="20" t="str">
        <f t="shared" si="25"/>
        <v>factors.Add(new Factor() { ParameterID = 3445, Key = 1606, StandardizationSet = "Bbk", Parameter = "Clactn", Factor_A = 0, Factor_B = 0, Factor_C = 1, IsMetal = false, IsPak = false, IsOrganic = true });</v>
      </c>
    </row>
    <row r="1602" spans="1:16" x14ac:dyDescent="0.25">
      <c r="A1602" s="34">
        <v>1607</v>
      </c>
      <c r="B1602" s="35" t="s">
        <v>111</v>
      </c>
      <c r="D1602" s="215" t="str">
        <f>INDEX('Aquo parameters'!$A$1:$H$6130,MATCH($E1602,'Aquo parameters'!$E:$E,0),1)</f>
        <v>ClAeT</v>
      </c>
      <c r="E1602" s="35">
        <v>3446</v>
      </c>
      <c r="F1602" s="41" t="str">
        <f>INDEX('Aquo parameters'!$A$1:$H$6130,MATCH($E1602,'Aquo parameters'!$E:$E,0),2)</f>
        <v>chlooramine-T</v>
      </c>
      <c r="G1602" s="41" t="s">
        <v>112</v>
      </c>
      <c r="H1602" s="241">
        <v>0</v>
      </c>
      <c r="I1602" s="241">
        <v>0</v>
      </c>
      <c r="J1602" s="241">
        <v>1</v>
      </c>
      <c r="K1602" s="20" t="s">
        <v>113</v>
      </c>
      <c r="L1602" s="20" t="s">
        <v>113</v>
      </c>
      <c r="M1602" s="20" t="s">
        <v>114</v>
      </c>
      <c r="O1602" s="20" t="s">
        <v>115</v>
      </c>
      <c r="P1602" s="20" t="str">
        <f t="shared" si="25"/>
        <v>factors.Add(new Factor() { ParameterID = 3446, Key = 1607, StandardizationSet = "Bbk", Parameter = "ClAeT", Factor_A = 0, Factor_B = 0, Factor_C = 1, IsMetal = false, IsPak = false, IsOrganic = true });</v>
      </c>
    </row>
    <row r="1603" spans="1:16" x14ac:dyDescent="0.25">
      <c r="A1603" s="34">
        <v>1608</v>
      </c>
      <c r="B1603" s="35" t="s">
        <v>111</v>
      </c>
      <c r="D1603" s="215" t="str">
        <f>INDEX('Aquo parameters'!$A$1:$H$6130,MATCH($E1603,'Aquo parameters'!$E:$E,0),1)</f>
        <v>Clahdt</v>
      </c>
      <c r="E1603" s="35">
        <v>3447</v>
      </c>
      <c r="F1603" s="41" t="str">
        <f>INDEX('Aquo parameters'!$A$1:$H$6130,MATCH($E1603,'Aquo parameters'!$E:$E,0),2)</f>
        <v>chloralhydraat</v>
      </c>
      <c r="G1603" s="41" t="s">
        <v>112</v>
      </c>
      <c r="H1603" s="241">
        <v>0</v>
      </c>
      <c r="I1603" s="241">
        <v>0</v>
      </c>
      <c r="J1603" s="241">
        <v>1</v>
      </c>
      <c r="K1603" s="20" t="s">
        <v>113</v>
      </c>
      <c r="L1603" s="20" t="s">
        <v>113</v>
      </c>
      <c r="M1603" s="20" t="s">
        <v>114</v>
      </c>
      <c r="O1603" s="20" t="s">
        <v>115</v>
      </c>
      <c r="P1603" s="20" t="str">
        <f t="shared" si="25"/>
        <v>factors.Add(new Factor() { ParameterID = 3447, Key = 1608, StandardizationSet = "Bbk", Parameter = "Clahdt", Factor_A = 0, Factor_B = 0, Factor_C = 1, IsMetal = false, IsPak = false, IsOrganic = true });</v>
      </c>
    </row>
    <row r="1604" spans="1:16" x14ac:dyDescent="0.25">
      <c r="A1604" s="34">
        <v>1609</v>
      </c>
      <c r="B1604" s="35" t="s">
        <v>111</v>
      </c>
      <c r="D1604" s="215" t="str">
        <f>INDEX('Aquo parameters'!$A$1:$H$6130,MATCH($E1604,'Aquo parameters'!$E:$E,0),1)</f>
        <v>clartmcne</v>
      </c>
      <c r="E1604" s="35">
        <v>3448</v>
      </c>
      <c r="F1604" s="41" t="str">
        <f>INDEX('Aquo parameters'!$A$1:$H$6130,MATCH($E1604,'Aquo parameters'!$E:$E,0),2)</f>
        <v>claritromycine</v>
      </c>
      <c r="G1604" s="41" t="s">
        <v>112</v>
      </c>
      <c r="H1604" s="241">
        <v>0</v>
      </c>
      <c r="I1604" s="241">
        <v>0</v>
      </c>
      <c r="J1604" s="241">
        <v>1</v>
      </c>
      <c r="K1604" s="20" t="s">
        <v>113</v>
      </c>
      <c r="L1604" s="20" t="s">
        <v>113</v>
      </c>
      <c r="M1604" s="20" t="s">
        <v>114</v>
      </c>
      <c r="O1604" s="20" t="s">
        <v>115</v>
      </c>
      <c r="P1604" s="20" t="str">
        <f t="shared" si="25"/>
        <v>factors.Add(new Factor() { ParameterID = 3448, Key = 1609, StandardizationSet = "Bbk", Parameter = "clartmcne", Factor_A = 0, Factor_B = 0, Factor_C = 1, IsMetal = false, IsPak = false, IsOrganic = true });</v>
      </c>
    </row>
    <row r="1605" spans="1:16" x14ac:dyDescent="0.25">
      <c r="A1605" s="34">
        <v>1610</v>
      </c>
      <c r="B1605" s="35" t="s">
        <v>111</v>
      </c>
      <c r="D1605" s="215" t="str">
        <f>INDEX('Aquo parameters'!$A$1:$H$6130,MATCH($E1605,'Aquo parameters'!$E:$E,0),1)</f>
        <v>ClC3yat</v>
      </c>
      <c r="E1605" s="35">
        <v>3449</v>
      </c>
      <c r="F1605" s="41" t="str">
        <f>INDEX('Aquo parameters'!$A$1:$H$6130,MATCH($E1605,'Aquo parameters'!$E:$E,0),2)</f>
        <v>chloorpropylaat</v>
      </c>
      <c r="G1605" s="41" t="s">
        <v>112</v>
      </c>
      <c r="H1605" s="241">
        <v>0</v>
      </c>
      <c r="I1605" s="241">
        <v>0</v>
      </c>
      <c r="J1605" s="241">
        <v>1</v>
      </c>
      <c r="K1605" s="20" t="s">
        <v>113</v>
      </c>
      <c r="L1605" s="20" t="s">
        <v>113</v>
      </c>
      <c r="M1605" s="20" t="s">
        <v>114</v>
      </c>
      <c r="O1605" s="20" t="s">
        <v>115</v>
      </c>
      <c r="P1605" s="20" t="str">
        <f t="shared" si="25"/>
        <v>factors.Add(new Factor() { ParameterID = 3449, Key = 1610, StandardizationSet = "Bbk", Parameter = "ClC3yat", Factor_A = 0, Factor_B = 0, Factor_C = 1, IsMetal = false, IsPak = false, IsOrganic = true });</v>
      </c>
    </row>
    <row r="1606" spans="1:16" x14ac:dyDescent="0.25">
      <c r="A1606" s="34">
        <v>1611</v>
      </c>
      <c r="B1606" s="35" t="s">
        <v>111</v>
      </c>
      <c r="D1606" s="215" t="str">
        <f>INDEX('Aquo parameters'!$A$1:$H$6130,MATCH($E1606,'Aquo parameters'!$E:$E,0),1)</f>
        <v>ClccC6a</v>
      </c>
      <c r="E1606" s="35">
        <v>3450</v>
      </c>
      <c r="F1606" s="41" t="str">
        <f>INDEX('Aquo parameters'!$A$1:$H$6130,MATCH($E1606,'Aquo parameters'!$E:$E,0),2)</f>
        <v>chloorcyclohexaan</v>
      </c>
      <c r="G1606" s="41" t="s">
        <v>112</v>
      </c>
      <c r="H1606" s="241">
        <v>0</v>
      </c>
      <c r="I1606" s="241">
        <v>0</v>
      </c>
      <c r="J1606" s="241">
        <v>1</v>
      </c>
      <c r="K1606" s="20" t="s">
        <v>113</v>
      </c>
      <c r="L1606" s="20" t="s">
        <v>113</v>
      </c>
      <c r="M1606" s="20" t="s">
        <v>114</v>
      </c>
      <c r="O1606" s="20" t="s">
        <v>115</v>
      </c>
      <c r="P1606" s="20" t="str">
        <f t="shared" si="25"/>
        <v>factors.Add(new Factor() { ParameterID = 3450, Key = 1611, StandardizationSet = "Bbk", Parameter = "ClccC6a", Factor_A = 0, Factor_B = 0, Factor_C = 1, IsMetal = false, IsPak = false, IsOrganic = true });</v>
      </c>
    </row>
    <row r="1607" spans="1:16" x14ac:dyDescent="0.25">
      <c r="A1607" s="34">
        <v>1612</v>
      </c>
      <c r="B1607" s="35" t="s">
        <v>111</v>
      </c>
      <c r="D1607" s="215" t="str">
        <f>INDEX('Aquo parameters'!$A$1:$H$6130,MATCH($E1607,'Aquo parameters'!$E:$E,0),1)</f>
        <v>ClDC1yEtr</v>
      </c>
      <c r="E1607" s="35">
        <v>3451</v>
      </c>
      <c r="F1607" s="41" t="str">
        <f>INDEX('Aquo parameters'!$A$1:$H$6130,MATCH($E1607,'Aquo parameters'!$E:$E,0),2)</f>
        <v>chloordimethylether</v>
      </c>
      <c r="G1607" s="41" t="s">
        <v>112</v>
      </c>
      <c r="H1607" s="241">
        <v>0</v>
      </c>
      <c r="I1607" s="241">
        <v>0</v>
      </c>
      <c r="J1607" s="241">
        <v>1</v>
      </c>
      <c r="K1607" s="20" t="s">
        <v>113</v>
      </c>
      <c r="L1607" s="20" t="s">
        <v>113</v>
      </c>
      <c r="M1607" s="20" t="s">
        <v>114</v>
      </c>
      <c r="O1607" s="20" t="s">
        <v>115</v>
      </c>
      <c r="P1607" s="20" t="str">
        <f t="shared" si="25"/>
        <v>factors.Add(new Factor() { ParameterID = 3451, Key = 1612, StandardizationSet = "Bbk", Parameter = "ClDC1yEtr", Factor_A = 0, Factor_B = 0, Factor_C = 1, IsMetal = false, IsPak = false, IsOrganic = true });</v>
      </c>
    </row>
    <row r="1608" spans="1:16" x14ac:dyDescent="0.25">
      <c r="A1608" s="34">
        <v>1613</v>
      </c>
      <c r="B1608" s="35" t="s">
        <v>111</v>
      </c>
      <c r="D1608" s="215" t="str">
        <f>INDEX('Aquo parameters'!$A$1:$H$6130,MATCH($E1608,'Aquo parameters'!$E:$E,0),1)</f>
        <v>cldcne</v>
      </c>
      <c r="E1608" s="35">
        <v>3452</v>
      </c>
      <c r="F1608" s="41" t="str">
        <f>INDEX('Aquo parameters'!$A$1:$H$6130,MATCH($E1608,'Aquo parameters'!$E:$E,0),2)</f>
        <v>chloordecone</v>
      </c>
      <c r="G1608" s="41" t="s">
        <v>112</v>
      </c>
      <c r="H1608" s="241">
        <v>0</v>
      </c>
      <c r="I1608" s="241">
        <v>0</v>
      </c>
      <c r="J1608" s="241">
        <v>1</v>
      </c>
      <c r="K1608" s="20" t="s">
        <v>113</v>
      </c>
      <c r="L1608" s="20" t="s">
        <v>113</v>
      </c>
      <c r="M1608" s="20" t="s">
        <v>114</v>
      </c>
      <c r="O1608" s="20" t="s">
        <v>115</v>
      </c>
      <c r="P1608" s="20" t="str">
        <f t="shared" si="25"/>
        <v>factors.Add(new Factor() { ParameterID = 3452, Key = 1613, StandardizationSet = "Bbk", Parameter = "cldcne", Factor_A = 0, Factor_B = 0, Factor_C = 1, IsMetal = false, IsPak = false, IsOrganic = true });</v>
      </c>
    </row>
    <row r="1609" spans="1:16" x14ac:dyDescent="0.25">
      <c r="A1609" s="34">
        <v>1614</v>
      </c>
      <c r="B1609" s="35" t="s">
        <v>111</v>
      </c>
      <c r="D1609" s="215" t="str">
        <f>INDEX('Aquo parameters'!$A$1:$H$6130,MATCH($E1609,'Aquo parameters'!$E:$E,0),1)</f>
        <v>ClDO</v>
      </c>
      <c r="E1609" s="35">
        <v>3453</v>
      </c>
      <c r="F1609" s="41" t="str">
        <f>INDEX('Aquo parameters'!$A$1:$H$6130,MATCH($E1609,'Aquo parameters'!$E:$E,0),2)</f>
        <v>chloordioxide</v>
      </c>
      <c r="G1609" s="41" t="s">
        <v>112</v>
      </c>
      <c r="H1609" s="241">
        <v>0</v>
      </c>
      <c r="I1609" s="241">
        <v>0</v>
      </c>
      <c r="J1609" s="241">
        <v>1</v>
      </c>
      <c r="K1609" s="20" t="s">
        <v>113</v>
      </c>
      <c r="L1609" s="20" t="s">
        <v>113</v>
      </c>
      <c r="M1609" s="20" t="s">
        <v>114</v>
      </c>
      <c r="O1609" s="20" t="s">
        <v>115</v>
      </c>
      <c r="P1609" s="20" t="str">
        <f t="shared" si="25"/>
        <v>factors.Add(new Factor() { ParameterID = 3453, Key = 1614, StandardizationSet = "Bbk", Parameter = "ClDO", Factor_A = 0, Factor_B = 0, Factor_C = 1, IsMetal = false, IsPak = false, IsOrganic = true });</v>
      </c>
    </row>
    <row r="1610" spans="1:16" x14ac:dyDescent="0.25">
      <c r="A1610" s="34">
        <v>1615</v>
      </c>
      <c r="B1610" s="35" t="s">
        <v>111</v>
      </c>
      <c r="D1610" s="215" t="str">
        <f>INDEX('Aquo parameters'!$A$1:$H$6130,MATCH($E1610,'Aquo parameters'!$E:$E,0),1)</f>
        <v>clemtne</v>
      </c>
      <c r="E1610" s="35">
        <v>3454</v>
      </c>
      <c r="F1610" s="41" t="str">
        <f>INDEX('Aquo parameters'!$A$1:$H$6130,MATCH($E1610,'Aquo parameters'!$E:$E,0),2)</f>
        <v>clemastine</v>
      </c>
      <c r="G1610" s="41" t="s">
        <v>112</v>
      </c>
      <c r="H1610" s="241">
        <v>0</v>
      </c>
      <c r="I1610" s="241">
        <v>0</v>
      </c>
      <c r="J1610" s="241">
        <v>1</v>
      </c>
      <c r="K1610" s="20" t="s">
        <v>113</v>
      </c>
      <c r="L1610" s="20" t="s">
        <v>113</v>
      </c>
      <c r="M1610" s="20" t="s">
        <v>114</v>
      </c>
      <c r="O1610" s="20" t="s">
        <v>115</v>
      </c>
      <c r="P1610" s="20" t="str">
        <f t="shared" si="25"/>
        <v>factors.Add(new Factor() { ParameterID = 3454, Key = 1615, StandardizationSet = "Bbk", Parameter = "clemtne", Factor_A = 0, Factor_B = 0, Factor_C = 1, IsMetal = false, IsPak = false, IsOrganic = true });</v>
      </c>
    </row>
    <row r="1611" spans="1:16" x14ac:dyDescent="0.25">
      <c r="A1611" s="34">
        <v>1616</v>
      </c>
      <c r="B1611" s="35" t="s">
        <v>111</v>
      </c>
      <c r="D1611" s="215" t="str">
        <f>INDEX('Aquo parameters'!$A$1:$H$6130,MATCH($E1611,'Aquo parameters'!$E:$E,0),1)</f>
        <v>clenbtrl</v>
      </c>
      <c r="E1611" s="35">
        <v>3455</v>
      </c>
      <c r="F1611" s="41" t="str">
        <f>INDEX('Aquo parameters'!$A$1:$H$6130,MATCH($E1611,'Aquo parameters'!$E:$E,0),2)</f>
        <v>clenbuterol</v>
      </c>
      <c r="G1611" s="41" t="s">
        <v>112</v>
      </c>
      <c r="H1611" s="241">
        <v>0</v>
      </c>
      <c r="I1611" s="241">
        <v>0</v>
      </c>
      <c r="J1611" s="241">
        <v>1</v>
      </c>
      <c r="K1611" s="20" t="s">
        <v>113</v>
      </c>
      <c r="L1611" s="20" t="s">
        <v>113</v>
      </c>
      <c r="M1611" s="20" t="s">
        <v>114</v>
      </c>
      <c r="O1611" s="20" t="s">
        <v>115</v>
      </c>
      <c r="P1611" s="20" t="str">
        <f t="shared" si="25"/>
        <v>factors.Add(new Factor() { ParameterID = 3455, Key = 1616, StandardizationSet = "Bbk", Parameter = "clenbtrl", Factor_A = 0, Factor_B = 0, Factor_C = 1, IsMetal = false, IsPak = false, IsOrganic = true });</v>
      </c>
    </row>
    <row r="1612" spans="1:16" x14ac:dyDescent="0.25">
      <c r="A1612" s="34">
        <v>1617</v>
      </c>
      <c r="B1612" s="35" t="s">
        <v>111</v>
      </c>
      <c r="D1612" s="215" t="str">
        <f>INDEX('Aquo parameters'!$A$1:$H$6130,MATCH($E1612,'Aquo parameters'!$E:$E,0),1)</f>
        <v>cletdm</v>
      </c>
      <c r="E1612" s="35">
        <v>3456</v>
      </c>
      <c r="F1612" s="41" t="str">
        <f>INDEX('Aquo parameters'!$A$1:$H$6130,MATCH($E1612,'Aquo parameters'!$E:$E,0),2)</f>
        <v>clethodim</v>
      </c>
      <c r="G1612" s="41" t="s">
        <v>112</v>
      </c>
      <c r="H1612" s="241">
        <v>0</v>
      </c>
      <c r="I1612" s="241">
        <v>0</v>
      </c>
      <c r="J1612" s="241">
        <v>1</v>
      </c>
      <c r="K1612" s="20" t="s">
        <v>113</v>
      </c>
      <c r="L1612" s="20" t="s">
        <v>113</v>
      </c>
      <c r="M1612" s="20" t="s">
        <v>114</v>
      </c>
      <c r="O1612" s="20" t="s">
        <v>115</v>
      </c>
      <c r="P1612" s="20" t="str">
        <f t="shared" si="25"/>
        <v>factors.Add(new Factor() { ParameterID = 3456, Key = 1617, StandardizationSet = "Bbk", Parameter = "cletdm", Factor_A = 0, Factor_B = 0, Factor_C = 1, IsMetal = false, IsPak = false, IsOrganic = true });</v>
      </c>
    </row>
    <row r="1613" spans="1:16" x14ac:dyDescent="0.25">
      <c r="A1613" s="34">
        <v>1618</v>
      </c>
      <c r="B1613" s="35" t="s">
        <v>111</v>
      </c>
      <c r="D1613" s="215" t="str">
        <f>INDEX('Aquo parameters'!$A$1:$H$6130,MATCH($E1613,'Aquo parameters'!$E:$E,0),1)</f>
        <v>ClFAn</v>
      </c>
      <c r="E1613" s="35">
        <v>3457</v>
      </c>
      <c r="F1613" s="41" t="str">
        <f>INDEX('Aquo parameters'!$A$1:$H$6130,MATCH($E1613,'Aquo parameters'!$E:$E,0),2)</f>
        <v>chloorfluoraniline</v>
      </c>
      <c r="G1613" s="41" t="s">
        <v>112</v>
      </c>
      <c r="H1613" s="241">
        <v>0</v>
      </c>
      <c r="I1613" s="241">
        <v>0</v>
      </c>
      <c r="J1613" s="241">
        <v>1</v>
      </c>
      <c r="K1613" s="20" t="s">
        <v>113</v>
      </c>
      <c r="L1613" s="20" t="s">
        <v>113</v>
      </c>
      <c r="M1613" s="20" t="s">
        <v>114</v>
      </c>
      <c r="O1613" s="20" t="s">
        <v>115</v>
      </c>
      <c r="P1613" s="20" t="str">
        <f t="shared" si="25"/>
        <v>factors.Add(new Factor() { ParameterID = 3457, Key = 1618, StandardizationSet = "Bbk", Parameter = "ClFAn", Factor_A = 0, Factor_B = 0, Factor_C = 1, IsMetal = false, IsPak = false, IsOrganic = true });</v>
      </c>
    </row>
    <row r="1614" spans="1:16" x14ac:dyDescent="0.25">
      <c r="A1614" s="34">
        <v>1619</v>
      </c>
      <c r="B1614" s="35" t="s">
        <v>111</v>
      </c>
      <c r="D1614" s="215" t="str">
        <f>INDEX('Aquo parameters'!$A$1:$H$6130,MATCH($E1614,'Aquo parameters'!$E:$E,0),1)</f>
        <v>Clfapr</v>
      </c>
      <c r="E1614" s="35">
        <v>3458</v>
      </c>
      <c r="F1614" s="41" t="str">
        <f>INDEX('Aquo parameters'!$A$1:$H$6130,MATCH($E1614,'Aquo parameters'!$E:$E,0),2)</f>
        <v>chloorfenapyr</v>
      </c>
      <c r="G1614" s="41" t="s">
        <v>112</v>
      </c>
      <c r="H1614" s="241">
        <v>0</v>
      </c>
      <c r="I1614" s="241">
        <v>0</v>
      </c>
      <c r="J1614" s="241">
        <v>1</v>
      </c>
      <c r="K1614" s="20" t="s">
        <v>113</v>
      </c>
      <c r="L1614" s="20" t="s">
        <v>113</v>
      </c>
      <c r="M1614" s="20" t="s">
        <v>114</v>
      </c>
      <c r="O1614" s="20" t="s">
        <v>115</v>
      </c>
      <c r="P1614" s="20" t="str">
        <f t="shared" si="25"/>
        <v>factors.Add(new Factor() { ParameterID = 3458, Key = 1619, StandardizationSet = "Bbk", Parameter = "Clfapr", Factor_A = 0, Factor_B = 0, Factor_C = 1, IsMetal = false, IsPak = false, IsOrganic = true });</v>
      </c>
    </row>
    <row r="1615" spans="1:16" x14ac:dyDescent="0.25">
      <c r="A1615" s="34">
        <v>1620</v>
      </c>
      <c r="B1615" s="35" t="s">
        <v>111</v>
      </c>
      <c r="D1615" s="215" t="str">
        <f>INDEX('Aquo parameters'!$A$1:$H$6130,MATCH($E1615,'Aquo parameters'!$E:$E,0),1)</f>
        <v>Clfazrn</v>
      </c>
      <c r="E1615" s="35">
        <v>3459</v>
      </c>
      <c r="F1615" s="41" t="str">
        <f>INDEX('Aquo parameters'!$A$1:$H$6130,MATCH($E1615,'Aquo parameters'!$E:$E,0),2)</f>
        <v>chloorfluazuron</v>
      </c>
      <c r="G1615" s="41" t="s">
        <v>112</v>
      </c>
      <c r="H1615" s="241">
        <v>0</v>
      </c>
      <c r="I1615" s="241">
        <v>0</v>
      </c>
      <c r="J1615" s="241">
        <v>1</v>
      </c>
      <c r="K1615" s="20" t="s">
        <v>113</v>
      </c>
      <c r="L1615" s="20" t="s">
        <v>113</v>
      </c>
      <c r="M1615" s="20" t="s">
        <v>114</v>
      </c>
      <c r="O1615" s="20" t="s">
        <v>115</v>
      </c>
      <c r="P1615" s="20" t="str">
        <f t="shared" si="25"/>
        <v>factors.Add(new Factor() { ParameterID = 3459, Key = 1620, StandardizationSet = "Bbk", Parameter = "Clfazrn", Factor_A = 0, Factor_B = 0, Factor_C = 1, IsMetal = false, IsPak = false, IsOrganic = true });</v>
      </c>
    </row>
    <row r="1616" spans="1:16" x14ac:dyDescent="0.25">
      <c r="A1616" s="34">
        <v>1621</v>
      </c>
      <c r="B1616" s="35" t="s">
        <v>111</v>
      </c>
      <c r="D1616" s="215" t="str">
        <f>INDEX('Aquo parameters'!$A$1:$H$6130,MATCH($E1616,'Aquo parameters'!$E:$E,0),1)</f>
        <v>clfcnn</v>
      </c>
      <c r="E1616" s="35">
        <v>3460</v>
      </c>
      <c r="F1616" s="41" t="str">
        <f>INDEX('Aquo parameters'!$A$1:$H$6130,MATCH($E1616,'Aquo parameters'!$E:$E,0),2)</f>
        <v>chloorfacinon</v>
      </c>
      <c r="G1616" s="41" t="s">
        <v>112</v>
      </c>
      <c r="H1616" s="241">
        <v>0</v>
      </c>
      <c r="I1616" s="241">
        <v>0</v>
      </c>
      <c r="J1616" s="241">
        <v>1</v>
      </c>
      <c r="K1616" s="20" t="s">
        <v>113</v>
      </c>
      <c r="L1616" s="20" t="s">
        <v>113</v>
      </c>
      <c r="M1616" s="20" t="s">
        <v>114</v>
      </c>
      <c r="O1616" s="20" t="s">
        <v>115</v>
      </c>
      <c r="P1616" s="20" t="str">
        <f t="shared" si="25"/>
        <v>factors.Add(new Factor() { ParameterID = 3460, Key = 1621, StandardizationSet = "Bbk", Parameter = "clfcnn", Factor_A = 0, Factor_B = 0, Factor_C = 1, IsMetal = false, IsPak = false, IsOrganic = true });</v>
      </c>
    </row>
    <row r="1617" spans="1:16" x14ac:dyDescent="0.25">
      <c r="A1617" s="34">
        <v>1622</v>
      </c>
      <c r="B1617" s="35" t="s">
        <v>111</v>
      </c>
      <c r="D1617" s="215" t="str">
        <f>INDEX('Aquo parameters'!$A$1:$H$6130,MATCH($E1617,'Aquo parameters'!$E:$E,0),1)</f>
        <v>clfrnl</v>
      </c>
      <c r="E1617" s="35">
        <v>3461</v>
      </c>
      <c r="F1617" s="41" t="str">
        <f>INDEX('Aquo parameters'!$A$1:$H$6130,MATCH($E1617,'Aquo parameters'!$E:$E,0),2)</f>
        <v>chloorflurenol</v>
      </c>
      <c r="G1617" s="41" t="s">
        <v>112</v>
      </c>
      <c r="H1617" s="241">
        <v>0</v>
      </c>
      <c r="I1617" s="241">
        <v>0</v>
      </c>
      <c r="J1617" s="241">
        <v>1</v>
      </c>
      <c r="K1617" s="20" t="s">
        <v>113</v>
      </c>
      <c r="L1617" s="20" t="s">
        <v>113</v>
      </c>
      <c r="M1617" s="20" t="s">
        <v>114</v>
      </c>
      <c r="O1617" s="20" t="s">
        <v>115</v>
      </c>
      <c r="P1617" s="20" t="str">
        <f t="shared" si="25"/>
        <v>factors.Add(new Factor() { ParameterID = 3461, Key = 1622, StandardizationSet = "Bbk", Parameter = "clfrnl", Factor_A = 0, Factor_B = 0, Factor_C = 1, IsMetal = false, IsPak = false, IsOrganic = true });</v>
      </c>
    </row>
    <row r="1618" spans="1:16" x14ac:dyDescent="0.25">
      <c r="A1618" s="34">
        <v>1623</v>
      </c>
      <c r="B1618" s="35" t="s">
        <v>111</v>
      </c>
      <c r="D1618" s="215" t="str">
        <f>INDEX('Aquo parameters'!$A$1:$H$6130,MATCH($E1618,'Aquo parameters'!$E:$E,0),1)</f>
        <v>clhxdngcnt</v>
      </c>
      <c r="E1618" s="35">
        <v>3462</v>
      </c>
      <c r="F1618" s="41" t="str">
        <f>INDEX('Aquo parameters'!$A$1:$H$6130,MATCH($E1618,'Aquo parameters'!$E:$E,0),2)</f>
        <v>chloorhexidinegluconaat</v>
      </c>
      <c r="G1618" s="41" t="s">
        <v>112</v>
      </c>
      <c r="H1618" s="241">
        <v>0</v>
      </c>
      <c r="I1618" s="241">
        <v>0</v>
      </c>
      <c r="J1618" s="241">
        <v>1</v>
      </c>
      <c r="K1618" s="20" t="s">
        <v>113</v>
      </c>
      <c r="L1618" s="20" t="s">
        <v>113</v>
      </c>
      <c r="M1618" s="20" t="s">
        <v>114</v>
      </c>
      <c r="O1618" s="20" t="s">
        <v>115</v>
      </c>
      <c r="P1618" s="20" t="str">
        <f t="shared" si="25"/>
        <v>factors.Add(new Factor() { ParameterID = 3462, Key = 1623, StandardizationSet = "Bbk", Parameter = "clhxdngcnt", Factor_A = 0, Factor_B = 0, Factor_C = 1, IsMetal = false, IsPak = false, IsOrganic = true });</v>
      </c>
    </row>
    <row r="1619" spans="1:16" x14ac:dyDescent="0.25">
      <c r="A1619" s="34">
        <v>1624</v>
      </c>
      <c r="B1619" s="35" t="s">
        <v>111</v>
      </c>
      <c r="D1619" s="215" t="str">
        <f>INDEX('Aquo parameters'!$A$1:$H$6130,MATCH($E1619,'Aquo parameters'!$E:$E,0),1)</f>
        <v>clindmcne</v>
      </c>
      <c r="E1619" s="35">
        <v>3463</v>
      </c>
      <c r="F1619" s="41" t="str">
        <f>INDEX('Aquo parameters'!$A$1:$H$6130,MATCH($E1619,'Aquo parameters'!$E:$E,0),2)</f>
        <v>clindamycine</v>
      </c>
      <c r="G1619" s="41" t="s">
        <v>112</v>
      </c>
      <c r="H1619" s="241">
        <v>0</v>
      </c>
      <c r="I1619" s="241">
        <v>0</v>
      </c>
      <c r="J1619" s="241">
        <v>1</v>
      </c>
      <c r="K1619" s="20" t="s">
        <v>113</v>
      </c>
      <c r="L1619" s="20" t="s">
        <v>113</v>
      </c>
      <c r="M1619" s="20" t="s">
        <v>114</v>
      </c>
      <c r="O1619" s="20" t="s">
        <v>115</v>
      </c>
      <c r="P1619" s="20" t="str">
        <f t="shared" si="25"/>
        <v>factors.Add(new Factor() { ParameterID = 3463, Key = 1624, StandardizationSet = "Bbk", Parameter = "clindmcne", Factor_A = 0, Factor_B = 0, Factor_C = 1, IsMetal = false, IsPak = false, IsOrganic = true });</v>
      </c>
    </row>
    <row r="1620" spans="1:16" x14ac:dyDescent="0.25">
      <c r="A1620" s="34">
        <v>1625</v>
      </c>
      <c r="B1620" s="35" t="s">
        <v>111</v>
      </c>
      <c r="D1620" s="215" t="str">
        <f>INDEX('Aquo parameters'!$A$1:$H$6130,MATCH($E1620,'Aquo parameters'!$E:$E,0),1)</f>
        <v>clmqat</v>
      </c>
      <c r="E1620" s="35">
        <v>3464</v>
      </c>
      <c r="F1620" s="41" t="str">
        <f>INDEX('Aquo parameters'!$A$1:$H$6130,MATCH($E1620,'Aquo parameters'!$E:$E,0),2)</f>
        <v>chloormequat</v>
      </c>
      <c r="G1620" s="41" t="s">
        <v>112</v>
      </c>
      <c r="H1620" s="241">
        <v>0</v>
      </c>
      <c r="I1620" s="241">
        <v>0</v>
      </c>
      <c r="J1620" s="241">
        <v>1</v>
      </c>
      <c r="K1620" s="20" t="s">
        <v>113</v>
      </c>
      <c r="L1620" s="20" t="s">
        <v>113</v>
      </c>
      <c r="M1620" s="20" t="s">
        <v>114</v>
      </c>
      <c r="O1620" s="20" t="s">
        <v>115</v>
      </c>
      <c r="P1620" s="20" t="str">
        <f t="shared" si="25"/>
        <v>factors.Add(new Factor() { ParameterID = 3464, Key = 1625, StandardizationSet = "Bbk", Parameter = "clmqat", Factor_A = 0, Factor_B = 0, Factor_C = 1, IsMetal = false, IsPak = false, IsOrganic = true });</v>
      </c>
    </row>
    <row r="1621" spans="1:16" x14ac:dyDescent="0.25">
      <c r="A1621" s="34">
        <v>1626</v>
      </c>
      <c r="B1621" s="35" t="s">
        <v>111</v>
      </c>
      <c r="D1621" s="215" t="str">
        <f>INDEX('Aquo parameters'!$A$1:$H$6130,MATCH($E1621,'Aquo parameters'!$E:$E,0),1)</f>
        <v>ClNO2Ben</v>
      </c>
      <c r="E1621" s="35">
        <v>3465</v>
      </c>
      <c r="F1621" s="41" t="str">
        <f>INDEX('Aquo parameters'!$A$1:$H$6130,MATCH($E1621,'Aquo parameters'!$E:$E,0),2)</f>
        <v>chloornitrobenzeen</v>
      </c>
      <c r="G1621" s="41" t="s">
        <v>112</v>
      </c>
      <c r="H1621" s="241">
        <v>0</v>
      </c>
      <c r="I1621" s="241">
        <v>0</v>
      </c>
      <c r="J1621" s="241">
        <v>1</v>
      </c>
      <c r="K1621" s="20" t="s">
        <v>113</v>
      </c>
      <c r="L1621" s="20" t="s">
        <v>113</v>
      </c>
      <c r="M1621" s="20" t="s">
        <v>114</v>
      </c>
      <c r="O1621" s="20" t="s">
        <v>115</v>
      </c>
      <c r="P1621" s="20" t="str">
        <f t="shared" si="25"/>
        <v>factors.Add(new Factor() { ParameterID = 3465, Key = 1626, StandardizationSet = "Bbk", Parameter = "ClNO2Ben", Factor_A = 0, Factor_B = 0, Factor_C = 1, IsMetal = false, IsPak = false, IsOrganic = true });</v>
      </c>
    </row>
    <row r="1622" spans="1:16" x14ac:dyDescent="0.25">
      <c r="A1622" s="34">
        <v>1627</v>
      </c>
      <c r="B1622" s="35" t="s">
        <v>111</v>
      </c>
      <c r="D1622" s="215" t="str">
        <f>INDEX('Aquo parameters'!$A$1:$H$6130,MATCH($E1622,'Aquo parameters'!$E:$E,0),1)</f>
        <v>clodnfppgl</v>
      </c>
      <c r="E1622" s="35">
        <v>3466</v>
      </c>
      <c r="F1622" s="41" t="str">
        <f>INDEX('Aquo parameters'!$A$1:$H$6130,MATCH($E1622,'Aquo parameters'!$E:$E,0),2)</f>
        <v>clodinafop-propargyl</v>
      </c>
      <c r="G1622" s="41" t="s">
        <v>112</v>
      </c>
      <c r="H1622" s="241">
        <v>0</v>
      </c>
      <c r="I1622" s="241">
        <v>0</v>
      </c>
      <c r="J1622" s="241">
        <v>1</v>
      </c>
      <c r="K1622" s="20" t="s">
        <v>113</v>
      </c>
      <c r="L1622" s="20" t="s">
        <v>113</v>
      </c>
      <c r="M1622" s="20" t="s">
        <v>114</v>
      </c>
      <c r="O1622" s="20" t="s">
        <v>115</v>
      </c>
      <c r="P1622" s="20" t="str">
        <f t="shared" si="25"/>
        <v>factors.Add(new Factor() { ParameterID = 3466, Key = 1627, StandardizationSet = "Bbk", Parameter = "clodnfppgl", Factor_A = 0, Factor_B = 0, Factor_C = 1, IsMetal = false, IsPak = false, IsOrganic = true });</v>
      </c>
    </row>
    <row r="1623" spans="1:16" x14ac:dyDescent="0.25">
      <c r="A1623" s="34">
        <v>1628</v>
      </c>
      <c r="B1623" s="35" t="s">
        <v>111</v>
      </c>
      <c r="D1623" s="215" t="str">
        <f>INDEX('Aquo parameters'!$A$1:$H$6130,MATCH($E1623,'Aquo parameters'!$E:$E,0),1)</f>
        <v>clompmne</v>
      </c>
      <c r="E1623" s="35">
        <v>3467</v>
      </c>
      <c r="F1623" s="41" t="str">
        <f>INDEX('Aquo parameters'!$A$1:$H$6130,MATCH($E1623,'Aquo parameters'!$E:$E,0),2)</f>
        <v>clomipramine</v>
      </c>
      <c r="G1623" s="41" t="s">
        <v>112</v>
      </c>
      <c r="H1623" s="241">
        <v>0</v>
      </c>
      <c r="I1623" s="241">
        <v>0</v>
      </c>
      <c r="J1623" s="241">
        <v>1</v>
      </c>
      <c r="K1623" s="20" t="s">
        <v>113</v>
      </c>
      <c r="L1623" s="20" t="s">
        <v>113</v>
      </c>
      <c r="M1623" s="20" t="s">
        <v>114</v>
      </c>
      <c r="O1623" s="20" t="s">
        <v>115</v>
      </c>
      <c r="P1623" s="20" t="str">
        <f t="shared" si="25"/>
        <v>factors.Add(new Factor() { ParameterID = 3467, Key = 1628, StandardizationSet = "Bbk", Parameter = "clompmne", Factor_A = 0, Factor_B = 0, Factor_C = 1, IsMetal = false, IsPak = false, IsOrganic = true });</v>
      </c>
    </row>
    <row r="1624" spans="1:16" x14ac:dyDescent="0.25">
      <c r="A1624" s="34">
        <v>1629</v>
      </c>
      <c r="B1624" s="35" t="s">
        <v>111</v>
      </c>
      <c r="D1624" s="215" t="str">
        <f>INDEX('Aquo parameters'!$A$1:$H$6130,MATCH($E1624,'Aquo parameters'!$E:$E,0),1)</f>
        <v>clomzn</v>
      </c>
      <c r="E1624" s="35">
        <v>3468</v>
      </c>
      <c r="F1624" s="41" t="str">
        <f>INDEX('Aquo parameters'!$A$1:$H$6130,MATCH($E1624,'Aquo parameters'!$E:$E,0),2)</f>
        <v>clomazon</v>
      </c>
      <c r="G1624" s="41" t="s">
        <v>112</v>
      </c>
      <c r="H1624" s="241">
        <v>0</v>
      </c>
      <c r="I1624" s="241">
        <v>0</v>
      </c>
      <c r="J1624" s="241">
        <v>1</v>
      </c>
      <c r="K1624" s="20" t="s">
        <v>113</v>
      </c>
      <c r="L1624" s="20" t="s">
        <v>113</v>
      </c>
      <c r="M1624" s="20" t="s">
        <v>114</v>
      </c>
      <c r="O1624" s="20" t="s">
        <v>115</v>
      </c>
      <c r="P1624" s="20" t="str">
        <f t="shared" si="25"/>
        <v>factors.Add(new Factor() { ParameterID = 3468, Key = 1629, StandardizationSet = "Bbk", Parameter = "clomzn", Factor_A = 0, Factor_B = 0, Factor_C = 1, IsMetal = false, IsPak = false, IsOrganic = true });</v>
      </c>
    </row>
    <row r="1625" spans="1:16" x14ac:dyDescent="0.25">
      <c r="A1625" s="34">
        <v>1630</v>
      </c>
      <c r="B1625" s="35" t="s">
        <v>111</v>
      </c>
      <c r="D1625" s="215" t="str">
        <f>INDEX('Aquo parameters'!$A$1:$H$6130,MATCH($E1625,'Aquo parameters'!$E:$E,0),1)</f>
        <v>clonzpm</v>
      </c>
      <c r="E1625" s="35">
        <v>3469</v>
      </c>
      <c r="F1625" s="41" t="str">
        <f>INDEX('Aquo parameters'!$A$1:$H$6130,MATCH($E1625,'Aquo parameters'!$E:$E,0),2)</f>
        <v>clonazepam</v>
      </c>
      <c r="G1625" s="41" t="s">
        <v>112</v>
      </c>
      <c r="H1625" s="241">
        <v>0</v>
      </c>
      <c r="I1625" s="241">
        <v>0</v>
      </c>
      <c r="J1625" s="241">
        <v>1</v>
      </c>
      <c r="K1625" s="20" t="s">
        <v>113</v>
      </c>
      <c r="L1625" s="20" t="s">
        <v>113</v>
      </c>
      <c r="M1625" s="20" t="s">
        <v>114</v>
      </c>
      <c r="O1625" s="20" t="s">
        <v>115</v>
      </c>
      <c r="P1625" s="20" t="str">
        <f t="shared" si="25"/>
        <v>factors.Add(new Factor() { ParameterID = 3469, Key = 1630, StandardizationSet = "Bbk", Parameter = "clonzpm", Factor_A = 0, Factor_B = 0, Factor_C = 1, IsMetal = false, IsPak = false, IsOrganic = true });</v>
      </c>
    </row>
    <row r="1626" spans="1:16" x14ac:dyDescent="0.25">
      <c r="A1626" s="34">
        <v>1631</v>
      </c>
      <c r="B1626" s="35" t="s">
        <v>111</v>
      </c>
      <c r="D1626" s="215" t="str">
        <f>INDEX('Aquo parameters'!$A$1:$H$6130,MATCH($E1626,'Aquo parameters'!$E:$E,0),1)</f>
        <v>cloqtcmxl</v>
      </c>
      <c r="E1626" s="35">
        <v>3470</v>
      </c>
      <c r="F1626" s="41" t="str">
        <f>INDEX('Aquo parameters'!$A$1:$H$6130,MATCH($E1626,'Aquo parameters'!$E:$E,0),2)</f>
        <v>cloquintoceet-mexyl</v>
      </c>
      <c r="G1626" s="41" t="s">
        <v>112</v>
      </c>
      <c r="H1626" s="241">
        <v>0</v>
      </c>
      <c r="I1626" s="241">
        <v>0</v>
      </c>
      <c r="J1626" s="241">
        <v>1</v>
      </c>
      <c r="K1626" s="20" t="s">
        <v>113</v>
      </c>
      <c r="L1626" s="20" t="s">
        <v>113</v>
      </c>
      <c r="M1626" s="20" t="s">
        <v>114</v>
      </c>
      <c r="O1626" s="20" t="s">
        <v>115</v>
      </c>
      <c r="P1626" s="20" t="str">
        <f t="shared" si="25"/>
        <v>factors.Add(new Factor() { ParameterID = 3470, Key = 1631, StandardizationSet = "Bbk", Parameter = "cloqtcmxl", Factor_A = 0, Factor_B = 0, Factor_C = 1, IsMetal = false, IsPak = false, IsOrganic = true });</v>
      </c>
    </row>
    <row r="1627" spans="1:16" x14ac:dyDescent="0.25">
      <c r="A1627" s="34">
        <v>1632</v>
      </c>
      <c r="B1627" s="35" t="s">
        <v>111</v>
      </c>
      <c r="D1627" s="215" t="str">
        <f>INDEX('Aquo parameters'!$A$1:$H$6130,MATCH($E1627,'Aquo parameters'!$E:$E,0),1)</f>
        <v>clotandne</v>
      </c>
      <c r="E1627" s="35">
        <v>3472</v>
      </c>
      <c r="F1627" s="41" t="str">
        <f>INDEX('Aquo parameters'!$A$1:$H$6130,MATCH($E1627,'Aquo parameters'!$E:$E,0),2)</f>
        <v>clothianidine</v>
      </c>
      <c r="G1627" s="41" t="s">
        <v>112</v>
      </c>
      <c r="H1627" s="241">
        <v>0</v>
      </c>
      <c r="I1627" s="241">
        <v>0</v>
      </c>
      <c r="J1627" s="241">
        <v>1</v>
      </c>
      <c r="K1627" s="20" t="s">
        <v>113</v>
      </c>
      <c r="L1627" s="20" t="s">
        <v>113</v>
      </c>
      <c r="M1627" s="20" t="s">
        <v>114</v>
      </c>
      <c r="O1627" s="20" t="s">
        <v>115</v>
      </c>
      <c r="P1627" s="20" t="str">
        <f t="shared" si="25"/>
        <v>factors.Add(new Factor() { ParameterID = 3472, Key = 1632, StandardizationSet = "Bbk", Parameter = "clotandne", Factor_A = 0, Factor_B = 0, Factor_C = 1, IsMetal = false, IsPak = false, IsOrganic = true });</v>
      </c>
    </row>
    <row r="1628" spans="1:16" x14ac:dyDescent="0.25">
      <c r="A1628" s="34">
        <v>1633</v>
      </c>
      <c r="B1628" s="35" t="s">
        <v>111</v>
      </c>
      <c r="D1628" s="215" t="str">
        <f>INDEX('Aquo parameters'!$A$1:$H$6130,MATCH($E1628,'Aquo parameters'!$E:$E,0),1)</f>
        <v>clotmzl</v>
      </c>
      <c r="E1628" s="35">
        <v>3473</v>
      </c>
      <c r="F1628" s="41" t="str">
        <f>INDEX('Aquo parameters'!$A$1:$H$6130,MATCH($E1628,'Aquo parameters'!$E:$E,0),2)</f>
        <v>clotrimazol</v>
      </c>
      <c r="G1628" s="41" t="s">
        <v>112</v>
      </c>
      <c r="H1628" s="241">
        <v>0</v>
      </c>
      <c r="I1628" s="241">
        <v>0</v>
      </c>
      <c r="J1628" s="241">
        <v>1</v>
      </c>
      <c r="K1628" s="20" t="s">
        <v>113</v>
      </c>
      <c r="L1628" s="20" t="s">
        <v>113</v>
      </c>
      <c r="M1628" s="20" t="s">
        <v>114</v>
      </c>
      <c r="O1628" s="20" t="s">
        <v>115</v>
      </c>
      <c r="P1628" s="20" t="str">
        <f t="shared" si="25"/>
        <v>factors.Add(new Factor() { ParameterID = 3473, Key = 1633, StandardizationSet = "Bbk", Parameter = "clotmzl", Factor_A = 0, Factor_B = 0, Factor_C = 1, IsMetal = false, IsPak = false, IsOrganic = true });</v>
      </c>
    </row>
    <row r="1629" spans="1:16" x14ac:dyDescent="0.25">
      <c r="A1629" s="34">
        <v>1634</v>
      </c>
      <c r="B1629" s="35" t="s">
        <v>111</v>
      </c>
      <c r="D1629" s="215" t="str">
        <f>INDEX('Aquo parameters'!$A$1:$H$6130,MATCH($E1629,'Aquo parameters'!$E:$E,0),1)</f>
        <v>clozpne</v>
      </c>
      <c r="E1629" s="35">
        <v>3474</v>
      </c>
      <c r="F1629" s="41" t="str">
        <f>INDEX('Aquo parameters'!$A$1:$H$6130,MATCH($E1629,'Aquo parameters'!$E:$E,0),2)</f>
        <v>clozapine</v>
      </c>
      <c r="G1629" s="41" t="s">
        <v>112</v>
      </c>
      <c r="H1629" s="241">
        <v>0</v>
      </c>
      <c r="I1629" s="241">
        <v>0</v>
      </c>
      <c r="J1629" s="241">
        <v>1</v>
      </c>
      <c r="K1629" s="20" t="s">
        <v>113</v>
      </c>
      <c r="L1629" s="20" t="s">
        <v>113</v>
      </c>
      <c r="M1629" s="20" t="s">
        <v>114</v>
      </c>
      <c r="O1629" s="20" t="s">
        <v>115</v>
      </c>
      <c r="P1629" s="20" t="str">
        <f t="shared" si="25"/>
        <v>factors.Add(new Factor() { ParameterID = 3474, Key = 1634, StandardizationSet = "Bbk", Parameter = "clozpne", Factor_A = 0, Factor_B = 0, Factor_C = 1, IsMetal = false, IsPak = false, IsOrganic = true });</v>
      </c>
    </row>
    <row r="1630" spans="1:16" x14ac:dyDescent="0.25">
      <c r="A1630" s="34">
        <v>1635</v>
      </c>
      <c r="B1630" s="35" t="s">
        <v>111</v>
      </c>
      <c r="D1630" s="215" t="str">
        <f>INDEX('Aquo parameters'!$A$1:$H$6130,MATCH($E1630,'Aquo parameters'!$E:$E,0),1)</f>
        <v>Clpcne</v>
      </c>
      <c r="E1630" s="35">
        <v>3475</v>
      </c>
      <c r="F1630" s="41" t="str">
        <f>INDEX('Aquo parameters'!$A$1:$H$6130,MATCH($E1630,'Aquo parameters'!$E:$E,0),2)</f>
        <v>chloorpicrine</v>
      </c>
      <c r="G1630" s="41" t="s">
        <v>112</v>
      </c>
      <c r="H1630" s="241">
        <v>0</v>
      </c>
      <c r="I1630" s="241">
        <v>0</v>
      </c>
      <c r="J1630" s="241">
        <v>1</v>
      </c>
      <c r="K1630" s="20" t="s">
        <v>113</v>
      </c>
      <c r="L1630" s="20" t="s">
        <v>113</v>
      </c>
      <c r="M1630" s="20" t="s">
        <v>114</v>
      </c>
      <c r="O1630" s="20" t="s">
        <v>115</v>
      </c>
      <c r="P1630" s="20" t="str">
        <f t="shared" si="25"/>
        <v>factors.Add(new Factor() { ParameterID = 3475, Key = 1635, StandardizationSet = "Bbk", Parameter = "Clpcne", Factor_A = 0, Factor_B = 0, Factor_C = 1, IsMetal = false, IsPak = false, IsOrganic = true });</v>
      </c>
    </row>
    <row r="1631" spans="1:16" x14ac:dyDescent="0.25">
      <c r="A1631" s="34">
        <v>1636</v>
      </c>
      <c r="B1631" s="35" t="s">
        <v>111</v>
      </c>
      <c r="D1631" s="215" t="str">
        <f>INDEX('Aquo parameters'!$A$1:$H$6130,MATCH($E1631,'Aquo parameters'!$E:$E,0),1)</f>
        <v>Clpmzne</v>
      </c>
      <c r="E1631" s="35">
        <v>3477</v>
      </c>
      <c r="F1631" s="41" t="str">
        <f>INDEX('Aquo parameters'!$A$1:$H$6130,MATCH($E1631,'Aquo parameters'!$E:$E,0),2)</f>
        <v>chloorpromazine</v>
      </c>
      <c r="G1631" s="41" t="s">
        <v>112</v>
      </c>
      <c r="H1631" s="241">
        <v>0</v>
      </c>
      <c r="I1631" s="241">
        <v>0</v>
      </c>
      <c r="J1631" s="241">
        <v>1</v>
      </c>
      <c r="K1631" s="20" t="s">
        <v>113</v>
      </c>
      <c r="L1631" s="20" t="s">
        <v>113</v>
      </c>
      <c r="M1631" s="20" t="s">
        <v>114</v>
      </c>
      <c r="O1631" s="20" t="s">
        <v>115</v>
      </c>
      <c r="P1631" s="20" t="str">
        <f t="shared" si="25"/>
        <v>factors.Add(new Factor() { ParameterID = 3477, Key = 1636, StandardizationSet = "Bbk", Parameter = "Clpmzne", Factor_A = 0, Factor_B = 0, Factor_C = 1, IsMetal = false, IsPak = false, IsOrganic = true });</v>
      </c>
    </row>
    <row r="1632" spans="1:16" x14ac:dyDescent="0.25">
      <c r="A1632" s="34">
        <v>1637</v>
      </c>
      <c r="B1632" s="35" t="s">
        <v>111</v>
      </c>
      <c r="D1632" s="215" t="str">
        <f>INDEX('Aquo parameters'!$A$1:$H$6130,MATCH($E1632,'Aquo parameters'!$E:$E,0),1)</f>
        <v>Clpn</v>
      </c>
      <c r="E1632" s="35">
        <v>3478</v>
      </c>
      <c r="F1632" s="41" t="str">
        <f>INDEX('Aquo parameters'!$A$1:$H$6130,MATCH($E1632,'Aquo parameters'!$E:$E,0),2)</f>
        <v>chloropreen</v>
      </c>
      <c r="G1632" s="41" t="s">
        <v>112</v>
      </c>
      <c r="H1632" s="241">
        <v>0</v>
      </c>
      <c r="I1632" s="241">
        <v>0</v>
      </c>
      <c r="J1632" s="241">
        <v>1</v>
      </c>
      <c r="K1632" s="20" t="s">
        <v>113</v>
      </c>
      <c r="L1632" s="20" t="s">
        <v>113</v>
      </c>
      <c r="M1632" s="20" t="s">
        <v>114</v>
      </c>
      <c r="O1632" s="20" t="s">
        <v>115</v>
      </c>
      <c r="P1632" s="20" t="str">
        <f t="shared" si="25"/>
        <v>factors.Add(new Factor() { ParameterID = 3478, Key = 1637, StandardizationSet = "Bbk", Parameter = "Clpn", Factor_A = 0, Factor_B = 0, Factor_C = 1, IsMetal = false, IsPak = false, IsOrganic = true });</v>
      </c>
    </row>
    <row r="1633" spans="1:16" x14ac:dyDescent="0.25">
      <c r="A1633" s="34">
        <v>1638</v>
      </c>
      <c r="B1633" s="35" t="s">
        <v>111</v>
      </c>
      <c r="D1633" s="215" t="str">
        <f>INDEX('Aquo parameters'!$A$1:$H$6130,MATCH($E1633,'Aquo parameters'!$E:$E,0),1)</f>
        <v>Clptxne</v>
      </c>
      <c r="E1633" s="35">
        <v>3479</v>
      </c>
      <c r="F1633" s="41" t="str">
        <f>INDEX('Aquo parameters'!$A$1:$H$6130,MATCH($E1633,'Aquo parameters'!$E:$E,0),2)</f>
        <v>chloorprothixene</v>
      </c>
      <c r="G1633" s="41" t="s">
        <v>112</v>
      </c>
      <c r="H1633" s="241">
        <v>0</v>
      </c>
      <c r="I1633" s="241">
        <v>0</v>
      </c>
      <c r="J1633" s="241">
        <v>1</v>
      </c>
      <c r="K1633" s="20" t="s">
        <v>113</v>
      </c>
      <c r="L1633" s="20" t="s">
        <v>113</v>
      </c>
      <c r="M1633" s="20" t="s">
        <v>114</v>
      </c>
      <c r="O1633" s="20" t="s">
        <v>115</v>
      </c>
      <c r="P1633" s="20" t="str">
        <f t="shared" si="25"/>
        <v>factors.Add(new Factor() { ParameterID = 3479, Key = 1638, StandardizationSet = "Bbk", Parameter = "Clptxne", Factor_A = 0, Factor_B = 0, Factor_C = 1, IsMetal = false, IsPak = false, IsOrganic = true });</v>
      </c>
    </row>
    <row r="1634" spans="1:16" x14ac:dyDescent="0.25">
      <c r="A1634" s="34">
        <v>1639</v>
      </c>
      <c r="B1634" s="35" t="s">
        <v>111</v>
      </c>
      <c r="D1634" s="215" t="str">
        <f>INDEX('Aquo parameters'!$A$1:$H$6130,MATCH($E1634,'Aquo parameters'!$E:$E,0),1)</f>
        <v>Clsfrn</v>
      </c>
      <c r="E1634" s="35">
        <v>3480</v>
      </c>
      <c r="F1634" s="41" t="str">
        <f>INDEX('Aquo parameters'!$A$1:$H$6130,MATCH($E1634,'Aquo parameters'!$E:$E,0),2)</f>
        <v>chloorsulfuron</v>
      </c>
      <c r="G1634" s="41" t="s">
        <v>112</v>
      </c>
      <c r="H1634" s="241">
        <v>0</v>
      </c>
      <c r="I1634" s="241">
        <v>0</v>
      </c>
      <c r="J1634" s="241">
        <v>1</v>
      </c>
      <c r="K1634" s="20" t="s">
        <v>113</v>
      </c>
      <c r="L1634" s="20" t="s">
        <v>113</v>
      </c>
      <c r="M1634" s="20" t="s">
        <v>114</v>
      </c>
      <c r="O1634" s="20" t="s">
        <v>115</v>
      </c>
      <c r="P1634" s="20" t="str">
        <f t="shared" si="25"/>
        <v>factors.Add(new Factor() { ParameterID = 3480, Key = 1639, StandardizationSet = "Bbk", Parameter = "Clsfrn", Factor_A = 0, Factor_B = 0, Factor_C = 1, IsMetal = false, IsPak = false, IsOrganic = true });</v>
      </c>
    </row>
    <row r="1635" spans="1:16" x14ac:dyDescent="0.25">
      <c r="A1635" s="34">
        <v>1640</v>
      </c>
      <c r="B1635" s="35" t="s">
        <v>111</v>
      </c>
      <c r="D1635" s="215" t="str">
        <f>INDEX('Aquo parameters'!$A$1:$H$6130,MATCH($E1635,'Aquo parameters'!$E:$E,0),1)</f>
        <v>ClT4ccne</v>
      </c>
      <c r="E1635" s="35">
        <v>3481</v>
      </c>
      <c r="F1635" s="41" t="str">
        <f>INDEX('Aquo parameters'!$A$1:$H$6130,MATCH($E1635,'Aquo parameters'!$E:$E,0),2)</f>
        <v>chloortetracycline</v>
      </c>
      <c r="G1635" s="41" t="s">
        <v>112</v>
      </c>
      <c r="H1635" s="241">
        <v>0</v>
      </c>
      <c r="I1635" s="241">
        <v>0</v>
      </c>
      <c r="J1635" s="241">
        <v>1</v>
      </c>
      <c r="K1635" s="20" t="s">
        <v>113</v>
      </c>
      <c r="L1635" s="20" t="s">
        <v>113</v>
      </c>
      <c r="M1635" s="20" t="s">
        <v>114</v>
      </c>
      <c r="O1635" s="20" t="s">
        <v>115</v>
      </c>
      <c r="P1635" s="20" t="str">
        <f t="shared" si="25"/>
        <v>factors.Add(new Factor() { ParameterID = 3481, Key = 1640, StandardizationSet = "Bbk", Parameter = "ClT4ccne", Factor_A = 0, Factor_B = 0, Factor_C = 1, IsMetal = false, IsPak = false, IsOrganic = true });</v>
      </c>
    </row>
    <row r="1636" spans="1:16" x14ac:dyDescent="0.25">
      <c r="A1636" s="34">
        <v>1641</v>
      </c>
      <c r="B1636" s="35" t="s">
        <v>111</v>
      </c>
      <c r="D1636" s="215" t="str">
        <f>INDEX('Aquo parameters'!$A$1:$H$6130,MATCH($E1636,'Aquo parameters'!$E:$E,0),1)</f>
        <v>cltDC1y</v>
      </c>
      <c r="E1636" s="35">
        <v>3483</v>
      </c>
      <c r="F1636" s="41" t="str">
        <f>INDEX('Aquo parameters'!$A$1:$H$6130,MATCH($E1636,'Aquo parameters'!$E:$E,0),2)</f>
        <v>chloorthal-dimethyl</v>
      </c>
      <c r="G1636" s="41" t="s">
        <v>112</v>
      </c>
      <c r="H1636" s="241">
        <v>0</v>
      </c>
      <c r="I1636" s="241">
        <v>0</v>
      </c>
      <c r="J1636" s="241">
        <v>1</v>
      </c>
      <c r="K1636" s="20" t="s">
        <v>113</v>
      </c>
      <c r="L1636" s="20" t="s">
        <v>113</v>
      </c>
      <c r="M1636" s="20" t="s">
        <v>114</v>
      </c>
      <c r="O1636" s="20" t="s">
        <v>115</v>
      </c>
      <c r="P1636" s="20" t="str">
        <f t="shared" si="25"/>
        <v>factors.Add(new Factor() { ParameterID = 3483, Key = 1641, StandardizationSet = "Bbk", Parameter = "cltDC1y", Factor_A = 0, Factor_B = 0, Factor_C = 1, IsMetal = false, IsPak = false, IsOrganic = true });</v>
      </c>
    </row>
    <row r="1637" spans="1:16" x14ac:dyDescent="0.25">
      <c r="A1637" s="34">
        <v>1642</v>
      </c>
      <c r="B1637" s="35" t="s">
        <v>111</v>
      </c>
      <c r="D1637" s="215" t="str">
        <f>INDEX('Aquo parameters'!$A$1:$H$6130,MATCH($E1637,'Aquo parameters'!$E:$E,0),1)</f>
        <v>ClTO</v>
      </c>
      <c r="E1637" s="35">
        <v>3484</v>
      </c>
      <c r="F1637" s="41" t="str">
        <f>INDEX('Aquo parameters'!$A$1:$H$6130,MATCH($E1637,'Aquo parameters'!$E:$E,0),2)</f>
        <v>chloortrioxide</v>
      </c>
      <c r="G1637" s="41" t="s">
        <v>112</v>
      </c>
      <c r="H1637" s="241">
        <v>0</v>
      </c>
      <c r="I1637" s="241">
        <v>0</v>
      </c>
      <c r="J1637" s="241">
        <v>1</v>
      </c>
      <c r="K1637" s="20" t="s">
        <v>113</v>
      </c>
      <c r="L1637" s="20" t="s">
        <v>113</v>
      </c>
      <c r="M1637" s="20" t="s">
        <v>114</v>
      </c>
      <c r="O1637" s="20" t="s">
        <v>115</v>
      </c>
      <c r="P1637" s="20" t="str">
        <f t="shared" si="25"/>
        <v>factors.Add(new Factor() { ParameterID = 3484, Key = 1642, StandardizationSet = "Bbk", Parameter = "ClTO", Factor_A = 0, Factor_B = 0, Factor_C = 1, IsMetal = false, IsPak = false, IsOrganic = true });</v>
      </c>
    </row>
    <row r="1638" spans="1:16" x14ac:dyDescent="0.25">
      <c r="A1638" s="34">
        <v>1643</v>
      </c>
      <c r="B1638" s="35" t="s">
        <v>111</v>
      </c>
      <c r="D1638" s="215" t="str">
        <f>INDEX('Aquo parameters'!$A$1:$H$6130,MATCH($E1638,'Aquo parameters'!$E:$E,0),1)</f>
        <v>clxlnl</v>
      </c>
      <c r="E1638" s="35">
        <v>3486</v>
      </c>
      <c r="F1638" s="41" t="str">
        <f>INDEX('Aquo parameters'!$A$1:$H$6130,MATCH($E1638,'Aquo parameters'!$E:$E,0),2)</f>
        <v>chloorxylenol</v>
      </c>
      <c r="G1638" s="41" t="s">
        <v>112</v>
      </c>
      <c r="H1638" s="241">
        <v>0</v>
      </c>
      <c r="I1638" s="241">
        <v>0</v>
      </c>
      <c r="J1638" s="241">
        <v>1</v>
      </c>
      <c r="K1638" s="20" t="s">
        <v>113</v>
      </c>
      <c r="L1638" s="20" t="s">
        <v>113</v>
      </c>
      <c r="M1638" s="20" t="s">
        <v>114</v>
      </c>
      <c r="O1638" s="20" t="s">
        <v>115</v>
      </c>
      <c r="P1638" s="20" t="str">
        <f t="shared" si="25"/>
        <v>factors.Add(new Factor() { ParameterID = 3486, Key = 1643, StandardizationSet = "Bbk", Parameter = "clxlnl", Factor_A = 0, Factor_B = 0, Factor_C = 1, IsMetal = false, IsPak = false, IsOrganic = true });</v>
      </c>
    </row>
    <row r="1639" spans="1:16" x14ac:dyDescent="0.25">
      <c r="A1639" s="34">
        <v>1644</v>
      </c>
      <c r="B1639" s="35" t="s">
        <v>111</v>
      </c>
      <c r="D1639" s="215" t="str">
        <f>INDEX('Aquo parameters'!$A$1:$H$6130,MATCH($E1639,'Aquo parameters'!$E:$E,0),1)</f>
        <v>Cm</v>
      </c>
      <c r="E1639" s="35">
        <v>3487</v>
      </c>
      <c r="F1639" s="41" t="str">
        <f>INDEX('Aquo parameters'!$A$1:$H$6130,MATCH($E1639,'Aquo parameters'!$E:$E,0),2)</f>
        <v>curium</v>
      </c>
      <c r="G1639" s="41" t="s">
        <v>112</v>
      </c>
      <c r="H1639" s="241">
        <v>1</v>
      </c>
      <c r="I1639" s="241">
        <v>0</v>
      </c>
      <c r="J1639" s="241">
        <v>0</v>
      </c>
      <c r="K1639" s="20" t="s">
        <v>113</v>
      </c>
      <c r="L1639" s="20" t="s">
        <v>113</v>
      </c>
      <c r="M1639" s="20" t="s">
        <v>113</v>
      </c>
      <c r="O1639" s="20" t="s">
        <v>115</v>
      </c>
      <c r="P1639" s="20" t="str">
        <f t="shared" si="25"/>
        <v>factors.Add(new Factor() { ParameterID = 3487, Key = 1644, StandardizationSet = "Bbk", Parameter = "Cm", Factor_A = 1, Factor_B = 0, Factor_C = 0, IsMetal = false, IsPak = false, IsOrganic = false });</v>
      </c>
    </row>
    <row r="1640" spans="1:16" x14ac:dyDescent="0.25">
      <c r="A1640" s="34">
        <v>1645</v>
      </c>
      <c r="B1640" s="35" t="s">
        <v>111</v>
      </c>
      <c r="D1640" s="215" t="str">
        <f>INDEX('Aquo parameters'!$A$1:$H$6130,MATCH($E1640,'Aquo parameters'!$E:$E,0),1)</f>
        <v>Cm243</v>
      </c>
      <c r="E1640" s="35">
        <v>3488</v>
      </c>
      <c r="F1640" s="41" t="str">
        <f>INDEX('Aquo parameters'!$A$1:$H$6130,MATCH($E1640,'Aquo parameters'!$E:$E,0),2)</f>
        <v>curium 243</v>
      </c>
      <c r="G1640" s="41" t="s">
        <v>112</v>
      </c>
      <c r="H1640" s="241">
        <v>1</v>
      </c>
      <c r="I1640" s="241">
        <v>0</v>
      </c>
      <c r="J1640" s="241">
        <v>0</v>
      </c>
      <c r="K1640" s="20" t="s">
        <v>113</v>
      </c>
      <c r="L1640" s="20" t="s">
        <v>113</v>
      </c>
      <c r="M1640" s="20" t="s">
        <v>113</v>
      </c>
      <c r="O1640" s="20" t="s">
        <v>115</v>
      </c>
      <c r="P1640" s="20" t="str">
        <f t="shared" si="25"/>
        <v>factors.Add(new Factor() { ParameterID = 3488, Key = 1645, StandardizationSet = "Bbk", Parameter = "Cm243", Factor_A = 1, Factor_B = 0, Factor_C = 0, IsMetal = false, IsPak = false, IsOrganic = false });</v>
      </c>
    </row>
    <row r="1641" spans="1:16" x14ac:dyDescent="0.25">
      <c r="A1641" s="34">
        <v>1646</v>
      </c>
      <c r="B1641" s="35" t="s">
        <v>111</v>
      </c>
      <c r="D1641" s="215" t="str">
        <f>INDEX('Aquo parameters'!$A$1:$H$6130,MATCH($E1641,'Aquo parameters'!$E:$E,0),1)</f>
        <v>Cm245</v>
      </c>
      <c r="E1641" s="35">
        <v>3489</v>
      </c>
      <c r="F1641" s="41" t="str">
        <f>INDEX('Aquo parameters'!$A$1:$H$6130,MATCH($E1641,'Aquo parameters'!$E:$E,0),2)</f>
        <v>curium 245</v>
      </c>
      <c r="G1641" s="41" t="s">
        <v>112</v>
      </c>
      <c r="H1641" s="241">
        <v>1</v>
      </c>
      <c r="I1641" s="241">
        <v>0</v>
      </c>
      <c r="J1641" s="241">
        <v>0</v>
      </c>
      <c r="K1641" s="20" t="s">
        <v>113</v>
      </c>
      <c r="L1641" s="20" t="s">
        <v>113</v>
      </c>
      <c r="M1641" s="20" t="s">
        <v>113</v>
      </c>
      <c r="O1641" s="20" t="s">
        <v>115</v>
      </c>
      <c r="P1641" s="20" t="str">
        <f t="shared" si="25"/>
        <v>factors.Add(new Factor() { ParameterID = 3489, Key = 1646, StandardizationSet = "Bbk", Parameter = "Cm245", Factor_A = 1, Factor_B = 0, Factor_C = 0, IsMetal = false, IsPak = false, IsOrganic = false });</v>
      </c>
    </row>
    <row r="1642" spans="1:16" x14ac:dyDescent="0.25">
      <c r="A1642" s="34">
        <v>1647</v>
      </c>
      <c r="B1642" s="35" t="s">
        <v>111</v>
      </c>
      <c r="D1642" s="215" t="str">
        <f>INDEX('Aquo parameters'!$A$1:$H$6130,MATCH($E1642,'Aquo parameters'!$E:$E,0),1)</f>
        <v>Cm247</v>
      </c>
      <c r="E1642" s="35">
        <v>3490</v>
      </c>
      <c r="F1642" s="41" t="str">
        <f>INDEX('Aquo parameters'!$A$1:$H$6130,MATCH($E1642,'Aquo parameters'!$E:$E,0),2)</f>
        <v>curium 247</v>
      </c>
      <c r="G1642" s="41" t="s">
        <v>112</v>
      </c>
      <c r="H1642" s="241">
        <v>1</v>
      </c>
      <c r="I1642" s="241">
        <v>0</v>
      </c>
      <c r="J1642" s="241">
        <v>0</v>
      </c>
      <c r="K1642" s="20" t="s">
        <v>113</v>
      </c>
      <c r="L1642" s="20" t="s">
        <v>113</v>
      </c>
      <c r="M1642" s="20" t="s">
        <v>113</v>
      </c>
      <c r="O1642" s="20" t="s">
        <v>115</v>
      </c>
      <c r="P1642" s="20" t="str">
        <f t="shared" si="25"/>
        <v>factors.Add(new Factor() { ParameterID = 3490, Key = 1647, StandardizationSet = "Bbk", Parameter = "Cm247", Factor_A = 1, Factor_B = 0, Factor_C = 0, IsMetal = false, IsPak = false, IsOrganic = false });</v>
      </c>
    </row>
    <row r="1643" spans="1:16" x14ac:dyDescent="0.25">
      <c r="A1643" s="34">
        <v>1648</v>
      </c>
      <c r="B1643" s="35" t="s">
        <v>111</v>
      </c>
      <c r="D1643" s="215" t="str">
        <f>INDEX('Aquo parameters'!$A$1:$H$6130,MATCH($E1643,'Aquo parameters'!$E:$E,0),1)</f>
        <v>CMC</v>
      </c>
      <c r="E1643" s="35">
        <v>3491</v>
      </c>
      <c r="F1643" s="41" t="str">
        <f>INDEX('Aquo parameters'!$A$1:$H$6130,MATCH($E1643,'Aquo parameters'!$E:$E,0),2)</f>
        <v>carboxymethylcellulose (CMC)</v>
      </c>
      <c r="G1643" s="41" t="s">
        <v>112</v>
      </c>
      <c r="H1643" s="241">
        <v>0</v>
      </c>
      <c r="I1643" s="241">
        <v>0</v>
      </c>
      <c r="J1643" s="241">
        <v>1</v>
      </c>
      <c r="K1643" s="20" t="s">
        <v>113</v>
      </c>
      <c r="L1643" s="20" t="s">
        <v>113</v>
      </c>
      <c r="M1643" s="20" t="s">
        <v>114</v>
      </c>
      <c r="O1643" s="20" t="s">
        <v>115</v>
      </c>
      <c r="P1643" s="20" t="str">
        <f t="shared" si="25"/>
        <v>factors.Add(new Factor() { ParameterID = 3491, Key = 1648, StandardizationSet = "Bbk", Parameter = "CMC", Factor_A = 0, Factor_B = 0, Factor_C = 1, IsMetal = false, IsPak = false, IsOrganic = true });</v>
      </c>
    </row>
    <row r="1644" spans="1:16" x14ac:dyDescent="0.25">
      <c r="A1644" s="34">
        <v>1649</v>
      </c>
      <c r="B1644" s="35" t="s">
        <v>111</v>
      </c>
      <c r="D1644" s="215" t="str">
        <f>INDEX('Aquo parameters'!$A$1:$H$6130,MATCH($E1644,'Aquo parameters'!$E:$E,0),1)</f>
        <v>cmevfs</v>
      </c>
      <c r="E1644" s="35">
        <v>3492</v>
      </c>
      <c r="F1644" s="41" t="str">
        <f>INDEX('Aquo parameters'!$A$1:$H$6130,MATCH($E1644,'Aquo parameters'!$E:$E,0),2)</f>
        <v>cis-mevinfos</v>
      </c>
      <c r="G1644" s="41" t="s">
        <v>112</v>
      </c>
      <c r="H1644" s="241">
        <v>0</v>
      </c>
      <c r="I1644" s="241">
        <v>0</v>
      </c>
      <c r="J1644" s="241">
        <v>1</v>
      </c>
      <c r="K1644" s="20" t="s">
        <v>113</v>
      </c>
      <c r="L1644" s="20" t="s">
        <v>113</v>
      </c>
      <c r="M1644" s="20" t="s">
        <v>114</v>
      </c>
      <c r="O1644" s="20" t="s">
        <v>115</v>
      </c>
      <c r="P1644" s="20" t="str">
        <f t="shared" si="25"/>
        <v>factors.Add(new Factor() { ParameterID = 3492, Key = 1649, StandardizationSet = "Bbk", Parameter = "cmevfs", Factor_A = 0, Factor_B = 0, Factor_C = 1, IsMetal = false, IsPak = false, IsOrganic = true });</v>
      </c>
    </row>
    <row r="1645" spans="1:16" x14ac:dyDescent="0.25">
      <c r="A1645" s="34">
        <v>1650</v>
      </c>
      <c r="B1645" s="35" t="s">
        <v>111</v>
      </c>
      <c r="D1645" s="215" t="str">
        <f>INDEX('Aquo parameters'!$A$1:$H$6130,MATCH($E1645,'Aquo parameters'!$E:$E,0),1)</f>
        <v>CMO</v>
      </c>
      <c r="E1645" s="35">
        <v>3493</v>
      </c>
      <c r="F1645" s="41" t="str">
        <f>INDEX('Aquo parameters'!$A$1:$H$6130,MATCH($E1645,'Aquo parameters'!$E:$E,0),2)</f>
        <v>koolmonoxide</v>
      </c>
      <c r="G1645" s="41" t="s">
        <v>112</v>
      </c>
      <c r="H1645" s="241">
        <v>1</v>
      </c>
      <c r="I1645" s="241">
        <v>0</v>
      </c>
      <c r="J1645" s="241">
        <v>0</v>
      </c>
      <c r="K1645" s="20" t="s">
        <v>113</v>
      </c>
      <c r="L1645" s="20" t="s">
        <v>113</v>
      </c>
      <c r="M1645" s="20" t="s">
        <v>113</v>
      </c>
      <c r="O1645" s="20" t="s">
        <v>115</v>
      </c>
      <c r="P1645" s="20" t="str">
        <f t="shared" si="25"/>
        <v>factors.Add(new Factor() { ParameterID = 3493, Key = 1650, StandardizationSet = "Bbk", Parameter = "CMO", Factor_A = 1, Factor_B = 0, Factor_C = 0, IsMetal = false, IsPak = false, IsOrganic = false });</v>
      </c>
    </row>
    <row r="1646" spans="1:16" x14ac:dyDescent="0.25">
      <c r="A1646" s="34">
        <v>1651</v>
      </c>
      <c r="B1646" s="35" t="s">
        <v>111</v>
      </c>
      <c r="D1646" s="215" t="str">
        <f>INDEX('Aquo parameters'!$A$1:$H$6130,MATCH($E1646,'Aquo parameters'!$E:$E,0),1)</f>
        <v>CNuzCl</v>
      </c>
      <c r="E1646" s="35">
        <v>3495</v>
      </c>
      <c r="F1646" s="41" t="str">
        <f>INDEX('Aquo parameters'!$A$1:$H$6130,MATCH($E1646,'Aquo parameters'!$E:$E,0),2)</f>
        <v>cyanuurzuurchloride</v>
      </c>
      <c r="G1646" s="41" t="s">
        <v>112</v>
      </c>
      <c r="H1646" s="244">
        <v>1</v>
      </c>
      <c r="I1646" s="244">
        <v>0</v>
      </c>
      <c r="J1646" s="244">
        <v>0</v>
      </c>
      <c r="K1646" s="20" t="s">
        <v>113</v>
      </c>
      <c r="L1646" s="20" t="s">
        <v>113</v>
      </c>
      <c r="M1646" s="20" t="s">
        <v>113</v>
      </c>
      <c r="O1646" s="20" t="s">
        <v>115</v>
      </c>
      <c r="P1646" s="20" t="str">
        <f t="shared" si="25"/>
        <v>factors.Add(new Factor() { ParameterID = 3495, Key = 1651, StandardizationSet = "Bbk", Parameter = "CNuzCl", Factor_A = 1, Factor_B = 0, Factor_C = 0, IsMetal = false, IsPak = false, IsOrganic = false });</v>
      </c>
    </row>
    <row r="1647" spans="1:16" x14ac:dyDescent="0.25">
      <c r="A1647" s="34">
        <v>1652</v>
      </c>
      <c r="B1647" s="35" t="s">
        <v>111</v>
      </c>
      <c r="D1647" s="215" t="str">
        <f>INDEX('Aquo parameters'!$A$1:$H$6130,MATCH($E1647,'Aquo parameters'!$E:$E,0),1)</f>
        <v>CNuzr</v>
      </c>
      <c r="E1647" s="35">
        <v>3496</v>
      </c>
      <c r="F1647" s="41" t="str">
        <f>INDEX('Aquo parameters'!$A$1:$H$6130,MATCH($E1647,'Aquo parameters'!$E:$E,0),2)</f>
        <v>cyanuurzuur</v>
      </c>
      <c r="G1647" s="41" t="s">
        <v>112</v>
      </c>
      <c r="H1647" s="244">
        <v>1</v>
      </c>
      <c r="I1647" s="244">
        <v>0</v>
      </c>
      <c r="J1647" s="244">
        <v>0</v>
      </c>
      <c r="K1647" s="20" t="s">
        <v>113</v>
      </c>
      <c r="L1647" s="20" t="s">
        <v>113</v>
      </c>
      <c r="M1647" s="20" t="s">
        <v>113</v>
      </c>
      <c r="O1647" s="20" t="s">
        <v>115</v>
      </c>
      <c r="P1647" s="20" t="str">
        <f t="shared" si="25"/>
        <v>factors.Add(new Factor() { ParameterID = 3496, Key = 1652, StandardizationSet = "Bbk", Parameter = "CNuzr", Factor_A = 1, Factor_B = 0, Factor_C = 0, IsMetal = false, IsPak = false, IsOrganic = false });</v>
      </c>
    </row>
    <row r="1648" spans="1:16" x14ac:dyDescent="0.25">
      <c r="A1648" s="34">
        <v>1653</v>
      </c>
      <c r="B1648" s="35" t="s">
        <v>111</v>
      </c>
      <c r="D1648" s="215" t="str">
        <f>INDEX('Aquo parameters'!$A$1:$H$6130,MATCH($E1648,'Aquo parameters'!$E:$E,0),1)</f>
        <v>Co56</v>
      </c>
      <c r="E1648" s="35">
        <v>3497</v>
      </c>
      <c r="F1648" s="41" t="str">
        <f>INDEX('Aquo parameters'!$A$1:$H$6130,MATCH($E1648,'Aquo parameters'!$E:$E,0),2)</f>
        <v>kobalt 56</v>
      </c>
      <c r="G1648" s="41" t="s">
        <v>112</v>
      </c>
      <c r="H1648" s="244">
        <v>1</v>
      </c>
      <c r="I1648" s="244">
        <v>0</v>
      </c>
      <c r="J1648" s="244">
        <v>0</v>
      </c>
      <c r="K1648" s="20" t="s">
        <v>113</v>
      </c>
      <c r="L1648" s="20" t="s">
        <v>113</v>
      </c>
      <c r="M1648" s="20" t="s">
        <v>113</v>
      </c>
      <c r="O1648" s="20" t="s">
        <v>115</v>
      </c>
      <c r="P1648" s="20" t="str">
        <f t="shared" si="25"/>
        <v>factors.Add(new Factor() { ParameterID = 3497, Key = 1653, StandardizationSet = "Bbk", Parameter = "Co56", Factor_A = 1, Factor_B = 0, Factor_C = 0, IsMetal = false, IsPak = false, IsOrganic = false });</v>
      </c>
    </row>
    <row r="1649" spans="1:17" x14ac:dyDescent="0.25">
      <c r="A1649" s="34">
        <v>1654</v>
      </c>
      <c r="B1649" s="35" t="s">
        <v>111</v>
      </c>
      <c r="D1649" s="215" t="str">
        <f>INDEX('Aquo parameters'!$A$1:$H$6130,MATCH($E1649,'Aquo parameters'!$E:$E,0),1)</f>
        <v>Co57</v>
      </c>
      <c r="E1649" s="35">
        <v>3498</v>
      </c>
      <c r="F1649" s="41" t="str">
        <f>INDEX('Aquo parameters'!$A$1:$H$6130,MATCH($E1649,'Aquo parameters'!$E:$E,0),2)</f>
        <v>kobalt 57</v>
      </c>
      <c r="G1649" s="41" t="s">
        <v>112</v>
      </c>
      <c r="H1649" s="244">
        <v>1</v>
      </c>
      <c r="I1649" s="244">
        <v>0</v>
      </c>
      <c r="J1649" s="244">
        <v>0</v>
      </c>
      <c r="K1649" s="20" t="s">
        <v>113</v>
      </c>
      <c r="L1649" s="20" t="s">
        <v>113</v>
      </c>
      <c r="M1649" s="20" t="s">
        <v>113</v>
      </c>
      <c r="O1649" s="20" t="s">
        <v>115</v>
      </c>
      <c r="P1649" s="20" t="str">
        <f t="shared" si="25"/>
        <v>factors.Add(new Factor() { ParameterID = 3498, Key = 1654, StandardizationSet = "Bbk", Parameter = "Co57", Factor_A = 1, Factor_B = 0, Factor_C = 0, IsMetal = false, IsPak = false, IsOrganic = false });</v>
      </c>
    </row>
    <row r="1650" spans="1:17" x14ac:dyDescent="0.25">
      <c r="A1650" s="34">
        <v>1655</v>
      </c>
      <c r="B1650" s="38" t="s">
        <v>111</v>
      </c>
      <c r="C1650" s="51" t="s">
        <v>528</v>
      </c>
      <c r="D1650" s="215" t="str">
        <f>INDEX('Aquo parameters'!$A$1:$H$6130,MATCH($E1650,'Aquo parameters'!$E:$E,0),1)</f>
        <v>Co58</v>
      </c>
      <c r="E1650" s="35">
        <v>3499</v>
      </c>
      <c r="F1650" s="41" t="str">
        <f>INDEX('Aquo parameters'!$A$1:$H$6130,MATCH($E1650,'Aquo parameters'!$E:$E,0),2)</f>
        <v>kobalt 58</v>
      </c>
      <c r="G1650" s="41" t="s">
        <v>112</v>
      </c>
      <c r="H1650" s="40">
        <v>1</v>
      </c>
      <c r="I1650" s="40">
        <v>0</v>
      </c>
      <c r="J1650" s="40">
        <v>0</v>
      </c>
      <c r="K1650" s="20" t="s">
        <v>113</v>
      </c>
      <c r="L1650" s="20" t="s">
        <v>113</v>
      </c>
      <c r="M1650" s="20" t="s">
        <v>113</v>
      </c>
      <c r="N1650" s="43"/>
      <c r="O1650" s="20" t="s">
        <v>115</v>
      </c>
      <c r="P1650" s="20" t="str">
        <f t="shared" si="25"/>
        <v>factors.Add(new Factor() { ParameterID = 3499, Key = 1655, StandardizationSet = "Bbk", Parameter = "Co58", Factor_A = 1, Factor_B = 0, Factor_C = 0, IsMetal = false, IsPak = false, IsOrganic = false });</v>
      </c>
      <c r="Q1650" s="43"/>
    </row>
    <row r="1651" spans="1:17" x14ac:dyDescent="0.25">
      <c r="A1651" s="34">
        <v>1656</v>
      </c>
      <c r="B1651" s="38" t="s">
        <v>111</v>
      </c>
      <c r="C1651" s="51" t="s">
        <v>529</v>
      </c>
      <c r="D1651" s="215" t="str">
        <f>INDEX('Aquo parameters'!$A$1:$H$6130,MATCH($E1651,'Aquo parameters'!$E:$E,0),1)</f>
        <v>Co60</v>
      </c>
      <c r="E1651" s="35">
        <v>3500</v>
      </c>
      <c r="F1651" s="41" t="str">
        <f>INDEX('Aquo parameters'!$A$1:$H$6130,MATCH($E1651,'Aquo parameters'!$E:$E,0),2)</f>
        <v>kobalt 60</v>
      </c>
      <c r="G1651" s="41" t="s">
        <v>112</v>
      </c>
      <c r="H1651" s="40">
        <v>1</v>
      </c>
      <c r="I1651" s="40">
        <v>0</v>
      </c>
      <c r="J1651" s="40">
        <v>0</v>
      </c>
      <c r="K1651" s="20" t="s">
        <v>113</v>
      </c>
      <c r="L1651" s="20" t="s">
        <v>113</v>
      </c>
      <c r="M1651" s="20" t="s">
        <v>113</v>
      </c>
      <c r="N1651" s="43"/>
      <c r="O1651" s="20" t="s">
        <v>115</v>
      </c>
      <c r="P1651" s="20" t="str">
        <f t="shared" si="25"/>
        <v>factors.Add(new Factor() { ParameterID = 3500, Key = 1656, StandardizationSet = "Bbk", Parameter = "Co60", Factor_A = 1, Factor_B = 0, Factor_C = 0, IsMetal = false, IsPak = false, IsOrganic = false });</v>
      </c>
      <c r="Q1651" s="43"/>
    </row>
    <row r="1652" spans="1:17" x14ac:dyDescent="0.25">
      <c r="A1652" s="34">
        <v>1657</v>
      </c>
      <c r="B1652" s="35" t="s">
        <v>111</v>
      </c>
      <c r="D1652" s="215" t="str">
        <f>INDEX('Aquo parameters'!$A$1:$H$6130,MATCH($E1652,'Aquo parameters'!$E:$E,0),1)</f>
        <v>codine</v>
      </c>
      <c r="E1652" s="35">
        <v>3501</v>
      </c>
      <c r="F1652" s="41" t="str">
        <f>INDEX('Aquo parameters'!$A$1:$H$6130,MATCH($E1652,'Aquo parameters'!$E:$E,0),2)</f>
        <v>codeine</v>
      </c>
      <c r="G1652" s="41" t="s">
        <v>112</v>
      </c>
      <c r="H1652" s="244">
        <v>0</v>
      </c>
      <c r="I1652" s="244">
        <v>0</v>
      </c>
      <c r="J1652" s="244">
        <v>1</v>
      </c>
      <c r="K1652" s="20" t="s">
        <v>113</v>
      </c>
      <c r="L1652" s="20" t="s">
        <v>113</v>
      </c>
      <c r="M1652" s="20" t="s">
        <v>114</v>
      </c>
      <c r="O1652" s="20" t="s">
        <v>115</v>
      </c>
      <c r="P1652" s="20" t="str">
        <f t="shared" si="25"/>
        <v>factors.Add(new Factor() { ParameterID = 3501, Key = 1657, StandardizationSet = "Bbk", Parameter = "codine", Factor_A = 0, Factor_B = 0, Factor_C = 1, IsMetal = false, IsPak = false, IsOrganic = true });</v>
      </c>
    </row>
    <row r="1653" spans="1:17" x14ac:dyDescent="0.25">
      <c r="A1653" s="34">
        <v>1658</v>
      </c>
      <c r="B1653" s="35" t="s">
        <v>111</v>
      </c>
      <c r="D1653" s="215" t="str">
        <f>INDEX('Aquo parameters'!$A$1:$H$6130,MATCH($E1653,'Aquo parameters'!$E:$E,0),1)</f>
        <v>codlmn</v>
      </c>
      <c r="E1653" s="35">
        <v>3502</v>
      </c>
      <c r="F1653" s="41" t="str">
        <f>INDEX('Aquo parameters'!$A$1:$H$6130,MATCH($E1653,'Aquo parameters'!$E:$E,0),2)</f>
        <v>codlemon</v>
      </c>
      <c r="G1653" s="41" t="s">
        <v>112</v>
      </c>
      <c r="H1653" s="244">
        <v>0</v>
      </c>
      <c r="I1653" s="244">
        <v>0</v>
      </c>
      <c r="J1653" s="244">
        <v>1</v>
      </c>
      <c r="K1653" s="20" t="s">
        <v>113</v>
      </c>
      <c r="L1653" s="20" t="s">
        <v>113</v>
      </c>
      <c r="M1653" s="20" t="s">
        <v>114</v>
      </c>
      <c r="O1653" s="20" t="s">
        <v>115</v>
      </c>
      <c r="P1653" s="20" t="str">
        <f t="shared" si="25"/>
        <v>factors.Add(new Factor() { ParameterID = 3502, Key = 1658, StandardizationSet = "Bbk", Parameter = "codlmn", Factor_A = 0, Factor_B = 0, Factor_C = 1, IsMetal = false, IsPak = false, IsOrganic = true });</v>
      </c>
    </row>
    <row r="1654" spans="1:17" x14ac:dyDescent="0.25">
      <c r="A1654" s="34">
        <v>1659</v>
      </c>
      <c r="B1654" s="35" t="s">
        <v>111</v>
      </c>
      <c r="D1654" s="215" t="str">
        <f>INDEX('Aquo parameters'!$A$1:$H$6130,MATCH($E1654,'Aquo parameters'!$E:$E,0),1)</f>
        <v>cortsn</v>
      </c>
      <c r="E1654" s="35">
        <v>3504</v>
      </c>
      <c r="F1654" s="41" t="str">
        <f>INDEX('Aquo parameters'!$A$1:$H$6130,MATCH($E1654,'Aquo parameters'!$E:$E,0),2)</f>
        <v>cortison</v>
      </c>
      <c r="G1654" s="41" t="s">
        <v>112</v>
      </c>
      <c r="H1654" s="244">
        <v>0</v>
      </c>
      <c r="I1654" s="244">
        <v>0</v>
      </c>
      <c r="J1654" s="244">
        <v>1</v>
      </c>
      <c r="K1654" s="20" t="s">
        <v>113</v>
      </c>
      <c r="L1654" s="20" t="s">
        <v>113</v>
      </c>
      <c r="M1654" s="20" t="s">
        <v>114</v>
      </c>
      <c r="O1654" s="20" t="s">
        <v>115</v>
      </c>
      <c r="P1654" s="20" t="str">
        <f t="shared" si="25"/>
        <v>factors.Add(new Factor() { ParameterID = 3504, Key = 1659, StandardizationSet = "Bbk", Parameter = "cortsn", Factor_A = 0, Factor_B = 0, Factor_C = 1, IsMetal = false, IsPak = false, IsOrganic = true });</v>
      </c>
    </row>
    <row r="1655" spans="1:17" x14ac:dyDescent="0.25">
      <c r="A1655" s="34">
        <v>1660</v>
      </c>
      <c r="B1655" s="35" t="s">
        <v>111</v>
      </c>
      <c r="D1655" s="215" t="str">
        <f>INDEX('Aquo parameters'!$A$1:$H$6130,MATCH($E1655,'Aquo parameters'!$E:$E,0),1)</f>
        <v>cpermtn</v>
      </c>
      <c r="E1655" s="35">
        <v>3505</v>
      </c>
      <c r="F1655" s="41" t="str">
        <f>INDEX('Aquo parameters'!$A$1:$H$6130,MATCH($E1655,'Aquo parameters'!$E:$E,0),2)</f>
        <v>cis-permethrin</v>
      </c>
      <c r="G1655" s="41" t="s">
        <v>112</v>
      </c>
      <c r="H1655" s="244">
        <v>0</v>
      </c>
      <c r="I1655" s="244">
        <v>0</v>
      </c>
      <c r="J1655" s="244">
        <v>1</v>
      </c>
      <c r="K1655" s="20" t="s">
        <v>113</v>
      </c>
      <c r="L1655" s="20" t="s">
        <v>113</v>
      </c>
      <c r="M1655" s="20" t="s">
        <v>114</v>
      </c>
      <c r="O1655" s="20" t="s">
        <v>115</v>
      </c>
      <c r="P1655" s="20" t="str">
        <f t="shared" si="25"/>
        <v>factors.Add(new Factor() { ParameterID = 3505, Key = 1660, StandardizationSet = "Bbk", Parameter = "cpermtn", Factor_A = 0, Factor_B = 0, Factor_C = 1, IsMetal = false, IsPak = false, IsOrganic = true });</v>
      </c>
    </row>
    <row r="1656" spans="1:17" x14ac:dyDescent="0.25">
      <c r="A1656" s="34">
        <v>1661</v>
      </c>
      <c r="B1656" s="35" t="s">
        <v>111</v>
      </c>
      <c r="D1656" s="215" t="str">
        <f>INDEX('Aquo parameters'!$A$1:$H$6130,MATCH($E1656,'Aquo parameters'!$E:$E,0),1)</f>
        <v>cpyrfnx</v>
      </c>
      <c r="E1656" s="35">
        <v>3506</v>
      </c>
      <c r="F1656" s="41" t="str">
        <f>INDEX('Aquo parameters'!$A$1:$H$6130,MATCH($E1656,'Aquo parameters'!$E:$E,0),2)</f>
        <v>cis-pyrifenox</v>
      </c>
      <c r="G1656" s="41" t="s">
        <v>112</v>
      </c>
      <c r="H1656" s="244">
        <v>0</v>
      </c>
      <c r="I1656" s="244">
        <v>0</v>
      </c>
      <c r="J1656" s="244">
        <v>1</v>
      </c>
      <c r="K1656" s="20" t="s">
        <v>113</v>
      </c>
      <c r="L1656" s="20" t="s">
        <v>113</v>
      </c>
      <c r="M1656" s="20" t="s">
        <v>114</v>
      </c>
      <c r="O1656" s="20" t="s">
        <v>115</v>
      </c>
      <c r="P1656" s="20" t="str">
        <f t="shared" si="25"/>
        <v>factors.Add(new Factor() { ParameterID = 3506, Key = 1661, StandardizationSet = "Bbk", Parameter = "cpyrfnx", Factor_A = 0, Factor_B = 0, Factor_C = 1, IsMetal = false, IsPak = false, IsOrganic = true });</v>
      </c>
    </row>
    <row r="1657" spans="1:17" x14ac:dyDescent="0.25">
      <c r="A1657" s="34">
        <v>1662</v>
      </c>
      <c r="B1657" s="35" t="s">
        <v>111</v>
      </c>
      <c r="D1657" s="215" t="str">
        <f>INDEX('Aquo parameters'!$A$1:$H$6130,MATCH($E1657,'Aquo parameters'!$E:$E,0),1)</f>
        <v>Cr51</v>
      </c>
      <c r="E1657" s="35">
        <v>3507</v>
      </c>
      <c r="F1657" s="41" t="str">
        <f>INDEX('Aquo parameters'!$A$1:$H$6130,MATCH($E1657,'Aquo parameters'!$E:$E,0),2)</f>
        <v>chroom 51</v>
      </c>
      <c r="G1657" s="41" t="s">
        <v>112</v>
      </c>
      <c r="H1657" s="241">
        <v>1</v>
      </c>
      <c r="I1657" s="241">
        <v>0</v>
      </c>
      <c r="J1657" s="241">
        <v>0</v>
      </c>
      <c r="K1657" s="20" t="s">
        <v>113</v>
      </c>
      <c r="L1657" s="20" t="s">
        <v>113</v>
      </c>
      <c r="M1657" s="20" t="s">
        <v>113</v>
      </c>
      <c r="O1657" s="20" t="s">
        <v>115</v>
      </c>
      <c r="P1657" s="20" t="str">
        <f t="shared" si="25"/>
        <v>factors.Add(new Factor() { ParameterID = 3507, Key = 1662, StandardizationSet = "Bbk", Parameter = "Cr51", Factor_A = 1, Factor_B = 0, Factor_C = 0, IsMetal = false, IsPak = false, IsOrganic = false });</v>
      </c>
    </row>
    <row r="1658" spans="1:17" x14ac:dyDescent="0.25">
      <c r="A1658" s="34">
        <v>1663</v>
      </c>
      <c r="B1658" s="35" t="s">
        <v>111</v>
      </c>
      <c r="D1658" s="215" t="str">
        <f>INDEX('Aquo parameters'!$A$1:$H$6130,MATCH($E1658,'Aquo parameters'!$E:$E,0),1)</f>
        <v>creost</v>
      </c>
      <c r="E1658" s="35">
        <v>3508</v>
      </c>
      <c r="F1658" s="41" t="str">
        <f>INDEX('Aquo parameters'!$A$1:$H$6130,MATCH($E1658,'Aquo parameters'!$E:$E,0),2)</f>
        <v>creosoot</v>
      </c>
      <c r="G1658" s="41" t="s">
        <v>112</v>
      </c>
      <c r="H1658" s="241">
        <v>0</v>
      </c>
      <c r="I1658" s="241">
        <v>0</v>
      </c>
      <c r="J1658" s="241">
        <v>1</v>
      </c>
      <c r="K1658" s="20" t="s">
        <v>113</v>
      </c>
      <c r="L1658" s="20" t="s">
        <v>113</v>
      </c>
      <c r="M1658" s="20" t="s">
        <v>114</v>
      </c>
      <c r="O1658" s="20" t="s">
        <v>115</v>
      </c>
      <c r="P1658" s="20" t="str">
        <f t="shared" si="25"/>
        <v>factors.Add(new Factor() { ParameterID = 3508, Key = 1663, StandardizationSet = "Bbk", Parameter = "creost", Factor_A = 0, Factor_B = 0, Factor_C = 1, IsMetal = false, IsPak = false, IsOrganic = true });</v>
      </c>
    </row>
    <row r="1659" spans="1:17" x14ac:dyDescent="0.25">
      <c r="A1659" s="34">
        <v>1664</v>
      </c>
      <c r="B1659" s="35" t="s">
        <v>111</v>
      </c>
      <c r="D1659" s="215" t="str">
        <f>INDEX('Aquo parameters'!$A$1:$H$6130,MATCH($E1659,'Aquo parameters'!$E:$E,0),1)</f>
        <v>crfmt</v>
      </c>
      <c r="E1659" s="35">
        <v>3509</v>
      </c>
      <c r="F1659" s="41" t="str">
        <f>INDEX('Aquo parameters'!$A$1:$H$6130,MATCH($E1659,'Aquo parameters'!$E:$E,0),2)</f>
        <v>crufomaat</v>
      </c>
      <c r="G1659" s="41" t="s">
        <v>112</v>
      </c>
      <c r="H1659" s="241">
        <v>0</v>
      </c>
      <c r="I1659" s="241">
        <v>0</v>
      </c>
      <c r="J1659" s="241">
        <v>1</v>
      </c>
      <c r="K1659" s="20" t="s">
        <v>113</v>
      </c>
      <c r="L1659" s="20" t="s">
        <v>113</v>
      </c>
      <c r="M1659" s="20" t="s">
        <v>114</v>
      </c>
      <c r="O1659" s="20" t="s">
        <v>115</v>
      </c>
      <c r="P1659" s="20" t="str">
        <f t="shared" si="25"/>
        <v>factors.Add(new Factor() { ParameterID = 3509, Key = 1664, StandardizationSet = "Bbk", Parameter = "crfmt", Factor_A = 0, Factor_B = 0, Factor_C = 1, IsMetal = false, IsPak = false, IsOrganic = true });</v>
      </c>
    </row>
    <row r="1660" spans="1:17" x14ac:dyDescent="0.25">
      <c r="A1660" s="34">
        <v>1665</v>
      </c>
      <c r="B1660" s="35" t="s">
        <v>111</v>
      </c>
      <c r="D1660" s="215" t="str">
        <f>INDEX('Aquo parameters'!$A$1:$H$6130,MATCH($E1660,'Aquo parameters'!$E:$E,0),1)</f>
        <v>crimdne</v>
      </c>
      <c r="E1660" s="35">
        <v>3511</v>
      </c>
      <c r="F1660" s="41" t="str">
        <f>INDEX('Aquo parameters'!$A$1:$H$6130,MATCH($E1660,'Aquo parameters'!$E:$E,0),2)</f>
        <v>crimidine</v>
      </c>
      <c r="G1660" s="41" t="s">
        <v>112</v>
      </c>
      <c r="H1660" s="241">
        <v>0</v>
      </c>
      <c r="I1660" s="241">
        <v>0</v>
      </c>
      <c r="J1660" s="241">
        <v>1</v>
      </c>
      <c r="K1660" s="20" t="s">
        <v>113</v>
      </c>
      <c r="L1660" s="20" t="s">
        <v>113</v>
      </c>
      <c r="M1660" s="20" t="s">
        <v>114</v>
      </c>
      <c r="O1660" s="20" t="s">
        <v>115</v>
      </c>
      <c r="P1660" s="20" t="str">
        <f t="shared" ref="P1660:P1723" si="26">"factors.Add(new Factor() { ParameterID = " &amp; E1660 &amp; ", Key = " &amp; A1660 &amp; ", StandardizationSet = """ &amp; B1660 &amp; """, Parameter = """ &amp; D1660 &amp; """, Factor_A = " &amp; H1660 &amp; ", Factor_B = " &amp; I1660 &amp; ", Factor_C = " &amp; J1660 &amp; ", IsMetal = "&amp; K1660 &amp;", IsPak = "&amp; L1660 &amp;", IsOrganic = "&amp; M1660 &amp;" });"</f>
        <v>factors.Add(new Factor() { ParameterID = 3511, Key = 1665, StandardizationSet = "Bbk", Parameter = "crimdne", Factor_A = 0, Factor_B = 0, Factor_C = 1, IsMetal = false, IsPak = false, IsOrganic = true });</v>
      </c>
    </row>
    <row r="1661" spans="1:17" x14ac:dyDescent="0.25">
      <c r="A1661" s="34">
        <v>1666</v>
      </c>
      <c r="B1661" s="35" t="s">
        <v>111</v>
      </c>
      <c r="D1661" s="215" t="str">
        <f>INDEX('Aquo parameters'!$A$1:$H$6130,MATCH($E1661,'Aquo parameters'!$E:$E,0),1)</f>
        <v>crotAh</v>
      </c>
      <c r="E1661" s="35">
        <v>3513</v>
      </c>
      <c r="F1661" s="41" t="str">
        <f>INDEX('Aquo parameters'!$A$1:$H$6130,MATCH($E1661,'Aquo parameters'!$E:$E,0),2)</f>
        <v>trans-2-butenal</v>
      </c>
      <c r="G1661" s="41" t="s">
        <v>112</v>
      </c>
      <c r="H1661" s="241">
        <v>0</v>
      </c>
      <c r="I1661" s="241">
        <v>0</v>
      </c>
      <c r="J1661" s="241">
        <v>1</v>
      </c>
      <c r="K1661" s="20" t="s">
        <v>113</v>
      </c>
      <c r="L1661" s="20" t="s">
        <v>113</v>
      </c>
      <c r="M1661" s="20" t="s">
        <v>114</v>
      </c>
      <c r="O1661" s="20" t="s">
        <v>115</v>
      </c>
      <c r="P1661" s="20" t="str">
        <f t="shared" si="26"/>
        <v>factors.Add(new Factor() { ParameterID = 3513, Key = 1666, StandardizationSet = "Bbk", Parameter = "crotAh", Factor_A = 0, Factor_B = 0, Factor_C = 1, IsMetal = false, IsPak = false, IsOrganic = true });</v>
      </c>
    </row>
    <row r="1662" spans="1:17" x14ac:dyDescent="0.25">
      <c r="A1662" s="34">
        <v>1667</v>
      </c>
      <c r="B1662" s="35" t="s">
        <v>111</v>
      </c>
      <c r="D1662" s="215" t="str">
        <f>INDEX('Aquo parameters'!$A$1:$H$6130,MATCH($E1662,'Aquo parameters'!$E:$E,0),1)</f>
        <v>Cs132</v>
      </c>
      <c r="E1662" s="35">
        <v>3515</v>
      </c>
      <c r="F1662" s="41" t="str">
        <f>INDEX('Aquo parameters'!$A$1:$H$6130,MATCH($E1662,'Aquo parameters'!$E:$E,0),2)</f>
        <v>cesium 132</v>
      </c>
      <c r="G1662" s="41" t="s">
        <v>112</v>
      </c>
      <c r="H1662" s="244">
        <v>1</v>
      </c>
      <c r="I1662" s="244">
        <v>0</v>
      </c>
      <c r="J1662" s="244">
        <v>0</v>
      </c>
      <c r="K1662" s="20" t="s">
        <v>113</v>
      </c>
      <c r="L1662" s="20" t="s">
        <v>113</v>
      </c>
      <c r="M1662" s="20" t="s">
        <v>113</v>
      </c>
      <c r="O1662" s="20" t="s">
        <v>115</v>
      </c>
      <c r="P1662" s="20" t="str">
        <f t="shared" si="26"/>
        <v>factors.Add(new Factor() { ParameterID = 3515, Key = 1667, StandardizationSet = "Bbk", Parameter = "Cs132", Factor_A = 1, Factor_B = 0, Factor_C = 0, IsMetal = false, IsPak = false, IsOrganic = false });</v>
      </c>
    </row>
    <row r="1663" spans="1:17" x14ac:dyDescent="0.25">
      <c r="A1663" s="34">
        <v>1668</v>
      </c>
      <c r="B1663" s="35" t="s">
        <v>111</v>
      </c>
      <c r="D1663" s="215" t="str">
        <f>INDEX('Aquo parameters'!$A$1:$H$6130,MATCH($E1663,'Aquo parameters'!$E:$E,0),1)</f>
        <v>Cs134</v>
      </c>
      <c r="E1663" s="35">
        <v>3516</v>
      </c>
      <c r="F1663" s="41" t="str">
        <f>INDEX('Aquo parameters'!$A$1:$H$6130,MATCH($E1663,'Aquo parameters'!$E:$E,0),2)</f>
        <v>cesium 134</v>
      </c>
      <c r="G1663" s="41" t="s">
        <v>112</v>
      </c>
      <c r="H1663" s="241">
        <v>1</v>
      </c>
      <c r="I1663" s="241">
        <v>0</v>
      </c>
      <c r="J1663" s="241">
        <v>0</v>
      </c>
      <c r="K1663" s="20" t="s">
        <v>113</v>
      </c>
      <c r="L1663" s="20" t="s">
        <v>113</v>
      </c>
      <c r="M1663" s="20" t="s">
        <v>113</v>
      </c>
      <c r="O1663" s="20" t="s">
        <v>115</v>
      </c>
      <c r="P1663" s="20" t="str">
        <f t="shared" si="26"/>
        <v>factors.Add(new Factor() { ParameterID = 3516, Key = 1668, StandardizationSet = "Bbk", Parameter = "Cs134", Factor_A = 1, Factor_B = 0, Factor_C = 0, IsMetal = false, IsPak = false, IsOrganic = false });</v>
      </c>
    </row>
    <row r="1664" spans="1:17" x14ac:dyDescent="0.25">
      <c r="A1664" s="34">
        <v>1669</v>
      </c>
      <c r="B1664" s="35" t="s">
        <v>111</v>
      </c>
      <c r="D1664" s="215" t="str">
        <f>INDEX('Aquo parameters'!$A$1:$H$6130,MATCH($E1664,'Aquo parameters'!$E:$E,0),1)</f>
        <v>Cs136</v>
      </c>
      <c r="E1664" s="35">
        <v>3517</v>
      </c>
      <c r="F1664" s="41" t="str">
        <f>INDEX('Aquo parameters'!$A$1:$H$6130,MATCH($E1664,'Aquo parameters'!$E:$E,0),2)</f>
        <v>cesium 136</v>
      </c>
      <c r="G1664" s="41" t="s">
        <v>112</v>
      </c>
      <c r="H1664" s="241">
        <v>1</v>
      </c>
      <c r="I1664" s="241">
        <v>0</v>
      </c>
      <c r="J1664" s="241">
        <v>0</v>
      </c>
      <c r="K1664" s="20" t="s">
        <v>113</v>
      </c>
      <c r="L1664" s="20" t="s">
        <v>113</v>
      </c>
      <c r="M1664" s="20" t="s">
        <v>113</v>
      </c>
      <c r="O1664" s="20" t="s">
        <v>115</v>
      </c>
      <c r="P1664" s="20" t="str">
        <f t="shared" si="26"/>
        <v>factors.Add(new Factor() { ParameterID = 3517, Key = 1669, StandardizationSet = "Bbk", Parameter = "Cs136", Factor_A = 1, Factor_B = 0, Factor_C = 0, IsMetal = false, IsPak = false, IsOrganic = false });</v>
      </c>
    </row>
    <row r="1665" spans="1:17" x14ac:dyDescent="0.25">
      <c r="A1665" s="34">
        <v>1670</v>
      </c>
      <c r="B1665" s="38" t="s">
        <v>111</v>
      </c>
      <c r="C1665" s="51" t="s">
        <v>530</v>
      </c>
      <c r="D1665" s="215" t="str">
        <f>INDEX('Aquo parameters'!$A$1:$H$6130,MATCH($E1665,'Aquo parameters'!$E:$E,0),1)</f>
        <v>Cs137</v>
      </c>
      <c r="E1665" s="35">
        <v>3518</v>
      </c>
      <c r="F1665" s="41" t="str">
        <f>INDEX('Aquo parameters'!$A$1:$H$6130,MATCH($E1665,'Aquo parameters'!$E:$E,0),2)</f>
        <v>cesium 137</v>
      </c>
      <c r="G1665" s="41" t="s">
        <v>112</v>
      </c>
      <c r="H1665" s="40">
        <v>1</v>
      </c>
      <c r="I1665" s="40">
        <v>0</v>
      </c>
      <c r="J1665" s="40">
        <v>0</v>
      </c>
      <c r="K1665" s="20" t="s">
        <v>113</v>
      </c>
      <c r="L1665" s="20" t="s">
        <v>113</v>
      </c>
      <c r="M1665" s="20" t="s">
        <v>113</v>
      </c>
      <c r="N1665" s="43"/>
      <c r="O1665" s="20" t="s">
        <v>115</v>
      </c>
      <c r="P1665" s="20" t="str">
        <f t="shared" si="26"/>
        <v>factors.Add(new Factor() { ParameterID = 3518, Key = 1670, StandardizationSet = "Bbk", Parameter = "Cs137", Factor_A = 1, Factor_B = 0, Factor_C = 0, IsMetal = false, IsPak = false, IsOrganic = false });</v>
      </c>
      <c r="Q1665" s="43"/>
    </row>
    <row r="1666" spans="1:17" x14ac:dyDescent="0.25">
      <c r="A1666" s="34">
        <v>1671</v>
      </c>
      <c r="B1666" s="35" t="s">
        <v>111</v>
      </c>
      <c r="D1666" s="215" t="str">
        <f>INDEX('Aquo parameters'!$A$1:$H$6130,MATCH($E1666,'Aquo parameters'!$E:$E,0),1)</f>
        <v>cT4Clvfs</v>
      </c>
      <c r="E1666" s="35">
        <v>3520</v>
      </c>
      <c r="F1666" s="41" t="str">
        <f>INDEX('Aquo parameters'!$A$1:$H$6130,MATCH($E1666,'Aquo parameters'!$E:$E,0),2)</f>
        <v>cis-tetrachloorvinfos (Z-isomeer)</v>
      </c>
      <c r="G1666" s="41" t="s">
        <v>112</v>
      </c>
      <c r="H1666" s="241">
        <v>0</v>
      </c>
      <c r="I1666" s="241">
        <v>0</v>
      </c>
      <c r="J1666" s="241">
        <v>1</v>
      </c>
      <c r="K1666" s="20" t="s">
        <v>113</v>
      </c>
      <c r="L1666" s="20" t="s">
        <v>113</v>
      </c>
      <c r="M1666" s="20" t="s">
        <v>114</v>
      </c>
      <c r="O1666" s="20" t="s">
        <v>115</v>
      </c>
      <c r="P1666" s="20" t="str">
        <f t="shared" si="26"/>
        <v>factors.Add(new Factor() { ParameterID = 3520, Key = 1671, StandardizationSet = "Bbk", Parameter = "cT4Clvfs", Factor_A = 0, Factor_B = 0, Factor_C = 1, IsMetal = false, IsPak = false, IsOrganic = true });</v>
      </c>
    </row>
    <row r="1667" spans="1:17" x14ac:dyDescent="0.25">
      <c r="A1667" s="34">
        <v>1672</v>
      </c>
      <c r="B1667" s="35" t="s">
        <v>111</v>
      </c>
      <c r="D1667" s="215" t="str">
        <f>INDEX('Aquo parameters'!$A$1:$H$6130,MATCH($E1667,'Aquo parameters'!$E:$E,0),1)</f>
        <v>cumHpO</v>
      </c>
      <c r="E1667" s="35">
        <v>3521</v>
      </c>
      <c r="F1667" s="41" t="str">
        <f>INDEX('Aquo parameters'!$A$1:$H$6130,MATCH($E1667,'Aquo parameters'!$E:$E,0),2)</f>
        <v>cumeen hydroperoxide</v>
      </c>
      <c r="G1667" s="41" t="s">
        <v>112</v>
      </c>
      <c r="H1667" s="241">
        <v>0</v>
      </c>
      <c r="I1667" s="241">
        <v>0</v>
      </c>
      <c r="J1667" s="241">
        <v>1</v>
      </c>
      <c r="K1667" s="20" t="s">
        <v>113</v>
      </c>
      <c r="L1667" s="20" t="s">
        <v>113</v>
      </c>
      <c r="M1667" s="20" t="s">
        <v>114</v>
      </c>
      <c r="O1667" s="20" t="s">
        <v>115</v>
      </c>
      <c r="P1667" s="20" t="str">
        <f t="shared" si="26"/>
        <v>factors.Add(new Factor() { ParameterID = 3521, Key = 1672, StandardizationSet = "Bbk", Parameter = "cumHpO", Factor_A = 0, Factor_B = 0, Factor_C = 1, IsMetal = false, IsPak = false, IsOrganic = true });</v>
      </c>
    </row>
    <row r="1668" spans="1:17" x14ac:dyDescent="0.25">
      <c r="A1668" s="34">
        <v>1673</v>
      </c>
      <c r="B1668" s="35" t="s">
        <v>111</v>
      </c>
      <c r="D1668" s="215" t="str">
        <f>INDEX('Aquo parameters'!$A$1:$H$6130,MATCH($E1668,'Aquo parameters'!$E:$E,0),1)</f>
        <v>CuO</v>
      </c>
      <c r="E1668" s="35">
        <v>3522</v>
      </c>
      <c r="F1668" s="41" t="str">
        <f>INDEX('Aquo parameters'!$A$1:$H$6130,MATCH($E1668,'Aquo parameters'!$E:$E,0),2)</f>
        <v>koperoxide</v>
      </c>
      <c r="G1668" s="41" t="s">
        <v>112</v>
      </c>
      <c r="H1668" s="244">
        <v>1</v>
      </c>
      <c r="I1668" s="244">
        <v>0</v>
      </c>
      <c r="J1668" s="244">
        <v>0</v>
      </c>
      <c r="K1668" s="20" t="s">
        <v>113</v>
      </c>
      <c r="L1668" s="20" t="s">
        <v>113</v>
      </c>
      <c r="M1668" s="20" t="s">
        <v>113</v>
      </c>
      <c r="O1668" s="20" t="s">
        <v>115</v>
      </c>
      <c r="P1668" s="20" t="str">
        <f t="shared" si="26"/>
        <v>factors.Add(new Factor() { ParameterID = 3522, Key = 1673, StandardizationSet = "Bbk", Parameter = "CuO", Factor_A = 1, Factor_B = 0, Factor_C = 0, IsMetal = false, IsPak = false, IsOrganic = false });</v>
      </c>
    </row>
    <row r="1669" spans="1:17" x14ac:dyDescent="0.25">
      <c r="A1669" s="34">
        <v>1674</v>
      </c>
      <c r="B1669" s="35" t="s">
        <v>111</v>
      </c>
      <c r="D1669" s="215" t="str">
        <f>INDEX('Aquo parameters'!$A$1:$H$6130,MATCH($E1669,'Aquo parameters'!$E:$E,0),1)</f>
        <v>cupfrn</v>
      </c>
      <c r="E1669" s="35">
        <v>3523</v>
      </c>
      <c r="F1669" s="41" t="str">
        <f>INDEX('Aquo parameters'!$A$1:$H$6130,MATCH($E1669,'Aquo parameters'!$E:$E,0),2)</f>
        <v>cupferron</v>
      </c>
      <c r="G1669" s="41" t="s">
        <v>112</v>
      </c>
      <c r="H1669" s="244">
        <v>0</v>
      </c>
      <c r="I1669" s="244">
        <v>0</v>
      </c>
      <c r="J1669" s="244">
        <v>1</v>
      </c>
      <c r="K1669" s="20" t="s">
        <v>113</v>
      </c>
      <c r="L1669" s="20" t="s">
        <v>113</v>
      </c>
      <c r="M1669" s="20" t="s">
        <v>114</v>
      </c>
      <c r="O1669" s="20" t="s">
        <v>115</v>
      </c>
      <c r="P1669" s="20" t="str">
        <f t="shared" si="26"/>
        <v>factors.Add(new Factor() { ParameterID = 3523, Key = 1674, StandardizationSet = "Bbk", Parameter = "cupfrn", Factor_A = 0, Factor_B = 0, Factor_C = 1, IsMetal = false, IsPak = false, IsOrganic = true });</v>
      </c>
    </row>
    <row r="1670" spans="1:17" x14ac:dyDescent="0.25">
      <c r="A1670" s="34">
        <v>1675</v>
      </c>
      <c r="B1670" s="35" t="s">
        <v>111</v>
      </c>
      <c r="D1670" s="215" t="str">
        <f>INDEX('Aquo parameters'!$A$1:$H$6130,MATCH($E1670,'Aquo parameters'!$E:$E,0),1)</f>
        <v>CuSO4</v>
      </c>
      <c r="E1670" s="35">
        <v>3524</v>
      </c>
      <c r="F1670" s="41" t="str">
        <f>INDEX('Aquo parameters'!$A$1:$H$6130,MATCH($E1670,'Aquo parameters'!$E:$E,0),2)</f>
        <v>kopersulfaat</v>
      </c>
      <c r="G1670" s="41" t="s">
        <v>112</v>
      </c>
      <c r="H1670" s="241">
        <v>1</v>
      </c>
      <c r="I1670" s="241">
        <v>0</v>
      </c>
      <c r="J1670" s="241">
        <v>0</v>
      </c>
      <c r="K1670" s="20" t="s">
        <v>113</v>
      </c>
      <c r="L1670" s="20" t="s">
        <v>113</v>
      </c>
      <c r="M1670" s="20" t="s">
        <v>113</v>
      </c>
      <c r="O1670" s="20" t="s">
        <v>115</v>
      </c>
      <c r="P1670" s="20" t="str">
        <f t="shared" si="26"/>
        <v>factors.Add(new Factor() { ParameterID = 3524, Key = 1675, StandardizationSet = "Bbk", Parameter = "CuSO4", Factor_A = 1, Factor_B = 0, Factor_C = 0, IsMetal = false, IsPak = false, IsOrganic = false });</v>
      </c>
    </row>
    <row r="1671" spans="1:17" x14ac:dyDescent="0.25">
      <c r="A1671" s="34">
        <v>1676</v>
      </c>
      <c r="B1671" s="35" t="s">
        <v>111</v>
      </c>
      <c r="D1671" s="215" t="str">
        <f>INDEX('Aquo parameters'!$A$1:$H$6130,MATCH($E1671,'Aquo parameters'!$E:$E,0),1)</f>
        <v>cyanfs</v>
      </c>
      <c r="E1671" s="35">
        <v>3527</v>
      </c>
      <c r="F1671" s="41" t="str">
        <f>INDEX('Aquo parameters'!$A$1:$H$6130,MATCH($E1671,'Aquo parameters'!$E:$E,0),2)</f>
        <v>cyanofos</v>
      </c>
      <c r="G1671" s="41" t="s">
        <v>112</v>
      </c>
      <c r="H1671" s="241">
        <v>0</v>
      </c>
      <c r="I1671" s="241">
        <v>0</v>
      </c>
      <c r="J1671" s="241">
        <v>1</v>
      </c>
      <c r="K1671" s="20" t="s">
        <v>113</v>
      </c>
      <c r="L1671" s="20" t="s">
        <v>113</v>
      </c>
      <c r="M1671" s="20" t="s">
        <v>114</v>
      </c>
      <c r="O1671" s="20" t="s">
        <v>115</v>
      </c>
      <c r="P1671" s="20" t="str">
        <f t="shared" si="26"/>
        <v>factors.Add(new Factor() { ParameterID = 3527, Key = 1676, StandardizationSet = "Bbk", Parameter = "cyanfs", Factor_A = 0, Factor_B = 0, Factor_C = 1, IsMetal = false, IsPak = false, IsOrganic = true });</v>
      </c>
    </row>
    <row r="1672" spans="1:17" x14ac:dyDescent="0.25">
      <c r="A1672" s="34">
        <v>1677</v>
      </c>
      <c r="B1672" s="35" t="s">
        <v>111</v>
      </c>
      <c r="D1672" s="215" t="str">
        <f>INDEX('Aquo parameters'!$A$1:$H$6130,MATCH($E1672,'Aquo parameters'!$E:$E,0),1)</f>
        <v>cyazfAd</v>
      </c>
      <c r="E1672" s="35">
        <v>3528</v>
      </c>
      <c r="F1672" s="41" t="str">
        <f>INDEX('Aquo parameters'!$A$1:$H$6130,MATCH($E1672,'Aquo parameters'!$E:$E,0),2)</f>
        <v>cyazofamide</v>
      </c>
      <c r="G1672" s="41" t="s">
        <v>112</v>
      </c>
      <c r="H1672" s="244">
        <v>0</v>
      </c>
      <c r="I1672" s="244">
        <v>0</v>
      </c>
      <c r="J1672" s="244">
        <v>1</v>
      </c>
      <c r="K1672" s="20" t="s">
        <v>113</v>
      </c>
      <c r="L1672" s="20" t="s">
        <v>113</v>
      </c>
      <c r="M1672" s="20" t="s">
        <v>114</v>
      </c>
      <c r="O1672" s="20" t="s">
        <v>115</v>
      </c>
      <c r="P1672" s="20" t="str">
        <f t="shared" si="26"/>
        <v>factors.Add(new Factor() { ParameterID = 3528, Key = 1677, StandardizationSet = "Bbk", Parameter = "cyazfAd", Factor_A = 0, Factor_B = 0, Factor_C = 1, IsMetal = false, IsPak = false, IsOrganic = true });</v>
      </c>
    </row>
    <row r="1673" spans="1:17" x14ac:dyDescent="0.25">
      <c r="A1673" s="34">
        <v>1678</v>
      </c>
      <c r="B1673" s="35" t="s">
        <v>111</v>
      </c>
      <c r="D1673" s="215" t="str">
        <f>INDEX('Aquo parameters'!$A$1:$H$6130,MATCH($E1673,'Aquo parameters'!$E:$E,0),1)</f>
        <v>cycC15a</v>
      </c>
      <c r="E1673" s="35">
        <v>3529</v>
      </c>
      <c r="F1673" s="41" t="str">
        <f>INDEX('Aquo parameters'!$A$1:$H$6130,MATCH($E1673,'Aquo parameters'!$E:$E,0),2)</f>
        <v>cyclopentadecaan</v>
      </c>
      <c r="G1673" s="41" t="s">
        <v>112</v>
      </c>
      <c r="H1673" s="241">
        <v>0</v>
      </c>
      <c r="I1673" s="241">
        <v>0</v>
      </c>
      <c r="J1673" s="241">
        <v>1</v>
      </c>
      <c r="K1673" s="20" t="s">
        <v>113</v>
      </c>
      <c r="L1673" s="20" t="s">
        <v>113</v>
      </c>
      <c r="M1673" s="20" t="s">
        <v>114</v>
      </c>
      <c r="O1673" s="20" t="s">
        <v>115</v>
      </c>
      <c r="P1673" s="20" t="str">
        <f t="shared" si="26"/>
        <v>factors.Add(new Factor() { ParameterID = 3529, Key = 1678, StandardizationSet = "Bbk", Parameter = "cycC15a", Factor_A = 0, Factor_B = 0, Factor_C = 1, IsMetal = false, IsPak = false, IsOrganic = true });</v>
      </c>
    </row>
    <row r="1674" spans="1:17" x14ac:dyDescent="0.25">
      <c r="A1674" s="34">
        <v>1679</v>
      </c>
      <c r="B1674" s="35" t="s">
        <v>111</v>
      </c>
      <c r="D1674" s="215" t="str">
        <f>INDEX('Aquo parameters'!$A$1:$H$6130,MATCH($E1674,'Aquo parameters'!$E:$E,0),1)</f>
        <v>cycC16a</v>
      </c>
      <c r="E1674" s="35">
        <v>3530</v>
      </c>
      <c r="F1674" s="41" t="str">
        <f>INDEX('Aquo parameters'!$A$1:$H$6130,MATCH($E1674,'Aquo parameters'!$E:$E,0),2)</f>
        <v>cyclohexadecaan</v>
      </c>
      <c r="G1674" s="41" t="s">
        <v>112</v>
      </c>
      <c r="H1674" s="244">
        <v>0</v>
      </c>
      <c r="I1674" s="244">
        <v>0</v>
      </c>
      <c r="J1674" s="244">
        <v>1</v>
      </c>
      <c r="K1674" s="20" t="s">
        <v>113</v>
      </c>
      <c r="L1674" s="20" t="s">
        <v>113</v>
      </c>
      <c r="M1674" s="20" t="s">
        <v>114</v>
      </c>
      <c r="O1674" s="20" t="s">
        <v>115</v>
      </c>
      <c r="P1674" s="20" t="str">
        <f t="shared" si="26"/>
        <v>factors.Add(new Factor() { ParameterID = 3530, Key = 1679, StandardizationSet = "Bbk", Parameter = "cycC16a", Factor_A = 0, Factor_B = 0, Factor_C = 1, IsMetal = false, IsPak = false, IsOrganic = true });</v>
      </c>
    </row>
    <row r="1675" spans="1:17" x14ac:dyDescent="0.25">
      <c r="A1675" s="34">
        <v>1680</v>
      </c>
      <c r="B1675" s="35" t="s">
        <v>111</v>
      </c>
      <c r="D1675" s="215" t="str">
        <f>INDEX('Aquo parameters'!$A$1:$H$6130,MATCH($E1675,'Aquo parameters'!$E:$E,0),1)</f>
        <v>cycrn</v>
      </c>
      <c r="E1675" s="35">
        <v>3532</v>
      </c>
      <c r="F1675" s="41" t="str">
        <f>INDEX('Aquo parameters'!$A$1:$H$6130,MATCH($E1675,'Aquo parameters'!$E:$E,0),2)</f>
        <v>cycluron</v>
      </c>
      <c r="G1675" s="41" t="s">
        <v>112</v>
      </c>
      <c r="H1675" s="241">
        <v>0</v>
      </c>
      <c r="I1675" s="241">
        <v>0</v>
      </c>
      <c r="J1675" s="241">
        <v>1</v>
      </c>
      <c r="K1675" s="20" t="s">
        <v>113</v>
      </c>
      <c r="L1675" s="20" t="s">
        <v>113</v>
      </c>
      <c r="M1675" s="20" t="s">
        <v>114</v>
      </c>
      <c r="O1675" s="20" t="s">
        <v>115</v>
      </c>
      <c r="P1675" s="20" t="str">
        <f t="shared" si="26"/>
        <v>factors.Add(new Factor() { ParameterID = 3532, Key = 1680, StandardizationSet = "Bbk", Parameter = "cycrn", Factor_A = 0, Factor_B = 0, Factor_C = 1, IsMetal = false, IsPak = false, IsOrganic = true });</v>
      </c>
    </row>
    <row r="1676" spans="1:17" x14ac:dyDescent="0.25">
      <c r="A1676" s="34">
        <v>1681</v>
      </c>
      <c r="B1676" s="35" t="s">
        <v>111</v>
      </c>
      <c r="D1676" s="215" t="str">
        <f>INDEX('Aquo parameters'!$A$1:$H$6130,MATCH($E1676,'Aquo parameters'!$E:$E,0),1)</f>
        <v>cyfntn</v>
      </c>
      <c r="E1676" s="35">
        <v>3533</v>
      </c>
      <c r="F1676" s="41" t="str">
        <f>INDEX('Aquo parameters'!$A$1:$H$6130,MATCH($E1676,'Aquo parameters'!$E:$E,0),2)</f>
        <v>cyfenothrin</v>
      </c>
      <c r="G1676" s="41" t="s">
        <v>112</v>
      </c>
      <c r="H1676" s="241">
        <v>0</v>
      </c>
      <c r="I1676" s="241">
        <v>0</v>
      </c>
      <c r="J1676" s="241">
        <v>1</v>
      </c>
      <c r="K1676" s="20" t="s">
        <v>113</v>
      </c>
      <c r="L1676" s="20" t="s">
        <v>113</v>
      </c>
      <c r="M1676" s="20" t="s">
        <v>114</v>
      </c>
      <c r="O1676" s="20" t="s">
        <v>115</v>
      </c>
      <c r="P1676" s="20" t="str">
        <f t="shared" si="26"/>
        <v>factors.Add(new Factor() { ParameterID = 3533, Key = 1681, StandardizationSet = "Bbk", Parameter = "cyfntn", Factor_A = 0, Factor_B = 0, Factor_C = 1, IsMetal = false, IsPak = false, IsOrganic = true });</v>
      </c>
    </row>
    <row r="1677" spans="1:17" x14ac:dyDescent="0.25">
      <c r="A1677" s="34">
        <v>1682</v>
      </c>
      <c r="B1677" s="35" t="s">
        <v>111</v>
      </c>
      <c r="D1677" s="215" t="str">
        <f>INDEX('Aquo parameters'!$A$1:$H$6130,MATCH($E1677,'Aquo parameters'!$E:$E,0),1)</f>
        <v>cyhlfC4y</v>
      </c>
      <c r="E1677" s="35">
        <v>3534</v>
      </c>
      <c r="F1677" s="41" t="str">
        <f>INDEX('Aquo parameters'!$A$1:$H$6130,MATCH($E1677,'Aquo parameters'!$E:$E,0),2)</f>
        <v>cyhalofop-butyl</v>
      </c>
      <c r="G1677" s="41" t="s">
        <v>112</v>
      </c>
      <c r="H1677" s="241">
        <v>0</v>
      </c>
      <c r="I1677" s="241">
        <v>0</v>
      </c>
      <c r="J1677" s="241">
        <v>1</v>
      </c>
      <c r="K1677" s="20" t="s">
        <v>113</v>
      </c>
      <c r="L1677" s="20" t="s">
        <v>113</v>
      </c>
      <c r="M1677" s="20" t="s">
        <v>114</v>
      </c>
      <c r="O1677" s="20" t="s">
        <v>115</v>
      </c>
      <c r="P1677" s="20" t="str">
        <f t="shared" si="26"/>
        <v>factors.Add(new Factor() { ParameterID = 3534, Key = 1682, StandardizationSet = "Bbk", Parameter = "cyhlfC4y", Factor_A = 0, Factor_B = 0, Factor_C = 1, IsMetal = false, IsPak = false, IsOrganic = true });</v>
      </c>
    </row>
    <row r="1678" spans="1:17" x14ac:dyDescent="0.25">
      <c r="A1678" s="34">
        <v>1683</v>
      </c>
      <c r="B1678" s="35" t="s">
        <v>111</v>
      </c>
      <c r="D1678" s="215" t="str">
        <f>INDEX('Aquo parameters'!$A$1:$H$6130,MATCH($E1678,'Aquo parameters'!$E:$E,0),1)</f>
        <v>cymazl</v>
      </c>
      <c r="E1678" s="35">
        <v>3535</v>
      </c>
      <c r="F1678" s="41" t="str">
        <f>INDEX('Aquo parameters'!$A$1:$H$6130,MATCH($E1678,'Aquo parameters'!$E:$E,0),2)</f>
        <v>cymiazool</v>
      </c>
      <c r="G1678" s="41" t="s">
        <v>112</v>
      </c>
      <c r="H1678" s="241">
        <v>0</v>
      </c>
      <c r="I1678" s="241">
        <v>0</v>
      </c>
      <c r="J1678" s="241">
        <v>1</v>
      </c>
      <c r="K1678" s="20" t="s">
        <v>113</v>
      </c>
      <c r="L1678" s="20" t="s">
        <v>113</v>
      </c>
      <c r="M1678" s="20" t="s">
        <v>114</v>
      </c>
      <c r="O1678" s="20" t="s">
        <v>115</v>
      </c>
      <c r="P1678" s="20" t="str">
        <f t="shared" si="26"/>
        <v>factors.Add(new Factor() { ParameterID = 3535, Key = 1683, StandardizationSet = "Bbk", Parameter = "cymazl", Factor_A = 0, Factor_B = 0, Factor_C = 1, IsMetal = false, IsPak = false, IsOrganic = true });</v>
      </c>
    </row>
    <row r="1679" spans="1:17" x14ac:dyDescent="0.25">
      <c r="A1679" s="34">
        <v>1684</v>
      </c>
      <c r="B1679" s="35" t="s">
        <v>111</v>
      </c>
      <c r="D1679" s="215" t="str">
        <f>INDEX('Aquo parameters'!$A$1:$H$6130,MATCH($E1679,'Aquo parameters'!$E:$E,0),1)</f>
        <v>cymOanl</v>
      </c>
      <c r="E1679" s="35">
        <v>3536</v>
      </c>
      <c r="F1679" s="41" t="str">
        <f>INDEX('Aquo parameters'!$A$1:$H$6130,MATCH($E1679,'Aquo parameters'!$E:$E,0),2)</f>
        <v>cymoxanil</v>
      </c>
      <c r="G1679" s="41" t="s">
        <v>112</v>
      </c>
      <c r="H1679" s="241">
        <v>0</v>
      </c>
      <c r="I1679" s="241">
        <v>0</v>
      </c>
      <c r="J1679" s="241">
        <v>1</v>
      </c>
      <c r="K1679" s="20" t="s">
        <v>113</v>
      </c>
      <c r="L1679" s="20" t="s">
        <v>113</v>
      </c>
      <c r="M1679" s="20" t="s">
        <v>114</v>
      </c>
      <c r="O1679" s="20" t="s">
        <v>115</v>
      </c>
      <c r="P1679" s="20" t="str">
        <f t="shared" si="26"/>
        <v>factors.Add(new Factor() { ParameterID = 3536, Key = 1684, StandardizationSet = "Bbk", Parameter = "cymOanl", Factor_A = 0, Factor_B = 0, Factor_C = 1, IsMetal = false, IsPak = false, IsOrganic = true });</v>
      </c>
    </row>
    <row r="1680" spans="1:17" x14ac:dyDescent="0.25">
      <c r="A1680" s="34">
        <v>1685</v>
      </c>
      <c r="B1680" s="35" t="s">
        <v>111</v>
      </c>
      <c r="D1680" s="215" t="str">
        <f>INDEX('Aquo parameters'!$A$1:$H$6130,MATCH($E1680,'Aquo parameters'!$E:$E,0),1)</f>
        <v>cypcnzl</v>
      </c>
      <c r="E1680" s="35">
        <v>3537</v>
      </c>
      <c r="F1680" s="41" t="str">
        <f>INDEX('Aquo parameters'!$A$1:$H$6130,MATCH($E1680,'Aquo parameters'!$E:$E,0),2)</f>
        <v>cyproconazool</v>
      </c>
      <c r="G1680" s="41" t="s">
        <v>112</v>
      </c>
      <c r="H1680" s="241">
        <v>0</v>
      </c>
      <c r="I1680" s="241">
        <v>0</v>
      </c>
      <c r="J1680" s="241">
        <v>1</v>
      </c>
      <c r="K1680" s="20" t="s">
        <v>113</v>
      </c>
      <c r="L1680" s="20" t="s">
        <v>113</v>
      </c>
      <c r="M1680" s="20" t="s">
        <v>114</v>
      </c>
      <c r="O1680" s="20" t="s">
        <v>115</v>
      </c>
      <c r="P1680" s="20" t="str">
        <f t="shared" si="26"/>
        <v>factors.Add(new Factor() { ParameterID = 3537, Key = 1685, StandardizationSet = "Bbk", Parameter = "cypcnzl", Factor_A = 0, Factor_B = 0, Factor_C = 1, IsMetal = false, IsPak = false, IsOrganic = true });</v>
      </c>
    </row>
    <row r="1681" spans="1:16" x14ac:dyDescent="0.25">
      <c r="A1681" s="34">
        <v>1686</v>
      </c>
      <c r="B1681" s="35" t="s">
        <v>111</v>
      </c>
      <c r="D1681" s="215" t="str">
        <f>INDEX('Aquo parameters'!$A$1:$H$6130,MATCH($E1681,'Aquo parameters'!$E:$E,0),1)</f>
        <v>cypdnl</v>
      </c>
      <c r="E1681" s="35">
        <v>3538</v>
      </c>
      <c r="F1681" s="41" t="str">
        <f>INDEX('Aquo parameters'!$A$1:$H$6130,MATCH($E1681,'Aquo parameters'!$E:$E,0),2)</f>
        <v>cyprodinil</v>
      </c>
      <c r="G1681" s="41" t="s">
        <v>112</v>
      </c>
      <c r="H1681" s="241">
        <v>0</v>
      </c>
      <c r="I1681" s="241">
        <v>0</v>
      </c>
      <c r="J1681" s="241">
        <v>1</v>
      </c>
      <c r="K1681" s="20" t="s">
        <v>113</v>
      </c>
      <c r="L1681" s="20" t="s">
        <v>113</v>
      </c>
      <c r="M1681" s="20" t="s">
        <v>114</v>
      </c>
      <c r="O1681" s="20" t="s">
        <v>115</v>
      </c>
      <c r="P1681" s="20" t="str">
        <f t="shared" si="26"/>
        <v>factors.Add(new Factor() { ParameterID = 3538, Key = 1686, StandardizationSet = "Bbk", Parameter = "cypdnl", Factor_A = 0, Factor_B = 0, Factor_C = 1, IsMetal = false, IsPak = false, IsOrganic = true });</v>
      </c>
    </row>
    <row r="1682" spans="1:16" x14ac:dyDescent="0.25">
      <c r="A1682" s="34">
        <v>1687</v>
      </c>
      <c r="B1682" s="35" t="s">
        <v>111</v>
      </c>
      <c r="D1682" s="215" t="str">
        <f>INDEX('Aquo parameters'!$A$1:$H$6130,MATCH($E1682,'Aquo parameters'!$E:$E,0),1)</f>
        <v>cypfrm</v>
      </c>
      <c r="E1682" s="35">
        <v>3539</v>
      </c>
      <c r="F1682" s="41" t="str">
        <f>INDEX('Aquo parameters'!$A$1:$H$6130,MATCH($E1682,'Aquo parameters'!$E:$E,0),2)</f>
        <v>cyprofuram</v>
      </c>
      <c r="G1682" s="41" t="s">
        <v>112</v>
      </c>
      <c r="H1682" s="241">
        <v>0</v>
      </c>
      <c r="I1682" s="241">
        <v>0</v>
      </c>
      <c r="J1682" s="241">
        <v>1</v>
      </c>
      <c r="K1682" s="20" t="s">
        <v>113</v>
      </c>
      <c r="L1682" s="20" t="s">
        <v>113</v>
      </c>
      <c r="M1682" s="20" t="s">
        <v>114</v>
      </c>
      <c r="O1682" s="20" t="s">
        <v>115</v>
      </c>
      <c r="P1682" s="20" t="str">
        <f t="shared" si="26"/>
        <v>factors.Add(new Factor() { ParameterID = 3539, Key = 1687, StandardizationSet = "Bbk", Parameter = "cypfrm", Factor_A = 0, Factor_B = 0, Factor_C = 1, IsMetal = false, IsPak = false, IsOrganic = true });</v>
      </c>
    </row>
    <row r="1683" spans="1:16" x14ac:dyDescent="0.25">
      <c r="A1683" s="34">
        <v>1688</v>
      </c>
      <c r="B1683" s="35" t="s">
        <v>111</v>
      </c>
      <c r="D1683" s="215" t="str">
        <f>INDEX('Aquo parameters'!$A$1:$H$6130,MATCH($E1683,'Aquo parameters'!$E:$E,0),1)</f>
        <v>cypHpdne</v>
      </c>
      <c r="E1683" s="35">
        <v>3540</v>
      </c>
      <c r="F1683" s="41" t="str">
        <f>INDEX('Aquo parameters'!$A$1:$H$6130,MATCH($E1683,'Aquo parameters'!$E:$E,0),2)</f>
        <v>cyproheptadine</v>
      </c>
      <c r="G1683" s="41" t="s">
        <v>112</v>
      </c>
      <c r="H1683" s="241">
        <v>0</v>
      </c>
      <c r="I1683" s="241">
        <v>0</v>
      </c>
      <c r="J1683" s="241">
        <v>1</v>
      </c>
      <c r="K1683" s="20" t="s">
        <v>113</v>
      </c>
      <c r="L1683" s="20" t="s">
        <v>113</v>
      </c>
      <c r="M1683" s="20" t="s">
        <v>114</v>
      </c>
      <c r="O1683" s="20" t="s">
        <v>115</v>
      </c>
      <c r="P1683" s="20" t="str">
        <f t="shared" si="26"/>
        <v>factors.Add(new Factor() { ParameterID = 3540, Key = 1688, StandardizationSet = "Bbk", Parameter = "cypHpdne", Factor_A = 0, Factor_B = 0, Factor_C = 1, IsMetal = false, IsPak = false, IsOrganic = true });</v>
      </c>
    </row>
    <row r="1684" spans="1:16" x14ac:dyDescent="0.25">
      <c r="A1684" s="34">
        <v>1689</v>
      </c>
      <c r="B1684" s="35" t="s">
        <v>111</v>
      </c>
      <c r="D1684" s="215" t="str">
        <f>INDEX('Aquo parameters'!$A$1:$H$6130,MATCH($E1684,'Aquo parameters'!$E:$E,0),1)</f>
        <v>cyrmzne</v>
      </c>
      <c r="E1684" s="35">
        <v>3542</v>
      </c>
      <c r="F1684" s="41" t="str">
        <f>INDEX('Aquo parameters'!$A$1:$H$6130,MATCH($E1684,'Aquo parameters'!$E:$E,0),2)</f>
        <v>cyromazine</v>
      </c>
      <c r="G1684" s="41" t="s">
        <v>112</v>
      </c>
      <c r="H1684" s="241">
        <v>0</v>
      </c>
      <c r="I1684" s="241">
        <v>0</v>
      </c>
      <c r="J1684" s="241">
        <v>1</v>
      </c>
      <c r="K1684" s="20" t="s">
        <v>113</v>
      </c>
      <c r="L1684" s="20" t="s">
        <v>113</v>
      </c>
      <c r="M1684" s="20" t="s">
        <v>114</v>
      </c>
      <c r="O1684" s="20" t="s">
        <v>115</v>
      </c>
      <c r="P1684" s="20" t="str">
        <f t="shared" si="26"/>
        <v>factors.Add(new Factor() { ParameterID = 3542, Key = 1689, StandardizationSet = "Bbk", Parameter = "cyrmzne", Factor_A = 0, Factor_B = 0, Factor_C = 1, IsMetal = false, IsPak = false, IsOrganic = true });</v>
      </c>
    </row>
    <row r="1685" spans="1:16" x14ac:dyDescent="0.25">
      <c r="A1685" s="34">
        <v>1690</v>
      </c>
      <c r="B1685" s="35" t="s">
        <v>111</v>
      </c>
      <c r="D1685" s="215" t="str">
        <f>INDEX('Aquo parameters'!$A$1:$H$6130,MATCH($E1685,'Aquo parameters'!$E:$E,0),1)</f>
        <v>cytoat</v>
      </c>
      <c r="E1685" s="35">
        <v>3543</v>
      </c>
      <c r="F1685" s="41" t="str">
        <f>INDEX('Aquo parameters'!$A$1:$H$6130,MATCH($E1685,'Aquo parameters'!$E:$E,0),2)</f>
        <v>cythioaat</v>
      </c>
      <c r="G1685" s="41" t="s">
        <v>112</v>
      </c>
      <c r="H1685" s="241">
        <v>0</v>
      </c>
      <c r="I1685" s="241">
        <v>0</v>
      </c>
      <c r="J1685" s="241">
        <v>1</v>
      </c>
      <c r="K1685" s="20" t="s">
        <v>113</v>
      </c>
      <c r="L1685" s="20" t="s">
        <v>113</v>
      </c>
      <c r="M1685" s="20" t="s">
        <v>114</v>
      </c>
      <c r="O1685" s="20" t="s">
        <v>115</v>
      </c>
      <c r="P1685" s="20" t="str">
        <f t="shared" si="26"/>
        <v>factors.Add(new Factor() { ParameterID = 3543, Key = 1690, StandardizationSet = "Bbk", Parameter = "cytoat", Factor_A = 0, Factor_B = 0, Factor_C = 1, IsMetal = false, IsPak = false, IsOrganic = true });</v>
      </c>
    </row>
    <row r="1686" spans="1:16" x14ac:dyDescent="0.25">
      <c r="A1686" s="34">
        <v>1691</v>
      </c>
      <c r="B1686" s="35" t="s">
        <v>111</v>
      </c>
      <c r="D1686" s="215" t="str">
        <f>INDEX('Aquo parameters'!$A$1:$H$6130,MATCH($E1686,'Aquo parameters'!$E:$E,0),1)</f>
        <v>DactLsbse</v>
      </c>
      <c r="E1686" s="35">
        <v>3549</v>
      </c>
      <c r="F1686" s="41" t="str">
        <f>INDEX('Aquo parameters'!$A$1:$H$6130,MATCH($E1686,'Aquo parameters'!$E:$E,0),2)</f>
        <v>diaceton-L-sorbose</v>
      </c>
      <c r="G1686" s="41" t="s">
        <v>112</v>
      </c>
      <c r="H1686" s="241">
        <v>0</v>
      </c>
      <c r="I1686" s="241">
        <v>0</v>
      </c>
      <c r="J1686" s="241">
        <v>1</v>
      </c>
      <c r="K1686" s="20" t="s">
        <v>113</v>
      </c>
      <c r="L1686" s="20" t="s">
        <v>113</v>
      </c>
      <c r="M1686" s="20" t="s">
        <v>114</v>
      </c>
      <c r="O1686" s="20" t="s">
        <v>115</v>
      </c>
      <c r="P1686" s="20" t="str">
        <f t="shared" si="26"/>
        <v>factors.Add(new Factor() { ParameterID = 3549, Key = 1691, StandardizationSet = "Bbk", Parameter = "DactLsbse", Factor_A = 0, Factor_B = 0, Factor_C = 1, IsMetal = false, IsPak = false, IsOrganic = true });</v>
      </c>
    </row>
    <row r="1687" spans="1:16" x14ac:dyDescent="0.25">
      <c r="A1687" s="34">
        <v>1692</v>
      </c>
      <c r="B1687" s="35" t="s">
        <v>111</v>
      </c>
      <c r="D1687" s="215" t="str">
        <f>INDEX('Aquo parameters'!$A$1:$H$6130,MATCH($E1687,'Aquo parameters'!$E:$E,0),1)</f>
        <v>daizine</v>
      </c>
      <c r="E1687" s="35">
        <v>3550</v>
      </c>
      <c r="F1687" s="41" t="str">
        <f>INDEX('Aquo parameters'!$A$1:$H$6130,MATCH($E1687,'Aquo parameters'!$E:$E,0),2)</f>
        <v>daidzeine</v>
      </c>
      <c r="G1687" s="41" t="s">
        <v>112</v>
      </c>
      <c r="H1687" s="241">
        <v>0</v>
      </c>
      <c r="I1687" s="241">
        <v>0</v>
      </c>
      <c r="J1687" s="241">
        <v>1</v>
      </c>
      <c r="K1687" s="20" t="s">
        <v>113</v>
      </c>
      <c r="L1687" s="20" t="s">
        <v>113</v>
      </c>
      <c r="M1687" s="20" t="s">
        <v>114</v>
      </c>
      <c r="O1687" s="20" t="s">
        <v>115</v>
      </c>
      <c r="P1687" s="20" t="str">
        <f t="shared" si="26"/>
        <v>factors.Add(new Factor() { ParameterID = 3550, Key = 1692, StandardizationSet = "Bbk", Parameter = "daizine", Factor_A = 0, Factor_B = 0, Factor_C = 1, IsMetal = false, IsPak = false, IsOrganic = true });</v>
      </c>
    </row>
    <row r="1688" spans="1:16" x14ac:dyDescent="0.25">
      <c r="A1688" s="34">
        <v>1693</v>
      </c>
      <c r="B1688" s="35" t="s">
        <v>111</v>
      </c>
      <c r="D1688" s="215" t="str">
        <f>INDEX('Aquo parameters'!$A$1:$H$6130,MATCH($E1688,'Aquo parameters'!$E:$E,0),1)</f>
        <v>damnzde</v>
      </c>
      <c r="E1688" s="35">
        <v>3551</v>
      </c>
      <c r="F1688" s="41" t="str">
        <f>INDEX('Aquo parameters'!$A$1:$H$6130,MATCH($E1688,'Aquo parameters'!$E:$E,0),2)</f>
        <v>daminozide</v>
      </c>
      <c r="G1688" s="41" t="s">
        <v>112</v>
      </c>
      <c r="H1688" s="241">
        <v>0</v>
      </c>
      <c r="I1688" s="241">
        <v>0</v>
      </c>
      <c r="J1688" s="241">
        <v>1</v>
      </c>
      <c r="K1688" s="20" t="s">
        <v>113</v>
      </c>
      <c r="L1688" s="20" t="s">
        <v>113</v>
      </c>
      <c r="M1688" s="20" t="s">
        <v>114</v>
      </c>
      <c r="O1688" s="20" t="s">
        <v>115</v>
      </c>
      <c r="P1688" s="20" t="str">
        <f t="shared" si="26"/>
        <v>factors.Add(new Factor() { ParameterID = 3551, Key = 1693, StandardizationSet = "Bbk", Parameter = "damnzde", Factor_A = 0, Factor_B = 0, Factor_C = 1, IsMetal = false, IsPak = false, IsOrganic = true });</v>
      </c>
    </row>
    <row r="1689" spans="1:16" x14ac:dyDescent="0.25">
      <c r="A1689" s="34">
        <v>1694</v>
      </c>
      <c r="B1689" s="35" t="s">
        <v>111</v>
      </c>
      <c r="D1689" s="215" t="str">
        <f>INDEX('Aquo parameters'!$A$1:$H$6130,MATCH($E1689,'Aquo parameters'!$E:$E,0),1)</f>
        <v>DazC1a</v>
      </c>
      <c r="E1689" s="35">
        <v>3552</v>
      </c>
      <c r="F1689" s="41" t="str">
        <f>INDEX('Aquo parameters'!$A$1:$H$6130,MATCH($E1689,'Aquo parameters'!$E:$E,0),2)</f>
        <v>diazomethaan</v>
      </c>
      <c r="G1689" s="41" t="s">
        <v>112</v>
      </c>
      <c r="H1689" s="241">
        <v>0</v>
      </c>
      <c r="I1689" s="241">
        <v>0</v>
      </c>
      <c r="J1689" s="241">
        <v>1</v>
      </c>
      <c r="K1689" s="20" t="s">
        <v>113</v>
      </c>
      <c r="L1689" s="20" t="s">
        <v>113</v>
      </c>
      <c r="M1689" s="20" t="s">
        <v>114</v>
      </c>
      <c r="O1689" s="20" t="s">
        <v>115</v>
      </c>
      <c r="P1689" s="20" t="str">
        <f t="shared" si="26"/>
        <v>factors.Add(new Factor() { ParameterID = 3552, Key = 1694, StandardizationSet = "Bbk", Parameter = "DazC1a", Factor_A = 0, Factor_B = 0, Factor_C = 1, IsMetal = false, IsPak = false, IsOrganic = true });</v>
      </c>
    </row>
    <row r="1690" spans="1:16" x14ac:dyDescent="0.25">
      <c r="A1690" s="34">
        <v>1695</v>
      </c>
      <c r="B1690" s="35" t="s">
        <v>111</v>
      </c>
      <c r="D1690" s="215" t="str">
        <f>INDEX('Aquo parameters'!$A$1:$H$6130,MATCH($E1690,'Aquo parameters'!$E:$E,0),1)</f>
        <v>DazclsrDHCl</v>
      </c>
      <c r="E1690" s="35">
        <v>3553</v>
      </c>
      <c r="F1690" s="41" t="str">
        <f>INDEX('Aquo parameters'!$A$1:$H$6130,MATCH($E1690,'Aquo parameters'!$E:$E,0),2)</f>
        <v>diazacholesterol-dihydrochloride</v>
      </c>
      <c r="G1690" s="41" t="s">
        <v>112</v>
      </c>
      <c r="H1690" s="241">
        <v>0</v>
      </c>
      <c r="I1690" s="241">
        <v>0</v>
      </c>
      <c r="J1690" s="241">
        <v>1</v>
      </c>
      <c r="K1690" s="20" t="s">
        <v>113</v>
      </c>
      <c r="L1690" s="20" t="s">
        <v>113</v>
      </c>
      <c r="M1690" s="20" t="s">
        <v>114</v>
      </c>
      <c r="O1690" s="20" t="s">
        <v>115</v>
      </c>
      <c r="P1690" s="20" t="str">
        <f t="shared" si="26"/>
        <v>factors.Add(new Factor() { ParameterID = 3553, Key = 1695, StandardizationSet = "Bbk", Parameter = "DazclsrDHCl", Factor_A = 0, Factor_B = 0, Factor_C = 1, IsMetal = false, IsPak = false, IsOrganic = true });</v>
      </c>
    </row>
    <row r="1691" spans="1:16" x14ac:dyDescent="0.25">
      <c r="A1691" s="34">
        <v>1696</v>
      </c>
      <c r="B1691" s="35" t="s">
        <v>111</v>
      </c>
      <c r="D1691" s="215" t="str">
        <f>INDEX('Aquo parameters'!$A$1:$H$6130,MATCH($E1691,'Aquo parameters'!$E:$E,0),1)</f>
        <v>dazmNazt</v>
      </c>
      <c r="E1691" s="35">
        <v>3554</v>
      </c>
      <c r="F1691" s="41" t="str">
        <f>INDEX('Aquo parameters'!$A$1:$H$6130,MATCH($E1691,'Aquo parameters'!$E:$E,0),2)</f>
        <v>dazomet natriumzout</v>
      </c>
      <c r="G1691" s="41" t="s">
        <v>112</v>
      </c>
      <c r="H1691" s="241">
        <v>0</v>
      </c>
      <c r="I1691" s="241">
        <v>0</v>
      </c>
      <c r="J1691" s="241">
        <v>1</v>
      </c>
      <c r="K1691" s="20" t="s">
        <v>113</v>
      </c>
      <c r="L1691" s="20" t="s">
        <v>113</v>
      </c>
      <c r="M1691" s="20" t="s">
        <v>114</v>
      </c>
      <c r="O1691" s="20" t="s">
        <v>115</v>
      </c>
      <c r="P1691" s="20" t="str">
        <f t="shared" si="26"/>
        <v>factors.Add(new Factor() { ParameterID = 3554, Key = 1696, StandardizationSet = "Bbk", Parameter = "dazmNazt", Factor_A = 0, Factor_B = 0, Factor_C = 1, IsMetal = false, IsPak = false, IsOrganic = true });</v>
      </c>
    </row>
    <row r="1692" spans="1:16" x14ac:dyDescent="0.25">
      <c r="A1692" s="34">
        <v>1697</v>
      </c>
      <c r="B1692" s="35" t="s">
        <v>111</v>
      </c>
      <c r="D1692" s="215" t="str">
        <f>INDEX('Aquo parameters'!$A$1:$H$6130,MATCH($E1692,'Aquo parameters'!$E:$E,0),1)</f>
        <v>dazmt</v>
      </c>
      <c r="E1692" s="35">
        <v>3555</v>
      </c>
      <c r="F1692" s="41" t="str">
        <f>INDEX('Aquo parameters'!$A$1:$H$6130,MATCH($E1692,'Aquo parameters'!$E:$E,0),2)</f>
        <v>dazomet</v>
      </c>
      <c r="G1692" s="41" t="s">
        <v>112</v>
      </c>
      <c r="H1692" s="241">
        <v>0</v>
      </c>
      <c r="I1692" s="241">
        <v>0</v>
      </c>
      <c r="J1692" s="241">
        <v>1</v>
      </c>
      <c r="K1692" s="20" t="s">
        <v>113</v>
      </c>
      <c r="L1692" s="20" t="s">
        <v>113</v>
      </c>
      <c r="M1692" s="20" t="s">
        <v>114</v>
      </c>
      <c r="O1692" s="20" t="s">
        <v>115</v>
      </c>
      <c r="P1692" s="20" t="str">
        <f t="shared" si="26"/>
        <v>factors.Add(new Factor() { ParameterID = 3555, Key = 1697, StandardizationSet = "Bbk", Parameter = "dazmt", Factor_A = 0, Factor_B = 0, Factor_C = 1, IsMetal = false, IsPak = false, IsOrganic = true });</v>
      </c>
    </row>
    <row r="1693" spans="1:16" x14ac:dyDescent="0.25">
      <c r="A1693" s="34">
        <v>1698</v>
      </c>
      <c r="B1693" s="35" t="s">
        <v>111</v>
      </c>
      <c r="D1693" s="215" t="str">
        <f>INDEX('Aquo parameters'!$A$1:$H$6130,MATCH($E1693,'Aquo parameters'!$E:$E,0),1)</f>
        <v>Db</v>
      </c>
      <c r="E1693" s="35">
        <v>3556</v>
      </c>
      <c r="F1693" s="41" t="str">
        <f>INDEX('Aquo parameters'!$A$1:$H$6130,MATCH($E1693,'Aquo parameters'!$E:$E,0),2)</f>
        <v>dubnium</v>
      </c>
      <c r="G1693" s="41" t="s">
        <v>112</v>
      </c>
      <c r="H1693" s="241">
        <v>1</v>
      </c>
      <c r="I1693" s="241">
        <v>0</v>
      </c>
      <c r="J1693" s="241">
        <v>0</v>
      </c>
      <c r="K1693" s="20" t="s">
        <v>114</v>
      </c>
      <c r="L1693" s="20" t="s">
        <v>113</v>
      </c>
      <c r="M1693" s="20" t="s">
        <v>113</v>
      </c>
      <c r="O1693" s="20" t="s">
        <v>115</v>
      </c>
      <c r="P1693" s="20" t="str">
        <f t="shared" si="26"/>
        <v>factors.Add(new Factor() { ParameterID = 3556, Key = 1698, StandardizationSet = "Bbk", Parameter = "Db", Factor_A = 1, Factor_B = 0, Factor_C = 0, IsMetal = true, IsPak = false, IsOrganic = false });</v>
      </c>
    </row>
    <row r="1694" spans="1:16" x14ac:dyDescent="0.25">
      <c r="A1694" s="34">
        <v>1699</v>
      </c>
      <c r="B1694" s="35" t="s">
        <v>111</v>
      </c>
      <c r="D1694" s="215" t="str">
        <f>INDEX('Aquo parameters'!$A$1:$H$6130,MATCH($E1694,'Aquo parameters'!$E:$E,0),1)</f>
        <v>DBaiP</v>
      </c>
      <c r="E1694" s="35">
        <v>3557</v>
      </c>
      <c r="F1694" s="41" t="str">
        <f>INDEX('Aquo parameters'!$A$1:$H$6130,MATCH($E1694,'Aquo parameters'!$E:$E,0),2)</f>
        <v>dibenzo(a,i)pyreen</v>
      </c>
      <c r="G1694" s="41" t="s">
        <v>112</v>
      </c>
      <c r="H1694" s="241">
        <v>0</v>
      </c>
      <c r="I1694" s="241">
        <v>0</v>
      </c>
      <c r="J1694" s="241">
        <v>1</v>
      </c>
      <c r="K1694" s="20" t="s">
        <v>113</v>
      </c>
      <c r="L1694" s="20" t="s">
        <v>114</v>
      </c>
      <c r="M1694" s="20" t="s">
        <v>114</v>
      </c>
      <c r="O1694" s="20" t="s">
        <v>115</v>
      </c>
      <c r="P1694" s="20" t="str">
        <f t="shared" si="26"/>
        <v>factors.Add(new Factor() { ParameterID = 3557, Key = 1699, StandardizationSet = "Bbk", Parameter = "DBaiP", Factor_A = 0, Factor_B = 0, Factor_C = 1, IsMetal = false, IsPak = true, IsOrganic = true });</v>
      </c>
    </row>
    <row r="1695" spans="1:16" x14ac:dyDescent="0.25">
      <c r="A1695" s="34">
        <v>1700</v>
      </c>
      <c r="B1695" s="35" t="s">
        <v>111</v>
      </c>
      <c r="D1695" s="215" t="str">
        <f>INDEX('Aquo parameters'!$A$1:$H$6130,MATCH($E1695,'Aquo parameters'!$E:$E,0),1)</f>
        <v>DBajAnt</v>
      </c>
      <c r="E1695" s="35">
        <v>3558</v>
      </c>
      <c r="F1695" s="41" t="str">
        <f>INDEX('Aquo parameters'!$A$1:$H$6130,MATCH($E1695,'Aquo parameters'!$E:$E,0),2)</f>
        <v>dibenzo(a,j)antraceen</v>
      </c>
      <c r="G1695" s="41" t="s">
        <v>112</v>
      </c>
      <c r="H1695" s="241">
        <v>0</v>
      </c>
      <c r="I1695" s="241">
        <v>0</v>
      </c>
      <c r="J1695" s="241">
        <v>1</v>
      </c>
      <c r="K1695" s="20" t="s">
        <v>113</v>
      </c>
      <c r="L1695" s="20" t="s">
        <v>114</v>
      </c>
      <c r="M1695" s="20" t="s">
        <v>114</v>
      </c>
      <c r="O1695" s="20" t="s">
        <v>115</v>
      </c>
      <c r="P1695" s="20" t="str">
        <f t="shared" si="26"/>
        <v>factors.Add(new Factor() { ParameterID = 3558, Key = 1700, StandardizationSet = "Bbk", Parameter = "DBajAnt", Factor_A = 0, Factor_B = 0, Factor_C = 1, IsMetal = false, IsPak = true, IsOrganic = true });</v>
      </c>
    </row>
    <row r="1696" spans="1:16" x14ac:dyDescent="0.25">
      <c r="A1696" s="34">
        <v>1701</v>
      </c>
      <c r="B1696" s="35" t="s">
        <v>111</v>
      </c>
      <c r="D1696" s="215" t="str">
        <f>INDEX('Aquo parameters'!$A$1:$H$6130,MATCH($E1696,'Aquo parameters'!$E:$E,0),1)</f>
        <v>DbenzAe</v>
      </c>
      <c r="E1696" s="35">
        <v>3559</v>
      </c>
      <c r="F1696" s="41" t="str">
        <f>INDEX('Aquo parameters'!$A$1:$H$6130,MATCH($E1696,'Aquo parameters'!$E:$E,0),2)</f>
        <v>dibenzylamine</v>
      </c>
      <c r="G1696" s="41" t="s">
        <v>112</v>
      </c>
      <c r="H1696" s="241">
        <v>0</v>
      </c>
      <c r="I1696" s="241">
        <v>0</v>
      </c>
      <c r="J1696" s="241">
        <v>1</v>
      </c>
      <c r="K1696" s="20" t="s">
        <v>113</v>
      </c>
      <c r="L1696" s="20" t="s">
        <v>113</v>
      </c>
      <c r="M1696" s="20" t="s">
        <v>114</v>
      </c>
      <c r="O1696" s="20" t="s">
        <v>115</v>
      </c>
      <c r="P1696" s="20" t="str">
        <f t="shared" si="26"/>
        <v>factors.Add(new Factor() { ParameterID = 3559, Key = 1701, StandardizationSet = "Bbk", Parameter = "DbenzAe", Factor_A = 0, Factor_B = 0, Factor_C = 1, IsMetal = false, IsPak = false, IsOrganic = true });</v>
      </c>
    </row>
    <row r="1697" spans="1:16" x14ac:dyDescent="0.25">
      <c r="A1697" s="34">
        <v>1702</v>
      </c>
      <c r="B1697" s="35" t="s">
        <v>111</v>
      </c>
      <c r="D1697" s="215" t="str">
        <f>INDEX('Aquo parameters'!$A$1:$H$6130,MATCH($E1697,'Aquo parameters'!$E:$E,0),1)</f>
        <v>DBrHAc</v>
      </c>
      <c r="E1697" s="35">
        <v>3561</v>
      </c>
      <c r="F1697" s="41" t="str">
        <f>INDEX('Aquo parameters'!$A$1:$H$6130,MATCH($E1697,'Aquo parameters'!$E:$E,0),2)</f>
        <v>dibroomazijnzuur</v>
      </c>
      <c r="G1697" s="41" t="s">
        <v>112</v>
      </c>
      <c r="H1697" s="241">
        <v>0</v>
      </c>
      <c r="I1697" s="241">
        <v>0</v>
      </c>
      <c r="J1697" s="241">
        <v>1</v>
      </c>
      <c r="K1697" s="20" t="s">
        <v>113</v>
      </c>
      <c r="L1697" s="20" t="s">
        <v>113</v>
      </c>
      <c r="M1697" s="20" t="s">
        <v>114</v>
      </c>
      <c r="O1697" s="20" t="s">
        <v>115</v>
      </c>
      <c r="P1697" s="20" t="str">
        <f t="shared" si="26"/>
        <v>factors.Add(new Factor() { ParameterID = 3561, Key = 1702, StandardizationSet = "Bbk", Parameter = "DBrHAc", Factor_A = 0, Factor_B = 0, Factor_C = 1, IsMetal = false, IsPak = false, IsOrganic = true });</v>
      </c>
    </row>
    <row r="1698" spans="1:16" x14ac:dyDescent="0.25">
      <c r="A1698" s="34">
        <v>1703</v>
      </c>
      <c r="B1698" s="35" t="s">
        <v>111</v>
      </c>
      <c r="D1698" s="215" t="str">
        <f>INDEX('Aquo parameters'!$A$1:$H$6130,MATCH($E1698,'Aquo parameters'!$E:$E,0),1)</f>
        <v>DbzFt</v>
      </c>
      <c r="E1698" s="35">
        <v>3562</v>
      </c>
      <c r="F1698" s="41" t="str">
        <f>INDEX('Aquo parameters'!$A$1:$H$6130,MATCH($E1698,'Aquo parameters'!$E:$E,0),2)</f>
        <v>dibenzylftalaat</v>
      </c>
      <c r="G1698" s="41" t="s">
        <v>112</v>
      </c>
      <c r="H1698" s="241">
        <v>0</v>
      </c>
      <c r="I1698" s="241">
        <v>0</v>
      </c>
      <c r="J1698" s="241">
        <v>1</v>
      </c>
      <c r="K1698" s="20" t="s">
        <v>113</v>
      </c>
      <c r="L1698" s="20" t="s">
        <v>113</v>
      </c>
      <c r="M1698" s="20" t="s">
        <v>114</v>
      </c>
      <c r="O1698" s="20" t="s">
        <v>115</v>
      </c>
      <c r="P1698" s="20" t="str">
        <f t="shared" si="26"/>
        <v>factors.Add(new Factor() { ParameterID = 3562, Key = 1703, StandardizationSet = "Bbk", Parameter = "DbzFt", Factor_A = 0, Factor_B = 0, Factor_C = 1, IsMetal = false, IsPak = false, IsOrganic = true });</v>
      </c>
    </row>
    <row r="1699" spans="1:16" x14ac:dyDescent="0.25">
      <c r="A1699" s="34">
        <v>1704</v>
      </c>
      <c r="B1699" s="35" t="s">
        <v>111</v>
      </c>
      <c r="D1699" s="215" t="str">
        <f>INDEX('Aquo parameters'!$A$1:$H$6130,MATCH($E1699,'Aquo parameters'!$E:$E,0),1)</f>
        <v>DC1oxC1a</v>
      </c>
      <c r="E1699" s="35">
        <v>3563</v>
      </c>
      <c r="F1699" s="41" t="str">
        <f>INDEX('Aquo parameters'!$A$1:$H$6130,MATCH($E1699,'Aquo parameters'!$E:$E,0),2)</f>
        <v>dimethoxymethaan</v>
      </c>
      <c r="G1699" s="41" t="s">
        <v>112</v>
      </c>
      <c r="H1699" s="241">
        <v>0</v>
      </c>
      <c r="I1699" s="241">
        <v>0</v>
      </c>
      <c r="J1699" s="241">
        <v>1</v>
      </c>
      <c r="K1699" s="20" t="s">
        <v>113</v>
      </c>
      <c r="L1699" s="20" t="s">
        <v>113</v>
      </c>
      <c r="M1699" s="20" t="s">
        <v>114</v>
      </c>
      <c r="O1699" s="20" t="s">
        <v>115</v>
      </c>
      <c r="P1699" s="20" t="str">
        <f t="shared" si="26"/>
        <v>factors.Add(new Factor() { ParameterID = 3563, Key = 1704, StandardizationSet = "Bbk", Parameter = "DC1oxC1a", Factor_A = 0, Factor_B = 0, Factor_C = 1, IsMetal = false, IsPak = false, IsOrganic = true });</v>
      </c>
    </row>
    <row r="1700" spans="1:16" x14ac:dyDescent="0.25">
      <c r="A1700" s="34">
        <v>1705</v>
      </c>
      <c r="B1700" s="35" t="s">
        <v>111</v>
      </c>
      <c r="D1700" s="215" t="str">
        <f>INDEX('Aquo parameters'!$A$1:$H$6130,MATCH($E1700,'Aquo parameters'!$E:$E,0),1)</f>
        <v>DC1yAeDcba</v>
      </c>
      <c r="E1700" s="35">
        <v>3564</v>
      </c>
      <c r="F1700" s="41" t="str">
        <f>INDEX('Aquo parameters'!$A$1:$H$6130,MATCH($E1700,'Aquo parameters'!$E:$E,0),2)</f>
        <v>dimethylamine dicamba</v>
      </c>
      <c r="G1700" s="41" t="s">
        <v>112</v>
      </c>
      <c r="H1700" s="241">
        <v>0</v>
      </c>
      <c r="I1700" s="241">
        <v>0</v>
      </c>
      <c r="J1700" s="241">
        <v>1</v>
      </c>
      <c r="K1700" s="20" t="s">
        <v>113</v>
      </c>
      <c r="L1700" s="20" t="s">
        <v>113</v>
      </c>
      <c r="M1700" s="20" t="s">
        <v>114</v>
      </c>
      <c r="O1700" s="20" t="s">
        <v>115</v>
      </c>
      <c r="P1700" s="20" t="str">
        <f t="shared" si="26"/>
        <v>factors.Add(new Factor() { ParameterID = 3564, Key = 1705, StandardizationSet = "Bbk", Parameter = "DC1yAeDcba", Factor_A = 0, Factor_B = 0, Factor_C = 1, IsMetal = false, IsPak = false, IsOrganic = true });</v>
      </c>
    </row>
    <row r="1701" spans="1:16" x14ac:dyDescent="0.25">
      <c r="A1701" s="34">
        <v>1706</v>
      </c>
      <c r="B1701" s="35" t="s">
        <v>111</v>
      </c>
      <c r="D1701" s="215" t="str">
        <f>INDEX('Aquo parameters'!$A$1:$H$6130,MATCH($E1701,'Aquo parameters'!$E:$E,0),1)</f>
        <v>DC1yAeHCl</v>
      </c>
      <c r="E1701" s="35">
        <v>3565</v>
      </c>
      <c r="F1701" s="41" t="str">
        <f>INDEX('Aquo parameters'!$A$1:$H$6130,MATCH($E1701,'Aquo parameters'!$E:$E,0),2)</f>
        <v>dimethylamine-hydrochloride</v>
      </c>
      <c r="G1701" s="41" t="s">
        <v>112</v>
      </c>
      <c r="H1701" s="241">
        <v>0</v>
      </c>
      <c r="I1701" s="241">
        <v>0</v>
      </c>
      <c r="J1701" s="241">
        <v>1</v>
      </c>
      <c r="K1701" s="20" t="s">
        <v>113</v>
      </c>
      <c r="L1701" s="20" t="s">
        <v>113</v>
      </c>
      <c r="M1701" s="20" t="s">
        <v>114</v>
      </c>
      <c r="O1701" s="20" t="s">
        <v>115</v>
      </c>
      <c r="P1701" s="20" t="str">
        <f t="shared" si="26"/>
        <v>factors.Add(new Factor() { ParameterID = 3565, Key = 1706, StandardizationSet = "Bbk", Parameter = "DC1yAeHCl", Factor_A = 0, Factor_B = 0, Factor_C = 1, IsMetal = false, IsPak = false, IsOrganic = true });</v>
      </c>
    </row>
    <row r="1702" spans="1:16" x14ac:dyDescent="0.25">
      <c r="A1702" s="34">
        <v>1707</v>
      </c>
      <c r="B1702" s="35" t="s">
        <v>111</v>
      </c>
      <c r="D1702" s="215" t="str">
        <f>INDEX('Aquo parameters'!$A$1:$H$6130,MATCH($E1702,'Aquo parameters'!$E:$E,0),1)</f>
        <v>DC1ybenzAe</v>
      </c>
      <c r="E1702" s="35">
        <v>3566</v>
      </c>
      <c r="F1702" s="41" t="str">
        <f>INDEX('Aquo parameters'!$A$1:$H$6130,MATCH($E1702,'Aquo parameters'!$E:$E,0),2)</f>
        <v>dimethylbenzylamine</v>
      </c>
      <c r="G1702" s="41" t="s">
        <v>112</v>
      </c>
      <c r="H1702" s="241">
        <v>0</v>
      </c>
      <c r="I1702" s="241">
        <v>0</v>
      </c>
      <c r="J1702" s="241">
        <v>1</v>
      </c>
      <c r="K1702" s="20" t="s">
        <v>113</v>
      </c>
      <c r="L1702" s="20" t="s">
        <v>113</v>
      </c>
      <c r="M1702" s="20" t="s">
        <v>114</v>
      </c>
      <c r="O1702" s="20" t="s">
        <v>115</v>
      </c>
      <c r="P1702" s="20" t="str">
        <f t="shared" si="26"/>
        <v>factors.Add(new Factor() { ParameterID = 3566, Key = 1707, StandardizationSet = "Bbk", Parameter = "DC1ybenzAe", Factor_A = 0, Factor_B = 0, Factor_C = 1, IsMetal = false, IsPak = false, IsOrganic = true });</v>
      </c>
    </row>
    <row r="1703" spans="1:16" x14ac:dyDescent="0.25">
      <c r="A1703" s="34">
        <v>1708</v>
      </c>
      <c r="B1703" s="35" t="s">
        <v>111</v>
      </c>
      <c r="D1703" s="215" t="str">
        <f>INDEX('Aquo parameters'!$A$1:$H$6130,MATCH($E1703,'Aquo parameters'!$E:$E,0),1)</f>
        <v>DC1yC4a</v>
      </c>
      <c r="E1703" s="35">
        <v>3567</v>
      </c>
      <c r="F1703" s="41" t="str">
        <f>INDEX('Aquo parameters'!$A$1:$H$6130,MATCH($E1703,'Aquo parameters'!$E:$E,0),2)</f>
        <v>dimethylbutaan</v>
      </c>
      <c r="G1703" s="41" t="s">
        <v>112</v>
      </c>
      <c r="H1703" s="241">
        <v>0</v>
      </c>
      <c r="I1703" s="241">
        <v>0</v>
      </c>
      <c r="J1703" s="241">
        <v>1</v>
      </c>
      <c r="K1703" s="20" t="s">
        <v>113</v>
      </c>
      <c r="L1703" s="20" t="s">
        <v>113</v>
      </c>
      <c r="M1703" s="20" t="s">
        <v>114</v>
      </c>
      <c r="O1703" s="20" t="s">
        <v>115</v>
      </c>
      <c r="P1703" s="20" t="str">
        <f t="shared" si="26"/>
        <v>factors.Add(new Factor() { ParameterID = 3567, Key = 1708, StandardizationSet = "Bbk", Parameter = "DC1yC4a", Factor_A = 0, Factor_B = 0, Factor_C = 1, IsMetal = false, IsPak = false, IsOrganic = true });</v>
      </c>
    </row>
    <row r="1704" spans="1:16" x14ac:dyDescent="0.25">
      <c r="A1704" s="34">
        <v>1709</v>
      </c>
      <c r="B1704" s="35" t="s">
        <v>111</v>
      </c>
      <c r="D1704" s="215" t="str">
        <f>INDEX('Aquo parameters'!$A$1:$H$6130,MATCH($E1704,'Aquo parameters'!$E:$E,0),1)</f>
        <v>DC1ycbmyCl</v>
      </c>
      <c r="E1704" s="35">
        <v>3568</v>
      </c>
      <c r="F1704" s="41" t="str">
        <f>INDEX('Aquo parameters'!$A$1:$H$6130,MATCH($E1704,'Aquo parameters'!$E:$E,0),2)</f>
        <v>dimethylcarbamoyl chloride</v>
      </c>
      <c r="G1704" s="41" t="s">
        <v>112</v>
      </c>
      <c r="H1704" s="241">
        <v>0</v>
      </c>
      <c r="I1704" s="241">
        <v>0</v>
      </c>
      <c r="J1704" s="241">
        <v>1</v>
      </c>
      <c r="K1704" s="20" t="s">
        <v>113</v>
      </c>
      <c r="L1704" s="20" t="s">
        <v>113</v>
      </c>
      <c r="M1704" s="20" t="s">
        <v>114</v>
      </c>
      <c r="O1704" s="20" t="s">
        <v>115</v>
      </c>
      <c r="P1704" s="20" t="str">
        <f t="shared" si="26"/>
        <v>factors.Add(new Factor() { ParameterID = 3568, Key = 1709, StandardizationSet = "Bbk", Parameter = "DC1ycbmyCl", Factor_A = 0, Factor_B = 0, Factor_C = 1, IsMetal = false, IsPak = false, IsOrganic = true });</v>
      </c>
    </row>
    <row r="1705" spans="1:16" x14ac:dyDescent="0.25">
      <c r="A1705" s="34">
        <v>1710</v>
      </c>
      <c r="B1705" s="35" t="s">
        <v>111</v>
      </c>
      <c r="D1705" s="215" t="str">
        <f>INDEX('Aquo parameters'!$A$1:$H$6130,MATCH($E1705,'Aquo parameters'!$E:$E,0),1)</f>
        <v>DC1yCltoPO4</v>
      </c>
      <c r="E1705" s="35">
        <v>3569</v>
      </c>
      <c r="F1705" s="41" t="str">
        <f>INDEX('Aquo parameters'!$A$1:$H$6130,MATCH($E1705,'Aquo parameters'!$E:$E,0),2)</f>
        <v>dimethylchloorthiofosfaat</v>
      </c>
      <c r="G1705" s="41" t="s">
        <v>112</v>
      </c>
      <c r="H1705" s="241">
        <v>0</v>
      </c>
      <c r="I1705" s="241">
        <v>0</v>
      </c>
      <c r="J1705" s="241">
        <v>1</v>
      </c>
      <c r="K1705" s="20" t="s">
        <v>113</v>
      </c>
      <c r="L1705" s="20" t="s">
        <v>113</v>
      </c>
      <c r="M1705" s="20" t="s">
        <v>114</v>
      </c>
      <c r="O1705" s="20" t="s">
        <v>115</v>
      </c>
      <c r="P1705" s="20" t="str">
        <f t="shared" si="26"/>
        <v>factors.Add(new Factor() { ParameterID = 3569, Key = 1710, StandardizationSet = "Bbk", Parameter = "DC1yCltoPO4", Factor_A = 0, Factor_B = 0, Factor_C = 1, IsMetal = false, IsPak = false, IsOrganic = true });</v>
      </c>
    </row>
    <row r="1706" spans="1:16" x14ac:dyDescent="0.25">
      <c r="A1706" s="34">
        <v>1711</v>
      </c>
      <c r="B1706" s="35" t="s">
        <v>111</v>
      </c>
      <c r="D1706" s="215" t="str">
        <f>INDEX('Aquo parameters'!$A$1:$H$6130,MATCH($E1706,'Aquo parameters'!$E:$E,0),1)</f>
        <v>DC1yDFyeDS</v>
      </c>
      <c r="E1706" s="35">
        <v>3570</v>
      </c>
      <c r="F1706" s="41" t="str">
        <f>INDEX('Aquo parameters'!$A$1:$H$6130,MATCH($E1706,'Aquo parameters'!$E:$E,0),2)</f>
        <v>dimethyldifenyleendisulfide</v>
      </c>
      <c r="G1706" s="41" t="s">
        <v>112</v>
      </c>
      <c r="H1706" s="241">
        <v>0</v>
      </c>
      <c r="I1706" s="241">
        <v>0</v>
      </c>
      <c r="J1706" s="241">
        <v>1</v>
      </c>
      <c r="K1706" s="20" t="s">
        <v>113</v>
      </c>
      <c r="L1706" s="20" t="s">
        <v>113</v>
      </c>
      <c r="M1706" s="20" t="s">
        <v>114</v>
      </c>
      <c r="O1706" s="20" t="s">
        <v>115</v>
      </c>
      <c r="P1706" s="20" t="str">
        <f t="shared" si="26"/>
        <v>factors.Add(new Factor() { ParameterID = 3570, Key = 1711, StandardizationSet = "Bbk", Parameter = "DC1yDFyeDS", Factor_A = 0, Factor_B = 0, Factor_C = 1, IsMetal = false, IsPak = false, IsOrganic = true });</v>
      </c>
    </row>
    <row r="1707" spans="1:16" x14ac:dyDescent="0.25">
      <c r="A1707" s="34">
        <v>1712</v>
      </c>
      <c r="B1707" s="35" t="s">
        <v>111</v>
      </c>
      <c r="D1707" s="215" t="str">
        <f>INDEX('Aquo parameters'!$A$1:$H$6130,MATCH($E1707,'Aquo parameters'!$E:$E,0),1)</f>
        <v>DC1yDtocbmt</v>
      </c>
      <c r="E1707" s="35">
        <v>3571</v>
      </c>
      <c r="F1707" s="41" t="str">
        <f>INDEX('Aquo parameters'!$A$1:$H$6130,MATCH($E1707,'Aquo parameters'!$E:$E,0),2)</f>
        <v>dimethyldithiocarbamaat</v>
      </c>
      <c r="G1707" s="41" t="s">
        <v>112</v>
      </c>
      <c r="H1707" s="241">
        <v>0</v>
      </c>
      <c r="I1707" s="241">
        <v>0</v>
      </c>
      <c r="J1707" s="241">
        <v>1</v>
      </c>
      <c r="K1707" s="20" t="s">
        <v>113</v>
      </c>
      <c r="L1707" s="20" t="s">
        <v>113</v>
      </c>
      <c r="M1707" s="20" t="s">
        <v>114</v>
      </c>
      <c r="O1707" s="20" t="s">
        <v>115</v>
      </c>
      <c r="P1707" s="20" t="str">
        <f t="shared" si="26"/>
        <v>factors.Add(new Factor() { ParameterID = 3571, Key = 1712, StandardizationSet = "Bbk", Parameter = "DC1yDtocbmt", Factor_A = 0, Factor_B = 0, Factor_C = 1, IsMetal = false, IsPak = false, IsOrganic = true });</v>
      </c>
    </row>
    <row r="1708" spans="1:16" x14ac:dyDescent="0.25">
      <c r="A1708" s="34">
        <v>1713</v>
      </c>
      <c r="B1708" s="35" t="s">
        <v>111</v>
      </c>
      <c r="D1708" s="215" t="str">
        <f>INDEX('Aquo parameters'!$A$1:$H$6130,MATCH($E1708,'Aquo parameters'!$E:$E,0),1)</f>
        <v>DC1yEtr</v>
      </c>
      <c r="E1708" s="35">
        <v>3572</v>
      </c>
      <c r="F1708" s="41" t="str">
        <f>INDEX('Aquo parameters'!$A$1:$H$6130,MATCH($E1708,'Aquo parameters'!$E:$E,0),2)</f>
        <v>dimethylether</v>
      </c>
      <c r="G1708" s="41" t="s">
        <v>112</v>
      </c>
      <c r="H1708" s="241">
        <v>0</v>
      </c>
      <c r="I1708" s="241">
        <v>0</v>
      </c>
      <c r="J1708" s="241">
        <v>1</v>
      </c>
      <c r="K1708" s="20" t="s">
        <v>113</v>
      </c>
      <c r="L1708" s="20" t="s">
        <v>113</v>
      </c>
      <c r="M1708" s="20" t="s">
        <v>114</v>
      </c>
      <c r="O1708" s="20" t="s">
        <v>115</v>
      </c>
      <c r="P1708" s="20" t="str">
        <f t="shared" si="26"/>
        <v>factors.Add(new Factor() { ParameterID = 3572, Key = 1713, StandardizationSet = "Bbk", Parameter = "DC1yEtr", Factor_A = 0, Factor_B = 0, Factor_C = 1, IsMetal = false, IsPak = false, IsOrganic = true });</v>
      </c>
    </row>
    <row r="1709" spans="1:16" x14ac:dyDescent="0.25">
      <c r="A1709" s="34">
        <v>1714</v>
      </c>
      <c r="B1709" s="35" t="s">
        <v>111</v>
      </c>
      <c r="D1709" s="215" t="str">
        <f>INDEX('Aquo parameters'!$A$1:$H$6130,MATCH($E1709,'Aquo parameters'!$E:$E,0),1)</f>
        <v>DC1yNOAe</v>
      </c>
      <c r="E1709" s="35">
        <v>3574</v>
      </c>
      <c r="F1709" s="41" t="str">
        <f>INDEX('Aquo parameters'!$A$1:$H$6130,MATCH($E1709,'Aquo parameters'!$E:$E,0),2)</f>
        <v>dimethylnitrosamine</v>
      </c>
      <c r="G1709" s="41" t="s">
        <v>112</v>
      </c>
      <c r="H1709" s="241">
        <v>0</v>
      </c>
      <c r="I1709" s="241">
        <v>0</v>
      </c>
      <c r="J1709" s="241">
        <v>1</v>
      </c>
      <c r="K1709" s="20" t="s">
        <v>113</v>
      </c>
      <c r="L1709" s="20" t="s">
        <v>113</v>
      </c>
      <c r="M1709" s="20" t="s">
        <v>114</v>
      </c>
      <c r="O1709" s="20" t="s">
        <v>115</v>
      </c>
      <c r="P1709" s="20" t="str">
        <f t="shared" si="26"/>
        <v>factors.Add(new Factor() { ParameterID = 3574, Key = 1714, StandardizationSet = "Bbk", Parameter = "DC1yNOAe", Factor_A = 0, Factor_B = 0, Factor_C = 1, IsMetal = false, IsPak = false, IsOrganic = true });</v>
      </c>
    </row>
    <row r="1710" spans="1:16" x14ac:dyDescent="0.25">
      <c r="A1710" s="34">
        <v>1715</v>
      </c>
      <c r="B1710" s="35" t="s">
        <v>111</v>
      </c>
      <c r="D1710" s="215" t="str">
        <f>INDEX('Aquo parameters'!$A$1:$H$6130,MATCH($E1710,'Aquo parameters'!$E:$E,0),1)</f>
        <v>DC1ySO4</v>
      </c>
      <c r="E1710" s="35">
        <v>3575</v>
      </c>
      <c r="F1710" s="41" t="str">
        <f>INDEX('Aquo parameters'!$A$1:$H$6130,MATCH($E1710,'Aquo parameters'!$E:$E,0),2)</f>
        <v>dimethylsulfaat</v>
      </c>
      <c r="G1710" s="41" t="s">
        <v>112</v>
      </c>
      <c r="H1710" s="241">
        <v>0</v>
      </c>
      <c r="I1710" s="241">
        <v>0</v>
      </c>
      <c r="J1710" s="241">
        <v>1</v>
      </c>
      <c r="K1710" s="20" t="s">
        <v>113</v>
      </c>
      <c r="L1710" s="20" t="s">
        <v>113</v>
      </c>
      <c r="M1710" s="20" t="s">
        <v>114</v>
      </c>
      <c r="O1710" s="20" t="s">
        <v>115</v>
      </c>
      <c r="P1710" s="20" t="str">
        <f t="shared" si="26"/>
        <v>factors.Add(new Factor() { ParameterID = 3575, Key = 1715, StandardizationSet = "Bbk", Parameter = "DC1ySO4", Factor_A = 0, Factor_B = 0, Factor_C = 1, IsMetal = false, IsPak = false, IsOrganic = true });</v>
      </c>
    </row>
    <row r="1711" spans="1:16" x14ac:dyDescent="0.25">
      <c r="A1711" s="34">
        <v>1716</v>
      </c>
      <c r="B1711" s="35" t="s">
        <v>111</v>
      </c>
      <c r="D1711" s="215" t="str">
        <f>INDEX('Aquo parameters'!$A$1:$H$6130,MATCH($E1711,'Aquo parameters'!$E:$E,0),1)</f>
        <v>DC1yT4S</v>
      </c>
      <c r="E1711" s="35">
        <v>3576</v>
      </c>
      <c r="F1711" s="41" t="str">
        <f>INDEX('Aquo parameters'!$A$1:$H$6130,MATCH($E1711,'Aquo parameters'!$E:$E,0),2)</f>
        <v>dimethyltetrasulfide</v>
      </c>
      <c r="G1711" s="41" t="s">
        <v>112</v>
      </c>
      <c r="H1711" s="241">
        <v>0</v>
      </c>
      <c r="I1711" s="241">
        <v>0</v>
      </c>
      <c r="J1711" s="241">
        <v>1</v>
      </c>
      <c r="K1711" s="20" t="s">
        <v>113</v>
      </c>
      <c r="L1711" s="20" t="s">
        <v>113</v>
      </c>
      <c r="M1711" s="20" t="s">
        <v>114</v>
      </c>
      <c r="O1711" s="20" t="s">
        <v>115</v>
      </c>
      <c r="P1711" s="20" t="str">
        <f t="shared" si="26"/>
        <v>factors.Add(new Factor() { ParameterID = 3576, Key = 1716, StandardizationSet = "Bbk", Parameter = "DC1yT4S", Factor_A = 0, Factor_B = 0, Factor_C = 1, IsMetal = false, IsPak = false, IsOrganic = true });</v>
      </c>
    </row>
    <row r="1712" spans="1:16" x14ac:dyDescent="0.25">
      <c r="A1712" s="34">
        <v>1717</v>
      </c>
      <c r="B1712" s="35" t="s">
        <v>111</v>
      </c>
      <c r="D1712" s="215" t="str">
        <f>INDEX('Aquo parameters'!$A$1:$H$6130,MATCH($E1712,'Aquo parameters'!$E:$E,0),1)</f>
        <v>DC2ySO4</v>
      </c>
      <c r="E1712" s="35">
        <v>3578</v>
      </c>
      <c r="F1712" s="41" t="str">
        <f>INDEX('Aquo parameters'!$A$1:$H$6130,MATCH($E1712,'Aquo parameters'!$E:$E,0),2)</f>
        <v>diethylsulfaat</v>
      </c>
      <c r="G1712" s="41" t="s">
        <v>112</v>
      </c>
      <c r="H1712" s="241">
        <v>0</v>
      </c>
      <c r="I1712" s="241">
        <v>0</v>
      </c>
      <c r="J1712" s="241">
        <v>1</v>
      </c>
      <c r="K1712" s="20" t="s">
        <v>113</v>
      </c>
      <c r="L1712" s="20" t="s">
        <v>113</v>
      </c>
      <c r="M1712" s="20" t="s">
        <v>114</v>
      </c>
      <c r="O1712" s="20" t="s">
        <v>115</v>
      </c>
      <c r="P1712" s="20" t="str">
        <f t="shared" si="26"/>
        <v>factors.Add(new Factor() { ParameterID = 3578, Key = 1717, StandardizationSet = "Bbk", Parameter = "DC2ySO4", Factor_A = 0, Factor_B = 0, Factor_C = 1, IsMetal = false, IsPak = false, IsOrganic = true });</v>
      </c>
    </row>
    <row r="1713" spans="1:16" x14ac:dyDescent="0.25">
      <c r="A1713" s="34">
        <v>1718</v>
      </c>
      <c r="B1713" s="35" t="s">
        <v>111</v>
      </c>
      <c r="D1713" s="215" t="str">
        <f>INDEX('Aquo parameters'!$A$1:$H$6130,MATCH($E1713,'Aquo parameters'!$E:$E,0),1)</f>
        <v>DC3yegcC1yEt</v>
      </c>
      <c r="E1713" s="35">
        <v>3579</v>
      </c>
      <c r="F1713" s="41" t="str">
        <f>INDEX('Aquo parameters'!$A$1:$H$6130,MATCH($E1713,'Aquo parameters'!$E:$E,0),2)</f>
        <v>dipropyleenglycolmonomethylether</v>
      </c>
      <c r="G1713" s="41" t="s">
        <v>112</v>
      </c>
      <c r="H1713" s="241">
        <v>0</v>
      </c>
      <c r="I1713" s="241">
        <v>0</v>
      </c>
      <c r="J1713" s="241">
        <v>1</v>
      </c>
      <c r="K1713" s="20" t="s">
        <v>113</v>
      </c>
      <c r="L1713" s="20" t="s">
        <v>113</v>
      </c>
      <c r="M1713" s="20" t="s">
        <v>114</v>
      </c>
      <c r="O1713" s="20" t="s">
        <v>115</v>
      </c>
      <c r="P1713" s="20" t="str">
        <f t="shared" si="26"/>
        <v>factors.Add(new Factor() { ParameterID = 3579, Key = 1718, StandardizationSet = "Bbk", Parameter = "DC3yegcC1yEt", Factor_A = 0, Factor_B = 0, Factor_C = 1, IsMetal = false, IsPak = false, IsOrganic = true });</v>
      </c>
    </row>
    <row r="1714" spans="1:16" x14ac:dyDescent="0.25">
      <c r="A1714" s="34">
        <v>1719</v>
      </c>
      <c r="B1714" s="35" t="s">
        <v>111</v>
      </c>
      <c r="D1714" s="215" t="str">
        <f>INDEX('Aquo parameters'!$A$1:$H$6130,MATCH($E1714,'Aquo parameters'!$E:$E,0),1)</f>
        <v>DC3yiccmrnt</v>
      </c>
      <c r="E1714" s="35">
        <v>3580</v>
      </c>
      <c r="F1714" s="41" t="str">
        <f>INDEX('Aquo parameters'!$A$1:$H$6130,MATCH($E1714,'Aquo parameters'!$E:$E,0),2)</f>
        <v>dipropyl-isocinchomeronaat</v>
      </c>
      <c r="G1714" s="41" t="s">
        <v>112</v>
      </c>
      <c r="H1714" s="241">
        <v>0</v>
      </c>
      <c r="I1714" s="241">
        <v>0</v>
      </c>
      <c r="J1714" s="241">
        <v>1</v>
      </c>
      <c r="K1714" s="20" t="s">
        <v>113</v>
      </c>
      <c r="L1714" s="20" t="s">
        <v>113</v>
      </c>
      <c r="M1714" s="20" t="s">
        <v>114</v>
      </c>
      <c r="O1714" s="20" t="s">
        <v>115</v>
      </c>
      <c r="P1714" s="20" t="str">
        <f t="shared" si="26"/>
        <v>factors.Add(new Factor() { ParameterID = 3580, Key = 1719, StandardizationSet = "Bbk", Parameter = "DC3yiccmrnt", Factor_A = 0, Factor_B = 0, Factor_C = 1, IsMetal = false, IsPak = false, IsOrganic = true });</v>
      </c>
    </row>
    <row r="1715" spans="1:16" x14ac:dyDescent="0.25">
      <c r="A1715" s="34">
        <v>1720</v>
      </c>
      <c r="B1715" s="35" t="s">
        <v>111</v>
      </c>
      <c r="D1715" s="215" t="str">
        <f>INDEX('Aquo parameters'!$A$1:$H$6130,MATCH($E1715,'Aquo parameters'!$E:$E,0),1)</f>
        <v>DC8C18akDC1y</v>
      </c>
      <c r="E1715" s="35">
        <v>3581</v>
      </c>
      <c r="F1715" s="41" t="str">
        <f>INDEX('Aquo parameters'!$A$1:$H$6130,MATCH($E1715,'Aquo parameters'!$E:$E,0),2)</f>
        <v>di(C8-C18-alkyl)dimethylammoniumchloride</v>
      </c>
      <c r="G1715" s="41" t="s">
        <v>112</v>
      </c>
      <c r="H1715" s="241">
        <v>0</v>
      </c>
      <c r="I1715" s="241">
        <v>0</v>
      </c>
      <c r="J1715" s="241">
        <v>1</v>
      </c>
      <c r="K1715" s="20" t="s">
        <v>113</v>
      </c>
      <c r="L1715" s="20" t="s">
        <v>113</v>
      </c>
      <c r="M1715" s="20" t="s">
        <v>114</v>
      </c>
      <c r="O1715" s="20" t="s">
        <v>115</v>
      </c>
      <c r="P1715" s="20" t="str">
        <f t="shared" si="26"/>
        <v>factors.Add(new Factor() { ParameterID = 3581, Key = 1720, StandardizationSet = "Bbk", Parameter = "DC8C18akDC1y", Factor_A = 0, Factor_B = 0, Factor_C = 1, IsMetal = false, IsPak = false, IsOrganic = true });</v>
      </c>
    </row>
    <row r="1716" spans="1:16" x14ac:dyDescent="0.25">
      <c r="A1716" s="34">
        <v>1721</v>
      </c>
      <c r="B1716" s="35" t="s">
        <v>111</v>
      </c>
      <c r="D1716" s="215" t="str">
        <f>INDEX('Aquo parameters'!$A$1:$H$6130,MATCH($E1716,'Aquo parameters'!$E:$E,0),1)</f>
        <v>DC8ySn</v>
      </c>
      <c r="E1716" s="35">
        <v>3582</v>
      </c>
      <c r="F1716" s="41" t="str">
        <f>INDEX('Aquo parameters'!$A$1:$H$6130,MATCH($E1716,'Aquo parameters'!$E:$E,0),2)</f>
        <v>dioctyltin (kation)</v>
      </c>
      <c r="G1716" s="41" t="s">
        <v>112</v>
      </c>
      <c r="H1716" s="241">
        <v>0</v>
      </c>
      <c r="I1716" s="241">
        <v>0</v>
      </c>
      <c r="J1716" s="241">
        <v>1</v>
      </c>
      <c r="K1716" s="20" t="s">
        <v>113</v>
      </c>
      <c r="L1716" s="20" t="s">
        <v>113</v>
      </c>
      <c r="M1716" s="20" t="s">
        <v>114</v>
      </c>
      <c r="O1716" s="20" t="s">
        <v>115</v>
      </c>
      <c r="P1716" s="20" t="str">
        <f t="shared" si="26"/>
        <v>factors.Add(new Factor() { ParameterID = 3582, Key = 1721, StandardizationSet = "Bbk", Parameter = "DC8ySn", Factor_A = 0, Factor_B = 0, Factor_C = 1, IsMetal = false, IsPak = false, IsOrganic = true });</v>
      </c>
    </row>
    <row r="1717" spans="1:16" x14ac:dyDescent="0.25">
      <c r="A1717" s="34">
        <v>1722</v>
      </c>
      <c r="B1717" s="35" t="s">
        <v>111</v>
      </c>
      <c r="D1717" s="215" t="str">
        <f>INDEX('Aquo parameters'!$A$1:$H$6130,MATCH($E1717,'Aquo parameters'!$E:$E,0),1)</f>
        <v>dcarvn</v>
      </c>
      <c r="E1717" s="35">
        <v>3583</v>
      </c>
      <c r="F1717" s="41" t="str">
        <f>INDEX('Aquo parameters'!$A$1:$H$6130,MATCH($E1717,'Aquo parameters'!$E:$E,0),2)</f>
        <v>d-carvon</v>
      </c>
      <c r="G1717" s="41" t="s">
        <v>112</v>
      </c>
      <c r="H1717" s="241">
        <v>0</v>
      </c>
      <c r="I1717" s="241">
        <v>0</v>
      </c>
      <c r="J1717" s="241">
        <v>1</v>
      </c>
      <c r="K1717" s="20" t="s">
        <v>113</v>
      </c>
      <c r="L1717" s="20" t="s">
        <v>113</v>
      </c>
      <c r="M1717" s="20" t="s">
        <v>114</v>
      </c>
      <c r="O1717" s="20" t="s">
        <v>115</v>
      </c>
      <c r="P1717" s="20" t="str">
        <f t="shared" si="26"/>
        <v>factors.Add(new Factor() { ParameterID = 3583, Key = 1722, StandardizationSet = "Bbk", Parameter = "dcarvn", Factor_A = 0, Factor_B = 0, Factor_C = 1, IsMetal = false, IsPak = false, IsOrganic = true });</v>
      </c>
    </row>
    <row r="1718" spans="1:16" x14ac:dyDescent="0.25">
      <c r="A1718" s="34">
        <v>1723</v>
      </c>
      <c r="B1718" s="35" t="s">
        <v>111</v>
      </c>
      <c r="D1718" s="215" t="str">
        <f>INDEX('Aquo parameters'!$A$1:$H$6130,MATCH($E1718,'Aquo parameters'!$E:$E,0),1)</f>
        <v>DcbNazt</v>
      </c>
      <c r="E1718" s="35">
        <v>3584</v>
      </c>
      <c r="F1718" s="41" t="str">
        <f>INDEX('Aquo parameters'!$A$1:$H$6130,MATCH($E1718,'Aquo parameters'!$E:$E,0),2)</f>
        <v>dicamba-natriumzout</v>
      </c>
      <c r="G1718" s="41" t="s">
        <v>112</v>
      </c>
      <c r="H1718" s="241">
        <v>0</v>
      </c>
      <c r="I1718" s="241">
        <v>0</v>
      </c>
      <c r="J1718" s="241">
        <v>1</v>
      </c>
      <c r="K1718" s="20" t="s">
        <v>113</v>
      </c>
      <c r="L1718" s="20" t="s">
        <v>113</v>
      </c>
      <c r="M1718" s="20" t="s">
        <v>114</v>
      </c>
      <c r="O1718" s="20" t="s">
        <v>115</v>
      </c>
      <c r="P1718" s="20" t="str">
        <f t="shared" si="26"/>
        <v>factors.Add(new Factor() { ParameterID = 3584, Key = 1723, StandardizationSet = "Bbk", Parameter = "DcbNazt", Factor_A = 0, Factor_B = 0, Factor_C = 1, IsMetal = false, IsPak = false, IsOrganic = true });</v>
      </c>
    </row>
    <row r="1719" spans="1:16" x14ac:dyDescent="0.25">
      <c r="A1719" s="34">
        <v>1724</v>
      </c>
      <c r="B1719" s="35" t="s">
        <v>111</v>
      </c>
      <c r="D1719" s="215" t="str">
        <f>INDEX('Aquo parameters'!$A$1:$H$6130,MATCH($E1719,'Aquo parameters'!$E:$E,0),1)</f>
        <v>Dcbtzl</v>
      </c>
      <c r="E1719" s="35">
        <v>3585</v>
      </c>
      <c r="F1719" s="41" t="str">
        <f>INDEX('Aquo parameters'!$A$1:$H$6130,MATCH($E1719,'Aquo parameters'!$E:$E,0),2)</f>
        <v>diclobutrazool</v>
      </c>
      <c r="G1719" s="41" t="s">
        <v>112</v>
      </c>
      <c r="H1719" s="241">
        <v>0</v>
      </c>
      <c r="I1719" s="241">
        <v>0</v>
      </c>
      <c r="J1719" s="241">
        <v>1</v>
      </c>
      <c r="K1719" s="20" t="s">
        <v>113</v>
      </c>
      <c r="L1719" s="20" t="s">
        <v>113</v>
      </c>
      <c r="M1719" s="20" t="s">
        <v>114</v>
      </c>
      <c r="O1719" s="20" t="s">
        <v>115</v>
      </c>
      <c r="P1719" s="20" t="str">
        <f t="shared" si="26"/>
        <v>factors.Add(new Factor() { ParameterID = 3585, Key = 1724, StandardizationSet = "Bbk", Parameter = "Dcbtzl", Factor_A = 0, Factor_B = 0, Factor_C = 1, IsMetal = false, IsPak = false, IsOrganic = true });</v>
      </c>
    </row>
    <row r="1720" spans="1:16" x14ac:dyDescent="0.25">
      <c r="A1720" s="34">
        <v>1725</v>
      </c>
      <c r="B1720" s="35" t="s">
        <v>111</v>
      </c>
      <c r="D1720" s="215" t="str">
        <f>INDEX('Aquo parameters'!$A$1:$H$6130,MATCH($E1720,'Aquo parameters'!$E:$E,0),1)</f>
        <v>DccC6yFt</v>
      </c>
      <c r="E1720" s="35">
        <v>3586</v>
      </c>
      <c r="F1720" s="41" t="str">
        <f>INDEX('Aquo parameters'!$A$1:$H$6130,MATCH($E1720,'Aquo parameters'!$E:$E,0),2)</f>
        <v>dicyclohexylftalaat</v>
      </c>
      <c r="G1720" s="41" t="s">
        <v>112</v>
      </c>
      <c r="H1720" s="241">
        <v>0</v>
      </c>
      <c r="I1720" s="241">
        <v>0</v>
      </c>
      <c r="J1720" s="241">
        <v>1</v>
      </c>
      <c r="K1720" s="20" t="s">
        <v>113</v>
      </c>
      <c r="L1720" s="20" t="s">
        <v>113</v>
      </c>
      <c r="M1720" s="20" t="s">
        <v>114</v>
      </c>
      <c r="O1720" s="20" t="s">
        <v>115</v>
      </c>
      <c r="P1720" s="20" t="str">
        <f t="shared" si="26"/>
        <v>factors.Add(new Factor() { ParameterID = 3586, Key = 1725, StandardizationSet = "Bbk", Parameter = "DccC6yFt", Factor_A = 0, Factor_B = 0, Factor_C = 1, IsMetal = false, IsPak = false, IsOrganic = true });</v>
      </c>
    </row>
    <row r="1721" spans="1:16" x14ac:dyDescent="0.25">
      <c r="A1721" s="34">
        <v>1726</v>
      </c>
      <c r="B1721" s="35" t="s">
        <v>111</v>
      </c>
      <c r="D1721" s="215" t="str">
        <f>INDEX('Aquo parameters'!$A$1:$H$6130,MATCH($E1721,'Aquo parameters'!$E:$E,0),1)</f>
        <v>Dccvrne</v>
      </c>
      <c r="E1721" s="35">
        <v>3588</v>
      </c>
      <c r="F1721" s="41" t="str">
        <f>INDEX('Aquo parameters'!$A$1:$H$6130,MATCH($E1721,'Aquo parameters'!$E:$E,0),2)</f>
        <v>dicycloverine</v>
      </c>
      <c r="G1721" s="41" t="s">
        <v>112</v>
      </c>
      <c r="H1721" s="241">
        <v>0</v>
      </c>
      <c r="I1721" s="241">
        <v>0</v>
      </c>
      <c r="J1721" s="241">
        <v>1</v>
      </c>
      <c r="K1721" s="20" t="s">
        <v>113</v>
      </c>
      <c r="L1721" s="20" t="s">
        <v>113</v>
      </c>
      <c r="M1721" s="20" t="s">
        <v>114</v>
      </c>
      <c r="O1721" s="20" t="s">
        <v>115</v>
      </c>
      <c r="P1721" s="20" t="str">
        <f t="shared" si="26"/>
        <v>factors.Add(new Factor() { ParameterID = 3588, Key = 1726, StandardizationSet = "Bbk", Parameter = "Dccvrne", Factor_A = 0, Factor_B = 0, Factor_C = 1, IsMetal = false, IsPak = false, IsOrganic = true });</v>
      </c>
    </row>
    <row r="1722" spans="1:16" x14ac:dyDescent="0.25">
      <c r="A1722" s="34">
        <v>1727</v>
      </c>
      <c r="B1722" s="35" t="s">
        <v>111</v>
      </c>
      <c r="D1722" s="215" t="str">
        <f>INDEX('Aquo parameters'!$A$1:$H$6130,MATCH($E1722,'Aquo parameters'!$E:$E,0),1)</f>
        <v>DcfC1y</v>
      </c>
      <c r="E1722" s="35">
        <v>3589</v>
      </c>
      <c r="F1722" s="41" t="str">
        <f>INDEX('Aquo parameters'!$A$1:$H$6130,MATCH($E1722,'Aquo parameters'!$E:$E,0),2)</f>
        <v>diclofop-methyl</v>
      </c>
      <c r="G1722" s="41" t="s">
        <v>112</v>
      </c>
      <c r="H1722" s="241">
        <v>0</v>
      </c>
      <c r="I1722" s="241">
        <v>0</v>
      </c>
      <c r="J1722" s="241">
        <v>1</v>
      </c>
      <c r="K1722" s="20" t="s">
        <v>113</v>
      </c>
      <c r="L1722" s="20" t="s">
        <v>113</v>
      </c>
      <c r="M1722" s="20" t="s">
        <v>114</v>
      </c>
      <c r="O1722" s="20" t="s">
        <v>115</v>
      </c>
      <c r="P1722" s="20" t="str">
        <f t="shared" si="26"/>
        <v>factors.Add(new Factor() { ParameterID = 3589, Key = 1727, StandardizationSet = "Bbk", Parameter = "DcfC1y", Factor_A = 0, Factor_B = 0, Factor_C = 1, IsMetal = false, IsPak = false, IsOrganic = true });</v>
      </c>
    </row>
    <row r="1723" spans="1:16" x14ac:dyDescent="0.25">
      <c r="A1723" s="34">
        <v>1728</v>
      </c>
      <c r="B1723" s="35" t="s">
        <v>111</v>
      </c>
      <c r="D1723" s="215" t="str">
        <f>INDEX('Aquo parameters'!$A$1:$H$6130,MATCH($E1723,'Aquo parameters'!$E:$E,0),1)</f>
        <v>DClbzdne</v>
      </c>
      <c r="E1723" s="35">
        <v>3591</v>
      </c>
      <c r="F1723" s="41" t="str">
        <f>INDEX('Aquo parameters'!$A$1:$H$6130,MATCH($E1723,'Aquo parameters'!$E:$E,0),2)</f>
        <v>dichloorbenzidine</v>
      </c>
      <c r="G1723" s="41" t="s">
        <v>112</v>
      </c>
      <c r="H1723" s="241">
        <v>0</v>
      </c>
      <c r="I1723" s="241">
        <v>0</v>
      </c>
      <c r="J1723" s="241">
        <v>1</v>
      </c>
      <c r="K1723" s="20" t="s">
        <v>113</v>
      </c>
      <c r="L1723" s="20" t="s">
        <v>113</v>
      </c>
      <c r="M1723" s="20" t="s">
        <v>114</v>
      </c>
      <c r="O1723" s="20" t="s">
        <v>115</v>
      </c>
      <c r="P1723" s="20" t="str">
        <f t="shared" si="26"/>
        <v>factors.Add(new Factor() { ParameterID = 3591, Key = 1728, StandardizationSet = "Bbk", Parameter = "DClbzdne", Factor_A = 0, Factor_B = 0, Factor_C = 1, IsMetal = false, IsPak = false, IsOrganic = true });</v>
      </c>
    </row>
    <row r="1724" spans="1:16" x14ac:dyDescent="0.25">
      <c r="A1724" s="34">
        <v>1729</v>
      </c>
      <c r="B1724" s="35" t="s">
        <v>111</v>
      </c>
      <c r="D1724" s="215" t="str">
        <f>INDEX('Aquo parameters'!$A$1:$H$6130,MATCH($E1724,'Aquo parameters'!$E:$E,0),1)</f>
        <v>DClC3ol</v>
      </c>
      <c r="E1724" s="35">
        <v>3593</v>
      </c>
      <c r="F1724" s="41" t="str">
        <f>INDEX('Aquo parameters'!$A$1:$H$6130,MATCH($E1724,'Aquo parameters'!$E:$E,0),2)</f>
        <v>dichloorpropanol</v>
      </c>
      <c r="G1724" s="41" t="s">
        <v>112</v>
      </c>
      <c r="H1724" s="241">
        <v>0</v>
      </c>
      <c r="I1724" s="241">
        <v>0</v>
      </c>
      <c r="J1724" s="241">
        <v>1</v>
      </c>
      <c r="K1724" s="20" t="s">
        <v>113</v>
      </c>
      <c r="L1724" s="20" t="s">
        <v>113</v>
      </c>
      <c r="M1724" s="20" t="s">
        <v>114</v>
      </c>
      <c r="O1724" s="20" t="s">
        <v>115</v>
      </c>
      <c r="P1724" s="20" t="str">
        <f t="shared" ref="P1724:P1787" si="27">"factors.Add(new Factor() { ParameterID = " &amp; E1724 &amp; ", Key = " &amp; A1724 &amp; ", StandardizationSet = """ &amp; B1724 &amp; """, Parameter = """ &amp; D1724 &amp; """, Factor_A = " &amp; H1724 &amp; ", Factor_B = " &amp; I1724 &amp; ", Factor_C = " &amp; J1724 &amp; ", IsMetal = "&amp; K1724 &amp;", IsPak = "&amp; L1724 &amp;", IsOrganic = "&amp; M1724 &amp;" });"</f>
        <v>factors.Add(new Factor() { ParameterID = 3593, Key = 1729, StandardizationSet = "Bbk", Parameter = "DClC3ol", Factor_A = 0, Factor_B = 0, Factor_C = 1, IsMetal = false, IsPak = false, IsOrganic = true });</v>
      </c>
    </row>
    <row r="1725" spans="1:16" x14ac:dyDescent="0.25">
      <c r="A1725" s="34">
        <v>1730</v>
      </c>
      <c r="B1725" s="35" t="s">
        <v>111</v>
      </c>
      <c r="D1725" s="215" t="str">
        <f>INDEX('Aquo parameters'!$A$1:$H$6130,MATCH($E1725,'Aquo parameters'!$E:$E,0),1)</f>
        <v>DClHAc</v>
      </c>
      <c r="E1725" s="35">
        <v>3594</v>
      </c>
      <c r="F1725" s="41" t="str">
        <f>INDEX('Aquo parameters'!$A$1:$H$6130,MATCH($E1725,'Aquo parameters'!$E:$E,0),2)</f>
        <v>dichloorazijnzuur</v>
      </c>
      <c r="G1725" s="41" t="s">
        <v>112</v>
      </c>
      <c r="H1725" s="241">
        <v>0</v>
      </c>
      <c r="I1725" s="241">
        <v>0</v>
      </c>
      <c r="J1725" s="241">
        <v>1</v>
      </c>
      <c r="K1725" s="20" t="s">
        <v>113</v>
      </c>
      <c r="L1725" s="20" t="s">
        <v>113</v>
      </c>
      <c r="M1725" s="20" t="s">
        <v>114</v>
      </c>
      <c r="O1725" s="20" t="s">
        <v>115</v>
      </c>
      <c r="P1725" s="20" t="str">
        <f t="shared" si="27"/>
        <v>factors.Add(new Factor() { ParameterID = 3594, Key = 1730, StandardizationSet = "Bbk", Parameter = "DClHAc", Factor_A = 0, Factor_B = 0, Factor_C = 1, IsMetal = false, IsPak = false, IsOrganic = true });</v>
      </c>
    </row>
    <row r="1726" spans="1:16" x14ac:dyDescent="0.25">
      <c r="A1726" s="34">
        <v>1731</v>
      </c>
      <c r="B1726" s="35" t="s">
        <v>111</v>
      </c>
      <c r="D1726" s="215" t="str">
        <f>INDEX('Aquo parameters'!$A$1:$H$6130,MATCH($E1726,'Aquo parameters'!$E:$E,0),1)</f>
        <v>DClppP</v>
      </c>
      <c r="E1726" s="35">
        <v>3597</v>
      </c>
      <c r="F1726" s="41" t="str">
        <f>INDEX('Aquo parameters'!$A$1:$H$6130,MATCH($E1726,'Aquo parameters'!$E:$E,0),2)</f>
        <v>dichloorprop-P</v>
      </c>
      <c r="G1726" s="41" t="s">
        <v>112</v>
      </c>
      <c r="H1726" s="241">
        <v>0</v>
      </c>
      <c r="I1726" s="241">
        <v>0</v>
      </c>
      <c r="J1726" s="241">
        <v>1</v>
      </c>
      <c r="K1726" s="20" t="s">
        <v>113</v>
      </c>
      <c r="L1726" s="20" t="s">
        <v>113</v>
      </c>
      <c r="M1726" s="20" t="s">
        <v>114</v>
      </c>
      <c r="O1726" s="20" t="s">
        <v>115</v>
      </c>
      <c r="P1726" s="20" t="str">
        <f t="shared" si="27"/>
        <v>factors.Add(new Factor() { ParameterID = 3597, Key = 1731, StandardizationSet = "Bbk", Parameter = "DClppP", Factor_A = 0, Factor_B = 0, Factor_C = 1, IsMetal = false, IsPak = false, IsOrganic = true });</v>
      </c>
    </row>
    <row r="1727" spans="1:16" x14ac:dyDescent="0.25">
      <c r="A1727" s="34">
        <v>1732</v>
      </c>
      <c r="B1727" s="35" t="s">
        <v>111</v>
      </c>
      <c r="D1727" s="215" t="str">
        <f>INDEX('Aquo parameters'!$A$1:$H$6130,MATCH($E1727,'Aquo parameters'!$E:$E,0),1)</f>
        <v>DDBAB</v>
      </c>
      <c r="E1727" s="35">
        <v>3598</v>
      </c>
      <c r="F1727" s="41" t="str">
        <f>INDEX('Aquo parameters'!$A$1:$H$6130,MATCH($E1727,'Aquo parameters'!$E:$E,0),2)</f>
        <v>dodecyldimethylbenzylammoniumbromide</v>
      </c>
      <c r="G1727" s="41" t="s">
        <v>112</v>
      </c>
      <c r="H1727" s="241">
        <v>0</v>
      </c>
      <c r="I1727" s="241">
        <v>0</v>
      </c>
      <c r="J1727" s="241">
        <v>1</v>
      </c>
      <c r="K1727" s="20" t="s">
        <v>113</v>
      </c>
      <c r="L1727" s="20" t="s">
        <v>113</v>
      </c>
      <c r="M1727" s="20" t="s">
        <v>114</v>
      </c>
      <c r="O1727" s="20" t="s">
        <v>115</v>
      </c>
      <c r="P1727" s="20" t="str">
        <f t="shared" si="27"/>
        <v>factors.Add(new Factor() { ParameterID = 3598, Key = 1732, StandardizationSet = "Bbk", Parameter = "DDBAB", Factor_A = 0, Factor_B = 0, Factor_C = 1, IsMetal = false, IsPak = false, IsOrganic = true });</v>
      </c>
    </row>
    <row r="1728" spans="1:16" x14ac:dyDescent="0.25">
      <c r="A1728" s="34">
        <v>1733</v>
      </c>
      <c r="B1728" s="35" t="s">
        <v>111</v>
      </c>
      <c r="D1728" s="215" t="str">
        <f>INDEX('Aquo parameters'!$A$1:$H$6130,MATCH($E1728,'Aquo parameters'!$E:$E,0),1)</f>
        <v>DDBAC</v>
      </c>
      <c r="E1728" s="35">
        <v>3599</v>
      </c>
      <c r="F1728" s="41" t="str">
        <f>INDEX('Aquo parameters'!$A$1:$H$6130,MATCH($E1728,'Aquo parameters'!$E:$E,0),2)</f>
        <v>dodecyldimethylbenzylammoniumchloride</v>
      </c>
      <c r="G1728" s="41" t="s">
        <v>112</v>
      </c>
      <c r="H1728" s="241">
        <v>0</v>
      </c>
      <c r="I1728" s="241">
        <v>0</v>
      </c>
      <c r="J1728" s="241">
        <v>1</v>
      </c>
      <c r="K1728" s="20" t="s">
        <v>113</v>
      </c>
      <c r="L1728" s="20" t="s">
        <v>113</v>
      </c>
      <c r="M1728" s="20" t="s">
        <v>114</v>
      </c>
      <c r="O1728" s="20" t="s">
        <v>115</v>
      </c>
      <c r="P1728" s="20" t="str">
        <f t="shared" si="27"/>
        <v>factors.Add(new Factor() { ParameterID = 3599, Key = 1733, StandardizationSet = "Bbk", Parameter = "DDBAC", Factor_A = 0, Factor_B = 0, Factor_C = 1, IsMetal = false, IsPak = false, IsOrganic = true });</v>
      </c>
    </row>
    <row r="1729" spans="1:16" x14ac:dyDescent="0.25">
      <c r="A1729" s="34">
        <v>1734</v>
      </c>
      <c r="B1729" s="35" t="s">
        <v>111</v>
      </c>
      <c r="D1729" s="215" t="str">
        <f>INDEX('Aquo parameters'!$A$1:$H$6130,MATCH($E1729,'Aquo parameters'!$E:$E,0),1)</f>
        <v>DDMAB</v>
      </c>
      <c r="E1729" s="35">
        <v>3600</v>
      </c>
      <c r="F1729" s="41" t="str">
        <f>INDEX('Aquo parameters'!$A$1:$H$6130,MATCH($E1729,'Aquo parameters'!$E:$E,0),2)</f>
        <v>didecyldimethylammoniumbromide</v>
      </c>
      <c r="G1729" s="41" t="s">
        <v>112</v>
      </c>
      <c r="H1729" s="241">
        <v>0</v>
      </c>
      <c r="I1729" s="241">
        <v>0</v>
      </c>
      <c r="J1729" s="241">
        <v>1</v>
      </c>
      <c r="K1729" s="20" t="s">
        <v>113</v>
      </c>
      <c r="L1729" s="20" t="s">
        <v>113</v>
      </c>
      <c r="M1729" s="20" t="s">
        <v>114</v>
      </c>
      <c r="O1729" s="20" t="s">
        <v>115</v>
      </c>
      <c r="P1729" s="20" t="str">
        <f t="shared" si="27"/>
        <v>factors.Add(new Factor() { ParameterID = 3600, Key = 1734, StandardizationSet = "Bbk", Parameter = "DDMAB", Factor_A = 0, Factor_B = 0, Factor_C = 1, IsMetal = false, IsPak = false, IsOrganic = true });</v>
      </c>
    </row>
    <row r="1730" spans="1:16" x14ac:dyDescent="0.25">
      <c r="A1730" s="34">
        <v>1735</v>
      </c>
      <c r="B1730" s="35" t="s">
        <v>111</v>
      </c>
      <c r="D1730" s="215" t="str">
        <f>INDEX('Aquo parameters'!$A$1:$H$6130,MATCH($E1730,'Aquo parameters'!$E:$E,0),1)</f>
        <v>DDMAC</v>
      </c>
      <c r="E1730" s="35">
        <v>3601</v>
      </c>
      <c r="F1730" s="41" t="str">
        <f>INDEX('Aquo parameters'!$A$1:$H$6130,MATCH($E1730,'Aquo parameters'!$E:$E,0),2)</f>
        <v>didecyldimethylammoniumchloride</v>
      </c>
      <c r="G1730" s="41" t="s">
        <v>112</v>
      </c>
      <c r="H1730" s="241">
        <v>0</v>
      </c>
      <c r="I1730" s="241">
        <v>0</v>
      </c>
      <c r="J1730" s="241">
        <v>1</v>
      </c>
      <c r="K1730" s="20" t="s">
        <v>113</v>
      </c>
      <c r="L1730" s="20" t="s">
        <v>113</v>
      </c>
      <c r="M1730" s="20" t="s">
        <v>114</v>
      </c>
      <c r="O1730" s="20" t="s">
        <v>115</v>
      </c>
      <c r="P1730" s="20" t="str">
        <f t="shared" si="27"/>
        <v>factors.Add(new Factor() { ParameterID = 3601, Key = 1735, StandardizationSet = "Bbk", Parameter = "DDMAC", Factor_A = 0, Factor_B = 0, Factor_C = 1, IsMetal = false, IsPak = false, IsOrganic = true });</v>
      </c>
    </row>
    <row r="1731" spans="1:16" x14ac:dyDescent="0.25">
      <c r="A1731" s="34">
        <v>1736</v>
      </c>
      <c r="B1731" s="35" t="s">
        <v>111</v>
      </c>
      <c r="D1731" s="215" t="str">
        <f>INDEX('Aquo parameters'!$A$1:$H$6130,MATCH($E1731,'Aquo parameters'!$E:$E,0),1)</f>
        <v>DDPA</v>
      </c>
      <c r="E1731" s="35">
        <v>3602</v>
      </c>
      <c r="F1731" s="41" t="str">
        <f>INDEX('Aquo parameters'!$A$1:$H$6130,MATCH($E1731,'Aquo parameters'!$E:$E,0),2)</f>
        <v>verdyl acetaat</v>
      </c>
      <c r="G1731" s="41" t="s">
        <v>112</v>
      </c>
      <c r="H1731" s="241">
        <v>0</v>
      </c>
      <c r="I1731" s="241">
        <v>0</v>
      </c>
      <c r="J1731" s="241">
        <v>1</v>
      </c>
      <c r="K1731" s="20" t="s">
        <v>113</v>
      </c>
      <c r="L1731" s="20" t="s">
        <v>113</v>
      </c>
      <c r="M1731" s="20" t="s">
        <v>114</v>
      </c>
      <c r="O1731" s="20" t="s">
        <v>115</v>
      </c>
      <c r="P1731" s="20" t="str">
        <f t="shared" si="27"/>
        <v>factors.Add(new Factor() { ParameterID = 3602, Key = 1736, StandardizationSet = "Bbk", Parameter = "DDPA", Factor_A = 0, Factor_B = 0, Factor_C = 1, IsMetal = false, IsPak = false, IsOrganic = true });</v>
      </c>
    </row>
    <row r="1732" spans="1:16" x14ac:dyDescent="0.25">
      <c r="A1732" s="34">
        <v>1737</v>
      </c>
      <c r="B1732" s="35" t="s">
        <v>111</v>
      </c>
      <c r="D1732" s="215" t="str">
        <f>INDEX('Aquo parameters'!$A$1:$H$6130,MATCH($E1732,'Aquo parameters'!$E:$E,0),1)</f>
        <v>DEDC</v>
      </c>
      <c r="E1732" s="35">
        <v>3603</v>
      </c>
      <c r="F1732" s="41" t="str">
        <f>INDEX('Aquo parameters'!$A$1:$H$6130,MATCH($E1732,'Aquo parameters'!$E:$E,0),2)</f>
        <v>diethyldithiocarbamaat</v>
      </c>
      <c r="G1732" s="41" t="s">
        <v>112</v>
      </c>
      <c r="H1732" s="241">
        <v>0</v>
      </c>
      <c r="I1732" s="241">
        <v>0</v>
      </c>
      <c r="J1732" s="241">
        <v>1</v>
      </c>
      <c r="K1732" s="20" t="s">
        <v>113</v>
      </c>
      <c r="L1732" s="20" t="s">
        <v>113</v>
      </c>
      <c r="M1732" s="20" t="s">
        <v>114</v>
      </c>
      <c r="O1732" s="20" t="s">
        <v>115</v>
      </c>
      <c r="P1732" s="20" t="str">
        <f t="shared" si="27"/>
        <v>factors.Add(new Factor() { ParameterID = 3603, Key = 1737, StandardizationSet = "Bbk", Parameter = "DEDC", Factor_A = 0, Factor_B = 0, Factor_C = 1, IsMetal = false, IsPak = false, IsOrganic = true });</v>
      </c>
    </row>
    <row r="1733" spans="1:16" x14ac:dyDescent="0.25">
      <c r="A1733" s="34">
        <v>1738</v>
      </c>
      <c r="B1733" s="35" t="s">
        <v>111</v>
      </c>
      <c r="D1733" s="215" t="str">
        <f>INDEX('Aquo parameters'!$A$1:$H$6130,MATCH($E1733,'Aquo parameters'!$E:$E,0),1)</f>
        <v>FEOa</v>
      </c>
      <c r="E1733" s="35">
        <v>3604</v>
      </c>
      <c r="F1733" s="41" t="str">
        <f>INDEX('Aquo parameters'!$A$1:$H$6130,MATCH($E1733,'Aquo parameters'!$E:$E,0),2)</f>
        <v>Feofytine a</v>
      </c>
      <c r="G1733" s="41" t="s">
        <v>112</v>
      </c>
      <c r="H1733" s="251">
        <v>0</v>
      </c>
      <c r="I1733" s="251">
        <v>0</v>
      </c>
      <c r="J1733" s="251">
        <v>1</v>
      </c>
      <c r="K1733" s="234" t="s">
        <v>113</v>
      </c>
      <c r="L1733" s="234" t="s">
        <v>113</v>
      </c>
      <c r="M1733" s="234" t="s">
        <v>114</v>
      </c>
      <c r="O1733" s="20" t="s">
        <v>115</v>
      </c>
      <c r="P1733" s="20" t="str">
        <f t="shared" si="27"/>
        <v>factors.Add(new Factor() { ParameterID = 3604, Key = 1738, StandardizationSet = "Bbk", Parameter = "FEOa", Factor_A = 0, Factor_B = 0, Factor_C = 1, IsMetal = false, IsPak = false, IsOrganic = true });</v>
      </c>
    </row>
    <row r="1734" spans="1:16" x14ac:dyDescent="0.25">
      <c r="A1734" s="34">
        <v>1739</v>
      </c>
      <c r="B1734" s="35" t="s">
        <v>111</v>
      </c>
      <c r="D1734" s="215" t="str">
        <f>INDEX('Aquo parameters'!$A$1:$H$6130,MATCH($E1734,'Aquo parameters'!$E:$E,0),1)</f>
        <v>demfon</v>
      </c>
      <c r="E1734" s="35">
        <v>3605</v>
      </c>
      <c r="F1734" s="41" t="str">
        <f>INDEX('Aquo parameters'!$A$1:$H$6130,MATCH($E1734,'Aquo parameters'!$E:$E,0),2)</f>
        <v>demefion</v>
      </c>
      <c r="G1734" s="41" t="s">
        <v>112</v>
      </c>
      <c r="H1734" s="241">
        <v>0</v>
      </c>
      <c r="I1734" s="241">
        <v>0</v>
      </c>
      <c r="J1734" s="241">
        <v>1</v>
      </c>
      <c r="K1734" s="20" t="s">
        <v>113</v>
      </c>
      <c r="L1734" s="20" t="s">
        <v>113</v>
      </c>
      <c r="M1734" s="20" t="s">
        <v>114</v>
      </c>
      <c r="O1734" s="20" t="s">
        <v>115</v>
      </c>
      <c r="P1734" s="20" t="str">
        <f t="shared" si="27"/>
        <v>factors.Add(new Factor() { ParameterID = 3605, Key = 1739, StandardizationSet = "Bbk", Parameter = "demfon", Factor_A = 0, Factor_B = 0, Factor_C = 1, IsMetal = false, IsPak = false, IsOrganic = true });</v>
      </c>
    </row>
    <row r="1735" spans="1:16" x14ac:dyDescent="0.25">
      <c r="A1735" s="34">
        <v>1740</v>
      </c>
      <c r="B1735" s="35" t="s">
        <v>111</v>
      </c>
      <c r="D1735" s="215" t="str">
        <f>INDEX('Aquo parameters'!$A$1:$H$6130,MATCH($E1735,'Aquo parameters'!$E:$E,0),1)</f>
        <v>FEOb</v>
      </c>
      <c r="E1735" s="35">
        <v>3606</v>
      </c>
      <c r="F1735" s="41" t="str">
        <f>INDEX('Aquo parameters'!$A$1:$H$6130,MATCH($E1735,'Aquo parameters'!$E:$E,0),2)</f>
        <v>Feofytine b</v>
      </c>
      <c r="G1735" s="41" t="s">
        <v>112</v>
      </c>
      <c r="H1735" s="251">
        <v>0</v>
      </c>
      <c r="I1735" s="251">
        <v>0</v>
      </c>
      <c r="J1735" s="251">
        <v>1</v>
      </c>
      <c r="K1735" s="234" t="s">
        <v>113</v>
      </c>
      <c r="L1735" s="234" t="s">
        <v>113</v>
      </c>
      <c r="M1735" s="234" t="s">
        <v>114</v>
      </c>
      <c r="O1735" s="20" t="s">
        <v>115</v>
      </c>
      <c r="P1735" s="20" t="str">
        <f t="shared" si="27"/>
        <v>factors.Add(new Factor() { ParameterID = 3606, Key = 1740, StandardizationSet = "Bbk", Parameter = "FEOb", Factor_A = 0, Factor_B = 0, Factor_C = 1, IsMetal = false, IsPak = false, IsOrganic = true });</v>
      </c>
    </row>
    <row r="1736" spans="1:16" x14ac:dyDescent="0.25">
      <c r="A1736" s="34">
        <v>1741</v>
      </c>
      <c r="B1736" s="35" t="s">
        <v>111</v>
      </c>
      <c r="D1736" s="215" t="str">
        <f>INDEX('Aquo parameters'!$A$1:$H$6130,MATCH($E1736,'Aquo parameters'!$E:$E,0),1)</f>
        <v>demtSC1ysfn</v>
      </c>
      <c r="E1736" s="35">
        <v>3607</v>
      </c>
      <c r="F1736" s="41" t="str">
        <f>INDEX('Aquo parameters'!$A$1:$H$6130,MATCH($E1736,'Aquo parameters'!$E:$E,0),2)</f>
        <v>demeton-S-methylsulfon</v>
      </c>
      <c r="G1736" s="41" t="s">
        <v>112</v>
      </c>
      <c r="H1736" s="241">
        <v>0</v>
      </c>
      <c r="I1736" s="241">
        <v>0</v>
      </c>
      <c r="J1736" s="241">
        <v>1</v>
      </c>
      <c r="K1736" s="20" t="s">
        <v>113</v>
      </c>
      <c r="L1736" s="20" t="s">
        <v>113</v>
      </c>
      <c r="M1736" s="20" t="s">
        <v>114</v>
      </c>
      <c r="O1736" s="20" t="s">
        <v>115</v>
      </c>
      <c r="P1736" s="20" t="str">
        <f t="shared" si="27"/>
        <v>factors.Add(new Factor() { ParameterID = 3607, Key = 1741, StandardizationSet = "Bbk", Parameter = "demtSC1ysfn", Factor_A = 0, Factor_B = 0, Factor_C = 1, IsMetal = false, IsPak = false, IsOrganic = true });</v>
      </c>
    </row>
    <row r="1737" spans="1:16" x14ac:dyDescent="0.25">
      <c r="A1737" s="34">
        <v>1742</v>
      </c>
      <c r="B1737" s="35" t="s">
        <v>111</v>
      </c>
      <c r="D1737" s="215" t="str">
        <f>INDEX('Aquo parameters'!$A$1:$H$6130,MATCH($E1737,'Aquo parameters'!$E:$E,0),1)</f>
        <v>DenCl</v>
      </c>
      <c r="E1737" s="35">
        <v>3608</v>
      </c>
      <c r="F1737" s="41" t="str">
        <f>INDEX('Aquo parameters'!$A$1:$H$6130,MATCH($E1737,'Aquo parameters'!$E:$E,0),2)</f>
        <v>dienochloor</v>
      </c>
      <c r="G1737" s="41" t="s">
        <v>112</v>
      </c>
      <c r="H1737" s="241">
        <v>0</v>
      </c>
      <c r="I1737" s="241">
        <v>0</v>
      </c>
      <c r="J1737" s="241">
        <v>1</v>
      </c>
      <c r="K1737" s="20" t="s">
        <v>113</v>
      </c>
      <c r="L1737" s="20" t="s">
        <v>113</v>
      </c>
      <c r="M1737" s="20" t="s">
        <v>114</v>
      </c>
      <c r="O1737" s="20" t="s">
        <v>115</v>
      </c>
      <c r="P1737" s="20" t="str">
        <f t="shared" si="27"/>
        <v>factors.Add(new Factor() { ParameterID = 3608, Key = 1742, StandardizationSet = "Bbk", Parameter = "DenCl", Factor_A = 0, Factor_B = 0, Factor_C = 1, IsMetal = false, IsPak = false, IsOrganic = true });</v>
      </c>
    </row>
    <row r="1738" spans="1:16" x14ac:dyDescent="0.25">
      <c r="A1738" s="34">
        <v>1743</v>
      </c>
      <c r="B1738" s="35" t="s">
        <v>111</v>
      </c>
      <c r="D1738" s="215" t="str">
        <f>INDEX('Aquo parameters'!$A$1:$H$6130,MATCH($E1738,'Aquo parameters'!$E:$E,0),1)</f>
        <v>DepOxC4a</v>
      </c>
      <c r="E1738" s="35">
        <v>3611</v>
      </c>
      <c r="F1738" s="41" t="str">
        <f>INDEX('Aquo parameters'!$A$1:$H$6130,MATCH($E1738,'Aquo parameters'!$E:$E,0),2)</f>
        <v>diepoxybutaan</v>
      </c>
      <c r="G1738" s="41" t="s">
        <v>112</v>
      </c>
      <c r="H1738" s="241">
        <v>0</v>
      </c>
      <c r="I1738" s="241">
        <v>0</v>
      </c>
      <c r="J1738" s="241">
        <v>1</v>
      </c>
      <c r="K1738" s="20" t="s">
        <v>113</v>
      </c>
      <c r="L1738" s="20" t="s">
        <v>113</v>
      </c>
      <c r="M1738" s="20" t="s">
        <v>114</v>
      </c>
      <c r="O1738" s="20" t="s">
        <v>115</v>
      </c>
      <c r="P1738" s="20" t="str">
        <f t="shared" si="27"/>
        <v>factors.Add(new Factor() { ParameterID = 3611, Key = 1743, StandardizationSet = "Bbk", Parameter = "DepOxC4a", Factor_A = 0, Factor_B = 0, Factor_C = 1, IsMetal = false, IsPak = false, IsOrganic = true });</v>
      </c>
    </row>
    <row r="1739" spans="1:16" x14ac:dyDescent="0.25">
      <c r="A1739" s="34">
        <v>1744</v>
      </c>
      <c r="B1739" s="35" t="s">
        <v>111</v>
      </c>
      <c r="D1739" s="215" t="str">
        <f>INDEX('Aquo parameters'!$A$1:$H$6130,MATCH($E1739,'Aquo parameters'!$E:$E,0),1)</f>
        <v>desC2ysC4yat</v>
      </c>
      <c r="E1739" s="35">
        <v>3612</v>
      </c>
      <c r="F1739" s="41" t="str">
        <f>INDEX('Aquo parameters'!$A$1:$H$6130,MATCH($E1739,'Aquo parameters'!$E:$E,0),2)</f>
        <v>desethylsebutylazine</v>
      </c>
      <c r="G1739" s="41" t="s">
        <v>112</v>
      </c>
      <c r="H1739" s="241">
        <v>0</v>
      </c>
      <c r="I1739" s="241">
        <v>0</v>
      </c>
      <c r="J1739" s="241">
        <v>1</v>
      </c>
      <c r="K1739" s="20" t="s">
        <v>113</v>
      </c>
      <c r="L1739" s="20" t="s">
        <v>113</v>
      </c>
      <c r="M1739" s="20" t="s">
        <v>114</v>
      </c>
      <c r="O1739" s="20" t="s">
        <v>115</v>
      </c>
      <c r="P1739" s="20" t="str">
        <f t="shared" si="27"/>
        <v>factors.Add(new Factor() { ParameterID = 3612, Key = 1744, StandardizationSet = "Bbk", Parameter = "desC2ysC4yat", Factor_A = 0, Factor_B = 0, Factor_C = 1, IsMetal = false, IsPak = false, IsOrganic = true });</v>
      </c>
    </row>
    <row r="1740" spans="1:16" x14ac:dyDescent="0.25">
      <c r="A1740" s="34">
        <v>1745</v>
      </c>
      <c r="B1740" s="35" t="s">
        <v>111</v>
      </c>
      <c r="D1740" s="215" t="str">
        <f>INDEX('Aquo parameters'!$A$1:$H$6130,MATCH($E1740,'Aquo parameters'!$E:$E,0),1)</f>
        <v>desC2ytbmtn</v>
      </c>
      <c r="E1740" s="35">
        <v>3613</v>
      </c>
      <c r="F1740" s="41" t="str">
        <f>INDEX('Aquo parameters'!$A$1:$H$6130,MATCH($E1740,'Aquo parameters'!$E:$E,0),2)</f>
        <v>desethylterbumeton</v>
      </c>
      <c r="G1740" s="41" t="s">
        <v>112</v>
      </c>
      <c r="H1740" s="241">
        <v>0</v>
      </c>
      <c r="I1740" s="241">
        <v>0</v>
      </c>
      <c r="J1740" s="241">
        <v>1</v>
      </c>
      <c r="K1740" s="20" t="s">
        <v>113</v>
      </c>
      <c r="L1740" s="20" t="s">
        <v>113</v>
      </c>
      <c r="M1740" s="20" t="s">
        <v>114</v>
      </c>
      <c r="O1740" s="20" t="s">
        <v>115</v>
      </c>
      <c r="P1740" s="20" t="str">
        <f t="shared" si="27"/>
        <v>factors.Add(new Factor() { ParameterID = 3613, Key = 1745, StandardizationSet = "Bbk", Parameter = "desC2ytbmtn", Factor_A = 0, Factor_B = 0, Factor_C = 1, IsMetal = false, IsPak = false, IsOrganic = true });</v>
      </c>
    </row>
    <row r="1741" spans="1:16" x14ac:dyDescent="0.25">
      <c r="A1741" s="34">
        <v>1746</v>
      </c>
      <c r="B1741" s="35" t="s">
        <v>111</v>
      </c>
      <c r="D1741" s="215" t="str">
        <f>INDEX('Aquo parameters'!$A$1:$H$6130,MATCH($E1741,'Aquo parameters'!$E:$E,0),1)</f>
        <v>desC2ytC4yaz</v>
      </c>
      <c r="E1741" s="35">
        <v>3614</v>
      </c>
      <c r="F1741" s="41" t="str">
        <f>INDEX('Aquo parameters'!$A$1:$H$6130,MATCH($E1741,'Aquo parameters'!$E:$E,0),2)</f>
        <v>desethylterbutylazine</v>
      </c>
      <c r="G1741" s="41" t="s">
        <v>112</v>
      </c>
      <c r="H1741" s="241">
        <v>0</v>
      </c>
      <c r="I1741" s="241">
        <v>0</v>
      </c>
      <c r="J1741" s="241">
        <v>1</v>
      </c>
      <c r="K1741" s="20" t="s">
        <v>113</v>
      </c>
      <c r="L1741" s="20" t="s">
        <v>113</v>
      </c>
      <c r="M1741" s="20" t="s">
        <v>114</v>
      </c>
      <c r="O1741" s="20" t="s">
        <v>115</v>
      </c>
      <c r="P1741" s="20" t="str">
        <f t="shared" si="27"/>
        <v>factors.Add(new Factor() { ParameterID = 3614, Key = 1746, StandardizationSet = "Bbk", Parameter = "desC2ytC4yaz", Factor_A = 0, Factor_B = 0, Factor_C = 1, IsMetal = false, IsPak = false, IsOrganic = true });</v>
      </c>
    </row>
    <row r="1742" spans="1:16" x14ac:dyDescent="0.25">
      <c r="A1742" s="34">
        <v>1747</v>
      </c>
      <c r="B1742" s="35" t="s">
        <v>111</v>
      </c>
      <c r="D1742" s="215" t="str">
        <f>INDEX('Aquo parameters'!$A$1:$H$6130,MATCH($E1742,'Aquo parameters'!$E:$E,0),1)</f>
        <v>desFyClidzn</v>
      </c>
      <c r="E1742" s="35">
        <v>3615</v>
      </c>
      <c r="F1742" s="41" t="str">
        <f>INDEX('Aquo parameters'!$A$1:$H$6130,MATCH($E1742,'Aquo parameters'!$E:$E,0),2)</f>
        <v>desfenylchloridazon</v>
      </c>
      <c r="G1742" s="41" t="s">
        <v>112</v>
      </c>
      <c r="H1742" s="241">
        <v>0</v>
      </c>
      <c r="I1742" s="241">
        <v>0</v>
      </c>
      <c r="J1742" s="241">
        <v>1</v>
      </c>
      <c r="K1742" s="20" t="s">
        <v>113</v>
      </c>
      <c r="L1742" s="20" t="s">
        <v>113</v>
      </c>
      <c r="M1742" s="20" t="s">
        <v>114</v>
      </c>
      <c r="O1742" s="20" t="s">
        <v>115</v>
      </c>
      <c r="P1742" s="20" t="str">
        <f t="shared" si="27"/>
        <v>factors.Add(new Factor() { ParameterID = 3615, Key = 1747, StandardizationSet = "Bbk", Parameter = "desFyClidzn", Factor_A = 0, Factor_B = 0, Factor_C = 1, IsMetal = false, IsPak = false, IsOrganic = true });</v>
      </c>
    </row>
    <row r="1743" spans="1:16" x14ac:dyDescent="0.25">
      <c r="A1743" s="34">
        <v>1748</v>
      </c>
      <c r="B1743" s="35" t="s">
        <v>111</v>
      </c>
      <c r="D1743" s="215" t="str">
        <f>INDEX('Aquo parameters'!$A$1:$H$6130,MATCH($E1743,'Aquo parameters'!$E:$E,0),1)</f>
        <v>desmdfm</v>
      </c>
      <c r="E1743" s="35">
        <v>3616</v>
      </c>
      <c r="F1743" s="41" t="str">
        <f>INDEX('Aquo parameters'!$A$1:$H$6130,MATCH($E1743,'Aquo parameters'!$E:$E,0),2)</f>
        <v>desmedifam</v>
      </c>
      <c r="G1743" s="41" t="s">
        <v>112</v>
      </c>
      <c r="H1743" s="241">
        <v>0</v>
      </c>
      <c r="I1743" s="241">
        <v>0</v>
      </c>
      <c r="J1743" s="241">
        <v>1</v>
      </c>
      <c r="K1743" s="20" t="s">
        <v>113</v>
      </c>
      <c r="L1743" s="20" t="s">
        <v>113</v>
      </c>
      <c r="M1743" s="20" t="s">
        <v>114</v>
      </c>
      <c r="O1743" s="20" t="s">
        <v>115</v>
      </c>
      <c r="P1743" s="20" t="str">
        <f t="shared" si="27"/>
        <v>factors.Add(new Factor() { ParameterID = 3616, Key = 1748, StandardizationSet = "Bbk", Parameter = "desmdfm", Factor_A = 0, Factor_B = 0, Factor_C = 1, IsMetal = false, IsPak = false, IsOrganic = true });</v>
      </c>
    </row>
    <row r="1744" spans="1:16" x14ac:dyDescent="0.25">
      <c r="A1744" s="34">
        <v>1749</v>
      </c>
      <c r="B1744" s="35" t="s">
        <v>111</v>
      </c>
      <c r="D1744" s="215" t="str">
        <f>INDEX('Aquo parameters'!$A$1:$H$6130,MATCH($E1744,'Aquo parameters'!$E:$E,0),1)</f>
        <v>Detfcb</v>
      </c>
      <c r="E1744" s="35">
        <v>3620</v>
      </c>
      <c r="F1744" s="41" t="str">
        <f>INDEX('Aquo parameters'!$A$1:$H$6130,MATCH($E1744,'Aquo parameters'!$E:$E,0),2)</f>
        <v>diethofencarb</v>
      </c>
      <c r="G1744" s="41" t="s">
        <v>112</v>
      </c>
      <c r="H1744" s="241">
        <v>0</v>
      </c>
      <c r="I1744" s="241">
        <v>0</v>
      </c>
      <c r="J1744" s="241">
        <v>1</v>
      </c>
      <c r="K1744" s="20" t="s">
        <v>113</v>
      </c>
      <c r="L1744" s="20" t="s">
        <v>113</v>
      </c>
      <c r="M1744" s="20" t="s">
        <v>114</v>
      </c>
      <c r="O1744" s="20" t="s">
        <v>115</v>
      </c>
      <c r="P1744" s="20" t="str">
        <f t="shared" si="27"/>
        <v>factors.Add(new Factor() { ParameterID = 3620, Key = 1749, StandardizationSet = "Bbk", Parameter = "Detfcb", Factor_A = 0, Factor_B = 0, Factor_C = 1, IsMetal = false, IsPak = false, IsOrganic = true });</v>
      </c>
    </row>
    <row r="1745" spans="1:16" x14ac:dyDescent="0.25">
      <c r="A1745" s="34">
        <v>1750</v>
      </c>
      <c r="B1745" s="35" t="s">
        <v>111</v>
      </c>
      <c r="D1745" s="215" t="str">
        <f>INDEX('Aquo parameters'!$A$1:$H$6130,MATCH($E1745,'Aquo parameters'!$E:$E,0),1)</f>
        <v>DettC2y</v>
      </c>
      <c r="E1745" s="35">
        <v>3621</v>
      </c>
      <c r="F1745" s="41" t="str">
        <f>INDEX('Aquo parameters'!$A$1:$H$6130,MATCH($E1745,'Aquo parameters'!$E:$E,0),2)</f>
        <v>diethatylethyl</v>
      </c>
      <c r="G1745" s="41" t="s">
        <v>112</v>
      </c>
      <c r="H1745" s="241">
        <v>0</v>
      </c>
      <c r="I1745" s="241">
        <v>0</v>
      </c>
      <c r="J1745" s="241">
        <v>1</v>
      </c>
      <c r="K1745" s="20" t="s">
        <v>113</v>
      </c>
      <c r="L1745" s="20" t="s">
        <v>113</v>
      </c>
      <c r="M1745" s="20" t="s">
        <v>114</v>
      </c>
      <c r="O1745" s="20" t="s">
        <v>115</v>
      </c>
      <c r="P1745" s="20" t="str">
        <f t="shared" si="27"/>
        <v>factors.Add(new Factor() { ParameterID = 3621, Key = 1750, StandardizationSet = "Bbk", Parameter = "DettC2y", Factor_A = 0, Factor_B = 0, Factor_C = 1, IsMetal = false, IsPak = false, IsOrganic = true });</v>
      </c>
    </row>
    <row r="1746" spans="1:16" x14ac:dyDescent="0.25">
      <c r="A1746" s="34">
        <v>1751</v>
      </c>
      <c r="B1746" s="35" t="s">
        <v>111</v>
      </c>
      <c r="D1746" s="215" t="str">
        <f>INDEX('Aquo parameters'!$A$1:$H$6130,MATCH($E1746,'Aquo parameters'!$E:$E,0),1)</f>
        <v>dexmtsn</v>
      </c>
      <c r="E1746" s="35">
        <v>3622</v>
      </c>
      <c r="F1746" s="41" t="str">
        <f>INDEX('Aquo parameters'!$A$1:$H$6130,MATCH($E1746,'Aquo parameters'!$E:$E,0),2)</f>
        <v>dexamethason</v>
      </c>
      <c r="G1746" s="41" t="s">
        <v>112</v>
      </c>
      <c r="H1746" s="241">
        <v>0</v>
      </c>
      <c r="I1746" s="241">
        <v>0</v>
      </c>
      <c r="J1746" s="241">
        <v>1</v>
      </c>
      <c r="K1746" s="20" t="s">
        <v>113</v>
      </c>
      <c r="L1746" s="20" t="s">
        <v>113</v>
      </c>
      <c r="M1746" s="20" t="s">
        <v>114</v>
      </c>
      <c r="O1746" s="20" t="s">
        <v>115</v>
      </c>
      <c r="P1746" s="20" t="str">
        <f t="shared" si="27"/>
        <v>factors.Add(new Factor() { ParameterID = 3622, Key = 1751, StandardizationSet = "Bbk", Parameter = "dexmtsn", Factor_A = 0, Factor_B = 0, Factor_C = 1, IsMetal = false, IsPak = false, IsOrganic = true });</v>
      </c>
    </row>
    <row r="1747" spans="1:16" x14ac:dyDescent="0.25">
      <c r="A1747" s="34">
        <v>1752</v>
      </c>
      <c r="B1747" s="35" t="s">
        <v>111</v>
      </c>
      <c r="D1747" s="215" t="str">
        <f>INDEX('Aquo parameters'!$A$1:$H$6130,MATCH($E1747,'Aquo parameters'!$E:$E,0),1)</f>
        <v>DfAd</v>
      </c>
      <c r="E1747" s="35">
        <v>3623</v>
      </c>
      <c r="F1747" s="41" t="str">
        <f>INDEX('Aquo parameters'!$A$1:$H$6130,MATCH($E1747,'Aquo parameters'!$E:$E,0),2)</f>
        <v>difenamide</v>
      </c>
      <c r="G1747" s="41" t="s">
        <v>112</v>
      </c>
      <c r="H1747" s="241">
        <v>0</v>
      </c>
      <c r="I1747" s="241">
        <v>0</v>
      </c>
      <c r="J1747" s="241">
        <v>1</v>
      </c>
      <c r="K1747" s="20" t="s">
        <v>113</v>
      </c>
      <c r="L1747" s="20" t="s">
        <v>113</v>
      </c>
      <c r="M1747" s="20" t="s">
        <v>114</v>
      </c>
      <c r="O1747" s="20" t="s">
        <v>115</v>
      </c>
      <c r="P1747" s="20" t="str">
        <f t="shared" si="27"/>
        <v>factors.Add(new Factor() { ParameterID = 3623, Key = 1752, StandardizationSet = "Bbk", Parameter = "DfAd", Factor_A = 0, Factor_B = 0, Factor_C = 1, IsMetal = false, IsPak = false, IsOrganic = true });</v>
      </c>
    </row>
    <row r="1748" spans="1:16" x14ac:dyDescent="0.25">
      <c r="A1748" s="34">
        <v>1753</v>
      </c>
      <c r="B1748" s="35" t="s">
        <v>111</v>
      </c>
      <c r="D1748" s="215" t="str">
        <f>INDEX('Aquo parameters'!$A$1:$H$6130,MATCH($E1748,'Aquo parameters'!$E:$E,0),1)</f>
        <v>Dffncn</v>
      </c>
      <c r="E1748" s="35">
        <v>3624</v>
      </c>
      <c r="F1748" s="41" t="str">
        <f>INDEX('Aquo parameters'!$A$1:$H$6130,MATCH($E1748,'Aquo parameters'!$E:$E,0),2)</f>
        <v>diflufenican</v>
      </c>
      <c r="G1748" s="41" t="s">
        <v>112</v>
      </c>
      <c r="H1748" s="241">
        <v>0</v>
      </c>
      <c r="I1748" s="241">
        <v>0</v>
      </c>
      <c r="J1748" s="241">
        <v>1</v>
      </c>
      <c r="K1748" s="20" t="s">
        <v>113</v>
      </c>
      <c r="L1748" s="20" t="s">
        <v>113</v>
      </c>
      <c r="M1748" s="20" t="s">
        <v>114</v>
      </c>
      <c r="O1748" s="20" t="s">
        <v>115</v>
      </c>
      <c r="P1748" s="20" t="str">
        <f t="shared" si="27"/>
        <v>factors.Add(new Factor() { ParameterID = 3624, Key = 1753, StandardizationSet = "Bbk", Parameter = "Dffncn", Factor_A = 0, Factor_B = 0, Factor_C = 1, IsMetal = false, IsPak = false, IsOrganic = true });</v>
      </c>
    </row>
    <row r="1749" spans="1:16" x14ac:dyDescent="0.25">
      <c r="A1749" s="34">
        <v>1754</v>
      </c>
      <c r="B1749" s="35" t="s">
        <v>111</v>
      </c>
      <c r="D1749" s="215" t="str">
        <f>INDEX('Aquo parameters'!$A$1:$H$6130,MATCH($E1749,'Aquo parameters'!$E:$E,0),1)</f>
        <v>Dfhdmne</v>
      </c>
      <c r="E1749" s="35">
        <v>3625</v>
      </c>
      <c r="F1749" s="41" t="str">
        <f>INDEX('Aquo parameters'!$A$1:$H$6130,MATCH($E1749,'Aquo parameters'!$E:$E,0),2)</f>
        <v>difenhydramine</v>
      </c>
      <c r="G1749" s="41" t="s">
        <v>112</v>
      </c>
      <c r="H1749" s="241">
        <v>0</v>
      </c>
      <c r="I1749" s="241">
        <v>0</v>
      </c>
      <c r="J1749" s="241">
        <v>1</v>
      </c>
      <c r="K1749" s="20" t="s">
        <v>113</v>
      </c>
      <c r="L1749" s="20" t="s">
        <v>113</v>
      </c>
      <c r="M1749" s="20" t="s">
        <v>114</v>
      </c>
      <c r="O1749" s="20" t="s">
        <v>115</v>
      </c>
      <c r="P1749" s="20" t="str">
        <f t="shared" si="27"/>
        <v>factors.Add(new Factor() { ParameterID = 3625, Key = 1754, StandardizationSet = "Bbk", Parameter = "Dfhdmne", Factor_A = 0, Factor_B = 0, Factor_C = 1, IsMetal = false, IsPak = false, IsOrganic = true });</v>
      </c>
    </row>
    <row r="1750" spans="1:16" x14ac:dyDescent="0.25">
      <c r="A1750" s="34">
        <v>1755</v>
      </c>
      <c r="B1750" s="35" t="s">
        <v>111</v>
      </c>
      <c r="D1750" s="215" t="str">
        <f>INDEX('Aquo parameters'!$A$1:$H$6130,MATCH($E1750,'Aquo parameters'!$E:$E,0),1)</f>
        <v>Dfncm</v>
      </c>
      <c r="E1750" s="35">
        <v>3626</v>
      </c>
      <c r="F1750" s="41" t="str">
        <f>INDEX('Aquo parameters'!$A$1:$H$6130,MATCH($E1750,'Aquo parameters'!$E:$E,0),2)</f>
        <v>difenacoum</v>
      </c>
      <c r="G1750" s="41" t="s">
        <v>112</v>
      </c>
      <c r="H1750" s="241">
        <v>0</v>
      </c>
      <c r="I1750" s="241">
        <v>0</v>
      </c>
      <c r="J1750" s="241">
        <v>1</v>
      </c>
      <c r="K1750" s="20" t="s">
        <v>113</v>
      </c>
      <c r="L1750" s="20" t="s">
        <v>113</v>
      </c>
      <c r="M1750" s="20" t="s">
        <v>114</v>
      </c>
      <c r="O1750" s="20" t="s">
        <v>115</v>
      </c>
      <c r="P1750" s="20" t="str">
        <f t="shared" si="27"/>
        <v>factors.Add(new Factor() { ParameterID = 3626, Key = 1755, StandardizationSet = "Bbk", Parameter = "Dfncm", Factor_A = 0, Factor_B = 0, Factor_C = 1, IsMetal = false, IsPak = false, IsOrganic = true });</v>
      </c>
    </row>
    <row r="1751" spans="1:16" x14ac:dyDescent="0.25">
      <c r="A1751" s="34">
        <v>1756</v>
      </c>
      <c r="B1751" s="35" t="s">
        <v>111</v>
      </c>
      <c r="D1751" s="215" t="str">
        <f>INDEX('Aquo parameters'!$A$1:$H$6130,MATCH($E1751,'Aquo parameters'!$E:$E,0),1)</f>
        <v>Dfncnzl</v>
      </c>
      <c r="E1751" s="35">
        <v>3627</v>
      </c>
      <c r="F1751" s="41" t="str">
        <f>INDEX('Aquo parameters'!$A$1:$H$6130,MATCH($E1751,'Aquo parameters'!$E:$E,0),2)</f>
        <v>difenoconazool</v>
      </c>
      <c r="G1751" s="41" t="s">
        <v>112</v>
      </c>
      <c r="H1751" s="241">
        <v>0</v>
      </c>
      <c r="I1751" s="241">
        <v>0</v>
      </c>
      <c r="J1751" s="241">
        <v>1</v>
      </c>
      <c r="K1751" s="20" t="s">
        <v>113</v>
      </c>
      <c r="L1751" s="20" t="s">
        <v>113</v>
      </c>
      <c r="M1751" s="20" t="s">
        <v>114</v>
      </c>
      <c r="O1751" s="20" t="s">
        <v>115</v>
      </c>
      <c r="P1751" s="20" t="str">
        <f t="shared" si="27"/>
        <v>factors.Add(new Factor() { ParameterID = 3627, Key = 1756, StandardizationSet = "Bbk", Parameter = "Dfncnzl", Factor_A = 0, Factor_B = 0, Factor_C = 1, IsMetal = false, IsPak = false, IsOrganic = true });</v>
      </c>
    </row>
    <row r="1752" spans="1:16" x14ac:dyDescent="0.25">
      <c r="A1752" s="34">
        <v>1757</v>
      </c>
      <c r="B1752" s="35" t="s">
        <v>111</v>
      </c>
      <c r="D1752" s="215" t="str">
        <f>INDEX('Aquo parameters'!$A$1:$H$6130,MATCH($E1752,'Aquo parameters'!$E:$E,0),1)</f>
        <v>Dfnxrn</v>
      </c>
      <c r="E1752" s="35">
        <v>3628</v>
      </c>
      <c r="F1752" s="41" t="str">
        <f>INDEX('Aquo parameters'!$A$1:$H$6130,MATCH($E1752,'Aquo parameters'!$E:$E,0),2)</f>
        <v>difenoxuron</v>
      </c>
      <c r="G1752" s="41" t="s">
        <v>112</v>
      </c>
      <c r="H1752" s="241">
        <v>0</v>
      </c>
      <c r="I1752" s="241">
        <v>0</v>
      </c>
      <c r="J1752" s="241">
        <v>1</v>
      </c>
      <c r="K1752" s="20" t="s">
        <v>113</v>
      </c>
      <c r="L1752" s="20" t="s">
        <v>113</v>
      </c>
      <c r="M1752" s="20" t="s">
        <v>114</v>
      </c>
      <c r="O1752" s="20" t="s">
        <v>115</v>
      </c>
      <c r="P1752" s="20" t="str">
        <f t="shared" si="27"/>
        <v>factors.Add(new Factor() { ParameterID = 3628, Key = 1757, StandardizationSet = "Bbk", Parameter = "Dfnxrn", Factor_A = 0, Factor_B = 0, Factor_C = 1, IsMetal = false, IsPak = false, IsOrganic = true });</v>
      </c>
    </row>
    <row r="1753" spans="1:16" x14ac:dyDescent="0.25">
      <c r="A1753" s="34">
        <v>1758</v>
      </c>
      <c r="B1753" s="35" t="s">
        <v>111</v>
      </c>
      <c r="D1753" s="215" t="str">
        <f>INDEX('Aquo parameters'!$A$1:$H$6130,MATCH($E1753,'Aquo parameters'!$E:$E,0),1)</f>
        <v>Dftiln</v>
      </c>
      <c r="E1753" s="35">
        <v>3629</v>
      </c>
      <c r="F1753" s="41" t="str">
        <f>INDEX('Aquo parameters'!$A$1:$H$6130,MATCH($E1753,'Aquo parameters'!$E:$E,0),2)</f>
        <v>difethialon</v>
      </c>
      <c r="G1753" s="41" t="s">
        <v>112</v>
      </c>
      <c r="H1753" s="241">
        <v>0</v>
      </c>
      <c r="I1753" s="241">
        <v>0</v>
      </c>
      <c r="J1753" s="241">
        <v>1</v>
      </c>
      <c r="K1753" s="20" t="s">
        <v>113</v>
      </c>
      <c r="L1753" s="20" t="s">
        <v>113</v>
      </c>
      <c r="M1753" s="20" t="s">
        <v>114</v>
      </c>
      <c r="O1753" s="20" t="s">
        <v>115</v>
      </c>
      <c r="P1753" s="20" t="str">
        <f t="shared" si="27"/>
        <v>factors.Add(new Factor() { ParameterID = 3629, Key = 1758, StandardizationSet = "Bbk", Parameter = "Dftiln", Factor_A = 0, Factor_B = 0, Factor_C = 1, IsMetal = false, IsPak = false, IsOrganic = true });</v>
      </c>
    </row>
    <row r="1754" spans="1:16" x14ac:dyDescent="0.25">
      <c r="A1754" s="34">
        <v>1759</v>
      </c>
      <c r="B1754" s="35" t="s">
        <v>111</v>
      </c>
      <c r="D1754" s="215" t="str">
        <f>INDEX('Aquo parameters'!$A$1:$H$6130,MATCH($E1754,'Aquo parameters'!$E:$E,0),1)</f>
        <v>Dfturn</v>
      </c>
      <c r="E1754" s="35">
        <v>3630</v>
      </c>
      <c r="F1754" s="41" t="str">
        <f>INDEX('Aquo parameters'!$A$1:$H$6130,MATCH($E1754,'Aquo parameters'!$E:$E,0),2)</f>
        <v>diafenthiuron</v>
      </c>
      <c r="G1754" s="41" t="s">
        <v>112</v>
      </c>
      <c r="H1754" s="241">
        <v>0</v>
      </c>
      <c r="I1754" s="241">
        <v>0</v>
      </c>
      <c r="J1754" s="241">
        <v>1</v>
      </c>
      <c r="K1754" s="20" t="s">
        <v>113</v>
      </c>
      <c r="L1754" s="20" t="s">
        <v>113</v>
      </c>
      <c r="M1754" s="20" t="s">
        <v>114</v>
      </c>
      <c r="O1754" s="20" t="s">
        <v>115</v>
      </c>
      <c r="P1754" s="20" t="str">
        <f t="shared" si="27"/>
        <v>factors.Add(new Factor() { ParameterID = 3630, Key = 1759, StandardizationSet = "Bbk", Parameter = "Dfturn", Factor_A = 0, Factor_B = 0, Factor_C = 1, IsMetal = false, IsPak = false, IsOrganic = true });</v>
      </c>
    </row>
    <row r="1755" spans="1:16" x14ac:dyDescent="0.25">
      <c r="A1755" s="34">
        <v>1760</v>
      </c>
      <c r="B1755" s="35" t="s">
        <v>111</v>
      </c>
      <c r="D1755" s="215" t="str">
        <f>INDEX('Aquo parameters'!$A$1:$H$6130,MATCH($E1755,'Aquo parameters'!$E:$E,0),1)</f>
        <v>DFyNOAe</v>
      </c>
      <c r="E1755" s="35">
        <v>3631</v>
      </c>
      <c r="F1755" s="41" t="str">
        <f>INDEX('Aquo parameters'!$A$1:$H$6130,MATCH($E1755,'Aquo parameters'!$E:$E,0),2)</f>
        <v>difenylnitrosamine</v>
      </c>
      <c r="G1755" s="41" t="s">
        <v>112</v>
      </c>
      <c r="H1755" s="241">
        <v>0</v>
      </c>
      <c r="I1755" s="241">
        <v>0</v>
      </c>
      <c r="J1755" s="241">
        <v>1</v>
      </c>
      <c r="K1755" s="20" t="s">
        <v>113</v>
      </c>
      <c r="L1755" s="20" t="s">
        <v>113</v>
      </c>
      <c r="M1755" s="20" t="s">
        <v>114</v>
      </c>
      <c r="O1755" s="20" t="s">
        <v>115</v>
      </c>
      <c r="P1755" s="20" t="str">
        <f t="shared" si="27"/>
        <v>factors.Add(new Factor() { ParameterID = 3631, Key = 1760, StandardizationSet = "Bbk", Parameter = "DFyNOAe", Factor_A = 0, Factor_B = 0, Factor_C = 1, IsMetal = false, IsPak = false, IsOrganic = true });</v>
      </c>
    </row>
    <row r="1756" spans="1:16" x14ac:dyDescent="0.25">
      <c r="A1756" s="34">
        <v>1761</v>
      </c>
      <c r="B1756" s="35" t="s">
        <v>111</v>
      </c>
      <c r="D1756" s="215" t="str">
        <f>INDEX('Aquo parameters'!$A$1:$H$6130,MATCH($E1756,'Aquo parameters'!$E:$E,0),1)</f>
        <v>Dfzqt</v>
      </c>
      <c r="E1756" s="35">
        <v>3632</v>
      </c>
      <c r="F1756" s="41" t="str">
        <f>INDEX('Aquo parameters'!$A$1:$H$6130,MATCH($E1756,'Aquo parameters'!$E:$E,0),2)</f>
        <v>difenzoquat</v>
      </c>
      <c r="G1756" s="41" t="s">
        <v>112</v>
      </c>
      <c r="H1756" s="241">
        <v>0</v>
      </c>
      <c r="I1756" s="241">
        <v>0</v>
      </c>
      <c r="J1756" s="241">
        <v>1</v>
      </c>
      <c r="K1756" s="20" t="s">
        <v>113</v>
      </c>
      <c r="L1756" s="20" t="s">
        <v>113</v>
      </c>
      <c r="M1756" s="20" t="s">
        <v>114</v>
      </c>
      <c r="O1756" s="20" t="s">
        <v>115</v>
      </c>
      <c r="P1756" s="20" t="str">
        <f t="shared" si="27"/>
        <v>factors.Add(new Factor() { ParameterID = 3632, Key = 1761, StandardizationSet = "Bbk", Parameter = "Dfzqt", Factor_A = 0, Factor_B = 0, Factor_C = 1, IsMetal = false, IsPak = false, IsOrganic = true });</v>
      </c>
    </row>
    <row r="1757" spans="1:16" x14ac:dyDescent="0.25">
      <c r="A1757" s="34">
        <v>1762</v>
      </c>
      <c r="B1757" s="35" t="s">
        <v>111</v>
      </c>
      <c r="D1757" s="215" t="str">
        <f>INDEX('Aquo parameters'!$A$1:$H$6130,MATCH($E1757,'Aquo parameters'!$E:$E,0),1)</f>
        <v>DfzqtC1ySO4</v>
      </c>
      <c r="E1757" s="35">
        <v>3633</v>
      </c>
      <c r="F1757" s="41" t="str">
        <f>INDEX('Aquo parameters'!$A$1:$H$6130,MATCH($E1757,'Aquo parameters'!$E:$E,0),2)</f>
        <v>difenzoquatmethylsulfaat</v>
      </c>
      <c r="G1757" s="41" t="s">
        <v>112</v>
      </c>
      <c r="H1757" s="241">
        <v>0</v>
      </c>
      <c r="I1757" s="241">
        <v>0</v>
      </c>
      <c r="J1757" s="241">
        <v>1</v>
      </c>
      <c r="K1757" s="20" t="s">
        <v>113</v>
      </c>
      <c r="L1757" s="20" t="s">
        <v>113</v>
      </c>
      <c r="M1757" s="20" t="s">
        <v>114</v>
      </c>
      <c r="O1757" s="20" t="s">
        <v>115</v>
      </c>
      <c r="P1757" s="20" t="str">
        <f t="shared" si="27"/>
        <v>factors.Add(new Factor() { ParameterID = 3633, Key = 1762, StandardizationSet = "Bbk", Parameter = "DfzqtC1ySO4", Factor_A = 0, Factor_B = 0, Factor_C = 1, IsMetal = false, IsPak = false, IsOrganic = true });</v>
      </c>
    </row>
    <row r="1758" spans="1:16" x14ac:dyDescent="0.25">
      <c r="A1758" s="34">
        <v>1763</v>
      </c>
      <c r="B1758" s="35" t="s">
        <v>111</v>
      </c>
      <c r="D1758" s="215" t="str">
        <f>INDEX('Aquo parameters'!$A$1:$H$6130,MATCH($E1758,'Aquo parameters'!$E:$E,0),1)</f>
        <v>DGRE</v>
      </c>
      <c r="E1758" s="35">
        <v>3634</v>
      </c>
      <c r="F1758" s="41" t="str">
        <f>INDEX('Aquo parameters'!$A$1:$H$6130,MATCH($E1758,'Aquo parameters'!$E:$E,0),2)</f>
        <v>diglycidyl resorcinol ether (DGRE)</v>
      </c>
      <c r="G1758" s="41" t="s">
        <v>112</v>
      </c>
      <c r="H1758" s="241">
        <v>0</v>
      </c>
      <c r="I1758" s="241">
        <v>0</v>
      </c>
      <c r="J1758" s="241">
        <v>1</v>
      </c>
      <c r="K1758" s="20" t="s">
        <v>113</v>
      </c>
      <c r="L1758" s="20" t="s">
        <v>113</v>
      </c>
      <c r="M1758" s="20" t="s">
        <v>114</v>
      </c>
      <c r="O1758" s="20" t="s">
        <v>115</v>
      </c>
      <c r="P1758" s="20" t="str">
        <f t="shared" si="27"/>
        <v>factors.Add(new Factor() { ParameterID = 3634, Key = 1763, StandardizationSet = "Bbk", Parameter = "DGRE", Factor_A = 0, Factor_B = 0, Factor_C = 1, IsMetal = false, IsPak = false, IsOrganic = true });</v>
      </c>
    </row>
    <row r="1759" spans="1:16" x14ac:dyDescent="0.25">
      <c r="A1759" s="34">
        <v>1764</v>
      </c>
      <c r="B1759" s="35" t="s">
        <v>111</v>
      </c>
      <c r="D1759" s="215" t="str">
        <f>INDEX('Aquo parameters'!$A$1:$H$6130,MATCH($E1759,'Aquo parameters'!$E:$E,0),1)</f>
        <v>DHcEsrol</v>
      </c>
      <c r="E1759" s="35">
        <v>3635</v>
      </c>
      <c r="F1759" s="41" t="str">
        <f>INDEX('Aquo parameters'!$A$1:$H$6130,MATCH($E1759,'Aquo parameters'!$E:$E,0),2)</f>
        <v>dihydrocholesterol</v>
      </c>
      <c r="G1759" s="41" t="s">
        <v>112</v>
      </c>
      <c r="H1759" s="251">
        <v>0</v>
      </c>
      <c r="I1759" s="251">
        <v>0</v>
      </c>
      <c r="J1759" s="251">
        <v>1</v>
      </c>
      <c r="K1759" s="234" t="s">
        <v>113</v>
      </c>
      <c r="L1759" s="234" t="s">
        <v>113</v>
      </c>
      <c r="M1759" s="234" t="s">
        <v>114</v>
      </c>
      <c r="O1759" s="20" t="s">
        <v>115</v>
      </c>
      <c r="P1759" s="20" t="str">
        <f t="shared" si="27"/>
        <v>factors.Add(new Factor() { ParameterID = 3635, Key = 1764, StandardizationSet = "Bbk", Parameter = "DHcEsrol", Factor_A = 0, Factor_B = 0, Factor_C = 1, IsMetal = false, IsPak = false, IsOrganic = true });</v>
      </c>
    </row>
    <row r="1760" spans="1:16" x14ac:dyDescent="0.25">
      <c r="A1760" s="34">
        <v>1765</v>
      </c>
      <c r="B1760" s="35" t="s">
        <v>111</v>
      </c>
      <c r="D1760" s="215" t="str">
        <f>INDEX('Aquo parameters'!$A$1:$H$6130,MATCH($E1760,'Aquo parameters'!$E:$E,0),1)</f>
        <v>DHmcnl</v>
      </c>
      <c r="E1760" s="35">
        <v>3636</v>
      </c>
      <c r="F1760" s="41" t="str">
        <f>INDEX('Aquo parameters'!$A$1:$H$6130,MATCH($E1760,'Aquo parameters'!$E:$E,0),2)</f>
        <v>dihydromyrcenol</v>
      </c>
      <c r="G1760" s="41" t="s">
        <v>112</v>
      </c>
      <c r="H1760" s="241">
        <v>0</v>
      </c>
      <c r="I1760" s="241">
        <v>0</v>
      </c>
      <c r="J1760" s="241">
        <v>1</v>
      </c>
      <c r="K1760" s="20" t="s">
        <v>113</v>
      </c>
      <c r="L1760" s="20" t="s">
        <v>113</v>
      </c>
      <c r="M1760" s="20" t="s">
        <v>114</v>
      </c>
      <c r="O1760" s="20" t="s">
        <v>115</v>
      </c>
      <c r="P1760" s="20" t="str">
        <f t="shared" si="27"/>
        <v>factors.Add(new Factor() { ParameterID = 3636, Key = 1765, StandardizationSet = "Bbk", Parameter = "DHmcnl", Factor_A = 0, Factor_B = 0, Factor_C = 1, IsMetal = false, IsPak = false, IsOrganic = true });</v>
      </c>
    </row>
    <row r="1761" spans="1:16" x14ac:dyDescent="0.25">
      <c r="A1761" s="34">
        <v>1766</v>
      </c>
      <c r="B1761" s="35" t="s">
        <v>111</v>
      </c>
      <c r="D1761" s="215" t="str">
        <f>INDEX('Aquo parameters'!$A$1:$H$6130,MATCH($E1761,'Aquo parameters'!$E:$E,0),1)</f>
        <v>DHsfl</v>
      </c>
      <c r="E1761" s="35">
        <v>3637</v>
      </c>
      <c r="F1761" s="41" t="str">
        <f>INDEX('Aquo parameters'!$A$1:$H$6130,MATCH($E1761,'Aquo parameters'!$E:$E,0),2)</f>
        <v>dihydrosafrol</v>
      </c>
      <c r="G1761" s="41" t="s">
        <v>112</v>
      </c>
      <c r="H1761" s="241">
        <v>0</v>
      </c>
      <c r="I1761" s="241">
        <v>0</v>
      </c>
      <c r="J1761" s="241">
        <v>1</v>
      </c>
      <c r="K1761" s="20" t="s">
        <v>113</v>
      </c>
      <c r="L1761" s="20" t="s">
        <v>113</v>
      </c>
      <c r="M1761" s="20" t="s">
        <v>114</v>
      </c>
      <c r="O1761" s="20" t="s">
        <v>115</v>
      </c>
      <c r="P1761" s="20" t="str">
        <f t="shared" si="27"/>
        <v>factors.Add(new Factor() { ParameterID = 3637, Key = 1766, StandardizationSet = "Bbk", Parameter = "DHsfl", Factor_A = 0, Factor_B = 0, Factor_C = 1, IsMetal = false, IsPak = false, IsOrganic = true });</v>
      </c>
    </row>
    <row r="1762" spans="1:16" x14ac:dyDescent="0.25">
      <c r="A1762" s="34">
        <v>1767</v>
      </c>
      <c r="B1762" s="35" t="s">
        <v>111</v>
      </c>
      <c r="D1762" s="215" t="str">
        <f>INDEX('Aquo parameters'!$A$1:$H$6130,MATCH($E1762,'Aquo parameters'!$E:$E,0),1)</f>
        <v>DhtaDC1yNH4h</v>
      </c>
      <c r="E1762" s="35">
        <v>3638</v>
      </c>
      <c r="F1762" s="41" t="str">
        <f>INDEX('Aquo parameters'!$A$1:$H$6130,MATCH($E1762,'Aquo parameters'!$E:$E,0),2)</f>
        <v>di(hydrogenetalkalkyl)dimethylammoniumhectoriet</v>
      </c>
      <c r="G1762" s="41" t="s">
        <v>112</v>
      </c>
      <c r="H1762" s="241">
        <v>0</v>
      </c>
      <c r="I1762" s="241">
        <v>0</v>
      </c>
      <c r="J1762" s="241">
        <v>1</v>
      </c>
      <c r="K1762" s="20" t="s">
        <v>113</v>
      </c>
      <c r="L1762" s="20" t="s">
        <v>113</v>
      </c>
      <c r="M1762" s="20" t="s">
        <v>114</v>
      </c>
      <c r="O1762" s="20" t="s">
        <v>115</v>
      </c>
      <c r="P1762" s="20" t="str">
        <f t="shared" si="27"/>
        <v>factors.Add(new Factor() { ParameterID = 3638, Key = 1767, StandardizationSet = "Bbk", Parameter = "DhtaDC1yNH4h", Factor_A = 0, Factor_B = 0, Factor_C = 1, IsMetal = false, IsPak = false, IsOrganic = true });</v>
      </c>
    </row>
    <row r="1763" spans="1:16" x14ac:dyDescent="0.25">
      <c r="A1763" s="34">
        <v>1768</v>
      </c>
      <c r="B1763" s="35" t="s">
        <v>111</v>
      </c>
      <c r="D1763" s="215" t="str">
        <f>INDEX('Aquo parameters'!$A$1:$H$6130,MATCH($E1763,'Aquo parameters'!$E:$E,0),1)</f>
        <v>DhtaDC1yNH4m</v>
      </c>
      <c r="E1763" s="35">
        <v>3639</v>
      </c>
      <c r="F1763" s="41" t="str">
        <f>INDEX('Aquo parameters'!$A$1:$H$6130,MATCH($E1763,'Aquo parameters'!$E:$E,0),2)</f>
        <v>di(hydrogenetalkalkyl)dimethylammoniummontmorilloniet</v>
      </c>
      <c r="G1763" s="41" t="s">
        <v>112</v>
      </c>
      <c r="H1763" s="241">
        <v>0</v>
      </c>
      <c r="I1763" s="241">
        <v>0</v>
      </c>
      <c r="J1763" s="241">
        <v>1</v>
      </c>
      <c r="K1763" s="20" t="s">
        <v>113</v>
      </c>
      <c r="L1763" s="20" t="s">
        <v>113</v>
      </c>
      <c r="M1763" s="20" t="s">
        <v>114</v>
      </c>
      <c r="O1763" s="20" t="s">
        <v>115</v>
      </c>
      <c r="P1763" s="20" t="str">
        <f t="shared" si="27"/>
        <v>factors.Add(new Factor() { ParameterID = 3639, Key = 1768, StandardizationSet = "Bbk", Parameter = "DhtaDC1yNH4m", Factor_A = 0, Factor_B = 0, Factor_C = 1, IsMetal = false, IsPak = false, IsOrganic = true });</v>
      </c>
    </row>
    <row r="1764" spans="1:16" x14ac:dyDescent="0.25">
      <c r="A1764" s="34">
        <v>1769</v>
      </c>
      <c r="B1764" s="35" t="s">
        <v>111</v>
      </c>
      <c r="D1764" s="215" t="str">
        <f>INDEX('Aquo parameters'!$A$1:$H$6130,MATCH($E1764,'Aquo parameters'!$E:$E,0),1)</f>
        <v>DiC4oxC1a</v>
      </c>
      <c r="E1764" s="35">
        <v>3642</v>
      </c>
      <c r="F1764" s="41" t="str">
        <f>INDEX('Aquo parameters'!$A$1:$H$6130,MATCH($E1764,'Aquo parameters'!$E:$E,0),2)</f>
        <v>diisobutoxymethaan</v>
      </c>
      <c r="G1764" s="41" t="s">
        <v>112</v>
      </c>
      <c r="H1764" s="241">
        <v>0</v>
      </c>
      <c r="I1764" s="241">
        <v>0</v>
      </c>
      <c r="J1764" s="241">
        <v>1</v>
      </c>
      <c r="K1764" s="20" t="s">
        <v>113</v>
      </c>
      <c r="L1764" s="20" t="s">
        <v>113</v>
      </c>
      <c r="M1764" s="20" t="s">
        <v>114</v>
      </c>
      <c r="O1764" s="20" t="s">
        <v>115</v>
      </c>
      <c r="P1764" s="20" t="str">
        <f t="shared" si="27"/>
        <v>factors.Add(new Factor() { ParameterID = 3642, Key = 1769, StandardizationSet = "Bbk", Parameter = "DiC4oxC1a", Factor_A = 0, Factor_B = 0, Factor_C = 1, IsMetal = false, IsPak = false, IsOrganic = true });</v>
      </c>
    </row>
    <row r="1765" spans="1:16" x14ac:dyDescent="0.25">
      <c r="A1765" s="34">
        <v>1770</v>
      </c>
      <c r="B1765" s="35" t="s">
        <v>111</v>
      </c>
      <c r="D1765" s="215" t="str">
        <f>INDEX('Aquo parameters'!$A$1:$H$6130,MATCH($E1765,'Aquo parameters'!$E:$E,0),1)</f>
        <v>Dikglc</v>
      </c>
      <c r="E1765" s="35">
        <v>3644</v>
      </c>
      <c r="F1765" s="41" t="str">
        <f>INDEX('Aquo parameters'!$A$1:$H$6130,MATCH($E1765,'Aquo parameters'!$E:$E,0),2)</f>
        <v>dikegulac</v>
      </c>
      <c r="G1765" s="41" t="s">
        <v>112</v>
      </c>
      <c r="H1765" s="241">
        <v>0</v>
      </c>
      <c r="I1765" s="241">
        <v>0</v>
      </c>
      <c r="J1765" s="241">
        <v>1</v>
      </c>
      <c r="K1765" s="20" t="s">
        <v>113</v>
      </c>
      <c r="L1765" s="20" t="s">
        <v>113</v>
      </c>
      <c r="M1765" s="20" t="s">
        <v>114</v>
      </c>
      <c r="O1765" s="20" t="s">
        <v>115</v>
      </c>
      <c r="P1765" s="20" t="str">
        <f t="shared" si="27"/>
        <v>factors.Add(new Factor() { ParameterID = 3644, Key = 1770, StandardizationSet = "Bbk", Parameter = "Dikglc", Factor_A = 0, Factor_B = 0, Factor_C = 1, IsMetal = false, IsPak = false, IsOrganic = true });</v>
      </c>
    </row>
    <row r="1766" spans="1:16" x14ac:dyDescent="0.25">
      <c r="A1766" s="34">
        <v>1771</v>
      </c>
      <c r="B1766" s="35" t="s">
        <v>111</v>
      </c>
      <c r="D1766" s="215" t="str">
        <f>INDEX('Aquo parameters'!$A$1:$H$6130,MATCH($E1766,'Aquo parameters'!$E:$E,0),1)</f>
        <v>diltazm</v>
      </c>
      <c r="E1766" s="35">
        <v>3645</v>
      </c>
      <c r="F1766" s="41" t="str">
        <f>INDEX('Aquo parameters'!$A$1:$H$6130,MATCH($E1766,'Aquo parameters'!$E:$E,0),2)</f>
        <v>diltiazem</v>
      </c>
      <c r="G1766" s="41" t="s">
        <v>112</v>
      </c>
      <c r="H1766" s="241">
        <v>0</v>
      </c>
      <c r="I1766" s="241">
        <v>0</v>
      </c>
      <c r="J1766" s="241">
        <v>1</v>
      </c>
      <c r="K1766" s="20" t="s">
        <v>113</v>
      </c>
      <c r="L1766" s="20" t="s">
        <v>113</v>
      </c>
      <c r="M1766" s="20" t="s">
        <v>114</v>
      </c>
      <c r="O1766" s="20" t="s">
        <v>115</v>
      </c>
      <c r="P1766" s="20" t="str">
        <f t="shared" si="27"/>
        <v>factors.Add(new Factor() { ParameterID = 3645, Key = 1771, StandardizationSet = "Bbk", Parameter = "diltazm", Factor_A = 0, Factor_B = 0, Factor_C = 1, IsMetal = false, IsPak = false, IsOrganic = true });</v>
      </c>
    </row>
    <row r="1767" spans="1:16" x14ac:dyDescent="0.25">
      <c r="A1767" s="34">
        <v>1772</v>
      </c>
      <c r="B1767" s="35" t="s">
        <v>111</v>
      </c>
      <c r="D1767" s="215" t="str">
        <f>INDEX('Aquo parameters'!$A$1:$H$6130,MATCH($E1767,'Aquo parameters'!$E:$E,0),1)</f>
        <v>dimtln</v>
      </c>
      <c r="E1767" s="35">
        <v>3646</v>
      </c>
      <c r="F1767" s="41" t="str">
        <f>INDEX('Aquo parameters'!$A$1:$H$6130,MATCH($E1767,'Aquo parameters'!$E:$E,0),2)</f>
        <v>dimetilan</v>
      </c>
      <c r="G1767" s="41" t="s">
        <v>112</v>
      </c>
      <c r="H1767" s="241">
        <v>0</v>
      </c>
      <c r="I1767" s="241">
        <v>0</v>
      </c>
      <c r="J1767" s="241">
        <v>1</v>
      </c>
      <c r="K1767" s="20" t="s">
        <v>113</v>
      </c>
      <c r="L1767" s="20" t="s">
        <v>113</v>
      </c>
      <c r="M1767" s="20" t="s">
        <v>114</v>
      </c>
      <c r="O1767" s="20" t="s">
        <v>115</v>
      </c>
      <c r="P1767" s="20" t="str">
        <f t="shared" si="27"/>
        <v>factors.Add(new Factor() { ParameterID = 3646, Key = 1772, StandardizationSet = "Bbk", Parameter = "dimtln", Factor_A = 0, Factor_B = 0, Factor_C = 1, IsMetal = false, IsPak = false, IsOrganic = true });</v>
      </c>
    </row>
    <row r="1768" spans="1:16" x14ac:dyDescent="0.25">
      <c r="A1768" s="34">
        <v>1773</v>
      </c>
      <c r="B1768" s="35" t="s">
        <v>111</v>
      </c>
      <c r="D1768" s="215" t="str">
        <f>INDEX('Aquo parameters'!$A$1:$H$6130,MATCH($E1768,'Aquo parameters'!$E:$E,0),1)</f>
        <v>DKedtl</v>
      </c>
      <c r="E1768" s="35">
        <v>3647</v>
      </c>
      <c r="F1768" s="41" t="str">
        <f>INDEX('Aquo parameters'!$A$1:$H$6130,MATCH($E1768,'Aquo parameters'!$E:$E,0),2)</f>
        <v>dikalium endothall</v>
      </c>
      <c r="G1768" s="41" t="s">
        <v>112</v>
      </c>
      <c r="H1768" s="241">
        <v>0</v>
      </c>
      <c r="I1768" s="241">
        <v>0</v>
      </c>
      <c r="J1768" s="241">
        <v>1</v>
      </c>
      <c r="K1768" s="20" t="s">
        <v>113</v>
      </c>
      <c r="L1768" s="20" t="s">
        <v>113</v>
      </c>
      <c r="M1768" s="20" t="s">
        <v>114</v>
      </c>
      <c r="O1768" s="20" t="s">
        <v>115</v>
      </c>
      <c r="P1768" s="20" t="str">
        <f t="shared" si="27"/>
        <v>factors.Add(new Factor() { ParameterID = 3647, Key = 1773, StandardizationSet = "Bbk", Parameter = "DKedtl", Factor_A = 0, Factor_B = 0, Factor_C = 1, IsMetal = false, IsPak = false, IsOrganic = true });</v>
      </c>
    </row>
    <row r="1769" spans="1:16" x14ac:dyDescent="0.25">
      <c r="A1769" s="34">
        <v>1774</v>
      </c>
      <c r="B1769" s="35" t="s">
        <v>111</v>
      </c>
      <c r="D1769" s="215" t="str">
        <f>INDEX('Aquo parameters'!$A$1:$H$6130,MATCH($E1769,'Aquo parameters'!$E:$E,0),1)</f>
        <v>dmMC-LR</v>
      </c>
      <c r="E1769" s="35">
        <v>3648</v>
      </c>
      <c r="F1769" s="41" t="str">
        <f>INDEX('Aquo parameters'!$A$1:$H$6130,MATCH($E1769,'Aquo parameters'!$E:$E,0),2)</f>
        <v>7-desmethylmicrocystine-LR</v>
      </c>
      <c r="G1769" s="41" t="s">
        <v>112</v>
      </c>
      <c r="H1769" s="241">
        <v>0</v>
      </c>
      <c r="I1769" s="241">
        <v>0</v>
      </c>
      <c r="J1769" s="241">
        <v>1</v>
      </c>
      <c r="K1769" s="20" t="s">
        <v>113</v>
      </c>
      <c r="L1769" s="20" t="s">
        <v>113</v>
      </c>
      <c r="M1769" s="20" t="s">
        <v>114</v>
      </c>
      <c r="O1769" s="20" t="s">
        <v>115</v>
      </c>
      <c r="P1769" s="20" t="str">
        <f t="shared" si="27"/>
        <v>factors.Add(new Factor() { ParameterID = 3648, Key = 1774, StandardizationSet = "Bbk", Parameter = "dmMC-LR", Factor_A = 0, Factor_B = 0, Factor_C = 1, IsMetal = false, IsPak = false, IsOrganic = true });</v>
      </c>
    </row>
    <row r="1770" spans="1:16" x14ac:dyDescent="0.25">
      <c r="A1770" s="34">
        <v>1775</v>
      </c>
      <c r="B1770" s="35" t="s">
        <v>111</v>
      </c>
      <c r="D1770" s="215" t="str">
        <f>INDEX('Aquo parameters'!$A$1:$H$6130,MATCH($E1770,'Aquo parameters'!$E:$E,0),1)</f>
        <v>dmMC-RR</v>
      </c>
      <c r="E1770" s="35">
        <v>3649</v>
      </c>
      <c r="F1770" s="41" t="str">
        <f>INDEX('Aquo parameters'!$A$1:$H$6130,MATCH($E1770,'Aquo parameters'!$E:$E,0),2)</f>
        <v>7-desmethylmicrocystine-RR</v>
      </c>
      <c r="G1770" s="41" t="s">
        <v>112</v>
      </c>
      <c r="H1770" s="241">
        <v>0</v>
      </c>
      <c r="I1770" s="241">
        <v>0</v>
      </c>
      <c r="J1770" s="241">
        <v>1</v>
      </c>
      <c r="K1770" s="20" t="s">
        <v>113</v>
      </c>
      <c r="L1770" s="20" t="s">
        <v>113</v>
      </c>
      <c r="M1770" s="20" t="s">
        <v>114</v>
      </c>
      <c r="O1770" s="20" t="s">
        <v>115</v>
      </c>
      <c r="P1770" s="20" t="str">
        <f t="shared" si="27"/>
        <v>factors.Add(new Factor() { ParameterID = 3649, Key = 1775, StandardizationSet = "Bbk", Parameter = "dmMC-RR", Factor_A = 0, Factor_B = 0, Factor_C = 1, IsMetal = false, IsPak = false, IsOrganic = true });</v>
      </c>
    </row>
    <row r="1771" spans="1:16" x14ac:dyDescent="0.25">
      <c r="A1771" s="34">
        <v>1776</v>
      </c>
      <c r="B1771" s="35" t="s">
        <v>111</v>
      </c>
      <c r="D1771" s="215" t="str">
        <f>INDEX('Aquo parameters'!$A$1:$H$6130,MATCH($E1771,'Aquo parameters'!$E:$E,0),1)</f>
        <v>DMST</v>
      </c>
      <c r="E1771" s="35">
        <v>3650</v>
      </c>
      <c r="F1771" s="41" t="str">
        <f>INDEX('Aquo parameters'!$A$1:$H$6130,MATCH($E1771,'Aquo parameters'!$E:$E,0),2)</f>
        <v>4-dimethylaminosulfotoluidide</v>
      </c>
      <c r="G1771" s="41" t="s">
        <v>112</v>
      </c>
      <c r="H1771" s="241">
        <v>0</v>
      </c>
      <c r="I1771" s="241">
        <v>0</v>
      </c>
      <c r="J1771" s="241">
        <v>1</v>
      </c>
      <c r="K1771" s="20" t="s">
        <v>113</v>
      </c>
      <c r="L1771" s="20" t="s">
        <v>113</v>
      </c>
      <c r="M1771" s="20" t="s">
        <v>114</v>
      </c>
      <c r="O1771" s="20" t="s">
        <v>115</v>
      </c>
      <c r="P1771" s="20" t="str">
        <f t="shared" si="27"/>
        <v>factors.Add(new Factor() { ParameterID = 3650, Key = 1776, StandardizationSet = "Bbk", Parameter = "DMST", Factor_A = 0, Factor_B = 0, Factor_C = 1, IsMetal = false, IsPak = false, IsOrganic = true });</v>
      </c>
    </row>
    <row r="1772" spans="1:16" x14ac:dyDescent="0.25">
      <c r="A1772" s="34">
        <v>1777</v>
      </c>
      <c r="B1772" s="35" t="s">
        <v>111</v>
      </c>
      <c r="D1772" s="215" t="str">
        <f>INDEX('Aquo parameters'!$A$1:$H$6130,MATCH($E1772,'Aquo parameters'!$E:$E,0),1)</f>
        <v>DmtAd</v>
      </c>
      <c r="E1772" s="35">
        <v>3651</v>
      </c>
      <c r="F1772" s="41" t="str">
        <f>INDEX('Aquo parameters'!$A$1:$H$6130,MATCH($E1772,'Aquo parameters'!$E:$E,0),2)</f>
        <v>dimethenamide</v>
      </c>
      <c r="G1772" s="41" t="s">
        <v>112</v>
      </c>
      <c r="H1772" s="241">
        <v>0</v>
      </c>
      <c r="I1772" s="241">
        <v>0</v>
      </c>
      <c r="J1772" s="241">
        <v>1</v>
      </c>
      <c r="K1772" s="20" t="s">
        <v>113</v>
      </c>
      <c r="L1772" s="20" t="s">
        <v>113</v>
      </c>
      <c r="M1772" s="20" t="s">
        <v>114</v>
      </c>
      <c r="O1772" s="20" t="s">
        <v>115</v>
      </c>
      <c r="P1772" s="20" t="str">
        <f t="shared" si="27"/>
        <v>factors.Add(new Factor() { ParameterID = 3651, Key = 1777, StandardizationSet = "Bbk", Parameter = "DmtAd", Factor_A = 0, Factor_B = 0, Factor_C = 1, IsMetal = false, IsPak = false, IsOrganic = true });</v>
      </c>
    </row>
    <row r="1773" spans="1:16" x14ac:dyDescent="0.25">
      <c r="A1773" s="34">
        <v>1778</v>
      </c>
      <c r="B1773" s="35" t="s">
        <v>111</v>
      </c>
      <c r="D1773" s="215" t="str">
        <f>INDEX('Aquo parameters'!$A$1:$H$6130,MATCH($E1773,'Aquo parameters'!$E:$E,0),1)</f>
        <v>DmtCl</v>
      </c>
      <c r="E1773" s="35">
        <v>3652</v>
      </c>
      <c r="F1773" s="41" t="str">
        <f>INDEX('Aquo parameters'!$A$1:$H$6130,MATCH($E1773,'Aquo parameters'!$E:$E,0),2)</f>
        <v>dimethachloor</v>
      </c>
      <c r="G1773" s="41" t="s">
        <v>112</v>
      </c>
      <c r="H1773" s="241">
        <v>0</v>
      </c>
      <c r="I1773" s="241">
        <v>0</v>
      </c>
      <c r="J1773" s="241">
        <v>1</v>
      </c>
      <c r="K1773" s="20" t="s">
        <v>113</v>
      </c>
      <c r="L1773" s="20" t="s">
        <v>113</v>
      </c>
      <c r="M1773" s="20" t="s">
        <v>114</v>
      </c>
      <c r="O1773" s="20" t="s">
        <v>115</v>
      </c>
      <c r="P1773" s="20" t="str">
        <f t="shared" si="27"/>
        <v>factors.Add(new Factor() { ParameterID = 3652, Key = 1778, StandardizationSet = "Bbk", Parameter = "DmtCl", Factor_A = 0, Factor_B = 0, Factor_C = 1, IsMetal = false, IsPak = false, IsOrganic = true });</v>
      </c>
    </row>
    <row r="1774" spans="1:16" x14ac:dyDescent="0.25">
      <c r="A1774" s="34">
        <v>1779</v>
      </c>
      <c r="B1774" s="35" t="s">
        <v>111</v>
      </c>
      <c r="D1774" s="215" t="str">
        <f>INDEX('Aquo parameters'!$A$1:$H$6130,MATCH($E1774,'Aquo parameters'!$E:$E,0),1)</f>
        <v>DmTdzl</v>
      </c>
      <c r="E1774" s="35">
        <v>3653</v>
      </c>
      <c r="F1774" s="41" t="str">
        <f>INDEX('Aquo parameters'!$A$1:$H$6130,MATCH($E1774,'Aquo parameters'!$E:$E,0),2)</f>
        <v>dimetridazol</v>
      </c>
      <c r="G1774" s="41" t="s">
        <v>112</v>
      </c>
      <c r="H1774" s="241">
        <v>0</v>
      </c>
      <c r="I1774" s="241">
        <v>0</v>
      </c>
      <c r="J1774" s="241">
        <v>1</v>
      </c>
      <c r="K1774" s="20" t="s">
        <v>113</v>
      </c>
      <c r="L1774" s="20" t="s">
        <v>113</v>
      </c>
      <c r="M1774" s="20" t="s">
        <v>114</v>
      </c>
      <c r="O1774" s="20" t="s">
        <v>115</v>
      </c>
      <c r="P1774" s="20" t="str">
        <f t="shared" si="27"/>
        <v>factors.Add(new Factor() { ParameterID = 3653, Key = 1779, StandardizationSet = "Bbk", Parameter = "DmTdzl", Factor_A = 0, Factor_B = 0, Factor_C = 1, IsMetal = false, IsPak = false, IsOrganic = true });</v>
      </c>
    </row>
    <row r="1775" spans="1:16" x14ac:dyDescent="0.25">
      <c r="A1775" s="34">
        <v>1780</v>
      </c>
      <c r="B1775" s="35" t="s">
        <v>111</v>
      </c>
      <c r="D1775" s="215" t="str">
        <f>INDEX('Aquo parameters'!$A$1:$H$6130,MATCH($E1775,'Aquo parameters'!$E:$E,0),1)</f>
        <v>Dmtmf</v>
      </c>
      <c r="E1775" s="35">
        <v>3654</v>
      </c>
      <c r="F1775" s="41" t="str">
        <f>INDEX('Aquo parameters'!$A$1:$H$6130,MATCH($E1775,'Aquo parameters'!$E:$E,0),2)</f>
        <v>dimethomorf</v>
      </c>
      <c r="G1775" s="41" t="s">
        <v>112</v>
      </c>
      <c r="H1775" s="241">
        <v>0</v>
      </c>
      <c r="I1775" s="241">
        <v>0</v>
      </c>
      <c r="J1775" s="241">
        <v>1</v>
      </c>
      <c r="K1775" s="20" t="s">
        <v>113</v>
      </c>
      <c r="L1775" s="20" t="s">
        <v>113</v>
      </c>
      <c r="M1775" s="20" t="s">
        <v>114</v>
      </c>
      <c r="O1775" s="20" t="s">
        <v>115</v>
      </c>
      <c r="P1775" s="20" t="str">
        <f t="shared" si="27"/>
        <v>factors.Add(new Factor() { ParameterID = 3654, Key = 1780, StandardizationSet = "Bbk", Parameter = "Dmtmf", Factor_A = 0, Factor_B = 0, Factor_C = 1, IsMetal = false, IsPak = false, IsOrganic = true });</v>
      </c>
    </row>
    <row r="1776" spans="1:16" x14ac:dyDescent="0.25">
      <c r="A1776" s="34">
        <v>1781</v>
      </c>
      <c r="B1776" s="35" t="s">
        <v>111</v>
      </c>
      <c r="D1776" s="215" t="str">
        <f>INDEX('Aquo parameters'!$A$1:$H$6130,MATCH($E1776,'Aquo parameters'!$E:$E,0),1)</f>
        <v>DmtnmdP</v>
      </c>
      <c r="E1776" s="35">
        <v>3655</v>
      </c>
      <c r="F1776" s="41" t="str">
        <f>INDEX('Aquo parameters'!$A$1:$H$6130,MATCH($E1776,'Aquo parameters'!$E:$E,0),2)</f>
        <v>dimethenamid-P</v>
      </c>
      <c r="G1776" s="41" t="s">
        <v>112</v>
      </c>
      <c r="H1776" s="241">
        <v>0</v>
      </c>
      <c r="I1776" s="241">
        <v>0</v>
      </c>
      <c r="J1776" s="241">
        <v>1</v>
      </c>
      <c r="K1776" s="20" t="s">
        <v>113</v>
      </c>
      <c r="L1776" s="20" t="s">
        <v>113</v>
      </c>
      <c r="M1776" s="20" t="s">
        <v>114</v>
      </c>
      <c r="O1776" s="20" t="s">
        <v>115</v>
      </c>
      <c r="P1776" s="20" t="str">
        <f t="shared" si="27"/>
        <v>factors.Add(new Factor() { ParameterID = 3655, Key = 1781, StandardizationSet = "Bbk", Parameter = "DmtnmdP", Factor_A = 0, Factor_B = 0, Factor_C = 1, IsMetal = false, IsPak = false, IsOrganic = true });</v>
      </c>
    </row>
    <row r="1777" spans="1:16" x14ac:dyDescent="0.25">
      <c r="A1777" s="34">
        <v>1782</v>
      </c>
      <c r="B1777" s="35" t="s">
        <v>111</v>
      </c>
      <c r="D1777" s="215" t="str">
        <f>INDEX('Aquo parameters'!$A$1:$H$6130,MATCH($E1777,'Aquo parameters'!$E:$E,0),1)</f>
        <v>Dmtpn</v>
      </c>
      <c r="E1777" s="35">
        <v>3656</v>
      </c>
      <c r="F1777" s="41" t="str">
        <f>INDEX('Aquo parameters'!$A$1:$H$6130,MATCH($E1777,'Aquo parameters'!$E:$E,0),2)</f>
        <v>dimethipin</v>
      </c>
      <c r="G1777" s="41" t="s">
        <v>112</v>
      </c>
      <c r="H1777" s="241">
        <v>0</v>
      </c>
      <c r="I1777" s="241">
        <v>0</v>
      </c>
      <c r="J1777" s="241">
        <v>1</v>
      </c>
      <c r="K1777" s="20" t="s">
        <v>113</v>
      </c>
      <c r="L1777" s="20" t="s">
        <v>113</v>
      </c>
      <c r="M1777" s="20" t="s">
        <v>114</v>
      </c>
      <c r="O1777" s="20" t="s">
        <v>115</v>
      </c>
      <c r="P1777" s="20" t="str">
        <f t="shared" si="27"/>
        <v>factors.Add(new Factor() { ParameterID = 3656, Key = 1782, StandardizationSet = "Bbk", Parameter = "Dmtpn", Factor_A = 0, Factor_B = 0, Factor_C = 1, IsMetal = false, IsPak = false, IsOrganic = true });</v>
      </c>
    </row>
    <row r="1778" spans="1:16" x14ac:dyDescent="0.25">
      <c r="A1778" s="34">
        <v>1783</v>
      </c>
      <c r="B1778" s="35" t="s">
        <v>111</v>
      </c>
      <c r="D1778" s="215" t="str">
        <f>INDEX('Aquo parameters'!$A$1:$H$6130,MATCH($E1778,'Aquo parameters'!$E:$E,0),1)</f>
        <v>Dmtrml</v>
      </c>
      <c r="E1778" s="35">
        <v>3657</v>
      </c>
      <c r="F1778" s="41" t="str">
        <f>INDEX('Aquo parameters'!$A$1:$H$6130,MATCH($E1778,'Aquo parameters'!$E:$E,0),2)</f>
        <v>dimethirimol</v>
      </c>
      <c r="G1778" s="41" t="s">
        <v>112</v>
      </c>
      <c r="H1778" s="241">
        <v>0</v>
      </c>
      <c r="I1778" s="241">
        <v>0</v>
      </c>
      <c r="J1778" s="241">
        <v>1</v>
      </c>
      <c r="K1778" s="20" t="s">
        <v>113</v>
      </c>
      <c r="L1778" s="20" t="s">
        <v>113</v>
      </c>
      <c r="M1778" s="20" t="s">
        <v>114</v>
      </c>
      <c r="O1778" s="20" t="s">
        <v>115</v>
      </c>
      <c r="P1778" s="20" t="str">
        <f t="shared" si="27"/>
        <v>factors.Add(new Factor() { ParameterID = 3657, Key = 1783, StandardizationSet = "Bbk", Parameter = "Dmtrml", Factor_A = 0, Factor_B = 0, Factor_C = 1, IsMetal = false, IsPak = false, IsOrganic = true });</v>
      </c>
    </row>
    <row r="1779" spans="1:16" x14ac:dyDescent="0.25">
      <c r="A1779" s="34">
        <v>1784</v>
      </c>
      <c r="B1779" s="35" t="s">
        <v>111</v>
      </c>
      <c r="D1779" s="215" t="str">
        <f>INDEX('Aquo parameters'!$A$1:$H$6130,MATCH($E1779,'Aquo parameters'!$E:$E,0),1)</f>
        <v>Dmxsbne</v>
      </c>
      <c r="E1779" s="35">
        <v>3658</v>
      </c>
      <c r="F1779" s="41" t="str">
        <f>INDEX('Aquo parameters'!$A$1:$H$6130,MATCH($E1779,'Aquo parameters'!$E:$E,0),2)</f>
        <v>dimoxystrobine</v>
      </c>
      <c r="G1779" s="41" t="s">
        <v>112</v>
      </c>
      <c r="H1779" s="241">
        <v>0</v>
      </c>
      <c r="I1779" s="241">
        <v>0</v>
      </c>
      <c r="J1779" s="241">
        <v>1</v>
      </c>
      <c r="K1779" s="20" t="s">
        <v>113</v>
      </c>
      <c r="L1779" s="20" t="s">
        <v>113</v>
      </c>
      <c r="M1779" s="20" t="s">
        <v>114</v>
      </c>
      <c r="O1779" s="20" t="s">
        <v>115</v>
      </c>
      <c r="P1779" s="20" t="str">
        <f t="shared" si="27"/>
        <v>factors.Add(new Factor() { ParameterID = 3658, Key = 1784, StandardizationSet = "Bbk", Parameter = "Dmxsbne", Factor_A = 0, Factor_B = 0, Factor_C = 1, IsMetal = false, IsPak = false, IsOrganic = true });</v>
      </c>
    </row>
    <row r="1780" spans="1:16" x14ac:dyDescent="0.25">
      <c r="A1780" s="34">
        <v>1785</v>
      </c>
      <c r="B1780" s="35" t="s">
        <v>111</v>
      </c>
      <c r="D1780" s="215" t="str">
        <f>INDEX('Aquo parameters'!$A$1:$H$6130,MATCH($E1780,'Aquo parameters'!$E:$E,0),1)</f>
        <v>DNaCNDtoimdC</v>
      </c>
      <c r="E1780" s="35">
        <v>3659</v>
      </c>
      <c r="F1780" s="41" t="str">
        <f>INDEX('Aquo parameters'!$A$1:$H$6130,MATCH($E1780,'Aquo parameters'!$E:$E,0),2)</f>
        <v>dinatriumcyanodithioimidocarbonaat</v>
      </c>
      <c r="G1780" s="41" t="s">
        <v>112</v>
      </c>
      <c r="H1780" s="241">
        <v>0</v>
      </c>
      <c r="I1780" s="241">
        <v>0</v>
      </c>
      <c r="J1780" s="241">
        <v>1</v>
      </c>
      <c r="K1780" s="20" t="s">
        <v>113</v>
      </c>
      <c r="L1780" s="20" t="s">
        <v>113</v>
      </c>
      <c r="M1780" s="20" t="s">
        <v>114</v>
      </c>
      <c r="O1780" s="20" t="s">
        <v>115</v>
      </c>
      <c r="P1780" s="20" t="str">
        <f t="shared" si="27"/>
        <v>factors.Add(new Factor() { ParameterID = 3659, Key = 1785, StandardizationSet = "Bbk", Parameter = "DNaCNDtoimdC", Factor_A = 0, Factor_B = 0, Factor_C = 1, IsMetal = false, IsPak = false, IsOrganic = true });</v>
      </c>
    </row>
    <row r="1781" spans="1:16" x14ac:dyDescent="0.25">
      <c r="A1781" s="34">
        <v>1786</v>
      </c>
      <c r="B1781" s="35" t="s">
        <v>111</v>
      </c>
      <c r="D1781" s="215" t="str">
        <f>INDEX('Aquo parameters'!$A$1:$H$6130,MATCH($E1781,'Aquo parameters'!$E:$E,0),1)</f>
        <v>Dnbtn</v>
      </c>
      <c r="E1781" s="35">
        <v>3660</v>
      </c>
      <c r="F1781" s="41" t="str">
        <f>INDEX('Aquo parameters'!$A$1:$H$6130,MATCH($E1781,'Aquo parameters'!$E:$E,0),2)</f>
        <v>dinobuton</v>
      </c>
      <c r="G1781" s="41" t="s">
        <v>112</v>
      </c>
      <c r="H1781" s="241">
        <v>0</v>
      </c>
      <c r="I1781" s="241">
        <v>0</v>
      </c>
      <c r="J1781" s="241">
        <v>1</v>
      </c>
      <c r="K1781" s="20" t="s">
        <v>113</v>
      </c>
      <c r="L1781" s="20" t="s">
        <v>113</v>
      </c>
      <c r="M1781" s="20" t="s">
        <v>114</v>
      </c>
      <c r="O1781" s="20" t="s">
        <v>115</v>
      </c>
      <c r="P1781" s="20" t="str">
        <f t="shared" si="27"/>
        <v>factors.Add(new Factor() { ParameterID = 3660, Key = 1786, StandardizationSet = "Bbk", Parameter = "Dnbtn", Factor_A = 0, Factor_B = 0, Factor_C = 1, IsMetal = false, IsPak = false, IsOrganic = true });</v>
      </c>
    </row>
    <row r="1782" spans="1:16" x14ac:dyDescent="0.25">
      <c r="A1782" s="34">
        <v>1787</v>
      </c>
      <c r="B1782" s="35" t="s">
        <v>111</v>
      </c>
      <c r="D1782" s="215" t="str">
        <f>INDEX('Aquo parameters'!$A$1:$H$6130,MATCH($E1782,'Aquo parameters'!$E:$E,0),1)</f>
        <v>Dncnzl</v>
      </c>
      <c r="E1782" s="35">
        <v>3661</v>
      </c>
      <c r="F1782" s="41" t="str">
        <f>INDEX('Aquo parameters'!$A$1:$H$6130,MATCH($E1782,'Aquo parameters'!$E:$E,0),2)</f>
        <v>diniconazool</v>
      </c>
      <c r="G1782" s="41" t="s">
        <v>112</v>
      </c>
      <c r="H1782" s="241">
        <v>0</v>
      </c>
      <c r="I1782" s="241">
        <v>0</v>
      </c>
      <c r="J1782" s="241">
        <v>1</v>
      </c>
      <c r="K1782" s="20" t="s">
        <v>113</v>
      </c>
      <c r="L1782" s="20" t="s">
        <v>113</v>
      </c>
      <c r="M1782" s="20" t="s">
        <v>114</v>
      </c>
      <c r="O1782" s="20" t="s">
        <v>115</v>
      </c>
      <c r="P1782" s="20" t="str">
        <f t="shared" si="27"/>
        <v>factors.Add(new Factor() { ParameterID = 3661, Key = 1787, StandardizationSet = "Bbk", Parameter = "Dncnzl", Factor_A = 0, Factor_B = 0, Factor_C = 1, IsMetal = false, IsPak = false, IsOrganic = true });</v>
      </c>
    </row>
    <row r="1783" spans="1:16" x14ac:dyDescent="0.25">
      <c r="A1783" s="34">
        <v>1788</v>
      </c>
      <c r="B1783" s="35" t="s">
        <v>111</v>
      </c>
      <c r="D1783" s="215" t="str">
        <f>INDEX('Aquo parameters'!$A$1:$H$6130,MATCH($E1783,'Aquo parameters'!$E:$E,0),1)</f>
        <v>Dncp</v>
      </c>
      <c r="E1783" s="35">
        <v>3662</v>
      </c>
      <c r="F1783" s="41" t="str">
        <f>INDEX('Aquo parameters'!$A$1:$H$6130,MATCH($E1783,'Aquo parameters'!$E:$E,0),2)</f>
        <v>dinocap</v>
      </c>
      <c r="G1783" s="41" t="s">
        <v>112</v>
      </c>
      <c r="H1783" s="241">
        <v>0</v>
      </c>
      <c r="I1783" s="241">
        <v>0</v>
      </c>
      <c r="J1783" s="241">
        <v>1</v>
      </c>
      <c r="K1783" s="20" t="s">
        <v>113</v>
      </c>
      <c r="L1783" s="20" t="s">
        <v>113</v>
      </c>
      <c r="M1783" s="20" t="s">
        <v>114</v>
      </c>
      <c r="O1783" s="20" t="s">
        <v>115</v>
      </c>
      <c r="P1783" s="20" t="str">
        <f t="shared" si="27"/>
        <v>factors.Add(new Factor() { ParameterID = 3662, Key = 1788, StandardizationSet = "Bbk", Parameter = "Dncp", Factor_A = 0, Factor_B = 0, Factor_C = 1, IsMetal = false, IsPak = false, IsOrganic = true });</v>
      </c>
    </row>
    <row r="1784" spans="1:16" x14ac:dyDescent="0.25">
      <c r="A1784" s="34">
        <v>1789</v>
      </c>
      <c r="B1784" s="35" t="s">
        <v>111</v>
      </c>
      <c r="D1784" s="215" t="str">
        <f>INDEX('Aquo parameters'!$A$1:$H$6130,MATCH($E1784,'Aquo parameters'!$E:$E,0),1)</f>
        <v>Dnsactt</v>
      </c>
      <c r="E1784" s="35">
        <v>3664</v>
      </c>
      <c r="F1784" s="41" t="str">
        <f>INDEX('Aquo parameters'!$A$1:$H$6130,MATCH($E1784,'Aquo parameters'!$E:$E,0),2)</f>
        <v>dinoseb-acetaat</v>
      </c>
      <c r="G1784" s="41" t="s">
        <v>112</v>
      </c>
      <c r="H1784" s="241">
        <v>0</v>
      </c>
      <c r="I1784" s="241">
        <v>0</v>
      </c>
      <c r="J1784" s="241">
        <v>1</v>
      </c>
      <c r="K1784" s="20" t="s">
        <v>113</v>
      </c>
      <c r="L1784" s="20" t="s">
        <v>113</v>
      </c>
      <c r="M1784" s="20" t="s">
        <v>114</v>
      </c>
      <c r="O1784" s="20" t="s">
        <v>115</v>
      </c>
      <c r="P1784" s="20" t="str">
        <f t="shared" si="27"/>
        <v>factors.Add(new Factor() { ParameterID = 3664, Key = 1789, StandardizationSet = "Bbk", Parameter = "Dnsactt", Factor_A = 0, Factor_B = 0, Factor_C = 1, IsMetal = false, IsPak = false, IsOrganic = true });</v>
      </c>
    </row>
    <row r="1785" spans="1:16" x14ac:dyDescent="0.25">
      <c r="A1785" s="34">
        <v>1790</v>
      </c>
      <c r="B1785" s="35" t="s">
        <v>111</v>
      </c>
      <c r="D1785" s="215" t="str">
        <f>INDEX('Aquo parameters'!$A$1:$H$6130,MATCH($E1785,'Aquo parameters'!$E:$E,0),1)</f>
        <v>DOacb</v>
      </c>
      <c r="E1785" s="35">
        <v>3666</v>
      </c>
      <c r="F1785" s="41" t="str">
        <f>INDEX('Aquo parameters'!$A$1:$H$6130,MATCH($E1785,'Aquo parameters'!$E:$E,0),2)</f>
        <v>dioxacarb</v>
      </c>
      <c r="G1785" s="41" t="s">
        <v>112</v>
      </c>
      <c r="H1785" s="241">
        <v>0</v>
      </c>
      <c r="I1785" s="241">
        <v>0</v>
      </c>
      <c r="J1785" s="241">
        <v>1</v>
      </c>
      <c r="K1785" s="20" t="s">
        <v>113</v>
      </c>
      <c r="L1785" s="20" t="s">
        <v>113</v>
      </c>
      <c r="M1785" s="20" t="s">
        <v>114</v>
      </c>
      <c r="O1785" s="20" t="s">
        <v>115</v>
      </c>
      <c r="P1785" s="20" t="str">
        <f t="shared" si="27"/>
        <v>factors.Add(new Factor() { ParameterID = 3666, Key = 1790, StandardizationSet = "Bbk", Parameter = "DOacb", Factor_A = 0, Factor_B = 0, Factor_C = 1, IsMetal = false, IsPak = false, IsOrganic = true });</v>
      </c>
    </row>
    <row r="1786" spans="1:16" x14ac:dyDescent="0.25">
      <c r="A1786" s="34">
        <v>1791</v>
      </c>
      <c r="B1786" s="35" t="s">
        <v>111</v>
      </c>
      <c r="D1786" s="215" t="str">
        <f>INDEX('Aquo parameters'!$A$1:$H$6130,MATCH($E1786,'Aquo parameters'!$E:$E,0),1)</f>
        <v>DODMAC</v>
      </c>
      <c r="E1786" s="35">
        <v>3667</v>
      </c>
      <c r="F1786" s="41" t="str">
        <f>INDEX('Aquo parameters'!$A$1:$H$6130,MATCH($E1786,'Aquo parameters'!$E:$E,0),2)</f>
        <v>dioctyldimethylammoniumchloride</v>
      </c>
      <c r="G1786" s="41" t="s">
        <v>112</v>
      </c>
      <c r="H1786" s="241">
        <v>0</v>
      </c>
      <c r="I1786" s="241">
        <v>0</v>
      </c>
      <c r="J1786" s="241">
        <v>1</v>
      </c>
      <c r="K1786" s="20" t="s">
        <v>113</v>
      </c>
      <c r="L1786" s="20" t="s">
        <v>113</v>
      </c>
      <c r="M1786" s="20" t="s">
        <v>114</v>
      </c>
      <c r="O1786" s="20" t="s">
        <v>115</v>
      </c>
      <c r="P1786" s="20" t="str">
        <f t="shared" si="27"/>
        <v>factors.Add(new Factor() { ParameterID = 3667, Key = 1791, StandardizationSet = "Bbk", Parameter = "DODMAC", Factor_A = 0, Factor_B = 0, Factor_C = 1, IsMetal = false, IsPak = false, IsOrganic = true });</v>
      </c>
    </row>
    <row r="1787" spans="1:16" x14ac:dyDescent="0.25">
      <c r="A1787" s="34">
        <v>1792</v>
      </c>
      <c r="B1787" s="35" t="s">
        <v>111</v>
      </c>
      <c r="D1787" s="215" t="str">
        <f>INDEX('Aquo parameters'!$A$1:$H$6130,MATCH($E1787,'Aquo parameters'!$E:$E,0),1)</f>
        <v>dodmf</v>
      </c>
      <c r="E1787" s="35">
        <v>3668</v>
      </c>
      <c r="F1787" s="41" t="str">
        <f>INDEX('Aquo parameters'!$A$1:$H$6130,MATCH($E1787,'Aquo parameters'!$E:$E,0),2)</f>
        <v>dodemorf</v>
      </c>
      <c r="G1787" s="41" t="s">
        <v>112</v>
      </c>
      <c r="H1787" s="241">
        <v>0</v>
      </c>
      <c r="I1787" s="241">
        <v>0</v>
      </c>
      <c r="J1787" s="241">
        <v>1</v>
      </c>
      <c r="K1787" s="20" t="s">
        <v>113</v>
      </c>
      <c r="L1787" s="20" t="s">
        <v>113</v>
      </c>
      <c r="M1787" s="20" t="s">
        <v>114</v>
      </c>
      <c r="O1787" s="20" t="s">
        <v>115</v>
      </c>
      <c r="P1787" s="20" t="str">
        <f t="shared" si="27"/>
        <v>factors.Add(new Factor() { ParameterID = 3668, Key = 1792, StandardizationSet = "Bbk", Parameter = "dodmf", Factor_A = 0, Factor_B = 0, Factor_C = 1, IsMetal = false, IsPak = false, IsOrganic = true });</v>
      </c>
    </row>
    <row r="1788" spans="1:16" x14ac:dyDescent="0.25">
      <c r="A1788" s="34">
        <v>1793</v>
      </c>
      <c r="B1788" s="35" t="s">
        <v>111</v>
      </c>
      <c r="D1788" s="215" t="str">
        <f>INDEX('Aquo parameters'!$A$1:$H$6130,MATCH($E1788,'Aquo parameters'!$E:$E,0),1)</f>
        <v>Dotolsfn</v>
      </c>
      <c r="E1788" s="35">
        <v>3670</v>
      </c>
      <c r="F1788" s="41" t="str">
        <f>INDEX('Aquo parameters'!$A$1:$H$6130,MATCH($E1788,'Aquo parameters'!$E:$E,0),2)</f>
        <v>di-o-tolylsulfon</v>
      </c>
      <c r="G1788" s="41" t="s">
        <v>112</v>
      </c>
      <c r="H1788" s="241">
        <v>0</v>
      </c>
      <c r="I1788" s="241">
        <v>0</v>
      </c>
      <c r="J1788" s="241">
        <v>1</v>
      </c>
      <c r="K1788" s="20" t="s">
        <v>113</v>
      </c>
      <c r="L1788" s="20" t="s">
        <v>113</v>
      </c>
      <c r="M1788" s="20" t="s">
        <v>114</v>
      </c>
      <c r="O1788" s="20" t="s">
        <v>115</v>
      </c>
      <c r="P1788" s="20" t="str">
        <f t="shared" ref="P1788:P1851" si="28">"factors.Add(new Factor() { ParameterID = " &amp; E1788 &amp; ", Key = " &amp; A1788 &amp; ", StandardizationSet = """ &amp; B1788 &amp; """, Parameter = """ &amp; D1788 &amp; """, Factor_A = " &amp; H1788 &amp; ", Factor_B = " &amp; I1788 &amp; ", Factor_C = " &amp; J1788 &amp; ", IsMetal = "&amp; K1788 &amp;", IsPak = "&amp; L1788 &amp;", IsOrganic = "&amp; M1788 &amp;" });"</f>
        <v>factors.Add(new Factor() { ParameterID = 3670, Key = 1793, StandardizationSet = "Bbk", Parameter = "Dotolsfn", Factor_A = 0, Factor_B = 0, Factor_C = 1, IsMetal = false, IsPak = false, IsOrganic = true });</v>
      </c>
    </row>
    <row r="1789" spans="1:16" x14ac:dyDescent="0.25">
      <c r="A1789" s="34">
        <v>1794</v>
      </c>
      <c r="B1789" s="35" t="s">
        <v>111</v>
      </c>
      <c r="D1789" s="215" t="str">
        <f>INDEX('Aquo parameters'!$A$1:$H$6130,MATCH($E1789,'Aquo parameters'!$E:$E,0),1)</f>
        <v>DOxbzfs</v>
      </c>
      <c r="E1789" s="35">
        <v>3671</v>
      </c>
      <c r="F1789" s="41" t="str">
        <f>INDEX('Aquo parameters'!$A$1:$H$6130,MATCH($E1789,'Aquo parameters'!$E:$E,0),2)</f>
        <v>dioxabenzofos</v>
      </c>
      <c r="G1789" s="41" t="s">
        <v>112</v>
      </c>
      <c r="H1789" s="241">
        <v>0</v>
      </c>
      <c r="I1789" s="241">
        <v>0</v>
      </c>
      <c r="J1789" s="241">
        <v>1</v>
      </c>
      <c r="K1789" s="20" t="s">
        <v>113</v>
      </c>
      <c r="L1789" s="20" t="s">
        <v>113</v>
      </c>
      <c r="M1789" s="20" t="s">
        <v>114</v>
      </c>
      <c r="O1789" s="20" t="s">
        <v>115</v>
      </c>
      <c r="P1789" s="20" t="str">
        <f t="shared" si="28"/>
        <v>factors.Add(new Factor() { ParameterID = 3671, Key = 1794, StandardizationSet = "Bbk", Parameter = "DOxbzfs", Factor_A = 0, Factor_B = 0, Factor_C = 1, IsMetal = false, IsPak = false, IsOrganic = true });</v>
      </c>
    </row>
    <row r="1790" spans="1:16" x14ac:dyDescent="0.25">
      <c r="A1790" s="34">
        <v>1795</v>
      </c>
      <c r="B1790" s="35" t="s">
        <v>111</v>
      </c>
      <c r="D1790" s="215" t="str">
        <f>INDEX('Aquo parameters'!$A$1:$H$6130,MATCH($E1790,'Aquo parameters'!$E:$E,0),1)</f>
        <v>doxccne</v>
      </c>
      <c r="E1790" s="35">
        <v>3672</v>
      </c>
      <c r="F1790" s="41" t="str">
        <f>INDEX('Aquo parameters'!$A$1:$H$6130,MATCH($E1790,'Aquo parameters'!$E:$E,0),2)</f>
        <v>doxycycline</v>
      </c>
      <c r="G1790" s="41" t="s">
        <v>112</v>
      </c>
      <c r="H1790" s="241">
        <v>0</v>
      </c>
      <c r="I1790" s="241">
        <v>0</v>
      </c>
      <c r="J1790" s="241">
        <v>1</v>
      </c>
      <c r="K1790" s="20" t="s">
        <v>113</v>
      </c>
      <c r="L1790" s="20" t="s">
        <v>113</v>
      </c>
      <c r="M1790" s="20" t="s">
        <v>114</v>
      </c>
      <c r="O1790" s="20" t="s">
        <v>115</v>
      </c>
      <c r="P1790" s="20" t="str">
        <f t="shared" si="28"/>
        <v>factors.Add(new Factor() { ParameterID = 3672, Key = 1795, StandardizationSet = "Bbk", Parameter = "doxccne", Factor_A = 0, Factor_B = 0, Factor_C = 1, IsMetal = false, IsPak = false, IsOrganic = true });</v>
      </c>
    </row>
    <row r="1791" spans="1:16" x14ac:dyDescent="0.25">
      <c r="A1791" s="34">
        <v>1796</v>
      </c>
      <c r="B1791" s="35" t="s">
        <v>111</v>
      </c>
      <c r="D1791" s="215" t="str">
        <f>INDEX('Aquo parameters'!$A$1:$H$6130,MATCH($E1791,'Aquo parameters'!$E:$E,0),1)</f>
        <v>DOxton</v>
      </c>
      <c r="E1791" s="35">
        <v>3673</v>
      </c>
      <c r="F1791" s="41" t="str">
        <f>INDEX('Aquo parameters'!$A$1:$H$6130,MATCH($E1791,'Aquo parameters'!$E:$E,0),2)</f>
        <v>dioxathion</v>
      </c>
      <c r="G1791" s="41" t="s">
        <v>112</v>
      </c>
      <c r="H1791" s="241">
        <v>0</v>
      </c>
      <c r="I1791" s="241">
        <v>0</v>
      </c>
      <c r="J1791" s="241">
        <v>1</v>
      </c>
      <c r="K1791" s="20" t="s">
        <v>113</v>
      </c>
      <c r="L1791" s="20" t="s">
        <v>113</v>
      </c>
      <c r="M1791" s="20" t="s">
        <v>114</v>
      </c>
      <c r="O1791" s="20" t="s">
        <v>115</v>
      </c>
      <c r="P1791" s="20" t="str">
        <f t="shared" si="28"/>
        <v>factors.Add(new Factor() { ParameterID = 3673, Key = 1796, StandardizationSet = "Bbk", Parameter = "DOxton", Factor_A = 0, Factor_B = 0, Factor_C = 1, IsMetal = false, IsPak = false, IsOrganic = true });</v>
      </c>
    </row>
    <row r="1792" spans="1:16" x14ac:dyDescent="0.25">
      <c r="A1792" s="34">
        <v>1797</v>
      </c>
      <c r="B1792" s="35" t="s">
        <v>111</v>
      </c>
      <c r="D1792" s="215" t="str">
        <f>INDEX('Aquo parameters'!$A$1:$H$6130,MATCH($E1792,'Aquo parameters'!$E:$E,0),1)</f>
        <v>DPMI</v>
      </c>
      <c r="E1792" s="35">
        <v>3674</v>
      </c>
      <c r="F1792" s="41" t="str">
        <f>INDEX('Aquo parameters'!$A$1:$H$6130,MATCH($E1792,'Aquo parameters'!$E:$E,0),2)</f>
        <v>cashmeran</v>
      </c>
      <c r="G1792" s="41" t="s">
        <v>112</v>
      </c>
      <c r="H1792" s="241">
        <v>0</v>
      </c>
      <c r="I1792" s="241">
        <v>0</v>
      </c>
      <c r="J1792" s="241">
        <v>1</v>
      </c>
      <c r="K1792" s="20" t="s">
        <v>113</v>
      </c>
      <c r="L1792" s="20" t="s">
        <v>113</v>
      </c>
      <c r="M1792" s="20" t="s">
        <v>114</v>
      </c>
      <c r="O1792" s="20" t="s">
        <v>115</v>
      </c>
      <c r="P1792" s="20" t="str">
        <f t="shared" si="28"/>
        <v>factors.Add(new Factor() { ParameterID = 3674, Key = 1797, StandardizationSet = "Bbk", Parameter = "DPMI", Factor_A = 0, Factor_B = 0, Factor_C = 1, IsMetal = false, IsPak = false, IsOrganic = true });</v>
      </c>
    </row>
    <row r="1793" spans="1:16" x14ac:dyDescent="0.25">
      <c r="A1793" s="34">
        <v>1798</v>
      </c>
      <c r="B1793" s="35" t="s">
        <v>111</v>
      </c>
      <c r="D1793" s="215" t="str">
        <f>INDEX('Aquo parameters'!$A$1:$H$6130,MATCH($E1793,'Aquo parameters'!$E:$E,0),1)</f>
        <v>Dpyrdml</v>
      </c>
      <c r="E1793" s="35">
        <v>3675</v>
      </c>
      <c r="F1793" s="41" t="str">
        <f>INDEX('Aquo parameters'!$A$1:$H$6130,MATCH($E1793,'Aquo parameters'!$E:$E,0),2)</f>
        <v>dipyridamol</v>
      </c>
      <c r="G1793" s="41" t="s">
        <v>112</v>
      </c>
      <c r="H1793" s="241">
        <v>0</v>
      </c>
      <c r="I1793" s="241">
        <v>0</v>
      </c>
      <c r="J1793" s="241">
        <v>1</v>
      </c>
      <c r="K1793" s="20" t="s">
        <v>113</v>
      </c>
      <c r="L1793" s="20" t="s">
        <v>113</v>
      </c>
      <c r="M1793" s="20" t="s">
        <v>114</v>
      </c>
      <c r="O1793" s="20" t="s">
        <v>115</v>
      </c>
      <c r="P1793" s="20" t="str">
        <f t="shared" si="28"/>
        <v>factors.Add(new Factor() { ParameterID = 3675, Key = 1798, StandardizationSet = "Bbk", Parameter = "Dpyrdml", Factor_A = 0, Factor_B = 0, Factor_C = 1, IsMetal = false, IsPak = false, IsOrganic = true });</v>
      </c>
    </row>
    <row r="1794" spans="1:16" x14ac:dyDescent="0.25">
      <c r="A1794" s="34">
        <v>1799</v>
      </c>
      <c r="B1794" s="35" t="s">
        <v>111</v>
      </c>
      <c r="D1794" s="215" t="str">
        <f>INDEX('Aquo parameters'!$A$1:$H$6130,MATCH($E1794,'Aquo parameters'!$E:$E,0),1)</f>
        <v>DqBr</v>
      </c>
      <c r="E1794" s="35">
        <v>3676</v>
      </c>
      <c r="F1794" s="41" t="str">
        <f>INDEX('Aquo parameters'!$A$1:$H$6130,MATCH($E1794,'Aquo parameters'!$E:$E,0),2)</f>
        <v>diquatdibromide</v>
      </c>
      <c r="G1794" s="41" t="s">
        <v>112</v>
      </c>
      <c r="H1794" s="241">
        <v>0</v>
      </c>
      <c r="I1794" s="241">
        <v>0</v>
      </c>
      <c r="J1794" s="241">
        <v>1</v>
      </c>
      <c r="K1794" s="20" t="s">
        <v>113</v>
      </c>
      <c r="L1794" s="20" t="s">
        <v>113</v>
      </c>
      <c r="M1794" s="20" t="s">
        <v>114</v>
      </c>
      <c r="O1794" s="20" t="s">
        <v>115</v>
      </c>
      <c r="P1794" s="20" t="str">
        <f t="shared" si="28"/>
        <v>factors.Add(new Factor() { ParameterID = 3676, Key = 1799, StandardizationSet = "Bbk", Parameter = "DqBr", Factor_A = 0, Factor_B = 0, Factor_C = 1, IsMetal = false, IsPak = false, IsOrganic = true });</v>
      </c>
    </row>
    <row r="1795" spans="1:16" x14ac:dyDescent="0.25">
      <c r="A1795" s="34">
        <v>1800</v>
      </c>
      <c r="B1795" s="35" t="s">
        <v>111</v>
      </c>
      <c r="D1795" s="215" t="str">
        <f>INDEX('Aquo parameters'!$A$1:$H$6130,MATCH($E1795,'Aquo parameters'!$E:$E,0),1)</f>
        <v>DqDBrH2O</v>
      </c>
      <c r="E1795" s="35">
        <v>3677</v>
      </c>
      <c r="F1795" s="41" t="str">
        <f>INDEX('Aquo parameters'!$A$1:$H$6130,MATCH($E1795,'Aquo parameters'!$E:$E,0),2)</f>
        <v>diquatdibromide-monohydraat</v>
      </c>
      <c r="G1795" s="41" t="s">
        <v>112</v>
      </c>
      <c r="H1795" s="241">
        <v>0</v>
      </c>
      <c r="I1795" s="241">
        <v>0</v>
      </c>
      <c r="J1795" s="241">
        <v>1</v>
      </c>
      <c r="K1795" s="20" t="s">
        <v>113</v>
      </c>
      <c r="L1795" s="20" t="s">
        <v>113</v>
      </c>
      <c r="M1795" s="20" t="s">
        <v>114</v>
      </c>
      <c r="O1795" s="20" t="s">
        <v>115</v>
      </c>
      <c r="P1795" s="20" t="str">
        <f t="shared" si="28"/>
        <v>factors.Add(new Factor() { ParameterID = 3677, Key = 1800, StandardizationSet = "Bbk", Parameter = "DqDBrH2O", Factor_A = 0, Factor_B = 0, Factor_C = 1, IsMetal = false, IsPak = false, IsOrganic = true });</v>
      </c>
    </row>
    <row r="1796" spans="1:16" x14ac:dyDescent="0.25">
      <c r="A1796" s="34">
        <v>1801</v>
      </c>
      <c r="B1796" s="35" t="s">
        <v>111</v>
      </c>
      <c r="D1796" s="215" t="str">
        <f>INDEX('Aquo parameters'!$A$1:$H$6130,MATCH($E1796,'Aquo parameters'!$E:$E,0),1)</f>
        <v>Dqt</v>
      </c>
      <c r="E1796" s="35">
        <v>3678</v>
      </c>
      <c r="F1796" s="41" t="str">
        <f>INDEX('Aquo parameters'!$A$1:$H$6130,MATCH($E1796,'Aquo parameters'!$E:$E,0),2)</f>
        <v>diquat</v>
      </c>
      <c r="G1796" s="41" t="s">
        <v>112</v>
      </c>
      <c r="H1796" s="241">
        <v>0</v>
      </c>
      <c r="I1796" s="241">
        <v>0</v>
      </c>
      <c r="J1796" s="241">
        <v>1</v>
      </c>
      <c r="K1796" s="20" t="s">
        <v>113</v>
      </c>
      <c r="L1796" s="20" t="s">
        <v>113</v>
      </c>
      <c r="M1796" s="20" t="s">
        <v>114</v>
      </c>
      <c r="O1796" s="20" t="s">
        <v>115</v>
      </c>
      <c r="P1796" s="20" t="str">
        <f t="shared" si="28"/>
        <v>factors.Add(new Factor() { ParameterID = 3678, Key = 1801, StandardizationSet = "Bbk", Parameter = "Dqt", Factor_A = 0, Factor_B = 0, Factor_C = 1, IsMetal = false, IsPak = false, IsOrganic = true });</v>
      </c>
    </row>
    <row r="1797" spans="1:16" x14ac:dyDescent="0.25">
      <c r="A1797" s="34">
        <v>1802</v>
      </c>
      <c r="B1797" s="35" t="s">
        <v>111</v>
      </c>
      <c r="D1797" s="215" t="str">
        <f>INDEX('Aquo parameters'!$A$1:$H$6130,MATCH($E1797,'Aquo parameters'!$E:$E,0),1)</f>
        <v>Dsftsfn</v>
      </c>
      <c r="E1797" s="35">
        <v>3689</v>
      </c>
      <c r="F1797" s="41" t="str">
        <f>INDEX('Aquo parameters'!$A$1:$H$6130,MATCH($E1797,'Aquo parameters'!$E:$E,0),2)</f>
        <v>disulfoton-sulfon</v>
      </c>
      <c r="G1797" s="41" t="s">
        <v>112</v>
      </c>
      <c r="H1797" s="241">
        <v>0</v>
      </c>
      <c r="I1797" s="241">
        <v>0</v>
      </c>
      <c r="J1797" s="241">
        <v>1</v>
      </c>
      <c r="K1797" s="20" t="s">
        <v>113</v>
      </c>
      <c r="L1797" s="20" t="s">
        <v>113</v>
      </c>
      <c r="M1797" s="20" t="s">
        <v>114</v>
      </c>
      <c r="O1797" s="20" t="s">
        <v>115</v>
      </c>
      <c r="P1797" s="20" t="str">
        <f t="shared" si="28"/>
        <v>factors.Add(new Factor() { ParameterID = 3689, Key = 1802, StandardizationSet = "Bbk", Parameter = "Dsftsfn", Factor_A = 0, Factor_B = 0, Factor_C = 1, IsMetal = false, IsPak = false, IsOrganic = true });</v>
      </c>
    </row>
    <row r="1798" spans="1:16" x14ac:dyDescent="0.25">
      <c r="A1798" s="34">
        <v>1803</v>
      </c>
      <c r="B1798" s="35" t="s">
        <v>111</v>
      </c>
      <c r="D1798" s="215" t="str">
        <f>INDEX('Aquo parameters'!$A$1:$H$6130,MATCH($E1798,'Aquo parameters'!$E:$E,0),1)</f>
        <v>dtalltn</v>
      </c>
      <c r="E1798" s="35">
        <v>3691</v>
      </c>
      <c r="F1798" s="41" t="str">
        <f>INDEX('Aquo parameters'!$A$1:$H$6130,MATCH($E1798,'Aquo parameters'!$E:$E,0),2)</f>
        <v>d-trans-allethrin</v>
      </c>
      <c r="G1798" s="41" t="s">
        <v>112</v>
      </c>
      <c r="H1798" s="241">
        <v>0</v>
      </c>
      <c r="I1798" s="241">
        <v>0</v>
      </c>
      <c r="J1798" s="241">
        <v>1</v>
      </c>
      <c r="K1798" s="20" t="s">
        <v>113</v>
      </c>
      <c r="L1798" s="20" t="s">
        <v>113</v>
      </c>
      <c r="M1798" s="20" t="s">
        <v>114</v>
      </c>
      <c r="O1798" s="20" t="s">
        <v>115</v>
      </c>
      <c r="P1798" s="20" t="str">
        <f t="shared" si="28"/>
        <v>factors.Add(new Factor() { ParameterID = 3691, Key = 1803, StandardizationSet = "Bbk", Parameter = "dtalltn", Factor_A = 0, Factor_B = 0, Factor_C = 1, IsMetal = false, IsPak = false, IsOrganic = true });</v>
      </c>
    </row>
    <row r="1799" spans="1:16" x14ac:dyDescent="0.25">
      <c r="A1799" s="34">
        <v>1804</v>
      </c>
      <c r="B1799" s="35" t="s">
        <v>111</v>
      </c>
      <c r="D1799" s="215" t="str">
        <f>INDEX('Aquo parameters'!$A$1:$H$6130,MATCH($E1799,'Aquo parameters'!$E:$E,0),1)</f>
        <v>Dtann</v>
      </c>
      <c r="E1799" s="35">
        <v>3692</v>
      </c>
      <c r="F1799" s="41" t="str">
        <f>INDEX('Aquo parameters'!$A$1:$H$6130,MATCH($E1799,'Aquo parameters'!$E:$E,0),2)</f>
        <v>dithianon</v>
      </c>
      <c r="G1799" s="41" t="s">
        <v>112</v>
      </c>
      <c r="H1799" s="241">
        <v>0</v>
      </c>
      <c r="I1799" s="241">
        <v>0</v>
      </c>
      <c r="J1799" s="241">
        <v>1</v>
      </c>
      <c r="K1799" s="20" t="s">
        <v>113</v>
      </c>
      <c r="L1799" s="20" t="s">
        <v>113</v>
      </c>
      <c r="M1799" s="20" t="s">
        <v>114</v>
      </c>
      <c r="O1799" s="20" t="s">
        <v>115</v>
      </c>
      <c r="P1799" s="20" t="str">
        <f t="shared" si="28"/>
        <v>factors.Add(new Factor() { ParameterID = 3692, Key = 1804, StandardizationSet = "Bbk", Parameter = "Dtann", Factor_A = 0, Factor_B = 0, Factor_C = 1, IsMetal = false, IsPak = false, IsOrganic = true });</v>
      </c>
    </row>
    <row r="1800" spans="1:16" x14ac:dyDescent="0.25">
      <c r="A1800" s="34">
        <v>1805</v>
      </c>
      <c r="B1800" s="35" t="s">
        <v>111</v>
      </c>
      <c r="D1800" s="215" t="str">
        <f>INDEX('Aquo parameters'!$A$1:$H$6130,MATCH($E1800,'Aquo parameters'!$E:$E,0),1)</f>
        <v>Dtlfs</v>
      </c>
      <c r="E1800" s="35">
        <v>3693</v>
      </c>
      <c r="F1800" s="41" t="str">
        <f>INDEX('Aquo parameters'!$A$1:$H$6130,MATCH($E1800,'Aquo parameters'!$E:$E,0),2)</f>
        <v>ditalimfos</v>
      </c>
      <c r="G1800" s="41" t="s">
        <v>112</v>
      </c>
      <c r="H1800" s="241">
        <v>0</v>
      </c>
      <c r="I1800" s="241">
        <v>0</v>
      </c>
      <c r="J1800" s="241">
        <v>1</v>
      </c>
      <c r="K1800" s="20" t="s">
        <v>113</v>
      </c>
      <c r="L1800" s="20" t="s">
        <v>113</v>
      </c>
      <c r="M1800" s="20" t="s">
        <v>114</v>
      </c>
      <c r="O1800" s="20" t="s">
        <v>115</v>
      </c>
      <c r="P1800" s="20" t="str">
        <f t="shared" si="28"/>
        <v>factors.Add(new Factor() { ParameterID = 3693, Key = 1805, StandardizationSet = "Bbk", Parameter = "Dtlfs", Factor_A = 0, Factor_B = 0, Factor_C = 1, IsMetal = false, IsPak = false, IsOrganic = true });</v>
      </c>
    </row>
    <row r="1801" spans="1:16" x14ac:dyDescent="0.25">
      <c r="A1801" s="34">
        <v>1806</v>
      </c>
      <c r="B1801" s="35" t="s">
        <v>111</v>
      </c>
      <c r="D1801" s="215" t="str">
        <f>INDEX('Aquo parameters'!$A$1:$H$6130,MATCH($E1801,'Aquo parameters'!$E:$E,0),1)</f>
        <v>Dtoburt</v>
      </c>
      <c r="E1801" s="35">
        <v>3694</v>
      </c>
      <c r="F1801" s="41" t="str">
        <f>INDEX('Aquo parameters'!$A$1:$H$6130,MATCH($E1801,'Aquo parameters'!$E:$E,0),2)</f>
        <v>dithiobiuret</v>
      </c>
      <c r="G1801" s="41" t="s">
        <v>112</v>
      </c>
      <c r="H1801" s="241">
        <v>0</v>
      </c>
      <c r="I1801" s="241">
        <v>0</v>
      </c>
      <c r="J1801" s="241">
        <v>1</v>
      </c>
      <c r="K1801" s="20" t="s">
        <v>113</v>
      </c>
      <c r="L1801" s="20" t="s">
        <v>113</v>
      </c>
      <c r="M1801" s="20" t="s">
        <v>114</v>
      </c>
      <c r="O1801" s="20" t="s">
        <v>115</v>
      </c>
      <c r="P1801" s="20" t="str">
        <f t="shared" si="28"/>
        <v>factors.Add(new Factor() { ParameterID = 3694, Key = 1806, StandardizationSet = "Bbk", Parameter = "Dtoburt", Factor_A = 0, Factor_B = 0, Factor_C = 1, IsMetal = false, IsPak = false, IsOrganic = true });</v>
      </c>
    </row>
    <row r="1802" spans="1:16" x14ac:dyDescent="0.25">
      <c r="A1802" s="34">
        <v>1807</v>
      </c>
      <c r="B1802" s="35" t="s">
        <v>111</v>
      </c>
      <c r="D1802" s="215" t="str">
        <f>INDEX('Aquo parameters'!$A$1:$H$6130,MATCH($E1802,'Aquo parameters'!$E:$E,0),1)</f>
        <v>DTPA</v>
      </c>
      <c r="E1802" s="35">
        <v>3695</v>
      </c>
      <c r="F1802" s="41" t="str">
        <f>INDEX('Aquo parameters'!$A$1:$H$6130,MATCH($E1802,'Aquo parameters'!$E:$E,0),2)</f>
        <v>di-ethyleentriaminepentaazijnzuur (DTPA)</v>
      </c>
      <c r="G1802" s="41" t="s">
        <v>112</v>
      </c>
      <c r="H1802" s="241">
        <v>0</v>
      </c>
      <c r="I1802" s="241">
        <v>0</v>
      </c>
      <c r="J1802" s="241">
        <v>1</v>
      </c>
      <c r="K1802" s="20" t="s">
        <v>113</v>
      </c>
      <c r="L1802" s="20" t="s">
        <v>113</v>
      </c>
      <c r="M1802" s="20" t="s">
        <v>114</v>
      </c>
      <c r="O1802" s="20" t="s">
        <v>115</v>
      </c>
      <c r="P1802" s="20" t="str">
        <f t="shared" si="28"/>
        <v>factors.Add(new Factor() { ParameterID = 3695, Key = 1807, StandardizationSet = "Bbk", Parameter = "DTPA", Factor_A = 0, Factor_B = 0, Factor_C = 1, IsMetal = false, IsPak = false, IsOrganic = true });</v>
      </c>
    </row>
    <row r="1803" spans="1:16" x14ac:dyDescent="0.25">
      <c r="A1803" s="34">
        <v>1808</v>
      </c>
      <c r="B1803" s="35" t="s">
        <v>111</v>
      </c>
      <c r="D1803" s="215" t="str">
        <f>INDEX('Aquo parameters'!$A$1:$H$6130,MATCH($E1803,'Aquo parameters'!$E:$E,0),1)</f>
        <v>dulxtne</v>
      </c>
      <c r="E1803" s="35">
        <v>3696</v>
      </c>
      <c r="F1803" s="41" t="str">
        <f>INDEX('Aquo parameters'!$A$1:$H$6130,MATCH($E1803,'Aquo parameters'!$E:$E,0),2)</f>
        <v>duloxetine</v>
      </c>
      <c r="G1803" s="41" t="s">
        <v>112</v>
      </c>
      <c r="H1803" s="241">
        <v>0</v>
      </c>
      <c r="I1803" s="241">
        <v>0</v>
      </c>
      <c r="J1803" s="241">
        <v>1</v>
      </c>
      <c r="K1803" s="20" t="s">
        <v>113</v>
      </c>
      <c r="L1803" s="20" t="s">
        <v>113</v>
      </c>
      <c r="M1803" s="20" t="s">
        <v>114</v>
      </c>
      <c r="O1803" s="20" t="s">
        <v>115</v>
      </c>
      <c r="P1803" s="20" t="str">
        <f t="shared" si="28"/>
        <v>factors.Add(new Factor() { ParameterID = 3696, Key = 1808, StandardizationSet = "Bbk", Parameter = "dulxtne", Factor_A = 0, Factor_B = 0, Factor_C = 1, IsMetal = false, IsPak = false, IsOrganic = true });</v>
      </c>
    </row>
    <row r="1804" spans="1:16" x14ac:dyDescent="0.25">
      <c r="A1804" s="34">
        <v>1809</v>
      </c>
      <c r="B1804" s="35" t="s">
        <v>111</v>
      </c>
      <c r="D1804" s="215" t="str">
        <f>INDEX('Aquo parameters'!$A$1:$H$6130,MATCH($E1804,'Aquo parameters'!$E:$E,0),1)</f>
        <v>EBAAP</v>
      </c>
      <c r="E1804" s="35">
        <v>3700</v>
      </c>
      <c r="F1804" s="41" t="str">
        <f>INDEX('Aquo parameters'!$A$1:$H$6130,MATCH($E1804,'Aquo parameters'!$E:$E,0),2)</f>
        <v>ethylbutylactetylaminopropionaat</v>
      </c>
      <c r="G1804" s="41" t="s">
        <v>112</v>
      </c>
      <c r="H1804" s="241">
        <v>0</v>
      </c>
      <c r="I1804" s="241">
        <v>0</v>
      </c>
      <c r="J1804" s="241">
        <v>1</v>
      </c>
      <c r="K1804" s="20" t="s">
        <v>113</v>
      </c>
      <c r="L1804" s="20" t="s">
        <v>113</v>
      </c>
      <c r="M1804" s="20" t="s">
        <v>114</v>
      </c>
      <c r="O1804" s="20" t="s">
        <v>115</v>
      </c>
      <c r="P1804" s="20" t="str">
        <f t="shared" si="28"/>
        <v>factors.Add(new Factor() { ParameterID = 3700, Key = 1809, StandardizationSet = "Bbk", Parameter = "EBAAP", Factor_A = 0, Factor_B = 0, Factor_C = 1, IsMetal = false, IsPak = false, IsOrganic = true });</v>
      </c>
    </row>
    <row r="1805" spans="1:16" x14ac:dyDescent="0.25">
      <c r="A1805" s="34">
        <v>1810</v>
      </c>
      <c r="B1805" s="35" t="s">
        <v>111</v>
      </c>
      <c r="D1805" s="215" t="str">
        <f>INDEX('Aquo parameters'!$A$1:$H$6130,MATCH($E1805,'Aquo parameters'!$E:$E,0),1)</f>
        <v>ecapltm</v>
      </c>
      <c r="E1805" s="35">
        <v>3701</v>
      </c>
      <c r="F1805" s="41" t="str">
        <f>INDEX('Aquo parameters'!$A$1:$H$6130,MATCH($E1805,'Aquo parameters'!$E:$E,0),2)</f>
        <v>epsilon-caprolactam</v>
      </c>
      <c r="G1805" s="41" t="s">
        <v>112</v>
      </c>
      <c r="H1805" s="241">
        <v>0</v>
      </c>
      <c r="I1805" s="241">
        <v>0</v>
      </c>
      <c r="J1805" s="241">
        <v>1</v>
      </c>
      <c r="K1805" s="20" t="s">
        <v>113</v>
      </c>
      <c r="L1805" s="20" t="s">
        <v>113</v>
      </c>
      <c r="M1805" s="20" t="s">
        <v>114</v>
      </c>
      <c r="O1805" s="20" t="s">
        <v>115</v>
      </c>
      <c r="P1805" s="20" t="str">
        <f t="shared" si="28"/>
        <v>factors.Add(new Factor() { ParameterID = 3701, Key = 1810, StandardizationSet = "Bbk", Parameter = "ecapltm", Factor_A = 0, Factor_B = 0, Factor_C = 1, IsMetal = false, IsPak = false, IsOrganic = true });</v>
      </c>
    </row>
    <row r="1806" spans="1:16" x14ac:dyDescent="0.25">
      <c r="A1806" s="34">
        <v>1811</v>
      </c>
      <c r="B1806" s="35" t="s">
        <v>111</v>
      </c>
      <c r="D1806" s="215" t="str">
        <f>INDEX('Aquo parameters'!$A$1:$H$6130,MATCH($E1806,'Aquo parameters'!$E:$E,0),1)</f>
        <v>edffs</v>
      </c>
      <c r="E1806" s="35">
        <v>3702</v>
      </c>
      <c r="F1806" s="41" t="str">
        <f>INDEX('Aquo parameters'!$A$1:$H$6130,MATCH($E1806,'Aquo parameters'!$E:$E,0),2)</f>
        <v>edifenfos</v>
      </c>
      <c r="G1806" s="41" t="s">
        <v>112</v>
      </c>
      <c r="H1806" s="241">
        <v>0</v>
      </c>
      <c r="I1806" s="241">
        <v>0</v>
      </c>
      <c r="J1806" s="241">
        <v>1</v>
      </c>
      <c r="K1806" s="20" t="s">
        <v>113</v>
      </c>
      <c r="L1806" s="20" t="s">
        <v>113</v>
      </c>
      <c r="M1806" s="20" t="s">
        <v>114</v>
      </c>
      <c r="O1806" s="20" t="s">
        <v>115</v>
      </c>
      <c r="P1806" s="20" t="str">
        <f t="shared" si="28"/>
        <v>factors.Add(new Factor() { ParameterID = 3702, Key = 1811, StandardizationSet = "Bbk", Parameter = "edffs", Factor_A = 0, Factor_B = 0, Factor_C = 1, IsMetal = false, IsPak = false, IsOrganic = true });</v>
      </c>
    </row>
    <row r="1807" spans="1:16" x14ac:dyDescent="0.25">
      <c r="A1807" s="34">
        <v>1812</v>
      </c>
      <c r="B1807" s="35" t="s">
        <v>111</v>
      </c>
      <c r="D1807" s="215" t="str">
        <f>INDEX('Aquo parameters'!$A$1:$H$6130,MATCH($E1807,'Aquo parameters'!$E:$E,0),1)</f>
        <v>emmtn</v>
      </c>
      <c r="E1807" s="35">
        <v>3705</v>
      </c>
      <c r="F1807" s="41" t="str">
        <f>INDEX('Aquo parameters'!$A$1:$H$6130,MATCH($E1807,'Aquo parameters'!$E:$E,0),2)</f>
        <v>emamectin</v>
      </c>
      <c r="G1807" s="41" t="s">
        <v>112</v>
      </c>
      <c r="H1807" s="241">
        <v>0</v>
      </c>
      <c r="I1807" s="241">
        <v>0</v>
      </c>
      <c r="J1807" s="241">
        <v>1</v>
      </c>
      <c r="K1807" s="20" t="s">
        <v>113</v>
      </c>
      <c r="L1807" s="20" t="s">
        <v>113</v>
      </c>
      <c r="M1807" s="20" t="s">
        <v>114</v>
      </c>
      <c r="O1807" s="20" t="s">
        <v>115</v>
      </c>
      <c r="P1807" s="20" t="str">
        <f t="shared" si="28"/>
        <v>factors.Add(new Factor() { ParameterID = 3705, Key = 1812, StandardizationSet = "Bbk", Parameter = "emmtn", Factor_A = 0, Factor_B = 0, Factor_C = 1, IsMetal = false, IsPak = false, IsOrganic = true });</v>
      </c>
    </row>
    <row r="1808" spans="1:16" x14ac:dyDescent="0.25">
      <c r="A1808" s="34">
        <v>1813</v>
      </c>
      <c r="B1808" s="35" t="s">
        <v>111</v>
      </c>
      <c r="D1808" s="215" t="str">
        <f>INDEX('Aquo parameters'!$A$1:$H$6130,MATCH($E1808,'Aquo parameters'!$E:$E,0),1)</f>
        <v>emptn</v>
      </c>
      <c r="E1808" s="35">
        <v>3706</v>
      </c>
      <c r="F1808" s="41" t="str">
        <f>INDEX('Aquo parameters'!$A$1:$H$6130,MATCH($E1808,'Aquo parameters'!$E:$E,0),2)</f>
        <v>empenthrin</v>
      </c>
      <c r="G1808" s="41" t="s">
        <v>112</v>
      </c>
      <c r="H1808" s="241">
        <v>0</v>
      </c>
      <c r="I1808" s="241">
        <v>0</v>
      </c>
      <c r="J1808" s="241">
        <v>1</v>
      </c>
      <c r="K1808" s="20" t="s">
        <v>113</v>
      </c>
      <c r="L1808" s="20" t="s">
        <v>113</v>
      </c>
      <c r="M1808" s="20" t="s">
        <v>114</v>
      </c>
      <c r="O1808" s="20" t="s">
        <v>115</v>
      </c>
      <c r="P1808" s="20" t="str">
        <f t="shared" si="28"/>
        <v>factors.Add(new Factor() { ParameterID = 3706, Key = 1813, StandardizationSet = "Bbk", Parameter = "emptn", Factor_A = 0, Factor_B = 0, Factor_C = 1, IsMetal = false, IsPak = false, IsOrganic = true });</v>
      </c>
    </row>
    <row r="1809" spans="1:16" x14ac:dyDescent="0.25">
      <c r="A1809" s="34">
        <v>1814</v>
      </c>
      <c r="B1809" s="35" t="s">
        <v>111</v>
      </c>
      <c r="D1809" s="215" t="str">
        <f>INDEX('Aquo parameters'!$A$1:$H$6130,MATCH($E1809,'Aquo parameters'!$E:$E,0),1)</f>
        <v>endsfetr</v>
      </c>
      <c r="E1809" s="35">
        <v>3708</v>
      </c>
      <c r="F1809" s="41" t="str">
        <f>INDEX('Aquo parameters'!$A$1:$H$6130,MATCH($E1809,'Aquo parameters'!$E:$E,0),2)</f>
        <v>endosulfanether</v>
      </c>
      <c r="G1809" s="41" t="s">
        <v>112</v>
      </c>
      <c r="H1809" s="241">
        <v>0</v>
      </c>
      <c r="I1809" s="241">
        <v>0</v>
      </c>
      <c r="J1809" s="241">
        <v>1</v>
      </c>
      <c r="K1809" s="20" t="s">
        <v>113</v>
      </c>
      <c r="L1809" s="20" t="s">
        <v>113</v>
      </c>
      <c r="M1809" s="20" t="s">
        <v>114</v>
      </c>
      <c r="O1809" s="20" t="s">
        <v>115</v>
      </c>
      <c r="P1809" s="20" t="str">
        <f t="shared" si="28"/>
        <v>factors.Add(new Factor() { ParameterID = 3708, Key = 1814, StandardizationSet = "Bbk", Parameter = "endsfetr", Factor_A = 0, Factor_B = 0, Factor_C = 1, IsMetal = false, IsPak = false, IsOrganic = true });</v>
      </c>
    </row>
    <row r="1810" spans="1:16" x14ac:dyDescent="0.25">
      <c r="A1810" s="34">
        <v>1815</v>
      </c>
      <c r="B1810" s="35" t="s">
        <v>111</v>
      </c>
      <c r="D1810" s="215" t="str">
        <f>INDEX('Aquo parameters'!$A$1:$H$6130,MATCH($E1810,'Aquo parameters'!$E:$E,0),1)</f>
        <v>endsfltn</v>
      </c>
      <c r="E1810" s="35">
        <v>3709</v>
      </c>
      <c r="F1810" s="41" t="str">
        <f>INDEX('Aquo parameters'!$A$1:$H$6130,MATCH($E1810,'Aquo parameters'!$E:$E,0),2)</f>
        <v>endosulfanlacton</v>
      </c>
      <c r="G1810" s="41" t="s">
        <v>112</v>
      </c>
      <c r="H1810" s="241">
        <v>0</v>
      </c>
      <c r="I1810" s="241">
        <v>0</v>
      </c>
      <c r="J1810" s="241">
        <v>1</v>
      </c>
      <c r="K1810" s="20" t="s">
        <v>113</v>
      </c>
      <c r="L1810" s="20" t="s">
        <v>113</v>
      </c>
      <c r="M1810" s="20" t="s">
        <v>114</v>
      </c>
      <c r="O1810" s="20" t="s">
        <v>115</v>
      </c>
      <c r="P1810" s="20" t="str">
        <f t="shared" si="28"/>
        <v>factors.Add(new Factor() { ParameterID = 3709, Key = 1815, StandardizationSet = "Bbk", Parameter = "endsfltn", Factor_A = 0, Factor_B = 0, Factor_C = 1, IsMetal = false, IsPak = false, IsOrganic = true });</v>
      </c>
    </row>
    <row r="1811" spans="1:16" x14ac:dyDescent="0.25">
      <c r="A1811" s="34">
        <v>1816</v>
      </c>
      <c r="B1811" s="35" t="s">
        <v>111</v>
      </c>
      <c r="D1811" s="215" t="str">
        <f>INDEX('Aquo parameters'!$A$1:$H$6130,MATCH($E1811,'Aquo parameters'!$E:$E,0),1)</f>
        <v>endtl</v>
      </c>
      <c r="E1811" s="35">
        <v>3710</v>
      </c>
      <c r="F1811" s="41" t="str">
        <f>INDEX('Aquo parameters'!$A$1:$H$6130,MATCH($E1811,'Aquo parameters'!$E:$E,0),2)</f>
        <v>endothal</v>
      </c>
      <c r="G1811" s="41" t="s">
        <v>112</v>
      </c>
      <c r="H1811" s="241">
        <v>0</v>
      </c>
      <c r="I1811" s="241">
        <v>0</v>
      </c>
      <c r="J1811" s="241">
        <v>1</v>
      </c>
      <c r="K1811" s="20" t="s">
        <v>113</v>
      </c>
      <c r="L1811" s="20" t="s">
        <v>113</v>
      </c>
      <c r="M1811" s="20" t="s">
        <v>114</v>
      </c>
      <c r="O1811" s="20" t="s">
        <v>115</v>
      </c>
      <c r="P1811" s="20" t="str">
        <f t="shared" si="28"/>
        <v>factors.Add(new Factor() { ParameterID = 3710, Key = 1816, StandardizationSet = "Bbk", Parameter = "endtl", Factor_A = 0, Factor_B = 0, Factor_C = 1, IsMetal = false, IsPak = false, IsOrganic = true });</v>
      </c>
    </row>
    <row r="1812" spans="1:16" x14ac:dyDescent="0.25">
      <c r="A1812" s="34">
        <v>1817</v>
      </c>
      <c r="B1812" s="35" t="s">
        <v>111</v>
      </c>
      <c r="D1812" s="215" t="str">
        <f>INDEX('Aquo parameters'!$A$1:$H$6130,MATCH($E1812,'Aquo parameters'!$E:$E,0),1)</f>
        <v>enlpl</v>
      </c>
      <c r="E1812" s="35">
        <v>3712</v>
      </c>
      <c r="F1812" s="41" t="str">
        <f>INDEX('Aquo parameters'!$A$1:$H$6130,MATCH($E1812,'Aquo parameters'!$E:$E,0),2)</f>
        <v>enalapril</v>
      </c>
      <c r="G1812" s="41" t="s">
        <v>112</v>
      </c>
      <c r="H1812" s="241">
        <v>0</v>
      </c>
      <c r="I1812" s="241">
        <v>0</v>
      </c>
      <c r="J1812" s="241">
        <v>1</v>
      </c>
      <c r="K1812" s="20" t="s">
        <v>113</v>
      </c>
      <c r="L1812" s="20" t="s">
        <v>113</v>
      </c>
      <c r="M1812" s="20" t="s">
        <v>114</v>
      </c>
      <c r="O1812" s="20" t="s">
        <v>115</v>
      </c>
      <c r="P1812" s="20" t="str">
        <f t="shared" si="28"/>
        <v>factors.Add(new Factor() { ParameterID = 3712, Key = 1817, StandardizationSet = "Bbk", Parameter = "enlpl", Factor_A = 0, Factor_B = 0, Factor_C = 1, IsMetal = false, IsPak = false, IsOrganic = true });</v>
      </c>
    </row>
    <row r="1813" spans="1:16" x14ac:dyDescent="0.25">
      <c r="A1813" s="34">
        <v>1818</v>
      </c>
      <c r="B1813" s="35" t="s">
        <v>111</v>
      </c>
      <c r="D1813" s="215" t="str">
        <f>INDEX('Aquo parameters'!$A$1:$H$6130,MATCH($E1813,'Aquo parameters'!$E:$E,0),1)</f>
        <v>enrfxcne</v>
      </c>
      <c r="E1813" s="35">
        <v>3713</v>
      </c>
      <c r="F1813" s="41" t="str">
        <f>INDEX('Aquo parameters'!$A$1:$H$6130,MATCH($E1813,'Aquo parameters'!$E:$E,0),2)</f>
        <v>enrofloxacine</v>
      </c>
      <c r="G1813" s="41" t="s">
        <v>112</v>
      </c>
      <c r="H1813" s="241">
        <v>0</v>
      </c>
      <c r="I1813" s="241">
        <v>0</v>
      </c>
      <c r="J1813" s="241">
        <v>1</v>
      </c>
      <c r="K1813" s="20" t="s">
        <v>113</v>
      </c>
      <c r="L1813" s="20" t="s">
        <v>113</v>
      </c>
      <c r="M1813" s="20" t="s">
        <v>114</v>
      </c>
      <c r="O1813" s="20" t="s">
        <v>115</v>
      </c>
      <c r="P1813" s="20" t="str">
        <f t="shared" si="28"/>
        <v>factors.Add(new Factor() { ParameterID = 3713, Key = 1818, StandardizationSet = "Bbk", Parameter = "enrfxcne", Factor_A = 0, Factor_B = 0, Factor_C = 1, IsMetal = false, IsPak = false, IsOrganic = true });</v>
      </c>
    </row>
    <row r="1814" spans="1:16" x14ac:dyDescent="0.25">
      <c r="A1814" s="34">
        <v>1819</v>
      </c>
      <c r="B1814" s="35" t="s">
        <v>111</v>
      </c>
      <c r="D1814" s="215" t="str">
        <f>INDEX('Aquo parameters'!$A$1:$H$6130,MATCH($E1814,'Aquo parameters'!$E:$E,0),1)</f>
        <v>enxcne</v>
      </c>
      <c r="E1814" s="35">
        <v>3714</v>
      </c>
      <c r="F1814" s="41" t="str">
        <f>INDEX('Aquo parameters'!$A$1:$H$6130,MATCH($E1814,'Aquo parameters'!$E:$E,0),2)</f>
        <v>enoxacine</v>
      </c>
      <c r="G1814" s="41" t="s">
        <v>112</v>
      </c>
      <c r="H1814" s="241">
        <v>0</v>
      </c>
      <c r="I1814" s="241">
        <v>0</v>
      </c>
      <c r="J1814" s="241">
        <v>1</v>
      </c>
      <c r="K1814" s="20" t="s">
        <v>113</v>
      </c>
      <c r="L1814" s="20" t="s">
        <v>113</v>
      </c>
      <c r="M1814" s="20" t="s">
        <v>114</v>
      </c>
      <c r="O1814" s="20" t="s">
        <v>115</v>
      </c>
      <c r="P1814" s="20" t="str">
        <f t="shared" si="28"/>
        <v>factors.Add(new Factor() { ParameterID = 3714, Key = 1819, StandardizationSet = "Bbk", Parameter = "enxcne", Factor_A = 0, Factor_B = 0, Factor_C = 1, IsMetal = false, IsPak = false, IsOrganic = true });</v>
      </c>
    </row>
    <row r="1815" spans="1:16" x14ac:dyDescent="0.25">
      <c r="A1815" s="34">
        <v>1820</v>
      </c>
      <c r="B1815" s="35" t="s">
        <v>111</v>
      </c>
      <c r="D1815" s="215" t="str">
        <f>INDEX('Aquo parameters'!$A$1:$H$6130,MATCH($E1815,'Aquo parameters'!$E:$E,0),1)</f>
        <v>epClhdnDC1yA</v>
      </c>
      <c r="E1815" s="35">
        <v>3715</v>
      </c>
      <c r="F1815" s="41" t="str">
        <f>INDEX('Aquo parameters'!$A$1:$H$6130,MATCH($E1815,'Aquo parameters'!$E:$E,0),2)</f>
        <v>epichloorhydrine-dimethylamine copolymeer</v>
      </c>
      <c r="G1815" s="41" t="s">
        <v>112</v>
      </c>
      <c r="H1815" s="241">
        <v>0</v>
      </c>
      <c r="I1815" s="241">
        <v>0</v>
      </c>
      <c r="J1815" s="241">
        <v>1</v>
      </c>
      <c r="K1815" s="20" t="s">
        <v>113</v>
      </c>
      <c r="L1815" s="20" t="s">
        <v>113</v>
      </c>
      <c r="M1815" s="20" t="s">
        <v>114</v>
      </c>
      <c r="O1815" s="20" t="s">
        <v>115</v>
      </c>
      <c r="P1815" s="20" t="str">
        <f t="shared" si="28"/>
        <v>factors.Add(new Factor() { ParameterID = 3715, Key = 1820, StandardizationSet = "Bbk", Parameter = "epClhdnDC1yA", Factor_A = 0, Factor_B = 0, Factor_C = 1, IsMetal = false, IsPak = false, IsOrganic = true });</v>
      </c>
    </row>
    <row r="1816" spans="1:16" x14ac:dyDescent="0.25">
      <c r="A1816" s="34">
        <v>1821</v>
      </c>
      <c r="B1816" s="35" t="s">
        <v>111</v>
      </c>
      <c r="D1816" s="215" t="str">
        <f>INDEX('Aquo parameters'!$A$1:$H$6130,MATCH($E1816,'Aquo parameters'!$E:$E,0),1)</f>
        <v>EPN</v>
      </c>
      <c r="E1816" s="35">
        <v>3716</v>
      </c>
      <c r="F1816" s="41" t="str">
        <f>INDEX('Aquo parameters'!$A$1:$H$6130,MATCH($E1816,'Aquo parameters'!$E:$E,0),2)</f>
        <v>ethyl-p-nitrofenylthiobenzeenfosfonaat</v>
      </c>
      <c r="G1816" s="41" t="s">
        <v>112</v>
      </c>
      <c r="H1816" s="241">
        <v>0</v>
      </c>
      <c r="I1816" s="241">
        <v>0</v>
      </c>
      <c r="J1816" s="241">
        <v>1</v>
      </c>
      <c r="K1816" s="20" t="s">
        <v>113</v>
      </c>
      <c r="L1816" s="20" t="s">
        <v>113</v>
      </c>
      <c r="M1816" s="20" t="s">
        <v>114</v>
      </c>
      <c r="O1816" s="20" t="s">
        <v>115</v>
      </c>
      <c r="P1816" s="20" t="str">
        <f t="shared" si="28"/>
        <v>factors.Add(new Factor() { ParameterID = 3716, Key = 1821, StandardizationSet = "Bbk", Parameter = "EPN", Factor_A = 0, Factor_B = 0, Factor_C = 1, IsMetal = false, IsPak = false, IsOrganic = true });</v>
      </c>
    </row>
    <row r="1817" spans="1:16" x14ac:dyDescent="0.25">
      <c r="A1817" s="34">
        <v>1822</v>
      </c>
      <c r="B1817" s="35" t="s">
        <v>111</v>
      </c>
      <c r="D1817" s="215" t="str">
        <f>INDEX('Aquo parameters'!$A$1:$H$6130,MATCH($E1817,'Aquo parameters'!$E:$E,0),1)</f>
        <v>epstn</v>
      </c>
      <c r="E1817" s="35">
        <v>3717</v>
      </c>
      <c r="F1817" s="41" t="str">
        <f>INDEX('Aquo parameters'!$A$1:$H$6130,MATCH($E1817,'Aquo parameters'!$E:$E,0),2)</f>
        <v>eprosartan</v>
      </c>
      <c r="G1817" s="41" t="s">
        <v>112</v>
      </c>
      <c r="H1817" s="241">
        <v>0</v>
      </c>
      <c r="I1817" s="241">
        <v>0</v>
      </c>
      <c r="J1817" s="241">
        <v>1</v>
      </c>
      <c r="K1817" s="20" t="s">
        <v>113</v>
      </c>
      <c r="L1817" s="20" t="s">
        <v>113</v>
      </c>
      <c r="M1817" s="20" t="s">
        <v>114</v>
      </c>
      <c r="O1817" s="20" t="s">
        <v>115</v>
      </c>
      <c r="P1817" s="20" t="str">
        <f t="shared" si="28"/>
        <v>factors.Add(new Factor() { ParameterID = 3717, Key = 1822, StandardizationSet = "Bbk", Parameter = "epstn", Factor_A = 0, Factor_B = 0, Factor_C = 1, IsMetal = false, IsPak = false, IsOrganic = true });</v>
      </c>
    </row>
    <row r="1818" spans="1:16" x14ac:dyDescent="0.25">
      <c r="A1818" s="34">
        <v>1823</v>
      </c>
      <c r="B1818" s="35" t="s">
        <v>111</v>
      </c>
      <c r="D1818" s="215" t="str">
        <f>INDEX('Aquo parameters'!$A$1:$H$6130,MATCH($E1818,'Aquo parameters'!$E:$E,0),1)</f>
        <v>epxcnzl</v>
      </c>
      <c r="E1818" s="35">
        <v>3718</v>
      </c>
      <c r="F1818" s="41" t="str">
        <f>INDEX('Aquo parameters'!$A$1:$H$6130,MATCH($E1818,'Aquo parameters'!$E:$E,0),2)</f>
        <v>epoxiconazool</v>
      </c>
      <c r="G1818" s="41" t="s">
        <v>112</v>
      </c>
      <c r="H1818" s="241">
        <v>0</v>
      </c>
      <c r="I1818" s="241">
        <v>0</v>
      </c>
      <c r="J1818" s="241">
        <v>1</v>
      </c>
      <c r="K1818" s="20" t="s">
        <v>113</v>
      </c>
      <c r="L1818" s="20" t="s">
        <v>113</v>
      </c>
      <c r="M1818" s="20" t="s">
        <v>114</v>
      </c>
      <c r="O1818" s="20" t="s">
        <v>115</v>
      </c>
      <c r="P1818" s="20" t="str">
        <f t="shared" si="28"/>
        <v>factors.Add(new Factor() { ParameterID = 3718, Key = 1823, StandardizationSet = "Bbk", Parameter = "epxcnzl", Factor_A = 0, Factor_B = 0, Factor_C = 1, IsMetal = false, IsPak = false, IsOrganic = true });</v>
      </c>
    </row>
    <row r="1819" spans="1:16" x14ac:dyDescent="0.25">
      <c r="A1819" s="34">
        <v>1824</v>
      </c>
      <c r="B1819" s="35" t="s">
        <v>111</v>
      </c>
      <c r="D1819" s="215" t="str">
        <f>INDEX('Aquo parameters'!$A$1:$H$6130,MATCH($E1819,'Aquo parameters'!$E:$E,0),1)</f>
        <v>Er</v>
      </c>
      <c r="E1819" s="35">
        <v>3719</v>
      </c>
      <c r="F1819" s="41" t="str">
        <f>INDEX('Aquo parameters'!$A$1:$H$6130,MATCH($E1819,'Aquo parameters'!$E:$E,0),2)</f>
        <v>erbium</v>
      </c>
      <c r="G1819" s="41" t="s">
        <v>112</v>
      </c>
      <c r="H1819" s="241">
        <v>1</v>
      </c>
      <c r="I1819" s="241">
        <v>0</v>
      </c>
      <c r="J1819" s="241">
        <v>0</v>
      </c>
      <c r="K1819" s="20" t="s">
        <v>114</v>
      </c>
      <c r="L1819" s="20" t="s">
        <v>113</v>
      </c>
      <c r="M1819" s="20" t="s">
        <v>113</v>
      </c>
      <c r="O1819" s="20" t="s">
        <v>115</v>
      </c>
      <c r="P1819" s="20" t="str">
        <f t="shared" si="28"/>
        <v>factors.Add(new Factor() { ParameterID = 3719, Key = 1824, StandardizationSet = "Bbk", Parameter = "Er", Factor_A = 1, Factor_B = 0, Factor_C = 0, IsMetal = true, IsPak = false, IsOrganic = false });</v>
      </c>
    </row>
    <row r="1820" spans="1:16" x14ac:dyDescent="0.25">
      <c r="A1820" s="34">
        <v>1825</v>
      </c>
      <c r="B1820" s="35" t="s">
        <v>111</v>
      </c>
      <c r="D1820" s="215" t="str">
        <f>INDEX('Aquo parameters'!$A$1:$H$6130,MATCH($E1820,'Aquo parameters'!$E:$E,0),1)</f>
        <v>ergccfrl</v>
      </c>
      <c r="E1820" s="35">
        <v>3720</v>
      </c>
      <c r="F1820" s="41" t="str">
        <f>INDEX('Aquo parameters'!$A$1:$H$6130,MATCH($E1820,'Aquo parameters'!$E:$E,0),2)</f>
        <v>ergocalciferol</v>
      </c>
      <c r="G1820" s="41" t="s">
        <v>112</v>
      </c>
      <c r="H1820" s="241">
        <v>0</v>
      </c>
      <c r="I1820" s="241">
        <v>0</v>
      </c>
      <c r="J1820" s="241">
        <v>1</v>
      </c>
      <c r="K1820" s="20" t="s">
        <v>113</v>
      </c>
      <c r="L1820" s="20" t="s">
        <v>113</v>
      </c>
      <c r="M1820" s="20" t="s">
        <v>114</v>
      </c>
      <c r="O1820" s="20" t="s">
        <v>115</v>
      </c>
      <c r="P1820" s="20" t="str">
        <f t="shared" si="28"/>
        <v>factors.Add(new Factor() { ParameterID = 3720, Key = 1825, StandardizationSet = "Bbk", Parameter = "ergccfrl", Factor_A = 0, Factor_B = 0, Factor_C = 1, IsMetal = false, IsPak = false, IsOrganic = true });</v>
      </c>
    </row>
    <row r="1821" spans="1:16" x14ac:dyDescent="0.25">
      <c r="A1821" s="34">
        <v>1826</v>
      </c>
      <c r="B1821" s="35" t="s">
        <v>111</v>
      </c>
      <c r="D1821" s="215" t="str">
        <f>INDEX('Aquo parameters'!$A$1:$H$6130,MATCH($E1821,'Aquo parameters'!$E:$E,0),1)</f>
        <v>Es</v>
      </c>
      <c r="E1821" s="35">
        <v>3721</v>
      </c>
      <c r="F1821" s="41" t="str">
        <f>INDEX('Aquo parameters'!$A$1:$H$6130,MATCH($E1821,'Aquo parameters'!$E:$E,0),2)</f>
        <v>einsteinium</v>
      </c>
      <c r="G1821" s="41" t="s">
        <v>112</v>
      </c>
      <c r="H1821" s="241">
        <v>1</v>
      </c>
      <c r="I1821" s="241">
        <v>0</v>
      </c>
      <c r="J1821" s="241">
        <v>0</v>
      </c>
      <c r="K1821" s="20" t="s">
        <v>113</v>
      </c>
      <c r="L1821" s="20" t="s">
        <v>113</v>
      </c>
      <c r="M1821" s="20" t="s">
        <v>113</v>
      </c>
      <c r="O1821" s="20" t="s">
        <v>115</v>
      </c>
      <c r="P1821" s="20" t="str">
        <f t="shared" si="28"/>
        <v>factors.Add(new Factor() { ParameterID = 3721, Key = 1826, StandardizationSet = "Bbk", Parameter = "Es", Factor_A = 1, Factor_B = 0, Factor_C = 0, IsMetal = false, IsPak = false, IsOrganic = false });</v>
      </c>
    </row>
    <row r="1822" spans="1:16" x14ac:dyDescent="0.25">
      <c r="A1822" s="34">
        <v>1827</v>
      </c>
      <c r="B1822" s="35" t="s">
        <v>111</v>
      </c>
      <c r="D1822" s="215" t="str">
        <f>INDEX('Aquo parameters'!$A$1:$H$6130,MATCH($E1822,'Aquo parameters'!$E:$E,0),1)</f>
        <v>Es254</v>
      </c>
      <c r="E1822" s="35">
        <v>3722</v>
      </c>
      <c r="F1822" s="41" t="str">
        <f>INDEX('Aquo parameters'!$A$1:$H$6130,MATCH($E1822,'Aquo parameters'!$E:$E,0),2)</f>
        <v>einsteinium 254</v>
      </c>
      <c r="G1822" s="41" t="s">
        <v>112</v>
      </c>
      <c r="H1822" s="241">
        <v>1</v>
      </c>
      <c r="I1822" s="241">
        <v>0</v>
      </c>
      <c r="J1822" s="241">
        <v>0</v>
      </c>
      <c r="K1822" s="20" t="s">
        <v>113</v>
      </c>
      <c r="L1822" s="20" t="s">
        <v>113</v>
      </c>
      <c r="M1822" s="20" t="s">
        <v>113</v>
      </c>
      <c r="O1822" s="20" t="s">
        <v>115</v>
      </c>
      <c r="P1822" s="20" t="str">
        <f t="shared" si="28"/>
        <v>factors.Add(new Factor() { ParameterID = 3722, Key = 1827, StandardizationSet = "Bbk", Parameter = "Es254", Factor_A = 1, Factor_B = 0, Factor_C = 0, IsMetal = false, IsPak = false, IsOrganic = false });</v>
      </c>
    </row>
    <row r="1823" spans="1:16" x14ac:dyDescent="0.25">
      <c r="A1823" s="34">
        <v>1828</v>
      </c>
      <c r="B1823" s="35" t="s">
        <v>111</v>
      </c>
      <c r="D1823" s="215" t="str">
        <f>INDEX('Aquo parameters'!$A$1:$H$6130,MATCH($E1823,'Aquo parameters'!$E:$E,0),1)</f>
        <v>esfvlrt</v>
      </c>
      <c r="E1823" s="35">
        <v>3723</v>
      </c>
      <c r="F1823" s="41" t="str">
        <f>INDEX('Aquo parameters'!$A$1:$H$6130,MATCH($E1823,'Aquo parameters'!$E:$E,0),2)</f>
        <v>esfenvaleraat</v>
      </c>
      <c r="G1823" s="41" t="s">
        <v>112</v>
      </c>
      <c r="H1823" s="241">
        <v>0</v>
      </c>
      <c r="I1823" s="241">
        <v>0</v>
      </c>
      <c r="J1823" s="241">
        <v>1</v>
      </c>
      <c r="K1823" s="20" t="s">
        <v>113</v>
      </c>
      <c r="L1823" s="20" t="s">
        <v>113</v>
      </c>
      <c r="M1823" s="20" t="s">
        <v>114</v>
      </c>
      <c r="O1823" s="20" t="s">
        <v>115</v>
      </c>
      <c r="P1823" s="20" t="str">
        <f t="shared" si="28"/>
        <v>factors.Add(new Factor() { ParameterID = 3723, Key = 1828, StandardizationSet = "Bbk", Parameter = "esfvlrt", Factor_A = 0, Factor_B = 0, Factor_C = 1, IsMetal = false, IsPak = false, IsOrganic = true });</v>
      </c>
    </row>
    <row r="1824" spans="1:16" x14ac:dyDescent="0.25">
      <c r="A1824" s="34">
        <v>1829</v>
      </c>
      <c r="B1824" s="35" t="s">
        <v>111</v>
      </c>
      <c r="D1824" s="215" t="str">
        <f>INDEX('Aquo parameters'!$A$1:$H$6130,MATCH($E1824,'Aquo parameters'!$E:$E,0),1)</f>
        <v>ETCB</v>
      </c>
      <c r="E1824" s="35">
        <v>3725</v>
      </c>
      <c r="F1824" s="41" t="str">
        <f>INDEX('Aquo parameters'!$A$1:$H$6130,MATCH($E1824,'Aquo parameters'!$E:$E,0),2)</f>
        <v>sandacanol</v>
      </c>
      <c r="G1824" s="41" t="s">
        <v>112</v>
      </c>
      <c r="H1824" s="241">
        <v>0</v>
      </c>
      <c r="I1824" s="241">
        <v>0</v>
      </c>
      <c r="J1824" s="241">
        <v>1</v>
      </c>
      <c r="K1824" s="20" t="s">
        <v>113</v>
      </c>
      <c r="L1824" s="20" t="s">
        <v>113</v>
      </c>
      <c r="M1824" s="20" t="s">
        <v>114</v>
      </c>
      <c r="O1824" s="20" t="s">
        <v>115</v>
      </c>
      <c r="P1824" s="20" t="str">
        <f t="shared" si="28"/>
        <v>factors.Add(new Factor() { ParameterID = 3725, Key = 1829, StandardizationSet = "Bbk", Parameter = "ETCB", Factor_A = 0, Factor_B = 0, Factor_C = 1, IsMetal = false, IsPak = false, IsOrganic = true });</v>
      </c>
    </row>
    <row r="1825" spans="1:16" x14ac:dyDescent="0.25">
      <c r="A1825" s="34">
        <v>1830</v>
      </c>
      <c r="B1825" s="35" t="s">
        <v>111</v>
      </c>
      <c r="D1825" s="215" t="str">
        <f>INDEX('Aquo parameters'!$A$1:$H$6130,MATCH($E1825,'Aquo parameters'!$E:$E,0),1)</f>
        <v>etcnzl</v>
      </c>
      <c r="E1825" s="35">
        <v>3726</v>
      </c>
      <c r="F1825" s="41" t="str">
        <f>INDEX('Aquo parameters'!$A$1:$H$6130,MATCH($E1825,'Aquo parameters'!$E:$E,0),2)</f>
        <v>etaconazool</v>
      </c>
      <c r="G1825" s="41" t="s">
        <v>112</v>
      </c>
      <c r="H1825" s="241">
        <v>0</v>
      </c>
      <c r="I1825" s="241">
        <v>0</v>
      </c>
      <c r="J1825" s="241">
        <v>1</v>
      </c>
      <c r="K1825" s="20" t="s">
        <v>113</v>
      </c>
      <c r="L1825" s="20" t="s">
        <v>113</v>
      </c>
      <c r="M1825" s="20" t="s">
        <v>114</v>
      </c>
      <c r="O1825" s="20" t="s">
        <v>115</v>
      </c>
      <c r="P1825" s="20" t="str">
        <f t="shared" si="28"/>
        <v>factors.Add(new Factor() { ParameterID = 3726, Key = 1830, StandardizationSet = "Bbk", Parameter = "etcnzl", Factor_A = 0, Factor_B = 0, Factor_C = 1, IsMetal = false, IsPak = false, IsOrganic = true });</v>
      </c>
    </row>
    <row r="1826" spans="1:16" x14ac:dyDescent="0.25">
      <c r="A1826" s="34">
        <v>1831</v>
      </c>
      <c r="B1826" s="35" t="s">
        <v>111</v>
      </c>
      <c r="D1826" s="215" t="str">
        <f>INDEX('Aquo parameters'!$A$1:$H$6130,MATCH($E1826,'Aquo parameters'!$E:$E,0),1)</f>
        <v>etdmrn</v>
      </c>
      <c r="E1826" s="35">
        <v>3727</v>
      </c>
      <c r="F1826" s="41" t="str">
        <f>INDEX('Aquo parameters'!$A$1:$H$6130,MATCH($E1826,'Aquo parameters'!$E:$E,0),2)</f>
        <v>ethidimuron</v>
      </c>
      <c r="G1826" s="41" t="s">
        <v>112</v>
      </c>
      <c r="H1826" s="241">
        <v>0</v>
      </c>
      <c r="I1826" s="241">
        <v>0</v>
      </c>
      <c r="J1826" s="241">
        <v>1</v>
      </c>
      <c r="K1826" s="20" t="s">
        <v>113</v>
      </c>
      <c r="L1826" s="20" t="s">
        <v>113</v>
      </c>
      <c r="M1826" s="20" t="s">
        <v>114</v>
      </c>
      <c r="O1826" s="20" t="s">
        <v>115</v>
      </c>
      <c r="P1826" s="20" t="str">
        <f t="shared" si="28"/>
        <v>factors.Add(new Factor() { ParameterID = 3727, Key = 1831, StandardizationSet = "Bbk", Parameter = "etdmrn", Factor_A = 0, Factor_B = 0, Factor_C = 1, IsMetal = false, IsPak = false, IsOrganic = true });</v>
      </c>
    </row>
    <row r="1827" spans="1:16" x14ac:dyDescent="0.25">
      <c r="A1827" s="34">
        <v>1832</v>
      </c>
      <c r="B1827" s="35" t="s">
        <v>111</v>
      </c>
      <c r="D1827" s="215" t="str">
        <f>INDEX('Aquo parameters'!$A$1:$H$6130,MATCH($E1827,'Aquo parameters'!$E:$E,0),1)</f>
        <v>etfbt</v>
      </c>
      <c r="E1827" s="35">
        <v>3728</v>
      </c>
      <c r="F1827" s="41" t="str">
        <f>INDEX('Aquo parameters'!$A$1:$H$6130,MATCH($E1827,'Aquo parameters'!$E:$E,0),2)</f>
        <v>etofibraat</v>
      </c>
      <c r="G1827" s="41" t="s">
        <v>112</v>
      </c>
      <c r="H1827" s="241">
        <v>0</v>
      </c>
      <c r="I1827" s="241">
        <v>0</v>
      </c>
      <c r="J1827" s="241">
        <v>1</v>
      </c>
      <c r="K1827" s="20" t="s">
        <v>113</v>
      </c>
      <c r="L1827" s="20" t="s">
        <v>113</v>
      </c>
      <c r="M1827" s="20" t="s">
        <v>114</v>
      </c>
      <c r="O1827" s="20" t="s">
        <v>115</v>
      </c>
      <c r="P1827" s="20" t="str">
        <f t="shared" si="28"/>
        <v>factors.Add(new Factor() { ParameterID = 3728, Key = 1832, StandardizationSet = "Bbk", Parameter = "etfbt", Factor_A = 0, Factor_B = 0, Factor_C = 1, IsMetal = false, IsPak = false, IsOrganic = true });</v>
      </c>
    </row>
    <row r="1828" spans="1:16" x14ac:dyDescent="0.25">
      <c r="A1828" s="34">
        <v>1833</v>
      </c>
      <c r="B1828" s="35" t="s">
        <v>111</v>
      </c>
      <c r="D1828" s="215" t="str">
        <f>INDEX('Aquo parameters'!$A$1:$H$6130,MATCH($E1828,'Aquo parameters'!$E:$E,0),1)</f>
        <v>etfn</v>
      </c>
      <c r="E1828" s="35">
        <v>3729</v>
      </c>
      <c r="F1828" s="41" t="str">
        <f>INDEX('Aquo parameters'!$A$1:$H$6130,MATCH($E1828,'Aquo parameters'!$E:$E,0),2)</f>
        <v>ethefon</v>
      </c>
      <c r="G1828" s="41" t="s">
        <v>112</v>
      </c>
      <c r="H1828" s="241">
        <v>0</v>
      </c>
      <c r="I1828" s="241">
        <v>0</v>
      </c>
      <c r="J1828" s="241">
        <v>1</v>
      </c>
      <c r="K1828" s="20" t="s">
        <v>113</v>
      </c>
      <c r="L1828" s="20" t="s">
        <v>113</v>
      </c>
      <c r="M1828" s="20" t="s">
        <v>114</v>
      </c>
      <c r="O1828" s="20" t="s">
        <v>115</v>
      </c>
      <c r="P1828" s="20" t="str">
        <f t="shared" si="28"/>
        <v>factors.Add(new Factor() { ParameterID = 3729, Key = 1833, StandardizationSet = "Bbk", Parameter = "etfn", Factor_A = 0, Factor_B = 0, Factor_C = 1, IsMetal = false, IsPak = false, IsOrganic = true });</v>
      </c>
    </row>
    <row r="1829" spans="1:16" x14ac:dyDescent="0.25">
      <c r="A1829" s="34">
        <v>1834</v>
      </c>
      <c r="B1829" s="35" t="s">
        <v>111</v>
      </c>
      <c r="D1829" s="215" t="str">
        <f>INDEX('Aquo parameters'!$A$1:$H$6130,MATCH($E1829,'Aquo parameters'!$E:$E,0),1)</f>
        <v>etfpx</v>
      </c>
      <c r="E1829" s="35">
        <v>3730</v>
      </c>
      <c r="F1829" s="41" t="str">
        <f>INDEX('Aquo parameters'!$A$1:$H$6130,MATCH($E1829,'Aquo parameters'!$E:$E,0),2)</f>
        <v>ethofenprox</v>
      </c>
      <c r="G1829" s="41" t="s">
        <v>112</v>
      </c>
      <c r="H1829" s="241">
        <v>0</v>
      </c>
      <c r="I1829" s="241">
        <v>0</v>
      </c>
      <c r="J1829" s="241">
        <v>1</v>
      </c>
      <c r="K1829" s="20" t="s">
        <v>113</v>
      </c>
      <c r="L1829" s="20" t="s">
        <v>113</v>
      </c>
      <c r="M1829" s="20" t="s">
        <v>114</v>
      </c>
      <c r="O1829" s="20" t="s">
        <v>115</v>
      </c>
      <c r="P1829" s="20" t="str">
        <f t="shared" si="28"/>
        <v>factors.Add(new Factor() { ParameterID = 3730, Key = 1834, StandardizationSet = "Bbk", Parameter = "etfpx", Factor_A = 0, Factor_B = 0, Factor_C = 1, IsMetal = false, IsPak = false, IsOrganic = true });</v>
      </c>
    </row>
    <row r="1830" spans="1:16" x14ac:dyDescent="0.25">
      <c r="A1830" s="34">
        <v>1835</v>
      </c>
      <c r="B1830" s="35" t="s">
        <v>111</v>
      </c>
      <c r="D1830" s="215" t="str">
        <f>INDEX('Aquo parameters'!$A$1:$H$6130,MATCH($E1830,'Aquo parameters'!$E:$E,0),1)</f>
        <v>etngtl</v>
      </c>
      <c r="E1830" s="35">
        <v>3731</v>
      </c>
      <c r="F1830" s="41" t="str">
        <f>INDEX('Aquo parameters'!$A$1:$H$6130,MATCH($E1830,'Aquo parameters'!$E:$E,0),2)</f>
        <v>etonogestrel</v>
      </c>
      <c r="G1830" s="41" t="s">
        <v>112</v>
      </c>
      <c r="H1830" s="241">
        <v>0</v>
      </c>
      <c r="I1830" s="241">
        <v>0</v>
      </c>
      <c r="J1830" s="241">
        <v>1</v>
      </c>
      <c r="K1830" s="20" t="s">
        <v>113</v>
      </c>
      <c r="L1830" s="20" t="s">
        <v>113</v>
      </c>
      <c r="M1830" s="20" t="s">
        <v>114</v>
      </c>
      <c r="O1830" s="20" t="s">
        <v>115</v>
      </c>
      <c r="P1830" s="20" t="str">
        <f t="shared" si="28"/>
        <v>factors.Add(new Factor() { ParameterID = 3731, Key = 1835, StandardizationSet = "Bbk", Parameter = "etngtl", Factor_A = 0, Factor_B = 0, Factor_C = 1, IsMetal = false, IsPak = false, IsOrganic = true });</v>
      </c>
    </row>
    <row r="1831" spans="1:16" x14ac:dyDescent="0.25">
      <c r="A1831" s="34">
        <v>1836</v>
      </c>
      <c r="B1831" s="35" t="s">
        <v>111</v>
      </c>
      <c r="D1831" s="215" t="str">
        <f>INDEX('Aquo parameters'!$A$1:$H$6130,MATCH($E1831,'Aquo parameters'!$E:$E,0),1)</f>
        <v>etofcbsfn</v>
      </c>
      <c r="E1831" s="35">
        <v>3732</v>
      </c>
      <c r="F1831" s="41" t="str">
        <f>INDEX('Aquo parameters'!$A$1:$H$6130,MATCH($E1831,'Aquo parameters'!$E:$E,0),2)</f>
        <v>ethiofencarbsulfon</v>
      </c>
      <c r="G1831" s="41" t="s">
        <v>112</v>
      </c>
      <c r="H1831" s="241">
        <v>0</v>
      </c>
      <c r="I1831" s="241">
        <v>0</v>
      </c>
      <c r="J1831" s="241">
        <v>1</v>
      </c>
      <c r="K1831" s="20" t="s">
        <v>113</v>
      </c>
      <c r="L1831" s="20" t="s">
        <v>113</v>
      </c>
      <c r="M1831" s="20" t="s">
        <v>114</v>
      </c>
      <c r="O1831" s="20" t="s">
        <v>115</v>
      </c>
      <c r="P1831" s="20" t="str">
        <f t="shared" si="28"/>
        <v>factors.Add(new Factor() { ParameterID = 3732, Key = 1836, StandardizationSet = "Bbk", Parameter = "etofcbsfn", Factor_A = 0, Factor_B = 0, Factor_C = 1, IsMetal = false, IsPak = false, IsOrganic = true });</v>
      </c>
    </row>
    <row r="1832" spans="1:16" x14ac:dyDescent="0.25">
      <c r="A1832" s="34">
        <v>1837</v>
      </c>
      <c r="B1832" s="35" t="s">
        <v>111</v>
      </c>
      <c r="D1832" s="215" t="str">
        <f>INDEX('Aquo parameters'!$A$1:$H$6130,MATCH($E1832,'Aquo parameters'!$E:$E,0),1)</f>
        <v>etofcbSO</v>
      </c>
      <c r="E1832" s="35">
        <v>3733</v>
      </c>
      <c r="F1832" s="41" t="str">
        <f>INDEX('Aquo parameters'!$A$1:$H$6130,MATCH($E1832,'Aquo parameters'!$E:$E,0),2)</f>
        <v>ethiofencarbsulfoxide</v>
      </c>
      <c r="G1832" s="41" t="s">
        <v>112</v>
      </c>
      <c r="H1832" s="241">
        <v>0</v>
      </c>
      <c r="I1832" s="241">
        <v>0</v>
      </c>
      <c r="J1832" s="241">
        <v>1</v>
      </c>
      <c r="K1832" s="20" t="s">
        <v>113</v>
      </c>
      <c r="L1832" s="20" t="s">
        <v>113</v>
      </c>
      <c r="M1832" s="20" t="s">
        <v>114</v>
      </c>
      <c r="O1832" s="20" t="s">
        <v>115</v>
      </c>
      <c r="P1832" s="20" t="str">
        <f t="shared" si="28"/>
        <v>factors.Add(new Factor() { ParameterID = 3733, Key = 1837, StandardizationSet = "Bbk", Parameter = "etofcbSO", Factor_A = 0, Factor_B = 0, Factor_C = 1, IsMetal = false, IsPak = false, IsOrganic = true });</v>
      </c>
    </row>
    <row r="1833" spans="1:16" x14ac:dyDescent="0.25">
      <c r="A1833" s="34">
        <v>1838</v>
      </c>
      <c r="B1833" s="35" t="s">
        <v>111</v>
      </c>
      <c r="D1833" s="215" t="str">
        <f>INDEX('Aquo parameters'!$A$1:$H$6130,MATCH($E1833,'Aquo parameters'!$E:$E,0),1)</f>
        <v>etpl</v>
      </c>
      <c r="E1833" s="35">
        <v>3735</v>
      </c>
      <c r="F1833" s="41" t="str">
        <f>INDEX('Aquo parameters'!$A$1:$H$6130,MATCH($E1833,'Aquo parameters'!$E:$E,0),2)</f>
        <v>ethiprol</v>
      </c>
      <c r="G1833" s="41" t="s">
        <v>112</v>
      </c>
      <c r="H1833" s="241">
        <v>0</v>
      </c>
      <c r="I1833" s="241">
        <v>0</v>
      </c>
      <c r="J1833" s="241">
        <v>1</v>
      </c>
      <c r="K1833" s="20" t="s">
        <v>113</v>
      </c>
      <c r="L1833" s="20" t="s">
        <v>113</v>
      </c>
      <c r="M1833" s="20" t="s">
        <v>114</v>
      </c>
      <c r="O1833" s="20" t="s">
        <v>115</v>
      </c>
      <c r="P1833" s="20" t="str">
        <f t="shared" si="28"/>
        <v>factors.Add(new Factor() { ParameterID = 3735, Key = 1838, StandardizationSet = "Bbk", Parameter = "etpl", Factor_A = 0, Factor_B = 0, Factor_C = 1, IsMetal = false, IsPak = false, IsOrganic = true });</v>
      </c>
    </row>
    <row r="1834" spans="1:16" x14ac:dyDescent="0.25">
      <c r="A1834" s="34">
        <v>1839</v>
      </c>
      <c r="B1834" s="35" t="s">
        <v>111</v>
      </c>
      <c r="D1834" s="215" t="str">
        <f>INDEX('Aquo parameters'!$A$1:$H$6130,MATCH($E1834,'Aquo parameters'!$E:$E,0),1)</f>
        <v>etrml</v>
      </c>
      <c r="E1834" s="35">
        <v>3736</v>
      </c>
      <c r="F1834" s="41" t="str">
        <f>INDEX('Aquo parameters'!$A$1:$H$6130,MATCH($E1834,'Aquo parameters'!$E:$E,0),2)</f>
        <v>ethirimol</v>
      </c>
      <c r="G1834" s="41" t="s">
        <v>112</v>
      </c>
      <c r="H1834" s="241">
        <v>0</v>
      </c>
      <c r="I1834" s="241">
        <v>0</v>
      </c>
      <c r="J1834" s="241">
        <v>1</v>
      </c>
      <c r="K1834" s="20" t="s">
        <v>113</v>
      </c>
      <c r="L1834" s="20" t="s">
        <v>113</v>
      </c>
      <c r="M1834" s="20" t="s">
        <v>114</v>
      </c>
      <c r="O1834" s="20" t="s">
        <v>115</v>
      </c>
      <c r="P1834" s="20" t="str">
        <f t="shared" si="28"/>
        <v>factors.Add(new Factor() { ParameterID = 3736, Key = 1839, StandardizationSet = "Bbk", Parameter = "etrml", Factor_A = 0, Factor_B = 0, Factor_C = 1, IsMetal = false, IsPak = false, IsOrganic = true });</v>
      </c>
    </row>
    <row r="1835" spans="1:16" x14ac:dyDescent="0.25">
      <c r="A1835" s="34">
        <v>1840</v>
      </c>
      <c r="B1835" s="35" t="s">
        <v>111</v>
      </c>
      <c r="D1835" s="215" t="str">
        <f>INDEX('Aquo parameters'!$A$1:$H$6130,MATCH($E1835,'Aquo parameters'!$E:$E,0),1)</f>
        <v>etsimde</v>
      </c>
      <c r="E1835" s="35">
        <v>3737</v>
      </c>
      <c r="F1835" s="41" t="str">
        <f>INDEX('Aquo parameters'!$A$1:$H$6130,MATCH($E1835,'Aquo parameters'!$E:$E,0),2)</f>
        <v>ethosuximide</v>
      </c>
      <c r="G1835" s="41" t="s">
        <v>112</v>
      </c>
      <c r="H1835" s="241">
        <v>0</v>
      </c>
      <c r="I1835" s="241">
        <v>0</v>
      </c>
      <c r="J1835" s="241">
        <v>1</v>
      </c>
      <c r="K1835" s="20" t="s">
        <v>113</v>
      </c>
      <c r="L1835" s="20" t="s">
        <v>113</v>
      </c>
      <c r="M1835" s="20" t="s">
        <v>114</v>
      </c>
      <c r="O1835" s="20" t="s">
        <v>115</v>
      </c>
      <c r="P1835" s="20" t="str">
        <f t="shared" si="28"/>
        <v>factors.Add(new Factor() { ParameterID = 3737, Key = 1840, StandardizationSet = "Bbk", Parameter = "etsimde", Factor_A = 0, Factor_B = 0, Factor_C = 1, IsMetal = false, IsPak = false, IsOrganic = true });</v>
      </c>
    </row>
    <row r="1836" spans="1:16" x14ac:dyDescent="0.25">
      <c r="A1836" s="34">
        <v>1841</v>
      </c>
      <c r="B1836" s="35" t="s">
        <v>111</v>
      </c>
      <c r="D1836" s="215" t="str">
        <f>INDEX('Aquo parameters'!$A$1:$H$6130,MATCH($E1836,'Aquo parameters'!$E:$E,0),1)</f>
        <v>etxcne</v>
      </c>
      <c r="E1836" s="35">
        <v>3738</v>
      </c>
      <c r="F1836" s="41" t="str">
        <f>INDEX('Aquo parameters'!$A$1:$H$6130,MATCH($E1836,'Aquo parameters'!$E:$E,0),2)</f>
        <v>ethoxychine</v>
      </c>
      <c r="G1836" s="41" t="s">
        <v>112</v>
      </c>
      <c r="H1836" s="241">
        <v>0</v>
      </c>
      <c r="I1836" s="241">
        <v>0</v>
      </c>
      <c r="J1836" s="241">
        <v>1</v>
      </c>
      <c r="K1836" s="20" t="s">
        <v>113</v>
      </c>
      <c r="L1836" s="20" t="s">
        <v>113</v>
      </c>
      <c r="M1836" s="20" t="s">
        <v>114</v>
      </c>
      <c r="O1836" s="20" t="s">
        <v>115</v>
      </c>
      <c r="P1836" s="20" t="str">
        <f t="shared" si="28"/>
        <v>factors.Add(new Factor() { ParameterID = 3738, Key = 1841, StandardizationSet = "Bbk", Parameter = "etxcne", Factor_A = 0, Factor_B = 0, Factor_C = 1, IsMetal = false, IsPak = false, IsOrganic = true });</v>
      </c>
    </row>
    <row r="1837" spans="1:16" x14ac:dyDescent="0.25">
      <c r="A1837" s="34">
        <v>1842</v>
      </c>
      <c r="B1837" s="35" t="s">
        <v>111</v>
      </c>
      <c r="D1837" s="215" t="str">
        <f>INDEX('Aquo parameters'!$A$1:$H$6130,MATCH($E1837,'Aquo parameters'!$E:$E,0),1)</f>
        <v>etxzl</v>
      </c>
      <c r="E1837" s="35">
        <v>3739</v>
      </c>
      <c r="F1837" s="41" t="str">
        <f>INDEX('Aquo parameters'!$A$1:$H$6130,MATCH($E1837,'Aquo parameters'!$E:$E,0),2)</f>
        <v>etoxazool</v>
      </c>
      <c r="G1837" s="41" t="s">
        <v>112</v>
      </c>
      <c r="H1837" s="241">
        <v>0</v>
      </c>
      <c r="I1837" s="241">
        <v>0</v>
      </c>
      <c r="J1837" s="241">
        <v>1</v>
      </c>
      <c r="K1837" s="20" t="s">
        <v>113</v>
      </c>
      <c r="L1837" s="20" t="s">
        <v>113</v>
      </c>
      <c r="M1837" s="20" t="s">
        <v>114</v>
      </c>
      <c r="O1837" s="20" t="s">
        <v>115</v>
      </c>
      <c r="P1837" s="20" t="str">
        <f t="shared" si="28"/>
        <v>factors.Add(new Factor() { ParameterID = 3739, Key = 1842, StandardizationSet = "Bbk", Parameter = "etxzl", Factor_A = 0, Factor_B = 0, Factor_C = 1, IsMetal = false, IsPak = false, IsOrganic = true });</v>
      </c>
    </row>
    <row r="1838" spans="1:16" x14ac:dyDescent="0.25">
      <c r="A1838" s="34">
        <v>1843</v>
      </c>
      <c r="B1838" s="35" t="s">
        <v>111</v>
      </c>
      <c r="D1838" s="215" t="str">
        <f>INDEX('Aquo parameters'!$A$1:$H$6130,MATCH($E1838,'Aquo parameters'!$E:$E,0),1)</f>
        <v>Eu</v>
      </c>
      <c r="E1838" s="35">
        <v>3740</v>
      </c>
      <c r="F1838" s="41" t="str">
        <f>INDEX('Aquo parameters'!$A$1:$H$6130,MATCH($E1838,'Aquo parameters'!$E:$E,0),2)</f>
        <v>europium</v>
      </c>
      <c r="G1838" s="41" t="s">
        <v>112</v>
      </c>
      <c r="H1838" s="241">
        <v>1</v>
      </c>
      <c r="I1838" s="241">
        <v>0</v>
      </c>
      <c r="J1838" s="241">
        <v>0</v>
      </c>
      <c r="K1838" s="20" t="s">
        <v>114</v>
      </c>
      <c r="L1838" s="20" t="s">
        <v>113</v>
      </c>
      <c r="M1838" s="20" t="s">
        <v>113</v>
      </c>
      <c r="O1838" s="20" t="s">
        <v>115</v>
      </c>
      <c r="P1838" s="20" t="str">
        <f t="shared" si="28"/>
        <v>factors.Add(new Factor() { ParameterID = 3740, Key = 1843, StandardizationSet = "Bbk", Parameter = "Eu", Factor_A = 1, Factor_B = 0, Factor_C = 0, IsMetal = true, IsPak = false, IsOrganic = false });</v>
      </c>
    </row>
    <row r="1839" spans="1:16" x14ac:dyDescent="0.25">
      <c r="A1839" s="34">
        <v>1844</v>
      </c>
      <c r="B1839" s="35" t="s">
        <v>111</v>
      </c>
      <c r="D1839" s="215" t="str">
        <f>INDEX('Aquo parameters'!$A$1:$H$6130,MATCH($E1839,'Aquo parameters'!$E:$E,0),1)</f>
        <v>Eu152</v>
      </c>
      <c r="E1839" s="35">
        <v>3741</v>
      </c>
      <c r="F1839" s="41" t="str">
        <f>INDEX('Aquo parameters'!$A$1:$H$6130,MATCH($E1839,'Aquo parameters'!$E:$E,0),2)</f>
        <v>europium 152</v>
      </c>
      <c r="G1839" s="41" t="s">
        <v>112</v>
      </c>
      <c r="H1839" s="241">
        <v>1</v>
      </c>
      <c r="I1839" s="241">
        <v>0</v>
      </c>
      <c r="J1839" s="241">
        <v>0</v>
      </c>
      <c r="K1839" s="20" t="s">
        <v>113</v>
      </c>
      <c r="L1839" s="20" t="s">
        <v>113</v>
      </c>
      <c r="M1839" s="20" t="s">
        <v>113</v>
      </c>
      <c r="O1839" s="20" t="s">
        <v>115</v>
      </c>
      <c r="P1839" s="20" t="str">
        <f t="shared" si="28"/>
        <v>factors.Add(new Factor() { ParameterID = 3741, Key = 1844, StandardizationSet = "Bbk", Parameter = "Eu152", Factor_A = 1, Factor_B = 0, Factor_C = 0, IsMetal = false, IsPak = false, IsOrganic = false });</v>
      </c>
    </row>
    <row r="1840" spans="1:16" x14ac:dyDescent="0.25">
      <c r="A1840" s="34">
        <v>1845</v>
      </c>
      <c r="B1840" s="35" t="s">
        <v>111</v>
      </c>
      <c r="D1840" s="215" t="str">
        <f>INDEX('Aquo parameters'!$A$1:$H$6130,MATCH($E1840,'Aquo parameters'!$E:$E,0),1)</f>
        <v>Eu154</v>
      </c>
      <c r="E1840" s="35">
        <v>3742</v>
      </c>
      <c r="F1840" s="41" t="str">
        <f>INDEX('Aquo parameters'!$A$1:$H$6130,MATCH($E1840,'Aquo parameters'!$E:$E,0),2)</f>
        <v>europium 154</v>
      </c>
      <c r="G1840" s="41" t="s">
        <v>112</v>
      </c>
      <c r="H1840" s="241">
        <v>1</v>
      </c>
      <c r="I1840" s="241">
        <v>0</v>
      </c>
      <c r="J1840" s="241">
        <v>0</v>
      </c>
      <c r="K1840" s="20" t="s">
        <v>113</v>
      </c>
      <c r="L1840" s="20" t="s">
        <v>113</v>
      </c>
      <c r="M1840" s="20" t="s">
        <v>113</v>
      </c>
      <c r="O1840" s="20" t="s">
        <v>115</v>
      </c>
      <c r="P1840" s="20" t="str">
        <f t="shared" si="28"/>
        <v>factors.Add(new Factor() { ParameterID = 3742, Key = 1845, StandardizationSet = "Bbk", Parameter = "Eu154", Factor_A = 1, Factor_B = 0, Factor_C = 0, IsMetal = false, IsPak = false, IsOrganic = false });</v>
      </c>
    </row>
    <row r="1841" spans="1:16" x14ac:dyDescent="0.25">
      <c r="A1841" s="34">
        <v>1846</v>
      </c>
      <c r="B1841" s="35" t="s">
        <v>111</v>
      </c>
      <c r="D1841" s="215" t="str">
        <f>INDEX('Aquo parameters'!$A$1:$H$6130,MATCH($E1841,'Aquo parameters'!$E:$E,0),1)</f>
        <v>Eu155</v>
      </c>
      <c r="E1841" s="35">
        <v>3743</v>
      </c>
      <c r="F1841" s="41" t="str">
        <f>INDEX('Aquo parameters'!$A$1:$H$6130,MATCH($E1841,'Aquo parameters'!$E:$E,0),2)</f>
        <v>europium 155</v>
      </c>
      <c r="G1841" s="41" t="s">
        <v>112</v>
      </c>
      <c r="H1841" s="241">
        <v>1</v>
      </c>
      <c r="I1841" s="241">
        <v>0</v>
      </c>
      <c r="J1841" s="241">
        <v>0</v>
      </c>
      <c r="K1841" s="20" t="s">
        <v>113</v>
      </c>
      <c r="L1841" s="20" t="s">
        <v>113</v>
      </c>
      <c r="M1841" s="20" t="s">
        <v>113</v>
      </c>
      <c r="O1841" s="20" t="s">
        <v>115</v>
      </c>
      <c r="P1841" s="20" t="str">
        <f t="shared" si="28"/>
        <v>factors.Add(new Factor() { ParameterID = 3743, Key = 1846, StandardizationSet = "Bbk", Parameter = "Eu155", Factor_A = 1, Factor_B = 0, Factor_C = 0, IsMetal = false, IsPak = false, IsOrganic = false });</v>
      </c>
    </row>
    <row r="1842" spans="1:16" x14ac:dyDescent="0.25">
      <c r="A1842" s="34">
        <v>1847</v>
      </c>
      <c r="B1842" s="35" t="s">
        <v>111</v>
      </c>
      <c r="D1842" s="215" t="str">
        <f>INDEX('Aquo parameters'!$A$1:$H$6130,MATCH($E1842,'Aquo parameters'!$E:$E,0),1)</f>
        <v>F2</v>
      </c>
      <c r="E1842" s="35">
        <v>3747</v>
      </c>
      <c r="F1842" s="41" t="str">
        <f>INDEX('Aquo parameters'!$A$1:$H$6130,MATCH($E1842,'Aquo parameters'!$E:$E,0),2)</f>
        <v>difluor</v>
      </c>
      <c r="G1842" s="41" t="s">
        <v>112</v>
      </c>
      <c r="H1842" s="241">
        <v>1</v>
      </c>
      <c r="I1842" s="241">
        <v>0</v>
      </c>
      <c r="J1842" s="241">
        <v>0</v>
      </c>
      <c r="K1842" s="20" t="s">
        <v>113</v>
      </c>
      <c r="L1842" s="20" t="s">
        <v>113</v>
      </c>
      <c r="M1842" s="20" t="s">
        <v>113</v>
      </c>
      <c r="O1842" s="20" t="s">
        <v>115</v>
      </c>
      <c r="P1842" s="20" t="str">
        <f t="shared" si="28"/>
        <v>factors.Add(new Factor() { ParameterID = 3747, Key = 1847, StandardizationSet = "Bbk", Parameter = "F2", Factor_A = 1, Factor_B = 0, Factor_C = 0, IsMetal = false, IsPak = false, IsOrganic = false });</v>
      </c>
    </row>
    <row r="1843" spans="1:16" x14ac:dyDescent="0.25">
      <c r="A1843" s="34">
        <v>1848</v>
      </c>
      <c r="B1843" s="35" t="s">
        <v>111</v>
      </c>
      <c r="D1843" s="215" t="str">
        <f>INDEX('Aquo parameters'!$A$1:$H$6130,MATCH($E1843,'Aquo parameters'!$E:$E,0),1)</f>
        <v>famfr</v>
      </c>
      <c r="E1843" s="35">
        <v>3750</v>
      </c>
      <c r="F1843" s="41" t="str">
        <f>INDEX('Aquo parameters'!$A$1:$H$6130,MATCH($E1843,'Aquo parameters'!$E:$E,0),2)</f>
        <v>famfur</v>
      </c>
      <c r="G1843" s="41" t="s">
        <v>112</v>
      </c>
      <c r="H1843" s="241">
        <v>0</v>
      </c>
      <c r="I1843" s="241">
        <v>0</v>
      </c>
      <c r="J1843" s="241">
        <v>1</v>
      </c>
      <c r="K1843" s="20" t="s">
        <v>113</v>
      </c>
      <c r="L1843" s="20" t="s">
        <v>113</v>
      </c>
      <c r="M1843" s="20" t="s">
        <v>114</v>
      </c>
      <c r="O1843" s="20" t="s">
        <v>115</v>
      </c>
      <c r="P1843" s="20" t="str">
        <f t="shared" si="28"/>
        <v>factors.Add(new Factor() { ParameterID = 3750, Key = 1848, StandardizationSet = "Bbk", Parameter = "famfr", Factor_A = 0, Factor_B = 0, Factor_C = 1, IsMetal = false, IsPak = false, IsOrganic = true });</v>
      </c>
    </row>
    <row r="1844" spans="1:16" x14ac:dyDescent="0.25">
      <c r="A1844" s="34">
        <v>1849</v>
      </c>
      <c r="B1844" s="35" t="s">
        <v>111</v>
      </c>
      <c r="D1844" s="215" t="str">
        <f>INDEX('Aquo parameters'!$A$1:$H$6130,MATCH($E1844,'Aquo parameters'!$E:$E,0),1)</f>
        <v>famxdne</v>
      </c>
      <c r="E1844" s="35">
        <v>3751</v>
      </c>
      <c r="F1844" s="41" t="str">
        <f>INDEX('Aquo parameters'!$A$1:$H$6130,MATCH($E1844,'Aquo parameters'!$E:$E,0),2)</f>
        <v>famoxadone</v>
      </c>
      <c r="G1844" s="41" t="s">
        <v>112</v>
      </c>
      <c r="H1844" s="241">
        <v>0</v>
      </c>
      <c r="I1844" s="241">
        <v>0</v>
      </c>
      <c r="J1844" s="241">
        <v>1</v>
      </c>
      <c r="K1844" s="20" t="s">
        <v>113</v>
      </c>
      <c r="L1844" s="20" t="s">
        <v>113</v>
      </c>
      <c r="M1844" s="20" t="s">
        <v>114</v>
      </c>
      <c r="O1844" s="20" t="s">
        <v>115</v>
      </c>
      <c r="P1844" s="20" t="str">
        <f t="shared" si="28"/>
        <v>factors.Add(new Factor() { ParameterID = 3751, Key = 1849, StandardizationSet = "Bbk", Parameter = "famxdne", Factor_A = 0, Factor_B = 0, Factor_C = 1, IsMetal = false, IsPak = false, IsOrganic = true });</v>
      </c>
    </row>
    <row r="1845" spans="1:16" x14ac:dyDescent="0.25">
      <c r="A1845" s="34">
        <v>1850</v>
      </c>
      <c r="B1845" s="35" t="s">
        <v>111</v>
      </c>
      <c r="D1845" s="215" t="str">
        <f>INDEX('Aquo parameters'!$A$1:$H$6130,MATCH($E1845,'Aquo parameters'!$E:$E,0),1)</f>
        <v>Fe55</v>
      </c>
      <c r="E1845" s="35">
        <v>3752</v>
      </c>
      <c r="F1845" s="41" t="str">
        <f>INDEX('Aquo parameters'!$A$1:$H$6130,MATCH($E1845,'Aquo parameters'!$E:$E,0),2)</f>
        <v>ijzer 55</v>
      </c>
      <c r="G1845" s="41" t="s">
        <v>112</v>
      </c>
      <c r="H1845" s="241">
        <v>1</v>
      </c>
      <c r="I1845" s="241">
        <v>0</v>
      </c>
      <c r="J1845" s="241">
        <v>0</v>
      </c>
      <c r="K1845" s="20" t="s">
        <v>113</v>
      </c>
      <c r="L1845" s="20" t="s">
        <v>113</v>
      </c>
      <c r="M1845" s="20" t="s">
        <v>113</v>
      </c>
      <c r="O1845" s="20" t="s">
        <v>115</v>
      </c>
      <c r="P1845" s="20" t="str">
        <f t="shared" si="28"/>
        <v>factors.Add(new Factor() { ParameterID = 3752, Key = 1850, StandardizationSet = "Bbk", Parameter = "Fe55", Factor_A = 1, Factor_B = 0, Factor_C = 0, IsMetal = false, IsPak = false, IsOrganic = false });</v>
      </c>
    </row>
    <row r="1846" spans="1:16" x14ac:dyDescent="0.25">
      <c r="A1846" s="34">
        <v>1851</v>
      </c>
      <c r="B1846" s="35" t="s">
        <v>111</v>
      </c>
      <c r="D1846" s="215" t="str">
        <f>INDEX('Aquo parameters'!$A$1:$H$6130,MATCH($E1846,'Aquo parameters'!$E:$E,0),1)</f>
        <v>Fe59</v>
      </c>
      <c r="E1846" s="35">
        <v>3753</v>
      </c>
      <c r="F1846" s="41" t="str">
        <f>INDEX('Aquo parameters'!$A$1:$H$6130,MATCH($E1846,'Aquo parameters'!$E:$E,0),2)</f>
        <v>ijzer 59</v>
      </c>
      <c r="G1846" s="41" t="s">
        <v>112</v>
      </c>
      <c r="H1846" s="241">
        <v>1</v>
      </c>
      <c r="I1846" s="241">
        <v>0</v>
      </c>
      <c r="J1846" s="241">
        <v>0</v>
      </c>
      <c r="K1846" s="20" t="s">
        <v>113</v>
      </c>
      <c r="L1846" s="20" t="s">
        <v>113</v>
      </c>
      <c r="M1846" s="20" t="s">
        <v>113</v>
      </c>
      <c r="O1846" s="20" t="s">
        <v>115</v>
      </c>
      <c r="P1846" s="20" t="str">
        <f t="shared" si="28"/>
        <v>factors.Add(new Factor() { ParameterID = 3753, Key = 1851, StandardizationSet = "Bbk", Parameter = "Fe59", Factor_A = 1, Factor_B = 0, Factor_C = 0, IsMetal = false, IsPak = false, IsOrganic = false });</v>
      </c>
    </row>
    <row r="1847" spans="1:16" x14ac:dyDescent="0.25">
      <c r="A1847" s="34">
        <v>1852</v>
      </c>
      <c r="B1847" s="35" t="s">
        <v>111</v>
      </c>
      <c r="D1847" s="215" t="str">
        <f>INDEX('Aquo parameters'!$A$1:$H$6130,MATCH($E1847,'Aquo parameters'!$E:$E,0),1)</f>
        <v>FeCl2</v>
      </c>
      <c r="E1847" s="35">
        <v>3754</v>
      </c>
      <c r="F1847" s="41" t="str">
        <f>INDEX('Aquo parameters'!$A$1:$H$6130,MATCH($E1847,'Aquo parameters'!$E:$E,0),2)</f>
        <v>ijzer(II)chloride</v>
      </c>
      <c r="G1847" s="41" t="s">
        <v>112</v>
      </c>
      <c r="H1847" s="241">
        <v>1</v>
      </c>
      <c r="I1847" s="241">
        <v>0</v>
      </c>
      <c r="J1847" s="241">
        <v>0</v>
      </c>
      <c r="K1847" s="20" t="s">
        <v>113</v>
      </c>
      <c r="L1847" s="20" t="s">
        <v>113</v>
      </c>
      <c r="M1847" s="20" t="s">
        <v>113</v>
      </c>
      <c r="O1847" s="20" t="s">
        <v>115</v>
      </c>
      <c r="P1847" s="20" t="str">
        <f t="shared" si="28"/>
        <v>factors.Add(new Factor() { ParameterID = 3754, Key = 1852, StandardizationSet = "Bbk", Parameter = "FeCl2", Factor_A = 1, Factor_B = 0, Factor_C = 0, IsMetal = false, IsPak = false, IsOrganic = false });</v>
      </c>
    </row>
    <row r="1848" spans="1:16" x14ac:dyDescent="0.25">
      <c r="A1848" s="34">
        <v>1853</v>
      </c>
      <c r="B1848" s="35" t="s">
        <v>111</v>
      </c>
      <c r="D1848" s="215" t="str">
        <f>INDEX('Aquo parameters'!$A$1:$H$6130,MATCH($E1848,'Aquo parameters'!$E:$E,0),1)</f>
        <v>FeCl3</v>
      </c>
      <c r="E1848" s="35">
        <v>3755</v>
      </c>
      <c r="F1848" s="41" t="str">
        <f>INDEX('Aquo parameters'!$A$1:$H$6130,MATCH($E1848,'Aquo parameters'!$E:$E,0),2)</f>
        <v>ijzer(III)chloride</v>
      </c>
      <c r="G1848" s="41" t="s">
        <v>112</v>
      </c>
      <c r="H1848" s="241">
        <v>1</v>
      </c>
      <c r="I1848" s="241">
        <v>0</v>
      </c>
      <c r="J1848" s="241">
        <v>0</v>
      </c>
      <c r="K1848" s="20" t="s">
        <v>113</v>
      </c>
      <c r="L1848" s="20" t="s">
        <v>113</v>
      </c>
      <c r="M1848" s="20" t="s">
        <v>113</v>
      </c>
      <c r="O1848" s="20" t="s">
        <v>115</v>
      </c>
      <c r="P1848" s="20" t="str">
        <f t="shared" si="28"/>
        <v>factors.Add(new Factor() { ParameterID = 3755, Key = 1853, StandardizationSet = "Bbk", Parameter = "FeCl3", Factor_A = 1, Factor_B = 0, Factor_C = 0, IsMetal = false, IsPak = false, IsOrganic = false });</v>
      </c>
    </row>
    <row r="1849" spans="1:16" x14ac:dyDescent="0.25">
      <c r="A1849" s="34">
        <v>1854</v>
      </c>
      <c r="B1849" s="35" t="s">
        <v>111</v>
      </c>
      <c r="D1849" s="215" t="str">
        <f>INDEX('Aquo parameters'!$A$1:$H$6130,MATCH($E1849,'Aquo parameters'!$E:$E,0),1)</f>
        <v>fecrzlC2y</v>
      </c>
      <c r="E1849" s="35">
        <v>3756</v>
      </c>
      <c r="F1849" s="41" t="str">
        <f>INDEX('Aquo parameters'!$A$1:$H$6130,MATCH($E1849,'Aquo parameters'!$E:$E,0),2)</f>
        <v>fenchlorazool-ethyl</v>
      </c>
      <c r="G1849" s="41" t="s">
        <v>112</v>
      </c>
      <c r="H1849" s="241">
        <v>0</v>
      </c>
      <c r="I1849" s="241">
        <v>0</v>
      </c>
      <c r="J1849" s="241">
        <v>1</v>
      </c>
      <c r="K1849" s="20" t="s">
        <v>113</v>
      </c>
      <c r="L1849" s="20" t="s">
        <v>113</v>
      </c>
      <c r="M1849" s="20" t="s">
        <v>114</v>
      </c>
      <c r="O1849" s="20" t="s">
        <v>115</v>
      </c>
      <c r="P1849" s="20" t="str">
        <f t="shared" si="28"/>
        <v>factors.Add(new Factor() { ParameterID = 3756, Key = 1854, StandardizationSet = "Bbk", Parameter = "fecrzlC2y", Factor_A = 0, Factor_B = 0, Factor_C = 1, IsMetal = false, IsPak = false, IsOrganic = true });</v>
      </c>
    </row>
    <row r="1850" spans="1:16" x14ac:dyDescent="0.25">
      <c r="A1850" s="34">
        <v>1855</v>
      </c>
      <c r="B1850" s="35" t="s">
        <v>111</v>
      </c>
      <c r="D1850" s="215" t="str">
        <f>INDEX('Aquo parameters'!$A$1:$H$6130,MATCH($E1850,'Aquo parameters'!$E:$E,0),1)</f>
        <v>FeII</v>
      </c>
      <c r="E1850" s="35">
        <v>3757</v>
      </c>
      <c r="F1850" s="41" t="str">
        <f>INDEX('Aquo parameters'!$A$1:$H$6130,MATCH($E1850,'Aquo parameters'!$E:$E,0),2)</f>
        <v>ijzer (tweewaardig)</v>
      </c>
      <c r="G1850" s="41" t="s">
        <v>112</v>
      </c>
      <c r="H1850" s="241">
        <v>1</v>
      </c>
      <c r="I1850" s="241">
        <v>0</v>
      </c>
      <c r="J1850" s="241">
        <v>0</v>
      </c>
      <c r="K1850" s="234" t="s">
        <v>114</v>
      </c>
      <c r="L1850" s="20" t="s">
        <v>113</v>
      </c>
      <c r="M1850" s="20" t="s">
        <v>113</v>
      </c>
      <c r="O1850" s="20" t="s">
        <v>115</v>
      </c>
      <c r="P1850" s="20" t="str">
        <f t="shared" si="28"/>
        <v>factors.Add(new Factor() { ParameterID = 3757, Key = 1855, StandardizationSet = "Bbk", Parameter = "FeII", Factor_A = 1, Factor_B = 0, Factor_C = 0, IsMetal = true, IsPak = false, IsOrganic = false });</v>
      </c>
    </row>
    <row r="1851" spans="1:16" x14ac:dyDescent="0.25">
      <c r="A1851" s="34">
        <v>1856</v>
      </c>
      <c r="B1851" s="35" t="s">
        <v>111</v>
      </c>
      <c r="D1851" s="215" t="str">
        <f>INDEX('Aquo parameters'!$A$1:$H$6130,MATCH($E1851,'Aquo parameters'!$E:$E,0),1)</f>
        <v>fenbcb</v>
      </c>
      <c r="E1851" s="35">
        <v>3758</v>
      </c>
      <c r="F1851" s="41" t="str">
        <f>INDEX('Aquo parameters'!$A$1:$H$6130,MATCH($E1851,'Aquo parameters'!$E:$E,0),2)</f>
        <v>fenobucarb</v>
      </c>
      <c r="G1851" s="41" t="s">
        <v>112</v>
      </c>
      <c r="H1851" s="241">
        <v>0</v>
      </c>
      <c r="I1851" s="241">
        <v>0</v>
      </c>
      <c r="J1851" s="241">
        <v>1</v>
      </c>
      <c r="K1851" s="20" t="s">
        <v>113</v>
      </c>
      <c r="L1851" s="20" t="s">
        <v>113</v>
      </c>
      <c r="M1851" s="20" t="s">
        <v>114</v>
      </c>
      <c r="O1851" s="20" t="s">
        <v>115</v>
      </c>
      <c r="P1851" s="20" t="str">
        <f t="shared" si="28"/>
        <v>factors.Add(new Factor() { ParameterID = 3758, Key = 1856, StandardizationSet = "Bbk", Parameter = "fenbcb", Factor_A = 0, Factor_B = 0, Factor_C = 1, IsMetal = false, IsPak = false, IsOrganic = true });</v>
      </c>
    </row>
    <row r="1852" spans="1:16" x14ac:dyDescent="0.25">
      <c r="A1852" s="34">
        <v>1857</v>
      </c>
      <c r="B1852" s="35" t="s">
        <v>111</v>
      </c>
      <c r="D1852" s="215" t="str">
        <f>INDEX('Aquo parameters'!$A$1:$H$6130,MATCH($E1852,'Aquo parameters'!$E:$E,0),1)</f>
        <v>fenbcnzl</v>
      </c>
      <c r="E1852" s="35">
        <v>3759</v>
      </c>
      <c r="F1852" s="41" t="str">
        <f>INDEX('Aquo parameters'!$A$1:$H$6130,MATCH($E1852,'Aquo parameters'!$E:$E,0),2)</f>
        <v>fenbuconazool</v>
      </c>
      <c r="G1852" s="41" t="s">
        <v>112</v>
      </c>
      <c r="H1852" s="241">
        <v>0</v>
      </c>
      <c r="I1852" s="241">
        <v>0</v>
      </c>
      <c r="J1852" s="241">
        <v>1</v>
      </c>
      <c r="K1852" s="20" t="s">
        <v>113</v>
      </c>
      <c r="L1852" s="20" t="s">
        <v>113</v>
      </c>
      <c r="M1852" s="20" t="s">
        <v>114</v>
      </c>
      <c r="O1852" s="20" t="s">
        <v>115</v>
      </c>
      <c r="P1852" s="20" t="str">
        <f t="shared" ref="P1852:P1915" si="29">"factors.Add(new Factor() { ParameterID = " &amp; E1852 &amp; ", Key = " &amp; A1852 &amp; ", StandardizationSet = """ &amp; B1852 &amp; """, Parameter = """ &amp; D1852 &amp; """, Factor_A = " &amp; H1852 &amp; ", Factor_B = " &amp; I1852 &amp; ", Factor_C = " &amp; J1852 &amp; ", IsMetal = "&amp; K1852 &amp;", IsPak = "&amp; L1852 &amp;", IsOrganic = "&amp; M1852 &amp;" });"</f>
        <v>factors.Add(new Factor() { ParameterID = 3759, Key = 1857, StandardizationSet = "Bbk", Parameter = "fenbcnzl", Factor_A = 0, Factor_B = 0, Factor_C = 1, IsMetal = false, IsPak = false, IsOrganic = true });</v>
      </c>
    </row>
    <row r="1853" spans="1:16" x14ac:dyDescent="0.25">
      <c r="A1853" s="34">
        <v>1858</v>
      </c>
      <c r="B1853" s="35" t="s">
        <v>111</v>
      </c>
      <c r="D1853" s="215" t="str">
        <f>INDEX('Aquo parameters'!$A$1:$H$6130,MATCH($E1853,'Aquo parameters'!$E:$E,0),1)</f>
        <v>fenbdzl</v>
      </c>
      <c r="E1853" s="35">
        <v>3760</v>
      </c>
      <c r="F1853" s="41" t="str">
        <f>INDEX('Aquo parameters'!$A$1:$H$6130,MATCH($E1853,'Aquo parameters'!$E:$E,0),2)</f>
        <v>fenbendazol</v>
      </c>
      <c r="G1853" s="41" t="s">
        <v>112</v>
      </c>
      <c r="H1853" s="241">
        <v>0</v>
      </c>
      <c r="I1853" s="241">
        <v>0</v>
      </c>
      <c r="J1853" s="241">
        <v>1</v>
      </c>
      <c r="K1853" s="20" t="s">
        <v>113</v>
      </c>
      <c r="L1853" s="20" t="s">
        <v>113</v>
      </c>
      <c r="M1853" s="20" t="s">
        <v>114</v>
      </c>
      <c r="O1853" s="20" t="s">
        <v>115</v>
      </c>
      <c r="P1853" s="20" t="str">
        <f t="shared" si="29"/>
        <v>factors.Add(new Factor() { ParameterID = 3760, Key = 1858, StandardizationSet = "Bbk", Parameter = "fenbdzl", Factor_A = 0, Factor_B = 0, Factor_C = 1, IsMetal = false, IsPak = false, IsOrganic = true });</v>
      </c>
    </row>
    <row r="1854" spans="1:16" x14ac:dyDescent="0.25">
      <c r="A1854" s="34">
        <v>1859</v>
      </c>
      <c r="B1854" s="35" t="s">
        <v>111</v>
      </c>
      <c r="D1854" s="215" t="str">
        <f>INDEX('Aquo parameters'!$A$1:$H$6130,MATCH($E1854,'Aquo parameters'!$E:$E,0),1)</f>
        <v>fenbtSnO</v>
      </c>
      <c r="E1854" s="35">
        <v>3761</v>
      </c>
      <c r="F1854" s="41" t="str">
        <f>INDEX('Aquo parameters'!$A$1:$H$6130,MATCH($E1854,'Aquo parameters'!$E:$E,0),2)</f>
        <v>fenbutatinoxide</v>
      </c>
      <c r="G1854" s="41" t="s">
        <v>112</v>
      </c>
      <c r="H1854" s="241">
        <v>0</v>
      </c>
      <c r="I1854" s="241">
        <v>0</v>
      </c>
      <c r="J1854" s="241">
        <v>1</v>
      </c>
      <c r="K1854" s="20" t="s">
        <v>113</v>
      </c>
      <c r="L1854" s="20" t="s">
        <v>113</v>
      </c>
      <c r="M1854" s="20" t="s">
        <v>114</v>
      </c>
      <c r="O1854" s="20" t="s">
        <v>115</v>
      </c>
      <c r="P1854" s="20" t="str">
        <f t="shared" si="29"/>
        <v>factors.Add(new Factor() { ParameterID = 3761, Key = 1859, StandardizationSet = "Bbk", Parameter = "fenbtSnO", Factor_A = 0, Factor_B = 0, Factor_C = 1, IsMetal = false, IsPak = false, IsOrganic = true });</v>
      </c>
    </row>
    <row r="1855" spans="1:16" x14ac:dyDescent="0.25">
      <c r="A1855" s="34">
        <v>1860</v>
      </c>
      <c r="B1855" s="35" t="s">
        <v>111</v>
      </c>
      <c r="D1855" s="215" t="str">
        <f>INDEX('Aquo parameters'!$A$1:$H$6130,MATCH($E1855,'Aquo parameters'!$E:$E,0),1)</f>
        <v>fenfbnzr</v>
      </c>
      <c r="E1855" s="35">
        <v>3762</v>
      </c>
      <c r="F1855" s="41" t="str">
        <f>INDEX('Aquo parameters'!$A$1:$H$6130,MATCH($E1855,'Aquo parameters'!$E:$E,0),2)</f>
        <v>fenofibrinezuur</v>
      </c>
      <c r="G1855" s="41" t="s">
        <v>112</v>
      </c>
      <c r="H1855" s="241">
        <v>0</v>
      </c>
      <c r="I1855" s="241">
        <v>0</v>
      </c>
      <c r="J1855" s="241">
        <v>1</v>
      </c>
      <c r="K1855" s="20" t="s">
        <v>113</v>
      </c>
      <c r="L1855" s="20" t="s">
        <v>113</v>
      </c>
      <c r="M1855" s="20" t="s">
        <v>114</v>
      </c>
      <c r="O1855" s="20" t="s">
        <v>115</v>
      </c>
      <c r="P1855" s="20" t="str">
        <f t="shared" si="29"/>
        <v>factors.Add(new Factor() { ParameterID = 3762, Key = 1860, StandardizationSet = "Bbk", Parameter = "fenfbnzr", Factor_A = 0, Factor_B = 0, Factor_C = 1, IsMetal = false, IsPak = false, IsOrganic = true });</v>
      </c>
    </row>
    <row r="1856" spans="1:16" x14ac:dyDescent="0.25">
      <c r="A1856" s="34">
        <v>1861</v>
      </c>
      <c r="B1856" s="35" t="s">
        <v>111</v>
      </c>
      <c r="D1856" s="215" t="str">
        <f>INDEX('Aquo parameters'!$A$1:$H$6130,MATCH($E1856,'Aquo parameters'!$E:$E,0),1)</f>
        <v>fenfrm</v>
      </c>
      <c r="E1856" s="35">
        <v>3763</v>
      </c>
      <c r="F1856" s="41" t="str">
        <f>INDEX('Aquo parameters'!$A$1:$H$6130,MATCH($E1856,'Aquo parameters'!$E:$E,0),2)</f>
        <v>fenfuram</v>
      </c>
      <c r="G1856" s="41" t="s">
        <v>112</v>
      </c>
      <c r="H1856" s="241">
        <v>0</v>
      </c>
      <c r="I1856" s="241">
        <v>0</v>
      </c>
      <c r="J1856" s="241">
        <v>1</v>
      </c>
      <c r="K1856" s="20" t="s">
        <v>113</v>
      </c>
      <c r="L1856" s="20" t="s">
        <v>113</v>
      </c>
      <c r="M1856" s="20" t="s">
        <v>114</v>
      </c>
      <c r="O1856" s="20" t="s">
        <v>115</v>
      </c>
      <c r="P1856" s="20" t="str">
        <f t="shared" si="29"/>
        <v>factors.Add(new Factor() { ParameterID = 3763, Key = 1861, StandardizationSet = "Bbk", Parameter = "fenfrm", Factor_A = 0, Factor_B = 0, Factor_C = 1, IsMetal = false, IsPak = false, IsOrganic = true });</v>
      </c>
    </row>
    <row r="1857" spans="1:16" x14ac:dyDescent="0.25">
      <c r="A1857" s="34">
        <v>1862</v>
      </c>
      <c r="B1857" s="35" t="s">
        <v>111</v>
      </c>
      <c r="D1857" s="215" t="str">
        <f>INDEX('Aquo parameters'!$A$1:$H$6130,MATCH($E1857,'Aquo parameters'!$E:$E,0),1)</f>
        <v>fenhxAd</v>
      </c>
      <c r="E1857" s="35">
        <v>3764</v>
      </c>
      <c r="F1857" s="41" t="str">
        <f>INDEX('Aquo parameters'!$A$1:$H$6130,MATCH($E1857,'Aquo parameters'!$E:$E,0),2)</f>
        <v>fenhexamide</v>
      </c>
      <c r="G1857" s="41" t="s">
        <v>112</v>
      </c>
      <c r="H1857" s="241">
        <v>0</v>
      </c>
      <c r="I1857" s="241">
        <v>0</v>
      </c>
      <c r="J1857" s="241">
        <v>1</v>
      </c>
      <c r="K1857" s="20" t="s">
        <v>113</v>
      </c>
      <c r="L1857" s="20" t="s">
        <v>113</v>
      </c>
      <c r="M1857" s="20" t="s">
        <v>114</v>
      </c>
      <c r="O1857" s="20" t="s">
        <v>115</v>
      </c>
      <c r="P1857" s="20" t="str">
        <f t="shared" si="29"/>
        <v>factors.Add(new Factor() { ParameterID = 3764, Key = 1862, StandardizationSet = "Bbk", Parameter = "fenhxAd", Factor_A = 0, Factor_B = 0, Factor_C = 1, IsMetal = false, IsPak = false, IsOrganic = true });</v>
      </c>
    </row>
    <row r="1858" spans="1:16" x14ac:dyDescent="0.25">
      <c r="A1858" s="34">
        <v>1863</v>
      </c>
      <c r="B1858" s="35" t="s">
        <v>111</v>
      </c>
      <c r="D1858" s="215" t="str">
        <f>INDEX('Aquo parameters'!$A$1:$H$6130,MATCH($E1858,'Aquo parameters'!$E:$E,0),1)</f>
        <v>fenmdfm</v>
      </c>
      <c r="E1858" s="35">
        <v>3765</v>
      </c>
      <c r="F1858" s="41" t="str">
        <f>INDEX('Aquo parameters'!$A$1:$H$6130,MATCH($E1858,'Aquo parameters'!$E:$E,0),2)</f>
        <v>fenmedifam</v>
      </c>
      <c r="G1858" s="41" t="s">
        <v>112</v>
      </c>
      <c r="H1858" s="241">
        <v>0</v>
      </c>
      <c r="I1858" s="241">
        <v>0</v>
      </c>
      <c r="J1858" s="241">
        <v>1</v>
      </c>
      <c r="K1858" s="20" t="s">
        <v>113</v>
      </c>
      <c r="L1858" s="20" t="s">
        <v>113</v>
      </c>
      <c r="M1858" s="20" t="s">
        <v>114</v>
      </c>
      <c r="O1858" s="20" t="s">
        <v>115</v>
      </c>
      <c r="P1858" s="20" t="str">
        <f t="shared" si="29"/>
        <v>factors.Add(new Factor() { ParameterID = 3765, Key = 1863, StandardizationSet = "Bbk", Parameter = "fenmdfm", Factor_A = 0, Factor_B = 0, Factor_C = 1, IsMetal = false, IsPak = false, IsOrganic = true });</v>
      </c>
    </row>
    <row r="1859" spans="1:16" x14ac:dyDescent="0.25">
      <c r="A1859" s="34">
        <v>1864</v>
      </c>
      <c r="B1859" s="35" t="s">
        <v>111</v>
      </c>
      <c r="D1859" s="215" t="str">
        <f>INDEX('Aquo parameters'!$A$1:$H$6130,MATCH($E1859,'Aquo parameters'!$E:$E,0),1)</f>
        <v>fenmnsf</v>
      </c>
      <c r="E1859" s="35">
        <v>3766</v>
      </c>
      <c r="F1859" s="41" t="str">
        <f>INDEX('Aquo parameters'!$A$1:$H$6130,MATCH($E1859,'Aquo parameters'!$E:$E,0),2)</f>
        <v>fenaminosulf</v>
      </c>
      <c r="G1859" s="41" t="s">
        <v>112</v>
      </c>
      <c r="H1859" s="241">
        <v>0</v>
      </c>
      <c r="I1859" s="241">
        <v>0</v>
      </c>
      <c r="J1859" s="241">
        <v>1</v>
      </c>
      <c r="K1859" s="20" t="s">
        <v>113</v>
      </c>
      <c r="L1859" s="20" t="s">
        <v>113</v>
      </c>
      <c r="M1859" s="20" t="s">
        <v>114</v>
      </c>
      <c r="O1859" s="20" t="s">
        <v>115</v>
      </c>
      <c r="P1859" s="20" t="str">
        <f t="shared" si="29"/>
        <v>factors.Add(new Factor() { ParameterID = 3766, Key = 1864, StandardizationSet = "Bbk", Parameter = "fenmnsf", Factor_A = 0, Factor_B = 0, Factor_C = 1, IsMetal = false, IsPak = false, IsOrganic = true });</v>
      </c>
    </row>
    <row r="1860" spans="1:16" x14ac:dyDescent="0.25">
      <c r="A1860" s="34">
        <v>1865</v>
      </c>
      <c r="B1860" s="35" t="s">
        <v>111</v>
      </c>
      <c r="D1860" s="215" t="str">
        <f>INDEX('Aquo parameters'!$A$1:$H$6130,MATCH($E1860,'Aquo parameters'!$E:$E,0),1)</f>
        <v>fenOapC2y</v>
      </c>
      <c r="E1860" s="35">
        <v>3767</v>
      </c>
      <c r="F1860" s="41" t="str">
        <f>INDEX('Aquo parameters'!$A$1:$H$6130,MATCH($E1860,'Aquo parameters'!$E:$E,0),2)</f>
        <v>fenoxaprop-ethyl</v>
      </c>
      <c r="G1860" s="41" t="s">
        <v>112</v>
      </c>
      <c r="H1860" s="241">
        <v>0</v>
      </c>
      <c r="I1860" s="241">
        <v>0</v>
      </c>
      <c r="J1860" s="241">
        <v>1</v>
      </c>
      <c r="K1860" s="20" t="s">
        <v>113</v>
      </c>
      <c r="L1860" s="20" t="s">
        <v>113</v>
      </c>
      <c r="M1860" s="20" t="s">
        <v>114</v>
      </c>
      <c r="O1860" s="20" t="s">
        <v>115</v>
      </c>
      <c r="P1860" s="20" t="str">
        <f t="shared" si="29"/>
        <v>factors.Add(new Factor() { ParameterID = 3767, Key = 1865, StandardizationSet = "Bbk", Parameter = "fenOapC2y", Factor_A = 0, Factor_B = 0, Factor_C = 1, IsMetal = false, IsPak = false, IsOrganic = true });</v>
      </c>
    </row>
    <row r="1861" spans="1:16" x14ac:dyDescent="0.25">
      <c r="A1861" s="34">
        <v>1866</v>
      </c>
      <c r="B1861" s="35" t="s">
        <v>111</v>
      </c>
      <c r="D1861" s="215" t="str">
        <f>INDEX('Aquo parameters'!$A$1:$H$6130,MATCH($E1861,'Aquo parameters'!$E:$E,0),1)</f>
        <v>fenOxcb</v>
      </c>
      <c r="E1861" s="35">
        <v>3768</v>
      </c>
      <c r="F1861" s="41" t="str">
        <f>INDEX('Aquo parameters'!$A$1:$H$6130,MATCH($E1861,'Aquo parameters'!$E:$E,0),2)</f>
        <v>fenoxycarb</v>
      </c>
      <c r="G1861" s="41" t="s">
        <v>112</v>
      </c>
      <c r="H1861" s="241">
        <v>0</v>
      </c>
      <c r="I1861" s="241">
        <v>0</v>
      </c>
      <c r="J1861" s="241">
        <v>1</v>
      </c>
      <c r="K1861" s="20" t="s">
        <v>113</v>
      </c>
      <c r="L1861" s="20" t="s">
        <v>113</v>
      </c>
      <c r="M1861" s="20" t="s">
        <v>114</v>
      </c>
      <c r="O1861" s="20" t="s">
        <v>115</v>
      </c>
      <c r="P1861" s="20" t="str">
        <f t="shared" si="29"/>
        <v>factors.Add(new Factor() { ParameterID = 3768, Key = 1866, StandardizationSet = "Bbk", Parameter = "fenOxcb", Factor_A = 0, Factor_B = 0, Factor_C = 1, IsMetal = false, IsPak = false, IsOrganic = true });</v>
      </c>
    </row>
    <row r="1862" spans="1:16" x14ac:dyDescent="0.25">
      <c r="A1862" s="34">
        <v>1867</v>
      </c>
      <c r="B1862" s="35" t="s">
        <v>111</v>
      </c>
      <c r="D1862" s="215" t="str">
        <f>INDEX('Aquo parameters'!$A$1:$H$6130,MATCH($E1862,'Aquo parameters'!$E:$E,0),1)</f>
        <v>fenpcnl</v>
      </c>
      <c r="E1862" s="35">
        <v>3769</v>
      </c>
      <c r="F1862" s="41" t="str">
        <f>INDEX('Aquo parameters'!$A$1:$H$6130,MATCH($E1862,'Aquo parameters'!$E:$E,0),2)</f>
        <v>fenpiclonil</v>
      </c>
      <c r="G1862" s="41" t="s">
        <v>112</v>
      </c>
      <c r="H1862" s="241">
        <v>0</v>
      </c>
      <c r="I1862" s="241">
        <v>0</v>
      </c>
      <c r="J1862" s="241">
        <v>1</v>
      </c>
      <c r="K1862" s="20" t="s">
        <v>113</v>
      </c>
      <c r="L1862" s="20" t="s">
        <v>113</v>
      </c>
      <c r="M1862" s="20" t="s">
        <v>114</v>
      </c>
      <c r="O1862" s="20" t="s">
        <v>115</v>
      </c>
      <c r="P1862" s="20" t="str">
        <f t="shared" si="29"/>
        <v>factors.Add(new Factor() { ParameterID = 3769, Key = 1867, StandardizationSet = "Bbk", Parameter = "fenpcnl", Factor_A = 0, Factor_B = 0, Factor_C = 1, IsMetal = false, IsPak = false, IsOrganic = true });</v>
      </c>
    </row>
    <row r="1863" spans="1:16" x14ac:dyDescent="0.25">
      <c r="A1863" s="34">
        <v>1868</v>
      </c>
      <c r="B1863" s="35" t="s">
        <v>111</v>
      </c>
      <c r="D1863" s="215" t="str">
        <f>INDEX('Aquo parameters'!$A$1:$H$6130,MATCH($E1863,'Aquo parameters'!$E:$E,0),1)</f>
        <v>fenppdn</v>
      </c>
      <c r="E1863" s="35">
        <v>3770</v>
      </c>
      <c r="F1863" s="41" t="str">
        <f>INDEX('Aquo parameters'!$A$1:$H$6130,MATCH($E1863,'Aquo parameters'!$E:$E,0),2)</f>
        <v>fenpropidin</v>
      </c>
      <c r="G1863" s="41" t="s">
        <v>112</v>
      </c>
      <c r="H1863" s="241">
        <v>0</v>
      </c>
      <c r="I1863" s="241">
        <v>0</v>
      </c>
      <c r="J1863" s="241">
        <v>1</v>
      </c>
      <c r="K1863" s="20" t="s">
        <v>113</v>
      </c>
      <c r="L1863" s="20" t="s">
        <v>113</v>
      </c>
      <c r="M1863" s="20" t="s">
        <v>114</v>
      </c>
      <c r="O1863" s="20" t="s">
        <v>115</v>
      </c>
      <c r="P1863" s="20" t="str">
        <f t="shared" si="29"/>
        <v>factors.Add(new Factor() { ParameterID = 3770, Key = 1868, StandardizationSet = "Bbk", Parameter = "fenppdn", Factor_A = 0, Factor_B = 0, Factor_C = 1, IsMetal = false, IsPak = false, IsOrganic = true });</v>
      </c>
    </row>
    <row r="1864" spans="1:16" x14ac:dyDescent="0.25">
      <c r="A1864" s="34">
        <v>1869</v>
      </c>
      <c r="B1864" s="35" t="s">
        <v>111</v>
      </c>
      <c r="D1864" s="215" t="str">
        <f>INDEX('Aquo parameters'!$A$1:$H$6130,MATCH($E1864,'Aquo parameters'!$E:$E,0),1)</f>
        <v>fenppmf</v>
      </c>
      <c r="E1864" s="35">
        <v>3771</v>
      </c>
      <c r="F1864" s="41" t="str">
        <f>INDEX('Aquo parameters'!$A$1:$H$6130,MATCH($E1864,'Aquo parameters'!$E:$E,0),2)</f>
        <v>fenpropimorf</v>
      </c>
      <c r="G1864" s="41" t="s">
        <v>112</v>
      </c>
      <c r="H1864" s="241">
        <v>0</v>
      </c>
      <c r="I1864" s="241">
        <v>0</v>
      </c>
      <c r="J1864" s="241">
        <v>1</v>
      </c>
      <c r="K1864" s="20" t="s">
        <v>113</v>
      </c>
      <c r="L1864" s="20" t="s">
        <v>113</v>
      </c>
      <c r="M1864" s="20" t="s">
        <v>114</v>
      </c>
      <c r="O1864" s="20" t="s">
        <v>115</v>
      </c>
      <c r="P1864" s="20" t="str">
        <f t="shared" si="29"/>
        <v>factors.Add(new Factor() { ParameterID = 3771, Key = 1869, StandardizationSet = "Bbk", Parameter = "fenppmf", Factor_A = 0, Factor_B = 0, Factor_C = 1, IsMetal = false, IsPak = false, IsOrganic = true });</v>
      </c>
    </row>
    <row r="1865" spans="1:16" x14ac:dyDescent="0.25">
      <c r="A1865" s="34">
        <v>1870</v>
      </c>
      <c r="B1865" s="35" t="s">
        <v>111</v>
      </c>
      <c r="D1865" s="215" t="str">
        <f>INDEX('Aquo parameters'!$A$1:$H$6130,MATCH($E1865,'Aquo parameters'!$E:$E,0),1)</f>
        <v>fenprxmt</v>
      </c>
      <c r="E1865" s="35">
        <v>3772</v>
      </c>
      <c r="F1865" s="41" t="str">
        <f>INDEX('Aquo parameters'!$A$1:$H$6130,MATCH($E1865,'Aquo parameters'!$E:$E,0),2)</f>
        <v>fenpyroximaat</v>
      </c>
      <c r="G1865" s="41" t="s">
        <v>112</v>
      </c>
      <c r="H1865" s="241">
        <v>0</v>
      </c>
      <c r="I1865" s="241">
        <v>0</v>
      </c>
      <c r="J1865" s="241">
        <v>1</v>
      </c>
      <c r="K1865" s="20" t="s">
        <v>113</v>
      </c>
      <c r="L1865" s="20" t="s">
        <v>113</v>
      </c>
      <c r="M1865" s="20" t="s">
        <v>114</v>
      </c>
      <c r="O1865" s="20" t="s">
        <v>115</v>
      </c>
      <c r="P1865" s="20" t="str">
        <f t="shared" si="29"/>
        <v>factors.Add(new Factor() { ParameterID = 3772, Key = 1870, StandardizationSet = "Bbk", Parameter = "fenprxmt", Factor_A = 0, Factor_B = 0, Factor_C = 1, IsMetal = false, IsPak = false, IsOrganic = true });</v>
      </c>
    </row>
    <row r="1866" spans="1:16" x14ac:dyDescent="0.25">
      <c r="A1866" s="34">
        <v>1871</v>
      </c>
      <c r="B1866" s="35" t="s">
        <v>111</v>
      </c>
      <c r="D1866" s="215" t="str">
        <f>INDEX('Aquo parameters'!$A$1:$H$6130,MATCH($E1866,'Aquo parameters'!$E:$E,0),1)</f>
        <v>fensfton</v>
      </c>
      <c r="E1866" s="35">
        <v>3773</v>
      </c>
      <c r="F1866" s="41" t="str">
        <f>INDEX('Aquo parameters'!$A$1:$H$6130,MATCH($E1866,'Aquo parameters'!$E:$E,0),2)</f>
        <v>fensulfothion</v>
      </c>
      <c r="G1866" s="41" t="s">
        <v>112</v>
      </c>
      <c r="H1866" s="241">
        <v>0</v>
      </c>
      <c r="I1866" s="241">
        <v>0</v>
      </c>
      <c r="J1866" s="241">
        <v>1</v>
      </c>
      <c r="K1866" s="20" t="s">
        <v>113</v>
      </c>
      <c r="L1866" s="20" t="s">
        <v>113</v>
      </c>
      <c r="M1866" s="20" t="s">
        <v>114</v>
      </c>
      <c r="O1866" s="20" t="s">
        <v>115</v>
      </c>
      <c r="P1866" s="20" t="str">
        <f t="shared" si="29"/>
        <v>factors.Add(new Factor() { ParameterID = 3773, Key = 1871, StandardizationSet = "Bbk", Parameter = "fensfton", Factor_A = 0, Factor_B = 0, Factor_C = 1, IsMetal = false, IsPak = false, IsOrganic = true });</v>
      </c>
    </row>
    <row r="1867" spans="1:16" x14ac:dyDescent="0.25">
      <c r="A1867" s="34">
        <v>1872</v>
      </c>
      <c r="B1867" s="35" t="s">
        <v>111</v>
      </c>
      <c r="D1867" s="215" t="str">
        <f>INDEX('Aquo parameters'!$A$1:$H$6130,MATCH($E1867,'Aquo parameters'!$E:$E,0),1)</f>
        <v>fentnl</v>
      </c>
      <c r="E1867" s="35">
        <v>3774</v>
      </c>
      <c r="F1867" s="41" t="str">
        <f>INDEX('Aquo parameters'!$A$1:$H$6130,MATCH($E1867,'Aquo parameters'!$E:$E,0),2)</f>
        <v>fentanyl</v>
      </c>
      <c r="G1867" s="41" t="s">
        <v>112</v>
      </c>
      <c r="H1867" s="241">
        <v>0</v>
      </c>
      <c r="I1867" s="241">
        <v>0</v>
      </c>
      <c r="J1867" s="241">
        <v>1</v>
      </c>
      <c r="K1867" s="20" t="s">
        <v>113</v>
      </c>
      <c r="L1867" s="20" t="s">
        <v>113</v>
      </c>
      <c r="M1867" s="20" t="s">
        <v>114</v>
      </c>
      <c r="O1867" s="20" t="s">
        <v>115</v>
      </c>
      <c r="P1867" s="20" t="str">
        <f t="shared" si="29"/>
        <v>factors.Add(new Factor() { ParameterID = 3774, Key = 1872, StandardizationSet = "Bbk", Parameter = "fentnl", Factor_A = 0, Factor_B = 0, Factor_C = 1, IsMetal = false, IsPak = false, IsOrganic = true });</v>
      </c>
    </row>
    <row r="1868" spans="1:16" x14ac:dyDescent="0.25">
      <c r="A1868" s="34">
        <v>1873</v>
      </c>
      <c r="B1868" s="35" t="s">
        <v>111</v>
      </c>
      <c r="D1868" s="215" t="str">
        <f>INDEX('Aquo parameters'!$A$1:$H$6130,MATCH($E1868,'Aquo parameters'!$E:$E,0),1)</f>
        <v>fentoSO</v>
      </c>
      <c r="E1868" s="35">
        <v>3775</v>
      </c>
      <c r="F1868" s="41" t="str">
        <f>INDEX('Aquo parameters'!$A$1:$H$6130,MATCH($E1868,'Aquo parameters'!$E:$E,0),2)</f>
        <v>fenthion-sulfoxide</v>
      </c>
      <c r="G1868" s="41" t="s">
        <v>112</v>
      </c>
      <c r="H1868" s="241">
        <v>0</v>
      </c>
      <c r="I1868" s="241">
        <v>0</v>
      </c>
      <c r="J1868" s="241">
        <v>1</v>
      </c>
      <c r="K1868" s="20" t="s">
        <v>113</v>
      </c>
      <c r="L1868" s="20" t="s">
        <v>113</v>
      </c>
      <c r="M1868" s="20" t="s">
        <v>114</v>
      </c>
      <c r="O1868" s="20" t="s">
        <v>115</v>
      </c>
      <c r="P1868" s="20" t="str">
        <f t="shared" si="29"/>
        <v>factors.Add(new Factor() { ParameterID = 3775, Key = 1873, StandardizationSet = "Bbk", Parameter = "fentoSO", Factor_A = 0, Factor_B = 0, Factor_C = 1, IsMetal = false, IsPak = false, IsOrganic = true });</v>
      </c>
    </row>
    <row r="1869" spans="1:16" x14ac:dyDescent="0.25">
      <c r="A1869" s="34">
        <v>1874</v>
      </c>
      <c r="B1869" s="35" t="s">
        <v>111</v>
      </c>
      <c r="D1869" s="215" t="str">
        <f>INDEX('Aquo parameters'!$A$1:$H$6130,MATCH($E1869,'Aquo parameters'!$E:$E,0),1)</f>
        <v>fenxppPC2y</v>
      </c>
      <c r="E1869" s="35">
        <v>3776</v>
      </c>
      <c r="F1869" s="41" t="str">
        <f>INDEX('Aquo parameters'!$A$1:$H$6130,MATCH($E1869,'Aquo parameters'!$E:$E,0),2)</f>
        <v>fenoxaprop-P-ethyl</v>
      </c>
      <c r="G1869" s="41" t="s">
        <v>112</v>
      </c>
      <c r="H1869" s="241">
        <v>0</v>
      </c>
      <c r="I1869" s="241">
        <v>0</v>
      </c>
      <c r="J1869" s="241">
        <v>1</v>
      </c>
      <c r="K1869" s="20" t="s">
        <v>113</v>
      </c>
      <c r="L1869" s="20" t="s">
        <v>113</v>
      </c>
      <c r="M1869" s="20" t="s">
        <v>114</v>
      </c>
      <c r="O1869" s="20" t="s">
        <v>115</v>
      </c>
      <c r="P1869" s="20" t="str">
        <f t="shared" si="29"/>
        <v>factors.Add(new Factor() { ParameterID = 3776, Key = 1874, StandardizationSet = "Bbk", Parameter = "fenxppPC2y", Factor_A = 0, Factor_B = 0, Factor_C = 1, IsMetal = false, IsPak = false, IsOrganic = true });</v>
      </c>
    </row>
    <row r="1870" spans="1:16" x14ac:dyDescent="0.25">
      <c r="A1870" s="34">
        <v>1875</v>
      </c>
      <c r="B1870" s="35" t="s">
        <v>111</v>
      </c>
      <c r="D1870" s="215" t="str">
        <f>INDEX('Aquo parameters'!$A$1:$H$6130,MATCH($E1870,'Aquo parameters'!$E:$E,0),1)</f>
        <v>fenzqn</v>
      </c>
      <c r="E1870" s="35">
        <v>3777</v>
      </c>
      <c r="F1870" s="41" t="str">
        <f>INDEX('Aquo parameters'!$A$1:$H$6130,MATCH($E1870,'Aquo parameters'!$E:$E,0),2)</f>
        <v>fenazaquin</v>
      </c>
      <c r="G1870" s="41" t="s">
        <v>112</v>
      </c>
      <c r="H1870" s="241">
        <v>0</v>
      </c>
      <c r="I1870" s="241">
        <v>0</v>
      </c>
      <c r="J1870" s="241">
        <v>1</v>
      </c>
      <c r="K1870" s="20" t="s">
        <v>113</v>
      </c>
      <c r="L1870" s="20" t="s">
        <v>113</v>
      </c>
      <c r="M1870" s="20" t="s">
        <v>114</v>
      </c>
      <c r="O1870" s="20" t="s">
        <v>115</v>
      </c>
      <c r="P1870" s="20" t="str">
        <f t="shared" si="29"/>
        <v>factors.Add(new Factor() { ParameterID = 3777, Key = 1875, StandardizationSet = "Bbk", Parameter = "fenzqn", Factor_A = 0, Factor_B = 0, Factor_C = 1, IsMetal = false, IsPak = false, IsOrganic = true });</v>
      </c>
    </row>
    <row r="1871" spans="1:16" x14ac:dyDescent="0.25">
      <c r="A1871" s="34">
        <v>1876</v>
      </c>
      <c r="B1871" s="35" t="s">
        <v>111</v>
      </c>
      <c r="D1871" s="215" t="str">
        <f>INDEX('Aquo parameters'!$A$1:$H$6130,MATCH($E1871,'Aquo parameters'!$E:$E,0),1)</f>
        <v>FePecbnl</v>
      </c>
      <c r="E1871" s="35">
        <v>3780</v>
      </c>
      <c r="F1871" s="41" t="str">
        <f>INDEX('Aquo parameters'!$A$1:$H$6130,MATCH($E1871,'Aquo parameters'!$E:$E,0),2)</f>
        <v>ijzerpentacarbonyl</v>
      </c>
      <c r="G1871" s="41" t="s">
        <v>112</v>
      </c>
      <c r="H1871" s="241">
        <v>0</v>
      </c>
      <c r="I1871" s="241">
        <v>0</v>
      </c>
      <c r="J1871" s="241">
        <v>1</v>
      </c>
      <c r="K1871" s="20" t="s">
        <v>113</v>
      </c>
      <c r="L1871" s="20" t="s">
        <v>113</v>
      </c>
      <c r="M1871" s="20" t="s">
        <v>114</v>
      </c>
      <c r="O1871" s="20" t="s">
        <v>115</v>
      </c>
      <c r="P1871" s="20" t="str">
        <f t="shared" si="29"/>
        <v>factors.Add(new Factor() { ParameterID = 3780, Key = 1876, StandardizationSet = "Bbk", Parameter = "FePecbnl", Factor_A = 0, Factor_B = 0, Factor_C = 1, IsMetal = false, IsPak = false, IsOrganic = true });</v>
      </c>
    </row>
    <row r="1872" spans="1:16" x14ac:dyDescent="0.25">
      <c r="A1872" s="34">
        <v>1877</v>
      </c>
      <c r="B1872" s="35" t="s">
        <v>111</v>
      </c>
      <c r="D1872" s="215" t="str">
        <f>INDEX('Aquo parameters'!$A$1:$H$6130,MATCH($E1872,'Aquo parameters'!$E:$E,0),1)</f>
        <v>ferbm</v>
      </c>
      <c r="E1872" s="35">
        <v>3781</v>
      </c>
      <c r="F1872" s="41" t="str">
        <f>INDEX('Aquo parameters'!$A$1:$H$6130,MATCH($E1872,'Aquo parameters'!$E:$E,0),2)</f>
        <v>ferbam</v>
      </c>
      <c r="G1872" s="41" t="s">
        <v>112</v>
      </c>
      <c r="H1872" s="241">
        <v>0</v>
      </c>
      <c r="I1872" s="241">
        <v>0</v>
      </c>
      <c r="J1872" s="241">
        <v>1</v>
      </c>
      <c r="K1872" s="20" t="s">
        <v>113</v>
      </c>
      <c r="L1872" s="20" t="s">
        <v>113</v>
      </c>
      <c r="M1872" s="20" t="s">
        <v>114</v>
      </c>
      <c r="O1872" s="20" t="s">
        <v>115</v>
      </c>
      <c r="P1872" s="20" t="str">
        <f t="shared" si="29"/>
        <v>factors.Add(new Factor() { ParameterID = 3781, Key = 1877, StandardizationSet = "Bbk", Parameter = "ferbm", Factor_A = 0, Factor_B = 0, Factor_C = 1, IsMetal = false, IsPak = false, IsOrganic = true });</v>
      </c>
    </row>
    <row r="1873" spans="1:16" x14ac:dyDescent="0.25">
      <c r="A1873" s="34">
        <v>1878</v>
      </c>
      <c r="B1873" s="35" t="s">
        <v>111</v>
      </c>
      <c r="D1873" s="215" t="str">
        <f>INDEX('Aquo parameters'!$A$1:$H$6130,MATCH($E1873,'Aquo parameters'!$E:$E,0),1)</f>
        <v>ferrcn</v>
      </c>
      <c r="E1873" s="35">
        <v>3782</v>
      </c>
      <c r="F1873" s="41" t="str">
        <f>INDEX('Aquo parameters'!$A$1:$H$6130,MATCH($E1873,'Aquo parameters'!$E:$E,0),2)</f>
        <v>ferroceen</v>
      </c>
      <c r="G1873" s="41" t="s">
        <v>112</v>
      </c>
      <c r="H1873" s="241">
        <v>0</v>
      </c>
      <c r="I1873" s="241">
        <v>0</v>
      </c>
      <c r="J1873" s="241">
        <v>1</v>
      </c>
      <c r="K1873" s="20" t="s">
        <v>113</v>
      </c>
      <c r="L1873" s="20" t="s">
        <v>113</v>
      </c>
      <c r="M1873" s="20" t="s">
        <v>114</v>
      </c>
      <c r="O1873" s="20" t="s">
        <v>115</v>
      </c>
      <c r="P1873" s="20" t="str">
        <f t="shared" si="29"/>
        <v>factors.Add(new Factor() { ParameterID = 3782, Key = 1878, StandardizationSet = "Bbk", Parameter = "ferrcn", Factor_A = 0, Factor_B = 0, Factor_C = 1, IsMetal = false, IsPak = false, IsOrganic = true });</v>
      </c>
    </row>
    <row r="1874" spans="1:16" x14ac:dyDescent="0.25">
      <c r="A1874" s="34">
        <v>1879</v>
      </c>
      <c r="B1874" s="35" t="s">
        <v>111</v>
      </c>
      <c r="D1874" s="215" t="str">
        <f>INDEX('Aquo parameters'!$A$1:$H$6130,MATCH($E1874,'Aquo parameters'!$E:$E,0),1)</f>
        <v>FeSO4</v>
      </c>
      <c r="E1874" s="35">
        <v>3783</v>
      </c>
      <c r="F1874" s="41" t="str">
        <f>INDEX('Aquo parameters'!$A$1:$H$6130,MATCH($E1874,'Aquo parameters'!$E:$E,0),2)</f>
        <v>ijzer(II)sulfaat</v>
      </c>
      <c r="G1874" s="41" t="s">
        <v>112</v>
      </c>
      <c r="H1874" s="241">
        <v>1</v>
      </c>
      <c r="I1874" s="241">
        <v>0</v>
      </c>
      <c r="J1874" s="241">
        <v>0</v>
      </c>
      <c r="K1874" s="20" t="s">
        <v>113</v>
      </c>
      <c r="L1874" s="20" t="s">
        <v>113</v>
      </c>
      <c r="M1874" s="20" t="s">
        <v>113</v>
      </c>
      <c r="O1874" s="20" t="s">
        <v>115</v>
      </c>
      <c r="P1874" s="20" t="str">
        <f t="shared" si="29"/>
        <v>factors.Add(new Factor() { ParameterID = 3783, Key = 1879, StandardizationSet = "Bbk", Parameter = "FeSO4", Factor_A = 1, Factor_B = 0, Factor_C = 0, IsMetal = false, IsPak = false, IsOrganic = false });</v>
      </c>
    </row>
    <row r="1875" spans="1:16" x14ac:dyDescent="0.25">
      <c r="A1875" s="34">
        <v>1880</v>
      </c>
      <c r="B1875" s="35" t="s">
        <v>111</v>
      </c>
      <c r="D1875" s="215" t="str">
        <f>INDEX('Aquo parameters'!$A$1:$H$6130,MATCH($E1875,'Aquo parameters'!$E:$E,0),1)</f>
        <v>fexfndne</v>
      </c>
      <c r="E1875" s="35">
        <v>3784</v>
      </c>
      <c r="F1875" s="41" t="str">
        <f>INDEX('Aquo parameters'!$A$1:$H$6130,MATCH($E1875,'Aquo parameters'!$E:$E,0),2)</f>
        <v>fexofenadine</v>
      </c>
      <c r="G1875" s="41" t="s">
        <v>112</v>
      </c>
      <c r="H1875" s="241">
        <v>0</v>
      </c>
      <c r="I1875" s="241">
        <v>0</v>
      </c>
      <c r="J1875" s="241">
        <v>1</v>
      </c>
      <c r="K1875" s="20" t="s">
        <v>113</v>
      </c>
      <c r="L1875" s="20" t="s">
        <v>113</v>
      </c>
      <c r="M1875" s="20" t="s">
        <v>114</v>
      </c>
      <c r="O1875" s="20" t="s">
        <v>115</v>
      </c>
      <c r="P1875" s="20" t="str">
        <f t="shared" si="29"/>
        <v>factors.Add(new Factor() { ParameterID = 3784, Key = 1880, StandardizationSet = "Bbk", Parameter = "fexfndne", Factor_A = 0, Factor_B = 0, Factor_C = 1, IsMetal = false, IsPak = false, IsOrganic = true });</v>
      </c>
    </row>
    <row r="1876" spans="1:16" x14ac:dyDescent="0.25">
      <c r="A1876" s="34">
        <v>1881</v>
      </c>
      <c r="B1876" s="35" t="s">
        <v>111</v>
      </c>
      <c r="D1876" s="215" t="str">
        <f>INDEX('Aquo parameters'!$A$1:$H$6130,MATCH($E1876,'Aquo parameters'!$E:$E,0),1)</f>
        <v>fipnl</v>
      </c>
      <c r="E1876" s="35">
        <v>3786</v>
      </c>
      <c r="F1876" s="41" t="str">
        <f>INDEX('Aquo parameters'!$A$1:$H$6130,MATCH($E1876,'Aquo parameters'!$E:$E,0),2)</f>
        <v>fipronil</v>
      </c>
      <c r="G1876" s="41" t="s">
        <v>112</v>
      </c>
      <c r="H1876" s="241">
        <v>0</v>
      </c>
      <c r="I1876" s="241">
        <v>0</v>
      </c>
      <c r="J1876" s="241">
        <v>1</v>
      </c>
      <c r="K1876" s="20" t="s">
        <v>113</v>
      </c>
      <c r="L1876" s="20" t="s">
        <v>113</v>
      </c>
      <c r="M1876" s="20" t="s">
        <v>114</v>
      </c>
      <c r="O1876" s="20" t="s">
        <v>115</v>
      </c>
      <c r="P1876" s="20" t="str">
        <f t="shared" si="29"/>
        <v>factors.Add(new Factor() { ParameterID = 3786, Key = 1881, StandardizationSet = "Bbk", Parameter = "fipnl", Factor_A = 0, Factor_B = 0, Factor_C = 1, IsMetal = false, IsPak = false, IsOrganic = true });</v>
      </c>
    </row>
    <row r="1877" spans="1:16" x14ac:dyDescent="0.25">
      <c r="A1877" s="34">
        <v>1882</v>
      </c>
      <c r="B1877" s="35" t="s">
        <v>111</v>
      </c>
      <c r="D1877" s="215" t="str">
        <f>INDEX('Aquo parameters'!$A$1:$H$6130,MATCH($E1877,'Aquo parameters'!$E:$E,0),1)</f>
        <v>Fl</v>
      </c>
      <c r="E1877" s="35">
        <v>3787</v>
      </c>
      <c r="F1877" s="41" t="str">
        <f>INDEX('Aquo parameters'!$A$1:$H$6130,MATCH($E1877,'Aquo parameters'!$E:$E,0),2)</f>
        <v>flerovium</v>
      </c>
      <c r="G1877" s="41" t="s">
        <v>112</v>
      </c>
      <c r="H1877" s="241">
        <v>1</v>
      </c>
      <c r="I1877" s="241">
        <v>0</v>
      </c>
      <c r="J1877" s="241">
        <v>0</v>
      </c>
      <c r="K1877" s="20" t="s">
        <v>113</v>
      </c>
      <c r="L1877" s="20" t="s">
        <v>113</v>
      </c>
      <c r="M1877" s="20" t="s">
        <v>113</v>
      </c>
      <c r="O1877" s="20" t="s">
        <v>115</v>
      </c>
      <c r="P1877" s="20" t="str">
        <f t="shared" si="29"/>
        <v>factors.Add(new Factor() { ParameterID = 3787, Key = 1882, StandardizationSet = "Bbk", Parameter = "Fl", Factor_A = 1, Factor_B = 0, Factor_C = 0, IsMetal = false, IsPak = false, IsOrganic = false });</v>
      </c>
    </row>
    <row r="1878" spans="1:16" x14ac:dyDescent="0.25">
      <c r="A1878" s="34">
        <v>1883</v>
      </c>
      <c r="B1878" s="35" t="s">
        <v>111</v>
      </c>
      <c r="D1878" s="215" t="str">
        <f>INDEX('Aquo parameters'!$A$1:$H$6130,MATCH($E1878,'Aquo parameters'!$E:$E,0),1)</f>
        <v>flazsfrn</v>
      </c>
      <c r="E1878" s="35">
        <v>3789</v>
      </c>
      <c r="F1878" s="41" t="str">
        <f>INDEX('Aquo parameters'!$A$1:$H$6130,MATCH($E1878,'Aquo parameters'!$E:$E,0),2)</f>
        <v>flazasulfuron</v>
      </c>
      <c r="G1878" s="41" t="s">
        <v>112</v>
      </c>
      <c r="H1878" s="241">
        <v>0</v>
      </c>
      <c r="I1878" s="241">
        <v>0</v>
      </c>
      <c r="J1878" s="241">
        <v>1</v>
      </c>
      <c r="K1878" s="20" t="s">
        <v>113</v>
      </c>
      <c r="L1878" s="20" t="s">
        <v>113</v>
      </c>
      <c r="M1878" s="20" t="s">
        <v>114</v>
      </c>
      <c r="O1878" s="20" t="s">
        <v>115</v>
      </c>
      <c r="P1878" s="20" t="str">
        <f t="shared" si="29"/>
        <v>factors.Add(new Factor() { ParameterID = 3789, Key = 1883, StandardizationSet = "Bbk", Parameter = "flazsfrn", Factor_A = 0, Factor_B = 0, Factor_C = 1, IsMetal = false, IsPak = false, IsOrganic = true });</v>
      </c>
    </row>
    <row r="1879" spans="1:16" x14ac:dyDescent="0.25">
      <c r="A1879" s="34">
        <v>1884</v>
      </c>
      <c r="B1879" s="35" t="s">
        <v>111</v>
      </c>
      <c r="D1879" s="215" t="str">
        <f>INDEX('Aquo parameters'!$A$1:$H$6130,MATCH($E1879,'Aquo parameters'!$E:$E,0),1)</f>
        <v>flecinde</v>
      </c>
      <c r="E1879" s="35">
        <v>3790</v>
      </c>
      <c r="F1879" s="41" t="str">
        <f>INDEX('Aquo parameters'!$A$1:$H$6130,MATCH($E1879,'Aquo parameters'!$E:$E,0),2)</f>
        <v>flecainide</v>
      </c>
      <c r="G1879" s="41" t="s">
        <v>112</v>
      </c>
      <c r="H1879" s="241">
        <v>0</v>
      </c>
      <c r="I1879" s="241">
        <v>0</v>
      </c>
      <c r="J1879" s="241">
        <v>1</v>
      </c>
      <c r="K1879" s="20" t="s">
        <v>113</v>
      </c>
      <c r="L1879" s="20" t="s">
        <v>113</v>
      </c>
      <c r="M1879" s="20" t="s">
        <v>114</v>
      </c>
      <c r="O1879" s="20" t="s">
        <v>115</v>
      </c>
      <c r="P1879" s="20" t="str">
        <f t="shared" si="29"/>
        <v>factors.Add(new Factor() { ParameterID = 3790, Key = 1884, StandardizationSet = "Bbk", Parameter = "flecinde", Factor_A = 0, Factor_B = 0, Factor_C = 1, IsMetal = false, IsPak = false, IsOrganic = true });</v>
      </c>
    </row>
    <row r="1880" spans="1:16" x14ac:dyDescent="0.25">
      <c r="A1880" s="34">
        <v>1885</v>
      </c>
      <c r="B1880" s="35" t="s">
        <v>111</v>
      </c>
      <c r="D1880" s="215" t="str">
        <f>INDEX('Aquo parameters'!$A$1:$H$6130,MATCH($E1880,'Aquo parameters'!$E:$E,0),1)</f>
        <v>flocmfn</v>
      </c>
      <c r="E1880" s="35">
        <v>3792</v>
      </c>
      <c r="F1880" s="41" t="str">
        <f>INDEX('Aquo parameters'!$A$1:$H$6130,MATCH($E1880,'Aquo parameters'!$E:$E,0),2)</f>
        <v>flocoumafen</v>
      </c>
      <c r="G1880" s="41" t="s">
        <v>112</v>
      </c>
      <c r="H1880" s="241">
        <v>0</v>
      </c>
      <c r="I1880" s="241">
        <v>0</v>
      </c>
      <c r="J1880" s="241">
        <v>1</v>
      </c>
      <c r="K1880" s="20" t="s">
        <v>113</v>
      </c>
      <c r="L1880" s="20" t="s">
        <v>113</v>
      </c>
      <c r="M1880" s="20" t="s">
        <v>114</v>
      </c>
      <c r="O1880" s="20" t="s">
        <v>115</v>
      </c>
      <c r="P1880" s="20" t="str">
        <f t="shared" si="29"/>
        <v>factors.Add(new Factor() { ParameterID = 3792, Key = 1885, StandardizationSet = "Bbk", Parameter = "flocmfn", Factor_A = 0, Factor_B = 0, Factor_C = 1, IsMetal = false, IsPak = false, IsOrganic = true });</v>
      </c>
    </row>
    <row r="1881" spans="1:16" x14ac:dyDescent="0.25">
      <c r="A1881" s="34">
        <v>1886</v>
      </c>
      <c r="B1881" s="35" t="s">
        <v>111</v>
      </c>
      <c r="D1881" s="215" t="str">
        <f>INDEX('Aquo parameters'!$A$1:$H$6130,MATCH($E1881,'Aquo parameters'!$E:$E,0),1)</f>
        <v>floncmd</v>
      </c>
      <c r="E1881" s="35">
        <v>3793</v>
      </c>
      <c r="F1881" s="41" t="str">
        <f>INDEX('Aquo parameters'!$A$1:$H$6130,MATCH($E1881,'Aquo parameters'!$E:$E,0),2)</f>
        <v>flonicamid</v>
      </c>
      <c r="G1881" s="41" t="s">
        <v>112</v>
      </c>
      <c r="H1881" s="241">
        <v>0</v>
      </c>
      <c r="I1881" s="241">
        <v>0</v>
      </c>
      <c r="J1881" s="241">
        <v>1</v>
      </c>
      <c r="K1881" s="20" t="s">
        <v>113</v>
      </c>
      <c r="L1881" s="20" t="s">
        <v>113</v>
      </c>
      <c r="M1881" s="20" t="s">
        <v>114</v>
      </c>
      <c r="O1881" s="20" t="s">
        <v>115</v>
      </c>
      <c r="P1881" s="20" t="str">
        <f t="shared" si="29"/>
        <v>factors.Add(new Factor() { ParameterID = 3793, Key = 1886, StandardizationSet = "Bbk", Parameter = "floncmd", Factor_A = 0, Factor_B = 0, Factor_C = 1, IsMetal = false, IsPak = false, IsOrganic = true });</v>
      </c>
    </row>
    <row r="1882" spans="1:16" x14ac:dyDescent="0.25">
      <c r="A1882" s="34">
        <v>1887</v>
      </c>
      <c r="B1882" s="35" t="s">
        <v>111</v>
      </c>
      <c r="D1882" s="215" t="str">
        <f>INDEX('Aquo parameters'!$A$1:$H$6130,MATCH($E1882,'Aquo parameters'!$E:$E,0),1)</f>
        <v>florfncl</v>
      </c>
      <c r="E1882" s="35">
        <v>3794</v>
      </c>
      <c r="F1882" s="41" t="str">
        <f>INDEX('Aquo parameters'!$A$1:$H$6130,MATCH($E1882,'Aquo parameters'!$E:$E,0),2)</f>
        <v>florfenicol</v>
      </c>
      <c r="G1882" s="41" t="s">
        <v>112</v>
      </c>
      <c r="H1882" s="241">
        <v>0</v>
      </c>
      <c r="I1882" s="241">
        <v>0</v>
      </c>
      <c r="J1882" s="241">
        <v>1</v>
      </c>
      <c r="K1882" s="20" t="s">
        <v>113</v>
      </c>
      <c r="L1882" s="20" t="s">
        <v>113</v>
      </c>
      <c r="M1882" s="20" t="s">
        <v>114</v>
      </c>
      <c r="O1882" s="20" t="s">
        <v>115</v>
      </c>
      <c r="P1882" s="20" t="str">
        <f t="shared" si="29"/>
        <v>factors.Add(new Factor() { ParameterID = 3794, Key = 1887, StandardizationSet = "Bbk", Parameter = "florfncl", Factor_A = 0, Factor_B = 0, Factor_C = 1, IsMetal = false, IsPak = false, IsOrganic = true });</v>
      </c>
    </row>
    <row r="1883" spans="1:16" x14ac:dyDescent="0.25">
      <c r="A1883" s="34">
        <v>1888</v>
      </c>
      <c r="B1883" s="35" t="s">
        <v>111</v>
      </c>
      <c r="D1883" s="215" t="str">
        <f>INDEX('Aquo parameters'!$A$1:$H$6130,MATCH($E1883,'Aquo parameters'!$E:$E,0),1)</f>
        <v>flrtmn</v>
      </c>
      <c r="E1883" s="35">
        <v>3795</v>
      </c>
      <c r="F1883" s="41" t="str">
        <f>INDEX('Aquo parameters'!$A$1:$H$6130,MATCH($E1883,'Aquo parameters'!$E:$E,0),2)</f>
        <v>flurtamon</v>
      </c>
      <c r="G1883" s="41" t="s">
        <v>112</v>
      </c>
      <c r="H1883" s="241">
        <v>0</v>
      </c>
      <c r="I1883" s="241">
        <v>0</v>
      </c>
      <c r="J1883" s="241">
        <v>1</v>
      </c>
      <c r="K1883" s="20" t="s">
        <v>113</v>
      </c>
      <c r="L1883" s="20" t="s">
        <v>113</v>
      </c>
      <c r="M1883" s="20" t="s">
        <v>114</v>
      </c>
      <c r="O1883" s="20" t="s">
        <v>115</v>
      </c>
      <c r="P1883" s="20" t="str">
        <f t="shared" si="29"/>
        <v>factors.Add(new Factor() { ParameterID = 3795, Key = 1888, StandardizationSet = "Bbk", Parameter = "flrtmn", Factor_A = 0, Factor_B = 0, Factor_C = 1, IsMetal = false, IsPak = false, IsOrganic = true });</v>
      </c>
    </row>
    <row r="1884" spans="1:16" x14ac:dyDescent="0.25">
      <c r="A1884" s="34">
        <v>1889</v>
      </c>
      <c r="B1884" s="35" t="s">
        <v>111</v>
      </c>
      <c r="D1884" s="215" t="str">
        <f>INDEX('Aquo parameters'!$A$1:$H$6130,MATCH($E1884,'Aquo parameters'!$E:$E,0),1)</f>
        <v>flualnt</v>
      </c>
      <c r="E1884" s="35">
        <v>3796</v>
      </c>
      <c r="F1884" s="41" t="str">
        <f>INDEX('Aquo parameters'!$A$1:$H$6130,MATCH($E1884,'Aquo parameters'!$E:$E,0),2)</f>
        <v>fluvalinaat</v>
      </c>
      <c r="G1884" s="41" t="s">
        <v>112</v>
      </c>
      <c r="H1884" s="241">
        <v>0</v>
      </c>
      <c r="I1884" s="241">
        <v>0</v>
      </c>
      <c r="J1884" s="241">
        <v>1</v>
      </c>
      <c r="K1884" s="20" t="s">
        <v>113</v>
      </c>
      <c r="L1884" s="20" t="s">
        <v>113</v>
      </c>
      <c r="M1884" s="20" t="s">
        <v>114</v>
      </c>
      <c r="O1884" s="20" t="s">
        <v>115</v>
      </c>
      <c r="P1884" s="20" t="str">
        <f t="shared" si="29"/>
        <v>factors.Add(new Factor() { ParameterID = 3796, Key = 1889, StandardizationSet = "Bbk", Parameter = "flualnt", Factor_A = 0, Factor_B = 0, Factor_C = 1, IsMetal = false, IsPak = false, IsOrganic = true });</v>
      </c>
    </row>
    <row r="1885" spans="1:16" x14ac:dyDescent="0.25">
      <c r="A1885" s="34">
        <v>1890</v>
      </c>
      <c r="B1885" s="35" t="s">
        <v>111</v>
      </c>
      <c r="D1885" s="215" t="str">
        <f>INDEX('Aquo parameters'!$A$1:$H$6130,MATCH($E1885,'Aquo parameters'!$E:$E,0),1)</f>
        <v>fluazfC4y</v>
      </c>
      <c r="E1885" s="35">
        <v>3797</v>
      </c>
      <c r="F1885" s="41" t="str">
        <f>INDEX('Aquo parameters'!$A$1:$H$6130,MATCH($E1885,'Aquo parameters'!$E:$E,0),2)</f>
        <v>fluazifop-butyl</v>
      </c>
      <c r="G1885" s="41" t="s">
        <v>112</v>
      </c>
      <c r="H1885" s="241">
        <v>0</v>
      </c>
      <c r="I1885" s="241">
        <v>0</v>
      </c>
      <c r="J1885" s="241">
        <v>1</v>
      </c>
      <c r="K1885" s="20" t="s">
        <v>113</v>
      </c>
      <c r="L1885" s="20" t="s">
        <v>113</v>
      </c>
      <c r="M1885" s="20" t="s">
        <v>114</v>
      </c>
      <c r="O1885" s="20" t="s">
        <v>115</v>
      </c>
      <c r="P1885" s="20" t="str">
        <f t="shared" si="29"/>
        <v>factors.Add(new Factor() { ParameterID = 3797, Key = 1890, StandardizationSet = "Bbk", Parameter = "fluazfC4y", Factor_A = 0, Factor_B = 0, Factor_C = 1, IsMetal = false, IsPak = false, IsOrganic = true });</v>
      </c>
    </row>
    <row r="1886" spans="1:16" x14ac:dyDescent="0.25">
      <c r="A1886" s="34">
        <v>1891</v>
      </c>
      <c r="B1886" s="35" t="s">
        <v>111</v>
      </c>
      <c r="D1886" s="215" t="str">
        <f>INDEX('Aquo parameters'!$A$1:$H$6130,MATCH($E1886,'Aquo parameters'!$E:$E,0),1)</f>
        <v>fluazfPC4y</v>
      </c>
      <c r="E1886" s="35">
        <v>3798</v>
      </c>
      <c r="F1886" s="41" t="str">
        <f>INDEX('Aquo parameters'!$A$1:$H$6130,MATCH($E1886,'Aquo parameters'!$E:$E,0),2)</f>
        <v>fluazifop-P-butyl</v>
      </c>
      <c r="G1886" s="41" t="s">
        <v>112</v>
      </c>
      <c r="H1886" s="241">
        <v>0</v>
      </c>
      <c r="I1886" s="241">
        <v>0</v>
      </c>
      <c r="J1886" s="241">
        <v>1</v>
      </c>
      <c r="K1886" s="20" t="s">
        <v>113</v>
      </c>
      <c r="L1886" s="20" t="s">
        <v>113</v>
      </c>
      <c r="M1886" s="20" t="s">
        <v>114</v>
      </c>
      <c r="O1886" s="20" t="s">
        <v>115</v>
      </c>
      <c r="P1886" s="20" t="str">
        <f t="shared" si="29"/>
        <v>factors.Add(new Factor() { ParameterID = 3798, Key = 1891, StandardizationSet = "Bbk", Parameter = "fluazfPC4y", Factor_A = 0, Factor_B = 0, Factor_C = 1, IsMetal = false, IsPak = false, IsOrganic = true });</v>
      </c>
    </row>
    <row r="1887" spans="1:16" x14ac:dyDescent="0.25">
      <c r="A1887" s="34">
        <v>1892</v>
      </c>
      <c r="B1887" s="35" t="s">
        <v>111</v>
      </c>
      <c r="D1887" s="215" t="str">
        <f>INDEX('Aquo parameters'!$A$1:$H$6130,MATCH($E1887,'Aquo parameters'!$E:$E,0),1)</f>
        <v>fluazfpP</v>
      </c>
      <c r="E1887" s="35">
        <v>3799</v>
      </c>
      <c r="F1887" s="41" t="str">
        <f>INDEX('Aquo parameters'!$A$1:$H$6130,MATCH($E1887,'Aquo parameters'!$E:$E,0),2)</f>
        <v>fluazifop-P</v>
      </c>
      <c r="G1887" s="41" t="s">
        <v>112</v>
      </c>
      <c r="H1887" s="241">
        <v>0</v>
      </c>
      <c r="I1887" s="241">
        <v>0</v>
      </c>
      <c r="J1887" s="241">
        <v>1</v>
      </c>
      <c r="K1887" s="20" t="s">
        <v>113</v>
      </c>
      <c r="L1887" s="20" t="s">
        <v>113</v>
      </c>
      <c r="M1887" s="20" t="s">
        <v>114</v>
      </c>
      <c r="O1887" s="20" t="s">
        <v>115</v>
      </c>
      <c r="P1887" s="20" t="str">
        <f t="shared" si="29"/>
        <v>factors.Add(new Factor() { ParameterID = 3799, Key = 1892, StandardizationSet = "Bbk", Parameter = "fluazfpP", Factor_A = 0, Factor_B = 0, Factor_C = 1, IsMetal = false, IsPak = false, IsOrganic = true });</v>
      </c>
    </row>
    <row r="1888" spans="1:16" x14ac:dyDescent="0.25">
      <c r="A1888" s="34">
        <v>1893</v>
      </c>
      <c r="B1888" s="35" t="s">
        <v>111</v>
      </c>
      <c r="D1888" s="215" t="str">
        <f>INDEX('Aquo parameters'!$A$1:$H$6130,MATCH($E1888,'Aquo parameters'!$E:$E,0),1)</f>
        <v>fluazlt</v>
      </c>
      <c r="E1888" s="35">
        <v>3800</v>
      </c>
      <c r="F1888" s="41" t="str">
        <f>INDEX('Aquo parameters'!$A$1:$H$6130,MATCH($E1888,'Aquo parameters'!$E:$E,0),2)</f>
        <v>fluazolaat</v>
      </c>
      <c r="G1888" s="41" t="s">
        <v>112</v>
      </c>
      <c r="H1888" s="241">
        <v>0</v>
      </c>
      <c r="I1888" s="241">
        <v>0</v>
      </c>
      <c r="J1888" s="241">
        <v>1</v>
      </c>
      <c r="K1888" s="20" t="s">
        <v>113</v>
      </c>
      <c r="L1888" s="20" t="s">
        <v>113</v>
      </c>
      <c r="M1888" s="20" t="s">
        <v>114</v>
      </c>
      <c r="O1888" s="20" t="s">
        <v>115</v>
      </c>
      <c r="P1888" s="20" t="str">
        <f t="shared" si="29"/>
        <v>factors.Add(new Factor() { ParameterID = 3800, Key = 1893, StandardizationSet = "Bbk", Parameter = "fluazlt", Factor_A = 0, Factor_B = 0, Factor_C = 1, IsMetal = false, IsPak = false, IsOrganic = true });</v>
      </c>
    </row>
    <row r="1889" spans="1:16" x14ac:dyDescent="0.25">
      <c r="A1889" s="34">
        <v>1894</v>
      </c>
      <c r="B1889" s="35" t="s">
        <v>111</v>
      </c>
      <c r="D1889" s="215" t="str">
        <f>INDEX('Aquo parameters'!$A$1:$H$6130,MATCH($E1889,'Aquo parameters'!$E:$E,0),1)</f>
        <v>flubzmne</v>
      </c>
      <c r="E1889" s="35">
        <v>3801</v>
      </c>
      <c r="F1889" s="41" t="str">
        <f>INDEX('Aquo parameters'!$A$1:$H$6130,MATCH($E1889,'Aquo parameters'!$E:$E,0),2)</f>
        <v>flubenzimine</v>
      </c>
      <c r="G1889" s="41" t="s">
        <v>112</v>
      </c>
      <c r="H1889" s="241">
        <v>0</v>
      </c>
      <c r="I1889" s="241">
        <v>0</v>
      </c>
      <c r="J1889" s="241">
        <v>1</v>
      </c>
      <c r="K1889" s="20" t="s">
        <v>113</v>
      </c>
      <c r="L1889" s="20" t="s">
        <v>113</v>
      </c>
      <c r="M1889" s="20" t="s">
        <v>114</v>
      </c>
      <c r="O1889" s="20" t="s">
        <v>115</v>
      </c>
      <c r="P1889" s="20" t="str">
        <f t="shared" si="29"/>
        <v>factors.Add(new Factor() { ParameterID = 3801, Key = 1894, StandardizationSet = "Bbk", Parameter = "flubzmne", Factor_A = 0, Factor_B = 0, Factor_C = 1, IsMetal = false, IsPak = false, IsOrganic = true });</v>
      </c>
    </row>
    <row r="1890" spans="1:16" x14ac:dyDescent="0.25">
      <c r="A1890" s="34">
        <v>1895</v>
      </c>
      <c r="B1890" s="35" t="s">
        <v>111</v>
      </c>
      <c r="D1890" s="215" t="str">
        <f>INDEX('Aquo parameters'!$A$1:$H$6130,MATCH($E1890,'Aquo parameters'!$E:$E,0),1)</f>
        <v>flucaclne</v>
      </c>
      <c r="E1890" s="35">
        <v>3802</v>
      </c>
      <c r="F1890" s="41" t="str">
        <f>INDEX('Aquo parameters'!$A$1:$H$6130,MATCH($E1890,'Aquo parameters'!$E:$E,0),2)</f>
        <v>flucloxacilline</v>
      </c>
      <c r="G1890" s="41" t="s">
        <v>112</v>
      </c>
      <c r="H1890" s="241">
        <v>0</v>
      </c>
      <c r="I1890" s="241">
        <v>0</v>
      </c>
      <c r="J1890" s="241">
        <v>1</v>
      </c>
      <c r="K1890" s="20" t="s">
        <v>113</v>
      </c>
      <c r="L1890" s="20" t="s">
        <v>113</v>
      </c>
      <c r="M1890" s="20" t="s">
        <v>114</v>
      </c>
      <c r="O1890" s="20" t="s">
        <v>115</v>
      </c>
      <c r="P1890" s="20" t="str">
        <f t="shared" si="29"/>
        <v>factors.Add(new Factor() { ParameterID = 3802, Key = 1895, StandardizationSet = "Bbk", Parameter = "flucaclne", Factor_A = 0, Factor_B = 0, Factor_C = 1, IsMetal = false, IsPak = false, IsOrganic = true });</v>
      </c>
    </row>
    <row r="1891" spans="1:16" x14ac:dyDescent="0.25">
      <c r="A1891" s="34">
        <v>1896</v>
      </c>
      <c r="B1891" s="35" t="s">
        <v>111</v>
      </c>
      <c r="D1891" s="215" t="str">
        <f>INDEX('Aquo parameters'!$A$1:$H$6130,MATCH($E1891,'Aquo parameters'!$E:$E,0),1)</f>
        <v>fluccxrn</v>
      </c>
      <c r="E1891" s="35">
        <v>3803</v>
      </c>
      <c r="F1891" s="41" t="str">
        <f>INDEX('Aquo parameters'!$A$1:$H$6130,MATCH($E1891,'Aquo parameters'!$E:$E,0),2)</f>
        <v>flucycloxuron</v>
      </c>
      <c r="G1891" s="41" t="s">
        <v>112</v>
      </c>
      <c r="H1891" s="241">
        <v>0</v>
      </c>
      <c r="I1891" s="241">
        <v>0</v>
      </c>
      <c r="J1891" s="241">
        <v>1</v>
      </c>
      <c r="K1891" s="20" t="s">
        <v>113</v>
      </c>
      <c r="L1891" s="20" t="s">
        <v>113</v>
      </c>
      <c r="M1891" s="20" t="s">
        <v>114</v>
      </c>
      <c r="O1891" s="20" t="s">
        <v>115</v>
      </c>
      <c r="P1891" s="20" t="str">
        <f t="shared" si="29"/>
        <v>factors.Add(new Factor() { ParameterID = 3803, Key = 1896, StandardizationSet = "Bbk", Parameter = "fluccxrn", Factor_A = 0, Factor_B = 0, Factor_C = 1, IsMetal = false, IsPak = false, IsOrganic = true });</v>
      </c>
    </row>
    <row r="1892" spans="1:16" x14ac:dyDescent="0.25">
      <c r="A1892" s="34">
        <v>1897</v>
      </c>
      <c r="B1892" s="35" t="s">
        <v>111</v>
      </c>
      <c r="D1892" s="215" t="str">
        <f>INDEX('Aquo parameters'!$A$1:$H$6130,MATCH($E1892,'Aquo parameters'!$E:$E,0),1)</f>
        <v>flucfrn</v>
      </c>
      <c r="E1892" s="35">
        <v>3804</v>
      </c>
      <c r="F1892" s="41" t="str">
        <f>INDEX('Aquo parameters'!$A$1:$H$6130,MATCH($E1892,'Aquo parameters'!$E:$E,0),2)</f>
        <v>flucofuron</v>
      </c>
      <c r="G1892" s="41" t="s">
        <v>112</v>
      </c>
      <c r="H1892" s="241">
        <v>0</v>
      </c>
      <c r="I1892" s="241">
        <v>0</v>
      </c>
      <c r="J1892" s="241">
        <v>1</v>
      </c>
      <c r="K1892" s="20" t="s">
        <v>113</v>
      </c>
      <c r="L1892" s="20" t="s">
        <v>113</v>
      </c>
      <c r="M1892" s="20" t="s">
        <v>114</v>
      </c>
      <c r="O1892" s="20" t="s">
        <v>115</v>
      </c>
      <c r="P1892" s="20" t="str">
        <f t="shared" si="29"/>
        <v>factors.Add(new Factor() { ParameterID = 3804, Key = 1897, StandardizationSet = "Bbk", Parameter = "flucfrn", Factor_A = 0, Factor_B = 0, Factor_C = 1, IsMetal = false, IsPak = false, IsOrganic = true });</v>
      </c>
    </row>
    <row r="1893" spans="1:16" x14ac:dyDescent="0.25">
      <c r="A1893" s="34">
        <v>1898</v>
      </c>
      <c r="B1893" s="35" t="s">
        <v>111</v>
      </c>
      <c r="D1893" s="215" t="str">
        <f>INDEX('Aquo parameters'!$A$1:$H$6130,MATCH($E1893,'Aquo parameters'!$E:$E,0),1)</f>
        <v>fluClaln</v>
      </c>
      <c r="E1893" s="35">
        <v>3805</v>
      </c>
      <c r="F1893" s="41" t="str">
        <f>INDEX('Aquo parameters'!$A$1:$H$6130,MATCH($E1893,'Aquo parameters'!$E:$E,0),2)</f>
        <v>fluchloralin</v>
      </c>
      <c r="G1893" s="41" t="s">
        <v>112</v>
      </c>
      <c r="H1893" s="241">
        <v>0</v>
      </c>
      <c r="I1893" s="241">
        <v>0</v>
      </c>
      <c r="J1893" s="241">
        <v>1</v>
      </c>
      <c r="K1893" s="20" t="s">
        <v>113</v>
      </c>
      <c r="L1893" s="20" t="s">
        <v>113</v>
      </c>
      <c r="M1893" s="20" t="s">
        <v>114</v>
      </c>
      <c r="O1893" s="20" t="s">
        <v>115</v>
      </c>
      <c r="P1893" s="20" t="str">
        <f t="shared" si="29"/>
        <v>factors.Add(new Factor() { ParameterID = 3805, Key = 1898, StandardizationSet = "Bbk", Parameter = "fluClaln", Factor_A = 0, Factor_B = 0, Factor_C = 1, IsMetal = false, IsPak = false, IsOrganic = true });</v>
      </c>
    </row>
    <row r="1894" spans="1:16" x14ac:dyDescent="0.25">
      <c r="A1894" s="34">
        <v>1899</v>
      </c>
      <c r="B1894" s="35" t="s">
        <v>111</v>
      </c>
      <c r="D1894" s="215" t="str">
        <f>INDEX('Aquo parameters'!$A$1:$H$6130,MATCH($E1894,'Aquo parameters'!$E:$E,0),1)</f>
        <v>flucnzl</v>
      </c>
      <c r="E1894" s="35">
        <v>3806</v>
      </c>
      <c r="F1894" s="41" t="str">
        <f>INDEX('Aquo parameters'!$A$1:$H$6130,MATCH($E1894,'Aquo parameters'!$E:$E,0),2)</f>
        <v>fluconazol</v>
      </c>
      <c r="G1894" s="41" t="s">
        <v>112</v>
      </c>
      <c r="H1894" s="241">
        <v>0</v>
      </c>
      <c r="I1894" s="241">
        <v>0</v>
      </c>
      <c r="J1894" s="241">
        <v>1</v>
      </c>
      <c r="K1894" s="20" t="s">
        <v>113</v>
      </c>
      <c r="L1894" s="20" t="s">
        <v>113</v>
      </c>
      <c r="M1894" s="20" t="s">
        <v>114</v>
      </c>
      <c r="O1894" s="20" t="s">
        <v>115</v>
      </c>
      <c r="P1894" s="20" t="str">
        <f t="shared" si="29"/>
        <v>factors.Add(new Factor() { ParameterID = 3806, Key = 1899, StandardizationSet = "Bbk", Parameter = "flucnzl", Factor_A = 0, Factor_B = 0, Factor_C = 1, IsMetal = false, IsPak = false, IsOrganic = true });</v>
      </c>
    </row>
    <row r="1895" spans="1:16" x14ac:dyDescent="0.25">
      <c r="A1895" s="34">
        <v>1900</v>
      </c>
      <c r="B1895" s="35" t="s">
        <v>111</v>
      </c>
      <c r="D1895" s="215" t="str">
        <f>INDEX('Aquo parameters'!$A$1:$H$6130,MATCH($E1895,'Aquo parameters'!$E:$E,0),1)</f>
        <v>fluctnt</v>
      </c>
      <c r="E1895" s="35">
        <v>3807</v>
      </c>
      <c r="F1895" s="41" t="str">
        <f>INDEX('Aquo parameters'!$A$1:$H$6130,MATCH($E1895,'Aquo parameters'!$E:$E,0),2)</f>
        <v>flucythrinaat</v>
      </c>
      <c r="G1895" s="41" t="s">
        <v>112</v>
      </c>
      <c r="H1895" s="241">
        <v>0</v>
      </c>
      <c r="I1895" s="241">
        <v>0</v>
      </c>
      <c r="J1895" s="241">
        <v>1</v>
      </c>
      <c r="K1895" s="20" t="s">
        <v>113</v>
      </c>
      <c r="L1895" s="20" t="s">
        <v>113</v>
      </c>
      <c r="M1895" s="20" t="s">
        <v>114</v>
      </c>
      <c r="O1895" s="20" t="s">
        <v>115</v>
      </c>
      <c r="P1895" s="20" t="str">
        <f t="shared" si="29"/>
        <v>factors.Add(new Factor() { ParameterID = 3807, Key = 1900, StandardizationSet = "Bbk", Parameter = "fluctnt", Factor_A = 0, Factor_B = 0, Factor_C = 1, IsMetal = false, IsPak = false, IsOrganic = true });</v>
      </c>
    </row>
    <row r="1896" spans="1:16" x14ac:dyDescent="0.25">
      <c r="A1896" s="34">
        <v>1901</v>
      </c>
      <c r="B1896" s="35" t="s">
        <v>111</v>
      </c>
      <c r="D1896" s="215" t="str">
        <f>INDEX('Aquo parameters'!$A$1:$H$6130,MATCH($E1896,'Aquo parameters'!$E:$E,0),1)</f>
        <v>fludoxnl</v>
      </c>
      <c r="E1896" s="35">
        <v>3808</v>
      </c>
      <c r="F1896" s="41" t="str">
        <f>INDEX('Aquo parameters'!$A$1:$H$6130,MATCH($E1896,'Aquo parameters'!$E:$E,0),2)</f>
        <v>fludioxonil</v>
      </c>
      <c r="G1896" s="41" t="s">
        <v>112</v>
      </c>
      <c r="H1896" s="241">
        <v>0</v>
      </c>
      <c r="I1896" s="241">
        <v>0</v>
      </c>
      <c r="J1896" s="241">
        <v>1</v>
      </c>
      <c r="K1896" s="20" t="s">
        <v>113</v>
      </c>
      <c r="L1896" s="20" t="s">
        <v>113</v>
      </c>
      <c r="M1896" s="20" t="s">
        <v>114</v>
      </c>
      <c r="O1896" s="20" t="s">
        <v>115</v>
      </c>
      <c r="P1896" s="20" t="str">
        <f t="shared" si="29"/>
        <v>factors.Add(new Factor() { ParameterID = 3808, Key = 1901, StandardizationSet = "Bbk", Parameter = "fludoxnl", Factor_A = 0, Factor_B = 0, Factor_C = 1, IsMetal = false, IsPak = false, IsOrganic = true });</v>
      </c>
    </row>
    <row r="1897" spans="1:16" x14ac:dyDescent="0.25">
      <c r="A1897" s="34">
        <v>1902</v>
      </c>
      <c r="B1897" s="35" t="s">
        <v>111</v>
      </c>
      <c r="D1897" s="215" t="str">
        <f>INDEX('Aquo parameters'!$A$1:$H$6130,MATCH($E1897,'Aquo parameters'!$E:$E,0),1)</f>
        <v>flufnct</v>
      </c>
      <c r="E1897" s="35">
        <v>3809</v>
      </c>
      <c r="F1897" s="41" t="str">
        <f>INDEX('Aquo parameters'!$A$1:$H$6130,MATCH($E1897,'Aquo parameters'!$E:$E,0),2)</f>
        <v>flufenacet</v>
      </c>
      <c r="G1897" s="41" t="s">
        <v>112</v>
      </c>
      <c r="H1897" s="241">
        <v>0</v>
      </c>
      <c r="I1897" s="241">
        <v>0</v>
      </c>
      <c r="J1897" s="241">
        <v>1</v>
      </c>
      <c r="K1897" s="20" t="s">
        <v>113</v>
      </c>
      <c r="L1897" s="20" t="s">
        <v>113</v>
      </c>
      <c r="M1897" s="20" t="s">
        <v>114</v>
      </c>
      <c r="O1897" s="20" t="s">
        <v>115</v>
      </c>
      <c r="P1897" s="20" t="str">
        <f t="shared" si="29"/>
        <v>factors.Add(new Factor() { ParameterID = 3809, Key = 1902, StandardizationSet = "Bbk", Parameter = "flufnct", Factor_A = 0, Factor_B = 0, Factor_C = 1, IsMetal = false, IsPak = false, IsOrganic = true });</v>
      </c>
    </row>
    <row r="1898" spans="1:16" x14ac:dyDescent="0.25">
      <c r="A1898" s="34">
        <v>1903</v>
      </c>
      <c r="B1898" s="35" t="s">
        <v>111</v>
      </c>
      <c r="D1898" s="215" t="str">
        <f>INDEX('Aquo parameters'!$A$1:$H$6130,MATCH($E1898,'Aquo parameters'!$E:$E,0),1)</f>
        <v>flufnxrn</v>
      </c>
      <c r="E1898" s="35">
        <v>3810</v>
      </c>
      <c r="F1898" s="41" t="str">
        <f>INDEX('Aquo parameters'!$A$1:$H$6130,MATCH($E1898,'Aquo parameters'!$E:$E,0),2)</f>
        <v>flufenoxuron</v>
      </c>
      <c r="G1898" s="41" t="s">
        <v>112</v>
      </c>
      <c r="H1898" s="241">
        <v>0</v>
      </c>
      <c r="I1898" s="241">
        <v>0</v>
      </c>
      <c r="J1898" s="241">
        <v>1</v>
      </c>
      <c r="K1898" s="20" t="s">
        <v>113</v>
      </c>
      <c r="L1898" s="20" t="s">
        <v>113</v>
      </c>
      <c r="M1898" s="20" t="s">
        <v>114</v>
      </c>
      <c r="O1898" s="20" t="s">
        <v>115</v>
      </c>
      <c r="P1898" s="20" t="str">
        <f t="shared" si="29"/>
        <v>factors.Add(new Factor() { ParameterID = 3810, Key = 1903, StandardizationSet = "Bbk", Parameter = "flufnxrn", Factor_A = 0, Factor_B = 0, Factor_C = 1, IsMetal = false, IsPak = false, IsOrganic = true });</v>
      </c>
    </row>
    <row r="1899" spans="1:16" x14ac:dyDescent="0.25">
      <c r="A1899" s="34">
        <v>1904</v>
      </c>
      <c r="B1899" s="35" t="s">
        <v>111</v>
      </c>
      <c r="D1899" s="215" t="str">
        <f>INDEX('Aquo parameters'!$A$1:$H$6130,MATCH($E1899,'Aquo parameters'!$E:$E,0),1)</f>
        <v>flufnzne</v>
      </c>
      <c r="E1899" s="35">
        <v>3811</v>
      </c>
      <c r="F1899" s="41" t="str">
        <f>INDEX('Aquo parameters'!$A$1:$H$6130,MATCH($E1899,'Aquo parameters'!$E:$E,0),2)</f>
        <v>flufenazine</v>
      </c>
      <c r="G1899" s="41" t="s">
        <v>112</v>
      </c>
      <c r="H1899" s="241">
        <v>0</v>
      </c>
      <c r="I1899" s="241">
        <v>0</v>
      </c>
      <c r="J1899" s="241">
        <v>1</v>
      </c>
      <c r="K1899" s="20" t="s">
        <v>113</v>
      </c>
      <c r="L1899" s="20" t="s">
        <v>113</v>
      </c>
      <c r="M1899" s="20" t="s">
        <v>114</v>
      </c>
      <c r="O1899" s="20" t="s">
        <v>115</v>
      </c>
      <c r="P1899" s="20" t="str">
        <f t="shared" si="29"/>
        <v>factors.Add(new Factor() { ParameterID = 3811, Key = 1904, StandardizationSet = "Bbk", Parameter = "flufnzne", Factor_A = 0, Factor_B = 0, Factor_C = 1, IsMetal = false, IsPak = false, IsOrganic = true });</v>
      </c>
    </row>
    <row r="1900" spans="1:16" x14ac:dyDescent="0.25">
      <c r="A1900" s="34">
        <v>1905</v>
      </c>
      <c r="B1900" s="35" t="s">
        <v>111</v>
      </c>
      <c r="D1900" s="215" t="str">
        <f>INDEX('Aquo parameters'!$A$1:$H$6130,MATCH($E1900,'Aquo parameters'!$E:$E,0),1)</f>
        <v>flumoxzn</v>
      </c>
      <c r="E1900" s="35">
        <v>3812</v>
      </c>
      <c r="F1900" s="41" t="str">
        <f>INDEX('Aquo parameters'!$A$1:$H$6130,MATCH($E1900,'Aquo parameters'!$E:$E,0),2)</f>
        <v>flumioxazin</v>
      </c>
      <c r="G1900" s="41" t="s">
        <v>112</v>
      </c>
      <c r="H1900" s="241">
        <v>0</v>
      </c>
      <c r="I1900" s="241">
        <v>0</v>
      </c>
      <c r="J1900" s="241">
        <v>1</v>
      </c>
      <c r="K1900" s="20" t="s">
        <v>113</v>
      </c>
      <c r="L1900" s="20" t="s">
        <v>113</v>
      </c>
      <c r="M1900" s="20" t="s">
        <v>114</v>
      </c>
      <c r="O1900" s="20" t="s">
        <v>115</v>
      </c>
      <c r="P1900" s="20" t="str">
        <f t="shared" si="29"/>
        <v>factors.Add(new Factor() { ParameterID = 3812, Key = 1905, StandardizationSet = "Bbk", Parameter = "flumoxzn", Factor_A = 0, Factor_B = 0, Factor_C = 1, IsMetal = false, IsPak = false, IsOrganic = true });</v>
      </c>
    </row>
    <row r="1901" spans="1:16" x14ac:dyDescent="0.25">
      <c r="A1901" s="34">
        <v>1906</v>
      </c>
      <c r="B1901" s="35" t="s">
        <v>111</v>
      </c>
      <c r="D1901" s="215" t="str">
        <f>INDEX('Aquo parameters'!$A$1:$H$6130,MATCH($E1901,'Aquo parameters'!$E:$E,0),1)</f>
        <v>flumqne</v>
      </c>
      <c r="E1901" s="35">
        <v>3813</v>
      </c>
      <c r="F1901" s="41" t="str">
        <f>INDEX('Aquo parameters'!$A$1:$H$6130,MATCH($E1901,'Aquo parameters'!$E:$E,0),2)</f>
        <v>flumequine</v>
      </c>
      <c r="G1901" s="41" t="s">
        <v>112</v>
      </c>
      <c r="H1901" s="241">
        <v>0</v>
      </c>
      <c r="I1901" s="241">
        <v>0</v>
      </c>
      <c r="J1901" s="241">
        <v>1</v>
      </c>
      <c r="K1901" s="20" t="s">
        <v>113</v>
      </c>
      <c r="L1901" s="20" t="s">
        <v>113</v>
      </c>
      <c r="M1901" s="20" t="s">
        <v>114</v>
      </c>
      <c r="O1901" s="20" t="s">
        <v>115</v>
      </c>
      <c r="P1901" s="20" t="str">
        <f t="shared" si="29"/>
        <v>factors.Add(new Factor() { ParameterID = 3813, Key = 1906, StandardizationSet = "Bbk", Parameter = "flumqne", Factor_A = 0, Factor_B = 0, Factor_C = 1, IsMetal = false, IsPak = false, IsOrganic = true });</v>
      </c>
    </row>
    <row r="1902" spans="1:16" x14ac:dyDescent="0.25">
      <c r="A1902" s="34">
        <v>1907</v>
      </c>
      <c r="B1902" s="35" t="s">
        <v>111</v>
      </c>
      <c r="D1902" s="215" t="str">
        <f>INDEX('Aquo parameters'!$A$1:$H$6130,MATCH($E1902,'Aquo parameters'!$E:$E,0),1)</f>
        <v>fluogcfnC2y</v>
      </c>
      <c r="E1902" s="35">
        <v>3814</v>
      </c>
      <c r="F1902" s="41" t="str">
        <f>INDEX('Aquo parameters'!$A$1:$H$6130,MATCH($E1902,'Aquo parameters'!$E:$E,0),2)</f>
        <v>fluorglycofen-ethyl</v>
      </c>
      <c r="G1902" s="41" t="s">
        <v>112</v>
      </c>
      <c r="H1902" s="241">
        <v>0</v>
      </c>
      <c r="I1902" s="241">
        <v>0</v>
      </c>
      <c r="J1902" s="241">
        <v>1</v>
      </c>
      <c r="K1902" s="20" t="s">
        <v>113</v>
      </c>
      <c r="L1902" s="20" t="s">
        <v>113</v>
      </c>
      <c r="M1902" s="20" t="s">
        <v>114</v>
      </c>
      <c r="O1902" s="20" t="s">
        <v>115</v>
      </c>
      <c r="P1902" s="20" t="str">
        <f t="shared" si="29"/>
        <v>factors.Add(new Factor() { ParameterID = 3814, Key = 1907, StandardizationSet = "Bbk", Parameter = "fluogcfnC2y", Factor_A = 0, Factor_B = 0, Factor_C = 1, IsMetal = false, IsPak = false, IsOrganic = true });</v>
      </c>
    </row>
    <row r="1903" spans="1:16" x14ac:dyDescent="0.25">
      <c r="A1903" s="34">
        <v>1908</v>
      </c>
      <c r="B1903" s="35" t="s">
        <v>111</v>
      </c>
      <c r="D1903" s="215" t="str">
        <f>INDEX('Aquo parameters'!$A$1:$H$6130,MATCH($E1903,'Aquo parameters'!$E:$E,0),1)</f>
        <v>fluomtrn</v>
      </c>
      <c r="E1903" s="35">
        <v>3815</v>
      </c>
      <c r="F1903" s="41" t="str">
        <f>INDEX('Aquo parameters'!$A$1:$H$6130,MATCH($E1903,'Aquo parameters'!$E:$E,0),2)</f>
        <v>fluometuron</v>
      </c>
      <c r="G1903" s="41" t="s">
        <v>112</v>
      </c>
      <c r="H1903" s="241">
        <v>0</v>
      </c>
      <c r="I1903" s="241">
        <v>0</v>
      </c>
      <c r="J1903" s="241">
        <v>1</v>
      </c>
      <c r="K1903" s="20" t="s">
        <v>113</v>
      </c>
      <c r="L1903" s="20" t="s">
        <v>113</v>
      </c>
      <c r="M1903" s="20" t="s">
        <v>114</v>
      </c>
      <c r="O1903" s="20" t="s">
        <v>115</v>
      </c>
      <c r="P1903" s="20" t="str">
        <f t="shared" si="29"/>
        <v>factors.Add(new Factor() { ParameterID = 3815, Key = 1908, StandardizationSet = "Bbk", Parameter = "fluomtrn", Factor_A = 0, Factor_B = 0, Factor_C = 1, IsMetal = false, IsPak = false, IsOrganic = true });</v>
      </c>
    </row>
    <row r="1904" spans="1:16" x14ac:dyDescent="0.25">
      <c r="A1904" s="34">
        <v>1909</v>
      </c>
      <c r="B1904" s="35" t="s">
        <v>111</v>
      </c>
      <c r="D1904" s="215" t="str">
        <f>INDEX('Aquo parameters'!$A$1:$H$6130,MATCH($E1904,'Aquo parameters'!$E:$E,0),1)</f>
        <v>fluopclde</v>
      </c>
      <c r="E1904" s="35">
        <v>3816</v>
      </c>
      <c r="F1904" s="41" t="str">
        <f>INDEX('Aquo parameters'!$A$1:$H$6130,MATCH($E1904,'Aquo parameters'!$E:$E,0),2)</f>
        <v>fluopicolide</v>
      </c>
      <c r="G1904" s="41" t="s">
        <v>112</v>
      </c>
      <c r="H1904" s="241">
        <v>0</v>
      </c>
      <c r="I1904" s="241">
        <v>0</v>
      </c>
      <c r="J1904" s="241">
        <v>1</v>
      </c>
      <c r="K1904" s="20" t="s">
        <v>113</v>
      </c>
      <c r="L1904" s="20" t="s">
        <v>113</v>
      </c>
      <c r="M1904" s="20" t="s">
        <v>114</v>
      </c>
      <c r="O1904" s="20" t="s">
        <v>115</v>
      </c>
      <c r="P1904" s="20" t="str">
        <f t="shared" si="29"/>
        <v>factors.Add(new Factor() { ParameterID = 3816, Key = 1909, StandardizationSet = "Bbk", Parameter = "fluopclde", Factor_A = 0, Factor_B = 0, Factor_C = 1, IsMetal = false, IsPak = false, IsOrganic = true });</v>
      </c>
    </row>
    <row r="1905" spans="1:16" x14ac:dyDescent="0.25">
      <c r="A1905" s="34">
        <v>1910</v>
      </c>
      <c r="B1905" s="35" t="s">
        <v>111</v>
      </c>
      <c r="D1905" s="215" t="str">
        <f>INDEX('Aquo parameters'!$A$1:$H$6130,MATCH($E1905,'Aquo parameters'!$E:$E,0),1)</f>
        <v>fluOxpmtl</v>
      </c>
      <c r="E1905" s="35">
        <v>3817</v>
      </c>
      <c r="F1905" s="41" t="str">
        <f>INDEX('Aquo parameters'!$A$1:$H$6130,MATCH($E1905,'Aquo parameters'!$E:$E,0),2)</f>
        <v>fluroxypyr-meptyl</v>
      </c>
      <c r="G1905" s="41" t="s">
        <v>112</v>
      </c>
      <c r="H1905" s="241">
        <v>0</v>
      </c>
      <c r="I1905" s="241">
        <v>0</v>
      </c>
      <c r="J1905" s="241">
        <v>1</v>
      </c>
      <c r="K1905" s="20" t="s">
        <v>113</v>
      </c>
      <c r="L1905" s="20" t="s">
        <v>113</v>
      </c>
      <c r="M1905" s="20" t="s">
        <v>114</v>
      </c>
      <c r="O1905" s="20" t="s">
        <v>115</v>
      </c>
      <c r="P1905" s="20" t="str">
        <f t="shared" si="29"/>
        <v>factors.Add(new Factor() { ParameterID = 3817, Key = 1910, StandardizationSet = "Bbk", Parameter = "fluOxpmtl", Factor_A = 0, Factor_B = 0, Factor_C = 1, IsMetal = false, IsPak = false, IsOrganic = true });</v>
      </c>
    </row>
    <row r="1906" spans="1:16" x14ac:dyDescent="0.25">
      <c r="A1906" s="34">
        <v>1911</v>
      </c>
      <c r="B1906" s="35" t="s">
        <v>111</v>
      </c>
      <c r="D1906" s="215" t="str">
        <f>INDEX('Aquo parameters'!$A$1:$H$6130,MATCH($E1906,'Aquo parameters'!$E:$E,0),1)</f>
        <v>fluoxsbn</v>
      </c>
      <c r="E1906" s="35">
        <v>3818</v>
      </c>
      <c r="F1906" s="41" t="str">
        <f>INDEX('Aquo parameters'!$A$1:$H$6130,MATCH($E1906,'Aquo parameters'!$E:$E,0),2)</f>
        <v>fluoxastrobin</v>
      </c>
      <c r="G1906" s="41" t="s">
        <v>112</v>
      </c>
      <c r="H1906" s="241">
        <v>0</v>
      </c>
      <c r="I1906" s="241">
        <v>0</v>
      </c>
      <c r="J1906" s="241">
        <v>1</v>
      </c>
      <c r="K1906" s="20" t="s">
        <v>113</v>
      </c>
      <c r="L1906" s="20" t="s">
        <v>113</v>
      </c>
      <c r="M1906" s="20" t="s">
        <v>114</v>
      </c>
      <c r="O1906" s="20" t="s">
        <v>115</v>
      </c>
      <c r="P1906" s="20" t="str">
        <f t="shared" si="29"/>
        <v>factors.Add(new Factor() { ParameterID = 3818, Key = 1911, StandardizationSet = "Bbk", Parameter = "fluoxsbn", Factor_A = 0, Factor_B = 0, Factor_C = 1, IsMetal = false, IsPak = false, IsOrganic = true });</v>
      </c>
    </row>
    <row r="1907" spans="1:16" x14ac:dyDescent="0.25">
      <c r="A1907" s="34">
        <v>1912</v>
      </c>
      <c r="B1907" s="35" t="s">
        <v>111</v>
      </c>
      <c r="D1907" s="215" t="str">
        <f>INDEX('Aquo parameters'!$A$1:$H$6130,MATCH($E1907,'Aquo parameters'!$E:$E,0),1)</f>
        <v>fluoxtne</v>
      </c>
      <c r="E1907" s="35">
        <v>3819</v>
      </c>
      <c r="F1907" s="41" t="str">
        <f>INDEX('Aquo parameters'!$A$1:$H$6130,MATCH($E1907,'Aquo parameters'!$E:$E,0),2)</f>
        <v>fluoxetine</v>
      </c>
      <c r="G1907" s="41" t="s">
        <v>112</v>
      </c>
      <c r="H1907" s="241">
        <v>0</v>
      </c>
      <c r="I1907" s="241">
        <v>0</v>
      </c>
      <c r="J1907" s="241">
        <v>1</v>
      </c>
      <c r="K1907" s="20" t="s">
        <v>113</v>
      </c>
      <c r="L1907" s="20" t="s">
        <v>113</v>
      </c>
      <c r="M1907" s="20" t="s">
        <v>114</v>
      </c>
      <c r="O1907" s="20" t="s">
        <v>115</v>
      </c>
      <c r="P1907" s="20" t="str">
        <f t="shared" si="29"/>
        <v>factors.Add(new Factor() { ParameterID = 3819, Key = 1912, StandardizationSet = "Bbk", Parameter = "fluoxtne", Factor_A = 0, Factor_B = 0, Factor_C = 1, IsMetal = false, IsPak = false, IsOrganic = true });</v>
      </c>
    </row>
    <row r="1908" spans="1:16" x14ac:dyDescent="0.25">
      <c r="A1908" s="34">
        <v>1913</v>
      </c>
      <c r="B1908" s="35" t="s">
        <v>111</v>
      </c>
      <c r="D1908" s="215" t="str">
        <f>INDEX('Aquo parameters'!$A$1:$H$6130,MATCH($E1908,'Aquo parameters'!$E:$E,0),1)</f>
        <v>flupsfrnC1y</v>
      </c>
      <c r="E1908" s="35">
        <v>3820</v>
      </c>
      <c r="F1908" s="41" t="str">
        <f>INDEX('Aquo parameters'!$A$1:$H$6130,MATCH($E1908,'Aquo parameters'!$E:$E,0),2)</f>
        <v>flupyrsulfuron-methyl</v>
      </c>
      <c r="G1908" s="41" t="s">
        <v>112</v>
      </c>
      <c r="H1908" s="241">
        <v>0</v>
      </c>
      <c r="I1908" s="241">
        <v>0</v>
      </c>
      <c r="J1908" s="241">
        <v>1</v>
      </c>
      <c r="K1908" s="20" t="s">
        <v>113</v>
      </c>
      <c r="L1908" s="20" t="s">
        <v>113</v>
      </c>
      <c r="M1908" s="20" t="s">
        <v>114</v>
      </c>
      <c r="O1908" s="20" t="s">
        <v>115</v>
      </c>
      <c r="P1908" s="20" t="str">
        <f t="shared" si="29"/>
        <v>factors.Add(new Factor() { ParameterID = 3820, Key = 1913, StandardizationSet = "Bbk", Parameter = "flupsfrnC1y", Factor_A = 0, Factor_B = 0, Factor_C = 1, IsMetal = false, IsPak = false, IsOrganic = true });</v>
      </c>
    </row>
    <row r="1909" spans="1:16" x14ac:dyDescent="0.25">
      <c r="A1909" s="34">
        <v>1914</v>
      </c>
      <c r="B1909" s="35" t="s">
        <v>111</v>
      </c>
      <c r="D1909" s="215" t="str">
        <f>INDEX('Aquo parameters'!$A$1:$H$6130,MATCH($E1909,'Aquo parameters'!$E:$E,0),1)</f>
        <v>fluptxl</v>
      </c>
      <c r="E1909" s="35">
        <v>3821</v>
      </c>
      <c r="F1909" s="41" t="str">
        <f>INDEX('Aquo parameters'!$A$1:$H$6130,MATCH($E1909,'Aquo parameters'!$E:$E,0),2)</f>
        <v>flupentixol</v>
      </c>
      <c r="G1909" s="41" t="s">
        <v>112</v>
      </c>
      <c r="H1909" s="241">
        <v>0</v>
      </c>
      <c r="I1909" s="241">
        <v>0</v>
      </c>
      <c r="J1909" s="241">
        <v>1</v>
      </c>
      <c r="K1909" s="20" t="s">
        <v>113</v>
      </c>
      <c r="L1909" s="20" t="s">
        <v>113</v>
      </c>
      <c r="M1909" s="20" t="s">
        <v>114</v>
      </c>
      <c r="O1909" s="20" t="s">
        <v>115</v>
      </c>
      <c r="P1909" s="20" t="str">
        <f t="shared" si="29"/>
        <v>factors.Add(new Factor() { ParameterID = 3821, Key = 1914, StandardizationSet = "Bbk", Parameter = "fluptxl", Factor_A = 0, Factor_B = 0, Factor_C = 1, IsMetal = false, IsPak = false, IsOrganic = true });</v>
      </c>
    </row>
    <row r="1910" spans="1:16" x14ac:dyDescent="0.25">
      <c r="A1910" s="34">
        <v>1915</v>
      </c>
      <c r="B1910" s="35" t="s">
        <v>111</v>
      </c>
      <c r="D1910" s="215" t="str">
        <f>INDEX('Aquo parameters'!$A$1:$H$6130,MATCH($E1910,'Aquo parameters'!$E:$E,0),1)</f>
        <v>fluqcnzl</v>
      </c>
      <c r="E1910" s="35">
        <v>3822</v>
      </c>
      <c r="F1910" s="41" t="str">
        <f>INDEX('Aquo parameters'!$A$1:$H$6130,MATCH($E1910,'Aquo parameters'!$E:$E,0),2)</f>
        <v>fluquinconazool</v>
      </c>
      <c r="G1910" s="41" t="s">
        <v>112</v>
      </c>
      <c r="H1910" s="241">
        <v>0</v>
      </c>
      <c r="I1910" s="241">
        <v>0</v>
      </c>
      <c r="J1910" s="241">
        <v>1</v>
      </c>
      <c r="K1910" s="20" t="s">
        <v>113</v>
      </c>
      <c r="L1910" s="20" t="s">
        <v>113</v>
      </c>
      <c r="M1910" s="20" t="s">
        <v>114</v>
      </c>
      <c r="O1910" s="20" t="s">
        <v>115</v>
      </c>
      <c r="P1910" s="20" t="str">
        <f t="shared" si="29"/>
        <v>factors.Add(new Factor() { ParameterID = 3822, Key = 1915, StandardizationSet = "Bbk", Parameter = "fluqcnzl", Factor_A = 0, Factor_B = 0, Factor_C = 1, IsMetal = false, IsPak = false, IsOrganic = true });</v>
      </c>
    </row>
    <row r="1911" spans="1:16" x14ac:dyDescent="0.25">
      <c r="A1911" s="34">
        <v>1916</v>
      </c>
      <c r="B1911" s="35" t="s">
        <v>111</v>
      </c>
      <c r="D1911" s="215" t="str">
        <f>INDEX('Aquo parameters'!$A$1:$H$6130,MATCH($E1911,'Aquo parameters'!$E:$E,0),1)</f>
        <v>flurcl</v>
      </c>
      <c r="E1911" s="35">
        <v>3823</v>
      </c>
      <c r="F1911" s="41" t="str">
        <f>INDEX('Aquo parameters'!$A$1:$H$6130,MATCH($E1911,'Aquo parameters'!$E:$E,0),2)</f>
        <v>fluracil</v>
      </c>
      <c r="G1911" s="41" t="s">
        <v>112</v>
      </c>
      <c r="H1911" s="241">
        <v>0</v>
      </c>
      <c r="I1911" s="241">
        <v>0</v>
      </c>
      <c r="J1911" s="241">
        <v>1</v>
      </c>
      <c r="K1911" s="20" t="s">
        <v>113</v>
      </c>
      <c r="L1911" s="20" t="s">
        <v>113</v>
      </c>
      <c r="M1911" s="20" t="s">
        <v>114</v>
      </c>
      <c r="O1911" s="20" t="s">
        <v>115</v>
      </c>
      <c r="P1911" s="20" t="str">
        <f t="shared" si="29"/>
        <v>factors.Add(new Factor() { ParameterID = 3823, Key = 1916, StandardizationSet = "Bbk", Parameter = "flurcl", Factor_A = 0, Factor_B = 0, Factor_C = 1, IsMetal = false, IsPak = false, IsOrganic = true });</v>
      </c>
    </row>
    <row r="1912" spans="1:16" x14ac:dyDescent="0.25">
      <c r="A1912" s="34">
        <v>1917</v>
      </c>
      <c r="B1912" s="35" t="s">
        <v>111</v>
      </c>
      <c r="D1912" s="215" t="str">
        <f>INDEX('Aquo parameters'!$A$1:$H$6130,MATCH($E1912,'Aquo parameters'!$E:$E,0),1)</f>
        <v>flurcrdn</v>
      </c>
      <c r="E1912" s="35">
        <v>3824</v>
      </c>
      <c r="F1912" s="41" t="str">
        <f>INDEX('Aquo parameters'!$A$1:$H$6130,MATCH($E1912,'Aquo parameters'!$E:$E,0),2)</f>
        <v>flurochloridon</v>
      </c>
      <c r="G1912" s="41" t="s">
        <v>112</v>
      </c>
      <c r="H1912" s="241">
        <v>0</v>
      </c>
      <c r="I1912" s="241">
        <v>0</v>
      </c>
      <c r="J1912" s="241">
        <v>1</v>
      </c>
      <c r="K1912" s="20" t="s">
        <v>113</v>
      </c>
      <c r="L1912" s="20" t="s">
        <v>113</v>
      </c>
      <c r="M1912" s="20" t="s">
        <v>114</v>
      </c>
      <c r="O1912" s="20" t="s">
        <v>115</v>
      </c>
      <c r="P1912" s="20" t="str">
        <f t="shared" si="29"/>
        <v>factors.Add(new Factor() { ParameterID = 3824, Key = 1917, StandardizationSet = "Bbk", Parameter = "flurcrdn", Factor_A = 0, Factor_B = 0, Factor_C = 1, IsMetal = false, IsPak = false, IsOrganic = true });</v>
      </c>
    </row>
    <row r="1913" spans="1:16" x14ac:dyDescent="0.25">
      <c r="A1913" s="34">
        <v>1918</v>
      </c>
      <c r="B1913" s="35" t="s">
        <v>111</v>
      </c>
      <c r="D1913" s="215" t="str">
        <f>INDEX('Aquo parameters'!$A$1:$H$6130,MATCH($E1913,'Aquo parameters'!$E:$E,0),1)</f>
        <v>flurdn</v>
      </c>
      <c r="E1913" s="35">
        <v>3825</v>
      </c>
      <c r="F1913" s="41" t="str">
        <f>INDEX('Aquo parameters'!$A$1:$H$6130,MATCH($E1913,'Aquo parameters'!$E:$E,0),2)</f>
        <v>fluridon</v>
      </c>
      <c r="G1913" s="41" t="s">
        <v>112</v>
      </c>
      <c r="H1913" s="241">
        <v>0</v>
      </c>
      <c r="I1913" s="241">
        <v>0</v>
      </c>
      <c r="J1913" s="241">
        <v>1</v>
      </c>
      <c r="K1913" s="20" t="s">
        <v>113</v>
      </c>
      <c r="L1913" s="20" t="s">
        <v>113</v>
      </c>
      <c r="M1913" s="20" t="s">
        <v>114</v>
      </c>
      <c r="O1913" s="20" t="s">
        <v>115</v>
      </c>
      <c r="P1913" s="20" t="str">
        <f t="shared" si="29"/>
        <v>factors.Add(new Factor() { ParameterID = 3825, Key = 1918, StandardizationSet = "Bbk", Parameter = "flurdn", Factor_A = 0, Factor_B = 0, Factor_C = 1, IsMetal = false, IsPak = false, IsOrganic = true });</v>
      </c>
    </row>
    <row r="1914" spans="1:16" x14ac:dyDescent="0.25">
      <c r="A1914" s="34">
        <v>1919</v>
      </c>
      <c r="B1914" s="35" t="s">
        <v>111</v>
      </c>
      <c r="D1914" s="215" t="str">
        <f>INDEX('Aquo parameters'!$A$1:$H$6130,MATCH($E1914,'Aquo parameters'!$E:$E,0),1)</f>
        <v>flurnC4y</v>
      </c>
      <c r="E1914" s="35">
        <v>3826</v>
      </c>
      <c r="F1914" s="41" t="str">
        <f>INDEX('Aquo parameters'!$A$1:$H$6130,MATCH($E1914,'Aquo parameters'!$E:$E,0),2)</f>
        <v>flurenol-butyl</v>
      </c>
      <c r="G1914" s="41" t="s">
        <v>112</v>
      </c>
      <c r="H1914" s="241">
        <v>0</v>
      </c>
      <c r="I1914" s="241">
        <v>0</v>
      </c>
      <c r="J1914" s="241">
        <v>1</v>
      </c>
      <c r="K1914" s="20" t="s">
        <v>113</v>
      </c>
      <c r="L1914" s="20" t="s">
        <v>113</v>
      </c>
      <c r="M1914" s="20" t="s">
        <v>114</v>
      </c>
      <c r="O1914" s="20" t="s">
        <v>115</v>
      </c>
      <c r="P1914" s="20" t="str">
        <f t="shared" si="29"/>
        <v>factors.Add(new Factor() { ParameterID = 3826, Key = 1919, StandardizationSet = "Bbk", Parameter = "flurnC4y", Factor_A = 0, Factor_B = 0, Factor_C = 1, IsMetal = false, IsPak = false, IsOrganic = true });</v>
      </c>
    </row>
    <row r="1915" spans="1:16" x14ac:dyDescent="0.25">
      <c r="A1915" s="34">
        <v>1920</v>
      </c>
      <c r="B1915" s="35" t="s">
        <v>111</v>
      </c>
      <c r="D1915" s="215" t="str">
        <f>INDEX('Aquo parameters'!$A$1:$H$6130,MATCH($E1915,'Aquo parameters'!$E:$E,0),1)</f>
        <v>flurnl</v>
      </c>
      <c r="E1915" s="35">
        <v>3827</v>
      </c>
      <c r="F1915" s="41" t="str">
        <f>INDEX('Aquo parameters'!$A$1:$H$6130,MATCH($E1915,'Aquo parameters'!$E:$E,0),2)</f>
        <v>flurenol</v>
      </c>
      <c r="G1915" s="41" t="s">
        <v>112</v>
      </c>
      <c r="H1915" s="241">
        <v>0</v>
      </c>
      <c r="I1915" s="241">
        <v>0</v>
      </c>
      <c r="J1915" s="241">
        <v>1</v>
      </c>
      <c r="K1915" s="20" t="s">
        <v>113</v>
      </c>
      <c r="L1915" s="20" t="s">
        <v>113</v>
      </c>
      <c r="M1915" s="20" t="s">
        <v>114</v>
      </c>
      <c r="O1915" s="20" t="s">
        <v>115</v>
      </c>
      <c r="P1915" s="20" t="str">
        <f t="shared" si="29"/>
        <v>factors.Add(new Factor() { ParameterID = 3827, Key = 1920, StandardizationSet = "Bbk", Parameter = "flurnl", Factor_A = 0, Factor_B = 0, Factor_C = 1, IsMetal = false, IsPak = false, IsOrganic = true });</v>
      </c>
    </row>
    <row r="1916" spans="1:16" x14ac:dyDescent="0.25">
      <c r="A1916" s="34">
        <v>1921</v>
      </c>
      <c r="B1916" s="35" t="s">
        <v>111</v>
      </c>
      <c r="D1916" s="215" t="str">
        <f>INDEX('Aquo parameters'!$A$1:$H$6130,MATCH($E1916,'Aquo parameters'!$E:$E,0),1)</f>
        <v>flurpmdl</v>
      </c>
      <c r="E1916" s="35">
        <v>3828</v>
      </c>
      <c r="F1916" s="41" t="str">
        <f>INDEX('Aquo parameters'!$A$1:$H$6130,MATCH($E1916,'Aquo parameters'!$E:$E,0),2)</f>
        <v>flurprimidol</v>
      </c>
      <c r="G1916" s="41" t="s">
        <v>112</v>
      </c>
      <c r="H1916" s="241">
        <v>0</v>
      </c>
      <c r="I1916" s="241">
        <v>0</v>
      </c>
      <c r="J1916" s="241">
        <v>1</v>
      </c>
      <c r="K1916" s="20" t="s">
        <v>113</v>
      </c>
      <c r="L1916" s="20" t="s">
        <v>113</v>
      </c>
      <c r="M1916" s="20" t="s">
        <v>114</v>
      </c>
      <c r="O1916" s="20" t="s">
        <v>115</v>
      </c>
      <c r="P1916" s="20" t="str">
        <f t="shared" ref="P1916:P1979" si="30">"factors.Add(new Factor() { ParameterID = " &amp; E1916 &amp; ", Key = " &amp; A1916 &amp; ", StandardizationSet = """ &amp; B1916 &amp; """, Parameter = """ &amp; D1916 &amp; """, Factor_A = " &amp; H1916 &amp; ", Factor_B = " &amp; I1916 &amp; ", Factor_C = " &amp; J1916 &amp; ", IsMetal = "&amp; K1916 &amp;", IsPak = "&amp; L1916 &amp;", IsOrganic = "&amp; M1916 &amp;" });"</f>
        <v>factors.Add(new Factor() { ParameterID = 3828, Key = 1921, StandardizationSet = "Bbk", Parameter = "flurpmdl", Factor_A = 0, Factor_B = 0, Factor_C = 1, IsMetal = false, IsPak = false, IsOrganic = true });</v>
      </c>
    </row>
    <row r="1917" spans="1:16" x14ac:dyDescent="0.25">
      <c r="A1917" s="34">
        <v>1922</v>
      </c>
      <c r="B1917" s="35" t="s">
        <v>111</v>
      </c>
      <c r="D1917" s="215" t="str">
        <f>INDEX('Aquo parameters'!$A$1:$H$6130,MATCH($E1917,'Aquo parameters'!$E:$E,0),1)</f>
        <v>flurslm</v>
      </c>
      <c r="E1917" s="35">
        <v>3829</v>
      </c>
      <c r="F1917" s="41" t="str">
        <f>INDEX('Aquo parameters'!$A$1:$H$6130,MATCH($E1917,'Aquo parameters'!$E:$E,0),2)</f>
        <v>florasulam</v>
      </c>
      <c r="G1917" s="41" t="s">
        <v>112</v>
      </c>
      <c r="H1917" s="241">
        <v>0</v>
      </c>
      <c r="I1917" s="241">
        <v>0</v>
      </c>
      <c r="J1917" s="241">
        <v>1</v>
      </c>
      <c r="K1917" s="20" t="s">
        <v>113</v>
      </c>
      <c r="L1917" s="20" t="s">
        <v>113</v>
      </c>
      <c r="M1917" s="20" t="s">
        <v>114</v>
      </c>
      <c r="O1917" s="20" t="s">
        <v>115</v>
      </c>
      <c r="P1917" s="20" t="str">
        <f t="shared" si="30"/>
        <v>factors.Add(new Factor() { ParameterID = 3829, Key = 1922, StandardizationSet = "Bbk", Parameter = "flurslm", Factor_A = 0, Factor_B = 0, Factor_C = 1, IsMetal = false, IsPak = false, IsOrganic = true });</v>
      </c>
    </row>
    <row r="1918" spans="1:16" x14ac:dyDescent="0.25">
      <c r="A1918" s="34">
        <v>1923</v>
      </c>
      <c r="B1918" s="35" t="s">
        <v>111</v>
      </c>
      <c r="D1918" s="215" t="str">
        <f>INDEX('Aquo parameters'!$A$1:$H$6130,MATCH($E1918,'Aquo parameters'!$E:$E,0),1)</f>
        <v>fluslzl</v>
      </c>
      <c r="E1918" s="35">
        <v>3830</v>
      </c>
      <c r="F1918" s="41" t="str">
        <f>INDEX('Aquo parameters'!$A$1:$H$6130,MATCH($E1918,'Aquo parameters'!$E:$E,0),2)</f>
        <v>flusilazool</v>
      </c>
      <c r="G1918" s="41" t="s">
        <v>112</v>
      </c>
      <c r="H1918" s="241">
        <v>0</v>
      </c>
      <c r="I1918" s="241">
        <v>0</v>
      </c>
      <c r="J1918" s="241">
        <v>1</v>
      </c>
      <c r="K1918" s="20" t="s">
        <v>113</v>
      </c>
      <c r="L1918" s="20" t="s">
        <v>113</v>
      </c>
      <c r="M1918" s="20" t="s">
        <v>114</v>
      </c>
      <c r="O1918" s="20" t="s">
        <v>115</v>
      </c>
      <c r="P1918" s="20" t="str">
        <f t="shared" si="30"/>
        <v>factors.Add(new Factor() { ParameterID = 3830, Key = 1923, StandardizationSet = "Bbk", Parameter = "fluslzl", Factor_A = 0, Factor_B = 0, Factor_C = 1, IsMetal = false, IsPak = false, IsOrganic = true });</v>
      </c>
    </row>
    <row r="1919" spans="1:16" x14ac:dyDescent="0.25">
      <c r="A1919" s="34">
        <v>1924</v>
      </c>
      <c r="B1919" s="35" t="s">
        <v>111</v>
      </c>
      <c r="D1919" s="215" t="str">
        <f>INDEX('Aquo parameters'!$A$1:$H$6130,MATCH($E1919,'Aquo parameters'!$E:$E,0),1)</f>
        <v>fluTafl</v>
      </c>
      <c r="E1919" s="35">
        <v>3831</v>
      </c>
      <c r="F1919" s="41" t="str">
        <f>INDEX('Aquo parameters'!$A$1:$H$6130,MATCH($E1919,'Aquo parameters'!$E:$E,0),2)</f>
        <v>flutriafol</v>
      </c>
      <c r="G1919" s="41" t="s">
        <v>112</v>
      </c>
      <c r="H1919" s="241">
        <v>0</v>
      </c>
      <c r="I1919" s="241">
        <v>0</v>
      </c>
      <c r="J1919" s="241">
        <v>1</v>
      </c>
      <c r="K1919" s="20" t="s">
        <v>113</v>
      </c>
      <c r="L1919" s="20" t="s">
        <v>113</v>
      </c>
      <c r="M1919" s="20" t="s">
        <v>114</v>
      </c>
      <c r="O1919" s="20" t="s">
        <v>115</v>
      </c>
      <c r="P1919" s="20" t="str">
        <f t="shared" si="30"/>
        <v>factors.Add(new Factor() { ParameterID = 3831, Key = 1924, StandardizationSet = "Bbk", Parameter = "fluTafl", Factor_A = 0, Factor_B = 0, Factor_C = 1, IsMetal = false, IsPak = false, IsOrganic = true });</v>
      </c>
    </row>
    <row r="1920" spans="1:16" x14ac:dyDescent="0.25">
      <c r="A1920" s="34">
        <v>1925</v>
      </c>
      <c r="B1920" s="35" t="s">
        <v>111</v>
      </c>
      <c r="D1920" s="215" t="str">
        <f>INDEX('Aquo parameters'!$A$1:$H$6130,MATCH($E1920,'Aquo parameters'!$E:$E,0),1)</f>
        <v>flutmde</v>
      </c>
      <c r="E1920" s="35">
        <v>3832</v>
      </c>
      <c r="F1920" s="41" t="str">
        <f>INDEX('Aquo parameters'!$A$1:$H$6130,MATCH($E1920,'Aquo parameters'!$E:$E,0),2)</f>
        <v>flutamide</v>
      </c>
      <c r="G1920" s="41" t="s">
        <v>112</v>
      </c>
      <c r="H1920" s="241">
        <v>0</v>
      </c>
      <c r="I1920" s="241">
        <v>0</v>
      </c>
      <c r="J1920" s="241">
        <v>1</v>
      </c>
      <c r="K1920" s="20" t="s">
        <v>113</v>
      </c>
      <c r="L1920" s="20" t="s">
        <v>113</v>
      </c>
      <c r="M1920" s="20" t="s">
        <v>114</v>
      </c>
      <c r="O1920" s="20" t="s">
        <v>115</v>
      </c>
      <c r="P1920" s="20" t="str">
        <f t="shared" si="30"/>
        <v>factors.Add(new Factor() { ParameterID = 3832, Key = 1925, StandardizationSet = "Bbk", Parameter = "flutmde", Factor_A = 0, Factor_B = 0, Factor_C = 1, IsMetal = false, IsPak = false, IsOrganic = true });</v>
      </c>
    </row>
    <row r="1921" spans="1:16" x14ac:dyDescent="0.25">
      <c r="A1921" s="34">
        <v>1926</v>
      </c>
      <c r="B1921" s="35" t="s">
        <v>111</v>
      </c>
      <c r="D1921" s="215" t="str">
        <f>INDEX('Aquo parameters'!$A$1:$H$6130,MATCH($E1921,'Aquo parameters'!$E:$E,0),1)</f>
        <v>Fm</v>
      </c>
      <c r="E1921" s="35">
        <v>3833</v>
      </c>
      <c r="F1921" s="41" t="str">
        <f>INDEX('Aquo parameters'!$A$1:$H$6130,MATCH($E1921,'Aquo parameters'!$E:$E,0),2)</f>
        <v>fermium</v>
      </c>
      <c r="G1921" s="41" t="s">
        <v>112</v>
      </c>
      <c r="H1921" s="241">
        <v>1</v>
      </c>
      <c r="I1921" s="241">
        <v>0</v>
      </c>
      <c r="J1921" s="241">
        <v>0</v>
      </c>
      <c r="K1921" s="20" t="s">
        <v>114</v>
      </c>
      <c r="L1921" s="20" t="s">
        <v>113</v>
      </c>
      <c r="M1921" s="20" t="s">
        <v>113</v>
      </c>
      <c r="O1921" s="20" t="s">
        <v>115</v>
      </c>
      <c r="P1921" s="20" t="str">
        <f t="shared" si="30"/>
        <v>factors.Add(new Factor() { ParameterID = 3833, Key = 1926, StandardizationSet = "Bbk", Parameter = "Fm", Factor_A = 1, Factor_B = 0, Factor_C = 0, IsMetal = true, IsPak = false, IsOrganic = false });</v>
      </c>
    </row>
    <row r="1922" spans="1:16" x14ac:dyDescent="0.25">
      <c r="A1922" s="34">
        <v>1927</v>
      </c>
      <c r="B1922" s="35" t="s">
        <v>111</v>
      </c>
      <c r="D1922" s="215" t="str">
        <f>INDEX('Aquo parameters'!$A$1:$H$6130,MATCH($E1922,'Aquo parameters'!$E:$E,0),1)</f>
        <v>fomsfn</v>
      </c>
      <c r="E1922" s="35">
        <v>3835</v>
      </c>
      <c r="F1922" s="41" t="str">
        <f>INDEX('Aquo parameters'!$A$1:$H$6130,MATCH($E1922,'Aquo parameters'!$E:$E,0),2)</f>
        <v>fomesafen</v>
      </c>
      <c r="G1922" s="41" t="s">
        <v>112</v>
      </c>
      <c r="H1922" s="241">
        <v>0</v>
      </c>
      <c r="I1922" s="241">
        <v>0</v>
      </c>
      <c r="J1922" s="241">
        <v>1</v>
      </c>
      <c r="K1922" s="20" t="s">
        <v>113</v>
      </c>
      <c r="L1922" s="20" t="s">
        <v>113</v>
      </c>
      <c r="M1922" s="20" t="s">
        <v>114</v>
      </c>
      <c r="O1922" s="20" t="s">
        <v>115</v>
      </c>
      <c r="P1922" s="20" t="str">
        <f t="shared" si="30"/>
        <v>factors.Add(new Factor() { ParameterID = 3835, Key = 1927, StandardizationSet = "Bbk", Parameter = "fomsfn", Factor_A = 0, Factor_B = 0, Factor_C = 1, IsMetal = false, IsPak = false, IsOrganic = true });</v>
      </c>
    </row>
    <row r="1923" spans="1:16" x14ac:dyDescent="0.25">
      <c r="A1923" s="34">
        <v>1928</v>
      </c>
      <c r="B1923" s="35" t="s">
        <v>111</v>
      </c>
      <c r="D1923" s="215" t="str">
        <f>INDEX('Aquo parameters'!$A$1:$H$6130,MATCH($E1923,'Aquo parameters'!$E:$E,0),1)</f>
        <v>forasfrn</v>
      </c>
      <c r="E1923" s="35">
        <v>3836</v>
      </c>
      <c r="F1923" s="41" t="str">
        <f>INDEX('Aquo parameters'!$A$1:$H$6130,MATCH($E1923,'Aquo parameters'!$E:$E,0),2)</f>
        <v>foramsulfuron</v>
      </c>
      <c r="G1923" s="41" t="s">
        <v>112</v>
      </c>
      <c r="H1923" s="241">
        <v>0</v>
      </c>
      <c r="I1923" s="241">
        <v>0</v>
      </c>
      <c r="J1923" s="241">
        <v>1</v>
      </c>
      <c r="K1923" s="20" t="s">
        <v>113</v>
      </c>
      <c r="L1923" s="20" t="s">
        <v>113</v>
      </c>
      <c r="M1923" s="20" t="s">
        <v>114</v>
      </c>
      <c r="O1923" s="20" t="s">
        <v>115</v>
      </c>
      <c r="P1923" s="20" t="str">
        <f t="shared" si="30"/>
        <v>factors.Add(new Factor() { ParameterID = 3836, Key = 1928, StandardizationSet = "Bbk", Parameter = "forasfrn", Factor_A = 0, Factor_B = 0, Factor_C = 1, IsMetal = false, IsPak = false, IsOrganic = true });</v>
      </c>
    </row>
    <row r="1924" spans="1:16" x14ac:dyDescent="0.25">
      <c r="A1924" s="34">
        <v>1929</v>
      </c>
      <c r="B1924" s="35" t="s">
        <v>111</v>
      </c>
      <c r="D1924" s="215" t="str">
        <f>INDEX('Aquo parameters'!$A$1:$H$6130,MATCH($E1924,'Aquo parameters'!$E:$E,0),1)</f>
        <v>formtnHCl</v>
      </c>
      <c r="E1924" s="35">
        <v>3837</v>
      </c>
      <c r="F1924" s="41" t="str">
        <f>INDEX('Aquo parameters'!$A$1:$H$6130,MATCH($E1924,'Aquo parameters'!$E:$E,0),2)</f>
        <v>formetanaat-hydrochloride</v>
      </c>
      <c r="G1924" s="41" t="s">
        <v>112</v>
      </c>
      <c r="H1924" s="241">
        <v>0</v>
      </c>
      <c r="I1924" s="241">
        <v>0</v>
      </c>
      <c r="J1924" s="241">
        <v>1</v>
      </c>
      <c r="K1924" s="20" t="s">
        <v>113</v>
      </c>
      <c r="L1924" s="20" t="s">
        <v>113</v>
      </c>
      <c r="M1924" s="20" t="s">
        <v>114</v>
      </c>
      <c r="O1924" s="20" t="s">
        <v>115</v>
      </c>
      <c r="P1924" s="20" t="str">
        <f t="shared" si="30"/>
        <v>factors.Add(new Factor() { ParameterID = 3837, Key = 1929, StandardizationSet = "Bbk", Parameter = "formtnHCl", Factor_A = 0, Factor_B = 0, Factor_C = 1, IsMetal = false, IsPak = false, IsOrganic = true });</v>
      </c>
    </row>
    <row r="1925" spans="1:16" x14ac:dyDescent="0.25">
      <c r="A1925" s="34">
        <v>1930</v>
      </c>
      <c r="B1925" s="35" t="s">
        <v>111</v>
      </c>
      <c r="D1925" s="215" t="str">
        <f>INDEX('Aquo parameters'!$A$1:$H$6130,MATCH($E1925,'Aquo parameters'!$E:$E,0),1)</f>
        <v>formtnt</v>
      </c>
      <c r="E1925" s="35">
        <v>3838</v>
      </c>
      <c r="F1925" s="41" t="str">
        <f>INDEX('Aquo parameters'!$A$1:$H$6130,MATCH($E1925,'Aquo parameters'!$E:$E,0),2)</f>
        <v>formetanaat</v>
      </c>
      <c r="G1925" s="41" t="s">
        <v>112</v>
      </c>
      <c r="H1925" s="241">
        <v>0</v>
      </c>
      <c r="I1925" s="241">
        <v>0</v>
      </c>
      <c r="J1925" s="241">
        <v>1</v>
      </c>
      <c r="K1925" s="20" t="s">
        <v>113</v>
      </c>
      <c r="L1925" s="20" t="s">
        <v>113</v>
      </c>
      <c r="M1925" s="20" t="s">
        <v>114</v>
      </c>
      <c r="O1925" s="20" t="s">
        <v>115</v>
      </c>
      <c r="P1925" s="20" t="str">
        <f t="shared" si="30"/>
        <v>factors.Add(new Factor() { ParameterID = 3838, Key = 1930, StandardizationSet = "Bbk", Parameter = "formtnt", Factor_A = 0, Factor_B = 0, Factor_C = 1, IsMetal = false, IsPak = false, IsOrganic = true });</v>
      </c>
    </row>
    <row r="1926" spans="1:16" x14ac:dyDescent="0.25">
      <c r="A1926" s="34">
        <v>1931</v>
      </c>
      <c r="B1926" s="35" t="s">
        <v>111</v>
      </c>
      <c r="D1926" s="215" t="str">
        <f>INDEX('Aquo parameters'!$A$1:$H$6130,MATCH($E1926,'Aquo parameters'!$E:$E,0),1)</f>
        <v>forsfn</v>
      </c>
      <c r="E1926" s="35">
        <v>3840</v>
      </c>
      <c r="F1926" s="41" t="str">
        <f>INDEX('Aquo parameters'!$A$1:$H$6130,MATCH($E1926,'Aquo parameters'!$E:$E,0),2)</f>
        <v>foraat-sulfon</v>
      </c>
      <c r="G1926" s="41" t="s">
        <v>112</v>
      </c>
      <c r="H1926" s="241">
        <v>0</v>
      </c>
      <c r="I1926" s="241">
        <v>0</v>
      </c>
      <c r="J1926" s="241">
        <v>1</v>
      </c>
      <c r="K1926" s="20" t="s">
        <v>113</v>
      </c>
      <c r="L1926" s="20" t="s">
        <v>113</v>
      </c>
      <c r="M1926" s="20" t="s">
        <v>114</v>
      </c>
      <c r="O1926" s="20" t="s">
        <v>115</v>
      </c>
      <c r="P1926" s="20" t="str">
        <f t="shared" si="30"/>
        <v>factors.Add(new Factor() { ParameterID = 3840, Key = 1931, StandardizationSet = "Bbk", Parameter = "forsfn", Factor_A = 0, Factor_B = 0, Factor_C = 1, IsMetal = false, IsPak = false, IsOrganic = true });</v>
      </c>
    </row>
    <row r="1927" spans="1:16" x14ac:dyDescent="0.25">
      <c r="A1927" s="34">
        <v>1932</v>
      </c>
      <c r="B1927" s="35" t="s">
        <v>111</v>
      </c>
      <c r="D1927" s="215" t="str">
        <f>INDEX('Aquo parameters'!$A$1:$H$6130,MATCH($E1927,'Aquo parameters'!$E:$E,0),1)</f>
        <v>forSO</v>
      </c>
      <c r="E1927" s="35">
        <v>3841</v>
      </c>
      <c r="F1927" s="41" t="str">
        <f>INDEX('Aquo parameters'!$A$1:$H$6130,MATCH($E1927,'Aquo parameters'!$E:$E,0),2)</f>
        <v>foraat-sulfoxide</v>
      </c>
      <c r="G1927" s="41" t="s">
        <v>112</v>
      </c>
      <c r="H1927" s="241">
        <v>0</v>
      </c>
      <c r="I1927" s="241">
        <v>0</v>
      </c>
      <c r="J1927" s="241">
        <v>1</v>
      </c>
      <c r="K1927" s="20" t="s">
        <v>113</v>
      </c>
      <c r="L1927" s="20" t="s">
        <v>113</v>
      </c>
      <c r="M1927" s="20" t="s">
        <v>114</v>
      </c>
      <c r="O1927" s="20" t="s">
        <v>115</v>
      </c>
      <c r="P1927" s="20" t="str">
        <f t="shared" si="30"/>
        <v>factors.Add(new Factor() { ParameterID = 3841, Key = 1932, StandardizationSet = "Bbk", Parameter = "forSO", Factor_A = 0, Factor_B = 0, Factor_C = 1, IsMetal = false, IsPak = false, IsOrganic = true });</v>
      </c>
    </row>
    <row r="1928" spans="1:16" x14ac:dyDescent="0.25">
      <c r="A1928" s="34">
        <v>1933</v>
      </c>
      <c r="B1928" s="35" t="s">
        <v>111</v>
      </c>
      <c r="D1928" s="215" t="str">
        <f>INDEX('Aquo parameters'!$A$1:$H$6130,MATCH($E1928,'Aquo parameters'!$E:$E,0),1)</f>
        <v>fosC2yAl</v>
      </c>
      <c r="E1928" s="35">
        <v>3842</v>
      </c>
      <c r="F1928" s="41" t="str">
        <f>INDEX('Aquo parameters'!$A$1:$H$6130,MATCH($E1928,'Aquo parameters'!$E:$E,0),2)</f>
        <v>fosetyl-aluminium</v>
      </c>
      <c r="G1928" s="41" t="s">
        <v>112</v>
      </c>
      <c r="H1928" s="241">
        <v>0</v>
      </c>
      <c r="I1928" s="241">
        <v>0</v>
      </c>
      <c r="J1928" s="241">
        <v>1</v>
      </c>
      <c r="K1928" s="20" t="s">
        <v>113</v>
      </c>
      <c r="L1928" s="20" t="s">
        <v>113</v>
      </c>
      <c r="M1928" s="20" t="s">
        <v>114</v>
      </c>
      <c r="O1928" s="20" t="s">
        <v>115</v>
      </c>
      <c r="P1928" s="20" t="str">
        <f t="shared" si="30"/>
        <v>factors.Add(new Factor() { ParameterID = 3842, Key = 1933, StandardizationSet = "Bbk", Parameter = "fosC2yAl", Factor_A = 0, Factor_B = 0, Factor_C = 1, IsMetal = false, IsPak = false, IsOrganic = true });</v>
      </c>
    </row>
    <row r="1929" spans="1:16" x14ac:dyDescent="0.25">
      <c r="A1929" s="34">
        <v>1934</v>
      </c>
      <c r="B1929" s="35" t="s">
        <v>111</v>
      </c>
      <c r="D1929" s="215" t="str">
        <f>INDEX('Aquo parameters'!$A$1:$H$6130,MATCH($E1929,'Aquo parameters'!$E:$E,0),1)</f>
        <v>fosfne</v>
      </c>
      <c r="E1929" s="35">
        <v>3843</v>
      </c>
      <c r="F1929" s="41" t="str">
        <f>INDEX('Aquo parameters'!$A$1:$H$6130,MATCH($E1929,'Aquo parameters'!$E:$E,0),2)</f>
        <v>fosfine</v>
      </c>
      <c r="G1929" s="41" t="s">
        <v>112</v>
      </c>
      <c r="H1929" s="241">
        <v>0</v>
      </c>
      <c r="I1929" s="241">
        <v>0</v>
      </c>
      <c r="J1929" s="241">
        <v>1</v>
      </c>
      <c r="K1929" s="20" t="s">
        <v>113</v>
      </c>
      <c r="L1929" s="20" t="s">
        <v>113</v>
      </c>
      <c r="M1929" s="20" t="s">
        <v>114</v>
      </c>
      <c r="O1929" s="20" t="s">
        <v>115</v>
      </c>
      <c r="P1929" s="20" t="str">
        <f t="shared" si="30"/>
        <v>factors.Add(new Factor() { ParameterID = 3843, Key = 1934, StandardizationSet = "Bbk", Parameter = "fosfne", Factor_A = 0, Factor_B = 0, Factor_C = 1, IsMetal = false, IsPak = false, IsOrganic = true });</v>
      </c>
    </row>
    <row r="1930" spans="1:16" x14ac:dyDescent="0.25">
      <c r="A1930" s="34">
        <v>1935</v>
      </c>
      <c r="B1930" s="35" t="s">
        <v>111</v>
      </c>
      <c r="D1930" s="215" t="str">
        <f>INDEX('Aquo parameters'!$A$1:$H$6130,MATCH($E1930,'Aquo parameters'!$E:$E,0),1)</f>
        <v>fosmOon</v>
      </c>
      <c r="E1930" s="35">
        <v>3844</v>
      </c>
      <c r="F1930" s="41" t="str">
        <f>INDEX('Aquo parameters'!$A$1:$H$6130,MATCH($E1930,'Aquo parameters'!$E:$E,0),2)</f>
        <v>fosmet-oxon</v>
      </c>
      <c r="G1930" s="41" t="s">
        <v>112</v>
      </c>
      <c r="H1930" s="241">
        <v>0</v>
      </c>
      <c r="I1930" s="241">
        <v>0</v>
      </c>
      <c r="J1930" s="241">
        <v>1</v>
      </c>
      <c r="K1930" s="20" t="s">
        <v>113</v>
      </c>
      <c r="L1930" s="20" t="s">
        <v>113</v>
      </c>
      <c r="M1930" s="20" t="s">
        <v>114</v>
      </c>
      <c r="O1930" s="20" t="s">
        <v>115</v>
      </c>
      <c r="P1930" s="20" t="str">
        <f t="shared" si="30"/>
        <v>factors.Add(new Factor() { ParameterID = 3844, Key = 1935, StandardizationSet = "Bbk", Parameter = "fosmOon", Factor_A = 0, Factor_B = 0, Factor_C = 1, IsMetal = false, IsPak = false, IsOrganic = true });</v>
      </c>
    </row>
    <row r="1931" spans="1:16" x14ac:dyDescent="0.25">
      <c r="A1931" s="34">
        <v>1936</v>
      </c>
      <c r="B1931" s="35" t="s">
        <v>111</v>
      </c>
      <c r="D1931" s="215" t="str">
        <f>INDEX('Aquo parameters'!$A$1:$H$6130,MATCH($E1931,'Aquo parameters'!$E:$E,0),1)</f>
        <v>fostazt</v>
      </c>
      <c r="E1931" s="35">
        <v>3845</v>
      </c>
      <c r="F1931" s="41" t="str">
        <f>INDEX('Aquo parameters'!$A$1:$H$6130,MATCH($E1931,'Aquo parameters'!$E:$E,0),2)</f>
        <v>fosthiazaat</v>
      </c>
      <c r="G1931" s="41" t="s">
        <v>112</v>
      </c>
      <c r="H1931" s="241">
        <v>0</v>
      </c>
      <c r="I1931" s="241">
        <v>0</v>
      </c>
      <c r="J1931" s="241">
        <v>1</v>
      </c>
      <c r="K1931" s="20" t="s">
        <v>113</v>
      </c>
      <c r="L1931" s="20" t="s">
        <v>113</v>
      </c>
      <c r="M1931" s="20" t="s">
        <v>114</v>
      </c>
      <c r="O1931" s="20" t="s">
        <v>115</v>
      </c>
      <c r="P1931" s="20" t="str">
        <f t="shared" si="30"/>
        <v>factors.Add(new Factor() { ParameterID = 3845, Key = 1936, StandardizationSet = "Bbk", Parameter = "fostazt", Factor_A = 0, Factor_B = 0, Factor_C = 1, IsMetal = false, IsPak = false, IsOrganic = true });</v>
      </c>
    </row>
    <row r="1932" spans="1:16" x14ac:dyDescent="0.25">
      <c r="A1932" s="34">
        <v>1937</v>
      </c>
      <c r="B1932" s="35" t="s">
        <v>111</v>
      </c>
      <c r="D1932" s="215" t="str">
        <f>INDEX('Aquo parameters'!$A$1:$H$6130,MATCH($E1932,'Aquo parameters'!$E:$E,0),1)</f>
        <v>Fr</v>
      </c>
      <c r="E1932" s="35">
        <v>3846</v>
      </c>
      <c r="F1932" s="41" t="str">
        <f>INDEX('Aquo parameters'!$A$1:$H$6130,MATCH($E1932,'Aquo parameters'!$E:$E,0),2)</f>
        <v>francium</v>
      </c>
      <c r="G1932" s="41" t="s">
        <v>112</v>
      </c>
      <c r="H1932" s="241">
        <v>1</v>
      </c>
      <c r="I1932" s="241">
        <v>0</v>
      </c>
      <c r="J1932" s="241">
        <v>0</v>
      </c>
      <c r="K1932" s="20" t="s">
        <v>113</v>
      </c>
      <c r="L1932" s="20" t="s">
        <v>113</v>
      </c>
      <c r="M1932" s="20" t="s">
        <v>113</v>
      </c>
      <c r="O1932" s="20" t="s">
        <v>115</v>
      </c>
      <c r="P1932" s="20" t="str">
        <f t="shared" si="30"/>
        <v>factors.Add(new Factor() { ParameterID = 3846, Key = 1937, StandardizationSet = "Bbk", Parameter = "Fr", Factor_A = 1, Factor_B = 0, Factor_C = 0, IsMetal = false, IsPak = false, IsOrganic = false });</v>
      </c>
    </row>
    <row r="1933" spans="1:16" x14ac:dyDescent="0.25">
      <c r="A1933" s="34">
        <v>1938</v>
      </c>
      <c r="B1933" s="35" t="s">
        <v>111</v>
      </c>
      <c r="D1933" s="215" t="str">
        <f>INDEX('Aquo parameters'!$A$1:$H$6130,MATCH($E1933,'Aquo parameters'!$E:$E,0),1)</f>
        <v>Fr223</v>
      </c>
      <c r="E1933" s="35">
        <v>3847</v>
      </c>
      <c r="F1933" s="41" t="str">
        <f>INDEX('Aquo parameters'!$A$1:$H$6130,MATCH($E1933,'Aquo parameters'!$E:$E,0),2)</f>
        <v>francium 223</v>
      </c>
      <c r="G1933" s="41" t="s">
        <v>112</v>
      </c>
      <c r="H1933" s="241">
        <v>1</v>
      </c>
      <c r="I1933" s="241">
        <v>0</v>
      </c>
      <c r="J1933" s="241">
        <v>0</v>
      </c>
      <c r="K1933" s="20" t="s">
        <v>113</v>
      </c>
      <c r="L1933" s="20" t="s">
        <v>113</v>
      </c>
      <c r="M1933" s="20" t="s">
        <v>113</v>
      </c>
      <c r="O1933" s="20" t="s">
        <v>115</v>
      </c>
      <c r="P1933" s="20" t="str">
        <f t="shared" si="30"/>
        <v>factors.Add(new Factor() { ParameterID = 3847, Key = 1938, StandardizationSet = "Bbk", Parameter = "Fr223", Factor_A = 1, Factor_B = 0, Factor_C = 0, IsMetal = false, IsPak = false, IsOrganic = false });</v>
      </c>
    </row>
    <row r="1934" spans="1:16" x14ac:dyDescent="0.25">
      <c r="A1934" s="34">
        <v>1939</v>
      </c>
      <c r="B1934" s="35" t="s">
        <v>111</v>
      </c>
      <c r="D1934" s="215" t="str">
        <f>INDEX('Aquo parameters'!$A$1:$H$6130,MATCH($E1934,'Aquo parameters'!$E:$E,0),1)</f>
        <v>ftaalzrahdde</v>
      </c>
      <c r="E1934" s="35">
        <v>3849</v>
      </c>
      <c r="F1934" s="41" t="str">
        <f>INDEX('Aquo parameters'!$A$1:$H$6130,MATCH($E1934,'Aquo parameters'!$E:$E,0),2)</f>
        <v>ftaalzuuranhydride</v>
      </c>
      <c r="G1934" s="41" t="s">
        <v>112</v>
      </c>
      <c r="H1934" s="241">
        <v>0</v>
      </c>
      <c r="I1934" s="241">
        <v>0</v>
      </c>
      <c r="J1934" s="241">
        <v>1</v>
      </c>
      <c r="K1934" s="20" t="s">
        <v>113</v>
      </c>
      <c r="L1934" s="20" t="s">
        <v>113</v>
      </c>
      <c r="M1934" s="20" t="s">
        <v>114</v>
      </c>
      <c r="O1934" s="20" t="s">
        <v>115</v>
      </c>
      <c r="P1934" s="20" t="str">
        <f t="shared" si="30"/>
        <v>factors.Add(new Factor() { ParameterID = 3849, Key = 1939, StandardizationSet = "Bbk", Parameter = "ftaalzrahdde", Factor_A = 0, Factor_B = 0, Factor_C = 1, IsMetal = false, IsPak = false, IsOrganic = true });</v>
      </c>
    </row>
    <row r="1935" spans="1:16" x14ac:dyDescent="0.25">
      <c r="A1935" s="34">
        <v>1940</v>
      </c>
      <c r="B1935" s="35" t="s">
        <v>111</v>
      </c>
      <c r="D1935" s="215" t="str">
        <f>INDEX('Aquo parameters'!$A$1:$H$6130,MATCH($E1935,'Aquo parameters'!$E:$E,0),1)</f>
        <v>ftalmde</v>
      </c>
      <c r="E1935" s="35">
        <v>3850</v>
      </c>
      <c r="F1935" s="41" t="str">
        <f>INDEX('Aquo parameters'!$A$1:$H$6130,MATCH($E1935,'Aquo parameters'!$E:$E,0),2)</f>
        <v>ftalimide</v>
      </c>
      <c r="G1935" s="41" t="s">
        <v>112</v>
      </c>
      <c r="H1935" s="241">
        <v>0</v>
      </c>
      <c r="I1935" s="241">
        <v>0</v>
      </c>
      <c r="J1935" s="241">
        <v>1</v>
      </c>
      <c r="K1935" s="20" t="s">
        <v>113</v>
      </c>
      <c r="L1935" s="20" t="s">
        <v>113</v>
      </c>
      <c r="M1935" s="20" t="s">
        <v>114</v>
      </c>
      <c r="O1935" s="20" t="s">
        <v>115</v>
      </c>
      <c r="P1935" s="20" t="str">
        <f t="shared" si="30"/>
        <v>factors.Add(new Factor() { ParameterID = 3850, Key = 1940, StandardizationSet = "Bbk", Parameter = "ftalmde", Factor_A = 0, Factor_B = 0, Factor_C = 1, IsMetal = false, IsPak = false, IsOrganic = true });</v>
      </c>
    </row>
    <row r="1936" spans="1:16" x14ac:dyDescent="0.25">
      <c r="A1936" s="34">
        <v>1941</v>
      </c>
      <c r="B1936" s="35" t="s">
        <v>111</v>
      </c>
      <c r="D1936" s="215" t="str">
        <f>INDEX('Aquo parameters'!$A$1:$H$6130,MATCH($E1936,'Aquo parameters'!$E:$E,0),1)</f>
        <v>fubrdzl</v>
      </c>
      <c r="E1936" s="35">
        <v>3851</v>
      </c>
      <c r="F1936" s="41" t="str">
        <f>INDEX('Aquo parameters'!$A$1:$H$6130,MATCH($E1936,'Aquo parameters'!$E:$E,0),2)</f>
        <v>fuberidazool</v>
      </c>
      <c r="G1936" s="41" t="s">
        <v>112</v>
      </c>
      <c r="H1936" s="241">
        <v>0</v>
      </c>
      <c r="I1936" s="241">
        <v>0</v>
      </c>
      <c r="J1936" s="241">
        <v>1</v>
      </c>
      <c r="K1936" s="20" t="s">
        <v>113</v>
      </c>
      <c r="L1936" s="20" t="s">
        <v>113</v>
      </c>
      <c r="M1936" s="20" t="s">
        <v>114</v>
      </c>
      <c r="O1936" s="20" t="s">
        <v>115</v>
      </c>
      <c r="P1936" s="20" t="str">
        <f t="shared" si="30"/>
        <v>factors.Add(new Factor() { ParameterID = 3851, Key = 1941, StandardizationSet = "Bbk", Parameter = "fubrdzl", Factor_A = 0, Factor_B = 0, Factor_C = 1, IsMetal = false, IsPak = false, IsOrganic = true });</v>
      </c>
    </row>
    <row r="1937" spans="1:16" x14ac:dyDescent="0.25">
      <c r="A1937" s="34">
        <v>1942</v>
      </c>
      <c r="B1937" s="35" t="s">
        <v>111</v>
      </c>
      <c r="D1937" s="215" t="str">
        <f>INDEX('Aquo parameters'!$A$1:$H$6130,MATCH($E1937,'Aquo parameters'!$E:$E,0),1)</f>
        <v>furmccx</v>
      </c>
      <c r="E1937" s="35">
        <v>3853</v>
      </c>
      <c r="F1937" s="41" t="str">
        <f>INDEX('Aquo parameters'!$A$1:$H$6130,MATCH($E1937,'Aquo parameters'!$E:$E,0),2)</f>
        <v>furmecyclox</v>
      </c>
      <c r="G1937" s="41" t="s">
        <v>112</v>
      </c>
      <c r="H1937" s="241">
        <v>0</v>
      </c>
      <c r="I1937" s="241">
        <v>0</v>
      </c>
      <c r="J1937" s="241">
        <v>1</v>
      </c>
      <c r="K1937" s="20" t="s">
        <v>113</v>
      </c>
      <c r="L1937" s="20" t="s">
        <v>113</v>
      </c>
      <c r="M1937" s="20" t="s">
        <v>114</v>
      </c>
      <c r="O1937" s="20" t="s">
        <v>115</v>
      </c>
      <c r="P1937" s="20" t="str">
        <f t="shared" si="30"/>
        <v>factors.Add(new Factor() { ParameterID = 3853, Key = 1942, StandardizationSet = "Bbk", Parameter = "furmccx", Factor_A = 0, Factor_B = 0, Factor_C = 1, IsMetal = false, IsPak = false, IsOrganic = true });</v>
      </c>
    </row>
    <row r="1938" spans="1:16" x14ac:dyDescent="0.25">
      <c r="A1938" s="34">
        <v>1943</v>
      </c>
      <c r="B1938" s="35" t="s">
        <v>111</v>
      </c>
      <c r="D1938" s="215" t="str">
        <f>INDEX('Aquo parameters'!$A$1:$H$6130,MATCH($E1938,'Aquo parameters'!$E:$E,0),1)</f>
        <v>fursmde</v>
      </c>
      <c r="E1938" s="35">
        <v>3854</v>
      </c>
      <c r="F1938" s="41" t="str">
        <f>INDEX('Aquo parameters'!$A$1:$H$6130,MATCH($E1938,'Aquo parameters'!$E:$E,0),2)</f>
        <v>furosemide</v>
      </c>
      <c r="G1938" s="41" t="s">
        <v>112</v>
      </c>
      <c r="H1938" s="241">
        <v>0</v>
      </c>
      <c r="I1938" s="241">
        <v>0</v>
      </c>
      <c r="J1938" s="241">
        <v>1</v>
      </c>
      <c r="K1938" s="20" t="s">
        <v>113</v>
      </c>
      <c r="L1938" s="20" t="s">
        <v>113</v>
      </c>
      <c r="M1938" s="20" t="s">
        <v>114</v>
      </c>
      <c r="O1938" s="20" t="s">
        <v>115</v>
      </c>
      <c r="P1938" s="20" t="str">
        <f t="shared" si="30"/>
        <v>factors.Add(new Factor() { ParameterID = 3854, Key = 1943, StandardizationSet = "Bbk", Parameter = "fursmde", Factor_A = 0, Factor_B = 0, Factor_C = 1, IsMetal = false, IsPak = false, IsOrganic = true });</v>
      </c>
    </row>
    <row r="1939" spans="1:16" x14ac:dyDescent="0.25">
      <c r="A1939" s="34">
        <v>1944</v>
      </c>
      <c r="B1939" s="35" t="s">
        <v>111</v>
      </c>
      <c r="D1939" s="215" t="str">
        <f>INDEX('Aquo parameters'!$A$1:$H$6130,MATCH($E1939,'Aquo parameters'!$E:$E,0),1)</f>
        <v>furzldn</v>
      </c>
      <c r="E1939" s="35">
        <v>3855</v>
      </c>
      <c r="F1939" s="41" t="str">
        <f>INDEX('Aquo parameters'!$A$1:$H$6130,MATCH($E1939,'Aquo parameters'!$E:$E,0),2)</f>
        <v>furazolidon</v>
      </c>
      <c r="G1939" s="41" t="s">
        <v>112</v>
      </c>
      <c r="H1939" s="241">
        <v>0</v>
      </c>
      <c r="I1939" s="241">
        <v>0</v>
      </c>
      <c r="J1939" s="241">
        <v>1</v>
      </c>
      <c r="K1939" s="20" t="s">
        <v>113</v>
      </c>
      <c r="L1939" s="20" t="s">
        <v>113</v>
      </c>
      <c r="M1939" s="20" t="s">
        <v>114</v>
      </c>
      <c r="O1939" s="20" t="s">
        <v>115</v>
      </c>
      <c r="P1939" s="20" t="str">
        <f t="shared" si="30"/>
        <v>factors.Add(new Factor() { ParameterID = 3855, Key = 1944, StandardizationSet = "Bbk", Parameter = "furzldn", Factor_A = 0, Factor_B = 0, Factor_C = 1, IsMetal = false, IsPak = false, IsOrganic = true });</v>
      </c>
    </row>
    <row r="1940" spans="1:16" x14ac:dyDescent="0.25">
      <c r="A1940" s="34">
        <v>1945</v>
      </c>
      <c r="B1940" s="35" t="s">
        <v>111</v>
      </c>
      <c r="D1940" s="215" t="str">
        <f>INDEX('Aquo parameters'!$A$1:$H$6130,MATCH($E1940,'Aquo parameters'!$E:$E,0),1)</f>
        <v>fytl</v>
      </c>
      <c r="E1940" s="35">
        <v>3856</v>
      </c>
      <c r="F1940" s="41" t="str">
        <f>INDEX('Aquo parameters'!$A$1:$H$6130,MATCH($E1940,'Aquo parameters'!$E:$E,0),2)</f>
        <v>fytol</v>
      </c>
      <c r="G1940" s="41" t="s">
        <v>112</v>
      </c>
      <c r="H1940" s="241">
        <v>0</v>
      </c>
      <c r="I1940" s="241">
        <v>0</v>
      </c>
      <c r="J1940" s="241">
        <v>1</v>
      </c>
      <c r="K1940" s="20" t="s">
        <v>113</v>
      </c>
      <c r="L1940" s="20" t="s">
        <v>113</v>
      </c>
      <c r="M1940" s="20" t="s">
        <v>114</v>
      </c>
      <c r="O1940" s="20" t="s">
        <v>115</v>
      </c>
      <c r="P1940" s="20" t="str">
        <f t="shared" si="30"/>
        <v>factors.Add(new Factor() { ParameterID = 3856, Key = 1945, StandardizationSet = "Bbk", Parameter = "fytl", Factor_A = 0, Factor_B = 0, Factor_C = 1, IsMetal = false, IsPak = false, IsOrganic = true });</v>
      </c>
    </row>
    <row r="1941" spans="1:16" x14ac:dyDescent="0.25">
      <c r="A1941" s="34">
        <v>1946</v>
      </c>
      <c r="B1941" s="35" t="s">
        <v>111</v>
      </c>
      <c r="D1941" s="215" t="str">
        <f>INDEX('Aquo parameters'!$A$1:$H$6130,MATCH($E1941,'Aquo parameters'!$E:$E,0),1)</f>
        <v>gabptne</v>
      </c>
      <c r="E1941" s="35">
        <v>3857</v>
      </c>
      <c r="F1941" s="41" t="str">
        <f>INDEX('Aquo parameters'!$A$1:$H$6130,MATCH($E1941,'Aquo parameters'!$E:$E,0),2)</f>
        <v>gabapentine</v>
      </c>
      <c r="G1941" s="41" t="s">
        <v>112</v>
      </c>
      <c r="H1941" s="241">
        <v>0</v>
      </c>
      <c r="I1941" s="241">
        <v>0</v>
      </c>
      <c r="J1941" s="241">
        <v>1</v>
      </c>
      <c r="K1941" s="20" t="s">
        <v>113</v>
      </c>
      <c r="L1941" s="20" t="s">
        <v>113</v>
      </c>
      <c r="M1941" s="20" t="s">
        <v>114</v>
      </c>
      <c r="O1941" s="20" t="s">
        <v>115</v>
      </c>
      <c r="P1941" s="20" t="str">
        <f t="shared" si="30"/>
        <v>factors.Add(new Factor() { ParameterID = 3857, Key = 1946, StandardizationSet = "Bbk", Parameter = "gabptne", Factor_A = 0, Factor_B = 0, Factor_C = 1, IsMetal = false, IsPak = false, IsOrganic = true });</v>
      </c>
    </row>
    <row r="1942" spans="1:16" x14ac:dyDescent="0.25">
      <c r="A1942" s="34">
        <v>1947</v>
      </c>
      <c r="B1942" s="35" t="s">
        <v>111</v>
      </c>
      <c r="D1942" s="215" t="str">
        <f>INDEX('Aquo parameters'!$A$1:$H$6130,MATCH($E1942,'Aquo parameters'!$E:$E,0),1)</f>
        <v>Gd153</v>
      </c>
      <c r="E1942" s="35">
        <v>3859</v>
      </c>
      <c r="F1942" s="41" t="str">
        <f>INDEX('Aquo parameters'!$A$1:$H$6130,MATCH($E1942,'Aquo parameters'!$E:$E,0),2)</f>
        <v>gadolinium 153</v>
      </c>
      <c r="G1942" s="41" t="s">
        <v>112</v>
      </c>
      <c r="H1942" s="241">
        <v>1</v>
      </c>
      <c r="I1942" s="241">
        <v>0</v>
      </c>
      <c r="J1942" s="241">
        <v>0</v>
      </c>
      <c r="K1942" s="20" t="s">
        <v>113</v>
      </c>
      <c r="L1942" s="20" t="s">
        <v>113</v>
      </c>
      <c r="M1942" s="20" t="s">
        <v>113</v>
      </c>
      <c r="O1942" s="20" t="s">
        <v>115</v>
      </c>
      <c r="P1942" s="20" t="str">
        <f t="shared" si="30"/>
        <v>factors.Add(new Factor() { ParameterID = 3859, Key = 1947, StandardizationSet = "Bbk", Parameter = "Gd153", Factor_A = 1, Factor_B = 0, Factor_C = 0, IsMetal = false, IsPak = false, IsOrganic = false });</v>
      </c>
    </row>
    <row r="1943" spans="1:16" x14ac:dyDescent="0.25">
      <c r="A1943" s="34">
        <v>1948</v>
      </c>
      <c r="B1943" s="35" t="s">
        <v>111</v>
      </c>
      <c r="D1943" s="215" t="str">
        <f>INDEX('Aquo parameters'!$A$1:$H$6130,MATCH($E1943,'Aquo parameters'!$E:$E,0),1)</f>
        <v>gebbrlne</v>
      </c>
      <c r="E1943" s="35">
        <v>3861</v>
      </c>
      <c r="F1943" s="41" t="str">
        <f>INDEX('Aquo parameters'!$A$1:$H$6130,MATCH($E1943,'Aquo parameters'!$E:$E,0),2)</f>
        <v>gibberelline</v>
      </c>
      <c r="G1943" s="41" t="s">
        <v>112</v>
      </c>
      <c r="H1943" s="241">
        <v>0</v>
      </c>
      <c r="I1943" s="241">
        <v>0</v>
      </c>
      <c r="J1943" s="241">
        <v>1</v>
      </c>
      <c r="K1943" s="20" t="s">
        <v>113</v>
      </c>
      <c r="L1943" s="20" t="s">
        <v>113</v>
      </c>
      <c r="M1943" s="20" t="s">
        <v>114</v>
      </c>
      <c r="O1943" s="20" t="s">
        <v>115</v>
      </c>
      <c r="P1943" s="20" t="str">
        <f t="shared" si="30"/>
        <v>factors.Add(new Factor() { ParameterID = 3861, Key = 1948, StandardizationSet = "Bbk", Parameter = "gebbrlne", Factor_A = 0, Factor_B = 0, Factor_C = 1, IsMetal = false, IsPak = false, IsOrganic = true });</v>
      </c>
    </row>
    <row r="1944" spans="1:16" x14ac:dyDescent="0.25">
      <c r="A1944" s="34">
        <v>1949</v>
      </c>
      <c r="B1944" s="35" t="s">
        <v>111</v>
      </c>
      <c r="D1944" s="215" t="str">
        <f>INDEX('Aquo parameters'!$A$1:$H$6130,MATCH($E1944,'Aquo parameters'!$E:$E,0),1)</f>
        <v>gebbrlnzr</v>
      </c>
      <c r="E1944" s="35">
        <v>3862</v>
      </c>
      <c r="F1944" s="41" t="str">
        <f>INDEX('Aquo parameters'!$A$1:$H$6130,MATCH($E1944,'Aquo parameters'!$E:$E,0),2)</f>
        <v>gibberellinezuur</v>
      </c>
      <c r="G1944" s="41" t="s">
        <v>112</v>
      </c>
      <c r="H1944" s="241">
        <v>0</v>
      </c>
      <c r="I1944" s="241">
        <v>0</v>
      </c>
      <c r="J1944" s="241">
        <v>1</v>
      </c>
      <c r="K1944" s="20" t="s">
        <v>113</v>
      </c>
      <c r="L1944" s="20" t="s">
        <v>113</v>
      </c>
      <c r="M1944" s="20" t="s">
        <v>114</v>
      </c>
      <c r="O1944" s="20" t="s">
        <v>115</v>
      </c>
      <c r="P1944" s="20" t="str">
        <f t="shared" si="30"/>
        <v>factors.Add(new Factor() { ParameterID = 3862, Key = 1949, StandardizationSet = "Bbk", Parameter = "gebbrlnzr", Factor_A = 0, Factor_B = 0, Factor_C = 1, IsMetal = false, IsPak = false, IsOrganic = true });</v>
      </c>
    </row>
    <row r="1945" spans="1:16" x14ac:dyDescent="0.25">
      <c r="A1945" s="34">
        <v>1950</v>
      </c>
      <c r="B1945" s="35" t="s">
        <v>111</v>
      </c>
      <c r="D1945" s="215" t="str">
        <f>INDEX('Aquo parameters'!$A$1:$H$6130,MATCH($E1945,'Aquo parameters'!$E:$E,0),1)</f>
        <v>gentocb</v>
      </c>
      <c r="E1945" s="35">
        <v>3865</v>
      </c>
      <c r="F1945" s="41" t="str">
        <f>INDEX('Aquo parameters'!$A$1:$H$6130,MATCH($E1945,'Aquo parameters'!$E:$E,0),2)</f>
        <v>fenothiocarb</v>
      </c>
      <c r="G1945" s="41" t="s">
        <v>112</v>
      </c>
      <c r="H1945" s="241">
        <v>0</v>
      </c>
      <c r="I1945" s="241">
        <v>0</v>
      </c>
      <c r="J1945" s="241">
        <v>1</v>
      </c>
      <c r="K1945" s="20" t="s">
        <v>113</v>
      </c>
      <c r="L1945" s="20" t="s">
        <v>113</v>
      </c>
      <c r="M1945" s="20" t="s">
        <v>114</v>
      </c>
      <c r="O1945" s="20" t="s">
        <v>115</v>
      </c>
      <c r="P1945" s="20" t="str">
        <f t="shared" si="30"/>
        <v>factors.Add(new Factor() { ParameterID = 3865, Key = 1950, StandardizationSet = "Bbk", Parameter = "gentocb", Factor_A = 0, Factor_B = 0, Factor_C = 1, IsMetal = false, IsPak = false, IsOrganic = true });</v>
      </c>
    </row>
    <row r="1946" spans="1:16" x14ac:dyDescent="0.25">
      <c r="A1946" s="34">
        <v>1951</v>
      </c>
      <c r="B1946" s="35" t="s">
        <v>111</v>
      </c>
      <c r="D1946" s="215" t="str">
        <f>INDEX('Aquo parameters'!$A$1:$H$6130,MATCH($E1946,'Aquo parameters'!$E:$E,0),1)</f>
        <v>Ir</v>
      </c>
      <c r="E1946" s="35">
        <v>4018</v>
      </c>
      <c r="F1946" s="41" t="str">
        <f>INDEX('Aquo parameters'!$A$1:$H$6130,MATCH($E1946,'Aquo parameters'!$E:$E,0),2)</f>
        <v>iridium</v>
      </c>
      <c r="G1946" s="41" t="s">
        <v>112</v>
      </c>
      <c r="H1946" s="241">
        <v>1</v>
      </c>
      <c r="I1946" s="241">
        <v>0</v>
      </c>
      <c r="J1946" s="241">
        <v>0</v>
      </c>
      <c r="K1946" s="20" t="s">
        <v>113</v>
      </c>
      <c r="L1946" s="20" t="s">
        <v>113</v>
      </c>
      <c r="M1946" s="20" t="s">
        <v>113</v>
      </c>
      <c r="O1946" s="20" t="s">
        <v>115</v>
      </c>
      <c r="P1946" s="20" t="str">
        <f t="shared" si="30"/>
        <v>factors.Add(new Factor() { ParameterID = 4018, Key = 1951, StandardizationSet = "Bbk", Parameter = "Ir", Factor_A = 1, Factor_B = 0, Factor_C = 0, IsMetal = false, IsPak = false, IsOrganic = false });</v>
      </c>
    </row>
    <row r="1947" spans="1:16" x14ac:dyDescent="0.25">
      <c r="A1947" s="34">
        <v>1952</v>
      </c>
      <c r="B1947" s="35" t="s">
        <v>111</v>
      </c>
      <c r="D1947" s="215" t="str">
        <f>INDEX('Aquo parameters'!$A$1:$H$6130,MATCH($E1947,'Aquo parameters'!$E:$E,0),1)</f>
        <v>glibcmde</v>
      </c>
      <c r="E1947" s="35">
        <v>3872</v>
      </c>
      <c r="F1947" s="41" t="str">
        <f>INDEX('Aquo parameters'!$A$1:$H$6130,MATCH($E1947,'Aquo parameters'!$E:$E,0),2)</f>
        <v>glibenclamide</v>
      </c>
      <c r="G1947" s="41" t="s">
        <v>112</v>
      </c>
      <c r="H1947" s="241">
        <v>0</v>
      </c>
      <c r="I1947" s="241">
        <v>0</v>
      </c>
      <c r="J1947" s="241">
        <v>1</v>
      </c>
      <c r="K1947" s="20" t="s">
        <v>113</v>
      </c>
      <c r="L1947" s="20" t="s">
        <v>113</v>
      </c>
      <c r="M1947" s="20" t="s">
        <v>114</v>
      </c>
      <c r="O1947" s="20" t="s">
        <v>115</v>
      </c>
      <c r="P1947" s="20" t="str">
        <f t="shared" si="30"/>
        <v>factors.Add(new Factor() { ParameterID = 3872, Key = 1952, StandardizationSet = "Bbk", Parameter = "glibcmde", Factor_A = 0, Factor_B = 0, Factor_C = 1, IsMetal = false, IsPak = false, IsOrganic = true });</v>
      </c>
    </row>
    <row r="1948" spans="1:16" x14ac:dyDescent="0.25">
      <c r="A1948" s="34">
        <v>1953</v>
      </c>
      <c r="B1948" s="35" t="s">
        <v>111</v>
      </c>
      <c r="D1948" s="215" t="str">
        <f>INDEX('Aquo parameters'!$A$1:$H$6130,MATCH($E1948,'Aquo parameters'!$E:$E,0),1)</f>
        <v>glimprde</v>
      </c>
      <c r="E1948" s="35">
        <v>3873</v>
      </c>
      <c r="F1948" s="41" t="str">
        <f>INDEX('Aquo parameters'!$A$1:$H$6130,MATCH($E1948,'Aquo parameters'!$E:$E,0),2)</f>
        <v>glimepiride</v>
      </c>
      <c r="G1948" s="41" t="s">
        <v>112</v>
      </c>
      <c r="H1948" s="241">
        <v>0</v>
      </c>
      <c r="I1948" s="241">
        <v>0</v>
      </c>
      <c r="J1948" s="241">
        <v>1</v>
      </c>
      <c r="K1948" s="20" t="s">
        <v>113</v>
      </c>
      <c r="L1948" s="20" t="s">
        <v>113</v>
      </c>
      <c r="M1948" s="20" t="s">
        <v>114</v>
      </c>
      <c r="O1948" s="20" t="s">
        <v>115</v>
      </c>
      <c r="P1948" s="20" t="str">
        <f t="shared" si="30"/>
        <v>factors.Add(new Factor() { ParameterID = 3873, Key = 1953, StandardizationSet = "Bbk", Parameter = "glimprde", Factor_A = 0, Factor_B = 0, Factor_C = 1, IsMetal = false, IsPak = false, IsOrganic = true });</v>
      </c>
    </row>
    <row r="1949" spans="1:16" x14ac:dyDescent="0.25">
      <c r="A1949" s="34">
        <v>1954</v>
      </c>
      <c r="B1949" s="35" t="s">
        <v>111</v>
      </c>
      <c r="D1949" s="215" t="str">
        <f>INDEX('Aquo parameters'!$A$1:$H$6130,MATCH($E1949,'Aquo parameters'!$E:$E,0),1)</f>
        <v>glucse</v>
      </c>
      <c r="E1949" s="35">
        <v>3876</v>
      </c>
      <c r="F1949" s="41" t="str">
        <f>INDEX('Aquo parameters'!$A$1:$H$6130,MATCH($E1949,'Aquo parameters'!$E:$E,0),2)</f>
        <v>glucose</v>
      </c>
      <c r="G1949" s="41" t="s">
        <v>112</v>
      </c>
      <c r="H1949" s="241">
        <v>0</v>
      </c>
      <c r="I1949" s="241">
        <v>0</v>
      </c>
      <c r="J1949" s="241">
        <v>1</v>
      </c>
      <c r="K1949" s="20" t="s">
        <v>113</v>
      </c>
      <c r="L1949" s="20" t="s">
        <v>113</v>
      </c>
      <c r="M1949" s="20" t="s">
        <v>114</v>
      </c>
      <c r="O1949" s="20" t="s">
        <v>115</v>
      </c>
      <c r="P1949" s="20" t="str">
        <f t="shared" si="30"/>
        <v>factors.Add(new Factor() { ParameterID = 3876, Key = 1954, StandardizationSet = "Bbk", Parameter = "glucse", Factor_A = 0, Factor_B = 0, Factor_C = 1, IsMetal = false, IsPak = false, IsOrganic = true });</v>
      </c>
    </row>
    <row r="1950" spans="1:16" x14ac:dyDescent="0.25">
      <c r="A1950" s="34">
        <v>1955</v>
      </c>
      <c r="B1950" s="35" t="s">
        <v>111</v>
      </c>
      <c r="D1950" s="215" t="str">
        <f>INDEX('Aquo parameters'!$A$1:$H$6130,MATCH($E1950,'Aquo parameters'!$E:$E,0),1)</f>
        <v>glufsnt</v>
      </c>
      <c r="E1950" s="35">
        <v>3877</v>
      </c>
      <c r="F1950" s="41" t="str">
        <f>INDEX('Aquo parameters'!$A$1:$H$6130,MATCH($E1950,'Aquo parameters'!$E:$E,0),2)</f>
        <v>glufosinaat</v>
      </c>
      <c r="G1950" s="41" t="s">
        <v>112</v>
      </c>
      <c r="H1950" s="241">
        <v>0</v>
      </c>
      <c r="I1950" s="241">
        <v>0</v>
      </c>
      <c r="J1950" s="241">
        <v>1</v>
      </c>
      <c r="K1950" s="20" t="s">
        <v>113</v>
      </c>
      <c r="L1950" s="20" t="s">
        <v>113</v>
      </c>
      <c r="M1950" s="20" t="s">
        <v>114</v>
      </c>
      <c r="O1950" s="20" t="s">
        <v>115</v>
      </c>
      <c r="P1950" s="20" t="str">
        <f t="shared" si="30"/>
        <v>factors.Add(new Factor() { ParameterID = 3877, Key = 1955, StandardizationSet = "Bbk", Parameter = "glufsnt", Factor_A = 0, Factor_B = 0, Factor_C = 1, IsMetal = false, IsPak = false, IsOrganic = true });</v>
      </c>
    </row>
    <row r="1951" spans="1:16" x14ac:dyDescent="0.25">
      <c r="A1951" s="34">
        <v>1956</v>
      </c>
      <c r="B1951" s="35" t="s">
        <v>111</v>
      </c>
      <c r="D1951" s="215" t="str">
        <f>INDEX('Aquo parameters'!$A$1:$H$6130,MATCH($E1951,'Aquo parameters'!$E:$E,0),1)</f>
        <v>glufsntNH4</v>
      </c>
      <c r="E1951" s="35">
        <v>3878</v>
      </c>
      <c r="F1951" s="41" t="str">
        <f>INDEX('Aquo parameters'!$A$1:$H$6130,MATCH($E1951,'Aquo parameters'!$E:$E,0),2)</f>
        <v>glufosinaat-ammonium</v>
      </c>
      <c r="G1951" s="41" t="s">
        <v>112</v>
      </c>
      <c r="H1951" s="241">
        <v>0</v>
      </c>
      <c r="I1951" s="241">
        <v>0</v>
      </c>
      <c r="J1951" s="241">
        <v>1</v>
      </c>
      <c r="K1951" s="20" t="s">
        <v>113</v>
      </c>
      <c r="L1951" s="20" t="s">
        <v>113</v>
      </c>
      <c r="M1951" s="20" t="s">
        <v>114</v>
      </c>
      <c r="O1951" s="20" t="s">
        <v>115</v>
      </c>
      <c r="P1951" s="20" t="str">
        <f t="shared" si="30"/>
        <v>factors.Add(new Factor() { ParameterID = 3878, Key = 1956, StandardizationSet = "Bbk", Parameter = "glufsntNH4", Factor_A = 0, Factor_B = 0, Factor_C = 1, IsMetal = false, IsPak = false, IsOrganic = true });</v>
      </c>
    </row>
    <row r="1952" spans="1:16" x14ac:dyDescent="0.25">
      <c r="A1952" s="34">
        <v>1957</v>
      </c>
      <c r="B1952" s="35" t="s">
        <v>111</v>
      </c>
      <c r="D1952" s="215" t="str">
        <f>INDEX('Aquo parameters'!$A$1:$H$6130,MATCH($E1952,'Aquo parameters'!$E:$E,0),1)</f>
        <v>glutmnzr</v>
      </c>
      <c r="E1952" s="35">
        <v>3879</v>
      </c>
      <c r="F1952" s="41" t="str">
        <f>INDEX('Aquo parameters'!$A$1:$H$6130,MATCH($E1952,'Aquo parameters'!$E:$E,0),2)</f>
        <v>glutaminezuur</v>
      </c>
      <c r="G1952" s="41" t="s">
        <v>112</v>
      </c>
      <c r="H1952" s="241">
        <v>0</v>
      </c>
      <c r="I1952" s="241">
        <v>0</v>
      </c>
      <c r="J1952" s="241">
        <v>1</v>
      </c>
      <c r="K1952" s="20" t="s">
        <v>113</v>
      </c>
      <c r="L1952" s="20" t="s">
        <v>113</v>
      </c>
      <c r="M1952" s="20" t="s">
        <v>114</v>
      </c>
      <c r="O1952" s="20" t="s">
        <v>115</v>
      </c>
      <c r="P1952" s="20" t="str">
        <f t="shared" si="30"/>
        <v>factors.Add(new Factor() { ParameterID = 3879, Key = 1957, StandardizationSet = "Bbk", Parameter = "glutmnzr", Factor_A = 0, Factor_B = 0, Factor_C = 1, IsMetal = false, IsPak = false, IsOrganic = true });</v>
      </c>
    </row>
    <row r="1953" spans="1:16" x14ac:dyDescent="0.25">
      <c r="A1953" s="34">
        <v>1958</v>
      </c>
      <c r="B1953" s="35" t="s">
        <v>111</v>
      </c>
      <c r="D1953" s="215" t="str">
        <f>INDEX('Aquo parameters'!$A$1:$H$6130,MATCH($E1953,'Aquo parameters'!$E:$E,0),1)</f>
        <v>glycrDactt</v>
      </c>
      <c r="E1953" s="35">
        <v>3880</v>
      </c>
      <c r="F1953" s="41" t="str">
        <f>INDEX('Aquo parameters'!$A$1:$H$6130,MATCH($E1953,'Aquo parameters'!$E:$E,0),2)</f>
        <v>glyceroldiacetaat</v>
      </c>
      <c r="G1953" s="41" t="s">
        <v>112</v>
      </c>
      <c r="H1953" s="241">
        <v>0</v>
      </c>
      <c r="I1953" s="241">
        <v>0</v>
      </c>
      <c r="J1953" s="241">
        <v>1</v>
      </c>
      <c r="K1953" s="20" t="s">
        <v>113</v>
      </c>
      <c r="L1953" s="20" t="s">
        <v>113</v>
      </c>
      <c r="M1953" s="20" t="s">
        <v>114</v>
      </c>
      <c r="O1953" s="20" t="s">
        <v>115</v>
      </c>
      <c r="P1953" s="20" t="str">
        <f t="shared" si="30"/>
        <v>factors.Add(new Factor() { ParameterID = 3880, Key = 1958, StandardizationSet = "Bbk", Parameter = "glycrDactt", Factor_A = 0, Factor_B = 0, Factor_C = 1, IsMetal = false, IsPak = false, IsOrganic = true });</v>
      </c>
    </row>
    <row r="1954" spans="1:16" x14ac:dyDescent="0.25">
      <c r="A1954" s="34">
        <v>1959</v>
      </c>
      <c r="B1954" s="35" t="s">
        <v>111</v>
      </c>
      <c r="D1954" s="215" t="str">
        <f>INDEX('Aquo parameters'!$A$1:$H$6130,MATCH($E1954,'Aquo parameters'!$E:$E,0),1)</f>
        <v>glycrTactt</v>
      </c>
      <c r="E1954" s="35">
        <v>3882</v>
      </c>
      <c r="F1954" s="41" t="str">
        <f>INDEX('Aquo parameters'!$A$1:$H$6130,MATCH($E1954,'Aquo parameters'!$E:$E,0),2)</f>
        <v>glyceroltriacetaat</v>
      </c>
      <c r="G1954" s="41" t="s">
        <v>112</v>
      </c>
      <c r="H1954" s="241">
        <v>0</v>
      </c>
      <c r="I1954" s="241">
        <v>0</v>
      </c>
      <c r="J1954" s="241">
        <v>1</v>
      </c>
      <c r="K1954" s="20" t="s">
        <v>113</v>
      </c>
      <c r="L1954" s="20" t="s">
        <v>113</v>
      </c>
      <c r="M1954" s="20" t="s">
        <v>114</v>
      </c>
      <c r="O1954" s="20" t="s">
        <v>115</v>
      </c>
      <c r="P1954" s="20" t="str">
        <f t="shared" si="30"/>
        <v>factors.Add(new Factor() { ParameterID = 3882, Key = 1959, StandardizationSet = "Bbk", Parameter = "glycrTactt", Factor_A = 0, Factor_B = 0, Factor_C = 1, IsMetal = false, IsPak = false, IsOrganic = true });</v>
      </c>
    </row>
    <row r="1955" spans="1:16" x14ac:dyDescent="0.25">
      <c r="A1955" s="34">
        <v>1960</v>
      </c>
      <c r="B1955" s="35" t="s">
        <v>111</v>
      </c>
      <c r="D1955" s="215" t="str">
        <f>INDEX('Aquo parameters'!$A$1:$H$6130,MATCH($E1955,'Aquo parameters'!$E:$E,0),1)</f>
        <v>glyoxl</v>
      </c>
      <c r="E1955" s="35">
        <v>3883</v>
      </c>
      <c r="F1955" s="41" t="str">
        <f>INDEX('Aquo parameters'!$A$1:$H$6130,MATCH($E1955,'Aquo parameters'!$E:$E,0),2)</f>
        <v>glyoxaal</v>
      </c>
      <c r="G1955" s="41" t="s">
        <v>112</v>
      </c>
      <c r="H1955" s="241">
        <v>0</v>
      </c>
      <c r="I1955" s="241">
        <v>0</v>
      </c>
      <c r="J1955" s="241">
        <v>1</v>
      </c>
      <c r="K1955" s="20" t="s">
        <v>113</v>
      </c>
      <c r="L1955" s="20" t="s">
        <v>113</v>
      </c>
      <c r="M1955" s="20" t="s">
        <v>114</v>
      </c>
      <c r="O1955" s="20" t="s">
        <v>115</v>
      </c>
      <c r="P1955" s="20" t="str">
        <f t="shared" si="30"/>
        <v>factors.Add(new Factor() { ParameterID = 3883, Key = 1960, StandardizationSet = "Bbk", Parameter = "glyoxl", Factor_A = 0, Factor_B = 0, Factor_C = 1, IsMetal = false, IsPak = false, IsOrganic = true });</v>
      </c>
    </row>
    <row r="1956" spans="1:16" x14ac:dyDescent="0.25">
      <c r="A1956" s="34">
        <v>1961</v>
      </c>
      <c r="B1956" s="35" t="s">
        <v>111</v>
      </c>
      <c r="D1956" s="215" t="str">
        <f>INDEX('Aquo parameters'!$A$1:$H$6130,MATCH($E1956,'Aquo parameters'!$E:$E,0),1)</f>
        <v>koolhdtn</v>
      </c>
      <c r="E1956" s="35">
        <v>3887</v>
      </c>
      <c r="F1956" s="41" t="str">
        <f>INDEX('Aquo parameters'!$A$1:$H$6130,MATCH($E1956,'Aquo parameters'!$E:$E,0),2)</f>
        <v>koolhydraten</v>
      </c>
      <c r="G1956" s="41" t="s">
        <v>112</v>
      </c>
      <c r="H1956" s="241">
        <v>1</v>
      </c>
      <c r="I1956" s="241">
        <v>0</v>
      </c>
      <c r="J1956" s="241">
        <v>0</v>
      </c>
      <c r="K1956" s="20" t="s">
        <v>113</v>
      </c>
      <c r="L1956" s="20" t="s">
        <v>113</v>
      </c>
      <c r="M1956" s="20" t="s">
        <v>113</v>
      </c>
      <c r="O1956" s="20" t="s">
        <v>115</v>
      </c>
      <c r="P1956" s="20" t="str">
        <f t="shared" si="30"/>
        <v>factors.Add(new Factor() { ParameterID = 3887, Key = 1961, StandardizationSet = "Bbk", Parameter = "koolhdtn", Factor_A = 1, Factor_B = 0, Factor_C = 0, IsMetal = false, IsPak = false, IsOrganic = false });</v>
      </c>
    </row>
    <row r="1957" spans="1:16" x14ac:dyDescent="0.25">
      <c r="A1957" s="34">
        <v>1962</v>
      </c>
      <c r="B1957" s="35" t="s">
        <v>111</v>
      </c>
      <c r="D1957" s="215" t="str">
        <f>INDEX('Aquo parameters'!$A$1:$H$6130,MATCH($E1957,'Aquo parameters'!$E:$E,0),1)</f>
        <v>koolwtshs</v>
      </c>
      <c r="E1957" s="35">
        <v>3888</v>
      </c>
      <c r="F1957" s="41" t="str">
        <f>INDEX('Aquo parameters'!$A$1:$H$6130,MATCH($E1957,'Aquo parameters'!$E:$E,0),2)</f>
        <v>koolwaterstofhars</v>
      </c>
      <c r="G1957" s="41" t="s">
        <v>112</v>
      </c>
      <c r="H1957" s="241">
        <v>1</v>
      </c>
      <c r="I1957" s="241">
        <v>0</v>
      </c>
      <c r="J1957" s="241">
        <v>0</v>
      </c>
      <c r="K1957" s="20" t="s">
        <v>113</v>
      </c>
      <c r="L1957" s="20" t="s">
        <v>113</v>
      </c>
      <c r="M1957" s="20" t="s">
        <v>113</v>
      </c>
      <c r="O1957" s="20" t="s">
        <v>115</v>
      </c>
      <c r="P1957" s="20" t="str">
        <f t="shared" si="30"/>
        <v>factors.Add(new Factor() { ParameterID = 3888, Key = 1962, StandardizationSet = "Bbk", Parameter = "koolwtshs", Factor_A = 1, Factor_B = 0, Factor_C = 0, IsMetal = false, IsPak = false, IsOrganic = false });</v>
      </c>
    </row>
    <row r="1958" spans="1:16" x14ac:dyDescent="0.25">
      <c r="A1958" s="34">
        <v>1963</v>
      </c>
      <c r="B1958" s="35" t="s">
        <v>111</v>
      </c>
      <c r="D1958" s="215" t="str">
        <f>INDEX('Aquo parameters'!$A$1:$H$6130,MATCH($E1958,'Aquo parameters'!$E:$E,0),1)</f>
        <v>guaztne</v>
      </c>
      <c r="E1958" s="35">
        <v>3891</v>
      </c>
      <c r="F1958" s="41" t="str">
        <f>INDEX('Aquo parameters'!$A$1:$H$6130,MATCH($E1958,'Aquo parameters'!$E:$E,0),2)</f>
        <v>guazatine</v>
      </c>
      <c r="G1958" s="41" t="s">
        <v>112</v>
      </c>
      <c r="H1958" s="241">
        <v>0</v>
      </c>
      <c r="I1958" s="241">
        <v>0</v>
      </c>
      <c r="J1958" s="241">
        <v>1</v>
      </c>
      <c r="K1958" s="20" t="s">
        <v>113</v>
      </c>
      <c r="L1958" s="20" t="s">
        <v>113</v>
      </c>
      <c r="M1958" s="20" t="s">
        <v>114</v>
      </c>
      <c r="O1958" s="20" t="s">
        <v>115</v>
      </c>
      <c r="P1958" s="20" t="str">
        <f t="shared" si="30"/>
        <v>factors.Add(new Factor() { ParameterID = 3891, Key = 1963, StandardizationSet = "Bbk", Parameter = "guaztne", Factor_A = 0, Factor_B = 0, Factor_C = 1, IsMetal = false, IsPak = false, IsOrganic = true });</v>
      </c>
    </row>
    <row r="1959" spans="1:16" x14ac:dyDescent="0.25">
      <c r="A1959" s="34">
        <v>1964</v>
      </c>
      <c r="B1959" s="35" t="s">
        <v>111</v>
      </c>
      <c r="D1959" s="215" t="str">
        <f>INDEX('Aquo parameters'!$A$1:$H$6130,MATCH($E1959,'Aquo parameters'!$E:$E,0),1)</f>
        <v>L_PFBS</v>
      </c>
      <c r="E1959" s="35">
        <v>3895</v>
      </c>
      <c r="F1959" s="41" t="str">
        <f>INDEX('Aquo parameters'!$A$1:$H$6130,MATCH($E1959,'Aquo parameters'!$E:$E,0),2)</f>
        <v>perfluorbutaansulfonzuur</v>
      </c>
      <c r="G1959" s="41" t="s">
        <v>112</v>
      </c>
      <c r="H1959" s="251">
        <v>0</v>
      </c>
      <c r="I1959" s="251">
        <v>0</v>
      </c>
      <c r="J1959" s="251">
        <v>1</v>
      </c>
      <c r="K1959" s="234" t="s">
        <v>113</v>
      </c>
      <c r="L1959" s="234" t="s">
        <v>114</v>
      </c>
      <c r="M1959" s="234" t="s">
        <v>114</v>
      </c>
      <c r="N1959" s="234" t="s">
        <v>112</v>
      </c>
      <c r="O1959" s="20" t="s">
        <v>115</v>
      </c>
      <c r="P1959" s="20" t="str">
        <f t="shared" si="30"/>
        <v>factors.Add(new Factor() { ParameterID = 3895, Key = 1964, StandardizationSet = "Bbk", Parameter = "L_PFBS", Factor_A = 0, Factor_B = 0, Factor_C = 1, IsMetal = false, IsPak = true, IsOrganic = true });</v>
      </c>
    </row>
    <row r="1960" spans="1:16" x14ac:dyDescent="0.25">
      <c r="A1960" s="34">
        <v>1965</v>
      </c>
      <c r="B1960" s="35" t="s">
        <v>111</v>
      </c>
      <c r="D1960" s="215" t="str">
        <f>INDEX('Aquo parameters'!$A$1:$H$6130,MATCH($E1960,'Aquo parameters'!$E:$E,0),1)</f>
        <v>H3</v>
      </c>
      <c r="E1960" s="35">
        <v>3896</v>
      </c>
      <c r="F1960" s="41" t="str">
        <f>INDEX('Aquo parameters'!$A$1:$H$6130,MATCH($E1960,'Aquo parameters'!$E:$E,0),2)</f>
        <v>tritium</v>
      </c>
      <c r="G1960" s="41" t="s">
        <v>112</v>
      </c>
      <c r="H1960" s="241">
        <v>1</v>
      </c>
      <c r="I1960" s="241">
        <v>0</v>
      </c>
      <c r="J1960" s="241">
        <v>0</v>
      </c>
      <c r="K1960" s="20" t="s">
        <v>113</v>
      </c>
      <c r="L1960" s="20" t="s">
        <v>113</v>
      </c>
      <c r="M1960" s="20" t="s">
        <v>113</v>
      </c>
      <c r="O1960" s="20" t="s">
        <v>115</v>
      </c>
      <c r="P1960" s="20" t="str">
        <f t="shared" si="30"/>
        <v>factors.Add(new Factor() { ParameterID = 3896, Key = 1965, StandardizationSet = "Bbk", Parameter = "H3", Factor_A = 1, Factor_B = 0, Factor_C = 0, IsMetal = false, IsPak = false, IsOrganic = false });</v>
      </c>
    </row>
    <row r="1961" spans="1:16" x14ac:dyDescent="0.25">
      <c r="A1961" s="34">
        <v>1966</v>
      </c>
      <c r="B1961" s="35" t="s">
        <v>111</v>
      </c>
      <c r="D1961" s="215" t="str">
        <f>INDEX('Aquo parameters'!$A$1:$H$6130,MATCH($E1961,'Aquo parameters'!$E:$E,0),1)</f>
        <v>H3PO4</v>
      </c>
      <c r="E1961" s="35">
        <v>3897</v>
      </c>
      <c r="F1961" s="41" t="str">
        <f>INDEX('Aquo parameters'!$A$1:$H$6130,MATCH($E1961,'Aquo parameters'!$E:$E,0),2)</f>
        <v>fosforzuur</v>
      </c>
      <c r="G1961" s="41" t="s">
        <v>112</v>
      </c>
      <c r="H1961" s="241">
        <v>1</v>
      </c>
      <c r="I1961" s="241">
        <v>0</v>
      </c>
      <c r="J1961" s="241">
        <v>0</v>
      </c>
      <c r="K1961" s="20" t="s">
        <v>113</v>
      </c>
      <c r="L1961" s="20" t="s">
        <v>113</v>
      </c>
      <c r="M1961" s="20" t="s">
        <v>113</v>
      </c>
      <c r="O1961" s="20" t="s">
        <v>115</v>
      </c>
      <c r="P1961" s="20" t="str">
        <f t="shared" si="30"/>
        <v>factors.Add(new Factor() { ParameterID = 3897, Key = 1966, StandardizationSet = "Bbk", Parameter = "H3PO4", Factor_A = 1, Factor_B = 0, Factor_C = 0, IsMetal = false, IsPak = false, IsOrganic = false });</v>
      </c>
    </row>
    <row r="1962" spans="1:16" x14ac:dyDescent="0.25">
      <c r="A1962" s="34">
        <v>1967</v>
      </c>
      <c r="B1962" s="35" t="s">
        <v>111</v>
      </c>
      <c r="D1962" s="215" t="str">
        <f>INDEX('Aquo parameters'!$A$1:$H$6130,MATCH($E1962,'Aquo parameters'!$E:$E,0),1)</f>
        <v>L_PFDS</v>
      </c>
      <c r="E1962" s="35">
        <v>3898</v>
      </c>
      <c r="F1962" s="41" t="str">
        <f>INDEX('Aquo parameters'!$A$1:$H$6130,MATCH($E1962,'Aquo parameters'!$E:$E,0),2)</f>
        <v>perfluor-1-decaansulfonzuur</v>
      </c>
      <c r="G1962" s="41" t="s">
        <v>112</v>
      </c>
      <c r="H1962" s="251">
        <v>0</v>
      </c>
      <c r="I1962" s="251">
        <v>0</v>
      </c>
      <c r="J1962" s="251">
        <v>1</v>
      </c>
      <c r="K1962" s="234" t="s">
        <v>113</v>
      </c>
      <c r="L1962" s="234" t="s">
        <v>114</v>
      </c>
      <c r="M1962" s="234" t="s">
        <v>114</v>
      </c>
      <c r="N1962" s="234" t="s">
        <v>112</v>
      </c>
      <c r="O1962" s="20" t="s">
        <v>115</v>
      </c>
      <c r="P1962" s="20" t="str">
        <f t="shared" si="30"/>
        <v>factors.Add(new Factor() { ParameterID = 3898, Key = 1967, StandardizationSet = "Bbk", Parameter = "L_PFDS", Factor_A = 0, Factor_B = 0, Factor_C = 1, IsMetal = false, IsPak = true, IsOrganic = true });</v>
      </c>
    </row>
    <row r="1963" spans="1:16" x14ac:dyDescent="0.25">
      <c r="A1963" s="34">
        <v>1968</v>
      </c>
      <c r="B1963" s="35" t="s">
        <v>111</v>
      </c>
      <c r="D1963" s="215" t="str">
        <f>INDEX('Aquo parameters'!$A$1:$H$6130,MATCH($E1963,'Aquo parameters'!$E:$E,0),1)</f>
        <v>halfnzde</v>
      </c>
      <c r="E1963" s="35">
        <v>3899</v>
      </c>
      <c r="F1963" s="41" t="str">
        <f>INDEX('Aquo parameters'!$A$1:$H$6130,MATCH($E1963,'Aquo parameters'!$E:$E,0),2)</f>
        <v>halofenozide</v>
      </c>
      <c r="G1963" s="41" t="s">
        <v>112</v>
      </c>
      <c r="H1963" s="241">
        <v>0</v>
      </c>
      <c r="I1963" s="241">
        <v>0</v>
      </c>
      <c r="J1963" s="241">
        <v>1</v>
      </c>
      <c r="K1963" s="20" t="s">
        <v>113</v>
      </c>
      <c r="L1963" s="20" t="s">
        <v>113</v>
      </c>
      <c r="M1963" s="20" t="s">
        <v>114</v>
      </c>
      <c r="O1963" s="20" t="s">
        <v>115</v>
      </c>
      <c r="P1963" s="20" t="str">
        <f t="shared" si="30"/>
        <v>factors.Add(new Factor() { ParameterID = 3899, Key = 1968, StandardizationSet = "Bbk", Parameter = "halfnzde", Factor_A = 0, Factor_B = 0, Factor_C = 1, IsMetal = false, IsPak = false, IsOrganic = true });</v>
      </c>
    </row>
    <row r="1964" spans="1:16" x14ac:dyDescent="0.25">
      <c r="A1964" s="34">
        <v>1969</v>
      </c>
      <c r="B1964" s="35" t="s">
        <v>111</v>
      </c>
      <c r="D1964" s="215" t="str">
        <f>INDEX('Aquo parameters'!$A$1:$H$6130,MATCH($E1964,'Aquo parameters'!$E:$E,0),1)</f>
        <v>halon1211</v>
      </c>
      <c r="E1964" s="35">
        <v>3900</v>
      </c>
      <c r="F1964" s="41" t="str">
        <f>INDEX('Aquo parameters'!$A$1:$H$6130,MATCH($E1964,'Aquo parameters'!$E:$E,0),2)</f>
        <v>broomchloordifluormethaan</v>
      </c>
      <c r="G1964" s="41" t="s">
        <v>112</v>
      </c>
      <c r="H1964" s="241">
        <v>0</v>
      </c>
      <c r="I1964" s="241">
        <v>0</v>
      </c>
      <c r="J1964" s="241">
        <v>1</v>
      </c>
      <c r="K1964" s="20" t="s">
        <v>113</v>
      </c>
      <c r="L1964" s="20" t="s">
        <v>113</v>
      </c>
      <c r="M1964" s="20" t="s">
        <v>114</v>
      </c>
      <c r="O1964" s="20" t="s">
        <v>115</v>
      </c>
      <c r="P1964" s="20" t="str">
        <f t="shared" si="30"/>
        <v>factors.Add(new Factor() { ParameterID = 3900, Key = 1969, StandardizationSet = "Bbk", Parameter = "halon1211", Factor_A = 0, Factor_B = 0, Factor_C = 1, IsMetal = false, IsPak = false, IsOrganic = true });</v>
      </c>
    </row>
    <row r="1965" spans="1:16" x14ac:dyDescent="0.25">
      <c r="A1965" s="34">
        <v>1970</v>
      </c>
      <c r="B1965" s="35" t="s">
        <v>111</v>
      </c>
      <c r="D1965" s="215" t="str">
        <f>INDEX('Aquo parameters'!$A$1:$H$6130,MATCH($E1965,'Aquo parameters'!$E:$E,0),1)</f>
        <v>halon1301</v>
      </c>
      <c r="E1965" s="35">
        <v>3901</v>
      </c>
      <c r="F1965" s="41" t="str">
        <f>INDEX('Aquo parameters'!$A$1:$H$6130,MATCH($E1965,'Aquo parameters'!$E:$E,0),2)</f>
        <v>broomtrifluormethaan</v>
      </c>
      <c r="G1965" s="41" t="s">
        <v>112</v>
      </c>
      <c r="H1965" s="241">
        <v>0</v>
      </c>
      <c r="I1965" s="241">
        <v>0</v>
      </c>
      <c r="J1965" s="241">
        <v>1</v>
      </c>
      <c r="K1965" s="20" t="s">
        <v>113</v>
      </c>
      <c r="L1965" s="20" t="s">
        <v>113</v>
      </c>
      <c r="M1965" s="20" t="s">
        <v>114</v>
      </c>
      <c r="O1965" s="20" t="s">
        <v>115</v>
      </c>
      <c r="P1965" s="20" t="str">
        <f t="shared" si="30"/>
        <v>factors.Add(new Factor() { ParameterID = 3901, Key = 1970, StandardizationSet = "Bbk", Parameter = "halon1301", Factor_A = 0, Factor_B = 0, Factor_C = 1, IsMetal = false, IsPak = false, IsOrganic = true });</v>
      </c>
    </row>
    <row r="1966" spans="1:16" x14ac:dyDescent="0.25">
      <c r="A1966" s="34">
        <v>1971</v>
      </c>
      <c r="B1966" s="35" t="s">
        <v>111</v>
      </c>
      <c r="D1966" s="215" t="str">
        <f>INDEX('Aquo parameters'!$A$1:$H$6130,MATCH($E1966,'Aquo parameters'!$E:$E,0),1)</f>
        <v>halon2402</v>
      </c>
      <c r="E1966" s="35">
        <v>3902</v>
      </c>
      <c r="F1966" s="41" t="str">
        <f>INDEX('Aquo parameters'!$A$1:$H$6130,MATCH($E1966,'Aquo parameters'!$E:$E,0),2)</f>
        <v>1,2-dibroomtetrafluorethaan</v>
      </c>
      <c r="G1966" s="41" t="s">
        <v>112</v>
      </c>
      <c r="H1966" s="241">
        <v>0</v>
      </c>
      <c r="I1966" s="241">
        <v>0</v>
      </c>
      <c r="J1966" s="241">
        <v>1</v>
      </c>
      <c r="K1966" s="20" t="s">
        <v>113</v>
      </c>
      <c r="L1966" s="20" t="s">
        <v>113</v>
      </c>
      <c r="M1966" s="20" t="s">
        <v>114</v>
      </c>
      <c r="O1966" s="20" t="s">
        <v>115</v>
      </c>
      <c r="P1966" s="20" t="str">
        <f t="shared" si="30"/>
        <v>factors.Add(new Factor() { ParameterID = 3902, Key = 1971, StandardizationSet = "Bbk", Parameter = "halon2402", Factor_A = 0, Factor_B = 0, Factor_C = 1, IsMetal = false, IsPak = false, IsOrganic = true });</v>
      </c>
    </row>
    <row r="1967" spans="1:16" x14ac:dyDescent="0.25">
      <c r="A1967" s="34">
        <v>1972</v>
      </c>
      <c r="B1967" s="35" t="s">
        <v>111</v>
      </c>
      <c r="D1967" s="215" t="str">
        <f>INDEX('Aquo parameters'!$A$1:$H$6130,MATCH($E1967,'Aquo parameters'!$E:$E,0),1)</f>
        <v>halOxfC1y</v>
      </c>
      <c r="E1967" s="35">
        <v>3903</v>
      </c>
      <c r="F1967" s="41" t="str">
        <f>INDEX('Aquo parameters'!$A$1:$H$6130,MATCH($E1967,'Aquo parameters'!$E:$E,0),2)</f>
        <v>haloxyfop-methyl</v>
      </c>
      <c r="G1967" s="41" t="s">
        <v>112</v>
      </c>
      <c r="H1967" s="241">
        <v>0</v>
      </c>
      <c r="I1967" s="241">
        <v>0</v>
      </c>
      <c r="J1967" s="241">
        <v>1</v>
      </c>
      <c r="K1967" s="20" t="s">
        <v>113</v>
      </c>
      <c r="L1967" s="20" t="s">
        <v>113</v>
      </c>
      <c r="M1967" s="20" t="s">
        <v>114</v>
      </c>
      <c r="O1967" s="20" t="s">
        <v>115</v>
      </c>
      <c r="P1967" s="20" t="str">
        <f t="shared" si="30"/>
        <v>factors.Add(new Factor() { ParameterID = 3903, Key = 1972, StandardizationSet = "Bbk", Parameter = "halOxfC1y", Factor_A = 0, Factor_B = 0, Factor_C = 1, IsMetal = false, IsPak = false, IsOrganic = true });</v>
      </c>
    </row>
    <row r="1968" spans="1:16" x14ac:dyDescent="0.25">
      <c r="A1968" s="34">
        <v>1973</v>
      </c>
      <c r="B1968" s="35" t="s">
        <v>111</v>
      </c>
      <c r="D1968" s="215" t="str">
        <f>INDEX('Aquo parameters'!$A$1:$H$6130,MATCH($E1968,'Aquo parameters'!$E:$E,0),1)</f>
        <v>halOxfC2oxC2</v>
      </c>
      <c r="E1968" s="35">
        <v>3904</v>
      </c>
      <c r="F1968" s="41" t="str">
        <f>INDEX('Aquo parameters'!$A$1:$H$6130,MATCH($E1968,'Aquo parameters'!$E:$E,0),2)</f>
        <v>haloxyfop-ethoxyethyl</v>
      </c>
      <c r="G1968" s="41" t="s">
        <v>112</v>
      </c>
      <c r="H1968" s="241">
        <v>0</v>
      </c>
      <c r="I1968" s="241">
        <v>0</v>
      </c>
      <c r="J1968" s="241">
        <v>1</v>
      </c>
      <c r="K1968" s="20" t="s">
        <v>113</v>
      </c>
      <c r="L1968" s="20" t="s">
        <v>113</v>
      </c>
      <c r="M1968" s="20" t="s">
        <v>114</v>
      </c>
      <c r="O1968" s="20" t="s">
        <v>115</v>
      </c>
      <c r="P1968" s="20" t="str">
        <f t="shared" si="30"/>
        <v>factors.Add(new Factor() { ParameterID = 3904, Key = 1973, StandardizationSet = "Bbk", Parameter = "halOxfC2oxC2", Factor_A = 0, Factor_B = 0, Factor_C = 1, IsMetal = false, IsPak = false, IsOrganic = true });</v>
      </c>
    </row>
    <row r="1969" spans="1:16" x14ac:dyDescent="0.25">
      <c r="A1969" s="34">
        <v>1974</v>
      </c>
      <c r="B1969" s="35" t="s">
        <v>111</v>
      </c>
      <c r="D1969" s="215" t="str">
        <f>INDEX('Aquo parameters'!$A$1:$H$6130,MATCH($E1969,'Aquo parameters'!$E:$E,0),1)</f>
        <v>halOxfp</v>
      </c>
      <c r="E1969" s="35">
        <v>3905</v>
      </c>
      <c r="F1969" s="41" t="str">
        <f>INDEX('Aquo parameters'!$A$1:$H$6130,MATCH($E1969,'Aquo parameters'!$E:$E,0),2)</f>
        <v>haloxyfop</v>
      </c>
      <c r="G1969" s="41" t="s">
        <v>112</v>
      </c>
      <c r="H1969" s="241">
        <v>0</v>
      </c>
      <c r="I1969" s="241">
        <v>0</v>
      </c>
      <c r="J1969" s="241">
        <v>1</v>
      </c>
      <c r="K1969" s="20" t="s">
        <v>113</v>
      </c>
      <c r="L1969" s="20" t="s">
        <v>113</v>
      </c>
      <c r="M1969" s="20" t="s">
        <v>114</v>
      </c>
      <c r="O1969" s="20" t="s">
        <v>115</v>
      </c>
      <c r="P1969" s="20" t="str">
        <f t="shared" si="30"/>
        <v>factors.Add(new Factor() { ParameterID = 3905, Key = 1974, StandardizationSet = "Bbk", Parameter = "halOxfp", Factor_A = 0, Factor_B = 0, Factor_C = 1, IsMetal = false, IsPak = false, IsOrganic = true });</v>
      </c>
    </row>
    <row r="1970" spans="1:16" x14ac:dyDescent="0.25">
      <c r="A1970" s="34">
        <v>1975</v>
      </c>
      <c r="B1970" s="35" t="s">
        <v>111</v>
      </c>
      <c r="D1970" s="215" t="str">
        <f>INDEX('Aquo parameters'!$A$1:$H$6130,MATCH($E1970,'Aquo parameters'!$E:$E,0),1)</f>
        <v>halOxfPC1y</v>
      </c>
      <c r="E1970" s="35">
        <v>3906</v>
      </c>
      <c r="F1970" s="41" t="str">
        <f>INDEX('Aquo parameters'!$A$1:$H$6130,MATCH($E1970,'Aquo parameters'!$E:$E,0),2)</f>
        <v>haloxyfop-P-methyl</v>
      </c>
      <c r="G1970" s="41" t="s">
        <v>112</v>
      </c>
      <c r="H1970" s="241">
        <v>0</v>
      </c>
      <c r="I1970" s="241">
        <v>0</v>
      </c>
      <c r="J1970" s="241">
        <v>1</v>
      </c>
      <c r="K1970" s="20" t="s">
        <v>113</v>
      </c>
      <c r="L1970" s="20" t="s">
        <v>113</v>
      </c>
      <c r="M1970" s="20" t="s">
        <v>114</v>
      </c>
      <c r="O1970" s="20" t="s">
        <v>115</v>
      </c>
      <c r="P1970" s="20" t="str">
        <f t="shared" si="30"/>
        <v>factors.Add(new Factor() { ParameterID = 3906, Key = 1975, StandardizationSet = "Bbk", Parameter = "halOxfPC1y", Factor_A = 0, Factor_B = 0, Factor_C = 1, IsMetal = false, IsPak = false, IsOrganic = true });</v>
      </c>
    </row>
    <row r="1971" spans="1:16" x14ac:dyDescent="0.25">
      <c r="A1971" s="34">
        <v>1976</v>
      </c>
      <c r="B1971" s="35" t="s">
        <v>111</v>
      </c>
      <c r="D1971" s="215" t="str">
        <f>INDEX('Aquo parameters'!$A$1:$H$6130,MATCH($E1971,'Aquo parameters'!$E:$E,0),1)</f>
        <v>halprdl</v>
      </c>
      <c r="E1971" s="35">
        <v>3907</v>
      </c>
      <c r="F1971" s="41" t="str">
        <f>INDEX('Aquo parameters'!$A$1:$H$6130,MATCH($E1971,'Aquo parameters'!$E:$E,0),2)</f>
        <v>haloperidol</v>
      </c>
      <c r="G1971" s="41" t="s">
        <v>112</v>
      </c>
      <c r="H1971" s="241">
        <v>0</v>
      </c>
      <c r="I1971" s="241">
        <v>0</v>
      </c>
      <c r="J1971" s="241">
        <v>1</v>
      </c>
      <c r="K1971" s="20" t="s">
        <v>113</v>
      </c>
      <c r="L1971" s="20" t="s">
        <v>113</v>
      </c>
      <c r="M1971" s="20" t="s">
        <v>114</v>
      </c>
      <c r="O1971" s="20" t="s">
        <v>115</v>
      </c>
      <c r="P1971" s="20" t="str">
        <f t="shared" si="30"/>
        <v>factors.Add(new Factor() { ParameterID = 3907, Key = 1976, StandardizationSet = "Bbk", Parameter = "halprdl", Factor_A = 0, Factor_B = 0, Factor_C = 1, IsMetal = false, IsPak = false, IsOrganic = true });</v>
      </c>
    </row>
    <row r="1972" spans="1:16" x14ac:dyDescent="0.25">
      <c r="A1972" s="34">
        <v>1977</v>
      </c>
      <c r="B1972" s="35" t="s">
        <v>111</v>
      </c>
      <c r="D1972" s="215" t="str">
        <f>INDEX('Aquo parameters'!$A$1:$H$6130,MATCH($E1972,'Aquo parameters'!$E:$E,0),1)</f>
        <v>HCFK121</v>
      </c>
      <c r="E1972" s="35">
        <v>3908</v>
      </c>
      <c r="F1972" s="41" t="str">
        <f>INDEX('Aquo parameters'!$A$1:$H$6130,MATCH($E1972,'Aquo parameters'!$E:$E,0),2)</f>
        <v>1,1,2,2-tetrachloor-1-fluorethaan</v>
      </c>
      <c r="G1972" s="41" t="s">
        <v>112</v>
      </c>
      <c r="H1972" s="241">
        <v>0</v>
      </c>
      <c r="I1972" s="241">
        <v>0</v>
      </c>
      <c r="J1972" s="241">
        <v>1</v>
      </c>
      <c r="K1972" s="20" t="s">
        <v>113</v>
      </c>
      <c r="L1972" s="20" t="s">
        <v>113</v>
      </c>
      <c r="M1972" s="20" t="s">
        <v>114</v>
      </c>
      <c r="O1972" s="20" t="s">
        <v>115</v>
      </c>
      <c r="P1972" s="20" t="str">
        <f t="shared" si="30"/>
        <v>factors.Add(new Factor() { ParameterID = 3908, Key = 1977, StandardizationSet = "Bbk", Parameter = "HCFK121", Factor_A = 0, Factor_B = 0, Factor_C = 1, IsMetal = false, IsPak = false, IsOrganic = true });</v>
      </c>
    </row>
    <row r="1973" spans="1:16" x14ac:dyDescent="0.25">
      <c r="A1973" s="34">
        <v>1978</v>
      </c>
      <c r="B1973" s="35" t="s">
        <v>111</v>
      </c>
      <c r="D1973" s="215" t="str">
        <f>INDEX('Aquo parameters'!$A$1:$H$6130,MATCH($E1973,'Aquo parameters'!$E:$E,0),1)</f>
        <v>HCFK121a</v>
      </c>
      <c r="E1973" s="35">
        <v>3909</v>
      </c>
      <c r="F1973" s="41" t="str">
        <f>INDEX('Aquo parameters'!$A$1:$H$6130,MATCH($E1973,'Aquo parameters'!$E:$E,0),2)</f>
        <v>1,1,1,2-tetrachloor-2-fluorethaan</v>
      </c>
      <c r="G1973" s="41" t="s">
        <v>112</v>
      </c>
      <c r="H1973" s="241">
        <v>0</v>
      </c>
      <c r="I1973" s="241">
        <v>0</v>
      </c>
      <c r="J1973" s="241">
        <v>1</v>
      </c>
      <c r="K1973" s="20" t="s">
        <v>113</v>
      </c>
      <c r="L1973" s="20" t="s">
        <v>113</v>
      </c>
      <c r="M1973" s="20" t="s">
        <v>114</v>
      </c>
      <c r="O1973" s="20" t="s">
        <v>115</v>
      </c>
      <c r="P1973" s="20" t="str">
        <f t="shared" si="30"/>
        <v>factors.Add(new Factor() { ParameterID = 3909, Key = 1978, StandardizationSet = "Bbk", Parameter = "HCFK121a", Factor_A = 0, Factor_B = 0, Factor_C = 1, IsMetal = false, IsPak = false, IsOrganic = true });</v>
      </c>
    </row>
    <row r="1974" spans="1:16" x14ac:dyDescent="0.25">
      <c r="A1974" s="34">
        <v>1979</v>
      </c>
      <c r="B1974" s="35" t="s">
        <v>111</v>
      </c>
      <c r="D1974" s="215" t="str">
        <f>INDEX('Aquo parameters'!$A$1:$H$6130,MATCH($E1974,'Aquo parameters'!$E:$E,0),1)</f>
        <v>HCFK123b</v>
      </c>
      <c r="E1974" s="35">
        <v>3910</v>
      </c>
      <c r="F1974" s="41" t="str">
        <f>INDEX('Aquo parameters'!$A$1:$H$6130,MATCH($E1974,'Aquo parameters'!$E:$E,0),2)</f>
        <v>1,1-dichloor-1,2,2-trifluorethaan</v>
      </c>
      <c r="G1974" s="41" t="s">
        <v>112</v>
      </c>
      <c r="H1974" s="241">
        <v>0</v>
      </c>
      <c r="I1974" s="241">
        <v>0</v>
      </c>
      <c r="J1974" s="241">
        <v>1</v>
      </c>
      <c r="K1974" s="20" t="s">
        <v>113</v>
      </c>
      <c r="L1974" s="20" t="s">
        <v>113</v>
      </c>
      <c r="M1974" s="20" t="s">
        <v>114</v>
      </c>
      <c r="O1974" s="20" t="s">
        <v>115</v>
      </c>
      <c r="P1974" s="20" t="str">
        <f t="shared" si="30"/>
        <v>factors.Add(new Factor() { ParameterID = 3910, Key = 1979, StandardizationSet = "Bbk", Parameter = "HCFK123b", Factor_A = 0, Factor_B = 0, Factor_C = 1, IsMetal = false, IsPak = false, IsOrganic = true });</v>
      </c>
    </row>
    <row r="1975" spans="1:16" x14ac:dyDescent="0.25">
      <c r="A1975" s="34">
        <v>1980</v>
      </c>
      <c r="B1975" s="35" t="s">
        <v>111</v>
      </c>
      <c r="D1975" s="215" t="str">
        <f>INDEX('Aquo parameters'!$A$1:$H$6130,MATCH($E1975,'Aquo parameters'!$E:$E,0),1)</f>
        <v>HCFK124</v>
      </c>
      <c r="E1975" s="35">
        <v>3911</v>
      </c>
      <c r="F1975" s="41" t="str">
        <f>INDEX('Aquo parameters'!$A$1:$H$6130,MATCH($E1975,'Aquo parameters'!$E:$E,0),2)</f>
        <v>2-chloor-1,1,1,2-tetrafluorethaan</v>
      </c>
      <c r="G1975" s="41" t="s">
        <v>112</v>
      </c>
      <c r="H1975" s="241">
        <v>0</v>
      </c>
      <c r="I1975" s="241">
        <v>0</v>
      </c>
      <c r="J1975" s="241">
        <v>1</v>
      </c>
      <c r="K1975" s="20" t="s">
        <v>113</v>
      </c>
      <c r="L1975" s="20" t="s">
        <v>113</v>
      </c>
      <c r="M1975" s="20" t="s">
        <v>114</v>
      </c>
      <c r="O1975" s="20" t="s">
        <v>115</v>
      </c>
      <c r="P1975" s="20" t="str">
        <f t="shared" si="30"/>
        <v>factors.Add(new Factor() { ParameterID = 3911, Key = 1980, StandardizationSet = "Bbk", Parameter = "HCFK124", Factor_A = 0, Factor_B = 0, Factor_C = 1, IsMetal = false, IsPak = false, IsOrganic = true });</v>
      </c>
    </row>
    <row r="1976" spans="1:16" x14ac:dyDescent="0.25">
      <c r="A1976" s="34">
        <v>1981</v>
      </c>
      <c r="B1976" s="35" t="s">
        <v>111</v>
      </c>
      <c r="D1976" s="215" t="str">
        <f>INDEX('Aquo parameters'!$A$1:$H$6130,MATCH($E1976,'Aquo parameters'!$E:$E,0),1)</f>
        <v>HCFK124a</v>
      </c>
      <c r="E1976" s="35">
        <v>3912</v>
      </c>
      <c r="F1976" s="41" t="str">
        <f>INDEX('Aquo parameters'!$A$1:$H$6130,MATCH($E1976,'Aquo parameters'!$E:$E,0),2)</f>
        <v>1-chloor-1,1,2,2-tetrafluorethaan</v>
      </c>
      <c r="G1976" s="41" t="s">
        <v>112</v>
      </c>
      <c r="H1976" s="241">
        <v>0</v>
      </c>
      <c r="I1976" s="241">
        <v>0</v>
      </c>
      <c r="J1976" s="241">
        <v>1</v>
      </c>
      <c r="K1976" s="20" t="s">
        <v>113</v>
      </c>
      <c r="L1976" s="20" t="s">
        <v>113</v>
      </c>
      <c r="M1976" s="20" t="s">
        <v>114</v>
      </c>
      <c r="O1976" s="20" t="s">
        <v>115</v>
      </c>
      <c r="P1976" s="20" t="str">
        <f t="shared" si="30"/>
        <v>factors.Add(new Factor() { ParameterID = 3912, Key = 1981, StandardizationSet = "Bbk", Parameter = "HCFK124a", Factor_A = 0, Factor_B = 0, Factor_C = 1, IsMetal = false, IsPak = false, IsOrganic = true });</v>
      </c>
    </row>
    <row r="1977" spans="1:16" x14ac:dyDescent="0.25">
      <c r="A1977" s="34">
        <v>1982</v>
      </c>
      <c r="B1977" s="35" t="s">
        <v>111</v>
      </c>
      <c r="D1977" s="215" t="str">
        <f>INDEX('Aquo parameters'!$A$1:$H$6130,MATCH($E1977,'Aquo parameters'!$E:$E,0),1)</f>
        <v>HCFK132b</v>
      </c>
      <c r="E1977" s="35">
        <v>3913</v>
      </c>
      <c r="F1977" s="41" t="str">
        <f>INDEX('Aquo parameters'!$A$1:$H$6130,MATCH($E1977,'Aquo parameters'!$E:$E,0),2)</f>
        <v>1,2-dichloor-1,1-difluorethaan</v>
      </c>
      <c r="G1977" s="41" t="s">
        <v>112</v>
      </c>
      <c r="H1977" s="241">
        <v>0</v>
      </c>
      <c r="I1977" s="241">
        <v>0</v>
      </c>
      <c r="J1977" s="241">
        <v>1</v>
      </c>
      <c r="K1977" s="20" t="s">
        <v>113</v>
      </c>
      <c r="L1977" s="20" t="s">
        <v>113</v>
      </c>
      <c r="M1977" s="20" t="s">
        <v>114</v>
      </c>
      <c r="O1977" s="20" t="s">
        <v>115</v>
      </c>
      <c r="P1977" s="20" t="str">
        <f t="shared" si="30"/>
        <v>factors.Add(new Factor() { ParameterID = 3913, Key = 1982, StandardizationSet = "Bbk", Parameter = "HCFK132b", Factor_A = 0, Factor_B = 0, Factor_C = 1, IsMetal = false, IsPak = false, IsOrganic = true });</v>
      </c>
    </row>
    <row r="1978" spans="1:16" x14ac:dyDescent="0.25">
      <c r="A1978" s="34">
        <v>1983</v>
      </c>
      <c r="B1978" s="35" t="s">
        <v>111</v>
      </c>
      <c r="D1978" s="215" t="str">
        <f>INDEX('Aquo parameters'!$A$1:$H$6130,MATCH($E1978,'Aquo parameters'!$E:$E,0),1)</f>
        <v>HCFK141b</v>
      </c>
      <c r="E1978" s="35">
        <v>3914</v>
      </c>
      <c r="F1978" s="41" t="str">
        <f>INDEX('Aquo parameters'!$A$1:$H$6130,MATCH($E1978,'Aquo parameters'!$E:$E,0),2)</f>
        <v>1,1-dichloor-1-fluorethaan</v>
      </c>
      <c r="G1978" s="41" t="s">
        <v>112</v>
      </c>
      <c r="H1978" s="241">
        <v>0</v>
      </c>
      <c r="I1978" s="241">
        <v>0</v>
      </c>
      <c r="J1978" s="241">
        <v>1</v>
      </c>
      <c r="K1978" s="20" t="s">
        <v>113</v>
      </c>
      <c r="L1978" s="20" t="s">
        <v>113</v>
      </c>
      <c r="M1978" s="20" t="s">
        <v>114</v>
      </c>
      <c r="O1978" s="20" t="s">
        <v>115</v>
      </c>
      <c r="P1978" s="20" t="str">
        <f t="shared" si="30"/>
        <v>factors.Add(new Factor() { ParameterID = 3914, Key = 1983, StandardizationSet = "Bbk", Parameter = "HCFK141b", Factor_A = 0, Factor_B = 0, Factor_C = 1, IsMetal = false, IsPak = false, IsOrganic = true });</v>
      </c>
    </row>
    <row r="1979" spans="1:16" x14ac:dyDescent="0.25">
      <c r="A1979" s="34">
        <v>1984</v>
      </c>
      <c r="B1979" s="35" t="s">
        <v>111</v>
      </c>
      <c r="D1979" s="215" t="str">
        <f>INDEX('Aquo parameters'!$A$1:$H$6130,MATCH($E1979,'Aquo parameters'!$E:$E,0),1)</f>
        <v>HCFK142b</v>
      </c>
      <c r="E1979" s="35">
        <v>3915</v>
      </c>
      <c r="F1979" s="41" t="str">
        <f>INDEX('Aquo parameters'!$A$1:$H$6130,MATCH($E1979,'Aquo parameters'!$E:$E,0),2)</f>
        <v>1-chloor-1,1-difluorethaan</v>
      </c>
      <c r="G1979" s="41" t="s">
        <v>112</v>
      </c>
      <c r="H1979" s="241">
        <v>0</v>
      </c>
      <c r="I1979" s="241">
        <v>0</v>
      </c>
      <c r="J1979" s="241">
        <v>1</v>
      </c>
      <c r="K1979" s="20" t="s">
        <v>113</v>
      </c>
      <c r="L1979" s="20" t="s">
        <v>113</v>
      </c>
      <c r="M1979" s="20" t="s">
        <v>114</v>
      </c>
      <c r="O1979" s="20" t="s">
        <v>115</v>
      </c>
      <c r="P1979" s="20" t="str">
        <f t="shared" si="30"/>
        <v>factors.Add(new Factor() { ParameterID = 3915, Key = 1984, StandardizationSet = "Bbk", Parameter = "HCFK142b", Factor_A = 0, Factor_B = 0, Factor_C = 1, IsMetal = false, IsPak = false, IsOrganic = true });</v>
      </c>
    </row>
    <row r="1980" spans="1:16" x14ac:dyDescent="0.25">
      <c r="A1980" s="34">
        <v>1985</v>
      </c>
      <c r="B1980" s="35" t="s">
        <v>111</v>
      </c>
      <c r="D1980" s="215" t="str">
        <f>INDEX('Aquo parameters'!$A$1:$H$6130,MATCH($E1980,'Aquo parameters'!$E:$E,0),1)</f>
        <v>HCFK22</v>
      </c>
      <c r="E1980" s="35">
        <v>3916</v>
      </c>
      <c r="F1980" s="41" t="str">
        <f>INDEX('Aquo parameters'!$A$1:$H$6130,MATCH($E1980,'Aquo parameters'!$E:$E,0),2)</f>
        <v>chloordifluormethaan</v>
      </c>
      <c r="G1980" s="41" t="s">
        <v>112</v>
      </c>
      <c r="H1980" s="241">
        <v>0</v>
      </c>
      <c r="I1980" s="241">
        <v>0</v>
      </c>
      <c r="J1980" s="241">
        <v>1</v>
      </c>
      <c r="K1980" s="20" t="s">
        <v>113</v>
      </c>
      <c r="L1980" s="20" t="s">
        <v>113</v>
      </c>
      <c r="M1980" s="20" t="s">
        <v>114</v>
      </c>
      <c r="O1980" s="20" t="s">
        <v>115</v>
      </c>
      <c r="P1980" s="20" t="str">
        <f t="shared" ref="P1980:P2042" si="31">"factors.Add(new Factor() { ParameterID = " &amp; E1980 &amp; ", Key = " &amp; A1980 &amp; ", StandardizationSet = """ &amp; B1980 &amp; """, Parameter = """ &amp; D1980 &amp; """, Factor_A = " &amp; H1980 &amp; ", Factor_B = " &amp; I1980 &amp; ", Factor_C = " &amp; J1980 &amp; ", IsMetal = "&amp; K1980 &amp;", IsPak = "&amp; L1980 &amp;", IsOrganic = "&amp; M1980 &amp;" });"</f>
        <v>factors.Add(new Factor() { ParameterID = 3916, Key = 1985, StandardizationSet = "Bbk", Parameter = "HCFK22", Factor_A = 0, Factor_B = 0, Factor_C = 1, IsMetal = false, IsPak = false, IsOrganic = true });</v>
      </c>
    </row>
    <row r="1981" spans="1:16" x14ac:dyDescent="0.25">
      <c r="A1981" s="34">
        <v>1986</v>
      </c>
      <c r="B1981" s="35" t="s">
        <v>111</v>
      </c>
      <c r="D1981" s="215" t="str">
        <f>INDEX('Aquo parameters'!$A$1:$H$6130,MATCH($E1981,'Aquo parameters'!$E:$E,0),1)</f>
        <v>HCFK225</v>
      </c>
      <c r="E1981" s="35">
        <v>3917</v>
      </c>
      <c r="F1981" s="41" t="str">
        <f>INDEX('Aquo parameters'!$A$1:$H$6130,MATCH($E1981,'Aquo parameters'!$E:$E,0),2)</f>
        <v>dichloorpentafluorpropaan</v>
      </c>
      <c r="G1981" s="41" t="s">
        <v>112</v>
      </c>
      <c r="H1981" s="241">
        <v>0</v>
      </c>
      <c r="I1981" s="241">
        <v>0</v>
      </c>
      <c r="J1981" s="241">
        <v>1</v>
      </c>
      <c r="K1981" s="20" t="s">
        <v>113</v>
      </c>
      <c r="L1981" s="20" t="s">
        <v>113</v>
      </c>
      <c r="M1981" s="20" t="s">
        <v>114</v>
      </c>
      <c r="O1981" s="20" t="s">
        <v>115</v>
      </c>
      <c r="P1981" s="20" t="str">
        <f t="shared" si="31"/>
        <v>factors.Add(new Factor() { ParameterID = 3917, Key = 1986, StandardizationSet = "Bbk", Parameter = "HCFK225", Factor_A = 0, Factor_B = 0, Factor_C = 1, IsMetal = false, IsPak = false, IsOrganic = true });</v>
      </c>
    </row>
    <row r="1982" spans="1:16" x14ac:dyDescent="0.25">
      <c r="A1982" s="34">
        <v>1987</v>
      </c>
      <c r="B1982" s="35" t="s">
        <v>111</v>
      </c>
      <c r="D1982" s="215" t="str">
        <f>INDEX('Aquo parameters'!$A$1:$H$6130,MATCH($E1982,'Aquo parameters'!$E:$E,0),1)</f>
        <v>HCFK225aa</v>
      </c>
      <c r="E1982" s="35">
        <v>3918</v>
      </c>
      <c r="F1982" s="41" t="str">
        <f>INDEX('Aquo parameters'!$A$1:$H$6130,MATCH($E1982,'Aquo parameters'!$E:$E,0),2)</f>
        <v>2,2-dichloor-1,1,1,3,3-pentafluorpropaan</v>
      </c>
      <c r="G1982" s="41" t="s">
        <v>112</v>
      </c>
      <c r="H1982" s="241">
        <v>0</v>
      </c>
      <c r="I1982" s="241">
        <v>0</v>
      </c>
      <c r="J1982" s="241">
        <v>1</v>
      </c>
      <c r="K1982" s="20" t="s">
        <v>113</v>
      </c>
      <c r="L1982" s="20" t="s">
        <v>113</v>
      </c>
      <c r="M1982" s="20" t="s">
        <v>114</v>
      </c>
      <c r="O1982" s="20" t="s">
        <v>115</v>
      </c>
      <c r="P1982" s="20" t="str">
        <f t="shared" si="31"/>
        <v>factors.Add(new Factor() { ParameterID = 3918, Key = 1987, StandardizationSet = "Bbk", Parameter = "HCFK225aa", Factor_A = 0, Factor_B = 0, Factor_C = 1, IsMetal = false, IsPak = false, IsOrganic = true });</v>
      </c>
    </row>
    <row r="1983" spans="1:16" x14ac:dyDescent="0.25">
      <c r="A1983" s="34">
        <v>1988</v>
      </c>
      <c r="B1983" s="35" t="s">
        <v>111</v>
      </c>
      <c r="D1983" s="215" t="str">
        <f>INDEX('Aquo parameters'!$A$1:$H$6130,MATCH($E1983,'Aquo parameters'!$E:$E,0),1)</f>
        <v>HCFK225ba</v>
      </c>
      <c r="E1983" s="35">
        <v>3919</v>
      </c>
      <c r="F1983" s="41" t="str">
        <f>INDEX('Aquo parameters'!$A$1:$H$6130,MATCH($E1983,'Aquo parameters'!$E:$E,0),2)</f>
        <v>2,3-dichloor-1,1,1,2,3-pentafluorpropaan</v>
      </c>
      <c r="G1983" s="41" t="s">
        <v>112</v>
      </c>
      <c r="H1983" s="241">
        <v>0</v>
      </c>
      <c r="I1983" s="241">
        <v>0</v>
      </c>
      <c r="J1983" s="241">
        <v>1</v>
      </c>
      <c r="K1983" s="20" t="s">
        <v>113</v>
      </c>
      <c r="L1983" s="20" t="s">
        <v>113</v>
      </c>
      <c r="M1983" s="20" t="s">
        <v>114</v>
      </c>
      <c r="O1983" s="20" t="s">
        <v>115</v>
      </c>
      <c r="P1983" s="20" t="str">
        <f t="shared" si="31"/>
        <v>factors.Add(new Factor() { ParameterID = 3919, Key = 1988, StandardizationSet = "Bbk", Parameter = "HCFK225ba", Factor_A = 0, Factor_B = 0, Factor_C = 1, IsMetal = false, IsPak = false, IsOrganic = true });</v>
      </c>
    </row>
    <row r="1984" spans="1:16" x14ac:dyDescent="0.25">
      <c r="A1984" s="34">
        <v>1989</v>
      </c>
      <c r="B1984" s="35" t="s">
        <v>111</v>
      </c>
      <c r="D1984" s="215" t="str">
        <f>INDEX('Aquo parameters'!$A$1:$H$6130,MATCH($E1984,'Aquo parameters'!$E:$E,0),1)</f>
        <v>HCFK225bb</v>
      </c>
      <c r="E1984" s="35">
        <v>3920</v>
      </c>
      <c r="F1984" s="41" t="str">
        <f>INDEX('Aquo parameters'!$A$1:$H$6130,MATCH($E1984,'Aquo parameters'!$E:$E,0),2)</f>
        <v>1,2-dichloor-1,1,2,3,3-pentafluorpropaan</v>
      </c>
      <c r="G1984" s="41" t="s">
        <v>112</v>
      </c>
      <c r="H1984" s="241">
        <v>0</v>
      </c>
      <c r="I1984" s="241">
        <v>0</v>
      </c>
      <c r="J1984" s="241">
        <v>1</v>
      </c>
      <c r="K1984" s="20" t="s">
        <v>113</v>
      </c>
      <c r="L1984" s="20" t="s">
        <v>113</v>
      </c>
      <c r="M1984" s="20" t="s">
        <v>114</v>
      </c>
      <c r="O1984" s="20" t="s">
        <v>115</v>
      </c>
      <c r="P1984" s="20" t="str">
        <f t="shared" si="31"/>
        <v>factors.Add(new Factor() { ParameterID = 3920, Key = 1989, StandardizationSet = "Bbk", Parameter = "HCFK225bb", Factor_A = 0, Factor_B = 0, Factor_C = 1, IsMetal = false, IsPak = false, IsOrganic = true });</v>
      </c>
    </row>
    <row r="1985" spans="1:16" x14ac:dyDescent="0.25">
      <c r="A1985" s="34">
        <v>1990</v>
      </c>
      <c r="B1985" s="35" t="s">
        <v>111</v>
      </c>
      <c r="D1985" s="215" t="str">
        <f>INDEX('Aquo parameters'!$A$1:$H$6130,MATCH($E1985,'Aquo parameters'!$E:$E,0),1)</f>
        <v>HCFK225ca</v>
      </c>
      <c r="E1985" s="35">
        <v>3921</v>
      </c>
      <c r="F1985" s="41" t="str">
        <f>INDEX('Aquo parameters'!$A$1:$H$6130,MATCH($E1985,'Aquo parameters'!$E:$E,0),2)</f>
        <v>3,3-dichloor-1,1,1,2,2-pentafluorpropaan</v>
      </c>
      <c r="G1985" s="41" t="s">
        <v>112</v>
      </c>
      <c r="H1985" s="241">
        <v>0</v>
      </c>
      <c r="I1985" s="241">
        <v>0</v>
      </c>
      <c r="J1985" s="241">
        <v>1</v>
      </c>
      <c r="K1985" s="20" t="s">
        <v>113</v>
      </c>
      <c r="L1985" s="20" t="s">
        <v>113</v>
      </c>
      <c r="M1985" s="20" t="s">
        <v>114</v>
      </c>
      <c r="O1985" s="20" t="s">
        <v>115</v>
      </c>
      <c r="P1985" s="20" t="str">
        <f t="shared" si="31"/>
        <v>factors.Add(new Factor() { ParameterID = 3921, Key = 1990, StandardizationSet = "Bbk", Parameter = "HCFK225ca", Factor_A = 0, Factor_B = 0, Factor_C = 1, IsMetal = false, IsPak = false, IsOrganic = true });</v>
      </c>
    </row>
    <row r="1986" spans="1:16" x14ac:dyDescent="0.25">
      <c r="A1986" s="34">
        <v>1991</v>
      </c>
      <c r="B1986" s="35" t="s">
        <v>111</v>
      </c>
      <c r="D1986" s="215" t="str">
        <f>INDEX('Aquo parameters'!$A$1:$H$6130,MATCH($E1986,'Aquo parameters'!$E:$E,0),1)</f>
        <v>HCFK225cb</v>
      </c>
      <c r="E1986" s="35">
        <v>3922</v>
      </c>
      <c r="F1986" s="41" t="str">
        <f>INDEX('Aquo parameters'!$A$1:$H$6130,MATCH($E1986,'Aquo parameters'!$E:$E,0),2)</f>
        <v>1,3-dichloor-1,1,2,2,3-pentafluorpropaan</v>
      </c>
      <c r="G1986" s="41" t="s">
        <v>112</v>
      </c>
      <c r="H1986" s="241">
        <v>0</v>
      </c>
      <c r="I1986" s="241">
        <v>0</v>
      </c>
      <c r="J1986" s="241">
        <v>1</v>
      </c>
      <c r="K1986" s="20" t="s">
        <v>113</v>
      </c>
      <c r="L1986" s="20" t="s">
        <v>113</v>
      </c>
      <c r="M1986" s="20" t="s">
        <v>114</v>
      </c>
      <c r="O1986" s="20" t="s">
        <v>115</v>
      </c>
      <c r="P1986" s="20" t="str">
        <f t="shared" si="31"/>
        <v>factors.Add(new Factor() { ParameterID = 3922, Key = 1991, StandardizationSet = "Bbk", Parameter = "HCFK225cb", Factor_A = 0, Factor_B = 0, Factor_C = 1, IsMetal = false, IsPak = false, IsOrganic = true });</v>
      </c>
    </row>
    <row r="1987" spans="1:16" x14ac:dyDescent="0.25">
      <c r="A1987" s="34">
        <v>1992</v>
      </c>
      <c r="B1987" s="35" t="s">
        <v>111</v>
      </c>
      <c r="D1987" s="215" t="str">
        <f>INDEX('Aquo parameters'!$A$1:$H$6130,MATCH($E1987,'Aquo parameters'!$E:$E,0),1)</f>
        <v>HCFK225cc</v>
      </c>
      <c r="E1987" s="35">
        <v>3923</v>
      </c>
      <c r="F1987" s="41" t="str">
        <f>INDEX('Aquo parameters'!$A$1:$H$6130,MATCH($E1987,'Aquo parameters'!$E:$E,0),2)</f>
        <v>1,1-dichloor-1,2,2,3,3-pentafluorpropaan</v>
      </c>
      <c r="G1987" s="41" t="s">
        <v>112</v>
      </c>
      <c r="H1987" s="241">
        <v>0</v>
      </c>
      <c r="I1987" s="241">
        <v>0</v>
      </c>
      <c r="J1987" s="241">
        <v>1</v>
      </c>
      <c r="K1987" s="20" t="s">
        <v>113</v>
      </c>
      <c r="L1987" s="20" t="s">
        <v>113</v>
      </c>
      <c r="M1987" s="20" t="s">
        <v>114</v>
      </c>
      <c r="O1987" s="20" t="s">
        <v>115</v>
      </c>
      <c r="P1987" s="20" t="str">
        <f t="shared" si="31"/>
        <v>factors.Add(new Factor() { ParameterID = 3923, Key = 1992, StandardizationSet = "Bbk", Parameter = "HCFK225cc", Factor_A = 0, Factor_B = 0, Factor_C = 1, IsMetal = false, IsPak = false, IsOrganic = true });</v>
      </c>
    </row>
    <row r="1988" spans="1:16" x14ac:dyDescent="0.25">
      <c r="A1988" s="34">
        <v>1993</v>
      </c>
      <c r="B1988" s="35" t="s">
        <v>111</v>
      </c>
      <c r="D1988" s="215" t="str">
        <f>INDEX('Aquo parameters'!$A$1:$H$6130,MATCH($E1988,'Aquo parameters'!$E:$E,0),1)</f>
        <v>HCFK225da</v>
      </c>
      <c r="E1988" s="35">
        <v>3924</v>
      </c>
      <c r="F1988" s="41" t="str">
        <f>INDEX('Aquo parameters'!$A$1:$H$6130,MATCH($E1988,'Aquo parameters'!$E:$E,0),2)</f>
        <v>1,2-dichloor-1,1,3,3,3-pentafluorpropaan</v>
      </c>
      <c r="G1988" s="41" t="s">
        <v>112</v>
      </c>
      <c r="H1988" s="241">
        <v>0</v>
      </c>
      <c r="I1988" s="241">
        <v>0</v>
      </c>
      <c r="J1988" s="241">
        <v>1</v>
      </c>
      <c r="K1988" s="20" t="s">
        <v>113</v>
      </c>
      <c r="L1988" s="20" t="s">
        <v>113</v>
      </c>
      <c r="M1988" s="20" t="s">
        <v>114</v>
      </c>
      <c r="O1988" s="20" t="s">
        <v>115</v>
      </c>
      <c r="P1988" s="20" t="str">
        <f t="shared" si="31"/>
        <v>factors.Add(new Factor() { ParameterID = 3924, Key = 1993, StandardizationSet = "Bbk", Parameter = "HCFK225da", Factor_A = 0, Factor_B = 0, Factor_C = 1, IsMetal = false, IsPak = false, IsOrganic = true });</v>
      </c>
    </row>
    <row r="1989" spans="1:16" x14ac:dyDescent="0.25">
      <c r="A1989" s="34">
        <v>1994</v>
      </c>
      <c r="B1989" s="35" t="s">
        <v>111</v>
      </c>
      <c r="D1989" s="215" t="str">
        <f>INDEX('Aquo parameters'!$A$1:$H$6130,MATCH($E1989,'Aquo parameters'!$E:$E,0),1)</f>
        <v>HCFK225ea</v>
      </c>
      <c r="E1989" s="35">
        <v>3925</v>
      </c>
      <c r="F1989" s="41" t="str">
        <f>INDEX('Aquo parameters'!$A$1:$H$6130,MATCH($E1989,'Aquo parameters'!$E:$E,0),2)</f>
        <v>1,3-dichloor-1,1,2,3,3-pentafluorpropaan</v>
      </c>
      <c r="G1989" s="41" t="s">
        <v>112</v>
      </c>
      <c r="H1989" s="241">
        <v>0</v>
      </c>
      <c r="I1989" s="241">
        <v>0</v>
      </c>
      <c r="J1989" s="241">
        <v>1</v>
      </c>
      <c r="K1989" s="20" t="s">
        <v>113</v>
      </c>
      <c r="L1989" s="20" t="s">
        <v>113</v>
      </c>
      <c r="M1989" s="20" t="s">
        <v>114</v>
      </c>
      <c r="O1989" s="20" t="s">
        <v>115</v>
      </c>
      <c r="P1989" s="20" t="str">
        <f t="shared" si="31"/>
        <v>factors.Add(new Factor() { ParameterID = 3925, Key = 1994, StandardizationSet = "Bbk", Parameter = "HCFK225ea", Factor_A = 0, Factor_B = 0, Factor_C = 1, IsMetal = false, IsPak = false, IsOrganic = true });</v>
      </c>
    </row>
    <row r="1990" spans="1:16" x14ac:dyDescent="0.25">
      <c r="A1990" s="34">
        <v>1995</v>
      </c>
      <c r="B1990" s="35" t="s">
        <v>111</v>
      </c>
      <c r="D1990" s="215" t="str">
        <f>INDEX('Aquo parameters'!$A$1:$H$6130,MATCH($E1990,'Aquo parameters'!$E:$E,0),1)</f>
        <v>HCFK225eb</v>
      </c>
      <c r="E1990" s="35">
        <v>3926</v>
      </c>
      <c r="F1990" s="41" t="str">
        <f>INDEX('Aquo parameters'!$A$1:$H$6130,MATCH($E1990,'Aquo parameters'!$E:$E,0),2)</f>
        <v>1,1-dichloor-1,2,3,3,3-pentafluorpropaan</v>
      </c>
      <c r="G1990" s="41" t="s">
        <v>112</v>
      </c>
      <c r="H1990" s="241">
        <v>0</v>
      </c>
      <c r="I1990" s="241">
        <v>0</v>
      </c>
      <c r="J1990" s="241">
        <v>1</v>
      </c>
      <c r="K1990" s="20" t="s">
        <v>113</v>
      </c>
      <c r="L1990" s="20" t="s">
        <v>113</v>
      </c>
      <c r="M1990" s="20" t="s">
        <v>114</v>
      </c>
      <c r="O1990" s="20" t="s">
        <v>115</v>
      </c>
      <c r="P1990" s="20" t="str">
        <f t="shared" si="31"/>
        <v>factors.Add(new Factor() { ParameterID = 3926, Key = 1995, StandardizationSet = "Bbk", Parameter = "HCFK225eb", Factor_A = 0, Factor_B = 0, Factor_C = 1, IsMetal = false, IsPak = false, IsOrganic = true });</v>
      </c>
    </row>
    <row r="1991" spans="1:16" x14ac:dyDescent="0.25">
      <c r="A1991" s="34">
        <v>1996</v>
      </c>
      <c r="B1991" s="35" t="s">
        <v>111</v>
      </c>
      <c r="D1991" s="215" t="str">
        <f>INDEX('Aquo parameters'!$A$1:$H$6130,MATCH($E1991,'Aquo parameters'!$E:$E,0),1)</f>
        <v>HCFK253fb</v>
      </c>
      <c r="E1991" s="35">
        <v>3927</v>
      </c>
      <c r="F1991" s="41" t="str">
        <f>INDEX('Aquo parameters'!$A$1:$H$6130,MATCH($E1991,'Aquo parameters'!$E:$E,0),2)</f>
        <v>3-chloor-1,1,1-trifluorpropaan</v>
      </c>
      <c r="G1991" s="41" t="s">
        <v>112</v>
      </c>
      <c r="H1991" s="241">
        <v>0</v>
      </c>
      <c r="I1991" s="241">
        <v>0</v>
      </c>
      <c r="J1991" s="241">
        <v>1</v>
      </c>
      <c r="K1991" s="20" t="s">
        <v>113</v>
      </c>
      <c r="L1991" s="20" t="s">
        <v>113</v>
      </c>
      <c r="M1991" s="20" t="s">
        <v>114</v>
      </c>
      <c r="O1991" s="20" t="s">
        <v>115</v>
      </c>
      <c r="P1991" s="20" t="str">
        <f t="shared" si="31"/>
        <v>factors.Add(new Factor() { ParameterID = 3927, Key = 1996, StandardizationSet = "Bbk", Parameter = "HCFK253fb", Factor_A = 0, Factor_B = 0, Factor_C = 1, IsMetal = false, IsPak = false, IsOrganic = true });</v>
      </c>
    </row>
    <row r="1992" spans="1:16" x14ac:dyDescent="0.25">
      <c r="A1992" s="34">
        <v>1997</v>
      </c>
      <c r="B1992" s="35" t="s">
        <v>111</v>
      </c>
      <c r="D1992" s="215" t="str">
        <f>INDEX('Aquo parameters'!$A$1:$H$6130,MATCH($E1992,'Aquo parameters'!$E:$E,0),1)</f>
        <v>HCltazde</v>
      </c>
      <c r="E1992" s="35">
        <v>3928</v>
      </c>
      <c r="F1992" s="41" t="str">
        <f>INDEX('Aquo parameters'!$A$1:$H$6130,MATCH($E1992,'Aquo parameters'!$E:$E,0),2)</f>
        <v>hydrochloorthiazide</v>
      </c>
      <c r="G1992" s="41" t="s">
        <v>112</v>
      </c>
      <c r="H1992" s="241">
        <v>0</v>
      </c>
      <c r="I1992" s="241">
        <v>0</v>
      </c>
      <c r="J1992" s="241">
        <v>1</v>
      </c>
      <c r="K1992" s="20" t="s">
        <v>113</v>
      </c>
      <c r="L1992" s="20" t="s">
        <v>113</v>
      </c>
      <c r="M1992" s="20" t="s">
        <v>114</v>
      </c>
      <c r="O1992" s="20" t="s">
        <v>115</v>
      </c>
      <c r="P1992" s="20" t="str">
        <f t="shared" si="31"/>
        <v>factors.Add(new Factor() { ParameterID = 3928, Key = 1997, StandardizationSet = "Bbk", Parameter = "HCltazde", Factor_A = 0, Factor_B = 0, Factor_C = 1, IsMetal = false, IsPak = false, IsOrganic = true });</v>
      </c>
    </row>
    <row r="1993" spans="1:16" x14ac:dyDescent="0.25">
      <c r="A1993" s="34">
        <v>1998</v>
      </c>
      <c r="B1993" s="35" t="s">
        <v>111</v>
      </c>
      <c r="D1993" s="215" t="str">
        <f>INDEX('Aquo parameters'!$A$1:$H$6130,MATCH($E1993,'Aquo parameters'!$E:$E,0),1)</f>
        <v>HCN</v>
      </c>
      <c r="E1993" s="35">
        <v>3929</v>
      </c>
      <c r="F1993" s="41" t="str">
        <f>INDEX('Aquo parameters'!$A$1:$H$6130,MATCH($E1993,'Aquo parameters'!$E:$E,0),2)</f>
        <v>waterstofcyanide</v>
      </c>
      <c r="G1993" s="41" t="s">
        <v>112</v>
      </c>
      <c r="H1993" s="241">
        <v>1</v>
      </c>
      <c r="I1993" s="241">
        <v>0</v>
      </c>
      <c r="J1993" s="241">
        <v>0</v>
      </c>
      <c r="K1993" s="20" t="s">
        <v>113</v>
      </c>
      <c r="L1993" s="20" t="s">
        <v>113</v>
      </c>
      <c r="M1993" s="20" t="s">
        <v>113</v>
      </c>
      <c r="O1993" s="20" t="s">
        <v>115</v>
      </c>
      <c r="P1993" s="20" t="str">
        <f t="shared" si="31"/>
        <v>factors.Add(new Factor() { ParameterID = 3929, Key = 1998, StandardizationSet = "Bbk", Parameter = "HCN", Factor_A = 1, Factor_B = 0, Factor_C = 0, IsMetal = false, IsPak = false, IsOrganic = false });</v>
      </c>
    </row>
    <row r="1994" spans="1:16" x14ac:dyDescent="0.25">
      <c r="A1994" s="34">
        <v>1999</v>
      </c>
      <c r="B1994" s="35" t="s">
        <v>111</v>
      </c>
      <c r="D1994" s="215" t="str">
        <f>INDEX('Aquo parameters'!$A$1:$H$6130,MATCH($E1994,'Aquo parameters'!$E:$E,0),1)</f>
        <v>He</v>
      </c>
      <c r="E1994" s="35">
        <v>3930</v>
      </c>
      <c r="F1994" s="41" t="str">
        <f>INDEX('Aquo parameters'!$A$1:$H$6130,MATCH($E1994,'Aquo parameters'!$E:$E,0),2)</f>
        <v>helium</v>
      </c>
      <c r="G1994" s="305" t="s">
        <v>253</v>
      </c>
      <c r="H1994" s="251"/>
      <c r="I1994" s="251"/>
      <c r="J1994" s="251"/>
      <c r="K1994" s="234"/>
      <c r="L1994" s="234"/>
      <c r="M1994" s="234"/>
      <c r="O1994" s="20" t="s">
        <v>115</v>
      </c>
      <c r="P1994" s="20" t="str">
        <f t="shared" si="31"/>
        <v>factors.Add(new Factor() { ParameterID = 3930, Key = 1999, StandardizationSet = "Bbk", Parameter = "He", Factor_A = , Factor_B = , Factor_C = , IsMetal = , IsPak = , IsOrganic =  });</v>
      </c>
    </row>
    <row r="1995" spans="1:16" x14ac:dyDescent="0.25">
      <c r="A1995" s="34">
        <v>2000</v>
      </c>
      <c r="B1995" s="35" t="s">
        <v>111</v>
      </c>
      <c r="D1995" s="215" t="str">
        <f>INDEX('Aquo parameters'!$A$1:$H$6130,MATCH($E1995,'Aquo parameters'!$E:$E,0),1)</f>
        <v>L_PFHpS</v>
      </c>
      <c r="E1995" s="35">
        <v>3931</v>
      </c>
      <c r="F1995" s="41" t="str">
        <f>INDEX('Aquo parameters'!$A$1:$H$6130,MATCH($E1995,'Aquo parameters'!$E:$E,0),2)</f>
        <v>perfluor-1-heptaansulfonzuur</v>
      </c>
      <c r="G1995" s="41" t="s">
        <v>112</v>
      </c>
      <c r="H1995" s="251">
        <v>0</v>
      </c>
      <c r="I1995" s="251">
        <v>0</v>
      </c>
      <c r="J1995" s="251">
        <v>1</v>
      </c>
      <c r="K1995" s="234" t="s">
        <v>113</v>
      </c>
      <c r="L1995" s="234" t="s">
        <v>114</v>
      </c>
      <c r="M1995" s="234" t="s">
        <v>114</v>
      </c>
      <c r="N1995" s="234" t="s">
        <v>112</v>
      </c>
      <c r="O1995" s="20" t="s">
        <v>115</v>
      </c>
      <c r="P1995" s="20" t="str">
        <f t="shared" si="31"/>
        <v>factors.Add(new Factor() { ParameterID = 3931, Key = 2000, StandardizationSet = "Bbk", Parameter = "L_PFHpS", Factor_A = 0, Factor_B = 0, Factor_C = 1, IsMetal = false, IsPak = true, IsOrganic = true });</v>
      </c>
    </row>
    <row r="1996" spans="1:16" x14ac:dyDescent="0.25">
      <c r="A1996" s="34">
        <v>2001</v>
      </c>
      <c r="B1996" s="35" t="s">
        <v>111</v>
      </c>
      <c r="D1996" s="215" t="str">
        <f>INDEX('Aquo parameters'!$A$1:$H$6130,MATCH($E1996,'Aquo parameters'!$E:$E,0),1)</f>
        <v>L_PFHxS</v>
      </c>
      <c r="E1996" s="35">
        <v>3932</v>
      </c>
      <c r="F1996" s="41" t="str">
        <f>INDEX('Aquo parameters'!$A$1:$H$6130,MATCH($E1996,'Aquo parameters'!$E:$E,0),2)</f>
        <v>perfluorhexaansulfonzuur</v>
      </c>
      <c r="G1996" s="41" t="s">
        <v>112</v>
      </c>
      <c r="H1996" s="251">
        <v>0</v>
      </c>
      <c r="I1996" s="251">
        <v>0</v>
      </c>
      <c r="J1996" s="251">
        <v>1</v>
      </c>
      <c r="K1996" s="234" t="s">
        <v>113</v>
      </c>
      <c r="L1996" s="234" t="s">
        <v>114</v>
      </c>
      <c r="M1996" s="234" t="s">
        <v>114</v>
      </c>
      <c r="N1996" s="234" t="s">
        <v>112</v>
      </c>
      <c r="O1996" s="20" t="s">
        <v>115</v>
      </c>
      <c r="P1996" s="20" t="str">
        <f t="shared" si="31"/>
        <v>factors.Add(new Factor() { ParameterID = 3932, Key = 2001, StandardizationSet = "Bbk", Parameter = "L_PFHxS", Factor_A = 0, Factor_B = 0, Factor_C = 1, IsMetal = false, IsPak = true, IsOrganic = true });</v>
      </c>
    </row>
    <row r="1997" spans="1:16" x14ac:dyDescent="0.25">
      <c r="A1997" s="34">
        <v>2003</v>
      </c>
      <c r="B1997" s="35" t="s">
        <v>111</v>
      </c>
      <c r="D1997" s="215" t="str">
        <f>INDEX('Aquo parameters'!$A$1:$H$6130,MATCH($E1997,'Aquo parameters'!$E:$E,0),1)</f>
        <v>HETzr</v>
      </c>
      <c r="E1997" s="35">
        <v>3934</v>
      </c>
      <c r="F1997" s="41" t="str">
        <f>INDEX('Aquo parameters'!$A$1:$H$6130,MATCH($E1997,'Aquo parameters'!$E:$E,0),2)</f>
        <v>HETzuur</v>
      </c>
      <c r="G1997" s="305" t="s">
        <v>253</v>
      </c>
      <c r="H1997" s="319"/>
      <c r="I1997" s="319"/>
      <c r="J1997" s="319"/>
      <c r="K1997" s="234"/>
      <c r="L1997" s="234"/>
      <c r="M1997" s="234"/>
      <c r="O1997" s="20" t="s">
        <v>115</v>
      </c>
      <c r="P1997" s="20" t="str">
        <f t="shared" si="31"/>
        <v>factors.Add(new Factor() { ParameterID = 3934, Key = 2003, StandardizationSet = "Bbk", Parameter = "HETzr", Factor_A = , Factor_B = , Factor_C = , IsMetal = , IsPak = , IsOrganic =  });</v>
      </c>
    </row>
    <row r="1998" spans="1:16" x14ac:dyDescent="0.25">
      <c r="A1998" s="34">
        <v>2004</v>
      </c>
      <c r="B1998" s="35" t="s">
        <v>111</v>
      </c>
      <c r="D1998" s="215" t="str">
        <f>INDEX('Aquo parameters'!$A$1:$H$6130,MATCH($E1998,'Aquo parameters'!$E:$E,0),1)</f>
        <v>hextazx</v>
      </c>
      <c r="E1998" s="35">
        <v>3935</v>
      </c>
      <c r="F1998" s="41" t="str">
        <f>INDEX('Aquo parameters'!$A$1:$H$6130,MATCH($E1998,'Aquo parameters'!$E:$E,0),2)</f>
        <v>hexythiazox</v>
      </c>
      <c r="G1998" s="41" t="s">
        <v>112</v>
      </c>
      <c r="H1998" s="241">
        <v>0</v>
      </c>
      <c r="I1998" s="241">
        <v>0</v>
      </c>
      <c r="J1998" s="241">
        <v>1</v>
      </c>
      <c r="K1998" s="20" t="s">
        <v>113</v>
      </c>
      <c r="L1998" s="20" t="s">
        <v>113</v>
      </c>
      <c r="M1998" s="20" t="s">
        <v>114</v>
      </c>
      <c r="O1998" s="20" t="s">
        <v>115</v>
      </c>
      <c r="P1998" s="20" t="str">
        <f t="shared" si="31"/>
        <v>factors.Add(new Factor() { ParameterID = 3935, Key = 2004, StandardizationSet = "Bbk", Parameter = "hextazx", Factor_A = 0, Factor_B = 0, Factor_C = 1, IsMetal = false, IsPak = false, IsOrganic = true });</v>
      </c>
    </row>
    <row r="1999" spans="1:16" x14ac:dyDescent="0.25">
      <c r="A1999" s="34">
        <v>2005</v>
      </c>
      <c r="B1999" s="35" t="s">
        <v>111</v>
      </c>
      <c r="D1999" s="215" t="str">
        <f>INDEX('Aquo parameters'!$A$1:$H$6130,MATCH($E1999,'Aquo parameters'!$E:$E,0),1)</f>
        <v>HFC3ye</v>
      </c>
      <c r="E1999" s="35">
        <v>3938</v>
      </c>
      <c r="F1999" s="41" t="str">
        <f>INDEX('Aquo parameters'!$A$1:$H$6130,MATCH($E1999,'Aquo parameters'!$E:$E,0),2)</f>
        <v>hexafluorpropyleen</v>
      </c>
      <c r="G1999" s="41" t="s">
        <v>112</v>
      </c>
      <c r="H1999" s="241">
        <v>0</v>
      </c>
      <c r="I1999" s="241">
        <v>0</v>
      </c>
      <c r="J1999" s="241">
        <v>1</v>
      </c>
      <c r="K1999" s="20" t="s">
        <v>113</v>
      </c>
      <c r="L1999" s="20" t="s">
        <v>113</v>
      </c>
      <c r="M1999" s="20" t="s">
        <v>114</v>
      </c>
      <c r="O1999" s="20" t="s">
        <v>115</v>
      </c>
      <c r="P1999" s="20" t="str">
        <f t="shared" si="31"/>
        <v>factors.Add(new Factor() { ParameterID = 3938, Key = 2005, StandardizationSet = "Bbk", Parameter = "HFC3ye", Factor_A = 0, Factor_B = 0, Factor_C = 1, IsMetal = false, IsPak = false, IsOrganic = true });</v>
      </c>
    </row>
    <row r="2000" spans="1:16" x14ac:dyDescent="0.25">
      <c r="A2000" s="34">
        <v>2006</v>
      </c>
      <c r="B2000" s="35" t="s">
        <v>111</v>
      </c>
      <c r="D2000" s="215" t="str">
        <f>INDEX('Aquo parameters'!$A$1:$H$6130,MATCH($E2000,'Aquo parameters'!$E:$E,0),1)</f>
        <v>Hg203</v>
      </c>
      <c r="E2000" s="35">
        <v>3940</v>
      </c>
      <c r="F2000" s="41" t="str">
        <f>INDEX('Aquo parameters'!$A$1:$H$6130,MATCH($E2000,'Aquo parameters'!$E:$E,0),2)</f>
        <v>kwik 203</v>
      </c>
      <c r="G2000" s="41" t="s">
        <v>112</v>
      </c>
      <c r="H2000" s="241">
        <v>1</v>
      </c>
      <c r="I2000" s="241">
        <v>0</v>
      </c>
      <c r="J2000" s="241">
        <v>0</v>
      </c>
      <c r="K2000" s="20" t="s">
        <v>113</v>
      </c>
      <c r="L2000" s="20" t="s">
        <v>113</v>
      </c>
      <c r="M2000" s="20" t="s">
        <v>113</v>
      </c>
      <c r="O2000" s="20" t="s">
        <v>115</v>
      </c>
      <c r="P2000" s="20" t="str">
        <f t="shared" si="31"/>
        <v>factors.Add(new Factor() { ParameterID = 3940, Key = 2006, StandardizationSet = "Bbk", Parameter = "Hg203", Factor_A = 1, Factor_B = 0, Factor_C = 0, IsMetal = false, IsPak = false, IsOrganic = false });</v>
      </c>
    </row>
    <row r="2001" spans="1:16" x14ac:dyDescent="0.25">
      <c r="A2001" s="34">
        <v>2007</v>
      </c>
      <c r="B2001" s="35" t="s">
        <v>111</v>
      </c>
      <c r="D2001" s="215" t="str">
        <f>INDEX('Aquo parameters'!$A$1:$H$6130,MATCH($E2001,'Aquo parameters'!$E:$E,0),1)</f>
        <v>HHCB</v>
      </c>
      <c r="E2001" s="35">
        <v>3942</v>
      </c>
      <c r="F2001" s="41" t="str">
        <f>INDEX('Aquo parameters'!$A$1:$H$6130,MATCH($E2001,'Aquo parameters'!$E:$E,0),2)</f>
        <v>hexahydrohexamethylcyclopentabenzopyran (HHCB)</v>
      </c>
      <c r="G2001" s="41" t="s">
        <v>112</v>
      </c>
      <c r="H2001" s="244">
        <v>0</v>
      </c>
      <c r="I2001" s="244">
        <v>0</v>
      </c>
      <c r="J2001" s="244">
        <v>1</v>
      </c>
      <c r="K2001" s="20" t="s">
        <v>113</v>
      </c>
      <c r="L2001" s="20" t="s">
        <v>113</v>
      </c>
      <c r="M2001" s="20" t="s">
        <v>114</v>
      </c>
      <c r="O2001" s="20" t="s">
        <v>115</v>
      </c>
      <c r="P2001" s="20" t="str">
        <f t="shared" si="31"/>
        <v>factors.Add(new Factor() { ParameterID = 3942, Key = 2007, StandardizationSet = "Bbk", Parameter = "HHCB", Factor_A = 0, Factor_B = 0, Factor_C = 1, IsMetal = false, IsPak = false, IsOrganic = true });</v>
      </c>
    </row>
    <row r="2002" spans="1:16" x14ac:dyDescent="0.25">
      <c r="A2002" s="34">
        <v>2008</v>
      </c>
      <c r="B2002" s="35" t="s">
        <v>111</v>
      </c>
      <c r="D2002" s="215" t="str">
        <f>INDEX('Aquo parameters'!$A$1:$H$6130,MATCH($E2002,'Aquo parameters'!$E:$E,0),1)</f>
        <v>HNO3</v>
      </c>
      <c r="E2002" s="35">
        <v>3945</v>
      </c>
      <c r="F2002" s="41" t="str">
        <f>INDEX('Aquo parameters'!$A$1:$H$6130,MATCH($E2002,'Aquo parameters'!$E:$E,0),2)</f>
        <v>salpeterzuur</v>
      </c>
      <c r="G2002" s="41" t="s">
        <v>112</v>
      </c>
      <c r="H2002" s="241">
        <v>1</v>
      </c>
      <c r="I2002" s="241">
        <v>0</v>
      </c>
      <c r="J2002" s="241">
        <v>0</v>
      </c>
      <c r="K2002" s="20" t="s">
        <v>113</v>
      </c>
      <c r="L2002" s="20" t="s">
        <v>113</v>
      </c>
      <c r="M2002" s="20" t="s">
        <v>113</v>
      </c>
      <c r="O2002" s="20" t="s">
        <v>115</v>
      </c>
      <c r="P2002" s="20" t="str">
        <f t="shared" si="31"/>
        <v>factors.Add(new Factor() { ParameterID = 3945, Key = 2008, StandardizationSet = "Bbk", Parameter = "HNO3", Factor_A = 1, Factor_B = 0, Factor_C = 0, IsMetal = false, IsPak = false, IsOrganic = false });</v>
      </c>
    </row>
    <row r="2003" spans="1:16" x14ac:dyDescent="0.25">
      <c r="A2003" s="34">
        <v>2009</v>
      </c>
      <c r="B2003" s="35" t="s">
        <v>111</v>
      </c>
      <c r="D2003" s="215" t="str">
        <f>INDEX('Aquo parameters'!$A$1:$H$6130,MATCH($E2003,'Aquo parameters'!$E:$E,0),1)</f>
        <v>Ho</v>
      </c>
      <c r="E2003" s="35">
        <v>3946</v>
      </c>
      <c r="F2003" s="41" t="str">
        <f>INDEX('Aquo parameters'!$A$1:$H$6130,MATCH($E2003,'Aquo parameters'!$E:$E,0),2)</f>
        <v>holmium</v>
      </c>
      <c r="G2003" s="41" t="s">
        <v>112</v>
      </c>
      <c r="H2003" s="244">
        <v>1</v>
      </c>
      <c r="I2003" s="244">
        <v>0</v>
      </c>
      <c r="J2003" s="244">
        <v>0</v>
      </c>
      <c r="K2003" s="20" t="s">
        <v>114</v>
      </c>
      <c r="L2003" s="20" t="s">
        <v>113</v>
      </c>
      <c r="M2003" s="20" t="s">
        <v>113</v>
      </c>
      <c r="O2003" s="20" t="s">
        <v>115</v>
      </c>
      <c r="P2003" s="20" t="str">
        <f t="shared" si="31"/>
        <v>factors.Add(new Factor() { ParameterID = 3946, Key = 2009, StandardizationSet = "Bbk", Parameter = "Ho", Factor_A = 1, Factor_B = 0, Factor_C = 0, IsMetal = true, IsPak = false, IsOrganic = false });</v>
      </c>
    </row>
    <row r="2004" spans="1:16" x14ac:dyDescent="0.25">
      <c r="A2004" s="34">
        <v>2010</v>
      </c>
      <c r="B2004" s="35" t="s">
        <v>111</v>
      </c>
      <c r="D2004" s="215" t="str">
        <f>INDEX('Aquo parameters'!$A$1:$H$6130,MATCH($E2004,'Aquo parameters'!$E:$E,0),1)</f>
        <v>HOCl</v>
      </c>
      <c r="E2004" s="35">
        <v>3947</v>
      </c>
      <c r="F2004" s="41" t="str">
        <f>INDEX('Aquo parameters'!$A$1:$H$6130,MATCH($E2004,'Aquo parameters'!$E:$E,0),2)</f>
        <v>hypochloorzuur</v>
      </c>
      <c r="G2004" s="41" t="s">
        <v>112</v>
      </c>
      <c r="H2004" s="241">
        <v>1</v>
      </c>
      <c r="I2004" s="241">
        <v>0</v>
      </c>
      <c r="J2004" s="241">
        <v>0</v>
      </c>
      <c r="K2004" s="20" t="s">
        <v>113</v>
      </c>
      <c r="L2004" s="20" t="s">
        <v>113</v>
      </c>
      <c r="M2004" s="20" t="s">
        <v>113</v>
      </c>
      <c r="O2004" s="20" t="s">
        <v>115</v>
      </c>
      <c r="P2004" s="20" t="str">
        <f t="shared" si="31"/>
        <v>factors.Add(new Factor() { ParameterID = 3947, Key = 2010, StandardizationSet = "Bbk", Parameter = "HOCl", Factor_A = 1, Factor_B = 0, Factor_C = 0, IsMetal = false, IsPak = false, IsOrganic = false });</v>
      </c>
    </row>
    <row r="2005" spans="1:16" x14ac:dyDescent="0.25">
      <c r="A2005" s="34">
        <v>2011</v>
      </c>
      <c r="B2005" s="35" t="s">
        <v>111</v>
      </c>
      <c r="D2005" s="215" t="str">
        <f>INDEX('Aquo parameters'!$A$1:$H$6130,MATCH($E2005,'Aquo parameters'!$E:$E,0),1)</f>
        <v>Hoxzne</v>
      </c>
      <c r="E2005" s="35">
        <v>3951</v>
      </c>
      <c r="F2005" s="41" t="str">
        <f>INDEX('Aquo parameters'!$A$1:$H$6130,MATCH($E2005,'Aquo parameters'!$E:$E,0),2)</f>
        <v>hydroxyzine</v>
      </c>
      <c r="G2005" s="41" t="s">
        <v>112</v>
      </c>
      <c r="H2005" s="244">
        <v>0</v>
      </c>
      <c r="I2005" s="244">
        <v>0</v>
      </c>
      <c r="J2005" s="244">
        <v>1</v>
      </c>
      <c r="K2005" s="20" t="s">
        <v>113</v>
      </c>
      <c r="L2005" s="20" t="s">
        <v>113</v>
      </c>
      <c r="M2005" s="20" t="s">
        <v>114</v>
      </c>
      <c r="O2005" s="20" t="s">
        <v>115</v>
      </c>
      <c r="P2005" s="20" t="str">
        <f t="shared" si="31"/>
        <v>factors.Add(new Factor() { ParameterID = 3951, Key = 2011, StandardizationSet = "Bbk", Parameter = "Hoxzne", Factor_A = 0, Factor_B = 0, Factor_C = 1, IsMetal = false, IsPak = false, IsOrganic = true });</v>
      </c>
    </row>
    <row r="2006" spans="1:16" x14ac:dyDescent="0.25">
      <c r="A2006" s="34">
        <v>2012</v>
      </c>
      <c r="B2006" s="35" t="s">
        <v>111</v>
      </c>
      <c r="D2006" s="215" t="str">
        <f>INDEX('Aquo parameters'!$A$1:$H$6130,MATCH($E2006,'Aquo parameters'!$E:$E,0),1)</f>
        <v>Hs</v>
      </c>
      <c r="E2006" s="35">
        <v>3953</v>
      </c>
      <c r="F2006" s="41" t="str">
        <f>INDEX('Aquo parameters'!$A$1:$H$6130,MATCH($E2006,'Aquo parameters'!$E:$E,0),2)</f>
        <v>hassium</v>
      </c>
      <c r="G2006" s="41" t="s">
        <v>112</v>
      </c>
      <c r="H2006" s="241">
        <v>1</v>
      </c>
      <c r="I2006" s="241">
        <v>0</v>
      </c>
      <c r="J2006" s="241">
        <v>0</v>
      </c>
      <c r="K2006" s="20" t="s">
        <v>114</v>
      </c>
      <c r="L2006" s="20" t="s">
        <v>113</v>
      </c>
      <c r="M2006" s="20" t="s">
        <v>113</v>
      </c>
      <c r="O2006" s="20" t="s">
        <v>115</v>
      </c>
      <c r="P2006" s="20" t="str">
        <f t="shared" si="31"/>
        <v>factors.Add(new Factor() { ParameterID = 3953, Key = 2012, StandardizationSet = "Bbk", Parameter = "Hs", Factor_A = 1, Factor_B = 0, Factor_C = 0, IsMetal = true, IsPak = false, IsOrganic = false });</v>
      </c>
    </row>
    <row r="2007" spans="1:16" x14ac:dyDescent="0.25">
      <c r="A2007" s="34">
        <v>2013</v>
      </c>
      <c r="B2007" s="35" t="s">
        <v>111</v>
      </c>
      <c r="D2007" s="215" t="str">
        <f>INDEX('Aquo parameters'!$A$1:$H$6130,MATCH($E2007,'Aquo parameters'!$E:$E,0),1)</f>
        <v>HxBrBen</v>
      </c>
      <c r="E2007" s="35">
        <v>3955</v>
      </c>
      <c r="F2007" s="41" t="str">
        <f>INDEX('Aquo parameters'!$A$1:$H$6130,MATCH($E2007,'Aquo parameters'!$E:$E,0),2)</f>
        <v>hexabroombenzeen</v>
      </c>
      <c r="G2007" s="41" t="s">
        <v>112</v>
      </c>
      <c r="H2007" s="244">
        <v>0</v>
      </c>
      <c r="I2007" s="244">
        <v>0</v>
      </c>
      <c r="J2007" s="244">
        <v>1</v>
      </c>
      <c r="K2007" s="20" t="s">
        <v>113</v>
      </c>
      <c r="L2007" s="20" t="s">
        <v>113</v>
      </c>
      <c r="M2007" s="20" t="s">
        <v>114</v>
      </c>
      <c r="O2007" s="20" t="s">
        <v>115</v>
      </c>
      <c r="P2007" s="20" t="str">
        <f t="shared" si="31"/>
        <v>factors.Add(new Factor() { ParameterID = 3955, Key = 2013, StandardizationSet = "Bbk", Parameter = "HxBrBen", Factor_A = 0, Factor_B = 0, Factor_C = 1, IsMetal = false, IsPak = false, IsOrganic = true });</v>
      </c>
    </row>
    <row r="2008" spans="1:16" x14ac:dyDescent="0.25">
      <c r="A2008" s="34">
        <v>2014</v>
      </c>
      <c r="B2008" s="35" t="s">
        <v>111</v>
      </c>
      <c r="D2008" s="215" t="str">
        <f>INDEX('Aquo parameters'!$A$1:$H$6130,MATCH($E2008,'Aquo parameters'!$E:$E,0),1)</f>
        <v>HxC1oxC1ymlm</v>
      </c>
      <c r="E2008" s="35">
        <v>3956</v>
      </c>
      <c r="F2008" s="41" t="str">
        <f>INDEX('Aquo parameters'!$A$1:$H$6130,MATCH($E2008,'Aquo parameters'!$E:$E,0),2)</f>
        <v>hexa(methoxymethyl)melamine</v>
      </c>
      <c r="G2008" s="41" t="s">
        <v>112</v>
      </c>
      <c r="H2008" s="244">
        <v>0</v>
      </c>
      <c r="I2008" s="244">
        <v>0</v>
      </c>
      <c r="J2008" s="244">
        <v>1</v>
      </c>
      <c r="K2008" s="20" t="s">
        <v>113</v>
      </c>
      <c r="L2008" s="20" t="s">
        <v>113</v>
      </c>
      <c r="M2008" s="20" t="s">
        <v>114</v>
      </c>
      <c r="O2008" s="20" t="s">
        <v>115</v>
      </c>
      <c r="P2008" s="20" t="str">
        <f t="shared" si="31"/>
        <v>factors.Add(new Factor() { ParameterID = 3956, Key = 2014, StandardizationSet = "Bbk", Parameter = "HxC1oxC1ymlm", Factor_A = 0, Factor_B = 0, Factor_C = 1, IsMetal = false, IsPak = false, IsOrganic = true });</v>
      </c>
    </row>
    <row r="2009" spans="1:16" x14ac:dyDescent="0.25">
      <c r="A2009" s="34">
        <v>2015</v>
      </c>
      <c r="B2009" s="35" t="s">
        <v>111</v>
      </c>
      <c r="D2009" s="215" t="str">
        <f>INDEX('Aquo parameters'!$A$1:$H$6130,MATCH($E2009,'Aquo parameters'!$E:$E,0),1)</f>
        <v>HxC1yPAd</v>
      </c>
      <c r="E2009" s="35">
        <v>3957</v>
      </c>
      <c r="F2009" s="41" t="str">
        <f>INDEX('Aquo parameters'!$A$1:$H$6130,MATCH($E2009,'Aquo parameters'!$E:$E,0),2)</f>
        <v>hexamethylfosforamide</v>
      </c>
      <c r="G2009" s="41" t="s">
        <v>112</v>
      </c>
      <c r="H2009" s="244">
        <v>0</v>
      </c>
      <c r="I2009" s="244">
        <v>0</v>
      </c>
      <c r="J2009" s="244">
        <v>1</v>
      </c>
      <c r="K2009" s="20" t="s">
        <v>113</v>
      </c>
      <c r="L2009" s="20" t="s">
        <v>113</v>
      </c>
      <c r="M2009" s="20" t="s">
        <v>114</v>
      </c>
      <c r="O2009" s="20" t="s">
        <v>115</v>
      </c>
      <c r="P2009" s="20" t="str">
        <f t="shared" si="31"/>
        <v>factors.Add(new Factor() { ParameterID = 3957, Key = 2015, StandardizationSet = "Bbk", Parameter = "HxC1yPAd", Factor_A = 0, Factor_B = 0, Factor_C = 1, IsMetal = false, IsPak = false, IsOrganic = true });</v>
      </c>
    </row>
    <row r="2010" spans="1:16" x14ac:dyDescent="0.25">
      <c r="A2010" s="34">
        <v>2016</v>
      </c>
      <c r="B2010" s="35" t="s">
        <v>111</v>
      </c>
      <c r="D2010" s="215" t="str">
        <f>INDEX('Aquo parameters'!$A$1:$H$6130,MATCH($E2010,'Aquo parameters'!$E:$E,0),1)</f>
        <v>HxClfn</v>
      </c>
      <c r="E2010" s="35">
        <v>3959</v>
      </c>
      <c r="F2010" s="41" t="str">
        <f>INDEX('Aquo parameters'!$A$1:$H$6130,MATCH($E2010,'Aquo parameters'!$E:$E,0),2)</f>
        <v>hexachloorfeen</v>
      </c>
      <c r="G2010" s="41" t="s">
        <v>112</v>
      </c>
      <c r="H2010" s="241">
        <v>0</v>
      </c>
      <c r="I2010" s="241">
        <v>0</v>
      </c>
      <c r="J2010" s="241">
        <v>1</v>
      </c>
      <c r="K2010" s="20" t="s">
        <v>113</v>
      </c>
      <c r="L2010" s="20" t="s">
        <v>113</v>
      </c>
      <c r="M2010" s="20" t="s">
        <v>114</v>
      </c>
      <c r="O2010" s="20" t="s">
        <v>115</v>
      </c>
      <c r="P2010" s="20" t="str">
        <f t="shared" si="31"/>
        <v>factors.Add(new Factor() { ParameterID = 3959, Key = 2016, StandardizationSet = "Bbk", Parameter = "HxClfn", Factor_A = 0, Factor_B = 0, Factor_C = 1, IsMetal = false, IsPak = false, IsOrganic = true });</v>
      </c>
    </row>
    <row r="2011" spans="1:16" x14ac:dyDescent="0.25">
      <c r="A2011" s="34">
        <v>2017</v>
      </c>
      <c r="B2011" s="35" t="s">
        <v>111</v>
      </c>
      <c r="D2011" s="215" t="str">
        <f>INDEX('Aquo parameters'!$A$1:$H$6130,MATCH($E2011,'Aquo parameters'!$E:$E,0),1)</f>
        <v>HxClNaf</v>
      </c>
      <c r="E2011" s="35">
        <v>3960</v>
      </c>
      <c r="F2011" s="41" t="str">
        <f>INDEX('Aquo parameters'!$A$1:$H$6130,MATCH($E2011,'Aquo parameters'!$E:$E,0),2)</f>
        <v>hexachloornaftaleen</v>
      </c>
      <c r="G2011" s="41" t="s">
        <v>112</v>
      </c>
      <c r="H2011" s="244">
        <v>0</v>
      </c>
      <c r="I2011" s="244">
        <v>0</v>
      </c>
      <c r="J2011" s="244">
        <v>1</v>
      </c>
      <c r="K2011" s="20" t="s">
        <v>113</v>
      </c>
      <c r="L2011" s="20" t="s">
        <v>113</v>
      </c>
      <c r="M2011" s="20" t="s">
        <v>114</v>
      </c>
      <c r="O2011" s="20" t="s">
        <v>115</v>
      </c>
      <c r="P2011" s="20" t="str">
        <f t="shared" si="31"/>
        <v>factors.Add(new Factor() { ParameterID = 3960, Key = 2017, StandardizationSet = "Bbk", Parameter = "HxClNaf", Factor_A = 0, Factor_B = 0, Factor_C = 1, IsMetal = false, IsPak = false, IsOrganic = true });</v>
      </c>
    </row>
    <row r="2012" spans="1:16" x14ac:dyDescent="0.25">
      <c r="A2012" s="34">
        <v>2018</v>
      </c>
      <c r="B2012" s="35" t="s">
        <v>111</v>
      </c>
      <c r="D2012" s="215" t="str">
        <f>INDEX('Aquo parameters'!$A$1:$H$6130,MATCH($E2012,'Aquo parameters'!$E:$E,0),1)</f>
        <v>Hxcnzl</v>
      </c>
      <c r="E2012" s="35">
        <v>3961</v>
      </c>
      <c r="F2012" s="41" t="str">
        <f>INDEX('Aquo parameters'!$A$1:$H$6130,MATCH($E2012,'Aquo parameters'!$E:$E,0),2)</f>
        <v>hexaconazool</v>
      </c>
      <c r="G2012" s="41" t="s">
        <v>112</v>
      </c>
      <c r="H2012" s="241">
        <v>0</v>
      </c>
      <c r="I2012" s="241">
        <v>0</v>
      </c>
      <c r="J2012" s="241">
        <v>1</v>
      </c>
      <c r="K2012" s="20" t="s">
        <v>113</v>
      </c>
      <c r="L2012" s="20" t="s">
        <v>113</v>
      </c>
      <c r="M2012" s="20" t="s">
        <v>114</v>
      </c>
      <c r="O2012" s="20" t="s">
        <v>115</v>
      </c>
      <c r="P2012" s="20" t="str">
        <f t="shared" si="31"/>
        <v>factors.Add(new Factor() { ParameterID = 3961, Key = 2018, StandardizationSet = "Bbk", Parameter = "Hxcnzl", Factor_A = 0, Factor_B = 0, Factor_C = 1, IsMetal = false, IsPak = false, IsOrganic = true });</v>
      </c>
    </row>
    <row r="2013" spans="1:16" x14ac:dyDescent="0.25">
      <c r="A2013" s="34">
        <v>2019</v>
      </c>
      <c r="B2013" s="35" t="s">
        <v>111</v>
      </c>
      <c r="D2013" s="215" t="str">
        <f>INDEX('Aquo parameters'!$A$1:$H$6130,MATCH($E2013,'Aquo parameters'!$E:$E,0),1)</f>
        <v>Hxfmrn</v>
      </c>
      <c r="E2013" s="35">
        <v>3962</v>
      </c>
      <c r="F2013" s="41" t="str">
        <f>INDEX('Aquo parameters'!$A$1:$H$6130,MATCH($E2013,'Aquo parameters'!$E:$E,0),2)</f>
        <v>hexaflumuron</v>
      </c>
      <c r="G2013" s="41" t="s">
        <v>112</v>
      </c>
      <c r="H2013" s="241">
        <v>0</v>
      </c>
      <c r="I2013" s="241">
        <v>0</v>
      </c>
      <c r="J2013" s="241">
        <v>1</v>
      </c>
      <c r="K2013" s="20" t="s">
        <v>113</v>
      </c>
      <c r="L2013" s="20" t="s">
        <v>113</v>
      </c>
      <c r="M2013" s="20" t="s">
        <v>114</v>
      </c>
      <c r="O2013" s="20" t="s">
        <v>115</v>
      </c>
      <c r="P2013" s="20" t="str">
        <f t="shared" si="31"/>
        <v>factors.Add(new Factor() { ParameterID = 3962, Key = 2019, StandardizationSet = "Bbk", Parameter = "Hxfmrn", Factor_A = 0, Factor_B = 0, Factor_C = 1, IsMetal = false, IsPak = false, IsOrganic = true });</v>
      </c>
    </row>
    <row r="2014" spans="1:16" x14ac:dyDescent="0.25">
      <c r="A2014" s="34">
        <v>2020</v>
      </c>
      <c r="B2014" s="35" t="s">
        <v>111</v>
      </c>
      <c r="D2014" s="215" t="str">
        <f>INDEX('Aquo parameters'!$A$1:$H$6130,MATCH($E2014,'Aquo parameters'!$E:$E,0),1)</f>
        <v>hydC1ynn</v>
      </c>
      <c r="E2014" s="35">
        <v>3964</v>
      </c>
      <c r="F2014" s="41" t="str">
        <f>INDEX('Aquo parameters'!$A$1:$H$6130,MATCH($E2014,'Aquo parameters'!$E:$E,0),2)</f>
        <v>hydramethylnon</v>
      </c>
      <c r="G2014" s="41" t="s">
        <v>112</v>
      </c>
      <c r="H2014" s="241">
        <v>0</v>
      </c>
      <c r="I2014" s="241">
        <v>0</v>
      </c>
      <c r="J2014" s="241">
        <v>1</v>
      </c>
      <c r="K2014" s="20" t="s">
        <v>113</v>
      </c>
      <c r="L2014" s="20" t="s">
        <v>113</v>
      </c>
      <c r="M2014" s="20" t="s">
        <v>114</v>
      </c>
      <c r="O2014" s="20" t="s">
        <v>115</v>
      </c>
      <c r="P2014" s="20" t="str">
        <f t="shared" si="31"/>
        <v>factors.Add(new Factor() { ParameterID = 3964, Key = 2020, StandardizationSet = "Bbk", Parameter = "hydC1ynn", Factor_A = 0, Factor_B = 0, Factor_C = 1, IsMetal = false, IsPak = false, IsOrganic = true });</v>
      </c>
    </row>
    <row r="2015" spans="1:16" x14ac:dyDescent="0.25">
      <c r="A2015" s="34">
        <v>2021</v>
      </c>
      <c r="B2015" s="35" t="s">
        <v>111</v>
      </c>
      <c r="D2015" s="215" t="str">
        <f>INDEX('Aquo parameters'!$A$1:$H$6130,MATCH($E2015,'Aquo parameters'!$E:$E,0),1)</f>
        <v>Lu177m</v>
      </c>
      <c r="E2015" s="35">
        <v>3965</v>
      </c>
      <c r="F2015" s="41" t="str">
        <f>INDEX('Aquo parameters'!$A$1:$H$6130,MATCH($E2015,'Aquo parameters'!$E:$E,0),2)</f>
        <v>lutetium 177m (metastabiel)</v>
      </c>
      <c r="G2015" s="41" t="s">
        <v>112</v>
      </c>
      <c r="H2015" s="241">
        <v>1</v>
      </c>
      <c r="I2015" s="241">
        <v>0</v>
      </c>
      <c r="J2015" s="241">
        <v>0</v>
      </c>
      <c r="K2015" s="20" t="s">
        <v>113</v>
      </c>
      <c r="L2015" s="20" t="s">
        <v>113</v>
      </c>
      <c r="M2015" s="20" t="s">
        <v>113</v>
      </c>
      <c r="O2015" s="20" t="s">
        <v>115</v>
      </c>
      <c r="P2015" s="20" t="str">
        <f t="shared" si="31"/>
        <v>factors.Add(new Factor() { ParameterID = 3965, Key = 2021, StandardizationSet = "Bbk", Parameter = "Lu177m", Factor_A = 1, Factor_B = 0, Factor_C = 0, IsMetal = false, IsPak = false, IsOrganic = false });</v>
      </c>
    </row>
    <row r="2016" spans="1:16" x14ac:dyDescent="0.25">
      <c r="A2016" s="34">
        <v>2022</v>
      </c>
      <c r="B2016" s="35" t="s">
        <v>111</v>
      </c>
      <c r="D2016" s="215" t="str">
        <f>INDEX('Aquo parameters'!$A$1:$H$6130,MATCH($E2016,'Aquo parameters'!$E:$E,0),1)</f>
        <v>hydznSO4</v>
      </c>
      <c r="E2016" s="35">
        <v>3966</v>
      </c>
      <c r="F2016" s="41" t="str">
        <f>INDEX('Aquo parameters'!$A$1:$H$6130,MATCH($E2016,'Aquo parameters'!$E:$E,0),2)</f>
        <v>hydrazinesulfaat</v>
      </c>
      <c r="G2016" s="41" t="s">
        <v>112</v>
      </c>
      <c r="H2016" s="241">
        <v>1</v>
      </c>
      <c r="I2016" s="241">
        <v>0</v>
      </c>
      <c r="J2016" s="241">
        <v>0</v>
      </c>
      <c r="K2016" s="20" t="s">
        <v>113</v>
      </c>
      <c r="L2016" s="20" t="s">
        <v>113</v>
      </c>
      <c r="M2016" s="20" t="s">
        <v>113</v>
      </c>
      <c r="O2016" s="20" t="s">
        <v>115</v>
      </c>
      <c r="P2016" s="20" t="str">
        <f t="shared" si="31"/>
        <v>factors.Add(new Factor() { ParameterID = 3966, Key = 2022, StandardizationSet = "Bbk", Parameter = "hydznSO4", Factor_A = 1, Factor_B = 0, Factor_C = 0, IsMetal = false, IsPak = false, IsOrganic = false });</v>
      </c>
    </row>
    <row r="2017" spans="1:17" x14ac:dyDescent="0.25">
      <c r="A2017" s="34">
        <v>2023</v>
      </c>
      <c r="B2017" s="35" t="s">
        <v>111</v>
      </c>
      <c r="D2017" s="215" t="str">
        <f>INDEX('Aquo parameters'!$A$1:$H$6130,MATCH($E2017,'Aquo parameters'!$E:$E,0),1)</f>
        <v>hymxzl</v>
      </c>
      <c r="E2017" s="35">
        <v>3967</v>
      </c>
      <c r="F2017" s="41" t="str">
        <f>INDEX('Aquo parameters'!$A$1:$H$6130,MATCH($E2017,'Aquo parameters'!$E:$E,0),2)</f>
        <v>hymexazool</v>
      </c>
      <c r="G2017" s="41" t="s">
        <v>112</v>
      </c>
      <c r="H2017" s="241">
        <v>0</v>
      </c>
      <c r="I2017" s="241">
        <v>0</v>
      </c>
      <c r="J2017" s="241">
        <v>1</v>
      </c>
      <c r="K2017" s="20" t="s">
        <v>113</v>
      </c>
      <c r="L2017" s="20" t="s">
        <v>113</v>
      </c>
      <c r="M2017" s="20" t="s">
        <v>114</v>
      </c>
      <c r="O2017" s="20" t="s">
        <v>115</v>
      </c>
      <c r="P2017" s="20" t="str">
        <f t="shared" si="31"/>
        <v>factors.Add(new Factor() { ParameterID = 3967, Key = 2023, StandardizationSet = "Bbk", Parameter = "hymxzl", Factor_A = 0, Factor_B = 0, Factor_C = 1, IsMetal = false, IsPak = false, IsOrganic = true });</v>
      </c>
    </row>
    <row r="2018" spans="1:17" x14ac:dyDescent="0.25">
      <c r="A2018" s="34">
        <v>2024</v>
      </c>
      <c r="B2018" s="35" t="s">
        <v>111</v>
      </c>
      <c r="D2018" s="215" t="str">
        <f>INDEX('Aquo parameters'!$A$1:$H$6130,MATCH($E2018,'Aquo parameters'!$E:$E,0),1)</f>
        <v>I125</v>
      </c>
      <c r="E2018" s="35">
        <v>3968</v>
      </c>
      <c r="F2018" s="41" t="str">
        <f>INDEX('Aquo parameters'!$A$1:$H$6130,MATCH($E2018,'Aquo parameters'!$E:$E,0),2)</f>
        <v>jodium 125</v>
      </c>
      <c r="G2018" s="41" t="s">
        <v>112</v>
      </c>
      <c r="H2018" s="241">
        <v>1</v>
      </c>
      <c r="I2018" s="241">
        <v>0</v>
      </c>
      <c r="J2018" s="241">
        <v>0</v>
      </c>
      <c r="K2018" s="20" t="s">
        <v>113</v>
      </c>
      <c r="L2018" s="20" t="s">
        <v>113</v>
      </c>
      <c r="M2018" s="20" t="s">
        <v>113</v>
      </c>
      <c r="O2018" s="20" t="s">
        <v>115</v>
      </c>
      <c r="P2018" s="20" t="str">
        <f t="shared" si="31"/>
        <v>factors.Add(new Factor() { ParameterID = 3968, Key = 2024, StandardizationSet = "Bbk", Parameter = "I125", Factor_A = 1, Factor_B = 0, Factor_C = 0, IsMetal = false, IsPak = false, IsOrganic = false });</v>
      </c>
    </row>
    <row r="2019" spans="1:17" x14ac:dyDescent="0.25">
      <c r="A2019" s="34">
        <v>2025</v>
      </c>
      <c r="B2019" s="35" t="s">
        <v>111</v>
      </c>
      <c r="D2019" s="215" t="str">
        <f>INDEX('Aquo parameters'!$A$1:$H$6130,MATCH($E2019,'Aquo parameters'!$E:$E,0),1)</f>
        <v>I126</v>
      </c>
      <c r="E2019" s="35">
        <v>3969</v>
      </c>
      <c r="F2019" s="41" t="str">
        <f>INDEX('Aquo parameters'!$A$1:$H$6130,MATCH($E2019,'Aquo parameters'!$E:$E,0),2)</f>
        <v>jodium 126</v>
      </c>
      <c r="G2019" s="41" t="s">
        <v>112</v>
      </c>
      <c r="H2019" s="241">
        <v>1</v>
      </c>
      <c r="I2019" s="241">
        <v>0</v>
      </c>
      <c r="J2019" s="241">
        <v>0</v>
      </c>
      <c r="K2019" s="20" t="s">
        <v>113</v>
      </c>
      <c r="L2019" s="20" t="s">
        <v>113</v>
      </c>
      <c r="M2019" s="20" t="s">
        <v>113</v>
      </c>
      <c r="O2019" s="20" t="s">
        <v>115</v>
      </c>
      <c r="P2019" s="20" t="str">
        <f t="shared" si="31"/>
        <v>factors.Add(new Factor() { ParameterID = 3969, Key = 2025, StandardizationSet = "Bbk", Parameter = "I126", Factor_A = 1, Factor_B = 0, Factor_C = 0, IsMetal = false, IsPak = false, IsOrganic = false });</v>
      </c>
    </row>
    <row r="2020" spans="1:17" x14ac:dyDescent="0.25">
      <c r="A2020" s="34">
        <v>2026</v>
      </c>
      <c r="B2020" s="35" t="s">
        <v>111</v>
      </c>
      <c r="D2020" s="215" t="str">
        <f>INDEX('Aquo parameters'!$A$1:$H$6130,MATCH($E2020,'Aquo parameters'!$E:$E,0),1)</f>
        <v>I129</v>
      </c>
      <c r="E2020" s="35">
        <v>3970</v>
      </c>
      <c r="F2020" s="41" t="str">
        <f>INDEX('Aquo parameters'!$A$1:$H$6130,MATCH($E2020,'Aquo parameters'!$E:$E,0),2)</f>
        <v>jodium 129</v>
      </c>
      <c r="G2020" s="41" t="s">
        <v>112</v>
      </c>
      <c r="H2020" s="244">
        <v>1</v>
      </c>
      <c r="I2020" s="244">
        <v>0</v>
      </c>
      <c r="J2020" s="244">
        <v>0</v>
      </c>
      <c r="K2020" s="20" t="s">
        <v>113</v>
      </c>
      <c r="L2020" s="20" t="s">
        <v>113</v>
      </c>
      <c r="M2020" s="20" t="s">
        <v>113</v>
      </c>
      <c r="O2020" s="20" t="s">
        <v>115</v>
      </c>
      <c r="P2020" s="20" t="str">
        <f t="shared" si="31"/>
        <v>factors.Add(new Factor() { ParameterID = 3970, Key = 2026, StandardizationSet = "Bbk", Parameter = "I129", Factor_A = 1, Factor_B = 0, Factor_C = 0, IsMetal = false, IsPak = false, IsOrganic = false });</v>
      </c>
    </row>
    <row r="2021" spans="1:17" x14ac:dyDescent="0.25">
      <c r="A2021" s="34">
        <v>2027</v>
      </c>
      <c r="B2021" s="38" t="s">
        <v>111</v>
      </c>
      <c r="C2021" s="51" t="s">
        <v>531</v>
      </c>
      <c r="D2021" s="215" t="str">
        <f>INDEX('Aquo parameters'!$A$1:$H$6130,MATCH($E2021,'Aquo parameters'!$E:$E,0),1)</f>
        <v>I131</v>
      </c>
      <c r="E2021" s="35">
        <v>3971</v>
      </c>
      <c r="F2021" s="41" t="str">
        <f>INDEX('Aquo parameters'!$A$1:$H$6130,MATCH($E2021,'Aquo parameters'!$E:$E,0),2)</f>
        <v>jodium 131</v>
      </c>
      <c r="G2021" s="41" t="s">
        <v>112</v>
      </c>
      <c r="H2021" s="211">
        <v>1</v>
      </c>
      <c r="I2021" s="211">
        <v>0</v>
      </c>
      <c r="J2021" s="211">
        <v>0</v>
      </c>
      <c r="K2021" s="20" t="s">
        <v>113</v>
      </c>
      <c r="L2021" s="20" t="s">
        <v>113</v>
      </c>
      <c r="M2021" s="20" t="s">
        <v>113</v>
      </c>
      <c r="N2021" s="43"/>
      <c r="O2021" s="20" t="s">
        <v>115</v>
      </c>
      <c r="P2021" s="20" t="str">
        <f t="shared" si="31"/>
        <v>factors.Add(new Factor() { ParameterID = 3971, Key = 2027, StandardizationSet = "Bbk", Parameter = "I131", Factor_A = 1, Factor_B = 0, Factor_C = 0, IsMetal = false, IsPak = false, IsOrganic = false });</v>
      </c>
      <c r="Q2021" s="43"/>
    </row>
    <row r="2022" spans="1:17" x14ac:dyDescent="0.25">
      <c r="A2022" s="34">
        <v>2028</v>
      </c>
      <c r="B2022" s="35" t="s">
        <v>111</v>
      </c>
      <c r="D2022" s="215" t="str">
        <f>INDEX('Aquo parameters'!$A$1:$H$6130,MATCH($E2022,'Aquo parameters'!$E:$E,0),1)</f>
        <v>I2</v>
      </c>
      <c r="E2022" s="35">
        <v>3972</v>
      </c>
      <c r="F2022" s="41" t="str">
        <f>INDEX('Aquo parameters'!$A$1:$H$6130,MATCH($E2022,'Aquo parameters'!$E:$E,0),2)</f>
        <v>dijodium</v>
      </c>
      <c r="G2022" s="41" t="s">
        <v>112</v>
      </c>
      <c r="H2022" s="241">
        <v>1</v>
      </c>
      <c r="I2022" s="241">
        <v>0</v>
      </c>
      <c r="J2022" s="241">
        <v>0</v>
      </c>
      <c r="K2022" s="20" t="s">
        <v>113</v>
      </c>
      <c r="L2022" s="20" t="s">
        <v>113</v>
      </c>
      <c r="M2022" s="20" t="s">
        <v>113</v>
      </c>
      <c r="O2022" s="20" t="s">
        <v>115</v>
      </c>
      <c r="P2022" s="20" t="str">
        <f t="shared" si="31"/>
        <v>factors.Add(new Factor() { ParameterID = 3972, Key = 2028, StandardizationSet = "Bbk", Parameter = "I2", Factor_A = 1, Factor_B = 0, Factor_C = 0, IsMetal = false, IsPak = false, IsOrganic = false });</v>
      </c>
    </row>
    <row r="2023" spans="1:17" x14ac:dyDescent="0.25">
      <c r="A2023" s="34">
        <v>2029</v>
      </c>
      <c r="B2023" s="35" t="s">
        <v>111</v>
      </c>
      <c r="D2023" s="215" t="str">
        <f>INDEX('Aquo parameters'!$A$1:$H$6130,MATCH($E2023,'Aquo parameters'!$E:$E,0),1)</f>
        <v>iC13olC2oxlt</v>
      </c>
      <c r="E2023" s="35">
        <v>3973</v>
      </c>
      <c r="F2023" s="41" t="str">
        <f>INDEX('Aquo parameters'!$A$1:$H$6130,MATCH($E2023,'Aquo parameters'!$E:$E,0),2)</f>
        <v>isotridecanol-ethoxylaat</v>
      </c>
      <c r="G2023" s="41" t="s">
        <v>112</v>
      </c>
      <c r="H2023" s="244">
        <v>0</v>
      </c>
      <c r="I2023" s="244">
        <v>0</v>
      </c>
      <c r="J2023" s="244">
        <v>1</v>
      </c>
      <c r="K2023" s="20" t="s">
        <v>113</v>
      </c>
      <c r="L2023" s="20" t="s">
        <v>113</v>
      </c>
      <c r="M2023" s="20" t="s">
        <v>114</v>
      </c>
      <c r="O2023" s="20" t="s">
        <v>115</v>
      </c>
      <c r="P2023" s="20" t="str">
        <f t="shared" si="31"/>
        <v>factors.Add(new Factor() { ParameterID = 3973, Key = 2029, StandardizationSet = "Bbk", Parameter = "iC13olC2oxlt", Factor_A = 0, Factor_B = 0, Factor_C = 1, IsMetal = false, IsPak = false, IsOrganic = true });</v>
      </c>
    </row>
    <row r="2024" spans="1:17" x14ac:dyDescent="0.25">
      <c r="A2024" s="34">
        <v>2030</v>
      </c>
      <c r="B2024" s="35" t="s">
        <v>111</v>
      </c>
      <c r="D2024" s="215" t="str">
        <f>INDEX('Aquo parameters'!$A$1:$H$6130,MATCH($E2024,'Aquo parameters'!$E:$E,0),1)</f>
        <v>IC1a</v>
      </c>
      <c r="E2024" s="35">
        <v>3974</v>
      </c>
      <c r="F2024" s="41" t="str">
        <f>INDEX('Aquo parameters'!$A$1:$H$6130,MATCH($E2024,'Aquo parameters'!$E:$E,0),2)</f>
        <v>joodmethaan</v>
      </c>
      <c r="G2024" s="41" t="s">
        <v>112</v>
      </c>
      <c r="H2024" s="244">
        <v>0</v>
      </c>
      <c r="I2024" s="244">
        <v>0</v>
      </c>
      <c r="J2024" s="244">
        <v>1</v>
      </c>
      <c r="K2024" s="20" t="s">
        <v>113</v>
      </c>
      <c r="L2024" s="20" t="s">
        <v>113</v>
      </c>
      <c r="M2024" s="20" t="s">
        <v>114</v>
      </c>
      <c r="O2024" s="20" t="s">
        <v>115</v>
      </c>
      <c r="P2024" s="20" t="str">
        <f t="shared" si="31"/>
        <v>factors.Add(new Factor() { ParameterID = 3974, Key = 2030, StandardizationSet = "Bbk", Parameter = "IC1a", Factor_A = 0, Factor_B = 0, Factor_C = 1, IsMetal = false, IsPak = false, IsOrganic = true });</v>
      </c>
    </row>
    <row r="2025" spans="1:17" x14ac:dyDescent="0.25">
      <c r="A2025" s="34">
        <v>2031</v>
      </c>
      <c r="B2025" s="35" t="s">
        <v>111</v>
      </c>
      <c r="D2025" s="215" t="str">
        <f>INDEX('Aquo parameters'!$A$1:$H$6130,MATCH($E2025,'Aquo parameters'!$E:$E,0),1)</f>
        <v>iC3yantnlAd</v>
      </c>
      <c r="E2025" s="35">
        <v>3976</v>
      </c>
      <c r="F2025" s="41" t="str">
        <f>INDEX('Aquo parameters'!$A$1:$H$6130,MATCH($E2025,'Aquo parameters'!$E:$E,0),2)</f>
        <v>isopropylanthranilamide</v>
      </c>
      <c r="G2025" s="41" t="s">
        <v>112</v>
      </c>
      <c r="H2025" s="244">
        <v>0</v>
      </c>
      <c r="I2025" s="244">
        <v>0</v>
      </c>
      <c r="J2025" s="244">
        <v>1</v>
      </c>
      <c r="K2025" s="20" t="s">
        <v>113</v>
      </c>
      <c r="L2025" s="20" t="s">
        <v>113</v>
      </c>
      <c r="M2025" s="20" t="s">
        <v>114</v>
      </c>
      <c r="O2025" s="20" t="s">
        <v>115</v>
      </c>
      <c r="P2025" s="20" t="str">
        <f t="shared" si="31"/>
        <v>factors.Add(new Factor() { ParameterID = 3976, Key = 2031, StandardizationSet = "Bbk", Parameter = "iC3yantnlAd", Factor_A = 0, Factor_B = 0, Factor_C = 1, IsMetal = false, IsPak = false, IsOrganic = true });</v>
      </c>
    </row>
    <row r="2026" spans="1:17" x14ac:dyDescent="0.25">
      <c r="A2026" s="34">
        <v>2032</v>
      </c>
      <c r="B2026" s="35" t="s">
        <v>111</v>
      </c>
      <c r="D2026" s="215" t="str">
        <f>INDEX('Aquo parameters'!$A$1:$H$6130,MATCH($E2026,'Aquo parameters'!$E:$E,0),1)</f>
        <v>iC3yfpp</v>
      </c>
      <c r="E2026" s="35">
        <v>3977</v>
      </c>
      <c r="F2026" s="41" t="str">
        <f>INDEX('Aquo parameters'!$A$1:$H$6130,MATCH($E2026,'Aquo parameters'!$E:$E,0),2)</f>
        <v>iso-propylflamprop</v>
      </c>
      <c r="G2026" s="41" t="s">
        <v>112</v>
      </c>
      <c r="H2026" s="244">
        <v>0</v>
      </c>
      <c r="I2026" s="244">
        <v>0</v>
      </c>
      <c r="J2026" s="244">
        <v>1</v>
      </c>
      <c r="K2026" s="20" t="s">
        <v>113</v>
      </c>
      <c r="L2026" s="20" t="s">
        <v>113</v>
      </c>
      <c r="M2026" s="20" t="s">
        <v>114</v>
      </c>
      <c r="O2026" s="20" t="s">
        <v>115</v>
      </c>
      <c r="P2026" s="20" t="str">
        <f t="shared" si="31"/>
        <v>factors.Add(new Factor() { ParameterID = 3977, Key = 2032, StandardizationSet = "Bbk", Parameter = "iC3yfpp", Factor_A = 0, Factor_B = 0, Factor_C = 1, IsMetal = false, IsPak = false, IsOrganic = true });</v>
      </c>
    </row>
    <row r="2027" spans="1:17" x14ac:dyDescent="0.25">
      <c r="A2027" s="34">
        <v>2033</v>
      </c>
      <c r="B2027" s="35" t="s">
        <v>111</v>
      </c>
      <c r="D2027" s="215" t="str">
        <f>INDEX('Aquo parameters'!$A$1:$H$6130,MATCH($E2027,'Aquo parameters'!$E:$E,0),1)</f>
        <v>iC4yaclt</v>
      </c>
      <c r="E2027" s="35">
        <v>3978</v>
      </c>
      <c r="F2027" s="41" t="str">
        <f>INDEX('Aquo parameters'!$A$1:$H$6130,MATCH($E2027,'Aquo parameters'!$E:$E,0),2)</f>
        <v>isobutylacrylaat</v>
      </c>
      <c r="G2027" s="41" t="s">
        <v>112</v>
      </c>
      <c r="H2027" s="241">
        <v>0</v>
      </c>
      <c r="I2027" s="241">
        <v>0</v>
      </c>
      <c r="J2027" s="241">
        <v>1</v>
      </c>
      <c r="K2027" s="20" t="s">
        <v>113</v>
      </c>
      <c r="L2027" s="20" t="s">
        <v>113</v>
      </c>
      <c r="M2027" s="20" t="s">
        <v>114</v>
      </c>
      <c r="O2027" s="20" t="s">
        <v>115</v>
      </c>
      <c r="P2027" s="20" t="str">
        <f t="shared" si="31"/>
        <v>factors.Add(new Factor() { ParameterID = 3978, Key = 2033, StandardizationSet = "Bbk", Parameter = "iC4yaclt", Factor_A = 0, Factor_B = 0, Factor_C = 1, IsMetal = false, IsPak = false, IsOrganic = true });</v>
      </c>
    </row>
    <row r="2028" spans="1:17" x14ac:dyDescent="0.25">
      <c r="A2028" s="34">
        <v>2034</v>
      </c>
      <c r="B2028" s="35" t="s">
        <v>111</v>
      </c>
      <c r="D2028" s="215" t="str">
        <f>INDEX('Aquo parameters'!$A$1:$H$6130,MATCH($E2028,'Aquo parameters'!$E:$E,0),1)</f>
        <v>icbfs</v>
      </c>
      <c r="E2028" s="35">
        <v>3979</v>
      </c>
      <c r="F2028" s="41" t="str">
        <f>INDEX('Aquo parameters'!$A$1:$H$6130,MATCH($E2028,'Aquo parameters'!$E:$E,0),2)</f>
        <v>isocarbofos</v>
      </c>
      <c r="G2028" s="41" t="s">
        <v>112</v>
      </c>
      <c r="H2028" s="241">
        <v>0</v>
      </c>
      <c r="I2028" s="241">
        <v>0</v>
      </c>
      <c r="J2028" s="241">
        <v>1</v>
      </c>
      <c r="K2028" s="20" t="s">
        <v>113</v>
      </c>
      <c r="L2028" s="20" t="s">
        <v>113</v>
      </c>
      <c r="M2028" s="20" t="s">
        <v>114</v>
      </c>
      <c r="O2028" s="20" t="s">
        <v>115</v>
      </c>
      <c r="P2028" s="20" t="str">
        <f t="shared" si="31"/>
        <v>factors.Add(new Factor() { ParameterID = 3979, Key = 2034, StandardizationSet = "Bbk", Parameter = "icbfs", Factor_A = 0, Factor_B = 0, Factor_C = 1, IsMetal = false, IsPak = false, IsOrganic = true });</v>
      </c>
    </row>
    <row r="2029" spans="1:17" x14ac:dyDescent="0.25">
      <c r="A2029" s="34">
        <v>2035</v>
      </c>
      <c r="B2029" s="35" t="s">
        <v>111</v>
      </c>
      <c r="D2029" s="215" t="str">
        <f>INDEX('Aquo parameters'!$A$1:$H$6130,MATCH($E2029,'Aquo parameters'!$E:$E,0),1)</f>
        <v>icbmd</v>
      </c>
      <c r="E2029" s="35">
        <v>3980</v>
      </c>
      <c r="F2029" s="41" t="str">
        <f>INDEX('Aquo parameters'!$A$1:$H$6130,MATCH($E2029,'Aquo parameters'!$E:$E,0),2)</f>
        <v>iso-carbamid</v>
      </c>
      <c r="G2029" s="41" t="s">
        <v>112</v>
      </c>
      <c r="H2029" s="241">
        <v>0</v>
      </c>
      <c r="I2029" s="241">
        <v>0</v>
      </c>
      <c r="J2029" s="241">
        <v>1</v>
      </c>
      <c r="K2029" s="20" t="s">
        <v>113</v>
      </c>
      <c r="L2029" s="20" t="s">
        <v>113</v>
      </c>
      <c r="M2029" s="20" t="s">
        <v>114</v>
      </c>
      <c r="O2029" s="20" t="s">
        <v>115</v>
      </c>
      <c r="P2029" s="20" t="str">
        <f t="shared" si="31"/>
        <v>factors.Add(new Factor() { ParameterID = 3980, Key = 2035, StandardizationSet = "Bbk", Parameter = "icbmd", Factor_A = 0, Factor_B = 0, Factor_C = 1, IsMetal = false, IsPak = false, IsOrganic = true });</v>
      </c>
    </row>
    <row r="2030" spans="1:17" x14ac:dyDescent="0.25">
      <c r="A2030" s="34">
        <v>2036</v>
      </c>
      <c r="B2030" s="35" t="s">
        <v>111</v>
      </c>
      <c r="D2030" s="215" t="str">
        <f>INDEX('Aquo parameters'!$A$1:$H$6130,MATCH($E2030,'Aquo parameters'!$E:$E,0),1)</f>
        <v>iClidzn</v>
      </c>
      <c r="E2030" s="35">
        <v>3981</v>
      </c>
      <c r="F2030" s="41" t="str">
        <f>INDEX('Aquo parameters'!$A$1:$H$6130,MATCH($E2030,'Aquo parameters'!$E:$E,0),2)</f>
        <v>isochloridazon</v>
      </c>
      <c r="G2030" s="41" t="s">
        <v>112</v>
      </c>
      <c r="H2030" s="241">
        <v>0</v>
      </c>
      <c r="I2030" s="241">
        <v>0</v>
      </c>
      <c r="J2030" s="241">
        <v>1</v>
      </c>
      <c r="K2030" s="20" t="s">
        <v>113</v>
      </c>
      <c r="L2030" s="20" t="s">
        <v>113</v>
      </c>
      <c r="M2030" s="20" t="s">
        <v>114</v>
      </c>
      <c r="O2030" s="20" t="s">
        <v>115</v>
      </c>
      <c r="P2030" s="20" t="str">
        <f t="shared" si="31"/>
        <v>factors.Add(new Factor() { ParameterID = 3981, Key = 2036, StandardizationSet = "Bbk", Parameter = "iClidzn", Factor_A = 0, Factor_B = 0, Factor_C = 1, IsMetal = false, IsPak = false, IsOrganic = true });</v>
      </c>
    </row>
    <row r="2031" spans="1:17" x14ac:dyDescent="0.25">
      <c r="A2031" s="34">
        <v>2037</v>
      </c>
      <c r="B2031" s="35" t="s">
        <v>111</v>
      </c>
      <c r="D2031" s="215" t="str">
        <f>INDEX('Aquo parameters'!$A$1:$H$6130,MATCH($E2031,'Aquo parameters'!$E:$E,0),1)</f>
        <v>icrdn</v>
      </c>
      <c r="E2031" s="35">
        <v>3982</v>
      </c>
      <c r="F2031" s="41" t="str">
        <f>INDEX('Aquo parameters'!$A$1:$H$6130,MATCH($E2031,'Aquo parameters'!$E:$E,0),2)</f>
        <v>icaridin</v>
      </c>
      <c r="G2031" s="41" t="s">
        <v>112</v>
      </c>
      <c r="H2031" s="241">
        <v>0</v>
      </c>
      <c r="I2031" s="241">
        <v>0</v>
      </c>
      <c r="J2031" s="241">
        <v>1</v>
      </c>
      <c r="K2031" s="20" t="s">
        <v>113</v>
      </c>
      <c r="L2031" s="20" t="s">
        <v>113</v>
      </c>
      <c r="M2031" s="20" t="s">
        <v>114</v>
      </c>
      <c r="O2031" s="20" t="s">
        <v>115</v>
      </c>
      <c r="P2031" s="20" t="str">
        <f t="shared" si="31"/>
        <v>factors.Add(new Factor() { ParameterID = 3982, Key = 2037, StandardizationSet = "Bbk", Parameter = "icrdn", Factor_A = 0, Factor_B = 0, Factor_C = 1, IsMetal = false, IsPak = false, IsOrganic = true });</v>
      </c>
    </row>
    <row r="2032" spans="1:17" x14ac:dyDescent="0.25">
      <c r="A2032" s="34">
        <v>2038</v>
      </c>
      <c r="B2032" s="35" t="s">
        <v>111</v>
      </c>
      <c r="D2032" s="215" t="str">
        <f>INDEX('Aquo parameters'!$A$1:$H$6130,MATCH($E2032,'Aquo parameters'!$E:$E,0),1)</f>
        <v>iffAd</v>
      </c>
      <c r="E2032" s="35">
        <v>3984</v>
      </c>
      <c r="F2032" s="41" t="str">
        <f>INDEX('Aquo parameters'!$A$1:$H$6130,MATCH($E2032,'Aquo parameters'!$E:$E,0),2)</f>
        <v>ifosfamide</v>
      </c>
      <c r="G2032" s="41" t="s">
        <v>112</v>
      </c>
      <c r="H2032" s="241">
        <v>0</v>
      </c>
      <c r="I2032" s="241">
        <v>0</v>
      </c>
      <c r="J2032" s="241">
        <v>1</v>
      </c>
      <c r="K2032" s="20" t="s">
        <v>113</v>
      </c>
      <c r="L2032" s="20" t="s">
        <v>113</v>
      </c>
      <c r="M2032" s="20" t="s">
        <v>114</v>
      </c>
      <c r="O2032" s="20" t="s">
        <v>115</v>
      </c>
      <c r="P2032" s="20" t="str">
        <f t="shared" si="31"/>
        <v>factors.Add(new Factor() { ParameterID = 3984, Key = 2038, StandardizationSet = "Bbk", Parameter = "iffAd", Factor_A = 0, Factor_B = 0, Factor_C = 1, IsMetal = false, IsPak = false, IsOrganic = true });</v>
      </c>
    </row>
    <row r="2033" spans="1:16" x14ac:dyDescent="0.25">
      <c r="A2033" s="34">
        <v>2039</v>
      </c>
      <c r="B2033" s="35" t="s">
        <v>111</v>
      </c>
      <c r="D2033" s="215" t="str">
        <f>INDEX('Aquo parameters'!$A$1:$H$6130,MATCH($E2033,'Aquo parameters'!$E:$E,0),1)</f>
        <v>iffOon</v>
      </c>
      <c r="E2033" s="35">
        <v>3985</v>
      </c>
      <c r="F2033" s="41" t="str">
        <f>INDEX('Aquo parameters'!$A$1:$H$6130,MATCH($E2033,'Aquo parameters'!$E:$E,0),2)</f>
        <v>isofenfos-oxon</v>
      </c>
      <c r="G2033" s="41" t="s">
        <v>112</v>
      </c>
      <c r="H2033" s="241">
        <v>0</v>
      </c>
      <c r="I2033" s="241">
        <v>0</v>
      </c>
      <c r="J2033" s="241">
        <v>1</v>
      </c>
      <c r="K2033" s="20" t="s">
        <v>113</v>
      </c>
      <c r="L2033" s="20" t="s">
        <v>113</v>
      </c>
      <c r="M2033" s="20" t="s">
        <v>114</v>
      </c>
      <c r="O2033" s="20" t="s">
        <v>115</v>
      </c>
      <c r="P2033" s="20" t="str">
        <f t="shared" si="31"/>
        <v>factors.Add(new Factor() { ParameterID = 3985, Key = 2039, StandardizationSet = "Bbk", Parameter = "iffOon", Factor_A = 0, Factor_B = 0, Factor_C = 1, IsMetal = false, IsPak = false, IsOrganic = true });</v>
      </c>
    </row>
    <row r="2034" spans="1:16" x14ac:dyDescent="0.25">
      <c r="A2034" s="34">
        <v>2040</v>
      </c>
      <c r="B2034" s="35" t="s">
        <v>111</v>
      </c>
      <c r="D2034" s="215" t="str">
        <f>INDEX('Aquo parameters'!$A$1:$H$6130,MATCH($E2034,'Aquo parameters'!$E:$E,0),1)</f>
        <v>Ifr</v>
      </c>
      <c r="E2034" s="35">
        <v>3987</v>
      </c>
      <c r="F2034" s="41" t="str">
        <f>INDEX('Aquo parameters'!$A$1:$H$6130,MATCH($E2034,'Aquo parameters'!$E:$E,0),2)</f>
        <v>jodofoor</v>
      </c>
      <c r="G2034" s="41" t="s">
        <v>112</v>
      </c>
      <c r="H2034" s="251">
        <v>0</v>
      </c>
      <c r="I2034" s="251">
        <v>0</v>
      </c>
      <c r="J2034" s="251">
        <v>1</v>
      </c>
      <c r="K2034" s="234" t="s">
        <v>113</v>
      </c>
      <c r="L2034" s="234" t="s">
        <v>113</v>
      </c>
      <c r="M2034" s="234" t="s">
        <v>114</v>
      </c>
      <c r="O2034" s="20" t="s">
        <v>115</v>
      </c>
      <c r="P2034" s="20" t="str">
        <f t="shared" si="31"/>
        <v>factors.Add(new Factor() { ParameterID = 3987, Key = 2040, StandardizationSet = "Bbk", Parameter = "Ifr", Factor_A = 0, Factor_B = 0, Factor_C = 1, IsMetal = false, IsPak = false, IsOrganic = true });</v>
      </c>
    </row>
    <row r="2035" spans="1:16" x14ac:dyDescent="0.25">
      <c r="A2035" s="34">
        <v>2041</v>
      </c>
      <c r="B2035" s="35" t="s">
        <v>111</v>
      </c>
      <c r="D2035" s="215" t="str">
        <f>INDEX('Aquo parameters'!$A$1:$H$6130,MATCH($E2035,'Aquo parameters'!$E:$E,0),1)</f>
        <v>MC4ySn</v>
      </c>
      <c r="E2035" s="35">
        <v>3992</v>
      </c>
      <c r="F2035" s="41" t="str">
        <f>INDEX('Aquo parameters'!$A$1:$H$6130,MATCH($E2035,'Aquo parameters'!$E:$E,0),2)</f>
        <v>monobutyltin (kation)</v>
      </c>
      <c r="G2035" s="41" t="s">
        <v>112</v>
      </c>
      <c r="H2035" s="241">
        <v>0</v>
      </c>
      <c r="I2035" s="241">
        <v>0</v>
      </c>
      <c r="J2035" s="241">
        <v>1</v>
      </c>
      <c r="K2035" s="20" t="s">
        <v>113</v>
      </c>
      <c r="L2035" s="20" t="s">
        <v>113</v>
      </c>
      <c r="M2035" s="20" t="s">
        <v>114</v>
      </c>
      <c r="O2035" s="20" t="s">
        <v>115</v>
      </c>
      <c r="P2035" s="20" t="str">
        <f t="shared" si="31"/>
        <v>factors.Add(new Factor() { ParameterID = 3992, Key = 2041, StandardizationSet = "Bbk", Parameter = "MC4ySn", Factor_A = 0, Factor_B = 0, Factor_C = 1, IsMetal = false, IsPak = false, IsOrganic = true });</v>
      </c>
    </row>
    <row r="2036" spans="1:16" x14ac:dyDescent="0.25">
      <c r="A2036" s="34">
        <v>2042</v>
      </c>
      <c r="B2036" s="35" t="s">
        <v>111</v>
      </c>
      <c r="D2036" s="215" t="str">
        <f>INDEX('Aquo parameters'!$A$1:$H$6130,MATCH($E2036,'Aquo parameters'!$E:$E,0),1)</f>
        <v>imzmtbzC1y</v>
      </c>
      <c r="E2036" s="35">
        <v>3993</v>
      </c>
      <c r="F2036" s="41" t="str">
        <f>INDEX('Aquo parameters'!$A$1:$H$6130,MATCH($E2036,'Aquo parameters'!$E:$E,0),2)</f>
        <v>imazamethabenz-methyl</v>
      </c>
      <c r="G2036" s="41" t="s">
        <v>112</v>
      </c>
      <c r="H2036" s="241">
        <v>0</v>
      </c>
      <c r="I2036" s="241">
        <v>0</v>
      </c>
      <c r="J2036" s="241">
        <v>1</v>
      </c>
      <c r="K2036" s="20" t="s">
        <v>113</v>
      </c>
      <c r="L2036" s="20" t="s">
        <v>113</v>
      </c>
      <c r="M2036" s="20" t="s">
        <v>114</v>
      </c>
      <c r="O2036" s="20" t="s">
        <v>115</v>
      </c>
      <c r="P2036" s="20" t="str">
        <f t="shared" si="31"/>
        <v>factors.Add(new Factor() { ParameterID = 3993, Key = 2042, StandardizationSet = "Bbk", Parameter = "imzmtbzC1y", Factor_A = 0, Factor_B = 0, Factor_C = 1, IsMetal = false, IsPak = false, IsOrganic = true });</v>
      </c>
    </row>
    <row r="2037" spans="1:16" x14ac:dyDescent="0.25">
      <c r="A2037" s="34">
        <v>2043</v>
      </c>
      <c r="B2037" s="35" t="s">
        <v>111</v>
      </c>
      <c r="D2037" s="215" t="str">
        <f>INDEX('Aquo parameters'!$A$1:$H$6130,MATCH($E2037,'Aquo parameters'!$E:$E,0),1)</f>
        <v>In111</v>
      </c>
      <c r="E2037" s="35">
        <v>3994</v>
      </c>
      <c r="F2037" s="41" t="str">
        <f>INDEX('Aquo parameters'!$A$1:$H$6130,MATCH($E2037,'Aquo parameters'!$E:$E,0),2)</f>
        <v>indium 111</v>
      </c>
      <c r="G2037" s="41" t="s">
        <v>112</v>
      </c>
      <c r="H2037" s="241">
        <v>1</v>
      </c>
      <c r="I2037" s="241">
        <v>0</v>
      </c>
      <c r="J2037" s="241">
        <v>0</v>
      </c>
      <c r="K2037" s="20" t="s">
        <v>113</v>
      </c>
      <c r="L2037" s="20" t="s">
        <v>113</v>
      </c>
      <c r="M2037" s="20" t="s">
        <v>113</v>
      </c>
      <c r="O2037" s="20" t="s">
        <v>115</v>
      </c>
      <c r="P2037" s="20" t="str">
        <f t="shared" si="31"/>
        <v>factors.Add(new Factor() { ParameterID = 3994, Key = 2043, StandardizationSet = "Bbk", Parameter = "In111", Factor_A = 1, Factor_B = 0, Factor_C = 0, IsMetal = false, IsPak = false, IsOrganic = false });</v>
      </c>
    </row>
    <row r="2038" spans="1:16" x14ac:dyDescent="0.25">
      <c r="A2038" s="34">
        <v>2044</v>
      </c>
      <c r="B2038" s="35" t="s">
        <v>111</v>
      </c>
      <c r="D2038" s="215" t="str">
        <f>INDEX('Aquo parameters'!$A$1:$H$6130,MATCH($E2038,'Aquo parameters'!$E:$E,0),1)</f>
        <v>In114m</v>
      </c>
      <c r="E2038" s="35">
        <v>3995</v>
      </c>
      <c r="F2038" s="41" t="str">
        <f>INDEX('Aquo parameters'!$A$1:$H$6130,MATCH($E2038,'Aquo parameters'!$E:$E,0),2)</f>
        <v>indium 114m (metastabiel)</v>
      </c>
      <c r="G2038" s="41" t="s">
        <v>112</v>
      </c>
      <c r="H2038" s="244">
        <v>1</v>
      </c>
      <c r="I2038" s="244">
        <v>0</v>
      </c>
      <c r="J2038" s="244">
        <v>0</v>
      </c>
      <c r="K2038" s="20" t="s">
        <v>113</v>
      </c>
      <c r="L2038" s="20" t="s">
        <v>113</v>
      </c>
      <c r="M2038" s="20" t="s">
        <v>113</v>
      </c>
      <c r="O2038" s="20" t="s">
        <v>115</v>
      </c>
      <c r="P2038" s="20" t="str">
        <f t="shared" si="31"/>
        <v>factors.Add(new Factor() { ParameterID = 3995, Key = 2044, StandardizationSet = "Bbk", Parameter = "In114m", Factor_A = 1, Factor_B = 0, Factor_C = 0, IsMetal = false, IsPak = false, IsOrganic = false });</v>
      </c>
    </row>
    <row r="2039" spans="1:16" x14ac:dyDescent="0.25">
      <c r="A2039" s="34">
        <v>2045</v>
      </c>
      <c r="B2039" s="35" t="s">
        <v>111</v>
      </c>
      <c r="D2039" s="215" t="str">
        <f>INDEX('Aquo parameters'!$A$1:$H$6130,MATCH($E2039,'Aquo parameters'!$E:$E,0),1)</f>
        <v>MFySn</v>
      </c>
      <c r="E2039" s="35">
        <v>3997</v>
      </c>
      <c r="F2039" s="41" t="str">
        <f>INDEX('Aquo parameters'!$A$1:$H$6130,MATCH($E2039,'Aquo parameters'!$E:$E,0),2)</f>
        <v>monofenyltin (kation)</v>
      </c>
      <c r="G2039" s="41" t="s">
        <v>112</v>
      </c>
      <c r="H2039" s="241">
        <v>0</v>
      </c>
      <c r="I2039" s="241">
        <v>0</v>
      </c>
      <c r="J2039" s="241">
        <v>1</v>
      </c>
      <c r="K2039" s="20" t="s">
        <v>113</v>
      </c>
      <c r="L2039" s="20" t="s">
        <v>113</v>
      </c>
      <c r="M2039" s="20" t="s">
        <v>114</v>
      </c>
      <c r="O2039" s="20" t="s">
        <v>115</v>
      </c>
      <c r="P2039" s="20" t="str">
        <f t="shared" si="31"/>
        <v>factors.Add(new Factor() { ParameterID = 3997, Key = 2045, StandardizationSet = "Bbk", Parameter = "MFySn", Factor_A = 0, Factor_B = 0, Factor_C = 1, IsMetal = false, IsPak = false, IsOrganic = true });</v>
      </c>
    </row>
    <row r="2040" spans="1:16" x14ac:dyDescent="0.25">
      <c r="A2040" s="34">
        <v>2046</v>
      </c>
      <c r="B2040" s="35" t="s">
        <v>111</v>
      </c>
      <c r="D2040" s="215" t="str">
        <f>INDEX('Aquo parameters'!$A$1:$H$6130,MATCH($E2040,'Aquo parameters'!$E:$E,0),1)</f>
        <v>indlbtzr</v>
      </c>
      <c r="E2040" s="35">
        <v>3999</v>
      </c>
      <c r="F2040" s="41" t="str">
        <f>INDEX('Aquo parameters'!$A$1:$H$6130,MATCH($E2040,'Aquo parameters'!$E:$E,0),2)</f>
        <v>indolylboterzuur</v>
      </c>
      <c r="G2040" s="41" t="s">
        <v>112</v>
      </c>
      <c r="H2040" s="241">
        <v>0</v>
      </c>
      <c r="I2040" s="241">
        <v>0</v>
      </c>
      <c r="J2040" s="241">
        <v>1</v>
      </c>
      <c r="K2040" s="20" t="s">
        <v>113</v>
      </c>
      <c r="L2040" s="20" t="s">
        <v>113</v>
      </c>
      <c r="M2040" s="20" t="s">
        <v>114</v>
      </c>
      <c r="O2040" s="20" t="s">
        <v>115</v>
      </c>
      <c r="P2040" s="20" t="str">
        <f t="shared" si="31"/>
        <v>factors.Add(new Factor() { ParameterID = 3999, Key = 2046, StandardizationSet = "Bbk", Parameter = "indlbtzr", Factor_A = 0, Factor_B = 0, Factor_C = 1, IsMetal = false, IsPak = false, IsOrganic = true });</v>
      </c>
    </row>
    <row r="2041" spans="1:16" x14ac:dyDescent="0.25">
      <c r="A2041" s="34">
        <v>2047</v>
      </c>
      <c r="B2041" s="35" t="s">
        <v>111</v>
      </c>
      <c r="D2041" s="215" t="str">
        <f>INDEX('Aquo parameters'!$A$1:$H$6130,MATCH($E2041,'Aquo parameters'!$E:$E,0),1)</f>
        <v>indlHAc</v>
      </c>
      <c r="E2041" s="35">
        <v>4000</v>
      </c>
      <c r="F2041" s="41" t="str">
        <f>INDEX('Aquo parameters'!$A$1:$H$6130,MATCH($E2041,'Aquo parameters'!$E:$E,0),2)</f>
        <v>indolylazijnzuur</v>
      </c>
      <c r="G2041" s="41" t="s">
        <v>112</v>
      </c>
      <c r="H2041" s="244">
        <v>0</v>
      </c>
      <c r="I2041" s="244">
        <v>0</v>
      </c>
      <c r="J2041" s="244">
        <v>1</v>
      </c>
      <c r="K2041" s="20" t="s">
        <v>113</v>
      </c>
      <c r="L2041" s="20" t="s">
        <v>113</v>
      </c>
      <c r="M2041" s="20" t="s">
        <v>114</v>
      </c>
      <c r="O2041" s="20" t="s">
        <v>115</v>
      </c>
      <c r="P2041" s="20" t="str">
        <f t="shared" si="31"/>
        <v>factors.Add(new Factor() { ParameterID = 4000, Key = 2047, StandardizationSet = "Bbk", Parameter = "indlHAc", Factor_A = 0, Factor_B = 0, Factor_C = 1, IsMetal = false, IsPak = false, IsOrganic = true });</v>
      </c>
    </row>
    <row r="2042" spans="1:16" x14ac:dyDescent="0.25">
      <c r="A2042" s="34">
        <v>2048</v>
      </c>
      <c r="B2042" s="35" t="s">
        <v>111</v>
      </c>
      <c r="D2042" s="215" t="str">
        <f>INDEX('Aquo parameters'!$A$1:$H$6130,MATCH($E2042,'Aquo parameters'!$E:$E,0),1)</f>
        <v>indxcb</v>
      </c>
      <c r="E2042" s="35">
        <v>4001</v>
      </c>
      <c r="F2042" s="41" t="str">
        <f>INDEX('Aquo parameters'!$A$1:$H$6130,MATCH($E2042,'Aquo parameters'!$E:$E,0),2)</f>
        <v>indoxacarb (S-isomeer)</v>
      </c>
      <c r="G2042" s="41" t="s">
        <v>112</v>
      </c>
      <c r="H2042" s="244">
        <v>0</v>
      </c>
      <c r="I2042" s="244">
        <v>0</v>
      </c>
      <c r="J2042" s="244">
        <v>1</v>
      </c>
      <c r="K2042" s="20" t="s">
        <v>113</v>
      </c>
      <c r="L2042" s="20" t="s">
        <v>113</v>
      </c>
      <c r="M2042" s="20" t="s">
        <v>114</v>
      </c>
      <c r="O2042" s="20" t="s">
        <v>115</v>
      </c>
      <c r="P2042" s="20" t="str">
        <f t="shared" si="31"/>
        <v>factors.Add(new Factor() { ParameterID = 4001, Key = 2048, StandardizationSet = "Bbk", Parameter = "indxcb", Factor_A = 0, Factor_B = 0, Factor_C = 1, IsMetal = false, IsPak = false, IsOrganic = true });</v>
      </c>
    </row>
    <row r="2043" spans="1:16" x14ac:dyDescent="0.25">
      <c r="A2043" s="34">
        <v>2049</v>
      </c>
      <c r="B2043" s="35" t="s">
        <v>111</v>
      </c>
      <c r="D2043" s="215" t="str">
        <f>INDEX('Aquo parameters'!$A$1:$H$6130,MATCH($E2043,'Aquo parameters'!$E:$E,0),1)</f>
        <v>iOaftl</v>
      </c>
      <c r="E2043" s="35">
        <v>4010</v>
      </c>
      <c r="F2043" s="41" t="str">
        <f>INDEX('Aquo parameters'!$A$1:$H$6130,MATCH($E2043,'Aquo parameters'!$E:$E,0),2)</f>
        <v>isoxaflutool</v>
      </c>
      <c r="G2043" s="41" t="s">
        <v>112</v>
      </c>
      <c r="H2043" s="241">
        <v>0</v>
      </c>
      <c r="I2043" s="241">
        <v>0</v>
      </c>
      <c r="J2043" s="241">
        <v>1</v>
      </c>
      <c r="K2043" s="20" t="s">
        <v>113</v>
      </c>
      <c r="L2043" s="20" t="s">
        <v>113</v>
      </c>
      <c r="M2043" s="20" t="s">
        <v>114</v>
      </c>
      <c r="O2043" s="20" t="s">
        <v>115</v>
      </c>
      <c r="P2043" s="20" t="str">
        <f t="shared" ref="P2043:P2106" si="32">"factors.Add(new Factor() { ParameterID = " &amp; E2043 &amp; ", Key = " &amp; A2043 &amp; ", StandardizationSet = """ &amp; B2043 &amp; """, Parameter = """ &amp; D2043 &amp; """, Factor_A = " &amp; H2043 &amp; ", Factor_B = " &amp; I2043 &amp; ", Factor_C = " &amp; J2043 &amp; ", IsMetal = "&amp; K2043 &amp;", IsPak = "&amp; L2043 &amp;", IsOrganic = "&amp; M2043 &amp;" });"</f>
        <v>factors.Add(new Factor() { ParameterID = 4010, Key = 2049, StandardizationSet = "Bbk", Parameter = "iOaftl", Factor_A = 0, Factor_B = 0, Factor_C = 1, IsMetal = false, IsPak = false, IsOrganic = true });</v>
      </c>
    </row>
    <row r="2044" spans="1:16" x14ac:dyDescent="0.25">
      <c r="A2044" s="34">
        <v>2050</v>
      </c>
      <c r="B2044" s="35" t="s">
        <v>111</v>
      </c>
      <c r="D2044" s="215" t="str">
        <f>INDEX('Aquo parameters'!$A$1:$H$6130,MATCH($E2044,'Aquo parameters'!$E:$E,0),1)</f>
        <v>ipcb</v>
      </c>
      <c r="E2044" s="35">
        <v>4012</v>
      </c>
      <c r="F2044" s="41" t="str">
        <f>INDEX('Aquo parameters'!$A$1:$H$6130,MATCH($E2044,'Aquo parameters'!$E:$E,0),2)</f>
        <v>isoprocarb</v>
      </c>
      <c r="G2044" s="41" t="s">
        <v>112</v>
      </c>
      <c r="H2044" s="241">
        <v>0</v>
      </c>
      <c r="I2044" s="241">
        <v>0</v>
      </c>
      <c r="J2044" s="241">
        <v>1</v>
      </c>
      <c r="K2044" s="20" t="s">
        <v>113</v>
      </c>
      <c r="L2044" s="20" t="s">
        <v>113</v>
      </c>
      <c r="M2044" s="20" t="s">
        <v>114</v>
      </c>
      <c r="O2044" s="20" t="s">
        <v>115</v>
      </c>
      <c r="P2044" s="20" t="str">
        <f t="shared" si="32"/>
        <v>factors.Add(new Factor() { ParameterID = 4012, Key = 2050, StandardizationSet = "Bbk", Parameter = "ipcb", Factor_A = 0, Factor_B = 0, Factor_C = 1, IsMetal = false, IsPak = false, IsOrganic = true });</v>
      </c>
    </row>
    <row r="2045" spans="1:16" x14ac:dyDescent="0.25">
      <c r="A2045" s="34">
        <v>2051</v>
      </c>
      <c r="B2045" s="35" t="s">
        <v>111</v>
      </c>
      <c r="D2045" s="215" t="str">
        <f>INDEX('Aquo parameters'!$A$1:$H$6130,MATCH($E2045,'Aquo parameters'!$E:$E,0),1)</f>
        <v>ipnfs</v>
      </c>
      <c r="E2045" s="35">
        <v>4013</v>
      </c>
      <c r="F2045" s="41" t="str">
        <f>INDEX('Aquo parameters'!$A$1:$H$6130,MATCH($E2045,'Aquo parameters'!$E:$E,0),2)</f>
        <v>iprobenfos</v>
      </c>
      <c r="G2045" s="41" t="s">
        <v>112</v>
      </c>
      <c r="H2045" s="241">
        <v>0</v>
      </c>
      <c r="I2045" s="241">
        <v>0</v>
      </c>
      <c r="J2045" s="241">
        <v>1</v>
      </c>
      <c r="K2045" s="20" t="s">
        <v>113</v>
      </c>
      <c r="L2045" s="20" t="s">
        <v>113</v>
      </c>
      <c r="M2045" s="20" t="s">
        <v>114</v>
      </c>
      <c r="O2045" s="20" t="s">
        <v>115</v>
      </c>
      <c r="P2045" s="20" t="str">
        <f t="shared" si="32"/>
        <v>factors.Add(new Factor() { ParameterID = 4013, Key = 2051, StandardizationSet = "Bbk", Parameter = "ipnfs", Factor_A = 0, Factor_B = 0, Factor_C = 1, IsMetal = false, IsPak = false, IsOrganic = true });</v>
      </c>
    </row>
    <row r="2046" spans="1:16" x14ac:dyDescent="0.25">
      <c r="A2046" s="34">
        <v>2052</v>
      </c>
      <c r="B2046" s="35" t="s">
        <v>111</v>
      </c>
      <c r="D2046" s="215" t="str">
        <f>INDEX('Aquo parameters'!$A$1:$H$6130,MATCH($E2046,'Aquo parameters'!$E:$E,0),1)</f>
        <v>IppnC4ycbmt</v>
      </c>
      <c r="E2046" s="35">
        <v>4014</v>
      </c>
      <c r="F2046" s="41" t="str">
        <f>INDEX('Aquo parameters'!$A$1:$H$6130,MATCH($E2046,'Aquo parameters'!$E:$E,0),2)</f>
        <v>joodpropynylbutylcarbamaat</v>
      </c>
      <c r="G2046" s="41" t="s">
        <v>112</v>
      </c>
      <c r="H2046" s="241">
        <v>0</v>
      </c>
      <c r="I2046" s="241">
        <v>0</v>
      </c>
      <c r="J2046" s="241">
        <v>1</v>
      </c>
      <c r="K2046" s="20" t="s">
        <v>113</v>
      </c>
      <c r="L2046" s="20" t="s">
        <v>113</v>
      </c>
      <c r="M2046" s="20" t="s">
        <v>114</v>
      </c>
      <c r="O2046" s="20" t="s">
        <v>115</v>
      </c>
      <c r="P2046" s="20" t="str">
        <f t="shared" si="32"/>
        <v>factors.Add(new Factor() { ParameterID = 4014, Key = 2052, StandardizationSet = "Bbk", Parameter = "IppnC4ycbmt", Factor_A = 0, Factor_B = 0, Factor_C = 1, IsMetal = false, IsPak = false, IsOrganic = true });</v>
      </c>
    </row>
    <row r="2047" spans="1:16" x14ac:dyDescent="0.25">
      <c r="A2047" s="34">
        <v>2053</v>
      </c>
      <c r="B2047" s="35" t="s">
        <v>111</v>
      </c>
      <c r="D2047" s="215" t="str">
        <f>INDEX('Aquo parameters'!$A$1:$H$6130,MATCH($E2047,'Aquo parameters'!$E:$E,0),1)</f>
        <v>iptoln</v>
      </c>
      <c r="E2047" s="35">
        <v>4015</v>
      </c>
      <c r="F2047" s="41" t="str">
        <f>INDEX('Aquo parameters'!$A$1:$H$6130,MATCH($E2047,'Aquo parameters'!$E:$E,0),2)</f>
        <v>isoprothiolan</v>
      </c>
      <c r="G2047" s="41" t="s">
        <v>112</v>
      </c>
      <c r="H2047" s="241">
        <v>0</v>
      </c>
      <c r="I2047" s="241">
        <v>0</v>
      </c>
      <c r="J2047" s="241">
        <v>1</v>
      </c>
      <c r="K2047" s="20" t="s">
        <v>113</v>
      </c>
      <c r="L2047" s="20" t="s">
        <v>113</v>
      </c>
      <c r="M2047" s="20" t="s">
        <v>114</v>
      </c>
      <c r="O2047" s="20" t="s">
        <v>115</v>
      </c>
      <c r="P2047" s="20" t="str">
        <f t="shared" si="32"/>
        <v>factors.Add(new Factor() { ParameterID = 4015, Key = 2053, StandardizationSet = "Bbk", Parameter = "iptoln", Factor_A = 0, Factor_B = 0, Factor_C = 1, IsMetal = false, IsPak = false, IsOrganic = true });</v>
      </c>
    </row>
    <row r="2048" spans="1:16" x14ac:dyDescent="0.25">
      <c r="A2048" s="34">
        <v>2054</v>
      </c>
      <c r="B2048" s="35" t="s">
        <v>111</v>
      </c>
      <c r="D2048" s="215" t="str">
        <f>INDEX('Aquo parameters'!$A$1:$H$6130,MATCH($E2048,'Aquo parameters'!$E:$E,0),1)</f>
        <v>ipvlcb</v>
      </c>
      <c r="E2048" s="35">
        <v>4016</v>
      </c>
      <c r="F2048" s="41" t="str">
        <f>INDEX('Aquo parameters'!$A$1:$H$6130,MATCH($E2048,'Aquo parameters'!$E:$E,0),2)</f>
        <v>iprovalicarb</v>
      </c>
      <c r="G2048" s="41" t="s">
        <v>112</v>
      </c>
      <c r="H2048" s="241">
        <v>0</v>
      </c>
      <c r="I2048" s="241">
        <v>0</v>
      </c>
      <c r="J2048" s="241">
        <v>1</v>
      </c>
      <c r="K2048" s="20" t="s">
        <v>113</v>
      </c>
      <c r="L2048" s="20" t="s">
        <v>113</v>
      </c>
      <c r="M2048" s="20" t="s">
        <v>114</v>
      </c>
      <c r="O2048" s="20" t="s">
        <v>115</v>
      </c>
      <c r="P2048" s="20" t="str">
        <f t="shared" si="32"/>
        <v>factors.Add(new Factor() { ParameterID = 4016, Key = 2054, StandardizationSet = "Bbk", Parameter = "ipvlcb", Factor_A = 0, Factor_B = 0, Factor_C = 1, IsMetal = false, IsPak = false, IsOrganic = true });</v>
      </c>
    </row>
    <row r="2049" spans="1:16" x14ac:dyDescent="0.25">
      <c r="A2049" s="34">
        <v>2055</v>
      </c>
      <c r="B2049" s="35" t="s">
        <v>111</v>
      </c>
      <c r="D2049" s="215" t="str">
        <f>INDEX('Aquo parameters'!$A$1:$H$6130,MATCH($E2049,'Aquo parameters'!$E:$E,0),1)</f>
        <v>iqnlne</v>
      </c>
      <c r="E2049" s="35">
        <v>4017</v>
      </c>
      <c r="F2049" s="41" t="str">
        <f>INDEX('Aquo parameters'!$A$1:$H$6130,MATCH($E2049,'Aquo parameters'!$E:$E,0),2)</f>
        <v>isoquinoline</v>
      </c>
      <c r="G2049" s="41" t="s">
        <v>112</v>
      </c>
      <c r="H2049" s="241">
        <v>0</v>
      </c>
      <c r="I2049" s="241">
        <v>0</v>
      </c>
      <c r="J2049" s="241">
        <v>1</v>
      </c>
      <c r="K2049" s="20" t="s">
        <v>113</v>
      </c>
      <c r="L2049" s="20" t="s">
        <v>113</v>
      </c>
      <c r="M2049" s="20" t="s">
        <v>114</v>
      </c>
      <c r="O2049" s="20" t="s">
        <v>115</v>
      </c>
      <c r="P2049" s="20" t="str">
        <f t="shared" si="32"/>
        <v>factors.Add(new Factor() { ParameterID = 4017, Key = 2055, StandardizationSet = "Bbk", Parameter = "iqnlne", Factor_A = 0, Factor_B = 0, Factor_C = 1, IsMetal = false, IsPak = false, IsOrganic = true });</v>
      </c>
    </row>
    <row r="2050" spans="1:16" x14ac:dyDescent="0.25">
      <c r="A2050" s="34">
        <v>2056</v>
      </c>
      <c r="B2050" s="35" t="s">
        <v>111</v>
      </c>
      <c r="D2050" s="215" t="str">
        <f>INDEX('Aquo parameters'!$A$1:$H$6130,MATCH($E2050,'Aquo parameters'!$E:$E,0),1)</f>
        <v>Ir190</v>
      </c>
      <c r="E2050" s="35">
        <v>4021</v>
      </c>
      <c r="F2050" s="41" t="str">
        <f>INDEX('Aquo parameters'!$A$1:$H$6130,MATCH($E2050,'Aquo parameters'!$E:$E,0),2)</f>
        <v>iridium 190</v>
      </c>
      <c r="G2050" s="41" t="s">
        <v>112</v>
      </c>
      <c r="H2050" s="241">
        <v>1</v>
      </c>
      <c r="I2050" s="241">
        <v>0</v>
      </c>
      <c r="J2050" s="241">
        <v>0</v>
      </c>
      <c r="K2050" s="20" t="s">
        <v>113</v>
      </c>
      <c r="L2050" s="20" t="s">
        <v>113</v>
      </c>
      <c r="M2050" s="20" t="s">
        <v>113</v>
      </c>
      <c r="O2050" s="20" t="s">
        <v>115</v>
      </c>
      <c r="P2050" s="20" t="str">
        <f t="shared" si="32"/>
        <v>factors.Add(new Factor() { ParameterID = 4021, Key = 2056, StandardizationSet = "Bbk", Parameter = "Ir190", Factor_A = 1, Factor_B = 0, Factor_C = 0, IsMetal = false, IsPak = false, IsOrganic = false });</v>
      </c>
    </row>
    <row r="2051" spans="1:16" x14ac:dyDescent="0.25">
      <c r="A2051" s="34">
        <v>2057</v>
      </c>
      <c r="B2051" s="35" t="s">
        <v>111</v>
      </c>
      <c r="D2051" s="215" t="str">
        <f>INDEX('Aquo parameters'!$A$1:$H$6130,MATCH($E2051,'Aquo parameters'!$E:$E,0),1)</f>
        <v>Ir192</v>
      </c>
      <c r="E2051" s="35">
        <v>4022</v>
      </c>
      <c r="F2051" s="41" t="str">
        <f>INDEX('Aquo parameters'!$A$1:$H$6130,MATCH($E2051,'Aquo parameters'!$E:$E,0),2)</f>
        <v>iridium 192</v>
      </c>
      <c r="G2051" s="41" t="s">
        <v>112</v>
      </c>
      <c r="H2051" s="241">
        <v>1</v>
      </c>
      <c r="I2051" s="241">
        <v>0</v>
      </c>
      <c r="J2051" s="241">
        <v>0</v>
      </c>
      <c r="K2051" s="20" t="s">
        <v>113</v>
      </c>
      <c r="L2051" s="20" t="s">
        <v>113</v>
      </c>
      <c r="M2051" s="20" t="s">
        <v>113</v>
      </c>
      <c r="O2051" s="20" t="s">
        <v>115</v>
      </c>
      <c r="P2051" s="20" t="str">
        <f t="shared" si="32"/>
        <v>factors.Add(new Factor() { ParameterID = 4022, Key = 2057, StandardizationSet = "Bbk", Parameter = "Ir192", Factor_A = 1, Factor_B = 0, Factor_C = 0, IsMetal = false, IsPak = false, IsOrganic = false });</v>
      </c>
    </row>
    <row r="2052" spans="1:16" x14ac:dyDescent="0.25">
      <c r="A2052" s="34">
        <v>2058</v>
      </c>
      <c r="B2052" s="35" t="s">
        <v>111</v>
      </c>
      <c r="D2052" s="215" t="str">
        <f>INDEX('Aquo parameters'!$A$1:$H$6130,MATCH($E2052,'Aquo parameters'!$E:$E,0),1)</f>
        <v>irbstan</v>
      </c>
      <c r="E2052" s="35">
        <v>4023</v>
      </c>
      <c r="F2052" s="41" t="str">
        <f>INDEX('Aquo parameters'!$A$1:$H$6130,MATCH($E2052,'Aquo parameters'!$E:$E,0),2)</f>
        <v>irbesartan</v>
      </c>
      <c r="G2052" s="41" t="s">
        <v>112</v>
      </c>
      <c r="H2052" s="241">
        <v>0</v>
      </c>
      <c r="I2052" s="241">
        <v>0</v>
      </c>
      <c r="J2052" s="241">
        <v>1</v>
      </c>
      <c r="K2052" s="20" t="s">
        <v>113</v>
      </c>
      <c r="L2052" s="20" t="s">
        <v>113</v>
      </c>
      <c r="M2052" s="20" t="s">
        <v>114</v>
      </c>
      <c r="O2052" s="20" t="s">
        <v>115</v>
      </c>
      <c r="P2052" s="20" t="str">
        <f t="shared" si="32"/>
        <v>factors.Add(new Factor() { ParameterID = 4023, Key = 2058, StandardizationSet = "Bbk", Parameter = "irbstan", Factor_A = 0, Factor_B = 0, Factor_C = 1, IsMetal = false, IsPak = false, IsOrganic = true });</v>
      </c>
    </row>
    <row r="2053" spans="1:16" x14ac:dyDescent="0.25">
      <c r="A2053" s="34">
        <v>2059</v>
      </c>
      <c r="B2053" s="35" t="s">
        <v>111</v>
      </c>
      <c r="D2053" s="215" t="str">
        <f>INDEX('Aquo parameters'!$A$1:$H$6130,MATCH($E2053,'Aquo parameters'!$E:$E,0),1)</f>
        <v>irgrl</v>
      </c>
      <c r="E2053" s="35">
        <v>4024</v>
      </c>
      <c r="F2053" s="41" t="str">
        <f>INDEX('Aquo parameters'!$A$1:$H$6130,MATCH($E2053,'Aquo parameters'!$E:$E,0),2)</f>
        <v>irgarol</v>
      </c>
      <c r="G2053" s="41" t="s">
        <v>112</v>
      </c>
      <c r="H2053" s="241">
        <v>0</v>
      </c>
      <c r="I2053" s="241">
        <v>0</v>
      </c>
      <c r="J2053" s="241">
        <v>1</v>
      </c>
      <c r="K2053" s="20" t="s">
        <v>113</v>
      </c>
      <c r="L2053" s="20" t="s">
        <v>113</v>
      </c>
      <c r="M2053" s="20" t="s">
        <v>114</v>
      </c>
      <c r="O2053" s="20" t="s">
        <v>115</v>
      </c>
      <c r="P2053" s="20" t="str">
        <f t="shared" si="32"/>
        <v>factors.Add(new Factor() { ParameterID = 4024, Key = 2059, StandardizationSet = "Bbk", Parameter = "irgrl", Factor_A = 0, Factor_B = 0, Factor_C = 1, IsMetal = false, IsPak = false, IsOrganic = true });</v>
      </c>
    </row>
    <row r="2054" spans="1:16" x14ac:dyDescent="0.25">
      <c r="A2054" s="34">
        <v>2060</v>
      </c>
      <c r="B2054" s="35" t="s">
        <v>111</v>
      </c>
      <c r="D2054" s="215" t="str">
        <f>INDEX('Aquo parameters'!$A$1:$H$6130,MATCH($E2054,'Aquo parameters'!$E:$E,0),1)</f>
        <v>isfl</v>
      </c>
      <c r="E2054" s="35">
        <v>4025</v>
      </c>
      <c r="F2054" s="41" t="str">
        <f>INDEX('Aquo parameters'!$A$1:$H$6130,MATCH($E2054,'Aquo parameters'!$E:$E,0),2)</f>
        <v>isosafrol</v>
      </c>
      <c r="G2054" s="41" t="s">
        <v>112</v>
      </c>
      <c r="H2054" s="244">
        <v>0</v>
      </c>
      <c r="I2054" s="244">
        <v>0</v>
      </c>
      <c r="J2054" s="244">
        <v>1</v>
      </c>
      <c r="K2054" s="20" t="s">
        <v>113</v>
      </c>
      <c r="L2054" s="20" t="s">
        <v>113</v>
      </c>
      <c r="M2054" s="20" t="s">
        <v>114</v>
      </c>
      <c r="O2054" s="20" t="s">
        <v>115</v>
      </c>
      <c r="P2054" s="20" t="str">
        <f t="shared" si="32"/>
        <v>factors.Add(new Factor() { ParameterID = 4025, Key = 2060, StandardizationSet = "Bbk", Parameter = "isfl", Factor_A = 0, Factor_B = 0, Factor_C = 1, IsMetal = false, IsPak = false, IsOrganic = true });</v>
      </c>
    </row>
    <row r="2055" spans="1:16" x14ac:dyDescent="0.25">
      <c r="A2055" s="34">
        <v>2061</v>
      </c>
      <c r="B2055" s="35" t="s">
        <v>111</v>
      </c>
      <c r="D2055" s="215" t="str">
        <f>INDEX('Aquo parameters'!$A$1:$H$6130,MATCH($E2055,'Aquo parameters'!$E:$E,0),1)</f>
        <v>Isfrn</v>
      </c>
      <c r="E2055" s="35">
        <v>4026</v>
      </c>
      <c r="F2055" s="41" t="str">
        <f>INDEX('Aquo parameters'!$A$1:$H$6130,MATCH($E2055,'Aquo parameters'!$E:$E,0),2)</f>
        <v>jodosulfuron</v>
      </c>
      <c r="G2055" s="41" t="s">
        <v>112</v>
      </c>
      <c r="H2055" s="244">
        <v>0</v>
      </c>
      <c r="I2055" s="244">
        <v>0</v>
      </c>
      <c r="J2055" s="244">
        <v>1</v>
      </c>
      <c r="K2055" s="20" t="s">
        <v>113</v>
      </c>
      <c r="L2055" s="20" t="s">
        <v>113</v>
      </c>
      <c r="M2055" s="20" t="s">
        <v>114</v>
      </c>
      <c r="O2055" s="20" t="s">
        <v>115</v>
      </c>
      <c r="P2055" s="20" t="str">
        <f t="shared" si="32"/>
        <v>factors.Add(new Factor() { ParameterID = 4026, Key = 2061, StandardizationSet = "Bbk", Parameter = "Isfrn", Factor_A = 0, Factor_B = 0, Factor_C = 1, IsMetal = false, IsPak = false, IsOrganic = true });</v>
      </c>
    </row>
    <row r="2056" spans="1:16" x14ac:dyDescent="0.25">
      <c r="A2056" s="34">
        <v>2062</v>
      </c>
      <c r="B2056" s="35" t="s">
        <v>111</v>
      </c>
      <c r="D2056" s="215" t="str">
        <f>INDEX('Aquo parameters'!$A$1:$H$6130,MATCH($E2056,'Aquo parameters'!$E:$E,0),1)</f>
        <v>IsfrnC1y</v>
      </c>
      <c r="E2056" s="35">
        <v>4027</v>
      </c>
      <c r="F2056" s="41" t="str">
        <f>INDEX('Aquo parameters'!$A$1:$H$6130,MATCH($E2056,'Aquo parameters'!$E:$E,0),2)</f>
        <v>jodosulfuron-methyl</v>
      </c>
      <c r="G2056" s="41" t="s">
        <v>112</v>
      </c>
      <c r="H2056" s="244">
        <v>0</v>
      </c>
      <c r="I2056" s="244">
        <v>0</v>
      </c>
      <c r="J2056" s="244">
        <v>1</v>
      </c>
      <c r="K2056" s="20" t="s">
        <v>113</v>
      </c>
      <c r="L2056" s="20" t="s">
        <v>113</v>
      </c>
      <c r="M2056" s="20" t="s">
        <v>114</v>
      </c>
      <c r="O2056" s="20" t="s">
        <v>115</v>
      </c>
      <c r="P2056" s="20" t="str">
        <f t="shared" si="32"/>
        <v>factors.Add(new Factor() { ParameterID = 4027, Key = 2062, StandardizationSet = "Bbk", Parameter = "IsfrnC1y", Factor_A = 0, Factor_B = 0, Factor_C = 1, IsMetal = false, IsPak = false, IsOrganic = true });</v>
      </c>
    </row>
    <row r="2057" spans="1:16" x14ac:dyDescent="0.25">
      <c r="A2057" s="34">
        <v>2063</v>
      </c>
      <c r="B2057" s="35" t="s">
        <v>111</v>
      </c>
      <c r="D2057" s="215" t="str">
        <f>INDEX('Aquo parameters'!$A$1:$H$6130,MATCH($E2057,'Aquo parameters'!$E:$E,0),1)</f>
        <v>issbde</v>
      </c>
      <c r="E2057" s="35">
        <v>4029</v>
      </c>
      <c r="F2057" s="41" t="str">
        <f>INDEX('Aquo parameters'!$A$1:$H$6130,MATCH($E2057,'Aquo parameters'!$E:$E,0),2)</f>
        <v>isosorbide</v>
      </c>
      <c r="G2057" s="41" t="s">
        <v>112</v>
      </c>
      <c r="H2057" s="241">
        <v>0</v>
      </c>
      <c r="I2057" s="241">
        <v>0</v>
      </c>
      <c r="J2057" s="241">
        <v>1</v>
      </c>
      <c r="K2057" s="20" t="s">
        <v>113</v>
      </c>
      <c r="L2057" s="20" t="s">
        <v>113</v>
      </c>
      <c r="M2057" s="20" t="s">
        <v>114</v>
      </c>
      <c r="O2057" s="20" t="s">
        <v>115</v>
      </c>
      <c r="P2057" s="20" t="str">
        <f t="shared" si="32"/>
        <v>factors.Add(new Factor() { ParameterID = 4029, Key = 2063, StandardizationSet = "Bbk", Parameter = "issbde", Factor_A = 0, Factor_B = 0, Factor_C = 1, IsMetal = false, IsPak = false, IsOrganic = true });</v>
      </c>
    </row>
    <row r="2058" spans="1:16" x14ac:dyDescent="0.25">
      <c r="A2058" s="34">
        <v>2064</v>
      </c>
      <c r="B2058" s="35" t="s">
        <v>111</v>
      </c>
      <c r="D2058" s="215" t="str">
        <f>INDEX('Aquo parameters'!$A$1:$H$6130,MATCH($E2058,'Aquo parameters'!$E:$E,0),1)</f>
        <v>isxbn</v>
      </c>
      <c r="E2058" s="35">
        <v>4030</v>
      </c>
      <c r="F2058" s="41" t="str">
        <f>INDEX('Aquo parameters'!$A$1:$H$6130,MATCH($E2058,'Aquo parameters'!$E:$E,0),2)</f>
        <v>isoxaben</v>
      </c>
      <c r="G2058" s="41" t="s">
        <v>112</v>
      </c>
      <c r="H2058" s="241">
        <v>0</v>
      </c>
      <c r="I2058" s="241">
        <v>0</v>
      </c>
      <c r="J2058" s="241">
        <v>1</v>
      </c>
      <c r="K2058" s="20" t="s">
        <v>113</v>
      </c>
      <c r="L2058" s="20" t="s">
        <v>113</v>
      </c>
      <c r="M2058" s="20" t="s">
        <v>114</v>
      </c>
      <c r="O2058" s="20" t="s">
        <v>115</v>
      </c>
      <c r="P2058" s="20" t="str">
        <f t="shared" si="32"/>
        <v>factors.Add(new Factor() { ParameterID = 4030, Key = 2064, StandardizationSet = "Bbk", Parameter = "isxbn", Factor_A = 0, Factor_B = 0, Factor_C = 1, IsMetal = false, IsPak = false, IsOrganic = true });</v>
      </c>
    </row>
    <row r="2059" spans="1:16" x14ac:dyDescent="0.25">
      <c r="A2059" s="34">
        <v>2065</v>
      </c>
      <c r="B2059" s="35" t="s">
        <v>111</v>
      </c>
      <c r="D2059" s="215" t="str">
        <f>INDEX('Aquo parameters'!$A$1:$H$6130,MATCH($E2059,'Aquo parameters'!$E:$E,0),1)</f>
        <v>iszfs</v>
      </c>
      <c r="E2059" s="35">
        <v>4031</v>
      </c>
      <c r="F2059" s="41" t="str">
        <f>INDEX('Aquo parameters'!$A$1:$H$6130,MATCH($E2059,'Aquo parameters'!$E:$E,0),2)</f>
        <v>isazofos</v>
      </c>
      <c r="G2059" s="41" t="s">
        <v>112</v>
      </c>
      <c r="H2059" s="241">
        <v>0</v>
      </c>
      <c r="I2059" s="241">
        <v>0</v>
      </c>
      <c r="J2059" s="241">
        <v>1</v>
      </c>
      <c r="K2059" s="20" t="s">
        <v>113</v>
      </c>
      <c r="L2059" s="20" t="s">
        <v>113</v>
      </c>
      <c r="M2059" s="20" t="s">
        <v>114</v>
      </c>
      <c r="O2059" s="20" t="s">
        <v>115</v>
      </c>
      <c r="P2059" s="20" t="str">
        <f t="shared" si="32"/>
        <v>factors.Add(new Factor() { ParameterID = 4031, Key = 2065, StandardizationSet = "Bbk", Parameter = "iszfs", Factor_A = 0, Factor_B = 0, Factor_C = 1, IsMetal = false, IsPak = false, IsOrganic = true });</v>
      </c>
    </row>
    <row r="2060" spans="1:16" x14ac:dyDescent="0.25">
      <c r="A2060" s="34">
        <v>2066</v>
      </c>
      <c r="B2060" s="35" t="s">
        <v>111</v>
      </c>
      <c r="D2060" s="215" t="str">
        <f>INDEX('Aquo parameters'!$A$1:$H$6130,MATCH($E2060,'Aquo parameters'!$E:$E,0),1)</f>
        <v>iurn</v>
      </c>
      <c r="E2060" s="35">
        <v>4033</v>
      </c>
      <c r="F2060" s="41" t="str">
        <f>INDEX('Aquo parameters'!$A$1:$H$6130,MATCH($E2060,'Aquo parameters'!$E:$E,0),2)</f>
        <v>isouron</v>
      </c>
      <c r="G2060" s="41" t="s">
        <v>112</v>
      </c>
      <c r="H2060" s="241">
        <v>0</v>
      </c>
      <c r="I2060" s="241">
        <v>0</v>
      </c>
      <c r="J2060" s="241">
        <v>1</v>
      </c>
      <c r="K2060" s="20" t="s">
        <v>113</v>
      </c>
      <c r="L2060" s="20" t="s">
        <v>113</v>
      </c>
      <c r="M2060" s="20" t="s">
        <v>114</v>
      </c>
      <c r="O2060" s="20" t="s">
        <v>115</v>
      </c>
      <c r="P2060" s="20" t="str">
        <f t="shared" si="32"/>
        <v>factors.Add(new Factor() { ParameterID = 4033, Key = 2066, StandardizationSet = "Bbk", Parameter = "iurn", Factor_A = 0, Factor_B = 0, Factor_C = 1, IsMetal = false, IsPak = false, IsOrganic = true });</v>
      </c>
    </row>
    <row r="2061" spans="1:16" x14ac:dyDescent="0.25">
      <c r="A2061" s="34">
        <v>2067</v>
      </c>
      <c r="B2061" s="35" t="s">
        <v>111</v>
      </c>
      <c r="D2061" s="215" t="str">
        <f>INDEX('Aquo parameters'!$A$1:$H$6130,MATCH($E2061,'Aquo parameters'!$E:$E,0),1)</f>
        <v>ivmctne</v>
      </c>
      <c r="E2061" s="35">
        <v>4035</v>
      </c>
      <c r="F2061" s="41" t="str">
        <f>INDEX('Aquo parameters'!$A$1:$H$6130,MATCH($E2061,'Aquo parameters'!$E:$E,0),2)</f>
        <v>ivermectine</v>
      </c>
      <c r="G2061" s="41" t="s">
        <v>112</v>
      </c>
      <c r="H2061" s="241">
        <v>0</v>
      </c>
      <c r="I2061" s="241">
        <v>0</v>
      </c>
      <c r="J2061" s="241">
        <v>1</v>
      </c>
      <c r="K2061" s="20" t="s">
        <v>113</v>
      </c>
      <c r="L2061" s="20" t="s">
        <v>113</v>
      </c>
      <c r="M2061" s="20" t="s">
        <v>114</v>
      </c>
      <c r="O2061" s="20" t="s">
        <v>115</v>
      </c>
      <c r="P2061" s="20" t="str">
        <f t="shared" si="32"/>
        <v>factors.Add(new Factor() { ParameterID = 4035, Key = 2067, StandardizationSet = "Bbk", Parameter = "ivmctne", Factor_A = 0, Factor_B = 0, Factor_C = 1, IsMetal = false, IsPak = false, IsOrganic = true });</v>
      </c>
    </row>
    <row r="2062" spans="1:16" x14ac:dyDescent="0.25">
      <c r="A2062" s="34">
        <v>2068</v>
      </c>
      <c r="B2062" s="35" t="s">
        <v>111</v>
      </c>
      <c r="D2062" s="215" t="str">
        <f>INDEX('Aquo parameters'!$A$1:$H$6130,MATCH($E2062,'Aquo parameters'!$E:$E,0),1)</f>
        <v>ixdfnC2y</v>
      </c>
      <c r="E2062" s="35">
        <v>4036</v>
      </c>
      <c r="F2062" s="41" t="str">
        <f>INDEX('Aquo parameters'!$A$1:$H$6130,MATCH($E2062,'Aquo parameters'!$E:$E,0),2)</f>
        <v>isoxadifen-ethyl</v>
      </c>
      <c r="G2062" s="41" t="s">
        <v>112</v>
      </c>
      <c r="H2062" s="241">
        <v>0</v>
      </c>
      <c r="I2062" s="241">
        <v>0</v>
      </c>
      <c r="J2062" s="241">
        <v>1</v>
      </c>
      <c r="K2062" s="20" t="s">
        <v>113</v>
      </c>
      <c r="L2062" s="20" t="s">
        <v>113</v>
      </c>
      <c r="M2062" s="20" t="s">
        <v>114</v>
      </c>
      <c r="O2062" s="20" t="s">
        <v>115</v>
      </c>
      <c r="P2062" s="20" t="str">
        <f t="shared" si="32"/>
        <v>factors.Add(new Factor() { ParameterID = 4036, Key = 2068, StandardizationSet = "Bbk", Parameter = "ixdfnC2y", Factor_A = 0, Factor_B = 0, Factor_C = 1, IsMetal = false, IsPak = false, IsOrganic = true });</v>
      </c>
    </row>
    <row r="2063" spans="1:16" x14ac:dyDescent="0.25">
      <c r="A2063" s="34">
        <v>2069</v>
      </c>
      <c r="B2063" s="35" t="s">
        <v>111</v>
      </c>
      <c r="D2063" s="215" t="str">
        <f>INDEX('Aquo parameters'!$A$1:$H$6130,MATCH($E2063,'Aquo parameters'!$E:$E,0),1)</f>
        <v>ixtton</v>
      </c>
      <c r="E2063" s="35">
        <v>4037</v>
      </c>
      <c r="F2063" s="41" t="str">
        <f>INDEX('Aquo parameters'!$A$1:$H$6130,MATCH($E2063,'Aquo parameters'!$E:$E,0),2)</f>
        <v>isoxathion</v>
      </c>
      <c r="G2063" s="41" t="s">
        <v>112</v>
      </c>
      <c r="H2063" s="241">
        <v>0</v>
      </c>
      <c r="I2063" s="241">
        <v>0</v>
      </c>
      <c r="J2063" s="241">
        <v>1</v>
      </c>
      <c r="K2063" s="20" t="s">
        <v>113</v>
      </c>
      <c r="L2063" s="20" t="s">
        <v>113</v>
      </c>
      <c r="M2063" s="20" t="s">
        <v>114</v>
      </c>
      <c r="O2063" s="20" t="s">
        <v>115</v>
      </c>
      <c r="P2063" s="20" t="str">
        <f t="shared" si="32"/>
        <v>factors.Add(new Factor() { ParameterID = 4037, Key = 2069, StandardizationSet = "Bbk", Parameter = "ixtton", Factor_A = 0, Factor_B = 0, Factor_C = 1, IsMetal = false, IsPak = false, IsOrganic = true });</v>
      </c>
    </row>
    <row r="2064" spans="1:16" x14ac:dyDescent="0.25">
      <c r="A2064" s="34">
        <v>2070</v>
      </c>
      <c r="B2064" s="35" t="s">
        <v>111</v>
      </c>
      <c r="D2064" s="215" t="str">
        <f>INDEX('Aquo parameters'!$A$1:$H$6130,MATCH($E2064,'Aquo parameters'!$E:$E,0),1)</f>
        <v>jodffs</v>
      </c>
      <c r="E2064" s="35">
        <v>4038</v>
      </c>
      <c r="F2064" s="41" t="str">
        <f>INDEX('Aquo parameters'!$A$1:$H$6130,MATCH($E2064,'Aquo parameters'!$E:$E,0),2)</f>
        <v>jodfenfos</v>
      </c>
      <c r="G2064" s="41" t="s">
        <v>112</v>
      </c>
      <c r="H2064" s="241">
        <v>0</v>
      </c>
      <c r="I2064" s="241">
        <v>0</v>
      </c>
      <c r="J2064" s="241">
        <v>1</v>
      </c>
      <c r="K2064" s="20" t="s">
        <v>113</v>
      </c>
      <c r="L2064" s="20" t="s">
        <v>113</v>
      </c>
      <c r="M2064" s="20" t="s">
        <v>114</v>
      </c>
      <c r="O2064" s="20" t="s">
        <v>115</v>
      </c>
      <c r="P2064" s="20" t="str">
        <f t="shared" si="32"/>
        <v>factors.Add(new Factor() { ParameterID = 4038, Key = 2070, StandardizationSet = "Bbk", Parameter = "jodffs", Factor_A = 0, Factor_B = 0, Factor_C = 1, IsMetal = false, IsPak = false, IsOrganic = true });</v>
      </c>
    </row>
    <row r="2065" spans="1:16" x14ac:dyDescent="0.25">
      <c r="A2065" s="34">
        <v>2071</v>
      </c>
      <c r="B2065" s="35" t="s">
        <v>111</v>
      </c>
      <c r="D2065" s="215" t="str">
        <f>INDEX('Aquo parameters'!$A$1:$H$6130,MATCH($E2065,'Aquo parameters'!$E:$E,0),1)</f>
        <v>jodpAd</v>
      </c>
      <c r="E2065" s="35">
        <v>4039</v>
      </c>
      <c r="F2065" s="41" t="str">
        <f>INDEX('Aquo parameters'!$A$1:$H$6130,MATCH($E2065,'Aquo parameters'!$E:$E,0),2)</f>
        <v>jodipamide</v>
      </c>
      <c r="G2065" s="41" t="s">
        <v>112</v>
      </c>
      <c r="H2065" s="241">
        <v>0</v>
      </c>
      <c r="I2065" s="241">
        <v>0</v>
      </c>
      <c r="J2065" s="241">
        <v>1</v>
      </c>
      <c r="K2065" s="20" t="s">
        <v>113</v>
      </c>
      <c r="L2065" s="20" t="s">
        <v>113</v>
      </c>
      <c r="M2065" s="20" t="s">
        <v>114</v>
      </c>
      <c r="O2065" s="20" t="s">
        <v>115</v>
      </c>
      <c r="P2065" s="20" t="str">
        <f t="shared" si="32"/>
        <v>factors.Add(new Factor() { ParameterID = 4039, Key = 2071, StandardizationSet = "Bbk", Parameter = "jodpAd", Factor_A = 0, Factor_B = 0, Factor_C = 1, IsMetal = false, IsPak = false, IsOrganic = true });</v>
      </c>
    </row>
    <row r="2066" spans="1:16" x14ac:dyDescent="0.25">
      <c r="A2066" s="34">
        <v>2072</v>
      </c>
      <c r="B2066" s="35" t="s">
        <v>111</v>
      </c>
      <c r="D2066" s="215" t="str">
        <f>INDEX('Aquo parameters'!$A$1:$H$6130,MATCH($E2066,'Aquo parameters'!$E:$E,0),1)</f>
        <v>johxl</v>
      </c>
      <c r="E2066" s="35">
        <v>4040</v>
      </c>
      <c r="F2066" s="41" t="str">
        <f>INDEX('Aquo parameters'!$A$1:$H$6130,MATCH($E2066,'Aquo parameters'!$E:$E,0),2)</f>
        <v>johexol</v>
      </c>
      <c r="G2066" s="41" t="s">
        <v>112</v>
      </c>
      <c r="H2066" s="241">
        <v>0</v>
      </c>
      <c r="I2066" s="241">
        <v>0</v>
      </c>
      <c r="J2066" s="241">
        <v>1</v>
      </c>
      <c r="K2066" s="20" t="s">
        <v>113</v>
      </c>
      <c r="L2066" s="20" t="s">
        <v>113</v>
      </c>
      <c r="M2066" s="20" t="s">
        <v>114</v>
      </c>
      <c r="O2066" s="20" t="s">
        <v>115</v>
      </c>
      <c r="P2066" s="20" t="str">
        <f t="shared" si="32"/>
        <v>factors.Add(new Factor() { ParameterID = 4040, Key = 2072, StandardizationSet = "Bbk", Parameter = "johxl", Factor_A = 0, Factor_B = 0, Factor_C = 1, IsMetal = false, IsPak = false, IsOrganic = true });</v>
      </c>
    </row>
    <row r="2067" spans="1:16" x14ac:dyDescent="0.25">
      <c r="A2067" s="34">
        <v>2073</v>
      </c>
      <c r="B2067" s="35" t="s">
        <v>111</v>
      </c>
      <c r="D2067" s="215" t="str">
        <f>INDEX('Aquo parameters'!$A$1:$H$6130,MATCH($E2067,'Aquo parameters'!$E:$E,0),1)</f>
        <v>jompl</v>
      </c>
      <c r="E2067" s="35">
        <v>4041</v>
      </c>
      <c r="F2067" s="41" t="str">
        <f>INDEX('Aquo parameters'!$A$1:$H$6130,MATCH($E2067,'Aquo parameters'!$E:$E,0),2)</f>
        <v>jomeprol</v>
      </c>
      <c r="G2067" s="41" t="s">
        <v>112</v>
      </c>
      <c r="H2067" s="241">
        <v>0</v>
      </c>
      <c r="I2067" s="241">
        <v>0</v>
      </c>
      <c r="J2067" s="241">
        <v>1</v>
      </c>
      <c r="K2067" s="20" t="s">
        <v>113</v>
      </c>
      <c r="L2067" s="20" t="s">
        <v>113</v>
      </c>
      <c r="M2067" s="20" t="s">
        <v>114</v>
      </c>
      <c r="O2067" s="20" t="s">
        <v>115</v>
      </c>
      <c r="P2067" s="20" t="str">
        <f t="shared" si="32"/>
        <v>factors.Add(new Factor() { ParameterID = 4041, Key = 2073, StandardizationSet = "Bbk", Parameter = "jompl", Factor_A = 0, Factor_B = 0, Factor_C = 1, IsMetal = false, IsPak = false, IsOrganic = true });</v>
      </c>
    </row>
    <row r="2068" spans="1:16" x14ac:dyDescent="0.25">
      <c r="A2068" s="34">
        <v>2074</v>
      </c>
      <c r="B2068" s="35" t="s">
        <v>111</v>
      </c>
      <c r="D2068" s="215" t="str">
        <f>INDEX('Aquo parameters'!$A$1:$H$6130,MATCH($E2068,'Aquo parameters'!$E:$E,0),1)</f>
        <v>jopmde</v>
      </c>
      <c r="E2068" s="35">
        <v>4042</v>
      </c>
      <c r="F2068" s="41" t="str">
        <f>INDEX('Aquo parameters'!$A$1:$H$6130,MATCH($E2068,'Aquo parameters'!$E:$E,0),2)</f>
        <v>jopromide</v>
      </c>
      <c r="G2068" s="41" t="s">
        <v>112</v>
      </c>
      <c r="H2068" s="241">
        <v>0</v>
      </c>
      <c r="I2068" s="241">
        <v>0</v>
      </c>
      <c r="J2068" s="241">
        <v>1</v>
      </c>
      <c r="K2068" s="20" t="s">
        <v>113</v>
      </c>
      <c r="L2068" s="20" t="s">
        <v>113</v>
      </c>
      <c r="M2068" s="20" t="s">
        <v>114</v>
      </c>
      <c r="O2068" s="20" t="s">
        <v>115</v>
      </c>
      <c r="P2068" s="20" t="str">
        <f t="shared" si="32"/>
        <v>factors.Add(new Factor() { ParameterID = 4042, Key = 2074, StandardizationSet = "Bbk", Parameter = "jopmde", Factor_A = 0, Factor_B = 0, Factor_C = 1, IsMetal = false, IsPak = false, IsOrganic = true });</v>
      </c>
    </row>
    <row r="2069" spans="1:16" x14ac:dyDescent="0.25">
      <c r="A2069" s="34">
        <v>2075</v>
      </c>
      <c r="B2069" s="35" t="s">
        <v>111</v>
      </c>
      <c r="D2069" s="215" t="str">
        <f>INDEX('Aquo parameters'!$A$1:$H$6130,MATCH($E2069,'Aquo parameters'!$E:$E,0),1)</f>
        <v>jopmdl</v>
      </c>
      <c r="E2069" s="35">
        <v>4043</v>
      </c>
      <c r="F2069" s="41" t="str">
        <f>INDEX('Aquo parameters'!$A$1:$H$6130,MATCH($E2069,'Aquo parameters'!$E:$E,0),2)</f>
        <v>jopamidol</v>
      </c>
      <c r="G2069" s="41" t="s">
        <v>112</v>
      </c>
      <c r="H2069" s="241">
        <v>0</v>
      </c>
      <c r="I2069" s="241">
        <v>0</v>
      </c>
      <c r="J2069" s="241">
        <v>1</v>
      </c>
      <c r="K2069" s="20" t="s">
        <v>113</v>
      </c>
      <c r="L2069" s="20" t="s">
        <v>113</v>
      </c>
      <c r="M2069" s="20" t="s">
        <v>114</v>
      </c>
      <c r="O2069" s="20" t="s">
        <v>115</v>
      </c>
      <c r="P2069" s="20" t="str">
        <f t="shared" si="32"/>
        <v>factors.Add(new Factor() { ParameterID = 4043, Key = 2075, StandardizationSet = "Bbk", Parameter = "jopmdl", Factor_A = 0, Factor_B = 0, Factor_C = 1, IsMetal = false, IsPak = false, IsOrganic = true });</v>
      </c>
    </row>
    <row r="2070" spans="1:16" x14ac:dyDescent="0.25">
      <c r="A2070" s="34">
        <v>2076</v>
      </c>
      <c r="B2070" s="35" t="s">
        <v>111</v>
      </c>
      <c r="D2070" s="215" t="str">
        <f>INDEX('Aquo parameters'!$A$1:$H$6130,MATCH($E2070,'Aquo parameters'!$E:$E,0),1)</f>
        <v>jopninzr</v>
      </c>
      <c r="E2070" s="35">
        <v>4044</v>
      </c>
      <c r="F2070" s="305" t="str">
        <f>INDEX('Aquo parameters'!$A$1:$H$6130,MATCH($E2070,'Aquo parameters'!$E:$E,0),2)</f>
        <v>jopanoïnezuur</v>
      </c>
      <c r="G2070" s="41" t="s">
        <v>112</v>
      </c>
      <c r="H2070" s="241">
        <v>0</v>
      </c>
      <c r="I2070" s="241">
        <v>0</v>
      </c>
      <c r="J2070" s="241">
        <v>1</v>
      </c>
      <c r="K2070" s="20" t="s">
        <v>113</v>
      </c>
      <c r="L2070" s="20" t="s">
        <v>113</v>
      </c>
      <c r="M2070" s="20" t="s">
        <v>114</v>
      </c>
      <c r="O2070" s="20" t="s">
        <v>115</v>
      </c>
      <c r="P2070" s="20" t="str">
        <f t="shared" si="32"/>
        <v>factors.Add(new Factor() { ParameterID = 4044, Key = 2076, StandardizationSet = "Bbk", Parameter = "jopninzr", Factor_A = 0, Factor_B = 0, Factor_C = 1, IsMetal = false, IsPak = false, IsOrganic = true });</v>
      </c>
    </row>
    <row r="2071" spans="1:16" x14ac:dyDescent="0.25">
      <c r="A2071" s="34">
        <v>2077</v>
      </c>
      <c r="B2071" s="35" t="s">
        <v>111</v>
      </c>
      <c r="D2071" s="215" t="str">
        <f>INDEX('Aquo parameters'!$A$1:$H$6130,MATCH($E2071,'Aquo parameters'!$E:$E,0),1)</f>
        <v>jotlmnzr</v>
      </c>
      <c r="E2071" s="35">
        <v>4045</v>
      </c>
      <c r="F2071" s="41" t="str">
        <f>INDEX('Aquo parameters'!$A$1:$H$6130,MATCH($E2071,'Aquo parameters'!$E:$E,0),2)</f>
        <v>jotalaminezuur</v>
      </c>
      <c r="G2071" s="41" t="s">
        <v>112</v>
      </c>
      <c r="H2071" s="241">
        <v>0</v>
      </c>
      <c r="I2071" s="241">
        <v>0</v>
      </c>
      <c r="J2071" s="241">
        <v>1</v>
      </c>
      <c r="K2071" s="20" t="s">
        <v>113</v>
      </c>
      <c r="L2071" s="20" t="s">
        <v>113</v>
      </c>
      <c r="M2071" s="20" t="s">
        <v>114</v>
      </c>
      <c r="O2071" s="20" t="s">
        <v>115</v>
      </c>
      <c r="P2071" s="20" t="str">
        <f t="shared" si="32"/>
        <v>factors.Add(new Factor() { ParameterID = 4045, Key = 2077, StandardizationSet = "Bbk", Parameter = "jotlmnzr", Factor_A = 0, Factor_B = 0, Factor_C = 1, IsMetal = false, IsPak = false, IsOrganic = true });</v>
      </c>
    </row>
    <row r="2072" spans="1:16" x14ac:dyDescent="0.25">
      <c r="A2072" s="34">
        <v>2078</v>
      </c>
      <c r="B2072" s="35" t="s">
        <v>111</v>
      </c>
      <c r="D2072" s="215" t="str">
        <f>INDEX('Aquo parameters'!$A$1:$H$6130,MATCH($E2072,'Aquo parameters'!$E:$E,0),1)</f>
        <v>joxgnzr</v>
      </c>
      <c r="E2072" s="35">
        <v>4046</v>
      </c>
      <c r="F2072" s="41" t="str">
        <f>INDEX('Aquo parameters'!$A$1:$H$6130,MATCH($E2072,'Aquo parameters'!$E:$E,0),2)</f>
        <v>joxaglinezuur</v>
      </c>
      <c r="G2072" s="41" t="s">
        <v>112</v>
      </c>
      <c r="H2072" s="241">
        <v>0</v>
      </c>
      <c r="I2072" s="241">
        <v>0</v>
      </c>
      <c r="J2072" s="241">
        <v>1</v>
      </c>
      <c r="K2072" s="20" t="s">
        <v>113</v>
      </c>
      <c r="L2072" s="20" t="s">
        <v>113</v>
      </c>
      <c r="M2072" s="20" t="s">
        <v>114</v>
      </c>
      <c r="O2072" s="20" t="s">
        <v>115</v>
      </c>
      <c r="P2072" s="20" t="str">
        <f t="shared" si="32"/>
        <v>factors.Add(new Factor() { ParameterID = 4046, Key = 2078, StandardizationSet = "Bbk", Parameter = "joxgnzr", Factor_A = 0, Factor_B = 0, Factor_C = 1, IsMetal = false, IsPak = false, IsOrganic = true });</v>
      </c>
    </row>
    <row r="2073" spans="1:16" x14ac:dyDescent="0.25">
      <c r="A2073" s="34">
        <v>2079</v>
      </c>
      <c r="B2073" s="35" t="s">
        <v>111</v>
      </c>
      <c r="D2073" s="215" t="str">
        <f>INDEX('Aquo parameters'!$A$1:$H$6130,MATCH($E2073,'Aquo parameters'!$E:$E,0),1)</f>
        <v>joxtlmnzr</v>
      </c>
      <c r="E2073" s="35">
        <v>4047</v>
      </c>
      <c r="F2073" s="41" t="str">
        <f>INDEX('Aquo parameters'!$A$1:$H$6130,MATCH($E2073,'Aquo parameters'!$E:$E,0),2)</f>
        <v>joxitalaminezuur</v>
      </c>
      <c r="G2073" s="41" t="s">
        <v>112</v>
      </c>
      <c r="H2073" s="241">
        <v>0</v>
      </c>
      <c r="I2073" s="241">
        <v>0</v>
      </c>
      <c r="J2073" s="241">
        <v>1</v>
      </c>
      <c r="K2073" s="20" t="s">
        <v>113</v>
      </c>
      <c r="L2073" s="20" t="s">
        <v>113</v>
      </c>
      <c r="M2073" s="20" t="s">
        <v>114</v>
      </c>
      <c r="O2073" s="20" t="s">
        <v>115</v>
      </c>
      <c r="P2073" s="20" t="str">
        <f t="shared" si="32"/>
        <v>factors.Add(new Factor() { ParameterID = 4047, Key = 2079, StandardizationSet = "Bbk", Parameter = "joxtlmnzr", Factor_A = 0, Factor_B = 0, Factor_C = 1, IsMetal = false, IsPak = false, IsOrganic = true });</v>
      </c>
    </row>
    <row r="2074" spans="1:16" x14ac:dyDescent="0.25">
      <c r="A2074" s="34">
        <v>2080</v>
      </c>
      <c r="B2074" s="35" t="s">
        <v>111</v>
      </c>
      <c r="D2074" s="215" t="str">
        <f>INDEX('Aquo parameters'!$A$1:$H$6130,MATCH($E2074,'Aquo parameters'!$E:$E,0),1)</f>
        <v>K40</v>
      </c>
      <c r="E2074" s="35">
        <v>4048</v>
      </c>
      <c r="F2074" s="41" t="str">
        <f>INDEX('Aquo parameters'!$A$1:$H$6130,MATCH($E2074,'Aquo parameters'!$E:$E,0),2)</f>
        <v>kalium 40</v>
      </c>
      <c r="G2074" s="41" t="s">
        <v>112</v>
      </c>
      <c r="H2074" s="241">
        <v>1</v>
      </c>
      <c r="I2074" s="241">
        <v>0</v>
      </c>
      <c r="J2074" s="241">
        <v>0</v>
      </c>
      <c r="K2074" s="20" t="s">
        <v>113</v>
      </c>
      <c r="L2074" s="20" t="s">
        <v>113</v>
      </c>
      <c r="M2074" s="20" t="s">
        <v>113</v>
      </c>
      <c r="O2074" s="20" t="s">
        <v>115</v>
      </c>
      <c r="P2074" s="20" t="str">
        <f t="shared" si="32"/>
        <v>factors.Add(new Factor() { ParameterID = 4048, Key = 2080, StandardizationSet = "Bbk", Parameter = "K40", Factor_A = 1, Factor_B = 0, Factor_C = 0, IsMetal = false, IsPak = false, IsOrganic = false });</v>
      </c>
    </row>
    <row r="2075" spans="1:16" x14ac:dyDescent="0.25">
      <c r="A2075" s="34">
        <v>2081</v>
      </c>
      <c r="B2075" s="35" t="s">
        <v>111</v>
      </c>
      <c r="D2075" s="215" t="str">
        <f>INDEX('Aquo parameters'!$A$1:$H$6130,MATCH($E2075,'Aquo parameters'!$E:$E,0),1)</f>
        <v>kasgmcne</v>
      </c>
      <c r="E2075" s="35">
        <v>4049</v>
      </c>
      <c r="F2075" s="41" t="str">
        <f>INDEX('Aquo parameters'!$A$1:$H$6130,MATCH($E2075,'Aquo parameters'!$E:$E,0),2)</f>
        <v>kasugamycine</v>
      </c>
      <c r="G2075" s="41" t="s">
        <v>112</v>
      </c>
      <c r="H2075" s="241">
        <v>0</v>
      </c>
      <c r="I2075" s="241">
        <v>0</v>
      </c>
      <c r="J2075" s="241">
        <v>1</v>
      </c>
      <c r="K2075" s="20" t="s">
        <v>113</v>
      </c>
      <c r="L2075" s="20" t="s">
        <v>113</v>
      </c>
      <c r="M2075" s="20" t="s">
        <v>114</v>
      </c>
      <c r="O2075" s="20" t="s">
        <v>115</v>
      </c>
      <c r="P2075" s="20" t="str">
        <f t="shared" si="32"/>
        <v>factors.Add(new Factor() { ParameterID = 4049, Key = 2081, StandardizationSet = "Bbk", Parameter = "kasgmcne", Factor_A = 0, Factor_B = 0, Factor_C = 1, IsMetal = false, IsPak = false, IsOrganic = true });</v>
      </c>
    </row>
    <row r="2076" spans="1:16" x14ac:dyDescent="0.25">
      <c r="A2076" s="34">
        <v>2082</v>
      </c>
      <c r="B2076" s="35" t="s">
        <v>111</v>
      </c>
      <c r="D2076" s="215" t="str">
        <f>INDEX('Aquo parameters'!$A$1:$H$6130,MATCH($E2076,'Aquo parameters'!$E:$E,0),1)</f>
        <v>KBrO3</v>
      </c>
      <c r="E2076" s="35">
        <v>4050</v>
      </c>
      <c r="F2076" s="41" t="str">
        <f>INDEX('Aquo parameters'!$A$1:$H$6130,MATCH($E2076,'Aquo parameters'!$E:$E,0),2)</f>
        <v>kaliumbromaat</v>
      </c>
      <c r="G2076" s="41" t="s">
        <v>112</v>
      </c>
      <c r="H2076" s="241">
        <v>1</v>
      </c>
      <c r="I2076" s="241">
        <v>0</v>
      </c>
      <c r="J2076" s="241">
        <v>0</v>
      </c>
      <c r="K2076" s="20" t="s">
        <v>113</v>
      </c>
      <c r="L2076" s="20" t="s">
        <v>113</v>
      </c>
      <c r="M2076" s="20" t="s">
        <v>113</v>
      </c>
      <c r="O2076" s="20" t="s">
        <v>115</v>
      </c>
      <c r="P2076" s="20" t="str">
        <f t="shared" si="32"/>
        <v>factors.Add(new Factor() { ParameterID = 4050, Key = 2082, StandardizationSet = "Bbk", Parameter = "KBrO3", Factor_A = 1, Factor_B = 0, Factor_C = 0, IsMetal = false, IsPak = false, IsOrganic = false });</v>
      </c>
    </row>
    <row r="2077" spans="1:16" x14ac:dyDescent="0.25">
      <c r="A2077" s="34">
        <v>2083</v>
      </c>
      <c r="B2077" s="35" t="s">
        <v>111</v>
      </c>
      <c r="D2077" s="215" t="str">
        <f>INDEX('Aquo parameters'!$A$1:$H$6130,MATCH($E2077,'Aquo parameters'!$E:$E,0),1)</f>
        <v>KCl</v>
      </c>
      <c r="E2077" s="35">
        <v>4051</v>
      </c>
      <c r="F2077" s="41" t="str">
        <f>INDEX('Aquo parameters'!$A$1:$H$6130,MATCH($E2077,'Aquo parameters'!$E:$E,0),2)</f>
        <v>kaliumchloride</v>
      </c>
      <c r="G2077" s="41" t="s">
        <v>112</v>
      </c>
      <c r="H2077" s="241">
        <v>1</v>
      </c>
      <c r="I2077" s="241">
        <v>0</v>
      </c>
      <c r="J2077" s="241">
        <v>0</v>
      </c>
      <c r="K2077" s="20" t="s">
        <v>113</v>
      </c>
      <c r="L2077" s="20" t="s">
        <v>113</v>
      </c>
      <c r="M2077" s="20" t="s">
        <v>113</v>
      </c>
      <c r="O2077" s="20" t="s">
        <v>115</v>
      </c>
      <c r="P2077" s="20" t="str">
        <f t="shared" si="32"/>
        <v>factors.Add(new Factor() { ParameterID = 4051, Key = 2083, StandardizationSet = "Bbk", Parameter = "KCl", Factor_A = 1, Factor_B = 0, Factor_C = 0, IsMetal = false, IsPak = false, IsOrganic = false });</v>
      </c>
    </row>
    <row r="2078" spans="1:16" x14ac:dyDescent="0.25">
      <c r="A2078" s="34">
        <v>2084</v>
      </c>
      <c r="B2078" s="35" t="s">
        <v>111</v>
      </c>
      <c r="D2078" s="215" t="str">
        <f>INDEX('Aquo parameters'!$A$1:$H$6130,MATCH($E2078,'Aquo parameters'!$E:$E,0),1)</f>
        <v>KDC1yDtocbmt</v>
      </c>
      <c r="E2078" s="35">
        <v>4052</v>
      </c>
      <c r="F2078" s="41" t="str">
        <f>INDEX('Aquo parameters'!$A$1:$H$6130,MATCH($E2078,'Aquo parameters'!$E:$E,0),2)</f>
        <v>kaliumdimethyldithiocarbamaat</v>
      </c>
      <c r="G2078" s="41" t="s">
        <v>112</v>
      </c>
      <c r="H2078" s="241">
        <v>0</v>
      </c>
      <c r="I2078" s="241">
        <v>0</v>
      </c>
      <c r="J2078" s="241">
        <v>1</v>
      </c>
      <c r="K2078" s="20" t="s">
        <v>113</v>
      </c>
      <c r="L2078" s="20" t="s">
        <v>113</v>
      </c>
      <c r="M2078" s="20" t="s">
        <v>114</v>
      </c>
      <c r="O2078" s="20" t="s">
        <v>115</v>
      </c>
      <c r="P2078" s="20" t="str">
        <f t="shared" si="32"/>
        <v>factors.Add(new Factor() { ParameterID = 4052, Key = 2084, StandardizationSet = "Bbk", Parameter = "KDC1yDtocbmt", Factor_A = 0, Factor_B = 0, Factor_C = 1, IsMetal = false, IsPak = false, IsOrganic = true });</v>
      </c>
    </row>
    <row r="2079" spans="1:16" x14ac:dyDescent="0.25">
      <c r="A2079" s="34">
        <v>2085</v>
      </c>
      <c r="B2079" s="35" t="s">
        <v>111</v>
      </c>
      <c r="D2079" s="215" t="str">
        <f>INDEX('Aquo parameters'!$A$1:$H$6130,MATCH($E2079,'Aquo parameters'!$E:$E,0),1)</f>
        <v>Nanorg</v>
      </c>
      <c r="E2079" s="35">
        <v>4053</v>
      </c>
      <c r="F2079" s="41" t="str">
        <f>INDEX('Aquo parameters'!$A$1:$H$6130,MATCH($E2079,'Aquo parameters'!$E:$E,0),2)</f>
        <v>stikstof anorganisch</v>
      </c>
      <c r="G2079" s="41" t="s">
        <v>112</v>
      </c>
      <c r="H2079" s="244">
        <v>1</v>
      </c>
      <c r="I2079" s="244">
        <v>0</v>
      </c>
      <c r="J2079" s="244">
        <v>0</v>
      </c>
      <c r="K2079" s="20" t="s">
        <v>113</v>
      </c>
      <c r="L2079" s="20" t="s">
        <v>113</v>
      </c>
      <c r="M2079" s="20" t="s">
        <v>113</v>
      </c>
      <c r="O2079" s="20" t="s">
        <v>115</v>
      </c>
      <c r="P2079" s="20" t="str">
        <f t="shared" si="32"/>
        <v>factors.Add(new Factor() { ParameterID = 4053, Key = 2085, StandardizationSet = "Bbk", Parameter = "Nanorg", Factor_A = 1, Factor_B = 0, Factor_C = 0, IsMetal = false, IsPak = false, IsOrganic = false });</v>
      </c>
    </row>
    <row r="2080" spans="1:16" x14ac:dyDescent="0.25">
      <c r="A2080" s="34">
        <v>2086</v>
      </c>
      <c r="B2080" s="35" t="s">
        <v>111</v>
      </c>
      <c r="D2080" s="215" t="str">
        <f>INDEX('Aquo parameters'!$A$1:$H$6130,MATCH($E2080,'Aquo parameters'!$E:$E,0),1)</f>
        <v>KNC1yDtocbmt</v>
      </c>
      <c r="E2080" s="35">
        <v>4057</v>
      </c>
      <c r="F2080" s="41" t="str">
        <f>INDEX('Aquo parameters'!$A$1:$H$6130,MATCH($E2080,'Aquo parameters'!$E:$E,0),2)</f>
        <v>kalium N-methyldithiocarbamaat</v>
      </c>
      <c r="G2080" s="41" t="s">
        <v>112</v>
      </c>
      <c r="H2080" s="241">
        <v>0</v>
      </c>
      <c r="I2080" s="241">
        <v>0</v>
      </c>
      <c r="J2080" s="241">
        <v>1</v>
      </c>
      <c r="K2080" s="20" t="s">
        <v>113</v>
      </c>
      <c r="L2080" s="20" t="s">
        <v>113</v>
      </c>
      <c r="M2080" s="20" t="s">
        <v>114</v>
      </c>
      <c r="O2080" s="20" t="s">
        <v>115</v>
      </c>
      <c r="P2080" s="20" t="str">
        <f t="shared" si="32"/>
        <v>factors.Add(new Factor() { ParameterID = 4057, Key = 2086, StandardizationSet = "Bbk", Parameter = "KNC1yDtocbmt", Factor_A = 0, Factor_B = 0, Factor_C = 1, IsMetal = false, IsPak = false, IsOrganic = true });</v>
      </c>
    </row>
    <row r="2081" spans="1:16" x14ac:dyDescent="0.25">
      <c r="A2081" s="34">
        <v>2087</v>
      </c>
      <c r="B2081" s="35" t="s">
        <v>111</v>
      </c>
      <c r="D2081" s="215" t="str">
        <f>INDEX('Aquo parameters'!$A$1:$H$6130,MATCH($E2081,'Aquo parameters'!$E:$E,0),1)</f>
        <v>KOH</v>
      </c>
      <c r="E2081" s="35">
        <v>4058</v>
      </c>
      <c r="F2081" s="41" t="str">
        <f>INDEX('Aquo parameters'!$A$1:$H$6130,MATCH($E2081,'Aquo parameters'!$E:$E,0),2)</f>
        <v>kaliumhydroxide</v>
      </c>
      <c r="G2081" s="41" t="s">
        <v>112</v>
      </c>
      <c r="H2081" s="244">
        <v>1</v>
      </c>
      <c r="I2081" s="244">
        <v>0</v>
      </c>
      <c r="J2081" s="244">
        <v>0</v>
      </c>
      <c r="K2081" s="20" t="s">
        <v>113</v>
      </c>
      <c r="L2081" s="20" t="s">
        <v>113</v>
      </c>
      <c r="M2081" s="20" t="s">
        <v>113</v>
      </c>
      <c r="O2081" s="20" t="s">
        <v>115</v>
      </c>
      <c r="P2081" s="20" t="str">
        <f t="shared" si="32"/>
        <v>factors.Add(new Factor() { ParameterID = 4058, Key = 2087, StandardizationSet = "Bbk", Parameter = "KOH", Factor_A = 1, Factor_B = 0, Factor_C = 0, IsMetal = false, IsPak = false, IsOrganic = false });</v>
      </c>
    </row>
    <row r="2082" spans="1:16" x14ac:dyDescent="0.25">
      <c r="A2082" s="34">
        <v>2088</v>
      </c>
      <c r="B2082" s="35" t="s">
        <v>111</v>
      </c>
      <c r="D2082" s="215" t="str">
        <f>INDEX('Aquo parameters'!$A$1:$H$6130,MATCH($E2082,'Aquo parameters'!$E:$E,0),1)</f>
        <v>kokakTC1yNH4</v>
      </c>
      <c r="E2082" s="35">
        <v>4059</v>
      </c>
      <c r="F2082" s="41" t="str">
        <f>INDEX('Aquo parameters'!$A$1:$H$6130,MATCH($E2082,'Aquo parameters'!$E:$E,0),2)</f>
        <v>kokosalkyltrimethylammoniumchloride</v>
      </c>
      <c r="G2082" s="41" t="s">
        <v>112</v>
      </c>
      <c r="H2082" s="244">
        <v>0</v>
      </c>
      <c r="I2082" s="244">
        <v>0</v>
      </c>
      <c r="J2082" s="244">
        <v>1</v>
      </c>
      <c r="K2082" s="20" t="s">
        <v>113</v>
      </c>
      <c r="L2082" s="20" t="s">
        <v>113</v>
      </c>
      <c r="M2082" s="20" t="s">
        <v>114</v>
      </c>
      <c r="O2082" s="20" t="s">
        <v>115</v>
      </c>
      <c r="P2082" s="20" t="str">
        <f t="shared" si="32"/>
        <v>factors.Add(new Factor() { ParameterID = 4059, Key = 2088, StandardizationSet = "Bbk", Parameter = "kokakTC1yNH4", Factor_A = 0, Factor_B = 0, Factor_C = 1, IsMetal = false, IsPak = false, IsOrganic = true });</v>
      </c>
    </row>
    <row r="2083" spans="1:16" x14ac:dyDescent="0.25">
      <c r="A2083" s="34">
        <v>2089</v>
      </c>
      <c r="B2083" s="35" t="s">
        <v>111</v>
      </c>
      <c r="D2083" s="215" t="str">
        <f>INDEX('Aquo parameters'!$A$1:$H$6130,MATCH($E2083,'Aquo parameters'!$E:$E,0),1)</f>
        <v>Kr</v>
      </c>
      <c r="E2083" s="35">
        <v>4062</v>
      </c>
      <c r="F2083" s="41" t="str">
        <f>INDEX('Aquo parameters'!$A$1:$H$6130,MATCH($E2083,'Aquo parameters'!$E:$E,0),2)</f>
        <v>krypton</v>
      </c>
      <c r="G2083" s="41" t="s">
        <v>112</v>
      </c>
      <c r="H2083" s="241">
        <v>1</v>
      </c>
      <c r="I2083" s="241">
        <v>0</v>
      </c>
      <c r="J2083" s="241">
        <v>0</v>
      </c>
      <c r="K2083" s="20" t="s">
        <v>113</v>
      </c>
      <c r="L2083" s="20" t="s">
        <v>113</v>
      </c>
      <c r="M2083" s="20" t="s">
        <v>113</v>
      </c>
      <c r="O2083" s="20" t="s">
        <v>115</v>
      </c>
      <c r="P2083" s="20" t="str">
        <f t="shared" si="32"/>
        <v>factors.Add(new Factor() { ParameterID = 4062, Key = 2089, StandardizationSet = "Bbk", Parameter = "Kr", Factor_A = 1, Factor_B = 0, Factor_C = 0, IsMetal = false, IsPak = false, IsOrganic = false });</v>
      </c>
    </row>
    <row r="2084" spans="1:16" x14ac:dyDescent="0.25">
      <c r="A2084" s="34">
        <v>2090</v>
      </c>
      <c r="B2084" s="35" t="s">
        <v>111</v>
      </c>
      <c r="D2084" s="215" t="str">
        <f>INDEX('Aquo parameters'!$A$1:$H$6130,MATCH($E2084,'Aquo parameters'!$E:$E,0),1)</f>
        <v>kresOxmC1y</v>
      </c>
      <c r="E2084" s="35">
        <v>4063</v>
      </c>
      <c r="F2084" s="41" t="str">
        <f>INDEX('Aquo parameters'!$A$1:$H$6130,MATCH($E2084,'Aquo parameters'!$E:$E,0),2)</f>
        <v>kresoxim-methyl</v>
      </c>
      <c r="G2084" s="41" t="s">
        <v>112</v>
      </c>
      <c r="H2084" s="244">
        <v>0</v>
      </c>
      <c r="I2084" s="244">
        <v>0</v>
      </c>
      <c r="J2084" s="244">
        <v>1</v>
      </c>
      <c r="K2084" s="20" t="s">
        <v>113</v>
      </c>
      <c r="L2084" s="20" t="s">
        <v>113</v>
      </c>
      <c r="M2084" s="20" t="s">
        <v>114</v>
      </c>
      <c r="O2084" s="20" t="s">
        <v>115</v>
      </c>
      <c r="P2084" s="20" t="str">
        <f t="shared" si="32"/>
        <v>factors.Add(new Factor() { ParameterID = 4063, Key = 2090, StandardizationSet = "Bbk", Parameter = "kresOxmC1y", Factor_A = 0, Factor_B = 0, Factor_C = 1, IsMetal = false, IsPak = false, IsOrganic = true });</v>
      </c>
    </row>
    <row r="2085" spans="1:16" x14ac:dyDescent="0.25">
      <c r="A2085" s="34">
        <v>2091</v>
      </c>
      <c r="B2085" s="35" t="s">
        <v>111</v>
      </c>
      <c r="D2085" s="215" t="str">
        <f>INDEX('Aquo parameters'!$A$1:$H$6130,MATCH($E2085,'Aquo parameters'!$E:$E,0),1)</f>
        <v>NKj</v>
      </c>
      <c r="E2085" s="35">
        <v>4064</v>
      </c>
      <c r="F2085" s="41" t="str">
        <f>INDEX('Aquo parameters'!$A$1:$H$6130,MATCH($E2085,'Aquo parameters'!$E:$E,0),2)</f>
        <v>stikstof Kjeldahl</v>
      </c>
      <c r="G2085" s="41" t="s">
        <v>112</v>
      </c>
      <c r="H2085" s="241">
        <v>1</v>
      </c>
      <c r="I2085" s="241">
        <v>0</v>
      </c>
      <c r="J2085" s="241">
        <v>0</v>
      </c>
      <c r="K2085" s="20" t="s">
        <v>113</v>
      </c>
      <c r="L2085" s="20" t="s">
        <v>113</v>
      </c>
      <c r="M2085" s="20" t="s">
        <v>113</v>
      </c>
      <c r="O2085" s="20" t="s">
        <v>115</v>
      </c>
      <c r="P2085" s="20" t="str">
        <f t="shared" si="32"/>
        <v>factors.Add(new Factor() { ParameterID = 4064, Key = 2091, StandardizationSet = "Bbk", Parameter = "NKj", Factor_A = 1, Factor_B = 0, Factor_C = 0, IsMetal = false, IsPak = false, IsOrganic = false });</v>
      </c>
    </row>
    <row r="2086" spans="1:16" x14ac:dyDescent="0.25">
      <c r="A2086" s="34">
        <v>2092</v>
      </c>
      <c r="B2086" s="35" t="s">
        <v>111</v>
      </c>
      <c r="D2086" s="215" t="str">
        <f>INDEX('Aquo parameters'!$A$1:$H$6130,MATCH($E2086,'Aquo parameters'!$E:$E,0),1)</f>
        <v>Norg</v>
      </c>
      <c r="E2086" s="35">
        <v>4068</v>
      </c>
      <c r="F2086" s="41" t="str">
        <f>INDEX('Aquo parameters'!$A$1:$H$6130,MATCH($E2086,'Aquo parameters'!$E:$E,0),2)</f>
        <v>stikstof organisch</v>
      </c>
      <c r="G2086" s="41" t="s">
        <v>112</v>
      </c>
      <c r="H2086" s="244">
        <v>1</v>
      </c>
      <c r="I2086" s="244">
        <v>0</v>
      </c>
      <c r="J2086" s="244">
        <v>0</v>
      </c>
      <c r="K2086" s="20" t="s">
        <v>113</v>
      </c>
      <c r="L2086" s="20" t="s">
        <v>113</v>
      </c>
      <c r="M2086" s="20" t="s">
        <v>113</v>
      </c>
      <c r="O2086" s="20" t="s">
        <v>115</v>
      </c>
      <c r="P2086" s="20" t="str">
        <f t="shared" si="32"/>
        <v>factors.Add(new Factor() { ParameterID = 4068, Key = 2092, StandardizationSet = "Bbk", Parameter = "Norg", Factor_A = 1, Factor_B = 0, Factor_C = 0, IsMetal = false, IsPak = false, IsOrganic = false });</v>
      </c>
    </row>
    <row r="2087" spans="1:16" x14ac:dyDescent="0.25">
      <c r="A2087" s="34">
        <v>2093</v>
      </c>
      <c r="B2087" s="35" t="s">
        <v>111</v>
      </c>
      <c r="D2087" s="215" t="str">
        <f>INDEX('Aquo parameters'!$A$1:$H$6130,MATCH($E2087,'Aquo parameters'!$E:$E,0),1)</f>
        <v>NOx</v>
      </c>
      <c r="E2087" s="35">
        <v>4069</v>
      </c>
      <c r="F2087" s="41" t="str">
        <f>INDEX('Aquo parameters'!$A$1:$H$6130,MATCH($E2087,'Aquo parameters'!$E:$E,0),2)</f>
        <v>stikstofoxiden</v>
      </c>
      <c r="G2087" s="41" t="s">
        <v>112</v>
      </c>
      <c r="H2087" s="241">
        <v>1</v>
      </c>
      <c r="I2087" s="241">
        <v>0</v>
      </c>
      <c r="J2087" s="241">
        <v>0</v>
      </c>
      <c r="K2087" s="20" t="s">
        <v>113</v>
      </c>
      <c r="L2087" s="20" t="s">
        <v>113</v>
      </c>
      <c r="M2087" s="20" t="s">
        <v>113</v>
      </c>
      <c r="O2087" s="20" t="s">
        <v>115</v>
      </c>
      <c r="P2087" s="20" t="str">
        <f t="shared" si="32"/>
        <v>factors.Add(new Factor() { ParameterID = 4069, Key = 2093, StandardizationSet = "Bbk", Parameter = "NOx", Factor_A = 1, Factor_B = 0, Factor_C = 0, IsMetal = false, IsPak = false, IsOrganic = false });</v>
      </c>
    </row>
    <row r="2088" spans="1:16" x14ac:dyDescent="0.25">
      <c r="A2088" s="34">
        <v>2094</v>
      </c>
      <c r="B2088" s="35" t="s">
        <v>111</v>
      </c>
      <c r="D2088" s="215" t="str">
        <f>INDEX('Aquo parameters'!$A$1:$H$6130,MATCH($E2088,'Aquo parameters'!$E:$E,0),1)</f>
        <v>La140</v>
      </c>
      <c r="E2088" s="35">
        <v>4073</v>
      </c>
      <c r="F2088" s="41" t="str">
        <f>INDEX('Aquo parameters'!$A$1:$H$6130,MATCH($E2088,'Aquo parameters'!$E:$E,0),2)</f>
        <v>lanthaan 140</v>
      </c>
      <c r="G2088" s="41" t="s">
        <v>112</v>
      </c>
      <c r="H2088" s="244">
        <v>1</v>
      </c>
      <c r="I2088" s="244">
        <v>0</v>
      </c>
      <c r="J2088" s="244">
        <v>0</v>
      </c>
      <c r="K2088" s="20" t="s">
        <v>113</v>
      </c>
      <c r="L2088" s="20" t="s">
        <v>113</v>
      </c>
      <c r="M2088" s="20" t="s">
        <v>113</v>
      </c>
      <c r="O2088" s="20" t="s">
        <v>115</v>
      </c>
      <c r="P2088" s="20" t="str">
        <f t="shared" si="32"/>
        <v>factors.Add(new Factor() { ParameterID = 4073, Key = 2094, StandardizationSet = "Bbk", Parameter = "La140", Factor_A = 1, Factor_B = 0, Factor_C = 0, IsMetal = false, IsPak = false, IsOrganic = false });</v>
      </c>
    </row>
    <row r="2089" spans="1:16" x14ac:dyDescent="0.25">
      <c r="A2089" s="34">
        <v>2095</v>
      </c>
      <c r="B2089" s="35" t="s">
        <v>111</v>
      </c>
      <c r="D2089" s="215" t="str">
        <f>INDEX('Aquo parameters'!$A$1:$H$6130,MATCH($E2089,'Aquo parameters'!$E:$E,0),1)</f>
        <v>lactfn</v>
      </c>
      <c r="E2089" s="35">
        <v>4074</v>
      </c>
      <c r="F2089" s="41" t="str">
        <f>INDEX('Aquo parameters'!$A$1:$H$6130,MATCH($E2089,'Aquo parameters'!$E:$E,0),2)</f>
        <v>lactofen</v>
      </c>
      <c r="G2089" s="41" t="s">
        <v>112</v>
      </c>
      <c r="H2089" s="241">
        <v>0</v>
      </c>
      <c r="I2089" s="241">
        <v>0</v>
      </c>
      <c r="J2089" s="241">
        <v>1</v>
      </c>
      <c r="K2089" s="20" t="s">
        <v>113</v>
      </c>
      <c r="L2089" s="20" t="s">
        <v>113</v>
      </c>
      <c r="M2089" s="20" t="s">
        <v>114</v>
      </c>
      <c r="O2089" s="20" t="s">
        <v>115</v>
      </c>
      <c r="P2089" s="20" t="str">
        <f t="shared" si="32"/>
        <v>factors.Add(new Factor() { ParameterID = 4074, Key = 2095, StandardizationSet = "Bbk", Parameter = "lactfn", Factor_A = 0, Factor_B = 0, Factor_C = 1, IsMetal = false, IsPak = false, IsOrganic = true });</v>
      </c>
    </row>
    <row r="2090" spans="1:16" x14ac:dyDescent="0.25">
      <c r="A2090" s="34">
        <v>2096</v>
      </c>
      <c r="B2090" s="35" t="s">
        <v>111</v>
      </c>
      <c r="D2090" s="215" t="str">
        <f>INDEX('Aquo parameters'!$A$1:$H$6130,MATCH($E2090,'Aquo parameters'!$E:$E,0),1)</f>
        <v>lactse</v>
      </c>
      <c r="E2090" s="35">
        <v>4075</v>
      </c>
      <c r="F2090" s="41" t="str">
        <f>INDEX('Aquo parameters'!$A$1:$H$6130,MATCH($E2090,'Aquo parameters'!$E:$E,0),2)</f>
        <v>lactose</v>
      </c>
      <c r="G2090" s="41" t="s">
        <v>112</v>
      </c>
      <c r="H2090" s="319">
        <v>0</v>
      </c>
      <c r="I2090" s="319">
        <v>0</v>
      </c>
      <c r="J2090" s="319">
        <v>1</v>
      </c>
      <c r="K2090" s="234" t="s">
        <v>113</v>
      </c>
      <c r="L2090" s="234" t="s">
        <v>113</v>
      </c>
      <c r="M2090" s="234" t="s">
        <v>114</v>
      </c>
      <c r="O2090" s="20" t="s">
        <v>115</v>
      </c>
      <c r="P2090" s="20" t="str">
        <f t="shared" si="32"/>
        <v>factors.Add(new Factor() { ParameterID = 4075, Key = 2096, StandardizationSet = "Bbk", Parameter = "lactse", Factor_A = 0, Factor_B = 0, Factor_C = 1, IsMetal = false, IsPak = false, IsOrganic = true });</v>
      </c>
    </row>
    <row r="2091" spans="1:16" x14ac:dyDescent="0.25">
      <c r="A2091" s="34">
        <v>2097</v>
      </c>
      <c r="B2091" s="35" t="s">
        <v>111</v>
      </c>
      <c r="D2091" s="215" t="str">
        <f>INDEX('Aquo parameters'!$A$1:$H$6130,MATCH($E2091,'Aquo parameters'!$E:$E,0),1)</f>
        <v>landn</v>
      </c>
      <c r="E2091" s="35">
        <v>4077</v>
      </c>
      <c r="F2091" s="41" t="str">
        <f>INDEX('Aquo parameters'!$A$1:$H$6130,MATCH($E2091,'Aquo parameters'!$E:$E,0),2)</f>
        <v>landrin</v>
      </c>
      <c r="G2091" s="41" t="s">
        <v>112</v>
      </c>
      <c r="H2091" s="241">
        <v>0</v>
      </c>
      <c r="I2091" s="241">
        <v>0</v>
      </c>
      <c r="J2091" s="241">
        <v>1</v>
      </c>
      <c r="K2091" s="20" t="s">
        <v>113</v>
      </c>
      <c r="L2091" s="20" t="s">
        <v>113</v>
      </c>
      <c r="M2091" s="20" t="s">
        <v>114</v>
      </c>
      <c r="O2091" s="20" t="s">
        <v>115</v>
      </c>
      <c r="P2091" s="20" t="str">
        <f t="shared" si="32"/>
        <v>factors.Add(new Factor() { ParameterID = 4077, Key = 2097, StandardizationSet = "Bbk", Parameter = "landn", Factor_A = 0, Factor_B = 0, Factor_C = 1, IsMetal = false, IsPak = false, IsOrganic = true });</v>
      </c>
    </row>
    <row r="2092" spans="1:16" x14ac:dyDescent="0.25">
      <c r="A2092" s="34">
        <v>2098</v>
      </c>
      <c r="B2092" s="35" t="s">
        <v>111</v>
      </c>
      <c r="D2092" s="215" t="str">
        <f>INDEX('Aquo parameters'!$A$1:$H$6130,MATCH($E2092,'Aquo parameters'!$E:$E,0),1)</f>
        <v>leptfs</v>
      </c>
      <c r="E2092" s="35">
        <v>4085</v>
      </c>
      <c r="F2092" s="41" t="str">
        <f>INDEX('Aquo parameters'!$A$1:$H$6130,MATCH($E2092,'Aquo parameters'!$E:$E,0),2)</f>
        <v>leptofos</v>
      </c>
      <c r="G2092" s="41" t="s">
        <v>112</v>
      </c>
      <c r="H2092" s="244">
        <v>0</v>
      </c>
      <c r="I2092" s="244">
        <v>0</v>
      </c>
      <c r="J2092" s="244">
        <v>1</v>
      </c>
      <c r="K2092" s="20" t="s">
        <v>113</v>
      </c>
      <c r="L2092" s="20" t="s">
        <v>113</v>
      </c>
      <c r="M2092" s="20" t="s">
        <v>114</v>
      </c>
      <c r="O2092" s="20" t="s">
        <v>115</v>
      </c>
      <c r="P2092" s="20" t="str">
        <f t="shared" si="32"/>
        <v>factors.Add(new Factor() { ParameterID = 4085, Key = 2098, StandardizationSet = "Bbk", Parameter = "leptfs", Factor_A = 0, Factor_B = 0, Factor_C = 1, IsMetal = false, IsPak = false, IsOrganic = true });</v>
      </c>
    </row>
    <row r="2093" spans="1:16" x14ac:dyDescent="0.25">
      <c r="A2093" s="34">
        <v>2099</v>
      </c>
      <c r="B2093" s="35" t="s">
        <v>111</v>
      </c>
      <c r="D2093" s="215" t="str">
        <f>INDEX('Aquo parameters'!$A$1:$H$6130,MATCH($E2093,'Aquo parameters'!$E:$E,0),1)</f>
        <v>levmsl</v>
      </c>
      <c r="E2093" s="35">
        <v>4087</v>
      </c>
      <c r="F2093" s="41" t="str">
        <f>INDEX('Aquo parameters'!$A$1:$H$6130,MATCH($E2093,'Aquo parameters'!$E:$E,0),2)</f>
        <v>levamisol</v>
      </c>
      <c r="G2093" s="41" t="s">
        <v>112</v>
      </c>
      <c r="H2093" s="244">
        <v>0</v>
      </c>
      <c r="I2093" s="244">
        <v>0</v>
      </c>
      <c r="J2093" s="244">
        <v>1</v>
      </c>
      <c r="K2093" s="20" t="s">
        <v>113</v>
      </c>
      <c r="L2093" s="20" t="s">
        <v>113</v>
      </c>
      <c r="M2093" s="20" t="s">
        <v>114</v>
      </c>
      <c r="O2093" s="20" t="s">
        <v>115</v>
      </c>
      <c r="P2093" s="20" t="str">
        <f t="shared" si="32"/>
        <v>factors.Add(new Factor() { ParameterID = 4087, Key = 2099, StandardizationSet = "Bbk", Parameter = "levmsl", Factor_A = 0, Factor_B = 0, Factor_C = 1, IsMetal = false, IsPak = false, IsOrganic = true });</v>
      </c>
    </row>
    <row r="2094" spans="1:16" x14ac:dyDescent="0.25">
      <c r="A2094" s="34">
        <v>2100</v>
      </c>
      <c r="B2094" s="35" t="s">
        <v>111</v>
      </c>
      <c r="D2094" s="215" t="str">
        <f>INDEX('Aquo parameters'!$A$1:$H$6130,MATCH($E2094,'Aquo parameters'!$E:$E,0),1)</f>
        <v>levtrctm</v>
      </c>
      <c r="E2094" s="35">
        <v>4088</v>
      </c>
      <c r="F2094" s="41" t="str">
        <f>INDEX('Aquo parameters'!$A$1:$H$6130,MATCH($E2094,'Aquo parameters'!$E:$E,0),2)</f>
        <v>levetiracetam</v>
      </c>
      <c r="G2094" s="41" t="s">
        <v>112</v>
      </c>
      <c r="H2094" s="241">
        <v>0</v>
      </c>
      <c r="I2094" s="241">
        <v>0</v>
      </c>
      <c r="J2094" s="241">
        <v>1</v>
      </c>
      <c r="K2094" s="20" t="s">
        <v>113</v>
      </c>
      <c r="L2094" s="20" t="s">
        <v>113</v>
      </c>
      <c r="M2094" s="20" t="s">
        <v>114</v>
      </c>
      <c r="O2094" s="20" t="s">
        <v>115</v>
      </c>
      <c r="P2094" s="20" t="str">
        <f t="shared" si="32"/>
        <v>factors.Add(new Factor() { ParameterID = 4088, Key = 2100, StandardizationSet = "Bbk", Parameter = "levtrctm", Factor_A = 0, Factor_B = 0, Factor_C = 1, IsMetal = false, IsPak = false, IsOrganic = true });</v>
      </c>
    </row>
    <row r="2095" spans="1:16" x14ac:dyDescent="0.25">
      <c r="A2095" s="34">
        <v>2101</v>
      </c>
      <c r="B2095" s="35" t="s">
        <v>111</v>
      </c>
      <c r="D2095" s="215" t="str">
        <f>INDEX('Aquo parameters'!$A$1:$H$6130,MATCH($E2095,'Aquo parameters'!$E:$E,0),1)</f>
        <v>levtrxne</v>
      </c>
      <c r="E2095" s="35">
        <v>4089</v>
      </c>
      <c r="F2095" s="41" t="str">
        <f>INDEX('Aquo parameters'!$A$1:$H$6130,MATCH($E2095,'Aquo parameters'!$E:$E,0),2)</f>
        <v>levothyroxine</v>
      </c>
      <c r="G2095" s="41" t="s">
        <v>112</v>
      </c>
      <c r="H2095" s="244">
        <v>0</v>
      </c>
      <c r="I2095" s="244">
        <v>0</v>
      </c>
      <c r="J2095" s="244">
        <v>1</v>
      </c>
      <c r="K2095" s="20" t="s">
        <v>113</v>
      </c>
      <c r="L2095" s="20" t="s">
        <v>113</v>
      </c>
      <c r="M2095" s="20" t="s">
        <v>114</v>
      </c>
      <c r="O2095" s="20" t="s">
        <v>115</v>
      </c>
      <c r="P2095" s="20" t="str">
        <f t="shared" si="32"/>
        <v>factors.Add(new Factor() { ParameterID = 4089, Key = 2101, StandardizationSet = "Bbk", Parameter = "levtrxne", Factor_A = 0, Factor_B = 0, Factor_C = 1, IsMetal = false, IsPak = false, IsOrganic = true });</v>
      </c>
    </row>
    <row r="2096" spans="1:16" x14ac:dyDescent="0.25">
      <c r="A2096" s="34">
        <v>2102</v>
      </c>
      <c r="B2096" s="35" t="s">
        <v>111</v>
      </c>
      <c r="D2096" s="215" t="str">
        <f>INDEX('Aquo parameters'!$A$1:$H$6130,MATCH($E2096,'Aquo parameters'!$E:$E,0),1)</f>
        <v>LiCO3</v>
      </c>
      <c r="E2096" s="35">
        <v>4092</v>
      </c>
      <c r="F2096" s="41" t="str">
        <f>INDEX('Aquo parameters'!$A$1:$H$6130,MATCH($E2096,'Aquo parameters'!$E:$E,0),2)</f>
        <v>lithium carbonaat</v>
      </c>
      <c r="G2096" s="41" t="s">
        <v>112</v>
      </c>
      <c r="H2096" s="241">
        <v>1</v>
      </c>
      <c r="I2096" s="241">
        <v>0</v>
      </c>
      <c r="J2096" s="241">
        <v>0</v>
      </c>
      <c r="K2096" s="20" t="s">
        <v>113</v>
      </c>
      <c r="L2096" s="20" t="s">
        <v>113</v>
      </c>
      <c r="M2096" s="20" t="s">
        <v>113</v>
      </c>
      <c r="O2096" s="20" t="s">
        <v>115</v>
      </c>
      <c r="P2096" s="20" t="str">
        <f t="shared" si="32"/>
        <v>factors.Add(new Factor() { ParameterID = 4092, Key = 2102, StandardizationSet = "Bbk", Parameter = "LiCO3", Factor_A = 1, Factor_B = 0, Factor_C = 0, IsMetal = false, IsPak = false, IsOrganic = false });</v>
      </c>
    </row>
    <row r="2097" spans="1:16" x14ac:dyDescent="0.25">
      <c r="A2097" s="34">
        <v>2103</v>
      </c>
      <c r="B2097" s="35" t="s">
        <v>111</v>
      </c>
      <c r="D2097" s="215" t="str">
        <f>INDEX('Aquo parameters'!$A$1:$H$6130,MATCH($E2097,'Aquo parameters'!$E:$E,0),1)</f>
        <v>lidcine</v>
      </c>
      <c r="E2097" s="35">
        <v>4093</v>
      </c>
      <c r="F2097" s="305" t="str">
        <f>INDEX('Aquo parameters'!$A$1:$H$6130,MATCH($E2097,'Aquo parameters'!$E:$E,0),2)</f>
        <v>lidocaïne</v>
      </c>
      <c r="G2097" s="41" t="s">
        <v>112</v>
      </c>
      <c r="H2097" s="241">
        <v>0</v>
      </c>
      <c r="I2097" s="241">
        <v>0</v>
      </c>
      <c r="J2097" s="241">
        <v>1</v>
      </c>
      <c r="K2097" s="20" t="s">
        <v>113</v>
      </c>
      <c r="L2097" s="20" t="s">
        <v>113</v>
      </c>
      <c r="M2097" s="20" t="s">
        <v>114</v>
      </c>
      <c r="O2097" s="20" t="s">
        <v>115</v>
      </c>
      <c r="P2097" s="20" t="str">
        <f t="shared" si="32"/>
        <v>factors.Add(new Factor() { ParameterID = 4093, Key = 2103, StandardizationSet = "Bbk", Parameter = "lidcine", Factor_A = 0, Factor_B = 0, Factor_C = 1, IsMetal = false, IsPak = false, IsOrganic = true });</v>
      </c>
    </row>
    <row r="2098" spans="1:16" x14ac:dyDescent="0.25">
      <c r="A2098" s="34">
        <v>2104</v>
      </c>
      <c r="B2098" s="35" t="s">
        <v>111</v>
      </c>
      <c r="D2098" s="215" t="str">
        <f>INDEX('Aquo parameters'!$A$1:$H$6130,MATCH($E2098,'Aquo parameters'!$E:$E,0),1)</f>
        <v>lopAd</v>
      </c>
      <c r="E2098" s="35">
        <v>4095</v>
      </c>
      <c r="F2098" s="41" t="str">
        <f>INDEX('Aquo parameters'!$A$1:$H$6130,MATCH($E2098,'Aquo parameters'!$E:$E,0),2)</f>
        <v>loperamide</v>
      </c>
      <c r="G2098" s="41" t="s">
        <v>112</v>
      </c>
      <c r="H2098" s="241">
        <v>0</v>
      </c>
      <c r="I2098" s="241">
        <v>0</v>
      </c>
      <c r="J2098" s="241">
        <v>1</v>
      </c>
      <c r="K2098" s="20" t="s">
        <v>113</v>
      </c>
      <c r="L2098" s="20" t="s">
        <v>113</v>
      </c>
      <c r="M2098" s="20" t="s">
        <v>114</v>
      </c>
      <c r="O2098" s="20" t="s">
        <v>115</v>
      </c>
      <c r="P2098" s="20" t="str">
        <f t="shared" si="32"/>
        <v>factors.Add(new Factor() { ParameterID = 4095, Key = 2104, StandardizationSet = "Bbk", Parameter = "lopAd", Factor_A = 0, Factor_B = 0, Factor_C = 1, IsMetal = false, IsPak = false, IsOrganic = true });</v>
      </c>
    </row>
    <row r="2099" spans="1:16" x14ac:dyDescent="0.25">
      <c r="A2099" s="34">
        <v>2105</v>
      </c>
      <c r="B2099" s="35" t="s">
        <v>111</v>
      </c>
      <c r="D2099" s="215" t="str">
        <f>INDEX('Aquo parameters'!$A$1:$H$6130,MATCH($E2099,'Aquo parameters'!$E:$E,0),1)</f>
        <v>lostan</v>
      </c>
      <c r="E2099" s="35">
        <v>4096</v>
      </c>
      <c r="F2099" s="41" t="str">
        <f>INDEX('Aquo parameters'!$A$1:$H$6130,MATCH($E2099,'Aquo parameters'!$E:$E,0),2)</f>
        <v>losartan</v>
      </c>
      <c r="G2099" s="41" t="s">
        <v>112</v>
      </c>
      <c r="H2099" s="241">
        <v>0</v>
      </c>
      <c r="I2099" s="241">
        <v>0</v>
      </c>
      <c r="J2099" s="241">
        <v>1</v>
      </c>
      <c r="K2099" s="20" t="s">
        <v>113</v>
      </c>
      <c r="L2099" s="20" t="s">
        <v>113</v>
      </c>
      <c r="M2099" s="20" t="s">
        <v>114</v>
      </c>
      <c r="O2099" s="20" t="s">
        <v>115</v>
      </c>
      <c r="P2099" s="20" t="str">
        <f t="shared" si="32"/>
        <v>factors.Add(new Factor() { ParameterID = 4096, Key = 2105, StandardizationSet = "Bbk", Parameter = "lostan", Factor_A = 0, Factor_B = 0, Factor_C = 1, IsMetal = false, IsPak = false, IsOrganic = true });</v>
      </c>
    </row>
    <row r="2100" spans="1:16" x14ac:dyDescent="0.25">
      <c r="A2100" s="34">
        <v>2106</v>
      </c>
      <c r="B2100" s="35" t="s">
        <v>111</v>
      </c>
      <c r="D2100" s="215" t="str">
        <f>INDEX('Aquo parameters'!$A$1:$H$6130,MATCH($E2100,'Aquo parameters'!$E:$E,0),1)</f>
        <v>Lr</v>
      </c>
      <c r="E2100" s="35">
        <v>4097</v>
      </c>
      <c r="F2100" s="41" t="str">
        <f>INDEX('Aquo parameters'!$A$1:$H$6130,MATCH($E2100,'Aquo parameters'!$E:$E,0),2)</f>
        <v>lawrencium</v>
      </c>
      <c r="G2100" s="41" t="s">
        <v>112</v>
      </c>
      <c r="H2100" s="241">
        <v>1</v>
      </c>
      <c r="I2100" s="241">
        <v>0</v>
      </c>
      <c r="J2100" s="241">
        <v>0</v>
      </c>
      <c r="K2100" s="20" t="s">
        <v>113</v>
      </c>
      <c r="L2100" s="20" t="s">
        <v>113</v>
      </c>
      <c r="M2100" s="20" t="s">
        <v>113</v>
      </c>
      <c r="O2100" s="20" t="s">
        <v>115</v>
      </c>
      <c r="P2100" s="20" t="str">
        <f t="shared" si="32"/>
        <v>factors.Add(new Factor() { ParameterID = 4097, Key = 2106, StandardizationSet = "Bbk", Parameter = "Lr", Factor_A = 1, Factor_B = 0, Factor_C = 0, IsMetal = false, IsPak = false, IsOrganic = false });</v>
      </c>
    </row>
    <row r="2101" spans="1:16" x14ac:dyDescent="0.25">
      <c r="A2101" s="34">
        <v>2107</v>
      </c>
      <c r="B2101" s="35" t="s">
        <v>111</v>
      </c>
      <c r="D2101" s="215" t="str">
        <f>INDEX('Aquo parameters'!$A$1:$H$6130,MATCH($E2101,'Aquo parameters'!$E:$E,0),1)</f>
        <v>Lu</v>
      </c>
      <c r="E2101" s="35">
        <v>4098</v>
      </c>
      <c r="F2101" s="41" t="str">
        <f>INDEX('Aquo parameters'!$A$1:$H$6130,MATCH($E2101,'Aquo parameters'!$E:$E,0),2)</f>
        <v>lutetium</v>
      </c>
      <c r="G2101" s="41" t="s">
        <v>112</v>
      </c>
      <c r="H2101" s="244">
        <v>1</v>
      </c>
      <c r="I2101" s="244">
        <v>0</v>
      </c>
      <c r="J2101" s="244">
        <v>0</v>
      </c>
      <c r="K2101" s="20" t="s">
        <v>114</v>
      </c>
      <c r="L2101" s="20" t="s">
        <v>113</v>
      </c>
      <c r="M2101" s="20" t="s">
        <v>113</v>
      </c>
      <c r="O2101" s="20" t="s">
        <v>115</v>
      </c>
      <c r="P2101" s="20" t="str">
        <f t="shared" si="32"/>
        <v>factors.Add(new Factor() { ParameterID = 4098, Key = 2107, StandardizationSet = "Bbk", Parameter = "Lu", Factor_A = 1, Factor_B = 0, Factor_C = 0, IsMetal = true, IsPak = false, IsOrganic = false });</v>
      </c>
    </row>
    <row r="2102" spans="1:16" x14ac:dyDescent="0.25">
      <c r="A2102" s="34">
        <v>2108</v>
      </c>
      <c r="B2102" s="35" t="s">
        <v>111</v>
      </c>
      <c r="D2102" s="215" t="str">
        <f>INDEX('Aquo parameters'!$A$1:$H$6130,MATCH($E2102,'Aquo parameters'!$E:$E,0),1)</f>
        <v>Lu173</v>
      </c>
      <c r="E2102" s="35">
        <v>4099</v>
      </c>
      <c r="F2102" s="41" t="str">
        <f>INDEX('Aquo parameters'!$A$1:$H$6130,MATCH($E2102,'Aquo parameters'!$E:$E,0),2)</f>
        <v>lutetium 173</v>
      </c>
      <c r="G2102" s="41" t="s">
        <v>112</v>
      </c>
      <c r="H2102" s="241">
        <v>1</v>
      </c>
      <c r="I2102" s="241">
        <v>0</v>
      </c>
      <c r="J2102" s="241">
        <v>0</v>
      </c>
      <c r="K2102" s="20" t="s">
        <v>113</v>
      </c>
      <c r="L2102" s="20" t="s">
        <v>113</v>
      </c>
      <c r="M2102" s="20" t="s">
        <v>113</v>
      </c>
      <c r="O2102" s="20" t="s">
        <v>115</v>
      </c>
      <c r="P2102" s="20" t="str">
        <f t="shared" si="32"/>
        <v>factors.Add(new Factor() { ParameterID = 4099, Key = 2108, StandardizationSet = "Bbk", Parameter = "Lu173", Factor_A = 1, Factor_B = 0, Factor_C = 0, IsMetal = false, IsPak = false, IsOrganic = false });</v>
      </c>
    </row>
    <row r="2103" spans="1:16" x14ac:dyDescent="0.25">
      <c r="A2103" s="34">
        <v>2109</v>
      </c>
      <c r="B2103" s="35" t="s">
        <v>111</v>
      </c>
      <c r="D2103" s="215" t="str">
        <f>INDEX('Aquo parameters'!$A$1:$H$6130,MATCH($E2103,'Aquo parameters'!$E:$E,0),1)</f>
        <v>Lu177</v>
      </c>
      <c r="E2103" s="35">
        <v>4100</v>
      </c>
      <c r="F2103" s="41" t="str">
        <f>INDEX('Aquo parameters'!$A$1:$H$6130,MATCH($E2103,'Aquo parameters'!$E:$E,0),2)</f>
        <v>lutetium 177</v>
      </c>
      <c r="G2103" s="41" t="s">
        <v>112</v>
      </c>
      <c r="H2103" s="241">
        <v>1</v>
      </c>
      <c r="I2103" s="241">
        <v>0</v>
      </c>
      <c r="J2103" s="241">
        <v>0</v>
      </c>
      <c r="K2103" s="20" t="s">
        <v>113</v>
      </c>
      <c r="L2103" s="20" t="s">
        <v>113</v>
      </c>
      <c r="M2103" s="20" t="s">
        <v>113</v>
      </c>
      <c r="O2103" s="20" t="s">
        <v>115</v>
      </c>
      <c r="P2103" s="20" t="str">
        <f t="shared" si="32"/>
        <v>factors.Add(new Factor() { ParameterID = 4100, Key = 2109, StandardizationSet = "Bbk", Parameter = "Lu177", Factor_A = 1, Factor_B = 0, Factor_C = 0, IsMetal = false, IsPak = false, IsOrganic = false });</v>
      </c>
    </row>
    <row r="2104" spans="1:16" x14ac:dyDescent="0.25">
      <c r="A2104" s="34">
        <v>2110</v>
      </c>
      <c r="B2104" s="35" t="s">
        <v>111</v>
      </c>
      <c r="D2104" s="215" t="str">
        <f>INDEX('Aquo parameters'!$A$1:$H$6130,MATCH($E2104,'Aquo parameters'!$E:$E,0),1)</f>
        <v>lufnrn</v>
      </c>
      <c r="E2104" s="35">
        <v>4104</v>
      </c>
      <c r="F2104" s="41" t="str">
        <f>INDEX('Aquo parameters'!$A$1:$H$6130,MATCH($E2104,'Aquo parameters'!$E:$E,0),2)</f>
        <v>lufenuron</v>
      </c>
      <c r="G2104" s="41" t="s">
        <v>112</v>
      </c>
      <c r="H2104" s="241">
        <v>0</v>
      </c>
      <c r="I2104" s="241">
        <v>0</v>
      </c>
      <c r="J2104" s="241">
        <v>1</v>
      </c>
      <c r="K2104" s="20" t="s">
        <v>113</v>
      </c>
      <c r="L2104" s="20" t="s">
        <v>113</v>
      </c>
      <c r="M2104" s="20" t="s">
        <v>114</v>
      </c>
      <c r="O2104" s="20" t="s">
        <v>115</v>
      </c>
      <c r="P2104" s="20" t="str">
        <f t="shared" si="32"/>
        <v>factors.Add(new Factor() { ParameterID = 4104, Key = 2110, StandardizationSet = "Bbk", Parameter = "lufnrn", Factor_A = 0, Factor_B = 0, Factor_C = 1, IsMetal = false, IsPak = false, IsOrganic = true });</v>
      </c>
    </row>
    <row r="2105" spans="1:16" x14ac:dyDescent="0.25">
      <c r="A2105" s="34">
        <v>2111</v>
      </c>
      <c r="B2105" s="35" t="s">
        <v>111</v>
      </c>
      <c r="D2105" s="215" t="str">
        <f>INDEX('Aquo parameters'!$A$1:$H$6130,MATCH($E2105,'Aquo parameters'!$E:$E,0),1)</f>
        <v>Lv</v>
      </c>
      <c r="E2105" s="35">
        <v>4105</v>
      </c>
      <c r="F2105" s="41" t="str">
        <f>INDEX('Aquo parameters'!$A$1:$H$6130,MATCH($E2105,'Aquo parameters'!$E:$E,0),2)</f>
        <v>livermorium</v>
      </c>
      <c r="G2105" s="41" t="s">
        <v>112</v>
      </c>
      <c r="H2105" s="244">
        <v>1</v>
      </c>
      <c r="I2105" s="244">
        <v>0</v>
      </c>
      <c r="J2105" s="244">
        <v>0</v>
      </c>
      <c r="K2105" s="20" t="s">
        <v>113</v>
      </c>
      <c r="L2105" s="20" t="s">
        <v>113</v>
      </c>
      <c r="M2105" s="20" t="s">
        <v>113</v>
      </c>
      <c r="O2105" s="20" t="s">
        <v>115</v>
      </c>
      <c r="P2105" s="20" t="str">
        <f t="shared" si="32"/>
        <v>factors.Add(new Factor() { ParameterID = 4105, Key = 2111, StandardizationSet = "Bbk", Parameter = "Lv", Factor_A = 1, Factor_B = 0, Factor_C = 0, IsMetal = false, IsPak = false, IsOrganic = false });</v>
      </c>
    </row>
    <row r="2106" spans="1:16" x14ac:dyDescent="0.25">
      <c r="A2106" s="34">
        <v>2112</v>
      </c>
      <c r="B2106" s="35" t="s">
        <v>111</v>
      </c>
      <c r="D2106" s="215" t="str">
        <f>INDEX('Aquo parameters'!$A$1:$H$6130,MATCH($E2106,'Aquo parameters'!$E:$E,0),1)</f>
        <v>M2C2yC6yC6aD</v>
      </c>
      <c r="E2106" s="35">
        <v>4106</v>
      </c>
      <c r="F2106" s="41" t="str">
        <f>INDEX('Aquo parameters'!$A$1:$H$6130,MATCH($E2106,'Aquo parameters'!$E:$E,0),2)</f>
        <v>mono-(2-ethylhexyl)-hexaandioaat</v>
      </c>
      <c r="G2106" s="41" t="s">
        <v>112</v>
      </c>
      <c r="H2106" s="244">
        <v>0</v>
      </c>
      <c r="I2106" s="244">
        <v>0</v>
      </c>
      <c r="J2106" s="244">
        <v>1</v>
      </c>
      <c r="K2106" s="20" t="s">
        <v>113</v>
      </c>
      <c r="L2106" s="20" t="s">
        <v>113</v>
      </c>
      <c r="M2106" s="20" t="s">
        <v>114</v>
      </c>
      <c r="O2106" s="20" t="s">
        <v>115</v>
      </c>
      <c r="P2106" s="20" t="str">
        <f t="shared" si="32"/>
        <v>factors.Add(new Factor() { ParameterID = 4106, Key = 2112, StandardizationSet = "Bbk", Parameter = "M2C2yC6yC6aD", Factor_A = 0, Factor_B = 0, Factor_C = 1, IsMetal = false, IsPak = false, IsOrganic = true });</v>
      </c>
    </row>
    <row r="2107" spans="1:16" x14ac:dyDescent="0.25">
      <c r="A2107" s="34">
        <v>2113</v>
      </c>
      <c r="B2107" s="35" t="s">
        <v>111</v>
      </c>
      <c r="D2107" s="215" t="str">
        <f>INDEX('Aquo parameters'!$A$1:$H$6130,MATCH($E2107,'Aquo parameters'!$E:$E,0),1)</f>
        <v>mAh</v>
      </c>
      <c r="E2107" s="35">
        <v>4110</v>
      </c>
      <c r="F2107" s="41" t="str">
        <f>INDEX('Aquo parameters'!$A$1:$H$6130,MATCH($E2107,'Aquo parameters'!$E:$E,0),2)</f>
        <v>metaldehyde</v>
      </c>
      <c r="G2107" s="41" t="s">
        <v>112</v>
      </c>
      <c r="H2107" s="244">
        <v>0</v>
      </c>
      <c r="I2107" s="244">
        <v>0</v>
      </c>
      <c r="J2107" s="244">
        <v>1</v>
      </c>
      <c r="K2107" s="20" t="s">
        <v>113</v>
      </c>
      <c r="L2107" s="20" t="s">
        <v>113</v>
      </c>
      <c r="M2107" s="20" t="s">
        <v>114</v>
      </c>
      <c r="O2107" s="20" t="s">
        <v>115</v>
      </c>
      <c r="P2107" s="20" t="str">
        <f t="shared" ref="P2107:P2169" si="33">"factors.Add(new Factor() { ParameterID = " &amp; E2107 &amp; ", Key = " &amp; A2107 &amp; ", StandardizationSet = """ &amp; B2107 &amp; """, Parameter = """ &amp; D2107 &amp; """, Factor_A = " &amp; H2107 &amp; ", Factor_B = " &amp; I2107 &amp; ", Factor_C = " &amp; J2107 &amp; ", IsMetal = "&amp; K2107 &amp;", IsPak = "&amp; L2107 &amp;", IsOrganic = "&amp; M2107 &amp;" });"</f>
        <v>factors.Add(new Factor() { ParameterID = 4110, Key = 2113, StandardizationSet = "Bbk", Parameter = "mAh", Factor_A = 0, Factor_B = 0, Factor_C = 1, IsMetal = false, IsPak = false, IsOrganic = true });</v>
      </c>
    </row>
    <row r="2108" spans="1:16" x14ac:dyDescent="0.25">
      <c r="A2108" s="34">
        <v>2114</v>
      </c>
      <c r="B2108" s="35" t="s">
        <v>111</v>
      </c>
      <c r="D2108" s="215" t="str">
        <f>INDEX('Aquo parameters'!$A$1:$H$6130,MATCH($E2108,'Aquo parameters'!$E:$E,0),1)</f>
        <v>malcgoxlt</v>
      </c>
      <c r="E2108" s="35">
        <v>4111</v>
      </c>
      <c r="F2108" s="41" t="str">
        <f>INDEX('Aquo parameters'!$A$1:$H$6130,MATCH($E2108,'Aquo parameters'!$E:$E,0),2)</f>
        <v>malachietgroen-oxalaat</v>
      </c>
      <c r="G2108" s="41" t="s">
        <v>112</v>
      </c>
      <c r="H2108" s="244">
        <v>0</v>
      </c>
      <c r="I2108" s="244">
        <v>0</v>
      </c>
      <c r="J2108" s="244">
        <v>1</v>
      </c>
      <c r="K2108" s="20" t="s">
        <v>113</v>
      </c>
      <c r="L2108" s="20" t="s">
        <v>113</v>
      </c>
      <c r="M2108" s="20" t="s">
        <v>114</v>
      </c>
      <c r="O2108" s="20" t="s">
        <v>115</v>
      </c>
      <c r="P2108" s="20" t="str">
        <f t="shared" si="33"/>
        <v>factors.Add(new Factor() { ParameterID = 4111, Key = 2114, StandardizationSet = "Bbk", Parameter = "malcgoxlt", Factor_A = 0, Factor_B = 0, Factor_C = 1, IsMetal = false, IsPak = false, IsOrganic = true });</v>
      </c>
    </row>
    <row r="2109" spans="1:16" x14ac:dyDescent="0.25">
      <c r="A2109" s="34">
        <v>2115</v>
      </c>
      <c r="B2109" s="35" t="s">
        <v>111</v>
      </c>
      <c r="D2109" s="215" t="str">
        <f>INDEX('Aquo parameters'!$A$1:$H$6130,MATCH($E2109,'Aquo parameters'!$E:$E,0),1)</f>
        <v>malinhdzde</v>
      </c>
      <c r="E2109" s="35">
        <v>4112</v>
      </c>
      <c r="F2109" s="41" t="str">
        <f>INDEX('Aquo parameters'!$A$1:$H$6130,MATCH($E2109,'Aquo parameters'!$E:$E,0),2)</f>
        <v>maleinehydrazide</v>
      </c>
      <c r="G2109" s="41" t="s">
        <v>112</v>
      </c>
      <c r="H2109" s="241">
        <v>0</v>
      </c>
      <c r="I2109" s="241">
        <v>0</v>
      </c>
      <c r="J2109" s="241">
        <v>1</v>
      </c>
      <c r="K2109" s="20" t="s">
        <v>113</v>
      </c>
      <c r="L2109" s="20" t="s">
        <v>113</v>
      </c>
      <c r="M2109" s="20" t="s">
        <v>114</v>
      </c>
      <c r="O2109" s="20" t="s">
        <v>115</v>
      </c>
      <c r="P2109" s="20" t="str">
        <f t="shared" si="33"/>
        <v>factors.Add(new Factor() { ParameterID = 4112, Key = 2115, StandardizationSet = "Bbk", Parameter = "malinhdzde", Factor_A = 0, Factor_B = 0, Factor_C = 1, IsMetal = false, IsPak = false, IsOrganic = true });</v>
      </c>
    </row>
    <row r="2110" spans="1:16" x14ac:dyDescent="0.25">
      <c r="A2110" s="34">
        <v>2116</v>
      </c>
      <c r="B2110" s="35" t="s">
        <v>111</v>
      </c>
      <c r="D2110" s="215" t="str">
        <f>INDEX('Aquo parameters'!$A$1:$H$6130,MATCH($E2110,'Aquo parameters'!$E:$E,0),1)</f>
        <v>malnntl</v>
      </c>
      <c r="E2110" s="35">
        <v>4113</v>
      </c>
      <c r="F2110" s="41" t="str">
        <f>INDEX('Aquo parameters'!$A$1:$H$6130,MATCH($E2110,'Aquo parameters'!$E:$E,0),2)</f>
        <v>malononitril</v>
      </c>
      <c r="G2110" s="41" t="s">
        <v>112</v>
      </c>
      <c r="H2110" s="241">
        <v>0</v>
      </c>
      <c r="I2110" s="241">
        <v>0</v>
      </c>
      <c r="J2110" s="241">
        <v>1</v>
      </c>
      <c r="K2110" s="20" t="s">
        <v>113</v>
      </c>
      <c r="L2110" s="20" t="s">
        <v>113</v>
      </c>
      <c r="M2110" s="20" t="s">
        <v>114</v>
      </c>
      <c r="O2110" s="20" t="s">
        <v>115</v>
      </c>
      <c r="P2110" s="20" t="str">
        <f t="shared" si="33"/>
        <v>factors.Add(new Factor() { ParameterID = 4113, Key = 2116, StandardizationSet = "Bbk", Parameter = "malnntl", Factor_A = 0, Factor_B = 0, Factor_C = 1, IsMetal = false, IsPak = false, IsOrganic = true });</v>
      </c>
    </row>
    <row r="2111" spans="1:16" x14ac:dyDescent="0.25">
      <c r="A2111" s="34">
        <v>2117</v>
      </c>
      <c r="B2111" s="35" t="s">
        <v>111</v>
      </c>
      <c r="D2111" s="215" t="str">
        <f>INDEX('Aquo parameters'!$A$1:$H$6130,MATCH($E2111,'Aquo parameters'!$E:$E,0),1)</f>
        <v>malOon</v>
      </c>
      <c r="E2111" s="35">
        <v>4114</v>
      </c>
      <c r="F2111" s="41" t="str">
        <f>INDEX('Aquo parameters'!$A$1:$H$6130,MATCH($E2111,'Aquo parameters'!$E:$E,0),2)</f>
        <v>malaoxon</v>
      </c>
      <c r="G2111" s="41" t="s">
        <v>112</v>
      </c>
      <c r="H2111" s="241">
        <v>0</v>
      </c>
      <c r="I2111" s="241">
        <v>0</v>
      </c>
      <c r="J2111" s="241">
        <v>1</v>
      </c>
      <c r="K2111" s="20" t="s">
        <v>113</v>
      </c>
      <c r="L2111" s="20" t="s">
        <v>113</v>
      </c>
      <c r="M2111" s="20" t="s">
        <v>114</v>
      </c>
      <c r="O2111" s="20" t="s">
        <v>115</v>
      </c>
      <c r="P2111" s="20" t="str">
        <f t="shared" si="33"/>
        <v>factors.Add(new Factor() { ParameterID = 4114, Key = 2117, StandardizationSet = "Bbk", Parameter = "malOon", Factor_A = 0, Factor_B = 0, Factor_C = 1, IsMetal = false, IsPak = false, IsOrganic = true });</v>
      </c>
    </row>
    <row r="2112" spans="1:16" x14ac:dyDescent="0.25">
      <c r="A2112" s="34">
        <v>2118</v>
      </c>
      <c r="B2112" s="35" t="s">
        <v>111</v>
      </c>
      <c r="D2112" s="215" t="str">
        <f>INDEX('Aquo parameters'!$A$1:$H$6130,MATCH($E2112,'Aquo parameters'!$E:$E,0),1)</f>
        <v>maltdtne</v>
      </c>
      <c r="E2112" s="35">
        <v>4115</v>
      </c>
      <c r="F2112" s="41" t="str">
        <f>INDEX('Aquo parameters'!$A$1:$H$6130,MATCH($E2112,'Aquo parameters'!$E:$E,0),2)</f>
        <v>maltodextrine</v>
      </c>
      <c r="G2112" s="41" t="s">
        <v>112</v>
      </c>
      <c r="H2112" s="241">
        <v>0</v>
      </c>
      <c r="I2112" s="241">
        <v>0</v>
      </c>
      <c r="J2112" s="241">
        <v>1</v>
      </c>
      <c r="K2112" s="20" t="s">
        <v>113</v>
      </c>
      <c r="L2112" s="20" t="s">
        <v>113</v>
      </c>
      <c r="M2112" s="20" t="s">
        <v>114</v>
      </c>
      <c r="O2112" s="20" t="s">
        <v>115</v>
      </c>
      <c r="P2112" s="20" t="str">
        <f t="shared" si="33"/>
        <v>factors.Add(new Factor() { ParameterID = 4115, Key = 2118, StandardizationSet = "Bbk", Parameter = "maltdtne", Factor_A = 0, Factor_B = 0, Factor_C = 1, IsMetal = false, IsPak = false, IsOrganic = true });</v>
      </c>
    </row>
    <row r="2113" spans="1:16" x14ac:dyDescent="0.25">
      <c r="A2113" s="34">
        <v>2119</v>
      </c>
      <c r="B2113" s="35" t="s">
        <v>111</v>
      </c>
      <c r="D2113" s="215" t="str">
        <f>INDEX('Aquo parameters'!$A$1:$H$6130,MATCH($E2113,'Aquo parameters'!$E:$E,0),1)</f>
        <v>manczb</v>
      </c>
      <c r="E2113" s="35">
        <v>4116</v>
      </c>
      <c r="F2113" s="41" t="str">
        <f>INDEX('Aquo parameters'!$A$1:$H$6130,MATCH($E2113,'Aquo parameters'!$E:$E,0),2)</f>
        <v>mancozeb</v>
      </c>
      <c r="G2113" s="41" t="s">
        <v>112</v>
      </c>
      <c r="H2113" s="241">
        <v>0</v>
      </c>
      <c r="I2113" s="241">
        <v>0</v>
      </c>
      <c r="J2113" s="241">
        <v>1</v>
      </c>
      <c r="K2113" s="20" t="s">
        <v>113</v>
      </c>
      <c r="L2113" s="20" t="s">
        <v>113</v>
      </c>
      <c r="M2113" s="20" t="s">
        <v>114</v>
      </c>
      <c r="O2113" s="20" t="s">
        <v>115</v>
      </c>
      <c r="P2113" s="20" t="str">
        <f t="shared" si="33"/>
        <v>factors.Add(new Factor() { ParameterID = 4116, Key = 2119, StandardizationSet = "Bbk", Parameter = "manczb", Factor_A = 0, Factor_B = 0, Factor_C = 1, IsMetal = false, IsPak = false, IsOrganic = true });</v>
      </c>
    </row>
    <row r="2114" spans="1:16" x14ac:dyDescent="0.25">
      <c r="A2114" s="34">
        <v>2120</v>
      </c>
      <c r="B2114" s="35" t="s">
        <v>111</v>
      </c>
      <c r="D2114" s="215" t="str">
        <f>INDEX('Aquo parameters'!$A$1:$H$6130,MATCH($E2114,'Aquo parameters'!$E:$E,0),1)</f>
        <v>mandppAd</v>
      </c>
      <c r="E2114" s="35">
        <v>4117</v>
      </c>
      <c r="F2114" s="41" t="str">
        <f>INDEX('Aquo parameters'!$A$1:$H$6130,MATCH($E2114,'Aquo parameters'!$E:$E,0),2)</f>
        <v>mandipropamide</v>
      </c>
      <c r="G2114" s="41" t="s">
        <v>112</v>
      </c>
      <c r="H2114" s="241">
        <v>0</v>
      </c>
      <c r="I2114" s="241">
        <v>0</v>
      </c>
      <c r="J2114" s="241">
        <v>1</v>
      </c>
      <c r="K2114" s="20" t="s">
        <v>113</v>
      </c>
      <c r="L2114" s="20" t="s">
        <v>113</v>
      </c>
      <c r="M2114" s="20" t="s">
        <v>114</v>
      </c>
      <c r="O2114" s="20" t="s">
        <v>115</v>
      </c>
      <c r="P2114" s="20" t="str">
        <f t="shared" si="33"/>
        <v>factors.Add(new Factor() { ParameterID = 4117, Key = 2120, StandardizationSet = "Bbk", Parameter = "mandppAd", Factor_A = 0, Factor_B = 0, Factor_C = 1, IsMetal = false, IsPak = false, IsOrganic = true });</v>
      </c>
    </row>
    <row r="2115" spans="1:16" x14ac:dyDescent="0.25">
      <c r="A2115" s="34">
        <v>2121</v>
      </c>
      <c r="B2115" s="35" t="s">
        <v>111</v>
      </c>
      <c r="D2115" s="215" t="str">
        <f>INDEX('Aquo parameters'!$A$1:$H$6130,MATCH($E2115,'Aquo parameters'!$E:$E,0),1)</f>
        <v>manm</v>
      </c>
      <c r="E2115" s="35">
        <v>4118</v>
      </c>
      <c r="F2115" s="41" t="str">
        <f>INDEX('Aquo parameters'!$A$1:$H$6130,MATCH($E2115,'Aquo parameters'!$E:$E,0),2)</f>
        <v>manam</v>
      </c>
      <c r="G2115" s="41" t="s">
        <v>112</v>
      </c>
      <c r="H2115" s="241">
        <v>0</v>
      </c>
      <c r="I2115" s="241">
        <v>0</v>
      </c>
      <c r="J2115" s="241">
        <v>1</v>
      </c>
      <c r="K2115" s="20" t="s">
        <v>113</v>
      </c>
      <c r="L2115" s="20" t="s">
        <v>113</v>
      </c>
      <c r="M2115" s="20" t="s">
        <v>114</v>
      </c>
      <c r="O2115" s="20" t="s">
        <v>115</v>
      </c>
      <c r="P2115" s="20" t="str">
        <f t="shared" si="33"/>
        <v>factors.Add(new Factor() { ParameterID = 4118, Key = 2121, StandardizationSet = "Bbk", Parameter = "manm", Factor_A = 0, Factor_B = 0, Factor_C = 1, IsMetal = false, IsPak = false, IsOrganic = true });</v>
      </c>
    </row>
    <row r="2116" spans="1:16" x14ac:dyDescent="0.25">
      <c r="A2116" s="34">
        <v>2122</v>
      </c>
      <c r="B2116" s="35" t="s">
        <v>111</v>
      </c>
      <c r="D2116" s="215" t="str">
        <f>INDEX('Aquo parameters'!$A$1:$H$6130,MATCH($E2116,'Aquo parameters'!$E:$E,0),1)</f>
        <v>maptlne</v>
      </c>
      <c r="E2116" s="35">
        <v>4119</v>
      </c>
      <c r="F2116" s="41" t="str">
        <f>INDEX('Aquo parameters'!$A$1:$H$6130,MATCH($E2116,'Aquo parameters'!$E:$E,0),2)</f>
        <v>maprotiline</v>
      </c>
      <c r="G2116" s="41" t="s">
        <v>112</v>
      </c>
      <c r="H2116" s="241">
        <v>0</v>
      </c>
      <c r="I2116" s="241">
        <v>0</v>
      </c>
      <c r="J2116" s="241">
        <v>1</v>
      </c>
      <c r="K2116" s="20" t="s">
        <v>113</v>
      </c>
      <c r="L2116" s="20" t="s">
        <v>113</v>
      </c>
      <c r="M2116" s="20" t="s">
        <v>114</v>
      </c>
      <c r="O2116" s="20" t="s">
        <v>115</v>
      </c>
      <c r="P2116" s="20" t="str">
        <f t="shared" si="33"/>
        <v>factors.Add(new Factor() { ParameterID = 4119, Key = 2122, StandardizationSet = "Bbk", Parameter = "maptlne", Factor_A = 0, Factor_B = 0, Factor_C = 1, IsMetal = false, IsPak = false, IsOrganic = true });</v>
      </c>
    </row>
    <row r="2117" spans="1:16" x14ac:dyDescent="0.25">
      <c r="A2117" s="34">
        <v>2123</v>
      </c>
      <c r="B2117" s="35" t="s">
        <v>111</v>
      </c>
      <c r="D2117" s="215" t="str">
        <f>INDEX('Aquo parameters'!$A$1:$H$6130,MATCH($E2117,'Aquo parameters'!$E:$E,0),1)</f>
        <v>mbenzdne</v>
      </c>
      <c r="E2117" s="35">
        <v>4121</v>
      </c>
      <c r="F2117" s="41" t="str">
        <f>INDEX('Aquo parameters'!$A$1:$H$6130,MATCH($E2117,'Aquo parameters'!$E:$E,0),2)</f>
        <v>m-benzidine</v>
      </c>
      <c r="G2117" s="41" t="s">
        <v>112</v>
      </c>
      <c r="H2117" s="241">
        <v>0</v>
      </c>
      <c r="I2117" s="241">
        <v>0</v>
      </c>
      <c r="J2117" s="241">
        <v>1</v>
      </c>
      <c r="K2117" s="20" t="s">
        <v>113</v>
      </c>
      <c r="L2117" s="20" t="s">
        <v>113</v>
      </c>
      <c r="M2117" s="20" t="s">
        <v>114</v>
      </c>
      <c r="O2117" s="20" t="s">
        <v>115</v>
      </c>
      <c r="P2117" s="20" t="str">
        <f t="shared" si="33"/>
        <v>factors.Add(new Factor() { ParameterID = 4121, Key = 2123, StandardizationSet = "Bbk", Parameter = "mbenzdne", Factor_A = 0, Factor_B = 0, Factor_C = 1, IsMetal = false, IsPak = false, IsOrganic = true });</v>
      </c>
    </row>
    <row r="2118" spans="1:16" x14ac:dyDescent="0.25">
      <c r="A2118" s="34">
        <v>2124</v>
      </c>
      <c r="B2118" s="35" t="s">
        <v>111</v>
      </c>
      <c r="D2118" s="215" t="str">
        <f>INDEX('Aquo parameters'!$A$1:$H$6130,MATCH($E2118,'Aquo parameters'!$E:$E,0),1)</f>
        <v>MC1yAe</v>
      </c>
      <c r="E2118" s="35">
        <v>4122</v>
      </c>
      <c r="F2118" s="41" t="str">
        <f>INDEX('Aquo parameters'!$A$1:$H$6130,MATCH($E2118,'Aquo parameters'!$E:$E,0),2)</f>
        <v>monomethylamine</v>
      </c>
      <c r="G2118" s="41" t="s">
        <v>112</v>
      </c>
      <c r="H2118" s="241">
        <v>0</v>
      </c>
      <c r="I2118" s="241">
        <v>0</v>
      </c>
      <c r="J2118" s="241">
        <v>1</v>
      </c>
      <c r="K2118" s="20" t="s">
        <v>113</v>
      </c>
      <c r="L2118" s="20" t="s">
        <v>113</v>
      </c>
      <c r="M2118" s="20" t="s">
        <v>114</v>
      </c>
      <c r="O2118" s="20" t="s">
        <v>115</v>
      </c>
      <c r="P2118" s="20" t="str">
        <f t="shared" si="33"/>
        <v>factors.Add(new Factor() { ParameterID = 4122, Key = 2124, StandardizationSet = "Bbk", Parameter = "MC1yAe", Factor_A = 0, Factor_B = 0, Factor_C = 1, IsMetal = false, IsPak = false, IsOrganic = true });</v>
      </c>
    </row>
    <row r="2119" spans="1:16" x14ac:dyDescent="0.25">
      <c r="A2119" s="34">
        <v>2125</v>
      </c>
      <c r="B2119" s="35" t="s">
        <v>111</v>
      </c>
      <c r="D2119" s="215" t="str">
        <f>INDEX('Aquo parameters'!$A$1:$H$6130,MATCH($E2119,'Aquo parameters'!$E:$E,0),1)</f>
        <v>MC8ySn</v>
      </c>
      <c r="E2119" s="35">
        <v>4123</v>
      </c>
      <c r="F2119" s="41" t="str">
        <f>INDEX('Aquo parameters'!$A$1:$H$6130,MATCH($E2119,'Aquo parameters'!$E:$E,0),2)</f>
        <v>monooctyltin (kation)</v>
      </c>
      <c r="G2119" s="41" t="s">
        <v>112</v>
      </c>
      <c r="H2119" s="241">
        <v>0</v>
      </c>
      <c r="I2119" s="241">
        <v>0</v>
      </c>
      <c r="J2119" s="241">
        <v>1</v>
      </c>
      <c r="K2119" s="20" t="s">
        <v>113</v>
      </c>
      <c r="L2119" s="20" t="s">
        <v>113</v>
      </c>
      <c r="M2119" s="20" t="s">
        <v>114</v>
      </c>
      <c r="O2119" s="20" t="s">
        <v>115</v>
      </c>
      <c r="P2119" s="20" t="str">
        <f t="shared" si="33"/>
        <v>factors.Add(new Factor() { ParameterID = 4123, Key = 2125, StandardizationSet = "Bbk", Parameter = "MC8ySn", Factor_A = 0, Factor_B = 0, Factor_C = 1, IsMetal = false, IsPak = false, IsOrganic = true });</v>
      </c>
    </row>
    <row r="2120" spans="1:16" x14ac:dyDescent="0.25">
      <c r="A2120" s="34">
        <v>2126</v>
      </c>
      <c r="B2120" s="35" t="s">
        <v>111</v>
      </c>
      <c r="D2120" s="215" t="str">
        <f>INDEX('Aquo parameters'!$A$1:$H$6130,MATCH($E2120,'Aquo parameters'!$E:$E,0),1)</f>
        <v>MCDS</v>
      </c>
      <c r="E2120" s="35">
        <v>4124</v>
      </c>
      <c r="F2120" s="41" t="str">
        <f>INDEX('Aquo parameters'!$A$1:$H$6130,MATCH($E2120,'Aquo parameters'!$E:$E,0),2)</f>
        <v>monocarbamidedihydrogensulfaat</v>
      </c>
      <c r="G2120" s="41" t="s">
        <v>112</v>
      </c>
      <c r="H2120" s="241">
        <v>0</v>
      </c>
      <c r="I2120" s="241">
        <v>0</v>
      </c>
      <c r="J2120" s="241">
        <v>1</v>
      </c>
      <c r="K2120" s="20" t="s">
        <v>113</v>
      </c>
      <c r="L2120" s="20" t="s">
        <v>113</v>
      </c>
      <c r="M2120" s="20" t="s">
        <v>114</v>
      </c>
      <c r="O2120" s="20" t="s">
        <v>115</v>
      </c>
      <c r="P2120" s="20" t="str">
        <f t="shared" si="33"/>
        <v>factors.Add(new Factor() { ParameterID = 4124, Key = 2126, StandardizationSet = "Bbk", Parameter = "MCDS", Factor_A = 0, Factor_B = 0, Factor_C = 1, IsMetal = false, IsPak = false, IsOrganic = true });</v>
      </c>
    </row>
    <row r="2121" spans="1:16" x14ac:dyDescent="0.25">
      <c r="A2121" s="34">
        <v>2127</v>
      </c>
      <c r="B2121" s="35" t="s">
        <v>111</v>
      </c>
      <c r="D2121" s="215" t="str">
        <f>INDEX('Aquo parameters'!$A$1:$H$6130,MATCH($E2121,'Aquo parameters'!$E:$E,0),1)</f>
        <v>MC-LF</v>
      </c>
      <c r="E2121" s="35">
        <v>4125</v>
      </c>
      <c r="F2121" s="41" t="str">
        <f>INDEX('Aquo parameters'!$A$1:$H$6130,MATCH($E2121,'Aquo parameters'!$E:$E,0),2)</f>
        <v>microcystine-LF</v>
      </c>
      <c r="G2121" s="41" t="s">
        <v>112</v>
      </c>
      <c r="H2121" s="251">
        <v>0</v>
      </c>
      <c r="I2121" s="251">
        <v>0</v>
      </c>
      <c r="J2121" s="251">
        <v>1</v>
      </c>
      <c r="K2121" s="234" t="s">
        <v>113</v>
      </c>
      <c r="L2121" s="234" t="s">
        <v>113</v>
      </c>
      <c r="M2121" s="234" t="s">
        <v>114</v>
      </c>
      <c r="O2121" s="20" t="s">
        <v>115</v>
      </c>
      <c r="P2121" s="20" t="str">
        <f t="shared" si="33"/>
        <v>factors.Add(new Factor() { ParameterID = 4125, Key = 2127, StandardizationSet = "Bbk", Parameter = "MC-LF", Factor_A = 0, Factor_B = 0, Factor_C = 1, IsMetal = false, IsPak = false, IsOrganic = true });</v>
      </c>
    </row>
    <row r="2122" spans="1:16" x14ac:dyDescent="0.25">
      <c r="A2122" s="34">
        <v>2128</v>
      </c>
      <c r="B2122" s="35" t="s">
        <v>111</v>
      </c>
      <c r="D2122" s="215" t="str">
        <f>INDEX('Aquo parameters'!$A$1:$H$6130,MATCH($E2122,'Aquo parameters'!$E:$E,0),1)</f>
        <v>MC-LR</v>
      </c>
      <c r="E2122" s="35">
        <v>4126</v>
      </c>
      <c r="F2122" s="41" t="str">
        <f>INDEX('Aquo parameters'!$A$1:$H$6130,MATCH($E2122,'Aquo parameters'!$E:$E,0),2)</f>
        <v>microcystine-LR</v>
      </c>
      <c r="G2122" s="41" t="s">
        <v>112</v>
      </c>
      <c r="H2122" s="251">
        <v>0</v>
      </c>
      <c r="I2122" s="251">
        <v>0</v>
      </c>
      <c r="J2122" s="251">
        <v>1</v>
      </c>
      <c r="K2122" s="234" t="s">
        <v>113</v>
      </c>
      <c r="L2122" s="234" t="s">
        <v>113</v>
      </c>
      <c r="M2122" s="234" t="s">
        <v>114</v>
      </c>
      <c r="O2122" s="20" t="s">
        <v>115</v>
      </c>
      <c r="P2122" s="20" t="str">
        <f t="shared" si="33"/>
        <v>factors.Add(new Factor() { ParameterID = 4126, Key = 2128, StandardizationSet = "Bbk", Parameter = "MC-LR", Factor_A = 0, Factor_B = 0, Factor_C = 1, IsMetal = false, IsPak = false, IsOrganic = true });</v>
      </c>
    </row>
    <row r="2123" spans="1:16" x14ac:dyDescent="0.25">
      <c r="A2123" s="34">
        <v>2129</v>
      </c>
      <c r="B2123" s="35" t="s">
        <v>111</v>
      </c>
      <c r="D2123" s="215" t="str">
        <f>INDEX('Aquo parameters'!$A$1:$H$6130,MATCH($E2123,'Aquo parameters'!$E:$E,0),1)</f>
        <v>MC-LW</v>
      </c>
      <c r="E2123" s="35">
        <v>4127</v>
      </c>
      <c r="F2123" s="41" t="str">
        <f>INDEX('Aquo parameters'!$A$1:$H$6130,MATCH($E2123,'Aquo parameters'!$E:$E,0),2)</f>
        <v>microcystine-LW</v>
      </c>
      <c r="G2123" s="41" t="s">
        <v>112</v>
      </c>
      <c r="H2123" s="251">
        <v>0</v>
      </c>
      <c r="I2123" s="251">
        <v>0</v>
      </c>
      <c r="J2123" s="251">
        <v>1</v>
      </c>
      <c r="K2123" s="234" t="s">
        <v>113</v>
      </c>
      <c r="L2123" s="234" t="s">
        <v>113</v>
      </c>
      <c r="M2123" s="234" t="s">
        <v>114</v>
      </c>
      <c r="O2123" s="20" t="s">
        <v>115</v>
      </c>
      <c r="P2123" s="20" t="str">
        <f t="shared" si="33"/>
        <v>factors.Add(new Factor() { ParameterID = 4127, Key = 2129, StandardizationSet = "Bbk", Parameter = "MC-LW", Factor_A = 0, Factor_B = 0, Factor_C = 1, IsMetal = false, IsPak = false, IsOrganic = true });</v>
      </c>
    </row>
    <row r="2124" spans="1:16" x14ac:dyDescent="0.25">
      <c r="A2124" s="34">
        <v>2130</v>
      </c>
      <c r="B2124" s="35" t="s">
        <v>111</v>
      </c>
      <c r="D2124" s="215" t="str">
        <f>INDEX('Aquo parameters'!$A$1:$H$6130,MATCH($E2124,'Aquo parameters'!$E:$E,0),1)</f>
        <v>MC-LY</v>
      </c>
      <c r="E2124" s="35">
        <v>4128</v>
      </c>
      <c r="F2124" s="41" t="str">
        <f>INDEX('Aquo parameters'!$A$1:$H$6130,MATCH($E2124,'Aquo parameters'!$E:$E,0),2)</f>
        <v>microcystine-LY</v>
      </c>
      <c r="G2124" s="41" t="s">
        <v>112</v>
      </c>
      <c r="H2124" s="251">
        <v>0</v>
      </c>
      <c r="I2124" s="251">
        <v>0</v>
      </c>
      <c r="J2124" s="251">
        <v>1</v>
      </c>
      <c r="K2124" s="234" t="s">
        <v>113</v>
      </c>
      <c r="L2124" s="234" t="s">
        <v>113</v>
      </c>
      <c r="M2124" s="234" t="s">
        <v>114</v>
      </c>
      <c r="O2124" s="20" t="s">
        <v>115</v>
      </c>
      <c r="P2124" s="20" t="str">
        <f>"factors.Add(new Factor() { ParameterID = " &amp; E2124 &amp; ", Key = " &amp; A2124 &amp; ", StandardizationSet = """ &amp; B2124 &amp; """, Parameter = """ &amp; D2124 &amp; """, Factor_A = " &amp; H2126 &amp; ", Factor_B = " &amp; I2126 &amp; ", Factor_C = " &amp; J2126 &amp; ", IsMetal = "&amp; K2126 &amp;", IsPak = "&amp; L2126 &amp;", IsOrganic = "&amp; M2126 &amp;" });"</f>
        <v>factors.Add(new Factor() { ParameterID = 4128, Key = 2130, StandardizationSet = "Bbk", Parameter = "MC-LY", Factor_A = 0, Factor_B = 0, Factor_C = 1, IsMetal = false, IsPak = false, IsOrganic = true });</v>
      </c>
    </row>
    <row r="2125" spans="1:16" x14ac:dyDescent="0.25">
      <c r="A2125" s="34">
        <v>2131</v>
      </c>
      <c r="B2125" s="35" t="s">
        <v>111</v>
      </c>
      <c r="D2125" s="215" t="str">
        <f>INDEX('Aquo parameters'!$A$1:$H$6130,MATCH($E2125,'Aquo parameters'!$E:$E,0),1)</f>
        <v>MCPANazt</v>
      </c>
      <c r="E2125" s="35">
        <v>4129</v>
      </c>
      <c r="F2125" s="41" t="str">
        <f>INDEX('Aquo parameters'!$A$1:$H$6130,MATCH($E2125,'Aquo parameters'!$E:$E,0),2)</f>
        <v>MCPA natriumzout</v>
      </c>
      <c r="G2125" s="41" t="s">
        <v>112</v>
      </c>
      <c r="H2125" s="251">
        <v>0</v>
      </c>
      <c r="I2125" s="251">
        <v>0</v>
      </c>
      <c r="J2125" s="251">
        <v>1</v>
      </c>
      <c r="K2125" s="20" t="s">
        <v>113</v>
      </c>
      <c r="L2125" s="20" t="s">
        <v>113</v>
      </c>
      <c r="M2125" s="20" t="s">
        <v>114</v>
      </c>
      <c r="O2125" s="20" t="s">
        <v>115</v>
      </c>
      <c r="P2125" s="20" t="str">
        <f t="shared" si="33"/>
        <v>factors.Add(new Factor() { ParameterID = 4129, Key = 2131, StandardizationSet = "Bbk", Parameter = "MCPANazt", Factor_A = 0, Factor_B = 0, Factor_C = 1, IsMetal = false, IsPak = false, IsOrganic = true });</v>
      </c>
    </row>
    <row r="2126" spans="1:16" x14ac:dyDescent="0.25">
      <c r="A2126" s="34">
        <v>2132</v>
      </c>
      <c r="B2126" s="35" t="s">
        <v>111</v>
      </c>
      <c r="D2126" s="215" t="str">
        <f>INDEX('Aquo parameters'!$A$1:$H$6130,MATCH($E2126,'Aquo parameters'!$E:$E,0),1)</f>
        <v>MC-RR</v>
      </c>
      <c r="E2126" s="35">
        <v>4130</v>
      </c>
      <c r="F2126" s="41" t="str">
        <f>INDEX('Aquo parameters'!$A$1:$H$6130,MATCH($E2126,'Aquo parameters'!$E:$E,0),2)</f>
        <v>microcystine-RR</v>
      </c>
      <c r="G2126" s="41" t="s">
        <v>112</v>
      </c>
      <c r="H2126" s="251">
        <v>0</v>
      </c>
      <c r="I2126" s="251">
        <v>0</v>
      </c>
      <c r="J2126" s="251">
        <v>1</v>
      </c>
      <c r="K2126" s="234" t="s">
        <v>113</v>
      </c>
      <c r="L2126" s="234" t="s">
        <v>113</v>
      </c>
      <c r="M2126" s="234" t="s">
        <v>114</v>
      </c>
      <c r="O2126" s="20" t="s">
        <v>115</v>
      </c>
      <c r="P2126" s="20" t="str">
        <f t="shared" si="33"/>
        <v>factors.Add(new Factor() { ParameterID = 4130, Key = 2132, StandardizationSet = "Bbk", Parameter = "MC-RR", Factor_A = 0, Factor_B = 0, Factor_C = 1, IsMetal = false, IsPak = false, IsOrganic = true });</v>
      </c>
    </row>
    <row r="2127" spans="1:16" x14ac:dyDescent="0.25">
      <c r="A2127" s="34">
        <v>2133</v>
      </c>
      <c r="B2127" s="35" t="s">
        <v>111</v>
      </c>
      <c r="D2127" s="215" t="str">
        <f>INDEX('Aquo parameters'!$A$1:$H$6130,MATCH($E2127,'Aquo parameters'!$E:$E,0),1)</f>
        <v>MC-YR</v>
      </c>
      <c r="E2127" s="35">
        <v>4131</v>
      </c>
      <c r="F2127" s="41" t="str">
        <f>INDEX('Aquo parameters'!$A$1:$H$6130,MATCH($E2127,'Aquo parameters'!$E:$E,0),2)</f>
        <v>microcystine-YR</v>
      </c>
      <c r="G2127" s="41" t="s">
        <v>112</v>
      </c>
      <c r="H2127" s="251">
        <v>0</v>
      </c>
      <c r="I2127" s="251">
        <v>0</v>
      </c>
      <c r="J2127" s="251">
        <v>1</v>
      </c>
      <c r="K2127" s="234" t="s">
        <v>113</v>
      </c>
      <c r="L2127" s="234" t="s">
        <v>113</v>
      </c>
      <c r="M2127" s="234" t="s">
        <v>114</v>
      </c>
      <c r="O2127" s="20" t="s">
        <v>115</v>
      </c>
      <c r="P2127" s="20" t="str">
        <f t="shared" si="33"/>
        <v>factors.Add(new Factor() { ParameterID = 4131, Key = 2133, StandardizationSet = "Bbk", Parameter = "MC-YR", Factor_A = 0, Factor_B = 0, Factor_C = 1, IsMetal = false, IsPak = false, IsOrganic = true });</v>
      </c>
    </row>
    <row r="2128" spans="1:16" x14ac:dyDescent="0.25">
      <c r="A2128" s="34">
        <v>2134</v>
      </c>
      <c r="B2128" s="35" t="s">
        <v>111</v>
      </c>
      <c r="D2128" s="215" t="str">
        <f>INDEX('Aquo parameters'!$A$1:$H$6130,MATCH($E2128,'Aquo parameters'!$E:$E,0),1)</f>
        <v>Md</v>
      </c>
      <c r="E2128" s="35">
        <v>4132</v>
      </c>
      <c r="F2128" s="41" t="str">
        <f>INDEX('Aquo parameters'!$A$1:$H$6130,MATCH($E2128,'Aquo parameters'!$E:$E,0),2)</f>
        <v>mendelevium</v>
      </c>
      <c r="G2128" s="41" t="s">
        <v>112</v>
      </c>
      <c r="H2128" s="242">
        <v>1</v>
      </c>
      <c r="I2128" s="242">
        <v>0</v>
      </c>
      <c r="J2128" s="242">
        <v>0</v>
      </c>
      <c r="K2128" s="20" t="s">
        <v>113</v>
      </c>
      <c r="L2128" s="20" t="s">
        <v>113</v>
      </c>
      <c r="M2128" s="20" t="s">
        <v>113</v>
      </c>
      <c r="O2128" s="20" t="s">
        <v>115</v>
      </c>
      <c r="P2128" s="20" t="str">
        <f t="shared" si="33"/>
        <v>factors.Add(new Factor() { ParameterID = 4132, Key = 2134, StandardizationSet = "Bbk", Parameter = "Md", Factor_A = 1, Factor_B = 0, Factor_C = 0, IsMetal = false, IsPak = false, IsOrganic = false });</v>
      </c>
    </row>
    <row r="2129" spans="1:16" x14ac:dyDescent="0.25">
      <c r="A2129" s="34">
        <v>2135</v>
      </c>
      <c r="B2129" s="35" t="s">
        <v>111</v>
      </c>
      <c r="D2129" s="215" t="str">
        <f>INDEX('Aquo parameters'!$A$1:$H$6130,MATCH($E2129,'Aquo parameters'!$E:$E,0),1)</f>
        <v>mebdzl</v>
      </c>
      <c r="E2129" s="35">
        <v>4133</v>
      </c>
      <c r="F2129" s="41" t="str">
        <f>INDEX('Aquo parameters'!$A$1:$H$6130,MATCH($E2129,'Aquo parameters'!$E:$E,0),2)</f>
        <v>mebendazol</v>
      </c>
      <c r="G2129" s="41" t="s">
        <v>112</v>
      </c>
      <c r="H2129" s="242">
        <v>0</v>
      </c>
      <c r="I2129" s="242">
        <v>0</v>
      </c>
      <c r="J2129" s="242">
        <v>1</v>
      </c>
      <c r="K2129" s="20" t="s">
        <v>113</v>
      </c>
      <c r="L2129" s="20" t="s">
        <v>113</v>
      </c>
      <c r="M2129" s="20" t="s">
        <v>114</v>
      </c>
      <c r="O2129" s="20" t="s">
        <v>115</v>
      </c>
      <c r="P2129" s="20" t="str">
        <f t="shared" si="33"/>
        <v>factors.Add(new Factor() { ParameterID = 4133, Key = 2135, StandardizationSet = "Bbk", Parameter = "mebdzl", Factor_A = 0, Factor_B = 0, Factor_C = 1, IsMetal = false, IsPak = false, IsOrganic = true });</v>
      </c>
    </row>
    <row r="2130" spans="1:16" x14ac:dyDescent="0.25">
      <c r="A2130" s="34">
        <v>2136</v>
      </c>
      <c r="B2130" s="35" t="s">
        <v>111</v>
      </c>
      <c r="D2130" s="215" t="str">
        <f>INDEX('Aquo parameters'!$A$1:$H$6130,MATCH($E2130,'Aquo parameters'!$E:$E,0),1)</f>
        <v>mebvrnAm</v>
      </c>
      <c r="E2130" s="35">
        <v>4134</v>
      </c>
      <c r="F2130" s="41" t="str">
        <f>INDEX('Aquo parameters'!$A$1:$H$6130,MATCH($E2130,'Aquo parameters'!$E:$E,0),2)</f>
        <v>mebeverine amine</v>
      </c>
      <c r="G2130" s="41" t="s">
        <v>112</v>
      </c>
      <c r="H2130" s="242">
        <v>0</v>
      </c>
      <c r="I2130" s="242">
        <v>0</v>
      </c>
      <c r="J2130" s="242">
        <v>1</v>
      </c>
      <c r="K2130" s="20" t="s">
        <v>113</v>
      </c>
      <c r="L2130" s="20" t="s">
        <v>113</v>
      </c>
      <c r="M2130" s="20" t="s">
        <v>114</v>
      </c>
      <c r="O2130" s="20" t="s">
        <v>115</v>
      </c>
      <c r="P2130" s="20" t="str">
        <f t="shared" si="33"/>
        <v>factors.Add(new Factor() { ParameterID = 4134, Key = 2136, StandardizationSet = "Bbk", Parameter = "mebvrnAm", Factor_A = 0, Factor_B = 0, Factor_C = 1, IsMetal = false, IsPak = false, IsOrganic = true });</v>
      </c>
    </row>
    <row r="2131" spans="1:16" x14ac:dyDescent="0.25">
      <c r="A2131" s="34">
        <v>2137</v>
      </c>
      <c r="B2131" s="35" t="s">
        <v>111</v>
      </c>
      <c r="D2131" s="215" t="str">
        <f>INDEX('Aquo parameters'!$A$1:$H$6130,MATCH($E2131,'Aquo parameters'!$E:$E,0),1)</f>
        <v>mebvrnHCL</v>
      </c>
      <c r="E2131" s="35">
        <v>4135</v>
      </c>
      <c r="F2131" s="41" t="str">
        <f>INDEX('Aquo parameters'!$A$1:$H$6130,MATCH($E2131,'Aquo parameters'!$E:$E,0),2)</f>
        <v>mebeverine hydrochloride</v>
      </c>
      <c r="G2131" s="41" t="s">
        <v>112</v>
      </c>
      <c r="H2131" s="242">
        <v>0</v>
      </c>
      <c r="I2131" s="242">
        <v>0</v>
      </c>
      <c r="J2131" s="242">
        <v>1</v>
      </c>
      <c r="K2131" s="20" t="s">
        <v>113</v>
      </c>
      <c r="L2131" s="20" t="s">
        <v>113</v>
      </c>
      <c r="M2131" s="20" t="s">
        <v>114</v>
      </c>
      <c r="O2131" s="20" t="s">
        <v>115</v>
      </c>
      <c r="P2131" s="20" t="str">
        <f t="shared" si="33"/>
        <v>factors.Add(new Factor() { ParameterID = 4135, Key = 2137, StandardizationSet = "Bbk", Parameter = "mebvrnHCL", Factor_A = 0, Factor_B = 0, Factor_C = 1, IsMetal = false, IsPak = false, IsOrganic = true });</v>
      </c>
    </row>
    <row r="2132" spans="1:16" x14ac:dyDescent="0.25">
      <c r="A2132" s="34">
        <v>2138</v>
      </c>
      <c r="B2132" s="35" t="s">
        <v>111</v>
      </c>
      <c r="D2132" s="215" t="str">
        <f>INDEX('Aquo parameters'!$A$1:$H$6130,MATCH($E2132,'Aquo parameters'!$E:$E,0),1)</f>
        <v>mecccne</v>
      </c>
      <c r="E2132" s="35">
        <v>4136</v>
      </c>
      <c r="F2132" s="41" t="str">
        <f>INDEX('Aquo parameters'!$A$1:$H$6130,MATCH($E2132,'Aquo parameters'!$E:$E,0),2)</f>
        <v>meclocycline</v>
      </c>
      <c r="G2132" s="41" t="s">
        <v>112</v>
      </c>
      <c r="H2132" s="242">
        <v>0</v>
      </c>
      <c r="I2132" s="242">
        <v>0</v>
      </c>
      <c r="J2132" s="242">
        <v>1</v>
      </c>
      <c r="K2132" s="20" t="s">
        <v>113</v>
      </c>
      <c r="L2132" s="20" t="s">
        <v>113</v>
      </c>
      <c r="M2132" s="20" t="s">
        <v>114</v>
      </c>
      <c r="O2132" s="20" t="s">
        <v>115</v>
      </c>
      <c r="P2132" s="20" t="str">
        <f t="shared" si="33"/>
        <v>factors.Add(new Factor() { ParameterID = 4136, Key = 2138, StandardizationSet = "Bbk", Parameter = "mecccne", Factor_A = 0, Factor_B = 0, Factor_C = 1, IsMetal = false, IsPak = false, IsOrganic = true });</v>
      </c>
    </row>
    <row r="2133" spans="1:16" x14ac:dyDescent="0.25">
      <c r="A2133" s="34">
        <v>2139</v>
      </c>
      <c r="B2133" s="35" t="s">
        <v>111</v>
      </c>
      <c r="D2133" s="215" t="str">
        <f>INDEX('Aquo parameters'!$A$1:$H$6130,MATCH($E2133,'Aquo parameters'!$E:$E,0),1)</f>
        <v>mecppP</v>
      </c>
      <c r="E2133" s="35">
        <v>4137</v>
      </c>
      <c r="F2133" s="41" t="str">
        <f>INDEX('Aquo parameters'!$A$1:$H$6130,MATCH($E2133,'Aquo parameters'!$E:$E,0),2)</f>
        <v>mecoprop-P</v>
      </c>
      <c r="G2133" s="41" t="s">
        <v>112</v>
      </c>
      <c r="H2133" s="242">
        <v>0</v>
      </c>
      <c r="I2133" s="242">
        <v>0</v>
      </c>
      <c r="J2133" s="242">
        <v>1</v>
      </c>
      <c r="K2133" s="20" t="s">
        <v>113</v>
      </c>
      <c r="L2133" s="20" t="s">
        <v>113</v>
      </c>
      <c r="M2133" s="20" t="s">
        <v>114</v>
      </c>
      <c r="O2133" s="20" t="s">
        <v>115</v>
      </c>
      <c r="P2133" s="20" t="str">
        <f t="shared" si="33"/>
        <v>factors.Add(new Factor() { ParameterID = 4137, Key = 2139, StandardizationSet = "Bbk", Parameter = "mecppP", Factor_A = 0, Factor_B = 0, Factor_C = 1, IsMetal = false, IsPak = false, IsOrganic = true });</v>
      </c>
    </row>
    <row r="2134" spans="1:16" x14ac:dyDescent="0.25">
      <c r="A2134" s="34">
        <v>2140</v>
      </c>
      <c r="B2134" s="35" t="s">
        <v>111</v>
      </c>
      <c r="D2134" s="215" t="str">
        <f>INDEX('Aquo parameters'!$A$1:$H$6130,MATCH($E2134,'Aquo parameters'!$E:$E,0),1)</f>
        <v>meczne</v>
      </c>
      <c r="E2134" s="35">
        <v>4138</v>
      </c>
      <c r="F2134" s="41" t="str">
        <f>INDEX('Aquo parameters'!$A$1:$H$6130,MATCH($E2134,'Aquo parameters'!$E:$E,0),2)</f>
        <v>meclozine</v>
      </c>
      <c r="G2134" s="41" t="s">
        <v>112</v>
      </c>
      <c r="H2134" s="241">
        <v>0</v>
      </c>
      <c r="I2134" s="241">
        <v>0</v>
      </c>
      <c r="J2134" s="241">
        <v>1</v>
      </c>
      <c r="K2134" s="20" t="s">
        <v>113</v>
      </c>
      <c r="L2134" s="20" t="s">
        <v>113</v>
      </c>
      <c r="M2134" s="20" t="s">
        <v>114</v>
      </c>
      <c r="O2134" s="20" t="s">
        <v>115</v>
      </c>
      <c r="P2134" s="20" t="str">
        <f t="shared" si="33"/>
        <v>factors.Add(new Factor() { ParameterID = 4138, Key = 2140, StandardizationSet = "Bbk", Parameter = "meczne", Factor_A = 0, Factor_B = 0, Factor_C = 1, IsMetal = false, IsPak = false, IsOrganic = true });</v>
      </c>
    </row>
    <row r="2135" spans="1:16" x14ac:dyDescent="0.25">
      <c r="A2135" s="34">
        <v>2141</v>
      </c>
      <c r="B2135" s="35" t="s">
        <v>111</v>
      </c>
      <c r="D2135" s="215" t="str">
        <f>INDEX('Aquo parameters'!$A$1:$H$6130,MATCH($E2135,'Aquo parameters'!$E:$E,0),1)</f>
        <v>medntactt</v>
      </c>
      <c r="E2135" s="35">
        <v>4139</v>
      </c>
      <c r="F2135" s="41" t="str">
        <f>INDEX('Aquo parameters'!$A$1:$H$6130,MATCH($E2135,'Aquo parameters'!$E:$E,0),2)</f>
        <v>medinoterbacetaat</v>
      </c>
      <c r="G2135" s="41" t="s">
        <v>112</v>
      </c>
      <c r="H2135" s="241">
        <v>0</v>
      </c>
      <c r="I2135" s="241">
        <v>0</v>
      </c>
      <c r="J2135" s="241">
        <v>1</v>
      </c>
      <c r="K2135" s="20" t="s">
        <v>113</v>
      </c>
      <c r="L2135" s="20" t="s">
        <v>113</v>
      </c>
      <c r="M2135" s="20" t="s">
        <v>114</v>
      </c>
      <c r="O2135" s="20" t="s">
        <v>115</v>
      </c>
      <c r="P2135" s="20" t="str">
        <f t="shared" si="33"/>
        <v>factors.Add(new Factor() { ParameterID = 4139, Key = 2141, StandardizationSet = "Bbk", Parameter = "medntactt", Factor_A = 0, Factor_B = 0, Factor_C = 1, IsMetal = false, IsPak = false, IsOrganic = true });</v>
      </c>
    </row>
    <row r="2136" spans="1:16" x14ac:dyDescent="0.25">
      <c r="A2136" s="34">
        <v>2142</v>
      </c>
      <c r="B2136" s="35" t="s">
        <v>111</v>
      </c>
      <c r="D2136" s="215" t="str">
        <f>INDEX('Aquo parameters'!$A$1:$H$6130,MATCH($E2136,'Aquo parameters'!$E:$E,0),1)</f>
        <v>meffln</v>
      </c>
      <c r="E2136" s="35">
        <v>4140</v>
      </c>
      <c r="F2136" s="41" t="str">
        <f>INDEX('Aquo parameters'!$A$1:$H$6130,MATCH($E2136,'Aquo parameters'!$E:$E,0),2)</f>
        <v>mefosfolan</v>
      </c>
      <c r="G2136" s="41" t="s">
        <v>112</v>
      </c>
      <c r="H2136" s="241">
        <v>0</v>
      </c>
      <c r="I2136" s="241">
        <v>0</v>
      </c>
      <c r="J2136" s="241">
        <v>1</v>
      </c>
      <c r="K2136" s="20" t="s">
        <v>113</v>
      </c>
      <c r="L2136" s="20" t="s">
        <v>113</v>
      </c>
      <c r="M2136" s="20" t="s">
        <v>114</v>
      </c>
      <c r="O2136" s="20" t="s">
        <v>115</v>
      </c>
      <c r="P2136" s="20" t="str">
        <f t="shared" si="33"/>
        <v>factors.Add(new Factor() { ParameterID = 4140, Key = 2142, StandardizationSet = "Bbk", Parameter = "meffln", Factor_A = 0, Factor_B = 0, Factor_C = 1, IsMetal = false, IsPak = false, IsOrganic = true });</v>
      </c>
    </row>
    <row r="2137" spans="1:16" x14ac:dyDescent="0.25">
      <c r="A2137" s="34">
        <v>2143</v>
      </c>
      <c r="B2137" s="35" t="s">
        <v>111</v>
      </c>
      <c r="D2137" s="215" t="str">
        <f>INDEX('Aquo parameters'!$A$1:$H$6130,MATCH($E2137,'Aquo parameters'!$E:$E,0),1)</f>
        <v>mefidde</v>
      </c>
      <c r="E2137" s="35">
        <v>4141</v>
      </c>
      <c r="F2137" s="41" t="str">
        <f>INDEX('Aquo parameters'!$A$1:$H$6130,MATCH($E2137,'Aquo parameters'!$E:$E,0),2)</f>
        <v>mefluidide</v>
      </c>
      <c r="G2137" s="41" t="s">
        <v>112</v>
      </c>
      <c r="H2137" s="241">
        <v>0</v>
      </c>
      <c r="I2137" s="241">
        <v>0</v>
      </c>
      <c r="J2137" s="241">
        <v>1</v>
      </c>
      <c r="K2137" s="20" t="s">
        <v>113</v>
      </c>
      <c r="L2137" s="20" t="s">
        <v>113</v>
      </c>
      <c r="M2137" s="20" t="s">
        <v>114</v>
      </c>
      <c r="O2137" s="20" t="s">
        <v>115</v>
      </c>
      <c r="P2137" s="20" t="str">
        <f t="shared" si="33"/>
        <v>factors.Add(new Factor() { ParameterID = 4141, Key = 2143, StandardizationSet = "Bbk", Parameter = "mefidde", Factor_A = 0, Factor_B = 0, Factor_C = 1, IsMetal = false, IsPak = false, IsOrganic = true });</v>
      </c>
    </row>
    <row r="2138" spans="1:16" x14ac:dyDescent="0.25">
      <c r="A2138" s="34">
        <v>2144</v>
      </c>
      <c r="B2138" s="35" t="s">
        <v>111</v>
      </c>
      <c r="D2138" s="215" t="str">
        <f>INDEX('Aquo parameters'!$A$1:$H$6130,MATCH($E2138,'Aquo parameters'!$E:$E,0),1)</f>
        <v>mefnct</v>
      </c>
      <c r="E2138" s="35">
        <v>4142</v>
      </c>
      <c r="F2138" s="41" t="str">
        <f>INDEX('Aquo parameters'!$A$1:$H$6130,MATCH($E2138,'Aquo parameters'!$E:$E,0),2)</f>
        <v>mefenacet</v>
      </c>
      <c r="G2138" s="41" t="s">
        <v>112</v>
      </c>
      <c r="H2138" s="241">
        <v>0</v>
      </c>
      <c r="I2138" s="241">
        <v>0</v>
      </c>
      <c r="J2138" s="241">
        <v>1</v>
      </c>
      <c r="K2138" s="20" t="s">
        <v>113</v>
      </c>
      <c r="L2138" s="20" t="s">
        <v>113</v>
      </c>
      <c r="M2138" s="20" t="s">
        <v>114</v>
      </c>
      <c r="O2138" s="20" t="s">
        <v>115</v>
      </c>
      <c r="P2138" s="20" t="str">
        <f t="shared" si="33"/>
        <v>factors.Add(new Factor() { ParameterID = 4142, Key = 2144, StandardizationSet = "Bbk", Parameter = "mefnct", Factor_A = 0, Factor_B = 0, Factor_C = 1, IsMetal = false, IsPak = false, IsOrganic = true });</v>
      </c>
    </row>
    <row r="2139" spans="1:16" x14ac:dyDescent="0.25">
      <c r="A2139" s="34">
        <v>2145</v>
      </c>
      <c r="B2139" s="35" t="s">
        <v>111</v>
      </c>
      <c r="D2139" s="215" t="str">
        <f>INDEX('Aquo parameters'!$A$1:$H$6130,MATCH($E2139,'Aquo parameters'!$E:$E,0),1)</f>
        <v>mefpDC2y</v>
      </c>
      <c r="E2139" s="35">
        <v>4143</v>
      </c>
      <c r="F2139" s="41" t="str">
        <f>INDEX('Aquo parameters'!$A$1:$H$6130,MATCH($E2139,'Aquo parameters'!$E:$E,0),2)</f>
        <v>mefenpyr-diethyl</v>
      </c>
      <c r="G2139" s="41" t="s">
        <v>112</v>
      </c>
      <c r="H2139" s="241">
        <v>0</v>
      </c>
      <c r="I2139" s="241">
        <v>0</v>
      </c>
      <c r="J2139" s="241">
        <v>1</v>
      </c>
      <c r="K2139" s="20" t="s">
        <v>113</v>
      </c>
      <c r="L2139" s="20" t="s">
        <v>113</v>
      </c>
      <c r="M2139" s="20" t="s">
        <v>114</v>
      </c>
      <c r="O2139" s="20" t="s">
        <v>115</v>
      </c>
      <c r="P2139" s="20" t="str">
        <f t="shared" si="33"/>
        <v>factors.Add(new Factor() { ParameterID = 4143, Key = 2145, StandardizationSet = "Bbk", Parameter = "mefpDC2y", Factor_A = 0, Factor_B = 0, Factor_C = 1, IsMetal = false, IsPak = false, IsOrganic = true });</v>
      </c>
    </row>
    <row r="2140" spans="1:16" x14ac:dyDescent="0.25">
      <c r="A2140" s="34">
        <v>2146</v>
      </c>
      <c r="B2140" s="35" t="s">
        <v>111</v>
      </c>
      <c r="D2140" s="215" t="str">
        <f>INDEX('Aquo parameters'!$A$1:$H$6130,MATCH($E2140,'Aquo parameters'!$E:$E,0),1)</f>
        <v>MEHP</v>
      </c>
      <c r="E2140" s="35">
        <v>4144</v>
      </c>
      <c r="F2140" s="41" t="str">
        <f>INDEX('Aquo parameters'!$A$1:$H$6130,MATCH($E2140,'Aquo parameters'!$E:$E,0),2)</f>
        <v>monoethylhexylftalaat (MEHP)</v>
      </c>
      <c r="G2140" s="41" t="s">
        <v>112</v>
      </c>
      <c r="H2140" s="241">
        <v>0</v>
      </c>
      <c r="I2140" s="241">
        <v>0</v>
      </c>
      <c r="J2140" s="241">
        <v>1</v>
      </c>
      <c r="K2140" s="20" t="s">
        <v>113</v>
      </c>
      <c r="L2140" s="20" t="s">
        <v>113</v>
      </c>
      <c r="M2140" s="20" t="s">
        <v>114</v>
      </c>
      <c r="O2140" s="20" t="s">
        <v>115</v>
      </c>
      <c r="P2140" s="20" t="str">
        <f t="shared" si="33"/>
        <v>factors.Add(new Factor() { ParameterID = 4144, Key = 2146, StandardizationSet = "Bbk", Parameter = "MEHP", Factor_A = 0, Factor_B = 0, Factor_C = 1, IsMetal = false, IsPak = false, IsOrganic = true });</v>
      </c>
    </row>
    <row r="2141" spans="1:16" x14ac:dyDescent="0.25">
      <c r="A2141" s="34">
        <v>2147</v>
      </c>
      <c r="B2141" s="35" t="s">
        <v>111</v>
      </c>
      <c r="D2141" s="215" t="str">
        <f>INDEX('Aquo parameters'!$A$1:$H$6130,MATCH($E2141,'Aquo parameters'!$E:$E,0),1)</f>
        <v>memtne</v>
      </c>
      <c r="E2141" s="35">
        <v>4145</v>
      </c>
      <c r="F2141" s="41" t="str">
        <f>INDEX('Aquo parameters'!$A$1:$H$6130,MATCH($E2141,'Aquo parameters'!$E:$E,0),2)</f>
        <v>memantine</v>
      </c>
      <c r="G2141" s="41" t="s">
        <v>112</v>
      </c>
      <c r="H2141" s="241">
        <v>0</v>
      </c>
      <c r="I2141" s="241">
        <v>0</v>
      </c>
      <c r="J2141" s="241">
        <v>1</v>
      </c>
      <c r="K2141" s="20" t="s">
        <v>113</v>
      </c>
      <c r="L2141" s="20" t="s">
        <v>113</v>
      </c>
      <c r="M2141" s="20" t="s">
        <v>114</v>
      </c>
      <c r="O2141" s="20" t="s">
        <v>115</v>
      </c>
      <c r="P2141" s="20" t="str">
        <f t="shared" si="33"/>
        <v>factors.Add(new Factor() { ParameterID = 4145, Key = 2147, StandardizationSet = "Bbk", Parameter = "memtne", Factor_A = 0, Factor_B = 0, Factor_C = 1, IsMetal = false, IsPak = false, IsOrganic = true });</v>
      </c>
    </row>
    <row r="2142" spans="1:16" x14ac:dyDescent="0.25">
      <c r="A2142" s="34">
        <v>2148</v>
      </c>
      <c r="B2142" s="35" t="s">
        <v>111</v>
      </c>
      <c r="D2142" s="215" t="str">
        <f>INDEX('Aquo parameters'!$A$1:$H$6130,MATCH($E2142,'Aquo parameters'!$E:$E,0),1)</f>
        <v>mentl</v>
      </c>
      <c r="E2142" s="35">
        <v>4146</v>
      </c>
      <c r="F2142" s="41" t="str">
        <f>INDEX('Aquo parameters'!$A$1:$H$6130,MATCH($E2142,'Aquo parameters'!$E:$E,0),2)</f>
        <v>menthol</v>
      </c>
      <c r="G2142" s="41" t="s">
        <v>112</v>
      </c>
      <c r="H2142" s="241">
        <v>0</v>
      </c>
      <c r="I2142" s="241">
        <v>0</v>
      </c>
      <c r="J2142" s="241">
        <v>1</v>
      </c>
      <c r="K2142" s="20" t="s">
        <v>113</v>
      </c>
      <c r="L2142" s="20" t="s">
        <v>113</v>
      </c>
      <c r="M2142" s="20" t="s">
        <v>114</v>
      </c>
      <c r="O2142" s="20" t="s">
        <v>115</v>
      </c>
      <c r="P2142" s="20" t="str">
        <f t="shared" si="33"/>
        <v>factors.Add(new Factor() { ParameterID = 4146, Key = 2148, StandardizationSet = "Bbk", Parameter = "mentl", Factor_A = 0, Factor_B = 0, Factor_C = 1, IsMetal = false, IsPak = false, IsOrganic = true });</v>
      </c>
    </row>
    <row r="2143" spans="1:16" x14ac:dyDescent="0.25">
      <c r="A2143" s="34">
        <v>2149</v>
      </c>
      <c r="B2143" s="35" t="s">
        <v>111</v>
      </c>
      <c r="D2143" s="215" t="str">
        <f>INDEX('Aquo parameters'!$A$1:$H$6130,MATCH($E2143,'Aquo parameters'!$E:$E,0),1)</f>
        <v>mepnl</v>
      </c>
      <c r="E2143" s="35">
        <v>4147</v>
      </c>
      <c r="F2143" s="41" t="str">
        <f>INDEX('Aquo parameters'!$A$1:$H$6130,MATCH($E2143,'Aquo parameters'!$E:$E,0),2)</f>
        <v>mepronil</v>
      </c>
      <c r="G2143" s="41" t="s">
        <v>112</v>
      </c>
      <c r="H2143" s="241">
        <v>0</v>
      </c>
      <c r="I2143" s="241">
        <v>0</v>
      </c>
      <c r="J2143" s="241">
        <v>1</v>
      </c>
      <c r="K2143" s="20" t="s">
        <v>113</v>
      </c>
      <c r="L2143" s="20" t="s">
        <v>113</v>
      </c>
      <c r="M2143" s="20" t="s">
        <v>114</v>
      </c>
      <c r="O2143" s="20" t="s">
        <v>115</v>
      </c>
      <c r="P2143" s="20" t="str">
        <f t="shared" si="33"/>
        <v>factors.Add(new Factor() { ParameterID = 4147, Key = 2149, StandardizationSet = "Bbk", Parameter = "mepnl", Factor_A = 0, Factor_B = 0, Factor_C = 1, IsMetal = false, IsPak = false, IsOrganic = true });</v>
      </c>
    </row>
    <row r="2144" spans="1:16" x14ac:dyDescent="0.25">
      <c r="A2144" s="34">
        <v>2150</v>
      </c>
      <c r="B2144" s="35" t="s">
        <v>111</v>
      </c>
      <c r="D2144" s="215" t="str">
        <f>INDEX('Aquo parameters'!$A$1:$H$6130,MATCH($E2144,'Aquo parameters'!$E:$E,0),1)</f>
        <v>mepnprm</v>
      </c>
      <c r="E2144" s="35">
        <v>4148</v>
      </c>
      <c r="F2144" s="41" t="str">
        <f>INDEX('Aquo parameters'!$A$1:$H$6130,MATCH($E2144,'Aquo parameters'!$E:$E,0),2)</f>
        <v>mepanipyrim</v>
      </c>
      <c r="G2144" s="41" t="s">
        <v>112</v>
      </c>
      <c r="H2144" s="241">
        <v>0</v>
      </c>
      <c r="I2144" s="241">
        <v>0</v>
      </c>
      <c r="J2144" s="241">
        <v>1</v>
      </c>
      <c r="K2144" s="20" t="s">
        <v>113</v>
      </c>
      <c r="L2144" s="20" t="s">
        <v>113</v>
      </c>
      <c r="M2144" s="20" t="s">
        <v>114</v>
      </c>
      <c r="O2144" s="20" t="s">
        <v>115</v>
      </c>
      <c r="P2144" s="20" t="str">
        <f t="shared" si="33"/>
        <v>factors.Add(new Factor() { ParameterID = 4148, Key = 2150, StandardizationSet = "Bbk", Parameter = "mepnprm", Factor_A = 0, Factor_B = 0, Factor_C = 1, IsMetal = false, IsPak = false, IsOrganic = true });</v>
      </c>
    </row>
    <row r="2145" spans="1:17" x14ac:dyDescent="0.25">
      <c r="A2145" s="34">
        <v>2151</v>
      </c>
      <c r="B2145" s="35" t="s">
        <v>111</v>
      </c>
      <c r="D2145" s="215" t="str">
        <f>INDEX('Aquo parameters'!$A$1:$H$6130,MATCH($E2145,'Aquo parameters'!$E:$E,0),1)</f>
        <v>mepqat</v>
      </c>
      <c r="E2145" s="35">
        <v>4149</v>
      </c>
      <c r="F2145" s="41" t="str">
        <f>INDEX('Aquo parameters'!$A$1:$H$6130,MATCH($E2145,'Aquo parameters'!$E:$E,0),2)</f>
        <v>mepiquat</v>
      </c>
      <c r="G2145" s="41" t="s">
        <v>112</v>
      </c>
      <c r="H2145" s="241">
        <v>0</v>
      </c>
      <c r="I2145" s="241">
        <v>0</v>
      </c>
      <c r="J2145" s="241">
        <v>1</v>
      </c>
      <c r="K2145" s="20" t="s">
        <v>113</v>
      </c>
      <c r="L2145" s="20" t="s">
        <v>113</v>
      </c>
      <c r="M2145" s="20" t="s">
        <v>114</v>
      </c>
      <c r="O2145" s="20" t="s">
        <v>115</v>
      </c>
      <c r="P2145" s="20" t="str">
        <f t="shared" si="33"/>
        <v>factors.Add(new Factor() { ParameterID = 4149, Key = 2151, StandardizationSet = "Bbk", Parameter = "mepqat", Factor_A = 0, Factor_B = 0, Factor_C = 1, IsMetal = false, IsPak = false, IsOrganic = true });</v>
      </c>
    </row>
    <row r="2146" spans="1:17" x14ac:dyDescent="0.25">
      <c r="A2146" s="34">
        <v>2152</v>
      </c>
      <c r="B2146" s="35" t="s">
        <v>111</v>
      </c>
      <c r="D2146" s="215" t="str">
        <f>INDEX('Aquo parameters'!$A$1:$H$6130,MATCH($E2146,'Aquo parameters'!$E:$E,0),1)</f>
        <v>merfs</v>
      </c>
      <c r="E2146" s="35">
        <v>4150</v>
      </c>
      <c r="F2146" s="41" t="str">
        <f>INDEX('Aquo parameters'!$A$1:$H$6130,MATCH($E2146,'Aquo parameters'!$E:$E,0),2)</f>
        <v>merfos</v>
      </c>
      <c r="G2146" s="41" t="s">
        <v>112</v>
      </c>
      <c r="H2146" s="241">
        <v>0</v>
      </c>
      <c r="I2146" s="241">
        <v>0</v>
      </c>
      <c r="J2146" s="241">
        <v>1</v>
      </c>
      <c r="K2146" s="20" t="s">
        <v>113</v>
      </c>
      <c r="L2146" s="20" t="s">
        <v>113</v>
      </c>
      <c r="M2146" s="20" t="s">
        <v>114</v>
      </c>
      <c r="O2146" s="20" t="s">
        <v>115</v>
      </c>
      <c r="P2146" s="20" t="str">
        <f t="shared" si="33"/>
        <v>factors.Add(new Factor() { ParameterID = 4150, Key = 2152, StandardizationSet = "Bbk", Parameter = "merfs", Factor_A = 0, Factor_B = 0, Factor_C = 1, IsMetal = false, IsPak = false, IsOrganic = true });</v>
      </c>
    </row>
    <row r="2147" spans="1:17" x14ac:dyDescent="0.25">
      <c r="A2147" s="34">
        <v>2153</v>
      </c>
      <c r="B2147" s="35" t="s">
        <v>111</v>
      </c>
      <c r="D2147" s="215" t="str">
        <f>INDEX('Aquo parameters'!$A$1:$H$6130,MATCH($E2147,'Aquo parameters'!$E:$E,0),1)</f>
        <v>mesnl</v>
      </c>
      <c r="E2147" s="35">
        <v>4151</v>
      </c>
      <c r="F2147" s="41" t="str">
        <f>INDEX('Aquo parameters'!$A$1:$H$6130,MATCH($E2147,'Aquo parameters'!$E:$E,0),2)</f>
        <v>mestranol</v>
      </c>
      <c r="G2147" s="41" t="s">
        <v>112</v>
      </c>
      <c r="H2147" s="241">
        <v>0</v>
      </c>
      <c r="I2147" s="241">
        <v>0</v>
      </c>
      <c r="J2147" s="241">
        <v>1</v>
      </c>
      <c r="K2147" s="20" t="s">
        <v>113</v>
      </c>
      <c r="L2147" s="20" t="s">
        <v>113</v>
      </c>
      <c r="M2147" s="20" t="s">
        <v>114</v>
      </c>
      <c r="O2147" s="20" t="s">
        <v>115</v>
      </c>
      <c r="P2147" s="20" t="str">
        <f t="shared" si="33"/>
        <v>factors.Add(new Factor() { ParameterID = 4151, Key = 2153, StandardizationSet = "Bbk", Parameter = "mesnl", Factor_A = 0, Factor_B = 0, Factor_C = 1, IsMetal = false, IsPak = false, IsOrganic = true });</v>
      </c>
    </row>
    <row r="2148" spans="1:17" x14ac:dyDescent="0.25">
      <c r="A2148" s="34">
        <v>2154</v>
      </c>
      <c r="B2148" s="35" t="s">
        <v>111</v>
      </c>
      <c r="D2148" s="215" t="str">
        <f>INDEX('Aquo parameters'!$A$1:$H$6130,MATCH($E2148,'Aquo parameters'!$E:$E,0),1)</f>
        <v>messfrnC1y</v>
      </c>
      <c r="E2148" s="35">
        <v>4152</v>
      </c>
      <c r="F2148" s="41" t="str">
        <f>INDEX('Aquo parameters'!$A$1:$H$6130,MATCH($E2148,'Aquo parameters'!$E:$E,0),2)</f>
        <v>mesosulfuron-methyl</v>
      </c>
      <c r="G2148" s="41" t="s">
        <v>112</v>
      </c>
      <c r="H2148" s="241">
        <v>0</v>
      </c>
      <c r="I2148" s="241">
        <v>0</v>
      </c>
      <c r="J2148" s="241">
        <v>1</v>
      </c>
      <c r="K2148" s="20" t="s">
        <v>113</v>
      </c>
      <c r="L2148" s="20" t="s">
        <v>113</v>
      </c>
      <c r="M2148" s="20" t="s">
        <v>114</v>
      </c>
      <c r="O2148" s="20" t="s">
        <v>115</v>
      </c>
      <c r="P2148" s="20" t="str">
        <f t="shared" si="33"/>
        <v>factors.Add(new Factor() { ParameterID = 4152, Key = 2154, StandardizationSet = "Bbk", Parameter = "messfrnC1y", Factor_A = 0, Factor_B = 0, Factor_C = 1, IsMetal = false, IsPak = false, IsOrganic = true });</v>
      </c>
    </row>
    <row r="2149" spans="1:17" x14ac:dyDescent="0.25">
      <c r="A2149" s="34">
        <v>2155</v>
      </c>
      <c r="B2149" s="35" t="s">
        <v>111</v>
      </c>
      <c r="D2149" s="215" t="str">
        <f>INDEX('Aquo parameters'!$A$1:$H$6130,MATCH($E2149,'Aquo parameters'!$E:$E,0),1)</f>
        <v>meston</v>
      </c>
      <c r="E2149" s="35">
        <v>4153</v>
      </c>
      <c r="F2149" s="41" t="str">
        <f>INDEX('Aquo parameters'!$A$1:$H$6130,MATCH($E2149,'Aquo parameters'!$E:$E,0),2)</f>
        <v>mesotrion</v>
      </c>
      <c r="G2149" s="41" t="s">
        <v>112</v>
      </c>
      <c r="H2149" s="241">
        <v>0</v>
      </c>
      <c r="I2149" s="241">
        <v>0</v>
      </c>
      <c r="J2149" s="241">
        <v>1</v>
      </c>
      <c r="K2149" s="20" t="s">
        <v>113</v>
      </c>
      <c r="L2149" s="20" t="s">
        <v>113</v>
      </c>
      <c r="M2149" s="20" t="s">
        <v>114</v>
      </c>
      <c r="O2149" s="20" t="s">
        <v>115</v>
      </c>
      <c r="P2149" s="20" t="str">
        <f t="shared" si="33"/>
        <v>factors.Add(new Factor() { ParameterID = 4153, Key = 2155, StandardizationSet = "Bbk", Parameter = "meston", Factor_A = 0, Factor_B = 0, Factor_C = 1, IsMetal = false, IsPak = false, IsOrganic = true });</v>
      </c>
    </row>
    <row r="2150" spans="1:17" x14ac:dyDescent="0.25">
      <c r="A2150" s="34">
        <v>2156</v>
      </c>
      <c r="B2150" s="35" t="s">
        <v>111</v>
      </c>
      <c r="D2150" s="215" t="str">
        <f>INDEX('Aquo parameters'!$A$1:$H$6130,MATCH($E2150,'Aquo parameters'!$E:$E,0),1)</f>
        <v>metcb</v>
      </c>
      <c r="E2150" s="35">
        <v>4154</v>
      </c>
      <c r="F2150" s="41" t="str">
        <f>INDEX('Aquo parameters'!$A$1:$H$6130,MATCH($E2150,'Aquo parameters'!$E:$E,0),2)</f>
        <v>metolcarb</v>
      </c>
      <c r="G2150" s="41" t="s">
        <v>112</v>
      </c>
      <c r="H2150" s="241">
        <v>0</v>
      </c>
      <c r="I2150" s="241">
        <v>0</v>
      </c>
      <c r="J2150" s="241">
        <v>1</v>
      </c>
      <c r="K2150" s="20" t="s">
        <v>113</v>
      </c>
      <c r="L2150" s="20" t="s">
        <v>113</v>
      </c>
      <c r="M2150" s="20" t="s">
        <v>114</v>
      </c>
      <c r="O2150" s="20" t="s">
        <v>115</v>
      </c>
      <c r="P2150" s="20" t="str">
        <f t="shared" si="33"/>
        <v>factors.Add(new Factor() { ParameterID = 4154, Key = 2156, StandardizationSet = "Bbk", Parameter = "metcb", Factor_A = 0, Factor_B = 0, Factor_C = 1, IsMetal = false, IsPak = false, IsOrganic = true });</v>
      </c>
    </row>
    <row r="2151" spans="1:17" x14ac:dyDescent="0.25">
      <c r="A2151" s="34">
        <v>2157</v>
      </c>
      <c r="B2151" s="35" t="s">
        <v>111</v>
      </c>
      <c r="D2151" s="215" t="str">
        <f>INDEX('Aquo parameters'!$A$1:$H$6130,MATCH($E2151,'Aquo parameters'!$E:$E,0),1)</f>
        <v>metcfs</v>
      </c>
      <c r="E2151" s="35">
        <v>4155</v>
      </c>
      <c r="F2151" s="41" t="str">
        <f>INDEX('Aquo parameters'!$A$1:$H$6130,MATCH($E2151,'Aquo parameters'!$E:$E,0),2)</f>
        <v>methacrifos</v>
      </c>
      <c r="G2151" s="41" t="s">
        <v>112</v>
      </c>
      <c r="H2151" s="241">
        <v>0</v>
      </c>
      <c r="I2151" s="241">
        <v>0</v>
      </c>
      <c r="J2151" s="241">
        <v>1</v>
      </c>
      <c r="K2151" s="20" t="s">
        <v>113</v>
      </c>
      <c r="L2151" s="20" t="s">
        <v>113</v>
      </c>
      <c r="M2151" s="20" t="s">
        <v>114</v>
      </c>
      <c r="O2151" s="20" t="s">
        <v>115</v>
      </c>
      <c r="P2151" s="20" t="str">
        <f t="shared" si="33"/>
        <v>factors.Add(new Factor() { ParameterID = 4155, Key = 2157, StandardizationSet = "Bbk", Parameter = "metcfs", Factor_A = 0, Factor_B = 0, Factor_C = 1, IsMetal = false, IsPak = false, IsOrganic = true });</v>
      </c>
    </row>
    <row r="2152" spans="1:17" x14ac:dyDescent="0.25">
      <c r="A2152" s="34">
        <v>2158</v>
      </c>
      <c r="B2152" s="35" t="s">
        <v>111</v>
      </c>
      <c r="D2152" s="215" t="str">
        <f>INDEX('Aquo parameters'!$A$1:$H$6130,MATCH($E2152,'Aquo parameters'!$E:$E,0),1)</f>
        <v>metcnzl</v>
      </c>
      <c r="E2152" s="35">
        <v>4156</v>
      </c>
      <c r="F2152" s="41" t="str">
        <f>INDEX('Aquo parameters'!$A$1:$H$6130,MATCH($E2152,'Aquo parameters'!$E:$E,0),2)</f>
        <v>metconazool</v>
      </c>
      <c r="G2152" s="41" t="s">
        <v>112</v>
      </c>
      <c r="H2152" s="241">
        <v>0</v>
      </c>
      <c r="I2152" s="241">
        <v>0</v>
      </c>
      <c r="J2152" s="241">
        <v>1</v>
      </c>
      <c r="K2152" s="20" t="s">
        <v>113</v>
      </c>
      <c r="L2152" s="20" t="s">
        <v>113</v>
      </c>
      <c r="M2152" s="20" t="s">
        <v>114</v>
      </c>
      <c r="O2152" s="20" t="s">
        <v>115</v>
      </c>
      <c r="P2152" s="20" t="str">
        <f t="shared" si="33"/>
        <v>factors.Add(new Factor() { ParameterID = 4156, Key = 2158, StandardizationSet = "Bbk", Parameter = "metcnzl", Factor_A = 0, Factor_B = 0, Factor_C = 1, IsMetal = false, IsPak = false, IsOrganic = true });</v>
      </c>
    </row>
    <row r="2153" spans="1:17" x14ac:dyDescent="0.25">
      <c r="A2153" s="34">
        <v>2159</v>
      </c>
      <c r="B2153" s="35" t="s">
        <v>111</v>
      </c>
      <c r="D2153" s="215" t="str">
        <f>INDEX('Aquo parameters'!$A$1:$H$6130,MATCH($E2153,'Aquo parameters'!$E:$E,0),1)</f>
        <v>metfmne</v>
      </c>
      <c r="E2153" s="35">
        <v>4157</v>
      </c>
      <c r="F2153" s="41" t="str">
        <f>INDEX('Aquo parameters'!$A$1:$H$6130,MATCH($E2153,'Aquo parameters'!$E:$E,0),2)</f>
        <v>metformine</v>
      </c>
      <c r="G2153" s="41" t="s">
        <v>112</v>
      </c>
      <c r="H2153" s="241">
        <v>0</v>
      </c>
      <c r="I2153" s="241">
        <v>0</v>
      </c>
      <c r="J2153" s="241">
        <v>1</v>
      </c>
      <c r="K2153" s="20" t="s">
        <v>113</v>
      </c>
      <c r="L2153" s="20" t="s">
        <v>113</v>
      </c>
      <c r="M2153" s="20" t="s">
        <v>114</v>
      </c>
      <c r="O2153" s="20" t="s">
        <v>115</v>
      </c>
      <c r="P2153" s="20" t="str">
        <f t="shared" si="33"/>
        <v>factors.Add(new Factor() { ParameterID = 4157, Key = 2159, StandardizationSet = "Bbk", Parameter = "metfmne", Factor_A = 0, Factor_B = 0, Factor_C = 1, IsMetal = false, IsPak = false, IsOrganic = true });</v>
      </c>
    </row>
    <row r="2154" spans="1:17" x14ac:dyDescent="0.25">
      <c r="A2154" s="34">
        <v>2160</v>
      </c>
      <c r="B2154" s="35" t="s">
        <v>111</v>
      </c>
      <c r="D2154" s="215" t="str">
        <f>INDEX('Aquo parameters'!$A$1:$H$6130,MATCH($E2154,'Aquo parameters'!$E:$E,0),1)</f>
        <v>metfnn</v>
      </c>
      <c r="E2154" s="35">
        <v>4158</v>
      </c>
      <c r="F2154" s="41" t="str">
        <f>INDEX('Aquo parameters'!$A$1:$H$6130,MATCH($E2154,'Aquo parameters'!$E:$E,0),2)</f>
        <v>metrafenon</v>
      </c>
      <c r="G2154" s="41" t="s">
        <v>112</v>
      </c>
      <c r="H2154" s="241">
        <v>0</v>
      </c>
      <c r="I2154" s="241">
        <v>0</v>
      </c>
      <c r="J2154" s="241">
        <v>1</v>
      </c>
      <c r="K2154" s="20" t="s">
        <v>113</v>
      </c>
      <c r="L2154" s="20" t="s">
        <v>113</v>
      </c>
      <c r="M2154" s="20" t="s">
        <v>114</v>
      </c>
      <c r="O2154" s="20" t="s">
        <v>115</v>
      </c>
      <c r="P2154" s="20" t="str">
        <f t="shared" si="33"/>
        <v>factors.Add(new Factor() { ParameterID = 4158, Key = 2160, StandardizationSet = "Bbk", Parameter = "metfnn", Factor_A = 0, Factor_B = 0, Factor_C = 1, IsMetal = false, IsPak = false, IsOrganic = true });</v>
      </c>
    </row>
    <row r="2155" spans="1:17" x14ac:dyDescent="0.25">
      <c r="A2155" s="34">
        <v>2161</v>
      </c>
      <c r="B2155" s="38" t="s">
        <v>111</v>
      </c>
      <c r="C2155" s="51" t="s">
        <v>532</v>
      </c>
      <c r="D2155" s="215" t="str">
        <f>INDEX('Aquo parameters'!$A$1:$H$6130,MATCH($E2155,'Aquo parameters'!$E:$E,0),1)</f>
        <v>metNa</v>
      </c>
      <c r="E2155" s="35">
        <v>4159</v>
      </c>
      <c r="F2155" s="41" t="str">
        <f>INDEX('Aquo parameters'!$A$1:$H$6130,MATCH($E2155,'Aquo parameters'!$E:$E,0),2)</f>
        <v>metham-natrium</v>
      </c>
      <c r="G2155" s="41" t="s">
        <v>112</v>
      </c>
      <c r="H2155" s="40">
        <v>0</v>
      </c>
      <c r="I2155" s="40">
        <v>0</v>
      </c>
      <c r="J2155" s="40">
        <v>1</v>
      </c>
      <c r="K2155" s="20" t="s">
        <v>113</v>
      </c>
      <c r="L2155" s="20" t="s">
        <v>113</v>
      </c>
      <c r="M2155" s="20" t="s">
        <v>114</v>
      </c>
      <c r="N2155" s="43"/>
      <c r="O2155" s="20" t="s">
        <v>115</v>
      </c>
      <c r="P2155" s="20" t="str">
        <f t="shared" si="33"/>
        <v>factors.Add(new Factor() { ParameterID = 4159, Key = 2161, StandardizationSet = "Bbk", Parameter = "metNa", Factor_A = 0, Factor_B = 0, Factor_C = 1, IsMetal = false, IsPak = false, IsOrganic = true });</v>
      </c>
      <c r="Q2155" s="43"/>
    </row>
    <row r="2156" spans="1:17" x14ac:dyDescent="0.25">
      <c r="A2156" s="34">
        <v>2162</v>
      </c>
      <c r="B2156" s="35" t="s">
        <v>111</v>
      </c>
      <c r="D2156" s="215" t="str">
        <f>INDEX('Aquo parameters'!$A$1:$H$6130,MATCH($E2156,'Aquo parameters'!$E:$E,0),1)</f>
        <v>metndzl</v>
      </c>
      <c r="E2156" s="35">
        <v>4160</v>
      </c>
      <c r="F2156" s="41" t="str">
        <f>INDEX('Aquo parameters'!$A$1:$H$6130,MATCH($E2156,'Aquo parameters'!$E:$E,0),2)</f>
        <v>metronidazol</v>
      </c>
      <c r="G2156" s="41" t="s">
        <v>112</v>
      </c>
      <c r="H2156" s="241">
        <v>0</v>
      </c>
      <c r="I2156" s="241">
        <v>0</v>
      </c>
      <c r="J2156" s="241">
        <v>1</v>
      </c>
      <c r="K2156" s="20" t="s">
        <v>113</v>
      </c>
      <c r="L2156" s="20" t="s">
        <v>113</v>
      </c>
      <c r="M2156" s="20" t="s">
        <v>114</v>
      </c>
      <c r="O2156" s="20" t="s">
        <v>115</v>
      </c>
      <c r="P2156" s="20" t="str">
        <f t="shared" si="33"/>
        <v>factors.Add(new Factor() { ParameterID = 4160, Key = 2162, StandardizationSet = "Bbk", Parameter = "metndzl", Factor_A = 0, Factor_B = 0, Factor_C = 1, IsMetal = false, IsPak = false, IsOrganic = true });</v>
      </c>
    </row>
    <row r="2157" spans="1:17" x14ac:dyDescent="0.25">
      <c r="A2157" s="34">
        <v>2163</v>
      </c>
      <c r="B2157" s="35" t="s">
        <v>111</v>
      </c>
      <c r="D2157" s="215" t="str">
        <f>INDEX('Aquo parameters'!$A$1:$H$6130,MATCH($E2157,'Aquo parameters'!$E:$E,0),1)</f>
        <v>metpn</v>
      </c>
      <c r="E2157" s="35">
        <v>4161</v>
      </c>
      <c r="F2157" s="41" t="str">
        <f>INDEX('Aquo parameters'!$A$1:$H$6130,MATCH($E2157,'Aquo parameters'!$E:$E,0),2)</f>
        <v>methopreen</v>
      </c>
      <c r="G2157" s="41" t="s">
        <v>112</v>
      </c>
      <c r="H2157" s="241">
        <v>0</v>
      </c>
      <c r="I2157" s="241">
        <v>0</v>
      </c>
      <c r="J2157" s="241">
        <v>1</v>
      </c>
      <c r="K2157" s="20" t="s">
        <v>113</v>
      </c>
      <c r="L2157" s="20" t="s">
        <v>113</v>
      </c>
      <c r="M2157" s="20" t="s">
        <v>114</v>
      </c>
      <c r="O2157" s="20" t="s">
        <v>115</v>
      </c>
      <c r="P2157" s="20" t="str">
        <f t="shared" si="33"/>
        <v>factors.Add(new Factor() { ParameterID = 4161, Key = 2163, StandardizationSet = "Bbk", Parameter = "metpn", Factor_A = 0, Factor_B = 0, Factor_C = 1, IsMetal = false, IsPak = false, IsOrganic = true });</v>
      </c>
    </row>
    <row r="2158" spans="1:17" x14ac:dyDescent="0.25">
      <c r="A2158" s="34">
        <v>2164</v>
      </c>
      <c r="B2158" s="35" t="s">
        <v>111</v>
      </c>
      <c r="D2158" s="215" t="str">
        <f>INDEX('Aquo parameters'!$A$1:$H$6130,MATCH($E2158,'Aquo parameters'!$E:$E,0),1)</f>
        <v>metrm</v>
      </c>
      <c r="E2158" s="35">
        <v>4162</v>
      </c>
      <c r="F2158" s="41" t="str">
        <f>INDEX('Aquo parameters'!$A$1:$H$6130,MATCH($E2158,'Aquo parameters'!$E:$E,0),2)</f>
        <v>metiram</v>
      </c>
      <c r="G2158" s="41" t="s">
        <v>112</v>
      </c>
      <c r="H2158" s="241">
        <v>0</v>
      </c>
      <c r="I2158" s="241">
        <v>0</v>
      </c>
      <c r="J2158" s="241">
        <v>1</v>
      </c>
      <c r="K2158" s="20" t="s">
        <v>113</v>
      </c>
      <c r="L2158" s="20" t="s">
        <v>113</v>
      </c>
      <c r="M2158" s="20" t="s">
        <v>114</v>
      </c>
      <c r="O2158" s="20" t="s">
        <v>115</v>
      </c>
      <c r="P2158" s="20" t="str">
        <f t="shared" si="33"/>
        <v>factors.Add(new Factor() { ParameterID = 4162, Key = 2164, StandardizationSet = "Bbk", Parameter = "metrm", Factor_A = 0, Factor_B = 0, Factor_C = 1, IsMetal = false, IsPak = false, IsOrganic = true });</v>
      </c>
    </row>
    <row r="2159" spans="1:17" x14ac:dyDescent="0.25">
      <c r="A2159" s="34">
        <v>2165</v>
      </c>
      <c r="B2159" s="35" t="s">
        <v>111</v>
      </c>
      <c r="D2159" s="215" t="str">
        <f>INDEX('Aquo parameters'!$A$1:$H$6130,MATCH($E2159,'Aquo parameters'!$E:$E,0),1)</f>
        <v>metslm</v>
      </c>
      <c r="E2159" s="35">
        <v>4163</v>
      </c>
      <c r="F2159" s="41" t="str">
        <f>INDEX('Aquo parameters'!$A$1:$H$6130,MATCH($E2159,'Aquo parameters'!$E:$E,0),2)</f>
        <v>metosulam</v>
      </c>
      <c r="G2159" s="41" t="s">
        <v>112</v>
      </c>
      <c r="H2159" s="241">
        <v>0</v>
      </c>
      <c r="I2159" s="241">
        <v>0</v>
      </c>
      <c r="J2159" s="241">
        <v>1</v>
      </c>
      <c r="K2159" s="20" t="s">
        <v>113</v>
      </c>
      <c r="L2159" s="20" t="s">
        <v>113</v>
      </c>
      <c r="M2159" s="20" t="s">
        <v>114</v>
      </c>
      <c r="O2159" s="20" t="s">
        <v>115</v>
      </c>
      <c r="P2159" s="20" t="str">
        <f t="shared" si="33"/>
        <v>factors.Add(new Factor() { ParameterID = 4163, Key = 2165, StandardizationSet = "Bbk", Parameter = "metslm", Factor_A = 0, Factor_B = 0, Factor_C = 1, IsMetal = false, IsPak = false, IsOrganic = true });</v>
      </c>
    </row>
    <row r="2160" spans="1:17" x14ac:dyDescent="0.25">
      <c r="A2160" s="34">
        <v>2166</v>
      </c>
      <c r="B2160" s="35" t="s">
        <v>111</v>
      </c>
      <c r="D2160" s="215" t="str">
        <f>INDEX('Aquo parameters'!$A$1:$H$6130,MATCH($E2160,'Aquo parameters'!$E:$E,0),1)</f>
        <v>mettxt</v>
      </c>
      <c r="E2160" s="35">
        <v>4164</v>
      </c>
      <c r="F2160" s="41" t="str">
        <f>INDEX('Aquo parameters'!$A$1:$H$6130,MATCH($E2160,'Aquo parameters'!$E:$E,0),2)</f>
        <v>methotrexaat</v>
      </c>
      <c r="G2160" s="41" t="s">
        <v>112</v>
      </c>
      <c r="H2160" s="241">
        <v>0</v>
      </c>
      <c r="I2160" s="241">
        <v>0</v>
      </c>
      <c r="J2160" s="241">
        <v>1</v>
      </c>
      <c r="K2160" s="20" t="s">
        <v>113</v>
      </c>
      <c r="L2160" s="20" t="s">
        <v>113</v>
      </c>
      <c r="M2160" s="20" t="s">
        <v>114</v>
      </c>
      <c r="O2160" s="20" t="s">
        <v>115</v>
      </c>
      <c r="P2160" s="20" t="str">
        <f t="shared" si="33"/>
        <v>factors.Add(new Factor() { ParameterID = 4164, Key = 2166, StandardizationSet = "Bbk", Parameter = "mettxt", Factor_A = 0, Factor_B = 0, Factor_C = 1, IsMetal = false, IsPak = false, IsOrganic = true });</v>
      </c>
    </row>
    <row r="2161" spans="1:16" x14ac:dyDescent="0.25">
      <c r="A2161" s="34">
        <v>2167</v>
      </c>
      <c r="B2161" s="35" t="s">
        <v>111</v>
      </c>
      <c r="D2161" s="215" t="str">
        <f>INDEX('Aquo parameters'!$A$1:$H$6130,MATCH($E2161,'Aquo parameters'!$E:$E,0),1)</f>
        <v>metzl</v>
      </c>
      <c r="E2161" s="35">
        <v>4165</v>
      </c>
      <c r="F2161" s="41" t="str">
        <f>INDEX('Aquo parameters'!$A$1:$H$6130,MATCH($E2161,'Aquo parameters'!$E:$E,0),2)</f>
        <v>methazol</v>
      </c>
      <c r="G2161" s="41" t="s">
        <v>112</v>
      </c>
      <c r="H2161" s="241">
        <v>0</v>
      </c>
      <c r="I2161" s="241">
        <v>0</v>
      </c>
      <c r="J2161" s="241">
        <v>1</v>
      </c>
      <c r="K2161" s="20" t="s">
        <v>113</v>
      </c>
      <c r="L2161" s="20" t="s">
        <v>113</v>
      </c>
      <c r="M2161" s="20" t="s">
        <v>114</v>
      </c>
      <c r="O2161" s="20" t="s">
        <v>115</v>
      </c>
      <c r="P2161" s="20" t="str">
        <f t="shared" si="33"/>
        <v>factors.Add(new Factor() { ParameterID = 4165, Key = 2167, StandardizationSet = "Bbk", Parameter = "metzl", Factor_A = 0, Factor_B = 0, Factor_C = 1, IsMetal = false, IsPak = false, IsOrganic = true });</v>
      </c>
    </row>
    <row r="2162" spans="1:16" x14ac:dyDescent="0.25">
      <c r="A2162" s="34">
        <v>2168</v>
      </c>
      <c r="B2162" s="35" t="s">
        <v>111</v>
      </c>
      <c r="D2162" s="215" t="str">
        <f>INDEX('Aquo parameters'!$A$1:$H$6130,MATCH($E2162,'Aquo parameters'!$E:$E,0),1)</f>
        <v>mexcbt</v>
      </c>
      <c r="E2162" s="35">
        <v>4166</v>
      </c>
      <c r="F2162" s="41" t="str">
        <f>INDEX('Aquo parameters'!$A$1:$H$6130,MATCH($E2162,'Aquo parameters'!$E:$E,0),2)</f>
        <v>mexacarbaat</v>
      </c>
      <c r="G2162" s="41" t="s">
        <v>112</v>
      </c>
      <c r="H2162" s="241">
        <v>0</v>
      </c>
      <c r="I2162" s="241">
        <v>0</v>
      </c>
      <c r="J2162" s="241">
        <v>1</v>
      </c>
      <c r="K2162" s="20" t="s">
        <v>113</v>
      </c>
      <c r="L2162" s="20" t="s">
        <v>113</v>
      </c>
      <c r="M2162" s="20" t="s">
        <v>114</v>
      </c>
      <c r="O2162" s="20" t="s">
        <v>115</v>
      </c>
      <c r="P2162" s="20" t="str">
        <f t="shared" si="33"/>
        <v>factors.Add(new Factor() { ParameterID = 4166, Key = 2168, StandardizationSet = "Bbk", Parameter = "mexcbt", Factor_A = 0, Factor_B = 0, Factor_C = 1, IsMetal = false, IsPak = false, IsOrganic = true });</v>
      </c>
    </row>
    <row r="2163" spans="1:16" x14ac:dyDescent="0.25">
      <c r="A2163" s="34">
        <v>2169</v>
      </c>
      <c r="B2163" s="35" t="s">
        <v>111</v>
      </c>
      <c r="D2163" s="215" t="str">
        <f>INDEX('Aquo parameters'!$A$1:$H$6130,MATCH($E2163,'Aquo parameters'!$E:$E,0),1)</f>
        <v>MgCl2</v>
      </c>
      <c r="E2163" s="35">
        <v>4167</v>
      </c>
      <c r="F2163" s="41" t="str">
        <f>INDEX('Aquo parameters'!$A$1:$H$6130,MATCH($E2163,'Aquo parameters'!$E:$E,0),2)</f>
        <v>magnesiumchloride</v>
      </c>
      <c r="G2163" s="41" t="s">
        <v>112</v>
      </c>
      <c r="H2163" s="241">
        <v>1</v>
      </c>
      <c r="I2163" s="241">
        <v>0</v>
      </c>
      <c r="J2163" s="241">
        <v>0</v>
      </c>
      <c r="K2163" s="20" t="s">
        <v>113</v>
      </c>
      <c r="L2163" s="20" t="s">
        <v>113</v>
      </c>
      <c r="M2163" s="20" t="s">
        <v>113</v>
      </c>
      <c r="O2163" s="20" t="s">
        <v>115</v>
      </c>
      <c r="P2163" s="20" t="str">
        <f t="shared" si="33"/>
        <v>factors.Add(new Factor() { ParameterID = 4167, Key = 2169, StandardizationSet = "Bbk", Parameter = "MgCl2", Factor_A = 1, Factor_B = 0, Factor_C = 0, IsMetal = false, IsPak = false, IsOrganic = false });</v>
      </c>
    </row>
    <row r="2164" spans="1:16" x14ac:dyDescent="0.25">
      <c r="A2164" s="34">
        <v>2170</v>
      </c>
      <c r="B2164" s="35" t="s">
        <v>111</v>
      </c>
      <c r="D2164" s="215" t="str">
        <f>INDEX('Aquo parameters'!$A$1:$H$6130,MATCH($E2164,'Aquo parameters'!$E:$E,0),1)</f>
        <v>MgO</v>
      </c>
      <c r="E2164" s="35">
        <v>4168</v>
      </c>
      <c r="F2164" s="41" t="str">
        <f>INDEX('Aquo parameters'!$A$1:$H$6130,MATCH($E2164,'Aquo parameters'!$E:$E,0),2)</f>
        <v>magnesiumoxide</v>
      </c>
      <c r="G2164" s="41" t="s">
        <v>112</v>
      </c>
      <c r="H2164" s="241">
        <v>1</v>
      </c>
      <c r="I2164" s="241">
        <v>0</v>
      </c>
      <c r="J2164" s="241">
        <v>0</v>
      </c>
      <c r="K2164" s="20" t="s">
        <v>113</v>
      </c>
      <c r="L2164" s="20" t="s">
        <v>113</v>
      </c>
      <c r="M2164" s="20" t="s">
        <v>113</v>
      </c>
      <c r="O2164" s="20" t="s">
        <v>115</v>
      </c>
      <c r="P2164" s="20" t="str">
        <f t="shared" si="33"/>
        <v>factors.Add(new Factor() { ParameterID = 4168, Key = 2170, StandardizationSet = "Bbk", Parameter = "MgO", Factor_A = 1, Factor_B = 0, Factor_C = 0, IsMetal = false, IsPak = false, IsOrganic = false });</v>
      </c>
    </row>
    <row r="2165" spans="1:16" x14ac:dyDescent="0.25">
      <c r="A2165" s="34">
        <v>2171</v>
      </c>
      <c r="B2165" s="35" t="s">
        <v>111</v>
      </c>
      <c r="D2165" s="215" t="str">
        <f>INDEX('Aquo parameters'!$A$1:$H$6130,MATCH($E2165,'Aquo parameters'!$E:$E,0),1)</f>
        <v>MgP</v>
      </c>
      <c r="E2165" s="35">
        <v>4169</v>
      </c>
      <c r="F2165" s="41" t="str">
        <f>INDEX('Aquo parameters'!$A$1:$H$6130,MATCH($E2165,'Aquo parameters'!$E:$E,0),2)</f>
        <v>magnesiumfosfide</v>
      </c>
      <c r="G2165" s="41" t="s">
        <v>112</v>
      </c>
      <c r="H2165" s="241">
        <v>1</v>
      </c>
      <c r="I2165" s="241">
        <v>0</v>
      </c>
      <c r="J2165" s="241">
        <v>0</v>
      </c>
      <c r="K2165" s="20" t="s">
        <v>113</v>
      </c>
      <c r="L2165" s="20" t="s">
        <v>113</v>
      </c>
      <c r="M2165" s="20" t="s">
        <v>113</v>
      </c>
      <c r="O2165" s="20" t="s">
        <v>115</v>
      </c>
      <c r="P2165" s="20" t="str">
        <f t="shared" si="33"/>
        <v>factors.Add(new Factor() { ParameterID = 4169, Key = 2171, StandardizationSet = "Bbk", Parameter = "MgP", Factor_A = 1, Factor_B = 0, Factor_C = 0, IsMetal = false, IsPak = false, IsOrganic = false });</v>
      </c>
    </row>
    <row r="2166" spans="1:16" x14ac:dyDescent="0.25">
      <c r="A2166" s="34">
        <v>2172</v>
      </c>
      <c r="B2166" s="35" t="s">
        <v>111</v>
      </c>
      <c r="D2166" s="215" t="str">
        <f>INDEX('Aquo parameters'!$A$1:$H$6130,MATCH($E2166,'Aquo parameters'!$E:$E,0),1)</f>
        <v>MHPC</v>
      </c>
      <c r="E2166" s="35">
        <v>4170</v>
      </c>
      <c r="F2166" s="41" t="str">
        <f>INDEX('Aquo parameters'!$A$1:$H$6130,MATCH($E2166,'Aquo parameters'!$E:$E,0),2)</f>
        <v>methyl-3-hydroxyfenylcarbamaat</v>
      </c>
      <c r="G2166" s="41" t="s">
        <v>112</v>
      </c>
      <c r="H2166" s="241">
        <v>0</v>
      </c>
      <c r="I2166" s="241">
        <v>0</v>
      </c>
      <c r="J2166" s="241">
        <v>1</v>
      </c>
      <c r="K2166" s="20" t="s">
        <v>113</v>
      </c>
      <c r="L2166" s="20" t="s">
        <v>113</v>
      </c>
      <c r="M2166" s="20" t="s">
        <v>114</v>
      </c>
      <c r="O2166" s="20" t="s">
        <v>115</v>
      </c>
      <c r="P2166" s="20" t="str">
        <f t="shared" si="33"/>
        <v>factors.Add(new Factor() { ParameterID = 4170, Key = 2172, StandardizationSet = "Bbk", Parameter = "MHPC", Factor_A = 0, Factor_B = 0, Factor_C = 1, IsMetal = false, IsPak = false, IsOrganic = true });</v>
      </c>
    </row>
    <row r="2167" spans="1:16" x14ac:dyDescent="0.25">
      <c r="A2167" s="34">
        <v>2173</v>
      </c>
      <c r="B2167" s="35" t="s">
        <v>111</v>
      </c>
      <c r="D2167" s="215" t="str">
        <f>INDEX('Aquo parameters'!$A$1:$H$6130,MATCH($E2167,'Aquo parameters'!$E:$E,0),1)</f>
        <v>miasrne</v>
      </c>
      <c r="E2167" s="35">
        <v>4171</v>
      </c>
      <c r="F2167" s="41" t="str">
        <f>INDEX('Aquo parameters'!$A$1:$H$6130,MATCH($E2167,'Aquo parameters'!$E:$E,0),2)</f>
        <v>mianserine</v>
      </c>
      <c r="G2167" s="41" t="s">
        <v>112</v>
      </c>
      <c r="H2167" s="242">
        <v>0</v>
      </c>
      <c r="I2167" s="242">
        <v>0</v>
      </c>
      <c r="J2167" s="242">
        <v>1</v>
      </c>
      <c r="K2167" s="20" t="s">
        <v>113</v>
      </c>
      <c r="L2167" s="20" t="s">
        <v>113</v>
      </c>
      <c r="M2167" s="20" t="s">
        <v>114</v>
      </c>
      <c r="O2167" s="20" t="s">
        <v>115</v>
      </c>
      <c r="P2167" s="20" t="str">
        <f t="shared" si="33"/>
        <v>factors.Add(new Factor() { ParameterID = 4171, Key = 2173, StandardizationSet = "Bbk", Parameter = "miasrne", Factor_A = 0, Factor_B = 0, Factor_C = 1, IsMetal = false, IsPak = false, IsOrganic = true });</v>
      </c>
    </row>
    <row r="2168" spans="1:16" x14ac:dyDescent="0.25">
      <c r="A2168" s="34">
        <v>2174</v>
      </c>
      <c r="B2168" s="35" t="s">
        <v>111</v>
      </c>
      <c r="D2168" s="215" t="str">
        <f>INDEX('Aquo parameters'!$A$1:$H$6130,MATCH($E2168,'Aquo parameters'!$E:$E,0),1)</f>
        <v>micanzl</v>
      </c>
      <c r="E2168" s="35">
        <v>4172</v>
      </c>
      <c r="F2168" s="41" t="str">
        <f>INDEX('Aquo parameters'!$A$1:$H$6130,MATCH($E2168,'Aquo parameters'!$E:$E,0),2)</f>
        <v>miconazol</v>
      </c>
      <c r="G2168" s="41" t="s">
        <v>112</v>
      </c>
      <c r="H2168" s="242">
        <v>0</v>
      </c>
      <c r="I2168" s="242">
        <v>0</v>
      </c>
      <c r="J2168" s="242">
        <v>1</v>
      </c>
      <c r="K2168" s="20" t="s">
        <v>113</v>
      </c>
      <c r="L2168" s="20" t="s">
        <v>113</v>
      </c>
      <c r="M2168" s="20" t="s">
        <v>114</v>
      </c>
      <c r="O2168" s="20" t="s">
        <v>115</v>
      </c>
      <c r="P2168" s="20" t="str">
        <f t="shared" si="33"/>
        <v>factors.Add(new Factor() { ParameterID = 4172, Key = 2174, StandardizationSet = "Bbk", Parameter = "micanzl", Factor_A = 0, Factor_B = 0, Factor_C = 1, IsMetal = false, IsPak = false, IsOrganic = true });</v>
      </c>
    </row>
    <row r="2169" spans="1:16" x14ac:dyDescent="0.25">
      <c r="A2169" s="34">
        <v>2176</v>
      </c>
      <c r="B2169" s="35" t="s">
        <v>111</v>
      </c>
      <c r="D2169" s="215" t="str">
        <f>INDEX('Aquo parameters'!$A$1:$H$6130,MATCH($E2169,'Aquo parameters'!$E:$E,0),1)</f>
        <v>mlxlM</v>
      </c>
      <c r="E2169" s="35">
        <v>4176</v>
      </c>
      <c r="F2169" s="41" t="str">
        <f>INDEX('Aquo parameters'!$A$1:$H$6130,MATCH($E2169,'Aquo parameters'!$E:$E,0),2)</f>
        <v>metalaxyl-M</v>
      </c>
      <c r="G2169" s="41" t="s">
        <v>112</v>
      </c>
      <c r="H2169" s="241">
        <v>0</v>
      </c>
      <c r="I2169" s="241">
        <v>0</v>
      </c>
      <c r="J2169" s="241">
        <v>1</v>
      </c>
      <c r="K2169" s="20" t="s">
        <v>113</v>
      </c>
      <c r="L2169" s="20" t="s">
        <v>113</v>
      </c>
      <c r="M2169" s="20" t="s">
        <v>114</v>
      </c>
      <c r="O2169" s="20" t="s">
        <v>115</v>
      </c>
      <c r="P2169" s="20" t="str">
        <f t="shared" si="33"/>
        <v>factors.Add(new Factor() { ParameterID = 4176, Key = 2176, StandardizationSet = "Bbk", Parameter = "mlxlM", Factor_A = 0, Factor_B = 0, Factor_C = 1, IsMetal = false, IsPak = false, IsOrganic = true });</v>
      </c>
    </row>
    <row r="2170" spans="1:16" x14ac:dyDescent="0.25">
      <c r="A2170" s="34">
        <v>2177</v>
      </c>
      <c r="B2170" s="35" t="s">
        <v>111</v>
      </c>
      <c r="D2170" s="215" t="str">
        <f>INDEX('Aquo parameters'!$A$1:$H$6130,MATCH($E2170,'Aquo parameters'!$E:$E,0),1)</f>
        <v>Mn52</v>
      </c>
      <c r="E2170" s="35">
        <v>4178</v>
      </c>
      <c r="F2170" s="41" t="str">
        <f>INDEX('Aquo parameters'!$A$1:$H$6130,MATCH($E2170,'Aquo parameters'!$E:$E,0),2)</f>
        <v>mangaan 52</v>
      </c>
      <c r="G2170" s="41" t="s">
        <v>112</v>
      </c>
      <c r="H2170" s="241">
        <v>1</v>
      </c>
      <c r="I2170" s="241">
        <v>0</v>
      </c>
      <c r="J2170" s="241">
        <v>0</v>
      </c>
      <c r="K2170" s="20" t="s">
        <v>113</v>
      </c>
      <c r="L2170" s="20" t="s">
        <v>113</v>
      </c>
      <c r="M2170" s="20" t="s">
        <v>113</v>
      </c>
      <c r="O2170" s="20" t="s">
        <v>115</v>
      </c>
      <c r="P2170" s="20" t="str">
        <f t="shared" ref="P2170:P2233" si="34">"factors.Add(new Factor() { ParameterID = " &amp; E2170 &amp; ", Key = " &amp; A2170 &amp; ", StandardizationSet = """ &amp; B2170 &amp; """, Parameter = """ &amp; D2170 &amp; """, Factor_A = " &amp; H2170 &amp; ", Factor_B = " &amp; I2170 &amp; ", Factor_C = " &amp; J2170 &amp; ", IsMetal = "&amp; K2170 &amp;", IsPak = "&amp; L2170 &amp;", IsOrganic = "&amp; M2170 &amp;" });"</f>
        <v>factors.Add(new Factor() { ParameterID = 4178, Key = 2177, StandardizationSet = "Bbk", Parameter = "Mn52", Factor_A = 1, Factor_B = 0, Factor_C = 0, IsMetal = false, IsPak = false, IsOrganic = false });</v>
      </c>
    </row>
    <row r="2171" spans="1:16" x14ac:dyDescent="0.25">
      <c r="A2171" s="34">
        <v>2178</v>
      </c>
      <c r="B2171" s="35" t="s">
        <v>111</v>
      </c>
      <c r="D2171" s="215" t="str">
        <f>INDEX('Aquo parameters'!$A$1:$H$6130,MATCH($E2171,'Aquo parameters'!$E:$E,0),1)</f>
        <v>Mn54</v>
      </c>
      <c r="E2171" s="35">
        <v>4179</v>
      </c>
      <c r="F2171" s="41" t="str">
        <f>INDEX('Aquo parameters'!$A$1:$H$6130,MATCH($E2171,'Aquo parameters'!$E:$E,0),2)</f>
        <v>mangaan 54</v>
      </c>
      <c r="G2171" s="41" t="s">
        <v>112</v>
      </c>
      <c r="H2171" s="241">
        <v>1</v>
      </c>
      <c r="I2171" s="241">
        <v>0</v>
      </c>
      <c r="J2171" s="241">
        <v>0</v>
      </c>
      <c r="K2171" s="20" t="s">
        <v>113</v>
      </c>
      <c r="L2171" s="20" t="s">
        <v>113</v>
      </c>
      <c r="M2171" s="20" t="s">
        <v>113</v>
      </c>
      <c r="O2171" s="20" t="s">
        <v>115</v>
      </c>
      <c r="P2171" s="20" t="str">
        <f t="shared" si="34"/>
        <v>factors.Add(new Factor() { ParameterID = 4179, Key = 2178, StandardizationSet = "Bbk", Parameter = "Mn54", Factor_A = 1, Factor_B = 0, Factor_C = 0, IsMetal = false, IsPak = false, IsOrganic = false });</v>
      </c>
    </row>
    <row r="2172" spans="1:16" x14ac:dyDescent="0.25">
      <c r="A2172" s="34">
        <v>2179</v>
      </c>
      <c r="B2172" s="35" t="s">
        <v>111</v>
      </c>
      <c r="D2172" s="215" t="str">
        <f>INDEX('Aquo parameters'!$A$1:$H$6130,MATCH($E2172,'Aquo parameters'!$E:$E,0),1)</f>
        <v>Mo99</v>
      </c>
      <c r="E2172" s="35">
        <v>4180</v>
      </c>
      <c r="F2172" s="41" t="str">
        <f>INDEX('Aquo parameters'!$A$1:$H$6130,MATCH($E2172,'Aquo parameters'!$E:$E,0),2)</f>
        <v>molybdeen 99</v>
      </c>
      <c r="G2172" s="41" t="s">
        <v>112</v>
      </c>
      <c r="H2172" s="241">
        <v>1</v>
      </c>
      <c r="I2172" s="241">
        <v>0</v>
      </c>
      <c r="J2172" s="241">
        <v>0</v>
      </c>
      <c r="K2172" s="20" t="s">
        <v>113</v>
      </c>
      <c r="L2172" s="20" t="s">
        <v>113</v>
      </c>
      <c r="M2172" s="20" t="s">
        <v>113</v>
      </c>
      <c r="O2172" s="20" t="s">
        <v>115</v>
      </c>
      <c r="P2172" s="20" t="str">
        <f t="shared" si="34"/>
        <v>factors.Add(new Factor() { ParameterID = 4180, Key = 2179, StandardizationSet = "Bbk", Parameter = "Mo99", Factor_A = 1, Factor_B = 0, Factor_C = 0, IsMetal = false, IsPak = false, IsOrganic = false });</v>
      </c>
    </row>
    <row r="2173" spans="1:16" x14ac:dyDescent="0.25">
      <c r="A2173" s="34">
        <v>2180</v>
      </c>
      <c r="B2173" s="35" t="s">
        <v>111</v>
      </c>
      <c r="D2173" s="215" t="str">
        <f>INDEX('Aquo parameters'!$A$1:$H$6130,MATCH($E2173,'Aquo parameters'!$E:$E,0),1)</f>
        <v>monlde</v>
      </c>
      <c r="E2173" s="35">
        <v>4182</v>
      </c>
      <c r="F2173" s="41" t="str">
        <f>INDEX('Aquo parameters'!$A$1:$H$6130,MATCH($E2173,'Aquo parameters'!$E:$E,0),2)</f>
        <v>monalide</v>
      </c>
      <c r="G2173" s="41" t="s">
        <v>112</v>
      </c>
      <c r="H2173" s="241">
        <v>0</v>
      </c>
      <c r="I2173" s="241">
        <v>0</v>
      </c>
      <c r="J2173" s="241">
        <v>1</v>
      </c>
      <c r="K2173" s="20" t="s">
        <v>113</v>
      </c>
      <c r="L2173" s="20" t="s">
        <v>113</v>
      </c>
      <c r="M2173" s="20" t="s">
        <v>114</v>
      </c>
      <c r="O2173" s="20" t="s">
        <v>115</v>
      </c>
      <c r="P2173" s="20" t="str">
        <f t="shared" si="34"/>
        <v>factors.Add(new Factor() { ParameterID = 4182, Key = 2180, StandardizationSet = "Bbk", Parameter = "monlde", Factor_A = 0, Factor_B = 0, Factor_C = 1, IsMetal = false, IsPak = false, IsOrganic = true });</v>
      </c>
    </row>
    <row r="2174" spans="1:16" x14ac:dyDescent="0.25">
      <c r="A2174" s="34">
        <v>2181</v>
      </c>
      <c r="B2174" s="35" t="s">
        <v>111</v>
      </c>
      <c r="D2174" s="215" t="str">
        <f>INDEX('Aquo parameters'!$A$1:$H$6130,MATCH($E2174,'Aquo parameters'!$E:$E,0),1)</f>
        <v>monsfrm</v>
      </c>
      <c r="E2174" s="35">
        <v>4184</v>
      </c>
      <c r="F2174" s="41" t="str">
        <f>INDEX('Aquo parameters'!$A$1:$H$6130,MATCH($E2174,'Aquo parameters'!$E:$E,0),2)</f>
        <v>monosulfiram</v>
      </c>
      <c r="G2174" s="41" t="s">
        <v>112</v>
      </c>
      <c r="H2174" s="242">
        <v>0</v>
      </c>
      <c r="I2174" s="242">
        <v>0</v>
      </c>
      <c r="J2174" s="242">
        <v>1</v>
      </c>
      <c r="K2174" s="20" t="s">
        <v>113</v>
      </c>
      <c r="L2174" s="20" t="s">
        <v>113</v>
      </c>
      <c r="M2174" s="20" t="s">
        <v>114</v>
      </c>
      <c r="O2174" s="20" t="s">
        <v>115</v>
      </c>
      <c r="P2174" s="20" t="str">
        <f t="shared" si="34"/>
        <v>factors.Add(new Factor() { ParameterID = 4184, Key = 2181, StandardizationSet = "Bbk", Parameter = "monsfrm", Factor_A = 0, Factor_B = 0, Factor_C = 1, IsMetal = false, IsPak = false, IsOrganic = true });</v>
      </c>
    </row>
    <row r="2175" spans="1:16" x14ac:dyDescent="0.25">
      <c r="A2175" s="34">
        <v>2182</v>
      </c>
      <c r="B2175" s="35" t="s">
        <v>111</v>
      </c>
      <c r="D2175" s="215" t="str">
        <f>INDEX('Aquo parameters'!$A$1:$H$6130,MATCH($E2175,'Aquo parameters'!$E:$E,0),1)</f>
        <v>Porg</v>
      </c>
      <c r="E2175" s="35">
        <v>4185</v>
      </c>
      <c r="F2175" s="41" t="str">
        <f>INDEX('Aquo parameters'!$A$1:$H$6130,MATCH($E2175,'Aquo parameters'!$E:$E,0),2)</f>
        <v>fosfor organisch</v>
      </c>
      <c r="G2175" s="41" t="s">
        <v>112</v>
      </c>
      <c r="H2175" s="242">
        <v>1</v>
      </c>
      <c r="I2175" s="242">
        <v>0</v>
      </c>
      <c r="J2175" s="242">
        <v>0</v>
      </c>
      <c r="K2175" s="20" t="s">
        <v>113</v>
      </c>
      <c r="L2175" s="20" t="s">
        <v>113</v>
      </c>
      <c r="M2175" s="20" t="s">
        <v>113</v>
      </c>
      <c r="O2175" s="20" t="s">
        <v>115</v>
      </c>
      <c r="P2175" s="20" t="str">
        <f t="shared" si="34"/>
        <v>factors.Add(new Factor() { ParameterID = 4185, Key = 2182, StandardizationSet = "Bbk", Parameter = "Porg", Factor_A = 1, Factor_B = 0, Factor_C = 0, IsMetal = false, IsPak = false, IsOrganic = false });</v>
      </c>
    </row>
    <row r="2176" spans="1:16" x14ac:dyDescent="0.25">
      <c r="A2176" s="34">
        <v>2183</v>
      </c>
      <c r="B2176" s="35" t="s">
        <v>111</v>
      </c>
      <c r="D2176" s="215" t="str">
        <f>INDEX('Aquo parameters'!$A$1:$H$6130,MATCH($E2176,'Aquo parameters'!$E:$E,0),1)</f>
        <v>mostgs</v>
      </c>
      <c r="E2176" s="35">
        <v>4189</v>
      </c>
      <c r="F2176" s="41" t="str">
        <f>INDEX('Aquo parameters'!$A$1:$H$6130,MATCH($E2176,'Aquo parameters'!$E:$E,0),2)</f>
        <v>mosterdgas</v>
      </c>
      <c r="G2176" s="41" t="s">
        <v>112</v>
      </c>
      <c r="H2176" s="242">
        <v>0</v>
      </c>
      <c r="I2176" s="242">
        <v>0</v>
      </c>
      <c r="J2176" s="242">
        <v>1</v>
      </c>
      <c r="K2176" s="20" t="s">
        <v>113</v>
      </c>
      <c r="L2176" s="20" t="s">
        <v>113</v>
      </c>
      <c r="M2176" s="20" t="s">
        <v>114</v>
      </c>
      <c r="O2176" s="20" t="s">
        <v>115</v>
      </c>
      <c r="P2176" s="20" t="str">
        <f t="shared" si="34"/>
        <v>factors.Add(new Factor() { ParameterID = 4189, Key = 2183, StandardizationSet = "Bbk", Parameter = "mostgs", Factor_A = 0, Factor_B = 0, Factor_C = 1, IsMetal = false, IsPak = false, IsOrganic = true });</v>
      </c>
    </row>
    <row r="2177" spans="1:17" x14ac:dyDescent="0.25">
      <c r="A2177" s="34">
        <v>2184</v>
      </c>
      <c r="B2177" s="35" t="s">
        <v>111</v>
      </c>
      <c r="D2177" s="215" t="str">
        <f>INDEX('Aquo parameters'!$A$1:$H$6130,MATCH($E2177,'Aquo parameters'!$E:$E,0),1)</f>
        <v>MoTO</v>
      </c>
      <c r="E2177" s="35">
        <v>4190</v>
      </c>
      <c r="F2177" s="41" t="str">
        <f>INDEX('Aquo parameters'!$A$1:$H$6130,MATCH($E2177,'Aquo parameters'!$E:$E,0),2)</f>
        <v>molybdeentrioxide</v>
      </c>
      <c r="G2177" s="41" t="s">
        <v>112</v>
      </c>
      <c r="H2177" s="241">
        <v>0</v>
      </c>
      <c r="I2177" s="241">
        <v>0</v>
      </c>
      <c r="J2177" s="241">
        <v>1</v>
      </c>
      <c r="K2177" s="20" t="s">
        <v>113</v>
      </c>
      <c r="L2177" s="20" t="s">
        <v>113</v>
      </c>
      <c r="M2177" s="20" t="s">
        <v>114</v>
      </c>
      <c r="O2177" s="20" t="s">
        <v>115</v>
      </c>
      <c r="P2177" s="20" t="str">
        <f t="shared" si="34"/>
        <v>factors.Add(new Factor() { ParameterID = 4190, Key = 2184, StandardizationSet = "Bbk", Parameter = "MoTO", Factor_A = 0, Factor_B = 0, Factor_C = 1, IsMetal = false, IsPak = false, IsOrganic = true });</v>
      </c>
    </row>
    <row r="2178" spans="1:17" x14ac:dyDescent="0.25">
      <c r="A2178" s="34">
        <v>2185</v>
      </c>
      <c r="B2178" s="35" t="s">
        <v>111</v>
      </c>
      <c r="D2178" s="215" t="str">
        <f>INDEX('Aquo parameters'!$A$1:$H$6130,MATCH($E2178,'Aquo parameters'!$E:$E,0),1)</f>
        <v>Mt</v>
      </c>
      <c r="E2178" s="35">
        <v>4191</v>
      </c>
      <c r="F2178" s="41" t="str">
        <f>INDEX('Aquo parameters'!$A$1:$H$6130,MATCH($E2178,'Aquo parameters'!$E:$E,0),2)</f>
        <v>meitnerium</v>
      </c>
      <c r="G2178" s="41" t="s">
        <v>112</v>
      </c>
      <c r="H2178" s="241">
        <v>1</v>
      </c>
      <c r="I2178" s="241">
        <v>0</v>
      </c>
      <c r="J2178" s="241">
        <v>0</v>
      </c>
      <c r="K2178" s="20" t="s">
        <v>114</v>
      </c>
      <c r="L2178" s="20" t="s">
        <v>113</v>
      </c>
      <c r="M2178" s="20" t="s">
        <v>113</v>
      </c>
      <c r="O2178" s="20" t="s">
        <v>115</v>
      </c>
      <c r="P2178" s="20" t="str">
        <f t="shared" si="34"/>
        <v>factors.Add(new Factor() { ParameterID = 4191, Key = 2185, StandardizationSet = "Bbk", Parameter = "Mt", Factor_A = 1, Factor_B = 0, Factor_C = 0, IsMetal = true, IsPak = false, IsOrganic = false });</v>
      </c>
    </row>
    <row r="2179" spans="1:17" x14ac:dyDescent="0.25">
      <c r="A2179" s="34">
        <v>2186</v>
      </c>
      <c r="B2179" s="35" t="s">
        <v>111</v>
      </c>
      <c r="D2179" s="215" t="str">
        <f>INDEX('Aquo parameters'!$A$1:$H$6130,MATCH($E2179,'Aquo parameters'!$E:$E,0),1)</f>
        <v>mtmdfs</v>
      </c>
      <c r="E2179" s="35">
        <v>4192</v>
      </c>
      <c r="F2179" s="41" t="str">
        <f>INDEX('Aquo parameters'!$A$1:$H$6130,MATCH($E2179,'Aquo parameters'!$E:$E,0),2)</f>
        <v>methamidofos</v>
      </c>
      <c r="G2179" s="41" t="s">
        <v>112</v>
      </c>
      <c r="H2179" s="242">
        <v>0</v>
      </c>
      <c r="I2179" s="242">
        <v>0</v>
      </c>
      <c r="J2179" s="242">
        <v>1</v>
      </c>
      <c r="K2179" s="20" t="s">
        <v>113</v>
      </c>
      <c r="L2179" s="20" t="s">
        <v>113</v>
      </c>
      <c r="M2179" s="20" t="s">
        <v>114</v>
      </c>
      <c r="O2179" s="20" t="s">
        <v>115</v>
      </c>
      <c r="P2179" s="20" t="str">
        <f t="shared" si="34"/>
        <v>factors.Add(new Factor() { ParameterID = 4192, Key = 2186, StandardizationSet = "Bbk", Parameter = "mtmdfs", Factor_A = 0, Factor_B = 0, Factor_C = 1, IsMetal = false, IsPak = false, IsOrganic = true });</v>
      </c>
    </row>
    <row r="2180" spans="1:17" x14ac:dyDescent="0.25">
      <c r="A2180" s="34">
        <v>2187</v>
      </c>
      <c r="B2180" s="35" t="s">
        <v>111</v>
      </c>
      <c r="D2180" s="215" t="str">
        <f>INDEX('Aquo parameters'!$A$1:$H$6130,MATCH($E2180,'Aquo parameters'!$E:$E,0),1)</f>
        <v>muskketn</v>
      </c>
      <c r="E2180" s="35">
        <v>4193</v>
      </c>
      <c r="F2180" s="41" t="str">
        <f>INDEX('Aquo parameters'!$A$1:$H$6130,MATCH($E2180,'Aquo parameters'!$E:$E,0),2)</f>
        <v>musk keton</v>
      </c>
      <c r="G2180" s="41" t="s">
        <v>112</v>
      </c>
      <c r="H2180" s="241">
        <v>0</v>
      </c>
      <c r="I2180" s="241">
        <v>0</v>
      </c>
      <c r="J2180" s="241">
        <v>1</v>
      </c>
      <c r="K2180" s="20" t="s">
        <v>113</v>
      </c>
      <c r="L2180" s="20" t="s">
        <v>113</v>
      </c>
      <c r="M2180" s="20" t="s">
        <v>114</v>
      </c>
      <c r="O2180" s="20" t="s">
        <v>115</v>
      </c>
      <c r="P2180" s="20" t="str">
        <f t="shared" si="34"/>
        <v>factors.Add(new Factor() { ParameterID = 4193, Key = 2187, StandardizationSet = "Bbk", Parameter = "muskketn", Factor_A = 0, Factor_B = 0, Factor_C = 1, IsMetal = false, IsPak = false, IsOrganic = true });</v>
      </c>
    </row>
    <row r="2181" spans="1:17" x14ac:dyDescent="0.25">
      <c r="A2181" s="34">
        <v>2188</v>
      </c>
      <c r="B2181" s="35" t="s">
        <v>111</v>
      </c>
      <c r="D2181" s="215" t="str">
        <f>INDEX('Aquo parameters'!$A$1:$H$6130,MATCH($E2181,'Aquo parameters'!$E:$E,0),1)</f>
        <v>muskxln</v>
      </c>
      <c r="E2181" s="35">
        <v>4194</v>
      </c>
      <c r="F2181" s="41" t="str">
        <f>INDEX('Aquo parameters'!$A$1:$H$6130,MATCH($E2181,'Aquo parameters'!$E:$E,0),2)</f>
        <v>musk-xyleen</v>
      </c>
      <c r="G2181" s="41" t="s">
        <v>112</v>
      </c>
      <c r="H2181" s="241">
        <v>0</v>
      </c>
      <c r="I2181" s="241">
        <v>0</v>
      </c>
      <c r="J2181" s="241">
        <v>1</v>
      </c>
      <c r="K2181" s="20" t="s">
        <v>113</v>
      </c>
      <c r="L2181" s="20" t="s">
        <v>113</v>
      </c>
      <c r="M2181" s="20" t="s">
        <v>114</v>
      </c>
      <c r="O2181" s="20" t="s">
        <v>115</v>
      </c>
      <c r="P2181" s="20" t="str">
        <f t="shared" si="34"/>
        <v>factors.Add(new Factor() { ParameterID = 4194, Key = 2188, StandardizationSet = "Bbk", Parameter = "muskxln", Factor_A = 0, Factor_B = 0, Factor_C = 1, IsMetal = false, IsPak = false, IsOrganic = true });</v>
      </c>
    </row>
    <row r="2182" spans="1:17" x14ac:dyDescent="0.25">
      <c r="A2182" s="34">
        <v>2189</v>
      </c>
      <c r="B2182" s="35" t="s">
        <v>111</v>
      </c>
      <c r="D2182" s="215" t="str">
        <f>INDEX('Aquo parameters'!$A$1:$H$6130,MATCH($E2182,'Aquo parameters'!$E:$E,0),1)</f>
        <v>mustne</v>
      </c>
      <c r="E2182" s="35">
        <v>4195</v>
      </c>
      <c r="F2182" s="41" t="str">
        <f>INDEX('Aquo parameters'!$A$1:$H$6130,MATCH($E2182,'Aquo parameters'!$E:$E,0),2)</f>
        <v>mustine</v>
      </c>
      <c r="G2182" s="41" t="s">
        <v>112</v>
      </c>
      <c r="H2182" s="241">
        <v>0</v>
      </c>
      <c r="I2182" s="241">
        <v>0</v>
      </c>
      <c r="J2182" s="241">
        <v>1</v>
      </c>
      <c r="K2182" s="20" t="s">
        <v>113</v>
      </c>
      <c r="L2182" s="20" t="s">
        <v>113</v>
      </c>
      <c r="M2182" s="20" t="s">
        <v>114</v>
      </c>
      <c r="O2182" s="20" t="s">
        <v>115</v>
      </c>
      <c r="P2182" s="20" t="str">
        <f t="shared" si="34"/>
        <v>factors.Add(new Factor() { ParameterID = 4195, Key = 2189, StandardizationSet = "Bbk", Parameter = "mustne", Factor_A = 0, Factor_B = 0, Factor_C = 1, IsMetal = false, IsPak = false, IsOrganic = true });</v>
      </c>
    </row>
    <row r="2183" spans="1:17" x14ac:dyDescent="0.25">
      <c r="A2183" s="34">
        <v>2190</v>
      </c>
      <c r="B2183" s="35" t="s">
        <v>111</v>
      </c>
      <c r="D2183" s="215" t="str">
        <f>INDEX('Aquo parameters'!$A$1:$H$6130,MATCH($E2183,'Aquo parameters'!$E:$E,0),1)</f>
        <v>mycbtnl</v>
      </c>
      <c r="E2183" s="35">
        <v>4197</v>
      </c>
      <c r="F2183" s="41" t="str">
        <f>INDEX('Aquo parameters'!$A$1:$H$6130,MATCH($E2183,'Aquo parameters'!$E:$E,0),2)</f>
        <v>myclobutanil</v>
      </c>
      <c r="G2183" s="41" t="s">
        <v>112</v>
      </c>
      <c r="H2183" s="241">
        <v>0</v>
      </c>
      <c r="I2183" s="241">
        <v>0</v>
      </c>
      <c r="J2183" s="241">
        <v>1</v>
      </c>
      <c r="K2183" s="20" t="s">
        <v>113</v>
      </c>
      <c r="L2183" s="20" t="s">
        <v>113</v>
      </c>
      <c r="M2183" s="20" t="s">
        <v>114</v>
      </c>
      <c r="O2183" s="20" t="s">
        <v>115</v>
      </c>
      <c r="P2183" s="20" t="str">
        <f t="shared" si="34"/>
        <v>factors.Add(new Factor() { ParameterID = 4197, Key = 2190, StandardizationSet = "Bbk", Parameter = "mycbtnl", Factor_A = 0, Factor_B = 0, Factor_C = 1, IsMetal = false, IsPak = false, IsOrganic = true });</v>
      </c>
    </row>
    <row r="2184" spans="1:17" x14ac:dyDescent="0.25">
      <c r="A2184" s="34">
        <v>2191</v>
      </c>
      <c r="B2184" s="35" t="s">
        <v>111</v>
      </c>
      <c r="D2184" s="215" t="str">
        <f>INDEX('Aquo parameters'!$A$1:$H$6130,MATCH($E2184,'Aquo parameters'!$E:$E,0),1)</f>
        <v>myomne</v>
      </c>
      <c r="E2184" s="35">
        <v>4198</v>
      </c>
      <c r="F2184" s="41" t="str">
        <f>INDEX('Aquo parameters'!$A$1:$H$6130,MATCH($E2184,'Aquo parameters'!$E:$E,0),2)</f>
        <v>myosmine</v>
      </c>
      <c r="G2184" s="41" t="s">
        <v>112</v>
      </c>
      <c r="H2184" s="241">
        <v>0</v>
      </c>
      <c r="I2184" s="241">
        <v>0</v>
      </c>
      <c r="J2184" s="241">
        <v>1</v>
      </c>
      <c r="K2184" s="20" t="s">
        <v>113</v>
      </c>
      <c r="L2184" s="20" t="s">
        <v>113</v>
      </c>
      <c r="M2184" s="20" t="s">
        <v>114</v>
      </c>
      <c r="O2184" s="20" t="s">
        <v>115</v>
      </c>
      <c r="P2184" s="20" t="str">
        <f t="shared" si="34"/>
        <v>factors.Add(new Factor() { ParameterID = 4198, Key = 2191, StandardizationSet = "Bbk", Parameter = "myomne", Factor_A = 0, Factor_B = 0, Factor_C = 1, IsMetal = false, IsPak = false, IsOrganic = true });</v>
      </c>
    </row>
    <row r="2185" spans="1:17" x14ac:dyDescent="0.25">
      <c r="A2185" s="34">
        <v>2192</v>
      </c>
      <c r="B2185" s="35" t="s">
        <v>111</v>
      </c>
      <c r="D2185" s="215" t="str">
        <f>INDEX('Aquo parameters'!$A$1:$H$6130,MATCH($E2185,'Aquo parameters'!$E:$E,0),1)</f>
        <v>N2</v>
      </c>
      <c r="E2185" s="35">
        <v>4199</v>
      </c>
      <c r="F2185" s="41" t="str">
        <f>INDEX('Aquo parameters'!$A$1:$H$6130,MATCH($E2185,'Aquo parameters'!$E:$E,0),2)</f>
        <v>distikstof</v>
      </c>
      <c r="G2185" s="41" t="s">
        <v>112</v>
      </c>
      <c r="H2185" s="241">
        <v>1</v>
      </c>
      <c r="I2185" s="241">
        <v>0</v>
      </c>
      <c r="J2185" s="241">
        <v>0</v>
      </c>
      <c r="K2185" s="20" t="s">
        <v>113</v>
      </c>
      <c r="L2185" s="20" t="s">
        <v>113</v>
      </c>
      <c r="M2185" s="20" t="s">
        <v>113</v>
      </c>
      <c r="O2185" s="20" t="s">
        <v>115</v>
      </c>
      <c r="P2185" s="20" t="str">
        <f t="shared" si="34"/>
        <v>factors.Add(new Factor() { ParameterID = 4199, Key = 2192, StandardizationSet = "Bbk", Parameter = "N2", Factor_A = 1, Factor_B = 0, Factor_C = 0, IsMetal = false, IsPak = false, IsOrganic = false });</v>
      </c>
    </row>
    <row r="2186" spans="1:17" x14ac:dyDescent="0.25">
      <c r="A2186" s="34">
        <v>2193</v>
      </c>
      <c r="B2186" s="38" t="s">
        <v>111</v>
      </c>
      <c r="C2186" s="51" t="s">
        <v>533</v>
      </c>
      <c r="D2186" s="215" t="str">
        <f>INDEX('Aquo parameters'!$A$1:$H$6130,MATCH($E2186,'Aquo parameters'!$E:$E,0),1)</f>
        <v>N2DC1yAn</v>
      </c>
      <c r="E2186" s="35">
        <v>4200</v>
      </c>
      <c r="F2186" s="41" t="str">
        <f>INDEX('Aquo parameters'!$A$1:$H$6130,MATCH($E2186,'Aquo parameters'!$E:$E,0),2)</f>
        <v>N,2-dimethylaniline</v>
      </c>
      <c r="G2186" s="41" t="s">
        <v>112</v>
      </c>
      <c r="H2186" s="40">
        <v>0</v>
      </c>
      <c r="I2186" s="40">
        <v>0</v>
      </c>
      <c r="J2186" s="40">
        <v>1</v>
      </c>
      <c r="K2186" s="20" t="s">
        <v>113</v>
      </c>
      <c r="L2186" s="20" t="s">
        <v>113</v>
      </c>
      <c r="M2186" s="20" t="s">
        <v>114</v>
      </c>
      <c r="N2186" s="43"/>
      <c r="O2186" s="20" t="s">
        <v>115</v>
      </c>
      <c r="P2186" s="20" t="str">
        <f t="shared" si="34"/>
        <v>factors.Add(new Factor() { ParameterID = 4200, Key = 2193, StandardizationSet = "Bbk", Parameter = "N2DC1yAn", Factor_A = 0, Factor_B = 0, Factor_C = 1, IsMetal = false, IsPak = false, IsOrganic = true });</v>
      </c>
      <c r="Q2186" s="43"/>
    </row>
    <row r="2187" spans="1:17" x14ac:dyDescent="0.25">
      <c r="A2187" s="34">
        <v>2194</v>
      </c>
      <c r="B2187" s="35" t="s">
        <v>111</v>
      </c>
      <c r="D2187" s="215" t="str">
        <f>INDEX('Aquo parameters'!$A$1:$H$6130,MATCH($E2187,'Aquo parameters'!$E:$E,0),1)</f>
        <v>N2O</v>
      </c>
      <c r="E2187" s="35">
        <v>4201</v>
      </c>
      <c r="F2187" s="41" t="str">
        <f>INDEX('Aquo parameters'!$A$1:$H$6130,MATCH($E2187,'Aquo parameters'!$E:$E,0),2)</f>
        <v>distikstofoxide (lachgas)</v>
      </c>
      <c r="G2187" s="305" t="s">
        <v>253</v>
      </c>
      <c r="H2187" s="251"/>
      <c r="I2187" s="251"/>
      <c r="J2187" s="251"/>
      <c r="K2187" s="234"/>
      <c r="L2187" s="234"/>
      <c r="M2187" s="234"/>
      <c r="O2187" s="20" t="s">
        <v>115</v>
      </c>
      <c r="P2187" s="20" t="str">
        <f t="shared" si="34"/>
        <v>factors.Add(new Factor() { ParameterID = 4201, Key = 2194, StandardizationSet = "Bbk", Parameter = "N2O", Factor_A = , Factor_B = , Factor_C = , IsMetal = , IsPak = , IsOrganic =  });</v>
      </c>
    </row>
    <row r="2188" spans="1:17" x14ac:dyDescent="0.25">
      <c r="A2188" s="34">
        <v>2195</v>
      </c>
      <c r="B2188" s="35" t="s">
        <v>111</v>
      </c>
      <c r="D2188" s="215" t="str">
        <f>INDEX('Aquo parameters'!$A$1:$H$6130,MATCH($E2188,'Aquo parameters'!$E:$E,0),1)</f>
        <v>N3AoC3yN12yC</v>
      </c>
      <c r="E2188" s="35">
        <v>4202</v>
      </c>
      <c r="F2188" s="41" t="str">
        <f>INDEX('Aquo parameters'!$A$1:$H$6130,MATCH($E2188,'Aquo parameters'!$E:$E,0),2)</f>
        <v>N-(3-aminopropyl)-N-dodecylpropaan-1,3-diamine</v>
      </c>
      <c r="G2188" s="41" t="s">
        <v>112</v>
      </c>
      <c r="H2188" s="241">
        <v>0</v>
      </c>
      <c r="I2188" s="241">
        <v>0</v>
      </c>
      <c r="J2188" s="241">
        <v>1</v>
      </c>
      <c r="K2188" s="20" t="s">
        <v>113</v>
      </c>
      <c r="L2188" s="20" t="s">
        <v>113</v>
      </c>
      <c r="M2188" s="20" t="s">
        <v>114</v>
      </c>
      <c r="O2188" s="20" t="s">
        <v>115</v>
      </c>
      <c r="P2188" s="20" t="str">
        <f t="shared" si="34"/>
        <v>factors.Add(new Factor() { ParameterID = 4202, Key = 2195, StandardizationSet = "Bbk", Parameter = "N3AoC3yN12yC", Factor_A = 0, Factor_B = 0, Factor_C = 1, IsMetal = false, IsPak = false, IsOrganic = true });</v>
      </c>
    </row>
    <row r="2189" spans="1:17" x14ac:dyDescent="0.25">
      <c r="A2189" s="34">
        <v>2196</v>
      </c>
      <c r="B2189" s="38" t="s">
        <v>111</v>
      </c>
      <c r="C2189" s="51" t="s">
        <v>534</v>
      </c>
      <c r="D2189" s="215" t="str">
        <f>INDEX('Aquo parameters'!$A$1:$H$6130,MATCH($E2189,'Aquo parameters'!$E:$E,0),1)</f>
        <v>N3DC1yAn</v>
      </c>
      <c r="E2189" s="35">
        <v>4203</v>
      </c>
      <c r="F2189" s="41" t="str">
        <f>INDEX('Aquo parameters'!$A$1:$H$6130,MATCH($E2189,'Aquo parameters'!$E:$E,0),2)</f>
        <v>N,3-dimethylaniline</v>
      </c>
      <c r="G2189" s="41" t="s">
        <v>112</v>
      </c>
      <c r="H2189" s="70">
        <v>0</v>
      </c>
      <c r="I2189" s="70">
        <v>0</v>
      </c>
      <c r="J2189" s="70">
        <v>1</v>
      </c>
      <c r="K2189" s="20" t="s">
        <v>113</v>
      </c>
      <c r="L2189" s="20" t="s">
        <v>113</v>
      </c>
      <c r="M2189" s="20" t="s">
        <v>114</v>
      </c>
      <c r="N2189" s="43"/>
      <c r="O2189" s="20" t="s">
        <v>115</v>
      </c>
      <c r="P2189" s="20" t="str">
        <f t="shared" si="34"/>
        <v>factors.Add(new Factor() { ParameterID = 4203, Key = 2196, StandardizationSet = "Bbk", Parameter = "N3DC1yAn", Factor_A = 0, Factor_B = 0, Factor_C = 1, IsMetal = false, IsPak = false, IsOrganic = true });</v>
      </c>
      <c r="Q2189" s="43"/>
    </row>
    <row r="2190" spans="1:17" x14ac:dyDescent="0.25">
      <c r="A2190" s="34">
        <v>2197</v>
      </c>
      <c r="B2190" s="38" t="s">
        <v>111</v>
      </c>
      <c r="C2190" s="51" t="s">
        <v>535</v>
      </c>
      <c r="D2190" s="215" t="str">
        <f>INDEX('Aquo parameters'!$A$1:$H$6130,MATCH($E2190,'Aquo parameters'!$E:$E,0),1)</f>
        <v>N4DC1yAn</v>
      </c>
      <c r="E2190" s="35">
        <v>4204</v>
      </c>
      <c r="F2190" s="41" t="str">
        <f>INDEX('Aquo parameters'!$A$1:$H$6130,MATCH($E2190,'Aquo parameters'!$E:$E,0),2)</f>
        <v>N,4-dimethylaniline</v>
      </c>
      <c r="G2190" s="41" t="s">
        <v>112</v>
      </c>
      <c r="H2190" s="70">
        <v>0</v>
      </c>
      <c r="I2190" s="70">
        <v>0</v>
      </c>
      <c r="J2190" s="70">
        <v>1</v>
      </c>
      <c r="K2190" s="20" t="s">
        <v>113</v>
      </c>
      <c r="L2190" s="20" t="s">
        <v>113</v>
      </c>
      <c r="M2190" s="20" t="s">
        <v>114</v>
      </c>
      <c r="N2190" s="43"/>
      <c r="O2190" s="20" t="s">
        <v>115</v>
      </c>
      <c r="P2190" s="20" t="str">
        <f t="shared" si="34"/>
        <v>factors.Add(new Factor() { ParameterID = 4204, Key = 2197, StandardizationSet = "Bbk", Parameter = "N4DC1yAn", Factor_A = 0, Factor_B = 0, Factor_C = 1, IsMetal = false, IsPak = false, IsOrganic = true });</v>
      </c>
      <c r="Q2190" s="43"/>
    </row>
    <row r="2191" spans="1:17" x14ac:dyDescent="0.25">
      <c r="A2191" s="34">
        <v>2198</v>
      </c>
      <c r="B2191" s="35" t="s">
        <v>111</v>
      </c>
      <c r="D2191" s="215" t="str">
        <f>INDEX('Aquo parameters'!$A$1:$H$6130,MATCH($E2191,'Aquo parameters'!$E:$E,0),1)</f>
        <v>Na22</v>
      </c>
      <c r="E2191" s="35">
        <v>4205</v>
      </c>
      <c r="F2191" s="41" t="str">
        <f>INDEX('Aquo parameters'!$A$1:$H$6130,MATCH($E2191,'Aquo parameters'!$E:$E,0),2)</f>
        <v>natrium 22</v>
      </c>
      <c r="G2191" s="41" t="s">
        <v>112</v>
      </c>
      <c r="H2191" s="241">
        <v>1</v>
      </c>
      <c r="I2191" s="241">
        <v>0</v>
      </c>
      <c r="J2191" s="241">
        <v>0</v>
      </c>
      <c r="K2191" s="20" t="s">
        <v>113</v>
      </c>
      <c r="L2191" s="20" t="s">
        <v>113</v>
      </c>
      <c r="M2191" s="20" t="s">
        <v>113</v>
      </c>
      <c r="O2191" s="20" t="s">
        <v>115</v>
      </c>
      <c r="P2191" s="20" t="str">
        <f t="shared" si="34"/>
        <v>factors.Add(new Factor() { ParameterID = 4205, Key = 2198, StandardizationSet = "Bbk", Parameter = "Na22", Factor_A = 1, Factor_B = 0, Factor_C = 0, IsMetal = false, IsPak = false, IsOrganic = false });</v>
      </c>
    </row>
    <row r="2192" spans="1:17" x14ac:dyDescent="0.25">
      <c r="A2192" s="34">
        <v>2199</v>
      </c>
      <c r="B2192" s="35" t="s">
        <v>111</v>
      </c>
      <c r="D2192" s="215" t="str">
        <f>INDEX('Aquo parameters'!$A$1:$H$6130,MATCH($E2192,'Aquo parameters'!$E:$E,0),1)</f>
        <v>Na2B4O7</v>
      </c>
      <c r="E2192" s="35">
        <v>4206</v>
      </c>
      <c r="F2192" s="41" t="str">
        <f>INDEX('Aquo parameters'!$A$1:$H$6130,MATCH($E2192,'Aquo parameters'!$E:$E,0),2)</f>
        <v>dinatriumtetraboraat</v>
      </c>
      <c r="G2192" s="41" t="s">
        <v>112</v>
      </c>
      <c r="H2192" s="242">
        <v>1</v>
      </c>
      <c r="I2192" s="242">
        <v>0</v>
      </c>
      <c r="J2192" s="242">
        <v>0</v>
      </c>
      <c r="K2192" s="20" t="s">
        <v>113</v>
      </c>
      <c r="L2192" s="20" t="s">
        <v>113</v>
      </c>
      <c r="M2192" s="20" t="s">
        <v>113</v>
      </c>
      <c r="O2192" s="20" t="s">
        <v>115</v>
      </c>
      <c r="P2192" s="20" t="str">
        <f t="shared" si="34"/>
        <v>factors.Add(new Factor() { ParameterID = 4206, Key = 2199, StandardizationSet = "Bbk", Parameter = "Na2B4O7", Factor_A = 1, Factor_B = 0, Factor_C = 0, IsMetal = false, IsPak = false, IsOrganic = false });</v>
      </c>
    </row>
    <row r="2193" spans="1:16" x14ac:dyDescent="0.25">
      <c r="A2193" s="34">
        <v>2200</v>
      </c>
      <c r="B2193" s="35" t="s">
        <v>111</v>
      </c>
      <c r="D2193" s="215" t="str">
        <f>INDEX('Aquo parameters'!$A$1:$H$6130,MATCH($E2193,'Aquo parameters'!$E:$E,0),1)</f>
        <v>Na2B8O13</v>
      </c>
      <c r="E2193" s="35">
        <v>4207</v>
      </c>
      <c r="F2193" s="41" t="str">
        <f>INDEX('Aquo parameters'!$A$1:$H$6130,MATCH($E2193,'Aquo parameters'!$E:$E,0),2)</f>
        <v>dinatriumoctaboraat</v>
      </c>
      <c r="G2193" s="41" t="s">
        <v>112</v>
      </c>
      <c r="H2193" s="242">
        <v>1</v>
      </c>
      <c r="I2193" s="242">
        <v>0</v>
      </c>
      <c r="J2193" s="242">
        <v>0</v>
      </c>
      <c r="K2193" s="20" t="s">
        <v>113</v>
      </c>
      <c r="L2193" s="20" t="s">
        <v>113</v>
      </c>
      <c r="M2193" s="20" t="s">
        <v>113</v>
      </c>
      <c r="O2193" s="20" t="s">
        <v>115</v>
      </c>
      <c r="P2193" s="20" t="str">
        <f t="shared" si="34"/>
        <v>factors.Add(new Factor() { ParameterID = 4207, Key = 2200, StandardizationSet = "Bbk", Parameter = "Na2B8O13", Factor_A = 1, Factor_B = 0, Factor_C = 0, IsMetal = false, IsPak = false, IsOrganic = false });</v>
      </c>
    </row>
    <row r="2194" spans="1:16" x14ac:dyDescent="0.25">
      <c r="A2194" s="34">
        <v>2201</v>
      </c>
      <c r="B2194" s="35" t="s">
        <v>111</v>
      </c>
      <c r="D2194" s="215" t="str">
        <f>INDEX('Aquo parameters'!$A$1:$H$6130,MATCH($E2194,'Aquo parameters'!$E:$E,0),1)</f>
        <v>Na2CO3</v>
      </c>
      <c r="E2194" s="35">
        <v>4208</v>
      </c>
      <c r="F2194" s="41" t="str">
        <f>INDEX('Aquo parameters'!$A$1:$H$6130,MATCH($E2194,'Aquo parameters'!$E:$E,0),2)</f>
        <v>natriumcarbonaat</v>
      </c>
      <c r="G2194" s="41" t="s">
        <v>112</v>
      </c>
      <c r="H2194" s="242">
        <v>1</v>
      </c>
      <c r="I2194" s="242">
        <v>0</v>
      </c>
      <c r="J2194" s="242">
        <v>0</v>
      </c>
      <c r="K2194" s="20" t="s">
        <v>113</v>
      </c>
      <c r="L2194" s="20" t="s">
        <v>113</v>
      </c>
      <c r="M2194" s="20" t="s">
        <v>113</v>
      </c>
      <c r="O2194" s="20" t="s">
        <v>115</v>
      </c>
      <c r="P2194" s="20" t="str">
        <f t="shared" si="34"/>
        <v>factors.Add(new Factor() { ParameterID = 4208, Key = 2201, StandardizationSet = "Bbk", Parameter = "Na2CO3", Factor_A = 1, Factor_B = 0, Factor_C = 0, IsMetal = false, IsPak = false, IsOrganic = false });</v>
      </c>
    </row>
    <row r="2195" spans="1:16" x14ac:dyDescent="0.25">
      <c r="A2195" s="34">
        <v>2202</v>
      </c>
      <c r="B2195" s="35" t="s">
        <v>111</v>
      </c>
      <c r="D2195" s="215" t="str">
        <f>INDEX('Aquo parameters'!$A$1:$H$6130,MATCH($E2195,'Aquo parameters'!$E:$E,0),1)</f>
        <v>Naazde</v>
      </c>
      <c r="E2195" s="35">
        <v>4209</v>
      </c>
      <c r="F2195" s="41" t="str">
        <f>INDEX('Aquo parameters'!$A$1:$H$6130,MATCH($E2195,'Aquo parameters'!$E:$E,0),2)</f>
        <v>natriumazide</v>
      </c>
      <c r="G2195" s="41" t="s">
        <v>112</v>
      </c>
      <c r="H2195" s="242">
        <v>0</v>
      </c>
      <c r="I2195" s="242">
        <v>0</v>
      </c>
      <c r="J2195" s="242">
        <v>1</v>
      </c>
      <c r="K2195" s="20" t="s">
        <v>113</v>
      </c>
      <c r="L2195" s="20" t="s">
        <v>113</v>
      </c>
      <c r="M2195" s="20" t="s">
        <v>114</v>
      </c>
      <c r="O2195" s="20" t="s">
        <v>115</v>
      </c>
      <c r="P2195" s="20" t="str">
        <f t="shared" si="34"/>
        <v>factors.Add(new Factor() { ParameterID = 4209, Key = 2202, StandardizationSet = "Bbk", Parameter = "Naazde", Factor_A = 0, Factor_B = 0, Factor_C = 1, IsMetal = false, IsPak = false, IsOrganic = true });</v>
      </c>
    </row>
    <row r="2196" spans="1:16" x14ac:dyDescent="0.25">
      <c r="A2196" s="34">
        <v>2203</v>
      </c>
      <c r="B2196" s="35" t="s">
        <v>111</v>
      </c>
      <c r="D2196" s="215" t="str">
        <f>INDEX('Aquo parameters'!$A$1:$H$6130,MATCH($E2196,'Aquo parameters'!$E:$E,0),1)</f>
        <v>nabm</v>
      </c>
      <c r="E2196" s="35">
        <v>4210</v>
      </c>
      <c r="F2196" s="41" t="str">
        <f>INDEX('Aquo parameters'!$A$1:$H$6130,MATCH($E2196,'Aquo parameters'!$E:$E,0),2)</f>
        <v>nabam</v>
      </c>
      <c r="G2196" s="41" t="s">
        <v>112</v>
      </c>
      <c r="H2196" s="241">
        <v>0</v>
      </c>
      <c r="I2196" s="241">
        <v>0</v>
      </c>
      <c r="J2196" s="241">
        <v>1</v>
      </c>
      <c r="K2196" s="20" t="s">
        <v>113</v>
      </c>
      <c r="L2196" s="20" t="s">
        <v>113</v>
      </c>
      <c r="M2196" s="20" t="s">
        <v>114</v>
      </c>
      <c r="O2196" s="20" t="s">
        <v>115</v>
      </c>
      <c r="P2196" s="20" t="str">
        <f t="shared" si="34"/>
        <v>factors.Add(new Factor() { ParameterID = 4210, Key = 2203, StandardizationSet = "Bbk", Parameter = "nabm", Factor_A = 0, Factor_B = 0, Factor_C = 1, IsMetal = false, IsPak = false, IsOrganic = true });</v>
      </c>
    </row>
    <row r="2197" spans="1:16" x14ac:dyDescent="0.25">
      <c r="A2197" s="34">
        <v>2204</v>
      </c>
      <c r="B2197" s="35" t="s">
        <v>111</v>
      </c>
      <c r="D2197" s="215" t="str">
        <f>INDEX('Aquo parameters'!$A$1:$H$6130,MATCH($E2197,'Aquo parameters'!$E:$E,0),1)</f>
        <v>NaBrO3</v>
      </c>
      <c r="E2197" s="35">
        <v>4211</v>
      </c>
      <c r="F2197" s="41" t="str">
        <f>INDEX('Aquo parameters'!$A$1:$H$6130,MATCH($E2197,'Aquo parameters'!$E:$E,0),2)</f>
        <v>natriumbromaat</v>
      </c>
      <c r="G2197" s="41" t="s">
        <v>112</v>
      </c>
      <c r="H2197" s="241">
        <v>1</v>
      </c>
      <c r="I2197" s="241">
        <v>0</v>
      </c>
      <c r="J2197" s="241">
        <v>0</v>
      </c>
      <c r="K2197" s="20" t="s">
        <v>113</v>
      </c>
      <c r="L2197" s="20" t="s">
        <v>113</v>
      </c>
      <c r="M2197" s="20" t="s">
        <v>113</v>
      </c>
      <c r="O2197" s="20" t="s">
        <v>115</v>
      </c>
      <c r="P2197" s="20" t="str">
        <f t="shared" si="34"/>
        <v>factors.Add(new Factor() { ParameterID = 4211, Key = 2204, StandardizationSet = "Bbk", Parameter = "NaBrO3", Factor_A = 1, Factor_B = 0, Factor_C = 0, IsMetal = false, IsPak = false, IsOrganic = false });</v>
      </c>
    </row>
    <row r="2198" spans="1:16" x14ac:dyDescent="0.25">
      <c r="A2198" s="34">
        <v>2205</v>
      </c>
      <c r="B2198" s="35" t="s">
        <v>111</v>
      </c>
      <c r="D2198" s="215" t="str">
        <f>INDEX('Aquo parameters'!$A$1:$H$6130,MATCH($E2198,'Aquo parameters'!$E:$E,0),1)</f>
        <v>NaC12yErSO4</v>
      </c>
      <c r="E2198" s="35">
        <v>4212</v>
      </c>
      <c r="F2198" s="41" t="str">
        <f>INDEX('Aquo parameters'!$A$1:$H$6130,MATCH($E2198,'Aquo parameters'!$E:$E,0),2)</f>
        <v>natriumlaurylethersulfaat</v>
      </c>
      <c r="G2198" s="41" t="s">
        <v>112</v>
      </c>
      <c r="H2198" s="242">
        <v>0</v>
      </c>
      <c r="I2198" s="242">
        <v>0</v>
      </c>
      <c r="J2198" s="242">
        <v>1</v>
      </c>
      <c r="K2198" s="20" t="s">
        <v>113</v>
      </c>
      <c r="L2198" s="20" t="s">
        <v>113</v>
      </c>
      <c r="M2198" s="20" t="s">
        <v>114</v>
      </c>
      <c r="O2198" s="20" t="s">
        <v>115</v>
      </c>
      <c r="P2198" s="20" t="str">
        <f t="shared" si="34"/>
        <v>factors.Add(new Factor() { ParameterID = 4212, Key = 2205, StandardizationSet = "Bbk", Parameter = "NaC12yErSO4", Factor_A = 0, Factor_B = 0, Factor_C = 1, IsMetal = false, IsPak = false, IsOrganic = true });</v>
      </c>
    </row>
    <row r="2199" spans="1:16" x14ac:dyDescent="0.25">
      <c r="A2199" s="34">
        <v>2206</v>
      </c>
      <c r="B2199" s="35" t="s">
        <v>111</v>
      </c>
      <c r="D2199" s="215" t="str">
        <f>INDEX('Aquo parameters'!$A$1:$H$6130,MATCH($E2199,'Aquo parameters'!$E:$E,0),1)</f>
        <v>NaCl</v>
      </c>
      <c r="E2199" s="35">
        <v>4213</v>
      </c>
      <c r="F2199" s="41" t="str">
        <f>INDEX('Aquo parameters'!$A$1:$H$6130,MATCH($E2199,'Aquo parameters'!$E:$E,0),2)</f>
        <v>natriumchloride</v>
      </c>
      <c r="G2199" s="41" t="s">
        <v>112</v>
      </c>
      <c r="H2199" s="241">
        <v>1</v>
      </c>
      <c r="I2199" s="241">
        <v>0</v>
      </c>
      <c r="J2199" s="241">
        <v>0</v>
      </c>
      <c r="K2199" s="20" t="s">
        <v>113</v>
      </c>
      <c r="L2199" s="20" t="s">
        <v>113</v>
      </c>
      <c r="M2199" s="20" t="s">
        <v>113</v>
      </c>
      <c r="O2199" s="20" t="s">
        <v>115</v>
      </c>
      <c r="P2199" s="20" t="str">
        <f t="shared" si="34"/>
        <v>factors.Add(new Factor() { ParameterID = 4213, Key = 2206, StandardizationSet = "Bbk", Parameter = "NaCl", Factor_A = 1, Factor_B = 0, Factor_C = 0, IsMetal = false, IsPak = false, IsOrganic = false });</v>
      </c>
    </row>
    <row r="2200" spans="1:16" x14ac:dyDescent="0.25">
      <c r="A2200" s="34">
        <v>2207</v>
      </c>
      <c r="B2200" s="35" t="s">
        <v>111</v>
      </c>
      <c r="D2200" s="215" t="str">
        <f>INDEX('Aquo parameters'!$A$1:$H$6130,MATCH($E2200,'Aquo parameters'!$E:$E,0),1)</f>
        <v>NaClO3</v>
      </c>
      <c r="E2200" s="35">
        <v>4214</v>
      </c>
      <c r="F2200" s="41" t="str">
        <f>INDEX('Aquo parameters'!$A$1:$H$6130,MATCH($E2200,'Aquo parameters'!$E:$E,0),2)</f>
        <v>natriumchloraat</v>
      </c>
      <c r="G2200" s="41" t="s">
        <v>112</v>
      </c>
      <c r="H2200" s="242">
        <v>1</v>
      </c>
      <c r="I2200" s="242">
        <v>0</v>
      </c>
      <c r="J2200" s="242">
        <v>0</v>
      </c>
      <c r="K2200" s="20" t="s">
        <v>113</v>
      </c>
      <c r="L2200" s="20" t="s">
        <v>113</v>
      </c>
      <c r="M2200" s="20" t="s">
        <v>113</v>
      </c>
      <c r="O2200" s="20" t="s">
        <v>115</v>
      </c>
      <c r="P2200" s="20" t="str">
        <f t="shared" si="34"/>
        <v>factors.Add(new Factor() { ParameterID = 4214, Key = 2207, StandardizationSet = "Bbk", Parameter = "NaClO3", Factor_A = 1, Factor_B = 0, Factor_C = 0, IsMetal = false, IsPak = false, IsOrganic = false });</v>
      </c>
    </row>
    <row r="2201" spans="1:16" x14ac:dyDescent="0.25">
      <c r="A2201" s="34">
        <v>2208</v>
      </c>
      <c r="B2201" s="35" t="s">
        <v>111</v>
      </c>
      <c r="D2201" s="215" t="str">
        <f>INDEX('Aquo parameters'!$A$1:$H$6130,MATCH($E2201,'Aquo parameters'!$E:$E,0),1)</f>
        <v>NaClO5H2O</v>
      </c>
      <c r="E2201" s="35">
        <v>4215</v>
      </c>
      <c r="F2201" s="41" t="str">
        <f>INDEX('Aquo parameters'!$A$1:$H$6130,MATCH($E2201,'Aquo parameters'!$E:$E,0),2)</f>
        <v>natriumhypochloriet pentahydraat</v>
      </c>
      <c r="G2201" s="41" t="s">
        <v>112</v>
      </c>
      <c r="H2201" s="242">
        <v>1</v>
      </c>
      <c r="I2201" s="242">
        <v>0</v>
      </c>
      <c r="J2201" s="242">
        <v>0</v>
      </c>
      <c r="K2201" s="20" t="s">
        <v>113</v>
      </c>
      <c r="L2201" s="20" t="s">
        <v>113</v>
      </c>
      <c r="M2201" s="20" t="s">
        <v>113</v>
      </c>
      <c r="O2201" s="20" t="s">
        <v>115</v>
      </c>
      <c r="P2201" s="20" t="str">
        <f t="shared" si="34"/>
        <v>factors.Add(new Factor() { ParameterID = 4215, Key = 2208, StandardizationSet = "Bbk", Parameter = "NaClO5H2O", Factor_A = 1, Factor_B = 0, Factor_C = 0, IsMetal = false, IsPak = false, IsOrganic = false });</v>
      </c>
    </row>
    <row r="2202" spans="1:16" x14ac:dyDescent="0.25">
      <c r="A2202" s="34">
        <v>2209</v>
      </c>
      <c r="B2202" s="35" t="s">
        <v>111</v>
      </c>
      <c r="D2202" s="215" t="str">
        <f>INDEX('Aquo parameters'!$A$1:$H$6130,MATCH($E2202,'Aquo parameters'!$E:$E,0),1)</f>
        <v>NaCN</v>
      </c>
      <c r="E2202" s="35">
        <v>4216</v>
      </c>
      <c r="F2202" s="41" t="str">
        <f>INDEX('Aquo parameters'!$A$1:$H$6130,MATCH($E2202,'Aquo parameters'!$E:$E,0),2)</f>
        <v>natriumcyanide</v>
      </c>
      <c r="G2202" s="41" t="s">
        <v>112</v>
      </c>
      <c r="H2202" s="242">
        <v>1</v>
      </c>
      <c r="I2202" s="242">
        <v>0</v>
      </c>
      <c r="J2202" s="242">
        <v>0</v>
      </c>
      <c r="K2202" s="20" t="s">
        <v>113</v>
      </c>
      <c r="L2202" s="20" t="s">
        <v>113</v>
      </c>
      <c r="M2202" s="20" t="s">
        <v>113</v>
      </c>
      <c r="O2202" s="20" t="s">
        <v>115</v>
      </c>
      <c r="P2202" s="20" t="str">
        <f t="shared" si="34"/>
        <v>factors.Add(new Factor() { ParameterID = 4216, Key = 2209, StandardizationSet = "Bbk", Parameter = "NaCN", Factor_A = 1, Factor_B = 0, Factor_C = 0, IsMetal = false, IsPak = false, IsOrganic = false });</v>
      </c>
    </row>
    <row r="2203" spans="1:16" x14ac:dyDescent="0.25">
      <c r="A2203" s="34">
        <v>2210</v>
      </c>
      <c r="B2203" s="35" t="s">
        <v>111</v>
      </c>
      <c r="D2203" s="215" t="str">
        <f>INDEX('Aquo parameters'!$A$1:$H$6130,MATCH($E2203,'Aquo parameters'!$E:$E,0),1)</f>
        <v>NaDC1yDtocbm</v>
      </c>
      <c r="E2203" s="35">
        <v>4217</v>
      </c>
      <c r="F2203" s="41" t="str">
        <f>INDEX('Aquo parameters'!$A$1:$H$6130,MATCH($E2203,'Aquo parameters'!$E:$E,0),2)</f>
        <v>natriumdimethyldithiocarbamaat</v>
      </c>
      <c r="G2203" s="41" t="s">
        <v>112</v>
      </c>
      <c r="H2203" s="242">
        <v>0</v>
      </c>
      <c r="I2203" s="242">
        <v>0</v>
      </c>
      <c r="J2203" s="242">
        <v>1</v>
      </c>
      <c r="K2203" s="20" t="s">
        <v>113</v>
      </c>
      <c r="L2203" s="20" t="s">
        <v>113</v>
      </c>
      <c r="M2203" s="20" t="s">
        <v>114</v>
      </c>
      <c r="O2203" s="20" t="s">
        <v>115</v>
      </c>
      <c r="P2203" s="20" t="str">
        <f t="shared" si="34"/>
        <v>factors.Add(new Factor() { ParameterID = 4217, Key = 2210, StandardizationSet = "Bbk", Parameter = "NaDC1yDtocbm", Factor_A = 0, Factor_B = 0, Factor_C = 1, IsMetal = false, IsPak = false, IsOrganic = true });</v>
      </c>
    </row>
    <row r="2204" spans="1:16" x14ac:dyDescent="0.25">
      <c r="A2204" s="34">
        <v>2211</v>
      </c>
      <c r="B2204" s="35" t="s">
        <v>111</v>
      </c>
      <c r="D2204" s="215" t="str">
        <f>INDEX('Aquo parameters'!$A$1:$H$6130,MATCH($E2204,'Aquo parameters'!$E:$E,0),1)</f>
        <v>NaDHPO4</v>
      </c>
      <c r="E2204" s="35">
        <v>4218</v>
      </c>
      <c r="F2204" s="41" t="str">
        <f>INDEX('Aquo parameters'!$A$1:$H$6130,MATCH($E2204,'Aquo parameters'!$E:$E,0),2)</f>
        <v>natriumdiwaterstoffosfaat</v>
      </c>
      <c r="G2204" s="41" t="s">
        <v>112</v>
      </c>
      <c r="H2204" s="241">
        <v>1</v>
      </c>
      <c r="I2204" s="241">
        <v>0</v>
      </c>
      <c r="J2204" s="241">
        <v>0</v>
      </c>
      <c r="K2204" s="20" t="s">
        <v>113</v>
      </c>
      <c r="L2204" s="20" t="s">
        <v>113</v>
      </c>
      <c r="M2204" s="20" t="s">
        <v>113</v>
      </c>
      <c r="O2204" s="20" t="s">
        <v>115</v>
      </c>
      <c r="P2204" s="20" t="str">
        <f t="shared" si="34"/>
        <v>factors.Add(new Factor() { ParameterID = 4218, Key = 2211, StandardizationSet = "Bbk", Parameter = "NaDHPO4", Factor_A = 1, Factor_B = 0, Factor_C = 0, IsMetal = false, IsPak = false, IsOrganic = false });</v>
      </c>
    </row>
    <row r="2205" spans="1:16" x14ac:dyDescent="0.25">
      <c r="A2205" s="34">
        <v>2212</v>
      </c>
      <c r="B2205" s="35" t="s">
        <v>111</v>
      </c>
      <c r="D2205" s="215" t="str">
        <f>INDEX('Aquo parameters'!$A$1:$H$6130,MATCH($E2205,'Aquo parameters'!$E:$E,0),1)</f>
        <v>NaFactt</v>
      </c>
      <c r="E2205" s="35">
        <v>4219</v>
      </c>
      <c r="F2205" s="41" t="str">
        <f>INDEX('Aquo parameters'!$A$1:$H$6130,MATCH($E2205,'Aquo parameters'!$E:$E,0),2)</f>
        <v>natriumfluoracetaat</v>
      </c>
      <c r="G2205" s="41" t="s">
        <v>112</v>
      </c>
      <c r="H2205" s="242">
        <v>1</v>
      </c>
      <c r="I2205" s="242">
        <v>0</v>
      </c>
      <c r="J2205" s="242">
        <v>0</v>
      </c>
      <c r="K2205" s="20" t="s">
        <v>113</v>
      </c>
      <c r="L2205" s="20" t="s">
        <v>113</v>
      </c>
      <c r="M2205" s="20" t="s">
        <v>113</v>
      </c>
      <c r="O2205" s="20" t="s">
        <v>115</v>
      </c>
      <c r="P2205" s="20" t="str">
        <f t="shared" si="34"/>
        <v>factors.Add(new Factor() { ParameterID = 4219, Key = 2212, StandardizationSet = "Bbk", Parameter = "NaFactt", Factor_A = 1, Factor_B = 0, Factor_C = 0, IsMetal = false, IsPak = false, IsOrganic = false });</v>
      </c>
    </row>
    <row r="2206" spans="1:16" x14ac:dyDescent="0.25">
      <c r="A2206" s="34">
        <v>2213</v>
      </c>
      <c r="B2206" s="35" t="s">
        <v>111</v>
      </c>
      <c r="D2206" s="215" t="str">
        <f>INDEX('Aquo parameters'!$A$1:$H$6130,MATCH($E2206,'Aquo parameters'!$E:$E,0),1)</f>
        <v>NaHSO3</v>
      </c>
      <c r="E2206" s="35">
        <v>4220</v>
      </c>
      <c r="F2206" s="41" t="str">
        <f>INDEX('Aquo parameters'!$A$1:$H$6130,MATCH($E2206,'Aquo parameters'!$E:$E,0),2)</f>
        <v>natriumwaterstofsulfiet</v>
      </c>
      <c r="G2206" s="41" t="s">
        <v>112</v>
      </c>
      <c r="H2206" s="242">
        <v>1</v>
      </c>
      <c r="I2206" s="242">
        <v>0</v>
      </c>
      <c r="J2206" s="242">
        <v>0</v>
      </c>
      <c r="K2206" s="20" t="s">
        <v>113</v>
      </c>
      <c r="L2206" s="20" t="s">
        <v>113</v>
      </c>
      <c r="M2206" s="20" t="s">
        <v>113</v>
      </c>
      <c r="O2206" s="20" t="s">
        <v>115</v>
      </c>
      <c r="P2206" s="20" t="str">
        <f t="shared" si="34"/>
        <v>factors.Add(new Factor() { ParameterID = 4220, Key = 2213, StandardizationSet = "Bbk", Parameter = "NaHSO3", Factor_A = 1, Factor_B = 0, Factor_C = 0, IsMetal = false, IsPak = false, IsOrganic = false });</v>
      </c>
    </row>
    <row r="2207" spans="1:16" x14ac:dyDescent="0.25">
      <c r="A2207" s="34">
        <v>2214</v>
      </c>
      <c r="B2207" s="35" t="s">
        <v>111</v>
      </c>
      <c r="D2207" s="215" t="str">
        <f>INDEX('Aquo parameters'!$A$1:$H$6130,MATCH($E2207,'Aquo parameters'!$E:$E,0),1)</f>
        <v>NaI</v>
      </c>
      <c r="E2207" s="35">
        <v>4221</v>
      </c>
      <c r="F2207" s="41" t="str">
        <f>INDEX('Aquo parameters'!$A$1:$H$6130,MATCH($E2207,'Aquo parameters'!$E:$E,0),2)</f>
        <v>natriumjodide</v>
      </c>
      <c r="G2207" s="41" t="s">
        <v>112</v>
      </c>
      <c r="H2207" s="242">
        <v>1</v>
      </c>
      <c r="I2207" s="242">
        <v>0</v>
      </c>
      <c r="J2207" s="242">
        <v>0</v>
      </c>
      <c r="K2207" s="20" t="s">
        <v>113</v>
      </c>
      <c r="L2207" s="20" t="s">
        <v>113</v>
      </c>
      <c r="M2207" s="20" t="s">
        <v>113</v>
      </c>
      <c r="O2207" s="20" t="s">
        <v>115</v>
      </c>
      <c r="P2207" s="20" t="str">
        <f t="shared" si="34"/>
        <v>factors.Add(new Factor() { ParameterID = 4221, Key = 2214, StandardizationSet = "Bbk", Parameter = "NaI", Factor_A = 1, Factor_B = 0, Factor_C = 0, IsMetal = false, IsPak = false, IsOrganic = false });</v>
      </c>
    </row>
    <row r="2208" spans="1:16" x14ac:dyDescent="0.25">
      <c r="A2208" s="34">
        <v>2215</v>
      </c>
      <c r="B2208" s="35" t="s">
        <v>111</v>
      </c>
      <c r="D2208" s="215" t="str">
        <f>INDEX('Aquo parameters'!$A$1:$H$6130,MATCH($E2208,'Aquo parameters'!$E:$E,0),1)</f>
        <v>Nalnsfnt</v>
      </c>
      <c r="E2208" s="35">
        <v>4222</v>
      </c>
      <c r="F2208" s="41" t="str">
        <f>INDEX('Aquo parameters'!$A$1:$H$6130,MATCH($E2208,'Aquo parameters'!$E:$E,0),2)</f>
        <v>natrium lignosulfonaat</v>
      </c>
      <c r="G2208" s="41" t="s">
        <v>112</v>
      </c>
      <c r="H2208" s="242">
        <v>0</v>
      </c>
      <c r="I2208" s="242">
        <v>0</v>
      </c>
      <c r="J2208" s="242">
        <v>1</v>
      </c>
      <c r="K2208" s="20" t="s">
        <v>113</v>
      </c>
      <c r="L2208" s="20" t="s">
        <v>113</v>
      </c>
      <c r="M2208" s="20" t="s">
        <v>114</v>
      </c>
      <c r="O2208" s="20" t="s">
        <v>115</v>
      </c>
      <c r="P2208" s="20" t="str">
        <f t="shared" si="34"/>
        <v>factors.Add(new Factor() { ParameterID = 4222, Key = 2215, StandardizationSet = "Bbk", Parameter = "Nalnsfnt", Factor_A = 0, Factor_B = 0, Factor_C = 1, IsMetal = false, IsPak = false, IsOrganic = true });</v>
      </c>
    </row>
    <row r="2209" spans="1:16" x14ac:dyDescent="0.25">
      <c r="A2209" s="34">
        <v>2216</v>
      </c>
      <c r="B2209" s="35" t="s">
        <v>111</v>
      </c>
      <c r="D2209" s="215" t="str">
        <f>INDEX('Aquo parameters'!$A$1:$H$6130,MATCH($E2209,'Aquo parameters'!$E:$E,0),1)</f>
        <v>NaLySO4</v>
      </c>
      <c r="E2209" s="35">
        <v>4223</v>
      </c>
      <c r="F2209" s="41" t="str">
        <f>INDEX('Aquo parameters'!$A$1:$H$6130,MATCH($E2209,'Aquo parameters'!$E:$E,0),2)</f>
        <v>natriumlaurylsulfaat</v>
      </c>
      <c r="G2209" s="41" t="s">
        <v>112</v>
      </c>
      <c r="H2209" s="242">
        <v>1</v>
      </c>
      <c r="I2209" s="242">
        <v>0</v>
      </c>
      <c r="J2209" s="242">
        <v>0</v>
      </c>
      <c r="K2209" s="20" t="s">
        <v>113</v>
      </c>
      <c r="L2209" s="20" t="s">
        <v>113</v>
      </c>
      <c r="M2209" s="20" t="s">
        <v>113</v>
      </c>
      <c r="O2209" s="20" t="s">
        <v>115</v>
      </c>
      <c r="P2209" s="20" t="str">
        <f t="shared" si="34"/>
        <v>factors.Add(new Factor() { ParameterID = 4223, Key = 2216, StandardizationSet = "Bbk", Parameter = "NaLySO4", Factor_A = 1, Factor_B = 0, Factor_C = 0, IsMetal = false, IsPak = false, IsOrganic = false });</v>
      </c>
    </row>
    <row r="2210" spans="1:16" x14ac:dyDescent="0.25">
      <c r="A2210" s="34">
        <v>2217</v>
      </c>
      <c r="B2210" s="35" t="s">
        <v>111</v>
      </c>
      <c r="D2210" s="215" t="str">
        <f>INDEX('Aquo parameters'!$A$1:$H$6130,MATCH($E2210,'Aquo parameters'!$E:$E,0),1)</f>
        <v>Namtolt</v>
      </c>
      <c r="E2210" s="35">
        <v>4224</v>
      </c>
      <c r="F2210" s="41" t="str">
        <f>INDEX('Aquo parameters'!$A$1:$H$6130,MATCH($E2210,'Aquo parameters'!$E:$E,0),2)</f>
        <v>natriummerthiolaat</v>
      </c>
      <c r="G2210" s="41" t="s">
        <v>112</v>
      </c>
      <c r="H2210" s="242">
        <v>0</v>
      </c>
      <c r="I2210" s="242">
        <v>0</v>
      </c>
      <c r="J2210" s="242">
        <v>1</v>
      </c>
      <c r="K2210" s="20" t="s">
        <v>113</v>
      </c>
      <c r="L2210" s="20" t="s">
        <v>113</v>
      </c>
      <c r="M2210" s="20" t="s">
        <v>114</v>
      </c>
      <c r="O2210" s="20" t="s">
        <v>115</v>
      </c>
      <c r="P2210" s="20" t="str">
        <f t="shared" si="34"/>
        <v>factors.Add(new Factor() { ParameterID = 4224, Key = 2217, StandardizationSet = "Bbk", Parameter = "Namtolt", Factor_A = 0, Factor_B = 0, Factor_C = 1, IsMetal = false, IsPak = false, IsOrganic = true });</v>
      </c>
    </row>
    <row r="2211" spans="1:16" x14ac:dyDescent="0.25">
      <c r="A2211" s="34">
        <v>2218</v>
      </c>
      <c r="B2211" s="35" t="s">
        <v>111</v>
      </c>
      <c r="D2211" s="215" t="str">
        <f>INDEX('Aquo parameters'!$A$1:$H$6130,MATCH($E2211,'Aquo parameters'!$E:$E,0),1)</f>
        <v>NaNO2</v>
      </c>
      <c r="E2211" s="35">
        <v>4225</v>
      </c>
      <c r="F2211" s="41" t="str">
        <f>INDEX('Aquo parameters'!$A$1:$H$6130,MATCH($E2211,'Aquo parameters'!$E:$E,0),2)</f>
        <v>natriumnitriet</v>
      </c>
      <c r="G2211" s="41" t="s">
        <v>112</v>
      </c>
      <c r="H2211" s="242">
        <v>1</v>
      </c>
      <c r="I2211" s="242">
        <v>0</v>
      </c>
      <c r="J2211" s="242">
        <v>0</v>
      </c>
      <c r="K2211" s="20" t="s">
        <v>113</v>
      </c>
      <c r="L2211" s="20" t="s">
        <v>113</v>
      </c>
      <c r="M2211" s="20" t="s">
        <v>113</v>
      </c>
      <c r="O2211" s="20" t="s">
        <v>115</v>
      </c>
      <c r="P2211" s="20" t="str">
        <f t="shared" si="34"/>
        <v>factors.Add(new Factor() { ParameterID = 4225, Key = 2218, StandardizationSet = "Bbk", Parameter = "NaNO2", Factor_A = 1, Factor_B = 0, Factor_C = 0, IsMetal = false, IsPak = false, IsOrganic = false });</v>
      </c>
    </row>
    <row r="2212" spans="1:16" x14ac:dyDescent="0.25">
      <c r="A2212" s="34">
        <v>2219</v>
      </c>
      <c r="B2212" s="35" t="s">
        <v>111</v>
      </c>
      <c r="D2212" s="215" t="str">
        <f>INDEX('Aquo parameters'!$A$1:$H$6130,MATCH($E2212,'Aquo parameters'!$E:$E,0),1)</f>
        <v>NaoFyfnt</v>
      </c>
      <c r="E2212" s="35">
        <v>4227</v>
      </c>
      <c r="F2212" s="41" t="str">
        <f>INDEX('Aquo parameters'!$A$1:$H$6130,MATCH($E2212,'Aquo parameters'!$E:$E,0),2)</f>
        <v>natrium-ortho-fenylfenaat</v>
      </c>
      <c r="G2212" s="41" t="s">
        <v>112</v>
      </c>
      <c r="H2212" s="242">
        <v>0</v>
      </c>
      <c r="I2212" s="242">
        <v>0</v>
      </c>
      <c r="J2212" s="242">
        <v>1</v>
      </c>
      <c r="K2212" s="20" t="s">
        <v>113</v>
      </c>
      <c r="L2212" s="20" t="s">
        <v>113</v>
      </c>
      <c r="M2212" s="20" t="s">
        <v>114</v>
      </c>
      <c r="O2212" s="20" t="s">
        <v>115</v>
      </c>
      <c r="P2212" s="20" t="str">
        <f t="shared" si="34"/>
        <v>factors.Add(new Factor() { ParameterID = 4227, Key = 2219, StandardizationSet = "Bbk", Parameter = "NaoFyfnt", Factor_A = 0, Factor_B = 0, Factor_C = 1, IsMetal = false, IsPak = false, IsOrganic = true });</v>
      </c>
    </row>
    <row r="2213" spans="1:16" x14ac:dyDescent="0.25">
      <c r="A2213" s="34">
        <v>2220</v>
      </c>
      <c r="B2213" s="35" t="s">
        <v>111</v>
      </c>
      <c r="D2213" s="215" t="str">
        <f>INDEX('Aquo parameters'!$A$1:$H$6130,MATCH($E2213,'Aquo parameters'!$E:$E,0),1)</f>
        <v>NaOH</v>
      </c>
      <c r="E2213" s="35">
        <v>4228</v>
      </c>
      <c r="F2213" s="41" t="str">
        <f>INDEX('Aquo parameters'!$A$1:$H$6130,MATCH($E2213,'Aquo parameters'!$E:$E,0),2)</f>
        <v>natriumhydroxide</v>
      </c>
      <c r="G2213" s="41" t="s">
        <v>112</v>
      </c>
      <c r="H2213" s="241">
        <v>1</v>
      </c>
      <c r="I2213" s="241">
        <v>0</v>
      </c>
      <c r="J2213" s="241">
        <v>0</v>
      </c>
      <c r="K2213" s="20" t="s">
        <v>113</v>
      </c>
      <c r="L2213" s="20" t="s">
        <v>113</v>
      </c>
      <c r="M2213" s="20" t="s">
        <v>113</v>
      </c>
      <c r="O2213" s="20" t="s">
        <v>115</v>
      </c>
      <c r="P2213" s="20" t="str">
        <f t="shared" si="34"/>
        <v>factors.Add(new Factor() { ParameterID = 4228, Key = 2220, StandardizationSet = "Bbk", Parameter = "NaOH", Factor_A = 1, Factor_B = 0, Factor_C = 0, IsMetal = false, IsPak = false, IsOrganic = false });</v>
      </c>
    </row>
    <row r="2214" spans="1:16" x14ac:dyDescent="0.25">
      <c r="A2214" s="34">
        <v>2221</v>
      </c>
      <c r="B2214" s="35" t="s">
        <v>111</v>
      </c>
      <c r="D2214" s="215" t="str">
        <f>INDEX('Aquo parameters'!$A$1:$H$6130,MATCH($E2214,'Aquo parameters'!$E:$E,0),1)</f>
        <v>NaPeClfnt</v>
      </c>
      <c r="E2214" s="35">
        <v>4229</v>
      </c>
      <c r="F2214" s="41" t="str">
        <f>INDEX('Aquo parameters'!$A$1:$H$6130,MATCH($E2214,'Aquo parameters'!$E:$E,0),2)</f>
        <v>natriumpentachloorfenaat</v>
      </c>
      <c r="G2214" s="41" t="s">
        <v>112</v>
      </c>
      <c r="H2214" s="242">
        <v>0</v>
      </c>
      <c r="I2214" s="242">
        <v>0</v>
      </c>
      <c r="J2214" s="242">
        <v>1</v>
      </c>
      <c r="K2214" s="20" t="s">
        <v>113</v>
      </c>
      <c r="L2214" s="20" t="s">
        <v>113</v>
      </c>
      <c r="M2214" s="20" t="s">
        <v>114</v>
      </c>
      <c r="O2214" s="20" t="s">
        <v>115</v>
      </c>
      <c r="P2214" s="20" t="str">
        <f t="shared" si="34"/>
        <v>factors.Add(new Factor() { ParameterID = 4229, Key = 2221, StandardizationSet = "Bbk", Parameter = "NaPeClfnt", Factor_A = 0, Factor_B = 0, Factor_C = 1, IsMetal = false, IsPak = false, IsOrganic = true });</v>
      </c>
    </row>
    <row r="2215" spans="1:16" x14ac:dyDescent="0.25">
      <c r="A2215" s="34">
        <v>2222</v>
      </c>
      <c r="B2215" s="35" t="s">
        <v>111</v>
      </c>
      <c r="D2215" s="215" t="str">
        <f>INDEX('Aquo parameters'!$A$1:$H$6130,MATCH($E2215,'Aquo parameters'!$E:$E,0),1)</f>
        <v>nappAd</v>
      </c>
      <c r="E2215" s="35">
        <v>4230</v>
      </c>
      <c r="F2215" s="41" t="str">
        <f>INDEX('Aquo parameters'!$A$1:$H$6130,MATCH($E2215,'Aquo parameters'!$E:$E,0),2)</f>
        <v>napropamide</v>
      </c>
      <c r="G2215" s="41" t="s">
        <v>112</v>
      </c>
      <c r="H2215" s="242">
        <v>0</v>
      </c>
      <c r="I2215" s="242">
        <v>0</v>
      </c>
      <c r="J2215" s="242">
        <v>1</v>
      </c>
      <c r="K2215" s="20" t="s">
        <v>113</v>
      </c>
      <c r="L2215" s="20" t="s">
        <v>113</v>
      </c>
      <c r="M2215" s="20" t="s">
        <v>114</v>
      </c>
      <c r="O2215" s="20" t="s">
        <v>115</v>
      </c>
      <c r="P2215" s="20" t="str">
        <f t="shared" si="34"/>
        <v>factors.Add(new Factor() { ParameterID = 4230, Key = 2222, StandardizationSet = "Bbk", Parameter = "nappAd", Factor_A = 0, Factor_B = 0, Factor_C = 1, IsMetal = false, IsPak = false, IsOrganic = true });</v>
      </c>
    </row>
    <row r="2216" spans="1:16" x14ac:dyDescent="0.25">
      <c r="A2216" s="34">
        <v>2223</v>
      </c>
      <c r="B2216" s="35" t="s">
        <v>111</v>
      </c>
      <c r="D2216" s="215" t="str">
        <f>INDEX('Aquo parameters'!$A$1:$H$6130,MATCH($E2216,'Aquo parameters'!$E:$E,0),1)</f>
        <v>naptlm</v>
      </c>
      <c r="E2216" s="35">
        <v>4231</v>
      </c>
      <c r="F2216" s="41" t="str">
        <f>INDEX('Aquo parameters'!$A$1:$H$6130,MATCH($E2216,'Aquo parameters'!$E:$E,0),2)</f>
        <v>naptalam</v>
      </c>
      <c r="G2216" s="41" t="s">
        <v>112</v>
      </c>
      <c r="H2216" s="241">
        <v>0</v>
      </c>
      <c r="I2216" s="241">
        <v>0</v>
      </c>
      <c r="J2216" s="241">
        <v>1</v>
      </c>
      <c r="K2216" s="20" t="s">
        <v>113</v>
      </c>
      <c r="L2216" s="20" t="s">
        <v>113</v>
      </c>
      <c r="M2216" s="20" t="s">
        <v>114</v>
      </c>
      <c r="O2216" s="20" t="s">
        <v>115</v>
      </c>
      <c r="P2216" s="20" t="str">
        <f t="shared" si="34"/>
        <v>factors.Add(new Factor() { ParameterID = 4231, Key = 2223, StandardizationSet = "Bbk", Parameter = "naptlm", Factor_A = 0, Factor_B = 0, Factor_C = 1, IsMetal = false, IsPak = false, IsOrganic = true });</v>
      </c>
    </row>
    <row r="2217" spans="1:16" x14ac:dyDescent="0.25">
      <c r="A2217" s="34">
        <v>2224</v>
      </c>
      <c r="B2217" s="35" t="s">
        <v>111</v>
      </c>
      <c r="D2217" s="215" t="str">
        <f>INDEX('Aquo parameters'!$A$1:$H$6130,MATCH($E2217,'Aquo parameters'!$E:$E,0),1)</f>
        <v>narsne</v>
      </c>
      <c r="E2217" s="35">
        <v>4232</v>
      </c>
      <c r="F2217" s="41" t="str">
        <f>INDEX('Aquo parameters'!$A$1:$H$6130,MATCH($E2217,'Aquo parameters'!$E:$E,0),2)</f>
        <v>narasine</v>
      </c>
      <c r="G2217" s="41" t="s">
        <v>112</v>
      </c>
      <c r="H2217" s="241">
        <v>0</v>
      </c>
      <c r="I2217" s="241">
        <v>0</v>
      </c>
      <c r="J2217" s="241">
        <v>1</v>
      </c>
      <c r="K2217" s="20" t="s">
        <v>113</v>
      </c>
      <c r="L2217" s="20" t="s">
        <v>113</v>
      </c>
      <c r="M2217" s="20" t="s">
        <v>114</v>
      </c>
      <c r="O2217" s="20" t="s">
        <v>115</v>
      </c>
      <c r="P2217" s="20" t="str">
        <f t="shared" si="34"/>
        <v>factors.Add(new Factor() { ParameterID = 4232, Key = 2224, StandardizationSet = "Bbk", Parameter = "narsne", Factor_A = 0, Factor_B = 0, Factor_C = 1, IsMetal = false, IsPak = false, IsOrganic = true });</v>
      </c>
    </row>
    <row r="2218" spans="1:16" x14ac:dyDescent="0.25">
      <c r="A2218" s="34">
        <v>2225</v>
      </c>
      <c r="B2218" s="35" t="s">
        <v>111</v>
      </c>
      <c r="D2218" s="215" t="str">
        <f>INDEX('Aquo parameters'!$A$1:$H$6130,MATCH($E2218,'Aquo parameters'!$E:$E,0),1)</f>
        <v>NaSiO2</v>
      </c>
      <c r="E2218" s="35">
        <v>4233</v>
      </c>
      <c r="F2218" s="41" t="str">
        <f>INDEX('Aquo parameters'!$A$1:$H$6130,MATCH($E2218,'Aquo parameters'!$E:$E,0),2)</f>
        <v>natriumsilicaat</v>
      </c>
      <c r="G2218" s="41" t="s">
        <v>112</v>
      </c>
      <c r="H2218" s="241">
        <v>1</v>
      </c>
      <c r="I2218" s="241">
        <v>0</v>
      </c>
      <c r="J2218" s="241">
        <v>0</v>
      </c>
      <c r="K2218" s="20" t="s">
        <v>113</v>
      </c>
      <c r="L2218" s="20" t="s">
        <v>113</v>
      </c>
      <c r="M2218" s="20" t="s">
        <v>113</v>
      </c>
      <c r="O2218" s="20" t="s">
        <v>115</v>
      </c>
      <c r="P2218" s="20" t="str">
        <f t="shared" si="34"/>
        <v>factors.Add(new Factor() { ParameterID = 4233, Key = 2225, StandardizationSet = "Bbk", Parameter = "NaSiO2", Factor_A = 1, Factor_B = 0, Factor_C = 0, IsMetal = false, IsPak = false, IsOrganic = false });</v>
      </c>
    </row>
    <row r="2219" spans="1:16" x14ac:dyDescent="0.25">
      <c r="A2219" s="34">
        <v>2226</v>
      </c>
      <c r="B2219" s="35" t="s">
        <v>111</v>
      </c>
      <c r="D2219" s="215" t="str">
        <f>INDEX('Aquo parameters'!$A$1:$H$6130,MATCH($E2219,'Aquo parameters'!$E:$E,0),1)</f>
        <v>NaSO4</v>
      </c>
      <c r="E2219" s="35">
        <v>4234</v>
      </c>
      <c r="F2219" s="41" t="str">
        <f>INDEX('Aquo parameters'!$A$1:$H$6130,MATCH($E2219,'Aquo parameters'!$E:$E,0),2)</f>
        <v>natriumsulfaat</v>
      </c>
      <c r="G2219" s="41" t="s">
        <v>112</v>
      </c>
      <c r="H2219" s="242">
        <v>1</v>
      </c>
      <c r="I2219" s="242">
        <v>0</v>
      </c>
      <c r="J2219" s="242">
        <v>0</v>
      </c>
      <c r="K2219" s="20" t="s">
        <v>113</v>
      </c>
      <c r="L2219" s="20" t="s">
        <v>113</v>
      </c>
      <c r="M2219" s="20" t="s">
        <v>113</v>
      </c>
      <c r="O2219" s="20" t="s">
        <v>115</v>
      </c>
      <c r="P2219" s="20" t="str">
        <f t="shared" si="34"/>
        <v>factors.Add(new Factor() { ParameterID = 4234, Key = 2226, StandardizationSet = "Bbk", Parameter = "NaSO4", Factor_A = 1, Factor_B = 0, Factor_C = 0, IsMetal = false, IsPak = false, IsOrganic = false });</v>
      </c>
    </row>
    <row r="2220" spans="1:16" x14ac:dyDescent="0.25">
      <c r="A2220" s="34">
        <v>2227</v>
      </c>
      <c r="B2220" s="35" t="s">
        <v>111</v>
      </c>
      <c r="D2220" s="215" t="str">
        <f>INDEX('Aquo parameters'!$A$1:$H$6130,MATCH($E2220,'Aquo parameters'!$E:$E,0),1)</f>
        <v>natmcn</v>
      </c>
      <c r="E2220" s="35">
        <v>4235</v>
      </c>
      <c r="F2220" s="41" t="str">
        <f>INDEX('Aquo parameters'!$A$1:$H$6130,MATCH($E2220,'Aquo parameters'!$E:$E,0),2)</f>
        <v>natamycin</v>
      </c>
      <c r="G2220" s="41" t="s">
        <v>112</v>
      </c>
      <c r="H2220" s="242">
        <v>0</v>
      </c>
      <c r="I2220" s="242">
        <v>0</v>
      </c>
      <c r="J2220" s="242">
        <v>1</v>
      </c>
      <c r="K2220" s="20" t="s">
        <v>113</v>
      </c>
      <c r="L2220" s="20" t="s">
        <v>113</v>
      </c>
      <c r="M2220" s="20" t="s">
        <v>114</v>
      </c>
      <c r="O2220" s="20" t="s">
        <v>115</v>
      </c>
      <c r="P2220" s="20" t="str">
        <f t="shared" si="34"/>
        <v>factors.Add(new Factor() { ParameterID = 4235, Key = 2227, StandardizationSet = "Bbk", Parameter = "natmcn", Factor_A = 0, Factor_B = 0, Factor_C = 1, IsMetal = false, IsPak = false, IsOrganic = true });</v>
      </c>
    </row>
    <row r="2221" spans="1:16" x14ac:dyDescent="0.25">
      <c r="A2221" s="34">
        <v>2228</v>
      </c>
      <c r="B2221" s="35" t="s">
        <v>111</v>
      </c>
      <c r="D2221" s="215" t="str">
        <f>INDEX('Aquo parameters'!$A$1:$H$6130,MATCH($E2221,'Aquo parameters'!$E:$E,0),1)</f>
        <v>NaTplPO4</v>
      </c>
      <c r="E2221" s="35">
        <v>4236</v>
      </c>
      <c r="F2221" s="41" t="str">
        <f>INDEX('Aquo parameters'!$A$1:$H$6130,MATCH($E2221,'Aquo parameters'!$E:$E,0),2)</f>
        <v>natriumtripolyfosfaat</v>
      </c>
      <c r="G2221" s="41" t="s">
        <v>112</v>
      </c>
      <c r="H2221" s="241">
        <v>1</v>
      </c>
      <c r="I2221" s="241">
        <v>0</v>
      </c>
      <c r="J2221" s="241">
        <v>0</v>
      </c>
      <c r="K2221" s="20" t="s">
        <v>113</v>
      </c>
      <c r="L2221" s="20" t="s">
        <v>113</v>
      </c>
      <c r="M2221" s="20" t="s">
        <v>113</v>
      </c>
      <c r="O2221" s="20" t="s">
        <v>115</v>
      </c>
      <c r="P2221" s="20" t="str">
        <f t="shared" si="34"/>
        <v>factors.Add(new Factor() { ParameterID = 4236, Key = 2228, StandardizationSet = "Bbk", Parameter = "NaTplPO4", Factor_A = 1, Factor_B = 0, Factor_C = 0, IsMetal = false, IsPak = false, IsOrganic = false });</v>
      </c>
    </row>
    <row r="2222" spans="1:16" x14ac:dyDescent="0.25">
      <c r="A2222" s="34">
        <v>2229</v>
      </c>
      <c r="B2222" s="35" t="s">
        <v>111</v>
      </c>
      <c r="D2222" s="215" t="str">
        <f>INDEX('Aquo parameters'!$A$1:$H$6130,MATCH($E2222,'Aquo parameters'!$E:$E,0),1)</f>
        <v>Nb93m</v>
      </c>
      <c r="E2222" s="35">
        <v>4237</v>
      </c>
      <c r="F2222" s="41" t="str">
        <f>INDEX('Aquo parameters'!$A$1:$H$6130,MATCH($E2222,'Aquo parameters'!$E:$E,0),2)</f>
        <v>niobium 93m (metastabiel)</v>
      </c>
      <c r="G2222" s="41" t="s">
        <v>112</v>
      </c>
      <c r="H2222" s="242">
        <v>1</v>
      </c>
      <c r="I2222" s="242">
        <v>0</v>
      </c>
      <c r="J2222" s="242">
        <v>0</v>
      </c>
      <c r="K2222" s="20" t="s">
        <v>113</v>
      </c>
      <c r="L2222" s="20" t="s">
        <v>113</v>
      </c>
      <c r="M2222" s="20" t="s">
        <v>113</v>
      </c>
      <c r="O2222" s="20" t="s">
        <v>115</v>
      </c>
      <c r="P2222" s="20" t="str">
        <f t="shared" si="34"/>
        <v>factors.Add(new Factor() { ParameterID = 4237, Key = 2229, StandardizationSet = "Bbk", Parameter = "Nb93m", Factor_A = 1, Factor_B = 0, Factor_C = 0, IsMetal = false, IsPak = false, IsOrganic = false });</v>
      </c>
    </row>
    <row r="2223" spans="1:16" x14ac:dyDescent="0.25">
      <c r="A2223" s="34">
        <v>2230</v>
      </c>
      <c r="B2223" s="35" t="s">
        <v>111</v>
      </c>
      <c r="D2223" s="215" t="str">
        <f>INDEX('Aquo parameters'!$A$1:$H$6130,MATCH($E2223,'Aquo parameters'!$E:$E,0),1)</f>
        <v>Nb94</v>
      </c>
      <c r="E2223" s="35">
        <v>4238</v>
      </c>
      <c r="F2223" s="41" t="str">
        <f>INDEX('Aquo parameters'!$A$1:$H$6130,MATCH($E2223,'Aquo parameters'!$E:$E,0),2)</f>
        <v>niobium 94</v>
      </c>
      <c r="G2223" s="41" t="s">
        <v>112</v>
      </c>
      <c r="H2223" s="242">
        <v>1</v>
      </c>
      <c r="I2223" s="242">
        <v>0</v>
      </c>
      <c r="J2223" s="242">
        <v>0</v>
      </c>
      <c r="K2223" s="20" t="s">
        <v>113</v>
      </c>
      <c r="L2223" s="20" t="s">
        <v>113</v>
      </c>
      <c r="M2223" s="20" t="s">
        <v>113</v>
      </c>
      <c r="O2223" s="20" t="s">
        <v>115</v>
      </c>
      <c r="P2223" s="20" t="str">
        <f t="shared" si="34"/>
        <v>factors.Add(new Factor() { ParameterID = 4238, Key = 2230, StandardizationSet = "Bbk", Parameter = "Nb94", Factor_A = 1, Factor_B = 0, Factor_C = 0, IsMetal = false, IsPak = false, IsOrganic = false });</v>
      </c>
    </row>
    <row r="2224" spans="1:16" x14ac:dyDescent="0.25">
      <c r="A2224" s="34">
        <v>2231</v>
      </c>
      <c r="B2224" s="35" t="s">
        <v>111</v>
      </c>
      <c r="D2224" s="215" t="str">
        <f>INDEX('Aquo parameters'!$A$1:$H$6130,MATCH($E2224,'Aquo parameters'!$E:$E,0),1)</f>
        <v>NC2y4C1yBens</v>
      </c>
      <c r="E2224" s="35">
        <v>4239</v>
      </c>
      <c r="F2224" s="41" t="str">
        <f>INDEX('Aquo parameters'!$A$1:$H$6130,MATCH($E2224,'Aquo parameters'!$E:$E,0),2)</f>
        <v>N-ethyl-4-methylbenzeensulfonamide</v>
      </c>
      <c r="G2224" s="41" t="s">
        <v>112</v>
      </c>
      <c r="H2224" s="242">
        <v>0</v>
      </c>
      <c r="I2224" s="242">
        <v>0</v>
      </c>
      <c r="J2224" s="242">
        <v>1</v>
      </c>
      <c r="K2224" s="20" t="s">
        <v>113</v>
      </c>
      <c r="L2224" s="20" t="s">
        <v>113</v>
      </c>
      <c r="M2224" s="20" t="s">
        <v>114</v>
      </c>
      <c r="O2224" s="20" t="s">
        <v>115</v>
      </c>
      <c r="P2224" s="20" t="str">
        <f t="shared" si="34"/>
        <v>factors.Add(new Factor() { ParameterID = 4239, Key = 2231, StandardizationSet = "Bbk", Parameter = "NC2y4C1yBens", Factor_A = 0, Factor_B = 0, Factor_C = 1, IsMetal = false, IsPak = false, IsOrganic = true });</v>
      </c>
    </row>
    <row r="2225" spans="1:17" x14ac:dyDescent="0.25">
      <c r="A2225" s="34">
        <v>2232</v>
      </c>
      <c r="B2225" s="35" t="s">
        <v>111</v>
      </c>
      <c r="D2225" s="215" t="str">
        <f>INDEX('Aquo parameters'!$A$1:$H$6130,MATCH($E2225,'Aquo parameters'!$E:$E,0),1)</f>
        <v>NccC6yacAd</v>
      </c>
      <c r="E2225" s="35">
        <v>4240</v>
      </c>
      <c r="F2225" s="41" t="str">
        <f>INDEX('Aquo parameters'!$A$1:$H$6130,MATCH($E2225,'Aquo parameters'!$E:$E,0),2)</f>
        <v>N-cyclohexylacetamide</v>
      </c>
      <c r="G2225" s="41" t="s">
        <v>112</v>
      </c>
      <c r="H2225" s="241">
        <v>0</v>
      </c>
      <c r="I2225" s="241">
        <v>0</v>
      </c>
      <c r="J2225" s="241">
        <v>1</v>
      </c>
      <c r="K2225" s="20" t="s">
        <v>113</v>
      </c>
      <c r="L2225" s="20" t="s">
        <v>113</v>
      </c>
      <c r="M2225" s="20" t="s">
        <v>114</v>
      </c>
      <c r="O2225" s="20" t="s">
        <v>115</v>
      </c>
      <c r="P2225" s="20" t="str">
        <f t="shared" si="34"/>
        <v>factors.Add(new Factor() { ParameterID = 4240, Key = 2232, StandardizationSet = "Bbk", Parameter = "NccC6yacAd", Factor_A = 0, Factor_B = 0, Factor_C = 1, IsMetal = false, IsPak = false, IsOrganic = true });</v>
      </c>
    </row>
    <row r="2226" spans="1:17" x14ac:dyDescent="0.25">
      <c r="A2226" s="34">
        <v>2233</v>
      </c>
      <c r="B2226" s="35" t="s">
        <v>111</v>
      </c>
      <c r="D2226" s="215" t="str">
        <f>INDEX('Aquo parameters'!$A$1:$H$6130,MATCH($E2226,'Aquo parameters'!$E:$E,0),1)</f>
        <v>Nd147</v>
      </c>
      <c r="E2226" s="35">
        <v>4241</v>
      </c>
      <c r="F2226" s="41" t="str">
        <f>INDEX('Aquo parameters'!$A$1:$H$6130,MATCH($E2226,'Aquo parameters'!$E:$E,0),2)</f>
        <v>neodymium 147</v>
      </c>
      <c r="G2226" s="41" t="s">
        <v>112</v>
      </c>
      <c r="H2226" s="241">
        <v>1</v>
      </c>
      <c r="I2226" s="241">
        <v>0</v>
      </c>
      <c r="J2226" s="241">
        <v>0</v>
      </c>
      <c r="K2226" s="20" t="s">
        <v>113</v>
      </c>
      <c r="L2226" s="20" t="s">
        <v>113</v>
      </c>
      <c r="M2226" s="20" t="s">
        <v>113</v>
      </c>
      <c r="O2226" s="20" t="s">
        <v>115</v>
      </c>
      <c r="P2226" s="20" t="str">
        <f t="shared" si="34"/>
        <v>factors.Add(new Factor() { ParameterID = 4241, Key = 2233, StandardizationSet = "Bbk", Parameter = "Nd147", Factor_A = 1, Factor_B = 0, Factor_C = 0, IsMetal = false, IsPak = false, IsOrganic = false });</v>
      </c>
    </row>
    <row r="2227" spans="1:17" x14ac:dyDescent="0.25">
      <c r="A2227" s="34">
        <v>2234</v>
      </c>
      <c r="B2227" s="35" t="s">
        <v>111</v>
      </c>
      <c r="D2227" s="215" t="str">
        <f>INDEX('Aquo parameters'!$A$1:$H$6130,MATCH($E2227,'Aquo parameters'!$E:$E,0),1)</f>
        <v>Ne</v>
      </c>
      <c r="E2227" s="35">
        <v>4242</v>
      </c>
      <c r="F2227" s="41" t="str">
        <f>INDEX('Aquo parameters'!$A$1:$H$6130,MATCH($E2227,'Aquo parameters'!$E:$E,0),2)</f>
        <v>neon</v>
      </c>
      <c r="G2227" s="305" t="s">
        <v>253</v>
      </c>
      <c r="H2227" s="321"/>
      <c r="I2227" s="321"/>
      <c r="J2227" s="321"/>
      <c r="K2227" s="234"/>
      <c r="L2227" s="234"/>
      <c r="M2227" s="234"/>
      <c r="O2227" s="20" t="s">
        <v>115</v>
      </c>
      <c r="P2227" s="20" t="str">
        <f t="shared" si="34"/>
        <v>factors.Add(new Factor() { ParameterID = 4242, Key = 2234, StandardizationSet = "Bbk", Parameter = "Ne", Factor_A = , Factor_B = , Factor_C = , IsMetal = , IsPak = , IsOrganic =  });</v>
      </c>
    </row>
    <row r="2228" spans="1:17" x14ac:dyDescent="0.25">
      <c r="A2228" s="34">
        <v>2235</v>
      </c>
      <c r="B2228" s="35" t="s">
        <v>111</v>
      </c>
      <c r="D2228" s="215" t="str">
        <f>INDEX('Aquo parameters'!$A$1:$H$6130,MATCH($E2228,'Aquo parameters'!$E:$E,0),1)</f>
        <v>nebrn</v>
      </c>
      <c r="E2228" s="35">
        <v>4243</v>
      </c>
      <c r="F2228" s="41" t="str">
        <f>INDEX('Aquo parameters'!$A$1:$H$6130,MATCH($E2228,'Aquo parameters'!$E:$E,0),2)</f>
        <v>neburon</v>
      </c>
      <c r="G2228" s="41" t="s">
        <v>112</v>
      </c>
      <c r="H2228" s="242">
        <v>0</v>
      </c>
      <c r="I2228" s="242">
        <v>0</v>
      </c>
      <c r="J2228" s="242">
        <v>1</v>
      </c>
      <c r="K2228" s="20" t="s">
        <v>113</v>
      </c>
      <c r="L2228" s="20" t="s">
        <v>113</v>
      </c>
      <c r="M2228" s="20" t="s">
        <v>114</v>
      </c>
      <c r="O2228" s="20" t="s">
        <v>115</v>
      </c>
      <c r="P2228" s="20" t="str">
        <f t="shared" si="34"/>
        <v>factors.Add(new Factor() { ParameterID = 4243, Key = 2235, StandardizationSet = "Bbk", Parameter = "nebrn", Factor_A = 0, Factor_B = 0, Factor_C = 1, IsMetal = false, IsPak = false, IsOrganic = true });</v>
      </c>
    </row>
    <row r="2229" spans="1:17" x14ac:dyDescent="0.25">
      <c r="A2229" s="34">
        <v>2236</v>
      </c>
      <c r="B2229" s="35" t="s">
        <v>111</v>
      </c>
      <c r="D2229" s="215" t="str">
        <f>INDEX('Aquo parameters'!$A$1:$H$6130,MATCH($E2229,'Aquo parameters'!$E:$E,0),1)</f>
        <v>nefzdne</v>
      </c>
      <c r="E2229" s="35">
        <v>4246</v>
      </c>
      <c r="F2229" s="41" t="str">
        <f>INDEX('Aquo parameters'!$A$1:$H$6130,MATCH($E2229,'Aquo parameters'!$E:$E,0),2)</f>
        <v>nefazodone</v>
      </c>
      <c r="G2229" s="41" t="s">
        <v>112</v>
      </c>
      <c r="H2229" s="241">
        <v>0</v>
      </c>
      <c r="I2229" s="241">
        <v>0</v>
      </c>
      <c r="J2229" s="241">
        <v>1</v>
      </c>
      <c r="K2229" s="20" t="s">
        <v>113</v>
      </c>
      <c r="L2229" s="20" t="s">
        <v>113</v>
      </c>
      <c r="M2229" s="20" t="s">
        <v>114</v>
      </c>
      <c r="O2229" s="20" t="s">
        <v>115</v>
      </c>
      <c r="P2229" s="20" t="str">
        <f t="shared" si="34"/>
        <v>factors.Add(new Factor() { ParameterID = 4246, Key = 2236, StandardizationSet = "Bbk", Parameter = "nefzdne", Factor_A = 0, Factor_B = 0, Factor_C = 1, IsMetal = false, IsPak = false, IsOrganic = true });</v>
      </c>
    </row>
    <row r="2230" spans="1:17" x14ac:dyDescent="0.25">
      <c r="A2230" s="34">
        <v>2237</v>
      </c>
      <c r="B2230" s="35" t="s">
        <v>111</v>
      </c>
      <c r="D2230" s="215" t="str">
        <f>INDEX('Aquo parameters'!$A$1:$H$6130,MATCH($E2230,'Aquo parameters'!$E:$E,0),1)</f>
        <v>neoC10azr</v>
      </c>
      <c r="E2230" s="35">
        <v>4247</v>
      </c>
      <c r="F2230" s="41" t="str">
        <f>INDEX('Aquo parameters'!$A$1:$H$6130,MATCH($E2230,'Aquo parameters'!$E:$E,0),2)</f>
        <v>neodecaanzuur</v>
      </c>
      <c r="G2230" s="41" t="s">
        <v>112</v>
      </c>
      <c r="H2230" s="241">
        <v>0</v>
      </c>
      <c r="I2230" s="241">
        <v>0</v>
      </c>
      <c r="J2230" s="241">
        <v>1</v>
      </c>
      <c r="K2230" s="20" t="s">
        <v>113</v>
      </c>
      <c r="L2230" s="20" t="s">
        <v>113</v>
      </c>
      <c r="M2230" s="20" t="s">
        <v>114</v>
      </c>
      <c r="O2230" s="20" t="s">
        <v>115</v>
      </c>
      <c r="P2230" s="20" t="str">
        <f t="shared" si="34"/>
        <v>factors.Add(new Factor() { ParameterID = 4247, Key = 2237, StandardizationSet = "Bbk", Parameter = "neoC10azr", Factor_A = 0, Factor_B = 0, Factor_C = 1, IsMetal = false, IsPak = false, IsOrganic = true });</v>
      </c>
    </row>
    <row r="2231" spans="1:17" x14ac:dyDescent="0.25">
      <c r="A2231" s="34">
        <v>2238</v>
      </c>
      <c r="B2231" s="35" t="s">
        <v>111</v>
      </c>
      <c r="D2231" s="215" t="str">
        <f>INDEX('Aquo parameters'!$A$1:$H$6130,MATCH($E2231,'Aquo parameters'!$E:$E,0),1)</f>
        <v>NH4Cl</v>
      </c>
      <c r="E2231" s="35">
        <v>4250</v>
      </c>
      <c r="F2231" s="41" t="str">
        <f>INDEX('Aquo parameters'!$A$1:$H$6130,MATCH($E2231,'Aquo parameters'!$E:$E,0),2)</f>
        <v>ammoniumchloride</v>
      </c>
      <c r="G2231" s="41" t="s">
        <v>112</v>
      </c>
      <c r="H2231" s="241">
        <v>1</v>
      </c>
      <c r="I2231" s="241">
        <v>0</v>
      </c>
      <c r="J2231" s="241">
        <v>0</v>
      </c>
      <c r="K2231" s="20" t="s">
        <v>113</v>
      </c>
      <c r="L2231" s="20" t="s">
        <v>113</v>
      </c>
      <c r="M2231" s="20" t="s">
        <v>113</v>
      </c>
      <c r="O2231" s="20" t="s">
        <v>115</v>
      </c>
      <c r="P2231" s="20" t="str">
        <f t="shared" si="34"/>
        <v>factors.Add(new Factor() { ParameterID = 4250, Key = 2238, StandardizationSet = "Bbk", Parameter = "NH4Cl", Factor_A = 1, Factor_B = 0, Factor_C = 0, IsMetal = false, IsPak = false, IsOrganic = false });</v>
      </c>
    </row>
    <row r="2232" spans="1:17" x14ac:dyDescent="0.25">
      <c r="A2232" s="34">
        <v>2239</v>
      </c>
      <c r="B2232" s="35" t="s">
        <v>111</v>
      </c>
      <c r="D2232" s="215" t="str">
        <f>INDEX('Aquo parameters'!$A$1:$H$6130,MATCH($E2232,'Aquo parameters'!$E:$E,0),1)</f>
        <v>NH4ClO4</v>
      </c>
      <c r="E2232" s="35">
        <v>4251</v>
      </c>
      <c r="F2232" s="41" t="str">
        <f>INDEX('Aquo parameters'!$A$1:$H$6130,MATCH($E2232,'Aquo parameters'!$E:$E,0),2)</f>
        <v>ammoniumperchloraat</v>
      </c>
      <c r="G2232" s="41" t="s">
        <v>112</v>
      </c>
      <c r="H2232" s="242">
        <v>1</v>
      </c>
      <c r="I2232" s="242">
        <v>0</v>
      </c>
      <c r="J2232" s="242">
        <v>0</v>
      </c>
      <c r="K2232" s="20" t="s">
        <v>113</v>
      </c>
      <c r="L2232" s="20" t="s">
        <v>113</v>
      </c>
      <c r="M2232" s="20" t="s">
        <v>113</v>
      </c>
      <c r="O2232" s="20" t="s">
        <v>115</v>
      </c>
      <c r="P2232" s="20" t="str">
        <f t="shared" si="34"/>
        <v>factors.Add(new Factor() { ParameterID = 4251, Key = 2239, StandardizationSet = "Bbk", Parameter = "NH4ClO4", Factor_A = 1, Factor_B = 0, Factor_C = 0, IsMetal = false, IsPak = false, IsOrganic = false });</v>
      </c>
    </row>
    <row r="2233" spans="1:17" x14ac:dyDescent="0.25">
      <c r="A2233" s="34">
        <v>2240</v>
      </c>
      <c r="B2233" s="35" t="s">
        <v>111</v>
      </c>
      <c r="D2233" s="215" t="str">
        <f>INDEX('Aquo parameters'!$A$1:$H$6130,MATCH($E2233,'Aquo parameters'!$E:$E,0),1)</f>
        <v>NH4OH</v>
      </c>
      <c r="E2233" s="35">
        <v>4252</v>
      </c>
      <c r="F2233" s="41" t="str">
        <f>INDEX('Aquo parameters'!$A$1:$H$6130,MATCH($E2233,'Aquo parameters'!$E:$E,0),2)</f>
        <v>ammoniumhydroxide</v>
      </c>
      <c r="G2233" s="41" t="s">
        <v>112</v>
      </c>
      <c r="H2233" s="242">
        <v>1</v>
      </c>
      <c r="I2233" s="242">
        <v>0</v>
      </c>
      <c r="J2233" s="242">
        <v>0</v>
      </c>
      <c r="K2233" s="20" t="s">
        <v>113</v>
      </c>
      <c r="L2233" s="20" t="s">
        <v>113</v>
      </c>
      <c r="M2233" s="20" t="s">
        <v>113</v>
      </c>
      <c r="O2233" s="20" t="s">
        <v>115</v>
      </c>
      <c r="P2233" s="20" t="str">
        <f t="shared" si="34"/>
        <v>factors.Add(new Factor() { ParameterID = 4252, Key = 2240, StandardizationSet = "Bbk", Parameter = "NH4OH", Factor_A = 1, Factor_B = 0, Factor_C = 0, IsMetal = false, IsPak = false, IsOrganic = false });</v>
      </c>
    </row>
    <row r="2234" spans="1:17" x14ac:dyDescent="0.25">
      <c r="A2234" s="34">
        <v>2241</v>
      </c>
      <c r="B2234" s="35" t="s">
        <v>111</v>
      </c>
      <c r="D2234" s="215" t="str">
        <f>INDEX('Aquo parameters'!$A$1:$H$6130,MATCH($E2234,'Aquo parameters'!$E:$E,0),1)</f>
        <v>NiCl</v>
      </c>
      <c r="E2234" s="35">
        <v>4253</v>
      </c>
      <c r="F2234" s="41" t="str">
        <f>INDEX('Aquo parameters'!$A$1:$H$6130,MATCH($E2234,'Aquo parameters'!$E:$E,0),2)</f>
        <v>nikkelchloride</v>
      </c>
      <c r="G2234" s="41" t="s">
        <v>112</v>
      </c>
      <c r="H2234" s="242">
        <v>1</v>
      </c>
      <c r="I2234" s="242">
        <v>0</v>
      </c>
      <c r="J2234" s="242">
        <v>0</v>
      </c>
      <c r="K2234" s="20" t="s">
        <v>113</v>
      </c>
      <c r="L2234" s="20" t="s">
        <v>113</v>
      </c>
      <c r="M2234" s="20" t="s">
        <v>113</v>
      </c>
      <c r="O2234" s="20" t="s">
        <v>115</v>
      </c>
      <c r="P2234" s="20" t="str">
        <f t="shared" ref="P2234:P2297" si="35">"factors.Add(new Factor() { ParameterID = " &amp; E2234 &amp; ", Key = " &amp; A2234 &amp; ", StandardizationSet = """ &amp; B2234 &amp; """, Parameter = """ &amp; D2234 &amp; """, Factor_A = " &amp; H2234 &amp; ", Factor_B = " &amp; I2234 &amp; ", Factor_C = " &amp; J2234 &amp; ", IsMetal = "&amp; K2234 &amp;", IsPak = "&amp; L2234 &amp;", IsOrganic = "&amp; M2234 &amp;" });"</f>
        <v>factors.Add(new Factor() { ParameterID = 4253, Key = 2241, StandardizationSet = "Bbk", Parameter = "NiCl", Factor_A = 1, Factor_B = 0, Factor_C = 0, IsMetal = false, IsPak = false, IsOrganic = false });</v>
      </c>
    </row>
    <row r="2235" spans="1:17" x14ac:dyDescent="0.25">
      <c r="A2235" s="34">
        <v>2242</v>
      </c>
      <c r="B2235" s="35" t="s">
        <v>111</v>
      </c>
      <c r="D2235" s="215" t="str">
        <f>INDEX('Aquo parameters'!$A$1:$H$6130,MATCH($E2235,'Aquo parameters'!$E:$E,0),1)</f>
        <v>nicsfrn</v>
      </c>
      <c r="E2235" s="35">
        <v>4254</v>
      </c>
      <c r="F2235" s="41" t="str">
        <f>INDEX('Aquo parameters'!$A$1:$H$6130,MATCH($E2235,'Aquo parameters'!$E:$E,0),2)</f>
        <v>nicosulfuron</v>
      </c>
      <c r="G2235" s="41" t="s">
        <v>112</v>
      </c>
      <c r="H2235" s="242">
        <v>0</v>
      </c>
      <c r="I2235" s="242">
        <v>0</v>
      </c>
      <c r="J2235" s="242">
        <v>1</v>
      </c>
      <c r="K2235" s="20" t="s">
        <v>113</v>
      </c>
      <c r="L2235" s="20" t="s">
        <v>113</v>
      </c>
      <c r="M2235" s="20" t="s">
        <v>114</v>
      </c>
      <c r="O2235" s="20" t="s">
        <v>115</v>
      </c>
      <c r="P2235" s="20" t="str">
        <f t="shared" si="35"/>
        <v>factors.Add(new Factor() { ParameterID = 4254, Key = 2242, StandardizationSet = "Bbk", Parameter = "nicsfrn", Factor_A = 0, Factor_B = 0, Factor_C = 1, IsMetal = false, IsPak = false, IsOrganic = true });</v>
      </c>
    </row>
    <row r="2236" spans="1:17" x14ac:dyDescent="0.25">
      <c r="A2236" s="34">
        <v>2243</v>
      </c>
      <c r="B2236" s="35" t="s">
        <v>111</v>
      </c>
      <c r="D2236" s="215" t="str">
        <f>INDEX('Aquo parameters'!$A$1:$H$6130,MATCH($E2236,'Aquo parameters'!$E:$E,0),1)</f>
        <v>NiSO4</v>
      </c>
      <c r="E2236" s="35">
        <v>4255</v>
      </c>
      <c r="F2236" s="41" t="str">
        <f>INDEX('Aquo parameters'!$A$1:$H$6130,MATCH($E2236,'Aquo parameters'!$E:$E,0),2)</f>
        <v>nikkelsulfaat</v>
      </c>
      <c r="G2236" s="41" t="s">
        <v>112</v>
      </c>
      <c r="H2236" s="241">
        <v>1</v>
      </c>
      <c r="I2236" s="241">
        <v>0</v>
      </c>
      <c r="J2236" s="241">
        <v>0</v>
      </c>
      <c r="K2236" s="20" t="s">
        <v>113</v>
      </c>
      <c r="L2236" s="20" t="s">
        <v>113</v>
      </c>
      <c r="M2236" s="20" t="s">
        <v>113</v>
      </c>
      <c r="O2236" s="20" t="s">
        <v>115</v>
      </c>
      <c r="P2236" s="20" t="str">
        <f t="shared" si="35"/>
        <v>factors.Add(new Factor() { ParameterID = 4255, Key = 2243, StandardizationSet = "Bbk", Parameter = "NiSO4", Factor_A = 1, Factor_B = 0, Factor_C = 0, IsMetal = false, IsPak = false, IsOrganic = false });</v>
      </c>
    </row>
    <row r="2237" spans="1:17" x14ac:dyDescent="0.25">
      <c r="A2237" s="34">
        <v>2244</v>
      </c>
      <c r="B2237" s="35" t="s">
        <v>111</v>
      </c>
      <c r="D2237" s="215" t="str">
        <f>INDEX('Aquo parameters'!$A$1:$H$6130,MATCH($E2237,'Aquo parameters'!$E:$E,0),1)</f>
        <v>nitprm</v>
      </c>
      <c r="E2237" s="35">
        <v>4258</v>
      </c>
      <c r="F2237" s="41" t="str">
        <f>INDEX('Aquo parameters'!$A$1:$H$6130,MATCH($E2237,'Aquo parameters'!$E:$E,0),2)</f>
        <v>nitenpyram</v>
      </c>
      <c r="G2237" s="41" t="s">
        <v>112</v>
      </c>
      <c r="H2237" s="242">
        <v>0</v>
      </c>
      <c r="I2237" s="242">
        <v>0</v>
      </c>
      <c r="J2237" s="242">
        <v>1</v>
      </c>
      <c r="K2237" s="20" t="s">
        <v>113</v>
      </c>
      <c r="L2237" s="20" t="s">
        <v>113</v>
      </c>
      <c r="M2237" s="20" t="s">
        <v>114</v>
      </c>
      <c r="O2237" s="20" t="s">
        <v>115</v>
      </c>
      <c r="P2237" s="20" t="str">
        <f t="shared" si="35"/>
        <v>factors.Add(new Factor() { ParameterID = 4258, Key = 2244, StandardizationSet = "Bbk", Parameter = "nitprm", Factor_A = 0, Factor_B = 0, Factor_C = 1, IsMetal = false, IsPak = false, IsOrganic = true });</v>
      </c>
    </row>
    <row r="2238" spans="1:17" x14ac:dyDescent="0.25">
      <c r="A2238" s="34">
        <v>2245</v>
      </c>
      <c r="B2238" s="35" t="s">
        <v>111</v>
      </c>
      <c r="D2238" s="215" t="str">
        <f>INDEX('Aquo parameters'!$A$1:$H$6130,MATCH($E2238,'Aquo parameters'!$E:$E,0),1)</f>
        <v>nittliC3y</v>
      </c>
      <c r="E2238" s="35">
        <v>4259</v>
      </c>
      <c r="F2238" s="41" t="str">
        <f>INDEX('Aquo parameters'!$A$1:$H$6130,MATCH($E2238,'Aquo parameters'!$E:$E,0),2)</f>
        <v>nitrothal-isopropyl</v>
      </c>
      <c r="G2238" s="41" t="s">
        <v>112</v>
      </c>
      <c r="H2238" s="241">
        <v>0</v>
      </c>
      <c r="I2238" s="241">
        <v>0</v>
      </c>
      <c r="J2238" s="241">
        <v>1</v>
      </c>
      <c r="K2238" s="20" t="s">
        <v>113</v>
      </c>
      <c r="L2238" s="20" t="s">
        <v>113</v>
      </c>
      <c r="M2238" s="20" t="s">
        <v>114</v>
      </c>
      <c r="O2238" s="20" t="s">
        <v>115</v>
      </c>
      <c r="P2238" s="20" t="str">
        <f t="shared" si="35"/>
        <v>factors.Add(new Factor() { ParameterID = 4259, Key = 2245, StandardizationSet = "Bbk", Parameter = "nittliC3y", Factor_A = 0, Factor_B = 0, Factor_C = 1, IsMetal = false, IsPak = false, IsOrganic = true });</v>
      </c>
    </row>
    <row r="2239" spans="1:17" x14ac:dyDescent="0.25">
      <c r="A2239" s="34">
        <v>2246</v>
      </c>
      <c r="B2239" s="38" t="s">
        <v>111</v>
      </c>
      <c r="C2239" s="51" t="s">
        <v>536</v>
      </c>
      <c r="D2239" s="215" t="str">
        <f>INDEX('Aquo parameters'!$A$1:$H$6130,MATCH($E2239,'Aquo parameters'!$E:$E,0),1)</f>
        <v>NN2TC1yAn</v>
      </c>
      <c r="E2239" s="35">
        <v>4263</v>
      </c>
      <c r="F2239" s="41" t="str">
        <f>INDEX('Aquo parameters'!$A$1:$H$6130,MATCH($E2239,'Aquo parameters'!$E:$E,0),2)</f>
        <v>N,N,2-trimethylaniline</v>
      </c>
      <c r="G2239" s="41" t="s">
        <v>112</v>
      </c>
      <c r="H2239" s="40">
        <v>0</v>
      </c>
      <c r="I2239" s="40">
        <v>0</v>
      </c>
      <c r="J2239" s="40">
        <v>1</v>
      </c>
      <c r="K2239" s="20" t="s">
        <v>113</v>
      </c>
      <c r="L2239" s="20" t="s">
        <v>113</v>
      </c>
      <c r="M2239" s="20" t="s">
        <v>114</v>
      </c>
      <c r="N2239" s="43"/>
      <c r="O2239" s="20" t="s">
        <v>115</v>
      </c>
      <c r="P2239" s="20" t="str">
        <f t="shared" si="35"/>
        <v>factors.Add(new Factor() { ParameterID = 4263, Key = 2246, StandardizationSet = "Bbk", Parameter = "NN2TC1yAn", Factor_A = 0, Factor_B = 0, Factor_C = 1, IsMetal = false, IsPak = false, IsOrganic = true });</v>
      </c>
      <c r="Q2239" s="43"/>
    </row>
    <row r="2240" spans="1:17" x14ac:dyDescent="0.25">
      <c r="A2240" s="34">
        <v>2247</v>
      </c>
      <c r="B2240" s="38" t="s">
        <v>111</v>
      </c>
      <c r="C2240" s="51" t="s">
        <v>537</v>
      </c>
      <c r="D2240" s="215" t="str">
        <f>INDEX('Aquo parameters'!$A$1:$H$6130,MATCH($E2240,'Aquo parameters'!$E:$E,0),1)</f>
        <v>NN3TC1yAn</v>
      </c>
      <c r="E2240" s="35">
        <v>4264</v>
      </c>
      <c r="F2240" s="41" t="str">
        <f>INDEX('Aquo parameters'!$A$1:$H$6130,MATCH($E2240,'Aquo parameters'!$E:$E,0),2)</f>
        <v>N,N,3-trimethylaniline</v>
      </c>
      <c r="G2240" s="41" t="s">
        <v>112</v>
      </c>
      <c r="H2240" s="40">
        <v>0</v>
      </c>
      <c r="I2240" s="40">
        <v>0</v>
      </c>
      <c r="J2240" s="40">
        <v>1</v>
      </c>
      <c r="K2240" s="20" t="s">
        <v>113</v>
      </c>
      <c r="L2240" s="20" t="s">
        <v>113</v>
      </c>
      <c r="M2240" s="20" t="s">
        <v>114</v>
      </c>
      <c r="N2240" s="43"/>
      <c r="O2240" s="20" t="s">
        <v>115</v>
      </c>
      <c r="P2240" s="20" t="str">
        <f t="shared" si="35"/>
        <v>factors.Add(new Factor() { ParameterID = 4264, Key = 2247, StandardizationSet = "Bbk", Parameter = "NN3TC1yAn", Factor_A = 0, Factor_B = 0, Factor_C = 1, IsMetal = false, IsPak = false, IsOrganic = true });</v>
      </c>
      <c r="Q2240" s="43"/>
    </row>
    <row r="2241" spans="1:17" x14ac:dyDescent="0.25">
      <c r="A2241" s="34">
        <v>2248</v>
      </c>
      <c r="B2241" s="38" t="s">
        <v>111</v>
      </c>
      <c r="C2241" s="51" t="s">
        <v>538</v>
      </c>
      <c r="D2241" s="215" t="str">
        <f>INDEX('Aquo parameters'!$A$1:$H$6130,MATCH($E2241,'Aquo parameters'!$E:$E,0),1)</f>
        <v>NN4TC1yAn</v>
      </c>
      <c r="E2241" s="35">
        <v>4265</v>
      </c>
      <c r="F2241" s="41" t="str">
        <f>INDEX('Aquo parameters'!$A$1:$H$6130,MATCH($E2241,'Aquo parameters'!$E:$E,0),2)</f>
        <v>N,N,4-trimethylaniline</v>
      </c>
      <c r="G2241" s="41" t="s">
        <v>112</v>
      </c>
      <c r="H2241" s="40">
        <v>0</v>
      </c>
      <c r="I2241" s="40">
        <v>0</v>
      </c>
      <c r="J2241" s="40">
        <v>1</v>
      </c>
      <c r="K2241" s="20" t="s">
        <v>113</v>
      </c>
      <c r="L2241" s="20" t="s">
        <v>113</v>
      </c>
      <c r="M2241" s="20" t="s">
        <v>114</v>
      </c>
      <c r="N2241" s="43"/>
      <c r="O2241" s="20" t="s">
        <v>115</v>
      </c>
      <c r="P2241" s="20" t="str">
        <f t="shared" si="35"/>
        <v>factors.Add(new Factor() { ParameterID = 4265, Key = 2248, StandardizationSet = "Bbk", Parameter = "NN4TC1yAn", Factor_A = 0, Factor_B = 0, Factor_C = 1, IsMetal = false, IsPak = false, IsOrganic = true });</v>
      </c>
      <c r="Q2241" s="43"/>
    </row>
    <row r="2242" spans="1:17" x14ac:dyDescent="0.25">
      <c r="A2242" s="34">
        <v>2249</v>
      </c>
      <c r="B2242" s="35" t="s">
        <v>111</v>
      </c>
      <c r="D2242" s="215" t="str">
        <f>INDEX('Aquo parameters'!$A$1:$H$6130,MATCH($E2242,'Aquo parameters'!$E:$E,0),1)</f>
        <v>NNDalDClacAd</v>
      </c>
      <c r="E2242" s="35">
        <v>4266</v>
      </c>
      <c r="F2242" s="41" t="str">
        <f>INDEX('Aquo parameters'!$A$1:$H$6130,MATCH($E2242,'Aquo parameters'!$E:$E,0),2)</f>
        <v>N,N-diallyldichlooracetamide</v>
      </c>
      <c r="G2242" s="41" t="s">
        <v>112</v>
      </c>
      <c r="H2242" s="242">
        <v>0</v>
      </c>
      <c r="I2242" s="242">
        <v>0</v>
      </c>
      <c r="J2242" s="242">
        <v>1</v>
      </c>
      <c r="K2242" s="20" t="s">
        <v>113</v>
      </c>
      <c r="L2242" s="20" t="s">
        <v>113</v>
      </c>
      <c r="M2242" s="20" t="s">
        <v>114</v>
      </c>
      <c r="O2242" s="20" t="s">
        <v>115</v>
      </c>
      <c r="P2242" s="20" t="str">
        <f t="shared" si="35"/>
        <v>factors.Add(new Factor() { ParameterID = 4266, Key = 2249, StandardizationSet = "Bbk", Parameter = "NNDalDClacAd", Factor_A = 0, Factor_B = 0, Factor_C = 1, IsMetal = false, IsPak = false, IsOrganic = true });</v>
      </c>
    </row>
    <row r="2243" spans="1:17" x14ac:dyDescent="0.25">
      <c r="A2243" s="34">
        <v>2250</v>
      </c>
      <c r="B2243" s="38" t="s">
        <v>111</v>
      </c>
      <c r="C2243" s="51" t="s">
        <v>539</v>
      </c>
      <c r="D2243" s="215" t="str">
        <f>INDEX('Aquo parameters'!$A$1:$H$6130,MATCH($E2243,'Aquo parameters'!$E:$E,0),1)</f>
        <v>NNDC1yAn</v>
      </c>
      <c r="E2243" s="35">
        <v>4267</v>
      </c>
      <c r="F2243" s="41" t="str">
        <f>INDEX('Aquo parameters'!$A$1:$H$6130,MATCH($E2243,'Aquo parameters'!$E:$E,0),2)</f>
        <v>N,N-dimethylaniline</v>
      </c>
      <c r="G2243" s="41" t="s">
        <v>112</v>
      </c>
      <c r="H2243" s="70">
        <v>0</v>
      </c>
      <c r="I2243" s="70">
        <v>0</v>
      </c>
      <c r="J2243" s="70">
        <v>1</v>
      </c>
      <c r="K2243" s="20" t="s">
        <v>113</v>
      </c>
      <c r="L2243" s="20" t="s">
        <v>113</v>
      </c>
      <c r="M2243" s="20" t="s">
        <v>114</v>
      </c>
      <c r="N2243" s="43"/>
      <c r="O2243" s="20" t="s">
        <v>115</v>
      </c>
      <c r="P2243" s="20" t="str">
        <f t="shared" si="35"/>
        <v>factors.Add(new Factor() { ParameterID = 4267, Key = 2250, StandardizationSet = "Bbk", Parameter = "NNDC1yAn", Factor_A = 0, Factor_B = 0, Factor_C = 1, IsMetal = false, IsPak = false, IsOrganic = true });</v>
      </c>
      <c r="Q2243" s="43"/>
    </row>
    <row r="2244" spans="1:17" x14ac:dyDescent="0.25">
      <c r="A2244" s="34">
        <v>2251</v>
      </c>
      <c r="B2244" s="35" t="s">
        <v>111</v>
      </c>
      <c r="D2244" s="215" t="str">
        <f>INDEX('Aquo parameters'!$A$1:$H$6130,MATCH($E2244,'Aquo parameters'!$E:$E,0),1)</f>
        <v>NNDC4yfAd</v>
      </c>
      <c r="E2244" s="35">
        <v>4268</v>
      </c>
      <c r="F2244" s="41" t="str">
        <f>INDEX('Aquo parameters'!$A$1:$H$6130,MATCH($E2244,'Aquo parameters'!$E:$E,0),2)</f>
        <v>N,N-dibutylformamide</v>
      </c>
      <c r="G2244" s="41" t="s">
        <v>112</v>
      </c>
      <c r="H2244" s="241">
        <v>0</v>
      </c>
      <c r="I2244" s="241">
        <v>0</v>
      </c>
      <c r="J2244" s="241">
        <v>1</v>
      </c>
      <c r="K2244" s="20" t="s">
        <v>113</v>
      </c>
      <c r="L2244" s="20" t="s">
        <v>113</v>
      </c>
      <c r="M2244" s="20" t="s">
        <v>114</v>
      </c>
      <c r="O2244" s="20" t="s">
        <v>115</v>
      </c>
      <c r="P2244" s="20" t="str">
        <f t="shared" si="35"/>
        <v>factors.Add(new Factor() { ParameterID = 4268, Key = 2251, StandardizationSet = "Bbk", Parameter = "NNDC4yfAd", Factor_A = 0, Factor_B = 0, Factor_C = 1, IsMetal = false, IsPak = false, IsOrganic = true });</v>
      </c>
    </row>
    <row r="2245" spans="1:17" x14ac:dyDescent="0.25">
      <c r="A2245" s="34">
        <v>2252</v>
      </c>
      <c r="B2245" s="35" t="s">
        <v>111</v>
      </c>
      <c r="D2245" s="215" t="str">
        <f>INDEX('Aquo parameters'!$A$1:$H$6130,MATCH($E2245,'Aquo parameters'!$E:$E,0),1)</f>
        <v>No</v>
      </c>
      <c r="E2245" s="35">
        <v>4269</v>
      </c>
      <c r="F2245" s="41" t="str">
        <f>INDEX('Aquo parameters'!$A$1:$H$6130,MATCH($E2245,'Aquo parameters'!$E:$E,0),2)</f>
        <v>nobelium</v>
      </c>
      <c r="G2245" s="41" t="s">
        <v>112</v>
      </c>
      <c r="H2245" s="241">
        <v>1</v>
      </c>
      <c r="I2245" s="241">
        <v>0</v>
      </c>
      <c r="J2245" s="241">
        <v>0</v>
      </c>
      <c r="K2245" s="20" t="s">
        <v>114</v>
      </c>
      <c r="L2245" s="20" t="s">
        <v>113</v>
      </c>
      <c r="M2245" s="20" t="s">
        <v>113</v>
      </c>
      <c r="O2245" s="20" t="s">
        <v>115</v>
      </c>
      <c r="P2245" s="20" t="str">
        <f t="shared" si="35"/>
        <v>factors.Add(new Factor() { ParameterID = 4269, Key = 2252, StandardizationSet = "Bbk", Parameter = "No", Factor_A = 1, Factor_B = 0, Factor_C = 0, IsMetal = true, IsPak = false, IsOrganic = false });</v>
      </c>
    </row>
    <row r="2246" spans="1:17" x14ac:dyDescent="0.25">
      <c r="A2246" s="34">
        <v>2253</v>
      </c>
      <c r="B2246" s="35" t="s">
        <v>111</v>
      </c>
      <c r="D2246" s="215" t="str">
        <f>INDEX('Aquo parameters'!$A$1:$H$6130,MATCH($E2246,'Aquo parameters'!$E:$E,0),1)</f>
        <v>NO2cllse</v>
      </c>
      <c r="E2246" s="35">
        <v>4271</v>
      </c>
      <c r="F2246" s="41" t="str">
        <f>INDEX('Aquo parameters'!$A$1:$H$6130,MATCH($E2246,'Aquo parameters'!$E:$E,0),2)</f>
        <v>nitrocellulose</v>
      </c>
      <c r="G2246" s="41" t="s">
        <v>112</v>
      </c>
      <c r="H2246" s="241">
        <v>1</v>
      </c>
      <c r="I2246" s="241">
        <v>0</v>
      </c>
      <c r="J2246" s="241">
        <v>0</v>
      </c>
      <c r="K2246" s="20" t="s">
        <v>113</v>
      </c>
      <c r="L2246" s="20" t="s">
        <v>113</v>
      </c>
      <c r="M2246" s="20" t="s">
        <v>113</v>
      </c>
      <c r="O2246" s="20" t="s">
        <v>115</v>
      </c>
      <c r="P2246" s="20" t="str">
        <f t="shared" si="35"/>
        <v>factors.Add(new Factor() { ParameterID = 4271, Key = 2253, StandardizationSet = "Bbk", Parameter = "NO2cllse", Factor_A = 1, Factor_B = 0, Factor_C = 0, IsMetal = false, IsPak = false, IsOrganic = false });</v>
      </c>
    </row>
    <row r="2247" spans="1:17" x14ac:dyDescent="0.25">
      <c r="A2247" s="34">
        <v>2254</v>
      </c>
      <c r="B2247" s="35" t="s">
        <v>111</v>
      </c>
      <c r="D2247" s="215" t="str">
        <f>INDEX('Aquo parameters'!$A$1:$H$6130,MATCH($E2247,'Aquo parameters'!$E:$E,0),1)</f>
        <v>NO2fn</v>
      </c>
      <c r="E2247" s="35">
        <v>4272</v>
      </c>
      <c r="F2247" s="41" t="str">
        <f>INDEX('Aquo parameters'!$A$1:$H$6130,MATCH($E2247,'Aquo parameters'!$E:$E,0),2)</f>
        <v>nitrofen</v>
      </c>
      <c r="G2247" s="41" t="s">
        <v>112</v>
      </c>
      <c r="H2247" s="241">
        <v>0</v>
      </c>
      <c r="I2247" s="241">
        <v>0</v>
      </c>
      <c r="J2247" s="241">
        <v>1</v>
      </c>
      <c r="K2247" s="20" t="s">
        <v>113</v>
      </c>
      <c r="L2247" s="20" t="s">
        <v>113</v>
      </c>
      <c r="M2247" s="20" t="s">
        <v>114</v>
      </c>
      <c r="O2247" s="20" t="s">
        <v>115</v>
      </c>
      <c r="P2247" s="20" t="str">
        <f t="shared" si="35"/>
        <v>factors.Add(new Factor() { ParameterID = 4272, Key = 2254, StandardizationSet = "Bbk", Parameter = "NO2fn", Factor_A = 0, Factor_B = 0, Factor_C = 1, IsMetal = false, IsPak = false, IsOrganic = true });</v>
      </c>
    </row>
    <row r="2248" spans="1:17" x14ac:dyDescent="0.25">
      <c r="A2248" s="34">
        <v>2255</v>
      </c>
      <c r="B2248" s="35" t="s">
        <v>111</v>
      </c>
      <c r="D2248" s="215" t="str">
        <f>INDEX('Aquo parameters'!$A$1:$H$6130,MATCH($E2248,'Aquo parameters'!$E:$E,0),1)</f>
        <v>nodlrn</v>
      </c>
      <c r="E2248" s="35">
        <v>4274</v>
      </c>
      <c r="F2248" s="41" t="str">
        <f>INDEX('Aquo parameters'!$A$1:$H$6130,MATCH($E2248,'Aquo parameters'!$E:$E,0),2)</f>
        <v>nodularin</v>
      </c>
      <c r="G2248" s="41" t="s">
        <v>112</v>
      </c>
      <c r="H2248" s="241">
        <v>0</v>
      </c>
      <c r="I2248" s="241">
        <v>0</v>
      </c>
      <c r="J2248" s="241">
        <v>1</v>
      </c>
      <c r="K2248" s="20" t="s">
        <v>113</v>
      </c>
      <c r="L2248" s="20" t="s">
        <v>113</v>
      </c>
      <c r="M2248" s="20" t="s">
        <v>114</v>
      </c>
      <c r="O2248" s="20" t="s">
        <v>115</v>
      </c>
      <c r="P2248" s="20" t="str">
        <f t="shared" si="35"/>
        <v>factors.Add(new Factor() { ParameterID = 4274, Key = 2255, StandardizationSet = "Bbk", Parameter = "nodlrn", Factor_A = 0, Factor_B = 0, Factor_C = 1, IsMetal = false, IsPak = false, IsOrganic = true });</v>
      </c>
    </row>
    <row r="2249" spans="1:17" x14ac:dyDescent="0.25">
      <c r="A2249" s="34">
        <v>2256</v>
      </c>
      <c r="B2249" s="35" t="s">
        <v>111</v>
      </c>
      <c r="D2249" s="215" t="str">
        <f>INDEX('Aquo parameters'!$A$1:$H$6130,MATCH($E2249,'Aquo parameters'!$E:$E,0),1)</f>
        <v>NOnnctne</v>
      </c>
      <c r="E2249" s="35">
        <v>4275</v>
      </c>
      <c r="F2249" s="41" t="str">
        <f>INDEX('Aquo parameters'!$A$1:$H$6130,MATCH($E2249,'Aquo parameters'!$E:$E,0),2)</f>
        <v>nitrosonornicotine</v>
      </c>
      <c r="G2249" s="41" t="s">
        <v>112</v>
      </c>
      <c r="H2249" s="241">
        <v>0</v>
      </c>
      <c r="I2249" s="241">
        <v>0</v>
      </c>
      <c r="J2249" s="241">
        <v>1</v>
      </c>
      <c r="K2249" s="20" t="s">
        <v>113</v>
      </c>
      <c r="L2249" s="20" t="s">
        <v>113</v>
      </c>
      <c r="M2249" s="20" t="s">
        <v>114</v>
      </c>
      <c r="O2249" s="20" t="s">
        <v>115</v>
      </c>
      <c r="P2249" s="20" t="str">
        <f t="shared" si="35"/>
        <v>factors.Add(new Factor() { ParameterID = 4275, Key = 2256, StandardizationSet = "Bbk", Parameter = "NOnnctne", Factor_A = 0, Factor_B = 0, Factor_C = 1, IsMetal = false, IsPak = false, IsOrganic = true });</v>
      </c>
    </row>
    <row r="2250" spans="1:17" x14ac:dyDescent="0.25">
      <c r="A2250" s="34">
        <v>2257</v>
      </c>
      <c r="B2250" s="35" t="s">
        <v>111</v>
      </c>
      <c r="D2250" s="215" t="str">
        <f>INDEX('Aquo parameters'!$A$1:$H$6130,MATCH($E2250,'Aquo parameters'!$E:$E,0),1)</f>
        <v>noretsrn</v>
      </c>
      <c r="E2250" s="35">
        <v>4276</v>
      </c>
      <c r="F2250" s="41" t="str">
        <f>INDEX('Aquo parameters'!$A$1:$H$6130,MATCH($E2250,'Aquo parameters'!$E:$E,0),2)</f>
        <v>norethisteron</v>
      </c>
      <c r="G2250" s="41" t="s">
        <v>112</v>
      </c>
      <c r="H2250" s="242">
        <v>0</v>
      </c>
      <c r="I2250" s="242">
        <v>0</v>
      </c>
      <c r="J2250" s="242">
        <v>1</v>
      </c>
      <c r="K2250" s="20" t="s">
        <v>113</v>
      </c>
      <c r="L2250" s="20" t="s">
        <v>113</v>
      </c>
      <c r="M2250" s="20" t="s">
        <v>114</v>
      </c>
      <c r="O2250" s="20" t="s">
        <v>115</v>
      </c>
      <c r="P2250" s="20" t="str">
        <f t="shared" si="35"/>
        <v>factors.Add(new Factor() { ParameterID = 4276, Key = 2257, StandardizationSet = "Bbk", Parameter = "noretsrn", Factor_A = 0, Factor_B = 0, Factor_C = 1, IsMetal = false, IsPak = false, IsOrganic = true });</v>
      </c>
    </row>
    <row r="2251" spans="1:17" x14ac:dyDescent="0.25">
      <c r="A2251" s="34">
        <v>2258</v>
      </c>
      <c r="B2251" s="35" t="s">
        <v>111</v>
      </c>
      <c r="D2251" s="215" t="str">
        <f>INDEX('Aquo parameters'!$A$1:$H$6130,MATCH($E2251,'Aquo parameters'!$E:$E,0),1)</f>
        <v>norfrzn</v>
      </c>
      <c r="E2251" s="35">
        <v>4277</v>
      </c>
      <c r="F2251" s="41" t="str">
        <f>INDEX('Aquo parameters'!$A$1:$H$6130,MATCH($E2251,'Aquo parameters'!$E:$E,0),2)</f>
        <v>norflurazon</v>
      </c>
      <c r="G2251" s="41" t="s">
        <v>112</v>
      </c>
      <c r="H2251" s="242">
        <v>0</v>
      </c>
      <c r="I2251" s="242">
        <v>0</v>
      </c>
      <c r="J2251" s="242">
        <v>1</v>
      </c>
      <c r="K2251" s="20" t="s">
        <v>113</v>
      </c>
      <c r="L2251" s="20" t="s">
        <v>113</v>
      </c>
      <c r="M2251" s="20" t="s">
        <v>114</v>
      </c>
      <c r="O2251" s="20" t="s">
        <v>115</v>
      </c>
      <c r="P2251" s="20" t="str">
        <f t="shared" si="35"/>
        <v>factors.Add(new Factor() { ParameterID = 4277, Key = 2258, StandardizationSet = "Bbk", Parameter = "norfrzn", Factor_A = 0, Factor_B = 0, Factor_C = 1, IsMetal = false, IsPak = false, IsOrganic = true });</v>
      </c>
    </row>
    <row r="2252" spans="1:17" x14ac:dyDescent="0.25">
      <c r="A2252" s="34">
        <v>2259</v>
      </c>
      <c r="B2252" s="35" t="s">
        <v>111</v>
      </c>
      <c r="D2252" s="215" t="str">
        <f>INDEX('Aquo parameters'!$A$1:$H$6130,MATCH($E2252,'Aquo parameters'!$E:$E,0),1)</f>
        <v>norfxcne</v>
      </c>
      <c r="E2252" s="35">
        <v>4278</v>
      </c>
      <c r="F2252" s="41" t="str">
        <f>INDEX('Aquo parameters'!$A$1:$H$6130,MATCH($E2252,'Aquo parameters'!$E:$E,0),2)</f>
        <v>norfloxacine</v>
      </c>
      <c r="G2252" s="41" t="s">
        <v>112</v>
      </c>
      <c r="H2252" s="242">
        <v>0</v>
      </c>
      <c r="I2252" s="242">
        <v>0</v>
      </c>
      <c r="J2252" s="242">
        <v>1</v>
      </c>
      <c r="K2252" s="20" t="s">
        <v>113</v>
      </c>
      <c r="L2252" s="20" t="s">
        <v>113</v>
      </c>
      <c r="M2252" s="20" t="s">
        <v>114</v>
      </c>
      <c r="O2252" s="20" t="s">
        <v>115</v>
      </c>
      <c r="P2252" s="20" t="str">
        <f t="shared" si="35"/>
        <v>factors.Add(new Factor() { ParameterID = 4278, Key = 2259, StandardizationSet = "Bbk", Parameter = "norfxcne", Factor_A = 0, Factor_B = 0, Factor_C = 1, IsMetal = false, IsPak = false, IsOrganic = true });</v>
      </c>
    </row>
    <row r="2253" spans="1:17" x14ac:dyDescent="0.25">
      <c r="A2253" s="34">
        <v>2260</v>
      </c>
      <c r="B2253" s="35" t="s">
        <v>111</v>
      </c>
      <c r="D2253" s="215" t="str">
        <f>INDEX('Aquo parameters'!$A$1:$H$6130,MATCH($E2253,'Aquo parameters'!$E:$E,0),1)</f>
        <v>Np</v>
      </c>
      <c r="E2253" s="35">
        <v>4282</v>
      </c>
      <c r="F2253" s="41" t="str">
        <f>INDEX('Aquo parameters'!$A$1:$H$6130,MATCH($E2253,'Aquo parameters'!$E:$E,0),2)</f>
        <v>neptunium</v>
      </c>
      <c r="G2253" s="41" t="s">
        <v>112</v>
      </c>
      <c r="H2253" s="242">
        <v>1</v>
      </c>
      <c r="I2253" s="242">
        <v>0</v>
      </c>
      <c r="J2253" s="242">
        <v>0</v>
      </c>
      <c r="K2253" s="20" t="s">
        <v>113</v>
      </c>
      <c r="L2253" s="20" t="s">
        <v>113</v>
      </c>
      <c r="M2253" s="20" t="s">
        <v>113</v>
      </c>
      <c r="O2253" s="20" t="s">
        <v>115</v>
      </c>
      <c r="P2253" s="20" t="str">
        <f t="shared" si="35"/>
        <v>factors.Add(new Factor() { ParameterID = 4282, Key = 2260, StandardizationSet = "Bbk", Parameter = "Np", Factor_A = 1, Factor_B = 0, Factor_C = 0, IsMetal = false, IsPak = false, IsOrganic = false });</v>
      </c>
    </row>
    <row r="2254" spans="1:17" x14ac:dyDescent="0.25">
      <c r="A2254" s="34">
        <v>2261</v>
      </c>
      <c r="B2254" s="35" t="s">
        <v>111</v>
      </c>
      <c r="D2254" s="215" t="str">
        <f>INDEX('Aquo parameters'!$A$1:$H$6130,MATCH($E2254,'Aquo parameters'!$E:$E,0),1)</f>
        <v>Np237</v>
      </c>
      <c r="E2254" s="35">
        <v>4283</v>
      </c>
      <c r="F2254" s="41" t="str">
        <f>INDEX('Aquo parameters'!$A$1:$H$6130,MATCH($E2254,'Aquo parameters'!$E:$E,0),2)</f>
        <v>neptunium 237</v>
      </c>
      <c r="G2254" s="41" t="s">
        <v>112</v>
      </c>
      <c r="H2254" s="241">
        <v>1</v>
      </c>
      <c r="I2254" s="241">
        <v>0</v>
      </c>
      <c r="J2254" s="241">
        <v>0</v>
      </c>
      <c r="K2254" s="20" t="s">
        <v>113</v>
      </c>
      <c r="L2254" s="20" t="s">
        <v>113</v>
      </c>
      <c r="M2254" s="20" t="s">
        <v>113</v>
      </c>
      <c r="O2254" s="20" t="s">
        <v>115</v>
      </c>
      <c r="P2254" s="20" t="str">
        <f t="shared" si="35"/>
        <v>factors.Add(new Factor() { ParameterID = 4283, Key = 2261, StandardizationSet = "Bbk", Parameter = "Np237", Factor_A = 1, Factor_B = 0, Factor_C = 0, IsMetal = false, IsPak = false, IsOrganic = false });</v>
      </c>
    </row>
    <row r="2255" spans="1:17" x14ac:dyDescent="0.25">
      <c r="A2255" s="34">
        <v>2262</v>
      </c>
      <c r="B2255" s="35" t="s">
        <v>111</v>
      </c>
      <c r="D2255" s="215" t="str">
        <f>INDEX('Aquo parameters'!$A$1:$H$6130,MATCH($E2255,'Aquo parameters'!$E:$E,0),1)</f>
        <v>Np238</v>
      </c>
      <c r="E2255" s="35">
        <v>4284</v>
      </c>
      <c r="F2255" s="41" t="str">
        <f>INDEX('Aquo parameters'!$A$1:$H$6130,MATCH($E2255,'Aquo parameters'!$E:$E,0),2)</f>
        <v>neptunium 238</v>
      </c>
      <c r="G2255" s="41" t="s">
        <v>112</v>
      </c>
      <c r="H2255" s="241">
        <v>1</v>
      </c>
      <c r="I2255" s="241">
        <v>0</v>
      </c>
      <c r="J2255" s="241">
        <v>0</v>
      </c>
      <c r="K2255" s="20" t="s">
        <v>113</v>
      </c>
      <c r="L2255" s="20" t="s">
        <v>113</v>
      </c>
      <c r="M2255" s="20" t="s">
        <v>113</v>
      </c>
      <c r="O2255" s="20" t="s">
        <v>115</v>
      </c>
      <c r="P2255" s="20" t="str">
        <f t="shared" si="35"/>
        <v>factors.Add(new Factor() { ParameterID = 4284, Key = 2262, StandardizationSet = "Bbk", Parameter = "Np238", Factor_A = 1, Factor_B = 0, Factor_C = 0, IsMetal = false, IsPak = false, IsOrganic = false });</v>
      </c>
    </row>
    <row r="2256" spans="1:17" x14ac:dyDescent="0.25">
      <c r="A2256" s="34">
        <v>2263</v>
      </c>
      <c r="B2256" s="35" t="s">
        <v>111</v>
      </c>
      <c r="D2256" s="215" t="str">
        <f>INDEX('Aquo parameters'!$A$1:$H$6130,MATCH($E2256,'Aquo parameters'!$E:$E,0),1)</f>
        <v>Np239</v>
      </c>
      <c r="E2256" s="35">
        <v>4285</v>
      </c>
      <c r="F2256" s="41" t="str">
        <f>INDEX('Aquo parameters'!$A$1:$H$6130,MATCH($E2256,'Aquo parameters'!$E:$E,0),2)</f>
        <v>neptunium 239</v>
      </c>
      <c r="G2256" s="41" t="s">
        <v>112</v>
      </c>
      <c r="H2256" s="241">
        <v>1</v>
      </c>
      <c r="I2256" s="241">
        <v>0</v>
      </c>
      <c r="J2256" s="241">
        <v>0</v>
      </c>
      <c r="K2256" s="20" t="s">
        <v>113</v>
      </c>
      <c r="L2256" s="20" t="s">
        <v>113</v>
      </c>
      <c r="M2256" s="20" t="s">
        <v>113</v>
      </c>
      <c r="O2256" s="20" t="s">
        <v>115</v>
      </c>
      <c r="P2256" s="20" t="str">
        <f t="shared" si="35"/>
        <v>factors.Add(new Factor() { ParameterID = 4285, Key = 2263, StandardizationSet = "Bbk", Parameter = "Np239", Factor_A = 1, Factor_B = 0, Factor_C = 0, IsMetal = false, IsPak = false, IsOrganic = false });</v>
      </c>
    </row>
    <row r="2257" spans="1:17" x14ac:dyDescent="0.25">
      <c r="A2257" s="34">
        <v>2264</v>
      </c>
      <c r="B2257" s="35" t="s">
        <v>111</v>
      </c>
      <c r="D2257" s="215" t="str">
        <f>INDEX('Aquo parameters'!$A$1:$H$6130,MATCH($E2257,'Aquo parameters'!$E:$E,0),1)</f>
        <v>NPEO1</v>
      </c>
      <c r="E2257" s="35">
        <v>4286</v>
      </c>
      <c r="F2257" s="41" t="str">
        <f>INDEX('Aquo parameters'!$A$1:$H$6130,MATCH($E2257,'Aquo parameters'!$E:$E,0),2)</f>
        <v>nonylfenolmonoethoxylaat</v>
      </c>
      <c r="G2257" s="41" t="s">
        <v>112</v>
      </c>
      <c r="H2257" s="241">
        <v>0</v>
      </c>
      <c r="I2257" s="241">
        <v>0</v>
      </c>
      <c r="J2257" s="241">
        <v>1</v>
      </c>
      <c r="K2257" s="20" t="s">
        <v>113</v>
      </c>
      <c r="L2257" s="20" t="s">
        <v>113</v>
      </c>
      <c r="M2257" s="20" t="s">
        <v>114</v>
      </c>
      <c r="O2257" s="20" t="s">
        <v>115</v>
      </c>
      <c r="P2257" s="20" t="str">
        <f t="shared" si="35"/>
        <v>factors.Add(new Factor() { ParameterID = 4286, Key = 2264, StandardizationSet = "Bbk", Parameter = "NPEO1", Factor_A = 0, Factor_B = 0, Factor_C = 1, IsMetal = false, IsPak = false, IsOrganic = true });</v>
      </c>
    </row>
    <row r="2258" spans="1:17" x14ac:dyDescent="0.25">
      <c r="A2258" s="34">
        <v>2265</v>
      </c>
      <c r="B2258" s="35" t="s">
        <v>111</v>
      </c>
      <c r="D2258" s="215" t="str">
        <f>INDEX('Aquo parameters'!$A$1:$H$6130,MATCH($E2258,'Aquo parameters'!$E:$E,0),1)</f>
        <v>NPEO2</v>
      </c>
      <c r="E2258" s="35">
        <v>4287</v>
      </c>
      <c r="F2258" s="41" t="str">
        <f>INDEX('Aquo parameters'!$A$1:$H$6130,MATCH($E2258,'Aquo parameters'!$E:$E,0),2)</f>
        <v>nonylfenoldiethoxylaat</v>
      </c>
      <c r="G2258" s="41" t="s">
        <v>112</v>
      </c>
      <c r="H2258" s="241">
        <v>0</v>
      </c>
      <c r="I2258" s="241">
        <v>0</v>
      </c>
      <c r="J2258" s="241">
        <v>1</v>
      </c>
      <c r="K2258" s="20" t="s">
        <v>113</v>
      </c>
      <c r="L2258" s="20" t="s">
        <v>113</v>
      </c>
      <c r="M2258" s="20" t="s">
        <v>114</v>
      </c>
      <c r="O2258" s="20" t="s">
        <v>115</v>
      </c>
      <c r="P2258" s="20" t="str">
        <f t="shared" si="35"/>
        <v>factors.Add(new Factor() { ParameterID = 4287, Key = 2265, StandardizationSet = "Bbk", Parameter = "NPEO2", Factor_A = 0, Factor_B = 0, Factor_C = 1, IsMetal = false, IsPak = false, IsOrganic = true });</v>
      </c>
    </row>
    <row r="2259" spans="1:17" x14ac:dyDescent="0.25">
      <c r="A2259" s="34">
        <v>2266</v>
      </c>
      <c r="B2259" s="35" t="s">
        <v>111</v>
      </c>
      <c r="D2259" s="215" t="str">
        <f>INDEX('Aquo parameters'!$A$1:$H$6130,MATCH($E2259,'Aquo parameters'!$E:$E,0),1)</f>
        <v>NPEO3</v>
      </c>
      <c r="E2259" s="35">
        <v>4288</v>
      </c>
      <c r="F2259" s="41" t="str">
        <f>INDEX('Aquo parameters'!$A$1:$H$6130,MATCH($E2259,'Aquo parameters'!$E:$E,0),2)</f>
        <v>nonylfenoltriethoxylaat</v>
      </c>
      <c r="G2259" s="41" t="s">
        <v>112</v>
      </c>
      <c r="H2259" s="241">
        <v>0</v>
      </c>
      <c r="I2259" s="241">
        <v>0</v>
      </c>
      <c r="J2259" s="241">
        <v>1</v>
      </c>
      <c r="K2259" s="20" t="s">
        <v>113</v>
      </c>
      <c r="L2259" s="20" t="s">
        <v>113</v>
      </c>
      <c r="M2259" s="20" t="s">
        <v>114</v>
      </c>
      <c r="O2259" s="20" t="s">
        <v>115</v>
      </c>
      <c r="P2259" s="20" t="str">
        <f t="shared" si="35"/>
        <v>factors.Add(new Factor() { ParameterID = 4288, Key = 2266, StandardizationSet = "Bbk", Parameter = "NPEO3", Factor_A = 0, Factor_B = 0, Factor_C = 1, IsMetal = false, IsPak = false, IsOrganic = true });</v>
      </c>
    </row>
    <row r="2260" spans="1:17" x14ac:dyDescent="0.25">
      <c r="A2260" s="34">
        <v>2267</v>
      </c>
      <c r="B2260" s="35" t="s">
        <v>111</v>
      </c>
      <c r="D2260" s="215" t="str">
        <f>INDEX('Aquo parameters'!$A$1:$H$6130,MATCH($E2260,'Aquo parameters'!$E:$E,0),1)</f>
        <v>NPEO4</v>
      </c>
      <c r="E2260" s="35">
        <v>4289</v>
      </c>
      <c r="F2260" s="41" t="str">
        <f>INDEX('Aquo parameters'!$A$1:$H$6130,MATCH($E2260,'Aquo parameters'!$E:$E,0),2)</f>
        <v>nonylfenoltetraethoxylaat</v>
      </c>
      <c r="G2260" s="41" t="s">
        <v>112</v>
      </c>
      <c r="H2260" s="241">
        <v>0</v>
      </c>
      <c r="I2260" s="241">
        <v>0</v>
      </c>
      <c r="J2260" s="241">
        <v>1</v>
      </c>
      <c r="K2260" s="20" t="s">
        <v>113</v>
      </c>
      <c r="L2260" s="20" t="s">
        <v>113</v>
      </c>
      <c r="M2260" s="20" t="s">
        <v>114</v>
      </c>
      <c r="O2260" s="20" t="s">
        <v>115</v>
      </c>
      <c r="P2260" s="20" t="str">
        <f t="shared" si="35"/>
        <v>factors.Add(new Factor() { ParameterID = 4289, Key = 2267, StandardizationSet = "Bbk", Parameter = "NPEO4", Factor_A = 0, Factor_B = 0, Factor_C = 1, IsMetal = false, IsPak = false, IsOrganic = true });</v>
      </c>
    </row>
    <row r="2261" spans="1:17" x14ac:dyDescent="0.25">
      <c r="A2261" s="34">
        <v>2268</v>
      </c>
      <c r="B2261" s="35" t="s">
        <v>111</v>
      </c>
      <c r="D2261" s="215" t="str">
        <f>INDEX('Aquo parameters'!$A$1:$H$6130,MATCH($E2261,'Aquo parameters'!$E:$E,0),1)</f>
        <v>NPEO5</v>
      </c>
      <c r="E2261" s="35">
        <v>4290</v>
      </c>
      <c r="F2261" s="41" t="str">
        <f>INDEX('Aquo parameters'!$A$1:$H$6130,MATCH($E2261,'Aquo parameters'!$E:$E,0),2)</f>
        <v>nonylfenolpentaethoxylaat</v>
      </c>
      <c r="G2261" s="41" t="s">
        <v>112</v>
      </c>
      <c r="H2261" s="241">
        <v>0</v>
      </c>
      <c r="I2261" s="241">
        <v>0</v>
      </c>
      <c r="J2261" s="241">
        <v>1</v>
      </c>
      <c r="K2261" s="20" t="s">
        <v>113</v>
      </c>
      <c r="L2261" s="20" t="s">
        <v>113</v>
      </c>
      <c r="M2261" s="20" t="s">
        <v>114</v>
      </c>
      <c r="O2261" s="20" t="s">
        <v>115</v>
      </c>
      <c r="P2261" s="20" t="str">
        <f t="shared" si="35"/>
        <v>factors.Add(new Factor() { ParameterID = 4290, Key = 2268, StandardizationSet = "Bbk", Parameter = "NPEO5", Factor_A = 0, Factor_B = 0, Factor_C = 1, IsMetal = false, IsPak = false, IsOrganic = true });</v>
      </c>
    </row>
    <row r="2262" spans="1:17" x14ac:dyDescent="0.25">
      <c r="A2262" s="34">
        <v>2269</v>
      </c>
      <c r="B2262" s="35" t="s">
        <v>111</v>
      </c>
      <c r="D2262" s="215" t="str">
        <f>INDEX('Aquo parameters'!$A$1:$H$6130,MATCH($E2262,'Aquo parameters'!$E:$E,0),1)</f>
        <v>NPEO6</v>
      </c>
      <c r="E2262" s="35">
        <v>4291</v>
      </c>
      <c r="F2262" s="41" t="str">
        <f>INDEX('Aquo parameters'!$A$1:$H$6130,MATCH($E2262,'Aquo parameters'!$E:$E,0),2)</f>
        <v>nonylfenolhexaethoxylaat</v>
      </c>
      <c r="G2262" s="41" t="s">
        <v>112</v>
      </c>
      <c r="H2262" s="241">
        <v>0</v>
      </c>
      <c r="I2262" s="241">
        <v>0</v>
      </c>
      <c r="J2262" s="241">
        <v>1</v>
      </c>
      <c r="K2262" s="20" t="s">
        <v>113</v>
      </c>
      <c r="L2262" s="20" t="s">
        <v>113</v>
      </c>
      <c r="M2262" s="20" t="s">
        <v>114</v>
      </c>
      <c r="O2262" s="20" t="s">
        <v>115</v>
      </c>
      <c r="P2262" s="20" t="str">
        <f t="shared" si="35"/>
        <v>factors.Add(new Factor() { ParameterID = 4291, Key = 2269, StandardizationSet = "Bbk", Parameter = "NPEO6", Factor_A = 0, Factor_B = 0, Factor_C = 1, IsMetal = false, IsPak = false, IsOrganic = true });</v>
      </c>
    </row>
    <row r="2263" spans="1:17" x14ac:dyDescent="0.25">
      <c r="A2263" s="34">
        <v>2270</v>
      </c>
      <c r="B2263" s="35" t="s">
        <v>111</v>
      </c>
      <c r="D2263" s="215" t="str">
        <f>INDEX('Aquo parameters'!$A$1:$H$6130,MATCH($E2263,'Aquo parameters'!$E:$E,0),1)</f>
        <v>NPEO8</v>
      </c>
      <c r="E2263" s="35">
        <v>4292</v>
      </c>
      <c r="F2263" s="41" t="str">
        <f>INDEX('Aquo parameters'!$A$1:$H$6130,MATCH($E2263,'Aquo parameters'!$E:$E,0),2)</f>
        <v>nonylfenoloctaethoxylaat</v>
      </c>
      <c r="G2263" s="41" t="s">
        <v>112</v>
      </c>
      <c r="H2263" s="241">
        <v>0</v>
      </c>
      <c r="I2263" s="241">
        <v>0</v>
      </c>
      <c r="J2263" s="241">
        <v>1</v>
      </c>
      <c r="K2263" s="20" t="s">
        <v>113</v>
      </c>
      <c r="L2263" s="20" t="s">
        <v>113</v>
      </c>
      <c r="M2263" s="20" t="s">
        <v>114</v>
      </c>
      <c r="O2263" s="20" t="s">
        <v>115</v>
      </c>
      <c r="P2263" s="20" t="str">
        <f t="shared" si="35"/>
        <v>factors.Add(new Factor() { ParameterID = 4292, Key = 2270, StandardizationSet = "Bbk", Parameter = "NPEO8", Factor_A = 0, Factor_B = 0, Factor_C = 1, IsMetal = false, IsPak = false, IsOrganic = true });</v>
      </c>
    </row>
    <row r="2264" spans="1:17" x14ac:dyDescent="0.25">
      <c r="A2264" s="34">
        <v>2271</v>
      </c>
      <c r="B2264" s="35" t="s">
        <v>111</v>
      </c>
      <c r="D2264" s="215" t="str">
        <f>INDEX('Aquo parameters'!$A$1:$H$6130,MATCH($E2264,'Aquo parameters'!$E:$E,0),1)</f>
        <v>OaAd</v>
      </c>
      <c r="E2264" s="35">
        <v>4295</v>
      </c>
      <c r="F2264" s="41" t="str">
        <f>INDEX('Aquo parameters'!$A$1:$H$6130,MATCH($E2264,'Aquo parameters'!$E:$E,0),2)</f>
        <v>oxamide</v>
      </c>
      <c r="G2264" s="41" t="s">
        <v>112</v>
      </c>
      <c r="H2264" s="241">
        <v>0</v>
      </c>
      <c r="I2264" s="241">
        <v>0</v>
      </c>
      <c r="J2264" s="241">
        <v>1</v>
      </c>
      <c r="K2264" s="20" t="s">
        <v>113</v>
      </c>
      <c r="L2264" s="20" t="s">
        <v>113</v>
      </c>
      <c r="M2264" s="20" t="s">
        <v>114</v>
      </c>
      <c r="O2264" s="20" t="s">
        <v>115</v>
      </c>
      <c r="P2264" s="20" t="str">
        <f t="shared" si="35"/>
        <v>factors.Add(new Factor() { ParameterID = 4295, Key = 2271, StandardizationSet = "Bbk", Parameter = "OaAd", Factor_A = 0, Factor_B = 0, Factor_C = 1, IsMetal = false, IsPak = false, IsOrganic = true });</v>
      </c>
    </row>
    <row r="2265" spans="1:17" x14ac:dyDescent="0.25">
      <c r="A2265" s="34">
        <v>2272</v>
      </c>
      <c r="B2265" s="35" t="s">
        <v>111</v>
      </c>
      <c r="D2265" s="215" t="str">
        <f>INDEX('Aquo parameters'!$A$1:$H$6130,MATCH($E2265,'Aquo parameters'!$E:$E,0),1)</f>
        <v>OaDazn</v>
      </c>
      <c r="E2265" s="35">
        <v>4296</v>
      </c>
      <c r="F2265" s="41" t="str">
        <f>INDEX('Aquo parameters'!$A$1:$H$6130,MATCH($E2265,'Aquo parameters'!$E:$E,0),2)</f>
        <v>oxadiazon</v>
      </c>
      <c r="G2265" s="41" t="s">
        <v>112</v>
      </c>
      <c r="H2265" s="241">
        <v>0</v>
      </c>
      <c r="I2265" s="241">
        <v>0</v>
      </c>
      <c r="J2265" s="241">
        <v>1</v>
      </c>
      <c r="K2265" s="20" t="s">
        <v>113</v>
      </c>
      <c r="L2265" s="20" t="s">
        <v>113</v>
      </c>
      <c r="M2265" s="20" t="s">
        <v>114</v>
      </c>
      <c r="O2265" s="20" t="s">
        <v>115</v>
      </c>
      <c r="P2265" s="20" t="str">
        <f t="shared" si="35"/>
        <v>factors.Add(new Factor() { ParameterID = 4296, Key = 2272, StandardizationSet = "Bbk", Parameter = "OaDazn", Factor_A = 0, Factor_B = 0, Factor_C = 1, IsMetal = false, IsPak = false, IsOrganic = true });</v>
      </c>
    </row>
    <row r="2266" spans="1:17" x14ac:dyDescent="0.25">
      <c r="A2266" s="34">
        <v>2273</v>
      </c>
      <c r="B2266" s="35" t="s">
        <v>111</v>
      </c>
      <c r="D2266" s="215" t="str">
        <f>INDEX('Aquo parameters'!$A$1:$H$6130,MATCH($E2266,'Aquo parameters'!$E:$E,0),1)</f>
        <v>OaDxl</v>
      </c>
      <c r="E2266" s="35">
        <v>4297</v>
      </c>
      <c r="F2266" s="41" t="str">
        <f>INDEX('Aquo parameters'!$A$1:$H$6130,MATCH($E2266,'Aquo parameters'!$E:$E,0),2)</f>
        <v>oxadixyl</v>
      </c>
      <c r="G2266" s="41" t="s">
        <v>112</v>
      </c>
      <c r="H2266" s="241">
        <v>0</v>
      </c>
      <c r="I2266" s="241">
        <v>0</v>
      </c>
      <c r="J2266" s="241">
        <v>1</v>
      </c>
      <c r="K2266" s="20" t="s">
        <v>113</v>
      </c>
      <c r="L2266" s="20" t="s">
        <v>113</v>
      </c>
      <c r="M2266" s="20" t="s">
        <v>114</v>
      </c>
      <c r="O2266" s="20" t="s">
        <v>115</v>
      </c>
      <c r="P2266" s="20" t="str">
        <f t="shared" si="35"/>
        <v>factors.Add(new Factor() { ParameterID = 4297, Key = 2273, StandardizationSet = "Bbk", Parameter = "OaDxl", Factor_A = 0, Factor_B = 0, Factor_C = 1, IsMetal = false, IsPak = false, IsOrganic = true });</v>
      </c>
    </row>
    <row r="2267" spans="1:17" x14ac:dyDescent="0.25">
      <c r="A2267" s="34">
        <v>2274</v>
      </c>
      <c r="B2267" s="35" t="s">
        <v>111</v>
      </c>
      <c r="D2267" s="215" t="str">
        <f>INDEX('Aquo parameters'!$A$1:$H$6130,MATCH($E2267,'Aquo parameters'!$E:$E,0),1)</f>
        <v>oallFol</v>
      </c>
      <c r="E2267" s="35">
        <v>4298</v>
      </c>
      <c r="F2267" s="41" t="str">
        <f>INDEX('Aquo parameters'!$A$1:$H$6130,MATCH($E2267,'Aquo parameters'!$E:$E,0),2)</f>
        <v>o-allylfenol</v>
      </c>
      <c r="G2267" s="41" t="s">
        <v>112</v>
      </c>
      <c r="H2267" s="241">
        <v>0</v>
      </c>
      <c r="I2267" s="241">
        <v>0</v>
      </c>
      <c r="J2267" s="241">
        <v>1</v>
      </c>
      <c r="K2267" s="20" t="s">
        <v>113</v>
      </c>
      <c r="L2267" s="20" t="s">
        <v>113</v>
      </c>
      <c r="M2267" s="20" t="s">
        <v>114</v>
      </c>
      <c r="O2267" s="20" t="s">
        <v>115</v>
      </c>
      <c r="P2267" s="20" t="str">
        <f t="shared" si="35"/>
        <v>factors.Add(new Factor() { ParameterID = 4298, Key = 2274, StandardizationSet = "Bbk", Parameter = "oallFol", Factor_A = 0, Factor_B = 0, Factor_C = 1, IsMetal = false, IsPak = false, IsOrganic = true });</v>
      </c>
    </row>
    <row r="2268" spans="1:17" x14ac:dyDescent="0.25">
      <c r="A2268" s="34">
        <v>2275</v>
      </c>
      <c r="B2268" s="35" t="s">
        <v>111</v>
      </c>
      <c r="D2268" s="215" t="str">
        <f>INDEX('Aquo parameters'!$A$1:$H$6130,MATCH($E2268,'Aquo parameters'!$E:$E,0),1)</f>
        <v>OamOxme</v>
      </c>
      <c r="E2268" s="35">
        <v>4300</v>
      </c>
      <c r="F2268" s="41" t="str">
        <f>INDEX('Aquo parameters'!$A$1:$H$6130,MATCH($E2268,'Aquo parameters'!$E:$E,0),2)</f>
        <v>oxamyl-oxime</v>
      </c>
      <c r="G2268" s="41" t="s">
        <v>112</v>
      </c>
      <c r="H2268" s="241">
        <v>0</v>
      </c>
      <c r="I2268" s="241">
        <v>0</v>
      </c>
      <c r="J2268" s="241">
        <v>1</v>
      </c>
      <c r="K2268" s="20" t="s">
        <v>113</v>
      </c>
      <c r="L2268" s="20" t="s">
        <v>113</v>
      </c>
      <c r="M2268" s="20" t="s">
        <v>114</v>
      </c>
      <c r="O2268" s="20" t="s">
        <v>115</v>
      </c>
      <c r="P2268" s="20" t="str">
        <f t="shared" si="35"/>
        <v>factors.Add(new Factor() { ParameterID = 4300, Key = 2275, StandardizationSet = "Bbk", Parameter = "OamOxme", Factor_A = 0, Factor_B = 0, Factor_C = 1, IsMetal = false, IsPak = false, IsOrganic = true });</v>
      </c>
    </row>
    <row r="2269" spans="1:17" x14ac:dyDescent="0.25">
      <c r="A2269" s="34">
        <v>2276</v>
      </c>
      <c r="B2269" s="35" t="s">
        <v>111</v>
      </c>
      <c r="D2269" s="215" t="str">
        <f>INDEX('Aquo parameters'!$A$1:$H$6130,MATCH($E2269,'Aquo parameters'!$E:$E,0),1)</f>
        <v>Oasfrn</v>
      </c>
      <c r="E2269" s="35">
        <v>4301</v>
      </c>
      <c r="F2269" s="41" t="str">
        <f>INDEX('Aquo parameters'!$A$1:$H$6130,MATCH($E2269,'Aquo parameters'!$E:$E,0),2)</f>
        <v>oxasulfuron</v>
      </c>
      <c r="G2269" s="41" t="s">
        <v>112</v>
      </c>
      <c r="H2269" s="241">
        <v>0</v>
      </c>
      <c r="I2269" s="241">
        <v>0</v>
      </c>
      <c r="J2269" s="241">
        <v>1</v>
      </c>
      <c r="K2269" s="20" t="s">
        <v>113</v>
      </c>
      <c r="L2269" s="20" t="s">
        <v>113</v>
      </c>
      <c r="M2269" s="20" t="s">
        <v>114</v>
      </c>
      <c r="O2269" s="20" t="s">
        <v>115</v>
      </c>
      <c r="P2269" s="20" t="str">
        <f t="shared" si="35"/>
        <v>factors.Add(new Factor() { ParameterID = 4301, Key = 2276, StandardizationSet = "Bbk", Parameter = "Oasfrn", Factor_A = 0, Factor_B = 0, Factor_C = 1, IsMetal = false, IsPak = false, IsOrganic = true });</v>
      </c>
    </row>
    <row r="2270" spans="1:17" x14ac:dyDescent="0.25">
      <c r="A2270" s="34">
        <v>2277</v>
      </c>
      <c r="B2270" s="35" t="s">
        <v>111</v>
      </c>
      <c r="D2270" s="215" t="str">
        <f>INDEX('Aquo parameters'!$A$1:$H$6130,MATCH($E2270,'Aquo parameters'!$E:$E,0),1)</f>
        <v>obenzdne</v>
      </c>
      <c r="E2270" s="35">
        <v>4302</v>
      </c>
      <c r="F2270" s="41" t="str">
        <f>INDEX('Aquo parameters'!$A$1:$H$6130,MATCH($E2270,'Aquo parameters'!$E:$E,0),2)</f>
        <v>o-benzidine</v>
      </c>
      <c r="G2270" s="41" t="s">
        <v>112</v>
      </c>
      <c r="H2270" s="241">
        <v>0</v>
      </c>
      <c r="I2270" s="241">
        <v>0</v>
      </c>
      <c r="J2270" s="241">
        <v>1</v>
      </c>
      <c r="K2270" s="20" t="s">
        <v>113</v>
      </c>
      <c r="L2270" s="20" t="s">
        <v>113</v>
      </c>
      <c r="M2270" s="20" t="s">
        <v>114</v>
      </c>
      <c r="O2270" s="20" t="s">
        <v>115</v>
      </c>
      <c r="P2270" s="20" t="str">
        <f t="shared" si="35"/>
        <v>factors.Add(new Factor() { ParameterID = 4302, Key = 2277, StandardizationSet = "Bbk", Parameter = "obenzdne", Factor_A = 0, Factor_B = 0, Factor_C = 1, IsMetal = false, IsPak = false, IsOrganic = true });</v>
      </c>
    </row>
    <row r="2271" spans="1:17" x14ac:dyDescent="0.25">
      <c r="A2271" s="34">
        <v>2278</v>
      </c>
      <c r="B2271" s="38" t="s">
        <v>111</v>
      </c>
      <c r="C2271" s="51" t="s">
        <v>540</v>
      </c>
      <c r="D2271" s="215" t="str">
        <f>INDEX('Aquo parameters'!$A$1:$H$6130,MATCH($E2271,'Aquo parameters'!$E:$E,0),1)</f>
        <v>OcC1yT4slxn</v>
      </c>
      <c r="E2271" s="35">
        <v>4303</v>
      </c>
      <c r="F2271" s="41" t="str">
        <f>INDEX('Aquo parameters'!$A$1:$H$6130,MATCH($E2271,'Aquo parameters'!$E:$E,0),2)</f>
        <v>octamethyltetrasiloxaan</v>
      </c>
      <c r="G2271" s="41" t="s">
        <v>112</v>
      </c>
      <c r="H2271" s="40">
        <v>0</v>
      </c>
      <c r="I2271" s="40">
        <v>0</v>
      </c>
      <c r="J2271" s="40">
        <v>1</v>
      </c>
      <c r="K2271" s="20" t="s">
        <v>113</v>
      </c>
      <c r="L2271" s="20" t="s">
        <v>113</v>
      </c>
      <c r="M2271" s="20" t="s">
        <v>114</v>
      </c>
      <c r="N2271" s="43"/>
      <c r="O2271" s="20" t="s">
        <v>115</v>
      </c>
      <c r="P2271" s="20" t="str">
        <f t="shared" si="35"/>
        <v>factors.Add(new Factor() { ParameterID = 4303, Key = 2278, StandardizationSet = "Bbk", Parameter = "OcC1yT4slxn", Factor_A = 0, Factor_B = 0, Factor_C = 1, IsMetal = false, IsPak = false, IsOrganic = true });</v>
      </c>
      <c r="Q2271" s="43"/>
    </row>
    <row r="2272" spans="1:17" x14ac:dyDescent="0.25">
      <c r="A2272" s="34">
        <v>2279</v>
      </c>
      <c r="B2272" s="35" t="s">
        <v>111</v>
      </c>
      <c r="D2272" s="215" t="str">
        <f>INDEX('Aquo parameters'!$A$1:$H$6130,MATCH($E2272,'Aquo parameters'!$E:$E,0),1)</f>
        <v>OcClNaf</v>
      </c>
      <c r="E2272" s="35">
        <v>4304</v>
      </c>
      <c r="F2272" s="41" t="str">
        <f>INDEX('Aquo parameters'!$A$1:$H$6130,MATCH($E2272,'Aquo parameters'!$E:$E,0),2)</f>
        <v>octachloornaftaleen</v>
      </c>
      <c r="G2272" s="41" t="s">
        <v>112</v>
      </c>
      <c r="H2272" s="244">
        <v>0</v>
      </c>
      <c r="I2272" s="244">
        <v>0</v>
      </c>
      <c r="J2272" s="244">
        <v>1</v>
      </c>
      <c r="K2272" s="20" t="s">
        <v>113</v>
      </c>
      <c r="L2272" s="20" t="s">
        <v>113</v>
      </c>
      <c r="M2272" s="20" t="s">
        <v>114</v>
      </c>
      <c r="O2272" s="20" t="s">
        <v>115</v>
      </c>
      <c r="P2272" s="20" t="str">
        <f t="shared" si="35"/>
        <v>factors.Add(new Factor() { ParameterID = 4304, Key = 2279, StandardizationSet = "Bbk", Parameter = "OcClNaf", Factor_A = 0, Factor_B = 0, Factor_C = 1, IsMetal = false, IsPak = false, IsOrganic = true });</v>
      </c>
    </row>
    <row r="2273" spans="1:16" x14ac:dyDescent="0.25">
      <c r="A2273" s="34">
        <v>2280</v>
      </c>
      <c r="B2273" s="35" t="s">
        <v>111</v>
      </c>
      <c r="D2273" s="215" t="str">
        <f>INDEX('Aquo parameters'!$A$1:$H$6130,MATCH($E2273,'Aquo parameters'!$E:$E,0),1)</f>
        <v>OcClsrn</v>
      </c>
      <c r="E2273" s="35">
        <v>4305</v>
      </c>
      <c r="F2273" s="41" t="str">
        <f>INDEX('Aquo parameters'!$A$1:$H$6130,MATCH($E2273,'Aquo parameters'!$E:$E,0),2)</f>
        <v>octachloorstyreen</v>
      </c>
      <c r="G2273" s="41" t="s">
        <v>112</v>
      </c>
      <c r="H2273" s="241">
        <v>0</v>
      </c>
      <c r="I2273" s="241">
        <v>0</v>
      </c>
      <c r="J2273" s="241">
        <v>1</v>
      </c>
      <c r="K2273" s="20" t="s">
        <v>113</v>
      </c>
      <c r="L2273" s="20" t="s">
        <v>113</v>
      </c>
      <c r="M2273" s="20" t="s">
        <v>114</v>
      </c>
      <c r="O2273" s="20" t="s">
        <v>115</v>
      </c>
      <c r="P2273" s="20" t="str">
        <f t="shared" si="35"/>
        <v>factors.Add(new Factor() { ParameterID = 4305, Key = 2280, StandardizationSet = "Bbk", Parameter = "OcClsrn", Factor_A = 0, Factor_B = 0, Factor_C = 1, IsMetal = false, IsPak = false, IsOrganic = true });</v>
      </c>
    </row>
    <row r="2274" spans="1:16" x14ac:dyDescent="0.25">
      <c r="A2274" s="34">
        <v>2281</v>
      </c>
      <c r="B2274" s="35" t="s">
        <v>111</v>
      </c>
      <c r="D2274" s="215" t="str">
        <f>INDEX('Aquo parameters'!$A$1:$H$6130,MATCH($E2274,'Aquo parameters'!$E:$E,0),1)</f>
        <v>ofrce</v>
      </c>
      <c r="E2274" s="35">
        <v>4309</v>
      </c>
      <c r="F2274" s="41" t="str">
        <f>INDEX('Aquo parameters'!$A$1:$H$6130,MATCH($E2274,'Aquo parameters'!$E:$E,0),2)</f>
        <v>ofurace</v>
      </c>
      <c r="G2274" s="41" t="s">
        <v>112</v>
      </c>
      <c r="H2274" s="241">
        <v>0</v>
      </c>
      <c r="I2274" s="241">
        <v>0</v>
      </c>
      <c r="J2274" s="241">
        <v>1</v>
      </c>
      <c r="K2274" s="20" t="s">
        <v>113</v>
      </c>
      <c r="L2274" s="20" t="s">
        <v>113</v>
      </c>
      <c r="M2274" s="20" t="s">
        <v>114</v>
      </c>
      <c r="O2274" s="20" t="s">
        <v>115</v>
      </c>
      <c r="P2274" s="20" t="str">
        <f t="shared" si="35"/>
        <v>factors.Add(new Factor() { ParameterID = 4309, Key = 2281, StandardizationSet = "Bbk", Parameter = "ofrce", Factor_A = 0, Factor_B = 0, Factor_C = 1, IsMetal = false, IsPak = false, IsOrganic = true });</v>
      </c>
    </row>
    <row r="2275" spans="1:16" x14ac:dyDescent="0.25">
      <c r="A2275" s="34">
        <v>2282</v>
      </c>
      <c r="B2275" s="35" t="s">
        <v>111</v>
      </c>
      <c r="D2275" s="215" t="str">
        <f>INDEX('Aquo parameters'!$A$1:$H$6130,MATCH($E2275,'Aquo parameters'!$E:$E,0),1)</f>
        <v>ofxcne</v>
      </c>
      <c r="E2275" s="35">
        <v>4310</v>
      </c>
      <c r="F2275" s="41" t="str">
        <f>INDEX('Aquo parameters'!$A$1:$H$6130,MATCH($E2275,'Aquo parameters'!$E:$E,0),2)</f>
        <v>ofloxacine</v>
      </c>
      <c r="G2275" s="41" t="s">
        <v>112</v>
      </c>
      <c r="H2275" s="241">
        <v>0</v>
      </c>
      <c r="I2275" s="241">
        <v>0</v>
      </c>
      <c r="J2275" s="241">
        <v>1</v>
      </c>
      <c r="K2275" s="20" t="s">
        <v>113</v>
      </c>
      <c r="L2275" s="20" t="s">
        <v>113</v>
      </c>
      <c r="M2275" s="20" t="s">
        <v>114</v>
      </c>
      <c r="O2275" s="20" t="s">
        <v>115</v>
      </c>
      <c r="P2275" s="20" t="str">
        <f t="shared" si="35"/>
        <v>factors.Add(new Factor() { ParameterID = 4310, Key = 2282, StandardizationSet = "Bbk", Parameter = "ofxcne", Factor_A = 0, Factor_B = 0, Factor_C = 1, IsMetal = false, IsPak = false, IsOrganic = true });</v>
      </c>
    </row>
    <row r="2276" spans="1:16" x14ac:dyDescent="0.25">
      <c r="A2276" s="34">
        <v>2283</v>
      </c>
      <c r="B2276" s="35" t="s">
        <v>111</v>
      </c>
      <c r="D2276" s="215" t="str">
        <f>INDEX('Aquo parameters'!$A$1:$H$6130,MATCH($E2276,'Aquo parameters'!$E:$E,0),1)</f>
        <v>oFyHgOxFol</v>
      </c>
      <c r="E2276" s="35">
        <v>4311</v>
      </c>
      <c r="F2276" s="41" t="str">
        <f>INDEX('Aquo parameters'!$A$1:$H$6130,MATCH($E2276,'Aquo parameters'!$E:$E,0),2)</f>
        <v>o-(fenylkwikoxy)fenol</v>
      </c>
      <c r="G2276" s="41" t="s">
        <v>112</v>
      </c>
      <c r="H2276" s="251">
        <v>0</v>
      </c>
      <c r="I2276" s="251">
        <v>0</v>
      </c>
      <c r="J2276" s="251">
        <v>1</v>
      </c>
      <c r="K2276" s="234" t="s">
        <v>113</v>
      </c>
      <c r="L2276" s="234" t="s">
        <v>113</v>
      </c>
      <c r="M2276" s="234" t="s">
        <v>114</v>
      </c>
      <c r="O2276" s="20" t="s">
        <v>115</v>
      </c>
      <c r="P2276" s="20" t="str">
        <f t="shared" si="35"/>
        <v>factors.Add(new Factor() { ParameterID = 4311, Key = 2283, StandardizationSet = "Bbk", Parameter = "oFyHgOxFol", Factor_A = 0, Factor_B = 0, Factor_C = 1, IsMetal = false, IsPak = false, IsOrganic = true });</v>
      </c>
    </row>
    <row r="2277" spans="1:16" x14ac:dyDescent="0.25">
      <c r="A2277" s="34">
        <v>2284</v>
      </c>
      <c r="B2277" s="35" t="s">
        <v>111</v>
      </c>
      <c r="D2277" s="215" t="str">
        <f>INDEX('Aquo parameters'!$A$1:$H$6130,MATCH($E2277,'Aquo parameters'!$E:$E,0),1)</f>
        <v>Oolnzr</v>
      </c>
      <c r="E2277" s="35">
        <v>4313</v>
      </c>
      <c r="F2277" s="41" t="str">
        <f>INDEX('Aquo parameters'!$A$1:$H$6130,MATCH($E2277,'Aquo parameters'!$E:$E,0),2)</f>
        <v>oxolinezuur</v>
      </c>
      <c r="G2277" s="41" t="s">
        <v>112</v>
      </c>
      <c r="H2277" s="242">
        <v>0</v>
      </c>
      <c r="I2277" s="242">
        <v>0</v>
      </c>
      <c r="J2277" s="242">
        <v>1</v>
      </c>
      <c r="K2277" s="20" t="s">
        <v>113</v>
      </c>
      <c r="L2277" s="20" t="s">
        <v>113</v>
      </c>
      <c r="M2277" s="20" t="s">
        <v>114</v>
      </c>
      <c r="O2277" s="20" t="s">
        <v>115</v>
      </c>
      <c r="P2277" s="20" t="str">
        <f t="shared" si="35"/>
        <v>factors.Add(new Factor() { ParameterID = 4313, Key = 2284, StandardizationSet = "Bbk", Parameter = "Oolnzr", Factor_A = 0, Factor_B = 0, Factor_C = 1, IsMetal = false, IsPak = false, IsOrganic = true });</v>
      </c>
    </row>
    <row r="2278" spans="1:16" x14ac:dyDescent="0.25">
      <c r="A2278" s="34">
        <v>2285</v>
      </c>
      <c r="B2278" s="35" t="s">
        <v>111</v>
      </c>
      <c r="D2278" s="215" t="str">
        <f>INDEX('Aquo parameters'!$A$1:$H$6130,MATCH($E2278,'Aquo parameters'!$E:$E,0),1)</f>
        <v>orbcb</v>
      </c>
      <c r="E2278" s="35">
        <v>4319</v>
      </c>
      <c r="F2278" s="41" t="str">
        <f>INDEX('Aquo parameters'!$A$1:$H$6130,MATCH($E2278,'Aquo parameters'!$E:$E,0),2)</f>
        <v>orbencarb</v>
      </c>
      <c r="G2278" s="41" t="s">
        <v>112</v>
      </c>
      <c r="H2278" s="242">
        <v>0</v>
      </c>
      <c r="I2278" s="242">
        <v>0</v>
      </c>
      <c r="J2278" s="242">
        <v>1</v>
      </c>
      <c r="K2278" s="20" t="s">
        <v>113</v>
      </c>
      <c r="L2278" s="20" t="s">
        <v>113</v>
      </c>
      <c r="M2278" s="20" t="s">
        <v>114</v>
      </c>
      <c r="O2278" s="20" t="s">
        <v>115</v>
      </c>
      <c r="P2278" s="20" t="str">
        <f t="shared" si="35"/>
        <v>factors.Add(new Factor() { ParameterID = 4319, Key = 2285, StandardizationSet = "Bbk", Parameter = "orbcb", Factor_A = 0, Factor_B = 0, Factor_C = 1, IsMetal = false, IsPak = false, IsOrganic = true });</v>
      </c>
    </row>
    <row r="2279" spans="1:16" x14ac:dyDescent="0.25">
      <c r="A2279" s="34">
        <v>2286</v>
      </c>
      <c r="B2279" s="35" t="s">
        <v>111</v>
      </c>
      <c r="D2279" s="215" t="str">
        <f>INDEX('Aquo parameters'!$A$1:$H$6130,MATCH($E2279,'Aquo parameters'!$E:$E,0),1)</f>
        <v>orfadne</v>
      </c>
      <c r="E2279" s="35">
        <v>4320</v>
      </c>
      <c r="F2279" s="41" t="str">
        <f>INDEX('Aquo parameters'!$A$1:$H$6130,MATCH($E2279,'Aquo parameters'!$E:$E,0),2)</f>
        <v>orfenadrine</v>
      </c>
      <c r="G2279" s="41" t="s">
        <v>112</v>
      </c>
      <c r="H2279" s="241">
        <v>0</v>
      </c>
      <c r="I2279" s="241">
        <v>0</v>
      </c>
      <c r="J2279" s="241">
        <v>1</v>
      </c>
      <c r="K2279" s="20" t="s">
        <v>113</v>
      </c>
      <c r="L2279" s="20" t="s">
        <v>113</v>
      </c>
      <c r="M2279" s="20" t="s">
        <v>114</v>
      </c>
      <c r="O2279" s="20" t="s">
        <v>115</v>
      </c>
      <c r="P2279" s="20" t="str">
        <f t="shared" si="35"/>
        <v>factors.Add(new Factor() { ParameterID = 4320, Key = 2286, StandardizationSet = "Bbk", Parameter = "orfadne", Factor_A = 0, Factor_B = 0, Factor_C = 1, IsMetal = false, IsPak = false, IsOrganic = true });</v>
      </c>
    </row>
    <row r="2280" spans="1:16" x14ac:dyDescent="0.25">
      <c r="A2280" s="34">
        <v>2287</v>
      </c>
      <c r="B2280" s="35" t="s">
        <v>111</v>
      </c>
      <c r="D2280" s="215" t="str">
        <f>INDEX('Aquo parameters'!$A$1:$H$6130,MATCH($E2280,'Aquo parameters'!$E:$E,0),1)</f>
        <v>orzln</v>
      </c>
      <c r="E2280" s="35">
        <v>4321</v>
      </c>
      <c r="F2280" s="41" t="str">
        <f>INDEX('Aquo parameters'!$A$1:$H$6130,MATCH($E2280,'Aquo parameters'!$E:$E,0),2)</f>
        <v>oryzalin</v>
      </c>
      <c r="G2280" s="41" t="s">
        <v>112</v>
      </c>
      <c r="H2280" s="242">
        <v>0</v>
      </c>
      <c r="I2280" s="242">
        <v>0</v>
      </c>
      <c r="J2280" s="242">
        <v>1</v>
      </c>
      <c r="K2280" s="20" t="s">
        <v>113</v>
      </c>
      <c r="L2280" s="20" t="s">
        <v>113</v>
      </c>
      <c r="M2280" s="20" t="s">
        <v>114</v>
      </c>
      <c r="O2280" s="20" t="s">
        <v>115</v>
      </c>
      <c r="P2280" s="20" t="str">
        <f t="shared" si="35"/>
        <v>factors.Add(new Factor() { ParameterID = 4321, Key = 2287, StandardizationSet = "Bbk", Parameter = "orzln", Factor_A = 0, Factor_B = 0, Factor_C = 1, IsMetal = false, IsPak = false, IsOrganic = true });</v>
      </c>
    </row>
    <row r="2281" spans="1:16" x14ac:dyDescent="0.25">
      <c r="A2281" s="34">
        <v>2288</v>
      </c>
      <c r="B2281" s="35" t="s">
        <v>111</v>
      </c>
      <c r="D2281" s="215" t="str">
        <f>INDEX('Aquo parameters'!$A$1:$H$6130,MATCH($E2281,'Aquo parameters'!$E:$E,0),1)</f>
        <v>OS</v>
      </c>
      <c r="E2281" s="35">
        <v>4850</v>
      </c>
      <c r="F2281" s="41" t="str">
        <f>INDEX('Aquo parameters'!$A$1:$H$6130,MATCH($E2281,'Aquo parameters'!$E:$E,0),2)</f>
        <v>Onopgeloste stoffen</v>
      </c>
      <c r="G2281" s="41" t="s">
        <v>112</v>
      </c>
      <c r="H2281" s="241">
        <v>1</v>
      </c>
      <c r="I2281" s="241">
        <v>0</v>
      </c>
      <c r="J2281" s="241">
        <v>0</v>
      </c>
      <c r="K2281" s="234" t="s">
        <v>113</v>
      </c>
      <c r="L2281" s="20" t="s">
        <v>113</v>
      </c>
      <c r="M2281" s="20" t="s">
        <v>113</v>
      </c>
      <c r="O2281" s="20" t="s">
        <v>115</v>
      </c>
      <c r="P2281" s="20" t="str">
        <f t="shared" si="35"/>
        <v>factors.Add(new Factor() { ParameterID = 4850, Key = 2288, StandardizationSet = "Bbk", Parameter = "OS", Factor_A = 1, Factor_B = 0, Factor_C = 0, IsMetal = false, IsPak = false, IsOrganic = false });</v>
      </c>
    </row>
    <row r="2282" spans="1:16" x14ac:dyDescent="0.25">
      <c r="A2282" s="34">
        <v>2289</v>
      </c>
      <c r="B2282" s="35" t="s">
        <v>111</v>
      </c>
      <c r="D2282" s="215" t="str">
        <f>INDEX('Aquo parameters'!$A$1:$H$6130,MATCH($E2282,'Aquo parameters'!$E:$E,0),1)</f>
        <v>Os185</v>
      </c>
      <c r="E2282" s="35">
        <v>4323</v>
      </c>
      <c r="F2282" s="41" t="str">
        <f>INDEX('Aquo parameters'!$A$1:$H$6130,MATCH($E2282,'Aquo parameters'!$E:$E,0),2)</f>
        <v>osmium 185</v>
      </c>
      <c r="G2282" s="41" t="s">
        <v>112</v>
      </c>
      <c r="H2282" s="241">
        <v>1</v>
      </c>
      <c r="I2282" s="241">
        <v>0</v>
      </c>
      <c r="J2282" s="241">
        <v>0</v>
      </c>
      <c r="K2282" s="20" t="s">
        <v>113</v>
      </c>
      <c r="L2282" s="20" t="s">
        <v>113</v>
      </c>
      <c r="M2282" s="20" t="s">
        <v>113</v>
      </c>
      <c r="O2282" s="20" t="s">
        <v>115</v>
      </c>
      <c r="P2282" s="20" t="str">
        <f t="shared" si="35"/>
        <v>factors.Add(new Factor() { ParameterID = 4323, Key = 2289, StandardizationSet = "Bbk", Parameter = "Os185", Factor_A = 1, Factor_B = 0, Factor_C = 0, IsMetal = false, IsPak = false, IsOrganic = false });</v>
      </c>
    </row>
    <row r="2283" spans="1:16" x14ac:dyDescent="0.25">
      <c r="A2283" s="34">
        <v>2290</v>
      </c>
      <c r="B2283" s="35" t="s">
        <v>111</v>
      </c>
      <c r="D2283" s="215" t="str">
        <f>INDEX('Aquo parameters'!$A$1:$H$6130,MATCH($E2283,'Aquo parameters'!$E:$E,0),1)</f>
        <v>osmd</v>
      </c>
      <c r="E2283" s="35">
        <v>4324</v>
      </c>
      <c r="F2283" s="41" t="str">
        <f>INDEX('Aquo parameters'!$A$1:$H$6130,MATCH($E2283,'Aquo parameters'!$E:$E,0),2)</f>
        <v>osalmid</v>
      </c>
      <c r="G2283" s="41" t="s">
        <v>112</v>
      </c>
      <c r="H2283" s="241">
        <v>0</v>
      </c>
      <c r="I2283" s="241">
        <v>0</v>
      </c>
      <c r="J2283" s="241">
        <v>1</v>
      </c>
      <c r="K2283" s="20" t="s">
        <v>113</v>
      </c>
      <c r="L2283" s="20" t="s">
        <v>113</v>
      </c>
      <c r="M2283" s="20" t="s">
        <v>114</v>
      </c>
      <c r="O2283" s="20" t="s">
        <v>115</v>
      </c>
      <c r="P2283" s="20" t="str">
        <f t="shared" si="35"/>
        <v>factors.Add(new Factor() { ParameterID = 4324, Key = 2290, StandardizationSet = "Bbk", Parameter = "osmd", Factor_A = 0, Factor_B = 0, Factor_C = 1, IsMetal = false, IsPak = false, IsOrganic = true });</v>
      </c>
    </row>
    <row r="2284" spans="1:16" x14ac:dyDescent="0.25">
      <c r="A2284" s="34">
        <v>2291</v>
      </c>
      <c r="B2284" s="35" t="s">
        <v>111</v>
      </c>
      <c r="D2284" s="215" t="str">
        <f>INDEX('Aquo parameters'!$A$1:$H$6130,MATCH($E2284,'Aquo parameters'!$E:$E,0),1)</f>
        <v>OsT4O</v>
      </c>
      <c r="E2284" s="35">
        <v>4325</v>
      </c>
      <c r="F2284" s="41" t="str">
        <f>INDEX('Aquo parameters'!$A$1:$H$6130,MATCH($E2284,'Aquo parameters'!$E:$E,0),2)</f>
        <v>osmium tetraoxide</v>
      </c>
      <c r="G2284" s="41" t="s">
        <v>112</v>
      </c>
      <c r="H2284" s="241">
        <v>1</v>
      </c>
      <c r="I2284" s="241">
        <v>0</v>
      </c>
      <c r="J2284" s="241">
        <v>0</v>
      </c>
      <c r="K2284" s="20" t="s">
        <v>113</v>
      </c>
      <c r="L2284" s="20" t="s">
        <v>113</v>
      </c>
      <c r="M2284" s="20" t="s">
        <v>113</v>
      </c>
      <c r="O2284" s="20" t="s">
        <v>115</v>
      </c>
      <c r="P2284" s="20" t="str">
        <f t="shared" si="35"/>
        <v>factors.Add(new Factor() { ParameterID = 4325, Key = 2291, StandardizationSet = "Bbk", Parameter = "OsT4O", Factor_A = 1, Factor_B = 0, Factor_C = 0, IsMetal = false, IsPak = false, IsOrganic = false });</v>
      </c>
    </row>
    <row r="2285" spans="1:16" x14ac:dyDescent="0.25">
      <c r="A2285" s="34">
        <v>2292</v>
      </c>
      <c r="B2285" s="35" t="s">
        <v>111</v>
      </c>
      <c r="D2285" s="215" t="str">
        <f>INDEX('Aquo parameters'!$A$1:$H$6130,MATCH($E2285,'Aquo parameters'!$E:$E,0),1)</f>
        <v>OTNE</v>
      </c>
      <c r="E2285" s="35">
        <v>4328</v>
      </c>
      <c r="F2285" s="41" t="str">
        <f>INDEX('Aquo parameters'!$A$1:$H$6130,MATCH($E2285,'Aquo parameters'!$E:$E,0),2)</f>
        <v>amberonne</v>
      </c>
      <c r="G2285" s="41" t="s">
        <v>112</v>
      </c>
      <c r="H2285" s="241">
        <v>0</v>
      </c>
      <c r="I2285" s="241">
        <v>0</v>
      </c>
      <c r="J2285" s="241">
        <v>1</v>
      </c>
      <c r="K2285" s="20" t="s">
        <v>113</v>
      </c>
      <c r="L2285" s="20" t="s">
        <v>113</v>
      </c>
      <c r="M2285" s="20" t="s">
        <v>114</v>
      </c>
      <c r="O2285" s="20" t="s">
        <v>115</v>
      </c>
      <c r="P2285" s="20" t="str">
        <f t="shared" si="35"/>
        <v>factors.Add(new Factor() { ParameterID = 4328, Key = 2292, StandardizationSet = "Bbk", Parameter = "OTNE", Factor_A = 0, Factor_B = 0, Factor_C = 1, IsMetal = false, IsPak = false, IsOrganic = true });</v>
      </c>
    </row>
    <row r="2286" spans="1:16" x14ac:dyDescent="0.25">
      <c r="A2286" s="34">
        <v>2293</v>
      </c>
      <c r="B2286" s="35" t="s">
        <v>111</v>
      </c>
      <c r="D2286" s="215" t="str">
        <f>INDEX('Aquo parameters'!$A$1:$H$6130,MATCH($E2286,'Aquo parameters'!$E:$E,0),1)</f>
        <v>otolidnHCl</v>
      </c>
      <c r="E2286" s="35">
        <v>4329</v>
      </c>
      <c r="F2286" s="41" t="str">
        <f>INDEX('Aquo parameters'!$A$1:$H$6130,MATCH($E2286,'Aquo parameters'!$E:$E,0),2)</f>
        <v>o-toluidine hydrochloride</v>
      </c>
      <c r="G2286" s="41" t="s">
        <v>112</v>
      </c>
      <c r="H2286" s="241">
        <v>0</v>
      </c>
      <c r="I2286" s="241">
        <v>0</v>
      </c>
      <c r="J2286" s="241">
        <v>1</v>
      </c>
      <c r="K2286" s="20" t="s">
        <v>113</v>
      </c>
      <c r="L2286" s="20" t="s">
        <v>113</v>
      </c>
      <c r="M2286" s="20" t="s">
        <v>114</v>
      </c>
      <c r="O2286" s="20" t="s">
        <v>115</v>
      </c>
      <c r="P2286" s="20" t="str">
        <f t="shared" si="35"/>
        <v>factors.Add(new Factor() { ParameterID = 4329, Key = 2293, StandardizationSet = "Bbk", Parameter = "otolidnHCl", Factor_A = 0, Factor_B = 0, Factor_C = 1, IsMetal = false, IsPak = false, IsOrganic = true });</v>
      </c>
    </row>
    <row r="2287" spans="1:16" x14ac:dyDescent="0.25">
      <c r="A2287" s="34">
        <v>2294</v>
      </c>
      <c r="B2287" s="35" t="s">
        <v>111</v>
      </c>
      <c r="D2287" s="215" t="str">
        <f>INDEX('Aquo parameters'!$A$1:$H$6130,MATCH($E2287,'Aquo parameters'!$E:$E,0),1)</f>
        <v>oTolsfAd</v>
      </c>
      <c r="E2287" s="35">
        <v>4330</v>
      </c>
      <c r="F2287" s="41" t="str">
        <f>INDEX('Aquo parameters'!$A$1:$H$6130,MATCH($E2287,'Aquo parameters'!$E:$E,0),2)</f>
        <v>o-tolueensulfonamide</v>
      </c>
      <c r="G2287" s="41" t="s">
        <v>112</v>
      </c>
      <c r="H2287" s="241">
        <v>0</v>
      </c>
      <c r="I2287" s="241">
        <v>0</v>
      </c>
      <c r="J2287" s="241">
        <v>1</v>
      </c>
      <c r="K2287" s="20" t="s">
        <v>113</v>
      </c>
      <c r="L2287" s="20" t="s">
        <v>113</v>
      </c>
      <c r="M2287" s="20" t="s">
        <v>114</v>
      </c>
      <c r="O2287" s="20" t="s">
        <v>115</v>
      </c>
      <c r="P2287" s="20" t="str">
        <f t="shared" si="35"/>
        <v>factors.Add(new Factor() { ParameterID = 4330, Key = 2294, StandardizationSet = "Bbk", Parameter = "oTolsfAd", Factor_A = 0, Factor_B = 0, Factor_C = 1, IsMetal = false, IsPak = false, IsOrganic = true });</v>
      </c>
    </row>
    <row r="2288" spans="1:16" x14ac:dyDescent="0.25">
      <c r="A2288" s="34">
        <v>2295</v>
      </c>
      <c r="B2288" s="35" t="s">
        <v>111</v>
      </c>
      <c r="D2288" s="215" t="str">
        <f>INDEX('Aquo parameters'!$A$1:$H$6130,MATCH($E2288,'Aquo parameters'!$E:$E,0),1)</f>
        <v>OxcbOxn</v>
      </c>
      <c r="E2288" s="35">
        <v>4334</v>
      </c>
      <c r="F2288" s="41" t="str">
        <f>INDEX('Aquo parameters'!$A$1:$H$6130,MATCH($E2288,'Aquo parameters'!$E:$E,0),2)</f>
        <v>oxycarboxin</v>
      </c>
      <c r="G2288" s="41" t="s">
        <v>112</v>
      </c>
      <c r="H2288" s="242">
        <v>0</v>
      </c>
      <c r="I2288" s="242">
        <v>0</v>
      </c>
      <c r="J2288" s="242">
        <v>1</v>
      </c>
      <c r="K2288" s="20" t="s">
        <v>113</v>
      </c>
      <c r="L2288" s="20" t="s">
        <v>113</v>
      </c>
      <c r="M2288" s="20" t="s">
        <v>114</v>
      </c>
      <c r="O2288" s="20" t="s">
        <v>115</v>
      </c>
      <c r="P2288" s="20" t="str">
        <f t="shared" si="35"/>
        <v>factors.Add(new Factor() { ParameterID = 4334, Key = 2295, StandardizationSet = "Bbk", Parameter = "OxcbOxn", Factor_A = 0, Factor_B = 0, Factor_C = 1, IsMetal = false, IsPak = false, IsOrganic = true });</v>
      </c>
    </row>
    <row r="2289" spans="1:16" x14ac:dyDescent="0.25">
      <c r="A2289" s="34">
        <v>2296</v>
      </c>
      <c r="B2289" s="35" t="s">
        <v>111</v>
      </c>
      <c r="D2289" s="215" t="str">
        <f>INDEX('Aquo parameters'!$A$1:$H$6130,MATCH($E2289,'Aquo parameters'!$E:$E,0),1)</f>
        <v>OxFfn</v>
      </c>
      <c r="E2289" s="35">
        <v>4335</v>
      </c>
      <c r="F2289" s="41" t="str">
        <f>INDEX('Aquo parameters'!$A$1:$H$6130,MATCH($E2289,'Aquo parameters'!$E:$E,0),2)</f>
        <v>oxyfluorfen</v>
      </c>
      <c r="G2289" s="41" t="s">
        <v>112</v>
      </c>
      <c r="H2289" s="242">
        <v>0</v>
      </c>
      <c r="I2289" s="242">
        <v>0</v>
      </c>
      <c r="J2289" s="242">
        <v>1</v>
      </c>
      <c r="K2289" s="20" t="s">
        <v>113</v>
      </c>
      <c r="L2289" s="20" t="s">
        <v>113</v>
      </c>
      <c r="M2289" s="20" t="s">
        <v>114</v>
      </c>
      <c r="O2289" s="20" t="s">
        <v>115</v>
      </c>
      <c r="P2289" s="20" t="str">
        <f t="shared" si="35"/>
        <v>factors.Add(new Factor() { ParameterID = 4335, Key = 2296, StandardizationSet = "Bbk", Parameter = "OxFfn", Factor_A = 0, Factor_B = 0, Factor_C = 1, IsMetal = false, IsPak = false, IsOrganic = true });</v>
      </c>
    </row>
    <row r="2290" spans="1:16" x14ac:dyDescent="0.25">
      <c r="A2290" s="34">
        <v>2297</v>
      </c>
      <c r="B2290" s="35" t="s">
        <v>111</v>
      </c>
      <c r="D2290" s="215" t="str">
        <f>INDEX('Aquo parameters'!$A$1:$H$6130,MATCH($E2290,'Aquo parameters'!$E:$E,0),1)</f>
        <v>OxT4ccne</v>
      </c>
      <c r="E2290" s="35">
        <v>4336</v>
      </c>
      <c r="F2290" s="41" t="str">
        <f>INDEX('Aquo parameters'!$A$1:$H$6130,MATCH($E2290,'Aquo parameters'!$E:$E,0),2)</f>
        <v>oxytetracycline</v>
      </c>
      <c r="G2290" s="41" t="s">
        <v>112</v>
      </c>
      <c r="H2290" s="242">
        <v>0</v>
      </c>
      <c r="I2290" s="242">
        <v>0</v>
      </c>
      <c r="J2290" s="242">
        <v>1</v>
      </c>
      <c r="K2290" s="20" t="s">
        <v>113</v>
      </c>
      <c r="L2290" s="20" t="s">
        <v>113</v>
      </c>
      <c r="M2290" s="20" t="s">
        <v>114</v>
      </c>
      <c r="O2290" s="20" t="s">
        <v>115</v>
      </c>
      <c r="P2290" s="20" t="str">
        <f t="shared" si="35"/>
        <v>factors.Add(new Factor() { ParameterID = 4336, Key = 2297, StandardizationSet = "Bbk", Parameter = "OxT4ccne", Factor_A = 0, Factor_B = 0, Factor_C = 1, IsMetal = false, IsPak = false, IsOrganic = true });</v>
      </c>
    </row>
    <row r="2291" spans="1:16" x14ac:dyDescent="0.25">
      <c r="A2291" s="34">
        <v>2298</v>
      </c>
      <c r="B2291" s="35" t="s">
        <v>111</v>
      </c>
      <c r="D2291" s="215" t="str">
        <f>INDEX('Aquo parameters'!$A$1:$H$6130,MATCH($E2291,'Aquo parameters'!$E:$E,0),1)</f>
        <v>oxzpm</v>
      </c>
      <c r="E2291" s="35">
        <v>4337</v>
      </c>
      <c r="F2291" s="41" t="str">
        <f>INDEX('Aquo parameters'!$A$1:$H$6130,MATCH($E2291,'Aquo parameters'!$E:$E,0),2)</f>
        <v>oxazepam</v>
      </c>
      <c r="G2291" s="41" t="s">
        <v>112</v>
      </c>
      <c r="H2291" s="242">
        <v>0</v>
      </c>
      <c r="I2291" s="242">
        <v>0</v>
      </c>
      <c r="J2291" s="242">
        <v>1</v>
      </c>
      <c r="K2291" s="20" t="s">
        <v>113</v>
      </c>
      <c r="L2291" s="20" t="s">
        <v>113</v>
      </c>
      <c r="M2291" s="20" t="s">
        <v>114</v>
      </c>
      <c r="O2291" s="20" t="s">
        <v>115</v>
      </c>
      <c r="P2291" s="20" t="str">
        <f t="shared" si="35"/>
        <v>factors.Add(new Factor() { ParameterID = 4337, Key = 2298, StandardizationSet = "Bbk", Parameter = "oxzpm", Factor_A = 0, Factor_B = 0, Factor_C = 1, IsMetal = false, IsPak = false, IsOrganic = true });</v>
      </c>
    </row>
    <row r="2292" spans="1:16" x14ac:dyDescent="0.25">
      <c r="A2292" s="34">
        <v>2299</v>
      </c>
      <c r="B2292" s="35" t="s">
        <v>111</v>
      </c>
      <c r="D2292" s="215" t="str">
        <f>INDEX('Aquo parameters'!$A$1:$H$6130,MATCH($E2292,'Aquo parameters'!$E:$E,0),1)</f>
        <v>ozn</v>
      </c>
      <c r="E2292" s="35">
        <v>4338</v>
      </c>
      <c r="F2292" s="41" t="str">
        <f>INDEX('Aquo parameters'!$A$1:$H$6130,MATCH($E2292,'Aquo parameters'!$E:$E,0),2)</f>
        <v>ozon</v>
      </c>
      <c r="G2292" s="41" t="s">
        <v>112</v>
      </c>
      <c r="H2292" s="242">
        <v>1</v>
      </c>
      <c r="I2292" s="242">
        <v>0</v>
      </c>
      <c r="J2292" s="242">
        <v>0</v>
      </c>
      <c r="K2292" s="20" t="s">
        <v>113</v>
      </c>
      <c r="L2292" s="20" t="s">
        <v>113</v>
      </c>
      <c r="M2292" s="20" t="s">
        <v>113</v>
      </c>
      <c r="O2292" s="20" t="s">
        <v>115</v>
      </c>
      <c r="P2292" s="20" t="str">
        <f t="shared" si="35"/>
        <v>factors.Add(new Factor() { ParameterID = 4338, Key = 2299, StandardizationSet = "Bbk", Parameter = "ozn", Factor_A = 1, Factor_B = 0, Factor_C = 0, IsMetal = false, IsPak = false, IsOrganic = false });</v>
      </c>
    </row>
    <row r="2293" spans="1:16" x14ac:dyDescent="0.25">
      <c r="A2293" s="34">
        <v>2300</v>
      </c>
      <c r="B2293" s="35" t="s">
        <v>111</v>
      </c>
      <c r="D2293" s="215" t="str">
        <f>INDEX('Aquo parameters'!$A$1:$H$6130,MATCH($E2293,'Aquo parameters'!$E:$E,0),1)</f>
        <v>Pa</v>
      </c>
      <c r="E2293" s="35">
        <v>4340</v>
      </c>
      <c r="F2293" s="41" t="str">
        <f>INDEX('Aquo parameters'!$A$1:$H$6130,MATCH($E2293,'Aquo parameters'!$E:$E,0),2)</f>
        <v>protactinium</v>
      </c>
      <c r="G2293" s="41" t="s">
        <v>112</v>
      </c>
      <c r="H2293" s="241">
        <v>1</v>
      </c>
      <c r="I2293" s="241">
        <v>0</v>
      </c>
      <c r="J2293" s="241">
        <v>0</v>
      </c>
      <c r="K2293" s="20" t="s">
        <v>114</v>
      </c>
      <c r="L2293" s="20" t="s">
        <v>113</v>
      </c>
      <c r="M2293" s="20" t="s">
        <v>113</v>
      </c>
      <c r="O2293" s="20" t="s">
        <v>115</v>
      </c>
      <c r="P2293" s="20" t="str">
        <f t="shared" si="35"/>
        <v>factors.Add(new Factor() { ParameterID = 4340, Key = 2300, StandardizationSet = "Bbk", Parameter = "Pa", Factor_A = 1, Factor_B = 0, Factor_C = 0, IsMetal = true, IsPak = false, IsOrganic = false });</v>
      </c>
    </row>
    <row r="2294" spans="1:16" x14ac:dyDescent="0.25">
      <c r="A2294" s="34">
        <v>2301</v>
      </c>
      <c r="B2294" s="35" t="s">
        <v>111</v>
      </c>
      <c r="D2294" s="215" t="str">
        <f>INDEX('Aquo parameters'!$A$1:$H$6130,MATCH($E2294,'Aquo parameters'!$E:$E,0),1)</f>
        <v>Pa230</v>
      </c>
      <c r="E2294" s="35">
        <v>4341</v>
      </c>
      <c r="F2294" s="41" t="str">
        <f>INDEX('Aquo parameters'!$A$1:$H$6130,MATCH($E2294,'Aquo parameters'!$E:$E,0),2)</f>
        <v>protactinium 230</v>
      </c>
      <c r="G2294" s="41" t="s">
        <v>112</v>
      </c>
      <c r="H2294" s="241">
        <v>1</v>
      </c>
      <c r="I2294" s="241">
        <v>0</v>
      </c>
      <c r="J2294" s="241">
        <v>0</v>
      </c>
      <c r="K2294" s="20" t="s">
        <v>113</v>
      </c>
      <c r="L2294" s="20" t="s">
        <v>113</v>
      </c>
      <c r="M2294" s="20" t="s">
        <v>113</v>
      </c>
      <c r="O2294" s="20" t="s">
        <v>115</v>
      </c>
      <c r="P2294" s="20" t="str">
        <f t="shared" si="35"/>
        <v>factors.Add(new Factor() { ParameterID = 4341, Key = 2301, StandardizationSet = "Bbk", Parameter = "Pa230", Factor_A = 1, Factor_B = 0, Factor_C = 0, IsMetal = false, IsPak = false, IsOrganic = false });</v>
      </c>
    </row>
    <row r="2295" spans="1:16" x14ac:dyDescent="0.25">
      <c r="A2295" s="34">
        <v>2302</v>
      </c>
      <c r="B2295" s="35" t="s">
        <v>111</v>
      </c>
      <c r="D2295" s="215" t="str">
        <f>INDEX('Aquo parameters'!$A$1:$H$6130,MATCH($E2295,'Aquo parameters'!$E:$E,0),1)</f>
        <v>Pa231</v>
      </c>
      <c r="E2295" s="35">
        <v>4342</v>
      </c>
      <c r="F2295" s="41" t="str">
        <f>INDEX('Aquo parameters'!$A$1:$H$6130,MATCH($E2295,'Aquo parameters'!$E:$E,0),2)</f>
        <v>protactinium 231</v>
      </c>
      <c r="G2295" s="41" t="s">
        <v>112</v>
      </c>
      <c r="H2295" s="241">
        <v>1</v>
      </c>
      <c r="I2295" s="241">
        <v>0</v>
      </c>
      <c r="J2295" s="241">
        <v>0</v>
      </c>
      <c r="K2295" s="20" t="s">
        <v>113</v>
      </c>
      <c r="L2295" s="20" t="s">
        <v>113</v>
      </c>
      <c r="M2295" s="20" t="s">
        <v>113</v>
      </c>
      <c r="O2295" s="20" t="s">
        <v>115</v>
      </c>
      <c r="P2295" s="20" t="str">
        <f t="shared" si="35"/>
        <v>factors.Add(new Factor() { ParameterID = 4342, Key = 2302, StandardizationSet = "Bbk", Parameter = "Pa231", Factor_A = 1, Factor_B = 0, Factor_C = 0, IsMetal = false, IsPak = false, IsOrganic = false });</v>
      </c>
    </row>
    <row r="2296" spans="1:16" x14ac:dyDescent="0.25">
      <c r="A2296" s="34">
        <v>2303</v>
      </c>
      <c r="B2296" s="35" t="s">
        <v>111</v>
      </c>
      <c r="D2296" s="215" t="str">
        <f>INDEX('Aquo parameters'!$A$1:$H$6130,MATCH($E2296,'Aquo parameters'!$E:$E,0),1)</f>
        <v>Pa233</v>
      </c>
      <c r="E2296" s="35">
        <v>4343</v>
      </c>
      <c r="F2296" s="41" t="str">
        <f>INDEX('Aquo parameters'!$A$1:$H$6130,MATCH($E2296,'Aquo parameters'!$E:$E,0),2)</f>
        <v>protactinium 233</v>
      </c>
      <c r="G2296" s="41" t="s">
        <v>112</v>
      </c>
      <c r="H2296" s="241">
        <v>1</v>
      </c>
      <c r="I2296" s="241">
        <v>0</v>
      </c>
      <c r="J2296" s="241">
        <v>0</v>
      </c>
      <c r="K2296" s="20" t="s">
        <v>113</v>
      </c>
      <c r="L2296" s="20" t="s">
        <v>113</v>
      </c>
      <c r="M2296" s="20" t="s">
        <v>113</v>
      </c>
      <c r="O2296" s="20" t="s">
        <v>115</v>
      </c>
      <c r="P2296" s="20" t="str">
        <f t="shared" si="35"/>
        <v>factors.Add(new Factor() { ParameterID = 4343, Key = 2303, StandardizationSet = "Bbk", Parameter = "Pa233", Factor_A = 1, Factor_B = 0, Factor_C = 0, IsMetal = false, IsPak = false, IsOrganic = false });</v>
      </c>
    </row>
    <row r="2297" spans="1:16" x14ac:dyDescent="0.25">
      <c r="A2297" s="34">
        <v>2304</v>
      </c>
      <c r="B2297" s="35" t="s">
        <v>111</v>
      </c>
      <c r="D2297" s="215" t="str">
        <f>INDEX('Aquo parameters'!$A$1:$H$6130,MATCH($E2297,'Aquo parameters'!$E:$E,0),1)</f>
        <v>pacbtzl</v>
      </c>
      <c r="E2297" s="35">
        <v>4344</v>
      </c>
      <c r="F2297" s="41" t="str">
        <f>INDEX('Aquo parameters'!$A$1:$H$6130,MATCH($E2297,'Aquo parameters'!$E:$E,0),2)</f>
        <v>paclobutrazol</v>
      </c>
      <c r="G2297" s="41" t="s">
        <v>112</v>
      </c>
      <c r="H2297" s="241">
        <v>0</v>
      </c>
      <c r="I2297" s="241">
        <v>0</v>
      </c>
      <c r="J2297" s="241">
        <v>1</v>
      </c>
      <c r="K2297" s="20" t="s">
        <v>113</v>
      </c>
      <c r="L2297" s="20" t="s">
        <v>113</v>
      </c>
      <c r="M2297" s="20" t="s">
        <v>114</v>
      </c>
      <c r="O2297" s="20" t="s">
        <v>115</v>
      </c>
      <c r="P2297" s="20" t="str">
        <f t="shared" si="35"/>
        <v>factors.Add(new Factor() { ParameterID = 4344, Key = 2304, StandardizationSet = "Bbk", Parameter = "pacbtzl", Factor_A = 0, Factor_B = 0, Factor_C = 1, IsMetal = false, IsPak = false, IsOrganic = true });</v>
      </c>
    </row>
    <row r="2298" spans="1:16" x14ac:dyDescent="0.25">
      <c r="A2298" s="34">
        <v>2305</v>
      </c>
      <c r="B2298" s="35" t="s">
        <v>111</v>
      </c>
      <c r="D2298" s="215" t="str">
        <f>INDEX('Aquo parameters'!$A$1:$H$6130,MATCH($E2298,'Aquo parameters'!$E:$E,0),1)</f>
        <v>pansdne</v>
      </c>
      <c r="E2298" s="35">
        <v>4345</v>
      </c>
      <c r="F2298" s="41" t="str">
        <f>INDEX('Aquo parameters'!$A$1:$H$6130,MATCH($E2298,'Aquo parameters'!$E:$E,0),2)</f>
        <v>p-anisidine</v>
      </c>
      <c r="G2298" s="41" t="s">
        <v>112</v>
      </c>
      <c r="H2298" s="241">
        <v>0</v>
      </c>
      <c r="I2298" s="241">
        <v>0</v>
      </c>
      <c r="J2298" s="241">
        <v>1</v>
      </c>
      <c r="K2298" s="20" t="s">
        <v>113</v>
      </c>
      <c r="L2298" s="20" t="s">
        <v>113</v>
      </c>
      <c r="M2298" s="20" t="s">
        <v>114</v>
      </c>
      <c r="O2298" s="20" t="s">
        <v>115</v>
      </c>
      <c r="P2298" s="20" t="str">
        <f t="shared" ref="P2298:P2361" si="36">"factors.Add(new Factor() { ParameterID = " &amp; E2298 &amp; ", Key = " &amp; A2298 &amp; ", StandardizationSet = """ &amp; B2298 &amp; """, Parameter = """ &amp; D2298 &amp; """, Factor_A = " &amp; H2298 &amp; ", Factor_B = " &amp; I2298 &amp; ", Factor_C = " &amp; J2298 &amp; ", IsMetal = "&amp; K2298 &amp;", IsPak = "&amp; L2298 &amp;", IsOrganic = "&amp; M2298 &amp;" });"</f>
        <v>factors.Add(new Factor() { ParameterID = 4345, Key = 2305, StandardizationSet = "Bbk", Parameter = "pansdne", Factor_A = 0, Factor_B = 0, Factor_C = 1, IsMetal = false, IsPak = false, IsOrganic = true });</v>
      </c>
    </row>
    <row r="2299" spans="1:16" x14ac:dyDescent="0.25">
      <c r="A2299" s="34">
        <v>2306</v>
      </c>
      <c r="B2299" s="35" t="s">
        <v>111</v>
      </c>
      <c r="D2299" s="215" t="str">
        <f>INDEX('Aquo parameters'!$A$1:$H$6130,MATCH($E2299,'Aquo parameters'!$E:$E,0),1)</f>
        <v>parAh</v>
      </c>
      <c r="E2299" s="35">
        <v>4346</v>
      </c>
      <c r="F2299" s="41" t="str">
        <f>INDEX('Aquo parameters'!$A$1:$H$6130,MATCH($E2299,'Aquo parameters'!$E:$E,0),2)</f>
        <v>paraldehyde</v>
      </c>
      <c r="G2299" s="41" t="s">
        <v>112</v>
      </c>
      <c r="H2299" s="241">
        <v>0</v>
      </c>
      <c r="I2299" s="241">
        <v>0</v>
      </c>
      <c r="J2299" s="241">
        <v>1</v>
      </c>
      <c r="K2299" s="20" t="s">
        <v>113</v>
      </c>
      <c r="L2299" s="20" t="s">
        <v>113</v>
      </c>
      <c r="M2299" s="20" t="s">
        <v>114</v>
      </c>
      <c r="O2299" s="20" t="s">
        <v>115</v>
      </c>
      <c r="P2299" s="20" t="str">
        <f t="shared" si="36"/>
        <v>factors.Add(new Factor() { ParameterID = 4346, Key = 2306, StandardizationSet = "Bbk", Parameter = "parAh", Factor_A = 0, Factor_B = 0, Factor_C = 1, IsMetal = false, IsPak = false, IsOrganic = true });</v>
      </c>
    </row>
    <row r="2300" spans="1:16" x14ac:dyDescent="0.25">
      <c r="A2300" s="34">
        <v>2307</v>
      </c>
      <c r="B2300" s="35" t="s">
        <v>111</v>
      </c>
      <c r="D2300" s="215" t="str">
        <f>INDEX('Aquo parameters'!$A$1:$H$6130,MATCH($E2300,'Aquo parameters'!$E:$E,0),1)</f>
        <v>parctml</v>
      </c>
      <c r="E2300" s="35">
        <v>4347</v>
      </c>
      <c r="F2300" s="41" t="str">
        <f>INDEX('Aquo parameters'!$A$1:$H$6130,MATCH($E2300,'Aquo parameters'!$E:$E,0),2)</f>
        <v>paracetamol</v>
      </c>
      <c r="G2300" s="41" t="s">
        <v>112</v>
      </c>
      <c r="H2300" s="241">
        <v>0</v>
      </c>
      <c r="I2300" s="241">
        <v>0</v>
      </c>
      <c r="J2300" s="241">
        <v>1</v>
      </c>
      <c r="K2300" s="20" t="s">
        <v>113</v>
      </c>
      <c r="L2300" s="20" t="s">
        <v>113</v>
      </c>
      <c r="M2300" s="20" t="s">
        <v>114</v>
      </c>
      <c r="O2300" s="20" t="s">
        <v>115</v>
      </c>
      <c r="P2300" s="20" t="str">
        <f t="shared" si="36"/>
        <v>factors.Add(new Factor() { ParameterID = 4347, Key = 2307, StandardizationSet = "Bbk", Parameter = "parctml", Factor_A = 0, Factor_B = 0, Factor_C = 1, IsMetal = false, IsPak = false, IsOrganic = true });</v>
      </c>
    </row>
    <row r="2301" spans="1:16" x14ac:dyDescent="0.25">
      <c r="A2301" s="34">
        <v>2308</v>
      </c>
      <c r="B2301" s="35" t="s">
        <v>111</v>
      </c>
      <c r="D2301" s="215" t="str">
        <f>INDEX('Aquo parameters'!$A$1:$H$6130,MATCH($E2301,'Aquo parameters'!$E:$E,0),1)</f>
        <v>parfAh</v>
      </c>
      <c r="E2301" s="35">
        <v>4348</v>
      </c>
      <c r="F2301" s="41" t="str">
        <f>INDEX('Aquo parameters'!$A$1:$H$6130,MATCH($E2301,'Aquo parameters'!$E:$E,0),2)</f>
        <v>paraformaldehyde</v>
      </c>
      <c r="G2301" s="41" t="s">
        <v>112</v>
      </c>
      <c r="H2301" s="242">
        <v>0</v>
      </c>
      <c r="I2301" s="242">
        <v>0</v>
      </c>
      <c r="J2301" s="242">
        <v>1</v>
      </c>
      <c r="K2301" s="20" t="s">
        <v>113</v>
      </c>
      <c r="L2301" s="20" t="s">
        <v>113</v>
      </c>
      <c r="M2301" s="20" t="s">
        <v>114</v>
      </c>
      <c r="O2301" s="20" t="s">
        <v>115</v>
      </c>
      <c r="P2301" s="20" t="str">
        <f t="shared" si="36"/>
        <v>factors.Add(new Factor() { ParameterID = 4348, Key = 2308, StandardizationSet = "Bbk", Parameter = "parfAh", Factor_A = 0, Factor_B = 0, Factor_C = 1, IsMetal = false, IsPak = false, IsOrganic = true });</v>
      </c>
    </row>
    <row r="2302" spans="1:16" x14ac:dyDescent="0.25">
      <c r="A2302" s="34">
        <v>2309</v>
      </c>
      <c r="B2302" s="35" t="s">
        <v>111</v>
      </c>
      <c r="D2302" s="215" t="str">
        <f>INDEX('Aquo parameters'!$A$1:$H$6130,MATCH($E2302,'Aquo parameters'!$E:$E,0),1)</f>
        <v>paroetne</v>
      </c>
      <c r="E2302" s="35">
        <v>4349</v>
      </c>
      <c r="F2302" s="41" t="str">
        <f>INDEX('Aquo parameters'!$A$1:$H$6130,MATCH($E2302,'Aquo parameters'!$E:$E,0),2)</f>
        <v>paroxetine</v>
      </c>
      <c r="G2302" s="41" t="s">
        <v>112</v>
      </c>
      <c r="H2302" s="242">
        <v>0</v>
      </c>
      <c r="I2302" s="242">
        <v>0</v>
      </c>
      <c r="J2302" s="242">
        <v>1</v>
      </c>
      <c r="K2302" s="20" t="s">
        <v>113</v>
      </c>
      <c r="L2302" s="20" t="s">
        <v>113</v>
      </c>
      <c r="M2302" s="20" t="s">
        <v>114</v>
      </c>
      <c r="O2302" s="20" t="s">
        <v>115</v>
      </c>
      <c r="P2302" s="20" t="str">
        <f t="shared" si="36"/>
        <v>factors.Add(new Factor() { ParameterID = 4349, Key = 2309, StandardizationSet = "Bbk", Parameter = "paroetne", Factor_A = 0, Factor_B = 0, Factor_C = 1, IsMetal = false, IsPak = false, IsOrganic = true });</v>
      </c>
    </row>
    <row r="2303" spans="1:16" x14ac:dyDescent="0.25">
      <c r="A2303" s="34">
        <v>2310</v>
      </c>
      <c r="B2303" s="35" t="s">
        <v>111</v>
      </c>
      <c r="D2303" s="215" t="str">
        <f>INDEX('Aquo parameters'!$A$1:$H$6130,MATCH($E2303,'Aquo parameters'!$E:$E,0),1)</f>
        <v>paroonC1y</v>
      </c>
      <c r="E2303" s="35">
        <v>4350</v>
      </c>
      <c r="F2303" s="41" t="str">
        <f>INDEX('Aquo parameters'!$A$1:$H$6130,MATCH($E2303,'Aquo parameters'!$E:$E,0),2)</f>
        <v>paraoxon-methyl</v>
      </c>
      <c r="G2303" s="41" t="s">
        <v>112</v>
      </c>
      <c r="H2303" s="242">
        <v>0</v>
      </c>
      <c r="I2303" s="242">
        <v>0</v>
      </c>
      <c r="J2303" s="242">
        <v>1</v>
      </c>
      <c r="K2303" s="20" t="s">
        <v>113</v>
      </c>
      <c r="L2303" s="20" t="s">
        <v>113</v>
      </c>
      <c r="M2303" s="20" t="s">
        <v>114</v>
      </c>
      <c r="O2303" s="20" t="s">
        <v>115</v>
      </c>
      <c r="P2303" s="20" t="str">
        <f t="shared" si="36"/>
        <v>factors.Add(new Factor() { ParameterID = 4350, Key = 2310, StandardizationSet = "Bbk", Parameter = "paroonC1y", Factor_A = 0, Factor_B = 0, Factor_C = 1, IsMetal = false, IsPak = false, IsOrganic = true });</v>
      </c>
    </row>
    <row r="2304" spans="1:16" x14ac:dyDescent="0.25">
      <c r="A2304" s="34">
        <v>2311</v>
      </c>
      <c r="B2304" s="35" t="s">
        <v>111</v>
      </c>
      <c r="D2304" s="215" t="str">
        <f>INDEX('Aquo parameters'!$A$1:$H$6130,MATCH($E2304,'Aquo parameters'!$E:$E,0),1)</f>
        <v>paroonC2y</v>
      </c>
      <c r="E2304" s="35">
        <v>4351</v>
      </c>
      <c r="F2304" s="41" t="str">
        <f>INDEX('Aquo parameters'!$A$1:$H$6130,MATCH($E2304,'Aquo parameters'!$E:$E,0),2)</f>
        <v>paraoxon-ethyl</v>
      </c>
      <c r="G2304" s="41" t="s">
        <v>112</v>
      </c>
      <c r="H2304" s="242">
        <v>0</v>
      </c>
      <c r="I2304" s="242">
        <v>0</v>
      </c>
      <c r="J2304" s="242">
        <v>1</v>
      </c>
      <c r="K2304" s="20" t="s">
        <v>113</v>
      </c>
      <c r="L2304" s="20" t="s">
        <v>113</v>
      </c>
      <c r="M2304" s="20" t="s">
        <v>114</v>
      </c>
      <c r="O2304" s="20" t="s">
        <v>115</v>
      </c>
      <c r="P2304" s="20" t="str">
        <f t="shared" si="36"/>
        <v>factors.Add(new Factor() { ParameterID = 4351, Key = 2311, StandardizationSet = "Bbk", Parameter = "paroonC2y", Factor_A = 0, Factor_B = 0, Factor_C = 1, IsMetal = false, IsPak = false, IsOrganic = true });</v>
      </c>
    </row>
    <row r="2305" spans="1:16" x14ac:dyDescent="0.25">
      <c r="A2305" s="34">
        <v>2312</v>
      </c>
      <c r="B2305" s="35" t="s">
        <v>111</v>
      </c>
      <c r="D2305" s="215" t="str">
        <f>INDEX('Aquo parameters'!$A$1:$H$6130,MATCH($E2305,'Aquo parameters'!$E:$E,0),1)</f>
        <v>Pb210</v>
      </c>
      <c r="E2305" s="35">
        <v>4352</v>
      </c>
      <c r="F2305" s="41" t="str">
        <f>INDEX('Aquo parameters'!$A$1:$H$6130,MATCH($E2305,'Aquo parameters'!$E:$E,0),2)</f>
        <v>lood 210</v>
      </c>
      <c r="G2305" s="41" t="s">
        <v>112</v>
      </c>
      <c r="H2305" s="241">
        <v>1</v>
      </c>
      <c r="I2305" s="241">
        <v>0</v>
      </c>
      <c r="J2305" s="241">
        <v>0</v>
      </c>
      <c r="K2305" s="20" t="s">
        <v>113</v>
      </c>
      <c r="L2305" s="20" t="s">
        <v>113</v>
      </c>
      <c r="M2305" s="20" t="s">
        <v>113</v>
      </c>
      <c r="O2305" s="20" t="s">
        <v>115</v>
      </c>
      <c r="P2305" s="20" t="str">
        <f t="shared" si="36"/>
        <v>factors.Add(new Factor() { ParameterID = 4352, Key = 2312, StandardizationSet = "Bbk", Parameter = "Pb210", Factor_A = 1, Factor_B = 0, Factor_C = 0, IsMetal = false, IsPak = false, IsOrganic = false });</v>
      </c>
    </row>
    <row r="2306" spans="1:16" x14ac:dyDescent="0.25">
      <c r="A2306" s="34">
        <v>2313</v>
      </c>
      <c r="B2306" s="35" t="s">
        <v>111</v>
      </c>
      <c r="D2306" s="215" t="str">
        <f>INDEX('Aquo parameters'!$A$1:$H$6130,MATCH($E2306,'Aquo parameters'!$E:$E,0),1)</f>
        <v>Pb211</v>
      </c>
      <c r="E2306" s="35">
        <v>4353</v>
      </c>
      <c r="F2306" s="41" t="str">
        <f>INDEX('Aquo parameters'!$A$1:$H$6130,MATCH($E2306,'Aquo parameters'!$E:$E,0),2)</f>
        <v>lood 211</v>
      </c>
      <c r="G2306" s="41" t="s">
        <v>112</v>
      </c>
      <c r="H2306" s="241">
        <v>1</v>
      </c>
      <c r="I2306" s="241">
        <v>0</v>
      </c>
      <c r="J2306" s="241">
        <v>0</v>
      </c>
      <c r="K2306" s="20" t="s">
        <v>113</v>
      </c>
      <c r="L2306" s="20" t="s">
        <v>113</v>
      </c>
      <c r="M2306" s="20" t="s">
        <v>113</v>
      </c>
      <c r="O2306" s="20" t="s">
        <v>115</v>
      </c>
      <c r="P2306" s="20" t="str">
        <f t="shared" si="36"/>
        <v>factors.Add(new Factor() { ParameterID = 4353, Key = 2313, StandardizationSet = "Bbk", Parameter = "Pb211", Factor_A = 1, Factor_B = 0, Factor_C = 0, IsMetal = false, IsPak = false, IsOrganic = false });</v>
      </c>
    </row>
    <row r="2307" spans="1:16" x14ac:dyDescent="0.25">
      <c r="A2307" s="34">
        <v>2314</v>
      </c>
      <c r="B2307" s="35" t="s">
        <v>111</v>
      </c>
      <c r="D2307" s="215" t="str">
        <f>INDEX('Aquo parameters'!$A$1:$H$6130,MATCH($E2307,'Aquo parameters'!$E:$E,0),1)</f>
        <v>Pb212</v>
      </c>
      <c r="E2307" s="35">
        <v>4354</v>
      </c>
      <c r="F2307" s="41" t="str">
        <f>INDEX('Aquo parameters'!$A$1:$H$6130,MATCH($E2307,'Aquo parameters'!$E:$E,0),2)</f>
        <v>lood 212</v>
      </c>
      <c r="G2307" s="41" t="s">
        <v>112</v>
      </c>
      <c r="H2307" s="241">
        <v>1</v>
      </c>
      <c r="I2307" s="241">
        <v>0</v>
      </c>
      <c r="J2307" s="241">
        <v>0</v>
      </c>
      <c r="K2307" s="20" t="s">
        <v>113</v>
      </c>
      <c r="L2307" s="20" t="s">
        <v>113</v>
      </c>
      <c r="M2307" s="20" t="s">
        <v>113</v>
      </c>
      <c r="O2307" s="20" t="s">
        <v>115</v>
      </c>
      <c r="P2307" s="20" t="str">
        <f t="shared" si="36"/>
        <v>factors.Add(new Factor() { ParameterID = 4354, Key = 2314, StandardizationSet = "Bbk", Parameter = "Pb212", Factor_A = 1, Factor_B = 0, Factor_C = 0, IsMetal = false, IsPak = false, IsOrganic = false });</v>
      </c>
    </row>
    <row r="2308" spans="1:16" x14ac:dyDescent="0.25">
      <c r="A2308" s="34">
        <v>2315</v>
      </c>
      <c r="B2308" s="35" t="s">
        <v>111</v>
      </c>
      <c r="D2308" s="215" t="str">
        <f>INDEX('Aquo parameters'!$A$1:$H$6130,MATCH($E2308,'Aquo parameters'!$E:$E,0),1)</f>
        <v>Pb214</v>
      </c>
      <c r="E2308" s="35">
        <v>4355</v>
      </c>
      <c r="F2308" s="41" t="str">
        <f>INDEX('Aquo parameters'!$A$1:$H$6130,MATCH($E2308,'Aquo parameters'!$E:$E,0),2)</f>
        <v>lood 214</v>
      </c>
      <c r="G2308" s="41" t="s">
        <v>112</v>
      </c>
      <c r="H2308" s="241">
        <v>1</v>
      </c>
      <c r="I2308" s="241">
        <v>0</v>
      </c>
      <c r="J2308" s="241">
        <v>0</v>
      </c>
      <c r="K2308" s="20" t="s">
        <v>113</v>
      </c>
      <c r="L2308" s="20" t="s">
        <v>113</v>
      </c>
      <c r="M2308" s="20" t="s">
        <v>113</v>
      </c>
      <c r="O2308" s="20" t="s">
        <v>115</v>
      </c>
      <c r="P2308" s="20" t="str">
        <f t="shared" si="36"/>
        <v>factors.Add(new Factor() { ParameterID = 4355, Key = 2315, StandardizationSet = "Bbk", Parameter = "Pb214", Factor_A = 1, Factor_B = 0, Factor_C = 0, IsMetal = false, IsPak = false, IsOrganic = false });</v>
      </c>
    </row>
    <row r="2309" spans="1:16" x14ac:dyDescent="0.25">
      <c r="A2309" s="34">
        <v>2316</v>
      </c>
      <c r="B2309" s="35" t="s">
        <v>111</v>
      </c>
      <c r="D2309" s="215" t="str">
        <f>INDEX('Aquo parameters'!$A$1:$H$6130,MATCH($E2309,'Aquo parameters'!$E:$E,0),1)</f>
        <v>PBB101</v>
      </c>
      <c r="E2309" s="35">
        <v>4356</v>
      </c>
      <c r="F2309" s="41" t="str">
        <f>INDEX('Aquo parameters'!$A$1:$H$6130,MATCH($E2309,'Aquo parameters'!$E:$E,0),2)</f>
        <v>2,2',4,5,5'-pentabroombifenyl</v>
      </c>
      <c r="G2309" s="41" t="s">
        <v>112</v>
      </c>
      <c r="H2309" s="241">
        <v>0</v>
      </c>
      <c r="I2309" s="241">
        <v>0</v>
      </c>
      <c r="J2309" s="241">
        <v>1</v>
      </c>
      <c r="K2309" s="20" t="s">
        <v>113</v>
      </c>
      <c r="L2309" s="20" t="s">
        <v>113</v>
      </c>
      <c r="M2309" s="20" t="s">
        <v>114</v>
      </c>
      <c r="O2309" s="20" t="s">
        <v>115</v>
      </c>
      <c r="P2309" s="20" t="str">
        <f t="shared" si="36"/>
        <v>factors.Add(new Factor() { ParameterID = 4356, Key = 2316, StandardizationSet = "Bbk", Parameter = "PBB101", Factor_A = 0, Factor_B = 0, Factor_C = 1, IsMetal = false, IsPak = false, IsOrganic = true });</v>
      </c>
    </row>
    <row r="2310" spans="1:16" x14ac:dyDescent="0.25">
      <c r="A2310" s="34">
        <v>2317</v>
      </c>
      <c r="B2310" s="35" t="s">
        <v>111</v>
      </c>
      <c r="D2310" s="215" t="str">
        <f>INDEX('Aquo parameters'!$A$1:$H$6130,MATCH($E2310,'Aquo parameters'!$E:$E,0),1)</f>
        <v>PBB15</v>
      </c>
      <c r="E2310" s="35">
        <v>4357</v>
      </c>
      <c r="F2310" s="41" t="str">
        <f>INDEX('Aquo parameters'!$A$1:$H$6130,MATCH($E2310,'Aquo parameters'!$E:$E,0),2)</f>
        <v>4,4'-dibroombifenyl</v>
      </c>
      <c r="G2310" s="41" t="s">
        <v>112</v>
      </c>
      <c r="H2310" s="241">
        <v>0</v>
      </c>
      <c r="I2310" s="241">
        <v>0</v>
      </c>
      <c r="J2310" s="241">
        <v>1</v>
      </c>
      <c r="K2310" s="20" t="s">
        <v>113</v>
      </c>
      <c r="L2310" s="20" t="s">
        <v>113</v>
      </c>
      <c r="M2310" s="20" t="s">
        <v>114</v>
      </c>
      <c r="O2310" s="20" t="s">
        <v>115</v>
      </c>
      <c r="P2310" s="20" t="str">
        <f t="shared" si="36"/>
        <v>factors.Add(new Factor() { ParameterID = 4357, Key = 2317, StandardizationSet = "Bbk", Parameter = "PBB15", Factor_A = 0, Factor_B = 0, Factor_C = 1, IsMetal = false, IsPak = false, IsOrganic = true });</v>
      </c>
    </row>
    <row r="2311" spans="1:16" x14ac:dyDescent="0.25">
      <c r="A2311" s="34">
        <v>2318</v>
      </c>
      <c r="B2311" s="35" t="s">
        <v>111</v>
      </c>
      <c r="D2311" s="215" t="str">
        <f>INDEX('Aquo parameters'!$A$1:$H$6130,MATCH($E2311,'Aquo parameters'!$E:$E,0),1)</f>
        <v>PBB169</v>
      </c>
      <c r="E2311" s="35">
        <v>4358</v>
      </c>
      <c r="F2311" s="41" t="str">
        <f>INDEX('Aquo parameters'!$A$1:$H$6130,MATCH($E2311,'Aquo parameters'!$E:$E,0),2)</f>
        <v>3,3',4,4',5,5'-hexabroombifenyl</v>
      </c>
      <c r="G2311" s="41" t="s">
        <v>112</v>
      </c>
      <c r="H2311" s="241">
        <v>0</v>
      </c>
      <c r="I2311" s="241">
        <v>0</v>
      </c>
      <c r="J2311" s="241">
        <v>1</v>
      </c>
      <c r="K2311" s="20" t="s">
        <v>113</v>
      </c>
      <c r="L2311" s="20" t="s">
        <v>113</v>
      </c>
      <c r="M2311" s="20" t="s">
        <v>114</v>
      </c>
      <c r="O2311" s="20" t="s">
        <v>115</v>
      </c>
      <c r="P2311" s="20" t="str">
        <f t="shared" si="36"/>
        <v>factors.Add(new Factor() { ParameterID = 4358, Key = 2318, StandardizationSet = "Bbk", Parameter = "PBB169", Factor_A = 0, Factor_B = 0, Factor_C = 1, IsMetal = false, IsPak = false, IsOrganic = true });</v>
      </c>
    </row>
    <row r="2312" spans="1:16" x14ac:dyDescent="0.25">
      <c r="A2312" s="34">
        <v>2319</v>
      </c>
      <c r="B2312" s="35" t="s">
        <v>111</v>
      </c>
      <c r="D2312" s="215" t="str">
        <f>INDEX('Aquo parameters'!$A$1:$H$6130,MATCH($E2312,'Aquo parameters'!$E:$E,0),1)</f>
        <v>PBB209</v>
      </c>
      <c r="E2312" s="35">
        <v>4359</v>
      </c>
      <c r="F2312" s="41" t="str">
        <f>INDEX('Aquo parameters'!$A$1:$H$6130,MATCH($E2312,'Aquo parameters'!$E:$E,0),2)</f>
        <v>2,2',3,3',4,4',5,5',6,6'-decabroombifenyl</v>
      </c>
      <c r="G2312" s="41" t="s">
        <v>112</v>
      </c>
      <c r="H2312" s="241">
        <v>0</v>
      </c>
      <c r="I2312" s="241">
        <v>0</v>
      </c>
      <c r="J2312" s="241">
        <v>1</v>
      </c>
      <c r="K2312" s="20" t="s">
        <v>113</v>
      </c>
      <c r="L2312" s="20" t="s">
        <v>113</v>
      </c>
      <c r="M2312" s="20" t="s">
        <v>114</v>
      </c>
      <c r="O2312" s="20" t="s">
        <v>115</v>
      </c>
      <c r="P2312" s="20" t="str">
        <f t="shared" si="36"/>
        <v>factors.Add(new Factor() { ParameterID = 4359, Key = 2319, StandardizationSet = "Bbk", Parameter = "PBB209", Factor_A = 0, Factor_B = 0, Factor_C = 1, IsMetal = false, IsPak = false, IsOrganic = true });</v>
      </c>
    </row>
    <row r="2313" spans="1:16" x14ac:dyDescent="0.25">
      <c r="A2313" s="34">
        <v>2320</v>
      </c>
      <c r="B2313" s="35" t="s">
        <v>111</v>
      </c>
      <c r="D2313" s="215" t="str">
        <f>INDEX('Aquo parameters'!$A$1:$H$6130,MATCH($E2313,'Aquo parameters'!$E:$E,0),1)</f>
        <v>PBB49</v>
      </c>
      <c r="E2313" s="35">
        <v>4360</v>
      </c>
      <c r="F2313" s="41" t="str">
        <f>INDEX('Aquo parameters'!$A$1:$H$6130,MATCH($E2313,'Aquo parameters'!$E:$E,0),2)</f>
        <v>2,2',4,5'-tetrabroombifenyl</v>
      </c>
      <c r="G2313" s="41" t="s">
        <v>112</v>
      </c>
      <c r="H2313" s="241">
        <v>0</v>
      </c>
      <c r="I2313" s="241">
        <v>0</v>
      </c>
      <c r="J2313" s="241">
        <v>1</v>
      </c>
      <c r="K2313" s="20" t="s">
        <v>113</v>
      </c>
      <c r="L2313" s="20" t="s">
        <v>113</v>
      </c>
      <c r="M2313" s="20" t="s">
        <v>114</v>
      </c>
      <c r="O2313" s="20" t="s">
        <v>115</v>
      </c>
      <c r="P2313" s="20" t="str">
        <f t="shared" si="36"/>
        <v>factors.Add(new Factor() { ParameterID = 4360, Key = 2320, StandardizationSet = "Bbk", Parameter = "PBB49", Factor_A = 0, Factor_B = 0, Factor_C = 1, IsMetal = false, IsPak = false, IsOrganic = true });</v>
      </c>
    </row>
    <row r="2314" spans="1:16" x14ac:dyDescent="0.25">
      <c r="A2314" s="34">
        <v>2321</v>
      </c>
      <c r="B2314" s="35" t="s">
        <v>111</v>
      </c>
      <c r="D2314" s="215" t="str">
        <f>INDEX('Aquo parameters'!$A$1:$H$6130,MATCH($E2314,'Aquo parameters'!$E:$E,0),1)</f>
        <v>PBB52</v>
      </c>
      <c r="E2314" s="35">
        <v>4361</v>
      </c>
      <c r="F2314" s="41" t="str">
        <f>INDEX('Aquo parameters'!$A$1:$H$6130,MATCH($E2314,'Aquo parameters'!$E:$E,0),2)</f>
        <v>2,2',4,4'-tetrabroombifenyl</v>
      </c>
      <c r="G2314" s="41" t="s">
        <v>112</v>
      </c>
      <c r="H2314" s="241">
        <v>0</v>
      </c>
      <c r="I2314" s="241">
        <v>0</v>
      </c>
      <c r="J2314" s="241">
        <v>1</v>
      </c>
      <c r="K2314" s="20" t="s">
        <v>113</v>
      </c>
      <c r="L2314" s="20" t="s">
        <v>113</v>
      </c>
      <c r="M2314" s="20" t="s">
        <v>114</v>
      </c>
      <c r="O2314" s="20" t="s">
        <v>115</v>
      </c>
      <c r="P2314" s="20" t="str">
        <f t="shared" si="36"/>
        <v>factors.Add(new Factor() { ParameterID = 4361, Key = 2321, StandardizationSet = "Bbk", Parameter = "PBB52", Factor_A = 0, Factor_B = 0, Factor_C = 1, IsMetal = false, IsPak = false, IsOrganic = true });</v>
      </c>
    </row>
    <row r="2315" spans="1:16" x14ac:dyDescent="0.25">
      <c r="A2315" s="34">
        <v>2322</v>
      </c>
      <c r="B2315" s="35" t="s">
        <v>111</v>
      </c>
      <c r="D2315" s="215" t="str">
        <f>INDEX('Aquo parameters'!$A$1:$H$6130,MATCH($E2315,'Aquo parameters'!$E:$E,0),1)</f>
        <v>PBDE119</v>
      </c>
      <c r="E2315" s="35">
        <v>4362</v>
      </c>
      <c r="F2315" s="41" t="str">
        <f>INDEX('Aquo parameters'!$A$1:$H$6130,MATCH($E2315,'Aquo parameters'!$E:$E,0),2)</f>
        <v>2,3',4,4',6-pentabroomdifenylether</v>
      </c>
      <c r="G2315" s="41" t="s">
        <v>112</v>
      </c>
      <c r="H2315" s="241">
        <v>0</v>
      </c>
      <c r="I2315" s="241">
        <v>0</v>
      </c>
      <c r="J2315" s="241">
        <v>1</v>
      </c>
      <c r="K2315" s="20" t="s">
        <v>113</v>
      </c>
      <c r="L2315" s="20" t="s">
        <v>113</v>
      </c>
      <c r="M2315" s="20" t="s">
        <v>114</v>
      </c>
      <c r="O2315" s="20" t="s">
        <v>115</v>
      </c>
      <c r="P2315" s="20" t="str">
        <f t="shared" si="36"/>
        <v>factors.Add(new Factor() { ParameterID = 4362, Key = 2322, StandardizationSet = "Bbk", Parameter = "PBDE119", Factor_A = 0, Factor_B = 0, Factor_C = 1, IsMetal = false, IsPak = false, IsOrganic = true });</v>
      </c>
    </row>
    <row r="2316" spans="1:16" x14ac:dyDescent="0.25">
      <c r="A2316" s="34">
        <v>2323</v>
      </c>
      <c r="B2316" s="35" t="s">
        <v>111</v>
      </c>
      <c r="D2316" s="215" t="str">
        <f>INDEX('Aquo parameters'!$A$1:$H$6130,MATCH($E2316,'Aquo parameters'!$E:$E,0),1)</f>
        <v>PBDE190</v>
      </c>
      <c r="E2316" s="35">
        <v>4364</v>
      </c>
      <c r="F2316" s="41" t="str">
        <f>INDEX('Aquo parameters'!$A$1:$H$6130,MATCH($E2316,'Aquo parameters'!$E:$E,0),2)</f>
        <v>2,3,3',4,4',5,6-heptabroomdifenylether</v>
      </c>
      <c r="G2316" s="41" t="s">
        <v>112</v>
      </c>
      <c r="H2316" s="241">
        <v>0</v>
      </c>
      <c r="I2316" s="241">
        <v>0</v>
      </c>
      <c r="J2316" s="241">
        <v>1</v>
      </c>
      <c r="K2316" s="20" t="s">
        <v>113</v>
      </c>
      <c r="L2316" s="20" t="s">
        <v>113</v>
      </c>
      <c r="M2316" s="20" t="s">
        <v>114</v>
      </c>
      <c r="O2316" s="20" t="s">
        <v>115</v>
      </c>
      <c r="P2316" s="20" t="str">
        <f t="shared" si="36"/>
        <v>factors.Add(new Factor() { ParameterID = 4364, Key = 2323, StandardizationSet = "Bbk", Parameter = "PBDE190", Factor_A = 0, Factor_B = 0, Factor_C = 1, IsMetal = false, IsPak = false, IsOrganic = true });</v>
      </c>
    </row>
    <row r="2317" spans="1:16" x14ac:dyDescent="0.25">
      <c r="A2317" s="34">
        <v>2324</v>
      </c>
      <c r="B2317" s="35" t="s">
        <v>111</v>
      </c>
      <c r="D2317" s="215" t="str">
        <f>INDEX('Aquo parameters'!$A$1:$H$6130,MATCH($E2317,'Aquo parameters'!$E:$E,0),1)</f>
        <v>PBDE51</v>
      </c>
      <c r="E2317" s="35">
        <v>4365</v>
      </c>
      <c r="F2317" s="41" t="str">
        <f>INDEX('Aquo parameters'!$A$1:$H$6130,MATCH($E2317,'Aquo parameters'!$E:$E,0),2)</f>
        <v>2,2',4,6'-tetrabroomdifenylether</v>
      </c>
      <c r="G2317" s="41" t="s">
        <v>112</v>
      </c>
      <c r="H2317" s="241">
        <v>0</v>
      </c>
      <c r="I2317" s="241">
        <v>0</v>
      </c>
      <c r="J2317" s="241">
        <v>1</v>
      </c>
      <c r="K2317" s="20" t="s">
        <v>113</v>
      </c>
      <c r="L2317" s="20" t="s">
        <v>113</v>
      </c>
      <c r="M2317" s="20" t="s">
        <v>114</v>
      </c>
      <c r="O2317" s="20" t="s">
        <v>115</v>
      </c>
      <c r="P2317" s="20" t="str">
        <f t="shared" si="36"/>
        <v>factors.Add(new Factor() { ParameterID = 4365, Key = 2324, StandardizationSet = "Bbk", Parameter = "PBDE51", Factor_A = 0, Factor_B = 0, Factor_C = 1, IsMetal = false, IsPak = false, IsOrganic = true });</v>
      </c>
    </row>
    <row r="2318" spans="1:16" x14ac:dyDescent="0.25">
      <c r="A2318" s="34">
        <v>2325</v>
      </c>
      <c r="B2318" s="35" t="s">
        <v>111</v>
      </c>
      <c r="D2318" s="215" t="str">
        <f>INDEX('Aquo parameters'!$A$1:$H$6130,MATCH($E2318,'Aquo parameters'!$E:$E,0),1)</f>
        <v>PBDE66</v>
      </c>
      <c r="E2318" s="35">
        <v>4366</v>
      </c>
      <c r="F2318" s="41" t="str">
        <f>INDEX('Aquo parameters'!$A$1:$H$6130,MATCH($E2318,'Aquo parameters'!$E:$E,0),2)</f>
        <v>2,3',4,4'-tetrabroomdifenylether</v>
      </c>
      <c r="G2318" s="41" t="s">
        <v>112</v>
      </c>
      <c r="H2318" s="241">
        <v>0</v>
      </c>
      <c r="I2318" s="241">
        <v>0</v>
      </c>
      <c r="J2318" s="241">
        <v>1</v>
      </c>
      <c r="K2318" s="20" t="s">
        <v>113</v>
      </c>
      <c r="L2318" s="20" t="s">
        <v>113</v>
      </c>
      <c r="M2318" s="20" t="s">
        <v>114</v>
      </c>
      <c r="O2318" s="20" t="s">
        <v>115</v>
      </c>
      <c r="P2318" s="20" t="str">
        <f t="shared" si="36"/>
        <v>factors.Add(new Factor() { ParameterID = 4366, Key = 2325, StandardizationSet = "Bbk", Parameter = "PBDE66", Factor_A = 0, Factor_B = 0, Factor_C = 1, IsMetal = false, IsPak = false, IsOrganic = true });</v>
      </c>
    </row>
    <row r="2319" spans="1:16" x14ac:dyDescent="0.25">
      <c r="A2319" s="34">
        <v>2326</v>
      </c>
      <c r="B2319" s="35" t="s">
        <v>111</v>
      </c>
      <c r="D2319" s="215" t="str">
        <f>INDEX('Aquo parameters'!$A$1:$H$6130,MATCH($E2319,'Aquo parameters'!$E:$E,0),1)</f>
        <v>PBDE71</v>
      </c>
      <c r="E2319" s="35">
        <v>4367</v>
      </c>
      <c r="F2319" s="41" t="str">
        <f>INDEX('Aquo parameters'!$A$1:$H$6130,MATCH($E2319,'Aquo parameters'!$E:$E,0),2)</f>
        <v>2,3',4',6-tetrabroomdifenylether</v>
      </c>
      <c r="G2319" s="41" t="s">
        <v>112</v>
      </c>
      <c r="H2319" s="241">
        <v>0</v>
      </c>
      <c r="I2319" s="241">
        <v>0</v>
      </c>
      <c r="J2319" s="241">
        <v>1</v>
      </c>
      <c r="K2319" s="20" t="s">
        <v>113</v>
      </c>
      <c r="L2319" s="20" t="s">
        <v>113</v>
      </c>
      <c r="M2319" s="20" t="s">
        <v>114</v>
      </c>
      <c r="O2319" s="20" t="s">
        <v>115</v>
      </c>
      <c r="P2319" s="20" t="str">
        <f t="shared" si="36"/>
        <v>factors.Add(new Factor() { ParameterID = 4367, Key = 2326, StandardizationSet = "Bbk", Parameter = "PBDE71", Factor_A = 0, Factor_B = 0, Factor_C = 1, IsMetal = false, IsPak = false, IsOrganic = true });</v>
      </c>
    </row>
    <row r="2320" spans="1:16" x14ac:dyDescent="0.25">
      <c r="A2320" s="34">
        <v>2327</v>
      </c>
      <c r="B2320" s="35" t="s">
        <v>111</v>
      </c>
      <c r="D2320" s="215" t="str">
        <f>INDEX('Aquo parameters'!$A$1:$H$6130,MATCH($E2320,'Aquo parameters'!$E:$E,0),1)</f>
        <v>PBDE75</v>
      </c>
      <c r="E2320" s="35">
        <v>4368</v>
      </c>
      <c r="F2320" s="41" t="str">
        <f>INDEX('Aquo parameters'!$A$1:$H$6130,MATCH($E2320,'Aquo parameters'!$E:$E,0),2)</f>
        <v>2,4,4',6-tetrabroomdifenylether</v>
      </c>
      <c r="G2320" s="41" t="s">
        <v>112</v>
      </c>
      <c r="H2320" s="241">
        <v>0</v>
      </c>
      <c r="I2320" s="241">
        <v>0</v>
      </c>
      <c r="J2320" s="241">
        <v>1</v>
      </c>
      <c r="K2320" s="20" t="s">
        <v>113</v>
      </c>
      <c r="L2320" s="20" t="s">
        <v>113</v>
      </c>
      <c r="M2320" s="20" t="s">
        <v>114</v>
      </c>
      <c r="O2320" s="20" t="s">
        <v>115</v>
      </c>
      <c r="P2320" s="20" t="str">
        <f t="shared" si="36"/>
        <v>factors.Add(new Factor() { ParameterID = 4368, Key = 2327, StandardizationSet = "Bbk", Parameter = "PBDE75", Factor_A = 0, Factor_B = 0, Factor_C = 1, IsMetal = false, IsPak = false, IsOrganic = true });</v>
      </c>
    </row>
    <row r="2321" spans="1:16" x14ac:dyDescent="0.25">
      <c r="A2321" s="34">
        <v>2328</v>
      </c>
      <c r="B2321" s="35" t="s">
        <v>111</v>
      </c>
      <c r="D2321" s="215" t="str">
        <f>INDEX('Aquo parameters'!$A$1:$H$6130,MATCH($E2321,'Aquo parameters'!$E:$E,0),1)</f>
        <v>PBDE77</v>
      </c>
      <c r="E2321" s="35">
        <v>4369</v>
      </c>
      <c r="F2321" s="41" t="str">
        <f>INDEX('Aquo parameters'!$A$1:$H$6130,MATCH($E2321,'Aquo parameters'!$E:$E,0),2)</f>
        <v>3,3',4,4'-tetrabroomdifenylether</v>
      </c>
      <c r="G2321" s="41" t="s">
        <v>112</v>
      </c>
      <c r="H2321" s="241">
        <v>0</v>
      </c>
      <c r="I2321" s="241">
        <v>0</v>
      </c>
      <c r="J2321" s="241">
        <v>1</v>
      </c>
      <c r="K2321" s="20" t="s">
        <v>113</v>
      </c>
      <c r="L2321" s="20" t="s">
        <v>113</v>
      </c>
      <c r="M2321" s="20" t="s">
        <v>114</v>
      </c>
      <c r="O2321" s="20" t="s">
        <v>115</v>
      </c>
      <c r="P2321" s="20" t="str">
        <f t="shared" si="36"/>
        <v>factors.Add(new Factor() { ParameterID = 4369, Key = 2328, StandardizationSet = "Bbk", Parameter = "PBDE77", Factor_A = 0, Factor_B = 0, Factor_C = 1, IsMetal = false, IsPak = false, IsOrganic = true });</v>
      </c>
    </row>
    <row r="2322" spans="1:16" x14ac:dyDescent="0.25">
      <c r="A2322" s="34">
        <v>2329</v>
      </c>
      <c r="B2322" s="35" t="s">
        <v>111</v>
      </c>
      <c r="D2322" s="215" t="str">
        <f>INDEX('Aquo parameters'!$A$1:$H$6130,MATCH($E2322,'Aquo parameters'!$E:$E,0),1)</f>
        <v>PCB10</v>
      </c>
      <c r="E2322" s="35">
        <v>4370</v>
      </c>
      <c r="F2322" s="41" t="str">
        <f>INDEX('Aquo parameters'!$A$1:$H$6130,MATCH($E2322,'Aquo parameters'!$E:$E,0),2)</f>
        <v>2,6-dichloorbifenyl</v>
      </c>
      <c r="G2322" s="41" t="s">
        <v>112</v>
      </c>
      <c r="H2322" s="241">
        <v>0</v>
      </c>
      <c r="I2322" s="241">
        <v>0</v>
      </c>
      <c r="J2322" s="241">
        <v>1</v>
      </c>
      <c r="K2322" s="20" t="s">
        <v>113</v>
      </c>
      <c r="L2322" s="20" t="s">
        <v>113</v>
      </c>
      <c r="M2322" s="20" t="s">
        <v>114</v>
      </c>
      <c r="O2322" s="20" t="s">
        <v>115</v>
      </c>
      <c r="P2322" s="20" t="str">
        <f t="shared" si="36"/>
        <v>factors.Add(new Factor() { ParameterID = 4370, Key = 2329, StandardizationSet = "Bbk", Parameter = "PCB10", Factor_A = 0, Factor_B = 0, Factor_C = 1, IsMetal = false, IsPak = false, IsOrganic = true });</v>
      </c>
    </row>
    <row r="2323" spans="1:16" x14ac:dyDescent="0.25">
      <c r="A2323" s="34">
        <v>2330</v>
      </c>
      <c r="B2323" s="35" t="s">
        <v>111</v>
      </c>
      <c r="D2323" s="215" t="str">
        <f>INDEX('Aquo parameters'!$A$1:$H$6130,MATCH($E2323,'Aquo parameters'!$E:$E,0),1)</f>
        <v>PCB107</v>
      </c>
      <c r="E2323" s="35">
        <v>4371</v>
      </c>
      <c r="F2323" s="41" t="str">
        <f>INDEX('Aquo parameters'!$A$1:$H$6130,MATCH($E2323,'Aquo parameters'!$E:$E,0),2)</f>
        <v>2,3,3',4,5-pentachloorbifenyl</v>
      </c>
      <c r="G2323" s="41" t="s">
        <v>112</v>
      </c>
      <c r="H2323" s="241">
        <v>0</v>
      </c>
      <c r="I2323" s="241">
        <v>0</v>
      </c>
      <c r="J2323" s="241">
        <v>1</v>
      </c>
      <c r="K2323" s="20" t="s">
        <v>113</v>
      </c>
      <c r="L2323" s="20" t="s">
        <v>113</v>
      </c>
      <c r="M2323" s="20" t="s">
        <v>114</v>
      </c>
      <c r="O2323" s="20" t="s">
        <v>115</v>
      </c>
      <c r="P2323" s="20" t="str">
        <f t="shared" si="36"/>
        <v>factors.Add(new Factor() { ParameterID = 4371, Key = 2330, StandardizationSet = "Bbk", Parameter = "PCB107", Factor_A = 0, Factor_B = 0, Factor_C = 1, IsMetal = false, IsPak = false, IsOrganic = true });</v>
      </c>
    </row>
    <row r="2324" spans="1:16" x14ac:dyDescent="0.25">
      <c r="A2324" s="34">
        <v>2331</v>
      </c>
      <c r="B2324" s="35" t="s">
        <v>111</v>
      </c>
      <c r="D2324" s="215" t="str">
        <f>INDEX('Aquo parameters'!$A$1:$H$6130,MATCH($E2324,'Aquo parameters'!$E:$E,0),1)</f>
        <v>PCB110</v>
      </c>
      <c r="E2324" s="35">
        <v>4372</v>
      </c>
      <c r="F2324" s="41" t="str">
        <f>INDEX('Aquo parameters'!$A$1:$H$6130,MATCH($E2324,'Aquo parameters'!$E:$E,0),2)</f>
        <v>2,3,3',4',6-pentachloorbifenyl</v>
      </c>
      <c r="G2324" s="41" t="s">
        <v>112</v>
      </c>
      <c r="H2324" s="241">
        <v>0</v>
      </c>
      <c r="I2324" s="241">
        <v>0</v>
      </c>
      <c r="J2324" s="241">
        <v>1</v>
      </c>
      <c r="K2324" s="20" t="s">
        <v>113</v>
      </c>
      <c r="L2324" s="20" t="s">
        <v>113</v>
      </c>
      <c r="M2324" s="20" t="s">
        <v>114</v>
      </c>
      <c r="O2324" s="20" t="s">
        <v>115</v>
      </c>
      <c r="P2324" s="20" t="str">
        <f t="shared" si="36"/>
        <v>factors.Add(new Factor() { ParameterID = 4372, Key = 2331, StandardizationSet = "Bbk", Parameter = "PCB110", Factor_A = 0, Factor_B = 0, Factor_C = 1, IsMetal = false, IsPak = false, IsOrganic = true });</v>
      </c>
    </row>
    <row r="2325" spans="1:16" x14ac:dyDescent="0.25">
      <c r="A2325" s="34">
        <v>2332</v>
      </c>
      <c r="B2325" s="35" t="s">
        <v>111</v>
      </c>
      <c r="D2325" s="215" t="str">
        <f>INDEX('Aquo parameters'!$A$1:$H$6130,MATCH($E2325,'Aquo parameters'!$E:$E,0),1)</f>
        <v>PCB130</v>
      </c>
      <c r="E2325" s="35">
        <v>4373</v>
      </c>
      <c r="F2325" s="41" t="str">
        <f>INDEX('Aquo parameters'!$A$1:$H$6130,MATCH($E2325,'Aquo parameters'!$E:$E,0),2)</f>
        <v>2,2',3,3',4,5'-hexachloorbifenyl</v>
      </c>
      <c r="G2325" s="41" t="s">
        <v>112</v>
      </c>
      <c r="H2325" s="241">
        <v>0</v>
      </c>
      <c r="I2325" s="241">
        <v>0</v>
      </c>
      <c r="J2325" s="241">
        <v>1</v>
      </c>
      <c r="K2325" s="20" t="s">
        <v>113</v>
      </c>
      <c r="L2325" s="20" t="s">
        <v>113</v>
      </c>
      <c r="M2325" s="20" t="s">
        <v>114</v>
      </c>
      <c r="O2325" s="20" t="s">
        <v>115</v>
      </c>
      <c r="P2325" s="20" t="str">
        <f t="shared" si="36"/>
        <v>factors.Add(new Factor() { ParameterID = 4373, Key = 2332, StandardizationSet = "Bbk", Parameter = "PCB130", Factor_A = 0, Factor_B = 0, Factor_C = 1, IsMetal = false, IsPak = false, IsOrganic = true });</v>
      </c>
    </row>
    <row r="2326" spans="1:16" x14ac:dyDescent="0.25">
      <c r="A2326" s="34">
        <v>2333</v>
      </c>
      <c r="B2326" s="35" t="s">
        <v>111</v>
      </c>
      <c r="D2326" s="215" t="str">
        <f>INDEX('Aquo parameters'!$A$1:$H$6130,MATCH($E2326,'Aquo parameters'!$E:$E,0),1)</f>
        <v>PCB132</v>
      </c>
      <c r="E2326" s="35">
        <v>4374</v>
      </c>
      <c r="F2326" s="41" t="str">
        <f>INDEX('Aquo parameters'!$A$1:$H$6130,MATCH($E2326,'Aquo parameters'!$E:$E,0),2)</f>
        <v>2,2',3,3',4,6'-hexachloorbifenyl</v>
      </c>
      <c r="G2326" s="41" t="s">
        <v>112</v>
      </c>
      <c r="H2326" s="241">
        <v>0</v>
      </c>
      <c r="I2326" s="241">
        <v>0</v>
      </c>
      <c r="J2326" s="241">
        <v>1</v>
      </c>
      <c r="K2326" s="20" t="s">
        <v>113</v>
      </c>
      <c r="L2326" s="20" t="s">
        <v>113</v>
      </c>
      <c r="M2326" s="20" t="s">
        <v>114</v>
      </c>
      <c r="O2326" s="20" t="s">
        <v>115</v>
      </c>
      <c r="P2326" s="20" t="str">
        <f t="shared" si="36"/>
        <v>factors.Add(new Factor() { ParameterID = 4374, Key = 2333, StandardizationSet = "Bbk", Parameter = "PCB132", Factor_A = 0, Factor_B = 0, Factor_C = 1, IsMetal = false, IsPak = false, IsOrganic = true });</v>
      </c>
    </row>
    <row r="2327" spans="1:16" x14ac:dyDescent="0.25">
      <c r="A2327" s="34">
        <v>2334</v>
      </c>
      <c r="B2327" s="35" t="s">
        <v>111</v>
      </c>
      <c r="D2327" s="215" t="str">
        <f>INDEX('Aquo parameters'!$A$1:$H$6130,MATCH($E2327,'Aquo parameters'!$E:$E,0),1)</f>
        <v>PCB137</v>
      </c>
      <c r="E2327" s="35">
        <v>4375</v>
      </c>
      <c r="F2327" s="41" t="str">
        <f>INDEX('Aquo parameters'!$A$1:$H$6130,MATCH($E2327,'Aquo parameters'!$E:$E,0),2)</f>
        <v>2,2',3,4,4',5-hexachloorbifenyl</v>
      </c>
      <c r="G2327" s="41" t="s">
        <v>112</v>
      </c>
      <c r="H2327" s="241">
        <v>0</v>
      </c>
      <c r="I2327" s="241">
        <v>0</v>
      </c>
      <c r="J2327" s="241">
        <v>1</v>
      </c>
      <c r="K2327" s="20" t="s">
        <v>113</v>
      </c>
      <c r="L2327" s="20" t="s">
        <v>113</v>
      </c>
      <c r="M2327" s="20" t="s">
        <v>114</v>
      </c>
      <c r="O2327" s="20" t="s">
        <v>115</v>
      </c>
      <c r="P2327" s="20" t="str">
        <f t="shared" si="36"/>
        <v>factors.Add(new Factor() { ParameterID = 4375, Key = 2334, StandardizationSet = "Bbk", Parameter = "PCB137", Factor_A = 0, Factor_B = 0, Factor_C = 1, IsMetal = false, IsPak = false, IsOrganic = true });</v>
      </c>
    </row>
    <row r="2328" spans="1:16" x14ac:dyDescent="0.25">
      <c r="A2328" s="34">
        <v>2335</v>
      </c>
      <c r="B2328" s="35" t="s">
        <v>111</v>
      </c>
      <c r="D2328" s="215" t="str">
        <f>INDEX('Aquo parameters'!$A$1:$H$6130,MATCH($E2328,'Aquo parameters'!$E:$E,0),1)</f>
        <v>PCB141</v>
      </c>
      <c r="E2328" s="35">
        <v>4376</v>
      </c>
      <c r="F2328" s="41" t="str">
        <f>INDEX('Aquo parameters'!$A$1:$H$6130,MATCH($E2328,'Aquo parameters'!$E:$E,0),2)</f>
        <v>2,2',3,4,5,5'-hexachloorbifenyl</v>
      </c>
      <c r="G2328" s="41" t="s">
        <v>112</v>
      </c>
      <c r="H2328" s="241">
        <v>0</v>
      </c>
      <c r="I2328" s="241">
        <v>0</v>
      </c>
      <c r="J2328" s="241">
        <v>1</v>
      </c>
      <c r="K2328" s="20" t="s">
        <v>113</v>
      </c>
      <c r="L2328" s="20" t="s">
        <v>113</v>
      </c>
      <c r="M2328" s="20" t="s">
        <v>114</v>
      </c>
      <c r="O2328" s="20" t="s">
        <v>115</v>
      </c>
      <c r="P2328" s="20" t="str">
        <f t="shared" si="36"/>
        <v>factors.Add(new Factor() { ParameterID = 4376, Key = 2335, StandardizationSet = "Bbk", Parameter = "PCB141", Factor_A = 0, Factor_B = 0, Factor_C = 1, IsMetal = false, IsPak = false, IsOrganic = true });</v>
      </c>
    </row>
    <row r="2329" spans="1:16" x14ac:dyDescent="0.25">
      <c r="A2329" s="34">
        <v>2336</v>
      </c>
      <c r="B2329" s="35" t="s">
        <v>111</v>
      </c>
      <c r="D2329" s="215" t="str">
        <f>INDEX('Aquo parameters'!$A$1:$H$6130,MATCH($E2329,'Aquo parameters'!$E:$E,0),1)</f>
        <v>PCB151</v>
      </c>
      <c r="E2329" s="35">
        <v>4377</v>
      </c>
      <c r="F2329" s="41" t="str">
        <f>INDEX('Aquo parameters'!$A$1:$H$6130,MATCH($E2329,'Aquo parameters'!$E:$E,0),2)</f>
        <v>2,2',3,5,5',6-hexachloorbifenyl</v>
      </c>
      <c r="G2329" s="41" t="s">
        <v>112</v>
      </c>
      <c r="H2329" s="241">
        <v>0</v>
      </c>
      <c r="I2329" s="241">
        <v>0</v>
      </c>
      <c r="J2329" s="241">
        <v>1</v>
      </c>
      <c r="K2329" s="20" t="s">
        <v>113</v>
      </c>
      <c r="L2329" s="20" t="s">
        <v>113</v>
      </c>
      <c r="M2329" s="20" t="s">
        <v>114</v>
      </c>
      <c r="O2329" s="20" t="s">
        <v>115</v>
      </c>
      <c r="P2329" s="20" t="str">
        <f t="shared" si="36"/>
        <v>factors.Add(new Factor() { ParameterID = 4377, Key = 2336, StandardizationSet = "Bbk", Parameter = "PCB151", Factor_A = 0, Factor_B = 0, Factor_C = 1, IsMetal = false, IsPak = false, IsOrganic = true });</v>
      </c>
    </row>
    <row r="2330" spans="1:16" x14ac:dyDescent="0.25">
      <c r="A2330" s="34">
        <v>2337</v>
      </c>
      <c r="B2330" s="35" t="s">
        <v>111</v>
      </c>
      <c r="D2330" s="215" t="str">
        <f>INDEX('Aquo parameters'!$A$1:$H$6130,MATCH($E2330,'Aquo parameters'!$E:$E,0),1)</f>
        <v>PCB155</v>
      </c>
      <c r="E2330" s="35">
        <v>4378</v>
      </c>
      <c r="F2330" s="41" t="str">
        <f>INDEX('Aquo parameters'!$A$1:$H$6130,MATCH($E2330,'Aquo parameters'!$E:$E,0),2)</f>
        <v>2,2',4,4',6,6'-hexachloorbifenyl</v>
      </c>
      <c r="G2330" s="41" t="s">
        <v>112</v>
      </c>
      <c r="H2330" s="241">
        <v>0</v>
      </c>
      <c r="I2330" s="241">
        <v>0</v>
      </c>
      <c r="J2330" s="241">
        <v>1</v>
      </c>
      <c r="K2330" s="20" t="s">
        <v>113</v>
      </c>
      <c r="L2330" s="20" t="s">
        <v>113</v>
      </c>
      <c r="M2330" s="20" t="s">
        <v>114</v>
      </c>
      <c r="O2330" s="20" t="s">
        <v>115</v>
      </c>
      <c r="P2330" s="20" t="str">
        <f t="shared" si="36"/>
        <v>factors.Add(new Factor() { ParameterID = 4378, Key = 2337, StandardizationSet = "Bbk", Parameter = "PCB155", Factor_A = 0, Factor_B = 0, Factor_C = 1, IsMetal = false, IsPak = false, IsOrganic = true });</v>
      </c>
    </row>
    <row r="2331" spans="1:16" x14ac:dyDescent="0.25">
      <c r="A2331" s="34">
        <v>2338</v>
      </c>
      <c r="B2331" s="35" t="s">
        <v>111</v>
      </c>
      <c r="D2331" s="215" t="str">
        <f>INDEX('Aquo parameters'!$A$1:$H$6130,MATCH($E2331,'Aquo parameters'!$E:$E,0),1)</f>
        <v>PCB158</v>
      </c>
      <c r="E2331" s="35">
        <v>4379</v>
      </c>
      <c r="F2331" s="41" t="str">
        <f>INDEX('Aquo parameters'!$A$1:$H$6130,MATCH($E2331,'Aquo parameters'!$E:$E,0),2)</f>
        <v>2,3,3',4,4',6-hexachloorbifenyl</v>
      </c>
      <c r="G2331" s="41" t="s">
        <v>112</v>
      </c>
      <c r="H2331" s="241">
        <v>0</v>
      </c>
      <c r="I2331" s="241">
        <v>0</v>
      </c>
      <c r="J2331" s="241">
        <v>1</v>
      </c>
      <c r="K2331" s="20" t="s">
        <v>113</v>
      </c>
      <c r="L2331" s="20" t="s">
        <v>113</v>
      </c>
      <c r="M2331" s="20" t="s">
        <v>114</v>
      </c>
      <c r="O2331" s="20" t="s">
        <v>115</v>
      </c>
      <c r="P2331" s="20" t="str">
        <f t="shared" si="36"/>
        <v>factors.Add(new Factor() { ParameterID = 4379, Key = 2338, StandardizationSet = "Bbk", Parameter = "PCB158", Factor_A = 0, Factor_B = 0, Factor_C = 1, IsMetal = false, IsPak = false, IsOrganic = true });</v>
      </c>
    </row>
    <row r="2332" spans="1:16" x14ac:dyDescent="0.25">
      <c r="A2332" s="34">
        <v>2339</v>
      </c>
      <c r="B2332" s="35" t="s">
        <v>111</v>
      </c>
      <c r="D2332" s="215" t="str">
        <f>INDEX('Aquo parameters'!$A$1:$H$6130,MATCH($E2332,'Aquo parameters'!$E:$E,0),1)</f>
        <v>PCB160</v>
      </c>
      <c r="E2332" s="35">
        <v>4380</v>
      </c>
      <c r="F2332" s="41" t="str">
        <f>INDEX('Aquo parameters'!$A$1:$H$6130,MATCH($E2332,'Aquo parameters'!$E:$E,0),2)</f>
        <v>2,3,3',4,5,6-hexachloorbifenyl</v>
      </c>
      <c r="G2332" s="41" t="s">
        <v>112</v>
      </c>
      <c r="H2332" s="241">
        <v>0</v>
      </c>
      <c r="I2332" s="241">
        <v>0</v>
      </c>
      <c r="J2332" s="241">
        <v>1</v>
      </c>
      <c r="K2332" s="20" t="s">
        <v>113</v>
      </c>
      <c r="L2332" s="20" t="s">
        <v>113</v>
      </c>
      <c r="M2332" s="20" t="s">
        <v>114</v>
      </c>
      <c r="O2332" s="20" t="s">
        <v>115</v>
      </c>
      <c r="P2332" s="20" t="str">
        <f t="shared" si="36"/>
        <v>factors.Add(new Factor() { ParameterID = 4380, Key = 2339, StandardizationSet = "Bbk", Parameter = "PCB160", Factor_A = 0, Factor_B = 0, Factor_C = 1, IsMetal = false, IsPak = false, IsOrganic = true });</v>
      </c>
    </row>
    <row r="2333" spans="1:16" x14ac:dyDescent="0.25">
      <c r="A2333" s="34">
        <v>2340</v>
      </c>
      <c r="B2333" s="35" t="s">
        <v>111</v>
      </c>
      <c r="D2333" s="215" t="str">
        <f>INDEX('Aquo parameters'!$A$1:$H$6130,MATCH($E2333,'Aquo parameters'!$E:$E,0),1)</f>
        <v>PCB166</v>
      </c>
      <c r="E2333" s="35">
        <v>4381</v>
      </c>
      <c r="F2333" s="41" t="str">
        <f>INDEX('Aquo parameters'!$A$1:$H$6130,MATCH($E2333,'Aquo parameters'!$E:$E,0),2)</f>
        <v>2,3,4,4',5,6-hexachloorbifenyl</v>
      </c>
      <c r="G2333" s="41" t="s">
        <v>112</v>
      </c>
      <c r="H2333" s="241">
        <v>0</v>
      </c>
      <c r="I2333" s="241">
        <v>0</v>
      </c>
      <c r="J2333" s="241">
        <v>1</v>
      </c>
      <c r="K2333" s="20" t="s">
        <v>113</v>
      </c>
      <c r="L2333" s="20" t="s">
        <v>113</v>
      </c>
      <c r="M2333" s="20" t="s">
        <v>114</v>
      </c>
      <c r="O2333" s="20" t="s">
        <v>115</v>
      </c>
      <c r="P2333" s="20" t="str">
        <f t="shared" si="36"/>
        <v>factors.Add(new Factor() { ParameterID = 4381, Key = 2340, StandardizationSet = "Bbk", Parameter = "PCB166", Factor_A = 0, Factor_B = 0, Factor_C = 1, IsMetal = false, IsPak = false, IsOrganic = true });</v>
      </c>
    </row>
    <row r="2334" spans="1:16" x14ac:dyDescent="0.25">
      <c r="A2334" s="34">
        <v>2341</v>
      </c>
      <c r="B2334" s="35" t="s">
        <v>111</v>
      </c>
      <c r="D2334" s="215" t="str">
        <f>INDEX('Aquo parameters'!$A$1:$H$6130,MATCH($E2334,'Aquo parameters'!$E:$E,0),1)</f>
        <v>PCB17</v>
      </c>
      <c r="E2334" s="35">
        <v>4383</v>
      </c>
      <c r="F2334" s="41" t="str">
        <f>INDEX('Aquo parameters'!$A$1:$H$6130,MATCH($E2334,'Aquo parameters'!$E:$E,0),2)</f>
        <v>2,2',4-trichloorbifenyl</v>
      </c>
      <c r="G2334" s="41" t="s">
        <v>112</v>
      </c>
      <c r="H2334" s="241">
        <v>0</v>
      </c>
      <c r="I2334" s="241">
        <v>0</v>
      </c>
      <c r="J2334" s="241">
        <v>1</v>
      </c>
      <c r="K2334" s="20" t="s">
        <v>113</v>
      </c>
      <c r="L2334" s="20" t="s">
        <v>113</v>
      </c>
      <c r="M2334" s="20" t="s">
        <v>114</v>
      </c>
      <c r="O2334" s="20" t="s">
        <v>115</v>
      </c>
      <c r="P2334" s="20" t="str">
        <f t="shared" si="36"/>
        <v>factors.Add(new Factor() { ParameterID = 4383, Key = 2341, StandardizationSet = "Bbk", Parameter = "PCB17", Factor_A = 0, Factor_B = 0, Factor_C = 1, IsMetal = false, IsPak = false, IsOrganic = true });</v>
      </c>
    </row>
    <row r="2335" spans="1:16" x14ac:dyDescent="0.25">
      <c r="A2335" s="34">
        <v>2342</v>
      </c>
      <c r="B2335" s="35" t="s">
        <v>111</v>
      </c>
      <c r="D2335" s="215" t="str">
        <f>INDEX('Aquo parameters'!$A$1:$H$6130,MATCH($E2335,'Aquo parameters'!$E:$E,0),1)</f>
        <v>PCB171</v>
      </c>
      <c r="E2335" s="35">
        <v>4385</v>
      </c>
      <c r="F2335" s="41" t="str">
        <f>INDEX('Aquo parameters'!$A$1:$H$6130,MATCH($E2335,'Aquo parameters'!$E:$E,0),2)</f>
        <v>2,2',3,3',4,4',6-heptachloorbifenyl</v>
      </c>
      <c r="G2335" s="41" t="s">
        <v>112</v>
      </c>
      <c r="H2335" s="241">
        <v>0</v>
      </c>
      <c r="I2335" s="241">
        <v>0</v>
      </c>
      <c r="J2335" s="241">
        <v>1</v>
      </c>
      <c r="K2335" s="20" t="s">
        <v>113</v>
      </c>
      <c r="L2335" s="20" t="s">
        <v>113</v>
      </c>
      <c r="M2335" s="20" t="s">
        <v>114</v>
      </c>
      <c r="O2335" s="20" t="s">
        <v>115</v>
      </c>
      <c r="P2335" s="20" t="str">
        <f t="shared" si="36"/>
        <v>factors.Add(new Factor() { ParameterID = 4385, Key = 2342, StandardizationSet = "Bbk", Parameter = "PCB171", Factor_A = 0, Factor_B = 0, Factor_C = 1, IsMetal = false, IsPak = false, IsOrganic = true });</v>
      </c>
    </row>
    <row r="2336" spans="1:16" x14ac:dyDescent="0.25">
      <c r="A2336" s="34">
        <v>2343</v>
      </c>
      <c r="B2336" s="35" t="s">
        <v>111</v>
      </c>
      <c r="D2336" s="215" t="str">
        <f>INDEX('Aquo parameters'!$A$1:$H$6130,MATCH($E2336,'Aquo parameters'!$E:$E,0),1)</f>
        <v>PCB172</v>
      </c>
      <c r="E2336" s="35">
        <v>4386</v>
      </c>
      <c r="F2336" s="41" t="str">
        <f>INDEX('Aquo parameters'!$A$1:$H$6130,MATCH($E2336,'Aquo parameters'!$E:$E,0),2)</f>
        <v>2,2',3,3',4,5,5'-heptachloorbifenyl</v>
      </c>
      <c r="G2336" s="41" t="s">
        <v>112</v>
      </c>
      <c r="H2336" s="241">
        <v>0</v>
      </c>
      <c r="I2336" s="241">
        <v>0</v>
      </c>
      <c r="J2336" s="241">
        <v>1</v>
      </c>
      <c r="K2336" s="20" t="s">
        <v>113</v>
      </c>
      <c r="L2336" s="20" t="s">
        <v>113</v>
      </c>
      <c r="M2336" s="20" t="s">
        <v>114</v>
      </c>
      <c r="O2336" s="20" t="s">
        <v>115</v>
      </c>
      <c r="P2336" s="20" t="str">
        <f t="shared" si="36"/>
        <v>factors.Add(new Factor() { ParameterID = 4386, Key = 2343, StandardizationSet = "Bbk", Parameter = "PCB172", Factor_A = 0, Factor_B = 0, Factor_C = 1, IsMetal = false, IsPak = false, IsOrganic = true });</v>
      </c>
    </row>
    <row r="2337" spans="1:16" x14ac:dyDescent="0.25">
      <c r="A2337" s="34">
        <v>2344</v>
      </c>
      <c r="B2337" s="35" t="s">
        <v>111</v>
      </c>
      <c r="D2337" s="215" t="str">
        <f>INDEX('Aquo parameters'!$A$1:$H$6130,MATCH($E2337,'Aquo parameters'!$E:$E,0),1)</f>
        <v>PCB174</v>
      </c>
      <c r="E2337" s="35">
        <v>4387</v>
      </c>
      <c r="F2337" s="41" t="str">
        <f>INDEX('Aquo parameters'!$A$1:$H$6130,MATCH($E2337,'Aquo parameters'!$E:$E,0),2)</f>
        <v>2,2',3,3',4,5,6'-heptachloorbifenyl</v>
      </c>
      <c r="G2337" s="41" t="s">
        <v>112</v>
      </c>
      <c r="H2337" s="241">
        <v>0</v>
      </c>
      <c r="I2337" s="241">
        <v>0</v>
      </c>
      <c r="J2337" s="241">
        <v>1</v>
      </c>
      <c r="K2337" s="20" t="s">
        <v>113</v>
      </c>
      <c r="L2337" s="20" t="s">
        <v>113</v>
      </c>
      <c r="M2337" s="20" t="s">
        <v>114</v>
      </c>
      <c r="O2337" s="20" t="s">
        <v>115</v>
      </c>
      <c r="P2337" s="20" t="str">
        <f t="shared" si="36"/>
        <v>factors.Add(new Factor() { ParameterID = 4387, Key = 2344, StandardizationSet = "Bbk", Parameter = "PCB174", Factor_A = 0, Factor_B = 0, Factor_C = 1, IsMetal = false, IsPak = false, IsOrganic = true });</v>
      </c>
    </row>
    <row r="2338" spans="1:16" x14ac:dyDescent="0.25">
      <c r="A2338" s="34">
        <v>2345</v>
      </c>
      <c r="B2338" s="35" t="s">
        <v>111</v>
      </c>
      <c r="D2338" s="215" t="str">
        <f>INDEX('Aquo parameters'!$A$1:$H$6130,MATCH($E2338,'Aquo parameters'!$E:$E,0),1)</f>
        <v>PCB175</v>
      </c>
      <c r="E2338" s="35">
        <v>4388</v>
      </c>
      <c r="F2338" s="41" t="str">
        <f>INDEX('Aquo parameters'!$A$1:$H$6130,MATCH($E2338,'Aquo parameters'!$E:$E,0),2)</f>
        <v>2,2',3,3',4,5,6-heptachloorbifenyl</v>
      </c>
      <c r="G2338" s="41" t="s">
        <v>112</v>
      </c>
      <c r="H2338" s="241">
        <v>0</v>
      </c>
      <c r="I2338" s="241">
        <v>0</v>
      </c>
      <c r="J2338" s="241">
        <v>1</v>
      </c>
      <c r="K2338" s="20" t="s">
        <v>113</v>
      </c>
      <c r="L2338" s="20" t="s">
        <v>113</v>
      </c>
      <c r="M2338" s="20" t="s">
        <v>114</v>
      </c>
      <c r="O2338" s="20" t="s">
        <v>115</v>
      </c>
      <c r="P2338" s="20" t="str">
        <f t="shared" si="36"/>
        <v>factors.Add(new Factor() { ParameterID = 4388, Key = 2345, StandardizationSet = "Bbk", Parameter = "PCB175", Factor_A = 0, Factor_B = 0, Factor_C = 1, IsMetal = false, IsPak = false, IsOrganic = true });</v>
      </c>
    </row>
    <row r="2339" spans="1:16" x14ac:dyDescent="0.25">
      <c r="A2339" s="34">
        <v>2346</v>
      </c>
      <c r="B2339" s="35" t="s">
        <v>111</v>
      </c>
      <c r="D2339" s="215" t="str">
        <f>INDEX('Aquo parameters'!$A$1:$H$6130,MATCH($E2339,'Aquo parameters'!$E:$E,0),1)</f>
        <v>PCB177</v>
      </c>
      <c r="E2339" s="35">
        <v>4389</v>
      </c>
      <c r="F2339" s="41" t="str">
        <f>INDEX('Aquo parameters'!$A$1:$H$6130,MATCH($E2339,'Aquo parameters'!$E:$E,0),2)</f>
        <v>2,2',3,3',4,5',6-heptachloorbifenyl</v>
      </c>
      <c r="G2339" s="41" t="s">
        <v>112</v>
      </c>
      <c r="H2339" s="241">
        <v>0</v>
      </c>
      <c r="I2339" s="241">
        <v>0</v>
      </c>
      <c r="J2339" s="241">
        <v>1</v>
      </c>
      <c r="K2339" s="20" t="s">
        <v>113</v>
      </c>
      <c r="L2339" s="20" t="s">
        <v>113</v>
      </c>
      <c r="M2339" s="20" t="s">
        <v>114</v>
      </c>
      <c r="O2339" s="20" t="s">
        <v>115</v>
      </c>
      <c r="P2339" s="20" t="str">
        <f t="shared" si="36"/>
        <v>factors.Add(new Factor() { ParameterID = 4389, Key = 2346, StandardizationSet = "Bbk", Parameter = "PCB177", Factor_A = 0, Factor_B = 0, Factor_C = 1, IsMetal = false, IsPak = false, IsOrganic = true });</v>
      </c>
    </row>
    <row r="2340" spans="1:16" x14ac:dyDescent="0.25">
      <c r="A2340" s="34">
        <v>2347</v>
      </c>
      <c r="B2340" s="35" t="s">
        <v>111</v>
      </c>
      <c r="D2340" s="215" t="str">
        <f>INDEX('Aquo parameters'!$A$1:$H$6130,MATCH($E2340,'Aquo parameters'!$E:$E,0),1)</f>
        <v>PCB178</v>
      </c>
      <c r="E2340" s="35">
        <v>4390</v>
      </c>
      <c r="F2340" s="41" t="str">
        <f>INDEX('Aquo parameters'!$A$1:$H$6130,MATCH($E2340,'Aquo parameters'!$E:$E,0),2)</f>
        <v>2,2',3,3',5,5',6-heptachloorbifenyl</v>
      </c>
      <c r="G2340" s="41" t="s">
        <v>112</v>
      </c>
      <c r="H2340" s="241">
        <v>0</v>
      </c>
      <c r="I2340" s="241">
        <v>0</v>
      </c>
      <c r="J2340" s="241">
        <v>1</v>
      </c>
      <c r="K2340" s="20" t="s">
        <v>113</v>
      </c>
      <c r="L2340" s="20" t="s">
        <v>113</v>
      </c>
      <c r="M2340" s="20" t="s">
        <v>114</v>
      </c>
      <c r="O2340" s="20" t="s">
        <v>115</v>
      </c>
      <c r="P2340" s="20" t="str">
        <f t="shared" si="36"/>
        <v>factors.Add(new Factor() { ParameterID = 4390, Key = 2347, StandardizationSet = "Bbk", Parameter = "PCB178", Factor_A = 0, Factor_B = 0, Factor_C = 1, IsMetal = false, IsPak = false, IsOrganic = true });</v>
      </c>
    </row>
    <row r="2341" spans="1:16" x14ac:dyDescent="0.25">
      <c r="A2341" s="34">
        <v>2348</v>
      </c>
      <c r="B2341" s="35" t="s">
        <v>111</v>
      </c>
      <c r="D2341" s="215" t="str">
        <f>INDEX('Aquo parameters'!$A$1:$H$6130,MATCH($E2341,'Aquo parameters'!$E:$E,0),1)</f>
        <v>PCB183</v>
      </c>
      <c r="E2341" s="35">
        <v>4391</v>
      </c>
      <c r="F2341" s="41" t="str">
        <f>INDEX('Aquo parameters'!$A$1:$H$6130,MATCH($E2341,'Aquo parameters'!$E:$E,0),2)</f>
        <v>2,2',3,4,4',5',6-heptachloorbifenyl</v>
      </c>
      <c r="G2341" s="41" t="s">
        <v>112</v>
      </c>
      <c r="H2341" s="241">
        <v>0</v>
      </c>
      <c r="I2341" s="241">
        <v>0</v>
      </c>
      <c r="J2341" s="241">
        <v>1</v>
      </c>
      <c r="K2341" s="20" t="s">
        <v>113</v>
      </c>
      <c r="L2341" s="20" t="s">
        <v>113</v>
      </c>
      <c r="M2341" s="20" t="s">
        <v>114</v>
      </c>
      <c r="O2341" s="20" t="s">
        <v>115</v>
      </c>
      <c r="P2341" s="20" t="str">
        <f t="shared" si="36"/>
        <v>factors.Add(new Factor() { ParameterID = 4391, Key = 2348, StandardizationSet = "Bbk", Parameter = "PCB183", Factor_A = 0, Factor_B = 0, Factor_C = 1, IsMetal = false, IsPak = false, IsOrganic = true });</v>
      </c>
    </row>
    <row r="2342" spans="1:16" x14ac:dyDescent="0.25">
      <c r="A2342" s="34">
        <v>2349</v>
      </c>
      <c r="B2342" s="35" t="s">
        <v>111</v>
      </c>
      <c r="D2342" s="215" t="str">
        <f>INDEX('Aquo parameters'!$A$1:$H$6130,MATCH($E2342,'Aquo parameters'!$E:$E,0),1)</f>
        <v>PCB185</v>
      </c>
      <c r="E2342" s="35">
        <v>4392</v>
      </c>
      <c r="F2342" s="41" t="str">
        <f>INDEX('Aquo parameters'!$A$1:$H$6130,MATCH($E2342,'Aquo parameters'!$E:$E,0),2)</f>
        <v>2,2',3,4,5,5',6-heptachloorbifenyl</v>
      </c>
      <c r="G2342" s="41" t="s">
        <v>112</v>
      </c>
      <c r="H2342" s="241">
        <v>0</v>
      </c>
      <c r="I2342" s="241">
        <v>0</v>
      </c>
      <c r="J2342" s="241">
        <v>1</v>
      </c>
      <c r="K2342" s="20" t="s">
        <v>113</v>
      </c>
      <c r="L2342" s="20" t="s">
        <v>113</v>
      </c>
      <c r="M2342" s="20" t="s">
        <v>114</v>
      </c>
      <c r="O2342" s="20" t="s">
        <v>115</v>
      </c>
      <c r="P2342" s="20" t="str">
        <f t="shared" si="36"/>
        <v>factors.Add(new Factor() { ParameterID = 4392, Key = 2349, StandardizationSet = "Bbk", Parameter = "PCB185", Factor_A = 0, Factor_B = 0, Factor_C = 1, IsMetal = false, IsPak = false, IsOrganic = true });</v>
      </c>
    </row>
    <row r="2343" spans="1:16" x14ac:dyDescent="0.25">
      <c r="A2343" s="34">
        <v>2350</v>
      </c>
      <c r="B2343" s="35" t="s">
        <v>111</v>
      </c>
      <c r="D2343" s="215" t="str">
        <f>INDEX('Aquo parameters'!$A$1:$H$6130,MATCH($E2343,'Aquo parameters'!$E:$E,0),1)</f>
        <v>PCB190</v>
      </c>
      <c r="E2343" s="35">
        <v>4393</v>
      </c>
      <c r="F2343" s="41" t="str">
        <f>INDEX('Aquo parameters'!$A$1:$H$6130,MATCH($E2343,'Aquo parameters'!$E:$E,0),2)</f>
        <v>2,3,3',4,4',5,6-heptachloorbifenyl</v>
      </c>
      <c r="G2343" s="41" t="s">
        <v>112</v>
      </c>
      <c r="H2343" s="241">
        <v>0</v>
      </c>
      <c r="I2343" s="241">
        <v>0</v>
      </c>
      <c r="J2343" s="241">
        <v>1</v>
      </c>
      <c r="K2343" s="20" t="s">
        <v>113</v>
      </c>
      <c r="L2343" s="20" t="s">
        <v>113</v>
      </c>
      <c r="M2343" s="20" t="s">
        <v>114</v>
      </c>
      <c r="O2343" s="20" t="s">
        <v>115</v>
      </c>
      <c r="P2343" s="20" t="str">
        <f t="shared" si="36"/>
        <v>factors.Add(new Factor() { ParameterID = 4393, Key = 2350, StandardizationSet = "Bbk", Parameter = "PCB190", Factor_A = 0, Factor_B = 0, Factor_C = 1, IsMetal = false, IsPak = false, IsOrganic = true });</v>
      </c>
    </row>
    <row r="2344" spans="1:16" x14ac:dyDescent="0.25">
      <c r="A2344" s="34">
        <v>2351</v>
      </c>
      <c r="B2344" s="35" t="s">
        <v>111</v>
      </c>
      <c r="D2344" s="215" t="str">
        <f>INDEX('Aquo parameters'!$A$1:$H$6130,MATCH($E2344,'Aquo parameters'!$E:$E,0),1)</f>
        <v>PCB194</v>
      </c>
      <c r="E2344" s="35">
        <v>4394</v>
      </c>
      <c r="F2344" s="41" t="str">
        <f>INDEX('Aquo parameters'!$A$1:$H$6130,MATCH($E2344,'Aquo parameters'!$E:$E,0),2)</f>
        <v>2,2',3,3',4,4',5,5'-octachloorbifenyl</v>
      </c>
      <c r="G2344" s="41" t="s">
        <v>112</v>
      </c>
      <c r="H2344" s="241">
        <v>0</v>
      </c>
      <c r="I2344" s="241">
        <v>0</v>
      </c>
      <c r="J2344" s="241">
        <v>1</v>
      </c>
      <c r="K2344" s="20" t="s">
        <v>113</v>
      </c>
      <c r="L2344" s="20" t="s">
        <v>113</v>
      </c>
      <c r="M2344" s="20" t="s">
        <v>114</v>
      </c>
      <c r="O2344" s="20" t="s">
        <v>115</v>
      </c>
      <c r="P2344" s="20" t="str">
        <f t="shared" si="36"/>
        <v>factors.Add(new Factor() { ParameterID = 4394, Key = 2351, StandardizationSet = "Bbk", Parameter = "PCB194", Factor_A = 0, Factor_B = 0, Factor_C = 1, IsMetal = false, IsPak = false, IsOrganic = true });</v>
      </c>
    </row>
    <row r="2345" spans="1:16" x14ac:dyDescent="0.25">
      <c r="A2345" s="34">
        <v>2352</v>
      </c>
      <c r="B2345" s="35" t="s">
        <v>111</v>
      </c>
      <c r="D2345" s="215" t="str">
        <f>INDEX('Aquo parameters'!$A$1:$H$6130,MATCH($E2345,'Aquo parameters'!$E:$E,0),1)</f>
        <v>PCB196</v>
      </c>
      <c r="E2345" s="35">
        <v>4395</v>
      </c>
      <c r="F2345" s="41" t="str">
        <f>INDEX('Aquo parameters'!$A$1:$H$6130,MATCH($E2345,'Aquo parameters'!$E:$E,0),2)</f>
        <v>2,2',3,3',4,4',5,6'-octachloorbifenyl</v>
      </c>
      <c r="G2345" s="41" t="s">
        <v>112</v>
      </c>
      <c r="H2345" s="241">
        <v>0</v>
      </c>
      <c r="I2345" s="241">
        <v>0</v>
      </c>
      <c r="J2345" s="241">
        <v>1</v>
      </c>
      <c r="K2345" s="20" t="s">
        <v>113</v>
      </c>
      <c r="L2345" s="20" t="s">
        <v>113</v>
      </c>
      <c r="M2345" s="20" t="s">
        <v>114</v>
      </c>
      <c r="O2345" s="20" t="s">
        <v>115</v>
      </c>
      <c r="P2345" s="20" t="str">
        <f t="shared" si="36"/>
        <v>factors.Add(new Factor() { ParameterID = 4395, Key = 2352, StandardizationSet = "Bbk", Parameter = "PCB196", Factor_A = 0, Factor_B = 0, Factor_C = 1, IsMetal = false, IsPak = false, IsOrganic = true });</v>
      </c>
    </row>
    <row r="2346" spans="1:16" x14ac:dyDescent="0.25">
      <c r="A2346" s="34">
        <v>2353</v>
      </c>
      <c r="B2346" s="35" t="s">
        <v>111</v>
      </c>
      <c r="D2346" s="215" t="str">
        <f>INDEX('Aquo parameters'!$A$1:$H$6130,MATCH($E2346,'Aquo parameters'!$E:$E,0),1)</f>
        <v>PCB199</v>
      </c>
      <c r="E2346" s="35">
        <v>4396</v>
      </c>
      <c r="F2346" s="41" t="str">
        <f>INDEX('Aquo parameters'!$A$1:$H$6130,MATCH($E2346,'Aquo parameters'!$E:$E,0),2)</f>
        <v>2,2',3,3',4,5,6,6'-octachloorbifenyl</v>
      </c>
      <c r="G2346" s="41" t="s">
        <v>112</v>
      </c>
      <c r="H2346" s="241">
        <v>0</v>
      </c>
      <c r="I2346" s="241">
        <v>0</v>
      </c>
      <c r="J2346" s="241">
        <v>1</v>
      </c>
      <c r="K2346" s="20" t="s">
        <v>113</v>
      </c>
      <c r="L2346" s="20" t="s">
        <v>113</v>
      </c>
      <c r="M2346" s="20" t="s">
        <v>114</v>
      </c>
      <c r="O2346" s="20" t="s">
        <v>115</v>
      </c>
      <c r="P2346" s="20" t="str">
        <f t="shared" si="36"/>
        <v>factors.Add(new Factor() { ParameterID = 4396, Key = 2353, StandardizationSet = "Bbk", Parameter = "PCB199", Factor_A = 0, Factor_B = 0, Factor_C = 1, IsMetal = false, IsPak = false, IsOrganic = true });</v>
      </c>
    </row>
    <row r="2347" spans="1:16" x14ac:dyDescent="0.25">
      <c r="A2347" s="34">
        <v>2354</v>
      </c>
      <c r="B2347" s="35" t="s">
        <v>111</v>
      </c>
      <c r="D2347" s="215" t="str">
        <f>INDEX('Aquo parameters'!$A$1:$H$6130,MATCH($E2347,'Aquo parameters'!$E:$E,0),1)</f>
        <v>PCB20</v>
      </c>
      <c r="E2347" s="35">
        <v>4397</v>
      </c>
      <c r="F2347" s="41" t="str">
        <f>INDEX('Aquo parameters'!$A$1:$H$6130,MATCH($E2347,'Aquo parameters'!$E:$E,0),2)</f>
        <v>2,3,3'-trichloorbifenyl</v>
      </c>
      <c r="G2347" s="41" t="s">
        <v>112</v>
      </c>
      <c r="H2347" s="241">
        <v>0</v>
      </c>
      <c r="I2347" s="241">
        <v>0</v>
      </c>
      <c r="J2347" s="241">
        <v>1</v>
      </c>
      <c r="K2347" s="20" t="s">
        <v>113</v>
      </c>
      <c r="L2347" s="20" t="s">
        <v>113</v>
      </c>
      <c r="M2347" s="20" t="s">
        <v>114</v>
      </c>
      <c r="O2347" s="20" t="s">
        <v>115</v>
      </c>
      <c r="P2347" s="20" t="str">
        <f t="shared" si="36"/>
        <v>factors.Add(new Factor() { ParameterID = 4397, Key = 2354, StandardizationSet = "Bbk", Parameter = "PCB20", Factor_A = 0, Factor_B = 0, Factor_C = 1, IsMetal = false, IsPak = false, IsOrganic = true });</v>
      </c>
    </row>
    <row r="2348" spans="1:16" x14ac:dyDescent="0.25">
      <c r="A2348" s="34">
        <v>2355</v>
      </c>
      <c r="B2348" s="35" t="s">
        <v>111</v>
      </c>
      <c r="D2348" s="215" t="str">
        <f>INDEX('Aquo parameters'!$A$1:$H$6130,MATCH($E2348,'Aquo parameters'!$E:$E,0),1)</f>
        <v>PCB201</v>
      </c>
      <c r="E2348" s="35">
        <v>4398</v>
      </c>
      <c r="F2348" s="41" t="str">
        <f>INDEX('Aquo parameters'!$A$1:$H$6130,MATCH($E2348,'Aquo parameters'!$E:$E,0),2)</f>
        <v>2,2',3,3',4,5',6,6'-octachloorbifenyl</v>
      </c>
      <c r="G2348" s="41" t="s">
        <v>112</v>
      </c>
      <c r="H2348" s="241">
        <v>0</v>
      </c>
      <c r="I2348" s="241">
        <v>0</v>
      </c>
      <c r="J2348" s="241">
        <v>1</v>
      </c>
      <c r="K2348" s="20" t="s">
        <v>113</v>
      </c>
      <c r="L2348" s="20" t="s">
        <v>113</v>
      </c>
      <c r="M2348" s="20" t="s">
        <v>114</v>
      </c>
      <c r="O2348" s="20" t="s">
        <v>115</v>
      </c>
      <c r="P2348" s="20" t="str">
        <f t="shared" si="36"/>
        <v>factors.Add(new Factor() { ParameterID = 4398, Key = 2355, StandardizationSet = "Bbk", Parameter = "PCB201", Factor_A = 0, Factor_B = 0, Factor_C = 1, IsMetal = false, IsPak = false, IsOrganic = true });</v>
      </c>
    </row>
    <row r="2349" spans="1:16" x14ac:dyDescent="0.25">
      <c r="A2349" s="34">
        <v>2356</v>
      </c>
      <c r="B2349" s="35" t="s">
        <v>111</v>
      </c>
      <c r="D2349" s="215" t="str">
        <f>INDEX('Aquo parameters'!$A$1:$H$6130,MATCH($E2349,'Aquo parameters'!$E:$E,0),1)</f>
        <v>PCB202</v>
      </c>
      <c r="E2349" s="35">
        <v>4399</v>
      </c>
      <c r="F2349" s="41" t="str">
        <f>INDEX('Aquo parameters'!$A$1:$H$6130,MATCH($E2349,'Aquo parameters'!$E:$E,0),2)</f>
        <v>2,2',3,3',5,5',6,6'-octachloorbifenyl</v>
      </c>
      <c r="G2349" s="41" t="s">
        <v>112</v>
      </c>
      <c r="H2349" s="241">
        <v>0</v>
      </c>
      <c r="I2349" s="241">
        <v>0</v>
      </c>
      <c r="J2349" s="241">
        <v>1</v>
      </c>
      <c r="K2349" s="20" t="s">
        <v>113</v>
      </c>
      <c r="L2349" s="20" t="s">
        <v>113</v>
      </c>
      <c r="M2349" s="20" t="s">
        <v>114</v>
      </c>
      <c r="O2349" s="20" t="s">
        <v>115</v>
      </c>
      <c r="P2349" s="20" t="str">
        <f t="shared" si="36"/>
        <v>factors.Add(new Factor() { ParameterID = 4399, Key = 2356, StandardizationSet = "Bbk", Parameter = "PCB202", Factor_A = 0, Factor_B = 0, Factor_C = 1, IsMetal = false, IsPak = false, IsOrganic = true });</v>
      </c>
    </row>
    <row r="2350" spans="1:16" x14ac:dyDescent="0.25">
      <c r="A2350" s="34">
        <v>2357</v>
      </c>
      <c r="B2350" s="35" t="s">
        <v>111</v>
      </c>
      <c r="D2350" s="215" t="str">
        <f>INDEX('Aquo parameters'!$A$1:$H$6130,MATCH($E2350,'Aquo parameters'!$E:$E,0),1)</f>
        <v>PCB207</v>
      </c>
      <c r="E2350" s="35">
        <v>4400</v>
      </c>
      <c r="F2350" s="41" t="str">
        <f>INDEX('Aquo parameters'!$A$1:$H$6130,MATCH($E2350,'Aquo parameters'!$E:$E,0),2)</f>
        <v>2,2',3,3',4,4',5,6,6'-nonachloorbifenyl</v>
      </c>
      <c r="G2350" s="41" t="s">
        <v>112</v>
      </c>
      <c r="H2350" s="241">
        <v>0</v>
      </c>
      <c r="I2350" s="241">
        <v>0</v>
      </c>
      <c r="J2350" s="241">
        <v>1</v>
      </c>
      <c r="K2350" s="20" t="s">
        <v>113</v>
      </c>
      <c r="L2350" s="20" t="s">
        <v>113</v>
      </c>
      <c r="M2350" s="20" t="s">
        <v>114</v>
      </c>
      <c r="O2350" s="20" t="s">
        <v>115</v>
      </c>
      <c r="P2350" s="20" t="str">
        <f t="shared" si="36"/>
        <v>factors.Add(new Factor() { ParameterID = 4400, Key = 2357, StandardizationSet = "Bbk", Parameter = "PCB207", Factor_A = 0, Factor_B = 0, Factor_C = 1, IsMetal = false, IsPak = false, IsOrganic = true });</v>
      </c>
    </row>
    <row r="2351" spans="1:16" x14ac:dyDescent="0.25">
      <c r="A2351" s="34">
        <v>2358</v>
      </c>
      <c r="B2351" s="35" t="s">
        <v>111</v>
      </c>
      <c r="D2351" s="215" t="str">
        <f>INDEX('Aquo parameters'!$A$1:$H$6130,MATCH($E2351,'Aquo parameters'!$E:$E,0),1)</f>
        <v>PCB31</v>
      </c>
      <c r="E2351" s="35">
        <v>4401</v>
      </c>
      <c r="F2351" s="41" t="str">
        <f>INDEX('Aquo parameters'!$A$1:$H$6130,MATCH($E2351,'Aquo parameters'!$E:$E,0),2)</f>
        <v>2,4',5-trichloorbifenyl</v>
      </c>
      <c r="G2351" s="41" t="s">
        <v>112</v>
      </c>
      <c r="H2351" s="241">
        <v>0</v>
      </c>
      <c r="I2351" s="241">
        <v>0</v>
      </c>
      <c r="J2351" s="241">
        <v>1</v>
      </c>
      <c r="K2351" s="20" t="s">
        <v>113</v>
      </c>
      <c r="L2351" s="20" t="s">
        <v>113</v>
      </c>
      <c r="M2351" s="20" t="s">
        <v>114</v>
      </c>
      <c r="O2351" s="20" t="s">
        <v>115</v>
      </c>
      <c r="P2351" s="20" t="str">
        <f t="shared" si="36"/>
        <v>factors.Add(new Factor() { ParameterID = 4401, Key = 2358, StandardizationSet = "Bbk", Parameter = "PCB31", Factor_A = 0, Factor_B = 0, Factor_C = 1, IsMetal = false, IsPak = false, IsOrganic = true });</v>
      </c>
    </row>
    <row r="2352" spans="1:16" x14ac:dyDescent="0.25">
      <c r="A2352" s="34">
        <v>2359</v>
      </c>
      <c r="B2352" s="35" t="s">
        <v>111</v>
      </c>
      <c r="D2352" s="215" t="str">
        <f>INDEX('Aquo parameters'!$A$1:$H$6130,MATCH($E2352,'Aquo parameters'!$E:$E,0),1)</f>
        <v>PCB47</v>
      </c>
      <c r="E2352" s="35">
        <v>4402</v>
      </c>
      <c r="F2352" s="41" t="str">
        <f>INDEX('Aquo parameters'!$A$1:$H$6130,MATCH($E2352,'Aquo parameters'!$E:$E,0),2)</f>
        <v>2,2',4,4'-tetrachloorbifenyl</v>
      </c>
      <c r="G2352" s="41" t="s">
        <v>112</v>
      </c>
      <c r="H2352" s="241">
        <v>0</v>
      </c>
      <c r="I2352" s="241">
        <v>0</v>
      </c>
      <c r="J2352" s="241">
        <v>1</v>
      </c>
      <c r="K2352" s="20" t="s">
        <v>113</v>
      </c>
      <c r="L2352" s="20" t="s">
        <v>113</v>
      </c>
      <c r="M2352" s="20" t="s">
        <v>114</v>
      </c>
      <c r="O2352" s="20" t="s">
        <v>115</v>
      </c>
      <c r="P2352" s="20" t="str">
        <f t="shared" si="36"/>
        <v>factors.Add(new Factor() { ParameterID = 4402, Key = 2359, StandardizationSet = "Bbk", Parameter = "PCB47", Factor_A = 0, Factor_B = 0, Factor_C = 1, IsMetal = false, IsPak = false, IsOrganic = true });</v>
      </c>
    </row>
    <row r="2353" spans="1:16" x14ac:dyDescent="0.25">
      <c r="A2353" s="34">
        <v>2360</v>
      </c>
      <c r="B2353" s="35" t="s">
        <v>111</v>
      </c>
      <c r="D2353" s="215" t="str">
        <f>INDEX('Aquo parameters'!$A$1:$H$6130,MATCH($E2353,'Aquo parameters'!$E:$E,0),1)</f>
        <v>PCB49</v>
      </c>
      <c r="E2353" s="35">
        <v>4403</v>
      </c>
      <c r="F2353" s="41" t="str">
        <f>INDEX('Aquo parameters'!$A$1:$H$6130,MATCH($E2353,'Aquo parameters'!$E:$E,0),2)</f>
        <v>2,2',4,5'-tetrachloorbifenyl</v>
      </c>
      <c r="G2353" s="41" t="s">
        <v>112</v>
      </c>
      <c r="H2353" s="241">
        <v>0</v>
      </c>
      <c r="I2353" s="241">
        <v>0</v>
      </c>
      <c r="J2353" s="241">
        <v>1</v>
      </c>
      <c r="K2353" s="20" t="s">
        <v>113</v>
      </c>
      <c r="L2353" s="20" t="s">
        <v>113</v>
      </c>
      <c r="M2353" s="20" t="s">
        <v>114</v>
      </c>
      <c r="O2353" s="20" t="s">
        <v>115</v>
      </c>
      <c r="P2353" s="20" t="str">
        <f t="shared" si="36"/>
        <v>factors.Add(new Factor() { ParameterID = 4403, Key = 2360, StandardizationSet = "Bbk", Parameter = "PCB49", Factor_A = 0, Factor_B = 0, Factor_C = 1, IsMetal = false, IsPak = false, IsOrganic = true });</v>
      </c>
    </row>
    <row r="2354" spans="1:16" x14ac:dyDescent="0.25">
      <c r="A2354" s="34">
        <v>2361</v>
      </c>
      <c r="B2354" s="35" t="s">
        <v>111</v>
      </c>
      <c r="D2354" s="215" t="str">
        <f>INDEX('Aquo parameters'!$A$1:$H$6130,MATCH($E2354,'Aquo parameters'!$E:$E,0),1)</f>
        <v>PCB56</v>
      </c>
      <c r="E2354" s="35">
        <v>4404</v>
      </c>
      <c r="F2354" s="41" t="str">
        <f>INDEX('Aquo parameters'!$A$1:$H$6130,MATCH($E2354,'Aquo parameters'!$E:$E,0),2)</f>
        <v>2,3,3',4'-tetrachloorbifenyl</v>
      </c>
      <c r="G2354" s="41" t="s">
        <v>112</v>
      </c>
      <c r="H2354" s="241">
        <v>0</v>
      </c>
      <c r="I2354" s="241">
        <v>0</v>
      </c>
      <c r="J2354" s="241">
        <v>1</v>
      </c>
      <c r="K2354" s="20" t="s">
        <v>113</v>
      </c>
      <c r="L2354" s="20" t="s">
        <v>113</v>
      </c>
      <c r="M2354" s="20" t="s">
        <v>114</v>
      </c>
      <c r="O2354" s="20" t="s">
        <v>115</v>
      </c>
      <c r="P2354" s="20" t="str">
        <f t="shared" si="36"/>
        <v>factors.Add(new Factor() { ParameterID = 4404, Key = 2361, StandardizationSet = "Bbk", Parameter = "PCB56", Factor_A = 0, Factor_B = 0, Factor_C = 1, IsMetal = false, IsPak = false, IsOrganic = true });</v>
      </c>
    </row>
    <row r="2355" spans="1:16" x14ac:dyDescent="0.25">
      <c r="A2355" s="34">
        <v>2362</v>
      </c>
      <c r="B2355" s="35" t="s">
        <v>111</v>
      </c>
      <c r="D2355" s="215" t="str">
        <f>INDEX('Aquo parameters'!$A$1:$H$6130,MATCH($E2355,'Aquo parameters'!$E:$E,0),1)</f>
        <v>PCB64</v>
      </c>
      <c r="E2355" s="35">
        <v>4405</v>
      </c>
      <c r="F2355" s="41" t="str">
        <f>INDEX('Aquo parameters'!$A$1:$H$6130,MATCH($E2355,'Aquo parameters'!$E:$E,0),2)</f>
        <v>2,3,4',6-tetrachloorbifenyl</v>
      </c>
      <c r="G2355" s="41" t="s">
        <v>112</v>
      </c>
      <c r="H2355" s="241">
        <v>0</v>
      </c>
      <c r="I2355" s="241">
        <v>0</v>
      </c>
      <c r="J2355" s="241">
        <v>1</v>
      </c>
      <c r="K2355" s="20" t="s">
        <v>113</v>
      </c>
      <c r="L2355" s="20" t="s">
        <v>113</v>
      </c>
      <c r="M2355" s="20" t="s">
        <v>114</v>
      </c>
      <c r="O2355" s="20" t="s">
        <v>115</v>
      </c>
      <c r="P2355" s="20" t="str">
        <f t="shared" si="36"/>
        <v>factors.Add(new Factor() { ParameterID = 4405, Key = 2362, StandardizationSet = "Bbk", Parameter = "PCB64", Factor_A = 0, Factor_B = 0, Factor_C = 1, IsMetal = false, IsPak = false, IsOrganic = true });</v>
      </c>
    </row>
    <row r="2356" spans="1:16" x14ac:dyDescent="0.25">
      <c r="A2356" s="34">
        <v>2363</v>
      </c>
      <c r="B2356" s="35" t="s">
        <v>111</v>
      </c>
      <c r="D2356" s="215" t="str">
        <f>INDEX('Aquo parameters'!$A$1:$H$6130,MATCH($E2356,'Aquo parameters'!$E:$E,0),1)</f>
        <v>PCB70</v>
      </c>
      <c r="E2356" s="35">
        <v>4406</v>
      </c>
      <c r="F2356" s="41" t="str">
        <f>INDEX('Aquo parameters'!$A$1:$H$6130,MATCH($E2356,'Aquo parameters'!$E:$E,0),2)</f>
        <v>2,3',4',5-tetrachloorbifenyl</v>
      </c>
      <c r="G2356" s="41" t="s">
        <v>112</v>
      </c>
      <c r="H2356" s="241">
        <v>0</v>
      </c>
      <c r="I2356" s="241">
        <v>0</v>
      </c>
      <c r="J2356" s="241">
        <v>1</v>
      </c>
      <c r="K2356" s="20" t="s">
        <v>113</v>
      </c>
      <c r="L2356" s="20" t="s">
        <v>113</v>
      </c>
      <c r="M2356" s="20" t="s">
        <v>114</v>
      </c>
      <c r="O2356" s="20" t="s">
        <v>115</v>
      </c>
      <c r="P2356" s="20" t="str">
        <f t="shared" si="36"/>
        <v>factors.Add(new Factor() { ParameterID = 4406, Key = 2363, StandardizationSet = "Bbk", Parameter = "PCB70", Factor_A = 0, Factor_B = 0, Factor_C = 1, IsMetal = false, IsPak = false, IsOrganic = true });</v>
      </c>
    </row>
    <row r="2357" spans="1:16" x14ac:dyDescent="0.25">
      <c r="A2357" s="34">
        <v>2364</v>
      </c>
      <c r="B2357" s="35" t="s">
        <v>111</v>
      </c>
      <c r="D2357" s="215" t="str">
        <f>INDEX('Aquo parameters'!$A$1:$H$6130,MATCH($E2357,'Aquo parameters'!$E:$E,0),1)</f>
        <v>PCB72</v>
      </c>
      <c r="E2357" s="35">
        <v>4407</v>
      </c>
      <c r="F2357" s="41" t="str">
        <f>INDEX('Aquo parameters'!$A$1:$H$6130,MATCH($E2357,'Aquo parameters'!$E:$E,0),2)</f>
        <v>2,3',5,5'-tetrachloorbifenyl</v>
      </c>
      <c r="G2357" s="41" t="s">
        <v>112</v>
      </c>
      <c r="H2357" s="241">
        <v>0</v>
      </c>
      <c r="I2357" s="241">
        <v>0</v>
      </c>
      <c r="J2357" s="241">
        <v>1</v>
      </c>
      <c r="K2357" s="20" t="s">
        <v>113</v>
      </c>
      <c r="L2357" s="20" t="s">
        <v>113</v>
      </c>
      <c r="M2357" s="20" t="s">
        <v>114</v>
      </c>
      <c r="O2357" s="20" t="s">
        <v>115</v>
      </c>
      <c r="P2357" s="20" t="str">
        <f t="shared" si="36"/>
        <v>factors.Add(new Factor() { ParameterID = 4407, Key = 2364, StandardizationSet = "Bbk", Parameter = "PCB72", Factor_A = 0, Factor_B = 0, Factor_C = 1, IsMetal = false, IsPak = false, IsOrganic = true });</v>
      </c>
    </row>
    <row r="2358" spans="1:16" x14ac:dyDescent="0.25">
      <c r="A2358" s="34">
        <v>2365</v>
      </c>
      <c r="B2358" s="35" t="s">
        <v>111</v>
      </c>
      <c r="D2358" s="215" t="str">
        <f>INDEX('Aquo parameters'!$A$1:$H$6130,MATCH($E2358,'Aquo parameters'!$E:$E,0),1)</f>
        <v>PCB74</v>
      </c>
      <c r="E2358" s="35">
        <v>4408</v>
      </c>
      <c r="F2358" s="41" t="str">
        <f>INDEX('Aquo parameters'!$A$1:$H$6130,MATCH($E2358,'Aquo parameters'!$E:$E,0),2)</f>
        <v>2,4,4',5-tetrachloorbifenyl</v>
      </c>
      <c r="G2358" s="41" t="s">
        <v>112</v>
      </c>
      <c r="H2358" s="241">
        <v>0</v>
      </c>
      <c r="I2358" s="241">
        <v>0</v>
      </c>
      <c r="J2358" s="241">
        <v>1</v>
      </c>
      <c r="K2358" s="20" t="s">
        <v>113</v>
      </c>
      <c r="L2358" s="20" t="s">
        <v>113</v>
      </c>
      <c r="M2358" s="20" t="s">
        <v>114</v>
      </c>
      <c r="O2358" s="20" t="s">
        <v>115</v>
      </c>
      <c r="P2358" s="20" t="str">
        <f t="shared" si="36"/>
        <v>factors.Add(new Factor() { ParameterID = 4408, Key = 2365, StandardizationSet = "Bbk", Parameter = "PCB74", Factor_A = 0, Factor_B = 0, Factor_C = 1, IsMetal = false, IsPak = false, IsOrganic = true });</v>
      </c>
    </row>
    <row r="2359" spans="1:16" x14ac:dyDescent="0.25">
      <c r="A2359" s="34">
        <v>2366</v>
      </c>
      <c r="B2359" s="35" t="s">
        <v>111</v>
      </c>
      <c r="D2359" s="215" t="str">
        <f>INDEX('Aquo parameters'!$A$1:$H$6130,MATCH($E2359,'Aquo parameters'!$E:$E,0),1)</f>
        <v>PCB85</v>
      </c>
      <c r="E2359" s="35">
        <v>4409</v>
      </c>
      <c r="F2359" s="41" t="str">
        <f>INDEX('Aquo parameters'!$A$1:$H$6130,MATCH($E2359,'Aquo parameters'!$E:$E,0),2)</f>
        <v>2,2',3,4,4'-pentachloorbifenyl</v>
      </c>
      <c r="G2359" s="41" t="s">
        <v>112</v>
      </c>
      <c r="H2359" s="241">
        <v>0</v>
      </c>
      <c r="I2359" s="241">
        <v>0</v>
      </c>
      <c r="J2359" s="241">
        <v>1</v>
      </c>
      <c r="K2359" s="20" t="s">
        <v>113</v>
      </c>
      <c r="L2359" s="20" t="s">
        <v>113</v>
      </c>
      <c r="M2359" s="20" t="s">
        <v>114</v>
      </c>
      <c r="O2359" s="20" t="s">
        <v>115</v>
      </c>
      <c r="P2359" s="20" t="str">
        <f t="shared" si="36"/>
        <v>factors.Add(new Factor() { ParameterID = 4409, Key = 2366, StandardizationSet = "Bbk", Parameter = "PCB85", Factor_A = 0, Factor_B = 0, Factor_C = 1, IsMetal = false, IsPak = false, IsOrganic = true });</v>
      </c>
    </row>
    <row r="2360" spans="1:16" x14ac:dyDescent="0.25">
      <c r="A2360" s="34">
        <v>2367</v>
      </c>
      <c r="B2360" s="35" t="s">
        <v>111</v>
      </c>
      <c r="D2360" s="215" t="str">
        <f>INDEX('Aquo parameters'!$A$1:$H$6130,MATCH($E2360,'Aquo parameters'!$E:$E,0),1)</f>
        <v>PCB87</v>
      </c>
      <c r="E2360" s="35">
        <v>4410</v>
      </c>
      <c r="F2360" s="41" t="str">
        <f>INDEX('Aquo parameters'!$A$1:$H$6130,MATCH($E2360,'Aquo parameters'!$E:$E,0),2)</f>
        <v>2,2',3,4,5'-pentachloorbifenyl</v>
      </c>
      <c r="G2360" s="41" t="s">
        <v>112</v>
      </c>
      <c r="H2360" s="241">
        <v>0</v>
      </c>
      <c r="I2360" s="241">
        <v>0</v>
      </c>
      <c r="J2360" s="241">
        <v>1</v>
      </c>
      <c r="K2360" s="20" t="s">
        <v>113</v>
      </c>
      <c r="L2360" s="20" t="s">
        <v>113</v>
      </c>
      <c r="M2360" s="20" t="s">
        <v>114</v>
      </c>
      <c r="O2360" s="20" t="s">
        <v>115</v>
      </c>
      <c r="P2360" s="20" t="str">
        <f t="shared" si="36"/>
        <v>factors.Add(new Factor() { ParameterID = 4410, Key = 2367, StandardizationSet = "Bbk", Parameter = "PCB87", Factor_A = 0, Factor_B = 0, Factor_C = 1, IsMetal = false, IsPak = false, IsOrganic = true });</v>
      </c>
    </row>
    <row r="2361" spans="1:16" x14ac:dyDescent="0.25">
      <c r="A2361" s="34">
        <v>2368</v>
      </c>
      <c r="B2361" s="35" t="s">
        <v>111</v>
      </c>
      <c r="D2361" s="215" t="str">
        <f>INDEX('Aquo parameters'!$A$1:$H$6130,MATCH($E2361,'Aquo parameters'!$E:$E,0),1)</f>
        <v>PCB92</v>
      </c>
      <c r="E2361" s="35">
        <v>4411</v>
      </c>
      <c r="F2361" s="41" t="str">
        <f>INDEX('Aquo parameters'!$A$1:$H$6130,MATCH($E2361,'Aquo parameters'!$E:$E,0),2)</f>
        <v>2,2',3,5,5'-pentachloorbifenyl</v>
      </c>
      <c r="G2361" s="41" t="s">
        <v>112</v>
      </c>
      <c r="H2361" s="241">
        <v>0</v>
      </c>
      <c r="I2361" s="241">
        <v>0</v>
      </c>
      <c r="J2361" s="241">
        <v>1</v>
      </c>
      <c r="K2361" s="20" t="s">
        <v>113</v>
      </c>
      <c r="L2361" s="20" t="s">
        <v>113</v>
      </c>
      <c r="M2361" s="20" t="s">
        <v>114</v>
      </c>
      <c r="O2361" s="20" t="s">
        <v>115</v>
      </c>
      <c r="P2361" s="20" t="str">
        <f t="shared" si="36"/>
        <v>factors.Add(new Factor() { ParameterID = 4411, Key = 2368, StandardizationSet = "Bbk", Parameter = "PCB92", Factor_A = 0, Factor_B = 0, Factor_C = 1, IsMetal = false, IsPak = false, IsOrganic = true });</v>
      </c>
    </row>
    <row r="2362" spans="1:16" x14ac:dyDescent="0.25">
      <c r="A2362" s="34">
        <v>2369</v>
      </c>
      <c r="B2362" s="35" t="s">
        <v>111</v>
      </c>
      <c r="D2362" s="215" t="str">
        <f>INDEX('Aquo parameters'!$A$1:$H$6130,MATCH($E2362,'Aquo parameters'!$E:$E,0),1)</f>
        <v>PCB95</v>
      </c>
      <c r="E2362" s="35">
        <v>4412</v>
      </c>
      <c r="F2362" s="41" t="str">
        <f>INDEX('Aquo parameters'!$A$1:$H$6130,MATCH($E2362,'Aquo parameters'!$E:$E,0),2)</f>
        <v>2,2',3,5',6-pentachloorbifenyl</v>
      </c>
      <c r="G2362" s="41" t="s">
        <v>112</v>
      </c>
      <c r="H2362" s="241">
        <v>0</v>
      </c>
      <c r="I2362" s="241">
        <v>0</v>
      </c>
      <c r="J2362" s="241">
        <v>1</v>
      </c>
      <c r="K2362" s="20" t="s">
        <v>113</v>
      </c>
      <c r="L2362" s="20" t="s">
        <v>113</v>
      </c>
      <c r="M2362" s="20" t="s">
        <v>114</v>
      </c>
      <c r="O2362" s="20" t="s">
        <v>115</v>
      </c>
      <c r="P2362" s="20" t="str">
        <f t="shared" ref="P2362:P2425" si="37">"factors.Add(new Factor() { ParameterID = " &amp; E2362 &amp; ", Key = " &amp; A2362 &amp; ", StandardizationSet = """ &amp; B2362 &amp; """, Parameter = """ &amp; D2362 &amp; """, Factor_A = " &amp; H2362 &amp; ", Factor_B = " &amp; I2362 &amp; ", Factor_C = " &amp; J2362 &amp; ", IsMetal = "&amp; K2362 &amp;", IsPak = "&amp; L2362 &amp;", IsOrganic = "&amp; M2362 &amp;" });"</f>
        <v>factors.Add(new Factor() { ParameterID = 4412, Key = 2369, StandardizationSet = "Bbk", Parameter = "PCB95", Factor_A = 0, Factor_B = 0, Factor_C = 1, IsMetal = false, IsPak = false, IsOrganic = true });</v>
      </c>
    </row>
    <row r="2363" spans="1:16" x14ac:dyDescent="0.25">
      <c r="A2363" s="34">
        <v>2370</v>
      </c>
      <c r="B2363" s="35" t="s">
        <v>111</v>
      </c>
      <c r="D2363" s="215" t="str">
        <f>INDEX('Aquo parameters'!$A$1:$H$6130,MATCH($E2363,'Aquo parameters'!$E:$E,0),1)</f>
        <v>PCB97</v>
      </c>
      <c r="E2363" s="35">
        <v>4413</v>
      </c>
      <c r="F2363" s="41" t="str">
        <f>INDEX('Aquo parameters'!$A$1:$H$6130,MATCH($E2363,'Aquo parameters'!$E:$E,0),2)</f>
        <v>2,2',3,4',5'-pentachloorbifenyl</v>
      </c>
      <c r="G2363" s="41" t="s">
        <v>112</v>
      </c>
      <c r="H2363" s="241">
        <v>0</v>
      </c>
      <c r="I2363" s="241">
        <v>0</v>
      </c>
      <c r="J2363" s="241">
        <v>1</v>
      </c>
      <c r="K2363" s="20" t="s">
        <v>113</v>
      </c>
      <c r="L2363" s="20" t="s">
        <v>113</v>
      </c>
      <c r="M2363" s="20" t="s">
        <v>114</v>
      </c>
      <c r="O2363" s="20" t="s">
        <v>115</v>
      </c>
      <c r="P2363" s="20" t="str">
        <f t="shared" si="37"/>
        <v>factors.Add(new Factor() { ParameterID = 4413, Key = 2370, StandardizationSet = "Bbk", Parameter = "PCB97", Factor_A = 0, Factor_B = 0, Factor_C = 1, IsMetal = false, IsPak = false, IsOrganic = true });</v>
      </c>
    </row>
    <row r="2364" spans="1:16" x14ac:dyDescent="0.25">
      <c r="A2364" s="34">
        <v>2371</v>
      </c>
      <c r="B2364" s="35" t="s">
        <v>111</v>
      </c>
      <c r="D2364" s="215" t="str">
        <f>INDEX('Aquo parameters'!$A$1:$H$6130,MATCH($E2364,'Aquo parameters'!$E:$E,0),1)</f>
        <v>PCB99</v>
      </c>
      <c r="E2364" s="35">
        <v>4414</v>
      </c>
      <c r="F2364" s="41" t="str">
        <f>INDEX('Aquo parameters'!$A$1:$H$6130,MATCH($E2364,'Aquo parameters'!$E:$E,0),2)</f>
        <v>2,2',4,4',5-pentachloorbifenyl</v>
      </c>
      <c r="G2364" s="41" t="s">
        <v>112</v>
      </c>
      <c r="H2364" s="241">
        <v>0</v>
      </c>
      <c r="I2364" s="241">
        <v>0</v>
      </c>
      <c r="J2364" s="241">
        <v>1</v>
      </c>
      <c r="K2364" s="20" t="s">
        <v>113</v>
      </c>
      <c r="L2364" s="20" t="s">
        <v>113</v>
      </c>
      <c r="M2364" s="20" t="s">
        <v>114</v>
      </c>
      <c r="O2364" s="20" t="s">
        <v>115</v>
      </c>
      <c r="P2364" s="20" t="str">
        <f t="shared" si="37"/>
        <v>factors.Add(new Factor() { ParameterID = 4414, Key = 2371, StandardizationSet = "Bbk", Parameter = "PCB99", Factor_A = 0, Factor_B = 0, Factor_C = 1, IsMetal = false, IsPak = false, IsOrganic = true });</v>
      </c>
    </row>
    <row r="2365" spans="1:16" x14ac:dyDescent="0.25">
      <c r="A2365" s="34">
        <v>2372</v>
      </c>
      <c r="B2365" s="35" t="s">
        <v>111</v>
      </c>
      <c r="D2365" s="215" t="str">
        <f>INDEX('Aquo parameters'!$A$1:$H$6130,MATCH($E2365,'Aquo parameters'!$E:$E,0),1)</f>
        <v>PCDF119</v>
      </c>
      <c r="E2365" s="35">
        <v>4415</v>
      </c>
      <c r="F2365" s="41" t="str">
        <f>INDEX('Aquo parameters'!$A$1:$H$6130,MATCH($E2365,'Aquo parameters'!$E:$E,0),2)</f>
        <v>1,2,3,4,7,9-hexachloordibenzofuraan</v>
      </c>
      <c r="G2365" s="41" t="s">
        <v>112</v>
      </c>
      <c r="H2365" s="241">
        <v>0</v>
      </c>
      <c r="I2365" s="241">
        <v>0</v>
      </c>
      <c r="J2365" s="241">
        <v>1</v>
      </c>
      <c r="K2365" s="20" t="s">
        <v>113</v>
      </c>
      <c r="L2365" s="20" t="s">
        <v>113</v>
      </c>
      <c r="M2365" s="20" t="s">
        <v>114</v>
      </c>
      <c r="O2365" s="20" t="s">
        <v>115</v>
      </c>
      <c r="P2365" s="20" t="str">
        <f t="shared" si="37"/>
        <v>factors.Add(new Factor() { ParameterID = 4415, Key = 2372, StandardizationSet = "Bbk", Parameter = "PCDF119", Factor_A = 0, Factor_B = 0, Factor_C = 1, IsMetal = false, IsPak = false, IsOrganic = true });</v>
      </c>
    </row>
    <row r="2366" spans="1:16" x14ac:dyDescent="0.25">
      <c r="A2366" s="34">
        <v>2373</v>
      </c>
      <c r="B2366" s="35" t="s">
        <v>111</v>
      </c>
      <c r="D2366" s="215" t="str">
        <f>INDEX('Aquo parameters'!$A$1:$H$6130,MATCH($E2366,'Aquo parameters'!$E:$E,0),1)</f>
        <v>PCDF89</v>
      </c>
      <c r="E2366" s="35">
        <v>4418</v>
      </c>
      <c r="F2366" s="41" t="str">
        <f>INDEX('Aquo parameters'!$A$1:$H$6130,MATCH($E2366,'Aquo parameters'!$E:$E,0),2)</f>
        <v>1,2,3,4,8-pentachloordibenzofuraan</v>
      </c>
      <c r="G2366" s="41" t="s">
        <v>112</v>
      </c>
      <c r="H2366" s="241">
        <v>0</v>
      </c>
      <c r="I2366" s="241">
        <v>0</v>
      </c>
      <c r="J2366" s="241">
        <v>1</v>
      </c>
      <c r="K2366" s="20" t="s">
        <v>113</v>
      </c>
      <c r="L2366" s="20" t="s">
        <v>113</v>
      </c>
      <c r="M2366" s="20" t="s">
        <v>114</v>
      </c>
      <c r="O2366" s="20" t="s">
        <v>115</v>
      </c>
      <c r="P2366" s="20" t="str">
        <f t="shared" si="37"/>
        <v>factors.Add(new Factor() { ParameterID = 4418, Key = 2373, StandardizationSet = "Bbk", Parameter = "PCDF89", Factor_A = 0, Factor_B = 0, Factor_C = 1, IsMetal = false, IsPak = false, IsOrganic = true });</v>
      </c>
    </row>
    <row r="2367" spans="1:16" x14ac:dyDescent="0.25">
      <c r="A2367" s="34">
        <v>2374</v>
      </c>
      <c r="B2367" s="35" t="s">
        <v>111</v>
      </c>
      <c r="D2367" s="215" t="str">
        <f>INDEX('Aquo parameters'!$A$1:$H$6130,MATCH($E2367,'Aquo parameters'!$E:$E,0),1)</f>
        <v>pClFyiCN</v>
      </c>
      <c r="E2367" s="35">
        <v>4419</v>
      </c>
      <c r="F2367" s="41" t="str">
        <f>INDEX('Aquo parameters'!$A$1:$H$6130,MATCH($E2367,'Aquo parameters'!$E:$E,0),2)</f>
        <v>p-chloorfenylisocyanaat</v>
      </c>
      <c r="G2367" s="41" t="s">
        <v>112</v>
      </c>
      <c r="H2367" s="241">
        <v>0</v>
      </c>
      <c r="I2367" s="241">
        <v>0</v>
      </c>
      <c r="J2367" s="241">
        <v>1</v>
      </c>
      <c r="K2367" s="20" t="s">
        <v>113</v>
      </c>
      <c r="L2367" s="20" t="s">
        <v>113</v>
      </c>
      <c r="M2367" s="20" t="s">
        <v>114</v>
      </c>
      <c r="O2367" s="20" t="s">
        <v>115</v>
      </c>
      <c r="P2367" s="20" t="str">
        <f t="shared" si="37"/>
        <v>factors.Add(new Factor() { ParameterID = 4419, Key = 2374, StandardizationSet = "Bbk", Parameter = "pClFyiCN", Factor_A = 0, Factor_B = 0, Factor_C = 1, IsMetal = false, IsPak = false, IsOrganic = true });</v>
      </c>
    </row>
    <row r="2368" spans="1:16" x14ac:dyDescent="0.25">
      <c r="A2368" s="34">
        <v>2375</v>
      </c>
      <c r="B2368" s="35" t="s">
        <v>111</v>
      </c>
      <c r="D2368" s="215" t="str">
        <f>INDEX('Aquo parameters'!$A$1:$H$6130,MATCH($E2368,'Aquo parameters'!$E:$E,0),1)</f>
        <v>pClmcsl</v>
      </c>
      <c r="E2368" s="35">
        <v>4420</v>
      </c>
      <c r="F2368" s="41" t="str">
        <f>INDEX('Aquo parameters'!$A$1:$H$6130,MATCH($E2368,'Aquo parameters'!$E:$E,0),2)</f>
        <v>p-chloor-m-cresol</v>
      </c>
      <c r="G2368" s="41" t="s">
        <v>112</v>
      </c>
      <c r="H2368" s="241">
        <v>0</v>
      </c>
      <c r="I2368" s="241">
        <v>0</v>
      </c>
      <c r="J2368" s="241">
        <v>1</v>
      </c>
      <c r="K2368" s="20" t="s">
        <v>113</v>
      </c>
      <c r="L2368" s="20" t="s">
        <v>113</v>
      </c>
      <c r="M2368" s="20" t="s">
        <v>114</v>
      </c>
      <c r="O2368" s="20" t="s">
        <v>115</v>
      </c>
      <c r="P2368" s="20" t="str">
        <f t="shared" si="37"/>
        <v>factors.Add(new Factor() { ParameterID = 4420, Key = 2375, StandardizationSet = "Bbk", Parameter = "pClmcsl", Factor_A = 0, Factor_B = 0, Factor_C = 1, IsMetal = false, IsPak = false, IsOrganic = true });</v>
      </c>
    </row>
    <row r="2369" spans="1:16" x14ac:dyDescent="0.25">
      <c r="A2369" s="34">
        <v>2376</v>
      </c>
      <c r="B2369" s="35" t="s">
        <v>111</v>
      </c>
      <c r="D2369" s="215" t="str">
        <f>INDEX('Aquo parameters'!$A$1:$H$6130,MATCH($E2369,'Aquo parameters'!$E:$E,0),1)</f>
        <v>PCTA</v>
      </c>
      <c r="E2369" s="35">
        <v>4421</v>
      </c>
      <c r="F2369" s="41" t="str">
        <f>INDEX('Aquo parameters'!$A$1:$H$6130,MATCH($E2369,'Aquo parameters'!$E:$E,0),2)</f>
        <v>pentachloorthioanisole</v>
      </c>
      <c r="G2369" s="41" t="s">
        <v>112</v>
      </c>
      <c r="H2369" s="241">
        <v>0</v>
      </c>
      <c r="I2369" s="241">
        <v>0</v>
      </c>
      <c r="J2369" s="241">
        <v>1</v>
      </c>
      <c r="K2369" s="20" t="s">
        <v>113</v>
      </c>
      <c r="L2369" s="20" t="s">
        <v>113</v>
      </c>
      <c r="M2369" s="20" t="s">
        <v>114</v>
      </c>
      <c r="O2369" s="20" t="s">
        <v>115</v>
      </c>
      <c r="P2369" s="20" t="str">
        <f t="shared" si="37"/>
        <v>factors.Add(new Factor() { ParameterID = 4421, Key = 2376, StandardizationSet = "Bbk", Parameter = "PCTA", Factor_A = 0, Factor_B = 0, Factor_C = 1, IsMetal = false, IsPak = false, IsOrganic = true });</v>
      </c>
    </row>
    <row r="2370" spans="1:16" x14ac:dyDescent="0.25">
      <c r="A2370" s="34">
        <v>2377</v>
      </c>
      <c r="B2370" s="35" t="s">
        <v>111</v>
      </c>
      <c r="D2370" s="215" t="str">
        <f>INDEX('Aquo parameters'!$A$1:$H$6130,MATCH($E2370,'Aquo parameters'!$E:$E,0),1)</f>
        <v>Pd103</v>
      </c>
      <c r="E2370" s="35">
        <v>4422</v>
      </c>
      <c r="F2370" s="41" t="str">
        <f>INDEX('Aquo parameters'!$A$1:$H$6130,MATCH($E2370,'Aquo parameters'!$E:$E,0),2)</f>
        <v>palladium 103</v>
      </c>
      <c r="G2370" s="41" t="s">
        <v>112</v>
      </c>
      <c r="H2370" s="241">
        <v>1</v>
      </c>
      <c r="I2370" s="241">
        <v>0</v>
      </c>
      <c r="J2370" s="241">
        <v>0</v>
      </c>
      <c r="K2370" s="20" t="s">
        <v>113</v>
      </c>
      <c r="L2370" s="20" t="s">
        <v>113</v>
      </c>
      <c r="M2370" s="20" t="s">
        <v>113</v>
      </c>
      <c r="O2370" s="20" t="s">
        <v>115</v>
      </c>
      <c r="P2370" s="20" t="str">
        <f t="shared" si="37"/>
        <v>factors.Add(new Factor() { ParameterID = 4422, Key = 2377, StandardizationSet = "Bbk", Parameter = "Pd103", Factor_A = 1, Factor_B = 0, Factor_C = 0, IsMetal = false, IsPak = false, IsOrganic = false });</v>
      </c>
    </row>
    <row r="2371" spans="1:16" x14ac:dyDescent="0.25">
      <c r="A2371" s="34">
        <v>2378</v>
      </c>
      <c r="B2371" s="35" t="s">
        <v>111</v>
      </c>
      <c r="D2371" s="215" t="str">
        <f>INDEX('Aquo parameters'!$A$1:$H$6130,MATCH($E2371,'Aquo parameters'!$E:$E,0),1)</f>
        <v>Pe</v>
      </c>
      <c r="E2371" s="35">
        <v>4423</v>
      </c>
      <c r="F2371" s="41" t="str">
        <f>INDEX('Aquo parameters'!$A$1:$H$6130,MATCH($E2371,'Aquo parameters'!$E:$E,0),2)</f>
        <v>peryleen</v>
      </c>
      <c r="G2371" s="41" t="s">
        <v>112</v>
      </c>
      <c r="H2371" s="241">
        <v>0</v>
      </c>
      <c r="I2371" s="241">
        <v>0</v>
      </c>
      <c r="J2371" s="241">
        <v>1</v>
      </c>
      <c r="K2371" s="20" t="s">
        <v>113</v>
      </c>
      <c r="L2371" s="20" t="s">
        <v>114</v>
      </c>
      <c r="M2371" s="20" t="s">
        <v>114</v>
      </c>
      <c r="O2371" s="20" t="s">
        <v>115</v>
      </c>
      <c r="P2371" s="20" t="str">
        <f t="shared" si="37"/>
        <v>factors.Add(new Factor() { ParameterID = 4423, Key = 2378, StandardizationSet = "Bbk", Parameter = "Pe", Factor_A = 0, Factor_B = 0, Factor_C = 1, IsMetal = false, IsPak = true, IsOrganic = true });</v>
      </c>
    </row>
    <row r="2372" spans="1:16" x14ac:dyDescent="0.25">
      <c r="A2372" s="34">
        <v>2379</v>
      </c>
      <c r="B2372" s="35" t="s">
        <v>111</v>
      </c>
      <c r="D2372" s="215" t="str">
        <f>INDEX('Aquo parameters'!$A$1:$H$6130,MATCH($E2372,'Aquo parameters'!$E:$E,0),1)</f>
        <v>PE</v>
      </c>
      <c r="E2372" s="35">
        <v>5126</v>
      </c>
      <c r="F2372" s="41" t="str">
        <f>INDEX('Aquo parameters'!$A$1:$H$6130,MATCH($E2372,'Aquo parameters'!$E:$E,0),2)</f>
        <v>poly-elektrolyt</v>
      </c>
      <c r="G2372" s="305" t="s">
        <v>253</v>
      </c>
      <c r="H2372" s="251"/>
      <c r="I2372" s="251"/>
      <c r="J2372" s="251"/>
      <c r="K2372" s="234"/>
      <c r="L2372" s="234"/>
      <c r="M2372" s="234"/>
      <c r="O2372" s="20" t="s">
        <v>115</v>
      </c>
      <c r="P2372" s="20" t="str">
        <f t="shared" si="37"/>
        <v>factors.Add(new Factor() { ParameterID = 5126, Key = 2379, StandardizationSet = "Bbk", Parameter = "PE", Factor_A = , Factor_B = , Factor_C = , IsMetal = , IsPak = , IsOrganic =  });</v>
      </c>
    </row>
    <row r="2373" spans="1:16" x14ac:dyDescent="0.25">
      <c r="A2373" s="34">
        <v>2380</v>
      </c>
      <c r="B2373" s="35" t="s">
        <v>111</v>
      </c>
      <c r="D2373" s="215" t="str">
        <f>INDEX('Aquo parameters'!$A$1:$H$6130,MATCH($E2373,'Aquo parameters'!$E:$E,0),1)</f>
        <v>peblt</v>
      </c>
      <c r="E2373" s="35">
        <v>4424</v>
      </c>
      <c r="F2373" s="41" t="str">
        <f>INDEX('Aquo parameters'!$A$1:$H$6130,MATCH($E2373,'Aquo parameters'!$E:$E,0),2)</f>
        <v>pebulaat</v>
      </c>
      <c r="G2373" s="41" t="s">
        <v>112</v>
      </c>
      <c r="H2373" s="241">
        <v>0</v>
      </c>
      <c r="I2373" s="241">
        <v>0</v>
      </c>
      <c r="J2373" s="241">
        <v>1</v>
      </c>
      <c r="K2373" s="20" t="s">
        <v>113</v>
      </c>
      <c r="L2373" s="20" t="s">
        <v>113</v>
      </c>
      <c r="M2373" s="20" t="s">
        <v>114</v>
      </c>
      <c r="O2373" s="20" t="s">
        <v>115</v>
      </c>
      <c r="P2373" s="20" t="str">
        <f t="shared" si="37"/>
        <v>factors.Add(new Factor() { ParameterID = 4424, Key = 2380, StandardizationSet = "Bbk", Parameter = "peblt", Factor_A = 0, Factor_B = 0, Factor_C = 1, IsMetal = false, IsPak = false, IsOrganic = true });</v>
      </c>
    </row>
    <row r="2374" spans="1:16" x14ac:dyDescent="0.25">
      <c r="A2374" s="34">
        <v>2381</v>
      </c>
      <c r="B2374" s="35" t="s">
        <v>111</v>
      </c>
      <c r="D2374" s="215" t="str">
        <f>INDEX('Aquo parameters'!$A$1:$H$6130,MATCH($E2374,'Aquo parameters'!$E:$E,0),1)</f>
        <v>PeClansl</v>
      </c>
      <c r="E2374" s="35">
        <v>4425</v>
      </c>
      <c r="F2374" s="41" t="str">
        <f>INDEX('Aquo parameters'!$A$1:$H$6130,MATCH($E2374,'Aquo parameters'!$E:$E,0),2)</f>
        <v>pentachlooranisol</v>
      </c>
      <c r="G2374" s="41" t="s">
        <v>112</v>
      </c>
      <c r="H2374" s="241">
        <v>0</v>
      </c>
      <c r="I2374" s="241">
        <v>0</v>
      </c>
      <c r="J2374" s="241">
        <v>1</v>
      </c>
      <c r="K2374" s="20" t="s">
        <v>113</v>
      </c>
      <c r="L2374" s="20" t="s">
        <v>113</v>
      </c>
      <c r="M2374" s="20" t="s">
        <v>114</v>
      </c>
      <c r="O2374" s="20" t="s">
        <v>115</v>
      </c>
      <c r="P2374" s="20" t="str">
        <f t="shared" si="37"/>
        <v>factors.Add(new Factor() { ParameterID = 4425, Key = 2381, StandardizationSet = "Bbk", Parameter = "PeClansl", Factor_A = 0, Factor_B = 0, Factor_C = 1, IsMetal = false, IsPak = false, IsOrganic = true });</v>
      </c>
    </row>
    <row r="2375" spans="1:16" x14ac:dyDescent="0.25">
      <c r="A2375" s="34">
        <v>2382</v>
      </c>
      <c r="B2375" s="35" t="s">
        <v>111</v>
      </c>
      <c r="D2375" s="215" t="str">
        <f>INDEX('Aquo parameters'!$A$1:$H$6130,MATCH($E2375,'Aquo parameters'!$E:$E,0),1)</f>
        <v>PeClC2a</v>
      </c>
      <c r="E2375" s="35">
        <v>4426</v>
      </c>
      <c r="F2375" s="41" t="str">
        <f>INDEX('Aquo parameters'!$A$1:$H$6130,MATCH($E2375,'Aquo parameters'!$E:$E,0),2)</f>
        <v>pentachloorethaan</v>
      </c>
      <c r="G2375" s="41" t="s">
        <v>112</v>
      </c>
      <c r="H2375" s="241">
        <v>0</v>
      </c>
      <c r="I2375" s="241">
        <v>0</v>
      </c>
      <c r="J2375" s="241">
        <v>1</v>
      </c>
      <c r="K2375" s="20" t="s">
        <v>113</v>
      </c>
      <c r="L2375" s="20" t="s">
        <v>113</v>
      </c>
      <c r="M2375" s="20" t="s">
        <v>114</v>
      </c>
      <c r="O2375" s="20" t="s">
        <v>115</v>
      </c>
      <c r="P2375" s="20" t="str">
        <f t="shared" si="37"/>
        <v>factors.Add(new Factor() { ParameterID = 4426, Key = 2382, StandardizationSet = "Bbk", Parameter = "PeClC2a", Factor_A = 0, Factor_B = 0, Factor_C = 1, IsMetal = false, IsPak = false, IsOrganic = true });</v>
      </c>
    </row>
    <row r="2376" spans="1:16" x14ac:dyDescent="0.25">
      <c r="A2376" s="34">
        <v>2383</v>
      </c>
      <c r="B2376" s="35" t="s">
        <v>111</v>
      </c>
      <c r="D2376" s="215" t="str">
        <f>INDEX('Aquo parameters'!$A$1:$H$6130,MATCH($E2376,'Aquo parameters'!$E:$E,0),1)</f>
        <v>Peglyme</v>
      </c>
      <c r="E2376" s="35">
        <v>4427</v>
      </c>
      <c r="F2376" s="41" t="str">
        <f>INDEX('Aquo parameters'!$A$1:$H$6130,MATCH($E2376,'Aquo parameters'!$E:$E,0),2)</f>
        <v>pentaglyme</v>
      </c>
      <c r="G2376" s="41" t="s">
        <v>112</v>
      </c>
      <c r="H2376" s="241">
        <v>0</v>
      </c>
      <c r="I2376" s="241">
        <v>0</v>
      </c>
      <c r="J2376" s="241">
        <v>1</v>
      </c>
      <c r="K2376" s="20" t="s">
        <v>113</v>
      </c>
      <c r="L2376" s="20" t="s">
        <v>113</v>
      </c>
      <c r="M2376" s="20" t="s">
        <v>114</v>
      </c>
      <c r="O2376" s="20" t="s">
        <v>115</v>
      </c>
      <c r="P2376" s="20" t="str">
        <f t="shared" si="37"/>
        <v>factors.Add(new Factor() { ParameterID = 4427, Key = 2383, StandardizationSet = "Bbk", Parameter = "Peglyme", Factor_A = 0, Factor_B = 0, Factor_C = 1, IsMetal = false, IsPak = false, IsOrganic = true });</v>
      </c>
    </row>
    <row r="2377" spans="1:16" x14ac:dyDescent="0.25">
      <c r="A2377" s="34">
        <v>2384</v>
      </c>
      <c r="B2377" s="35" t="s">
        <v>111</v>
      </c>
      <c r="D2377" s="215" t="str">
        <f>INDEX('Aquo parameters'!$A$1:$H$6130,MATCH($E2377,'Aquo parameters'!$E:$E,0),1)</f>
        <v>PenCl</v>
      </c>
      <c r="E2377" s="35">
        <v>4428</v>
      </c>
      <c r="F2377" s="41" t="str">
        <f>INDEX('Aquo parameters'!$A$1:$H$6130,MATCH($E2377,'Aquo parameters'!$E:$E,0),2)</f>
        <v>pentanochloor</v>
      </c>
      <c r="G2377" s="41" t="s">
        <v>112</v>
      </c>
      <c r="H2377" s="241">
        <v>0</v>
      </c>
      <c r="I2377" s="241">
        <v>0</v>
      </c>
      <c r="J2377" s="241">
        <v>1</v>
      </c>
      <c r="K2377" s="20" t="s">
        <v>113</v>
      </c>
      <c r="L2377" s="20" t="s">
        <v>113</v>
      </c>
      <c r="M2377" s="20" t="s">
        <v>114</v>
      </c>
      <c r="O2377" s="20" t="s">
        <v>115</v>
      </c>
      <c r="P2377" s="20" t="str">
        <f t="shared" si="37"/>
        <v>factors.Add(new Factor() { ParameterID = 4428, Key = 2384, StandardizationSet = "Bbk", Parameter = "PenCl", Factor_A = 0, Factor_B = 0, Factor_C = 1, IsMetal = false, IsPak = false, IsOrganic = true });</v>
      </c>
    </row>
    <row r="2378" spans="1:16" x14ac:dyDescent="0.25">
      <c r="A2378" s="34">
        <v>2385</v>
      </c>
      <c r="B2378" s="35" t="s">
        <v>111</v>
      </c>
      <c r="D2378" s="215" t="str">
        <f>INDEX('Aquo parameters'!$A$1:$H$6130,MATCH($E2378,'Aquo parameters'!$E:$E,0),1)</f>
        <v>penclnG</v>
      </c>
      <c r="E2378" s="35">
        <v>4429</v>
      </c>
      <c r="F2378" s="41" t="str">
        <f>INDEX('Aquo parameters'!$A$1:$H$6130,MATCH($E2378,'Aquo parameters'!$E:$E,0),2)</f>
        <v>penicilline G</v>
      </c>
      <c r="G2378" s="41" t="s">
        <v>112</v>
      </c>
      <c r="H2378" s="241">
        <v>0</v>
      </c>
      <c r="I2378" s="241">
        <v>0</v>
      </c>
      <c r="J2378" s="241">
        <v>1</v>
      </c>
      <c r="K2378" s="20" t="s">
        <v>113</v>
      </c>
      <c r="L2378" s="20" t="s">
        <v>113</v>
      </c>
      <c r="M2378" s="20" t="s">
        <v>114</v>
      </c>
      <c r="O2378" s="20" t="s">
        <v>115</v>
      </c>
      <c r="P2378" s="20" t="str">
        <f t="shared" si="37"/>
        <v>factors.Add(new Factor() { ParameterID = 4429, Key = 2385, StandardizationSet = "Bbk", Parameter = "penclnG", Factor_A = 0, Factor_B = 0, Factor_C = 1, IsMetal = false, IsPak = false, IsOrganic = true });</v>
      </c>
    </row>
    <row r="2379" spans="1:16" x14ac:dyDescent="0.25">
      <c r="A2379" s="34">
        <v>2386</v>
      </c>
      <c r="B2379" s="35" t="s">
        <v>111</v>
      </c>
      <c r="D2379" s="215" t="str">
        <f>INDEX('Aquo parameters'!$A$1:$H$6130,MATCH($E2379,'Aquo parameters'!$E:$E,0),1)</f>
        <v>penclnV</v>
      </c>
      <c r="E2379" s="35">
        <v>4430</v>
      </c>
      <c r="F2379" s="41" t="str">
        <f>INDEX('Aquo parameters'!$A$1:$H$6130,MATCH($E2379,'Aquo parameters'!$E:$E,0),2)</f>
        <v>penicilline V</v>
      </c>
      <c r="G2379" s="41" t="s">
        <v>112</v>
      </c>
      <c r="H2379" s="241">
        <v>0</v>
      </c>
      <c r="I2379" s="241">
        <v>0</v>
      </c>
      <c r="J2379" s="241">
        <v>1</v>
      </c>
      <c r="K2379" s="20" t="s">
        <v>113</v>
      </c>
      <c r="L2379" s="20" t="s">
        <v>113</v>
      </c>
      <c r="M2379" s="20" t="s">
        <v>114</v>
      </c>
      <c r="O2379" s="20" t="s">
        <v>115</v>
      </c>
      <c r="P2379" s="20" t="str">
        <f t="shared" si="37"/>
        <v>factors.Add(new Factor() { ParameterID = 4430, Key = 2386, StandardizationSet = "Bbk", Parameter = "penclnV", Factor_A = 0, Factor_B = 0, Factor_C = 1, IsMetal = false, IsPak = false, IsOrganic = true });</v>
      </c>
    </row>
    <row r="2380" spans="1:16" x14ac:dyDescent="0.25">
      <c r="A2380" s="34">
        <v>2387</v>
      </c>
      <c r="B2380" s="35" t="s">
        <v>111</v>
      </c>
      <c r="D2380" s="215" t="str">
        <f>INDEX('Aquo parameters'!$A$1:$H$6130,MATCH($E2380,'Aquo parameters'!$E:$E,0),1)</f>
        <v>pentbbtNa</v>
      </c>
      <c r="E2380" s="35">
        <v>4431</v>
      </c>
      <c r="F2380" s="41" t="str">
        <f>INDEX('Aquo parameters'!$A$1:$H$6130,MATCH($E2380,'Aquo parameters'!$E:$E,0),2)</f>
        <v>pentobarbital-natrium</v>
      </c>
      <c r="G2380" s="41" t="s">
        <v>112</v>
      </c>
      <c r="H2380" s="241">
        <v>0</v>
      </c>
      <c r="I2380" s="241">
        <v>0</v>
      </c>
      <c r="J2380" s="241">
        <v>1</v>
      </c>
      <c r="K2380" s="20" t="s">
        <v>113</v>
      </c>
      <c r="L2380" s="20" t="s">
        <v>113</v>
      </c>
      <c r="M2380" s="20" t="s">
        <v>114</v>
      </c>
      <c r="O2380" s="20" t="s">
        <v>115</v>
      </c>
      <c r="P2380" s="20" t="str">
        <f t="shared" si="37"/>
        <v>factors.Add(new Factor() { ParameterID = 4431, Key = 2387, StandardizationSet = "Bbk", Parameter = "pentbbtNa", Factor_A = 0, Factor_B = 0, Factor_C = 1, IsMetal = false, IsPak = false, IsOrganic = true });</v>
      </c>
    </row>
    <row r="2381" spans="1:16" x14ac:dyDescent="0.25">
      <c r="A2381" s="34">
        <v>2388</v>
      </c>
      <c r="B2381" s="35" t="s">
        <v>111</v>
      </c>
      <c r="D2381" s="215" t="str">
        <f>INDEX('Aquo parameters'!$A$1:$H$6130,MATCH($E2381,'Aquo parameters'!$E:$E,0),1)</f>
        <v>perClC1ymctn</v>
      </c>
      <c r="E2381" s="35">
        <v>4432</v>
      </c>
      <c r="F2381" s="41" t="str">
        <f>INDEX('Aquo parameters'!$A$1:$H$6130,MATCH($E2381,'Aquo parameters'!$E:$E,0),2)</f>
        <v>perchloormethylmercaptan</v>
      </c>
      <c r="G2381" s="41" t="s">
        <v>112</v>
      </c>
      <c r="H2381" s="241">
        <v>0</v>
      </c>
      <c r="I2381" s="241">
        <v>0</v>
      </c>
      <c r="J2381" s="241">
        <v>1</v>
      </c>
      <c r="K2381" s="20" t="s">
        <v>113</v>
      </c>
      <c r="L2381" s="20" t="s">
        <v>113</v>
      </c>
      <c r="M2381" s="20" t="s">
        <v>114</v>
      </c>
      <c r="O2381" s="20" t="s">
        <v>115</v>
      </c>
      <c r="P2381" s="20" t="str">
        <f t="shared" si="37"/>
        <v>factors.Add(new Factor() { ParameterID = 4432, Key = 2388, StandardizationSet = "Bbk", Parameter = "perClC1ymctn", Factor_A = 0, Factor_B = 0, Factor_C = 1, IsMetal = false, IsPak = false, IsOrganic = true });</v>
      </c>
    </row>
    <row r="2382" spans="1:16" x14ac:dyDescent="0.25">
      <c r="A2382" s="34">
        <v>2389</v>
      </c>
      <c r="B2382" s="35" t="s">
        <v>111</v>
      </c>
      <c r="D2382" s="215" t="str">
        <f>INDEX('Aquo parameters'!$A$1:$H$6130,MATCH($E2382,'Aquo parameters'!$E:$E,0),1)</f>
        <v>perfazne</v>
      </c>
      <c r="E2382" s="35">
        <v>4433</v>
      </c>
      <c r="F2382" s="41" t="str">
        <f>INDEX('Aquo parameters'!$A$1:$H$6130,MATCH($E2382,'Aquo parameters'!$E:$E,0),2)</f>
        <v>perfenazine</v>
      </c>
      <c r="G2382" s="41" t="s">
        <v>112</v>
      </c>
      <c r="H2382" s="241">
        <v>0</v>
      </c>
      <c r="I2382" s="241">
        <v>0</v>
      </c>
      <c r="J2382" s="241">
        <v>1</v>
      </c>
      <c r="K2382" s="20" t="s">
        <v>113</v>
      </c>
      <c r="L2382" s="20" t="s">
        <v>113</v>
      </c>
      <c r="M2382" s="20" t="s">
        <v>114</v>
      </c>
      <c r="O2382" s="20" t="s">
        <v>115</v>
      </c>
      <c r="P2382" s="20" t="str">
        <f t="shared" si="37"/>
        <v>factors.Add(new Factor() { ParameterID = 4433, Key = 2389, StandardizationSet = "Bbk", Parameter = "perfazne", Factor_A = 0, Factor_B = 0, Factor_C = 1, IsMetal = false, IsPak = false, IsOrganic = true });</v>
      </c>
    </row>
    <row r="2383" spans="1:16" x14ac:dyDescent="0.25">
      <c r="A2383" s="34">
        <v>2390</v>
      </c>
      <c r="B2383" s="35" t="s">
        <v>111</v>
      </c>
      <c r="D2383" s="215" t="str">
        <f>INDEX('Aquo parameters'!$A$1:$H$6130,MATCH($E2383,'Aquo parameters'!$E:$E,0),1)</f>
        <v>perOxHAc</v>
      </c>
      <c r="E2383" s="35">
        <v>4434</v>
      </c>
      <c r="F2383" s="41" t="str">
        <f>INDEX('Aquo parameters'!$A$1:$H$6130,MATCH($E2383,'Aquo parameters'!$E:$E,0),2)</f>
        <v>peroxyazijnzuur</v>
      </c>
      <c r="G2383" s="41" t="s">
        <v>112</v>
      </c>
      <c r="H2383" s="241">
        <v>0</v>
      </c>
      <c r="I2383" s="241">
        <v>0</v>
      </c>
      <c r="J2383" s="241">
        <v>1</v>
      </c>
      <c r="K2383" s="20" t="s">
        <v>113</v>
      </c>
      <c r="L2383" s="20" t="s">
        <v>113</v>
      </c>
      <c r="M2383" s="20" t="s">
        <v>114</v>
      </c>
      <c r="O2383" s="20" t="s">
        <v>115</v>
      </c>
      <c r="P2383" s="20" t="str">
        <f t="shared" si="37"/>
        <v>factors.Add(new Factor() { ParameterID = 4434, Key = 2390, StandardizationSet = "Bbk", Parameter = "perOxHAc", Factor_A = 0, Factor_B = 0, Factor_C = 1, IsMetal = false, IsPak = false, IsOrganic = true });</v>
      </c>
    </row>
    <row r="2384" spans="1:16" x14ac:dyDescent="0.25">
      <c r="A2384" s="34">
        <v>2391</v>
      </c>
      <c r="B2384" s="35" t="s">
        <v>111</v>
      </c>
      <c r="D2384" s="215" t="str">
        <f>INDEX('Aquo parameters'!$A$1:$H$6130,MATCH($E2384,'Aquo parameters'!$E:$E,0),1)</f>
        <v>pertn</v>
      </c>
      <c r="E2384" s="35">
        <v>4435</v>
      </c>
      <c r="F2384" s="41" t="str">
        <f>INDEX('Aquo parameters'!$A$1:$H$6130,MATCH($E2384,'Aquo parameters'!$E:$E,0),2)</f>
        <v>perthaan</v>
      </c>
      <c r="G2384" s="41" t="s">
        <v>112</v>
      </c>
      <c r="H2384" s="241">
        <v>0</v>
      </c>
      <c r="I2384" s="241">
        <v>0</v>
      </c>
      <c r="J2384" s="241">
        <v>1</v>
      </c>
      <c r="K2384" s="20" t="s">
        <v>113</v>
      </c>
      <c r="L2384" s="20" t="s">
        <v>113</v>
      </c>
      <c r="M2384" s="20" t="s">
        <v>114</v>
      </c>
      <c r="O2384" s="20" t="s">
        <v>115</v>
      </c>
      <c r="P2384" s="20" t="str">
        <f t="shared" si="37"/>
        <v>factors.Add(new Factor() { ParameterID = 4435, Key = 2391, StandardizationSet = "Bbk", Parameter = "pertn", Factor_A = 0, Factor_B = 0, Factor_C = 1, IsMetal = false, IsPak = false, IsOrganic = true });</v>
      </c>
    </row>
    <row r="2385" spans="1:16" x14ac:dyDescent="0.25">
      <c r="A2385" s="34">
        <v>2392</v>
      </c>
      <c r="B2385" s="35" t="s">
        <v>111</v>
      </c>
      <c r="D2385" s="215" t="str">
        <f>INDEX('Aquo parameters'!$A$1:$H$6130,MATCH($E2385,'Aquo parameters'!$E:$E,0),1)</f>
        <v>petoamd</v>
      </c>
      <c r="E2385" s="35">
        <v>4436</v>
      </c>
      <c r="F2385" s="41" t="str">
        <f>INDEX('Aquo parameters'!$A$1:$H$6130,MATCH($E2385,'Aquo parameters'!$E:$E,0),2)</f>
        <v>pethoxamid</v>
      </c>
      <c r="G2385" s="41" t="s">
        <v>112</v>
      </c>
      <c r="H2385" s="241">
        <v>0</v>
      </c>
      <c r="I2385" s="241">
        <v>0</v>
      </c>
      <c r="J2385" s="241">
        <v>1</v>
      </c>
      <c r="K2385" s="20" t="s">
        <v>113</v>
      </c>
      <c r="L2385" s="20" t="s">
        <v>113</v>
      </c>
      <c r="M2385" s="20" t="s">
        <v>114</v>
      </c>
      <c r="O2385" s="20" t="s">
        <v>115</v>
      </c>
      <c r="P2385" s="20" t="str">
        <f t="shared" si="37"/>
        <v>factors.Add(new Factor() { ParameterID = 4436, Key = 2392, StandardizationSet = "Bbk", Parameter = "petoamd", Factor_A = 0, Factor_B = 0, Factor_C = 1, IsMetal = false, IsPak = false, IsOrganic = true });</v>
      </c>
    </row>
    <row r="2386" spans="1:16" x14ac:dyDescent="0.25">
      <c r="A2386" s="34">
        <v>2393</v>
      </c>
      <c r="B2386" s="35" t="s">
        <v>111</v>
      </c>
      <c r="D2386" s="215" t="str">
        <f>INDEX('Aquo parameters'!$A$1:$H$6130,MATCH($E2386,'Aquo parameters'!$E:$E,0),1)</f>
        <v>PFBA</v>
      </c>
      <c r="E2386" s="35">
        <v>4437</v>
      </c>
      <c r="F2386" s="41" t="str">
        <f>INDEX('Aquo parameters'!$A$1:$H$6130,MATCH($E2386,'Aquo parameters'!$E:$E,0),2)</f>
        <v>perfluorbutaanzuur</v>
      </c>
      <c r="G2386" s="41" t="s">
        <v>112</v>
      </c>
      <c r="H2386" s="251">
        <v>0</v>
      </c>
      <c r="I2386" s="251">
        <v>0</v>
      </c>
      <c r="J2386" s="251">
        <v>1</v>
      </c>
      <c r="K2386" s="234" t="s">
        <v>113</v>
      </c>
      <c r="L2386" s="234" t="s">
        <v>114</v>
      </c>
      <c r="M2386" s="234" t="s">
        <v>114</v>
      </c>
      <c r="N2386" s="234" t="s">
        <v>112</v>
      </c>
      <c r="O2386" s="20" t="s">
        <v>115</v>
      </c>
      <c r="P2386" s="20" t="str">
        <f t="shared" si="37"/>
        <v>factors.Add(new Factor() { ParameterID = 4437, Key = 2393, StandardizationSet = "Bbk", Parameter = "PFBA", Factor_A = 0, Factor_B = 0, Factor_C = 1, IsMetal = false, IsPak = true, IsOrganic = true });</v>
      </c>
    </row>
    <row r="2387" spans="1:16" x14ac:dyDescent="0.25">
      <c r="A2387" s="34">
        <v>2394</v>
      </c>
      <c r="B2387" s="35" t="s">
        <v>111</v>
      </c>
      <c r="D2387" s="215" t="str">
        <f>INDEX('Aquo parameters'!$A$1:$H$6130,MATCH($E2387,'Aquo parameters'!$E:$E,0),1)</f>
        <v>PFDA</v>
      </c>
      <c r="E2387" s="35">
        <v>4438</v>
      </c>
      <c r="F2387" s="41" t="str">
        <f>INDEX('Aquo parameters'!$A$1:$H$6130,MATCH($E2387,'Aquo parameters'!$E:$E,0),2)</f>
        <v>perfluordecaanzuur</v>
      </c>
      <c r="G2387" s="41" t="s">
        <v>112</v>
      </c>
      <c r="H2387" s="251">
        <v>0</v>
      </c>
      <c r="I2387" s="251">
        <v>0</v>
      </c>
      <c r="J2387" s="251">
        <v>1</v>
      </c>
      <c r="K2387" s="234" t="s">
        <v>113</v>
      </c>
      <c r="L2387" s="234" t="s">
        <v>114</v>
      </c>
      <c r="M2387" s="234" t="s">
        <v>114</v>
      </c>
      <c r="N2387" s="234" t="s">
        <v>112</v>
      </c>
      <c r="O2387" s="20" t="s">
        <v>115</v>
      </c>
      <c r="P2387" s="20" t="str">
        <f t="shared" si="37"/>
        <v>factors.Add(new Factor() { ParameterID = 4438, Key = 2394, StandardizationSet = "Bbk", Parameter = "PFDA", Factor_A = 0, Factor_B = 0, Factor_C = 1, IsMetal = false, IsPak = true, IsOrganic = true });</v>
      </c>
    </row>
    <row r="2388" spans="1:16" x14ac:dyDescent="0.25">
      <c r="A2388" s="34">
        <v>2395</v>
      </c>
      <c r="B2388" s="35" t="s">
        <v>111</v>
      </c>
      <c r="D2388" s="215" t="str">
        <f>INDEX('Aquo parameters'!$A$1:$H$6130,MATCH($E2388,'Aquo parameters'!$E:$E,0),1)</f>
        <v>PFDoA</v>
      </c>
      <c r="E2388" s="35">
        <v>4439</v>
      </c>
      <c r="F2388" s="41" t="str">
        <f>INDEX('Aquo parameters'!$A$1:$H$6130,MATCH($E2388,'Aquo parameters'!$E:$E,0),2)</f>
        <v>perfluordodecaanzuur</v>
      </c>
      <c r="G2388" s="41" t="s">
        <v>112</v>
      </c>
      <c r="H2388" s="251">
        <v>0</v>
      </c>
      <c r="I2388" s="251">
        <v>0</v>
      </c>
      <c r="J2388" s="251">
        <v>1</v>
      </c>
      <c r="K2388" s="234" t="s">
        <v>113</v>
      </c>
      <c r="L2388" s="234" t="s">
        <v>114</v>
      </c>
      <c r="M2388" s="234" t="s">
        <v>114</v>
      </c>
      <c r="N2388" s="234" t="s">
        <v>112</v>
      </c>
      <c r="O2388" s="20" t="s">
        <v>115</v>
      </c>
      <c r="P2388" s="20" t="str">
        <f t="shared" si="37"/>
        <v>factors.Add(new Factor() { ParameterID = 4439, Key = 2395, StandardizationSet = "Bbk", Parameter = "PFDoA", Factor_A = 0, Factor_B = 0, Factor_C = 1, IsMetal = false, IsPak = true, IsOrganic = true });</v>
      </c>
    </row>
    <row r="2389" spans="1:16" x14ac:dyDescent="0.25">
      <c r="A2389" s="34">
        <v>2396</v>
      </c>
      <c r="B2389" s="35" t="s">
        <v>111</v>
      </c>
      <c r="D2389" s="215" t="str">
        <f>INDEX('Aquo parameters'!$A$1:$H$6130,MATCH($E2389,'Aquo parameters'!$E:$E,0),1)</f>
        <v>PFHpA</v>
      </c>
      <c r="E2389" s="35">
        <v>4440</v>
      </c>
      <c r="F2389" s="41" t="str">
        <f>INDEX('Aquo parameters'!$A$1:$H$6130,MATCH($E2389,'Aquo parameters'!$E:$E,0),2)</f>
        <v>perfluorheptaanzuur</v>
      </c>
      <c r="G2389" s="41" t="s">
        <v>112</v>
      </c>
      <c r="H2389" s="251">
        <v>0</v>
      </c>
      <c r="I2389" s="251">
        <v>0</v>
      </c>
      <c r="J2389" s="251">
        <v>1</v>
      </c>
      <c r="K2389" s="234" t="s">
        <v>113</v>
      </c>
      <c r="L2389" s="234" t="s">
        <v>114</v>
      </c>
      <c r="M2389" s="234" t="s">
        <v>114</v>
      </c>
      <c r="N2389" s="234" t="s">
        <v>112</v>
      </c>
      <c r="O2389" s="20" t="s">
        <v>115</v>
      </c>
      <c r="P2389" s="20" t="str">
        <f t="shared" si="37"/>
        <v>factors.Add(new Factor() { ParameterID = 4440, Key = 2396, StandardizationSet = "Bbk", Parameter = "PFHpA", Factor_A = 0, Factor_B = 0, Factor_C = 1, IsMetal = false, IsPak = true, IsOrganic = true });</v>
      </c>
    </row>
    <row r="2390" spans="1:16" x14ac:dyDescent="0.25">
      <c r="A2390" s="34">
        <v>2397</v>
      </c>
      <c r="B2390" s="35" t="s">
        <v>111</v>
      </c>
      <c r="D2390" s="215" t="str">
        <f>INDEX('Aquo parameters'!$A$1:$H$6130,MATCH($E2390,'Aquo parameters'!$E:$E,0),1)</f>
        <v>PFHxA</v>
      </c>
      <c r="E2390" s="35">
        <v>4441</v>
      </c>
      <c r="F2390" s="41" t="str">
        <f>INDEX('Aquo parameters'!$A$1:$H$6130,MATCH($E2390,'Aquo parameters'!$E:$E,0),2)</f>
        <v>perfluorhexaanzuur</v>
      </c>
      <c r="G2390" s="41" t="s">
        <v>112</v>
      </c>
      <c r="H2390" s="251">
        <v>0</v>
      </c>
      <c r="I2390" s="251">
        <v>0</v>
      </c>
      <c r="J2390" s="251">
        <v>1</v>
      </c>
      <c r="K2390" s="234" t="s">
        <v>113</v>
      </c>
      <c r="L2390" s="234" t="s">
        <v>114</v>
      </c>
      <c r="M2390" s="234" t="s">
        <v>114</v>
      </c>
      <c r="N2390" s="234" t="s">
        <v>112</v>
      </c>
      <c r="O2390" s="20" t="s">
        <v>115</v>
      </c>
      <c r="P2390" s="20" t="str">
        <f t="shared" si="37"/>
        <v>factors.Add(new Factor() { ParameterID = 4441, Key = 2397, StandardizationSet = "Bbk", Parameter = "PFHxA", Factor_A = 0, Factor_B = 0, Factor_C = 1, IsMetal = false, IsPak = true, IsOrganic = true });</v>
      </c>
    </row>
    <row r="2391" spans="1:16" x14ac:dyDescent="0.25">
      <c r="A2391" s="34">
        <v>2398</v>
      </c>
      <c r="B2391" s="35" t="s">
        <v>111</v>
      </c>
      <c r="D2391" s="215" t="str">
        <f>INDEX('Aquo parameters'!$A$1:$H$6130,MATCH($E2391,'Aquo parameters'!$E:$E,0),1)</f>
        <v>PFNA</v>
      </c>
      <c r="E2391" s="35">
        <v>4442</v>
      </c>
      <c r="F2391" s="41" t="str">
        <f>INDEX('Aquo parameters'!$A$1:$H$6130,MATCH($E2391,'Aquo parameters'!$E:$E,0),2)</f>
        <v>perfluornonaanzuur</v>
      </c>
      <c r="G2391" s="41" t="s">
        <v>112</v>
      </c>
      <c r="H2391" s="251">
        <v>0</v>
      </c>
      <c r="I2391" s="251">
        <v>0</v>
      </c>
      <c r="J2391" s="251">
        <v>1</v>
      </c>
      <c r="K2391" s="234" t="s">
        <v>113</v>
      </c>
      <c r="L2391" s="234" t="s">
        <v>114</v>
      </c>
      <c r="M2391" s="234" t="s">
        <v>114</v>
      </c>
      <c r="N2391" s="234" t="s">
        <v>112</v>
      </c>
      <c r="O2391" s="20" t="s">
        <v>115</v>
      </c>
      <c r="P2391" s="20" t="str">
        <f t="shared" si="37"/>
        <v>factors.Add(new Factor() { ParameterID = 4442, Key = 2398, StandardizationSet = "Bbk", Parameter = "PFNA", Factor_A = 0, Factor_B = 0, Factor_C = 1, IsMetal = false, IsPak = true, IsOrganic = true });</v>
      </c>
    </row>
    <row r="2392" spans="1:16" x14ac:dyDescent="0.25">
      <c r="A2392" s="34">
        <v>2399</v>
      </c>
      <c r="B2392" s="35" t="s">
        <v>111</v>
      </c>
      <c r="D2392" s="215" t="str">
        <f>INDEX('Aquo parameters'!$A$1:$H$6130,MATCH($E2392,'Aquo parameters'!$E:$E,0),1)</f>
        <v>PFOA</v>
      </c>
      <c r="E2392" s="35">
        <v>4443</v>
      </c>
      <c r="F2392" s="41" t="str">
        <f>INDEX('Aquo parameters'!$A$1:$H$6130,MATCH($E2392,'Aquo parameters'!$E:$E,0),2)</f>
        <v>perfluoroctaanzuur</v>
      </c>
      <c r="G2392" s="41" t="s">
        <v>112</v>
      </c>
      <c r="H2392" s="251">
        <v>0</v>
      </c>
      <c r="I2392" s="251">
        <v>0</v>
      </c>
      <c r="J2392" s="251">
        <v>1</v>
      </c>
      <c r="K2392" s="234" t="s">
        <v>113</v>
      </c>
      <c r="L2392" s="234" t="s">
        <v>114</v>
      </c>
      <c r="M2392" s="234" t="s">
        <v>114</v>
      </c>
      <c r="N2392" s="234" t="s">
        <v>112</v>
      </c>
      <c r="O2392" s="20" t="s">
        <v>115</v>
      </c>
      <c r="P2392" s="20" t="str">
        <f t="shared" si="37"/>
        <v>factors.Add(new Factor() { ParameterID = 4443, Key = 2399, StandardizationSet = "Bbk", Parameter = "PFOA", Factor_A = 0, Factor_B = 0, Factor_C = 1, IsMetal = false, IsPak = true, IsOrganic = true });</v>
      </c>
    </row>
    <row r="2393" spans="1:16" x14ac:dyDescent="0.25">
      <c r="A2393" s="34">
        <v>2400</v>
      </c>
      <c r="B2393" s="35" t="s">
        <v>111</v>
      </c>
      <c r="D2393" s="215" t="str">
        <f>INDEX('Aquo parameters'!$A$1:$H$6130,MATCH($E2393,'Aquo parameters'!$E:$E,0),1)</f>
        <v>pFolsfzr</v>
      </c>
      <c r="E2393" s="35">
        <v>4444</v>
      </c>
      <c r="F2393" s="41" t="str">
        <f>INDEX('Aquo parameters'!$A$1:$H$6130,MATCH($E2393,'Aquo parameters'!$E:$E,0),2)</f>
        <v>p-fenolsulfonzuur</v>
      </c>
      <c r="G2393" s="41" t="s">
        <v>112</v>
      </c>
      <c r="H2393" s="241">
        <v>0</v>
      </c>
      <c r="I2393" s="241">
        <v>0</v>
      </c>
      <c r="J2393" s="241">
        <v>1</v>
      </c>
      <c r="K2393" s="20" t="s">
        <v>113</v>
      </c>
      <c r="L2393" s="20" t="s">
        <v>113</v>
      </c>
      <c r="M2393" s="20" t="s">
        <v>114</v>
      </c>
      <c r="O2393" s="20" t="s">
        <v>115</v>
      </c>
      <c r="P2393" s="20" t="str">
        <f t="shared" si="37"/>
        <v>factors.Add(new Factor() { ParameterID = 4444, Key = 2400, StandardizationSet = "Bbk", Parameter = "pFolsfzr", Factor_A = 0, Factor_B = 0, Factor_C = 1, IsMetal = false, IsPak = false, IsOrganic = true });</v>
      </c>
    </row>
    <row r="2394" spans="1:16" x14ac:dyDescent="0.25">
      <c r="A2394" s="34">
        <v>2401</v>
      </c>
      <c r="B2394" s="35" t="s">
        <v>111</v>
      </c>
      <c r="D2394" s="215" t="str">
        <f>INDEX('Aquo parameters'!$A$1:$H$6130,MATCH($E2394,'Aquo parameters'!$E:$E,0),1)</f>
        <v>PFOS</v>
      </c>
      <c r="E2394" s="35">
        <v>4445</v>
      </c>
      <c r="F2394" s="41" t="str">
        <f>INDEX('Aquo parameters'!$A$1:$H$6130,MATCH($E2394,'Aquo parameters'!$E:$E,0),2)</f>
        <v>perfluoroctaansulfonzuur (lineair)</v>
      </c>
      <c r="G2394" s="41" t="s">
        <v>112</v>
      </c>
      <c r="H2394" s="251">
        <v>0</v>
      </c>
      <c r="I2394" s="251">
        <v>0</v>
      </c>
      <c r="J2394" s="251">
        <v>1</v>
      </c>
      <c r="K2394" s="234" t="s">
        <v>113</v>
      </c>
      <c r="L2394" s="234" t="s">
        <v>114</v>
      </c>
      <c r="M2394" s="234" t="s">
        <v>114</v>
      </c>
      <c r="N2394" s="234" t="s">
        <v>112</v>
      </c>
      <c r="O2394" s="20" t="s">
        <v>115</v>
      </c>
      <c r="P2394" s="20" t="str">
        <f t="shared" si="37"/>
        <v>factors.Add(new Factor() { ParameterID = 4445, Key = 2401, StandardizationSet = "Bbk", Parameter = "PFOS", Factor_A = 0, Factor_B = 0, Factor_C = 1, IsMetal = false, IsPak = true, IsOrganic = true });</v>
      </c>
    </row>
    <row r="2395" spans="1:16" x14ac:dyDescent="0.25">
      <c r="A2395" s="34">
        <v>2402</v>
      </c>
      <c r="B2395" s="35" t="s">
        <v>111</v>
      </c>
      <c r="D2395" s="215" t="str">
        <f>INDEX('Aquo parameters'!$A$1:$H$6130,MATCH($E2395,'Aquo parameters'!$E:$E,0),1)</f>
        <v>PFOSA</v>
      </c>
      <c r="E2395" s="35">
        <v>4446</v>
      </c>
      <c r="F2395" s="41" t="str">
        <f>INDEX('Aquo parameters'!$A$1:$H$6130,MATCH($E2395,'Aquo parameters'!$E:$E,0),2)</f>
        <v>perfluoroctaansulfonamide</v>
      </c>
      <c r="G2395" s="41" t="s">
        <v>112</v>
      </c>
      <c r="H2395" s="251">
        <v>0</v>
      </c>
      <c r="I2395" s="251">
        <v>0</v>
      </c>
      <c r="J2395" s="251">
        <v>1</v>
      </c>
      <c r="K2395" s="234" t="s">
        <v>113</v>
      </c>
      <c r="L2395" s="234" t="s">
        <v>114</v>
      </c>
      <c r="M2395" s="234" t="s">
        <v>114</v>
      </c>
      <c r="N2395" s="234" t="s">
        <v>112</v>
      </c>
      <c r="O2395" s="20" t="s">
        <v>115</v>
      </c>
      <c r="P2395" s="20" t="str">
        <f t="shared" si="37"/>
        <v>factors.Add(new Factor() { ParameterID = 4446, Key = 2402, StandardizationSet = "Bbk", Parameter = "PFOSA", Factor_A = 0, Factor_B = 0, Factor_C = 1, IsMetal = false, IsPak = true, IsOrganic = true });</v>
      </c>
    </row>
    <row r="2396" spans="1:16" x14ac:dyDescent="0.25">
      <c r="A2396" s="34">
        <v>2403</v>
      </c>
      <c r="B2396" s="35" t="s">
        <v>111</v>
      </c>
      <c r="D2396" s="215" t="str">
        <f>INDEX('Aquo parameters'!$A$1:$H$6130,MATCH($E2396,'Aquo parameters'!$E:$E,0),1)</f>
        <v>PFOSF</v>
      </c>
      <c r="E2396" s="35">
        <v>4447</v>
      </c>
      <c r="F2396" s="41" t="str">
        <f>INDEX('Aquo parameters'!$A$1:$H$6130,MATCH($E2396,'Aquo parameters'!$E:$E,0),2)</f>
        <v>perfluorooctaansulfonylfluoride</v>
      </c>
      <c r="G2396" s="41" t="s">
        <v>112</v>
      </c>
      <c r="H2396" s="251">
        <v>0</v>
      </c>
      <c r="I2396" s="251">
        <v>0</v>
      </c>
      <c r="J2396" s="251">
        <v>1</v>
      </c>
      <c r="K2396" s="234" t="s">
        <v>113</v>
      </c>
      <c r="L2396" s="234" t="s">
        <v>114</v>
      </c>
      <c r="M2396" s="234" t="s">
        <v>114</v>
      </c>
      <c r="N2396" s="234" t="s">
        <v>112</v>
      </c>
      <c r="O2396" s="20" t="s">
        <v>115</v>
      </c>
      <c r="P2396" s="20" t="str">
        <f t="shared" si="37"/>
        <v>factors.Add(new Factor() { ParameterID = 4447, Key = 2403, StandardizationSet = "Bbk", Parameter = "PFOSF", Factor_A = 0, Factor_B = 0, Factor_C = 1, IsMetal = false, IsPak = true, IsOrganic = true });</v>
      </c>
    </row>
    <row r="2397" spans="1:16" x14ac:dyDescent="0.25">
      <c r="A2397" s="34">
        <v>2404</v>
      </c>
      <c r="B2397" s="35" t="s">
        <v>111</v>
      </c>
      <c r="D2397" s="215" t="str">
        <f>INDEX('Aquo parameters'!$A$1:$H$6130,MATCH($E2397,'Aquo parameters'!$E:$E,0),1)</f>
        <v>PFPA</v>
      </c>
      <c r="E2397" s="35">
        <v>4448</v>
      </c>
      <c r="F2397" s="41" t="str">
        <f>INDEX('Aquo parameters'!$A$1:$H$6130,MATCH($E2397,'Aquo parameters'!$E:$E,0),2)</f>
        <v>perfluorpentaanzuur</v>
      </c>
      <c r="G2397" s="41" t="s">
        <v>112</v>
      </c>
      <c r="H2397" s="251">
        <v>0</v>
      </c>
      <c r="I2397" s="251">
        <v>0</v>
      </c>
      <c r="J2397" s="251">
        <v>1</v>
      </c>
      <c r="K2397" s="234" t="s">
        <v>113</v>
      </c>
      <c r="L2397" s="234" t="s">
        <v>114</v>
      </c>
      <c r="M2397" s="234" t="s">
        <v>114</v>
      </c>
      <c r="N2397" s="234" t="s">
        <v>112</v>
      </c>
      <c r="O2397" s="20" t="s">
        <v>115</v>
      </c>
      <c r="P2397" s="20" t="str">
        <f t="shared" si="37"/>
        <v>factors.Add(new Factor() { ParameterID = 4448, Key = 2404, StandardizationSet = "Bbk", Parameter = "PFPA", Factor_A = 0, Factor_B = 0, Factor_C = 1, IsMetal = false, IsPak = true, IsOrganic = true });</v>
      </c>
    </row>
    <row r="2398" spans="1:16" x14ac:dyDescent="0.25">
      <c r="A2398" s="34">
        <v>2405</v>
      </c>
      <c r="B2398" s="35" t="s">
        <v>111</v>
      </c>
      <c r="D2398" s="215" t="str">
        <f>INDEX('Aquo parameters'!$A$1:$H$6130,MATCH($E2398,'Aquo parameters'!$E:$E,0),1)</f>
        <v>PFTDA</v>
      </c>
      <c r="E2398" s="35">
        <v>4449</v>
      </c>
      <c r="F2398" s="41" t="str">
        <f>INDEX('Aquo parameters'!$A$1:$H$6130,MATCH($E2398,'Aquo parameters'!$E:$E,0),2)</f>
        <v>perfluortridecaanzuur</v>
      </c>
      <c r="G2398" s="41" t="s">
        <v>112</v>
      </c>
      <c r="H2398" s="251">
        <v>0</v>
      </c>
      <c r="I2398" s="251">
        <v>0</v>
      </c>
      <c r="J2398" s="251">
        <v>1</v>
      </c>
      <c r="K2398" s="234" t="s">
        <v>113</v>
      </c>
      <c r="L2398" s="234" t="s">
        <v>114</v>
      </c>
      <c r="M2398" s="234" t="s">
        <v>114</v>
      </c>
      <c r="N2398" s="234" t="s">
        <v>112</v>
      </c>
      <c r="O2398" s="20" t="s">
        <v>115</v>
      </c>
      <c r="P2398" s="20" t="str">
        <f t="shared" si="37"/>
        <v>factors.Add(new Factor() { ParameterID = 4449, Key = 2405, StandardizationSet = "Bbk", Parameter = "PFTDA", Factor_A = 0, Factor_B = 0, Factor_C = 1, IsMetal = false, IsPak = true, IsOrganic = true });</v>
      </c>
    </row>
    <row r="2399" spans="1:16" x14ac:dyDescent="0.25">
      <c r="A2399" s="34">
        <v>2406</v>
      </c>
      <c r="B2399" s="35" t="s">
        <v>111</v>
      </c>
      <c r="D2399" s="215" t="str">
        <f>INDEX('Aquo parameters'!$A$1:$H$6130,MATCH($E2399,'Aquo parameters'!$E:$E,0),1)</f>
        <v>PFTeDA</v>
      </c>
      <c r="E2399" s="35">
        <v>4450</v>
      </c>
      <c r="F2399" s="41" t="str">
        <f>INDEX('Aquo parameters'!$A$1:$H$6130,MATCH($E2399,'Aquo parameters'!$E:$E,0),2)</f>
        <v>perfluortetradecaanzuur</v>
      </c>
      <c r="G2399" s="41" t="s">
        <v>112</v>
      </c>
      <c r="H2399" s="251">
        <v>0</v>
      </c>
      <c r="I2399" s="251">
        <v>0</v>
      </c>
      <c r="J2399" s="251">
        <v>1</v>
      </c>
      <c r="K2399" s="234" t="s">
        <v>113</v>
      </c>
      <c r="L2399" s="234" t="s">
        <v>114</v>
      </c>
      <c r="M2399" s="234" t="s">
        <v>114</v>
      </c>
      <c r="N2399" s="234" t="s">
        <v>112</v>
      </c>
      <c r="O2399" s="20" t="s">
        <v>115</v>
      </c>
      <c r="P2399" s="20" t="str">
        <f t="shared" si="37"/>
        <v>factors.Add(new Factor() { ParameterID = 4450, Key = 2406, StandardizationSet = "Bbk", Parameter = "PFTeDA", Factor_A = 0, Factor_B = 0, Factor_C = 1, IsMetal = false, IsPak = true, IsOrganic = true });</v>
      </c>
    </row>
    <row r="2400" spans="1:16" x14ac:dyDescent="0.25">
      <c r="A2400" s="34">
        <v>2407</v>
      </c>
      <c r="B2400" s="35" t="s">
        <v>111</v>
      </c>
      <c r="D2400" s="215" t="str">
        <f>INDEX('Aquo parameters'!$A$1:$H$6130,MATCH($E2400,'Aquo parameters'!$E:$E,0),1)</f>
        <v>PFUdA</v>
      </c>
      <c r="E2400" s="35">
        <v>4451</v>
      </c>
      <c r="F2400" s="41" t="str">
        <f>INDEX('Aquo parameters'!$A$1:$H$6130,MATCH($E2400,'Aquo parameters'!$E:$E,0),2)</f>
        <v>perfluorundecaanzuur</v>
      </c>
      <c r="G2400" s="41" t="s">
        <v>112</v>
      </c>
      <c r="H2400" s="251">
        <v>0</v>
      </c>
      <c r="I2400" s="251">
        <v>0</v>
      </c>
      <c r="J2400" s="251">
        <v>1</v>
      </c>
      <c r="K2400" s="234" t="s">
        <v>113</v>
      </c>
      <c r="L2400" s="234" t="s">
        <v>114</v>
      </c>
      <c r="M2400" s="234" t="s">
        <v>114</v>
      </c>
      <c r="N2400" s="234" t="s">
        <v>112</v>
      </c>
      <c r="O2400" s="20" t="s">
        <v>115</v>
      </c>
      <c r="P2400" s="20" t="str">
        <f t="shared" si="37"/>
        <v>factors.Add(new Factor() { ParameterID = 4451, Key = 2407, StandardizationSet = "Bbk", Parameter = "PFUdA", Factor_A = 0, Factor_B = 0, Factor_C = 1, IsMetal = false, IsPak = true, IsOrganic = true });</v>
      </c>
    </row>
    <row r="2401" spans="1:16" x14ac:dyDescent="0.25">
      <c r="A2401" s="34">
        <v>2408</v>
      </c>
      <c r="B2401" s="35" t="s">
        <v>111</v>
      </c>
      <c r="D2401" s="215" t="str">
        <f>INDEX('Aquo parameters'!$A$1:$H$6130,MATCH($E2401,'Aquo parameters'!$E:$E,0),1)</f>
        <v>piclnfn</v>
      </c>
      <c r="E2401" s="35">
        <v>4456</v>
      </c>
      <c r="F2401" s="41" t="str">
        <f>INDEX('Aquo parameters'!$A$1:$H$6130,MATCH($E2401,'Aquo parameters'!$E:$E,0),2)</f>
        <v>picolinafen</v>
      </c>
      <c r="G2401" s="41" t="s">
        <v>112</v>
      </c>
      <c r="H2401" s="241">
        <v>0</v>
      </c>
      <c r="I2401" s="241">
        <v>0</v>
      </c>
      <c r="J2401" s="241">
        <v>1</v>
      </c>
      <c r="K2401" s="20" t="s">
        <v>113</v>
      </c>
      <c r="L2401" s="20" t="s">
        <v>113</v>
      </c>
      <c r="M2401" s="20" t="s">
        <v>114</v>
      </c>
      <c r="O2401" s="20" t="s">
        <v>115</v>
      </c>
      <c r="P2401" s="20" t="str">
        <f t="shared" si="37"/>
        <v>factors.Add(new Factor() { ParameterID = 4456, Key = 2408, StandardizationSet = "Bbk", Parameter = "piclnfn", Factor_A = 0, Factor_B = 0, Factor_C = 1, IsMetal = false, IsPak = false, IsOrganic = true });</v>
      </c>
    </row>
    <row r="2402" spans="1:16" x14ac:dyDescent="0.25">
      <c r="A2402" s="34">
        <v>2409</v>
      </c>
      <c r="B2402" s="35" t="s">
        <v>111</v>
      </c>
      <c r="D2402" s="215" t="str">
        <f>INDEX('Aquo parameters'!$A$1:$H$6130,MATCH($E2402,'Aquo parameters'!$E:$E,0),1)</f>
        <v>picrm</v>
      </c>
      <c r="E2402" s="35">
        <v>4457</v>
      </c>
      <c r="F2402" s="41" t="str">
        <f>INDEX('Aquo parameters'!$A$1:$H$6130,MATCH($E2402,'Aquo parameters'!$E:$E,0),2)</f>
        <v>picloram</v>
      </c>
      <c r="G2402" s="41" t="s">
        <v>112</v>
      </c>
      <c r="H2402" s="241">
        <v>0</v>
      </c>
      <c r="I2402" s="241">
        <v>0</v>
      </c>
      <c r="J2402" s="241">
        <v>1</v>
      </c>
      <c r="K2402" s="20" t="s">
        <v>113</v>
      </c>
      <c r="L2402" s="20" t="s">
        <v>113</v>
      </c>
      <c r="M2402" s="20" t="s">
        <v>114</v>
      </c>
      <c r="O2402" s="20" t="s">
        <v>115</v>
      </c>
      <c r="P2402" s="20" t="str">
        <f t="shared" si="37"/>
        <v>factors.Add(new Factor() { ParameterID = 4457, Key = 2409, StandardizationSet = "Bbk", Parameter = "picrm", Factor_A = 0, Factor_B = 0, Factor_C = 1, IsMetal = false, IsPak = false, IsOrganic = true });</v>
      </c>
    </row>
    <row r="2403" spans="1:16" x14ac:dyDescent="0.25">
      <c r="A2403" s="34">
        <v>2410</v>
      </c>
      <c r="B2403" s="35" t="s">
        <v>111</v>
      </c>
      <c r="D2403" s="215" t="str">
        <f>INDEX('Aquo parameters'!$A$1:$H$6130,MATCH($E2403,'Aquo parameters'!$E:$E,0),1)</f>
        <v>picxsbn</v>
      </c>
      <c r="E2403" s="35">
        <v>4458</v>
      </c>
      <c r="F2403" s="41" t="str">
        <f>INDEX('Aquo parameters'!$A$1:$H$6130,MATCH($E2403,'Aquo parameters'!$E:$E,0),2)</f>
        <v>picoxystrobin</v>
      </c>
      <c r="G2403" s="41" t="s">
        <v>112</v>
      </c>
      <c r="H2403" s="241">
        <v>0</v>
      </c>
      <c r="I2403" s="241">
        <v>0</v>
      </c>
      <c r="J2403" s="241">
        <v>1</v>
      </c>
      <c r="K2403" s="20" t="s">
        <v>113</v>
      </c>
      <c r="L2403" s="20" t="s">
        <v>113</v>
      </c>
      <c r="M2403" s="20" t="s">
        <v>114</v>
      </c>
      <c r="O2403" s="20" t="s">
        <v>115</v>
      </c>
      <c r="P2403" s="20" t="str">
        <f t="shared" si="37"/>
        <v>factors.Add(new Factor() { ParameterID = 4458, Key = 2410, StandardizationSet = "Bbk", Parameter = "picxsbn", Factor_A = 0, Factor_B = 0, Factor_C = 1, IsMetal = false, IsPak = false, IsOrganic = true });</v>
      </c>
    </row>
    <row r="2404" spans="1:16" x14ac:dyDescent="0.25">
      <c r="A2404" s="34">
        <v>2411</v>
      </c>
      <c r="B2404" s="35" t="s">
        <v>111</v>
      </c>
      <c r="D2404" s="215" t="str">
        <f>INDEX('Aquo parameters'!$A$1:$H$6130,MATCH($E2404,'Aquo parameters'!$E:$E,0),1)</f>
        <v>pinadn</v>
      </c>
      <c r="E2404" s="35">
        <v>4459</v>
      </c>
      <c r="F2404" s="41" t="str">
        <f>INDEX('Aquo parameters'!$A$1:$H$6130,MATCH($E2404,'Aquo parameters'!$E:$E,0),2)</f>
        <v>pinoxaden</v>
      </c>
      <c r="G2404" s="41" t="s">
        <v>112</v>
      </c>
      <c r="H2404" s="241">
        <v>0</v>
      </c>
      <c r="I2404" s="241">
        <v>0</v>
      </c>
      <c r="J2404" s="241">
        <v>1</v>
      </c>
      <c r="K2404" s="20" t="s">
        <v>113</v>
      </c>
      <c r="L2404" s="20" t="s">
        <v>113</v>
      </c>
      <c r="M2404" s="20" t="s">
        <v>114</v>
      </c>
      <c r="O2404" s="20" t="s">
        <v>115</v>
      </c>
      <c r="P2404" s="20" t="str">
        <f t="shared" si="37"/>
        <v>factors.Add(new Factor() { ParameterID = 4459, Key = 2411, StandardizationSet = "Bbk", Parameter = "pinadn", Factor_A = 0, Factor_B = 0, Factor_C = 1, IsMetal = false, IsPak = false, IsOrganic = true });</v>
      </c>
    </row>
    <row r="2405" spans="1:16" x14ac:dyDescent="0.25">
      <c r="A2405" s="34">
        <v>2412</v>
      </c>
      <c r="B2405" s="35" t="s">
        <v>111</v>
      </c>
      <c r="D2405" s="215" t="str">
        <f>INDEX('Aquo parameters'!$A$1:$H$6130,MATCH($E2405,'Aquo parameters'!$E:$E,0),1)</f>
        <v>pindll</v>
      </c>
      <c r="E2405" s="35">
        <v>4460</v>
      </c>
      <c r="F2405" s="41" t="str">
        <f>INDEX('Aquo parameters'!$A$1:$H$6130,MATCH($E2405,'Aquo parameters'!$E:$E,0),2)</f>
        <v>pindolol</v>
      </c>
      <c r="G2405" s="41" t="s">
        <v>112</v>
      </c>
      <c r="H2405" s="241">
        <v>0</v>
      </c>
      <c r="I2405" s="241">
        <v>0</v>
      </c>
      <c r="J2405" s="241">
        <v>1</v>
      </c>
      <c r="K2405" s="20" t="s">
        <v>113</v>
      </c>
      <c r="L2405" s="20" t="s">
        <v>113</v>
      </c>
      <c r="M2405" s="20" t="s">
        <v>114</v>
      </c>
      <c r="O2405" s="20" t="s">
        <v>115</v>
      </c>
      <c r="P2405" s="20" t="str">
        <f t="shared" si="37"/>
        <v>factors.Add(new Factor() { ParameterID = 4460, Key = 2412, StandardizationSet = "Bbk", Parameter = "pindll", Factor_A = 0, Factor_B = 0, Factor_C = 1, IsMetal = false, IsPak = false, IsOrganic = true });</v>
      </c>
    </row>
    <row r="2406" spans="1:16" x14ac:dyDescent="0.25">
      <c r="A2406" s="34">
        <v>2413</v>
      </c>
      <c r="B2406" s="35" t="s">
        <v>111</v>
      </c>
      <c r="D2406" s="215" t="str">
        <f>INDEX('Aquo parameters'!$A$1:$H$6130,MATCH($E2406,'Aquo parameters'!$E:$E,0),1)</f>
        <v>pipprn</v>
      </c>
      <c r="E2406" s="35">
        <v>4461</v>
      </c>
      <c r="F2406" s="41" t="str">
        <f>INDEX('Aquo parameters'!$A$1:$H$6130,MATCH($E2406,'Aquo parameters'!$E:$E,0),2)</f>
        <v>pipamperon</v>
      </c>
      <c r="G2406" s="41" t="s">
        <v>112</v>
      </c>
      <c r="H2406" s="241">
        <v>0</v>
      </c>
      <c r="I2406" s="241">
        <v>0</v>
      </c>
      <c r="J2406" s="241">
        <v>1</v>
      </c>
      <c r="K2406" s="20" t="s">
        <v>113</v>
      </c>
      <c r="L2406" s="20" t="s">
        <v>113</v>
      </c>
      <c r="M2406" s="20" t="s">
        <v>114</v>
      </c>
      <c r="O2406" s="20" t="s">
        <v>115</v>
      </c>
      <c r="P2406" s="20" t="str">
        <f t="shared" si="37"/>
        <v>factors.Add(new Factor() { ParameterID = 4461, Key = 2413, StandardizationSet = "Bbk", Parameter = "pipprn", Factor_A = 0, Factor_B = 0, Factor_C = 1, IsMetal = false, IsPak = false, IsOrganic = true });</v>
      </c>
    </row>
    <row r="2407" spans="1:16" x14ac:dyDescent="0.25">
      <c r="A2407" s="34">
        <v>2414</v>
      </c>
      <c r="B2407" s="35" t="s">
        <v>111</v>
      </c>
      <c r="D2407" s="215" t="str">
        <f>INDEX('Aquo parameters'!$A$1:$H$6130,MATCH($E2407,'Aquo parameters'!$E:$E,0),1)</f>
        <v>piprnl</v>
      </c>
      <c r="E2407" s="35">
        <v>4462</v>
      </c>
      <c r="F2407" s="41" t="str">
        <f>INDEX('Aquo parameters'!$A$1:$H$6130,MATCH($E2407,'Aquo parameters'!$E:$E,0),2)</f>
        <v>piperonal</v>
      </c>
      <c r="G2407" s="41" t="s">
        <v>112</v>
      </c>
      <c r="H2407" s="241">
        <v>0</v>
      </c>
      <c r="I2407" s="241">
        <v>0</v>
      </c>
      <c r="J2407" s="241">
        <v>1</v>
      </c>
      <c r="K2407" s="20" t="s">
        <v>113</v>
      </c>
      <c r="L2407" s="20" t="s">
        <v>113</v>
      </c>
      <c r="M2407" s="20" t="s">
        <v>114</v>
      </c>
      <c r="O2407" s="20" t="s">
        <v>115</v>
      </c>
      <c r="P2407" s="20" t="str">
        <f t="shared" si="37"/>
        <v>factors.Add(new Factor() { ParameterID = 4462, Key = 2414, StandardizationSet = "Bbk", Parameter = "piprnl", Factor_A = 0, Factor_B = 0, Factor_C = 1, IsMetal = false, IsPak = false, IsOrganic = true });</v>
      </c>
    </row>
    <row r="2408" spans="1:16" x14ac:dyDescent="0.25">
      <c r="A2408" s="34">
        <v>2415</v>
      </c>
      <c r="B2408" s="35" t="s">
        <v>111</v>
      </c>
      <c r="D2408" s="215" t="str">
        <f>INDEX('Aquo parameters'!$A$1:$H$6130,MATCH($E2408,'Aquo parameters'!$E:$E,0),1)</f>
        <v>piptnl</v>
      </c>
      <c r="E2408" s="35">
        <v>4463</v>
      </c>
      <c r="F2408" s="41" t="str">
        <f>INDEX('Aquo parameters'!$A$1:$H$6130,MATCH($E2408,'Aquo parameters'!$E:$E,0),2)</f>
        <v>piproctanyl</v>
      </c>
      <c r="G2408" s="41" t="s">
        <v>112</v>
      </c>
      <c r="H2408" s="241">
        <v>0</v>
      </c>
      <c r="I2408" s="241">
        <v>0</v>
      </c>
      <c r="J2408" s="241">
        <v>1</v>
      </c>
      <c r="K2408" s="20" t="s">
        <v>113</v>
      </c>
      <c r="L2408" s="20" t="s">
        <v>113</v>
      </c>
      <c r="M2408" s="20" t="s">
        <v>114</v>
      </c>
      <c r="O2408" s="20" t="s">
        <v>115</v>
      </c>
      <c r="P2408" s="20" t="str">
        <f t="shared" si="37"/>
        <v>factors.Add(new Factor() { ParameterID = 4463, Key = 2415, StandardizationSet = "Bbk", Parameter = "piptnl", Factor_A = 0, Factor_B = 0, Factor_C = 1, IsMetal = false, IsPak = false, IsOrganic = true });</v>
      </c>
    </row>
    <row r="2409" spans="1:16" x14ac:dyDescent="0.25">
      <c r="A2409" s="34">
        <v>2416</v>
      </c>
      <c r="B2409" s="35" t="s">
        <v>111</v>
      </c>
      <c r="D2409" s="215" t="str">
        <f>INDEX('Aquo parameters'!$A$1:$H$6130,MATCH($E2409,'Aquo parameters'!$E:$E,0),1)</f>
        <v>pirmcdC1y</v>
      </c>
      <c r="E2409" s="35">
        <v>4464</v>
      </c>
      <c r="F2409" s="41" t="str">
        <f>INDEX('Aquo parameters'!$A$1:$H$6130,MATCH($E2409,'Aquo parameters'!$E:$E,0),2)</f>
        <v>pirimicarb-desmethyl</v>
      </c>
      <c r="G2409" s="41" t="s">
        <v>112</v>
      </c>
      <c r="H2409" s="241">
        <v>0</v>
      </c>
      <c r="I2409" s="241">
        <v>0</v>
      </c>
      <c r="J2409" s="241">
        <v>1</v>
      </c>
      <c r="K2409" s="20" t="s">
        <v>113</v>
      </c>
      <c r="L2409" s="20" t="s">
        <v>113</v>
      </c>
      <c r="M2409" s="20" t="s">
        <v>114</v>
      </c>
      <c r="O2409" s="20" t="s">
        <v>115</v>
      </c>
      <c r="P2409" s="20" t="str">
        <f t="shared" si="37"/>
        <v>factors.Add(new Factor() { ParameterID = 4464, Key = 2416, StandardizationSet = "Bbk", Parameter = "pirmcdC1y", Factor_A = 0, Factor_B = 0, Factor_C = 1, IsMetal = false, IsPak = false, IsOrganic = true });</v>
      </c>
    </row>
    <row r="2410" spans="1:16" x14ac:dyDescent="0.25">
      <c r="A2410" s="34">
        <v>2417</v>
      </c>
      <c r="B2410" s="35" t="s">
        <v>111</v>
      </c>
      <c r="D2410" s="215" t="str">
        <f>INDEX('Aquo parameters'!$A$1:$H$6130,MATCH($E2410,'Aquo parameters'!$E:$E,0),1)</f>
        <v>pirmcdC1yfa</v>
      </c>
      <c r="E2410" s="35">
        <v>4465</v>
      </c>
      <c r="F2410" s="41" t="str">
        <f>INDEX('Aquo parameters'!$A$1:$H$6130,MATCH($E2410,'Aquo parameters'!$E:$E,0),2)</f>
        <v>pirimicarb-desmethyl-formamido</v>
      </c>
      <c r="G2410" s="41" t="s">
        <v>112</v>
      </c>
      <c r="H2410" s="241">
        <v>0</v>
      </c>
      <c r="I2410" s="241">
        <v>0</v>
      </c>
      <c r="J2410" s="241">
        <v>1</v>
      </c>
      <c r="K2410" s="20" t="s">
        <v>113</v>
      </c>
      <c r="L2410" s="20" t="s">
        <v>113</v>
      </c>
      <c r="M2410" s="20" t="s">
        <v>114</v>
      </c>
      <c r="O2410" s="20" t="s">
        <v>115</v>
      </c>
      <c r="P2410" s="20" t="str">
        <f t="shared" si="37"/>
        <v>factors.Add(new Factor() { ParameterID = 4465, Key = 2417, StandardizationSet = "Bbk", Parameter = "pirmcdC1yfa", Factor_A = 0, Factor_B = 0, Factor_C = 1, IsMetal = false, IsPak = false, IsOrganic = true });</v>
      </c>
    </row>
    <row r="2411" spans="1:16" x14ac:dyDescent="0.25">
      <c r="A2411" s="34">
        <v>2418</v>
      </c>
      <c r="B2411" s="35" t="s">
        <v>111</v>
      </c>
      <c r="D2411" s="215" t="str">
        <f>INDEX('Aquo parameters'!$A$1:$H$6130,MATCH($E2411,'Aquo parameters'!$E:$E,0),1)</f>
        <v>pirmsfrnC1y</v>
      </c>
      <c r="E2411" s="35">
        <v>4466</v>
      </c>
      <c r="F2411" s="41" t="str">
        <f>INDEX('Aquo parameters'!$A$1:$H$6130,MATCH($E2411,'Aquo parameters'!$E:$E,0),2)</f>
        <v>pirimisulfuron-methyl</v>
      </c>
      <c r="G2411" s="41" t="s">
        <v>112</v>
      </c>
      <c r="H2411" s="241">
        <v>0</v>
      </c>
      <c r="I2411" s="241">
        <v>0</v>
      </c>
      <c r="J2411" s="241">
        <v>1</v>
      </c>
      <c r="K2411" s="20" t="s">
        <v>113</v>
      </c>
      <c r="L2411" s="20" t="s">
        <v>113</v>
      </c>
      <c r="M2411" s="20" t="s">
        <v>114</v>
      </c>
      <c r="O2411" s="20" t="s">
        <v>115</v>
      </c>
      <c r="P2411" s="20" t="str">
        <f t="shared" si="37"/>
        <v>factors.Add(new Factor() { ParameterID = 4466, Key = 2418, StandardizationSet = "Bbk", Parameter = "pirmsfrnC1y", Factor_A = 0, Factor_B = 0, Factor_C = 1, IsMetal = false, IsPak = false, IsOrganic = true });</v>
      </c>
    </row>
    <row r="2412" spans="1:16" x14ac:dyDescent="0.25">
      <c r="A2412" s="34">
        <v>2419</v>
      </c>
      <c r="B2412" s="35" t="s">
        <v>111</v>
      </c>
      <c r="D2412" s="215" t="str">
        <f>INDEX('Aquo parameters'!$A$1:$H$6130,MATCH($E2412,'Aquo parameters'!$E:$E,0),1)</f>
        <v>piztfn</v>
      </c>
      <c r="E2412" s="35">
        <v>4467</v>
      </c>
      <c r="F2412" s="41" t="str">
        <f>INDEX('Aquo parameters'!$A$1:$H$6130,MATCH($E2412,'Aquo parameters'!$E:$E,0),2)</f>
        <v>pizotifen</v>
      </c>
      <c r="G2412" s="41" t="s">
        <v>112</v>
      </c>
      <c r="H2412" s="241">
        <v>0</v>
      </c>
      <c r="I2412" s="241">
        <v>0</v>
      </c>
      <c r="J2412" s="241">
        <v>1</v>
      </c>
      <c r="K2412" s="20" t="s">
        <v>113</v>
      </c>
      <c r="L2412" s="20" t="s">
        <v>113</v>
      </c>
      <c r="M2412" s="20" t="s">
        <v>114</v>
      </c>
      <c r="O2412" s="20" t="s">
        <v>115</v>
      </c>
      <c r="P2412" s="20" t="str">
        <f t="shared" si="37"/>
        <v>factors.Add(new Factor() { ParameterID = 4467, Key = 2419, StandardizationSet = "Bbk", Parameter = "piztfn", Factor_A = 0, Factor_B = 0, Factor_C = 1, IsMetal = false, IsPak = false, IsOrganic = true });</v>
      </c>
    </row>
    <row r="2413" spans="1:16" x14ac:dyDescent="0.25">
      <c r="A2413" s="34">
        <v>2420</v>
      </c>
      <c r="B2413" s="35" t="s">
        <v>111</v>
      </c>
      <c r="D2413" s="215" t="str">
        <f>INDEX('Aquo parameters'!$A$1:$H$6130,MATCH($E2413,'Aquo parameters'!$E:$E,0),1)</f>
        <v>plC2yeplC3ye</v>
      </c>
      <c r="E2413" s="35">
        <v>4469</v>
      </c>
      <c r="F2413" s="41" t="str">
        <f>INDEX('Aquo parameters'!$A$1:$H$6130,MATCH($E2413,'Aquo parameters'!$E:$E,0),2)</f>
        <v>polyethyleen polypropyleenglycol</v>
      </c>
      <c r="G2413" s="41" t="s">
        <v>112</v>
      </c>
      <c r="H2413" s="241">
        <v>0</v>
      </c>
      <c r="I2413" s="241">
        <v>0</v>
      </c>
      <c r="J2413" s="241">
        <v>1</v>
      </c>
      <c r="K2413" s="20" t="s">
        <v>113</v>
      </c>
      <c r="L2413" s="20" t="s">
        <v>113</v>
      </c>
      <c r="M2413" s="20" t="s">
        <v>114</v>
      </c>
      <c r="O2413" s="20" t="s">
        <v>115</v>
      </c>
      <c r="P2413" s="20" t="str">
        <f t="shared" si="37"/>
        <v>factors.Add(new Factor() { ParameterID = 4469, Key = 2420, StandardizationSet = "Bbk", Parameter = "plC2yeplC3ye", Factor_A = 0, Factor_B = 0, Factor_C = 1, IsMetal = false, IsPak = false, IsOrganic = true });</v>
      </c>
    </row>
    <row r="2414" spans="1:16" x14ac:dyDescent="0.25">
      <c r="A2414" s="34">
        <v>2421</v>
      </c>
      <c r="B2414" s="35" t="s">
        <v>111</v>
      </c>
      <c r="D2414" s="215" t="str">
        <f>INDEX('Aquo parameters'!$A$1:$H$6130,MATCH($E2414,'Aquo parameters'!$E:$E,0),1)</f>
        <v>Pm</v>
      </c>
      <c r="E2414" s="35">
        <v>4470</v>
      </c>
      <c r="F2414" s="41" t="str">
        <f>INDEX('Aquo parameters'!$A$1:$H$6130,MATCH($E2414,'Aquo parameters'!$E:$E,0),2)</f>
        <v>promethium</v>
      </c>
      <c r="G2414" s="41" t="s">
        <v>112</v>
      </c>
      <c r="H2414" s="241">
        <v>1</v>
      </c>
      <c r="I2414" s="241">
        <v>0</v>
      </c>
      <c r="J2414" s="241">
        <v>0</v>
      </c>
      <c r="K2414" s="20" t="s">
        <v>113</v>
      </c>
      <c r="L2414" s="20" t="s">
        <v>113</v>
      </c>
      <c r="M2414" s="20" t="s">
        <v>113</v>
      </c>
      <c r="O2414" s="20" t="s">
        <v>115</v>
      </c>
      <c r="P2414" s="20" t="str">
        <f t="shared" si="37"/>
        <v>factors.Add(new Factor() { ParameterID = 4470, Key = 2421, StandardizationSet = "Bbk", Parameter = "Pm", Factor_A = 1, Factor_B = 0, Factor_C = 0, IsMetal = false, IsPak = false, IsOrganic = false });</v>
      </c>
    </row>
    <row r="2415" spans="1:16" x14ac:dyDescent="0.25">
      <c r="A2415" s="34">
        <v>2422</v>
      </c>
      <c r="B2415" s="35" t="s">
        <v>111</v>
      </c>
      <c r="D2415" s="215" t="str">
        <f>INDEX('Aquo parameters'!$A$1:$H$6130,MATCH($E2415,'Aquo parameters'!$E:$E,0),1)</f>
        <v>Po</v>
      </c>
      <c r="E2415" s="35">
        <v>4472</v>
      </c>
      <c r="F2415" s="41" t="str">
        <f>INDEX('Aquo parameters'!$A$1:$H$6130,MATCH($E2415,'Aquo parameters'!$E:$E,0),2)</f>
        <v>polonium</v>
      </c>
      <c r="G2415" s="41" t="s">
        <v>112</v>
      </c>
      <c r="H2415" s="241">
        <v>1</v>
      </c>
      <c r="I2415" s="241">
        <v>0</v>
      </c>
      <c r="J2415" s="241">
        <v>0</v>
      </c>
      <c r="K2415" s="20" t="s">
        <v>113</v>
      </c>
      <c r="L2415" s="20" t="s">
        <v>113</v>
      </c>
      <c r="M2415" s="20" t="s">
        <v>113</v>
      </c>
      <c r="O2415" s="20" t="s">
        <v>115</v>
      </c>
      <c r="P2415" s="20" t="str">
        <f t="shared" si="37"/>
        <v>factors.Add(new Factor() { ParameterID = 4472, Key = 2422, StandardizationSet = "Bbk", Parameter = "Po", Factor_A = 1, Factor_B = 0, Factor_C = 0, IsMetal = false, IsPak = false, IsOrganic = false });</v>
      </c>
    </row>
    <row r="2416" spans="1:16" x14ac:dyDescent="0.25">
      <c r="A2416" s="34">
        <v>2423</v>
      </c>
      <c r="B2416" s="35" t="s">
        <v>111</v>
      </c>
      <c r="D2416" s="215" t="str">
        <f>INDEX('Aquo parameters'!$A$1:$H$6130,MATCH($E2416,'Aquo parameters'!$E:$E,0),1)</f>
        <v>Po210</v>
      </c>
      <c r="E2416" s="35">
        <v>4473</v>
      </c>
      <c r="F2416" s="41" t="str">
        <f>INDEX('Aquo parameters'!$A$1:$H$6130,MATCH($E2416,'Aquo parameters'!$E:$E,0),2)</f>
        <v>polonium 210</v>
      </c>
      <c r="G2416" s="41" t="s">
        <v>112</v>
      </c>
      <c r="H2416" s="241">
        <v>1</v>
      </c>
      <c r="I2416" s="241">
        <v>0</v>
      </c>
      <c r="J2416" s="241">
        <v>0</v>
      </c>
      <c r="K2416" s="20" t="s">
        <v>113</v>
      </c>
      <c r="L2416" s="20" t="s">
        <v>113</v>
      </c>
      <c r="M2416" s="20" t="s">
        <v>113</v>
      </c>
      <c r="O2416" s="20" t="s">
        <v>115</v>
      </c>
      <c r="P2416" s="20" t="str">
        <f t="shared" si="37"/>
        <v>factors.Add(new Factor() { ParameterID = 4473, Key = 2423, StandardizationSet = "Bbk", Parameter = "Po210", Factor_A = 1, Factor_B = 0, Factor_C = 0, IsMetal = false, IsPak = false, IsOrganic = false });</v>
      </c>
    </row>
    <row r="2417" spans="1:16" x14ac:dyDescent="0.25">
      <c r="A2417" s="34">
        <v>2424</v>
      </c>
      <c r="B2417" s="35" t="s">
        <v>111</v>
      </c>
      <c r="D2417" s="215" t="str">
        <f>INDEX('Aquo parameters'!$A$1:$H$6130,MATCH($E2417,'Aquo parameters'!$E:$E,0),1)</f>
        <v>polaclt</v>
      </c>
      <c r="E2417" s="35">
        <v>4474</v>
      </c>
      <c r="F2417" s="41" t="str">
        <f>INDEX('Aquo parameters'!$A$1:$H$6130,MATCH($E2417,'Aquo parameters'!$E:$E,0),2)</f>
        <v>polyacrylaat</v>
      </c>
      <c r="G2417" s="41" t="s">
        <v>112</v>
      </c>
      <c r="H2417" s="241">
        <v>0</v>
      </c>
      <c r="I2417" s="241">
        <v>0</v>
      </c>
      <c r="J2417" s="241">
        <v>1</v>
      </c>
      <c r="K2417" s="20" t="s">
        <v>113</v>
      </c>
      <c r="L2417" s="20" t="s">
        <v>113</v>
      </c>
      <c r="M2417" s="20" t="s">
        <v>114</v>
      </c>
      <c r="O2417" s="20" t="s">
        <v>115</v>
      </c>
      <c r="P2417" s="20" t="str">
        <f t="shared" si="37"/>
        <v>factors.Add(new Factor() { ParameterID = 4474, Key = 2424, StandardizationSet = "Bbk", Parameter = "polaclt", Factor_A = 0, Factor_B = 0, Factor_C = 1, IsMetal = false, IsPak = false, IsOrganic = true });</v>
      </c>
    </row>
    <row r="2418" spans="1:16" x14ac:dyDescent="0.25">
      <c r="A2418" s="34">
        <v>2425</v>
      </c>
      <c r="B2418" s="35" t="s">
        <v>111</v>
      </c>
      <c r="D2418" s="215" t="str">
        <f>INDEX('Aquo parameters'!$A$1:$H$6130,MATCH($E2418,'Aquo parameters'!$E:$E,0),1)</f>
        <v>polC4e</v>
      </c>
      <c r="E2418" s="35">
        <v>4475</v>
      </c>
      <c r="F2418" s="41" t="str">
        <f>INDEX('Aquo parameters'!$A$1:$H$6130,MATCH($E2418,'Aquo parameters'!$E:$E,0),2)</f>
        <v>polybuteen</v>
      </c>
      <c r="G2418" s="41" t="s">
        <v>112</v>
      </c>
      <c r="H2418" s="241">
        <v>0</v>
      </c>
      <c r="I2418" s="241">
        <v>0</v>
      </c>
      <c r="J2418" s="241">
        <v>1</v>
      </c>
      <c r="K2418" s="20" t="s">
        <v>113</v>
      </c>
      <c r="L2418" s="20" t="s">
        <v>113</v>
      </c>
      <c r="M2418" s="20" t="s">
        <v>114</v>
      </c>
      <c r="O2418" s="20" t="s">
        <v>115</v>
      </c>
      <c r="P2418" s="20" t="str">
        <f t="shared" si="37"/>
        <v>factors.Add(new Factor() { ParameterID = 4475, Key = 2425, StandardizationSet = "Bbk", Parameter = "polC4e", Factor_A = 0, Factor_B = 0, Factor_C = 1, IsMetal = false, IsPak = false, IsOrganic = true });</v>
      </c>
    </row>
    <row r="2419" spans="1:16" x14ac:dyDescent="0.25">
      <c r="A2419" s="34">
        <v>2426</v>
      </c>
      <c r="B2419" s="35" t="s">
        <v>111</v>
      </c>
      <c r="D2419" s="215" t="str">
        <f>INDEX('Aquo parameters'!$A$1:$H$6130,MATCH($E2419,'Aquo parameters'!$E:$E,0),1)</f>
        <v>polstyrn</v>
      </c>
      <c r="E2419" s="35">
        <v>4476</v>
      </c>
      <c r="F2419" s="41" t="str">
        <f>INDEX('Aquo parameters'!$A$1:$H$6130,MATCH($E2419,'Aquo parameters'!$E:$E,0),2)</f>
        <v>polystyreen</v>
      </c>
      <c r="G2419" s="41" t="s">
        <v>112</v>
      </c>
      <c r="H2419" s="241">
        <v>0</v>
      </c>
      <c r="I2419" s="241">
        <v>0</v>
      </c>
      <c r="J2419" s="241">
        <v>1</v>
      </c>
      <c r="K2419" s="20" t="s">
        <v>113</v>
      </c>
      <c r="L2419" s="20" t="s">
        <v>113</v>
      </c>
      <c r="M2419" s="20" t="s">
        <v>114</v>
      </c>
      <c r="O2419" s="20" t="s">
        <v>115</v>
      </c>
      <c r="P2419" s="20" t="str">
        <f t="shared" si="37"/>
        <v>factors.Add(new Factor() { ParameterID = 4476, Key = 2426, StandardizationSet = "Bbk", Parameter = "polstyrn", Factor_A = 0, Factor_B = 0, Factor_C = 1, IsMetal = false, IsPak = false, IsOrganic = true });</v>
      </c>
    </row>
    <row r="2420" spans="1:16" x14ac:dyDescent="0.25">
      <c r="A2420" s="34">
        <v>2427</v>
      </c>
      <c r="B2420" s="35" t="s">
        <v>111</v>
      </c>
      <c r="D2420" s="215" t="str">
        <f>INDEX('Aquo parameters'!$A$1:$H$6130,MATCH($E2420,'Aquo parameters'!$E:$E,0),1)</f>
        <v>polvnachl</v>
      </c>
      <c r="E2420" s="35">
        <v>4477</v>
      </c>
      <c r="F2420" s="41" t="str">
        <f>INDEX('Aquo parameters'!$A$1:$H$6130,MATCH($E2420,'Aquo parameters'!$E:$E,0),2)</f>
        <v>polyvinylalcohol</v>
      </c>
      <c r="G2420" s="41" t="s">
        <v>112</v>
      </c>
      <c r="H2420" s="241">
        <v>0</v>
      </c>
      <c r="I2420" s="241">
        <v>0</v>
      </c>
      <c r="J2420" s="241">
        <v>1</v>
      </c>
      <c r="K2420" s="20" t="s">
        <v>113</v>
      </c>
      <c r="L2420" s="20" t="s">
        <v>113</v>
      </c>
      <c r="M2420" s="20" t="s">
        <v>114</v>
      </c>
      <c r="O2420" s="20" t="s">
        <v>115</v>
      </c>
      <c r="P2420" s="20" t="str">
        <f t="shared" si="37"/>
        <v>factors.Add(new Factor() { ParameterID = 4477, Key = 2427, StandardizationSet = "Bbk", Parameter = "polvnachl", Factor_A = 0, Factor_B = 0, Factor_C = 1, IsMetal = false, IsPak = false, IsOrganic = true });</v>
      </c>
    </row>
    <row r="2421" spans="1:16" x14ac:dyDescent="0.25">
      <c r="A2421" s="34">
        <v>2428</v>
      </c>
      <c r="B2421" s="35" t="s">
        <v>111</v>
      </c>
      <c r="D2421" s="215" t="str">
        <f>INDEX('Aquo parameters'!$A$1:$H$6130,MATCH($E2421,'Aquo parameters'!$E:$E,0),1)</f>
        <v>polvnactt</v>
      </c>
      <c r="E2421" s="35">
        <v>4478</v>
      </c>
      <c r="F2421" s="41" t="str">
        <f>INDEX('Aquo parameters'!$A$1:$H$6130,MATCH($E2421,'Aquo parameters'!$E:$E,0),2)</f>
        <v>polyvinylacetaat</v>
      </c>
      <c r="G2421" s="41" t="s">
        <v>112</v>
      </c>
      <c r="H2421" s="241">
        <v>0</v>
      </c>
      <c r="I2421" s="241">
        <v>0</v>
      </c>
      <c r="J2421" s="241">
        <v>1</v>
      </c>
      <c r="K2421" s="20" t="s">
        <v>113</v>
      </c>
      <c r="L2421" s="20" t="s">
        <v>113</v>
      </c>
      <c r="M2421" s="20" t="s">
        <v>114</v>
      </c>
      <c r="O2421" s="20" t="s">
        <v>115</v>
      </c>
      <c r="P2421" s="20" t="str">
        <f t="shared" si="37"/>
        <v>factors.Add(new Factor() { ParameterID = 4478, Key = 2428, StandardizationSet = "Bbk", Parameter = "polvnactt", Factor_A = 0, Factor_B = 0, Factor_C = 1, IsMetal = false, IsPak = false, IsOrganic = true });</v>
      </c>
    </row>
    <row r="2422" spans="1:16" x14ac:dyDescent="0.25">
      <c r="A2422" s="34">
        <v>2429</v>
      </c>
      <c r="B2422" s="35" t="s">
        <v>111</v>
      </c>
      <c r="D2422" s="215" t="str">
        <f>INDEX('Aquo parameters'!$A$1:$H$6130,MATCH($E2422,'Aquo parameters'!$E:$E,0),1)</f>
        <v>polvnppont</v>
      </c>
      <c r="E2422" s="35">
        <v>4479</v>
      </c>
      <c r="F2422" s="41" t="str">
        <f>INDEX('Aquo parameters'!$A$1:$H$6130,MATCH($E2422,'Aquo parameters'!$E:$E,0),2)</f>
        <v>polyvinylpropionaat</v>
      </c>
      <c r="G2422" s="41" t="s">
        <v>112</v>
      </c>
      <c r="H2422" s="241">
        <v>0</v>
      </c>
      <c r="I2422" s="241">
        <v>0</v>
      </c>
      <c r="J2422" s="241">
        <v>1</v>
      </c>
      <c r="K2422" s="20" t="s">
        <v>113</v>
      </c>
      <c r="L2422" s="20" t="s">
        <v>113</v>
      </c>
      <c r="M2422" s="20" t="s">
        <v>114</v>
      </c>
      <c r="O2422" s="20" t="s">
        <v>115</v>
      </c>
      <c r="P2422" s="20" t="str">
        <f t="shared" si="37"/>
        <v>factors.Add(new Factor() { ParameterID = 4479, Key = 2429, StandardizationSet = "Bbk", Parameter = "polvnppont", Factor_A = 0, Factor_B = 0, Factor_C = 1, IsMetal = false, IsPak = false, IsOrganic = true });</v>
      </c>
    </row>
    <row r="2423" spans="1:16" x14ac:dyDescent="0.25">
      <c r="A2423" s="34">
        <v>2430</v>
      </c>
      <c r="B2423" s="35" t="s">
        <v>111</v>
      </c>
      <c r="D2423" s="215" t="str">
        <f>INDEX('Aquo parameters'!$A$1:$H$6130,MATCH($E2423,'Aquo parameters'!$E:$E,0),1)</f>
        <v>polxtnuCl</v>
      </c>
      <c r="E2423" s="35">
        <v>4480</v>
      </c>
      <c r="F2423" s="41" t="str">
        <f>INDEX('Aquo parameters'!$A$1:$H$6130,MATCH($E2423,'Aquo parameters'!$E:$E,0),2)</f>
        <v>polixetoniumchloride</v>
      </c>
      <c r="G2423" s="41" t="s">
        <v>112</v>
      </c>
      <c r="H2423" s="241">
        <v>0</v>
      </c>
      <c r="I2423" s="241">
        <v>0</v>
      </c>
      <c r="J2423" s="241">
        <v>1</v>
      </c>
      <c r="K2423" s="20" t="s">
        <v>113</v>
      </c>
      <c r="L2423" s="20" t="s">
        <v>113</v>
      </c>
      <c r="M2423" s="20" t="s">
        <v>114</v>
      </c>
      <c r="O2423" s="20" t="s">
        <v>115</v>
      </c>
      <c r="P2423" s="20" t="str">
        <f t="shared" si="37"/>
        <v>factors.Add(new Factor() { ParameterID = 4480, Key = 2430, StandardizationSet = "Bbk", Parameter = "polxtnuCl", Factor_A = 0, Factor_B = 0, Factor_C = 1, IsMetal = false, IsPak = false, IsOrganic = true });</v>
      </c>
    </row>
    <row r="2424" spans="1:16" x14ac:dyDescent="0.25">
      <c r="A2424" s="34">
        <v>2431</v>
      </c>
      <c r="B2424" s="35" t="s">
        <v>111</v>
      </c>
      <c r="D2424" s="215" t="str">
        <f>INDEX('Aquo parameters'!$A$1:$H$6130,MATCH($E2424,'Aquo parameters'!$E:$E,0),1)</f>
        <v>pqtDCl</v>
      </c>
      <c r="E2424" s="35">
        <v>4482</v>
      </c>
      <c r="F2424" s="41" t="str">
        <f>INDEX('Aquo parameters'!$A$1:$H$6130,MATCH($E2424,'Aquo parameters'!$E:$E,0),2)</f>
        <v>paraquat-dichloride</v>
      </c>
      <c r="G2424" s="41" t="s">
        <v>112</v>
      </c>
      <c r="H2424" s="241">
        <v>0</v>
      </c>
      <c r="I2424" s="241">
        <v>0</v>
      </c>
      <c r="J2424" s="241">
        <v>1</v>
      </c>
      <c r="K2424" s="20" t="s">
        <v>113</v>
      </c>
      <c r="L2424" s="20" t="s">
        <v>113</v>
      </c>
      <c r="M2424" s="20" t="s">
        <v>114</v>
      </c>
      <c r="O2424" s="20" t="s">
        <v>115</v>
      </c>
      <c r="P2424" s="20" t="str">
        <f t="shared" si="37"/>
        <v>factors.Add(new Factor() { ParameterID = 4482, Key = 2431, StandardizationSet = "Bbk", Parameter = "pqtDCl", Factor_A = 0, Factor_B = 0, Factor_C = 1, IsMetal = false, IsPak = false, IsOrganic = true });</v>
      </c>
    </row>
    <row r="2425" spans="1:16" x14ac:dyDescent="0.25">
      <c r="A2425" s="34">
        <v>2432</v>
      </c>
      <c r="B2425" s="35" t="s">
        <v>111</v>
      </c>
      <c r="D2425" s="215" t="str">
        <f>INDEX('Aquo parameters'!$A$1:$H$6130,MATCH($E2425,'Aquo parameters'!$E:$E,0),1)</f>
        <v>pralltn</v>
      </c>
      <c r="E2425" s="35">
        <v>4484</v>
      </c>
      <c r="F2425" s="41" t="str">
        <f>INDEX('Aquo parameters'!$A$1:$H$6130,MATCH($E2425,'Aquo parameters'!$E:$E,0),2)</f>
        <v>prallethrin</v>
      </c>
      <c r="G2425" s="41" t="s">
        <v>112</v>
      </c>
      <c r="H2425" s="241">
        <v>0</v>
      </c>
      <c r="I2425" s="241">
        <v>0</v>
      </c>
      <c r="J2425" s="241">
        <v>1</v>
      </c>
      <c r="K2425" s="20" t="s">
        <v>113</v>
      </c>
      <c r="L2425" s="20" t="s">
        <v>113</v>
      </c>
      <c r="M2425" s="20" t="s">
        <v>114</v>
      </c>
      <c r="O2425" s="20" t="s">
        <v>115</v>
      </c>
      <c r="P2425" s="20" t="str">
        <f t="shared" si="37"/>
        <v>factors.Add(new Factor() { ParameterID = 4484, Key = 2432, StandardizationSet = "Bbk", Parameter = "pralltn", Factor_A = 0, Factor_B = 0, Factor_C = 1, IsMetal = false, IsPak = false, IsOrganic = true });</v>
      </c>
    </row>
    <row r="2426" spans="1:16" x14ac:dyDescent="0.25">
      <c r="A2426" s="34">
        <v>2433</v>
      </c>
      <c r="B2426" s="35" t="s">
        <v>111</v>
      </c>
      <c r="D2426" s="215" t="str">
        <f>INDEX('Aquo parameters'!$A$1:$H$6130,MATCH($E2426,'Aquo parameters'!$E:$E,0),1)</f>
        <v>pravstne</v>
      </c>
      <c r="E2426" s="35">
        <v>4485</v>
      </c>
      <c r="F2426" s="41" t="str">
        <f>INDEX('Aquo parameters'!$A$1:$H$6130,MATCH($E2426,'Aquo parameters'!$E:$E,0),2)</f>
        <v>pravastatine</v>
      </c>
      <c r="G2426" s="41" t="s">
        <v>112</v>
      </c>
      <c r="H2426" s="241">
        <v>0</v>
      </c>
      <c r="I2426" s="241">
        <v>0</v>
      </c>
      <c r="J2426" s="241">
        <v>1</v>
      </c>
      <c r="K2426" s="20" t="s">
        <v>113</v>
      </c>
      <c r="L2426" s="20" t="s">
        <v>113</v>
      </c>
      <c r="M2426" s="20" t="s">
        <v>114</v>
      </c>
      <c r="O2426" s="20" t="s">
        <v>115</v>
      </c>
      <c r="P2426" s="20" t="str">
        <f t="shared" ref="P2426:P2489" si="38">"factors.Add(new Factor() { ParameterID = " &amp; E2426 &amp; ", Key = " &amp; A2426 &amp; ", StandardizationSet = """ &amp; B2426 &amp; """, Parameter = """ &amp; D2426 &amp; """, Factor_A = " &amp; H2426 &amp; ", Factor_B = " &amp; I2426 &amp; ", Factor_C = " &amp; J2426 &amp; ", IsMetal = "&amp; K2426 &amp;", IsPak = "&amp; L2426 &amp;", IsOrganic = "&amp; M2426 &amp;" });"</f>
        <v>factors.Add(new Factor() { ParameterID = 4485, Key = 2433, StandardizationSet = "Bbk", Parameter = "pravstne", Factor_A = 0, Factor_B = 0, Factor_C = 1, IsMetal = false, IsPak = false, IsOrganic = true });</v>
      </c>
    </row>
    <row r="2427" spans="1:16" x14ac:dyDescent="0.25">
      <c r="A2427" s="34">
        <v>2434</v>
      </c>
      <c r="B2427" s="35" t="s">
        <v>111</v>
      </c>
      <c r="D2427" s="215" t="str">
        <f>INDEX('Aquo parameters'!$A$1:$H$6130,MATCH($E2427,'Aquo parameters'!$E:$E,0),1)</f>
        <v>proclnl</v>
      </c>
      <c r="E2427" s="35">
        <v>4488</v>
      </c>
      <c r="F2427" s="41" t="str">
        <f>INDEX('Aquo parameters'!$A$1:$H$6130,MATCH($E2427,'Aquo parameters'!$E:$E,0),2)</f>
        <v>proclonol</v>
      </c>
      <c r="G2427" s="41" t="s">
        <v>112</v>
      </c>
      <c r="H2427" s="241">
        <v>0</v>
      </c>
      <c r="I2427" s="241">
        <v>0</v>
      </c>
      <c r="J2427" s="241">
        <v>1</v>
      </c>
      <c r="K2427" s="20" t="s">
        <v>113</v>
      </c>
      <c r="L2427" s="20" t="s">
        <v>113</v>
      </c>
      <c r="M2427" s="20" t="s">
        <v>114</v>
      </c>
      <c r="O2427" s="20" t="s">
        <v>115</v>
      </c>
      <c r="P2427" s="20" t="str">
        <f t="shared" si="38"/>
        <v>factors.Add(new Factor() { ParameterID = 4488, Key = 2434, StandardizationSet = "Bbk", Parameter = "proclnl", Factor_A = 0, Factor_B = 0, Factor_C = 1, IsMetal = false, IsPak = false, IsOrganic = true });</v>
      </c>
    </row>
    <row r="2428" spans="1:16" x14ac:dyDescent="0.25">
      <c r="A2428" s="34">
        <v>2435</v>
      </c>
      <c r="B2428" s="35" t="s">
        <v>111</v>
      </c>
      <c r="D2428" s="215" t="str">
        <f>INDEX('Aquo parameters'!$A$1:$H$6130,MATCH($E2428,'Aquo parameters'!$E:$E,0),1)</f>
        <v>promcb</v>
      </c>
      <c r="E2428" s="35">
        <v>4491</v>
      </c>
      <c r="F2428" s="41" t="str">
        <f>INDEX('Aquo parameters'!$A$1:$H$6130,MATCH($E2428,'Aquo parameters'!$E:$E,0),2)</f>
        <v>promecarb</v>
      </c>
      <c r="G2428" s="41" t="s">
        <v>112</v>
      </c>
      <c r="H2428" s="241">
        <v>0</v>
      </c>
      <c r="I2428" s="241">
        <v>0</v>
      </c>
      <c r="J2428" s="241">
        <v>1</v>
      </c>
      <c r="K2428" s="20" t="s">
        <v>113</v>
      </c>
      <c r="L2428" s="20" t="s">
        <v>113</v>
      </c>
      <c r="M2428" s="20" t="s">
        <v>114</v>
      </c>
      <c r="O2428" s="20" t="s">
        <v>115</v>
      </c>
      <c r="P2428" s="20" t="str">
        <f t="shared" si="38"/>
        <v>factors.Add(new Factor() { ParameterID = 4491, Key = 2435, StandardizationSet = "Bbk", Parameter = "promcb", Factor_A = 0, Factor_B = 0, Factor_C = 1, IsMetal = false, IsPak = false, IsOrganic = true });</v>
      </c>
    </row>
    <row r="2429" spans="1:16" x14ac:dyDescent="0.25">
      <c r="A2429" s="34">
        <v>2436</v>
      </c>
      <c r="B2429" s="35" t="s">
        <v>111</v>
      </c>
      <c r="D2429" s="215" t="str">
        <f>INDEX('Aquo parameters'!$A$1:$H$6130,MATCH($E2429,'Aquo parameters'!$E:$E,0),1)</f>
        <v>promtzne</v>
      </c>
      <c r="E2429" s="35">
        <v>4492</v>
      </c>
      <c r="F2429" s="41" t="str">
        <f>INDEX('Aquo parameters'!$A$1:$H$6130,MATCH($E2429,'Aquo parameters'!$E:$E,0),2)</f>
        <v>promethazine</v>
      </c>
      <c r="G2429" s="41" t="s">
        <v>112</v>
      </c>
      <c r="H2429" s="241">
        <v>0</v>
      </c>
      <c r="I2429" s="241">
        <v>0</v>
      </c>
      <c r="J2429" s="241">
        <v>1</v>
      </c>
      <c r="K2429" s="20" t="s">
        <v>113</v>
      </c>
      <c r="L2429" s="20" t="s">
        <v>113</v>
      </c>
      <c r="M2429" s="20" t="s">
        <v>114</v>
      </c>
      <c r="O2429" s="20" t="s">
        <v>115</v>
      </c>
      <c r="P2429" s="20" t="str">
        <f t="shared" si="38"/>
        <v>factors.Add(new Factor() { ParameterID = 4492, Key = 2436, StandardizationSet = "Bbk", Parameter = "promtzne", Factor_A = 0, Factor_B = 0, Factor_C = 1, IsMetal = false, IsPak = false, IsOrganic = true });</v>
      </c>
    </row>
    <row r="2430" spans="1:16" x14ac:dyDescent="0.25">
      <c r="A2430" s="34">
        <v>2437</v>
      </c>
      <c r="B2430" s="35" t="s">
        <v>111</v>
      </c>
      <c r="D2430" s="215" t="str">
        <f>INDEX('Aquo parameters'!$A$1:$H$6130,MATCH($E2430,'Aquo parameters'!$E:$E,0),1)</f>
        <v>propfnzn</v>
      </c>
      <c r="E2430" s="35">
        <v>4494</v>
      </c>
      <c r="F2430" s="41" t="str">
        <f>INDEX('Aquo parameters'!$A$1:$H$6130,MATCH($E2430,'Aquo parameters'!$E:$E,0),2)</f>
        <v>propyfenazon</v>
      </c>
      <c r="G2430" s="41" t="s">
        <v>112</v>
      </c>
      <c r="H2430" s="241">
        <v>0</v>
      </c>
      <c r="I2430" s="241">
        <v>0</v>
      </c>
      <c r="J2430" s="241">
        <v>1</v>
      </c>
      <c r="K2430" s="20" t="s">
        <v>113</v>
      </c>
      <c r="L2430" s="20" t="s">
        <v>113</v>
      </c>
      <c r="M2430" s="20" t="s">
        <v>114</v>
      </c>
      <c r="O2430" s="20" t="s">
        <v>115</v>
      </c>
      <c r="P2430" s="20" t="str">
        <f t="shared" si="38"/>
        <v>factors.Add(new Factor() { ParameterID = 4494, Key = 2437, StandardizationSet = "Bbk", Parameter = "propfnzn", Factor_A = 0, Factor_B = 0, Factor_C = 1, IsMetal = false, IsPak = false, IsOrganic = true });</v>
      </c>
    </row>
    <row r="2431" spans="1:16" x14ac:dyDescent="0.25">
      <c r="A2431" s="34">
        <v>2438</v>
      </c>
      <c r="B2431" s="35" t="s">
        <v>111</v>
      </c>
      <c r="D2431" s="215" t="str">
        <f>INDEX('Aquo parameters'!$A$1:$H$6130,MATCH($E2431,'Aquo parameters'!$E:$E,0),1)</f>
        <v>propfs</v>
      </c>
      <c r="E2431" s="35">
        <v>4495</v>
      </c>
      <c r="F2431" s="41" t="str">
        <f>INDEX('Aquo parameters'!$A$1:$H$6130,MATCH($E2431,'Aquo parameters'!$E:$E,0),2)</f>
        <v>propafos</v>
      </c>
      <c r="G2431" s="41" t="s">
        <v>112</v>
      </c>
      <c r="H2431" s="241">
        <v>0</v>
      </c>
      <c r="I2431" s="241">
        <v>0</v>
      </c>
      <c r="J2431" s="241">
        <v>1</v>
      </c>
      <c r="K2431" s="20" t="s">
        <v>113</v>
      </c>
      <c r="L2431" s="20" t="s">
        <v>113</v>
      </c>
      <c r="M2431" s="20" t="s">
        <v>114</v>
      </c>
      <c r="O2431" s="20" t="s">
        <v>115</v>
      </c>
      <c r="P2431" s="20" t="str">
        <f t="shared" si="38"/>
        <v>factors.Add(new Factor() { ParameterID = 4495, Key = 2438, StandardizationSet = "Bbk", Parameter = "propfs", Factor_A = 0, Factor_B = 0, Factor_C = 1, IsMetal = false, IsPak = false, IsOrganic = true });</v>
      </c>
    </row>
    <row r="2432" spans="1:16" x14ac:dyDescent="0.25">
      <c r="A2432" s="34">
        <v>2439</v>
      </c>
      <c r="B2432" s="35" t="s">
        <v>111</v>
      </c>
      <c r="D2432" s="215" t="str">
        <f>INDEX('Aquo parameters'!$A$1:$H$6130,MATCH($E2432,'Aquo parameters'!$E:$E,0),1)</f>
        <v>propgachl</v>
      </c>
      <c r="E2432" s="35">
        <v>4496</v>
      </c>
      <c r="F2432" s="41" t="str">
        <f>INDEX('Aquo parameters'!$A$1:$H$6130,MATCH($E2432,'Aquo parameters'!$E:$E,0),2)</f>
        <v>propargylalcohol</v>
      </c>
      <c r="G2432" s="41" t="s">
        <v>112</v>
      </c>
      <c r="H2432" s="241">
        <v>0</v>
      </c>
      <c r="I2432" s="241">
        <v>0</v>
      </c>
      <c r="J2432" s="241">
        <v>1</v>
      </c>
      <c r="K2432" s="20" t="s">
        <v>113</v>
      </c>
      <c r="L2432" s="20" t="s">
        <v>113</v>
      </c>
      <c r="M2432" s="20" t="s">
        <v>114</v>
      </c>
      <c r="O2432" s="20" t="s">
        <v>115</v>
      </c>
      <c r="P2432" s="20" t="str">
        <f t="shared" si="38"/>
        <v>factors.Add(new Factor() { ParameterID = 4496, Key = 2439, StandardizationSet = "Bbk", Parameter = "propgachl", Factor_A = 0, Factor_B = 0, Factor_C = 1, IsMetal = false, IsPak = false, IsOrganic = true });</v>
      </c>
    </row>
    <row r="2433" spans="1:16" x14ac:dyDescent="0.25">
      <c r="A2433" s="34">
        <v>2440</v>
      </c>
      <c r="B2433" s="35" t="s">
        <v>111</v>
      </c>
      <c r="D2433" s="215" t="str">
        <f>INDEX('Aquo parameters'!$A$1:$H$6130,MATCH($E2433,'Aquo parameters'!$E:$E,0),1)</f>
        <v>propgt</v>
      </c>
      <c r="E2433" s="35">
        <v>4497</v>
      </c>
      <c r="F2433" s="41" t="str">
        <f>INDEX('Aquo parameters'!$A$1:$H$6130,MATCH($E2433,'Aquo parameters'!$E:$E,0),2)</f>
        <v>propargiet</v>
      </c>
      <c r="G2433" s="41" t="s">
        <v>112</v>
      </c>
      <c r="H2433" s="241">
        <v>0</v>
      </c>
      <c r="I2433" s="241">
        <v>0</v>
      </c>
      <c r="J2433" s="241">
        <v>1</v>
      </c>
      <c r="K2433" s="20" t="s">
        <v>113</v>
      </c>
      <c r="L2433" s="20" t="s">
        <v>113</v>
      </c>
      <c r="M2433" s="20" t="s">
        <v>114</v>
      </c>
      <c r="O2433" s="20" t="s">
        <v>115</v>
      </c>
      <c r="P2433" s="20" t="str">
        <f t="shared" si="38"/>
        <v>factors.Add(new Factor() { ParameterID = 4497, Key = 2440, StandardizationSet = "Bbk", Parameter = "propgt", Factor_A = 0, Factor_B = 0, Factor_C = 1, IsMetal = false, IsPak = false, IsOrganic = true });</v>
      </c>
    </row>
    <row r="2434" spans="1:16" x14ac:dyDescent="0.25">
      <c r="A2434" s="34">
        <v>2441</v>
      </c>
      <c r="B2434" s="35" t="s">
        <v>111</v>
      </c>
      <c r="D2434" s="215" t="str">
        <f>INDEX('Aquo parameters'!$A$1:$H$6130,MATCH($E2434,'Aquo parameters'!$E:$E,0),1)</f>
        <v>propmcbHCl</v>
      </c>
      <c r="E2434" s="35">
        <v>4499</v>
      </c>
      <c r="F2434" s="41" t="str">
        <f>INDEX('Aquo parameters'!$A$1:$H$6130,MATCH($E2434,'Aquo parameters'!$E:$E,0),2)</f>
        <v>propamocarb hydrochloride</v>
      </c>
      <c r="G2434" s="41" t="s">
        <v>112</v>
      </c>
      <c r="H2434" s="241">
        <v>0</v>
      </c>
      <c r="I2434" s="241">
        <v>0</v>
      </c>
      <c r="J2434" s="241">
        <v>1</v>
      </c>
      <c r="K2434" s="20" t="s">
        <v>113</v>
      </c>
      <c r="L2434" s="20" t="s">
        <v>113</v>
      </c>
      <c r="M2434" s="20" t="s">
        <v>114</v>
      </c>
      <c r="O2434" s="20" t="s">
        <v>115</v>
      </c>
      <c r="P2434" s="20" t="str">
        <f t="shared" si="38"/>
        <v>factors.Add(new Factor() { ParameterID = 4499, Key = 2441, StandardizationSet = "Bbk", Parameter = "propmcbHCl", Factor_A = 0, Factor_B = 0, Factor_C = 1, IsMetal = false, IsPak = false, IsOrganic = true });</v>
      </c>
    </row>
    <row r="2435" spans="1:16" x14ac:dyDescent="0.25">
      <c r="A2435" s="34">
        <v>2442</v>
      </c>
      <c r="B2435" s="35" t="s">
        <v>111</v>
      </c>
      <c r="D2435" s="215" t="str">
        <f>INDEX('Aquo parameters'!$A$1:$H$6130,MATCH($E2435,'Aquo parameters'!$E:$E,0),1)</f>
        <v>propnb</v>
      </c>
      <c r="E2435" s="35">
        <v>4500</v>
      </c>
      <c r="F2435" s="41" t="str">
        <f>INDEX('Aquo parameters'!$A$1:$H$6130,MATCH($E2435,'Aquo parameters'!$E:$E,0),2)</f>
        <v>propineb</v>
      </c>
      <c r="G2435" s="41" t="s">
        <v>112</v>
      </c>
      <c r="H2435" s="241">
        <v>0</v>
      </c>
      <c r="I2435" s="241">
        <v>0</v>
      </c>
      <c r="J2435" s="241">
        <v>1</v>
      </c>
      <c r="K2435" s="20" t="s">
        <v>113</v>
      </c>
      <c r="L2435" s="20" t="s">
        <v>113</v>
      </c>
      <c r="M2435" s="20" t="s">
        <v>114</v>
      </c>
      <c r="O2435" s="20" t="s">
        <v>115</v>
      </c>
      <c r="P2435" s="20" t="str">
        <f t="shared" si="38"/>
        <v>factors.Add(new Factor() { ParameterID = 4500, Key = 2442, StandardizationSet = "Bbk", Parameter = "propnb", Factor_A = 0, Factor_B = 0, Factor_C = 1, IsMetal = false, IsPak = false, IsOrganic = true });</v>
      </c>
    </row>
    <row r="2436" spans="1:16" x14ac:dyDescent="0.25">
      <c r="A2436" s="34">
        <v>2443</v>
      </c>
      <c r="B2436" s="35" t="s">
        <v>111</v>
      </c>
      <c r="D2436" s="215" t="str">
        <f>INDEX('Aquo parameters'!$A$1:$H$6130,MATCH($E2436,'Aquo parameters'!$E:$E,0),1)</f>
        <v>propnl</v>
      </c>
      <c r="E2436" s="35">
        <v>4501</v>
      </c>
      <c r="F2436" s="41" t="str">
        <f>INDEX('Aquo parameters'!$A$1:$H$6130,MATCH($E2436,'Aquo parameters'!$E:$E,0),2)</f>
        <v>propanil</v>
      </c>
      <c r="G2436" s="41" t="s">
        <v>112</v>
      </c>
      <c r="H2436" s="241">
        <v>0</v>
      </c>
      <c r="I2436" s="241">
        <v>0</v>
      </c>
      <c r="J2436" s="241">
        <v>1</v>
      </c>
      <c r="K2436" s="20" t="s">
        <v>113</v>
      </c>
      <c r="L2436" s="20" t="s">
        <v>113</v>
      </c>
      <c r="M2436" s="20" t="s">
        <v>114</v>
      </c>
      <c r="O2436" s="20" t="s">
        <v>115</v>
      </c>
      <c r="P2436" s="20" t="str">
        <f t="shared" si="38"/>
        <v>factors.Add(new Factor() { ParameterID = 4501, Key = 2443, StandardizationSet = "Bbk", Parameter = "propnl", Factor_A = 0, Factor_B = 0, Factor_C = 1, IsMetal = false, IsPak = false, IsOrganic = true });</v>
      </c>
    </row>
    <row r="2437" spans="1:16" x14ac:dyDescent="0.25">
      <c r="A2437" s="34">
        <v>2444</v>
      </c>
      <c r="B2437" s="35" t="s">
        <v>111</v>
      </c>
      <c r="D2437" s="215" t="str">
        <f>INDEX('Aquo parameters'!$A$1:$H$6130,MATCH($E2437,'Aquo parameters'!$E:$E,0),1)</f>
        <v>propnllHCL</v>
      </c>
      <c r="E2437" s="35">
        <v>4502</v>
      </c>
      <c r="F2437" s="41" t="str">
        <f>INDEX('Aquo parameters'!$A$1:$H$6130,MATCH($E2437,'Aquo parameters'!$E:$E,0),2)</f>
        <v>propranolol-hydrochloride</v>
      </c>
      <c r="G2437" s="41" t="s">
        <v>112</v>
      </c>
      <c r="H2437" s="241">
        <v>0</v>
      </c>
      <c r="I2437" s="241">
        <v>0</v>
      </c>
      <c r="J2437" s="241">
        <v>1</v>
      </c>
      <c r="K2437" s="20" t="s">
        <v>113</v>
      </c>
      <c r="L2437" s="20" t="s">
        <v>113</v>
      </c>
      <c r="M2437" s="20" t="s">
        <v>114</v>
      </c>
      <c r="O2437" s="20" t="s">
        <v>115</v>
      </c>
      <c r="P2437" s="20" t="str">
        <f t="shared" si="38"/>
        <v>factors.Add(new Factor() { ParameterID = 4502, Key = 2444, StandardizationSet = "Bbk", Parameter = "propnllHCL", Factor_A = 0, Factor_B = 0, Factor_C = 1, IsMetal = false, IsPak = false, IsOrganic = true });</v>
      </c>
    </row>
    <row r="2438" spans="1:16" x14ac:dyDescent="0.25">
      <c r="A2438" s="34">
        <v>2445</v>
      </c>
      <c r="B2438" s="35" t="s">
        <v>111</v>
      </c>
      <c r="D2438" s="215" t="str">
        <f>INDEX('Aquo parameters'!$A$1:$H$6130,MATCH($E2438,'Aquo parameters'!$E:$E,0),1)</f>
        <v>propqzfp</v>
      </c>
      <c r="E2438" s="35">
        <v>4503</v>
      </c>
      <c r="F2438" s="41" t="str">
        <f>INDEX('Aquo parameters'!$A$1:$H$6130,MATCH($E2438,'Aquo parameters'!$E:$E,0),2)</f>
        <v>propaquizafop</v>
      </c>
      <c r="G2438" s="41" t="s">
        <v>112</v>
      </c>
      <c r="H2438" s="241">
        <v>0</v>
      </c>
      <c r="I2438" s="241">
        <v>0</v>
      </c>
      <c r="J2438" s="241">
        <v>1</v>
      </c>
      <c r="K2438" s="20" t="s">
        <v>113</v>
      </c>
      <c r="L2438" s="20" t="s">
        <v>113</v>
      </c>
      <c r="M2438" s="20" t="s">
        <v>114</v>
      </c>
      <c r="O2438" s="20" t="s">
        <v>115</v>
      </c>
      <c r="P2438" s="20" t="str">
        <f t="shared" si="38"/>
        <v>factors.Add(new Factor() { ParameterID = 4503, Key = 2445, StandardizationSet = "Bbk", Parameter = "propqzfp", Factor_A = 0, Factor_B = 0, Factor_C = 1, IsMetal = false, IsPak = false, IsOrganic = true });</v>
      </c>
    </row>
    <row r="2439" spans="1:16" x14ac:dyDescent="0.25">
      <c r="A2439" s="34">
        <v>2446</v>
      </c>
      <c r="B2439" s="35" t="s">
        <v>111</v>
      </c>
      <c r="D2439" s="215" t="str">
        <f>INDEX('Aquo parameters'!$A$1:$H$6130,MATCH($E2439,'Aquo parameters'!$E:$E,0),1)</f>
        <v>propxcbzn</v>
      </c>
      <c r="E2439" s="35">
        <v>4504</v>
      </c>
      <c r="F2439" s="41" t="str">
        <f>INDEX('Aquo parameters'!$A$1:$H$6130,MATCH($E2439,'Aquo parameters'!$E:$E,0),2)</f>
        <v>propoxycarbazon</v>
      </c>
      <c r="G2439" s="41" t="s">
        <v>112</v>
      </c>
      <c r="H2439" s="241">
        <v>0</v>
      </c>
      <c r="I2439" s="241">
        <v>0</v>
      </c>
      <c r="J2439" s="241">
        <v>1</v>
      </c>
      <c r="K2439" s="20" t="s">
        <v>113</v>
      </c>
      <c r="L2439" s="20" t="s">
        <v>113</v>
      </c>
      <c r="M2439" s="20" t="s">
        <v>114</v>
      </c>
      <c r="O2439" s="20" t="s">
        <v>115</v>
      </c>
      <c r="P2439" s="20" t="str">
        <f t="shared" si="38"/>
        <v>factors.Add(new Factor() { ParameterID = 4504, Key = 2446, StandardizationSet = "Bbk", Parameter = "propxcbzn", Factor_A = 0, Factor_B = 0, Factor_C = 1, IsMetal = false, IsPak = false, IsOrganic = true });</v>
      </c>
    </row>
    <row r="2440" spans="1:16" x14ac:dyDescent="0.25">
      <c r="A2440" s="34">
        <v>2447</v>
      </c>
      <c r="B2440" s="35" t="s">
        <v>111</v>
      </c>
      <c r="D2440" s="215" t="str">
        <f>INDEX('Aquo parameters'!$A$1:$H$6130,MATCH($E2440,'Aquo parameters'!$E:$E,0),1)</f>
        <v>proqazd</v>
      </c>
      <c r="E2440" s="35">
        <v>4506</v>
      </c>
      <c r="F2440" s="41" t="str">
        <f>INDEX('Aquo parameters'!$A$1:$H$6130,MATCH($E2440,'Aquo parameters'!$E:$E,0),2)</f>
        <v>proquinazid</v>
      </c>
      <c r="G2440" s="41" t="s">
        <v>112</v>
      </c>
      <c r="H2440" s="241">
        <v>0</v>
      </c>
      <c r="I2440" s="241">
        <v>0</v>
      </c>
      <c r="J2440" s="241">
        <v>1</v>
      </c>
      <c r="K2440" s="20" t="s">
        <v>113</v>
      </c>
      <c r="L2440" s="20" t="s">
        <v>113</v>
      </c>
      <c r="M2440" s="20" t="s">
        <v>114</v>
      </c>
      <c r="O2440" s="20" t="s">
        <v>115</v>
      </c>
      <c r="P2440" s="20" t="str">
        <f t="shared" si="38"/>
        <v>factors.Add(new Factor() { ParameterID = 4506, Key = 2447, StandardizationSet = "Bbk", Parameter = "proqazd", Factor_A = 0, Factor_B = 0, Factor_C = 1, IsMetal = false, IsPak = false, IsOrganic = true });</v>
      </c>
    </row>
    <row r="2441" spans="1:16" x14ac:dyDescent="0.25">
      <c r="A2441" s="34">
        <v>2448</v>
      </c>
      <c r="B2441" s="35" t="s">
        <v>111</v>
      </c>
      <c r="D2441" s="215" t="str">
        <f>INDEX('Aquo parameters'!$A$1:$H$6130,MATCH($E2441,'Aquo parameters'!$E:$E,0),1)</f>
        <v>prosfrn</v>
      </c>
      <c r="E2441" s="35">
        <v>4507</v>
      </c>
      <c r="F2441" s="41" t="str">
        <f>INDEX('Aquo parameters'!$A$1:$H$6130,MATCH($E2441,'Aquo parameters'!$E:$E,0),2)</f>
        <v>prosulfuron</v>
      </c>
      <c r="G2441" s="41" t="s">
        <v>112</v>
      </c>
      <c r="H2441" s="241">
        <v>0</v>
      </c>
      <c r="I2441" s="241">
        <v>0</v>
      </c>
      <c r="J2441" s="241">
        <v>1</v>
      </c>
      <c r="K2441" s="20" t="s">
        <v>113</v>
      </c>
      <c r="L2441" s="20" t="s">
        <v>113</v>
      </c>
      <c r="M2441" s="20" t="s">
        <v>114</v>
      </c>
      <c r="O2441" s="20" t="s">
        <v>115</v>
      </c>
      <c r="P2441" s="20" t="str">
        <f t="shared" si="38"/>
        <v>factors.Add(new Factor() { ParameterID = 4507, Key = 2448, StandardizationSet = "Bbk", Parameter = "prosfrn", Factor_A = 0, Factor_B = 0, Factor_C = 1, IsMetal = false, IsPak = false, IsOrganic = true });</v>
      </c>
    </row>
    <row r="2442" spans="1:16" x14ac:dyDescent="0.25">
      <c r="A2442" s="34">
        <v>2449</v>
      </c>
      <c r="B2442" s="35" t="s">
        <v>111</v>
      </c>
      <c r="D2442" s="215" t="str">
        <f>INDEX('Aquo parameters'!$A$1:$H$6130,MATCH($E2442,'Aquo parameters'!$E:$E,0),1)</f>
        <v>protat</v>
      </c>
      <c r="E2442" s="35">
        <v>4508</v>
      </c>
      <c r="F2442" s="41" t="str">
        <f>INDEX('Aquo parameters'!$A$1:$H$6130,MATCH($E2442,'Aquo parameters'!$E:$E,0),2)</f>
        <v>prothoaat</v>
      </c>
      <c r="G2442" s="41" t="s">
        <v>112</v>
      </c>
      <c r="H2442" s="241">
        <v>0</v>
      </c>
      <c r="I2442" s="241">
        <v>0</v>
      </c>
      <c r="J2442" s="241">
        <v>1</v>
      </c>
      <c r="K2442" s="20" t="s">
        <v>113</v>
      </c>
      <c r="L2442" s="20" t="s">
        <v>113</v>
      </c>
      <c r="M2442" s="20" t="s">
        <v>114</v>
      </c>
      <c r="O2442" s="20" t="s">
        <v>115</v>
      </c>
      <c r="P2442" s="20" t="str">
        <f t="shared" si="38"/>
        <v>factors.Add(new Factor() { ParameterID = 4508, Key = 2449, StandardizationSet = "Bbk", Parameter = "protat", Factor_A = 0, Factor_B = 0, Factor_C = 1, IsMetal = false, IsPak = false, IsOrganic = true });</v>
      </c>
    </row>
    <row r="2443" spans="1:16" x14ac:dyDescent="0.25">
      <c r="A2443" s="34">
        <v>2450</v>
      </c>
      <c r="B2443" s="35" t="s">
        <v>111</v>
      </c>
      <c r="D2443" s="215" t="str">
        <f>INDEX('Aquo parameters'!$A$1:$H$6130,MATCH($E2443,'Aquo parameters'!$E:$E,0),1)</f>
        <v>protocb</v>
      </c>
      <c r="E2443" s="35">
        <v>4509</v>
      </c>
      <c r="F2443" s="41" t="str">
        <f>INDEX('Aquo parameters'!$A$1:$H$6130,MATCH($E2443,'Aquo parameters'!$E:$E,0),2)</f>
        <v>prothiocarb</v>
      </c>
      <c r="G2443" s="41" t="s">
        <v>112</v>
      </c>
      <c r="H2443" s="241">
        <v>0</v>
      </c>
      <c r="I2443" s="241">
        <v>0</v>
      </c>
      <c r="J2443" s="241">
        <v>1</v>
      </c>
      <c r="K2443" s="20" t="s">
        <v>113</v>
      </c>
      <c r="L2443" s="20" t="s">
        <v>113</v>
      </c>
      <c r="M2443" s="20" t="s">
        <v>114</v>
      </c>
      <c r="O2443" s="20" t="s">
        <v>115</v>
      </c>
      <c r="P2443" s="20" t="str">
        <f t="shared" si="38"/>
        <v>factors.Add(new Factor() { ParameterID = 4509, Key = 2450, StandardizationSet = "Bbk", Parameter = "protocb", Factor_A = 0, Factor_B = 0, Factor_C = 1, IsMetal = false, IsPak = false, IsOrganic = true });</v>
      </c>
    </row>
    <row r="2444" spans="1:16" x14ac:dyDescent="0.25">
      <c r="A2444" s="34">
        <v>2451</v>
      </c>
      <c r="B2444" s="35" t="s">
        <v>111</v>
      </c>
      <c r="D2444" s="215" t="str">
        <f>INDEX('Aquo parameters'!$A$1:$H$6130,MATCH($E2444,'Aquo parameters'!$E:$E,0),1)</f>
        <v>protocnzl</v>
      </c>
      <c r="E2444" s="35">
        <v>4510</v>
      </c>
      <c r="F2444" s="41" t="str">
        <f>INDEX('Aquo parameters'!$A$1:$H$6130,MATCH($E2444,'Aquo parameters'!$E:$E,0),2)</f>
        <v>prothioconazool</v>
      </c>
      <c r="G2444" s="41" t="s">
        <v>112</v>
      </c>
      <c r="H2444" s="241">
        <v>0</v>
      </c>
      <c r="I2444" s="241">
        <v>0</v>
      </c>
      <c r="J2444" s="241">
        <v>1</v>
      </c>
      <c r="K2444" s="20" t="s">
        <v>113</v>
      </c>
      <c r="L2444" s="20" t="s">
        <v>113</v>
      </c>
      <c r="M2444" s="20" t="s">
        <v>114</v>
      </c>
      <c r="O2444" s="20" t="s">
        <v>115</v>
      </c>
      <c r="P2444" s="20" t="str">
        <f t="shared" si="38"/>
        <v>factors.Add(new Factor() { ParameterID = 4510, Key = 2451, StandardizationSet = "Bbk", Parameter = "protocnzl", Factor_A = 0, Factor_B = 0, Factor_C = 1, IsMetal = false, IsPak = false, IsOrganic = true });</v>
      </c>
    </row>
    <row r="2445" spans="1:16" x14ac:dyDescent="0.25">
      <c r="A2445" s="34">
        <v>2452</v>
      </c>
      <c r="B2445" s="35" t="s">
        <v>111</v>
      </c>
      <c r="D2445" s="215" t="str">
        <f>INDEX('Aquo parameters'!$A$1:$H$6130,MATCH($E2445,'Aquo parameters'!$E:$E,0),1)</f>
        <v>PTMEG</v>
      </c>
      <c r="E2445" s="35">
        <v>4512</v>
      </c>
      <c r="F2445" s="41" t="str">
        <f>INDEX('Aquo parameters'!$A$1:$H$6130,MATCH($E2445,'Aquo parameters'!$E:$E,0),2)</f>
        <v>polytetramethyletherglycol</v>
      </c>
      <c r="G2445" s="41" t="s">
        <v>112</v>
      </c>
      <c r="H2445" s="241">
        <v>0</v>
      </c>
      <c r="I2445" s="241">
        <v>0</v>
      </c>
      <c r="J2445" s="241">
        <v>1</v>
      </c>
      <c r="K2445" s="20" t="s">
        <v>113</v>
      </c>
      <c r="L2445" s="20" t="s">
        <v>113</v>
      </c>
      <c r="M2445" s="20" t="s">
        <v>114</v>
      </c>
      <c r="O2445" s="20" t="s">
        <v>115</v>
      </c>
      <c r="P2445" s="20" t="str">
        <f t="shared" si="38"/>
        <v>factors.Add(new Factor() { ParameterID = 4512, Key = 2452, StandardizationSet = "Bbk", Parameter = "PTMEG", Factor_A = 0, Factor_B = 0, Factor_C = 1, IsMetal = false, IsPak = false, IsOrganic = true });</v>
      </c>
    </row>
    <row r="2446" spans="1:16" x14ac:dyDescent="0.25">
      <c r="A2446" s="34">
        <v>2453</v>
      </c>
      <c r="B2446" s="35" t="s">
        <v>111</v>
      </c>
      <c r="D2446" s="215" t="str">
        <f>INDEX('Aquo parameters'!$A$1:$H$6130,MATCH($E2446,'Aquo parameters'!$E:$E,0),1)</f>
        <v>pttamFol</v>
      </c>
      <c r="E2446" s="35">
        <v>4514</v>
      </c>
      <c r="F2446" s="41" t="str">
        <f>INDEX('Aquo parameters'!$A$1:$H$6130,MATCH($E2446,'Aquo parameters'!$E:$E,0),2)</f>
        <v>para-(tertiair-amyl)fenol</v>
      </c>
      <c r="G2446" s="41" t="s">
        <v>112</v>
      </c>
      <c r="H2446" s="241">
        <v>0</v>
      </c>
      <c r="I2446" s="241">
        <v>0</v>
      </c>
      <c r="J2446" s="241">
        <v>1</v>
      </c>
      <c r="K2446" s="20" t="s">
        <v>113</v>
      </c>
      <c r="L2446" s="20" t="s">
        <v>113</v>
      </c>
      <c r="M2446" s="20" t="s">
        <v>114</v>
      </c>
      <c r="O2446" s="20" t="s">
        <v>115</v>
      </c>
      <c r="P2446" s="20" t="str">
        <f t="shared" si="38"/>
        <v>factors.Add(new Factor() { ParameterID = 4514, Key = 2453, StandardizationSet = "Bbk", Parameter = "pttamFol", Factor_A = 0, Factor_B = 0, Factor_C = 1, IsMetal = false, IsPak = false, IsOrganic = true });</v>
      </c>
    </row>
    <row r="2447" spans="1:16" x14ac:dyDescent="0.25">
      <c r="A2447" s="34">
        <v>2454</v>
      </c>
      <c r="B2447" s="35" t="s">
        <v>111</v>
      </c>
      <c r="D2447" s="215" t="str">
        <f>INDEX('Aquo parameters'!$A$1:$H$6130,MATCH($E2447,'Aquo parameters'!$E:$E,0),1)</f>
        <v>Pu</v>
      </c>
      <c r="E2447" s="35">
        <v>4515</v>
      </c>
      <c r="F2447" s="41" t="str">
        <f>INDEX('Aquo parameters'!$A$1:$H$6130,MATCH($E2447,'Aquo parameters'!$E:$E,0),2)</f>
        <v>plutonium</v>
      </c>
      <c r="G2447" s="41" t="s">
        <v>112</v>
      </c>
      <c r="H2447" s="241">
        <v>1</v>
      </c>
      <c r="I2447" s="241">
        <v>0</v>
      </c>
      <c r="J2447" s="241">
        <v>0</v>
      </c>
      <c r="K2447" s="20" t="s">
        <v>114</v>
      </c>
      <c r="L2447" s="20" t="s">
        <v>113</v>
      </c>
      <c r="M2447" s="20" t="s">
        <v>113</v>
      </c>
      <c r="O2447" s="20" t="s">
        <v>115</v>
      </c>
      <c r="P2447" s="20" t="str">
        <f t="shared" si="38"/>
        <v>factors.Add(new Factor() { ParameterID = 4515, Key = 2454, StandardizationSet = "Bbk", Parameter = "Pu", Factor_A = 1, Factor_B = 0, Factor_C = 0, IsMetal = true, IsPak = false, IsOrganic = false });</v>
      </c>
    </row>
    <row r="2448" spans="1:16" x14ac:dyDescent="0.25">
      <c r="A2448" s="34">
        <v>2455</v>
      </c>
      <c r="B2448" s="35" t="s">
        <v>111</v>
      </c>
      <c r="D2448" s="215" t="str">
        <f>INDEX('Aquo parameters'!$A$1:$H$6130,MATCH($E2448,'Aquo parameters'!$E:$E,0),1)</f>
        <v>Pu237</v>
      </c>
      <c r="E2448" s="35">
        <v>4516</v>
      </c>
      <c r="F2448" s="41" t="str">
        <f>INDEX('Aquo parameters'!$A$1:$H$6130,MATCH($E2448,'Aquo parameters'!$E:$E,0),2)</f>
        <v>plutonium 237</v>
      </c>
      <c r="G2448" s="41" t="s">
        <v>112</v>
      </c>
      <c r="H2448" s="241">
        <v>1</v>
      </c>
      <c r="I2448" s="241">
        <v>0</v>
      </c>
      <c r="J2448" s="241">
        <v>0</v>
      </c>
      <c r="K2448" s="20" t="s">
        <v>113</v>
      </c>
      <c r="L2448" s="20" t="s">
        <v>113</v>
      </c>
      <c r="M2448" s="20" t="s">
        <v>113</v>
      </c>
      <c r="O2448" s="20" t="s">
        <v>115</v>
      </c>
      <c r="P2448" s="20" t="str">
        <f t="shared" si="38"/>
        <v>factors.Add(new Factor() { ParameterID = 4516, Key = 2455, StandardizationSet = "Bbk", Parameter = "Pu237", Factor_A = 1, Factor_B = 0, Factor_C = 0, IsMetal = false, IsPak = false, IsOrganic = false });</v>
      </c>
    </row>
    <row r="2449" spans="1:16" x14ac:dyDescent="0.25">
      <c r="A2449" s="34">
        <v>2456</v>
      </c>
      <c r="B2449" s="35" t="s">
        <v>111</v>
      </c>
      <c r="D2449" s="215" t="str">
        <f>INDEX('Aquo parameters'!$A$1:$H$6130,MATCH($E2449,'Aquo parameters'!$E:$E,0),1)</f>
        <v>Pu238</v>
      </c>
      <c r="E2449" s="35">
        <v>4517</v>
      </c>
      <c r="F2449" s="41" t="str">
        <f>INDEX('Aquo parameters'!$A$1:$H$6130,MATCH($E2449,'Aquo parameters'!$E:$E,0),2)</f>
        <v>plutonium 238</v>
      </c>
      <c r="G2449" s="41" t="s">
        <v>112</v>
      </c>
      <c r="H2449" s="241">
        <v>1</v>
      </c>
      <c r="I2449" s="241">
        <v>0</v>
      </c>
      <c r="J2449" s="241">
        <v>0</v>
      </c>
      <c r="K2449" s="20" t="s">
        <v>113</v>
      </c>
      <c r="L2449" s="20" t="s">
        <v>113</v>
      </c>
      <c r="M2449" s="20" t="s">
        <v>113</v>
      </c>
      <c r="O2449" s="20" t="s">
        <v>115</v>
      </c>
      <c r="P2449" s="20" t="str">
        <f t="shared" si="38"/>
        <v>factors.Add(new Factor() { ParameterID = 4517, Key = 2456, StandardizationSet = "Bbk", Parameter = "Pu238", Factor_A = 1, Factor_B = 0, Factor_C = 0, IsMetal = false, IsPak = false, IsOrganic = false });</v>
      </c>
    </row>
    <row r="2450" spans="1:16" x14ac:dyDescent="0.25">
      <c r="A2450" s="34">
        <v>2457</v>
      </c>
      <c r="B2450" s="35" t="s">
        <v>111</v>
      </c>
      <c r="D2450" s="215" t="str">
        <f>INDEX('Aquo parameters'!$A$1:$H$6130,MATCH($E2450,'Aquo parameters'!$E:$E,0),1)</f>
        <v>Pu240</v>
      </c>
      <c r="E2450" s="35">
        <v>4518</v>
      </c>
      <c r="F2450" s="41" t="str">
        <f>INDEX('Aquo parameters'!$A$1:$H$6130,MATCH($E2450,'Aquo parameters'!$E:$E,0),2)</f>
        <v>plutonium 240</v>
      </c>
      <c r="G2450" s="41" t="s">
        <v>112</v>
      </c>
      <c r="H2450" s="241">
        <v>1</v>
      </c>
      <c r="I2450" s="241">
        <v>0</v>
      </c>
      <c r="J2450" s="241">
        <v>0</v>
      </c>
      <c r="K2450" s="20" t="s">
        <v>113</v>
      </c>
      <c r="L2450" s="20" t="s">
        <v>113</v>
      </c>
      <c r="M2450" s="20" t="s">
        <v>113</v>
      </c>
      <c r="O2450" s="20" t="s">
        <v>115</v>
      </c>
      <c r="P2450" s="20" t="str">
        <f t="shared" si="38"/>
        <v>factors.Add(new Factor() { ParameterID = 4518, Key = 2457, StandardizationSet = "Bbk", Parameter = "Pu240", Factor_A = 1, Factor_B = 0, Factor_C = 0, IsMetal = false, IsPak = false, IsOrganic = false });</v>
      </c>
    </row>
    <row r="2451" spans="1:16" x14ac:dyDescent="0.25">
      <c r="A2451" s="34">
        <v>2458</v>
      </c>
      <c r="B2451" s="35" t="s">
        <v>111</v>
      </c>
      <c r="D2451" s="215" t="str">
        <f>INDEX('Aquo parameters'!$A$1:$H$6130,MATCH($E2451,'Aquo parameters'!$E:$E,0),1)</f>
        <v>pymtzne</v>
      </c>
      <c r="E2451" s="35">
        <v>4521</v>
      </c>
      <c r="F2451" s="41" t="str">
        <f>INDEX('Aquo parameters'!$A$1:$H$6130,MATCH($E2451,'Aquo parameters'!$E:$E,0),2)</f>
        <v>pymetrozine</v>
      </c>
      <c r="G2451" s="41" t="s">
        <v>112</v>
      </c>
      <c r="H2451" s="241">
        <v>0</v>
      </c>
      <c r="I2451" s="241">
        <v>0</v>
      </c>
      <c r="J2451" s="241">
        <v>1</v>
      </c>
      <c r="K2451" s="20" t="s">
        <v>113</v>
      </c>
      <c r="L2451" s="20" t="s">
        <v>113</v>
      </c>
      <c r="M2451" s="20" t="s">
        <v>114</v>
      </c>
      <c r="O2451" s="20" t="s">
        <v>115</v>
      </c>
      <c r="P2451" s="20" t="str">
        <f t="shared" si="38"/>
        <v>factors.Add(new Factor() { ParameterID = 4521, Key = 2458, StandardizationSet = "Bbk", Parameter = "pymtzne", Factor_A = 0, Factor_B = 0, Factor_C = 1, IsMetal = false, IsPak = false, IsOrganic = true });</v>
      </c>
    </row>
    <row r="2452" spans="1:16" x14ac:dyDescent="0.25">
      <c r="A2452" s="34">
        <v>2459</v>
      </c>
      <c r="B2452" s="35" t="s">
        <v>111</v>
      </c>
      <c r="D2452" s="215" t="str">
        <f>INDEX('Aquo parameters'!$A$1:$H$6130,MATCH($E2452,'Aquo parameters'!$E:$E,0),1)</f>
        <v>pyrcbld</v>
      </c>
      <c r="E2452" s="35">
        <v>4522</v>
      </c>
      <c r="F2452" s="41" t="str">
        <f>INDEX('Aquo parameters'!$A$1:$H$6130,MATCH($E2452,'Aquo parameters'!$E:$E,0),2)</f>
        <v>pyracarbolid</v>
      </c>
      <c r="G2452" s="41" t="s">
        <v>112</v>
      </c>
      <c r="H2452" s="241">
        <v>0</v>
      </c>
      <c r="I2452" s="241">
        <v>0</v>
      </c>
      <c r="J2452" s="241">
        <v>1</v>
      </c>
      <c r="K2452" s="20" t="s">
        <v>113</v>
      </c>
      <c r="L2452" s="20" t="s">
        <v>113</v>
      </c>
      <c r="M2452" s="20" t="s">
        <v>114</v>
      </c>
      <c r="O2452" s="20" t="s">
        <v>115</v>
      </c>
      <c r="P2452" s="20" t="str">
        <f t="shared" si="38"/>
        <v>factors.Add(new Factor() { ParameterID = 4522, Key = 2459, StandardizationSet = "Bbk", Parameter = "pyrcbld", Factor_A = 0, Factor_B = 0, Factor_C = 1, IsMetal = false, IsPak = false, IsOrganic = true });</v>
      </c>
    </row>
    <row r="2453" spans="1:16" x14ac:dyDescent="0.25">
      <c r="A2453" s="34">
        <v>2460</v>
      </c>
      <c r="B2453" s="35" t="s">
        <v>111</v>
      </c>
      <c r="D2453" s="215" t="str">
        <f>INDEX('Aquo parameters'!$A$1:$H$6130,MATCH($E2453,'Aquo parameters'!$E:$E,0),1)</f>
        <v>pyrcfs</v>
      </c>
      <c r="E2453" s="35">
        <v>4523</v>
      </c>
      <c r="F2453" s="41" t="str">
        <f>INDEX('Aquo parameters'!$A$1:$H$6130,MATCH($E2453,'Aquo parameters'!$E:$E,0),2)</f>
        <v>pyraclofos</v>
      </c>
      <c r="G2453" s="41" t="s">
        <v>112</v>
      </c>
      <c r="H2453" s="241">
        <v>0</v>
      </c>
      <c r="I2453" s="241">
        <v>0</v>
      </c>
      <c r="J2453" s="241">
        <v>1</v>
      </c>
      <c r="K2453" s="20" t="s">
        <v>113</v>
      </c>
      <c r="L2453" s="20" t="s">
        <v>113</v>
      </c>
      <c r="M2453" s="20" t="s">
        <v>114</v>
      </c>
      <c r="O2453" s="20" t="s">
        <v>115</v>
      </c>
      <c r="P2453" s="20" t="str">
        <f t="shared" si="38"/>
        <v>factors.Add(new Factor() { ParameterID = 4523, Key = 2460, StandardizationSet = "Bbk", Parameter = "pyrcfs", Factor_A = 0, Factor_B = 0, Factor_C = 1, IsMetal = false, IsPak = false, IsOrganic = true });</v>
      </c>
    </row>
    <row r="2454" spans="1:16" x14ac:dyDescent="0.25">
      <c r="A2454" s="34">
        <v>2461</v>
      </c>
      <c r="B2454" s="35" t="s">
        <v>111</v>
      </c>
      <c r="D2454" s="215" t="str">
        <f>INDEX('Aquo parameters'!$A$1:$H$6130,MATCH($E2454,'Aquo parameters'!$E:$E,0),1)</f>
        <v>pyrcsbn</v>
      </c>
      <c r="E2454" s="35">
        <v>4524</v>
      </c>
      <c r="F2454" s="41" t="str">
        <f>INDEX('Aquo parameters'!$A$1:$H$6130,MATCH($E2454,'Aquo parameters'!$E:$E,0),2)</f>
        <v>pyraclostrobin</v>
      </c>
      <c r="G2454" s="41" t="s">
        <v>112</v>
      </c>
      <c r="H2454" s="241">
        <v>0</v>
      </c>
      <c r="I2454" s="241">
        <v>0</v>
      </c>
      <c r="J2454" s="241">
        <v>1</v>
      </c>
      <c r="K2454" s="20" t="s">
        <v>113</v>
      </c>
      <c r="L2454" s="20" t="s">
        <v>113</v>
      </c>
      <c r="M2454" s="20" t="s">
        <v>114</v>
      </c>
      <c r="O2454" s="20" t="s">
        <v>115</v>
      </c>
      <c r="P2454" s="20" t="str">
        <f t="shared" si="38"/>
        <v>factors.Add(new Factor() { ParameterID = 4524, Key = 2461, StandardizationSet = "Bbk", Parameter = "pyrcsbn", Factor_A = 0, Factor_B = 0, Factor_C = 1, IsMetal = false, IsPak = false, IsOrganic = true });</v>
      </c>
    </row>
    <row r="2455" spans="1:16" x14ac:dyDescent="0.25">
      <c r="A2455" s="34">
        <v>2462</v>
      </c>
      <c r="B2455" s="35" t="s">
        <v>111</v>
      </c>
      <c r="D2455" s="215" t="str">
        <f>INDEX('Aquo parameters'!$A$1:$H$6130,MATCH($E2455,'Aquo parameters'!$E:$E,0),1)</f>
        <v>pyrdfl</v>
      </c>
      <c r="E2455" s="35">
        <v>4525</v>
      </c>
      <c r="F2455" s="41" t="str">
        <f>INDEX('Aquo parameters'!$A$1:$H$6130,MATCH($E2455,'Aquo parameters'!$E:$E,0),2)</f>
        <v>pyridafol</v>
      </c>
      <c r="G2455" s="41" t="s">
        <v>112</v>
      </c>
      <c r="H2455" s="241">
        <v>0</v>
      </c>
      <c r="I2455" s="241">
        <v>0</v>
      </c>
      <c r="J2455" s="241">
        <v>1</v>
      </c>
      <c r="K2455" s="20" t="s">
        <v>113</v>
      </c>
      <c r="L2455" s="20" t="s">
        <v>113</v>
      </c>
      <c r="M2455" s="20" t="s">
        <v>114</v>
      </c>
      <c r="O2455" s="20" t="s">
        <v>115</v>
      </c>
      <c r="P2455" s="20" t="str">
        <f t="shared" si="38"/>
        <v>factors.Add(new Factor() { ParameterID = 4525, Key = 2462, StandardizationSet = "Bbk", Parameter = "pyrdfl", Factor_A = 0, Factor_B = 0, Factor_C = 1, IsMetal = false, IsPak = false, IsOrganic = true });</v>
      </c>
    </row>
    <row r="2456" spans="1:16" x14ac:dyDescent="0.25">
      <c r="A2456" s="34">
        <v>2463</v>
      </c>
      <c r="B2456" s="35" t="s">
        <v>111</v>
      </c>
      <c r="D2456" s="215" t="str">
        <f>INDEX('Aquo parameters'!$A$1:$H$6130,MATCH($E2456,'Aquo parameters'!$E:$E,0),1)</f>
        <v>pyrdfton</v>
      </c>
      <c r="E2456" s="35">
        <v>4526</v>
      </c>
      <c r="F2456" s="41" t="str">
        <f>INDEX('Aquo parameters'!$A$1:$H$6130,MATCH($E2456,'Aquo parameters'!$E:$E,0),2)</f>
        <v>pyridafention</v>
      </c>
      <c r="G2456" s="41" t="s">
        <v>112</v>
      </c>
      <c r="H2456" s="241">
        <v>0</v>
      </c>
      <c r="I2456" s="241">
        <v>0</v>
      </c>
      <c r="J2456" s="241">
        <v>1</v>
      </c>
      <c r="K2456" s="20" t="s">
        <v>113</v>
      </c>
      <c r="L2456" s="20" t="s">
        <v>113</v>
      </c>
      <c r="M2456" s="20" t="s">
        <v>114</v>
      </c>
      <c r="O2456" s="20" t="s">
        <v>115</v>
      </c>
      <c r="P2456" s="20" t="str">
        <f t="shared" si="38"/>
        <v>factors.Add(new Factor() { ParameterID = 4526, Key = 2463, StandardizationSet = "Bbk", Parameter = "pyrdfton", Factor_A = 0, Factor_B = 0, Factor_C = 1, IsMetal = false, IsPak = false, IsOrganic = true });</v>
      </c>
    </row>
    <row r="2457" spans="1:16" x14ac:dyDescent="0.25">
      <c r="A2457" s="34">
        <v>2464</v>
      </c>
      <c r="B2457" s="35" t="s">
        <v>111</v>
      </c>
      <c r="D2457" s="215" t="str">
        <f>INDEX('Aquo parameters'!$A$1:$H$6130,MATCH($E2457,'Aquo parameters'!$E:$E,0),1)</f>
        <v>pyrdt</v>
      </c>
      <c r="E2457" s="35">
        <v>4527</v>
      </c>
      <c r="F2457" s="41" t="str">
        <f>INDEX('Aquo parameters'!$A$1:$H$6130,MATCH($E2457,'Aquo parameters'!$E:$E,0),2)</f>
        <v>pyridaat</v>
      </c>
      <c r="G2457" s="41" t="s">
        <v>112</v>
      </c>
      <c r="H2457" s="241">
        <v>0</v>
      </c>
      <c r="I2457" s="241">
        <v>0</v>
      </c>
      <c r="J2457" s="241">
        <v>1</v>
      </c>
      <c r="K2457" s="20" t="s">
        <v>113</v>
      </c>
      <c r="L2457" s="20" t="s">
        <v>113</v>
      </c>
      <c r="M2457" s="20" t="s">
        <v>114</v>
      </c>
      <c r="O2457" s="20" t="s">
        <v>115</v>
      </c>
      <c r="P2457" s="20" t="str">
        <f t="shared" si="38"/>
        <v>factors.Add(new Factor() { ParameterID = 4527, Key = 2464, StandardizationSet = "Bbk", Parameter = "pyrdt", Factor_A = 0, Factor_B = 0, Factor_C = 1, IsMetal = false, IsPak = false, IsOrganic = true });</v>
      </c>
    </row>
    <row r="2458" spans="1:16" x14ac:dyDescent="0.25">
      <c r="A2458" s="34">
        <v>2465</v>
      </c>
      <c r="B2458" s="35" t="s">
        <v>111</v>
      </c>
      <c r="D2458" s="215" t="str">
        <f>INDEX('Aquo parameters'!$A$1:$H$6130,MATCH($E2458,'Aquo parameters'!$E:$E,0),1)</f>
        <v>pyrffn</v>
      </c>
      <c r="E2458" s="35">
        <v>4528</v>
      </c>
      <c r="F2458" s="41" t="str">
        <f>INDEX('Aquo parameters'!$A$1:$H$6130,MATCH($E2458,'Aquo parameters'!$E:$E,0),2)</f>
        <v>pyraflufen</v>
      </c>
      <c r="G2458" s="41" t="s">
        <v>112</v>
      </c>
      <c r="H2458" s="241">
        <v>0</v>
      </c>
      <c r="I2458" s="241">
        <v>0</v>
      </c>
      <c r="J2458" s="241">
        <v>1</v>
      </c>
      <c r="K2458" s="20" t="s">
        <v>113</v>
      </c>
      <c r="L2458" s="20" t="s">
        <v>113</v>
      </c>
      <c r="M2458" s="20" t="s">
        <v>114</v>
      </c>
      <c r="O2458" s="20" t="s">
        <v>115</v>
      </c>
      <c r="P2458" s="20" t="str">
        <f t="shared" si="38"/>
        <v>factors.Add(new Factor() { ParameterID = 4528, Key = 2465, StandardizationSet = "Bbk", Parameter = "pyrffn", Factor_A = 0, Factor_B = 0, Factor_C = 1, IsMetal = false, IsPak = false, IsOrganic = true });</v>
      </c>
    </row>
    <row r="2459" spans="1:16" x14ac:dyDescent="0.25">
      <c r="A2459" s="34">
        <v>2466</v>
      </c>
      <c r="B2459" s="35" t="s">
        <v>111</v>
      </c>
      <c r="D2459" s="215" t="str">
        <f>INDEX('Aquo parameters'!$A$1:$H$6130,MATCH($E2459,'Aquo parameters'!$E:$E,0),1)</f>
        <v>pyrffnC2y</v>
      </c>
      <c r="E2459" s="35">
        <v>4529</v>
      </c>
      <c r="F2459" s="41" t="str">
        <f>INDEX('Aquo parameters'!$A$1:$H$6130,MATCH($E2459,'Aquo parameters'!$E:$E,0),2)</f>
        <v>pyraflufen-ethyl</v>
      </c>
      <c r="G2459" s="41" t="s">
        <v>112</v>
      </c>
      <c r="H2459" s="241">
        <v>0</v>
      </c>
      <c r="I2459" s="241">
        <v>0</v>
      </c>
      <c r="J2459" s="241">
        <v>1</v>
      </c>
      <c r="K2459" s="20" t="s">
        <v>113</v>
      </c>
      <c r="L2459" s="20" t="s">
        <v>113</v>
      </c>
      <c r="M2459" s="20" t="s">
        <v>114</v>
      </c>
      <c r="O2459" s="20" t="s">
        <v>115</v>
      </c>
      <c r="P2459" s="20" t="str">
        <f t="shared" si="38"/>
        <v>factors.Add(new Factor() { ParameterID = 4529, Key = 2466, StandardizationSet = "Bbk", Parameter = "pyrffnC2y", Factor_A = 0, Factor_B = 0, Factor_C = 1, IsMetal = false, IsPak = false, IsOrganic = true });</v>
      </c>
    </row>
    <row r="2460" spans="1:16" x14ac:dyDescent="0.25">
      <c r="A2460" s="34">
        <v>2467</v>
      </c>
      <c r="B2460" s="35" t="s">
        <v>111</v>
      </c>
      <c r="D2460" s="215" t="str">
        <f>INDEX('Aquo parameters'!$A$1:$H$6130,MATCH($E2460,'Aquo parameters'!$E:$E,0),1)</f>
        <v>pyrfnx</v>
      </c>
      <c r="E2460" s="35">
        <v>4530</v>
      </c>
      <c r="F2460" s="41" t="str">
        <f>INDEX('Aquo parameters'!$A$1:$H$6130,MATCH($E2460,'Aquo parameters'!$E:$E,0),2)</f>
        <v>pyrifenox</v>
      </c>
      <c r="G2460" s="41" t="s">
        <v>112</v>
      </c>
      <c r="H2460" s="241">
        <v>0</v>
      </c>
      <c r="I2460" s="241">
        <v>0</v>
      </c>
      <c r="J2460" s="241">
        <v>1</v>
      </c>
      <c r="K2460" s="20" t="s">
        <v>113</v>
      </c>
      <c r="L2460" s="20" t="s">
        <v>113</v>
      </c>
      <c r="M2460" s="20" t="s">
        <v>114</v>
      </c>
      <c r="O2460" s="20" t="s">
        <v>115</v>
      </c>
      <c r="P2460" s="20" t="str">
        <f t="shared" si="38"/>
        <v>factors.Add(new Factor() { ParameterID = 4530, Key = 2467, StandardizationSet = "Bbk", Parameter = "pyrfnx", Factor_A = 0, Factor_B = 0, Factor_C = 1, IsMetal = false, IsPak = false, IsOrganic = true });</v>
      </c>
    </row>
    <row r="2461" spans="1:16" x14ac:dyDescent="0.25">
      <c r="A2461" s="34">
        <v>2468</v>
      </c>
      <c r="B2461" s="35" t="s">
        <v>111</v>
      </c>
      <c r="D2461" s="215" t="str">
        <f>INDEX('Aquo parameters'!$A$1:$H$6130,MATCH($E2461,'Aquo parameters'!$E:$E,0),1)</f>
        <v>pyrlt</v>
      </c>
      <c r="E2461" s="35">
        <v>4531</v>
      </c>
      <c r="F2461" s="41" t="str">
        <f>INDEX('Aquo parameters'!$A$1:$H$6130,MATCH($E2461,'Aquo parameters'!$E:$E,0),2)</f>
        <v>pyrolaat</v>
      </c>
      <c r="G2461" s="41" t="s">
        <v>112</v>
      </c>
      <c r="H2461" s="241">
        <v>0</v>
      </c>
      <c r="I2461" s="241">
        <v>0</v>
      </c>
      <c r="J2461" s="241">
        <v>1</v>
      </c>
      <c r="K2461" s="20" t="s">
        <v>113</v>
      </c>
      <c r="L2461" s="20" t="s">
        <v>113</v>
      </c>
      <c r="M2461" s="20" t="s">
        <v>114</v>
      </c>
      <c r="O2461" s="20" t="s">
        <v>115</v>
      </c>
      <c r="P2461" s="20" t="str">
        <f t="shared" si="38"/>
        <v>factors.Add(new Factor() { ParameterID = 4531, Key = 2468, StandardizationSet = "Bbk", Parameter = "pyrlt", Factor_A = 0, Factor_B = 0, Factor_C = 1, IsMetal = false, IsPak = false, IsOrganic = true });</v>
      </c>
    </row>
    <row r="2462" spans="1:16" x14ac:dyDescent="0.25">
      <c r="A2462" s="34">
        <v>2469</v>
      </c>
      <c r="B2462" s="35" t="s">
        <v>111</v>
      </c>
      <c r="D2462" s="215" t="str">
        <f>INDEX('Aquo parameters'!$A$1:$H$6130,MATCH($E2462,'Aquo parameters'!$E:$E,0),1)</f>
        <v>pyrmdfn</v>
      </c>
      <c r="E2462" s="35">
        <v>4532</v>
      </c>
      <c r="F2462" s="41" t="str">
        <f>INDEX('Aquo parameters'!$A$1:$H$6130,MATCH($E2462,'Aquo parameters'!$E:$E,0),2)</f>
        <v>pyrimidifen</v>
      </c>
      <c r="G2462" s="41" t="s">
        <v>112</v>
      </c>
      <c r="H2462" s="241">
        <v>0</v>
      </c>
      <c r="I2462" s="241">
        <v>0</v>
      </c>
      <c r="J2462" s="241">
        <v>1</v>
      </c>
      <c r="K2462" s="20" t="s">
        <v>113</v>
      </c>
      <c r="L2462" s="20" t="s">
        <v>113</v>
      </c>
      <c r="M2462" s="20" t="s">
        <v>114</v>
      </c>
      <c r="O2462" s="20" t="s">
        <v>115</v>
      </c>
      <c r="P2462" s="20" t="str">
        <f t="shared" si="38"/>
        <v>factors.Add(new Factor() { ParameterID = 4532, Key = 2469, StandardizationSet = "Bbk", Parameter = "pyrmdfn", Factor_A = 0, Factor_B = 0, Factor_C = 1, IsMetal = false, IsPak = false, IsOrganic = true });</v>
      </c>
    </row>
    <row r="2463" spans="1:16" x14ac:dyDescent="0.25">
      <c r="A2463" s="34">
        <v>2470</v>
      </c>
      <c r="B2463" s="35" t="s">
        <v>111</v>
      </c>
      <c r="D2463" s="215" t="str">
        <f>INDEX('Aquo parameters'!$A$1:$H$6130,MATCH($E2463,'Aquo parameters'!$E:$E,0),1)</f>
        <v>pyrpxfn</v>
      </c>
      <c r="E2463" s="35">
        <v>4533</v>
      </c>
      <c r="F2463" s="41" t="str">
        <f>INDEX('Aquo parameters'!$A$1:$H$6130,MATCH($E2463,'Aquo parameters'!$E:$E,0),2)</f>
        <v>pyriproxyfen</v>
      </c>
      <c r="G2463" s="41" t="s">
        <v>112</v>
      </c>
      <c r="H2463" s="241">
        <v>0</v>
      </c>
      <c r="I2463" s="241">
        <v>0</v>
      </c>
      <c r="J2463" s="241">
        <v>1</v>
      </c>
      <c r="K2463" s="20" t="s">
        <v>113</v>
      </c>
      <c r="L2463" s="20" t="s">
        <v>113</v>
      </c>
      <c r="M2463" s="20" t="s">
        <v>114</v>
      </c>
      <c r="O2463" s="20" t="s">
        <v>115</v>
      </c>
      <c r="P2463" s="20" t="str">
        <f t="shared" si="38"/>
        <v>factors.Add(new Factor() { ParameterID = 4533, Key = 2470, StandardizationSet = "Bbk", Parameter = "pyrpxfn", Factor_A = 0, Factor_B = 0, Factor_C = 1, IsMetal = false, IsPak = false, IsOrganic = true });</v>
      </c>
    </row>
    <row r="2464" spans="1:16" x14ac:dyDescent="0.25">
      <c r="A2464" s="34">
        <v>2471</v>
      </c>
      <c r="B2464" s="35" t="s">
        <v>111</v>
      </c>
      <c r="D2464" s="215" t="str">
        <f>INDEX('Aquo parameters'!$A$1:$H$6130,MATCH($E2464,'Aquo parameters'!$E:$E,0),1)</f>
        <v>pyrqln</v>
      </c>
      <c r="E2464" s="35">
        <v>4534</v>
      </c>
      <c r="F2464" s="41" t="str">
        <f>INDEX('Aquo parameters'!$A$1:$H$6130,MATCH($E2464,'Aquo parameters'!$E:$E,0),2)</f>
        <v>pyroquilon</v>
      </c>
      <c r="G2464" s="41" t="s">
        <v>112</v>
      </c>
      <c r="H2464" s="241">
        <v>0</v>
      </c>
      <c r="I2464" s="241">
        <v>0</v>
      </c>
      <c r="J2464" s="241">
        <v>1</v>
      </c>
      <c r="K2464" s="20" t="s">
        <v>113</v>
      </c>
      <c r="L2464" s="20" t="s">
        <v>113</v>
      </c>
      <c r="M2464" s="20" t="s">
        <v>114</v>
      </c>
      <c r="O2464" s="20" t="s">
        <v>115</v>
      </c>
      <c r="P2464" s="20" t="str">
        <f t="shared" si="38"/>
        <v>factors.Add(new Factor() { ParameterID = 4534, Key = 2471, StandardizationSet = "Bbk", Parameter = "pyrqln", Factor_A = 0, Factor_B = 0, Factor_C = 1, IsMetal = false, IsPak = false, IsOrganic = true });</v>
      </c>
    </row>
    <row r="2465" spans="1:16" x14ac:dyDescent="0.25">
      <c r="A2465" s="34">
        <v>2472</v>
      </c>
      <c r="B2465" s="35" t="s">
        <v>111</v>
      </c>
      <c r="D2465" s="215" t="str">
        <f>INDEX('Aquo parameters'!$A$1:$H$6130,MATCH($E2465,'Aquo parameters'!$E:$E,0),1)</f>
        <v>pyrslm</v>
      </c>
      <c r="E2465" s="35">
        <v>4535</v>
      </c>
      <c r="F2465" s="41" t="str">
        <f>INDEX('Aquo parameters'!$A$1:$H$6130,MATCH($E2465,'Aquo parameters'!$E:$E,0),2)</f>
        <v>pyroxsulam</v>
      </c>
      <c r="G2465" s="41" t="s">
        <v>112</v>
      </c>
      <c r="H2465" s="241">
        <v>0</v>
      </c>
      <c r="I2465" s="241">
        <v>0</v>
      </c>
      <c r="J2465" s="241">
        <v>1</v>
      </c>
      <c r="K2465" s="20" t="s">
        <v>113</v>
      </c>
      <c r="L2465" s="20" t="s">
        <v>113</v>
      </c>
      <c r="M2465" s="20" t="s">
        <v>114</v>
      </c>
      <c r="O2465" s="20" t="s">
        <v>115</v>
      </c>
      <c r="P2465" s="20" t="str">
        <f t="shared" si="38"/>
        <v>factors.Add(new Factor() { ParameterID = 4535, Key = 2472, StandardizationSet = "Bbk", Parameter = "pyrslm", Factor_A = 0, Factor_B = 0, Factor_C = 1, IsMetal = false, IsPak = false, IsOrganic = true });</v>
      </c>
    </row>
    <row r="2466" spans="1:16" x14ac:dyDescent="0.25">
      <c r="A2466" s="34">
        <v>2473</v>
      </c>
      <c r="B2466" s="35" t="s">
        <v>111</v>
      </c>
      <c r="D2466" s="215" t="str">
        <f>INDEX('Aquo parameters'!$A$1:$H$6130,MATCH($E2466,'Aquo parameters'!$E:$E,0),1)</f>
        <v>pyrtnI</v>
      </c>
      <c r="E2466" s="35">
        <v>4536</v>
      </c>
      <c r="F2466" s="41" t="str">
        <f>INDEX('Aquo parameters'!$A$1:$H$6130,MATCH($E2466,'Aquo parameters'!$E:$E,0),2)</f>
        <v>pyrethrin I</v>
      </c>
      <c r="G2466" s="41" t="s">
        <v>112</v>
      </c>
      <c r="H2466" s="241">
        <v>0</v>
      </c>
      <c r="I2466" s="241">
        <v>0</v>
      </c>
      <c r="J2466" s="241">
        <v>1</v>
      </c>
      <c r="K2466" s="20" t="s">
        <v>113</v>
      </c>
      <c r="L2466" s="20" t="s">
        <v>113</v>
      </c>
      <c r="M2466" s="20" t="s">
        <v>114</v>
      </c>
      <c r="O2466" s="20" t="s">
        <v>115</v>
      </c>
      <c r="P2466" s="20" t="str">
        <f t="shared" si="38"/>
        <v>factors.Add(new Factor() { ParameterID = 4536, Key = 2473, StandardizationSet = "Bbk", Parameter = "pyrtnI", Factor_A = 0, Factor_B = 0, Factor_C = 1, IsMetal = false, IsPak = false, IsOrganic = true });</v>
      </c>
    </row>
    <row r="2467" spans="1:16" x14ac:dyDescent="0.25">
      <c r="A2467" s="34">
        <v>2474</v>
      </c>
      <c r="B2467" s="35" t="s">
        <v>111</v>
      </c>
      <c r="D2467" s="215" t="str">
        <f>INDEX('Aquo parameters'!$A$1:$H$6130,MATCH($E2467,'Aquo parameters'!$E:$E,0),1)</f>
        <v>pyrtnII</v>
      </c>
      <c r="E2467" s="35">
        <v>4537</v>
      </c>
      <c r="F2467" s="41" t="str">
        <f>INDEX('Aquo parameters'!$A$1:$H$6130,MATCH($E2467,'Aquo parameters'!$E:$E,0),2)</f>
        <v>pyrethrin II</v>
      </c>
      <c r="G2467" s="41" t="s">
        <v>112</v>
      </c>
      <c r="H2467" s="241">
        <v>0</v>
      </c>
      <c r="I2467" s="241">
        <v>0</v>
      </c>
      <c r="J2467" s="241">
        <v>1</v>
      </c>
      <c r="K2467" s="20" t="s">
        <v>113</v>
      </c>
      <c r="L2467" s="20" t="s">
        <v>113</v>
      </c>
      <c r="M2467" s="20" t="s">
        <v>114</v>
      </c>
      <c r="O2467" s="20" t="s">
        <v>115</v>
      </c>
      <c r="P2467" s="20" t="str">
        <f t="shared" si="38"/>
        <v>factors.Add(new Factor() { ParameterID = 4537, Key = 2474, StandardizationSet = "Bbk", Parameter = "pyrtnII", Factor_A = 0, Factor_B = 0, Factor_C = 1, IsMetal = false, IsPak = false, IsOrganic = true });</v>
      </c>
    </row>
    <row r="2468" spans="1:16" x14ac:dyDescent="0.25">
      <c r="A2468" s="34">
        <v>2475</v>
      </c>
      <c r="B2468" s="35" t="s">
        <v>111</v>
      </c>
      <c r="D2468" s="215" t="str">
        <f>INDEX('Aquo parameters'!$A$1:$H$6130,MATCH($E2468,'Aquo parameters'!$E:$E,0),1)</f>
        <v>quetpne</v>
      </c>
      <c r="E2468" s="35">
        <v>4539</v>
      </c>
      <c r="F2468" s="41" t="str">
        <f>INDEX('Aquo parameters'!$A$1:$H$6130,MATCH($E2468,'Aquo parameters'!$E:$E,0),2)</f>
        <v>quetiapine</v>
      </c>
      <c r="G2468" s="41" t="s">
        <v>112</v>
      </c>
      <c r="H2468" s="241">
        <v>0</v>
      </c>
      <c r="I2468" s="241">
        <v>0</v>
      </c>
      <c r="J2468" s="241">
        <v>1</v>
      </c>
      <c r="K2468" s="20" t="s">
        <v>113</v>
      </c>
      <c r="L2468" s="20" t="s">
        <v>113</v>
      </c>
      <c r="M2468" s="20" t="s">
        <v>114</v>
      </c>
      <c r="O2468" s="20" t="s">
        <v>115</v>
      </c>
      <c r="P2468" s="20" t="str">
        <f t="shared" si="38"/>
        <v>factors.Add(new Factor() { ParameterID = 4539, Key = 2475, StandardizationSet = "Bbk", Parameter = "quetpne", Factor_A = 0, Factor_B = 0, Factor_C = 1, IsMetal = false, IsPak = false, IsOrganic = true });</v>
      </c>
    </row>
    <row r="2469" spans="1:16" x14ac:dyDescent="0.25">
      <c r="A2469" s="34">
        <v>2476</v>
      </c>
      <c r="B2469" s="35" t="s">
        <v>111</v>
      </c>
      <c r="D2469" s="215" t="str">
        <f>INDEX('Aquo parameters'!$A$1:$H$6130,MATCH($E2469,'Aquo parameters'!$E:$E,0),1)</f>
        <v>quincmn</v>
      </c>
      <c r="E2469" s="35">
        <v>4540</v>
      </c>
      <c r="F2469" s="41" t="str">
        <f>INDEX('Aquo parameters'!$A$1:$H$6130,MATCH($E2469,'Aquo parameters'!$E:$E,0),2)</f>
        <v>quinoclamin</v>
      </c>
      <c r="G2469" s="41" t="s">
        <v>112</v>
      </c>
      <c r="H2469" s="241">
        <v>0</v>
      </c>
      <c r="I2469" s="241">
        <v>0</v>
      </c>
      <c r="J2469" s="241">
        <v>1</v>
      </c>
      <c r="K2469" s="20" t="s">
        <v>113</v>
      </c>
      <c r="L2469" s="20" t="s">
        <v>113</v>
      </c>
      <c r="M2469" s="20" t="s">
        <v>114</v>
      </c>
      <c r="O2469" s="20" t="s">
        <v>115</v>
      </c>
      <c r="P2469" s="20" t="str">
        <f t="shared" si="38"/>
        <v>factors.Add(new Factor() { ParameterID = 4540, Key = 2476, StandardizationSet = "Bbk", Parameter = "quincmn", Factor_A = 0, Factor_B = 0, Factor_C = 1, IsMetal = false, IsPak = false, IsOrganic = true });</v>
      </c>
    </row>
    <row r="2470" spans="1:16" x14ac:dyDescent="0.25">
      <c r="A2470" s="34">
        <v>2477</v>
      </c>
      <c r="B2470" s="35" t="s">
        <v>111</v>
      </c>
      <c r="D2470" s="215" t="str">
        <f>INDEX('Aquo parameters'!$A$1:$H$6130,MATCH($E2470,'Aquo parameters'!$E:$E,0),1)</f>
        <v>quinfs</v>
      </c>
      <c r="E2470" s="35">
        <v>4541</v>
      </c>
      <c r="F2470" s="41" t="str">
        <f>INDEX('Aquo parameters'!$A$1:$H$6130,MATCH($E2470,'Aquo parameters'!$E:$E,0),2)</f>
        <v>quinalfos</v>
      </c>
      <c r="G2470" s="41" t="s">
        <v>112</v>
      </c>
      <c r="H2470" s="241">
        <v>0</v>
      </c>
      <c r="I2470" s="241">
        <v>0</v>
      </c>
      <c r="J2470" s="241">
        <v>1</v>
      </c>
      <c r="K2470" s="20" t="s">
        <v>113</v>
      </c>
      <c r="L2470" s="20" t="s">
        <v>113</v>
      </c>
      <c r="M2470" s="20" t="s">
        <v>114</v>
      </c>
      <c r="O2470" s="20" t="s">
        <v>115</v>
      </c>
      <c r="P2470" s="20" t="str">
        <f t="shared" si="38"/>
        <v>factors.Add(new Factor() { ParameterID = 4541, Key = 2477, StandardizationSet = "Bbk", Parameter = "quinfs", Factor_A = 0, Factor_B = 0, Factor_C = 1, IsMetal = false, IsPak = false, IsOrganic = true });</v>
      </c>
    </row>
    <row r="2471" spans="1:16" x14ac:dyDescent="0.25">
      <c r="A2471" s="34">
        <v>2478</v>
      </c>
      <c r="B2471" s="35" t="s">
        <v>111</v>
      </c>
      <c r="D2471" s="215" t="str">
        <f>INDEX('Aquo parameters'!$A$1:$H$6130,MATCH($E2471,'Aquo parameters'!$E:$E,0),1)</f>
        <v>quinlne</v>
      </c>
      <c r="E2471" s="35">
        <v>4542</v>
      </c>
      <c r="F2471" s="41" t="str">
        <f>INDEX('Aquo parameters'!$A$1:$H$6130,MATCH($E2471,'Aquo parameters'!$E:$E,0),2)</f>
        <v>quinoline</v>
      </c>
      <c r="G2471" s="41" t="s">
        <v>112</v>
      </c>
      <c r="H2471" s="241">
        <v>0</v>
      </c>
      <c r="I2471" s="241">
        <v>0</v>
      </c>
      <c r="J2471" s="241">
        <v>1</v>
      </c>
      <c r="K2471" s="20" t="s">
        <v>113</v>
      </c>
      <c r="L2471" s="20" t="s">
        <v>113</v>
      </c>
      <c r="M2471" s="20" t="s">
        <v>114</v>
      </c>
      <c r="O2471" s="20" t="s">
        <v>115</v>
      </c>
      <c r="P2471" s="20" t="str">
        <f t="shared" si="38"/>
        <v>factors.Add(new Factor() { ParameterID = 4542, Key = 2478, StandardizationSet = "Bbk", Parameter = "quinlne", Factor_A = 0, Factor_B = 0, Factor_C = 1, IsMetal = false, IsPak = false, IsOrganic = true });</v>
      </c>
    </row>
    <row r="2472" spans="1:16" x14ac:dyDescent="0.25">
      <c r="A2472" s="34">
        <v>2479</v>
      </c>
      <c r="B2472" s="35" t="s">
        <v>111</v>
      </c>
      <c r="D2472" s="215" t="str">
        <f>INDEX('Aquo parameters'!$A$1:$H$6130,MATCH($E2472,'Aquo parameters'!$E:$E,0),1)</f>
        <v>quinmrc</v>
      </c>
      <c r="E2472" s="35">
        <v>4543</v>
      </c>
      <c r="F2472" s="41" t="str">
        <f>INDEX('Aquo parameters'!$A$1:$H$6130,MATCH($E2472,'Aquo parameters'!$E:$E,0),2)</f>
        <v>quinmerac</v>
      </c>
      <c r="G2472" s="41" t="s">
        <v>112</v>
      </c>
      <c r="H2472" s="241">
        <v>0</v>
      </c>
      <c r="I2472" s="241">
        <v>0</v>
      </c>
      <c r="J2472" s="241">
        <v>1</v>
      </c>
      <c r="K2472" s="20" t="s">
        <v>113</v>
      </c>
      <c r="L2472" s="20" t="s">
        <v>113</v>
      </c>
      <c r="M2472" s="20" t="s">
        <v>114</v>
      </c>
      <c r="O2472" s="20" t="s">
        <v>115</v>
      </c>
      <c r="P2472" s="20" t="str">
        <f t="shared" si="38"/>
        <v>factors.Add(new Factor() { ParameterID = 4543, Key = 2479, StandardizationSet = "Bbk", Parameter = "quinmrc", Factor_A = 0, Factor_B = 0, Factor_C = 1, IsMetal = false, IsPak = false, IsOrganic = true });</v>
      </c>
    </row>
    <row r="2473" spans="1:16" x14ac:dyDescent="0.25">
      <c r="A2473" s="34">
        <v>2480</v>
      </c>
      <c r="B2473" s="35" t="s">
        <v>111</v>
      </c>
      <c r="D2473" s="215" t="str">
        <f>INDEX('Aquo parameters'!$A$1:$H$6130,MATCH($E2473,'Aquo parameters'!$E:$E,0),1)</f>
        <v>quinne</v>
      </c>
      <c r="E2473" s="35">
        <v>4544</v>
      </c>
      <c r="F2473" s="41" t="str">
        <f>INDEX('Aquo parameters'!$A$1:$H$6130,MATCH($E2473,'Aquo parameters'!$E:$E,0),2)</f>
        <v>chinon</v>
      </c>
      <c r="G2473" s="41" t="s">
        <v>112</v>
      </c>
      <c r="H2473" s="241">
        <v>0</v>
      </c>
      <c r="I2473" s="241">
        <v>0</v>
      </c>
      <c r="J2473" s="241">
        <v>1</v>
      </c>
      <c r="K2473" s="20" t="s">
        <v>113</v>
      </c>
      <c r="L2473" s="20" t="s">
        <v>113</v>
      </c>
      <c r="M2473" s="20" t="s">
        <v>114</v>
      </c>
      <c r="O2473" s="20" t="s">
        <v>115</v>
      </c>
      <c r="P2473" s="20" t="str">
        <f t="shared" si="38"/>
        <v>factors.Add(new Factor() { ParameterID = 4544, Key = 2480, StandardizationSet = "Bbk", Parameter = "quinne", Factor_A = 0, Factor_B = 0, Factor_C = 1, IsMetal = false, IsPak = false, IsOrganic = true });</v>
      </c>
    </row>
    <row r="2474" spans="1:16" x14ac:dyDescent="0.25">
      <c r="A2474" s="34">
        <v>2481</v>
      </c>
      <c r="B2474" s="35" t="s">
        <v>111</v>
      </c>
      <c r="D2474" s="215" t="str">
        <f>INDEX('Aquo parameters'!$A$1:$H$6130,MATCH($E2474,'Aquo parameters'!$E:$E,0),1)</f>
        <v>quinoxfn</v>
      </c>
      <c r="E2474" s="35">
        <v>4545</v>
      </c>
      <c r="F2474" s="41" t="str">
        <f>INDEX('Aquo parameters'!$A$1:$H$6130,MATCH($E2474,'Aquo parameters'!$E:$E,0),2)</f>
        <v>quinoxyfen</v>
      </c>
      <c r="G2474" s="41" t="s">
        <v>112</v>
      </c>
      <c r="H2474" s="241">
        <v>0</v>
      </c>
      <c r="I2474" s="241">
        <v>0</v>
      </c>
      <c r="J2474" s="241">
        <v>1</v>
      </c>
      <c r="K2474" s="20" t="s">
        <v>113</v>
      </c>
      <c r="L2474" s="20" t="s">
        <v>113</v>
      </c>
      <c r="M2474" s="20" t="s">
        <v>114</v>
      </c>
      <c r="O2474" s="20" t="s">
        <v>115</v>
      </c>
      <c r="P2474" s="20" t="str">
        <f t="shared" si="38"/>
        <v>factors.Add(new Factor() { ParameterID = 4545, Key = 2481, StandardizationSet = "Bbk", Parameter = "quinoxfn", Factor_A = 0, Factor_B = 0, Factor_C = 1, IsMetal = false, IsPak = false, IsOrganic = true });</v>
      </c>
    </row>
    <row r="2475" spans="1:16" x14ac:dyDescent="0.25">
      <c r="A2475" s="34">
        <v>2482</v>
      </c>
      <c r="B2475" s="35" t="s">
        <v>111</v>
      </c>
      <c r="D2475" s="215" t="str">
        <f>INDEX('Aquo parameters'!$A$1:$H$6130,MATCH($E2475,'Aquo parameters'!$E:$E,0),1)</f>
        <v>quizlfC2y</v>
      </c>
      <c r="E2475" s="35">
        <v>4546</v>
      </c>
      <c r="F2475" s="41" t="str">
        <f>INDEX('Aquo parameters'!$A$1:$H$6130,MATCH($E2475,'Aquo parameters'!$E:$E,0),2)</f>
        <v>quizalofop-ethyl</v>
      </c>
      <c r="G2475" s="41" t="s">
        <v>112</v>
      </c>
      <c r="H2475" s="241">
        <v>0</v>
      </c>
      <c r="I2475" s="241">
        <v>0</v>
      </c>
      <c r="J2475" s="241">
        <v>1</v>
      </c>
      <c r="K2475" s="20" t="s">
        <v>113</v>
      </c>
      <c r="L2475" s="20" t="s">
        <v>113</v>
      </c>
      <c r="M2475" s="20" t="s">
        <v>114</v>
      </c>
      <c r="O2475" s="20" t="s">
        <v>115</v>
      </c>
      <c r="P2475" s="20" t="str">
        <f t="shared" si="38"/>
        <v>factors.Add(new Factor() { ParameterID = 4546, Key = 2482, StandardizationSet = "Bbk", Parameter = "quizlfC2y", Factor_A = 0, Factor_B = 0, Factor_C = 1, IsMetal = false, IsPak = false, IsOrganic = true });</v>
      </c>
    </row>
    <row r="2476" spans="1:16" x14ac:dyDescent="0.25">
      <c r="A2476" s="34">
        <v>2483</v>
      </c>
      <c r="B2476" s="35" t="s">
        <v>111</v>
      </c>
      <c r="D2476" s="215" t="str">
        <f>INDEX('Aquo parameters'!$A$1:$H$6130,MATCH($E2476,'Aquo parameters'!$E:$E,0),1)</f>
        <v>quizlfp</v>
      </c>
      <c r="E2476" s="35">
        <v>4547</v>
      </c>
      <c r="F2476" s="41" t="str">
        <f>INDEX('Aquo parameters'!$A$1:$H$6130,MATCH($E2476,'Aquo parameters'!$E:$E,0),2)</f>
        <v>quizalofop</v>
      </c>
      <c r="G2476" s="41" t="s">
        <v>112</v>
      </c>
      <c r="H2476" s="241">
        <v>0</v>
      </c>
      <c r="I2476" s="241">
        <v>0</v>
      </c>
      <c r="J2476" s="241">
        <v>1</v>
      </c>
      <c r="K2476" s="20" t="s">
        <v>113</v>
      </c>
      <c r="L2476" s="20" t="s">
        <v>113</v>
      </c>
      <c r="M2476" s="20" t="s">
        <v>114</v>
      </c>
      <c r="O2476" s="20" t="s">
        <v>115</v>
      </c>
      <c r="P2476" s="20" t="str">
        <f t="shared" si="38"/>
        <v>factors.Add(new Factor() { ParameterID = 4547, Key = 2483, StandardizationSet = "Bbk", Parameter = "quizlfp", Factor_A = 0, Factor_B = 0, Factor_C = 1, IsMetal = false, IsPak = false, IsOrganic = true });</v>
      </c>
    </row>
    <row r="2477" spans="1:16" x14ac:dyDescent="0.25">
      <c r="A2477" s="34">
        <v>2484</v>
      </c>
      <c r="B2477" s="35" t="s">
        <v>111</v>
      </c>
      <c r="D2477" s="215" t="str">
        <f>INDEX('Aquo parameters'!$A$1:$H$6130,MATCH($E2477,'Aquo parameters'!$E:$E,0),1)</f>
        <v>quizlfPC2y</v>
      </c>
      <c r="E2477" s="35">
        <v>4548</v>
      </c>
      <c r="F2477" s="41" t="str">
        <f>INDEX('Aquo parameters'!$A$1:$H$6130,MATCH($E2477,'Aquo parameters'!$E:$E,0),2)</f>
        <v>quizalofop-P-ethyl</v>
      </c>
      <c r="G2477" s="41" t="s">
        <v>112</v>
      </c>
      <c r="H2477" s="241">
        <v>0</v>
      </c>
      <c r="I2477" s="241">
        <v>0</v>
      </c>
      <c r="J2477" s="241">
        <v>1</v>
      </c>
      <c r="K2477" s="20" t="s">
        <v>113</v>
      </c>
      <c r="L2477" s="20" t="s">
        <v>113</v>
      </c>
      <c r="M2477" s="20" t="s">
        <v>114</v>
      </c>
      <c r="O2477" s="20" t="s">
        <v>115</v>
      </c>
      <c r="P2477" s="20" t="str">
        <f t="shared" si="38"/>
        <v>factors.Add(new Factor() { ParameterID = 4548, Key = 2484, StandardizationSet = "Bbk", Parameter = "quizlfPC2y", Factor_A = 0, Factor_B = 0, Factor_C = 1, IsMetal = false, IsPak = false, IsOrganic = true });</v>
      </c>
    </row>
    <row r="2478" spans="1:16" x14ac:dyDescent="0.25">
      <c r="A2478" s="34">
        <v>2485</v>
      </c>
      <c r="B2478" s="35" t="s">
        <v>111</v>
      </c>
      <c r="D2478" s="215" t="str">
        <f>INDEX('Aquo parameters'!$A$1:$H$6130,MATCH($E2478,'Aquo parameters'!$E:$E,0),1)</f>
        <v>R1FyC2ol</v>
      </c>
      <c r="E2478" s="35">
        <v>4549</v>
      </c>
      <c r="F2478" s="41" t="str">
        <f>INDEX('Aquo parameters'!$A$1:$H$6130,MATCH($E2478,'Aquo parameters'!$E:$E,0),2)</f>
        <v>(R)-1-fenylethanol</v>
      </c>
      <c r="G2478" s="41" t="s">
        <v>112</v>
      </c>
      <c r="H2478" s="241">
        <v>0</v>
      </c>
      <c r="I2478" s="241">
        <v>0</v>
      </c>
      <c r="J2478" s="241">
        <v>1</v>
      </c>
      <c r="K2478" s="20" t="s">
        <v>113</v>
      </c>
      <c r="L2478" s="20" t="s">
        <v>113</v>
      </c>
      <c r="M2478" s="20" t="s">
        <v>114</v>
      </c>
      <c r="O2478" s="20" t="s">
        <v>115</v>
      </c>
      <c r="P2478" s="20" t="str">
        <f t="shared" si="38"/>
        <v>factors.Add(new Factor() { ParameterID = 4549, Key = 2485, StandardizationSet = "Bbk", Parameter = "R1FyC2ol", Factor_A = 0, Factor_B = 0, Factor_C = 1, IsMetal = false, IsPak = false, IsOrganic = true });</v>
      </c>
    </row>
    <row r="2479" spans="1:16" x14ac:dyDescent="0.25">
      <c r="A2479" s="34">
        <v>2486</v>
      </c>
      <c r="B2479" s="35" t="s">
        <v>111</v>
      </c>
      <c r="D2479" s="215" t="str">
        <f>INDEX('Aquo parameters'!$A$1:$H$6130,MATCH($E2479,'Aquo parameters'!$E:$E,0),1)</f>
        <v>Ra</v>
      </c>
      <c r="E2479" s="35">
        <v>4550</v>
      </c>
      <c r="F2479" s="41" t="str">
        <f>INDEX('Aquo parameters'!$A$1:$H$6130,MATCH($E2479,'Aquo parameters'!$E:$E,0),2)</f>
        <v>radium</v>
      </c>
      <c r="G2479" s="41" t="s">
        <v>112</v>
      </c>
      <c r="H2479" s="241">
        <v>1</v>
      </c>
      <c r="I2479" s="241">
        <v>0</v>
      </c>
      <c r="J2479" s="241">
        <v>0</v>
      </c>
      <c r="K2479" s="20" t="s">
        <v>113</v>
      </c>
      <c r="L2479" s="20" t="s">
        <v>113</v>
      </c>
      <c r="M2479" s="20" t="s">
        <v>113</v>
      </c>
      <c r="O2479" s="20" t="s">
        <v>115</v>
      </c>
      <c r="P2479" s="20" t="str">
        <f t="shared" si="38"/>
        <v>factors.Add(new Factor() { ParameterID = 4550, Key = 2486, StandardizationSet = "Bbk", Parameter = "Ra", Factor_A = 1, Factor_B = 0, Factor_C = 0, IsMetal = false, IsPak = false, IsOrganic = false });</v>
      </c>
    </row>
    <row r="2480" spans="1:16" x14ac:dyDescent="0.25">
      <c r="A2480" s="34">
        <v>2487</v>
      </c>
      <c r="B2480" s="35" t="s">
        <v>111</v>
      </c>
      <c r="D2480" s="215" t="str">
        <f>INDEX('Aquo parameters'!$A$1:$H$6130,MATCH($E2480,'Aquo parameters'!$E:$E,0),1)</f>
        <v>Ra223</v>
      </c>
      <c r="E2480" s="35">
        <v>4551</v>
      </c>
      <c r="F2480" s="41" t="str">
        <f>INDEX('Aquo parameters'!$A$1:$H$6130,MATCH($E2480,'Aquo parameters'!$E:$E,0),2)</f>
        <v>radium 223</v>
      </c>
      <c r="G2480" s="41" t="s">
        <v>112</v>
      </c>
      <c r="H2480" s="241">
        <v>1</v>
      </c>
      <c r="I2480" s="241">
        <v>0</v>
      </c>
      <c r="J2480" s="241">
        <v>0</v>
      </c>
      <c r="K2480" s="20" t="s">
        <v>113</v>
      </c>
      <c r="L2480" s="20" t="s">
        <v>113</v>
      </c>
      <c r="M2480" s="20" t="s">
        <v>113</v>
      </c>
      <c r="O2480" s="20" t="s">
        <v>115</v>
      </c>
      <c r="P2480" s="20" t="str">
        <f t="shared" si="38"/>
        <v>factors.Add(new Factor() { ParameterID = 4551, Key = 2487, StandardizationSet = "Bbk", Parameter = "Ra223", Factor_A = 1, Factor_B = 0, Factor_C = 0, IsMetal = false, IsPak = false, IsOrganic = false });</v>
      </c>
    </row>
    <row r="2481" spans="1:16" x14ac:dyDescent="0.25">
      <c r="A2481" s="34">
        <v>2488</v>
      </c>
      <c r="B2481" s="35" t="s">
        <v>111</v>
      </c>
      <c r="D2481" s="215" t="str">
        <f>INDEX('Aquo parameters'!$A$1:$H$6130,MATCH($E2481,'Aquo parameters'!$E:$E,0),1)</f>
        <v>Ra224</v>
      </c>
      <c r="E2481" s="35">
        <v>4552</v>
      </c>
      <c r="F2481" s="41" t="str">
        <f>INDEX('Aquo parameters'!$A$1:$H$6130,MATCH($E2481,'Aquo parameters'!$E:$E,0),2)</f>
        <v>radium 224</v>
      </c>
      <c r="G2481" s="41" t="s">
        <v>112</v>
      </c>
      <c r="H2481" s="241">
        <v>1</v>
      </c>
      <c r="I2481" s="241">
        <v>0</v>
      </c>
      <c r="J2481" s="241">
        <v>0</v>
      </c>
      <c r="K2481" s="20" t="s">
        <v>113</v>
      </c>
      <c r="L2481" s="20" t="s">
        <v>113</v>
      </c>
      <c r="M2481" s="20" t="s">
        <v>113</v>
      </c>
      <c r="O2481" s="20" t="s">
        <v>115</v>
      </c>
      <c r="P2481" s="20" t="str">
        <f t="shared" si="38"/>
        <v>factors.Add(new Factor() { ParameterID = 4552, Key = 2488, StandardizationSet = "Bbk", Parameter = "Ra224", Factor_A = 1, Factor_B = 0, Factor_C = 0, IsMetal = false, IsPak = false, IsOrganic = false });</v>
      </c>
    </row>
    <row r="2482" spans="1:16" x14ac:dyDescent="0.25">
      <c r="A2482" s="34">
        <v>2489</v>
      </c>
      <c r="B2482" s="35" t="s">
        <v>111</v>
      </c>
      <c r="D2482" s="215" t="str">
        <f>INDEX('Aquo parameters'!$A$1:$H$6130,MATCH($E2482,'Aquo parameters'!$E:$E,0),1)</f>
        <v>Ra225</v>
      </c>
      <c r="E2482" s="35">
        <v>4553</v>
      </c>
      <c r="F2482" s="41" t="str">
        <f>INDEX('Aquo parameters'!$A$1:$H$6130,MATCH($E2482,'Aquo parameters'!$E:$E,0),2)</f>
        <v>radium 225</v>
      </c>
      <c r="G2482" s="41" t="s">
        <v>112</v>
      </c>
      <c r="H2482" s="241">
        <v>1</v>
      </c>
      <c r="I2482" s="241">
        <v>0</v>
      </c>
      <c r="J2482" s="241">
        <v>0</v>
      </c>
      <c r="K2482" s="20" t="s">
        <v>113</v>
      </c>
      <c r="L2482" s="20" t="s">
        <v>113</v>
      </c>
      <c r="M2482" s="20" t="s">
        <v>113</v>
      </c>
      <c r="O2482" s="20" t="s">
        <v>115</v>
      </c>
      <c r="P2482" s="20" t="str">
        <f t="shared" si="38"/>
        <v>factors.Add(new Factor() { ParameterID = 4553, Key = 2489, StandardizationSet = "Bbk", Parameter = "Ra225", Factor_A = 1, Factor_B = 0, Factor_C = 0, IsMetal = false, IsPak = false, IsOrganic = false });</v>
      </c>
    </row>
    <row r="2483" spans="1:16" x14ac:dyDescent="0.25">
      <c r="A2483" s="34">
        <v>2490</v>
      </c>
      <c r="B2483" s="35" t="s">
        <v>111</v>
      </c>
      <c r="D2483" s="215" t="str">
        <f>INDEX('Aquo parameters'!$A$1:$H$6130,MATCH($E2483,'Aquo parameters'!$E:$E,0),1)</f>
        <v>Ra226</v>
      </c>
      <c r="E2483" s="35">
        <v>4554</v>
      </c>
      <c r="F2483" s="41" t="str">
        <f>INDEX('Aquo parameters'!$A$1:$H$6130,MATCH($E2483,'Aquo parameters'!$E:$E,0),2)</f>
        <v>radium 226</v>
      </c>
      <c r="G2483" s="41" t="s">
        <v>112</v>
      </c>
      <c r="H2483" s="241">
        <v>1</v>
      </c>
      <c r="I2483" s="241">
        <v>0</v>
      </c>
      <c r="J2483" s="241">
        <v>0</v>
      </c>
      <c r="K2483" s="20" t="s">
        <v>113</v>
      </c>
      <c r="L2483" s="20" t="s">
        <v>113</v>
      </c>
      <c r="M2483" s="20" t="s">
        <v>113</v>
      </c>
      <c r="O2483" s="20" t="s">
        <v>115</v>
      </c>
      <c r="P2483" s="20" t="str">
        <f t="shared" si="38"/>
        <v>factors.Add(new Factor() { ParameterID = 4554, Key = 2490, StandardizationSet = "Bbk", Parameter = "Ra226", Factor_A = 1, Factor_B = 0, Factor_C = 0, IsMetal = false, IsPak = false, IsOrganic = false });</v>
      </c>
    </row>
    <row r="2484" spans="1:16" x14ac:dyDescent="0.25">
      <c r="A2484" s="34">
        <v>2491</v>
      </c>
      <c r="B2484" s="35" t="s">
        <v>111</v>
      </c>
      <c r="D2484" s="215" t="str">
        <f>INDEX('Aquo parameters'!$A$1:$H$6130,MATCH($E2484,'Aquo parameters'!$E:$E,0),1)</f>
        <v>Ra228</v>
      </c>
      <c r="E2484" s="35">
        <v>4555</v>
      </c>
      <c r="F2484" s="41" t="str">
        <f>INDEX('Aquo parameters'!$A$1:$H$6130,MATCH($E2484,'Aquo parameters'!$E:$E,0),2)</f>
        <v>radium 228</v>
      </c>
      <c r="G2484" s="41" t="s">
        <v>112</v>
      </c>
      <c r="H2484" s="241">
        <v>1</v>
      </c>
      <c r="I2484" s="241">
        <v>0</v>
      </c>
      <c r="J2484" s="241">
        <v>0</v>
      </c>
      <c r="K2484" s="20" t="s">
        <v>113</v>
      </c>
      <c r="L2484" s="20" t="s">
        <v>113</v>
      </c>
      <c r="M2484" s="20" t="s">
        <v>113</v>
      </c>
      <c r="O2484" s="20" t="s">
        <v>115</v>
      </c>
      <c r="P2484" s="20" t="str">
        <f t="shared" si="38"/>
        <v>factors.Add(new Factor() { ParameterID = 4555, Key = 2491, StandardizationSet = "Bbk", Parameter = "Ra228", Factor_A = 1, Factor_B = 0, Factor_C = 0, IsMetal = false, IsPak = false, IsOrganic = false });</v>
      </c>
    </row>
    <row r="2485" spans="1:16" x14ac:dyDescent="0.25">
      <c r="A2485" s="34">
        <v>2492</v>
      </c>
      <c r="B2485" s="35" t="s">
        <v>111</v>
      </c>
      <c r="D2485" s="215" t="str">
        <f>INDEX('Aquo parameters'!$A$1:$H$6130,MATCH($E2485,'Aquo parameters'!$E:$E,0),1)</f>
        <v>rantdne</v>
      </c>
      <c r="E2485" s="35">
        <v>4556</v>
      </c>
      <c r="F2485" s="41" t="str">
        <f>INDEX('Aquo parameters'!$A$1:$H$6130,MATCH($E2485,'Aquo parameters'!$E:$E,0),2)</f>
        <v>ranitidine</v>
      </c>
      <c r="G2485" s="41" t="s">
        <v>112</v>
      </c>
      <c r="H2485" s="241">
        <v>0</v>
      </c>
      <c r="I2485" s="241">
        <v>0</v>
      </c>
      <c r="J2485" s="241">
        <v>1</v>
      </c>
      <c r="K2485" s="20" t="s">
        <v>113</v>
      </c>
      <c r="L2485" s="20" t="s">
        <v>113</v>
      </c>
      <c r="M2485" s="20" t="s">
        <v>114</v>
      </c>
      <c r="O2485" s="20" t="s">
        <v>115</v>
      </c>
      <c r="P2485" s="20" t="str">
        <f t="shared" si="38"/>
        <v>factors.Add(new Factor() { ParameterID = 4556, Key = 2492, StandardizationSet = "Bbk", Parameter = "rantdne", Factor_A = 0, Factor_B = 0, Factor_C = 1, IsMetal = false, IsPak = false, IsOrganic = true });</v>
      </c>
    </row>
    <row r="2486" spans="1:16" x14ac:dyDescent="0.25">
      <c r="A2486" s="34">
        <v>2493</v>
      </c>
      <c r="B2486" s="35" t="s">
        <v>111</v>
      </c>
      <c r="D2486" s="215" t="str">
        <f>INDEX('Aquo parameters'!$A$1:$H$6130,MATCH($E2486,'Aquo parameters'!$E:$E,0),1)</f>
        <v>Rb86</v>
      </c>
      <c r="E2486" s="35">
        <v>4557</v>
      </c>
      <c r="F2486" s="41" t="str">
        <f>INDEX('Aquo parameters'!$A$1:$H$6130,MATCH($E2486,'Aquo parameters'!$E:$E,0),2)</f>
        <v>rubidium 86</v>
      </c>
      <c r="G2486" s="41" t="s">
        <v>112</v>
      </c>
      <c r="H2486" s="241">
        <v>1</v>
      </c>
      <c r="I2486" s="241">
        <v>0</v>
      </c>
      <c r="J2486" s="241">
        <v>0</v>
      </c>
      <c r="K2486" s="20" t="s">
        <v>113</v>
      </c>
      <c r="L2486" s="20" t="s">
        <v>113</v>
      </c>
      <c r="M2486" s="20" t="s">
        <v>113</v>
      </c>
      <c r="O2486" s="20" t="s">
        <v>115</v>
      </c>
      <c r="P2486" s="20" t="str">
        <f t="shared" si="38"/>
        <v>factors.Add(new Factor() { ParameterID = 4557, Key = 2493, StandardizationSet = "Bbk", Parameter = "Rb86", Factor_A = 1, Factor_B = 0, Factor_C = 0, IsMetal = false, IsPak = false, IsOrganic = false });</v>
      </c>
    </row>
    <row r="2487" spans="1:16" x14ac:dyDescent="0.25">
      <c r="A2487" s="34">
        <v>2494</v>
      </c>
      <c r="B2487" s="35" t="s">
        <v>111</v>
      </c>
      <c r="D2487" s="215" t="str">
        <f>INDEX('Aquo parameters'!$A$1:$H$6130,MATCH($E2487,'Aquo parameters'!$E:$E,0),1)</f>
        <v>RDX</v>
      </c>
      <c r="E2487" s="35">
        <v>4558</v>
      </c>
      <c r="F2487" s="41" t="str">
        <f>INDEX('Aquo parameters'!$A$1:$H$6130,MATCH($E2487,'Aquo parameters'!$E:$E,0),2)</f>
        <v>hexahydro-1,3,5-trinitro-1,3,5-triazin (RDX)</v>
      </c>
      <c r="G2487" s="41" t="s">
        <v>112</v>
      </c>
      <c r="H2487" s="241">
        <v>0</v>
      </c>
      <c r="I2487" s="241">
        <v>0</v>
      </c>
      <c r="J2487" s="241">
        <v>1</v>
      </c>
      <c r="K2487" s="20" t="s">
        <v>113</v>
      </c>
      <c r="L2487" s="20" t="s">
        <v>113</v>
      </c>
      <c r="M2487" s="20" t="s">
        <v>114</v>
      </c>
      <c r="O2487" s="20" t="s">
        <v>115</v>
      </c>
      <c r="P2487" s="20" t="str">
        <f t="shared" si="38"/>
        <v>factors.Add(new Factor() { ParameterID = 4558, Key = 2494, StandardizationSet = "Bbk", Parameter = "RDX", Factor_A = 0, Factor_B = 0, Factor_C = 1, IsMetal = false, IsPak = false, IsOrganic = true });</v>
      </c>
    </row>
    <row r="2488" spans="1:16" x14ac:dyDescent="0.25">
      <c r="A2488" s="34">
        <v>2495</v>
      </c>
      <c r="B2488" s="35" t="s">
        <v>111</v>
      </c>
      <c r="D2488" s="215" t="str">
        <f>INDEX('Aquo parameters'!$A$1:$H$6130,MATCH($E2488,'Aquo parameters'!$E:$E,0),1)</f>
        <v>Re</v>
      </c>
      <c r="E2488" s="35">
        <v>4559</v>
      </c>
      <c r="F2488" s="41" t="str">
        <f>INDEX('Aquo parameters'!$A$1:$H$6130,MATCH($E2488,'Aquo parameters'!$E:$E,0),2)</f>
        <v>renium</v>
      </c>
      <c r="G2488" s="41" t="s">
        <v>112</v>
      </c>
      <c r="H2488" s="241">
        <v>1</v>
      </c>
      <c r="I2488" s="241">
        <v>0</v>
      </c>
      <c r="J2488" s="241">
        <v>0</v>
      </c>
      <c r="K2488" s="20" t="s">
        <v>114</v>
      </c>
      <c r="L2488" s="20" t="s">
        <v>113</v>
      </c>
      <c r="M2488" s="20" t="s">
        <v>113</v>
      </c>
      <c r="O2488" s="20" t="s">
        <v>115</v>
      </c>
      <c r="P2488" s="20" t="str">
        <f t="shared" si="38"/>
        <v>factors.Add(new Factor() { ParameterID = 4559, Key = 2495, StandardizationSet = "Bbk", Parameter = "Re", Factor_A = 1, Factor_B = 0, Factor_C = 0, IsMetal = true, IsPak = false, IsOrganic = false });</v>
      </c>
    </row>
    <row r="2489" spans="1:16" x14ac:dyDescent="0.25">
      <c r="A2489" s="34">
        <v>2496</v>
      </c>
      <c r="B2489" s="35" t="s">
        <v>111</v>
      </c>
      <c r="D2489" s="215" t="str">
        <f>INDEX('Aquo parameters'!$A$1:$H$6130,MATCH($E2489,'Aquo parameters'!$E:$E,0),1)</f>
        <v>Re186</v>
      </c>
      <c r="E2489" s="35">
        <v>4560</v>
      </c>
      <c r="F2489" s="41" t="str">
        <f>INDEX('Aquo parameters'!$A$1:$H$6130,MATCH($E2489,'Aquo parameters'!$E:$E,0),2)</f>
        <v>rhenium 186</v>
      </c>
      <c r="G2489" s="41" t="s">
        <v>112</v>
      </c>
      <c r="H2489" s="241">
        <v>1</v>
      </c>
      <c r="I2489" s="241">
        <v>0</v>
      </c>
      <c r="J2489" s="241">
        <v>0</v>
      </c>
      <c r="K2489" s="20" t="s">
        <v>113</v>
      </c>
      <c r="L2489" s="20" t="s">
        <v>113</v>
      </c>
      <c r="M2489" s="20" t="s">
        <v>113</v>
      </c>
      <c r="O2489" s="20" t="s">
        <v>115</v>
      </c>
      <c r="P2489" s="20" t="str">
        <f t="shared" si="38"/>
        <v>factors.Add(new Factor() { ParameterID = 4560, Key = 2496, StandardizationSet = "Bbk", Parameter = "Re186", Factor_A = 1, Factor_B = 0, Factor_C = 0, IsMetal = false, IsPak = false, IsOrganic = false });</v>
      </c>
    </row>
    <row r="2490" spans="1:16" x14ac:dyDescent="0.25">
      <c r="A2490" s="34">
        <v>2497</v>
      </c>
      <c r="B2490" s="35" t="s">
        <v>111</v>
      </c>
      <c r="D2490" s="215" t="str">
        <f>INDEX('Aquo parameters'!$A$1:$H$6130,MATCH($E2490,'Aquo parameters'!$E:$E,0),1)</f>
        <v>repgnde</v>
      </c>
      <c r="E2490" s="35">
        <v>4564</v>
      </c>
      <c r="F2490" s="41" t="str">
        <f>INDEX('Aquo parameters'!$A$1:$H$6130,MATCH($E2490,'Aquo parameters'!$E:$E,0),2)</f>
        <v>repaglinide</v>
      </c>
      <c r="G2490" s="41" t="s">
        <v>112</v>
      </c>
      <c r="H2490" s="241">
        <v>0</v>
      </c>
      <c r="I2490" s="241">
        <v>0</v>
      </c>
      <c r="J2490" s="241">
        <v>1</v>
      </c>
      <c r="K2490" s="20" t="s">
        <v>113</v>
      </c>
      <c r="L2490" s="20" t="s">
        <v>113</v>
      </c>
      <c r="M2490" s="20" t="s">
        <v>114</v>
      </c>
      <c r="O2490" s="20" t="s">
        <v>115</v>
      </c>
      <c r="P2490" s="20" t="str">
        <f t="shared" ref="P2490:P2553" si="39">"factors.Add(new Factor() { ParameterID = " &amp; E2490 &amp; ", Key = " &amp; A2490 &amp; ", StandardizationSet = """ &amp; B2490 &amp; """, Parameter = """ &amp; D2490 &amp; """, Factor_A = " &amp; H2490 &amp; ", Factor_B = " &amp; I2490 &amp; ", Factor_C = " &amp; J2490 &amp; ", IsMetal = "&amp; K2490 &amp;", IsPak = "&amp; L2490 &amp;", IsOrganic = "&amp; M2490 &amp;" });"</f>
        <v>factors.Add(new Factor() { ParameterID = 4564, Key = 2497, StandardizationSet = "Bbk", Parameter = "repgnde", Factor_A = 0, Factor_B = 0, Factor_C = 1, IsMetal = false, IsPak = false, IsOrganic = true });</v>
      </c>
    </row>
    <row r="2491" spans="1:16" x14ac:dyDescent="0.25">
      <c r="A2491" s="34">
        <v>2498</v>
      </c>
      <c r="B2491" s="35" t="s">
        <v>111</v>
      </c>
      <c r="D2491" s="215" t="str">
        <f>INDEX('Aquo parameters'!$A$1:$H$6130,MATCH($E2491,'Aquo parameters'!$E:$E,0),1)</f>
        <v>Rf</v>
      </c>
      <c r="E2491" s="35">
        <v>4567</v>
      </c>
      <c r="F2491" s="41" t="str">
        <f>INDEX('Aquo parameters'!$A$1:$H$6130,MATCH($E2491,'Aquo parameters'!$E:$E,0),2)</f>
        <v>rutherfordium</v>
      </c>
      <c r="G2491" s="41" t="s">
        <v>112</v>
      </c>
      <c r="H2491" s="241">
        <v>1</v>
      </c>
      <c r="I2491" s="241">
        <v>0</v>
      </c>
      <c r="J2491" s="241">
        <v>0</v>
      </c>
      <c r="K2491" s="20" t="s">
        <v>114</v>
      </c>
      <c r="L2491" s="20" t="s">
        <v>113</v>
      </c>
      <c r="M2491" s="20" t="s">
        <v>113</v>
      </c>
      <c r="O2491" s="20" t="s">
        <v>115</v>
      </c>
      <c r="P2491" s="20" t="str">
        <f t="shared" si="39"/>
        <v>factors.Add(new Factor() { ParameterID = 4567, Key = 2498, StandardizationSet = "Bbk", Parameter = "Rf", Factor_A = 1, Factor_B = 0, Factor_C = 0, IsMetal = true, IsPak = false, IsOrganic = false });</v>
      </c>
    </row>
    <row r="2492" spans="1:16" x14ac:dyDescent="0.25">
      <c r="A2492" s="34">
        <v>2499</v>
      </c>
      <c r="B2492" s="35" t="s">
        <v>111</v>
      </c>
      <c r="D2492" s="215" t="str">
        <f>INDEX('Aquo parameters'!$A$1:$H$6130,MATCH($E2492,'Aquo parameters'!$E:$E,0),1)</f>
        <v>Rg</v>
      </c>
      <c r="E2492" s="35">
        <v>4568</v>
      </c>
      <c r="F2492" s="41" t="str">
        <f>INDEX('Aquo parameters'!$A$1:$H$6130,MATCH($E2492,'Aquo parameters'!$E:$E,0),2)</f>
        <v>roentgenium</v>
      </c>
      <c r="G2492" s="41" t="s">
        <v>112</v>
      </c>
      <c r="H2492" s="241">
        <v>1</v>
      </c>
      <c r="I2492" s="241">
        <v>0</v>
      </c>
      <c r="J2492" s="241">
        <v>0</v>
      </c>
      <c r="K2492" s="20" t="s">
        <v>113</v>
      </c>
      <c r="L2492" s="20" t="s">
        <v>113</v>
      </c>
      <c r="M2492" s="20" t="s">
        <v>113</v>
      </c>
      <c r="O2492" s="20" t="s">
        <v>115</v>
      </c>
      <c r="P2492" s="20" t="str">
        <f t="shared" si="39"/>
        <v>factors.Add(new Factor() { ParameterID = 4568, Key = 2499, StandardizationSet = "Bbk", Parameter = "Rg", Factor_A = 1, Factor_B = 0, Factor_C = 0, IsMetal = false, IsPak = false, IsOrganic = false });</v>
      </c>
    </row>
    <row r="2493" spans="1:16" x14ac:dyDescent="0.25">
      <c r="A2493" s="34">
        <v>2500</v>
      </c>
      <c r="B2493" s="35" t="s">
        <v>111</v>
      </c>
      <c r="D2493" s="215" t="str">
        <f>INDEX('Aquo parameters'!$A$1:$H$6130,MATCH($E2493,'Aquo parameters'!$E:$E,0),1)</f>
        <v>rhodnne</v>
      </c>
      <c r="E2493" s="35">
        <v>4569</v>
      </c>
      <c r="F2493" s="41" t="str">
        <f>INDEX('Aquo parameters'!$A$1:$H$6130,MATCH($E2493,'Aquo parameters'!$E:$E,0),2)</f>
        <v>rhodanine</v>
      </c>
      <c r="G2493" s="41" t="s">
        <v>112</v>
      </c>
      <c r="H2493" s="241">
        <v>0</v>
      </c>
      <c r="I2493" s="241">
        <v>0</v>
      </c>
      <c r="J2493" s="241">
        <v>1</v>
      </c>
      <c r="K2493" s="20" t="s">
        <v>113</v>
      </c>
      <c r="L2493" s="20" t="s">
        <v>113</v>
      </c>
      <c r="M2493" s="20" t="s">
        <v>114</v>
      </c>
      <c r="O2493" s="20" t="s">
        <v>115</v>
      </c>
      <c r="P2493" s="20" t="str">
        <f t="shared" si="39"/>
        <v>factors.Add(new Factor() { ParameterID = 4569, Key = 2500, StandardizationSet = "Bbk", Parameter = "rhodnne", Factor_A = 0, Factor_B = 0, Factor_C = 1, IsMetal = false, IsPak = false, IsOrganic = true });</v>
      </c>
    </row>
    <row r="2494" spans="1:16" x14ac:dyDescent="0.25">
      <c r="A2494" s="34">
        <v>2501</v>
      </c>
      <c r="B2494" s="35" t="s">
        <v>111</v>
      </c>
      <c r="D2494" s="215" t="str">
        <f>INDEX('Aquo parameters'!$A$1:$H$6130,MATCH($E2494,'Aquo parameters'!$E:$E,0),1)</f>
        <v>rimsfrn</v>
      </c>
      <c r="E2494" s="35">
        <v>4570</v>
      </c>
      <c r="F2494" s="41" t="str">
        <f>INDEX('Aquo parameters'!$A$1:$H$6130,MATCH($E2494,'Aquo parameters'!$E:$E,0),2)</f>
        <v>rimsulfuron</v>
      </c>
      <c r="G2494" s="41" t="s">
        <v>112</v>
      </c>
      <c r="H2494" s="241">
        <v>0</v>
      </c>
      <c r="I2494" s="241">
        <v>0</v>
      </c>
      <c r="J2494" s="241">
        <v>1</v>
      </c>
      <c r="K2494" s="20" t="s">
        <v>113</v>
      </c>
      <c r="L2494" s="20" t="s">
        <v>113</v>
      </c>
      <c r="M2494" s="20" t="s">
        <v>114</v>
      </c>
      <c r="O2494" s="20" t="s">
        <v>115</v>
      </c>
      <c r="P2494" s="20" t="str">
        <f t="shared" si="39"/>
        <v>factors.Add(new Factor() { ParameterID = 4570, Key = 2501, StandardizationSet = "Bbk", Parameter = "rimsfrn", Factor_A = 0, Factor_B = 0, Factor_C = 1, IsMetal = false, IsPak = false, IsOrganic = true });</v>
      </c>
    </row>
    <row r="2495" spans="1:16" x14ac:dyDescent="0.25">
      <c r="A2495" s="34">
        <v>2502</v>
      </c>
      <c r="B2495" s="35" t="s">
        <v>111</v>
      </c>
      <c r="D2495" s="215" t="str">
        <f>INDEX('Aquo parameters'!$A$1:$H$6130,MATCH($E2495,'Aquo parameters'!$E:$E,0),1)</f>
        <v>risprdne</v>
      </c>
      <c r="E2495" s="35">
        <v>4572</v>
      </c>
      <c r="F2495" s="41" t="str">
        <f>INDEX('Aquo parameters'!$A$1:$H$6130,MATCH($E2495,'Aquo parameters'!$E:$E,0),2)</f>
        <v>risperidone</v>
      </c>
      <c r="G2495" s="41" t="s">
        <v>112</v>
      </c>
      <c r="H2495" s="241">
        <v>0</v>
      </c>
      <c r="I2495" s="241">
        <v>0</v>
      </c>
      <c r="J2495" s="241">
        <v>1</v>
      </c>
      <c r="K2495" s="20" t="s">
        <v>113</v>
      </c>
      <c r="L2495" s="20" t="s">
        <v>113</v>
      </c>
      <c r="M2495" s="20" t="s">
        <v>114</v>
      </c>
      <c r="O2495" s="20" t="s">
        <v>115</v>
      </c>
      <c r="P2495" s="20" t="str">
        <f t="shared" si="39"/>
        <v>factors.Add(new Factor() { ParameterID = 4572, Key = 2502, StandardizationSet = "Bbk", Parameter = "risprdne", Factor_A = 0, Factor_B = 0, Factor_C = 1, IsMetal = false, IsPak = false, IsOrganic = true });</v>
      </c>
    </row>
    <row r="2496" spans="1:16" x14ac:dyDescent="0.25">
      <c r="A2496" s="34">
        <v>2503</v>
      </c>
      <c r="B2496" s="35" t="s">
        <v>111</v>
      </c>
      <c r="D2496" s="215" t="str">
        <f>INDEX('Aquo parameters'!$A$1:$H$6130,MATCH($E2496,'Aquo parameters'!$E:$E,0),1)</f>
        <v>Rn</v>
      </c>
      <c r="E2496" s="35">
        <v>4573</v>
      </c>
      <c r="F2496" s="41" t="str">
        <f>INDEX('Aquo parameters'!$A$1:$H$6130,MATCH($E2496,'Aquo parameters'!$E:$E,0),2)</f>
        <v>radon</v>
      </c>
      <c r="G2496" s="41" t="s">
        <v>112</v>
      </c>
      <c r="H2496" s="241">
        <v>1</v>
      </c>
      <c r="I2496" s="241">
        <v>0</v>
      </c>
      <c r="J2496" s="241">
        <v>0</v>
      </c>
      <c r="K2496" s="20" t="s">
        <v>113</v>
      </c>
      <c r="L2496" s="20" t="s">
        <v>113</v>
      </c>
      <c r="M2496" s="20" t="s">
        <v>113</v>
      </c>
      <c r="O2496" s="20" t="s">
        <v>115</v>
      </c>
      <c r="P2496" s="20" t="str">
        <f t="shared" si="39"/>
        <v>factors.Add(new Factor() { ParameterID = 4573, Key = 2503, StandardizationSet = "Bbk", Parameter = "Rn", Factor_A = 1, Factor_B = 0, Factor_C = 0, IsMetal = false, IsPak = false, IsOrganic = false });</v>
      </c>
    </row>
    <row r="2497" spans="1:16" x14ac:dyDescent="0.25">
      <c r="A2497" s="34">
        <v>2504</v>
      </c>
      <c r="B2497" s="35" t="s">
        <v>111</v>
      </c>
      <c r="D2497" s="215" t="str">
        <f>INDEX('Aquo parameters'!$A$1:$H$6130,MATCH($E2497,'Aquo parameters'!$E:$E,0),1)</f>
        <v>rondzl</v>
      </c>
      <c r="E2497" s="35">
        <v>4574</v>
      </c>
      <c r="F2497" s="41" t="str">
        <f>INDEX('Aquo parameters'!$A$1:$H$6130,MATCH($E2497,'Aquo parameters'!$E:$E,0),2)</f>
        <v>ronidazol</v>
      </c>
      <c r="G2497" s="41" t="s">
        <v>112</v>
      </c>
      <c r="H2497" s="241">
        <v>0</v>
      </c>
      <c r="I2497" s="241">
        <v>0</v>
      </c>
      <c r="J2497" s="241">
        <v>1</v>
      </c>
      <c r="K2497" s="20" t="s">
        <v>113</v>
      </c>
      <c r="L2497" s="20" t="s">
        <v>113</v>
      </c>
      <c r="M2497" s="20" t="s">
        <v>114</v>
      </c>
      <c r="O2497" s="20" t="s">
        <v>115</v>
      </c>
      <c r="P2497" s="20" t="str">
        <f t="shared" si="39"/>
        <v>factors.Add(new Factor() { ParameterID = 4574, Key = 2504, StandardizationSet = "Bbk", Parameter = "rondzl", Factor_A = 0, Factor_B = 0, Factor_C = 1, IsMetal = false, IsPak = false, IsOrganic = true });</v>
      </c>
    </row>
    <row r="2498" spans="1:16" x14ac:dyDescent="0.25">
      <c r="A2498" s="34">
        <v>2505</v>
      </c>
      <c r="B2498" s="35" t="s">
        <v>111</v>
      </c>
      <c r="D2498" s="215" t="str">
        <f>INDEX('Aquo parameters'!$A$1:$H$6130,MATCH($E2498,'Aquo parameters'!$E:$E,0),1)</f>
        <v>rosvstne</v>
      </c>
      <c r="E2498" s="35">
        <v>4575</v>
      </c>
      <c r="F2498" s="41" t="str">
        <f>INDEX('Aquo parameters'!$A$1:$H$6130,MATCH($E2498,'Aquo parameters'!$E:$E,0),2)</f>
        <v>rosuvastatine</v>
      </c>
      <c r="G2498" s="41" t="s">
        <v>112</v>
      </c>
      <c r="H2498" s="241">
        <v>0</v>
      </c>
      <c r="I2498" s="241">
        <v>0</v>
      </c>
      <c r="J2498" s="241">
        <v>1</v>
      </c>
      <c r="K2498" s="20" t="s">
        <v>113</v>
      </c>
      <c r="L2498" s="20" t="s">
        <v>113</v>
      </c>
      <c r="M2498" s="20" t="s">
        <v>114</v>
      </c>
      <c r="O2498" s="20" t="s">
        <v>115</v>
      </c>
      <c r="P2498" s="20" t="str">
        <f t="shared" si="39"/>
        <v>factors.Add(new Factor() { ParameterID = 4575, Key = 2505, StandardizationSet = "Bbk", Parameter = "rosvstne", Factor_A = 0, Factor_B = 0, Factor_C = 1, IsMetal = false, IsPak = false, IsOrganic = true });</v>
      </c>
    </row>
    <row r="2499" spans="1:16" x14ac:dyDescent="0.25">
      <c r="A2499" s="34">
        <v>2506</v>
      </c>
      <c r="B2499" s="35" t="s">
        <v>111</v>
      </c>
      <c r="D2499" s="215" t="str">
        <f>INDEX('Aquo parameters'!$A$1:$H$6130,MATCH($E2499,'Aquo parameters'!$E:$E,0),1)</f>
        <v>rotnn</v>
      </c>
      <c r="E2499" s="35">
        <v>4576</v>
      </c>
      <c r="F2499" s="41" t="str">
        <f>INDEX('Aquo parameters'!$A$1:$H$6130,MATCH($E2499,'Aquo parameters'!$E:$E,0),2)</f>
        <v>rotenon</v>
      </c>
      <c r="G2499" s="41" t="s">
        <v>112</v>
      </c>
      <c r="H2499" s="241">
        <v>0</v>
      </c>
      <c r="I2499" s="241">
        <v>0</v>
      </c>
      <c r="J2499" s="241">
        <v>1</v>
      </c>
      <c r="K2499" s="20" t="s">
        <v>113</v>
      </c>
      <c r="L2499" s="20" t="s">
        <v>113</v>
      </c>
      <c r="M2499" s="20" t="s">
        <v>114</v>
      </c>
      <c r="O2499" s="20" t="s">
        <v>115</v>
      </c>
      <c r="P2499" s="20" t="str">
        <f t="shared" si="39"/>
        <v>factors.Add(new Factor() { ParameterID = 4576, Key = 2506, StandardizationSet = "Bbk", Parameter = "rotnn", Factor_A = 0, Factor_B = 0, Factor_C = 1, IsMetal = false, IsPak = false, IsOrganic = true });</v>
      </c>
    </row>
    <row r="2500" spans="1:16" x14ac:dyDescent="0.25">
      <c r="A2500" s="34">
        <v>2507</v>
      </c>
      <c r="B2500" s="35" t="s">
        <v>111</v>
      </c>
      <c r="D2500" s="215" t="str">
        <f>INDEX('Aquo parameters'!$A$1:$H$6130,MATCH($E2500,'Aquo parameters'!$E:$E,0),1)</f>
        <v>Ru</v>
      </c>
      <c r="E2500" s="35">
        <v>4577</v>
      </c>
      <c r="F2500" s="41" t="str">
        <f>INDEX('Aquo parameters'!$A$1:$H$6130,MATCH($E2500,'Aquo parameters'!$E:$E,0),2)</f>
        <v>ruthenium</v>
      </c>
      <c r="G2500" s="41" t="s">
        <v>112</v>
      </c>
      <c r="H2500" s="241">
        <v>1</v>
      </c>
      <c r="I2500" s="241">
        <v>0</v>
      </c>
      <c r="J2500" s="241">
        <v>0</v>
      </c>
      <c r="K2500" s="20" t="s">
        <v>114</v>
      </c>
      <c r="L2500" s="20" t="s">
        <v>113</v>
      </c>
      <c r="M2500" s="20" t="s">
        <v>113</v>
      </c>
      <c r="O2500" s="20" t="s">
        <v>115</v>
      </c>
      <c r="P2500" s="20" t="str">
        <f t="shared" si="39"/>
        <v>factors.Add(new Factor() { ParameterID = 4577, Key = 2507, StandardizationSet = "Bbk", Parameter = "Ru", Factor_A = 1, Factor_B = 0, Factor_C = 0, IsMetal = true, IsPak = false, IsOrganic = false });</v>
      </c>
    </row>
    <row r="2501" spans="1:16" x14ac:dyDescent="0.25">
      <c r="A2501" s="34">
        <v>2508</v>
      </c>
      <c r="B2501" s="35" t="s">
        <v>111</v>
      </c>
      <c r="D2501" s="215" t="str">
        <f>INDEX('Aquo parameters'!$A$1:$H$6130,MATCH($E2501,'Aquo parameters'!$E:$E,0),1)</f>
        <v>Ru103</v>
      </c>
      <c r="E2501" s="35">
        <v>4578</v>
      </c>
      <c r="F2501" s="41" t="str">
        <f>INDEX('Aquo parameters'!$A$1:$H$6130,MATCH($E2501,'Aquo parameters'!$E:$E,0),2)</f>
        <v>ruthenium 103</v>
      </c>
      <c r="G2501" s="41" t="s">
        <v>112</v>
      </c>
      <c r="H2501" s="241">
        <v>1</v>
      </c>
      <c r="I2501" s="241">
        <v>0</v>
      </c>
      <c r="J2501" s="241">
        <v>0</v>
      </c>
      <c r="K2501" s="20" t="s">
        <v>113</v>
      </c>
      <c r="L2501" s="20" t="s">
        <v>113</v>
      </c>
      <c r="M2501" s="20" t="s">
        <v>113</v>
      </c>
      <c r="O2501" s="20" t="s">
        <v>115</v>
      </c>
      <c r="P2501" s="20" t="str">
        <f t="shared" si="39"/>
        <v>factors.Add(new Factor() { ParameterID = 4578, Key = 2508, StandardizationSet = "Bbk", Parameter = "Ru103", Factor_A = 1, Factor_B = 0, Factor_C = 0, IsMetal = false, IsPak = false, IsOrganic = false });</v>
      </c>
    </row>
    <row r="2502" spans="1:16" x14ac:dyDescent="0.25">
      <c r="A2502" s="34">
        <v>2509</v>
      </c>
      <c r="B2502" s="35" t="s">
        <v>111</v>
      </c>
      <c r="D2502" s="215" t="str">
        <f>INDEX('Aquo parameters'!$A$1:$H$6130,MATCH($E2502,'Aquo parameters'!$E:$E,0),1)</f>
        <v>Ru106</v>
      </c>
      <c r="E2502" s="35">
        <v>4579</v>
      </c>
      <c r="F2502" s="41" t="str">
        <f>INDEX('Aquo parameters'!$A$1:$H$6130,MATCH($E2502,'Aquo parameters'!$E:$E,0),2)</f>
        <v>ruthenium 106</v>
      </c>
      <c r="G2502" s="41" t="s">
        <v>112</v>
      </c>
      <c r="H2502" s="241">
        <v>1</v>
      </c>
      <c r="I2502" s="241">
        <v>0</v>
      </c>
      <c r="J2502" s="241">
        <v>0</v>
      </c>
      <c r="K2502" s="20" t="s">
        <v>113</v>
      </c>
      <c r="L2502" s="20" t="s">
        <v>113</v>
      </c>
      <c r="M2502" s="20" t="s">
        <v>113</v>
      </c>
      <c r="O2502" s="20" t="s">
        <v>115</v>
      </c>
      <c r="P2502" s="20" t="str">
        <f t="shared" si="39"/>
        <v>factors.Add(new Factor() { ParameterID = 4579, Key = 2509, StandardizationSet = "Bbk", Parameter = "Ru106", Factor_A = 1, Factor_B = 0, Factor_C = 0, IsMetal = false, IsPak = false, IsOrganic = false });</v>
      </c>
    </row>
    <row r="2503" spans="1:16" x14ac:dyDescent="0.25">
      <c r="A2503" s="34">
        <v>2510</v>
      </c>
      <c r="B2503" s="35" t="s">
        <v>111</v>
      </c>
      <c r="D2503" s="215" t="str">
        <f>INDEX('Aquo parameters'!$A$1:$H$6130,MATCH($E2503,'Aquo parameters'!$E:$E,0),1)</f>
        <v>saccrne</v>
      </c>
      <c r="E2503" s="35">
        <v>4587</v>
      </c>
      <c r="F2503" s="41" t="str">
        <f>INDEX('Aquo parameters'!$A$1:$H$6130,MATCH($E2503,'Aquo parameters'!$E:$E,0),2)</f>
        <v>saccharine</v>
      </c>
      <c r="G2503" s="41" t="s">
        <v>112</v>
      </c>
      <c r="H2503" s="241">
        <v>0</v>
      </c>
      <c r="I2503" s="241">
        <v>0</v>
      </c>
      <c r="J2503" s="241">
        <v>1</v>
      </c>
      <c r="K2503" s="20" t="s">
        <v>113</v>
      </c>
      <c r="L2503" s="20" t="s">
        <v>113</v>
      </c>
      <c r="M2503" s="20" t="s">
        <v>114</v>
      </c>
      <c r="O2503" s="20" t="s">
        <v>115</v>
      </c>
      <c r="P2503" s="20" t="str">
        <f t="shared" si="39"/>
        <v>factors.Add(new Factor() { ParameterID = 4587, Key = 2510, StandardizationSet = "Bbk", Parameter = "saccrne", Factor_A = 0, Factor_B = 0, Factor_C = 1, IsMetal = false, IsPak = false, IsOrganic = true });</v>
      </c>
    </row>
    <row r="2504" spans="1:16" x14ac:dyDescent="0.25">
      <c r="A2504" s="34">
        <v>2511</v>
      </c>
      <c r="B2504" s="35" t="s">
        <v>111</v>
      </c>
      <c r="D2504" s="215" t="str">
        <f>INDEX('Aquo parameters'!$A$1:$H$6130,MATCH($E2504,'Aquo parameters'!$E:$E,0),1)</f>
        <v>saccrse</v>
      </c>
      <c r="E2504" s="35">
        <v>4588</v>
      </c>
      <c r="F2504" s="41" t="str">
        <f>INDEX('Aquo parameters'!$A$1:$H$6130,MATCH($E2504,'Aquo parameters'!$E:$E,0),2)</f>
        <v>saccharose</v>
      </c>
      <c r="G2504" s="41" t="s">
        <v>112</v>
      </c>
      <c r="H2504" s="241">
        <v>0</v>
      </c>
      <c r="I2504" s="241">
        <v>0</v>
      </c>
      <c r="J2504" s="241">
        <v>1</v>
      </c>
      <c r="K2504" s="20" t="s">
        <v>113</v>
      </c>
      <c r="L2504" s="20" t="s">
        <v>113</v>
      </c>
      <c r="M2504" s="20" t="s">
        <v>114</v>
      </c>
      <c r="O2504" s="20" t="s">
        <v>115</v>
      </c>
      <c r="P2504" s="20" t="str">
        <f t="shared" si="39"/>
        <v>factors.Add(new Factor() { ParameterID = 4588, Key = 2511, StandardizationSet = "Bbk", Parameter = "saccrse", Factor_A = 0, Factor_B = 0, Factor_C = 1, IsMetal = false, IsPak = false, IsOrganic = true });</v>
      </c>
    </row>
    <row r="2505" spans="1:16" x14ac:dyDescent="0.25">
      <c r="A2505" s="34">
        <v>2512</v>
      </c>
      <c r="B2505" s="35" t="s">
        <v>111</v>
      </c>
      <c r="D2505" s="215" t="str">
        <f>INDEX('Aquo parameters'!$A$1:$H$6130,MATCH($E2505,'Aquo parameters'!$E:$E,0),1)</f>
        <v>salbtml</v>
      </c>
      <c r="E2505" s="35">
        <v>4589</v>
      </c>
      <c r="F2505" s="41" t="str">
        <f>INDEX('Aquo parameters'!$A$1:$H$6130,MATCH($E2505,'Aquo parameters'!$E:$E,0),2)</f>
        <v>salbutamol</v>
      </c>
      <c r="G2505" s="41" t="s">
        <v>112</v>
      </c>
      <c r="H2505" s="241">
        <v>0</v>
      </c>
      <c r="I2505" s="241">
        <v>0</v>
      </c>
      <c r="J2505" s="241">
        <v>1</v>
      </c>
      <c r="K2505" s="20" t="s">
        <v>113</v>
      </c>
      <c r="L2505" s="20" t="s">
        <v>113</v>
      </c>
      <c r="M2505" s="20" t="s">
        <v>114</v>
      </c>
      <c r="O2505" s="20" t="s">
        <v>115</v>
      </c>
      <c r="P2505" s="20" t="str">
        <f t="shared" si="39"/>
        <v>factors.Add(new Factor() { ParameterID = 4589, Key = 2512, StandardizationSet = "Bbk", Parameter = "salbtml", Factor_A = 0, Factor_B = 0, Factor_C = 1, IsMetal = false, IsPak = false, IsOrganic = true });</v>
      </c>
    </row>
    <row r="2506" spans="1:16" x14ac:dyDescent="0.25">
      <c r="A2506" s="34">
        <v>2513</v>
      </c>
      <c r="B2506" s="35" t="s">
        <v>111</v>
      </c>
      <c r="D2506" s="215" t="str">
        <f>INDEX('Aquo parameters'!$A$1:$H$6130,MATCH($E2506,'Aquo parameters'!$E:$E,0),1)</f>
        <v>salczr</v>
      </c>
      <c r="E2506" s="35">
        <v>4590</v>
      </c>
      <c r="F2506" s="41" t="str">
        <f>INDEX('Aquo parameters'!$A$1:$H$6130,MATCH($E2506,'Aquo parameters'!$E:$E,0),2)</f>
        <v>salicylzuur</v>
      </c>
      <c r="G2506" s="41" t="s">
        <v>112</v>
      </c>
      <c r="H2506" s="251">
        <v>0</v>
      </c>
      <c r="I2506" s="251">
        <v>0</v>
      </c>
      <c r="J2506" s="251">
        <v>1</v>
      </c>
      <c r="K2506" s="234" t="s">
        <v>113</v>
      </c>
      <c r="L2506" s="234" t="s">
        <v>113</v>
      </c>
      <c r="M2506" s="234" t="s">
        <v>114</v>
      </c>
      <c r="O2506" s="20" t="s">
        <v>115</v>
      </c>
      <c r="P2506" s="20" t="str">
        <f t="shared" si="39"/>
        <v>factors.Add(new Factor() { ParameterID = 4590, Key = 2513, StandardizationSet = "Bbk", Parameter = "salczr", Factor_A = 0, Factor_B = 0, Factor_C = 1, IsMetal = false, IsPak = false, IsOrganic = true });</v>
      </c>
    </row>
    <row r="2507" spans="1:16" x14ac:dyDescent="0.25">
      <c r="A2507" s="34">
        <v>2514</v>
      </c>
      <c r="B2507" s="35" t="s">
        <v>111</v>
      </c>
      <c r="D2507" s="215" t="str">
        <f>INDEX('Aquo parameters'!$A$1:$H$6130,MATCH($E2507,'Aquo parameters'!$E:$E,0),1)</f>
        <v>Sb122</v>
      </c>
      <c r="E2507" s="35">
        <v>4596</v>
      </c>
      <c r="F2507" s="41" t="str">
        <f>INDEX('Aquo parameters'!$A$1:$H$6130,MATCH($E2507,'Aquo parameters'!$E:$E,0),2)</f>
        <v>antimoon 122</v>
      </c>
      <c r="G2507" s="41" t="s">
        <v>112</v>
      </c>
      <c r="H2507" s="241">
        <v>1</v>
      </c>
      <c r="I2507" s="241">
        <v>0</v>
      </c>
      <c r="J2507" s="241">
        <v>0</v>
      </c>
      <c r="K2507" s="20" t="s">
        <v>113</v>
      </c>
      <c r="L2507" s="20" t="s">
        <v>113</v>
      </c>
      <c r="M2507" s="20" t="s">
        <v>113</v>
      </c>
      <c r="O2507" s="20" t="s">
        <v>115</v>
      </c>
      <c r="P2507" s="20" t="str">
        <f t="shared" si="39"/>
        <v>factors.Add(new Factor() { ParameterID = 4596, Key = 2514, StandardizationSet = "Bbk", Parameter = "Sb122", Factor_A = 1, Factor_B = 0, Factor_C = 0, IsMetal = false, IsPak = false, IsOrganic = false });</v>
      </c>
    </row>
    <row r="2508" spans="1:16" x14ac:dyDescent="0.25">
      <c r="A2508" s="34">
        <v>2515</v>
      </c>
      <c r="B2508" s="35" t="s">
        <v>111</v>
      </c>
      <c r="D2508" s="215" t="str">
        <f>INDEX('Aquo parameters'!$A$1:$H$6130,MATCH($E2508,'Aquo parameters'!$E:$E,0),1)</f>
        <v>Sb124</v>
      </c>
      <c r="E2508" s="35">
        <v>4597</v>
      </c>
      <c r="F2508" s="41" t="str">
        <f>INDEX('Aquo parameters'!$A$1:$H$6130,MATCH($E2508,'Aquo parameters'!$E:$E,0),2)</f>
        <v>antimoon 124</v>
      </c>
      <c r="G2508" s="41" t="s">
        <v>112</v>
      </c>
      <c r="H2508" s="241">
        <v>1</v>
      </c>
      <c r="I2508" s="241">
        <v>0</v>
      </c>
      <c r="J2508" s="241">
        <v>0</v>
      </c>
      <c r="K2508" s="20" t="s">
        <v>113</v>
      </c>
      <c r="L2508" s="20" t="s">
        <v>113</v>
      </c>
      <c r="M2508" s="20" t="s">
        <v>113</v>
      </c>
      <c r="O2508" s="20" t="s">
        <v>115</v>
      </c>
      <c r="P2508" s="20" t="str">
        <f t="shared" si="39"/>
        <v>factors.Add(new Factor() { ParameterID = 4597, Key = 2515, StandardizationSet = "Bbk", Parameter = "Sb124", Factor_A = 1, Factor_B = 0, Factor_C = 0, IsMetal = false, IsPak = false, IsOrganic = false });</v>
      </c>
    </row>
    <row r="2509" spans="1:16" x14ac:dyDescent="0.25">
      <c r="A2509" s="34">
        <v>2516</v>
      </c>
      <c r="B2509" s="35" t="s">
        <v>111</v>
      </c>
      <c r="D2509" s="215" t="str">
        <f>INDEX('Aquo parameters'!$A$1:$H$6130,MATCH($E2509,'Aquo parameters'!$E:$E,0),1)</f>
        <v>Sb125</v>
      </c>
      <c r="E2509" s="35">
        <v>4598</v>
      </c>
      <c r="F2509" s="41" t="str">
        <f>INDEX('Aquo parameters'!$A$1:$H$6130,MATCH($E2509,'Aquo parameters'!$E:$E,0),2)</f>
        <v>antimoon 125</v>
      </c>
      <c r="G2509" s="41" t="s">
        <v>112</v>
      </c>
      <c r="H2509" s="241">
        <v>1</v>
      </c>
      <c r="I2509" s="241">
        <v>0</v>
      </c>
      <c r="J2509" s="241">
        <v>0</v>
      </c>
      <c r="K2509" s="20" t="s">
        <v>113</v>
      </c>
      <c r="L2509" s="20" t="s">
        <v>113</v>
      </c>
      <c r="M2509" s="20" t="s">
        <v>113</v>
      </c>
      <c r="O2509" s="20" t="s">
        <v>115</v>
      </c>
      <c r="P2509" s="20" t="str">
        <f t="shared" si="39"/>
        <v>factors.Add(new Factor() { ParameterID = 4598, Key = 2516, StandardizationSet = "Bbk", Parameter = "Sb125", Factor_A = 1, Factor_B = 0, Factor_C = 0, IsMetal = false, IsPak = false, IsOrganic = false });</v>
      </c>
    </row>
    <row r="2510" spans="1:16" x14ac:dyDescent="0.25">
      <c r="A2510" s="34">
        <v>2517</v>
      </c>
      <c r="B2510" s="35" t="s">
        <v>111</v>
      </c>
      <c r="D2510" s="215" t="str">
        <f>INDEX('Aquo parameters'!$A$1:$H$6130,MATCH($E2510,'Aquo parameters'!$E:$E,0),1)</f>
        <v>Sb127</v>
      </c>
      <c r="E2510" s="35">
        <v>4599</v>
      </c>
      <c r="F2510" s="41" t="str">
        <f>INDEX('Aquo parameters'!$A$1:$H$6130,MATCH($E2510,'Aquo parameters'!$E:$E,0),2)</f>
        <v>antimoon 127</v>
      </c>
      <c r="G2510" s="41" t="s">
        <v>112</v>
      </c>
      <c r="H2510" s="241">
        <v>1</v>
      </c>
      <c r="I2510" s="241">
        <v>0</v>
      </c>
      <c r="J2510" s="241">
        <v>0</v>
      </c>
      <c r="K2510" s="20" t="s">
        <v>113</v>
      </c>
      <c r="L2510" s="20" t="s">
        <v>113</v>
      </c>
      <c r="M2510" s="20" t="s">
        <v>113</v>
      </c>
      <c r="O2510" s="20" t="s">
        <v>115</v>
      </c>
      <c r="P2510" s="20" t="str">
        <f t="shared" si="39"/>
        <v>factors.Add(new Factor() { ParameterID = 4599, Key = 2517, StandardizationSet = "Bbk", Parameter = "Sb127", Factor_A = 1, Factor_B = 0, Factor_C = 0, IsMetal = false, IsPak = false, IsOrganic = false });</v>
      </c>
    </row>
    <row r="2511" spans="1:16" x14ac:dyDescent="0.25">
      <c r="A2511" s="34">
        <v>2518</v>
      </c>
      <c r="B2511" s="35" t="s">
        <v>111</v>
      </c>
      <c r="D2511" s="215" t="str">
        <f>INDEX('Aquo parameters'!$A$1:$H$6130,MATCH($E2511,'Aquo parameters'!$E:$E,0),1)</f>
        <v>sC2oxdm</v>
      </c>
      <c r="E2511" s="35">
        <v>4603</v>
      </c>
      <c r="F2511" s="41" t="str">
        <f>INDEX('Aquo parameters'!$A$1:$H$6130,MATCH($E2511,'Aquo parameters'!$E:$E,0),2)</f>
        <v>sethoxydim</v>
      </c>
      <c r="G2511" s="41" t="s">
        <v>112</v>
      </c>
      <c r="H2511" s="241">
        <v>0</v>
      </c>
      <c r="I2511" s="241">
        <v>0</v>
      </c>
      <c r="J2511" s="241">
        <v>1</v>
      </c>
      <c r="K2511" s="20" t="s">
        <v>113</v>
      </c>
      <c r="L2511" s="20" t="s">
        <v>113</v>
      </c>
      <c r="M2511" s="20" t="s">
        <v>114</v>
      </c>
      <c r="O2511" s="20" t="s">
        <v>115</v>
      </c>
      <c r="P2511" s="20" t="str">
        <f t="shared" si="39"/>
        <v>factors.Add(new Factor() { ParameterID = 4603, Key = 2518, StandardizationSet = "Bbk", Parameter = "sC2oxdm", Factor_A = 0, Factor_B = 0, Factor_C = 1, IsMetal = false, IsPak = false, IsOrganic = true });</v>
      </c>
    </row>
    <row r="2512" spans="1:16" x14ac:dyDescent="0.25">
      <c r="A2512" s="34">
        <v>2519</v>
      </c>
      <c r="B2512" s="35" t="s">
        <v>111</v>
      </c>
      <c r="D2512" s="215" t="str">
        <f>INDEX('Aquo parameters'!$A$1:$H$6130,MATCH($E2512,'Aquo parameters'!$E:$E,0),1)</f>
        <v>Sc46</v>
      </c>
      <c r="E2512" s="35">
        <v>4604</v>
      </c>
      <c r="F2512" s="41" t="str">
        <f>INDEX('Aquo parameters'!$A$1:$H$6130,MATCH($E2512,'Aquo parameters'!$E:$E,0),2)</f>
        <v>scandium 46</v>
      </c>
      <c r="G2512" s="41" t="s">
        <v>112</v>
      </c>
      <c r="H2512" s="241">
        <v>1</v>
      </c>
      <c r="I2512" s="241">
        <v>0</v>
      </c>
      <c r="J2512" s="241">
        <v>0</v>
      </c>
      <c r="K2512" s="20" t="s">
        <v>113</v>
      </c>
      <c r="L2512" s="20" t="s">
        <v>113</v>
      </c>
      <c r="M2512" s="20" t="s">
        <v>113</v>
      </c>
      <c r="O2512" s="20" t="s">
        <v>115</v>
      </c>
      <c r="P2512" s="20" t="str">
        <f t="shared" si="39"/>
        <v>factors.Add(new Factor() { ParameterID = 4604, Key = 2519, StandardizationSet = "Bbk", Parameter = "Sc46", Factor_A = 1, Factor_B = 0, Factor_C = 0, IsMetal = false, IsPak = false, IsOrganic = false });</v>
      </c>
    </row>
    <row r="2513" spans="1:16" x14ac:dyDescent="0.25">
      <c r="A2513" s="34">
        <v>2520</v>
      </c>
      <c r="B2513" s="35" t="s">
        <v>111</v>
      </c>
      <c r="D2513" s="215" t="str">
        <f>INDEX('Aquo parameters'!$A$1:$H$6130,MATCH($E2513,'Aquo parameters'!$E:$E,0),1)</f>
        <v>Se75</v>
      </c>
      <c r="E2513" s="35">
        <v>4633</v>
      </c>
      <c r="F2513" s="41" t="str">
        <f>INDEX('Aquo parameters'!$A$1:$H$6130,MATCH($E2513,'Aquo parameters'!$E:$E,0),2)</f>
        <v>seleen 75</v>
      </c>
      <c r="G2513" s="41" t="s">
        <v>112</v>
      </c>
      <c r="H2513" s="241">
        <v>1</v>
      </c>
      <c r="I2513" s="241">
        <v>0</v>
      </c>
      <c r="J2513" s="241">
        <v>0</v>
      </c>
      <c r="K2513" s="20" t="s">
        <v>113</v>
      </c>
      <c r="L2513" s="20" t="s">
        <v>113</v>
      </c>
      <c r="M2513" s="20" t="s">
        <v>113</v>
      </c>
      <c r="O2513" s="20" t="s">
        <v>115</v>
      </c>
      <c r="P2513" s="20" t="str">
        <f t="shared" si="39"/>
        <v>factors.Add(new Factor() { ParameterID = 4633, Key = 2520, StandardizationSet = "Bbk", Parameter = "Se75", Factor_A = 1, Factor_B = 0, Factor_C = 0, IsMetal = false, IsPak = false, IsOrganic = false });</v>
      </c>
    </row>
    <row r="2514" spans="1:16" x14ac:dyDescent="0.25">
      <c r="A2514" s="34">
        <v>2521</v>
      </c>
      <c r="B2514" s="35" t="s">
        <v>111</v>
      </c>
      <c r="D2514" s="215" t="str">
        <f>INDEX('Aquo parameters'!$A$1:$H$6130,MATCH($E2514,'Aquo parameters'!$E:$E,0),1)</f>
        <v>secbmtn</v>
      </c>
      <c r="E2514" s="35">
        <v>4634</v>
      </c>
      <c r="F2514" s="41" t="str">
        <f>INDEX('Aquo parameters'!$A$1:$H$6130,MATCH($E2514,'Aquo parameters'!$E:$E,0),2)</f>
        <v>secbumeton</v>
      </c>
      <c r="G2514" s="41" t="s">
        <v>112</v>
      </c>
      <c r="H2514" s="241">
        <v>0</v>
      </c>
      <c r="I2514" s="241">
        <v>0</v>
      </c>
      <c r="J2514" s="241">
        <v>1</v>
      </c>
      <c r="K2514" s="20" t="s">
        <v>113</v>
      </c>
      <c r="L2514" s="20" t="s">
        <v>113</v>
      </c>
      <c r="M2514" s="20" t="s">
        <v>114</v>
      </c>
      <c r="O2514" s="20" t="s">
        <v>115</v>
      </c>
      <c r="P2514" s="20" t="str">
        <f t="shared" si="39"/>
        <v>factors.Add(new Factor() { ParameterID = 4634, Key = 2521, StandardizationSet = "Bbk", Parameter = "secbmtn", Factor_A = 0, Factor_B = 0, Factor_C = 1, IsMetal = false, IsPak = false, IsOrganic = true });</v>
      </c>
    </row>
    <row r="2515" spans="1:16" x14ac:dyDescent="0.25">
      <c r="A2515" s="34">
        <v>2522</v>
      </c>
      <c r="B2515" s="35" t="s">
        <v>111</v>
      </c>
      <c r="D2515" s="215" t="str">
        <f>INDEX('Aquo parameters'!$A$1:$H$6130,MATCH($E2515,'Aquo parameters'!$E:$E,0),1)</f>
        <v>sertlne</v>
      </c>
      <c r="E2515" s="35">
        <v>4640</v>
      </c>
      <c r="F2515" s="41" t="str">
        <f>INDEX('Aquo parameters'!$A$1:$H$6130,MATCH($E2515,'Aquo parameters'!$E:$E,0),2)</f>
        <v>sertraline</v>
      </c>
      <c r="G2515" s="41" t="s">
        <v>112</v>
      </c>
      <c r="H2515" s="241">
        <v>0</v>
      </c>
      <c r="I2515" s="241">
        <v>0</v>
      </c>
      <c r="J2515" s="241">
        <v>1</v>
      </c>
      <c r="K2515" s="20" t="s">
        <v>113</v>
      </c>
      <c r="L2515" s="20" t="s">
        <v>113</v>
      </c>
      <c r="M2515" s="20" t="s">
        <v>114</v>
      </c>
      <c r="O2515" s="20" t="s">
        <v>115</v>
      </c>
      <c r="P2515" s="20" t="str">
        <f t="shared" si="39"/>
        <v>factors.Add(new Factor() { ParameterID = 4640, Key = 2522, StandardizationSet = "Bbk", Parameter = "sertlne", Factor_A = 0, Factor_B = 0, Factor_C = 1, IsMetal = false, IsPak = false, IsOrganic = true });</v>
      </c>
    </row>
    <row r="2516" spans="1:16" x14ac:dyDescent="0.25">
      <c r="A2516" s="34">
        <v>2523</v>
      </c>
      <c r="B2516" s="35" t="s">
        <v>111</v>
      </c>
      <c r="D2516" s="215" t="str">
        <f>INDEX('Aquo parameters'!$A$1:$H$6130,MATCH($E2516,'Aquo parameters'!$E:$E,0),1)</f>
        <v>SF6</v>
      </c>
      <c r="E2516" s="35">
        <v>4642</v>
      </c>
      <c r="F2516" s="41" t="str">
        <f>INDEX('Aquo parameters'!$A$1:$H$6130,MATCH($E2516,'Aquo parameters'!$E:$E,0),2)</f>
        <v>zwavelhexafluoride</v>
      </c>
      <c r="G2516" s="41" t="s">
        <v>112</v>
      </c>
      <c r="H2516" s="241">
        <v>1</v>
      </c>
      <c r="I2516" s="241">
        <v>0</v>
      </c>
      <c r="J2516" s="241">
        <v>0</v>
      </c>
      <c r="K2516" s="20" t="s">
        <v>113</v>
      </c>
      <c r="L2516" s="20" t="s">
        <v>113</v>
      </c>
      <c r="M2516" s="20" t="s">
        <v>113</v>
      </c>
      <c r="O2516" s="20" t="s">
        <v>115</v>
      </c>
      <c r="P2516" s="20" t="str">
        <f t="shared" si="39"/>
        <v>factors.Add(new Factor() { ParameterID = 4642, Key = 2523, StandardizationSet = "Bbk", Parameter = "SF6", Factor_A = 1, Factor_B = 0, Factor_C = 0, IsMetal = false, IsPak = false, IsOrganic = false });</v>
      </c>
    </row>
    <row r="2517" spans="1:16" x14ac:dyDescent="0.25">
      <c r="A2517" s="34">
        <v>2524</v>
      </c>
      <c r="B2517" s="35" t="s">
        <v>111</v>
      </c>
      <c r="D2517" s="215" t="str">
        <f>INDEX('Aquo parameters'!$A$1:$H$6130,MATCH($E2517,'Aquo parameters'!$E:$E,0),1)</f>
        <v>Sg</v>
      </c>
      <c r="E2517" s="35">
        <v>4646</v>
      </c>
      <c r="F2517" s="41" t="str">
        <f>INDEX('Aquo parameters'!$A$1:$H$6130,MATCH($E2517,'Aquo parameters'!$E:$E,0),2)</f>
        <v>seaborgium</v>
      </c>
      <c r="G2517" s="41" t="s">
        <v>112</v>
      </c>
      <c r="H2517" s="241">
        <v>1</v>
      </c>
      <c r="I2517" s="241">
        <v>0</v>
      </c>
      <c r="J2517" s="241">
        <v>0</v>
      </c>
      <c r="K2517" s="20" t="s">
        <v>113</v>
      </c>
      <c r="L2517" s="20" t="s">
        <v>113</v>
      </c>
      <c r="M2517" s="20" t="s">
        <v>113</v>
      </c>
      <c r="O2517" s="20" t="s">
        <v>115</v>
      </c>
      <c r="P2517" s="20" t="str">
        <f t="shared" si="39"/>
        <v>factors.Add(new Factor() { ParameterID = 4646, Key = 2524, StandardizationSet = "Bbk", Parameter = "Sg", Factor_A = 1, Factor_B = 0, Factor_C = 0, IsMetal = false, IsPak = false, IsOrganic = false });</v>
      </c>
    </row>
    <row r="2518" spans="1:16" x14ac:dyDescent="0.25">
      <c r="A2518" s="34">
        <v>2525</v>
      </c>
      <c r="B2518" s="35" t="s">
        <v>111</v>
      </c>
      <c r="D2518" s="215" t="str">
        <f>INDEX('Aquo parameters'!$A$1:$H$6130,MATCH($E2518,'Aquo parameters'!$E:$E,0),1)</f>
        <v>silfofn</v>
      </c>
      <c r="E2518" s="35">
        <v>4653</v>
      </c>
      <c r="F2518" s="41" t="str">
        <f>INDEX('Aquo parameters'!$A$1:$H$6130,MATCH($E2518,'Aquo parameters'!$E:$E,0),2)</f>
        <v>silafluofen</v>
      </c>
      <c r="G2518" s="41" t="s">
        <v>112</v>
      </c>
      <c r="H2518" s="241">
        <v>0</v>
      </c>
      <c r="I2518" s="241">
        <v>0</v>
      </c>
      <c r="J2518" s="241">
        <v>1</v>
      </c>
      <c r="K2518" s="20" t="s">
        <v>113</v>
      </c>
      <c r="L2518" s="20" t="s">
        <v>113</v>
      </c>
      <c r="M2518" s="20" t="s">
        <v>114</v>
      </c>
      <c r="O2518" s="20" t="s">
        <v>115</v>
      </c>
      <c r="P2518" s="20" t="str">
        <f t="shared" si="39"/>
        <v>factors.Add(new Factor() { ParameterID = 4653, Key = 2525, StandardizationSet = "Bbk", Parameter = "silfofn", Factor_A = 0, Factor_B = 0, Factor_C = 1, IsMetal = false, IsPak = false, IsOrganic = true });</v>
      </c>
    </row>
    <row r="2519" spans="1:16" x14ac:dyDescent="0.25">
      <c r="A2519" s="34">
        <v>2526</v>
      </c>
      <c r="B2519" s="35" t="s">
        <v>111</v>
      </c>
      <c r="D2519" s="215" t="str">
        <f>INDEX('Aquo parameters'!$A$1:$H$6130,MATCH($E2519,'Aquo parameters'!$E:$E,0),1)</f>
        <v>siltofm</v>
      </c>
      <c r="E2519" s="35">
        <v>4654</v>
      </c>
      <c r="F2519" s="41" t="str">
        <f>INDEX('Aquo parameters'!$A$1:$H$6130,MATCH($E2519,'Aquo parameters'!$E:$E,0),2)</f>
        <v>silthiofam</v>
      </c>
      <c r="G2519" s="41" t="s">
        <v>112</v>
      </c>
      <c r="H2519" s="241">
        <v>0</v>
      </c>
      <c r="I2519" s="241">
        <v>0</v>
      </c>
      <c r="J2519" s="241">
        <v>1</v>
      </c>
      <c r="K2519" s="20" t="s">
        <v>113</v>
      </c>
      <c r="L2519" s="20" t="s">
        <v>113</v>
      </c>
      <c r="M2519" s="20" t="s">
        <v>114</v>
      </c>
      <c r="O2519" s="20" t="s">
        <v>115</v>
      </c>
      <c r="P2519" s="20" t="str">
        <f t="shared" si="39"/>
        <v>factors.Add(new Factor() { ParameterID = 4654, Key = 2526, StandardizationSet = "Bbk", Parameter = "siltofm", Factor_A = 0, Factor_B = 0, Factor_C = 1, IsMetal = false, IsPak = false, IsOrganic = true });</v>
      </c>
    </row>
    <row r="2520" spans="1:16" x14ac:dyDescent="0.25">
      <c r="A2520" s="34">
        <v>2527</v>
      </c>
      <c r="B2520" s="35" t="s">
        <v>111</v>
      </c>
      <c r="D2520" s="215" t="str">
        <f>INDEX('Aquo parameters'!$A$1:$H$6130,MATCH($E2520,'Aquo parameters'!$E:$E,0),1)</f>
        <v>simvstne</v>
      </c>
      <c r="E2520" s="35">
        <v>4655</v>
      </c>
      <c r="F2520" s="41" t="str">
        <f>INDEX('Aquo parameters'!$A$1:$H$6130,MATCH($E2520,'Aquo parameters'!$E:$E,0),2)</f>
        <v>simvastatine</v>
      </c>
      <c r="G2520" s="41" t="s">
        <v>112</v>
      </c>
      <c r="H2520" s="241">
        <v>0</v>
      </c>
      <c r="I2520" s="241">
        <v>0</v>
      </c>
      <c r="J2520" s="241">
        <v>1</v>
      </c>
      <c r="K2520" s="20" t="s">
        <v>113</v>
      </c>
      <c r="L2520" s="20" t="s">
        <v>113</v>
      </c>
      <c r="M2520" s="20" t="s">
        <v>114</v>
      </c>
      <c r="O2520" s="20" t="s">
        <v>115</v>
      </c>
      <c r="P2520" s="20" t="str">
        <f t="shared" si="39"/>
        <v>factors.Add(new Factor() { ParameterID = 4655, Key = 2527, StandardizationSet = "Bbk", Parameter = "simvstne", Factor_A = 0, Factor_B = 0, Factor_C = 1, IsMetal = false, IsPak = false, IsOrganic = true });</v>
      </c>
    </row>
    <row r="2521" spans="1:16" x14ac:dyDescent="0.25">
      <c r="A2521" s="34">
        <v>2528</v>
      </c>
      <c r="B2521" s="35" t="s">
        <v>111</v>
      </c>
      <c r="D2521" s="215" t="str">
        <f>INDEX('Aquo parameters'!$A$1:$H$6130,MATCH($E2521,'Aquo parameters'!$E:$E,0),1)</f>
        <v>SiO2</v>
      </c>
      <c r="E2521" s="35">
        <v>4656</v>
      </c>
      <c r="F2521" s="41" t="str">
        <f>INDEX('Aquo parameters'!$A$1:$H$6130,MATCH($E2521,'Aquo parameters'!$E:$E,0),2)</f>
        <v>siliciumdioxide</v>
      </c>
      <c r="G2521" s="41" t="s">
        <v>112</v>
      </c>
      <c r="H2521" s="241">
        <v>1</v>
      </c>
      <c r="I2521" s="241">
        <v>0</v>
      </c>
      <c r="J2521" s="241">
        <v>0</v>
      </c>
      <c r="K2521" s="20" t="s">
        <v>113</v>
      </c>
      <c r="L2521" s="20" t="s">
        <v>113</v>
      </c>
      <c r="M2521" s="20" t="s">
        <v>113</v>
      </c>
      <c r="O2521" s="20" t="s">
        <v>115</v>
      </c>
      <c r="P2521" s="20" t="str">
        <f t="shared" si="39"/>
        <v>factors.Add(new Factor() { ParameterID = 4656, Key = 2528, StandardizationSet = "Bbk", Parameter = "SiO2", Factor_A = 1, Factor_B = 0, Factor_C = 0, IsMetal = false, IsPak = false, IsOrganic = false });</v>
      </c>
    </row>
    <row r="2522" spans="1:16" x14ac:dyDescent="0.25">
      <c r="A2522" s="34">
        <v>2529</v>
      </c>
      <c r="B2522" s="35" t="s">
        <v>111</v>
      </c>
      <c r="D2522" s="215" t="str">
        <f>INDEX('Aquo parameters'!$A$1:$H$6130,MATCH($E2522,'Aquo parameters'!$E:$E,0),1)</f>
        <v>TccC6ySn</v>
      </c>
      <c r="E2522" s="35">
        <v>4657</v>
      </c>
      <c r="F2522" s="41" t="str">
        <f>INDEX('Aquo parameters'!$A$1:$H$6130,MATCH($E2522,'Aquo parameters'!$E:$E,0),2)</f>
        <v>tricyclohexyltin (kation)</v>
      </c>
      <c r="G2522" s="41" t="s">
        <v>112</v>
      </c>
      <c r="H2522" s="241">
        <v>0</v>
      </c>
      <c r="I2522" s="241">
        <v>0</v>
      </c>
      <c r="J2522" s="241">
        <v>1</v>
      </c>
      <c r="K2522" s="20" t="s">
        <v>113</v>
      </c>
      <c r="L2522" s="20" t="s">
        <v>113</v>
      </c>
      <c r="M2522" s="20" t="s">
        <v>114</v>
      </c>
      <c r="O2522" s="20" t="s">
        <v>115</v>
      </c>
      <c r="P2522" s="20" t="str">
        <f t="shared" si="39"/>
        <v>factors.Add(new Factor() { ParameterID = 4657, Key = 2529, StandardizationSet = "Bbk", Parameter = "TccC6ySn", Factor_A = 0, Factor_B = 0, Factor_C = 1, IsMetal = false, IsPak = false, IsOrganic = true });</v>
      </c>
    </row>
    <row r="2523" spans="1:16" x14ac:dyDescent="0.25">
      <c r="A2523" s="34">
        <v>2530</v>
      </c>
      <c r="B2523" s="35" t="s">
        <v>111</v>
      </c>
      <c r="D2523" s="215" t="str">
        <f>INDEX('Aquo parameters'!$A$1:$H$6130,MATCH($E2523,'Aquo parameters'!$E:$E,0),1)</f>
        <v>SmtlCl</v>
      </c>
      <c r="E2523" s="35">
        <v>4667</v>
      </c>
      <c r="F2523" s="41" t="str">
        <f>INDEX('Aquo parameters'!$A$1:$H$6130,MATCH($E2523,'Aquo parameters'!$E:$E,0),2)</f>
        <v>S-metolachloor</v>
      </c>
      <c r="G2523" s="41" t="s">
        <v>112</v>
      </c>
      <c r="H2523" s="241">
        <v>0</v>
      </c>
      <c r="I2523" s="241">
        <v>0</v>
      </c>
      <c r="J2523" s="241">
        <v>1</v>
      </c>
      <c r="K2523" s="20" t="s">
        <v>113</v>
      </c>
      <c r="L2523" s="20" t="s">
        <v>113</v>
      </c>
      <c r="M2523" s="20" t="s">
        <v>114</v>
      </c>
      <c r="O2523" s="20" t="s">
        <v>115</v>
      </c>
      <c r="P2523" s="20" t="str">
        <f t="shared" si="39"/>
        <v>factors.Add(new Factor() { ParameterID = 4667, Key = 2530, StandardizationSet = "Bbk", Parameter = "SmtlCl", Factor_A = 0, Factor_B = 0, Factor_C = 1, IsMetal = false, IsPak = false, IsOrganic = true });</v>
      </c>
    </row>
    <row r="2524" spans="1:16" x14ac:dyDescent="0.25">
      <c r="A2524" s="34">
        <v>2531</v>
      </c>
      <c r="B2524" s="35" t="s">
        <v>111</v>
      </c>
      <c r="D2524" s="215" t="str">
        <f>INDEX('Aquo parameters'!$A$1:$H$6130,MATCH($E2524,'Aquo parameters'!$E:$E,0),1)</f>
        <v>Sn113</v>
      </c>
      <c r="E2524" s="35">
        <v>4668</v>
      </c>
      <c r="F2524" s="41" t="str">
        <f>INDEX('Aquo parameters'!$A$1:$H$6130,MATCH($E2524,'Aquo parameters'!$E:$E,0),2)</f>
        <v>tin 113</v>
      </c>
      <c r="G2524" s="41" t="s">
        <v>112</v>
      </c>
      <c r="H2524" s="241">
        <v>1</v>
      </c>
      <c r="I2524" s="241">
        <v>0</v>
      </c>
      <c r="J2524" s="241">
        <v>0</v>
      </c>
      <c r="K2524" s="20" t="s">
        <v>113</v>
      </c>
      <c r="L2524" s="20" t="s">
        <v>113</v>
      </c>
      <c r="M2524" s="20" t="s">
        <v>113</v>
      </c>
      <c r="O2524" s="20" t="s">
        <v>115</v>
      </c>
      <c r="P2524" s="20" t="str">
        <f t="shared" si="39"/>
        <v>factors.Add(new Factor() { ParameterID = 4668, Key = 2531, StandardizationSet = "Bbk", Parameter = "Sn113", Factor_A = 1, Factor_B = 0, Factor_C = 0, IsMetal = false, IsPak = false, IsOrganic = false });</v>
      </c>
    </row>
    <row r="2525" spans="1:16" x14ac:dyDescent="0.25">
      <c r="A2525" s="34">
        <v>2532</v>
      </c>
      <c r="B2525" s="35" t="s">
        <v>111</v>
      </c>
      <c r="D2525" s="215" t="str">
        <f>INDEX('Aquo parameters'!$A$1:$H$6130,MATCH($E2525,'Aquo parameters'!$E:$E,0),1)</f>
        <v>Sn125</v>
      </c>
      <c r="E2525" s="35">
        <v>4669</v>
      </c>
      <c r="F2525" s="41" t="str">
        <f>INDEX('Aquo parameters'!$A$1:$H$6130,MATCH($E2525,'Aquo parameters'!$E:$E,0),2)</f>
        <v>tin 125</v>
      </c>
      <c r="G2525" s="41" t="s">
        <v>112</v>
      </c>
      <c r="H2525" s="241">
        <v>1</v>
      </c>
      <c r="I2525" s="241">
        <v>0</v>
      </c>
      <c r="J2525" s="241">
        <v>0</v>
      </c>
      <c r="K2525" s="20" t="s">
        <v>113</v>
      </c>
      <c r="L2525" s="20" t="s">
        <v>113</v>
      </c>
      <c r="M2525" s="20" t="s">
        <v>113</v>
      </c>
      <c r="O2525" s="20" t="s">
        <v>115</v>
      </c>
      <c r="P2525" s="20" t="str">
        <f t="shared" si="39"/>
        <v>factors.Add(new Factor() { ParameterID = 4669, Key = 2532, StandardizationSet = "Bbk", Parameter = "Sn125", Factor_A = 1, Factor_B = 0, Factor_C = 0, IsMetal = false, IsPak = false, IsOrganic = false });</v>
      </c>
    </row>
    <row r="2526" spans="1:16" x14ac:dyDescent="0.25">
      <c r="A2526" s="34">
        <v>2533</v>
      </c>
      <c r="B2526" s="35" t="s">
        <v>111</v>
      </c>
      <c r="D2526" s="215" t="str">
        <f>INDEX('Aquo parameters'!$A$1:$H$6130,MATCH($E2526,'Aquo parameters'!$E:$E,0),1)</f>
        <v>SO2</v>
      </c>
      <c r="E2526" s="35">
        <v>4670</v>
      </c>
      <c r="F2526" s="41" t="str">
        <f>INDEX('Aquo parameters'!$A$1:$H$6130,MATCH($E2526,'Aquo parameters'!$E:$E,0),2)</f>
        <v>zwaveldioxide</v>
      </c>
      <c r="G2526" s="41" t="s">
        <v>112</v>
      </c>
      <c r="H2526" s="241">
        <v>1</v>
      </c>
      <c r="I2526" s="241">
        <v>0</v>
      </c>
      <c r="J2526" s="241">
        <v>0</v>
      </c>
      <c r="K2526" s="20" t="s">
        <v>113</v>
      </c>
      <c r="L2526" s="20" t="s">
        <v>113</v>
      </c>
      <c r="M2526" s="20" t="s">
        <v>113</v>
      </c>
      <c r="O2526" s="20" t="s">
        <v>115</v>
      </c>
      <c r="P2526" s="20" t="str">
        <f t="shared" si="39"/>
        <v>factors.Add(new Factor() { ParameterID = 4670, Key = 2533, StandardizationSet = "Bbk", Parameter = "SO2", Factor_A = 1, Factor_B = 0, Factor_C = 0, IsMetal = false, IsPak = false, IsOrganic = false });</v>
      </c>
    </row>
    <row r="2527" spans="1:16" x14ac:dyDescent="0.25">
      <c r="A2527" s="34">
        <v>2534</v>
      </c>
      <c r="B2527" s="35" t="s">
        <v>111</v>
      </c>
      <c r="D2527" s="215" t="str">
        <f>INDEX('Aquo parameters'!$A$1:$H$6130,MATCH($E2527,'Aquo parameters'!$E:$E,0),1)</f>
        <v>sotll</v>
      </c>
      <c r="E2527" s="35">
        <v>4675</v>
      </c>
      <c r="F2527" s="41" t="str">
        <f>INDEX('Aquo parameters'!$A$1:$H$6130,MATCH($E2527,'Aquo parameters'!$E:$E,0),2)</f>
        <v>sotalol</v>
      </c>
      <c r="G2527" s="41" t="s">
        <v>112</v>
      </c>
      <c r="H2527" s="241">
        <v>0</v>
      </c>
      <c r="I2527" s="241">
        <v>0</v>
      </c>
      <c r="J2527" s="241">
        <v>1</v>
      </c>
      <c r="K2527" s="20" t="s">
        <v>113</v>
      </c>
      <c r="L2527" s="20" t="s">
        <v>113</v>
      </c>
      <c r="M2527" s="20" t="s">
        <v>114</v>
      </c>
      <c r="O2527" s="20" t="s">
        <v>115</v>
      </c>
      <c r="P2527" s="20" t="str">
        <f t="shared" si="39"/>
        <v>factors.Add(new Factor() { ParameterID = 4675, Key = 2534, StandardizationSet = "Bbk", Parameter = "sotll", Factor_A = 0, Factor_B = 0, Factor_C = 1, IsMetal = false, IsPak = false, IsOrganic = true });</v>
      </c>
    </row>
    <row r="2528" spans="1:16" x14ac:dyDescent="0.25">
      <c r="A2528" s="34">
        <v>2535</v>
      </c>
      <c r="B2528" s="35" t="s">
        <v>111</v>
      </c>
      <c r="D2528" s="215" t="str">
        <f>INDEX('Aquo parameters'!$A$1:$H$6130,MATCH($E2528,'Aquo parameters'!$E:$E,0),1)</f>
        <v>spinsd</v>
      </c>
      <c r="E2528" s="35">
        <v>4694</v>
      </c>
      <c r="F2528" s="41" t="str">
        <f>INDEX('Aquo parameters'!$A$1:$H$6130,MATCH($E2528,'Aquo parameters'!$E:$E,0),2)</f>
        <v>spinosad</v>
      </c>
      <c r="G2528" s="41" t="s">
        <v>112</v>
      </c>
      <c r="H2528" s="241">
        <v>0</v>
      </c>
      <c r="I2528" s="241">
        <v>0</v>
      </c>
      <c r="J2528" s="241">
        <v>1</v>
      </c>
      <c r="K2528" s="20" t="s">
        <v>113</v>
      </c>
      <c r="L2528" s="20" t="s">
        <v>113</v>
      </c>
      <c r="M2528" s="20" t="s">
        <v>114</v>
      </c>
      <c r="O2528" s="20" t="s">
        <v>115</v>
      </c>
      <c r="P2528" s="20" t="str">
        <f t="shared" si="39"/>
        <v>factors.Add(new Factor() { ParameterID = 4694, Key = 2535, StandardizationSet = "Bbk", Parameter = "spinsd", Factor_A = 0, Factor_B = 0, Factor_C = 1, IsMetal = false, IsPak = false, IsOrganic = true });</v>
      </c>
    </row>
    <row r="2529" spans="1:16" x14ac:dyDescent="0.25">
      <c r="A2529" s="34">
        <v>2536</v>
      </c>
      <c r="B2529" s="35" t="s">
        <v>111</v>
      </c>
      <c r="D2529" s="215" t="str">
        <f>INDEX('Aquo parameters'!$A$1:$H$6130,MATCH($E2529,'Aquo parameters'!$E:$E,0),1)</f>
        <v>spinsnA</v>
      </c>
      <c r="E2529" s="35">
        <v>4695</v>
      </c>
      <c r="F2529" s="41" t="str">
        <f>INDEX('Aquo parameters'!$A$1:$H$6130,MATCH($E2529,'Aquo parameters'!$E:$E,0),2)</f>
        <v>spinosynA</v>
      </c>
      <c r="G2529" s="41" t="s">
        <v>112</v>
      </c>
      <c r="H2529" s="241">
        <v>0</v>
      </c>
      <c r="I2529" s="241">
        <v>0</v>
      </c>
      <c r="J2529" s="241">
        <v>1</v>
      </c>
      <c r="K2529" s="20" t="s">
        <v>113</v>
      </c>
      <c r="L2529" s="20" t="s">
        <v>113</v>
      </c>
      <c r="M2529" s="20" t="s">
        <v>114</v>
      </c>
      <c r="O2529" s="20" t="s">
        <v>115</v>
      </c>
      <c r="P2529" s="20" t="str">
        <f t="shared" si="39"/>
        <v>factors.Add(new Factor() { ParameterID = 4695, Key = 2536, StandardizationSet = "Bbk", Parameter = "spinsnA", Factor_A = 0, Factor_B = 0, Factor_C = 1, IsMetal = false, IsPak = false, IsOrganic = true });</v>
      </c>
    </row>
    <row r="2530" spans="1:16" x14ac:dyDescent="0.25">
      <c r="A2530" s="34">
        <v>2537</v>
      </c>
      <c r="B2530" s="35" t="s">
        <v>111</v>
      </c>
      <c r="D2530" s="215" t="str">
        <f>INDEX('Aquo parameters'!$A$1:$H$6130,MATCH($E2530,'Aquo parameters'!$E:$E,0),1)</f>
        <v>spinsnD</v>
      </c>
      <c r="E2530" s="35">
        <v>4696</v>
      </c>
      <c r="F2530" s="41" t="str">
        <f>INDEX('Aquo parameters'!$A$1:$H$6130,MATCH($E2530,'Aquo parameters'!$E:$E,0),2)</f>
        <v>spinosynD</v>
      </c>
      <c r="G2530" s="41" t="s">
        <v>112</v>
      </c>
      <c r="H2530" s="241">
        <v>0</v>
      </c>
      <c r="I2530" s="241">
        <v>0</v>
      </c>
      <c r="J2530" s="241">
        <v>1</v>
      </c>
      <c r="K2530" s="20" t="s">
        <v>113</v>
      </c>
      <c r="L2530" s="20" t="s">
        <v>113</v>
      </c>
      <c r="M2530" s="20" t="s">
        <v>114</v>
      </c>
      <c r="O2530" s="20" t="s">
        <v>115</v>
      </c>
      <c r="P2530" s="20" t="str">
        <f t="shared" si="39"/>
        <v>factors.Add(new Factor() { ParameterID = 4696, Key = 2537, StandardizationSet = "Bbk", Parameter = "spinsnD", Factor_A = 0, Factor_B = 0, Factor_C = 1, IsMetal = false, IsPak = false, IsOrganic = true });</v>
      </c>
    </row>
    <row r="2531" spans="1:16" x14ac:dyDescent="0.25">
      <c r="A2531" s="34">
        <v>2538</v>
      </c>
      <c r="B2531" s="35" t="s">
        <v>111</v>
      </c>
      <c r="D2531" s="215" t="str">
        <f>INDEX('Aquo parameters'!$A$1:$H$6130,MATCH($E2531,'Aquo parameters'!$E:$E,0),1)</f>
        <v>spirdcfn</v>
      </c>
      <c r="E2531" s="35">
        <v>4697</v>
      </c>
      <c r="F2531" s="41" t="str">
        <f>INDEX('Aquo parameters'!$A$1:$H$6130,MATCH($E2531,'Aquo parameters'!$E:$E,0),2)</f>
        <v>spirodiclofen</v>
      </c>
      <c r="G2531" s="41" t="s">
        <v>112</v>
      </c>
      <c r="H2531" s="241">
        <v>0</v>
      </c>
      <c r="I2531" s="241">
        <v>0</v>
      </c>
      <c r="J2531" s="241">
        <v>1</v>
      </c>
      <c r="K2531" s="20" t="s">
        <v>113</v>
      </c>
      <c r="L2531" s="20" t="s">
        <v>113</v>
      </c>
      <c r="M2531" s="20" t="s">
        <v>114</v>
      </c>
      <c r="O2531" s="20" t="s">
        <v>115</v>
      </c>
      <c r="P2531" s="20" t="str">
        <f t="shared" si="39"/>
        <v>factors.Add(new Factor() { ParameterID = 4697, Key = 2538, StandardizationSet = "Bbk", Parameter = "spirdcfn", Factor_A = 0, Factor_B = 0, Factor_C = 1, IsMetal = false, IsPak = false, IsOrganic = true });</v>
      </c>
    </row>
    <row r="2532" spans="1:16" x14ac:dyDescent="0.25">
      <c r="A2532" s="34">
        <v>2539</v>
      </c>
      <c r="B2532" s="35" t="s">
        <v>111</v>
      </c>
      <c r="D2532" s="215" t="str">
        <f>INDEX('Aquo parameters'!$A$1:$H$6130,MATCH($E2532,'Aquo parameters'!$E:$E,0),1)</f>
        <v>spirmsfn</v>
      </c>
      <c r="E2532" s="35">
        <v>4698</v>
      </c>
      <c r="F2532" s="41" t="str">
        <f>INDEX('Aquo parameters'!$A$1:$H$6130,MATCH($E2532,'Aquo parameters'!$E:$E,0),2)</f>
        <v>spiromesifen</v>
      </c>
      <c r="G2532" s="41" t="s">
        <v>112</v>
      </c>
      <c r="H2532" s="241">
        <v>0</v>
      </c>
      <c r="I2532" s="241">
        <v>0</v>
      </c>
      <c r="J2532" s="241">
        <v>1</v>
      </c>
      <c r="K2532" s="20" t="s">
        <v>113</v>
      </c>
      <c r="L2532" s="20" t="s">
        <v>113</v>
      </c>
      <c r="M2532" s="20" t="s">
        <v>114</v>
      </c>
      <c r="O2532" s="20" t="s">
        <v>115</v>
      </c>
      <c r="P2532" s="20" t="str">
        <f t="shared" si="39"/>
        <v>factors.Add(new Factor() { ParameterID = 4698, Key = 2539, StandardizationSet = "Bbk", Parameter = "spirmsfn", Factor_A = 0, Factor_B = 0, Factor_C = 1, IsMetal = false, IsPak = false, IsOrganic = true });</v>
      </c>
    </row>
    <row r="2533" spans="1:16" x14ac:dyDescent="0.25">
      <c r="A2533" s="34">
        <v>2540</v>
      </c>
      <c r="B2533" s="35" t="s">
        <v>111</v>
      </c>
      <c r="D2533" s="215" t="str">
        <f>INDEX('Aquo parameters'!$A$1:$H$6130,MATCH($E2533,'Aquo parameters'!$E:$E,0),1)</f>
        <v>spirxmne</v>
      </c>
      <c r="E2533" s="35">
        <v>4699</v>
      </c>
      <c r="F2533" s="41" t="str">
        <f>INDEX('Aquo parameters'!$A$1:$H$6130,MATCH($E2533,'Aquo parameters'!$E:$E,0),2)</f>
        <v>spiroxamine</v>
      </c>
      <c r="G2533" s="41" t="s">
        <v>112</v>
      </c>
      <c r="H2533" s="241">
        <v>0</v>
      </c>
      <c r="I2533" s="241">
        <v>0</v>
      </c>
      <c r="J2533" s="241">
        <v>1</v>
      </c>
      <c r="K2533" s="20" t="s">
        <v>113</v>
      </c>
      <c r="L2533" s="20" t="s">
        <v>113</v>
      </c>
      <c r="M2533" s="20" t="s">
        <v>114</v>
      </c>
      <c r="O2533" s="20" t="s">
        <v>115</v>
      </c>
      <c r="P2533" s="20" t="str">
        <f t="shared" si="39"/>
        <v>factors.Add(new Factor() { ParameterID = 4699, Key = 2540, StandardizationSet = "Bbk", Parameter = "spirxmne", Factor_A = 0, Factor_B = 0, Factor_C = 1, IsMetal = false, IsPak = false, IsOrganic = true });</v>
      </c>
    </row>
    <row r="2534" spans="1:16" x14ac:dyDescent="0.25">
      <c r="A2534" s="34">
        <v>2541</v>
      </c>
      <c r="B2534" s="35" t="s">
        <v>111</v>
      </c>
      <c r="D2534" s="215" t="str">
        <f>INDEX('Aquo parameters'!$A$1:$H$6130,MATCH($E2534,'Aquo parameters'!$E:$E,0),1)</f>
        <v>squaln</v>
      </c>
      <c r="E2534" s="35">
        <v>4702</v>
      </c>
      <c r="F2534" s="41" t="str">
        <f>INDEX('Aquo parameters'!$A$1:$H$6130,MATCH($E2534,'Aquo parameters'!$E:$E,0),2)</f>
        <v>squaleen</v>
      </c>
      <c r="G2534" s="41" t="s">
        <v>112</v>
      </c>
      <c r="H2534" s="241">
        <v>0</v>
      </c>
      <c r="I2534" s="241">
        <v>0</v>
      </c>
      <c r="J2534" s="241">
        <v>1</v>
      </c>
      <c r="K2534" s="20" t="s">
        <v>113</v>
      </c>
      <c r="L2534" s="20" t="s">
        <v>113</v>
      </c>
      <c r="M2534" s="20" t="s">
        <v>114</v>
      </c>
      <c r="O2534" s="20" t="s">
        <v>115</v>
      </c>
      <c r="P2534" s="20" t="str">
        <f t="shared" si="39"/>
        <v>factors.Add(new Factor() { ParameterID = 4702, Key = 2541, StandardizationSet = "Bbk", Parameter = "squaln", Factor_A = 0, Factor_B = 0, Factor_C = 1, IsMetal = false, IsPak = false, IsOrganic = true });</v>
      </c>
    </row>
    <row r="2535" spans="1:16" x14ac:dyDescent="0.25">
      <c r="A2535" s="34">
        <v>2542</v>
      </c>
      <c r="B2535" s="35" t="s">
        <v>111</v>
      </c>
      <c r="D2535" s="215" t="str">
        <f>INDEX('Aquo parameters'!$A$1:$H$6130,MATCH($E2535,'Aquo parameters'!$E:$E,0),1)</f>
        <v>Sr85</v>
      </c>
      <c r="E2535" s="35">
        <v>4703</v>
      </c>
      <c r="F2535" s="41" t="str">
        <f>INDEX('Aquo parameters'!$A$1:$H$6130,MATCH($E2535,'Aquo parameters'!$E:$E,0),2)</f>
        <v>strontium 85</v>
      </c>
      <c r="G2535" s="41" t="s">
        <v>112</v>
      </c>
      <c r="H2535" s="241">
        <v>1</v>
      </c>
      <c r="I2535" s="241">
        <v>0</v>
      </c>
      <c r="J2535" s="241">
        <v>0</v>
      </c>
      <c r="K2535" s="20" t="s">
        <v>113</v>
      </c>
      <c r="L2535" s="20" t="s">
        <v>113</v>
      </c>
      <c r="M2535" s="20" t="s">
        <v>113</v>
      </c>
      <c r="O2535" s="20" t="s">
        <v>115</v>
      </c>
      <c r="P2535" s="20" t="str">
        <f t="shared" si="39"/>
        <v>factors.Add(new Factor() { ParameterID = 4703, Key = 2542, StandardizationSet = "Bbk", Parameter = "Sr85", Factor_A = 1, Factor_B = 0, Factor_C = 0, IsMetal = false, IsPak = false, IsOrganic = false });</v>
      </c>
    </row>
    <row r="2536" spans="1:16" x14ac:dyDescent="0.25">
      <c r="A2536" s="34">
        <v>2543</v>
      </c>
      <c r="B2536" s="35" t="s">
        <v>111</v>
      </c>
      <c r="D2536" s="215" t="str">
        <f>INDEX('Aquo parameters'!$A$1:$H$6130,MATCH($E2536,'Aquo parameters'!$E:$E,0),1)</f>
        <v>Sr89</v>
      </c>
      <c r="E2536" s="35">
        <v>4704</v>
      </c>
      <c r="F2536" s="41" t="str">
        <f>INDEX('Aquo parameters'!$A$1:$H$6130,MATCH($E2536,'Aquo parameters'!$E:$E,0),2)</f>
        <v>strontium 89</v>
      </c>
      <c r="G2536" s="41" t="s">
        <v>112</v>
      </c>
      <c r="H2536" s="241">
        <v>1</v>
      </c>
      <c r="I2536" s="241">
        <v>0</v>
      </c>
      <c r="J2536" s="241">
        <v>0</v>
      </c>
      <c r="K2536" s="20" t="s">
        <v>113</v>
      </c>
      <c r="L2536" s="20" t="s">
        <v>113</v>
      </c>
      <c r="M2536" s="20" t="s">
        <v>113</v>
      </c>
      <c r="O2536" s="20" t="s">
        <v>115</v>
      </c>
      <c r="P2536" s="20" t="str">
        <f t="shared" si="39"/>
        <v>factors.Add(new Factor() { ParameterID = 4704, Key = 2543, StandardizationSet = "Bbk", Parameter = "Sr89", Factor_A = 1, Factor_B = 0, Factor_C = 0, IsMetal = false, IsPak = false, IsOrganic = false });</v>
      </c>
    </row>
    <row r="2537" spans="1:16" x14ac:dyDescent="0.25">
      <c r="A2537" s="34">
        <v>2544</v>
      </c>
      <c r="B2537" s="35" t="s">
        <v>111</v>
      </c>
      <c r="D2537" s="215" t="str">
        <f>INDEX('Aquo parameters'!$A$1:$H$6130,MATCH($E2537,'Aquo parameters'!$E:$E,0),1)</f>
        <v>Sr90</v>
      </c>
      <c r="E2537" s="35">
        <v>4705</v>
      </c>
      <c r="F2537" s="41" t="str">
        <f>INDEX('Aquo parameters'!$A$1:$H$6130,MATCH($E2537,'Aquo parameters'!$E:$E,0),2)</f>
        <v>strontium 90</v>
      </c>
      <c r="G2537" s="41" t="s">
        <v>112</v>
      </c>
      <c r="H2537" s="241">
        <v>1</v>
      </c>
      <c r="I2537" s="241">
        <v>0</v>
      </c>
      <c r="J2537" s="241">
        <v>0</v>
      </c>
      <c r="K2537" s="20" t="s">
        <v>113</v>
      </c>
      <c r="L2537" s="20" t="s">
        <v>113</v>
      </c>
      <c r="M2537" s="20" t="s">
        <v>113</v>
      </c>
      <c r="O2537" s="20" t="s">
        <v>115</v>
      </c>
      <c r="P2537" s="20" t="str">
        <f t="shared" si="39"/>
        <v>factors.Add(new Factor() { ParameterID = 4705, Key = 2544, StandardizationSet = "Bbk", Parameter = "Sr90", Factor_A = 1, Factor_B = 0, Factor_C = 0, IsMetal = false, IsPak = false, IsOrganic = false });</v>
      </c>
    </row>
    <row r="2538" spans="1:16" x14ac:dyDescent="0.25">
      <c r="A2538" s="34">
        <v>2545</v>
      </c>
      <c r="B2538" s="35" t="s">
        <v>111</v>
      </c>
      <c r="D2538" s="215" t="str">
        <f>INDEX('Aquo parameters'!$A$1:$H$6130,MATCH($E2538,'Aquo parameters'!$E:$E,0),1)</f>
        <v>streptmcne</v>
      </c>
      <c r="E2538" s="35">
        <v>4718</v>
      </c>
      <c r="F2538" s="41" t="str">
        <f>INDEX('Aquo parameters'!$A$1:$H$6130,MATCH($E2538,'Aquo parameters'!$E:$E,0),2)</f>
        <v>streptomycine</v>
      </c>
      <c r="G2538" s="41" t="s">
        <v>112</v>
      </c>
      <c r="H2538" s="241">
        <v>0</v>
      </c>
      <c r="I2538" s="241">
        <v>0</v>
      </c>
      <c r="J2538" s="241">
        <v>1</v>
      </c>
      <c r="K2538" s="20" t="s">
        <v>113</v>
      </c>
      <c r="L2538" s="20" t="s">
        <v>113</v>
      </c>
      <c r="M2538" s="20" t="s">
        <v>114</v>
      </c>
      <c r="O2538" s="20" t="s">
        <v>115</v>
      </c>
      <c r="P2538" s="20" t="str">
        <f t="shared" si="39"/>
        <v>factors.Add(new Factor() { ParameterID = 4718, Key = 2545, StandardizationSet = "Bbk", Parameter = "streptmcne", Factor_A = 0, Factor_B = 0, Factor_C = 1, IsMetal = false, IsPak = false, IsOrganic = true });</v>
      </c>
    </row>
    <row r="2539" spans="1:16" x14ac:dyDescent="0.25">
      <c r="A2539" s="34">
        <v>2546</v>
      </c>
      <c r="B2539" s="35" t="s">
        <v>111</v>
      </c>
      <c r="D2539" s="215" t="str">
        <f>INDEX('Aquo parameters'!$A$1:$H$6130,MATCH($E2539,'Aquo parameters'!$E:$E,0),1)</f>
        <v>strychnne</v>
      </c>
      <c r="E2539" s="35">
        <v>4727</v>
      </c>
      <c r="F2539" s="41" t="str">
        <f>INDEX('Aquo parameters'!$A$1:$H$6130,MATCH($E2539,'Aquo parameters'!$E:$E,0),2)</f>
        <v>strychnine</v>
      </c>
      <c r="G2539" s="41" t="s">
        <v>112</v>
      </c>
      <c r="H2539" s="241">
        <v>0</v>
      </c>
      <c r="I2539" s="241">
        <v>0</v>
      </c>
      <c r="J2539" s="241">
        <v>1</v>
      </c>
      <c r="K2539" s="20" t="s">
        <v>113</v>
      </c>
      <c r="L2539" s="20" t="s">
        <v>113</v>
      </c>
      <c r="M2539" s="20" t="s">
        <v>114</v>
      </c>
      <c r="O2539" s="20" t="s">
        <v>115</v>
      </c>
      <c r="P2539" s="20" t="str">
        <f t="shared" si="39"/>
        <v>factors.Add(new Factor() { ParameterID = 4727, Key = 2546, StandardizationSet = "Bbk", Parameter = "strychnne", Factor_A = 0, Factor_B = 0, Factor_C = 1, IsMetal = false, IsPak = false, IsOrganic = true });</v>
      </c>
    </row>
    <row r="2540" spans="1:16" x14ac:dyDescent="0.25">
      <c r="A2540" s="34">
        <v>2547</v>
      </c>
      <c r="B2540" s="35" t="s">
        <v>111</v>
      </c>
      <c r="D2540" s="215" t="str">
        <f>INDEX('Aquo parameters'!$A$1:$H$6130,MATCH($E2540,'Aquo parameters'!$E:$E,0),1)</f>
        <v>succAh</v>
      </c>
      <c r="E2540" s="35">
        <v>4731</v>
      </c>
      <c r="F2540" s="41" t="str">
        <f>INDEX('Aquo parameters'!$A$1:$H$6130,MATCH($E2540,'Aquo parameters'!$E:$E,0),2)</f>
        <v>succinaldehyde</v>
      </c>
      <c r="G2540" s="41" t="s">
        <v>112</v>
      </c>
      <c r="H2540" s="241">
        <v>0</v>
      </c>
      <c r="I2540" s="241">
        <v>0</v>
      </c>
      <c r="J2540" s="241">
        <v>1</v>
      </c>
      <c r="K2540" s="20" t="s">
        <v>113</v>
      </c>
      <c r="L2540" s="20" t="s">
        <v>113</v>
      </c>
      <c r="M2540" s="20" t="s">
        <v>114</v>
      </c>
      <c r="O2540" s="20" t="s">
        <v>115</v>
      </c>
      <c r="P2540" s="20" t="str">
        <f t="shared" si="39"/>
        <v>factors.Add(new Factor() { ParameterID = 4731, Key = 2547, StandardizationSet = "Bbk", Parameter = "succAh", Factor_A = 0, Factor_B = 0, Factor_C = 1, IsMetal = false, IsPak = false, IsOrganic = true });</v>
      </c>
    </row>
    <row r="2541" spans="1:16" x14ac:dyDescent="0.25">
      <c r="A2541" s="34">
        <v>2548</v>
      </c>
      <c r="B2541" s="35" t="s">
        <v>111</v>
      </c>
      <c r="D2541" s="215" t="str">
        <f>INDEX('Aquo parameters'!$A$1:$H$6130,MATCH($E2541,'Aquo parameters'!$E:$E,0),1)</f>
        <v>succmr</v>
      </c>
      <c r="E2541" s="35">
        <v>4732</v>
      </c>
      <c r="F2541" s="41" t="str">
        <f>INDEX('Aquo parameters'!$A$1:$H$6130,MATCH($E2541,'Aquo parameters'!$E:$E,0),2)</f>
        <v>succimer</v>
      </c>
      <c r="G2541" s="41" t="s">
        <v>112</v>
      </c>
      <c r="H2541" s="241">
        <v>0</v>
      </c>
      <c r="I2541" s="241">
        <v>0</v>
      </c>
      <c r="J2541" s="241">
        <v>1</v>
      </c>
      <c r="K2541" s="20" t="s">
        <v>113</v>
      </c>
      <c r="L2541" s="20" t="s">
        <v>113</v>
      </c>
      <c r="M2541" s="20" t="s">
        <v>114</v>
      </c>
      <c r="O2541" s="20" t="s">
        <v>115</v>
      </c>
      <c r="P2541" s="20" t="str">
        <f t="shared" si="39"/>
        <v>factors.Add(new Factor() { ParameterID = 4732, Key = 2548, StandardizationSet = "Bbk", Parameter = "succmr", Factor_A = 0, Factor_B = 0, Factor_C = 1, IsMetal = false, IsPak = false, IsOrganic = true });</v>
      </c>
    </row>
    <row r="2542" spans="1:16" x14ac:dyDescent="0.25">
      <c r="A2542" s="34">
        <v>2549</v>
      </c>
      <c r="B2542" s="35" t="s">
        <v>111</v>
      </c>
      <c r="D2542" s="215" t="str">
        <f>INDEX('Aquo parameters'!$A$1:$H$6130,MATCH($E2542,'Aquo parameters'!$E:$E,0),1)</f>
        <v>suclse</v>
      </c>
      <c r="E2542" s="35">
        <v>4733</v>
      </c>
      <c r="F2542" s="41" t="str">
        <f>INDEX('Aquo parameters'!$A$1:$H$6130,MATCH($E2542,'Aquo parameters'!$E:$E,0),2)</f>
        <v>sucralose</v>
      </c>
      <c r="G2542" s="41" t="s">
        <v>112</v>
      </c>
      <c r="H2542" s="241">
        <v>0</v>
      </c>
      <c r="I2542" s="241">
        <v>0</v>
      </c>
      <c r="J2542" s="241">
        <v>1</v>
      </c>
      <c r="K2542" s="20" t="s">
        <v>113</v>
      </c>
      <c r="L2542" s="20" t="s">
        <v>113</v>
      </c>
      <c r="M2542" s="20" t="s">
        <v>114</v>
      </c>
      <c r="O2542" s="20" t="s">
        <v>115</v>
      </c>
      <c r="P2542" s="20" t="str">
        <f t="shared" si="39"/>
        <v>factors.Add(new Factor() { ParameterID = 4733, Key = 2549, StandardizationSet = "Bbk", Parameter = "suclse", Factor_A = 0, Factor_B = 0, Factor_C = 1, IsMetal = false, IsPak = false, IsOrganic = true });</v>
      </c>
    </row>
    <row r="2543" spans="1:16" x14ac:dyDescent="0.25">
      <c r="A2543" s="34">
        <v>2550</v>
      </c>
      <c r="B2543" s="35" t="s">
        <v>111</v>
      </c>
      <c r="D2543" s="215" t="str">
        <f>INDEX('Aquo parameters'!$A$1:$H$6130,MATCH($E2543,'Aquo parameters'!$E:$E,0),1)</f>
        <v>sulcfrn</v>
      </c>
      <c r="E2543" s="35">
        <v>4734</v>
      </c>
      <c r="F2543" s="41" t="str">
        <f>INDEX('Aquo parameters'!$A$1:$H$6130,MATCH($E2543,'Aquo parameters'!$E:$E,0),2)</f>
        <v>sulcofuron</v>
      </c>
      <c r="G2543" s="41" t="s">
        <v>112</v>
      </c>
      <c r="H2543" s="241">
        <v>0</v>
      </c>
      <c r="I2543" s="241">
        <v>0</v>
      </c>
      <c r="J2543" s="241">
        <v>1</v>
      </c>
      <c r="K2543" s="20" t="s">
        <v>113</v>
      </c>
      <c r="L2543" s="20" t="s">
        <v>113</v>
      </c>
      <c r="M2543" s="20" t="s">
        <v>114</v>
      </c>
      <c r="O2543" s="20" t="s">
        <v>115</v>
      </c>
      <c r="P2543" s="20" t="str">
        <f t="shared" si="39"/>
        <v>factors.Add(new Factor() { ParameterID = 4734, Key = 2550, StandardizationSet = "Bbk", Parameter = "sulcfrn", Factor_A = 0, Factor_B = 0, Factor_C = 1, IsMetal = false, IsPak = false, IsOrganic = true });</v>
      </c>
    </row>
    <row r="2544" spans="1:16" x14ac:dyDescent="0.25">
      <c r="A2544" s="34">
        <v>2551</v>
      </c>
      <c r="B2544" s="35" t="s">
        <v>111</v>
      </c>
      <c r="D2544" s="215" t="str">
        <f>INDEX('Aquo parameters'!$A$1:$H$6130,MATCH($E2544,'Aquo parameters'!$E:$E,0),1)</f>
        <v>sulcton</v>
      </c>
      <c r="E2544" s="35">
        <v>4735</v>
      </c>
      <c r="F2544" s="41" t="str">
        <f>INDEX('Aquo parameters'!$A$1:$H$6130,MATCH($E2544,'Aquo parameters'!$E:$E,0),2)</f>
        <v>sulcotrion</v>
      </c>
      <c r="G2544" s="41" t="s">
        <v>112</v>
      </c>
      <c r="H2544" s="241">
        <v>0</v>
      </c>
      <c r="I2544" s="241">
        <v>0</v>
      </c>
      <c r="J2544" s="241">
        <v>1</v>
      </c>
      <c r="K2544" s="20" t="s">
        <v>113</v>
      </c>
      <c r="L2544" s="20" t="s">
        <v>113</v>
      </c>
      <c r="M2544" s="20" t="s">
        <v>114</v>
      </c>
      <c r="O2544" s="20" t="s">
        <v>115</v>
      </c>
      <c r="P2544" s="20" t="str">
        <f t="shared" si="39"/>
        <v>factors.Add(new Factor() { ParameterID = 4735, Key = 2551, StandardizationSet = "Bbk", Parameter = "sulcton", Factor_A = 0, Factor_B = 0, Factor_C = 1, IsMetal = false, IsPak = false, IsOrganic = true });</v>
      </c>
    </row>
    <row r="2545" spans="1:16" x14ac:dyDescent="0.25">
      <c r="A2545" s="34">
        <v>2552</v>
      </c>
      <c r="B2545" s="35" t="s">
        <v>111</v>
      </c>
      <c r="D2545" s="215" t="str">
        <f>INDEX('Aquo parameters'!$A$1:$H$6130,MATCH($E2545,'Aquo parameters'!$E:$E,0),1)</f>
        <v>sulfClprdzne</v>
      </c>
      <c r="E2545" s="35">
        <v>4736</v>
      </c>
      <c r="F2545" s="41" t="str">
        <f>INDEX('Aquo parameters'!$A$1:$H$6130,MATCH($E2545,'Aquo parameters'!$E:$E,0),2)</f>
        <v>sulfachloorpyridazine</v>
      </c>
      <c r="G2545" s="41" t="s">
        <v>112</v>
      </c>
      <c r="H2545" s="241">
        <v>0</v>
      </c>
      <c r="I2545" s="241">
        <v>0</v>
      </c>
      <c r="J2545" s="241">
        <v>1</v>
      </c>
      <c r="K2545" s="20" t="s">
        <v>113</v>
      </c>
      <c r="L2545" s="20" t="s">
        <v>113</v>
      </c>
      <c r="M2545" s="20" t="s">
        <v>114</v>
      </c>
      <c r="O2545" s="20" t="s">
        <v>115</v>
      </c>
      <c r="P2545" s="20" t="str">
        <f t="shared" si="39"/>
        <v>factors.Add(new Factor() { ParameterID = 4736, Key = 2552, StandardizationSet = "Bbk", Parameter = "sulfClprdzne", Factor_A = 0, Factor_B = 0, Factor_C = 1, IsMetal = false, IsPak = false, IsOrganic = true });</v>
      </c>
    </row>
    <row r="2546" spans="1:16" x14ac:dyDescent="0.25">
      <c r="A2546" s="34">
        <v>2553</v>
      </c>
      <c r="B2546" s="35" t="s">
        <v>111</v>
      </c>
      <c r="D2546" s="215" t="str">
        <f>INDEX('Aquo parameters'!$A$1:$H$6130,MATCH($E2546,'Aquo parameters'!$E:$E,0),1)</f>
        <v>sulfdazne</v>
      </c>
      <c r="E2546" s="35">
        <v>4737</v>
      </c>
      <c r="F2546" s="41" t="str">
        <f>INDEX('Aquo parameters'!$A$1:$H$6130,MATCH($E2546,'Aquo parameters'!$E:$E,0),2)</f>
        <v>sulfadiazine</v>
      </c>
      <c r="G2546" s="41" t="s">
        <v>112</v>
      </c>
      <c r="H2546" s="241">
        <v>0</v>
      </c>
      <c r="I2546" s="241">
        <v>0</v>
      </c>
      <c r="J2546" s="241">
        <v>1</v>
      </c>
      <c r="K2546" s="20" t="s">
        <v>113</v>
      </c>
      <c r="L2546" s="20" t="s">
        <v>113</v>
      </c>
      <c r="M2546" s="20" t="s">
        <v>114</v>
      </c>
      <c r="O2546" s="20" t="s">
        <v>115</v>
      </c>
      <c r="P2546" s="20" t="str">
        <f t="shared" si="39"/>
        <v>factors.Add(new Factor() { ParameterID = 4737, Key = 2553, StandardizationSet = "Bbk", Parameter = "sulfdazne", Factor_A = 0, Factor_B = 0, Factor_C = 1, IsMetal = false, IsPak = false, IsOrganic = true });</v>
      </c>
    </row>
    <row r="2547" spans="1:16" x14ac:dyDescent="0.25">
      <c r="A2547" s="34">
        <v>2554</v>
      </c>
      <c r="B2547" s="35" t="s">
        <v>111</v>
      </c>
      <c r="D2547" s="215" t="str">
        <f>INDEX('Aquo parameters'!$A$1:$H$6130,MATCH($E2547,'Aquo parameters'!$E:$E,0),1)</f>
        <v>sulfdmtoxne</v>
      </c>
      <c r="E2547" s="35">
        <v>4738</v>
      </c>
      <c r="F2547" s="41" t="str">
        <f>INDEX('Aquo parameters'!$A$1:$H$6130,MATCH($E2547,'Aquo parameters'!$E:$E,0),2)</f>
        <v>sulfadimethoxine</v>
      </c>
      <c r="G2547" s="41" t="s">
        <v>112</v>
      </c>
      <c r="H2547" s="241">
        <v>0</v>
      </c>
      <c r="I2547" s="241">
        <v>0</v>
      </c>
      <c r="J2547" s="241">
        <v>1</v>
      </c>
      <c r="K2547" s="20" t="s">
        <v>113</v>
      </c>
      <c r="L2547" s="20" t="s">
        <v>113</v>
      </c>
      <c r="M2547" s="20" t="s">
        <v>114</v>
      </c>
      <c r="O2547" s="20" t="s">
        <v>115</v>
      </c>
      <c r="P2547" s="20" t="str">
        <f t="shared" si="39"/>
        <v>factors.Add(new Factor() { ParameterID = 4738, Key = 2554, StandardizationSet = "Bbk", Parameter = "sulfdmtoxne", Factor_A = 0, Factor_B = 0, Factor_C = 1, IsMetal = false, IsPak = false, IsOrganic = true });</v>
      </c>
    </row>
    <row r="2548" spans="1:16" x14ac:dyDescent="0.25">
      <c r="A2548" s="34">
        <v>2555</v>
      </c>
      <c r="B2548" s="35" t="s">
        <v>111</v>
      </c>
      <c r="D2548" s="215" t="str">
        <f>INDEX('Aquo parameters'!$A$1:$H$6130,MATCH($E2548,'Aquo parameters'!$E:$E,0),1)</f>
        <v>sulfdxne</v>
      </c>
      <c r="E2548" s="35">
        <v>4739</v>
      </c>
      <c r="F2548" s="41" t="str">
        <f>INDEX('Aquo parameters'!$A$1:$H$6130,MATCH($E2548,'Aquo parameters'!$E:$E,0),2)</f>
        <v>sulfadoxine</v>
      </c>
      <c r="G2548" s="41" t="s">
        <v>112</v>
      </c>
      <c r="H2548" s="241">
        <v>0</v>
      </c>
      <c r="I2548" s="241">
        <v>0</v>
      </c>
      <c r="J2548" s="241">
        <v>1</v>
      </c>
      <c r="K2548" s="20" t="s">
        <v>113</v>
      </c>
      <c r="L2548" s="20" t="s">
        <v>113</v>
      </c>
      <c r="M2548" s="20" t="s">
        <v>114</v>
      </c>
      <c r="O2548" s="20" t="s">
        <v>115</v>
      </c>
      <c r="P2548" s="20" t="str">
        <f t="shared" si="39"/>
        <v>factors.Add(new Factor() { ParameterID = 4739, Key = 2555, StandardizationSet = "Bbk", Parameter = "sulfdxne", Factor_A = 0, Factor_B = 0, Factor_C = 1, IsMetal = false, IsPak = false, IsOrganic = true });</v>
      </c>
    </row>
    <row r="2549" spans="1:16" x14ac:dyDescent="0.25">
      <c r="A2549" s="34">
        <v>2556</v>
      </c>
      <c r="B2549" s="35" t="s">
        <v>111</v>
      </c>
      <c r="D2549" s="215" t="str">
        <f>INDEX('Aquo parameters'!$A$1:$H$6130,MATCH($E2549,'Aquo parameters'!$E:$E,0),1)</f>
        <v>sulfmrzn</v>
      </c>
      <c r="E2549" s="35">
        <v>4740</v>
      </c>
      <c r="F2549" s="41" t="str">
        <f>INDEX('Aquo parameters'!$A$1:$H$6130,MATCH($E2549,'Aquo parameters'!$E:$E,0),2)</f>
        <v>sulfamerazin</v>
      </c>
      <c r="G2549" s="41" t="s">
        <v>112</v>
      </c>
      <c r="H2549" s="241">
        <v>0</v>
      </c>
      <c r="I2549" s="241">
        <v>0</v>
      </c>
      <c r="J2549" s="241">
        <v>1</v>
      </c>
      <c r="K2549" s="20" t="s">
        <v>113</v>
      </c>
      <c r="L2549" s="20" t="s">
        <v>113</v>
      </c>
      <c r="M2549" s="20" t="s">
        <v>114</v>
      </c>
      <c r="O2549" s="20" t="s">
        <v>115</v>
      </c>
      <c r="P2549" s="20" t="str">
        <f t="shared" si="39"/>
        <v>factors.Add(new Factor() { ParameterID = 4740, Key = 2556, StandardizationSet = "Bbk", Parameter = "sulfmrzn", Factor_A = 0, Factor_B = 0, Factor_C = 1, IsMetal = false, IsPak = false, IsOrganic = true });</v>
      </c>
    </row>
    <row r="2550" spans="1:16" x14ac:dyDescent="0.25">
      <c r="A2550" s="34">
        <v>2557</v>
      </c>
      <c r="B2550" s="35" t="s">
        <v>111</v>
      </c>
      <c r="D2550" s="215" t="str">
        <f>INDEX('Aquo parameters'!$A$1:$H$6130,MATCH($E2550,'Aquo parameters'!$E:$E,0),1)</f>
        <v>sulfnD</v>
      </c>
      <c r="E2550" s="35">
        <v>4741</v>
      </c>
      <c r="F2550" s="41" t="str">
        <f>INDEX('Aquo parameters'!$A$1:$H$6130,MATCH($E2550,'Aquo parameters'!$E:$E,0),2)</f>
        <v>sulfinol D</v>
      </c>
      <c r="G2550" s="41" t="s">
        <v>112</v>
      </c>
      <c r="H2550" s="241">
        <v>0</v>
      </c>
      <c r="I2550" s="241">
        <v>0</v>
      </c>
      <c r="J2550" s="241">
        <v>1</v>
      </c>
      <c r="K2550" s="20" t="s">
        <v>113</v>
      </c>
      <c r="L2550" s="20" t="s">
        <v>113</v>
      </c>
      <c r="M2550" s="20" t="s">
        <v>114</v>
      </c>
      <c r="O2550" s="20" t="s">
        <v>115</v>
      </c>
      <c r="P2550" s="20" t="str">
        <f t="shared" si="39"/>
        <v>factors.Add(new Factor() { ParameterID = 4741, Key = 2557, StandardizationSet = "Bbk", Parameter = "sulfnD", Factor_A = 0, Factor_B = 0, Factor_C = 1, IsMetal = false, IsPak = false, IsOrganic = true });</v>
      </c>
    </row>
    <row r="2551" spans="1:16" x14ac:dyDescent="0.25">
      <c r="A2551" s="34">
        <v>2558</v>
      </c>
      <c r="B2551" s="35" t="s">
        <v>111</v>
      </c>
      <c r="D2551" s="215" t="str">
        <f>INDEX('Aquo parameters'!$A$1:$H$6130,MATCH($E2551,'Aquo parameters'!$E:$E,0),1)</f>
        <v>sulfprdne</v>
      </c>
      <c r="E2551" s="35">
        <v>4742</v>
      </c>
      <c r="F2551" s="41" t="str">
        <f>INDEX('Aquo parameters'!$A$1:$H$6130,MATCH($E2551,'Aquo parameters'!$E:$E,0),2)</f>
        <v>sulfapyridine</v>
      </c>
      <c r="G2551" s="41" t="s">
        <v>112</v>
      </c>
      <c r="H2551" s="241">
        <v>0</v>
      </c>
      <c r="I2551" s="241">
        <v>0</v>
      </c>
      <c r="J2551" s="241">
        <v>1</v>
      </c>
      <c r="K2551" s="20" t="s">
        <v>113</v>
      </c>
      <c r="L2551" s="20" t="s">
        <v>113</v>
      </c>
      <c r="M2551" s="20" t="s">
        <v>114</v>
      </c>
      <c r="O2551" s="20" t="s">
        <v>115</v>
      </c>
      <c r="P2551" s="20" t="str">
        <f t="shared" si="39"/>
        <v>factors.Add(new Factor() { ParameterID = 4742, Key = 2558, StandardizationSet = "Bbk", Parameter = "sulfprdne", Factor_A = 0, Factor_B = 0, Factor_C = 1, IsMetal = false, IsPak = false, IsOrganic = true });</v>
      </c>
    </row>
    <row r="2552" spans="1:16" x14ac:dyDescent="0.25">
      <c r="A2552" s="34">
        <v>2559</v>
      </c>
      <c r="B2552" s="35" t="s">
        <v>111</v>
      </c>
      <c r="D2552" s="215" t="str">
        <f>INDEX('Aquo parameters'!$A$1:$H$6130,MATCH($E2552,'Aquo parameters'!$E:$E,0),1)</f>
        <v>sulfqoxlne</v>
      </c>
      <c r="E2552" s="35">
        <v>4743</v>
      </c>
      <c r="F2552" s="41" t="str">
        <f>INDEX('Aquo parameters'!$A$1:$H$6130,MATCH($E2552,'Aquo parameters'!$E:$E,0),2)</f>
        <v>sulfaquinoxaline</v>
      </c>
      <c r="G2552" s="41" t="s">
        <v>112</v>
      </c>
      <c r="H2552" s="241">
        <v>0</v>
      </c>
      <c r="I2552" s="241">
        <v>0</v>
      </c>
      <c r="J2552" s="241">
        <v>1</v>
      </c>
      <c r="K2552" s="20" t="s">
        <v>113</v>
      </c>
      <c r="L2552" s="20" t="s">
        <v>113</v>
      </c>
      <c r="M2552" s="20" t="s">
        <v>114</v>
      </c>
      <c r="O2552" s="20" t="s">
        <v>115</v>
      </c>
      <c r="P2552" s="20" t="str">
        <f t="shared" si="39"/>
        <v>factors.Add(new Factor() { ParameterID = 4743, Key = 2559, StandardizationSet = "Bbk", Parameter = "sulfqoxlne", Factor_A = 0, Factor_B = 0, Factor_C = 1, IsMetal = false, IsPak = false, IsOrganic = true });</v>
      </c>
    </row>
    <row r="2553" spans="1:16" x14ac:dyDescent="0.25">
      <c r="A2553" s="34">
        <v>2560</v>
      </c>
      <c r="B2553" s="35" t="s">
        <v>111</v>
      </c>
      <c r="D2553" s="215" t="str">
        <f>INDEX('Aquo parameters'!$A$1:$H$6130,MATCH($E2553,'Aquo parameters'!$E:$E,0),1)</f>
        <v>sulfrF</v>
      </c>
      <c r="E2553" s="35">
        <v>4744</v>
      </c>
      <c r="F2553" s="41" t="str">
        <f>INDEX('Aquo parameters'!$A$1:$H$6130,MATCH($E2553,'Aquo parameters'!$E:$E,0),2)</f>
        <v>sulfurylfluoride</v>
      </c>
      <c r="G2553" s="41" t="s">
        <v>112</v>
      </c>
      <c r="H2553" s="241">
        <v>1</v>
      </c>
      <c r="I2553" s="241">
        <v>0</v>
      </c>
      <c r="J2553" s="241">
        <v>0</v>
      </c>
      <c r="K2553" s="20" t="s">
        <v>113</v>
      </c>
      <c r="L2553" s="20" t="s">
        <v>113</v>
      </c>
      <c r="M2553" s="20" t="s">
        <v>113</v>
      </c>
      <c r="O2553" s="20" t="s">
        <v>115</v>
      </c>
      <c r="P2553" s="20" t="str">
        <f t="shared" si="39"/>
        <v>factors.Add(new Factor() { ParameterID = 4744, Key = 2560, StandardizationSet = "Bbk", Parameter = "sulfrF", Factor_A = 1, Factor_B = 0, Factor_C = 0, IsMetal = false, IsPak = false, IsOrganic = false });</v>
      </c>
    </row>
    <row r="2554" spans="1:16" x14ac:dyDescent="0.25">
      <c r="A2554" s="34">
        <v>2561</v>
      </c>
      <c r="B2554" s="35" t="s">
        <v>111</v>
      </c>
      <c r="D2554" s="215" t="str">
        <f>INDEX('Aquo parameters'!$A$1:$H$6130,MATCH($E2554,'Aquo parameters'!$E:$E,0),1)</f>
        <v>sulpfs</v>
      </c>
      <c r="E2554" s="35">
        <v>4745</v>
      </c>
      <c r="F2554" s="41" t="str">
        <f>INDEX('Aquo parameters'!$A$1:$H$6130,MATCH($E2554,'Aquo parameters'!$E:$E,0),2)</f>
        <v>sulprofos</v>
      </c>
      <c r="G2554" s="41" t="s">
        <v>112</v>
      </c>
      <c r="H2554" s="241">
        <v>0</v>
      </c>
      <c r="I2554" s="241">
        <v>0</v>
      </c>
      <c r="J2554" s="241">
        <v>1</v>
      </c>
      <c r="K2554" s="20" t="s">
        <v>113</v>
      </c>
      <c r="L2554" s="20" t="s">
        <v>113</v>
      </c>
      <c r="M2554" s="20" t="s">
        <v>114</v>
      </c>
      <c r="O2554" s="20" t="s">
        <v>115</v>
      </c>
      <c r="P2554" s="20" t="str">
        <f t="shared" ref="P2554:P2617" si="40">"factors.Add(new Factor() { ParameterID = " &amp; E2554 &amp; ", Key = " &amp; A2554 &amp; ", StandardizationSet = """ &amp; B2554 &amp; """, Parameter = """ &amp; D2554 &amp; """, Factor_A = " &amp; H2554 &amp; ", Factor_B = " &amp; I2554 &amp; ", Factor_C = " &amp; J2554 &amp; ", IsMetal = "&amp; K2554 &amp;", IsPak = "&amp; L2554 &amp;", IsOrganic = "&amp; M2554 &amp;" });"</f>
        <v>factors.Add(new Factor() { ParameterID = 4745, Key = 2561, StandardizationSet = "Bbk", Parameter = "sulpfs", Factor_A = 0, Factor_B = 0, Factor_C = 1, IsMetal = false, IsPak = false, IsOrganic = true });</v>
      </c>
    </row>
    <row r="2555" spans="1:16" x14ac:dyDescent="0.25">
      <c r="A2555" s="34">
        <v>2562</v>
      </c>
      <c r="B2555" s="35" t="s">
        <v>111</v>
      </c>
      <c r="D2555" s="215" t="str">
        <f>INDEX('Aquo parameters'!$A$1:$H$6130,MATCH($E2555,'Aquo parameters'!$E:$E,0),1)</f>
        <v>t12DClC3e</v>
      </c>
      <c r="E2555" s="35">
        <v>4752</v>
      </c>
      <c r="F2555" s="41" t="str">
        <f>INDEX('Aquo parameters'!$A$1:$H$6130,MATCH($E2555,'Aquo parameters'!$E:$E,0),2)</f>
        <v>trans-1,2-dichloorpropeen</v>
      </c>
      <c r="G2555" s="41" t="s">
        <v>112</v>
      </c>
      <c r="H2555" s="241">
        <v>0</v>
      </c>
      <c r="I2555" s="241">
        <v>0</v>
      </c>
      <c r="J2555" s="241">
        <v>1</v>
      </c>
      <c r="K2555" s="20" t="s">
        <v>113</v>
      </c>
      <c r="L2555" s="20" t="s">
        <v>113</v>
      </c>
      <c r="M2555" s="20" t="s">
        <v>114</v>
      </c>
      <c r="O2555" s="20" t="s">
        <v>115</v>
      </c>
      <c r="P2555" s="20" t="str">
        <f t="shared" si="40"/>
        <v>factors.Add(new Factor() { ParameterID = 4752, Key = 2562, StandardizationSet = "Bbk", Parameter = "t12DClC3e", Factor_A = 0, Factor_B = 0, Factor_C = 1, IsMetal = false, IsPak = false, IsOrganic = true });</v>
      </c>
    </row>
    <row r="2556" spans="1:16" x14ac:dyDescent="0.25">
      <c r="A2556" s="34">
        <v>2563</v>
      </c>
      <c r="B2556" s="35" t="s">
        <v>111</v>
      </c>
      <c r="D2556" s="215" t="str">
        <f>INDEX('Aquo parameters'!$A$1:$H$6130,MATCH($E2556,'Aquo parameters'!$E:$E,0),1)</f>
        <v>t14DCl2C4e</v>
      </c>
      <c r="E2556" s="35">
        <v>4753</v>
      </c>
      <c r="F2556" s="41" t="str">
        <f>INDEX('Aquo parameters'!$A$1:$H$6130,MATCH($E2556,'Aquo parameters'!$E:$E,0),2)</f>
        <v>trans-1,4-dichloor-2-buteen</v>
      </c>
      <c r="G2556" s="41" t="s">
        <v>112</v>
      </c>
      <c r="H2556" s="241">
        <v>0</v>
      </c>
      <c r="I2556" s="241">
        <v>0</v>
      </c>
      <c r="J2556" s="241">
        <v>1</v>
      </c>
      <c r="K2556" s="20" t="s">
        <v>113</v>
      </c>
      <c r="L2556" s="20" t="s">
        <v>113</v>
      </c>
      <c r="M2556" s="20" t="s">
        <v>114</v>
      </c>
      <c r="O2556" s="20" t="s">
        <v>115</v>
      </c>
      <c r="P2556" s="20" t="str">
        <f t="shared" si="40"/>
        <v>factors.Add(new Factor() { ParameterID = 4753, Key = 2563, StandardizationSet = "Bbk", Parameter = "t14DCl2C4e", Factor_A = 0, Factor_B = 0, Factor_C = 1, IsMetal = false, IsPak = false, IsOrganic = true });</v>
      </c>
    </row>
    <row r="2557" spans="1:16" x14ac:dyDescent="0.25">
      <c r="A2557" s="34">
        <v>2564</v>
      </c>
      <c r="B2557" s="35" t="s">
        <v>111</v>
      </c>
      <c r="D2557" s="215" t="str">
        <f>INDEX('Aquo parameters'!$A$1:$H$6130,MATCH($E2557,'Aquo parameters'!$E:$E,0),1)</f>
        <v>T4BrbFolA</v>
      </c>
      <c r="E2557" s="35">
        <v>4754</v>
      </c>
      <c r="F2557" s="41" t="str">
        <f>INDEX('Aquo parameters'!$A$1:$H$6130,MATCH($E2557,'Aquo parameters'!$E:$E,0),2)</f>
        <v>tetrabroombisfenol A</v>
      </c>
      <c r="G2557" s="41" t="s">
        <v>112</v>
      </c>
      <c r="H2557" s="241">
        <v>0</v>
      </c>
      <c r="I2557" s="241">
        <v>0</v>
      </c>
      <c r="J2557" s="241">
        <v>1</v>
      </c>
      <c r="K2557" s="20" t="s">
        <v>113</v>
      </c>
      <c r="L2557" s="20" t="s">
        <v>113</v>
      </c>
      <c r="M2557" s="20" t="s">
        <v>114</v>
      </c>
      <c r="O2557" s="20" t="s">
        <v>115</v>
      </c>
      <c r="P2557" s="20" t="str">
        <f t="shared" si="40"/>
        <v>factors.Add(new Factor() { ParameterID = 4754, Key = 2564, StandardizationSet = "Bbk", Parameter = "T4BrbFolA", Factor_A = 0, Factor_B = 0, Factor_C = 1, IsMetal = false, IsPak = false, IsOrganic = true });</v>
      </c>
    </row>
    <row r="2558" spans="1:16" x14ac:dyDescent="0.25">
      <c r="A2558" s="34">
        <v>2565</v>
      </c>
      <c r="B2558" s="35" t="s">
        <v>111</v>
      </c>
      <c r="D2558" s="215" t="str">
        <f>INDEX('Aquo parameters'!$A$1:$H$6130,MATCH($E2558,'Aquo parameters'!$E:$E,0),1)</f>
        <v>T4C1aDAobzfn</v>
      </c>
      <c r="E2558" s="35">
        <v>4755</v>
      </c>
      <c r="F2558" s="41" t="str">
        <f>INDEX('Aquo parameters'!$A$1:$H$6130,MATCH($E2558,'Aquo parameters'!$E:$E,0),2)</f>
        <v>tetramethyldiaminobenzofenon</v>
      </c>
      <c r="G2558" s="41" t="s">
        <v>112</v>
      </c>
      <c r="H2558" s="241">
        <v>0</v>
      </c>
      <c r="I2558" s="241">
        <v>0</v>
      </c>
      <c r="J2558" s="241">
        <v>1</v>
      </c>
      <c r="K2558" s="20" t="s">
        <v>113</v>
      </c>
      <c r="L2558" s="20" t="s">
        <v>113</v>
      </c>
      <c r="M2558" s="20" t="s">
        <v>114</v>
      </c>
      <c r="O2558" s="20" t="s">
        <v>115</v>
      </c>
      <c r="P2558" s="20" t="str">
        <f t="shared" si="40"/>
        <v>factors.Add(new Factor() { ParameterID = 4755, Key = 2565, StandardizationSet = "Bbk", Parameter = "T4C1aDAobzfn", Factor_A = 0, Factor_B = 0, Factor_C = 1, IsMetal = false, IsPak = false, IsOrganic = true });</v>
      </c>
    </row>
    <row r="2559" spans="1:16" x14ac:dyDescent="0.25">
      <c r="A2559" s="34">
        <v>2566</v>
      </c>
      <c r="B2559" s="35" t="s">
        <v>111</v>
      </c>
      <c r="D2559" s="215" t="str">
        <f>INDEX('Aquo parameters'!$A$1:$H$6130,MATCH($E2559,'Aquo parameters'!$E:$E,0),1)</f>
        <v>T4C1olactlDu</v>
      </c>
      <c r="E2559" s="35">
        <v>4756</v>
      </c>
      <c r="F2559" s="41" t="str">
        <f>INDEX('Aquo parameters'!$A$1:$H$6130,MATCH($E2559,'Aquo parameters'!$E:$E,0),2)</f>
        <v>tetramethanol-acetyleendiureum</v>
      </c>
      <c r="G2559" s="41" t="s">
        <v>112</v>
      </c>
      <c r="H2559" s="241">
        <v>0</v>
      </c>
      <c r="I2559" s="241">
        <v>0</v>
      </c>
      <c r="J2559" s="241">
        <v>1</v>
      </c>
      <c r="K2559" s="20" t="s">
        <v>113</v>
      </c>
      <c r="L2559" s="20" t="s">
        <v>113</v>
      </c>
      <c r="M2559" s="20" t="s">
        <v>114</v>
      </c>
      <c r="O2559" s="20" t="s">
        <v>115</v>
      </c>
      <c r="P2559" s="20" t="str">
        <f t="shared" si="40"/>
        <v>factors.Add(new Factor() { ParameterID = 4756, Key = 2566, StandardizationSet = "Bbk", Parameter = "T4C1olactlDu", Factor_A = 0, Factor_B = 0, Factor_C = 1, IsMetal = false, IsPak = false, IsOrganic = true });</v>
      </c>
    </row>
    <row r="2560" spans="1:16" x14ac:dyDescent="0.25">
      <c r="A2560" s="34">
        <v>2567</v>
      </c>
      <c r="B2560" s="35" t="s">
        <v>111</v>
      </c>
      <c r="D2560" s="215" t="str">
        <f>INDEX('Aquo parameters'!$A$1:$H$6130,MATCH($E2560,'Aquo parameters'!$E:$E,0),1)</f>
        <v>T4C1yBen</v>
      </c>
      <c r="E2560" s="35">
        <v>4757</v>
      </c>
      <c r="F2560" s="41" t="str">
        <f>INDEX('Aquo parameters'!$A$1:$H$6130,MATCH($E2560,'Aquo parameters'!$E:$E,0),2)</f>
        <v>tetramethylbenzeen</v>
      </c>
      <c r="G2560" s="41" t="s">
        <v>112</v>
      </c>
      <c r="H2560" s="241">
        <v>0</v>
      </c>
      <c r="I2560" s="241">
        <v>0</v>
      </c>
      <c r="J2560" s="241">
        <v>1</v>
      </c>
      <c r="K2560" s="20" t="s">
        <v>113</v>
      </c>
      <c r="L2560" s="20" t="s">
        <v>113</v>
      </c>
      <c r="M2560" s="20" t="s">
        <v>114</v>
      </c>
      <c r="O2560" s="20" t="s">
        <v>115</v>
      </c>
      <c r="P2560" s="20" t="str">
        <f t="shared" si="40"/>
        <v>factors.Add(new Factor() { ParameterID = 4757, Key = 2567, StandardizationSet = "Bbk", Parameter = "T4C1yBen", Factor_A = 0, Factor_B = 0, Factor_C = 1, IsMetal = false, IsPak = false, IsOrganic = true });</v>
      </c>
    </row>
    <row r="2561" spans="1:16" x14ac:dyDescent="0.25">
      <c r="A2561" s="34">
        <v>2568</v>
      </c>
      <c r="B2561" s="35" t="s">
        <v>111</v>
      </c>
      <c r="D2561" s="215" t="str">
        <f>INDEX('Aquo parameters'!$A$1:$H$6130,MATCH($E2561,'Aquo parameters'!$E:$E,0),1)</f>
        <v>T4C1yNH4Cl</v>
      </c>
      <c r="E2561" s="35">
        <v>4758</v>
      </c>
      <c r="F2561" s="41" t="str">
        <f>INDEX('Aquo parameters'!$A$1:$H$6130,MATCH($E2561,'Aquo parameters'!$E:$E,0),2)</f>
        <v>tetramethylammoniumchloride</v>
      </c>
      <c r="G2561" s="41" t="s">
        <v>112</v>
      </c>
      <c r="H2561" s="241">
        <v>0</v>
      </c>
      <c r="I2561" s="241">
        <v>0</v>
      </c>
      <c r="J2561" s="241">
        <v>1</v>
      </c>
      <c r="K2561" s="20" t="s">
        <v>113</v>
      </c>
      <c r="L2561" s="20" t="s">
        <v>113</v>
      </c>
      <c r="M2561" s="20" t="s">
        <v>114</v>
      </c>
      <c r="O2561" s="20" t="s">
        <v>115</v>
      </c>
      <c r="P2561" s="20" t="str">
        <f t="shared" si="40"/>
        <v>factors.Add(new Factor() { ParameterID = 4758, Key = 2568, StandardizationSet = "Bbk", Parameter = "T4C1yNH4Cl", Factor_A = 0, Factor_B = 0, Factor_C = 1, IsMetal = false, IsPak = false, IsOrganic = true });</v>
      </c>
    </row>
    <row r="2562" spans="1:16" x14ac:dyDescent="0.25">
      <c r="A2562" s="34">
        <v>2569</v>
      </c>
      <c r="B2562" s="35" t="s">
        <v>111</v>
      </c>
      <c r="D2562" s="215" t="str">
        <f>INDEX('Aquo parameters'!$A$1:$H$6130,MATCH($E2562,'Aquo parameters'!$E:$E,0),1)</f>
        <v>T4C2yePeAe</v>
      </c>
      <c r="E2562" s="35">
        <v>4759</v>
      </c>
      <c r="F2562" s="41" t="str">
        <f>INDEX('Aquo parameters'!$A$1:$H$6130,MATCH($E2562,'Aquo parameters'!$E:$E,0),2)</f>
        <v>tetraethyleenpentamine</v>
      </c>
      <c r="G2562" s="41" t="s">
        <v>112</v>
      </c>
      <c r="H2562" s="241">
        <v>0</v>
      </c>
      <c r="I2562" s="241">
        <v>0</v>
      </c>
      <c r="J2562" s="241">
        <v>1</v>
      </c>
      <c r="K2562" s="20" t="s">
        <v>113</v>
      </c>
      <c r="L2562" s="20" t="s">
        <v>113</v>
      </c>
      <c r="M2562" s="20" t="s">
        <v>114</v>
      </c>
      <c r="O2562" s="20" t="s">
        <v>115</v>
      </c>
      <c r="P2562" s="20" t="str">
        <f t="shared" si="40"/>
        <v>factors.Add(new Factor() { ParameterID = 4759, Key = 2569, StandardizationSet = "Bbk", Parameter = "T4C2yePeAe", Factor_A = 0, Factor_B = 0, Factor_C = 1, IsMetal = false, IsPak = false, IsOrganic = true });</v>
      </c>
    </row>
    <row r="2563" spans="1:16" x14ac:dyDescent="0.25">
      <c r="A2563" s="34">
        <v>2570</v>
      </c>
      <c r="B2563" s="35" t="s">
        <v>111</v>
      </c>
      <c r="D2563" s="215" t="str">
        <f>INDEX('Aquo parameters'!$A$1:$H$6130,MATCH($E2563,'Aquo parameters'!$E:$E,0),1)</f>
        <v>T4ccne</v>
      </c>
      <c r="E2563" s="35">
        <v>4760</v>
      </c>
      <c r="F2563" s="41" t="str">
        <f>INDEX('Aquo parameters'!$A$1:$H$6130,MATCH($E2563,'Aquo parameters'!$E:$E,0),2)</f>
        <v>tetracycline</v>
      </c>
      <c r="G2563" s="41" t="s">
        <v>112</v>
      </c>
      <c r="H2563" s="241">
        <v>0</v>
      </c>
      <c r="I2563" s="241">
        <v>0</v>
      </c>
      <c r="J2563" s="241">
        <v>1</v>
      </c>
      <c r="K2563" s="20" t="s">
        <v>113</v>
      </c>
      <c r="L2563" s="20" t="s">
        <v>113</v>
      </c>
      <c r="M2563" s="20" t="s">
        <v>114</v>
      </c>
      <c r="O2563" s="20" t="s">
        <v>115</v>
      </c>
      <c r="P2563" s="20" t="str">
        <f t="shared" si="40"/>
        <v>factors.Add(new Factor() { ParameterID = 4760, Key = 2570, StandardizationSet = "Bbk", Parameter = "T4ccne", Factor_A = 0, Factor_B = 0, Factor_C = 1, IsMetal = false, IsPak = false, IsOrganic = true });</v>
      </c>
    </row>
    <row r="2564" spans="1:16" x14ac:dyDescent="0.25">
      <c r="A2564" s="34">
        <v>2571</v>
      </c>
      <c r="B2564" s="35" t="s">
        <v>111</v>
      </c>
      <c r="D2564" s="215" t="str">
        <f>INDEX('Aquo parameters'!$A$1:$H$6130,MATCH($E2564,'Aquo parameters'!$E:$E,0),1)</f>
        <v>T4ClC2al</v>
      </c>
      <c r="E2564" s="35">
        <v>4761</v>
      </c>
      <c r="F2564" s="41" t="str">
        <f>INDEX('Aquo parameters'!$A$1:$H$6130,MATCH($E2564,'Aquo parameters'!$E:$E,0),2)</f>
        <v>trichlooracetylchloride</v>
      </c>
      <c r="G2564" s="41" t="s">
        <v>112</v>
      </c>
      <c r="H2564" s="241">
        <v>0</v>
      </c>
      <c r="I2564" s="241">
        <v>0</v>
      </c>
      <c r="J2564" s="241">
        <v>1</v>
      </c>
      <c r="K2564" s="20" t="s">
        <v>113</v>
      </c>
      <c r="L2564" s="20" t="s">
        <v>113</v>
      </c>
      <c r="M2564" s="20" t="s">
        <v>114</v>
      </c>
      <c r="O2564" s="20" t="s">
        <v>115</v>
      </c>
      <c r="P2564" s="20" t="str">
        <f t="shared" si="40"/>
        <v>factors.Add(new Factor() { ParameterID = 4761, Key = 2571, StandardizationSet = "Bbk", Parameter = "T4ClC2al", Factor_A = 0, Factor_B = 0, Factor_C = 1, IsMetal = false, IsPak = false, IsOrganic = true });</v>
      </c>
    </row>
    <row r="2565" spans="1:16" x14ac:dyDescent="0.25">
      <c r="A2565" s="34">
        <v>2572</v>
      </c>
      <c r="B2565" s="35" t="s">
        <v>111</v>
      </c>
      <c r="D2565" s="215" t="str">
        <f>INDEX('Aquo parameters'!$A$1:$H$6130,MATCH($E2565,'Aquo parameters'!$E:$E,0),1)</f>
        <v>T4cnzl</v>
      </c>
      <c r="E2565" s="35">
        <v>4762</v>
      </c>
      <c r="F2565" s="41" t="str">
        <f>INDEX('Aquo parameters'!$A$1:$H$6130,MATCH($E2565,'Aquo parameters'!$E:$E,0),2)</f>
        <v>tetraconazool</v>
      </c>
      <c r="G2565" s="41" t="s">
        <v>112</v>
      </c>
      <c r="H2565" s="241">
        <v>0</v>
      </c>
      <c r="I2565" s="241">
        <v>0</v>
      </c>
      <c r="J2565" s="241">
        <v>1</v>
      </c>
      <c r="K2565" s="20" t="s">
        <v>113</v>
      </c>
      <c r="L2565" s="20" t="s">
        <v>113</v>
      </c>
      <c r="M2565" s="20" t="s">
        <v>114</v>
      </c>
      <c r="O2565" s="20" t="s">
        <v>115</v>
      </c>
      <c r="P2565" s="20" t="str">
        <f t="shared" si="40"/>
        <v>factors.Add(new Factor() { ParameterID = 4762, Key = 2572, StandardizationSet = "Bbk", Parameter = "T4cnzl", Factor_A = 0, Factor_B = 0, Factor_C = 1, IsMetal = false, IsPak = false, IsOrganic = true });</v>
      </c>
    </row>
    <row r="2566" spans="1:16" x14ac:dyDescent="0.25">
      <c r="A2566" s="34">
        <v>2573</v>
      </c>
      <c r="B2566" s="35" t="s">
        <v>111</v>
      </c>
      <c r="D2566" s="215" t="str">
        <f>INDEX('Aquo parameters'!$A$1:$H$6130,MATCH($E2566,'Aquo parameters'!$E:$E,0),1)</f>
        <v>T4cycnHCl</v>
      </c>
      <c r="E2566" s="35">
        <v>4763</v>
      </c>
      <c r="F2566" s="41" t="str">
        <f>INDEX('Aquo parameters'!$A$1:$H$6130,MATCH($E2566,'Aquo parameters'!$E:$E,0),2)</f>
        <v>tetracycline hydrochloride</v>
      </c>
      <c r="G2566" s="41" t="s">
        <v>112</v>
      </c>
      <c r="H2566" s="241">
        <v>0</v>
      </c>
      <c r="I2566" s="241">
        <v>0</v>
      </c>
      <c r="J2566" s="241">
        <v>1</v>
      </c>
      <c r="K2566" s="20" t="s">
        <v>113</v>
      </c>
      <c r="L2566" s="20" t="s">
        <v>113</v>
      </c>
      <c r="M2566" s="20" t="s">
        <v>114</v>
      </c>
      <c r="O2566" s="20" t="s">
        <v>115</v>
      </c>
      <c r="P2566" s="20" t="str">
        <f t="shared" si="40"/>
        <v>factors.Add(new Factor() { ParameterID = 4763, Key = 2573, StandardizationSet = "Bbk", Parameter = "T4cycnHCl", Factor_A = 0, Factor_B = 0, Factor_C = 1, IsMetal = false, IsPak = false, IsOrganic = true });</v>
      </c>
    </row>
    <row r="2567" spans="1:16" x14ac:dyDescent="0.25">
      <c r="A2567" s="34">
        <v>2574</v>
      </c>
      <c r="B2567" s="35" t="s">
        <v>111</v>
      </c>
      <c r="D2567" s="215" t="str">
        <f>INDEX('Aquo parameters'!$A$1:$H$6130,MATCH($E2567,'Aquo parameters'!$E:$E,0),1)</f>
        <v>T4FC2e</v>
      </c>
      <c r="E2567" s="35">
        <v>4764</v>
      </c>
      <c r="F2567" s="41" t="str">
        <f>INDEX('Aquo parameters'!$A$1:$H$6130,MATCH($E2567,'Aquo parameters'!$E:$E,0),2)</f>
        <v>tetrafluoretheen</v>
      </c>
      <c r="G2567" s="41" t="s">
        <v>112</v>
      </c>
      <c r="H2567" s="241">
        <v>0</v>
      </c>
      <c r="I2567" s="241">
        <v>0</v>
      </c>
      <c r="J2567" s="241">
        <v>1</v>
      </c>
      <c r="K2567" s="20" t="s">
        <v>113</v>
      </c>
      <c r="L2567" s="20" t="s">
        <v>113</v>
      </c>
      <c r="M2567" s="20" t="s">
        <v>114</v>
      </c>
      <c r="O2567" s="20" t="s">
        <v>115</v>
      </c>
      <c r="P2567" s="20" t="str">
        <f t="shared" si="40"/>
        <v>factors.Add(new Factor() { ParameterID = 4764, Key = 2574, StandardizationSet = "Bbk", Parameter = "T4FC2e", Factor_A = 0, Factor_B = 0, Factor_C = 1, IsMetal = false, IsPak = false, IsOrganic = true });</v>
      </c>
    </row>
    <row r="2568" spans="1:16" x14ac:dyDescent="0.25">
      <c r="A2568" s="34">
        <v>2575</v>
      </c>
      <c r="B2568" s="35" t="s">
        <v>111</v>
      </c>
      <c r="D2568" s="215" t="str">
        <f>INDEX('Aquo parameters'!$A$1:$H$6130,MATCH($E2568,'Aquo parameters'!$E:$E,0),1)</f>
        <v>T4Hflmde</v>
      </c>
      <c r="E2568" s="35">
        <v>4765</v>
      </c>
      <c r="F2568" s="41" t="str">
        <f>INDEX('Aquo parameters'!$A$1:$H$6130,MATCH($E2568,'Aquo parameters'!$E:$E,0),2)</f>
        <v>tetrahydroftaalimide</v>
      </c>
      <c r="G2568" s="41" t="s">
        <v>112</v>
      </c>
      <c r="H2568" s="241">
        <v>0</v>
      </c>
      <c r="I2568" s="241">
        <v>0</v>
      </c>
      <c r="J2568" s="241">
        <v>1</v>
      </c>
      <c r="K2568" s="20" t="s">
        <v>113</v>
      </c>
      <c r="L2568" s="20" t="s">
        <v>113</v>
      </c>
      <c r="M2568" s="20" t="s">
        <v>114</v>
      </c>
      <c r="O2568" s="20" t="s">
        <v>115</v>
      </c>
      <c r="P2568" s="20" t="str">
        <f t="shared" si="40"/>
        <v>factors.Add(new Factor() { ParameterID = 4765, Key = 2575, StandardizationSet = "Bbk", Parameter = "T4Hflmde", Factor_A = 0, Factor_B = 0, Factor_C = 1, IsMetal = false, IsPak = false, IsOrganic = true });</v>
      </c>
    </row>
    <row r="2569" spans="1:16" x14ac:dyDescent="0.25">
      <c r="A2569" s="34">
        <v>2576</v>
      </c>
      <c r="B2569" s="35" t="s">
        <v>111</v>
      </c>
      <c r="D2569" s="215" t="str">
        <f>INDEX('Aquo parameters'!$A$1:$H$6130,MATCH($E2569,'Aquo parameters'!$E:$E,0),1)</f>
        <v>T4kHOC1yPSO4</v>
      </c>
      <c r="E2569" s="35">
        <v>4766</v>
      </c>
      <c r="F2569" s="41" t="str">
        <f>INDEX('Aquo parameters'!$A$1:$H$6130,MATCH($E2569,'Aquo parameters'!$E:$E,0),2)</f>
        <v>tetrakis(hydroxymethyl)fosfoniumsulfaat</v>
      </c>
      <c r="G2569" s="41" t="s">
        <v>112</v>
      </c>
      <c r="H2569" s="241">
        <v>0</v>
      </c>
      <c r="I2569" s="241">
        <v>0</v>
      </c>
      <c r="J2569" s="241">
        <v>1</v>
      </c>
      <c r="K2569" s="20" t="s">
        <v>113</v>
      </c>
      <c r="L2569" s="20" t="s">
        <v>113</v>
      </c>
      <c r="M2569" s="20" t="s">
        <v>114</v>
      </c>
      <c r="O2569" s="20" t="s">
        <v>115</v>
      </c>
      <c r="P2569" s="20" t="str">
        <f t="shared" si="40"/>
        <v>factors.Add(new Factor() { ParameterID = 4766, Key = 2576, StandardizationSet = "Bbk", Parameter = "T4kHOC1yPSO4", Factor_A = 0, Factor_B = 0, Factor_C = 1, IsMetal = false, IsPak = false, IsOrganic = true });</v>
      </c>
    </row>
    <row r="2570" spans="1:16" x14ac:dyDescent="0.25">
      <c r="A2570" s="34">
        <v>2577</v>
      </c>
      <c r="B2570" s="35" t="s">
        <v>111</v>
      </c>
      <c r="D2570" s="215" t="str">
        <f>INDEX('Aquo parameters'!$A$1:$H$6130,MATCH($E2570,'Aquo parameters'!$E:$E,0),1)</f>
        <v>T4sl</v>
      </c>
      <c r="E2570" s="35">
        <v>4767</v>
      </c>
      <c r="F2570" s="41" t="str">
        <f>INDEX('Aquo parameters'!$A$1:$H$6130,MATCH($E2570,'Aquo parameters'!$E:$E,0),2)</f>
        <v>tetrasul</v>
      </c>
      <c r="G2570" s="41" t="s">
        <v>112</v>
      </c>
      <c r="H2570" s="241">
        <v>0</v>
      </c>
      <c r="I2570" s="241">
        <v>0</v>
      </c>
      <c r="J2570" s="241">
        <v>1</v>
      </c>
      <c r="K2570" s="20" t="s">
        <v>113</v>
      </c>
      <c r="L2570" s="20" t="s">
        <v>113</v>
      </c>
      <c r="M2570" s="20" t="s">
        <v>114</v>
      </c>
      <c r="O2570" s="20" t="s">
        <v>115</v>
      </c>
      <c r="P2570" s="20" t="str">
        <f t="shared" si="40"/>
        <v>factors.Add(new Factor() { ParameterID = 4767, Key = 2577, StandardizationSet = "Bbk", Parameter = "T4sl", Factor_A = 0, Factor_B = 0, Factor_C = 1, IsMetal = false, IsPak = false, IsOrganic = true });</v>
      </c>
    </row>
    <row r="2571" spans="1:16" x14ac:dyDescent="0.25">
      <c r="A2571" s="34">
        <v>2578</v>
      </c>
      <c r="B2571" s="35" t="s">
        <v>111</v>
      </c>
      <c r="D2571" s="215" t="str">
        <f>INDEX('Aquo parameters'!$A$1:$H$6130,MATCH($E2571,'Aquo parameters'!$E:$E,0),1)</f>
        <v>Ta182</v>
      </c>
      <c r="E2571" s="35">
        <v>4769</v>
      </c>
      <c r="F2571" s="41" t="str">
        <f>INDEX('Aquo parameters'!$A$1:$H$6130,MATCH($E2571,'Aquo parameters'!$E:$E,0),2)</f>
        <v>tantalum 182</v>
      </c>
      <c r="G2571" s="41" t="s">
        <v>112</v>
      </c>
      <c r="H2571" s="241">
        <v>1</v>
      </c>
      <c r="I2571" s="241">
        <v>0</v>
      </c>
      <c r="J2571" s="241">
        <v>0</v>
      </c>
      <c r="K2571" s="20" t="s">
        <v>113</v>
      </c>
      <c r="L2571" s="20" t="s">
        <v>113</v>
      </c>
      <c r="M2571" s="20" t="s">
        <v>113</v>
      </c>
      <c r="O2571" s="20" t="s">
        <v>115</v>
      </c>
      <c r="P2571" s="20" t="str">
        <f t="shared" si="40"/>
        <v>factors.Add(new Factor() { ParameterID = 4769, Key = 2578, StandardizationSet = "Bbk", Parameter = "Ta182", Factor_A = 1, Factor_B = 0, Factor_C = 0, IsMetal = false, IsPak = false, IsOrganic = false });</v>
      </c>
    </row>
    <row r="2572" spans="1:16" x14ac:dyDescent="0.25">
      <c r="A2572" s="34">
        <v>2579</v>
      </c>
      <c r="B2572" s="35" t="s">
        <v>111</v>
      </c>
      <c r="D2572" s="215" t="str">
        <f>INDEX('Aquo parameters'!$A$1:$H$6130,MATCH($E2572,'Aquo parameters'!$E:$E,0),1)</f>
        <v>tabdzl</v>
      </c>
      <c r="E2572" s="35">
        <v>4770</v>
      </c>
      <c r="F2572" s="41" t="str">
        <f>INDEX('Aquo parameters'!$A$1:$H$6130,MATCH($E2572,'Aquo parameters'!$E:$E,0),2)</f>
        <v>thiabendazol</v>
      </c>
      <c r="G2572" s="41" t="s">
        <v>112</v>
      </c>
      <c r="H2572" s="241">
        <v>0</v>
      </c>
      <c r="I2572" s="241">
        <v>0</v>
      </c>
      <c r="J2572" s="241">
        <v>1</v>
      </c>
      <c r="K2572" s="20" t="s">
        <v>113</v>
      </c>
      <c r="L2572" s="20" t="s">
        <v>113</v>
      </c>
      <c r="M2572" s="20" t="s">
        <v>114</v>
      </c>
      <c r="O2572" s="20" t="s">
        <v>115</v>
      </c>
      <c r="P2572" s="20" t="str">
        <f t="shared" si="40"/>
        <v>factors.Add(new Factor() { ParameterID = 4770, Key = 2579, StandardizationSet = "Bbk", Parameter = "tabdzl", Factor_A = 0, Factor_B = 0, Factor_C = 1, IsMetal = false, IsPak = false, IsOrganic = true });</v>
      </c>
    </row>
    <row r="2573" spans="1:16" x14ac:dyDescent="0.25">
      <c r="A2573" s="34">
        <v>2580</v>
      </c>
      <c r="B2573" s="35" t="s">
        <v>111</v>
      </c>
      <c r="D2573" s="215" t="str">
        <f>INDEX('Aquo parameters'!$A$1:$H$6130,MATCH($E2573,'Aquo parameters'!$E:$E,0),1)</f>
        <v>TAED</v>
      </c>
      <c r="E2573" s="35">
        <v>4771</v>
      </c>
      <c r="F2573" s="41" t="str">
        <f>INDEX('Aquo parameters'!$A$1:$H$6130,MATCH($E2573,'Aquo parameters'!$E:$E,0),2)</f>
        <v>tetraacetylethyleendiamine</v>
      </c>
      <c r="G2573" s="41" t="s">
        <v>112</v>
      </c>
      <c r="H2573" s="241">
        <v>0</v>
      </c>
      <c r="I2573" s="241">
        <v>0</v>
      </c>
      <c r="J2573" s="241">
        <v>1</v>
      </c>
      <c r="K2573" s="20" t="s">
        <v>113</v>
      </c>
      <c r="L2573" s="20" t="s">
        <v>113</v>
      </c>
      <c r="M2573" s="20" t="s">
        <v>114</v>
      </c>
      <c r="O2573" s="20" t="s">
        <v>115</v>
      </c>
      <c r="P2573" s="20" t="str">
        <f t="shared" si="40"/>
        <v>factors.Add(new Factor() { ParameterID = 4771, Key = 2580, StandardizationSet = "Bbk", Parameter = "TAED", Factor_A = 0, Factor_B = 0, Factor_C = 1, IsMetal = false, IsPak = false, IsOrganic = true });</v>
      </c>
    </row>
    <row r="2574" spans="1:16" x14ac:dyDescent="0.25">
      <c r="A2574" s="34">
        <v>2581</v>
      </c>
      <c r="B2574" s="35" t="s">
        <v>111</v>
      </c>
      <c r="D2574" s="215" t="str">
        <f>INDEX('Aquo parameters'!$A$1:$H$6130,MATCH($E2574,'Aquo parameters'!$E:$E,0),1)</f>
        <v>Talt</v>
      </c>
      <c r="E2574" s="35">
        <v>4773</v>
      </c>
      <c r="F2574" s="41" t="str">
        <f>INDEX('Aquo parameters'!$A$1:$H$6130,MATCH($E2574,'Aquo parameters'!$E:$E,0),2)</f>
        <v>triallaat</v>
      </c>
      <c r="G2574" s="41" t="s">
        <v>112</v>
      </c>
      <c r="H2574" s="241">
        <v>0</v>
      </c>
      <c r="I2574" s="241">
        <v>0</v>
      </c>
      <c r="J2574" s="241">
        <v>1</v>
      </c>
      <c r="K2574" s="20" t="s">
        <v>113</v>
      </c>
      <c r="L2574" s="20" t="s">
        <v>113</v>
      </c>
      <c r="M2574" s="20" t="s">
        <v>114</v>
      </c>
      <c r="O2574" s="20" t="s">
        <v>115</v>
      </c>
      <c r="P2574" s="20" t="str">
        <f t="shared" si="40"/>
        <v>factors.Add(new Factor() { ParameterID = 4773, Key = 2581, StandardizationSet = "Bbk", Parameter = "Talt", Factor_A = 0, Factor_B = 0, Factor_C = 1, IsMetal = false, IsPak = false, IsOrganic = true });</v>
      </c>
    </row>
    <row r="2575" spans="1:16" x14ac:dyDescent="0.25">
      <c r="A2575" s="34">
        <v>2582</v>
      </c>
      <c r="B2575" s="35" t="s">
        <v>111</v>
      </c>
      <c r="D2575" s="215" t="str">
        <f>INDEX('Aquo parameters'!$A$1:$H$6130,MATCH($E2575,'Aquo parameters'!$E:$E,0),1)</f>
        <v>Tamfs</v>
      </c>
      <c r="E2575" s="35">
        <v>4774</v>
      </c>
      <c r="F2575" s="41" t="str">
        <f>INDEX('Aquo parameters'!$A$1:$H$6130,MATCH($E2575,'Aquo parameters'!$E:$E,0),2)</f>
        <v>triamifos</v>
      </c>
      <c r="G2575" s="41" t="s">
        <v>112</v>
      </c>
      <c r="H2575" s="241">
        <v>0</v>
      </c>
      <c r="I2575" s="241">
        <v>0</v>
      </c>
      <c r="J2575" s="241">
        <v>1</v>
      </c>
      <c r="K2575" s="20" t="s">
        <v>113</v>
      </c>
      <c r="L2575" s="20" t="s">
        <v>113</v>
      </c>
      <c r="M2575" s="20" t="s">
        <v>114</v>
      </c>
      <c r="O2575" s="20" t="s">
        <v>115</v>
      </c>
      <c r="P2575" s="20" t="str">
        <f t="shared" si="40"/>
        <v>factors.Add(new Factor() { ParameterID = 4774, Key = 2582, StandardizationSet = "Bbk", Parameter = "Tamfs", Factor_A = 0, Factor_B = 0, Factor_C = 1, IsMetal = false, IsPak = false, IsOrganic = true });</v>
      </c>
    </row>
    <row r="2576" spans="1:16" x14ac:dyDescent="0.25">
      <c r="A2576" s="34">
        <v>2583</v>
      </c>
      <c r="B2576" s="35" t="s">
        <v>111</v>
      </c>
      <c r="D2576" s="215" t="str">
        <f>INDEX('Aquo parameters'!$A$1:$H$6130,MATCH($E2576,'Aquo parameters'!$E:$E,0),1)</f>
        <v>tamxfn</v>
      </c>
      <c r="E2576" s="35">
        <v>4775</v>
      </c>
      <c r="F2576" s="41" t="str">
        <f>INDEX('Aquo parameters'!$A$1:$H$6130,MATCH($E2576,'Aquo parameters'!$E:$E,0),2)</f>
        <v>tamoxifen</v>
      </c>
      <c r="G2576" s="41" t="s">
        <v>112</v>
      </c>
      <c r="H2576" s="241">
        <v>0</v>
      </c>
      <c r="I2576" s="241">
        <v>0</v>
      </c>
      <c r="J2576" s="241">
        <v>1</v>
      </c>
      <c r="K2576" s="20" t="s">
        <v>113</v>
      </c>
      <c r="L2576" s="20" t="s">
        <v>113</v>
      </c>
      <c r="M2576" s="20" t="s">
        <v>114</v>
      </c>
      <c r="O2576" s="20" t="s">
        <v>115</v>
      </c>
      <c r="P2576" s="20" t="str">
        <f t="shared" si="40"/>
        <v>factors.Add(new Factor() { ParameterID = 4775, Key = 2583, StandardizationSet = "Bbk", Parameter = "tamxfn", Factor_A = 0, Factor_B = 0, Factor_C = 1, IsMetal = false, IsPak = false, IsOrganic = true });</v>
      </c>
    </row>
    <row r="2577" spans="1:16" x14ac:dyDescent="0.25">
      <c r="A2577" s="34">
        <v>2584</v>
      </c>
      <c r="B2577" s="35" t="s">
        <v>111</v>
      </c>
      <c r="D2577" s="215" t="str">
        <f>INDEX('Aquo parameters'!$A$1:$H$6130,MATCH($E2577,'Aquo parameters'!$E:$E,0),1)</f>
        <v>Taptnl</v>
      </c>
      <c r="E2577" s="35">
        <v>4776</v>
      </c>
      <c r="F2577" s="41" t="str">
        <f>INDEX('Aquo parameters'!$A$1:$H$6130,MATCH($E2577,'Aquo parameters'!$E:$E,0),2)</f>
        <v>triapentenol</v>
      </c>
      <c r="G2577" s="41" t="s">
        <v>112</v>
      </c>
      <c r="H2577" s="241">
        <v>0</v>
      </c>
      <c r="I2577" s="241">
        <v>0</v>
      </c>
      <c r="J2577" s="241">
        <v>1</v>
      </c>
      <c r="K2577" s="20" t="s">
        <v>113</v>
      </c>
      <c r="L2577" s="20" t="s">
        <v>113</v>
      </c>
      <c r="M2577" s="20" t="s">
        <v>114</v>
      </c>
      <c r="O2577" s="20" t="s">
        <v>115</v>
      </c>
      <c r="P2577" s="20" t="str">
        <f t="shared" si="40"/>
        <v>factors.Add(new Factor() { ParameterID = 4776, Key = 2584, StandardizationSet = "Bbk", Parameter = "Taptnl", Factor_A = 0, Factor_B = 0, Factor_C = 1, IsMetal = false, IsPak = false, IsOrganic = true });</v>
      </c>
    </row>
    <row r="2578" spans="1:16" x14ac:dyDescent="0.25">
      <c r="A2578" s="34">
        <v>2585</v>
      </c>
      <c r="B2578" s="35" t="s">
        <v>111</v>
      </c>
      <c r="D2578" s="215" t="str">
        <f>INDEX('Aquo parameters'!$A$1:$H$6130,MATCH($E2578,'Aquo parameters'!$E:$E,0),1)</f>
        <v>Tasfrn</v>
      </c>
      <c r="E2578" s="35">
        <v>4777</v>
      </c>
      <c r="F2578" s="41" t="str">
        <f>INDEX('Aquo parameters'!$A$1:$H$6130,MATCH($E2578,'Aquo parameters'!$E:$E,0),2)</f>
        <v>triasulfuron</v>
      </c>
      <c r="G2578" s="41" t="s">
        <v>112</v>
      </c>
      <c r="H2578" s="241">
        <v>0</v>
      </c>
      <c r="I2578" s="241">
        <v>0</v>
      </c>
      <c r="J2578" s="241">
        <v>1</v>
      </c>
      <c r="K2578" s="20" t="s">
        <v>113</v>
      </c>
      <c r="L2578" s="20" t="s">
        <v>113</v>
      </c>
      <c r="M2578" s="20" t="s">
        <v>114</v>
      </c>
      <c r="O2578" s="20" t="s">
        <v>115</v>
      </c>
      <c r="P2578" s="20" t="str">
        <f t="shared" si="40"/>
        <v>factors.Add(new Factor() { ParameterID = 4777, Key = 2585, StandardizationSet = "Bbk", Parameter = "Tasfrn", Factor_A = 0, Factor_B = 0, Factor_C = 1, IsMetal = false, IsPak = false, IsOrganic = true });</v>
      </c>
    </row>
    <row r="2579" spans="1:16" x14ac:dyDescent="0.25">
      <c r="A2579" s="34">
        <v>2586</v>
      </c>
      <c r="B2579" s="35" t="s">
        <v>111</v>
      </c>
      <c r="D2579" s="215" t="str">
        <f>INDEX('Aquo parameters'!$A$1:$H$6130,MATCH($E2579,'Aquo parameters'!$E:$E,0),1)</f>
        <v>taufvlnt</v>
      </c>
      <c r="E2579" s="35">
        <v>4778</v>
      </c>
      <c r="F2579" s="41" t="str">
        <f>INDEX('Aquo parameters'!$A$1:$H$6130,MATCH($E2579,'Aquo parameters'!$E:$E,0),2)</f>
        <v>tau-fluvalinaat</v>
      </c>
      <c r="G2579" s="41" t="s">
        <v>112</v>
      </c>
      <c r="H2579" s="241">
        <v>0</v>
      </c>
      <c r="I2579" s="241">
        <v>0</v>
      </c>
      <c r="J2579" s="241">
        <v>1</v>
      </c>
      <c r="K2579" s="20" t="s">
        <v>113</v>
      </c>
      <c r="L2579" s="20" t="s">
        <v>113</v>
      </c>
      <c r="M2579" s="20" t="s">
        <v>114</v>
      </c>
      <c r="O2579" s="20" t="s">
        <v>115</v>
      </c>
      <c r="P2579" s="20" t="str">
        <f t="shared" si="40"/>
        <v>factors.Add(new Factor() { ParameterID = 4778, Key = 2586, StandardizationSet = "Bbk", Parameter = "taufvlnt", Factor_A = 0, Factor_B = 0, Factor_C = 1, IsMetal = false, IsPak = false, IsOrganic = true });</v>
      </c>
    </row>
    <row r="2580" spans="1:16" x14ac:dyDescent="0.25">
      <c r="A2580" s="34">
        <v>2587</v>
      </c>
      <c r="B2580" s="35" t="s">
        <v>111</v>
      </c>
      <c r="D2580" s="215" t="str">
        <f>INDEX('Aquo parameters'!$A$1:$H$6130,MATCH($E2580,'Aquo parameters'!$E:$E,0),1)</f>
        <v>Tazcn</v>
      </c>
      <c r="E2580" s="35">
        <v>4779</v>
      </c>
      <c r="F2580" s="41" t="str">
        <f>INDEX('Aquo parameters'!$A$1:$H$6130,MATCH($E2580,'Aquo parameters'!$E:$E,0),2)</f>
        <v>triazichon</v>
      </c>
      <c r="G2580" s="41" t="s">
        <v>112</v>
      </c>
      <c r="H2580" s="241">
        <v>0</v>
      </c>
      <c r="I2580" s="241">
        <v>0</v>
      </c>
      <c r="J2580" s="241">
        <v>1</v>
      </c>
      <c r="K2580" s="20" t="s">
        <v>113</v>
      </c>
      <c r="L2580" s="20" t="s">
        <v>113</v>
      </c>
      <c r="M2580" s="20" t="s">
        <v>114</v>
      </c>
      <c r="O2580" s="20" t="s">
        <v>115</v>
      </c>
      <c r="P2580" s="20" t="str">
        <f t="shared" si="40"/>
        <v>factors.Add(new Factor() { ParameterID = 4779, Key = 2587, StandardizationSet = "Bbk", Parameter = "Tazcn", Factor_A = 0, Factor_B = 0, Factor_C = 1, IsMetal = false, IsPak = false, IsOrganic = true });</v>
      </c>
    </row>
    <row r="2581" spans="1:16" x14ac:dyDescent="0.25">
      <c r="A2581" s="34">
        <v>2588</v>
      </c>
      <c r="B2581" s="35" t="s">
        <v>111</v>
      </c>
      <c r="D2581" s="215" t="str">
        <f>INDEX('Aquo parameters'!$A$1:$H$6130,MATCH($E2581,'Aquo parameters'!$E:$E,0),1)</f>
        <v>Tazmt</v>
      </c>
      <c r="E2581" s="35">
        <v>4780</v>
      </c>
      <c r="F2581" s="41" t="str">
        <f>INDEX('Aquo parameters'!$A$1:$H$6130,MATCH($E2581,'Aquo parameters'!$E:$E,0),2)</f>
        <v>triazamaat</v>
      </c>
      <c r="G2581" s="41" t="s">
        <v>112</v>
      </c>
      <c r="H2581" s="241">
        <v>0</v>
      </c>
      <c r="I2581" s="241">
        <v>0</v>
      </c>
      <c r="J2581" s="241">
        <v>1</v>
      </c>
      <c r="K2581" s="20" t="s">
        <v>113</v>
      </c>
      <c r="L2581" s="20" t="s">
        <v>113</v>
      </c>
      <c r="M2581" s="20" t="s">
        <v>114</v>
      </c>
      <c r="O2581" s="20" t="s">
        <v>115</v>
      </c>
      <c r="P2581" s="20" t="str">
        <f t="shared" si="40"/>
        <v>factors.Add(new Factor() { ParameterID = 4780, Key = 2588, StandardizationSet = "Bbk", Parameter = "Tazmt", Factor_A = 0, Factor_B = 0, Factor_C = 1, IsMetal = false, IsPak = false, IsOrganic = true });</v>
      </c>
    </row>
    <row r="2582" spans="1:16" x14ac:dyDescent="0.25">
      <c r="A2582" s="34">
        <v>2589</v>
      </c>
      <c r="B2582" s="35" t="s">
        <v>111</v>
      </c>
      <c r="D2582" s="215" t="str">
        <f>INDEX('Aquo parameters'!$A$1:$H$6130,MATCH($E2582,'Aquo parameters'!$E:$E,0),1)</f>
        <v>Tb</v>
      </c>
      <c r="E2582" s="35">
        <v>4781</v>
      </c>
      <c r="F2582" s="41" t="str">
        <f>INDEX('Aquo parameters'!$A$1:$H$6130,MATCH($E2582,'Aquo parameters'!$E:$E,0),2)</f>
        <v>terbium</v>
      </c>
      <c r="G2582" s="41" t="s">
        <v>112</v>
      </c>
      <c r="H2582" s="241">
        <v>1</v>
      </c>
      <c r="I2582" s="241">
        <v>0</v>
      </c>
      <c r="J2582" s="241">
        <v>0</v>
      </c>
      <c r="K2582" s="20" t="s">
        <v>114</v>
      </c>
      <c r="L2582" s="20" t="s">
        <v>113</v>
      </c>
      <c r="M2582" s="20" t="s">
        <v>113</v>
      </c>
      <c r="O2582" s="20" t="s">
        <v>115</v>
      </c>
      <c r="P2582" s="20" t="str">
        <f t="shared" si="40"/>
        <v>factors.Add(new Factor() { ParameterID = 4781, Key = 2589, StandardizationSet = "Bbk", Parameter = "Tb", Factor_A = 1, Factor_B = 0, Factor_C = 0, IsMetal = true, IsPak = false, IsOrganic = false });</v>
      </c>
    </row>
    <row r="2583" spans="1:16" x14ac:dyDescent="0.25">
      <c r="A2583" s="34">
        <v>2590</v>
      </c>
      <c r="B2583" s="35" t="s">
        <v>111</v>
      </c>
      <c r="D2583" s="215" t="str">
        <f>INDEX('Aquo parameters'!$A$1:$H$6130,MATCH($E2583,'Aquo parameters'!$E:$E,0),1)</f>
        <v>Tb160</v>
      </c>
      <c r="E2583" s="35">
        <v>4782</v>
      </c>
      <c r="F2583" s="41" t="str">
        <f>INDEX('Aquo parameters'!$A$1:$H$6130,MATCH($E2583,'Aquo parameters'!$E:$E,0),2)</f>
        <v>terbium 160</v>
      </c>
      <c r="G2583" s="41" t="s">
        <v>112</v>
      </c>
      <c r="H2583" s="241">
        <v>1</v>
      </c>
      <c r="I2583" s="241">
        <v>0</v>
      </c>
      <c r="J2583" s="241">
        <v>0</v>
      </c>
      <c r="K2583" s="20" t="s">
        <v>113</v>
      </c>
      <c r="L2583" s="20" t="s">
        <v>113</v>
      </c>
      <c r="M2583" s="20" t="s">
        <v>113</v>
      </c>
      <c r="O2583" s="20" t="s">
        <v>115</v>
      </c>
      <c r="P2583" s="20" t="str">
        <f t="shared" si="40"/>
        <v>factors.Add(new Factor() { ParameterID = 4782, Key = 2590, StandardizationSet = "Bbk", Parameter = "Tb160", Factor_A = 1, Factor_B = 0, Factor_C = 0, IsMetal = false, IsPak = false, IsOrganic = false });</v>
      </c>
    </row>
    <row r="2584" spans="1:16" x14ac:dyDescent="0.25">
      <c r="A2584" s="34">
        <v>2591</v>
      </c>
      <c r="B2584" s="35" t="s">
        <v>111</v>
      </c>
      <c r="D2584" s="215" t="str">
        <f>INDEX('Aquo parameters'!$A$1:$H$6130,MATCH($E2584,'Aquo parameters'!$E:$E,0),1)</f>
        <v>TBBPADM</v>
      </c>
      <c r="E2584" s="35">
        <v>4783</v>
      </c>
      <c r="F2584" s="41" t="str">
        <f>INDEX('Aquo parameters'!$A$1:$H$6130,MATCH($E2584,'Aquo parameters'!$E:$E,0),2)</f>
        <v>tetrabroombifenol dimethyl</v>
      </c>
      <c r="G2584" s="41" t="s">
        <v>112</v>
      </c>
      <c r="H2584" s="241">
        <v>0</v>
      </c>
      <c r="I2584" s="241">
        <v>0</v>
      </c>
      <c r="J2584" s="241">
        <v>1</v>
      </c>
      <c r="K2584" s="20" t="s">
        <v>113</v>
      </c>
      <c r="L2584" s="20" t="s">
        <v>113</v>
      </c>
      <c r="M2584" s="20" t="s">
        <v>114</v>
      </c>
      <c r="O2584" s="20" t="s">
        <v>115</v>
      </c>
      <c r="P2584" s="20" t="str">
        <f t="shared" si="40"/>
        <v>factors.Add(new Factor() { ParameterID = 4783, Key = 2591, StandardizationSet = "Bbk", Parameter = "TBBPADM", Factor_A = 0, Factor_B = 0, Factor_C = 1, IsMetal = false, IsPak = false, IsOrganic = true });</v>
      </c>
    </row>
    <row r="2585" spans="1:16" x14ac:dyDescent="0.25">
      <c r="A2585" s="34">
        <v>2592</v>
      </c>
      <c r="B2585" s="35" t="s">
        <v>111</v>
      </c>
      <c r="D2585" s="215" t="str">
        <f>INDEX('Aquo parameters'!$A$1:$H$6130,MATCH($E2585,'Aquo parameters'!$E:$E,0),1)</f>
        <v>TbenzAe</v>
      </c>
      <c r="E2585" s="35">
        <v>4784</v>
      </c>
      <c r="F2585" s="41" t="str">
        <f>INDEX('Aquo parameters'!$A$1:$H$6130,MATCH($E2585,'Aquo parameters'!$E:$E,0),2)</f>
        <v>tribenzylamine</v>
      </c>
      <c r="G2585" s="41" t="s">
        <v>112</v>
      </c>
      <c r="H2585" s="241">
        <v>0</v>
      </c>
      <c r="I2585" s="241">
        <v>0</v>
      </c>
      <c r="J2585" s="241">
        <v>1</v>
      </c>
      <c r="K2585" s="20" t="s">
        <v>113</v>
      </c>
      <c r="L2585" s="20" t="s">
        <v>113</v>
      </c>
      <c r="M2585" s="20" t="s">
        <v>114</v>
      </c>
      <c r="O2585" s="20" t="s">
        <v>115</v>
      </c>
      <c r="P2585" s="20" t="str">
        <f t="shared" si="40"/>
        <v>factors.Add(new Factor() { ParameterID = 4784, Key = 2592, StandardizationSet = "Bbk", Parameter = "TbenzAe", Factor_A = 0, Factor_B = 0, Factor_C = 1, IsMetal = false, IsPak = false, IsOrganic = true });</v>
      </c>
    </row>
    <row r="2586" spans="1:16" x14ac:dyDescent="0.25">
      <c r="A2586" s="34">
        <v>2593</v>
      </c>
      <c r="B2586" s="35" t="s">
        <v>111</v>
      </c>
      <c r="D2586" s="215" t="str">
        <f>INDEX('Aquo parameters'!$A$1:$H$6130,MATCH($E2586,'Aquo parameters'!$E:$E,0),1)</f>
        <v>TbnrC1y</v>
      </c>
      <c r="E2586" s="35">
        <v>4785</v>
      </c>
      <c r="F2586" s="41" t="str">
        <f>INDEX('Aquo parameters'!$A$1:$H$6130,MATCH($E2586,'Aquo parameters'!$E:$E,0),2)</f>
        <v>tribenuronmethyl</v>
      </c>
      <c r="G2586" s="41" t="s">
        <v>112</v>
      </c>
      <c r="H2586" s="241">
        <v>0</v>
      </c>
      <c r="I2586" s="241">
        <v>0</v>
      </c>
      <c r="J2586" s="241">
        <v>1</v>
      </c>
      <c r="K2586" s="20" t="s">
        <v>113</v>
      </c>
      <c r="L2586" s="20" t="s">
        <v>113</v>
      </c>
      <c r="M2586" s="20" t="s">
        <v>114</v>
      </c>
      <c r="O2586" s="20" t="s">
        <v>115</v>
      </c>
      <c r="P2586" s="20" t="str">
        <f t="shared" si="40"/>
        <v>factors.Add(new Factor() { ParameterID = 4785, Key = 2593, StandardizationSet = "Bbk", Parameter = "TbnrC1y", Factor_A = 0, Factor_B = 0, Factor_C = 1, IsMetal = false, IsPak = false, IsOrganic = true });</v>
      </c>
    </row>
    <row r="2587" spans="1:16" x14ac:dyDescent="0.25">
      <c r="A2587" s="34">
        <v>2594</v>
      </c>
      <c r="B2587" s="35" t="s">
        <v>111</v>
      </c>
      <c r="D2587" s="215" t="str">
        <f>INDEX('Aquo parameters'!$A$1:$H$6130,MATCH($E2587,'Aquo parameters'!$E:$E,0),1)</f>
        <v>Tc</v>
      </c>
      <c r="E2587" s="35">
        <v>4786</v>
      </c>
      <c r="F2587" s="41" t="str">
        <f>INDEX('Aquo parameters'!$A$1:$H$6130,MATCH($E2587,'Aquo parameters'!$E:$E,0),2)</f>
        <v>technetium</v>
      </c>
      <c r="G2587" s="41" t="s">
        <v>112</v>
      </c>
      <c r="H2587" s="241">
        <v>1</v>
      </c>
      <c r="I2587" s="241">
        <v>0</v>
      </c>
      <c r="J2587" s="241">
        <v>0</v>
      </c>
      <c r="K2587" s="20" t="s">
        <v>113</v>
      </c>
      <c r="L2587" s="20" t="s">
        <v>113</v>
      </c>
      <c r="M2587" s="20" t="s">
        <v>113</v>
      </c>
      <c r="O2587" s="20" t="s">
        <v>115</v>
      </c>
      <c r="P2587" s="20" t="str">
        <f t="shared" si="40"/>
        <v>factors.Add(new Factor() { ParameterID = 4786, Key = 2594, StandardizationSet = "Bbk", Parameter = "Tc", Factor_A = 1, Factor_B = 0, Factor_C = 0, IsMetal = false, IsPak = false, IsOrganic = false });</v>
      </c>
    </row>
    <row r="2588" spans="1:16" x14ac:dyDescent="0.25">
      <c r="A2588" s="34">
        <v>2595</v>
      </c>
      <c r="B2588" s="35" t="s">
        <v>111</v>
      </c>
      <c r="D2588" s="215" t="str">
        <f>INDEX('Aquo parameters'!$A$1:$H$6130,MATCH($E2588,'Aquo parameters'!$E:$E,0),1)</f>
        <v>TC1yAe</v>
      </c>
      <c r="E2588" s="35">
        <v>4787</v>
      </c>
      <c r="F2588" s="41" t="str">
        <f>INDEX('Aquo parameters'!$A$1:$H$6130,MATCH($E2588,'Aquo parameters'!$E:$E,0),2)</f>
        <v>trimethylamine</v>
      </c>
      <c r="G2588" s="41" t="s">
        <v>112</v>
      </c>
      <c r="H2588" s="241">
        <v>0</v>
      </c>
      <c r="I2588" s="241">
        <v>0</v>
      </c>
      <c r="J2588" s="241">
        <v>1</v>
      </c>
      <c r="K2588" s="20" t="s">
        <v>113</v>
      </c>
      <c r="L2588" s="20" t="s">
        <v>113</v>
      </c>
      <c r="M2588" s="20" t="s">
        <v>114</v>
      </c>
      <c r="O2588" s="20" t="s">
        <v>115</v>
      </c>
      <c r="P2588" s="20" t="str">
        <f t="shared" si="40"/>
        <v>factors.Add(new Factor() { ParameterID = 4787, Key = 2595, StandardizationSet = "Bbk", Parameter = "TC1yAe", Factor_A = 0, Factor_B = 0, Factor_C = 1, IsMetal = false, IsPak = false, IsOrganic = true });</v>
      </c>
    </row>
    <row r="2589" spans="1:16" s="318" customFormat="1" x14ac:dyDescent="0.25">
      <c r="A2589" s="316">
        <v>2596</v>
      </c>
      <c r="B2589" s="320" t="s">
        <v>111</v>
      </c>
      <c r="D2589" s="310" t="str">
        <f>INDEX('Aquo parameters'!$A$1:$H$6130,MATCH($E2589,'Aquo parameters'!$E:$E,0),1)</f>
        <v>TC1yC5e</v>
      </c>
      <c r="E2589" s="320">
        <v>4788</v>
      </c>
      <c r="F2589" s="314" t="str">
        <f>INDEX('Aquo parameters'!$A$1:$H$6130,MATCH($E2589,'Aquo parameters'!$E:$E,0),2)</f>
        <v>tetramethylpenteen &gt;&gt; ID2019</v>
      </c>
      <c r="G2589" s="314" t="s">
        <v>253</v>
      </c>
      <c r="H2589" s="302"/>
      <c r="I2589" s="302"/>
      <c r="J2589" s="302"/>
      <c r="O2589" s="20" t="s">
        <v>115</v>
      </c>
    </row>
    <row r="2590" spans="1:16" x14ac:dyDescent="0.25">
      <c r="A2590" s="34">
        <v>2597</v>
      </c>
      <c r="B2590" s="35" t="s">
        <v>111</v>
      </c>
      <c r="D2590" s="215" t="str">
        <f>INDEX('Aquo parameters'!$A$1:$H$6130,MATCH($E2590,'Aquo parameters'!$E:$E,0),1)</f>
        <v>TC1yNH4Cl</v>
      </c>
      <c r="E2590" s="35">
        <v>4789</v>
      </c>
      <c r="F2590" s="41" t="str">
        <f>INDEX('Aquo parameters'!$A$1:$H$6130,MATCH($E2590,'Aquo parameters'!$E:$E,0),2)</f>
        <v>trimethylammoniumchloride</v>
      </c>
      <c r="G2590" s="41" t="s">
        <v>112</v>
      </c>
      <c r="H2590" s="241">
        <v>0</v>
      </c>
      <c r="I2590" s="241">
        <v>0</v>
      </c>
      <c r="J2590" s="241">
        <v>1</v>
      </c>
      <c r="K2590" s="20" t="s">
        <v>113</v>
      </c>
      <c r="L2590" s="20" t="s">
        <v>113</v>
      </c>
      <c r="M2590" s="20" t="s">
        <v>114</v>
      </c>
      <c r="O2590" s="20" t="s">
        <v>115</v>
      </c>
      <c r="P2590" s="20" t="str">
        <f t="shared" si="40"/>
        <v>factors.Add(new Factor() { ParameterID = 4789, Key = 2597, StandardizationSet = "Bbk", Parameter = "TC1yNH4Cl", Factor_A = 0, Factor_B = 0, Factor_C = 1, IsMetal = false, IsPak = false, IsOrganic = true });</v>
      </c>
    </row>
    <row r="2591" spans="1:16" x14ac:dyDescent="0.25">
      <c r="A2591" s="34">
        <v>2598</v>
      </c>
      <c r="B2591" s="35" t="s">
        <v>111</v>
      </c>
      <c r="D2591" s="215" t="str">
        <f>INDEX('Aquo parameters'!$A$1:$H$6130,MATCH($E2591,'Aquo parameters'!$E:$E,0),1)</f>
        <v>TC1yPO4</v>
      </c>
      <c r="E2591" s="35">
        <v>4790</v>
      </c>
      <c r="F2591" s="41" t="str">
        <f>INDEX('Aquo parameters'!$A$1:$H$6130,MATCH($E2591,'Aquo parameters'!$E:$E,0),2)</f>
        <v>trimethylfosfaat</v>
      </c>
      <c r="G2591" s="41" t="s">
        <v>112</v>
      </c>
      <c r="H2591" s="241">
        <v>0</v>
      </c>
      <c r="I2591" s="241">
        <v>0</v>
      </c>
      <c r="J2591" s="241">
        <v>1</v>
      </c>
      <c r="K2591" s="20" t="s">
        <v>113</v>
      </c>
      <c r="L2591" s="20" t="s">
        <v>113</v>
      </c>
      <c r="M2591" s="20" t="s">
        <v>114</v>
      </c>
      <c r="O2591" s="20" t="s">
        <v>115</v>
      </c>
      <c r="P2591" s="20" t="str">
        <f t="shared" si="40"/>
        <v>factors.Add(new Factor() { ParameterID = 4790, Key = 2598, StandardizationSet = "Bbk", Parameter = "TC1yPO4", Factor_A = 0, Factor_B = 0, Factor_C = 1, IsMetal = false, IsPak = false, IsOrganic = true });</v>
      </c>
    </row>
    <row r="2592" spans="1:16" x14ac:dyDescent="0.25">
      <c r="A2592" s="34">
        <v>2599</v>
      </c>
      <c r="B2592" s="35" t="s">
        <v>111</v>
      </c>
      <c r="D2592" s="215" t="str">
        <f>INDEX('Aquo parameters'!$A$1:$H$6130,MATCH($E2592,'Aquo parameters'!$E:$E,0),1)</f>
        <v>TC1ytoPO4</v>
      </c>
      <c r="E2592" s="35">
        <v>4791</v>
      </c>
      <c r="F2592" s="41" t="str">
        <f>INDEX('Aquo parameters'!$A$1:$H$6130,MATCH($E2592,'Aquo parameters'!$E:$E,0),2)</f>
        <v>trimethylthiofosfaat</v>
      </c>
      <c r="G2592" s="41" t="s">
        <v>112</v>
      </c>
      <c r="H2592" s="241">
        <v>0</v>
      </c>
      <c r="I2592" s="241">
        <v>0</v>
      </c>
      <c r="J2592" s="241">
        <v>1</v>
      </c>
      <c r="K2592" s="20" t="s">
        <v>113</v>
      </c>
      <c r="L2592" s="20" t="s">
        <v>113</v>
      </c>
      <c r="M2592" s="20" t="s">
        <v>114</v>
      </c>
      <c r="O2592" s="20" t="s">
        <v>115</v>
      </c>
      <c r="P2592" s="20" t="str">
        <f t="shared" si="40"/>
        <v>factors.Add(new Factor() { ParameterID = 4791, Key = 2599, StandardizationSet = "Bbk", Parameter = "TC1ytoPO4", Factor_A = 0, Factor_B = 0, Factor_C = 1, IsMetal = false, IsPak = false, IsOrganic = true });</v>
      </c>
    </row>
    <row r="2593" spans="1:16" x14ac:dyDescent="0.25">
      <c r="A2593" s="34">
        <v>2600</v>
      </c>
      <c r="B2593" s="35" t="s">
        <v>111</v>
      </c>
      <c r="D2593" s="215" t="str">
        <f>INDEX('Aquo parameters'!$A$1:$H$6130,MATCH($E2593,'Aquo parameters'!$E:$E,0),1)</f>
        <v>TC2yAeTcpr</v>
      </c>
      <c r="E2593" s="35">
        <v>4792</v>
      </c>
      <c r="F2593" s="41" t="str">
        <f>INDEX('Aquo parameters'!$A$1:$H$6130,MATCH($E2593,'Aquo parameters'!$E:$E,0),2)</f>
        <v>triethylamine-triclopyr</v>
      </c>
      <c r="G2593" s="41" t="s">
        <v>112</v>
      </c>
      <c r="H2593" s="241">
        <v>0</v>
      </c>
      <c r="I2593" s="241">
        <v>0</v>
      </c>
      <c r="J2593" s="241">
        <v>1</v>
      </c>
      <c r="K2593" s="20" t="s">
        <v>113</v>
      </c>
      <c r="L2593" s="20" t="s">
        <v>113</v>
      </c>
      <c r="M2593" s="20" t="s">
        <v>114</v>
      </c>
      <c r="O2593" s="20" t="s">
        <v>115</v>
      </c>
      <c r="P2593" s="20" t="str">
        <f t="shared" si="40"/>
        <v>factors.Add(new Factor() { ParameterID = 4792, Key = 2600, StandardizationSet = "Bbk", Parameter = "TC2yAeTcpr", Factor_A = 0, Factor_B = 0, Factor_C = 1, IsMetal = false, IsPak = false, IsOrganic = true });</v>
      </c>
    </row>
    <row r="2594" spans="1:16" x14ac:dyDescent="0.25">
      <c r="A2594" s="34">
        <v>2601</v>
      </c>
      <c r="B2594" s="35" t="s">
        <v>111</v>
      </c>
      <c r="D2594" s="215" t="str">
        <f>INDEX('Aquo parameters'!$A$1:$H$6130,MATCH($E2594,'Aquo parameters'!$E:$E,0),1)</f>
        <v>TC2ycitt</v>
      </c>
      <c r="E2594" s="35">
        <v>4793</v>
      </c>
      <c r="F2594" s="41" t="str">
        <f>INDEX('Aquo parameters'!$A$1:$H$6130,MATCH($E2594,'Aquo parameters'!$E:$E,0),2)</f>
        <v>triethylcitraat</v>
      </c>
      <c r="G2594" s="41" t="s">
        <v>112</v>
      </c>
      <c r="H2594" s="241">
        <v>0</v>
      </c>
      <c r="I2594" s="241">
        <v>0</v>
      </c>
      <c r="J2594" s="241">
        <v>1</v>
      </c>
      <c r="K2594" s="20" t="s">
        <v>113</v>
      </c>
      <c r="L2594" s="20" t="s">
        <v>113</v>
      </c>
      <c r="M2594" s="20" t="s">
        <v>114</v>
      </c>
      <c r="O2594" s="20" t="s">
        <v>115</v>
      </c>
      <c r="P2594" s="20" t="str">
        <f t="shared" si="40"/>
        <v>factors.Add(new Factor() { ParameterID = 4793, Key = 2601, StandardizationSet = "Bbk", Parameter = "TC2ycitt", Factor_A = 0, Factor_B = 0, Factor_C = 1, IsMetal = false, IsPak = false, IsOrganic = true });</v>
      </c>
    </row>
    <row r="2595" spans="1:16" x14ac:dyDescent="0.25">
      <c r="A2595" s="34">
        <v>2602</v>
      </c>
      <c r="B2595" s="35" t="s">
        <v>111</v>
      </c>
      <c r="D2595" s="215" t="str">
        <f>INDEX('Aquo parameters'!$A$1:$H$6130,MATCH($E2595,'Aquo parameters'!$E:$E,0),1)</f>
        <v>TC2yeT4Ae</v>
      </c>
      <c r="E2595" s="35">
        <v>4794</v>
      </c>
      <c r="F2595" s="41" t="str">
        <f>INDEX('Aquo parameters'!$A$1:$H$6130,MATCH($E2595,'Aquo parameters'!$E:$E,0),2)</f>
        <v>triethyleentetramine</v>
      </c>
      <c r="G2595" s="41" t="s">
        <v>112</v>
      </c>
      <c r="H2595" s="241">
        <v>0</v>
      </c>
      <c r="I2595" s="241">
        <v>0</v>
      </c>
      <c r="J2595" s="241">
        <v>1</v>
      </c>
      <c r="K2595" s="20" t="s">
        <v>113</v>
      </c>
      <c r="L2595" s="20" t="s">
        <v>113</v>
      </c>
      <c r="M2595" s="20" t="s">
        <v>114</v>
      </c>
      <c r="O2595" s="20" t="s">
        <v>115</v>
      </c>
      <c r="P2595" s="20" t="str">
        <f t="shared" si="40"/>
        <v>factors.Add(new Factor() { ParameterID = 4794, Key = 2602, StandardizationSet = "Bbk", Parameter = "TC2yeT4Ae", Factor_A = 0, Factor_B = 0, Factor_C = 1, IsMetal = false, IsPak = false, IsOrganic = true });</v>
      </c>
    </row>
    <row r="2596" spans="1:16" x14ac:dyDescent="0.25">
      <c r="A2596" s="34">
        <v>2603</v>
      </c>
      <c r="B2596" s="35" t="s">
        <v>111</v>
      </c>
      <c r="D2596" s="215" t="str">
        <f>INDEX('Aquo parameters'!$A$1:$H$6130,MATCH($E2596,'Aquo parameters'!$E:$E,0),1)</f>
        <v>TC4yactcitt</v>
      </c>
      <c r="E2596" s="35">
        <v>4795</v>
      </c>
      <c r="F2596" s="41" t="str">
        <f>INDEX('Aquo parameters'!$A$1:$H$6130,MATCH($E2596,'Aquo parameters'!$E:$E,0),2)</f>
        <v>tributylacetylcitraat</v>
      </c>
      <c r="G2596" s="41" t="s">
        <v>112</v>
      </c>
      <c r="H2596" s="241">
        <v>0</v>
      </c>
      <c r="I2596" s="241">
        <v>0</v>
      </c>
      <c r="J2596" s="241">
        <v>1</v>
      </c>
      <c r="K2596" s="20" t="s">
        <v>113</v>
      </c>
      <c r="L2596" s="20" t="s">
        <v>113</v>
      </c>
      <c r="M2596" s="20" t="s">
        <v>114</v>
      </c>
      <c r="O2596" s="20" t="s">
        <v>115</v>
      </c>
      <c r="P2596" s="20" t="str">
        <f t="shared" si="40"/>
        <v>factors.Add(new Factor() { ParameterID = 4795, Key = 2603, StandardizationSet = "Bbk", Parameter = "TC4yactcitt", Factor_A = 0, Factor_B = 0, Factor_C = 1, IsMetal = false, IsPak = false, IsOrganic = true });</v>
      </c>
    </row>
    <row r="2597" spans="1:16" x14ac:dyDescent="0.25">
      <c r="A2597" s="34">
        <v>2604</v>
      </c>
      <c r="B2597" s="35" t="s">
        <v>111</v>
      </c>
      <c r="D2597" s="215" t="str">
        <f>INDEX('Aquo parameters'!$A$1:$H$6130,MATCH($E2597,'Aquo parameters'!$E:$E,0),1)</f>
        <v>TC4ySnactt</v>
      </c>
      <c r="E2597" s="35">
        <v>4796</v>
      </c>
      <c r="F2597" s="41" t="str">
        <f>INDEX('Aquo parameters'!$A$1:$H$6130,MATCH($E2597,'Aquo parameters'!$E:$E,0),2)</f>
        <v>tributyltinacetaat</v>
      </c>
      <c r="G2597" s="41" t="s">
        <v>112</v>
      </c>
      <c r="H2597" s="241">
        <v>0</v>
      </c>
      <c r="I2597" s="241">
        <v>0</v>
      </c>
      <c r="J2597" s="241">
        <v>1</v>
      </c>
      <c r="K2597" s="20" t="s">
        <v>113</v>
      </c>
      <c r="L2597" s="20" t="s">
        <v>113</v>
      </c>
      <c r="M2597" s="20" t="s">
        <v>114</v>
      </c>
      <c r="O2597" s="20" t="s">
        <v>115</v>
      </c>
      <c r="P2597" s="20" t="str">
        <f t="shared" si="40"/>
        <v>factors.Add(new Factor() { ParameterID = 4796, Key = 2604, StandardizationSet = "Bbk", Parameter = "TC4ySnactt", Factor_A = 0, Factor_B = 0, Factor_C = 1, IsMetal = false, IsPak = false, IsOrganic = true });</v>
      </c>
    </row>
    <row r="2598" spans="1:16" x14ac:dyDescent="0.25">
      <c r="A2598" s="34">
        <v>2605</v>
      </c>
      <c r="B2598" s="35" t="s">
        <v>111</v>
      </c>
      <c r="D2598" s="215" t="str">
        <f>INDEX('Aquo parameters'!$A$1:$H$6130,MATCH($E2598,'Aquo parameters'!$E:$E,0),1)</f>
        <v>TC4yTtoPO4</v>
      </c>
      <c r="E2598" s="35">
        <v>4797</v>
      </c>
      <c r="F2598" s="41" t="str">
        <f>INDEX('Aquo parameters'!$A$1:$H$6130,MATCH($E2598,'Aquo parameters'!$E:$E,0),2)</f>
        <v>tributyltrithiofosfaat</v>
      </c>
      <c r="G2598" s="41" t="s">
        <v>112</v>
      </c>
      <c r="H2598" s="251">
        <v>0</v>
      </c>
      <c r="I2598" s="251">
        <v>0</v>
      </c>
      <c r="J2598" s="251">
        <v>1</v>
      </c>
      <c r="K2598" s="234" t="s">
        <v>113</v>
      </c>
      <c r="L2598" s="234" t="s">
        <v>113</v>
      </c>
      <c r="M2598" s="234" t="s">
        <v>114</v>
      </c>
      <c r="O2598" s="20" t="s">
        <v>115</v>
      </c>
      <c r="P2598" s="20" t="str">
        <f t="shared" si="40"/>
        <v>factors.Add(new Factor() { ParameterID = 4797, Key = 2605, StandardizationSet = "Bbk", Parameter = "TC4yTtoPO4", Factor_A = 0, Factor_B = 0, Factor_C = 1, IsMetal = false, IsPak = false, IsOrganic = true });</v>
      </c>
    </row>
    <row r="2599" spans="1:16" x14ac:dyDescent="0.25">
      <c r="A2599" s="34">
        <v>2606</v>
      </c>
      <c r="B2599" s="35" t="s">
        <v>111</v>
      </c>
      <c r="D2599" s="215" t="str">
        <f>INDEX('Aquo parameters'!$A$1:$H$6130,MATCH($E2599,'Aquo parameters'!$E:$E,0),1)</f>
        <v>TC8yPO4</v>
      </c>
      <c r="E2599" s="35">
        <v>4798</v>
      </c>
      <c r="F2599" s="41" t="str">
        <f>INDEX('Aquo parameters'!$A$1:$H$6130,MATCH($E2599,'Aquo parameters'!$E:$E,0),2)</f>
        <v>trioctylfosfaat</v>
      </c>
      <c r="G2599" s="41" t="s">
        <v>112</v>
      </c>
      <c r="H2599" s="251">
        <v>0</v>
      </c>
      <c r="I2599" s="251">
        <v>0</v>
      </c>
      <c r="J2599" s="251">
        <v>1</v>
      </c>
      <c r="K2599" s="234" t="s">
        <v>113</v>
      </c>
      <c r="L2599" s="234" t="s">
        <v>113</v>
      </c>
      <c r="M2599" s="234" t="s">
        <v>114</v>
      </c>
      <c r="O2599" s="20" t="s">
        <v>115</v>
      </c>
      <c r="P2599" s="20" t="str">
        <f t="shared" si="40"/>
        <v>factors.Add(new Factor() { ParameterID = 4798, Key = 2606, StandardizationSet = "Bbk", Parameter = "TC8yPO4", Factor_A = 0, Factor_B = 0, Factor_C = 1, IsMetal = false, IsPak = false, IsOrganic = true });</v>
      </c>
    </row>
    <row r="2600" spans="1:16" x14ac:dyDescent="0.25">
      <c r="A2600" s="34">
        <v>2607</v>
      </c>
      <c r="B2600" s="35" t="s">
        <v>111</v>
      </c>
      <c r="D2600" s="215" t="str">
        <f>INDEX('Aquo parameters'!$A$1:$H$6130,MATCH($E2600,'Aquo parameters'!$E:$E,0),1)</f>
        <v>TC8ySn</v>
      </c>
      <c r="E2600" s="35">
        <v>4799</v>
      </c>
      <c r="F2600" s="41" t="str">
        <f>INDEX('Aquo parameters'!$A$1:$H$6130,MATCH($E2600,'Aquo parameters'!$E:$E,0),2)</f>
        <v>trioctyltin (kation)</v>
      </c>
      <c r="G2600" s="41" t="s">
        <v>112</v>
      </c>
      <c r="H2600" s="241">
        <v>0</v>
      </c>
      <c r="I2600" s="241">
        <v>0</v>
      </c>
      <c r="J2600" s="241">
        <v>1</v>
      </c>
      <c r="K2600" s="20" t="s">
        <v>113</v>
      </c>
      <c r="L2600" s="20" t="s">
        <v>113</v>
      </c>
      <c r="M2600" s="20" t="s">
        <v>114</v>
      </c>
      <c r="O2600" s="20" t="s">
        <v>115</v>
      </c>
      <c r="P2600" s="20" t="str">
        <f t="shared" si="40"/>
        <v>factors.Add(new Factor() { ParameterID = 4799, Key = 2607, StandardizationSet = "Bbk", Parameter = "TC8ySn", Factor_A = 0, Factor_B = 0, Factor_C = 1, IsMetal = false, IsPak = false, IsOrganic = true });</v>
      </c>
    </row>
    <row r="2601" spans="1:16" x14ac:dyDescent="0.25">
      <c r="A2601" s="34">
        <v>2608</v>
      </c>
      <c r="B2601" s="35" t="s">
        <v>111</v>
      </c>
      <c r="D2601" s="215" t="str">
        <f>INDEX('Aquo parameters'!$A$1:$H$6130,MATCH($E2601,'Aquo parameters'!$E:$E,0),1)</f>
        <v>Tc96</v>
      </c>
      <c r="E2601" s="35">
        <v>4800</v>
      </c>
      <c r="F2601" s="41" t="str">
        <f>INDEX('Aquo parameters'!$A$1:$H$6130,MATCH($E2601,'Aquo parameters'!$E:$E,0),2)</f>
        <v>technetium 96</v>
      </c>
      <c r="G2601" s="41" t="s">
        <v>112</v>
      </c>
      <c r="H2601" s="241">
        <v>1</v>
      </c>
      <c r="I2601" s="241">
        <v>0</v>
      </c>
      <c r="J2601" s="241">
        <v>0</v>
      </c>
      <c r="K2601" s="20" t="s">
        <v>113</v>
      </c>
      <c r="L2601" s="20" t="s">
        <v>113</v>
      </c>
      <c r="M2601" s="20" t="s">
        <v>113</v>
      </c>
      <c r="O2601" s="20" t="s">
        <v>115</v>
      </c>
      <c r="P2601" s="20" t="str">
        <f t="shared" si="40"/>
        <v>factors.Add(new Factor() { ParameterID = 4800, Key = 2608, StandardizationSet = "Bbk", Parameter = "Tc96", Factor_A = 1, Factor_B = 0, Factor_C = 0, IsMetal = false, IsPak = false, IsOrganic = false });</v>
      </c>
    </row>
    <row r="2602" spans="1:16" x14ac:dyDescent="0.25">
      <c r="A2602" s="34">
        <v>2609</v>
      </c>
      <c r="B2602" s="35" t="s">
        <v>111</v>
      </c>
      <c r="D2602" s="215" t="str">
        <f>INDEX('Aquo parameters'!$A$1:$H$6130,MATCH($E2602,'Aquo parameters'!$E:$E,0),1)</f>
        <v>Tc97</v>
      </c>
      <c r="E2602" s="35">
        <v>4801</v>
      </c>
      <c r="F2602" s="41" t="str">
        <f>INDEX('Aquo parameters'!$A$1:$H$6130,MATCH($E2602,'Aquo parameters'!$E:$E,0),2)</f>
        <v>technetium 97</v>
      </c>
      <c r="G2602" s="41" t="s">
        <v>112</v>
      </c>
      <c r="H2602" s="241">
        <v>1</v>
      </c>
      <c r="I2602" s="241">
        <v>0</v>
      </c>
      <c r="J2602" s="241">
        <v>0</v>
      </c>
      <c r="K2602" s="20" t="s">
        <v>113</v>
      </c>
      <c r="L2602" s="20" t="s">
        <v>113</v>
      </c>
      <c r="M2602" s="20" t="s">
        <v>113</v>
      </c>
      <c r="O2602" s="20" t="s">
        <v>115</v>
      </c>
      <c r="P2602" s="20" t="str">
        <f t="shared" si="40"/>
        <v>factors.Add(new Factor() { ParameterID = 4801, Key = 2609, StandardizationSet = "Bbk", Parameter = "Tc97", Factor_A = 1, Factor_B = 0, Factor_C = 0, IsMetal = false, IsPak = false, IsOrganic = false });</v>
      </c>
    </row>
    <row r="2603" spans="1:16" x14ac:dyDescent="0.25">
      <c r="A2603" s="34">
        <v>2610</v>
      </c>
      <c r="B2603" s="35" t="s">
        <v>111</v>
      </c>
      <c r="D2603" s="215" t="str">
        <f>INDEX('Aquo parameters'!$A$1:$H$6130,MATCH($E2603,'Aquo parameters'!$E:$E,0),1)</f>
        <v>Tc97m</v>
      </c>
      <c r="E2603" s="35">
        <v>4802</v>
      </c>
      <c r="F2603" s="41" t="str">
        <f>INDEX('Aquo parameters'!$A$1:$H$6130,MATCH($E2603,'Aquo parameters'!$E:$E,0),2)</f>
        <v>technetium 97m (metastabiel)</v>
      </c>
      <c r="G2603" s="41" t="s">
        <v>112</v>
      </c>
      <c r="H2603" s="241">
        <v>1</v>
      </c>
      <c r="I2603" s="241">
        <v>0</v>
      </c>
      <c r="J2603" s="241">
        <v>0</v>
      </c>
      <c r="K2603" s="20" t="s">
        <v>113</v>
      </c>
      <c r="L2603" s="20" t="s">
        <v>113</v>
      </c>
      <c r="M2603" s="20" t="s">
        <v>113</v>
      </c>
      <c r="O2603" s="20" t="s">
        <v>115</v>
      </c>
      <c r="P2603" s="20" t="str">
        <f t="shared" si="40"/>
        <v>factors.Add(new Factor() { ParameterID = 4802, Key = 2610, StandardizationSet = "Bbk", Parameter = "Tc97m", Factor_A = 1, Factor_B = 0, Factor_C = 0, IsMetal = false, IsPak = false, IsOrganic = false });</v>
      </c>
    </row>
    <row r="2604" spans="1:16" x14ac:dyDescent="0.25">
      <c r="A2604" s="34">
        <v>2611</v>
      </c>
      <c r="B2604" s="35" t="s">
        <v>111</v>
      </c>
      <c r="D2604" s="215" t="str">
        <f>INDEX('Aquo parameters'!$A$1:$H$6130,MATCH($E2604,'Aquo parameters'!$E:$E,0),1)</f>
        <v>Tc99</v>
      </c>
      <c r="E2604" s="35">
        <v>4803</v>
      </c>
      <c r="F2604" s="41" t="str">
        <f>INDEX('Aquo parameters'!$A$1:$H$6130,MATCH($E2604,'Aquo parameters'!$E:$E,0),2)</f>
        <v>technetium 99</v>
      </c>
      <c r="G2604" s="41" t="s">
        <v>112</v>
      </c>
      <c r="H2604" s="241">
        <v>1</v>
      </c>
      <c r="I2604" s="241">
        <v>0</v>
      </c>
      <c r="J2604" s="241">
        <v>0</v>
      </c>
      <c r="K2604" s="20" t="s">
        <v>113</v>
      </c>
      <c r="L2604" s="20" t="s">
        <v>113</v>
      </c>
      <c r="M2604" s="20" t="s">
        <v>113</v>
      </c>
      <c r="O2604" s="20" t="s">
        <v>115</v>
      </c>
      <c r="P2604" s="20" t="str">
        <f t="shared" si="40"/>
        <v>factors.Add(new Factor() { ParameterID = 4803, Key = 2611, StandardizationSet = "Bbk", Parameter = "Tc99", Factor_A = 1, Factor_B = 0, Factor_C = 0, IsMetal = false, IsPak = false, IsOrganic = false });</v>
      </c>
    </row>
    <row r="2605" spans="1:16" x14ac:dyDescent="0.25">
      <c r="A2605" s="34">
        <v>2612</v>
      </c>
      <c r="B2605" s="35" t="s">
        <v>111</v>
      </c>
      <c r="D2605" s="215" t="str">
        <f>INDEX('Aquo parameters'!$A$1:$H$6130,MATCH($E2605,'Aquo parameters'!$E:$E,0),1)</f>
        <v>Tcczl</v>
      </c>
      <c r="E2605" s="35">
        <v>4805</v>
      </c>
      <c r="F2605" s="41" t="str">
        <f>INDEX('Aquo parameters'!$A$1:$H$6130,MATCH($E2605,'Aquo parameters'!$E:$E,0),2)</f>
        <v>tricyclazool</v>
      </c>
      <c r="G2605" s="41" t="s">
        <v>112</v>
      </c>
      <c r="H2605" s="241">
        <v>0</v>
      </c>
      <c r="I2605" s="241">
        <v>0</v>
      </c>
      <c r="J2605" s="241">
        <v>1</v>
      </c>
      <c r="K2605" s="20" t="s">
        <v>113</v>
      </c>
      <c r="L2605" s="20" t="s">
        <v>113</v>
      </c>
      <c r="M2605" s="20" t="s">
        <v>114</v>
      </c>
      <c r="O2605" s="20" t="s">
        <v>115</v>
      </c>
      <c r="P2605" s="20" t="str">
        <f t="shared" si="40"/>
        <v>factors.Add(new Factor() { ParameterID = 4805, Key = 2612, StandardizationSet = "Bbk", Parameter = "Tcczl", Factor_A = 0, Factor_B = 0, Factor_C = 1, IsMetal = false, IsPak = false, IsOrganic = true });</v>
      </c>
    </row>
    <row r="2606" spans="1:16" x14ac:dyDescent="0.25">
      <c r="A2606" s="34">
        <v>2613</v>
      </c>
      <c r="B2606" s="35" t="s">
        <v>111</v>
      </c>
      <c r="D2606" s="215" t="str">
        <f>INDEX('Aquo parameters'!$A$1:$H$6130,MATCH($E2606,'Aquo parameters'!$E:$E,0),1)</f>
        <v>Tcfndne</v>
      </c>
      <c r="E2606" s="35">
        <v>4806</v>
      </c>
      <c r="F2606" s="41" t="str">
        <f>INDEX('Aquo parameters'!$A$1:$H$6130,MATCH($E2606,'Aquo parameters'!$E:$E,0),2)</f>
        <v>trichlofenidine</v>
      </c>
      <c r="G2606" s="41" t="s">
        <v>112</v>
      </c>
      <c r="H2606" s="241">
        <v>0</v>
      </c>
      <c r="I2606" s="241">
        <v>0</v>
      </c>
      <c r="J2606" s="241">
        <v>1</v>
      </c>
      <c r="K2606" s="20" t="s">
        <v>113</v>
      </c>
      <c r="L2606" s="20" t="s">
        <v>113</v>
      </c>
      <c r="M2606" s="20" t="s">
        <v>114</v>
      </c>
      <c r="O2606" s="20" t="s">
        <v>115</v>
      </c>
      <c r="P2606" s="20" t="str">
        <f t="shared" si="40"/>
        <v>factors.Add(new Factor() { ParameterID = 4806, Key = 2613, StandardizationSet = "Bbk", Parameter = "Tcfndne", Factor_A = 0, Factor_B = 0, Factor_C = 1, IsMetal = false, IsPak = false, IsOrganic = true });</v>
      </c>
    </row>
    <row r="2607" spans="1:16" x14ac:dyDescent="0.25">
      <c r="A2607" s="34">
        <v>2614</v>
      </c>
      <c r="B2607" s="35" t="s">
        <v>111</v>
      </c>
      <c r="D2607" s="215" t="str">
        <f>INDEX('Aquo parameters'!$A$1:$H$6130,MATCH($E2607,'Aquo parameters'!$E:$E,0),1)</f>
        <v>TClBen</v>
      </c>
      <c r="E2607" s="35">
        <v>4807</v>
      </c>
      <c r="F2607" s="41" t="str">
        <f>INDEX('Aquo parameters'!$A$1:$H$6130,MATCH($E2607,'Aquo parameters'!$E:$E,0),2)</f>
        <v>trichloorbenzeen</v>
      </c>
      <c r="G2607" s="41" t="s">
        <v>112</v>
      </c>
      <c r="H2607" s="241">
        <v>0</v>
      </c>
      <c r="I2607" s="241">
        <v>0</v>
      </c>
      <c r="J2607" s="241">
        <v>1</v>
      </c>
      <c r="K2607" s="20" t="s">
        <v>113</v>
      </c>
      <c r="L2607" s="20" t="s">
        <v>113</v>
      </c>
      <c r="M2607" s="20" t="s">
        <v>114</v>
      </c>
      <c r="O2607" s="20" t="s">
        <v>115</v>
      </c>
      <c r="P2607" s="20" t="str">
        <f t="shared" si="40"/>
        <v>factors.Add(new Factor() { ParameterID = 4807, Key = 2614, StandardizationSet = "Bbk", Parameter = "TClBen", Factor_A = 0, Factor_B = 0, Factor_C = 1, IsMetal = false, IsPak = false, IsOrganic = true });</v>
      </c>
    </row>
    <row r="2608" spans="1:16" x14ac:dyDescent="0.25">
      <c r="A2608" s="34">
        <v>2615</v>
      </c>
      <c r="B2608" s="35" t="s">
        <v>111</v>
      </c>
      <c r="D2608" s="215" t="str">
        <f>INDEX('Aquo parameters'!$A$1:$H$6130,MATCH($E2608,'Aquo parameters'!$E:$E,0),1)</f>
        <v>TClC2al</v>
      </c>
      <c r="E2608" s="35">
        <v>4808</v>
      </c>
      <c r="F2608" s="41" t="str">
        <f>INDEX('Aquo parameters'!$A$1:$H$6130,MATCH($E2608,'Aquo parameters'!$E:$E,0),2)</f>
        <v>trichloorethanal</v>
      </c>
      <c r="G2608" s="41" t="s">
        <v>112</v>
      </c>
      <c r="H2608" s="241">
        <v>0</v>
      </c>
      <c r="I2608" s="241">
        <v>0</v>
      </c>
      <c r="J2608" s="241">
        <v>1</v>
      </c>
      <c r="K2608" s="20" t="s">
        <v>113</v>
      </c>
      <c r="L2608" s="20" t="s">
        <v>113</v>
      </c>
      <c r="M2608" s="20" t="s">
        <v>114</v>
      </c>
      <c r="O2608" s="20" t="s">
        <v>115</v>
      </c>
      <c r="P2608" s="20" t="str">
        <f t="shared" si="40"/>
        <v>factors.Add(new Factor() { ParameterID = 4808, Key = 2615, StandardizationSet = "Bbk", Parameter = "TClC2al", Factor_A = 0, Factor_B = 0, Factor_C = 1, IsMetal = false, IsPak = false, IsOrganic = true });</v>
      </c>
    </row>
    <row r="2609" spans="1:16" x14ac:dyDescent="0.25">
      <c r="A2609" s="34">
        <v>2616</v>
      </c>
      <c r="B2609" s="35" t="s">
        <v>111</v>
      </c>
      <c r="D2609" s="215" t="str">
        <f>INDEX('Aquo parameters'!$A$1:$H$6130,MATCH($E2609,'Aquo parameters'!$E:$E,0),1)</f>
        <v>TCliCNzr</v>
      </c>
      <c r="E2609" s="35">
        <v>4809</v>
      </c>
      <c r="F2609" s="41" t="str">
        <f>INDEX('Aquo parameters'!$A$1:$H$6130,MATCH($E2609,'Aquo parameters'!$E:$E,0),2)</f>
        <v>trichloorisocyanuurzuur</v>
      </c>
      <c r="G2609" s="41" t="s">
        <v>112</v>
      </c>
      <c r="H2609" s="241">
        <v>0</v>
      </c>
      <c r="I2609" s="241">
        <v>0</v>
      </c>
      <c r="J2609" s="241">
        <v>1</v>
      </c>
      <c r="K2609" s="20" t="s">
        <v>113</v>
      </c>
      <c r="L2609" s="20" t="s">
        <v>113</v>
      </c>
      <c r="M2609" s="20" t="s">
        <v>114</v>
      </c>
      <c r="O2609" s="20" t="s">
        <v>115</v>
      </c>
      <c r="P2609" s="20" t="str">
        <f t="shared" si="40"/>
        <v>factors.Add(new Factor() { ParameterID = 4809, Key = 2616, StandardizationSet = "Bbk", Parameter = "TCliCNzr", Factor_A = 0, Factor_B = 0, Factor_C = 1, IsMetal = false, IsPak = false, IsOrganic = true });</v>
      </c>
    </row>
    <row r="2610" spans="1:16" x14ac:dyDescent="0.25">
      <c r="A2610" s="34">
        <v>2617</v>
      </c>
      <c r="B2610" s="35" t="s">
        <v>111</v>
      </c>
      <c r="D2610" s="215" t="str">
        <f>INDEX('Aquo parameters'!$A$1:$H$6130,MATCH($E2610,'Aquo parameters'!$E:$E,0),1)</f>
        <v>TCMTB</v>
      </c>
      <c r="E2610" s="35">
        <v>4810</v>
      </c>
      <c r="F2610" s="41" t="str">
        <f>INDEX('Aquo parameters'!$A$1:$H$6130,MATCH($E2610,'Aquo parameters'!$E:$E,0),2)</f>
        <v>2-(thiocyanomethylthio)benzothiazool</v>
      </c>
      <c r="G2610" s="41" t="s">
        <v>112</v>
      </c>
      <c r="H2610" s="241">
        <v>0</v>
      </c>
      <c r="I2610" s="241">
        <v>0</v>
      </c>
      <c r="J2610" s="241">
        <v>1</v>
      </c>
      <c r="K2610" s="20" t="s">
        <v>113</v>
      </c>
      <c r="L2610" s="20" t="s">
        <v>113</v>
      </c>
      <c r="M2610" s="20" t="s">
        <v>114</v>
      </c>
      <c r="O2610" s="20" t="s">
        <v>115</v>
      </c>
      <c r="P2610" s="20" t="str">
        <f t="shared" si="40"/>
        <v>factors.Add(new Factor() { ParameterID = 4810, Key = 2617, StandardizationSet = "Bbk", Parameter = "TCMTB", Factor_A = 0, Factor_B = 0, Factor_C = 1, IsMetal = false, IsPak = false, IsOrganic = true });</v>
      </c>
    </row>
    <row r="2611" spans="1:16" x14ac:dyDescent="0.25">
      <c r="A2611" s="34">
        <v>2618</v>
      </c>
      <c r="B2611" s="35" t="s">
        <v>111</v>
      </c>
      <c r="D2611" s="215" t="str">
        <f>INDEX('Aquo parameters'!$A$1:$H$6130,MATCH($E2611,'Aquo parameters'!$E:$E,0),1)</f>
        <v>TcpC4OxC2yEs</v>
      </c>
      <c r="E2611" s="35">
        <v>4811</v>
      </c>
      <c r="F2611" s="41" t="str">
        <f>INDEX('Aquo parameters'!$A$1:$H$6130,MATCH($E2611,'Aquo parameters'!$E:$E,0),2)</f>
        <v>triclopyr-butoxyethylester</v>
      </c>
      <c r="G2611" s="41" t="s">
        <v>112</v>
      </c>
      <c r="H2611" s="241">
        <v>0</v>
      </c>
      <c r="I2611" s="241">
        <v>0</v>
      </c>
      <c r="J2611" s="241">
        <v>1</v>
      </c>
      <c r="K2611" s="20" t="s">
        <v>113</v>
      </c>
      <c r="L2611" s="20" t="s">
        <v>113</v>
      </c>
      <c r="M2611" s="20" t="s">
        <v>114</v>
      </c>
      <c r="O2611" s="20" t="s">
        <v>115</v>
      </c>
      <c r="P2611" s="20" t="str">
        <f t="shared" si="40"/>
        <v>factors.Add(new Factor() { ParameterID = 4811, Key = 2618, StandardizationSet = "Bbk", Parameter = "TcpC4OxC2yEs", Factor_A = 0, Factor_B = 0, Factor_C = 1, IsMetal = false, IsPak = false, IsOrganic = true });</v>
      </c>
    </row>
    <row r="2612" spans="1:16" x14ac:dyDescent="0.25">
      <c r="A2612" s="34">
        <v>2619</v>
      </c>
      <c r="B2612" s="35" t="s">
        <v>111</v>
      </c>
      <c r="D2612" s="215" t="str">
        <f>INDEX('Aquo parameters'!$A$1:$H$6130,MATCH($E2612,'Aquo parameters'!$E:$E,0),1)</f>
        <v>Tcsn</v>
      </c>
      <c r="E2612" s="35">
        <v>4812</v>
      </c>
      <c r="F2612" s="41" t="str">
        <f>INDEX('Aquo parameters'!$A$1:$H$6130,MATCH($E2612,'Aquo parameters'!$E:$E,0),2)</f>
        <v>triclosan</v>
      </c>
      <c r="G2612" s="41" t="s">
        <v>112</v>
      </c>
      <c r="H2612" s="241">
        <v>0</v>
      </c>
      <c r="I2612" s="241">
        <v>0</v>
      </c>
      <c r="J2612" s="241">
        <v>1</v>
      </c>
      <c r="K2612" s="20" t="s">
        <v>113</v>
      </c>
      <c r="L2612" s="20" t="s">
        <v>113</v>
      </c>
      <c r="M2612" s="20" t="s">
        <v>114</v>
      </c>
      <c r="O2612" s="20" t="s">
        <v>115</v>
      </c>
      <c r="P2612" s="20" t="str">
        <f t="shared" si="40"/>
        <v>factors.Add(new Factor() { ParameterID = 4812, Key = 2619, StandardizationSet = "Bbk", Parameter = "Tcsn", Factor_A = 0, Factor_B = 0, Factor_C = 1, IsMetal = false, IsPak = false, IsOrganic = true });</v>
      </c>
    </row>
    <row r="2613" spans="1:16" x14ac:dyDescent="0.25">
      <c r="A2613" s="34">
        <v>2620</v>
      </c>
      <c r="B2613" s="35" t="s">
        <v>111</v>
      </c>
      <c r="D2613" s="215" t="str">
        <f>INDEX('Aquo parameters'!$A$1:$H$6130,MATCH($E2613,'Aquo parameters'!$E:$E,0),1)</f>
        <v>TcsPO4</v>
      </c>
      <c r="E2613" s="35">
        <v>4813</v>
      </c>
      <c r="F2613" s="41" t="str">
        <f>INDEX('Aquo parameters'!$A$1:$H$6130,MATCH($E2613,'Aquo parameters'!$E:$E,0),2)</f>
        <v>tricresylfosfaat</v>
      </c>
      <c r="G2613" s="41" t="s">
        <v>112</v>
      </c>
      <c r="H2613" s="241">
        <v>0</v>
      </c>
      <c r="I2613" s="241">
        <v>0</v>
      </c>
      <c r="J2613" s="241">
        <v>1</v>
      </c>
      <c r="K2613" s="20" t="s">
        <v>113</v>
      </c>
      <c r="L2613" s="20" t="s">
        <v>113</v>
      </c>
      <c r="M2613" s="20" t="s">
        <v>114</v>
      </c>
      <c r="O2613" s="20" t="s">
        <v>115</v>
      </c>
      <c r="P2613" s="20" t="str">
        <f t="shared" si="40"/>
        <v>factors.Add(new Factor() { ParameterID = 4813, Key = 2620, StandardizationSet = "Bbk", Parameter = "TcsPO4", Factor_A = 0, Factor_B = 0, Factor_C = 1, IsMetal = false, IsPak = false, IsOrganic = true });</v>
      </c>
    </row>
    <row r="2614" spans="1:16" x14ac:dyDescent="0.25">
      <c r="A2614" s="34">
        <v>2621</v>
      </c>
      <c r="B2614" s="35" t="s">
        <v>111</v>
      </c>
      <c r="D2614" s="215" t="str">
        <f>INDEX('Aquo parameters'!$A$1:$H$6130,MATCH($E2614,'Aquo parameters'!$E:$E,0),1)</f>
        <v>Tdmf</v>
      </c>
      <c r="E2614" s="35">
        <v>4814</v>
      </c>
      <c r="F2614" s="41" t="str">
        <f>INDEX('Aquo parameters'!$A$1:$H$6130,MATCH($E2614,'Aquo parameters'!$E:$E,0),2)</f>
        <v>tridemorf</v>
      </c>
      <c r="G2614" s="41" t="s">
        <v>112</v>
      </c>
      <c r="H2614" s="241">
        <v>0</v>
      </c>
      <c r="I2614" s="241">
        <v>0</v>
      </c>
      <c r="J2614" s="241">
        <v>1</v>
      </c>
      <c r="K2614" s="20" t="s">
        <v>113</v>
      </c>
      <c r="L2614" s="20" t="s">
        <v>113</v>
      </c>
      <c r="M2614" s="20" t="s">
        <v>114</v>
      </c>
      <c r="O2614" s="20" t="s">
        <v>115</v>
      </c>
      <c r="P2614" s="20" t="str">
        <f t="shared" si="40"/>
        <v>factors.Add(new Factor() { ParameterID = 4814, Key = 2621, StandardizationSet = "Bbk", Parameter = "Tdmf", Factor_A = 0, Factor_B = 0, Factor_C = 1, IsMetal = false, IsPak = false, IsOrganic = true });</v>
      </c>
    </row>
    <row r="2615" spans="1:16" x14ac:dyDescent="0.25">
      <c r="A2615" s="34">
        <v>2622</v>
      </c>
      <c r="B2615" s="35" t="s">
        <v>111</v>
      </c>
      <c r="D2615" s="215" t="str">
        <f>INDEX('Aquo parameters'!$A$1:$H$6130,MATCH($E2615,'Aquo parameters'!$E:$E,0),1)</f>
        <v>Te123m</v>
      </c>
      <c r="E2615" s="35">
        <v>4815</v>
      </c>
      <c r="F2615" s="41" t="str">
        <f>INDEX('Aquo parameters'!$A$1:$H$6130,MATCH($E2615,'Aquo parameters'!$E:$E,0),2)</f>
        <v>tellurium 123m (metastabiel)</v>
      </c>
      <c r="G2615" s="41" t="s">
        <v>112</v>
      </c>
      <c r="H2615" s="241">
        <v>1</v>
      </c>
      <c r="I2615" s="241">
        <v>0</v>
      </c>
      <c r="J2615" s="241">
        <v>0</v>
      </c>
      <c r="K2615" s="20" t="s">
        <v>113</v>
      </c>
      <c r="L2615" s="20" t="s">
        <v>113</v>
      </c>
      <c r="M2615" s="20" t="s">
        <v>113</v>
      </c>
      <c r="O2615" s="20" t="s">
        <v>115</v>
      </c>
      <c r="P2615" s="20" t="str">
        <f t="shared" si="40"/>
        <v>factors.Add(new Factor() { ParameterID = 4815, Key = 2622, StandardizationSet = "Bbk", Parameter = "Te123m", Factor_A = 1, Factor_B = 0, Factor_C = 0, IsMetal = false, IsPak = false, IsOrganic = false });</v>
      </c>
    </row>
    <row r="2616" spans="1:16" x14ac:dyDescent="0.25">
      <c r="A2616" s="34">
        <v>2623</v>
      </c>
      <c r="B2616" s="35" t="s">
        <v>111</v>
      </c>
      <c r="D2616" s="215" t="str">
        <f>INDEX('Aquo parameters'!$A$1:$H$6130,MATCH($E2616,'Aquo parameters'!$E:$E,0),1)</f>
        <v>Te127m</v>
      </c>
      <c r="E2616" s="35">
        <v>4816</v>
      </c>
      <c r="F2616" s="41" t="str">
        <f>INDEX('Aquo parameters'!$A$1:$H$6130,MATCH($E2616,'Aquo parameters'!$E:$E,0),2)</f>
        <v>tellurium 127m (metastabiel)</v>
      </c>
      <c r="G2616" s="41" t="s">
        <v>112</v>
      </c>
      <c r="H2616" s="241">
        <v>1</v>
      </c>
      <c r="I2616" s="241">
        <v>0</v>
      </c>
      <c r="J2616" s="241">
        <v>0</v>
      </c>
      <c r="K2616" s="20" t="s">
        <v>113</v>
      </c>
      <c r="L2616" s="20" t="s">
        <v>113</v>
      </c>
      <c r="M2616" s="20" t="s">
        <v>113</v>
      </c>
      <c r="O2616" s="20" t="s">
        <v>115</v>
      </c>
      <c r="P2616" s="20" t="str">
        <f t="shared" si="40"/>
        <v>factors.Add(new Factor() { ParameterID = 4816, Key = 2623, StandardizationSet = "Bbk", Parameter = "Te127m", Factor_A = 1, Factor_B = 0, Factor_C = 0, IsMetal = false, IsPak = false, IsOrganic = false });</v>
      </c>
    </row>
    <row r="2617" spans="1:16" x14ac:dyDescent="0.25">
      <c r="A2617" s="34">
        <v>2624</v>
      </c>
      <c r="B2617" s="35" t="s">
        <v>111</v>
      </c>
      <c r="D2617" s="215" t="str">
        <f>INDEX('Aquo parameters'!$A$1:$H$6130,MATCH($E2617,'Aquo parameters'!$E:$E,0),1)</f>
        <v>Te129m</v>
      </c>
      <c r="E2617" s="35">
        <v>4817</v>
      </c>
      <c r="F2617" s="41" t="str">
        <f>INDEX('Aquo parameters'!$A$1:$H$6130,MATCH($E2617,'Aquo parameters'!$E:$E,0),2)</f>
        <v>tellurium 129m (metastabiel)</v>
      </c>
      <c r="G2617" s="41" t="s">
        <v>112</v>
      </c>
      <c r="H2617" s="241">
        <v>1</v>
      </c>
      <c r="I2617" s="241">
        <v>0</v>
      </c>
      <c r="J2617" s="241">
        <v>0</v>
      </c>
      <c r="K2617" s="20" t="s">
        <v>113</v>
      </c>
      <c r="L2617" s="20" t="s">
        <v>113</v>
      </c>
      <c r="M2617" s="20" t="s">
        <v>113</v>
      </c>
      <c r="O2617" s="20" t="s">
        <v>115</v>
      </c>
      <c r="P2617" s="20" t="str">
        <f t="shared" si="40"/>
        <v>factors.Add(new Factor() { ParameterID = 4817, Key = 2624, StandardizationSet = "Bbk", Parameter = "Te129m", Factor_A = 1, Factor_B = 0, Factor_C = 0, IsMetal = false, IsPak = false, IsOrganic = false });</v>
      </c>
    </row>
    <row r="2618" spans="1:16" x14ac:dyDescent="0.25">
      <c r="A2618" s="34">
        <v>2625</v>
      </c>
      <c r="B2618" s="35" t="s">
        <v>111</v>
      </c>
      <c r="D2618" s="215" t="str">
        <f>INDEX('Aquo parameters'!$A$1:$H$6130,MATCH($E2618,'Aquo parameters'!$E:$E,0),1)</f>
        <v>Te132</v>
      </c>
      <c r="E2618" s="35">
        <v>4818</v>
      </c>
      <c r="F2618" s="41" t="str">
        <f>INDEX('Aquo parameters'!$A$1:$H$6130,MATCH($E2618,'Aquo parameters'!$E:$E,0),2)</f>
        <v>tellurium 132</v>
      </c>
      <c r="G2618" s="41" t="s">
        <v>112</v>
      </c>
      <c r="H2618" s="241">
        <v>1</v>
      </c>
      <c r="I2618" s="241">
        <v>0</v>
      </c>
      <c r="J2618" s="241">
        <v>0</v>
      </c>
      <c r="K2618" s="20" t="s">
        <v>113</v>
      </c>
      <c r="L2618" s="20" t="s">
        <v>113</v>
      </c>
      <c r="M2618" s="20" t="s">
        <v>113</v>
      </c>
      <c r="O2618" s="20" t="s">
        <v>115</v>
      </c>
      <c r="P2618" s="20" t="str">
        <f t="shared" ref="P2618:P2680" si="41">"factors.Add(new Factor() { ParameterID = " &amp; E2618 &amp; ", Key = " &amp; A2618 &amp; ", StandardizationSet = """ &amp; B2618 &amp; """, Parameter = """ &amp; D2618 &amp; """, Factor_A = " &amp; H2618 &amp; ", Factor_B = " &amp; I2618 &amp; ", Factor_C = " &amp; J2618 &amp; ", IsMetal = "&amp; K2618 &amp;", IsPak = "&amp; L2618 &amp;", IsOrganic = "&amp; M2618 &amp;" });"</f>
        <v>factors.Add(new Factor() { ParameterID = 4818, Key = 2625, StandardizationSet = "Bbk", Parameter = "Te132", Factor_A = 1, Factor_B = 0, Factor_C = 0, IsMetal = false, IsPak = false, IsOrganic = false });</v>
      </c>
    </row>
    <row r="2619" spans="1:16" x14ac:dyDescent="0.25">
      <c r="A2619" s="34">
        <v>2626</v>
      </c>
      <c r="B2619" s="35" t="s">
        <v>111</v>
      </c>
      <c r="D2619" s="215" t="str">
        <f>INDEX('Aquo parameters'!$A$1:$H$6130,MATCH($E2619,'Aquo parameters'!$E:$E,0),1)</f>
        <v>Te133</v>
      </c>
      <c r="E2619" s="35">
        <v>4819</v>
      </c>
      <c r="F2619" s="41" t="str">
        <f>INDEX('Aquo parameters'!$A$1:$H$6130,MATCH($E2619,'Aquo parameters'!$E:$E,0),2)</f>
        <v>tellurium 133</v>
      </c>
      <c r="G2619" s="41" t="s">
        <v>112</v>
      </c>
      <c r="H2619" s="241">
        <v>1</v>
      </c>
      <c r="I2619" s="241">
        <v>0</v>
      </c>
      <c r="J2619" s="241">
        <v>0</v>
      </c>
      <c r="K2619" s="20" t="s">
        <v>113</v>
      </c>
      <c r="L2619" s="20" t="s">
        <v>113</v>
      </c>
      <c r="M2619" s="20" t="s">
        <v>113</v>
      </c>
      <c r="O2619" s="20" t="s">
        <v>115</v>
      </c>
      <c r="P2619" s="20" t="str">
        <f t="shared" si="41"/>
        <v>factors.Add(new Factor() { ParameterID = 4819, Key = 2626, StandardizationSet = "Bbk", Parameter = "Te133", Factor_A = 1, Factor_B = 0, Factor_C = 0, IsMetal = false, IsPak = false, IsOrganic = false });</v>
      </c>
    </row>
    <row r="2620" spans="1:16" x14ac:dyDescent="0.25">
      <c r="A2620" s="34">
        <v>2627</v>
      </c>
      <c r="B2620" s="35" t="s">
        <v>111</v>
      </c>
      <c r="D2620" s="215" t="str">
        <f>INDEX('Aquo parameters'!$A$1:$H$6130,MATCH($E2620,'Aquo parameters'!$E:$E,0),1)</f>
        <v>tebfnzde</v>
      </c>
      <c r="E2620" s="35">
        <v>4820</v>
      </c>
      <c r="F2620" s="41" t="str">
        <f>INDEX('Aquo parameters'!$A$1:$H$6130,MATCH($E2620,'Aquo parameters'!$E:$E,0),2)</f>
        <v>tebufenozide</v>
      </c>
      <c r="G2620" s="41" t="s">
        <v>112</v>
      </c>
      <c r="H2620" s="241">
        <v>0</v>
      </c>
      <c r="I2620" s="241">
        <v>0</v>
      </c>
      <c r="J2620" s="241">
        <v>1</v>
      </c>
      <c r="K2620" s="20" t="s">
        <v>113</v>
      </c>
      <c r="L2620" s="20" t="s">
        <v>113</v>
      </c>
      <c r="M2620" s="20" t="s">
        <v>114</v>
      </c>
      <c r="O2620" s="20" t="s">
        <v>115</v>
      </c>
      <c r="P2620" s="20" t="str">
        <f t="shared" si="41"/>
        <v>factors.Add(new Factor() { ParameterID = 4820, Key = 2627, StandardizationSet = "Bbk", Parameter = "tebfnzde", Factor_A = 0, Factor_B = 0, Factor_C = 1, IsMetal = false, IsPak = false, IsOrganic = true });</v>
      </c>
    </row>
    <row r="2621" spans="1:16" x14ac:dyDescent="0.25">
      <c r="A2621" s="34">
        <v>2628</v>
      </c>
      <c r="B2621" s="35" t="s">
        <v>111</v>
      </c>
      <c r="D2621" s="215" t="str">
        <f>INDEX('Aquo parameters'!$A$1:$H$6130,MATCH($E2621,'Aquo parameters'!$E:$E,0),1)</f>
        <v>tebfprd</v>
      </c>
      <c r="E2621" s="35">
        <v>4821</v>
      </c>
      <c r="F2621" s="41" t="str">
        <f>INDEX('Aquo parameters'!$A$1:$H$6130,MATCH($E2621,'Aquo parameters'!$E:$E,0),2)</f>
        <v>tebufenpyrad</v>
      </c>
      <c r="G2621" s="41" t="s">
        <v>112</v>
      </c>
      <c r="H2621" s="241">
        <v>0</v>
      </c>
      <c r="I2621" s="241">
        <v>0</v>
      </c>
      <c r="J2621" s="241">
        <v>1</v>
      </c>
      <c r="K2621" s="20" t="s">
        <v>113</v>
      </c>
      <c r="L2621" s="20" t="s">
        <v>113</v>
      </c>
      <c r="M2621" s="20" t="s">
        <v>114</v>
      </c>
      <c r="O2621" s="20" t="s">
        <v>115</v>
      </c>
      <c r="P2621" s="20" t="str">
        <f t="shared" si="41"/>
        <v>factors.Add(new Factor() { ParameterID = 4821, Key = 2628, StandardizationSet = "Bbk", Parameter = "tebfprd", Factor_A = 0, Factor_B = 0, Factor_C = 1, IsMetal = false, IsPak = false, IsOrganic = true });</v>
      </c>
    </row>
    <row r="2622" spans="1:16" x14ac:dyDescent="0.25">
      <c r="A2622" s="34">
        <v>2629</v>
      </c>
      <c r="B2622" s="35" t="s">
        <v>111</v>
      </c>
      <c r="D2622" s="215" t="str">
        <f>INDEX('Aquo parameters'!$A$1:$H$6130,MATCH($E2622,'Aquo parameters'!$E:$E,0),1)</f>
        <v>tebprfs</v>
      </c>
      <c r="E2622" s="35">
        <v>4822</v>
      </c>
      <c r="F2622" s="41" t="str">
        <f>INDEX('Aquo parameters'!$A$1:$H$6130,MATCH($E2622,'Aquo parameters'!$E:$E,0),2)</f>
        <v>tebupirimfos</v>
      </c>
      <c r="G2622" s="41" t="s">
        <v>112</v>
      </c>
      <c r="H2622" s="241">
        <v>0</v>
      </c>
      <c r="I2622" s="241">
        <v>0</v>
      </c>
      <c r="J2622" s="241">
        <v>1</v>
      </c>
      <c r="K2622" s="20" t="s">
        <v>113</v>
      </c>
      <c r="L2622" s="20" t="s">
        <v>113</v>
      </c>
      <c r="M2622" s="20" t="s">
        <v>114</v>
      </c>
      <c r="O2622" s="20" t="s">
        <v>115</v>
      </c>
      <c r="P2622" s="20" t="str">
        <f t="shared" si="41"/>
        <v>factors.Add(new Factor() { ParameterID = 4822, Key = 2629, StandardizationSet = "Bbk", Parameter = "tebprfs", Factor_A = 0, Factor_B = 0, Factor_C = 1, IsMetal = false, IsPak = false, IsOrganic = true });</v>
      </c>
    </row>
    <row r="2623" spans="1:16" x14ac:dyDescent="0.25">
      <c r="A2623" s="34">
        <v>2630</v>
      </c>
      <c r="B2623" s="35" t="s">
        <v>111</v>
      </c>
      <c r="D2623" s="215" t="str">
        <f>INDEX('Aquo parameters'!$A$1:$H$6130,MATCH($E2623,'Aquo parameters'!$E:$E,0),1)</f>
        <v>tebtm</v>
      </c>
      <c r="E2623" s="35">
        <v>4823</v>
      </c>
      <c r="F2623" s="41" t="str">
        <f>INDEX('Aquo parameters'!$A$1:$H$6130,MATCH($E2623,'Aquo parameters'!$E:$E,0),2)</f>
        <v>tebutam</v>
      </c>
      <c r="G2623" s="41" t="s">
        <v>112</v>
      </c>
      <c r="H2623" s="241">
        <v>0</v>
      </c>
      <c r="I2623" s="241">
        <v>0</v>
      </c>
      <c r="J2623" s="241">
        <v>1</v>
      </c>
      <c r="K2623" s="20" t="s">
        <v>113</v>
      </c>
      <c r="L2623" s="20" t="s">
        <v>113</v>
      </c>
      <c r="M2623" s="20" t="s">
        <v>114</v>
      </c>
      <c r="O2623" s="20" t="s">
        <v>115</v>
      </c>
      <c r="P2623" s="20" t="str">
        <f t="shared" si="41"/>
        <v>factors.Add(new Factor() { ParameterID = 4823, Key = 2630, StandardizationSet = "Bbk", Parameter = "tebtm", Factor_A = 0, Factor_B = 0, Factor_C = 1, IsMetal = false, IsPak = false, IsOrganic = true });</v>
      </c>
    </row>
    <row r="2624" spans="1:16" x14ac:dyDescent="0.25">
      <c r="A2624" s="34">
        <v>2631</v>
      </c>
      <c r="B2624" s="35" t="s">
        <v>111</v>
      </c>
      <c r="D2624" s="215" t="str">
        <f>INDEX('Aquo parameters'!$A$1:$H$6130,MATCH($E2624,'Aquo parameters'!$E:$E,0),1)</f>
        <v>tebturn</v>
      </c>
      <c r="E2624" s="35">
        <v>4824</v>
      </c>
      <c r="F2624" s="41" t="str">
        <f>INDEX('Aquo parameters'!$A$1:$H$6130,MATCH($E2624,'Aquo parameters'!$E:$E,0),2)</f>
        <v>tebuthiuron</v>
      </c>
      <c r="G2624" s="41" t="s">
        <v>112</v>
      </c>
      <c r="H2624" s="241">
        <v>0</v>
      </c>
      <c r="I2624" s="241">
        <v>0</v>
      </c>
      <c r="J2624" s="241">
        <v>1</v>
      </c>
      <c r="K2624" s="20" t="s">
        <v>113</v>
      </c>
      <c r="L2624" s="20" t="s">
        <v>113</v>
      </c>
      <c r="M2624" s="20" t="s">
        <v>114</v>
      </c>
      <c r="O2624" s="20" t="s">
        <v>115</v>
      </c>
      <c r="P2624" s="20" t="str">
        <f t="shared" si="41"/>
        <v>factors.Add(new Factor() { ParameterID = 4824, Key = 2631, StandardizationSet = "Bbk", Parameter = "tebturn", Factor_A = 0, Factor_B = 0, Factor_C = 1, IsMetal = false, IsPak = false, IsOrganic = true });</v>
      </c>
    </row>
    <row r="2625" spans="1:16" x14ac:dyDescent="0.25">
      <c r="A2625" s="34">
        <v>2632</v>
      </c>
      <c r="B2625" s="35" t="s">
        <v>111</v>
      </c>
      <c r="D2625" s="215" t="str">
        <f>INDEX('Aquo parameters'!$A$1:$H$6130,MATCH($E2625,'Aquo parameters'!$E:$E,0),1)</f>
        <v>teftn</v>
      </c>
      <c r="E2625" s="35">
        <v>4825</v>
      </c>
      <c r="F2625" s="41" t="str">
        <f>INDEX('Aquo parameters'!$A$1:$H$6130,MATCH($E2625,'Aquo parameters'!$E:$E,0),2)</f>
        <v>tefluthrin</v>
      </c>
      <c r="G2625" s="41" t="s">
        <v>112</v>
      </c>
      <c r="H2625" s="241">
        <v>0</v>
      </c>
      <c r="I2625" s="241">
        <v>0</v>
      </c>
      <c r="J2625" s="241">
        <v>1</v>
      </c>
      <c r="K2625" s="20" t="s">
        <v>113</v>
      </c>
      <c r="L2625" s="20" t="s">
        <v>113</v>
      </c>
      <c r="M2625" s="20" t="s">
        <v>114</v>
      </c>
      <c r="O2625" s="20" t="s">
        <v>115</v>
      </c>
      <c r="P2625" s="20" t="str">
        <f t="shared" si="41"/>
        <v>factors.Add(new Factor() { ParameterID = 4825, Key = 2632, StandardizationSet = "Bbk", Parameter = "teftn", Factor_A = 0, Factor_B = 0, Factor_C = 1, IsMetal = false, IsPak = false, IsOrganic = true });</v>
      </c>
    </row>
    <row r="2626" spans="1:16" x14ac:dyDescent="0.25">
      <c r="A2626" s="34">
        <v>2633</v>
      </c>
      <c r="B2626" s="35" t="s">
        <v>111</v>
      </c>
      <c r="D2626" s="215" t="str">
        <f>INDEX('Aquo parameters'!$A$1:$H$6130,MATCH($E2626,'Aquo parameters'!$E:$E,0),1)</f>
        <v>TEGDME</v>
      </c>
      <c r="E2626" s="35">
        <v>4826</v>
      </c>
      <c r="F2626" s="41" t="str">
        <f>INDEX('Aquo parameters'!$A$1:$H$6130,MATCH($E2626,'Aquo parameters'!$E:$E,0),2)</f>
        <v>tetraethyleenglycoldimethylether</v>
      </c>
      <c r="G2626" s="41" t="s">
        <v>112</v>
      </c>
      <c r="H2626" s="241">
        <v>0</v>
      </c>
      <c r="I2626" s="241">
        <v>0</v>
      </c>
      <c r="J2626" s="241">
        <v>1</v>
      </c>
      <c r="K2626" s="20" t="s">
        <v>113</v>
      </c>
      <c r="L2626" s="20" t="s">
        <v>113</v>
      </c>
      <c r="M2626" s="20" t="s">
        <v>114</v>
      </c>
      <c r="O2626" s="20" t="s">
        <v>115</v>
      </c>
      <c r="P2626" s="20" t="str">
        <f t="shared" si="41"/>
        <v>factors.Add(new Factor() { ParameterID = 4826, Key = 2633, StandardizationSet = "Bbk", Parameter = "TEGDME", Factor_A = 0, Factor_B = 0, Factor_C = 1, IsMetal = false, IsPak = false, IsOrganic = true });</v>
      </c>
    </row>
    <row r="2627" spans="1:16" x14ac:dyDescent="0.25">
      <c r="A2627" s="34">
        <v>2634</v>
      </c>
      <c r="B2627" s="35" t="s">
        <v>111</v>
      </c>
      <c r="D2627" s="215" t="str">
        <f>INDEX('Aquo parameters'!$A$1:$H$6130,MATCH($E2627,'Aquo parameters'!$E:$E,0),1)</f>
        <v>telmstn</v>
      </c>
      <c r="E2627" s="35">
        <v>4828</v>
      </c>
      <c r="F2627" s="41" t="str">
        <f>INDEX('Aquo parameters'!$A$1:$H$6130,MATCH($E2627,'Aquo parameters'!$E:$E,0),2)</f>
        <v>telmisartan</v>
      </c>
      <c r="G2627" s="41" t="s">
        <v>112</v>
      </c>
      <c r="H2627" s="241">
        <v>0</v>
      </c>
      <c r="I2627" s="241">
        <v>0</v>
      </c>
      <c r="J2627" s="241">
        <v>1</v>
      </c>
      <c r="K2627" s="20" t="s">
        <v>113</v>
      </c>
      <c r="L2627" s="20" t="s">
        <v>113</v>
      </c>
      <c r="M2627" s="20" t="s">
        <v>114</v>
      </c>
      <c r="O2627" s="20" t="s">
        <v>115</v>
      </c>
      <c r="P2627" s="20" t="str">
        <f t="shared" si="41"/>
        <v>factors.Add(new Factor() { ParameterID = 4828, Key = 2634, StandardizationSet = "Bbk", Parameter = "telmstn", Factor_A = 0, Factor_B = 0, Factor_C = 1, IsMetal = false, IsPak = false, IsOrganic = true });</v>
      </c>
    </row>
    <row r="2628" spans="1:16" x14ac:dyDescent="0.25">
      <c r="A2628" s="34">
        <v>2635</v>
      </c>
      <c r="B2628" s="35" t="s">
        <v>111</v>
      </c>
      <c r="D2628" s="215" t="str">
        <f>INDEX('Aquo parameters'!$A$1:$H$6130,MATCH($E2628,'Aquo parameters'!$E:$E,0),1)</f>
        <v>temfs</v>
      </c>
      <c r="E2628" s="35">
        <v>4829</v>
      </c>
      <c r="F2628" s="41" t="str">
        <f>INDEX('Aquo parameters'!$A$1:$H$6130,MATCH($E2628,'Aquo parameters'!$E:$E,0),2)</f>
        <v>temefos</v>
      </c>
      <c r="G2628" s="41" t="s">
        <v>112</v>
      </c>
      <c r="H2628" s="241">
        <v>0</v>
      </c>
      <c r="I2628" s="241">
        <v>0</v>
      </c>
      <c r="J2628" s="241">
        <v>1</v>
      </c>
      <c r="K2628" s="20" t="s">
        <v>113</v>
      </c>
      <c r="L2628" s="20" t="s">
        <v>113</v>
      </c>
      <c r="M2628" s="20" t="s">
        <v>114</v>
      </c>
      <c r="O2628" s="20" t="s">
        <v>115</v>
      </c>
      <c r="P2628" s="20" t="str">
        <f t="shared" si="41"/>
        <v>factors.Add(new Factor() { ParameterID = 4829, Key = 2635, StandardizationSet = "Bbk", Parameter = "temfs", Factor_A = 0, Factor_B = 0, Factor_C = 1, IsMetal = false, IsPak = false, IsOrganic = true });</v>
      </c>
    </row>
    <row r="2629" spans="1:16" x14ac:dyDescent="0.25">
      <c r="A2629" s="34">
        <v>2636</v>
      </c>
      <c r="B2629" s="35" t="s">
        <v>111</v>
      </c>
      <c r="D2629" s="215" t="str">
        <f>INDEX('Aquo parameters'!$A$1:$H$6130,MATCH($E2629,'Aquo parameters'!$E:$E,0),1)</f>
        <v>temzpm</v>
      </c>
      <c r="E2629" s="35">
        <v>4830</v>
      </c>
      <c r="F2629" s="41" t="str">
        <f>INDEX('Aquo parameters'!$A$1:$H$6130,MATCH($E2629,'Aquo parameters'!$E:$E,0),2)</f>
        <v>temazepam</v>
      </c>
      <c r="G2629" s="41" t="s">
        <v>112</v>
      </c>
      <c r="H2629" s="241">
        <v>0</v>
      </c>
      <c r="I2629" s="241">
        <v>0</v>
      </c>
      <c r="J2629" s="241">
        <v>1</v>
      </c>
      <c r="K2629" s="20" t="s">
        <v>113</v>
      </c>
      <c r="L2629" s="20" t="s">
        <v>113</v>
      </c>
      <c r="M2629" s="20" t="s">
        <v>114</v>
      </c>
      <c r="O2629" s="20" t="s">
        <v>115</v>
      </c>
      <c r="P2629" s="20" t="str">
        <f t="shared" si="41"/>
        <v>factors.Add(new Factor() { ParameterID = 4830, Key = 2636, StandardizationSet = "Bbk", Parameter = "temzpm", Factor_A = 0, Factor_B = 0, Factor_C = 1, IsMetal = false, IsPak = false, IsOrganic = true });</v>
      </c>
    </row>
    <row r="2630" spans="1:16" x14ac:dyDescent="0.25">
      <c r="A2630" s="34">
        <v>2637</v>
      </c>
      <c r="B2630" s="35" t="s">
        <v>111</v>
      </c>
      <c r="D2630" s="215" t="str">
        <f>INDEX('Aquo parameters'!$A$1:$H$6130,MATCH($E2630,'Aquo parameters'!$E:$E,0),1)</f>
        <v>teplxdm</v>
      </c>
      <c r="E2630" s="35">
        <v>4831</v>
      </c>
      <c r="F2630" s="41" t="str">
        <f>INDEX('Aquo parameters'!$A$1:$H$6130,MATCH($E2630,'Aquo parameters'!$E:$E,0),2)</f>
        <v>tepraloxydim</v>
      </c>
      <c r="G2630" s="41" t="s">
        <v>112</v>
      </c>
      <c r="H2630" s="241">
        <v>0</v>
      </c>
      <c r="I2630" s="241">
        <v>0</v>
      </c>
      <c r="J2630" s="241">
        <v>1</v>
      </c>
      <c r="K2630" s="20" t="s">
        <v>113</v>
      </c>
      <c r="L2630" s="20" t="s">
        <v>113</v>
      </c>
      <c r="M2630" s="20" t="s">
        <v>114</v>
      </c>
      <c r="O2630" s="20" t="s">
        <v>115</v>
      </c>
      <c r="P2630" s="20" t="str">
        <f t="shared" si="41"/>
        <v>factors.Add(new Factor() { ParameterID = 4831, Key = 2637, StandardizationSet = "Bbk", Parameter = "teplxdm", Factor_A = 0, Factor_B = 0, Factor_C = 1, IsMetal = false, IsPak = false, IsOrganic = true });</v>
      </c>
    </row>
    <row r="2631" spans="1:16" x14ac:dyDescent="0.25">
      <c r="A2631" s="34">
        <v>2638</v>
      </c>
      <c r="B2631" s="35" t="s">
        <v>111</v>
      </c>
      <c r="D2631" s="215" t="str">
        <f>INDEX('Aquo parameters'!$A$1:$H$6130,MATCH($E2631,'Aquo parameters'!$E:$E,0),1)</f>
        <v>TEPP</v>
      </c>
      <c r="E2631" s="35">
        <v>4832</v>
      </c>
      <c r="F2631" s="41" t="str">
        <f>INDEX('Aquo parameters'!$A$1:$H$6130,MATCH($E2631,'Aquo parameters'!$E:$E,0),2)</f>
        <v>tetraethylpyrofosfaat</v>
      </c>
      <c r="G2631" s="41" t="s">
        <v>112</v>
      </c>
      <c r="H2631" s="241">
        <v>0</v>
      </c>
      <c r="I2631" s="241">
        <v>0</v>
      </c>
      <c r="J2631" s="241">
        <v>1</v>
      </c>
      <c r="K2631" s="20" t="s">
        <v>113</v>
      </c>
      <c r="L2631" s="20" t="s">
        <v>113</v>
      </c>
      <c r="M2631" s="20" t="s">
        <v>114</v>
      </c>
      <c r="O2631" s="20" t="s">
        <v>115</v>
      </c>
      <c r="P2631" s="20" t="str">
        <f t="shared" si="41"/>
        <v>factors.Add(new Factor() { ParameterID = 4832, Key = 2638, StandardizationSet = "Bbk", Parameter = "TEPP", Factor_A = 0, Factor_B = 0, Factor_C = 1, IsMetal = false, IsPak = false, IsOrganic = true });</v>
      </c>
    </row>
    <row r="2632" spans="1:16" x14ac:dyDescent="0.25">
      <c r="A2632" s="34">
        <v>2639</v>
      </c>
      <c r="B2632" s="35" t="s">
        <v>111</v>
      </c>
      <c r="D2632" s="215" t="str">
        <f>INDEX('Aquo parameters'!$A$1:$H$6130,MATCH($E2632,'Aquo parameters'!$E:$E,0),1)</f>
        <v>terbcl</v>
      </c>
      <c r="E2632" s="35">
        <v>4833</v>
      </c>
      <c r="F2632" s="41" t="str">
        <f>INDEX('Aquo parameters'!$A$1:$H$6130,MATCH($E2632,'Aquo parameters'!$E:$E,0),2)</f>
        <v>terbacil</v>
      </c>
      <c r="G2632" s="41" t="s">
        <v>112</v>
      </c>
      <c r="H2632" s="241">
        <v>0</v>
      </c>
      <c r="I2632" s="241">
        <v>0</v>
      </c>
      <c r="J2632" s="241">
        <v>1</v>
      </c>
      <c r="K2632" s="20" t="s">
        <v>113</v>
      </c>
      <c r="L2632" s="20" t="s">
        <v>113</v>
      </c>
      <c r="M2632" s="20" t="s">
        <v>114</v>
      </c>
      <c r="O2632" s="20" t="s">
        <v>115</v>
      </c>
      <c r="P2632" s="20" t="str">
        <f t="shared" si="41"/>
        <v>factors.Add(new Factor() { ParameterID = 4833, Key = 2639, StandardizationSet = "Bbk", Parameter = "terbcl", Factor_A = 0, Factor_B = 0, Factor_C = 1, IsMetal = false, IsPak = false, IsOrganic = true });</v>
      </c>
    </row>
    <row r="2633" spans="1:16" x14ac:dyDescent="0.25">
      <c r="A2633" s="34">
        <v>2640</v>
      </c>
      <c r="B2633" s="35" t="s">
        <v>111</v>
      </c>
      <c r="D2633" s="215" t="str">
        <f>INDEX('Aquo parameters'!$A$1:$H$6130,MATCH($E2633,'Aquo parameters'!$E:$E,0),1)</f>
        <v>terbmtn</v>
      </c>
      <c r="E2633" s="35">
        <v>4834</v>
      </c>
      <c r="F2633" s="41" t="str">
        <f>INDEX('Aquo parameters'!$A$1:$H$6130,MATCH($E2633,'Aquo parameters'!$E:$E,0),2)</f>
        <v>terbumeton</v>
      </c>
      <c r="G2633" s="41" t="s">
        <v>112</v>
      </c>
      <c r="H2633" s="241">
        <v>0</v>
      </c>
      <c r="I2633" s="241">
        <v>0</v>
      </c>
      <c r="J2633" s="241">
        <v>1</v>
      </c>
      <c r="K2633" s="20" t="s">
        <v>113</v>
      </c>
      <c r="L2633" s="20" t="s">
        <v>113</v>
      </c>
      <c r="M2633" s="20" t="s">
        <v>114</v>
      </c>
      <c r="O2633" s="20" t="s">
        <v>115</v>
      </c>
      <c r="P2633" s="20" t="str">
        <f t="shared" si="41"/>
        <v>factors.Add(new Factor() { ParameterID = 4834, Key = 2640, StandardizationSet = "Bbk", Parameter = "terbmtn", Factor_A = 0, Factor_B = 0, Factor_C = 1, IsMetal = false, IsPak = false, IsOrganic = true });</v>
      </c>
    </row>
    <row r="2634" spans="1:16" x14ac:dyDescent="0.25">
      <c r="A2634" s="34">
        <v>2641</v>
      </c>
      <c r="B2634" s="35" t="s">
        <v>111</v>
      </c>
      <c r="D2634" s="215" t="str">
        <f>INDEX('Aquo parameters'!$A$1:$H$6130,MATCH($E2634,'Aquo parameters'!$E:$E,0),1)</f>
        <v>terbtlne</v>
      </c>
      <c r="E2634" s="35">
        <v>4835</v>
      </c>
      <c r="F2634" s="41" t="str">
        <f>INDEX('Aquo parameters'!$A$1:$H$6130,MATCH($E2634,'Aquo parameters'!$E:$E,0),2)</f>
        <v>terbutaline</v>
      </c>
      <c r="G2634" s="41" t="s">
        <v>112</v>
      </c>
      <c r="H2634" s="241">
        <v>0</v>
      </c>
      <c r="I2634" s="241">
        <v>0</v>
      </c>
      <c r="J2634" s="241">
        <v>1</v>
      </c>
      <c r="K2634" s="20" t="s">
        <v>113</v>
      </c>
      <c r="L2634" s="20" t="s">
        <v>113</v>
      </c>
      <c r="M2634" s="20" t="s">
        <v>114</v>
      </c>
      <c r="O2634" s="20" t="s">
        <v>115</v>
      </c>
      <c r="P2634" s="20" t="str">
        <f t="shared" si="41"/>
        <v>factors.Add(new Factor() { ParameterID = 4835, Key = 2641, StandardizationSet = "Bbk", Parameter = "terbtlne", Factor_A = 0, Factor_B = 0, Factor_C = 1, IsMetal = false, IsPak = false, IsOrganic = true });</v>
      </c>
    </row>
    <row r="2635" spans="1:16" x14ac:dyDescent="0.25">
      <c r="A2635" s="34">
        <v>2642</v>
      </c>
      <c r="B2635" s="35" t="s">
        <v>111</v>
      </c>
      <c r="D2635" s="215" t="str">
        <f>INDEX('Aquo parameters'!$A$1:$H$6130,MATCH($E2635,'Aquo parameters'!$E:$E,0),1)</f>
        <v>texanl</v>
      </c>
      <c r="E2635" s="35">
        <v>4837</v>
      </c>
      <c r="F2635" s="41" t="str">
        <f>INDEX('Aquo parameters'!$A$1:$H$6130,MATCH($E2635,'Aquo parameters'!$E:$E,0),2)</f>
        <v>texanol</v>
      </c>
      <c r="G2635" s="41" t="s">
        <v>112</v>
      </c>
      <c r="H2635" s="241">
        <v>0</v>
      </c>
      <c r="I2635" s="241">
        <v>0</v>
      </c>
      <c r="J2635" s="241">
        <v>1</v>
      </c>
      <c r="K2635" s="20" t="s">
        <v>113</v>
      </c>
      <c r="L2635" s="20" t="s">
        <v>113</v>
      </c>
      <c r="M2635" s="20" t="s">
        <v>114</v>
      </c>
      <c r="O2635" s="20" t="s">
        <v>115</v>
      </c>
      <c r="P2635" s="20" t="str">
        <f t="shared" si="41"/>
        <v>factors.Add(new Factor() { ParameterID = 4837, Key = 2642, StandardizationSet = "Bbk", Parameter = "texanl", Factor_A = 0, Factor_B = 0, Factor_C = 1, IsMetal = false, IsPak = false, IsOrganic = true });</v>
      </c>
    </row>
    <row r="2636" spans="1:16" x14ac:dyDescent="0.25">
      <c r="A2636" s="34">
        <v>2644</v>
      </c>
      <c r="B2636" s="35" t="s">
        <v>111</v>
      </c>
      <c r="D2636" s="215" t="str">
        <f>INDEX('Aquo parameters'!$A$1:$H$6130,MATCH($E2636,'Aquo parameters'!$E:$E,0),1)</f>
        <v>Tfmf</v>
      </c>
      <c r="E2636" s="35">
        <v>4839</v>
      </c>
      <c r="F2636" s="41" t="str">
        <f>INDEX('Aquo parameters'!$A$1:$H$6130,MATCH($E2636,'Aquo parameters'!$E:$E,0),2)</f>
        <v>trifenmorf</v>
      </c>
      <c r="G2636" s="41" t="s">
        <v>112</v>
      </c>
      <c r="H2636" s="241">
        <v>0</v>
      </c>
      <c r="I2636" s="241">
        <v>0</v>
      </c>
      <c r="J2636" s="241">
        <v>1</v>
      </c>
      <c r="K2636" s="20" t="s">
        <v>113</v>
      </c>
      <c r="L2636" s="20" t="s">
        <v>113</v>
      </c>
      <c r="M2636" s="20" t="s">
        <v>114</v>
      </c>
      <c r="O2636" s="20" t="s">
        <v>115</v>
      </c>
      <c r="P2636" s="20" t="str">
        <f t="shared" si="41"/>
        <v>factors.Add(new Factor() { ParameterID = 4839, Key = 2644, StandardizationSet = "Bbk", Parameter = "Tfmf", Factor_A = 0, Factor_B = 0, Factor_C = 1, IsMetal = false, IsPak = false, IsOrganic = true });</v>
      </c>
    </row>
    <row r="2637" spans="1:16" x14ac:dyDescent="0.25">
      <c r="A2637" s="34">
        <v>2645</v>
      </c>
      <c r="B2637" s="35" t="s">
        <v>111</v>
      </c>
      <c r="D2637" s="215" t="str">
        <f>INDEX('Aquo parameters'!$A$1:$H$6130,MATCH($E2637,'Aquo parameters'!$E:$E,0),1)</f>
        <v>Tfmrn</v>
      </c>
      <c r="E2637" s="35">
        <v>4840</v>
      </c>
      <c r="F2637" s="41" t="str">
        <f>INDEX('Aquo parameters'!$A$1:$H$6130,MATCH($E2637,'Aquo parameters'!$E:$E,0),2)</f>
        <v>triflumuron</v>
      </c>
      <c r="G2637" s="41" t="s">
        <v>112</v>
      </c>
      <c r="H2637" s="241">
        <v>0</v>
      </c>
      <c r="I2637" s="241">
        <v>0</v>
      </c>
      <c r="J2637" s="241">
        <v>1</v>
      </c>
      <c r="K2637" s="20" t="s">
        <v>113</v>
      </c>
      <c r="L2637" s="20" t="s">
        <v>113</v>
      </c>
      <c r="M2637" s="20" t="s">
        <v>114</v>
      </c>
      <c r="O2637" s="20" t="s">
        <v>115</v>
      </c>
      <c r="P2637" s="20" t="str">
        <f t="shared" si="41"/>
        <v>factors.Add(new Factor() { ParameterID = 4840, Key = 2645, StandardizationSet = "Bbk", Parameter = "Tfmrn", Factor_A = 0, Factor_B = 0, Factor_C = 1, IsMetal = false, IsPak = false, IsOrganic = true });</v>
      </c>
    </row>
    <row r="2638" spans="1:16" x14ac:dyDescent="0.25">
      <c r="A2638" s="34">
        <v>2646</v>
      </c>
      <c r="B2638" s="35" t="s">
        <v>111</v>
      </c>
      <c r="D2638" s="215" t="str">
        <f>INDEX('Aquo parameters'!$A$1:$H$6130,MATCH($E2638,'Aquo parameters'!$E:$E,0),1)</f>
        <v>Tfmzl</v>
      </c>
      <c r="E2638" s="35">
        <v>4841</v>
      </c>
      <c r="F2638" s="41" t="str">
        <f>INDEX('Aquo parameters'!$A$1:$H$6130,MATCH($E2638,'Aquo parameters'!$E:$E,0),2)</f>
        <v>triflumizool</v>
      </c>
      <c r="G2638" s="41" t="s">
        <v>112</v>
      </c>
      <c r="H2638" s="241">
        <v>0</v>
      </c>
      <c r="I2638" s="241">
        <v>0</v>
      </c>
      <c r="J2638" s="241">
        <v>1</v>
      </c>
      <c r="K2638" s="20" t="s">
        <v>113</v>
      </c>
      <c r="L2638" s="20" t="s">
        <v>113</v>
      </c>
      <c r="M2638" s="20" t="s">
        <v>114</v>
      </c>
      <c r="O2638" s="20" t="s">
        <v>115</v>
      </c>
      <c r="P2638" s="20" t="str">
        <f t="shared" si="41"/>
        <v>factors.Add(new Factor() { ParameterID = 4841, Key = 2646, StandardizationSet = "Bbk", Parameter = "Tfmzl", Factor_A = 0, Factor_B = 0, Factor_C = 1, IsMetal = false, IsPak = false, IsOrganic = true });</v>
      </c>
    </row>
    <row r="2639" spans="1:16" x14ac:dyDescent="0.25">
      <c r="A2639" s="34">
        <v>2647</v>
      </c>
      <c r="B2639" s="35" t="s">
        <v>111</v>
      </c>
      <c r="D2639" s="215" t="str">
        <f>INDEX('Aquo parameters'!$A$1:$H$6130,MATCH($E2639,'Aquo parameters'!$E:$E,0),1)</f>
        <v>tfosfmdn</v>
      </c>
      <c r="E2639" s="35">
        <v>4842</v>
      </c>
      <c r="F2639" s="41" t="str">
        <f>INDEX('Aquo parameters'!$A$1:$H$6130,MATCH($E2639,'Aquo parameters'!$E:$E,0),2)</f>
        <v>trans-fosfamidon</v>
      </c>
      <c r="G2639" s="41" t="s">
        <v>112</v>
      </c>
      <c r="H2639" s="241">
        <v>0</v>
      </c>
      <c r="I2639" s="241">
        <v>0</v>
      </c>
      <c r="J2639" s="241">
        <v>1</v>
      </c>
      <c r="K2639" s="20" t="s">
        <v>113</v>
      </c>
      <c r="L2639" s="20" t="s">
        <v>113</v>
      </c>
      <c r="M2639" s="20" t="s">
        <v>114</v>
      </c>
      <c r="O2639" s="20" t="s">
        <v>115</v>
      </c>
      <c r="P2639" s="20" t="str">
        <f t="shared" si="41"/>
        <v>factors.Add(new Factor() { ParameterID = 4842, Key = 2647, StandardizationSet = "Bbk", Parameter = "tfosfmdn", Factor_A = 0, Factor_B = 0, Factor_C = 1, IsMetal = false, IsPak = false, IsOrganic = true });</v>
      </c>
    </row>
    <row r="2640" spans="1:16" x14ac:dyDescent="0.25">
      <c r="A2640" s="34">
        <v>2648</v>
      </c>
      <c r="B2640" s="35" t="s">
        <v>111</v>
      </c>
      <c r="D2640" s="215" t="str">
        <f>INDEX('Aquo parameters'!$A$1:$H$6130,MATCH($E2640,'Aquo parameters'!$E:$E,0),1)</f>
        <v>Tfrne</v>
      </c>
      <c r="E2640" s="35">
        <v>4843</v>
      </c>
      <c r="F2640" s="41" t="str">
        <f>INDEX('Aquo parameters'!$A$1:$H$6130,MATCH($E2640,'Aquo parameters'!$E:$E,0),2)</f>
        <v>triforine</v>
      </c>
      <c r="G2640" s="41" t="s">
        <v>112</v>
      </c>
      <c r="H2640" s="241">
        <v>0</v>
      </c>
      <c r="I2640" s="241">
        <v>0</v>
      </c>
      <c r="J2640" s="241">
        <v>1</v>
      </c>
      <c r="K2640" s="20" t="s">
        <v>113</v>
      </c>
      <c r="L2640" s="20" t="s">
        <v>113</v>
      </c>
      <c r="M2640" s="20" t="s">
        <v>114</v>
      </c>
      <c r="O2640" s="20" t="s">
        <v>115</v>
      </c>
      <c r="P2640" s="20" t="str">
        <f t="shared" si="41"/>
        <v>factors.Add(new Factor() { ParameterID = 4843, Key = 2648, StandardizationSet = "Bbk", Parameter = "Tfrne", Factor_A = 0, Factor_B = 0, Factor_C = 1, IsMetal = false, IsPak = false, IsOrganic = true });</v>
      </c>
    </row>
    <row r="2641" spans="1:16" x14ac:dyDescent="0.25">
      <c r="A2641" s="34">
        <v>2649</v>
      </c>
      <c r="B2641" s="35" t="s">
        <v>111</v>
      </c>
      <c r="D2641" s="215" t="str">
        <f>INDEX('Aquo parameters'!$A$1:$H$6130,MATCH($E2641,'Aquo parameters'!$E:$E,0),1)</f>
        <v>TfsfrnC1y</v>
      </c>
      <c r="E2641" s="35">
        <v>4844</v>
      </c>
      <c r="F2641" s="41" t="str">
        <f>INDEX('Aquo parameters'!$A$1:$H$6130,MATCH($E2641,'Aquo parameters'!$E:$E,0),2)</f>
        <v>triflusulfuron-methyl</v>
      </c>
      <c r="G2641" s="41" t="s">
        <v>112</v>
      </c>
      <c r="H2641" s="241">
        <v>0</v>
      </c>
      <c r="I2641" s="241">
        <v>0</v>
      </c>
      <c r="J2641" s="241">
        <v>1</v>
      </c>
      <c r="K2641" s="20" t="s">
        <v>113</v>
      </c>
      <c r="L2641" s="20" t="s">
        <v>113</v>
      </c>
      <c r="M2641" s="20" t="s">
        <v>114</v>
      </c>
      <c r="O2641" s="20" t="s">
        <v>115</v>
      </c>
      <c r="P2641" s="20" t="str">
        <f t="shared" si="41"/>
        <v>factors.Add(new Factor() { ParameterID = 4844, Key = 2649, StandardizationSet = "Bbk", Parameter = "TfsfrnC1y", Factor_A = 0, Factor_B = 0, Factor_C = 1, IsMetal = false, IsPak = false, IsOrganic = true });</v>
      </c>
    </row>
    <row r="2642" spans="1:16" x14ac:dyDescent="0.25">
      <c r="A2642" s="34">
        <v>2650</v>
      </c>
      <c r="B2642" s="35" t="s">
        <v>111</v>
      </c>
      <c r="D2642" s="215" t="str">
        <f>INDEX('Aquo parameters'!$A$1:$H$6130,MATCH($E2642,'Aquo parameters'!$E:$E,0),1)</f>
        <v>tftn</v>
      </c>
      <c r="E2642" s="35">
        <v>4845</v>
      </c>
      <c r="F2642" s="41" t="str">
        <f>INDEX('Aquo parameters'!$A$1:$H$6130,MATCH($E2642,'Aquo parameters'!$E:$E,0),2)</f>
        <v>transfluthrin</v>
      </c>
      <c r="G2642" s="41" t="s">
        <v>112</v>
      </c>
      <c r="H2642" s="242">
        <v>0</v>
      </c>
      <c r="I2642" s="242">
        <v>0</v>
      </c>
      <c r="J2642" s="242">
        <v>1</v>
      </c>
      <c r="K2642" s="20" t="s">
        <v>113</v>
      </c>
      <c r="L2642" s="20" t="s">
        <v>113</v>
      </c>
      <c r="M2642" s="20" t="s">
        <v>114</v>
      </c>
      <c r="O2642" s="20" t="s">
        <v>115</v>
      </c>
      <c r="P2642" s="20" t="str">
        <f t="shared" si="41"/>
        <v>factors.Add(new Factor() { ParameterID = 4845, Key = 2650, StandardizationSet = "Bbk", Parameter = "tftn", Factor_A = 0, Factor_B = 0, Factor_C = 1, IsMetal = false, IsPak = false, IsOrganic = true });</v>
      </c>
    </row>
    <row r="2643" spans="1:16" x14ac:dyDescent="0.25">
      <c r="A2643" s="34">
        <v>2651</v>
      </c>
      <c r="B2643" s="35" t="s">
        <v>111</v>
      </c>
      <c r="D2643" s="215" t="str">
        <f>INDEX('Aquo parameters'!$A$1:$H$6130,MATCH($E2643,'Aquo parameters'!$E:$E,0),1)</f>
        <v>Tfxsbn</v>
      </c>
      <c r="E2643" s="35">
        <v>4846</v>
      </c>
      <c r="F2643" s="41" t="str">
        <f>INDEX('Aquo parameters'!$A$1:$H$6130,MATCH($E2643,'Aquo parameters'!$E:$E,0),2)</f>
        <v>trifloxystrobin</v>
      </c>
      <c r="G2643" s="41" t="s">
        <v>112</v>
      </c>
      <c r="H2643" s="242">
        <v>0</v>
      </c>
      <c r="I2643" s="242">
        <v>0</v>
      </c>
      <c r="J2643" s="242">
        <v>1</v>
      </c>
      <c r="K2643" s="20" t="s">
        <v>113</v>
      </c>
      <c r="L2643" s="20" t="s">
        <v>113</v>
      </c>
      <c r="M2643" s="20" t="s">
        <v>114</v>
      </c>
      <c r="O2643" s="20" t="s">
        <v>115</v>
      </c>
      <c r="P2643" s="20" t="str">
        <f t="shared" si="41"/>
        <v>factors.Add(new Factor() { ParameterID = 4846, Key = 2651, StandardizationSet = "Bbk", Parameter = "Tfxsbn", Factor_A = 0, Factor_B = 0, Factor_C = 1, IsMetal = false, IsPak = false, IsOrganic = true });</v>
      </c>
    </row>
    <row r="2644" spans="1:16" x14ac:dyDescent="0.25">
      <c r="A2644" s="34">
        <v>2652</v>
      </c>
      <c r="B2644" s="35" t="s">
        <v>111</v>
      </c>
      <c r="D2644" s="215" t="str">
        <f>INDEX('Aquo parameters'!$A$1:$H$6130,MATCH($E2644,'Aquo parameters'!$E:$E,0),1)</f>
        <v>TFyffnS</v>
      </c>
      <c r="E2644" s="35">
        <v>4847</v>
      </c>
      <c r="F2644" s="41" t="str">
        <f>INDEX('Aquo parameters'!$A$1:$H$6130,MATCH($E2644,'Aquo parameters'!$E:$E,0),2)</f>
        <v>trifenylfosfinesulfide</v>
      </c>
      <c r="G2644" s="41" t="s">
        <v>112</v>
      </c>
      <c r="H2644" s="242">
        <v>0</v>
      </c>
      <c r="I2644" s="242">
        <v>0</v>
      </c>
      <c r="J2644" s="242">
        <v>1</v>
      </c>
      <c r="K2644" s="20" t="s">
        <v>113</v>
      </c>
      <c r="L2644" s="20" t="s">
        <v>113</v>
      </c>
      <c r="M2644" s="20" t="s">
        <v>114</v>
      </c>
      <c r="O2644" s="20" t="s">
        <v>115</v>
      </c>
      <c r="P2644" s="20" t="str">
        <f t="shared" si="41"/>
        <v>factors.Add(new Factor() { ParameterID = 4847, Key = 2652, StandardizationSet = "Bbk", Parameter = "TFyffnS", Factor_A = 0, Factor_B = 0, Factor_C = 1, IsMetal = false, IsPak = false, IsOrganic = true });</v>
      </c>
    </row>
    <row r="2645" spans="1:16" x14ac:dyDescent="0.25">
      <c r="A2645" s="34">
        <v>2653</v>
      </c>
      <c r="B2645" s="35" t="s">
        <v>111</v>
      </c>
      <c r="D2645" s="215" t="str">
        <f>INDEX('Aquo parameters'!$A$1:$H$6130,MATCH($E2645,'Aquo parameters'!$E:$E,0),1)</f>
        <v>TFyPO4</v>
      </c>
      <c r="E2645" s="35">
        <v>4848</v>
      </c>
      <c r="F2645" s="41" t="str">
        <f>INDEX('Aquo parameters'!$A$1:$H$6130,MATCH($E2645,'Aquo parameters'!$E:$E,0),2)</f>
        <v>trifenylfosfaat</v>
      </c>
      <c r="G2645" s="41" t="s">
        <v>112</v>
      </c>
      <c r="H2645" s="242">
        <v>0</v>
      </c>
      <c r="I2645" s="242">
        <v>0</v>
      </c>
      <c r="J2645" s="242">
        <v>1</v>
      </c>
      <c r="K2645" s="20" t="s">
        <v>113</v>
      </c>
      <c r="L2645" s="20" t="s">
        <v>113</v>
      </c>
      <c r="M2645" s="20" t="s">
        <v>114</v>
      </c>
      <c r="O2645" s="20" t="s">
        <v>115</v>
      </c>
      <c r="P2645" s="20" t="str">
        <f t="shared" si="41"/>
        <v>factors.Add(new Factor() { ParameterID = 4848, Key = 2653, StandardizationSet = "Bbk", Parameter = "TFyPO4", Factor_A = 0, Factor_B = 0, Factor_C = 1, IsMetal = false, IsPak = false, IsOrganic = true });</v>
      </c>
    </row>
    <row r="2646" spans="1:16" x14ac:dyDescent="0.25">
      <c r="A2646" s="34">
        <v>2654</v>
      </c>
      <c r="B2646" s="35" t="s">
        <v>111</v>
      </c>
      <c r="D2646" s="215" t="str">
        <f>INDEX('Aquo parameters'!$A$1:$H$6130,MATCH($E2646,'Aquo parameters'!$E:$E,0),1)</f>
        <v>tganactn</v>
      </c>
      <c r="E2646" s="35">
        <v>4849</v>
      </c>
      <c r="F2646" s="41" t="str">
        <f>INDEX('Aquo parameters'!$A$1:$H$6130,MATCH($E2646,'Aquo parameters'!$E:$E,0),2)</f>
        <v>trans-geranylaceton</v>
      </c>
      <c r="G2646" s="41" t="s">
        <v>112</v>
      </c>
      <c r="H2646" s="242">
        <v>0</v>
      </c>
      <c r="I2646" s="242">
        <v>0</v>
      </c>
      <c r="J2646" s="242">
        <v>1</v>
      </c>
      <c r="K2646" s="20" t="s">
        <v>113</v>
      </c>
      <c r="L2646" s="20" t="s">
        <v>113</v>
      </c>
      <c r="M2646" s="20" t="s">
        <v>114</v>
      </c>
      <c r="O2646" s="20" t="s">
        <v>115</v>
      </c>
      <c r="P2646" s="20" t="str">
        <f t="shared" si="41"/>
        <v>factors.Add(new Factor() { ParameterID = 4849, Key = 2654, StandardizationSet = "Bbk", Parameter = "tganactn", Factor_A = 0, Factor_B = 0, Factor_C = 1, IsMetal = false, IsPak = false, IsOrganic = true });</v>
      </c>
    </row>
    <row r="2647" spans="1:16" x14ac:dyDescent="0.25">
      <c r="A2647" s="34">
        <v>2655</v>
      </c>
      <c r="B2647" s="35" t="s">
        <v>111</v>
      </c>
      <c r="D2647" s="215" t="str">
        <f>INDEX('Aquo parameters'!$A$1:$H$6130,MATCH($E2647,'Aquo parameters'!$E:$E,0),1)</f>
        <v>Th227</v>
      </c>
      <c r="E2647" s="35">
        <v>4852</v>
      </c>
      <c r="F2647" s="41" t="str">
        <f>INDEX('Aquo parameters'!$A$1:$H$6130,MATCH($E2647,'Aquo parameters'!$E:$E,0),2)</f>
        <v>thorium 227</v>
      </c>
      <c r="G2647" s="41" t="s">
        <v>112</v>
      </c>
      <c r="H2647" s="242">
        <v>1</v>
      </c>
      <c r="I2647" s="242">
        <v>0</v>
      </c>
      <c r="J2647" s="242">
        <v>0</v>
      </c>
      <c r="K2647" s="20" t="s">
        <v>113</v>
      </c>
      <c r="L2647" s="20" t="s">
        <v>113</v>
      </c>
      <c r="M2647" s="20" t="s">
        <v>113</v>
      </c>
      <c r="O2647" s="20" t="s">
        <v>115</v>
      </c>
      <c r="P2647" s="20" t="str">
        <f t="shared" si="41"/>
        <v>factors.Add(new Factor() { ParameterID = 4852, Key = 2655, StandardizationSet = "Bbk", Parameter = "Th227", Factor_A = 1, Factor_B = 0, Factor_C = 0, IsMetal = false, IsPak = false, IsOrganic = false });</v>
      </c>
    </row>
    <row r="2648" spans="1:16" x14ac:dyDescent="0.25">
      <c r="A2648" s="34">
        <v>2656</v>
      </c>
      <c r="B2648" s="35" t="s">
        <v>111</v>
      </c>
      <c r="D2648" s="215" t="str">
        <f>INDEX('Aquo parameters'!$A$1:$H$6130,MATCH($E2648,'Aquo parameters'!$E:$E,0),1)</f>
        <v>Th228</v>
      </c>
      <c r="E2648" s="35">
        <v>4853</v>
      </c>
      <c r="F2648" s="41" t="str">
        <f>INDEX('Aquo parameters'!$A$1:$H$6130,MATCH($E2648,'Aquo parameters'!$E:$E,0),2)</f>
        <v>thorium 228</v>
      </c>
      <c r="G2648" s="41" t="s">
        <v>112</v>
      </c>
      <c r="H2648" s="242">
        <v>1</v>
      </c>
      <c r="I2648" s="242">
        <v>0</v>
      </c>
      <c r="J2648" s="242">
        <v>0</v>
      </c>
      <c r="K2648" s="20" t="s">
        <v>113</v>
      </c>
      <c r="L2648" s="20" t="s">
        <v>113</v>
      </c>
      <c r="M2648" s="20" t="s">
        <v>113</v>
      </c>
      <c r="O2648" s="20" t="s">
        <v>115</v>
      </c>
      <c r="P2648" s="20" t="str">
        <f t="shared" si="41"/>
        <v>factors.Add(new Factor() { ParameterID = 4853, Key = 2656, StandardizationSet = "Bbk", Parameter = "Th228", Factor_A = 1, Factor_B = 0, Factor_C = 0, IsMetal = false, IsPak = false, IsOrganic = false });</v>
      </c>
    </row>
    <row r="2649" spans="1:16" x14ac:dyDescent="0.25">
      <c r="A2649" s="34">
        <v>2657</v>
      </c>
      <c r="B2649" s="35" t="s">
        <v>111</v>
      </c>
      <c r="D2649" s="215" t="str">
        <f>INDEX('Aquo parameters'!$A$1:$H$6130,MATCH($E2649,'Aquo parameters'!$E:$E,0),1)</f>
        <v>Th229</v>
      </c>
      <c r="E2649" s="35">
        <v>4854</v>
      </c>
      <c r="F2649" s="41" t="str">
        <f>INDEX('Aquo parameters'!$A$1:$H$6130,MATCH($E2649,'Aquo parameters'!$E:$E,0),2)</f>
        <v>thorium 229</v>
      </c>
      <c r="G2649" s="41" t="s">
        <v>112</v>
      </c>
      <c r="H2649" s="241">
        <v>1</v>
      </c>
      <c r="I2649" s="241">
        <v>0</v>
      </c>
      <c r="J2649" s="241">
        <v>0</v>
      </c>
      <c r="K2649" s="20" t="s">
        <v>113</v>
      </c>
      <c r="L2649" s="20" t="s">
        <v>113</v>
      </c>
      <c r="M2649" s="20" t="s">
        <v>113</v>
      </c>
      <c r="O2649" s="20" t="s">
        <v>115</v>
      </c>
      <c r="P2649" s="20" t="str">
        <f t="shared" si="41"/>
        <v>factors.Add(new Factor() { ParameterID = 4854, Key = 2657, StandardizationSet = "Bbk", Parameter = "Th229", Factor_A = 1, Factor_B = 0, Factor_C = 0, IsMetal = false, IsPak = false, IsOrganic = false });</v>
      </c>
    </row>
    <row r="2650" spans="1:16" x14ac:dyDescent="0.25">
      <c r="A2650" s="34">
        <v>2658</v>
      </c>
      <c r="B2650" s="35" t="s">
        <v>111</v>
      </c>
      <c r="D2650" s="215" t="str">
        <f>INDEX('Aquo parameters'!$A$1:$H$6130,MATCH($E2650,'Aquo parameters'!$E:$E,0),1)</f>
        <v>Th230</v>
      </c>
      <c r="E2650" s="35">
        <v>4855</v>
      </c>
      <c r="F2650" s="41" t="str">
        <f>INDEX('Aquo parameters'!$A$1:$H$6130,MATCH($E2650,'Aquo parameters'!$E:$E,0),2)</f>
        <v>thorium 230</v>
      </c>
      <c r="G2650" s="41" t="s">
        <v>112</v>
      </c>
      <c r="H2650" s="241">
        <v>1</v>
      </c>
      <c r="I2650" s="241">
        <v>0</v>
      </c>
      <c r="J2650" s="241">
        <v>0</v>
      </c>
      <c r="K2650" s="20" t="s">
        <v>113</v>
      </c>
      <c r="L2650" s="20" t="s">
        <v>113</v>
      </c>
      <c r="M2650" s="20" t="s">
        <v>113</v>
      </c>
      <c r="O2650" s="20" t="s">
        <v>115</v>
      </c>
      <c r="P2650" s="20" t="str">
        <f t="shared" si="41"/>
        <v>factors.Add(new Factor() { ParameterID = 4855, Key = 2658, StandardizationSet = "Bbk", Parameter = "Th230", Factor_A = 1, Factor_B = 0, Factor_C = 0, IsMetal = false, IsPak = false, IsOrganic = false });</v>
      </c>
    </row>
    <row r="2651" spans="1:16" x14ac:dyDescent="0.25">
      <c r="A2651" s="34">
        <v>2659</v>
      </c>
      <c r="B2651" s="35" t="s">
        <v>111</v>
      </c>
      <c r="D2651" s="215" t="str">
        <f>INDEX('Aquo parameters'!$A$1:$H$6130,MATCH($E2651,'Aquo parameters'!$E:$E,0),1)</f>
        <v>Th231</v>
      </c>
      <c r="E2651" s="35">
        <v>4856</v>
      </c>
      <c r="F2651" s="41" t="str">
        <f>INDEX('Aquo parameters'!$A$1:$H$6130,MATCH($E2651,'Aquo parameters'!$E:$E,0),2)</f>
        <v>thorium 231</v>
      </c>
      <c r="G2651" s="41" t="s">
        <v>112</v>
      </c>
      <c r="H2651" s="241">
        <v>1</v>
      </c>
      <c r="I2651" s="241">
        <v>0</v>
      </c>
      <c r="J2651" s="241">
        <v>0</v>
      </c>
      <c r="K2651" s="20" t="s">
        <v>113</v>
      </c>
      <c r="L2651" s="20" t="s">
        <v>113</v>
      </c>
      <c r="M2651" s="20" t="s">
        <v>113</v>
      </c>
      <c r="O2651" s="20" t="s">
        <v>115</v>
      </c>
      <c r="P2651" s="20" t="str">
        <f t="shared" si="41"/>
        <v>factors.Add(new Factor() { ParameterID = 4856, Key = 2659, StandardizationSet = "Bbk", Parameter = "Th231", Factor_A = 1, Factor_B = 0, Factor_C = 0, IsMetal = false, IsPak = false, IsOrganic = false });</v>
      </c>
    </row>
    <row r="2652" spans="1:16" x14ac:dyDescent="0.25">
      <c r="A2652" s="34">
        <v>2660</v>
      </c>
      <c r="B2652" s="35" t="s">
        <v>111</v>
      </c>
      <c r="D2652" s="215" t="str">
        <f>INDEX('Aquo parameters'!$A$1:$H$6130,MATCH($E2652,'Aquo parameters'!$E:$E,0),1)</f>
        <v>Th232</v>
      </c>
      <c r="E2652" s="35">
        <v>4857</v>
      </c>
      <c r="F2652" s="41" t="str">
        <f>INDEX('Aquo parameters'!$A$1:$H$6130,MATCH($E2652,'Aquo parameters'!$E:$E,0),2)</f>
        <v>thorium 232</v>
      </c>
      <c r="G2652" s="41" t="s">
        <v>112</v>
      </c>
      <c r="H2652" s="241">
        <v>1</v>
      </c>
      <c r="I2652" s="241">
        <v>0</v>
      </c>
      <c r="J2652" s="241">
        <v>0</v>
      </c>
      <c r="K2652" s="20" t="s">
        <v>113</v>
      </c>
      <c r="L2652" s="20" t="s">
        <v>113</v>
      </c>
      <c r="M2652" s="20" t="s">
        <v>113</v>
      </c>
      <c r="O2652" s="20" t="s">
        <v>115</v>
      </c>
      <c r="P2652" s="20" t="str">
        <f t="shared" si="41"/>
        <v>factors.Add(new Factor() { ParameterID = 4857, Key = 2660, StandardizationSet = "Bbk", Parameter = "Th232", Factor_A = 1, Factor_B = 0, Factor_C = 0, IsMetal = false, IsPak = false, IsOrganic = false });</v>
      </c>
    </row>
    <row r="2653" spans="1:16" x14ac:dyDescent="0.25">
      <c r="A2653" s="34">
        <v>2661</v>
      </c>
      <c r="B2653" s="35" t="s">
        <v>111</v>
      </c>
      <c r="D2653" s="215" t="str">
        <f>INDEX('Aquo parameters'!$A$1:$H$6130,MATCH($E2653,'Aquo parameters'!$E:$E,0),1)</f>
        <v>Th234</v>
      </c>
      <c r="E2653" s="35">
        <v>4858</v>
      </c>
      <c r="F2653" s="41" t="str">
        <f>INDEX('Aquo parameters'!$A$1:$H$6130,MATCH($E2653,'Aquo parameters'!$E:$E,0),2)</f>
        <v>thorium 234</v>
      </c>
      <c r="G2653" s="41" t="s">
        <v>112</v>
      </c>
      <c r="H2653" s="241">
        <v>1</v>
      </c>
      <c r="I2653" s="241">
        <v>0</v>
      </c>
      <c r="J2653" s="241">
        <v>0</v>
      </c>
      <c r="K2653" s="20" t="s">
        <v>113</v>
      </c>
      <c r="L2653" s="20" t="s">
        <v>113</v>
      </c>
      <c r="M2653" s="20" t="s">
        <v>113</v>
      </c>
      <c r="O2653" s="20" t="s">
        <v>115</v>
      </c>
      <c r="P2653" s="20" t="str">
        <f t="shared" si="41"/>
        <v>factors.Add(new Factor() { ParameterID = 4858, Key = 2661, StandardizationSet = "Bbk", Parameter = "Th234", Factor_A = 1, Factor_B = 0, Factor_C = 0, IsMetal = false, IsPak = false, IsOrganic = false });</v>
      </c>
    </row>
    <row r="2654" spans="1:16" x14ac:dyDescent="0.25">
      <c r="A2654" s="34">
        <v>2662</v>
      </c>
      <c r="B2654" s="35" t="s">
        <v>111</v>
      </c>
      <c r="D2654" s="215" t="str">
        <f>INDEX('Aquo parameters'!$A$1:$H$6130,MATCH($E2654,'Aquo parameters'!$E:$E,0),1)</f>
        <v>ThDO</v>
      </c>
      <c r="E2654" s="35">
        <v>4860</v>
      </c>
      <c r="F2654" s="41" t="str">
        <f>INDEX('Aquo parameters'!$A$1:$H$6130,MATCH($E2654,'Aquo parameters'!$E:$E,0),2)</f>
        <v>thoriumdioxide</v>
      </c>
      <c r="G2654" s="41" t="s">
        <v>112</v>
      </c>
      <c r="H2654" s="241">
        <v>1</v>
      </c>
      <c r="I2654" s="241">
        <v>0</v>
      </c>
      <c r="J2654" s="241">
        <v>0</v>
      </c>
      <c r="K2654" s="20" t="s">
        <v>113</v>
      </c>
      <c r="L2654" s="20" t="s">
        <v>113</v>
      </c>
      <c r="M2654" s="20" t="s">
        <v>113</v>
      </c>
      <c r="O2654" s="20" t="s">
        <v>115</v>
      </c>
      <c r="P2654" s="20" t="str">
        <f t="shared" si="41"/>
        <v>factors.Add(new Factor() { ParameterID = 4860, Key = 2662, StandardizationSet = "Bbk", Parameter = "ThDO", Factor_A = 1, Factor_B = 0, Factor_C = 0, IsMetal = false, IsPak = false, IsOrganic = false });</v>
      </c>
    </row>
    <row r="2655" spans="1:16" x14ac:dyDescent="0.25">
      <c r="A2655" s="34">
        <v>2663</v>
      </c>
      <c r="B2655" s="35" t="s">
        <v>111</v>
      </c>
      <c r="D2655" s="215" t="str">
        <f>INDEX('Aquo parameters'!$A$1:$H$6130,MATCH($E2655,'Aquo parameters'!$E:$E,0),1)</f>
        <v>theoplne</v>
      </c>
      <c r="E2655" s="35">
        <v>4861</v>
      </c>
      <c r="F2655" s="41" t="str">
        <f>INDEX('Aquo parameters'!$A$1:$H$6130,MATCH($E2655,'Aquo parameters'!$E:$E,0),2)</f>
        <v>theophylline</v>
      </c>
      <c r="G2655" s="41" t="s">
        <v>112</v>
      </c>
      <c r="H2655" s="241">
        <v>0</v>
      </c>
      <c r="I2655" s="241">
        <v>0</v>
      </c>
      <c r="J2655" s="241">
        <v>1</v>
      </c>
      <c r="K2655" s="20" t="s">
        <v>113</v>
      </c>
      <c r="L2655" s="20" t="s">
        <v>113</v>
      </c>
      <c r="M2655" s="20" t="s">
        <v>114</v>
      </c>
      <c r="O2655" s="20" t="s">
        <v>115</v>
      </c>
      <c r="P2655" s="20" t="str">
        <f t="shared" si="41"/>
        <v>factors.Add(new Factor() { ParameterID = 4861, Key = 2663, StandardizationSet = "Bbk", Parameter = "theoplne", Factor_A = 0, Factor_B = 0, Factor_C = 1, IsMetal = false, IsPak = false, IsOrganic = true });</v>
      </c>
    </row>
    <row r="2656" spans="1:16" x14ac:dyDescent="0.25">
      <c r="A2656" s="34">
        <v>2664</v>
      </c>
      <c r="B2656" s="35" t="s">
        <v>111</v>
      </c>
      <c r="D2656" s="215" t="str">
        <f>INDEX('Aquo parameters'!$A$1:$H$6130,MATCH($E2656,'Aquo parameters'!$E:$E,0),1)</f>
        <v>thiacpd</v>
      </c>
      <c r="E2656" s="35">
        <v>4863</v>
      </c>
      <c r="F2656" s="41" t="str">
        <f>INDEX('Aquo parameters'!$A$1:$H$6130,MATCH($E2656,'Aquo parameters'!$E:$E,0),2)</f>
        <v>thiacloprid</v>
      </c>
      <c r="G2656" s="41" t="s">
        <v>112</v>
      </c>
      <c r="H2656" s="241">
        <v>0</v>
      </c>
      <c r="I2656" s="241">
        <v>0</v>
      </c>
      <c r="J2656" s="241">
        <v>1</v>
      </c>
      <c r="K2656" s="20" t="s">
        <v>113</v>
      </c>
      <c r="L2656" s="20" t="s">
        <v>113</v>
      </c>
      <c r="M2656" s="20" t="s">
        <v>114</v>
      </c>
      <c r="O2656" s="20" t="s">
        <v>115</v>
      </c>
      <c r="P2656" s="20" t="str">
        <f t="shared" si="41"/>
        <v>factors.Add(new Factor() { ParameterID = 4863, Key = 2664, StandardizationSet = "Bbk", Parameter = "thiacpd", Factor_A = 0, Factor_B = 0, Factor_C = 1, IsMetal = false, IsPak = false, IsOrganic = true });</v>
      </c>
    </row>
    <row r="2657" spans="1:16" x14ac:dyDescent="0.25">
      <c r="A2657" s="34">
        <v>2665</v>
      </c>
      <c r="B2657" s="35" t="s">
        <v>111</v>
      </c>
      <c r="D2657" s="215" t="str">
        <f>INDEX('Aquo parameters'!$A$1:$H$6130,MATCH($E2657,'Aquo parameters'!$E:$E,0),1)</f>
        <v>thiamtxm</v>
      </c>
      <c r="E2657" s="35">
        <v>4864</v>
      </c>
      <c r="F2657" s="41" t="str">
        <f>INDEX('Aquo parameters'!$A$1:$H$6130,MATCH($E2657,'Aquo parameters'!$E:$E,0),2)</f>
        <v>thiamethoxam</v>
      </c>
      <c r="G2657" s="41" t="s">
        <v>112</v>
      </c>
      <c r="H2657" s="241">
        <v>0</v>
      </c>
      <c r="I2657" s="241">
        <v>0</v>
      </c>
      <c r="J2657" s="241">
        <v>1</v>
      </c>
      <c r="K2657" s="20" t="s">
        <v>113</v>
      </c>
      <c r="L2657" s="20" t="s">
        <v>113</v>
      </c>
      <c r="M2657" s="20" t="s">
        <v>114</v>
      </c>
      <c r="O2657" s="20" t="s">
        <v>115</v>
      </c>
      <c r="P2657" s="20" t="str">
        <f t="shared" si="41"/>
        <v>factors.Add(new Factor() { ParameterID = 4864, Key = 2665, StandardizationSet = "Bbk", Parameter = "thiamtxm", Factor_A = 0, Factor_B = 0, Factor_C = 1, IsMetal = false, IsPak = false, IsOrganic = true });</v>
      </c>
    </row>
    <row r="2658" spans="1:16" x14ac:dyDescent="0.25">
      <c r="A2658" s="34">
        <v>2666</v>
      </c>
      <c r="B2658" s="35" t="s">
        <v>111</v>
      </c>
      <c r="D2658" s="215" t="str">
        <f>INDEX('Aquo parameters'!$A$1:$H$6130,MATCH($E2658,'Aquo parameters'!$E:$E,0),1)</f>
        <v>thiazfrn</v>
      </c>
      <c r="E2658" s="35">
        <v>4865</v>
      </c>
      <c r="F2658" s="41" t="str">
        <f>INDEX('Aquo parameters'!$A$1:$H$6130,MATCH($E2658,'Aquo parameters'!$E:$E,0),2)</f>
        <v>thiazafluron</v>
      </c>
      <c r="G2658" s="41" t="s">
        <v>112</v>
      </c>
      <c r="H2658" s="241">
        <v>0</v>
      </c>
      <c r="I2658" s="241">
        <v>0</v>
      </c>
      <c r="J2658" s="241">
        <v>1</v>
      </c>
      <c r="K2658" s="20" t="s">
        <v>113</v>
      </c>
      <c r="L2658" s="20" t="s">
        <v>113</v>
      </c>
      <c r="M2658" s="20" t="s">
        <v>114</v>
      </c>
      <c r="O2658" s="20" t="s">
        <v>115</v>
      </c>
      <c r="P2658" s="20" t="str">
        <f t="shared" si="41"/>
        <v>factors.Add(new Factor() { ParameterID = 4865, Key = 2666, StandardizationSet = "Bbk", Parameter = "thiazfrn", Factor_A = 0, Factor_B = 0, Factor_C = 1, IsMetal = false, IsPak = false, IsOrganic = true });</v>
      </c>
    </row>
    <row r="2659" spans="1:16" x14ac:dyDescent="0.25">
      <c r="A2659" s="34">
        <v>2667</v>
      </c>
      <c r="B2659" s="35" t="s">
        <v>111</v>
      </c>
      <c r="D2659" s="215" t="str">
        <f>INDEX('Aquo parameters'!$A$1:$H$6130,MATCH($E2659,'Aquo parameters'!$E:$E,0),1)</f>
        <v>thifsfrn</v>
      </c>
      <c r="E2659" s="35">
        <v>4866</v>
      </c>
      <c r="F2659" s="41" t="str">
        <f>INDEX('Aquo parameters'!$A$1:$H$6130,MATCH($E2659,'Aquo parameters'!$E:$E,0),2)</f>
        <v>thifensulfuron</v>
      </c>
      <c r="G2659" s="41" t="s">
        <v>112</v>
      </c>
      <c r="H2659" s="242">
        <v>0</v>
      </c>
      <c r="I2659" s="242">
        <v>0</v>
      </c>
      <c r="J2659" s="242">
        <v>1</v>
      </c>
      <c r="K2659" s="20" t="s">
        <v>113</v>
      </c>
      <c r="L2659" s="20" t="s">
        <v>113</v>
      </c>
      <c r="M2659" s="20" t="s">
        <v>114</v>
      </c>
      <c r="O2659" s="20" t="s">
        <v>115</v>
      </c>
      <c r="P2659" s="20" t="str">
        <f t="shared" si="41"/>
        <v>factors.Add(new Factor() { ParameterID = 4866, Key = 2667, StandardizationSet = "Bbk", Parameter = "thifsfrn", Factor_A = 0, Factor_B = 0, Factor_C = 1, IsMetal = false, IsPak = false, IsOrganic = true });</v>
      </c>
    </row>
    <row r="2660" spans="1:16" x14ac:dyDescent="0.25">
      <c r="A2660" s="34">
        <v>2668</v>
      </c>
      <c r="B2660" s="35" t="s">
        <v>111</v>
      </c>
      <c r="D2660" s="215" t="str">
        <f>INDEX('Aquo parameters'!$A$1:$H$6130,MATCH($E2660,'Aquo parameters'!$E:$E,0),1)</f>
        <v>thifsfrnC1y</v>
      </c>
      <c r="E2660" s="35">
        <v>4867</v>
      </c>
      <c r="F2660" s="41" t="str">
        <f>INDEX('Aquo parameters'!$A$1:$H$6130,MATCH($E2660,'Aquo parameters'!$E:$E,0),2)</f>
        <v>thifensulfuron-methyl</v>
      </c>
      <c r="G2660" s="41" t="s">
        <v>112</v>
      </c>
      <c r="H2660" s="242">
        <v>0</v>
      </c>
      <c r="I2660" s="242">
        <v>0</v>
      </c>
      <c r="J2660" s="242">
        <v>1</v>
      </c>
      <c r="K2660" s="20" t="s">
        <v>113</v>
      </c>
      <c r="L2660" s="20" t="s">
        <v>113</v>
      </c>
      <c r="M2660" s="20" t="s">
        <v>114</v>
      </c>
      <c r="O2660" s="20" t="s">
        <v>115</v>
      </c>
      <c r="P2660" s="20" t="str">
        <f t="shared" si="41"/>
        <v>factors.Add(new Factor() { ParameterID = 4867, Key = 2668, StandardizationSet = "Bbk", Parameter = "thifsfrnC1y", Factor_A = 0, Factor_B = 0, Factor_C = 1, IsMetal = false, IsPak = false, IsOrganic = true });</v>
      </c>
    </row>
    <row r="2661" spans="1:16" x14ac:dyDescent="0.25">
      <c r="A2661" s="34">
        <v>2669</v>
      </c>
      <c r="B2661" s="35" t="s">
        <v>111</v>
      </c>
      <c r="D2661" s="215" t="str">
        <f>INDEX('Aquo parameters'!$A$1:$H$6130,MATCH($E2661,'Aquo parameters'!$E:$E,0),1)</f>
        <v>Thxfidl</v>
      </c>
      <c r="E2661" s="35">
        <v>4868</v>
      </c>
      <c r="F2661" s="41" t="str">
        <f>INDEX('Aquo parameters'!$A$1:$H$6130,MATCH($E2661,'Aquo parameters'!$E:$E,0),2)</f>
        <v>trihexyfenidyl</v>
      </c>
      <c r="G2661" s="41" t="s">
        <v>112</v>
      </c>
      <c r="H2661" s="242">
        <v>0</v>
      </c>
      <c r="I2661" s="242">
        <v>0</v>
      </c>
      <c r="J2661" s="242">
        <v>1</v>
      </c>
      <c r="K2661" s="20" t="s">
        <v>113</v>
      </c>
      <c r="L2661" s="20" t="s">
        <v>113</v>
      </c>
      <c r="M2661" s="20" t="s">
        <v>114</v>
      </c>
      <c r="O2661" s="20" t="s">
        <v>115</v>
      </c>
      <c r="P2661" s="20" t="str">
        <f t="shared" si="41"/>
        <v>factors.Add(new Factor() { ParameterID = 4868, Key = 2669, StandardizationSet = "Bbk", Parameter = "Thxfidl", Factor_A = 0, Factor_B = 0, Factor_C = 1, IsMetal = false, IsPak = false, IsOrganic = true });</v>
      </c>
    </row>
    <row r="2662" spans="1:16" x14ac:dyDescent="0.25">
      <c r="A2662" s="34">
        <v>2670</v>
      </c>
      <c r="B2662" s="35" t="s">
        <v>111</v>
      </c>
      <c r="D2662" s="215" t="str">
        <f>INDEX('Aquo parameters'!$A$1:$H$6130,MATCH($E2662,'Aquo parameters'!$E:$E,0),1)</f>
        <v>tilmcsne</v>
      </c>
      <c r="E2662" s="35">
        <v>4869</v>
      </c>
      <c r="F2662" s="41" t="str">
        <f>INDEX('Aquo parameters'!$A$1:$H$6130,MATCH($E2662,'Aquo parameters'!$E:$E,0),2)</f>
        <v>tilmicosine</v>
      </c>
      <c r="G2662" s="41" t="s">
        <v>112</v>
      </c>
      <c r="H2662" s="242">
        <v>0</v>
      </c>
      <c r="I2662" s="242">
        <v>0</v>
      </c>
      <c r="J2662" s="242">
        <v>1</v>
      </c>
      <c r="K2662" s="20" t="s">
        <v>113</v>
      </c>
      <c r="L2662" s="20" t="s">
        <v>113</v>
      </c>
      <c r="M2662" s="20" t="s">
        <v>114</v>
      </c>
      <c r="O2662" s="20" t="s">
        <v>115</v>
      </c>
      <c r="P2662" s="20" t="str">
        <f t="shared" si="41"/>
        <v>factors.Add(new Factor() { ParameterID = 4869, Key = 2670, StandardizationSet = "Bbk", Parameter = "tilmcsne", Factor_A = 0, Factor_B = 0, Factor_C = 1, IsMetal = false, IsPak = false, IsOrganic = true });</v>
      </c>
    </row>
    <row r="2663" spans="1:16" x14ac:dyDescent="0.25">
      <c r="A2663" s="34">
        <v>2671</v>
      </c>
      <c r="B2663" s="35" t="s">
        <v>111</v>
      </c>
      <c r="D2663" s="215" t="str">
        <f>INDEX('Aquo parameters'!$A$1:$H$6130,MATCH($E2663,'Aquo parameters'!$E:$E,0),1)</f>
        <v>TiT4Cl</v>
      </c>
      <c r="E2663" s="35">
        <v>4870</v>
      </c>
      <c r="F2663" s="41" t="str">
        <f>INDEX('Aquo parameters'!$A$1:$H$6130,MATCH($E2663,'Aquo parameters'!$E:$E,0),2)</f>
        <v>titaantetrachloride</v>
      </c>
      <c r="G2663" s="41" t="s">
        <v>112</v>
      </c>
      <c r="H2663" s="241">
        <v>0</v>
      </c>
      <c r="I2663" s="241">
        <v>0</v>
      </c>
      <c r="J2663" s="241">
        <v>1</v>
      </c>
      <c r="K2663" s="20" t="s">
        <v>113</v>
      </c>
      <c r="L2663" s="20" t="s">
        <v>113</v>
      </c>
      <c r="M2663" s="20" t="s">
        <v>114</v>
      </c>
      <c r="O2663" s="20" t="s">
        <v>115</v>
      </c>
      <c r="P2663" s="20" t="str">
        <f t="shared" si="41"/>
        <v>factors.Add(new Factor() { ParameterID = 4870, Key = 2671, StandardizationSet = "Bbk", Parameter = "TiT4Cl", Factor_A = 0, Factor_B = 0, Factor_C = 1, IsMetal = false, IsPak = false, IsOrganic = true });</v>
      </c>
    </row>
    <row r="2664" spans="1:16" x14ac:dyDescent="0.25">
      <c r="A2664" s="34">
        <v>2672</v>
      </c>
      <c r="B2664" s="35" t="s">
        <v>111</v>
      </c>
      <c r="D2664" s="215" t="str">
        <f>INDEX('Aquo parameters'!$A$1:$H$6130,MATCH($E2664,'Aquo parameters'!$E:$E,0),1)</f>
        <v>Tl201</v>
      </c>
      <c r="E2664" s="35">
        <v>4871</v>
      </c>
      <c r="F2664" s="41" t="str">
        <f>INDEX('Aquo parameters'!$A$1:$H$6130,MATCH($E2664,'Aquo parameters'!$E:$E,0),2)</f>
        <v>thallium 201</v>
      </c>
      <c r="G2664" s="41" t="s">
        <v>112</v>
      </c>
      <c r="H2664" s="241">
        <v>1</v>
      </c>
      <c r="I2664" s="241">
        <v>0</v>
      </c>
      <c r="J2664" s="241">
        <v>0</v>
      </c>
      <c r="K2664" s="20" t="s">
        <v>113</v>
      </c>
      <c r="L2664" s="20" t="s">
        <v>113</v>
      </c>
      <c r="M2664" s="20" t="s">
        <v>113</v>
      </c>
      <c r="O2664" s="20" t="s">
        <v>115</v>
      </c>
      <c r="P2664" s="20" t="str">
        <f t="shared" si="41"/>
        <v>factors.Add(new Factor() { ParameterID = 4871, Key = 2672, StandardizationSet = "Bbk", Parameter = "Tl201", Factor_A = 1, Factor_B = 0, Factor_C = 0, IsMetal = false, IsPak = false, IsOrganic = false });</v>
      </c>
    </row>
    <row r="2665" spans="1:16" x14ac:dyDescent="0.25">
      <c r="A2665" s="34">
        <v>2673</v>
      </c>
      <c r="B2665" s="35" t="s">
        <v>111</v>
      </c>
      <c r="D2665" s="215" t="str">
        <f>INDEX('Aquo parameters'!$A$1:$H$6130,MATCH($E2665,'Aquo parameters'!$E:$E,0),1)</f>
        <v>Tl202</v>
      </c>
      <c r="E2665" s="35">
        <v>4872</v>
      </c>
      <c r="F2665" s="41" t="str">
        <f>INDEX('Aquo parameters'!$A$1:$H$6130,MATCH($E2665,'Aquo parameters'!$E:$E,0),2)</f>
        <v>thallium 202</v>
      </c>
      <c r="G2665" s="41" t="s">
        <v>112</v>
      </c>
      <c r="H2665" s="241">
        <v>1</v>
      </c>
      <c r="I2665" s="241">
        <v>0</v>
      </c>
      <c r="J2665" s="241">
        <v>0</v>
      </c>
      <c r="K2665" s="20" t="s">
        <v>113</v>
      </c>
      <c r="L2665" s="20" t="s">
        <v>113</v>
      </c>
      <c r="M2665" s="20" t="s">
        <v>113</v>
      </c>
      <c r="O2665" s="20" t="s">
        <v>115</v>
      </c>
      <c r="P2665" s="20" t="str">
        <f t="shared" si="41"/>
        <v>factors.Add(new Factor() { ParameterID = 4872, Key = 2673, StandardizationSet = "Bbk", Parameter = "Tl202", Factor_A = 1, Factor_B = 0, Factor_C = 0, IsMetal = false, IsPak = false, IsOrganic = false });</v>
      </c>
    </row>
    <row r="2666" spans="1:16" x14ac:dyDescent="0.25">
      <c r="A2666" s="34">
        <v>2674</v>
      </c>
      <c r="B2666" s="35" t="s">
        <v>111</v>
      </c>
      <c r="D2666" s="215" t="str">
        <f>INDEX('Aquo parameters'!$A$1:$H$6130,MATCH($E2666,'Aquo parameters'!$E:$E,0),1)</f>
        <v>Tl208</v>
      </c>
      <c r="E2666" s="35">
        <v>4873</v>
      </c>
      <c r="F2666" s="41" t="str">
        <f>INDEX('Aquo parameters'!$A$1:$H$6130,MATCH($E2666,'Aquo parameters'!$E:$E,0),2)</f>
        <v>thallium 208</v>
      </c>
      <c r="G2666" s="41" t="s">
        <v>112</v>
      </c>
      <c r="H2666" s="241">
        <v>1</v>
      </c>
      <c r="I2666" s="241">
        <v>0</v>
      </c>
      <c r="J2666" s="241">
        <v>0</v>
      </c>
      <c r="K2666" s="20" t="s">
        <v>113</v>
      </c>
      <c r="L2666" s="20" t="s">
        <v>113</v>
      </c>
      <c r="M2666" s="20" t="s">
        <v>113</v>
      </c>
      <c r="O2666" s="20" t="s">
        <v>115</v>
      </c>
      <c r="P2666" s="20" t="str">
        <f t="shared" si="41"/>
        <v>factors.Add(new Factor() { ParameterID = 4873, Key = 2674, StandardizationSet = "Bbk", Parameter = "Tl208", Factor_A = 1, Factor_B = 0, Factor_C = 0, IsMetal = false, IsPak = false, IsOrganic = false });</v>
      </c>
    </row>
    <row r="2667" spans="1:16" x14ac:dyDescent="0.25">
      <c r="A2667" s="34">
        <v>2675</v>
      </c>
      <c r="B2667" s="35" t="s">
        <v>111</v>
      </c>
      <c r="D2667" s="215" t="str">
        <f>INDEX('Aquo parameters'!$A$1:$H$6130,MATCH($E2667,'Aquo parameters'!$E:$E,0),1)</f>
        <v>Tm</v>
      </c>
      <c r="E2667" s="35">
        <v>4874</v>
      </c>
      <c r="F2667" s="41" t="str">
        <f>INDEX('Aquo parameters'!$A$1:$H$6130,MATCH($E2667,'Aquo parameters'!$E:$E,0),2)</f>
        <v>thulium</v>
      </c>
      <c r="G2667" s="41" t="s">
        <v>112</v>
      </c>
      <c r="H2667" s="241">
        <v>1</v>
      </c>
      <c r="I2667" s="241">
        <v>0</v>
      </c>
      <c r="J2667" s="241">
        <v>0</v>
      </c>
      <c r="K2667" s="20" t="s">
        <v>114</v>
      </c>
      <c r="L2667" s="20" t="s">
        <v>113</v>
      </c>
      <c r="M2667" s="20" t="s">
        <v>113</v>
      </c>
      <c r="O2667" s="20" t="s">
        <v>115</v>
      </c>
      <c r="P2667" s="20" t="str">
        <f t="shared" si="41"/>
        <v>factors.Add(new Factor() { ParameterID = 4874, Key = 2675, StandardizationSet = "Bbk", Parameter = "Tm", Factor_A = 1, Factor_B = 0, Factor_C = 0, IsMetal = true, IsPak = false, IsOrganic = false });</v>
      </c>
    </row>
    <row r="2668" spans="1:16" x14ac:dyDescent="0.25">
      <c r="A2668" s="34">
        <v>2676</v>
      </c>
      <c r="B2668" s="35" t="s">
        <v>111</v>
      </c>
      <c r="D2668" s="215" t="str">
        <f>INDEX('Aquo parameters'!$A$1:$H$6130,MATCH($E2668,'Aquo parameters'!$E:$E,0),1)</f>
        <v>TMPD</v>
      </c>
      <c r="E2668" s="35">
        <v>4875</v>
      </c>
      <c r="F2668" s="41" t="str">
        <f>INDEX('Aquo parameters'!$A$1:$H$6130,MATCH($E2668,'Aquo parameters'!$E:$E,0),2)</f>
        <v>tetramethyl-1,4-benzeendiamine</v>
      </c>
      <c r="G2668" s="41" t="s">
        <v>112</v>
      </c>
      <c r="H2668" s="241">
        <v>0</v>
      </c>
      <c r="I2668" s="241">
        <v>0</v>
      </c>
      <c r="J2668" s="241">
        <v>1</v>
      </c>
      <c r="K2668" s="20" t="s">
        <v>113</v>
      </c>
      <c r="L2668" s="20" t="s">
        <v>113</v>
      </c>
      <c r="M2668" s="20" t="s">
        <v>114</v>
      </c>
      <c r="O2668" s="20" t="s">
        <v>115</v>
      </c>
      <c r="P2668" s="20" t="str">
        <f t="shared" si="41"/>
        <v>factors.Add(new Factor() { ParameterID = 4875, Key = 2676, StandardizationSet = "Bbk", Parameter = "TMPD", Factor_A = 0, Factor_B = 0, Factor_C = 1, IsMetal = false, IsPak = false, IsOrganic = true });</v>
      </c>
    </row>
    <row r="2669" spans="1:16" x14ac:dyDescent="0.25">
      <c r="A2669" s="34">
        <v>2677</v>
      </c>
      <c r="B2669" s="35" t="s">
        <v>111</v>
      </c>
      <c r="D2669" s="215" t="str">
        <f>INDEX('Aquo parameters'!$A$1:$H$6130,MATCH($E2669,'Aquo parameters'!$E:$E,0),1)</f>
        <v>Tmtcb</v>
      </c>
      <c r="E2669" s="35">
        <v>4876</v>
      </c>
      <c r="F2669" s="41" t="str">
        <f>INDEX('Aquo parameters'!$A$1:$H$6130,MATCH($E2669,'Aquo parameters'!$E:$E,0),2)</f>
        <v>trimethacarb</v>
      </c>
      <c r="G2669" s="41" t="s">
        <v>112</v>
      </c>
      <c r="H2669" s="241">
        <v>0</v>
      </c>
      <c r="I2669" s="241">
        <v>0</v>
      </c>
      <c r="J2669" s="241">
        <v>1</v>
      </c>
      <c r="K2669" s="20" t="s">
        <v>113</v>
      </c>
      <c r="L2669" s="20" t="s">
        <v>113</v>
      </c>
      <c r="M2669" s="20" t="s">
        <v>114</v>
      </c>
      <c r="O2669" s="20" t="s">
        <v>115</v>
      </c>
      <c r="P2669" s="20" t="str">
        <f t="shared" si="41"/>
        <v>factors.Add(new Factor() { ParameterID = 4876, Key = 2677, StandardizationSet = "Bbk", Parameter = "Tmtcb", Factor_A = 0, Factor_B = 0, Factor_C = 1, IsMetal = false, IsPak = false, IsOrganic = true });</v>
      </c>
    </row>
    <row r="2670" spans="1:16" x14ac:dyDescent="0.25">
      <c r="A2670" s="34">
        <v>2678</v>
      </c>
      <c r="B2670" s="35" t="s">
        <v>111</v>
      </c>
      <c r="D2670" s="215" t="str">
        <f>INDEX('Aquo parameters'!$A$1:$H$6130,MATCH($E2670,'Aquo parameters'!$E:$E,0),1)</f>
        <v>tNnCl</v>
      </c>
      <c r="E2670" s="35">
        <v>4877</v>
      </c>
      <c r="F2670" s="41" t="str">
        <f>INDEX('Aquo parameters'!$A$1:$H$6130,MATCH($E2670,'Aquo parameters'!$E:$E,0),2)</f>
        <v>trans-nonachloor</v>
      </c>
      <c r="G2670" s="41" t="s">
        <v>112</v>
      </c>
      <c r="H2670" s="241">
        <v>0</v>
      </c>
      <c r="I2670" s="241">
        <v>0</v>
      </c>
      <c r="J2670" s="241">
        <v>1</v>
      </c>
      <c r="K2670" s="20" t="s">
        <v>113</v>
      </c>
      <c r="L2670" s="20" t="s">
        <v>113</v>
      </c>
      <c r="M2670" s="20" t="s">
        <v>114</v>
      </c>
      <c r="O2670" s="20" t="s">
        <v>115</v>
      </c>
      <c r="P2670" s="20" t="str">
        <f t="shared" si="41"/>
        <v>factors.Add(new Factor() { ParameterID = 4877, Key = 2678, StandardizationSet = "Bbk", Parameter = "tNnCl", Factor_A = 0, Factor_B = 0, Factor_C = 1, IsMetal = false, IsPak = false, IsOrganic = true });</v>
      </c>
    </row>
    <row r="2671" spans="1:16" x14ac:dyDescent="0.25">
      <c r="A2671" s="34">
        <v>2679</v>
      </c>
      <c r="B2671" s="35" t="s">
        <v>111</v>
      </c>
      <c r="D2671" s="215" t="str">
        <f>INDEX('Aquo parameters'!$A$1:$H$6130,MATCH($E2671,'Aquo parameters'!$E:$E,0),1)</f>
        <v>TnxpcC2y</v>
      </c>
      <c r="E2671" s="35">
        <v>4878</v>
      </c>
      <c r="F2671" s="41" t="str">
        <f>INDEX('Aquo parameters'!$A$1:$H$6130,MATCH($E2671,'Aquo parameters'!$E:$E,0),2)</f>
        <v>trinexapac-ethyl</v>
      </c>
      <c r="G2671" s="41" t="s">
        <v>112</v>
      </c>
      <c r="H2671" s="241">
        <v>0</v>
      </c>
      <c r="I2671" s="241">
        <v>0</v>
      </c>
      <c r="J2671" s="241">
        <v>1</v>
      </c>
      <c r="K2671" s="20" t="s">
        <v>113</v>
      </c>
      <c r="L2671" s="20" t="s">
        <v>113</v>
      </c>
      <c r="M2671" s="20" t="s">
        <v>114</v>
      </c>
      <c r="O2671" s="20" t="s">
        <v>115</v>
      </c>
      <c r="P2671" s="20" t="str">
        <f t="shared" si="41"/>
        <v>factors.Add(new Factor() { ParameterID = 4878, Key = 2679, StandardizationSet = "Bbk", Parameter = "TnxpcC2y", Factor_A = 0, Factor_B = 0, Factor_C = 1, IsMetal = false, IsPak = false, IsOrganic = true });</v>
      </c>
    </row>
    <row r="2672" spans="1:16" x14ac:dyDescent="0.25">
      <c r="A2672" s="34">
        <v>2680</v>
      </c>
      <c r="B2672" s="35" t="s">
        <v>111</v>
      </c>
      <c r="D2672" s="215" t="str">
        <f>INDEX('Aquo parameters'!$A$1:$H$6130,MATCH($E2672,'Aquo parameters'!$E:$E,0),1)</f>
        <v>toacAd</v>
      </c>
      <c r="E2672" s="35">
        <v>4879</v>
      </c>
      <c r="F2672" s="41" t="str">
        <f>INDEX('Aquo parameters'!$A$1:$H$6130,MATCH($E2672,'Aquo parameters'!$E:$E,0),2)</f>
        <v>thioacetamide</v>
      </c>
      <c r="G2672" s="41" t="s">
        <v>112</v>
      </c>
      <c r="H2672" s="241">
        <v>0</v>
      </c>
      <c r="I2672" s="241">
        <v>0</v>
      </c>
      <c r="J2672" s="241">
        <v>1</v>
      </c>
      <c r="K2672" s="20" t="s">
        <v>113</v>
      </c>
      <c r="L2672" s="20" t="s">
        <v>113</v>
      </c>
      <c r="M2672" s="20" t="s">
        <v>114</v>
      </c>
      <c r="O2672" s="20" t="s">
        <v>115</v>
      </c>
      <c r="P2672" s="20" t="str">
        <f t="shared" si="41"/>
        <v>factors.Add(new Factor() { ParameterID = 4879, Key = 2680, StandardizationSet = "Bbk", Parameter = "toacAd", Factor_A = 0, Factor_B = 0, Factor_C = 1, IsMetal = false, IsPak = false, IsOrganic = true });</v>
      </c>
    </row>
    <row r="2673" spans="1:16" x14ac:dyDescent="0.25">
      <c r="A2673" s="34">
        <v>2681</v>
      </c>
      <c r="B2673" s="35" t="s">
        <v>111</v>
      </c>
      <c r="D2673" s="215" t="str">
        <f>INDEX('Aquo parameters'!$A$1:$H$6130,MATCH($E2673,'Aquo parameters'!$E:$E,0),1)</f>
        <v>tobcb</v>
      </c>
      <c r="E2673" s="35">
        <v>4880</v>
      </c>
      <c r="F2673" s="41" t="str">
        <f>INDEX('Aquo parameters'!$A$1:$H$6130,MATCH($E2673,'Aquo parameters'!$E:$E,0),2)</f>
        <v>thiobencarb</v>
      </c>
      <c r="G2673" s="41" t="s">
        <v>112</v>
      </c>
      <c r="H2673" s="241">
        <v>0</v>
      </c>
      <c r="I2673" s="241">
        <v>0</v>
      </c>
      <c r="J2673" s="241">
        <v>1</v>
      </c>
      <c r="K2673" s="20" t="s">
        <v>113</v>
      </c>
      <c r="L2673" s="20" t="s">
        <v>113</v>
      </c>
      <c r="M2673" s="20" t="s">
        <v>114</v>
      </c>
      <c r="O2673" s="20" t="s">
        <v>115</v>
      </c>
      <c r="P2673" s="20" t="str">
        <f t="shared" si="41"/>
        <v>factors.Add(new Factor() { ParameterID = 4880, Key = 2681, StandardizationSet = "Bbk", Parameter = "tobcb", Factor_A = 0, Factor_B = 0, Factor_C = 1, IsMetal = false, IsPak = false, IsOrganic = true });</v>
      </c>
    </row>
    <row r="2674" spans="1:16" x14ac:dyDescent="0.25">
      <c r="A2674" s="34">
        <v>2682</v>
      </c>
      <c r="B2674" s="35" t="s">
        <v>111</v>
      </c>
      <c r="D2674" s="215" t="str">
        <f>INDEX('Aquo parameters'!$A$1:$H$6130,MATCH($E2674,'Aquo parameters'!$E:$E,0),1)</f>
        <v>toccm</v>
      </c>
      <c r="E2674" s="35">
        <v>4881</v>
      </c>
      <c r="F2674" s="41" t="str">
        <f>INDEX('Aquo parameters'!$A$1:$H$6130,MATCH($E2674,'Aquo parameters'!$E:$E,0),2)</f>
        <v>thiocyclam</v>
      </c>
      <c r="G2674" s="41" t="s">
        <v>112</v>
      </c>
      <c r="H2674" s="241">
        <v>0</v>
      </c>
      <c r="I2674" s="241">
        <v>0</v>
      </c>
      <c r="J2674" s="241">
        <v>1</v>
      </c>
      <c r="K2674" s="20" t="s">
        <v>113</v>
      </c>
      <c r="L2674" s="20" t="s">
        <v>113</v>
      </c>
      <c r="M2674" s="20" t="s">
        <v>114</v>
      </c>
      <c r="O2674" s="20" t="s">
        <v>115</v>
      </c>
      <c r="P2674" s="20" t="str">
        <f t="shared" si="41"/>
        <v>factors.Add(new Factor() { ParameterID = 4881, Key = 2682, StandardizationSet = "Bbk", Parameter = "toccm", Factor_A = 0, Factor_B = 0, Factor_C = 1, IsMetal = false, IsPak = false, IsOrganic = true });</v>
      </c>
    </row>
    <row r="2675" spans="1:16" x14ac:dyDescent="0.25">
      <c r="A2675" s="34">
        <v>2683</v>
      </c>
      <c r="B2675" s="35" t="s">
        <v>111</v>
      </c>
      <c r="D2675" s="215" t="str">
        <f>INDEX('Aquo parameters'!$A$1:$H$6130,MATCH($E2675,'Aquo parameters'!$E:$E,0),1)</f>
        <v>tofnC1y</v>
      </c>
      <c r="E2675" s="35">
        <v>4882</v>
      </c>
      <c r="F2675" s="41" t="str">
        <f>INDEX('Aquo parameters'!$A$1:$H$6130,MATCH($E2675,'Aquo parameters'!$E:$E,0),2)</f>
        <v>thiofanaat-methyl</v>
      </c>
      <c r="G2675" s="41" t="s">
        <v>112</v>
      </c>
      <c r="H2675" s="241">
        <v>0</v>
      </c>
      <c r="I2675" s="241">
        <v>0</v>
      </c>
      <c r="J2675" s="241">
        <v>1</v>
      </c>
      <c r="K2675" s="20" t="s">
        <v>113</v>
      </c>
      <c r="L2675" s="20" t="s">
        <v>113</v>
      </c>
      <c r="M2675" s="20" t="s">
        <v>114</v>
      </c>
      <c r="O2675" s="20" t="s">
        <v>115</v>
      </c>
      <c r="P2675" s="20" t="str">
        <f t="shared" si="41"/>
        <v>factors.Add(new Factor() { ParameterID = 4882, Key = 2683, StandardizationSet = "Bbk", Parameter = "tofnC1y", Factor_A = 0, Factor_B = 0, Factor_C = 1, IsMetal = false, IsPak = false, IsOrganic = true });</v>
      </c>
    </row>
    <row r="2676" spans="1:16" x14ac:dyDescent="0.25">
      <c r="A2676" s="34">
        <v>2684</v>
      </c>
      <c r="B2676" s="35" t="s">
        <v>111</v>
      </c>
      <c r="D2676" s="215" t="str">
        <f>INDEX('Aquo parameters'!$A$1:$H$6130,MATCH($E2676,'Aquo parameters'!$E:$E,0),1)</f>
        <v>tofnC2y</v>
      </c>
      <c r="E2676" s="35">
        <v>4883</v>
      </c>
      <c r="F2676" s="41" t="str">
        <f>INDEX('Aquo parameters'!$A$1:$H$6130,MATCH($E2676,'Aquo parameters'!$E:$E,0),2)</f>
        <v>thiofanaat-ethyl</v>
      </c>
      <c r="G2676" s="41" t="s">
        <v>112</v>
      </c>
      <c r="H2676" s="241">
        <v>0</v>
      </c>
      <c r="I2676" s="241">
        <v>0</v>
      </c>
      <c r="J2676" s="241">
        <v>1</v>
      </c>
      <c r="K2676" s="20" t="s">
        <v>113</v>
      </c>
      <c r="L2676" s="20" t="s">
        <v>113</v>
      </c>
      <c r="M2676" s="20" t="s">
        <v>114</v>
      </c>
      <c r="O2676" s="20" t="s">
        <v>115</v>
      </c>
      <c r="P2676" s="20" t="str">
        <f t="shared" si="41"/>
        <v>factors.Add(new Factor() { ParameterID = 4883, Key = 2684, StandardizationSet = "Bbk", Parameter = "tofnC2y", Factor_A = 0, Factor_B = 0, Factor_C = 1, IsMetal = false, IsPak = false, IsOrganic = true });</v>
      </c>
    </row>
    <row r="2677" spans="1:16" x14ac:dyDescent="0.25">
      <c r="A2677" s="34">
        <v>2685</v>
      </c>
      <c r="B2677" s="35" t="s">
        <v>111</v>
      </c>
      <c r="D2677" s="215" t="str">
        <f>INDEX('Aquo parameters'!$A$1:$H$6130,MATCH($E2677,'Aquo parameters'!$E:$E,0),1)</f>
        <v>topmzn</v>
      </c>
      <c r="E2677" s="35">
        <v>4884</v>
      </c>
      <c r="F2677" s="41" t="str">
        <f>INDEX('Aquo parameters'!$A$1:$H$6130,MATCH($E2677,'Aquo parameters'!$E:$E,0),2)</f>
        <v>topramezon</v>
      </c>
      <c r="G2677" s="41" t="s">
        <v>112</v>
      </c>
      <c r="H2677" s="241">
        <v>0</v>
      </c>
      <c r="I2677" s="241">
        <v>0</v>
      </c>
      <c r="J2677" s="241">
        <v>1</v>
      </c>
      <c r="K2677" s="20" t="s">
        <v>113</v>
      </c>
      <c r="L2677" s="20" t="s">
        <v>113</v>
      </c>
      <c r="M2677" s="20" t="s">
        <v>114</v>
      </c>
      <c r="O2677" s="20" t="s">
        <v>115</v>
      </c>
      <c r="P2677" s="20" t="str">
        <f t="shared" si="41"/>
        <v>factors.Add(new Factor() { ParameterID = 4884, Key = 2685, StandardizationSet = "Bbk", Parameter = "topmzn", Factor_A = 0, Factor_B = 0, Factor_C = 1, IsMetal = false, IsPak = false, IsOrganic = true });</v>
      </c>
    </row>
    <row r="2678" spans="1:16" x14ac:dyDescent="0.25">
      <c r="A2678" s="34">
        <v>2686</v>
      </c>
      <c r="B2678" s="35" t="s">
        <v>111</v>
      </c>
      <c r="D2678" s="215" t="str">
        <f>INDEX('Aquo parameters'!$A$1:$H$6130,MATCH($E2678,'Aquo parameters'!$E:$E,0),1)</f>
        <v>tosmcbzde</v>
      </c>
      <c r="E2678" s="35">
        <v>4885</v>
      </c>
      <c r="F2678" s="41" t="str">
        <f>INDEX('Aquo parameters'!$A$1:$H$6130,MATCH($E2678,'Aquo parameters'!$E:$E,0),2)</f>
        <v>thiosemicarbazide</v>
      </c>
      <c r="G2678" s="41" t="s">
        <v>112</v>
      </c>
      <c r="H2678" s="241">
        <v>0</v>
      </c>
      <c r="I2678" s="241">
        <v>0</v>
      </c>
      <c r="J2678" s="241">
        <v>1</v>
      </c>
      <c r="K2678" s="20" t="s">
        <v>113</v>
      </c>
      <c r="L2678" s="20" t="s">
        <v>113</v>
      </c>
      <c r="M2678" s="20" t="s">
        <v>114</v>
      </c>
      <c r="O2678" s="20" t="s">
        <v>115</v>
      </c>
      <c r="P2678" s="20" t="str">
        <f t="shared" si="41"/>
        <v>factors.Add(new Factor() { ParameterID = 4885, Key = 2686, StandardizationSet = "Bbk", Parameter = "tosmcbzde", Factor_A = 0, Factor_B = 0, Factor_C = 1, IsMetal = false, IsPak = false, IsOrganic = true });</v>
      </c>
    </row>
    <row r="2679" spans="1:16" x14ac:dyDescent="0.25">
      <c r="A2679" s="34">
        <v>2687</v>
      </c>
      <c r="B2679" s="35" t="s">
        <v>111</v>
      </c>
      <c r="D2679" s="215" t="str">
        <f>INDEX('Aquo parameters'!$A$1:$H$6130,MATCH($E2679,'Aquo parameters'!$E:$E,0),1)</f>
        <v>tourm</v>
      </c>
      <c r="E2679" s="35">
        <v>4886</v>
      </c>
      <c r="F2679" s="41" t="str">
        <f>INDEX('Aquo parameters'!$A$1:$H$6130,MATCH($E2679,'Aquo parameters'!$E:$E,0),2)</f>
        <v>thioureum</v>
      </c>
      <c r="G2679" s="41" t="s">
        <v>112</v>
      </c>
      <c r="H2679" s="241">
        <v>0</v>
      </c>
      <c r="I2679" s="241">
        <v>0</v>
      </c>
      <c r="J2679" s="241">
        <v>1</v>
      </c>
      <c r="K2679" s="20" t="s">
        <v>113</v>
      </c>
      <c r="L2679" s="20" t="s">
        <v>113</v>
      </c>
      <c r="M2679" s="20" t="s">
        <v>114</v>
      </c>
      <c r="O2679" s="20" t="s">
        <v>115</v>
      </c>
      <c r="P2679" s="20" t="str">
        <f t="shared" si="41"/>
        <v>factors.Add(new Factor() { ParameterID = 4886, Key = 2687, StandardizationSet = "Bbk", Parameter = "tourm", Factor_A = 0, Factor_B = 0, Factor_C = 1, IsMetal = false, IsPak = false, IsOrganic = true });</v>
      </c>
    </row>
    <row r="2680" spans="1:16" x14ac:dyDescent="0.25">
      <c r="A2680" s="34">
        <v>2688</v>
      </c>
      <c r="B2680" s="35" t="s">
        <v>111</v>
      </c>
      <c r="D2680" s="215" t="str">
        <f>INDEX('Aquo parameters'!$A$1:$H$6130,MATCH($E2680,'Aquo parameters'!$E:$E,0),1)</f>
        <v>TOxC1ye</v>
      </c>
      <c r="E2680" s="35">
        <v>4887</v>
      </c>
      <c r="F2680" s="41" t="str">
        <f>INDEX('Aquo parameters'!$A$1:$H$6130,MATCH($E2680,'Aquo parameters'!$E:$E,0),2)</f>
        <v>trioxymethyleen</v>
      </c>
      <c r="G2680" s="41" t="s">
        <v>112</v>
      </c>
      <c r="H2680" s="241">
        <v>0</v>
      </c>
      <c r="I2680" s="241">
        <v>0</v>
      </c>
      <c r="J2680" s="241">
        <v>1</v>
      </c>
      <c r="K2680" s="20" t="s">
        <v>113</v>
      </c>
      <c r="L2680" s="20" t="s">
        <v>113</v>
      </c>
      <c r="M2680" s="20" t="s">
        <v>114</v>
      </c>
      <c r="O2680" s="20" t="s">
        <v>115</v>
      </c>
      <c r="P2680" s="20" t="str">
        <f t="shared" si="41"/>
        <v>factors.Add(new Factor() { ParameterID = 4887, Key = 2688, StandardizationSet = "Bbk", Parameter = "TOxC1ye", Factor_A = 0, Factor_B = 0, Factor_C = 1, IsMetal = false, IsPak = false, IsOrganic = true });</v>
      </c>
    </row>
    <row r="2681" spans="1:16" x14ac:dyDescent="0.25">
      <c r="A2681" s="34">
        <v>2689</v>
      </c>
      <c r="B2681" s="35" t="s">
        <v>111</v>
      </c>
      <c r="D2681" s="215" t="str">
        <f>INDEX('Aquo parameters'!$A$1:$H$6130,MATCH($E2681,'Aquo parameters'!$E:$E,0),1)</f>
        <v>tpermtn</v>
      </c>
      <c r="E2681" s="35">
        <v>4888</v>
      </c>
      <c r="F2681" s="41" t="str">
        <f>INDEX('Aquo parameters'!$A$1:$H$6130,MATCH($E2681,'Aquo parameters'!$E:$E,0),2)</f>
        <v>trans-permethrin</v>
      </c>
      <c r="G2681" s="41" t="s">
        <v>112</v>
      </c>
      <c r="H2681" s="241">
        <v>0</v>
      </c>
      <c r="I2681" s="241">
        <v>0</v>
      </c>
      <c r="J2681" s="241">
        <v>1</v>
      </c>
      <c r="K2681" s="20" t="s">
        <v>113</v>
      </c>
      <c r="L2681" s="20" t="s">
        <v>113</v>
      </c>
      <c r="M2681" s="20" t="s">
        <v>114</v>
      </c>
      <c r="O2681" s="20" t="s">
        <v>115</v>
      </c>
      <c r="P2681" s="20" t="str">
        <f t="shared" ref="P2681:P2744" si="42">"factors.Add(new Factor() { ParameterID = " &amp; E2681 &amp; ", Key = " &amp; A2681 &amp; ", StandardizationSet = """ &amp; B2681 &amp; """, Parameter = """ &amp; D2681 &amp; """, Factor_A = " &amp; H2681 &amp; ", Factor_B = " &amp; I2681 &amp; ", Factor_C = " &amp; J2681 &amp; ", IsMetal = "&amp; K2681 &amp;", IsPak = "&amp; L2681 &amp;", IsOrganic = "&amp; M2681 &amp;" });"</f>
        <v>factors.Add(new Factor() { ParameterID = 4888, Key = 2689, StandardizationSet = "Bbk", Parameter = "tpermtn", Factor_A = 0, Factor_B = 0, Factor_C = 1, IsMetal = false, IsPak = false, IsOrganic = true });</v>
      </c>
    </row>
    <row r="2682" spans="1:16" x14ac:dyDescent="0.25">
      <c r="A2682" s="34">
        <v>2690</v>
      </c>
      <c r="B2682" s="35" t="s">
        <v>111</v>
      </c>
      <c r="D2682" s="215" t="str">
        <f>INDEX('Aquo parameters'!$A$1:$H$6130,MATCH($E2682,'Aquo parameters'!$E:$E,0),1)</f>
        <v>TPPO</v>
      </c>
      <c r="E2682" s="35">
        <v>4889</v>
      </c>
      <c r="F2682" s="41" t="str">
        <f>INDEX('Aquo parameters'!$A$1:$H$6130,MATCH($E2682,'Aquo parameters'!$E:$E,0),2)</f>
        <v>trifenylfosfineoxide</v>
      </c>
      <c r="G2682" s="41" t="s">
        <v>112</v>
      </c>
      <c r="H2682" s="241">
        <v>0</v>
      </c>
      <c r="I2682" s="241">
        <v>0</v>
      </c>
      <c r="J2682" s="241">
        <v>1</v>
      </c>
      <c r="K2682" s="20" t="s">
        <v>113</v>
      </c>
      <c r="L2682" s="20" t="s">
        <v>113</v>
      </c>
      <c r="M2682" s="20" t="s">
        <v>114</v>
      </c>
      <c r="O2682" s="20" t="s">
        <v>115</v>
      </c>
      <c r="P2682" s="20" t="str">
        <f t="shared" si="42"/>
        <v>factors.Add(new Factor() { ParameterID = 4889, Key = 2690, StandardizationSet = "Bbk", Parameter = "TPPO", Factor_A = 0, Factor_B = 0, Factor_C = 1, IsMetal = false, IsPak = false, IsOrganic = true });</v>
      </c>
    </row>
    <row r="2683" spans="1:16" x14ac:dyDescent="0.25">
      <c r="A2683" s="34">
        <v>2691</v>
      </c>
      <c r="B2683" s="35" t="s">
        <v>111</v>
      </c>
      <c r="D2683" s="215" t="str">
        <f>INDEX('Aquo parameters'!$A$1:$H$6130,MATCH($E2683,'Aquo parameters'!$E:$E,0),1)</f>
        <v>tpyrfnx</v>
      </c>
      <c r="E2683" s="35">
        <v>4890</v>
      </c>
      <c r="F2683" s="41" t="str">
        <f>INDEX('Aquo parameters'!$A$1:$H$6130,MATCH($E2683,'Aquo parameters'!$E:$E,0),2)</f>
        <v>trans-pyrifenox</v>
      </c>
      <c r="G2683" s="41" t="s">
        <v>112</v>
      </c>
      <c r="H2683" s="241">
        <v>0</v>
      </c>
      <c r="I2683" s="241">
        <v>0</v>
      </c>
      <c r="J2683" s="241">
        <v>1</v>
      </c>
      <c r="K2683" s="20" t="s">
        <v>113</v>
      </c>
      <c r="L2683" s="20" t="s">
        <v>113</v>
      </c>
      <c r="M2683" s="20" t="s">
        <v>114</v>
      </c>
      <c r="O2683" s="20" t="s">
        <v>115</v>
      </c>
      <c r="P2683" s="20" t="str">
        <f t="shared" si="42"/>
        <v>factors.Add(new Factor() { ParameterID = 4890, Key = 2691, StandardizationSet = "Bbk", Parameter = "tpyrfnx", Factor_A = 0, Factor_B = 0, Factor_C = 1, IsMetal = false, IsPak = false, IsOrganic = true });</v>
      </c>
    </row>
    <row r="2684" spans="1:16" x14ac:dyDescent="0.25">
      <c r="A2684" s="34">
        <v>2692</v>
      </c>
      <c r="B2684" s="35" t="s">
        <v>111</v>
      </c>
      <c r="D2684" s="215" t="str">
        <f>INDEX('Aquo parameters'!$A$1:$H$6130,MATCH($E2684,'Aquo parameters'!$E:$E,0),1)</f>
        <v>tramdl</v>
      </c>
      <c r="E2684" s="35">
        <v>4891</v>
      </c>
      <c r="F2684" s="41" t="str">
        <f>INDEX('Aquo parameters'!$A$1:$H$6130,MATCH($E2684,'Aquo parameters'!$E:$E,0),2)</f>
        <v>tramadol</v>
      </c>
      <c r="G2684" s="41" t="s">
        <v>112</v>
      </c>
      <c r="H2684" s="241">
        <v>0</v>
      </c>
      <c r="I2684" s="241">
        <v>0</v>
      </c>
      <c r="J2684" s="241">
        <v>1</v>
      </c>
      <c r="K2684" s="20" t="s">
        <v>113</v>
      </c>
      <c r="L2684" s="20" t="s">
        <v>113</v>
      </c>
      <c r="M2684" s="20" t="s">
        <v>114</v>
      </c>
      <c r="O2684" s="20" t="s">
        <v>115</v>
      </c>
      <c r="P2684" s="20" t="str">
        <f t="shared" si="42"/>
        <v>factors.Add(new Factor() { ParameterID = 4891, Key = 2692, StandardizationSet = "Bbk", Parameter = "tramdl", Factor_A = 0, Factor_B = 0, Factor_C = 1, IsMetal = false, IsPak = false, IsOrganic = true });</v>
      </c>
    </row>
    <row r="2685" spans="1:16" x14ac:dyDescent="0.25">
      <c r="A2685" s="34">
        <v>2693</v>
      </c>
      <c r="B2685" s="35" t="s">
        <v>111</v>
      </c>
      <c r="D2685" s="215" t="str">
        <f>INDEX('Aquo parameters'!$A$1:$H$6130,MATCH($E2685,'Aquo parameters'!$E:$E,0),1)</f>
        <v>tris23DBrC3y</v>
      </c>
      <c r="E2685" s="35">
        <v>4892</v>
      </c>
      <c r="F2685" s="41" t="str">
        <f>INDEX('Aquo parameters'!$A$1:$H$6130,MATCH($E2685,'Aquo parameters'!$E:$E,0),2)</f>
        <v>tris(2,3-dibroompropyl)fosfaat</v>
      </c>
      <c r="G2685" s="41" t="s">
        <v>112</v>
      </c>
      <c r="H2685" s="241">
        <v>0</v>
      </c>
      <c r="I2685" s="241">
        <v>0</v>
      </c>
      <c r="J2685" s="241">
        <v>1</v>
      </c>
      <c r="K2685" s="20" t="s">
        <v>113</v>
      </c>
      <c r="L2685" s="20" t="s">
        <v>113</v>
      </c>
      <c r="M2685" s="20" t="s">
        <v>114</v>
      </c>
      <c r="O2685" s="20" t="s">
        <v>115</v>
      </c>
      <c r="P2685" s="20" t="str">
        <f t="shared" si="42"/>
        <v>factors.Add(new Factor() { ParameterID = 4892, Key = 2693, StandardizationSet = "Bbk", Parameter = "tris23DBrC3y", Factor_A = 0, Factor_B = 0, Factor_C = 1, IsMetal = false, IsPak = false, IsOrganic = true });</v>
      </c>
    </row>
    <row r="2686" spans="1:16" x14ac:dyDescent="0.25">
      <c r="A2686" s="34">
        <v>2694</v>
      </c>
      <c r="B2686" s="35" t="s">
        <v>111</v>
      </c>
      <c r="D2686" s="215" t="str">
        <f>INDEX('Aquo parameters'!$A$1:$H$6130,MATCH($E2686,'Aquo parameters'!$E:$E,0),1)</f>
        <v>tris2C2yC6yP</v>
      </c>
      <c r="E2686" s="35">
        <v>4893</v>
      </c>
      <c r="F2686" s="41" t="str">
        <f>INDEX('Aquo parameters'!$A$1:$H$6130,MATCH($E2686,'Aquo parameters'!$E:$E,0),2)</f>
        <v>tris(2-ethylhexyl)fosfaat</v>
      </c>
      <c r="G2686" s="41" t="s">
        <v>112</v>
      </c>
      <c r="H2686" s="241">
        <v>0</v>
      </c>
      <c r="I2686" s="241">
        <v>0</v>
      </c>
      <c r="J2686" s="241">
        <v>1</v>
      </c>
      <c r="K2686" s="20" t="s">
        <v>113</v>
      </c>
      <c r="L2686" s="20" t="s">
        <v>113</v>
      </c>
      <c r="M2686" s="20" t="s">
        <v>114</v>
      </c>
      <c r="O2686" s="20" t="s">
        <v>115</v>
      </c>
      <c r="P2686" s="20" t="str">
        <f t="shared" si="42"/>
        <v>factors.Add(new Factor() { ParameterID = 4893, Key = 2694, StandardizationSet = "Bbk", Parameter = "tris2C2yC6yP", Factor_A = 0, Factor_B = 0, Factor_C = 1, IsMetal = false, IsPak = false, IsOrganic = true });</v>
      </c>
    </row>
    <row r="2687" spans="1:16" x14ac:dyDescent="0.25">
      <c r="A2687" s="34">
        <v>2695</v>
      </c>
      <c r="B2687" s="35" t="s">
        <v>111</v>
      </c>
      <c r="D2687" s="215" t="str">
        <f>INDEX('Aquo parameters'!$A$1:$H$6130,MATCH($E2687,'Aquo parameters'!$E:$E,0),1)</f>
        <v>tris2C4oxC2y</v>
      </c>
      <c r="E2687" s="35">
        <v>4894</v>
      </c>
      <c r="F2687" s="41" t="str">
        <f>INDEX('Aquo parameters'!$A$1:$H$6130,MATCH($E2687,'Aquo parameters'!$E:$E,0),2)</f>
        <v>tris(2-butoxyethyl)fosfaat</v>
      </c>
      <c r="G2687" s="41" t="s">
        <v>112</v>
      </c>
      <c r="H2687" s="241">
        <v>0</v>
      </c>
      <c r="I2687" s="241">
        <v>0</v>
      </c>
      <c r="J2687" s="241">
        <v>1</v>
      </c>
      <c r="K2687" s="20" t="s">
        <v>113</v>
      </c>
      <c r="L2687" s="20" t="s">
        <v>113</v>
      </c>
      <c r="M2687" s="20" t="s">
        <v>114</v>
      </c>
      <c r="O2687" s="20" t="s">
        <v>115</v>
      </c>
      <c r="P2687" s="20" t="str">
        <f t="shared" si="42"/>
        <v>factors.Add(new Factor() { ParameterID = 4894, Key = 2695, StandardizationSet = "Bbk", Parameter = "tris2C4oxC2y", Factor_A = 0, Factor_B = 0, Factor_C = 1, IsMetal = false, IsPak = false, IsOrganic = true });</v>
      </c>
    </row>
    <row r="2688" spans="1:16" x14ac:dyDescent="0.25">
      <c r="A2688" s="34">
        <v>2696</v>
      </c>
      <c r="B2688" s="35" t="s">
        <v>111</v>
      </c>
      <c r="D2688" s="215" t="str">
        <f>INDEX('Aquo parameters'!$A$1:$H$6130,MATCH($E2688,'Aquo parameters'!$E:$E,0),1)</f>
        <v>tris2Cl1ClC1</v>
      </c>
      <c r="E2688" s="35">
        <v>4895</v>
      </c>
      <c r="F2688" s="41" t="str">
        <f>INDEX('Aquo parameters'!$A$1:$H$6130,MATCH($E2688,'Aquo parameters'!$E:$E,0),2)</f>
        <v>tris(2-chloor-1-(chloormethyl)ethyl)fosfaat</v>
      </c>
      <c r="G2688" s="41" t="s">
        <v>112</v>
      </c>
      <c r="H2688" s="241">
        <v>0</v>
      </c>
      <c r="I2688" s="241">
        <v>0</v>
      </c>
      <c r="J2688" s="241">
        <v>1</v>
      </c>
      <c r="K2688" s="20" t="s">
        <v>113</v>
      </c>
      <c r="L2688" s="20" t="s">
        <v>113</v>
      </c>
      <c r="M2688" s="20" t="s">
        <v>114</v>
      </c>
      <c r="O2688" s="20" t="s">
        <v>115</v>
      </c>
      <c r="P2688" s="20" t="str">
        <f t="shared" si="42"/>
        <v>factors.Add(new Factor() { ParameterID = 4895, Key = 2696, StandardizationSet = "Bbk", Parameter = "tris2Cl1ClC1", Factor_A = 0, Factor_B = 0, Factor_C = 1, IsMetal = false, IsPak = false, IsOrganic = true });</v>
      </c>
    </row>
    <row r="2689" spans="1:16" x14ac:dyDescent="0.25">
      <c r="A2689" s="34">
        <v>2697</v>
      </c>
      <c r="B2689" s="35" t="s">
        <v>111</v>
      </c>
      <c r="D2689" s="215" t="str">
        <f>INDEX('Aquo parameters'!$A$1:$H$6130,MATCH($E2689,'Aquo parameters'!$E:$E,0),1)</f>
        <v>trisTBrnoC5y</v>
      </c>
      <c r="E2689" s="35">
        <v>4896</v>
      </c>
      <c r="F2689" s="41" t="str">
        <f>INDEX('Aquo parameters'!$A$1:$H$6130,MATCH($E2689,'Aquo parameters'!$E:$E,0),2)</f>
        <v>tris(tribroomneopentyl)fosfaat</v>
      </c>
      <c r="G2689" s="41" t="s">
        <v>112</v>
      </c>
      <c r="H2689" s="241">
        <v>0</v>
      </c>
      <c r="I2689" s="241">
        <v>0</v>
      </c>
      <c r="J2689" s="241">
        <v>1</v>
      </c>
      <c r="K2689" s="20" t="s">
        <v>113</v>
      </c>
      <c r="L2689" s="20" t="s">
        <v>113</v>
      </c>
      <c r="M2689" s="20" t="s">
        <v>114</v>
      </c>
      <c r="O2689" s="20" t="s">
        <v>115</v>
      </c>
      <c r="P2689" s="20" t="str">
        <f t="shared" si="42"/>
        <v>factors.Add(new Factor() { ParameterID = 4896, Key = 2697, StandardizationSet = "Bbk", Parameter = "trisTBrnoC5y", Factor_A = 0, Factor_B = 0, Factor_C = 1, IsMetal = false, IsPak = false, IsOrganic = true });</v>
      </c>
    </row>
    <row r="2690" spans="1:16" x14ac:dyDescent="0.25">
      <c r="A2690" s="34">
        <v>2698</v>
      </c>
      <c r="B2690" s="35" t="s">
        <v>111</v>
      </c>
      <c r="D2690" s="215" t="str">
        <f>INDEX('Aquo parameters'!$A$1:$H$6130,MATCH($E2690,'Aquo parameters'!$E:$E,0),1)</f>
        <v>tritsfrn</v>
      </c>
      <c r="E2690" s="35">
        <v>4897</v>
      </c>
      <c r="F2690" s="41" t="str">
        <f>INDEX('Aquo parameters'!$A$1:$H$6130,MATCH($E2690,'Aquo parameters'!$E:$E,0),2)</f>
        <v>tritosulfuron</v>
      </c>
      <c r="G2690" s="41" t="s">
        <v>112</v>
      </c>
      <c r="H2690" s="241">
        <v>0</v>
      </c>
      <c r="I2690" s="241">
        <v>0</v>
      </c>
      <c r="J2690" s="241">
        <v>1</v>
      </c>
      <c r="K2690" s="20" t="s">
        <v>113</v>
      </c>
      <c r="L2690" s="20" t="s">
        <v>113</v>
      </c>
      <c r="M2690" s="20" t="s">
        <v>114</v>
      </c>
      <c r="O2690" s="20" t="s">
        <v>115</v>
      </c>
      <c r="P2690" s="20" t="str">
        <f t="shared" si="42"/>
        <v>factors.Add(new Factor() { ParameterID = 4897, Key = 2698, StandardizationSet = "Bbk", Parameter = "tritsfrn", Factor_A = 0, Factor_B = 0, Factor_C = 1, IsMetal = false, IsPak = false, IsOrganic = true });</v>
      </c>
    </row>
    <row r="2691" spans="1:16" x14ac:dyDescent="0.25">
      <c r="A2691" s="34">
        <v>2699</v>
      </c>
      <c r="B2691" s="35" t="s">
        <v>111</v>
      </c>
      <c r="D2691" s="215" t="str">
        <f>INDEX('Aquo parameters'!$A$1:$H$6130,MATCH($E2691,'Aquo parameters'!$E:$E,0),1)</f>
        <v>tT4ClFtzr</v>
      </c>
      <c r="E2691" s="35">
        <v>4898</v>
      </c>
      <c r="F2691" s="41" t="str">
        <f>INDEX('Aquo parameters'!$A$1:$H$6130,MATCH($E2691,'Aquo parameters'!$E:$E,0),2)</f>
        <v>tetrachloorftaalzuur</v>
      </c>
      <c r="G2691" s="41" t="s">
        <v>112</v>
      </c>
      <c r="H2691" s="244">
        <v>0</v>
      </c>
      <c r="I2691" s="244">
        <v>0</v>
      </c>
      <c r="J2691" s="244">
        <v>1</v>
      </c>
      <c r="K2691" s="20" t="s">
        <v>113</v>
      </c>
      <c r="L2691" s="20" t="s">
        <v>113</v>
      </c>
      <c r="M2691" s="20" t="s">
        <v>114</v>
      </c>
      <c r="O2691" s="20" t="s">
        <v>115</v>
      </c>
      <c r="P2691" s="20" t="str">
        <f t="shared" si="42"/>
        <v>factors.Add(new Factor() { ParameterID = 4898, Key = 2699, StandardizationSet = "Bbk", Parameter = "tT4ClFtzr", Factor_A = 0, Factor_B = 0, Factor_C = 1, IsMetal = false, IsPak = false, IsOrganic = true });</v>
      </c>
    </row>
    <row r="2692" spans="1:16" x14ac:dyDescent="0.25">
      <c r="A2692" s="34">
        <v>2700</v>
      </c>
      <c r="B2692" s="35" t="s">
        <v>111</v>
      </c>
      <c r="D2692" s="215" t="str">
        <f>INDEX('Aquo parameters'!$A$1:$H$6130,MATCH($E2692,'Aquo parameters'!$E:$E,0),1)</f>
        <v>ttC4yaclt</v>
      </c>
      <c r="E2692" s="35">
        <v>4899</v>
      </c>
      <c r="F2692" s="41" t="str">
        <f>INDEX('Aquo parameters'!$A$1:$H$6130,MATCH($E2692,'Aquo parameters'!$E:$E,0),2)</f>
        <v>tertiair-butylacrylaat</v>
      </c>
      <c r="G2692" s="41" t="s">
        <v>112</v>
      </c>
      <c r="H2692" s="244">
        <v>0</v>
      </c>
      <c r="I2692" s="244">
        <v>0</v>
      </c>
      <c r="J2692" s="244">
        <v>1</v>
      </c>
      <c r="K2692" s="20" t="s">
        <v>113</v>
      </c>
      <c r="L2692" s="20" t="s">
        <v>113</v>
      </c>
      <c r="M2692" s="20" t="s">
        <v>114</v>
      </c>
      <c r="O2692" s="20" t="s">
        <v>115</v>
      </c>
      <c r="P2692" s="20" t="str">
        <f t="shared" si="42"/>
        <v>factors.Add(new Factor() { ParameterID = 4899, Key = 2700, StandardizationSet = "Bbk", Parameter = "ttC4yaclt", Factor_A = 0, Factor_B = 0, Factor_C = 1, IsMetal = false, IsPak = false, IsOrganic = true });</v>
      </c>
    </row>
    <row r="2693" spans="1:16" x14ac:dyDescent="0.25">
      <c r="A2693" s="34">
        <v>2701</v>
      </c>
      <c r="B2693" s="35" t="s">
        <v>111</v>
      </c>
      <c r="D2693" s="215" t="str">
        <f>INDEX('Aquo parameters'!$A$1:$H$6130,MATCH($E2693,'Aquo parameters'!$E:$E,0),1)</f>
        <v>Ttcnzl</v>
      </c>
      <c r="E2693" s="35">
        <v>4900</v>
      </c>
      <c r="F2693" s="41" t="str">
        <f>INDEX('Aquo parameters'!$A$1:$H$6130,MATCH($E2693,'Aquo parameters'!$E:$E,0),2)</f>
        <v>triticonazool</v>
      </c>
      <c r="G2693" s="41" t="s">
        <v>112</v>
      </c>
      <c r="H2693" s="244">
        <v>0</v>
      </c>
      <c r="I2693" s="244">
        <v>0</v>
      </c>
      <c r="J2693" s="244">
        <v>1</v>
      </c>
      <c r="K2693" s="20" t="s">
        <v>113</v>
      </c>
      <c r="L2693" s="20" t="s">
        <v>113</v>
      </c>
      <c r="M2693" s="20" t="s">
        <v>114</v>
      </c>
      <c r="O2693" s="20" t="s">
        <v>115</v>
      </c>
      <c r="P2693" s="20" t="str">
        <f t="shared" si="42"/>
        <v>factors.Add(new Factor() { ParameterID = 4900, Key = 2701, StandardizationSet = "Bbk", Parameter = "Ttcnzl", Factor_A = 0, Factor_B = 0, Factor_C = 1, IsMetal = false, IsPak = false, IsOrganic = true });</v>
      </c>
    </row>
    <row r="2694" spans="1:16" x14ac:dyDescent="0.25">
      <c r="A2694" s="34">
        <v>2702</v>
      </c>
      <c r="B2694" s="35" t="s">
        <v>111</v>
      </c>
      <c r="D2694" s="215" t="str">
        <f>INDEX('Aquo parameters'!$A$1:$H$6130,MATCH($E2694,'Aquo parameters'!$E:$E,0),1)</f>
        <v>TttC4yC1ol</v>
      </c>
      <c r="E2694" s="35">
        <v>4901</v>
      </c>
      <c r="F2694" s="41" t="str">
        <f>INDEX('Aquo parameters'!$A$1:$H$6130,MATCH($E2694,'Aquo parameters'!$E:$E,0),2)</f>
        <v>tri-tert-butylmethanol</v>
      </c>
      <c r="G2694" s="41" t="s">
        <v>112</v>
      </c>
      <c r="H2694" s="244">
        <v>0</v>
      </c>
      <c r="I2694" s="244">
        <v>0</v>
      </c>
      <c r="J2694" s="244">
        <v>1</v>
      </c>
      <c r="K2694" s="20" t="s">
        <v>113</v>
      </c>
      <c r="L2694" s="20" t="s">
        <v>113</v>
      </c>
      <c r="M2694" s="20" t="s">
        <v>114</v>
      </c>
      <c r="O2694" s="20" t="s">
        <v>115</v>
      </c>
      <c r="P2694" s="20" t="str">
        <f t="shared" si="42"/>
        <v>factors.Add(new Factor() { ParameterID = 4901, Key = 2702, StandardizationSet = "Bbk", Parameter = "TttC4yC1ol", Factor_A = 0, Factor_B = 0, Factor_C = 1, IsMetal = false, IsPak = false, IsOrganic = true });</v>
      </c>
    </row>
    <row r="2695" spans="1:16" x14ac:dyDescent="0.25">
      <c r="A2695" s="34">
        <v>2703</v>
      </c>
      <c r="B2695" s="35" t="s">
        <v>111</v>
      </c>
      <c r="D2695" s="215" t="str">
        <f>INDEX('Aquo parameters'!$A$1:$H$6130,MATCH($E2695,'Aquo parameters'!$E:$E,0),1)</f>
        <v>tylsne</v>
      </c>
      <c r="E2695" s="35">
        <v>4902</v>
      </c>
      <c r="F2695" s="41" t="str">
        <f>INDEX('Aquo parameters'!$A$1:$H$6130,MATCH($E2695,'Aquo parameters'!$E:$E,0),2)</f>
        <v>tylosine</v>
      </c>
      <c r="G2695" s="41" t="s">
        <v>112</v>
      </c>
      <c r="H2695" s="244">
        <v>0</v>
      </c>
      <c r="I2695" s="244">
        <v>0</v>
      </c>
      <c r="J2695" s="244">
        <v>1</v>
      </c>
      <c r="K2695" s="20" t="s">
        <v>113</v>
      </c>
      <c r="L2695" s="20" t="s">
        <v>113</v>
      </c>
      <c r="M2695" s="20" t="s">
        <v>114</v>
      </c>
      <c r="O2695" s="20" t="s">
        <v>115</v>
      </c>
      <c r="P2695" s="20" t="str">
        <f t="shared" si="42"/>
        <v>factors.Add(new Factor() { ParameterID = 4902, Key = 2703, StandardizationSet = "Bbk", Parameter = "tylsne", Factor_A = 0, Factor_B = 0, Factor_C = 1, IsMetal = false, IsPak = false, IsOrganic = true });</v>
      </c>
    </row>
    <row r="2696" spans="1:16" x14ac:dyDescent="0.25">
      <c r="A2696" s="34">
        <v>2704</v>
      </c>
      <c r="B2696" s="35" t="s">
        <v>111</v>
      </c>
      <c r="D2696" s="215" t="str">
        <f>INDEX('Aquo parameters'!$A$1:$H$6130,MATCH($E2696,'Aquo parameters'!$E:$E,0),1)</f>
        <v>U231</v>
      </c>
      <c r="E2696" s="35">
        <v>4903</v>
      </c>
      <c r="F2696" s="41" t="str">
        <f>INDEX('Aquo parameters'!$A$1:$H$6130,MATCH($E2696,'Aquo parameters'!$E:$E,0),2)</f>
        <v>uranium 231</v>
      </c>
      <c r="G2696" s="41" t="s">
        <v>112</v>
      </c>
      <c r="H2696" s="241">
        <v>1</v>
      </c>
      <c r="I2696" s="241">
        <v>0</v>
      </c>
      <c r="J2696" s="241">
        <v>0</v>
      </c>
      <c r="K2696" s="20" t="s">
        <v>113</v>
      </c>
      <c r="L2696" s="20" t="s">
        <v>113</v>
      </c>
      <c r="M2696" s="20" t="s">
        <v>113</v>
      </c>
      <c r="O2696" s="20" t="s">
        <v>115</v>
      </c>
      <c r="P2696" s="20" t="str">
        <f t="shared" si="42"/>
        <v>factors.Add(new Factor() { ParameterID = 4903, Key = 2704, StandardizationSet = "Bbk", Parameter = "U231", Factor_A = 1, Factor_B = 0, Factor_C = 0, IsMetal = false, IsPak = false, IsOrganic = false });</v>
      </c>
    </row>
    <row r="2697" spans="1:16" x14ac:dyDescent="0.25">
      <c r="A2697" s="34">
        <v>2705</v>
      </c>
      <c r="B2697" s="35" t="s">
        <v>111</v>
      </c>
      <c r="D2697" s="215" t="str">
        <f>INDEX('Aquo parameters'!$A$1:$H$6130,MATCH($E2697,'Aquo parameters'!$E:$E,0),1)</f>
        <v>U234</v>
      </c>
      <c r="E2697" s="35">
        <v>4904</v>
      </c>
      <c r="F2697" s="41" t="str">
        <f>INDEX('Aquo parameters'!$A$1:$H$6130,MATCH($E2697,'Aquo parameters'!$E:$E,0),2)</f>
        <v>uranium 234</v>
      </c>
      <c r="G2697" s="41" t="s">
        <v>112</v>
      </c>
      <c r="H2697" s="244">
        <v>1</v>
      </c>
      <c r="I2697" s="244">
        <v>0</v>
      </c>
      <c r="J2697" s="244">
        <v>0</v>
      </c>
      <c r="K2697" s="20" t="s">
        <v>113</v>
      </c>
      <c r="L2697" s="20" t="s">
        <v>113</v>
      </c>
      <c r="M2697" s="20" t="s">
        <v>113</v>
      </c>
      <c r="O2697" s="20" t="s">
        <v>115</v>
      </c>
      <c r="P2697" s="20" t="str">
        <f t="shared" si="42"/>
        <v>factors.Add(new Factor() { ParameterID = 4904, Key = 2705, StandardizationSet = "Bbk", Parameter = "U234", Factor_A = 1, Factor_B = 0, Factor_C = 0, IsMetal = false, IsPak = false, IsOrganic = false });</v>
      </c>
    </row>
    <row r="2698" spans="1:16" x14ac:dyDescent="0.25">
      <c r="A2698" s="34">
        <v>2706</v>
      </c>
      <c r="B2698" s="35" t="s">
        <v>111</v>
      </c>
      <c r="D2698" s="215" t="str">
        <f>INDEX('Aquo parameters'!$A$1:$H$6130,MATCH($E2698,'Aquo parameters'!$E:$E,0),1)</f>
        <v>U235</v>
      </c>
      <c r="E2698" s="35">
        <v>4905</v>
      </c>
      <c r="F2698" s="41" t="str">
        <f>INDEX('Aquo parameters'!$A$1:$H$6130,MATCH($E2698,'Aquo parameters'!$E:$E,0),2)</f>
        <v>uranium 235</v>
      </c>
      <c r="G2698" s="41" t="s">
        <v>112</v>
      </c>
      <c r="H2698" s="241">
        <v>1</v>
      </c>
      <c r="I2698" s="241">
        <v>0</v>
      </c>
      <c r="J2698" s="241">
        <v>0</v>
      </c>
      <c r="K2698" s="20" t="s">
        <v>113</v>
      </c>
      <c r="L2698" s="20" t="s">
        <v>113</v>
      </c>
      <c r="M2698" s="20" t="s">
        <v>113</v>
      </c>
      <c r="O2698" s="20" t="s">
        <v>115</v>
      </c>
      <c r="P2698" s="20" t="str">
        <f t="shared" si="42"/>
        <v>factors.Add(new Factor() { ParameterID = 4905, Key = 2706, StandardizationSet = "Bbk", Parameter = "U235", Factor_A = 1, Factor_B = 0, Factor_C = 0, IsMetal = false, IsPak = false, IsOrganic = false });</v>
      </c>
    </row>
    <row r="2699" spans="1:16" x14ac:dyDescent="0.25">
      <c r="A2699" s="34">
        <v>2707</v>
      </c>
      <c r="B2699" s="35" t="s">
        <v>111</v>
      </c>
      <c r="D2699" s="215" t="str">
        <f>INDEX('Aquo parameters'!$A$1:$H$6130,MATCH($E2699,'Aquo parameters'!$E:$E,0),1)</f>
        <v>U237</v>
      </c>
      <c r="E2699" s="35">
        <v>4906</v>
      </c>
      <c r="F2699" s="41" t="str">
        <f>INDEX('Aquo parameters'!$A$1:$H$6130,MATCH($E2699,'Aquo parameters'!$E:$E,0),2)</f>
        <v>uranium 237</v>
      </c>
      <c r="G2699" s="41" t="s">
        <v>112</v>
      </c>
      <c r="H2699" s="241">
        <v>1</v>
      </c>
      <c r="I2699" s="241">
        <v>0</v>
      </c>
      <c r="J2699" s="241">
        <v>0</v>
      </c>
      <c r="K2699" s="20" t="s">
        <v>113</v>
      </c>
      <c r="L2699" s="20" t="s">
        <v>113</v>
      </c>
      <c r="M2699" s="20" t="s">
        <v>113</v>
      </c>
      <c r="O2699" s="20" t="s">
        <v>115</v>
      </c>
      <c r="P2699" s="20" t="str">
        <f t="shared" si="42"/>
        <v>factors.Add(new Factor() { ParameterID = 4906, Key = 2707, StandardizationSet = "Bbk", Parameter = "U237", Factor_A = 1, Factor_B = 0, Factor_C = 0, IsMetal = false, IsPak = false, IsOrganic = false });</v>
      </c>
    </row>
    <row r="2700" spans="1:16" x14ac:dyDescent="0.25">
      <c r="A2700" s="34">
        <v>2708</v>
      </c>
      <c r="B2700" s="35" t="s">
        <v>111</v>
      </c>
      <c r="D2700" s="215" t="str">
        <f>INDEX('Aquo parameters'!$A$1:$H$6130,MATCH($E2700,'Aquo parameters'!$E:$E,0),1)</f>
        <v>U238</v>
      </c>
      <c r="E2700" s="35">
        <v>4907</v>
      </c>
      <c r="F2700" s="41" t="str">
        <f>INDEX('Aquo parameters'!$A$1:$H$6130,MATCH($E2700,'Aquo parameters'!$E:$E,0),2)</f>
        <v>uranium 238</v>
      </c>
      <c r="G2700" s="41" t="s">
        <v>112</v>
      </c>
      <c r="H2700" s="241">
        <v>1</v>
      </c>
      <c r="I2700" s="241">
        <v>0</v>
      </c>
      <c r="J2700" s="241">
        <v>0</v>
      </c>
      <c r="K2700" s="20" t="s">
        <v>113</v>
      </c>
      <c r="L2700" s="20" t="s">
        <v>113</v>
      </c>
      <c r="M2700" s="20" t="s">
        <v>113</v>
      </c>
      <c r="O2700" s="20" t="s">
        <v>115</v>
      </c>
      <c r="P2700" s="20" t="str">
        <f t="shared" si="42"/>
        <v>factors.Add(new Factor() { ParameterID = 4907, Key = 2708, StandardizationSet = "Bbk", Parameter = "U238", Factor_A = 1, Factor_B = 0, Factor_C = 0, IsMetal = false, IsPak = false, IsOrganic = false });</v>
      </c>
    </row>
    <row r="2701" spans="1:16" x14ac:dyDescent="0.25">
      <c r="A2701" s="34">
        <v>2709</v>
      </c>
      <c r="B2701" s="35" t="s">
        <v>111</v>
      </c>
      <c r="D2701" s="215" t="str">
        <f>INDEX('Aquo parameters'!$A$1:$H$6130,MATCH($E2701,'Aquo parameters'!$E:$E,0),1)</f>
        <v>urtn</v>
      </c>
      <c r="E2701" s="35">
        <v>4908</v>
      </c>
      <c r="F2701" s="41" t="str">
        <f>INDEX('Aquo parameters'!$A$1:$H$6130,MATCH($E2701,'Aquo parameters'!$E:$E,0),2)</f>
        <v>urethaan</v>
      </c>
      <c r="G2701" s="41" t="s">
        <v>112</v>
      </c>
      <c r="H2701" s="241">
        <v>0</v>
      </c>
      <c r="I2701" s="241">
        <v>0</v>
      </c>
      <c r="J2701" s="241">
        <v>1</v>
      </c>
      <c r="K2701" s="20" t="s">
        <v>113</v>
      </c>
      <c r="L2701" s="20" t="s">
        <v>113</v>
      </c>
      <c r="M2701" s="20" t="s">
        <v>114</v>
      </c>
      <c r="O2701" s="20" t="s">
        <v>115</v>
      </c>
      <c r="P2701" s="20" t="str">
        <f t="shared" si="42"/>
        <v>factors.Add(new Factor() { ParameterID = 4908, Key = 2709, StandardizationSet = "Bbk", Parameter = "urtn", Factor_A = 0, Factor_B = 0, Factor_C = 1, IsMetal = false, IsPak = false, IsOrganic = true });</v>
      </c>
    </row>
    <row r="2702" spans="1:16" x14ac:dyDescent="0.25">
      <c r="A2702" s="34">
        <v>2710</v>
      </c>
      <c r="B2702" s="35" t="s">
        <v>111</v>
      </c>
      <c r="D2702" s="215" t="str">
        <f>INDEX('Aquo parameters'!$A$1:$H$6130,MATCH($E2702,'Aquo parameters'!$E:$E,0),1)</f>
        <v>V48</v>
      </c>
      <c r="E2702" s="35">
        <v>4909</v>
      </c>
      <c r="F2702" s="41" t="str">
        <f>INDEX('Aquo parameters'!$A$1:$H$6130,MATCH($E2702,'Aquo parameters'!$E:$E,0),2)</f>
        <v>vanadium 48</v>
      </c>
      <c r="G2702" s="41" t="s">
        <v>112</v>
      </c>
      <c r="H2702" s="241">
        <v>1</v>
      </c>
      <c r="I2702" s="241">
        <v>0</v>
      </c>
      <c r="J2702" s="241">
        <v>0</v>
      </c>
      <c r="K2702" s="20" t="s">
        <v>113</v>
      </c>
      <c r="L2702" s="20" t="s">
        <v>113</v>
      </c>
      <c r="M2702" s="20" t="s">
        <v>113</v>
      </c>
      <c r="O2702" s="20" t="s">
        <v>115</v>
      </c>
      <c r="P2702" s="20" t="str">
        <f t="shared" si="42"/>
        <v>factors.Add(new Factor() { ParameterID = 4909, Key = 2710, StandardizationSet = "Bbk", Parameter = "V48", Factor_A = 1, Factor_B = 0, Factor_C = 0, IsMetal = false, IsPak = false, IsOrganic = false });</v>
      </c>
    </row>
    <row r="2703" spans="1:16" x14ac:dyDescent="0.25">
      <c r="A2703" s="34">
        <v>2711</v>
      </c>
      <c r="B2703" s="35" t="s">
        <v>111</v>
      </c>
      <c r="D2703" s="215" t="str">
        <f>INDEX('Aquo parameters'!$A$1:$H$6130,MATCH($E2703,'Aquo parameters'!$E:$E,0),1)</f>
        <v>valdmcne</v>
      </c>
      <c r="E2703" s="35">
        <v>4910</v>
      </c>
      <c r="F2703" s="41" t="str">
        <f>INDEX('Aquo parameters'!$A$1:$H$6130,MATCH($E2703,'Aquo parameters'!$E:$E,0),2)</f>
        <v>validamycine</v>
      </c>
      <c r="G2703" s="41" t="s">
        <v>112</v>
      </c>
      <c r="H2703" s="241">
        <v>0</v>
      </c>
      <c r="I2703" s="241">
        <v>0</v>
      </c>
      <c r="J2703" s="241">
        <v>1</v>
      </c>
      <c r="K2703" s="20" t="s">
        <v>113</v>
      </c>
      <c r="L2703" s="20" t="s">
        <v>113</v>
      </c>
      <c r="M2703" s="20" t="s">
        <v>114</v>
      </c>
      <c r="O2703" s="20" t="s">
        <v>115</v>
      </c>
      <c r="P2703" s="20" t="str">
        <f t="shared" si="42"/>
        <v>factors.Add(new Factor() { ParameterID = 4910, Key = 2711, StandardizationSet = "Bbk", Parameter = "valdmcne", Factor_A = 0, Factor_B = 0, Factor_C = 1, IsMetal = false, IsPak = false, IsOrganic = true });</v>
      </c>
    </row>
    <row r="2704" spans="1:16" x14ac:dyDescent="0.25">
      <c r="A2704" s="34">
        <v>2712</v>
      </c>
      <c r="B2704" s="35" t="s">
        <v>111</v>
      </c>
      <c r="D2704" s="215" t="str">
        <f>INDEX('Aquo parameters'!$A$1:$H$6130,MATCH($E2704,'Aquo parameters'!$E:$E,0),1)</f>
        <v>valpinzr</v>
      </c>
      <c r="E2704" s="35">
        <v>4911</v>
      </c>
      <c r="F2704" s="41" t="str">
        <f>INDEX('Aquo parameters'!$A$1:$H$6130,MATCH($E2704,'Aquo parameters'!$E:$E,0),2)</f>
        <v>valproinezuur</v>
      </c>
      <c r="G2704" s="41" t="s">
        <v>112</v>
      </c>
      <c r="H2704" s="241">
        <v>0</v>
      </c>
      <c r="I2704" s="241">
        <v>0</v>
      </c>
      <c r="J2704" s="241">
        <v>1</v>
      </c>
      <c r="K2704" s="20" t="s">
        <v>113</v>
      </c>
      <c r="L2704" s="20" t="s">
        <v>113</v>
      </c>
      <c r="M2704" s="20" t="s">
        <v>114</v>
      </c>
      <c r="O2704" s="20" t="s">
        <v>115</v>
      </c>
      <c r="P2704" s="20" t="str">
        <f t="shared" si="42"/>
        <v>factors.Add(new Factor() { ParameterID = 4911, Key = 2712, StandardizationSet = "Bbk", Parameter = "valpinzr", Factor_A = 0, Factor_B = 0, Factor_C = 1, IsMetal = false, IsPak = false, IsOrganic = true });</v>
      </c>
    </row>
    <row r="2705" spans="1:16" x14ac:dyDescent="0.25">
      <c r="A2705" s="34">
        <v>2713</v>
      </c>
      <c r="B2705" s="35" t="s">
        <v>111</v>
      </c>
      <c r="D2705" s="215" t="str">
        <f>INDEX('Aquo parameters'!$A$1:$H$6130,MATCH($E2705,'Aquo parameters'!$E:$E,0),1)</f>
        <v>valstan</v>
      </c>
      <c r="E2705" s="35">
        <v>4912</v>
      </c>
      <c r="F2705" s="41" t="str">
        <f>INDEX('Aquo parameters'!$A$1:$H$6130,MATCH($E2705,'Aquo parameters'!$E:$E,0),2)</f>
        <v>valsartan</v>
      </c>
      <c r="G2705" s="41" t="s">
        <v>112</v>
      </c>
      <c r="H2705" s="241">
        <v>0</v>
      </c>
      <c r="I2705" s="241">
        <v>0</v>
      </c>
      <c r="J2705" s="241">
        <v>1</v>
      </c>
      <c r="K2705" s="20" t="s">
        <v>113</v>
      </c>
      <c r="L2705" s="20" t="s">
        <v>113</v>
      </c>
      <c r="M2705" s="20" t="s">
        <v>114</v>
      </c>
      <c r="O2705" s="20" t="s">
        <v>115</v>
      </c>
      <c r="P2705" s="20" t="str">
        <f t="shared" si="42"/>
        <v>factors.Add(new Factor() { ParameterID = 4912, Key = 2713, StandardizationSet = "Bbk", Parameter = "valstan", Factor_A = 0, Factor_B = 0, Factor_C = 1, IsMetal = false, IsPak = false, IsOrganic = true });</v>
      </c>
    </row>
    <row r="2706" spans="1:16" x14ac:dyDescent="0.25">
      <c r="A2706" s="34">
        <v>2714</v>
      </c>
      <c r="B2706" s="35" t="s">
        <v>111</v>
      </c>
      <c r="D2706" s="215" t="str">
        <f>INDEX('Aquo parameters'!$A$1:$H$6130,MATCH($E2706,'Aquo parameters'!$E:$E,0),1)</f>
        <v>valum</v>
      </c>
      <c r="E2706" s="35">
        <v>4913</v>
      </c>
      <c r="F2706" s="41" t="str">
        <f>INDEX('Aquo parameters'!$A$1:$H$6130,MATCH($E2706,'Aquo parameters'!$E:$E,0),2)</f>
        <v>valium</v>
      </c>
      <c r="G2706" s="41" t="s">
        <v>112</v>
      </c>
      <c r="H2706" s="241">
        <v>0</v>
      </c>
      <c r="I2706" s="241">
        <v>0</v>
      </c>
      <c r="J2706" s="241">
        <v>1</v>
      </c>
      <c r="K2706" s="20" t="s">
        <v>113</v>
      </c>
      <c r="L2706" s="20" t="s">
        <v>113</v>
      </c>
      <c r="M2706" s="20" t="s">
        <v>114</v>
      </c>
      <c r="O2706" s="20" t="s">
        <v>115</v>
      </c>
      <c r="P2706" s="20" t="str">
        <f t="shared" si="42"/>
        <v>factors.Add(new Factor() { ParameterID = 4913, Key = 2714, StandardizationSet = "Bbk", Parameter = "valum", Factor_A = 0, Factor_B = 0, Factor_C = 1, IsMetal = false, IsPak = false, IsOrganic = true });</v>
      </c>
    </row>
    <row r="2707" spans="1:16" x14ac:dyDescent="0.25">
      <c r="A2707" s="34">
        <v>2715</v>
      </c>
      <c r="B2707" s="35" t="s">
        <v>111</v>
      </c>
      <c r="D2707" s="215" t="str">
        <f>INDEX('Aquo parameters'!$A$1:$H$6130,MATCH($E2707,'Aquo parameters'!$E:$E,0),1)</f>
        <v>vanlne</v>
      </c>
      <c r="E2707" s="35">
        <v>4914</v>
      </c>
      <c r="F2707" s="41" t="str">
        <f>INDEX('Aquo parameters'!$A$1:$H$6130,MATCH($E2707,'Aquo parameters'!$E:$E,0),2)</f>
        <v>vanilline</v>
      </c>
      <c r="G2707" s="41" t="s">
        <v>112</v>
      </c>
      <c r="H2707" s="241">
        <v>0</v>
      </c>
      <c r="I2707" s="241">
        <v>0</v>
      </c>
      <c r="J2707" s="241">
        <v>1</v>
      </c>
      <c r="K2707" s="20" t="s">
        <v>113</v>
      </c>
      <c r="L2707" s="20" t="s">
        <v>113</v>
      </c>
      <c r="M2707" s="20" t="s">
        <v>114</v>
      </c>
      <c r="O2707" s="20" t="s">
        <v>115</v>
      </c>
      <c r="P2707" s="20" t="str">
        <f t="shared" si="42"/>
        <v>factors.Add(new Factor() { ParameterID = 4914, Key = 2715, StandardizationSet = "Bbk", Parameter = "vanlne", Factor_A = 0, Factor_B = 0, Factor_C = 1, IsMetal = false, IsPak = false, IsOrganic = true });</v>
      </c>
    </row>
    <row r="2708" spans="1:16" x14ac:dyDescent="0.25">
      <c r="A2708" s="34">
        <v>2716</v>
      </c>
      <c r="B2708" s="35" t="s">
        <v>111</v>
      </c>
      <c r="D2708" s="215" t="str">
        <f>INDEX('Aquo parameters'!$A$1:$H$6130,MATCH($E2708,'Aquo parameters'!$E:$E,0),1)</f>
        <v>venlfxne</v>
      </c>
      <c r="E2708" s="35">
        <v>4915</v>
      </c>
      <c r="F2708" s="41" t="str">
        <f>INDEX('Aquo parameters'!$A$1:$H$6130,MATCH($E2708,'Aquo parameters'!$E:$E,0),2)</f>
        <v>venlafaxine</v>
      </c>
      <c r="G2708" s="41" t="s">
        <v>112</v>
      </c>
      <c r="H2708" s="241">
        <v>0</v>
      </c>
      <c r="I2708" s="241">
        <v>0</v>
      </c>
      <c r="J2708" s="241">
        <v>1</v>
      </c>
      <c r="K2708" s="20" t="s">
        <v>113</v>
      </c>
      <c r="L2708" s="20" t="s">
        <v>113</v>
      </c>
      <c r="M2708" s="20" t="s">
        <v>114</v>
      </c>
      <c r="O2708" s="20" t="s">
        <v>115</v>
      </c>
      <c r="P2708" s="20" t="str">
        <f t="shared" si="42"/>
        <v>factors.Add(new Factor() { ParameterID = 4915, Key = 2716, StandardizationSet = "Bbk", Parameter = "venlfxne", Factor_A = 0, Factor_B = 0, Factor_C = 1, IsMetal = false, IsPak = false, IsOrganic = true });</v>
      </c>
    </row>
    <row r="2709" spans="1:16" x14ac:dyDescent="0.25">
      <c r="A2709" s="34">
        <v>2717</v>
      </c>
      <c r="B2709" s="35" t="s">
        <v>111</v>
      </c>
      <c r="D2709" s="215" t="str">
        <f>INDEX('Aquo parameters'!$A$1:$H$6130,MATCH($E2709,'Aquo parameters'!$E:$E,0),1)</f>
        <v>verdx</v>
      </c>
      <c r="E2709" s="35">
        <v>4916</v>
      </c>
      <c r="F2709" s="41" t="str">
        <f>INDEX('Aquo parameters'!$A$1:$H$6130,MATCH($E2709,'Aquo parameters'!$E:$E,0),2)</f>
        <v>verdox</v>
      </c>
      <c r="G2709" s="41" t="s">
        <v>112</v>
      </c>
      <c r="H2709" s="241">
        <v>0</v>
      </c>
      <c r="I2709" s="241">
        <v>0</v>
      </c>
      <c r="J2709" s="241">
        <v>1</v>
      </c>
      <c r="K2709" s="20" t="s">
        <v>113</v>
      </c>
      <c r="L2709" s="20" t="s">
        <v>113</v>
      </c>
      <c r="M2709" s="20" t="s">
        <v>114</v>
      </c>
      <c r="O2709" s="20" t="s">
        <v>115</v>
      </c>
      <c r="P2709" s="20" t="str">
        <f t="shared" si="42"/>
        <v>factors.Add(new Factor() { ParameterID = 4916, Key = 2717, StandardizationSet = "Bbk", Parameter = "verdx", Factor_A = 0, Factor_B = 0, Factor_C = 1, IsMetal = false, IsPak = false, IsOrganic = true });</v>
      </c>
    </row>
    <row r="2710" spans="1:16" x14ac:dyDescent="0.25">
      <c r="A2710" s="34">
        <v>2718</v>
      </c>
      <c r="B2710" s="35" t="s">
        <v>111</v>
      </c>
      <c r="D2710" s="215" t="str">
        <f>INDEX('Aquo parameters'!$A$1:$H$6130,MATCH($E2710,'Aquo parameters'!$E:$E,0),1)</f>
        <v>vernlt</v>
      </c>
      <c r="E2710" s="35">
        <v>4917</v>
      </c>
      <c r="F2710" s="41" t="str">
        <f>INDEX('Aquo parameters'!$A$1:$H$6130,MATCH($E2710,'Aquo parameters'!$E:$E,0),2)</f>
        <v>vernolaat</v>
      </c>
      <c r="G2710" s="41" t="s">
        <v>112</v>
      </c>
      <c r="H2710" s="244">
        <v>0</v>
      </c>
      <c r="I2710" s="244">
        <v>0</v>
      </c>
      <c r="J2710" s="244">
        <v>1</v>
      </c>
      <c r="K2710" s="20" t="s">
        <v>113</v>
      </c>
      <c r="L2710" s="20" t="s">
        <v>113</v>
      </c>
      <c r="M2710" s="20" t="s">
        <v>114</v>
      </c>
      <c r="O2710" s="20" t="s">
        <v>115</v>
      </c>
      <c r="P2710" s="20" t="str">
        <f t="shared" si="42"/>
        <v>factors.Add(new Factor() { ParameterID = 4917, Key = 2718, StandardizationSet = "Bbk", Parameter = "vernlt", Factor_A = 0, Factor_B = 0, Factor_C = 1, IsMetal = false, IsPak = false, IsOrganic = true });</v>
      </c>
    </row>
    <row r="2711" spans="1:16" x14ac:dyDescent="0.25">
      <c r="A2711" s="34">
        <v>2719</v>
      </c>
      <c r="B2711" s="35" t="s">
        <v>111</v>
      </c>
      <c r="D2711" s="215" t="str">
        <f>INDEX('Aquo parameters'!$A$1:$H$6130,MATCH($E2711,'Aquo parameters'!$E:$E,0),1)</f>
        <v>verpml</v>
      </c>
      <c r="E2711" s="35">
        <v>4918</v>
      </c>
      <c r="F2711" s="41" t="str">
        <f>INDEX('Aquo parameters'!$A$1:$H$6130,MATCH($E2711,'Aquo parameters'!$E:$E,0),2)</f>
        <v>verapamil</v>
      </c>
      <c r="G2711" s="41" t="s">
        <v>112</v>
      </c>
      <c r="H2711" s="241">
        <v>0</v>
      </c>
      <c r="I2711" s="241">
        <v>0</v>
      </c>
      <c r="J2711" s="241">
        <v>1</v>
      </c>
      <c r="K2711" s="20" t="s">
        <v>113</v>
      </c>
      <c r="L2711" s="20" t="s">
        <v>113</v>
      </c>
      <c r="M2711" s="20" t="s">
        <v>114</v>
      </c>
      <c r="O2711" s="20" t="s">
        <v>115</v>
      </c>
      <c r="P2711" s="20" t="str">
        <f t="shared" si="42"/>
        <v>factors.Add(new Factor() { ParameterID = 4918, Key = 2719, StandardizationSet = "Bbk", Parameter = "verpml", Factor_A = 0, Factor_B = 0, Factor_C = 1, IsMetal = false, IsPak = false, IsOrganic = true });</v>
      </c>
    </row>
    <row r="2712" spans="1:16" x14ac:dyDescent="0.25">
      <c r="A2712" s="34">
        <v>2720</v>
      </c>
      <c r="B2712" s="35" t="s">
        <v>111</v>
      </c>
      <c r="D2712" s="215" t="str">
        <f>INDEX('Aquo parameters'!$A$1:$H$6130,MATCH($E2712,'Aquo parameters'!$E:$E,0),1)</f>
        <v>vigbtne</v>
      </c>
      <c r="E2712" s="35">
        <v>4919</v>
      </c>
      <c r="F2712" s="41" t="str">
        <f>INDEX('Aquo parameters'!$A$1:$H$6130,MATCH($E2712,'Aquo parameters'!$E:$E,0),2)</f>
        <v>vigabatrine</v>
      </c>
      <c r="G2712" s="41" t="s">
        <v>112</v>
      </c>
      <c r="H2712" s="241">
        <v>0</v>
      </c>
      <c r="I2712" s="241">
        <v>0</v>
      </c>
      <c r="J2712" s="241">
        <v>1</v>
      </c>
      <c r="K2712" s="20" t="s">
        <v>113</v>
      </c>
      <c r="L2712" s="20" t="s">
        <v>113</v>
      </c>
      <c r="M2712" s="20" t="s">
        <v>114</v>
      </c>
      <c r="O2712" s="20" t="s">
        <v>115</v>
      </c>
      <c r="P2712" s="20" t="str">
        <f t="shared" si="42"/>
        <v>factors.Add(new Factor() { ParameterID = 4919, Key = 2720, StandardizationSet = "Bbk", Parameter = "vigbtne", Factor_A = 0, Factor_B = 0, Factor_C = 1, IsMetal = false, IsPak = false, IsOrganic = true });</v>
      </c>
    </row>
    <row r="2713" spans="1:16" x14ac:dyDescent="0.25">
      <c r="A2713" s="34">
        <v>2721</v>
      </c>
      <c r="B2713" s="35" t="s">
        <v>111</v>
      </c>
      <c r="D2713" s="215" t="str">
        <f>INDEX('Aquo parameters'!$A$1:$H$6130,MATCH($E2713,'Aquo parameters'!$E:$E,0),1)</f>
        <v>virgnamcne</v>
      </c>
      <c r="E2713" s="35">
        <v>4920</v>
      </c>
      <c r="F2713" s="41" t="str">
        <f>INDEX('Aquo parameters'!$A$1:$H$6130,MATCH($E2713,'Aquo parameters'!$E:$E,0),2)</f>
        <v>virginiamycine</v>
      </c>
      <c r="G2713" s="41" t="s">
        <v>112</v>
      </c>
      <c r="H2713" s="241">
        <v>0</v>
      </c>
      <c r="I2713" s="241">
        <v>0</v>
      </c>
      <c r="J2713" s="241">
        <v>1</v>
      </c>
      <c r="K2713" s="20" t="s">
        <v>113</v>
      </c>
      <c r="L2713" s="20" t="s">
        <v>113</v>
      </c>
      <c r="M2713" s="20" t="s">
        <v>114</v>
      </c>
      <c r="O2713" s="20" t="s">
        <v>115</v>
      </c>
      <c r="P2713" s="20" t="str">
        <f t="shared" si="42"/>
        <v>factors.Add(new Factor() { ParameterID = 4920, Key = 2721, StandardizationSet = "Bbk", Parameter = "virgnamcne", Factor_A = 0, Factor_B = 0, Factor_C = 1, IsMetal = false, IsPak = false, IsOrganic = true });</v>
      </c>
    </row>
    <row r="2714" spans="1:16" x14ac:dyDescent="0.25">
      <c r="A2714" s="34">
        <v>2722</v>
      </c>
      <c r="B2714" s="35" t="s">
        <v>111</v>
      </c>
      <c r="D2714" s="215" t="str">
        <f>INDEX('Aquo parameters'!$A$1:$H$6130,MATCH($E2714,'Aquo parameters'!$E:$E,0),1)</f>
        <v>vyactvyvstcp</v>
      </c>
      <c r="E2714" s="35">
        <v>4921</v>
      </c>
      <c r="F2714" s="41" t="str">
        <f>INDEX('Aquo parameters'!$A$1:$H$6130,MATCH($E2714,'Aquo parameters'!$E:$E,0),2)</f>
        <v>vinylacetaat-vinylversataat copolymeer</v>
      </c>
      <c r="G2714" s="41" t="s">
        <v>112</v>
      </c>
      <c r="H2714" s="244">
        <v>0</v>
      </c>
      <c r="I2714" s="244">
        <v>0</v>
      </c>
      <c r="J2714" s="244">
        <v>1</v>
      </c>
      <c r="K2714" s="20" t="s">
        <v>113</v>
      </c>
      <c r="L2714" s="20" t="s">
        <v>113</v>
      </c>
      <c r="M2714" s="20" t="s">
        <v>114</v>
      </c>
      <c r="O2714" s="20" t="s">
        <v>115</v>
      </c>
      <c r="P2714" s="20" t="str">
        <f t="shared" si="42"/>
        <v>factors.Add(new Factor() { ParameterID = 4921, Key = 2722, StandardizationSet = "Bbk", Parameter = "vyactvyvstcp", Factor_A = 0, Factor_B = 0, Factor_C = 1, IsMetal = false, IsPak = false, IsOrganic = true });</v>
      </c>
    </row>
    <row r="2715" spans="1:16" x14ac:dyDescent="0.25">
      <c r="A2715" s="34">
        <v>2723</v>
      </c>
      <c r="B2715" s="35" t="s">
        <v>111</v>
      </c>
      <c r="D2715" s="215" t="str">
        <f>INDEX('Aquo parameters'!$A$1:$H$6130,MATCH($E2715,'Aquo parameters'!$E:$E,0),1)</f>
        <v>W181</v>
      </c>
      <c r="E2715" s="35">
        <v>4922</v>
      </c>
      <c r="F2715" s="41" t="str">
        <f>INDEX('Aquo parameters'!$A$1:$H$6130,MATCH($E2715,'Aquo parameters'!$E:$E,0),2)</f>
        <v>wolfraam 181</v>
      </c>
      <c r="G2715" s="41" t="s">
        <v>112</v>
      </c>
      <c r="H2715" s="244">
        <v>1</v>
      </c>
      <c r="I2715" s="244">
        <v>0</v>
      </c>
      <c r="J2715" s="244">
        <v>0</v>
      </c>
      <c r="K2715" s="20" t="s">
        <v>113</v>
      </c>
      <c r="L2715" s="20" t="s">
        <v>113</v>
      </c>
      <c r="M2715" s="20" t="s">
        <v>113</v>
      </c>
      <c r="O2715" s="20" t="s">
        <v>115</v>
      </c>
      <c r="P2715" s="20" t="str">
        <f t="shared" si="42"/>
        <v>factors.Add(new Factor() { ParameterID = 4922, Key = 2723, StandardizationSet = "Bbk", Parameter = "W181", Factor_A = 1, Factor_B = 0, Factor_C = 0, IsMetal = false, IsPak = false, IsOrganic = false });</v>
      </c>
    </row>
    <row r="2716" spans="1:16" x14ac:dyDescent="0.25">
      <c r="A2716" s="34">
        <v>2724</v>
      </c>
      <c r="B2716" s="35" t="s">
        <v>111</v>
      </c>
      <c r="D2716" s="215" t="str">
        <f>INDEX('Aquo parameters'!$A$1:$H$6130,MATCH($E2716,'Aquo parameters'!$E:$E,0),1)</f>
        <v>warfrn</v>
      </c>
      <c r="E2716" s="35">
        <v>4923</v>
      </c>
      <c r="F2716" s="41" t="str">
        <f>INDEX('Aquo parameters'!$A$1:$H$6130,MATCH($E2716,'Aquo parameters'!$E:$E,0),2)</f>
        <v>warfarin</v>
      </c>
      <c r="G2716" s="41" t="s">
        <v>112</v>
      </c>
      <c r="H2716" s="244">
        <v>0</v>
      </c>
      <c r="I2716" s="244">
        <v>0</v>
      </c>
      <c r="J2716" s="244">
        <v>1</v>
      </c>
      <c r="K2716" s="20" t="s">
        <v>113</v>
      </c>
      <c r="L2716" s="20" t="s">
        <v>113</v>
      </c>
      <c r="M2716" s="20" t="s">
        <v>114</v>
      </c>
      <c r="O2716" s="20" t="s">
        <v>115</v>
      </c>
      <c r="P2716" s="20" t="str">
        <f t="shared" si="42"/>
        <v>factors.Add(new Factor() { ParameterID = 4923, Key = 2724, StandardizationSet = "Bbk", Parameter = "warfrn", Factor_A = 0, Factor_B = 0, Factor_C = 1, IsMetal = false, IsPak = false, IsOrganic = true });</v>
      </c>
    </row>
    <row r="2717" spans="1:16" x14ac:dyDescent="0.25">
      <c r="A2717" s="34">
        <v>2725</v>
      </c>
      <c r="B2717" s="35" t="s">
        <v>111</v>
      </c>
      <c r="D2717" s="215" t="str">
        <f>INDEX('Aquo parameters'!$A$1:$H$6130,MATCH($E2717,'Aquo parameters'!$E:$E,0),1)</f>
        <v>Xe</v>
      </c>
      <c r="E2717" s="35">
        <v>4924</v>
      </c>
      <c r="F2717" s="41" t="str">
        <f>INDEX('Aquo parameters'!$A$1:$H$6130,MATCH($E2717,'Aquo parameters'!$E:$E,0),2)</f>
        <v>xenon</v>
      </c>
      <c r="G2717" s="41" t="s">
        <v>112</v>
      </c>
      <c r="H2717" s="241">
        <v>0</v>
      </c>
      <c r="I2717" s="241">
        <v>0</v>
      </c>
      <c r="J2717" s="241">
        <v>1</v>
      </c>
      <c r="K2717" s="20" t="s">
        <v>113</v>
      </c>
      <c r="L2717" s="20" t="s">
        <v>113</v>
      </c>
      <c r="M2717" s="20" t="s">
        <v>114</v>
      </c>
      <c r="O2717" s="20" t="s">
        <v>115</v>
      </c>
      <c r="P2717" s="20" t="str">
        <f t="shared" si="42"/>
        <v>factors.Add(new Factor() { ParameterID = 4924, Key = 2725, StandardizationSet = "Bbk", Parameter = "Xe", Factor_A = 0, Factor_B = 0, Factor_C = 1, IsMetal = false, IsPak = false, IsOrganic = true });</v>
      </c>
    </row>
    <row r="2718" spans="1:16" x14ac:dyDescent="0.25">
      <c r="A2718" s="34">
        <v>2726</v>
      </c>
      <c r="B2718" s="35" t="s">
        <v>111</v>
      </c>
      <c r="D2718" s="215" t="str">
        <f>INDEX('Aquo parameters'!$A$1:$H$6130,MATCH($E2718,'Aquo parameters'!$E:$E,0),1)</f>
        <v>XMC</v>
      </c>
      <c r="E2718" s="35">
        <v>4925</v>
      </c>
      <c r="F2718" s="41" t="str">
        <f>INDEX('Aquo parameters'!$A$1:$H$6130,MATCH($E2718,'Aquo parameters'!$E:$E,0),2)</f>
        <v>3,5-xylylmethylcarbamaat</v>
      </c>
      <c r="G2718" s="41" t="s">
        <v>112</v>
      </c>
      <c r="H2718" s="244">
        <v>0</v>
      </c>
      <c r="I2718" s="244">
        <v>0</v>
      </c>
      <c r="J2718" s="244">
        <v>1</v>
      </c>
      <c r="K2718" s="20" t="s">
        <v>113</v>
      </c>
      <c r="L2718" s="20" t="s">
        <v>113</v>
      </c>
      <c r="M2718" s="20" t="s">
        <v>114</v>
      </c>
      <c r="O2718" s="20" t="s">
        <v>115</v>
      </c>
      <c r="P2718" s="20" t="str">
        <f t="shared" si="42"/>
        <v>factors.Add(new Factor() { ParameterID = 4925, Key = 2726, StandardizationSet = "Bbk", Parameter = "XMC", Factor_A = 0, Factor_B = 0, Factor_C = 1, IsMetal = false, IsPak = false, IsOrganic = true });</v>
      </c>
    </row>
    <row r="2719" spans="1:16" x14ac:dyDescent="0.25">
      <c r="A2719" s="34">
        <v>2727</v>
      </c>
      <c r="B2719" s="35" t="s">
        <v>111</v>
      </c>
      <c r="D2719" s="215" t="str">
        <f>INDEX('Aquo parameters'!$A$1:$H$6130,MATCH($E2719,'Aquo parameters'!$E:$E,0),1)</f>
        <v>Y88</v>
      </c>
      <c r="E2719" s="35">
        <v>4926</v>
      </c>
      <c r="F2719" s="41" t="str">
        <f>INDEX('Aquo parameters'!$A$1:$H$6130,MATCH($E2719,'Aquo parameters'!$E:$E,0),2)</f>
        <v>yttrium 88</v>
      </c>
      <c r="G2719" s="41" t="s">
        <v>112</v>
      </c>
      <c r="H2719" s="244">
        <v>1</v>
      </c>
      <c r="I2719" s="244">
        <v>0</v>
      </c>
      <c r="J2719" s="244">
        <v>0</v>
      </c>
      <c r="K2719" s="20" t="s">
        <v>113</v>
      </c>
      <c r="L2719" s="20" t="s">
        <v>113</v>
      </c>
      <c r="M2719" s="20" t="s">
        <v>113</v>
      </c>
      <c r="O2719" s="20" t="s">
        <v>115</v>
      </c>
      <c r="P2719" s="20" t="str">
        <f t="shared" si="42"/>
        <v>factors.Add(new Factor() { ParameterID = 4926, Key = 2727, StandardizationSet = "Bbk", Parameter = "Y88", Factor_A = 1, Factor_B = 0, Factor_C = 0, IsMetal = false, IsPak = false, IsOrganic = false });</v>
      </c>
    </row>
    <row r="2720" spans="1:16" x14ac:dyDescent="0.25">
      <c r="A2720" s="34">
        <v>2728</v>
      </c>
      <c r="B2720" s="35" t="s">
        <v>111</v>
      </c>
      <c r="D2720" s="215" t="str">
        <f>INDEX('Aquo parameters'!$A$1:$H$6130,MATCH($E2720,'Aquo parameters'!$E:$E,0),1)</f>
        <v>Y91</v>
      </c>
      <c r="E2720" s="35">
        <v>4927</v>
      </c>
      <c r="F2720" s="41" t="str">
        <f>INDEX('Aquo parameters'!$A$1:$H$6130,MATCH($E2720,'Aquo parameters'!$E:$E,0),2)</f>
        <v>yttrium 91</v>
      </c>
      <c r="G2720" s="41" t="s">
        <v>112</v>
      </c>
      <c r="H2720" s="241">
        <v>1</v>
      </c>
      <c r="I2720" s="241">
        <v>0</v>
      </c>
      <c r="J2720" s="241">
        <v>0</v>
      </c>
      <c r="K2720" s="20" t="s">
        <v>113</v>
      </c>
      <c r="L2720" s="20" t="s">
        <v>113</v>
      </c>
      <c r="M2720" s="20" t="s">
        <v>113</v>
      </c>
      <c r="O2720" s="20" t="s">
        <v>115</v>
      </c>
      <c r="P2720" s="20" t="str">
        <f t="shared" si="42"/>
        <v>factors.Add(new Factor() { ParameterID = 4927, Key = 2728, StandardizationSet = "Bbk", Parameter = "Y91", Factor_A = 1, Factor_B = 0, Factor_C = 0, IsMetal = false, IsPak = false, IsOrganic = false });</v>
      </c>
    </row>
    <row r="2721" spans="1:16" x14ac:dyDescent="0.25">
      <c r="A2721" s="34">
        <v>2729</v>
      </c>
      <c r="B2721" s="35" t="s">
        <v>111</v>
      </c>
      <c r="D2721" s="215" t="str">
        <f>INDEX('Aquo parameters'!$A$1:$H$6130,MATCH($E2721,'Aquo parameters'!$E:$E,0),1)</f>
        <v>Yb175</v>
      </c>
      <c r="E2721" s="35">
        <v>4928</v>
      </c>
      <c r="F2721" s="41" t="str">
        <f>INDEX('Aquo parameters'!$A$1:$H$6130,MATCH($E2721,'Aquo parameters'!$E:$E,0),2)</f>
        <v>ytterbium 175</v>
      </c>
      <c r="G2721" s="41" t="s">
        <v>112</v>
      </c>
      <c r="H2721" s="241">
        <v>1</v>
      </c>
      <c r="I2721" s="241">
        <v>0</v>
      </c>
      <c r="J2721" s="241">
        <v>0</v>
      </c>
      <c r="K2721" s="20" t="s">
        <v>113</v>
      </c>
      <c r="L2721" s="20" t="s">
        <v>113</v>
      </c>
      <c r="M2721" s="20" t="s">
        <v>113</v>
      </c>
      <c r="O2721" s="20" t="s">
        <v>115</v>
      </c>
      <c r="P2721" s="20" t="str">
        <f t="shared" si="42"/>
        <v>factors.Add(new Factor() { ParameterID = 4928, Key = 2729, StandardizationSet = "Bbk", Parameter = "Yb175", Factor_A = 1, Factor_B = 0, Factor_C = 0, IsMetal = false, IsPak = false, IsOrganic = false });</v>
      </c>
    </row>
    <row r="2722" spans="1:16" x14ac:dyDescent="0.25">
      <c r="A2722" s="34">
        <v>2730</v>
      </c>
      <c r="B2722" s="35" t="s">
        <v>111</v>
      </c>
      <c r="D2722" s="215" t="str">
        <f>INDEX('Aquo parameters'!$A$1:$H$6130,MATCH($E2722,'Aquo parameters'!$E:$E,0),1)</f>
        <v>zirm</v>
      </c>
      <c r="E2722" s="35">
        <v>4929</v>
      </c>
      <c r="F2722" s="41" t="str">
        <f>INDEX('Aquo parameters'!$A$1:$H$6130,MATCH($E2722,'Aquo parameters'!$E:$E,0),2)</f>
        <v>ziram</v>
      </c>
      <c r="G2722" s="41" t="s">
        <v>112</v>
      </c>
      <c r="H2722" s="244">
        <v>0</v>
      </c>
      <c r="I2722" s="244">
        <v>0</v>
      </c>
      <c r="J2722" s="244">
        <v>1</v>
      </c>
      <c r="K2722" s="20" t="s">
        <v>113</v>
      </c>
      <c r="L2722" s="20" t="s">
        <v>113</v>
      </c>
      <c r="M2722" s="20" t="s">
        <v>114</v>
      </c>
      <c r="O2722" s="20" t="s">
        <v>115</v>
      </c>
      <c r="P2722" s="20" t="str">
        <f t="shared" si="42"/>
        <v>factors.Add(new Factor() { ParameterID = 4929, Key = 2730, StandardizationSet = "Bbk", Parameter = "zirm", Factor_A = 0, Factor_B = 0, Factor_C = 1, IsMetal = false, IsPak = false, IsOrganic = true });</v>
      </c>
    </row>
    <row r="2723" spans="1:16" x14ac:dyDescent="0.25">
      <c r="A2723" s="34">
        <v>2731</v>
      </c>
      <c r="B2723" s="35" t="s">
        <v>111</v>
      </c>
      <c r="D2723" s="215" t="str">
        <f>INDEX('Aquo parameters'!$A$1:$H$6130,MATCH($E2723,'Aquo parameters'!$E:$E,0),1)</f>
        <v>Zn65</v>
      </c>
      <c r="E2723" s="35">
        <v>4930</v>
      </c>
      <c r="F2723" s="41" t="str">
        <f>INDEX('Aquo parameters'!$A$1:$H$6130,MATCH($E2723,'Aquo parameters'!$E:$E,0),2)</f>
        <v>zink 65</v>
      </c>
      <c r="G2723" s="41" t="s">
        <v>112</v>
      </c>
      <c r="H2723" s="244">
        <v>1</v>
      </c>
      <c r="I2723" s="244">
        <v>0</v>
      </c>
      <c r="J2723" s="244">
        <v>0</v>
      </c>
      <c r="K2723" s="20" t="s">
        <v>113</v>
      </c>
      <c r="L2723" s="20" t="s">
        <v>113</v>
      </c>
      <c r="M2723" s="20" t="s">
        <v>113</v>
      </c>
      <c r="O2723" s="20" t="s">
        <v>115</v>
      </c>
      <c r="P2723" s="20" t="str">
        <f t="shared" si="42"/>
        <v>factors.Add(new Factor() { ParameterID = 4930, Key = 2731, StandardizationSet = "Bbk", Parameter = "Zn65", Factor_A = 1, Factor_B = 0, Factor_C = 0, IsMetal = false, IsPak = false, IsOrganic = false });</v>
      </c>
    </row>
    <row r="2724" spans="1:16" x14ac:dyDescent="0.25">
      <c r="A2724" s="34">
        <v>2732</v>
      </c>
      <c r="B2724" s="35" t="s">
        <v>111</v>
      </c>
      <c r="D2724" s="215" t="str">
        <f>INDEX('Aquo parameters'!$A$1:$H$6130,MATCH($E2724,'Aquo parameters'!$E:$E,0),1)</f>
        <v>ZnCl</v>
      </c>
      <c r="E2724" s="35">
        <v>4931</v>
      </c>
      <c r="F2724" s="41" t="str">
        <f>INDEX('Aquo parameters'!$A$1:$H$6130,MATCH($E2724,'Aquo parameters'!$E:$E,0),2)</f>
        <v>zinkchloride</v>
      </c>
      <c r="G2724" s="41" t="s">
        <v>112</v>
      </c>
      <c r="H2724" s="241">
        <v>1</v>
      </c>
      <c r="I2724" s="241">
        <v>0</v>
      </c>
      <c r="J2724" s="241">
        <v>0</v>
      </c>
      <c r="K2724" s="20" t="s">
        <v>113</v>
      </c>
      <c r="L2724" s="20" t="s">
        <v>113</v>
      </c>
      <c r="M2724" s="20" t="s">
        <v>113</v>
      </c>
      <c r="O2724" s="20" t="s">
        <v>115</v>
      </c>
      <c r="P2724" s="20" t="str">
        <f t="shared" si="42"/>
        <v>factors.Add(new Factor() { ParameterID = 4931, Key = 2732, StandardizationSet = "Bbk", Parameter = "ZnCl", Factor_A = 1, Factor_B = 0, Factor_C = 0, IsMetal = false, IsPak = false, IsOrganic = false });</v>
      </c>
    </row>
    <row r="2725" spans="1:16" x14ac:dyDescent="0.25">
      <c r="A2725" s="34">
        <v>2733</v>
      </c>
      <c r="B2725" s="35" t="s">
        <v>111</v>
      </c>
      <c r="D2725" s="215" t="str">
        <f>INDEX('Aquo parameters'!$A$1:$H$6130,MATCH($E2725,'Aquo parameters'!$E:$E,0),1)</f>
        <v>zOaAd</v>
      </c>
      <c r="E2725" s="35">
        <v>4932</v>
      </c>
      <c r="F2725" s="41" t="str">
        <f>INDEX('Aquo parameters'!$A$1:$H$6130,MATCH($E2725,'Aquo parameters'!$E:$E,0),2)</f>
        <v>zoxamide</v>
      </c>
      <c r="G2725" s="41" t="s">
        <v>112</v>
      </c>
      <c r="H2725" s="241">
        <v>0</v>
      </c>
      <c r="I2725" s="241">
        <v>0</v>
      </c>
      <c r="J2725" s="241">
        <v>1</v>
      </c>
      <c r="K2725" s="20" t="s">
        <v>113</v>
      </c>
      <c r="L2725" s="20" t="s">
        <v>113</v>
      </c>
      <c r="M2725" s="20" t="s">
        <v>114</v>
      </c>
      <c r="O2725" s="20" t="s">
        <v>115</v>
      </c>
      <c r="P2725" s="20" t="str">
        <f t="shared" si="42"/>
        <v>factors.Add(new Factor() { ParameterID = 4932, Key = 2733, StandardizationSet = "Bbk", Parameter = "zOaAd", Factor_A = 0, Factor_B = 0, Factor_C = 1, IsMetal = false, IsPak = false, IsOrganic = true });</v>
      </c>
    </row>
    <row r="2726" spans="1:16" x14ac:dyDescent="0.25">
      <c r="A2726" s="34">
        <v>2734</v>
      </c>
      <c r="B2726" s="35" t="s">
        <v>111</v>
      </c>
      <c r="D2726" s="215" t="str">
        <f>INDEX('Aquo parameters'!$A$1:$H$6130,MATCH($E2726,'Aquo parameters'!$E:$E,0),1)</f>
        <v>zolpdm</v>
      </c>
      <c r="E2726" s="35">
        <v>4933</v>
      </c>
      <c r="F2726" s="41" t="str">
        <f>INDEX('Aquo parameters'!$A$1:$H$6130,MATCH($E2726,'Aquo parameters'!$E:$E,0),2)</f>
        <v>zolpidem</v>
      </c>
      <c r="G2726" s="41" t="s">
        <v>112</v>
      </c>
      <c r="H2726" s="241">
        <v>0</v>
      </c>
      <c r="I2726" s="241">
        <v>0</v>
      </c>
      <c r="J2726" s="241">
        <v>1</v>
      </c>
      <c r="K2726" s="20" t="s">
        <v>113</v>
      </c>
      <c r="L2726" s="20" t="s">
        <v>113</v>
      </c>
      <c r="M2726" s="20" t="s">
        <v>114</v>
      </c>
      <c r="O2726" s="20" t="s">
        <v>115</v>
      </c>
      <c r="P2726" s="20" t="str">
        <f t="shared" si="42"/>
        <v>factors.Add(new Factor() { ParameterID = 4933, Key = 2734, StandardizationSet = "Bbk", Parameter = "zolpdm", Factor_A = 0, Factor_B = 0, Factor_C = 1, IsMetal = false, IsPak = false, IsOrganic = true });</v>
      </c>
    </row>
    <row r="2727" spans="1:16" x14ac:dyDescent="0.25">
      <c r="A2727" s="34">
        <v>2735</v>
      </c>
      <c r="B2727" s="35" t="s">
        <v>111</v>
      </c>
      <c r="D2727" s="215" t="str">
        <f>INDEX('Aquo parameters'!$A$1:$H$6130,MATCH($E2727,'Aquo parameters'!$E:$E,0),1)</f>
        <v>Zr95</v>
      </c>
      <c r="E2727" s="35">
        <v>4934</v>
      </c>
      <c r="F2727" s="41" t="str">
        <f>INDEX('Aquo parameters'!$A$1:$H$6130,MATCH($E2727,'Aquo parameters'!$E:$E,0),2)</f>
        <v>zirconium 95</v>
      </c>
      <c r="G2727" s="41" t="s">
        <v>112</v>
      </c>
      <c r="H2727" s="241">
        <v>1</v>
      </c>
      <c r="I2727" s="241">
        <v>0</v>
      </c>
      <c r="J2727" s="241">
        <v>0</v>
      </c>
      <c r="K2727" s="20" t="s">
        <v>113</v>
      </c>
      <c r="L2727" s="20" t="s">
        <v>113</v>
      </c>
      <c r="M2727" s="20" t="s">
        <v>113</v>
      </c>
      <c r="O2727" s="20" t="s">
        <v>115</v>
      </c>
      <c r="P2727" s="20" t="str">
        <f t="shared" si="42"/>
        <v>factors.Add(new Factor() { ParameterID = 4934, Key = 2735, StandardizationSet = "Bbk", Parameter = "Zr95", Factor_A = 1, Factor_B = 0, Factor_C = 0, IsMetal = false, IsPak = false, IsOrganic = false });</v>
      </c>
    </row>
    <row r="2728" spans="1:16" x14ac:dyDescent="0.25">
      <c r="A2728" s="34">
        <v>2736</v>
      </c>
      <c r="B2728" s="35" t="s">
        <v>111</v>
      </c>
      <c r="D2728" s="215" t="str">
        <f>INDEX('Aquo parameters'!$A$1:$H$6130,MATCH($E2728,'Aquo parameters'!$E:$E,0),1)</f>
        <v>2HOxppozC14y</v>
      </c>
      <c r="E2728" s="35">
        <v>4964</v>
      </c>
      <c r="F2728" s="41" t="str">
        <f>INDEX('Aquo parameters'!$A$1:$H$6130,MATCH($E2728,'Aquo parameters'!$E:$E,0),2)</f>
        <v>2-hydroxypropionzuur tetradecylester</v>
      </c>
      <c r="G2728" s="41" t="s">
        <v>112</v>
      </c>
      <c r="H2728" s="243">
        <v>0</v>
      </c>
      <c r="I2728" s="243">
        <v>0</v>
      </c>
      <c r="J2728" s="243">
        <v>1</v>
      </c>
      <c r="K2728" s="20" t="s">
        <v>113</v>
      </c>
      <c r="L2728" s="20" t="s">
        <v>113</v>
      </c>
      <c r="M2728" s="20" t="s">
        <v>114</v>
      </c>
      <c r="O2728" s="20" t="s">
        <v>115</v>
      </c>
      <c r="P2728" s="20" t="str">
        <f t="shared" si="42"/>
        <v>factors.Add(new Factor() { ParameterID = 4964, Key = 2736, StandardizationSet = "Bbk", Parameter = "2HOxppozC14y", Factor_A = 0, Factor_B = 0, Factor_C = 1, IsMetal = false, IsPak = false, IsOrganic = true });</v>
      </c>
    </row>
    <row r="2729" spans="1:16" x14ac:dyDescent="0.25">
      <c r="A2729" s="34">
        <v>2737</v>
      </c>
      <c r="B2729" s="35" t="s">
        <v>111</v>
      </c>
      <c r="D2729" s="215" t="str">
        <f>INDEX('Aquo parameters'!$A$1:$H$6130,MATCH($E2729,'Aquo parameters'!$E:$E,0),1)</f>
        <v>11DC1yC2y2C1</v>
      </c>
      <c r="E2729" s="35">
        <v>4941</v>
      </c>
      <c r="F2729" s="41" t="str">
        <f>INDEX('Aquo parameters'!$A$1:$H$6130,MATCH($E2729,'Aquo parameters'!$E:$E,0),2)</f>
        <v>1,1-dimethylethyl-2-methoxyfenol</v>
      </c>
      <c r="G2729" s="41" t="s">
        <v>112</v>
      </c>
      <c r="H2729" s="241">
        <v>0</v>
      </c>
      <c r="I2729" s="241">
        <v>0</v>
      </c>
      <c r="J2729" s="241">
        <v>1</v>
      </c>
      <c r="K2729" s="20" t="s">
        <v>113</v>
      </c>
      <c r="L2729" s="20" t="s">
        <v>113</v>
      </c>
      <c r="M2729" s="20" t="s">
        <v>114</v>
      </c>
      <c r="O2729" s="20" t="s">
        <v>115</v>
      </c>
      <c r="P2729" s="20" t="str">
        <f t="shared" si="42"/>
        <v>factors.Add(new Factor() { ParameterID = 4941, Key = 2737, StandardizationSet = "Bbk", Parameter = "11DC1yC2y2C1", Factor_A = 0, Factor_B = 0, Factor_C = 1, IsMetal = false, IsPak = false, IsOrganic = true });</v>
      </c>
    </row>
    <row r="2730" spans="1:16" x14ac:dyDescent="0.25">
      <c r="A2730" s="34">
        <v>2738</v>
      </c>
      <c r="B2730" s="35" t="s">
        <v>111</v>
      </c>
      <c r="D2730" s="215" t="str">
        <f>INDEX('Aquo parameters'!$A$1:$H$6130,MATCH($E2730,'Aquo parameters'!$E:$E,0),1)</f>
        <v>14ClFyurum</v>
      </c>
      <c r="E2730" s="35">
        <v>4942</v>
      </c>
      <c r="F2730" s="41" t="str">
        <f>INDEX('Aquo parameters'!$A$1:$H$6130,MATCH($E2730,'Aquo parameters'!$E:$E,0),2)</f>
        <v>1-(4-chloorfenyl)ureum</v>
      </c>
      <c r="G2730" s="41" t="s">
        <v>112</v>
      </c>
      <c r="H2730" s="241">
        <v>0</v>
      </c>
      <c r="I2730" s="241">
        <v>0</v>
      </c>
      <c r="J2730" s="241">
        <v>1</v>
      </c>
      <c r="K2730" s="20" t="s">
        <v>113</v>
      </c>
      <c r="L2730" s="20" t="s">
        <v>113</v>
      </c>
      <c r="M2730" s="20" t="s">
        <v>114</v>
      </c>
      <c r="O2730" s="20" t="s">
        <v>115</v>
      </c>
      <c r="P2730" s="20" t="str">
        <f t="shared" si="42"/>
        <v>factors.Add(new Factor() { ParameterID = 4942, Key = 2738, StandardizationSet = "Bbk", Parameter = "14ClFyurum", Factor_A = 0, Factor_B = 0, Factor_C = 1, IsMetal = false, IsPak = false, IsOrganic = true });</v>
      </c>
    </row>
    <row r="2731" spans="1:16" x14ac:dyDescent="0.25">
      <c r="A2731" s="34">
        <v>2739</v>
      </c>
      <c r="B2731" s="35" t="s">
        <v>111</v>
      </c>
      <c r="D2731" s="215" t="str">
        <f>INDEX('Aquo parameters'!$A$1:$H$6130,MATCH($E2731,'Aquo parameters'!$E:$E,0),1)</f>
        <v>14iC3yFy3C1y</v>
      </c>
      <c r="E2731" s="35">
        <v>4943</v>
      </c>
      <c r="F2731" s="41" t="str">
        <f>INDEX('Aquo parameters'!$A$1:$H$6130,MATCH($E2731,'Aquo parameters'!$E:$E,0),2)</f>
        <v>1-(4-isopropylfenyl)-3-methylureum</v>
      </c>
      <c r="G2731" s="41" t="s">
        <v>112</v>
      </c>
      <c r="H2731" s="241">
        <v>0</v>
      </c>
      <c r="I2731" s="241">
        <v>0</v>
      </c>
      <c r="J2731" s="241">
        <v>1</v>
      </c>
      <c r="K2731" s="20" t="s">
        <v>113</v>
      </c>
      <c r="L2731" s="20" t="s">
        <v>113</v>
      </c>
      <c r="M2731" s="20" t="s">
        <v>114</v>
      </c>
      <c r="O2731" s="20" t="s">
        <v>115</v>
      </c>
      <c r="P2731" s="20" t="str">
        <f t="shared" si="42"/>
        <v>factors.Add(new Factor() { ParameterID = 4943, Key = 2739, StandardizationSet = "Bbk", Parameter = "14iC3yFy3C1y", Factor_A = 0, Factor_B = 0, Factor_C = 1, IsMetal = false, IsPak = false, IsOrganic = true });</v>
      </c>
    </row>
    <row r="2732" spans="1:16" x14ac:dyDescent="0.25">
      <c r="A2732" s="34">
        <v>2740</v>
      </c>
      <c r="B2732" s="35" t="s">
        <v>111</v>
      </c>
      <c r="D2732" s="215" t="str">
        <f>INDEX('Aquo parameters'!$A$1:$H$6130,MATCH($E2732,'Aquo parameters'!$E:$E,0),1)</f>
        <v>14iC3yFyurum</v>
      </c>
      <c r="E2732" s="35">
        <v>4944</v>
      </c>
      <c r="F2732" s="41" t="str">
        <f>INDEX('Aquo parameters'!$A$1:$H$6130,MATCH($E2732,'Aquo parameters'!$E:$E,0),2)</f>
        <v>1-(4-isopropylfenyl)ureum</v>
      </c>
      <c r="G2732" s="41" t="s">
        <v>112</v>
      </c>
      <c r="H2732" s="241">
        <v>0</v>
      </c>
      <c r="I2732" s="241">
        <v>0</v>
      </c>
      <c r="J2732" s="241">
        <v>1</v>
      </c>
      <c r="K2732" s="20" t="s">
        <v>113</v>
      </c>
      <c r="L2732" s="20" t="s">
        <v>113</v>
      </c>
      <c r="M2732" s="20" t="s">
        <v>114</v>
      </c>
      <c r="O2732" s="20" t="s">
        <v>115</v>
      </c>
      <c r="P2732" s="20" t="str">
        <f t="shared" si="42"/>
        <v>factors.Add(new Factor() { ParameterID = 4944, Key = 2740, StandardizationSet = "Bbk", Parameter = "14iC3yFyurum", Factor_A = 0, Factor_B = 0, Factor_C = 1, IsMetal = false, IsPak = false, IsOrganic = true });</v>
      </c>
    </row>
    <row r="2733" spans="1:16" x14ac:dyDescent="0.25">
      <c r="A2733" s="34">
        <v>2741</v>
      </c>
      <c r="B2733" s="35" t="s">
        <v>111</v>
      </c>
      <c r="D2733" s="215" t="str">
        <f>INDEX('Aquo parameters'!$A$1:$H$6130,MATCH($E2733,'Aquo parameters'!$E:$E,0),1)</f>
        <v>1C16e</v>
      </c>
      <c r="E2733" s="35">
        <v>4945</v>
      </c>
      <c r="F2733" s="41" t="str">
        <f>INDEX('Aquo parameters'!$A$1:$H$6130,MATCH($E2733,'Aquo parameters'!$E:$E,0),2)</f>
        <v>1-hexadeceen</v>
      </c>
      <c r="G2733" s="41" t="s">
        <v>112</v>
      </c>
      <c r="H2733" s="241">
        <v>0</v>
      </c>
      <c r="I2733" s="241">
        <v>0</v>
      </c>
      <c r="J2733" s="241">
        <v>1</v>
      </c>
      <c r="K2733" s="20" t="s">
        <v>113</v>
      </c>
      <c r="L2733" s="20" t="s">
        <v>113</v>
      </c>
      <c r="M2733" s="20" t="s">
        <v>114</v>
      </c>
      <c r="O2733" s="20" t="s">
        <v>115</v>
      </c>
      <c r="P2733" s="20" t="str">
        <f t="shared" si="42"/>
        <v>factors.Add(new Factor() { ParameterID = 4945, Key = 2741, StandardizationSet = "Bbk", Parameter = "1C16e", Factor_A = 0, Factor_B = 0, Factor_C = 1, IsMetal = false, IsPak = false, IsOrganic = true });</v>
      </c>
    </row>
    <row r="2734" spans="1:16" x14ac:dyDescent="0.25">
      <c r="A2734" s="34">
        <v>2742</v>
      </c>
      <c r="B2734" s="35" t="s">
        <v>111</v>
      </c>
      <c r="D2734" s="215" t="str">
        <f>INDEX('Aquo parameters'!$A$1:$H$6130,MATCH($E2734,'Aquo parameters'!$E:$E,0),1)</f>
        <v>1C2yC10yBen</v>
      </c>
      <c r="E2734" s="35">
        <v>4946</v>
      </c>
      <c r="F2734" s="41" t="str">
        <f>INDEX('Aquo parameters'!$A$1:$H$6130,MATCH($E2734,'Aquo parameters'!$E:$E,0),2)</f>
        <v>(1-ethyldecyl)-benzeen</v>
      </c>
      <c r="G2734" s="41" t="s">
        <v>112</v>
      </c>
      <c r="H2734" s="241">
        <v>0</v>
      </c>
      <c r="I2734" s="241">
        <v>0</v>
      </c>
      <c r="J2734" s="241">
        <v>1</v>
      </c>
      <c r="K2734" s="20" t="s">
        <v>113</v>
      </c>
      <c r="L2734" s="20" t="s">
        <v>113</v>
      </c>
      <c r="M2734" s="20" t="s">
        <v>114</v>
      </c>
      <c r="O2734" s="20" t="s">
        <v>115</v>
      </c>
      <c r="P2734" s="20" t="str">
        <f t="shared" si="42"/>
        <v>factors.Add(new Factor() { ParameterID = 4946, Key = 2742, StandardizationSet = "Bbk", Parameter = "1C2yC10yBen", Factor_A = 0, Factor_B = 0, Factor_C = 1, IsMetal = false, IsPak = false, IsOrganic = true });</v>
      </c>
    </row>
    <row r="2735" spans="1:16" x14ac:dyDescent="0.25">
      <c r="A2735" s="34">
        <v>2743</v>
      </c>
      <c r="B2735" s="35" t="s">
        <v>111</v>
      </c>
      <c r="D2735" s="215" t="str">
        <f>INDEX('Aquo parameters'!$A$1:$H$6130,MATCH($E2735,'Aquo parameters'!$E:$E,0),1)</f>
        <v>1C2yC9yBen</v>
      </c>
      <c r="E2735" s="35">
        <v>4947</v>
      </c>
      <c r="F2735" s="41" t="str">
        <f>INDEX('Aquo parameters'!$A$1:$H$6130,MATCH($E2735,'Aquo parameters'!$E:$E,0),2)</f>
        <v>(1-ethylnonyl)-benzeen</v>
      </c>
      <c r="G2735" s="41" t="s">
        <v>112</v>
      </c>
      <c r="H2735" s="241">
        <v>0</v>
      </c>
      <c r="I2735" s="241">
        <v>0</v>
      </c>
      <c r="J2735" s="241">
        <v>1</v>
      </c>
      <c r="K2735" s="20" t="s">
        <v>113</v>
      </c>
      <c r="L2735" s="20" t="s">
        <v>113</v>
      </c>
      <c r="M2735" s="20" t="s">
        <v>114</v>
      </c>
      <c r="O2735" s="20" t="s">
        <v>115</v>
      </c>
      <c r="P2735" s="20" t="str">
        <f t="shared" si="42"/>
        <v>factors.Add(new Factor() { ParameterID = 4947, Key = 2743, StandardizationSet = "Bbk", Parameter = "1C2yC9yBen", Factor_A = 0, Factor_B = 0, Factor_C = 1, IsMetal = false, IsPak = false, IsOrganic = true });</v>
      </c>
    </row>
    <row r="2736" spans="1:16" x14ac:dyDescent="0.25">
      <c r="A2736" s="34">
        <v>2744</v>
      </c>
      <c r="B2736" s="35" t="s">
        <v>111</v>
      </c>
      <c r="D2736" s="215" t="str">
        <f>INDEX('Aquo parameters'!$A$1:$H$6130,MATCH($E2736,'Aquo parameters'!$E:$E,0),1)</f>
        <v>1C3yC9yBen</v>
      </c>
      <c r="E2736" s="35">
        <v>4948</v>
      </c>
      <c r="F2736" s="41" t="str">
        <f>INDEX('Aquo parameters'!$A$1:$H$6130,MATCH($E2736,'Aquo parameters'!$E:$E,0),2)</f>
        <v>(1-propylnonyl)-benzeen</v>
      </c>
      <c r="G2736" s="41" t="s">
        <v>112</v>
      </c>
      <c r="H2736" s="241">
        <v>0</v>
      </c>
      <c r="I2736" s="241">
        <v>0</v>
      </c>
      <c r="J2736" s="241">
        <v>1</v>
      </c>
      <c r="K2736" s="20" t="s">
        <v>113</v>
      </c>
      <c r="L2736" s="20" t="s">
        <v>113</v>
      </c>
      <c r="M2736" s="20" t="s">
        <v>114</v>
      </c>
      <c r="O2736" s="20" t="s">
        <v>115</v>
      </c>
      <c r="P2736" s="20" t="str">
        <f t="shared" si="42"/>
        <v>factors.Add(new Factor() { ParameterID = 4948, Key = 2744, StandardizationSet = "Bbk", Parameter = "1C3yC9yBen", Factor_A = 0, Factor_B = 0, Factor_C = 1, IsMetal = false, IsPak = false, IsOrganic = true });</v>
      </c>
    </row>
    <row r="2737" spans="1:16" x14ac:dyDescent="0.25">
      <c r="A2737" s="34">
        <v>2745</v>
      </c>
      <c r="B2737" s="35" t="s">
        <v>111</v>
      </c>
      <c r="D2737" s="215" t="str">
        <f>INDEX('Aquo parameters'!$A$1:$H$6130,MATCH($E2737,'Aquo parameters'!$E:$E,0),1)</f>
        <v>1C4yC8yBen</v>
      </c>
      <c r="E2737" s="35">
        <v>4949</v>
      </c>
      <c r="F2737" s="41" t="str">
        <f>INDEX('Aquo parameters'!$A$1:$H$6130,MATCH($E2737,'Aquo parameters'!$E:$E,0),2)</f>
        <v>(1-butyloctyl)-benzeen</v>
      </c>
      <c r="G2737" s="41" t="s">
        <v>112</v>
      </c>
      <c r="H2737" s="241">
        <v>0</v>
      </c>
      <c r="I2737" s="241">
        <v>0</v>
      </c>
      <c r="J2737" s="241">
        <v>1</v>
      </c>
      <c r="K2737" s="20" t="s">
        <v>113</v>
      </c>
      <c r="L2737" s="20" t="s">
        <v>113</v>
      </c>
      <c r="M2737" s="20" t="s">
        <v>114</v>
      </c>
      <c r="O2737" s="20" t="s">
        <v>115</v>
      </c>
      <c r="P2737" s="20" t="str">
        <f t="shared" si="42"/>
        <v>factors.Add(new Factor() { ParameterID = 4949, Key = 2745, StandardizationSet = "Bbk", Parameter = "1C4yC8yBen", Factor_A = 0, Factor_B = 0, Factor_C = 1, IsMetal = false, IsPak = false, IsOrganic = true });</v>
      </c>
    </row>
    <row r="2738" spans="1:16" x14ac:dyDescent="0.25">
      <c r="A2738" s="34">
        <v>2746</v>
      </c>
      <c r="B2738" s="35" t="s">
        <v>111</v>
      </c>
      <c r="D2738" s="215" t="str">
        <f>INDEX('Aquo parameters'!$A$1:$H$6130,MATCH($E2738,'Aquo parameters'!$E:$E,0),1)</f>
        <v>1heneicsfmt</v>
      </c>
      <c r="E2738" s="35">
        <v>4950</v>
      </c>
      <c r="F2738" s="41" t="str">
        <f>INDEX('Aquo parameters'!$A$1:$H$6130,MATCH($E2738,'Aquo parameters'!$E:$E,0),2)</f>
        <v>1-heneicosylformaat</v>
      </c>
      <c r="G2738" s="41" t="s">
        <v>112</v>
      </c>
      <c r="H2738" s="241">
        <v>0</v>
      </c>
      <c r="I2738" s="241">
        <v>0</v>
      </c>
      <c r="J2738" s="241">
        <v>1</v>
      </c>
      <c r="K2738" s="20" t="s">
        <v>113</v>
      </c>
      <c r="L2738" s="20" t="s">
        <v>113</v>
      </c>
      <c r="M2738" s="20" t="s">
        <v>114</v>
      </c>
      <c r="O2738" s="20" t="s">
        <v>115</v>
      </c>
      <c r="P2738" s="20" t="str">
        <f t="shared" si="42"/>
        <v>factors.Add(new Factor() { ParameterID = 4950, Key = 2746, StandardizationSet = "Bbk", Parameter = "1heneicsfmt", Factor_A = 0, Factor_B = 0, Factor_C = 1, IsMetal = false, IsPak = false, IsOrganic = true });</v>
      </c>
    </row>
    <row r="2739" spans="1:16" x14ac:dyDescent="0.25">
      <c r="A2739" s="34">
        <v>2747</v>
      </c>
      <c r="B2739" s="35" t="s">
        <v>111</v>
      </c>
      <c r="D2739" s="215" t="str">
        <f>INDEX('Aquo parameters'!$A$1:$H$6130,MATCH($E2739,'Aquo parameters'!$E:$E,0),1)</f>
        <v>1iCNC18a</v>
      </c>
      <c r="E2739" s="35">
        <v>4951</v>
      </c>
      <c r="F2739" s="41" t="str">
        <f>INDEX('Aquo parameters'!$A$1:$H$6130,MATCH($E2739,'Aquo parameters'!$E:$E,0),2)</f>
        <v>1-isocyanaat-octadecaan</v>
      </c>
      <c r="G2739" s="41" t="s">
        <v>112</v>
      </c>
      <c r="H2739" s="241">
        <v>0</v>
      </c>
      <c r="I2739" s="241">
        <v>0</v>
      </c>
      <c r="J2739" s="241">
        <v>1</v>
      </c>
      <c r="K2739" s="20" t="s">
        <v>113</v>
      </c>
      <c r="L2739" s="20" t="s">
        <v>113</v>
      </c>
      <c r="M2739" s="20" t="s">
        <v>114</v>
      </c>
      <c r="O2739" s="20" t="s">
        <v>115</v>
      </c>
      <c r="P2739" s="20" t="str">
        <f t="shared" si="42"/>
        <v>factors.Add(new Factor() { ParameterID = 4951, Key = 2747, StandardizationSet = "Bbk", Parameter = "1iCNC18a", Factor_A = 0, Factor_B = 0, Factor_C = 1, IsMetal = false, IsPak = false, IsOrganic = true });</v>
      </c>
    </row>
    <row r="2740" spans="1:16" x14ac:dyDescent="0.25">
      <c r="A2740" s="34">
        <v>2748</v>
      </c>
      <c r="B2740" s="35" t="s">
        <v>111</v>
      </c>
      <c r="D2740" s="215" t="str">
        <f>INDEX('Aquo parameters'!$A$1:$H$6130,MATCH($E2740,'Aquo parameters'!$E:$E,0),1)</f>
        <v>224C9yfOxC2o</v>
      </c>
      <c r="E2740" s="35">
        <v>4952</v>
      </c>
      <c r="F2740" s="41" t="str">
        <f>INDEX('Aquo parameters'!$A$1:$H$6130,MATCH($E2740,'Aquo parameters'!$E:$E,0),2)</f>
        <v>2-(2-(4-nonylfenoxy)ethoxy)ethanol</v>
      </c>
      <c r="G2740" s="41" t="s">
        <v>112</v>
      </c>
      <c r="H2740" s="241">
        <v>0</v>
      </c>
      <c r="I2740" s="241">
        <v>0</v>
      </c>
      <c r="J2740" s="241">
        <v>1</v>
      </c>
      <c r="K2740" s="20" t="s">
        <v>113</v>
      </c>
      <c r="L2740" s="20" t="s">
        <v>113</v>
      </c>
      <c r="M2740" s="20" t="s">
        <v>114</v>
      </c>
      <c r="O2740" s="20" t="s">
        <v>115</v>
      </c>
      <c r="P2740" s="20" t="str">
        <f t="shared" si="42"/>
        <v>factors.Add(new Factor() { ParameterID = 4952, Key = 2748, StandardizationSet = "Bbk", Parameter = "224C9yfOxC2o", Factor_A = 0, Factor_B = 0, Factor_C = 1, IsMetal = false, IsPak = false, IsOrganic = true });</v>
      </c>
    </row>
    <row r="2741" spans="1:16" x14ac:dyDescent="0.25">
      <c r="A2741" s="34">
        <v>2749</v>
      </c>
      <c r="B2741" s="35" t="s">
        <v>111</v>
      </c>
      <c r="D2741" s="215" t="str">
        <f>INDEX('Aquo parameters'!$A$1:$H$6130,MATCH($E2741,'Aquo parameters'!$E:$E,0),1)</f>
        <v>22DC1oxC3a</v>
      </c>
      <c r="E2741" s="35">
        <v>4953</v>
      </c>
      <c r="F2741" s="41" t="str">
        <f>INDEX('Aquo parameters'!$A$1:$H$6130,MATCH($E2741,'Aquo parameters'!$E:$E,0),2)</f>
        <v>2,2-dimethoxypropaan</v>
      </c>
      <c r="G2741" s="41" t="s">
        <v>112</v>
      </c>
      <c r="H2741" s="241">
        <v>0</v>
      </c>
      <c r="I2741" s="241">
        <v>0</v>
      </c>
      <c r="J2741" s="241">
        <v>1</v>
      </c>
      <c r="K2741" s="20" t="s">
        <v>113</v>
      </c>
      <c r="L2741" s="20" t="s">
        <v>113</v>
      </c>
      <c r="M2741" s="20" t="s">
        <v>114</v>
      </c>
      <c r="O2741" s="20" t="s">
        <v>115</v>
      </c>
      <c r="P2741" s="20" t="str">
        <f t="shared" si="42"/>
        <v>factors.Add(new Factor() { ParameterID = 4953, Key = 2749, StandardizationSet = "Bbk", Parameter = "22DC1oxC3a", Factor_A = 0, Factor_B = 0, Factor_C = 1, IsMetal = false, IsPak = false, IsOrganic = true });</v>
      </c>
    </row>
    <row r="2742" spans="1:16" x14ac:dyDescent="0.25">
      <c r="A2742" s="34">
        <v>2750</v>
      </c>
      <c r="B2742" s="35" t="s">
        <v>111</v>
      </c>
      <c r="D2742" s="215" t="str">
        <f>INDEX('Aquo parameters'!$A$1:$H$6130,MATCH($E2742,'Aquo parameters'!$E:$E,0),1)</f>
        <v>22DbztazDS</v>
      </c>
      <c r="E2742" s="35">
        <v>4954</v>
      </c>
      <c r="F2742" s="41" t="str">
        <f>INDEX('Aquo parameters'!$A$1:$H$6130,MATCH($E2742,'Aquo parameters'!$E:$E,0),2)</f>
        <v>2,2-dibenzothiazyldisulfide</v>
      </c>
      <c r="G2742" s="41" t="s">
        <v>112</v>
      </c>
      <c r="H2742" s="241">
        <v>0</v>
      </c>
      <c r="I2742" s="241">
        <v>0</v>
      </c>
      <c r="J2742" s="241">
        <v>1</v>
      </c>
      <c r="K2742" s="20" t="s">
        <v>113</v>
      </c>
      <c r="L2742" s="20" t="s">
        <v>113</v>
      </c>
      <c r="M2742" s="20" t="s">
        <v>114</v>
      </c>
      <c r="O2742" s="20" t="s">
        <v>115</v>
      </c>
      <c r="P2742" s="20" t="str">
        <f t="shared" si="42"/>
        <v>factors.Add(new Factor() { ParameterID = 4954, Key = 2750, StandardizationSet = "Bbk", Parameter = "22DbztazDS", Factor_A = 0, Factor_B = 0, Factor_C = 1, IsMetal = false, IsPak = false, IsOrganic = true });</v>
      </c>
    </row>
    <row r="2743" spans="1:16" x14ac:dyDescent="0.25">
      <c r="A2743" s="34">
        <v>2751</v>
      </c>
      <c r="B2743" s="35" t="s">
        <v>111</v>
      </c>
      <c r="D2743" s="215" t="str">
        <f>INDEX('Aquo parameters'!$A$1:$H$6130,MATCH($E2743,'Aquo parameters'!$E:$E,0),1)</f>
        <v>23DClBencbzr</v>
      </c>
      <c r="E2743" s="35">
        <v>4955</v>
      </c>
      <c r="F2743" s="41" t="str">
        <f>INDEX('Aquo parameters'!$A$1:$H$6130,MATCH($E2743,'Aquo parameters'!$E:$E,0),2)</f>
        <v>2,3-dichloorbenzeencarbonzuur</v>
      </c>
      <c r="G2743" s="41" t="s">
        <v>112</v>
      </c>
      <c r="H2743" s="241">
        <v>0</v>
      </c>
      <c r="I2743" s="241">
        <v>0</v>
      </c>
      <c r="J2743" s="241">
        <v>1</v>
      </c>
      <c r="K2743" s="20" t="s">
        <v>113</v>
      </c>
      <c r="L2743" s="20" t="s">
        <v>113</v>
      </c>
      <c r="M2743" s="20" t="s">
        <v>114</v>
      </c>
      <c r="O2743" s="20" t="s">
        <v>115</v>
      </c>
      <c r="P2743" s="20" t="str">
        <f t="shared" si="42"/>
        <v>factors.Add(new Factor() { ParameterID = 4955, Key = 2751, StandardizationSet = "Bbk", Parameter = "23DClBencbzr", Factor_A = 0, Factor_B = 0, Factor_C = 1, IsMetal = false, IsPak = false, IsOrganic = true });</v>
      </c>
    </row>
    <row r="2744" spans="1:16" x14ac:dyDescent="0.25">
      <c r="A2744" s="34">
        <v>2752</v>
      </c>
      <c r="B2744" s="35" t="s">
        <v>111</v>
      </c>
      <c r="D2744" s="215" t="str">
        <f>INDEX('Aquo parameters'!$A$1:$H$6130,MATCH($E2744,'Aquo parameters'!$E:$E,0),1)</f>
        <v>2Aobztzl</v>
      </c>
      <c r="E2744" s="35">
        <v>4956</v>
      </c>
      <c r="F2744" s="41" t="str">
        <f>INDEX('Aquo parameters'!$A$1:$H$6130,MATCH($E2744,'Aquo parameters'!$E:$E,0),2)</f>
        <v>2-aminobenzothiazool</v>
      </c>
      <c r="G2744" s="41" t="s">
        <v>112</v>
      </c>
      <c r="H2744" s="241">
        <v>0</v>
      </c>
      <c r="I2744" s="241">
        <v>0</v>
      </c>
      <c r="J2744" s="241">
        <v>1</v>
      </c>
      <c r="K2744" s="20" t="s">
        <v>113</v>
      </c>
      <c r="L2744" s="20" t="s">
        <v>113</v>
      </c>
      <c r="M2744" s="20" t="s">
        <v>114</v>
      </c>
      <c r="O2744" s="20" t="s">
        <v>115</v>
      </c>
      <c r="P2744" s="20" t="str">
        <f t="shared" si="42"/>
        <v>factors.Add(new Factor() { ParameterID = 4956, Key = 2752, StandardizationSet = "Bbk", Parameter = "2Aobztzl", Factor_A = 0, Factor_B = 0, Factor_C = 1, IsMetal = false, IsPak = false, IsOrganic = true });</v>
      </c>
    </row>
    <row r="2745" spans="1:16" x14ac:dyDescent="0.25">
      <c r="A2745" s="34">
        <v>2753</v>
      </c>
      <c r="B2745" s="35" t="s">
        <v>111</v>
      </c>
      <c r="D2745" s="215" t="str">
        <f>INDEX('Aquo parameters'!$A$1:$H$6130,MATCH($E2745,'Aquo parameters'!$E:$E,0),1)</f>
        <v>2C1ox4NO2Fol</v>
      </c>
      <c r="E2745" s="35">
        <v>4957</v>
      </c>
      <c r="F2745" s="41" t="str">
        <f>INDEX('Aquo parameters'!$A$1:$H$6130,MATCH($E2745,'Aquo parameters'!$E:$E,0),2)</f>
        <v>2-methoxy-4-nitrofenol</v>
      </c>
      <c r="G2745" s="41" t="s">
        <v>112</v>
      </c>
      <c r="H2745" s="241">
        <v>0</v>
      </c>
      <c r="I2745" s="241">
        <v>0</v>
      </c>
      <c r="J2745" s="241">
        <v>1</v>
      </c>
      <c r="K2745" s="20" t="s">
        <v>113</v>
      </c>
      <c r="L2745" s="20" t="s">
        <v>113</v>
      </c>
      <c r="M2745" s="20" t="s">
        <v>114</v>
      </c>
      <c r="O2745" s="20" t="s">
        <v>115</v>
      </c>
      <c r="P2745" s="20" t="str">
        <f t="shared" ref="P2745:P2808" si="43">"factors.Add(new Factor() { ParameterID = " &amp; E2745 &amp; ", Key = " &amp; A2745 &amp; ", StandardizationSet = """ &amp; B2745 &amp; """, Parameter = """ &amp; D2745 &amp; """, Factor_A = " &amp; H2745 &amp; ", Factor_B = " &amp; I2745 &amp; ", Factor_C = " &amp; J2745 &amp; ", IsMetal = "&amp; K2745 &amp;", IsPak = "&amp; L2745 &amp;", IsOrganic = "&amp; M2745 &amp;" });"</f>
        <v>factors.Add(new Factor() { ParameterID = 4957, Key = 2753, StandardizationSet = "Bbk", Parameter = "2C1ox4NO2Fol", Factor_A = 0, Factor_B = 0, Factor_C = 1, IsMetal = false, IsPak = false, IsOrganic = true });</v>
      </c>
    </row>
    <row r="2746" spans="1:16" x14ac:dyDescent="0.25">
      <c r="A2746" s="34">
        <v>2754</v>
      </c>
      <c r="B2746" s="35" t="s">
        <v>111</v>
      </c>
      <c r="D2746" s="215" t="str">
        <f>INDEX('Aquo parameters'!$A$1:$H$6130,MATCH($E2746,'Aquo parameters'!$E:$E,0),1)</f>
        <v>2C2yC6yNO3</v>
      </c>
      <c r="E2746" s="35">
        <v>4958</v>
      </c>
      <c r="F2746" s="41" t="str">
        <f>INDEX('Aquo parameters'!$A$1:$H$6130,MATCH($E2746,'Aquo parameters'!$E:$E,0),2)</f>
        <v>2-ethylhexylnitraat</v>
      </c>
      <c r="G2746" s="41" t="s">
        <v>112</v>
      </c>
      <c r="H2746" s="241">
        <v>0</v>
      </c>
      <c r="I2746" s="241">
        <v>0</v>
      </c>
      <c r="J2746" s="241">
        <v>1</v>
      </c>
      <c r="K2746" s="20" t="s">
        <v>113</v>
      </c>
      <c r="L2746" s="20" t="s">
        <v>113</v>
      </c>
      <c r="M2746" s="20" t="s">
        <v>114</v>
      </c>
      <c r="O2746" s="20" t="s">
        <v>115</v>
      </c>
      <c r="P2746" s="20" t="str">
        <f t="shared" si="43"/>
        <v>factors.Add(new Factor() { ParameterID = 4958, Key = 2754, StandardizationSet = "Bbk", Parameter = "2C2yC6yNO3", Factor_A = 0, Factor_B = 0, Factor_C = 1, IsMetal = false, IsPak = false, IsOrganic = true });</v>
      </c>
    </row>
    <row r="2747" spans="1:16" x14ac:dyDescent="0.25">
      <c r="A2747" s="34">
        <v>2755</v>
      </c>
      <c r="B2747" s="35" t="s">
        <v>111</v>
      </c>
      <c r="D2747" s="215" t="str">
        <f>INDEX('Aquo parameters'!$A$1:$H$6130,MATCH($E2747,'Aquo parameters'!$E:$E,0),1)</f>
        <v>2C3y2C7eal</v>
      </c>
      <c r="E2747" s="35">
        <v>4959</v>
      </c>
      <c r="F2747" s="41" t="str">
        <f>INDEX('Aquo parameters'!$A$1:$H$6130,MATCH($E2747,'Aquo parameters'!$E:$E,0),2)</f>
        <v>2-propyl-2-heptenal</v>
      </c>
      <c r="G2747" s="41" t="s">
        <v>112</v>
      </c>
      <c r="H2747" s="241">
        <v>0</v>
      </c>
      <c r="I2747" s="241">
        <v>0</v>
      </c>
      <c r="J2747" s="241">
        <v>1</v>
      </c>
      <c r="K2747" s="20" t="s">
        <v>113</v>
      </c>
      <c r="L2747" s="20" t="s">
        <v>113</v>
      </c>
      <c r="M2747" s="20" t="s">
        <v>114</v>
      </c>
      <c r="O2747" s="20" t="s">
        <v>115</v>
      </c>
      <c r="P2747" s="20" t="str">
        <f t="shared" si="43"/>
        <v>factors.Add(new Factor() { ParameterID = 4959, Key = 2755, StandardizationSet = "Bbk", Parameter = "2C3y2C7eal", Factor_A = 0, Factor_B = 0, Factor_C = 1, IsMetal = false, IsPak = false, IsOrganic = true });</v>
      </c>
    </row>
    <row r="2748" spans="1:16" x14ac:dyDescent="0.25">
      <c r="A2748" s="34">
        <v>2756</v>
      </c>
      <c r="B2748" s="35" t="s">
        <v>111</v>
      </c>
      <c r="D2748" s="215" t="str">
        <f>INDEX('Aquo parameters'!$A$1:$H$6130,MATCH($E2748,'Aquo parameters'!$E:$E,0),1)</f>
        <v>2C3yC7azrC1y</v>
      </c>
      <c r="E2748" s="35">
        <v>4960</v>
      </c>
      <c r="F2748" s="41" t="str">
        <f>INDEX('Aquo parameters'!$A$1:$H$6130,MATCH($E2748,'Aquo parameters'!$E:$E,0),2)</f>
        <v>2-propylheptaanzuur methylester</v>
      </c>
      <c r="G2748" s="41" t="s">
        <v>112</v>
      </c>
      <c r="H2748" s="241">
        <v>0</v>
      </c>
      <c r="I2748" s="241">
        <v>0</v>
      </c>
      <c r="J2748" s="241">
        <v>1</v>
      </c>
      <c r="K2748" s="20" t="s">
        <v>113</v>
      </c>
      <c r="L2748" s="20" t="s">
        <v>113</v>
      </c>
      <c r="M2748" s="20" t="s">
        <v>114</v>
      </c>
      <c r="O2748" s="20" t="s">
        <v>115</v>
      </c>
      <c r="P2748" s="20" t="str">
        <f t="shared" si="43"/>
        <v>factors.Add(new Factor() { ParameterID = 4960, Key = 2756, StandardizationSet = "Bbk", Parameter = "2C3yC7azrC1y", Factor_A = 0, Factor_B = 0, Factor_C = 1, IsMetal = false, IsPak = false, IsOrganic = true });</v>
      </c>
    </row>
    <row r="2749" spans="1:16" x14ac:dyDescent="0.25">
      <c r="A2749" s="34">
        <v>2757</v>
      </c>
      <c r="B2749" s="35" t="s">
        <v>111</v>
      </c>
      <c r="D2749" s="215" t="str">
        <f>INDEX('Aquo parameters'!$A$1:$H$6130,MATCH($E2749,'Aquo parameters'!$E:$E,0),1)</f>
        <v>2C4oxC2yactt</v>
      </c>
      <c r="E2749" s="35">
        <v>4961</v>
      </c>
      <c r="F2749" s="41" t="str">
        <f>INDEX('Aquo parameters'!$A$1:$H$6130,MATCH($E2749,'Aquo parameters'!$E:$E,0),2)</f>
        <v>2-butoxyethylacetaat</v>
      </c>
      <c r="G2749" s="41" t="s">
        <v>112</v>
      </c>
      <c r="H2749" s="241">
        <v>0</v>
      </c>
      <c r="I2749" s="241">
        <v>0</v>
      </c>
      <c r="J2749" s="241">
        <v>1</v>
      </c>
      <c r="K2749" s="20" t="s">
        <v>113</v>
      </c>
      <c r="L2749" s="20" t="s">
        <v>113</v>
      </c>
      <c r="M2749" s="20" t="s">
        <v>114</v>
      </c>
      <c r="O2749" s="20" t="s">
        <v>115</v>
      </c>
      <c r="P2749" s="20" t="str">
        <f t="shared" si="43"/>
        <v>factors.Add(new Factor() { ParameterID = 4961, Key = 2757, StandardizationSet = "Bbk", Parameter = "2C4oxC2yactt", Factor_A = 0, Factor_B = 0, Factor_C = 1, IsMetal = false, IsPak = false, IsOrganic = true });</v>
      </c>
    </row>
    <row r="2750" spans="1:16" x14ac:dyDescent="0.25">
      <c r="A2750" s="34">
        <v>2758</v>
      </c>
      <c r="B2750" s="35" t="s">
        <v>111</v>
      </c>
      <c r="D2750" s="215" t="str">
        <f>INDEX('Aquo parameters'!$A$1:$H$6130,MATCH($E2750,'Aquo parameters'!$E:$E,0),1)</f>
        <v>2C6ol</v>
      </c>
      <c r="E2750" s="35">
        <v>4962</v>
      </c>
      <c r="F2750" s="41" t="str">
        <f>INDEX('Aquo parameters'!$A$1:$H$6130,MATCH($E2750,'Aquo parameters'!$E:$E,0),2)</f>
        <v>2-hexanol</v>
      </c>
      <c r="G2750" s="41" t="s">
        <v>112</v>
      </c>
      <c r="H2750" s="243">
        <v>0</v>
      </c>
      <c r="I2750" s="243">
        <v>0</v>
      </c>
      <c r="J2750" s="243">
        <v>1</v>
      </c>
      <c r="K2750" s="20" t="s">
        <v>113</v>
      </c>
      <c r="L2750" s="20" t="s">
        <v>113</v>
      </c>
      <c r="M2750" s="20" t="s">
        <v>114</v>
      </c>
      <c r="O2750" s="20" t="s">
        <v>115</v>
      </c>
      <c r="P2750" s="20" t="str">
        <f t="shared" si="43"/>
        <v>factors.Add(new Factor() { ParameterID = 4962, Key = 2758, StandardizationSet = "Bbk", Parameter = "2C6ol", Factor_A = 0, Factor_B = 0, Factor_C = 1, IsMetal = false, IsPak = false, IsOrganic = true });</v>
      </c>
    </row>
    <row r="2751" spans="1:16" x14ac:dyDescent="0.25">
      <c r="A2751" s="34">
        <v>2759</v>
      </c>
      <c r="B2751" s="35" t="s">
        <v>111</v>
      </c>
      <c r="D2751" s="215" t="str">
        <f>INDEX('Aquo parameters'!$A$1:$H$6130,MATCH($E2751,'Aquo parameters'!$E:$E,0),1)</f>
        <v>2FyAoC2ol</v>
      </c>
      <c r="E2751" s="35">
        <v>4963</v>
      </c>
      <c r="F2751" s="41" t="str">
        <f>INDEX('Aquo parameters'!$A$1:$H$6130,MATCH($E2751,'Aquo parameters'!$E:$E,0),2)</f>
        <v>2-fenylamino-ethanol</v>
      </c>
      <c r="G2751" s="41" t="s">
        <v>112</v>
      </c>
      <c r="H2751" s="243">
        <v>0</v>
      </c>
      <c r="I2751" s="243">
        <v>0</v>
      </c>
      <c r="J2751" s="243">
        <v>1</v>
      </c>
      <c r="K2751" s="20" t="s">
        <v>113</v>
      </c>
      <c r="L2751" s="20" t="s">
        <v>113</v>
      </c>
      <c r="M2751" s="20" t="s">
        <v>114</v>
      </c>
      <c r="O2751" s="20" t="s">
        <v>115</v>
      </c>
      <c r="P2751" s="20" t="str">
        <f t="shared" si="43"/>
        <v>factors.Add(new Factor() { ParameterID = 4963, Key = 2759, StandardizationSet = "Bbk", Parameter = "2FyAoC2ol", Factor_A = 0, Factor_B = 0, Factor_C = 1, IsMetal = false, IsPak = false, IsOrganic = true });</v>
      </c>
    </row>
    <row r="2752" spans="1:16" x14ac:dyDescent="0.25">
      <c r="A2752" s="34">
        <v>2760</v>
      </c>
      <c r="B2752" s="35" t="s">
        <v>111</v>
      </c>
      <c r="D2752" s="215" t="str">
        <f>INDEX('Aquo parameters'!$A$1:$H$6130,MATCH($E2752,'Aquo parameters'!$E:$E,0),1)</f>
        <v>2bztazsfAd</v>
      </c>
      <c r="E2752" s="35">
        <v>4965</v>
      </c>
      <c r="F2752" s="41" t="str">
        <f>INDEX('Aquo parameters'!$A$1:$H$6130,MATCH($E2752,'Aquo parameters'!$E:$E,0),2)</f>
        <v>2-benzothiazolsulfonamide</v>
      </c>
      <c r="G2752" s="41" t="s">
        <v>112</v>
      </c>
      <c r="H2752" s="243">
        <v>0</v>
      </c>
      <c r="I2752" s="243">
        <v>0</v>
      </c>
      <c r="J2752" s="243">
        <v>1</v>
      </c>
      <c r="K2752" s="20" t="s">
        <v>113</v>
      </c>
      <c r="L2752" s="20" t="s">
        <v>113</v>
      </c>
      <c r="M2752" s="20" t="s">
        <v>114</v>
      </c>
      <c r="O2752" s="20" t="s">
        <v>115</v>
      </c>
      <c r="P2752" s="20" t="str">
        <f t="shared" si="43"/>
        <v>factors.Add(new Factor() { ParameterID = 4965, Key = 2760, StandardizationSet = "Bbk", Parameter = "2bztazsfAd", Factor_A = 0, Factor_B = 0, Factor_C = 1, IsMetal = false, IsPak = false, IsOrganic = true });</v>
      </c>
    </row>
    <row r="2753" spans="1:16" x14ac:dyDescent="0.25">
      <c r="A2753" s="34">
        <v>2761</v>
      </c>
      <c r="B2753" s="35" t="s">
        <v>111</v>
      </c>
      <c r="D2753" s="215" t="str">
        <f>INDEX('Aquo parameters'!$A$1:$H$6130,MATCH($E2753,'Aquo parameters'!$E:$E,0),1)</f>
        <v>2ccC6yAotobz</v>
      </c>
      <c r="E2753" s="35">
        <v>4966</v>
      </c>
      <c r="F2753" s="41" t="str">
        <f>INDEX('Aquo parameters'!$A$1:$H$6130,MATCH($E2753,'Aquo parameters'!$E:$E,0),2)</f>
        <v>2-(cyclohexylaminothio)benzothiazool</v>
      </c>
      <c r="G2753" s="41" t="s">
        <v>112</v>
      </c>
      <c r="H2753" s="243">
        <v>0</v>
      </c>
      <c r="I2753" s="243">
        <v>0</v>
      </c>
      <c r="J2753" s="243">
        <v>1</v>
      </c>
      <c r="K2753" s="20" t="s">
        <v>113</v>
      </c>
      <c r="L2753" s="20" t="s">
        <v>113</v>
      </c>
      <c r="M2753" s="20" t="s">
        <v>114</v>
      </c>
      <c r="O2753" s="20" t="s">
        <v>115</v>
      </c>
      <c r="P2753" s="20" t="str">
        <f t="shared" si="43"/>
        <v>factors.Add(new Factor() { ParameterID = 4966, Key = 2761, StandardizationSet = "Bbk", Parameter = "2ccC6yAotobz", Factor_A = 0, Factor_B = 0, Factor_C = 1, IsMetal = false, IsPak = false, IsOrganic = true });</v>
      </c>
    </row>
    <row r="2754" spans="1:16" x14ac:dyDescent="0.25">
      <c r="A2754" s="34">
        <v>2762</v>
      </c>
      <c r="B2754" s="35" t="s">
        <v>111</v>
      </c>
      <c r="D2754" s="215" t="str">
        <f>INDEX('Aquo parameters'!$A$1:$H$6130,MATCH($E2754,'Aquo parameters'!$E:$E,0),1)</f>
        <v>2fenOx1C3ol</v>
      </c>
      <c r="E2754" s="35">
        <v>4967</v>
      </c>
      <c r="F2754" s="41" t="str">
        <f>INDEX('Aquo parameters'!$A$1:$H$6130,MATCH($E2754,'Aquo parameters'!$E:$E,0),2)</f>
        <v>2-fenoxy-1-propanol</v>
      </c>
      <c r="G2754" s="41" t="s">
        <v>112</v>
      </c>
      <c r="H2754" s="243">
        <v>0</v>
      </c>
      <c r="I2754" s="243">
        <v>0</v>
      </c>
      <c r="J2754" s="243">
        <v>1</v>
      </c>
      <c r="K2754" s="20" t="s">
        <v>113</v>
      </c>
      <c r="L2754" s="20" t="s">
        <v>113</v>
      </c>
      <c r="M2754" s="20" t="s">
        <v>114</v>
      </c>
      <c r="O2754" s="20" t="s">
        <v>115</v>
      </c>
      <c r="P2754" s="20" t="str">
        <f t="shared" si="43"/>
        <v>factors.Add(new Factor() { ParameterID = 4967, Key = 2762, StandardizationSet = "Bbk", Parameter = "2fenOx1C3ol", Factor_A = 0, Factor_B = 0, Factor_C = 1, IsMetal = false, IsPak = false, IsOrganic = true });</v>
      </c>
    </row>
    <row r="2755" spans="1:16" x14ac:dyDescent="0.25">
      <c r="A2755" s="34">
        <v>2763</v>
      </c>
      <c r="B2755" s="35" t="s">
        <v>111</v>
      </c>
      <c r="D2755" s="215" t="str">
        <f>INDEX('Aquo parameters'!$A$1:$H$6130,MATCH($E2755,'Aquo parameters'!$E:$E,0),1)</f>
        <v>2mflntobztaz</v>
      </c>
      <c r="E2755" s="35">
        <v>4968</v>
      </c>
      <c r="F2755" s="41" t="str">
        <f>INDEX('Aquo parameters'!$A$1:$H$6130,MATCH($E2755,'Aquo parameters'!$E:$E,0),2)</f>
        <v>2-morfoline(thio)benzothiazool</v>
      </c>
      <c r="G2755" s="41" t="s">
        <v>112</v>
      </c>
      <c r="H2755" s="243">
        <v>0</v>
      </c>
      <c r="I2755" s="243">
        <v>0</v>
      </c>
      <c r="J2755" s="243">
        <v>1</v>
      </c>
      <c r="K2755" s="20" t="s">
        <v>113</v>
      </c>
      <c r="L2755" s="20" t="s">
        <v>113</v>
      </c>
      <c r="M2755" s="20" t="s">
        <v>114</v>
      </c>
      <c r="O2755" s="20" t="s">
        <v>115</v>
      </c>
      <c r="P2755" s="20" t="str">
        <f t="shared" si="43"/>
        <v>factors.Add(new Factor() { ParameterID = 4968, Key = 2763, StandardizationSet = "Bbk", Parameter = "2mflntobztaz", Factor_A = 0, Factor_B = 0, Factor_C = 1, IsMetal = false, IsPak = false, IsOrganic = true });</v>
      </c>
    </row>
    <row r="2756" spans="1:16" x14ac:dyDescent="0.25">
      <c r="A2756" s="34">
        <v>2764</v>
      </c>
      <c r="B2756" s="35" t="s">
        <v>111</v>
      </c>
      <c r="D2756" s="215" t="str">
        <f>INDEX('Aquo parameters'!$A$1:$H$6130,MATCH($E2756,'Aquo parameters'!$E:$E,0),1)</f>
        <v>2t4tDcdeal</v>
      </c>
      <c r="E2756" s="35">
        <v>4969</v>
      </c>
      <c r="F2756" s="41" t="str">
        <f>INDEX('Aquo parameters'!$A$1:$H$6130,MATCH($E2756,'Aquo parameters'!$E:$E,0),2)</f>
        <v>2-trans-4-trans-decadienal</v>
      </c>
      <c r="G2756" s="41" t="s">
        <v>112</v>
      </c>
      <c r="H2756" s="243">
        <v>0</v>
      </c>
      <c r="I2756" s="243">
        <v>0</v>
      </c>
      <c r="J2756" s="243">
        <v>1</v>
      </c>
      <c r="K2756" s="20" t="s">
        <v>113</v>
      </c>
      <c r="L2756" s="20" t="s">
        <v>113</v>
      </c>
      <c r="M2756" s="20" t="s">
        <v>114</v>
      </c>
      <c r="O2756" s="20" t="s">
        <v>115</v>
      </c>
      <c r="P2756" s="20" t="str">
        <f t="shared" si="43"/>
        <v>factors.Add(new Factor() { ParameterID = 4969, Key = 2764, StandardizationSet = "Bbk", Parameter = "2t4tDcdeal", Factor_A = 0, Factor_B = 0, Factor_C = 1, IsMetal = false, IsPak = false, IsOrganic = true });</v>
      </c>
    </row>
    <row r="2757" spans="1:16" x14ac:dyDescent="0.25">
      <c r="A2757" s="34">
        <v>2765</v>
      </c>
      <c r="B2757" s="35" t="s">
        <v>111</v>
      </c>
      <c r="D2757" s="215" t="str">
        <f>INDEX('Aquo parameters'!$A$1:$H$6130,MATCH($E2757,'Aquo parameters'!$E:$E,0),1)</f>
        <v>2ttC4y4C1oxF</v>
      </c>
      <c r="E2757" s="35">
        <v>4970</v>
      </c>
      <c r="F2757" s="41" t="str">
        <f>INDEX('Aquo parameters'!$A$1:$H$6130,MATCH($E2757,'Aquo parameters'!$E:$E,0),2)</f>
        <v>2-tert-butyl-4-methoxyfenol</v>
      </c>
      <c r="G2757" s="41" t="s">
        <v>112</v>
      </c>
      <c r="H2757" s="243">
        <v>0</v>
      </c>
      <c r="I2757" s="243">
        <v>0</v>
      </c>
      <c r="J2757" s="243">
        <v>1</v>
      </c>
      <c r="K2757" s="20" t="s">
        <v>113</v>
      </c>
      <c r="L2757" s="20" t="s">
        <v>113</v>
      </c>
      <c r="M2757" s="20" t="s">
        <v>114</v>
      </c>
      <c r="O2757" s="20" t="s">
        <v>115</v>
      </c>
      <c r="P2757" s="20" t="str">
        <f t="shared" si="43"/>
        <v>factors.Add(new Factor() { ParameterID = 4970, Key = 2765, StandardizationSet = "Bbk", Parameter = "2ttC4y4C1oxF", Factor_A = 0, Factor_B = 0, Factor_C = 1, IsMetal = false, IsPak = false, IsOrganic = true });</v>
      </c>
    </row>
    <row r="2758" spans="1:16" x14ac:dyDescent="0.25">
      <c r="A2758" s="34">
        <v>2766</v>
      </c>
      <c r="B2758" s="35" t="s">
        <v>111</v>
      </c>
      <c r="D2758" s="215" t="str">
        <f>INDEX('Aquo parameters'!$A$1:$H$6130,MATCH($E2758,'Aquo parameters'!$E:$E,0),1)</f>
        <v>34DClBencbzr</v>
      </c>
      <c r="E2758" s="35">
        <v>4971</v>
      </c>
      <c r="F2758" s="41" t="str">
        <f>INDEX('Aquo parameters'!$A$1:$H$6130,MATCH($E2758,'Aquo parameters'!$E:$E,0),2)</f>
        <v>3,4-dichloorbenzeencarbonzuur</v>
      </c>
      <c r="G2758" s="41" t="s">
        <v>112</v>
      </c>
      <c r="H2758" s="243">
        <v>0</v>
      </c>
      <c r="I2758" s="243">
        <v>0</v>
      </c>
      <c r="J2758" s="243">
        <v>1</v>
      </c>
      <c r="K2758" s="20" t="s">
        <v>113</v>
      </c>
      <c r="L2758" s="20" t="s">
        <v>113</v>
      </c>
      <c r="M2758" s="20" t="s">
        <v>114</v>
      </c>
      <c r="O2758" s="20" t="s">
        <v>115</v>
      </c>
      <c r="P2758" s="20" t="str">
        <f t="shared" si="43"/>
        <v>factors.Add(new Factor() { ParameterID = 4971, Key = 2766, StandardizationSet = "Bbk", Parameter = "34DClBencbzr", Factor_A = 0, Factor_B = 0, Factor_C = 1, IsMetal = false, IsPak = false, IsOrganic = true });</v>
      </c>
    </row>
    <row r="2759" spans="1:16" x14ac:dyDescent="0.25">
      <c r="A2759" s="34">
        <v>2767</v>
      </c>
      <c r="B2759" s="35" t="s">
        <v>111</v>
      </c>
      <c r="D2759" s="215" t="str">
        <f>INDEX('Aquo parameters'!$A$1:$H$6130,MATCH($E2759,'Aquo parameters'!$E:$E,0),1)</f>
        <v>37DC1y17C8aD</v>
      </c>
      <c r="E2759" s="35">
        <v>4972</v>
      </c>
      <c r="F2759" s="41" t="str">
        <f>INDEX('Aquo parameters'!$A$1:$H$6130,MATCH($E2759,'Aquo parameters'!$E:$E,0),2)</f>
        <v>3,7-dimethyl-1,7-octaandiol</v>
      </c>
      <c r="G2759" s="41" t="s">
        <v>112</v>
      </c>
      <c r="H2759" s="243">
        <v>0</v>
      </c>
      <c r="I2759" s="243">
        <v>0</v>
      </c>
      <c r="J2759" s="243">
        <v>1</v>
      </c>
      <c r="K2759" s="20" t="s">
        <v>113</v>
      </c>
      <c r="L2759" s="20" t="s">
        <v>113</v>
      </c>
      <c r="M2759" s="20" t="s">
        <v>114</v>
      </c>
      <c r="O2759" s="20" t="s">
        <v>115</v>
      </c>
      <c r="P2759" s="20" t="str">
        <f t="shared" si="43"/>
        <v>factors.Add(new Factor() { ParameterID = 4972, Key = 2767, StandardizationSet = "Bbk", Parameter = "37DC1y17C8aD", Factor_A = 0, Factor_B = 0, Factor_C = 1, IsMetal = false, IsPak = false, IsOrganic = true });</v>
      </c>
    </row>
    <row r="2760" spans="1:16" x14ac:dyDescent="0.25">
      <c r="A2760" s="34">
        <v>2768</v>
      </c>
      <c r="B2760" s="35" t="s">
        <v>111</v>
      </c>
      <c r="D2760" s="215" t="str">
        <f>INDEX('Aquo parameters'!$A$1:$H$6130,MATCH($E2760,'Aquo parameters'!$E:$E,0),1)</f>
        <v>3C1ox2C4ol</v>
      </c>
      <c r="E2760" s="35">
        <v>4973</v>
      </c>
      <c r="F2760" s="41" t="str">
        <f>INDEX('Aquo parameters'!$A$1:$H$6130,MATCH($E2760,'Aquo parameters'!$E:$E,0),2)</f>
        <v>3-methoxy-2-butanol</v>
      </c>
      <c r="G2760" s="41" t="s">
        <v>112</v>
      </c>
      <c r="H2760" s="241">
        <v>0</v>
      </c>
      <c r="I2760" s="241">
        <v>0</v>
      </c>
      <c r="J2760" s="241">
        <v>1</v>
      </c>
      <c r="K2760" s="20" t="s">
        <v>113</v>
      </c>
      <c r="L2760" s="20" t="s">
        <v>113</v>
      </c>
      <c r="M2760" s="20" t="s">
        <v>114</v>
      </c>
      <c r="O2760" s="20" t="s">
        <v>115</v>
      </c>
      <c r="P2760" s="20" t="str">
        <f t="shared" si="43"/>
        <v>factors.Add(new Factor() { ParameterID = 4973, Key = 2768, StandardizationSet = "Bbk", Parameter = "3C1ox2C4ol", Factor_A = 0, Factor_B = 0, Factor_C = 1, IsMetal = false, IsPak = false, IsOrganic = true });</v>
      </c>
    </row>
    <row r="2761" spans="1:16" x14ac:dyDescent="0.25">
      <c r="A2761" s="34">
        <v>2769</v>
      </c>
      <c r="B2761" s="35" t="s">
        <v>111</v>
      </c>
      <c r="D2761" s="215" t="str">
        <f>INDEX('Aquo parameters'!$A$1:$H$6130,MATCH($E2761,'Aquo parameters'!$E:$E,0),1)</f>
        <v>3C1yC5azr</v>
      </c>
      <c r="E2761" s="35">
        <v>4974</v>
      </c>
      <c r="F2761" s="41" t="str">
        <f>INDEX('Aquo parameters'!$A$1:$H$6130,MATCH($E2761,'Aquo parameters'!$E:$E,0),2)</f>
        <v>3-methylpentaanzuur</v>
      </c>
      <c r="G2761" s="41" t="s">
        <v>112</v>
      </c>
      <c r="H2761" s="243">
        <v>0</v>
      </c>
      <c r="I2761" s="243">
        <v>0</v>
      </c>
      <c r="J2761" s="243">
        <v>1</v>
      </c>
      <c r="K2761" s="20" t="s">
        <v>113</v>
      </c>
      <c r="L2761" s="20" t="s">
        <v>113</v>
      </c>
      <c r="M2761" s="20" t="s">
        <v>114</v>
      </c>
      <c r="O2761" s="20" t="s">
        <v>115</v>
      </c>
      <c r="P2761" s="20" t="str">
        <f t="shared" si="43"/>
        <v>factors.Add(new Factor() { ParameterID = 4974, Key = 2769, StandardizationSet = "Bbk", Parameter = "3C1yC5azr", Factor_A = 0, Factor_B = 0, Factor_C = 1, IsMetal = false, IsPak = false, IsOrganic = true });</v>
      </c>
    </row>
    <row r="2762" spans="1:16" x14ac:dyDescent="0.25">
      <c r="A2762" s="34">
        <v>2770</v>
      </c>
      <c r="B2762" s="35" t="s">
        <v>111</v>
      </c>
      <c r="D2762" s="215" t="str">
        <f>INDEX('Aquo parameters'!$A$1:$H$6130,MATCH($E2762,'Aquo parameters'!$E:$E,0),1)</f>
        <v>3Fyoazldne</v>
      </c>
      <c r="E2762" s="35">
        <v>4975</v>
      </c>
      <c r="F2762" s="41" t="str">
        <f>INDEX('Aquo parameters'!$A$1:$H$6130,MATCH($E2762,'Aquo parameters'!$E:$E,0),2)</f>
        <v>3-fenyloxazolidine</v>
      </c>
      <c r="G2762" s="41" t="s">
        <v>112</v>
      </c>
      <c r="H2762" s="243">
        <v>0</v>
      </c>
      <c r="I2762" s="243">
        <v>0</v>
      </c>
      <c r="J2762" s="243">
        <v>1</v>
      </c>
      <c r="K2762" s="20" t="s">
        <v>113</v>
      </c>
      <c r="L2762" s="20" t="s">
        <v>113</v>
      </c>
      <c r="M2762" s="20" t="s">
        <v>114</v>
      </c>
      <c r="O2762" s="20" t="s">
        <v>115</v>
      </c>
      <c r="P2762" s="20" t="str">
        <f t="shared" si="43"/>
        <v>factors.Add(new Factor() { ParameterID = 4975, Key = 2770, StandardizationSet = "Bbk", Parameter = "3Fyoazldne", Factor_A = 0, Factor_B = 0, Factor_C = 1, IsMetal = false, IsPak = false, IsOrganic = true });</v>
      </c>
    </row>
    <row r="2763" spans="1:16" x14ac:dyDescent="0.25">
      <c r="A2763" s="34">
        <v>2771</v>
      </c>
      <c r="B2763" s="35" t="s">
        <v>111</v>
      </c>
      <c r="D2763" s="215" t="str">
        <f>INDEX('Aquo parameters'!$A$1:$H$6130,MATCH($E2763,'Aquo parameters'!$E:$E,0),1)</f>
        <v>4C1oxbzAh</v>
      </c>
      <c r="E2763" s="35">
        <v>4976</v>
      </c>
      <c r="F2763" s="41" t="str">
        <f>INDEX('Aquo parameters'!$A$1:$H$6130,MATCH($E2763,'Aquo parameters'!$E:$E,0),2)</f>
        <v>4-methoxybenzaldehyde</v>
      </c>
      <c r="G2763" s="41" t="s">
        <v>112</v>
      </c>
      <c r="H2763" s="243">
        <v>0</v>
      </c>
      <c r="I2763" s="243">
        <v>0</v>
      </c>
      <c r="J2763" s="243">
        <v>1</v>
      </c>
      <c r="K2763" s="20" t="s">
        <v>113</v>
      </c>
      <c r="L2763" s="20" t="s">
        <v>113</v>
      </c>
      <c r="M2763" s="20" t="s">
        <v>114</v>
      </c>
      <c r="O2763" s="20" t="s">
        <v>115</v>
      </c>
      <c r="P2763" s="20" t="str">
        <f t="shared" si="43"/>
        <v>factors.Add(new Factor() { ParameterID = 4976, Key = 2771, StandardizationSet = "Bbk", Parameter = "4C1oxbzAh", Factor_A = 0, Factor_B = 0, Factor_C = 1, IsMetal = false, IsPak = false, IsOrganic = true });</v>
      </c>
    </row>
    <row r="2764" spans="1:16" x14ac:dyDescent="0.25">
      <c r="A2764" s="34">
        <v>2772</v>
      </c>
      <c r="B2764" s="35" t="s">
        <v>111</v>
      </c>
      <c r="D2764" s="215" t="str">
        <f>INDEX('Aquo parameters'!$A$1:$H$6130,MATCH($E2764,'Aquo parameters'!$E:$E,0),1)</f>
        <v>4C2y1ot3ol</v>
      </c>
      <c r="E2764" s="35">
        <v>4977</v>
      </c>
      <c r="F2764" s="41" t="str">
        <f>INDEX('Aquo parameters'!$A$1:$H$6130,MATCH($E2764,'Aquo parameters'!$E:$E,0),2)</f>
        <v>4-ethyl-1-octyn-3-ol</v>
      </c>
      <c r="G2764" s="41" t="s">
        <v>112</v>
      </c>
      <c r="H2764" s="243">
        <v>0</v>
      </c>
      <c r="I2764" s="243">
        <v>0</v>
      </c>
      <c r="J2764" s="243">
        <v>1</v>
      </c>
      <c r="K2764" s="20" t="s">
        <v>113</v>
      </c>
      <c r="L2764" s="20" t="s">
        <v>113</v>
      </c>
      <c r="M2764" s="20" t="s">
        <v>114</v>
      </c>
      <c r="O2764" s="20" t="s">
        <v>115</v>
      </c>
      <c r="P2764" s="20" t="str">
        <f t="shared" si="43"/>
        <v>factors.Add(new Factor() { ParameterID = 4977, Key = 2772, StandardizationSet = "Bbk", Parameter = "4C2y1ot3ol", Factor_A = 0, Factor_B = 0, Factor_C = 1, IsMetal = false, IsPak = false, IsOrganic = true });</v>
      </c>
    </row>
    <row r="2765" spans="1:16" x14ac:dyDescent="0.25">
      <c r="A2765" s="34">
        <v>2773</v>
      </c>
      <c r="B2765" s="35" t="s">
        <v>111</v>
      </c>
      <c r="D2765" s="215" t="str">
        <f>INDEX('Aquo parameters'!$A$1:$H$6130,MATCH($E2765,'Aquo parameters'!$E:$E,0),1)</f>
        <v>4NO2DC1yAn</v>
      </c>
      <c r="E2765" s="35">
        <v>4978</v>
      </c>
      <c r="F2765" s="41" t="str">
        <f>INDEX('Aquo parameters'!$A$1:$H$6130,MATCH($E2765,'Aquo parameters'!$E:$E,0),2)</f>
        <v>4-nitrodimethylaniline</v>
      </c>
      <c r="G2765" s="41" t="s">
        <v>112</v>
      </c>
      <c r="H2765" s="241">
        <v>0</v>
      </c>
      <c r="I2765" s="241">
        <v>0</v>
      </c>
      <c r="J2765" s="241">
        <v>1</v>
      </c>
      <c r="K2765" s="20" t="s">
        <v>113</v>
      </c>
      <c r="L2765" s="20" t="s">
        <v>113</v>
      </c>
      <c r="M2765" s="20" t="s">
        <v>114</v>
      </c>
      <c r="O2765" s="20" t="s">
        <v>115</v>
      </c>
      <c r="P2765" s="20" t="str">
        <f t="shared" si="43"/>
        <v>factors.Add(new Factor() { ParameterID = 4978, Key = 2773, StandardizationSet = "Bbk", Parameter = "4NO2DC1yAn", Factor_A = 0, Factor_B = 0, Factor_C = 1, IsMetal = false, IsPak = false, IsOrganic = true });</v>
      </c>
    </row>
    <row r="2766" spans="1:16" x14ac:dyDescent="0.25">
      <c r="A2766" s="34">
        <v>2774</v>
      </c>
      <c r="B2766" s="35" t="s">
        <v>111</v>
      </c>
      <c r="D2766" s="215" t="str">
        <f>INDEX('Aquo parameters'!$A$1:$H$6130,MATCH($E2766,'Aquo parameters'!$E:$E,0),1)</f>
        <v>5choletne</v>
      </c>
      <c r="E2766" s="35">
        <v>4979</v>
      </c>
      <c r="F2766" s="41" t="str">
        <f>INDEX('Aquo parameters'!$A$1:$H$6130,MATCH($E2766,'Aquo parameters'!$E:$E,0),2)</f>
        <v>5-cholestene</v>
      </c>
      <c r="G2766" s="41" t="s">
        <v>112</v>
      </c>
      <c r="H2766" s="241">
        <v>0</v>
      </c>
      <c r="I2766" s="241">
        <v>0</v>
      </c>
      <c r="J2766" s="241">
        <v>1</v>
      </c>
      <c r="K2766" s="20" t="s">
        <v>113</v>
      </c>
      <c r="L2766" s="20" t="s">
        <v>113</v>
      </c>
      <c r="M2766" s="20" t="s">
        <v>114</v>
      </c>
      <c r="O2766" s="20" t="s">
        <v>115</v>
      </c>
      <c r="P2766" s="20" t="str">
        <f t="shared" si="43"/>
        <v>factors.Add(new Factor() { ParameterID = 4979, Key = 2774, StandardizationSet = "Bbk", Parameter = "5choletne", Factor_A = 0, Factor_B = 0, Factor_C = 1, IsMetal = false, IsPak = false, IsOrganic = true });</v>
      </c>
    </row>
    <row r="2767" spans="1:16" x14ac:dyDescent="0.25">
      <c r="A2767" s="34">
        <v>2775</v>
      </c>
      <c r="B2767" s="35" t="s">
        <v>111</v>
      </c>
      <c r="D2767" s="215" t="str">
        <f>INDEX('Aquo parameters'!$A$1:$H$6130,MATCH($E2767,'Aquo parameters'!$E:$E,0),1)</f>
        <v>9C16ezr</v>
      </c>
      <c r="E2767" s="35">
        <v>4980</v>
      </c>
      <c r="F2767" s="41" t="str">
        <f>INDEX('Aquo parameters'!$A$1:$H$6130,MATCH($E2767,'Aquo parameters'!$E:$E,0),2)</f>
        <v>9-hexadeceenzuur</v>
      </c>
      <c r="G2767" s="41" t="s">
        <v>112</v>
      </c>
      <c r="H2767" s="241">
        <v>0</v>
      </c>
      <c r="I2767" s="241">
        <v>0</v>
      </c>
      <c r="J2767" s="241">
        <v>1</v>
      </c>
      <c r="K2767" s="20" t="s">
        <v>113</v>
      </c>
      <c r="L2767" s="20" t="s">
        <v>113</v>
      </c>
      <c r="M2767" s="20" t="s">
        <v>114</v>
      </c>
      <c r="O2767" s="20" t="s">
        <v>115</v>
      </c>
      <c r="P2767" s="20" t="str">
        <f t="shared" si="43"/>
        <v>factors.Add(new Factor() { ParameterID = 4980, Key = 2775, StandardizationSet = "Bbk", Parameter = "9C16ezr", Factor_A = 0, Factor_B = 0, Factor_C = 1, IsMetal = false, IsPak = false, IsOrganic = true });</v>
      </c>
    </row>
    <row r="2768" spans="1:16" x14ac:dyDescent="0.25">
      <c r="A2768" s="34">
        <v>2776</v>
      </c>
      <c r="B2768" s="35" t="s">
        <v>111</v>
      </c>
      <c r="D2768" s="215" t="str">
        <f>INDEX('Aquo parameters'!$A$1:$H$6130,MATCH($E2768,'Aquo parameters'!$E:$E,0),1)</f>
        <v>9C18eal</v>
      </c>
      <c r="E2768" s="35">
        <v>4981</v>
      </c>
      <c r="F2768" s="41" t="str">
        <f>INDEX('Aquo parameters'!$A$1:$H$6130,MATCH($E2768,'Aquo parameters'!$E:$E,0),2)</f>
        <v>9-octadecenal</v>
      </c>
      <c r="G2768" s="41" t="s">
        <v>112</v>
      </c>
      <c r="H2768" s="241">
        <v>0</v>
      </c>
      <c r="I2768" s="241">
        <v>0</v>
      </c>
      <c r="J2768" s="241">
        <v>1</v>
      </c>
      <c r="K2768" s="20" t="s">
        <v>113</v>
      </c>
      <c r="L2768" s="20" t="s">
        <v>113</v>
      </c>
      <c r="M2768" s="20" t="s">
        <v>114</v>
      </c>
      <c r="O2768" s="20" t="s">
        <v>115</v>
      </c>
      <c r="P2768" s="20" t="str">
        <f t="shared" si="43"/>
        <v>factors.Add(new Factor() { ParameterID = 4981, Key = 2776, StandardizationSet = "Bbk", Parameter = "9C18eal", Factor_A = 0, Factor_B = 0, Factor_C = 1, IsMetal = false, IsPak = false, IsOrganic = true });</v>
      </c>
    </row>
    <row r="2769" spans="1:16" x14ac:dyDescent="0.25">
      <c r="A2769" s="34">
        <v>2777</v>
      </c>
      <c r="B2769" s="35" t="s">
        <v>111</v>
      </c>
      <c r="D2769" s="215" t="str">
        <f>INDEX('Aquo parameters'!$A$1:$H$6130,MATCH($E2769,'Aquo parameters'!$E:$E,0),1)</f>
        <v>AoTC1yePA</v>
      </c>
      <c r="E2769" s="35">
        <v>4984</v>
      </c>
      <c r="F2769" s="41" t="str">
        <f>INDEX('Aquo parameters'!$A$1:$H$6130,MATCH($E2769,'Aquo parameters'!$E:$E,0),2)</f>
        <v>aminotrimethyleen fosfonzuur</v>
      </c>
      <c r="G2769" s="41" t="s">
        <v>112</v>
      </c>
      <c r="H2769" s="241">
        <v>0</v>
      </c>
      <c r="I2769" s="241">
        <v>0</v>
      </c>
      <c r="J2769" s="241">
        <v>1</v>
      </c>
      <c r="K2769" s="20" t="s">
        <v>113</v>
      </c>
      <c r="L2769" s="20" t="s">
        <v>113</v>
      </c>
      <c r="M2769" s="20" t="s">
        <v>114</v>
      </c>
      <c r="O2769" s="20" t="s">
        <v>115</v>
      </c>
      <c r="P2769" s="20" t="str">
        <f t="shared" si="43"/>
        <v>factors.Add(new Factor() { ParameterID = 4984, Key = 2777, StandardizationSet = "Bbk", Parameter = "AoTC1yePA", Factor_A = 0, Factor_B = 0, Factor_C = 1, IsMetal = false, IsPak = false, IsOrganic = true });</v>
      </c>
    </row>
    <row r="2770" spans="1:16" x14ac:dyDescent="0.25">
      <c r="A2770" s="34">
        <v>2778</v>
      </c>
      <c r="B2770" s="35" t="s">
        <v>111</v>
      </c>
      <c r="D2770" s="215" t="str">
        <f>INDEX('Aquo parameters'!$A$1:$H$6130,MATCH($E2770,'Aquo parameters'!$E:$E,0),1)</f>
        <v>BrOxnHpnat</v>
      </c>
      <c r="E2770" s="35">
        <v>4990</v>
      </c>
      <c r="F2770" s="41" t="str">
        <f>INDEX('Aquo parameters'!$A$1:$H$6130,MATCH($E2770,'Aquo parameters'!$E:$E,0),2)</f>
        <v>bromoxynil heptanoaat</v>
      </c>
      <c r="G2770" s="41" t="s">
        <v>112</v>
      </c>
      <c r="H2770" s="241">
        <v>0</v>
      </c>
      <c r="I2770" s="241">
        <v>0</v>
      </c>
      <c r="J2770" s="241">
        <v>1</v>
      </c>
      <c r="K2770" s="20" t="s">
        <v>113</v>
      </c>
      <c r="L2770" s="20" t="s">
        <v>113</v>
      </c>
      <c r="M2770" s="20" t="s">
        <v>114</v>
      </c>
      <c r="O2770" s="20" t="s">
        <v>115</v>
      </c>
      <c r="P2770" s="20" t="str">
        <f t="shared" si="43"/>
        <v>factors.Add(new Factor() { ParameterID = 4990, Key = 2778, StandardizationSet = "Bbk", Parameter = "BrOxnHpnat", Factor_A = 0, Factor_B = 0, Factor_C = 1, IsMetal = false, IsPak = false, IsOrganic = true });</v>
      </c>
    </row>
    <row r="2771" spans="1:16" x14ac:dyDescent="0.25">
      <c r="A2771" s="34">
        <v>2779</v>
      </c>
      <c r="B2771" s="35" t="s">
        <v>111</v>
      </c>
      <c r="D2771" s="215" t="str">
        <f>INDEX('Aquo parameters'!$A$1:$H$6130,MATCH($E2771,'Aquo parameters'!$E:$E,0),1)</f>
        <v>C12aAdNNb2Ho</v>
      </c>
      <c r="E2771" s="35">
        <v>4991</v>
      </c>
      <c r="F2771" s="41" t="str">
        <f>INDEX('Aquo parameters'!$A$1:$H$6130,MATCH($E2771,'Aquo parameters'!$E:$E,0),2)</f>
        <v>dodecaanamide N,N-bis2-hydroxyethyl</v>
      </c>
      <c r="G2771" s="41" t="s">
        <v>112</v>
      </c>
      <c r="H2771" s="241">
        <v>0</v>
      </c>
      <c r="I2771" s="241">
        <v>0</v>
      </c>
      <c r="J2771" s="241">
        <v>1</v>
      </c>
      <c r="K2771" s="20" t="s">
        <v>113</v>
      </c>
      <c r="L2771" s="20" t="s">
        <v>113</v>
      </c>
      <c r="M2771" s="20" t="s">
        <v>114</v>
      </c>
      <c r="O2771" s="20" t="s">
        <v>115</v>
      </c>
      <c r="P2771" s="20" t="str">
        <f t="shared" si="43"/>
        <v>factors.Add(new Factor() { ParameterID = 4991, Key = 2779, StandardizationSet = "Bbk", Parameter = "C12aAdNNb2Ho", Factor_A = 0, Factor_B = 0, Factor_C = 1, IsMetal = false, IsPak = false, IsOrganic = true });</v>
      </c>
    </row>
    <row r="2772" spans="1:16" x14ac:dyDescent="0.25">
      <c r="A2772" s="34">
        <v>2780</v>
      </c>
      <c r="B2772" s="35" t="s">
        <v>111</v>
      </c>
      <c r="D2772" s="215" t="str">
        <f>INDEX('Aquo parameters'!$A$1:$H$6130,MATCH($E2772,'Aquo parameters'!$E:$E,0),1)</f>
        <v>C1ycbmt</v>
      </c>
      <c r="E2772" s="35">
        <v>4992</v>
      </c>
      <c r="F2772" s="41" t="str">
        <f>INDEX('Aquo parameters'!$A$1:$H$6130,MATCH($E2772,'Aquo parameters'!$E:$E,0),2)</f>
        <v>methylcarbamaat</v>
      </c>
      <c r="G2772" s="41" t="s">
        <v>112</v>
      </c>
      <c r="H2772" s="241">
        <v>0</v>
      </c>
      <c r="I2772" s="241">
        <v>0</v>
      </c>
      <c r="J2772" s="241">
        <v>1</v>
      </c>
      <c r="K2772" s="20" t="s">
        <v>113</v>
      </c>
      <c r="L2772" s="20" t="s">
        <v>113</v>
      </c>
      <c r="M2772" s="20" t="s">
        <v>114</v>
      </c>
      <c r="O2772" s="20" t="s">
        <v>115</v>
      </c>
      <c r="P2772" s="20" t="str">
        <f t="shared" si="43"/>
        <v>factors.Add(new Factor() { ParameterID = 4992, Key = 2780, StandardizationSet = "Bbk", Parameter = "C1ycbmt", Factor_A = 0, Factor_B = 0, Factor_C = 1, IsMetal = false, IsPak = false, IsOrganic = true });</v>
      </c>
    </row>
    <row r="2773" spans="1:16" x14ac:dyDescent="0.25">
      <c r="A2773" s="34">
        <v>2781</v>
      </c>
      <c r="B2773" s="35" t="s">
        <v>111</v>
      </c>
      <c r="D2773" s="215" t="str">
        <f>INDEX('Aquo parameters'!$A$1:$H$6130,MATCH($E2773,'Aquo parameters'!$E:$E,0),1)</f>
        <v>C7azrC1yEsr</v>
      </c>
      <c r="E2773" s="35">
        <v>4993</v>
      </c>
      <c r="F2773" s="41" t="str">
        <f>INDEX('Aquo parameters'!$A$1:$H$6130,MATCH($E2773,'Aquo parameters'!$E:$E,0),2)</f>
        <v>heptaanzuur methylester</v>
      </c>
      <c r="G2773" s="41" t="s">
        <v>112</v>
      </c>
      <c r="H2773" s="241">
        <v>0</v>
      </c>
      <c r="I2773" s="241">
        <v>0</v>
      </c>
      <c r="J2773" s="241">
        <v>1</v>
      </c>
      <c r="K2773" s="20" t="s">
        <v>113</v>
      </c>
      <c r="L2773" s="20" t="s">
        <v>113</v>
      </c>
      <c r="M2773" s="20" t="s">
        <v>114</v>
      </c>
      <c r="O2773" s="20" t="s">
        <v>115</v>
      </c>
      <c r="P2773" s="20" t="str">
        <f t="shared" si="43"/>
        <v>factors.Add(new Factor() { ParameterID = 4993, Key = 2781, StandardizationSet = "Bbk", Parameter = "C7azrC1yEsr", Factor_A = 0, Factor_B = 0, Factor_C = 1, IsMetal = false, IsPak = false, IsOrganic = true });</v>
      </c>
    </row>
    <row r="2774" spans="1:16" x14ac:dyDescent="0.25">
      <c r="A2774" s="34">
        <v>2782</v>
      </c>
      <c r="B2774" s="35" t="s">
        <v>111</v>
      </c>
      <c r="D2774" s="215" t="str">
        <f>INDEX('Aquo parameters'!$A$1:$H$6130,MATCH($E2774,'Aquo parameters'!$E:$E,0),1)</f>
        <v>ClO3</v>
      </c>
      <c r="E2774" s="35">
        <v>4994</v>
      </c>
      <c r="F2774" s="41" t="str">
        <f>INDEX('Aquo parameters'!$A$1:$H$6130,MATCH($E2774,'Aquo parameters'!$E:$E,0),2)</f>
        <v>chloraat</v>
      </c>
      <c r="G2774" s="41" t="s">
        <v>112</v>
      </c>
      <c r="H2774" s="241">
        <v>0</v>
      </c>
      <c r="I2774" s="241">
        <v>0</v>
      </c>
      <c r="J2774" s="241">
        <v>1</v>
      </c>
      <c r="K2774" s="20" t="s">
        <v>113</v>
      </c>
      <c r="L2774" s="20" t="s">
        <v>113</v>
      </c>
      <c r="M2774" s="20" t="s">
        <v>114</v>
      </c>
      <c r="O2774" s="20" t="s">
        <v>115</v>
      </c>
      <c r="P2774" s="20" t="str">
        <f t="shared" si="43"/>
        <v>factors.Add(new Factor() { ParameterID = 4994, Key = 2782, StandardizationSet = "Bbk", Parameter = "ClO3", Factor_A = 0, Factor_B = 0, Factor_C = 1, IsMetal = false, IsPak = false, IsOrganic = true });</v>
      </c>
    </row>
    <row r="2775" spans="1:16" x14ac:dyDescent="0.25">
      <c r="A2775" s="34">
        <v>2783</v>
      </c>
      <c r="B2775" s="35" t="s">
        <v>111</v>
      </c>
      <c r="D2775" s="215" t="str">
        <f>INDEX('Aquo parameters'!$A$1:$H$6130,MATCH($E2775,'Aquo parameters'!$E:$E,0),1)</f>
        <v>DC4y3OHC4yPO</v>
      </c>
      <c r="E2775" s="35">
        <v>4995</v>
      </c>
      <c r="F2775" s="41" t="str">
        <f>INDEX('Aquo parameters'!$A$1:$H$6130,MATCH($E2775,'Aquo parameters'!$E:$E,0),2)</f>
        <v>dibutyl-3-hydroxybutylfosfaat</v>
      </c>
      <c r="G2775" s="41" t="s">
        <v>112</v>
      </c>
      <c r="H2775" s="241">
        <v>0</v>
      </c>
      <c r="I2775" s="241">
        <v>0</v>
      </c>
      <c r="J2775" s="241">
        <v>1</v>
      </c>
      <c r="K2775" s="20" t="s">
        <v>113</v>
      </c>
      <c r="L2775" s="20" t="s">
        <v>113</v>
      </c>
      <c r="M2775" s="20" t="s">
        <v>114</v>
      </c>
      <c r="O2775" s="20" t="s">
        <v>115</v>
      </c>
      <c r="P2775" s="20" t="str">
        <f t="shared" si="43"/>
        <v>factors.Add(new Factor() { ParameterID = 4995, Key = 2783, StandardizationSet = "Bbk", Parameter = "DC4y3OHC4yPO", Factor_A = 0, Factor_B = 0, Factor_C = 1, IsMetal = false, IsPak = false, IsOrganic = true });</v>
      </c>
    </row>
    <row r="2776" spans="1:16" x14ac:dyDescent="0.25">
      <c r="A2776" s="34">
        <v>2784</v>
      </c>
      <c r="B2776" s="35" t="s">
        <v>111</v>
      </c>
      <c r="D2776" s="215" t="str">
        <f>INDEX('Aquo parameters'!$A$1:$H$6130,MATCH($E2776,'Aquo parameters'!$E:$E,0),1)</f>
        <v>DTPMP</v>
      </c>
      <c r="E2776" s="35">
        <v>4996</v>
      </c>
      <c r="F2776" s="41" t="str">
        <f>INDEX('Aquo parameters'!$A$1:$H$6130,MATCH($E2776,'Aquo parameters'!$E:$E,0),2)</f>
        <v>diethyleentriamine penta(methyleen fosfonzuur) (DTPMP)</v>
      </c>
      <c r="G2776" s="41" t="s">
        <v>112</v>
      </c>
      <c r="H2776" s="241">
        <v>0</v>
      </c>
      <c r="I2776" s="241">
        <v>0</v>
      </c>
      <c r="J2776" s="241">
        <v>1</v>
      </c>
      <c r="K2776" s="20" t="s">
        <v>113</v>
      </c>
      <c r="L2776" s="20" t="s">
        <v>113</v>
      </c>
      <c r="M2776" s="20" t="s">
        <v>114</v>
      </c>
      <c r="O2776" s="20" t="s">
        <v>115</v>
      </c>
      <c r="P2776" s="20" t="str">
        <f t="shared" si="43"/>
        <v>factors.Add(new Factor() { ParameterID = 4996, Key = 2784, StandardizationSet = "Bbk", Parameter = "DTPMP", Factor_A = 0, Factor_B = 0, Factor_C = 1, IsMetal = false, IsPak = false, IsOrganic = true });</v>
      </c>
    </row>
    <row r="2777" spans="1:16" x14ac:dyDescent="0.25">
      <c r="A2777" s="34">
        <v>2785</v>
      </c>
      <c r="B2777" s="35" t="s">
        <v>111</v>
      </c>
      <c r="D2777" s="215" t="str">
        <f>INDEX('Aquo parameters'!$A$1:$H$6130,MATCH($E2777,'Aquo parameters'!$E:$E,0),1)</f>
        <v>Dcfp</v>
      </c>
      <c r="E2777" s="35">
        <v>4997</v>
      </c>
      <c r="F2777" s="41" t="str">
        <f>INDEX('Aquo parameters'!$A$1:$H$6130,MATCH($E2777,'Aquo parameters'!$E:$E,0),2)</f>
        <v>diclofop</v>
      </c>
      <c r="G2777" s="41" t="s">
        <v>112</v>
      </c>
      <c r="H2777" s="241">
        <v>0</v>
      </c>
      <c r="I2777" s="241">
        <v>0</v>
      </c>
      <c r="J2777" s="241">
        <v>1</v>
      </c>
      <c r="K2777" s="20" t="s">
        <v>113</v>
      </c>
      <c r="L2777" s="20" t="s">
        <v>113</v>
      </c>
      <c r="M2777" s="20" t="s">
        <v>114</v>
      </c>
      <c r="O2777" s="20" t="s">
        <v>115</v>
      </c>
      <c r="P2777" s="20" t="str">
        <f t="shared" si="43"/>
        <v>factors.Add(new Factor() { ParameterID = 4997, Key = 2785, StandardizationSet = "Bbk", Parameter = "Dcfp", Factor_A = 0, Factor_B = 0, Factor_C = 1, IsMetal = false, IsPak = false, IsOrganic = true });</v>
      </c>
    </row>
    <row r="2778" spans="1:16" x14ac:dyDescent="0.25">
      <c r="A2778" s="34">
        <v>2786</v>
      </c>
      <c r="B2778" s="35" t="s">
        <v>111</v>
      </c>
      <c r="D2778" s="215" t="str">
        <f>INDEX('Aquo parameters'!$A$1:$H$6130,MATCH($E2778,'Aquo parameters'!$E:$E,0),1)</f>
        <v>Dettl</v>
      </c>
      <c r="E2778" s="35">
        <v>4998</v>
      </c>
      <c r="F2778" s="41" t="str">
        <f>INDEX('Aquo parameters'!$A$1:$H$6130,MATCH($E2778,'Aquo parameters'!$E:$E,0),2)</f>
        <v>diethatyl</v>
      </c>
      <c r="G2778" s="41" t="s">
        <v>112</v>
      </c>
      <c r="H2778" s="241">
        <v>0</v>
      </c>
      <c r="I2778" s="241">
        <v>0</v>
      </c>
      <c r="J2778" s="241">
        <v>1</v>
      </c>
      <c r="K2778" s="20" t="s">
        <v>113</v>
      </c>
      <c r="L2778" s="20" t="s">
        <v>113</v>
      </c>
      <c r="M2778" s="20" t="s">
        <v>114</v>
      </c>
      <c r="O2778" s="20" t="s">
        <v>115</v>
      </c>
      <c r="P2778" s="20" t="str">
        <f t="shared" si="43"/>
        <v>factors.Add(new Factor() { ParameterID = 4998, Key = 2786, StandardizationSet = "Bbk", Parameter = "Dettl", Factor_A = 0, Factor_B = 0, Factor_C = 1, IsMetal = false, IsPak = false, IsOrganic = true });</v>
      </c>
    </row>
    <row r="2779" spans="1:16" x14ac:dyDescent="0.25">
      <c r="A2779" s="34">
        <v>2787</v>
      </c>
      <c r="B2779" s="35" t="s">
        <v>111</v>
      </c>
      <c r="D2779" s="215" t="str">
        <f>INDEX('Aquo parameters'!$A$1:$H$6130,MATCH($E2779,'Aquo parameters'!$E:$E,0),1)</f>
        <v>Dfysfn</v>
      </c>
      <c r="E2779" s="35">
        <v>4999</v>
      </c>
      <c r="F2779" s="41" t="str">
        <f>INDEX('Aquo parameters'!$A$1:$H$6130,MATCH($E2779,'Aquo parameters'!$E:$E,0),2)</f>
        <v>difenylsulfon</v>
      </c>
      <c r="G2779" s="41" t="s">
        <v>112</v>
      </c>
      <c r="H2779" s="241">
        <v>0</v>
      </c>
      <c r="I2779" s="241">
        <v>0</v>
      </c>
      <c r="J2779" s="241">
        <v>1</v>
      </c>
      <c r="K2779" s="20" t="s">
        <v>113</v>
      </c>
      <c r="L2779" s="20" t="s">
        <v>113</v>
      </c>
      <c r="M2779" s="20" t="s">
        <v>114</v>
      </c>
      <c r="O2779" s="20" t="s">
        <v>115</v>
      </c>
      <c r="P2779" s="20" t="str">
        <f t="shared" si="43"/>
        <v>factors.Add(new Factor() { ParameterID = 4999, Key = 2787, StandardizationSet = "Bbk", Parameter = "Dfysfn", Factor_A = 0, Factor_B = 0, Factor_C = 1, IsMetal = false, IsPak = false, IsOrganic = true });</v>
      </c>
    </row>
    <row r="2780" spans="1:16" x14ac:dyDescent="0.25">
      <c r="A2780" s="34">
        <v>2788</v>
      </c>
      <c r="B2780" s="35" t="s">
        <v>111</v>
      </c>
      <c r="D2780" s="215" t="str">
        <f>INDEX('Aquo parameters'!$A$1:$H$6130,MATCH($E2780,'Aquo parameters'!$E:$E,0),1)</f>
        <v>DpTolsfnC2ye</v>
      </c>
      <c r="E2780" s="35">
        <v>5000</v>
      </c>
      <c r="F2780" s="41" t="str">
        <f>INDEX('Aquo parameters'!$A$1:$H$6130,MATCH($E2780,'Aquo parameters'!$E:$E,0),2)</f>
        <v>di-p-tolueensulfonaat-ethyleenglycol</v>
      </c>
      <c r="G2780" s="41" t="s">
        <v>112</v>
      </c>
      <c r="H2780" s="241">
        <v>0</v>
      </c>
      <c r="I2780" s="241">
        <v>0</v>
      </c>
      <c r="J2780" s="241">
        <v>1</v>
      </c>
      <c r="K2780" s="20" t="s">
        <v>113</v>
      </c>
      <c r="L2780" s="20" t="s">
        <v>113</v>
      </c>
      <c r="M2780" s="20" t="s">
        <v>114</v>
      </c>
      <c r="O2780" s="20" t="s">
        <v>115</v>
      </c>
      <c r="P2780" s="20" t="str">
        <f t="shared" si="43"/>
        <v>factors.Add(new Factor() { ParameterID = 5000, Key = 2788, StandardizationSet = "Bbk", Parameter = "DpTolsfnC2ye", Factor_A = 0, Factor_B = 0, Factor_C = 1, IsMetal = false, IsPak = false, IsOrganic = true });</v>
      </c>
    </row>
    <row r="2781" spans="1:16" x14ac:dyDescent="0.25">
      <c r="A2781" s="34">
        <v>2789</v>
      </c>
      <c r="B2781" s="35" t="s">
        <v>111</v>
      </c>
      <c r="D2781" s="215" t="str">
        <f>INDEX('Aquo parameters'!$A$1:$H$6130,MATCH($E2781,'Aquo parameters'!$E:$E,0),1)</f>
        <v>DsftSO</v>
      </c>
      <c r="E2781" s="35">
        <v>5001</v>
      </c>
      <c r="F2781" s="41" t="str">
        <f>INDEX('Aquo parameters'!$A$1:$H$6130,MATCH($E2781,'Aquo parameters'!$E:$E,0),2)</f>
        <v>disulfoton-sulfoxide</v>
      </c>
      <c r="G2781" s="41" t="s">
        <v>112</v>
      </c>
      <c r="H2781" s="241">
        <v>0</v>
      </c>
      <c r="I2781" s="241">
        <v>0</v>
      </c>
      <c r="J2781" s="241">
        <v>1</v>
      </c>
      <c r="K2781" s="20" t="s">
        <v>113</v>
      </c>
      <c r="L2781" s="20" t="s">
        <v>113</v>
      </c>
      <c r="M2781" s="20" t="s">
        <v>114</v>
      </c>
      <c r="O2781" s="20" t="s">
        <v>115</v>
      </c>
      <c r="P2781" s="20" t="str">
        <f t="shared" si="43"/>
        <v>factors.Add(new Factor() { ParameterID = 5001, Key = 2789, StandardizationSet = "Bbk", Parameter = "DsftSO", Factor_A = 0, Factor_B = 0, Factor_C = 1, IsMetal = false, IsPak = false, IsOrganic = true });</v>
      </c>
    </row>
    <row r="2782" spans="1:16" x14ac:dyDescent="0.25">
      <c r="A2782" s="34">
        <v>2790</v>
      </c>
      <c r="B2782" s="35" t="s">
        <v>111</v>
      </c>
      <c r="D2782" s="215" t="str">
        <f>INDEX('Aquo parameters'!$A$1:$H$6130,MATCH($E2782,'Aquo parameters'!$E:$E,0),1)</f>
        <v>EDTMP</v>
      </c>
      <c r="E2782" s="35">
        <v>5002</v>
      </c>
      <c r="F2782" s="41" t="str">
        <f>INDEX('Aquo parameters'!$A$1:$H$6130,MATCH($E2782,'Aquo parameters'!$E:$E,0),2)</f>
        <v>ethyleendiamine tetra(methyleen fosfonzuur) (EDTMP)</v>
      </c>
      <c r="G2782" s="41" t="s">
        <v>112</v>
      </c>
      <c r="H2782" s="241">
        <v>0</v>
      </c>
      <c r="I2782" s="241">
        <v>0</v>
      </c>
      <c r="J2782" s="241">
        <v>1</v>
      </c>
      <c r="K2782" s="20" t="s">
        <v>113</v>
      </c>
      <c r="L2782" s="20" t="s">
        <v>113</v>
      </c>
      <c r="M2782" s="20" t="s">
        <v>114</v>
      </c>
      <c r="O2782" s="20" t="s">
        <v>115</v>
      </c>
      <c r="P2782" s="20" t="str">
        <f t="shared" si="43"/>
        <v>factors.Add(new Factor() { ParameterID = 5002, Key = 2790, StandardizationSet = "Bbk", Parameter = "EDTMP", Factor_A = 0, Factor_B = 0, Factor_C = 1, IsMetal = false, IsPak = false, IsOrganic = true });</v>
      </c>
    </row>
    <row r="2783" spans="1:16" x14ac:dyDescent="0.25">
      <c r="A2783" s="34">
        <v>2791</v>
      </c>
      <c r="B2783" s="35" t="s">
        <v>111</v>
      </c>
      <c r="D2783" s="215" t="str">
        <f>INDEX('Aquo parameters'!$A$1:$H$6130,MATCH($E2783,'Aquo parameters'!$E:$E,0),1)</f>
        <v>FyC1yC2olAe</v>
      </c>
      <c r="E2783" s="35">
        <v>5006</v>
      </c>
      <c r="F2783" s="41" t="str">
        <f>INDEX('Aquo parameters'!$A$1:$H$6130,MATCH($E2783,'Aquo parameters'!$E:$E,0),2)</f>
        <v>fenylmethylethanolamine</v>
      </c>
      <c r="G2783" s="41" t="s">
        <v>112</v>
      </c>
      <c r="H2783" s="244">
        <v>0</v>
      </c>
      <c r="I2783" s="244">
        <v>0</v>
      </c>
      <c r="J2783" s="244">
        <v>1</v>
      </c>
      <c r="K2783" s="20" t="s">
        <v>113</v>
      </c>
      <c r="L2783" s="20" t="s">
        <v>113</v>
      </c>
      <c r="M2783" s="20" t="s">
        <v>114</v>
      </c>
      <c r="O2783" s="20" t="s">
        <v>115</v>
      </c>
      <c r="P2783" s="20" t="str">
        <f t="shared" si="43"/>
        <v>factors.Add(new Factor() { ParameterID = 5006, Key = 2791, StandardizationSet = "Bbk", Parameter = "FyC1yC2olAe", Factor_A = 0, Factor_B = 0, Factor_C = 1, IsMetal = false, IsPak = false, IsOrganic = true });</v>
      </c>
    </row>
    <row r="2784" spans="1:16" x14ac:dyDescent="0.25">
      <c r="A2784" s="34">
        <v>2792</v>
      </c>
      <c r="B2784" s="35" t="s">
        <v>111</v>
      </c>
      <c r="D2784" s="215" t="str">
        <f>INDEX('Aquo parameters'!$A$1:$H$6130,MATCH($E2784,'Aquo parameters'!$E:$E,0),1)</f>
        <v>NFYfAd</v>
      </c>
      <c r="E2784" s="35">
        <v>5011</v>
      </c>
      <c r="F2784" s="41" t="str">
        <f>INDEX('Aquo parameters'!$A$1:$H$6130,MATCH($E2784,'Aquo parameters'!$E:$E,0),2)</f>
        <v>N-fenylformamide</v>
      </c>
      <c r="G2784" s="41" t="s">
        <v>112</v>
      </c>
      <c r="H2784" s="241">
        <v>0</v>
      </c>
      <c r="I2784" s="241">
        <v>0</v>
      </c>
      <c r="J2784" s="241">
        <v>1</v>
      </c>
      <c r="K2784" s="20" t="s">
        <v>113</v>
      </c>
      <c r="L2784" s="20" t="s">
        <v>113</v>
      </c>
      <c r="M2784" s="20" t="s">
        <v>114</v>
      </c>
      <c r="O2784" s="20" t="s">
        <v>115</v>
      </c>
      <c r="P2784" s="20" t="str">
        <f t="shared" si="43"/>
        <v>factors.Add(new Factor() { ParameterID = 5011, Key = 2792, StandardizationSet = "Bbk", Parameter = "NFYfAd", Factor_A = 0, Factor_B = 0, Factor_C = 1, IsMetal = false, IsPak = false, IsOrganic = true });</v>
      </c>
    </row>
    <row r="2785" spans="1:16" x14ac:dyDescent="0.25">
      <c r="A2785" s="34">
        <v>2793</v>
      </c>
      <c r="B2785" s="35" t="s">
        <v>111</v>
      </c>
      <c r="D2785" s="215" t="str">
        <f>INDEX('Aquo parameters'!$A$1:$H$6130,MATCH($E2785,'Aquo parameters'!$E:$E,0),1)</f>
        <v>NccC6y2bztzA</v>
      </c>
      <c r="E2785" s="35">
        <v>5012</v>
      </c>
      <c r="F2785" s="41" t="str">
        <f>INDEX('Aquo parameters'!$A$1:$H$6130,MATCH($E2785,'Aquo parameters'!$E:$E,0),2)</f>
        <v>N-cyclohexyl-2-benzothiazolamine</v>
      </c>
      <c r="G2785" s="41" t="s">
        <v>112</v>
      </c>
      <c r="H2785" s="241">
        <v>0</v>
      </c>
      <c r="I2785" s="241">
        <v>0</v>
      </c>
      <c r="J2785" s="241">
        <v>1</v>
      </c>
      <c r="K2785" s="20" t="s">
        <v>113</v>
      </c>
      <c r="L2785" s="20" t="s">
        <v>113</v>
      </c>
      <c r="M2785" s="20" t="s">
        <v>114</v>
      </c>
      <c r="O2785" s="20" t="s">
        <v>115</v>
      </c>
      <c r="P2785" s="20" t="str">
        <f t="shared" si="43"/>
        <v>factors.Add(new Factor() { ParameterID = 5012, Key = 2793, StandardizationSet = "Bbk", Parameter = "NccC6y2bztzA", Factor_A = 0, Factor_B = 0, Factor_C = 1, IsMetal = false, IsPak = false, IsOrganic = true });</v>
      </c>
    </row>
    <row r="2786" spans="1:16" x14ac:dyDescent="0.25">
      <c r="A2786" s="34">
        <v>2794</v>
      </c>
      <c r="B2786" s="35" t="s">
        <v>111</v>
      </c>
      <c r="D2786" s="215" t="str">
        <f>INDEX('Aquo parameters'!$A$1:$H$6130,MATCH($E2786,'Aquo parameters'!$E:$E,0),1)</f>
        <v>OcC1yccT4slx</v>
      </c>
      <c r="E2786" s="35">
        <v>5013</v>
      </c>
      <c r="F2786" s="41" t="str">
        <f>INDEX('Aquo parameters'!$A$1:$H$6130,MATCH($E2786,'Aquo parameters'!$E:$E,0),2)</f>
        <v>octamethylcyclotetrasiloxaan</v>
      </c>
      <c r="G2786" s="41" t="s">
        <v>112</v>
      </c>
      <c r="H2786" s="241">
        <v>0</v>
      </c>
      <c r="I2786" s="241">
        <v>0</v>
      </c>
      <c r="J2786" s="241">
        <v>1</v>
      </c>
      <c r="K2786" s="20" t="s">
        <v>113</v>
      </c>
      <c r="L2786" s="20" t="s">
        <v>113</v>
      </c>
      <c r="M2786" s="20" t="s">
        <v>114</v>
      </c>
      <c r="O2786" s="20" t="s">
        <v>115</v>
      </c>
      <c r="P2786" s="20" t="str">
        <f t="shared" si="43"/>
        <v>factors.Add(new Factor() { ParameterID = 5013, Key = 2794, StandardizationSet = "Bbk", Parameter = "OcC1yccT4slx", Factor_A = 0, Factor_B = 0, Factor_C = 1, IsMetal = false, IsPak = false, IsOrganic = true });</v>
      </c>
    </row>
    <row r="2787" spans="1:16" x14ac:dyDescent="0.25">
      <c r="A2787" s="34">
        <v>2795</v>
      </c>
      <c r="B2787" s="35" t="s">
        <v>111</v>
      </c>
      <c r="D2787" s="215" t="str">
        <f>INDEX('Aquo parameters'!$A$1:$H$6130,MATCH($E2787,'Aquo parameters'!$E:$E,0),1)</f>
        <v>RESTBTA</v>
      </c>
      <c r="E2787" s="35">
        <v>5014</v>
      </c>
      <c r="F2787" s="41" t="str">
        <f>INDEX('Aquo parameters'!$A$1:$H$6130,MATCH($E2787,'Aquo parameters'!$E:$E,0),2)</f>
        <v>Rest Beta</v>
      </c>
      <c r="G2787" s="41" t="s">
        <v>112</v>
      </c>
      <c r="H2787" s="244">
        <v>1</v>
      </c>
      <c r="I2787" s="244">
        <v>0</v>
      </c>
      <c r="J2787" s="244">
        <v>0</v>
      </c>
      <c r="K2787" s="20" t="s">
        <v>113</v>
      </c>
      <c r="L2787" s="20" t="s">
        <v>113</v>
      </c>
      <c r="M2787" s="20" t="s">
        <v>113</v>
      </c>
      <c r="O2787" s="20" t="s">
        <v>115</v>
      </c>
      <c r="P2787" s="20" t="str">
        <f t="shared" si="43"/>
        <v>factors.Add(new Factor() { ParameterID = 5014, Key = 2795, StandardizationSet = "Bbk", Parameter = "RESTBTA", Factor_A = 1, Factor_B = 0, Factor_C = 0, IsMetal = false, IsPak = false, IsOrganic = false });</v>
      </c>
    </row>
    <row r="2788" spans="1:16" x14ac:dyDescent="0.25">
      <c r="A2788" s="34">
        <v>2796</v>
      </c>
      <c r="B2788" s="35" t="s">
        <v>111</v>
      </c>
      <c r="D2788" s="215" t="str">
        <f>INDEX('Aquo parameters'!$A$1:$H$6130,MATCH($E2788,'Aquo parameters'!$E:$E,0),1)</f>
        <v>TC1yhdzne</v>
      </c>
      <c r="E2788" s="35">
        <v>5017</v>
      </c>
      <c r="F2788" s="41" t="str">
        <f>INDEX('Aquo parameters'!$A$1:$H$6130,MATCH($E2788,'Aquo parameters'!$E:$E,0),2)</f>
        <v>trimethylhydrazine</v>
      </c>
      <c r="G2788" s="41" t="s">
        <v>112</v>
      </c>
      <c r="H2788" s="241">
        <v>0</v>
      </c>
      <c r="I2788" s="241">
        <v>0</v>
      </c>
      <c r="J2788" s="241">
        <v>1</v>
      </c>
      <c r="K2788" s="20" t="s">
        <v>113</v>
      </c>
      <c r="L2788" s="20" t="s">
        <v>113</v>
      </c>
      <c r="M2788" s="20" t="s">
        <v>114</v>
      </c>
      <c r="O2788" s="20" t="s">
        <v>115</v>
      </c>
      <c r="P2788" s="20" t="str">
        <f t="shared" si="43"/>
        <v>factors.Add(new Factor() { ParameterID = 5017, Key = 2796, StandardizationSet = "Bbk", Parameter = "TC1yhdzne", Factor_A = 0, Factor_B = 0, Factor_C = 1, IsMetal = false, IsPak = false, IsOrganic = true });</v>
      </c>
    </row>
    <row r="2789" spans="1:16" x14ac:dyDescent="0.25">
      <c r="A2789" s="34">
        <v>2797</v>
      </c>
      <c r="B2789" s="35" t="s">
        <v>111</v>
      </c>
      <c r="D2789" s="215" t="str">
        <f>INDEX('Aquo parameters'!$A$1:$H$6130,MATCH($E2789,'Aquo parameters'!$E:$E,0),1)</f>
        <v>TSA</v>
      </c>
      <c r="E2789" s="35">
        <v>5020</v>
      </c>
      <c r="F2789" s="41" t="str">
        <f>INDEX('Aquo parameters'!$A$1:$H$6130,MATCH($E2789,'Aquo parameters'!$E:$E,0),2)</f>
        <v>tolueensulfonamide</v>
      </c>
      <c r="G2789" s="41" t="s">
        <v>112</v>
      </c>
      <c r="H2789" s="241">
        <v>0</v>
      </c>
      <c r="I2789" s="241">
        <v>0</v>
      </c>
      <c r="J2789" s="241">
        <v>1</v>
      </c>
      <c r="K2789" s="20" t="s">
        <v>113</v>
      </c>
      <c r="L2789" s="20" t="s">
        <v>113</v>
      </c>
      <c r="M2789" s="20" t="s">
        <v>114</v>
      </c>
      <c r="O2789" s="20" t="s">
        <v>115</v>
      </c>
      <c r="P2789" s="20" t="str">
        <f t="shared" si="43"/>
        <v>factors.Add(new Factor() { ParameterID = 5020, Key = 2797, StandardizationSet = "Bbk", Parameter = "TSA", Factor_A = 0, Factor_B = 0, Factor_C = 1, IsMetal = false, IsPak = false, IsOrganic = true });</v>
      </c>
    </row>
    <row r="2790" spans="1:16" x14ac:dyDescent="0.25">
      <c r="A2790" s="34">
        <v>2798</v>
      </c>
      <c r="B2790" s="35" t="s">
        <v>111</v>
      </c>
      <c r="D2790" s="215" t="str">
        <f>INDEX('Aquo parameters'!$A$1:$H$6130,MATCH($E2790,'Aquo parameters'!$E:$E,0),1)</f>
        <v>TazO</v>
      </c>
      <c r="E2790" s="35">
        <v>5021</v>
      </c>
      <c r="F2790" s="41" t="str">
        <f>INDEX('Aquo parameters'!$A$1:$H$6130,MATCH($E2790,'Aquo parameters'!$E:$E,0),2)</f>
        <v>triazoxide</v>
      </c>
      <c r="G2790" s="41" t="s">
        <v>112</v>
      </c>
      <c r="H2790" s="241">
        <v>0</v>
      </c>
      <c r="I2790" s="241">
        <v>0</v>
      </c>
      <c r="J2790" s="241">
        <v>1</v>
      </c>
      <c r="K2790" s="20" t="s">
        <v>113</v>
      </c>
      <c r="L2790" s="20" t="s">
        <v>113</v>
      </c>
      <c r="M2790" s="20" t="s">
        <v>114</v>
      </c>
      <c r="O2790" s="20" t="s">
        <v>115</v>
      </c>
      <c r="P2790" s="20" t="str">
        <f t="shared" si="43"/>
        <v>factors.Add(new Factor() { ParameterID = 5021, Key = 2798, StandardizationSet = "Bbk", Parameter = "TazO", Factor_A = 0, Factor_B = 0, Factor_C = 1, IsMetal = false, IsPak = false, IsOrganic = true });</v>
      </c>
    </row>
    <row r="2791" spans="1:16" x14ac:dyDescent="0.25">
      <c r="A2791" s="34">
        <v>2799</v>
      </c>
      <c r="B2791" s="35" t="s">
        <v>111</v>
      </c>
      <c r="D2791" s="215" t="str">
        <f>INDEX('Aquo parameters'!$A$1:$H$6130,MATCH($E2791,'Aquo parameters'!$E:$E,0),1)</f>
        <v>Tc99m</v>
      </c>
      <c r="E2791" s="35">
        <v>5022</v>
      </c>
      <c r="F2791" s="41" t="str">
        <f>INDEX('Aquo parameters'!$A$1:$H$6130,MATCH($E2791,'Aquo parameters'!$E:$E,0),2)</f>
        <v>technetium 99m (metastabiel)</v>
      </c>
      <c r="G2791" s="41" t="s">
        <v>112</v>
      </c>
      <c r="H2791" s="241">
        <v>1</v>
      </c>
      <c r="I2791" s="241">
        <v>0</v>
      </c>
      <c r="J2791" s="241">
        <v>0</v>
      </c>
      <c r="K2791" s="20" t="s">
        <v>113</v>
      </c>
      <c r="L2791" s="20" t="s">
        <v>113</v>
      </c>
      <c r="M2791" s="20" t="s">
        <v>113</v>
      </c>
      <c r="O2791" s="20" t="s">
        <v>115</v>
      </c>
      <c r="P2791" s="20" t="str">
        <f t="shared" si="43"/>
        <v>factors.Add(new Factor() { ParameterID = 5022, Key = 2799, StandardizationSet = "Bbk", Parameter = "Tc99m", Factor_A = 1, Factor_B = 0, Factor_C = 0, IsMetal = false, IsPak = false, IsOrganic = false });</v>
      </c>
    </row>
    <row r="2792" spans="1:16" x14ac:dyDescent="0.25">
      <c r="A2792" s="34">
        <v>2800</v>
      </c>
      <c r="B2792" s="35" t="s">
        <v>111</v>
      </c>
      <c r="D2792" s="215" t="str">
        <f>INDEX('Aquo parameters'!$A$1:$H$6130,MATCH($E2792,'Aquo parameters'!$E:$E,0),1)</f>
        <v>TcstnA</v>
      </c>
      <c r="E2792" s="35">
        <v>5023</v>
      </c>
      <c r="F2792" s="41" t="str">
        <f>INDEX('Aquo parameters'!$A$1:$H$6130,MATCH($E2792,'Aquo parameters'!$E:$E,0),2)</f>
        <v>trichostatin A</v>
      </c>
      <c r="G2792" s="41" t="s">
        <v>112</v>
      </c>
      <c r="H2792" s="241">
        <v>0</v>
      </c>
      <c r="I2792" s="241">
        <v>0</v>
      </c>
      <c r="J2792" s="241">
        <v>1</v>
      </c>
      <c r="K2792" s="20" t="s">
        <v>113</v>
      </c>
      <c r="L2792" s="20" t="s">
        <v>113</v>
      </c>
      <c r="M2792" s="20" t="s">
        <v>114</v>
      </c>
      <c r="O2792" s="20" t="s">
        <v>115</v>
      </c>
      <c r="P2792" s="20" t="str">
        <f t="shared" si="43"/>
        <v>factors.Add(new Factor() { ParameterID = 5023, Key = 2800, StandardizationSet = "Bbk", Parameter = "TcstnA", Factor_A = 0, Factor_B = 0, Factor_C = 1, IsMetal = false, IsPak = false, IsOrganic = true });</v>
      </c>
    </row>
    <row r="2793" spans="1:16" x14ac:dyDescent="0.25">
      <c r="A2793" s="34">
        <v>2801</v>
      </c>
      <c r="B2793" s="35" t="s">
        <v>111</v>
      </c>
      <c r="D2793" s="215" t="str">
        <f>INDEX('Aquo parameters'!$A$1:$H$6130,MATCH($E2793,'Aquo parameters'!$E:$E,0),1)</f>
        <v>Tnxpc</v>
      </c>
      <c r="E2793" s="35">
        <v>5024</v>
      </c>
      <c r="F2793" s="41" t="str">
        <f>INDEX('Aquo parameters'!$A$1:$H$6130,MATCH($E2793,'Aquo parameters'!$E:$E,0),2)</f>
        <v>trinexapac</v>
      </c>
      <c r="G2793" s="41" t="s">
        <v>112</v>
      </c>
      <c r="H2793" s="241">
        <v>0</v>
      </c>
      <c r="I2793" s="241">
        <v>0</v>
      </c>
      <c r="J2793" s="241">
        <v>1</v>
      </c>
      <c r="K2793" s="20" t="s">
        <v>113</v>
      </c>
      <c r="L2793" s="20" t="s">
        <v>113</v>
      </c>
      <c r="M2793" s="20" t="s">
        <v>114</v>
      </c>
      <c r="O2793" s="20" t="s">
        <v>115</v>
      </c>
      <c r="P2793" s="20" t="str">
        <f t="shared" si="43"/>
        <v>factors.Add(new Factor() { ParameterID = 5024, Key = 2801, StandardizationSet = "Bbk", Parameter = "Tnxpc", Factor_A = 0, Factor_B = 0, Factor_C = 1, IsMetal = false, IsPak = false, IsOrganic = true });</v>
      </c>
    </row>
    <row r="2794" spans="1:16" x14ac:dyDescent="0.25">
      <c r="A2794" s="34">
        <v>2802</v>
      </c>
      <c r="B2794" s="35" t="s">
        <v>111</v>
      </c>
      <c r="D2794" s="215" t="str">
        <f>INDEX('Aquo parameters'!$A$1:$H$6130,MATCH($E2794,'Aquo parameters'!$E:$E,0),1)</f>
        <v>acmtnB1a</v>
      </c>
      <c r="E2794" s="35">
        <v>5027</v>
      </c>
      <c r="F2794" s="41" t="str">
        <f>INDEX('Aquo parameters'!$A$1:$H$6130,MATCH($E2794,'Aquo parameters'!$E:$E,0),2)</f>
        <v>avermectin B1a</v>
      </c>
      <c r="G2794" s="41" t="s">
        <v>112</v>
      </c>
      <c r="H2794" s="241">
        <v>0</v>
      </c>
      <c r="I2794" s="241">
        <v>0</v>
      </c>
      <c r="J2794" s="241">
        <v>1</v>
      </c>
      <c r="K2794" s="20" t="s">
        <v>113</v>
      </c>
      <c r="L2794" s="20" t="s">
        <v>113</v>
      </c>
      <c r="M2794" s="20" t="s">
        <v>114</v>
      </c>
      <c r="O2794" s="20" t="s">
        <v>115</v>
      </c>
      <c r="P2794" s="20" t="str">
        <f t="shared" si="43"/>
        <v>factors.Add(new Factor() { ParameterID = 5027, Key = 2802, StandardizationSet = "Bbk", Parameter = "acmtnB1a", Factor_A = 0, Factor_B = 0, Factor_C = 1, IsMetal = false, IsPak = false, IsOrganic = true });</v>
      </c>
    </row>
    <row r="2795" spans="1:16" x14ac:dyDescent="0.25">
      <c r="A2795" s="34">
        <v>2803</v>
      </c>
      <c r="B2795" s="35" t="s">
        <v>111</v>
      </c>
      <c r="D2795" s="215" t="str">
        <f>INDEX('Aquo parameters'!$A$1:$H$6130,MATCH($E2795,'Aquo parameters'!$E:$E,0),1)</f>
        <v>azsfrn</v>
      </c>
      <c r="E2795" s="35">
        <v>5028</v>
      </c>
      <c r="F2795" s="41" t="str">
        <f>INDEX('Aquo parameters'!$A$1:$H$6130,MATCH($E2795,'Aquo parameters'!$E:$E,0),2)</f>
        <v>azimsulfuron</v>
      </c>
      <c r="G2795" s="41" t="s">
        <v>112</v>
      </c>
      <c r="H2795" s="241">
        <v>0</v>
      </c>
      <c r="I2795" s="241">
        <v>0</v>
      </c>
      <c r="J2795" s="241">
        <v>1</v>
      </c>
      <c r="K2795" s="20" t="s">
        <v>113</v>
      </c>
      <c r="L2795" s="20" t="s">
        <v>113</v>
      </c>
      <c r="M2795" s="20" t="s">
        <v>114</v>
      </c>
      <c r="O2795" s="20" t="s">
        <v>115</v>
      </c>
      <c r="P2795" s="20" t="str">
        <f t="shared" si="43"/>
        <v>factors.Add(new Factor() { ParameterID = 5028, Key = 2803, StandardizationSet = "Bbk", Parameter = "azsfrn", Factor_A = 0, Factor_B = 0, Factor_C = 1, IsMetal = false, IsPak = false, IsOrganic = true });</v>
      </c>
    </row>
    <row r="2796" spans="1:16" x14ac:dyDescent="0.25">
      <c r="A2796" s="34">
        <v>2804</v>
      </c>
      <c r="B2796" s="35" t="s">
        <v>111</v>
      </c>
      <c r="D2796" s="215" t="str">
        <f>INDEX('Aquo parameters'!$A$1:$H$6130,MATCH($E2796,'Aquo parameters'!$E:$E,0),1)</f>
        <v>bBrbNO2srn</v>
      </c>
      <c r="E2796" s="35">
        <v>5029</v>
      </c>
      <c r="F2796" s="41" t="str">
        <f>INDEX('Aquo parameters'!$A$1:$H$6130,MATCH($E2796,'Aquo parameters'!$E:$E,0),2)</f>
        <v>beta-broom-beta-nitrostyreen</v>
      </c>
      <c r="G2796" s="41" t="s">
        <v>112</v>
      </c>
      <c r="H2796" s="241">
        <v>0</v>
      </c>
      <c r="I2796" s="241">
        <v>0</v>
      </c>
      <c r="J2796" s="241">
        <v>1</v>
      </c>
      <c r="K2796" s="20" t="s">
        <v>113</v>
      </c>
      <c r="L2796" s="20" t="s">
        <v>113</v>
      </c>
      <c r="M2796" s="20" t="s">
        <v>114</v>
      </c>
      <c r="O2796" s="20" t="s">
        <v>115</v>
      </c>
      <c r="P2796" s="20" t="str">
        <f t="shared" si="43"/>
        <v>factors.Add(new Factor() { ParameterID = 5029, Key = 2804, StandardizationSet = "Bbk", Parameter = "bBrbNO2srn", Factor_A = 0, Factor_B = 0, Factor_C = 1, IsMetal = false, IsPak = false, IsOrganic = true });</v>
      </c>
    </row>
    <row r="2797" spans="1:16" x14ac:dyDescent="0.25">
      <c r="A2797" s="34">
        <v>2805</v>
      </c>
      <c r="B2797" s="35" t="s">
        <v>111</v>
      </c>
      <c r="D2797" s="215" t="str">
        <f>INDEX('Aquo parameters'!$A$1:$H$6130,MATCH($E2797,'Aquo parameters'!$E:$E,0),1)</f>
        <v>benzypp</v>
      </c>
      <c r="E2797" s="35">
        <v>5030</v>
      </c>
      <c r="F2797" s="41" t="str">
        <f>INDEX('Aquo parameters'!$A$1:$H$6130,MATCH($E2797,'Aquo parameters'!$E:$E,0),2)</f>
        <v>benzoylprop</v>
      </c>
      <c r="G2797" s="41" t="s">
        <v>112</v>
      </c>
      <c r="H2797" s="241">
        <v>0</v>
      </c>
      <c r="I2797" s="241">
        <v>0</v>
      </c>
      <c r="J2797" s="241">
        <v>1</v>
      </c>
      <c r="K2797" s="20" t="s">
        <v>113</v>
      </c>
      <c r="L2797" s="20" t="s">
        <v>113</v>
      </c>
      <c r="M2797" s="20" t="s">
        <v>114</v>
      </c>
      <c r="O2797" s="20" t="s">
        <v>115</v>
      </c>
      <c r="P2797" s="20" t="str">
        <f t="shared" si="43"/>
        <v>factors.Add(new Factor() { ParameterID = 5030, Key = 2805, StandardizationSet = "Bbk", Parameter = "benzypp", Factor_A = 0, Factor_B = 0, Factor_C = 1, IsMetal = false, IsPak = false, IsOrganic = true });</v>
      </c>
    </row>
    <row r="2798" spans="1:16" x14ac:dyDescent="0.25">
      <c r="A2798" s="34">
        <v>2806</v>
      </c>
      <c r="B2798" s="35" t="s">
        <v>111</v>
      </c>
      <c r="D2798" s="215" t="str">
        <f>INDEX('Aquo parameters'!$A$1:$H$6130,MATCH($E2798,'Aquo parameters'!$E:$E,0),1)</f>
        <v>brmrn</v>
      </c>
      <c r="E2798" s="35">
        <v>5031</v>
      </c>
      <c r="F2798" s="41" t="str">
        <f>INDEX('Aquo parameters'!$A$1:$H$6130,MATCH($E2798,'Aquo parameters'!$E:$E,0),2)</f>
        <v>bromuron</v>
      </c>
      <c r="G2798" s="41" t="s">
        <v>112</v>
      </c>
      <c r="H2798" s="241">
        <v>0</v>
      </c>
      <c r="I2798" s="241">
        <v>0</v>
      </c>
      <c r="J2798" s="241">
        <v>1</v>
      </c>
      <c r="K2798" s="20" t="s">
        <v>113</v>
      </c>
      <c r="L2798" s="20" t="s">
        <v>113</v>
      </c>
      <c r="M2798" s="20" t="s">
        <v>114</v>
      </c>
      <c r="O2798" s="20" t="s">
        <v>115</v>
      </c>
      <c r="P2798" s="20" t="str">
        <f t="shared" si="43"/>
        <v>factors.Add(new Factor() { ParameterID = 5031, Key = 2806, StandardizationSet = "Bbk", Parameter = "brmrn", Factor_A = 0, Factor_B = 0, Factor_C = 1, IsMetal = false, IsPak = false, IsOrganic = true });</v>
      </c>
    </row>
    <row r="2799" spans="1:16" x14ac:dyDescent="0.25">
      <c r="A2799" s="34">
        <v>2807</v>
      </c>
      <c r="B2799" s="35" t="s">
        <v>111</v>
      </c>
      <c r="D2799" s="215" t="str">
        <f>INDEX('Aquo parameters'!$A$1:$H$6130,MATCH($E2799,'Aquo parameters'!$E:$E,0),1)</f>
        <v>c11C16ezr</v>
      </c>
      <c r="E2799" s="35">
        <v>5032</v>
      </c>
      <c r="F2799" s="41" t="str">
        <f>INDEX('Aquo parameters'!$A$1:$H$6130,MATCH($E2799,'Aquo parameters'!$E:$E,0),2)</f>
        <v>cis-11-hexadeceenzuur</v>
      </c>
      <c r="G2799" s="41" t="s">
        <v>112</v>
      </c>
      <c r="H2799" s="241">
        <v>0</v>
      </c>
      <c r="I2799" s="241">
        <v>0</v>
      </c>
      <c r="J2799" s="241">
        <v>1</v>
      </c>
      <c r="K2799" s="20" t="s">
        <v>113</v>
      </c>
      <c r="L2799" s="20" t="s">
        <v>113</v>
      </c>
      <c r="M2799" s="20" t="s">
        <v>114</v>
      </c>
      <c r="O2799" s="20" t="s">
        <v>115</v>
      </c>
      <c r="P2799" s="20" t="str">
        <f t="shared" si="43"/>
        <v>factors.Add(new Factor() { ParameterID = 5032, Key = 2807, StandardizationSet = "Bbk", Parameter = "c11C16ezr", Factor_A = 0, Factor_B = 0, Factor_C = 1, IsMetal = false, IsPak = false, IsOrganic = true });</v>
      </c>
    </row>
    <row r="2800" spans="1:16" x14ac:dyDescent="0.25">
      <c r="A2800" s="34">
        <v>2808</v>
      </c>
      <c r="B2800" s="35" t="s">
        <v>111</v>
      </c>
      <c r="D2800" s="215" t="str">
        <f>INDEX('Aquo parameters'!$A$1:$H$6130,MATCH($E2800,'Aquo parameters'!$E:$E,0),1)</f>
        <v>campsfzr</v>
      </c>
      <c r="E2800" s="35">
        <v>5033</v>
      </c>
      <c r="F2800" s="41" t="str">
        <f>INDEX('Aquo parameters'!$A$1:$H$6130,MATCH($E2800,'Aquo parameters'!$E:$E,0),2)</f>
        <v>camphorsulfonzuur</v>
      </c>
      <c r="G2800" s="41" t="s">
        <v>112</v>
      </c>
      <c r="H2800" s="241">
        <v>0</v>
      </c>
      <c r="I2800" s="241">
        <v>0</v>
      </c>
      <c r="J2800" s="241">
        <v>1</v>
      </c>
      <c r="K2800" s="20" t="s">
        <v>113</v>
      </c>
      <c r="L2800" s="20" t="s">
        <v>113</v>
      </c>
      <c r="M2800" s="20" t="s">
        <v>114</v>
      </c>
      <c r="O2800" s="20" t="s">
        <v>115</v>
      </c>
      <c r="P2800" s="20" t="str">
        <f t="shared" si="43"/>
        <v>factors.Add(new Factor() { ParameterID = 5033, Key = 2808, StandardizationSet = "Bbk", Parameter = "campsfzr", Factor_A = 0, Factor_B = 0, Factor_C = 1, IsMetal = false, IsPak = false, IsOrganic = true });</v>
      </c>
    </row>
    <row r="2801" spans="1:16" x14ac:dyDescent="0.25">
      <c r="A2801" s="34">
        <v>2809</v>
      </c>
      <c r="B2801" s="35" t="s">
        <v>111</v>
      </c>
      <c r="D2801" s="215" t="str">
        <f>INDEX('Aquo parameters'!$A$1:$H$6130,MATCH($E2801,'Aquo parameters'!$E:$E,0),1)</f>
        <v>ccC6ytofmde</v>
      </c>
      <c r="E2801" s="35">
        <v>5034</v>
      </c>
      <c r="F2801" s="41" t="str">
        <f>INDEX('Aquo parameters'!$A$1:$H$6130,MATCH($E2801,'Aquo parameters'!$E:$E,0),2)</f>
        <v>cyclohexylthioftalimide</v>
      </c>
      <c r="G2801" s="41" t="s">
        <v>112</v>
      </c>
      <c r="H2801" s="241">
        <v>0</v>
      </c>
      <c r="I2801" s="241">
        <v>0</v>
      </c>
      <c r="J2801" s="241">
        <v>1</v>
      </c>
      <c r="K2801" s="20" t="s">
        <v>113</v>
      </c>
      <c r="L2801" s="20" t="s">
        <v>113</v>
      </c>
      <c r="M2801" s="20" t="s">
        <v>114</v>
      </c>
      <c r="O2801" s="20" t="s">
        <v>115</v>
      </c>
      <c r="P2801" s="20" t="str">
        <f t="shared" si="43"/>
        <v>factors.Add(new Factor() { ParameterID = 5034, Key = 2809, StandardizationSet = "Bbk", Parameter = "ccC6ytofmde", Factor_A = 0, Factor_B = 0, Factor_C = 1, IsMetal = false, IsPak = false, IsOrganic = true });</v>
      </c>
    </row>
    <row r="2802" spans="1:16" x14ac:dyDescent="0.25">
      <c r="A2802" s="34">
        <v>2810</v>
      </c>
      <c r="B2802" s="35" t="s">
        <v>111</v>
      </c>
      <c r="D2802" s="215" t="str">
        <f>INDEX('Aquo parameters'!$A$1:$H$6130,MATCH($E2802,'Aquo parameters'!$E:$E,0),1)</f>
        <v>clodnfp</v>
      </c>
      <c r="E2802" s="35">
        <v>5035</v>
      </c>
      <c r="F2802" s="41" t="str">
        <f>INDEX('Aquo parameters'!$A$1:$H$6130,MATCH($E2802,'Aquo parameters'!$E:$E,0),2)</f>
        <v>clodinafop</v>
      </c>
      <c r="G2802" s="41" t="s">
        <v>112</v>
      </c>
      <c r="H2802" s="241">
        <v>0</v>
      </c>
      <c r="I2802" s="241">
        <v>0</v>
      </c>
      <c r="J2802" s="241">
        <v>1</v>
      </c>
      <c r="K2802" s="20" t="s">
        <v>113</v>
      </c>
      <c r="L2802" s="20" t="s">
        <v>113</v>
      </c>
      <c r="M2802" s="20" t="s">
        <v>114</v>
      </c>
      <c r="O2802" s="20" t="s">
        <v>115</v>
      </c>
      <c r="P2802" s="20" t="str">
        <f t="shared" si="43"/>
        <v>factors.Add(new Factor() { ParameterID = 5035, Key = 2810, StandardizationSet = "Bbk", Parameter = "clodnfp", Factor_A = 0, Factor_B = 0, Factor_C = 1, IsMetal = false, IsPak = false, IsOrganic = true });</v>
      </c>
    </row>
    <row r="2803" spans="1:16" x14ac:dyDescent="0.25">
      <c r="A2803" s="34">
        <v>2811</v>
      </c>
      <c r="B2803" s="35" t="s">
        <v>111</v>
      </c>
      <c r="D2803" s="215" t="str">
        <f>INDEX('Aquo parameters'!$A$1:$H$6130,MATCH($E2803,'Aquo parameters'!$E:$E,0),1)</f>
        <v>cycnlde</v>
      </c>
      <c r="E2803" s="35">
        <v>5036</v>
      </c>
      <c r="F2803" s="41" t="str">
        <f>INDEX('Aquo parameters'!$A$1:$H$6130,MATCH($E2803,'Aquo parameters'!$E:$E,0),2)</f>
        <v>cyclanilide</v>
      </c>
      <c r="G2803" s="41" t="s">
        <v>112</v>
      </c>
      <c r="H2803" s="241">
        <v>0</v>
      </c>
      <c r="I2803" s="241">
        <v>0</v>
      </c>
      <c r="J2803" s="241">
        <v>1</v>
      </c>
      <c r="K2803" s="20" t="s">
        <v>113</v>
      </c>
      <c r="L2803" s="20" t="s">
        <v>113</v>
      </c>
      <c r="M2803" s="20" t="s">
        <v>114</v>
      </c>
      <c r="O2803" s="20" t="s">
        <v>115</v>
      </c>
      <c r="P2803" s="20" t="str">
        <f t="shared" si="43"/>
        <v>factors.Add(new Factor() { ParameterID = 5036, Key = 2811, StandardizationSet = "Bbk", Parameter = "cycnlde", Factor_A = 0, Factor_B = 0, Factor_C = 1, IsMetal = false, IsPak = false, IsOrganic = true });</v>
      </c>
    </row>
    <row r="2804" spans="1:16" x14ac:dyDescent="0.25">
      <c r="A2804" s="34">
        <v>2812</v>
      </c>
      <c r="B2804" s="35" t="s">
        <v>111</v>
      </c>
      <c r="D2804" s="215" t="str">
        <f>INDEX('Aquo parameters'!$A$1:$H$6130,MATCH($E2804,'Aquo parameters'!$E:$E,0),1)</f>
        <v>cyhxtn</v>
      </c>
      <c r="E2804" s="35">
        <v>5037</v>
      </c>
      <c r="F2804" s="41" t="str">
        <f>INDEX('Aquo parameters'!$A$1:$H$6130,MATCH($E2804,'Aquo parameters'!$E:$E,0),2)</f>
        <v>cyhexatin</v>
      </c>
      <c r="G2804" s="41" t="s">
        <v>112</v>
      </c>
      <c r="H2804" s="241">
        <v>0</v>
      </c>
      <c r="I2804" s="241">
        <v>0</v>
      </c>
      <c r="J2804" s="241">
        <v>1</v>
      </c>
      <c r="K2804" s="20" t="s">
        <v>113</v>
      </c>
      <c r="L2804" s="20" t="s">
        <v>113</v>
      </c>
      <c r="M2804" s="20" t="s">
        <v>114</v>
      </c>
      <c r="O2804" s="20" t="s">
        <v>115</v>
      </c>
      <c r="P2804" s="20" t="str">
        <f t="shared" si="43"/>
        <v>factors.Add(new Factor() { ParameterID = 5037, Key = 2812, StandardizationSet = "Bbk", Parameter = "cyhxtn", Factor_A = 0, Factor_B = 0, Factor_C = 1, IsMetal = false, IsPak = false, IsOrganic = true });</v>
      </c>
    </row>
    <row r="2805" spans="1:16" x14ac:dyDescent="0.25">
      <c r="A2805" s="34">
        <v>2813</v>
      </c>
      <c r="B2805" s="35" t="s">
        <v>111</v>
      </c>
      <c r="D2805" s="215" t="str">
        <f>INDEX('Aquo parameters'!$A$1:$H$6130,MATCH($E2805,'Aquo parameters'!$E:$E,0),1)</f>
        <v>farnsl</v>
      </c>
      <c r="E2805" s="35">
        <v>5038</v>
      </c>
      <c r="F2805" s="41" t="str">
        <f>INDEX('Aquo parameters'!$A$1:$H$6130,MATCH($E2805,'Aquo parameters'!$E:$E,0),2)</f>
        <v>farnesol</v>
      </c>
      <c r="G2805" s="41" t="s">
        <v>112</v>
      </c>
      <c r="H2805" s="241">
        <v>0</v>
      </c>
      <c r="I2805" s="241">
        <v>0</v>
      </c>
      <c r="J2805" s="241">
        <v>1</v>
      </c>
      <c r="K2805" s="20" t="s">
        <v>113</v>
      </c>
      <c r="L2805" s="20" t="s">
        <v>113</v>
      </c>
      <c r="M2805" s="20" t="s">
        <v>114</v>
      </c>
      <c r="O2805" s="20" t="s">
        <v>115</v>
      </c>
      <c r="P2805" s="20" t="str">
        <f t="shared" si="43"/>
        <v>factors.Add(new Factor() { ParameterID = 5038, Key = 2813, StandardizationSet = "Bbk", Parameter = "farnsl", Factor_A = 0, Factor_B = 0, Factor_C = 1, IsMetal = false, IsPak = false, IsOrganic = true });</v>
      </c>
    </row>
    <row r="2806" spans="1:16" x14ac:dyDescent="0.25">
      <c r="A2806" s="34">
        <v>2814</v>
      </c>
      <c r="B2806" s="35" t="s">
        <v>111</v>
      </c>
      <c r="D2806" s="215" t="str">
        <f>INDEX('Aquo parameters'!$A$1:$H$6130,MATCH($E2806,'Aquo parameters'!$E:$E,0),1)</f>
        <v>fenamfSO</v>
      </c>
      <c r="E2806" s="35">
        <v>5039</v>
      </c>
      <c r="F2806" s="41" t="str">
        <f>INDEX('Aquo parameters'!$A$1:$H$6130,MATCH($E2806,'Aquo parameters'!$E:$E,0),2)</f>
        <v>fenamifos-sulfoxide</v>
      </c>
      <c r="G2806" s="41" t="s">
        <v>112</v>
      </c>
      <c r="H2806" s="241">
        <v>0</v>
      </c>
      <c r="I2806" s="241">
        <v>0</v>
      </c>
      <c r="J2806" s="241">
        <v>1</v>
      </c>
      <c r="K2806" s="20" t="s">
        <v>113</v>
      </c>
      <c r="L2806" s="20" t="s">
        <v>113</v>
      </c>
      <c r="M2806" s="20" t="s">
        <v>114</v>
      </c>
      <c r="O2806" s="20" t="s">
        <v>115</v>
      </c>
      <c r="P2806" s="20" t="str">
        <f t="shared" si="43"/>
        <v>factors.Add(new Factor() { ParameterID = 5039, Key = 2814, StandardizationSet = "Bbk", Parameter = "fenamfSO", Factor_A = 0, Factor_B = 0, Factor_C = 1, IsMetal = false, IsPak = false, IsOrganic = true });</v>
      </c>
    </row>
    <row r="2807" spans="1:16" x14ac:dyDescent="0.25">
      <c r="A2807" s="34">
        <v>2815</v>
      </c>
      <c r="B2807" s="35" t="s">
        <v>111</v>
      </c>
      <c r="D2807" s="215" t="str">
        <f>INDEX('Aquo parameters'!$A$1:$H$6130,MATCH($E2807,'Aquo parameters'!$E:$E,0),1)</f>
        <v>fenamfsfn</v>
      </c>
      <c r="E2807" s="35">
        <v>5040</v>
      </c>
      <c r="F2807" s="41" t="str">
        <f>INDEX('Aquo parameters'!$A$1:$H$6130,MATCH($E2807,'Aquo parameters'!$E:$E,0),2)</f>
        <v>fenamifos-sulfon</v>
      </c>
      <c r="G2807" s="41" t="s">
        <v>112</v>
      </c>
      <c r="H2807" s="241">
        <v>0</v>
      </c>
      <c r="I2807" s="241">
        <v>0</v>
      </c>
      <c r="J2807" s="241">
        <v>1</v>
      </c>
      <c r="K2807" s="20" t="s">
        <v>113</v>
      </c>
      <c r="L2807" s="20" t="s">
        <v>113</v>
      </c>
      <c r="M2807" s="20" t="s">
        <v>114</v>
      </c>
      <c r="O2807" s="20" t="s">
        <v>115</v>
      </c>
      <c r="P2807" s="20" t="str">
        <f t="shared" si="43"/>
        <v>factors.Add(new Factor() { ParameterID = 5040, Key = 2815, StandardizationSet = "Bbk", Parameter = "fenamfsfn", Factor_A = 0, Factor_B = 0, Factor_C = 1, IsMetal = false, IsPak = false, IsOrganic = true });</v>
      </c>
    </row>
    <row r="2808" spans="1:16" x14ac:dyDescent="0.25">
      <c r="A2808" s="34">
        <v>2816</v>
      </c>
      <c r="B2808" s="35" t="s">
        <v>111</v>
      </c>
      <c r="D2808" s="215" t="str">
        <f>INDEX('Aquo parameters'!$A$1:$H$6130,MATCH($E2808,'Aquo parameters'!$E:$E,0),1)</f>
        <v>fenoxppP</v>
      </c>
      <c r="E2808" s="35">
        <v>5041</v>
      </c>
      <c r="F2808" s="41" t="str">
        <f>INDEX('Aquo parameters'!$A$1:$H$6130,MATCH($E2808,'Aquo parameters'!$E:$E,0),2)</f>
        <v>fenoxaprop-P</v>
      </c>
      <c r="G2808" s="41" t="s">
        <v>112</v>
      </c>
      <c r="H2808" s="241">
        <v>0</v>
      </c>
      <c r="I2808" s="241">
        <v>0</v>
      </c>
      <c r="J2808" s="241">
        <v>1</v>
      </c>
      <c r="K2808" s="20" t="s">
        <v>113</v>
      </c>
      <c r="L2808" s="20" t="s">
        <v>113</v>
      </c>
      <c r="M2808" s="20" t="s">
        <v>114</v>
      </c>
      <c r="O2808" s="20" t="s">
        <v>115</v>
      </c>
      <c r="P2808" s="20" t="str">
        <f t="shared" si="43"/>
        <v>factors.Add(new Factor() { ParameterID = 5041, Key = 2816, StandardizationSet = "Bbk", Parameter = "fenoxppP", Factor_A = 0, Factor_B = 0, Factor_C = 1, IsMetal = false, IsPak = false, IsOrganic = true });</v>
      </c>
    </row>
    <row r="2809" spans="1:16" x14ac:dyDescent="0.25">
      <c r="A2809" s="34">
        <v>2817</v>
      </c>
      <c r="B2809" s="35" t="s">
        <v>111</v>
      </c>
      <c r="D2809" s="215" t="str">
        <f>INDEX('Aquo parameters'!$A$1:$H$6130,MATCH($E2809,'Aquo parameters'!$E:$E,0),1)</f>
        <v>fentactt</v>
      </c>
      <c r="E2809" s="35">
        <v>5042</v>
      </c>
      <c r="F2809" s="41" t="str">
        <f>INDEX('Aquo parameters'!$A$1:$H$6130,MATCH($E2809,'Aquo parameters'!$E:$E,0),2)</f>
        <v>fentinacetaat</v>
      </c>
      <c r="G2809" s="41" t="s">
        <v>112</v>
      </c>
      <c r="H2809" s="241">
        <v>0</v>
      </c>
      <c r="I2809" s="241">
        <v>0</v>
      </c>
      <c r="J2809" s="241">
        <v>1</v>
      </c>
      <c r="K2809" s="20" t="s">
        <v>113</v>
      </c>
      <c r="L2809" s="20" t="s">
        <v>113</v>
      </c>
      <c r="M2809" s="20" t="s">
        <v>114</v>
      </c>
      <c r="O2809" s="20" t="s">
        <v>115</v>
      </c>
      <c r="P2809" s="20" t="str">
        <f t="shared" ref="P2809:P2872" si="44">"factors.Add(new Factor() { ParameterID = " &amp; E2809 &amp; ", Key = " &amp; A2809 &amp; ", StandardizationSet = """ &amp; B2809 &amp; """, Parameter = """ &amp; D2809 &amp; """, Factor_A = " &amp; H2809 &amp; ", Factor_B = " &amp; I2809 &amp; ", Factor_C = " &amp; J2809 &amp; ", IsMetal = "&amp; K2809 &amp;", IsPak = "&amp; L2809 &amp;", IsOrganic = "&amp; M2809 &amp;" });"</f>
        <v>factors.Add(new Factor() { ParameterID = 5042, Key = 2817, StandardizationSet = "Bbk", Parameter = "fentactt", Factor_A = 0, Factor_B = 0, Factor_C = 1, IsMetal = false, IsPak = false, IsOrganic = true });</v>
      </c>
    </row>
    <row r="2810" spans="1:16" x14ac:dyDescent="0.25">
      <c r="A2810" s="34">
        <v>2818</v>
      </c>
      <c r="B2810" s="35" t="s">
        <v>111</v>
      </c>
      <c r="D2810" s="215" t="str">
        <f>INDEX('Aquo parameters'!$A$1:$H$6130,MATCH($E2810,'Aquo parameters'!$E:$E,0),1)</f>
        <v>fentosfn</v>
      </c>
      <c r="E2810" s="35">
        <v>5043</v>
      </c>
      <c r="F2810" s="41" t="str">
        <f>INDEX('Aquo parameters'!$A$1:$H$6130,MATCH($E2810,'Aquo parameters'!$E:$E,0),2)</f>
        <v>fenthion-sulfon</v>
      </c>
      <c r="G2810" s="41" t="s">
        <v>112</v>
      </c>
      <c r="H2810" s="241">
        <v>0</v>
      </c>
      <c r="I2810" s="241">
        <v>0</v>
      </c>
      <c r="J2810" s="241">
        <v>1</v>
      </c>
      <c r="K2810" s="20" t="s">
        <v>113</v>
      </c>
      <c r="L2810" s="20" t="s">
        <v>113</v>
      </c>
      <c r="M2810" s="20" t="s">
        <v>114</v>
      </c>
      <c r="O2810" s="20" t="s">
        <v>115</v>
      </c>
      <c r="P2810" s="20" t="str">
        <f t="shared" si="44"/>
        <v>factors.Add(new Factor() { ParameterID = 5043, Key = 2818, StandardizationSet = "Bbk", Parameter = "fentosfn", Factor_A = 0, Factor_B = 0, Factor_C = 1, IsMetal = false, IsPak = false, IsOrganic = true });</v>
      </c>
    </row>
    <row r="2811" spans="1:16" x14ac:dyDescent="0.25">
      <c r="A2811" s="34">
        <v>2819</v>
      </c>
      <c r="B2811" s="35" t="s">
        <v>111</v>
      </c>
      <c r="D2811" s="215" t="str">
        <f>INDEX('Aquo parameters'!$A$1:$H$6130,MATCH($E2811,'Aquo parameters'!$E:$E,0),1)</f>
        <v>glyfsTmsm</v>
      </c>
      <c r="E2811" s="35">
        <v>5044</v>
      </c>
      <c r="F2811" s="41" t="str">
        <f>INDEX('Aquo parameters'!$A$1:$H$6130,MATCH($E2811,'Aquo parameters'!$E:$E,0),2)</f>
        <v>glyfosaat-trimesium</v>
      </c>
      <c r="G2811" s="41" t="s">
        <v>112</v>
      </c>
      <c r="H2811" s="241">
        <v>0</v>
      </c>
      <c r="I2811" s="241">
        <v>0</v>
      </c>
      <c r="J2811" s="241">
        <v>1</v>
      </c>
      <c r="K2811" s="20" t="s">
        <v>113</v>
      </c>
      <c r="L2811" s="20" t="s">
        <v>113</v>
      </c>
      <c r="M2811" s="20" t="s">
        <v>114</v>
      </c>
      <c r="O2811" s="20" t="s">
        <v>115</v>
      </c>
      <c r="P2811" s="20" t="str">
        <f t="shared" si="44"/>
        <v>factors.Add(new Factor() { ParameterID = 5044, Key = 2819, StandardizationSet = "Bbk", Parameter = "glyfsTmsm", Factor_A = 0, Factor_B = 0, Factor_C = 1, IsMetal = false, IsPak = false, IsOrganic = true });</v>
      </c>
    </row>
    <row r="2812" spans="1:16" x14ac:dyDescent="0.25">
      <c r="A2812" s="34">
        <v>2820</v>
      </c>
      <c r="B2812" s="35" t="s">
        <v>111</v>
      </c>
      <c r="D2812" s="215" t="str">
        <f>INDEX('Aquo parameters'!$A$1:$H$6130,MATCH($E2812,'Aquo parameters'!$E:$E,0),1)</f>
        <v>glyfsnt</v>
      </c>
      <c r="E2812" s="35">
        <v>5045</v>
      </c>
      <c r="F2812" s="41" t="str">
        <f>INDEX('Aquo parameters'!$A$1:$H$6130,MATCH($E2812,'Aquo parameters'!$E:$E,0),2)</f>
        <v>glyfosine</v>
      </c>
      <c r="G2812" s="41" t="s">
        <v>112</v>
      </c>
      <c r="H2812" s="241">
        <v>0</v>
      </c>
      <c r="I2812" s="241">
        <v>0</v>
      </c>
      <c r="J2812" s="241">
        <v>1</v>
      </c>
      <c r="K2812" s="20" t="s">
        <v>113</v>
      </c>
      <c r="L2812" s="20" t="s">
        <v>113</v>
      </c>
      <c r="M2812" s="20" t="s">
        <v>114</v>
      </c>
      <c r="O2812" s="20" t="s">
        <v>115</v>
      </c>
      <c r="P2812" s="20" t="str">
        <f t="shared" si="44"/>
        <v>factors.Add(new Factor() { ParameterID = 5045, Key = 2820, StandardizationSet = "Bbk", Parameter = "glyfsnt", Factor_A = 0, Factor_B = 0, Factor_C = 1, IsMetal = false, IsPak = false, IsOrganic = true });</v>
      </c>
    </row>
    <row r="2813" spans="1:16" x14ac:dyDescent="0.25">
      <c r="A2813" s="34">
        <v>2821</v>
      </c>
      <c r="B2813" s="35" t="s">
        <v>111</v>
      </c>
      <c r="D2813" s="215" t="str">
        <f>INDEX('Aquo parameters'!$A$1:$H$6130,MATCH($E2813,'Aquo parameters'!$E:$E,0),1)</f>
        <v>hHCH</v>
      </c>
      <c r="E2813" s="35">
        <v>5046</v>
      </c>
      <c r="F2813" s="41" t="str">
        <f>INDEX('Aquo parameters'!$A$1:$H$6130,MATCH($E2813,'Aquo parameters'!$E:$E,0),2)</f>
        <v>eta-hexachloorcyclohexaan</v>
      </c>
      <c r="G2813" s="41" t="s">
        <v>112</v>
      </c>
      <c r="H2813" s="241">
        <v>0</v>
      </c>
      <c r="I2813" s="241">
        <v>0</v>
      </c>
      <c r="J2813" s="241">
        <v>1</v>
      </c>
      <c r="K2813" s="20" t="s">
        <v>113</v>
      </c>
      <c r="L2813" s="20" t="s">
        <v>113</v>
      </c>
      <c r="M2813" s="20" t="s">
        <v>114</v>
      </c>
      <c r="O2813" s="20" t="s">
        <v>115</v>
      </c>
      <c r="P2813" s="20" t="str">
        <f t="shared" si="44"/>
        <v>factors.Add(new Factor() { ParameterID = 5046, Key = 2821, StandardizationSet = "Bbk", Parameter = "hHCH", Factor_A = 0, Factor_B = 0, Factor_C = 1, IsMetal = false, IsPak = false, IsOrganic = true });</v>
      </c>
    </row>
    <row r="2814" spans="1:16" x14ac:dyDescent="0.25">
      <c r="A2814" s="34">
        <v>2822</v>
      </c>
      <c r="B2814" s="35" t="s">
        <v>111</v>
      </c>
      <c r="D2814" s="215" t="str">
        <f>INDEX('Aquo parameters'!$A$1:$H$6130,MATCH($E2814,'Aquo parameters'!$E:$E,0),1)</f>
        <v>imzmx</v>
      </c>
      <c r="E2814" s="35">
        <v>5047</v>
      </c>
      <c r="F2814" s="41" t="str">
        <f>INDEX('Aquo parameters'!$A$1:$H$6130,MATCH($E2814,'Aquo parameters'!$E:$E,0),2)</f>
        <v>imazamox</v>
      </c>
      <c r="G2814" s="41" t="s">
        <v>112</v>
      </c>
      <c r="H2814" s="241">
        <v>0</v>
      </c>
      <c r="I2814" s="241">
        <v>0</v>
      </c>
      <c r="J2814" s="241">
        <v>1</v>
      </c>
      <c r="K2814" s="20" t="s">
        <v>113</v>
      </c>
      <c r="L2814" s="20" t="s">
        <v>113</v>
      </c>
      <c r="M2814" s="20" t="s">
        <v>114</v>
      </c>
      <c r="O2814" s="20" t="s">
        <v>115</v>
      </c>
      <c r="P2814" s="20" t="str">
        <f t="shared" si="44"/>
        <v>factors.Add(new Factor() { ParameterID = 5047, Key = 2822, StandardizationSet = "Bbk", Parameter = "imzmx", Factor_A = 0, Factor_B = 0, Factor_C = 1, IsMetal = false, IsPak = false, IsOrganic = true });</v>
      </c>
    </row>
    <row r="2815" spans="1:16" x14ac:dyDescent="0.25">
      <c r="A2815" s="34">
        <v>2823</v>
      </c>
      <c r="B2815" s="35" t="s">
        <v>111</v>
      </c>
      <c r="D2815" s="215" t="str">
        <f>INDEX('Aquo parameters'!$A$1:$H$6130,MATCH($E2815,'Aquo parameters'!$E:$E,0),1)</f>
        <v>ioxnOcnat</v>
      </c>
      <c r="E2815" s="35">
        <v>5048</v>
      </c>
      <c r="F2815" s="41" t="str">
        <f>INDEX('Aquo parameters'!$A$1:$H$6130,MATCH($E2815,'Aquo parameters'!$E:$E,0),2)</f>
        <v>ioxynil octanoaat</v>
      </c>
      <c r="G2815" s="41" t="s">
        <v>112</v>
      </c>
      <c r="H2815" s="241">
        <v>0</v>
      </c>
      <c r="I2815" s="241">
        <v>0</v>
      </c>
      <c r="J2815" s="241">
        <v>1</v>
      </c>
      <c r="K2815" s="20" t="s">
        <v>113</v>
      </c>
      <c r="L2815" s="20" t="s">
        <v>113</v>
      </c>
      <c r="M2815" s="20" t="s">
        <v>114</v>
      </c>
      <c r="O2815" s="20" t="s">
        <v>115</v>
      </c>
      <c r="P2815" s="20" t="str">
        <f t="shared" si="44"/>
        <v>factors.Add(new Factor() { ParameterID = 5048, Key = 2823, StandardizationSet = "Bbk", Parameter = "ioxnOcnat", Factor_A = 0, Factor_B = 0, Factor_C = 1, IsMetal = false, IsPak = false, IsOrganic = true });</v>
      </c>
    </row>
    <row r="2816" spans="1:16" x14ac:dyDescent="0.25">
      <c r="A2816" s="34">
        <v>2824</v>
      </c>
      <c r="B2816" s="35" t="s">
        <v>111</v>
      </c>
      <c r="D2816" s="215" t="str">
        <f>INDEX('Aquo parameters'!$A$1:$H$6130,MATCH($E2816,'Aquo parameters'!$E:$E,0),1)</f>
        <v>meslzne</v>
      </c>
      <c r="E2816" s="35">
        <v>5049</v>
      </c>
      <c r="F2816" s="41" t="str">
        <f>INDEX('Aquo parameters'!$A$1:$H$6130,MATCH($E2816,'Aquo parameters'!$E:$E,0),2)</f>
        <v>mesalazine</v>
      </c>
      <c r="G2816" s="41" t="s">
        <v>112</v>
      </c>
      <c r="H2816" s="241">
        <v>0</v>
      </c>
      <c r="I2816" s="241">
        <v>0</v>
      </c>
      <c r="J2816" s="241">
        <v>1</v>
      </c>
      <c r="K2816" s="20" t="s">
        <v>113</v>
      </c>
      <c r="L2816" s="20" t="s">
        <v>113</v>
      </c>
      <c r="M2816" s="20" t="s">
        <v>114</v>
      </c>
      <c r="O2816" s="20" t="s">
        <v>115</v>
      </c>
      <c r="P2816" s="20" t="str">
        <f t="shared" si="44"/>
        <v>factors.Add(new Factor() { ParameterID = 5049, Key = 2824, StandardizationSet = "Bbk", Parameter = "meslzne", Factor_A = 0, Factor_B = 0, Factor_C = 1, IsMetal = false, IsPak = false, IsOrganic = true });</v>
      </c>
    </row>
    <row r="2817" spans="1:16" x14ac:dyDescent="0.25">
      <c r="A2817" s="34">
        <v>2825</v>
      </c>
      <c r="B2817" s="35" t="s">
        <v>111</v>
      </c>
      <c r="D2817" s="215" t="str">
        <f>INDEX('Aquo parameters'!$A$1:$H$6130,MATCH($E2817,'Aquo parameters'!$E:$E,0),1)</f>
        <v>oxdagl</v>
      </c>
      <c r="E2817" s="35">
        <v>5050</v>
      </c>
      <c r="F2817" s="41" t="str">
        <f>INDEX('Aquo parameters'!$A$1:$H$6130,MATCH($E2817,'Aquo parameters'!$E:$E,0),2)</f>
        <v>oxadiargyl</v>
      </c>
      <c r="G2817" s="41" t="s">
        <v>112</v>
      </c>
      <c r="H2817" s="241">
        <v>0</v>
      </c>
      <c r="I2817" s="241">
        <v>0</v>
      </c>
      <c r="J2817" s="241">
        <v>1</v>
      </c>
      <c r="K2817" s="20" t="s">
        <v>113</v>
      </c>
      <c r="L2817" s="20" t="s">
        <v>113</v>
      </c>
      <c r="M2817" s="20" t="s">
        <v>114</v>
      </c>
      <c r="O2817" s="20" t="s">
        <v>115</v>
      </c>
      <c r="P2817" s="20" t="str">
        <f t="shared" si="44"/>
        <v>factors.Add(new Factor() { ParameterID = 5050, Key = 2825, StandardizationSet = "Bbk", Parameter = "oxdagl", Factor_A = 0, Factor_B = 0, Factor_C = 1, IsMetal = false, IsPak = false, IsOrganic = true });</v>
      </c>
    </row>
    <row r="2818" spans="1:16" x14ac:dyDescent="0.25">
      <c r="A2818" s="34">
        <v>2826</v>
      </c>
      <c r="B2818" s="35" t="s">
        <v>111</v>
      </c>
      <c r="D2818" s="215" t="str">
        <f>INDEX('Aquo parameters'!$A$1:$H$6130,MATCH($E2818,'Aquo parameters'!$E:$E,0),1)</f>
        <v>parqt</v>
      </c>
      <c r="E2818" s="35">
        <v>5051</v>
      </c>
      <c r="F2818" s="41" t="str">
        <f>INDEX('Aquo parameters'!$A$1:$H$6130,MATCH($E2818,'Aquo parameters'!$E:$E,0),2)</f>
        <v>paraquat</v>
      </c>
      <c r="G2818" s="41" t="s">
        <v>112</v>
      </c>
      <c r="H2818" s="241">
        <v>0</v>
      </c>
      <c r="I2818" s="241">
        <v>0</v>
      </c>
      <c r="J2818" s="241">
        <v>1</v>
      </c>
      <c r="K2818" s="20" t="s">
        <v>113</v>
      </c>
      <c r="L2818" s="20" t="s">
        <v>113</v>
      </c>
      <c r="M2818" s="20" t="s">
        <v>114</v>
      </c>
      <c r="O2818" s="20" t="s">
        <v>115</v>
      </c>
      <c r="P2818" s="20" t="str">
        <f t="shared" si="44"/>
        <v>factors.Add(new Factor() { ParameterID = 5051, Key = 2826, StandardizationSet = "Bbk", Parameter = "parqt", Factor_A = 0, Factor_B = 0, Factor_C = 1, IsMetal = false, IsPak = false, IsOrganic = true });</v>
      </c>
    </row>
    <row r="2819" spans="1:16" x14ac:dyDescent="0.25">
      <c r="A2819" s="34">
        <v>2827</v>
      </c>
      <c r="B2819" s="35" t="s">
        <v>111</v>
      </c>
      <c r="D2819" s="215" t="str">
        <f>INDEX('Aquo parameters'!$A$1:$H$6130,MATCH($E2819,'Aquo parameters'!$E:$E,0),1)</f>
        <v>profxdm</v>
      </c>
      <c r="E2819" s="35">
        <v>5052</v>
      </c>
      <c r="F2819" s="41" t="str">
        <f>INDEX('Aquo parameters'!$A$1:$H$6130,MATCH($E2819,'Aquo parameters'!$E:$E,0),2)</f>
        <v>profoxydim</v>
      </c>
      <c r="G2819" s="41" t="s">
        <v>112</v>
      </c>
      <c r="H2819" s="241">
        <v>0</v>
      </c>
      <c r="I2819" s="241">
        <v>0</v>
      </c>
      <c r="J2819" s="241">
        <v>1</v>
      </c>
      <c r="K2819" s="20" t="s">
        <v>113</v>
      </c>
      <c r="L2819" s="20" t="s">
        <v>113</v>
      </c>
      <c r="M2819" s="20" t="s">
        <v>114</v>
      </c>
      <c r="O2819" s="20" t="s">
        <v>115</v>
      </c>
      <c r="P2819" s="20" t="str">
        <f t="shared" si="44"/>
        <v>factors.Add(new Factor() { ParameterID = 5052, Key = 2827, StandardizationSet = "Bbk", Parameter = "profxdm", Factor_A = 0, Factor_B = 0, Factor_C = 1, IsMetal = false, IsPak = false, IsOrganic = true });</v>
      </c>
    </row>
    <row r="2820" spans="1:16" x14ac:dyDescent="0.25">
      <c r="A2820" s="34">
        <v>2828</v>
      </c>
      <c r="B2820" s="35" t="s">
        <v>111</v>
      </c>
      <c r="D2820" s="215" t="str">
        <f>INDEX('Aquo parameters'!$A$1:$H$6130,MATCH($E2820,'Aquo parameters'!$E:$E,0),1)</f>
        <v>spirttmt</v>
      </c>
      <c r="E2820" s="35">
        <v>5056</v>
      </c>
      <c r="F2820" s="41" t="str">
        <f>INDEX('Aquo parameters'!$A$1:$H$6130,MATCH($E2820,'Aquo parameters'!$E:$E,0),2)</f>
        <v>spirotetramat</v>
      </c>
      <c r="G2820" s="41" t="s">
        <v>112</v>
      </c>
      <c r="H2820" s="241">
        <v>0</v>
      </c>
      <c r="I2820" s="241">
        <v>0</v>
      </c>
      <c r="J2820" s="241">
        <v>1</v>
      </c>
      <c r="K2820" s="20" t="s">
        <v>113</v>
      </c>
      <c r="L2820" s="20" t="s">
        <v>113</v>
      </c>
      <c r="M2820" s="20" t="s">
        <v>114</v>
      </c>
      <c r="O2820" s="20" t="s">
        <v>115</v>
      </c>
      <c r="P2820" s="20" t="str">
        <f t="shared" si="44"/>
        <v>factors.Add(new Factor() { ParameterID = 5056, Key = 2828, StandardizationSet = "Bbk", Parameter = "spirttmt", Factor_A = 0, Factor_B = 0, Factor_C = 1, IsMetal = false, IsPak = false, IsOrganic = true });</v>
      </c>
    </row>
    <row r="2821" spans="1:16" x14ac:dyDescent="0.25">
      <c r="A2821" s="34">
        <v>2829</v>
      </c>
      <c r="B2821" s="35" t="s">
        <v>111</v>
      </c>
      <c r="D2821" s="215" t="str">
        <f>INDEX('Aquo parameters'!$A$1:$H$6130,MATCH($E2821,'Aquo parameters'!$E:$E,0),1)</f>
        <v>sulfsfrn</v>
      </c>
      <c r="E2821" s="35">
        <v>5058</v>
      </c>
      <c r="F2821" s="41" t="str">
        <f>INDEX('Aquo parameters'!$A$1:$H$6130,MATCH($E2821,'Aquo parameters'!$E:$E,0),2)</f>
        <v>sulfosulfuron</v>
      </c>
      <c r="G2821" s="41" t="s">
        <v>112</v>
      </c>
      <c r="H2821" s="241">
        <v>0</v>
      </c>
      <c r="I2821" s="241">
        <v>0</v>
      </c>
      <c r="J2821" s="241">
        <v>1</v>
      </c>
      <c r="K2821" s="20" t="s">
        <v>113</v>
      </c>
      <c r="L2821" s="20" t="s">
        <v>113</v>
      </c>
      <c r="M2821" s="20" t="s">
        <v>114</v>
      </c>
      <c r="O2821" s="20" t="s">
        <v>115</v>
      </c>
      <c r="P2821" s="20" t="str">
        <f t="shared" si="44"/>
        <v>factors.Add(new Factor() { ParameterID = 5058, Key = 2829, StandardizationSet = "Bbk", Parameter = "sulfsfrn", Factor_A = 0, Factor_B = 0, Factor_C = 1, IsMetal = false, IsPak = false, IsOrganic = true });</v>
      </c>
    </row>
    <row r="2822" spans="1:16" x14ac:dyDescent="0.25">
      <c r="A2822" s="34">
        <v>2830</v>
      </c>
      <c r="B2822" s="35" t="s">
        <v>111</v>
      </c>
      <c r="D2822" s="215" t="str">
        <f>INDEX('Aquo parameters'!$A$1:$H$6130,MATCH($E2822,'Aquo parameters'!$E:$E,0),1)</f>
        <v>terbfSO</v>
      </c>
      <c r="E2822" s="35">
        <v>5059</v>
      </c>
      <c r="F2822" s="41" t="str">
        <f>INDEX('Aquo parameters'!$A$1:$H$6130,MATCH($E2822,'Aquo parameters'!$E:$E,0),2)</f>
        <v>terbufos-sulfoxide</v>
      </c>
      <c r="G2822" s="41" t="s">
        <v>112</v>
      </c>
      <c r="H2822" s="241">
        <v>0</v>
      </c>
      <c r="I2822" s="241">
        <v>0</v>
      </c>
      <c r="J2822" s="241">
        <v>1</v>
      </c>
      <c r="K2822" s="20" t="s">
        <v>113</v>
      </c>
      <c r="L2822" s="20" t="s">
        <v>113</v>
      </c>
      <c r="M2822" s="20" t="s">
        <v>114</v>
      </c>
      <c r="O2822" s="20" t="s">
        <v>115</v>
      </c>
      <c r="P2822" s="20" t="str">
        <f t="shared" si="44"/>
        <v>factors.Add(new Factor() { ParameterID = 5059, Key = 2830, StandardizationSet = "Bbk", Parameter = "terbfSO", Factor_A = 0, Factor_B = 0, Factor_C = 1, IsMetal = false, IsPak = false, IsOrganic = true });</v>
      </c>
    </row>
    <row r="2823" spans="1:16" x14ac:dyDescent="0.25">
      <c r="A2823" s="34">
        <v>2831</v>
      </c>
      <c r="B2823" s="35" t="s">
        <v>111</v>
      </c>
      <c r="D2823" s="215" t="str">
        <f>INDEX('Aquo parameters'!$A$1:$H$6130,MATCH($E2823,'Aquo parameters'!$E:$E,0),1)</f>
        <v>terbfsfn</v>
      </c>
      <c r="E2823" s="35">
        <v>5060</v>
      </c>
      <c r="F2823" s="41" t="str">
        <f>INDEX('Aquo parameters'!$A$1:$H$6130,MATCH($E2823,'Aquo parameters'!$E:$E,0),2)</f>
        <v>terbufos-sulfon</v>
      </c>
      <c r="G2823" s="41" t="s">
        <v>112</v>
      </c>
      <c r="H2823" s="241">
        <v>0</v>
      </c>
      <c r="I2823" s="241">
        <v>0</v>
      </c>
      <c r="J2823" s="241">
        <v>1</v>
      </c>
      <c r="K2823" s="20" t="s">
        <v>113</v>
      </c>
      <c r="L2823" s="20" t="s">
        <v>113</v>
      </c>
      <c r="M2823" s="20" t="s">
        <v>114</v>
      </c>
      <c r="O2823" s="20" t="s">
        <v>115</v>
      </c>
      <c r="P2823" s="20" t="str">
        <f t="shared" si="44"/>
        <v>factors.Add(new Factor() { ParameterID = 5060, Key = 2831, StandardizationSet = "Bbk", Parameter = "terbfsfn", Factor_A = 0, Factor_B = 0, Factor_C = 1, IsMetal = false, IsPak = false, IsOrganic = true });</v>
      </c>
    </row>
    <row r="2824" spans="1:16" x14ac:dyDescent="0.25">
      <c r="A2824" s="34">
        <v>2832</v>
      </c>
      <c r="B2824" s="35" t="s">
        <v>111</v>
      </c>
      <c r="D2824" s="215" t="str">
        <f>INDEX('Aquo parameters'!$A$1:$H$6130,MATCH($E2824,'Aquo parameters'!$E:$E,0),1)</f>
        <v>terpihdt</v>
      </c>
      <c r="E2824" s="35">
        <v>5061</v>
      </c>
      <c r="F2824" s="41" t="str">
        <f>INDEX('Aquo parameters'!$A$1:$H$6130,MATCH($E2824,'Aquo parameters'!$E:$E,0),2)</f>
        <v>terpinhydraat</v>
      </c>
      <c r="G2824" s="41" t="s">
        <v>112</v>
      </c>
      <c r="H2824" s="241">
        <v>0</v>
      </c>
      <c r="I2824" s="241">
        <v>0</v>
      </c>
      <c r="J2824" s="241">
        <v>1</v>
      </c>
      <c r="K2824" s="20" t="s">
        <v>113</v>
      </c>
      <c r="L2824" s="20" t="s">
        <v>113</v>
      </c>
      <c r="M2824" s="20" t="s">
        <v>114</v>
      </c>
      <c r="O2824" s="20" t="s">
        <v>115</v>
      </c>
      <c r="P2824" s="20" t="str">
        <f t="shared" si="44"/>
        <v>factors.Add(new Factor() { ParameterID = 5061, Key = 2832, StandardizationSet = "Bbk", Parameter = "terpihdt", Factor_A = 0, Factor_B = 0, Factor_C = 1, IsMetal = false, IsPak = false, IsOrganic = true });</v>
      </c>
    </row>
    <row r="2825" spans="1:16" x14ac:dyDescent="0.25">
      <c r="A2825" s="34">
        <v>2833</v>
      </c>
      <c r="B2825" s="35" t="s">
        <v>111</v>
      </c>
      <c r="D2825" s="215" t="str">
        <f>INDEX('Aquo parameters'!$A$1:$H$6130,MATCH($E2825,'Aquo parameters'!$E:$E,0),1)</f>
        <v>tfluoxsbn</v>
      </c>
      <c r="E2825" s="35">
        <v>5062</v>
      </c>
      <c r="F2825" s="41" t="str">
        <f>INDEX('Aquo parameters'!$A$1:$H$6130,MATCH($E2825,'Aquo parameters'!$E:$E,0),2)</f>
        <v>trans-fluoxastrobin</v>
      </c>
      <c r="G2825" s="41" t="s">
        <v>112</v>
      </c>
      <c r="H2825" s="241">
        <v>0</v>
      </c>
      <c r="I2825" s="241">
        <v>0</v>
      </c>
      <c r="J2825" s="241">
        <v>1</v>
      </c>
      <c r="K2825" s="20" t="s">
        <v>113</v>
      </c>
      <c r="L2825" s="20" t="s">
        <v>113</v>
      </c>
      <c r="M2825" s="20" t="s">
        <v>114</v>
      </c>
      <c r="O2825" s="20" t="s">
        <v>115</v>
      </c>
      <c r="P2825" s="20" t="str">
        <f t="shared" si="44"/>
        <v>factors.Add(new Factor() { ParameterID = 5062, Key = 2833, StandardizationSet = "Bbk", Parameter = "tfluoxsbn", Factor_A = 0, Factor_B = 0, Factor_C = 1, IsMetal = false, IsPak = false, IsOrganic = true });</v>
      </c>
    </row>
    <row r="2826" spans="1:16" x14ac:dyDescent="0.25">
      <c r="A2826" s="34">
        <v>2834</v>
      </c>
      <c r="B2826" s="35" t="s">
        <v>111</v>
      </c>
      <c r="D2826" s="215" t="str">
        <f>INDEX('Aquo parameters'!$A$1:$H$6130,MATCH($E2826,'Aquo parameters'!$E:$E,0),1)</f>
        <v>tolbAd</v>
      </c>
      <c r="E2826" s="35">
        <v>5063</v>
      </c>
      <c r="F2826" s="41" t="str">
        <f>INDEX('Aquo parameters'!$A$1:$H$6130,MATCH($E2826,'Aquo parameters'!$E:$E,0),2)</f>
        <v>tolbutamide</v>
      </c>
      <c r="G2826" s="41" t="s">
        <v>112</v>
      </c>
      <c r="H2826" s="241">
        <v>0</v>
      </c>
      <c r="I2826" s="241">
        <v>0</v>
      </c>
      <c r="J2826" s="241">
        <v>1</v>
      </c>
      <c r="K2826" s="20" t="s">
        <v>113</v>
      </c>
      <c r="L2826" s="20" t="s">
        <v>113</v>
      </c>
      <c r="M2826" s="20" t="s">
        <v>114</v>
      </c>
      <c r="O2826" s="20" t="s">
        <v>115</v>
      </c>
      <c r="P2826" s="20" t="str">
        <f t="shared" si="44"/>
        <v>factors.Add(new Factor() { ParameterID = 5063, Key = 2834, StandardizationSet = "Bbk", Parameter = "tolbAd", Factor_A = 0, Factor_B = 0, Factor_C = 1, IsMetal = false, IsPak = false, IsOrganic = true });</v>
      </c>
    </row>
    <row r="2827" spans="1:16" x14ac:dyDescent="0.25">
      <c r="A2827" s="34">
        <v>2835</v>
      </c>
      <c r="B2827" s="35" t="s">
        <v>111</v>
      </c>
      <c r="D2827" s="215" t="str">
        <f>INDEX('Aquo parameters'!$A$1:$H$6130,MATCH($E2827,'Aquo parameters'!$E:$E,0),1)</f>
        <v>verslde</v>
      </c>
      <c r="E2827" s="35">
        <v>5064</v>
      </c>
      <c r="F2827" s="41" t="str">
        <f>INDEX('Aquo parameters'!$A$1:$H$6130,MATCH($E2827,'Aquo parameters'!$E:$E,0),2)</f>
        <v>versalide</v>
      </c>
      <c r="G2827" s="41" t="s">
        <v>112</v>
      </c>
      <c r="H2827" s="241">
        <v>0</v>
      </c>
      <c r="I2827" s="241">
        <v>0</v>
      </c>
      <c r="J2827" s="241">
        <v>1</v>
      </c>
      <c r="K2827" s="20" t="s">
        <v>113</v>
      </c>
      <c r="L2827" s="20" t="s">
        <v>113</v>
      </c>
      <c r="M2827" s="20" t="s">
        <v>114</v>
      </c>
      <c r="O2827" s="20" t="s">
        <v>115</v>
      </c>
      <c r="P2827" s="20" t="str">
        <f t="shared" si="44"/>
        <v>factors.Add(new Factor() { ParameterID = 5064, Key = 2835, StandardizationSet = "Bbk", Parameter = "verslde", Factor_A = 0, Factor_B = 0, Factor_C = 1, IsMetal = false, IsPak = false, IsOrganic = true });</v>
      </c>
    </row>
    <row r="2828" spans="1:16" x14ac:dyDescent="0.25">
      <c r="A2828" s="34">
        <v>2836</v>
      </c>
      <c r="B2828" s="35" t="s">
        <v>111</v>
      </c>
      <c r="D2828" s="215" t="str">
        <f>INDEX('Aquo parameters'!$A$1:$H$6130,MATCH($E2828,'Aquo parameters'!$E:$E,0),1)</f>
        <v>C12ySO4</v>
      </c>
      <c r="E2828" s="35">
        <v>5066</v>
      </c>
      <c r="F2828" s="41" t="str">
        <f>INDEX('Aquo parameters'!$A$1:$H$6130,MATCH($E2828,'Aquo parameters'!$E:$E,0),2)</f>
        <v>laurylsulfaat</v>
      </c>
      <c r="G2828" s="41" t="s">
        <v>112</v>
      </c>
      <c r="H2828" s="241">
        <v>0</v>
      </c>
      <c r="I2828" s="241">
        <v>0</v>
      </c>
      <c r="J2828" s="241">
        <v>1</v>
      </c>
      <c r="K2828" s="20" t="s">
        <v>113</v>
      </c>
      <c r="L2828" s="20" t="s">
        <v>113</v>
      </c>
      <c r="M2828" s="20" t="s">
        <v>114</v>
      </c>
      <c r="O2828" s="20" t="s">
        <v>115</v>
      </c>
      <c r="P2828" s="20" t="str">
        <f t="shared" si="44"/>
        <v>factors.Add(new Factor() { ParameterID = 5066, Key = 2836, StandardizationSet = "Bbk", Parameter = "C12ySO4", Factor_A = 0, Factor_B = 0, Factor_C = 1, IsMetal = false, IsPak = false, IsOrganic = true });</v>
      </c>
    </row>
    <row r="2829" spans="1:16" x14ac:dyDescent="0.25">
      <c r="A2829" s="34">
        <v>2837</v>
      </c>
      <c r="B2829" s="35" t="s">
        <v>111</v>
      </c>
      <c r="D2829" s="215" t="str">
        <f>INDEX('Aquo parameters'!$A$1:$H$6130,MATCH($E2829,'Aquo parameters'!$E:$E,0),1)</f>
        <v>CTAB</v>
      </c>
      <c r="E2829" s="35">
        <v>5067</v>
      </c>
      <c r="F2829" s="41" t="str">
        <f>INDEX('Aquo parameters'!$A$1:$H$6130,MATCH($E2829,'Aquo parameters'!$E:$E,0),2)</f>
        <v>cetyltrimethylammoniumbromide</v>
      </c>
      <c r="G2829" s="41" t="s">
        <v>112</v>
      </c>
      <c r="H2829" s="241">
        <v>0</v>
      </c>
      <c r="I2829" s="241">
        <v>0</v>
      </c>
      <c r="J2829" s="241">
        <v>1</v>
      </c>
      <c r="K2829" s="20" t="s">
        <v>113</v>
      </c>
      <c r="L2829" s="20" t="s">
        <v>113</v>
      </c>
      <c r="M2829" s="20" t="s">
        <v>114</v>
      </c>
      <c r="O2829" s="20" t="s">
        <v>115</v>
      </c>
      <c r="P2829" s="20" t="str">
        <f t="shared" si="44"/>
        <v>factors.Add(new Factor() { ParameterID = 5067, Key = 2837, StandardizationSet = "Bbk", Parameter = "CTAB", Factor_A = 0, Factor_B = 0, Factor_C = 1, IsMetal = false, IsPak = false, IsOrganic = true });</v>
      </c>
    </row>
    <row r="2830" spans="1:16" x14ac:dyDescent="0.25">
      <c r="A2830" s="34">
        <v>2838</v>
      </c>
      <c r="B2830" s="35" t="s">
        <v>111</v>
      </c>
      <c r="D2830" s="215" t="str">
        <f>INDEX('Aquo parameters'!$A$1:$H$6130,MATCH($E2830,'Aquo parameters'!$E:$E,0),1)</f>
        <v>iC9ybzFt</v>
      </c>
      <c r="E2830" s="35">
        <v>5069</v>
      </c>
      <c r="F2830" s="41" t="str">
        <f>INDEX('Aquo parameters'!$A$1:$H$6130,MATCH($E2830,'Aquo parameters'!$E:$E,0),2)</f>
        <v>isononyl-benzylftalaat</v>
      </c>
      <c r="G2830" s="41" t="s">
        <v>112</v>
      </c>
      <c r="H2830" s="241">
        <v>0</v>
      </c>
      <c r="I2830" s="241">
        <v>0</v>
      </c>
      <c r="J2830" s="241">
        <v>1</v>
      </c>
      <c r="K2830" s="20" t="s">
        <v>113</v>
      </c>
      <c r="L2830" s="20" t="s">
        <v>113</v>
      </c>
      <c r="M2830" s="20" t="s">
        <v>114</v>
      </c>
      <c r="O2830" s="20" t="s">
        <v>115</v>
      </c>
      <c r="P2830" s="20" t="str">
        <f t="shared" si="44"/>
        <v>factors.Add(new Factor() { ParameterID = 5069, Key = 2838, StandardizationSet = "Bbk", Parameter = "iC9ybzFt", Factor_A = 0, Factor_B = 0, Factor_C = 1, IsMetal = false, IsPak = false, IsOrganic = true });</v>
      </c>
    </row>
    <row r="2831" spans="1:16" x14ac:dyDescent="0.25">
      <c r="A2831" s="34">
        <v>2839</v>
      </c>
      <c r="B2831" s="35" t="s">
        <v>111</v>
      </c>
      <c r="D2831" s="215" t="str">
        <f>INDEX('Aquo parameters'!$A$1:$H$6130,MATCH($E2831,'Aquo parameters'!$E:$E,0),1)</f>
        <v>texnbzFt</v>
      </c>
      <c r="E2831" s="35">
        <v>5070</v>
      </c>
      <c r="F2831" s="41" t="str">
        <f>INDEX('Aquo parameters'!$A$1:$H$6130,MATCH($E2831,'Aquo parameters'!$E:$E,0),2)</f>
        <v>texanolbenzylftalaat</v>
      </c>
      <c r="G2831" s="41" t="s">
        <v>112</v>
      </c>
      <c r="H2831" s="241">
        <v>0</v>
      </c>
      <c r="I2831" s="241">
        <v>0</v>
      </c>
      <c r="J2831" s="241">
        <v>1</v>
      </c>
      <c r="K2831" s="20" t="s">
        <v>113</v>
      </c>
      <c r="L2831" s="20" t="s">
        <v>113</v>
      </c>
      <c r="M2831" s="20" t="s">
        <v>114</v>
      </c>
      <c r="O2831" s="20" t="s">
        <v>115</v>
      </c>
      <c r="P2831" s="20" t="str">
        <f t="shared" si="44"/>
        <v>factors.Add(new Factor() { ParameterID = 5070, Key = 2839, StandardizationSet = "Bbk", Parameter = "texnbzFt", Factor_A = 0, Factor_B = 0, Factor_C = 1, IsMetal = false, IsPak = false, IsOrganic = true });</v>
      </c>
    </row>
    <row r="2832" spans="1:16" x14ac:dyDescent="0.25">
      <c r="A2832" s="34">
        <v>2840</v>
      </c>
      <c r="B2832" s="35" t="s">
        <v>111</v>
      </c>
      <c r="D2832" s="215" t="str">
        <f>INDEX('Aquo parameters'!$A$1:$H$6130,MATCH($E2832,'Aquo parameters'!$E:$E,0),1)</f>
        <v>2HOxibpfn</v>
      </c>
      <c r="E2832" s="35">
        <v>5071</v>
      </c>
      <c r="F2832" s="41" t="str">
        <f>INDEX('Aquo parameters'!$A$1:$H$6130,MATCH($E2832,'Aquo parameters'!$E:$E,0),2)</f>
        <v>2-hydroxyibuprofen</v>
      </c>
      <c r="G2832" s="41" t="s">
        <v>112</v>
      </c>
      <c r="H2832" s="241">
        <v>0</v>
      </c>
      <c r="I2832" s="241">
        <v>0</v>
      </c>
      <c r="J2832" s="241">
        <v>1</v>
      </c>
      <c r="K2832" s="20" t="s">
        <v>113</v>
      </c>
      <c r="L2832" s="20" t="s">
        <v>113</v>
      </c>
      <c r="M2832" s="20" t="s">
        <v>114</v>
      </c>
      <c r="O2832" s="20" t="s">
        <v>115</v>
      </c>
      <c r="P2832" s="20" t="str">
        <f t="shared" si="44"/>
        <v>factors.Add(new Factor() { ParameterID = 5071, Key = 2840, StandardizationSet = "Bbk", Parameter = "2HOxibpfn", Factor_A = 0, Factor_B = 0, Factor_C = 1, IsMetal = false, IsPak = false, IsOrganic = true });</v>
      </c>
    </row>
    <row r="2833" spans="1:16" x14ac:dyDescent="0.25">
      <c r="A2833" s="34">
        <v>2841</v>
      </c>
      <c r="B2833" s="35" t="s">
        <v>111</v>
      </c>
      <c r="D2833" s="215" t="str">
        <f>INDEX('Aquo parameters'!$A$1:$H$6130,MATCH($E2833,'Aquo parameters'!$E:$E,0),1)</f>
        <v>4HccPedefFen</v>
      </c>
      <c r="E2833" s="35">
        <v>5072</v>
      </c>
      <c r="F2833" s="41" t="str">
        <f>INDEX('Aquo parameters'!$A$1:$H$6130,MATCH($E2833,'Aquo parameters'!$E:$E,0),2)</f>
        <v>4H-cyclopenta[d,e,f]fenantreen-4-on</v>
      </c>
      <c r="G2833" s="41" t="s">
        <v>112</v>
      </c>
      <c r="H2833" s="241">
        <v>0</v>
      </c>
      <c r="I2833" s="241">
        <v>0</v>
      </c>
      <c r="J2833" s="241">
        <v>1</v>
      </c>
      <c r="K2833" s="20" t="s">
        <v>113</v>
      </c>
      <c r="L2833" s="20" t="s">
        <v>113</v>
      </c>
      <c r="M2833" s="20" t="s">
        <v>114</v>
      </c>
      <c r="O2833" s="20" t="s">
        <v>115</v>
      </c>
      <c r="P2833" s="20" t="str">
        <f t="shared" si="44"/>
        <v>factors.Add(new Factor() { ParameterID = 5072, Key = 2841, StandardizationSet = "Bbk", Parameter = "4HccPedefFen", Factor_A = 0, Factor_B = 0, Factor_C = 1, IsMetal = false, IsPak = false, IsOrganic = true });</v>
      </c>
    </row>
    <row r="2834" spans="1:16" x14ac:dyDescent="0.25">
      <c r="A2834" s="34">
        <v>2842</v>
      </c>
      <c r="B2834" s="35" t="s">
        <v>111</v>
      </c>
      <c r="D2834" s="215" t="str">
        <f>INDEX('Aquo parameters'!$A$1:$H$6130,MATCH($E2834,'Aquo parameters'!$E:$E,0),1)</f>
        <v>tritx100</v>
      </c>
      <c r="E2834" s="35">
        <v>5076</v>
      </c>
      <c r="F2834" s="41" t="str">
        <f>INDEX('Aquo parameters'!$A$1:$H$6130,MATCH($E2834,'Aquo parameters'!$E:$E,0),2)</f>
        <v>triton X-100</v>
      </c>
      <c r="G2834" s="41" t="s">
        <v>112</v>
      </c>
      <c r="H2834" s="241">
        <v>1</v>
      </c>
      <c r="I2834" s="241">
        <v>0</v>
      </c>
      <c r="J2834" s="241">
        <v>0</v>
      </c>
      <c r="K2834" s="20" t="s">
        <v>113</v>
      </c>
      <c r="L2834" s="20" t="s">
        <v>113</v>
      </c>
      <c r="M2834" s="20" t="s">
        <v>113</v>
      </c>
      <c r="O2834" s="20" t="s">
        <v>115</v>
      </c>
      <c r="P2834" s="20" t="str">
        <f t="shared" si="44"/>
        <v>factors.Add(new Factor() { ParameterID = 5076, Key = 2842, StandardizationSet = "Bbk", Parameter = "tritx100", Factor_A = 1, Factor_B = 0, Factor_C = 0, IsMetal = false, IsPak = false, IsOrganic = false });</v>
      </c>
    </row>
    <row r="2835" spans="1:16" x14ac:dyDescent="0.25">
      <c r="A2835" s="34">
        <v>2843</v>
      </c>
      <c r="B2835" s="35" t="s">
        <v>111</v>
      </c>
      <c r="D2835" s="215" t="str">
        <f>INDEX('Aquo parameters'!$A$1:$H$6130,MATCH($E2835,'Aquo parameters'!$E:$E,0),1)</f>
        <v>bixfn</v>
      </c>
      <c r="E2835" s="35">
        <v>5077</v>
      </c>
      <c r="F2835" s="41" t="str">
        <f>INDEX('Aquo parameters'!$A$1:$H$6130,MATCH($E2835,'Aquo parameters'!$E:$E,0),2)</f>
        <v>bixafen</v>
      </c>
      <c r="G2835" s="41" t="s">
        <v>112</v>
      </c>
      <c r="H2835" s="241">
        <v>0</v>
      </c>
      <c r="I2835" s="241">
        <v>0</v>
      </c>
      <c r="J2835" s="241">
        <v>1</v>
      </c>
      <c r="K2835" s="20" t="s">
        <v>113</v>
      </c>
      <c r="L2835" s="20" t="s">
        <v>113</v>
      </c>
      <c r="M2835" s="20" t="s">
        <v>114</v>
      </c>
      <c r="O2835" s="20" t="s">
        <v>115</v>
      </c>
      <c r="P2835" s="20" t="str">
        <f t="shared" si="44"/>
        <v>factors.Add(new Factor() { ParameterID = 5077, Key = 2843, StandardizationSet = "Bbk", Parameter = "bixfn", Factor_A = 0, Factor_B = 0, Factor_C = 1, IsMetal = false, IsPak = false, IsOrganic = true });</v>
      </c>
    </row>
    <row r="2836" spans="1:16" x14ac:dyDescent="0.25">
      <c r="A2836" s="34">
        <v>2844</v>
      </c>
      <c r="B2836" s="35" t="s">
        <v>111</v>
      </c>
      <c r="D2836" s="215" t="str">
        <f>INDEX('Aquo parameters'!$A$1:$H$6130,MATCH($E2836,'Aquo parameters'!$E:$E,0),1)</f>
        <v>fluxprxd</v>
      </c>
      <c r="E2836" s="35">
        <v>5078</v>
      </c>
      <c r="F2836" s="41" t="str">
        <f>INDEX('Aquo parameters'!$A$1:$H$6130,MATCH($E2836,'Aquo parameters'!$E:$E,0),2)</f>
        <v>fluxapyroxad</v>
      </c>
      <c r="G2836" s="41" t="s">
        <v>112</v>
      </c>
      <c r="H2836" s="241">
        <v>0</v>
      </c>
      <c r="I2836" s="241">
        <v>0</v>
      </c>
      <c r="J2836" s="241">
        <v>1</v>
      </c>
      <c r="K2836" s="20" t="s">
        <v>113</v>
      </c>
      <c r="L2836" s="20" t="s">
        <v>113</v>
      </c>
      <c r="M2836" s="20" t="s">
        <v>114</v>
      </c>
      <c r="O2836" s="20" t="s">
        <v>115</v>
      </c>
      <c r="P2836" s="20" t="str">
        <f t="shared" si="44"/>
        <v>factors.Add(new Factor() { ParameterID = 5078, Key = 2844, StandardizationSet = "Bbk", Parameter = "fluxprxd", Factor_A = 0, Factor_B = 0, Factor_C = 1, IsMetal = false, IsPak = false, IsOrganic = true });</v>
      </c>
    </row>
    <row r="2837" spans="1:16" x14ac:dyDescent="0.25">
      <c r="A2837" s="34">
        <v>2845</v>
      </c>
      <c r="B2837" s="35" t="s">
        <v>111</v>
      </c>
      <c r="D2837" s="215" t="str">
        <f>INDEX('Aquo parameters'!$A$1:$H$6130,MATCH($E2837,'Aquo parameters'!$E:$E,0),1)</f>
        <v>isprzm</v>
      </c>
      <c r="E2837" s="35">
        <v>5079</v>
      </c>
      <c r="F2837" s="41" t="str">
        <f>INDEX('Aquo parameters'!$A$1:$H$6130,MATCH($E2837,'Aquo parameters'!$E:$E,0),2)</f>
        <v>isopyrazam</v>
      </c>
      <c r="G2837" s="41" t="s">
        <v>112</v>
      </c>
      <c r="H2837" s="241">
        <v>0</v>
      </c>
      <c r="I2837" s="241">
        <v>0</v>
      </c>
      <c r="J2837" s="241">
        <v>1</v>
      </c>
      <c r="K2837" s="20" t="s">
        <v>113</v>
      </c>
      <c r="L2837" s="20" t="s">
        <v>113</v>
      </c>
      <c r="M2837" s="20" t="s">
        <v>114</v>
      </c>
      <c r="O2837" s="20" t="s">
        <v>115</v>
      </c>
      <c r="P2837" s="20" t="str">
        <f t="shared" si="44"/>
        <v>factors.Add(new Factor() { ParameterID = 5079, Key = 2845, StandardizationSet = "Bbk", Parameter = "isprzm", Factor_A = 0, Factor_B = 0, Factor_C = 1, IsMetal = false, IsPak = false, IsOrganic = true });</v>
      </c>
    </row>
    <row r="2838" spans="1:16" x14ac:dyDescent="0.25">
      <c r="A2838" s="34">
        <v>2846</v>
      </c>
      <c r="B2838" s="35" t="s">
        <v>111</v>
      </c>
      <c r="D2838" s="215" t="str">
        <f>INDEX('Aquo parameters'!$A$1:$H$6130,MATCH($E2838,'Aquo parameters'!$E:$E,0),1)</f>
        <v>propfl</v>
      </c>
      <c r="E2838" s="35">
        <v>5081</v>
      </c>
      <c r="F2838" s="41" t="str">
        <f>INDEX('Aquo parameters'!$A$1:$H$6130,MATCH($E2838,'Aquo parameters'!$E:$E,0),2)</f>
        <v>propofol</v>
      </c>
      <c r="G2838" s="41" t="s">
        <v>112</v>
      </c>
      <c r="H2838" s="241">
        <v>0</v>
      </c>
      <c r="I2838" s="241">
        <v>0</v>
      </c>
      <c r="J2838" s="241">
        <v>1</v>
      </c>
      <c r="K2838" s="20" t="s">
        <v>113</v>
      </c>
      <c r="L2838" s="20" t="s">
        <v>113</v>
      </c>
      <c r="M2838" s="20" t="s">
        <v>114</v>
      </c>
      <c r="O2838" s="20" t="s">
        <v>115</v>
      </c>
      <c r="P2838" s="20" t="str">
        <f t="shared" si="44"/>
        <v>factors.Add(new Factor() { ParameterID = 5081, Key = 2846, StandardizationSet = "Bbk", Parameter = "propfl", Factor_A = 0, Factor_B = 0, Factor_C = 1, IsMetal = false, IsPak = false, IsOrganic = true });</v>
      </c>
    </row>
    <row r="2839" spans="1:16" x14ac:dyDescent="0.25">
      <c r="A2839" s="34">
        <v>2847</v>
      </c>
      <c r="B2839" s="35" t="s">
        <v>111</v>
      </c>
      <c r="D2839" s="215" t="str">
        <f>INDEX('Aquo parameters'!$A$1:$H$6130,MATCH($E2839,'Aquo parameters'!$E:$E,0),1)</f>
        <v>NNDC1y1C12aA</v>
      </c>
      <c r="E2839" s="35">
        <v>5082</v>
      </c>
      <c r="F2839" s="41" t="str">
        <f>INDEX('Aquo parameters'!$A$1:$H$6130,MATCH($E2839,'Aquo parameters'!$E:$E,0),2)</f>
        <v>N,N-dimethyl-1-dodecaanamine</v>
      </c>
      <c r="G2839" s="41" t="s">
        <v>112</v>
      </c>
      <c r="H2839" s="241">
        <v>0</v>
      </c>
      <c r="I2839" s="241">
        <v>0</v>
      </c>
      <c r="J2839" s="241">
        <v>1</v>
      </c>
      <c r="K2839" s="20" t="s">
        <v>113</v>
      </c>
      <c r="L2839" s="20" t="s">
        <v>113</v>
      </c>
      <c r="M2839" s="20" t="s">
        <v>114</v>
      </c>
      <c r="O2839" s="20" t="s">
        <v>115</v>
      </c>
      <c r="P2839" s="20" t="str">
        <f t="shared" si="44"/>
        <v>factors.Add(new Factor() { ParameterID = 5082, Key = 2847, StandardizationSet = "Bbk", Parameter = "NNDC1y1C12aA", Factor_A = 0, Factor_B = 0, Factor_C = 1, IsMetal = false, IsPak = false, IsOrganic = true });</v>
      </c>
    </row>
    <row r="2840" spans="1:16" x14ac:dyDescent="0.25">
      <c r="A2840" s="34">
        <v>2848</v>
      </c>
      <c r="B2840" s="35" t="s">
        <v>111</v>
      </c>
      <c r="D2840" s="215" t="str">
        <f>INDEX('Aquo parameters'!$A$1:$H$6130,MATCH($E2840,'Aquo parameters'!$E:$E,0),1)</f>
        <v>ompzl</v>
      </c>
      <c r="E2840" s="35">
        <v>5087</v>
      </c>
      <c r="F2840" s="41" t="str">
        <f>INDEX('Aquo parameters'!$A$1:$H$6130,MATCH($E2840,'Aquo parameters'!$E:$E,0),2)</f>
        <v>omeprazol</v>
      </c>
      <c r="G2840" s="41" t="s">
        <v>112</v>
      </c>
      <c r="H2840" s="241">
        <v>0</v>
      </c>
      <c r="I2840" s="241">
        <v>0</v>
      </c>
      <c r="J2840" s="241">
        <v>1</v>
      </c>
      <c r="K2840" s="20" t="s">
        <v>113</v>
      </c>
      <c r="L2840" s="20" t="s">
        <v>113</v>
      </c>
      <c r="M2840" s="20" t="s">
        <v>114</v>
      </c>
      <c r="O2840" s="20" t="s">
        <v>115</v>
      </c>
      <c r="P2840" s="20" t="str">
        <f t="shared" si="44"/>
        <v>factors.Add(new Factor() { ParameterID = 5087, Key = 2848, StandardizationSet = "Bbk", Parameter = "ompzl", Factor_A = 0, Factor_B = 0, Factor_C = 1, IsMetal = false, IsPak = false, IsOrganic = true });</v>
      </c>
    </row>
    <row r="2841" spans="1:16" x14ac:dyDescent="0.25">
      <c r="A2841" s="34">
        <v>2849</v>
      </c>
      <c r="B2841" s="35" t="s">
        <v>111</v>
      </c>
      <c r="D2841" s="215" t="str">
        <f>INDEX('Aquo parameters'!$A$1:$H$6130,MATCH($E2841,'Aquo parameters'!$E:$E,0),1)</f>
        <v>135Talicaurt</v>
      </c>
      <c r="E2841" s="35">
        <v>5109</v>
      </c>
      <c r="F2841" s="41" t="str">
        <f>INDEX('Aquo parameters'!$A$1:$H$6130,MATCH($E2841,'Aquo parameters'!$E:$E,0),2)</f>
        <v>1,3,5-triallylisocyanuraat</v>
      </c>
      <c r="G2841" s="41" t="s">
        <v>112</v>
      </c>
      <c r="H2841" s="241">
        <v>0</v>
      </c>
      <c r="I2841" s="241">
        <v>0</v>
      </c>
      <c r="J2841" s="241">
        <v>1</v>
      </c>
      <c r="K2841" s="20" t="s">
        <v>113</v>
      </c>
      <c r="L2841" s="20" t="s">
        <v>113</v>
      </c>
      <c r="M2841" s="20" t="s">
        <v>114</v>
      </c>
      <c r="O2841" s="20" t="s">
        <v>115</v>
      </c>
      <c r="P2841" s="20" t="str">
        <f t="shared" si="44"/>
        <v>factors.Add(new Factor() { ParameterID = 5109, Key = 2849, StandardizationSet = "Bbk", Parameter = "135Talicaurt", Factor_A = 0, Factor_B = 0, Factor_C = 1, IsMetal = false, IsPak = false, IsOrganic = true });</v>
      </c>
    </row>
    <row r="2842" spans="1:16" x14ac:dyDescent="0.25">
      <c r="A2842" s="34">
        <v>2850</v>
      </c>
      <c r="B2842" s="35" t="s">
        <v>111</v>
      </c>
      <c r="D2842" s="215" t="str">
        <f>INDEX('Aquo parameters'!$A$1:$H$6130,MATCH($E2842,'Aquo parameters'!$E:$E,0),1)</f>
        <v>aFyBenC1ol</v>
      </c>
      <c r="E2842" s="35">
        <v>5110</v>
      </c>
      <c r="F2842" s="41" t="str">
        <f>INDEX('Aquo parameters'!$A$1:$H$6130,MATCH($E2842,'Aquo parameters'!$E:$E,0),2)</f>
        <v>alfa-fenylbenzeenmethanol</v>
      </c>
      <c r="G2842" s="41" t="s">
        <v>112</v>
      </c>
      <c r="H2842" s="241">
        <v>0</v>
      </c>
      <c r="I2842" s="241">
        <v>0</v>
      </c>
      <c r="J2842" s="241">
        <v>1</v>
      </c>
      <c r="K2842" s="20" t="s">
        <v>113</v>
      </c>
      <c r="L2842" s="20" t="s">
        <v>113</v>
      </c>
      <c r="M2842" s="20" t="s">
        <v>114</v>
      </c>
      <c r="O2842" s="20" t="s">
        <v>115</v>
      </c>
      <c r="P2842" s="20" t="str">
        <f t="shared" si="44"/>
        <v>factors.Add(new Factor() { ParameterID = 5110, Key = 2850, StandardizationSet = "Bbk", Parameter = "aFyBenC1ol", Factor_A = 0, Factor_B = 0, Factor_C = 1, IsMetal = false, IsPak = false, IsOrganic = true });</v>
      </c>
    </row>
    <row r="2843" spans="1:16" x14ac:dyDescent="0.25">
      <c r="A2843" s="34">
        <v>2851</v>
      </c>
      <c r="B2843" s="35" t="s">
        <v>111</v>
      </c>
      <c r="D2843" s="215" t="str">
        <f>INDEX('Aquo parameters'!$A$1:$H$6130,MATCH($E2843,'Aquo parameters'!$E:$E,0),1)</f>
        <v>t1011DHOx101</v>
      </c>
      <c r="E2843" s="35">
        <v>5111</v>
      </c>
      <c r="F2843" s="41" t="str">
        <f>INDEX('Aquo parameters'!$A$1:$H$6130,MATCH($E2843,'Aquo parameters'!$E:$E,0),2)</f>
        <v>trans-10,11-dihydroxy-10,11-dihydrocarbamazepine</v>
      </c>
      <c r="G2843" s="41" t="s">
        <v>112</v>
      </c>
      <c r="H2843" s="241">
        <v>0</v>
      </c>
      <c r="I2843" s="241">
        <v>0</v>
      </c>
      <c r="J2843" s="241">
        <v>1</v>
      </c>
      <c r="K2843" s="20" t="s">
        <v>113</v>
      </c>
      <c r="L2843" s="20" t="s">
        <v>113</v>
      </c>
      <c r="M2843" s="20" t="s">
        <v>114</v>
      </c>
      <c r="O2843" s="20" t="s">
        <v>115</v>
      </c>
      <c r="P2843" s="20" t="str">
        <f t="shared" si="44"/>
        <v>factors.Add(new Factor() { ParameterID = 5111, Key = 2851, StandardizationSet = "Bbk", Parameter = "t1011DHOx101", Factor_A = 0, Factor_B = 0, Factor_C = 1, IsMetal = false, IsPak = false, IsOrganic = true });</v>
      </c>
    </row>
    <row r="2844" spans="1:16" x14ac:dyDescent="0.25">
      <c r="A2844" s="34">
        <v>2852</v>
      </c>
      <c r="B2844" s="35" t="s">
        <v>111</v>
      </c>
      <c r="D2844" s="215" t="str">
        <f>INDEX('Aquo parameters'!$A$1:$H$6130,MATCH($E2844,'Aquo parameters'!$E:$E,0),1)</f>
        <v>tembtone</v>
      </c>
      <c r="E2844" s="35">
        <v>5112</v>
      </c>
      <c r="F2844" s="41" t="str">
        <f>INDEX('Aquo parameters'!$A$1:$H$6130,MATCH($E2844,'Aquo parameters'!$E:$E,0),2)</f>
        <v>tembotrione</v>
      </c>
      <c r="G2844" s="41" t="s">
        <v>112</v>
      </c>
      <c r="H2844" s="241">
        <v>0</v>
      </c>
      <c r="I2844" s="241">
        <v>0</v>
      </c>
      <c r="J2844" s="241">
        <v>1</v>
      </c>
      <c r="K2844" s="20" t="s">
        <v>113</v>
      </c>
      <c r="L2844" s="20" t="s">
        <v>113</v>
      </c>
      <c r="M2844" s="20" t="s">
        <v>114</v>
      </c>
      <c r="O2844" s="20" t="s">
        <v>115</v>
      </c>
      <c r="P2844" s="20" t="str">
        <f t="shared" si="44"/>
        <v>factors.Add(new Factor() { ParameterID = 5112, Key = 2852, StandardizationSet = "Bbk", Parameter = "tembtone", Factor_A = 0, Factor_B = 0, Factor_C = 1, IsMetal = false, IsPak = false, IsOrganic = true });</v>
      </c>
    </row>
    <row r="2845" spans="1:16" x14ac:dyDescent="0.25">
      <c r="A2845" s="34">
        <v>2853</v>
      </c>
      <c r="B2845" s="35" t="s">
        <v>111</v>
      </c>
      <c r="D2845" s="215" t="str">
        <f>INDEX('Aquo parameters'!$A$1:$H$6130,MATCH($E2845,'Aquo parameters'!$E:$E,0),1)</f>
        <v>tylsnttt</v>
      </c>
      <c r="E2845" s="35">
        <v>5113</v>
      </c>
      <c r="F2845" s="41" t="str">
        <f>INDEX('Aquo parameters'!$A$1:$H$6130,MATCH($E2845,'Aquo parameters'!$E:$E,0),2)</f>
        <v>tylosine tartraat</v>
      </c>
      <c r="G2845" s="41" t="s">
        <v>112</v>
      </c>
      <c r="H2845" s="241">
        <v>0</v>
      </c>
      <c r="I2845" s="241">
        <v>0</v>
      </c>
      <c r="J2845" s="241">
        <v>1</v>
      </c>
      <c r="K2845" s="20" t="s">
        <v>113</v>
      </c>
      <c r="L2845" s="20" t="s">
        <v>113</v>
      </c>
      <c r="M2845" s="20" t="s">
        <v>114</v>
      </c>
      <c r="O2845" s="20" t="s">
        <v>115</v>
      </c>
      <c r="P2845" s="20" t="str">
        <f t="shared" si="44"/>
        <v>factors.Add(new Factor() { ParameterID = 5113, Key = 2853, StandardizationSet = "Bbk", Parameter = "tylsnttt", Factor_A = 0, Factor_B = 0, Factor_C = 1, IsMetal = false, IsPak = false, IsOrganic = true });</v>
      </c>
    </row>
    <row r="2846" spans="1:16" x14ac:dyDescent="0.25">
      <c r="A2846" s="34">
        <v>2854</v>
      </c>
      <c r="B2846" s="35" t="s">
        <v>111</v>
      </c>
      <c r="D2846" s="215" t="str">
        <f>INDEX('Aquo parameters'!$A$1:$H$6130,MATCH($E2846,'Aquo parameters'!$E:$E,0),1)</f>
        <v>11n9cbxd9THC</v>
      </c>
      <c r="E2846" s="35">
        <v>5115</v>
      </c>
      <c r="F2846" s="41" t="str">
        <f>INDEX('Aquo parameters'!$A$1:$H$6130,MATCH($E2846,'Aquo parameters'!$E:$E,0),2)</f>
        <v>11-nor-9-carboxy-delta-9-tetrahydrocannabinol</v>
      </c>
      <c r="G2846" s="41" t="s">
        <v>112</v>
      </c>
      <c r="H2846" s="241">
        <v>0</v>
      </c>
      <c r="I2846" s="241">
        <v>0</v>
      </c>
      <c r="J2846" s="241">
        <v>1</v>
      </c>
      <c r="K2846" s="20" t="s">
        <v>113</v>
      </c>
      <c r="L2846" s="20" t="s">
        <v>113</v>
      </c>
      <c r="M2846" s="20" t="s">
        <v>114</v>
      </c>
      <c r="O2846" s="20" t="s">
        <v>115</v>
      </c>
      <c r="P2846" s="20" t="str">
        <f t="shared" si="44"/>
        <v>factors.Add(new Factor() { ParameterID = 5115, Key = 2854, StandardizationSet = "Bbk", Parameter = "11n9cbxd9THC", Factor_A = 0, Factor_B = 0, Factor_C = 1, IsMetal = false, IsPak = false, IsOrganic = true });</v>
      </c>
    </row>
    <row r="2847" spans="1:16" x14ac:dyDescent="0.25">
      <c r="A2847" s="34">
        <v>2855</v>
      </c>
      <c r="B2847" s="35" t="s">
        <v>111</v>
      </c>
      <c r="D2847" s="215" t="str">
        <f>INDEX('Aquo parameters'!$A$1:$H$6130,MATCH($E2847,'Aquo parameters'!$E:$E,0),1)</f>
        <v>PCDF112</v>
      </c>
      <c r="E2847" s="35">
        <v>5116</v>
      </c>
      <c r="F2847" s="41" t="str">
        <f>INDEX('Aquo parameters'!$A$1:$H$6130,MATCH($E2847,'Aquo parameters'!$E:$E,0),2)</f>
        <v>2,3,4,6,7-pentachloordibenzofuraan</v>
      </c>
      <c r="G2847" s="41" t="s">
        <v>112</v>
      </c>
      <c r="H2847" s="241">
        <v>0</v>
      </c>
      <c r="I2847" s="241">
        <v>0</v>
      </c>
      <c r="J2847" s="241">
        <v>1</v>
      </c>
      <c r="K2847" s="20" t="s">
        <v>113</v>
      </c>
      <c r="L2847" s="20" t="s">
        <v>113</v>
      </c>
      <c r="M2847" s="20" t="s">
        <v>114</v>
      </c>
      <c r="O2847" s="20" t="s">
        <v>115</v>
      </c>
      <c r="P2847" s="20" t="str">
        <f t="shared" si="44"/>
        <v>factors.Add(new Factor() { ParameterID = 5116, Key = 2855, StandardizationSet = "Bbk", Parameter = "PCDF112", Factor_A = 0, Factor_B = 0, Factor_C = 1, IsMetal = false, IsPak = false, IsOrganic = true });</v>
      </c>
    </row>
    <row r="2848" spans="1:16" x14ac:dyDescent="0.25">
      <c r="A2848" s="34">
        <v>2856</v>
      </c>
      <c r="B2848" s="35" t="s">
        <v>111</v>
      </c>
      <c r="D2848" s="215" t="str">
        <f>INDEX('Aquo parameters'!$A$1:$H$6130,MATCH($E2848,'Aquo parameters'!$E:$E,0),1)</f>
        <v>C1yFysfn</v>
      </c>
      <c r="E2848" s="35">
        <v>5118</v>
      </c>
      <c r="F2848" s="41" t="str">
        <f>INDEX('Aquo parameters'!$A$1:$H$6130,MATCH($E2848,'Aquo parameters'!$E:$E,0),2)</f>
        <v>methylfenylsulfon</v>
      </c>
      <c r="G2848" s="41" t="s">
        <v>112</v>
      </c>
      <c r="H2848" s="241">
        <v>0</v>
      </c>
      <c r="I2848" s="241">
        <v>0</v>
      </c>
      <c r="J2848" s="241">
        <v>1</v>
      </c>
      <c r="K2848" s="20" t="s">
        <v>113</v>
      </c>
      <c r="L2848" s="20" t="s">
        <v>113</v>
      </c>
      <c r="M2848" s="20" t="s">
        <v>114</v>
      </c>
      <c r="O2848" s="20" t="s">
        <v>115</v>
      </c>
      <c r="P2848" s="20" t="str">
        <f t="shared" si="44"/>
        <v>factors.Add(new Factor() { ParameterID = 5118, Key = 2856, StandardizationSet = "Bbk", Parameter = "C1yFysfn", Factor_A = 0, Factor_B = 0, Factor_C = 1, IsMetal = false, IsPak = false, IsOrganic = true });</v>
      </c>
    </row>
    <row r="2849" spans="1:16" x14ac:dyDescent="0.25">
      <c r="A2849" s="34">
        <v>2857</v>
      </c>
      <c r="B2849" s="35" t="s">
        <v>111</v>
      </c>
      <c r="D2849" s="215" t="str">
        <f>INDEX('Aquo parameters'!$A$1:$H$6130,MATCH($E2849,'Aquo parameters'!$E:$E,0),1)</f>
        <v>ClT4ccnHCl</v>
      </c>
      <c r="E2849" s="35">
        <v>5119</v>
      </c>
      <c r="F2849" s="41" t="str">
        <f>INDEX('Aquo parameters'!$A$1:$H$6130,MATCH($E2849,'Aquo parameters'!$E:$E,0),2)</f>
        <v>chloortetracycline hydrochloride</v>
      </c>
      <c r="G2849" s="41" t="s">
        <v>112</v>
      </c>
      <c r="H2849" s="241">
        <v>0</v>
      </c>
      <c r="I2849" s="241">
        <v>0</v>
      </c>
      <c r="J2849" s="241">
        <v>1</v>
      </c>
      <c r="K2849" s="20" t="s">
        <v>113</v>
      </c>
      <c r="L2849" s="20" t="s">
        <v>113</v>
      </c>
      <c r="M2849" s="20" t="s">
        <v>114</v>
      </c>
      <c r="O2849" s="20" t="s">
        <v>115</v>
      </c>
      <c r="P2849" s="20" t="str">
        <f t="shared" si="44"/>
        <v>factors.Add(new Factor() { ParameterID = 5119, Key = 2857, StandardizationSet = "Bbk", Parameter = "ClT4ccnHCl", Factor_A = 0, Factor_B = 0, Factor_C = 1, IsMetal = false, IsPak = false, IsOrganic = true });</v>
      </c>
    </row>
    <row r="2850" spans="1:16" x14ac:dyDescent="0.25">
      <c r="A2850" s="34">
        <v>2858</v>
      </c>
      <c r="B2850" s="35" t="s">
        <v>111</v>
      </c>
      <c r="D2850" s="215" t="str">
        <f>INDEX('Aquo parameters'!$A$1:$H$6130,MATCH($E2850,'Aquo parameters'!$E:$E,0),1)</f>
        <v>danfxcn</v>
      </c>
      <c r="E2850" s="35">
        <v>5120</v>
      </c>
      <c r="F2850" s="41" t="str">
        <f>INDEX('Aquo parameters'!$A$1:$H$6130,MATCH($E2850,'Aquo parameters'!$E:$E,0),2)</f>
        <v>danofloxacin</v>
      </c>
      <c r="G2850" s="41" t="s">
        <v>112</v>
      </c>
      <c r="H2850" s="241">
        <v>0</v>
      </c>
      <c r="I2850" s="241">
        <v>0</v>
      </c>
      <c r="J2850" s="241">
        <v>1</v>
      </c>
      <c r="K2850" s="20" t="s">
        <v>113</v>
      </c>
      <c r="L2850" s="20" t="s">
        <v>113</v>
      </c>
      <c r="M2850" s="20" t="s">
        <v>114</v>
      </c>
      <c r="O2850" s="20" t="s">
        <v>115</v>
      </c>
      <c r="P2850" s="20" t="str">
        <f t="shared" si="44"/>
        <v>factors.Add(new Factor() { ParameterID = 5120, Key = 2858, StandardizationSet = "Bbk", Parameter = "danfxcn", Factor_A = 0, Factor_B = 0, Factor_C = 1, IsMetal = false, IsPak = false, IsOrganic = true });</v>
      </c>
    </row>
    <row r="2851" spans="1:16" s="318" customFormat="1" x14ac:dyDescent="0.25">
      <c r="A2851" s="316">
        <v>2859</v>
      </c>
      <c r="B2851" s="320" t="s">
        <v>111</v>
      </c>
      <c r="D2851" s="215" t="str">
        <f>INDEX('Aquo parameters'!$A$1:$H$6130,MATCH($E2851,'Aquo parameters'!$E:$E,0),1)</f>
        <v>DAoC1yidurum</v>
      </c>
      <c r="E2851" s="320">
        <v>5121</v>
      </c>
      <c r="F2851" s="314" t="str">
        <f>INDEX('Aquo parameters'!$A$1:$H$6130,MATCH($E2851,'Aquo parameters'!$E:$E,0),2)</f>
        <v>diaminomethylideenureum &gt;&gt; gebruik voortaan ID 5279</v>
      </c>
      <c r="G2851" s="314" t="s">
        <v>253</v>
      </c>
      <c r="H2851" s="302"/>
      <c r="I2851" s="302"/>
      <c r="J2851" s="302"/>
      <c r="O2851" s="20" t="s">
        <v>115</v>
      </c>
    </row>
    <row r="2852" spans="1:16" x14ac:dyDescent="0.25">
      <c r="A2852" s="34">
        <v>2860</v>
      </c>
      <c r="B2852" s="35" t="s">
        <v>111</v>
      </c>
      <c r="D2852" s="215" t="str">
        <f>INDEX('Aquo parameters'!$A$1:$H$6130,MATCH($E2852,'Aquo parameters'!$E:$E,0),1)</f>
        <v>doxccnhct</v>
      </c>
      <c r="E2852" s="35">
        <v>5122</v>
      </c>
      <c r="F2852" s="41" t="str">
        <f>INDEX('Aquo parameters'!$A$1:$H$6130,MATCH($E2852,'Aquo parameters'!$E:$E,0),2)</f>
        <v>doxycycline hyclaat</v>
      </c>
      <c r="G2852" s="41" t="s">
        <v>112</v>
      </c>
      <c r="H2852" s="241">
        <v>0</v>
      </c>
      <c r="I2852" s="241">
        <v>0</v>
      </c>
      <c r="J2852" s="241">
        <v>1</v>
      </c>
      <c r="K2852" s="20" t="s">
        <v>113</v>
      </c>
      <c r="L2852" s="20" t="s">
        <v>113</v>
      </c>
      <c r="M2852" s="20" t="s">
        <v>114</v>
      </c>
      <c r="O2852" s="20" t="s">
        <v>115</v>
      </c>
      <c r="P2852" s="20" t="str">
        <f t="shared" si="44"/>
        <v>factors.Add(new Factor() { ParameterID = 5122, Key = 2860, StandardizationSet = "Bbk", Parameter = "doxccnhct", Factor_A = 0, Factor_B = 0, Factor_C = 1, IsMetal = false, IsPak = false, IsOrganic = true });</v>
      </c>
    </row>
    <row r="2853" spans="1:16" x14ac:dyDescent="0.25">
      <c r="A2853" s="34">
        <v>2861</v>
      </c>
      <c r="B2853" s="35" t="s">
        <v>111</v>
      </c>
      <c r="D2853" s="215" t="str">
        <f>INDEX('Aquo parameters'!$A$1:$H$6130,MATCH($E2853,'Aquo parameters'!$E:$E,0),1)</f>
        <v>Fyactn</v>
      </c>
      <c r="E2853" s="35">
        <v>5123</v>
      </c>
      <c r="F2853" s="41" t="str">
        <f>INDEX('Aquo parameters'!$A$1:$H$6130,MATCH($E2853,'Aquo parameters'!$E:$E,0),2)</f>
        <v>fenylaceton</v>
      </c>
      <c r="G2853" s="41" t="s">
        <v>112</v>
      </c>
      <c r="H2853" s="241">
        <v>0</v>
      </c>
      <c r="I2853" s="241">
        <v>0</v>
      </c>
      <c r="J2853" s="241">
        <v>1</v>
      </c>
      <c r="K2853" s="20" t="s">
        <v>113</v>
      </c>
      <c r="L2853" s="20" t="s">
        <v>113</v>
      </c>
      <c r="M2853" s="20" t="s">
        <v>114</v>
      </c>
      <c r="O2853" s="20" t="s">
        <v>115</v>
      </c>
      <c r="P2853" s="20" t="str">
        <f t="shared" si="44"/>
        <v>factors.Add(new Factor() { ParameterID = 5123, Key = 2861, StandardizationSet = "Bbk", Parameter = "Fyactn", Factor_A = 0, Factor_B = 0, Factor_C = 1, IsMetal = false, IsPak = false, IsOrganic = true });</v>
      </c>
    </row>
    <row r="2854" spans="1:16" x14ac:dyDescent="0.25">
      <c r="A2854" s="34">
        <v>2862</v>
      </c>
      <c r="B2854" s="35" t="s">
        <v>111</v>
      </c>
      <c r="D2854" s="215" t="str">
        <f>INDEX('Aquo parameters'!$A$1:$H$6130,MATCH($E2854,'Aquo parameters'!$E:$E,0),1)</f>
        <v>OxT4ccnHCl</v>
      </c>
      <c r="E2854" s="35">
        <v>5124</v>
      </c>
      <c r="F2854" s="41" t="str">
        <f>INDEX('Aquo parameters'!$A$1:$H$6130,MATCH($E2854,'Aquo parameters'!$E:$E,0),2)</f>
        <v>oxytetracycline hydrochloride</v>
      </c>
      <c r="G2854" s="41" t="s">
        <v>112</v>
      </c>
      <c r="H2854" s="241">
        <v>0</v>
      </c>
      <c r="I2854" s="241">
        <v>0</v>
      </c>
      <c r="J2854" s="241">
        <v>1</v>
      </c>
      <c r="K2854" s="20" t="s">
        <v>113</v>
      </c>
      <c r="L2854" s="20" t="s">
        <v>113</v>
      </c>
      <c r="M2854" s="20" t="s">
        <v>114</v>
      </c>
      <c r="O2854" s="20" t="s">
        <v>115</v>
      </c>
      <c r="P2854" s="20" t="str">
        <f t="shared" si="44"/>
        <v>factors.Add(new Factor() { ParameterID = 5124, Key = 2862, StandardizationSet = "Bbk", Parameter = "OxT4ccnHCl", Factor_A = 0, Factor_B = 0, Factor_C = 1, IsMetal = false, IsPak = false, IsOrganic = true });</v>
      </c>
    </row>
    <row r="2855" spans="1:16" x14ac:dyDescent="0.25">
      <c r="A2855" s="34">
        <v>2863</v>
      </c>
      <c r="B2855" s="35" t="s">
        <v>111</v>
      </c>
      <c r="D2855" s="215" t="str">
        <f>INDEX('Aquo parameters'!$A$1:$H$6130,MATCH($E2855,'Aquo parameters'!$E:$E,0),1)</f>
        <v>jodixnl</v>
      </c>
      <c r="E2855" s="35">
        <v>5125</v>
      </c>
      <c r="F2855" s="41" t="str">
        <f>INDEX('Aquo parameters'!$A$1:$H$6130,MATCH($E2855,'Aquo parameters'!$E:$E,0),2)</f>
        <v>jodixanol</v>
      </c>
      <c r="G2855" s="41" t="s">
        <v>112</v>
      </c>
      <c r="H2855" s="241">
        <v>0</v>
      </c>
      <c r="I2855" s="241">
        <v>0</v>
      </c>
      <c r="J2855" s="241">
        <v>1</v>
      </c>
      <c r="K2855" s="20" t="s">
        <v>113</v>
      </c>
      <c r="L2855" s="20" t="s">
        <v>113</v>
      </c>
      <c r="M2855" s="20" t="s">
        <v>114</v>
      </c>
      <c r="O2855" s="20" t="s">
        <v>115</v>
      </c>
      <c r="P2855" s="20" t="str">
        <f t="shared" si="44"/>
        <v>factors.Add(new Factor() { ParameterID = 5125, Key = 2863, StandardizationSet = "Bbk", Parameter = "jodixnl", Factor_A = 0, Factor_B = 0, Factor_C = 1, IsMetal = false, IsPak = false, IsOrganic = true });</v>
      </c>
    </row>
    <row r="2856" spans="1:16" x14ac:dyDescent="0.25">
      <c r="A2856" s="34">
        <v>2864</v>
      </c>
      <c r="B2856" s="35" t="s">
        <v>111</v>
      </c>
      <c r="D2856" s="215" t="str">
        <f>INDEX('Aquo parameters'!$A$1:$H$6130,MATCH($E2856,'Aquo parameters'!$E:$E,0),1)</f>
        <v>AlHOxCl</v>
      </c>
      <c r="E2856" s="35">
        <v>5128</v>
      </c>
      <c r="F2856" s="41" t="str">
        <f>INDEX('Aquo parameters'!$A$1:$H$6130,MATCH($E2856,'Aquo parameters'!$E:$E,0),2)</f>
        <v>aluminiumhydroxychloride</v>
      </c>
      <c r="G2856" s="41" t="s">
        <v>112</v>
      </c>
      <c r="H2856" s="241">
        <v>1</v>
      </c>
      <c r="I2856" s="241">
        <v>0</v>
      </c>
      <c r="J2856" s="241">
        <v>0</v>
      </c>
      <c r="K2856" s="20" t="s">
        <v>113</v>
      </c>
      <c r="L2856" s="20" t="s">
        <v>113</v>
      </c>
      <c r="M2856" s="20" t="s">
        <v>113</v>
      </c>
      <c r="O2856" s="20" t="s">
        <v>115</v>
      </c>
      <c r="P2856" s="20" t="str">
        <f t="shared" si="44"/>
        <v>factors.Add(new Factor() { ParameterID = 5128, Key = 2864, StandardizationSet = "Bbk", Parameter = "AlHOxCl", Factor_A = 1, Factor_B = 0, Factor_C = 0, IsMetal = false, IsPak = false, IsOrganic = false });</v>
      </c>
    </row>
    <row r="2857" spans="1:16" x14ac:dyDescent="0.25">
      <c r="A2857" s="34">
        <v>2865</v>
      </c>
      <c r="B2857" s="35" t="s">
        <v>111</v>
      </c>
      <c r="D2857" s="215" t="str">
        <f>INDEX('Aquo parameters'!$A$1:$H$6130,MATCH($E2857,'Aquo parameters'!$E:$E,0),1)</f>
        <v>Naalmnt</v>
      </c>
      <c r="E2857" s="35">
        <v>5129</v>
      </c>
      <c r="F2857" s="41" t="str">
        <f>INDEX('Aquo parameters'!$A$1:$H$6130,MATCH($E2857,'Aquo parameters'!$E:$E,0),2)</f>
        <v>natriumaluminaat</v>
      </c>
      <c r="G2857" s="41" t="s">
        <v>112</v>
      </c>
      <c r="H2857" s="241">
        <v>1</v>
      </c>
      <c r="I2857" s="241">
        <v>0</v>
      </c>
      <c r="J2857" s="241">
        <v>0</v>
      </c>
      <c r="K2857" s="20" t="s">
        <v>113</v>
      </c>
      <c r="L2857" s="20" t="s">
        <v>113</v>
      </c>
      <c r="M2857" s="20" t="s">
        <v>113</v>
      </c>
      <c r="O2857" s="20" t="s">
        <v>115</v>
      </c>
      <c r="P2857" s="20" t="str">
        <f t="shared" si="44"/>
        <v>factors.Add(new Factor() { ParameterID = 5129, Key = 2865, StandardizationSet = "Bbk", Parameter = "Naalmnt", Factor_A = 1, Factor_B = 0, Factor_C = 0, IsMetal = false, IsPak = false, IsOrganic = false });</v>
      </c>
    </row>
    <row r="2858" spans="1:16" x14ac:dyDescent="0.25">
      <c r="A2858" s="34">
        <v>2866</v>
      </c>
      <c r="B2858" s="35" t="s">
        <v>111</v>
      </c>
      <c r="D2858" s="215" t="str">
        <f>INDEX('Aquo parameters'!$A$1:$H$6130,MATCH($E2858,'Aquo parameters'!$E:$E,0),1)</f>
        <v>34C1yeDoxafA</v>
      </c>
      <c r="E2858" s="35">
        <v>5130</v>
      </c>
      <c r="F2858" s="41" t="str">
        <f>INDEX('Aquo parameters'!$A$1:$H$6130,MATCH($E2858,'Aquo parameters'!$E:$E,0),2)</f>
        <v>3,4-methyleendioxyamfetamine</v>
      </c>
      <c r="G2858" s="41" t="s">
        <v>112</v>
      </c>
      <c r="H2858" s="241">
        <v>0</v>
      </c>
      <c r="I2858" s="241">
        <v>0</v>
      </c>
      <c r="J2858" s="241">
        <v>1</v>
      </c>
      <c r="K2858" s="20" t="s">
        <v>113</v>
      </c>
      <c r="L2858" s="20" t="s">
        <v>113</v>
      </c>
      <c r="M2858" s="20" t="s">
        <v>114</v>
      </c>
      <c r="O2858" s="20" t="s">
        <v>115</v>
      </c>
      <c r="P2858" s="20" t="str">
        <f t="shared" si="44"/>
        <v>factors.Add(new Factor() { ParameterID = 5130, Key = 2866, StandardizationSet = "Bbk", Parameter = "34C1yeDoxafA", Factor_A = 0, Factor_B = 0, Factor_C = 1, IsMetal = false, IsPak = false, IsOrganic = true });</v>
      </c>
    </row>
    <row r="2859" spans="1:16" x14ac:dyDescent="0.25">
      <c r="A2859" s="34">
        <v>2867</v>
      </c>
      <c r="B2859" s="35" t="s">
        <v>111</v>
      </c>
      <c r="D2859" s="215" t="str">
        <f>INDEX('Aquo parameters'!$A$1:$H$6130,MATCH($E2859,'Aquo parameters'!$E:$E,0),1)</f>
        <v>benzyegnne</v>
      </c>
      <c r="E2859" s="35">
        <v>5131</v>
      </c>
      <c r="F2859" s="41" t="str">
        <f>INDEX('Aquo parameters'!$A$1:$H$6130,MATCH($E2859,'Aquo parameters'!$E:$E,0),2)</f>
        <v>benzoylecgonine</v>
      </c>
      <c r="G2859" s="41" t="s">
        <v>112</v>
      </c>
      <c r="H2859" s="241">
        <v>0</v>
      </c>
      <c r="I2859" s="241">
        <v>0</v>
      </c>
      <c r="J2859" s="241">
        <v>1</v>
      </c>
      <c r="K2859" s="20" t="s">
        <v>113</v>
      </c>
      <c r="L2859" s="20" t="s">
        <v>113</v>
      </c>
      <c r="M2859" s="20" t="s">
        <v>114</v>
      </c>
      <c r="O2859" s="20" t="s">
        <v>115</v>
      </c>
      <c r="P2859" s="20" t="str">
        <f t="shared" si="44"/>
        <v>factors.Add(new Factor() { ParameterID = 5131, Key = 2867, StandardizationSet = "Bbk", Parameter = "benzyegnne", Factor_A = 0, Factor_B = 0, Factor_C = 1, IsMetal = false, IsPak = false, IsOrganic = true });</v>
      </c>
    </row>
    <row r="2860" spans="1:16" x14ac:dyDescent="0.25">
      <c r="A2860" s="34">
        <v>2868</v>
      </c>
      <c r="B2860" s="35" t="s">
        <v>111</v>
      </c>
      <c r="D2860" s="215" t="str">
        <f>INDEX('Aquo parameters'!$A$1:$H$6130,MATCH($E2860,'Aquo parameters'!$E:$E,0),1)</f>
        <v>methafAe</v>
      </c>
      <c r="E2860" s="35">
        <v>5132</v>
      </c>
      <c r="F2860" s="41" t="str">
        <f>INDEX('Aquo parameters'!$A$1:$H$6130,MATCH($E2860,'Aquo parameters'!$E:$E,0),2)</f>
        <v>methamfetamine</v>
      </c>
      <c r="G2860" s="41" t="s">
        <v>112</v>
      </c>
      <c r="H2860" s="241">
        <v>0</v>
      </c>
      <c r="I2860" s="241">
        <v>0</v>
      </c>
      <c r="J2860" s="241">
        <v>1</v>
      </c>
      <c r="K2860" s="20" t="s">
        <v>113</v>
      </c>
      <c r="L2860" s="20" t="s">
        <v>113</v>
      </c>
      <c r="M2860" s="20" t="s">
        <v>114</v>
      </c>
      <c r="O2860" s="20" t="s">
        <v>115</v>
      </c>
      <c r="P2860" s="20" t="str">
        <f t="shared" si="44"/>
        <v>factors.Add(new Factor() { ParameterID = 5132, Key = 2868, StandardizationSet = "Bbk", Parameter = "methafAe", Factor_A = 0, Factor_B = 0, Factor_C = 1, IsMetal = false, IsPak = false, IsOrganic = true });</v>
      </c>
    </row>
    <row r="2861" spans="1:16" x14ac:dyDescent="0.25">
      <c r="A2861" s="34">
        <v>2869</v>
      </c>
      <c r="B2861" s="35" t="s">
        <v>111</v>
      </c>
      <c r="D2861" s="215" t="str">
        <f>INDEX('Aquo parameters'!$A$1:$H$6130,MATCH($E2861,'Aquo parameters'!$E:$E,0),1)</f>
        <v>34C1yeDoxmaf</v>
      </c>
      <c r="E2861" s="35">
        <v>5133</v>
      </c>
      <c r="F2861" s="41" t="str">
        <f>INDEX('Aquo parameters'!$A$1:$H$6130,MATCH($E2861,'Aquo parameters'!$E:$E,0),2)</f>
        <v>3,4-methyleendioxymethamfetamine</v>
      </c>
      <c r="G2861" s="41" t="s">
        <v>112</v>
      </c>
      <c r="H2861" s="241">
        <v>0</v>
      </c>
      <c r="I2861" s="241">
        <v>0</v>
      </c>
      <c r="J2861" s="241">
        <v>1</v>
      </c>
      <c r="K2861" s="20" t="s">
        <v>113</v>
      </c>
      <c r="L2861" s="20" t="s">
        <v>113</v>
      </c>
      <c r="M2861" s="20" t="s">
        <v>114</v>
      </c>
      <c r="O2861" s="20" t="s">
        <v>115</v>
      </c>
      <c r="P2861" s="20" t="str">
        <f t="shared" si="44"/>
        <v>factors.Add(new Factor() { ParameterID = 5133, Key = 2869, StandardizationSet = "Bbk", Parameter = "34C1yeDoxmaf", Factor_A = 0, Factor_B = 0, Factor_C = 1, IsMetal = false, IsPak = false, IsOrganic = true });</v>
      </c>
    </row>
    <row r="2862" spans="1:16" x14ac:dyDescent="0.25">
      <c r="A2862" s="34">
        <v>2870</v>
      </c>
      <c r="B2862" s="35" t="s">
        <v>111</v>
      </c>
      <c r="D2862" s="215" t="str">
        <f>INDEX('Aquo parameters'!$A$1:$H$6130,MATCH($E2862,'Aquo parameters'!$E:$E,0),1)</f>
        <v>methafAeHCl</v>
      </c>
      <c r="E2862" s="35">
        <v>5134</v>
      </c>
      <c r="F2862" s="41" t="str">
        <f>INDEX('Aquo parameters'!$A$1:$H$6130,MATCH($E2862,'Aquo parameters'!$E:$E,0),2)</f>
        <v>methamfetamine hydrochloride</v>
      </c>
      <c r="G2862" s="41" t="s">
        <v>112</v>
      </c>
      <c r="H2862" s="241">
        <v>0</v>
      </c>
      <c r="I2862" s="241">
        <v>0</v>
      </c>
      <c r="J2862" s="241">
        <v>1</v>
      </c>
      <c r="K2862" s="20" t="s">
        <v>113</v>
      </c>
      <c r="L2862" s="20" t="s">
        <v>113</v>
      </c>
      <c r="M2862" s="20" t="s">
        <v>114</v>
      </c>
      <c r="O2862" s="20" t="s">
        <v>115</v>
      </c>
      <c r="P2862" s="20" t="str">
        <f t="shared" si="44"/>
        <v>factors.Add(new Factor() { ParameterID = 5134, Key = 2870, StandardizationSet = "Bbk", Parameter = "methafAeHCl", Factor_A = 0, Factor_B = 0, Factor_C = 1, IsMetal = false, IsPak = false, IsOrganic = true });</v>
      </c>
    </row>
    <row r="2863" spans="1:16" x14ac:dyDescent="0.25">
      <c r="A2863" s="34">
        <v>2871</v>
      </c>
      <c r="B2863" s="35" t="s">
        <v>111</v>
      </c>
      <c r="D2863" s="215" t="str">
        <f>INDEX('Aquo parameters'!$A$1:$H$6130,MATCH($E2863,'Aquo parameters'!$E:$E,0),1)</f>
        <v>halOxfpP</v>
      </c>
      <c r="E2863" s="35">
        <v>5135</v>
      </c>
      <c r="F2863" s="41" t="str">
        <f>INDEX('Aquo parameters'!$A$1:$H$6130,MATCH($E2863,'Aquo parameters'!$E:$E,0),2)</f>
        <v>haloxyfop-P</v>
      </c>
      <c r="G2863" s="41" t="s">
        <v>112</v>
      </c>
      <c r="H2863" s="241">
        <v>0</v>
      </c>
      <c r="I2863" s="241">
        <v>0</v>
      </c>
      <c r="J2863" s="241">
        <v>1</v>
      </c>
      <c r="K2863" s="20" t="s">
        <v>113</v>
      </c>
      <c r="L2863" s="20" t="s">
        <v>113</v>
      </c>
      <c r="M2863" s="20" t="s">
        <v>114</v>
      </c>
      <c r="O2863" s="20" t="s">
        <v>115</v>
      </c>
      <c r="P2863" s="20" t="str">
        <f t="shared" si="44"/>
        <v>factors.Add(new Factor() { ParameterID = 5135, Key = 2871, StandardizationSet = "Bbk", Parameter = "halOxfpP", Factor_A = 0, Factor_B = 0, Factor_C = 1, IsMetal = false, IsPak = false, IsOrganic = true });</v>
      </c>
    </row>
    <row r="2864" spans="1:16" x14ac:dyDescent="0.25">
      <c r="A2864" s="34">
        <v>2872</v>
      </c>
      <c r="B2864" s="35" t="s">
        <v>111</v>
      </c>
      <c r="D2864" s="215" t="str">
        <f>INDEX('Aquo parameters'!$A$1:$H$6130,MATCH($E2864,'Aquo parameters'!$E:$E,0),1)</f>
        <v>amfAe</v>
      </c>
      <c r="E2864" s="35">
        <v>5136</v>
      </c>
      <c r="F2864" s="41" t="str">
        <f>INDEX('Aquo parameters'!$A$1:$H$6130,MATCH($E2864,'Aquo parameters'!$E:$E,0),2)</f>
        <v>amfetamine</v>
      </c>
      <c r="G2864" s="41" t="s">
        <v>112</v>
      </c>
      <c r="H2864" s="241">
        <v>0</v>
      </c>
      <c r="I2864" s="241">
        <v>0</v>
      </c>
      <c r="J2864" s="241">
        <v>1</v>
      </c>
      <c r="K2864" s="20" t="s">
        <v>113</v>
      </c>
      <c r="L2864" s="20" t="s">
        <v>113</v>
      </c>
      <c r="M2864" s="20" t="s">
        <v>114</v>
      </c>
      <c r="O2864" s="20" t="s">
        <v>115</v>
      </c>
      <c r="P2864" s="20" t="str">
        <f t="shared" si="44"/>
        <v>factors.Add(new Factor() { ParameterID = 5136, Key = 2872, StandardizationSet = "Bbk", Parameter = "amfAe", Factor_A = 0, Factor_B = 0, Factor_C = 1, IsMetal = false, IsPak = false, IsOrganic = true });</v>
      </c>
    </row>
    <row r="2865" spans="1:16" x14ac:dyDescent="0.25">
      <c r="A2865" s="34">
        <v>2873</v>
      </c>
      <c r="B2865" s="35" t="s">
        <v>111</v>
      </c>
      <c r="D2865" s="215" t="str">
        <f>INDEX('Aquo parameters'!$A$1:$H$6130,MATCH($E2865,'Aquo parameters'!$E:$E,0),1)</f>
        <v>amsbm</v>
      </c>
      <c r="E2865" s="35">
        <v>5137</v>
      </c>
      <c r="F2865" s="41" t="str">
        <f>INDEX('Aquo parameters'!$A$1:$H$6130,MATCH($E2865,'Aquo parameters'!$E:$E,0),2)</f>
        <v>amisulbrom</v>
      </c>
      <c r="G2865" s="41" t="s">
        <v>112</v>
      </c>
      <c r="H2865" s="241">
        <v>0</v>
      </c>
      <c r="I2865" s="241">
        <v>0</v>
      </c>
      <c r="J2865" s="241">
        <v>1</v>
      </c>
      <c r="K2865" s="20" t="s">
        <v>113</v>
      </c>
      <c r="L2865" s="20" t="s">
        <v>113</v>
      </c>
      <c r="M2865" s="20" t="s">
        <v>114</v>
      </c>
      <c r="O2865" s="20" t="s">
        <v>115</v>
      </c>
      <c r="P2865" s="20" t="str">
        <f t="shared" si="44"/>
        <v>factors.Add(new Factor() { ParameterID = 5137, Key = 2873, StandardizationSet = "Bbk", Parameter = "amsbm", Factor_A = 0, Factor_B = 0, Factor_C = 1, IsMetal = false, IsPak = false, IsOrganic = true });</v>
      </c>
    </row>
    <row r="2866" spans="1:16" x14ac:dyDescent="0.25">
      <c r="A2866" s="34">
        <v>2874</v>
      </c>
      <c r="B2866" s="35" t="s">
        <v>111</v>
      </c>
      <c r="D2866" s="215" t="str">
        <f>INDEX('Aquo parameters'!$A$1:$H$6130,MATCH($E2866,'Aquo parameters'!$E:$E,0),1)</f>
        <v>C2atol</v>
      </c>
      <c r="E2866" s="35">
        <v>5139</v>
      </c>
      <c r="F2866" s="41" t="str">
        <f>INDEX('Aquo parameters'!$A$1:$H$6130,MATCH($E2866,'Aquo parameters'!$E:$E,0),2)</f>
        <v>ethaanthiol</v>
      </c>
      <c r="G2866" s="41" t="s">
        <v>112</v>
      </c>
      <c r="H2866" s="241">
        <v>0</v>
      </c>
      <c r="I2866" s="241">
        <v>0</v>
      </c>
      <c r="J2866" s="241">
        <v>1</v>
      </c>
      <c r="K2866" s="20" t="s">
        <v>113</v>
      </c>
      <c r="L2866" s="20" t="s">
        <v>113</v>
      </c>
      <c r="M2866" s="20" t="s">
        <v>114</v>
      </c>
      <c r="O2866" s="20" t="s">
        <v>115</v>
      </c>
      <c r="P2866" s="20" t="str">
        <f t="shared" si="44"/>
        <v>factors.Add(new Factor() { ParameterID = 5139, Key = 2874, StandardizationSet = "Bbk", Parameter = "C2atol", Factor_A = 0, Factor_B = 0, Factor_C = 1, IsMetal = false, IsPak = false, IsOrganic = true });</v>
      </c>
    </row>
    <row r="2867" spans="1:16" x14ac:dyDescent="0.25">
      <c r="A2867" s="34">
        <v>2875</v>
      </c>
      <c r="B2867" s="35" t="s">
        <v>111</v>
      </c>
      <c r="D2867" s="215" t="str">
        <f>INDEX('Aquo parameters'!$A$1:$H$6130,MATCH($E2867,'Aquo parameters'!$E:$E,0),1)</f>
        <v>1C3atol</v>
      </c>
      <c r="E2867" s="35">
        <v>5140</v>
      </c>
      <c r="F2867" s="41" t="str">
        <f>INDEX('Aquo parameters'!$A$1:$H$6130,MATCH($E2867,'Aquo parameters'!$E:$E,0),2)</f>
        <v>1-propaanthiol</v>
      </c>
      <c r="G2867" s="41" t="s">
        <v>112</v>
      </c>
      <c r="H2867" s="241">
        <v>0</v>
      </c>
      <c r="I2867" s="241">
        <v>0</v>
      </c>
      <c r="J2867" s="241">
        <v>1</v>
      </c>
      <c r="K2867" s="20" t="s">
        <v>113</v>
      </c>
      <c r="L2867" s="20" t="s">
        <v>113</v>
      </c>
      <c r="M2867" s="20" t="s">
        <v>114</v>
      </c>
      <c r="O2867" s="20" t="s">
        <v>115</v>
      </c>
      <c r="P2867" s="20" t="str">
        <f t="shared" si="44"/>
        <v>factors.Add(new Factor() { ParameterID = 5140, Key = 2875, StandardizationSet = "Bbk", Parameter = "1C3atol", Factor_A = 0, Factor_B = 0, Factor_C = 1, IsMetal = false, IsPak = false, IsOrganic = true });</v>
      </c>
    </row>
    <row r="2868" spans="1:16" x14ac:dyDescent="0.25">
      <c r="A2868" s="34">
        <v>2876</v>
      </c>
      <c r="B2868" s="35" t="s">
        <v>111</v>
      </c>
      <c r="D2868" s="215" t="str">
        <f>INDEX('Aquo parameters'!$A$1:$H$6130,MATCH($E2868,'Aquo parameters'!$E:$E,0),1)</f>
        <v>2C3atol</v>
      </c>
      <c r="E2868" s="35">
        <v>5141</v>
      </c>
      <c r="F2868" s="41" t="str">
        <f>INDEX('Aquo parameters'!$A$1:$H$6130,MATCH($E2868,'Aquo parameters'!$E:$E,0),2)</f>
        <v>2-propaanthiol</v>
      </c>
      <c r="G2868" s="41" t="s">
        <v>112</v>
      </c>
      <c r="H2868" s="241">
        <v>0</v>
      </c>
      <c r="I2868" s="241">
        <v>0</v>
      </c>
      <c r="J2868" s="241">
        <v>1</v>
      </c>
      <c r="K2868" s="20" t="s">
        <v>113</v>
      </c>
      <c r="L2868" s="20" t="s">
        <v>113</v>
      </c>
      <c r="M2868" s="20" t="s">
        <v>114</v>
      </c>
      <c r="O2868" s="20" t="s">
        <v>115</v>
      </c>
      <c r="P2868" s="20" t="str">
        <f t="shared" si="44"/>
        <v>factors.Add(new Factor() { ParameterID = 5141, Key = 2876, StandardizationSet = "Bbk", Parameter = "2C3atol", Factor_A = 0, Factor_B = 0, Factor_C = 1, IsMetal = false, IsPak = false, IsOrganic = true });</v>
      </c>
    </row>
    <row r="2869" spans="1:16" x14ac:dyDescent="0.25">
      <c r="A2869" s="34">
        <v>2877</v>
      </c>
      <c r="B2869" s="35" t="s">
        <v>111</v>
      </c>
      <c r="D2869" s="215" t="str">
        <f>INDEX('Aquo parameters'!$A$1:$H$6130,MATCH($E2869,'Aquo parameters'!$E:$E,0),1)</f>
        <v>1C4atol</v>
      </c>
      <c r="E2869" s="35">
        <v>5142</v>
      </c>
      <c r="F2869" s="41" t="str">
        <f>INDEX('Aquo parameters'!$A$1:$H$6130,MATCH($E2869,'Aquo parameters'!$E:$E,0),2)</f>
        <v>1-butaanthiol</v>
      </c>
      <c r="G2869" s="41" t="s">
        <v>112</v>
      </c>
      <c r="H2869" s="241">
        <v>0</v>
      </c>
      <c r="I2869" s="241">
        <v>0</v>
      </c>
      <c r="J2869" s="241">
        <v>1</v>
      </c>
      <c r="K2869" s="20" t="s">
        <v>113</v>
      </c>
      <c r="L2869" s="20" t="s">
        <v>113</v>
      </c>
      <c r="M2869" s="20" t="s">
        <v>114</v>
      </c>
      <c r="O2869" s="20" t="s">
        <v>115</v>
      </c>
      <c r="P2869" s="20" t="str">
        <f t="shared" si="44"/>
        <v>factors.Add(new Factor() { ParameterID = 5142, Key = 2877, StandardizationSet = "Bbk", Parameter = "1C4atol", Factor_A = 0, Factor_B = 0, Factor_C = 1, IsMetal = false, IsPak = false, IsOrganic = true });</v>
      </c>
    </row>
    <row r="2870" spans="1:16" x14ac:dyDescent="0.25">
      <c r="A2870" s="34">
        <v>2878</v>
      </c>
      <c r="B2870" s="35" t="s">
        <v>111</v>
      </c>
      <c r="D2870" s="215" t="str">
        <f>INDEX('Aquo parameters'!$A$1:$H$6130,MATCH($E2870,'Aquo parameters'!$E:$E,0),1)</f>
        <v>2C4atol</v>
      </c>
      <c r="E2870" s="35">
        <v>5143</v>
      </c>
      <c r="F2870" s="41" t="str">
        <f>INDEX('Aquo parameters'!$A$1:$H$6130,MATCH($E2870,'Aquo parameters'!$E:$E,0),2)</f>
        <v>2-butaanthiol</v>
      </c>
      <c r="G2870" s="41" t="s">
        <v>112</v>
      </c>
      <c r="H2870" s="241">
        <v>0</v>
      </c>
      <c r="I2870" s="241">
        <v>0</v>
      </c>
      <c r="J2870" s="241">
        <v>1</v>
      </c>
      <c r="K2870" s="20" t="s">
        <v>113</v>
      </c>
      <c r="L2870" s="20" t="s">
        <v>113</v>
      </c>
      <c r="M2870" s="20" t="s">
        <v>114</v>
      </c>
      <c r="O2870" s="20" t="s">
        <v>115</v>
      </c>
      <c r="P2870" s="20" t="str">
        <f t="shared" si="44"/>
        <v>factors.Add(new Factor() { ParameterID = 5143, Key = 2878, StandardizationSet = "Bbk", Parameter = "2C4atol", Factor_A = 0, Factor_B = 0, Factor_C = 1, IsMetal = false, IsPak = false, IsOrganic = true });</v>
      </c>
    </row>
    <row r="2871" spans="1:16" x14ac:dyDescent="0.25">
      <c r="A2871" s="34">
        <v>2879</v>
      </c>
      <c r="B2871" s="35" t="s">
        <v>111</v>
      </c>
      <c r="D2871" s="215" t="str">
        <f>INDEX('Aquo parameters'!$A$1:$H$6130,MATCH($E2871,'Aquo parameters'!$E:$E,0),1)</f>
        <v>2C1y1C3atol</v>
      </c>
      <c r="E2871" s="35">
        <v>5144</v>
      </c>
      <c r="F2871" s="41" t="str">
        <f>INDEX('Aquo parameters'!$A$1:$H$6130,MATCH($E2871,'Aquo parameters'!$E:$E,0),2)</f>
        <v>2-methyl-1-propaanthiol</v>
      </c>
      <c r="G2871" s="41" t="s">
        <v>112</v>
      </c>
      <c r="H2871" s="241">
        <v>0</v>
      </c>
      <c r="I2871" s="241">
        <v>0</v>
      </c>
      <c r="J2871" s="241">
        <v>1</v>
      </c>
      <c r="K2871" s="20" t="s">
        <v>113</v>
      </c>
      <c r="L2871" s="20" t="s">
        <v>113</v>
      </c>
      <c r="M2871" s="20" t="s">
        <v>114</v>
      </c>
      <c r="O2871" s="20" t="s">
        <v>115</v>
      </c>
      <c r="P2871" s="20" t="str">
        <f t="shared" si="44"/>
        <v>factors.Add(new Factor() { ParameterID = 5144, Key = 2879, StandardizationSet = "Bbk", Parameter = "2C1y1C3atol", Factor_A = 0, Factor_B = 0, Factor_C = 1, IsMetal = false, IsPak = false, IsOrganic = true });</v>
      </c>
    </row>
    <row r="2872" spans="1:16" x14ac:dyDescent="0.25">
      <c r="A2872" s="34">
        <v>2880</v>
      </c>
      <c r="B2872" s="35" t="s">
        <v>111</v>
      </c>
      <c r="D2872" s="215" t="str">
        <f>INDEX('Aquo parameters'!$A$1:$H$6130,MATCH($E2872,'Aquo parameters'!$E:$E,0),1)</f>
        <v>2C1y2C3atol</v>
      </c>
      <c r="E2872" s="35">
        <v>5145</v>
      </c>
      <c r="F2872" s="41" t="str">
        <f>INDEX('Aquo parameters'!$A$1:$H$6130,MATCH($E2872,'Aquo parameters'!$E:$E,0),2)</f>
        <v>2-methyl-2-propaanthiol</v>
      </c>
      <c r="G2872" s="41" t="s">
        <v>112</v>
      </c>
      <c r="H2872" s="241">
        <v>0</v>
      </c>
      <c r="I2872" s="241">
        <v>0</v>
      </c>
      <c r="J2872" s="241">
        <v>1</v>
      </c>
      <c r="K2872" s="20" t="s">
        <v>113</v>
      </c>
      <c r="L2872" s="20" t="s">
        <v>113</v>
      </c>
      <c r="M2872" s="20" t="s">
        <v>114</v>
      </c>
      <c r="O2872" s="20" t="s">
        <v>115</v>
      </c>
      <c r="P2872" s="20" t="str">
        <f t="shared" si="44"/>
        <v>factors.Add(new Factor() { ParameterID = 5145, Key = 2880, StandardizationSet = "Bbk", Parameter = "2C1y2C3atol", Factor_A = 0, Factor_B = 0, Factor_C = 1, IsMetal = false, IsPak = false, IsOrganic = true });</v>
      </c>
    </row>
    <row r="2873" spans="1:16" x14ac:dyDescent="0.25">
      <c r="A2873" s="34">
        <v>2881</v>
      </c>
      <c r="B2873" s="35" t="s">
        <v>111</v>
      </c>
      <c r="D2873" s="215" t="str">
        <f>INDEX('Aquo parameters'!$A$1:$H$6130,MATCH($E2873,'Aquo parameters'!$E:$E,0),1)</f>
        <v>1C5atol</v>
      </c>
      <c r="E2873" s="35">
        <v>5146</v>
      </c>
      <c r="F2873" s="41" t="str">
        <f>INDEX('Aquo parameters'!$A$1:$H$6130,MATCH($E2873,'Aquo parameters'!$E:$E,0),2)</f>
        <v>1-pentaanthiol</v>
      </c>
      <c r="G2873" s="41" t="s">
        <v>112</v>
      </c>
      <c r="H2873" s="241">
        <v>0</v>
      </c>
      <c r="I2873" s="241">
        <v>0</v>
      </c>
      <c r="J2873" s="241">
        <v>1</v>
      </c>
      <c r="K2873" s="20" t="s">
        <v>113</v>
      </c>
      <c r="L2873" s="20" t="s">
        <v>113</v>
      </c>
      <c r="M2873" s="20" t="s">
        <v>114</v>
      </c>
      <c r="O2873" s="20" t="s">
        <v>115</v>
      </c>
      <c r="P2873" s="20" t="str">
        <f t="shared" ref="P2873:P2936" si="45">"factors.Add(new Factor() { ParameterID = " &amp; E2873 &amp; ", Key = " &amp; A2873 &amp; ", StandardizationSet = """ &amp; B2873 &amp; """, Parameter = """ &amp; D2873 &amp; """, Factor_A = " &amp; H2873 &amp; ", Factor_B = " &amp; I2873 &amp; ", Factor_C = " &amp; J2873 &amp; ", IsMetal = "&amp; K2873 &amp;", IsPak = "&amp; L2873 &amp;", IsOrganic = "&amp; M2873 &amp;" });"</f>
        <v>factors.Add(new Factor() { ParameterID = 5146, Key = 2881, StandardizationSet = "Bbk", Parameter = "1C5atol", Factor_A = 0, Factor_B = 0, Factor_C = 1, IsMetal = false, IsPak = false, IsOrganic = true });</v>
      </c>
    </row>
    <row r="2874" spans="1:16" x14ac:dyDescent="0.25">
      <c r="A2874" s="34">
        <v>2882</v>
      </c>
      <c r="B2874" s="35" t="s">
        <v>111</v>
      </c>
      <c r="D2874" s="215" t="str">
        <f>INDEX('Aquo parameters'!$A$1:$H$6130,MATCH($E2874,'Aquo parameters'!$E:$E,0),1)</f>
        <v>C1atol</v>
      </c>
      <c r="E2874" s="35">
        <v>5147</v>
      </c>
      <c r="F2874" s="41" t="str">
        <f>INDEX('Aquo parameters'!$A$1:$H$6130,MATCH($E2874,'Aquo parameters'!$E:$E,0),2)</f>
        <v>methaanthiol</v>
      </c>
      <c r="G2874" s="41" t="s">
        <v>112</v>
      </c>
      <c r="H2874" s="241">
        <v>0</v>
      </c>
      <c r="I2874" s="241">
        <v>0</v>
      </c>
      <c r="J2874" s="241">
        <v>1</v>
      </c>
      <c r="K2874" s="20" t="s">
        <v>113</v>
      </c>
      <c r="L2874" s="20" t="s">
        <v>113</v>
      </c>
      <c r="M2874" s="20" t="s">
        <v>114</v>
      </c>
      <c r="O2874" s="20" t="s">
        <v>115</v>
      </c>
      <c r="P2874" s="20" t="str">
        <f t="shared" si="45"/>
        <v>factors.Add(new Factor() { ParameterID = 5147, Key = 2882, StandardizationSet = "Bbk", Parameter = "C1atol", Factor_A = 0, Factor_B = 0, Factor_C = 1, IsMetal = false, IsPak = false, IsOrganic = true });</v>
      </c>
    </row>
    <row r="2875" spans="1:16" x14ac:dyDescent="0.25">
      <c r="A2875" s="34">
        <v>2883</v>
      </c>
      <c r="B2875" s="35" t="s">
        <v>111</v>
      </c>
      <c r="D2875" s="215" t="str">
        <f>INDEX('Aquo parameters'!$A$1:$H$6130,MATCH($E2875,'Aquo parameters'!$E:$E,0),1)</f>
        <v>doxrbcne</v>
      </c>
      <c r="E2875" s="35">
        <v>5156</v>
      </c>
      <c r="F2875" s="41" t="str">
        <f>INDEX('Aquo parameters'!$A$1:$H$6130,MATCH($E2875,'Aquo parameters'!$E:$E,0),2)</f>
        <v>doxorubicine</v>
      </c>
      <c r="G2875" s="41" t="s">
        <v>112</v>
      </c>
      <c r="H2875" s="241">
        <v>0</v>
      </c>
      <c r="I2875" s="241">
        <v>0</v>
      </c>
      <c r="J2875" s="241">
        <v>1</v>
      </c>
      <c r="K2875" s="20" t="s">
        <v>113</v>
      </c>
      <c r="L2875" s="20" t="s">
        <v>113</v>
      </c>
      <c r="M2875" s="20" t="s">
        <v>114</v>
      </c>
      <c r="O2875" s="20" t="s">
        <v>115</v>
      </c>
      <c r="P2875" s="20" t="str">
        <f t="shared" si="45"/>
        <v>factors.Add(new Factor() { ParameterID = 5156, Key = 2883, StandardizationSet = "Bbk", Parameter = "doxrbcne", Factor_A = 0, Factor_B = 0, Factor_C = 1, IsMetal = false, IsPak = false, IsOrganic = true });</v>
      </c>
    </row>
    <row r="2876" spans="1:16" x14ac:dyDescent="0.25">
      <c r="A2876" s="34">
        <v>2884</v>
      </c>
      <c r="B2876" s="35" t="s">
        <v>111</v>
      </c>
      <c r="D2876" s="215" t="str">
        <f>INDEX('Aquo parameters'!$A$1:$H$6130,MATCH($E2876,'Aquo parameters'!$E:$E,0),1)</f>
        <v>doctxl</v>
      </c>
      <c r="E2876" s="35">
        <v>5157</v>
      </c>
      <c r="F2876" s="41" t="str">
        <f>INDEX('Aquo parameters'!$A$1:$H$6130,MATCH($E2876,'Aquo parameters'!$E:$E,0),2)</f>
        <v>docetaxel</v>
      </c>
      <c r="G2876" s="41" t="s">
        <v>112</v>
      </c>
      <c r="H2876" s="241">
        <v>0</v>
      </c>
      <c r="I2876" s="241">
        <v>0</v>
      </c>
      <c r="J2876" s="241">
        <v>1</v>
      </c>
      <c r="K2876" s="20" t="s">
        <v>113</v>
      </c>
      <c r="L2876" s="20" t="s">
        <v>113</v>
      </c>
      <c r="M2876" s="20" t="s">
        <v>114</v>
      </c>
      <c r="O2876" s="20" t="s">
        <v>115</v>
      </c>
      <c r="P2876" s="20" t="str">
        <f t="shared" si="45"/>
        <v>factors.Add(new Factor() { ParameterID = 5157, Key = 2884, StandardizationSet = "Bbk", Parameter = "doctxl", Factor_A = 0, Factor_B = 0, Factor_C = 1, IsMetal = false, IsPak = false, IsOrganic = true });</v>
      </c>
    </row>
    <row r="2877" spans="1:16" x14ac:dyDescent="0.25">
      <c r="A2877" s="34">
        <v>2885</v>
      </c>
      <c r="B2877" s="35" t="s">
        <v>111</v>
      </c>
      <c r="D2877" s="215" t="str">
        <f>INDEX('Aquo parameters'!$A$1:$H$6130,MATCH($E2877,'Aquo parameters'!$E:$E,0),1)</f>
        <v>pactxl</v>
      </c>
      <c r="E2877" s="35">
        <v>5158</v>
      </c>
      <c r="F2877" s="41" t="str">
        <f>INDEX('Aquo parameters'!$A$1:$H$6130,MATCH($E2877,'Aquo parameters'!$E:$E,0),2)</f>
        <v>paclitaxel</v>
      </c>
      <c r="G2877" s="41" t="s">
        <v>112</v>
      </c>
      <c r="H2877" s="241">
        <v>0</v>
      </c>
      <c r="I2877" s="241">
        <v>0</v>
      </c>
      <c r="J2877" s="241">
        <v>1</v>
      </c>
      <c r="K2877" s="20" t="s">
        <v>113</v>
      </c>
      <c r="L2877" s="20" t="s">
        <v>113</v>
      </c>
      <c r="M2877" s="20" t="s">
        <v>114</v>
      </c>
      <c r="O2877" s="20" t="s">
        <v>115</v>
      </c>
      <c r="P2877" s="20" t="str">
        <f t="shared" si="45"/>
        <v>factors.Add(new Factor() { ParameterID = 5158, Key = 2885, StandardizationSet = "Bbk", Parameter = "pactxl", Factor_A = 0, Factor_B = 0, Factor_C = 1, IsMetal = false, IsPak = false, IsOrganic = true });</v>
      </c>
    </row>
    <row r="2878" spans="1:16" x14ac:dyDescent="0.25">
      <c r="A2878" s="34">
        <v>2886</v>
      </c>
      <c r="B2878" s="35" t="s">
        <v>111</v>
      </c>
      <c r="D2878" s="215" t="str">
        <f>INDEX('Aquo parameters'!$A$1:$H$6130,MATCH($E2878,'Aquo parameters'!$E:$E,0),1)</f>
        <v>T4Htof11DO</v>
      </c>
      <c r="E2878" s="35">
        <v>5164</v>
      </c>
      <c r="F2878" s="41" t="str">
        <f>INDEX('Aquo parameters'!$A$1:$H$6130,MATCH($E2878,'Aquo parameters'!$E:$E,0),2)</f>
        <v>tetrahydrothiofeen-1,1-dioxide</v>
      </c>
      <c r="G2878" s="41" t="s">
        <v>112</v>
      </c>
      <c r="H2878" s="241">
        <v>0</v>
      </c>
      <c r="I2878" s="241">
        <v>0</v>
      </c>
      <c r="J2878" s="241">
        <v>1</v>
      </c>
      <c r="K2878" s="20" t="s">
        <v>113</v>
      </c>
      <c r="L2878" s="20" t="s">
        <v>113</v>
      </c>
      <c r="M2878" s="20" t="s">
        <v>114</v>
      </c>
      <c r="O2878" s="20" t="s">
        <v>115</v>
      </c>
      <c r="P2878" s="20" t="str">
        <f t="shared" si="45"/>
        <v>factors.Add(new Factor() { ParameterID = 5164, Key = 2886, StandardizationSet = "Bbk", Parameter = "T4Htof11DO", Factor_A = 0, Factor_B = 0, Factor_C = 1, IsMetal = false, IsPak = false, IsOrganic = true });</v>
      </c>
    </row>
    <row r="2879" spans="1:16" x14ac:dyDescent="0.25">
      <c r="A2879" s="34">
        <v>2887</v>
      </c>
      <c r="B2879" s="35" t="s">
        <v>111</v>
      </c>
      <c r="D2879" s="215" t="str">
        <f>INDEX('Aquo parameters'!$A$1:$H$6130,MATCH($E2879,'Aquo parameters'!$E:$E,0),1)</f>
        <v>cyfmtfn</v>
      </c>
      <c r="E2879" s="35">
        <v>5172</v>
      </c>
      <c r="F2879" s="41" t="str">
        <f>INDEX('Aquo parameters'!$A$1:$H$6130,MATCH($E2879,'Aquo parameters'!$E:$E,0),2)</f>
        <v>cyflumetofen</v>
      </c>
      <c r="G2879" s="41" t="s">
        <v>112</v>
      </c>
      <c r="H2879" s="241">
        <v>0</v>
      </c>
      <c r="I2879" s="241">
        <v>0</v>
      </c>
      <c r="J2879" s="241">
        <v>1</v>
      </c>
      <c r="K2879" s="20" t="s">
        <v>113</v>
      </c>
      <c r="L2879" s="20" t="s">
        <v>113</v>
      </c>
      <c r="M2879" s="20" t="s">
        <v>114</v>
      </c>
      <c r="O2879" s="20" t="s">
        <v>115</v>
      </c>
      <c r="P2879" s="20" t="str">
        <f t="shared" si="45"/>
        <v>factors.Add(new Factor() { ParameterID = 5172, Key = 2887, StandardizationSet = "Bbk", Parameter = "cyfmtfn", Factor_A = 0, Factor_B = 0, Factor_C = 1, IsMetal = false, IsPak = false, IsOrganic = true });</v>
      </c>
    </row>
    <row r="2880" spans="1:16" x14ac:dyDescent="0.25">
      <c r="A2880" s="34">
        <v>2888</v>
      </c>
      <c r="B2880" s="35" t="s">
        <v>111</v>
      </c>
      <c r="D2880" s="215" t="str">
        <f>INDEX('Aquo parameters'!$A$1:$H$6130,MATCH($E2880,'Aquo parameters'!$E:$E,0),1)</f>
        <v>novlrn</v>
      </c>
      <c r="E2880" s="35">
        <v>5173</v>
      </c>
      <c r="F2880" s="41" t="str">
        <f>INDEX('Aquo parameters'!$A$1:$H$6130,MATCH($E2880,'Aquo parameters'!$E:$E,0),2)</f>
        <v>novaluron</v>
      </c>
      <c r="G2880" s="41" t="s">
        <v>112</v>
      </c>
      <c r="H2880" s="241">
        <v>0</v>
      </c>
      <c r="I2880" s="241">
        <v>0</v>
      </c>
      <c r="J2880" s="241">
        <v>1</v>
      </c>
      <c r="K2880" s="20" t="s">
        <v>113</v>
      </c>
      <c r="L2880" s="20" t="s">
        <v>113</v>
      </c>
      <c r="M2880" s="20" t="s">
        <v>114</v>
      </c>
      <c r="O2880" s="20" t="s">
        <v>115</v>
      </c>
      <c r="P2880" s="20" t="str">
        <f t="shared" si="45"/>
        <v>factors.Add(new Factor() { ParameterID = 5173, Key = 2888, StandardizationSet = "Bbk", Parameter = "novlrn", Factor_A = 0, Factor_B = 0, Factor_C = 1, IsMetal = false, IsPak = false, IsOrganic = true });</v>
      </c>
    </row>
    <row r="2881" spans="1:16" x14ac:dyDescent="0.25">
      <c r="A2881" s="34">
        <v>2889</v>
      </c>
      <c r="B2881" s="35" t="s">
        <v>111</v>
      </c>
      <c r="D2881" s="215" t="str">
        <f>INDEX('Aquo parameters'!$A$1:$H$6130,MATCH($E2881,'Aquo parameters'!$E:$E,0),1)</f>
        <v>flubDad</v>
      </c>
      <c r="E2881" s="35">
        <v>5174</v>
      </c>
      <c r="F2881" s="41" t="str">
        <f>INDEX('Aquo parameters'!$A$1:$H$6130,MATCH($E2881,'Aquo parameters'!$E:$E,0),2)</f>
        <v>flubendiamide</v>
      </c>
      <c r="G2881" s="41" t="s">
        <v>112</v>
      </c>
      <c r="H2881" s="241">
        <v>0</v>
      </c>
      <c r="I2881" s="241">
        <v>0</v>
      </c>
      <c r="J2881" s="241">
        <v>1</v>
      </c>
      <c r="K2881" s="20" t="s">
        <v>113</v>
      </c>
      <c r="L2881" s="20" t="s">
        <v>113</v>
      </c>
      <c r="M2881" s="20" t="s">
        <v>114</v>
      </c>
      <c r="O2881" s="20" t="s">
        <v>115</v>
      </c>
      <c r="P2881" s="20" t="str">
        <f t="shared" si="45"/>
        <v>factors.Add(new Factor() { ParameterID = 5174, Key = 2889, StandardizationSet = "Bbk", Parameter = "flubDad", Factor_A = 0, Factor_B = 0, Factor_C = 1, IsMetal = false, IsPak = false, IsOrganic = true });</v>
      </c>
    </row>
    <row r="2882" spans="1:16" x14ac:dyDescent="0.25">
      <c r="A2882" s="34">
        <v>2890</v>
      </c>
      <c r="B2882" s="35" t="s">
        <v>111</v>
      </c>
      <c r="D2882" s="215" t="str">
        <f>INDEX('Aquo parameters'!$A$1:$H$6130,MATCH($E2882,'Aquo parameters'!$E:$E,0),1)</f>
        <v>chloratnlpl</v>
      </c>
      <c r="E2882" s="35">
        <v>5175</v>
      </c>
      <c r="F2882" s="41" t="str">
        <f>INDEX('Aquo parameters'!$A$1:$H$6130,MATCH($E2882,'Aquo parameters'!$E:$E,0),2)</f>
        <v>chlorantraniliprole</v>
      </c>
      <c r="G2882" s="41" t="s">
        <v>112</v>
      </c>
      <c r="H2882" s="241">
        <v>0</v>
      </c>
      <c r="I2882" s="241">
        <v>0</v>
      </c>
      <c r="J2882" s="241">
        <v>1</v>
      </c>
      <c r="K2882" s="20" t="s">
        <v>113</v>
      </c>
      <c r="L2882" s="20" t="s">
        <v>113</v>
      </c>
      <c r="M2882" s="20" t="s">
        <v>114</v>
      </c>
      <c r="O2882" s="20" t="s">
        <v>115</v>
      </c>
      <c r="P2882" s="20" t="str">
        <f t="shared" si="45"/>
        <v>factors.Add(new Factor() { ParameterID = 5175, Key = 2890, StandardizationSet = "Bbk", Parameter = "chloratnlpl", Factor_A = 0, Factor_B = 0, Factor_C = 1, IsMetal = false, IsPak = false, IsOrganic = true });</v>
      </c>
    </row>
    <row r="2883" spans="1:16" x14ac:dyDescent="0.25">
      <c r="A2883" s="34">
        <v>2891</v>
      </c>
      <c r="B2883" s="35" t="s">
        <v>111</v>
      </c>
      <c r="D2883" s="215" t="str">
        <f>INDEX('Aquo parameters'!$A$1:$H$6130,MATCH($E2883,'Aquo parameters'!$E:$E,0),1)</f>
        <v>DODAC</v>
      </c>
      <c r="E2883" s="35">
        <v>5176</v>
      </c>
      <c r="F2883" s="41" t="str">
        <f>INDEX('Aquo parameters'!$A$1:$H$6130,MATCH($E2883,'Aquo parameters'!$E:$E,0),2)</f>
        <v>dimethyldioctadecylammoniumchloride</v>
      </c>
      <c r="G2883" s="41" t="s">
        <v>112</v>
      </c>
      <c r="H2883" s="241">
        <v>0</v>
      </c>
      <c r="I2883" s="241">
        <v>0</v>
      </c>
      <c r="J2883" s="241">
        <v>1</v>
      </c>
      <c r="K2883" s="20" t="s">
        <v>113</v>
      </c>
      <c r="L2883" s="20" t="s">
        <v>113</v>
      </c>
      <c r="M2883" s="20" t="s">
        <v>114</v>
      </c>
      <c r="O2883" s="20" t="s">
        <v>115</v>
      </c>
      <c r="P2883" s="20" t="str">
        <f t="shared" si="45"/>
        <v>factors.Add(new Factor() { ParameterID = 5176, Key = 2891, StandardizationSet = "Bbk", Parameter = "DODAC", Factor_A = 0, Factor_B = 0, Factor_C = 1, IsMetal = false, IsPak = false, IsOrganic = true });</v>
      </c>
    </row>
    <row r="2884" spans="1:16" x14ac:dyDescent="0.25">
      <c r="A2884" s="34">
        <v>2892</v>
      </c>
      <c r="B2884" s="35" t="s">
        <v>111</v>
      </c>
      <c r="D2884" s="215" t="str">
        <f>INDEX('Aquo parameters'!$A$1:$H$6130,MATCH($E2884,'Aquo parameters'!$E:$E,0),1)</f>
        <v>22C1oxC2oxC2</v>
      </c>
      <c r="E2884" s="35">
        <v>5177</v>
      </c>
      <c r="F2884" s="41" t="str">
        <f>INDEX('Aquo parameters'!$A$1:$H$6130,MATCH($E2884,'Aquo parameters'!$E:$E,0),2)</f>
        <v>2-(2-methoxyethoxy)ethanol</v>
      </c>
      <c r="G2884" s="41" t="s">
        <v>112</v>
      </c>
      <c r="H2884" s="241">
        <v>0</v>
      </c>
      <c r="I2884" s="241">
        <v>0</v>
      </c>
      <c r="J2884" s="241">
        <v>1</v>
      </c>
      <c r="K2884" s="20" t="s">
        <v>113</v>
      </c>
      <c r="L2884" s="20" t="s">
        <v>113</v>
      </c>
      <c r="M2884" s="20" t="s">
        <v>114</v>
      </c>
      <c r="O2884" s="20" t="s">
        <v>115</v>
      </c>
      <c r="P2884" s="20" t="str">
        <f t="shared" si="45"/>
        <v>factors.Add(new Factor() { ParameterID = 5177, Key = 2892, StandardizationSet = "Bbk", Parameter = "22C1oxC2oxC2", Factor_A = 0, Factor_B = 0, Factor_C = 1, IsMetal = false, IsPak = false, IsOrganic = true });</v>
      </c>
    </row>
    <row r="2885" spans="1:16" x14ac:dyDescent="0.25">
      <c r="A2885" s="34">
        <v>2893</v>
      </c>
      <c r="B2885" s="35" t="s">
        <v>111</v>
      </c>
      <c r="D2885" s="215" t="str">
        <f>INDEX('Aquo parameters'!$A$1:$H$6130,MATCH($E2885,'Aquo parameters'!$E:$E,0),1)</f>
        <v>metaczr</v>
      </c>
      <c r="E2885" s="35">
        <v>5178</v>
      </c>
      <c r="F2885" s="41" t="str">
        <f>INDEX('Aquo parameters'!$A$1:$H$6130,MATCH($E2885,'Aquo parameters'!$E:$E,0),2)</f>
        <v>methacrylzuur</v>
      </c>
      <c r="G2885" s="41" t="s">
        <v>112</v>
      </c>
      <c r="H2885" s="241">
        <v>0</v>
      </c>
      <c r="I2885" s="241">
        <v>0</v>
      </c>
      <c r="J2885" s="241">
        <v>1</v>
      </c>
      <c r="K2885" s="20" t="s">
        <v>113</v>
      </c>
      <c r="L2885" s="20" t="s">
        <v>113</v>
      </c>
      <c r="M2885" s="20" t="s">
        <v>114</v>
      </c>
      <c r="O2885" s="20" t="s">
        <v>115</v>
      </c>
      <c r="P2885" s="20" t="str">
        <f t="shared" si="45"/>
        <v>factors.Add(new Factor() { ParameterID = 5178, Key = 2893, StandardizationSet = "Bbk", Parameter = "metaczr", Factor_A = 0, Factor_B = 0, Factor_C = 1, IsMetal = false, IsPak = false, IsOrganic = true });</v>
      </c>
    </row>
    <row r="2886" spans="1:16" x14ac:dyDescent="0.25">
      <c r="A2886" s="34">
        <v>2894</v>
      </c>
      <c r="B2886" s="35" t="s">
        <v>111</v>
      </c>
      <c r="D2886" s="215" t="str">
        <f>INDEX('Aquo parameters'!$A$1:$H$6130,MATCH($E2886,'Aquo parameters'!$E:$E,0),1)</f>
        <v>4DC1yC4yAoDF</v>
      </c>
      <c r="E2886" s="35">
        <v>5179</v>
      </c>
      <c r="F2886" s="41" t="str">
        <f>INDEX('Aquo parameters'!$A$1:$H$6130,MATCH($E2886,'Aquo parameters'!$E:$E,0),2)</f>
        <v>4-(dimethylbutylamino)-difenylamine</v>
      </c>
      <c r="G2886" s="41" t="s">
        <v>112</v>
      </c>
      <c r="H2886" s="241">
        <v>0</v>
      </c>
      <c r="I2886" s="241">
        <v>0</v>
      </c>
      <c r="J2886" s="241">
        <v>1</v>
      </c>
      <c r="K2886" s="20" t="s">
        <v>113</v>
      </c>
      <c r="L2886" s="20" t="s">
        <v>113</v>
      </c>
      <c r="M2886" s="20" t="s">
        <v>114</v>
      </c>
      <c r="O2886" s="20" t="s">
        <v>115</v>
      </c>
      <c r="P2886" s="20" t="str">
        <f t="shared" si="45"/>
        <v>factors.Add(new Factor() { ParameterID = 5179, Key = 2894, StandardizationSet = "Bbk", Parameter = "4DC1yC4yAoDF", Factor_A = 0, Factor_B = 0, Factor_C = 1, IsMetal = false, IsPak = false, IsOrganic = true });</v>
      </c>
    </row>
    <row r="2887" spans="1:16" x14ac:dyDescent="0.25">
      <c r="A2887" s="34">
        <v>2895</v>
      </c>
      <c r="B2887" s="35" t="s">
        <v>111</v>
      </c>
      <c r="D2887" s="215" t="str">
        <f>INDEX('Aquo parameters'!$A$1:$H$6130,MATCH($E2887,'Aquo parameters'!$E:$E,0),1)</f>
        <v>DBalP</v>
      </c>
      <c r="E2887" s="35">
        <v>5180</v>
      </c>
      <c r="F2887" s="41" t="str">
        <f>INDEX('Aquo parameters'!$A$1:$H$6130,MATCH($E2887,'Aquo parameters'!$E:$E,0),2)</f>
        <v>dibenzo(a,l)pyreen</v>
      </c>
      <c r="G2887" s="41" t="s">
        <v>112</v>
      </c>
      <c r="H2887" s="241">
        <v>0</v>
      </c>
      <c r="I2887" s="241">
        <v>0</v>
      </c>
      <c r="J2887" s="241">
        <v>1</v>
      </c>
      <c r="K2887" s="20" t="s">
        <v>113</v>
      </c>
      <c r="L2887" s="20" t="s">
        <v>114</v>
      </c>
      <c r="M2887" s="20" t="s">
        <v>114</v>
      </c>
      <c r="O2887" s="20" t="s">
        <v>115</v>
      </c>
      <c r="P2887" s="20" t="str">
        <f t="shared" si="45"/>
        <v>factors.Add(new Factor() { ParameterID = 5180, Key = 2895, StandardizationSet = "Bbk", Parameter = "DBalP", Factor_A = 0, Factor_B = 0, Factor_C = 1, IsMetal = false, IsPak = true, IsOrganic = true });</v>
      </c>
    </row>
    <row r="2888" spans="1:16" x14ac:dyDescent="0.25">
      <c r="A2888" s="34">
        <v>2896</v>
      </c>
      <c r="B2888" s="35" t="s">
        <v>111</v>
      </c>
      <c r="D2888" s="215" t="str">
        <f>INDEX('Aquo parameters'!$A$1:$H$6130,MATCH($E2888,'Aquo parameters'!$E:$E,0),1)</f>
        <v>HxC1yDslxn</v>
      </c>
      <c r="E2888" s="35">
        <v>5181</v>
      </c>
      <c r="F2888" s="41" t="str">
        <f>INDEX('Aquo parameters'!$A$1:$H$6130,MATCH($E2888,'Aquo parameters'!$E:$E,0),2)</f>
        <v>hexamethyldisiloxaan</v>
      </c>
      <c r="G2888" s="41" t="s">
        <v>112</v>
      </c>
      <c r="H2888" s="241">
        <v>0</v>
      </c>
      <c r="I2888" s="241">
        <v>0</v>
      </c>
      <c r="J2888" s="241">
        <v>1</v>
      </c>
      <c r="K2888" s="20" t="s">
        <v>113</v>
      </c>
      <c r="L2888" s="20" t="s">
        <v>113</v>
      </c>
      <c r="M2888" s="20" t="s">
        <v>114</v>
      </c>
      <c r="O2888" s="20" t="s">
        <v>115</v>
      </c>
      <c r="P2888" s="20" t="str">
        <f t="shared" si="45"/>
        <v>factors.Add(new Factor() { ParameterID = 5181, Key = 2896, StandardizationSet = "Bbk", Parameter = "HxC1yDslxn", Factor_A = 0, Factor_B = 0, Factor_C = 1, IsMetal = false, IsPak = false, IsOrganic = true });</v>
      </c>
    </row>
    <row r="2889" spans="1:16" x14ac:dyDescent="0.25">
      <c r="A2889" s="34">
        <v>2897</v>
      </c>
      <c r="B2889" s="35" t="s">
        <v>111</v>
      </c>
      <c r="D2889" s="215" t="str">
        <f>INDEX('Aquo parameters'!$A$1:$H$6130,MATCH($E2889,'Aquo parameters'!$E:$E,0),1)</f>
        <v>HpClNaf</v>
      </c>
      <c r="E2889" s="35">
        <v>5182</v>
      </c>
      <c r="F2889" s="41" t="str">
        <f>INDEX('Aquo parameters'!$A$1:$H$6130,MATCH($E2889,'Aquo parameters'!$E:$E,0),2)</f>
        <v>heptachloornaftaleen</v>
      </c>
      <c r="G2889" s="41" t="s">
        <v>112</v>
      </c>
      <c r="H2889" s="241">
        <v>0</v>
      </c>
      <c r="I2889" s="241">
        <v>0</v>
      </c>
      <c r="J2889" s="241">
        <v>1</v>
      </c>
      <c r="K2889" s="20" t="s">
        <v>113</v>
      </c>
      <c r="L2889" s="20" t="s">
        <v>113</v>
      </c>
      <c r="M2889" s="20" t="s">
        <v>114</v>
      </c>
      <c r="O2889" s="20" t="s">
        <v>115</v>
      </c>
      <c r="P2889" s="20" t="str">
        <f t="shared" si="45"/>
        <v>factors.Add(new Factor() { ParameterID = 5182, Key = 2897, StandardizationSet = "Bbk", Parameter = "HpClNaf", Factor_A = 0, Factor_B = 0, Factor_C = 1, IsMetal = false, IsPak = false, IsOrganic = true });</v>
      </c>
    </row>
    <row r="2890" spans="1:16" x14ac:dyDescent="0.25">
      <c r="A2890" s="34">
        <v>2898</v>
      </c>
      <c r="B2890" s="35" t="s">
        <v>111</v>
      </c>
      <c r="D2890" s="215" t="str">
        <f>INDEX('Aquo parameters'!$A$1:$H$6130,MATCH($E2890,'Aquo parameters'!$E:$E,0),1)</f>
        <v>246TttC4yFol</v>
      </c>
      <c r="E2890" s="35">
        <v>5183</v>
      </c>
      <c r="F2890" s="41" t="str">
        <f>INDEX('Aquo parameters'!$A$1:$H$6130,MATCH($E2890,'Aquo parameters'!$E:$E,0),2)</f>
        <v>2,4,6-tri-tert-butylfenol</v>
      </c>
      <c r="G2890" s="41" t="s">
        <v>112</v>
      </c>
      <c r="H2890" s="241">
        <v>0</v>
      </c>
      <c r="I2890" s="241">
        <v>0</v>
      </c>
      <c r="J2890" s="241">
        <v>1</v>
      </c>
      <c r="K2890" s="20" t="s">
        <v>113</v>
      </c>
      <c r="L2890" s="20" t="s">
        <v>113</v>
      </c>
      <c r="M2890" s="20" t="s">
        <v>114</v>
      </c>
      <c r="O2890" s="20" t="s">
        <v>115</v>
      </c>
      <c r="P2890" s="20" t="str">
        <f t="shared" si="45"/>
        <v>factors.Add(new Factor() { ParameterID = 5183, Key = 2898, StandardizationSet = "Bbk", Parameter = "246TttC4yFol", Factor_A = 0, Factor_B = 0, Factor_C = 1, IsMetal = false, IsPak = false, IsOrganic = true });</v>
      </c>
    </row>
    <row r="2891" spans="1:16" x14ac:dyDescent="0.25">
      <c r="A2891" s="34">
        <v>2899</v>
      </c>
      <c r="B2891" s="35" t="s">
        <v>111</v>
      </c>
      <c r="D2891" s="215" t="str">
        <f>INDEX('Aquo parameters'!$A$1:$H$6130,MATCH($E2891,'Aquo parameters'!$E:$E,0),1)</f>
        <v>2345PeBrC2y</v>
      </c>
      <c r="E2891" s="35">
        <v>5184</v>
      </c>
      <c r="F2891" s="41" t="str">
        <f>INDEX('Aquo parameters'!$A$1:$H$6130,MATCH($E2891,'Aquo parameters'!$E:$E,0),2)</f>
        <v>2,3,4,5,6-pentabroomethylbenzeen</v>
      </c>
      <c r="G2891" s="41" t="s">
        <v>112</v>
      </c>
      <c r="H2891" s="241">
        <v>0</v>
      </c>
      <c r="I2891" s="241">
        <v>0</v>
      </c>
      <c r="J2891" s="241">
        <v>1</v>
      </c>
      <c r="K2891" s="20" t="s">
        <v>113</v>
      </c>
      <c r="L2891" s="20" t="s">
        <v>113</v>
      </c>
      <c r="M2891" s="20" t="s">
        <v>114</v>
      </c>
      <c r="O2891" s="20" t="s">
        <v>115</v>
      </c>
      <c r="P2891" s="20" t="str">
        <f t="shared" si="45"/>
        <v>factors.Add(new Factor() { ParameterID = 5184, Key = 2899, StandardizationSet = "Bbk", Parameter = "2345PeBrC2y", Factor_A = 0, Factor_B = 0, Factor_C = 1, IsMetal = false, IsPak = false, IsOrganic = true });</v>
      </c>
    </row>
    <row r="2892" spans="1:16" x14ac:dyDescent="0.25">
      <c r="A2892" s="34">
        <v>2900</v>
      </c>
      <c r="B2892" s="35" t="s">
        <v>111</v>
      </c>
      <c r="D2892" s="215" t="str">
        <f>INDEX('Aquo parameters'!$A$1:$H$6130,MATCH($E2892,'Aquo parameters'!$E:$E,0),1)</f>
        <v>PeClNaf</v>
      </c>
      <c r="E2892" s="35">
        <v>5185</v>
      </c>
      <c r="F2892" s="41" t="str">
        <f>INDEX('Aquo parameters'!$A$1:$H$6130,MATCH($E2892,'Aquo parameters'!$E:$E,0),2)</f>
        <v>pentachloornaftaleen</v>
      </c>
      <c r="G2892" s="41" t="s">
        <v>112</v>
      </c>
      <c r="H2892" s="241">
        <v>0</v>
      </c>
      <c r="I2892" s="241">
        <v>0</v>
      </c>
      <c r="J2892" s="241">
        <v>1</v>
      </c>
      <c r="K2892" s="20" t="s">
        <v>113</v>
      </c>
      <c r="L2892" s="20" t="s">
        <v>113</v>
      </c>
      <c r="M2892" s="20" t="s">
        <v>114</v>
      </c>
      <c r="O2892" s="20" t="s">
        <v>115</v>
      </c>
      <c r="P2892" s="20" t="str">
        <f t="shared" si="45"/>
        <v>factors.Add(new Factor() { ParameterID = 5185, Key = 2900, StandardizationSet = "Bbk", Parameter = "PeClNaf", Factor_A = 0, Factor_B = 0, Factor_C = 1, IsMetal = false, IsPak = false, IsOrganic = true });</v>
      </c>
    </row>
    <row r="2893" spans="1:16" x14ac:dyDescent="0.25">
      <c r="A2893" s="34">
        <v>2901</v>
      </c>
      <c r="B2893" s="35" t="s">
        <v>111</v>
      </c>
      <c r="D2893" s="215" t="str">
        <f>INDEX('Aquo parameters'!$A$1:$H$6130,MATCH($E2893,'Aquo parameters'!$E:$E,0),1)</f>
        <v>cycC12a</v>
      </c>
      <c r="E2893" s="35">
        <v>5186</v>
      </c>
      <c r="F2893" s="41" t="str">
        <f>INDEX('Aquo parameters'!$A$1:$H$6130,MATCH($E2893,'Aquo parameters'!$E:$E,0),2)</f>
        <v>cyclododecaan</v>
      </c>
      <c r="G2893" s="41" t="s">
        <v>112</v>
      </c>
      <c r="H2893" s="241">
        <v>0</v>
      </c>
      <c r="I2893" s="241">
        <v>0</v>
      </c>
      <c r="J2893" s="241">
        <v>1</v>
      </c>
      <c r="K2893" s="20" t="s">
        <v>113</v>
      </c>
      <c r="L2893" s="20" t="s">
        <v>113</v>
      </c>
      <c r="M2893" s="20" t="s">
        <v>114</v>
      </c>
      <c r="O2893" s="20" t="s">
        <v>115</v>
      </c>
      <c r="P2893" s="20" t="str">
        <f t="shared" si="45"/>
        <v>factors.Add(new Factor() { ParameterID = 5186, Key = 2901, StandardizationSet = "Bbk", Parameter = "cycC12a", Factor_A = 0, Factor_B = 0, Factor_C = 1, IsMetal = false, IsPak = false, IsOrganic = true });</v>
      </c>
    </row>
    <row r="2894" spans="1:16" x14ac:dyDescent="0.25">
      <c r="A2894" s="34">
        <v>2902</v>
      </c>
      <c r="B2894" s="35" t="s">
        <v>111</v>
      </c>
      <c r="D2894" s="215" t="str">
        <f>INDEX('Aquo parameters'!$A$1:$H$6130,MATCH($E2894,'Aquo parameters'!$E:$E,0),1)</f>
        <v>DBahP</v>
      </c>
      <c r="E2894" s="35">
        <v>5187</v>
      </c>
      <c r="F2894" s="41" t="str">
        <f>INDEX('Aquo parameters'!$A$1:$H$6130,MATCH($E2894,'Aquo parameters'!$E:$E,0),2)</f>
        <v>dibenzo(a,h)pyreen</v>
      </c>
      <c r="G2894" s="41" t="s">
        <v>112</v>
      </c>
      <c r="H2894" s="241">
        <v>0</v>
      </c>
      <c r="I2894" s="241">
        <v>0</v>
      </c>
      <c r="J2894" s="241">
        <v>1</v>
      </c>
      <c r="K2894" s="20" t="s">
        <v>113</v>
      </c>
      <c r="L2894" s="20" t="s">
        <v>114</v>
      </c>
      <c r="M2894" s="20" t="s">
        <v>114</v>
      </c>
      <c r="O2894" s="20" t="s">
        <v>115</v>
      </c>
      <c r="P2894" s="20" t="str">
        <f t="shared" si="45"/>
        <v>factors.Add(new Factor() { ParameterID = 5187, Key = 2902, StandardizationSet = "Bbk", Parameter = "DBahP", Factor_A = 0, Factor_B = 0, Factor_C = 1, IsMetal = false, IsPak = true, IsOrganic = true });</v>
      </c>
    </row>
    <row r="2895" spans="1:16" x14ac:dyDescent="0.25">
      <c r="A2895" s="34">
        <v>2903</v>
      </c>
      <c r="B2895" s="35" t="s">
        <v>111</v>
      </c>
      <c r="D2895" s="215" t="str">
        <f>INDEX('Aquo parameters'!$A$1:$H$6130,MATCH($E2895,'Aquo parameters'!$E:$E,0),1)</f>
        <v>DBaeP</v>
      </c>
      <c r="E2895" s="35">
        <v>5188</v>
      </c>
      <c r="F2895" s="41" t="str">
        <f>INDEX('Aquo parameters'!$A$1:$H$6130,MATCH($E2895,'Aquo parameters'!$E:$E,0),2)</f>
        <v>dibenzo(a,e)pyreen</v>
      </c>
      <c r="G2895" s="41" t="s">
        <v>112</v>
      </c>
      <c r="H2895" s="241">
        <v>0</v>
      </c>
      <c r="I2895" s="241">
        <v>0</v>
      </c>
      <c r="J2895" s="241">
        <v>1</v>
      </c>
      <c r="K2895" s="20" t="s">
        <v>113</v>
      </c>
      <c r="L2895" s="20" t="s">
        <v>114</v>
      </c>
      <c r="M2895" s="20" t="s">
        <v>114</v>
      </c>
      <c r="O2895" s="20" t="s">
        <v>115</v>
      </c>
      <c r="P2895" s="20" t="str">
        <f t="shared" si="45"/>
        <v>factors.Add(new Factor() { ParameterID = 5188, Key = 2903, StandardizationSet = "Bbk", Parameter = "DBaeP", Factor_A = 0, Factor_B = 0, Factor_C = 1, IsMetal = false, IsPak = true, IsOrganic = true });</v>
      </c>
    </row>
    <row r="2896" spans="1:16" x14ac:dyDescent="0.25">
      <c r="A2896" s="34">
        <v>2904</v>
      </c>
      <c r="B2896" s="35" t="s">
        <v>111</v>
      </c>
      <c r="D2896" s="215" t="str">
        <f>INDEX('Aquo parameters'!$A$1:$H$6130,MATCH($E2896,'Aquo parameters'!$E:$E,0),1)</f>
        <v>Tccbn</v>
      </c>
      <c r="E2896" s="35">
        <v>5189</v>
      </c>
      <c r="F2896" s="41" t="str">
        <f>INDEX('Aquo parameters'!$A$1:$H$6130,MATCH($E2896,'Aquo parameters'!$E:$E,0),2)</f>
        <v>triclocarban</v>
      </c>
      <c r="G2896" s="41" t="s">
        <v>112</v>
      </c>
      <c r="H2896" s="241">
        <v>0</v>
      </c>
      <c r="I2896" s="241">
        <v>0</v>
      </c>
      <c r="J2896" s="241">
        <v>1</v>
      </c>
      <c r="K2896" s="20" t="s">
        <v>113</v>
      </c>
      <c r="L2896" s="20" t="s">
        <v>113</v>
      </c>
      <c r="M2896" s="20" t="s">
        <v>114</v>
      </c>
      <c r="O2896" s="20" t="s">
        <v>115</v>
      </c>
      <c r="P2896" s="20" t="str">
        <f t="shared" si="45"/>
        <v>factors.Add(new Factor() { ParameterID = 5189, Key = 2904, StandardizationSet = "Bbk", Parameter = "Tccbn", Factor_A = 0, Factor_B = 0, Factor_C = 1, IsMetal = false, IsPak = false, IsOrganic = true });</v>
      </c>
    </row>
    <row r="2897" spans="1:16" x14ac:dyDescent="0.25">
      <c r="A2897" s="34">
        <v>2905</v>
      </c>
      <c r="B2897" s="35" t="s">
        <v>111</v>
      </c>
      <c r="D2897" s="215" t="str">
        <f>INDEX('Aquo parameters'!$A$1:$H$6130,MATCH($E2897,'Aquo parameters'!$E:$E,0),1)</f>
        <v>PeClBentol</v>
      </c>
      <c r="E2897" s="35">
        <v>5190</v>
      </c>
      <c r="F2897" s="41" t="str">
        <f>INDEX('Aquo parameters'!$A$1:$H$6130,MATCH($E2897,'Aquo parameters'!$E:$E,0),2)</f>
        <v>pentachloorbenzeenthiol</v>
      </c>
      <c r="G2897" s="41" t="s">
        <v>112</v>
      </c>
      <c r="H2897" s="241">
        <v>0</v>
      </c>
      <c r="I2897" s="241">
        <v>0</v>
      </c>
      <c r="J2897" s="241">
        <v>1</v>
      </c>
      <c r="K2897" s="20" t="s">
        <v>113</v>
      </c>
      <c r="L2897" s="20" t="s">
        <v>113</v>
      </c>
      <c r="M2897" s="20" t="s">
        <v>114</v>
      </c>
      <c r="O2897" s="20" t="s">
        <v>115</v>
      </c>
      <c r="P2897" s="20" t="str">
        <f t="shared" si="45"/>
        <v>factors.Add(new Factor() { ParameterID = 5190, Key = 2905, StandardizationSet = "Bbk", Parameter = "PeClBentol", Factor_A = 0, Factor_B = 0, Factor_C = 1, IsMetal = false, IsPak = false, IsOrganic = true });</v>
      </c>
    </row>
    <row r="2898" spans="1:16" x14ac:dyDescent="0.25">
      <c r="A2898" s="34">
        <v>2906</v>
      </c>
      <c r="B2898" s="35" t="s">
        <v>111</v>
      </c>
      <c r="D2898" s="215" t="str">
        <f>INDEX('Aquo parameters'!$A$1:$H$6130,MATCH($E2898,'Aquo parameters'!$E:$E,0),1)</f>
        <v>T4ClNaf</v>
      </c>
      <c r="E2898" s="35">
        <v>5191</v>
      </c>
      <c r="F2898" s="41" t="str">
        <f>INDEX('Aquo parameters'!$A$1:$H$6130,MATCH($E2898,'Aquo parameters'!$E:$E,0),2)</f>
        <v>tetrachloornaftaleen</v>
      </c>
      <c r="G2898" s="41" t="s">
        <v>112</v>
      </c>
      <c r="H2898" s="241">
        <v>0</v>
      </c>
      <c r="I2898" s="241">
        <v>0</v>
      </c>
      <c r="J2898" s="241">
        <v>1</v>
      </c>
      <c r="K2898" s="20" t="s">
        <v>113</v>
      </c>
      <c r="L2898" s="20" t="s">
        <v>113</v>
      </c>
      <c r="M2898" s="20" t="s">
        <v>114</v>
      </c>
      <c r="O2898" s="20" t="s">
        <v>115</v>
      </c>
      <c r="P2898" s="20" t="str">
        <f t="shared" si="45"/>
        <v>factors.Add(new Factor() { ParameterID = 5191, Key = 2906, StandardizationSet = "Bbk", Parameter = "T4ClNaf", Factor_A = 0, Factor_B = 0, Factor_C = 1, IsMetal = false, IsPak = false, IsOrganic = true });</v>
      </c>
    </row>
    <row r="2899" spans="1:16" x14ac:dyDescent="0.25">
      <c r="A2899" s="34">
        <v>2907</v>
      </c>
      <c r="B2899" s="35" t="s">
        <v>111</v>
      </c>
      <c r="D2899" s="215" t="str">
        <f>INDEX('Aquo parameters'!$A$1:$H$6130,MATCH($E2899,'Aquo parameters'!$E:$E,0),1)</f>
        <v>hexdcFC7a</v>
      </c>
      <c r="E2899" s="35">
        <v>5192</v>
      </c>
      <c r="F2899" s="41" t="str">
        <f>INDEX('Aquo parameters'!$A$1:$H$6130,MATCH($E2899,'Aquo parameters'!$E:$E,0),2)</f>
        <v>hexadecafluorheptaan</v>
      </c>
      <c r="G2899" s="41" t="s">
        <v>112</v>
      </c>
      <c r="H2899" s="251">
        <v>0</v>
      </c>
      <c r="I2899" s="251">
        <v>0</v>
      </c>
      <c r="J2899" s="251">
        <v>1</v>
      </c>
      <c r="K2899" s="234" t="s">
        <v>113</v>
      </c>
      <c r="L2899" s="234" t="s">
        <v>114</v>
      </c>
      <c r="M2899" s="234" t="s">
        <v>114</v>
      </c>
      <c r="N2899" s="234" t="s">
        <v>112</v>
      </c>
      <c r="O2899" s="20" t="s">
        <v>115</v>
      </c>
      <c r="P2899" s="20" t="str">
        <f t="shared" si="45"/>
        <v>factors.Add(new Factor() { ParameterID = 5192, Key = 2907, StandardizationSet = "Bbk", Parameter = "hexdcFC7a", Factor_A = 0, Factor_B = 0, Factor_C = 1, IsMetal = false, IsPak = true, IsOrganic = true });</v>
      </c>
    </row>
    <row r="2900" spans="1:16" x14ac:dyDescent="0.25">
      <c r="A2900" s="34">
        <v>2908</v>
      </c>
      <c r="B2900" s="35" t="s">
        <v>111</v>
      </c>
      <c r="D2900" s="215" t="str">
        <f>INDEX('Aquo parameters'!$A$1:$H$6130,MATCH($E2900,'Aquo parameters'!$E:$E,0),1)</f>
        <v>135TBr223DBr</v>
      </c>
      <c r="E2900" s="35">
        <v>5193</v>
      </c>
      <c r="F2900" s="41" t="str">
        <f>INDEX('Aquo parameters'!$A$1:$H$6130,MATCH($E2900,'Aquo parameters'!$E:$E,0),2)</f>
        <v>1,3,5-tribroom-2-(2,3-dibroom-2-methylpropoxy)benzeen</v>
      </c>
      <c r="G2900" s="41" t="s">
        <v>112</v>
      </c>
      <c r="H2900" s="241">
        <v>0</v>
      </c>
      <c r="I2900" s="241">
        <v>0</v>
      </c>
      <c r="J2900" s="241">
        <v>1</v>
      </c>
      <c r="K2900" s="20" t="s">
        <v>113</v>
      </c>
      <c r="L2900" s="20" t="s">
        <v>113</v>
      </c>
      <c r="M2900" s="20" t="s">
        <v>114</v>
      </c>
      <c r="O2900" s="20" t="s">
        <v>115</v>
      </c>
      <c r="P2900" s="20" t="str">
        <f t="shared" si="45"/>
        <v>factors.Add(new Factor() { ParameterID = 5193, Key = 2908, StandardizationSet = "Bbk", Parameter = "135TBr223DBr", Factor_A = 0, Factor_B = 0, Factor_C = 1, IsMetal = false, IsPak = false, IsOrganic = true });</v>
      </c>
    </row>
    <row r="2901" spans="1:16" x14ac:dyDescent="0.25">
      <c r="A2901" s="34">
        <v>2909</v>
      </c>
      <c r="B2901" s="35" t="s">
        <v>111</v>
      </c>
      <c r="D2901" s="215" t="str">
        <f>INDEX('Aquo parameters'!$A$1:$H$6130,MATCH($E2901,'Aquo parameters'!$E:$E,0),1)</f>
        <v>TFIC1a</v>
      </c>
      <c r="E2901" s="35">
        <v>5194</v>
      </c>
      <c r="F2901" s="41" t="str">
        <f>INDEX('Aquo parameters'!$A$1:$H$6130,MATCH($E2901,'Aquo parameters'!$E:$E,0),2)</f>
        <v>trifluorjoodmethaan</v>
      </c>
      <c r="G2901" s="41" t="s">
        <v>112</v>
      </c>
      <c r="H2901" s="241">
        <v>0</v>
      </c>
      <c r="I2901" s="241">
        <v>0</v>
      </c>
      <c r="J2901" s="241">
        <v>1</v>
      </c>
      <c r="K2901" s="20" t="s">
        <v>113</v>
      </c>
      <c r="L2901" s="20" t="s">
        <v>113</v>
      </c>
      <c r="M2901" s="20" t="s">
        <v>114</v>
      </c>
      <c r="O2901" s="20" t="s">
        <v>115</v>
      </c>
      <c r="P2901" s="20" t="str">
        <f t="shared" si="45"/>
        <v>factors.Add(new Factor() { ParameterID = 5194, Key = 2909, StandardizationSet = "Bbk", Parameter = "TFIC1a", Factor_A = 0, Factor_B = 0, Factor_C = 1, IsMetal = false, IsPak = false, IsOrganic = true });</v>
      </c>
    </row>
    <row r="2902" spans="1:16" x14ac:dyDescent="0.25">
      <c r="A2902" s="34">
        <v>2910</v>
      </c>
      <c r="B2902" s="35" t="s">
        <v>111</v>
      </c>
      <c r="D2902" s="215" t="str">
        <f>INDEX('Aquo parameters'!$A$1:$H$6130,MATCH($E2902,'Aquo parameters'!$E:$E,0),1)</f>
        <v>PF1IC6a</v>
      </c>
      <c r="E2902" s="35">
        <v>5195</v>
      </c>
      <c r="F2902" s="41" t="str">
        <f>INDEX('Aquo parameters'!$A$1:$H$6130,MATCH($E2902,'Aquo parameters'!$E:$E,0),2)</f>
        <v>perfluor-1-joodhexaan</v>
      </c>
      <c r="G2902" s="41" t="s">
        <v>112</v>
      </c>
      <c r="H2902" s="251">
        <v>0</v>
      </c>
      <c r="I2902" s="251">
        <v>0</v>
      </c>
      <c r="J2902" s="251">
        <v>1</v>
      </c>
      <c r="K2902" s="234" t="s">
        <v>113</v>
      </c>
      <c r="L2902" s="234" t="s">
        <v>114</v>
      </c>
      <c r="M2902" s="234" t="s">
        <v>114</v>
      </c>
      <c r="N2902" s="234" t="s">
        <v>112</v>
      </c>
      <c r="O2902" s="20" t="s">
        <v>115</v>
      </c>
      <c r="P2902" s="20" t="str">
        <f t="shared" si="45"/>
        <v>factors.Add(new Factor() { ParameterID = 5195, Key = 2910, StandardizationSet = "Bbk", Parameter = "PF1IC6a", Factor_A = 0, Factor_B = 0, Factor_C = 1, IsMetal = false, IsPak = true, IsOrganic = true });</v>
      </c>
    </row>
    <row r="2903" spans="1:16" x14ac:dyDescent="0.25">
      <c r="A2903" s="34">
        <v>2911</v>
      </c>
      <c r="B2903" s="35" t="s">
        <v>111</v>
      </c>
      <c r="D2903" s="215" t="str">
        <f>INDEX('Aquo parameters'!$A$1:$H$6130,MATCH($E2903,'Aquo parameters'!$E:$E,0),1)</f>
        <v>diognn</v>
      </c>
      <c r="E2903" s="35">
        <v>5196</v>
      </c>
      <c r="F2903" s="41" t="str">
        <f>INDEX('Aquo parameters'!$A$1:$H$6130,MATCH($E2903,'Aquo parameters'!$E:$E,0),2)</f>
        <v>diosgenin</v>
      </c>
      <c r="G2903" s="41" t="s">
        <v>112</v>
      </c>
      <c r="H2903" s="241">
        <v>0</v>
      </c>
      <c r="I2903" s="241">
        <v>0</v>
      </c>
      <c r="J2903" s="241">
        <v>1</v>
      </c>
      <c r="K2903" s="20" t="s">
        <v>113</v>
      </c>
      <c r="L2903" s="20" t="s">
        <v>113</v>
      </c>
      <c r="M2903" s="20" t="s">
        <v>114</v>
      </c>
      <c r="O2903" s="20" t="s">
        <v>115</v>
      </c>
      <c r="P2903" s="20" t="str">
        <f t="shared" si="45"/>
        <v>factors.Add(new Factor() { ParameterID = 5196, Key = 2911, StandardizationSet = "Bbk", Parameter = "diognn", Factor_A = 0, Factor_B = 0, Factor_C = 1, IsMetal = false, IsPak = false, IsOrganic = true });</v>
      </c>
    </row>
    <row r="2904" spans="1:16" x14ac:dyDescent="0.25">
      <c r="A2904" s="34">
        <v>2912</v>
      </c>
      <c r="B2904" s="35" t="s">
        <v>111</v>
      </c>
      <c r="D2904" s="215" t="str">
        <f>INDEX('Aquo parameters'!$A$1:$H$6130,MATCH($E2904,'Aquo parameters'!$E:$E,0),1)</f>
        <v>Tfyffne</v>
      </c>
      <c r="E2904" s="35">
        <v>5197</v>
      </c>
      <c r="F2904" s="41" t="str">
        <f>INDEX('Aquo parameters'!$A$1:$H$6130,MATCH($E2904,'Aquo parameters'!$E:$E,0),2)</f>
        <v>trifenylfosfine</v>
      </c>
      <c r="G2904" s="41" t="s">
        <v>112</v>
      </c>
      <c r="H2904" s="241">
        <v>0</v>
      </c>
      <c r="I2904" s="241">
        <v>0</v>
      </c>
      <c r="J2904" s="241">
        <v>1</v>
      </c>
      <c r="K2904" s="20" t="s">
        <v>113</v>
      </c>
      <c r="L2904" s="20" t="s">
        <v>113</v>
      </c>
      <c r="M2904" s="20" t="s">
        <v>114</v>
      </c>
      <c r="O2904" s="20" t="s">
        <v>115</v>
      </c>
      <c r="P2904" s="20" t="str">
        <f t="shared" si="45"/>
        <v>factors.Add(new Factor() { ParameterID = 5197, Key = 2912, StandardizationSet = "Bbk", Parameter = "Tfyffne", Factor_A = 0, Factor_B = 0, Factor_C = 1, IsMetal = false, IsPak = false, IsOrganic = true });</v>
      </c>
    </row>
    <row r="2905" spans="1:16" x14ac:dyDescent="0.25">
      <c r="A2905" s="34">
        <v>2913</v>
      </c>
      <c r="B2905" s="35" t="s">
        <v>111</v>
      </c>
      <c r="D2905" s="215" t="str">
        <f>INDEX('Aquo parameters'!$A$1:$H$6130,MATCH($E2905,'Aquo parameters'!$E:$E,0),1)</f>
        <v>TClNaf</v>
      </c>
      <c r="E2905" s="35">
        <v>5198</v>
      </c>
      <c r="F2905" s="41" t="str">
        <f>INDEX('Aquo parameters'!$A$1:$H$6130,MATCH($E2905,'Aquo parameters'!$E:$E,0),2)</f>
        <v>trichloornaftaleen</v>
      </c>
      <c r="G2905" s="41" t="s">
        <v>112</v>
      </c>
      <c r="H2905" s="241">
        <v>0</v>
      </c>
      <c r="I2905" s="241">
        <v>0</v>
      </c>
      <c r="J2905" s="241">
        <v>1</v>
      </c>
      <c r="K2905" s="20" t="s">
        <v>113</v>
      </c>
      <c r="L2905" s="20" t="s">
        <v>113</v>
      </c>
      <c r="M2905" s="20" t="s">
        <v>114</v>
      </c>
      <c r="O2905" s="20" t="s">
        <v>115</v>
      </c>
      <c r="P2905" s="20" t="str">
        <f t="shared" si="45"/>
        <v>factors.Add(new Factor() { ParameterID = 5198, Key = 2913, StandardizationSet = "Bbk", Parameter = "TClNaf", Factor_A = 0, Factor_B = 0, Factor_C = 1, IsMetal = false, IsPak = false, IsOrganic = true });</v>
      </c>
    </row>
    <row r="2906" spans="1:16" x14ac:dyDescent="0.25">
      <c r="A2906" s="34">
        <v>2914</v>
      </c>
      <c r="B2906" s="35" t="s">
        <v>111</v>
      </c>
      <c r="D2906" s="215" t="str">
        <f>INDEX('Aquo parameters'!$A$1:$H$6130,MATCH($E2906,'Aquo parameters'!$E:$E,0),1)</f>
        <v>micnzNO3</v>
      </c>
      <c r="E2906" s="35">
        <v>5199</v>
      </c>
      <c r="F2906" s="41" t="str">
        <f>INDEX('Aquo parameters'!$A$1:$H$6130,MATCH($E2906,'Aquo parameters'!$E:$E,0),2)</f>
        <v>miconazolnitraat</v>
      </c>
      <c r="G2906" s="41" t="s">
        <v>112</v>
      </c>
      <c r="H2906" s="241">
        <v>0</v>
      </c>
      <c r="I2906" s="241">
        <v>0</v>
      </c>
      <c r="J2906" s="241">
        <v>1</v>
      </c>
      <c r="K2906" s="20" t="s">
        <v>113</v>
      </c>
      <c r="L2906" s="20" t="s">
        <v>113</v>
      </c>
      <c r="M2906" s="20" t="s">
        <v>114</v>
      </c>
      <c r="O2906" s="20" t="s">
        <v>115</v>
      </c>
      <c r="P2906" s="20" t="str">
        <f t="shared" si="45"/>
        <v>factors.Add(new Factor() { ParameterID = 5199, Key = 2914, StandardizationSet = "Bbk", Parameter = "micnzNO3", Factor_A = 0, Factor_B = 0, Factor_C = 1, IsMetal = false, IsPak = false, IsOrganic = true });</v>
      </c>
    </row>
    <row r="2907" spans="1:16" x14ac:dyDescent="0.25">
      <c r="A2907" s="34">
        <v>2915</v>
      </c>
      <c r="B2907" s="35" t="s">
        <v>111</v>
      </c>
      <c r="D2907" s="215" t="str">
        <f>INDEX('Aquo parameters'!$A$1:$H$6130,MATCH($E2907,'Aquo parameters'!$E:$E,0),1)</f>
        <v>Dbenzahacdne</v>
      </c>
      <c r="E2907" s="35">
        <v>5200</v>
      </c>
      <c r="F2907" s="41" t="str">
        <f>INDEX('Aquo parameters'!$A$1:$H$6130,MATCH($E2907,'Aquo parameters'!$E:$E,0),2)</f>
        <v>dibenz(a,h)acridine</v>
      </c>
      <c r="G2907" s="41" t="s">
        <v>112</v>
      </c>
      <c r="H2907" s="241">
        <v>0</v>
      </c>
      <c r="I2907" s="241">
        <v>0</v>
      </c>
      <c r="J2907" s="241">
        <v>1</v>
      </c>
      <c r="K2907" s="20" t="s">
        <v>113</v>
      </c>
      <c r="L2907" s="20" t="s">
        <v>113</v>
      </c>
      <c r="M2907" s="20" t="s">
        <v>114</v>
      </c>
      <c r="O2907" s="20" t="s">
        <v>115</v>
      </c>
      <c r="P2907" s="20" t="str">
        <f t="shared" si="45"/>
        <v>factors.Add(new Factor() { ParameterID = 5200, Key = 2915, StandardizationSet = "Bbk", Parameter = "Dbenzahacdne", Factor_A = 0, Factor_B = 0, Factor_C = 1, IsMetal = false, IsPak = false, IsOrganic = true });</v>
      </c>
    </row>
    <row r="2908" spans="1:16" x14ac:dyDescent="0.25">
      <c r="A2908" s="34">
        <v>2916</v>
      </c>
      <c r="B2908" s="35" t="s">
        <v>111</v>
      </c>
      <c r="D2908" s="215" t="str">
        <f>INDEX('Aquo parameters'!$A$1:$H$6130,MATCH($E2908,'Aquo parameters'!$E:$E,0),1)</f>
        <v>Dbenzajacdne</v>
      </c>
      <c r="E2908" s="35">
        <v>5201</v>
      </c>
      <c r="F2908" s="41" t="str">
        <f>INDEX('Aquo parameters'!$A$1:$H$6130,MATCH($E2908,'Aquo parameters'!$E:$E,0),2)</f>
        <v>dibenz(a,j)acridine</v>
      </c>
      <c r="G2908" s="41" t="s">
        <v>112</v>
      </c>
      <c r="H2908" s="241">
        <v>0</v>
      </c>
      <c r="I2908" s="241">
        <v>0</v>
      </c>
      <c r="J2908" s="241">
        <v>1</v>
      </c>
      <c r="K2908" s="20" t="s">
        <v>113</v>
      </c>
      <c r="L2908" s="20" t="s">
        <v>113</v>
      </c>
      <c r="M2908" s="20" t="s">
        <v>114</v>
      </c>
      <c r="O2908" s="20" t="s">
        <v>115</v>
      </c>
      <c r="P2908" s="20" t="str">
        <f t="shared" si="45"/>
        <v>factors.Add(new Factor() { ParameterID = 5201, Key = 2916, StandardizationSet = "Bbk", Parameter = "Dbenzajacdne", Factor_A = 0, Factor_B = 0, Factor_C = 1, IsMetal = false, IsPak = false, IsOrganic = true });</v>
      </c>
    </row>
    <row r="2909" spans="1:16" x14ac:dyDescent="0.25">
      <c r="A2909" s="34">
        <v>2917</v>
      </c>
      <c r="B2909" s="35" t="s">
        <v>111</v>
      </c>
      <c r="D2909" s="215" t="str">
        <f>INDEX('Aquo parameters'!$A$1:$H$6130,MATCH($E2909,'Aquo parameters'!$E:$E,0),1)</f>
        <v>7HDbzcgcbzl</v>
      </c>
      <c r="E2909" s="35">
        <v>5202</v>
      </c>
      <c r="F2909" s="41" t="str">
        <f>INDEX('Aquo parameters'!$A$1:$H$6130,MATCH($E2909,'Aquo parameters'!$E:$E,0),2)</f>
        <v>7H-dibenzo(c,g)carbazol</v>
      </c>
      <c r="G2909" s="41" t="s">
        <v>112</v>
      </c>
      <c r="H2909" s="241">
        <v>0</v>
      </c>
      <c r="I2909" s="241">
        <v>0</v>
      </c>
      <c r="J2909" s="241">
        <v>1</v>
      </c>
      <c r="K2909" s="20" t="s">
        <v>113</v>
      </c>
      <c r="L2909" s="20" t="s">
        <v>113</v>
      </c>
      <c r="M2909" s="20" t="s">
        <v>114</v>
      </c>
      <c r="O2909" s="20" t="s">
        <v>115</v>
      </c>
      <c r="P2909" s="20" t="str">
        <f t="shared" si="45"/>
        <v>factors.Add(new Factor() { ParameterID = 5202, Key = 2917, StandardizationSet = "Bbk", Parameter = "7HDbzcgcbzl", Factor_A = 0, Factor_B = 0, Factor_C = 1, IsMetal = false, IsPak = false, IsOrganic = true });</v>
      </c>
    </row>
    <row r="2910" spans="1:16" x14ac:dyDescent="0.25">
      <c r="A2910" s="34">
        <v>2918</v>
      </c>
      <c r="B2910" s="35" t="s">
        <v>111</v>
      </c>
      <c r="D2910" s="215" t="str">
        <f>INDEX('Aquo parameters'!$A$1:$H$6130,MATCH($E2910,'Aquo parameters'!$E:$E,0),1)</f>
        <v>ClacAh</v>
      </c>
      <c r="E2910" s="35">
        <v>5203</v>
      </c>
      <c r="F2910" s="41" t="str">
        <f>INDEX('Aquo parameters'!$A$1:$H$6130,MATCH($E2910,'Aquo parameters'!$E:$E,0),2)</f>
        <v>chlooraceetaldehyde</v>
      </c>
      <c r="G2910" s="41" t="s">
        <v>112</v>
      </c>
      <c r="H2910" s="241">
        <v>0</v>
      </c>
      <c r="I2910" s="241">
        <v>0</v>
      </c>
      <c r="J2910" s="241">
        <v>1</v>
      </c>
      <c r="K2910" s="20" t="s">
        <v>113</v>
      </c>
      <c r="L2910" s="20" t="s">
        <v>113</v>
      </c>
      <c r="M2910" s="20" t="s">
        <v>114</v>
      </c>
      <c r="O2910" s="20" t="s">
        <v>115</v>
      </c>
      <c r="P2910" s="20" t="str">
        <f t="shared" si="45"/>
        <v>factors.Add(new Factor() { ParameterID = 5203, Key = 2918, StandardizationSet = "Bbk", Parameter = "ClacAh", Factor_A = 0, Factor_B = 0, Factor_C = 1, IsMetal = false, IsPak = false, IsOrganic = true });</v>
      </c>
    </row>
    <row r="2911" spans="1:16" x14ac:dyDescent="0.25">
      <c r="A2911" s="34">
        <v>2919</v>
      </c>
      <c r="B2911" s="35" t="s">
        <v>111</v>
      </c>
      <c r="D2911" s="215" t="str">
        <f>INDEX('Aquo parameters'!$A$1:$H$6130,MATCH($E2911,'Aquo parameters'!$E:$E,0),1)</f>
        <v>159ccddcten</v>
      </c>
      <c r="E2911" s="35">
        <v>5204</v>
      </c>
      <c r="F2911" s="41" t="str">
        <f>INDEX('Aquo parameters'!$A$1:$H$6130,MATCH($E2911,'Aquo parameters'!$E:$E,0),2)</f>
        <v>1,5,9-cyclododecatrieen</v>
      </c>
      <c r="G2911" s="41" t="s">
        <v>112</v>
      </c>
      <c r="H2911" s="241">
        <v>0</v>
      </c>
      <c r="I2911" s="241">
        <v>0</v>
      </c>
      <c r="J2911" s="241">
        <v>1</v>
      </c>
      <c r="K2911" s="20" t="s">
        <v>113</v>
      </c>
      <c r="L2911" s="20" t="s">
        <v>113</v>
      </c>
      <c r="M2911" s="20" t="s">
        <v>114</v>
      </c>
      <c r="O2911" s="20" t="s">
        <v>115</v>
      </c>
      <c r="P2911" s="20" t="str">
        <f t="shared" si="45"/>
        <v>factors.Add(new Factor() { ParameterID = 5204, Key = 2919, StandardizationSet = "Bbk", Parameter = "159ccddcten", Factor_A = 0, Factor_B = 0, Factor_C = 1, IsMetal = false, IsPak = false, IsOrganic = true });</v>
      </c>
    </row>
    <row r="2912" spans="1:16" x14ac:dyDescent="0.25">
      <c r="A2912" s="34">
        <v>2920</v>
      </c>
      <c r="B2912" s="35" t="s">
        <v>111</v>
      </c>
      <c r="D2912" s="215" t="str">
        <f>INDEX('Aquo parameters'!$A$1:$H$6130,MATCH($E2912,'Aquo parameters'!$E:$E,0),1)</f>
        <v>HpClnbnn</v>
      </c>
      <c r="E2912" s="35">
        <v>5205</v>
      </c>
      <c r="F2912" s="41" t="str">
        <f>INDEX('Aquo parameters'!$A$1:$H$6130,MATCH($E2912,'Aquo parameters'!$E:$E,0),2)</f>
        <v>heptachloornorborneen</v>
      </c>
      <c r="G2912" s="41" t="s">
        <v>112</v>
      </c>
      <c r="H2912" s="241">
        <v>0</v>
      </c>
      <c r="I2912" s="241">
        <v>0</v>
      </c>
      <c r="J2912" s="241">
        <v>1</v>
      </c>
      <c r="K2912" s="20" t="s">
        <v>113</v>
      </c>
      <c r="L2912" s="20" t="s">
        <v>113</v>
      </c>
      <c r="M2912" s="20" t="s">
        <v>114</v>
      </c>
      <c r="O2912" s="20" t="s">
        <v>115</v>
      </c>
      <c r="P2912" s="20" t="str">
        <f t="shared" si="45"/>
        <v>factors.Add(new Factor() { ParameterID = 5205, Key = 2920, StandardizationSet = "Bbk", Parameter = "HpClnbnn", Factor_A = 0, Factor_B = 0, Factor_C = 1, IsMetal = false, IsPak = false, IsOrganic = true });</v>
      </c>
    </row>
    <row r="2913" spans="1:16" x14ac:dyDescent="0.25">
      <c r="A2913" s="34">
        <v>2921</v>
      </c>
      <c r="B2913" s="35" t="s">
        <v>111</v>
      </c>
      <c r="D2913" s="215" t="str">
        <f>INDEX('Aquo parameters'!$A$1:$H$6130,MATCH($E2913,'Aquo parameters'!$E:$E,0),1)</f>
        <v>iC3ymrtt</v>
      </c>
      <c r="E2913" s="35">
        <v>5206</v>
      </c>
      <c r="F2913" s="41" t="str">
        <f>INDEX('Aquo parameters'!$A$1:$H$6130,MATCH($E2913,'Aquo parameters'!$E:$E,0),2)</f>
        <v>isopropylmyristaat</v>
      </c>
      <c r="G2913" s="41" t="s">
        <v>112</v>
      </c>
      <c r="H2913" s="241">
        <v>0</v>
      </c>
      <c r="I2913" s="241">
        <v>0</v>
      </c>
      <c r="J2913" s="241">
        <v>1</v>
      </c>
      <c r="K2913" s="20" t="s">
        <v>113</v>
      </c>
      <c r="L2913" s="20" t="s">
        <v>113</v>
      </c>
      <c r="M2913" s="20" t="s">
        <v>114</v>
      </c>
      <c r="O2913" s="20" t="s">
        <v>115</v>
      </c>
      <c r="P2913" s="20" t="str">
        <f t="shared" si="45"/>
        <v>factors.Add(new Factor() { ParameterID = 5206, Key = 2921, StandardizationSet = "Bbk", Parameter = "iC3ymrtt", Factor_A = 0, Factor_B = 0, Factor_C = 1, IsMetal = false, IsPak = false, IsOrganic = true });</v>
      </c>
    </row>
    <row r="2914" spans="1:16" x14ac:dyDescent="0.25">
      <c r="A2914" s="34">
        <v>2922</v>
      </c>
      <c r="B2914" s="35" t="s">
        <v>111</v>
      </c>
      <c r="D2914" s="215" t="str">
        <f>INDEX('Aquo parameters'!$A$1:$H$6130,MATCH($E2914,'Aquo parameters'!$E:$E,0),1)</f>
        <v>1235T4Cl46DC</v>
      </c>
      <c r="E2914" s="35">
        <v>5207</v>
      </c>
      <c r="F2914" s="41" t="str">
        <f>INDEX('Aquo parameters'!$A$1:$H$6130,MATCH($E2914,'Aquo parameters'!$E:$E,0),2)</f>
        <v>1,2,3,5-tetrachloor-4,6-dimethylbenzeen</v>
      </c>
      <c r="G2914" s="41" t="s">
        <v>112</v>
      </c>
      <c r="H2914" s="241">
        <v>0</v>
      </c>
      <c r="I2914" s="241">
        <v>0</v>
      </c>
      <c r="J2914" s="241">
        <v>1</v>
      </c>
      <c r="K2914" s="20" t="s">
        <v>113</v>
      </c>
      <c r="L2914" s="20" t="s">
        <v>113</v>
      </c>
      <c r="M2914" s="20" t="s">
        <v>114</v>
      </c>
      <c r="O2914" s="20" t="s">
        <v>115</v>
      </c>
      <c r="P2914" s="20" t="str">
        <f t="shared" si="45"/>
        <v>factors.Add(new Factor() { ParameterID = 5207, Key = 2922, StandardizationSet = "Bbk", Parameter = "1235T4Cl46DC", Factor_A = 0, Factor_B = 0, Factor_C = 1, IsMetal = false, IsPak = false, IsOrganic = true });</v>
      </c>
    </row>
    <row r="2915" spans="1:16" x14ac:dyDescent="0.25">
      <c r="A2915" s="34">
        <v>2923</v>
      </c>
      <c r="B2915" s="35" t="s">
        <v>111</v>
      </c>
      <c r="D2915" s="215" t="str">
        <f>INDEX('Aquo parameters'!$A$1:$H$6130,MATCH($E2915,'Aquo parameters'!$E:$E,0),1)</f>
        <v>135TCl246TC1</v>
      </c>
      <c r="E2915" s="35">
        <v>5208</v>
      </c>
      <c r="F2915" s="41" t="str">
        <f>INDEX('Aquo parameters'!$A$1:$H$6130,MATCH($E2915,'Aquo parameters'!$E:$E,0),2)</f>
        <v>1,3,5-trichloor-2,4,6-trimethylbenzeen</v>
      </c>
      <c r="G2915" s="41" t="s">
        <v>112</v>
      </c>
      <c r="H2915" s="241">
        <v>0</v>
      </c>
      <c r="I2915" s="241">
        <v>0</v>
      </c>
      <c r="J2915" s="241">
        <v>1</v>
      </c>
      <c r="K2915" s="20" t="s">
        <v>113</v>
      </c>
      <c r="L2915" s="20" t="s">
        <v>113</v>
      </c>
      <c r="M2915" s="20" t="s">
        <v>114</v>
      </c>
      <c r="O2915" s="20" t="s">
        <v>115</v>
      </c>
      <c r="P2915" s="20" t="str">
        <f t="shared" si="45"/>
        <v>factors.Add(new Factor() { ParameterID = 5208, Key = 2923, StandardizationSet = "Bbk", Parameter = "135TCl246TC1", Factor_A = 0, Factor_B = 0, Factor_C = 1, IsMetal = false, IsPak = false, IsOrganic = true });</v>
      </c>
    </row>
    <row r="2916" spans="1:16" x14ac:dyDescent="0.25">
      <c r="A2916" s="34">
        <v>2924</v>
      </c>
      <c r="B2916" s="35" t="s">
        <v>111</v>
      </c>
      <c r="D2916" s="215" t="str">
        <f>INDEX('Aquo parameters'!$A$1:$H$6130,MATCH($E2916,'Aquo parameters'!$E:$E,0),1)</f>
        <v>ClqnDFO4</v>
      </c>
      <c r="E2916" s="35">
        <v>5209</v>
      </c>
      <c r="F2916" s="41" t="str">
        <f>INDEX('Aquo parameters'!$A$1:$H$6130,MATCH($E2916,'Aquo parameters'!$E:$E,0),2)</f>
        <v>chloorquinedifosfaat</v>
      </c>
      <c r="G2916" s="41" t="s">
        <v>112</v>
      </c>
      <c r="H2916" s="241">
        <v>0</v>
      </c>
      <c r="I2916" s="241">
        <v>0</v>
      </c>
      <c r="J2916" s="241">
        <v>1</v>
      </c>
      <c r="K2916" s="20" t="s">
        <v>113</v>
      </c>
      <c r="L2916" s="20" t="s">
        <v>113</v>
      </c>
      <c r="M2916" s="20" t="s">
        <v>114</v>
      </c>
      <c r="O2916" s="20" t="s">
        <v>115</v>
      </c>
      <c r="P2916" s="20" t="str">
        <f t="shared" si="45"/>
        <v>factors.Add(new Factor() { ParameterID = 5209, Key = 2924, StandardizationSet = "Bbk", Parameter = "ClqnDFO4", Factor_A = 0, Factor_B = 0, Factor_C = 1, IsMetal = false, IsPak = false, IsOrganic = true });</v>
      </c>
    </row>
    <row r="2917" spans="1:16" x14ac:dyDescent="0.25">
      <c r="A2917" s="34">
        <v>2925</v>
      </c>
      <c r="B2917" s="35" t="s">
        <v>111</v>
      </c>
      <c r="D2917" s="215" t="str">
        <f>INDEX('Aquo parameters'!$A$1:$H$6130,MATCH($E2917,'Aquo parameters'!$E:$E,0),1)</f>
        <v>Kolat</v>
      </c>
      <c r="E2917" s="35">
        <v>5210</v>
      </c>
      <c r="F2917" s="41" t="str">
        <f>INDEX('Aquo parameters'!$A$1:$H$6130,MATCH($E2917,'Aquo parameters'!$E:$E,0),2)</f>
        <v>kaliumoleaat</v>
      </c>
      <c r="G2917" s="41" t="s">
        <v>112</v>
      </c>
      <c r="H2917" s="241">
        <v>0</v>
      </c>
      <c r="I2917" s="241">
        <v>0</v>
      </c>
      <c r="J2917" s="241">
        <v>1</v>
      </c>
      <c r="K2917" s="20" t="s">
        <v>113</v>
      </c>
      <c r="L2917" s="20" t="s">
        <v>113</v>
      </c>
      <c r="M2917" s="20" t="s">
        <v>114</v>
      </c>
      <c r="O2917" s="20" t="s">
        <v>115</v>
      </c>
      <c r="P2917" s="20" t="str">
        <f t="shared" si="45"/>
        <v>factors.Add(new Factor() { ParameterID = 5210, Key = 2925, StandardizationSet = "Bbk", Parameter = "Kolat", Factor_A = 0, Factor_B = 0, Factor_C = 1, IsMetal = false, IsPak = false, IsOrganic = true });</v>
      </c>
    </row>
    <row r="2918" spans="1:16" x14ac:dyDescent="0.25">
      <c r="A2918" s="34">
        <v>2926</v>
      </c>
      <c r="B2918" s="35" t="s">
        <v>111</v>
      </c>
      <c r="D2918" s="215" t="str">
        <f>INDEX('Aquo parameters'!$A$1:$H$6130,MATCH($E2918,'Aquo parameters'!$E:$E,0),1)</f>
        <v>gernl</v>
      </c>
      <c r="E2918" s="35">
        <v>5211</v>
      </c>
      <c r="F2918" s="41" t="str">
        <f>INDEX('Aquo parameters'!$A$1:$H$6130,MATCH($E2918,'Aquo parameters'!$E:$E,0),2)</f>
        <v>geraniol</v>
      </c>
      <c r="G2918" s="41" t="s">
        <v>112</v>
      </c>
      <c r="H2918" s="241">
        <v>0</v>
      </c>
      <c r="I2918" s="241">
        <v>0</v>
      </c>
      <c r="J2918" s="241">
        <v>1</v>
      </c>
      <c r="K2918" s="20" t="s">
        <v>113</v>
      </c>
      <c r="L2918" s="20" t="s">
        <v>113</v>
      </c>
      <c r="M2918" s="20" t="s">
        <v>114</v>
      </c>
      <c r="O2918" s="20" t="s">
        <v>115</v>
      </c>
      <c r="P2918" s="20" t="str">
        <f t="shared" si="45"/>
        <v>factors.Add(new Factor() { ParameterID = 5211, Key = 2926, StandardizationSet = "Bbk", Parameter = "gernl", Factor_A = 0, Factor_B = 0, Factor_C = 1, IsMetal = false, IsPak = false, IsOrganic = true });</v>
      </c>
    </row>
    <row r="2919" spans="1:16" x14ac:dyDescent="0.25">
      <c r="A2919" s="34">
        <v>2927</v>
      </c>
      <c r="B2919" s="35" t="s">
        <v>111</v>
      </c>
      <c r="D2919" s="215" t="str">
        <f>INDEX('Aquo parameters'!$A$1:$H$6130,MATCH($E2919,'Aquo parameters'!$E:$E,0),1)</f>
        <v>dlimnn</v>
      </c>
      <c r="E2919" s="35">
        <v>5212</v>
      </c>
      <c r="F2919" s="41" t="str">
        <f>INDEX('Aquo parameters'!$A$1:$H$6130,MATCH($E2919,'Aquo parameters'!$E:$E,0),2)</f>
        <v>d-limoneen</v>
      </c>
      <c r="G2919" s="41" t="s">
        <v>112</v>
      </c>
      <c r="H2919" s="241">
        <v>0</v>
      </c>
      <c r="I2919" s="241">
        <v>0</v>
      </c>
      <c r="J2919" s="241">
        <v>1</v>
      </c>
      <c r="K2919" s="20" t="s">
        <v>113</v>
      </c>
      <c r="L2919" s="20" t="s">
        <v>113</v>
      </c>
      <c r="M2919" s="20" t="s">
        <v>114</v>
      </c>
      <c r="O2919" s="20" t="s">
        <v>115</v>
      </c>
      <c r="P2919" s="20" t="str">
        <f t="shared" si="45"/>
        <v>factors.Add(new Factor() { ParameterID = 5212, Key = 2927, StandardizationSet = "Bbk", Parameter = "dlimnn", Factor_A = 0, Factor_B = 0, Factor_C = 1, IsMetal = false, IsPak = false, IsOrganic = true });</v>
      </c>
    </row>
    <row r="2920" spans="1:16" x14ac:dyDescent="0.25">
      <c r="A2920" s="34">
        <v>2928</v>
      </c>
      <c r="B2920" s="35" t="s">
        <v>111</v>
      </c>
      <c r="D2920" s="215" t="str">
        <f>INDEX('Aquo parameters'!$A$1:$H$6130,MATCH($E2920,'Aquo parameters'!$E:$E,0),1)</f>
        <v>geetxldC9C11</v>
      </c>
      <c r="E2920" s="35">
        <v>5213</v>
      </c>
      <c r="F2920" s="305" t="str">
        <f>INDEX('Aquo parameters'!$A$1:$H$6130,MATCH($E2920,'Aquo parameters'!$E:$E,0),2)</f>
        <v>geëthoxyleerde C9-C11 alcoholen</v>
      </c>
      <c r="G2920" s="41" t="s">
        <v>112</v>
      </c>
      <c r="H2920" s="241">
        <v>0</v>
      </c>
      <c r="I2920" s="241">
        <v>0</v>
      </c>
      <c r="J2920" s="241">
        <v>1</v>
      </c>
      <c r="K2920" s="20" t="s">
        <v>113</v>
      </c>
      <c r="L2920" s="20" t="s">
        <v>113</v>
      </c>
      <c r="M2920" s="20" t="s">
        <v>114</v>
      </c>
      <c r="O2920" s="20" t="s">
        <v>115</v>
      </c>
      <c r="P2920" s="20" t="str">
        <f t="shared" si="45"/>
        <v>factors.Add(new Factor() { ParameterID = 5213, Key = 2928, StandardizationSet = "Bbk", Parameter = "geetxldC9C11", Factor_A = 0, Factor_B = 0, Factor_C = 1, IsMetal = false, IsPak = false, IsOrganic = true });</v>
      </c>
    </row>
    <row r="2921" spans="1:16" x14ac:dyDescent="0.25">
      <c r="A2921" s="34">
        <v>2929</v>
      </c>
      <c r="B2921" s="35" t="s">
        <v>111</v>
      </c>
      <c r="D2921" s="215" t="str">
        <f>INDEX('Aquo parameters'!$A$1:$H$6130,MATCH($E2921,'Aquo parameters'!$E:$E,0),1)</f>
        <v>ClTC1yBen</v>
      </c>
      <c r="E2921" s="35">
        <v>5214</v>
      </c>
      <c r="F2921" s="41" t="str">
        <f>INDEX('Aquo parameters'!$A$1:$H$6130,MATCH($E2921,'Aquo parameters'!$E:$E,0),2)</f>
        <v>chloortrimethylbenzeen</v>
      </c>
      <c r="G2921" s="41" t="s">
        <v>112</v>
      </c>
      <c r="H2921" s="241">
        <v>0</v>
      </c>
      <c r="I2921" s="241">
        <v>0</v>
      </c>
      <c r="J2921" s="241">
        <v>1</v>
      </c>
      <c r="K2921" s="20" t="s">
        <v>113</v>
      </c>
      <c r="L2921" s="20" t="s">
        <v>113</v>
      </c>
      <c r="M2921" s="20" t="s">
        <v>114</v>
      </c>
      <c r="O2921" s="20" t="s">
        <v>115</v>
      </c>
      <c r="P2921" s="20" t="str">
        <f t="shared" si="45"/>
        <v>factors.Add(new Factor() { ParameterID = 5214, Key = 2929, StandardizationSet = "Bbk", Parameter = "ClTC1yBen", Factor_A = 0, Factor_B = 0, Factor_C = 1, IsMetal = false, IsPak = false, IsOrganic = true });</v>
      </c>
    </row>
    <row r="2922" spans="1:16" x14ac:dyDescent="0.25">
      <c r="A2922" s="34">
        <v>2930</v>
      </c>
      <c r="B2922" s="35" t="s">
        <v>111</v>
      </c>
      <c r="D2922" s="215" t="str">
        <f>INDEX('Aquo parameters'!$A$1:$H$6130,MATCH($E2922,'Aquo parameters'!$E:$E,0),1)</f>
        <v>geetxldiC10y</v>
      </c>
      <c r="E2922" s="35">
        <v>5215</v>
      </c>
      <c r="F2922" s="305" t="str">
        <f>INDEX('Aquo parameters'!$A$1:$H$6130,MATCH($E2922,'Aquo parameters'!$E:$E,0),2)</f>
        <v>geëthoxyleerde isodecylalcohol</v>
      </c>
      <c r="G2922" s="41" t="s">
        <v>112</v>
      </c>
      <c r="H2922" s="241">
        <v>0</v>
      </c>
      <c r="I2922" s="241">
        <v>0</v>
      </c>
      <c r="J2922" s="241">
        <v>1</v>
      </c>
      <c r="K2922" s="20" t="s">
        <v>113</v>
      </c>
      <c r="L2922" s="20" t="s">
        <v>113</v>
      </c>
      <c r="M2922" s="20" t="s">
        <v>114</v>
      </c>
      <c r="O2922" s="20" t="s">
        <v>115</v>
      </c>
      <c r="P2922" s="20" t="str">
        <f t="shared" si="45"/>
        <v>factors.Add(new Factor() { ParameterID = 5215, Key = 2930, StandardizationSet = "Bbk", Parameter = "geetxldiC10y", Factor_A = 0, Factor_B = 0, Factor_C = 1, IsMetal = false, IsPak = false, IsOrganic = true });</v>
      </c>
    </row>
    <row r="2923" spans="1:16" x14ac:dyDescent="0.25">
      <c r="A2923" s="34">
        <v>2931</v>
      </c>
      <c r="B2923" s="35" t="s">
        <v>111</v>
      </c>
      <c r="D2923" s="215" t="str">
        <f>INDEX('Aquo parameters'!$A$1:$H$6130,MATCH($E2923,'Aquo parameters'!$E:$E,0),1)</f>
        <v>35DNO2Tol</v>
      </c>
      <c r="E2923" s="35">
        <v>5216</v>
      </c>
      <c r="F2923" s="41" t="str">
        <f>INDEX('Aquo parameters'!$A$1:$H$6130,MATCH($E2923,'Aquo parameters'!$E:$E,0),2)</f>
        <v>3,5-dinitrotolueen</v>
      </c>
      <c r="G2923" s="41" t="s">
        <v>112</v>
      </c>
      <c r="H2923" s="241">
        <v>0</v>
      </c>
      <c r="I2923" s="241">
        <v>0</v>
      </c>
      <c r="J2923" s="241">
        <v>1</v>
      </c>
      <c r="K2923" s="20" t="s">
        <v>113</v>
      </c>
      <c r="L2923" s="20" t="s">
        <v>113</v>
      </c>
      <c r="M2923" s="20" t="s">
        <v>114</v>
      </c>
      <c r="O2923" s="20" t="s">
        <v>115</v>
      </c>
      <c r="P2923" s="20" t="str">
        <f t="shared" si="45"/>
        <v>factors.Add(new Factor() { ParameterID = 5216, Key = 2931, StandardizationSet = "Bbk", Parameter = "35DNO2Tol", Factor_A = 0, Factor_B = 0, Factor_C = 1, IsMetal = false, IsPak = false, IsOrganic = true });</v>
      </c>
    </row>
    <row r="2924" spans="1:16" x14ac:dyDescent="0.25">
      <c r="A2924" s="34">
        <v>2932</v>
      </c>
      <c r="B2924" s="35" t="s">
        <v>111</v>
      </c>
      <c r="D2924" s="215" t="str">
        <f>INDEX('Aquo parameters'!$A$1:$H$6130,MATCH($E2924,'Aquo parameters'!$E:$E,0),1)</f>
        <v>25DNO2Tol</v>
      </c>
      <c r="E2924" s="35">
        <v>5217</v>
      </c>
      <c r="F2924" s="41" t="str">
        <f>INDEX('Aquo parameters'!$A$1:$H$6130,MATCH($E2924,'Aquo parameters'!$E:$E,0),2)</f>
        <v>2,5-dinitrotolueen</v>
      </c>
      <c r="G2924" s="41" t="s">
        <v>112</v>
      </c>
      <c r="H2924" s="241">
        <v>0</v>
      </c>
      <c r="I2924" s="241">
        <v>0</v>
      </c>
      <c r="J2924" s="241">
        <v>1</v>
      </c>
      <c r="K2924" s="20" t="s">
        <v>113</v>
      </c>
      <c r="L2924" s="20" t="s">
        <v>113</v>
      </c>
      <c r="M2924" s="20" t="s">
        <v>114</v>
      </c>
      <c r="O2924" s="20" t="s">
        <v>115</v>
      </c>
      <c r="P2924" s="20" t="str">
        <f t="shared" si="45"/>
        <v>factors.Add(new Factor() { ParameterID = 5217, Key = 2932, StandardizationSet = "Bbk", Parameter = "25DNO2Tol", Factor_A = 0, Factor_B = 0, Factor_C = 1, IsMetal = false, IsPak = false, IsOrganic = true });</v>
      </c>
    </row>
    <row r="2925" spans="1:16" x14ac:dyDescent="0.25">
      <c r="A2925" s="34">
        <v>2933</v>
      </c>
      <c r="B2925" s="35" t="s">
        <v>111</v>
      </c>
      <c r="D2925" s="215" t="str">
        <f>INDEX('Aquo parameters'!$A$1:$H$6130,MATCH($E2925,'Aquo parameters'!$E:$E,0),1)</f>
        <v>2C1ox1C3ol</v>
      </c>
      <c r="E2925" s="35">
        <v>5218</v>
      </c>
      <c r="F2925" s="41" t="str">
        <f>INDEX('Aquo parameters'!$A$1:$H$6130,MATCH($E2925,'Aquo parameters'!$E:$E,0),2)</f>
        <v>2-methoxy-1-propanol</v>
      </c>
      <c r="G2925" s="41" t="s">
        <v>112</v>
      </c>
      <c r="H2925" s="241">
        <v>0</v>
      </c>
      <c r="I2925" s="241">
        <v>0</v>
      </c>
      <c r="J2925" s="241">
        <v>1</v>
      </c>
      <c r="K2925" s="20" t="s">
        <v>113</v>
      </c>
      <c r="L2925" s="20" t="s">
        <v>113</v>
      </c>
      <c r="M2925" s="20" t="s">
        <v>114</v>
      </c>
      <c r="O2925" s="20" t="s">
        <v>115</v>
      </c>
      <c r="P2925" s="20" t="str">
        <f t="shared" si="45"/>
        <v>factors.Add(new Factor() { ParameterID = 5218, Key = 2933, StandardizationSet = "Bbk", Parameter = "2C1ox1C3ol", Factor_A = 0, Factor_B = 0, Factor_C = 1, IsMetal = false, IsPak = false, IsOrganic = true });</v>
      </c>
    </row>
    <row r="2926" spans="1:16" x14ac:dyDescent="0.25">
      <c r="A2926" s="34">
        <v>2934</v>
      </c>
      <c r="B2926" s="35" t="s">
        <v>111</v>
      </c>
      <c r="D2926" s="215" t="str">
        <f>INDEX('Aquo parameters'!$A$1:$H$6130,MATCH($E2926,'Aquo parameters'!$E:$E,0),1)</f>
        <v>26TolDAe</v>
      </c>
      <c r="E2926" s="35">
        <v>5219</v>
      </c>
      <c r="F2926" s="41" t="str">
        <f>INDEX('Aquo parameters'!$A$1:$H$6130,MATCH($E2926,'Aquo parameters'!$E:$E,0),2)</f>
        <v>2,6-tolueendiamine</v>
      </c>
      <c r="G2926" s="41" t="s">
        <v>112</v>
      </c>
      <c r="H2926" s="241">
        <v>0</v>
      </c>
      <c r="I2926" s="241">
        <v>0</v>
      </c>
      <c r="J2926" s="241">
        <v>1</v>
      </c>
      <c r="K2926" s="20" t="s">
        <v>113</v>
      </c>
      <c r="L2926" s="20" t="s">
        <v>113</v>
      </c>
      <c r="M2926" s="20" t="s">
        <v>114</v>
      </c>
      <c r="O2926" s="20" t="s">
        <v>115</v>
      </c>
      <c r="P2926" s="20" t="str">
        <f t="shared" si="45"/>
        <v>factors.Add(new Factor() { ParameterID = 5219, Key = 2934, StandardizationSet = "Bbk", Parameter = "26TolDAe", Factor_A = 0, Factor_B = 0, Factor_C = 1, IsMetal = false, IsPak = false, IsOrganic = true });</v>
      </c>
    </row>
    <row r="2927" spans="1:16" x14ac:dyDescent="0.25">
      <c r="A2927" s="34">
        <v>2935</v>
      </c>
      <c r="B2927" s="35" t="s">
        <v>111</v>
      </c>
      <c r="D2927" s="215" t="str">
        <f>INDEX('Aquo parameters'!$A$1:$H$6130,MATCH($E2927,'Aquo parameters'!$E:$E,0),1)</f>
        <v>C1oxHAc</v>
      </c>
      <c r="E2927" s="35">
        <v>5220</v>
      </c>
      <c r="F2927" s="41" t="str">
        <f>INDEX('Aquo parameters'!$A$1:$H$6130,MATCH($E2927,'Aquo parameters'!$E:$E,0),2)</f>
        <v>methoxyazijnzuur</v>
      </c>
      <c r="G2927" s="41" t="s">
        <v>112</v>
      </c>
      <c r="H2927" s="241">
        <v>0</v>
      </c>
      <c r="I2927" s="241">
        <v>0</v>
      </c>
      <c r="J2927" s="241">
        <v>1</v>
      </c>
      <c r="K2927" s="20" t="s">
        <v>113</v>
      </c>
      <c r="L2927" s="20" t="s">
        <v>113</v>
      </c>
      <c r="M2927" s="20" t="s">
        <v>114</v>
      </c>
      <c r="O2927" s="20" t="s">
        <v>115</v>
      </c>
      <c r="P2927" s="20" t="str">
        <f t="shared" si="45"/>
        <v>factors.Add(new Factor() { ParameterID = 5220, Key = 2935, StandardizationSet = "Bbk", Parameter = "C1oxHAc", Factor_A = 0, Factor_B = 0, Factor_C = 1, IsMetal = false, IsPak = false, IsOrganic = true });</v>
      </c>
    </row>
    <row r="2928" spans="1:16" x14ac:dyDescent="0.25">
      <c r="A2928" s="34">
        <v>2936</v>
      </c>
      <c r="B2928" s="35" t="s">
        <v>111</v>
      </c>
      <c r="D2928" s="215" t="str">
        <f>INDEX('Aquo parameters'!$A$1:$H$6130,MATCH($E2928,'Aquo parameters'!$E:$E,0),1)</f>
        <v>NaC12yBensfn</v>
      </c>
      <c r="E2928" s="35">
        <v>5221</v>
      </c>
      <c r="F2928" s="41" t="str">
        <f>INDEX('Aquo parameters'!$A$1:$H$6130,MATCH($E2928,'Aquo parameters'!$E:$E,0),2)</f>
        <v>natriumdodecylbenzeensulfonaat</v>
      </c>
      <c r="G2928" s="41" t="s">
        <v>112</v>
      </c>
      <c r="H2928" s="241">
        <v>0</v>
      </c>
      <c r="I2928" s="241">
        <v>0</v>
      </c>
      <c r="J2928" s="241">
        <v>1</v>
      </c>
      <c r="K2928" s="20" t="s">
        <v>113</v>
      </c>
      <c r="L2928" s="20" t="s">
        <v>113</v>
      </c>
      <c r="M2928" s="20" t="s">
        <v>114</v>
      </c>
      <c r="O2928" s="20" t="s">
        <v>115</v>
      </c>
      <c r="P2928" s="20" t="str">
        <f t="shared" si="45"/>
        <v>factors.Add(new Factor() { ParameterID = 5221, Key = 2936, StandardizationSet = "Bbk", Parameter = "NaC12yBensfn", Factor_A = 0, Factor_B = 0, Factor_C = 1, IsMetal = false, IsPak = false, IsOrganic = true });</v>
      </c>
    </row>
    <row r="2929" spans="1:16" x14ac:dyDescent="0.25">
      <c r="A2929" s="34">
        <v>2937</v>
      </c>
      <c r="B2929" s="35" t="s">
        <v>111</v>
      </c>
      <c r="D2929" s="215" t="str">
        <f>INDEX('Aquo parameters'!$A$1:$H$6130,MATCH($E2929,'Aquo parameters'!$E:$E,0),1)</f>
        <v>23epOxC3yTC1</v>
      </c>
      <c r="E2929" s="35">
        <v>5222</v>
      </c>
      <c r="F2929" s="41" t="str">
        <f>INDEX('Aquo parameters'!$A$1:$H$6130,MATCH($E2929,'Aquo parameters'!$E:$E,0),2)</f>
        <v>2,3-epoxypropyltrimethylammoniumchloride</v>
      </c>
      <c r="G2929" s="41" t="s">
        <v>112</v>
      </c>
      <c r="H2929" s="241">
        <v>0</v>
      </c>
      <c r="I2929" s="241">
        <v>0</v>
      </c>
      <c r="J2929" s="241">
        <v>1</v>
      </c>
      <c r="K2929" s="20" t="s">
        <v>113</v>
      </c>
      <c r="L2929" s="20" t="s">
        <v>113</v>
      </c>
      <c r="M2929" s="20" t="s">
        <v>114</v>
      </c>
      <c r="O2929" s="20" t="s">
        <v>115</v>
      </c>
      <c r="P2929" s="20" t="str">
        <f t="shared" si="45"/>
        <v>factors.Add(new Factor() { ParameterID = 5222, Key = 2937, StandardizationSet = "Bbk", Parameter = "23epOxC3yTC1", Factor_A = 0, Factor_B = 0, Factor_C = 1, IsMetal = false, IsPak = false, IsOrganic = true });</v>
      </c>
    </row>
    <row r="2930" spans="1:16" x14ac:dyDescent="0.25">
      <c r="A2930" s="34">
        <v>2938</v>
      </c>
      <c r="B2930" s="35" t="s">
        <v>111</v>
      </c>
      <c r="D2930" s="215" t="str">
        <f>INDEX('Aquo parameters'!$A$1:$H$6130,MATCH($E2930,'Aquo parameters'!$E:$E,0),1)</f>
        <v>HEDP</v>
      </c>
      <c r="E2930" s="35">
        <v>5223</v>
      </c>
      <c r="F2930" s="41" t="str">
        <f>INDEX('Aquo parameters'!$A$1:$H$6130,MATCH($E2930,'Aquo parameters'!$E:$E,0),2)</f>
        <v>1-hydroxyethylideen-1,1-difosfonzuur</v>
      </c>
      <c r="G2930" s="41" t="s">
        <v>112</v>
      </c>
      <c r="H2930" s="241">
        <v>0</v>
      </c>
      <c r="I2930" s="241">
        <v>0</v>
      </c>
      <c r="J2930" s="241">
        <v>1</v>
      </c>
      <c r="K2930" s="20" t="s">
        <v>113</v>
      </c>
      <c r="L2930" s="20" t="s">
        <v>113</v>
      </c>
      <c r="M2930" s="20" t="s">
        <v>114</v>
      </c>
      <c r="O2930" s="20" t="s">
        <v>115</v>
      </c>
      <c r="P2930" s="20" t="str">
        <f t="shared" si="45"/>
        <v>factors.Add(new Factor() { ParameterID = 5223, Key = 2938, StandardizationSet = "Bbk", Parameter = "HEDP", Factor_A = 0, Factor_B = 0, Factor_C = 1, IsMetal = false, IsPak = false, IsOrganic = true });</v>
      </c>
    </row>
    <row r="2931" spans="1:16" x14ac:dyDescent="0.25">
      <c r="A2931" s="34">
        <v>2939</v>
      </c>
      <c r="B2931" s="35" t="s">
        <v>111</v>
      </c>
      <c r="D2931" s="215" t="str">
        <f>INDEX('Aquo parameters'!$A$1:$H$6130,MATCH($E2931,'Aquo parameters'!$E:$E,0),1)</f>
        <v>dennole</v>
      </c>
      <c r="E2931" s="35">
        <v>5224</v>
      </c>
      <c r="F2931" s="41" t="str">
        <f>INDEX('Aquo parameters'!$A$1:$H$6130,MATCH($E2931,'Aquo parameters'!$E:$E,0),2)</f>
        <v>dennenolie</v>
      </c>
      <c r="G2931" s="41" t="s">
        <v>112</v>
      </c>
      <c r="H2931" s="241">
        <v>0</v>
      </c>
      <c r="I2931" s="241">
        <v>0</v>
      </c>
      <c r="J2931" s="241">
        <v>1</v>
      </c>
      <c r="K2931" s="20" t="s">
        <v>113</v>
      </c>
      <c r="L2931" s="20" t="s">
        <v>113</v>
      </c>
      <c r="M2931" s="20" t="s">
        <v>114</v>
      </c>
      <c r="O2931" s="20" t="s">
        <v>115</v>
      </c>
      <c r="P2931" s="20" t="str">
        <f t="shared" si="45"/>
        <v>factors.Add(new Factor() { ParameterID = 5224, Key = 2939, StandardizationSet = "Bbk", Parameter = "dennole", Factor_A = 0, Factor_B = 0, Factor_C = 1, IsMetal = false, IsPak = false, IsOrganic = true });</v>
      </c>
    </row>
    <row r="2932" spans="1:16" x14ac:dyDescent="0.25">
      <c r="A2932" s="34">
        <v>2940</v>
      </c>
      <c r="B2932" s="35" t="s">
        <v>111</v>
      </c>
      <c r="D2932" s="215" t="str">
        <f>INDEX('Aquo parameters'!$A$1:$H$6130,MATCH($E2932,'Aquo parameters'!$E:$E,0),1)</f>
        <v>Fyhdzne</v>
      </c>
      <c r="E2932" s="35">
        <v>5225</v>
      </c>
      <c r="F2932" s="41" t="str">
        <f>INDEX('Aquo parameters'!$A$1:$H$6130,MATCH($E2932,'Aquo parameters'!$E:$E,0),2)</f>
        <v>fenylhydrazine</v>
      </c>
      <c r="G2932" s="41" t="s">
        <v>112</v>
      </c>
      <c r="H2932" s="241">
        <v>0</v>
      </c>
      <c r="I2932" s="241">
        <v>0</v>
      </c>
      <c r="J2932" s="241">
        <v>1</v>
      </c>
      <c r="K2932" s="20" t="s">
        <v>113</v>
      </c>
      <c r="L2932" s="20" t="s">
        <v>113</v>
      </c>
      <c r="M2932" s="20" t="s">
        <v>114</v>
      </c>
      <c r="O2932" s="20" t="s">
        <v>115</v>
      </c>
      <c r="P2932" s="20" t="str">
        <f t="shared" si="45"/>
        <v>factors.Add(new Factor() { ParameterID = 5225, Key = 2940, StandardizationSet = "Bbk", Parameter = "Fyhdzne", Factor_A = 0, Factor_B = 0, Factor_C = 1, IsMetal = false, IsPak = false, IsOrganic = true });</v>
      </c>
    </row>
    <row r="2933" spans="1:16" x14ac:dyDescent="0.25">
      <c r="A2933" s="34">
        <v>2941</v>
      </c>
      <c r="B2933" s="35" t="s">
        <v>111</v>
      </c>
      <c r="D2933" s="215" t="str">
        <f>INDEX('Aquo parameters'!$A$1:$H$6130,MATCH($E2933,'Aquo parameters'!$E:$E,0),1)</f>
        <v>2C1oxC2yactt</v>
      </c>
      <c r="E2933" s="35">
        <v>5226</v>
      </c>
      <c r="F2933" s="41" t="str">
        <f>INDEX('Aquo parameters'!$A$1:$H$6130,MATCH($E2933,'Aquo parameters'!$E:$E,0),2)</f>
        <v>2-methoxyethylacetaat</v>
      </c>
      <c r="G2933" s="41" t="s">
        <v>112</v>
      </c>
      <c r="H2933" s="241">
        <v>0</v>
      </c>
      <c r="I2933" s="241">
        <v>0</v>
      </c>
      <c r="J2933" s="241">
        <v>1</v>
      </c>
      <c r="K2933" s="20" t="s">
        <v>113</v>
      </c>
      <c r="L2933" s="20" t="s">
        <v>113</v>
      </c>
      <c r="M2933" s="20" t="s">
        <v>114</v>
      </c>
      <c r="O2933" s="20" t="s">
        <v>115</v>
      </c>
      <c r="P2933" s="20" t="str">
        <f t="shared" si="45"/>
        <v>factors.Add(new Factor() { ParameterID = 5226, Key = 2941, StandardizationSet = "Bbk", Parameter = "2C1oxC2yactt", Factor_A = 0, Factor_B = 0, Factor_C = 1, IsMetal = false, IsPak = false, IsOrganic = true });</v>
      </c>
    </row>
    <row r="2934" spans="1:16" x14ac:dyDescent="0.25">
      <c r="A2934" s="34">
        <v>2942</v>
      </c>
      <c r="B2934" s="35" t="s">
        <v>111</v>
      </c>
      <c r="D2934" s="215" t="str">
        <f>INDEX('Aquo parameters'!$A$1:$H$6130,MATCH($E2934,'Aquo parameters'!$E:$E,0),1)</f>
        <v>2Cl14C1yBen</v>
      </c>
      <c r="E2934" s="35">
        <v>5227</v>
      </c>
      <c r="F2934" s="41" t="str">
        <f>INDEX('Aquo parameters'!$A$1:$H$6130,MATCH($E2934,'Aquo parameters'!$E:$E,0),2)</f>
        <v>2-chloor-1,4-dimethylbenzeen</v>
      </c>
      <c r="G2934" s="41" t="s">
        <v>112</v>
      </c>
      <c r="H2934" s="244">
        <v>0</v>
      </c>
      <c r="I2934" s="244">
        <v>0</v>
      </c>
      <c r="J2934" s="244">
        <v>1</v>
      </c>
      <c r="K2934" s="20" t="s">
        <v>113</v>
      </c>
      <c r="L2934" s="20" t="s">
        <v>113</v>
      </c>
      <c r="M2934" s="20" t="s">
        <v>114</v>
      </c>
      <c r="O2934" s="20" t="s">
        <v>115</v>
      </c>
      <c r="P2934" s="20" t="str">
        <f t="shared" si="45"/>
        <v>factors.Add(new Factor() { ParameterID = 5227, Key = 2942, StandardizationSet = "Bbk", Parameter = "2Cl14C1yBen", Factor_A = 0, Factor_B = 0, Factor_C = 1, IsMetal = false, IsPak = false, IsOrganic = true });</v>
      </c>
    </row>
    <row r="2935" spans="1:16" x14ac:dyDescent="0.25">
      <c r="A2935" s="34">
        <v>2943</v>
      </c>
      <c r="B2935" s="35" t="s">
        <v>111</v>
      </c>
      <c r="D2935" s="215" t="str">
        <f>INDEX('Aquo parameters'!$A$1:$H$6130,MATCH($E2935,'Aquo parameters'!$E:$E,0),1)</f>
        <v>eugnl</v>
      </c>
      <c r="E2935" s="35">
        <v>5228</v>
      </c>
      <c r="F2935" s="41" t="str">
        <f>INDEX('Aquo parameters'!$A$1:$H$6130,MATCH($E2935,'Aquo parameters'!$E:$E,0),2)</f>
        <v>eugenol</v>
      </c>
      <c r="G2935" s="41" t="s">
        <v>112</v>
      </c>
      <c r="H2935" s="241">
        <v>0</v>
      </c>
      <c r="I2935" s="241">
        <v>0</v>
      </c>
      <c r="J2935" s="241">
        <v>1</v>
      </c>
      <c r="K2935" s="20" t="s">
        <v>113</v>
      </c>
      <c r="L2935" s="20" t="s">
        <v>113</v>
      </c>
      <c r="M2935" s="20" t="s">
        <v>114</v>
      </c>
      <c r="O2935" s="20" t="s">
        <v>115</v>
      </c>
      <c r="P2935" s="20" t="str">
        <f t="shared" si="45"/>
        <v>factors.Add(new Factor() { ParameterID = 5228, Key = 2943, StandardizationSet = "Bbk", Parameter = "eugnl", Factor_A = 0, Factor_B = 0, Factor_C = 1, IsMetal = false, IsPak = false, IsOrganic = true });</v>
      </c>
    </row>
    <row r="2936" spans="1:16" x14ac:dyDescent="0.25">
      <c r="A2936" s="34">
        <v>2944</v>
      </c>
      <c r="B2936" s="35" t="s">
        <v>111</v>
      </c>
      <c r="D2936" s="215" t="str">
        <f>INDEX('Aquo parameters'!$A$1:$H$6130,MATCH($E2936,'Aquo parameters'!$E:$E,0),1)</f>
        <v>cinnAh</v>
      </c>
      <c r="E2936" s="35">
        <v>5229</v>
      </c>
      <c r="F2936" s="41" t="str">
        <f>INDEX('Aquo parameters'!$A$1:$H$6130,MATCH($E2936,'Aquo parameters'!$E:$E,0),2)</f>
        <v>cinnamaldehyde</v>
      </c>
      <c r="G2936" s="41" t="s">
        <v>112</v>
      </c>
      <c r="H2936" s="244">
        <v>0</v>
      </c>
      <c r="I2936" s="244">
        <v>0</v>
      </c>
      <c r="J2936" s="244">
        <v>1</v>
      </c>
      <c r="K2936" s="20" t="s">
        <v>113</v>
      </c>
      <c r="L2936" s="20" t="s">
        <v>113</v>
      </c>
      <c r="M2936" s="20" t="s">
        <v>114</v>
      </c>
      <c r="O2936" s="20" t="s">
        <v>115</v>
      </c>
      <c r="P2936" s="20" t="str">
        <f t="shared" si="45"/>
        <v>factors.Add(new Factor() { ParameterID = 5229, Key = 2944, StandardizationSet = "Bbk", Parameter = "cinnAh", Factor_A = 0, Factor_B = 0, Factor_C = 1, IsMetal = false, IsPak = false, IsOrganic = true });</v>
      </c>
    </row>
    <row r="2937" spans="1:16" x14ac:dyDescent="0.25">
      <c r="A2937" s="34">
        <v>2945</v>
      </c>
      <c r="B2937" s="35" t="s">
        <v>111</v>
      </c>
      <c r="D2937" s="215" t="str">
        <f>INDEX('Aquo parameters'!$A$1:$H$6130,MATCH($E2937,'Aquo parameters'!$E:$E,0),1)</f>
        <v>citnll</v>
      </c>
      <c r="E2937" s="35">
        <v>5230</v>
      </c>
      <c r="F2937" s="41" t="str">
        <f>INDEX('Aquo parameters'!$A$1:$H$6130,MATCH($E2937,'Aquo parameters'!$E:$E,0),2)</f>
        <v>citronellol</v>
      </c>
      <c r="G2937" s="41" t="s">
        <v>112</v>
      </c>
      <c r="H2937" s="241">
        <v>0</v>
      </c>
      <c r="I2937" s="241">
        <v>0</v>
      </c>
      <c r="J2937" s="241">
        <v>1</v>
      </c>
      <c r="K2937" s="20" t="s">
        <v>113</v>
      </c>
      <c r="L2937" s="20" t="s">
        <v>113</v>
      </c>
      <c r="M2937" s="20" t="s">
        <v>114</v>
      </c>
      <c r="O2937" s="20" t="s">
        <v>115</v>
      </c>
      <c r="P2937" s="20" t="str">
        <f t="shared" ref="P2937:P3000" si="46">"factors.Add(new Factor() { ParameterID = " &amp; E2937 &amp; ", Key = " &amp; A2937 &amp; ", StandardizationSet = """ &amp; B2937 &amp; """, Parameter = """ &amp; D2937 &amp; """, Factor_A = " &amp; H2937 &amp; ", Factor_B = " &amp; I2937 &amp; ", Factor_C = " &amp; J2937 &amp; ", IsMetal = "&amp; K2937 &amp;", IsPak = "&amp; L2937 &amp;", IsOrganic = "&amp; M2937 &amp;" });"</f>
        <v>factors.Add(new Factor() { ParameterID = 5230, Key = 2945, StandardizationSet = "Bbk", Parameter = "citnll", Factor_A = 0, Factor_B = 0, Factor_C = 1, IsMetal = false, IsPak = false, IsOrganic = true });</v>
      </c>
    </row>
    <row r="2938" spans="1:16" x14ac:dyDescent="0.25">
      <c r="A2938" s="34">
        <v>2946</v>
      </c>
      <c r="B2938" s="35" t="s">
        <v>111</v>
      </c>
      <c r="D2938" s="215" t="str">
        <f>INDEX('Aquo parameters'!$A$1:$H$6130,MATCH($E2938,'Aquo parameters'!$E:$E,0),1)</f>
        <v>NatoCN</v>
      </c>
      <c r="E2938" s="35">
        <v>5231</v>
      </c>
      <c r="F2938" s="41" t="str">
        <f>INDEX('Aquo parameters'!$A$1:$H$6130,MATCH($E2938,'Aquo parameters'!$E:$E,0),2)</f>
        <v>natriumthiocyanaat</v>
      </c>
      <c r="G2938" s="41" t="s">
        <v>112</v>
      </c>
      <c r="H2938" s="241">
        <v>1</v>
      </c>
      <c r="I2938" s="241">
        <v>0</v>
      </c>
      <c r="J2938" s="241">
        <v>0</v>
      </c>
      <c r="K2938" s="20" t="s">
        <v>113</v>
      </c>
      <c r="L2938" s="20" t="s">
        <v>113</v>
      </c>
      <c r="M2938" s="20" t="s">
        <v>113</v>
      </c>
      <c r="O2938" s="20" t="s">
        <v>115</v>
      </c>
      <c r="P2938" s="20" t="str">
        <f t="shared" si="46"/>
        <v>factors.Add(new Factor() { ParameterID = 5231, Key = 2946, StandardizationSet = "Bbk", Parameter = "NatoCN", Factor_A = 1, Factor_B = 0, Factor_C = 0, IsMetal = false, IsPak = false, IsOrganic = false });</v>
      </c>
    </row>
    <row r="2939" spans="1:16" x14ac:dyDescent="0.25">
      <c r="A2939" s="34">
        <v>2947</v>
      </c>
      <c r="B2939" s="35" t="s">
        <v>111</v>
      </c>
      <c r="D2939" s="215" t="str">
        <f>INDEX('Aquo parameters'!$A$1:$H$6130,MATCH($E2939,'Aquo parameters'!$E:$E,0),1)</f>
        <v>citl</v>
      </c>
      <c r="E2939" s="35">
        <v>5232</v>
      </c>
      <c r="F2939" s="41" t="str">
        <f>INDEX('Aquo parameters'!$A$1:$H$6130,MATCH($E2939,'Aquo parameters'!$E:$E,0),2)</f>
        <v>citral</v>
      </c>
      <c r="G2939" s="41" t="s">
        <v>112</v>
      </c>
      <c r="H2939" s="241">
        <v>0</v>
      </c>
      <c r="I2939" s="241">
        <v>0</v>
      </c>
      <c r="J2939" s="241">
        <v>1</v>
      </c>
      <c r="K2939" s="20" t="s">
        <v>113</v>
      </c>
      <c r="L2939" s="20" t="s">
        <v>113</v>
      </c>
      <c r="M2939" s="20" t="s">
        <v>114</v>
      </c>
      <c r="O2939" s="20" t="s">
        <v>115</v>
      </c>
      <c r="P2939" s="20" t="str">
        <f t="shared" si="46"/>
        <v>factors.Add(new Factor() { ParameterID = 5232, Key = 2947, StandardizationSet = "Bbk", Parameter = "citl", Factor_A = 0, Factor_B = 0, Factor_C = 1, IsMetal = false, IsPak = false, IsOrganic = true });</v>
      </c>
    </row>
    <row r="2940" spans="1:16" x14ac:dyDescent="0.25">
      <c r="A2940" s="34">
        <v>2948</v>
      </c>
      <c r="B2940" s="35" t="s">
        <v>111</v>
      </c>
      <c r="D2940" s="215" t="str">
        <f>INDEX('Aquo parameters'!$A$1:$H$6130,MATCH($E2940,'Aquo parameters'!$E:$E,0),1)</f>
        <v>melkzr</v>
      </c>
      <c r="E2940" s="35">
        <v>5233</v>
      </c>
      <c r="F2940" s="41" t="str">
        <f>INDEX('Aquo parameters'!$A$1:$H$6130,MATCH($E2940,'Aquo parameters'!$E:$E,0),2)</f>
        <v>melkzuur</v>
      </c>
      <c r="G2940" s="41" t="s">
        <v>112</v>
      </c>
      <c r="H2940" s="251">
        <v>0</v>
      </c>
      <c r="I2940" s="251">
        <v>0</v>
      </c>
      <c r="J2940" s="251">
        <v>1</v>
      </c>
      <c r="K2940" s="234" t="s">
        <v>113</v>
      </c>
      <c r="L2940" s="234" t="s">
        <v>113</v>
      </c>
      <c r="M2940" s="234" t="s">
        <v>114</v>
      </c>
      <c r="O2940" s="20" t="s">
        <v>115</v>
      </c>
      <c r="P2940" s="20" t="str">
        <f t="shared" si="46"/>
        <v>factors.Add(new Factor() { ParameterID = 5233, Key = 2948, StandardizationSet = "Bbk", Parameter = "melkzr", Factor_A = 0, Factor_B = 0, Factor_C = 1, IsMetal = false, IsPak = false, IsOrganic = true });</v>
      </c>
    </row>
    <row r="2941" spans="1:16" x14ac:dyDescent="0.25">
      <c r="A2941" s="34">
        <v>2949</v>
      </c>
      <c r="B2941" s="35" t="s">
        <v>111</v>
      </c>
      <c r="D2941" s="215" t="str">
        <f>INDEX('Aquo parameters'!$A$1:$H$6130,MATCH($E2941,'Aquo parameters'!$E:$E,0),1)</f>
        <v>T4ClBen</v>
      </c>
      <c r="E2941" s="35">
        <v>5234</v>
      </c>
      <c r="F2941" s="41" t="str">
        <f>INDEX('Aquo parameters'!$A$1:$H$6130,MATCH($E2941,'Aquo parameters'!$E:$E,0),2)</f>
        <v>tetrachloorbenzeen</v>
      </c>
      <c r="G2941" s="41" t="s">
        <v>112</v>
      </c>
      <c r="H2941" s="241">
        <v>0</v>
      </c>
      <c r="I2941" s="241">
        <v>0</v>
      </c>
      <c r="J2941" s="241">
        <v>1</v>
      </c>
      <c r="K2941" s="20" t="s">
        <v>113</v>
      </c>
      <c r="L2941" s="20" t="s">
        <v>113</v>
      </c>
      <c r="M2941" s="20" t="s">
        <v>114</v>
      </c>
      <c r="O2941" s="20" t="s">
        <v>115</v>
      </c>
      <c r="P2941" s="20" t="str">
        <f t="shared" si="46"/>
        <v>factors.Add(new Factor() { ParameterID = 5234, Key = 2949, StandardizationSet = "Bbk", Parameter = "T4ClBen", Factor_A = 0, Factor_B = 0, Factor_C = 1, IsMetal = false, IsPak = false, IsOrganic = true });</v>
      </c>
    </row>
    <row r="2942" spans="1:16" x14ac:dyDescent="0.25">
      <c r="A2942" s="34">
        <v>2950</v>
      </c>
      <c r="B2942" s="35" t="s">
        <v>111</v>
      </c>
      <c r="D2942" s="215" t="str">
        <f>INDEX('Aquo parameters'!$A$1:$H$6130,MATCH($E2942,'Aquo parameters'!$E:$E,0),1)</f>
        <v>DC2ysbsl</v>
      </c>
      <c r="E2942" s="35">
        <v>5235</v>
      </c>
      <c r="F2942" s="41" t="str">
        <f>INDEX('Aquo parameters'!$A$1:$H$6130,MATCH($E2942,'Aquo parameters'!$E:$E,0),2)</f>
        <v>diethylstilboestrol</v>
      </c>
      <c r="G2942" s="41" t="s">
        <v>112</v>
      </c>
      <c r="H2942" s="241">
        <v>0</v>
      </c>
      <c r="I2942" s="241">
        <v>0</v>
      </c>
      <c r="J2942" s="241">
        <v>1</v>
      </c>
      <c r="K2942" s="20" t="s">
        <v>113</v>
      </c>
      <c r="L2942" s="20" t="s">
        <v>113</v>
      </c>
      <c r="M2942" s="20" t="s">
        <v>114</v>
      </c>
      <c r="O2942" s="20" t="s">
        <v>115</v>
      </c>
      <c r="P2942" s="20" t="str">
        <f t="shared" si="46"/>
        <v>factors.Add(new Factor() { ParameterID = 5235, Key = 2950, StandardizationSet = "Bbk", Parameter = "DC2ysbsl", Factor_A = 0, Factor_B = 0, Factor_C = 1, IsMetal = false, IsPak = false, IsOrganic = true });</v>
      </c>
    </row>
    <row r="2943" spans="1:16" x14ac:dyDescent="0.25">
      <c r="A2943" s="34">
        <v>2951</v>
      </c>
      <c r="B2943" s="35" t="s">
        <v>111</v>
      </c>
      <c r="D2943" s="215" t="str">
        <f>INDEX('Aquo parameters'!$A$1:$H$6130,MATCH($E2943,'Aquo parameters'!$E:$E,0),1)</f>
        <v>C2ybtrt</v>
      </c>
      <c r="E2943" s="35">
        <v>5236</v>
      </c>
      <c r="F2943" s="41" t="str">
        <f>INDEX('Aquo parameters'!$A$1:$H$6130,MATCH($E2943,'Aquo parameters'!$E:$E,0),2)</f>
        <v>ethylbutyraat</v>
      </c>
      <c r="G2943" s="41" t="s">
        <v>112</v>
      </c>
      <c r="H2943" s="241">
        <v>0</v>
      </c>
      <c r="I2943" s="241">
        <v>0</v>
      </c>
      <c r="J2943" s="241">
        <v>1</v>
      </c>
      <c r="K2943" s="20" t="s">
        <v>113</v>
      </c>
      <c r="L2943" s="20" t="s">
        <v>113</v>
      </c>
      <c r="M2943" s="20" t="s">
        <v>114</v>
      </c>
      <c r="O2943" s="20" t="s">
        <v>115</v>
      </c>
      <c r="P2943" s="20" t="str">
        <f t="shared" si="46"/>
        <v>factors.Add(new Factor() { ParameterID = 5236, Key = 2951, StandardizationSet = "Bbk", Parameter = "C2ybtrt", Factor_A = 0, Factor_B = 0, Factor_C = 1, IsMetal = false, IsPak = false, IsOrganic = true });</v>
      </c>
    </row>
    <row r="2944" spans="1:16" x14ac:dyDescent="0.25">
      <c r="A2944" s="34">
        <v>2952</v>
      </c>
      <c r="B2944" s="35" t="s">
        <v>111</v>
      </c>
      <c r="D2944" s="215" t="str">
        <f>INDEX('Aquo parameters'!$A$1:$H$6130,MATCH($E2944,'Aquo parameters'!$E:$E,0),1)</f>
        <v>polmlinzr</v>
      </c>
      <c r="E2944" s="35">
        <v>5237</v>
      </c>
      <c r="F2944" s="305" t="str">
        <f>INDEX('Aquo parameters'!$A$1:$H$6130,MATCH($E2944,'Aquo parameters'!$E:$E,0),2)</f>
        <v>polymaleïnezuur</v>
      </c>
      <c r="G2944" s="41" t="s">
        <v>112</v>
      </c>
      <c r="H2944" s="241">
        <v>0</v>
      </c>
      <c r="I2944" s="241">
        <v>0</v>
      </c>
      <c r="J2944" s="241">
        <v>1</v>
      </c>
      <c r="K2944" s="20" t="s">
        <v>113</v>
      </c>
      <c r="L2944" s="20" t="s">
        <v>113</v>
      </c>
      <c r="M2944" s="20" t="s">
        <v>114</v>
      </c>
      <c r="O2944" s="20" t="s">
        <v>115</v>
      </c>
      <c r="P2944" s="20" t="str">
        <f t="shared" si="46"/>
        <v>factors.Add(new Factor() { ParameterID = 5237, Key = 2952, StandardizationSet = "Bbk", Parameter = "polmlinzr", Factor_A = 0, Factor_B = 0, Factor_C = 1, IsMetal = false, IsPak = false, IsOrganic = true });</v>
      </c>
    </row>
    <row r="2945" spans="1:16" x14ac:dyDescent="0.25">
      <c r="A2945" s="34">
        <v>2953</v>
      </c>
      <c r="B2945" s="35" t="s">
        <v>111</v>
      </c>
      <c r="D2945" s="215" t="str">
        <f>INDEX('Aquo parameters'!$A$1:$H$6130,MATCH($E2945,'Aquo parameters'!$E:$E,0),1)</f>
        <v>NC1yacAd</v>
      </c>
      <c r="E2945" s="35">
        <v>5238</v>
      </c>
      <c r="F2945" s="41" t="str">
        <f>INDEX('Aquo parameters'!$A$1:$H$6130,MATCH($E2945,'Aquo parameters'!$E:$E,0),2)</f>
        <v>N-methylaceetamide</v>
      </c>
      <c r="G2945" s="41" t="s">
        <v>112</v>
      </c>
      <c r="H2945" s="241">
        <v>0</v>
      </c>
      <c r="I2945" s="241">
        <v>0</v>
      </c>
      <c r="J2945" s="241">
        <v>1</v>
      </c>
      <c r="K2945" s="20" t="s">
        <v>113</v>
      </c>
      <c r="L2945" s="20" t="s">
        <v>113</v>
      </c>
      <c r="M2945" s="20" t="s">
        <v>114</v>
      </c>
      <c r="O2945" s="20" t="s">
        <v>115</v>
      </c>
      <c r="P2945" s="20" t="str">
        <f t="shared" si="46"/>
        <v>factors.Add(new Factor() { ParameterID = 5238, Key = 2953, StandardizationSet = "Bbk", Parameter = "NC1yacAd", Factor_A = 0, Factor_B = 0, Factor_C = 1, IsMetal = false, IsPak = false, IsOrganic = true });</v>
      </c>
    </row>
    <row r="2946" spans="1:16" x14ac:dyDescent="0.25">
      <c r="A2946" s="34">
        <v>2954</v>
      </c>
      <c r="B2946" s="35" t="s">
        <v>111</v>
      </c>
      <c r="D2946" s="215" t="str">
        <f>INDEX('Aquo parameters'!$A$1:$H$6130,MATCH($E2946,'Aquo parameters'!$E:$E,0),1)</f>
        <v>formAd</v>
      </c>
      <c r="E2946" s="35">
        <v>5239</v>
      </c>
      <c r="F2946" s="41" t="str">
        <f>INDEX('Aquo parameters'!$A$1:$H$6130,MATCH($E2946,'Aquo parameters'!$E:$E,0),2)</f>
        <v>formamide</v>
      </c>
      <c r="G2946" s="41" t="s">
        <v>112</v>
      </c>
      <c r="H2946" s="241">
        <v>0</v>
      </c>
      <c r="I2946" s="241">
        <v>0</v>
      </c>
      <c r="J2946" s="241">
        <v>1</v>
      </c>
      <c r="K2946" s="20" t="s">
        <v>113</v>
      </c>
      <c r="L2946" s="20" t="s">
        <v>113</v>
      </c>
      <c r="M2946" s="20" t="s">
        <v>114</v>
      </c>
      <c r="O2946" s="20" t="s">
        <v>115</v>
      </c>
      <c r="P2946" s="20" t="str">
        <f t="shared" si="46"/>
        <v>factors.Add(new Factor() { ParameterID = 5239, Key = 2954, StandardizationSet = "Bbk", Parameter = "formAd", Factor_A = 0, Factor_B = 0, Factor_C = 1, IsMetal = false, IsPak = false, IsOrganic = true });</v>
      </c>
    </row>
    <row r="2947" spans="1:16" x14ac:dyDescent="0.25">
      <c r="A2947" s="34">
        <v>2955</v>
      </c>
      <c r="B2947" s="35" t="s">
        <v>111</v>
      </c>
      <c r="D2947" s="215" t="str">
        <f>INDEX('Aquo parameters'!$A$1:$H$6130,MATCH($E2947,'Aquo parameters'!$E:$E,0),1)</f>
        <v>PeBrFyC1yacl</v>
      </c>
      <c r="E2947" s="35">
        <v>5240</v>
      </c>
      <c r="F2947" s="41" t="str">
        <f>INDEX('Aquo parameters'!$A$1:$H$6130,MATCH($E2947,'Aquo parameters'!$E:$E,0),2)</f>
        <v>(pentabroomfenyl)methylacrylaat</v>
      </c>
      <c r="G2947" s="41" t="s">
        <v>112</v>
      </c>
      <c r="H2947" s="241">
        <v>0</v>
      </c>
      <c r="I2947" s="241">
        <v>0</v>
      </c>
      <c r="J2947" s="241">
        <v>1</v>
      </c>
      <c r="K2947" s="20" t="s">
        <v>113</v>
      </c>
      <c r="L2947" s="20" t="s">
        <v>113</v>
      </c>
      <c r="M2947" s="20" t="s">
        <v>114</v>
      </c>
      <c r="O2947" s="20" t="s">
        <v>115</v>
      </c>
      <c r="P2947" s="20" t="str">
        <f t="shared" si="46"/>
        <v>factors.Add(new Factor() { ParameterID = 5240, Key = 2955, StandardizationSet = "Bbk", Parameter = "PeBrFyC1yacl", Factor_A = 0, Factor_B = 0, Factor_C = 1, IsMetal = false, IsPak = false, IsOrganic = true });</v>
      </c>
    </row>
    <row r="2948" spans="1:16" x14ac:dyDescent="0.25">
      <c r="A2948" s="34">
        <v>2956</v>
      </c>
      <c r="B2948" s="35" t="s">
        <v>111</v>
      </c>
      <c r="D2948" s="215" t="str">
        <f>INDEX('Aquo parameters'!$A$1:$H$6130,MATCH($E2948,'Aquo parameters'!$E:$E,0),1)</f>
        <v>C14C18C16C18</v>
      </c>
      <c r="E2948" s="35">
        <v>5241</v>
      </c>
      <c r="F2948" s="41" t="str">
        <f>INDEX('Aquo parameters'!$A$1:$H$6130,MATCH($E2948,'Aquo parameters'!$E:$E,0),2)</f>
        <v>C14-C18 en C16-C18 onverzadigd alkylamine-ethoxylaat</v>
      </c>
      <c r="G2948" s="41" t="s">
        <v>112</v>
      </c>
      <c r="H2948" s="241">
        <v>0</v>
      </c>
      <c r="I2948" s="241">
        <v>0</v>
      </c>
      <c r="J2948" s="241">
        <v>1</v>
      </c>
      <c r="K2948" s="20" t="s">
        <v>113</v>
      </c>
      <c r="L2948" s="20" t="s">
        <v>113</v>
      </c>
      <c r="M2948" s="20" t="s">
        <v>114</v>
      </c>
      <c r="O2948" s="20" t="s">
        <v>115</v>
      </c>
      <c r="P2948" s="20" t="str">
        <f t="shared" si="46"/>
        <v>factors.Add(new Factor() { ParameterID = 5241, Key = 2956, StandardizationSet = "Bbk", Parameter = "C14C18C16C18", Factor_A = 0, Factor_B = 0, Factor_C = 1, IsMetal = false, IsPak = false, IsOrganic = true });</v>
      </c>
    </row>
    <row r="2949" spans="1:16" x14ac:dyDescent="0.25">
      <c r="A2949" s="34">
        <v>2957</v>
      </c>
      <c r="B2949" s="35" t="s">
        <v>111</v>
      </c>
      <c r="D2949" s="215" t="str">
        <f>INDEX('Aquo parameters'!$A$1:$H$6130,MATCH($E2949,'Aquo parameters'!$E:$E,0),1)</f>
        <v>amttdn</v>
      </c>
      <c r="E2949" s="35">
        <v>5242</v>
      </c>
      <c r="F2949" s="41" t="str">
        <f>INDEX('Aquo parameters'!$A$1:$H$6130,MATCH($E2949,'Aquo parameters'!$E:$E,0),2)</f>
        <v>ametoctradin</v>
      </c>
      <c r="G2949" s="41" t="s">
        <v>112</v>
      </c>
      <c r="H2949" s="241">
        <v>0</v>
      </c>
      <c r="I2949" s="241">
        <v>0</v>
      </c>
      <c r="J2949" s="241">
        <v>1</v>
      </c>
      <c r="K2949" s="20" t="s">
        <v>113</v>
      </c>
      <c r="L2949" s="20" t="s">
        <v>113</v>
      </c>
      <c r="M2949" s="20" t="s">
        <v>114</v>
      </c>
      <c r="O2949" s="20" t="s">
        <v>115</v>
      </c>
      <c r="P2949" s="20" t="str">
        <f t="shared" si="46"/>
        <v>factors.Add(new Factor() { ParameterID = 5242, Key = 2957, StandardizationSet = "Bbk", Parameter = "amttdn", Factor_A = 0, Factor_B = 0, Factor_C = 1, IsMetal = false, IsPak = false, IsOrganic = true });</v>
      </c>
    </row>
    <row r="2950" spans="1:16" x14ac:dyDescent="0.25">
      <c r="A2950" s="34">
        <v>2958</v>
      </c>
      <c r="B2950" s="35" t="s">
        <v>111</v>
      </c>
      <c r="D2950" s="215" t="str">
        <f>INDEX('Aquo parameters'!$A$1:$H$6130,MATCH($E2950,'Aquo parameters'!$E:$E,0),1)</f>
        <v>ClmqCl</v>
      </c>
      <c r="E2950" s="35">
        <v>5243</v>
      </c>
      <c r="F2950" s="41" t="str">
        <f>INDEX('Aquo parameters'!$A$1:$H$6130,MATCH($E2950,'Aquo parameters'!$E:$E,0),2)</f>
        <v>chloormequatchloride</v>
      </c>
      <c r="G2950" s="41" t="s">
        <v>112</v>
      </c>
      <c r="H2950" s="241">
        <v>0</v>
      </c>
      <c r="I2950" s="241">
        <v>0</v>
      </c>
      <c r="J2950" s="241">
        <v>1</v>
      </c>
      <c r="K2950" s="20" t="s">
        <v>113</v>
      </c>
      <c r="L2950" s="20" t="s">
        <v>113</v>
      </c>
      <c r="M2950" s="20" t="s">
        <v>114</v>
      </c>
      <c r="O2950" s="20" t="s">
        <v>115</v>
      </c>
      <c r="P2950" s="20" t="str">
        <f t="shared" si="46"/>
        <v>factors.Add(new Factor() { ParameterID = 5243, Key = 2958, StandardizationSet = "Bbk", Parameter = "ClmqCl", Factor_A = 0, Factor_B = 0, Factor_C = 1, IsMetal = false, IsPak = false, IsOrganic = true });</v>
      </c>
    </row>
    <row r="2951" spans="1:16" x14ac:dyDescent="0.25">
      <c r="A2951" s="34">
        <v>2959</v>
      </c>
      <c r="B2951" s="35" t="s">
        <v>111</v>
      </c>
      <c r="D2951" s="215" t="str">
        <f>INDEX('Aquo parameters'!$A$1:$H$6130,MATCH($E2951,'Aquo parameters'!$E:$E,0),1)</f>
        <v>emmtbzat</v>
      </c>
      <c r="E2951" s="35">
        <v>5244</v>
      </c>
      <c r="F2951" s="41" t="str">
        <f>INDEX('Aquo parameters'!$A$1:$H$6130,MATCH($E2951,'Aquo parameters'!$E:$E,0),2)</f>
        <v>emamectin-benzoaat</v>
      </c>
      <c r="G2951" s="41" t="s">
        <v>112</v>
      </c>
      <c r="H2951" s="241">
        <v>0</v>
      </c>
      <c r="I2951" s="241">
        <v>0</v>
      </c>
      <c r="J2951" s="241">
        <v>1</v>
      </c>
      <c r="K2951" s="20" t="s">
        <v>113</v>
      </c>
      <c r="L2951" s="20" t="s">
        <v>113</v>
      </c>
      <c r="M2951" s="20" t="s">
        <v>114</v>
      </c>
      <c r="O2951" s="20" t="s">
        <v>115</v>
      </c>
      <c r="P2951" s="20" t="str">
        <f t="shared" si="46"/>
        <v>factors.Add(new Factor() { ParameterID = 5244, Key = 2959, StandardizationSet = "Bbk", Parameter = "emmtbzat", Factor_A = 0, Factor_B = 0, Factor_C = 1, IsMetal = false, IsPak = false, IsOrganic = true });</v>
      </c>
    </row>
    <row r="2952" spans="1:16" x14ac:dyDescent="0.25">
      <c r="A2952" s="34">
        <v>2960</v>
      </c>
      <c r="B2952" s="35" t="s">
        <v>111</v>
      </c>
      <c r="D2952" s="215" t="str">
        <f>INDEX('Aquo parameters'!$A$1:$H$6130,MATCH($E2952,'Aquo parameters'!$E:$E,0),1)</f>
        <v>fluoprm</v>
      </c>
      <c r="E2952" s="35">
        <v>5245</v>
      </c>
      <c r="F2952" s="41" t="str">
        <f>INDEX('Aquo parameters'!$A$1:$H$6130,MATCH($E2952,'Aquo parameters'!$E:$E,0),2)</f>
        <v>fluopyram</v>
      </c>
      <c r="G2952" s="41" t="s">
        <v>112</v>
      </c>
      <c r="H2952" s="241">
        <v>0</v>
      </c>
      <c r="I2952" s="241">
        <v>0</v>
      </c>
      <c r="J2952" s="241">
        <v>1</v>
      </c>
      <c r="K2952" s="20" t="s">
        <v>113</v>
      </c>
      <c r="L2952" s="20" t="s">
        <v>113</v>
      </c>
      <c r="M2952" s="20" t="s">
        <v>114</v>
      </c>
      <c r="O2952" s="20" t="s">
        <v>115</v>
      </c>
      <c r="P2952" s="20" t="str">
        <f t="shared" si="46"/>
        <v>factors.Add(new Factor() { ParameterID = 5245, Key = 2960, StandardizationSet = "Bbk", Parameter = "fluoprm", Factor_A = 0, Factor_B = 0, Factor_C = 1, IsMetal = false, IsPak = false, IsOrganic = true });</v>
      </c>
    </row>
    <row r="2953" spans="1:16" x14ac:dyDescent="0.25">
      <c r="A2953" s="34">
        <v>2961</v>
      </c>
      <c r="B2953" s="35" t="s">
        <v>111</v>
      </c>
      <c r="D2953" s="215" t="str">
        <f>INDEX('Aquo parameters'!$A$1:$H$6130,MATCH($E2953,'Aquo parameters'!$E:$E,0),1)</f>
        <v>fostl</v>
      </c>
      <c r="E2953" s="35">
        <v>5246</v>
      </c>
      <c r="F2953" s="41" t="str">
        <f>INDEX('Aquo parameters'!$A$1:$H$6130,MATCH($E2953,'Aquo parameters'!$E:$E,0),2)</f>
        <v>fosetyl</v>
      </c>
      <c r="G2953" s="41" t="s">
        <v>112</v>
      </c>
      <c r="H2953" s="241">
        <v>0</v>
      </c>
      <c r="I2953" s="241">
        <v>0</v>
      </c>
      <c r="J2953" s="241">
        <v>1</v>
      </c>
      <c r="K2953" s="20" t="s">
        <v>113</v>
      </c>
      <c r="L2953" s="20" t="s">
        <v>113</v>
      </c>
      <c r="M2953" s="20" t="s">
        <v>114</v>
      </c>
      <c r="O2953" s="20" t="s">
        <v>115</v>
      </c>
      <c r="P2953" s="20" t="str">
        <f t="shared" si="46"/>
        <v>factors.Add(new Factor() { ParameterID = 5246, Key = 2961, StandardizationSet = "Bbk", Parameter = "fostl", Factor_A = 0, Factor_B = 0, Factor_C = 1, IsMetal = false, IsPak = false, IsOrganic = true });</v>
      </c>
    </row>
    <row r="2954" spans="1:16" x14ac:dyDescent="0.25">
      <c r="A2954" s="34">
        <v>2962</v>
      </c>
      <c r="B2954" s="35" t="s">
        <v>111</v>
      </c>
      <c r="D2954" s="215" t="str">
        <f>INDEX('Aquo parameters'!$A$1:$H$6130,MATCH($E2954,'Aquo parameters'!$E:$E,0),1)</f>
        <v>lamnrn</v>
      </c>
      <c r="E2954" s="35">
        <v>5247</v>
      </c>
      <c r="F2954" s="41" t="str">
        <f>INDEX('Aquo parameters'!$A$1:$H$6130,MATCH($E2954,'Aquo parameters'!$E:$E,0),2)</f>
        <v>laminaran</v>
      </c>
      <c r="G2954" s="41" t="s">
        <v>112</v>
      </c>
      <c r="H2954" s="241">
        <v>0</v>
      </c>
      <c r="I2954" s="241">
        <v>0</v>
      </c>
      <c r="J2954" s="241">
        <v>1</v>
      </c>
      <c r="K2954" s="20" t="s">
        <v>113</v>
      </c>
      <c r="L2954" s="20" t="s">
        <v>113</v>
      </c>
      <c r="M2954" s="20" t="s">
        <v>114</v>
      </c>
      <c r="O2954" s="20" t="s">
        <v>115</v>
      </c>
      <c r="P2954" s="20" t="str">
        <f t="shared" si="46"/>
        <v>factors.Add(new Factor() { ParameterID = 5247, Key = 2962, StandardizationSet = "Bbk", Parameter = "lamnrn", Factor_A = 0, Factor_B = 0, Factor_C = 1, IsMetal = false, IsPak = false, IsOrganic = true });</v>
      </c>
    </row>
    <row r="2955" spans="1:16" x14ac:dyDescent="0.25">
      <c r="A2955" s="34">
        <v>2963</v>
      </c>
      <c r="B2955" s="35" t="s">
        <v>111</v>
      </c>
      <c r="D2955" s="215" t="str">
        <f>INDEX('Aquo parameters'!$A$1:$H$6130,MATCH($E2955,'Aquo parameters'!$E:$E,0),1)</f>
        <v>mepqCl</v>
      </c>
      <c r="E2955" s="35">
        <v>5248</v>
      </c>
      <c r="F2955" s="41" t="str">
        <f>INDEX('Aquo parameters'!$A$1:$H$6130,MATCH($E2955,'Aquo parameters'!$E:$E,0),2)</f>
        <v>mepiquatchloride</v>
      </c>
      <c r="G2955" s="41" t="s">
        <v>112</v>
      </c>
      <c r="H2955" s="241">
        <v>0</v>
      </c>
      <c r="I2955" s="241">
        <v>0</v>
      </c>
      <c r="J2955" s="241">
        <v>1</v>
      </c>
      <c r="K2955" s="20" t="s">
        <v>113</v>
      </c>
      <c r="L2955" s="20" t="s">
        <v>113</v>
      </c>
      <c r="M2955" s="20" t="s">
        <v>114</v>
      </c>
      <c r="O2955" s="20" t="s">
        <v>115</v>
      </c>
      <c r="P2955" s="20" t="str">
        <f t="shared" si="46"/>
        <v>factors.Add(new Factor() { ParameterID = 5248, Key = 2963, StandardizationSet = "Bbk", Parameter = "mepqCl", Factor_A = 0, Factor_B = 0, Factor_C = 1, IsMetal = false, IsPak = false, IsOrganic = true });</v>
      </c>
    </row>
    <row r="2956" spans="1:16" x14ac:dyDescent="0.25">
      <c r="A2956" s="34">
        <v>2964</v>
      </c>
      <c r="B2956" s="35" t="s">
        <v>111</v>
      </c>
      <c r="D2956" s="215" t="str">
        <f>INDEX('Aquo parameters'!$A$1:$H$6130,MATCH($E2956,'Aquo parameters'!$E:$E,0),1)</f>
        <v>pyrdll</v>
      </c>
      <c r="E2956" s="35">
        <v>5249</v>
      </c>
      <c r="F2956" s="41" t="str">
        <f>INDEX('Aquo parameters'!$A$1:$H$6130,MATCH($E2956,'Aquo parameters'!$E:$E,0),2)</f>
        <v>pyridalyl</v>
      </c>
      <c r="G2956" s="41" t="s">
        <v>112</v>
      </c>
      <c r="H2956" s="241">
        <v>0</v>
      </c>
      <c r="I2956" s="241">
        <v>0</v>
      </c>
      <c r="J2956" s="241">
        <v>1</v>
      </c>
      <c r="K2956" s="20" t="s">
        <v>113</v>
      </c>
      <c r="L2956" s="20" t="s">
        <v>113</v>
      </c>
      <c r="M2956" s="20" t="s">
        <v>114</v>
      </c>
      <c r="O2956" s="20" t="s">
        <v>115</v>
      </c>
      <c r="P2956" s="20" t="str">
        <f t="shared" si="46"/>
        <v>factors.Add(new Factor() { ParameterID = 5249, Key = 2964, StandardizationSet = "Bbk", Parameter = "pyrdll", Factor_A = 0, Factor_B = 0, Factor_C = 1, IsMetal = false, IsPak = false, IsOrganic = true });</v>
      </c>
    </row>
    <row r="2957" spans="1:16" x14ac:dyDescent="0.25">
      <c r="A2957" s="34">
        <v>2965</v>
      </c>
      <c r="B2957" s="35" t="s">
        <v>111</v>
      </c>
      <c r="D2957" s="215" t="str">
        <f>INDEX('Aquo parameters'!$A$1:$H$6130,MATCH($E2957,'Aquo parameters'!$E:$E,0),1)</f>
        <v>neoC10azetnE</v>
      </c>
      <c r="E2957" s="35">
        <v>5251</v>
      </c>
      <c r="F2957" s="41" t="str">
        <f>INDEX('Aquo parameters'!$A$1:$H$6130,MATCH($E2957,'Aquo parameters'!$E:$E,0),2)</f>
        <v>neodecaanzuur ethenylester</v>
      </c>
      <c r="G2957" s="41" t="s">
        <v>112</v>
      </c>
      <c r="H2957" s="241">
        <v>0</v>
      </c>
      <c r="I2957" s="241">
        <v>0</v>
      </c>
      <c r="J2957" s="241">
        <v>1</v>
      </c>
      <c r="K2957" s="20" t="s">
        <v>113</v>
      </c>
      <c r="L2957" s="20" t="s">
        <v>113</v>
      </c>
      <c r="M2957" s="20" t="s">
        <v>114</v>
      </c>
      <c r="O2957" s="20" t="s">
        <v>115</v>
      </c>
      <c r="P2957" s="20" t="str">
        <f t="shared" si="46"/>
        <v>factors.Add(new Factor() { ParameterID = 5251, Key = 2965, StandardizationSet = "Bbk", Parameter = "neoC10azetnE", Factor_A = 0, Factor_B = 0, Factor_C = 1, IsMetal = false, IsPak = false, IsOrganic = true });</v>
      </c>
    </row>
    <row r="2958" spans="1:16" x14ac:dyDescent="0.25">
      <c r="A2958" s="34">
        <v>2966</v>
      </c>
      <c r="B2958" s="35" t="s">
        <v>111</v>
      </c>
      <c r="D2958" s="215" t="str">
        <f>INDEX('Aquo parameters'!$A$1:$H$6130,MATCH($E2958,'Aquo parameters'!$E:$E,0),1)</f>
        <v>protocnzdto</v>
      </c>
      <c r="E2958" s="35">
        <v>5252</v>
      </c>
      <c r="F2958" s="41" t="str">
        <f>INDEX('Aquo parameters'!$A$1:$H$6130,MATCH($E2958,'Aquo parameters'!$E:$E,0),2)</f>
        <v>prothioconazol-desthio</v>
      </c>
      <c r="G2958" s="41" t="s">
        <v>112</v>
      </c>
      <c r="H2958" s="241">
        <v>0</v>
      </c>
      <c r="I2958" s="241">
        <v>0</v>
      </c>
      <c r="J2958" s="241">
        <v>1</v>
      </c>
      <c r="K2958" s="20" t="s">
        <v>113</v>
      </c>
      <c r="L2958" s="20" t="s">
        <v>113</v>
      </c>
      <c r="M2958" s="20" t="s">
        <v>114</v>
      </c>
      <c r="O2958" s="20" t="s">
        <v>115</v>
      </c>
      <c r="P2958" s="20" t="str">
        <f t="shared" si="46"/>
        <v>factors.Add(new Factor() { ParameterID = 5252, Key = 2966, StandardizationSet = "Bbk", Parameter = "protocnzdto", Factor_A = 0, Factor_B = 0, Factor_C = 1, IsMetal = false, IsPak = false, IsOrganic = true });</v>
      </c>
    </row>
    <row r="2959" spans="1:16" x14ac:dyDescent="0.25">
      <c r="A2959" s="34">
        <v>2967</v>
      </c>
      <c r="B2959" s="35" t="s">
        <v>111</v>
      </c>
      <c r="D2959" s="215" t="str">
        <f>INDEX('Aquo parameters'!$A$1:$H$6130,MATCH($E2959,'Aquo parameters'!$E:$E,0),1)</f>
        <v>armt</v>
      </c>
      <c r="E2959" s="35">
        <v>5253</v>
      </c>
      <c r="F2959" s="41" t="str">
        <f>INDEX('Aquo parameters'!$A$1:$H$6130,MATCH($E2959,'Aquo parameters'!$E:$E,0),2)</f>
        <v>aramit</v>
      </c>
      <c r="G2959" s="41" t="s">
        <v>112</v>
      </c>
      <c r="H2959" s="241">
        <v>0</v>
      </c>
      <c r="I2959" s="241">
        <v>0</v>
      </c>
      <c r="J2959" s="241">
        <v>1</v>
      </c>
      <c r="K2959" s="20" t="s">
        <v>113</v>
      </c>
      <c r="L2959" s="20" t="s">
        <v>113</v>
      </c>
      <c r="M2959" s="20" t="s">
        <v>114</v>
      </c>
      <c r="O2959" s="20" t="s">
        <v>115</v>
      </c>
      <c r="P2959" s="20" t="str">
        <f t="shared" si="46"/>
        <v>factors.Add(new Factor() { ParameterID = 5253, Key = 2967, StandardizationSet = "Bbk", Parameter = "armt", Factor_A = 0, Factor_B = 0, Factor_C = 1, IsMetal = false, IsPak = false, IsOrganic = true });</v>
      </c>
    </row>
    <row r="2960" spans="1:16" x14ac:dyDescent="0.25">
      <c r="A2960" s="34">
        <v>2968</v>
      </c>
      <c r="B2960" s="35" t="s">
        <v>111</v>
      </c>
      <c r="D2960" s="215" t="str">
        <f>INDEX('Aquo parameters'!$A$1:$H$6130,MATCH($E2960,'Aquo parameters'!$E:$E,0),1)</f>
        <v>mfmzn</v>
      </c>
      <c r="E2960" s="35">
        <v>5254</v>
      </c>
      <c r="F2960" s="41" t="str">
        <f>INDEX('Aquo parameters'!$A$1:$H$6130,MATCH($E2960,'Aquo parameters'!$E:$E,0),2)</f>
        <v>metaflumizon</v>
      </c>
      <c r="G2960" s="41" t="s">
        <v>112</v>
      </c>
      <c r="H2960" s="241">
        <v>0</v>
      </c>
      <c r="I2960" s="241">
        <v>0</v>
      </c>
      <c r="J2960" s="241">
        <v>1</v>
      </c>
      <c r="K2960" s="20" t="s">
        <v>113</v>
      </c>
      <c r="L2960" s="20" t="s">
        <v>113</v>
      </c>
      <c r="M2960" s="20" t="s">
        <v>114</v>
      </c>
      <c r="O2960" s="20" t="s">
        <v>115</v>
      </c>
      <c r="P2960" s="20" t="str">
        <f t="shared" si="46"/>
        <v>factors.Add(new Factor() { ParameterID = 5254, Key = 2968, StandardizationSet = "Bbk", Parameter = "mfmzn", Factor_A = 0, Factor_B = 0, Factor_C = 1, IsMetal = false, IsPak = false, IsOrganic = true });</v>
      </c>
    </row>
    <row r="2961" spans="1:16" x14ac:dyDescent="0.25">
      <c r="A2961" s="34">
        <v>2969</v>
      </c>
      <c r="B2961" s="35" t="s">
        <v>111</v>
      </c>
      <c r="D2961" s="215" t="str">
        <f>INDEX('Aquo parameters'!$A$1:$H$6130,MATCH($E2961,'Aquo parameters'!$E:$E,0),1)</f>
        <v>benzcine</v>
      </c>
      <c r="E2961" s="35">
        <v>5255</v>
      </c>
      <c r="F2961" s="41" t="str">
        <f>INDEX('Aquo parameters'!$A$1:$H$6130,MATCH($E2961,'Aquo parameters'!$E:$E,0),2)</f>
        <v>benzocaine</v>
      </c>
      <c r="G2961" s="41" t="s">
        <v>112</v>
      </c>
      <c r="H2961" s="241">
        <v>0</v>
      </c>
      <c r="I2961" s="241">
        <v>0</v>
      </c>
      <c r="J2961" s="241">
        <v>1</v>
      </c>
      <c r="K2961" s="20" t="s">
        <v>113</v>
      </c>
      <c r="L2961" s="20" t="s">
        <v>113</v>
      </c>
      <c r="M2961" s="20" t="s">
        <v>114</v>
      </c>
      <c r="O2961" s="20" t="s">
        <v>115</v>
      </c>
      <c r="P2961" s="20" t="str">
        <f t="shared" si="46"/>
        <v>factors.Add(new Factor() { ParameterID = 5255, Key = 2969, StandardizationSet = "Bbk", Parameter = "benzcine", Factor_A = 0, Factor_B = 0, Factor_C = 1, IsMetal = false, IsPak = false, IsOrganic = true });</v>
      </c>
    </row>
    <row r="2962" spans="1:16" x14ac:dyDescent="0.25">
      <c r="A2962" s="34">
        <v>2970</v>
      </c>
      <c r="B2962" s="35" t="s">
        <v>111</v>
      </c>
      <c r="D2962" s="215" t="str">
        <f>INDEX('Aquo parameters'!$A$1:$H$6130,MATCH($E2962,'Aquo parameters'!$E:$E,0),1)</f>
        <v>carbdx</v>
      </c>
      <c r="E2962" s="35">
        <v>5256</v>
      </c>
      <c r="F2962" s="41" t="str">
        <f>INDEX('Aquo parameters'!$A$1:$H$6130,MATCH($E2962,'Aquo parameters'!$E:$E,0),2)</f>
        <v>carbadox</v>
      </c>
      <c r="G2962" s="41" t="s">
        <v>112</v>
      </c>
      <c r="H2962" s="241">
        <v>0</v>
      </c>
      <c r="I2962" s="241">
        <v>0</v>
      </c>
      <c r="J2962" s="241">
        <v>1</v>
      </c>
      <c r="K2962" s="20" t="s">
        <v>113</v>
      </c>
      <c r="L2962" s="20" t="s">
        <v>113</v>
      </c>
      <c r="M2962" s="20" t="s">
        <v>114</v>
      </c>
      <c r="O2962" s="20" t="s">
        <v>115</v>
      </c>
      <c r="P2962" s="20" t="str">
        <f t="shared" si="46"/>
        <v>factors.Add(new Factor() { ParameterID = 5256, Key = 2970, StandardizationSet = "Bbk", Parameter = "carbdx", Factor_A = 0, Factor_B = 0, Factor_C = 1, IsMetal = false, IsPak = false, IsOrganic = true });</v>
      </c>
    </row>
    <row r="2963" spans="1:16" x14ac:dyDescent="0.25">
      <c r="A2963" s="34">
        <v>2971</v>
      </c>
      <c r="B2963" s="35" t="s">
        <v>111</v>
      </c>
      <c r="D2963" s="215" t="str">
        <f>INDEX('Aquo parameters'!$A$1:$H$6130,MATCH($E2963,'Aquo parameters'!$E:$E,0),1)</f>
        <v>oladmcn</v>
      </c>
      <c r="E2963" s="35">
        <v>5257</v>
      </c>
      <c r="F2963" s="41" t="str">
        <f>INDEX('Aquo parameters'!$A$1:$H$6130,MATCH($E2963,'Aquo parameters'!$E:$E,0),2)</f>
        <v>oleandomycin</v>
      </c>
      <c r="G2963" s="41" t="s">
        <v>112</v>
      </c>
      <c r="H2963" s="241">
        <v>0</v>
      </c>
      <c r="I2963" s="241">
        <v>0</v>
      </c>
      <c r="J2963" s="241">
        <v>1</v>
      </c>
      <c r="K2963" s="20" t="s">
        <v>113</v>
      </c>
      <c r="L2963" s="20" t="s">
        <v>113</v>
      </c>
      <c r="M2963" s="20" t="s">
        <v>114</v>
      </c>
      <c r="O2963" s="20" t="s">
        <v>115</v>
      </c>
      <c r="P2963" s="20" t="str">
        <f t="shared" si="46"/>
        <v>factors.Add(new Factor() { ParameterID = 5257, Key = 2971, StandardizationSet = "Bbk", Parameter = "oladmcn", Factor_A = 0, Factor_B = 0, Factor_C = 1, IsMetal = false, IsPak = false, IsOrganic = true });</v>
      </c>
    </row>
    <row r="2964" spans="1:16" x14ac:dyDescent="0.25">
      <c r="A2964" s="34">
        <v>2972</v>
      </c>
      <c r="B2964" s="35" t="s">
        <v>111</v>
      </c>
      <c r="D2964" s="215" t="str">
        <f>INDEX('Aquo parameters'!$A$1:$H$6130,MATCH($E2964,'Aquo parameters'!$E:$E,0),1)</f>
        <v>13DFygandne</v>
      </c>
      <c r="E2964" s="35">
        <v>5258</v>
      </c>
      <c r="F2964" s="41" t="str">
        <f>INDEX('Aquo parameters'!$A$1:$H$6130,MATCH($E2964,'Aquo parameters'!$E:$E,0),2)</f>
        <v>1,3-difenylguanidine</v>
      </c>
      <c r="G2964" s="41" t="s">
        <v>112</v>
      </c>
      <c r="H2964" s="241">
        <v>0</v>
      </c>
      <c r="I2964" s="241">
        <v>0</v>
      </c>
      <c r="J2964" s="241">
        <v>1</v>
      </c>
      <c r="K2964" s="20" t="s">
        <v>113</v>
      </c>
      <c r="L2964" s="20" t="s">
        <v>113</v>
      </c>
      <c r="M2964" s="20" t="s">
        <v>114</v>
      </c>
      <c r="O2964" s="20" t="s">
        <v>115</v>
      </c>
      <c r="P2964" s="20" t="str">
        <f t="shared" si="46"/>
        <v>factors.Add(new Factor() { ParameterID = 5258, Key = 2972, StandardizationSet = "Bbk", Parameter = "13DFygandne", Factor_A = 0, Factor_B = 0, Factor_C = 1, IsMetal = false, IsPak = false, IsOrganic = true });</v>
      </c>
    </row>
    <row r="2965" spans="1:16" x14ac:dyDescent="0.25">
      <c r="A2965" s="34">
        <v>2973</v>
      </c>
      <c r="B2965" s="35" t="s">
        <v>111</v>
      </c>
      <c r="D2965" s="215" t="str">
        <f>INDEX('Aquo parameters'!$A$1:$H$6130,MATCH($E2965,'Aquo parameters'!$E:$E,0),1)</f>
        <v>cycC6e</v>
      </c>
      <c r="E2965" s="35">
        <v>5259</v>
      </c>
      <c r="F2965" s="41" t="str">
        <f>INDEX('Aquo parameters'!$A$1:$H$6130,MATCH($E2965,'Aquo parameters'!$E:$E,0),2)</f>
        <v>cyclohexeen</v>
      </c>
      <c r="G2965" s="41" t="s">
        <v>112</v>
      </c>
      <c r="H2965" s="241">
        <v>0</v>
      </c>
      <c r="I2965" s="241">
        <v>0</v>
      </c>
      <c r="J2965" s="241">
        <v>1</v>
      </c>
      <c r="K2965" s="20" t="s">
        <v>113</v>
      </c>
      <c r="L2965" s="20" t="s">
        <v>113</v>
      </c>
      <c r="M2965" s="20" t="s">
        <v>114</v>
      </c>
      <c r="O2965" s="20" t="s">
        <v>115</v>
      </c>
      <c r="P2965" s="20" t="str">
        <f t="shared" si="46"/>
        <v>factors.Add(new Factor() { ParameterID = 5259, Key = 2973, StandardizationSet = "Bbk", Parameter = "cycC6e", Factor_A = 0, Factor_B = 0, Factor_C = 1, IsMetal = false, IsPak = false, IsOrganic = true });</v>
      </c>
    </row>
    <row r="2966" spans="1:16" x14ac:dyDescent="0.25">
      <c r="A2966" s="34">
        <v>2974</v>
      </c>
      <c r="B2966" s="35" t="s">
        <v>111</v>
      </c>
      <c r="D2966" s="215" t="str">
        <f>INDEX('Aquo parameters'!$A$1:$H$6130,MATCH($E2966,'Aquo parameters'!$E:$E,0),1)</f>
        <v>13DC2yBen</v>
      </c>
      <c r="E2966" s="35">
        <v>5260</v>
      </c>
      <c r="F2966" s="41" t="str">
        <f>INDEX('Aquo parameters'!$A$1:$H$6130,MATCH($E2966,'Aquo parameters'!$E:$E,0),2)</f>
        <v>1,3-diethylbenzeen</v>
      </c>
      <c r="G2966" s="41" t="s">
        <v>112</v>
      </c>
      <c r="H2966" s="241">
        <v>0</v>
      </c>
      <c r="I2966" s="241">
        <v>0</v>
      </c>
      <c r="J2966" s="241">
        <v>1</v>
      </c>
      <c r="K2966" s="20" t="s">
        <v>113</v>
      </c>
      <c r="L2966" s="20" t="s">
        <v>113</v>
      </c>
      <c r="M2966" s="20" t="s">
        <v>114</v>
      </c>
      <c r="O2966" s="20" t="s">
        <v>115</v>
      </c>
      <c r="P2966" s="20" t="str">
        <f t="shared" si="46"/>
        <v>factors.Add(new Factor() { ParameterID = 5260, Key = 2974, StandardizationSet = "Bbk", Parameter = "13DC2yBen", Factor_A = 0, Factor_B = 0, Factor_C = 1, IsMetal = false, IsPak = false, IsOrganic = true });</v>
      </c>
    </row>
    <row r="2967" spans="1:16" x14ac:dyDescent="0.25">
      <c r="A2967" s="34">
        <v>2975</v>
      </c>
      <c r="B2967" s="35" t="s">
        <v>111</v>
      </c>
      <c r="D2967" s="215" t="str">
        <f>INDEX('Aquo parameters'!$A$1:$H$6130,MATCH($E2967,'Aquo parameters'!$E:$E,0),1)</f>
        <v>14DC2yBen</v>
      </c>
      <c r="E2967" s="35">
        <v>5261</v>
      </c>
      <c r="F2967" s="41" t="str">
        <f>INDEX('Aquo parameters'!$A$1:$H$6130,MATCH($E2967,'Aquo parameters'!$E:$E,0),2)</f>
        <v>1,4-diethylbenzeen</v>
      </c>
      <c r="G2967" s="41" t="s">
        <v>112</v>
      </c>
      <c r="H2967" s="241">
        <v>0</v>
      </c>
      <c r="I2967" s="241">
        <v>0</v>
      </c>
      <c r="J2967" s="241">
        <v>1</v>
      </c>
      <c r="K2967" s="20" t="s">
        <v>113</v>
      </c>
      <c r="L2967" s="20" t="s">
        <v>113</v>
      </c>
      <c r="M2967" s="20" t="s">
        <v>114</v>
      </c>
      <c r="O2967" s="20" t="s">
        <v>115</v>
      </c>
      <c r="P2967" s="20" t="str">
        <f t="shared" si="46"/>
        <v>factors.Add(new Factor() { ParameterID = 5261, Key = 2975, StandardizationSet = "Bbk", Parameter = "14DC2yBen", Factor_A = 0, Factor_B = 0, Factor_C = 1, IsMetal = false, IsPak = false, IsOrganic = true });</v>
      </c>
    </row>
    <row r="2968" spans="1:16" x14ac:dyDescent="0.25">
      <c r="A2968" s="34">
        <v>2976</v>
      </c>
      <c r="B2968" s="35" t="s">
        <v>111</v>
      </c>
      <c r="D2968" s="215" t="str">
        <f>INDEX('Aquo parameters'!$A$1:$H$6130,MATCH($E2968,'Aquo parameters'!$E:$E,0),1)</f>
        <v>ifrntl</v>
      </c>
      <c r="E2968" s="35">
        <v>5263</v>
      </c>
      <c r="F2968" s="41" t="str">
        <f>INDEX('Aquo parameters'!$A$1:$H$6130,MATCH($E2968,'Aquo parameters'!$E:$E,0),2)</f>
        <v>isoforon-nitril</v>
      </c>
      <c r="G2968" s="41" t="s">
        <v>112</v>
      </c>
      <c r="H2968" s="241">
        <v>0</v>
      </c>
      <c r="I2968" s="241">
        <v>0</v>
      </c>
      <c r="J2968" s="241">
        <v>1</v>
      </c>
      <c r="K2968" s="20" t="s">
        <v>113</v>
      </c>
      <c r="L2968" s="20" t="s">
        <v>113</v>
      </c>
      <c r="M2968" s="20" t="s">
        <v>114</v>
      </c>
      <c r="O2968" s="20" t="s">
        <v>115</v>
      </c>
      <c r="P2968" s="20" t="str">
        <f t="shared" si="46"/>
        <v>factors.Add(new Factor() { ParameterID = 5263, Key = 2976, StandardizationSet = "Bbk", Parameter = "ifrntl", Factor_A = 0, Factor_B = 0, Factor_C = 1, IsMetal = false, IsPak = false, IsOrganic = true });</v>
      </c>
    </row>
    <row r="2969" spans="1:16" x14ac:dyDescent="0.25">
      <c r="A2969" s="34">
        <v>2977</v>
      </c>
      <c r="B2969" s="35" t="s">
        <v>111</v>
      </c>
      <c r="D2969" s="215" t="str">
        <f>INDEX('Aquo parameters'!$A$1:$H$6130,MATCH($E2969,'Aquo parameters'!$E:$E,0),1)</f>
        <v>NTCl</v>
      </c>
      <c r="E2969" s="35">
        <v>5264</v>
      </c>
      <c r="F2969" s="41" t="str">
        <f>INDEX('Aquo parameters'!$A$1:$H$6130,MATCH($E2969,'Aquo parameters'!$E:$E,0),2)</f>
        <v>stikstoftrichloride</v>
      </c>
      <c r="G2969" s="41" t="s">
        <v>112</v>
      </c>
      <c r="H2969" s="241">
        <v>1</v>
      </c>
      <c r="I2969" s="241">
        <v>0</v>
      </c>
      <c r="J2969" s="241">
        <v>0</v>
      </c>
      <c r="K2969" s="20" t="s">
        <v>113</v>
      </c>
      <c r="L2969" s="20" t="s">
        <v>113</v>
      </c>
      <c r="M2969" s="20" t="s">
        <v>113</v>
      </c>
      <c r="O2969" s="20" t="s">
        <v>115</v>
      </c>
      <c r="P2969" s="20" t="str">
        <f t="shared" si="46"/>
        <v>factors.Add(new Factor() { ParameterID = 5264, Key = 2977, StandardizationSet = "Bbk", Parameter = "NTCl", Factor_A = 1, Factor_B = 0, Factor_C = 0, IsMetal = false, IsPak = false, IsOrganic = false });</v>
      </c>
    </row>
    <row r="2970" spans="1:16" x14ac:dyDescent="0.25">
      <c r="A2970" s="34">
        <v>2978</v>
      </c>
      <c r="B2970" s="35" t="s">
        <v>111</v>
      </c>
      <c r="D2970" s="215" t="str">
        <f>INDEX('Aquo parameters'!$A$1:$H$6130,MATCH($E2970,'Aquo parameters'!$E:$E,0),1)</f>
        <v>4Cl3NO2An</v>
      </c>
      <c r="E2970" s="35">
        <v>5268</v>
      </c>
      <c r="F2970" s="41" t="str">
        <f>INDEX('Aquo parameters'!$A$1:$H$6130,MATCH($E2970,'Aquo parameters'!$E:$E,0),2)</f>
        <v>4-chloor-3-nitroaniline</v>
      </c>
      <c r="G2970" s="41" t="s">
        <v>112</v>
      </c>
      <c r="H2970" s="241">
        <v>0</v>
      </c>
      <c r="I2970" s="241">
        <v>0</v>
      </c>
      <c r="J2970" s="241">
        <v>1</v>
      </c>
      <c r="K2970" s="20" t="s">
        <v>113</v>
      </c>
      <c r="L2970" s="20" t="s">
        <v>113</v>
      </c>
      <c r="M2970" s="20" t="s">
        <v>114</v>
      </c>
      <c r="O2970" s="20" t="s">
        <v>115</v>
      </c>
      <c r="P2970" s="20" t="str">
        <f t="shared" si="46"/>
        <v>factors.Add(new Factor() { ParameterID = 5268, Key = 2978, StandardizationSet = "Bbk", Parameter = "4Cl3NO2An", Factor_A = 0, Factor_B = 0, Factor_C = 1, IsMetal = false, IsPak = false, IsOrganic = true });</v>
      </c>
    </row>
    <row r="2971" spans="1:16" x14ac:dyDescent="0.25">
      <c r="A2971" s="34">
        <v>2979</v>
      </c>
      <c r="B2971" s="35" t="s">
        <v>111</v>
      </c>
      <c r="D2971" s="215" t="str">
        <f>INDEX('Aquo parameters'!$A$1:$H$6130,MATCH($E2971,'Aquo parameters'!$E:$E,0),1)</f>
        <v>NNb5iCN133TC</v>
      </c>
      <c r="E2971" s="35">
        <v>5269</v>
      </c>
      <c r="F2971" s="41" t="str">
        <f>INDEX('Aquo parameters'!$A$1:$H$6130,MATCH($E2971,'Aquo parameters'!$E:$E,0),2)</f>
        <v>N,N'-bis((5isocyanaat-1,3,3-trimethylcyclohexyl)methyl)ureum</v>
      </c>
      <c r="G2971" s="41" t="s">
        <v>112</v>
      </c>
      <c r="H2971" s="241">
        <v>0</v>
      </c>
      <c r="I2971" s="241">
        <v>0</v>
      </c>
      <c r="J2971" s="241">
        <v>1</v>
      </c>
      <c r="K2971" s="20" t="s">
        <v>113</v>
      </c>
      <c r="L2971" s="20" t="s">
        <v>113</v>
      </c>
      <c r="M2971" s="20" t="s">
        <v>114</v>
      </c>
      <c r="O2971" s="20" t="s">
        <v>115</v>
      </c>
      <c r="P2971" s="20" t="str">
        <f t="shared" si="46"/>
        <v>factors.Add(new Factor() { ParameterID = 5269, Key = 2979, StandardizationSet = "Bbk", Parameter = "NNb5iCN133TC", Factor_A = 0, Factor_B = 0, Factor_C = 1, IsMetal = false, IsPak = false, IsOrganic = true });</v>
      </c>
    </row>
    <row r="2972" spans="1:16" x14ac:dyDescent="0.25">
      <c r="A2972" s="34">
        <v>2980</v>
      </c>
      <c r="B2972" s="35" t="s">
        <v>111</v>
      </c>
      <c r="D2972" s="215" t="str">
        <f>INDEX('Aquo parameters'!$A$1:$H$6130,MATCH($E2972,'Aquo parameters'!$E:$E,0),1)</f>
        <v>HxBr11bFy</v>
      </c>
      <c r="E2972" s="35">
        <v>5270</v>
      </c>
      <c r="F2972" s="41" t="str">
        <f>INDEX('Aquo parameters'!$A$1:$H$6130,MATCH($E2972,'Aquo parameters'!$E:$E,0),2)</f>
        <v>hexabroom-1,1'-bifenyl</v>
      </c>
      <c r="G2972" s="41" t="s">
        <v>112</v>
      </c>
      <c r="H2972" s="241">
        <v>0</v>
      </c>
      <c r="I2972" s="241">
        <v>0</v>
      </c>
      <c r="J2972" s="241">
        <v>1</v>
      </c>
      <c r="K2972" s="20" t="s">
        <v>113</v>
      </c>
      <c r="L2972" s="20" t="s">
        <v>113</v>
      </c>
      <c r="M2972" s="20" t="s">
        <v>114</v>
      </c>
      <c r="O2972" s="20" t="s">
        <v>115</v>
      </c>
      <c r="P2972" s="20" t="str">
        <f t="shared" si="46"/>
        <v>factors.Add(new Factor() { ParameterID = 5270, Key = 2980, StandardizationSet = "Bbk", Parameter = "HxBr11bFy", Factor_A = 0, Factor_B = 0, Factor_C = 1, IsMetal = false, IsPak = false, IsOrganic = true });</v>
      </c>
    </row>
    <row r="2973" spans="1:16" x14ac:dyDescent="0.25">
      <c r="A2973" s="34">
        <v>2981</v>
      </c>
      <c r="B2973" s="35" t="s">
        <v>111</v>
      </c>
      <c r="D2973" s="215" t="str">
        <f>INDEX('Aquo parameters'!$A$1:$H$6130,MATCH($E2973,'Aquo parameters'!$E:$E,0),1)</f>
        <v>geetxldC1214</v>
      </c>
      <c r="E2973" s="35">
        <v>5271</v>
      </c>
      <c r="F2973" s="305" t="str">
        <f>INDEX('Aquo parameters'!$A$1:$H$6130,MATCH($E2973,'Aquo parameters'!$E:$E,0),2)</f>
        <v>geëthoxyleerde C12-C14 alcoholen</v>
      </c>
      <c r="G2973" s="41" t="s">
        <v>112</v>
      </c>
      <c r="H2973" s="241">
        <v>0</v>
      </c>
      <c r="I2973" s="241">
        <v>0</v>
      </c>
      <c r="J2973" s="241">
        <v>1</v>
      </c>
      <c r="K2973" s="20" t="s">
        <v>113</v>
      </c>
      <c r="L2973" s="20" t="s">
        <v>113</v>
      </c>
      <c r="M2973" s="20" t="s">
        <v>114</v>
      </c>
      <c r="O2973" s="20" t="s">
        <v>115</v>
      </c>
      <c r="P2973" s="20" t="str">
        <f t="shared" si="46"/>
        <v>factors.Add(new Factor() { ParameterID = 5271, Key = 2981, StandardizationSet = "Bbk", Parameter = "geetxldC1214", Factor_A = 0, Factor_B = 0, Factor_C = 1, IsMetal = false, IsPak = false, IsOrganic = true });</v>
      </c>
    </row>
    <row r="2974" spans="1:16" x14ac:dyDescent="0.25">
      <c r="A2974" s="34">
        <v>2982</v>
      </c>
      <c r="B2974" s="35" t="s">
        <v>111</v>
      </c>
      <c r="D2974" s="215" t="str">
        <f>INDEX('Aquo parameters'!$A$1:$H$6130,MATCH($E2974,'Aquo parameters'!$E:$E,0),1)</f>
        <v>geetxldC1618</v>
      </c>
      <c r="E2974" s="35">
        <v>5272</v>
      </c>
      <c r="F2974" s="305" t="str">
        <f>INDEX('Aquo parameters'!$A$1:$H$6130,MATCH($E2974,'Aquo parameters'!$E:$E,0),2)</f>
        <v>geëthoxyleerde C16-C18 alcoholen</v>
      </c>
      <c r="G2974" s="41" t="s">
        <v>112</v>
      </c>
      <c r="H2974" s="241">
        <v>0</v>
      </c>
      <c r="I2974" s="241">
        <v>0</v>
      </c>
      <c r="J2974" s="241">
        <v>1</v>
      </c>
      <c r="K2974" s="20" t="s">
        <v>113</v>
      </c>
      <c r="L2974" s="20" t="s">
        <v>113</v>
      </c>
      <c r="M2974" s="20" t="s">
        <v>114</v>
      </c>
      <c r="O2974" s="20" t="s">
        <v>115</v>
      </c>
      <c r="P2974" s="20" t="str">
        <f t="shared" si="46"/>
        <v>factors.Add(new Factor() { ParameterID = 5272, Key = 2982, StandardizationSet = "Bbk", Parameter = "geetxldC1618", Factor_A = 0, Factor_B = 0, Factor_C = 1, IsMetal = false, IsPak = false, IsOrganic = true });</v>
      </c>
    </row>
    <row r="2975" spans="1:16" x14ac:dyDescent="0.25">
      <c r="A2975" s="34">
        <v>2983</v>
      </c>
      <c r="B2975" s="35" t="s">
        <v>111</v>
      </c>
      <c r="D2975" s="215" t="str">
        <f>INDEX('Aquo parameters'!$A$1:$H$6130,MATCH($E2975,'Aquo parameters'!$E:$E,0),1)</f>
        <v>DHTDMAC</v>
      </c>
      <c r="E2975" s="35">
        <v>5273</v>
      </c>
      <c r="F2975" s="41" t="str">
        <f>INDEX('Aquo parameters'!$A$1:$H$6130,MATCH($E2975,'Aquo parameters'!$E:$E,0),2)</f>
        <v>di(hydrogenated tallow alkyl) dimethylammoniumchlorides</v>
      </c>
      <c r="G2975" s="41" t="s">
        <v>112</v>
      </c>
      <c r="H2975" s="241">
        <v>0</v>
      </c>
      <c r="I2975" s="241">
        <v>0</v>
      </c>
      <c r="J2975" s="241">
        <v>1</v>
      </c>
      <c r="K2975" s="20" t="s">
        <v>113</v>
      </c>
      <c r="L2975" s="20" t="s">
        <v>113</v>
      </c>
      <c r="M2975" s="20" t="s">
        <v>114</v>
      </c>
      <c r="O2975" s="20" t="s">
        <v>115</v>
      </c>
      <c r="P2975" s="20" t="str">
        <f t="shared" si="46"/>
        <v>factors.Add(new Factor() { ParameterID = 5273, Key = 2983, StandardizationSet = "Bbk", Parameter = "DHTDMAC", Factor_A = 0, Factor_B = 0, Factor_C = 1, IsMetal = false, IsPak = false, IsOrganic = true });</v>
      </c>
    </row>
    <row r="2976" spans="1:16" x14ac:dyDescent="0.25">
      <c r="A2976" s="34">
        <v>2984</v>
      </c>
      <c r="B2976" s="35" t="s">
        <v>111</v>
      </c>
      <c r="D2976" s="215" t="str">
        <f>INDEX('Aquo parameters'!$A$1:$H$6130,MATCH($E2976,'Aquo parameters'!$E:$E,0),1)</f>
        <v>QAVbzC1214ak</v>
      </c>
      <c r="E2976" s="35">
        <v>5274</v>
      </c>
      <c r="F2976" s="41" t="str">
        <f>INDEX('Aquo parameters'!$A$1:$H$6130,MATCH($E2976,'Aquo parameters'!$E:$E,0),2)</f>
        <v>quatern. ammoniumverb. benzyl-C12-14-alkyldimethyl- chloride</v>
      </c>
      <c r="G2976" s="41" t="s">
        <v>112</v>
      </c>
      <c r="H2976" s="241">
        <v>0</v>
      </c>
      <c r="I2976" s="241">
        <v>0</v>
      </c>
      <c r="J2976" s="241">
        <v>1</v>
      </c>
      <c r="K2976" s="20" t="s">
        <v>113</v>
      </c>
      <c r="L2976" s="20" t="s">
        <v>113</v>
      </c>
      <c r="M2976" s="20" t="s">
        <v>114</v>
      </c>
      <c r="O2976" s="20" t="s">
        <v>115</v>
      </c>
      <c r="P2976" s="20" t="str">
        <f t="shared" si="46"/>
        <v>factors.Add(new Factor() { ParameterID = 5274, Key = 2984, StandardizationSet = "Bbk", Parameter = "QAVbzC1214ak", Factor_A = 0, Factor_B = 0, Factor_C = 1, IsMetal = false, IsPak = false, IsOrganic = true });</v>
      </c>
    </row>
    <row r="2977" spans="1:16" x14ac:dyDescent="0.25">
      <c r="A2977" s="34">
        <v>2985</v>
      </c>
      <c r="B2977" s="35" t="s">
        <v>111</v>
      </c>
      <c r="D2977" s="215" t="str">
        <f>INDEX('Aquo parameters'!$A$1:$H$6130,MATCH($E2977,'Aquo parameters'!$E:$E,0),1)</f>
        <v>alkC10C13Ben</v>
      </c>
      <c r="E2977" s="35">
        <v>5275</v>
      </c>
      <c r="F2977" s="41" t="str">
        <f>INDEX('Aquo parameters'!$A$1:$H$6130,MATCH($E2977,'Aquo parameters'!$E:$E,0),2)</f>
        <v>alkyl(C10-C13)benzeen</v>
      </c>
      <c r="G2977" s="41" t="s">
        <v>112</v>
      </c>
      <c r="H2977" s="241">
        <v>0</v>
      </c>
      <c r="I2977" s="241">
        <v>0</v>
      </c>
      <c r="J2977" s="241">
        <v>1</v>
      </c>
      <c r="K2977" s="20" t="s">
        <v>113</v>
      </c>
      <c r="L2977" s="20" t="s">
        <v>113</v>
      </c>
      <c r="M2977" s="20" t="s">
        <v>114</v>
      </c>
      <c r="O2977" s="20" t="s">
        <v>115</v>
      </c>
      <c r="P2977" s="20" t="str">
        <f t="shared" si="46"/>
        <v>factors.Add(new Factor() { ParameterID = 5275, Key = 2985, StandardizationSet = "Bbk", Parameter = "alkC10C13Ben", Factor_A = 0, Factor_B = 0, Factor_C = 1, IsMetal = false, IsPak = false, IsOrganic = true });</v>
      </c>
    </row>
    <row r="2978" spans="1:16" x14ac:dyDescent="0.25">
      <c r="A2978" s="34">
        <v>2986</v>
      </c>
      <c r="B2978" s="35" t="s">
        <v>111</v>
      </c>
      <c r="D2978" s="215" t="str">
        <f>INDEX('Aquo parameters'!$A$1:$H$6130,MATCH($E2978,'Aquo parameters'!$E:$E,0),1)</f>
        <v>milbmcA3</v>
      </c>
      <c r="E2978" s="35">
        <v>5276</v>
      </c>
      <c r="F2978" s="41" t="str">
        <f>INDEX('Aquo parameters'!$A$1:$H$6130,MATCH($E2978,'Aquo parameters'!$E:$E,0),2)</f>
        <v>milbemycin A3</v>
      </c>
      <c r="G2978" s="41" t="s">
        <v>112</v>
      </c>
      <c r="H2978" s="241">
        <v>0</v>
      </c>
      <c r="I2978" s="241">
        <v>0</v>
      </c>
      <c r="J2978" s="241">
        <v>1</v>
      </c>
      <c r="K2978" s="20" t="s">
        <v>113</v>
      </c>
      <c r="L2978" s="20" t="s">
        <v>113</v>
      </c>
      <c r="M2978" s="20" t="s">
        <v>114</v>
      </c>
      <c r="O2978" s="20" t="s">
        <v>115</v>
      </c>
      <c r="P2978" s="20" t="str">
        <f t="shared" si="46"/>
        <v>factors.Add(new Factor() { ParameterID = 5276, Key = 2986, StandardizationSet = "Bbk", Parameter = "milbmcA3", Factor_A = 0, Factor_B = 0, Factor_C = 1, IsMetal = false, IsPak = false, IsOrganic = true });</v>
      </c>
    </row>
    <row r="2979" spans="1:16" x14ac:dyDescent="0.25">
      <c r="A2979" s="34">
        <v>2987</v>
      </c>
      <c r="B2979" s="35" t="s">
        <v>111</v>
      </c>
      <c r="D2979" s="215" t="str">
        <f>INDEX('Aquo parameters'!$A$1:$H$6130,MATCH($E2979,'Aquo parameters'!$E:$E,0),1)</f>
        <v>guanurum</v>
      </c>
      <c r="E2979" s="35">
        <v>5279</v>
      </c>
      <c r="F2979" s="41" t="str">
        <f>INDEX('Aquo parameters'!$A$1:$H$6130,MATCH($E2979,'Aquo parameters'!$E:$E,0),2)</f>
        <v>guanylureum</v>
      </c>
      <c r="G2979" s="41" t="s">
        <v>112</v>
      </c>
      <c r="H2979" s="241">
        <v>0</v>
      </c>
      <c r="I2979" s="241">
        <v>0</v>
      </c>
      <c r="J2979" s="241">
        <v>1</v>
      </c>
      <c r="K2979" s="20" t="s">
        <v>113</v>
      </c>
      <c r="L2979" s="20" t="s">
        <v>113</v>
      </c>
      <c r="M2979" s="20" t="s">
        <v>114</v>
      </c>
      <c r="O2979" s="20" t="s">
        <v>115</v>
      </c>
      <c r="P2979" s="20" t="str">
        <f t="shared" si="46"/>
        <v>factors.Add(new Factor() { ParameterID = 5279, Key = 2987, StandardizationSet = "Bbk", Parameter = "guanurum", Factor_A = 0, Factor_B = 0, Factor_C = 1, IsMetal = false, IsPak = false, IsOrganic = true });</v>
      </c>
    </row>
    <row r="2980" spans="1:16" x14ac:dyDescent="0.25">
      <c r="A2980" s="34">
        <v>2988</v>
      </c>
      <c r="B2980" s="35" t="s">
        <v>111</v>
      </c>
      <c r="D2980" s="215" t="str">
        <f>INDEX('Aquo parameters'!$A$1:$H$6130,MATCH($E2980,'Aquo parameters'!$E:$E,0),1)</f>
        <v>pyrtnn</v>
      </c>
      <c r="E2980" s="35">
        <v>5280</v>
      </c>
      <c r="F2980" s="41" t="str">
        <f>INDEX('Aquo parameters'!$A$1:$H$6130,MATCH($E2980,'Aquo parameters'!$E:$E,0),2)</f>
        <v>pyrethrinen</v>
      </c>
      <c r="G2980" s="41" t="s">
        <v>112</v>
      </c>
      <c r="H2980" s="241">
        <v>0</v>
      </c>
      <c r="I2980" s="241">
        <v>0</v>
      </c>
      <c r="J2980" s="241">
        <v>1</v>
      </c>
      <c r="K2980" s="20" t="s">
        <v>113</v>
      </c>
      <c r="L2980" s="20" t="s">
        <v>113</v>
      </c>
      <c r="M2980" s="20" t="s">
        <v>114</v>
      </c>
      <c r="O2980" s="20" t="s">
        <v>115</v>
      </c>
      <c r="P2980" s="20" t="str">
        <f t="shared" si="46"/>
        <v>factors.Add(new Factor() { ParameterID = 5280, Key = 2988, StandardizationSet = "Bbk", Parameter = "pyrtnn", Factor_A = 0, Factor_B = 0, Factor_C = 1, IsMetal = false, IsPak = false, IsOrganic = true });</v>
      </c>
    </row>
    <row r="2981" spans="1:16" x14ac:dyDescent="0.25">
      <c r="A2981" s="34">
        <v>2989</v>
      </c>
      <c r="B2981" s="35" t="s">
        <v>111</v>
      </c>
      <c r="D2981" s="215" t="str">
        <f>INDEX('Aquo parameters'!$A$1:$H$6130,MATCH($E2981,'Aquo parameters'!$E:$E,0),1)</f>
        <v>CltofsI</v>
      </c>
      <c r="E2981" s="35">
        <v>5281</v>
      </c>
      <c r="F2981" s="41" t="str">
        <f>INDEX('Aquo parameters'!$A$1:$H$6130,MATCH($E2981,'Aquo parameters'!$E:$E,0),2)</f>
        <v>chloorthiofos I</v>
      </c>
      <c r="G2981" s="41" t="s">
        <v>112</v>
      </c>
      <c r="H2981" s="241">
        <v>0</v>
      </c>
      <c r="I2981" s="241">
        <v>0</v>
      </c>
      <c r="J2981" s="241">
        <v>1</v>
      </c>
      <c r="K2981" s="49" t="s">
        <v>113</v>
      </c>
      <c r="L2981" s="49" t="s">
        <v>113</v>
      </c>
      <c r="M2981" s="49" t="s">
        <v>114</v>
      </c>
      <c r="O2981" s="20" t="s">
        <v>115</v>
      </c>
      <c r="P2981" s="20" t="str">
        <f t="shared" si="46"/>
        <v>factors.Add(new Factor() { ParameterID = 5281, Key = 2989, StandardizationSet = "Bbk", Parameter = "CltofsI", Factor_A = 0, Factor_B = 0, Factor_C = 1, IsMetal = false, IsPak = false, IsOrganic = true });</v>
      </c>
    </row>
    <row r="2982" spans="1:16" x14ac:dyDescent="0.25">
      <c r="A2982" s="34">
        <v>2990</v>
      </c>
      <c r="B2982" s="35" t="s">
        <v>111</v>
      </c>
      <c r="D2982" s="215" t="str">
        <f>INDEX('Aquo parameters'!$A$1:$H$6130,MATCH($E2982,'Aquo parameters'!$E:$E,0),1)</f>
        <v>CltofsII</v>
      </c>
      <c r="E2982" s="35">
        <v>5282</v>
      </c>
      <c r="F2982" s="41" t="str">
        <f>INDEX('Aquo parameters'!$A$1:$H$6130,MATCH($E2982,'Aquo parameters'!$E:$E,0),2)</f>
        <v>chloorthiofos II</v>
      </c>
      <c r="G2982" s="41" t="s">
        <v>112</v>
      </c>
      <c r="H2982" s="241">
        <v>0</v>
      </c>
      <c r="I2982" s="241">
        <v>0</v>
      </c>
      <c r="J2982" s="241">
        <v>1</v>
      </c>
      <c r="K2982" s="49" t="s">
        <v>113</v>
      </c>
      <c r="L2982" s="49" t="s">
        <v>113</v>
      </c>
      <c r="M2982" s="49" t="s">
        <v>114</v>
      </c>
      <c r="O2982" s="20" t="s">
        <v>115</v>
      </c>
      <c r="P2982" s="20" t="str">
        <f t="shared" si="46"/>
        <v>factors.Add(new Factor() { ParameterID = 5282, Key = 2990, StandardizationSet = "Bbk", Parameter = "CltofsII", Factor_A = 0, Factor_B = 0, Factor_C = 1, IsMetal = false, IsPak = false, IsOrganic = true });</v>
      </c>
    </row>
    <row r="2983" spans="1:16" x14ac:dyDescent="0.25">
      <c r="A2983" s="34">
        <v>2991</v>
      </c>
      <c r="B2983" s="35" t="s">
        <v>111</v>
      </c>
      <c r="D2983" s="215" t="str">
        <f>INDEX('Aquo parameters'!$A$1:$H$6130,MATCH($E2983,'Aquo parameters'!$E:$E,0),1)</f>
        <v>4C2y23DC1yFo</v>
      </c>
      <c r="E2983" s="35">
        <v>5283</v>
      </c>
      <c r="F2983" s="41" t="str">
        <f>INDEX('Aquo parameters'!$A$1:$H$6130,MATCH($E2983,'Aquo parameters'!$E:$E,0),2)</f>
        <v>4-ethyl-2,3-dimethylfenol</v>
      </c>
      <c r="G2983" s="41" t="s">
        <v>112</v>
      </c>
      <c r="H2983" s="241">
        <v>0</v>
      </c>
      <c r="I2983" s="241">
        <v>0</v>
      </c>
      <c r="J2983" s="241">
        <v>1</v>
      </c>
      <c r="K2983" s="49" t="s">
        <v>113</v>
      </c>
      <c r="L2983" s="49" t="s">
        <v>113</v>
      </c>
      <c r="M2983" s="49" t="s">
        <v>114</v>
      </c>
      <c r="O2983" s="20" t="s">
        <v>115</v>
      </c>
      <c r="P2983" s="20" t="str">
        <f t="shared" si="46"/>
        <v>factors.Add(new Factor() { ParameterID = 5283, Key = 2991, StandardizationSet = "Bbk", Parameter = "4C2y23DC1yFo", Factor_A = 0, Factor_B = 0, Factor_C = 1, IsMetal = false, IsPak = false, IsOrganic = true });</v>
      </c>
    </row>
    <row r="2984" spans="1:16" x14ac:dyDescent="0.25">
      <c r="A2984" s="34">
        <v>2992</v>
      </c>
      <c r="B2984" s="35" t="s">
        <v>111</v>
      </c>
      <c r="D2984" s="215" t="str">
        <f>INDEX('Aquo parameters'!$A$1:$H$6130,MATCH($E2984,'Aquo parameters'!$E:$E,0),1)</f>
        <v>PCB176</v>
      </c>
      <c r="E2984" s="35">
        <v>5285</v>
      </c>
      <c r="F2984" s="41" t="str">
        <f>INDEX('Aquo parameters'!$A$1:$H$6130,MATCH($E2984,'Aquo parameters'!$E:$E,0),2)</f>
        <v>2,2',3,3',4,6,6'-heptachloorbifenyl</v>
      </c>
      <c r="G2984" s="41" t="s">
        <v>112</v>
      </c>
      <c r="H2984" s="241">
        <v>0</v>
      </c>
      <c r="I2984" s="241">
        <v>0</v>
      </c>
      <c r="J2984" s="241">
        <v>1</v>
      </c>
      <c r="K2984" s="49" t="s">
        <v>113</v>
      </c>
      <c r="L2984" s="49" t="s">
        <v>113</v>
      </c>
      <c r="M2984" s="49" t="s">
        <v>114</v>
      </c>
      <c r="O2984" s="20" t="s">
        <v>115</v>
      </c>
      <c r="P2984" s="20" t="str">
        <f t="shared" si="46"/>
        <v>factors.Add(new Factor() { ParameterID = 5285, Key = 2992, StandardizationSet = "Bbk", Parameter = "PCB176", Factor_A = 0, Factor_B = 0, Factor_C = 1, IsMetal = false, IsPak = false, IsOrganic = true });</v>
      </c>
    </row>
    <row r="2985" spans="1:16" x14ac:dyDescent="0.25">
      <c r="A2985" s="34">
        <v>2993</v>
      </c>
      <c r="B2985" s="35" t="s">
        <v>111</v>
      </c>
      <c r="D2985" s="215" t="str">
        <f>INDEX('Aquo parameters'!$A$1:$H$6130,MATCH($E2985,'Aquo parameters'!$E:$E,0),1)</f>
        <v>IsfrnC1yNa</v>
      </c>
      <c r="E2985" s="35">
        <v>5294</v>
      </c>
      <c r="F2985" s="41" t="str">
        <f>INDEX('Aquo parameters'!$A$1:$H$6130,MATCH($E2985,'Aquo parameters'!$E:$E,0),2)</f>
        <v>jodosulfuron-methyl-natrium</v>
      </c>
      <c r="G2985" s="41" t="s">
        <v>112</v>
      </c>
      <c r="H2985" s="241">
        <v>0</v>
      </c>
      <c r="I2985" s="241">
        <v>0</v>
      </c>
      <c r="J2985" s="241">
        <v>1</v>
      </c>
      <c r="K2985" s="301" t="s">
        <v>113</v>
      </c>
      <c r="L2985" s="301" t="s">
        <v>113</v>
      </c>
      <c r="M2985" s="301" t="s">
        <v>114</v>
      </c>
      <c r="O2985" s="20" t="s">
        <v>115</v>
      </c>
      <c r="P2985" s="20" t="str">
        <f t="shared" si="46"/>
        <v>factors.Add(new Factor() { ParameterID = 5294, Key = 2993, StandardizationSet = "Bbk", Parameter = "IsfrnC1yNa", Factor_A = 0, Factor_B = 0, Factor_C = 1, IsMetal = false, IsPak = false, IsOrganic = true });</v>
      </c>
    </row>
    <row r="2986" spans="1:16" x14ac:dyDescent="0.25">
      <c r="A2986" s="34">
        <v>2994</v>
      </c>
      <c r="B2986" s="35" t="s">
        <v>111</v>
      </c>
      <c r="D2986" s="215" t="str">
        <f>INDEX('Aquo parameters'!$A$1:$H$6130,MATCH($E2986,'Aquo parameters'!$E:$E,0),1)</f>
        <v>46DCl2C1yFol</v>
      </c>
      <c r="E2986" s="35">
        <v>5322</v>
      </c>
      <c r="F2986" s="305" t="str">
        <f>INDEX('Aquo parameters'!$A$1:$H$6130,MATCH($E2986,'Aquo parameters'!$E:$E,0),2)</f>
        <v>4,6-dichloor-2-methylfenol</v>
      </c>
      <c r="G2986" s="305" t="s">
        <v>112</v>
      </c>
      <c r="H2986" s="251">
        <v>0</v>
      </c>
      <c r="I2986" s="251">
        <v>0</v>
      </c>
      <c r="J2986" s="251">
        <v>1</v>
      </c>
      <c r="K2986" s="309" t="s">
        <v>113</v>
      </c>
      <c r="L2986" s="309" t="s">
        <v>113</v>
      </c>
      <c r="M2986" s="309" t="s">
        <v>114</v>
      </c>
      <c r="O2986" s="20" t="s">
        <v>115</v>
      </c>
      <c r="P2986" s="20" t="str">
        <f t="shared" si="46"/>
        <v>factors.Add(new Factor() { ParameterID = 5322, Key = 2994, StandardizationSet = "Bbk", Parameter = "46DCl2C1yFol", Factor_A = 0, Factor_B = 0, Factor_C = 1, IsMetal = false, IsPak = false, IsOrganic = true });</v>
      </c>
    </row>
    <row r="2987" spans="1:16" x14ac:dyDescent="0.25">
      <c r="A2987" s="34">
        <v>2995</v>
      </c>
      <c r="B2987" s="35" t="s">
        <v>111</v>
      </c>
      <c r="D2987" s="215" t="str">
        <f>INDEX('Aquo parameters'!$A$1:$H$6130,MATCH($E2987,'Aquo parameters'!$E:$E,0),1)</f>
        <v>azdn</v>
      </c>
      <c r="E2987" s="35">
        <v>5323</v>
      </c>
      <c r="F2987" s="305" t="str">
        <f>INDEX('Aquo parameters'!$A$1:$H$6130,MATCH($E2987,'Aquo parameters'!$E:$E,0),2)</f>
        <v>azodrin</v>
      </c>
      <c r="G2987" s="305" t="s">
        <v>112</v>
      </c>
      <c r="H2987" s="251">
        <v>0</v>
      </c>
      <c r="I2987" s="251">
        <v>0</v>
      </c>
      <c r="J2987" s="251">
        <v>1</v>
      </c>
      <c r="K2987" s="309" t="s">
        <v>113</v>
      </c>
      <c r="L2987" s="309" t="s">
        <v>113</v>
      </c>
      <c r="M2987" s="309" t="s">
        <v>114</v>
      </c>
      <c r="O2987" s="20" t="s">
        <v>115</v>
      </c>
      <c r="P2987" s="20" t="str">
        <f t="shared" si="46"/>
        <v>factors.Add(new Factor() { ParameterID = 5323, Key = 2995, StandardizationSet = "Bbk", Parameter = "azdn", Factor_A = 0, Factor_B = 0, Factor_C = 1, IsMetal = false, IsPak = false, IsOrganic = true });</v>
      </c>
    </row>
    <row r="2988" spans="1:16" x14ac:dyDescent="0.25">
      <c r="A2988" s="34">
        <v>2996</v>
      </c>
      <c r="B2988" s="35" t="s">
        <v>111</v>
      </c>
      <c r="D2988" s="215" t="str">
        <f>INDEX('Aquo parameters'!$A$1:$H$6130,MATCH($E2988,'Aquo parameters'!$E:$E,0),1)</f>
        <v>Bensfzr</v>
      </c>
      <c r="E2988" s="35">
        <v>5324</v>
      </c>
      <c r="F2988" s="305" t="str">
        <f>INDEX('Aquo parameters'!$A$1:$H$6130,MATCH($E2988,'Aquo parameters'!$E:$E,0),2)</f>
        <v>benzeensulfonzuur</v>
      </c>
      <c r="G2988" s="305" t="s">
        <v>112</v>
      </c>
      <c r="H2988" s="251">
        <v>0</v>
      </c>
      <c r="I2988" s="251">
        <v>0</v>
      </c>
      <c r="J2988" s="251">
        <v>1</v>
      </c>
      <c r="K2988" s="309" t="s">
        <v>113</v>
      </c>
      <c r="L2988" s="309" t="s">
        <v>113</v>
      </c>
      <c r="M2988" s="309" t="s">
        <v>114</v>
      </c>
      <c r="O2988" s="20" t="s">
        <v>115</v>
      </c>
      <c r="P2988" s="20" t="str">
        <f t="shared" si="46"/>
        <v>factors.Add(new Factor() { ParameterID = 5324, Key = 2996, StandardizationSet = "Bbk", Parameter = "Bensfzr", Factor_A = 0, Factor_B = 0, Factor_C = 1, IsMetal = false, IsPak = false, IsOrganic = true });</v>
      </c>
    </row>
    <row r="2989" spans="1:16" x14ac:dyDescent="0.25">
      <c r="A2989" s="34">
        <v>2997</v>
      </c>
      <c r="B2989" s="35" t="s">
        <v>111</v>
      </c>
      <c r="D2989" s="215" t="str">
        <f>INDEX('Aquo parameters'!$A$1:$H$6130,MATCH($E2989,'Aquo parameters'!$E:$E,0),1)</f>
        <v>PeC2yHxAe</v>
      </c>
      <c r="E2989" s="35">
        <v>5325</v>
      </c>
      <c r="F2989" s="305" t="str">
        <f>INDEX('Aquo parameters'!$A$1:$H$6130,MATCH($E2989,'Aquo parameters'!$E:$E,0),2)</f>
        <v>pentaethyleenhexamine</v>
      </c>
      <c r="G2989" s="305" t="s">
        <v>112</v>
      </c>
      <c r="H2989" s="251">
        <v>0</v>
      </c>
      <c r="I2989" s="251">
        <v>0</v>
      </c>
      <c r="J2989" s="251">
        <v>1</v>
      </c>
      <c r="K2989" s="309" t="s">
        <v>113</v>
      </c>
      <c r="L2989" s="309" t="s">
        <v>113</v>
      </c>
      <c r="M2989" s="309" t="s">
        <v>114</v>
      </c>
      <c r="O2989" s="20" t="s">
        <v>115</v>
      </c>
      <c r="P2989" s="20" t="str">
        <f t="shared" si="46"/>
        <v>factors.Add(new Factor() { ParameterID = 5325, Key = 2997, StandardizationSet = "Bbk", Parameter = "PeC2yHxAe", Factor_A = 0, Factor_B = 0, Factor_C = 1, IsMetal = false, IsPak = false, IsOrganic = true });</v>
      </c>
    </row>
    <row r="2990" spans="1:16" x14ac:dyDescent="0.25">
      <c r="A2990" s="34">
        <v>2998</v>
      </c>
      <c r="B2990" s="35" t="s">
        <v>111</v>
      </c>
      <c r="D2990" s="215" t="str">
        <f>INDEX('Aquo parameters'!$A$1:$H$6130,MATCH($E2990,'Aquo parameters'!$E:$E,0),1)</f>
        <v>flampMiC3y</v>
      </c>
      <c r="E2990" s="35">
        <v>5327</v>
      </c>
      <c r="F2990" s="305" t="str">
        <f>INDEX('Aquo parameters'!$A$1:$H$6130,MATCH($E2990,'Aquo parameters'!$E:$E,0),2)</f>
        <v>flamprop-M-isopropyl</v>
      </c>
      <c r="G2990" s="305" t="s">
        <v>112</v>
      </c>
      <c r="H2990" s="251">
        <v>0</v>
      </c>
      <c r="I2990" s="251">
        <v>0</v>
      </c>
      <c r="J2990" s="251">
        <v>1</v>
      </c>
      <c r="K2990" s="309" t="s">
        <v>113</v>
      </c>
      <c r="L2990" s="309" t="s">
        <v>113</v>
      </c>
      <c r="M2990" s="309" t="s">
        <v>114</v>
      </c>
      <c r="O2990" s="20" t="s">
        <v>115</v>
      </c>
      <c r="P2990" s="20" t="str">
        <f t="shared" si="46"/>
        <v>factors.Add(new Factor() { ParameterID = 5327, Key = 2998, StandardizationSet = "Bbk", Parameter = "flampMiC3y", Factor_A = 0, Factor_B = 0, Factor_C = 1, IsMetal = false, IsPak = false, IsOrganic = true });</v>
      </c>
    </row>
    <row r="2991" spans="1:16" x14ac:dyDescent="0.25">
      <c r="A2991" s="34">
        <v>2999</v>
      </c>
      <c r="B2991" s="35" t="s">
        <v>111</v>
      </c>
      <c r="D2991" s="215" t="str">
        <f>INDEX('Aquo parameters'!$A$1:$H$6130,MATCH($E2991,'Aquo parameters'!$E:$E,0),1)</f>
        <v>CFK112</v>
      </c>
      <c r="E2991" s="35">
        <v>5329</v>
      </c>
      <c r="F2991" s="305" t="str">
        <f>INDEX('Aquo parameters'!$A$1:$H$6130,MATCH($E2991,'Aquo parameters'!$E:$E,0),2)</f>
        <v>1,1,2,2-tetrachloor-1,2-difluorethaan</v>
      </c>
      <c r="G2991" s="305" t="s">
        <v>112</v>
      </c>
      <c r="H2991" s="251">
        <v>0</v>
      </c>
      <c r="I2991" s="251">
        <v>0</v>
      </c>
      <c r="J2991" s="251">
        <v>1</v>
      </c>
      <c r="K2991" s="309" t="s">
        <v>113</v>
      </c>
      <c r="L2991" s="309" t="s">
        <v>113</v>
      </c>
      <c r="M2991" s="309" t="s">
        <v>114</v>
      </c>
      <c r="O2991" s="20" t="s">
        <v>115</v>
      </c>
      <c r="P2991" s="20" t="str">
        <f t="shared" si="46"/>
        <v>factors.Add(new Factor() { ParameterID = 5329, Key = 2999, StandardizationSet = "Bbk", Parameter = "CFK112", Factor_A = 0, Factor_B = 0, Factor_C = 1, IsMetal = false, IsPak = false, IsOrganic = true });</v>
      </c>
    </row>
    <row r="2992" spans="1:16" x14ac:dyDescent="0.25">
      <c r="A2992" s="34">
        <v>3000</v>
      </c>
      <c r="B2992" s="35" t="s">
        <v>111</v>
      </c>
      <c r="D2992" s="215" t="str">
        <f>INDEX('Aquo parameters'!$A$1:$H$6130,MATCH($E2992,'Aquo parameters'!$E:$E,0),1)</f>
        <v>4tC9yFolDC2o</v>
      </c>
      <c r="E2992" s="35">
        <v>5331</v>
      </c>
      <c r="F2992" s="305" t="str">
        <f>INDEX('Aquo parameters'!$A$1:$H$6130,MATCH($E2992,'Aquo parameters'!$E:$E,0),2)</f>
        <v>4-t-nonylfenoldiethoxylaat</v>
      </c>
      <c r="G2992" s="305" t="s">
        <v>112</v>
      </c>
      <c r="H2992" s="251">
        <v>0</v>
      </c>
      <c r="I2992" s="251">
        <v>0</v>
      </c>
      <c r="J2992" s="251">
        <v>1</v>
      </c>
      <c r="K2992" s="309" t="s">
        <v>113</v>
      </c>
      <c r="L2992" s="309" t="s">
        <v>113</v>
      </c>
      <c r="M2992" s="309" t="s">
        <v>114</v>
      </c>
      <c r="O2992" s="20" t="s">
        <v>115</v>
      </c>
      <c r="P2992" s="20" t="str">
        <f t="shared" si="46"/>
        <v>factors.Add(new Factor() { ParameterID = 5331, Key = 3000, StandardizationSet = "Bbk", Parameter = "4tC9yFolDC2o", Factor_A = 0, Factor_B = 0, Factor_C = 1, IsMetal = false, IsPak = false, IsOrganic = true });</v>
      </c>
    </row>
    <row r="2993" spans="1:16" x14ac:dyDescent="0.25">
      <c r="A2993" s="34">
        <v>3001</v>
      </c>
      <c r="B2993" s="35" t="s">
        <v>111</v>
      </c>
      <c r="D2993" s="215" t="str">
        <f>INDEX('Aquo parameters'!$A$1:$H$6130,MATCH($E2993,'Aquo parameters'!$E:$E,0),1)</f>
        <v>HxClbcc22125</v>
      </c>
      <c r="E2993" s="35">
        <v>5332</v>
      </c>
      <c r="F2993" s="305" t="str">
        <f>INDEX('Aquo parameters'!$A$1:$H$6130,MATCH($E2993,'Aquo parameters'!$E:$E,0),2)</f>
        <v>hexachloor-biclyclo(2,2,1)-2,5-heptadieen</v>
      </c>
      <c r="G2993" s="305" t="s">
        <v>112</v>
      </c>
      <c r="H2993" s="251">
        <v>0</v>
      </c>
      <c r="I2993" s="251">
        <v>0</v>
      </c>
      <c r="J2993" s="251">
        <v>1</v>
      </c>
      <c r="K2993" s="309" t="s">
        <v>113</v>
      </c>
      <c r="L2993" s="309" t="s">
        <v>113</v>
      </c>
      <c r="M2993" s="309" t="s">
        <v>114</v>
      </c>
      <c r="O2993" s="20" t="s">
        <v>115</v>
      </c>
      <c r="P2993" s="20" t="str">
        <f t="shared" si="46"/>
        <v>factors.Add(new Factor() { ParameterID = 5332, Key = 3001, StandardizationSet = "Bbk", Parameter = "HxClbcc22125", Factor_A = 0, Factor_B = 0, Factor_C = 1, IsMetal = false, IsPak = false, IsOrganic = true });</v>
      </c>
    </row>
    <row r="2994" spans="1:16" x14ac:dyDescent="0.25">
      <c r="A2994" s="34">
        <v>3002</v>
      </c>
      <c r="B2994" s="35" t="s">
        <v>111</v>
      </c>
      <c r="D2994" s="215" t="str">
        <f>INDEX('Aquo parameters'!$A$1:$H$6130,MATCH($E2994,'Aquo parameters'!$E:$E,0),1)</f>
        <v>1234577HpClb</v>
      </c>
      <c r="E2994" s="35">
        <v>5333</v>
      </c>
      <c r="F2994" s="305" t="str">
        <f>INDEX('Aquo parameters'!$A$1:$H$6130,MATCH($E2994,'Aquo parameters'!$E:$E,0),2)</f>
        <v>1,2,3,4,5,7,7-heptachloor-bicyclo(2.2.1)-2-hepteen</v>
      </c>
      <c r="G2994" s="305" t="s">
        <v>112</v>
      </c>
      <c r="H2994" s="251">
        <v>0</v>
      </c>
      <c r="I2994" s="251">
        <v>0</v>
      </c>
      <c r="J2994" s="251">
        <v>1</v>
      </c>
      <c r="K2994" s="309" t="s">
        <v>113</v>
      </c>
      <c r="L2994" s="309" t="s">
        <v>113</v>
      </c>
      <c r="M2994" s="309" t="s">
        <v>114</v>
      </c>
      <c r="O2994" s="20" t="s">
        <v>115</v>
      </c>
      <c r="P2994" s="20" t="str">
        <f t="shared" si="46"/>
        <v>factors.Add(new Factor() { ParameterID = 5333, Key = 3002, StandardizationSet = "Bbk", Parameter = "1234577HpClb", Factor_A = 0, Factor_B = 0, Factor_C = 1, IsMetal = false, IsPak = false, IsOrganic = true });</v>
      </c>
    </row>
    <row r="2995" spans="1:16" x14ac:dyDescent="0.25">
      <c r="A2995" s="34">
        <v>3003</v>
      </c>
      <c r="B2995" s="35" t="s">
        <v>111</v>
      </c>
      <c r="D2995" s="215" t="str">
        <f>INDEX('Aquo parameters'!$A$1:$H$6130,MATCH($E2995,'Aquo parameters'!$E:$E,0),1)</f>
        <v>sTC1yBen3</v>
      </c>
      <c r="E2995" s="35">
        <v>5336</v>
      </c>
      <c r="F2995" s="305" t="str">
        <f>INDEX('Aquo parameters'!$A$1:$H$6130,MATCH($E2995,'Aquo parameters'!$E:$E,0),2)</f>
        <v>som 3 trimethylbenzenen (som 1,2,3- en 1,2,4- en 1,3,5-)</v>
      </c>
      <c r="G2995" s="305" t="s">
        <v>253</v>
      </c>
      <c r="H2995" s="251"/>
      <c r="I2995" s="251"/>
      <c r="J2995" s="251"/>
      <c r="K2995" s="309"/>
      <c r="L2995" s="309"/>
      <c r="M2995" s="309"/>
      <c r="O2995" s="20" t="s">
        <v>115</v>
      </c>
      <c r="P2995" s="20" t="str">
        <f t="shared" si="46"/>
        <v>factors.Add(new Factor() { ParameterID = 5336, Key = 3003, StandardizationSet = "Bbk", Parameter = "sTC1yBen3", Factor_A = , Factor_B = , Factor_C = , IsMetal = , IsPak = , IsOrganic =  });</v>
      </c>
    </row>
    <row r="2996" spans="1:16" x14ac:dyDescent="0.25">
      <c r="A2996" s="34">
        <v>3004</v>
      </c>
      <c r="B2996" s="35" t="s">
        <v>111</v>
      </c>
      <c r="D2996" s="215" t="str">
        <f>INDEX('Aquo parameters'!$A$1:$H$6130,MATCH($E2996,'Aquo parameters'!$E:$E,0),1)</f>
        <v>1Nafsfzr</v>
      </c>
      <c r="E2996" s="35">
        <v>5337</v>
      </c>
      <c r="F2996" s="305" t="str">
        <f>INDEX('Aquo parameters'!$A$1:$H$6130,MATCH($E2996,'Aquo parameters'!$E:$E,0),2)</f>
        <v>1-naftaleensulfonzuur</v>
      </c>
      <c r="G2996" s="305" t="s">
        <v>112</v>
      </c>
      <c r="H2996" s="251">
        <v>0</v>
      </c>
      <c r="I2996" s="251">
        <v>0</v>
      </c>
      <c r="J2996" s="251">
        <v>1</v>
      </c>
      <c r="K2996" s="309" t="s">
        <v>113</v>
      </c>
      <c r="L2996" s="309" t="s">
        <v>113</v>
      </c>
      <c r="M2996" s="309" t="s">
        <v>114</v>
      </c>
      <c r="O2996" s="20" t="s">
        <v>115</v>
      </c>
      <c r="P2996" s="20" t="str">
        <f t="shared" si="46"/>
        <v>factors.Add(new Factor() { ParameterID = 5337, Key = 3004, StandardizationSet = "Bbk", Parameter = "1Nafsfzr", Factor_A = 0, Factor_B = 0, Factor_C = 1, IsMetal = false, IsPak = false, IsOrganic = true });</v>
      </c>
    </row>
    <row r="2997" spans="1:16" x14ac:dyDescent="0.25">
      <c r="A2997" s="34">
        <v>3005</v>
      </c>
      <c r="B2997" s="35" t="s">
        <v>111</v>
      </c>
      <c r="D2997" s="215" t="str">
        <f>INDEX('Aquo parameters'!$A$1:$H$6130,MATCH($E2997,'Aquo parameters'!$E:$E,0),1)</f>
        <v>12DC2yBen</v>
      </c>
      <c r="E2997" s="35">
        <v>5338</v>
      </c>
      <c r="F2997" s="305" t="str">
        <f>INDEX('Aquo parameters'!$A$1:$H$6130,MATCH($E2997,'Aquo parameters'!$E:$E,0),2)</f>
        <v>1,2-diethylbenzeen</v>
      </c>
      <c r="G2997" s="305" t="s">
        <v>112</v>
      </c>
      <c r="H2997" s="251">
        <v>0</v>
      </c>
      <c r="I2997" s="251">
        <v>0</v>
      </c>
      <c r="J2997" s="251">
        <v>1</v>
      </c>
      <c r="K2997" s="309" t="s">
        <v>113</v>
      </c>
      <c r="L2997" s="309" t="s">
        <v>113</v>
      </c>
      <c r="M2997" s="309" t="s">
        <v>114</v>
      </c>
      <c r="O2997" s="20" t="s">
        <v>115</v>
      </c>
      <c r="P2997" s="20" t="str">
        <f t="shared" si="46"/>
        <v>factors.Add(new Factor() { ParameterID = 5338, Key = 3005, StandardizationSet = "Bbk", Parameter = "12DC2yBen", Factor_A = 0, Factor_B = 0, Factor_C = 1, IsMetal = false, IsPak = false, IsOrganic = true });</v>
      </c>
    </row>
    <row r="2998" spans="1:16" x14ac:dyDescent="0.25">
      <c r="A2998" s="34">
        <v>3006</v>
      </c>
      <c r="B2998" s="35" t="s">
        <v>111</v>
      </c>
      <c r="D2998" s="215" t="str">
        <f>INDEX('Aquo parameters'!$A$1:$H$6130,MATCH($E2998,'Aquo parameters'!$E:$E,0),1)</f>
        <v>2Nafsfzr</v>
      </c>
      <c r="E2998" s="35">
        <v>5339</v>
      </c>
      <c r="F2998" s="305" t="str">
        <f>INDEX('Aquo parameters'!$A$1:$H$6130,MATCH($E2998,'Aquo parameters'!$E:$E,0),2)</f>
        <v>2-naftaleensulfonzuur</v>
      </c>
      <c r="G2998" s="305" t="s">
        <v>112</v>
      </c>
      <c r="H2998" s="251">
        <v>0</v>
      </c>
      <c r="I2998" s="251">
        <v>0</v>
      </c>
      <c r="J2998" s="251">
        <v>1</v>
      </c>
      <c r="K2998" s="309" t="s">
        <v>113</v>
      </c>
      <c r="L2998" s="309" t="s">
        <v>113</v>
      </c>
      <c r="M2998" s="309" t="s">
        <v>114</v>
      </c>
      <c r="O2998" s="20" t="s">
        <v>115</v>
      </c>
      <c r="P2998" s="20" t="str">
        <f t="shared" si="46"/>
        <v>factors.Add(new Factor() { ParameterID = 5339, Key = 3006, StandardizationSet = "Bbk", Parameter = "2Nafsfzr", Factor_A = 0, Factor_B = 0, Factor_C = 1, IsMetal = false, IsPak = false, IsOrganic = true });</v>
      </c>
    </row>
    <row r="2999" spans="1:16" x14ac:dyDescent="0.25">
      <c r="A2999" s="34">
        <v>3007</v>
      </c>
      <c r="B2999" s="35" t="s">
        <v>111</v>
      </c>
      <c r="D2999" s="215" t="str">
        <f>INDEX('Aquo parameters'!$A$1:$H$6130,MATCH($E2999,'Aquo parameters'!$E:$E,0),1)</f>
        <v>s45Cl2C1yAn</v>
      </c>
      <c r="E2999" s="35">
        <v>5340</v>
      </c>
      <c r="F2999" s="305" t="str">
        <f>INDEX('Aquo parameters'!$A$1:$H$6130,MATCH($E2999,'Aquo parameters'!$E:$E,0),2)</f>
        <v>som 4- en 5-chloor-2-methylaniline</v>
      </c>
      <c r="G2999" s="305" t="s">
        <v>253</v>
      </c>
      <c r="H2999" s="251"/>
      <c r="I2999" s="251"/>
      <c r="J2999" s="251"/>
      <c r="K2999" s="309"/>
      <c r="L2999" s="309"/>
      <c r="M2999" s="309"/>
      <c r="O2999" s="20" t="s">
        <v>115</v>
      </c>
      <c r="P2999" s="20" t="str">
        <f t="shared" si="46"/>
        <v>factors.Add(new Factor() { ParameterID = 5340, Key = 3007, StandardizationSet = "Bbk", Parameter = "s45Cl2C1yAn", Factor_A = , Factor_B = , Factor_C = , IsMetal = , IsPak = , IsOrganic =  });</v>
      </c>
    </row>
    <row r="3000" spans="1:16" x14ac:dyDescent="0.25">
      <c r="A3000" s="34">
        <v>3008</v>
      </c>
      <c r="B3000" s="35" t="s">
        <v>111</v>
      </c>
      <c r="D3000" s="215" t="str">
        <f>INDEX('Aquo parameters'!$A$1:$H$6130,MATCH($E3000,'Aquo parameters'!$E:$E,0),1)</f>
        <v>2C2yatqnn</v>
      </c>
      <c r="E3000" s="35">
        <v>5341</v>
      </c>
      <c r="F3000" s="305" t="str">
        <f>INDEX('Aquo parameters'!$A$1:$H$6130,MATCH($E3000,'Aquo parameters'!$E:$E,0),2)</f>
        <v>2-ethyl-anthraquinon</v>
      </c>
      <c r="G3000" s="305" t="s">
        <v>112</v>
      </c>
      <c r="H3000" s="251">
        <v>0</v>
      </c>
      <c r="I3000" s="251">
        <v>0</v>
      </c>
      <c r="J3000" s="251">
        <v>1</v>
      </c>
      <c r="K3000" s="309" t="s">
        <v>113</v>
      </c>
      <c r="L3000" s="309" t="s">
        <v>113</v>
      </c>
      <c r="M3000" s="309" t="s">
        <v>114</v>
      </c>
      <c r="O3000" s="20" t="s">
        <v>115</v>
      </c>
      <c r="P3000" s="20" t="str">
        <f t="shared" si="46"/>
        <v>factors.Add(new Factor() { ParameterID = 5341, Key = 3008, StandardizationSet = "Bbk", Parameter = "2C2yatqnn", Factor_A = 0, Factor_B = 0, Factor_C = 1, IsMetal = false, IsPak = false, IsOrganic = true });</v>
      </c>
    </row>
    <row r="3001" spans="1:16" x14ac:dyDescent="0.25">
      <c r="A3001" s="34">
        <v>3009</v>
      </c>
      <c r="B3001" s="35" t="s">
        <v>111</v>
      </c>
      <c r="D3001" s="215" t="str">
        <f>INDEX('Aquo parameters'!$A$1:$H$6130,MATCH($E3001,'Aquo parameters'!$E:$E,0),1)</f>
        <v>Naccmt</v>
      </c>
      <c r="E3001" s="35">
        <v>5344</v>
      </c>
      <c r="F3001" s="305" t="str">
        <f>INDEX('Aquo parameters'!$A$1:$H$6130,MATCH($E3001,'Aquo parameters'!$E:$E,0),2)</f>
        <v>natriumcyclamaat</v>
      </c>
      <c r="G3001" s="305" t="s">
        <v>112</v>
      </c>
      <c r="H3001" s="251">
        <v>0</v>
      </c>
      <c r="I3001" s="251">
        <v>0</v>
      </c>
      <c r="J3001" s="251">
        <v>1</v>
      </c>
      <c r="K3001" s="309" t="s">
        <v>113</v>
      </c>
      <c r="L3001" s="309" t="s">
        <v>113</v>
      </c>
      <c r="M3001" s="309" t="s">
        <v>114</v>
      </c>
      <c r="O3001" s="20" t="s">
        <v>115</v>
      </c>
      <c r="P3001" s="20" t="str">
        <f t="shared" ref="P3001:P3064" si="47">"factors.Add(new Factor() { ParameterID = " &amp; E3001 &amp; ", Key = " &amp; A3001 &amp; ", StandardizationSet = """ &amp; B3001 &amp; """, Parameter = """ &amp; D3001 &amp; """, Factor_A = " &amp; H3001 &amp; ", Factor_B = " &amp; I3001 &amp; ", Factor_C = " &amp; J3001 &amp; ", IsMetal = "&amp; K3001 &amp;", IsPak = "&amp; L3001 &amp;", IsOrganic = "&amp; M3001 &amp;" });"</f>
        <v>factors.Add(new Factor() { ParameterID = 5344, Key = 3009, StandardizationSet = "Bbk", Parameter = "Naccmt", Factor_A = 0, Factor_B = 0, Factor_C = 1, IsMetal = false, IsPak = false, IsOrganic = true });</v>
      </c>
    </row>
    <row r="3002" spans="1:16" x14ac:dyDescent="0.25">
      <c r="A3002" s="34">
        <v>3010</v>
      </c>
      <c r="B3002" s="35" t="s">
        <v>111</v>
      </c>
      <c r="D3002" s="215" t="str">
        <f>INDEX('Aquo parameters'!$A$1:$H$6130,MATCH($E3002,'Aquo parameters'!$E:$E,0),1)</f>
        <v>pyrzl</v>
      </c>
      <c r="E3002" s="35">
        <v>5345</v>
      </c>
      <c r="F3002" s="305" t="str">
        <f>INDEX('Aquo parameters'!$A$1:$H$6130,MATCH($E3002,'Aquo parameters'!$E:$E,0),2)</f>
        <v>pyrazol</v>
      </c>
      <c r="G3002" s="305" t="s">
        <v>112</v>
      </c>
      <c r="H3002" s="251">
        <v>0</v>
      </c>
      <c r="I3002" s="251">
        <v>0</v>
      </c>
      <c r="J3002" s="251">
        <v>1</v>
      </c>
      <c r="K3002" s="309" t="s">
        <v>113</v>
      </c>
      <c r="L3002" s="309" t="s">
        <v>113</v>
      </c>
      <c r="M3002" s="309" t="s">
        <v>114</v>
      </c>
      <c r="O3002" s="20" t="s">
        <v>115</v>
      </c>
      <c r="P3002" s="20" t="str">
        <f t="shared" si="47"/>
        <v>factors.Add(new Factor() { ParameterID = 5345, Key = 3010, StandardizationSet = "Bbk", Parameter = "pyrzl", Factor_A = 0, Factor_B = 0, Factor_C = 1, IsMetal = false, IsPak = false, IsOrganic = true });</v>
      </c>
    </row>
    <row r="3003" spans="1:16" x14ac:dyDescent="0.25">
      <c r="A3003" s="34">
        <v>3011</v>
      </c>
      <c r="B3003" s="35" t="s">
        <v>111</v>
      </c>
      <c r="D3003" s="215" t="str">
        <f>INDEX('Aquo parameters'!$A$1:$H$6130,MATCH($E3003,'Aquo parameters'!$E:$E,0),1)</f>
        <v>s2C2oxippxC2</v>
      </c>
      <c r="E3003" s="35">
        <v>5346</v>
      </c>
      <c r="F3003" s="305" t="str">
        <f>INDEX('Aquo parameters'!$A$1:$H$6130,MATCH($E3003,'Aquo parameters'!$E:$E,0),2)</f>
        <v>som 2-ethoxy- en isopropoxyethanol</v>
      </c>
      <c r="G3003" s="305" t="s">
        <v>253</v>
      </c>
      <c r="H3003" s="251"/>
      <c r="I3003" s="251"/>
      <c r="J3003" s="251"/>
      <c r="K3003" s="309"/>
      <c r="L3003" s="309"/>
      <c r="M3003" s="309"/>
      <c r="O3003" s="20" t="s">
        <v>115</v>
      </c>
      <c r="P3003" s="20" t="str">
        <f t="shared" si="47"/>
        <v>factors.Add(new Factor() { ParameterID = 5346, Key = 3011, StandardizationSet = "Bbk", Parameter = "s2C2oxippxC2", Factor_A = , Factor_B = , Factor_C = , IsMetal = , IsPak = , IsOrganic =  });</v>
      </c>
    </row>
    <row r="3004" spans="1:16" x14ac:dyDescent="0.25">
      <c r="A3004" s="34">
        <v>3012</v>
      </c>
      <c r="B3004" s="35" t="s">
        <v>111</v>
      </c>
      <c r="D3004" s="215" t="str">
        <f>INDEX('Aquo parameters'!$A$1:$H$6130,MATCH($E3004,'Aquo parameters'!$E:$E,0),1)</f>
        <v>fyccanne</v>
      </c>
      <c r="E3004" s="35">
        <v>5516</v>
      </c>
      <c r="F3004" s="305" t="str">
        <f>INDEX('Aquo parameters'!$A$1:$H$6130,MATCH($E3004,'Aquo parameters'!$E:$E,0),2)</f>
        <v>fycocyanine</v>
      </c>
      <c r="G3004" s="305" t="s">
        <v>112</v>
      </c>
      <c r="H3004" s="251">
        <v>0</v>
      </c>
      <c r="I3004" s="251">
        <v>0</v>
      </c>
      <c r="J3004" s="251">
        <v>1</v>
      </c>
      <c r="K3004" s="309" t="s">
        <v>113</v>
      </c>
      <c r="L3004" s="309" t="s">
        <v>113</v>
      </c>
      <c r="M3004" s="309" t="s">
        <v>114</v>
      </c>
      <c r="O3004" s="20" t="s">
        <v>115</v>
      </c>
      <c r="P3004" s="20" t="str">
        <f t="shared" si="47"/>
        <v>factors.Add(new Factor() { ParameterID = 5516, Key = 3012, StandardizationSet = "Bbk", Parameter = "fyccanne", Factor_A = 0, Factor_B = 0, Factor_C = 1, IsMetal = false, IsPak = false, IsOrganic = true });</v>
      </c>
    </row>
    <row r="3005" spans="1:16" x14ac:dyDescent="0.25">
      <c r="A3005" s="34">
        <v>3013</v>
      </c>
      <c r="B3005" s="35" t="s">
        <v>111</v>
      </c>
      <c r="D3005" s="215" t="str">
        <f>INDEX('Aquo parameters'!$A$1:$H$6130,MATCH($E3005,'Aquo parameters'!$E:$E,0),1)</f>
        <v>2PFC6yC2a1sf</v>
      </c>
      <c r="E3005" s="35">
        <v>5517</v>
      </c>
      <c r="F3005" s="305" t="str">
        <f>INDEX('Aquo parameters'!$A$1:$H$6130,MATCH($E3005,'Aquo parameters'!$E:$E,0),2)</f>
        <v>2-(perfluorhexyl)ethaan-1-sulfonzuur (6:2 FTS)</v>
      </c>
      <c r="G3005" s="305" t="s">
        <v>112</v>
      </c>
      <c r="H3005" s="251">
        <v>0</v>
      </c>
      <c r="I3005" s="251">
        <v>0</v>
      </c>
      <c r="J3005" s="251">
        <v>1</v>
      </c>
      <c r="K3005" s="234" t="s">
        <v>113</v>
      </c>
      <c r="L3005" s="234" t="s">
        <v>114</v>
      </c>
      <c r="M3005" s="234" t="s">
        <v>114</v>
      </c>
      <c r="N3005" s="234" t="s">
        <v>112</v>
      </c>
      <c r="O3005" s="20" t="s">
        <v>115</v>
      </c>
      <c r="P3005" s="20" t="str">
        <f t="shared" si="47"/>
        <v>factors.Add(new Factor() { ParameterID = 5517, Key = 3013, StandardizationSet = "Bbk", Parameter = "2PFC6yC2a1sf", Factor_A = 0, Factor_B = 0, Factor_C = 1, IsMetal = false, IsPak = true, IsOrganic = true });</v>
      </c>
    </row>
    <row r="3006" spans="1:16" x14ac:dyDescent="0.25">
      <c r="A3006" s="34">
        <v>3014</v>
      </c>
      <c r="B3006" s="35" t="s">
        <v>111</v>
      </c>
      <c r="D3006" s="215" t="str">
        <f>INDEX('Aquo parameters'!$A$1:$H$6130,MATCH($E3006,'Aquo parameters'!$E:$E,0),1)</f>
        <v>sverttPFOS</v>
      </c>
      <c r="E3006" s="35">
        <v>5518</v>
      </c>
      <c r="F3006" s="305" t="str">
        <f>INDEX('Aquo parameters'!$A$1:$H$6130,MATCH($E3006,'Aquo parameters'!$E:$E,0),2)</f>
        <v>som vertakte perfluoroctaansulfonzuur-isomeren</v>
      </c>
      <c r="G3006" s="305" t="s">
        <v>112</v>
      </c>
      <c r="H3006" s="251">
        <v>0</v>
      </c>
      <c r="I3006" s="251">
        <v>0</v>
      </c>
      <c r="J3006" s="251">
        <v>1</v>
      </c>
      <c r="K3006" s="234" t="s">
        <v>113</v>
      </c>
      <c r="L3006" s="234" t="s">
        <v>114</v>
      </c>
      <c r="M3006" s="234" t="s">
        <v>114</v>
      </c>
      <c r="N3006" s="234" t="s">
        <v>112</v>
      </c>
      <c r="O3006" s="20" t="s">
        <v>115</v>
      </c>
      <c r="P3006" s="20" t="str">
        <f t="shared" si="47"/>
        <v>factors.Add(new Factor() { ParameterID = 5518, Key = 3014, StandardizationSet = "Bbk", Parameter = "sverttPFOS", Factor_A = 0, Factor_B = 0, Factor_C = 1, IsMetal = false, IsPak = true, IsOrganic = true });</v>
      </c>
    </row>
    <row r="3007" spans="1:16" x14ac:dyDescent="0.25">
      <c r="A3007" s="34">
        <v>3015</v>
      </c>
      <c r="B3007" s="35" t="s">
        <v>111</v>
      </c>
      <c r="D3007" s="215" t="str">
        <f>INDEX('Aquo parameters'!$A$1:$H$6130,MATCH($E3007,'Aquo parameters'!$E:$E,0),1)</f>
        <v>Pu239</v>
      </c>
      <c r="E3007" s="35">
        <v>5528</v>
      </c>
      <c r="F3007" s="305" t="str">
        <f>INDEX('Aquo parameters'!$A$1:$H$6130,MATCH($E3007,'Aquo parameters'!$E:$E,0),2)</f>
        <v>plutonium 239</v>
      </c>
      <c r="G3007" s="305" t="s">
        <v>112</v>
      </c>
      <c r="H3007" s="251">
        <v>1</v>
      </c>
      <c r="I3007" s="251">
        <v>0</v>
      </c>
      <c r="J3007" s="251">
        <v>0</v>
      </c>
      <c r="K3007" s="234" t="s">
        <v>113</v>
      </c>
      <c r="L3007" s="234" t="s">
        <v>113</v>
      </c>
      <c r="M3007" s="234" t="s">
        <v>113</v>
      </c>
      <c r="O3007" s="20" t="s">
        <v>115</v>
      </c>
      <c r="P3007" s="20" t="str">
        <f t="shared" si="47"/>
        <v>factors.Add(new Factor() { ParameterID = 5528, Key = 3015, StandardizationSet = "Bbk", Parameter = "Pu239", Factor_A = 1, Factor_B = 0, Factor_C = 0, IsMetal = false, IsPak = false, IsOrganic = false });</v>
      </c>
    </row>
    <row r="3008" spans="1:16" x14ac:dyDescent="0.25">
      <c r="A3008" s="34">
        <v>3016</v>
      </c>
      <c r="B3008" s="35" t="s">
        <v>111</v>
      </c>
      <c r="D3008" s="215" t="str">
        <f>INDEX('Aquo parameters'!$A$1:$H$6130,MATCH($E3008,'Aquo parameters'!$E:$E,0),1)</f>
        <v>minrlolidx</v>
      </c>
      <c r="E3008" s="35">
        <v>5531</v>
      </c>
      <c r="F3008" s="305" t="str">
        <f>INDEX('Aquo parameters'!$A$1:$H$6130,MATCH($E3008,'Aquo parameters'!$E:$E,0),2)</f>
        <v>minerale olie index</v>
      </c>
      <c r="G3008" s="305" t="s">
        <v>253</v>
      </c>
      <c r="H3008" s="251"/>
      <c r="I3008" s="251"/>
      <c r="J3008" s="251"/>
      <c r="K3008" s="309"/>
      <c r="L3008" s="309"/>
      <c r="M3008" s="309"/>
      <c r="O3008" s="20" t="s">
        <v>115</v>
      </c>
      <c r="P3008" s="20" t="str">
        <f t="shared" si="47"/>
        <v>factors.Add(new Factor() { ParameterID = 5531, Key = 3016, StandardizationSet = "Bbk", Parameter = "minrlolidx", Factor_A = , Factor_B = , Factor_C = , IsMetal = , IsPak = , IsOrganic =  });</v>
      </c>
    </row>
    <row r="3009" spans="1:16" x14ac:dyDescent="0.25">
      <c r="A3009" s="34">
        <v>3017</v>
      </c>
      <c r="B3009" s="35" t="s">
        <v>111</v>
      </c>
      <c r="D3009" s="215" t="str">
        <f>INDEX('Aquo parameters'!$A$1:$H$6130,MATCH($E3009,'Aquo parameters'!$E:$E,0),1)</f>
        <v>PBDE17</v>
      </c>
      <c r="E3009" s="35">
        <v>5532</v>
      </c>
      <c r="F3009" s="305" t="str">
        <f>INDEX('Aquo parameters'!$A$1:$H$6130,MATCH($E3009,'Aquo parameters'!$E:$E,0),2)</f>
        <v>2,2',4-tribroomdifenylether</v>
      </c>
      <c r="G3009" s="305" t="s">
        <v>112</v>
      </c>
      <c r="H3009" s="251">
        <v>0</v>
      </c>
      <c r="I3009" s="251">
        <v>0</v>
      </c>
      <c r="J3009" s="251">
        <v>1</v>
      </c>
      <c r="K3009" s="309" t="s">
        <v>113</v>
      </c>
      <c r="L3009" s="309" t="s">
        <v>113</v>
      </c>
      <c r="M3009" s="309" t="s">
        <v>114</v>
      </c>
      <c r="O3009" s="20" t="s">
        <v>115</v>
      </c>
      <c r="P3009" s="20" t="str">
        <f t="shared" si="47"/>
        <v>factors.Add(new Factor() { ParameterID = 5532, Key = 3017, StandardizationSet = "Bbk", Parameter = "PBDE17", Factor_A = 0, Factor_B = 0, Factor_C = 1, IsMetal = false, IsPak = false, IsOrganic = true });</v>
      </c>
    </row>
    <row r="3010" spans="1:16" x14ac:dyDescent="0.25">
      <c r="A3010" s="34">
        <v>3018</v>
      </c>
      <c r="B3010" s="35" t="s">
        <v>111</v>
      </c>
      <c r="D3010" s="215" t="str">
        <f>INDEX('Aquo parameters'!$A$1:$H$6130,MATCH($E3010,'Aquo parameters'!$E:$E,0),1)</f>
        <v>BcFle</v>
      </c>
      <c r="E3010" s="35">
        <v>5533</v>
      </c>
      <c r="F3010" s="305" t="str">
        <f>INDEX('Aquo parameters'!$A$1:$H$6130,MATCH($E3010,'Aquo parameters'!$E:$E,0),2)</f>
        <v>benzo(c)fluoreen</v>
      </c>
      <c r="G3010" s="305" t="s">
        <v>112</v>
      </c>
      <c r="H3010" s="251">
        <v>0</v>
      </c>
      <c r="I3010" s="251">
        <v>0</v>
      </c>
      <c r="J3010" s="251">
        <v>1</v>
      </c>
      <c r="K3010" s="309" t="s">
        <v>113</v>
      </c>
      <c r="L3010" s="309" t="s">
        <v>114</v>
      </c>
      <c r="M3010" s="309" t="s">
        <v>114</v>
      </c>
      <c r="O3010" s="20" t="s">
        <v>115</v>
      </c>
      <c r="P3010" s="20" t="str">
        <f t="shared" si="47"/>
        <v>factors.Add(new Factor() { ParameterID = 5533, Key = 3018, StandardizationSet = "Bbk", Parameter = "BcFle", Factor_A = 0, Factor_B = 0, Factor_C = 1, IsMetal = false, IsPak = true, IsOrganic = true });</v>
      </c>
    </row>
    <row r="3011" spans="1:16" x14ac:dyDescent="0.25">
      <c r="A3011" s="34">
        <v>3019</v>
      </c>
      <c r="B3011" s="35" t="s">
        <v>111</v>
      </c>
      <c r="D3011" s="215" t="str">
        <f>INDEX('Aquo parameters'!$A$1:$H$6130,MATCH($E3011,'Aquo parameters'!$E:$E,0),1)</f>
        <v>cycPecdPyr</v>
      </c>
      <c r="E3011" s="35">
        <v>5534</v>
      </c>
      <c r="F3011" s="305" t="str">
        <f>INDEX('Aquo parameters'!$A$1:$H$6130,MATCH($E3011,'Aquo parameters'!$E:$E,0),2)</f>
        <v>cyclopenta(cd)pyreen</v>
      </c>
      <c r="G3011" s="305" t="s">
        <v>112</v>
      </c>
      <c r="H3011" s="251">
        <v>0</v>
      </c>
      <c r="I3011" s="251">
        <v>0</v>
      </c>
      <c r="J3011" s="251">
        <v>1</v>
      </c>
      <c r="K3011" s="309" t="s">
        <v>113</v>
      </c>
      <c r="L3011" s="309" t="s">
        <v>114</v>
      </c>
      <c r="M3011" s="309" t="s">
        <v>114</v>
      </c>
      <c r="O3011" s="20" t="s">
        <v>115</v>
      </c>
      <c r="P3011" s="20" t="str">
        <f t="shared" si="47"/>
        <v>factors.Add(new Factor() { ParameterID = 5534, Key = 3019, StandardizationSet = "Bbk", Parameter = "cycPecdPyr", Factor_A = 0, Factor_B = 0, Factor_C = 1, IsMetal = false, IsPak = true, IsOrganic = true });</v>
      </c>
    </row>
    <row r="3012" spans="1:16" x14ac:dyDescent="0.25">
      <c r="A3012" s="34">
        <v>3020</v>
      </c>
      <c r="B3012" s="35" t="s">
        <v>111</v>
      </c>
      <c r="D3012" s="215" t="str">
        <f>INDEX('Aquo parameters'!$A$1:$H$6130,MATCH($E3012,'Aquo parameters'!$E:$E,0),1)</f>
        <v>5C1yChr</v>
      </c>
      <c r="E3012" s="35">
        <v>5535</v>
      </c>
      <c r="F3012" s="305" t="str">
        <f>INDEX('Aquo parameters'!$A$1:$H$6130,MATCH($E3012,'Aquo parameters'!$E:$E,0),2)</f>
        <v>5-methylchryseen</v>
      </c>
      <c r="G3012" s="305" t="s">
        <v>112</v>
      </c>
      <c r="H3012" s="251">
        <v>0</v>
      </c>
      <c r="I3012" s="251">
        <v>0</v>
      </c>
      <c r="J3012" s="251">
        <v>1</v>
      </c>
      <c r="K3012" s="309" t="s">
        <v>113</v>
      </c>
      <c r="L3012" s="309" t="s">
        <v>114</v>
      </c>
      <c r="M3012" s="309" t="s">
        <v>114</v>
      </c>
      <c r="O3012" s="20" t="s">
        <v>115</v>
      </c>
      <c r="P3012" s="20" t="str">
        <f t="shared" si="47"/>
        <v>factors.Add(new Factor() { ParameterID = 5535, Key = 3020, StandardizationSet = "Bbk", Parameter = "5C1yChr", Factor_A = 0, Factor_B = 0, Factor_C = 1, IsMetal = false, IsPak = true, IsOrganic = true });</v>
      </c>
    </row>
    <row r="3013" spans="1:16" x14ac:dyDescent="0.25">
      <c r="A3013" s="34">
        <v>3021</v>
      </c>
      <c r="B3013" s="35" t="s">
        <v>111</v>
      </c>
      <c r="D3013" s="215" t="str">
        <f>INDEX('Aquo parameters'!$A$1:$H$6130,MATCH($E3013,'Aquo parameters'!$E:$E,0),1)</f>
        <v>HxC1yeDiCN</v>
      </c>
      <c r="E3013" s="35">
        <v>5536</v>
      </c>
      <c r="F3013" s="305" t="str">
        <f>INDEX('Aquo parameters'!$A$1:$H$6130,MATCH($E3013,'Aquo parameters'!$E:$E,0),2)</f>
        <v>hexamethyleendiisocyanaat</v>
      </c>
      <c r="G3013" s="305" t="s">
        <v>112</v>
      </c>
      <c r="H3013" s="251">
        <v>0</v>
      </c>
      <c r="I3013" s="251">
        <v>0</v>
      </c>
      <c r="J3013" s="251">
        <v>1</v>
      </c>
      <c r="K3013" s="309" t="s">
        <v>113</v>
      </c>
      <c r="L3013" s="309" t="s">
        <v>113</v>
      </c>
      <c r="M3013" s="309" t="s">
        <v>114</v>
      </c>
      <c r="O3013" s="20" t="s">
        <v>115</v>
      </c>
      <c r="P3013" s="20" t="str">
        <f t="shared" si="47"/>
        <v>factors.Add(new Factor() { ParameterID = 5536, Key = 3021, StandardizationSet = "Bbk", Parameter = "HxC1yeDiCN", Factor_A = 0, Factor_B = 0, Factor_C = 1, IsMetal = false, IsPak = false, IsOrganic = true });</v>
      </c>
    </row>
    <row r="3014" spans="1:16" x14ac:dyDescent="0.25">
      <c r="A3014" s="34">
        <v>3022</v>
      </c>
      <c r="B3014" s="35" t="s">
        <v>111</v>
      </c>
      <c r="D3014" s="215" t="str">
        <f>INDEX('Aquo parameters'!$A$1:$H$6130,MATCH($E3014,'Aquo parameters'!$E:$E,0),1)</f>
        <v>44C1yeDFyDiC</v>
      </c>
      <c r="E3014" s="35">
        <v>5537</v>
      </c>
      <c r="F3014" s="305" t="str">
        <f>INDEX('Aquo parameters'!$A$1:$H$6130,MATCH($E3014,'Aquo parameters'!$E:$E,0),2)</f>
        <v>4,4'-methyleendifenyldiisocyanaat</v>
      </c>
      <c r="G3014" s="305" t="s">
        <v>112</v>
      </c>
      <c r="H3014" s="251">
        <v>0</v>
      </c>
      <c r="I3014" s="251">
        <v>0</v>
      </c>
      <c r="J3014" s="251">
        <v>1</v>
      </c>
      <c r="K3014" s="309" t="s">
        <v>113</v>
      </c>
      <c r="L3014" s="309" t="s">
        <v>113</v>
      </c>
      <c r="M3014" s="309" t="s">
        <v>114</v>
      </c>
      <c r="O3014" s="20" t="s">
        <v>115</v>
      </c>
      <c r="P3014" s="20" t="str">
        <f t="shared" si="47"/>
        <v>factors.Add(new Factor() { ParameterID = 5537, Key = 3022, StandardizationSet = "Bbk", Parameter = "44C1yeDFyDiC", Factor_A = 0, Factor_B = 0, Factor_C = 1, IsMetal = false, IsPak = false, IsOrganic = true });</v>
      </c>
    </row>
    <row r="3015" spans="1:16" x14ac:dyDescent="0.25">
      <c r="A3015" s="34">
        <v>3023</v>
      </c>
      <c r="B3015" s="35" t="s">
        <v>111</v>
      </c>
      <c r="D3015" s="215" t="str">
        <f>INDEX('Aquo parameters'!$A$1:$H$6130,MATCH($E3015,'Aquo parameters'!$E:$E,0),1)</f>
        <v>oladmcnPO4</v>
      </c>
      <c r="E3015" s="35">
        <v>5538</v>
      </c>
      <c r="F3015" s="305" t="str">
        <f>INDEX('Aquo parameters'!$A$1:$H$6130,MATCH($E3015,'Aquo parameters'!$E:$E,0),2)</f>
        <v>oleandomycinefosfaat</v>
      </c>
      <c r="G3015" s="305" t="s">
        <v>112</v>
      </c>
      <c r="H3015" s="251">
        <v>0</v>
      </c>
      <c r="I3015" s="251">
        <v>0</v>
      </c>
      <c r="J3015" s="251">
        <v>1</v>
      </c>
      <c r="K3015" s="309" t="s">
        <v>113</v>
      </c>
      <c r="L3015" s="309" t="s">
        <v>113</v>
      </c>
      <c r="M3015" s="309" t="s">
        <v>114</v>
      </c>
      <c r="O3015" s="20" t="s">
        <v>115</v>
      </c>
      <c r="P3015" s="20" t="str">
        <f t="shared" si="47"/>
        <v>factors.Add(new Factor() { ParameterID = 5538, Key = 3023, StandardizationSet = "Bbk", Parameter = "oladmcnPO4", Factor_A = 0, Factor_B = 0, Factor_C = 1, IsMetal = false, IsPak = false, IsOrganic = true });</v>
      </c>
    </row>
    <row r="3016" spans="1:16" x14ac:dyDescent="0.25">
      <c r="A3016" s="34">
        <v>3024</v>
      </c>
      <c r="B3016" s="35" t="s">
        <v>111</v>
      </c>
      <c r="D3016" s="215" t="str">
        <f>INDEX('Aquo parameters'!$A$1:$H$6130,MATCH($E3016,'Aquo parameters'!$E:$E,0),1)</f>
        <v>milbmcA4</v>
      </c>
      <c r="E3016" s="35">
        <v>5539</v>
      </c>
      <c r="F3016" s="305" t="str">
        <f>INDEX('Aquo parameters'!$A$1:$H$6130,MATCH($E3016,'Aquo parameters'!$E:$E,0),2)</f>
        <v>milbemycin A4</v>
      </c>
      <c r="G3016" s="305" t="s">
        <v>112</v>
      </c>
      <c r="H3016" s="251">
        <v>0</v>
      </c>
      <c r="I3016" s="251">
        <v>0</v>
      </c>
      <c r="J3016" s="251">
        <v>1</v>
      </c>
      <c r="K3016" s="309" t="s">
        <v>113</v>
      </c>
      <c r="L3016" s="309" t="s">
        <v>113</v>
      </c>
      <c r="M3016" s="309" t="s">
        <v>114</v>
      </c>
      <c r="O3016" s="20" t="s">
        <v>115</v>
      </c>
      <c r="P3016" s="20" t="str">
        <f t="shared" si="47"/>
        <v>factors.Add(new Factor() { ParameterID = 5539, Key = 3024, StandardizationSet = "Bbk", Parameter = "milbmcA4", Factor_A = 0, Factor_B = 0, Factor_C = 1, IsMetal = false, IsPak = false, IsOrganic = true });</v>
      </c>
    </row>
    <row r="3017" spans="1:16" x14ac:dyDescent="0.25">
      <c r="A3017" s="34">
        <v>3025</v>
      </c>
      <c r="B3017" s="35" t="s">
        <v>111</v>
      </c>
      <c r="D3017" s="215" t="str">
        <f>INDEX('Aquo parameters'!$A$1:$H$6130,MATCH($E3017,'Aquo parameters'!$E:$E,0),1)</f>
        <v>sPCB12Doxnat</v>
      </c>
      <c r="E3017" s="35">
        <v>5540</v>
      </c>
      <c r="F3017" s="305" t="str">
        <f>INDEX('Aquo parameters'!$A$1:$H$6130,MATCH($E3017,'Aquo parameters'!$E:$E,0),2)</f>
        <v>som 12 dioxine-achtige PCB's</v>
      </c>
      <c r="G3017" s="305" t="s">
        <v>253</v>
      </c>
      <c r="H3017" s="251"/>
      <c r="I3017" s="251"/>
      <c r="J3017" s="251"/>
      <c r="K3017" s="309"/>
      <c r="L3017" s="309"/>
      <c r="M3017" s="309"/>
      <c r="O3017" s="20" t="s">
        <v>115</v>
      </c>
      <c r="P3017" s="20" t="str">
        <f t="shared" si="47"/>
        <v>factors.Add(new Factor() { ParameterID = 5540, Key = 3025, StandardizationSet = "Bbk", Parameter = "sPCB12Doxnat", Factor_A = , Factor_B = , Factor_C = , IsMetal = , IsPak = , IsOrganic =  });</v>
      </c>
    </row>
    <row r="3018" spans="1:16" x14ac:dyDescent="0.25">
      <c r="A3018" s="34">
        <v>3026</v>
      </c>
      <c r="B3018" s="35" t="s">
        <v>111</v>
      </c>
      <c r="D3018" s="215" t="str">
        <f>INDEX('Aquo parameters'!$A$1:$H$6130,MATCH($E3018,'Aquo parameters'!$E:$E,0),1)</f>
        <v>sDoxn17PCB12</v>
      </c>
      <c r="E3018" s="35">
        <v>5541</v>
      </c>
      <c r="F3018" s="305" t="str">
        <f>INDEX('Aquo parameters'!$A$1:$H$6130,MATCH($E3018,'Aquo parameters'!$E:$E,0),2)</f>
        <v>som 17 dioxines en 12 dioxine-achtige PCB's</v>
      </c>
      <c r="G3018" s="305" t="s">
        <v>253</v>
      </c>
      <c r="H3018" s="251"/>
      <c r="I3018" s="251"/>
      <c r="J3018" s="251"/>
      <c r="K3018" s="309"/>
      <c r="L3018" s="309"/>
      <c r="M3018" s="309"/>
      <c r="O3018" s="20" t="s">
        <v>115</v>
      </c>
      <c r="P3018" s="20" t="str">
        <f t="shared" si="47"/>
        <v>factors.Add(new Factor() { ParameterID = 5541, Key = 3026, StandardizationSet = "Bbk", Parameter = "sDoxn17PCB12", Factor_A = , Factor_B = , Factor_C = , IsMetal = , IsPak = , IsOrganic =  });</v>
      </c>
    </row>
    <row r="3019" spans="1:16" x14ac:dyDescent="0.25">
      <c r="A3019" s="34">
        <v>3027</v>
      </c>
      <c r="B3019" s="35" t="s">
        <v>111</v>
      </c>
      <c r="D3019" s="215" t="str">
        <f>INDEX('Aquo parameters'!$A$1:$H$6130,MATCH($E3019,'Aquo parameters'!$E:$E,0),1)</f>
        <v>fluacprm</v>
      </c>
      <c r="E3019" s="35">
        <v>5542</v>
      </c>
      <c r="F3019" s="305" t="str">
        <f>INDEX('Aquo parameters'!$A$1:$H$6130,MATCH($E3019,'Aquo parameters'!$E:$E,0),2)</f>
        <v>fluacrypyrim</v>
      </c>
      <c r="G3019" s="305" t="s">
        <v>112</v>
      </c>
      <c r="H3019" s="251">
        <v>0</v>
      </c>
      <c r="I3019" s="251">
        <v>0</v>
      </c>
      <c r="J3019" s="251">
        <v>1</v>
      </c>
      <c r="K3019" s="309" t="s">
        <v>113</v>
      </c>
      <c r="L3019" s="309" t="s">
        <v>113</v>
      </c>
      <c r="M3019" s="309" t="s">
        <v>114</v>
      </c>
      <c r="O3019" s="20" t="s">
        <v>115</v>
      </c>
      <c r="P3019" s="20" t="str">
        <f t="shared" si="47"/>
        <v>factors.Add(new Factor() { ParameterID = 5542, Key = 3027, StandardizationSet = "Bbk", Parameter = "fluacprm", Factor_A = 0, Factor_B = 0, Factor_C = 1, IsMetal = false, IsPak = false, IsOrganic = true });</v>
      </c>
    </row>
    <row r="3020" spans="1:16" x14ac:dyDescent="0.25">
      <c r="A3020" s="34">
        <v>3028</v>
      </c>
      <c r="B3020" s="35" t="s">
        <v>111</v>
      </c>
      <c r="D3020" s="215" t="str">
        <f>INDEX('Aquo parameters'!$A$1:$H$6130,MATCH($E3020,'Aquo parameters'!$E:$E,0),1)</f>
        <v>DC1yAszr</v>
      </c>
      <c r="E3020" s="35">
        <v>5543</v>
      </c>
      <c r="F3020" s="305" t="str">
        <f>INDEX('Aquo parameters'!$A$1:$H$6130,MATCH($E3020,'Aquo parameters'!$E:$E,0),2)</f>
        <v>dimethylarseenzuur</v>
      </c>
      <c r="G3020" s="305" t="s">
        <v>112</v>
      </c>
      <c r="H3020" s="251">
        <v>0</v>
      </c>
      <c r="I3020" s="251">
        <v>0</v>
      </c>
      <c r="J3020" s="251">
        <v>1</v>
      </c>
      <c r="K3020" s="309" t="s">
        <v>113</v>
      </c>
      <c r="L3020" s="309" t="s">
        <v>113</v>
      </c>
      <c r="M3020" s="309" t="s">
        <v>114</v>
      </c>
      <c r="O3020" s="20" t="s">
        <v>115</v>
      </c>
      <c r="P3020" s="20" t="str">
        <f t="shared" si="47"/>
        <v>factors.Add(new Factor() { ParameterID = 5543, Key = 3028, StandardizationSet = "Bbk", Parameter = "DC1yAszr", Factor_A = 0, Factor_B = 0, Factor_C = 1, IsMetal = false, IsPak = false, IsOrganic = true });</v>
      </c>
    </row>
    <row r="3021" spans="1:16" x14ac:dyDescent="0.25">
      <c r="A3021" s="34">
        <v>3029</v>
      </c>
      <c r="B3021" s="35" t="s">
        <v>111</v>
      </c>
      <c r="D3021" s="215" t="str">
        <f>INDEX('Aquo parameters'!$A$1:$H$6130,MATCH($E3021,'Aquo parameters'!$E:$E,0),1)</f>
        <v>MC1yAszr</v>
      </c>
      <c r="E3021" s="35">
        <v>5544</v>
      </c>
      <c r="F3021" s="305" t="str">
        <f>INDEX('Aquo parameters'!$A$1:$H$6130,MATCH($E3021,'Aquo parameters'!$E:$E,0),2)</f>
        <v>monomethylarseenzuur</v>
      </c>
      <c r="G3021" s="305" t="s">
        <v>112</v>
      </c>
      <c r="H3021" s="251">
        <v>0</v>
      </c>
      <c r="I3021" s="251">
        <v>0</v>
      </c>
      <c r="J3021" s="251">
        <v>1</v>
      </c>
      <c r="K3021" s="309" t="s">
        <v>113</v>
      </c>
      <c r="L3021" s="309" t="s">
        <v>113</v>
      </c>
      <c r="M3021" s="309" t="s">
        <v>114</v>
      </c>
      <c r="O3021" s="20" t="s">
        <v>115</v>
      </c>
      <c r="P3021" s="20" t="str">
        <f t="shared" si="47"/>
        <v>factors.Add(new Factor() { ParameterID = 5544, Key = 3029, StandardizationSet = "Bbk", Parameter = "MC1yAszr", Factor_A = 0, Factor_B = 0, Factor_C = 1, IsMetal = false, IsPak = false, IsOrganic = true });</v>
      </c>
    </row>
    <row r="3022" spans="1:16" x14ac:dyDescent="0.25">
      <c r="A3022" s="34">
        <v>3030</v>
      </c>
      <c r="B3022" s="35" t="s">
        <v>111</v>
      </c>
      <c r="D3022" s="215" t="str">
        <f>INDEX('Aquo parameters'!$A$1:$H$6130,MATCH($E3022,'Aquo parameters'!$E:$E,0),1)</f>
        <v>AsO2</v>
      </c>
      <c r="E3022" s="35">
        <v>5545</v>
      </c>
      <c r="F3022" s="305" t="str">
        <f>INDEX('Aquo parameters'!$A$1:$H$6130,MATCH($E3022,'Aquo parameters'!$E:$E,0),2)</f>
        <v>arseniet</v>
      </c>
      <c r="G3022" s="305" t="s">
        <v>253</v>
      </c>
      <c r="H3022" s="251"/>
      <c r="I3022" s="251"/>
      <c r="J3022" s="251"/>
      <c r="K3022" s="309"/>
      <c r="L3022" s="309"/>
      <c r="M3022" s="309"/>
      <c r="O3022" s="20" t="s">
        <v>115</v>
      </c>
      <c r="P3022" s="20" t="str">
        <f t="shared" si="47"/>
        <v>factors.Add(new Factor() { ParameterID = 5545, Key = 3030, StandardizationSet = "Bbk", Parameter = "AsO2", Factor_A = , Factor_B = , Factor_C = , IsMetal = , IsPak = , IsOrganic =  });</v>
      </c>
    </row>
    <row r="3023" spans="1:16" x14ac:dyDescent="0.25">
      <c r="A3023" s="34">
        <v>3031</v>
      </c>
      <c r="B3023" s="35" t="s">
        <v>111</v>
      </c>
      <c r="D3023" s="215" t="str">
        <f>INDEX('Aquo parameters'!$A$1:$H$6130,MATCH($E3023,'Aquo parameters'!$E:$E,0),1)</f>
        <v>AsO4</v>
      </c>
      <c r="E3023" s="35">
        <v>5546</v>
      </c>
      <c r="F3023" s="305" t="str">
        <f>INDEX('Aquo parameters'!$A$1:$H$6130,MATCH($E3023,'Aquo parameters'!$E:$E,0),2)</f>
        <v>arsenaat</v>
      </c>
      <c r="G3023" s="305" t="s">
        <v>253</v>
      </c>
      <c r="H3023" s="251"/>
      <c r="I3023" s="251"/>
      <c r="J3023" s="251"/>
      <c r="K3023" s="309"/>
      <c r="L3023" s="309"/>
      <c r="M3023" s="309"/>
      <c r="O3023" s="20" t="s">
        <v>115</v>
      </c>
      <c r="P3023" s="20" t="str">
        <f t="shared" si="47"/>
        <v>factors.Add(new Factor() { ParameterID = 5546, Key = 3031, StandardizationSet = "Bbk", Parameter = "AsO4", Factor_A = , Factor_B = , Factor_C = , IsMetal = , IsPak = , IsOrganic =  });</v>
      </c>
    </row>
    <row r="3024" spans="1:16" x14ac:dyDescent="0.25">
      <c r="A3024" s="34">
        <v>3032</v>
      </c>
      <c r="B3024" s="35" t="s">
        <v>111</v>
      </c>
      <c r="D3024" s="215" t="str">
        <f>INDEX('Aquo parameters'!$A$1:$H$6130,MATCH($E3024,'Aquo parameters'!$E:$E,0),1)</f>
        <v>SeO3</v>
      </c>
      <c r="E3024" s="35">
        <v>5547</v>
      </c>
      <c r="F3024" s="305" t="str">
        <f>INDEX('Aquo parameters'!$A$1:$H$6130,MATCH($E3024,'Aquo parameters'!$E:$E,0),2)</f>
        <v>seleniet</v>
      </c>
      <c r="G3024" s="305" t="s">
        <v>253</v>
      </c>
      <c r="H3024" s="251"/>
      <c r="I3024" s="251"/>
      <c r="J3024" s="251"/>
      <c r="K3024" s="309"/>
      <c r="L3024" s="309"/>
      <c r="M3024" s="309"/>
      <c r="O3024" s="20" t="s">
        <v>115</v>
      </c>
      <c r="P3024" s="20" t="str">
        <f t="shared" si="47"/>
        <v>factors.Add(new Factor() { ParameterID = 5547, Key = 3032, StandardizationSet = "Bbk", Parameter = "SeO3", Factor_A = , Factor_B = , Factor_C = , IsMetal = , IsPak = , IsOrganic =  });</v>
      </c>
    </row>
    <row r="3025" spans="1:16" x14ac:dyDescent="0.25">
      <c r="A3025" s="34">
        <v>3033</v>
      </c>
      <c r="B3025" s="35" t="s">
        <v>111</v>
      </c>
      <c r="D3025" s="215" t="str">
        <f>INDEX('Aquo parameters'!$A$1:$H$6130,MATCH($E3025,'Aquo parameters'!$E:$E,0),1)</f>
        <v>SeO4</v>
      </c>
      <c r="E3025" s="35">
        <v>5548</v>
      </c>
      <c r="F3025" s="305" t="str">
        <f>INDEX('Aquo parameters'!$A$1:$H$6130,MATCH($E3025,'Aquo parameters'!$E:$E,0),2)</f>
        <v>selenaat</v>
      </c>
      <c r="G3025" s="305" t="s">
        <v>253</v>
      </c>
      <c r="H3025" s="251"/>
      <c r="I3025" s="251"/>
      <c r="J3025" s="251"/>
      <c r="K3025" s="309"/>
      <c r="L3025" s="309"/>
      <c r="M3025" s="309"/>
      <c r="O3025" s="20" t="s">
        <v>115</v>
      </c>
      <c r="P3025" s="20" t="str">
        <f t="shared" si="47"/>
        <v>factors.Add(new Factor() { ParameterID = 5548, Key = 3033, StandardizationSet = "Bbk", Parameter = "SeO4", Factor_A = , Factor_B = , Factor_C = , IsMetal = , IsPak = , IsOrganic =  });</v>
      </c>
    </row>
    <row r="3026" spans="1:16" x14ac:dyDescent="0.25">
      <c r="A3026" s="34">
        <v>3034</v>
      </c>
      <c r="B3026" s="35" t="s">
        <v>111</v>
      </c>
      <c r="D3026" s="215" t="str">
        <f>INDEX('Aquo parameters'!$A$1:$H$6130,MATCH($E3026,'Aquo parameters'!$E:$E,0),1)</f>
        <v>6oMactmfne</v>
      </c>
      <c r="E3026" s="35">
        <v>5549</v>
      </c>
      <c r="F3026" s="305" t="str">
        <f>INDEX('Aquo parameters'!$A$1:$H$6130,MATCH($E3026,'Aquo parameters'!$E:$E,0),2)</f>
        <v>6-o-monoacetylmorfine</v>
      </c>
      <c r="G3026" s="305" t="s">
        <v>112</v>
      </c>
      <c r="H3026" s="251">
        <v>0</v>
      </c>
      <c r="I3026" s="251">
        <v>0</v>
      </c>
      <c r="J3026" s="251">
        <v>1</v>
      </c>
      <c r="K3026" s="309" t="s">
        <v>113</v>
      </c>
      <c r="L3026" s="309" t="s">
        <v>113</v>
      </c>
      <c r="M3026" s="309" t="s">
        <v>114</v>
      </c>
      <c r="O3026" s="20" t="s">
        <v>115</v>
      </c>
      <c r="P3026" s="20" t="str">
        <f t="shared" si="47"/>
        <v>factors.Add(new Factor() { ParameterID = 5549, Key = 3034, StandardizationSet = "Bbk", Parameter = "6oMactmfne", Factor_A = 0, Factor_B = 0, Factor_C = 1, IsMetal = false, IsPak = false, IsOrganic = true });</v>
      </c>
    </row>
    <row r="3027" spans="1:16" x14ac:dyDescent="0.25">
      <c r="A3027" s="34">
        <v>3035</v>
      </c>
      <c r="B3027" s="35" t="s">
        <v>111</v>
      </c>
      <c r="D3027" s="215" t="str">
        <f>INDEX('Aquo parameters'!$A$1:$H$6130,MATCH($E3027,'Aquo parameters'!$E:$E,0),1)</f>
        <v>cocine</v>
      </c>
      <c r="E3027" s="35">
        <v>5550</v>
      </c>
      <c r="F3027" s="305" t="str">
        <f>INDEX('Aquo parameters'!$A$1:$H$6130,MATCH($E3027,'Aquo parameters'!$E:$E,0),2)</f>
        <v>cocaïne</v>
      </c>
      <c r="G3027" s="305" t="s">
        <v>112</v>
      </c>
      <c r="H3027" s="251">
        <v>0</v>
      </c>
      <c r="I3027" s="251">
        <v>0</v>
      </c>
      <c r="J3027" s="251">
        <v>1</v>
      </c>
      <c r="K3027" s="309" t="s">
        <v>113</v>
      </c>
      <c r="L3027" s="309" t="s">
        <v>113</v>
      </c>
      <c r="M3027" s="309" t="s">
        <v>114</v>
      </c>
      <c r="O3027" s="20" t="s">
        <v>115</v>
      </c>
      <c r="P3027" s="20" t="str">
        <f t="shared" si="47"/>
        <v>factors.Add(new Factor() { ParameterID = 5550, Key = 3035, StandardizationSet = "Bbk", Parameter = "cocine", Factor_A = 0, Factor_B = 0, Factor_C = 1, IsMetal = false, IsPak = false, IsOrganic = true });</v>
      </c>
    </row>
    <row r="3028" spans="1:16" x14ac:dyDescent="0.25">
      <c r="A3028" s="34">
        <v>3036</v>
      </c>
      <c r="B3028" s="35" t="s">
        <v>111</v>
      </c>
      <c r="D3028" s="215" t="str">
        <f>INDEX('Aquo parameters'!$A$1:$H$6130,MATCH($E3028,'Aquo parameters'!$E:$E,0),1)</f>
        <v>desC1yDazpm</v>
      </c>
      <c r="E3028" s="35">
        <v>5551</v>
      </c>
      <c r="F3028" s="305" t="str">
        <f>INDEX('Aquo parameters'!$A$1:$H$6130,MATCH($E3028,'Aquo parameters'!$E:$E,0),2)</f>
        <v>desmethyldiazepam</v>
      </c>
      <c r="G3028" s="305" t="s">
        <v>112</v>
      </c>
      <c r="H3028" s="251">
        <v>0</v>
      </c>
      <c r="I3028" s="251">
        <v>0</v>
      </c>
      <c r="J3028" s="251">
        <v>1</v>
      </c>
      <c r="K3028" s="309" t="s">
        <v>113</v>
      </c>
      <c r="L3028" s="309" t="s">
        <v>113</v>
      </c>
      <c r="M3028" s="309" t="s">
        <v>114</v>
      </c>
      <c r="O3028" s="20" t="s">
        <v>115</v>
      </c>
      <c r="P3028" s="20" t="str">
        <f t="shared" si="47"/>
        <v>factors.Add(new Factor() { ParameterID = 5551, Key = 3036, StandardizationSet = "Bbk", Parameter = "desC1yDazpm", Factor_A = 0, Factor_B = 0, Factor_C = 1, IsMetal = false, IsPak = false, IsOrganic = true });</v>
      </c>
    </row>
    <row r="3029" spans="1:16" x14ac:dyDescent="0.25">
      <c r="A3029" s="34">
        <v>3037</v>
      </c>
      <c r="B3029" s="35" t="s">
        <v>111</v>
      </c>
      <c r="D3029" s="215" t="str">
        <f>INDEX('Aquo parameters'!$A$1:$H$6130,MATCH($E3029,'Aquo parameters'!$E:$E,0),1)</f>
        <v>2C2yid15DC1y</v>
      </c>
      <c r="E3029" s="35">
        <v>5552</v>
      </c>
      <c r="F3029" s="305" t="str">
        <f>INDEX('Aquo parameters'!$A$1:$H$6130,MATCH($E3029,'Aquo parameters'!$E:$E,0),2)</f>
        <v>2-ethylidene-1,5-dimethyl-3,3-difenylpyrrolidine</v>
      </c>
      <c r="G3029" s="305" t="s">
        <v>112</v>
      </c>
      <c r="H3029" s="251">
        <v>0</v>
      </c>
      <c r="I3029" s="251">
        <v>0</v>
      </c>
      <c r="J3029" s="251">
        <v>1</v>
      </c>
      <c r="K3029" s="309" t="s">
        <v>113</v>
      </c>
      <c r="L3029" s="309" t="s">
        <v>113</v>
      </c>
      <c r="M3029" s="309" t="s">
        <v>114</v>
      </c>
      <c r="O3029" s="20" t="s">
        <v>115</v>
      </c>
      <c r="P3029" s="20" t="str">
        <f t="shared" si="47"/>
        <v>factors.Add(new Factor() { ParameterID = 5552, Key = 3037, StandardizationSet = "Bbk", Parameter = "2C2yid15DC1y", Factor_A = 0, Factor_B = 0, Factor_C = 1, IsMetal = false, IsPak = false, IsOrganic = true });</v>
      </c>
    </row>
    <row r="3030" spans="1:16" x14ac:dyDescent="0.25">
      <c r="A3030" s="34">
        <v>3038</v>
      </c>
      <c r="B3030" s="35" t="s">
        <v>111</v>
      </c>
      <c r="D3030" s="215" t="str">
        <f>INDEX('Aquo parameters'!$A$1:$H$6130,MATCH($E3030,'Aquo parameters'!$E:$E,0),1)</f>
        <v>ketAe</v>
      </c>
      <c r="E3030" s="35">
        <v>5553</v>
      </c>
      <c r="F3030" s="305" t="str">
        <f>INDEX('Aquo parameters'!$A$1:$H$6130,MATCH($E3030,'Aquo parameters'!$E:$E,0),2)</f>
        <v>ketamine</v>
      </c>
      <c r="G3030" s="305" t="s">
        <v>112</v>
      </c>
      <c r="H3030" s="251">
        <v>0</v>
      </c>
      <c r="I3030" s="251">
        <v>0</v>
      </c>
      <c r="J3030" s="251">
        <v>1</v>
      </c>
      <c r="K3030" s="309" t="s">
        <v>113</v>
      </c>
      <c r="L3030" s="309" t="s">
        <v>113</v>
      </c>
      <c r="M3030" s="309" t="s">
        <v>114</v>
      </c>
      <c r="O3030" s="20" t="s">
        <v>115</v>
      </c>
      <c r="P3030" s="20" t="str">
        <f t="shared" si="47"/>
        <v>factors.Add(new Factor() { ParameterID = 5553, Key = 3038, StandardizationSet = "Bbk", Parameter = "ketAe", Factor_A = 0, Factor_B = 0, Factor_C = 1, IsMetal = false, IsPak = false, IsOrganic = true });</v>
      </c>
    </row>
    <row r="3031" spans="1:16" x14ac:dyDescent="0.25">
      <c r="A3031" s="34">
        <v>3039</v>
      </c>
      <c r="B3031" s="35" t="s">
        <v>111</v>
      </c>
      <c r="D3031" s="215" t="str">
        <f>INDEX('Aquo parameters'!$A$1:$H$6130,MATCH($E3031,'Aquo parameters'!$E:$E,0),1)</f>
        <v>metdn</v>
      </c>
      <c r="E3031" s="35">
        <v>5554</v>
      </c>
      <c r="F3031" s="305" t="str">
        <f>INDEX('Aquo parameters'!$A$1:$H$6130,MATCH($E3031,'Aquo parameters'!$E:$E,0),2)</f>
        <v>methadon</v>
      </c>
      <c r="G3031" s="305" t="s">
        <v>112</v>
      </c>
      <c r="H3031" s="251">
        <v>0</v>
      </c>
      <c r="I3031" s="251">
        <v>0</v>
      </c>
      <c r="J3031" s="251">
        <v>1</v>
      </c>
      <c r="K3031" s="309" t="s">
        <v>113</v>
      </c>
      <c r="L3031" s="309" t="s">
        <v>113</v>
      </c>
      <c r="M3031" s="309" t="s">
        <v>114</v>
      </c>
      <c r="O3031" s="20" t="s">
        <v>115</v>
      </c>
      <c r="P3031" s="20" t="str">
        <f t="shared" si="47"/>
        <v>factors.Add(new Factor() { ParameterID = 5554, Key = 3039, StandardizationSet = "Bbk", Parameter = "metdn", Factor_A = 0, Factor_B = 0, Factor_C = 1, IsMetal = false, IsPak = false, IsOrganic = true });</v>
      </c>
    </row>
    <row r="3032" spans="1:16" x14ac:dyDescent="0.25">
      <c r="A3032" s="34">
        <v>3040</v>
      </c>
      <c r="B3032" s="35" t="s">
        <v>111</v>
      </c>
      <c r="D3032" s="215" t="str">
        <f>INDEX('Aquo parameters'!$A$1:$H$6130,MATCH($E3032,'Aquo parameters'!$E:$E,0),1)</f>
        <v>morfne</v>
      </c>
      <c r="E3032" s="35">
        <v>5556</v>
      </c>
      <c r="F3032" s="305" t="str">
        <f>INDEX('Aquo parameters'!$A$1:$H$6130,MATCH($E3032,'Aquo parameters'!$E:$E,0),2)</f>
        <v>morfine</v>
      </c>
      <c r="G3032" s="305" t="s">
        <v>112</v>
      </c>
      <c r="H3032" s="251">
        <v>0</v>
      </c>
      <c r="I3032" s="251">
        <v>0</v>
      </c>
      <c r="J3032" s="251">
        <v>1</v>
      </c>
      <c r="K3032" s="309" t="s">
        <v>113</v>
      </c>
      <c r="L3032" s="309" t="s">
        <v>113</v>
      </c>
      <c r="M3032" s="309" t="s">
        <v>114</v>
      </c>
      <c r="O3032" s="20" t="s">
        <v>115</v>
      </c>
      <c r="P3032" s="20" t="str">
        <f t="shared" si="47"/>
        <v>factors.Add(new Factor() { ParameterID = 5556, Key = 3040, StandardizationSet = "Bbk", Parameter = "morfne", Factor_A = 0, Factor_B = 0, Factor_C = 1, IsMetal = false, IsPak = false, IsOrganic = true });</v>
      </c>
    </row>
    <row r="3033" spans="1:16" x14ac:dyDescent="0.25">
      <c r="A3033" s="34">
        <v>3041</v>
      </c>
      <c r="B3033" s="35" t="s">
        <v>111</v>
      </c>
      <c r="D3033" s="215" t="str">
        <f>INDEX('Aquo parameters'!$A$1:$H$6130,MATCH($E3033,'Aquo parameters'!$E:$E,0),1)</f>
        <v>norcdine</v>
      </c>
      <c r="E3033" s="35">
        <v>5557</v>
      </c>
      <c r="F3033" s="305" t="str">
        <f>INDEX('Aquo parameters'!$A$1:$H$6130,MATCH($E3033,'Aquo parameters'!$E:$E,0),2)</f>
        <v>norcodeïne</v>
      </c>
      <c r="G3033" s="305" t="s">
        <v>112</v>
      </c>
      <c r="H3033" s="251">
        <v>0</v>
      </c>
      <c r="I3033" s="251">
        <v>0</v>
      </c>
      <c r="J3033" s="251">
        <v>1</v>
      </c>
      <c r="K3033" s="309" t="s">
        <v>113</v>
      </c>
      <c r="L3033" s="309" t="s">
        <v>113</v>
      </c>
      <c r="M3033" s="309" t="s">
        <v>114</v>
      </c>
      <c r="O3033" s="20" t="s">
        <v>115</v>
      </c>
      <c r="P3033" s="20" t="str">
        <f t="shared" si="47"/>
        <v>factors.Add(new Factor() { ParameterID = 5557, Key = 3041, StandardizationSet = "Bbk", Parameter = "norcdine", Factor_A = 0, Factor_B = 0, Factor_C = 1, IsMetal = false, IsPak = false, IsOrganic = true });</v>
      </c>
    </row>
    <row r="3034" spans="1:16" x14ac:dyDescent="0.25">
      <c r="A3034" s="34">
        <v>3042</v>
      </c>
      <c r="B3034" s="35" t="s">
        <v>111</v>
      </c>
      <c r="D3034" s="215" t="str">
        <f>INDEX('Aquo parameters'!$A$1:$H$6130,MATCH($E3034,'Aquo parameters'!$E:$E,0),1)</f>
        <v>ritlnzr</v>
      </c>
      <c r="E3034" s="35">
        <v>5558</v>
      </c>
      <c r="F3034" s="305" t="str">
        <f>INDEX('Aquo parameters'!$A$1:$H$6130,MATCH($E3034,'Aquo parameters'!$E:$E,0),2)</f>
        <v>ritalinezuur</v>
      </c>
      <c r="G3034" s="305" t="s">
        <v>112</v>
      </c>
      <c r="H3034" s="251">
        <v>0</v>
      </c>
      <c r="I3034" s="251">
        <v>0</v>
      </c>
      <c r="J3034" s="251">
        <v>1</v>
      </c>
      <c r="K3034" s="309" t="s">
        <v>113</v>
      </c>
      <c r="L3034" s="309" t="s">
        <v>113</v>
      </c>
      <c r="M3034" s="309" t="s">
        <v>114</v>
      </c>
      <c r="O3034" s="20" t="s">
        <v>115</v>
      </c>
      <c r="P3034" s="20" t="str">
        <f t="shared" si="47"/>
        <v>factors.Add(new Factor() { ParameterID = 5558, Key = 3042, StandardizationSet = "Bbk", Parameter = "ritlnzr", Factor_A = 0, Factor_B = 0, Factor_C = 1, IsMetal = false, IsPak = false, IsOrganic = true });</v>
      </c>
    </row>
    <row r="3035" spans="1:16" x14ac:dyDescent="0.25">
      <c r="A3035" s="34">
        <v>3043</v>
      </c>
      <c r="B3035" s="35" t="s">
        <v>111</v>
      </c>
      <c r="D3035" s="215" t="str">
        <f>INDEX('Aquo parameters'!$A$1:$H$6130,MATCH($E3035,'Aquo parameters'!$E:$E,0),1)</f>
        <v>5C2yid2nbnn</v>
      </c>
      <c r="E3035" s="35">
        <v>5559</v>
      </c>
      <c r="F3035" s="305" t="str">
        <f>INDEX('Aquo parameters'!$A$1:$H$6130,MATCH($E3035,'Aquo parameters'!$E:$E,0),2)</f>
        <v>5-ethylideen-2-norborneen</v>
      </c>
      <c r="G3035" s="305" t="s">
        <v>112</v>
      </c>
      <c r="H3035" s="251">
        <v>0</v>
      </c>
      <c r="I3035" s="251">
        <v>0</v>
      </c>
      <c r="J3035" s="251">
        <v>1</v>
      </c>
      <c r="K3035" s="309" t="s">
        <v>113</v>
      </c>
      <c r="L3035" s="309" t="s">
        <v>113</v>
      </c>
      <c r="M3035" s="309" t="s">
        <v>114</v>
      </c>
      <c r="O3035" s="20" t="s">
        <v>115</v>
      </c>
      <c r="P3035" s="20" t="str">
        <f t="shared" si="47"/>
        <v>factors.Add(new Factor() { ParameterID = 5559, Key = 3043, StandardizationSet = "Bbk", Parameter = "5C2yid2nbnn", Factor_A = 0, Factor_B = 0, Factor_C = 1, IsMetal = false, IsPak = false, IsOrganic = true });</v>
      </c>
    </row>
    <row r="3036" spans="1:16" x14ac:dyDescent="0.25">
      <c r="A3036" s="34">
        <v>3044</v>
      </c>
      <c r="B3036" s="35" t="s">
        <v>111</v>
      </c>
      <c r="D3036" s="215" t="str">
        <f>INDEX('Aquo parameters'!$A$1:$H$6130,MATCH($E3036,'Aquo parameters'!$E:$E,0),1)</f>
        <v>123456Hxtpne</v>
      </c>
      <c r="E3036" s="35">
        <v>5560</v>
      </c>
      <c r="F3036" s="305" t="str">
        <f>INDEX('Aquo parameters'!$A$1:$H$6130,MATCH($E3036,'Aquo parameters'!$E:$E,0),2)</f>
        <v>1,2,3,4,5,6-hexathiepane</v>
      </c>
      <c r="G3036" s="305" t="s">
        <v>112</v>
      </c>
      <c r="H3036" s="251">
        <v>0</v>
      </c>
      <c r="I3036" s="251">
        <v>0</v>
      </c>
      <c r="J3036" s="251">
        <v>1</v>
      </c>
      <c r="K3036" s="309" t="s">
        <v>113</v>
      </c>
      <c r="L3036" s="309" t="s">
        <v>113</v>
      </c>
      <c r="M3036" s="309" t="s">
        <v>114</v>
      </c>
      <c r="O3036" s="20" t="s">
        <v>115</v>
      </c>
      <c r="P3036" s="20" t="str">
        <f t="shared" si="47"/>
        <v>factors.Add(new Factor() { ParameterID = 5560, Key = 3044, StandardizationSet = "Bbk", Parameter = "123456Hxtpne", Factor_A = 0, Factor_B = 0, Factor_C = 1, IsMetal = false, IsPak = false, IsOrganic = true });</v>
      </c>
    </row>
    <row r="3037" spans="1:16" x14ac:dyDescent="0.25">
      <c r="A3037" s="34">
        <v>3045</v>
      </c>
      <c r="B3037" s="35" t="s">
        <v>111</v>
      </c>
      <c r="D3037" s="215" t="str">
        <f>INDEX('Aquo parameters'!$A$1:$H$6130,MATCH($E3037,'Aquo parameters'!$E:$E,0),1)</f>
        <v>Aoprld</v>
      </c>
      <c r="E3037" s="35">
        <v>5561</v>
      </c>
      <c r="F3037" s="305" t="str">
        <f>INDEX('Aquo parameters'!$A$1:$H$6130,MATCH($E3037,'Aquo parameters'!$E:$E,0),2)</f>
        <v>aminopyralid</v>
      </c>
      <c r="G3037" s="305" t="s">
        <v>112</v>
      </c>
      <c r="H3037" s="251">
        <v>0</v>
      </c>
      <c r="I3037" s="251">
        <v>0</v>
      </c>
      <c r="J3037" s="251">
        <v>1</v>
      </c>
      <c r="K3037" s="309" t="s">
        <v>113</v>
      </c>
      <c r="L3037" s="309" t="s">
        <v>113</v>
      </c>
      <c r="M3037" s="309" t="s">
        <v>114</v>
      </c>
      <c r="O3037" s="20" t="s">
        <v>115</v>
      </c>
      <c r="P3037" s="20" t="str">
        <f t="shared" si="47"/>
        <v>factors.Add(new Factor() { ParameterID = 5561, Key = 3045, StandardizationSet = "Bbk", Parameter = "Aoprld", Factor_A = 0, Factor_B = 0, Factor_C = 1, IsMetal = false, IsPak = false, IsOrganic = true });</v>
      </c>
    </row>
    <row r="3038" spans="1:16" x14ac:dyDescent="0.25">
      <c r="A3038" s="34">
        <v>3046</v>
      </c>
      <c r="B3038" s="35" t="s">
        <v>111</v>
      </c>
      <c r="D3038" s="215" t="str">
        <f>INDEX('Aquo parameters'!$A$1:$H$6130,MATCH($E3038,'Aquo parameters'!$E:$E,0),1)</f>
        <v>cyffAd</v>
      </c>
      <c r="E3038" s="35">
        <v>5562</v>
      </c>
      <c r="F3038" s="305" t="str">
        <f>INDEX('Aquo parameters'!$A$1:$H$6130,MATCH($E3038,'Aquo parameters'!$E:$E,0),2)</f>
        <v>cyflufenamide</v>
      </c>
      <c r="G3038" s="305" t="s">
        <v>112</v>
      </c>
      <c r="H3038" s="251">
        <v>0</v>
      </c>
      <c r="I3038" s="251">
        <v>0</v>
      </c>
      <c r="J3038" s="251">
        <v>1</v>
      </c>
      <c r="K3038" s="309" t="s">
        <v>113</v>
      </c>
      <c r="L3038" s="309" t="s">
        <v>113</v>
      </c>
      <c r="M3038" s="309" t="s">
        <v>114</v>
      </c>
      <c r="O3038" s="20" t="s">
        <v>115</v>
      </c>
      <c r="P3038" s="20" t="str">
        <f t="shared" si="47"/>
        <v>factors.Add(new Factor() { ParameterID = 5562, Key = 3046, StandardizationSet = "Bbk", Parameter = "cyffAd", Factor_A = 0, Factor_B = 0, Factor_C = 1, IsMetal = false, IsPak = false, IsOrganic = true });</v>
      </c>
    </row>
    <row r="3039" spans="1:16" x14ac:dyDescent="0.25">
      <c r="A3039" s="34">
        <v>3047</v>
      </c>
      <c r="B3039" s="35" t="s">
        <v>111</v>
      </c>
      <c r="D3039" s="215" t="str">
        <f>INDEX('Aquo parameters'!$A$1:$H$6130,MATCH($E3039,'Aquo parameters'!$E:$E,0),1)</f>
        <v>dikglNa</v>
      </c>
      <c r="E3039" s="35">
        <v>5563</v>
      </c>
      <c r="F3039" s="305" t="str">
        <f>INDEX('Aquo parameters'!$A$1:$H$6130,MATCH($E3039,'Aquo parameters'!$E:$E,0),2)</f>
        <v>dikegulac-natrium</v>
      </c>
      <c r="G3039" s="305" t="s">
        <v>112</v>
      </c>
      <c r="H3039" s="251">
        <v>0</v>
      </c>
      <c r="I3039" s="251">
        <v>0</v>
      </c>
      <c r="J3039" s="251">
        <v>1</v>
      </c>
      <c r="K3039" s="309" t="s">
        <v>113</v>
      </c>
      <c r="L3039" s="309" t="s">
        <v>113</v>
      </c>
      <c r="M3039" s="309" t="s">
        <v>114</v>
      </c>
      <c r="O3039" s="20" t="s">
        <v>115</v>
      </c>
      <c r="P3039" s="20" t="str">
        <f t="shared" si="47"/>
        <v>factors.Add(new Factor() { ParameterID = 5563, Key = 3047, StandardizationSet = "Bbk", Parameter = "dikglNa", Factor_A = 0, Factor_B = 0, Factor_C = 1, IsMetal = false, IsPak = false, IsOrganic = true });</v>
      </c>
    </row>
    <row r="3040" spans="1:16" x14ac:dyDescent="0.25">
      <c r="A3040" s="34">
        <v>3048</v>
      </c>
      <c r="B3040" s="35" t="s">
        <v>111</v>
      </c>
      <c r="D3040" s="215" t="str">
        <f>INDEX('Aquo parameters'!$A$1:$H$6130,MATCH($E3040,'Aquo parameters'!$E:$E,0),1)</f>
        <v>fenprAe</v>
      </c>
      <c r="E3040" s="35">
        <v>5564</v>
      </c>
      <c r="F3040" s="305" t="str">
        <f>INDEX('Aquo parameters'!$A$1:$H$6130,MATCH($E3040,'Aquo parameters'!$E:$E,0),2)</f>
        <v>fenpyrazamine</v>
      </c>
      <c r="G3040" s="305" t="s">
        <v>112</v>
      </c>
      <c r="H3040" s="251">
        <v>0</v>
      </c>
      <c r="I3040" s="251">
        <v>0</v>
      </c>
      <c r="J3040" s="251">
        <v>1</v>
      </c>
      <c r="K3040" s="309" t="s">
        <v>113</v>
      </c>
      <c r="L3040" s="309" t="s">
        <v>113</v>
      </c>
      <c r="M3040" s="309" t="s">
        <v>114</v>
      </c>
      <c r="O3040" s="20" t="s">
        <v>115</v>
      </c>
      <c r="P3040" s="20" t="str">
        <f t="shared" si="47"/>
        <v>factors.Add(new Factor() { ParameterID = 5564, Key = 3048, StandardizationSet = "Bbk", Parameter = "fenprAe", Factor_A = 0, Factor_B = 0, Factor_C = 1, IsMetal = false, IsPak = false, IsOrganic = true });</v>
      </c>
    </row>
    <row r="3041" spans="1:16" x14ac:dyDescent="0.25">
      <c r="A3041" s="34">
        <v>3049</v>
      </c>
      <c r="B3041" s="35" t="s">
        <v>111</v>
      </c>
      <c r="D3041" s="215" t="str">
        <f>INDEX('Aquo parameters'!$A$1:$H$6130,MATCH($E3041,'Aquo parameters'!$E:$E,0),1)</f>
        <v>DC1ysAd</v>
      </c>
      <c r="E3041" s="35">
        <v>5565</v>
      </c>
      <c r="F3041" s="305" t="str">
        <f>INDEX('Aquo parameters'!$A$1:$H$6130,MATCH($E3041,'Aquo parameters'!$E:$E,0),2)</f>
        <v>dimethylsulfamide</v>
      </c>
      <c r="G3041" s="305" t="s">
        <v>112</v>
      </c>
      <c r="H3041" s="251">
        <v>0</v>
      </c>
      <c r="I3041" s="251">
        <v>0</v>
      </c>
      <c r="J3041" s="251">
        <v>1</v>
      </c>
      <c r="K3041" s="309" t="s">
        <v>113</v>
      </c>
      <c r="L3041" s="309" t="s">
        <v>113</v>
      </c>
      <c r="M3041" s="309" t="s">
        <v>114</v>
      </c>
      <c r="O3041" s="20" t="s">
        <v>115</v>
      </c>
      <c r="P3041" s="20" t="str">
        <f t="shared" si="47"/>
        <v>factors.Add(new Factor() { ParameterID = 5565, Key = 3049, StandardizationSet = "Bbk", Parameter = "DC1ysAd", Factor_A = 0, Factor_B = 0, Factor_C = 1, IsMetal = false, IsPak = false, IsOrganic = true });</v>
      </c>
    </row>
    <row r="3042" spans="1:16" x14ac:dyDescent="0.25">
      <c r="A3042" s="34">
        <v>3050</v>
      </c>
      <c r="B3042" s="35" t="s">
        <v>111</v>
      </c>
      <c r="D3042" s="215" t="str">
        <f>INDEX('Aquo parameters'!$A$1:$H$6130,MATCH($E3042,'Aquo parameters'!$E:$E,0),1)</f>
        <v>1C9e</v>
      </c>
      <c r="E3042" s="35">
        <v>5566</v>
      </c>
      <c r="F3042" s="305" t="str">
        <f>INDEX('Aquo parameters'!$A$1:$H$6130,MATCH($E3042,'Aquo parameters'!$E:$E,0),2)</f>
        <v>1-noneen</v>
      </c>
      <c r="G3042" s="305" t="s">
        <v>112</v>
      </c>
      <c r="H3042" s="251">
        <v>0</v>
      </c>
      <c r="I3042" s="251">
        <v>0</v>
      </c>
      <c r="J3042" s="251">
        <v>1</v>
      </c>
      <c r="K3042" s="309" t="s">
        <v>113</v>
      </c>
      <c r="L3042" s="309" t="s">
        <v>113</v>
      </c>
      <c r="M3042" s="309" t="s">
        <v>114</v>
      </c>
      <c r="O3042" s="20" t="s">
        <v>115</v>
      </c>
      <c r="P3042" s="20" t="str">
        <f t="shared" si="47"/>
        <v>factors.Add(new Factor() { ParameterID = 5566, Key = 3050, StandardizationSet = "Bbk", Parameter = "1C9e", Factor_A = 0, Factor_B = 0, Factor_C = 1, IsMetal = false, IsPak = false, IsOrganic = true });</v>
      </c>
    </row>
    <row r="3043" spans="1:16" x14ac:dyDescent="0.25">
      <c r="A3043" s="34">
        <v>3051</v>
      </c>
      <c r="B3043" s="35" t="s">
        <v>111</v>
      </c>
      <c r="D3043" s="215" t="str">
        <f>INDEX('Aquo parameters'!$A$1:$H$6130,MATCH($E3043,'Aquo parameters'!$E:$E,0),1)</f>
        <v>1C8e</v>
      </c>
      <c r="E3043" s="35">
        <v>5567</v>
      </c>
      <c r="F3043" s="305" t="str">
        <f>INDEX('Aquo parameters'!$A$1:$H$6130,MATCH($E3043,'Aquo parameters'!$E:$E,0),2)</f>
        <v>1-octeen</v>
      </c>
      <c r="G3043" s="305" t="s">
        <v>112</v>
      </c>
      <c r="H3043" s="251">
        <v>0</v>
      </c>
      <c r="I3043" s="251">
        <v>0</v>
      </c>
      <c r="J3043" s="251">
        <v>1</v>
      </c>
      <c r="K3043" s="309" t="s">
        <v>113</v>
      </c>
      <c r="L3043" s="309" t="s">
        <v>113</v>
      </c>
      <c r="M3043" s="309" t="s">
        <v>114</v>
      </c>
      <c r="O3043" s="20" t="s">
        <v>115</v>
      </c>
      <c r="P3043" s="20" t="str">
        <f t="shared" si="47"/>
        <v>factors.Add(new Factor() { ParameterID = 5567, Key = 3051, StandardizationSet = "Bbk", Parameter = "1C8e", Factor_A = 0, Factor_B = 0, Factor_C = 1, IsMetal = false, IsPak = false, IsOrganic = true });</v>
      </c>
    </row>
    <row r="3044" spans="1:16" x14ac:dyDescent="0.25">
      <c r="A3044" s="34">
        <v>3052</v>
      </c>
      <c r="B3044" s="35" t="s">
        <v>111</v>
      </c>
      <c r="D3044" s="215" t="str">
        <f>INDEX('Aquo parameters'!$A$1:$H$6130,MATCH($E3044,'Aquo parameters'!$E:$E,0),1)</f>
        <v>4NO2Tol</v>
      </c>
      <c r="E3044" s="35">
        <v>5568</v>
      </c>
      <c r="F3044" s="305" t="str">
        <f>INDEX('Aquo parameters'!$A$1:$H$6130,MATCH($E3044,'Aquo parameters'!$E:$E,0),2)</f>
        <v>4-nitrotolueen</v>
      </c>
      <c r="G3044" s="305" t="s">
        <v>112</v>
      </c>
      <c r="H3044" s="251">
        <v>0</v>
      </c>
      <c r="I3044" s="251">
        <v>0</v>
      </c>
      <c r="J3044" s="251">
        <v>1</v>
      </c>
      <c r="K3044" s="309" t="s">
        <v>113</v>
      </c>
      <c r="L3044" s="309" t="s">
        <v>113</v>
      </c>
      <c r="M3044" s="309" t="s">
        <v>114</v>
      </c>
      <c r="O3044" s="20" t="s">
        <v>115</v>
      </c>
      <c r="P3044" s="20" t="str">
        <f t="shared" si="47"/>
        <v>factors.Add(new Factor() { ParameterID = 5568, Key = 3052, StandardizationSet = "Bbk", Parameter = "4NO2Tol", Factor_A = 0, Factor_B = 0, Factor_C = 1, IsMetal = false, IsPak = false, IsOrganic = true });</v>
      </c>
    </row>
    <row r="3045" spans="1:16" x14ac:dyDescent="0.25">
      <c r="A3045" s="34">
        <v>3053</v>
      </c>
      <c r="B3045" s="35" t="s">
        <v>111</v>
      </c>
      <c r="D3045" s="215" t="str">
        <f>INDEX('Aquo parameters'!$A$1:$H$6130,MATCH($E3045,'Aquo parameters'!$E:$E,0),1)</f>
        <v>4Ao26DNO2Tol</v>
      </c>
      <c r="E3045" s="35">
        <v>5569</v>
      </c>
      <c r="F3045" s="305" t="str">
        <f>INDEX('Aquo parameters'!$A$1:$H$6130,MATCH($E3045,'Aquo parameters'!$E:$E,0),2)</f>
        <v>4-amino-2,6-dinitrotolueen</v>
      </c>
      <c r="G3045" s="305" t="s">
        <v>112</v>
      </c>
      <c r="H3045" s="251">
        <v>0</v>
      </c>
      <c r="I3045" s="251">
        <v>0</v>
      </c>
      <c r="J3045" s="251">
        <v>1</v>
      </c>
      <c r="K3045" s="309" t="s">
        <v>113</v>
      </c>
      <c r="L3045" s="309" t="s">
        <v>113</v>
      </c>
      <c r="M3045" s="309" t="s">
        <v>114</v>
      </c>
      <c r="O3045" s="20" t="s">
        <v>115</v>
      </c>
      <c r="P3045" s="20" t="str">
        <f t="shared" si="47"/>
        <v>factors.Add(new Factor() { ParameterID = 5569, Key = 3053, StandardizationSet = "Bbk", Parameter = "4Ao26DNO2Tol", Factor_A = 0, Factor_B = 0, Factor_C = 1, IsMetal = false, IsPak = false, IsOrganic = true });</v>
      </c>
    </row>
    <row r="3046" spans="1:16" x14ac:dyDescent="0.25">
      <c r="A3046" s="34">
        <v>3054</v>
      </c>
      <c r="B3046" s="35" t="s">
        <v>111</v>
      </c>
      <c r="D3046" s="215" t="str">
        <f>INDEX('Aquo parameters'!$A$1:$H$6130,MATCH($E3046,'Aquo parameters'!$E:$E,0),1)</f>
        <v>2Ao46DNO2Tol</v>
      </c>
      <c r="E3046" s="35">
        <v>5570</v>
      </c>
      <c r="F3046" s="305" t="str">
        <f>INDEX('Aquo parameters'!$A$1:$H$6130,MATCH($E3046,'Aquo parameters'!$E:$E,0),2)</f>
        <v>2-amino-4,6-dinitrotolueen</v>
      </c>
      <c r="G3046" s="305" t="s">
        <v>112</v>
      </c>
      <c r="H3046" s="251">
        <v>0</v>
      </c>
      <c r="I3046" s="251">
        <v>0</v>
      </c>
      <c r="J3046" s="251">
        <v>1</v>
      </c>
      <c r="K3046" s="309" t="s">
        <v>113</v>
      </c>
      <c r="L3046" s="309" t="s">
        <v>113</v>
      </c>
      <c r="M3046" s="309" t="s">
        <v>114</v>
      </c>
      <c r="O3046" s="20" t="s">
        <v>115</v>
      </c>
      <c r="P3046" s="20" t="str">
        <f t="shared" si="47"/>
        <v>factors.Add(new Factor() { ParameterID = 5570, Key = 3054, StandardizationSet = "Bbk", Parameter = "2Ao46DNO2Tol", Factor_A = 0, Factor_B = 0, Factor_C = 1, IsMetal = false, IsPak = false, IsOrganic = true });</v>
      </c>
    </row>
    <row r="3047" spans="1:16" x14ac:dyDescent="0.25">
      <c r="A3047" s="34">
        <v>3055</v>
      </c>
      <c r="B3047" s="35" t="s">
        <v>111</v>
      </c>
      <c r="D3047" s="215" t="str">
        <f>INDEX('Aquo parameters'!$A$1:$H$6130,MATCH($E3047,'Aquo parameters'!$E:$E,0),1)</f>
        <v>C2yegcDNO3</v>
      </c>
      <c r="E3047" s="35">
        <v>5571</v>
      </c>
      <c r="F3047" s="305" t="str">
        <f>INDEX('Aquo parameters'!$A$1:$H$6130,MATCH($E3047,'Aquo parameters'!$E:$E,0),2)</f>
        <v>ethyleenglycoldinitraat (EGDN)</v>
      </c>
      <c r="G3047" s="305" t="s">
        <v>112</v>
      </c>
      <c r="H3047" s="251">
        <v>0</v>
      </c>
      <c r="I3047" s="251">
        <v>0</v>
      </c>
      <c r="J3047" s="251">
        <v>1</v>
      </c>
      <c r="K3047" s="309" t="s">
        <v>113</v>
      </c>
      <c r="L3047" s="309" t="s">
        <v>113</v>
      </c>
      <c r="M3047" s="309" t="s">
        <v>114</v>
      </c>
      <c r="O3047" s="20" t="s">
        <v>115</v>
      </c>
      <c r="P3047" s="20" t="str">
        <f t="shared" si="47"/>
        <v>factors.Add(new Factor() { ParameterID = 5571, Key = 3055, StandardizationSet = "Bbk", Parameter = "C2yegcDNO3", Factor_A = 0, Factor_B = 0, Factor_C = 1, IsMetal = false, IsPak = false, IsOrganic = true });</v>
      </c>
    </row>
    <row r="3048" spans="1:16" x14ac:dyDescent="0.25">
      <c r="A3048" s="34">
        <v>3056</v>
      </c>
      <c r="B3048" s="35" t="s">
        <v>111</v>
      </c>
      <c r="D3048" s="215" t="str">
        <f>INDEX('Aquo parameters'!$A$1:$H$6130,MATCH($E3048,'Aquo parameters'!$E:$E,0),1)</f>
        <v>DC2yegcDNO3</v>
      </c>
      <c r="E3048" s="35">
        <v>5572</v>
      </c>
      <c r="F3048" s="305" t="str">
        <f>INDEX('Aquo parameters'!$A$1:$H$6130,MATCH($E3048,'Aquo parameters'!$E:$E,0),2)</f>
        <v>diethyleenglycoldinitraat</v>
      </c>
      <c r="G3048" s="305" t="s">
        <v>112</v>
      </c>
      <c r="H3048" s="251">
        <v>0</v>
      </c>
      <c r="I3048" s="251">
        <v>0</v>
      </c>
      <c r="J3048" s="251">
        <v>1</v>
      </c>
      <c r="K3048" s="309" t="s">
        <v>113</v>
      </c>
      <c r="L3048" s="309" t="s">
        <v>113</v>
      </c>
      <c r="M3048" s="309" t="s">
        <v>114</v>
      </c>
      <c r="O3048" s="20" t="s">
        <v>115</v>
      </c>
      <c r="P3048" s="20" t="str">
        <f t="shared" si="47"/>
        <v>factors.Add(new Factor() { ParameterID = 5572, Key = 3056, StandardizationSet = "Bbk", Parameter = "DC2yegcDNO3", Factor_A = 0, Factor_B = 0, Factor_C = 1, IsMetal = false, IsPak = false, IsOrganic = true });</v>
      </c>
    </row>
    <row r="3049" spans="1:16" x14ac:dyDescent="0.25">
      <c r="A3049" s="34">
        <v>3057</v>
      </c>
      <c r="B3049" s="35" t="s">
        <v>111</v>
      </c>
      <c r="D3049" s="215" t="str">
        <f>INDEX('Aquo parameters'!$A$1:$H$6130,MATCH($E3049,'Aquo parameters'!$E:$E,0),1)</f>
        <v>octgn</v>
      </c>
      <c r="E3049" s="35">
        <v>5573</v>
      </c>
      <c r="F3049" s="305" t="str">
        <f>INDEX('Aquo parameters'!$A$1:$H$6130,MATCH($E3049,'Aquo parameters'!$E:$E,0),2)</f>
        <v>octogeen (HMX)</v>
      </c>
      <c r="G3049" s="305" t="s">
        <v>112</v>
      </c>
      <c r="H3049" s="251">
        <v>0</v>
      </c>
      <c r="I3049" s="251">
        <v>0</v>
      </c>
      <c r="J3049" s="251">
        <v>1</v>
      </c>
      <c r="K3049" s="309" t="s">
        <v>113</v>
      </c>
      <c r="L3049" s="309" t="s">
        <v>113</v>
      </c>
      <c r="M3049" s="309" t="s">
        <v>114</v>
      </c>
      <c r="O3049" s="20" t="s">
        <v>115</v>
      </c>
      <c r="P3049" s="20" t="str">
        <f t="shared" si="47"/>
        <v>factors.Add(new Factor() { ParameterID = 5573, Key = 3057, StandardizationSet = "Bbk", Parameter = "octgn", Factor_A = 0, Factor_B = 0, Factor_C = 1, IsMetal = false, IsPak = false, IsOrganic = true });</v>
      </c>
    </row>
    <row r="3050" spans="1:16" x14ac:dyDescent="0.25">
      <c r="A3050" s="34">
        <v>3058</v>
      </c>
      <c r="B3050" s="35" t="s">
        <v>111</v>
      </c>
      <c r="D3050" s="215" t="str">
        <f>INDEX('Aquo parameters'!$A$1:$H$6130,MATCH($E3050,'Aquo parameters'!$E:$E,0),1)</f>
        <v>tetl</v>
      </c>
      <c r="E3050" s="35">
        <v>5574</v>
      </c>
      <c r="F3050" s="305" t="str">
        <f>INDEX('Aquo parameters'!$A$1:$H$6130,MATCH($E3050,'Aquo parameters'!$E:$E,0),2)</f>
        <v>tetryl (CE)</v>
      </c>
      <c r="G3050" s="305" t="s">
        <v>112</v>
      </c>
      <c r="H3050" s="251">
        <v>0</v>
      </c>
      <c r="I3050" s="251">
        <v>0</v>
      </c>
      <c r="J3050" s="251">
        <v>1</v>
      </c>
      <c r="K3050" s="309" t="s">
        <v>113</v>
      </c>
      <c r="L3050" s="309" t="s">
        <v>113</v>
      </c>
      <c r="M3050" s="309" t="s">
        <v>114</v>
      </c>
      <c r="O3050" s="20" t="s">
        <v>115</v>
      </c>
      <c r="P3050" s="20" t="str">
        <f t="shared" si="47"/>
        <v>factors.Add(new Factor() { ParameterID = 5574, Key = 3058, StandardizationSet = "Bbk", Parameter = "tetl", Factor_A = 0, Factor_B = 0, Factor_C = 1, IsMetal = false, IsPak = false, IsOrganic = true });</v>
      </c>
    </row>
    <row r="3051" spans="1:16" x14ac:dyDescent="0.25">
      <c r="A3051" s="34">
        <v>3059</v>
      </c>
      <c r="B3051" s="35" t="s">
        <v>111</v>
      </c>
      <c r="D3051" s="215" t="str">
        <f>INDEX('Aquo parameters'!$A$1:$H$6130,MATCH($E3051,'Aquo parameters'!$E:$E,0),1)</f>
        <v>DpicAe</v>
      </c>
      <c r="E3051" s="35">
        <v>5575</v>
      </c>
      <c r="F3051" s="305" t="str">
        <f>INDEX('Aquo parameters'!$A$1:$H$6130,MATCH($E3051,'Aquo parameters'!$E:$E,0),2)</f>
        <v>dipicrylamine</v>
      </c>
      <c r="G3051" s="305" t="s">
        <v>112</v>
      </c>
      <c r="H3051" s="251">
        <v>0</v>
      </c>
      <c r="I3051" s="251">
        <v>0</v>
      </c>
      <c r="J3051" s="251">
        <v>1</v>
      </c>
      <c r="K3051" s="309" t="s">
        <v>113</v>
      </c>
      <c r="L3051" s="309" t="s">
        <v>113</v>
      </c>
      <c r="M3051" s="309" t="s">
        <v>114</v>
      </c>
      <c r="O3051" s="20" t="s">
        <v>115</v>
      </c>
      <c r="P3051" s="20" t="str">
        <f t="shared" si="47"/>
        <v>factors.Add(new Factor() { ParameterID = 5575, Key = 3059, StandardizationSet = "Bbk", Parameter = "DpicAe", Factor_A = 0, Factor_B = 0, Factor_C = 1, IsMetal = false, IsPak = false, IsOrganic = true });</v>
      </c>
    </row>
    <row r="3052" spans="1:16" x14ac:dyDescent="0.25">
      <c r="A3052" s="34">
        <v>3060</v>
      </c>
      <c r="B3052" s="35" t="s">
        <v>111</v>
      </c>
      <c r="D3052" s="215" t="str">
        <f>INDEX('Aquo parameters'!$A$1:$H$6130,MATCH($E3052,'Aquo parameters'!$E:$E,0),1)</f>
        <v>PeerttT4NO3</v>
      </c>
      <c r="E3052" s="35">
        <v>5576</v>
      </c>
      <c r="F3052" s="305" t="str">
        <f>INDEX('Aquo parameters'!$A$1:$H$6130,MATCH($E3052,'Aquo parameters'!$E:$E,0),2)</f>
        <v>pentaerythritoltetranitraat (PETN)</v>
      </c>
      <c r="G3052" s="305" t="s">
        <v>112</v>
      </c>
      <c r="H3052" s="251">
        <v>0</v>
      </c>
      <c r="I3052" s="251">
        <v>0</v>
      </c>
      <c r="J3052" s="251">
        <v>1</v>
      </c>
      <c r="K3052" s="309" t="s">
        <v>113</v>
      </c>
      <c r="L3052" s="309" t="s">
        <v>113</v>
      </c>
      <c r="M3052" s="309" t="s">
        <v>114</v>
      </c>
      <c r="O3052" s="20" t="s">
        <v>115</v>
      </c>
      <c r="P3052" s="20" t="str">
        <f t="shared" si="47"/>
        <v>factors.Add(new Factor() { ParameterID = 5576, Key = 3060, StandardizationSet = "Bbk", Parameter = "PeerttT4NO3", Factor_A = 0, Factor_B = 0, Factor_C = 1, IsMetal = false, IsPak = false, IsOrganic = true });</v>
      </c>
    </row>
    <row r="3053" spans="1:16" x14ac:dyDescent="0.25">
      <c r="A3053" s="34">
        <v>3061</v>
      </c>
      <c r="B3053" s="35" t="s">
        <v>111</v>
      </c>
      <c r="D3053" s="215" t="str">
        <f>INDEX('Aquo parameters'!$A$1:$H$6130,MATCH($E3053,'Aquo parameters'!$E:$E,0),1)</f>
        <v>sverttPFOA</v>
      </c>
      <c r="E3053" s="35">
        <v>5577</v>
      </c>
      <c r="F3053" s="305" t="str">
        <f>INDEX('Aquo parameters'!$A$1:$H$6130,MATCH($E3053,'Aquo parameters'!$E:$E,0),2)</f>
        <v>som vertakte perfluoroctaanzuur-isomeren</v>
      </c>
      <c r="G3053" s="305" t="s">
        <v>112</v>
      </c>
      <c r="H3053" s="251">
        <v>0</v>
      </c>
      <c r="I3053" s="251">
        <v>0</v>
      </c>
      <c r="J3053" s="251">
        <v>1</v>
      </c>
      <c r="K3053" s="234" t="s">
        <v>113</v>
      </c>
      <c r="L3053" s="234" t="s">
        <v>114</v>
      </c>
      <c r="M3053" s="234" t="s">
        <v>114</v>
      </c>
      <c r="N3053" s="234" t="s">
        <v>112</v>
      </c>
      <c r="O3053" s="20" t="s">
        <v>115</v>
      </c>
      <c r="P3053" s="20" t="str">
        <f t="shared" si="47"/>
        <v>factors.Add(new Factor() { ParameterID = 5577, Key = 3061, StandardizationSet = "Bbk", Parameter = "sverttPFOA", Factor_A = 0, Factor_B = 0, Factor_C = 1, IsMetal = false, IsPak = true, IsOrganic = true });</v>
      </c>
    </row>
    <row r="3054" spans="1:16" x14ac:dyDescent="0.25">
      <c r="A3054" s="34">
        <v>3062</v>
      </c>
      <c r="B3054" s="35" t="s">
        <v>111</v>
      </c>
      <c r="D3054" s="215" t="str">
        <f>INDEX('Aquo parameters'!$A$1:$H$6130,MATCH($E3054,'Aquo parameters'!$E:$E,0),1)</f>
        <v>26DC1y4C7ol</v>
      </c>
      <c r="E3054" s="35">
        <v>5581</v>
      </c>
      <c r="F3054" s="305" t="str">
        <f>INDEX('Aquo parameters'!$A$1:$H$6130,MATCH($E3054,'Aquo parameters'!$E:$E,0),2)</f>
        <v>2,6-dimethyl-4-heptanol</v>
      </c>
      <c r="G3054" s="305" t="s">
        <v>112</v>
      </c>
      <c r="H3054" s="251">
        <v>0</v>
      </c>
      <c r="I3054" s="251">
        <v>0</v>
      </c>
      <c r="J3054" s="251">
        <v>1</v>
      </c>
      <c r="K3054" s="309" t="s">
        <v>113</v>
      </c>
      <c r="L3054" s="309" t="s">
        <v>113</v>
      </c>
      <c r="M3054" s="309" t="s">
        <v>114</v>
      </c>
      <c r="O3054" s="20" t="s">
        <v>115</v>
      </c>
      <c r="P3054" s="20" t="str">
        <f t="shared" si="47"/>
        <v>factors.Add(new Factor() { ParameterID = 5581, Key = 3062, StandardizationSet = "Bbk", Parameter = "26DC1y4C7ol", Factor_A = 0, Factor_B = 0, Factor_C = 1, IsMetal = false, IsPak = false, IsOrganic = true });</v>
      </c>
    </row>
    <row r="3055" spans="1:16" x14ac:dyDescent="0.25">
      <c r="A3055" s="34">
        <v>3063</v>
      </c>
      <c r="B3055" s="35" t="s">
        <v>111</v>
      </c>
      <c r="D3055" s="215" t="str">
        <f>INDEX('Aquo parameters'!$A$1:$H$6130,MATCH($E3055,'Aquo parameters'!$E:$E,0),1)</f>
        <v>2C2oxC4a</v>
      </c>
      <c r="E3055" s="35">
        <v>5582</v>
      </c>
      <c r="F3055" s="305" t="str">
        <f>INDEX('Aquo parameters'!$A$1:$H$6130,MATCH($E3055,'Aquo parameters'!$E:$E,0),2)</f>
        <v>2-ethoxybutaan</v>
      </c>
      <c r="G3055" s="305" t="s">
        <v>112</v>
      </c>
      <c r="H3055" s="251">
        <v>0</v>
      </c>
      <c r="I3055" s="251">
        <v>0</v>
      </c>
      <c r="J3055" s="251">
        <v>1</v>
      </c>
      <c r="K3055" s="309" t="s">
        <v>113</v>
      </c>
      <c r="L3055" s="309" t="s">
        <v>113</v>
      </c>
      <c r="M3055" s="309" t="s">
        <v>114</v>
      </c>
      <c r="O3055" s="20" t="s">
        <v>115</v>
      </c>
      <c r="P3055" s="20" t="str">
        <f t="shared" si="47"/>
        <v>factors.Add(new Factor() { ParameterID = 5582, Key = 3063, StandardizationSet = "Bbk", Parameter = "2C2oxC4a", Factor_A = 0, Factor_B = 0, Factor_C = 1, IsMetal = false, IsPak = false, IsOrganic = true });</v>
      </c>
    </row>
    <row r="3056" spans="1:16" x14ac:dyDescent="0.25">
      <c r="A3056" s="34">
        <v>3064</v>
      </c>
      <c r="B3056" s="35" t="s">
        <v>111</v>
      </c>
      <c r="D3056" s="215" t="str">
        <f>INDEX('Aquo parameters'!$A$1:$H$6130,MATCH($E3056,'Aquo parameters'!$E:$E,0),1)</f>
        <v>2C2ox2C1yC4a</v>
      </c>
      <c r="E3056" s="35">
        <v>5583</v>
      </c>
      <c r="F3056" s="305" t="str">
        <f>INDEX('Aquo parameters'!$A$1:$H$6130,MATCH($E3056,'Aquo parameters'!$E:$E,0),2)</f>
        <v>2-ethoxy-2-methylbutaan</v>
      </c>
      <c r="G3056" s="305" t="s">
        <v>112</v>
      </c>
      <c r="H3056" s="251">
        <v>0</v>
      </c>
      <c r="I3056" s="251">
        <v>0</v>
      </c>
      <c r="J3056" s="251">
        <v>1</v>
      </c>
      <c r="K3056" s="309" t="s">
        <v>113</v>
      </c>
      <c r="L3056" s="309" t="s">
        <v>113</v>
      </c>
      <c r="M3056" s="309" t="s">
        <v>114</v>
      </c>
      <c r="O3056" s="20" t="s">
        <v>115</v>
      </c>
      <c r="P3056" s="20" t="str">
        <f t="shared" si="47"/>
        <v>factors.Add(new Factor() { ParameterID = 5583, Key = 3064, StandardizationSet = "Bbk", Parameter = "2C2ox2C1yC4a", Factor_A = 0, Factor_B = 0, Factor_C = 1, IsMetal = false, IsPak = false, IsOrganic = true });</v>
      </c>
    </row>
    <row r="3057" spans="1:16" x14ac:dyDescent="0.25">
      <c r="A3057" s="34">
        <v>3065</v>
      </c>
      <c r="B3057" s="35" t="s">
        <v>111</v>
      </c>
      <c r="D3057" s="215" t="str">
        <f>INDEX('Aquo parameters'!$A$1:$H$6130,MATCH($E3057,'Aquo parameters'!$E:$E,0),1)</f>
        <v>T4C4yNH4Cl</v>
      </c>
      <c r="E3057" s="35">
        <v>5584</v>
      </c>
      <c r="F3057" s="305" t="str">
        <f>INDEX('Aquo parameters'!$A$1:$H$6130,MATCH($E3057,'Aquo parameters'!$E:$E,0),2)</f>
        <v>tetrabutylammoniumchloride</v>
      </c>
      <c r="G3057" s="305" t="s">
        <v>112</v>
      </c>
      <c r="H3057" s="251">
        <v>0</v>
      </c>
      <c r="I3057" s="251">
        <v>0</v>
      </c>
      <c r="J3057" s="251">
        <v>1</v>
      </c>
      <c r="K3057" s="309" t="s">
        <v>113</v>
      </c>
      <c r="L3057" s="309" t="s">
        <v>113</v>
      </c>
      <c r="M3057" s="309" t="s">
        <v>114</v>
      </c>
      <c r="O3057" s="20" t="s">
        <v>115</v>
      </c>
      <c r="P3057" s="20" t="str">
        <f t="shared" si="47"/>
        <v>factors.Add(new Factor() { ParameterID = 5584, Key = 3065, StandardizationSet = "Bbk", Parameter = "T4C4yNH4Cl", Factor_A = 0, Factor_B = 0, Factor_C = 1, IsMetal = false, IsPak = false, IsOrganic = true });</v>
      </c>
    </row>
    <row r="3058" spans="1:16" x14ac:dyDescent="0.25">
      <c r="A3058" s="34">
        <v>3066</v>
      </c>
      <c r="B3058" s="35" t="s">
        <v>111</v>
      </c>
      <c r="D3058" s="215" t="str">
        <f>INDEX('Aquo parameters'!$A$1:$H$6130,MATCH($E3058,'Aquo parameters'!$E:$E,0),1)</f>
        <v>T4C3yNH3Br</v>
      </c>
      <c r="E3058" s="35">
        <v>5585</v>
      </c>
      <c r="F3058" s="305" t="str">
        <f>INDEX('Aquo parameters'!$A$1:$H$6130,MATCH($E3058,'Aquo parameters'!$E:$E,0),2)</f>
        <v>tetrapropylammoniumbromide</v>
      </c>
      <c r="G3058" s="305" t="s">
        <v>112</v>
      </c>
      <c r="H3058" s="251">
        <v>0</v>
      </c>
      <c r="I3058" s="251">
        <v>0</v>
      </c>
      <c r="J3058" s="251">
        <v>1</v>
      </c>
      <c r="K3058" s="309" t="s">
        <v>113</v>
      </c>
      <c r="L3058" s="309" t="s">
        <v>113</v>
      </c>
      <c r="M3058" s="309" t="s">
        <v>114</v>
      </c>
      <c r="O3058" s="20" t="s">
        <v>115</v>
      </c>
      <c r="P3058" s="20" t="str">
        <f t="shared" si="47"/>
        <v>factors.Add(new Factor() { ParameterID = 5585, Key = 3066, StandardizationSet = "Bbk", Parameter = "T4C3yNH3Br", Factor_A = 0, Factor_B = 0, Factor_C = 1, IsMetal = false, IsPak = false, IsOrganic = true });</v>
      </c>
    </row>
    <row r="3059" spans="1:16" x14ac:dyDescent="0.25">
      <c r="A3059" s="34">
        <v>3067</v>
      </c>
      <c r="B3059" s="35" t="s">
        <v>111</v>
      </c>
      <c r="D3059" s="215" t="str">
        <f>INDEX('Aquo parameters'!$A$1:$H$6130,MATCH($E3059,'Aquo parameters'!$E:$E,0),1)</f>
        <v>35DC2y124Tto</v>
      </c>
      <c r="E3059" s="35">
        <v>5586</v>
      </c>
      <c r="F3059" s="305" t="str">
        <f>INDEX('Aquo parameters'!$A$1:$H$6130,MATCH($E3059,'Aquo parameters'!$E:$E,0),2)</f>
        <v>3,5-diethyl-1,2,4-trithiolan</v>
      </c>
      <c r="G3059" s="305" t="s">
        <v>112</v>
      </c>
      <c r="H3059" s="251">
        <v>0</v>
      </c>
      <c r="I3059" s="251">
        <v>0</v>
      </c>
      <c r="J3059" s="251">
        <v>1</v>
      </c>
      <c r="K3059" s="309" t="s">
        <v>113</v>
      </c>
      <c r="L3059" s="309" t="s">
        <v>113</v>
      </c>
      <c r="M3059" s="309" t="s">
        <v>114</v>
      </c>
      <c r="O3059" s="20" t="s">
        <v>115</v>
      </c>
      <c r="P3059" s="20" t="str">
        <f t="shared" si="47"/>
        <v>factors.Add(new Factor() { ParameterID = 5586, Key = 3067, StandardizationSet = "Bbk", Parameter = "35DC2y124Tto", Factor_A = 0, Factor_B = 0, Factor_C = 1, IsMetal = false, IsPak = false, IsOrganic = true });</v>
      </c>
    </row>
    <row r="3060" spans="1:16" x14ac:dyDescent="0.25">
      <c r="A3060" s="34">
        <v>3068</v>
      </c>
      <c r="B3060" s="35" t="s">
        <v>111</v>
      </c>
      <c r="D3060" s="215" t="str">
        <f>INDEX('Aquo parameters'!$A$1:$H$6130,MATCH($E3060,'Aquo parameters'!$E:$E,0),1)</f>
        <v>iC4yAe</v>
      </c>
      <c r="E3060" s="35">
        <v>5587</v>
      </c>
      <c r="F3060" s="305" t="str">
        <f>INDEX('Aquo parameters'!$A$1:$H$6130,MATCH($E3060,'Aquo parameters'!$E:$E,0),2)</f>
        <v>isobutylamine</v>
      </c>
      <c r="G3060" s="305" t="s">
        <v>112</v>
      </c>
      <c r="H3060" s="251">
        <v>0</v>
      </c>
      <c r="I3060" s="251">
        <v>0</v>
      </c>
      <c r="J3060" s="251">
        <v>1</v>
      </c>
      <c r="K3060" s="309" t="s">
        <v>113</v>
      </c>
      <c r="L3060" s="309" t="s">
        <v>113</v>
      </c>
      <c r="M3060" s="309" t="s">
        <v>114</v>
      </c>
      <c r="O3060" s="20" t="s">
        <v>115</v>
      </c>
      <c r="P3060" s="20" t="str">
        <f t="shared" si="47"/>
        <v>factors.Add(new Factor() { ParameterID = 5587, Key = 3068, StandardizationSet = "Bbk", Parameter = "iC4yAe", Factor_A = 0, Factor_B = 0, Factor_C = 1, IsMetal = false, IsPak = false, IsOrganic = true });</v>
      </c>
    </row>
    <row r="3061" spans="1:16" x14ac:dyDescent="0.25">
      <c r="A3061" s="34">
        <v>3069</v>
      </c>
      <c r="B3061" s="35" t="s">
        <v>111</v>
      </c>
      <c r="D3061" s="215" t="str">
        <f>INDEX('Aquo parameters'!$A$1:$H$6130,MATCH($E3061,'Aquo parameters'!$E:$E,0),1)</f>
        <v>NamAe</v>
      </c>
      <c r="E3061" s="35">
        <v>5588</v>
      </c>
      <c r="F3061" s="305" t="str">
        <f>INDEX('Aquo parameters'!$A$1:$H$6130,MATCH($E3061,'Aquo parameters'!$E:$E,0),2)</f>
        <v>N-amylamine</v>
      </c>
      <c r="G3061" s="305" t="s">
        <v>112</v>
      </c>
      <c r="H3061" s="251">
        <v>0</v>
      </c>
      <c r="I3061" s="251">
        <v>0</v>
      </c>
      <c r="J3061" s="251">
        <v>1</v>
      </c>
      <c r="K3061" s="309" t="s">
        <v>113</v>
      </c>
      <c r="L3061" s="309" t="s">
        <v>113</v>
      </c>
      <c r="M3061" s="309" t="s">
        <v>114</v>
      </c>
      <c r="O3061" s="20" t="s">
        <v>115</v>
      </c>
      <c r="P3061" s="20" t="str">
        <f t="shared" si="47"/>
        <v>factors.Add(new Factor() { ParameterID = 5588, Key = 3069, StandardizationSet = "Bbk", Parameter = "NamAe", Factor_A = 0, Factor_B = 0, Factor_C = 1, IsMetal = false, IsPak = false, IsOrganic = true });</v>
      </c>
    </row>
    <row r="3062" spans="1:16" x14ac:dyDescent="0.25">
      <c r="A3062" s="34">
        <v>3070</v>
      </c>
      <c r="B3062" s="35" t="s">
        <v>111</v>
      </c>
      <c r="D3062" s="215" t="str">
        <f>INDEX('Aquo parameters'!$A$1:$H$6130,MATCH($E3062,'Aquo parameters'!$E:$E,0),1)</f>
        <v>1AoC3a</v>
      </c>
      <c r="E3062" s="35">
        <v>5589</v>
      </c>
      <c r="F3062" s="305" t="str">
        <f>INDEX('Aquo parameters'!$A$1:$H$6130,MATCH($E3062,'Aquo parameters'!$E:$E,0),2)</f>
        <v>1-aminopropaan</v>
      </c>
      <c r="G3062" s="305" t="s">
        <v>112</v>
      </c>
      <c r="H3062" s="251">
        <v>0</v>
      </c>
      <c r="I3062" s="251">
        <v>0</v>
      </c>
      <c r="J3062" s="251">
        <v>1</v>
      </c>
      <c r="K3062" s="309" t="s">
        <v>113</v>
      </c>
      <c r="L3062" s="309" t="s">
        <v>113</v>
      </c>
      <c r="M3062" s="309" t="s">
        <v>114</v>
      </c>
      <c r="O3062" s="20" t="s">
        <v>115</v>
      </c>
      <c r="P3062" s="20" t="str">
        <f t="shared" si="47"/>
        <v>factors.Add(new Factor() { ParameterID = 5589, Key = 3070, StandardizationSet = "Bbk", Parameter = "1AoC3a", Factor_A = 0, Factor_B = 0, Factor_C = 1, IsMetal = false, IsPak = false, IsOrganic = true });</v>
      </c>
    </row>
    <row r="3063" spans="1:16" x14ac:dyDescent="0.25">
      <c r="A3063" s="34">
        <v>3071</v>
      </c>
      <c r="B3063" s="35" t="s">
        <v>111</v>
      </c>
      <c r="D3063" s="215" t="str">
        <f>INDEX('Aquo parameters'!$A$1:$H$6130,MATCH($E3063,'Aquo parameters'!$E:$E,0),1)</f>
        <v>secC4yAe</v>
      </c>
      <c r="E3063" s="35">
        <v>5590</v>
      </c>
      <c r="F3063" s="305" t="str">
        <f>INDEX('Aquo parameters'!$A$1:$H$6130,MATCH($E3063,'Aquo parameters'!$E:$E,0),2)</f>
        <v>sec-butylamine</v>
      </c>
      <c r="G3063" s="305" t="s">
        <v>112</v>
      </c>
      <c r="H3063" s="251">
        <v>0</v>
      </c>
      <c r="I3063" s="251">
        <v>0</v>
      </c>
      <c r="J3063" s="251">
        <v>1</v>
      </c>
      <c r="K3063" s="309" t="s">
        <v>113</v>
      </c>
      <c r="L3063" s="309" t="s">
        <v>113</v>
      </c>
      <c r="M3063" s="309" t="s">
        <v>114</v>
      </c>
      <c r="O3063" s="20" t="s">
        <v>115</v>
      </c>
      <c r="P3063" s="20" t="str">
        <f t="shared" si="47"/>
        <v>factors.Add(new Factor() { ParameterID = 5590, Key = 3071, StandardizationSet = "Bbk", Parameter = "secC4yAe", Factor_A = 0, Factor_B = 0, Factor_C = 1, IsMetal = false, IsPak = false, IsOrganic = true });</v>
      </c>
    </row>
    <row r="3064" spans="1:16" x14ac:dyDescent="0.25">
      <c r="A3064" s="34">
        <v>3072</v>
      </c>
      <c r="B3064" s="35" t="s">
        <v>111</v>
      </c>
      <c r="D3064" s="215" t="str">
        <f>INDEX('Aquo parameters'!$A$1:$H$6130,MATCH($E3064,'Aquo parameters'!$E:$E,0),1)</f>
        <v>ttC4yAe</v>
      </c>
      <c r="E3064" s="35">
        <v>5591</v>
      </c>
      <c r="F3064" s="305" t="str">
        <f>INDEX('Aquo parameters'!$A$1:$H$6130,MATCH($E3064,'Aquo parameters'!$E:$E,0),2)</f>
        <v>tert-butylamine</v>
      </c>
      <c r="G3064" s="305" t="s">
        <v>112</v>
      </c>
      <c r="H3064" s="251">
        <v>0</v>
      </c>
      <c r="I3064" s="251">
        <v>0</v>
      </c>
      <c r="J3064" s="251">
        <v>1</v>
      </c>
      <c r="K3064" s="309" t="s">
        <v>113</v>
      </c>
      <c r="L3064" s="309" t="s">
        <v>113</v>
      </c>
      <c r="M3064" s="309" t="s">
        <v>114</v>
      </c>
      <c r="O3064" s="20" t="s">
        <v>115</v>
      </c>
      <c r="P3064" s="20" t="str">
        <f t="shared" si="47"/>
        <v>factors.Add(new Factor() { ParameterID = 5591, Key = 3072, StandardizationSet = "Bbk", Parameter = "ttC4yAe", Factor_A = 0, Factor_B = 0, Factor_C = 1, IsMetal = false, IsPak = false, IsOrganic = true });</v>
      </c>
    </row>
    <row r="3065" spans="1:16" x14ac:dyDescent="0.25">
      <c r="A3065" s="34">
        <v>3073</v>
      </c>
      <c r="B3065" s="35" t="s">
        <v>111</v>
      </c>
      <c r="D3065" s="215" t="str">
        <f>INDEX('Aquo parameters'!$A$1:$H$6130,MATCH($E3065,'Aquo parameters'!$E:$E,0),1)</f>
        <v>DC2yC4yAe</v>
      </c>
      <c r="E3065" s="35">
        <v>5592</v>
      </c>
      <c r="F3065" s="305" t="str">
        <f>INDEX('Aquo parameters'!$A$1:$H$6130,MATCH($E3065,'Aquo parameters'!$E:$E,0),2)</f>
        <v>diethylbutylamine</v>
      </c>
      <c r="G3065" s="305" t="s">
        <v>112</v>
      </c>
      <c r="H3065" s="251">
        <v>0</v>
      </c>
      <c r="I3065" s="251">
        <v>0</v>
      </c>
      <c r="J3065" s="251">
        <v>1</v>
      </c>
      <c r="K3065" s="309" t="s">
        <v>113</v>
      </c>
      <c r="L3065" s="309" t="s">
        <v>113</v>
      </c>
      <c r="M3065" s="309" t="s">
        <v>114</v>
      </c>
      <c r="O3065" s="20" t="s">
        <v>115</v>
      </c>
      <c r="P3065" s="20" t="str">
        <f t="shared" ref="P3065:P3128" si="48">"factors.Add(new Factor() { ParameterID = " &amp; E3065 &amp; ", Key = " &amp; A3065 &amp; ", StandardizationSet = """ &amp; B3065 &amp; """, Parameter = """ &amp; D3065 &amp; """, Factor_A = " &amp; H3065 &amp; ", Factor_B = " &amp; I3065 &amp; ", Factor_C = " &amp; J3065 &amp; ", IsMetal = "&amp; K3065 &amp;", IsPak = "&amp; L3065 &amp;", IsOrganic = "&amp; M3065 &amp;" });"</f>
        <v>factors.Add(new Factor() { ParameterID = 5592, Key = 3073, StandardizationSet = "Bbk", Parameter = "DC2yC4yAe", Factor_A = 0, Factor_B = 0, Factor_C = 1, IsMetal = false, IsPak = false, IsOrganic = true });</v>
      </c>
    </row>
    <row r="3066" spans="1:16" x14ac:dyDescent="0.25">
      <c r="A3066" s="34">
        <v>3074</v>
      </c>
      <c r="B3066" s="35" t="s">
        <v>111</v>
      </c>
      <c r="D3066" s="215" t="str">
        <f>INDEX('Aquo parameters'!$A$1:$H$6130,MATCH($E3066,'Aquo parameters'!$E:$E,0),1)</f>
        <v>NNb2C1yC3yAe</v>
      </c>
      <c r="E3066" s="35">
        <v>5593</v>
      </c>
      <c r="F3066" s="305" t="str">
        <f>INDEX('Aquo parameters'!$A$1:$H$6130,MATCH($E3066,'Aquo parameters'!$E:$E,0),2)</f>
        <v>N,N-bis(2-methylpropyl)amine</v>
      </c>
      <c r="G3066" s="305" t="s">
        <v>112</v>
      </c>
      <c r="H3066" s="251">
        <v>0</v>
      </c>
      <c r="I3066" s="251">
        <v>0</v>
      </c>
      <c r="J3066" s="251">
        <v>1</v>
      </c>
      <c r="K3066" s="309" t="s">
        <v>113</v>
      </c>
      <c r="L3066" s="309" t="s">
        <v>113</v>
      </c>
      <c r="M3066" s="309" t="s">
        <v>114</v>
      </c>
      <c r="O3066" s="20" t="s">
        <v>115</v>
      </c>
      <c r="P3066" s="20" t="str">
        <f t="shared" si="48"/>
        <v>factors.Add(new Factor() { ParameterID = 5593, Key = 3074, StandardizationSet = "Bbk", Parameter = "NNb2C1yC3yAe", Factor_A = 0, Factor_B = 0, Factor_C = 1, IsMetal = false, IsPak = false, IsOrganic = true });</v>
      </c>
    </row>
    <row r="3067" spans="1:16" x14ac:dyDescent="0.25">
      <c r="A3067" s="34">
        <v>3075</v>
      </c>
      <c r="B3067" s="35" t="s">
        <v>111</v>
      </c>
      <c r="D3067" s="215" t="str">
        <f>INDEX('Aquo parameters'!$A$1:$H$6130,MATCH($E3067,'Aquo parameters'!$E:$E,0),1)</f>
        <v>DC3yAe</v>
      </c>
      <c r="E3067" s="35">
        <v>5594</v>
      </c>
      <c r="F3067" s="305" t="str">
        <f>INDEX('Aquo parameters'!$A$1:$H$6130,MATCH($E3067,'Aquo parameters'!$E:$E,0),2)</f>
        <v>dipropylamine</v>
      </c>
      <c r="G3067" s="305" t="s">
        <v>112</v>
      </c>
      <c r="H3067" s="251">
        <v>0</v>
      </c>
      <c r="I3067" s="251">
        <v>0</v>
      </c>
      <c r="J3067" s="251">
        <v>1</v>
      </c>
      <c r="K3067" s="309" t="s">
        <v>113</v>
      </c>
      <c r="L3067" s="309" t="s">
        <v>113</v>
      </c>
      <c r="M3067" s="309" t="s">
        <v>114</v>
      </c>
      <c r="O3067" s="20" t="s">
        <v>115</v>
      </c>
      <c r="P3067" s="20" t="str">
        <f t="shared" si="48"/>
        <v>factors.Add(new Factor() { ParameterID = 5594, Key = 3075, StandardizationSet = "Bbk", Parameter = "DC3yAe", Factor_A = 0, Factor_B = 0, Factor_C = 1, IsMetal = false, IsPak = false, IsOrganic = true });</v>
      </c>
    </row>
    <row r="3068" spans="1:16" x14ac:dyDescent="0.25">
      <c r="A3068" s="34">
        <v>3076</v>
      </c>
      <c r="B3068" s="35" t="s">
        <v>111</v>
      </c>
      <c r="D3068" s="215" t="str">
        <f>INDEX('Aquo parameters'!$A$1:$H$6130,MATCH($E3068,'Aquo parameters'!$E:$E,0),1)</f>
        <v>N1C1yC3y2C4a</v>
      </c>
      <c r="E3068" s="35">
        <v>5595</v>
      </c>
      <c r="F3068" s="305" t="str">
        <f>INDEX('Aquo parameters'!$A$1:$H$6130,MATCH($E3068,'Aquo parameters'!$E:$E,0),2)</f>
        <v>N-(1-methylpropyl)-2-butaanamine</v>
      </c>
      <c r="G3068" s="305" t="s">
        <v>112</v>
      </c>
      <c r="H3068" s="251">
        <v>0</v>
      </c>
      <c r="I3068" s="251">
        <v>0</v>
      </c>
      <c r="J3068" s="251">
        <v>1</v>
      </c>
      <c r="K3068" s="309" t="s">
        <v>113</v>
      </c>
      <c r="L3068" s="309" t="s">
        <v>113</v>
      </c>
      <c r="M3068" s="309" t="s">
        <v>114</v>
      </c>
      <c r="O3068" s="20" t="s">
        <v>115</v>
      </c>
      <c r="P3068" s="20" t="str">
        <f t="shared" si="48"/>
        <v>factors.Add(new Factor() { ParameterID = 5595, Key = 3076, StandardizationSet = "Bbk", Parameter = "N1C1yC3y2C4a", Factor_A = 0, Factor_B = 0, Factor_C = 1, IsMetal = false, IsPak = false, IsOrganic = true });</v>
      </c>
    </row>
    <row r="3069" spans="1:16" x14ac:dyDescent="0.25">
      <c r="A3069" s="34">
        <v>3077</v>
      </c>
      <c r="B3069" s="35" t="s">
        <v>111</v>
      </c>
      <c r="D3069" s="215" t="str">
        <f>INDEX('Aquo parameters'!$A$1:$H$6130,MATCH($E3069,'Aquo parameters'!$E:$E,0),1)</f>
        <v>NC3y1C4aAe</v>
      </c>
      <c r="E3069" s="35">
        <v>5596</v>
      </c>
      <c r="F3069" s="305" t="str">
        <f>INDEX('Aquo parameters'!$A$1:$H$6130,MATCH($E3069,'Aquo parameters'!$E:$E,0),2)</f>
        <v>N-propyl-1-butaanamine</v>
      </c>
      <c r="G3069" s="305" t="s">
        <v>112</v>
      </c>
      <c r="H3069" s="251">
        <v>0</v>
      </c>
      <c r="I3069" s="251">
        <v>0</v>
      </c>
      <c r="J3069" s="251">
        <v>1</v>
      </c>
      <c r="K3069" s="309" t="s">
        <v>113</v>
      </c>
      <c r="L3069" s="309" t="s">
        <v>113</v>
      </c>
      <c r="M3069" s="309" t="s">
        <v>114</v>
      </c>
      <c r="O3069" s="20" t="s">
        <v>115</v>
      </c>
      <c r="P3069" s="20" t="str">
        <f t="shared" si="48"/>
        <v>factors.Add(new Factor() { ParameterID = 5596, Key = 3077, StandardizationSet = "Bbk", Parameter = "NC3y1C4aAe", Factor_A = 0, Factor_B = 0, Factor_C = 1, IsMetal = false, IsPak = false, IsOrganic = true });</v>
      </c>
    </row>
    <row r="3070" spans="1:16" x14ac:dyDescent="0.25">
      <c r="A3070" s="34">
        <v>3078</v>
      </c>
      <c r="B3070" s="35" t="s">
        <v>111</v>
      </c>
      <c r="D3070" s="215" t="str">
        <f>INDEX('Aquo parameters'!$A$1:$H$6130,MATCH($E3070,'Aquo parameters'!$E:$E,0),1)</f>
        <v>TC3yAe</v>
      </c>
      <c r="E3070" s="35">
        <v>5597</v>
      </c>
      <c r="F3070" s="305" t="str">
        <f>INDEX('Aquo parameters'!$A$1:$H$6130,MATCH($E3070,'Aquo parameters'!$E:$E,0),2)</f>
        <v>tripropylamine</v>
      </c>
      <c r="G3070" s="305" t="s">
        <v>112</v>
      </c>
      <c r="H3070" s="251">
        <v>0</v>
      </c>
      <c r="I3070" s="251">
        <v>0</v>
      </c>
      <c r="J3070" s="251">
        <v>1</v>
      </c>
      <c r="K3070" s="309" t="s">
        <v>113</v>
      </c>
      <c r="L3070" s="309" t="s">
        <v>113</v>
      </c>
      <c r="M3070" s="309" t="s">
        <v>114</v>
      </c>
      <c r="O3070" s="20" t="s">
        <v>115</v>
      </c>
      <c r="P3070" s="20" t="str">
        <f t="shared" si="48"/>
        <v>factors.Add(new Factor() { ParameterID = 5597, Key = 3078, StandardizationSet = "Bbk", Parameter = "TC3yAe", Factor_A = 0, Factor_B = 0, Factor_C = 1, IsMetal = false, IsPak = false, IsOrganic = true });</v>
      </c>
    </row>
    <row r="3071" spans="1:16" x14ac:dyDescent="0.25">
      <c r="A3071" s="34">
        <v>3079</v>
      </c>
      <c r="B3071" s="35" t="s">
        <v>111</v>
      </c>
      <c r="D3071" s="215" t="str">
        <f>INDEX('Aquo parameters'!$A$1:$H$6130,MATCH($E3071,'Aquo parameters'!$E:$E,0),1)</f>
        <v>ifrDiCN</v>
      </c>
      <c r="E3071" s="35">
        <v>5598</v>
      </c>
      <c r="F3071" s="305" t="str">
        <f>INDEX('Aquo parameters'!$A$1:$H$6130,MATCH($E3071,'Aquo parameters'!$E:$E,0),2)</f>
        <v>isoforon diisocyanaat</v>
      </c>
      <c r="G3071" s="305" t="s">
        <v>112</v>
      </c>
      <c r="H3071" s="251">
        <v>0</v>
      </c>
      <c r="I3071" s="251">
        <v>0</v>
      </c>
      <c r="J3071" s="251">
        <v>1</v>
      </c>
      <c r="K3071" s="309" t="s">
        <v>113</v>
      </c>
      <c r="L3071" s="309" t="s">
        <v>113</v>
      </c>
      <c r="M3071" s="309" t="s">
        <v>114</v>
      </c>
      <c r="O3071" s="20" t="s">
        <v>115</v>
      </c>
      <c r="P3071" s="20" t="str">
        <f t="shared" si="48"/>
        <v>factors.Add(new Factor() { ParameterID = 5598, Key = 3079, StandardizationSet = "Bbk", Parameter = "ifrDiCN", Factor_A = 0, Factor_B = 0, Factor_C = 1, IsMetal = false, IsPak = false, IsOrganic = true });</v>
      </c>
    </row>
    <row r="3072" spans="1:16" x14ac:dyDescent="0.25">
      <c r="A3072" s="34">
        <v>3080</v>
      </c>
      <c r="B3072" s="35" t="s">
        <v>111</v>
      </c>
      <c r="D3072" s="215" t="str">
        <f>INDEX('Aquo parameters'!$A$1:$H$6130,MATCH($E3072,'Aquo parameters'!$E:$E,0),1)</f>
        <v>propont</v>
      </c>
      <c r="E3072" s="35">
        <v>5599</v>
      </c>
      <c r="F3072" s="305" t="str">
        <f>INDEX('Aquo parameters'!$A$1:$H$6130,MATCH($E3072,'Aquo parameters'!$E:$E,0),2)</f>
        <v>propionaat</v>
      </c>
      <c r="G3072" s="305" t="s">
        <v>112</v>
      </c>
      <c r="H3072" s="251">
        <v>0</v>
      </c>
      <c r="I3072" s="251">
        <v>0</v>
      </c>
      <c r="J3072" s="251">
        <v>1</v>
      </c>
      <c r="K3072" s="309" t="s">
        <v>113</v>
      </c>
      <c r="L3072" s="309" t="s">
        <v>113</v>
      </c>
      <c r="M3072" s="309" t="s">
        <v>114</v>
      </c>
      <c r="O3072" s="20" t="s">
        <v>115</v>
      </c>
      <c r="P3072" s="20" t="str">
        <f t="shared" si="48"/>
        <v>factors.Add(new Factor() { ParameterID = 5599, Key = 3080, StandardizationSet = "Bbk", Parameter = "propont", Factor_A = 0, Factor_B = 0, Factor_C = 1, IsMetal = false, IsPak = false, IsOrganic = true });</v>
      </c>
    </row>
    <row r="3073" spans="1:16" x14ac:dyDescent="0.25">
      <c r="A3073" s="34">
        <v>3081</v>
      </c>
      <c r="B3073" s="35" t="s">
        <v>111</v>
      </c>
      <c r="D3073" s="215" t="str">
        <f>INDEX('Aquo parameters'!$A$1:$H$6130,MATCH($E3073,'Aquo parameters'!$E:$E,0),1)</f>
        <v>2prldn</v>
      </c>
      <c r="E3073" s="35">
        <v>5600</v>
      </c>
      <c r="F3073" s="305" t="str">
        <f>INDEX('Aquo parameters'!$A$1:$H$6130,MATCH($E3073,'Aquo parameters'!$E:$E,0),2)</f>
        <v>2-pyrrolidon</v>
      </c>
      <c r="G3073" s="305" t="s">
        <v>112</v>
      </c>
      <c r="H3073" s="251">
        <v>0</v>
      </c>
      <c r="I3073" s="251">
        <v>0</v>
      </c>
      <c r="J3073" s="251">
        <v>1</v>
      </c>
      <c r="K3073" s="309" t="s">
        <v>113</v>
      </c>
      <c r="L3073" s="309" t="s">
        <v>113</v>
      </c>
      <c r="M3073" s="309" t="s">
        <v>114</v>
      </c>
      <c r="O3073" s="20" t="s">
        <v>115</v>
      </c>
      <c r="P3073" s="20" t="str">
        <f t="shared" si="48"/>
        <v>factors.Add(new Factor() { ParameterID = 5600, Key = 3081, StandardizationSet = "Bbk", Parameter = "2prldn", Factor_A = 0, Factor_B = 0, Factor_C = 1, IsMetal = false, IsPak = false, IsOrganic = true });</v>
      </c>
    </row>
    <row r="3074" spans="1:16" x14ac:dyDescent="0.25">
      <c r="A3074" s="34">
        <v>3082</v>
      </c>
      <c r="B3074" s="35" t="s">
        <v>111</v>
      </c>
      <c r="D3074" s="215" t="str">
        <f>INDEX('Aquo parameters'!$A$1:$H$6130,MATCH($E3074,'Aquo parameters'!$E:$E,0),1)</f>
        <v>espcb</v>
      </c>
      <c r="E3074" s="35">
        <v>5601</v>
      </c>
      <c r="F3074" s="305" t="str">
        <f>INDEX('Aquo parameters'!$A$1:$H$6130,MATCH($E3074,'Aquo parameters'!$E:$E,0),2)</f>
        <v>esprocarb</v>
      </c>
      <c r="G3074" s="305" t="s">
        <v>112</v>
      </c>
      <c r="H3074" s="251">
        <v>0</v>
      </c>
      <c r="I3074" s="251">
        <v>0</v>
      </c>
      <c r="J3074" s="251">
        <v>1</v>
      </c>
      <c r="K3074" s="309" t="s">
        <v>113</v>
      </c>
      <c r="L3074" s="309" t="s">
        <v>113</v>
      </c>
      <c r="M3074" s="309" t="s">
        <v>114</v>
      </c>
      <c r="O3074" s="20" t="s">
        <v>115</v>
      </c>
      <c r="P3074" s="20" t="str">
        <f t="shared" si="48"/>
        <v>factors.Add(new Factor() { ParameterID = 5601, Key = 3082, StandardizationSet = "Bbk", Parameter = "espcb", Factor_A = 0, Factor_B = 0, Factor_C = 1, IsMetal = false, IsPak = false, IsOrganic = true });</v>
      </c>
    </row>
    <row r="3075" spans="1:16" x14ac:dyDescent="0.25">
      <c r="A3075" s="34">
        <v>3083</v>
      </c>
      <c r="B3075" s="35" t="s">
        <v>111</v>
      </c>
      <c r="D3075" s="215" t="str">
        <f>INDEX('Aquo parameters'!$A$1:$H$6130,MATCH($E3075,'Aquo parameters'!$E:$E,0),1)</f>
        <v>etolt</v>
      </c>
      <c r="E3075" s="35">
        <v>5602</v>
      </c>
      <c r="F3075" s="305" t="str">
        <f>INDEX('Aquo parameters'!$A$1:$H$6130,MATCH($E3075,'Aquo parameters'!$E:$E,0),2)</f>
        <v>ethiolaat</v>
      </c>
      <c r="G3075" s="305" t="s">
        <v>112</v>
      </c>
      <c r="H3075" s="251">
        <v>0</v>
      </c>
      <c r="I3075" s="251">
        <v>0</v>
      </c>
      <c r="J3075" s="251">
        <v>1</v>
      </c>
      <c r="K3075" s="309" t="s">
        <v>113</v>
      </c>
      <c r="L3075" s="309" t="s">
        <v>113</v>
      </c>
      <c r="M3075" s="309" t="s">
        <v>114</v>
      </c>
      <c r="O3075" s="20" t="s">
        <v>115</v>
      </c>
      <c r="P3075" s="20" t="str">
        <f t="shared" si="48"/>
        <v>factors.Add(new Factor() { ParameterID = 5602, Key = 3083, StandardizationSet = "Bbk", Parameter = "etolt", Factor_A = 0, Factor_B = 0, Factor_C = 1, IsMetal = false, IsPak = false, IsOrganic = true });</v>
      </c>
    </row>
    <row r="3076" spans="1:16" x14ac:dyDescent="0.25">
      <c r="A3076" s="34">
        <v>3084</v>
      </c>
      <c r="B3076" s="35" t="s">
        <v>111</v>
      </c>
      <c r="D3076" s="215" t="str">
        <f>INDEX('Aquo parameters'!$A$1:$H$6130,MATCH($E3076,'Aquo parameters'!$E:$E,0),1)</f>
        <v>pyrbtcb</v>
      </c>
      <c r="E3076" s="35">
        <v>5603</v>
      </c>
      <c r="F3076" s="305" t="str">
        <f>INDEX('Aquo parameters'!$A$1:$H$6130,MATCH($E3076,'Aquo parameters'!$E:$E,0),2)</f>
        <v>pyributicarb</v>
      </c>
      <c r="G3076" s="305" t="s">
        <v>112</v>
      </c>
      <c r="H3076" s="251">
        <v>0</v>
      </c>
      <c r="I3076" s="251">
        <v>0</v>
      </c>
      <c r="J3076" s="251">
        <v>1</v>
      </c>
      <c r="K3076" s="309" t="s">
        <v>113</v>
      </c>
      <c r="L3076" s="309" t="s">
        <v>113</v>
      </c>
      <c r="M3076" s="309" t="s">
        <v>114</v>
      </c>
      <c r="O3076" s="20" t="s">
        <v>115</v>
      </c>
      <c r="P3076" s="20" t="str">
        <f t="shared" si="48"/>
        <v>factors.Add(new Factor() { ParameterID = 5603, Key = 3084, StandardizationSet = "Bbk", Parameter = "pyrbtcb", Factor_A = 0, Factor_B = 0, Factor_C = 1, IsMetal = false, IsPak = false, IsOrganic = true });</v>
      </c>
    </row>
    <row r="3077" spans="1:16" x14ac:dyDescent="0.25">
      <c r="A3077" s="34">
        <v>3085</v>
      </c>
      <c r="B3077" s="35" t="s">
        <v>111</v>
      </c>
      <c r="D3077" s="215" t="str">
        <f>INDEX('Aquo parameters'!$A$1:$H$6130,MATCH($E3077,'Aquo parameters'!$E:$E,0),1)</f>
        <v>sulfalt</v>
      </c>
      <c r="E3077" s="35">
        <v>5604</v>
      </c>
      <c r="F3077" s="305" t="str">
        <f>INDEX('Aquo parameters'!$A$1:$H$6130,MATCH($E3077,'Aquo parameters'!$E:$E,0),2)</f>
        <v>sulfallaat</v>
      </c>
      <c r="G3077" s="305" t="s">
        <v>112</v>
      </c>
      <c r="H3077" s="251">
        <v>0</v>
      </c>
      <c r="I3077" s="251">
        <v>0</v>
      </c>
      <c r="J3077" s="251">
        <v>1</v>
      </c>
      <c r="K3077" s="309" t="s">
        <v>113</v>
      </c>
      <c r="L3077" s="309" t="s">
        <v>113</v>
      </c>
      <c r="M3077" s="309" t="s">
        <v>114</v>
      </c>
      <c r="O3077" s="20" t="s">
        <v>115</v>
      </c>
      <c r="P3077" s="20" t="str">
        <f t="shared" si="48"/>
        <v>factors.Add(new Factor() { ParameterID = 5604, Key = 3085, StandardizationSet = "Bbk", Parameter = "sulfalt", Factor_A = 0, Factor_B = 0, Factor_C = 1, IsMetal = false, IsPak = false, IsOrganic = true });</v>
      </c>
    </row>
    <row r="3078" spans="1:16" x14ac:dyDescent="0.25">
      <c r="A3078" s="34">
        <v>3086</v>
      </c>
      <c r="B3078" s="35" t="s">
        <v>111</v>
      </c>
      <c r="D3078" s="215" t="str">
        <f>INDEX('Aquo parameters'!$A$1:$H$6130,MATCH($E3078,'Aquo parameters'!$E:$E,0),1)</f>
        <v>tocbzl</v>
      </c>
      <c r="E3078" s="35">
        <v>5605</v>
      </c>
      <c r="F3078" s="305" t="str">
        <f>INDEX('Aquo parameters'!$A$1:$H$6130,MATCH($E3078,'Aquo parameters'!$E:$E,0),2)</f>
        <v>tiocarbazil</v>
      </c>
      <c r="G3078" s="305" t="s">
        <v>112</v>
      </c>
      <c r="H3078" s="251">
        <v>0</v>
      </c>
      <c r="I3078" s="251">
        <v>0</v>
      </c>
      <c r="J3078" s="251">
        <v>1</v>
      </c>
      <c r="K3078" s="309" t="s">
        <v>113</v>
      </c>
      <c r="L3078" s="309" t="s">
        <v>113</v>
      </c>
      <c r="M3078" s="309" t="s">
        <v>114</v>
      </c>
      <c r="O3078" s="20" t="s">
        <v>115</v>
      </c>
      <c r="P3078" s="20" t="str">
        <f t="shared" si="48"/>
        <v>factors.Add(new Factor() { ParameterID = 5605, Key = 3086, StandardizationSet = "Bbk", Parameter = "tocbzl", Factor_A = 0, Factor_B = 0, Factor_C = 1, IsMetal = false, IsPak = false, IsOrganic = true });</v>
      </c>
    </row>
    <row r="3079" spans="1:16" x14ac:dyDescent="0.25">
      <c r="A3079" s="34">
        <v>3087</v>
      </c>
      <c r="B3079" s="35" t="s">
        <v>111</v>
      </c>
      <c r="D3079" s="215" t="str">
        <f>INDEX('Aquo parameters'!$A$1:$H$6130,MATCH($E3079,'Aquo parameters'!$E:$E,0),1)</f>
        <v>benlxlM</v>
      </c>
      <c r="E3079" s="35">
        <v>5606</v>
      </c>
      <c r="F3079" s="305" t="str">
        <f>INDEX('Aquo parameters'!$A$1:$H$6130,MATCH($E3079,'Aquo parameters'!$E:$E,0),2)</f>
        <v>benalaxyl-M</v>
      </c>
      <c r="G3079" s="305" t="s">
        <v>112</v>
      </c>
      <c r="H3079" s="251">
        <v>0</v>
      </c>
      <c r="I3079" s="251">
        <v>0</v>
      </c>
      <c r="J3079" s="251">
        <v>1</v>
      </c>
      <c r="K3079" s="309" t="s">
        <v>113</v>
      </c>
      <c r="L3079" s="309" t="s">
        <v>113</v>
      </c>
      <c r="M3079" s="309" t="s">
        <v>114</v>
      </c>
      <c r="O3079" s="20" t="s">
        <v>115</v>
      </c>
      <c r="P3079" s="20" t="str">
        <f t="shared" si="48"/>
        <v>factors.Add(new Factor() { ParameterID = 5606, Key = 3087, StandardizationSet = "Bbk", Parameter = "benlxlM", Factor_A = 0, Factor_B = 0, Factor_C = 1, IsMetal = false, IsPak = false, IsOrganic = true });</v>
      </c>
    </row>
    <row r="3080" spans="1:16" x14ac:dyDescent="0.25">
      <c r="A3080" s="34">
        <v>3088</v>
      </c>
      <c r="B3080" s="35" t="s">
        <v>111</v>
      </c>
      <c r="D3080" s="215" t="str">
        <f>INDEX('Aquo parameters'!$A$1:$H$6130,MATCH($E3080,'Aquo parameters'!$E:$E,0),1)</f>
        <v>sPCB128174</v>
      </c>
      <c r="E3080" s="35">
        <v>5607</v>
      </c>
      <c r="F3080" s="305" t="str">
        <f>INDEX('Aquo parameters'!$A$1:$H$6130,MATCH($E3080,'Aquo parameters'!$E:$E,0),2)</f>
        <v>som PCB128 en PCB174</v>
      </c>
      <c r="G3080" s="305" t="s">
        <v>253</v>
      </c>
      <c r="H3080" s="251"/>
      <c r="I3080" s="251"/>
      <c r="J3080" s="251"/>
      <c r="K3080" s="309"/>
      <c r="L3080" s="309"/>
      <c r="M3080" s="309"/>
      <c r="O3080" s="20" t="s">
        <v>115</v>
      </c>
      <c r="P3080" s="20" t="str">
        <f t="shared" si="48"/>
        <v>factors.Add(new Factor() { ParameterID = 5607, Key = 3088, StandardizationSet = "Bbk", Parameter = "sPCB128174", Factor_A = , Factor_B = , Factor_C = , IsMetal = , IsPak = , IsOrganic =  });</v>
      </c>
    </row>
    <row r="3081" spans="1:16" x14ac:dyDescent="0.25">
      <c r="A3081" s="34">
        <v>3089</v>
      </c>
      <c r="B3081" s="35" t="s">
        <v>111</v>
      </c>
      <c r="D3081" s="215" t="str">
        <f>INDEX('Aquo parameters'!$A$1:$H$6130,MATCH($E3081,'Aquo parameters'!$E:$E,0),1)</f>
        <v>sPCB156172</v>
      </c>
      <c r="E3081" s="35">
        <v>5608</v>
      </c>
      <c r="F3081" s="305" t="str">
        <f>INDEX('Aquo parameters'!$A$1:$H$6130,MATCH($E3081,'Aquo parameters'!$E:$E,0),2)</f>
        <v>som PCB156 en PCB172</v>
      </c>
      <c r="G3081" s="305" t="s">
        <v>253</v>
      </c>
      <c r="H3081" s="251"/>
      <c r="I3081" s="251"/>
      <c r="J3081" s="251"/>
      <c r="K3081" s="309"/>
      <c r="L3081" s="309"/>
      <c r="M3081" s="309"/>
      <c r="O3081" s="20" t="s">
        <v>115</v>
      </c>
      <c r="P3081" s="20" t="str">
        <f t="shared" si="48"/>
        <v>factors.Add(new Factor() { ParameterID = 5608, Key = 3089, StandardizationSet = "Bbk", Parameter = "sPCB156172", Factor_A = , Factor_B = , Factor_C = , IsMetal = , IsPak = , IsOrganic =  });</v>
      </c>
    </row>
    <row r="3082" spans="1:16" x14ac:dyDescent="0.25">
      <c r="A3082" s="34">
        <v>3090</v>
      </c>
      <c r="B3082" s="35" t="s">
        <v>111</v>
      </c>
      <c r="D3082" s="215" t="str">
        <f>INDEX('Aquo parameters'!$A$1:$H$6130,MATCH($E3082,'Aquo parameters'!$E:$E,0),1)</f>
        <v>ostmvr</v>
      </c>
      <c r="E3082" s="35">
        <v>5609</v>
      </c>
      <c r="F3082" s="305" t="str">
        <f>INDEX('Aquo parameters'!$A$1:$H$6130,MATCH($E3082,'Aquo parameters'!$E:$E,0),2)</f>
        <v>oseltamivir</v>
      </c>
      <c r="G3082" s="305" t="s">
        <v>112</v>
      </c>
      <c r="H3082" s="251">
        <v>0</v>
      </c>
      <c r="I3082" s="251">
        <v>0</v>
      </c>
      <c r="J3082" s="251">
        <v>1</v>
      </c>
      <c r="K3082" s="309" t="s">
        <v>113</v>
      </c>
      <c r="L3082" s="309" t="s">
        <v>113</v>
      </c>
      <c r="M3082" s="309" t="s">
        <v>114</v>
      </c>
      <c r="O3082" s="20" t="s">
        <v>115</v>
      </c>
      <c r="P3082" s="20" t="str">
        <f t="shared" si="48"/>
        <v>factors.Add(new Factor() { ParameterID = 5609, Key = 3090, StandardizationSet = "Bbk", Parameter = "ostmvr", Factor_A = 0, Factor_B = 0, Factor_C = 1, IsMetal = false, IsPak = false, IsOrganic = true });</v>
      </c>
    </row>
    <row r="3083" spans="1:16" x14ac:dyDescent="0.25">
      <c r="A3083" s="34">
        <v>3091</v>
      </c>
      <c r="B3083" s="35" t="s">
        <v>111</v>
      </c>
      <c r="D3083" s="215" t="str">
        <f>INDEX('Aquo parameters'!$A$1:$H$6130,MATCH($E3083,'Aquo parameters'!$E:$E,0),1)</f>
        <v>34DC1yprzl</v>
      </c>
      <c r="E3083" s="35">
        <v>5610</v>
      </c>
      <c r="F3083" s="305" t="str">
        <f>INDEX('Aquo parameters'!$A$1:$H$6130,MATCH($E3083,'Aquo parameters'!$E:$E,0),2)</f>
        <v>3,4-dimethylpyrazol</v>
      </c>
      <c r="G3083" s="305" t="s">
        <v>112</v>
      </c>
      <c r="H3083" s="251">
        <v>0</v>
      </c>
      <c r="I3083" s="251">
        <v>0</v>
      </c>
      <c r="J3083" s="251">
        <v>1</v>
      </c>
      <c r="K3083" s="309" t="s">
        <v>113</v>
      </c>
      <c r="L3083" s="309" t="s">
        <v>113</v>
      </c>
      <c r="M3083" s="309" t="s">
        <v>114</v>
      </c>
      <c r="O3083" s="20" t="s">
        <v>115</v>
      </c>
      <c r="P3083" s="20" t="str">
        <f t="shared" si="48"/>
        <v>factors.Add(new Factor() { ParameterID = 5610, Key = 3091, StandardizationSet = "Bbk", Parameter = "34DC1yprzl", Factor_A = 0, Factor_B = 0, Factor_C = 1, IsMetal = false, IsPak = false, IsOrganic = true });</v>
      </c>
    </row>
    <row r="3084" spans="1:16" x14ac:dyDescent="0.25">
      <c r="A3084" s="34">
        <v>3092</v>
      </c>
      <c r="B3084" s="35" t="s">
        <v>111</v>
      </c>
      <c r="D3084" s="215" t="str">
        <f>INDEX('Aquo parameters'!$A$1:$H$6130,MATCH($E3084,'Aquo parameters'!$E:$E,0),1)</f>
        <v>3C1yprzl</v>
      </c>
      <c r="E3084" s="35">
        <v>5611</v>
      </c>
      <c r="F3084" s="305" t="str">
        <f>INDEX('Aquo parameters'!$A$1:$H$6130,MATCH($E3084,'Aquo parameters'!$E:$E,0),2)</f>
        <v>3-methylpyrazol</v>
      </c>
      <c r="G3084" s="305" t="s">
        <v>112</v>
      </c>
      <c r="H3084" s="251">
        <v>0</v>
      </c>
      <c r="I3084" s="251">
        <v>0</v>
      </c>
      <c r="J3084" s="251">
        <v>1</v>
      </c>
      <c r="K3084" s="309" t="s">
        <v>113</v>
      </c>
      <c r="L3084" s="309" t="s">
        <v>113</v>
      </c>
      <c r="M3084" s="309" t="s">
        <v>114</v>
      </c>
      <c r="O3084" s="20" t="s">
        <v>115</v>
      </c>
      <c r="P3084" s="20" t="str">
        <f t="shared" si="48"/>
        <v>factors.Add(new Factor() { ParameterID = 5611, Key = 3092, StandardizationSet = "Bbk", Parameter = "3C1yprzl", Factor_A = 0, Factor_B = 0, Factor_C = 1, IsMetal = false, IsPak = false, IsOrganic = true });</v>
      </c>
    </row>
    <row r="3085" spans="1:16" x14ac:dyDescent="0.25">
      <c r="A3085" s="34">
        <v>3093</v>
      </c>
      <c r="B3085" s="35" t="s">
        <v>111</v>
      </c>
      <c r="D3085" s="215" t="str">
        <f>INDEX('Aquo parameters'!$A$1:$H$6130,MATCH($E3085,'Aquo parameters'!$E:$E,0),1)</f>
        <v>PCB1</v>
      </c>
      <c r="E3085" s="35">
        <v>5615</v>
      </c>
      <c r="F3085" s="305" t="str">
        <f>INDEX('Aquo parameters'!$A$1:$H$6130,MATCH($E3085,'Aquo parameters'!$E:$E,0),2)</f>
        <v>2-chloorbifenyl</v>
      </c>
      <c r="G3085" s="305" t="s">
        <v>112</v>
      </c>
      <c r="H3085" s="251">
        <v>0</v>
      </c>
      <c r="I3085" s="251">
        <v>0</v>
      </c>
      <c r="J3085" s="251">
        <v>1</v>
      </c>
      <c r="K3085" s="309" t="s">
        <v>113</v>
      </c>
      <c r="L3085" s="309" t="s">
        <v>113</v>
      </c>
      <c r="M3085" s="309" t="s">
        <v>114</v>
      </c>
      <c r="O3085" s="20" t="s">
        <v>115</v>
      </c>
      <c r="P3085" s="20" t="str">
        <f t="shared" si="48"/>
        <v>factors.Add(new Factor() { ParameterID = 5615, Key = 3093, StandardizationSet = "Bbk", Parameter = "PCB1", Factor_A = 0, Factor_B = 0, Factor_C = 1, IsMetal = false, IsPak = false, IsOrganic = true });</v>
      </c>
    </row>
    <row r="3086" spans="1:16" x14ac:dyDescent="0.25">
      <c r="A3086" s="34">
        <v>3094</v>
      </c>
      <c r="B3086" s="35" t="s">
        <v>111</v>
      </c>
      <c r="D3086" s="215" t="str">
        <f>INDEX('Aquo parameters'!$A$1:$H$6130,MATCH($E3086,'Aquo parameters'!$E:$E,0),1)</f>
        <v>PCB2</v>
      </c>
      <c r="E3086" s="35">
        <v>5616</v>
      </c>
      <c r="F3086" s="305" t="str">
        <f>INDEX('Aquo parameters'!$A$1:$H$6130,MATCH($E3086,'Aquo parameters'!$E:$E,0),2)</f>
        <v>3-chloorbifenyl</v>
      </c>
      <c r="G3086" s="305" t="s">
        <v>112</v>
      </c>
      <c r="H3086" s="251">
        <v>0</v>
      </c>
      <c r="I3086" s="251">
        <v>0</v>
      </c>
      <c r="J3086" s="251">
        <v>1</v>
      </c>
      <c r="K3086" s="309" t="s">
        <v>113</v>
      </c>
      <c r="L3086" s="309" t="s">
        <v>113</v>
      </c>
      <c r="M3086" s="309" t="s">
        <v>114</v>
      </c>
      <c r="O3086" s="20" t="s">
        <v>115</v>
      </c>
      <c r="P3086" s="20" t="str">
        <f t="shared" si="48"/>
        <v>factors.Add(new Factor() { ParameterID = 5616, Key = 3094, StandardizationSet = "Bbk", Parameter = "PCB2", Factor_A = 0, Factor_B = 0, Factor_C = 1, IsMetal = false, IsPak = false, IsOrganic = true });</v>
      </c>
    </row>
    <row r="3087" spans="1:16" x14ac:dyDescent="0.25">
      <c r="A3087" s="34">
        <v>3095</v>
      </c>
      <c r="B3087" s="35" t="s">
        <v>111</v>
      </c>
      <c r="D3087" s="215" t="str">
        <f>INDEX('Aquo parameters'!$A$1:$H$6130,MATCH($E3087,'Aquo parameters'!$E:$E,0),1)</f>
        <v>PCB3</v>
      </c>
      <c r="E3087" s="35">
        <v>5617</v>
      </c>
      <c r="F3087" s="305" t="str">
        <f>INDEX('Aquo parameters'!$A$1:$H$6130,MATCH($E3087,'Aquo parameters'!$E:$E,0),2)</f>
        <v>4-chloorbifenyl</v>
      </c>
      <c r="G3087" s="305" t="s">
        <v>112</v>
      </c>
      <c r="H3087" s="251">
        <v>0</v>
      </c>
      <c r="I3087" s="251">
        <v>0</v>
      </c>
      <c r="J3087" s="251">
        <v>1</v>
      </c>
      <c r="K3087" s="309" t="s">
        <v>113</v>
      </c>
      <c r="L3087" s="309" t="s">
        <v>113</v>
      </c>
      <c r="M3087" s="309" t="s">
        <v>114</v>
      </c>
      <c r="O3087" s="20" t="s">
        <v>115</v>
      </c>
      <c r="P3087" s="20" t="str">
        <f t="shared" si="48"/>
        <v>factors.Add(new Factor() { ParameterID = 5617, Key = 3095, StandardizationSet = "Bbk", Parameter = "PCB3", Factor_A = 0, Factor_B = 0, Factor_C = 1, IsMetal = false, IsPak = false, IsOrganic = true });</v>
      </c>
    </row>
    <row r="3088" spans="1:16" x14ac:dyDescent="0.25">
      <c r="A3088" s="34">
        <v>3096</v>
      </c>
      <c r="B3088" s="35" t="s">
        <v>111</v>
      </c>
      <c r="D3088" s="215" t="str">
        <f>INDEX('Aquo parameters'!$A$1:$H$6130,MATCH($E3088,'Aquo parameters'!$E:$E,0),1)</f>
        <v>PCB14</v>
      </c>
      <c r="E3088" s="35">
        <v>5618</v>
      </c>
      <c r="F3088" s="305" t="str">
        <f>INDEX('Aquo parameters'!$A$1:$H$6130,MATCH($E3088,'Aquo parameters'!$E:$E,0),2)</f>
        <v>3,5-dichloorbifenyl</v>
      </c>
      <c r="G3088" s="305" t="s">
        <v>112</v>
      </c>
      <c r="H3088" s="251">
        <v>0</v>
      </c>
      <c r="I3088" s="251">
        <v>0</v>
      </c>
      <c r="J3088" s="251">
        <v>1</v>
      </c>
      <c r="K3088" s="309" t="s">
        <v>113</v>
      </c>
      <c r="L3088" s="309" t="s">
        <v>113</v>
      </c>
      <c r="M3088" s="309" t="s">
        <v>114</v>
      </c>
      <c r="O3088" s="20" t="s">
        <v>115</v>
      </c>
      <c r="P3088" s="20" t="str">
        <f t="shared" si="48"/>
        <v>factors.Add(new Factor() { ParameterID = 5618, Key = 3096, StandardizationSet = "Bbk", Parameter = "PCB14", Factor_A = 0, Factor_B = 0, Factor_C = 1, IsMetal = false, IsPak = false, IsOrganic = true });</v>
      </c>
    </row>
    <row r="3089" spans="1:16" x14ac:dyDescent="0.25">
      <c r="A3089" s="34">
        <v>3097</v>
      </c>
      <c r="B3089" s="35" t="s">
        <v>111</v>
      </c>
      <c r="D3089" s="215" t="str">
        <f>INDEX('Aquo parameters'!$A$1:$H$6130,MATCH($E3089,'Aquo parameters'!$E:$E,0),1)</f>
        <v>PCB30</v>
      </c>
      <c r="E3089" s="35">
        <v>5619</v>
      </c>
      <c r="F3089" s="305" t="str">
        <f>INDEX('Aquo parameters'!$A$1:$H$6130,MATCH($E3089,'Aquo parameters'!$E:$E,0),2)</f>
        <v>2,4,6-trichloorbifenyl</v>
      </c>
      <c r="G3089" s="305" t="s">
        <v>112</v>
      </c>
      <c r="H3089" s="251">
        <v>0</v>
      </c>
      <c r="I3089" s="251">
        <v>0</v>
      </c>
      <c r="J3089" s="251">
        <v>1</v>
      </c>
      <c r="K3089" s="309" t="s">
        <v>113</v>
      </c>
      <c r="L3089" s="309" t="s">
        <v>113</v>
      </c>
      <c r="M3089" s="309" t="s">
        <v>114</v>
      </c>
      <c r="O3089" s="20" t="s">
        <v>115</v>
      </c>
      <c r="P3089" s="20" t="str">
        <f t="shared" si="48"/>
        <v>factors.Add(new Factor() { ParameterID = 5619, Key = 3097, StandardizationSet = "Bbk", Parameter = "PCB30", Factor_A = 0, Factor_B = 0, Factor_C = 1, IsMetal = false, IsPak = false, IsOrganic = true });</v>
      </c>
    </row>
    <row r="3090" spans="1:16" x14ac:dyDescent="0.25">
      <c r="A3090" s="34">
        <v>3098</v>
      </c>
      <c r="B3090" s="35" t="s">
        <v>111</v>
      </c>
      <c r="D3090" s="215" t="str">
        <f>INDEX('Aquo parameters'!$A$1:$H$6130,MATCH($E3090,'Aquo parameters'!$E:$E,0),1)</f>
        <v>PCB50</v>
      </c>
      <c r="E3090" s="35">
        <v>5620</v>
      </c>
      <c r="F3090" s="305" t="str">
        <f>INDEX('Aquo parameters'!$A$1:$H$6130,MATCH($E3090,'Aquo parameters'!$E:$E,0),2)</f>
        <v>2,2',4,6-tetrachloorbifenyl</v>
      </c>
      <c r="G3090" s="305" t="s">
        <v>112</v>
      </c>
      <c r="H3090" s="251">
        <v>0</v>
      </c>
      <c r="I3090" s="251">
        <v>0</v>
      </c>
      <c r="J3090" s="251">
        <v>1</v>
      </c>
      <c r="K3090" s="309" t="s">
        <v>113</v>
      </c>
      <c r="L3090" s="309" t="s">
        <v>113</v>
      </c>
      <c r="M3090" s="309" t="s">
        <v>114</v>
      </c>
      <c r="O3090" s="20" t="s">
        <v>115</v>
      </c>
      <c r="P3090" s="20" t="str">
        <f t="shared" si="48"/>
        <v>factors.Add(new Factor() { ParameterID = 5620, Key = 3098, StandardizationSet = "Bbk", Parameter = "PCB50", Factor_A = 0, Factor_B = 0, Factor_C = 1, IsMetal = false, IsPak = false, IsOrganic = true });</v>
      </c>
    </row>
    <row r="3091" spans="1:16" x14ac:dyDescent="0.25">
      <c r="A3091" s="34">
        <v>3099</v>
      </c>
      <c r="B3091" s="35" t="s">
        <v>111</v>
      </c>
      <c r="D3091" s="215" t="str">
        <f>INDEX('Aquo parameters'!$A$1:$H$6130,MATCH($E3091,'Aquo parameters'!$E:$E,0),1)</f>
        <v>PCB21</v>
      </c>
      <c r="E3091" s="35">
        <v>5621</v>
      </c>
      <c r="F3091" s="305" t="str">
        <f>INDEX('Aquo parameters'!$A$1:$H$6130,MATCH($E3091,'Aquo parameters'!$E:$E,0),2)</f>
        <v>2,3,4-trichloorbifenyl</v>
      </c>
      <c r="G3091" s="305" t="s">
        <v>112</v>
      </c>
      <c r="H3091" s="251">
        <v>0</v>
      </c>
      <c r="I3091" s="251">
        <v>0</v>
      </c>
      <c r="J3091" s="251">
        <v>1</v>
      </c>
      <c r="K3091" s="309" t="s">
        <v>113</v>
      </c>
      <c r="L3091" s="309" t="s">
        <v>113</v>
      </c>
      <c r="M3091" s="309" t="s">
        <v>114</v>
      </c>
      <c r="O3091" s="20" t="s">
        <v>115</v>
      </c>
      <c r="P3091" s="20" t="str">
        <f t="shared" si="48"/>
        <v>factors.Add(new Factor() { ParameterID = 5621, Key = 3099, StandardizationSet = "Bbk", Parameter = "PCB21", Factor_A = 0, Factor_B = 0, Factor_C = 1, IsMetal = false, IsPak = false, IsOrganic = true });</v>
      </c>
    </row>
    <row r="3092" spans="1:16" x14ac:dyDescent="0.25">
      <c r="A3092" s="34">
        <v>3100</v>
      </c>
      <c r="B3092" s="35" t="s">
        <v>111</v>
      </c>
      <c r="D3092" s="215" t="str">
        <f>INDEX('Aquo parameters'!$A$1:$H$6130,MATCH($E3092,'Aquo parameters'!$E:$E,0),1)</f>
        <v>PCB104</v>
      </c>
      <c r="E3092" s="35">
        <v>5622</v>
      </c>
      <c r="F3092" s="305" t="str">
        <f>INDEX('Aquo parameters'!$A$1:$H$6130,MATCH($E3092,'Aquo parameters'!$E:$E,0),2)</f>
        <v>2,2',4,6,6'-pentachloorbifenyl</v>
      </c>
      <c r="G3092" s="305" t="s">
        <v>112</v>
      </c>
      <c r="H3092" s="251">
        <v>0</v>
      </c>
      <c r="I3092" s="251">
        <v>0</v>
      </c>
      <c r="J3092" s="251">
        <v>1</v>
      </c>
      <c r="K3092" s="309" t="s">
        <v>113</v>
      </c>
      <c r="L3092" s="309" t="s">
        <v>113</v>
      </c>
      <c r="M3092" s="309" t="s">
        <v>114</v>
      </c>
      <c r="O3092" s="20" t="s">
        <v>115</v>
      </c>
      <c r="P3092" s="20" t="str">
        <f t="shared" si="48"/>
        <v>factors.Add(new Factor() { ParameterID = 5622, Key = 3100, StandardizationSet = "Bbk", Parameter = "PCB104", Factor_A = 0, Factor_B = 0, Factor_C = 1, IsMetal = false, IsPak = false, IsOrganic = true });</v>
      </c>
    </row>
    <row r="3093" spans="1:16" x14ac:dyDescent="0.25">
      <c r="A3093" s="34">
        <v>3101</v>
      </c>
      <c r="B3093" s="35" t="s">
        <v>111</v>
      </c>
      <c r="D3093" s="215" t="str">
        <f>INDEX('Aquo parameters'!$A$1:$H$6130,MATCH($E3093,'Aquo parameters'!$E:$E,0),1)</f>
        <v>PCB55</v>
      </c>
      <c r="E3093" s="35">
        <v>5623</v>
      </c>
      <c r="F3093" s="305" t="str">
        <f>INDEX('Aquo parameters'!$A$1:$H$6130,MATCH($E3093,'Aquo parameters'!$E:$E,0),2)</f>
        <v>2,3,3',4-tetrachloorbifenyl</v>
      </c>
      <c r="G3093" s="305" t="s">
        <v>112</v>
      </c>
      <c r="H3093" s="251">
        <v>0</v>
      </c>
      <c r="I3093" s="251">
        <v>0</v>
      </c>
      <c r="J3093" s="251">
        <v>1</v>
      </c>
      <c r="K3093" s="309" t="s">
        <v>113</v>
      </c>
      <c r="L3093" s="309" t="s">
        <v>113</v>
      </c>
      <c r="M3093" s="309" t="s">
        <v>114</v>
      </c>
      <c r="O3093" s="20" t="s">
        <v>115</v>
      </c>
      <c r="P3093" s="20" t="str">
        <f t="shared" si="48"/>
        <v>factors.Add(new Factor() { ParameterID = 5623, Key = 3101, StandardizationSet = "Bbk", Parameter = "PCB55", Factor_A = 0, Factor_B = 0, Factor_C = 1, IsMetal = false, IsPak = false, IsOrganic = true });</v>
      </c>
    </row>
    <row r="3094" spans="1:16" x14ac:dyDescent="0.25">
      <c r="A3094" s="34">
        <v>3102</v>
      </c>
      <c r="B3094" s="35" t="s">
        <v>111</v>
      </c>
      <c r="D3094" s="215" t="str">
        <f>INDEX('Aquo parameters'!$A$1:$H$6130,MATCH($E3094,'Aquo parameters'!$E:$E,0),1)</f>
        <v>PCB78</v>
      </c>
      <c r="E3094" s="35">
        <v>5624</v>
      </c>
      <c r="F3094" s="305" t="str">
        <f>INDEX('Aquo parameters'!$A$1:$H$6130,MATCH($E3094,'Aquo parameters'!$E:$E,0),2)</f>
        <v>3,3',4,5-tetrachloorbifenyl</v>
      </c>
      <c r="G3094" s="305" t="s">
        <v>112</v>
      </c>
      <c r="H3094" s="251">
        <v>0</v>
      </c>
      <c r="I3094" s="251">
        <v>0</v>
      </c>
      <c r="J3094" s="251">
        <v>1</v>
      </c>
      <c r="K3094" s="309" t="s">
        <v>113</v>
      </c>
      <c r="L3094" s="309" t="s">
        <v>113</v>
      </c>
      <c r="M3094" s="309" t="s">
        <v>114</v>
      </c>
      <c r="O3094" s="20" t="s">
        <v>115</v>
      </c>
      <c r="P3094" s="20" t="str">
        <f t="shared" si="48"/>
        <v>factors.Add(new Factor() { ParameterID = 5624, Key = 3102, StandardizationSet = "Bbk", Parameter = "PCB78", Factor_A = 0, Factor_B = 0, Factor_C = 1, IsMetal = false, IsPak = false, IsOrganic = true });</v>
      </c>
    </row>
    <row r="3095" spans="1:16" x14ac:dyDescent="0.25">
      <c r="A3095" s="34">
        <v>3103</v>
      </c>
      <c r="B3095" s="35" t="s">
        <v>111</v>
      </c>
      <c r="D3095" s="215" t="str">
        <f>INDEX('Aquo parameters'!$A$1:$H$6130,MATCH($E3095,'Aquo parameters'!$E:$E,0),1)</f>
        <v>PCB145</v>
      </c>
      <c r="E3095" s="35">
        <v>5625</v>
      </c>
      <c r="F3095" s="305" t="str">
        <f>INDEX('Aquo parameters'!$A$1:$H$6130,MATCH($E3095,'Aquo parameters'!$E:$E,0),2)</f>
        <v>2,2',3,4,6,6'-hexachloorbifenyl</v>
      </c>
      <c r="G3095" s="305" t="s">
        <v>112</v>
      </c>
      <c r="H3095" s="251">
        <v>0</v>
      </c>
      <c r="I3095" s="251">
        <v>0</v>
      </c>
      <c r="J3095" s="251">
        <v>1</v>
      </c>
      <c r="K3095" s="309" t="s">
        <v>113</v>
      </c>
      <c r="L3095" s="309" t="s">
        <v>113</v>
      </c>
      <c r="M3095" s="309" t="s">
        <v>114</v>
      </c>
      <c r="O3095" s="20" t="s">
        <v>115</v>
      </c>
      <c r="P3095" s="20" t="str">
        <f t="shared" si="48"/>
        <v>factors.Add(new Factor() { ParameterID = 5625, Key = 3103, StandardizationSet = "Bbk", Parameter = "PCB145", Factor_A = 0, Factor_B = 0, Factor_C = 1, IsMetal = false, IsPak = false, IsOrganic = true });</v>
      </c>
    </row>
    <row r="3096" spans="1:16" x14ac:dyDescent="0.25">
      <c r="A3096" s="34">
        <v>3104</v>
      </c>
      <c r="B3096" s="35" t="s">
        <v>111</v>
      </c>
      <c r="D3096" s="215" t="str">
        <f>INDEX('Aquo parameters'!$A$1:$H$6130,MATCH($E3096,'Aquo parameters'!$E:$E,0),1)</f>
        <v>PCB204</v>
      </c>
      <c r="E3096" s="35">
        <v>5626</v>
      </c>
      <c r="F3096" s="305" t="str">
        <f>INDEX('Aquo parameters'!$A$1:$H$6130,MATCH($E3096,'Aquo parameters'!$E:$E,0),2)</f>
        <v>2,2',3,4,4',5,6,6'-octachloorbifenyl</v>
      </c>
      <c r="G3096" s="305" t="s">
        <v>112</v>
      </c>
      <c r="H3096" s="251">
        <v>0</v>
      </c>
      <c r="I3096" s="251">
        <v>0</v>
      </c>
      <c r="J3096" s="251">
        <v>1</v>
      </c>
      <c r="K3096" s="309" t="s">
        <v>113</v>
      </c>
      <c r="L3096" s="309" t="s">
        <v>113</v>
      </c>
      <c r="M3096" s="309" t="s">
        <v>114</v>
      </c>
      <c r="O3096" s="20" t="s">
        <v>115</v>
      </c>
      <c r="P3096" s="20" t="str">
        <f t="shared" si="48"/>
        <v>factors.Add(new Factor() { ParameterID = 5626, Key = 3104, StandardizationSet = "Bbk", Parameter = "PCB204", Factor_A = 0, Factor_B = 0, Factor_C = 1, IsMetal = false, IsPak = false, IsOrganic = true });</v>
      </c>
    </row>
    <row r="3097" spans="1:16" x14ac:dyDescent="0.25">
      <c r="A3097" s="34">
        <v>3105</v>
      </c>
      <c r="B3097" s="35" t="s">
        <v>111</v>
      </c>
      <c r="D3097" s="215" t="str">
        <f>INDEX('Aquo parameters'!$A$1:$H$6130,MATCH($E3097,'Aquo parameters'!$E:$E,0),1)</f>
        <v>speroxsplfrt</v>
      </c>
      <c r="E3097" s="35">
        <v>5627</v>
      </c>
      <c r="F3097" s="305" t="str">
        <f>INDEX('Aquo parameters'!$A$1:$H$6130,MATCH($E3097,'Aquo parameters'!$E:$E,0),2)</f>
        <v>som peroxisoom proliferators (gamma)</v>
      </c>
      <c r="G3097" s="305" t="s">
        <v>253</v>
      </c>
      <c r="H3097" s="251"/>
      <c r="I3097" s="251"/>
      <c r="J3097" s="251"/>
      <c r="K3097" s="309"/>
      <c r="L3097" s="309"/>
      <c r="M3097" s="309"/>
      <c r="O3097" s="20" t="s">
        <v>115</v>
      </c>
      <c r="P3097" s="20" t="str">
        <f t="shared" si="48"/>
        <v>factors.Add(new Factor() { ParameterID = 5627, Key = 3105, StandardizationSet = "Bbk", Parameter = "speroxsplfrt", Factor_A = , Factor_B = , Factor_C = , IsMetal = , IsPak = , IsOrganic =  });</v>
      </c>
    </row>
    <row r="3098" spans="1:16" x14ac:dyDescent="0.25">
      <c r="A3098" s="34">
        <v>3106</v>
      </c>
      <c r="B3098" s="35" t="s">
        <v>111</v>
      </c>
      <c r="D3098" s="215" t="str">
        <f>INDEX('Aquo parameters'!$A$1:$H$6130,MATCH($E3098,'Aquo parameters'!$E:$E,0),1)</f>
        <v>rosgtzn</v>
      </c>
      <c r="E3098" s="35">
        <v>5628</v>
      </c>
      <c r="F3098" s="305" t="str">
        <f>INDEX('Aquo parameters'!$A$1:$H$6130,MATCH($E3098,'Aquo parameters'!$E:$E,0),2)</f>
        <v>rosiglitazon</v>
      </c>
      <c r="G3098" s="305" t="s">
        <v>112</v>
      </c>
      <c r="H3098" s="251">
        <v>0</v>
      </c>
      <c r="I3098" s="251">
        <v>0</v>
      </c>
      <c r="J3098" s="251">
        <v>1</v>
      </c>
      <c r="K3098" s="309" t="s">
        <v>113</v>
      </c>
      <c r="L3098" s="309" t="s">
        <v>113</v>
      </c>
      <c r="M3098" s="309" t="s">
        <v>114</v>
      </c>
      <c r="O3098" s="20" t="s">
        <v>115</v>
      </c>
      <c r="P3098" s="20" t="str">
        <f t="shared" si="48"/>
        <v>factors.Add(new Factor() { ParameterID = 5628, Key = 3106, StandardizationSet = "Bbk", Parameter = "rosgtzn", Factor_A = 0, Factor_B = 0, Factor_C = 1, IsMetal = false, IsPak = false, IsOrganic = true });</v>
      </c>
    </row>
    <row r="3099" spans="1:16" x14ac:dyDescent="0.25">
      <c r="A3099" s="34">
        <v>3107</v>
      </c>
      <c r="B3099" s="35" t="s">
        <v>111</v>
      </c>
      <c r="D3099" s="215" t="str">
        <f>INDEX('Aquo parameters'!$A$1:$H$6130,MATCH($E3099,'Aquo parameters'!$E:$E,0),1)</f>
        <v>4C8yN4C8yFyB</v>
      </c>
      <c r="E3099" s="35">
        <v>5634</v>
      </c>
      <c r="F3099" s="305" t="str">
        <f>INDEX('Aquo parameters'!$A$1:$H$6130,MATCH($E3099,'Aquo parameters'!$E:$E,0),2)</f>
        <v>4-octyl-N-(4-octylfenyl)-benzeenamine</v>
      </c>
      <c r="G3099" s="305" t="s">
        <v>112</v>
      </c>
      <c r="H3099" s="251">
        <v>0</v>
      </c>
      <c r="I3099" s="251">
        <v>0</v>
      </c>
      <c r="J3099" s="251">
        <v>1</v>
      </c>
      <c r="K3099" s="309" t="s">
        <v>113</v>
      </c>
      <c r="L3099" s="309" t="s">
        <v>113</v>
      </c>
      <c r="M3099" s="309" t="s">
        <v>114</v>
      </c>
      <c r="O3099" s="20" t="s">
        <v>115</v>
      </c>
      <c r="P3099" s="20" t="str">
        <f t="shared" si="48"/>
        <v>factors.Add(new Factor() { ParameterID = 5634, Key = 3107, StandardizationSet = "Bbk", Parameter = "4C8yN4C8yFyB", Factor_A = 0, Factor_B = 0, Factor_C = 1, IsMetal = false, IsPak = false, IsOrganic = true });</v>
      </c>
    </row>
    <row r="3100" spans="1:16" x14ac:dyDescent="0.25">
      <c r="A3100" s="34">
        <v>3108</v>
      </c>
      <c r="B3100" s="35" t="s">
        <v>111</v>
      </c>
      <c r="C3100" s="20" t="s">
        <v>541</v>
      </c>
      <c r="D3100" s="215" t="str">
        <f>INDEX('Aquo parameters'!$A$1:$H$6130,MATCH($E3100,'Aquo parameters'!$E:$E,0),1)</f>
        <v>sHBCD</v>
      </c>
      <c r="E3100" s="35">
        <v>5725</v>
      </c>
      <c r="F3100" s="305" t="str">
        <f>INDEX('Aquo parameters'!$A$1:$H$6130,MATCH($E3100,'Aquo parameters'!$E:$E,0),2)</f>
        <v>som 1,2,5,6,9,10-hexabroomcyclododecaan</v>
      </c>
      <c r="G3100" s="305" t="s">
        <v>253</v>
      </c>
      <c r="H3100" s="251"/>
      <c r="I3100" s="251"/>
      <c r="J3100" s="251"/>
      <c r="K3100" s="309"/>
      <c r="L3100" s="309"/>
      <c r="M3100" s="309"/>
      <c r="O3100" s="20" t="s">
        <v>115</v>
      </c>
      <c r="P3100" s="20" t="str">
        <f t="shared" si="48"/>
        <v>factors.Add(new Factor() { ParameterID = 5725, Key = 3108, StandardizationSet = "Bbk", Parameter = "sHBCD", Factor_A = , Factor_B = , Factor_C = , IsMetal = , IsPak = , IsOrganic =  });</v>
      </c>
    </row>
    <row r="3101" spans="1:16" x14ac:dyDescent="0.25">
      <c r="A3101" s="34">
        <v>3109</v>
      </c>
      <c r="B3101" s="35" t="s">
        <v>111</v>
      </c>
      <c r="D3101" s="215" t="str">
        <f>INDEX('Aquo parameters'!$A$1:$H$6130,MATCH($E3101,'Aquo parameters'!$E:$E,0),1)</f>
        <v>sabcHBCD</v>
      </c>
      <c r="E3101" s="35">
        <v>5726</v>
      </c>
      <c r="F3101" s="305" t="str">
        <f>INDEX('Aquo parameters'!$A$1:$H$6130,MATCH($E3101,'Aquo parameters'!$E:$E,0),2)</f>
        <v>som a-, b- en c-HBCD</v>
      </c>
      <c r="G3101" s="305" t="s">
        <v>253</v>
      </c>
      <c r="H3101" s="251"/>
      <c r="I3101" s="251"/>
      <c r="J3101" s="251"/>
      <c r="K3101" s="309"/>
      <c r="L3101" s="309"/>
      <c r="M3101" s="309"/>
      <c r="O3101" s="20" t="s">
        <v>115</v>
      </c>
      <c r="P3101" s="20" t="str">
        <f t="shared" si="48"/>
        <v>factors.Add(new Factor() { ParameterID = 5726, Key = 3109, StandardizationSet = "Bbk", Parameter = "sabcHBCD", Factor_A = , Factor_B = , Factor_C = , IsMetal = , IsPak = , IsOrganic =  });</v>
      </c>
    </row>
    <row r="3102" spans="1:16" x14ac:dyDescent="0.25">
      <c r="A3102" s="34">
        <v>3110</v>
      </c>
      <c r="B3102" s="35" t="s">
        <v>111</v>
      </c>
      <c r="D3102" s="215" t="str">
        <f>INDEX('Aquo parameters'!$A$1:$H$6130,MATCH($E3102,'Aquo parameters'!$E:$E,0),1)</f>
        <v>C1y1Hbztazl</v>
      </c>
      <c r="E3102" s="35">
        <v>5731</v>
      </c>
      <c r="F3102" s="305" t="str">
        <f>INDEX('Aquo parameters'!$A$1:$H$6130,MATCH($E3102,'Aquo parameters'!$E:$E,0),2)</f>
        <v>methyl-1H-benzotriazool</v>
      </c>
      <c r="G3102" s="305" t="s">
        <v>112</v>
      </c>
      <c r="H3102" s="251">
        <v>0</v>
      </c>
      <c r="I3102" s="251">
        <v>0</v>
      </c>
      <c r="J3102" s="251">
        <v>1</v>
      </c>
      <c r="K3102" s="309" t="s">
        <v>113</v>
      </c>
      <c r="L3102" s="309" t="s">
        <v>113</v>
      </c>
      <c r="M3102" s="309" t="s">
        <v>114</v>
      </c>
      <c r="O3102" s="20" t="s">
        <v>115</v>
      </c>
      <c r="P3102" s="20" t="str">
        <f t="shared" si="48"/>
        <v>factors.Add(new Factor() { ParameterID = 5731, Key = 3110, StandardizationSet = "Bbk", Parameter = "C1y1Hbztazl", Factor_A = 0, Factor_B = 0, Factor_C = 1, IsMetal = false, IsPak = false, IsOrganic = true });</v>
      </c>
    </row>
    <row r="3103" spans="1:16" x14ac:dyDescent="0.25">
      <c r="A3103" s="34">
        <v>3111</v>
      </c>
      <c r="B3103" s="35" t="s">
        <v>111</v>
      </c>
      <c r="D3103" s="215" t="str">
        <f>INDEX('Aquo parameters'!$A$1:$H$6130,MATCH($E3103,'Aquo parameters'!$E:$E,0),1)</f>
        <v>s45C1y1Hbzta</v>
      </c>
      <c r="E3103" s="35">
        <v>5732</v>
      </c>
      <c r="F3103" s="305" t="str">
        <f>INDEX('Aquo parameters'!$A$1:$H$6130,MATCH($E3103,'Aquo parameters'!$E:$E,0),2)</f>
        <v>som 4- en 5-methyl-1H-benzotriazool</v>
      </c>
      <c r="G3103" s="305" t="s">
        <v>253</v>
      </c>
      <c r="H3103" s="251"/>
      <c r="I3103" s="251"/>
      <c r="J3103" s="251"/>
      <c r="K3103" s="309"/>
      <c r="L3103" s="309"/>
      <c r="M3103" s="309"/>
      <c r="O3103" s="20" t="s">
        <v>115</v>
      </c>
      <c r="P3103" s="20" t="str">
        <f t="shared" si="48"/>
        <v>factors.Add(new Factor() { ParameterID = 5732, Key = 3111, StandardizationSet = "Bbk", Parameter = "s45C1y1Hbzta", Factor_A = , Factor_B = , Factor_C = , IsMetal = , IsPak = , IsOrganic =  });</v>
      </c>
    </row>
    <row r="3104" spans="1:16" x14ac:dyDescent="0.25">
      <c r="A3104" s="34">
        <v>3112</v>
      </c>
      <c r="B3104" s="35" t="s">
        <v>111</v>
      </c>
      <c r="D3104" s="215" t="str">
        <f>INDEX('Aquo parameters'!$A$1:$H$6130,MATCH($E3104,'Aquo parameters'!$E:$E,0),1)</f>
        <v>4C1y1Hbztazl</v>
      </c>
      <c r="E3104" s="35">
        <v>5733</v>
      </c>
      <c r="F3104" s="305" t="str">
        <f>INDEX('Aquo parameters'!$A$1:$H$6130,MATCH($E3104,'Aquo parameters'!$E:$E,0),2)</f>
        <v>4-methyl-1H-benzotriazool</v>
      </c>
      <c r="G3104" s="305" t="s">
        <v>112</v>
      </c>
      <c r="H3104" s="251">
        <v>0</v>
      </c>
      <c r="I3104" s="251">
        <v>0</v>
      </c>
      <c r="J3104" s="251">
        <v>1</v>
      </c>
      <c r="K3104" s="309" t="s">
        <v>113</v>
      </c>
      <c r="L3104" s="309" t="s">
        <v>113</v>
      </c>
      <c r="M3104" s="309" t="s">
        <v>114</v>
      </c>
      <c r="O3104" s="20" t="s">
        <v>115</v>
      </c>
      <c r="P3104" s="20" t="str">
        <f t="shared" si="48"/>
        <v>factors.Add(new Factor() { ParameterID = 5733, Key = 3112, StandardizationSet = "Bbk", Parameter = "4C1y1Hbztazl", Factor_A = 0, Factor_B = 0, Factor_C = 1, IsMetal = false, IsPak = false, IsOrganic = true });</v>
      </c>
    </row>
    <row r="3105" spans="1:16" x14ac:dyDescent="0.25">
      <c r="A3105" s="34">
        <v>3113</v>
      </c>
      <c r="B3105" s="35" t="s">
        <v>111</v>
      </c>
      <c r="D3105" s="215" t="str">
        <f>INDEX('Aquo parameters'!$A$1:$H$6130,MATCH($E3105,'Aquo parameters'!$E:$E,0),1)</f>
        <v>5C1y1Hbztazl</v>
      </c>
      <c r="E3105" s="35">
        <v>5734</v>
      </c>
      <c r="F3105" s="305" t="str">
        <f>INDEX('Aquo parameters'!$A$1:$H$6130,MATCH($E3105,'Aquo parameters'!$E:$E,0),2)</f>
        <v>5-methyl-1H-benzotriazool</v>
      </c>
      <c r="G3105" s="305" t="s">
        <v>112</v>
      </c>
      <c r="H3105" s="251">
        <v>0</v>
      </c>
      <c r="I3105" s="251">
        <v>0</v>
      </c>
      <c r="J3105" s="251">
        <v>1</v>
      </c>
      <c r="K3105" s="309" t="s">
        <v>113</v>
      </c>
      <c r="L3105" s="309" t="s">
        <v>113</v>
      </c>
      <c r="M3105" s="309" t="s">
        <v>114</v>
      </c>
      <c r="O3105" s="20" t="s">
        <v>115</v>
      </c>
      <c r="P3105" s="20" t="str">
        <f t="shared" si="48"/>
        <v>factors.Add(new Factor() { ParameterID = 5734, Key = 3113, StandardizationSet = "Bbk", Parameter = "5C1y1Hbztazl", Factor_A = 0, Factor_B = 0, Factor_C = 1, IsMetal = false, IsPak = false, IsOrganic = true });</v>
      </c>
    </row>
    <row r="3106" spans="1:16" x14ac:dyDescent="0.25">
      <c r="A3106" s="34">
        <v>3114</v>
      </c>
      <c r="B3106" s="35" t="s">
        <v>111</v>
      </c>
      <c r="D3106" s="215" t="str">
        <f>INDEX('Aquo parameters'!$A$1:$H$6130,MATCH($E3106,'Aquo parameters'!$E:$E,0),1)</f>
        <v>PFC16azr</v>
      </c>
      <c r="E3106" s="35">
        <v>5735</v>
      </c>
      <c r="F3106" s="305" t="str">
        <f>INDEX('Aquo parameters'!$A$1:$H$6130,MATCH($E3106,'Aquo parameters'!$E:$E,0),2)</f>
        <v>perfluorhexadecaanzuur</v>
      </c>
      <c r="G3106" s="305" t="s">
        <v>112</v>
      </c>
      <c r="H3106" s="251">
        <v>0</v>
      </c>
      <c r="I3106" s="251">
        <v>0</v>
      </c>
      <c r="J3106" s="251">
        <v>1</v>
      </c>
      <c r="K3106" s="234" t="s">
        <v>113</v>
      </c>
      <c r="L3106" s="234" t="s">
        <v>114</v>
      </c>
      <c r="M3106" s="234" t="s">
        <v>114</v>
      </c>
      <c r="N3106" s="234" t="s">
        <v>112</v>
      </c>
      <c r="O3106" s="20" t="s">
        <v>115</v>
      </c>
      <c r="P3106" s="20" t="str">
        <f t="shared" si="48"/>
        <v>factors.Add(new Factor() { ParameterID = 5735, Key = 3114, StandardizationSet = "Bbk", Parameter = "PFC16azr", Factor_A = 0, Factor_B = 0, Factor_C = 1, IsMetal = false, IsPak = true, IsOrganic = true });</v>
      </c>
    </row>
    <row r="3107" spans="1:16" x14ac:dyDescent="0.25">
      <c r="A3107" s="34">
        <v>3115</v>
      </c>
      <c r="B3107" s="35" t="s">
        <v>111</v>
      </c>
      <c r="D3107" s="215" t="str">
        <f>INDEX('Aquo parameters'!$A$1:$H$6130,MATCH($E3107,'Aquo parameters'!$E:$E,0),1)</f>
        <v>PFC18azr</v>
      </c>
      <c r="E3107" s="35">
        <v>5736</v>
      </c>
      <c r="F3107" s="305" t="str">
        <f>INDEX('Aquo parameters'!$A$1:$H$6130,MATCH($E3107,'Aquo parameters'!$E:$E,0),2)</f>
        <v>perfluoroctadecaanzuur</v>
      </c>
      <c r="G3107" s="305" t="s">
        <v>112</v>
      </c>
      <c r="H3107" s="251">
        <v>0</v>
      </c>
      <c r="I3107" s="251">
        <v>0</v>
      </c>
      <c r="J3107" s="251">
        <v>1</v>
      </c>
      <c r="K3107" s="234" t="s">
        <v>113</v>
      </c>
      <c r="L3107" s="234" t="s">
        <v>114</v>
      </c>
      <c r="M3107" s="234" t="s">
        <v>114</v>
      </c>
      <c r="N3107" s="234" t="s">
        <v>112</v>
      </c>
      <c r="O3107" s="20" t="s">
        <v>115</v>
      </c>
      <c r="P3107" s="20" t="str">
        <f t="shared" si="48"/>
        <v>factors.Add(new Factor() { ParameterID = 5736, Key = 3115, StandardizationSet = "Bbk", Parameter = "PFC18azr", Factor_A = 0, Factor_B = 0, Factor_C = 1, IsMetal = false, IsPak = true, IsOrganic = true });</v>
      </c>
    </row>
    <row r="3108" spans="1:16" x14ac:dyDescent="0.25">
      <c r="A3108" s="34">
        <v>3116</v>
      </c>
      <c r="B3108" s="35" t="s">
        <v>111</v>
      </c>
      <c r="D3108" s="215" t="str">
        <f>INDEX('Aquo parameters'!$A$1:$H$6130,MATCH($E3108,'Aquo parameters'!$E:$E,0),1)</f>
        <v>NC1yPFC4asfA</v>
      </c>
      <c r="E3108" s="35">
        <v>5737</v>
      </c>
      <c r="F3108" s="305" t="str">
        <f>INDEX('Aquo parameters'!$A$1:$H$6130,MATCH($E3108,'Aquo parameters'!$E:$E,0),2)</f>
        <v>N-methylperfluorbutaansulfonamide</v>
      </c>
      <c r="G3108" s="305" t="s">
        <v>112</v>
      </c>
      <c r="H3108" s="251">
        <v>0</v>
      </c>
      <c r="I3108" s="251">
        <v>0</v>
      </c>
      <c r="J3108" s="251">
        <v>1</v>
      </c>
      <c r="K3108" s="234" t="s">
        <v>113</v>
      </c>
      <c r="L3108" s="234" t="s">
        <v>114</v>
      </c>
      <c r="M3108" s="234" t="s">
        <v>114</v>
      </c>
      <c r="N3108" s="234" t="s">
        <v>112</v>
      </c>
      <c r="O3108" s="20" t="s">
        <v>115</v>
      </c>
      <c r="P3108" s="20" t="str">
        <f t="shared" si="48"/>
        <v>factors.Add(new Factor() { ParameterID = 5737, Key = 3116, StandardizationSet = "Bbk", Parameter = "NC1yPFC4asfA", Factor_A = 0, Factor_B = 0, Factor_C = 1, IsMetal = false, IsPak = true, IsOrganic = true });</v>
      </c>
    </row>
    <row r="3109" spans="1:16" x14ac:dyDescent="0.25">
      <c r="A3109" s="34">
        <v>3117</v>
      </c>
      <c r="B3109" s="35" t="s">
        <v>111</v>
      </c>
      <c r="D3109" s="215" t="str">
        <f>INDEX('Aquo parameters'!$A$1:$H$6130,MATCH($E3109,'Aquo parameters'!$E:$E,0),1)</f>
        <v>PFC4asfAd</v>
      </c>
      <c r="E3109" s="35">
        <v>5738</v>
      </c>
      <c r="F3109" s="305" t="str">
        <f>INDEX('Aquo parameters'!$A$1:$H$6130,MATCH($E3109,'Aquo parameters'!$E:$E,0),2)</f>
        <v>perfluorbutaansulfonamide</v>
      </c>
      <c r="G3109" s="305" t="s">
        <v>112</v>
      </c>
      <c r="H3109" s="251">
        <v>0</v>
      </c>
      <c r="I3109" s="251">
        <v>0</v>
      </c>
      <c r="J3109" s="251">
        <v>1</v>
      </c>
      <c r="K3109" s="234" t="s">
        <v>113</v>
      </c>
      <c r="L3109" s="234" t="s">
        <v>114</v>
      </c>
      <c r="M3109" s="234" t="s">
        <v>114</v>
      </c>
      <c r="N3109" s="234" t="s">
        <v>112</v>
      </c>
      <c r="O3109" s="20" t="s">
        <v>115</v>
      </c>
      <c r="P3109" s="20" t="str">
        <f t="shared" si="48"/>
        <v>factors.Add(new Factor() { ParameterID = 5738, Key = 3117, StandardizationSet = "Bbk", Parameter = "PFC4asfAd", Factor_A = 0, Factor_B = 0, Factor_C = 1, IsMetal = false, IsPak = true, IsOrganic = true });</v>
      </c>
    </row>
    <row r="3110" spans="1:16" x14ac:dyDescent="0.25">
      <c r="A3110" s="34">
        <v>3118</v>
      </c>
      <c r="B3110" s="35" t="s">
        <v>111</v>
      </c>
      <c r="D3110" s="215" t="str">
        <f>INDEX('Aquo parameters'!$A$1:$H$6130,MATCH($E3110,'Aquo parameters'!$E:$E,0),1)</f>
        <v>amspde</v>
      </c>
      <c r="E3110" s="35">
        <v>5739</v>
      </c>
      <c r="F3110" s="305" t="str">
        <f>INDEX('Aquo parameters'!$A$1:$H$6130,MATCH($E3110,'Aquo parameters'!$E:$E,0),2)</f>
        <v>amisulpride</v>
      </c>
      <c r="G3110" s="305" t="s">
        <v>112</v>
      </c>
      <c r="H3110" s="251">
        <v>0</v>
      </c>
      <c r="I3110" s="251">
        <v>0</v>
      </c>
      <c r="J3110" s="251">
        <v>1</v>
      </c>
      <c r="K3110" s="309" t="s">
        <v>113</v>
      </c>
      <c r="L3110" s="309" t="s">
        <v>113</v>
      </c>
      <c r="M3110" s="309" t="s">
        <v>114</v>
      </c>
      <c r="O3110" s="20" t="s">
        <v>115</v>
      </c>
      <c r="P3110" s="20" t="str">
        <f t="shared" si="48"/>
        <v>factors.Add(new Factor() { ParameterID = 5739, Key = 3118, StandardizationSet = "Bbk", Parameter = "amspde", Factor_A = 0, Factor_B = 0, Factor_C = 1, IsMetal = false, IsPak = false, IsOrganic = true });</v>
      </c>
    </row>
    <row r="3111" spans="1:16" x14ac:dyDescent="0.25">
      <c r="A3111" s="34">
        <v>3119</v>
      </c>
      <c r="B3111" s="35" t="s">
        <v>111</v>
      </c>
      <c r="D3111" s="215" t="str">
        <f>INDEX('Aquo parameters'!$A$1:$H$6130,MATCH($E3111,'Aquo parameters'!$E:$E,0),1)</f>
        <v>FRD-902</v>
      </c>
      <c r="E3111" s="35">
        <v>5740</v>
      </c>
      <c r="F3111" s="305" t="str">
        <f>INDEX('Aquo parameters'!$A$1:$H$6130,MATCH($E3111,'Aquo parameters'!$E:$E,0),2)</f>
        <v>ammonium 2,3,3,3-tetrafluor-2-(heptafluorpropoxy)-propanoaat</v>
      </c>
      <c r="G3111" s="305" t="s">
        <v>253</v>
      </c>
      <c r="H3111" s="251"/>
      <c r="I3111" s="251"/>
      <c r="J3111" s="251"/>
      <c r="K3111" s="234"/>
      <c r="L3111" s="234"/>
      <c r="M3111" s="234"/>
      <c r="N3111" s="234"/>
      <c r="O3111" s="20" t="s">
        <v>115</v>
      </c>
      <c r="P3111" s="20" t="str">
        <f t="shared" si="48"/>
        <v>factors.Add(new Factor() { ParameterID = 5740, Key = 3119, StandardizationSet = "Bbk", Parameter = "FRD-902", Factor_A = , Factor_B = , Factor_C = , IsMetal = , IsPak = , IsOrganic =  });</v>
      </c>
    </row>
    <row r="3112" spans="1:16" x14ac:dyDescent="0.25">
      <c r="A3112" s="34">
        <v>3120</v>
      </c>
      <c r="B3112" s="35" t="s">
        <v>111</v>
      </c>
      <c r="D3112" s="215" t="str">
        <f>INDEX('Aquo parameters'!$A$1:$H$6130,MATCH($E3112,'Aquo parameters'!$E:$E,0),1)</f>
        <v>FRD-903</v>
      </c>
      <c r="E3112" s="35">
        <v>5741</v>
      </c>
      <c r="F3112" s="305" t="str">
        <f>INDEX('Aquo parameters'!$A$1:$H$6130,MATCH($E3112,'Aquo parameters'!$E:$E,0),2)</f>
        <v>2,3,3,3-tetrafluor-2-(heptafluorpropoxy)propionzuur</v>
      </c>
      <c r="G3112" s="305" t="s">
        <v>112</v>
      </c>
      <c r="H3112" s="251">
        <v>0</v>
      </c>
      <c r="I3112" s="251">
        <v>0</v>
      </c>
      <c r="J3112" s="251">
        <v>1</v>
      </c>
      <c r="K3112" s="234" t="s">
        <v>113</v>
      </c>
      <c r="L3112" s="234" t="s">
        <v>114</v>
      </c>
      <c r="M3112" s="234" t="s">
        <v>114</v>
      </c>
      <c r="N3112" s="234" t="s">
        <v>112</v>
      </c>
      <c r="O3112" s="20" t="s">
        <v>115</v>
      </c>
      <c r="P3112" s="20" t="str">
        <f t="shared" si="48"/>
        <v>factors.Add(new Factor() { ParameterID = 5741, Key = 3120, StandardizationSet = "Bbk", Parameter = "FRD-903", Factor_A = 0, Factor_B = 0, Factor_C = 1, IsMetal = false, IsPak = true, IsOrganic = true });</v>
      </c>
    </row>
    <row r="3113" spans="1:16" x14ac:dyDescent="0.25">
      <c r="A3113" s="34">
        <v>3121</v>
      </c>
      <c r="B3113" s="35" t="s">
        <v>111</v>
      </c>
      <c r="D3113" s="323" t="str">
        <f>INDEX('Aquo parameters'!$A$1:$H$6130,MATCH($E3113,'Aquo parameters'!$E:$E,0),1)</f>
        <v>FRD-ai902903</v>
      </c>
      <c r="E3113" s="304">
        <v>5742</v>
      </c>
      <c r="F3113" s="308" t="str">
        <f>INDEX('Aquo parameters'!$A$1:$H$6130,MATCH($E3113,'Aquo parameters'!$E:$E,0),2)</f>
        <v>2,3,3,3-tetrafluor-2-(heptafluorpropoxy)propanoaat (anion)</v>
      </c>
      <c r="G3113" s="305" t="s">
        <v>253</v>
      </c>
      <c r="H3113" s="251"/>
      <c r="I3113" s="251"/>
      <c r="J3113" s="251"/>
      <c r="K3113" s="234"/>
      <c r="L3113" s="234"/>
      <c r="M3113" s="234"/>
      <c r="N3113" s="306"/>
      <c r="O3113" s="20" t="s">
        <v>115</v>
      </c>
      <c r="P3113" s="20" t="str">
        <f t="shared" si="48"/>
        <v>factors.Add(new Factor() { ParameterID = 5742, Key = 3121, StandardizationSet = "Bbk", Parameter = "FRD-ai902903", Factor_A = , Factor_B = , Factor_C = , IsMetal = , IsPak = , IsOrganic =  });</v>
      </c>
    </row>
    <row r="3114" spans="1:16" x14ac:dyDescent="0.25">
      <c r="A3114" s="34">
        <v>3122</v>
      </c>
      <c r="B3114" s="35" t="s">
        <v>111</v>
      </c>
      <c r="D3114" s="215" t="str">
        <f>INDEX('Aquo parameters'!$A$1:$H$6130,MATCH($E3114,'Aquo parameters'!$E:$E,0),1)</f>
        <v>MeFBSAA</v>
      </c>
      <c r="E3114" s="35">
        <v>5743</v>
      </c>
      <c r="F3114" s="305" t="str">
        <f>INDEX('Aquo parameters'!$A$1:$H$6130,MATCH($E3114,'Aquo parameters'!$E:$E,0),2)</f>
        <v>perfluorbutaansulfonylamide(N-methyl)azijnzuur</v>
      </c>
      <c r="G3114" s="305" t="s">
        <v>112</v>
      </c>
      <c r="H3114" s="251">
        <v>0</v>
      </c>
      <c r="I3114" s="251">
        <v>0</v>
      </c>
      <c r="J3114" s="251">
        <v>1</v>
      </c>
      <c r="K3114" s="234" t="s">
        <v>113</v>
      </c>
      <c r="L3114" s="234" t="s">
        <v>114</v>
      </c>
      <c r="M3114" s="234" t="s">
        <v>114</v>
      </c>
      <c r="N3114" s="234" t="s">
        <v>112</v>
      </c>
      <c r="O3114" s="20" t="s">
        <v>115</v>
      </c>
      <c r="P3114" s="20" t="str">
        <f t="shared" si="48"/>
        <v>factors.Add(new Factor() { ParameterID = 5743, Key = 3122, StandardizationSet = "Bbk", Parameter = "MeFBSAA", Factor_A = 0, Factor_B = 0, Factor_C = 1, IsMetal = false, IsPak = true, IsOrganic = true });</v>
      </c>
    </row>
    <row r="3115" spans="1:16" x14ac:dyDescent="0.25">
      <c r="A3115" s="34">
        <v>3123</v>
      </c>
      <c r="B3115" s="35" t="s">
        <v>111</v>
      </c>
      <c r="D3115" s="215" t="str">
        <f>INDEX('Aquo parameters'!$A$1:$H$6130,MATCH($E3115,'Aquo parameters'!$E:$E,0),1)</f>
        <v>EtFOSAA</v>
      </c>
      <c r="E3115" s="35">
        <v>5744</v>
      </c>
      <c r="F3115" s="305" t="str">
        <f>INDEX('Aquo parameters'!$A$1:$H$6130,MATCH($E3115,'Aquo parameters'!$E:$E,0),2)</f>
        <v>perfluoroctaansulfonylamide(N-ethyl)azijnzuur</v>
      </c>
      <c r="G3115" s="305" t="s">
        <v>112</v>
      </c>
      <c r="H3115" s="251">
        <v>0</v>
      </c>
      <c r="I3115" s="251">
        <v>0</v>
      </c>
      <c r="J3115" s="251">
        <v>1</v>
      </c>
      <c r="K3115" s="234" t="s">
        <v>113</v>
      </c>
      <c r="L3115" s="234" t="s">
        <v>114</v>
      </c>
      <c r="M3115" s="234" t="s">
        <v>114</v>
      </c>
      <c r="N3115" s="234" t="s">
        <v>112</v>
      </c>
      <c r="O3115" s="20" t="s">
        <v>115</v>
      </c>
      <c r="P3115" s="20" t="str">
        <f t="shared" si="48"/>
        <v>factors.Add(new Factor() { ParameterID = 5744, Key = 3123, StandardizationSet = "Bbk", Parameter = "EtFOSAA", Factor_A = 0, Factor_B = 0, Factor_C = 1, IsMetal = false, IsPak = true, IsOrganic = true });</v>
      </c>
    </row>
    <row r="3116" spans="1:16" x14ac:dyDescent="0.25">
      <c r="A3116" s="34">
        <v>3124</v>
      </c>
      <c r="B3116" s="35" t="s">
        <v>111</v>
      </c>
      <c r="D3116" s="215" t="str">
        <f>INDEX('Aquo parameters'!$A$1:$H$6130,MATCH($E3116,'Aquo parameters'!$E:$E,0),1)</f>
        <v>secC4yactt</v>
      </c>
      <c r="E3116" s="35">
        <v>5745</v>
      </c>
      <c r="F3116" s="305" t="str">
        <f>INDEX('Aquo parameters'!$A$1:$H$6130,MATCH($E3116,'Aquo parameters'!$E:$E,0),2)</f>
        <v>sec-butylacetaat</v>
      </c>
      <c r="G3116" s="305" t="s">
        <v>112</v>
      </c>
      <c r="H3116" s="251">
        <v>0</v>
      </c>
      <c r="I3116" s="251">
        <v>0</v>
      </c>
      <c r="J3116" s="251">
        <v>1</v>
      </c>
      <c r="K3116" s="309" t="s">
        <v>113</v>
      </c>
      <c r="L3116" s="309" t="s">
        <v>113</v>
      </c>
      <c r="M3116" s="309" t="s">
        <v>114</v>
      </c>
      <c r="O3116" s="20" t="s">
        <v>115</v>
      </c>
      <c r="P3116" s="20" t="str">
        <f t="shared" si="48"/>
        <v>factors.Add(new Factor() { ParameterID = 5745, Key = 3124, StandardizationSet = "Bbk", Parameter = "secC4yactt", Factor_A = 0, Factor_B = 0, Factor_C = 1, IsMetal = false, IsPak = false, IsOrganic = true });</v>
      </c>
    </row>
    <row r="3117" spans="1:16" x14ac:dyDescent="0.25">
      <c r="A3117" s="34">
        <v>3125</v>
      </c>
      <c r="B3117" s="35" t="s">
        <v>111</v>
      </c>
      <c r="D3117" s="215" t="str">
        <f>INDEX('Aquo parameters'!$A$1:$H$6130,MATCH($E3117,'Aquo parameters'!$E:$E,0),1)</f>
        <v>DiC10yFt</v>
      </c>
      <c r="E3117" s="35">
        <v>5746</v>
      </c>
      <c r="F3117" s="305" t="str">
        <f>INDEX('Aquo parameters'!$A$1:$H$6130,MATCH($E3117,'Aquo parameters'!$E:$E,0),2)</f>
        <v>diisodecylftalaat</v>
      </c>
      <c r="G3117" s="305" t="s">
        <v>112</v>
      </c>
      <c r="H3117" s="251">
        <v>0</v>
      </c>
      <c r="I3117" s="251">
        <v>0</v>
      </c>
      <c r="J3117" s="251">
        <v>1</v>
      </c>
      <c r="K3117" s="309" t="s">
        <v>113</v>
      </c>
      <c r="L3117" s="309" t="s">
        <v>113</v>
      </c>
      <c r="M3117" s="309" t="s">
        <v>114</v>
      </c>
      <c r="O3117" s="20" t="s">
        <v>115</v>
      </c>
      <c r="P3117" s="20" t="str">
        <f t="shared" si="48"/>
        <v>factors.Add(new Factor() { ParameterID = 5746, Key = 3125, StandardizationSet = "Bbk", Parameter = "DiC10yFt", Factor_A = 0, Factor_B = 0, Factor_C = 1, IsMetal = false, IsPak = false, IsOrganic = true });</v>
      </c>
    </row>
    <row r="3118" spans="1:16" x14ac:dyDescent="0.25">
      <c r="A3118" s="34">
        <v>3126</v>
      </c>
      <c r="B3118" s="35" t="s">
        <v>111</v>
      </c>
      <c r="D3118" s="215" t="str">
        <f>INDEX('Aquo parameters'!$A$1:$H$6130,MATCH($E3118,'Aquo parameters'!$E:$E,0),1)</f>
        <v>DiC9yFt</v>
      </c>
      <c r="E3118" s="35">
        <v>5747</v>
      </c>
      <c r="F3118" s="305" t="str">
        <f>INDEX('Aquo parameters'!$A$1:$H$6130,MATCH($E3118,'Aquo parameters'!$E:$E,0),2)</f>
        <v>diisononylftalaat</v>
      </c>
      <c r="G3118" s="305" t="s">
        <v>112</v>
      </c>
      <c r="H3118" s="251">
        <v>0</v>
      </c>
      <c r="I3118" s="251">
        <v>0</v>
      </c>
      <c r="J3118" s="251">
        <v>1</v>
      </c>
      <c r="K3118" s="309" t="s">
        <v>113</v>
      </c>
      <c r="L3118" s="309" t="s">
        <v>113</v>
      </c>
      <c r="M3118" s="309" t="s">
        <v>114</v>
      </c>
      <c r="O3118" s="20" t="s">
        <v>115</v>
      </c>
      <c r="P3118" s="20" t="str">
        <f t="shared" si="48"/>
        <v>factors.Add(new Factor() { ParameterID = 5747, Key = 3126, StandardizationSet = "Bbk", Parameter = "DiC9yFt", Factor_A = 0, Factor_B = 0, Factor_C = 1, IsMetal = false, IsPak = false, IsOrganic = true });</v>
      </c>
    </row>
    <row r="3119" spans="1:16" x14ac:dyDescent="0.25">
      <c r="A3119" s="34">
        <v>3127</v>
      </c>
      <c r="B3119" s="35" t="s">
        <v>111</v>
      </c>
      <c r="C3119" s="20" t="s">
        <v>542</v>
      </c>
      <c r="D3119" s="215" t="str">
        <f>INDEX('Aquo parameters'!$A$1:$H$6130,MATCH($E3119,'Aquo parameters'!$E:$E,0),1)</f>
        <v>DC11yFtvteln</v>
      </c>
      <c r="E3119" s="35">
        <v>5748</v>
      </c>
      <c r="F3119" s="305" t="str">
        <f>INDEX('Aquo parameters'!$A$1:$H$6130,MATCH($E3119,'Aquo parameters'!$E:$E,0),2)</f>
        <v>diundecylftalaat (vertakt en lineair)</v>
      </c>
      <c r="G3119" s="305" t="s">
        <v>253</v>
      </c>
      <c r="H3119" s="251"/>
      <c r="I3119" s="251"/>
      <c r="J3119" s="251"/>
      <c r="K3119" s="309"/>
      <c r="L3119" s="309"/>
      <c r="M3119" s="309"/>
      <c r="O3119" s="20" t="s">
        <v>115</v>
      </c>
      <c r="P3119" s="20" t="str">
        <f t="shared" si="48"/>
        <v>factors.Add(new Factor() { ParameterID = 5748, Key = 3127, StandardizationSet = "Bbk", Parameter = "DC11yFtvteln", Factor_A = , Factor_B = , Factor_C = , IsMetal = , IsPak = , IsOrganic =  });</v>
      </c>
    </row>
    <row r="3120" spans="1:16" x14ac:dyDescent="0.25">
      <c r="A3120" s="34">
        <v>3128</v>
      </c>
      <c r="B3120" s="35" t="s">
        <v>111</v>
      </c>
      <c r="C3120" s="312" t="s">
        <v>543</v>
      </c>
      <c r="D3120" s="49" t="str">
        <f>INDEX('Aquo parameters'!$A$1:$H$6130,MATCH($E3120,'Aquo parameters'!$E:$E,0),1)</f>
        <v>C10D911akFt</v>
      </c>
      <c r="E3120" s="35">
        <v>5749</v>
      </c>
      <c r="F3120" s="305" t="str">
        <f>INDEX('Aquo parameters'!$A$1:$H$6130,MATCH($E3120,'Aquo parameters'!$E:$E,0),2)</f>
        <v>C10-rijk di-C9-11-vertakt alkylftalaat</v>
      </c>
      <c r="G3120" s="305" t="s">
        <v>112</v>
      </c>
      <c r="H3120" s="251">
        <v>0</v>
      </c>
      <c r="I3120" s="251">
        <v>0</v>
      </c>
      <c r="J3120" s="251">
        <v>1</v>
      </c>
      <c r="K3120" s="309" t="s">
        <v>113</v>
      </c>
      <c r="L3120" s="309" t="s">
        <v>113</v>
      </c>
      <c r="M3120" s="309" t="s">
        <v>114</v>
      </c>
      <c r="O3120" s="20" t="s">
        <v>115</v>
      </c>
      <c r="P3120" s="20" t="str">
        <f t="shared" si="48"/>
        <v>factors.Add(new Factor() { ParameterID = 5749, Key = 3128, StandardizationSet = "Bbk", Parameter = "C10D911akFt", Factor_A = 0, Factor_B = 0, Factor_C = 1, IsMetal = false, IsPak = false, IsOrganic = true });</v>
      </c>
    </row>
    <row r="3121" spans="1:16" x14ac:dyDescent="0.25">
      <c r="A3121" s="34">
        <v>3129</v>
      </c>
      <c r="B3121" s="35" t="s">
        <v>111</v>
      </c>
      <c r="C3121" s="313" t="s">
        <v>544</v>
      </c>
      <c r="D3121" s="49" t="str">
        <f>INDEX('Aquo parameters'!$A$1:$H$6130,MATCH($E3121,'Aquo parameters'!$E:$E,0),1)</f>
        <v>C13D1114akFt</v>
      </c>
      <c r="E3121" s="35">
        <v>5750</v>
      </c>
      <c r="F3121" s="305" t="str">
        <f>INDEX('Aquo parameters'!$A$1:$H$6130,MATCH($E3121,'Aquo parameters'!$E:$E,0),2)</f>
        <v>C13-rijk di-C11-14-vertakt alkylftalaat</v>
      </c>
      <c r="G3121" s="305" t="s">
        <v>112</v>
      </c>
      <c r="H3121" s="251">
        <v>0</v>
      </c>
      <c r="I3121" s="251">
        <v>0</v>
      </c>
      <c r="J3121" s="251">
        <v>1</v>
      </c>
      <c r="K3121" s="309" t="s">
        <v>113</v>
      </c>
      <c r="L3121" s="309" t="s">
        <v>113</v>
      </c>
      <c r="M3121" s="309" t="s">
        <v>114</v>
      </c>
      <c r="O3121" s="20" t="s">
        <v>115</v>
      </c>
      <c r="P3121" s="20" t="str">
        <f t="shared" si="48"/>
        <v>factors.Add(new Factor() { ParameterID = 5750, Key = 3129, StandardizationSet = "Bbk", Parameter = "C13D1114akFt", Factor_A = 0, Factor_B = 0, Factor_C = 1, IsMetal = false, IsPak = false, IsOrganic = true });</v>
      </c>
    </row>
    <row r="3122" spans="1:16" x14ac:dyDescent="0.25">
      <c r="A3122" s="34">
        <v>3130</v>
      </c>
      <c r="B3122" s="35" t="s">
        <v>111</v>
      </c>
      <c r="C3122" s="313" t="s">
        <v>545</v>
      </c>
      <c r="D3122" s="49" t="str">
        <f>INDEX('Aquo parameters'!$A$1:$H$6130,MATCH($E3122,'Aquo parameters'!$E:$E,0),1)</f>
        <v>C9D810akFt</v>
      </c>
      <c r="E3122" s="35">
        <v>5751</v>
      </c>
      <c r="F3122" s="305" t="str">
        <f>INDEX('Aquo parameters'!$A$1:$H$6130,MATCH($E3122,'Aquo parameters'!$E:$E,0),2)</f>
        <v>C9-rijk di-C8-10-vertakt alkylftalaat</v>
      </c>
      <c r="G3122" s="305" t="s">
        <v>112</v>
      </c>
      <c r="H3122" s="251">
        <v>0</v>
      </c>
      <c r="I3122" s="251">
        <v>0</v>
      </c>
      <c r="J3122" s="251">
        <v>1</v>
      </c>
      <c r="K3122" s="309" t="s">
        <v>113</v>
      </c>
      <c r="L3122" s="309" t="s">
        <v>113</v>
      </c>
      <c r="M3122" s="309" t="s">
        <v>114</v>
      </c>
      <c r="O3122" s="20" t="s">
        <v>115</v>
      </c>
      <c r="P3122" s="20" t="str">
        <f t="shared" si="48"/>
        <v>factors.Add(new Factor() { ParameterID = 5751, Key = 3130, StandardizationSet = "Bbk", Parameter = "C9D810akFt", Factor_A = 0, Factor_B = 0, Factor_C = 1, IsMetal = false, IsPak = false, IsOrganic = true });</v>
      </c>
    </row>
    <row r="3123" spans="1:16" x14ac:dyDescent="0.25">
      <c r="A3123" s="34">
        <v>3131</v>
      </c>
      <c r="B3123" s="35" t="s">
        <v>111</v>
      </c>
      <c r="C3123" s="311"/>
      <c r="D3123" s="215" t="str">
        <f>INDEX('Aquo parameters'!$A$1:$H$6130,MATCH($E3123,'Aquo parameters'!$E:$E,0),1)</f>
        <v>1C10ol</v>
      </c>
      <c r="E3123" s="35">
        <v>5752</v>
      </c>
      <c r="F3123" s="305" t="str">
        <f>INDEX('Aquo parameters'!$A$1:$H$6130,MATCH($E3123,'Aquo parameters'!$E:$E,0),2)</f>
        <v>1-decanol</v>
      </c>
      <c r="G3123" s="305" t="s">
        <v>112</v>
      </c>
      <c r="H3123" s="251">
        <v>0</v>
      </c>
      <c r="I3123" s="251">
        <v>0</v>
      </c>
      <c r="J3123" s="251">
        <v>1</v>
      </c>
      <c r="K3123" s="309" t="s">
        <v>113</v>
      </c>
      <c r="L3123" s="309" t="s">
        <v>113</v>
      </c>
      <c r="M3123" s="309" t="s">
        <v>114</v>
      </c>
      <c r="O3123" s="20" t="s">
        <v>115</v>
      </c>
      <c r="P3123" s="20" t="str">
        <f t="shared" si="48"/>
        <v>factors.Add(new Factor() { ParameterID = 5752, Key = 3131, StandardizationSet = "Bbk", Parameter = "1C10ol", Factor_A = 0, Factor_B = 0, Factor_C = 1, IsMetal = false, IsPak = false, IsOrganic = true });</v>
      </c>
    </row>
    <row r="3124" spans="1:16" x14ac:dyDescent="0.25">
      <c r="A3124" s="34">
        <v>3132</v>
      </c>
      <c r="B3124" s="35" t="s">
        <v>111</v>
      </c>
      <c r="D3124" s="215" t="str">
        <f>INDEX('Aquo parameters'!$A$1:$H$6130,MATCH($E3124,'Aquo parameters'!$E:$E,0),1)</f>
        <v>1C9ol</v>
      </c>
      <c r="E3124" s="35">
        <v>5753</v>
      </c>
      <c r="F3124" s="305" t="str">
        <f>INDEX('Aquo parameters'!$A$1:$H$6130,MATCH($E3124,'Aquo parameters'!$E:$E,0),2)</f>
        <v>1-nonanol</v>
      </c>
      <c r="G3124" s="305" t="s">
        <v>112</v>
      </c>
      <c r="H3124" s="251">
        <v>0</v>
      </c>
      <c r="I3124" s="251">
        <v>0</v>
      </c>
      <c r="J3124" s="251">
        <v>1</v>
      </c>
      <c r="K3124" s="309" t="s">
        <v>113</v>
      </c>
      <c r="L3124" s="309" t="s">
        <v>113</v>
      </c>
      <c r="M3124" s="309" t="s">
        <v>114</v>
      </c>
      <c r="O3124" s="20" t="s">
        <v>115</v>
      </c>
      <c r="P3124" s="20" t="str">
        <f t="shared" si="48"/>
        <v>factors.Add(new Factor() { ParameterID = 5753, Key = 3132, StandardizationSet = "Bbk", Parameter = "1C9ol", Factor_A = 0, Factor_B = 0, Factor_C = 1, IsMetal = false, IsPak = false, IsOrganic = true });</v>
      </c>
    </row>
    <row r="3125" spans="1:16" x14ac:dyDescent="0.25">
      <c r="A3125" s="34">
        <v>3133</v>
      </c>
      <c r="B3125" s="35" t="s">
        <v>111</v>
      </c>
      <c r="D3125" s="215" t="str">
        <f>INDEX('Aquo parameters'!$A$1:$H$6130,MATCH($E3125,'Aquo parameters'!$E:$E,0),1)</f>
        <v>DiC13yFt</v>
      </c>
      <c r="E3125" s="35">
        <v>5754</v>
      </c>
      <c r="F3125" s="305" t="str">
        <f>INDEX('Aquo parameters'!$A$1:$H$6130,MATCH($E3125,'Aquo parameters'!$E:$E,0),2)</f>
        <v>diisotridecylftalaat</v>
      </c>
      <c r="G3125" s="305" t="s">
        <v>112</v>
      </c>
      <c r="H3125" s="251">
        <v>0</v>
      </c>
      <c r="I3125" s="251">
        <v>0</v>
      </c>
      <c r="J3125" s="251">
        <v>1</v>
      </c>
      <c r="K3125" s="309" t="s">
        <v>113</v>
      </c>
      <c r="L3125" s="309" t="s">
        <v>113</v>
      </c>
      <c r="M3125" s="309" t="s">
        <v>114</v>
      </c>
      <c r="O3125" s="20" t="s">
        <v>115</v>
      </c>
      <c r="P3125" s="20" t="str">
        <f t="shared" si="48"/>
        <v>factors.Add(new Factor() { ParameterID = 5754, Key = 3133, StandardizationSet = "Bbk", Parameter = "DiC13yFt", Factor_A = 0, Factor_B = 0, Factor_C = 1, IsMetal = false, IsPak = false, IsOrganic = true });</v>
      </c>
    </row>
    <row r="3126" spans="1:16" x14ac:dyDescent="0.25">
      <c r="A3126" s="34">
        <v>3134</v>
      </c>
      <c r="B3126" s="35" t="s">
        <v>111</v>
      </c>
      <c r="D3126" s="215" t="str">
        <f>INDEX('Aquo parameters'!$A$1:$H$6130,MATCH($E3126,'Aquo parameters'!$E:$E,0),1)</f>
        <v>DiC11yFt</v>
      </c>
      <c r="E3126" s="35">
        <v>5755</v>
      </c>
      <c r="F3126" s="305" t="str">
        <f>INDEX('Aquo parameters'!$A$1:$H$6130,MATCH($E3126,'Aquo parameters'!$E:$E,0),2)</f>
        <v>diisoundecylftalaat</v>
      </c>
      <c r="G3126" s="305" t="s">
        <v>112</v>
      </c>
      <c r="H3126" s="251">
        <v>0</v>
      </c>
      <c r="I3126" s="251">
        <v>0</v>
      </c>
      <c r="J3126" s="251">
        <v>1</v>
      </c>
      <c r="K3126" s="309" t="s">
        <v>113</v>
      </c>
      <c r="L3126" s="309" t="s">
        <v>113</v>
      </c>
      <c r="M3126" s="309" t="s">
        <v>114</v>
      </c>
      <c r="O3126" s="20" t="s">
        <v>115</v>
      </c>
      <c r="P3126" s="20" t="str">
        <f t="shared" si="48"/>
        <v>factors.Add(new Factor() { ParameterID = 5755, Key = 3134, StandardizationSet = "Bbk", Parameter = "DiC11yFt", Factor_A = 0, Factor_B = 0, Factor_C = 1, IsMetal = false, IsPak = false, IsOrganic = true });</v>
      </c>
    </row>
    <row r="3127" spans="1:16" x14ac:dyDescent="0.25">
      <c r="A3127" s="34">
        <v>3135</v>
      </c>
      <c r="B3127" s="35" t="s">
        <v>111</v>
      </c>
      <c r="D3127" s="215" t="str">
        <f>INDEX('Aquo parameters'!$A$1:$H$6130,MATCH($E3127,'Aquo parameters'!$E:$E,0),1)</f>
        <v>1C10e</v>
      </c>
      <c r="E3127" s="35">
        <v>5756</v>
      </c>
      <c r="F3127" s="305" t="str">
        <f>INDEX('Aquo parameters'!$A$1:$H$6130,MATCH($E3127,'Aquo parameters'!$E:$E,0),2)</f>
        <v>1-deceen</v>
      </c>
      <c r="G3127" s="305" t="s">
        <v>112</v>
      </c>
      <c r="H3127" s="251">
        <v>0</v>
      </c>
      <c r="I3127" s="251">
        <v>0</v>
      </c>
      <c r="J3127" s="251">
        <v>1</v>
      </c>
      <c r="K3127" s="309" t="s">
        <v>113</v>
      </c>
      <c r="L3127" s="309" t="s">
        <v>113</v>
      </c>
      <c r="M3127" s="309" t="s">
        <v>114</v>
      </c>
      <c r="O3127" s="20" t="s">
        <v>115</v>
      </c>
      <c r="P3127" s="20" t="str">
        <f t="shared" si="48"/>
        <v>factors.Add(new Factor() { ParameterID = 5756, Key = 3135, StandardizationSet = "Bbk", Parameter = "1C10e", Factor_A = 0, Factor_B = 0, Factor_C = 1, IsMetal = false, IsPak = false, IsOrganic = true });</v>
      </c>
    </row>
    <row r="3128" spans="1:16" x14ac:dyDescent="0.25">
      <c r="A3128" s="34">
        <v>3136</v>
      </c>
      <c r="B3128" s="35" t="s">
        <v>111</v>
      </c>
      <c r="D3128" s="215" t="str">
        <f>INDEX('Aquo parameters'!$A$1:$H$6130,MATCH($E3128,'Aquo parameters'!$E:$E,0),1)</f>
        <v>1C7e</v>
      </c>
      <c r="E3128" s="35">
        <v>5757</v>
      </c>
      <c r="F3128" s="305" t="str">
        <f>INDEX('Aquo parameters'!$A$1:$H$6130,MATCH($E3128,'Aquo parameters'!$E:$E,0),2)</f>
        <v>1-hepteen</v>
      </c>
      <c r="G3128" s="305" t="s">
        <v>112</v>
      </c>
      <c r="H3128" s="251">
        <v>0</v>
      </c>
      <c r="I3128" s="251">
        <v>0</v>
      </c>
      <c r="J3128" s="251">
        <v>1</v>
      </c>
      <c r="K3128" s="309" t="s">
        <v>113</v>
      </c>
      <c r="L3128" s="309" t="s">
        <v>113</v>
      </c>
      <c r="M3128" s="309" t="s">
        <v>114</v>
      </c>
      <c r="O3128" s="20" t="s">
        <v>115</v>
      </c>
      <c r="P3128" s="20" t="str">
        <f t="shared" si="48"/>
        <v>factors.Add(new Factor() { ParameterID = 5757, Key = 3136, StandardizationSet = "Bbk", Parameter = "1C7e", Factor_A = 0, Factor_B = 0, Factor_C = 1, IsMetal = false, IsPak = false, IsOrganic = true });</v>
      </c>
    </row>
    <row r="3129" spans="1:16" x14ac:dyDescent="0.25">
      <c r="A3129" s="34">
        <v>3137</v>
      </c>
      <c r="B3129" s="35" t="s">
        <v>111</v>
      </c>
      <c r="D3129" s="215" t="str">
        <f>INDEX('Aquo parameters'!$A$1:$H$6130,MATCH($E3129,'Aquo parameters'!$E:$E,0),1)</f>
        <v>lignne</v>
      </c>
      <c r="E3129" s="35">
        <v>5765</v>
      </c>
      <c r="F3129" s="305" t="str">
        <f>INDEX('Aquo parameters'!$A$1:$H$6130,MATCH($E3129,'Aquo parameters'!$E:$E,0),2)</f>
        <v>lignine</v>
      </c>
      <c r="G3129" s="305" t="s">
        <v>112</v>
      </c>
      <c r="H3129" s="251">
        <v>0</v>
      </c>
      <c r="I3129" s="251">
        <v>0</v>
      </c>
      <c r="J3129" s="251">
        <v>1</v>
      </c>
      <c r="K3129" s="309" t="s">
        <v>113</v>
      </c>
      <c r="L3129" s="309" t="s">
        <v>113</v>
      </c>
      <c r="M3129" s="309" t="s">
        <v>114</v>
      </c>
      <c r="O3129" s="20" t="s">
        <v>115</v>
      </c>
      <c r="P3129" s="20" t="str">
        <f t="shared" ref="P3129:P3192" si="49">"factors.Add(new Factor() { ParameterID = " &amp; E3129 &amp; ", Key = " &amp; A3129 &amp; ", StandardizationSet = """ &amp; B3129 &amp; """, Parameter = """ &amp; D3129 &amp; """, Factor_A = " &amp; H3129 &amp; ", Factor_B = " &amp; I3129 &amp; ", Factor_C = " &amp; J3129 &amp; ", IsMetal = "&amp; K3129 &amp;", IsPak = "&amp; L3129 &amp;", IsOrganic = "&amp; M3129 &amp;" });"</f>
        <v>factors.Add(new Factor() { ParameterID = 5765, Key = 3137, StandardizationSet = "Bbk", Parameter = "lignne", Factor_A = 0, Factor_B = 0, Factor_C = 1, IsMetal = false, IsPak = false, IsOrganic = true });</v>
      </c>
    </row>
    <row r="3130" spans="1:16" x14ac:dyDescent="0.25">
      <c r="A3130" s="34">
        <v>3138</v>
      </c>
      <c r="B3130" s="35" t="s">
        <v>111</v>
      </c>
      <c r="D3130" s="215" t="str">
        <f>INDEX('Aquo parameters'!$A$1:$H$6130,MATCH($E3130,'Aquo parameters'!$E:$E,0),1)</f>
        <v>eiwttl</v>
      </c>
      <c r="E3130" s="35">
        <v>5767</v>
      </c>
      <c r="F3130" s="305" t="str">
        <f>INDEX('Aquo parameters'!$A$1:$H$6130,MATCH($E3130,'Aquo parameters'!$E:$E,0),2)</f>
        <v>eiwit totaal</v>
      </c>
      <c r="G3130" s="305" t="s">
        <v>253</v>
      </c>
      <c r="H3130" s="251"/>
      <c r="I3130" s="251"/>
      <c r="J3130" s="251"/>
      <c r="K3130" s="309"/>
      <c r="L3130" s="309"/>
      <c r="M3130" s="309"/>
      <c r="O3130" s="20" t="s">
        <v>115</v>
      </c>
      <c r="P3130" s="20" t="str">
        <f t="shared" si="49"/>
        <v>factors.Add(new Factor() { ParameterID = 5767, Key = 3138, StandardizationSet = "Bbk", Parameter = "eiwttl", Factor_A = , Factor_B = , Factor_C = , IsMetal = , IsPak = , IsOrganic =  });</v>
      </c>
    </row>
    <row r="3131" spans="1:16" x14ac:dyDescent="0.25">
      <c r="A3131" s="34">
        <v>3139</v>
      </c>
      <c r="B3131" s="35" t="s">
        <v>111</v>
      </c>
      <c r="D3131" s="215" t="str">
        <f>INDEX('Aquo parameters'!$A$1:$H$6130,MATCH($E3131,'Aquo parameters'!$E:$E,0),1)</f>
        <v>s35DC1yAn25x</v>
      </c>
      <c r="E3131" s="35">
        <v>5768</v>
      </c>
      <c r="F3131" s="305" t="str">
        <f>INDEX('Aquo parameters'!$A$1:$H$6130,MATCH($E3131,'Aquo parameters'!$E:$E,0),2)</f>
        <v>som 3,5-dimethylaniline en 2,5-xylidine</v>
      </c>
      <c r="G3131" s="305" t="s">
        <v>253</v>
      </c>
      <c r="H3131" s="251"/>
      <c r="I3131" s="251"/>
      <c r="J3131" s="251"/>
      <c r="K3131" s="309"/>
      <c r="L3131" s="309"/>
      <c r="M3131" s="309"/>
      <c r="O3131" s="20" t="s">
        <v>115</v>
      </c>
      <c r="P3131" s="20" t="str">
        <f t="shared" si="49"/>
        <v>factors.Add(new Factor() { ParameterID = 5768, Key = 3139, StandardizationSet = "Bbk", Parameter = "s35DC1yAn25x", Factor_A = , Factor_B = , Factor_C = , IsMetal = , IsPak = , IsOrganic =  });</v>
      </c>
    </row>
    <row r="3132" spans="1:16" x14ac:dyDescent="0.25">
      <c r="A3132" s="34">
        <v>3140</v>
      </c>
      <c r="B3132" s="35" t="s">
        <v>111</v>
      </c>
      <c r="D3132" s="215" t="str">
        <f>INDEX('Aquo parameters'!$A$1:$H$6130,MATCH($E3132,'Aquo parameters'!$E:$E,0),1)</f>
        <v>BrDClHAc</v>
      </c>
      <c r="E3132" s="35">
        <v>5811</v>
      </c>
      <c r="F3132" s="305" t="str">
        <f>INDEX('Aquo parameters'!$A$1:$H$6130,MATCH($E3132,'Aquo parameters'!$E:$E,0),2)</f>
        <v>broomdichloorazijnzuur</v>
      </c>
      <c r="G3132" s="305" t="s">
        <v>112</v>
      </c>
      <c r="H3132" s="251">
        <v>0</v>
      </c>
      <c r="I3132" s="251">
        <v>0</v>
      </c>
      <c r="J3132" s="251">
        <v>1</v>
      </c>
      <c r="K3132" s="309" t="s">
        <v>113</v>
      </c>
      <c r="L3132" s="309" t="s">
        <v>113</v>
      </c>
      <c r="M3132" s="309" t="s">
        <v>114</v>
      </c>
      <c r="O3132" s="20" t="s">
        <v>115</v>
      </c>
      <c r="P3132" s="20" t="str">
        <f t="shared" si="49"/>
        <v>factors.Add(new Factor() { ParameterID = 5811, Key = 3140, StandardizationSet = "Bbk", Parameter = "BrDClHAc", Factor_A = 0, Factor_B = 0, Factor_C = 1, IsMetal = false, IsPak = false, IsOrganic = true });</v>
      </c>
    </row>
    <row r="3133" spans="1:16" x14ac:dyDescent="0.25">
      <c r="A3133" s="34">
        <v>3141</v>
      </c>
      <c r="B3133" s="35" t="s">
        <v>111</v>
      </c>
      <c r="D3133" s="215" t="str">
        <f>INDEX('Aquo parameters'!$A$1:$H$6130,MATCH($E3133,'Aquo parameters'!$E:$E,0),1)</f>
        <v>DBrClHAc</v>
      </c>
      <c r="E3133" s="35">
        <v>5812</v>
      </c>
      <c r="F3133" s="305" t="str">
        <f>INDEX('Aquo parameters'!$A$1:$H$6130,MATCH($E3133,'Aquo parameters'!$E:$E,0),2)</f>
        <v>dibroomchloorazijnzuur</v>
      </c>
      <c r="G3133" s="305" t="s">
        <v>112</v>
      </c>
      <c r="H3133" s="251">
        <v>0</v>
      </c>
      <c r="I3133" s="251">
        <v>0</v>
      </c>
      <c r="J3133" s="251">
        <v>1</v>
      </c>
      <c r="K3133" s="309" t="s">
        <v>113</v>
      </c>
      <c r="L3133" s="309" t="s">
        <v>113</v>
      </c>
      <c r="M3133" s="309" t="s">
        <v>114</v>
      </c>
      <c r="O3133" s="20" t="s">
        <v>115</v>
      </c>
      <c r="P3133" s="20" t="str">
        <f t="shared" si="49"/>
        <v>factors.Add(new Factor() { ParameterID = 5812, Key = 3141, StandardizationSet = "Bbk", Parameter = "DBrClHAc", Factor_A = 0, Factor_B = 0, Factor_C = 1, IsMetal = false, IsPak = false, IsOrganic = true });</v>
      </c>
    </row>
    <row r="3134" spans="1:16" x14ac:dyDescent="0.25">
      <c r="A3134" s="34">
        <v>3142</v>
      </c>
      <c r="B3134" s="35" t="s">
        <v>111</v>
      </c>
      <c r="D3134" s="215" t="str">
        <f>INDEX('Aquo parameters'!$A$1:$H$6130,MATCH($E3134,'Aquo parameters'!$E:$E,0),1)</f>
        <v>TBrHAc</v>
      </c>
      <c r="E3134" s="35">
        <v>5813</v>
      </c>
      <c r="F3134" s="305" t="str">
        <f>INDEX('Aquo parameters'!$A$1:$H$6130,MATCH($E3134,'Aquo parameters'!$E:$E,0),2)</f>
        <v>tribroomazijnzuur</v>
      </c>
      <c r="G3134" s="305" t="s">
        <v>112</v>
      </c>
      <c r="H3134" s="251">
        <v>0</v>
      </c>
      <c r="I3134" s="251">
        <v>0</v>
      </c>
      <c r="J3134" s="251">
        <v>1</v>
      </c>
      <c r="K3134" s="309" t="s">
        <v>113</v>
      </c>
      <c r="L3134" s="309" t="s">
        <v>113</v>
      </c>
      <c r="M3134" s="309" t="s">
        <v>114</v>
      </c>
      <c r="O3134" s="20" t="s">
        <v>115</v>
      </c>
      <c r="P3134" s="20" t="str">
        <f t="shared" si="49"/>
        <v>factors.Add(new Factor() { ParameterID = 5813, Key = 3142, StandardizationSet = "Bbk", Parameter = "TBrHAc", Factor_A = 0, Factor_B = 0, Factor_C = 1, IsMetal = false, IsPak = false, IsOrganic = true });</v>
      </c>
    </row>
    <row r="3135" spans="1:16" x14ac:dyDescent="0.25">
      <c r="A3135" s="34">
        <v>3143</v>
      </c>
      <c r="B3135" s="35" t="s">
        <v>111</v>
      </c>
      <c r="D3135" s="215" t="str">
        <f>INDEX('Aquo parameters'!$A$1:$H$6130,MATCH($E3135,'Aquo parameters'!$E:$E,0),1)</f>
        <v>sPAK4</v>
      </c>
      <c r="E3135" s="35">
        <v>5814</v>
      </c>
      <c r="F3135" s="305" t="str">
        <f>INDEX('Aquo parameters'!$A$1:$H$6130,MATCH($E3135,'Aquo parameters'!$E:$E,0),2)</f>
        <v>som 4 polycyclische aromatische koolwaterstoffen (KB2002 DW)</v>
      </c>
      <c r="G3135" s="305" t="s">
        <v>253</v>
      </c>
      <c r="H3135" s="251"/>
      <c r="I3135" s="251"/>
      <c r="J3135" s="251"/>
      <c r="K3135" s="309"/>
      <c r="L3135" s="309"/>
      <c r="M3135" s="309"/>
      <c r="O3135" s="20" t="s">
        <v>115</v>
      </c>
      <c r="P3135" s="20" t="str">
        <f t="shared" si="49"/>
        <v>factors.Add(new Factor() { ParameterID = 5814, Key = 3143, StandardizationSet = "Bbk", Parameter = "sPAK4", Factor_A = , Factor_B = , Factor_C = , IsMetal = , IsPak = , IsOrganic =  });</v>
      </c>
    </row>
    <row r="3136" spans="1:16" x14ac:dyDescent="0.25">
      <c r="A3136" s="34">
        <v>3144</v>
      </c>
      <c r="B3136" s="35" t="s">
        <v>111</v>
      </c>
      <c r="D3136" s="215" t="str">
        <f>INDEX('Aquo parameters'!$A$1:$H$6130,MATCH($E3136,'Aquo parameters'!$E:$E,0),1)</f>
        <v>metlClC2asfz</v>
      </c>
      <c r="E3136" s="35">
        <v>5815</v>
      </c>
      <c r="F3136" s="305" t="str">
        <f>INDEX('Aquo parameters'!$A$1:$H$6130,MATCH($E3136,'Aquo parameters'!$E:$E,0),2)</f>
        <v>metolachlor ethaansulfonzuur</v>
      </c>
      <c r="G3136" s="305" t="s">
        <v>112</v>
      </c>
      <c r="H3136" s="251">
        <v>0</v>
      </c>
      <c r="I3136" s="251">
        <v>0</v>
      </c>
      <c r="J3136" s="251">
        <v>1</v>
      </c>
      <c r="K3136" s="309" t="s">
        <v>113</v>
      </c>
      <c r="L3136" s="309" t="s">
        <v>113</v>
      </c>
      <c r="M3136" s="309" t="s">
        <v>114</v>
      </c>
      <c r="O3136" s="20" t="s">
        <v>115</v>
      </c>
      <c r="P3136" s="20" t="str">
        <f t="shared" si="49"/>
        <v>factors.Add(new Factor() { ParameterID = 5815, Key = 3144, StandardizationSet = "Bbk", Parameter = "metlClC2asfz", Factor_A = 0, Factor_B = 0, Factor_C = 1, IsMetal = false, IsPak = false, IsOrganic = true });</v>
      </c>
    </row>
    <row r="3137" spans="1:16" x14ac:dyDescent="0.25">
      <c r="A3137" s="34">
        <v>3145</v>
      </c>
      <c r="B3137" s="35" t="s">
        <v>111</v>
      </c>
      <c r="D3137" s="215" t="str">
        <f>INDEX('Aquo parameters'!$A$1:$H$6130,MATCH($E3137,'Aquo parameters'!$E:$E,0),1)</f>
        <v>metlClOoHac</v>
      </c>
      <c r="E3137" s="35">
        <v>5816</v>
      </c>
      <c r="F3137" s="305" t="str">
        <f>INDEX('Aquo parameters'!$A$1:$H$6130,MATCH($E3137,'Aquo parameters'!$E:$E,0),2)</f>
        <v>metolachlor oxo azijnzuur</v>
      </c>
      <c r="G3137" s="305" t="s">
        <v>112</v>
      </c>
      <c r="H3137" s="251">
        <v>0</v>
      </c>
      <c r="I3137" s="251">
        <v>0</v>
      </c>
      <c r="J3137" s="251">
        <v>1</v>
      </c>
      <c r="K3137" s="309" t="s">
        <v>113</v>
      </c>
      <c r="L3137" s="309" t="s">
        <v>113</v>
      </c>
      <c r="M3137" s="309" t="s">
        <v>114</v>
      </c>
      <c r="O3137" s="20" t="s">
        <v>115</v>
      </c>
      <c r="P3137" s="20" t="str">
        <f t="shared" si="49"/>
        <v>factors.Add(new Factor() { ParameterID = 5816, Key = 3145, StandardizationSet = "Bbk", Parameter = "metlClOoHac", Factor_A = 0, Factor_B = 0, Factor_C = 1, IsMetal = false, IsPak = false, IsOrganic = true });</v>
      </c>
    </row>
    <row r="3138" spans="1:16" x14ac:dyDescent="0.25">
      <c r="A3138" s="34">
        <v>3146</v>
      </c>
      <c r="B3138" s="35" t="s">
        <v>111</v>
      </c>
      <c r="D3138" s="215" t="str">
        <f>INDEX('Aquo parameters'!$A$1:$H$6130,MATCH($E3138,'Aquo parameters'!$E:$E,0),1)</f>
        <v>penffn</v>
      </c>
      <c r="E3138" s="35">
        <v>5817</v>
      </c>
      <c r="F3138" s="305" t="str">
        <f>INDEX('Aquo parameters'!$A$1:$H$6130,MATCH($E3138,'Aquo parameters'!$E:$E,0),2)</f>
        <v>penflufen</v>
      </c>
      <c r="G3138" s="305" t="s">
        <v>112</v>
      </c>
      <c r="H3138" s="251">
        <v>0</v>
      </c>
      <c r="I3138" s="251">
        <v>0</v>
      </c>
      <c r="J3138" s="251">
        <v>1</v>
      </c>
      <c r="K3138" s="309" t="s">
        <v>113</v>
      </c>
      <c r="L3138" s="309" t="s">
        <v>113</v>
      </c>
      <c r="M3138" s="309" t="s">
        <v>114</v>
      </c>
      <c r="O3138" s="20" t="s">
        <v>115</v>
      </c>
      <c r="P3138" s="20" t="str">
        <f t="shared" si="49"/>
        <v>factors.Add(new Factor() { ParameterID = 5817, Key = 3146, StandardizationSet = "Bbk", Parameter = "penffn", Factor_A = 0, Factor_B = 0, Factor_C = 1, IsMetal = false, IsPak = false, IsOrganic = true });</v>
      </c>
    </row>
    <row r="3139" spans="1:16" x14ac:dyDescent="0.25">
      <c r="A3139" s="34">
        <v>3147</v>
      </c>
      <c r="B3139" s="35" t="s">
        <v>111</v>
      </c>
      <c r="D3139" s="215" t="str">
        <f>INDEX('Aquo parameters'!$A$1:$H$6130,MATCH($E3139,'Aquo parameters'!$E:$E,0),1)</f>
        <v>pentoprd</v>
      </c>
      <c r="E3139" s="35">
        <v>5818</v>
      </c>
      <c r="F3139" s="305" t="str">
        <f>INDEX('Aquo parameters'!$A$1:$H$6130,MATCH($E3139,'Aquo parameters'!$E:$E,0),2)</f>
        <v>penthiopyrad</v>
      </c>
      <c r="G3139" s="305" t="s">
        <v>112</v>
      </c>
      <c r="H3139" s="251">
        <v>0</v>
      </c>
      <c r="I3139" s="251">
        <v>0</v>
      </c>
      <c r="J3139" s="251">
        <v>1</v>
      </c>
      <c r="K3139" s="309" t="s">
        <v>113</v>
      </c>
      <c r="L3139" s="309" t="s">
        <v>113</v>
      </c>
      <c r="M3139" s="309" t="s">
        <v>114</v>
      </c>
      <c r="O3139" s="20" t="s">
        <v>115</v>
      </c>
      <c r="P3139" s="20" t="str">
        <f t="shared" si="49"/>
        <v>factors.Add(new Factor() { ParameterID = 5818, Key = 3147, StandardizationSet = "Bbk", Parameter = "pentoprd", Factor_A = 0, Factor_B = 0, Factor_C = 1, IsMetal = false, IsPak = false, IsOrganic = true });</v>
      </c>
    </row>
    <row r="3140" spans="1:16" x14ac:dyDescent="0.25">
      <c r="A3140" s="34">
        <v>3148</v>
      </c>
      <c r="B3140" s="35" t="s">
        <v>111</v>
      </c>
      <c r="D3140" s="215" t="str">
        <f>INDEX('Aquo parameters'!$A$1:$H$6130,MATCH($E3140,'Aquo parameters'!$E:$E,0),1)</f>
        <v>tecrbzneC1y</v>
      </c>
      <c r="E3140" s="35">
        <v>5819</v>
      </c>
      <c r="F3140" s="305" t="str">
        <f>INDEX('Aquo parameters'!$A$1:$H$6130,MATCH($E3140,'Aquo parameters'!$E:$E,0),2)</f>
        <v>thiencarbazone-methyl</v>
      </c>
      <c r="G3140" s="305" t="s">
        <v>112</v>
      </c>
      <c r="H3140" s="251">
        <v>0</v>
      </c>
      <c r="I3140" s="251">
        <v>0</v>
      </c>
      <c r="J3140" s="251">
        <v>1</v>
      </c>
      <c r="K3140" s="309" t="s">
        <v>113</v>
      </c>
      <c r="L3140" s="309" t="s">
        <v>113</v>
      </c>
      <c r="M3140" s="309" t="s">
        <v>114</v>
      </c>
      <c r="O3140" s="20" t="s">
        <v>115</v>
      </c>
      <c r="P3140" s="20" t="str">
        <f t="shared" si="49"/>
        <v>factors.Add(new Factor() { ParameterID = 5819, Key = 3148, StandardizationSet = "Bbk", Parameter = "tecrbzneC1y", Factor_A = 0, Factor_B = 0, Factor_C = 1, IsMetal = false, IsPak = false, IsOrganic = true });</v>
      </c>
    </row>
    <row r="3141" spans="1:16" x14ac:dyDescent="0.25">
      <c r="A3141" s="34">
        <v>3149</v>
      </c>
      <c r="B3141" s="35" t="s">
        <v>111</v>
      </c>
      <c r="D3141" s="215" t="str">
        <f>INDEX('Aquo parameters'!$A$1:$H$6130,MATCH($E3141,'Aquo parameters'!$E:$E,0),1)</f>
        <v>halaxfnC1y</v>
      </c>
      <c r="E3141" s="35">
        <v>5820</v>
      </c>
      <c r="F3141" s="305" t="str">
        <f>INDEX('Aquo parameters'!$A$1:$H$6130,MATCH($E3141,'Aquo parameters'!$E:$E,0),2)</f>
        <v>halauxifen-methyl</v>
      </c>
      <c r="G3141" s="305" t="s">
        <v>112</v>
      </c>
      <c r="H3141" s="251">
        <v>0</v>
      </c>
      <c r="I3141" s="251">
        <v>0</v>
      </c>
      <c r="J3141" s="251">
        <v>1</v>
      </c>
      <c r="K3141" s="309" t="s">
        <v>113</v>
      </c>
      <c r="L3141" s="309" t="s">
        <v>113</v>
      </c>
      <c r="M3141" s="309" t="s">
        <v>114</v>
      </c>
      <c r="O3141" s="20" t="s">
        <v>115</v>
      </c>
      <c r="P3141" s="20" t="str">
        <f t="shared" si="49"/>
        <v>factors.Add(new Factor() { ParameterID = 5820, Key = 3149, StandardizationSet = "Bbk", Parameter = "halaxfnC1y", Factor_A = 0, Factor_B = 0, Factor_C = 1, IsMetal = false, IsPak = false, IsOrganic = true });</v>
      </c>
    </row>
    <row r="3142" spans="1:16" x14ac:dyDescent="0.25">
      <c r="A3142" s="34">
        <v>3150</v>
      </c>
      <c r="B3142" s="35" t="s">
        <v>111</v>
      </c>
      <c r="D3142" s="215" t="str">
        <f>INDEX('Aquo parameters'!$A$1:$H$6130,MATCH($E3142,'Aquo parameters'!$E:$E,0),1)</f>
        <v>DmtnmdOoHac</v>
      </c>
      <c r="E3142" s="35">
        <v>5821</v>
      </c>
      <c r="F3142" s="305" t="str">
        <f>INDEX('Aquo parameters'!$A$1:$H$6130,MATCH($E3142,'Aquo parameters'!$E:$E,0),2)</f>
        <v>dimethenamid oxo azijnzuur</v>
      </c>
      <c r="G3142" s="305" t="s">
        <v>112</v>
      </c>
      <c r="H3142" s="251">
        <v>0</v>
      </c>
      <c r="I3142" s="251">
        <v>0</v>
      </c>
      <c r="J3142" s="251">
        <v>1</v>
      </c>
      <c r="K3142" s="309" t="s">
        <v>113</v>
      </c>
      <c r="L3142" s="309" t="s">
        <v>113</v>
      </c>
      <c r="M3142" s="309" t="s">
        <v>114</v>
      </c>
      <c r="O3142" s="20" t="s">
        <v>115</v>
      </c>
      <c r="P3142" s="20" t="str">
        <f t="shared" si="49"/>
        <v>factors.Add(new Factor() { ParameterID = 5821, Key = 3150, StandardizationSet = "Bbk", Parameter = "DmtnmdOoHac", Factor_A = 0, Factor_B = 0, Factor_C = 1, IsMetal = false, IsPak = false, IsOrganic = true });</v>
      </c>
    </row>
    <row r="3143" spans="1:16" x14ac:dyDescent="0.25">
      <c r="A3143" s="34">
        <v>3151</v>
      </c>
      <c r="B3143" s="35" t="s">
        <v>111</v>
      </c>
      <c r="D3143" s="215" t="str">
        <f>INDEX('Aquo parameters'!$A$1:$H$6130,MATCH($E3143,'Aquo parameters'!$E:$E,0),1)</f>
        <v>DmtnmdC2asfz</v>
      </c>
      <c r="E3143" s="35">
        <v>5822</v>
      </c>
      <c r="F3143" s="305" t="str">
        <f>INDEX('Aquo parameters'!$A$1:$H$6130,MATCH($E3143,'Aquo parameters'!$E:$E,0),2)</f>
        <v>dimethenamid ethaansulfonzuur</v>
      </c>
      <c r="G3143" s="305" t="s">
        <v>112</v>
      </c>
      <c r="H3143" s="251">
        <v>0</v>
      </c>
      <c r="I3143" s="251">
        <v>0</v>
      </c>
      <c r="J3143" s="251">
        <v>1</v>
      </c>
      <c r="K3143" s="309" t="s">
        <v>113</v>
      </c>
      <c r="L3143" s="309" t="s">
        <v>113</v>
      </c>
      <c r="M3143" s="309" t="s">
        <v>114</v>
      </c>
      <c r="O3143" s="20" t="s">
        <v>115</v>
      </c>
      <c r="P3143" s="20" t="str">
        <f t="shared" si="49"/>
        <v>factors.Add(new Factor() { ParameterID = 5822, Key = 3151, StandardizationSet = "Bbk", Parameter = "DmtnmdC2asfz", Factor_A = 0, Factor_B = 0, Factor_C = 1, IsMetal = false, IsPak = false, IsOrganic = true });</v>
      </c>
    </row>
    <row r="3144" spans="1:16" x14ac:dyDescent="0.25">
      <c r="A3144" s="34">
        <v>3152</v>
      </c>
      <c r="B3144" s="35" t="s">
        <v>111</v>
      </c>
      <c r="D3144" s="215" t="str">
        <f>INDEX('Aquo parameters'!$A$1:$H$6130,MATCH($E3144,'Aquo parameters'!$E:$E,0),1)</f>
        <v>cyatnlple</v>
      </c>
      <c r="E3144" s="35">
        <v>5823</v>
      </c>
      <c r="F3144" s="305" t="str">
        <f>INDEX('Aquo parameters'!$A$1:$H$6130,MATCH($E3144,'Aquo parameters'!$E:$E,0),2)</f>
        <v>cyantraniliprole</v>
      </c>
      <c r="G3144" s="305" t="s">
        <v>112</v>
      </c>
      <c r="H3144" s="251">
        <v>0</v>
      </c>
      <c r="I3144" s="251">
        <v>0</v>
      </c>
      <c r="J3144" s="251">
        <v>1</v>
      </c>
      <c r="K3144" s="309" t="s">
        <v>113</v>
      </c>
      <c r="L3144" s="309" t="s">
        <v>113</v>
      </c>
      <c r="M3144" s="309" t="s">
        <v>114</v>
      </c>
      <c r="O3144" s="20" t="s">
        <v>115</v>
      </c>
      <c r="P3144" s="20" t="str">
        <f t="shared" si="49"/>
        <v>factors.Add(new Factor() { ParameterID = 5823, Key = 3152, StandardizationSet = "Bbk", Parameter = "cyatnlple", Factor_A = 0, Factor_B = 0, Factor_C = 1, IsMetal = false, IsPak = false, IsOrganic = true });</v>
      </c>
    </row>
    <row r="3145" spans="1:16" x14ac:dyDescent="0.25">
      <c r="A3145" s="34">
        <v>3153</v>
      </c>
      <c r="B3145" s="35" t="s">
        <v>111</v>
      </c>
      <c r="D3145" s="215" t="str">
        <f>INDEX('Aquo parameters'!$A$1:$H$6130,MATCH($E3145,'Aquo parameters'!$E:$E,0),1)</f>
        <v>1458T4Ao910a</v>
      </c>
      <c r="E3145" s="35">
        <v>5825</v>
      </c>
      <c r="F3145" s="305" t="str">
        <f>INDEX('Aquo parameters'!$A$1:$H$6130,MATCH($E3145,'Aquo parameters'!$E:$E,0),2)</f>
        <v>1,4,5,8-tetraamino-9,10-anthrachinon</v>
      </c>
      <c r="G3145" s="305" t="s">
        <v>112</v>
      </c>
      <c r="H3145" s="251">
        <v>0</v>
      </c>
      <c r="I3145" s="251">
        <v>0</v>
      </c>
      <c r="J3145" s="251">
        <v>1</v>
      </c>
      <c r="K3145" s="309" t="s">
        <v>113</v>
      </c>
      <c r="L3145" s="309" t="s">
        <v>113</v>
      </c>
      <c r="M3145" s="309" t="s">
        <v>114</v>
      </c>
      <c r="O3145" s="20" t="s">
        <v>115</v>
      </c>
      <c r="P3145" s="20" t="str">
        <f t="shared" si="49"/>
        <v>factors.Add(new Factor() { ParameterID = 5825, Key = 3153, StandardizationSet = "Bbk", Parameter = "1458T4Ao910a", Factor_A = 0, Factor_B = 0, Factor_C = 1, IsMetal = false, IsPak = false, IsOrganic = true });</v>
      </c>
    </row>
    <row r="3146" spans="1:16" x14ac:dyDescent="0.25">
      <c r="A3146" s="34">
        <v>3154</v>
      </c>
      <c r="B3146" s="35" t="s">
        <v>111</v>
      </c>
      <c r="D3146" s="215" t="str">
        <f>INDEX('Aquo parameters'!$A$1:$H$6130,MATCH($E3146,'Aquo parameters'!$E:$E,0),1)</f>
        <v>135Tazn246TA</v>
      </c>
      <c r="E3146" s="35">
        <v>5826</v>
      </c>
      <c r="F3146" s="305" t="str">
        <f>INDEX('Aquo parameters'!$A$1:$H$6130,MATCH($E3146,'Aquo parameters'!$E:$E,0),2)</f>
        <v>1,3,5-Triazine-2,4,6-triamine (Melamine)</v>
      </c>
      <c r="G3146" s="305" t="s">
        <v>112</v>
      </c>
      <c r="H3146" s="251">
        <v>0</v>
      </c>
      <c r="I3146" s="251">
        <v>0</v>
      </c>
      <c r="J3146" s="251">
        <v>1</v>
      </c>
      <c r="K3146" s="309" t="s">
        <v>113</v>
      </c>
      <c r="L3146" s="309" t="s">
        <v>113</v>
      </c>
      <c r="M3146" s="309" t="s">
        <v>114</v>
      </c>
      <c r="O3146" s="20" t="s">
        <v>115</v>
      </c>
      <c r="P3146" s="20" t="str">
        <f t="shared" si="49"/>
        <v>factors.Add(new Factor() { ParameterID = 5826, Key = 3154, StandardizationSet = "Bbk", Parameter = "135Tazn246TA", Factor_A = 0, Factor_B = 0, Factor_C = 1, IsMetal = false, IsPak = false, IsOrganic = true });</v>
      </c>
    </row>
    <row r="3147" spans="1:16" x14ac:dyDescent="0.25">
      <c r="A3147" s="34">
        <v>3155</v>
      </c>
      <c r="B3147" s="35" t="s">
        <v>111</v>
      </c>
      <c r="D3147" s="215" t="str">
        <f>INDEX('Aquo parameters'!$A$1:$H$6130,MATCH($E3147,'Aquo parameters'!$E:$E,0),1)</f>
        <v>HxC1yeT4Ae</v>
      </c>
      <c r="E3147" s="35">
        <v>5827</v>
      </c>
      <c r="F3147" s="305" t="str">
        <f>INDEX('Aquo parameters'!$A$1:$H$6130,MATCH($E3147,'Aquo parameters'!$E:$E,0),2)</f>
        <v>hexamethyleentetramine (Urotropine)</v>
      </c>
      <c r="G3147" s="305" t="s">
        <v>112</v>
      </c>
      <c r="H3147" s="251">
        <v>0</v>
      </c>
      <c r="I3147" s="251">
        <v>0</v>
      </c>
      <c r="J3147" s="251">
        <v>1</v>
      </c>
      <c r="K3147" s="309" t="s">
        <v>113</v>
      </c>
      <c r="L3147" s="309" t="s">
        <v>113</v>
      </c>
      <c r="M3147" s="309" t="s">
        <v>114</v>
      </c>
      <c r="O3147" s="20" t="s">
        <v>115</v>
      </c>
      <c r="P3147" s="20" t="str">
        <f t="shared" si="49"/>
        <v>factors.Add(new Factor() { ParameterID = 5827, Key = 3155, StandardizationSet = "Bbk", Parameter = "HxC1yeT4Ae", Factor_A = 0, Factor_B = 0, Factor_C = 1, IsMetal = false, IsPak = false, IsOrganic = true });</v>
      </c>
    </row>
    <row r="3148" spans="1:16" x14ac:dyDescent="0.25">
      <c r="A3148" s="34">
        <v>3156</v>
      </c>
      <c r="B3148" s="35" t="s">
        <v>111</v>
      </c>
      <c r="D3148" s="215" t="str">
        <f>INDEX('Aquo parameters'!$A$1:$H$6130,MATCH($E3148,'Aquo parameters'!$E:$E,0),1)</f>
        <v>asptm</v>
      </c>
      <c r="E3148" s="35">
        <v>5828</v>
      </c>
      <c r="F3148" s="305" t="str">
        <f>INDEX('Aquo parameters'!$A$1:$H$6130,MATCH($E3148,'Aquo parameters'!$E:$E,0),2)</f>
        <v>aspartaam</v>
      </c>
      <c r="G3148" s="305" t="s">
        <v>112</v>
      </c>
      <c r="H3148" s="251">
        <v>0</v>
      </c>
      <c r="I3148" s="251">
        <v>0</v>
      </c>
      <c r="J3148" s="251">
        <v>1</v>
      </c>
      <c r="K3148" s="309" t="s">
        <v>113</v>
      </c>
      <c r="L3148" s="309" t="s">
        <v>113</v>
      </c>
      <c r="M3148" s="309" t="s">
        <v>114</v>
      </c>
      <c r="O3148" s="20" t="s">
        <v>115</v>
      </c>
      <c r="P3148" s="20" t="str">
        <f t="shared" si="49"/>
        <v>factors.Add(new Factor() { ParameterID = 5828, Key = 3156, StandardizationSet = "Bbk", Parameter = "asptm", Factor_A = 0, Factor_B = 0, Factor_C = 1, IsMetal = false, IsPak = false, IsOrganic = true });</v>
      </c>
    </row>
    <row r="3149" spans="1:16" x14ac:dyDescent="0.25">
      <c r="A3149" s="34">
        <v>3157</v>
      </c>
      <c r="B3149" s="35" t="s">
        <v>111</v>
      </c>
      <c r="D3149" s="215" t="str">
        <f>INDEX('Aquo parameters'!$A$1:$H$6130,MATCH($E3149,'Aquo parameters'!$E:$E,0),1)</f>
        <v>sverttPFHxS</v>
      </c>
      <c r="E3149" s="35">
        <v>5829</v>
      </c>
      <c r="F3149" s="305" t="str">
        <f>INDEX('Aquo parameters'!$A$1:$H$6130,MATCH($E3149,'Aquo parameters'!$E:$E,0),2)</f>
        <v>som vertakte perfluorhexaansulfonzuur-isomeren</v>
      </c>
      <c r="G3149" s="305" t="s">
        <v>112</v>
      </c>
      <c r="H3149" s="251">
        <v>0</v>
      </c>
      <c r="I3149" s="251">
        <v>0</v>
      </c>
      <c r="J3149" s="251">
        <v>1</v>
      </c>
      <c r="K3149" s="234" t="s">
        <v>113</v>
      </c>
      <c r="L3149" s="234" t="s">
        <v>114</v>
      </c>
      <c r="M3149" s="234" t="s">
        <v>114</v>
      </c>
      <c r="N3149" s="234" t="s">
        <v>112</v>
      </c>
      <c r="O3149" s="20" t="s">
        <v>115</v>
      </c>
      <c r="P3149" s="20" t="str">
        <f t="shared" si="49"/>
        <v>factors.Add(new Factor() { ParameterID = 5829, Key = 3157, StandardizationSet = "Bbk", Parameter = "sverttPFHxS", Factor_A = 0, Factor_B = 0, Factor_C = 1, IsMetal = false, IsPak = true, IsOrganic = true });</v>
      </c>
    </row>
    <row r="3150" spans="1:16" x14ac:dyDescent="0.25">
      <c r="A3150" s="34">
        <v>3158</v>
      </c>
      <c r="B3150" s="35" t="s">
        <v>111</v>
      </c>
      <c r="D3150" s="215" t="str">
        <f>INDEX('Aquo parameters'!$A$1:$H$6130,MATCH($E3150,'Aquo parameters'!$E:$E,0),1)</f>
        <v>H-PFC10asfzr</v>
      </c>
      <c r="E3150" s="35">
        <v>5830</v>
      </c>
      <c r="F3150" s="305" t="str">
        <f>INDEX('Aquo parameters'!$A$1:$H$6130,MATCH($E3150,'Aquo parameters'!$E:$E,0),2)</f>
        <v>2-(perfluoroctyl)ethaan-1-sulfonzuur (8:2 FTS)</v>
      </c>
      <c r="G3150" s="305" t="s">
        <v>112</v>
      </c>
      <c r="H3150" s="251">
        <v>0</v>
      </c>
      <c r="I3150" s="251">
        <v>0</v>
      </c>
      <c r="J3150" s="251">
        <v>1</v>
      </c>
      <c r="K3150" s="234" t="s">
        <v>113</v>
      </c>
      <c r="L3150" s="234" t="s">
        <v>114</v>
      </c>
      <c r="M3150" s="234" t="s">
        <v>114</v>
      </c>
      <c r="N3150" s="234" t="s">
        <v>112</v>
      </c>
      <c r="O3150" s="20" t="s">
        <v>115</v>
      </c>
      <c r="P3150" s="20" t="str">
        <f t="shared" si="49"/>
        <v>factors.Add(new Factor() { ParameterID = 5830, Key = 3158, StandardizationSet = "Bbk", Parameter = "H-PFC10asfzr", Factor_A = 0, Factor_B = 0, Factor_C = 1, IsMetal = false, IsPak = true, IsOrganic = true });</v>
      </c>
    </row>
    <row r="3151" spans="1:16" x14ac:dyDescent="0.25">
      <c r="A3151" s="34">
        <v>3159</v>
      </c>
      <c r="B3151" s="35" t="s">
        <v>111</v>
      </c>
      <c r="D3151" s="215" t="str">
        <f>INDEX('Aquo parameters'!$A$1:$H$6130,MATCH($E3151,'Aquo parameters'!$E:$E,0),1)</f>
        <v>H-PFC12asfzr</v>
      </c>
      <c r="E3151" s="35">
        <v>5831</v>
      </c>
      <c r="F3151" s="305" t="str">
        <f>INDEX('Aquo parameters'!$A$1:$H$6130,MATCH($E3151,'Aquo parameters'!$E:$E,0),2)</f>
        <v>1H,1H,2H,2H-perfluordodecaansulfonzuur (10:2 FTS)</v>
      </c>
      <c r="G3151" s="305" t="s">
        <v>112</v>
      </c>
      <c r="H3151" s="251">
        <v>0</v>
      </c>
      <c r="I3151" s="251">
        <v>0</v>
      </c>
      <c r="J3151" s="251">
        <v>1</v>
      </c>
      <c r="K3151" s="234" t="s">
        <v>113</v>
      </c>
      <c r="L3151" s="234" t="s">
        <v>114</v>
      </c>
      <c r="M3151" s="234" t="s">
        <v>114</v>
      </c>
      <c r="N3151" s="234" t="s">
        <v>112</v>
      </c>
      <c r="O3151" s="20" t="s">
        <v>115</v>
      </c>
      <c r="P3151" s="20" t="str">
        <f t="shared" si="49"/>
        <v>factors.Add(new Factor() { ParameterID = 5831, Key = 3159, StandardizationSet = "Bbk", Parameter = "H-PFC12asfzr", Factor_A = 0, Factor_B = 0, Factor_C = 1, IsMetal = false, IsPak = true, IsOrganic = true });</v>
      </c>
    </row>
    <row r="3152" spans="1:16" s="318" customFormat="1" x14ac:dyDescent="0.25">
      <c r="A3152" s="316">
        <v>3160</v>
      </c>
      <c r="B3152" s="320" t="s">
        <v>111</v>
      </c>
      <c r="D3152" s="310" t="str">
        <f>INDEX('Aquo parameters'!$A$1:$H$6130,MATCH($E3152,'Aquo parameters'!$E:$E,0),1)</f>
        <v>1011tDolcarb</v>
      </c>
      <c r="E3152" s="320">
        <v>5832</v>
      </c>
      <c r="F3152" s="314" t="str">
        <f>INDEX('Aquo parameters'!$A$1:$H$6130,MATCH($E3152,'Aquo parameters'!$E:$E,0),2)</f>
        <v>10,11-transdiol carbamazepine &gt;&gt; gebruik voortaan ID 6069</v>
      </c>
      <c r="G3152" s="314" t="s">
        <v>253</v>
      </c>
      <c r="H3152" s="302"/>
      <c r="I3152" s="302"/>
      <c r="J3152" s="302"/>
      <c r="K3152" s="303"/>
      <c r="L3152" s="303"/>
      <c r="M3152" s="303"/>
      <c r="O3152" s="20" t="s">
        <v>115</v>
      </c>
    </row>
    <row r="3153" spans="1:16" x14ac:dyDescent="0.25">
      <c r="A3153" s="34">
        <v>3161</v>
      </c>
      <c r="B3153" s="35" t="s">
        <v>111</v>
      </c>
      <c r="D3153" s="215" t="str">
        <f>INDEX('Aquo parameters'!$A$1:$H$6130,MATCH($E3153,'Aquo parameters'!$E:$E,0),1)</f>
        <v>sindxcb</v>
      </c>
      <c r="E3153" s="35">
        <v>5833</v>
      </c>
      <c r="F3153" s="305" t="str">
        <f>INDEX('Aquo parameters'!$A$1:$H$6130,MATCH($E3153,'Aquo parameters'!$E:$E,0),2)</f>
        <v>som indoxacarb (S- en R-isomeer)</v>
      </c>
      <c r="G3153" s="305" t="s">
        <v>253</v>
      </c>
      <c r="H3153" s="251"/>
      <c r="I3153" s="251"/>
      <c r="J3153" s="251"/>
      <c r="K3153" s="309"/>
      <c r="L3153" s="309"/>
      <c r="M3153" s="309"/>
      <c r="O3153" s="20" t="s">
        <v>115</v>
      </c>
      <c r="P3153" s="20" t="str">
        <f t="shared" si="49"/>
        <v>factors.Add(new Factor() { ParameterID = 5833, Key = 3161, StandardizationSet = "Bbk", Parameter = "sindxcb", Factor_A = , Factor_B = , Factor_C = , IsMetal = , IsPak = , IsOrganic =  });</v>
      </c>
    </row>
    <row r="3154" spans="1:16" x14ac:dyDescent="0.25">
      <c r="A3154" s="34">
        <v>3162</v>
      </c>
      <c r="B3154" s="35" t="s">
        <v>111</v>
      </c>
      <c r="D3154" s="215" t="str">
        <f>INDEX('Aquo parameters'!$A$1:$H$6130,MATCH($E3154,'Aquo parameters'!$E:$E,0),1)</f>
        <v>indxcb-R</v>
      </c>
      <c r="E3154" s="35">
        <v>5834</v>
      </c>
      <c r="F3154" s="305" t="str">
        <f>INDEX('Aquo parameters'!$A$1:$H$6130,MATCH($E3154,'Aquo parameters'!$E:$E,0),2)</f>
        <v>indoxacarb (R-isomeer)</v>
      </c>
      <c r="G3154" s="305" t="s">
        <v>112</v>
      </c>
      <c r="H3154" s="251">
        <v>0</v>
      </c>
      <c r="I3154" s="251">
        <v>0</v>
      </c>
      <c r="J3154" s="251">
        <v>1</v>
      </c>
      <c r="K3154" s="309" t="s">
        <v>113</v>
      </c>
      <c r="L3154" s="309" t="s">
        <v>113</v>
      </c>
      <c r="M3154" s="309" t="s">
        <v>114</v>
      </c>
      <c r="O3154" s="20" t="s">
        <v>115</v>
      </c>
      <c r="P3154" s="20" t="str">
        <f t="shared" si="49"/>
        <v>factors.Add(new Factor() { ParameterID = 5834, Key = 3162, StandardizationSet = "Bbk", Parameter = "indxcb-R", Factor_A = 0, Factor_B = 0, Factor_C = 1, IsMetal = false, IsPak = false, IsOrganic = true });</v>
      </c>
    </row>
    <row r="3155" spans="1:16" x14ac:dyDescent="0.25">
      <c r="A3155" s="34">
        <v>3163</v>
      </c>
      <c r="B3155" s="35" t="s">
        <v>111</v>
      </c>
      <c r="D3155" s="215" t="str">
        <f>INDEX('Aquo parameters'!$A$1:$H$6130,MATCH($E3155,'Aquo parameters'!$E:$E,0),1)</f>
        <v>2Cy12C3eal</v>
      </c>
      <c r="E3155" s="35">
        <v>5835</v>
      </c>
      <c r="F3155" s="305" t="str">
        <f>INDEX('Aquo parameters'!$A$1:$H$6130,MATCH($E3155,'Aquo parameters'!$E:$E,0),2)</f>
        <v>2-methyl-2 propenal</v>
      </c>
      <c r="G3155" s="305" t="s">
        <v>112</v>
      </c>
      <c r="H3155" s="251">
        <v>0</v>
      </c>
      <c r="I3155" s="251">
        <v>0</v>
      </c>
      <c r="J3155" s="251">
        <v>1</v>
      </c>
      <c r="K3155" s="309" t="s">
        <v>113</v>
      </c>
      <c r="L3155" s="309" t="s">
        <v>113</v>
      </c>
      <c r="M3155" s="309" t="s">
        <v>114</v>
      </c>
      <c r="O3155" s="20" t="s">
        <v>115</v>
      </c>
      <c r="P3155" s="20" t="str">
        <f t="shared" si="49"/>
        <v>factors.Add(new Factor() { ParameterID = 5835, Key = 3163, StandardizationSet = "Bbk", Parameter = "2Cy12C3eal", Factor_A = 0, Factor_B = 0, Factor_C = 1, IsMetal = false, IsPak = false, IsOrganic = true });</v>
      </c>
    </row>
    <row r="3156" spans="1:16" x14ac:dyDescent="0.25">
      <c r="A3156" s="34">
        <v>3164</v>
      </c>
      <c r="B3156" s="35" t="s">
        <v>111</v>
      </c>
      <c r="D3156" s="215" t="str">
        <f>INDEX('Aquo parameters'!$A$1:$H$6130,MATCH($E3156,'Aquo parameters'!$E:$E,0),1)</f>
        <v>c2C4eal</v>
      </c>
      <c r="E3156" s="35">
        <v>5836</v>
      </c>
      <c r="F3156" s="305" t="str">
        <f>INDEX('Aquo parameters'!$A$1:$H$6130,MATCH($E3156,'Aquo parameters'!$E:$E,0),2)</f>
        <v>cis-2-butenal</v>
      </c>
      <c r="G3156" s="305" t="s">
        <v>112</v>
      </c>
      <c r="H3156" s="251">
        <v>0</v>
      </c>
      <c r="I3156" s="251">
        <v>0</v>
      </c>
      <c r="J3156" s="251">
        <v>1</v>
      </c>
      <c r="K3156" s="309" t="s">
        <v>113</v>
      </c>
      <c r="L3156" s="309" t="s">
        <v>113</v>
      </c>
      <c r="M3156" s="309" t="s">
        <v>114</v>
      </c>
      <c r="O3156" s="20" t="s">
        <v>115</v>
      </c>
      <c r="P3156" s="20" t="str">
        <f t="shared" si="49"/>
        <v>factors.Add(new Factor() { ParameterID = 5836, Key = 3164, StandardizationSet = "Bbk", Parameter = "c2C4eal", Factor_A = 0, Factor_B = 0, Factor_C = 1, IsMetal = false, IsPak = false, IsOrganic = true });</v>
      </c>
    </row>
    <row r="3157" spans="1:16" x14ac:dyDescent="0.25">
      <c r="A3157" s="34">
        <v>3165</v>
      </c>
      <c r="B3157" s="35" t="s">
        <v>111</v>
      </c>
      <c r="D3157" s="215" t="str">
        <f>INDEX('Aquo parameters'!$A$1:$H$6130,MATCH($E3157,'Aquo parameters'!$E:$E,0),1)</f>
        <v>MgOH2</v>
      </c>
      <c r="E3157" s="35">
        <v>5877</v>
      </c>
      <c r="F3157" s="305" t="str">
        <f>INDEX('Aquo parameters'!$A$1:$H$6130,MATCH($E3157,'Aquo parameters'!$E:$E,0),2)</f>
        <v>magnesiumhydroxide</v>
      </c>
      <c r="G3157" s="305" t="s">
        <v>112</v>
      </c>
      <c r="H3157" s="251">
        <v>1</v>
      </c>
      <c r="I3157" s="251">
        <v>0</v>
      </c>
      <c r="J3157" s="251">
        <v>0</v>
      </c>
      <c r="K3157" s="309" t="s">
        <v>113</v>
      </c>
      <c r="L3157" s="309" t="s">
        <v>113</v>
      </c>
      <c r="M3157" s="309" t="s">
        <v>113</v>
      </c>
      <c r="O3157" s="20" t="s">
        <v>115</v>
      </c>
      <c r="P3157" s="20" t="str">
        <f t="shared" si="49"/>
        <v>factors.Add(new Factor() { ParameterID = 5877, Key = 3165, StandardizationSet = "Bbk", Parameter = "MgOH2", Factor_A = 1, Factor_B = 0, Factor_C = 0, IsMetal = false, IsPak = false, IsOrganic = false });</v>
      </c>
    </row>
    <row r="3158" spans="1:16" x14ac:dyDescent="0.25">
      <c r="A3158" s="34">
        <v>3166</v>
      </c>
      <c r="B3158" s="35" t="s">
        <v>111</v>
      </c>
      <c r="D3158" s="215" t="str">
        <f>INDEX('Aquo parameters'!$A$1:$H$6130,MATCH($E3158,'Aquo parameters'!$E:$E,0),1)</f>
        <v>fipnsfn</v>
      </c>
      <c r="E3158" s="35">
        <v>5879</v>
      </c>
      <c r="F3158" s="305" t="str">
        <f>INDEX('Aquo parameters'!$A$1:$H$6130,MATCH($E3158,'Aquo parameters'!$E:$E,0),2)</f>
        <v>fipronil-sulfon</v>
      </c>
      <c r="G3158" s="305" t="s">
        <v>112</v>
      </c>
      <c r="H3158" s="251">
        <v>0</v>
      </c>
      <c r="I3158" s="251">
        <v>0</v>
      </c>
      <c r="J3158" s="251">
        <v>1</v>
      </c>
      <c r="K3158" s="309" t="s">
        <v>113</v>
      </c>
      <c r="L3158" s="309" t="s">
        <v>113</v>
      </c>
      <c r="M3158" s="309" t="s">
        <v>114</v>
      </c>
      <c r="O3158" s="20" t="s">
        <v>115</v>
      </c>
      <c r="P3158" s="20" t="str">
        <f t="shared" si="49"/>
        <v>factors.Add(new Factor() { ParameterID = 5879, Key = 3166, StandardizationSet = "Bbk", Parameter = "fipnsfn", Factor_A = 0, Factor_B = 0, Factor_C = 1, IsMetal = false, IsPak = false, IsOrganic = true });</v>
      </c>
    </row>
    <row r="3159" spans="1:16" x14ac:dyDescent="0.25">
      <c r="A3159" s="34">
        <v>3167</v>
      </c>
      <c r="B3159" s="35" t="s">
        <v>111</v>
      </c>
      <c r="D3159" s="215" t="str">
        <f>INDEX('Aquo parameters'!$A$1:$H$6130,MATCH($E3159,'Aquo parameters'!$E:$E,0),1)</f>
        <v>fipndsfnl</v>
      </c>
      <c r="E3159" s="35">
        <v>5880</v>
      </c>
      <c r="F3159" s="305" t="str">
        <f>INDEX('Aquo parameters'!$A$1:$H$6130,MATCH($E3159,'Aquo parameters'!$E:$E,0),2)</f>
        <v>fipronil-desulfinyl</v>
      </c>
      <c r="G3159" s="305" t="s">
        <v>112</v>
      </c>
      <c r="H3159" s="251">
        <v>0</v>
      </c>
      <c r="I3159" s="251">
        <v>0</v>
      </c>
      <c r="J3159" s="251">
        <v>1</v>
      </c>
      <c r="K3159" s="309" t="s">
        <v>113</v>
      </c>
      <c r="L3159" s="309" t="s">
        <v>113</v>
      </c>
      <c r="M3159" s="309" t="s">
        <v>114</v>
      </c>
      <c r="O3159" s="20" t="s">
        <v>115</v>
      </c>
      <c r="P3159" s="20" t="str">
        <f t="shared" si="49"/>
        <v>factors.Add(new Factor() { ParameterID = 5880, Key = 3167, StandardizationSet = "Bbk", Parameter = "fipndsfnl", Factor_A = 0, Factor_B = 0, Factor_C = 1, IsMetal = false, IsPak = false, IsOrganic = true });</v>
      </c>
    </row>
    <row r="3160" spans="1:16" x14ac:dyDescent="0.25">
      <c r="A3160" s="34">
        <v>3168</v>
      </c>
      <c r="B3160" s="35" t="s">
        <v>111</v>
      </c>
      <c r="D3160" s="215" t="str">
        <f>INDEX('Aquo parameters'!$A$1:$H$6130,MATCH($E3160,'Aquo parameters'!$E:$E,0),1)</f>
        <v>NbzNC1y1FyC1</v>
      </c>
      <c r="E3160" s="35">
        <v>5881</v>
      </c>
      <c r="F3160" s="305" t="str">
        <f>INDEX('Aquo parameters'!$A$1:$H$6130,MATCH($E3160,'Aquo parameters'!$E:$E,0),2)</f>
        <v>N-benzyl-N-methyl-1-phenylmethanamine</v>
      </c>
      <c r="G3160" s="305" t="s">
        <v>112</v>
      </c>
      <c r="H3160" s="251">
        <v>0</v>
      </c>
      <c r="I3160" s="251">
        <v>0</v>
      </c>
      <c r="J3160" s="251">
        <v>1</v>
      </c>
      <c r="K3160" s="309" t="s">
        <v>113</v>
      </c>
      <c r="L3160" s="309" t="s">
        <v>113</v>
      </c>
      <c r="M3160" s="309" t="s">
        <v>114</v>
      </c>
      <c r="O3160" s="20" t="s">
        <v>115</v>
      </c>
      <c r="P3160" s="20" t="str">
        <f t="shared" si="49"/>
        <v>factors.Add(new Factor() { ParameterID = 5881, Key = 3168, StandardizationSet = "Bbk", Parameter = "NbzNC1y1FyC1", Factor_A = 0, Factor_B = 0, Factor_C = 1, IsMetal = false, IsPak = false, IsOrganic = true });</v>
      </c>
    </row>
    <row r="3161" spans="1:16" x14ac:dyDescent="0.25">
      <c r="A3161" s="34">
        <v>3169</v>
      </c>
      <c r="B3161" s="35" t="s">
        <v>111</v>
      </c>
      <c r="D3161" s="215" t="str">
        <f>INDEX('Aquo parameters'!$A$1:$H$6130,MATCH($E3161,'Aquo parameters'!$E:$E,0),1)</f>
        <v>6all4C1ox13B</v>
      </c>
      <c r="E3161" s="35">
        <v>5882</v>
      </c>
      <c r="F3161" s="305" t="str">
        <f>INDEX('Aquo parameters'!$A$1:$H$6130,MATCH($E3161,'Aquo parameters'!$E:$E,0),2)</f>
        <v>6-allyl-4-methoxy-1,3-benzodioxol</v>
      </c>
      <c r="G3161" s="305" t="s">
        <v>112</v>
      </c>
      <c r="H3161" s="251">
        <v>0</v>
      </c>
      <c r="I3161" s="251">
        <v>0</v>
      </c>
      <c r="J3161" s="251">
        <v>1</v>
      </c>
      <c r="K3161" s="309" t="s">
        <v>113</v>
      </c>
      <c r="L3161" s="309" t="s">
        <v>113</v>
      </c>
      <c r="M3161" s="309" t="s">
        <v>114</v>
      </c>
      <c r="O3161" s="20" t="s">
        <v>115</v>
      </c>
      <c r="P3161" s="20" t="str">
        <f t="shared" si="49"/>
        <v>factors.Add(new Factor() { ParameterID = 5882, Key = 3169, StandardizationSet = "Bbk", Parameter = "6all4C1ox13B", Factor_A = 0, Factor_B = 0, Factor_C = 1, IsMetal = false, IsPak = false, IsOrganic = true });</v>
      </c>
    </row>
    <row r="3162" spans="1:16" x14ac:dyDescent="0.25">
      <c r="A3162" s="34">
        <v>3170</v>
      </c>
      <c r="B3162" s="35" t="s">
        <v>111</v>
      </c>
      <c r="D3162" s="215" t="str">
        <f>INDEX('Aquo parameters'!$A$1:$H$6130,MATCH($E3162,'Aquo parameters'!$E:$E,0),1)</f>
        <v>benzvdfpr</v>
      </c>
      <c r="E3162" s="35">
        <v>5883</v>
      </c>
      <c r="F3162" s="305" t="str">
        <f>INDEX('Aquo parameters'!$A$1:$H$6130,MATCH($E3162,'Aquo parameters'!$E:$E,0),2)</f>
        <v>benzovindiflupyr</v>
      </c>
      <c r="G3162" s="305" t="s">
        <v>112</v>
      </c>
      <c r="H3162" s="251">
        <v>0</v>
      </c>
      <c r="I3162" s="251">
        <v>0</v>
      </c>
      <c r="J3162" s="251">
        <v>1</v>
      </c>
      <c r="K3162" s="309" t="s">
        <v>113</v>
      </c>
      <c r="L3162" s="309" t="s">
        <v>113</v>
      </c>
      <c r="M3162" s="309" t="s">
        <v>114</v>
      </c>
      <c r="O3162" s="20" t="s">
        <v>115</v>
      </c>
      <c r="P3162" s="20" t="str">
        <f t="shared" si="49"/>
        <v>factors.Add(new Factor() { ParameterID = 5883, Key = 3170, StandardizationSet = "Bbk", Parameter = "benzvdfpr", Factor_A = 0, Factor_B = 0, Factor_C = 1, IsMetal = false, IsPak = false, IsOrganic = true });</v>
      </c>
    </row>
    <row r="3163" spans="1:16" x14ac:dyDescent="0.25">
      <c r="A3163" s="34">
        <v>3171</v>
      </c>
      <c r="B3163" s="35" t="s">
        <v>111</v>
      </c>
      <c r="D3163" s="215" t="str">
        <f>INDEX('Aquo parameters'!$A$1:$H$6130,MATCH($E3163,'Aquo parameters'!$E:$E,0),1)</f>
        <v>proHxDonCa</v>
      </c>
      <c r="E3163" s="35">
        <v>5884</v>
      </c>
      <c r="F3163" s="305" t="str">
        <f>INDEX('Aquo parameters'!$A$1:$H$6130,MATCH($E3163,'Aquo parameters'!$E:$E,0),2)</f>
        <v>prohexadione-calcium</v>
      </c>
      <c r="G3163" s="305" t="s">
        <v>112</v>
      </c>
      <c r="H3163" s="251">
        <v>0</v>
      </c>
      <c r="I3163" s="251">
        <v>0</v>
      </c>
      <c r="J3163" s="251">
        <v>1</v>
      </c>
      <c r="K3163" s="309" t="s">
        <v>113</v>
      </c>
      <c r="L3163" s="309" t="s">
        <v>113</v>
      </c>
      <c r="M3163" s="309" t="s">
        <v>114</v>
      </c>
      <c r="O3163" s="20" t="s">
        <v>115</v>
      </c>
      <c r="P3163" s="20" t="str">
        <f t="shared" si="49"/>
        <v>factors.Add(new Factor() { ParameterID = 5884, Key = 3171, StandardizationSet = "Bbk", Parameter = "proHxDonCa", Factor_A = 0, Factor_B = 0, Factor_C = 1, IsMetal = false, IsPak = false, IsOrganic = true });</v>
      </c>
    </row>
    <row r="3164" spans="1:16" x14ac:dyDescent="0.25">
      <c r="A3164" s="34">
        <v>3172</v>
      </c>
      <c r="B3164" s="35" t="s">
        <v>111</v>
      </c>
      <c r="D3164" s="215" t="str">
        <f>INDEX('Aquo parameters'!$A$1:$H$6130,MATCH($E3164,'Aquo parameters'!$E:$E,0),1)</f>
        <v>sedxne</v>
      </c>
      <c r="E3164" s="35">
        <v>5885</v>
      </c>
      <c r="F3164" s="305" t="str">
        <f>INDEX('Aquo parameters'!$A$1:$H$6130,MATCH($E3164,'Aquo parameters'!$E:$E,0),2)</f>
        <v>sedaxane</v>
      </c>
      <c r="G3164" s="305" t="s">
        <v>112</v>
      </c>
      <c r="H3164" s="251">
        <v>0</v>
      </c>
      <c r="I3164" s="251">
        <v>0</v>
      </c>
      <c r="J3164" s="251">
        <v>1</v>
      </c>
      <c r="K3164" s="309" t="s">
        <v>113</v>
      </c>
      <c r="L3164" s="309" t="s">
        <v>113</v>
      </c>
      <c r="M3164" s="309" t="s">
        <v>114</v>
      </c>
      <c r="O3164" s="20" t="s">
        <v>115</v>
      </c>
      <c r="P3164" s="20" t="str">
        <f t="shared" si="49"/>
        <v>factors.Add(new Factor() { ParameterID = 5885, Key = 3172, StandardizationSet = "Bbk", Parameter = "sedxne", Factor_A = 0, Factor_B = 0, Factor_C = 1, IsMetal = false, IsPak = false, IsOrganic = true });</v>
      </c>
    </row>
    <row r="3165" spans="1:16" x14ac:dyDescent="0.25">
      <c r="A3165" s="34">
        <v>3173</v>
      </c>
      <c r="B3165" s="35" t="s">
        <v>111</v>
      </c>
      <c r="D3165" s="215" t="str">
        <f>INDEX('Aquo parameters'!$A$1:$H$6130,MATCH($E3165,'Aquo parameters'!$E:$E,0),1)</f>
        <v>candstn</v>
      </c>
      <c r="E3165" s="35">
        <v>5886</v>
      </c>
      <c r="F3165" s="305" t="str">
        <f>INDEX('Aquo parameters'!$A$1:$H$6130,MATCH($E3165,'Aquo parameters'!$E:$E,0),2)</f>
        <v>candesartan</v>
      </c>
      <c r="G3165" s="305" t="s">
        <v>112</v>
      </c>
      <c r="H3165" s="251">
        <v>0</v>
      </c>
      <c r="I3165" s="251">
        <v>0</v>
      </c>
      <c r="J3165" s="251">
        <v>1</v>
      </c>
      <c r="K3165" s="309" t="s">
        <v>113</v>
      </c>
      <c r="L3165" s="309" t="s">
        <v>113</v>
      </c>
      <c r="M3165" s="309" t="s">
        <v>114</v>
      </c>
      <c r="O3165" s="20" t="s">
        <v>115</v>
      </c>
      <c r="P3165" s="20" t="str">
        <f t="shared" si="49"/>
        <v>factors.Add(new Factor() { ParameterID = 5886, Key = 3173, StandardizationSet = "Bbk", Parameter = "candstn", Factor_A = 0, Factor_B = 0, Factor_C = 1, IsMetal = false, IsPak = false, IsOrganic = true });</v>
      </c>
    </row>
    <row r="3166" spans="1:16" x14ac:dyDescent="0.25">
      <c r="A3166" s="34">
        <v>3174</v>
      </c>
      <c r="B3166" s="35" t="s">
        <v>111</v>
      </c>
      <c r="D3166" s="215" t="str">
        <f>INDEX('Aquo parameters'!$A$1:$H$6130,MATCH($E3166,'Aquo parameters'!$E:$E,0),1)</f>
        <v>cycmt</v>
      </c>
      <c r="E3166" s="35">
        <v>5887</v>
      </c>
      <c r="F3166" s="305" t="str">
        <f>INDEX('Aquo parameters'!$A$1:$H$6130,MATCH($E3166,'Aquo parameters'!$E:$E,0),2)</f>
        <v>cyclamaat</v>
      </c>
      <c r="G3166" s="305" t="s">
        <v>112</v>
      </c>
      <c r="H3166" s="251">
        <v>0</v>
      </c>
      <c r="I3166" s="251">
        <v>0</v>
      </c>
      <c r="J3166" s="251">
        <v>1</v>
      </c>
      <c r="K3166" s="309" t="s">
        <v>113</v>
      </c>
      <c r="L3166" s="309" t="s">
        <v>113</v>
      </c>
      <c r="M3166" s="309" t="s">
        <v>114</v>
      </c>
      <c r="O3166" s="20" t="s">
        <v>115</v>
      </c>
      <c r="P3166" s="20" t="str">
        <f t="shared" si="49"/>
        <v>factors.Add(new Factor() { ParameterID = 5887, Key = 3174, StandardizationSet = "Bbk", Parameter = "cycmt", Factor_A = 0, Factor_B = 0, Factor_C = 1, IsMetal = false, IsPak = false, IsOrganic = true });</v>
      </c>
    </row>
    <row r="3167" spans="1:16" x14ac:dyDescent="0.25">
      <c r="A3167" s="34">
        <v>3175</v>
      </c>
      <c r="B3167" s="35" t="s">
        <v>111</v>
      </c>
      <c r="D3167" s="215" t="str">
        <f>INDEX('Aquo parameters'!$A$1:$H$6130,MATCH($E3167,'Aquo parameters'!$E:$E,0),1)</f>
        <v>TFHAc</v>
      </c>
      <c r="E3167" s="35">
        <v>5888</v>
      </c>
      <c r="F3167" s="305" t="str">
        <f>INDEX('Aquo parameters'!$A$1:$H$6130,MATCH($E3167,'Aquo parameters'!$E:$E,0),2)</f>
        <v>trifluorazijnzuur</v>
      </c>
      <c r="G3167" s="305" t="s">
        <v>112</v>
      </c>
      <c r="H3167" s="251">
        <v>0</v>
      </c>
      <c r="I3167" s="251">
        <v>0</v>
      </c>
      <c r="J3167" s="251">
        <v>1</v>
      </c>
      <c r="K3167" s="309" t="s">
        <v>113</v>
      </c>
      <c r="L3167" s="309" t="s">
        <v>113</v>
      </c>
      <c r="M3167" s="309" t="s">
        <v>114</v>
      </c>
      <c r="O3167" s="20" t="s">
        <v>115</v>
      </c>
      <c r="P3167" s="20" t="str">
        <f t="shared" si="49"/>
        <v>factors.Add(new Factor() { ParameterID = 5888, Key = 3175, StandardizationSet = "Bbk", Parameter = "TFHAc", Factor_A = 0, Factor_B = 0, Factor_C = 1, IsMetal = false, IsPak = false, IsOrganic = true });</v>
      </c>
    </row>
    <row r="3168" spans="1:16" x14ac:dyDescent="0.25">
      <c r="A3168" s="34">
        <v>3176</v>
      </c>
      <c r="B3168" s="35" t="s">
        <v>111</v>
      </c>
      <c r="D3168" s="215" t="str">
        <f>INDEX('Aquo parameters'!$A$1:$H$6130,MATCH($E3168,'Aquo parameters'!$E:$E,0),1)</f>
        <v>pyrofnn</v>
      </c>
      <c r="E3168" s="35">
        <v>5934</v>
      </c>
      <c r="F3168" s="305" t="str">
        <f>INDEX('Aquo parameters'!$A$1:$H$6130,MATCH($E3168,'Aquo parameters'!$E:$E,0),2)</f>
        <v>pyriofenon</v>
      </c>
      <c r="G3168" s="305" t="s">
        <v>112</v>
      </c>
      <c r="H3168" s="251">
        <v>0</v>
      </c>
      <c r="I3168" s="251">
        <v>0</v>
      </c>
      <c r="J3168" s="251">
        <v>1</v>
      </c>
      <c r="K3168" s="309" t="s">
        <v>113</v>
      </c>
      <c r="L3168" s="309" t="s">
        <v>113</v>
      </c>
      <c r="M3168" s="309" t="s">
        <v>114</v>
      </c>
      <c r="O3168" s="20" t="s">
        <v>115</v>
      </c>
      <c r="P3168" s="20" t="str">
        <f t="shared" si="49"/>
        <v>factors.Add(new Factor() { ParameterID = 5934, Key = 3176, StandardizationSet = "Bbk", Parameter = "pyrofnn", Factor_A = 0, Factor_B = 0, Factor_C = 1, IsMetal = false, IsPak = false, IsOrganic = true });</v>
      </c>
    </row>
    <row r="3169" spans="1:16" x14ac:dyDescent="0.25">
      <c r="A3169" s="34">
        <v>3177</v>
      </c>
      <c r="B3169" s="35" t="s">
        <v>111</v>
      </c>
      <c r="D3169" s="215" t="str">
        <f>INDEX('Aquo parameters'!$A$1:$H$6130,MATCH($E3169,'Aquo parameters'!$E:$E,0),1)</f>
        <v>PFC5asfzr</v>
      </c>
      <c r="E3169" s="35">
        <v>5935</v>
      </c>
      <c r="F3169" s="305" t="str">
        <f>INDEX('Aquo parameters'!$A$1:$H$6130,MATCH($E3169,'Aquo parameters'!$E:$E,0),2)</f>
        <v>perfluor-1-pentaansulfonzuur</v>
      </c>
      <c r="G3169" s="305" t="s">
        <v>112</v>
      </c>
      <c r="H3169" s="251">
        <v>0</v>
      </c>
      <c r="I3169" s="251">
        <v>0</v>
      </c>
      <c r="J3169" s="251">
        <v>1</v>
      </c>
      <c r="K3169" s="234" t="s">
        <v>113</v>
      </c>
      <c r="L3169" s="234" t="s">
        <v>114</v>
      </c>
      <c r="M3169" s="234" t="s">
        <v>114</v>
      </c>
      <c r="N3169" s="234" t="s">
        <v>112</v>
      </c>
      <c r="O3169" s="20" t="s">
        <v>115</v>
      </c>
      <c r="P3169" s="20" t="str">
        <f t="shared" si="49"/>
        <v>factors.Add(new Factor() { ParameterID = 5935, Key = 3177, StandardizationSet = "Bbk", Parameter = "PFC5asfzr", Factor_A = 0, Factor_B = 0, Factor_C = 1, IsMetal = false, IsPak = true, IsOrganic = true });</v>
      </c>
    </row>
    <row r="3170" spans="1:16" x14ac:dyDescent="0.25">
      <c r="A3170" s="34">
        <v>3178</v>
      </c>
      <c r="B3170" s="35" t="s">
        <v>111</v>
      </c>
      <c r="D3170" s="215" t="str">
        <f>INDEX('Aquo parameters'!$A$1:$H$6130,MATCH($E3170,'Aquo parameters'!$E:$E,0),1)</f>
        <v>PFC9asfzr</v>
      </c>
      <c r="E3170" s="35">
        <v>5936</v>
      </c>
      <c r="F3170" s="305" t="str">
        <f>INDEX('Aquo parameters'!$A$1:$H$6130,MATCH($E3170,'Aquo parameters'!$E:$E,0),2)</f>
        <v>perfluornonaan-1-sulfonzuur</v>
      </c>
      <c r="G3170" s="305" t="s">
        <v>112</v>
      </c>
      <c r="H3170" s="251">
        <v>0</v>
      </c>
      <c r="I3170" s="251">
        <v>0</v>
      </c>
      <c r="J3170" s="251">
        <v>1</v>
      </c>
      <c r="K3170" s="234" t="s">
        <v>113</v>
      </c>
      <c r="L3170" s="234" t="s">
        <v>114</v>
      </c>
      <c r="M3170" s="234" t="s">
        <v>114</v>
      </c>
      <c r="N3170" s="234" t="s">
        <v>112</v>
      </c>
      <c r="O3170" s="20" t="s">
        <v>115</v>
      </c>
      <c r="P3170" s="20" t="str">
        <f t="shared" si="49"/>
        <v>factors.Add(new Factor() { ParameterID = 5936, Key = 3178, StandardizationSet = "Bbk", Parameter = "PFC9asfzr", Factor_A = 0, Factor_B = 0, Factor_C = 1, IsMetal = false, IsPak = true, IsOrganic = true });</v>
      </c>
    </row>
    <row r="3171" spans="1:16" x14ac:dyDescent="0.25">
      <c r="A3171" s="34">
        <v>3179</v>
      </c>
      <c r="B3171" s="35" t="s">
        <v>111</v>
      </c>
      <c r="D3171" s="215" t="str">
        <f>INDEX('Aquo parameters'!$A$1:$H$6130,MATCH($E3171,'Aquo parameters'!$E:$E,0),1)</f>
        <v>N-MeFOSAA</v>
      </c>
      <c r="E3171" s="35">
        <v>5937</v>
      </c>
      <c r="F3171" s="305" t="str">
        <f>INDEX('Aquo parameters'!$A$1:$H$6130,MATCH($E3171,'Aquo parameters'!$E:$E,0),2)</f>
        <v>N-methylperfluoroctaan sulfonamidoazijnzuur</v>
      </c>
      <c r="G3171" s="305" t="s">
        <v>112</v>
      </c>
      <c r="H3171" s="251">
        <v>0</v>
      </c>
      <c r="I3171" s="251">
        <v>0</v>
      </c>
      <c r="J3171" s="251">
        <v>1</v>
      </c>
      <c r="K3171" s="234" t="s">
        <v>113</v>
      </c>
      <c r="L3171" s="234" t="s">
        <v>114</v>
      </c>
      <c r="M3171" s="234" t="s">
        <v>114</v>
      </c>
      <c r="N3171" s="234" t="s">
        <v>112</v>
      </c>
      <c r="O3171" s="20" t="s">
        <v>115</v>
      </c>
      <c r="P3171" s="20" t="str">
        <f t="shared" si="49"/>
        <v>factors.Add(new Factor() { ParameterID = 5937, Key = 3179, StandardizationSet = "Bbk", Parameter = "N-MeFOSAA", Factor_A = 0, Factor_B = 0, Factor_C = 1, IsMetal = false, IsPak = true, IsOrganic = true });</v>
      </c>
    </row>
    <row r="3172" spans="1:16" x14ac:dyDescent="0.25">
      <c r="A3172" s="34">
        <v>3180</v>
      </c>
      <c r="B3172" s="35" t="s">
        <v>111</v>
      </c>
      <c r="D3172" s="215" t="str">
        <f>INDEX('Aquo parameters'!$A$1:$H$6130,MATCH($E3172,'Aquo parameters'!$E:$E,0),1)</f>
        <v>cF16C10ezr</v>
      </c>
      <c r="E3172" s="35">
        <v>5938</v>
      </c>
      <c r="F3172" s="305" t="str">
        <f>INDEX('Aquo parameters'!$A$1:$H$6130,MATCH($E3172,'Aquo parameters'!$E:$E,0),2)</f>
        <v>cis-hexadecafluor-2-deceenzuur</v>
      </c>
      <c r="G3172" s="305" t="s">
        <v>112</v>
      </c>
      <c r="H3172" s="251">
        <v>0</v>
      </c>
      <c r="I3172" s="251">
        <v>0</v>
      </c>
      <c r="J3172" s="251">
        <v>1</v>
      </c>
      <c r="K3172" s="234" t="s">
        <v>113</v>
      </c>
      <c r="L3172" s="234" t="s">
        <v>114</v>
      </c>
      <c r="M3172" s="234" t="s">
        <v>114</v>
      </c>
      <c r="N3172" s="234" t="s">
        <v>112</v>
      </c>
      <c r="O3172" s="20" t="s">
        <v>115</v>
      </c>
      <c r="P3172" s="20" t="str">
        <f t="shared" si="49"/>
        <v>factors.Add(new Factor() { ParameterID = 5938, Key = 3180, StandardizationSet = "Bbk", Parameter = "cF16C10ezr", Factor_A = 0, Factor_B = 0, Factor_C = 1, IsMetal = false, IsPak = true, IsOrganic = true });</v>
      </c>
    </row>
    <row r="3173" spans="1:16" x14ac:dyDescent="0.25">
      <c r="A3173" s="34">
        <v>3181</v>
      </c>
      <c r="B3173" s="35" t="s">
        <v>111</v>
      </c>
      <c r="D3173" s="215" t="str">
        <f>INDEX('Aquo parameters'!$A$1:$H$6130,MATCH($E3173,'Aquo parameters'!$E:$E,0),1)</f>
        <v>DONA</v>
      </c>
      <c r="E3173" s="35">
        <v>5939</v>
      </c>
      <c r="F3173" s="305" t="str">
        <f>INDEX('Aquo parameters'!$A$1:$H$6130,MATCH($E3173,'Aquo parameters'!$E:$E,0),2)</f>
        <v>trifluor-3-(hexafluor-3-(trifluormethoxy)propoxy)propaanzuur</v>
      </c>
      <c r="G3173" s="305" t="s">
        <v>112</v>
      </c>
      <c r="H3173" s="251">
        <v>0</v>
      </c>
      <c r="I3173" s="251">
        <v>0</v>
      </c>
      <c r="J3173" s="251">
        <v>1</v>
      </c>
      <c r="K3173" s="234" t="s">
        <v>113</v>
      </c>
      <c r="L3173" s="234" t="s">
        <v>114</v>
      </c>
      <c r="M3173" s="234" t="s">
        <v>114</v>
      </c>
      <c r="N3173" s="234" t="s">
        <v>112</v>
      </c>
      <c r="O3173" s="20" t="s">
        <v>115</v>
      </c>
      <c r="P3173" s="20" t="str">
        <f t="shared" si="49"/>
        <v>factors.Add(new Factor() { ParameterID = 5939, Key = 3181, StandardizationSet = "Bbk", Parameter = "DONA", Factor_A = 0, Factor_B = 0, Factor_C = 1, IsMetal = false, IsPak = true, IsOrganic = true });</v>
      </c>
    </row>
    <row r="3174" spans="1:16" x14ac:dyDescent="0.25">
      <c r="A3174" s="34">
        <v>3182</v>
      </c>
      <c r="B3174" s="35" t="s">
        <v>111</v>
      </c>
      <c r="D3174" s="215" t="str">
        <f>INDEX('Aquo parameters'!$A$1:$H$6130,MATCH($E3174,'Aquo parameters'!$E:$E,0),1)</f>
        <v>26ClF12C6oxT</v>
      </c>
      <c r="E3174" s="35">
        <v>5940</v>
      </c>
      <c r="F3174" s="305" t="str">
        <f>INDEX('Aquo parameters'!$A$1:$H$6130,MATCH($E3174,'Aquo parameters'!$E:$E,0),2)</f>
        <v>2(6chloor-dodecafluorhexoxy)-tetrafluorethaansulfonaat,Kzout</v>
      </c>
      <c r="G3174" s="305" t="s">
        <v>112</v>
      </c>
      <c r="H3174" s="251">
        <v>0</v>
      </c>
      <c r="I3174" s="251">
        <v>0</v>
      </c>
      <c r="J3174" s="251">
        <v>1</v>
      </c>
      <c r="K3174" s="234" t="s">
        <v>113</v>
      </c>
      <c r="L3174" s="234" t="s">
        <v>114</v>
      </c>
      <c r="M3174" s="234" t="s">
        <v>114</v>
      </c>
      <c r="N3174" s="234" t="s">
        <v>112</v>
      </c>
      <c r="O3174" s="20" t="s">
        <v>115</v>
      </c>
      <c r="P3174" s="20" t="str">
        <f t="shared" si="49"/>
        <v>factors.Add(new Factor() { ParameterID = 5940, Key = 3182, StandardizationSet = "Bbk", Parameter = "26ClF12C6oxT", Factor_A = 0, Factor_B = 0, Factor_C = 1, IsMetal = false, IsPak = true, IsOrganic = true });</v>
      </c>
    </row>
    <row r="3175" spans="1:16" x14ac:dyDescent="0.25">
      <c r="A3175" s="34">
        <v>3183</v>
      </c>
      <c r="B3175" s="35" t="s">
        <v>111</v>
      </c>
      <c r="D3175" s="215" t="str">
        <f>INDEX('Aquo parameters'!$A$1:$H$6130,MATCH($E3175,'Aquo parameters'!$E:$E,0),1)</f>
        <v>28ClF16C8oxT</v>
      </c>
      <c r="E3175" s="35">
        <v>5941</v>
      </c>
      <c r="F3175" s="305" t="str">
        <f>INDEX('Aquo parameters'!$A$1:$H$6130,MATCH($E3175,'Aquo parameters'!$E:$E,0),2)</f>
        <v>2(8chloor-hexadecafluoroctoxy)-tetrafluorethaansulfonzuur,Kz</v>
      </c>
      <c r="G3175" s="305" t="s">
        <v>112</v>
      </c>
      <c r="H3175" s="251">
        <v>0</v>
      </c>
      <c r="I3175" s="251">
        <v>0</v>
      </c>
      <c r="J3175" s="251">
        <v>1</v>
      </c>
      <c r="K3175" s="234" t="s">
        <v>113</v>
      </c>
      <c r="L3175" s="234" t="s">
        <v>114</v>
      </c>
      <c r="M3175" s="234" t="s">
        <v>114</v>
      </c>
      <c r="N3175" s="234" t="s">
        <v>112</v>
      </c>
      <c r="O3175" s="20" t="s">
        <v>115</v>
      </c>
      <c r="P3175" s="20" t="str">
        <f t="shared" si="49"/>
        <v>factors.Add(new Factor() { ParameterID = 5941, Key = 3183, StandardizationSet = "Bbk", Parameter = "28ClF16C8oxT", Factor_A = 0, Factor_B = 0, Factor_C = 1, IsMetal = false, IsPak = true, IsOrganic = true });</v>
      </c>
    </row>
    <row r="3176" spans="1:16" x14ac:dyDescent="0.25">
      <c r="A3176" s="34">
        <v>3184</v>
      </c>
      <c r="B3176" s="35" t="s">
        <v>111</v>
      </c>
      <c r="D3176" s="215" t="str">
        <f>INDEX('Aquo parameters'!$A$1:$H$6130,MATCH($E3176,'Aquo parameters'!$E:$E,0),1)</f>
        <v>dormtne</v>
      </c>
      <c r="E3176" s="35">
        <v>5942</v>
      </c>
      <c r="F3176" s="305" t="str">
        <f>INDEX('Aquo parameters'!$A$1:$H$6130,MATCH($E3176,'Aquo parameters'!$E:$E,0),2)</f>
        <v>doramectine</v>
      </c>
      <c r="G3176" s="305" t="s">
        <v>112</v>
      </c>
      <c r="H3176" s="251">
        <v>0</v>
      </c>
      <c r="I3176" s="251">
        <v>0</v>
      </c>
      <c r="J3176" s="251">
        <v>1</v>
      </c>
      <c r="K3176" s="309" t="s">
        <v>113</v>
      </c>
      <c r="L3176" s="309" t="s">
        <v>113</v>
      </c>
      <c r="M3176" s="309" t="s">
        <v>114</v>
      </c>
      <c r="O3176" s="20" t="s">
        <v>115</v>
      </c>
      <c r="P3176" s="20" t="str">
        <f t="shared" si="49"/>
        <v>factors.Add(new Factor() { ParameterID = 5942, Key = 3184, StandardizationSet = "Bbk", Parameter = "dormtne", Factor_A = 0, Factor_B = 0, Factor_C = 1, IsMetal = false, IsPak = false, IsOrganic = true });</v>
      </c>
    </row>
    <row r="3177" spans="1:16" x14ac:dyDescent="0.25">
      <c r="A3177" s="34">
        <v>3185</v>
      </c>
      <c r="B3177" s="35" t="s">
        <v>111</v>
      </c>
      <c r="D3177" s="215" t="str">
        <f>INDEX('Aquo parameters'!$A$1:$H$6130,MATCH($E3177,'Aquo parameters'!$E:$E,0),1)</f>
        <v>epnmtn</v>
      </c>
      <c r="E3177" s="35">
        <v>5943</v>
      </c>
      <c r="F3177" s="305" t="str">
        <f>INDEX('Aquo parameters'!$A$1:$H$6130,MATCH($E3177,'Aquo parameters'!$E:$E,0),2)</f>
        <v>eprinomectin</v>
      </c>
      <c r="G3177" s="305" t="s">
        <v>112</v>
      </c>
      <c r="H3177" s="251">
        <v>0</v>
      </c>
      <c r="I3177" s="251">
        <v>0</v>
      </c>
      <c r="J3177" s="251">
        <v>1</v>
      </c>
      <c r="K3177" s="309" t="s">
        <v>113</v>
      </c>
      <c r="L3177" s="309" t="s">
        <v>113</v>
      </c>
      <c r="M3177" s="309" t="s">
        <v>114</v>
      </c>
      <c r="O3177" s="20" t="s">
        <v>115</v>
      </c>
      <c r="P3177" s="20" t="str">
        <f t="shared" si="49"/>
        <v>factors.Add(new Factor() { ParameterID = 5943, Key = 3185, StandardizationSet = "Bbk", Parameter = "epnmtn", Factor_A = 0, Factor_B = 0, Factor_C = 1, IsMetal = false, IsPak = false, IsOrganic = true });</v>
      </c>
    </row>
    <row r="3178" spans="1:16" x14ac:dyDescent="0.25">
      <c r="A3178" s="34">
        <v>3186</v>
      </c>
      <c r="B3178" s="35" t="s">
        <v>111</v>
      </c>
      <c r="D3178" s="215" t="str">
        <f>INDEX('Aquo parameters'!$A$1:$H$6130,MATCH($E3178,'Aquo parameters'!$E:$E,0),1)</f>
        <v>flubdzle</v>
      </c>
      <c r="E3178" s="35">
        <v>5944</v>
      </c>
      <c r="F3178" s="305" t="str">
        <f>INDEX('Aquo parameters'!$A$1:$H$6130,MATCH($E3178,'Aquo parameters'!$E:$E,0),2)</f>
        <v>flubendazole</v>
      </c>
      <c r="G3178" s="305" t="s">
        <v>112</v>
      </c>
      <c r="H3178" s="251">
        <v>0</v>
      </c>
      <c r="I3178" s="251">
        <v>0</v>
      </c>
      <c r="J3178" s="251">
        <v>1</v>
      </c>
      <c r="K3178" s="309" t="s">
        <v>113</v>
      </c>
      <c r="L3178" s="309" t="s">
        <v>113</v>
      </c>
      <c r="M3178" s="309" t="s">
        <v>114</v>
      </c>
      <c r="O3178" s="20" t="s">
        <v>115</v>
      </c>
      <c r="P3178" s="20" t="str">
        <f t="shared" si="49"/>
        <v>factors.Add(new Factor() { ParameterID = 5944, Key = 3186, StandardizationSet = "Bbk", Parameter = "flubdzle", Factor_A = 0, Factor_B = 0, Factor_C = 1, IsMetal = false, IsPak = false, IsOrganic = true });</v>
      </c>
    </row>
    <row r="3179" spans="1:16" x14ac:dyDescent="0.25">
      <c r="A3179" s="34">
        <v>3187</v>
      </c>
      <c r="B3179" s="35" t="s">
        <v>111</v>
      </c>
      <c r="D3179" s="215" t="str">
        <f>INDEX('Aquo parameters'!$A$1:$H$6130,MATCH($E3179,'Aquo parameters'!$E:$E,0),1)</f>
        <v>medtmdneHCl</v>
      </c>
      <c r="E3179" s="35">
        <v>5945</v>
      </c>
      <c r="F3179" s="305" t="str">
        <f>INDEX('Aquo parameters'!$A$1:$H$6130,MATCH($E3179,'Aquo parameters'!$E:$E,0),2)</f>
        <v>medetomidine hydrochloride</v>
      </c>
      <c r="G3179" s="305" t="s">
        <v>112</v>
      </c>
      <c r="H3179" s="251">
        <v>0</v>
      </c>
      <c r="I3179" s="251">
        <v>0</v>
      </c>
      <c r="J3179" s="251">
        <v>1</v>
      </c>
      <c r="K3179" s="309" t="s">
        <v>113</v>
      </c>
      <c r="L3179" s="309" t="s">
        <v>113</v>
      </c>
      <c r="M3179" s="309" t="s">
        <v>114</v>
      </c>
      <c r="O3179" s="20" t="s">
        <v>115</v>
      </c>
      <c r="P3179" s="20" t="str">
        <f t="shared" si="49"/>
        <v>factors.Add(new Factor() { ParameterID = 5945, Key = 3187, StandardizationSet = "Bbk", Parameter = "medtmdneHCl", Factor_A = 0, Factor_B = 0, Factor_C = 1, IsMetal = false, IsPak = false, IsOrganic = true });</v>
      </c>
    </row>
    <row r="3180" spans="1:16" x14ac:dyDescent="0.25">
      <c r="A3180" s="34">
        <v>3188</v>
      </c>
      <c r="B3180" s="35" t="s">
        <v>111</v>
      </c>
      <c r="D3180" s="215" t="str">
        <f>INDEX('Aquo parameters'!$A$1:$H$6130,MATCH($E3180,'Aquo parameters'!$E:$E,0),1)</f>
        <v>moxdtn</v>
      </c>
      <c r="E3180" s="35">
        <v>5946</v>
      </c>
      <c r="F3180" s="305" t="str">
        <f>INDEX('Aquo parameters'!$A$1:$H$6130,MATCH($E3180,'Aquo parameters'!$E:$E,0),2)</f>
        <v>moxidectin</v>
      </c>
      <c r="G3180" s="305" t="s">
        <v>112</v>
      </c>
      <c r="H3180" s="251">
        <v>0</v>
      </c>
      <c r="I3180" s="251">
        <v>0</v>
      </c>
      <c r="J3180" s="251">
        <v>1</v>
      </c>
      <c r="K3180" s="309" t="s">
        <v>113</v>
      </c>
      <c r="L3180" s="309" t="s">
        <v>113</v>
      </c>
      <c r="M3180" s="309" t="s">
        <v>114</v>
      </c>
      <c r="O3180" s="20" t="s">
        <v>115</v>
      </c>
      <c r="P3180" s="20" t="str">
        <f t="shared" si="49"/>
        <v>factors.Add(new Factor() { ParameterID = 5946, Key = 3188, StandardizationSet = "Bbk", Parameter = "moxdtn", Factor_A = 0, Factor_B = 0, Factor_C = 1, IsMetal = false, IsPak = false, IsOrganic = true });</v>
      </c>
    </row>
    <row r="3181" spans="1:16" x14ac:dyDescent="0.25">
      <c r="A3181" s="34">
        <v>3189</v>
      </c>
      <c r="B3181" s="35" t="s">
        <v>111</v>
      </c>
      <c r="D3181" s="215" t="str">
        <f>INDEX('Aquo parameters'!$A$1:$H$6130,MATCH($E3181,'Aquo parameters'!$E:$E,0),1)</f>
        <v>oxfdzle</v>
      </c>
      <c r="E3181" s="35">
        <v>5947</v>
      </c>
      <c r="F3181" s="305" t="str">
        <f>INDEX('Aquo parameters'!$A$1:$H$6130,MATCH($E3181,'Aquo parameters'!$E:$E,0),2)</f>
        <v>oxfendazole</v>
      </c>
      <c r="G3181" s="305" t="s">
        <v>112</v>
      </c>
      <c r="H3181" s="251">
        <v>0</v>
      </c>
      <c r="I3181" s="251">
        <v>0</v>
      </c>
      <c r="J3181" s="251">
        <v>1</v>
      </c>
      <c r="K3181" s="309" t="s">
        <v>113</v>
      </c>
      <c r="L3181" s="309" t="s">
        <v>113</v>
      </c>
      <c r="M3181" s="309" t="s">
        <v>114</v>
      </c>
      <c r="O3181" s="20" t="s">
        <v>115</v>
      </c>
      <c r="P3181" s="20" t="str">
        <f t="shared" si="49"/>
        <v>factors.Add(new Factor() { ParameterID = 5947, Key = 3189, StandardizationSet = "Bbk", Parameter = "oxfdzle", Factor_A = 0, Factor_B = 0, Factor_C = 1, IsMetal = false, IsPak = false, IsOrganic = true });</v>
      </c>
    </row>
    <row r="3182" spans="1:16" x14ac:dyDescent="0.25">
      <c r="A3182" s="34">
        <v>3190</v>
      </c>
      <c r="B3182" s="35" t="s">
        <v>111</v>
      </c>
      <c r="D3182" s="215" t="str">
        <f>INDEX('Aquo parameters'!$A$1:$H$6130,MATCH($E3182,'Aquo parameters'!$E:$E,0),1)</f>
        <v>diczrl</v>
      </c>
      <c r="E3182" s="35">
        <v>5948</v>
      </c>
      <c r="F3182" s="305" t="str">
        <f>INDEX('Aquo parameters'!$A$1:$H$6130,MATCH($E3182,'Aquo parameters'!$E:$E,0),2)</f>
        <v>diclazuril</v>
      </c>
      <c r="G3182" s="305" t="s">
        <v>112</v>
      </c>
      <c r="H3182" s="251">
        <v>0</v>
      </c>
      <c r="I3182" s="251">
        <v>0</v>
      </c>
      <c r="J3182" s="251">
        <v>1</v>
      </c>
      <c r="K3182" s="309" t="s">
        <v>113</v>
      </c>
      <c r="L3182" s="309" t="s">
        <v>113</v>
      </c>
      <c r="M3182" s="309" t="s">
        <v>114</v>
      </c>
      <c r="O3182" s="20" t="s">
        <v>115</v>
      </c>
      <c r="P3182" s="20" t="str">
        <f t="shared" si="49"/>
        <v>factors.Add(new Factor() { ParameterID = 5948, Key = 3190, StandardizationSet = "Bbk", Parameter = "diczrl", Factor_A = 0, Factor_B = 0, Factor_C = 1, IsMetal = false, IsPak = false, IsOrganic = true });</v>
      </c>
    </row>
    <row r="3183" spans="1:16" x14ac:dyDescent="0.25">
      <c r="A3183" s="34">
        <v>3191</v>
      </c>
      <c r="B3183" s="35" t="s">
        <v>111</v>
      </c>
      <c r="D3183" s="215" t="str">
        <f>INDEX('Aquo parameters'!$A$1:$H$6130,MATCH($E3183,'Aquo parameters'!$E:$E,0),1)</f>
        <v>1ClC4a</v>
      </c>
      <c r="E3183" s="35">
        <v>5951</v>
      </c>
      <c r="F3183" s="305" t="str">
        <f>INDEX('Aquo parameters'!$A$1:$H$6130,MATCH($E3183,'Aquo parameters'!$E:$E,0),2)</f>
        <v>1-chloorbutaan</v>
      </c>
      <c r="G3183" s="305" t="s">
        <v>112</v>
      </c>
      <c r="H3183" s="251">
        <v>0</v>
      </c>
      <c r="I3183" s="251">
        <v>0</v>
      </c>
      <c r="J3183" s="251">
        <v>1</v>
      </c>
      <c r="K3183" s="309" t="s">
        <v>113</v>
      </c>
      <c r="L3183" s="309" t="s">
        <v>113</v>
      </c>
      <c r="M3183" s="309" t="s">
        <v>114</v>
      </c>
      <c r="O3183" s="20" t="s">
        <v>115</v>
      </c>
      <c r="P3183" s="20" t="str">
        <f t="shared" si="49"/>
        <v>factors.Add(new Factor() { ParameterID = 5951, Key = 3191, StandardizationSet = "Bbk", Parameter = "1ClC4a", Factor_A = 0, Factor_B = 0, Factor_C = 1, IsMetal = false, IsPak = false, IsOrganic = true });</v>
      </c>
    </row>
    <row r="3184" spans="1:16" x14ac:dyDescent="0.25">
      <c r="A3184" s="34">
        <v>3192</v>
      </c>
      <c r="B3184" s="35" t="s">
        <v>111</v>
      </c>
      <c r="D3184" s="215" t="str">
        <f>INDEX('Aquo parameters'!$A$1:$H$6130,MATCH($E3184,'Aquo parameters'!$E:$E,0),1)</f>
        <v>4vn1ccC6e</v>
      </c>
      <c r="E3184" s="35">
        <v>5952</v>
      </c>
      <c r="F3184" s="305" t="str">
        <f>INDEX('Aquo parameters'!$A$1:$H$6130,MATCH($E3184,'Aquo parameters'!$E:$E,0),2)</f>
        <v>4-vinyl-1-cyclohexeen</v>
      </c>
      <c r="G3184" s="305" t="s">
        <v>112</v>
      </c>
      <c r="H3184" s="251">
        <v>0</v>
      </c>
      <c r="I3184" s="251">
        <v>0</v>
      </c>
      <c r="J3184" s="251">
        <v>1</v>
      </c>
      <c r="K3184" s="309" t="s">
        <v>113</v>
      </c>
      <c r="L3184" s="309" t="s">
        <v>113</v>
      </c>
      <c r="M3184" s="309" t="s">
        <v>114</v>
      </c>
      <c r="O3184" s="20" t="s">
        <v>115</v>
      </c>
      <c r="P3184" s="20" t="str">
        <f t="shared" si="49"/>
        <v>factors.Add(new Factor() { ParameterID = 5952, Key = 3192, StandardizationSet = "Bbk", Parameter = "4vn1ccC6e", Factor_A = 0, Factor_B = 0, Factor_C = 1, IsMetal = false, IsPak = false, IsOrganic = true });</v>
      </c>
    </row>
    <row r="3185" spans="1:16" x14ac:dyDescent="0.25">
      <c r="A3185" s="34">
        <v>3193</v>
      </c>
      <c r="B3185" s="35" t="s">
        <v>111</v>
      </c>
      <c r="D3185" s="215" t="str">
        <f>INDEX('Aquo parameters'!$A$1:$H$6130,MATCH($E3185,'Aquo parameters'!$E:$E,0),1)</f>
        <v>BaF</v>
      </c>
      <c r="E3185" s="35">
        <v>5953</v>
      </c>
      <c r="F3185" s="305" t="str">
        <f>INDEX('Aquo parameters'!$A$1:$H$6130,MATCH($E3185,'Aquo parameters'!$E:$E,0),2)</f>
        <v>benzo(a)fluorantheen</v>
      </c>
      <c r="G3185" s="305" t="s">
        <v>112</v>
      </c>
      <c r="H3185" s="251">
        <v>0</v>
      </c>
      <c r="I3185" s="251">
        <v>0</v>
      </c>
      <c r="J3185" s="251">
        <v>1</v>
      </c>
      <c r="K3185" s="309" t="s">
        <v>113</v>
      </c>
      <c r="L3185" s="309" t="s">
        <v>114</v>
      </c>
      <c r="M3185" s="309" t="s">
        <v>114</v>
      </c>
      <c r="O3185" s="20" t="s">
        <v>115</v>
      </c>
      <c r="P3185" s="20" t="str">
        <f t="shared" si="49"/>
        <v>factors.Add(new Factor() { ParameterID = 5953, Key = 3193, StandardizationSet = "Bbk", Parameter = "BaF", Factor_A = 0, Factor_B = 0, Factor_C = 1, IsMetal = false, IsPak = true, IsOrganic = true });</v>
      </c>
    </row>
    <row r="3186" spans="1:16" x14ac:dyDescent="0.25">
      <c r="A3186" s="34">
        <v>3194</v>
      </c>
      <c r="B3186" s="35" t="s">
        <v>111</v>
      </c>
      <c r="D3186" s="215" t="str">
        <f>INDEX('Aquo parameters'!$A$1:$H$6130,MATCH($E3186,'Aquo parameters'!$E:$E,0),1)</f>
        <v>iC3yAe</v>
      </c>
      <c r="E3186" s="35">
        <v>5957</v>
      </c>
      <c r="F3186" s="305" t="str">
        <f>INDEX('Aquo parameters'!$A$1:$H$6130,MATCH($E3186,'Aquo parameters'!$E:$E,0),2)</f>
        <v>Isopropylamine</v>
      </c>
      <c r="G3186" s="305" t="s">
        <v>112</v>
      </c>
      <c r="H3186" s="251">
        <v>0</v>
      </c>
      <c r="I3186" s="251">
        <v>0</v>
      </c>
      <c r="J3186" s="251">
        <v>1</v>
      </c>
      <c r="K3186" s="309" t="s">
        <v>113</v>
      </c>
      <c r="L3186" s="309" t="s">
        <v>113</v>
      </c>
      <c r="M3186" s="309" t="s">
        <v>114</v>
      </c>
      <c r="O3186" s="20" t="s">
        <v>115</v>
      </c>
      <c r="P3186" s="20" t="str">
        <f t="shared" si="49"/>
        <v>factors.Add(new Factor() { ParameterID = 5957, Key = 3194, StandardizationSet = "Bbk", Parameter = "iC3yAe", Factor_A = 0, Factor_B = 0, Factor_C = 1, IsMetal = false, IsPak = false, IsOrganic = true });</v>
      </c>
    </row>
    <row r="3187" spans="1:16" x14ac:dyDescent="0.25">
      <c r="A3187" s="34">
        <v>3195</v>
      </c>
      <c r="B3187" s="35" t="s">
        <v>111</v>
      </c>
      <c r="D3187" s="215" t="str">
        <f>INDEX('Aquo parameters'!$A$1:$H$6130,MATCH($E3187,'Aquo parameters'!$E:$E,0),1)</f>
        <v>metzClC2asfz</v>
      </c>
      <c r="E3187" s="35">
        <v>5960</v>
      </c>
      <c r="F3187" s="305" t="str">
        <f>INDEX('Aquo parameters'!$A$1:$H$6130,MATCH($E3187,'Aquo parameters'!$E:$E,0),2)</f>
        <v>metazachloor-ethaansulfonzuur</v>
      </c>
      <c r="G3187" s="305" t="s">
        <v>112</v>
      </c>
      <c r="H3187" s="251">
        <v>0</v>
      </c>
      <c r="I3187" s="251">
        <v>0</v>
      </c>
      <c r="J3187" s="251">
        <v>1</v>
      </c>
      <c r="K3187" s="309" t="s">
        <v>113</v>
      </c>
      <c r="L3187" s="309" t="s">
        <v>113</v>
      </c>
      <c r="M3187" s="309" t="s">
        <v>114</v>
      </c>
      <c r="O3187" s="20" t="s">
        <v>115</v>
      </c>
      <c r="P3187" s="20" t="str">
        <f t="shared" si="49"/>
        <v>factors.Add(new Factor() { ParameterID = 5960, Key = 3195, StandardizationSet = "Bbk", Parameter = "metzClC2asfz", Factor_A = 0, Factor_B = 0, Factor_C = 1, IsMetal = false, IsPak = false, IsOrganic = true });</v>
      </c>
    </row>
    <row r="3188" spans="1:16" x14ac:dyDescent="0.25">
      <c r="A3188" s="34">
        <v>3196</v>
      </c>
      <c r="B3188" s="35" t="s">
        <v>111</v>
      </c>
      <c r="D3188" s="215" t="str">
        <f>INDEX('Aquo parameters'!$A$1:$H$6130,MATCH($E3188,'Aquo parameters'!$E:$E,0),1)</f>
        <v>Nact4Aoatprn</v>
      </c>
      <c r="E3188" s="35">
        <v>5961</v>
      </c>
      <c r="F3188" s="305" t="str">
        <f>INDEX('Aquo parameters'!$A$1:$H$6130,MATCH($E3188,'Aquo parameters'!$E:$E,0),2)</f>
        <v>N-acetyl-4-aminoantipyrine</v>
      </c>
      <c r="G3188" s="305" t="s">
        <v>112</v>
      </c>
      <c r="H3188" s="251">
        <v>0</v>
      </c>
      <c r="I3188" s="251">
        <v>0</v>
      </c>
      <c r="J3188" s="251">
        <v>1</v>
      </c>
      <c r="K3188" s="309" t="s">
        <v>113</v>
      </c>
      <c r="L3188" s="309" t="s">
        <v>113</v>
      </c>
      <c r="M3188" s="309" t="s">
        <v>114</v>
      </c>
      <c r="O3188" s="20" t="s">
        <v>115</v>
      </c>
      <c r="P3188" s="20" t="str">
        <f t="shared" si="49"/>
        <v>factors.Add(new Factor() { ParameterID = 5961, Key = 3196, StandardizationSet = "Bbk", Parameter = "Nact4Aoatprn", Factor_A = 0, Factor_B = 0, Factor_C = 1, IsMetal = false, IsPak = false, IsOrganic = true });</v>
      </c>
    </row>
    <row r="3189" spans="1:16" x14ac:dyDescent="0.25">
      <c r="A3189" s="34">
        <v>3197</v>
      </c>
      <c r="B3189" s="35" t="s">
        <v>111</v>
      </c>
      <c r="D3189" s="215" t="str">
        <f>INDEX('Aquo parameters'!$A$1:$H$6130,MATCH($E3189,'Aquo parameters'!$E:$E,0),1)</f>
        <v>2Aoflubdzle</v>
      </c>
      <c r="E3189" s="35">
        <v>5962</v>
      </c>
      <c r="F3189" s="305" t="str">
        <f>INDEX('Aquo parameters'!$A$1:$H$6130,MATCH($E3189,'Aquo parameters'!$E:$E,0),2)</f>
        <v>2-aminoflubendazole</v>
      </c>
      <c r="G3189" s="305" t="s">
        <v>112</v>
      </c>
      <c r="H3189" s="251">
        <v>0</v>
      </c>
      <c r="I3189" s="251">
        <v>0</v>
      </c>
      <c r="J3189" s="251">
        <v>1</v>
      </c>
      <c r="K3189" s="309" t="s">
        <v>113</v>
      </c>
      <c r="L3189" s="309" t="s">
        <v>113</v>
      </c>
      <c r="M3189" s="309" t="s">
        <v>114</v>
      </c>
      <c r="O3189" s="20" t="s">
        <v>115</v>
      </c>
      <c r="P3189" s="20" t="str">
        <f t="shared" si="49"/>
        <v>factors.Add(new Factor() { ParameterID = 5962, Key = 3197, StandardizationSet = "Bbk", Parameter = "2Aoflubdzle", Factor_A = 0, Factor_B = 0, Factor_C = 1, IsMetal = false, IsPak = false, IsOrganic = true });</v>
      </c>
    </row>
    <row r="3190" spans="1:16" x14ac:dyDescent="0.25">
      <c r="A3190" s="34">
        <v>3198</v>
      </c>
      <c r="B3190" s="35" t="s">
        <v>111</v>
      </c>
      <c r="D3190" s="215" t="str">
        <f>INDEX('Aquo parameters'!$A$1:$H$6130,MATCH($E3190,'Aquo parameters'!$E:$E,0),1)</f>
        <v>5HOxtabdzle</v>
      </c>
      <c r="E3190" s="35">
        <v>5963</v>
      </c>
      <c r="F3190" s="305" t="str">
        <f>INDEX('Aquo parameters'!$A$1:$H$6130,MATCH($E3190,'Aquo parameters'!$E:$E,0),2)</f>
        <v>5-hydroxythiabendazole</v>
      </c>
      <c r="G3190" s="305" t="s">
        <v>112</v>
      </c>
      <c r="H3190" s="251">
        <v>0</v>
      </c>
      <c r="I3190" s="251">
        <v>0</v>
      </c>
      <c r="J3190" s="251">
        <v>1</v>
      </c>
      <c r="K3190" s="309" t="s">
        <v>113</v>
      </c>
      <c r="L3190" s="309" t="s">
        <v>113</v>
      </c>
      <c r="M3190" s="309" t="s">
        <v>114</v>
      </c>
      <c r="O3190" s="20" t="s">
        <v>115</v>
      </c>
      <c r="P3190" s="20" t="str">
        <f t="shared" si="49"/>
        <v>factors.Add(new Factor() { ParameterID = 5963, Key = 3198, StandardizationSet = "Bbk", Parameter = "5HOxtabdzle", Factor_A = 0, Factor_B = 0, Factor_C = 1, IsMetal = false, IsPak = false, IsOrganic = true });</v>
      </c>
    </row>
    <row r="3191" spans="1:16" x14ac:dyDescent="0.25">
      <c r="A3191" s="34">
        <v>3199</v>
      </c>
      <c r="B3191" s="35" t="s">
        <v>111</v>
      </c>
      <c r="D3191" s="215" t="str">
        <f>INDEX('Aquo parameters'!$A$1:$H$6130,MATCH($E3191,'Aquo parameters'!$E:$E,0),1)</f>
        <v>emmtnB1a</v>
      </c>
      <c r="E3191" s="35">
        <v>5964</v>
      </c>
      <c r="F3191" s="305" t="str">
        <f>INDEX('Aquo parameters'!$A$1:$H$6130,MATCH($E3191,'Aquo parameters'!$E:$E,0),2)</f>
        <v>emamectin (B1a)</v>
      </c>
      <c r="G3191" s="305" t="s">
        <v>112</v>
      </c>
      <c r="H3191" s="251">
        <v>0</v>
      </c>
      <c r="I3191" s="251">
        <v>0</v>
      </c>
      <c r="J3191" s="251">
        <v>1</v>
      </c>
      <c r="K3191" s="309" t="s">
        <v>113</v>
      </c>
      <c r="L3191" s="309" t="s">
        <v>113</v>
      </c>
      <c r="M3191" s="309" t="s">
        <v>114</v>
      </c>
      <c r="O3191" s="20" t="s">
        <v>115</v>
      </c>
      <c r="P3191" s="20" t="str">
        <f t="shared" si="49"/>
        <v>factors.Add(new Factor() { ParameterID = 5964, Key = 3199, StandardizationSet = "Bbk", Parameter = "emmtnB1a", Factor_A = 0, Factor_B = 0, Factor_C = 1, IsMetal = false, IsPak = false, IsOrganic = true });</v>
      </c>
    </row>
    <row r="3192" spans="1:16" x14ac:dyDescent="0.25">
      <c r="A3192" s="34">
        <v>3200</v>
      </c>
      <c r="B3192" s="35" t="s">
        <v>111</v>
      </c>
      <c r="D3192" s="215" t="str">
        <f>INDEX('Aquo parameters'!$A$1:$H$6130,MATCH($E3192,'Aquo parameters'!$E:$E,0),1)</f>
        <v>emmtnB1b</v>
      </c>
      <c r="E3192" s="35">
        <v>5965</v>
      </c>
      <c r="F3192" s="305" t="str">
        <f>INDEX('Aquo parameters'!$A$1:$H$6130,MATCH($E3192,'Aquo parameters'!$E:$E,0),2)</f>
        <v>emamectin (B1b)</v>
      </c>
      <c r="G3192" s="305" t="s">
        <v>112</v>
      </c>
      <c r="H3192" s="251">
        <v>0</v>
      </c>
      <c r="I3192" s="251">
        <v>0</v>
      </c>
      <c r="J3192" s="251">
        <v>1</v>
      </c>
      <c r="K3192" s="309" t="s">
        <v>113</v>
      </c>
      <c r="L3192" s="309" t="s">
        <v>113</v>
      </c>
      <c r="M3192" s="309" t="s">
        <v>114</v>
      </c>
      <c r="O3192" s="20" t="s">
        <v>115</v>
      </c>
      <c r="P3192" s="20" t="str">
        <f t="shared" si="49"/>
        <v>factors.Add(new Factor() { ParameterID = 5965, Key = 3200, StandardizationSet = "Bbk", Parameter = "emmtnB1b", Factor_A = 0, Factor_B = 0, Factor_C = 1, IsMetal = false, IsPak = false, IsOrganic = true });</v>
      </c>
    </row>
    <row r="3193" spans="1:16" x14ac:dyDescent="0.25">
      <c r="A3193" s="34">
        <v>3201</v>
      </c>
      <c r="B3193" s="35" t="s">
        <v>111</v>
      </c>
      <c r="D3193" s="215" t="str">
        <f>INDEX('Aquo parameters'!$A$1:$H$6130,MATCH($E3193,'Aquo parameters'!$E:$E,0),1)</f>
        <v>levfxcne</v>
      </c>
      <c r="E3193" s="35">
        <v>5966</v>
      </c>
      <c r="F3193" s="305" t="str">
        <f>INDEX('Aquo parameters'!$A$1:$H$6130,MATCH($E3193,'Aquo parameters'!$E:$E,0),2)</f>
        <v>levofloxacine</v>
      </c>
      <c r="G3193" s="305" t="s">
        <v>112</v>
      </c>
      <c r="H3193" s="251">
        <v>0</v>
      </c>
      <c r="I3193" s="251">
        <v>0</v>
      </c>
      <c r="J3193" s="251">
        <v>1</v>
      </c>
      <c r="K3193" s="309" t="s">
        <v>113</v>
      </c>
      <c r="L3193" s="309" t="s">
        <v>113</v>
      </c>
      <c r="M3193" s="309" t="s">
        <v>114</v>
      </c>
      <c r="O3193" s="20" t="s">
        <v>115</v>
      </c>
      <c r="P3193" s="20" t="str">
        <f t="shared" ref="P3193:P3256" si="50">"factors.Add(new Factor() { ParameterID = " &amp; E3193 &amp; ", Key = " &amp; A3193 &amp; ", StandardizationSet = """ &amp; B3193 &amp; """, Parameter = """ &amp; D3193 &amp; """, Factor_A = " &amp; H3193 &amp; ", Factor_B = " &amp; I3193 &amp; ", Factor_C = " &amp; J3193 &amp; ", IsMetal = "&amp; K3193 &amp;", IsPak = "&amp; L3193 &amp;", IsOrganic = "&amp; M3193 &amp;" });"</f>
        <v>factors.Add(new Factor() { ParameterID = 5966, Key = 3201, StandardizationSet = "Bbk", Parameter = "levfxcne", Factor_A = 0, Factor_B = 0, Factor_C = 1, IsMetal = false, IsPak = false, IsOrganic = true });</v>
      </c>
    </row>
    <row r="3194" spans="1:16" x14ac:dyDescent="0.25">
      <c r="A3194" s="34">
        <v>3202</v>
      </c>
      <c r="B3194" s="35" t="s">
        <v>111</v>
      </c>
      <c r="D3194" s="215" t="str">
        <f>INDEX('Aquo parameters'!$A$1:$H$6130,MATCH($E3194,'Aquo parameters'!$E:$E,0),1)</f>
        <v>slevofxcne</v>
      </c>
      <c r="E3194" s="35">
        <v>5967</v>
      </c>
      <c r="F3194" s="305" t="str">
        <f>INDEX('Aquo parameters'!$A$1:$H$6130,MATCH($E3194,'Aquo parameters'!$E:$E,0),2)</f>
        <v>som levofloxacine en ofloxacine</v>
      </c>
      <c r="G3194" s="305" t="s">
        <v>253</v>
      </c>
      <c r="H3194" s="251"/>
      <c r="I3194" s="251"/>
      <c r="J3194" s="251"/>
      <c r="K3194" s="309"/>
      <c r="L3194" s="309"/>
      <c r="M3194" s="309"/>
      <c r="O3194" s="20" t="s">
        <v>115</v>
      </c>
      <c r="P3194" s="20" t="str">
        <f t="shared" si="50"/>
        <v>factors.Add(new Factor() { ParameterID = 5967, Key = 3202, StandardizationSet = "Bbk", Parameter = "slevofxcne", Factor_A = , Factor_B = , Factor_C = , IsMetal = , IsPak = , IsOrganic =  });</v>
      </c>
    </row>
    <row r="3195" spans="1:16" x14ac:dyDescent="0.25">
      <c r="A3195" s="34">
        <v>3203</v>
      </c>
      <c r="B3195" s="35" t="s">
        <v>111</v>
      </c>
      <c r="D3195" s="215" t="str">
        <f>INDEX('Aquo parameters'!$A$1:$H$6130,MATCH($E3195,'Aquo parameters'!$E:$E,0),1)</f>
        <v>MC-LA</v>
      </c>
      <c r="E3195" s="35">
        <v>5968</v>
      </c>
      <c r="F3195" s="305" t="str">
        <f>INDEX('Aquo parameters'!$A$1:$H$6130,MATCH($E3195,'Aquo parameters'!$E:$E,0),2)</f>
        <v>microsystine-LA</v>
      </c>
      <c r="G3195" s="305" t="s">
        <v>112</v>
      </c>
      <c r="H3195" s="251">
        <v>0</v>
      </c>
      <c r="I3195" s="251">
        <v>0</v>
      </c>
      <c r="J3195" s="251">
        <v>1</v>
      </c>
      <c r="K3195" s="309" t="s">
        <v>113</v>
      </c>
      <c r="L3195" s="309" t="s">
        <v>113</v>
      </c>
      <c r="M3195" s="309" t="s">
        <v>114</v>
      </c>
      <c r="O3195" s="20" t="s">
        <v>115</v>
      </c>
      <c r="P3195" s="20" t="str">
        <f t="shared" si="50"/>
        <v>factors.Add(new Factor() { ParameterID = 5968, Key = 3203, StandardizationSet = "Bbk", Parameter = "MC-LA", Factor_A = 0, Factor_B = 0, Factor_C = 1, IsMetal = false, IsPak = false, IsOrganic = true });</v>
      </c>
    </row>
    <row r="3196" spans="1:16" x14ac:dyDescent="0.25">
      <c r="A3196" s="34">
        <v>3204</v>
      </c>
      <c r="B3196" s="35" t="s">
        <v>111</v>
      </c>
      <c r="D3196" s="215" t="str">
        <f>INDEX('Aquo parameters'!$A$1:$H$6130,MATCH($E3196,'Aquo parameters'!$E:$E,0),1)</f>
        <v>F7C3yF4C2yEt</v>
      </c>
      <c r="E3196" s="35">
        <v>5969</v>
      </c>
      <c r="F3196" s="305" t="str">
        <f>INDEX('Aquo parameters'!$A$1:$H$6130,MATCH($E3196,'Aquo parameters'!$E:$E,0),2)</f>
        <v>heptafluorpropyl 1,2,2,2-tetrafluorethylether</v>
      </c>
      <c r="G3196" s="305" t="s">
        <v>112</v>
      </c>
      <c r="H3196" s="251">
        <v>0</v>
      </c>
      <c r="I3196" s="251">
        <v>0</v>
      </c>
      <c r="J3196" s="251">
        <v>1</v>
      </c>
      <c r="K3196" s="234" t="s">
        <v>113</v>
      </c>
      <c r="L3196" s="234" t="s">
        <v>114</v>
      </c>
      <c r="M3196" s="234" t="s">
        <v>114</v>
      </c>
      <c r="N3196" s="234" t="s">
        <v>112</v>
      </c>
      <c r="O3196" s="20" t="s">
        <v>115</v>
      </c>
      <c r="P3196" s="20" t="str">
        <f t="shared" si="50"/>
        <v>factors.Add(new Factor() { ParameterID = 5969, Key = 3204, StandardizationSet = "Bbk", Parameter = "F7C3yF4C2yEt", Factor_A = 0, Factor_B = 0, Factor_C = 1, IsMetal = false, IsPak = true, IsOrganic = true });</v>
      </c>
    </row>
    <row r="3197" spans="1:16" x14ac:dyDescent="0.25">
      <c r="A3197" s="34">
        <v>3205</v>
      </c>
      <c r="B3197" s="35" t="s">
        <v>111</v>
      </c>
      <c r="D3197" s="215" t="str">
        <f>INDEX('Aquo parameters'!$A$1:$H$6130,MATCH($E3197,'Aquo parameters'!$E:$E,0),1)</f>
        <v>PFOA_NH4</v>
      </c>
      <c r="E3197" s="35">
        <v>5970</v>
      </c>
      <c r="F3197" s="305" t="str">
        <f>INDEX('Aquo parameters'!$A$1:$H$6130,MATCH($E3197,'Aquo parameters'!$E:$E,0),2)</f>
        <v>perfluoroctaanzuur, ammoniumzout</v>
      </c>
      <c r="G3197" s="305" t="s">
        <v>112</v>
      </c>
      <c r="H3197" s="251">
        <v>0</v>
      </c>
      <c r="I3197" s="251">
        <v>0</v>
      </c>
      <c r="J3197" s="251">
        <v>1</v>
      </c>
      <c r="K3197" s="234" t="s">
        <v>113</v>
      </c>
      <c r="L3197" s="234" t="s">
        <v>114</v>
      </c>
      <c r="M3197" s="234" t="s">
        <v>114</v>
      </c>
      <c r="N3197" s="234" t="s">
        <v>112</v>
      </c>
      <c r="O3197" s="20" t="s">
        <v>115</v>
      </c>
      <c r="P3197" s="20" t="str">
        <f t="shared" si="50"/>
        <v>factors.Add(new Factor() { ParameterID = 5970, Key = 3205, StandardizationSet = "Bbk", Parameter = "PFOA_NH4", Factor_A = 0, Factor_B = 0, Factor_C = 1, IsMetal = false, IsPak = true, IsOrganic = true });</v>
      </c>
    </row>
    <row r="3198" spans="1:16" x14ac:dyDescent="0.25">
      <c r="A3198" s="34">
        <v>3206</v>
      </c>
      <c r="B3198" s="35" t="s">
        <v>111</v>
      </c>
      <c r="D3198" s="215" t="str">
        <f>INDEX('Aquo parameters'!$A$1:$H$6130,MATCH($E3198,'Aquo parameters'!$E:$E,0),1)</f>
        <v>PFOA_Na</v>
      </c>
      <c r="E3198" s="35">
        <v>5971</v>
      </c>
      <c r="F3198" s="305" t="str">
        <f>INDEX('Aquo parameters'!$A$1:$H$6130,MATCH($E3198,'Aquo parameters'!$E:$E,0),2)</f>
        <v>perfluoroctaanzuur, natriumzout</v>
      </c>
      <c r="G3198" s="305" t="s">
        <v>112</v>
      </c>
      <c r="H3198" s="251">
        <v>0</v>
      </c>
      <c r="I3198" s="251">
        <v>0</v>
      </c>
      <c r="J3198" s="251">
        <v>1</v>
      </c>
      <c r="K3198" s="234" t="s">
        <v>113</v>
      </c>
      <c r="L3198" s="234" t="s">
        <v>114</v>
      </c>
      <c r="M3198" s="234" t="s">
        <v>114</v>
      </c>
      <c r="N3198" s="234" t="s">
        <v>112</v>
      </c>
      <c r="O3198" s="20" t="s">
        <v>115</v>
      </c>
      <c r="P3198" s="20" t="str">
        <f t="shared" si="50"/>
        <v>factors.Add(new Factor() { ParameterID = 5971, Key = 3206, StandardizationSet = "Bbk", Parameter = "PFOA_Na", Factor_A = 0, Factor_B = 0, Factor_C = 1, IsMetal = false, IsPak = true, IsOrganic = true });</v>
      </c>
    </row>
    <row r="3199" spans="1:16" x14ac:dyDescent="0.25">
      <c r="A3199" s="34">
        <v>3207</v>
      </c>
      <c r="B3199" s="35" t="s">
        <v>111</v>
      </c>
      <c r="D3199" s="215" t="str">
        <f>INDEX('Aquo parameters'!$A$1:$H$6130,MATCH($E3199,'Aquo parameters'!$E:$E,0),1)</f>
        <v>PFOA_K</v>
      </c>
      <c r="E3199" s="35">
        <v>5972</v>
      </c>
      <c r="F3199" s="305" t="str">
        <f>INDEX('Aquo parameters'!$A$1:$H$6130,MATCH($E3199,'Aquo parameters'!$E:$E,0),2)</f>
        <v>perfluoroctaanzuur, kaliumzout</v>
      </c>
      <c r="G3199" s="305" t="s">
        <v>112</v>
      </c>
      <c r="H3199" s="251">
        <v>0</v>
      </c>
      <c r="I3199" s="251">
        <v>0</v>
      </c>
      <c r="J3199" s="251">
        <v>1</v>
      </c>
      <c r="K3199" s="234" t="s">
        <v>113</v>
      </c>
      <c r="L3199" s="234" t="s">
        <v>114</v>
      </c>
      <c r="M3199" s="234" t="s">
        <v>114</v>
      </c>
      <c r="N3199" s="234" t="s">
        <v>112</v>
      </c>
      <c r="O3199" s="20" t="s">
        <v>115</v>
      </c>
      <c r="P3199" s="20" t="str">
        <f t="shared" si="50"/>
        <v>factors.Add(new Factor() { ParameterID = 5972, Key = 3207, StandardizationSet = "Bbk", Parameter = "PFOA_K", Factor_A = 0, Factor_B = 0, Factor_C = 1, IsMetal = false, IsPak = true, IsOrganic = true });</v>
      </c>
    </row>
    <row r="3200" spans="1:16" x14ac:dyDescent="0.25">
      <c r="A3200" s="34">
        <v>3208</v>
      </c>
      <c r="B3200" s="35" t="s">
        <v>111</v>
      </c>
      <c r="D3200" s="215" t="str">
        <f>INDEX('Aquo parameters'!$A$1:$H$6130,MATCH($E3200,'Aquo parameters'!$E:$E,0),1)</f>
        <v>PFOA_Ag</v>
      </c>
      <c r="E3200" s="35">
        <v>5973</v>
      </c>
      <c r="F3200" s="305" t="str">
        <f>INDEX('Aquo parameters'!$A$1:$H$6130,MATCH($E3200,'Aquo parameters'!$E:$E,0),2)</f>
        <v>perfluoroctaanzuur, zilver(1plus)zout (1-1)</v>
      </c>
      <c r="G3200" s="305" t="s">
        <v>112</v>
      </c>
      <c r="H3200" s="251">
        <v>0</v>
      </c>
      <c r="I3200" s="251">
        <v>0</v>
      </c>
      <c r="J3200" s="251">
        <v>1</v>
      </c>
      <c r="K3200" s="234" t="s">
        <v>113</v>
      </c>
      <c r="L3200" s="234" t="s">
        <v>114</v>
      </c>
      <c r="M3200" s="234" t="s">
        <v>114</v>
      </c>
      <c r="N3200" s="234" t="s">
        <v>112</v>
      </c>
      <c r="O3200" s="20" t="s">
        <v>115</v>
      </c>
      <c r="P3200" s="20" t="str">
        <f t="shared" si="50"/>
        <v>factors.Add(new Factor() { ParameterID = 5973, Key = 3208, StandardizationSet = "Bbk", Parameter = "PFOA_Ag", Factor_A = 0, Factor_B = 0, Factor_C = 1, IsMetal = false, IsPak = true, IsOrganic = true });</v>
      </c>
    </row>
    <row r="3201" spans="1:16" x14ac:dyDescent="0.25">
      <c r="A3201" s="34">
        <v>3209</v>
      </c>
      <c r="B3201" s="35" t="s">
        <v>111</v>
      </c>
      <c r="D3201" s="215" t="str">
        <f>INDEX('Aquo parameters'!$A$1:$H$6130,MATCH($E3201,'Aquo parameters'!$E:$E,0),1)</f>
        <v>PFOS_K</v>
      </c>
      <c r="E3201" s="35">
        <v>5974</v>
      </c>
      <c r="F3201" s="305" t="str">
        <f>INDEX('Aquo parameters'!$A$1:$H$6130,MATCH($E3201,'Aquo parameters'!$E:$E,0),2)</f>
        <v>perfluoroctaansulfonaat, kaliumzout</v>
      </c>
      <c r="G3201" s="305" t="s">
        <v>112</v>
      </c>
      <c r="H3201" s="251">
        <v>0</v>
      </c>
      <c r="I3201" s="251">
        <v>0</v>
      </c>
      <c r="J3201" s="251">
        <v>1</v>
      </c>
      <c r="K3201" s="234" t="s">
        <v>113</v>
      </c>
      <c r="L3201" s="234" t="s">
        <v>114</v>
      </c>
      <c r="M3201" s="234" t="s">
        <v>114</v>
      </c>
      <c r="N3201" s="234" t="s">
        <v>112</v>
      </c>
      <c r="O3201" s="20" t="s">
        <v>115</v>
      </c>
      <c r="P3201" s="20" t="str">
        <f t="shared" si="50"/>
        <v>factors.Add(new Factor() { ParameterID = 5974, Key = 3209, StandardizationSet = "Bbk", Parameter = "PFOS_K", Factor_A = 0, Factor_B = 0, Factor_C = 1, IsMetal = false, IsPak = true, IsOrganic = true });</v>
      </c>
    </row>
    <row r="3202" spans="1:16" x14ac:dyDescent="0.25">
      <c r="A3202" s="34">
        <v>3210</v>
      </c>
      <c r="B3202" s="35" t="s">
        <v>111</v>
      </c>
      <c r="D3202" s="215" t="str">
        <f>INDEX('Aquo parameters'!$A$1:$H$6130,MATCH($E3202,'Aquo parameters'!$E:$E,0),1)</f>
        <v>Oatapplne</v>
      </c>
      <c r="E3202" s="35">
        <v>5975</v>
      </c>
      <c r="F3202" s="305" t="str">
        <f>INDEX('Aquo parameters'!$A$1:$H$6130,MATCH($E3202,'Aquo parameters'!$E:$E,0),2)</f>
        <v>oxathiapiproline</v>
      </c>
      <c r="G3202" s="305" t="s">
        <v>112</v>
      </c>
      <c r="H3202" s="251">
        <v>0</v>
      </c>
      <c r="I3202" s="251">
        <v>0</v>
      </c>
      <c r="J3202" s="251">
        <v>1</v>
      </c>
      <c r="K3202" s="309" t="s">
        <v>113</v>
      </c>
      <c r="L3202" s="309" t="s">
        <v>113</v>
      </c>
      <c r="M3202" s="309" t="s">
        <v>114</v>
      </c>
      <c r="O3202" s="20" t="s">
        <v>115</v>
      </c>
      <c r="P3202" s="20" t="str">
        <f t="shared" si="50"/>
        <v>factors.Add(new Factor() { ParameterID = 5975, Key = 3210, StandardizationSet = "Bbk", Parameter = "Oatapplne", Factor_A = 0, Factor_B = 0, Factor_C = 1, IsMetal = false, IsPak = false, IsOrganic = true });</v>
      </c>
    </row>
    <row r="3203" spans="1:16" x14ac:dyDescent="0.25">
      <c r="A3203" s="34">
        <v>3211</v>
      </c>
      <c r="B3203" s="35" t="s">
        <v>111</v>
      </c>
      <c r="D3203" s="215" t="str">
        <f>INDEX('Aquo parameters'!$A$1:$H$6130,MATCH($E3203,'Aquo parameters'!$E:$E,0),1)</f>
        <v>sulfafr</v>
      </c>
      <c r="E3203" s="35">
        <v>5976</v>
      </c>
      <c r="F3203" s="305" t="str">
        <f>INDEX('Aquo parameters'!$A$1:$H$6130,MATCH($E3203,'Aquo parameters'!$E:$E,0),2)</f>
        <v>sulfoxaflor</v>
      </c>
      <c r="G3203" s="305" t="s">
        <v>112</v>
      </c>
      <c r="H3203" s="251">
        <v>0</v>
      </c>
      <c r="I3203" s="251">
        <v>0</v>
      </c>
      <c r="J3203" s="251">
        <v>1</v>
      </c>
      <c r="K3203" s="309" t="s">
        <v>113</v>
      </c>
      <c r="L3203" s="309" t="s">
        <v>113</v>
      </c>
      <c r="M3203" s="309" t="s">
        <v>114</v>
      </c>
      <c r="O3203" s="20" t="s">
        <v>115</v>
      </c>
      <c r="P3203" s="20" t="str">
        <f t="shared" si="50"/>
        <v>factors.Add(new Factor() { ParameterID = 5976, Key = 3211, StandardizationSet = "Bbk", Parameter = "sulfafr", Factor_A = 0, Factor_B = 0, Factor_C = 1, IsMetal = false, IsPak = false, IsOrganic = true });</v>
      </c>
    </row>
    <row r="3204" spans="1:16" x14ac:dyDescent="0.25">
      <c r="A3204" s="34">
        <v>3212</v>
      </c>
      <c r="B3204" s="35" t="s">
        <v>111</v>
      </c>
      <c r="D3204" s="215" t="str">
        <f>INDEX('Aquo parameters'!$A$1:$H$6130,MATCH($E3204,'Aquo parameters'!$E:$E,0),1)</f>
        <v>4iC9yFol</v>
      </c>
      <c r="E3204" s="35">
        <v>5977</v>
      </c>
      <c r="F3204" s="305" t="str">
        <f>INDEX('Aquo parameters'!$A$1:$H$6130,MATCH($E3204,'Aquo parameters'!$E:$E,0),2)</f>
        <v>4-isononylfenol</v>
      </c>
      <c r="G3204" s="305" t="s">
        <v>112</v>
      </c>
      <c r="H3204" s="251">
        <v>0</v>
      </c>
      <c r="I3204" s="251">
        <v>0</v>
      </c>
      <c r="J3204" s="251">
        <v>1</v>
      </c>
      <c r="K3204" s="309" t="s">
        <v>113</v>
      </c>
      <c r="L3204" s="309" t="s">
        <v>113</v>
      </c>
      <c r="M3204" s="309" t="s">
        <v>114</v>
      </c>
      <c r="O3204" s="20" t="s">
        <v>115</v>
      </c>
      <c r="P3204" s="20" t="str">
        <f t="shared" si="50"/>
        <v>factors.Add(new Factor() { ParameterID = 5977, Key = 3212, StandardizationSet = "Bbk", Parameter = "4iC9yFol", Factor_A = 0, Factor_B = 0, Factor_C = 1, IsMetal = false, IsPak = false, IsOrganic = true });</v>
      </c>
    </row>
    <row r="3205" spans="1:16" x14ac:dyDescent="0.25">
      <c r="A3205" s="34">
        <v>3213</v>
      </c>
      <c r="B3205" s="35" t="s">
        <v>111</v>
      </c>
      <c r="D3205" s="215" t="str">
        <f>INDEX('Aquo parameters'!$A$1:$H$6130,MATCH($E3205,'Aquo parameters'!$E:$E,0),1)</f>
        <v>clobtsppont</v>
      </c>
      <c r="E3205" s="35">
        <v>5978</v>
      </c>
      <c r="F3205" s="305" t="str">
        <f>INDEX('Aquo parameters'!$A$1:$H$6130,MATCH($E3205,'Aquo parameters'!$E:$E,0),2)</f>
        <v>clobetasolpropionaat</v>
      </c>
      <c r="G3205" s="305" t="s">
        <v>112</v>
      </c>
      <c r="H3205" s="251">
        <v>0</v>
      </c>
      <c r="I3205" s="251">
        <v>0</v>
      </c>
      <c r="J3205" s="251">
        <v>1</v>
      </c>
      <c r="K3205" s="309" t="s">
        <v>113</v>
      </c>
      <c r="L3205" s="309" t="s">
        <v>113</v>
      </c>
      <c r="M3205" s="309" t="s">
        <v>114</v>
      </c>
      <c r="O3205" s="20" t="s">
        <v>115</v>
      </c>
      <c r="P3205" s="20" t="str">
        <f t="shared" si="50"/>
        <v>factors.Add(new Factor() { ParameterID = 5978, Key = 3213, StandardizationSet = "Bbk", Parameter = "clobtsppont", Factor_A = 0, Factor_B = 0, Factor_C = 1, IsMetal = false, IsPak = false, IsOrganic = true });</v>
      </c>
    </row>
    <row r="3206" spans="1:16" x14ac:dyDescent="0.25">
      <c r="A3206" s="34">
        <v>3214</v>
      </c>
      <c r="B3206" s="35" t="s">
        <v>111</v>
      </c>
      <c r="D3206" s="215" t="str">
        <f>INDEX('Aquo parameters'!$A$1:$H$6130,MATCH($E3206,'Aquo parameters'!$E:$E,0),1)</f>
        <v>flutcsppont</v>
      </c>
      <c r="E3206" s="35">
        <v>5979</v>
      </c>
      <c r="F3206" s="305" t="str">
        <f>INDEX('Aquo parameters'!$A$1:$H$6130,MATCH($E3206,'Aquo parameters'!$E:$E,0),2)</f>
        <v>fluticasonpropionaat</v>
      </c>
      <c r="G3206" s="305" t="s">
        <v>112</v>
      </c>
      <c r="H3206" s="251">
        <v>0</v>
      </c>
      <c r="I3206" s="251">
        <v>0</v>
      </c>
      <c r="J3206" s="251">
        <v>1</v>
      </c>
      <c r="K3206" s="309" t="s">
        <v>113</v>
      </c>
      <c r="L3206" s="309" t="s">
        <v>113</v>
      </c>
      <c r="M3206" s="309" t="s">
        <v>114</v>
      </c>
      <c r="O3206" s="20" t="s">
        <v>115</v>
      </c>
      <c r="P3206" s="20" t="str">
        <f t="shared" si="50"/>
        <v>factors.Add(new Factor() { ParameterID = 5979, Key = 3214, StandardizationSet = "Bbk", Parameter = "flutcsppont", Factor_A = 0, Factor_B = 0, Factor_C = 1, IsMetal = false, IsPak = false, IsOrganic = true });</v>
      </c>
    </row>
    <row r="3207" spans="1:16" x14ac:dyDescent="0.25">
      <c r="A3207" s="34">
        <v>3215</v>
      </c>
      <c r="B3207" s="35" t="s">
        <v>111</v>
      </c>
      <c r="D3207" s="215" t="str">
        <f>INDEX('Aquo parameters'!$A$1:$H$6130,MATCH($E3207,'Aquo parameters'!$E:$E,0),1)</f>
        <v>lamtgne</v>
      </c>
      <c r="E3207" s="35">
        <v>5980</v>
      </c>
      <c r="F3207" s="305" t="str">
        <f>INDEX('Aquo parameters'!$A$1:$H$6130,MATCH($E3207,'Aquo parameters'!$E:$E,0),2)</f>
        <v>lamotrigine</v>
      </c>
      <c r="G3207" s="305" t="s">
        <v>112</v>
      </c>
      <c r="H3207" s="251">
        <v>0</v>
      </c>
      <c r="I3207" s="251">
        <v>0</v>
      </c>
      <c r="J3207" s="251">
        <v>1</v>
      </c>
      <c r="K3207" s="309" t="s">
        <v>113</v>
      </c>
      <c r="L3207" s="309" t="s">
        <v>113</v>
      </c>
      <c r="M3207" s="309" t="s">
        <v>114</v>
      </c>
      <c r="O3207" s="20" t="s">
        <v>115</v>
      </c>
      <c r="P3207" s="20" t="str">
        <f t="shared" si="50"/>
        <v>factors.Add(new Factor() { ParameterID = 5980, Key = 3215, StandardizationSet = "Bbk", Parameter = "lamtgne", Factor_A = 0, Factor_B = 0, Factor_C = 1, IsMetal = false, IsPak = false, IsOrganic = true });</v>
      </c>
    </row>
    <row r="3208" spans="1:16" x14ac:dyDescent="0.25">
      <c r="A3208" s="34">
        <v>3216</v>
      </c>
      <c r="B3208" s="35" t="s">
        <v>111</v>
      </c>
      <c r="D3208" s="215" t="str">
        <f>INDEX('Aquo parameters'!$A$1:$H$6130,MATCH($E3208,'Aquo parameters'!$E:$E,0),1)</f>
        <v>metzClOoHac</v>
      </c>
      <c r="E3208" s="35">
        <v>5981</v>
      </c>
      <c r="F3208" s="305" t="str">
        <f>INDEX('Aquo parameters'!$A$1:$H$6130,MATCH($E3208,'Aquo parameters'!$E:$E,0),2)</f>
        <v>metazachloor oxo azijnzuur</v>
      </c>
      <c r="G3208" s="305" t="s">
        <v>112</v>
      </c>
      <c r="H3208" s="251">
        <v>0</v>
      </c>
      <c r="I3208" s="251">
        <v>0</v>
      </c>
      <c r="J3208" s="251">
        <v>1</v>
      </c>
      <c r="K3208" s="309" t="s">
        <v>113</v>
      </c>
      <c r="L3208" s="309" t="s">
        <v>113</v>
      </c>
      <c r="M3208" s="309" t="s">
        <v>114</v>
      </c>
      <c r="O3208" s="20" t="s">
        <v>115</v>
      </c>
      <c r="P3208" s="20" t="str">
        <f t="shared" si="50"/>
        <v>factors.Add(new Factor() { ParameterID = 5981, Key = 3216, StandardizationSet = "Bbk", Parameter = "metzClOoHac", Factor_A = 0, Factor_B = 0, Factor_C = 1, IsMetal = false, IsPak = false, IsOrganic = true });</v>
      </c>
    </row>
    <row r="3209" spans="1:16" x14ac:dyDescent="0.25">
      <c r="A3209" s="34">
        <v>3217</v>
      </c>
      <c r="B3209" s="35" t="s">
        <v>111</v>
      </c>
      <c r="D3209" s="215" t="str">
        <f>INDEX('Aquo parameters'!$A$1:$H$6130,MATCH($E3209,'Aquo parameters'!$E:$E,0),1)</f>
        <v>4formAoatprn</v>
      </c>
      <c r="E3209" s="35">
        <v>5982</v>
      </c>
      <c r="F3209" s="305" t="str">
        <f>INDEX('Aquo parameters'!$A$1:$H$6130,MATCH($E3209,'Aquo parameters'!$E:$E,0),2)</f>
        <v>4-formylaminoantipyrine</v>
      </c>
      <c r="G3209" s="305" t="s">
        <v>112</v>
      </c>
      <c r="H3209" s="251">
        <v>0</v>
      </c>
      <c r="I3209" s="251">
        <v>0</v>
      </c>
      <c r="J3209" s="251">
        <v>1</v>
      </c>
      <c r="K3209" s="309" t="s">
        <v>113</v>
      </c>
      <c r="L3209" s="309" t="s">
        <v>113</v>
      </c>
      <c r="M3209" s="309" t="s">
        <v>114</v>
      </c>
      <c r="O3209" s="20" t="s">
        <v>115</v>
      </c>
      <c r="P3209" s="20" t="str">
        <f t="shared" si="50"/>
        <v>factors.Add(new Factor() { ParameterID = 5982, Key = 3217, StandardizationSet = "Bbk", Parameter = "4formAoatprn", Factor_A = 0, Factor_B = 0, Factor_C = 1, IsMetal = false, IsPak = false, IsOrganic = true });</v>
      </c>
    </row>
    <row r="3210" spans="1:16" x14ac:dyDescent="0.25">
      <c r="A3210" s="34">
        <v>3218</v>
      </c>
      <c r="B3210" s="35" t="s">
        <v>111</v>
      </c>
      <c r="D3210" s="215" t="str">
        <f>INDEX('Aquo parameters'!$A$1:$H$6130,MATCH($E3210,'Aquo parameters'!$E:$E,0),1)</f>
        <v>TacnlnHxactn</v>
      </c>
      <c r="E3210" s="35">
        <v>5983</v>
      </c>
      <c r="F3210" s="305" t="str">
        <f>INDEX('Aquo parameters'!$A$1:$H$6130,MATCH($E3210,'Aquo parameters'!$E:$E,0),2)</f>
        <v>triamcinolonehexacetonide</v>
      </c>
      <c r="G3210" s="305" t="s">
        <v>112</v>
      </c>
      <c r="H3210" s="251">
        <v>0</v>
      </c>
      <c r="I3210" s="251">
        <v>0</v>
      </c>
      <c r="J3210" s="251">
        <v>1</v>
      </c>
      <c r="K3210" s="309" t="s">
        <v>113</v>
      </c>
      <c r="L3210" s="309" t="s">
        <v>113</v>
      </c>
      <c r="M3210" s="309" t="s">
        <v>114</v>
      </c>
      <c r="O3210" s="20" t="s">
        <v>115</v>
      </c>
      <c r="P3210" s="20" t="str">
        <f t="shared" si="50"/>
        <v>factors.Add(new Factor() { ParameterID = 5983, Key = 3218, StandardizationSet = "Bbk", Parameter = "TacnlnHxactn", Factor_A = 0, Factor_B = 0, Factor_C = 1, IsMetal = false, IsPak = false, IsOrganic = true });</v>
      </c>
    </row>
    <row r="3211" spans="1:16" x14ac:dyDescent="0.25">
      <c r="A3211" s="34">
        <v>3219</v>
      </c>
      <c r="B3211" s="35" t="s">
        <v>111</v>
      </c>
      <c r="D3211" s="215" t="str">
        <f>INDEX('Aquo parameters'!$A$1:$H$6130,MATCH($E3211,'Aquo parameters'!$E:$E,0),1)</f>
        <v>E-Dmtmf</v>
      </c>
      <c r="E3211" s="35">
        <v>5984</v>
      </c>
      <c r="F3211" s="305" t="str">
        <f>INDEX('Aquo parameters'!$A$1:$H$6130,MATCH($E3211,'Aquo parameters'!$E:$E,0),2)</f>
        <v>(E)-dimethomorf</v>
      </c>
      <c r="G3211" s="305" t="s">
        <v>112</v>
      </c>
      <c r="H3211" s="251">
        <v>0</v>
      </c>
      <c r="I3211" s="251">
        <v>0</v>
      </c>
      <c r="J3211" s="251">
        <v>1</v>
      </c>
      <c r="K3211" s="309" t="s">
        <v>113</v>
      </c>
      <c r="L3211" s="309" t="s">
        <v>113</v>
      </c>
      <c r="M3211" s="309" t="s">
        <v>114</v>
      </c>
      <c r="O3211" s="20" t="s">
        <v>115</v>
      </c>
      <c r="P3211" s="20" t="str">
        <f t="shared" si="50"/>
        <v>factors.Add(new Factor() { ParameterID = 5984, Key = 3219, StandardizationSet = "Bbk", Parameter = "E-Dmtmf", Factor_A = 0, Factor_B = 0, Factor_C = 1, IsMetal = false, IsPak = false, IsOrganic = true });</v>
      </c>
    </row>
    <row r="3212" spans="1:16" x14ac:dyDescent="0.25">
      <c r="A3212" s="34">
        <v>3220</v>
      </c>
      <c r="B3212" s="35" t="s">
        <v>111</v>
      </c>
      <c r="D3212" s="215" t="str">
        <f>INDEX('Aquo parameters'!$A$1:$H$6130,MATCH($E3212,'Aquo parameters'!$E:$E,0),1)</f>
        <v>2TFC1yBenAd</v>
      </c>
      <c r="E3212" s="35">
        <v>5985</v>
      </c>
      <c r="F3212" s="305" t="str">
        <f>INDEX('Aquo parameters'!$A$1:$H$6130,MATCH($E3212,'Aquo parameters'!$E:$E,0),2)</f>
        <v>2-trifluoromethylbenzamide</v>
      </c>
      <c r="G3212" s="305" t="s">
        <v>112</v>
      </c>
      <c r="H3212" s="251">
        <v>0</v>
      </c>
      <c r="I3212" s="251">
        <v>0</v>
      </c>
      <c r="J3212" s="251">
        <v>1</v>
      </c>
      <c r="K3212" s="309" t="s">
        <v>113</v>
      </c>
      <c r="L3212" s="309" t="s">
        <v>113</v>
      </c>
      <c r="M3212" s="309" t="s">
        <v>114</v>
      </c>
      <c r="O3212" s="20" t="s">
        <v>115</v>
      </c>
      <c r="P3212" s="20" t="str">
        <f t="shared" si="50"/>
        <v>factors.Add(new Factor() { ParameterID = 5985, Key = 3220, StandardizationSet = "Bbk", Parameter = "2TFC1yBenAd", Factor_A = 0, Factor_B = 0, Factor_C = 1, IsMetal = false, IsPak = false, IsOrganic = true });</v>
      </c>
    </row>
    <row r="3213" spans="1:16" x14ac:dyDescent="0.25">
      <c r="A3213" s="34">
        <v>3221</v>
      </c>
      <c r="B3213" s="35" t="s">
        <v>111</v>
      </c>
      <c r="D3213" s="215" t="str">
        <f>INDEX('Aquo parameters'!$A$1:$H$6130,MATCH($E3213,'Aquo parameters'!$E:$E,0),1)</f>
        <v>C1yTcsn</v>
      </c>
      <c r="E3213" s="35">
        <v>5986</v>
      </c>
      <c r="F3213" s="305" t="str">
        <f>INDEX('Aquo parameters'!$A$1:$H$6130,MATCH($E3213,'Aquo parameters'!$E:$E,0),2)</f>
        <v>methyltriclosan</v>
      </c>
      <c r="G3213" s="305" t="s">
        <v>112</v>
      </c>
      <c r="H3213" s="251">
        <v>0</v>
      </c>
      <c r="I3213" s="251">
        <v>0</v>
      </c>
      <c r="J3213" s="251">
        <v>1</v>
      </c>
      <c r="K3213" s="309" t="s">
        <v>113</v>
      </c>
      <c r="L3213" s="309" t="s">
        <v>113</v>
      </c>
      <c r="M3213" s="309" t="s">
        <v>114</v>
      </c>
      <c r="O3213" s="20" t="s">
        <v>115</v>
      </c>
      <c r="P3213" s="20" t="str">
        <f t="shared" si="50"/>
        <v>factors.Add(new Factor() { ParameterID = 5986, Key = 3221, StandardizationSet = "Bbk", Parameter = "C1yTcsn", Factor_A = 0, Factor_B = 0, Factor_C = 1, IsMetal = false, IsPak = false, IsOrganic = true });</v>
      </c>
    </row>
    <row r="3214" spans="1:16" x14ac:dyDescent="0.25">
      <c r="A3214" s="34">
        <v>3222</v>
      </c>
      <c r="B3214" s="35" t="s">
        <v>111</v>
      </c>
      <c r="D3214" s="215" t="str">
        <f>INDEX('Aquo parameters'!$A$1:$H$6130,MATCH($E3214,'Aquo parameters'!$E:$E,0),1)</f>
        <v>2C3y1C7ol</v>
      </c>
      <c r="E3214" s="35">
        <v>5987</v>
      </c>
      <c r="F3214" s="305" t="str">
        <f>INDEX('Aquo parameters'!$A$1:$H$6130,MATCH($E3214,'Aquo parameters'!$E:$E,0),2)</f>
        <v>2-propyl-1-heptanol</v>
      </c>
      <c r="G3214" s="305" t="s">
        <v>112</v>
      </c>
      <c r="H3214" s="251">
        <v>0</v>
      </c>
      <c r="I3214" s="251">
        <v>0</v>
      </c>
      <c r="J3214" s="251">
        <v>1</v>
      </c>
      <c r="K3214" s="309" t="s">
        <v>113</v>
      </c>
      <c r="L3214" s="309" t="s">
        <v>113</v>
      </c>
      <c r="M3214" s="309" t="s">
        <v>114</v>
      </c>
      <c r="O3214" s="20" t="s">
        <v>115</v>
      </c>
      <c r="P3214" s="20" t="str">
        <f t="shared" si="50"/>
        <v>factors.Add(new Factor() { ParameterID = 5987, Key = 3222, StandardizationSet = "Bbk", Parameter = "2C3y1C7ol", Factor_A = 0, Factor_B = 0, Factor_C = 1, IsMetal = false, IsPak = false, IsOrganic = true });</v>
      </c>
    </row>
    <row r="3215" spans="1:16" x14ac:dyDescent="0.25">
      <c r="A3215" s="34">
        <v>3223</v>
      </c>
      <c r="B3215" s="35" t="s">
        <v>111</v>
      </c>
      <c r="D3215" s="215" t="str">
        <f>INDEX('Aquo parameters'!$A$1:$H$6130,MATCH($E3215,'Aquo parameters'!$E:$E,0),1)</f>
        <v>2Oxepnn</v>
      </c>
      <c r="E3215" s="35">
        <v>5988</v>
      </c>
      <c r="F3215" s="305" t="str">
        <f>INDEX('Aquo parameters'!$A$1:$H$6130,MATCH($E3215,'Aquo parameters'!$E:$E,0),2)</f>
        <v>2-oxepanon</v>
      </c>
      <c r="G3215" s="305" t="s">
        <v>112</v>
      </c>
      <c r="H3215" s="251">
        <v>0</v>
      </c>
      <c r="I3215" s="251">
        <v>0</v>
      </c>
      <c r="J3215" s="251">
        <v>1</v>
      </c>
      <c r="K3215" s="309" t="s">
        <v>113</v>
      </c>
      <c r="L3215" s="309" t="s">
        <v>113</v>
      </c>
      <c r="M3215" s="309" t="s">
        <v>114</v>
      </c>
      <c r="O3215" s="20" t="s">
        <v>115</v>
      </c>
      <c r="P3215" s="20" t="str">
        <f t="shared" si="50"/>
        <v>factors.Add(new Factor() { ParameterID = 5988, Key = 3223, StandardizationSet = "Bbk", Parameter = "2Oxepnn", Factor_A = 0, Factor_B = 0, Factor_C = 1, IsMetal = false, IsPak = false, IsOrganic = true });</v>
      </c>
    </row>
    <row r="3216" spans="1:16" x14ac:dyDescent="0.25">
      <c r="A3216" s="34">
        <v>3224</v>
      </c>
      <c r="B3216" s="35" t="s">
        <v>111</v>
      </c>
      <c r="D3216" s="215" t="str">
        <f>INDEX('Aquo parameters'!$A$1:$H$6130,MATCH($E3216,'Aquo parameters'!$E:$E,0),1)</f>
        <v>C1yZZDc28Den</v>
      </c>
      <c r="E3216" s="35">
        <v>5989</v>
      </c>
      <c r="F3216" s="305" t="str">
        <f>INDEX('Aquo parameters'!$A$1:$H$6130,MATCH($E3216,'Aquo parameters'!$E:$E,0),2)</f>
        <v>methyl (2Z,8Z)-deca-2,8-dieen-4,6-diynoaat</v>
      </c>
      <c r="G3216" s="305" t="s">
        <v>112</v>
      </c>
      <c r="H3216" s="251">
        <v>0</v>
      </c>
      <c r="I3216" s="251">
        <v>0</v>
      </c>
      <c r="J3216" s="251">
        <v>1</v>
      </c>
      <c r="K3216" s="309" t="s">
        <v>113</v>
      </c>
      <c r="L3216" s="309" t="s">
        <v>113</v>
      </c>
      <c r="M3216" s="309" t="s">
        <v>114</v>
      </c>
      <c r="O3216" s="20" t="s">
        <v>115</v>
      </c>
      <c r="P3216" s="20" t="str">
        <f t="shared" si="50"/>
        <v>factors.Add(new Factor() { ParameterID = 5989, Key = 3224, StandardizationSet = "Bbk", Parameter = "C1yZZDc28Den", Factor_A = 0, Factor_B = 0, Factor_C = 1, IsMetal = false, IsPak = false, IsOrganic = true });</v>
      </c>
    </row>
    <row r="3217" spans="1:16" x14ac:dyDescent="0.25">
      <c r="A3217" s="34">
        <v>3225</v>
      </c>
      <c r="B3217" s="35" t="s">
        <v>111</v>
      </c>
      <c r="D3217" s="215" t="str">
        <f>INDEX('Aquo parameters'!$A$1:$H$6130,MATCH($E3217,'Aquo parameters'!$E:$E,0),1)</f>
        <v>C1y4Bractact</v>
      </c>
      <c r="E3217" s="35">
        <v>5990</v>
      </c>
      <c r="F3217" s="305" t="str">
        <f>INDEX('Aquo parameters'!$A$1:$H$6130,MATCH($E3217,'Aquo parameters'!$E:$E,0),2)</f>
        <v>methyl-4-broomacetoacetaat</v>
      </c>
      <c r="G3217" s="305" t="s">
        <v>112</v>
      </c>
      <c r="H3217" s="251">
        <v>0</v>
      </c>
      <c r="I3217" s="251">
        <v>0</v>
      </c>
      <c r="J3217" s="251">
        <v>1</v>
      </c>
      <c r="K3217" s="309" t="s">
        <v>113</v>
      </c>
      <c r="L3217" s="309" t="s">
        <v>113</v>
      </c>
      <c r="M3217" s="309" t="s">
        <v>114</v>
      </c>
      <c r="O3217" s="20" t="s">
        <v>115</v>
      </c>
      <c r="P3217" s="20" t="str">
        <f t="shared" si="50"/>
        <v>factors.Add(new Factor() { ParameterID = 5990, Key = 3225, StandardizationSet = "Bbk", Parameter = "C1y4Bractact", Factor_A = 0, Factor_B = 0, Factor_C = 1, IsMetal = false, IsPak = false, IsOrganic = true });</v>
      </c>
    </row>
    <row r="3218" spans="1:16" x14ac:dyDescent="0.25">
      <c r="A3218" s="34">
        <v>3226</v>
      </c>
      <c r="B3218" s="35" t="s">
        <v>111</v>
      </c>
      <c r="D3218" s="215" t="str">
        <f>INDEX('Aquo parameters'!$A$1:$H$6130,MATCH($E3218,'Aquo parameters'!$E:$E,0),1)</f>
        <v>H-PFUdA</v>
      </c>
      <c r="E3218" s="35">
        <v>5995</v>
      </c>
      <c r="F3218" s="305" t="str">
        <f>INDEX('Aquo parameters'!$A$1:$H$6130,MATCH($E3218,'Aquo parameters'!$E:$E,0),2)</f>
        <v>2H,2H,3H,3H-perfluorundecaanzuur</v>
      </c>
      <c r="G3218" s="305" t="s">
        <v>112</v>
      </c>
      <c r="H3218" s="251">
        <v>0</v>
      </c>
      <c r="I3218" s="251">
        <v>0</v>
      </c>
      <c r="J3218" s="251">
        <v>1</v>
      </c>
      <c r="K3218" s="234" t="s">
        <v>113</v>
      </c>
      <c r="L3218" s="234" t="s">
        <v>114</v>
      </c>
      <c r="M3218" s="234" t="s">
        <v>114</v>
      </c>
      <c r="N3218" s="234" t="s">
        <v>112</v>
      </c>
      <c r="O3218" s="20" t="s">
        <v>115</v>
      </c>
      <c r="P3218" s="20" t="str">
        <f t="shared" si="50"/>
        <v>factors.Add(new Factor() { ParameterID = 5995, Key = 3226, StandardizationSet = "Bbk", Parameter = "H-PFUdA", Factor_A = 0, Factor_B = 0, Factor_C = 1, IsMetal = false, IsPak = true, IsOrganic = true });</v>
      </c>
    </row>
    <row r="3219" spans="1:16" x14ac:dyDescent="0.25">
      <c r="A3219" s="34">
        <v>3227</v>
      </c>
      <c r="B3219" s="35" t="s">
        <v>111</v>
      </c>
      <c r="D3219" s="215" t="str">
        <f>INDEX('Aquo parameters'!$A$1:$H$6130,MATCH($E3219,'Aquo parameters'!$E:$E,0),1)</f>
        <v>H-PFC6asfzr</v>
      </c>
      <c r="E3219" s="35">
        <v>5996</v>
      </c>
      <c r="F3219" s="305" t="str">
        <f>INDEX('Aquo parameters'!$A$1:$H$6130,MATCH($E3219,'Aquo parameters'!$E:$E,0),2)</f>
        <v>2-(perfluorbutyl)ethaan-1-sulfonzuur (4:2 FTS)</v>
      </c>
      <c r="G3219" s="305" t="s">
        <v>112</v>
      </c>
      <c r="H3219" s="251">
        <v>0</v>
      </c>
      <c r="I3219" s="251">
        <v>0</v>
      </c>
      <c r="J3219" s="251">
        <v>1</v>
      </c>
      <c r="K3219" s="234" t="s">
        <v>113</v>
      </c>
      <c r="L3219" s="234" t="s">
        <v>114</v>
      </c>
      <c r="M3219" s="234" t="s">
        <v>114</v>
      </c>
      <c r="N3219" s="234" t="s">
        <v>112</v>
      </c>
      <c r="O3219" s="20" t="s">
        <v>115</v>
      </c>
      <c r="P3219" s="20" t="str">
        <f t="shared" si="50"/>
        <v>factors.Add(new Factor() { ParameterID = 5996, Key = 3227, StandardizationSet = "Bbk", Parameter = "H-PFC6asfzr", Factor_A = 0, Factor_B = 0, Factor_C = 1, IsMetal = false, IsPak = true, IsOrganic = true });</v>
      </c>
    </row>
    <row r="3220" spans="1:16" x14ac:dyDescent="0.25">
      <c r="A3220" s="34">
        <v>3228</v>
      </c>
      <c r="B3220" s="35" t="s">
        <v>111</v>
      </c>
      <c r="D3220" s="215" t="str">
        <f>INDEX('Aquo parameters'!$A$1:$H$6130,MATCH($E3220,'Aquo parameters'!$E:$E,0),1)</f>
        <v>HPFHpA</v>
      </c>
      <c r="E3220" s="35">
        <v>5997</v>
      </c>
      <c r="F3220" s="305" t="str">
        <f>INDEX('Aquo parameters'!$A$1:$H$6130,MATCH($E3220,'Aquo parameters'!$E:$E,0),2)</f>
        <v>7H-perfluorheptaanzuur</v>
      </c>
      <c r="G3220" s="305" t="s">
        <v>112</v>
      </c>
      <c r="H3220" s="251">
        <v>0</v>
      </c>
      <c r="I3220" s="251">
        <v>0</v>
      </c>
      <c r="J3220" s="251">
        <v>1</v>
      </c>
      <c r="K3220" s="234" t="s">
        <v>113</v>
      </c>
      <c r="L3220" s="234" t="s">
        <v>114</v>
      </c>
      <c r="M3220" s="234" t="s">
        <v>114</v>
      </c>
      <c r="N3220" s="234" t="s">
        <v>112</v>
      </c>
      <c r="O3220" s="20" t="s">
        <v>115</v>
      </c>
      <c r="P3220" s="20" t="str">
        <f t="shared" si="50"/>
        <v>factors.Add(new Factor() { ParameterID = 5997, Key = 3228, StandardizationSet = "Bbk", Parameter = "HPFHpA", Factor_A = 0, Factor_B = 0, Factor_C = 1, IsMetal = false, IsPak = true, IsOrganic = true });</v>
      </c>
    </row>
    <row r="3221" spans="1:16" x14ac:dyDescent="0.25">
      <c r="A3221" s="34">
        <v>3229</v>
      </c>
      <c r="B3221" s="35" t="s">
        <v>111</v>
      </c>
      <c r="D3221" s="215" t="str">
        <f>INDEX('Aquo parameters'!$A$1:$H$6130,MATCH($E3221,'Aquo parameters'!$E:$E,0),1)</f>
        <v>bisPFC10yPO4</v>
      </c>
      <c r="E3221" s="35">
        <v>5998</v>
      </c>
      <c r="F3221" s="305" t="str">
        <f>INDEX('Aquo parameters'!$A$1:$H$6130,MATCH($E3221,'Aquo parameters'!$E:$E,0),2)</f>
        <v>bisperfluordecylwaterstoffosfaat (8:2 diPAP)</v>
      </c>
      <c r="G3221" s="305" t="s">
        <v>112</v>
      </c>
      <c r="H3221" s="251">
        <v>0</v>
      </c>
      <c r="I3221" s="251">
        <v>0</v>
      </c>
      <c r="J3221" s="251">
        <v>1</v>
      </c>
      <c r="K3221" s="234" t="s">
        <v>113</v>
      </c>
      <c r="L3221" s="234" t="s">
        <v>114</v>
      </c>
      <c r="M3221" s="234" t="s">
        <v>114</v>
      </c>
      <c r="N3221" s="234" t="s">
        <v>112</v>
      </c>
      <c r="O3221" s="20" t="s">
        <v>115</v>
      </c>
      <c r="P3221" s="20" t="str">
        <f t="shared" si="50"/>
        <v>factors.Add(new Factor() { ParameterID = 5998, Key = 3229, StandardizationSet = "Bbk", Parameter = "bisPFC10yPO4", Factor_A = 0, Factor_B = 0, Factor_C = 1, IsMetal = false, IsPak = true, IsOrganic = true });</v>
      </c>
    </row>
    <row r="3222" spans="1:16" x14ac:dyDescent="0.25">
      <c r="A3222" s="34">
        <v>3230</v>
      </c>
      <c r="B3222" s="35" t="s">
        <v>111</v>
      </c>
      <c r="D3222" s="215" t="str">
        <f>INDEX('Aquo parameters'!$A$1:$H$6130,MATCH($E3222,'Aquo parameters'!$E:$E,0),1)</f>
        <v>ADONA</v>
      </c>
      <c r="E3222" s="35">
        <v>5999</v>
      </c>
      <c r="F3222" s="305" t="str">
        <f>INDEX('Aquo parameters'!$A$1:$H$6130,MATCH($E3222,'Aquo parameters'!$E:$E,0),2)</f>
        <v>ammonium 4,8-dioxa-3H-perfluornonanoaat</v>
      </c>
      <c r="G3222" s="305" t="s">
        <v>112</v>
      </c>
      <c r="H3222" s="251">
        <v>0</v>
      </c>
      <c r="I3222" s="251">
        <v>0</v>
      </c>
      <c r="J3222" s="251">
        <v>1</v>
      </c>
      <c r="K3222" s="234" t="s">
        <v>113</v>
      </c>
      <c r="L3222" s="234" t="s">
        <v>114</v>
      </c>
      <c r="M3222" s="234" t="s">
        <v>114</v>
      </c>
      <c r="N3222" s="234" t="s">
        <v>112</v>
      </c>
      <c r="O3222" s="20" t="s">
        <v>115</v>
      </c>
      <c r="P3222" s="20" t="str">
        <f t="shared" si="50"/>
        <v>factors.Add(new Factor() { ParameterID = 5999, Key = 3230, StandardizationSet = "Bbk", Parameter = "ADONA", Factor_A = 0, Factor_B = 0, Factor_C = 1, IsMetal = false, IsPak = true, IsOrganic = true });</v>
      </c>
    </row>
    <row r="3223" spans="1:16" x14ac:dyDescent="0.25">
      <c r="A3223" s="34">
        <v>3231</v>
      </c>
      <c r="B3223" s="35" t="s">
        <v>111</v>
      </c>
      <c r="D3223" s="215" t="str">
        <f>INDEX('Aquo parameters'!$A$1:$H$6130,MATCH($E3223,'Aquo parameters'!$E:$E,0),1)</f>
        <v>EtFOSA</v>
      </c>
      <c r="E3223" s="35">
        <v>6000</v>
      </c>
      <c r="F3223" s="305" t="str">
        <f>INDEX('Aquo parameters'!$A$1:$H$6130,MATCH($E3223,'Aquo parameters'!$E:$E,0),2)</f>
        <v>N-ethyl perfluoroctaansulfonamide</v>
      </c>
      <c r="G3223" s="305" t="s">
        <v>112</v>
      </c>
      <c r="H3223" s="251">
        <v>0</v>
      </c>
      <c r="I3223" s="251">
        <v>0</v>
      </c>
      <c r="J3223" s="251">
        <v>1</v>
      </c>
      <c r="K3223" s="234" t="s">
        <v>113</v>
      </c>
      <c r="L3223" s="234" t="s">
        <v>114</v>
      </c>
      <c r="M3223" s="234" t="s">
        <v>114</v>
      </c>
      <c r="N3223" s="234" t="s">
        <v>112</v>
      </c>
      <c r="O3223" s="20" t="s">
        <v>115</v>
      </c>
      <c r="P3223" s="20" t="str">
        <f t="shared" si="50"/>
        <v>factors.Add(new Factor() { ParameterID = 6000, Key = 3231, StandardizationSet = "Bbk", Parameter = "EtFOSA", Factor_A = 0, Factor_B = 0, Factor_C = 1, IsMetal = false, IsPak = true, IsOrganic = true });</v>
      </c>
    </row>
    <row r="3224" spans="1:16" x14ac:dyDescent="0.25">
      <c r="A3224" s="34">
        <v>3232</v>
      </c>
      <c r="B3224" s="35" t="s">
        <v>111</v>
      </c>
      <c r="D3224" s="215" t="str">
        <f>INDEX('Aquo parameters'!$A$1:$H$6130,MATCH($E3224,'Aquo parameters'!$E:$E,0),1)</f>
        <v>MeFOSA</v>
      </c>
      <c r="E3224" s="35">
        <v>6001</v>
      </c>
      <c r="F3224" s="305" t="str">
        <f>INDEX('Aquo parameters'!$A$1:$H$6130,MATCH($E3224,'Aquo parameters'!$E:$E,0),2)</f>
        <v>N-methyl perfluoroctaansulfonamide</v>
      </c>
      <c r="G3224" s="305" t="s">
        <v>112</v>
      </c>
      <c r="H3224" s="251">
        <v>0</v>
      </c>
      <c r="I3224" s="251">
        <v>0</v>
      </c>
      <c r="J3224" s="251">
        <v>1</v>
      </c>
      <c r="K3224" s="234" t="s">
        <v>113</v>
      </c>
      <c r="L3224" s="234" t="s">
        <v>114</v>
      </c>
      <c r="M3224" s="234" t="s">
        <v>114</v>
      </c>
      <c r="N3224" s="234" t="s">
        <v>112</v>
      </c>
      <c r="O3224" s="20" t="s">
        <v>115</v>
      </c>
      <c r="P3224" s="20" t="str">
        <f t="shared" si="50"/>
        <v>factors.Add(new Factor() { ParameterID = 6001, Key = 3232, StandardizationSet = "Bbk", Parameter = "MeFOSA", Factor_A = 0, Factor_B = 0, Factor_C = 1, IsMetal = false, IsPak = true, IsOrganic = true });</v>
      </c>
    </row>
    <row r="3225" spans="1:16" x14ac:dyDescent="0.25">
      <c r="A3225" s="34">
        <v>3233</v>
      </c>
      <c r="B3225" s="35" t="s">
        <v>111</v>
      </c>
      <c r="D3225" s="215" t="str">
        <f>INDEX('Aquo parameters'!$A$1:$H$6130,MATCH($E3225,'Aquo parameters'!$E:$E,0),1)</f>
        <v>PF37DC1yOA</v>
      </c>
      <c r="E3225" s="35">
        <v>6002</v>
      </c>
      <c r="F3225" s="305" t="str">
        <f>INDEX('Aquo parameters'!$A$1:$H$6130,MATCH($E3225,'Aquo parameters'!$E:$E,0),2)</f>
        <v>perfluor-3,7-dimethyloctaanzuur</v>
      </c>
      <c r="G3225" s="305" t="s">
        <v>112</v>
      </c>
      <c r="H3225" s="251">
        <v>0</v>
      </c>
      <c r="I3225" s="251">
        <v>0</v>
      </c>
      <c r="J3225" s="251">
        <v>1</v>
      </c>
      <c r="K3225" s="234" t="s">
        <v>113</v>
      </c>
      <c r="L3225" s="234" t="s">
        <v>114</v>
      </c>
      <c r="M3225" s="234" t="s">
        <v>114</v>
      </c>
      <c r="N3225" s="234" t="s">
        <v>112</v>
      </c>
      <c r="O3225" s="20" t="s">
        <v>115</v>
      </c>
      <c r="P3225" s="20" t="str">
        <f t="shared" si="50"/>
        <v>factors.Add(new Factor() { ParameterID = 6002, Key = 3233, StandardizationSet = "Bbk", Parameter = "PF37DC1yOA", Factor_A = 0, Factor_B = 0, Factor_C = 1, IsMetal = false, IsPak = true, IsOrganic = true });</v>
      </c>
    </row>
    <row r="3226" spans="1:16" x14ac:dyDescent="0.25">
      <c r="A3226" s="34">
        <v>3234</v>
      </c>
      <c r="B3226" s="35" t="s">
        <v>111</v>
      </c>
      <c r="D3226" s="215" t="str">
        <f>INDEX('Aquo parameters'!$A$1:$H$6130,MATCH($E3226,'Aquo parameters'!$E:$E,0),1)</f>
        <v>fluprdfrn</v>
      </c>
      <c r="E3226" s="35">
        <v>6003</v>
      </c>
      <c r="F3226" s="305" t="str">
        <f>INDEX('Aquo parameters'!$A$1:$H$6130,MATCH($E3226,'Aquo parameters'!$E:$E,0),2)</f>
        <v>flupyradifuron</v>
      </c>
      <c r="G3226" s="305" t="s">
        <v>112</v>
      </c>
      <c r="H3226" s="251">
        <v>0</v>
      </c>
      <c r="I3226" s="251">
        <v>0</v>
      </c>
      <c r="J3226" s="251">
        <v>1</v>
      </c>
      <c r="K3226" s="309" t="s">
        <v>113</v>
      </c>
      <c r="L3226" s="309" t="s">
        <v>113</v>
      </c>
      <c r="M3226" s="309" t="s">
        <v>114</v>
      </c>
      <c r="O3226" s="20" t="s">
        <v>115</v>
      </c>
      <c r="P3226" s="20" t="str">
        <f t="shared" si="50"/>
        <v>factors.Add(new Factor() { ParameterID = 6003, Key = 3234, StandardizationSet = "Bbk", Parameter = "fluprdfrn", Factor_A = 0, Factor_B = 0, Factor_C = 1, IsMetal = false, IsPak = false, IsOrganic = true });</v>
      </c>
    </row>
    <row r="3227" spans="1:16" x14ac:dyDescent="0.25">
      <c r="A3227" s="34">
        <v>3235</v>
      </c>
      <c r="B3227" s="35" t="s">
        <v>111</v>
      </c>
      <c r="D3227" s="215" t="str">
        <f>INDEX('Aquo parameters'!$A$1:$H$6130,MATCH($E3227,'Aquo parameters'!$E:$E,0),1)</f>
        <v>valfnlt</v>
      </c>
      <c r="E3227" s="35">
        <v>6004</v>
      </c>
      <c r="F3227" s="305" t="str">
        <f>INDEX('Aquo parameters'!$A$1:$H$6130,MATCH($E3227,'Aquo parameters'!$E:$E,0),2)</f>
        <v>valifenalaat</v>
      </c>
      <c r="G3227" s="305" t="s">
        <v>112</v>
      </c>
      <c r="H3227" s="251">
        <v>0</v>
      </c>
      <c r="I3227" s="251">
        <v>0</v>
      </c>
      <c r="J3227" s="251">
        <v>1</v>
      </c>
      <c r="K3227" s="309" t="s">
        <v>113</v>
      </c>
      <c r="L3227" s="309" t="s">
        <v>113</v>
      </c>
      <c r="M3227" s="309" t="s">
        <v>114</v>
      </c>
      <c r="O3227" s="20" t="s">
        <v>115</v>
      </c>
      <c r="P3227" s="20" t="str">
        <f t="shared" si="50"/>
        <v>factors.Add(new Factor() { ParameterID = 6004, Key = 3235, StandardizationSet = "Bbk", Parameter = "valfnlt", Factor_A = 0, Factor_B = 0, Factor_C = 1, IsMetal = false, IsPak = false, IsOrganic = true });</v>
      </c>
    </row>
    <row r="3228" spans="1:16" x14ac:dyDescent="0.25">
      <c r="A3228" s="34">
        <v>3236</v>
      </c>
      <c r="B3228" s="35" t="s">
        <v>111</v>
      </c>
      <c r="D3228" s="215" t="str">
        <f>INDEX('Aquo parameters'!$A$1:$H$6130,MATCH($E3228,'Aquo parameters'!$E:$E,0),1)</f>
        <v>bromxnbtrt</v>
      </c>
      <c r="E3228" s="35">
        <v>6005</v>
      </c>
      <c r="F3228" s="305" t="str">
        <f>INDEX('Aquo parameters'!$A$1:$H$6130,MATCH($E3228,'Aquo parameters'!$E:$E,0),2)</f>
        <v>bromoxynil butyraat</v>
      </c>
      <c r="G3228" s="305" t="s">
        <v>112</v>
      </c>
      <c r="H3228" s="251">
        <v>0</v>
      </c>
      <c r="I3228" s="251">
        <v>0</v>
      </c>
      <c r="J3228" s="251">
        <v>1</v>
      </c>
      <c r="K3228" s="309" t="s">
        <v>113</v>
      </c>
      <c r="L3228" s="309" t="s">
        <v>113</v>
      </c>
      <c r="M3228" s="309" t="s">
        <v>114</v>
      </c>
      <c r="O3228" s="20" t="s">
        <v>115</v>
      </c>
      <c r="P3228" s="20" t="str">
        <f t="shared" si="50"/>
        <v>factors.Add(new Factor() { ParameterID = 6005, Key = 3236, StandardizationSet = "Bbk", Parameter = "bromxnbtrt", Factor_A = 0, Factor_B = 0, Factor_C = 1, IsMetal = false, IsPak = false, IsOrganic = true });</v>
      </c>
    </row>
    <row r="3229" spans="1:16" x14ac:dyDescent="0.25">
      <c r="A3229" s="34">
        <v>3237</v>
      </c>
      <c r="B3229" s="35" t="s">
        <v>111</v>
      </c>
      <c r="D3229" s="215" t="str">
        <f>INDEX('Aquo parameters'!$A$1:$H$6130,MATCH($E3229,'Aquo parameters'!$E:$E,0),1)</f>
        <v>lisnpl</v>
      </c>
      <c r="E3229" s="35">
        <v>6007</v>
      </c>
      <c r="F3229" s="305" t="str">
        <f>INDEX('Aquo parameters'!$A$1:$H$6130,MATCH($E3229,'Aquo parameters'!$E:$E,0),2)</f>
        <v>lisinopril</v>
      </c>
      <c r="G3229" s="305" t="s">
        <v>112</v>
      </c>
      <c r="H3229" s="251">
        <v>0</v>
      </c>
      <c r="I3229" s="251">
        <v>0</v>
      </c>
      <c r="J3229" s="251">
        <v>1</v>
      </c>
      <c r="K3229" s="309" t="s">
        <v>113</v>
      </c>
      <c r="L3229" s="309" t="s">
        <v>113</v>
      </c>
      <c r="M3229" s="309" t="s">
        <v>114</v>
      </c>
      <c r="O3229" s="20" t="s">
        <v>115</v>
      </c>
      <c r="P3229" s="20" t="str">
        <f t="shared" si="50"/>
        <v>factors.Add(new Factor() { ParameterID = 6007, Key = 3237, StandardizationSet = "Bbk", Parameter = "lisnpl", Factor_A = 0, Factor_B = 0, Factor_C = 1, IsMetal = false, IsPak = false, IsOrganic = true });</v>
      </c>
    </row>
    <row r="3230" spans="1:16" x14ac:dyDescent="0.25">
      <c r="A3230" s="34">
        <v>3238</v>
      </c>
      <c r="B3230" s="35" t="s">
        <v>111</v>
      </c>
      <c r="D3230" s="215" t="str">
        <f>INDEX('Aquo parameters'!$A$1:$H$6130,MATCH($E3230,'Aquo parameters'!$E:$E,0),1)</f>
        <v>benzDC1yC8yl</v>
      </c>
      <c r="E3230" s="35">
        <v>6008</v>
      </c>
      <c r="F3230" s="305" t="str">
        <f>INDEX('Aquo parameters'!$A$1:$H$6130,MATCH($E3230,'Aquo parameters'!$E:$E,0),2)</f>
        <v>benzyldimethyloctylammoniumchloride</v>
      </c>
      <c r="G3230" s="305" t="s">
        <v>112</v>
      </c>
      <c r="H3230" s="251">
        <v>0</v>
      </c>
      <c r="I3230" s="251">
        <v>0</v>
      </c>
      <c r="J3230" s="251">
        <v>1</v>
      </c>
      <c r="K3230" s="309" t="s">
        <v>113</v>
      </c>
      <c r="L3230" s="309" t="s">
        <v>113</v>
      </c>
      <c r="M3230" s="309" t="s">
        <v>114</v>
      </c>
      <c r="O3230" s="20" t="s">
        <v>115</v>
      </c>
      <c r="P3230" s="20" t="str">
        <f t="shared" si="50"/>
        <v>factors.Add(new Factor() { ParameterID = 6008, Key = 3238, StandardizationSet = "Bbk", Parameter = "benzDC1yC8yl", Factor_A = 0, Factor_B = 0, Factor_C = 1, IsMetal = false, IsPak = false, IsOrganic = true });</v>
      </c>
    </row>
    <row r="3231" spans="1:16" x14ac:dyDescent="0.25">
      <c r="A3231" s="34">
        <v>3239</v>
      </c>
      <c r="B3231" s="35" t="s">
        <v>111</v>
      </c>
      <c r="D3231" s="215" t="str">
        <f>INDEX('Aquo parameters'!$A$1:$H$6130,MATCH($E3231,'Aquo parameters'!$E:$E,0),1)</f>
        <v>benzDC1yC10y</v>
      </c>
      <c r="E3231" s="35">
        <v>6009</v>
      </c>
      <c r="F3231" s="305" t="str">
        <f>INDEX('Aquo parameters'!$A$1:$H$6130,MATCH($E3231,'Aquo parameters'!$E:$E,0),2)</f>
        <v>benzyldimethyldecylammoniumchloride</v>
      </c>
      <c r="G3231" s="305" t="s">
        <v>112</v>
      </c>
      <c r="H3231" s="251">
        <v>0</v>
      </c>
      <c r="I3231" s="251">
        <v>0</v>
      </c>
      <c r="J3231" s="251">
        <v>1</v>
      </c>
      <c r="K3231" s="309" t="s">
        <v>113</v>
      </c>
      <c r="L3231" s="309" t="s">
        <v>113</v>
      </c>
      <c r="M3231" s="309" t="s">
        <v>114</v>
      </c>
      <c r="O3231" s="20" t="s">
        <v>115</v>
      </c>
      <c r="P3231" s="20" t="str">
        <f t="shared" si="50"/>
        <v>factors.Add(new Factor() { ParameterID = 6009, Key = 3239, StandardizationSet = "Bbk", Parameter = "benzDC1yC10y", Factor_A = 0, Factor_B = 0, Factor_C = 1, IsMetal = false, IsPak = false, IsOrganic = true });</v>
      </c>
    </row>
    <row r="3232" spans="1:16" x14ac:dyDescent="0.25">
      <c r="A3232" s="34">
        <v>3240</v>
      </c>
      <c r="B3232" s="35" t="s">
        <v>111</v>
      </c>
      <c r="D3232" s="215" t="str">
        <f>INDEX('Aquo parameters'!$A$1:$H$6130,MATCH($E3232,'Aquo parameters'!$E:$E,0),1)</f>
        <v>benzDC1yC14y</v>
      </c>
      <c r="E3232" s="35">
        <v>6010</v>
      </c>
      <c r="F3232" s="305" t="str">
        <f>INDEX('Aquo parameters'!$A$1:$H$6130,MATCH($E3232,'Aquo parameters'!$E:$E,0),2)</f>
        <v>benzyldimethyltetradecylammoniumchloride</v>
      </c>
      <c r="G3232" s="305" t="s">
        <v>112</v>
      </c>
      <c r="H3232" s="251">
        <v>0</v>
      </c>
      <c r="I3232" s="251">
        <v>0</v>
      </c>
      <c r="J3232" s="251">
        <v>1</v>
      </c>
      <c r="K3232" s="309" t="s">
        <v>113</v>
      </c>
      <c r="L3232" s="309" t="s">
        <v>113</v>
      </c>
      <c r="M3232" s="309" t="s">
        <v>114</v>
      </c>
      <c r="O3232" s="20" t="s">
        <v>115</v>
      </c>
      <c r="P3232" s="20" t="str">
        <f t="shared" si="50"/>
        <v>factors.Add(new Factor() { ParameterID = 6010, Key = 3240, StandardizationSet = "Bbk", Parameter = "benzDC1yC14y", Factor_A = 0, Factor_B = 0, Factor_C = 1, IsMetal = false, IsPak = false, IsOrganic = true });</v>
      </c>
    </row>
    <row r="3233" spans="1:16" x14ac:dyDescent="0.25">
      <c r="A3233" s="34">
        <v>3241</v>
      </c>
      <c r="B3233" s="35" t="s">
        <v>111</v>
      </c>
      <c r="D3233" s="215" t="str">
        <f>INDEX('Aquo parameters'!$A$1:$H$6130,MATCH($E3233,'Aquo parameters'!$E:$E,0),1)</f>
        <v>benzDC1yC16y</v>
      </c>
      <c r="E3233" s="35">
        <v>6011</v>
      </c>
      <c r="F3233" s="305" t="str">
        <f>INDEX('Aquo parameters'!$A$1:$H$6130,MATCH($E3233,'Aquo parameters'!$E:$E,0),2)</f>
        <v>benzyldimethylhexadecylammoniumchloride</v>
      </c>
      <c r="G3233" s="305" t="s">
        <v>112</v>
      </c>
      <c r="H3233" s="251">
        <v>0</v>
      </c>
      <c r="I3233" s="251">
        <v>0</v>
      </c>
      <c r="J3233" s="251">
        <v>1</v>
      </c>
      <c r="K3233" s="309" t="s">
        <v>113</v>
      </c>
      <c r="L3233" s="309" t="s">
        <v>113</v>
      </c>
      <c r="M3233" s="309" t="s">
        <v>114</v>
      </c>
      <c r="O3233" s="20" t="s">
        <v>115</v>
      </c>
      <c r="P3233" s="20" t="str">
        <f t="shared" si="50"/>
        <v>factors.Add(new Factor() { ParameterID = 6011, Key = 3241, StandardizationSet = "Bbk", Parameter = "benzDC1yC16y", Factor_A = 0, Factor_B = 0, Factor_C = 1, IsMetal = false, IsPak = false, IsOrganic = true });</v>
      </c>
    </row>
    <row r="3234" spans="1:16" x14ac:dyDescent="0.25">
      <c r="A3234" s="34">
        <v>3242</v>
      </c>
      <c r="B3234" s="35" t="s">
        <v>111</v>
      </c>
      <c r="D3234" s="215" t="str">
        <f>INDEX('Aquo parameters'!$A$1:$H$6130,MATCH($E3234,'Aquo parameters'!$E:$E,0),1)</f>
        <v>benzDC1yC18y</v>
      </c>
      <c r="E3234" s="35">
        <v>6012</v>
      </c>
      <c r="F3234" s="305" t="str">
        <f>INDEX('Aquo parameters'!$A$1:$H$6130,MATCH($E3234,'Aquo parameters'!$E:$E,0),2)</f>
        <v>benzyldimethyloctadecylammoniumchloride</v>
      </c>
      <c r="G3234" s="305" t="s">
        <v>112</v>
      </c>
      <c r="H3234" s="251">
        <v>0</v>
      </c>
      <c r="I3234" s="251">
        <v>0</v>
      </c>
      <c r="J3234" s="251">
        <v>1</v>
      </c>
      <c r="K3234" s="309" t="s">
        <v>113</v>
      </c>
      <c r="L3234" s="309" t="s">
        <v>113</v>
      </c>
      <c r="M3234" s="309" t="s">
        <v>114</v>
      </c>
      <c r="O3234" s="20" t="s">
        <v>115</v>
      </c>
      <c r="P3234" s="20" t="str">
        <f t="shared" si="50"/>
        <v>factors.Add(new Factor() { ParameterID = 6012, Key = 3242, StandardizationSet = "Bbk", Parameter = "benzDC1yC18y", Factor_A = 0, Factor_B = 0, Factor_C = 1, IsMetal = false, IsPak = false, IsOrganic = true });</v>
      </c>
    </row>
    <row r="3235" spans="1:16" x14ac:dyDescent="0.25">
      <c r="A3235" s="34">
        <v>3243</v>
      </c>
      <c r="B3235" s="35" t="s">
        <v>111</v>
      </c>
      <c r="D3235" s="215" t="str">
        <f>INDEX('Aquo parameters'!$A$1:$H$6130,MATCH($E3235,'Aquo parameters'!$E:$E,0),1)</f>
        <v>C12ylTC1ylNH</v>
      </c>
      <c r="E3235" s="35">
        <v>6013</v>
      </c>
      <c r="F3235" s="305" t="str">
        <f>INDEX('Aquo parameters'!$A$1:$H$6130,MATCH($E3235,'Aquo parameters'!$E:$E,0),2)</f>
        <v>dodecyltrimethylammoniumchloride</v>
      </c>
      <c r="G3235" s="305" t="s">
        <v>112</v>
      </c>
      <c r="H3235" s="251">
        <v>0</v>
      </c>
      <c r="I3235" s="251">
        <v>0</v>
      </c>
      <c r="J3235" s="251">
        <v>1</v>
      </c>
      <c r="K3235" s="309" t="s">
        <v>113</v>
      </c>
      <c r="L3235" s="309" t="s">
        <v>113</v>
      </c>
      <c r="M3235" s="309" t="s">
        <v>114</v>
      </c>
      <c r="O3235" s="20" t="s">
        <v>115</v>
      </c>
      <c r="P3235" s="20" t="str">
        <f t="shared" si="50"/>
        <v>factors.Add(new Factor() { ParameterID = 6013, Key = 3243, StandardizationSet = "Bbk", Parameter = "C12ylTC1ylNH", Factor_A = 0, Factor_B = 0, Factor_C = 1, IsMetal = false, IsPak = false, IsOrganic = true });</v>
      </c>
    </row>
    <row r="3236" spans="1:16" x14ac:dyDescent="0.25">
      <c r="A3236" s="34">
        <v>3244</v>
      </c>
      <c r="B3236" s="35" t="s">
        <v>111</v>
      </c>
      <c r="D3236" s="215" t="str">
        <f>INDEX('Aquo parameters'!$A$1:$H$6130,MATCH($E3236,'Aquo parameters'!$E:$E,0),1)</f>
        <v>C14ylTC1ylNH</v>
      </c>
      <c r="E3236" s="35">
        <v>6014</v>
      </c>
      <c r="F3236" s="305" t="str">
        <f>INDEX('Aquo parameters'!$A$1:$H$6130,MATCH($E3236,'Aquo parameters'!$E:$E,0),2)</f>
        <v>tetradecyltrimethylammoniumchloride</v>
      </c>
      <c r="G3236" s="305" t="s">
        <v>112</v>
      </c>
      <c r="H3236" s="251">
        <v>0</v>
      </c>
      <c r="I3236" s="251">
        <v>0</v>
      </c>
      <c r="J3236" s="251">
        <v>1</v>
      </c>
      <c r="K3236" s="309" t="s">
        <v>113</v>
      </c>
      <c r="L3236" s="309" t="s">
        <v>113</v>
      </c>
      <c r="M3236" s="309" t="s">
        <v>114</v>
      </c>
      <c r="O3236" s="20" t="s">
        <v>115</v>
      </c>
      <c r="P3236" s="20" t="str">
        <f t="shared" si="50"/>
        <v>factors.Add(new Factor() { ParameterID = 6014, Key = 3244, StandardizationSet = "Bbk", Parameter = "C14ylTC1ylNH", Factor_A = 0, Factor_B = 0, Factor_C = 1, IsMetal = false, IsPak = false, IsOrganic = true });</v>
      </c>
    </row>
    <row r="3237" spans="1:16" x14ac:dyDescent="0.25">
      <c r="A3237" s="34">
        <v>3245</v>
      </c>
      <c r="B3237" s="35" t="s">
        <v>111</v>
      </c>
      <c r="D3237" s="215" t="str">
        <f>INDEX('Aquo parameters'!$A$1:$H$6130,MATCH($E3237,'Aquo parameters'!$E:$E,0),1)</f>
        <v>C16ylTC1ylNH</v>
      </c>
      <c r="E3237" s="35">
        <v>6015</v>
      </c>
      <c r="F3237" s="305" t="str">
        <f>INDEX('Aquo parameters'!$A$1:$H$6130,MATCH($E3237,'Aquo parameters'!$E:$E,0),2)</f>
        <v>hexadecyltrimethylammoniumchloride</v>
      </c>
      <c r="G3237" s="305" t="s">
        <v>112</v>
      </c>
      <c r="H3237" s="251">
        <v>0</v>
      </c>
      <c r="I3237" s="251">
        <v>0</v>
      </c>
      <c r="J3237" s="251">
        <v>1</v>
      </c>
      <c r="K3237" s="309" t="s">
        <v>113</v>
      </c>
      <c r="L3237" s="309" t="s">
        <v>113</v>
      </c>
      <c r="M3237" s="309" t="s">
        <v>114</v>
      </c>
      <c r="O3237" s="20" t="s">
        <v>115</v>
      </c>
      <c r="P3237" s="20" t="str">
        <f t="shared" si="50"/>
        <v>factors.Add(new Factor() { ParameterID = 6015, Key = 3245, StandardizationSet = "Bbk", Parameter = "C16ylTC1ylNH", Factor_A = 0, Factor_B = 0, Factor_C = 1, IsMetal = false, IsPak = false, IsOrganic = true });</v>
      </c>
    </row>
    <row r="3238" spans="1:16" x14ac:dyDescent="0.25">
      <c r="A3238" s="34">
        <v>3246</v>
      </c>
      <c r="B3238" s="35" t="s">
        <v>111</v>
      </c>
      <c r="D3238" s="215" t="str">
        <f>INDEX('Aquo parameters'!$A$1:$H$6130,MATCH($E3238,'Aquo parameters'!$E:$E,0),1)</f>
        <v>Znprton</v>
      </c>
      <c r="E3238" s="35">
        <v>6016</v>
      </c>
      <c r="F3238" s="305" t="str">
        <f>INDEX('Aquo parameters'!$A$1:$H$6130,MATCH($E3238,'Aquo parameters'!$E:$E,0),2)</f>
        <v>zinkpyrithion</v>
      </c>
      <c r="G3238" s="305" t="s">
        <v>112</v>
      </c>
      <c r="H3238" s="251">
        <v>0</v>
      </c>
      <c r="I3238" s="251">
        <v>0</v>
      </c>
      <c r="J3238" s="251">
        <v>1</v>
      </c>
      <c r="K3238" s="309" t="s">
        <v>113</v>
      </c>
      <c r="L3238" s="309" t="s">
        <v>113</v>
      </c>
      <c r="M3238" s="309" t="s">
        <v>114</v>
      </c>
      <c r="O3238" s="20" t="s">
        <v>115</v>
      </c>
      <c r="P3238" s="20" t="str">
        <f t="shared" si="50"/>
        <v>factors.Add(new Factor() { ParameterID = 6016, Key = 3246, StandardizationSet = "Bbk", Parameter = "Znprton", Factor_A = 0, Factor_B = 0, Factor_C = 1, IsMetal = false, IsPak = false, IsOrganic = true });</v>
      </c>
    </row>
    <row r="3239" spans="1:16" x14ac:dyDescent="0.25">
      <c r="A3239" s="34">
        <v>3247</v>
      </c>
      <c r="B3239" s="35" t="s">
        <v>111</v>
      </c>
      <c r="D3239" s="215" t="str">
        <f>INDEX('Aquo parameters'!$A$1:$H$6130,MATCH($E3239,'Aquo parameters'!$E:$E,0),1)</f>
        <v>p-ment38Dol</v>
      </c>
      <c r="E3239" s="35">
        <v>6017</v>
      </c>
      <c r="F3239" s="305" t="str">
        <f>INDEX('Aquo parameters'!$A$1:$H$6130,MATCH($E3239,'Aquo parameters'!$E:$E,0),2)</f>
        <v>p-menthaan-3,8-diol</v>
      </c>
      <c r="G3239" s="305" t="s">
        <v>112</v>
      </c>
      <c r="H3239" s="251">
        <v>0</v>
      </c>
      <c r="I3239" s="251">
        <v>0</v>
      </c>
      <c r="J3239" s="251">
        <v>1</v>
      </c>
      <c r="K3239" s="309" t="s">
        <v>113</v>
      </c>
      <c r="L3239" s="309" t="s">
        <v>113</v>
      </c>
      <c r="M3239" s="309" t="s">
        <v>114</v>
      </c>
      <c r="O3239" s="20" t="s">
        <v>115</v>
      </c>
      <c r="P3239" s="20" t="str">
        <f t="shared" si="50"/>
        <v>factors.Add(new Factor() { ParameterID = 6017, Key = 3247, StandardizationSet = "Bbk", Parameter = "p-ment38Dol", Factor_A = 0, Factor_B = 0, Factor_C = 1, IsMetal = false, IsPak = false, IsOrganic = true });</v>
      </c>
    </row>
    <row r="3240" spans="1:16" x14ac:dyDescent="0.25">
      <c r="A3240" s="34">
        <v>3248</v>
      </c>
      <c r="B3240" s="35" t="s">
        <v>111</v>
      </c>
      <c r="D3240" s="215" t="str">
        <f>INDEX('Aquo parameters'!$A$1:$H$6130,MATCH($E3240,'Aquo parameters'!$E:$E,0),1)</f>
        <v>PHMBHCl</v>
      </c>
      <c r="E3240" s="35">
        <v>6018</v>
      </c>
      <c r="F3240" s="305" t="str">
        <f>INDEX('Aquo parameters'!$A$1:$H$6130,MATCH($E3240,'Aquo parameters'!$E:$E,0),2)</f>
        <v>polyhexamethyleenbiguanide hydrochloride</v>
      </c>
      <c r="G3240" s="305" t="s">
        <v>112</v>
      </c>
      <c r="H3240" s="251">
        <v>0</v>
      </c>
      <c r="I3240" s="251">
        <v>0</v>
      </c>
      <c r="J3240" s="251">
        <v>1</v>
      </c>
      <c r="K3240" s="309" t="s">
        <v>113</v>
      </c>
      <c r="L3240" s="309" t="s">
        <v>113</v>
      </c>
      <c r="M3240" s="309" t="s">
        <v>114</v>
      </c>
      <c r="O3240" s="20" t="s">
        <v>115</v>
      </c>
      <c r="P3240" s="20" t="str">
        <f t="shared" si="50"/>
        <v>factors.Add(new Factor() { ParameterID = 6018, Key = 3248, StandardizationSet = "Bbk", Parameter = "PHMBHCl", Factor_A = 0, Factor_B = 0, Factor_C = 1, IsMetal = false, IsPak = false, IsOrganic = true });</v>
      </c>
    </row>
    <row r="3241" spans="1:16" x14ac:dyDescent="0.25">
      <c r="A3241" s="34">
        <v>3249</v>
      </c>
      <c r="B3241" s="35" t="s">
        <v>111</v>
      </c>
      <c r="D3241" s="215" t="str">
        <f>INDEX('Aquo parameters'!$A$1:$H$6130,MATCH($E3241,'Aquo parameters'!$E:$E,0),1)</f>
        <v>13benztaz2sf</v>
      </c>
      <c r="E3241" s="35">
        <v>6019</v>
      </c>
      <c r="F3241" s="305" t="str">
        <f>INDEX('Aquo parameters'!$A$1:$H$6130,MATCH($E3241,'Aquo parameters'!$E:$E,0),2)</f>
        <v>1,3-benzothiazool-2-sulfonzuur</v>
      </c>
      <c r="G3241" s="305" t="s">
        <v>112</v>
      </c>
      <c r="H3241" s="251">
        <v>0</v>
      </c>
      <c r="I3241" s="251">
        <v>0</v>
      </c>
      <c r="J3241" s="251">
        <v>1</v>
      </c>
      <c r="K3241" s="309" t="s">
        <v>113</v>
      </c>
      <c r="L3241" s="309" t="s">
        <v>113</v>
      </c>
      <c r="M3241" s="309" t="s">
        <v>114</v>
      </c>
      <c r="O3241" s="20" t="s">
        <v>115</v>
      </c>
      <c r="P3241" s="20" t="str">
        <f t="shared" si="50"/>
        <v>factors.Add(new Factor() { ParameterID = 6019, Key = 3249, StandardizationSet = "Bbk", Parameter = "13benztaz2sf", Factor_A = 0, Factor_B = 0, Factor_C = 1, IsMetal = false, IsPak = false, IsOrganic = true });</v>
      </c>
    </row>
    <row r="3242" spans="1:16" x14ac:dyDescent="0.25">
      <c r="A3242" s="34">
        <v>3250</v>
      </c>
      <c r="B3242" s="35" t="s">
        <v>111</v>
      </c>
      <c r="D3242" s="215" t="str">
        <f>INDEX('Aquo parameters'!$A$1:$H$6130,MATCH($E3242,'Aquo parameters'!$E:$E,0),1)</f>
        <v>26DClbenzzr</v>
      </c>
      <c r="E3242" s="35">
        <v>6020</v>
      </c>
      <c r="F3242" s="305" t="str">
        <f>INDEX('Aquo parameters'!$A$1:$H$6130,MATCH($E3242,'Aquo parameters'!$E:$E,0),2)</f>
        <v>2,6-dichloorbenzoezuur</v>
      </c>
      <c r="G3242" s="305" t="s">
        <v>112</v>
      </c>
      <c r="H3242" s="251">
        <v>0</v>
      </c>
      <c r="I3242" s="251">
        <v>0</v>
      </c>
      <c r="J3242" s="251">
        <v>1</v>
      </c>
      <c r="K3242" s="309" t="s">
        <v>113</v>
      </c>
      <c r="L3242" s="309" t="s">
        <v>113</v>
      </c>
      <c r="M3242" s="309" t="s">
        <v>114</v>
      </c>
      <c r="O3242" s="20" t="s">
        <v>115</v>
      </c>
      <c r="P3242" s="20" t="str">
        <f t="shared" si="50"/>
        <v>factors.Add(new Factor() { ParameterID = 6020, Key = 3250, StandardizationSet = "Bbk", Parameter = "26DClbenzzr", Factor_A = 0, Factor_B = 0, Factor_C = 1, IsMetal = false, IsPak = false, IsOrganic = true });</v>
      </c>
    </row>
    <row r="3243" spans="1:16" x14ac:dyDescent="0.25">
      <c r="A3243" s="34">
        <v>3251</v>
      </c>
      <c r="B3243" s="35" t="s">
        <v>111</v>
      </c>
      <c r="D3243" s="215" t="str">
        <f>INDEX('Aquo parameters'!$A$1:$H$6130,MATCH($E3243,'Aquo parameters'!$E:$E,0),1)</f>
        <v>C6yBen</v>
      </c>
      <c r="E3243" s="35">
        <v>5296</v>
      </c>
      <c r="F3243" s="305" t="str">
        <f>INDEX('Aquo parameters'!$A$1:$H$6130,MATCH($E3243,'Aquo parameters'!$E:$E,0),2)</f>
        <v>hexylbenzeen</v>
      </c>
      <c r="G3243" s="305" t="s">
        <v>112</v>
      </c>
      <c r="H3243" s="251">
        <v>0</v>
      </c>
      <c r="I3243" s="251">
        <v>0</v>
      </c>
      <c r="J3243" s="251">
        <v>1</v>
      </c>
      <c r="K3243" s="309" t="s">
        <v>113</v>
      </c>
      <c r="L3243" s="309" t="s">
        <v>113</v>
      </c>
      <c r="M3243" s="309" t="s">
        <v>114</v>
      </c>
      <c r="O3243" s="20" t="s">
        <v>115</v>
      </c>
      <c r="P3243" s="20" t="str">
        <f t="shared" si="50"/>
        <v>factors.Add(new Factor() { ParameterID = 5296, Key = 3251, StandardizationSet = "Bbk", Parameter = "C6yBen", Factor_A = 0, Factor_B = 0, Factor_C = 1, IsMetal = false, IsPak = false, IsOrganic = true });</v>
      </c>
    </row>
    <row r="3244" spans="1:16" x14ac:dyDescent="0.25">
      <c r="A3244" s="34">
        <v>3252</v>
      </c>
      <c r="B3244" s="35" t="s">
        <v>111</v>
      </c>
      <c r="D3244" s="215" t="str">
        <f>INDEX('Aquo parameters'!$A$1:$H$6130,MATCH($E3244,'Aquo parameters'!$E:$E,0),1)</f>
        <v>C7yBen</v>
      </c>
      <c r="E3244" s="35">
        <v>5297</v>
      </c>
      <c r="F3244" s="305" t="str">
        <f>INDEX('Aquo parameters'!$A$1:$H$6130,MATCH($E3244,'Aquo parameters'!$E:$E,0),2)</f>
        <v>heptylbenzeen</v>
      </c>
      <c r="G3244" s="305" t="s">
        <v>112</v>
      </c>
      <c r="H3244" s="251">
        <v>0</v>
      </c>
      <c r="I3244" s="251">
        <v>0</v>
      </c>
      <c r="J3244" s="251">
        <v>1</v>
      </c>
      <c r="K3244" s="309" t="s">
        <v>113</v>
      </c>
      <c r="L3244" s="309" t="s">
        <v>113</v>
      </c>
      <c r="M3244" s="309" t="s">
        <v>114</v>
      </c>
      <c r="O3244" s="20" t="s">
        <v>115</v>
      </c>
      <c r="P3244" s="20" t="str">
        <f t="shared" si="50"/>
        <v>factors.Add(new Factor() { ParameterID = 5297, Key = 3252, StandardizationSet = "Bbk", Parameter = "C7yBen", Factor_A = 0, Factor_B = 0, Factor_C = 1, IsMetal = false, IsPak = false, IsOrganic = true });</v>
      </c>
    </row>
    <row r="3245" spans="1:16" x14ac:dyDescent="0.25">
      <c r="A3245" s="34">
        <v>3253</v>
      </c>
      <c r="B3245" s="35" t="s">
        <v>111</v>
      </c>
      <c r="D3245" s="215" t="str">
        <f>INDEX('Aquo parameters'!$A$1:$H$6130,MATCH($E3245,'Aquo parameters'!$E:$E,0),1)</f>
        <v>aterpnol</v>
      </c>
      <c r="E3245" s="35">
        <v>5298</v>
      </c>
      <c r="F3245" s="305" t="str">
        <f>INDEX('Aquo parameters'!$A$1:$H$6130,MATCH($E3245,'Aquo parameters'!$E:$E,0),2)</f>
        <v>alfa-terpineol</v>
      </c>
      <c r="G3245" s="305" t="s">
        <v>112</v>
      </c>
      <c r="H3245" s="251">
        <v>0</v>
      </c>
      <c r="I3245" s="251">
        <v>0</v>
      </c>
      <c r="J3245" s="251">
        <v>1</v>
      </c>
      <c r="K3245" s="309" t="s">
        <v>113</v>
      </c>
      <c r="L3245" s="309" t="s">
        <v>113</v>
      </c>
      <c r="M3245" s="309" t="s">
        <v>114</v>
      </c>
      <c r="O3245" s="20" t="s">
        <v>115</v>
      </c>
      <c r="P3245" s="20" t="str">
        <f t="shared" si="50"/>
        <v>factors.Add(new Factor() { ParameterID = 5298, Key = 3253, StandardizationSet = "Bbk", Parameter = "aterpnol", Factor_A = 0, Factor_B = 0, Factor_C = 1, IsMetal = false, IsPak = false, IsOrganic = true });</v>
      </c>
    </row>
    <row r="3246" spans="1:16" x14ac:dyDescent="0.25">
      <c r="A3246" s="34">
        <v>3254</v>
      </c>
      <c r="B3246" s="35" t="s">
        <v>111</v>
      </c>
      <c r="D3246" s="215" t="str">
        <f>INDEX('Aquo parameters'!$A$1:$H$6130,MATCH($E3246,'Aquo parameters'!$E:$E,0),1)</f>
        <v>4HoxDcfnc</v>
      </c>
      <c r="E3246" s="35">
        <v>5299</v>
      </c>
      <c r="F3246" s="305" t="str">
        <f>INDEX('Aquo parameters'!$A$1:$H$6130,MATCH($E3246,'Aquo parameters'!$E:$E,0),2)</f>
        <v>4'-hydroxydiclofenac</v>
      </c>
      <c r="G3246" s="305" t="s">
        <v>112</v>
      </c>
      <c r="H3246" s="251">
        <v>0</v>
      </c>
      <c r="I3246" s="251">
        <v>0</v>
      </c>
      <c r="J3246" s="251">
        <v>1</v>
      </c>
      <c r="K3246" s="309" t="s">
        <v>113</v>
      </c>
      <c r="L3246" s="309" t="s">
        <v>113</v>
      </c>
      <c r="M3246" s="309" t="s">
        <v>114</v>
      </c>
      <c r="O3246" s="20" t="s">
        <v>115</v>
      </c>
      <c r="P3246" s="20" t="str">
        <f t="shared" si="50"/>
        <v>factors.Add(new Factor() { ParameterID = 5299, Key = 3254, StandardizationSet = "Bbk", Parameter = "4HoxDcfnc", Factor_A = 0, Factor_B = 0, Factor_C = 1, IsMetal = false, IsPak = false, IsOrganic = true });</v>
      </c>
    </row>
    <row r="3247" spans="1:16" x14ac:dyDescent="0.25">
      <c r="A3247" s="34">
        <v>3255</v>
      </c>
      <c r="B3247" s="35" t="s">
        <v>111</v>
      </c>
      <c r="D3247" s="215" t="str">
        <f>INDEX('Aquo parameters'!$A$1:$H$6130,MATCH($E3247,'Aquo parameters'!$E:$E,0),1)</f>
        <v>carbmzpn1011</v>
      </c>
      <c r="E3247" s="35">
        <v>5300</v>
      </c>
      <c r="F3247" s="305" t="str">
        <f>INDEX('Aquo parameters'!$A$1:$H$6130,MATCH($E3247,'Aquo parameters'!$E:$E,0),2)</f>
        <v>carbamazepine 10,11-epoxide</v>
      </c>
      <c r="G3247" s="305" t="s">
        <v>112</v>
      </c>
      <c r="H3247" s="251">
        <v>0</v>
      </c>
      <c r="I3247" s="251">
        <v>0</v>
      </c>
      <c r="J3247" s="251">
        <v>1</v>
      </c>
      <c r="K3247" s="309" t="s">
        <v>113</v>
      </c>
      <c r="L3247" s="309" t="s">
        <v>113</v>
      </c>
      <c r="M3247" s="309" t="s">
        <v>114</v>
      </c>
      <c r="O3247" s="20" t="s">
        <v>115</v>
      </c>
      <c r="P3247" s="20" t="str">
        <f t="shared" si="50"/>
        <v>factors.Add(new Factor() { ParameterID = 5300, Key = 3255, StandardizationSet = "Bbk", Parameter = "carbmzpn1011", Factor_A = 0, Factor_B = 0, Factor_C = 1, IsMetal = false, IsPak = false, IsOrganic = true });</v>
      </c>
    </row>
    <row r="3248" spans="1:16" x14ac:dyDescent="0.25">
      <c r="A3248" s="34">
        <v>3256</v>
      </c>
      <c r="B3248" s="35" t="s">
        <v>111</v>
      </c>
      <c r="D3248" s="215" t="str">
        <f>INDEX('Aquo parameters'!$A$1:$H$6130,MATCH($E3248,'Aquo parameters'!$E:$E,0),1)</f>
        <v>cefzlne</v>
      </c>
      <c r="E3248" s="35">
        <v>5301</v>
      </c>
      <c r="F3248" s="305" t="str">
        <f>INDEX('Aquo parameters'!$A$1:$H$6130,MATCH($E3248,'Aquo parameters'!$E:$E,0),2)</f>
        <v>cefazoline</v>
      </c>
      <c r="G3248" s="305" t="s">
        <v>112</v>
      </c>
      <c r="H3248" s="251">
        <v>0</v>
      </c>
      <c r="I3248" s="251">
        <v>0</v>
      </c>
      <c r="J3248" s="251">
        <v>1</v>
      </c>
      <c r="K3248" s="309" t="s">
        <v>113</v>
      </c>
      <c r="L3248" s="309" t="s">
        <v>113</v>
      </c>
      <c r="M3248" s="309" t="s">
        <v>114</v>
      </c>
      <c r="O3248" s="20" t="s">
        <v>115</v>
      </c>
      <c r="P3248" s="20" t="str">
        <f t="shared" si="50"/>
        <v>factors.Add(new Factor() { ParameterID = 5301, Key = 3256, StandardizationSet = "Bbk", Parameter = "cefzlne", Factor_A = 0, Factor_B = 0, Factor_C = 1, IsMetal = false, IsPak = false, IsOrganic = true });</v>
      </c>
    </row>
    <row r="3249" spans="1:24" x14ac:dyDescent="0.25">
      <c r="A3249" s="34">
        <v>3257</v>
      </c>
      <c r="B3249" s="35" t="s">
        <v>111</v>
      </c>
      <c r="D3249" s="215" t="str">
        <f>INDEX('Aquo parameters'!$A$1:$H$6130,MATCH($E3249,'Aquo parameters'!$E:$E,0),1)</f>
        <v>ceftxme</v>
      </c>
      <c r="E3249" s="35">
        <v>5302</v>
      </c>
      <c r="F3249" s="305" t="str">
        <f>INDEX('Aquo parameters'!$A$1:$H$6130,MATCH($E3249,'Aquo parameters'!$E:$E,0),2)</f>
        <v>cefotaxime</v>
      </c>
      <c r="G3249" s="305" t="s">
        <v>112</v>
      </c>
      <c r="H3249" s="251">
        <v>0</v>
      </c>
      <c r="I3249" s="251">
        <v>0</v>
      </c>
      <c r="J3249" s="251">
        <v>1</v>
      </c>
      <c r="K3249" s="309" t="s">
        <v>113</v>
      </c>
      <c r="L3249" s="309" t="s">
        <v>113</v>
      </c>
      <c r="M3249" s="309" t="s">
        <v>114</v>
      </c>
      <c r="O3249" s="20" t="s">
        <v>115</v>
      </c>
      <c r="P3249" s="20" t="str">
        <f t="shared" si="50"/>
        <v>factors.Add(new Factor() { ParameterID = 5302, Key = 3257, StandardizationSet = "Bbk", Parameter = "ceftxme", Factor_A = 0, Factor_B = 0, Factor_C = 1, IsMetal = false, IsPak = false, IsOrganic = true });</v>
      </c>
    </row>
    <row r="3250" spans="1:24" x14ac:dyDescent="0.25">
      <c r="A3250" s="34">
        <v>3258</v>
      </c>
      <c r="B3250" s="35" t="s">
        <v>111</v>
      </c>
      <c r="D3250" s="215" t="str">
        <f>INDEX('Aquo parameters'!$A$1:$H$6130,MATCH($E3250,'Aquo parameters'!$E:$E,0),1)</f>
        <v>Oxmtzlne</v>
      </c>
      <c r="E3250" s="35">
        <v>5303</v>
      </c>
      <c r="F3250" s="305" t="str">
        <f>INDEX('Aquo parameters'!$A$1:$H$6130,MATCH($E3250,'Aquo parameters'!$E:$E,0),2)</f>
        <v>oxymetazoline</v>
      </c>
      <c r="G3250" s="305" t="s">
        <v>112</v>
      </c>
      <c r="H3250" s="251">
        <v>0</v>
      </c>
      <c r="I3250" s="251">
        <v>0</v>
      </c>
      <c r="J3250" s="251">
        <v>1</v>
      </c>
      <c r="K3250" s="309" t="s">
        <v>113</v>
      </c>
      <c r="L3250" s="309" t="s">
        <v>113</v>
      </c>
      <c r="M3250" s="309" t="s">
        <v>114</v>
      </c>
      <c r="O3250" s="20" t="s">
        <v>115</v>
      </c>
      <c r="P3250" s="20" t="str">
        <f t="shared" si="50"/>
        <v>factors.Add(new Factor() { ParameterID = 5303, Key = 3258, StandardizationSet = "Bbk", Parameter = "Oxmtzlne", Factor_A = 0, Factor_B = 0, Factor_C = 1, IsMetal = false, IsPak = false, IsOrganic = true });</v>
      </c>
    </row>
    <row r="3251" spans="1:24" x14ac:dyDescent="0.25">
      <c r="A3251" s="34">
        <v>3259</v>
      </c>
      <c r="B3251" s="35" t="s">
        <v>111</v>
      </c>
      <c r="D3251" s="215" t="str">
        <f>INDEX('Aquo parameters'!$A$1:$H$6130,MATCH($E3251,'Aquo parameters'!$E:$E,0),1)</f>
        <v>etpsde</v>
      </c>
      <c r="E3251" s="35">
        <v>5304</v>
      </c>
      <c r="F3251" s="305" t="str">
        <f>INDEX('Aquo parameters'!$A$1:$H$6130,MATCH($E3251,'Aquo parameters'!$E:$E,0),2)</f>
        <v>etoposide</v>
      </c>
      <c r="G3251" s="305" t="s">
        <v>112</v>
      </c>
      <c r="H3251" s="251">
        <v>0</v>
      </c>
      <c r="I3251" s="251">
        <v>0</v>
      </c>
      <c r="J3251" s="251">
        <v>1</v>
      </c>
      <c r="K3251" s="309" t="s">
        <v>113</v>
      </c>
      <c r="L3251" s="309" t="s">
        <v>113</v>
      </c>
      <c r="M3251" s="309" t="s">
        <v>114</v>
      </c>
      <c r="O3251" s="20" t="s">
        <v>115</v>
      </c>
      <c r="P3251" s="20" t="str">
        <f t="shared" si="50"/>
        <v>factors.Add(new Factor() { ParameterID = 5304, Key = 3259, StandardizationSet = "Bbk", Parameter = "etpsde", Factor_A = 0, Factor_B = 0, Factor_C = 1, IsMetal = false, IsPak = false, IsOrganic = true });</v>
      </c>
    </row>
    <row r="3252" spans="1:24" x14ac:dyDescent="0.25">
      <c r="A3252" s="34">
        <v>3260</v>
      </c>
      <c r="B3252" s="35" t="s">
        <v>111</v>
      </c>
      <c r="D3252" s="215" t="str">
        <f>INDEX('Aquo parameters'!$A$1:$H$6130,MATCH($E3252,'Aquo parameters'!$E:$E,0),1)</f>
        <v>gemctbne</v>
      </c>
      <c r="E3252" s="35">
        <v>5305</v>
      </c>
      <c r="F3252" s="305" t="str">
        <f>INDEX('Aquo parameters'!$A$1:$H$6130,MATCH($E3252,'Aquo parameters'!$E:$E,0),2)</f>
        <v>gemcitabine</v>
      </c>
      <c r="G3252" s="305" t="s">
        <v>112</v>
      </c>
      <c r="H3252" s="251">
        <v>0</v>
      </c>
      <c r="I3252" s="251">
        <v>0</v>
      </c>
      <c r="J3252" s="251">
        <v>1</v>
      </c>
      <c r="K3252" s="309" t="s">
        <v>113</v>
      </c>
      <c r="L3252" s="309" t="s">
        <v>113</v>
      </c>
      <c r="M3252" s="309" t="s">
        <v>114</v>
      </c>
      <c r="O3252" s="20" t="s">
        <v>115</v>
      </c>
      <c r="P3252" s="20" t="str">
        <f t="shared" si="50"/>
        <v>factors.Add(new Factor() { ParameterID = 5305, Key = 3260, StandardizationSet = "Bbk", Parameter = "gemctbne", Factor_A = 0, Factor_B = 0, Factor_C = 1, IsMetal = false, IsPak = false, IsOrganic = true });</v>
      </c>
    </row>
    <row r="3253" spans="1:24" x14ac:dyDescent="0.25">
      <c r="A3253" s="34">
        <v>3261</v>
      </c>
      <c r="B3253" s="35" t="s">
        <v>111</v>
      </c>
      <c r="D3253" s="215" t="str">
        <f>INDEX('Aquo parameters'!$A$1:$H$6130,MATCH($E3253,'Aquo parameters'!$E:$E,0),1)</f>
        <v>gentsnzr</v>
      </c>
      <c r="E3253" s="35">
        <v>5306</v>
      </c>
      <c r="F3253" s="305" t="str">
        <f>INDEX('Aquo parameters'!$A$1:$H$6130,MATCH($E3253,'Aquo parameters'!$E:$E,0),2)</f>
        <v>gentisinezuur</v>
      </c>
      <c r="G3253" s="305" t="s">
        <v>112</v>
      </c>
      <c r="H3253" s="251">
        <v>0</v>
      </c>
      <c r="I3253" s="251">
        <v>0</v>
      </c>
      <c r="J3253" s="251">
        <v>1</v>
      </c>
      <c r="K3253" s="309" t="s">
        <v>113</v>
      </c>
      <c r="L3253" s="309" t="s">
        <v>113</v>
      </c>
      <c r="M3253" s="309" t="s">
        <v>114</v>
      </c>
      <c r="O3253" s="20" t="s">
        <v>115</v>
      </c>
      <c r="P3253" s="20" t="str">
        <f t="shared" si="50"/>
        <v>factors.Add(new Factor() { ParameterID = 5306, Key = 3261, StandardizationSet = "Bbk", Parameter = "gentsnzr", Factor_A = 0, Factor_B = 0, Factor_C = 1, IsMetal = false, IsPak = false, IsOrganic = true });</v>
      </c>
    </row>
    <row r="3254" spans="1:24" x14ac:dyDescent="0.25">
      <c r="A3254" s="34">
        <v>3262</v>
      </c>
      <c r="B3254" s="35" t="s">
        <v>111</v>
      </c>
      <c r="D3254" s="215" t="str">
        <f>INDEX('Aquo parameters'!$A$1:$H$6130,MATCH($E3254,'Aquo parameters'!$E:$E,0),1)</f>
        <v>sVHK14</v>
      </c>
      <c r="E3254" s="35">
        <v>5307</v>
      </c>
      <c r="F3254" s="305" t="str">
        <f>INDEX('Aquo parameters'!$A$1:$H$6130,MATCH($E3254,'Aquo parameters'!$E:$E,0),2)</f>
        <v>som 14 vluchtige halogeen koolwaterstoffen</v>
      </c>
      <c r="G3254" s="305" t="s">
        <v>253</v>
      </c>
      <c r="H3254" s="251"/>
      <c r="I3254" s="251"/>
      <c r="J3254" s="251"/>
      <c r="K3254" s="309"/>
      <c r="L3254" s="309"/>
      <c r="M3254" s="309"/>
      <c r="O3254" s="20" t="s">
        <v>115</v>
      </c>
      <c r="P3254" s="20" t="str">
        <f t="shared" si="50"/>
        <v>factors.Add(new Factor() { ParameterID = 5307, Key = 3262, StandardizationSet = "Bbk", Parameter = "sVHK14", Factor_A = , Factor_B = , Factor_C = , IsMetal = , IsPak = , IsOrganic =  });</v>
      </c>
    </row>
    <row r="3255" spans="1:24" x14ac:dyDescent="0.25">
      <c r="A3255" s="34">
        <v>3263</v>
      </c>
      <c r="B3255" s="35" t="s">
        <v>111</v>
      </c>
      <c r="D3255" s="215" t="str">
        <f>INDEX('Aquo parameters'!$A$1:$H$6130,MATCH($E3255,'Aquo parameters'!$E:$E,0),1)</f>
        <v>sETBEMTBE</v>
      </c>
      <c r="E3255" s="35">
        <v>5308</v>
      </c>
      <c r="F3255" s="305" t="str">
        <f>INDEX('Aquo parameters'!$A$1:$H$6130,MATCH($E3255,'Aquo parameters'!$E:$E,0),2)</f>
        <v>som 2-ethoxy-2-methylpropaan en methyl-tertiair-butylether</v>
      </c>
      <c r="G3255" s="305" t="s">
        <v>253</v>
      </c>
      <c r="H3255" s="251"/>
      <c r="I3255" s="251"/>
      <c r="J3255" s="251"/>
      <c r="K3255" s="309"/>
      <c r="L3255" s="309"/>
      <c r="M3255" s="309"/>
      <c r="O3255" s="20" t="s">
        <v>115</v>
      </c>
      <c r="P3255" s="20" t="str">
        <f t="shared" si="50"/>
        <v>factors.Add(new Factor() { ParameterID = 5308, Key = 3263, StandardizationSet = "Bbk", Parameter = "sETBEMTBE", Factor_A = , Factor_B = , Factor_C = , IsMetal = , IsPak = , IsOrganic =  });</v>
      </c>
    </row>
    <row r="3256" spans="1:24" x14ac:dyDescent="0.25">
      <c r="A3256" s="34">
        <v>3264</v>
      </c>
      <c r="B3256" s="35" t="s">
        <v>111</v>
      </c>
      <c r="D3256" s="215" t="str">
        <f>INDEX('Aquo parameters'!$A$1:$H$6130,MATCH($E3256,'Aquo parameters'!$E:$E,0),1)</f>
        <v>DHT</v>
      </c>
      <c r="E3256" s="35">
        <v>5309</v>
      </c>
      <c r="F3256" s="305" t="str">
        <f>INDEX('Aquo parameters'!$A$1:$H$6130,MATCH($E3256,'Aquo parameters'!$E:$E,0),2)</f>
        <v>dihydrotestosterone</v>
      </c>
      <c r="G3256" s="305" t="s">
        <v>112</v>
      </c>
      <c r="H3256" s="251">
        <v>0</v>
      </c>
      <c r="I3256" s="251">
        <v>0</v>
      </c>
      <c r="J3256" s="251">
        <v>1</v>
      </c>
      <c r="K3256" s="309" t="s">
        <v>113</v>
      </c>
      <c r="L3256" s="309" t="s">
        <v>113</v>
      </c>
      <c r="M3256" s="309" t="s">
        <v>114</v>
      </c>
      <c r="O3256" s="20" t="s">
        <v>115</v>
      </c>
      <c r="P3256" s="20" t="str">
        <f t="shared" si="50"/>
        <v>factors.Add(new Factor() { ParameterID = 5309, Key = 3264, StandardizationSet = "Bbk", Parameter = "DHT", Factor_A = 0, Factor_B = 0, Factor_C = 1, IsMetal = false, IsPak = false, IsOrganic = true });</v>
      </c>
    </row>
    <row r="3257" spans="1:24" x14ac:dyDescent="0.25">
      <c r="A3257" s="34">
        <v>3265</v>
      </c>
      <c r="B3257" s="35" t="s">
        <v>111</v>
      </c>
      <c r="D3257" s="215" t="str">
        <f>INDEX('Aquo parameters'!$A$1:$H$6130,MATCH($E3257,'Aquo parameters'!$E:$E,0),1)</f>
        <v>org2058</v>
      </c>
      <c r="E3257" s="35">
        <v>5310</v>
      </c>
      <c r="F3257" s="305" t="str">
        <f>INDEX('Aquo parameters'!$A$1:$H$6130,MATCH($E3257,'Aquo parameters'!$E:$E,0),2)</f>
        <v>16alfa-ethyl-21-hydroxy-19-nor-4-pregnene-3,20-dione</v>
      </c>
      <c r="G3257" s="305" t="s">
        <v>112</v>
      </c>
      <c r="H3257" s="251">
        <v>0</v>
      </c>
      <c r="I3257" s="251">
        <v>0</v>
      </c>
      <c r="J3257" s="251">
        <v>1</v>
      </c>
      <c r="K3257" s="309" t="s">
        <v>113</v>
      </c>
      <c r="L3257" s="309" t="s">
        <v>113</v>
      </c>
      <c r="M3257" s="309" t="s">
        <v>114</v>
      </c>
      <c r="O3257" s="20" t="s">
        <v>115</v>
      </c>
      <c r="P3257" s="20" t="str">
        <f t="shared" ref="P3257:P3320" si="51">"factors.Add(new Factor() { ParameterID = " &amp; E3257 &amp; ", Key = " &amp; A3257 &amp; ", StandardizationSet = """ &amp; B3257 &amp; """, Parameter = """ &amp; D3257 &amp; """, Factor_A = " &amp; H3257 &amp; ", Factor_B = " &amp; I3257 &amp; ", Factor_C = " &amp; J3257 &amp; ", IsMetal = "&amp; K3257 &amp;", IsPak = "&amp; L3257 &amp;", IsOrganic = "&amp; M3257 &amp;" });"</f>
        <v>factors.Add(new Factor() { ParameterID = 5310, Key = 3265, StandardizationSet = "Bbk", Parameter = "org2058", Factor_A = 0, Factor_B = 0, Factor_C = 1, IsMetal = false, IsPak = false, IsOrganic = true });</v>
      </c>
    </row>
    <row r="3258" spans="1:24" x14ac:dyDescent="0.25">
      <c r="A3258" s="34">
        <v>3266</v>
      </c>
      <c r="B3258" s="35" t="s">
        <v>111</v>
      </c>
      <c r="D3258" s="215" t="str">
        <f>INDEX('Aquo parameters'!$A$1:$H$6130,MATCH($E3258,'Aquo parameters'!$E:$E,0),1)</f>
        <v>sestgnsfn</v>
      </c>
      <c r="E3258" s="35">
        <v>5311</v>
      </c>
      <c r="F3258" s="305" t="str">
        <f>INDEX('Aquo parameters'!$A$1:$H$6130,MATCH($E3258,'Aquo parameters'!$E:$E,0),2)</f>
        <v>som oestrogene stoffen</v>
      </c>
      <c r="G3258" s="305" t="s">
        <v>253</v>
      </c>
      <c r="H3258" s="251"/>
      <c r="I3258" s="251"/>
      <c r="J3258" s="251"/>
      <c r="K3258" s="309"/>
      <c r="L3258" s="309"/>
      <c r="M3258" s="309"/>
      <c r="O3258" s="20" t="s">
        <v>115</v>
      </c>
      <c r="P3258" s="20" t="str">
        <f t="shared" si="51"/>
        <v>factors.Add(new Factor() { ParameterID = 5311, Key = 3266, StandardizationSet = "Bbk", Parameter = "sestgnsfn", Factor_A = , Factor_B = , Factor_C = , IsMetal = , IsPak = , IsOrganic =  });</v>
      </c>
      <c r="X3258" s="302"/>
    </row>
    <row r="3259" spans="1:24" x14ac:dyDescent="0.25">
      <c r="A3259" s="34">
        <v>3267</v>
      </c>
      <c r="B3259" s="35" t="s">
        <v>111</v>
      </c>
      <c r="D3259" s="215" t="str">
        <f>INDEX('Aquo parameters'!$A$1:$H$6130,MATCH($E3259,'Aquo parameters'!$E:$E,0),1)</f>
        <v>sandgnsfn</v>
      </c>
      <c r="E3259" s="35">
        <v>5312</v>
      </c>
      <c r="F3259" s="305" t="str">
        <f>INDEX('Aquo parameters'!$A$1:$H$6130,MATCH($E3259,'Aquo parameters'!$E:$E,0),2)</f>
        <v>som androgene stoffen</v>
      </c>
      <c r="G3259" s="305" t="s">
        <v>253</v>
      </c>
      <c r="H3259" s="251"/>
      <c r="I3259" s="251"/>
      <c r="J3259" s="251"/>
      <c r="K3259" s="309"/>
      <c r="L3259" s="309"/>
      <c r="M3259" s="309"/>
      <c r="O3259" s="20" t="s">
        <v>115</v>
      </c>
      <c r="P3259" s="20" t="str">
        <f t="shared" si="51"/>
        <v>factors.Add(new Factor() { ParameterID = 5312, Key = 3267, StandardizationSet = "Bbk", Parameter = "sandgnsfn", Factor_A = , Factor_B = , Factor_C = , IsMetal = , IsPak = , IsOrganic =  });</v>
      </c>
    </row>
    <row r="3260" spans="1:24" x14ac:dyDescent="0.25">
      <c r="A3260" s="34">
        <v>3268</v>
      </c>
      <c r="B3260" s="35" t="s">
        <v>111</v>
      </c>
      <c r="D3260" s="215" t="str">
        <f>INDEX('Aquo parameters'!$A$1:$H$6130,MATCH($E3260,'Aquo parameters'!$E:$E,0),1)</f>
        <v>santadgnsfn</v>
      </c>
      <c r="E3260" s="35">
        <v>5313</v>
      </c>
      <c r="F3260" s="305" t="str">
        <f>INDEX('Aquo parameters'!$A$1:$H$6130,MATCH($E3260,'Aquo parameters'!$E:$E,0),2)</f>
        <v>som anti-androgene stoffen</v>
      </c>
      <c r="G3260" s="305" t="s">
        <v>253</v>
      </c>
      <c r="H3260" s="251"/>
      <c r="I3260" s="251"/>
      <c r="J3260" s="251"/>
      <c r="K3260" s="309"/>
      <c r="L3260" s="309"/>
      <c r="M3260" s="309"/>
      <c r="O3260" s="20" t="s">
        <v>115</v>
      </c>
      <c r="P3260" s="20" t="str">
        <f t="shared" si="51"/>
        <v>factors.Add(new Factor() { ParameterID = 5313, Key = 3268, StandardizationSet = "Bbk", Parameter = "santadgnsfn", Factor_A = , Factor_B = , Factor_C = , IsMetal = , IsPak = , IsOrganic =  });</v>
      </c>
    </row>
    <row r="3261" spans="1:24" x14ac:dyDescent="0.25">
      <c r="A3261" s="34">
        <v>3269</v>
      </c>
      <c r="B3261" s="35" t="s">
        <v>111</v>
      </c>
      <c r="D3261" s="215" t="str">
        <f>INDEX('Aquo parameters'!$A$1:$H$6130,MATCH($E3261,'Aquo parameters'!$E:$E,0),1)</f>
        <v>sprogtgnsfn</v>
      </c>
      <c r="E3261" s="35">
        <v>5314</v>
      </c>
      <c r="F3261" s="305" t="str">
        <f>INDEX('Aquo parameters'!$A$1:$H$6130,MATCH($E3261,'Aquo parameters'!$E:$E,0),2)</f>
        <v>som progestagene stoffen</v>
      </c>
      <c r="G3261" s="305" t="s">
        <v>253</v>
      </c>
      <c r="H3261" s="251"/>
      <c r="I3261" s="251"/>
      <c r="J3261" s="251"/>
      <c r="K3261" s="309"/>
      <c r="L3261" s="309"/>
      <c r="M3261" s="309"/>
      <c r="O3261" s="20" t="s">
        <v>115</v>
      </c>
      <c r="P3261" s="20" t="str">
        <f t="shared" si="51"/>
        <v>factors.Add(new Factor() { ParameterID = 5314, Key = 3269, StandardizationSet = "Bbk", Parameter = "sprogtgnsfn", Factor_A = , Factor_B = , Factor_C = , IsMetal = , IsPak = , IsOrganic =  });</v>
      </c>
    </row>
    <row r="3262" spans="1:24" x14ac:dyDescent="0.25">
      <c r="A3262" s="34">
        <v>3270</v>
      </c>
      <c r="B3262" s="35" t="s">
        <v>111</v>
      </c>
      <c r="D3262" s="215" t="str">
        <f>INDEX('Aquo parameters'!$A$1:$H$6130,MATCH($E3262,'Aquo parameters'!$E:$E,0),1)</f>
        <v>sglucctcidsf</v>
      </c>
      <c r="E3262" s="35">
        <v>5315</v>
      </c>
      <c r="F3262" s="305" t="str">
        <f>INDEX('Aquo parameters'!$A$1:$H$6130,MATCH($E3262,'Aquo parameters'!$E:$E,0),2)</f>
        <v>som glucocorticoïde stoffen</v>
      </c>
      <c r="G3262" s="305" t="s">
        <v>253</v>
      </c>
      <c r="H3262" s="251"/>
      <c r="I3262" s="251"/>
      <c r="J3262" s="251"/>
      <c r="K3262" s="309"/>
      <c r="L3262" s="309"/>
      <c r="M3262" s="309"/>
      <c r="O3262" s="20" t="s">
        <v>115</v>
      </c>
      <c r="P3262" s="20" t="str">
        <f t="shared" si="51"/>
        <v>factors.Add(new Factor() { ParameterID = 5315, Key = 3270, StandardizationSet = "Bbk", Parameter = "sglucctcidsf", Factor_A = , Factor_B = , Factor_C = , IsMetal = , IsPak = , IsOrganic =  });</v>
      </c>
    </row>
    <row r="3263" spans="1:24" x14ac:dyDescent="0.25">
      <c r="A3263" s="34">
        <v>3271</v>
      </c>
      <c r="B3263" s="35" t="s">
        <v>111</v>
      </c>
      <c r="D3263" s="215" t="str">
        <f>INDEX('Aquo parameters'!$A$1:$H$6130,MATCH($E3263,'Aquo parameters'!$E:$E,0),1)</f>
        <v>sEALK</v>
      </c>
      <c r="E3263" s="35">
        <v>5316</v>
      </c>
      <c r="F3263" s="305" t="str">
        <f>INDEX('Aquo parameters'!$A$1:$H$6130,MATCH($E3263,'Aquo parameters'!$E:$E,0),2)</f>
        <v>som extraheerbare alifatische koolwaterstoffen</v>
      </c>
      <c r="G3263" s="305" t="s">
        <v>253</v>
      </c>
      <c r="H3263" s="251"/>
      <c r="I3263" s="251"/>
      <c r="J3263" s="251"/>
      <c r="K3263" s="309"/>
      <c r="L3263" s="309"/>
      <c r="M3263" s="309"/>
      <c r="O3263" s="20" t="s">
        <v>115</v>
      </c>
      <c r="P3263" s="20" t="str">
        <f t="shared" si="51"/>
        <v>factors.Add(new Factor() { ParameterID = 5316, Key = 3271, StandardizationSet = "Bbk", Parameter = "sEALK", Factor_A = , Factor_B = , Factor_C = , IsMetal = , IsPak = , IsOrganic =  });</v>
      </c>
    </row>
    <row r="3264" spans="1:24" x14ac:dyDescent="0.25">
      <c r="A3264" s="34">
        <v>3272</v>
      </c>
      <c r="B3264" s="35" t="s">
        <v>111</v>
      </c>
      <c r="D3264" s="215" t="str">
        <f>INDEX('Aquo parameters'!$A$1:$H$6130,MATCH($E3264,'Aquo parameters'!$E:$E,0),1)</f>
        <v>sVALK</v>
      </c>
      <c r="E3264" s="35">
        <v>5317</v>
      </c>
      <c r="F3264" s="305" t="str">
        <f>INDEX('Aquo parameters'!$A$1:$H$6130,MATCH($E3264,'Aquo parameters'!$E:$E,0),2)</f>
        <v>som vluchtige alifatische koolwaterstoffen</v>
      </c>
      <c r="G3264" s="305" t="s">
        <v>253</v>
      </c>
      <c r="H3264" s="251"/>
      <c r="I3264" s="251"/>
      <c r="J3264" s="251"/>
      <c r="K3264" s="309"/>
      <c r="L3264" s="309"/>
      <c r="M3264" s="309"/>
      <c r="O3264" s="20" t="s">
        <v>115</v>
      </c>
      <c r="P3264" s="20" t="str">
        <f t="shared" si="51"/>
        <v>factors.Add(new Factor() { ParameterID = 5317, Key = 3272, StandardizationSet = "Bbk", Parameter = "sVALK", Factor_A = , Factor_B = , Factor_C = , IsMetal = , IsPak = , IsOrganic =  });</v>
      </c>
    </row>
    <row r="3265" spans="1:16" x14ac:dyDescent="0.25">
      <c r="A3265" s="34">
        <v>3273</v>
      </c>
      <c r="B3265" s="35" t="s">
        <v>111</v>
      </c>
      <c r="D3265" s="215" t="str">
        <f>INDEX('Aquo parameters'!$A$1:$H$6130,MATCH($E3265,'Aquo parameters'!$E:$E,0),1)</f>
        <v>sEARK</v>
      </c>
      <c r="E3265" s="35">
        <v>5318</v>
      </c>
      <c r="F3265" s="305" t="str">
        <f>INDEX('Aquo parameters'!$A$1:$H$6130,MATCH($E3265,'Aquo parameters'!$E:$E,0),2)</f>
        <v>som extraheerbare aromatische koolwaterstoffen</v>
      </c>
      <c r="G3265" s="305" t="s">
        <v>253</v>
      </c>
      <c r="H3265" s="251"/>
      <c r="I3265" s="251"/>
      <c r="J3265" s="251"/>
      <c r="K3265" s="309"/>
      <c r="L3265" s="309"/>
      <c r="M3265" s="309"/>
      <c r="O3265" s="20" t="s">
        <v>115</v>
      </c>
      <c r="P3265" s="20" t="str">
        <f t="shared" si="51"/>
        <v>factors.Add(new Factor() { ParameterID = 5318, Key = 3273, StandardizationSet = "Bbk", Parameter = "sEARK", Factor_A = , Factor_B = , Factor_C = , IsMetal = , IsPak = , IsOrganic =  });</v>
      </c>
    </row>
    <row r="3266" spans="1:16" x14ac:dyDescent="0.25">
      <c r="A3266" s="34">
        <v>3274</v>
      </c>
      <c r="B3266" s="35" t="s">
        <v>111</v>
      </c>
      <c r="D3266" s="215" t="str">
        <f>INDEX('Aquo parameters'!$A$1:$H$6130,MATCH($E3266,'Aquo parameters'!$E:$E,0),1)</f>
        <v>sVARK</v>
      </c>
      <c r="E3266" s="35">
        <v>5319</v>
      </c>
      <c r="F3266" s="305" t="str">
        <f>INDEX('Aquo parameters'!$A$1:$H$6130,MATCH($E3266,'Aquo parameters'!$E:$E,0),2)</f>
        <v>som vluchtige aromatische koolwaterstoffen</v>
      </c>
      <c r="G3266" s="305" t="s">
        <v>253</v>
      </c>
      <c r="H3266" s="251"/>
      <c r="I3266" s="251"/>
      <c r="J3266" s="251"/>
      <c r="K3266" s="309"/>
      <c r="L3266" s="309"/>
      <c r="M3266" s="309"/>
      <c r="O3266" s="20" t="s">
        <v>115</v>
      </c>
      <c r="P3266" s="20" t="str">
        <f t="shared" si="51"/>
        <v>factors.Add(new Factor() { ParameterID = 5319, Key = 3274, StandardizationSet = "Bbk", Parameter = "sVARK", Factor_A = , Factor_B = , Factor_C = , IsMetal = , IsPak = , IsOrganic =  });</v>
      </c>
    </row>
    <row r="3267" spans="1:16" x14ac:dyDescent="0.25">
      <c r="A3267" s="34">
        <v>3275</v>
      </c>
      <c r="B3267" s="35" t="s">
        <v>111</v>
      </c>
      <c r="D3267" s="215" t="str">
        <f>INDEX('Aquo parameters'!$A$1:$H$6130,MATCH($E3267,'Aquo parameters'!$E:$E,0),1)</f>
        <v>sALK</v>
      </c>
      <c r="E3267" s="35">
        <v>5320</v>
      </c>
      <c r="F3267" s="305" t="str">
        <f>INDEX('Aquo parameters'!$A$1:$H$6130,MATCH($E3267,'Aquo parameters'!$E:$E,0),2)</f>
        <v>som alifatische koolwaterstoffen</v>
      </c>
      <c r="G3267" s="305" t="s">
        <v>253</v>
      </c>
      <c r="H3267" s="251"/>
      <c r="I3267" s="251"/>
      <c r="J3267" s="251"/>
      <c r="K3267" s="309"/>
      <c r="L3267" s="309"/>
      <c r="M3267" s="309"/>
      <c r="O3267" s="20" t="s">
        <v>115</v>
      </c>
      <c r="P3267" s="20" t="str">
        <f t="shared" si="51"/>
        <v>factors.Add(new Factor() { ParameterID = 5320, Key = 3275, StandardizationSet = "Bbk", Parameter = "sALK", Factor_A = , Factor_B = , Factor_C = , IsMetal = , IsPak = , IsOrganic =  });</v>
      </c>
    </row>
    <row r="3268" spans="1:16" x14ac:dyDescent="0.25">
      <c r="A3268" s="34">
        <v>3276</v>
      </c>
      <c r="B3268" s="35" t="s">
        <v>111</v>
      </c>
      <c r="D3268" s="215" t="str">
        <f>INDEX('Aquo parameters'!$A$1:$H$6130,MATCH($E3268,'Aquo parameters'!$E:$E,0),1)</f>
        <v>sARK</v>
      </c>
      <c r="E3268" s="35">
        <v>5321</v>
      </c>
      <c r="F3268" s="305" t="str">
        <f>INDEX('Aquo parameters'!$A$1:$H$6130,MATCH($E3268,'Aquo parameters'!$E:$E,0),2)</f>
        <v>som aromatische koolwaterstoffen</v>
      </c>
      <c r="G3268" s="305" t="s">
        <v>253</v>
      </c>
      <c r="H3268" s="251"/>
      <c r="I3268" s="251"/>
      <c r="J3268" s="251"/>
      <c r="K3268" s="309"/>
      <c r="L3268" s="309"/>
      <c r="M3268" s="309"/>
      <c r="O3268" s="20" t="s">
        <v>115</v>
      </c>
      <c r="P3268" s="20" t="str">
        <f t="shared" si="51"/>
        <v>factors.Add(new Factor() { ParameterID = 5321, Key = 3276, StandardizationSet = "Bbk", Parameter = "sARK", Factor_A = , Factor_B = , Factor_C = , IsMetal = , IsPak = , IsOrganic =  });</v>
      </c>
    </row>
    <row r="3269" spans="1:16" x14ac:dyDescent="0.25">
      <c r="A3269" s="34">
        <v>3277</v>
      </c>
      <c r="B3269" s="35" t="s">
        <v>111</v>
      </c>
      <c r="D3269" s="215" t="str">
        <f>INDEX('Aquo parameters'!$A$1:$H$6130,MATCH($E3269,'Aquo parameters'!$E:$E,0),1)</f>
        <v>asbt</v>
      </c>
      <c r="E3269" s="35">
        <v>313</v>
      </c>
      <c r="F3269" s="305" t="str">
        <f>INDEX('Aquo parameters'!$A$1:$H$6130,MATCH($E3269,'Aquo parameters'!$E:$E,0),2)</f>
        <v>asbest</v>
      </c>
      <c r="G3269" s="305" t="s">
        <v>253</v>
      </c>
      <c r="H3269" s="251"/>
      <c r="I3269" s="251"/>
      <c r="J3269" s="251"/>
      <c r="K3269" s="309"/>
      <c r="L3269" s="309"/>
      <c r="M3269" s="309"/>
      <c r="O3269" s="20" t="s">
        <v>115</v>
      </c>
      <c r="P3269" s="20" t="str">
        <f t="shared" si="51"/>
        <v>factors.Add(new Factor() { ParameterID = 313, Key = 3277, StandardizationSet = "Bbk", Parameter = "asbt", Factor_A = , Factor_B = , Factor_C = , IsMetal = , IsPak = , IsOrganic =  });</v>
      </c>
    </row>
    <row r="3270" spans="1:16" x14ac:dyDescent="0.25">
      <c r="A3270" s="34">
        <v>3278</v>
      </c>
      <c r="B3270" s="35" t="s">
        <v>111</v>
      </c>
      <c r="D3270" s="215" t="str">
        <f>INDEX('Aquo parameters'!$A$1:$H$6130,MATCH($E3270,'Aquo parameters'!$E:$E,0),1)</f>
        <v>BZV1</v>
      </c>
      <c r="E3270" s="35">
        <v>3240</v>
      </c>
      <c r="F3270" s="305" t="str">
        <f>INDEX('Aquo parameters'!$A$1:$H$6130,MATCH($E3270,'Aquo parameters'!$E:$E,0),2)</f>
        <v>Biochemisch zuurstofverbruik over 1 dag</v>
      </c>
      <c r="G3270" s="305" t="s">
        <v>253</v>
      </c>
      <c r="H3270" s="251"/>
      <c r="I3270" s="251"/>
      <c r="J3270" s="251"/>
      <c r="K3270" s="309"/>
      <c r="L3270" s="309"/>
      <c r="M3270" s="309"/>
      <c r="O3270" s="20" t="s">
        <v>115</v>
      </c>
      <c r="P3270" s="20" t="str">
        <f t="shared" si="51"/>
        <v>factors.Add(new Factor() { ParameterID = 3240, Key = 3278, StandardizationSet = "Bbk", Parameter = "BZV1", Factor_A = , Factor_B = , Factor_C = , IsMetal = , IsPak = , IsOrganic =  });</v>
      </c>
    </row>
    <row r="3271" spans="1:16" x14ac:dyDescent="0.25">
      <c r="A3271" s="34">
        <v>3279</v>
      </c>
      <c r="B3271" s="35" t="s">
        <v>111</v>
      </c>
      <c r="D3271" s="215" t="str">
        <f>INDEX('Aquo parameters'!$A$1:$H$6130,MATCH($E3271,'Aquo parameters'!$E:$E,0),1)</f>
        <v>BZV10</v>
      </c>
      <c r="E3271" s="35">
        <v>422</v>
      </c>
      <c r="F3271" s="305" t="str">
        <f>INDEX('Aquo parameters'!$A$1:$H$6130,MATCH($E3271,'Aquo parameters'!$E:$E,0),2)</f>
        <v>Biochemisch zuurstofverbruik over 10 dagen</v>
      </c>
      <c r="G3271" s="305" t="s">
        <v>253</v>
      </c>
      <c r="H3271" s="251"/>
      <c r="I3271" s="251"/>
      <c r="J3271" s="251"/>
      <c r="K3271" s="309"/>
      <c r="L3271" s="309"/>
      <c r="M3271" s="309"/>
      <c r="O3271" s="20" t="s">
        <v>115</v>
      </c>
      <c r="P3271" s="20" t="str">
        <f t="shared" si="51"/>
        <v>factors.Add(new Factor() { ParameterID = 422, Key = 3279, StandardizationSet = "Bbk", Parameter = "BZV10", Factor_A = , Factor_B = , Factor_C = , IsMetal = , IsPak = , IsOrganic =  });</v>
      </c>
    </row>
    <row r="3272" spans="1:16" x14ac:dyDescent="0.25">
      <c r="A3272" s="34">
        <v>3280</v>
      </c>
      <c r="B3272" s="35" t="s">
        <v>111</v>
      </c>
      <c r="D3272" s="215" t="str">
        <f>INDEX('Aquo parameters'!$A$1:$H$6130,MATCH($E3272,'Aquo parameters'!$E:$E,0),1)</f>
        <v>BZV11</v>
      </c>
      <c r="E3272" s="35">
        <v>3242</v>
      </c>
      <c r="F3272" s="305" t="str">
        <f>INDEX('Aquo parameters'!$A$1:$H$6130,MATCH($E3272,'Aquo parameters'!$E:$E,0),2)</f>
        <v>Biochemisch zuurstofverbruik over 11 dagen</v>
      </c>
      <c r="G3272" s="305" t="s">
        <v>253</v>
      </c>
      <c r="H3272" s="251"/>
      <c r="I3272" s="251"/>
      <c r="J3272" s="251"/>
      <c r="K3272" s="309"/>
      <c r="L3272" s="309"/>
      <c r="M3272" s="309"/>
      <c r="O3272" s="20" t="s">
        <v>115</v>
      </c>
      <c r="P3272" s="20" t="str">
        <f t="shared" si="51"/>
        <v>factors.Add(new Factor() { ParameterID = 3242, Key = 3280, StandardizationSet = "Bbk", Parameter = "BZV11", Factor_A = , Factor_B = , Factor_C = , IsMetal = , IsPak = , IsOrganic =  });</v>
      </c>
    </row>
    <row r="3273" spans="1:16" x14ac:dyDescent="0.25">
      <c r="A3273" s="34">
        <v>3281</v>
      </c>
      <c r="B3273" s="35" t="s">
        <v>111</v>
      </c>
      <c r="D3273" s="215" t="str">
        <f>INDEX('Aquo parameters'!$A$1:$H$6130,MATCH($E3273,'Aquo parameters'!$E:$E,0),1)</f>
        <v>BZV12</v>
      </c>
      <c r="E3273" s="35">
        <v>423</v>
      </c>
      <c r="F3273" s="305" t="str">
        <f>INDEX('Aquo parameters'!$A$1:$H$6130,MATCH($E3273,'Aquo parameters'!$E:$E,0),2)</f>
        <v>Biochemisch zuurstofverbruik over 12 dagen</v>
      </c>
      <c r="G3273" s="305" t="s">
        <v>253</v>
      </c>
      <c r="H3273" s="251"/>
      <c r="I3273" s="251"/>
      <c r="J3273" s="251"/>
      <c r="K3273" s="309"/>
      <c r="L3273" s="309"/>
      <c r="M3273" s="309"/>
      <c r="O3273" s="20" t="s">
        <v>115</v>
      </c>
      <c r="P3273" s="20" t="str">
        <f t="shared" si="51"/>
        <v>factors.Add(new Factor() { ParameterID = 423, Key = 3281, StandardizationSet = "Bbk", Parameter = "BZV12", Factor_A = , Factor_B = , Factor_C = , IsMetal = , IsPak = , IsOrganic =  });</v>
      </c>
    </row>
    <row r="3274" spans="1:16" x14ac:dyDescent="0.25">
      <c r="A3274" s="34">
        <v>3282</v>
      </c>
      <c r="B3274" s="35" t="s">
        <v>111</v>
      </c>
      <c r="D3274" s="215" t="str">
        <f>INDEX('Aquo parameters'!$A$1:$H$6130,MATCH($E3274,'Aquo parameters'!$E:$E,0),1)</f>
        <v>BZV14</v>
      </c>
      <c r="E3274" s="35">
        <v>424</v>
      </c>
      <c r="F3274" s="305" t="str">
        <f>INDEX('Aquo parameters'!$A$1:$H$6130,MATCH($E3274,'Aquo parameters'!$E:$E,0),2)</f>
        <v>Biochemisch zuurstofverbruik over 14 dagen</v>
      </c>
      <c r="G3274" s="305" t="s">
        <v>253</v>
      </c>
      <c r="H3274" s="251"/>
      <c r="I3274" s="251"/>
      <c r="J3274" s="251"/>
      <c r="K3274" s="309"/>
      <c r="L3274" s="309"/>
      <c r="M3274" s="309"/>
      <c r="O3274" s="20" t="s">
        <v>115</v>
      </c>
      <c r="P3274" s="20" t="str">
        <f t="shared" si="51"/>
        <v>factors.Add(new Factor() { ParameterID = 424, Key = 3282, StandardizationSet = "Bbk", Parameter = "BZV14", Factor_A = , Factor_B = , Factor_C = , IsMetal = , IsPak = , IsOrganic =  });</v>
      </c>
    </row>
    <row r="3275" spans="1:16" x14ac:dyDescent="0.25">
      <c r="A3275" s="34">
        <v>3283</v>
      </c>
      <c r="B3275" s="35" t="s">
        <v>111</v>
      </c>
      <c r="D3275" s="215" t="str">
        <f>INDEX('Aquo parameters'!$A$1:$H$6130,MATCH($E3275,'Aquo parameters'!$E:$E,0),1)</f>
        <v>BZV15</v>
      </c>
      <c r="E3275" s="35">
        <v>2694</v>
      </c>
      <c r="F3275" s="305" t="str">
        <f>INDEX('Aquo parameters'!$A$1:$H$6130,MATCH($E3275,'Aquo parameters'!$E:$E,0),2)</f>
        <v>Biochemisch zuurstofverbruik over 15 dagen</v>
      </c>
      <c r="G3275" s="305" t="s">
        <v>253</v>
      </c>
      <c r="H3275" s="251"/>
      <c r="I3275" s="251"/>
      <c r="J3275" s="251"/>
      <c r="K3275" s="309"/>
      <c r="L3275" s="309"/>
      <c r="M3275" s="309"/>
      <c r="O3275" s="20" t="s">
        <v>115</v>
      </c>
      <c r="P3275" s="20" t="str">
        <f t="shared" si="51"/>
        <v>factors.Add(new Factor() { ParameterID = 2694, Key = 3283, StandardizationSet = "Bbk", Parameter = "BZV15", Factor_A = , Factor_B = , Factor_C = , IsMetal = , IsPak = , IsOrganic =  });</v>
      </c>
    </row>
    <row r="3276" spans="1:16" x14ac:dyDescent="0.25">
      <c r="A3276" s="34">
        <v>3284</v>
      </c>
      <c r="B3276" s="35" t="s">
        <v>111</v>
      </c>
      <c r="D3276" s="215" t="str">
        <f>INDEX('Aquo parameters'!$A$1:$H$6130,MATCH($E3276,'Aquo parameters'!$E:$E,0),1)</f>
        <v>BZV19</v>
      </c>
      <c r="E3276" s="35">
        <v>425</v>
      </c>
      <c r="F3276" s="305" t="str">
        <f>INDEX('Aquo parameters'!$A$1:$H$6130,MATCH($E3276,'Aquo parameters'!$E:$E,0),2)</f>
        <v>Biochemisch zuurstofverbruik over 19 dagen</v>
      </c>
      <c r="G3276" s="305" t="s">
        <v>253</v>
      </c>
      <c r="H3276" s="251"/>
      <c r="I3276" s="251"/>
      <c r="J3276" s="251"/>
      <c r="K3276" s="309"/>
      <c r="L3276" s="309"/>
      <c r="M3276" s="309"/>
      <c r="O3276" s="20" t="s">
        <v>115</v>
      </c>
      <c r="P3276" s="20" t="str">
        <f t="shared" si="51"/>
        <v>factors.Add(new Factor() { ParameterID = 425, Key = 3284, StandardizationSet = "Bbk", Parameter = "BZV19", Factor_A = , Factor_B = , Factor_C = , IsMetal = , IsPak = , IsOrganic =  });</v>
      </c>
    </row>
    <row r="3277" spans="1:16" x14ac:dyDescent="0.25">
      <c r="A3277" s="34">
        <v>3285</v>
      </c>
      <c r="B3277" s="35" t="s">
        <v>111</v>
      </c>
      <c r="D3277" s="215" t="str">
        <f>INDEX('Aquo parameters'!$A$1:$H$6130,MATCH($E3277,'Aquo parameters'!$E:$E,0),1)</f>
        <v>BZV2</v>
      </c>
      <c r="E3277" s="35">
        <v>3251</v>
      </c>
      <c r="F3277" s="305" t="str">
        <f>INDEX('Aquo parameters'!$A$1:$H$6130,MATCH($E3277,'Aquo parameters'!$E:$E,0),2)</f>
        <v>Biochemisch zuurstofverbruik over 2 dagen</v>
      </c>
      <c r="G3277" s="305" t="s">
        <v>253</v>
      </c>
      <c r="H3277" s="251"/>
      <c r="I3277" s="251"/>
      <c r="J3277" s="251"/>
      <c r="K3277" s="309"/>
      <c r="L3277" s="309"/>
      <c r="M3277" s="309"/>
      <c r="O3277" s="20" t="s">
        <v>115</v>
      </c>
      <c r="P3277" s="20" t="str">
        <f t="shared" si="51"/>
        <v>factors.Add(new Factor() { ParameterID = 3251, Key = 3285, StandardizationSet = "Bbk", Parameter = "BZV2", Factor_A = , Factor_B = , Factor_C = , IsMetal = , IsPak = , IsOrganic =  });</v>
      </c>
    </row>
    <row r="3278" spans="1:16" x14ac:dyDescent="0.25">
      <c r="A3278" s="34">
        <v>3286</v>
      </c>
      <c r="B3278" s="35" t="s">
        <v>111</v>
      </c>
      <c r="D3278" s="215" t="str">
        <f>INDEX('Aquo parameters'!$A$1:$H$6130,MATCH($E3278,'Aquo parameters'!$E:$E,0),1)</f>
        <v>BZV20</v>
      </c>
      <c r="E3278" s="35">
        <v>3252</v>
      </c>
      <c r="F3278" s="305" t="str">
        <f>INDEX('Aquo parameters'!$A$1:$H$6130,MATCH($E3278,'Aquo parameters'!$E:$E,0),2)</f>
        <v>Biochemisch zuurstofverbruik over 20 dagen</v>
      </c>
      <c r="G3278" s="305" t="s">
        <v>253</v>
      </c>
      <c r="H3278" s="251"/>
      <c r="I3278" s="251"/>
      <c r="J3278" s="251"/>
      <c r="K3278" s="309"/>
      <c r="L3278" s="309"/>
      <c r="M3278" s="309"/>
      <c r="O3278" s="20" t="s">
        <v>115</v>
      </c>
      <c r="P3278" s="20" t="str">
        <f t="shared" si="51"/>
        <v>factors.Add(new Factor() { ParameterID = 3252, Key = 3286, StandardizationSet = "Bbk", Parameter = "BZV20", Factor_A = , Factor_B = , Factor_C = , IsMetal = , IsPak = , IsOrganic =  });</v>
      </c>
    </row>
    <row r="3279" spans="1:16" x14ac:dyDescent="0.25">
      <c r="A3279" s="34">
        <v>3287</v>
      </c>
      <c r="B3279" s="35" t="s">
        <v>111</v>
      </c>
      <c r="D3279" s="215" t="str">
        <f>INDEX('Aquo parameters'!$A$1:$H$6130,MATCH($E3279,'Aquo parameters'!$E:$E,0),1)</f>
        <v>BZV21</v>
      </c>
      <c r="E3279" s="35">
        <v>427</v>
      </c>
      <c r="F3279" s="305" t="str">
        <f>INDEX('Aquo parameters'!$A$1:$H$6130,MATCH($E3279,'Aquo parameters'!$E:$E,0),2)</f>
        <v>Biochemisch zuurstofverbruik over 21 dagen</v>
      </c>
      <c r="G3279" s="305" t="s">
        <v>253</v>
      </c>
      <c r="H3279" s="251"/>
      <c r="I3279" s="251"/>
      <c r="J3279" s="251"/>
      <c r="K3279" s="309"/>
      <c r="L3279" s="309"/>
      <c r="M3279" s="309"/>
      <c r="O3279" s="20" t="s">
        <v>115</v>
      </c>
      <c r="P3279" s="20" t="str">
        <f t="shared" si="51"/>
        <v>factors.Add(new Factor() { ParameterID = 427, Key = 3287, StandardizationSet = "Bbk", Parameter = "BZV21", Factor_A = , Factor_B = , Factor_C = , IsMetal = , IsPak = , IsOrganic =  });</v>
      </c>
    </row>
    <row r="3280" spans="1:16" x14ac:dyDescent="0.25">
      <c r="A3280" s="34">
        <v>3288</v>
      </c>
      <c r="B3280" s="35" t="s">
        <v>111</v>
      </c>
      <c r="D3280" s="215" t="str">
        <f>INDEX('Aquo parameters'!$A$1:$H$6130,MATCH($E3280,'Aquo parameters'!$E:$E,0),1)</f>
        <v>BZV26</v>
      </c>
      <c r="E3280" s="35">
        <v>428</v>
      </c>
      <c r="F3280" s="305" t="str">
        <f>INDEX('Aquo parameters'!$A$1:$H$6130,MATCH($E3280,'Aquo parameters'!$E:$E,0),2)</f>
        <v>Biochemisch zuurstofverbruik over 26 dagen</v>
      </c>
      <c r="G3280" s="305" t="s">
        <v>253</v>
      </c>
      <c r="H3280" s="251"/>
      <c r="I3280" s="251"/>
      <c r="J3280" s="251"/>
      <c r="K3280" s="309"/>
      <c r="L3280" s="309"/>
      <c r="M3280" s="309"/>
      <c r="O3280" s="20" t="s">
        <v>115</v>
      </c>
      <c r="P3280" s="20" t="str">
        <f t="shared" si="51"/>
        <v>factors.Add(new Factor() { ParameterID = 428, Key = 3288, StandardizationSet = "Bbk", Parameter = "BZV26", Factor_A = , Factor_B = , Factor_C = , IsMetal = , IsPak = , IsOrganic =  });</v>
      </c>
    </row>
    <row r="3281" spans="1:16" x14ac:dyDescent="0.25">
      <c r="A3281" s="34">
        <v>3289</v>
      </c>
      <c r="B3281" s="35" t="s">
        <v>111</v>
      </c>
      <c r="D3281" s="215" t="str">
        <f>INDEX('Aquo parameters'!$A$1:$H$6130,MATCH($E3281,'Aquo parameters'!$E:$E,0),1)</f>
        <v>BZV28</v>
      </c>
      <c r="E3281" s="35">
        <v>429</v>
      </c>
      <c r="F3281" s="305" t="str">
        <f>INDEX('Aquo parameters'!$A$1:$H$6130,MATCH($E3281,'Aquo parameters'!$E:$E,0),2)</f>
        <v>Biochemisch zuurstofverbruik over 28 dagen</v>
      </c>
      <c r="G3281" s="305" t="s">
        <v>253</v>
      </c>
      <c r="H3281" s="251"/>
      <c r="I3281" s="251"/>
      <c r="J3281" s="251"/>
      <c r="K3281" s="309"/>
      <c r="L3281" s="309"/>
      <c r="M3281" s="309"/>
      <c r="O3281" s="20" t="s">
        <v>115</v>
      </c>
      <c r="P3281" s="20" t="str">
        <f t="shared" si="51"/>
        <v>factors.Add(new Factor() { ParameterID = 429, Key = 3289, StandardizationSet = "Bbk", Parameter = "BZV28", Factor_A = , Factor_B = , Factor_C = , IsMetal = , IsPak = , IsOrganic =  });</v>
      </c>
    </row>
    <row r="3282" spans="1:16" x14ac:dyDescent="0.25">
      <c r="A3282" s="34">
        <v>3290</v>
      </c>
      <c r="B3282" s="35" t="s">
        <v>111</v>
      </c>
      <c r="D3282" s="215" t="str">
        <f>INDEX('Aquo parameters'!$A$1:$H$6130,MATCH($E3282,'Aquo parameters'!$E:$E,0),1)</f>
        <v>BZV3</v>
      </c>
      <c r="E3282" s="35">
        <v>3253</v>
      </c>
      <c r="F3282" s="305" t="str">
        <f>INDEX('Aquo parameters'!$A$1:$H$6130,MATCH($E3282,'Aquo parameters'!$E:$E,0),2)</f>
        <v>Biochemisch zuurstofverbruik over 3 dagen</v>
      </c>
      <c r="G3282" s="305" t="s">
        <v>253</v>
      </c>
      <c r="H3282" s="251"/>
      <c r="I3282" s="251"/>
      <c r="J3282" s="251"/>
      <c r="K3282" s="309"/>
      <c r="L3282" s="309"/>
      <c r="M3282" s="309"/>
      <c r="O3282" s="20" t="s">
        <v>115</v>
      </c>
      <c r="P3282" s="20" t="str">
        <f t="shared" si="51"/>
        <v>factors.Add(new Factor() { ParameterID = 3253, Key = 3290, StandardizationSet = "Bbk", Parameter = "BZV3", Factor_A = , Factor_B = , Factor_C = , IsMetal = , IsPak = , IsOrganic =  });</v>
      </c>
    </row>
    <row r="3283" spans="1:16" x14ac:dyDescent="0.25">
      <c r="A3283" s="34">
        <v>3291</v>
      </c>
      <c r="B3283" s="35" t="s">
        <v>111</v>
      </c>
      <c r="D3283" s="215" t="str">
        <f>INDEX('Aquo parameters'!$A$1:$H$6130,MATCH($E3283,'Aquo parameters'!$E:$E,0),1)</f>
        <v>BZV33</v>
      </c>
      <c r="E3283" s="35">
        <v>431</v>
      </c>
      <c r="F3283" s="305" t="str">
        <f>INDEX('Aquo parameters'!$A$1:$H$6130,MATCH($E3283,'Aquo parameters'!$E:$E,0),2)</f>
        <v>Biochemisch zuurstofverbruik over 33 dagen</v>
      </c>
      <c r="G3283" s="305" t="s">
        <v>253</v>
      </c>
      <c r="H3283" s="251"/>
      <c r="I3283" s="251"/>
      <c r="J3283" s="251"/>
      <c r="K3283" s="309"/>
      <c r="L3283" s="309"/>
      <c r="M3283" s="309"/>
      <c r="O3283" s="20" t="s">
        <v>115</v>
      </c>
      <c r="P3283" s="20" t="str">
        <f t="shared" si="51"/>
        <v>factors.Add(new Factor() { ParameterID = 431, Key = 3291, StandardizationSet = "Bbk", Parameter = "BZV33", Factor_A = , Factor_B = , Factor_C = , IsMetal = , IsPak = , IsOrganic =  });</v>
      </c>
    </row>
    <row r="3284" spans="1:16" x14ac:dyDescent="0.25">
      <c r="A3284" s="34">
        <v>3292</v>
      </c>
      <c r="B3284" s="35" t="s">
        <v>111</v>
      </c>
      <c r="D3284" s="215" t="str">
        <f>INDEX('Aquo parameters'!$A$1:$H$6130,MATCH($E3284,'Aquo parameters'!$E:$E,0),1)</f>
        <v>BZV4</v>
      </c>
      <c r="E3284" s="35">
        <v>3255</v>
      </c>
      <c r="F3284" s="305" t="str">
        <f>INDEX('Aquo parameters'!$A$1:$H$6130,MATCH($E3284,'Aquo parameters'!$E:$E,0),2)</f>
        <v>Biochemisch zuurstofverbruik over 4 dagen</v>
      </c>
      <c r="G3284" s="305" t="s">
        <v>253</v>
      </c>
      <c r="H3284" s="251"/>
      <c r="I3284" s="251"/>
      <c r="J3284" s="251"/>
      <c r="K3284" s="309"/>
      <c r="L3284" s="309"/>
      <c r="M3284" s="309"/>
      <c r="O3284" s="20" t="s">
        <v>115</v>
      </c>
      <c r="P3284" s="20" t="str">
        <f t="shared" si="51"/>
        <v>factors.Add(new Factor() { ParameterID = 3255, Key = 3292, StandardizationSet = "Bbk", Parameter = "BZV4", Factor_A = , Factor_B = , Factor_C = , IsMetal = , IsPak = , IsOrganic =  });</v>
      </c>
    </row>
    <row r="3285" spans="1:16" x14ac:dyDescent="0.25">
      <c r="A3285" s="34">
        <v>3293</v>
      </c>
      <c r="B3285" s="35" t="s">
        <v>111</v>
      </c>
      <c r="D3285" s="215" t="str">
        <f>INDEX('Aquo parameters'!$A$1:$H$6130,MATCH($E3285,'Aquo parameters'!$E:$E,0),1)</f>
        <v>BZV40</v>
      </c>
      <c r="E3285" s="35">
        <v>3256</v>
      </c>
      <c r="F3285" s="305" t="str">
        <f>INDEX('Aquo parameters'!$A$1:$H$6130,MATCH($E3285,'Aquo parameters'!$E:$E,0),2)</f>
        <v>Biochemisch zuurstofverbruik over 40 dagen</v>
      </c>
      <c r="G3285" s="305" t="s">
        <v>253</v>
      </c>
      <c r="H3285" s="251"/>
      <c r="I3285" s="251"/>
      <c r="J3285" s="251"/>
      <c r="K3285" s="309"/>
      <c r="L3285" s="309"/>
      <c r="M3285" s="309"/>
      <c r="O3285" s="20" t="s">
        <v>115</v>
      </c>
      <c r="P3285" s="20" t="str">
        <f t="shared" si="51"/>
        <v>factors.Add(new Factor() { ParameterID = 3256, Key = 3293, StandardizationSet = "Bbk", Parameter = "BZV40", Factor_A = , Factor_B = , Factor_C = , IsMetal = , IsPak = , IsOrganic =  });</v>
      </c>
    </row>
    <row r="3286" spans="1:16" x14ac:dyDescent="0.25">
      <c r="A3286" s="34">
        <v>3294</v>
      </c>
      <c r="B3286" s="35" t="s">
        <v>111</v>
      </c>
      <c r="D3286" s="215" t="str">
        <f>INDEX('Aquo parameters'!$A$1:$H$6130,MATCH($E3286,'Aquo parameters'!$E:$E,0),1)</f>
        <v>BZV5</v>
      </c>
      <c r="E3286" s="35">
        <v>433</v>
      </c>
      <c r="F3286" s="305" t="str">
        <f>INDEX('Aquo parameters'!$A$1:$H$6130,MATCH($E3286,'Aquo parameters'!$E:$E,0),2)</f>
        <v>Biochemisch zuurstofverbruik over 5 dagen</v>
      </c>
      <c r="G3286" s="305" t="s">
        <v>253</v>
      </c>
      <c r="H3286" s="251"/>
      <c r="I3286" s="251"/>
      <c r="J3286" s="251"/>
      <c r="K3286" s="309"/>
      <c r="L3286" s="309"/>
      <c r="M3286" s="309"/>
      <c r="O3286" s="20" t="s">
        <v>115</v>
      </c>
      <c r="P3286" s="20" t="str">
        <f t="shared" si="51"/>
        <v>factors.Add(new Factor() { ParameterID = 433, Key = 3294, StandardizationSet = "Bbk", Parameter = "BZV5", Factor_A = , Factor_B = , Factor_C = , IsMetal = , IsPak = , IsOrganic =  });</v>
      </c>
    </row>
    <row r="3287" spans="1:16" x14ac:dyDescent="0.25">
      <c r="A3287" s="34">
        <v>3295</v>
      </c>
      <c r="B3287" s="35" t="s">
        <v>111</v>
      </c>
      <c r="D3287" s="215" t="str">
        <f>INDEX('Aquo parameters'!$A$1:$H$6130,MATCH($E3287,'Aquo parameters'!$E:$E,0),1)</f>
        <v>BZV5a</v>
      </c>
      <c r="E3287" s="35">
        <v>3258</v>
      </c>
      <c r="F3287" s="305" t="str">
        <f>INDEX('Aquo parameters'!$A$1:$H$6130,MATCH($E3287,'Aquo parameters'!$E:$E,0),2)</f>
        <v>Biochemisch zuurstofverbruik met allylthioureum</v>
      </c>
      <c r="G3287" s="305" t="s">
        <v>253</v>
      </c>
      <c r="H3287" s="251"/>
      <c r="I3287" s="251"/>
      <c r="J3287" s="251"/>
      <c r="K3287" s="309"/>
      <c r="L3287" s="309"/>
      <c r="M3287" s="309"/>
      <c r="O3287" s="20" t="s">
        <v>115</v>
      </c>
      <c r="P3287" s="20" t="str">
        <f t="shared" si="51"/>
        <v>factors.Add(new Factor() { ParameterID = 3258, Key = 3295, StandardizationSet = "Bbk", Parameter = "BZV5a", Factor_A = , Factor_B = , Factor_C = , IsMetal = , IsPak = , IsOrganic =  });</v>
      </c>
    </row>
    <row r="3288" spans="1:16" x14ac:dyDescent="0.25">
      <c r="A3288" s="34">
        <v>3296</v>
      </c>
      <c r="B3288" s="35" t="s">
        <v>111</v>
      </c>
      <c r="D3288" s="215" t="str">
        <f>INDEX('Aquo parameters'!$A$1:$H$6130,MATCH($E3288,'Aquo parameters'!$E:$E,0),1)</f>
        <v>BZV6</v>
      </c>
      <c r="E3288" s="35">
        <v>3259</v>
      </c>
      <c r="F3288" s="305" t="str">
        <f>INDEX('Aquo parameters'!$A$1:$H$6130,MATCH($E3288,'Aquo parameters'!$E:$E,0),2)</f>
        <v>Biochemisch zuurstofverbruik over 6 dagen</v>
      </c>
      <c r="G3288" s="305" t="s">
        <v>253</v>
      </c>
      <c r="H3288" s="251"/>
      <c r="I3288" s="251"/>
      <c r="J3288" s="251"/>
      <c r="K3288" s="309"/>
      <c r="L3288" s="309"/>
      <c r="M3288" s="309"/>
      <c r="O3288" s="20" t="s">
        <v>115</v>
      </c>
      <c r="P3288" s="20" t="str">
        <f t="shared" si="51"/>
        <v>factors.Add(new Factor() { ParameterID = 3259, Key = 3296, StandardizationSet = "Bbk", Parameter = "BZV6", Factor_A = , Factor_B = , Factor_C = , IsMetal = , IsPak = , IsOrganic =  });</v>
      </c>
    </row>
    <row r="3289" spans="1:16" x14ac:dyDescent="0.25">
      <c r="A3289" s="34">
        <v>3297</v>
      </c>
      <c r="B3289" s="35" t="s">
        <v>111</v>
      </c>
      <c r="D3289" s="215" t="str">
        <f>INDEX('Aquo parameters'!$A$1:$H$6130,MATCH($E3289,'Aquo parameters'!$E:$E,0),1)</f>
        <v>BZV7</v>
      </c>
      <c r="E3289" s="35">
        <v>435</v>
      </c>
      <c r="F3289" s="305" t="str">
        <f>INDEX('Aquo parameters'!$A$1:$H$6130,MATCH($E3289,'Aquo parameters'!$E:$E,0),2)</f>
        <v>Biochemisch zuurstofverbruik over 7 dagen</v>
      </c>
      <c r="G3289" s="305" t="s">
        <v>253</v>
      </c>
      <c r="H3289" s="251"/>
      <c r="I3289" s="251"/>
      <c r="J3289" s="251"/>
      <c r="K3289" s="309"/>
      <c r="L3289" s="309"/>
      <c r="M3289" s="309"/>
      <c r="O3289" s="20" t="s">
        <v>115</v>
      </c>
      <c r="P3289" s="20" t="str">
        <f t="shared" si="51"/>
        <v>factors.Add(new Factor() { ParameterID = 435, Key = 3297, StandardizationSet = "Bbk", Parameter = "BZV7", Factor_A = , Factor_B = , Factor_C = , IsMetal = , IsPak = , IsOrganic =  });</v>
      </c>
    </row>
    <row r="3290" spans="1:16" x14ac:dyDescent="0.25">
      <c r="A3290" s="34">
        <v>3298</v>
      </c>
      <c r="B3290" s="35" t="s">
        <v>111</v>
      </c>
      <c r="D3290" s="215" t="str">
        <f>INDEX('Aquo parameters'!$A$1:$H$6130,MATCH($E3290,'Aquo parameters'!$E:$E,0),1)</f>
        <v>BZV8</v>
      </c>
      <c r="E3290" s="35">
        <v>3264</v>
      </c>
      <c r="F3290" s="305" t="str">
        <f>INDEX('Aquo parameters'!$A$1:$H$6130,MATCH($E3290,'Aquo parameters'!$E:$E,0),2)</f>
        <v>Biochemisch zuurstofverbruik over 8 dagen</v>
      </c>
      <c r="G3290" s="305" t="s">
        <v>253</v>
      </c>
      <c r="H3290" s="251"/>
      <c r="I3290" s="251"/>
      <c r="J3290" s="251"/>
      <c r="K3290" s="309"/>
      <c r="L3290" s="309"/>
      <c r="M3290" s="309"/>
      <c r="O3290" s="20" t="s">
        <v>115</v>
      </c>
      <c r="P3290" s="20" t="str">
        <f t="shared" si="51"/>
        <v>factors.Add(new Factor() { ParameterID = 3264, Key = 3298, StandardizationSet = "Bbk", Parameter = "BZV8", Factor_A = , Factor_B = , Factor_C = , IsMetal = , IsPak = , IsOrganic =  });</v>
      </c>
    </row>
    <row r="3291" spans="1:16" x14ac:dyDescent="0.25">
      <c r="A3291" s="34">
        <v>3299</v>
      </c>
      <c r="B3291" s="35" t="s">
        <v>111</v>
      </c>
      <c r="D3291" s="215" t="str">
        <f>INDEX('Aquo parameters'!$A$1:$H$6130,MATCH($E3291,'Aquo parameters'!$E:$E,0),1)</f>
        <v>BZV9</v>
      </c>
      <c r="E3291" s="35">
        <v>2693</v>
      </c>
      <c r="F3291" s="305" t="str">
        <f>INDEX('Aquo parameters'!$A$1:$H$6130,MATCH($E3291,'Aquo parameters'!$E:$E,0),2)</f>
        <v>Biochemisch zuurstofverbruik over 9 dagen</v>
      </c>
      <c r="G3291" s="305" t="s">
        <v>253</v>
      </c>
      <c r="H3291" s="251"/>
      <c r="I3291" s="251"/>
      <c r="J3291" s="251"/>
      <c r="K3291" s="309"/>
      <c r="L3291" s="309"/>
      <c r="M3291" s="309"/>
      <c r="O3291" s="20" t="s">
        <v>115</v>
      </c>
      <c r="P3291" s="20" t="str">
        <f t="shared" si="51"/>
        <v>factors.Add(new Factor() { ParameterID = 2693, Key = 3299, StandardizationSet = "Bbk", Parameter = "BZV9", Factor_A = , Factor_B = , Factor_C = , IsMetal = , IsPak = , IsOrganic =  });</v>
      </c>
    </row>
    <row r="3292" spans="1:16" x14ac:dyDescent="0.25">
      <c r="A3292" s="34">
        <v>3300</v>
      </c>
      <c r="B3292" s="35" t="s">
        <v>111</v>
      </c>
      <c r="D3292" s="215" t="str">
        <f>INDEX('Aquo parameters'!$A$1:$H$6130,MATCH($E3292,'Aquo parameters'!$E:$E,0),1)</f>
        <v>C6H5F</v>
      </c>
      <c r="E3292" s="35">
        <v>2709</v>
      </c>
      <c r="F3292" s="305" t="str">
        <f>INDEX('Aquo parameters'!$A$1:$H$6130,MATCH($E3292,'Aquo parameters'!$E:$E,0),2)</f>
        <v>fluorbenzeen</v>
      </c>
      <c r="G3292" s="234" t="s">
        <v>112</v>
      </c>
      <c r="H3292" s="251">
        <v>0</v>
      </c>
      <c r="I3292" s="251">
        <v>0</v>
      </c>
      <c r="J3292" s="251">
        <v>1</v>
      </c>
      <c r="K3292" s="309" t="s">
        <v>113</v>
      </c>
      <c r="L3292" s="309" t="s">
        <v>113</v>
      </c>
      <c r="M3292" s="309" t="s">
        <v>114</v>
      </c>
      <c r="O3292" s="20" t="s">
        <v>115</v>
      </c>
      <c r="P3292" s="20" t="str">
        <f>"factors.Add(new Factor() { ParameterID = " &amp; E3292 &amp; ", Key = " &amp; A3292 &amp; ", StandardizationSet = """ &amp; B3292 &amp; """, Parameter = """ &amp; D3292 &amp; """, Factor_A = " &amp; H3292 &amp; ", Factor_B = " &amp; I3292 &amp; ", Factor_C = " &amp; J3292 &amp; ", IsMetal = "&amp; K3292 &amp;", IsPak = "&amp; L3292 &amp;", IsOrganic = "&amp; M3292 &amp;" });"</f>
        <v>factors.Add(new Factor() { ParameterID = 2709, Key = 3300, StandardizationSet = "Bbk", Parameter = "C6H5F", Factor_A = 0, Factor_B = 0, Factor_C = 1, IsMetal = false, IsPak = false, IsOrganic = true });</v>
      </c>
    </row>
    <row r="3293" spans="1:16" x14ac:dyDescent="0.25">
      <c r="A3293" s="34">
        <v>3302</v>
      </c>
      <c r="B3293" s="35" t="s">
        <v>111</v>
      </c>
      <c r="D3293" s="215" t="str">
        <f>INDEX('Aquo parameters'!$A$1:$H$6130,MATCH($E3293,'Aquo parameters'!$E:$E,0),1)</f>
        <v>CrIII</v>
      </c>
      <c r="E3293" s="35">
        <v>3510</v>
      </c>
      <c r="F3293" s="305" t="str">
        <f>INDEX('Aquo parameters'!$A$1:$H$6130,MATCH($E3293,'Aquo parameters'!$E:$E,0),2)</f>
        <v>chroom (driewaardig)</v>
      </c>
      <c r="G3293" s="305" t="s">
        <v>112</v>
      </c>
      <c r="H3293" s="315">
        <v>50</v>
      </c>
      <c r="I3293" s="315">
        <v>2</v>
      </c>
      <c r="J3293" s="315">
        <v>0</v>
      </c>
      <c r="K3293" s="234" t="s">
        <v>114</v>
      </c>
      <c r="L3293" s="234" t="s">
        <v>113</v>
      </c>
      <c r="M3293" s="234" t="s">
        <v>113</v>
      </c>
      <c r="O3293" s="20" t="s">
        <v>115</v>
      </c>
      <c r="P3293" s="20" t="str">
        <f>"factors.Add(new Factor() { ParameterID = " &amp; E3293 &amp; ", Key = " &amp; A3293 &amp; ", StandardizationSet = """ &amp; B3293 &amp; """, Parameter = """ &amp; D3293 &amp; """, Factor_A = " &amp; H3293 &amp; ", Factor_B = " &amp; I3293 &amp; ", Factor_C = " &amp; J3293 &amp; ", IsMetal = "&amp; K3293 &amp;", IsPak = "&amp; L3293 &amp;", IsOrganic = "&amp; M3293 &amp;" });"</f>
        <v>factors.Add(new Factor() { ParameterID = 3510, Key = 3302, StandardizationSet = "Bbk", Parameter = "CrIII", Factor_A = 50, Factor_B = 2, Factor_C = 0, IsMetal = true, IsPak = false, IsOrganic = false });</v>
      </c>
    </row>
    <row r="3294" spans="1:16" x14ac:dyDescent="0.25">
      <c r="A3294" s="34">
        <v>3303</v>
      </c>
      <c r="B3294" s="35" t="s">
        <v>111</v>
      </c>
      <c r="D3294" s="215" t="str">
        <f>INDEX('Aquo parameters'!$A$1:$H$6130,MATCH($E3294,'Aquo parameters'!$E:$E,0),1)</f>
        <v>CZV</v>
      </c>
      <c r="E3294" s="35">
        <v>548</v>
      </c>
      <c r="F3294" s="305" t="str">
        <f>INDEX('Aquo parameters'!$A$1:$H$6130,MATCH($E3294,'Aquo parameters'!$E:$E,0),2)</f>
        <v>Chemisch zuurstofverbruik</v>
      </c>
      <c r="G3294" s="305" t="s">
        <v>253</v>
      </c>
      <c r="H3294" s="251"/>
      <c r="I3294" s="251"/>
      <c r="J3294" s="251"/>
      <c r="K3294" s="309"/>
      <c r="L3294" s="309"/>
      <c r="M3294" s="309"/>
      <c r="O3294" s="20" t="s">
        <v>115</v>
      </c>
      <c r="P3294" s="20" t="str">
        <f t="shared" si="51"/>
        <v>factors.Add(new Factor() { ParameterID = 548, Key = 3303, StandardizationSet = "Bbk", Parameter = "CZV", Factor_A = , Factor_B = , Factor_C = , IsMetal = , IsPak = , IsOrganic =  });</v>
      </c>
    </row>
    <row r="3295" spans="1:16" x14ac:dyDescent="0.25">
      <c r="A3295" s="34">
        <v>3304</v>
      </c>
      <c r="B3295" s="35" t="s">
        <v>111</v>
      </c>
      <c r="D3295" s="215" t="str">
        <f>INDEX('Aquo parameters'!$A$1:$H$6130,MATCH($E3295,'Aquo parameters'!$E:$E,0),1)</f>
        <v>DC1ySO</v>
      </c>
      <c r="E3295" s="35">
        <v>664</v>
      </c>
      <c r="F3295" s="305" t="str">
        <f>INDEX('Aquo parameters'!$A$1:$H$6130,MATCH($E3295,'Aquo parameters'!$E:$E,0),2)</f>
        <v>dimethylsulfoxide</v>
      </c>
      <c r="G3295" s="234" t="s">
        <v>112</v>
      </c>
      <c r="H3295" s="251">
        <v>0</v>
      </c>
      <c r="I3295" s="251">
        <v>0</v>
      </c>
      <c r="J3295" s="251">
        <v>1</v>
      </c>
      <c r="K3295" s="309" t="s">
        <v>113</v>
      </c>
      <c r="L3295" s="309" t="s">
        <v>113</v>
      </c>
      <c r="M3295" s="309" t="s">
        <v>114</v>
      </c>
      <c r="O3295" s="20" t="s">
        <v>115</v>
      </c>
      <c r="P3295" s="20" t="str">
        <f t="shared" si="51"/>
        <v>factors.Add(new Factor() { ParameterID = 664, Key = 3304, StandardizationSet = "Bbk", Parameter = "DC1ySO", Factor_A = 0, Factor_B = 0, Factor_C = 1, IsMetal = false, IsPak = false, IsOrganic = true });</v>
      </c>
    </row>
    <row r="3296" spans="1:16" x14ac:dyDescent="0.25">
      <c r="A3296" s="34">
        <v>3306</v>
      </c>
      <c r="B3296" s="35" t="s">
        <v>111</v>
      </c>
      <c r="C3296" s="20" t="s">
        <v>405</v>
      </c>
      <c r="D3296" s="215" t="str">
        <f>INDEX('Aquo parameters'!$A$1:$H$6130,MATCH($E3296,'Aquo parameters'!$E:$E,0),1)</f>
        <v>endsfn</v>
      </c>
      <c r="E3296" s="35">
        <v>2161</v>
      </c>
      <c r="F3296" s="305" t="str">
        <f>INDEX('Aquo parameters'!$A$1:$H$6130,MATCH($E3296,'Aquo parameters'!$E:$E,0),2)</f>
        <v>endosulfan (som alfa- en beta-isomeer)</v>
      </c>
      <c r="G3296" s="305" t="s">
        <v>253</v>
      </c>
      <c r="H3296" s="251"/>
      <c r="I3296" s="251"/>
      <c r="J3296" s="251"/>
      <c r="K3296" s="309"/>
      <c r="L3296" s="309"/>
      <c r="M3296" s="309"/>
      <c r="O3296" s="20" t="s">
        <v>115</v>
      </c>
      <c r="P3296" s="20" t="str">
        <f t="shared" si="51"/>
        <v>factors.Add(new Factor() { ParameterID = 2161, Key = 3306, StandardizationSet = "Bbk", Parameter = "endsfn", Factor_A = , Factor_B = , Factor_C = , IsMetal = , IsPak = , IsOrganic =  });</v>
      </c>
    </row>
    <row r="3297" spans="1:16" x14ac:dyDescent="0.25">
      <c r="A3297" s="34">
        <v>3307</v>
      </c>
      <c r="B3297" s="35" t="s">
        <v>111</v>
      </c>
      <c r="D3297" s="215" t="str">
        <f>INDEX('Aquo parameters'!$A$1:$H$6130,MATCH($E3297,'Aquo parameters'!$E:$E,0),1)</f>
        <v>FolINDX</v>
      </c>
      <c r="E3297" s="35">
        <v>754</v>
      </c>
      <c r="F3297" s="305" t="str">
        <f>INDEX('Aquo parameters'!$A$1:$H$6130,MATCH($E3297,'Aquo parameters'!$E:$E,0),2)</f>
        <v>fenolindex</v>
      </c>
      <c r="G3297" s="305" t="s">
        <v>253</v>
      </c>
      <c r="H3297" s="251"/>
      <c r="I3297" s="251"/>
      <c r="J3297" s="251"/>
      <c r="K3297" s="309"/>
      <c r="L3297" s="309"/>
      <c r="M3297" s="309"/>
      <c r="O3297" s="20" t="s">
        <v>115</v>
      </c>
      <c r="P3297" s="20" t="str">
        <f t="shared" si="51"/>
        <v>factors.Add(new Factor() { ParameterID = 754, Key = 3307, StandardizationSet = "Bbk", Parameter = "FolINDX", Factor_A = , Factor_B = , Factor_C = , IsMetal = , IsPak = , IsOrganic =  });</v>
      </c>
    </row>
    <row r="3298" spans="1:16" x14ac:dyDescent="0.25">
      <c r="A3298" s="34">
        <v>3308</v>
      </c>
      <c r="B3298" s="35" t="s">
        <v>111</v>
      </c>
      <c r="D3298" s="215" t="str">
        <f>INDEX('Aquo parameters'!$A$1:$H$6130,MATCH($E3298,'Aquo parameters'!$E:$E,0),1)</f>
        <v>HCFK132</v>
      </c>
      <c r="E3298" s="35">
        <v>2591</v>
      </c>
      <c r="F3298" s="305" t="str">
        <f>INDEX('Aquo parameters'!$A$1:$H$6130,MATCH($E3298,'Aquo parameters'!$E:$E,0),2)</f>
        <v>1,2-dichloor-1,2-difluorethaan</v>
      </c>
      <c r="G3298" s="234" t="s">
        <v>112</v>
      </c>
      <c r="H3298" s="251">
        <v>0</v>
      </c>
      <c r="I3298" s="251">
        <v>0</v>
      </c>
      <c r="J3298" s="251">
        <v>1</v>
      </c>
      <c r="K3298" s="309" t="s">
        <v>113</v>
      </c>
      <c r="L3298" s="309" t="s">
        <v>113</v>
      </c>
      <c r="M3298" s="309" t="s">
        <v>114</v>
      </c>
      <c r="O3298" s="20" t="s">
        <v>115</v>
      </c>
      <c r="P3298" s="20" t="str">
        <f t="shared" si="51"/>
        <v>factors.Add(new Factor() { ParameterID = 2591, Key = 3308, StandardizationSet = "Bbk", Parameter = "HCFK132", Factor_A = 0, Factor_B = 0, Factor_C = 1, IsMetal = false, IsPak = false, IsOrganic = true });</v>
      </c>
    </row>
    <row r="3299" spans="1:16" x14ac:dyDescent="0.25">
      <c r="A3299" s="34">
        <v>3310</v>
      </c>
      <c r="B3299" s="35" t="s">
        <v>111</v>
      </c>
      <c r="D3299" s="215" t="str">
        <f>INDEX('Aquo parameters'!$A$1:$H$6130,MATCH($E3299,'Aquo parameters'!$E:$E,0),1)</f>
        <v>HFK23</v>
      </c>
      <c r="E3299" s="35">
        <v>4838</v>
      </c>
      <c r="F3299" s="305" t="str">
        <f>INDEX('Aquo parameters'!$A$1:$H$6130,MATCH($E3299,'Aquo parameters'!$E:$E,0),2)</f>
        <v>trifluormethaan</v>
      </c>
      <c r="G3299" s="234" t="s">
        <v>112</v>
      </c>
      <c r="H3299" s="251">
        <v>0</v>
      </c>
      <c r="I3299" s="251">
        <v>0</v>
      </c>
      <c r="J3299" s="251">
        <v>1</v>
      </c>
      <c r="K3299" s="309" t="s">
        <v>113</v>
      </c>
      <c r="L3299" s="309" t="s">
        <v>113</v>
      </c>
      <c r="M3299" s="309" t="s">
        <v>114</v>
      </c>
      <c r="O3299" s="20" t="s">
        <v>115</v>
      </c>
      <c r="P3299" s="20" t="str">
        <f t="shared" si="51"/>
        <v>factors.Add(new Factor() { ParameterID = 4838, Key = 3310, StandardizationSet = "Bbk", Parameter = "HFK23", Factor_A = 0, Factor_B = 0, Factor_C = 1, IsMetal = false, IsPak = false, IsOrganic = true });</v>
      </c>
    </row>
    <row r="3300" spans="1:16" x14ac:dyDescent="0.25">
      <c r="A3300" s="34">
        <v>3311</v>
      </c>
      <c r="B3300" s="35" t="s">
        <v>111</v>
      </c>
      <c r="D3300" s="215" t="str">
        <f>INDEX('Aquo parameters'!$A$1:$H$6130,MATCH($E3300,'Aquo parameters'!$E:$E,0),1)</f>
        <v>malinzr</v>
      </c>
      <c r="E3300" s="35">
        <v>1924</v>
      </c>
      <c r="F3300" s="305" t="str">
        <f>INDEX('Aquo parameters'!$A$1:$H$6130,MATCH($E3300,'Aquo parameters'!$E:$E,0),2)</f>
        <v>maleïnezuur</v>
      </c>
      <c r="G3300" s="234" t="s">
        <v>112</v>
      </c>
      <c r="H3300" s="251">
        <v>0</v>
      </c>
      <c r="I3300" s="251">
        <v>0</v>
      </c>
      <c r="J3300" s="251">
        <v>1</v>
      </c>
      <c r="K3300" s="309" t="s">
        <v>113</v>
      </c>
      <c r="L3300" s="309" t="s">
        <v>113</v>
      </c>
      <c r="M3300" s="309" t="s">
        <v>114</v>
      </c>
      <c r="O3300" s="20" t="s">
        <v>115</v>
      </c>
      <c r="P3300" s="20" t="str">
        <f t="shared" si="51"/>
        <v>factors.Add(new Factor() { ParameterID = 1924, Key = 3311, StandardizationSet = "Bbk", Parameter = "malinzr", Factor_A = 0, Factor_B = 0, Factor_C = 1, IsMetal = false, IsPak = false, IsOrganic = true });</v>
      </c>
    </row>
    <row r="3301" spans="1:16" x14ac:dyDescent="0.25">
      <c r="A3301" s="34">
        <v>3312</v>
      </c>
      <c r="B3301" s="35" t="s">
        <v>111</v>
      </c>
      <c r="D3301" s="215" t="str">
        <f>INDEX('Aquo parameters'!$A$1:$H$6130,MATCH($E3301,'Aquo parameters'!$E:$E,0),1)</f>
        <v>NMVOS</v>
      </c>
      <c r="E3301" s="35">
        <v>4066</v>
      </c>
      <c r="F3301" s="305" t="str">
        <f>INDEX('Aquo parameters'!$A$1:$H$6130,MATCH($E3301,'Aquo parameters'!$E:$E,0),2)</f>
        <v>niet methaan vluchtige organische stoffen</v>
      </c>
      <c r="G3301" s="305" t="s">
        <v>253</v>
      </c>
      <c r="H3301" s="251"/>
      <c r="I3301" s="251"/>
      <c r="J3301" s="251"/>
      <c r="K3301" s="309"/>
      <c r="L3301" s="309"/>
      <c r="M3301" s="309"/>
      <c r="O3301" s="20" t="s">
        <v>115</v>
      </c>
      <c r="P3301" s="20" t="str">
        <f t="shared" si="51"/>
        <v>factors.Add(new Factor() { ParameterID = 4066, Key = 3312, StandardizationSet = "Bbk", Parameter = "NMVOS", Factor_A = , Factor_B = , Factor_C = , IsMetal = , IsPak = , IsOrganic =  });</v>
      </c>
    </row>
    <row r="3302" spans="1:16" x14ac:dyDescent="0.25">
      <c r="A3302" s="34">
        <v>3313</v>
      </c>
      <c r="B3302" s="35" t="s">
        <v>111</v>
      </c>
      <c r="D3302" s="215" t="str">
        <f>INDEX('Aquo parameters'!$A$1:$H$6130,MATCH($E3302,'Aquo parameters'!$E:$E,0),1)</f>
        <v>Ntot</v>
      </c>
      <c r="E3302" s="35">
        <v>1496</v>
      </c>
      <c r="F3302" s="305" t="str">
        <f>INDEX('Aquo parameters'!$A$1:$H$6130,MATCH($E3302,'Aquo parameters'!$E:$E,0),2)</f>
        <v>stikstof totaal</v>
      </c>
      <c r="G3302" s="305" t="s">
        <v>253</v>
      </c>
      <c r="H3302" s="251"/>
      <c r="I3302" s="251"/>
      <c r="J3302" s="251"/>
      <c r="K3302" s="309"/>
      <c r="L3302" s="309"/>
      <c r="M3302" s="309"/>
      <c r="O3302" s="20" t="s">
        <v>115</v>
      </c>
      <c r="P3302" s="20" t="str">
        <f t="shared" si="51"/>
        <v>factors.Add(new Factor() { ParameterID = 1496, Key = 3313, StandardizationSet = "Bbk", Parameter = "Ntot", Factor_A = , Factor_B = , Factor_C = , IsMetal = , IsPak = , IsOrganic =  });</v>
      </c>
    </row>
    <row r="3303" spans="1:16" x14ac:dyDescent="0.25">
      <c r="A3303" s="34">
        <v>3316</v>
      </c>
      <c r="B3303" s="35" t="s">
        <v>111</v>
      </c>
      <c r="D3303" s="215" t="str">
        <f>INDEX('Aquo parameters'!$A$1:$H$6130,MATCH($E3303,'Aquo parameters'!$E:$E,0),1)</f>
        <v>Ptot</v>
      </c>
      <c r="E3303" s="35">
        <v>4188</v>
      </c>
      <c r="F3303" s="305" t="str">
        <f>INDEX('Aquo parameters'!$A$1:$H$6130,MATCH($E3303,'Aquo parameters'!$E:$E,0),2)</f>
        <v>fosfor totaal</v>
      </c>
      <c r="G3303" s="305" t="s">
        <v>253</v>
      </c>
      <c r="H3303" s="251"/>
      <c r="I3303" s="251"/>
      <c r="J3303" s="251"/>
      <c r="K3303" s="309"/>
      <c r="L3303" s="309"/>
      <c r="M3303" s="309"/>
      <c r="O3303" s="20" t="s">
        <v>115</v>
      </c>
      <c r="P3303" s="20" t="str">
        <f t="shared" si="51"/>
        <v>factors.Add(new Factor() { ParameterID = 4188, Key = 3316, StandardizationSet = "Bbk", Parameter = "Ptot", Factor_A = , Factor_B = , Factor_C = , IsMetal = , IsPak = , IsOrganic =  });</v>
      </c>
    </row>
    <row r="3304" spans="1:16" x14ac:dyDescent="0.25">
      <c r="A3304" s="34">
        <v>3317</v>
      </c>
      <c r="B3304" s="35" t="s">
        <v>111</v>
      </c>
      <c r="D3304" s="215" t="str">
        <f>INDEX('Aquo parameters'!$A$1:$H$6130,MATCH($E3304,'Aquo parameters'!$E:$E,0),1)</f>
        <v>s1214DClBen</v>
      </c>
      <c r="E3304" s="35">
        <v>4262</v>
      </c>
      <c r="F3304" s="305" t="str">
        <f>INDEX('Aquo parameters'!$A$1:$H$6130,MATCH($E3304,'Aquo parameters'!$E:$E,0),2)</f>
        <v>som 1,2- en 1,4-dichloorbenzeen</v>
      </c>
      <c r="G3304" s="305" t="s">
        <v>253</v>
      </c>
      <c r="H3304" s="251"/>
      <c r="I3304" s="251"/>
      <c r="J3304" s="251"/>
      <c r="K3304" s="309"/>
      <c r="L3304" s="309"/>
      <c r="M3304" s="309"/>
      <c r="O3304" s="20" t="s">
        <v>115</v>
      </c>
      <c r="P3304" s="20" t="str">
        <f t="shared" si="51"/>
        <v>factors.Add(new Factor() { ParameterID = 4262, Key = 3317, StandardizationSet = "Bbk", Parameter = "s1214DClBen", Factor_A = , Factor_B = , Factor_C = , IsMetal = , IsPak = , IsOrganic =  });</v>
      </c>
    </row>
    <row r="3305" spans="1:16" x14ac:dyDescent="0.25">
      <c r="A3305" s="34">
        <v>3318</v>
      </c>
      <c r="B3305" s="35" t="s">
        <v>111</v>
      </c>
      <c r="D3305" s="215" t="str">
        <f>INDEX('Aquo parameters'!$A$1:$H$6130,MATCH($E3305,'Aquo parameters'!$E:$E,0),1)</f>
        <v>s123xT4ClBen</v>
      </c>
      <c r="E3305" s="35">
        <v>4270</v>
      </c>
      <c r="F3305" s="305" t="str">
        <f>INDEX('Aquo parameters'!$A$1:$H$6130,MATCH($E3305,'Aquo parameters'!$E:$E,0),2)</f>
        <v>som 1,2,3,4- en 1,2,3,5-tetrachloorbenzeen</v>
      </c>
      <c r="G3305" s="305" t="s">
        <v>253</v>
      </c>
      <c r="H3305" s="251"/>
      <c r="I3305" s="251"/>
      <c r="J3305" s="251"/>
      <c r="K3305" s="309"/>
      <c r="L3305" s="309"/>
      <c r="M3305" s="309"/>
      <c r="O3305" s="20" t="s">
        <v>115</v>
      </c>
      <c r="P3305" s="20" t="str">
        <f t="shared" si="51"/>
        <v>factors.Add(new Factor() { ParameterID = 4270, Key = 3318, StandardizationSet = "Bbk", Parameter = "s123xT4ClBen", Factor_A = , Factor_B = , Factor_C = , IsMetal = , IsPak = , IsOrganic =  });</v>
      </c>
    </row>
    <row r="3306" spans="1:16" x14ac:dyDescent="0.25">
      <c r="A3306" s="34">
        <v>3319</v>
      </c>
      <c r="B3306" s="35" t="s">
        <v>111</v>
      </c>
      <c r="D3306" s="215" t="str">
        <f>INDEX('Aquo parameters'!$A$1:$H$6130,MATCH($E3306,'Aquo parameters'!$E:$E,0),1)</f>
        <v>s1Cl24NO2Ben</v>
      </c>
      <c r="E3306" s="35">
        <v>4273</v>
      </c>
      <c r="F3306" s="305" t="str">
        <f>INDEX('Aquo parameters'!$A$1:$H$6130,MATCH($E3306,'Aquo parameters'!$E:$E,0),2)</f>
        <v>som 1-chloor-2- en 4-nitrobenzeen</v>
      </c>
      <c r="G3306" s="305" t="s">
        <v>253</v>
      </c>
      <c r="H3306" s="251"/>
      <c r="I3306" s="251"/>
      <c r="J3306" s="251"/>
      <c r="K3306" s="309"/>
      <c r="L3306" s="309"/>
      <c r="M3306" s="309"/>
      <c r="O3306" s="20" t="s">
        <v>115</v>
      </c>
      <c r="P3306" s="20" t="str">
        <f t="shared" si="51"/>
        <v>factors.Add(new Factor() { ParameterID = 4273, Key = 3319, StandardizationSet = "Bbk", Parameter = "s1Cl24NO2Ben", Factor_A = , Factor_B = , Factor_C = , IsMetal = , IsPak = , IsOrganic =  });</v>
      </c>
    </row>
    <row r="3307" spans="1:16" x14ac:dyDescent="0.25">
      <c r="A3307" s="34">
        <v>3320</v>
      </c>
      <c r="B3307" s="35" t="s">
        <v>111</v>
      </c>
      <c r="D3307" s="215" t="str">
        <f>INDEX('Aquo parameters'!$A$1:$H$6130,MATCH($E3307,'Aquo parameters'!$E:$E,0),1)</f>
        <v>s23452346T4F</v>
      </c>
      <c r="E3307" s="35">
        <v>2111</v>
      </c>
      <c r="F3307" s="305" t="str">
        <f>INDEX('Aquo parameters'!$A$1:$H$6130,MATCH($E3307,'Aquo parameters'!$E:$E,0),2)</f>
        <v>som 2,3,4,5- en 2,3,4,6-tetrachloorfenol</v>
      </c>
      <c r="G3307" s="305" t="s">
        <v>253</v>
      </c>
      <c r="H3307" s="251"/>
      <c r="I3307" s="251"/>
      <c r="J3307" s="251"/>
      <c r="K3307" s="309"/>
      <c r="L3307" s="309"/>
      <c r="M3307" s="309"/>
      <c r="O3307" s="20" t="s">
        <v>115</v>
      </c>
      <c r="P3307" s="20" t="str">
        <f t="shared" si="51"/>
        <v>factors.Add(new Factor() { ParameterID = 2111, Key = 3320, StandardizationSet = "Bbk", Parameter = "s23452346T4F", Factor_A = , Factor_B = , Factor_C = , IsMetal = , IsPak = , IsOrganic =  });</v>
      </c>
    </row>
    <row r="3308" spans="1:16" x14ac:dyDescent="0.25">
      <c r="A3308" s="34">
        <v>3321</v>
      </c>
      <c r="B3308" s="35" t="s">
        <v>111</v>
      </c>
      <c r="D3308" s="215" t="str">
        <f>INDEX('Aquo parameters'!$A$1:$H$6130,MATCH($E3308,'Aquo parameters'!$E:$E,0),1)</f>
        <v>s23ClTol</v>
      </c>
      <c r="E3308" s="35">
        <v>2722</v>
      </c>
      <c r="F3308" s="305" t="str">
        <f>INDEX('Aquo parameters'!$A$1:$H$6130,MATCH($E3308,'Aquo parameters'!$E:$E,0),2)</f>
        <v>som 2- en 3-chloortolueen</v>
      </c>
      <c r="G3308" s="305" t="s">
        <v>253</v>
      </c>
      <c r="H3308" s="268"/>
      <c r="I3308" s="251"/>
      <c r="J3308" s="251"/>
      <c r="K3308" s="309"/>
      <c r="L3308" s="309"/>
      <c r="M3308" s="309"/>
      <c r="O3308" s="20" t="s">
        <v>115</v>
      </c>
      <c r="P3308" s="20" t="str">
        <f>"factors.Add(new Factor() { ParameterID = " &amp; E3308 &amp; ", Key = " &amp; A3308 &amp; ", StandardizationSet = """ &amp; B3308 &amp; """, Parameter = """ &amp; D3308 &amp; """, Factor_A = " &amp; X3258 &amp; ", Factor_B = " &amp; I3308 &amp; ", Factor_C = " &amp; J3308 &amp; ", IsMetal = "&amp; K3308 &amp;", IsPak = "&amp; L3308 &amp;", IsOrganic = "&amp; M3308 &amp;" });"</f>
        <v>factors.Add(new Factor() { ParameterID = 2722, Key = 3321, StandardizationSet = "Bbk", Parameter = "s23ClTol", Factor_A = , Factor_B = , Factor_C = , IsMetal = , IsPak = , IsOrganic =  });</v>
      </c>
    </row>
    <row r="3309" spans="1:16" x14ac:dyDescent="0.25">
      <c r="A3309" s="34">
        <v>3322</v>
      </c>
      <c r="B3309" s="35" t="s">
        <v>111</v>
      </c>
      <c r="D3309" s="215" t="str">
        <f>INDEX('Aquo parameters'!$A$1:$H$6130,MATCH($E3309,'Aquo parameters'!$E:$E,0),1)</f>
        <v>s23cycC6on</v>
      </c>
      <c r="E3309" s="35">
        <v>1732</v>
      </c>
      <c r="F3309" s="305" t="str">
        <f>INDEX('Aquo parameters'!$A$1:$H$6130,MATCH($E3309,'Aquo parameters'!$E:$E,0),2)</f>
        <v>som 2- en 3-methylcyclohexanon</v>
      </c>
      <c r="G3309" s="305" t="s">
        <v>253</v>
      </c>
      <c r="H3309" s="251"/>
      <c r="I3309" s="251"/>
      <c r="J3309" s="251"/>
      <c r="K3309" s="309"/>
      <c r="L3309" s="309"/>
      <c r="M3309" s="309"/>
      <c r="O3309" s="20" t="s">
        <v>115</v>
      </c>
      <c r="P3309" s="20" t="str">
        <f t="shared" si="51"/>
        <v>factors.Add(new Factor() { ParameterID = 1732, Key = 3322, StandardizationSet = "Bbk", Parameter = "s23cycC6on", Factor_A = , Factor_B = , Factor_C = , IsMetal = , IsPak = , IsOrganic =  });</v>
      </c>
    </row>
    <row r="3310" spans="1:16" x14ac:dyDescent="0.25">
      <c r="A3310" s="34">
        <v>3323</v>
      </c>
      <c r="B3310" s="35" t="s">
        <v>111</v>
      </c>
      <c r="D3310" s="215" t="str">
        <f>INDEX('Aquo parameters'!$A$1:$H$6130,MATCH($E3310,'Aquo parameters'!$E:$E,0),1)</f>
        <v>s23x6T4ClFol</v>
      </c>
      <c r="E3310" s="35">
        <v>2068</v>
      </c>
      <c r="F3310" s="305" t="str">
        <f>INDEX('Aquo parameters'!$A$1:$H$6130,MATCH($E3310,'Aquo parameters'!$E:$E,0),2)</f>
        <v>som 2,3,4,6- en 2,3,5,6-tetrachloorfenol</v>
      </c>
      <c r="G3310" s="305" t="s">
        <v>253</v>
      </c>
      <c r="H3310" s="251"/>
      <c r="I3310" s="251"/>
      <c r="J3310" s="251"/>
      <c r="K3310" s="309"/>
      <c r="L3310" s="309"/>
      <c r="M3310" s="309"/>
      <c r="O3310" s="20" t="s">
        <v>115</v>
      </c>
      <c r="P3310" s="20" t="str">
        <f t="shared" si="51"/>
        <v>factors.Add(new Factor() { ParameterID = 2068, Key = 3323, StandardizationSet = "Bbk", Parameter = "s23x6T4ClFol", Factor_A = , Factor_B = , Factor_C = , IsMetal = , IsPak = , IsOrganic =  });</v>
      </c>
    </row>
    <row r="3311" spans="1:16" x14ac:dyDescent="0.25">
      <c r="A3311" s="34">
        <v>3324</v>
      </c>
      <c r="B3311" s="35" t="s">
        <v>111</v>
      </c>
      <c r="D3311" s="215" t="str">
        <f>INDEX('Aquo parameters'!$A$1:$H$6130,MATCH($E3311,'Aquo parameters'!$E:$E,0),1)</f>
        <v>s2426DNO2Tol</v>
      </c>
      <c r="E3311" s="35">
        <v>4279</v>
      </c>
      <c r="F3311" s="305" t="str">
        <f>INDEX('Aquo parameters'!$A$1:$H$6130,MATCH($E3311,'Aquo parameters'!$E:$E,0),2)</f>
        <v>som 2,4- en 2,6-dinitrotolueen</v>
      </c>
      <c r="G3311" s="305" t="s">
        <v>253</v>
      </c>
      <c r="H3311" s="251"/>
      <c r="I3311" s="251"/>
      <c r="J3311" s="251"/>
      <c r="K3311" s="309"/>
      <c r="L3311" s="309"/>
      <c r="M3311" s="309"/>
      <c r="O3311" s="20" t="s">
        <v>115</v>
      </c>
      <c r="P3311" s="20" t="str">
        <f t="shared" si="51"/>
        <v>factors.Add(new Factor() { ParameterID = 4279, Key = 3324, StandardizationSet = "Bbk", Parameter = "s2426DNO2Tol", Factor_A = , Factor_B = , Factor_C = , IsMetal = , IsPak = , IsOrganic =  });</v>
      </c>
    </row>
    <row r="3312" spans="1:16" x14ac:dyDescent="0.25">
      <c r="A3312" s="34">
        <v>3325</v>
      </c>
      <c r="B3312" s="35" t="s">
        <v>111</v>
      </c>
      <c r="D3312" s="215" t="str">
        <f>INDEX('Aquo parameters'!$A$1:$H$6130,MATCH($E3312,'Aquo parameters'!$E:$E,0),1)</f>
        <v>s2426TolDiCN</v>
      </c>
      <c r="E3312" s="35">
        <v>4280</v>
      </c>
      <c r="F3312" s="305" t="str">
        <f>INDEX('Aquo parameters'!$A$1:$H$6130,MATCH($E3312,'Aquo parameters'!$E:$E,0),2)</f>
        <v>som 2,4- en 2,6-tolueendiisocyanaat</v>
      </c>
      <c r="G3312" s="305" t="s">
        <v>253</v>
      </c>
      <c r="H3312" s="251"/>
      <c r="I3312" s="251"/>
      <c r="J3312" s="251"/>
      <c r="K3312" s="309"/>
      <c r="L3312" s="309"/>
      <c r="M3312" s="309"/>
      <c r="O3312" s="20" t="s">
        <v>115</v>
      </c>
      <c r="P3312" s="20" t="str">
        <f t="shared" si="51"/>
        <v>factors.Add(new Factor() { ParameterID = 4280, Key = 3325, StandardizationSet = "Bbk", Parameter = "s2426TolDiCN", Factor_A = , Factor_B = , Factor_C = , IsMetal = , IsPak = , IsOrganic =  });</v>
      </c>
    </row>
    <row r="3313" spans="1:16" x14ac:dyDescent="0.25">
      <c r="A3313" s="34">
        <v>3326</v>
      </c>
      <c r="B3313" s="35" t="s">
        <v>111</v>
      </c>
      <c r="D3313" s="215" t="str">
        <f>INDEX('Aquo parameters'!$A$1:$H$6130,MATCH($E3313,'Aquo parameters'!$E:$E,0),1)</f>
        <v>s2ClxNO2Tol</v>
      </c>
      <c r="E3313" s="35">
        <v>4281</v>
      </c>
      <c r="F3313" s="305" t="str">
        <f>INDEX('Aquo parameters'!$A$1:$H$6130,MATCH($E3313,'Aquo parameters'!$E:$E,0),2)</f>
        <v>som 2-chloor-4, 5 en 6-nitrotolueen</v>
      </c>
      <c r="G3313" s="305" t="s">
        <v>253</v>
      </c>
      <c r="H3313" s="251"/>
      <c r="I3313" s="251"/>
      <c r="J3313" s="251"/>
      <c r="K3313" s="309"/>
      <c r="L3313" s="309"/>
      <c r="M3313" s="309"/>
      <c r="O3313" s="20" t="s">
        <v>115</v>
      </c>
      <c r="P3313" s="20" t="str">
        <f t="shared" si="51"/>
        <v>factors.Add(new Factor() { ParameterID = 4281, Key = 3326, StandardizationSet = "Bbk", Parameter = "s2ClxNO2Tol", Factor_A = , Factor_B = , Factor_C = , IsMetal = , IsPak = , IsOrganic =  });</v>
      </c>
    </row>
    <row r="3314" spans="1:16" x14ac:dyDescent="0.25">
      <c r="A3314" s="34">
        <v>3327</v>
      </c>
      <c r="B3314" s="35" t="s">
        <v>111</v>
      </c>
      <c r="D3314" s="215" t="str">
        <f>INDEX('Aquo parameters'!$A$1:$H$6130,MATCH($E3314,'Aquo parameters'!$E:$E,0),1)</f>
        <v>s2xDClFol</v>
      </c>
      <c r="E3314" s="35">
        <v>4293</v>
      </c>
      <c r="F3314" s="305" t="str">
        <f>INDEX('Aquo parameters'!$A$1:$H$6130,MATCH($E3314,'Aquo parameters'!$E:$E,0),2)</f>
        <v>som 2,3-, 2,4-, 2,5- en 2,6-dichloorfenol</v>
      </c>
      <c r="G3314" s="305" t="s">
        <v>253</v>
      </c>
      <c r="H3314" s="251"/>
      <c r="I3314" s="251"/>
      <c r="J3314" s="251"/>
      <c r="K3314" s="309"/>
      <c r="L3314" s="309"/>
      <c r="M3314" s="309"/>
      <c r="O3314" s="20" t="s">
        <v>115</v>
      </c>
      <c r="P3314" s="20" t="str">
        <f t="shared" si="51"/>
        <v>factors.Add(new Factor() { ParameterID = 4293, Key = 3327, StandardizationSet = "Bbk", Parameter = "s2xDClFol", Factor_A = , Factor_B = , Factor_C = , IsMetal = , IsPak = , IsOrganic =  });</v>
      </c>
    </row>
    <row r="3315" spans="1:16" x14ac:dyDescent="0.25">
      <c r="A3315" s="34">
        <v>3328</v>
      </c>
      <c r="B3315" s="35" t="s">
        <v>111</v>
      </c>
      <c r="D3315" s="215" t="str">
        <f>INDEX('Aquo parameters'!$A$1:$H$6130,MATCH($E3315,'Aquo parameters'!$E:$E,0),1)</f>
        <v>s34C2yTol</v>
      </c>
      <c r="E3315" s="35">
        <v>192</v>
      </c>
      <c r="F3315" s="305" t="str">
        <f>INDEX('Aquo parameters'!$A$1:$H$6130,MATCH($E3315,'Aquo parameters'!$E:$E,0),2)</f>
        <v>som 3- en 4-ethyltolueen</v>
      </c>
      <c r="G3315" s="305" t="s">
        <v>253</v>
      </c>
      <c r="H3315" s="251"/>
      <c r="I3315" s="251"/>
      <c r="J3315" s="251"/>
      <c r="K3315" s="309"/>
      <c r="L3315" s="309"/>
      <c r="M3315" s="309"/>
      <c r="O3315" s="20" t="s">
        <v>115</v>
      </c>
      <c r="P3315" s="20" t="str">
        <f t="shared" si="51"/>
        <v>factors.Add(new Factor() { ParameterID = 192, Key = 3328, StandardizationSet = "Bbk", Parameter = "s34C2yTol", Factor_A = , Factor_B = , Factor_C = , IsMetal = , IsPak = , IsOrganic =  });</v>
      </c>
    </row>
    <row r="3316" spans="1:16" x14ac:dyDescent="0.25">
      <c r="A3316" s="34">
        <v>3329</v>
      </c>
      <c r="B3316" s="35" t="s">
        <v>111</v>
      </c>
      <c r="D3316" s="215" t="str">
        <f>INDEX('Aquo parameters'!$A$1:$H$6130,MATCH($E3316,'Aquo parameters'!$E:$E,0),1)</f>
        <v>s34ClFol</v>
      </c>
      <c r="E3316" s="35">
        <v>191</v>
      </c>
      <c r="F3316" s="305" t="str">
        <f>INDEX('Aquo parameters'!$A$1:$H$6130,MATCH($E3316,'Aquo parameters'!$E:$E,0),2)</f>
        <v>som 3- en 4-chloorfenol</v>
      </c>
      <c r="G3316" s="305" t="s">
        <v>253</v>
      </c>
      <c r="H3316" s="251"/>
      <c r="I3316" s="251"/>
      <c r="J3316" s="251"/>
      <c r="K3316" s="309"/>
      <c r="L3316" s="309"/>
      <c r="M3316" s="309"/>
      <c r="O3316" s="20" t="s">
        <v>115</v>
      </c>
      <c r="P3316" s="20" t="str">
        <f t="shared" si="51"/>
        <v>factors.Add(new Factor() { ParameterID = 191, Key = 3329, StandardizationSet = "Bbk", Parameter = "s34ClFol", Factor_A = , Factor_B = , Factor_C = , IsMetal = , IsPak = , IsOrganic =  });</v>
      </c>
    </row>
    <row r="3317" spans="1:16" x14ac:dyDescent="0.25">
      <c r="A3317" s="34">
        <v>3330</v>
      </c>
      <c r="B3317" s="35" t="s">
        <v>111</v>
      </c>
      <c r="D3317" s="215" t="str">
        <f>INDEX('Aquo parameters'!$A$1:$H$6130,MATCH($E3317,'Aquo parameters'!$E:$E,0),1)</f>
        <v>s35DC1yFol4C</v>
      </c>
      <c r="E3317" s="35">
        <v>189</v>
      </c>
      <c r="F3317" s="305" t="str">
        <f>INDEX('Aquo parameters'!$A$1:$H$6130,MATCH($E3317,'Aquo parameters'!$E:$E,0),2)</f>
        <v>som 3,5-dimethylfenol en 4-ethylfenol</v>
      </c>
      <c r="G3317" s="305" t="s">
        <v>253</v>
      </c>
      <c r="H3317" s="251"/>
      <c r="I3317" s="251"/>
      <c r="J3317" s="251"/>
      <c r="K3317" s="309"/>
      <c r="L3317" s="309"/>
      <c r="M3317" s="309"/>
      <c r="O3317" s="20" t="s">
        <v>115</v>
      </c>
      <c r="P3317" s="20" t="str">
        <f t="shared" si="51"/>
        <v>factors.Add(new Factor() { ParameterID = 189, Key = 3330, StandardizationSet = "Bbk", Parameter = "s35DC1yFol4C", Factor_A = , Factor_B = , Factor_C = , IsMetal = , IsPak = , IsOrganic =  });</v>
      </c>
    </row>
    <row r="3318" spans="1:16" x14ac:dyDescent="0.25">
      <c r="A3318" s="34">
        <v>3331</v>
      </c>
      <c r="B3318" s="35" t="s">
        <v>111</v>
      </c>
      <c r="D3318" s="215" t="str">
        <f>INDEX('Aquo parameters'!$A$1:$H$6130,MATCH($E3318,'Aquo parameters'!$E:$E,0),1)</f>
        <v>sanionn</v>
      </c>
      <c r="E3318" s="35">
        <v>5287</v>
      </c>
      <c r="F3318" s="305" t="str">
        <f>INDEX('Aquo parameters'!$A$1:$H$6130,MATCH($E3318,'Aquo parameters'!$E:$E,0),2)</f>
        <v>som anionen</v>
      </c>
      <c r="G3318" s="305" t="s">
        <v>253</v>
      </c>
      <c r="H3318" s="251"/>
      <c r="I3318" s="251"/>
      <c r="J3318" s="251"/>
      <c r="K3318" s="309"/>
      <c r="L3318" s="309"/>
      <c r="M3318" s="309"/>
      <c r="O3318" s="20" t="s">
        <v>115</v>
      </c>
      <c r="P3318" s="20" t="str">
        <f t="shared" si="51"/>
        <v>factors.Add(new Factor() { ParameterID = 5287, Key = 3331, StandardizationSet = "Bbk", Parameter = "sanionn", Factor_A = , Factor_B = , Factor_C = , IsMetal = , IsPak = , IsOrganic =  });</v>
      </c>
    </row>
    <row r="3319" spans="1:16" x14ac:dyDescent="0.25">
      <c r="A3319" s="34">
        <v>3332</v>
      </c>
      <c r="B3319" s="35" t="s">
        <v>111</v>
      </c>
      <c r="D3319" s="215" t="str">
        <f>INDEX('Aquo parameters'!$A$1:$H$6130,MATCH($E3319,'Aquo parameters'!$E:$E,0),1)</f>
        <v>sANTXNS</v>
      </c>
      <c r="E3319" s="35">
        <v>4299</v>
      </c>
      <c r="F3319" s="305" t="str">
        <f>INDEX('Aquo parameters'!$A$1:$H$6130,MATCH($E3319,'Aquo parameters'!$E:$E,0),2)</f>
        <v>som anatoxines</v>
      </c>
      <c r="G3319" s="305" t="s">
        <v>253</v>
      </c>
      <c r="H3319" s="251"/>
      <c r="I3319" s="251"/>
      <c r="J3319" s="251"/>
      <c r="K3319" s="309"/>
      <c r="L3319" s="309"/>
      <c r="M3319" s="309"/>
      <c r="O3319" s="20" t="s">
        <v>115</v>
      </c>
      <c r="P3319" s="20" t="str">
        <f t="shared" si="51"/>
        <v>factors.Add(new Factor() { ParameterID = 4299, Key = 3332, StandardizationSet = "Bbk", Parameter = "sANTXNS", Factor_A = , Factor_B = , Factor_C = , IsMetal = , IsPak = , IsOrganic =  });</v>
      </c>
    </row>
    <row r="3320" spans="1:16" x14ac:dyDescent="0.25">
      <c r="A3320" s="34">
        <v>3333</v>
      </c>
      <c r="B3320" s="35" t="s">
        <v>111</v>
      </c>
      <c r="D3320" s="215" t="str">
        <f>INDEX('Aquo parameters'!$A$1:$H$6130,MATCH($E3320,'Aquo parameters'!$E:$E,0),1)</f>
        <v>sAOX</v>
      </c>
      <c r="E3320" s="35">
        <v>302</v>
      </c>
      <c r="F3320" s="305" t="str">
        <f>INDEX('Aquo parameters'!$A$1:$H$6130,MATCH($E3320,'Aquo parameters'!$E:$E,0),2)</f>
        <v>som adsorbeerbare organische halogeenverbindingen</v>
      </c>
      <c r="G3320" s="305" t="s">
        <v>253</v>
      </c>
      <c r="H3320" s="251"/>
      <c r="I3320" s="251"/>
      <c r="J3320" s="251"/>
      <c r="K3320" s="309"/>
      <c r="L3320" s="309"/>
      <c r="M3320" s="309"/>
      <c r="O3320" s="20" t="s">
        <v>115</v>
      </c>
      <c r="P3320" s="20" t="str">
        <f t="shared" si="51"/>
        <v>factors.Add(new Factor() { ParameterID = 302, Key = 3333, StandardizationSet = "Bbk", Parameter = "sAOX", Factor_A = , Factor_B = , Factor_C = , IsMetal = , IsPak = , IsOrganic =  });</v>
      </c>
    </row>
    <row r="3321" spans="1:16" x14ac:dyDescent="0.25">
      <c r="A3321" s="34">
        <v>3334</v>
      </c>
      <c r="B3321" s="35" t="s">
        <v>111</v>
      </c>
      <c r="D3321" s="215" t="str">
        <f>INDEX('Aquo parameters'!$A$1:$H$6130,MATCH($E3321,'Aquo parameters'!$E:$E,0),1)</f>
        <v>sARAM</v>
      </c>
      <c r="E3321" s="35">
        <v>1770</v>
      </c>
      <c r="F3321" s="305" t="str">
        <f>INDEX('Aquo parameters'!$A$1:$H$6130,MATCH($E3321,'Aquo parameters'!$E:$E,0),2)</f>
        <v>som aromatische amines</v>
      </c>
      <c r="G3321" s="305" t="s">
        <v>253</v>
      </c>
      <c r="H3321" s="251"/>
      <c r="I3321" s="251"/>
      <c r="J3321" s="251"/>
      <c r="K3321" s="309"/>
      <c r="L3321" s="309"/>
      <c r="M3321" s="309"/>
      <c r="O3321" s="20" t="s">
        <v>115</v>
      </c>
      <c r="P3321" s="20" t="str">
        <f t="shared" ref="P3321:P3384" si="52">"factors.Add(new Factor() { ParameterID = " &amp; E3321 &amp; ", Key = " &amp; A3321 &amp; ", StandardizationSet = """ &amp; B3321 &amp; """, Parameter = """ &amp; D3321 &amp; """, Factor_A = " &amp; H3321 &amp; ", Factor_B = " &amp; I3321 &amp; ", Factor_C = " &amp; J3321 &amp; ", IsMetal = "&amp; K3321 &amp;", IsPak = "&amp; L3321 &amp;", IsOrganic = "&amp; M3321 &amp;" });"</f>
        <v>factors.Add(new Factor() { ParameterID = 1770, Key = 3334, StandardizationSet = "Bbk", Parameter = "sARAM", Factor_A = , Factor_B = , Factor_C = , IsMetal = , IsPak = , IsOrganic =  });</v>
      </c>
    </row>
    <row r="3322" spans="1:16" x14ac:dyDescent="0.25">
      <c r="A3322" s="34">
        <v>3335</v>
      </c>
      <c r="B3322" s="35" t="s">
        <v>111</v>
      </c>
      <c r="D3322" s="215" t="str">
        <f>INDEX('Aquo parameters'!$A$1:$H$6130,MATCH($E3322,'Aquo parameters'!$E:$E,0),1)</f>
        <v>sBbjkF</v>
      </c>
      <c r="E3322" s="35">
        <v>355</v>
      </c>
      <c r="F3322" s="305" t="str">
        <f>INDEX('Aquo parameters'!$A$1:$H$6130,MATCH($E3322,'Aquo parameters'!$E:$E,0),2)</f>
        <v>som benzo(b, j en k)fluorantheen-isomeren</v>
      </c>
      <c r="G3322" s="305" t="s">
        <v>253</v>
      </c>
      <c r="H3322" s="251"/>
      <c r="I3322" s="251"/>
      <c r="J3322" s="251"/>
      <c r="K3322" s="309"/>
      <c r="L3322" s="309"/>
      <c r="M3322" s="309"/>
      <c r="O3322" s="20" t="s">
        <v>115</v>
      </c>
      <c r="P3322" s="20" t="str">
        <f t="shared" si="52"/>
        <v>factors.Add(new Factor() { ParameterID = 355, Key = 3335, StandardizationSet = "Bbk", Parameter = "sBbjkF", Factor_A = , Factor_B = , Factor_C = , IsMetal = , IsPak = , IsOrganic =  });</v>
      </c>
    </row>
    <row r="3323" spans="1:16" x14ac:dyDescent="0.25">
      <c r="A3323" s="34">
        <v>3336</v>
      </c>
      <c r="B3323" s="35" t="s">
        <v>111</v>
      </c>
      <c r="D3323" s="215" t="str">
        <f>INDEX('Aquo parameters'!$A$1:$H$6130,MATCH($E3323,'Aquo parameters'!$E:$E,0),1)</f>
        <v>sBbkF</v>
      </c>
      <c r="E3323" s="35">
        <v>347</v>
      </c>
      <c r="F3323" s="305" t="str">
        <f>INDEX('Aquo parameters'!$A$1:$H$6130,MATCH($E3323,'Aquo parameters'!$E:$E,0),2)</f>
        <v>som benzo(b)fluorantheen en benzo(k)fluorantheen</v>
      </c>
      <c r="G3323" s="305" t="s">
        <v>253</v>
      </c>
      <c r="H3323" s="251"/>
      <c r="I3323" s="251"/>
      <c r="J3323" s="251"/>
      <c r="K3323" s="309"/>
      <c r="L3323" s="309"/>
      <c r="M3323" s="309"/>
      <c r="O3323" s="20" t="s">
        <v>115</v>
      </c>
      <c r="P3323" s="20" t="str">
        <f t="shared" si="52"/>
        <v>factors.Add(new Factor() { ParameterID = 347, Key = 3336, StandardizationSet = "Bbk", Parameter = "sBbkF", Factor_A = , Factor_B = , Factor_C = , IsMetal = , IsPak = , IsOrganic =  });</v>
      </c>
    </row>
    <row r="3324" spans="1:16" x14ac:dyDescent="0.25">
      <c r="A3324" s="34">
        <v>3337</v>
      </c>
      <c r="B3324" s="35" t="s">
        <v>111</v>
      </c>
      <c r="D3324" s="215" t="str">
        <f>INDEX('Aquo parameters'!$A$1:$H$6130,MATCH($E3324,'Aquo parameters'!$E:$E,0),1)</f>
        <v>sbcdcypmtn</v>
      </c>
      <c r="E3324" s="35">
        <v>2069</v>
      </c>
      <c r="F3324" s="305" t="str">
        <f>INDEX('Aquo parameters'!$A$1:$H$6130,MATCH($E3324,'Aquo parameters'!$E:$E,0),2)</f>
        <v>som bcd cypermethrin</v>
      </c>
      <c r="G3324" s="305" t="s">
        <v>253</v>
      </c>
      <c r="H3324" s="251"/>
      <c r="I3324" s="251"/>
      <c r="J3324" s="251"/>
      <c r="K3324" s="309"/>
      <c r="L3324" s="309"/>
      <c r="M3324" s="309"/>
      <c r="O3324" s="20" t="s">
        <v>115</v>
      </c>
      <c r="P3324" s="20" t="str">
        <f t="shared" si="52"/>
        <v>factors.Add(new Factor() { ParameterID = 2069, Key = 3337, StandardizationSet = "Bbk", Parameter = "sbcdcypmtn", Factor_A = , Factor_B = , Factor_C = , IsMetal = , IsPak = , IsOrganic =  });</v>
      </c>
    </row>
    <row r="3325" spans="1:16" x14ac:dyDescent="0.25">
      <c r="A3325" s="34">
        <v>3338</v>
      </c>
      <c r="B3325" s="35" t="s">
        <v>111</v>
      </c>
      <c r="D3325" s="215" t="str">
        <f>INDEX('Aquo parameters'!$A$1:$H$6130,MATCH($E3325,'Aquo parameters'!$E:$E,0),1)</f>
        <v>sBghiPInP</v>
      </c>
      <c r="E3325" s="35">
        <v>4307</v>
      </c>
      <c r="F3325" s="305" t="str">
        <f>INDEX('Aquo parameters'!$A$1:$H$6130,MATCH($E3325,'Aquo parameters'!$E:$E,0),2)</f>
        <v>som benzo(ghi)peryleen en indeno(1,2,3-cd)pyreen</v>
      </c>
      <c r="G3325" s="305" t="s">
        <v>253</v>
      </c>
      <c r="H3325" s="251"/>
      <c r="I3325" s="251"/>
      <c r="J3325" s="251"/>
      <c r="K3325" s="309"/>
      <c r="L3325" s="309"/>
      <c r="M3325" s="309"/>
      <c r="O3325" s="20" t="s">
        <v>115</v>
      </c>
      <c r="P3325" s="20" t="str">
        <f t="shared" si="52"/>
        <v>factors.Add(new Factor() { ParameterID = 4307, Key = 3338, StandardizationSet = "Bbk", Parameter = "sBghiPInP", Factor_A = , Factor_B = , Factor_C = , IsMetal = , IsPak = , IsOrganic =  });</v>
      </c>
    </row>
    <row r="3326" spans="1:16" x14ac:dyDescent="0.25">
      <c r="A3326" s="34">
        <v>3339</v>
      </c>
      <c r="B3326" s="35" t="s">
        <v>111</v>
      </c>
      <c r="D3326" s="215" t="str">
        <f>INDEX('Aquo parameters'!$A$1:$H$6130,MATCH($E3326,'Aquo parameters'!$E:$E,0),1)</f>
        <v>sC10armtn</v>
      </c>
      <c r="E3326" s="35">
        <v>305</v>
      </c>
      <c r="F3326" s="305" t="str">
        <f>INDEX('Aquo parameters'!$A$1:$H$6130,MATCH($E3326,'Aquo parameters'!$E:$E,0),2)</f>
        <v>som C10-aromaten</v>
      </c>
      <c r="G3326" s="305" t="s">
        <v>253</v>
      </c>
      <c r="H3326" s="251"/>
      <c r="I3326" s="251"/>
      <c r="J3326" s="251"/>
      <c r="K3326" s="309"/>
      <c r="L3326" s="309"/>
      <c r="M3326" s="309"/>
      <c r="O3326" s="20" t="s">
        <v>115</v>
      </c>
      <c r="P3326" s="20" t="str">
        <f t="shared" si="52"/>
        <v>factors.Add(new Factor() { ParameterID = 305, Key = 3339, StandardizationSet = "Bbk", Parameter = "sC10armtn", Factor_A = , Factor_B = , Factor_C = , IsMetal = , IsPak = , IsOrganic =  });</v>
      </c>
    </row>
    <row r="3327" spans="1:16" x14ac:dyDescent="0.25">
      <c r="A3327" s="34">
        <v>3340</v>
      </c>
      <c r="B3327" s="35" t="s">
        <v>111</v>
      </c>
      <c r="D3327" s="215" t="str">
        <f>INDEX('Aquo parameters'!$A$1:$H$6130,MATCH($E3327,'Aquo parameters'!$E:$E,0),1)</f>
        <v>sC10C13Clakn</v>
      </c>
      <c r="E3327" s="35">
        <v>2365</v>
      </c>
      <c r="F3327" s="305" t="str">
        <f>INDEX('Aquo parameters'!$A$1:$H$6130,MATCH($E3327,'Aquo parameters'!$E:$E,0),2)</f>
        <v>som C10-C13-chlooralkanen</v>
      </c>
      <c r="G3327" s="305" t="s">
        <v>253</v>
      </c>
      <c r="H3327" s="251"/>
      <c r="I3327" s="251"/>
      <c r="J3327" s="251"/>
      <c r="K3327" s="309"/>
      <c r="L3327" s="309"/>
      <c r="M3327" s="309"/>
      <c r="O3327" s="20" t="s">
        <v>115</v>
      </c>
      <c r="P3327" s="20" t="str">
        <f t="shared" si="52"/>
        <v>factors.Add(new Factor() { ParameterID = 2365, Key = 3340, StandardizationSet = "Bbk", Parameter = "sC10C13Clakn", Factor_A = , Factor_B = , Factor_C = , IsMetal = , IsPak = , IsOrganic =  });</v>
      </c>
    </row>
    <row r="3328" spans="1:16" x14ac:dyDescent="0.25">
      <c r="A3328" s="34">
        <v>3341</v>
      </c>
      <c r="B3328" s="35" t="s">
        <v>111</v>
      </c>
      <c r="D3328" s="215" t="str">
        <f>INDEX('Aquo parameters'!$A$1:$H$6130,MATCH($E3328,'Aquo parameters'!$E:$E,0),1)</f>
        <v>sC11C12armtn</v>
      </c>
      <c r="E3328" s="35">
        <v>1795</v>
      </c>
      <c r="F3328" s="305" t="str">
        <f>INDEX('Aquo parameters'!$A$1:$H$6130,MATCH($E3328,'Aquo parameters'!$E:$E,0),2)</f>
        <v>som C11- en C12-aromaten</v>
      </c>
      <c r="G3328" s="305" t="s">
        <v>253</v>
      </c>
      <c r="H3328" s="251"/>
      <c r="I3328" s="251"/>
      <c r="J3328" s="251"/>
      <c r="K3328" s="309"/>
      <c r="L3328" s="309"/>
      <c r="M3328" s="309"/>
      <c r="O3328" s="20" t="s">
        <v>115</v>
      </c>
      <c r="P3328" s="20" t="str">
        <f t="shared" si="52"/>
        <v>factors.Add(new Factor() { ParameterID = 1795, Key = 3341, StandardizationSet = "Bbk", Parameter = "sC11C12armtn", Factor_A = , Factor_B = , Factor_C = , IsMetal = , IsPak = , IsOrganic =  });</v>
      </c>
    </row>
    <row r="3329" spans="1:16" x14ac:dyDescent="0.25">
      <c r="A3329" s="34">
        <v>3342</v>
      </c>
      <c r="B3329" s="35" t="s">
        <v>111</v>
      </c>
      <c r="D3329" s="215" t="str">
        <f>INDEX('Aquo parameters'!$A$1:$H$6130,MATCH($E3329,'Aquo parameters'!$E:$E,0),1)</f>
        <v>sC12XEtr</v>
      </c>
      <c r="E3329" s="35">
        <v>2269</v>
      </c>
      <c r="F3329" s="305" t="str">
        <f>INDEX('Aquo parameters'!$A$1:$H$6130,MATCH($E3329,'Aquo parameters'!$E:$E,0),2)</f>
        <v>som C12-gehalogeneerde ethers</v>
      </c>
      <c r="G3329" s="305" t="s">
        <v>253</v>
      </c>
      <c r="H3329" s="251"/>
      <c r="I3329" s="251"/>
      <c r="J3329" s="251"/>
      <c r="K3329" s="309"/>
      <c r="L3329" s="309"/>
      <c r="M3329" s="309"/>
      <c r="O3329" s="20" t="s">
        <v>115</v>
      </c>
      <c r="P3329" s="20" t="str">
        <f t="shared" si="52"/>
        <v>factors.Add(new Factor() { ParameterID = 2269, Key = 3342, StandardizationSet = "Bbk", Parameter = "sC12XEtr", Factor_A = , Factor_B = , Factor_C = , IsMetal = , IsPak = , IsOrganic =  });</v>
      </c>
    </row>
    <row r="3330" spans="1:16" x14ac:dyDescent="0.25">
      <c r="A3330" s="34">
        <v>3343</v>
      </c>
      <c r="B3330" s="35" t="s">
        <v>111</v>
      </c>
      <c r="D3330" s="215" t="str">
        <f>INDEX('Aquo parameters'!$A$1:$H$6130,MATCH($E3330,'Aquo parameters'!$E:$E,0),1)</f>
        <v>sC2akfnln</v>
      </c>
      <c r="E3330" s="35">
        <v>2248</v>
      </c>
      <c r="F3330" s="305" t="str">
        <f>INDEX('Aquo parameters'!$A$1:$H$6130,MATCH($E3330,'Aquo parameters'!$E:$E,0),2)</f>
        <v>som C2-alkylfenolen</v>
      </c>
      <c r="G3330" s="305" t="s">
        <v>253</v>
      </c>
      <c r="H3330" s="251"/>
      <c r="I3330" s="251"/>
      <c r="J3330" s="251"/>
      <c r="K3330" s="309"/>
      <c r="L3330" s="309"/>
      <c r="M3330" s="309"/>
      <c r="O3330" s="20" t="s">
        <v>115</v>
      </c>
      <c r="P3330" s="20" t="str">
        <f t="shared" si="52"/>
        <v>factors.Add(new Factor() { ParameterID = 2248, Key = 3343, StandardizationSet = "Bbk", Parameter = "sC2akfnln", Factor_A = , Factor_B = , Factor_C = , IsMetal = , IsPak = , IsOrganic =  });</v>
      </c>
    </row>
    <row r="3331" spans="1:16" x14ac:dyDescent="0.25">
      <c r="A3331" s="34">
        <v>3344</v>
      </c>
      <c r="B3331" s="35" t="s">
        <v>111</v>
      </c>
      <c r="D3331" s="215" t="str">
        <f>INDEX('Aquo parameters'!$A$1:$H$6130,MATCH($E3331,'Aquo parameters'!$E:$E,0),1)</f>
        <v>sC2yDC1yFo02</v>
      </c>
      <c r="E3331" s="35">
        <v>2358</v>
      </c>
      <c r="F3331" s="305" t="str">
        <f>INDEX('Aquo parameters'!$A$1:$H$6130,MATCH($E3331,'Aquo parameters'!$E:$E,0),2)</f>
        <v>som 3- en 4-ethylfenol en 3,5-dimethylfenol</v>
      </c>
      <c r="G3331" s="305" t="s">
        <v>253</v>
      </c>
      <c r="H3331" s="251"/>
      <c r="I3331" s="251"/>
      <c r="J3331" s="251"/>
      <c r="K3331" s="309"/>
      <c r="L3331" s="309"/>
      <c r="M3331" s="309"/>
      <c r="O3331" s="20" t="s">
        <v>115</v>
      </c>
      <c r="P3331" s="20" t="str">
        <f t="shared" si="52"/>
        <v>factors.Add(new Factor() { ParameterID = 2358, Key = 3344, StandardizationSet = "Bbk", Parameter = "sC2yDC1yFo02", Factor_A = , Factor_B = , Factor_C = , IsMetal = , IsPak = , IsOrganic =  });</v>
      </c>
    </row>
    <row r="3332" spans="1:16" x14ac:dyDescent="0.25">
      <c r="A3332" s="34">
        <v>3345</v>
      </c>
      <c r="B3332" s="35" t="s">
        <v>111</v>
      </c>
      <c r="D3332" s="215" t="str">
        <f>INDEX('Aquo parameters'!$A$1:$H$6130,MATCH($E3332,'Aquo parameters'!$E:$E,0),1)</f>
        <v>sC2yDC1yFo03</v>
      </c>
      <c r="E3332" s="35">
        <v>5155</v>
      </c>
      <c r="F3332" s="305" t="str">
        <f>INDEX('Aquo parameters'!$A$1:$H$6130,MATCH($E3332,'Aquo parameters'!$E:$E,0),2)</f>
        <v>som 4-ethylfenol en 2,3- en 3,5-dimethylfenol</v>
      </c>
      <c r="G3332" s="305" t="s">
        <v>253</v>
      </c>
      <c r="H3332" s="251"/>
      <c r="I3332" s="251"/>
      <c r="J3332" s="251"/>
      <c r="K3332" s="309"/>
      <c r="L3332" s="309"/>
      <c r="M3332" s="309"/>
      <c r="O3332" s="20" t="s">
        <v>115</v>
      </c>
      <c r="P3332" s="20" t="str">
        <f t="shared" si="52"/>
        <v>factors.Add(new Factor() { ParameterID = 5155, Key = 3345, StandardizationSet = "Bbk", Parameter = "sC2yDC1yFo03", Factor_A = , Factor_B = , Factor_C = , IsMetal = , IsPak = , IsOrganic =  });</v>
      </c>
    </row>
    <row r="3333" spans="1:16" x14ac:dyDescent="0.25">
      <c r="A3333" s="34">
        <v>3346</v>
      </c>
      <c r="B3333" s="35" t="s">
        <v>111</v>
      </c>
      <c r="D3333" s="215" t="str">
        <f>INDEX('Aquo parameters'!$A$1:$H$6130,MATCH($E3333,'Aquo parameters'!$E:$E,0),1)</f>
        <v>sC2yDC1yFol3</v>
      </c>
      <c r="E3333" s="35">
        <v>2246</v>
      </c>
      <c r="F3333" s="305" t="str">
        <f>INDEX('Aquo parameters'!$A$1:$H$6130,MATCH($E3333,'Aquo parameters'!$E:$E,0),2)</f>
        <v>som 2 en 3-ethylfenol en 3,5-dimethylfenol</v>
      </c>
      <c r="G3333" s="305" t="s">
        <v>253</v>
      </c>
      <c r="H3333" s="251"/>
      <c r="I3333" s="251"/>
      <c r="J3333" s="251"/>
      <c r="K3333" s="309"/>
      <c r="L3333" s="309"/>
      <c r="M3333" s="309"/>
      <c r="O3333" s="20" t="s">
        <v>115</v>
      </c>
      <c r="P3333" s="20" t="str">
        <f t="shared" si="52"/>
        <v>factors.Add(new Factor() { ParameterID = 2246, Key = 3346, StandardizationSet = "Bbk", Parameter = "sC2yDC1yFol3", Factor_A = , Factor_B = , Factor_C = , IsMetal = , IsPak = , IsOrganic =  });</v>
      </c>
    </row>
    <row r="3334" spans="1:16" x14ac:dyDescent="0.25">
      <c r="A3334" s="34">
        <v>3347</v>
      </c>
      <c r="B3334" s="35" t="s">
        <v>111</v>
      </c>
      <c r="D3334" s="215" t="str">
        <f>INDEX('Aquo parameters'!$A$1:$H$6130,MATCH($E3334,'Aquo parameters'!$E:$E,0),1)</f>
        <v>sC3akfnln</v>
      </c>
      <c r="E3334" s="35">
        <v>2250</v>
      </c>
      <c r="F3334" s="305" t="str">
        <f>INDEX('Aquo parameters'!$A$1:$H$6130,MATCH($E3334,'Aquo parameters'!$E:$E,0),2)</f>
        <v>som C3-alkylfenolen</v>
      </c>
      <c r="G3334" s="305" t="s">
        <v>253</v>
      </c>
      <c r="H3334" s="251"/>
      <c r="I3334" s="251"/>
      <c r="J3334" s="251"/>
      <c r="K3334" s="309"/>
      <c r="L3334" s="309"/>
      <c r="M3334" s="309"/>
      <c r="O3334" s="20" t="s">
        <v>115</v>
      </c>
      <c r="P3334" s="20" t="str">
        <f t="shared" si="52"/>
        <v>factors.Add(new Factor() { ParameterID = 2250, Key = 3347, StandardizationSet = "Bbk", Parameter = "sC3akfnln", Factor_A = , Factor_B = , Factor_C = , IsMetal = , IsPak = , IsOrganic =  });</v>
      </c>
    </row>
    <row r="3335" spans="1:16" x14ac:dyDescent="0.25">
      <c r="A3335" s="34">
        <v>3348</v>
      </c>
      <c r="B3335" s="35" t="s">
        <v>111</v>
      </c>
      <c r="D3335" s="215" t="str">
        <f>INDEX('Aquo parameters'!$A$1:$H$6130,MATCH($E3335,'Aquo parameters'!$E:$E,0),1)</f>
        <v>sC4akfnln</v>
      </c>
      <c r="E3335" s="35">
        <v>2251</v>
      </c>
      <c r="F3335" s="305" t="str">
        <f>INDEX('Aquo parameters'!$A$1:$H$6130,MATCH($E3335,'Aquo parameters'!$E:$E,0),2)</f>
        <v>som C4-alkylfenolen</v>
      </c>
      <c r="G3335" s="305" t="s">
        <v>253</v>
      </c>
      <c r="H3335" s="251"/>
      <c r="I3335" s="251"/>
      <c r="J3335" s="251"/>
      <c r="K3335" s="309"/>
      <c r="L3335" s="309"/>
      <c r="M3335" s="309"/>
      <c r="O3335" s="20" t="s">
        <v>115</v>
      </c>
      <c r="P3335" s="20" t="str">
        <f t="shared" si="52"/>
        <v>factors.Add(new Factor() { ParameterID = 2251, Key = 3348, StandardizationSet = "Bbk", Parameter = "sC4akfnln", Factor_A = , Factor_B = , Factor_C = , IsMetal = , IsPak = , IsOrganic =  });</v>
      </c>
    </row>
    <row r="3336" spans="1:16" x14ac:dyDescent="0.25">
      <c r="A3336" s="34">
        <v>3349</v>
      </c>
      <c r="B3336" s="35" t="s">
        <v>111</v>
      </c>
      <c r="D3336" s="215" t="str">
        <f>INDEX('Aquo parameters'!$A$1:$H$6130,MATCH($E3336,'Aquo parameters'!$E:$E,0),1)</f>
        <v>sC6C8armtn</v>
      </c>
      <c r="E3336" s="35">
        <v>2695</v>
      </c>
      <c r="F3336" s="305" t="str">
        <f>INDEX('Aquo parameters'!$A$1:$H$6130,MATCH($E3336,'Aquo parameters'!$E:$E,0),2)</f>
        <v>som C6-C8-aromaten</v>
      </c>
      <c r="G3336" s="305" t="s">
        <v>253</v>
      </c>
      <c r="H3336" s="251"/>
      <c r="I3336" s="251"/>
      <c r="J3336" s="251"/>
      <c r="K3336" s="309"/>
      <c r="L3336" s="309"/>
      <c r="M3336" s="309"/>
      <c r="O3336" s="20" t="s">
        <v>115</v>
      </c>
      <c r="P3336" s="20" t="str">
        <f t="shared" si="52"/>
        <v>factors.Add(new Factor() { ParameterID = 2695, Key = 3349, StandardizationSet = "Bbk", Parameter = "sC6C8armtn", Factor_A = , Factor_B = , Factor_C = , IsMetal = , IsPak = , IsOrganic =  });</v>
      </c>
    </row>
    <row r="3337" spans="1:16" x14ac:dyDescent="0.25">
      <c r="A3337" s="34">
        <v>3350</v>
      </c>
      <c r="B3337" s="35" t="s">
        <v>111</v>
      </c>
      <c r="D3337" s="215" t="str">
        <f>INDEX('Aquo parameters'!$A$1:$H$6130,MATCH($E3337,'Aquo parameters'!$E:$E,0),1)</f>
        <v>sC6XEtr</v>
      </c>
      <c r="E3337" s="35">
        <v>2267</v>
      </c>
      <c r="F3337" s="305" t="str">
        <f>INDEX('Aquo parameters'!$A$1:$H$6130,MATCH($E3337,'Aquo parameters'!$E:$E,0),2)</f>
        <v>som C6-gehalogeneerde ethers</v>
      </c>
      <c r="G3337" s="305" t="s">
        <v>253</v>
      </c>
      <c r="H3337" s="251"/>
      <c r="I3337" s="251"/>
      <c r="J3337" s="251"/>
      <c r="K3337" s="309"/>
      <c r="L3337" s="309"/>
      <c r="M3337" s="309"/>
      <c r="O3337" s="20" t="s">
        <v>115</v>
      </c>
      <c r="P3337" s="20" t="str">
        <f t="shared" si="52"/>
        <v>factors.Add(new Factor() { ParameterID = 2267, Key = 3350, StandardizationSet = "Bbk", Parameter = "sC6XEtr", Factor_A = , Factor_B = , Factor_C = , IsMetal = , IsPak = , IsOrganic =  });</v>
      </c>
    </row>
    <row r="3338" spans="1:16" x14ac:dyDescent="0.25">
      <c r="A3338" s="34">
        <v>3351</v>
      </c>
      <c r="B3338" s="35" t="s">
        <v>111</v>
      </c>
      <c r="D3338" s="215" t="str">
        <f>INDEX('Aquo parameters'!$A$1:$H$6130,MATCH($E3338,'Aquo parameters'!$E:$E,0),1)</f>
        <v>sC7C10armtn</v>
      </c>
      <c r="E3338" s="35">
        <v>4308</v>
      </c>
      <c r="F3338" s="305" t="str">
        <f>INDEX('Aquo parameters'!$A$1:$H$6130,MATCH($E3338,'Aquo parameters'!$E:$E,0),2)</f>
        <v>som C7-C10-aromaten</v>
      </c>
      <c r="G3338" s="305" t="s">
        <v>253</v>
      </c>
      <c r="H3338" s="251"/>
      <c r="I3338" s="251"/>
      <c r="J3338" s="251"/>
      <c r="K3338" s="309"/>
      <c r="L3338" s="309"/>
      <c r="M3338" s="309"/>
      <c r="O3338" s="20" t="s">
        <v>115</v>
      </c>
      <c r="P3338" s="20" t="str">
        <f t="shared" si="52"/>
        <v>factors.Add(new Factor() { ParameterID = 4308, Key = 3351, StandardizationSet = "Bbk", Parameter = "sC7C10armtn", Factor_A = , Factor_B = , Factor_C = , IsMetal = , IsPak = , IsOrganic =  });</v>
      </c>
    </row>
    <row r="3339" spans="1:16" x14ac:dyDescent="0.25">
      <c r="A3339" s="34">
        <v>3352</v>
      </c>
      <c r="B3339" s="35" t="s">
        <v>111</v>
      </c>
      <c r="D3339" s="215" t="str">
        <f>INDEX('Aquo parameters'!$A$1:$H$6130,MATCH($E3339,'Aquo parameters'!$E:$E,0),1)</f>
        <v>sC8yFol</v>
      </c>
      <c r="E3339" s="35">
        <v>5053</v>
      </c>
      <c r="F3339" s="305" t="str">
        <f>INDEX('Aquo parameters'!$A$1:$H$6130,MATCH($E3339,'Aquo parameters'!$E:$E,0),2)</f>
        <v>som octylfenolen</v>
      </c>
      <c r="G3339" s="305" t="s">
        <v>253</v>
      </c>
      <c r="H3339" s="251"/>
      <c r="I3339" s="251"/>
      <c r="J3339" s="251"/>
      <c r="K3339" s="309"/>
      <c r="L3339" s="309"/>
      <c r="M3339" s="309"/>
      <c r="O3339" s="20" t="s">
        <v>115</v>
      </c>
      <c r="P3339" s="20" t="str">
        <f t="shared" si="52"/>
        <v>factors.Add(new Factor() { ParameterID = 5053, Key = 3352, StandardizationSet = "Bbk", Parameter = "sC8yFol", Factor_A = , Factor_B = , Factor_C = , IsMetal = , IsPak = , IsOrganic =  });</v>
      </c>
    </row>
    <row r="3340" spans="1:16" x14ac:dyDescent="0.25">
      <c r="A3340" s="34">
        <v>3353</v>
      </c>
      <c r="B3340" s="35" t="s">
        <v>111</v>
      </c>
      <c r="D3340" s="215" t="str">
        <f>INDEX('Aquo parameters'!$A$1:$H$6130,MATCH($E3340,'Aquo parameters'!$E:$E,0),1)</f>
        <v>sC9armtn</v>
      </c>
      <c r="E3340" s="35">
        <v>309</v>
      </c>
      <c r="F3340" s="305" t="str">
        <f>INDEX('Aquo parameters'!$A$1:$H$6130,MATCH($E3340,'Aquo parameters'!$E:$E,0),2)</f>
        <v>som C9-aromaten</v>
      </c>
      <c r="G3340" s="305" t="s">
        <v>253</v>
      </c>
      <c r="H3340" s="251"/>
      <c r="I3340" s="251"/>
      <c r="J3340" s="251"/>
      <c r="K3340" s="309"/>
      <c r="L3340" s="309"/>
      <c r="M3340" s="309"/>
      <c r="O3340" s="20" t="s">
        <v>115</v>
      </c>
      <c r="P3340" s="20" t="str">
        <f t="shared" si="52"/>
        <v>factors.Add(new Factor() { ParameterID = 309, Key = 3353, StandardizationSet = "Bbk", Parameter = "sC9armtn", Factor_A = , Factor_B = , Factor_C = , IsMetal = , IsPak = , IsOrganic =  });</v>
      </c>
    </row>
    <row r="3341" spans="1:16" x14ac:dyDescent="0.25">
      <c r="A3341" s="34">
        <v>3354</v>
      </c>
      <c r="B3341" s="35" t="s">
        <v>111</v>
      </c>
      <c r="D3341" s="215" t="str">
        <f>INDEX('Aquo parameters'!$A$1:$H$6130,MATCH($E3341,'Aquo parameters'!$E:$E,0),1)</f>
        <v>sC9XEtr</v>
      </c>
      <c r="E3341" s="35">
        <v>2268</v>
      </c>
      <c r="F3341" s="305" t="str">
        <f>INDEX('Aquo parameters'!$A$1:$H$6130,MATCH($E3341,'Aquo parameters'!$E:$E,0),2)</f>
        <v>som C9-gehalogeneerde ethers</v>
      </c>
      <c r="G3341" s="305" t="s">
        <v>253</v>
      </c>
      <c r="H3341" s="251"/>
      <c r="I3341" s="251"/>
      <c r="J3341" s="251"/>
      <c r="K3341" s="309"/>
      <c r="L3341" s="309"/>
      <c r="M3341" s="309"/>
      <c r="O3341" s="20" t="s">
        <v>115</v>
      </c>
      <c r="P3341" s="20" t="str">
        <f t="shared" si="52"/>
        <v>factors.Add(new Factor() { ParameterID = 2268, Key = 3354, StandardizationSet = "Bbk", Parameter = "sC9XEtr", Factor_A = , Factor_B = , Factor_C = , IsMetal = , IsPak = , IsOrganic =  });</v>
      </c>
    </row>
    <row r="3342" spans="1:16" x14ac:dyDescent="0.25">
      <c r="A3342" s="34">
        <v>3355</v>
      </c>
      <c r="B3342" s="35" t="s">
        <v>111</v>
      </c>
      <c r="D3342" s="215" t="str">
        <f>INDEX('Aquo parameters'!$A$1:$H$6130,MATCH($E3342,'Aquo parameters'!$E:$E,0),1)</f>
        <v>sCFK</v>
      </c>
      <c r="E3342" s="35">
        <v>4312</v>
      </c>
      <c r="F3342" s="305" t="str">
        <f>INDEX('Aquo parameters'!$A$1:$H$6130,MATCH($E3342,'Aquo parameters'!$E:$E,0),2)</f>
        <v>som chloorfluorkoolstoffen</v>
      </c>
      <c r="G3342" s="305" t="s">
        <v>253</v>
      </c>
      <c r="H3342" s="251"/>
      <c r="I3342" s="251"/>
      <c r="J3342" s="251"/>
      <c r="K3342" s="309"/>
      <c r="L3342" s="309"/>
      <c r="M3342" s="309"/>
      <c r="O3342" s="20" t="s">
        <v>115</v>
      </c>
      <c r="P3342" s="20" t="str">
        <f t="shared" si="52"/>
        <v>factors.Add(new Factor() { ParameterID = 4312, Key = 3355, StandardizationSet = "Bbk", Parameter = "sCFK", Factor_A = , Factor_B = , Factor_C = , IsMetal = , IsPak = , IsOrganic =  });</v>
      </c>
    </row>
    <row r="3343" spans="1:16" x14ac:dyDescent="0.25">
      <c r="A3343" s="34">
        <v>3356</v>
      </c>
      <c r="B3343" s="35" t="s">
        <v>111</v>
      </c>
      <c r="D3343" s="215" t="str">
        <f>INDEX('Aquo parameters'!$A$1:$H$6130,MATCH($E3343,'Aquo parameters'!$E:$E,0),1)</f>
        <v>sChER</v>
      </c>
      <c r="E3343" s="35">
        <v>515</v>
      </c>
      <c r="F3343" s="305" t="str">
        <f>INDEX('Aquo parameters'!$A$1:$H$6130,MATCH($E3343,'Aquo parameters'!$E:$E,0),2)</f>
        <v>som cholinesteraseremmers</v>
      </c>
      <c r="G3343" s="305" t="s">
        <v>253</v>
      </c>
      <c r="H3343" s="251"/>
      <c r="I3343" s="251"/>
      <c r="J3343" s="251"/>
      <c r="K3343" s="309"/>
      <c r="L3343" s="309"/>
      <c r="M3343" s="309"/>
      <c r="O3343" s="20" t="s">
        <v>115</v>
      </c>
      <c r="P3343" s="20" t="str">
        <f t="shared" si="52"/>
        <v>factors.Add(new Factor() { ParameterID = 515, Key = 3356, StandardizationSet = "Bbk", Parameter = "sChER", Factor_A = , Factor_B = , Factor_C = , IsMetal = , IsPak = , IsOrganic =  });</v>
      </c>
    </row>
    <row r="3344" spans="1:16" x14ac:dyDescent="0.25">
      <c r="A3344" s="34">
        <v>3357</v>
      </c>
      <c r="B3344" s="35" t="s">
        <v>111</v>
      </c>
      <c r="D3344" s="215" t="str">
        <f>INDEX('Aquo parameters'!$A$1:$H$6130,MATCH($E3344,'Aquo parameters'!$E:$E,0),1)</f>
        <v>sCHLFa4</v>
      </c>
      <c r="E3344" s="35">
        <v>5170</v>
      </c>
      <c r="F3344" s="305" t="str">
        <f>INDEX('Aquo parameters'!$A$1:$H$6130,MATCH($E3344,'Aquo parameters'!$E:$E,0),2)</f>
        <v>som 4 chlorofyl-a fracties</v>
      </c>
      <c r="G3344" s="305" t="s">
        <v>253</v>
      </c>
      <c r="H3344" s="251"/>
      <c r="I3344" s="251"/>
      <c r="J3344" s="251"/>
      <c r="K3344" s="309"/>
      <c r="L3344" s="309"/>
      <c r="M3344" s="309"/>
      <c r="O3344" s="20" t="s">
        <v>115</v>
      </c>
      <c r="P3344" s="20" t="str">
        <f t="shared" si="52"/>
        <v>factors.Add(new Factor() { ParameterID = 5170, Key = 3357, StandardizationSet = "Bbk", Parameter = "sCHLFa4", Factor_A = , Factor_B = , Factor_C = , IsMetal = , IsPak = , IsOrganic =  });</v>
      </c>
    </row>
    <row r="3345" spans="1:16" x14ac:dyDescent="0.25">
      <c r="A3345" s="34">
        <v>3358</v>
      </c>
      <c r="B3345" s="35" t="s">
        <v>111</v>
      </c>
      <c r="D3345" s="215" t="str">
        <f>INDEX('Aquo parameters'!$A$1:$H$6130,MATCH($E3345,'Aquo parameters'!$E:$E,0),1)</f>
        <v>sCl4NO2Ben2</v>
      </c>
      <c r="E3345" s="35">
        <v>2255</v>
      </c>
      <c r="F3345" s="305" t="str">
        <f>INDEX('Aquo parameters'!$A$1:$H$6130,MATCH($E3345,'Aquo parameters'!$E:$E,0),2)</f>
        <v>som o- en p-chloornitrobenzeen</v>
      </c>
      <c r="G3345" s="305" t="s">
        <v>253</v>
      </c>
      <c r="H3345" s="251"/>
      <c r="I3345" s="251"/>
      <c r="J3345" s="251"/>
      <c r="K3345" s="309"/>
      <c r="L3345" s="309"/>
      <c r="M3345" s="309"/>
      <c r="O3345" s="20" t="s">
        <v>115</v>
      </c>
      <c r="P3345" s="20" t="str">
        <f t="shared" si="52"/>
        <v>factors.Add(new Factor() { ParameterID = 2255, Key = 3358, StandardizationSet = "Bbk", Parameter = "sCl4NO2Ben2", Factor_A = , Factor_B = , Factor_C = , IsMetal = , IsPak = , IsOrganic =  });</v>
      </c>
    </row>
    <row r="3346" spans="1:16" x14ac:dyDescent="0.25">
      <c r="A3346" s="34">
        <v>3359</v>
      </c>
      <c r="B3346" s="35" t="s">
        <v>111</v>
      </c>
      <c r="D3346" s="215" t="str">
        <f>INDEX('Aquo parameters'!$A$1:$H$6130,MATCH($E3346,'Aquo parameters'!$E:$E,0),1)</f>
        <v>sCl4NO2Ben3</v>
      </c>
      <c r="E3346" s="35">
        <v>2256</v>
      </c>
      <c r="F3346" s="305" t="str">
        <f>INDEX('Aquo parameters'!$A$1:$H$6130,MATCH($E3346,'Aquo parameters'!$E:$E,0),2)</f>
        <v>som o-, m- en p-chloornitrobenzeen</v>
      </c>
      <c r="G3346" s="305" t="s">
        <v>253</v>
      </c>
      <c r="H3346" s="251"/>
      <c r="I3346" s="251"/>
      <c r="J3346" s="251"/>
      <c r="K3346" s="309"/>
      <c r="L3346" s="309"/>
      <c r="M3346" s="309"/>
      <c r="O3346" s="20" t="s">
        <v>115</v>
      </c>
      <c r="P3346" s="20" t="str">
        <f t="shared" si="52"/>
        <v>factors.Add(new Factor() { ParameterID = 2256, Key = 3359, StandardizationSet = "Bbk", Parameter = "sCl4NO2Ben3", Factor_A = , Factor_B = , Factor_C = , IsMetal = , IsPak = , IsOrganic =  });</v>
      </c>
    </row>
    <row r="3347" spans="1:16" x14ac:dyDescent="0.25">
      <c r="A3347" s="34">
        <v>3360</v>
      </c>
      <c r="B3347" s="35" t="s">
        <v>111</v>
      </c>
      <c r="D3347" s="215" t="str">
        <f>INDEX('Aquo parameters'!$A$1:$H$6130,MATCH($E3347,'Aquo parameters'!$E:$E,0),1)</f>
        <v>sClAn</v>
      </c>
      <c r="E3347" s="35">
        <v>4317</v>
      </c>
      <c r="F3347" s="305" t="str">
        <f>INDEX('Aquo parameters'!$A$1:$H$6130,MATCH($E3347,'Aquo parameters'!$E:$E,0),2)</f>
        <v>som chlooranilines</v>
      </c>
      <c r="G3347" s="305" t="s">
        <v>253</v>
      </c>
      <c r="H3347" s="251"/>
      <c r="I3347" s="251"/>
      <c r="J3347" s="251"/>
      <c r="K3347" s="309"/>
      <c r="L3347" s="309"/>
      <c r="M3347" s="309"/>
      <c r="O3347" s="20" t="s">
        <v>115</v>
      </c>
      <c r="P3347" s="20" t="str">
        <f t="shared" si="52"/>
        <v>factors.Add(new Factor() { ParameterID = 4317, Key = 3360, StandardizationSet = "Bbk", Parameter = "sClAn", Factor_A = , Factor_B = , Factor_C = , IsMetal = , IsPak = , IsOrganic =  });</v>
      </c>
    </row>
    <row r="3348" spans="1:16" x14ac:dyDescent="0.25">
      <c r="A3348" s="34">
        <v>3361</v>
      </c>
      <c r="B3348" s="35" t="s">
        <v>111</v>
      </c>
      <c r="D3348" s="215" t="str">
        <f>INDEX('Aquo parameters'!$A$1:$H$6130,MATCH($E3348,'Aquo parameters'!$E:$E,0),1)</f>
        <v>sClBen</v>
      </c>
      <c r="E3348" s="35">
        <v>4318</v>
      </c>
      <c r="F3348" s="305" t="str">
        <f>INDEX('Aquo parameters'!$A$1:$H$6130,MATCH($E3348,'Aquo parameters'!$E:$E,0),2)</f>
        <v>som chloorbenzenen</v>
      </c>
      <c r="G3348" s="305" t="s">
        <v>253</v>
      </c>
      <c r="H3348" s="251"/>
      <c r="I3348" s="251"/>
      <c r="J3348" s="251"/>
      <c r="K3348" s="309"/>
      <c r="L3348" s="309"/>
      <c r="M3348" s="309"/>
      <c r="O3348" s="20" t="s">
        <v>115</v>
      </c>
      <c r="P3348" s="20" t="str">
        <f t="shared" si="52"/>
        <v>factors.Add(new Factor() { ParameterID = 4318, Key = 3361, StandardizationSet = "Bbk", Parameter = "sClBen", Factor_A = , Factor_B = , Factor_C = , IsMetal = , IsPak = , IsOrganic =  });</v>
      </c>
    </row>
    <row r="3349" spans="1:16" x14ac:dyDescent="0.25">
      <c r="A3349" s="34">
        <v>3362</v>
      </c>
      <c r="B3349" s="35" t="s">
        <v>111</v>
      </c>
      <c r="D3349" s="215" t="str">
        <f>INDEX('Aquo parameters'!$A$1:$H$6130,MATCH($E3349,'Aquo parameters'!$E:$E,0),1)</f>
        <v>sClC1yAn</v>
      </c>
      <c r="E3349" s="35">
        <v>1570</v>
      </c>
      <c r="F3349" s="305" t="str">
        <f>INDEX('Aquo parameters'!$A$1:$H$6130,MATCH($E3349,'Aquo parameters'!$E:$E,0),2)</f>
        <v>som chloormethylaniline-isomeren</v>
      </c>
      <c r="G3349" s="305" t="s">
        <v>253</v>
      </c>
      <c r="H3349" s="251"/>
      <c r="I3349" s="251"/>
      <c r="J3349" s="251"/>
      <c r="K3349" s="309"/>
      <c r="L3349" s="309"/>
      <c r="M3349" s="309"/>
      <c r="O3349" s="20" t="s">
        <v>115</v>
      </c>
      <c r="P3349" s="20" t="str">
        <f t="shared" si="52"/>
        <v>factors.Add(new Factor() { ParameterID = 1570, Key = 3362, StandardizationSet = "Bbk", Parameter = "sClC1yAn", Factor_A = , Factor_B = , Factor_C = , IsMetal = , IsPak = , IsOrganic =  });</v>
      </c>
    </row>
    <row r="3350" spans="1:16" x14ac:dyDescent="0.25">
      <c r="A3350" s="34">
        <v>3363</v>
      </c>
      <c r="B3350" s="35" t="s">
        <v>111</v>
      </c>
      <c r="D3350" s="215" t="str">
        <f>INDEX('Aquo parameters'!$A$1:$H$6130,MATCH($E3350,'Aquo parameters'!$E:$E,0),1)</f>
        <v>sClC3e</v>
      </c>
      <c r="E3350" s="35">
        <v>4326</v>
      </c>
      <c r="F3350" s="305" t="str">
        <f>INDEX('Aquo parameters'!$A$1:$H$6130,MATCH($E3350,'Aquo parameters'!$E:$E,0),2)</f>
        <v>som chloorpropeen-isomeren</v>
      </c>
      <c r="G3350" s="305" t="s">
        <v>253</v>
      </c>
      <c r="H3350" s="251"/>
      <c r="I3350" s="251"/>
      <c r="J3350" s="251"/>
      <c r="K3350" s="309"/>
      <c r="L3350" s="309"/>
      <c r="M3350" s="309"/>
      <c r="O3350" s="20" t="s">
        <v>115</v>
      </c>
      <c r="P3350" s="20" t="str">
        <f t="shared" si="52"/>
        <v>factors.Add(new Factor() { ParameterID = 4326, Key = 3363, StandardizationSet = "Bbk", Parameter = "sClC3e", Factor_A = , Factor_B = , Factor_C = , IsMetal = , IsPak = , IsOrganic =  });</v>
      </c>
    </row>
    <row r="3351" spans="1:16" x14ac:dyDescent="0.25">
      <c r="A3351" s="34">
        <v>3364</v>
      </c>
      <c r="B3351" s="35" t="s">
        <v>111</v>
      </c>
      <c r="D3351" s="215" t="str">
        <f>INDEX('Aquo parameters'!$A$1:$H$6130,MATCH($E3351,'Aquo parameters'!$E:$E,0),1)</f>
        <v>scresl201</v>
      </c>
      <c r="E3351" s="35">
        <v>2247</v>
      </c>
      <c r="F3351" s="305" t="str">
        <f>INDEX('Aquo parameters'!$A$1:$H$6130,MATCH($E3351,'Aquo parameters'!$E:$E,0),2)</f>
        <v>som o-cresol en p-cresol</v>
      </c>
      <c r="G3351" s="305" t="s">
        <v>253</v>
      </c>
      <c r="H3351" s="251"/>
      <c r="I3351" s="251"/>
      <c r="J3351" s="251"/>
      <c r="K3351" s="309"/>
      <c r="L3351" s="309"/>
      <c r="M3351" s="309"/>
      <c r="O3351" s="20" t="s">
        <v>115</v>
      </c>
      <c r="P3351" s="20" t="str">
        <f t="shared" si="52"/>
        <v>factors.Add(new Factor() { ParameterID = 2247, Key = 3364, StandardizationSet = "Bbk", Parameter = "scresl201", Factor_A = , Factor_B = , Factor_C = , IsMetal = , IsPak = , IsOrganic =  });</v>
      </c>
    </row>
    <row r="3352" spans="1:16" x14ac:dyDescent="0.25">
      <c r="A3352" s="34">
        <v>3365</v>
      </c>
      <c r="B3352" s="35" t="s">
        <v>111</v>
      </c>
      <c r="D3352" s="215" t="str">
        <f>INDEX('Aquo parameters'!$A$1:$H$6130,MATCH($E3352,'Aquo parameters'!$E:$E,0),1)</f>
        <v>sct13DClC3e</v>
      </c>
      <c r="E3352" s="35">
        <v>4333</v>
      </c>
      <c r="F3352" s="305" t="str">
        <f>INDEX('Aquo parameters'!$A$1:$H$6130,MATCH($E3352,'Aquo parameters'!$E:$E,0),2)</f>
        <v>som cis- en trans-1,3-dichloorpropeen</v>
      </c>
      <c r="G3352" s="305" t="s">
        <v>253</v>
      </c>
      <c r="H3352" s="251"/>
      <c r="I3352" s="251"/>
      <c r="J3352" s="251"/>
      <c r="K3352" s="309"/>
      <c r="L3352" s="309"/>
      <c r="M3352" s="309"/>
      <c r="O3352" s="20" t="s">
        <v>115</v>
      </c>
      <c r="P3352" s="20" t="str">
        <f t="shared" si="52"/>
        <v>factors.Add(new Factor() { ParameterID = 4333, Key = 3365, StandardizationSet = "Bbk", Parameter = "sct13DClC3e", Factor_A = , Factor_B = , Factor_C = , IsMetal = , IsPak = , IsOrganic =  });</v>
      </c>
    </row>
    <row r="3353" spans="1:16" x14ac:dyDescent="0.25">
      <c r="A3353" s="34">
        <v>3366</v>
      </c>
      <c r="B3353" s="35" t="s">
        <v>111</v>
      </c>
      <c r="D3353" s="215" t="str">
        <f>INDEX('Aquo parameters'!$A$1:$H$6130,MATCH($E3353,'Aquo parameters'!$E:$E,0),1)</f>
        <v>sDC1Fol2</v>
      </c>
      <c r="E3353" s="35">
        <v>2249</v>
      </c>
      <c r="F3353" s="305" t="str">
        <f>INDEX('Aquo parameters'!$A$1:$H$6130,MATCH($E3353,'Aquo parameters'!$E:$E,0),2)</f>
        <v>som 2,3- en 2,6-dimethylfenol</v>
      </c>
      <c r="G3353" s="305" t="s">
        <v>253</v>
      </c>
      <c r="H3353" s="251"/>
      <c r="I3353" s="251"/>
      <c r="J3353" s="251"/>
      <c r="K3353" s="309"/>
      <c r="L3353" s="309"/>
      <c r="M3353" s="309"/>
      <c r="O3353" s="20" t="s">
        <v>115</v>
      </c>
      <c r="P3353" s="20" t="str">
        <f t="shared" si="52"/>
        <v>factors.Add(new Factor() { ParameterID = 2249, Key = 3366, StandardizationSet = "Bbk", Parameter = "sDC1Fol2", Factor_A = , Factor_B = , Factor_C = , IsMetal = , IsPak = , IsOrganic =  });</v>
      </c>
    </row>
    <row r="3354" spans="1:16" x14ac:dyDescent="0.25">
      <c r="A3354" s="34">
        <v>3367</v>
      </c>
      <c r="B3354" s="35" t="s">
        <v>111</v>
      </c>
      <c r="D3354" s="215" t="str">
        <f>INDEX('Aquo parameters'!$A$1:$H$6130,MATCH($E3354,'Aquo parameters'!$E:$E,0),1)</f>
        <v>sDC1yFol202</v>
      </c>
      <c r="E3354" s="35">
        <v>5284</v>
      </c>
      <c r="F3354" s="305" t="str">
        <f>INDEX('Aquo parameters'!$A$1:$H$6130,MATCH($E3354,'Aquo parameters'!$E:$E,0),2)</f>
        <v>som 4-ethyl-2,3-dimethylfenol en 3,5-dimethylfenol</v>
      </c>
      <c r="G3354" s="305" t="s">
        <v>253</v>
      </c>
      <c r="H3354" s="251"/>
      <c r="I3354" s="251"/>
      <c r="J3354" s="251"/>
      <c r="K3354" s="309"/>
      <c r="L3354" s="309"/>
      <c r="M3354" s="309"/>
      <c r="O3354" s="20" t="s">
        <v>115</v>
      </c>
      <c r="P3354" s="20" t="str">
        <f t="shared" si="52"/>
        <v>factors.Add(new Factor() { ParameterID = 5284, Key = 3367, StandardizationSet = "Bbk", Parameter = "sDC1yFol202", Factor_A = , Factor_B = , Factor_C = , IsMetal = , IsPak = , IsOrganic =  });</v>
      </c>
    </row>
    <row r="3355" spans="1:16" x14ac:dyDescent="0.25">
      <c r="A3355" s="34">
        <v>3368</v>
      </c>
      <c r="B3355" s="35" t="s">
        <v>111</v>
      </c>
      <c r="D3355" s="215" t="str">
        <f>INDEX('Aquo parameters'!$A$1:$H$6130,MATCH($E3355,'Aquo parameters'!$E:$E,0),1)</f>
        <v>sDC1yFol3</v>
      </c>
      <c r="E3355" s="35">
        <v>5054</v>
      </c>
      <c r="F3355" s="305" t="str">
        <f>INDEX('Aquo parameters'!$A$1:$H$6130,MATCH($E3355,'Aquo parameters'!$E:$E,0),2)</f>
        <v>som 3 dimethylfenolen (4-ethyl-3,5- en 2,3- en 3,5-)</v>
      </c>
      <c r="G3355" s="305" t="s">
        <v>253</v>
      </c>
      <c r="H3355" s="251"/>
      <c r="I3355" s="251"/>
      <c r="J3355" s="251"/>
      <c r="K3355" s="309"/>
      <c r="L3355" s="309"/>
      <c r="M3355" s="309"/>
      <c r="O3355" s="20" t="s">
        <v>115</v>
      </c>
      <c r="P3355" s="20" t="str">
        <f t="shared" si="52"/>
        <v>factors.Add(new Factor() { ParameterID = 5054, Key = 3368, StandardizationSet = "Bbk", Parameter = "sDC1yFol3", Factor_A = , Factor_B = , Factor_C = , IsMetal = , IsPak = , IsOrganic =  });</v>
      </c>
    </row>
    <row r="3356" spans="1:16" x14ac:dyDescent="0.25">
      <c r="A3356" s="34">
        <v>3369</v>
      </c>
      <c r="B3356" s="35" t="s">
        <v>111</v>
      </c>
      <c r="D3356" s="215" t="str">
        <f>INDEX('Aquo parameters'!$A$1:$H$6130,MATCH($E3356,'Aquo parameters'!$E:$E,0),1)</f>
        <v>sDC8yFt2</v>
      </c>
      <c r="E3356" s="35">
        <v>4339</v>
      </c>
      <c r="F3356" s="305" t="str">
        <f>INDEX('Aquo parameters'!$A$1:$H$6130,MATCH($E3356,'Aquo parameters'!$E:$E,0),2)</f>
        <v>som dioctylftalaat en bis(2-ethylhexyl)ftalaat (DEHP)</v>
      </c>
      <c r="G3356" s="305" t="s">
        <v>253</v>
      </c>
      <c r="H3356" s="251"/>
      <c r="I3356" s="251"/>
      <c r="J3356" s="251"/>
      <c r="K3356" s="309"/>
      <c r="L3356" s="309"/>
      <c r="M3356" s="309"/>
      <c r="O3356" s="20" t="s">
        <v>115</v>
      </c>
      <c r="P3356" s="20" t="str">
        <f t="shared" si="52"/>
        <v>factors.Add(new Factor() { ParameterID = 4339, Key = 3369, StandardizationSet = "Bbk", Parameter = "sDC8yFt2", Factor_A = , Factor_B = , Factor_C = , IsMetal = , IsPak = , IsOrganic =  });</v>
      </c>
    </row>
    <row r="3357" spans="1:16" x14ac:dyDescent="0.25">
      <c r="A3357" s="34">
        <v>3370</v>
      </c>
      <c r="B3357" s="35" t="s">
        <v>111</v>
      </c>
      <c r="D3357" s="215" t="str">
        <f>INDEX('Aquo parameters'!$A$1:$H$6130,MATCH($E3357,'Aquo parameters'!$E:$E,0),1)</f>
        <v>sDClC3a</v>
      </c>
      <c r="E3357" s="35">
        <v>4935</v>
      </c>
      <c r="F3357" s="305" t="str">
        <f>INDEX('Aquo parameters'!$A$1:$H$6130,MATCH($E3357,'Aquo parameters'!$E:$E,0),2)</f>
        <v>som dichloorpropaan-isomeren</v>
      </c>
      <c r="G3357" s="305" t="s">
        <v>253</v>
      </c>
      <c r="H3357" s="251"/>
      <c r="I3357" s="251"/>
      <c r="J3357" s="251"/>
      <c r="K3357" s="309"/>
      <c r="L3357" s="309"/>
      <c r="M3357" s="309"/>
      <c r="O3357" s="20" t="s">
        <v>115</v>
      </c>
      <c r="P3357" s="20" t="str">
        <f t="shared" si="52"/>
        <v>factors.Add(new Factor() { ParameterID = 4935, Key = 3370, StandardizationSet = "Bbk", Parameter = "sDClC3a", Factor_A = , Factor_B = , Factor_C = , IsMetal = , IsPak = , IsOrganic =  });</v>
      </c>
    </row>
    <row r="3358" spans="1:16" x14ac:dyDescent="0.25">
      <c r="A3358" s="34">
        <v>3371</v>
      </c>
      <c r="B3358" s="35" t="s">
        <v>111</v>
      </c>
      <c r="D3358" s="215" t="str">
        <f>INDEX('Aquo parameters'!$A$1:$H$6130,MATCH($E3358,'Aquo parameters'!$E:$E,0),1)</f>
        <v>sDClNO2Ben2</v>
      </c>
      <c r="E3358" s="35">
        <v>4363</v>
      </c>
      <c r="F3358" s="305" t="str">
        <f>INDEX('Aquo parameters'!$A$1:$H$6130,MATCH($E3358,'Aquo parameters'!$E:$E,0),2)</f>
        <v>som 2,3- en 3,4-dichloornitrobenzeen</v>
      </c>
      <c r="G3358" s="305" t="s">
        <v>253</v>
      </c>
      <c r="H3358" s="251"/>
      <c r="I3358" s="251"/>
      <c r="J3358" s="251"/>
      <c r="K3358" s="309"/>
      <c r="L3358" s="309"/>
      <c r="M3358" s="309"/>
      <c r="O3358" s="20" t="s">
        <v>115</v>
      </c>
      <c r="P3358" s="20" t="str">
        <f t="shared" si="52"/>
        <v>factors.Add(new Factor() { ParameterID = 4363, Key = 3371, StandardizationSet = "Bbk", Parameter = "sDClNO2Ben2", Factor_A = , Factor_B = , Factor_C = , IsMetal = , IsPak = , IsOrganic =  });</v>
      </c>
    </row>
    <row r="3359" spans="1:16" x14ac:dyDescent="0.25">
      <c r="A3359" s="34">
        <v>3372</v>
      </c>
      <c r="B3359" s="35" t="s">
        <v>111</v>
      </c>
      <c r="D3359" s="215" t="str">
        <f>INDEX('Aquo parameters'!$A$1:$H$6130,MATCH($E3359,'Aquo parameters'!$E:$E,0),1)</f>
        <v>sDClNO2Ben4</v>
      </c>
      <c r="E3359" s="35">
        <v>2073</v>
      </c>
      <c r="F3359" s="305" t="str">
        <f>INDEX('Aquo parameters'!$A$1:$H$6130,MATCH($E3359,'Aquo parameters'!$E:$E,0),2)</f>
        <v>som 2,3-, 2,4-, 2,5- en 3,4-dichloornitrobenzeen</v>
      </c>
      <c r="G3359" s="305" t="s">
        <v>253</v>
      </c>
      <c r="H3359" s="251"/>
      <c r="I3359" s="251"/>
      <c r="J3359" s="251"/>
      <c r="K3359" s="309"/>
      <c r="L3359" s="309"/>
      <c r="M3359" s="309"/>
      <c r="O3359" s="20" t="s">
        <v>115</v>
      </c>
      <c r="P3359" s="20" t="str">
        <f t="shared" si="52"/>
        <v>factors.Add(new Factor() { ParameterID = 2073, Key = 3372, StandardizationSet = "Bbk", Parameter = "sDClNO2Ben4", Factor_A = , Factor_B = , Factor_C = , IsMetal = , IsPak = , IsOrganic =  });</v>
      </c>
    </row>
    <row r="3360" spans="1:16" x14ac:dyDescent="0.25">
      <c r="A3360" s="34">
        <v>3373</v>
      </c>
      <c r="B3360" s="35" t="s">
        <v>111</v>
      </c>
      <c r="D3360" s="215" t="str">
        <f>INDEX('Aquo parameters'!$A$1:$H$6130,MATCH($E3360,'Aquo parameters'!$E:$E,0),1)</f>
        <v>sDDX</v>
      </c>
      <c r="E3360" s="35">
        <v>4382</v>
      </c>
      <c r="F3360" s="305" t="str">
        <f>INDEX('Aquo parameters'!$A$1:$H$6130,MATCH($E3360,'Aquo parameters'!$E:$E,0),2)</f>
        <v>som DDT-, DDE- en DDD-isomeren</v>
      </c>
      <c r="G3360" s="305" t="s">
        <v>253</v>
      </c>
      <c r="H3360" s="251"/>
      <c r="I3360" s="251"/>
      <c r="J3360" s="251"/>
      <c r="K3360" s="309"/>
      <c r="L3360" s="309"/>
      <c r="M3360" s="309"/>
      <c r="O3360" s="20" t="s">
        <v>115</v>
      </c>
      <c r="P3360" s="20" t="str">
        <f t="shared" si="52"/>
        <v>factors.Add(new Factor() { ParameterID = 4382, Key = 3373, StandardizationSet = "Bbk", Parameter = "sDDX", Factor_A = , Factor_B = , Factor_C = , IsMetal = , IsPak = , IsOrganic =  });</v>
      </c>
    </row>
    <row r="3361" spans="1:16" x14ac:dyDescent="0.25">
      <c r="A3361" s="34">
        <v>3374</v>
      </c>
      <c r="B3361" s="35" t="s">
        <v>111</v>
      </c>
      <c r="D3361" s="215" t="str">
        <f>INDEX('Aquo parameters'!$A$1:$H$6130,MATCH($E3361,'Aquo parameters'!$E:$E,0),1)</f>
        <v>sDDX2</v>
      </c>
      <c r="E3361" s="35">
        <v>1327</v>
      </c>
      <c r="F3361" s="305" t="str">
        <f>INDEX('Aquo parameters'!$A$1:$H$6130,MATCH($E3361,'Aquo parameters'!$E:$E,0),2)</f>
        <v>som 2,4'-DDT en 4,4'-DDD</v>
      </c>
      <c r="G3361" s="305" t="s">
        <v>253</v>
      </c>
      <c r="H3361" s="251"/>
      <c r="I3361" s="251"/>
      <c r="J3361" s="251"/>
      <c r="K3361" s="309"/>
      <c r="L3361" s="309"/>
      <c r="M3361" s="309"/>
      <c r="O3361" s="20" t="s">
        <v>115</v>
      </c>
      <c r="P3361" s="20" t="str">
        <f t="shared" si="52"/>
        <v>factors.Add(new Factor() { ParameterID = 1327, Key = 3374, StandardizationSet = "Bbk", Parameter = "sDDX2", Factor_A = , Factor_B = , Factor_C = , IsMetal = , IsPak = , IsOrganic =  });</v>
      </c>
    </row>
    <row r="3362" spans="1:16" x14ac:dyDescent="0.25">
      <c r="A3362" s="34">
        <v>3375</v>
      </c>
      <c r="B3362" s="35" t="s">
        <v>111</v>
      </c>
      <c r="D3362" s="215" t="str">
        <f>INDEX('Aquo parameters'!$A$1:$H$6130,MATCH($E3362,'Aquo parameters'!$E:$E,0),1)</f>
        <v>sDDX4</v>
      </c>
      <c r="E3362" s="35">
        <v>4384</v>
      </c>
      <c r="F3362" s="305" t="str">
        <f>INDEX('Aquo parameters'!$A$1:$H$6130,MATCH($E3362,'Aquo parameters'!$E:$E,0),2)</f>
        <v>som 2,4'-DDT, 4,4'-DDT, 4,4'-DDD en 4,4'-DDE</v>
      </c>
      <c r="G3362" s="305" t="s">
        <v>253</v>
      </c>
      <c r="H3362" s="251"/>
      <c r="I3362" s="251"/>
      <c r="J3362" s="251"/>
      <c r="K3362" s="309"/>
      <c r="L3362" s="309"/>
      <c r="M3362" s="309"/>
      <c r="O3362" s="20" t="s">
        <v>115</v>
      </c>
      <c r="P3362" s="20" t="str">
        <f t="shared" si="52"/>
        <v>factors.Add(new Factor() { ParameterID = 4384, Key = 3375, StandardizationSet = "Bbk", Parameter = "sDDX4", Factor_A = , Factor_B = , Factor_C = , IsMetal = , IsPak = , IsOrganic =  });</v>
      </c>
    </row>
    <row r="3363" spans="1:16" x14ac:dyDescent="0.25">
      <c r="A3363" s="34">
        <v>3376</v>
      </c>
      <c r="B3363" s="35" t="s">
        <v>111</v>
      </c>
      <c r="D3363" s="215" t="str">
        <f>INDEX('Aquo parameters'!$A$1:$H$6130,MATCH($E3363,'Aquo parameters'!$E:$E,0),1)</f>
        <v>sdetgtaiatf</v>
      </c>
      <c r="E3363" s="35">
        <v>5073</v>
      </c>
      <c r="F3363" s="305" t="str">
        <f>INDEX('Aquo parameters'!$A$1:$H$6130,MATCH($E3363,'Aquo parameters'!$E:$E,0),2)</f>
        <v>som detergenten anionactief</v>
      </c>
      <c r="G3363" s="305" t="s">
        <v>253</v>
      </c>
      <c r="H3363" s="251"/>
      <c r="I3363" s="251"/>
      <c r="J3363" s="251"/>
      <c r="K3363" s="309"/>
      <c r="L3363" s="309"/>
      <c r="M3363" s="309"/>
      <c r="O3363" s="20" t="s">
        <v>115</v>
      </c>
      <c r="P3363" s="20" t="str">
        <f t="shared" si="52"/>
        <v>factors.Add(new Factor() { ParameterID = 5073, Key = 3376, StandardizationSet = "Bbk", Parameter = "sdetgtaiatf", Factor_A = , Factor_B = , Factor_C = , IsMetal = , IsPak = , IsOrganic =  });</v>
      </c>
    </row>
    <row r="3364" spans="1:16" x14ac:dyDescent="0.25">
      <c r="A3364" s="34">
        <v>3377</v>
      </c>
      <c r="B3364" s="35" t="s">
        <v>111</v>
      </c>
      <c r="D3364" s="215" t="str">
        <f>INDEX('Aquo parameters'!$A$1:$H$6130,MATCH($E3364,'Aquo parameters'!$E:$E,0),1)</f>
        <v>sdetgtkiatf</v>
      </c>
      <c r="E3364" s="35">
        <v>5074</v>
      </c>
      <c r="F3364" s="305" t="str">
        <f>INDEX('Aquo parameters'!$A$1:$H$6130,MATCH($E3364,'Aquo parameters'!$E:$E,0),2)</f>
        <v>som detergenten kationactief</v>
      </c>
      <c r="G3364" s="305" t="s">
        <v>253</v>
      </c>
      <c r="H3364" s="251"/>
      <c r="I3364" s="251"/>
      <c r="J3364" s="251"/>
      <c r="K3364" s="309"/>
      <c r="L3364" s="309"/>
      <c r="M3364" s="309"/>
      <c r="O3364" s="20" t="s">
        <v>115</v>
      </c>
      <c r="P3364" s="20" t="str">
        <f t="shared" si="52"/>
        <v>factors.Add(new Factor() { ParameterID = 5074, Key = 3377, StandardizationSet = "Bbk", Parameter = "sdetgtkiatf", Factor_A = , Factor_B = , Factor_C = , IsMetal = , IsPak = , IsOrganic =  });</v>
      </c>
    </row>
    <row r="3365" spans="1:16" x14ac:dyDescent="0.25">
      <c r="A3365" s="34">
        <v>3378</v>
      </c>
      <c r="B3365" s="35" t="s">
        <v>111</v>
      </c>
      <c r="D3365" s="215" t="str">
        <f>INDEX('Aquo parameters'!$A$1:$H$6130,MATCH($E3365,'Aquo parameters'!$E:$E,0),1)</f>
        <v>sdetgtniatf</v>
      </c>
      <c r="E3365" s="35">
        <v>5075</v>
      </c>
      <c r="F3365" s="305" t="str">
        <f>INDEX('Aquo parameters'!$A$1:$H$6130,MATCH($E3365,'Aquo parameters'!$E:$E,0),2)</f>
        <v>som detergenten nonionactief</v>
      </c>
      <c r="G3365" s="305" t="s">
        <v>253</v>
      </c>
      <c r="H3365" s="251"/>
      <c r="I3365" s="251"/>
      <c r="J3365" s="251"/>
      <c r="K3365" s="309"/>
      <c r="L3365" s="309"/>
      <c r="M3365" s="309"/>
      <c r="O3365" s="20" t="s">
        <v>115</v>
      </c>
      <c r="P3365" s="20" t="str">
        <f t="shared" si="52"/>
        <v>factors.Add(new Factor() { ParameterID = 5075, Key = 3378, StandardizationSet = "Bbk", Parameter = "sdetgtniatf", Factor_A = , Factor_B = , Factor_C = , IsMetal = , IsPak = , IsOrganic =  });</v>
      </c>
    </row>
    <row r="3366" spans="1:16" x14ac:dyDescent="0.25">
      <c r="A3366" s="34">
        <v>3379</v>
      </c>
      <c r="B3366" s="35" t="s">
        <v>111</v>
      </c>
      <c r="D3366" s="215" t="str">
        <f>INDEX('Aquo parameters'!$A$1:$H$6130,MATCH($E3366,'Aquo parameters'!$E:$E,0),1)</f>
        <v>sDHOxBen</v>
      </c>
      <c r="E3366" s="35">
        <v>4938</v>
      </c>
      <c r="F3366" s="305" t="str">
        <f>INDEX('Aquo parameters'!$A$1:$H$6130,MATCH($E3366,'Aquo parameters'!$E:$E,0),2)</f>
        <v>som dihydroxybenzeen-isomeren</v>
      </c>
      <c r="G3366" s="305" t="s">
        <v>253</v>
      </c>
      <c r="H3366" s="251"/>
      <c r="I3366" s="251"/>
      <c r="J3366" s="251"/>
      <c r="K3366" s="309"/>
      <c r="L3366" s="309"/>
      <c r="M3366" s="309"/>
      <c r="O3366" s="20" t="s">
        <v>115</v>
      </c>
      <c r="P3366" s="20" t="str">
        <f t="shared" si="52"/>
        <v>factors.Add(new Factor() { ParameterID = 4938, Key = 3379, StandardizationSet = "Bbk", Parameter = "sDHOxBen", Factor_A = , Factor_B = , Factor_C = , IsMetal = , IsPak = , IsOrganic =  });</v>
      </c>
    </row>
    <row r="3367" spans="1:16" x14ac:dyDescent="0.25">
      <c r="A3367" s="34">
        <v>3380</v>
      </c>
      <c r="B3367" s="35" t="s">
        <v>111</v>
      </c>
      <c r="D3367" s="215" t="str">
        <f>INDEX('Aquo parameters'!$A$1:$H$6130,MATCH($E3367,'Aquo parameters'!$E:$E,0),1)</f>
        <v>sDomtat</v>
      </c>
      <c r="E3367" s="35">
        <v>4416</v>
      </c>
      <c r="F3367" s="305" t="str">
        <f>INDEX('Aquo parameters'!$A$1:$H$6130,MATCH($E3367,'Aquo parameters'!$E:$E,0),2)</f>
        <v>som dimethoaat en omethoaat</v>
      </c>
      <c r="G3367" s="305" t="s">
        <v>253</v>
      </c>
      <c r="H3367" s="251"/>
      <c r="I3367" s="251"/>
      <c r="J3367" s="251"/>
      <c r="K3367" s="309"/>
      <c r="L3367" s="309"/>
      <c r="M3367" s="309"/>
      <c r="O3367" s="20" t="s">
        <v>115</v>
      </c>
      <c r="P3367" s="20" t="str">
        <f t="shared" si="52"/>
        <v>factors.Add(new Factor() { ParameterID = 4416, Key = 3380, StandardizationSet = "Bbk", Parameter = "sDomtat", Factor_A = , Factor_B = , Factor_C = , IsMetal = , IsPak = , IsOrganic =  });</v>
      </c>
    </row>
    <row r="3368" spans="1:16" x14ac:dyDescent="0.25">
      <c r="A3368" s="34">
        <v>3381</v>
      </c>
      <c r="B3368" s="35" t="s">
        <v>111</v>
      </c>
      <c r="D3368" s="215" t="str">
        <f>INDEX('Aquo parameters'!$A$1:$H$6130,MATCH($E3368,'Aquo parameters'!$E:$E,0),1)</f>
        <v>sDOxns17</v>
      </c>
      <c r="E3368" s="35">
        <v>4417</v>
      </c>
      <c r="F3368" s="305" t="str">
        <f>INDEX('Aquo parameters'!$A$1:$H$6130,MATCH($E3368,'Aquo parameters'!$E:$E,0),2)</f>
        <v>som 17 dioxines (Bbk, 1-1-2008, als I-TEQ)</v>
      </c>
      <c r="G3368" s="305" t="s">
        <v>253</v>
      </c>
      <c r="H3368" s="251"/>
      <c r="I3368" s="251"/>
      <c r="J3368" s="251"/>
      <c r="K3368" s="309"/>
      <c r="L3368" s="309"/>
      <c r="M3368" s="309"/>
      <c r="O3368" s="20" t="s">
        <v>115</v>
      </c>
      <c r="P3368" s="20" t="str">
        <f t="shared" si="52"/>
        <v>factors.Add(new Factor() { ParameterID = 4417, Key = 3381, StandardizationSet = "Bbk", Parameter = "sDOxns17", Factor_A = , Factor_B = , Factor_C = , IsMetal = , IsPak = , IsOrganic =  });</v>
      </c>
    </row>
    <row r="3369" spans="1:16" x14ac:dyDescent="0.25">
      <c r="A3369" s="34">
        <v>3382</v>
      </c>
      <c r="B3369" s="35" t="s">
        <v>111</v>
      </c>
      <c r="D3369" s="215" t="str">
        <f>INDEX('Aquo parameters'!$A$1:$H$6130,MATCH($E3369,'Aquo parameters'!$E:$E,0),1)</f>
        <v>sdrin2</v>
      </c>
      <c r="E3369" s="35">
        <v>2081</v>
      </c>
      <c r="F3369" s="305" t="str">
        <f>INDEX('Aquo parameters'!$A$1:$H$6130,MATCH($E3369,'Aquo parameters'!$E:$E,0),2)</f>
        <v>som aldrin en dieldrin</v>
      </c>
      <c r="G3369" s="305" t="s">
        <v>253</v>
      </c>
      <c r="H3369" s="251"/>
      <c r="I3369" s="251"/>
      <c r="J3369" s="251"/>
      <c r="K3369" s="309"/>
      <c r="L3369" s="309"/>
      <c r="M3369" s="309"/>
      <c r="O3369" s="20" t="s">
        <v>115</v>
      </c>
      <c r="P3369" s="20" t="str">
        <f t="shared" si="52"/>
        <v>factors.Add(new Factor() { ParameterID = 2081, Key = 3382, StandardizationSet = "Bbk", Parameter = "sdrin2", Factor_A = , Factor_B = , Factor_C = , IsMetal = , IsPak = , IsOrganic =  });</v>
      </c>
    </row>
    <row r="3370" spans="1:16" x14ac:dyDescent="0.25">
      <c r="A3370" s="34">
        <v>3383</v>
      </c>
      <c r="B3370" s="35" t="s">
        <v>111</v>
      </c>
      <c r="D3370" s="215" t="str">
        <f>INDEX('Aquo parameters'!$A$1:$H$6130,MATCH($E3370,'Aquo parameters'!$E:$E,0),1)</f>
        <v>sdrin4</v>
      </c>
      <c r="E3370" s="35">
        <v>2254</v>
      </c>
      <c r="F3370" s="305" t="str">
        <f>INDEX('Aquo parameters'!$A$1:$H$6130,MATCH($E3370,'Aquo parameters'!$E:$E,0),2)</f>
        <v>som aldrin, dieldrin, endrin en isodrin</v>
      </c>
      <c r="G3370" s="305" t="s">
        <v>253</v>
      </c>
      <c r="H3370" s="251"/>
      <c r="I3370" s="251"/>
      <c r="J3370" s="251"/>
      <c r="K3370" s="309"/>
      <c r="L3370" s="309"/>
      <c r="M3370" s="309"/>
      <c r="O3370" s="20" t="s">
        <v>115</v>
      </c>
      <c r="P3370" s="20" t="str">
        <f t="shared" si="52"/>
        <v>factors.Add(new Factor() { ParameterID = 2254, Key = 3383, StandardizationSet = "Bbk", Parameter = "sdrin4", Factor_A = , Factor_B = , Factor_C = , IsMetal = , IsPak = , IsOrganic =  });</v>
      </c>
    </row>
    <row r="3371" spans="1:16" x14ac:dyDescent="0.25">
      <c r="A3371" s="34">
        <v>3384</v>
      </c>
      <c r="B3371" s="35" t="s">
        <v>111</v>
      </c>
      <c r="D3371" s="215" t="str">
        <f>INDEX('Aquo parameters'!$A$1:$H$6130,MATCH($E3371,'Aquo parameters'!$E:$E,0),1)</f>
        <v>sdrin5</v>
      </c>
      <c r="E3371" s="35">
        <v>690</v>
      </c>
      <c r="F3371" s="305" t="str">
        <f>INDEX('Aquo parameters'!$A$1:$H$6130,MATCH($E3371,'Aquo parameters'!$E:$E,0),2)</f>
        <v>som aldrin, dieldrin, endrin, isodrin en telodrin</v>
      </c>
      <c r="G3371" s="305" t="s">
        <v>253</v>
      </c>
      <c r="H3371" s="251"/>
      <c r="I3371" s="251"/>
      <c r="J3371" s="251"/>
      <c r="K3371" s="309"/>
      <c r="L3371" s="309"/>
      <c r="M3371" s="309"/>
      <c r="O3371" s="20" t="s">
        <v>115</v>
      </c>
      <c r="P3371" s="20" t="str">
        <f t="shared" si="52"/>
        <v>factors.Add(new Factor() { ParameterID = 690, Key = 3384, StandardizationSet = "Bbk", Parameter = "sdrin5", Factor_A = , Factor_B = , Factor_C = , IsMetal = , IsPak = , IsOrganic =  });</v>
      </c>
    </row>
    <row r="3372" spans="1:16" x14ac:dyDescent="0.25">
      <c r="A3372" s="34">
        <v>3385</v>
      </c>
      <c r="B3372" s="35" t="s">
        <v>111</v>
      </c>
      <c r="D3372" s="215" t="str">
        <f>INDEX('Aquo parameters'!$A$1:$H$6130,MATCH($E3372,'Aquo parameters'!$E:$E,0),1)</f>
        <v>sDtocbmt</v>
      </c>
      <c r="E3372" s="35">
        <v>681</v>
      </c>
      <c r="F3372" s="305" t="str">
        <f>INDEX('Aquo parameters'!$A$1:$H$6130,MATCH($E3372,'Aquo parameters'!$E:$E,0),2)</f>
        <v>som dithiocarbamaten</v>
      </c>
      <c r="G3372" s="305" t="s">
        <v>253</v>
      </c>
      <c r="H3372" s="251"/>
      <c r="I3372" s="251"/>
      <c r="J3372" s="251"/>
      <c r="K3372" s="309"/>
      <c r="L3372" s="309"/>
      <c r="M3372" s="309"/>
      <c r="O3372" s="20" t="s">
        <v>115</v>
      </c>
      <c r="P3372" s="20" t="str">
        <f t="shared" si="52"/>
        <v>factors.Add(new Factor() { ParameterID = 681, Key = 3385, StandardizationSet = "Bbk", Parameter = "sDtocbmt", Factor_A = , Factor_B = , Factor_C = , IsMetal = , IsPak = , IsOrganic =  });</v>
      </c>
    </row>
    <row r="3373" spans="1:16" x14ac:dyDescent="0.25">
      <c r="A3373" s="34">
        <v>3386</v>
      </c>
      <c r="B3373" s="35" t="s">
        <v>111</v>
      </c>
      <c r="D3373" s="215" t="str">
        <f>INDEX('Aquo parameters'!$A$1:$H$6130,MATCH($E3373,'Aquo parameters'!$E:$E,0),1)</f>
        <v>sendsfn2</v>
      </c>
      <c r="E3373" s="35">
        <v>270</v>
      </c>
      <c r="F3373" s="305" t="str">
        <f>INDEX('Aquo parameters'!$A$1:$H$6130,MATCH($E3373,'Aquo parameters'!$E:$E,0),2)</f>
        <v>som alfa-endosulfan en endosulfansulfaat</v>
      </c>
      <c r="G3373" s="305" t="s">
        <v>253</v>
      </c>
      <c r="H3373" s="251"/>
      <c r="I3373" s="251"/>
      <c r="J3373" s="251"/>
      <c r="K3373" s="309"/>
      <c r="L3373" s="309"/>
      <c r="M3373" s="309"/>
      <c r="O3373" s="20" t="s">
        <v>115</v>
      </c>
      <c r="P3373" s="20" t="str">
        <f t="shared" si="52"/>
        <v>factors.Add(new Factor() { ParameterID = 270, Key = 3386, StandardizationSet = "Bbk", Parameter = "sendsfn2", Factor_A = , Factor_B = , Factor_C = , IsMetal = , IsPak = , IsOrganic =  });</v>
      </c>
    </row>
    <row r="3374" spans="1:16" x14ac:dyDescent="0.25">
      <c r="A3374" s="34">
        <v>3387</v>
      </c>
      <c r="B3374" s="35" t="s">
        <v>111</v>
      </c>
      <c r="D3374" s="215" t="str">
        <f>INDEX('Aquo parameters'!$A$1:$H$6130,MATCH($E3374,'Aquo parameters'!$E:$E,0),1)</f>
        <v>sendsfn3</v>
      </c>
      <c r="E3374" s="35">
        <v>4453</v>
      </c>
      <c r="F3374" s="305" t="str">
        <f>INDEX('Aquo parameters'!$A$1:$H$6130,MATCH($E3374,'Aquo parameters'!$E:$E,0),2)</f>
        <v>som alfa- en beta-endosulfan en endosulfansulfaat</v>
      </c>
      <c r="G3374" s="305" t="s">
        <v>253</v>
      </c>
      <c r="H3374" s="251"/>
      <c r="I3374" s="251"/>
      <c r="J3374" s="251"/>
      <c r="K3374" s="309"/>
      <c r="L3374" s="309"/>
      <c r="M3374" s="309"/>
      <c r="O3374" s="20" t="s">
        <v>115</v>
      </c>
      <c r="P3374" s="20" t="str">
        <f t="shared" si="52"/>
        <v>factors.Add(new Factor() { ParameterID = 4453, Key = 3387, StandardizationSet = "Bbk", Parameter = "sendsfn3", Factor_A = , Factor_B = , Factor_C = , IsMetal = , IsPak = , IsOrganic =  });</v>
      </c>
    </row>
    <row r="3375" spans="1:16" x14ac:dyDescent="0.25">
      <c r="A3375" s="34">
        <v>3388</v>
      </c>
      <c r="B3375" s="35" t="s">
        <v>111</v>
      </c>
      <c r="D3375" s="215" t="str">
        <f>INDEX('Aquo parameters'!$A$1:$H$6130,MATCH($E3375,'Aquo parameters'!$E:$E,0),1)</f>
        <v>sEOS</v>
      </c>
      <c r="E3375" s="35">
        <v>4455</v>
      </c>
      <c r="F3375" s="305" t="str">
        <f>INDEX('Aquo parameters'!$A$1:$H$6130,MATCH($E3375,'Aquo parameters'!$E:$E,0),2)</f>
        <v>som extraheerbare organische zwavelverbindingen</v>
      </c>
      <c r="G3375" s="305" t="s">
        <v>253</v>
      </c>
      <c r="H3375" s="251"/>
      <c r="I3375" s="251"/>
      <c r="J3375" s="251"/>
      <c r="K3375" s="309"/>
      <c r="L3375" s="309"/>
      <c r="M3375" s="309"/>
      <c r="O3375" s="20" t="s">
        <v>115</v>
      </c>
      <c r="P3375" s="20" t="str">
        <f t="shared" si="52"/>
        <v>factors.Add(new Factor() { ParameterID = 4455, Key = 3388, StandardizationSet = "Bbk", Parameter = "sEOS", Factor_A = , Factor_B = , Factor_C = , IsMetal = , IsPak = , IsOrganic =  });</v>
      </c>
    </row>
    <row r="3376" spans="1:16" x14ac:dyDescent="0.25">
      <c r="A3376" s="34">
        <v>3389</v>
      </c>
      <c r="B3376" s="35" t="s">
        <v>111</v>
      </c>
      <c r="D3376" s="215" t="str">
        <f>INDEX('Aquo parameters'!$A$1:$H$6130,MATCH($E3376,'Aquo parameters'!$E:$E,0),1)</f>
        <v>sEOV</v>
      </c>
      <c r="E3376" s="35">
        <v>1295</v>
      </c>
      <c r="F3376" s="305" t="str">
        <f>INDEX('Aquo parameters'!$A$1:$H$6130,MATCH($E3376,'Aquo parameters'!$E:$E,0),2)</f>
        <v>som extraheerbare oliën en vetten</v>
      </c>
      <c r="G3376" s="305" t="s">
        <v>253</v>
      </c>
      <c r="H3376" s="251"/>
      <c r="I3376" s="251"/>
      <c r="J3376" s="251"/>
      <c r="K3376" s="309"/>
      <c r="L3376" s="309"/>
      <c r="M3376" s="309"/>
      <c r="O3376" s="20" t="s">
        <v>115</v>
      </c>
      <c r="P3376" s="20" t="str">
        <f t="shared" si="52"/>
        <v>factors.Add(new Factor() { ParameterID = 1295, Key = 3389, StandardizationSet = "Bbk", Parameter = "sEOV", Factor_A = , Factor_B = , Factor_C = , IsMetal = , IsPak = , IsOrganic =  });</v>
      </c>
    </row>
    <row r="3377" spans="1:16" x14ac:dyDescent="0.25">
      <c r="A3377" s="34">
        <v>3390</v>
      </c>
      <c r="B3377" s="35" t="s">
        <v>111</v>
      </c>
      <c r="D3377" s="215" t="str">
        <f>INDEX('Aquo parameters'!$A$1:$H$6130,MATCH($E3377,'Aquo parameters'!$E:$E,0),1)</f>
        <v>sEOX</v>
      </c>
      <c r="E3377" s="35">
        <v>708</v>
      </c>
      <c r="F3377" s="305" t="str">
        <f>INDEX('Aquo parameters'!$A$1:$H$6130,MATCH($E3377,'Aquo parameters'!$E:$E,0),2)</f>
        <v>som extraheerbare organische halogeenverbindingen</v>
      </c>
      <c r="G3377" s="305" t="s">
        <v>253</v>
      </c>
      <c r="H3377" s="251"/>
      <c r="I3377" s="251"/>
      <c r="J3377" s="251"/>
      <c r="K3377" s="309"/>
      <c r="L3377" s="309"/>
      <c r="M3377" s="309"/>
      <c r="O3377" s="20" t="s">
        <v>115</v>
      </c>
      <c r="P3377" s="20" t="str">
        <f t="shared" si="52"/>
        <v>factors.Add(new Factor() { ParameterID = 708, Key = 3390, StandardizationSet = "Bbk", Parameter = "sEOX", Factor_A = , Factor_B = , Factor_C = , IsMetal = , IsPak = , IsOrganic =  });</v>
      </c>
    </row>
    <row r="3378" spans="1:16" x14ac:dyDescent="0.25">
      <c r="A3378" s="34">
        <v>3391</v>
      </c>
      <c r="B3378" s="35" t="s">
        <v>111</v>
      </c>
      <c r="D3378" s="215" t="str">
        <f>INDEX('Aquo parameters'!$A$1:$H$6130,MATCH($E3378,'Aquo parameters'!$E:$E,0),1)</f>
        <v>sFEO</v>
      </c>
      <c r="E3378" s="35">
        <v>4471</v>
      </c>
      <c r="F3378" s="305" t="str">
        <f>INDEX('Aquo parameters'!$A$1:$H$6130,MATCH($E3378,'Aquo parameters'!$E:$E,0),2)</f>
        <v>som Feopigment</v>
      </c>
      <c r="G3378" s="305" t="s">
        <v>253</v>
      </c>
      <c r="H3378" s="251"/>
      <c r="I3378" s="251"/>
      <c r="J3378" s="251"/>
      <c r="K3378" s="309"/>
      <c r="L3378" s="309"/>
      <c r="M3378" s="309"/>
      <c r="O3378" s="20" t="s">
        <v>115</v>
      </c>
      <c r="P3378" s="20" t="str">
        <f t="shared" si="52"/>
        <v>factors.Add(new Factor() { ParameterID = 4471, Key = 3391, StandardizationSet = "Bbk", Parameter = "sFEO", Factor_A = , Factor_B = , Factor_C = , IsMetal = , IsPak = , IsOrganic =  });</v>
      </c>
    </row>
    <row r="3379" spans="1:16" x14ac:dyDescent="0.25">
      <c r="A3379" s="34">
        <v>3392</v>
      </c>
      <c r="B3379" s="35" t="s">
        <v>111</v>
      </c>
      <c r="D3379" s="215" t="str">
        <f>INDEX('Aquo parameters'!$A$1:$H$6130,MATCH($E3379,'Aquo parameters'!$E:$E,0),1)</f>
        <v>sFol</v>
      </c>
      <c r="E3379" s="35">
        <v>753</v>
      </c>
      <c r="F3379" s="305" t="str">
        <f>INDEX('Aquo parameters'!$A$1:$H$6130,MATCH($E3379,'Aquo parameters'!$E:$E,0),2)</f>
        <v>som fenolen</v>
      </c>
      <c r="G3379" s="305" t="s">
        <v>253</v>
      </c>
      <c r="H3379" s="251"/>
      <c r="I3379" s="251"/>
      <c r="J3379" s="251"/>
      <c r="K3379" s="309"/>
      <c r="L3379" s="309"/>
      <c r="M3379" s="309"/>
      <c r="O3379" s="20" t="s">
        <v>115</v>
      </c>
      <c r="P3379" s="20" t="str">
        <f t="shared" si="52"/>
        <v>factors.Add(new Factor() { ParameterID = 753, Key = 3392, StandardizationSet = "Bbk", Parameter = "sFol", Factor_A = , Factor_B = , Factor_C = , IsMetal = , IsPak = , IsOrganic =  });</v>
      </c>
    </row>
    <row r="3380" spans="1:16" x14ac:dyDescent="0.25">
      <c r="A3380" s="34">
        <v>3393</v>
      </c>
      <c r="B3380" s="35" t="s">
        <v>111</v>
      </c>
      <c r="D3380" s="215" t="str">
        <f>INDEX('Aquo parameters'!$A$1:$H$6130,MATCH($E3380,'Aquo parameters'!$E:$E,0),1)</f>
        <v>sFolwv</v>
      </c>
      <c r="E3380" s="35">
        <v>4481</v>
      </c>
      <c r="F3380" s="305" t="str">
        <f>INDEX('Aquo parameters'!$A$1:$H$6130,MATCH($E3380,'Aquo parameters'!$E:$E,0),2)</f>
        <v>som fenolen waterdampvluchtig</v>
      </c>
      <c r="G3380" s="305" t="s">
        <v>253</v>
      </c>
      <c r="H3380" s="251"/>
      <c r="I3380" s="251"/>
      <c r="J3380" s="251"/>
      <c r="K3380" s="309"/>
      <c r="L3380" s="309"/>
      <c r="M3380" s="309"/>
      <c r="O3380" s="20" t="s">
        <v>115</v>
      </c>
      <c r="P3380" s="20" t="str">
        <f t="shared" si="52"/>
        <v>factors.Add(new Factor() { ParameterID = 4481, Key = 3393, StandardizationSet = "Bbk", Parameter = "sFolwv", Factor_A = , Factor_B = , Factor_C = , IsMetal = , IsPak = , IsOrganic =  });</v>
      </c>
    </row>
    <row r="3381" spans="1:16" x14ac:dyDescent="0.25">
      <c r="A3381" s="34">
        <v>3394</v>
      </c>
      <c r="B3381" s="35" t="s">
        <v>111</v>
      </c>
      <c r="D3381" s="215" t="str">
        <f>INDEX('Aquo parameters'!$A$1:$H$6130,MATCH($E3381,'Aquo parameters'!$E:$E,0),1)</f>
        <v>sftalt</v>
      </c>
      <c r="E3381" s="35">
        <v>4483</v>
      </c>
      <c r="F3381" s="305" t="str">
        <f>INDEX('Aquo parameters'!$A$1:$H$6130,MATCH($E3381,'Aquo parameters'!$E:$E,0),2)</f>
        <v>som ftalaten</v>
      </c>
      <c r="G3381" s="305" t="s">
        <v>253</v>
      </c>
      <c r="H3381" s="251"/>
      <c r="I3381" s="251"/>
      <c r="J3381" s="251"/>
      <c r="K3381" s="309"/>
      <c r="L3381" s="309"/>
      <c r="M3381" s="309"/>
      <c r="O3381" s="20" t="s">
        <v>115</v>
      </c>
      <c r="P3381" s="20" t="str">
        <f t="shared" si="52"/>
        <v>factors.Add(new Factor() { ParameterID = 4483, Key = 3394, StandardizationSet = "Bbk", Parameter = "sftalt", Factor_A = , Factor_B = , Factor_C = , IsMetal = , IsPak = , IsOrganic =  });</v>
      </c>
    </row>
    <row r="3382" spans="1:16" x14ac:dyDescent="0.25">
      <c r="A3382" s="34">
        <v>3395</v>
      </c>
      <c r="B3382" s="35" t="s">
        <v>111</v>
      </c>
      <c r="D3382" s="215" t="str">
        <f>INDEX('Aquo parameters'!$A$1:$H$6130,MATCH($E3382,'Aquo parameters'!$E:$E,0),1)</f>
        <v>sFUH</v>
      </c>
      <c r="E3382" s="35">
        <v>767</v>
      </c>
      <c r="F3382" s="305" t="str">
        <f>INDEX('Aquo parameters'!$A$1:$H$6130,MATCH($E3382,'Aquo parameters'!$E:$E,0),2)</f>
        <v>som fenylureumherbiciden</v>
      </c>
      <c r="G3382" s="305" t="s">
        <v>253</v>
      </c>
      <c r="H3382" s="251"/>
      <c r="I3382" s="251"/>
      <c r="J3382" s="251"/>
      <c r="K3382" s="309"/>
      <c r="L3382" s="309"/>
      <c r="M3382" s="309"/>
      <c r="O3382" s="20" t="s">
        <v>115</v>
      </c>
      <c r="P3382" s="20" t="str">
        <f t="shared" si="52"/>
        <v>factors.Add(new Factor() { ParameterID = 767, Key = 3395, StandardizationSet = "Bbk", Parameter = "sFUH", Factor_A = , Factor_B = , Factor_C = , IsMetal = , IsPak = , IsOrganic =  });</v>
      </c>
    </row>
    <row r="3383" spans="1:16" x14ac:dyDescent="0.25">
      <c r="A3383" s="34">
        <v>3396</v>
      </c>
      <c r="B3383" s="35" t="s">
        <v>111</v>
      </c>
      <c r="D3383" s="215" t="str">
        <f>INDEX('Aquo parameters'!$A$1:$H$6130,MATCH($E3383,'Aquo parameters'!$E:$E,0),1)</f>
        <v>sGBCl</v>
      </c>
      <c r="E3383" s="35">
        <v>470</v>
      </c>
      <c r="F3383" s="305" t="str">
        <f>INDEX('Aquo parameters'!$A$1:$H$6130,MATCH($E3383,'Aquo parameters'!$E:$E,0),2)</f>
        <v>som gebonden beschikbaar chloor</v>
      </c>
      <c r="G3383" s="305" t="s">
        <v>253</v>
      </c>
      <c r="H3383" s="251"/>
      <c r="I3383" s="251"/>
      <c r="J3383" s="251"/>
      <c r="K3383" s="309"/>
      <c r="L3383" s="309"/>
      <c r="M3383" s="309"/>
      <c r="O3383" s="20" t="s">
        <v>115</v>
      </c>
      <c r="P3383" s="20" t="str">
        <f t="shared" si="52"/>
        <v>factors.Add(new Factor() { ParameterID = 470, Key = 3396, StandardizationSet = "Bbk", Parameter = "sGBCl", Factor_A = , Factor_B = , Factor_C = , IsMetal = , IsPak = , IsOrganic =  });</v>
      </c>
    </row>
    <row r="3384" spans="1:16" x14ac:dyDescent="0.25">
      <c r="A3384" s="34">
        <v>3397</v>
      </c>
      <c r="B3384" s="35" t="s">
        <v>111</v>
      </c>
      <c r="D3384" s="215" t="str">
        <f>INDEX('Aquo parameters'!$A$1:$H$6130,MATCH($E3384,'Aquo parameters'!$E:$E,0),1)</f>
        <v>sgewbsmmdln</v>
      </c>
      <c r="E3384" s="35">
        <v>4486</v>
      </c>
      <c r="F3384" s="305" t="str">
        <f>INDEX('Aquo parameters'!$A$1:$H$6130,MATCH($E3384,'Aquo parameters'!$E:$E,0),2)</f>
        <v>som gewasbeschermingsmiddelen (BKMW)</v>
      </c>
      <c r="G3384" s="305" t="s">
        <v>253</v>
      </c>
      <c r="H3384" s="251"/>
      <c r="I3384" s="251"/>
      <c r="J3384" s="251"/>
      <c r="K3384" s="309"/>
      <c r="L3384" s="309"/>
      <c r="M3384" s="309"/>
      <c r="O3384" s="20" t="s">
        <v>115</v>
      </c>
      <c r="P3384" s="20" t="str">
        <f t="shared" si="52"/>
        <v>factors.Add(new Factor() { ParameterID = 4486, Key = 3397, StandardizationSet = "Bbk", Parameter = "sgewbsmmdln", Factor_A = , Factor_B = , Factor_C = , IsMetal = , IsPak = , IsOrganic =  });</v>
      </c>
    </row>
    <row r="3385" spans="1:16" x14ac:dyDescent="0.25">
      <c r="A3385" s="34">
        <v>3398</v>
      </c>
      <c r="B3385" s="35" t="s">
        <v>111</v>
      </c>
      <c r="D3385" s="215" t="str">
        <f>INDEX('Aquo parameters'!$A$1:$H$6130,MATCH($E3385,'Aquo parameters'!$E:$E,0),1)</f>
        <v>sglycln10</v>
      </c>
      <c r="E3385" s="35">
        <v>5086</v>
      </c>
      <c r="F3385" s="305" t="str">
        <f>INDEX('Aquo parameters'!$A$1:$H$6130,MATCH($E3385,'Aquo parameters'!$E:$E,0),2)</f>
        <v>som 10 glycolen</v>
      </c>
      <c r="G3385" s="305" t="s">
        <v>253</v>
      </c>
      <c r="H3385" s="251"/>
      <c r="I3385" s="251"/>
      <c r="J3385" s="251"/>
      <c r="K3385" s="309"/>
      <c r="L3385" s="309"/>
      <c r="M3385" s="309"/>
      <c r="O3385" s="20" t="s">
        <v>115</v>
      </c>
      <c r="P3385" s="20" t="str">
        <f t="shared" ref="P3385:P3450" si="53">"factors.Add(new Factor() { ParameterID = " &amp; E3385 &amp; ", Key = " &amp; A3385 &amp; ", StandardizationSet = """ &amp; B3385 &amp; """, Parameter = """ &amp; D3385 &amp; """, Factor_A = " &amp; H3385 &amp; ", Factor_B = " &amp; I3385 &amp; ", Factor_C = " &amp; J3385 &amp; ", IsMetal = "&amp; K3385 &amp;", IsPak = "&amp; L3385 &amp;", IsOrganic = "&amp; M3385 &amp;" });"</f>
        <v>factors.Add(new Factor() { ParameterID = 5086, Key = 3398, StandardizationSet = "Bbk", Parameter = "sglycln10", Factor_A = , Factor_B = , Factor_C = , IsMetal = , IsPak = , IsOrganic =  });</v>
      </c>
    </row>
    <row r="3386" spans="1:16" x14ac:dyDescent="0.25">
      <c r="A3386" s="34">
        <v>3399</v>
      </c>
      <c r="B3386" s="35" t="s">
        <v>111</v>
      </c>
      <c r="D3386" s="215" t="str">
        <f>INDEX('Aquo parameters'!$A$1:$H$6130,MATCH($E3386,'Aquo parameters'!$E:$E,0),1)</f>
        <v>sHCFK</v>
      </c>
      <c r="E3386" s="35">
        <v>4487</v>
      </c>
      <c r="F3386" s="305" t="str">
        <f>INDEX('Aquo parameters'!$A$1:$H$6130,MATCH($E3386,'Aquo parameters'!$E:$E,0),2)</f>
        <v>som chloorfluorkoolwaterstoffen</v>
      </c>
      <c r="G3386" s="305" t="s">
        <v>253</v>
      </c>
      <c r="H3386" s="251"/>
      <c r="I3386" s="251"/>
      <c r="J3386" s="251"/>
      <c r="K3386" s="309"/>
      <c r="L3386" s="309"/>
      <c r="M3386" s="309"/>
      <c r="O3386" s="20" t="s">
        <v>115</v>
      </c>
      <c r="P3386" s="20" t="str">
        <f t="shared" si="53"/>
        <v>factors.Add(new Factor() { ParameterID = 4487, Key = 3399, StandardizationSet = "Bbk", Parameter = "sHCFK", Factor_A = , Factor_B = , Factor_C = , IsMetal = , IsPak = , IsOrganic =  });</v>
      </c>
    </row>
    <row r="3387" spans="1:16" x14ac:dyDescent="0.25">
      <c r="A3387" s="34">
        <v>3400</v>
      </c>
      <c r="B3387" s="35" t="s">
        <v>111</v>
      </c>
      <c r="D3387" s="215" t="str">
        <f>INDEX('Aquo parameters'!$A$1:$H$6130,MATCH($E3387,'Aquo parameters'!$E:$E,0),1)</f>
        <v>sHCFK123ab</v>
      </c>
      <c r="E3387" s="35">
        <v>4489</v>
      </c>
      <c r="F3387" s="305" t="str">
        <f>INDEX('Aquo parameters'!$A$1:$H$6130,MATCH($E3387,'Aquo parameters'!$E:$E,0),2)</f>
        <v>som dichloortrifluorethaan-isomeren</v>
      </c>
      <c r="G3387" s="305" t="s">
        <v>253</v>
      </c>
      <c r="H3387" s="251"/>
      <c r="I3387" s="251"/>
      <c r="J3387" s="251"/>
      <c r="K3387" s="309"/>
      <c r="L3387" s="309"/>
      <c r="M3387" s="309"/>
      <c r="O3387" s="20" t="s">
        <v>115</v>
      </c>
      <c r="P3387" s="20" t="str">
        <f t="shared" si="53"/>
        <v>factors.Add(new Factor() { ParameterID = 4489, Key = 3400, StandardizationSet = "Bbk", Parameter = "sHCFK123ab", Factor_A = , Factor_B = , Factor_C = , IsMetal = , IsPak = , IsOrganic =  });</v>
      </c>
    </row>
    <row r="3388" spans="1:16" x14ac:dyDescent="0.25">
      <c r="A3388" s="34">
        <v>3401</v>
      </c>
      <c r="B3388" s="35" t="s">
        <v>111</v>
      </c>
      <c r="D3388" s="215" t="str">
        <f>INDEX('Aquo parameters'!$A$1:$H$6130,MATCH($E3388,'Aquo parameters'!$E:$E,0),1)</f>
        <v>sHCFK124</v>
      </c>
      <c r="E3388" s="35">
        <v>4490</v>
      </c>
      <c r="F3388" s="305" t="str">
        <f>INDEX('Aquo parameters'!$A$1:$H$6130,MATCH($E3388,'Aquo parameters'!$E:$E,0),2)</f>
        <v>som chloortetrafluorethaan-isomeren</v>
      </c>
      <c r="G3388" s="305" t="s">
        <v>253</v>
      </c>
      <c r="H3388" s="251"/>
      <c r="I3388" s="251"/>
      <c r="J3388" s="251"/>
      <c r="K3388" s="309"/>
      <c r="L3388" s="309"/>
      <c r="M3388" s="309"/>
      <c r="O3388" s="20" t="s">
        <v>115</v>
      </c>
      <c r="P3388" s="20" t="str">
        <f t="shared" si="53"/>
        <v>factors.Add(new Factor() { ParameterID = 4490, Key = 3401, StandardizationSet = "Bbk", Parameter = "sHCFK124", Factor_A = , Factor_B = , Factor_C = , IsMetal = , IsPak = , IsOrganic =  });</v>
      </c>
    </row>
    <row r="3389" spans="1:16" x14ac:dyDescent="0.25">
      <c r="A3389" s="34">
        <v>3402</v>
      </c>
      <c r="B3389" s="35" t="s">
        <v>111</v>
      </c>
      <c r="D3389" s="215" t="str">
        <f>INDEX('Aquo parameters'!$A$1:$H$6130,MATCH($E3389,'Aquo parameters'!$E:$E,0),1)</f>
        <v>sHCH</v>
      </c>
      <c r="E3389" s="35">
        <v>4651</v>
      </c>
      <c r="F3389" s="305" t="str">
        <f>INDEX('Aquo parameters'!$A$1:$H$6130,MATCH($E3389,'Aquo parameters'!$E:$E,0),2)</f>
        <v>som hexachloorcyclohexaan-isomeren</v>
      </c>
      <c r="G3389" s="305" t="s">
        <v>253</v>
      </c>
      <c r="H3389" s="251"/>
      <c r="I3389" s="251"/>
      <c r="J3389" s="251"/>
      <c r="K3389" s="309"/>
      <c r="L3389" s="309"/>
      <c r="M3389" s="309"/>
      <c r="O3389" s="20" t="s">
        <v>115</v>
      </c>
      <c r="P3389" s="20" t="str">
        <f t="shared" si="53"/>
        <v>factors.Add(new Factor() { ParameterID = 4651, Key = 3402, StandardizationSet = "Bbk", Parameter = "sHCH", Factor_A = , Factor_B = , Factor_C = , IsMetal = , IsPak = , IsOrganic =  });</v>
      </c>
    </row>
    <row r="3390" spans="1:16" x14ac:dyDescent="0.25">
      <c r="A3390" s="34">
        <v>3403</v>
      </c>
      <c r="B3390" s="35" t="s">
        <v>111</v>
      </c>
      <c r="D3390" s="215" t="str">
        <f>INDEX('Aquo parameters'!$A$1:$H$6130,MATCH($E3390,'Aquo parameters'!$E:$E,0),1)</f>
        <v>sHCH3</v>
      </c>
      <c r="E3390" s="35">
        <v>2009</v>
      </c>
      <c r="F3390" s="305" t="str">
        <f>INDEX('Aquo parameters'!$A$1:$H$6130,MATCH($E3390,'Aquo parameters'!$E:$E,0),2)</f>
        <v>som a-, b- en c-HCH</v>
      </c>
      <c r="G3390" s="305" t="s">
        <v>253</v>
      </c>
      <c r="H3390" s="251"/>
      <c r="I3390" s="251"/>
      <c r="J3390" s="251"/>
      <c r="K3390" s="309"/>
      <c r="L3390" s="309"/>
      <c r="M3390" s="309"/>
      <c r="O3390" s="20" t="s">
        <v>115</v>
      </c>
      <c r="P3390" s="20" t="str">
        <f t="shared" si="53"/>
        <v>factors.Add(new Factor() { ParameterID = 2009, Key = 3403, StandardizationSet = "Bbk", Parameter = "sHCH3", Factor_A = , Factor_B = , Factor_C = , IsMetal = , IsPak = , IsOrganic =  });</v>
      </c>
    </row>
    <row r="3391" spans="1:16" x14ac:dyDescent="0.25">
      <c r="A3391" s="34">
        <v>3404</v>
      </c>
      <c r="B3391" s="35" t="s">
        <v>111</v>
      </c>
      <c r="D3391" s="215" t="str">
        <f>INDEX('Aquo parameters'!$A$1:$H$6130,MATCH($E3391,'Aquo parameters'!$E:$E,0),1)</f>
        <v>sHCH5</v>
      </c>
      <c r="E3391" s="35">
        <v>848</v>
      </c>
      <c r="F3391" s="305" t="str">
        <f>INDEX('Aquo parameters'!$A$1:$H$6130,MATCH($E3391,'Aquo parameters'!$E:$E,0),2)</f>
        <v>som a-, b-, c-, d- en e-HCH</v>
      </c>
      <c r="G3391" s="305" t="s">
        <v>253</v>
      </c>
      <c r="H3391" s="251"/>
      <c r="I3391" s="251"/>
      <c r="J3391" s="251"/>
      <c r="K3391" s="309"/>
      <c r="L3391" s="309"/>
      <c r="M3391" s="309"/>
      <c r="O3391" s="20" t="s">
        <v>115</v>
      </c>
      <c r="P3391" s="20" t="str">
        <f t="shared" si="53"/>
        <v>factors.Add(new Factor() { ParameterID = 848, Key = 3404, StandardizationSet = "Bbk", Parameter = "sHCH5", Factor_A = , Factor_B = , Factor_C = , IsMetal = , IsPak = , IsOrganic =  });</v>
      </c>
    </row>
    <row r="3392" spans="1:16" x14ac:dyDescent="0.25">
      <c r="A3392" s="34">
        <v>3405</v>
      </c>
      <c r="B3392" s="35" t="s">
        <v>111</v>
      </c>
      <c r="D3392" s="215" t="str">
        <f>INDEX('Aquo parameters'!$A$1:$H$6130,MATCH($E3392,'Aquo parameters'!$E:$E,0),1)</f>
        <v>sHFK</v>
      </c>
      <c r="E3392" s="35">
        <v>4493</v>
      </c>
      <c r="F3392" s="305" t="str">
        <f>INDEX('Aquo parameters'!$A$1:$H$6130,MATCH($E3392,'Aquo parameters'!$E:$E,0),2)</f>
        <v>som fluorkoolwaterstoffen</v>
      </c>
      <c r="G3392" s="305" t="s">
        <v>253</v>
      </c>
      <c r="H3392" s="251"/>
      <c r="I3392" s="251"/>
      <c r="J3392" s="251"/>
      <c r="K3392" s="309"/>
      <c r="L3392" s="309"/>
      <c r="M3392" s="309"/>
      <c r="O3392" s="20" t="s">
        <v>115</v>
      </c>
      <c r="P3392" s="20" t="str">
        <f t="shared" si="53"/>
        <v>factors.Add(new Factor() { ParameterID = 4493, Key = 3405, StandardizationSet = "Bbk", Parameter = "sHFK", Factor_A = , Factor_B = , Factor_C = , IsMetal = , IsPak = , IsOrganic =  });</v>
      </c>
    </row>
    <row r="3393" spans="1:16" x14ac:dyDescent="0.25">
      <c r="A3393" s="34">
        <v>3406</v>
      </c>
      <c r="B3393" s="35" t="s">
        <v>111</v>
      </c>
      <c r="D3393" s="215" t="str">
        <f>INDEX('Aquo parameters'!$A$1:$H$6130,MATCH($E3393,'Aquo parameters'!$E:$E,0),1)</f>
        <v>sHpCl2</v>
      </c>
      <c r="E3393" s="35">
        <v>854</v>
      </c>
      <c r="F3393" s="305" t="str">
        <f>INDEX('Aquo parameters'!$A$1:$H$6130,MATCH($E3393,'Aquo parameters'!$E:$E,0),2)</f>
        <v>som heptachloor en cis- en trans-heptachloorepoxide</v>
      </c>
      <c r="G3393" s="305" t="s">
        <v>253</v>
      </c>
      <c r="H3393" s="251"/>
      <c r="I3393" s="251"/>
      <c r="J3393" s="251"/>
      <c r="K3393" s="309"/>
      <c r="L3393" s="309"/>
      <c r="M3393" s="309"/>
      <c r="O3393" s="20" t="s">
        <v>115</v>
      </c>
      <c r="P3393" s="20" t="str">
        <f>"factors.Add(new Factor() { ParameterID = " &amp; E3393 &amp; ", Key = " &amp; A3393 &amp; ", StandardizationSet = """ &amp; B3393 &amp; """, Parameter = """ &amp; D3393 &amp; """, Factor_A = " &amp; H3394 &amp; ", Factor_B = " &amp; I3394 &amp; ", Factor_C = " &amp; J3394 &amp; ", IsMetal = "&amp; K3394 &amp;", IsPak = "&amp; L3394 &amp;", IsOrganic = "&amp; M3394 &amp;" });"</f>
        <v>factors.Add(new Factor() { ParameterID = 854, Key = 3406, StandardizationSet = "Bbk", Parameter = "sHpCl2", Factor_A = , Factor_B = , Factor_C = , IsMetal = , IsPak = , IsOrganic =  });</v>
      </c>
    </row>
    <row r="3394" spans="1:16" x14ac:dyDescent="0.25">
      <c r="A3394" s="34">
        <v>3407</v>
      </c>
      <c r="B3394" s="35" t="s">
        <v>111</v>
      </c>
      <c r="D3394" s="215" t="str">
        <f>INDEX('Aquo parameters'!$A$1:$H$6130,MATCH($E3394,'Aquo parameters'!$E:$E,0),1)</f>
        <v>sHxClepO</v>
      </c>
      <c r="E3394" s="35">
        <v>864</v>
      </c>
      <c r="F3394" s="305" t="str">
        <f>INDEX('Aquo parameters'!$A$1:$H$6130,MATCH($E3394,'Aquo parameters'!$E:$E,0),2)</f>
        <v>som hexachloorepoxide</v>
      </c>
      <c r="G3394" s="305" t="s">
        <v>253</v>
      </c>
      <c r="H3394" s="251"/>
      <c r="I3394" s="251"/>
      <c r="J3394" s="251"/>
      <c r="K3394" s="309"/>
      <c r="L3394" s="309"/>
      <c r="M3394" s="309"/>
      <c r="O3394" s="20" t="s">
        <v>115</v>
      </c>
      <c r="P3394" s="20" t="str">
        <f>"factors.Add(new Factor() { ParameterID = " &amp; E3394 &amp; ", Key = " &amp; A3394 &amp; ", StandardizationSet = """ &amp; B3394 &amp; """, Parameter = """ &amp; D3394 &amp; """, Factor_A = " &amp; H3395 &amp; ", Factor_B = " &amp; I3395 &amp; ", Factor_C = " &amp; J3395 &amp; ", IsMetal = "&amp; K3395 &amp;", IsPak = "&amp; L3395 &amp;", IsOrganic = "&amp; M3395 &amp;" });"</f>
        <v>factors.Add(new Factor() { ParameterID = 864, Key = 3407, StandardizationSet = "Bbk", Parameter = "sHxClepO", Factor_A = , Factor_B = , Factor_C = , IsMetal = , IsPak = , IsOrganic =  });</v>
      </c>
    </row>
    <row r="3395" spans="1:16" x14ac:dyDescent="0.25">
      <c r="A3395" s="34">
        <v>3408</v>
      </c>
      <c r="B3395" s="35" t="s">
        <v>111</v>
      </c>
      <c r="D3395" s="215" t="str">
        <f>INDEX('Aquo parameters'!$A$1:$H$6130,MATCH($E3395,'Aquo parameters'!$E:$E,0),1)</f>
        <v>skationn</v>
      </c>
      <c r="E3395" s="35">
        <v>5288</v>
      </c>
      <c r="F3395" s="305" t="str">
        <f>INDEX('Aquo parameters'!$A$1:$H$6130,MATCH($E3395,'Aquo parameters'!$E:$E,0),2)</f>
        <v>som kationen</v>
      </c>
      <c r="G3395" s="305" t="s">
        <v>253</v>
      </c>
      <c r="H3395" s="251"/>
      <c r="I3395" s="251"/>
      <c r="J3395" s="251"/>
      <c r="K3395" s="309"/>
      <c r="L3395" s="309"/>
      <c r="M3395" s="309"/>
      <c r="O3395" s="20" t="s">
        <v>115</v>
      </c>
      <c r="P3395" s="20" t="str">
        <f t="shared" si="53"/>
        <v>factors.Add(new Factor() { ParameterID = 5288, Key = 3408, StandardizationSet = "Bbk", Parameter = "skationn", Factor_A = , Factor_B = , Factor_C = , IsMetal = , IsPak = , IsOrganic =  });</v>
      </c>
    </row>
    <row r="3396" spans="1:16" x14ac:dyDescent="0.25">
      <c r="A3396" s="34">
        <v>3409</v>
      </c>
      <c r="B3396" s="35" t="s">
        <v>111</v>
      </c>
      <c r="D3396" s="215" t="str">
        <f>INDEX('Aquo parameters'!$A$1:$H$6130,MATCH($E3396,'Aquo parameters'!$E:$E,0),1)</f>
        <v>slantndn</v>
      </c>
      <c r="E3396" s="35">
        <v>4498</v>
      </c>
      <c r="F3396" s="305" t="str">
        <f>INDEX('Aquo parameters'!$A$1:$H$6130,MATCH($E3396,'Aquo parameters'!$E:$E,0),2)</f>
        <v>som lanthaniden</v>
      </c>
      <c r="G3396" s="305" t="s">
        <v>253</v>
      </c>
      <c r="H3396" s="251"/>
      <c r="I3396" s="251"/>
      <c r="J3396" s="251"/>
      <c r="K3396" s="309"/>
      <c r="L3396" s="309"/>
      <c r="M3396" s="309"/>
      <c r="O3396" s="20" t="s">
        <v>115</v>
      </c>
      <c r="P3396" s="20" t="str">
        <f t="shared" si="53"/>
        <v>factors.Add(new Factor() { ParameterID = 4498, Key = 3409, StandardizationSet = "Bbk", Parameter = "slantndn", Factor_A = , Factor_B = , Factor_C = , IsMetal = , IsPak = , IsOrganic =  });</v>
      </c>
    </row>
    <row r="3397" spans="1:16" x14ac:dyDescent="0.25">
      <c r="A3397" s="34">
        <v>3410</v>
      </c>
      <c r="B3397" s="35" t="s">
        <v>111</v>
      </c>
      <c r="D3397" s="215" t="str">
        <f>INDEX('Aquo parameters'!$A$1:$H$6130,MATCH($E3397,'Aquo parameters'!$E:$E,0),1)</f>
        <v>sMAK</v>
      </c>
      <c r="E3397" s="35">
        <v>401</v>
      </c>
      <c r="F3397" s="305" t="str">
        <f>INDEX('Aquo parameters'!$A$1:$H$6130,MATCH($E3397,'Aquo parameters'!$E:$E,0),2)</f>
        <v>som monocyclische aromatische koolwaterstoffen (BTEX)</v>
      </c>
      <c r="G3397" s="305" t="s">
        <v>253</v>
      </c>
      <c r="H3397" s="251"/>
      <c r="I3397" s="251"/>
      <c r="J3397" s="251"/>
      <c r="K3397" s="309"/>
      <c r="L3397" s="309"/>
      <c r="M3397" s="309"/>
      <c r="O3397" s="20" t="s">
        <v>115</v>
      </c>
      <c r="P3397" s="20" t="str">
        <f t="shared" si="53"/>
        <v>factors.Add(new Factor() { ParameterID = 401, Key = 3410, StandardizationSet = "Bbk", Parameter = "sMAK", Factor_A = , Factor_B = , Factor_C = , IsMetal = , IsPak = , IsOrganic =  });</v>
      </c>
    </row>
    <row r="3398" spans="1:16" s="318" customFormat="1" x14ac:dyDescent="0.25">
      <c r="A3398" s="316">
        <v>3411</v>
      </c>
      <c r="B3398" s="320" t="s">
        <v>111</v>
      </c>
      <c r="D3398" s="310" t="str">
        <f>INDEX('Aquo parameters'!$A$1:$H$6130,MATCH($E3398,'Aquo parameters'!$E:$E,0),1)</f>
        <v>sMBAS</v>
      </c>
      <c r="E3398" s="320">
        <v>4538</v>
      </c>
      <c r="F3398" s="314" t="str">
        <f>INDEX('Aquo parameters'!$A$1:$H$6130,MATCH($E3398,'Aquo parameters'!$E:$E,0),2)</f>
        <v>som methyleenblauwactieve stoffen anionactief</v>
      </c>
      <c r="G3398" s="314" t="s">
        <v>253</v>
      </c>
      <c r="H3398" s="302"/>
      <c r="I3398" s="302"/>
      <c r="J3398" s="302"/>
      <c r="K3398" s="303"/>
      <c r="L3398" s="303"/>
      <c r="M3398" s="303"/>
      <c r="O3398" s="20" t="s">
        <v>115</v>
      </c>
    </row>
    <row r="3399" spans="1:16" x14ac:dyDescent="0.25">
      <c r="A3399" s="34">
        <v>3412</v>
      </c>
      <c r="B3399" s="35" t="s">
        <v>111</v>
      </c>
      <c r="D3399" s="215" t="str">
        <f>INDEX('Aquo parameters'!$A$1:$H$6130,MATCH($E3399,'Aquo parameters'!$E:$E,0),1)</f>
        <v>sMClTol</v>
      </c>
      <c r="E3399" s="35">
        <v>4561</v>
      </c>
      <c r="F3399" s="305" t="str">
        <f>INDEX('Aquo parameters'!$A$1:$H$6130,MATCH($E3399,'Aquo parameters'!$E:$E,0),2)</f>
        <v>som monochloortolueen-isomeren</v>
      </c>
      <c r="G3399" s="305" t="s">
        <v>253</v>
      </c>
      <c r="H3399" s="251"/>
      <c r="I3399" s="251"/>
      <c r="J3399" s="251"/>
      <c r="K3399" s="309"/>
      <c r="L3399" s="309"/>
      <c r="M3399" s="309"/>
      <c r="O3399" s="20" t="s">
        <v>115</v>
      </c>
      <c r="P3399" s="20" t="str">
        <f t="shared" si="53"/>
        <v>factors.Add(new Factor() { ParameterID = 4561, Key = 3412, StandardizationSet = "Bbk", Parameter = "sMClTol", Factor_A = , Factor_B = , Factor_C = , IsMetal = , IsPak = , IsOrganic =  });</v>
      </c>
    </row>
    <row r="3400" spans="1:16" x14ac:dyDescent="0.25">
      <c r="A3400" s="34">
        <v>3413</v>
      </c>
      <c r="B3400" s="35" t="s">
        <v>111</v>
      </c>
      <c r="D3400" s="215" t="str">
        <f>INDEX('Aquo parameters'!$A$1:$H$6130,MATCH($E3400,'Aquo parameters'!$E:$E,0),1)</f>
        <v>sMCPB24DB</v>
      </c>
      <c r="E3400" s="35">
        <v>4562</v>
      </c>
      <c r="F3400" s="305" t="str">
        <f>INDEX('Aquo parameters'!$A$1:$H$6130,MATCH($E3400,'Aquo parameters'!$E:$E,0),2)</f>
        <v>som MCPB en 24DB</v>
      </c>
      <c r="G3400" s="305" t="s">
        <v>253</v>
      </c>
      <c r="H3400" s="251"/>
      <c r="I3400" s="251"/>
      <c r="J3400" s="251"/>
      <c r="K3400" s="309"/>
      <c r="L3400" s="309"/>
      <c r="M3400" s="309"/>
      <c r="O3400" s="20" t="s">
        <v>115</v>
      </c>
      <c r="P3400" s="20" t="str">
        <f t="shared" si="53"/>
        <v>factors.Add(new Factor() { ParameterID = 4562, Key = 3413, StandardizationSet = "Bbk", Parameter = "sMCPB24DB", Factor_A = , Factor_B = , Factor_C = , IsMetal = , IsPak = , IsOrganic =  });</v>
      </c>
    </row>
    <row r="3401" spans="1:16" x14ac:dyDescent="0.25">
      <c r="A3401" s="34">
        <v>3414</v>
      </c>
      <c r="B3401" s="35" t="s">
        <v>111</v>
      </c>
      <c r="D3401" s="215" t="str">
        <f>INDEX('Aquo parameters'!$A$1:$H$6130,MATCH($E3401,'Aquo parameters'!$E:$E,0),1)</f>
        <v>sMDClAn</v>
      </c>
      <c r="E3401" s="35">
        <v>4563</v>
      </c>
      <c r="F3401" s="305" t="str">
        <f>INDEX('Aquo parameters'!$A$1:$H$6130,MATCH($E3401,'Aquo parameters'!$E:$E,0),2)</f>
        <v>som mono- en dichlooranilines</v>
      </c>
      <c r="G3401" s="305" t="s">
        <v>253</v>
      </c>
      <c r="H3401" s="251"/>
      <c r="I3401" s="251"/>
      <c r="J3401" s="251"/>
      <c r="K3401" s="309"/>
      <c r="L3401" s="309"/>
      <c r="M3401" s="309"/>
      <c r="O3401" s="20" t="s">
        <v>115</v>
      </c>
      <c r="P3401" s="20" t="str">
        <f t="shared" si="53"/>
        <v>factors.Add(new Factor() { ParameterID = 4563, Key = 3414, StandardizationSet = "Bbk", Parameter = "sMDClAn", Factor_A = , Factor_B = , Factor_C = , IsMetal = , IsPak = , IsOrganic =  });</v>
      </c>
    </row>
    <row r="3402" spans="1:16" x14ac:dyDescent="0.25">
      <c r="A3402" s="34">
        <v>3415</v>
      </c>
      <c r="B3402" s="35" t="s">
        <v>111</v>
      </c>
      <c r="D3402" s="215" t="str">
        <f>INDEX('Aquo parameters'!$A$1:$H$6130,MATCH($E3402,'Aquo parameters'!$E:$E,0),1)</f>
        <v>smetlglt</v>
      </c>
      <c r="E3402" s="35">
        <v>4565</v>
      </c>
      <c r="F3402" s="305" t="str">
        <f>INDEX('Aquo parameters'!$A$1:$H$6130,MATCH($E3402,'Aquo parameters'!$E:$E,0),2)</f>
        <v>som metalen (grijze lijst)</v>
      </c>
      <c r="G3402" s="305" t="s">
        <v>253</v>
      </c>
      <c r="H3402" s="251"/>
      <c r="I3402" s="251"/>
      <c r="J3402" s="251"/>
      <c r="K3402" s="309"/>
      <c r="L3402" s="309"/>
      <c r="M3402" s="309"/>
      <c r="O3402" s="20" t="s">
        <v>115</v>
      </c>
      <c r="P3402" s="20" t="str">
        <f t="shared" si="53"/>
        <v>factors.Add(new Factor() { ParameterID = 4565, Key = 3415, StandardizationSet = "Bbk", Parameter = "smetlglt", Factor_A = , Factor_B = , Factor_C = , IsMetal = , IsPak = , IsOrganic =  });</v>
      </c>
    </row>
    <row r="3403" spans="1:16" x14ac:dyDescent="0.25">
      <c r="A3403" s="34">
        <v>3416</v>
      </c>
      <c r="B3403" s="35" t="s">
        <v>111</v>
      </c>
      <c r="D3403" s="215" t="str">
        <f>INDEX('Aquo parameters'!$A$1:$H$6130,MATCH($E3403,'Aquo parameters'!$E:$E,0),1)</f>
        <v>smetln5</v>
      </c>
      <c r="E3403" s="35">
        <v>5292</v>
      </c>
      <c r="F3403" s="305" t="str">
        <f>INDEX('Aquo parameters'!$A$1:$H$6130,MATCH($E3403,'Aquo parameters'!$E:$E,0),2)</f>
        <v>som 5 metalen (Zn, Cu, Pb, Ni, Cr)</v>
      </c>
      <c r="G3403" s="305" t="s">
        <v>253</v>
      </c>
      <c r="H3403" s="251"/>
      <c r="I3403" s="251"/>
      <c r="J3403" s="251"/>
      <c r="K3403" s="309"/>
      <c r="L3403" s="309"/>
      <c r="M3403" s="309"/>
      <c r="O3403" s="20" t="s">
        <v>115</v>
      </c>
      <c r="P3403" s="20" t="str">
        <f t="shared" si="53"/>
        <v>factors.Add(new Factor() { ParameterID = 5292, Key = 3416, StandardizationSet = "Bbk", Parameter = "smetln5", Factor_A = , Factor_B = , Factor_C = , IsMetal = , IsPak = , IsOrganic =  });</v>
      </c>
    </row>
    <row r="3404" spans="1:16" x14ac:dyDescent="0.25">
      <c r="A3404" s="34">
        <v>3417</v>
      </c>
      <c r="B3404" s="35" t="s">
        <v>111</v>
      </c>
      <c r="D3404" s="215" t="str">
        <f>INDEX('Aquo parameters'!$A$1:$H$6130,MATCH($E3404,'Aquo parameters'!$E:$E,0),1)</f>
        <v>smetln6</v>
      </c>
      <c r="E3404" s="35">
        <v>5293</v>
      </c>
      <c r="F3404" s="305" t="str">
        <f>INDEX('Aquo parameters'!$A$1:$H$6130,MATCH($E3404,'Aquo parameters'!$E:$E,0),2)</f>
        <v>som 6 metalen (Zn, Cu, Pb, Ni, Cr, As)</v>
      </c>
      <c r="G3404" s="305" t="s">
        <v>253</v>
      </c>
      <c r="H3404" s="251"/>
      <c r="I3404" s="251"/>
      <c r="J3404" s="251"/>
      <c r="K3404" s="309"/>
      <c r="L3404" s="309"/>
      <c r="M3404" s="309"/>
      <c r="O3404" s="20" t="s">
        <v>115</v>
      </c>
      <c r="P3404" s="20" t="str">
        <f t="shared" si="53"/>
        <v>factors.Add(new Factor() { ParameterID = 5293, Key = 3417, StandardizationSet = "Bbk", Parameter = "smetln6", Factor_A = , Factor_B = , Factor_C = , IsMetal = , IsPak = , IsOrganic =  });</v>
      </c>
    </row>
    <row r="3405" spans="1:16" x14ac:dyDescent="0.25">
      <c r="A3405" s="34">
        <v>3418</v>
      </c>
      <c r="B3405" s="35" t="s">
        <v>111</v>
      </c>
      <c r="D3405" s="215" t="str">
        <f>INDEX('Aquo parameters'!$A$1:$H$6130,MATCH($E3405,'Aquo parameters'!$E:$E,0),1)</f>
        <v>smetlzlt</v>
      </c>
      <c r="E3405" s="35">
        <v>4566</v>
      </c>
      <c r="F3405" s="305" t="str">
        <f>INDEX('Aquo parameters'!$A$1:$H$6130,MATCH($E3405,'Aquo parameters'!$E:$E,0),2)</f>
        <v>som metalen (zwarte lijst)</v>
      </c>
      <c r="G3405" s="305" t="s">
        <v>253</v>
      </c>
      <c r="H3405" s="251"/>
      <c r="I3405" s="251"/>
      <c r="J3405" s="251"/>
      <c r="K3405" s="309"/>
      <c r="L3405" s="309"/>
      <c r="M3405" s="309"/>
      <c r="O3405" s="20" t="s">
        <v>115</v>
      </c>
      <c r="P3405" s="20" t="str">
        <f t="shared" si="53"/>
        <v>factors.Add(new Factor() { ParameterID = 4566, Key = 3418, StandardizationSet = "Bbk", Parameter = "smetlzlt", Factor_A = , Factor_B = , Factor_C = , IsMetal = , IsPak = , IsOrganic =  });</v>
      </c>
    </row>
    <row r="3406" spans="1:16" x14ac:dyDescent="0.25">
      <c r="A3406" s="34">
        <v>3419</v>
      </c>
      <c r="B3406" s="35" t="s">
        <v>111</v>
      </c>
      <c r="D3406" s="215" t="str">
        <f>INDEX('Aquo parameters'!$A$1:$H$6130,MATCH($E3406,'Aquo parameters'!$E:$E,0),1)</f>
        <v>sMICCTNS</v>
      </c>
      <c r="E3406" s="35">
        <v>5055</v>
      </c>
      <c r="F3406" s="305" t="str">
        <f>INDEX('Aquo parameters'!$A$1:$H$6130,MATCH($E3406,'Aquo parameters'!$E:$E,0),2)</f>
        <v>som microcystines</v>
      </c>
      <c r="G3406" s="305" t="s">
        <v>253</v>
      </c>
      <c r="H3406" s="251"/>
      <c r="I3406" s="251"/>
      <c r="J3406" s="251"/>
      <c r="K3406" s="309"/>
      <c r="L3406" s="309"/>
      <c r="M3406" s="309"/>
      <c r="O3406" s="20" t="s">
        <v>115</v>
      </c>
      <c r="P3406" s="20" t="str">
        <f t="shared" si="53"/>
        <v>factors.Add(new Factor() { ParameterID = 5055, Key = 3419, StandardizationSet = "Bbk", Parameter = "sMICCTNS", Factor_A = , Factor_B = , Factor_C = , IsMetal = , IsPak = , IsOrganic =  });</v>
      </c>
    </row>
    <row r="3407" spans="1:16" x14ac:dyDescent="0.25">
      <c r="A3407" s="34">
        <v>3420</v>
      </c>
      <c r="B3407" s="35" t="s">
        <v>111</v>
      </c>
      <c r="D3407" s="215" t="str">
        <f>INDEX('Aquo parameters'!$A$1:$H$6130,MATCH($E3407,'Aquo parameters'!$E:$E,0),1)</f>
        <v>sNCLObCN</v>
      </c>
      <c r="E3407" s="35">
        <v>2005</v>
      </c>
      <c r="F3407" s="305" t="str">
        <f>INDEX('Aquo parameters'!$A$1:$H$6130,MATCH($E3407,'Aquo parameters'!$E:$E,0),2)</f>
        <v>som niet-chlooroxideerbare cyanides</v>
      </c>
      <c r="G3407" s="305" t="s">
        <v>253</v>
      </c>
      <c r="H3407" s="251"/>
      <c r="I3407" s="251"/>
      <c r="J3407" s="251"/>
      <c r="K3407" s="309"/>
      <c r="L3407" s="309"/>
      <c r="M3407" s="309"/>
      <c r="O3407" s="20" t="s">
        <v>115</v>
      </c>
      <c r="P3407" s="20" t="str">
        <f t="shared" si="53"/>
        <v>factors.Add(new Factor() { ParameterID = 2005, Key = 3420, StandardizationSet = "Bbk", Parameter = "sNCLObCN", Factor_A = , Factor_B = , Factor_C = , IsMetal = , IsPak = , IsOrganic =  });</v>
      </c>
    </row>
    <row r="3408" spans="1:16" x14ac:dyDescent="0.25">
      <c r="A3408" s="34">
        <v>3421</v>
      </c>
      <c r="B3408" s="35" t="s">
        <v>111</v>
      </c>
      <c r="D3408" s="215" t="str">
        <f>INDEX('Aquo parameters'!$A$1:$H$6130,MATCH($E3408,'Aquo parameters'!$E:$E,0),1)</f>
        <v>sNH3NH4</v>
      </c>
      <c r="E3408" s="35">
        <v>5127</v>
      </c>
      <c r="F3408" s="305" t="str">
        <f>INDEX('Aquo parameters'!$A$1:$H$6130,MATCH($E3408,'Aquo parameters'!$E:$E,0),2)</f>
        <v>som ammoniak en ammonium</v>
      </c>
      <c r="G3408" s="305" t="s">
        <v>253</v>
      </c>
      <c r="H3408" s="251"/>
      <c r="I3408" s="251"/>
      <c r="J3408" s="251"/>
      <c r="K3408" s="309"/>
      <c r="L3408" s="309"/>
      <c r="M3408" s="309"/>
      <c r="O3408" s="20" t="s">
        <v>115</v>
      </c>
      <c r="P3408" s="20" t="str">
        <f t="shared" si="53"/>
        <v>factors.Add(new Factor() { ParameterID = 5127, Key = 3421, StandardizationSet = "Bbk", Parameter = "sNH3NH4", Factor_A = , Factor_B = , Factor_C = , IsMetal = , IsPak = , IsOrganic =  });</v>
      </c>
    </row>
    <row r="3409" spans="1:16" x14ac:dyDescent="0.25">
      <c r="A3409" s="34">
        <v>3422</v>
      </c>
      <c r="B3409" s="35" t="s">
        <v>111</v>
      </c>
      <c r="D3409" s="215" t="str">
        <f>INDEX('Aquo parameters'!$A$1:$H$6130,MATCH($E3409,'Aquo parameters'!$E:$E,0),1)</f>
        <v>sNO2frnn</v>
      </c>
      <c r="E3409" s="35">
        <v>4571</v>
      </c>
      <c r="F3409" s="305" t="str">
        <f>INDEX('Aquo parameters'!$A$1:$H$6130,MATCH($E3409,'Aquo parameters'!$E:$E,0),2)</f>
        <v>som nitrofuranen</v>
      </c>
      <c r="G3409" s="305" t="s">
        <v>253</v>
      </c>
      <c r="H3409" s="251"/>
      <c r="I3409" s="251"/>
      <c r="J3409" s="251"/>
      <c r="K3409" s="309"/>
      <c r="L3409" s="309"/>
      <c r="M3409" s="309"/>
      <c r="O3409" s="20" t="s">
        <v>115</v>
      </c>
      <c r="P3409" s="20" t="str">
        <f t="shared" si="53"/>
        <v>factors.Add(new Factor() { ParameterID = 4571, Key = 3422, StandardizationSet = "Bbk", Parameter = "sNO2frnn", Factor_A = , Factor_B = , Factor_C = , IsMetal = , IsPak = , IsOrganic =  });</v>
      </c>
    </row>
    <row r="3410" spans="1:16" x14ac:dyDescent="0.25">
      <c r="A3410" s="34">
        <v>3423</v>
      </c>
      <c r="B3410" s="35" t="s">
        <v>111</v>
      </c>
      <c r="D3410" s="215" t="str">
        <f>INDEX('Aquo parameters'!$A$1:$H$6130,MATCH($E3410,'Aquo parameters'!$E:$E,0),1)</f>
        <v>sNO3NO2</v>
      </c>
      <c r="E3410" s="35">
        <v>1271</v>
      </c>
      <c r="F3410" s="305" t="str">
        <f>INDEX('Aquo parameters'!$A$1:$H$6130,MATCH($E3410,'Aquo parameters'!$E:$E,0),2)</f>
        <v>som nitraat en nitriet</v>
      </c>
      <c r="G3410" s="305" t="s">
        <v>253</v>
      </c>
      <c r="H3410" s="251"/>
      <c r="I3410" s="251"/>
      <c r="J3410" s="251"/>
      <c r="K3410" s="309"/>
      <c r="L3410" s="309"/>
      <c r="M3410" s="309"/>
      <c r="O3410" s="20" t="s">
        <v>115</v>
      </c>
      <c r="P3410" s="20" t="str">
        <f t="shared" si="53"/>
        <v>factors.Add(new Factor() { ParameterID = 1271, Key = 3423, StandardizationSet = "Bbk", Parameter = "sNO3NO2", Factor_A = , Factor_B = , Factor_C = , IsMetal = , IsPak = , IsOrganic =  });</v>
      </c>
    </row>
    <row r="3411" spans="1:16" x14ac:dyDescent="0.25">
      <c r="A3411" s="34">
        <v>3424</v>
      </c>
      <c r="B3411" s="35" t="s">
        <v>111</v>
      </c>
      <c r="D3411" s="215" t="str">
        <f>INDEX('Aquo parameters'!$A$1:$H$6130,MATCH($E3411,'Aquo parameters'!$E:$E,0),1)</f>
        <v>soxylstyr</v>
      </c>
      <c r="E3411" s="35">
        <v>4583</v>
      </c>
      <c r="F3411" s="305" t="str">
        <f>INDEX('Aquo parameters'!$A$1:$H$6130,MATCH($E3411,'Aquo parameters'!$E:$E,0),2)</f>
        <v>som o-xyleen en styreen</v>
      </c>
      <c r="G3411" s="305" t="s">
        <v>253</v>
      </c>
      <c r="H3411" s="251"/>
      <c r="I3411" s="251"/>
      <c r="J3411" s="251"/>
      <c r="K3411" s="309"/>
      <c r="L3411" s="309"/>
      <c r="M3411" s="309"/>
      <c r="O3411" s="20" t="s">
        <v>115</v>
      </c>
      <c r="P3411" s="20" t="str">
        <f t="shared" si="53"/>
        <v>factors.Add(new Factor() { ParameterID = 4583, Key = 3424, StandardizationSet = "Bbk", Parameter = "soxylstyr", Factor_A = , Factor_B = , Factor_C = , IsMetal = , IsPak = , IsOrganic =  });</v>
      </c>
    </row>
    <row r="3412" spans="1:16" x14ac:dyDescent="0.25">
      <c r="A3412" s="34">
        <v>3425</v>
      </c>
      <c r="B3412" s="35" t="s">
        <v>111</v>
      </c>
      <c r="D3412" s="215" t="str">
        <f>INDEX('Aquo parameters'!$A$1:$H$6130,MATCH($E3412,'Aquo parameters'!$E:$E,0),1)</f>
        <v>sPAK6</v>
      </c>
      <c r="E3412" s="35">
        <v>1354</v>
      </c>
      <c r="F3412" s="305" t="str">
        <f>INDEX('Aquo parameters'!$A$1:$H$6130,MATCH($E3412,'Aquo parameters'!$E:$E,0),2)</f>
        <v>som 6 polycyclische aromatische koolwaterstoffen (Borneff)</v>
      </c>
      <c r="G3412" s="305" t="s">
        <v>253</v>
      </c>
      <c r="H3412" s="251"/>
      <c r="I3412" s="251"/>
      <c r="J3412" s="251"/>
      <c r="K3412" s="309"/>
      <c r="L3412" s="309"/>
      <c r="M3412" s="309"/>
      <c r="O3412" s="20" t="s">
        <v>115</v>
      </c>
      <c r="P3412" s="20" t="str">
        <f t="shared" si="53"/>
        <v>factors.Add(new Factor() { ParameterID = 1354, Key = 3425, StandardizationSet = "Bbk", Parameter = "sPAK6", Factor_A = , Factor_B = , Factor_C = , IsMetal = , IsPak = , IsOrganic =  });</v>
      </c>
    </row>
    <row r="3413" spans="1:16" x14ac:dyDescent="0.25">
      <c r="A3413" s="34">
        <v>3426</v>
      </c>
      <c r="B3413" s="35" t="s">
        <v>111</v>
      </c>
      <c r="D3413" s="215" t="str">
        <f>INDEX('Aquo parameters'!$A$1:$H$6130,MATCH($E3413,'Aquo parameters'!$E:$E,0),1)</f>
        <v>sPAK7</v>
      </c>
      <c r="E3413" s="35">
        <v>1716</v>
      </c>
      <c r="F3413" s="305" t="str">
        <f>INDEX('Aquo parameters'!$A$1:$H$6130,MATCH($E3413,'Aquo parameters'!$E:$E,0),2)</f>
        <v>som 7 polycyclische aromatische koolwaterstoffen (BAGA)</v>
      </c>
      <c r="G3413" s="305" t="s">
        <v>253</v>
      </c>
      <c r="H3413" s="251"/>
      <c r="I3413" s="251"/>
      <c r="J3413" s="251"/>
      <c r="K3413" s="309"/>
      <c r="L3413" s="309"/>
      <c r="M3413" s="309"/>
      <c r="O3413" s="20" t="s">
        <v>115</v>
      </c>
      <c r="P3413" s="20" t="str">
        <f t="shared" si="53"/>
        <v>factors.Add(new Factor() { ParameterID = 1716, Key = 3426, StandardizationSet = "Bbk", Parameter = "sPAK7", Factor_A = , Factor_B = , Factor_C = , IsMetal = , IsPak = , IsOrganic =  });</v>
      </c>
    </row>
    <row r="3414" spans="1:16" x14ac:dyDescent="0.25">
      <c r="A3414" s="34">
        <v>3427</v>
      </c>
      <c r="B3414" s="35" t="s">
        <v>111</v>
      </c>
      <c r="D3414" s="215" t="str">
        <f>INDEX('Aquo parameters'!$A$1:$H$6130,MATCH($E3414,'Aquo parameters'!$E:$E,0),1)</f>
        <v>sPAK8</v>
      </c>
      <c r="E3414" s="35">
        <v>4584</v>
      </c>
      <c r="F3414" s="305" t="str">
        <f>INDEX('Aquo parameters'!$A$1:$H$6130,MATCH($E3414,'Aquo parameters'!$E:$E,0),2)</f>
        <v>som 8 polycyclische aromatische koolwaterstoffen (E-PRTR)</v>
      </c>
      <c r="G3414" s="305" t="s">
        <v>253</v>
      </c>
      <c r="H3414" s="251"/>
      <c r="I3414" s="251"/>
      <c r="J3414" s="251"/>
      <c r="K3414" s="309"/>
      <c r="L3414" s="309"/>
      <c r="M3414" s="309"/>
      <c r="O3414" s="20" t="s">
        <v>115</v>
      </c>
      <c r="P3414" s="20" t="str">
        <f t="shared" si="53"/>
        <v>factors.Add(new Factor() { ParameterID = 4584, Key = 3427, StandardizationSet = "Bbk", Parameter = "sPAK8", Factor_A = , Factor_B = , Factor_C = , IsMetal = , IsPak = , IsOrganic =  });</v>
      </c>
    </row>
    <row r="3415" spans="1:16" x14ac:dyDescent="0.25">
      <c r="A3415" s="34">
        <v>3428</v>
      </c>
      <c r="B3415" s="35" t="s">
        <v>111</v>
      </c>
      <c r="D3415" s="215" t="str">
        <f>INDEX('Aquo parameters'!$A$1:$H$6130,MATCH($E3415,'Aquo parameters'!$E:$E,0),1)</f>
        <v>sPAKx</v>
      </c>
      <c r="E3415" s="35">
        <v>5068</v>
      </c>
      <c r="F3415" s="305" t="str">
        <f>INDEX('Aquo parameters'!$A$1:$H$6130,MATCH($E3415,'Aquo parameters'!$E:$E,0),2)</f>
        <v>som polycyclische aromatische koolwaterstoffen (UVscreening)</v>
      </c>
      <c r="G3415" s="305" t="s">
        <v>253</v>
      </c>
      <c r="H3415" s="251"/>
      <c r="I3415" s="251"/>
      <c r="J3415" s="251"/>
      <c r="K3415" s="309"/>
      <c r="L3415" s="309"/>
      <c r="M3415" s="309"/>
      <c r="O3415" s="20" t="s">
        <v>115</v>
      </c>
      <c r="P3415" s="20" t="str">
        <f t="shared" si="53"/>
        <v>factors.Add(new Factor() { ParameterID = 5068, Key = 3428, StandardizationSet = "Bbk", Parameter = "sPAKx", Factor_A = , Factor_B = , Factor_C = , IsMetal = , IsPak = , IsOrganic =  });</v>
      </c>
    </row>
    <row r="3416" spans="1:16" x14ac:dyDescent="0.25">
      <c r="A3416" s="34">
        <v>3429</v>
      </c>
      <c r="B3416" s="35" t="s">
        <v>111</v>
      </c>
      <c r="D3416" s="215" t="str">
        <f>INDEX('Aquo parameters'!$A$1:$H$6130,MATCH($E3416,'Aquo parameters'!$E:$E,0),1)</f>
        <v>sPBB153DE154</v>
      </c>
      <c r="E3416" s="35">
        <v>4585</v>
      </c>
      <c r="F3416" s="305" t="str">
        <f>INDEX('Aquo parameters'!$A$1:$H$6130,MATCH($E3416,'Aquo parameters'!$E:$E,0),2)</f>
        <v>som PBB153 en PBDE154</v>
      </c>
      <c r="G3416" s="305" t="s">
        <v>253</v>
      </c>
      <c r="H3416" s="251"/>
      <c r="I3416" s="251"/>
      <c r="J3416" s="251"/>
      <c r="K3416" s="309"/>
      <c r="L3416" s="309"/>
      <c r="M3416" s="309"/>
      <c r="O3416" s="20" t="s">
        <v>115</v>
      </c>
      <c r="P3416" s="20" t="str">
        <f t="shared" si="53"/>
        <v>factors.Add(new Factor() { ParameterID = 4585, Key = 3429, StandardizationSet = "Bbk", Parameter = "sPBB153DE154", Factor_A = , Factor_B = , Factor_C = , IsMetal = , IsPak = , IsOrganic =  });</v>
      </c>
    </row>
    <row r="3417" spans="1:16" x14ac:dyDescent="0.25">
      <c r="A3417" s="34">
        <v>3430</v>
      </c>
      <c r="B3417" s="35" t="s">
        <v>111</v>
      </c>
      <c r="D3417" s="215" t="str">
        <f>INDEX('Aquo parameters'!$A$1:$H$6130,MATCH($E3417,'Aquo parameters'!$E:$E,0),1)</f>
        <v>sPBB169DE183</v>
      </c>
      <c r="E3417" s="35">
        <v>4586</v>
      </c>
      <c r="F3417" s="305" t="str">
        <f>INDEX('Aquo parameters'!$A$1:$H$6130,MATCH($E3417,'Aquo parameters'!$E:$E,0),2)</f>
        <v>som PBB169 en PBDE183</v>
      </c>
      <c r="G3417" s="305" t="s">
        <v>253</v>
      </c>
      <c r="H3417" s="251"/>
      <c r="I3417" s="251"/>
      <c r="J3417" s="251"/>
      <c r="K3417" s="309"/>
      <c r="L3417" s="309"/>
      <c r="M3417" s="309"/>
      <c r="O3417" s="20" t="s">
        <v>115</v>
      </c>
      <c r="P3417" s="20" t="str">
        <f t="shared" si="53"/>
        <v>factors.Add(new Factor() { ParameterID = 4586, Key = 3430, StandardizationSet = "Bbk", Parameter = "sPBB169DE183", Factor_A = , Factor_B = , Factor_C = , IsMetal = , IsPak = , IsOrganic =  });</v>
      </c>
    </row>
    <row r="3418" spans="1:16" x14ac:dyDescent="0.25">
      <c r="A3418" s="34">
        <v>3431</v>
      </c>
      <c r="B3418" s="35" t="s">
        <v>111</v>
      </c>
      <c r="D3418" s="215" t="str">
        <f>INDEX('Aquo parameters'!$A$1:$H$6130,MATCH($E3418,'Aquo parameters'!$E:$E,0),1)</f>
        <v>sPBDE4</v>
      </c>
      <c r="E3418" s="35">
        <v>4591</v>
      </c>
      <c r="F3418" s="305" t="str">
        <f>INDEX('Aquo parameters'!$A$1:$H$6130,MATCH($E3418,'Aquo parameters'!$E:$E,0),2)</f>
        <v>som PBDE47, 49, 99 en 100</v>
      </c>
      <c r="G3418" s="305" t="s">
        <v>253</v>
      </c>
      <c r="H3418" s="251"/>
      <c r="I3418" s="251"/>
      <c r="J3418" s="251"/>
      <c r="K3418" s="309"/>
      <c r="L3418" s="309"/>
      <c r="M3418" s="309"/>
      <c r="O3418" s="20" t="s">
        <v>115</v>
      </c>
      <c r="P3418" s="20" t="str">
        <f t="shared" si="53"/>
        <v>factors.Add(new Factor() { ParameterID = 4591, Key = 3431, StandardizationSet = "Bbk", Parameter = "sPBDE4", Factor_A = , Factor_B = , Factor_C = , IsMetal = , IsPak = , IsOrganic =  });</v>
      </c>
    </row>
    <row r="3419" spans="1:16" x14ac:dyDescent="0.25">
      <c r="A3419" s="34">
        <v>3432</v>
      </c>
      <c r="B3419" s="35" t="s">
        <v>111</v>
      </c>
      <c r="D3419" s="215" t="str">
        <f>INDEX('Aquo parameters'!$A$1:$H$6130,MATCH($E3419,'Aquo parameters'!$E:$E,0),1)</f>
        <v>sPBDE6</v>
      </c>
      <c r="E3419" s="35">
        <v>4592</v>
      </c>
      <c r="F3419" s="305" t="str">
        <f>INDEX('Aquo parameters'!$A$1:$H$6130,MATCH($E3419,'Aquo parameters'!$E:$E,0),2)</f>
        <v>som PBDE28, 47, 99, 100, 153, 154</v>
      </c>
      <c r="G3419" s="305" t="s">
        <v>253</v>
      </c>
      <c r="H3419" s="251"/>
      <c r="I3419" s="251"/>
      <c r="J3419" s="251"/>
      <c r="K3419" s="309"/>
      <c r="L3419" s="309"/>
      <c r="M3419" s="309"/>
      <c r="O3419" s="20" t="s">
        <v>115</v>
      </c>
      <c r="P3419" s="20" t="str">
        <f t="shared" si="53"/>
        <v>factors.Add(new Factor() { ParameterID = 4592, Key = 3432, StandardizationSet = "Bbk", Parameter = "sPBDE6", Factor_A = , Factor_B = , Factor_C = , IsMetal = , IsPak = , IsOrganic =  });</v>
      </c>
    </row>
    <row r="3420" spans="1:16" x14ac:dyDescent="0.25">
      <c r="A3420" s="34">
        <v>3433</v>
      </c>
      <c r="B3420" s="35" t="s">
        <v>111</v>
      </c>
      <c r="D3420" s="215" t="str">
        <f>INDEX('Aquo parameters'!$A$1:$H$6130,MATCH($E3420,'Aquo parameters'!$E:$E,0),1)</f>
        <v>sPCB105176</v>
      </c>
      <c r="E3420" s="35">
        <v>5286</v>
      </c>
      <c r="F3420" s="305" t="str">
        <f>INDEX('Aquo parameters'!$A$1:$H$6130,MATCH($E3420,'Aquo parameters'!$E:$E,0),2)</f>
        <v>som PCB105 en PCB176</v>
      </c>
      <c r="G3420" s="305" t="s">
        <v>253</v>
      </c>
      <c r="H3420" s="251"/>
      <c r="I3420" s="251"/>
      <c r="J3420" s="251"/>
      <c r="K3420" s="309"/>
      <c r="L3420" s="309"/>
      <c r="M3420" s="309"/>
      <c r="O3420" s="20" t="s">
        <v>115</v>
      </c>
      <c r="P3420" s="20" t="str">
        <f t="shared" si="53"/>
        <v>factors.Add(new Factor() { ParameterID = 5286, Key = 3433, StandardizationSet = "Bbk", Parameter = "sPCB105176", Factor_A = , Factor_B = , Factor_C = , IsMetal = , IsPak = , IsOrganic =  });</v>
      </c>
    </row>
    <row r="3421" spans="1:16" x14ac:dyDescent="0.25">
      <c r="A3421" s="34">
        <v>3434</v>
      </c>
      <c r="B3421" s="35" t="s">
        <v>111</v>
      </c>
      <c r="D3421" s="215" t="str">
        <f>INDEX('Aquo parameters'!$A$1:$H$6130,MATCH($E3421,'Aquo parameters'!$E:$E,0),1)</f>
        <v>sPCB138163</v>
      </c>
      <c r="E3421" s="35">
        <v>4593</v>
      </c>
      <c r="F3421" s="305" t="str">
        <f>INDEX('Aquo parameters'!$A$1:$H$6130,MATCH($E3421,'Aquo parameters'!$E:$E,0),2)</f>
        <v>som PCB138 en PCB163</v>
      </c>
      <c r="G3421" s="305" t="s">
        <v>253</v>
      </c>
      <c r="H3421" s="251"/>
      <c r="I3421" s="251"/>
      <c r="J3421" s="251"/>
      <c r="K3421" s="309"/>
      <c r="L3421" s="309"/>
      <c r="M3421" s="309"/>
      <c r="O3421" s="20" t="s">
        <v>115</v>
      </c>
      <c r="P3421" s="20" t="str">
        <f t="shared" si="53"/>
        <v>factors.Add(new Factor() { ParameterID = 4593, Key = 3434, StandardizationSet = "Bbk", Parameter = "sPCB138163", Factor_A = , Factor_B = , Factor_C = , IsMetal = , IsPak = , IsOrganic =  });</v>
      </c>
    </row>
    <row r="3422" spans="1:16" x14ac:dyDescent="0.25">
      <c r="A3422" s="34">
        <v>3435</v>
      </c>
      <c r="B3422" s="35" t="s">
        <v>111</v>
      </c>
      <c r="D3422" s="215" t="str">
        <f>INDEX('Aquo parameters'!$A$1:$H$6130,MATCH($E3422,'Aquo parameters'!$E:$E,0),1)</f>
        <v>sPCB6</v>
      </c>
      <c r="E3422" s="35">
        <v>1713</v>
      </c>
      <c r="F3422" s="305" t="str">
        <f>INDEX('Aquo parameters'!$A$1:$H$6130,MATCH($E3422,'Aquo parameters'!$E:$E,0),2)</f>
        <v>som 6 polychloorbifenylen PCB28, 52, 101, 138, 153, 180</v>
      </c>
      <c r="G3422" s="305" t="s">
        <v>253</v>
      </c>
      <c r="H3422" s="251"/>
      <c r="I3422" s="251"/>
      <c r="J3422" s="251"/>
      <c r="K3422" s="309"/>
      <c r="L3422" s="309"/>
      <c r="M3422" s="309"/>
      <c r="O3422" s="20" t="s">
        <v>115</v>
      </c>
      <c r="P3422" s="20" t="str">
        <f t="shared" si="53"/>
        <v>factors.Add(new Factor() { ParameterID = 1713, Key = 3435, StandardizationSet = "Bbk", Parameter = "sPCB6", Factor_A = , Factor_B = , Factor_C = , IsMetal = , IsPak = , IsOrganic =  });</v>
      </c>
    </row>
    <row r="3423" spans="1:16" x14ac:dyDescent="0.25">
      <c r="A3423" s="34">
        <v>3436</v>
      </c>
      <c r="B3423" s="35" t="s">
        <v>111</v>
      </c>
      <c r="D3423" s="215" t="str">
        <f>INDEX('Aquo parameters'!$A$1:$H$6130,MATCH($E3423,'Aquo parameters'!$E:$E,0),1)</f>
        <v>sPCB6695</v>
      </c>
      <c r="E3423" s="35">
        <v>4594</v>
      </c>
      <c r="F3423" s="305" t="str">
        <f>INDEX('Aquo parameters'!$A$1:$H$6130,MATCH($E3423,'Aquo parameters'!$E:$E,0),2)</f>
        <v>som PCB66 en PCB95</v>
      </c>
      <c r="G3423" s="305" t="s">
        <v>253</v>
      </c>
      <c r="H3423" s="251"/>
      <c r="I3423" s="251"/>
      <c r="J3423" s="251"/>
      <c r="K3423" s="309"/>
      <c r="L3423" s="309"/>
      <c r="M3423" s="309"/>
      <c r="O3423" s="20" t="s">
        <v>115</v>
      </c>
      <c r="P3423" s="20" t="str">
        <f t="shared" si="53"/>
        <v>factors.Add(new Factor() { ParameterID = 4594, Key = 3436, StandardizationSet = "Bbk", Parameter = "sPCB6695", Factor_A = , Factor_B = , Factor_C = , IsMetal = , IsPak = , IsOrganic =  });</v>
      </c>
    </row>
    <row r="3424" spans="1:16" x14ac:dyDescent="0.25">
      <c r="A3424" s="34">
        <v>3437</v>
      </c>
      <c r="B3424" s="35" t="s">
        <v>111</v>
      </c>
      <c r="D3424" s="215" t="str">
        <f>INDEX('Aquo parameters'!$A$1:$H$6130,MATCH($E3424,'Aquo parameters'!$E:$E,0),1)</f>
        <v>sPCDF</v>
      </c>
      <c r="E3424" s="35">
        <v>4595</v>
      </c>
      <c r="F3424" s="305" t="str">
        <f>INDEX('Aquo parameters'!$A$1:$H$6130,MATCH($E3424,'Aquo parameters'!$E:$E,0),2)</f>
        <v>som polychloordibenzofuranen</v>
      </c>
      <c r="G3424" s="305" t="s">
        <v>253</v>
      </c>
      <c r="H3424" s="251"/>
      <c r="I3424" s="251"/>
      <c r="J3424" s="251"/>
      <c r="K3424" s="309"/>
      <c r="L3424" s="309"/>
      <c r="M3424" s="309"/>
      <c r="O3424" s="20" t="s">
        <v>115</v>
      </c>
      <c r="P3424" s="20" t="str">
        <f t="shared" si="53"/>
        <v>factors.Add(new Factor() { ParameterID = 4595, Key = 3437, StandardizationSet = "Bbk", Parameter = "sPCDF", Factor_A = , Factor_B = , Factor_C = , IsMetal = , IsPak = , IsOrganic =  });</v>
      </c>
    </row>
    <row r="3425" spans="1:16" x14ac:dyDescent="0.25">
      <c r="A3425" s="34">
        <v>3438</v>
      </c>
      <c r="B3425" s="35" t="s">
        <v>111</v>
      </c>
      <c r="D3425" s="215" t="str">
        <f>INDEX('Aquo parameters'!$A$1:$H$6130,MATCH($E3425,'Aquo parameters'!$E:$E,0),1)</f>
        <v>sPCDF118119</v>
      </c>
      <c r="E3425" s="35">
        <v>4600</v>
      </c>
      <c r="F3425" s="305" t="str">
        <f>INDEX('Aquo parameters'!$A$1:$H$6130,MATCH($E3425,'Aquo parameters'!$E:$E,0),2)</f>
        <v>som PCDF118 en PCDF119</v>
      </c>
      <c r="G3425" s="305" t="s">
        <v>253</v>
      </c>
      <c r="H3425" s="251"/>
      <c r="I3425" s="251"/>
      <c r="J3425" s="251"/>
      <c r="K3425" s="309"/>
      <c r="L3425" s="309"/>
      <c r="M3425" s="309"/>
      <c r="O3425" s="20" t="s">
        <v>115</v>
      </c>
      <c r="P3425" s="20" t="str">
        <f t="shared" si="53"/>
        <v>factors.Add(new Factor() { ParameterID = 4600, Key = 3438, StandardizationSet = "Bbk", Parameter = "sPCDF118119", Factor_A = , Factor_B = , Factor_C = , IsMetal = , IsPak = , IsOrganic =  });</v>
      </c>
    </row>
    <row r="3426" spans="1:16" x14ac:dyDescent="0.25">
      <c r="A3426" s="34">
        <v>3439</v>
      </c>
      <c r="B3426" s="35" t="s">
        <v>111</v>
      </c>
      <c r="D3426" s="215" t="str">
        <f>INDEX('Aquo parameters'!$A$1:$H$6130,MATCH($E3426,'Aquo parameters'!$E:$E,0),1)</f>
        <v>sPCDF9489</v>
      </c>
      <c r="E3426" s="35">
        <v>4601</v>
      </c>
      <c r="F3426" s="305" t="str">
        <f>INDEX('Aquo parameters'!$A$1:$H$6130,MATCH($E3426,'Aquo parameters'!$E:$E,0),2)</f>
        <v>som PCDF89 en PCDF94</v>
      </c>
      <c r="G3426" s="305" t="s">
        <v>253</v>
      </c>
      <c r="H3426" s="251"/>
      <c r="I3426" s="251"/>
      <c r="J3426" s="251"/>
      <c r="K3426" s="309"/>
      <c r="L3426" s="309"/>
      <c r="M3426" s="309"/>
      <c r="O3426" s="20" t="s">
        <v>115</v>
      </c>
      <c r="P3426" s="20" t="str">
        <f t="shared" si="53"/>
        <v>factors.Add(new Factor() { ParameterID = 4601, Key = 3439, StandardizationSet = "Bbk", Parameter = "sPCDF9489", Factor_A = , Factor_B = , Factor_C = , IsMetal = , IsPak = , IsOrganic =  });</v>
      </c>
    </row>
    <row r="3427" spans="1:16" x14ac:dyDescent="0.25">
      <c r="A3427" s="34">
        <v>3440</v>
      </c>
      <c r="B3427" s="35" t="s">
        <v>111</v>
      </c>
      <c r="D3427" s="215" t="str">
        <f>INDEX('Aquo parameters'!$A$1:$H$6130,MATCH($E3427,'Aquo parameters'!$E:$E,0),1)</f>
        <v>spestCrom</v>
      </c>
      <c r="E3427" s="35">
        <v>4608</v>
      </c>
      <c r="F3427" s="305" t="str">
        <f>INDEX('Aquo parameters'!$A$1:$H$6130,MATCH($E3427,'Aquo parameters'!$E:$E,0),2)</f>
        <v>som pesticiden Cromstrijen-nieuw</v>
      </c>
      <c r="G3427" s="305" t="s">
        <v>253</v>
      </c>
      <c r="H3427" s="251"/>
      <c r="I3427" s="251"/>
      <c r="J3427" s="251"/>
      <c r="K3427" s="309"/>
      <c r="L3427" s="309"/>
      <c r="M3427" s="309"/>
      <c r="O3427" s="20" t="s">
        <v>115</v>
      </c>
      <c r="P3427" s="20" t="str">
        <f t="shared" si="53"/>
        <v>factors.Add(new Factor() { ParameterID = 4608, Key = 3440, StandardizationSet = "Bbk", Parameter = "spestCrom", Factor_A = , Factor_B = , Factor_C = , IsMetal = , IsPak = , IsOrganic =  });</v>
      </c>
    </row>
    <row r="3428" spans="1:16" x14ac:dyDescent="0.25">
      <c r="A3428" s="34">
        <v>3441</v>
      </c>
      <c r="B3428" s="35" t="s">
        <v>111</v>
      </c>
      <c r="D3428" s="215" t="str">
        <f>INDEX('Aquo parameters'!$A$1:$H$6130,MATCH($E3428,'Aquo parameters'!$E:$E,0),1)</f>
        <v>spestSluft</v>
      </c>
      <c r="E3428" s="35">
        <v>4609</v>
      </c>
      <c r="F3428" s="305" t="str">
        <f>INDEX('Aquo parameters'!$A$1:$H$6130,MATCH($E3428,'Aquo parameters'!$E:$E,0),2)</f>
        <v>som pesticiden groep Slufter</v>
      </c>
      <c r="G3428" s="305" t="s">
        <v>253</v>
      </c>
      <c r="H3428" s="251"/>
      <c r="I3428" s="251"/>
      <c r="J3428" s="251"/>
      <c r="K3428" s="309"/>
      <c r="L3428" s="309"/>
      <c r="M3428" s="309"/>
      <c r="O3428" s="20" t="s">
        <v>115</v>
      </c>
      <c r="P3428" s="20" t="str">
        <f t="shared" si="53"/>
        <v>factors.Add(new Factor() { ParameterID = 4609, Key = 3441, StandardizationSet = "Bbk", Parameter = "spestSluft", Factor_A = , Factor_B = , Factor_C = , IsMetal = , IsPak = , IsOrganic =  });</v>
      </c>
    </row>
    <row r="3429" spans="1:16" x14ac:dyDescent="0.25">
      <c r="A3429" s="34">
        <v>3442</v>
      </c>
      <c r="B3429" s="35" t="s">
        <v>111</v>
      </c>
      <c r="D3429" s="215" t="str">
        <f>INDEX('Aquo parameters'!$A$1:$H$6130,MATCH($E3429,'Aquo parameters'!$E:$E,0),1)</f>
        <v>sPFK</v>
      </c>
      <c r="E3429" s="35">
        <v>4610</v>
      </c>
      <c r="F3429" s="305" t="str">
        <f>INDEX('Aquo parameters'!$A$1:$H$6130,MATCH($E3429,'Aquo parameters'!$E:$E,0),2)</f>
        <v>som perfluorkoolwaterstoffen</v>
      </c>
      <c r="G3429" s="305" t="s">
        <v>253</v>
      </c>
      <c r="H3429" s="251"/>
      <c r="I3429" s="251"/>
      <c r="J3429" s="251"/>
      <c r="K3429" s="309"/>
      <c r="L3429" s="309"/>
      <c r="M3429" s="309"/>
      <c r="O3429" s="20" t="s">
        <v>115</v>
      </c>
      <c r="P3429" s="20" t="str">
        <f t="shared" si="53"/>
        <v>factors.Add(new Factor() { ParameterID = 4610, Key = 3442, StandardizationSet = "Bbk", Parameter = "sPFK", Factor_A = , Factor_B = , Factor_C = , IsMetal = , IsPak = , IsOrganic =  });</v>
      </c>
    </row>
    <row r="3430" spans="1:16" x14ac:dyDescent="0.25">
      <c r="A3430" s="34">
        <v>3443</v>
      </c>
      <c r="B3430" s="35" t="s">
        <v>111</v>
      </c>
      <c r="D3430" s="215" t="str">
        <f>INDEX('Aquo parameters'!$A$1:$H$6130,MATCH($E3430,'Aquo parameters'!$E:$E,0),1)</f>
        <v>sPO4</v>
      </c>
      <c r="E3430" s="35">
        <v>4613</v>
      </c>
      <c r="F3430" s="305" t="str">
        <f>INDEX('Aquo parameters'!$A$1:$H$6130,MATCH($E3430,'Aquo parameters'!$E:$E,0),2)</f>
        <v>som orthofosfaat en hydrolyseerbaar fosfaat</v>
      </c>
      <c r="G3430" s="305" t="s">
        <v>253</v>
      </c>
      <c r="H3430" s="251"/>
      <c r="I3430" s="251"/>
      <c r="J3430" s="251"/>
      <c r="K3430" s="309"/>
      <c r="L3430" s="309"/>
      <c r="M3430" s="309"/>
      <c r="O3430" s="20" t="s">
        <v>115</v>
      </c>
      <c r="P3430" s="20" t="str">
        <f t="shared" si="53"/>
        <v>factors.Add(new Factor() { ParameterID = 4613, Key = 3443, StandardizationSet = "Bbk", Parameter = "sPO4", Factor_A = , Factor_B = , Factor_C = , IsMetal = , IsPak = , IsOrganic =  });</v>
      </c>
    </row>
    <row r="3431" spans="1:16" x14ac:dyDescent="0.25">
      <c r="A3431" s="34">
        <v>3444</v>
      </c>
      <c r="B3431" s="35" t="s">
        <v>111</v>
      </c>
      <c r="D3431" s="215" t="str">
        <f>INDEX('Aquo parameters'!$A$1:$H$6130,MATCH($E3431,'Aquo parameters'!$E:$E,0),1)</f>
        <v>sprton2</v>
      </c>
      <c r="E3431" s="35">
        <v>2177</v>
      </c>
      <c r="F3431" s="305" t="str">
        <f>INDEX('Aquo parameters'!$A$1:$H$6130,MATCH($E3431,'Aquo parameters'!$E:$E,0),2)</f>
        <v>som ethylparathion en methylparathion</v>
      </c>
      <c r="G3431" s="305" t="s">
        <v>253</v>
      </c>
      <c r="H3431" s="251"/>
      <c r="I3431" s="251"/>
      <c r="J3431" s="251"/>
      <c r="K3431" s="309"/>
      <c r="L3431" s="309"/>
      <c r="M3431" s="309"/>
      <c r="O3431" s="20" t="s">
        <v>115</v>
      </c>
      <c r="P3431" s="20" t="str">
        <f t="shared" si="53"/>
        <v>factors.Add(new Factor() { ParameterID = 2177, Key = 3444, StandardizationSet = "Bbk", Parameter = "sprton2", Factor_A = , Factor_B = , Factor_C = , IsMetal = , IsPak = , IsOrganic =  });</v>
      </c>
    </row>
    <row r="3432" spans="1:16" x14ac:dyDescent="0.25">
      <c r="A3432" s="34">
        <v>3445</v>
      </c>
      <c r="B3432" s="35" t="s">
        <v>111</v>
      </c>
      <c r="D3432" s="215" t="str">
        <f>INDEX('Aquo parameters'!$A$1:$H$6130,MATCH($E3432,'Aquo parameters'!$E:$E,0),1)</f>
        <v>spyrtnIenII</v>
      </c>
      <c r="E3432" s="35">
        <v>4614</v>
      </c>
      <c r="F3432" s="305" t="str">
        <f>INDEX('Aquo parameters'!$A$1:$H$6130,MATCH($E3432,'Aquo parameters'!$E:$E,0),2)</f>
        <v>som pyrethrin I en II</v>
      </c>
      <c r="G3432" s="305" t="s">
        <v>253</v>
      </c>
      <c r="H3432" s="251"/>
      <c r="I3432" s="251"/>
      <c r="J3432" s="251"/>
      <c r="K3432" s="309"/>
      <c r="L3432" s="309"/>
      <c r="M3432" s="309"/>
      <c r="O3432" s="20" t="s">
        <v>115</v>
      </c>
      <c r="P3432" s="20" t="str">
        <f t="shared" si="53"/>
        <v>factors.Add(new Factor() { ParameterID = 4614, Key = 3445, StandardizationSet = "Bbk", Parameter = "spyrtnIenII", Factor_A = , Factor_B = , Factor_C = , IsMetal = , IsPak = , IsOrganic =  });</v>
      </c>
    </row>
    <row r="3433" spans="1:16" x14ac:dyDescent="0.25">
      <c r="A3433" s="34">
        <v>3446</v>
      </c>
      <c r="B3433" s="35" t="s">
        <v>111</v>
      </c>
      <c r="D3433" s="215" t="str">
        <f>INDEX('Aquo parameters'!$A$1:$H$6130,MATCH($E3433,'Aquo parameters'!$E:$E,0),1)</f>
        <v>sSAXTXNS</v>
      </c>
      <c r="E3433" s="35">
        <v>4615</v>
      </c>
      <c r="F3433" s="305" t="str">
        <f>INDEX('Aquo parameters'!$A$1:$H$6130,MATCH($E3433,'Aquo parameters'!$E:$E,0),2)</f>
        <v>som saxitoxines</v>
      </c>
      <c r="G3433" s="305" t="s">
        <v>253</v>
      </c>
      <c r="H3433" s="251"/>
      <c r="I3433" s="251"/>
      <c r="J3433" s="251"/>
      <c r="K3433" s="309"/>
      <c r="L3433" s="309"/>
      <c r="M3433" s="309"/>
      <c r="O3433" s="20" t="s">
        <v>115</v>
      </c>
      <c r="P3433" s="20" t="str">
        <f t="shared" si="53"/>
        <v>factors.Add(new Factor() { ParameterID = 4615, Key = 3446, StandardizationSet = "Bbk", Parameter = "sSAXTXNS", Factor_A = , Factor_B = , Factor_C = , IsMetal = , IsPak = , IsOrganic =  });</v>
      </c>
    </row>
    <row r="3434" spans="1:16" x14ac:dyDescent="0.25">
      <c r="A3434" s="34">
        <v>3447</v>
      </c>
      <c r="B3434" s="35" t="s">
        <v>111</v>
      </c>
      <c r="D3434" s="215" t="str">
        <f>INDEX('Aquo parameters'!$A$1:$H$6130,MATCH($E3434,'Aquo parameters'!$E:$E,0),1)</f>
        <v>sSr8990</v>
      </c>
      <c r="E3434" s="35">
        <v>4616</v>
      </c>
      <c r="F3434" s="305" t="str">
        <f>INDEX('Aquo parameters'!$A$1:$H$6130,MATCH($E3434,'Aquo parameters'!$E:$E,0),2)</f>
        <v>som strontium 89 en 90-isotopen</v>
      </c>
      <c r="G3434" s="305" t="s">
        <v>253</v>
      </c>
      <c r="H3434" s="251"/>
      <c r="I3434" s="251"/>
      <c r="J3434" s="251"/>
      <c r="K3434" s="309"/>
      <c r="L3434" s="309"/>
      <c r="M3434" s="309"/>
      <c r="O3434" s="20" t="s">
        <v>115</v>
      </c>
      <c r="P3434" s="20" t="str">
        <f t="shared" si="53"/>
        <v>factors.Add(new Factor() { ParameterID = 4616, Key = 3447, StandardizationSet = "Bbk", Parameter = "sSr8990", Factor_A = , Factor_B = , Factor_C = , IsMetal = , IsPak = , IsOrganic =  });</v>
      </c>
    </row>
    <row r="3435" spans="1:16" x14ac:dyDescent="0.25">
      <c r="A3435" s="34">
        <v>3448</v>
      </c>
      <c r="B3435" s="35" t="s">
        <v>111</v>
      </c>
      <c r="D3435" s="215" t="str">
        <f>INDEX('Aquo parameters'!$A$1:$H$6130,MATCH($E3435,'Aquo parameters'!$E:$E,0),1)</f>
        <v>sTClC2eT4ClC</v>
      </c>
      <c r="E3435" s="35">
        <v>4618</v>
      </c>
      <c r="F3435" s="305" t="str">
        <f>INDEX('Aquo parameters'!$A$1:$H$6130,MATCH($E3435,'Aquo parameters'!$E:$E,0),2)</f>
        <v>som trichlooretheen (tri) en tetrachlooretheen (per)</v>
      </c>
      <c r="G3435" s="305" t="s">
        <v>253</v>
      </c>
      <c r="H3435" s="251"/>
      <c r="I3435" s="251"/>
      <c r="J3435" s="251"/>
      <c r="K3435" s="309"/>
      <c r="L3435" s="309"/>
      <c r="M3435" s="309"/>
      <c r="O3435" s="20" t="s">
        <v>115</v>
      </c>
      <c r="P3435" s="20" t="str">
        <f t="shared" si="53"/>
        <v>factors.Add(new Factor() { ParameterID = 4618, Key = 3448, StandardizationSet = "Bbk", Parameter = "sTClC2eT4ClC", Factor_A = , Factor_B = , Factor_C = , IsMetal = , IsPak = , IsOrganic =  });</v>
      </c>
    </row>
    <row r="3436" spans="1:16" x14ac:dyDescent="0.25">
      <c r="A3436" s="34">
        <v>3449</v>
      </c>
      <c r="B3436" s="35" t="s">
        <v>111</v>
      </c>
      <c r="D3436" s="215" t="str">
        <f>INDEX('Aquo parameters'!$A$1:$H$6130,MATCH($E3436,'Aquo parameters'!$E:$E,0),1)</f>
        <v>sTClFol2</v>
      </c>
      <c r="E3436" s="35">
        <v>5262</v>
      </c>
      <c r="F3436" s="305" t="str">
        <f>INDEX('Aquo parameters'!$A$1:$H$6130,MATCH($E3436,'Aquo parameters'!$E:$E,0),2)</f>
        <v>som 2 trichloorfenolen (2,3,5- en 2,4,5-trichloorfenol)</v>
      </c>
      <c r="G3436" s="305" t="s">
        <v>253</v>
      </c>
      <c r="H3436" s="251"/>
      <c r="I3436" s="251"/>
      <c r="J3436" s="251"/>
      <c r="K3436" s="309"/>
      <c r="L3436" s="309"/>
      <c r="M3436" s="309"/>
      <c r="O3436" s="20" t="s">
        <v>115</v>
      </c>
      <c r="P3436" s="20" t="str">
        <f t="shared" si="53"/>
        <v>factors.Add(new Factor() { ParameterID = 5262, Key = 3449, StandardizationSet = "Bbk", Parameter = "sTClFol2", Factor_A = , Factor_B = , Factor_C = , IsMetal = , IsPak = , IsOrganic =  });</v>
      </c>
    </row>
    <row r="3437" spans="1:16" x14ac:dyDescent="0.25">
      <c r="A3437" s="34">
        <v>3450</v>
      </c>
      <c r="B3437" s="35" t="s">
        <v>111</v>
      </c>
      <c r="D3437" s="215" t="str">
        <f>INDEX('Aquo parameters'!$A$1:$H$6130,MATCH($E3437,'Aquo parameters'!$E:$E,0),1)</f>
        <v>sTHM4</v>
      </c>
      <c r="E3437" s="35">
        <v>4621</v>
      </c>
      <c r="F3437" s="305" t="str">
        <f>INDEX('Aquo parameters'!$A$1:$H$6130,MATCH($E3437,'Aquo parameters'!$E:$E,0),2)</f>
        <v>som 4 trihalomethanen TClC1a, TBrC1a, DBrClC1a, DClBrC1a</v>
      </c>
      <c r="G3437" s="305" t="s">
        <v>253</v>
      </c>
      <c r="H3437" s="251"/>
      <c r="I3437" s="251"/>
      <c r="J3437" s="251"/>
      <c r="K3437" s="309"/>
      <c r="L3437" s="309"/>
      <c r="M3437" s="309"/>
      <c r="O3437" s="20" t="s">
        <v>115</v>
      </c>
      <c r="P3437" s="20" t="str">
        <f t="shared" si="53"/>
        <v>factors.Add(new Factor() { ParameterID = 4621, Key = 3450, StandardizationSet = "Bbk", Parameter = "sTHM4", Factor_A = , Factor_B = , Factor_C = , IsMetal = , IsPak = , IsOrganic =  });</v>
      </c>
    </row>
    <row r="3438" spans="1:16" x14ac:dyDescent="0.25">
      <c r="A3438" s="34">
        <v>3451</v>
      </c>
      <c r="B3438" s="35" t="s">
        <v>111</v>
      </c>
      <c r="D3438" s="215" t="str">
        <f>INDEX('Aquo parameters'!$A$1:$H$6130,MATCH($E3438,'Aquo parameters'!$E:$E,0),1)</f>
        <v>Stot</v>
      </c>
      <c r="E3438" s="35">
        <v>4625</v>
      </c>
      <c r="F3438" s="305" t="str">
        <f>INDEX('Aquo parameters'!$A$1:$H$6130,MATCH($E3438,'Aquo parameters'!$E:$E,0),2)</f>
        <v>zwavel totaal</v>
      </c>
      <c r="G3438" s="305" t="s">
        <v>253</v>
      </c>
      <c r="H3438" s="251"/>
      <c r="I3438" s="251"/>
      <c r="J3438" s="251"/>
      <c r="K3438" s="309"/>
      <c r="L3438" s="309"/>
      <c r="M3438" s="309"/>
      <c r="O3438" s="20" t="s">
        <v>115</v>
      </c>
      <c r="P3438" s="20" t="str">
        <f t="shared" si="53"/>
        <v>factors.Add(new Factor() { ParameterID = 4625, Key = 3451, StandardizationSet = "Bbk", Parameter = "Stot", Factor_A = , Factor_B = , Factor_C = , IsMetal = , IsPak = , IsOrganic =  });</v>
      </c>
    </row>
    <row r="3439" spans="1:16" x14ac:dyDescent="0.25">
      <c r="A3439" s="34">
        <v>3452</v>
      </c>
      <c r="B3439" s="35" t="s">
        <v>111</v>
      </c>
      <c r="D3439" s="215" t="str">
        <f>INDEX('Aquo parameters'!$A$1:$H$6130,MATCH($E3439,'Aquo parameters'!$E:$E,0),1)</f>
        <v>sttC8yFol</v>
      </c>
      <c r="E3439" s="35">
        <v>5057</v>
      </c>
      <c r="F3439" s="305" t="str">
        <f>INDEX('Aquo parameters'!$A$1:$H$6130,MATCH($E3439,'Aquo parameters'!$E:$E,0),2)</f>
        <v>som tertiair-octylfenol-isomeren</v>
      </c>
      <c r="G3439" s="305" t="s">
        <v>253</v>
      </c>
      <c r="H3439" s="251"/>
      <c r="I3439" s="251"/>
      <c r="J3439" s="251"/>
      <c r="K3439" s="309"/>
      <c r="L3439" s="309"/>
      <c r="M3439" s="309"/>
      <c r="O3439" s="20" t="s">
        <v>115</v>
      </c>
      <c r="P3439" s="20" t="str">
        <f t="shared" si="53"/>
        <v>factors.Add(new Factor() { ParameterID = 5057, Key = 3452, StandardizationSet = "Bbk", Parameter = "sttC8yFol", Factor_A = , Factor_B = , Factor_C = , IsMetal = , IsPak = , IsOrganic =  });</v>
      </c>
    </row>
    <row r="3440" spans="1:16" x14ac:dyDescent="0.25">
      <c r="A3440" s="34">
        <v>3453</v>
      </c>
      <c r="B3440" s="35" t="s">
        <v>111</v>
      </c>
      <c r="D3440" s="215" t="str">
        <f>INDEX('Aquo parameters'!$A$1:$H$6130,MATCH($E3440,'Aquo parameters'!$E:$E,0),1)</f>
        <v>sVBCl</v>
      </c>
      <c r="E3440" s="35">
        <v>4641</v>
      </c>
      <c r="F3440" s="305" t="str">
        <f>INDEX('Aquo parameters'!$A$1:$H$6130,MATCH($E3440,'Aquo parameters'!$E:$E,0),2)</f>
        <v>som vrij beschikbaar chloor</v>
      </c>
      <c r="G3440" s="305" t="s">
        <v>253</v>
      </c>
      <c r="H3440" s="251"/>
      <c r="I3440" s="251"/>
      <c r="J3440" s="251"/>
      <c r="K3440" s="309"/>
      <c r="L3440" s="309"/>
      <c r="M3440" s="309"/>
      <c r="O3440" s="20" t="s">
        <v>115</v>
      </c>
      <c r="P3440" s="20" t="str">
        <f t="shared" si="53"/>
        <v>factors.Add(new Factor() { ParameterID = 4641, Key = 3453, StandardizationSet = "Bbk", Parameter = "sVBCl", Factor_A = , Factor_B = , Factor_C = , IsMetal = , IsPak = , IsOrganic =  });</v>
      </c>
    </row>
    <row r="3441" spans="1:16" x14ac:dyDescent="0.25">
      <c r="A3441" s="34">
        <v>3454</v>
      </c>
      <c r="B3441" s="35" t="s">
        <v>111</v>
      </c>
      <c r="D3441" s="215" t="str">
        <f>INDEX('Aquo parameters'!$A$1:$H$6130,MATCH($E3441,'Aquo parameters'!$E:$E,0),1)</f>
        <v>sVCK5</v>
      </c>
      <c r="E3441" s="35">
        <v>4643</v>
      </c>
      <c r="F3441" s="305" t="str">
        <f>INDEX('Aquo parameters'!$A$1:$H$6130,MATCH($E3441,'Aquo parameters'!$E:$E,0),2)</f>
        <v>som 5 vluchtige chloorkoolwaterstoffen (BARIM 19-10-07)</v>
      </c>
      <c r="G3441" s="305" t="s">
        <v>253</v>
      </c>
      <c r="H3441" s="251"/>
      <c r="I3441" s="251"/>
      <c r="J3441" s="251"/>
      <c r="K3441" s="309"/>
      <c r="L3441" s="309"/>
      <c r="M3441" s="309"/>
      <c r="O3441" s="20" t="s">
        <v>115</v>
      </c>
      <c r="P3441" s="20" t="str">
        <f t="shared" si="53"/>
        <v>factors.Add(new Factor() { ParameterID = 4643, Key = 3454, StandardizationSet = "Bbk", Parameter = "sVCK5", Factor_A = , Factor_B = , Factor_C = , IsMetal = , IsPak = , IsOrganic =  });</v>
      </c>
    </row>
    <row r="3442" spans="1:16" x14ac:dyDescent="0.25">
      <c r="A3442" s="34">
        <v>3455</v>
      </c>
      <c r="B3442" s="35" t="s">
        <v>111</v>
      </c>
      <c r="D3442" s="215" t="str">
        <f>INDEX('Aquo parameters'!$A$1:$H$6130,MATCH($E3442,'Aquo parameters'!$E:$E,0),1)</f>
        <v>sVGBCl</v>
      </c>
      <c r="E3442" s="35">
        <v>4644</v>
      </c>
      <c r="F3442" s="305" t="str">
        <f>INDEX('Aquo parameters'!$A$1:$H$6130,MATCH($E3442,'Aquo parameters'!$E:$E,0),2)</f>
        <v>som vrij en gebonden beschikbaar chloor</v>
      </c>
      <c r="G3442" s="305" t="s">
        <v>253</v>
      </c>
      <c r="H3442" s="251"/>
      <c r="I3442" s="251"/>
      <c r="J3442" s="251"/>
      <c r="K3442" s="309"/>
      <c r="L3442" s="309"/>
      <c r="M3442" s="309"/>
      <c r="O3442" s="20" t="s">
        <v>115</v>
      </c>
      <c r="P3442" s="20" t="str">
        <f t="shared" si="53"/>
        <v>factors.Add(new Factor() { ParameterID = 4644, Key = 3455, StandardizationSet = "Bbk", Parameter = "sVGBCl", Factor_A = , Factor_B = , Factor_C = , IsMetal = , IsPak = , IsOrganic =  });</v>
      </c>
    </row>
    <row r="3443" spans="1:16" x14ac:dyDescent="0.25">
      <c r="A3443" s="34">
        <v>3456</v>
      </c>
      <c r="B3443" s="35" t="s">
        <v>111</v>
      </c>
      <c r="D3443" s="215" t="str">
        <f>INDEX('Aquo parameters'!$A$1:$H$6130,MATCH($E3443,'Aquo parameters'!$E:$E,0),1)</f>
        <v>sVOC</v>
      </c>
      <c r="E3443" s="35">
        <v>1666</v>
      </c>
      <c r="F3443" s="305" t="str">
        <f>INDEX('Aquo parameters'!$A$1:$H$6130,MATCH($E3443,'Aquo parameters'!$E:$E,0),2)</f>
        <v>som vluchtige organische verbindingen (GM-MS-screening)</v>
      </c>
      <c r="G3443" s="305" t="s">
        <v>253</v>
      </c>
      <c r="H3443" s="251"/>
      <c r="I3443" s="251"/>
      <c r="J3443" s="251"/>
      <c r="K3443" s="309"/>
      <c r="L3443" s="309"/>
      <c r="M3443" s="309"/>
      <c r="O3443" s="20" t="s">
        <v>115</v>
      </c>
      <c r="P3443" s="20" t="str">
        <f t="shared" si="53"/>
        <v>factors.Add(new Factor() { ParameterID = 1666, Key = 3456, StandardizationSet = "Bbk", Parameter = "sVOC", Factor_A = , Factor_B = , Factor_C = , IsMetal = , IsPak = , IsOrganic =  });</v>
      </c>
    </row>
    <row r="3444" spans="1:16" x14ac:dyDescent="0.25">
      <c r="A3444" s="34">
        <v>3457</v>
      </c>
      <c r="B3444" s="35" t="s">
        <v>111</v>
      </c>
      <c r="D3444" s="215" t="str">
        <f>INDEX('Aquo parameters'!$A$1:$H$6130,MATCH($E3444,'Aquo parameters'!$E:$E,0),1)</f>
        <v>sVOX</v>
      </c>
      <c r="E3444" s="35">
        <v>1675</v>
      </c>
      <c r="F3444" s="305" t="str">
        <f>INDEX('Aquo parameters'!$A$1:$H$6130,MATCH($E3444,'Aquo parameters'!$E:$E,0),2)</f>
        <v>som vluchtige organische halogeenverbindingen</v>
      </c>
      <c r="G3444" s="305" t="s">
        <v>253</v>
      </c>
      <c r="H3444" s="251"/>
      <c r="I3444" s="251"/>
      <c r="J3444" s="251"/>
      <c r="K3444" s="309"/>
      <c r="L3444" s="309"/>
      <c r="M3444" s="309"/>
      <c r="O3444" s="20" t="s">
        <v>115</v>
      </c>
      <c r="P3444" s="20" t="str">
        <f t="shared" si="53"/>
        <v>factors.Add(new Factor() { ParameterID = 1675, Key = 3457, StandardizationSet = "Bbk", Parameter = "sVOX", Factor_A = , Factor_B = , Factor_C = , IsMetal = , IsPak = , IsOrganic =  });</v>
      </c>
    </row>
    <row r="3445" spans="1:16" x14ac:dyDescent="0.25">
      <c r="A3445" s="34">
        <v>3458</v>
      </c>
      <c r="B3445" s="35" t="s">
        <v>111</v>
      </c>
      <c r="D3445" s="215" t="str">
        <f>INDEX('Aquo parameters'!$A$1:$H$6130,MATCH($E3445,'Aquo parameters'!$E:$E,0),1)</f>
        <v>sVVZ</v>
      </c>
      <c r="E3445" s="35">
        <v>4645</v>
      </c>
      <c r="F3445" s="305" t="str">
        <f>INDEX('Aquo parameters'!$A$1:$H$6130,MATCH($E3445,'Aquo parameters'!$E:$E,0),2)</f>
        <v>som vluchtige vetzuren</v>
      </c>
      <c r="G3445" s="305" t="s">
        <v>253</v>
      </c>
      <c r="H3445" s="251"/>
      <c r="I3445" s="251"/>
      <c r="J3445" s="251"/>
      <c r="K3445" s="309"/>
      <c r="L3445" s="309"/>
      <c r="M3445" s="309"/>
      <c r="O3445" s="20" t="s">
        <v>115</v>
      </c>
      <c r="P3445" s="20" t="str">
        <f t="shared" si="53"/>
        <v>factors.Add(new Factor() { ParameterID = 4645, Key = 3458, StandardizationSet = "Bbk", Parameter = "sVVZ", Factor_A = , Factor_B = , Factor_C = , IsMetal = , IsPak = , IsOrganic =  });</v>
      </c>
    </row>
    <row r="3446" spans="1:16" x14ac:dyDescent="0.25">
      <c r="A3446" s="34">
        <v>3459</v>
      </c>
      <c r="B3446" s="35" t="s">
        <v>111</v>
      </c>
      <c r="D3446" s="215" t="str">
        <f>INDEX('Aquo parameters'!$A$1:$H$6130,MATCH($E3446,'Aquo parameters'!$E:$E,0),1)</f>
        <v>sxyldne</v>
      </c>
      <c r="E3446" s="35">
        <v>1688</v>
      </c>
      <c r="F3446" s="305" t="str">
        <f>INDEX('Aquo parameters'!$A$1:$H$6130,MATCH($E3446,'Aquo parameters'!$E:$E,0),2)</f>
        <v>som 2,4'- en 2,6'-xylidine</v>
      </c>
      <c r="G3446" s="305" t="s">
        <v>253</v>
      </c>
      <c r="H3446" s="251"/>
      <c r="I3446" s="251"/>
      <c r="J3446" s="251"/>
      <c r="K3446" s="309"/>
      <c r="L3446" s="309"/>
      <c r="M3446" s="309"/>
      <c r="O3446" s="20" t="s">
        <v>115</v>
      </c>
      <c r="P3446" s="20" t="str">
        <f t="shared" si="53"/>
        <v>factors.Add(new Factor() { ParameterID = 1688, Key = 3459, StandardizationSet = "Bbk", Parameter = "sxyldne", Factor_A = , Factor_B = , Factor_C = , IsMetal = , IsPak = , IsOrganic =  });</v>
      </c>
    </row>
    <row r="3447" spans="1:16" x14ac:dyDescent="0.25">
      <c r="A3447" s="34">
        <v>3460</v>
      </c>
      <c r="B3447" s="35" t="s">
        <v>111</v>
      </c>
      <c r="D3447" s="215" t="str">
        <f>INDEX('Aquo parameters'!$A$1:$H$6130,MATCH($E3447,'Aquo parameters'!$E:$E,0),1)</f>
        <v>szuurhbcdn</v>
      </c>
      <c r="E3447" s="35">
        <v>4647</v>
      </c>
      <c r="F3447" s="305" t="str">
        <f>INDEX('Aquo parameters'!$A$1:$H$6130,MATCH($E3447,'Aquo parameters'!$E:$E,0),2)</f>
        <v>som zuurherbiciden</v>
      </c>
      <c r="G3447" s="305" t="s">
        <v>253</v>
      </c>
      <c r="H3447" s="251"/>
      <c r="I3447" s="251"/>
      <c r="J3447" s="251"/>
      <c r="K3447" s="309"/>
      <c r="L3447" s="309"/>
      <c r="M3447" s="309"/>
      <c r="O3447" s="20" t="s">
        <v>115</v>
      </c>
      <c r="P3447" s="20" t="str">
        <f t="shared" si="53"/>
        <v>factors.Add(new Factor() { ParameterID = 4647, Key = 3460, StandardizationSet = "Bbk", Parameter = "szuurhbcdn", Factor_A = , Factor_B = , Factor_C = , IsMetal = , IsPak = , IsOrganic =  });</v>
      </c>
    </row>
    <row r="3448" spans="1:16" x14ac:dyDescent="0.25">
      <c r="A3448" s="34">
        <v>3461</v>
      </c>
      <c r="B3448" s="35" t="s">
        <v>111</v>
      </c>
      <c r="D3448" s="215" t="str">
        <f>INDEX('Aquo parameters'!$A$1:$H$6130,MATCH($E3448,'Aquo parameters'!$E:$E,0),1)</f>
        <v>TOTAFA</v>
      </c>
      <c r="E3448" s="35">
        <v>5018</v>
      </c>
      <c r="F3448" s="305" t="str">
        <f>INDEX('Aquo parameters'!$A$1:$H$6130,MATCH($E3448,'Aquo parameters'!$E:$E,0),2)</f>
        <v>Totaal Alfa</v>
      </c>
      <c r="G3448" s="305" t="s">
        <v>253</v>
      </c>
      <c r="H3448" s="251"/>
      <c r="I3448" s="251"/>
      <c r="J3448" s="251"/>
      <c r="K3448" s="309"/>
      <c r="L3448" s="309"/>
      <c r="M3448" s="309"/>
      <c r="O3448" s="20" t="s">
        <v>115</v>
      </c>
      <c r="P3448" s="20" t="str">
        <f t="shared" si="53"/>
        <v>factors.Add(new Factor() { ParameterID = 5018, Key = 3461, StandardizationSet = "Bbk", Parameter = "TOTAFA", Factor_A = , Factor_B = , Factor_C = , IsMetal = , IsPak = , IsOrganic =  });</v>
      </c>
    </row>
    <row r="3449" spans="1:16" x14ac:dyDescent="0.25">
      <c r="A3449" s="34">
        <v>3462</v>
      </c>
      <c r="B3449" s="35" t="s">
        <v>111</v>
      </c>
      <c r="D3449" s="215" t="str">
        <f>INDEX('Aquo parameters'!$A$1:$H$6130,MATCH($E3449,'Aquo parameters'!$E:$E,0),1)</f>
        <v>TOTBTA</v>
      </c>
      <c r="E3449" s="35">
        <v>5019</v>
      </c>
      <c r="F3449" s="305" t="str">
        <f>INDEX('Aquo parameters'!$A$1:$H$6130,MATCH($E3449,'Aquo parameters'!$E:$E,0),2)</f>
        <v>Totaal Beta</v>
      </c>
      <c r="G3449" s="305" t="s">
        <v>253</v>
      </c>
      <c r="H3449" s="251"/>
      <c r="I3449" s="251"/>
      <c r="J3449" s="251"/>
      <c r="K3449" s="309"/>
      <c r="L3449" s="309"/>
      <c r="M3449" s="309"/>
      <c r="O3449" s="20" t="s">
        <v>115</v>
      </c>
      <c r="P3449" s="20" t="str">
        <f t="shared" si="53"/>
        <v>factors.Add(new Factor() { ParameterID = 5019, Key = 3462, StandardizationSet = "Bbk", Parameter = "TOTBTA", Factor_A = , Factor_B = , Factor_C = , IsMetal = , IsPak = , IsOrganic =  });</v>
      </c>
    </row>
    <row r="3450" spans="1:16" x14ac:dyDescent="0.25">
      <c r="A3450" s="34">
        <v>3463</v>
      </c>
      <c r="B3450" s="35" t="s">
        <v>111</v>
      </c>
      <c r="D3450" s="215" t="str">
        <f>INDEX('Aquo parameters'!$A$1:$H$6130,MATCH($E3450,'Aquo parameters'!$E:$E,0),1)</f>
        <v>TZV</v>
      </c>
      <c r="E3450" s="35">
        <v>4682</v>
      </c>
      <c r="F3450" s="305" t="str">
        <f>INDEX('Aquo parameters'!$A$1:$H$6130,MATCH($E3450,'Aquo parameters'!$E:$E,0),2)</f>
        <v>Totaal zuurstofverbruik</v>
      </c>
      <c r="G3450" s="305" t="s">
        <v>253</v>
      </c>
      <c r="H3450" s="251"/>
      <c r="I3450" s="251"/>
      <c r="J3450" s="251"/>
      <c r="K3450" s="309"/>
      <c r="L3450" s="309"/>
      <c r="M3450" s="309"/>
      <c r="O3450" s="20" t="s">
        <v>115</v>
      </c>
      <c r="P3450" s="20" t="str">
        <f t="shared" si="53"/>
        <v>factors.Add(new Factor() { ParameterID = 4682, Key = 3463, StandardizationSet = "Bbk", Parameter = "TZV", Factor_A = , Factor_B = , Factor_C = , IsMetal = , IsPak = , IsOrganic =  });</v>
      </c>
    </row>
    <row r="3451" spans="1:16" x14ac:dyDescent="0.25">
      <c r="A3451" s="34">
        <v>3464</v>
      </c>
      <c r="B3451" s="35" t="s">
        <v>111</v>
      </c>
      <c r="D3451" s="215" t="str">
        <f>INDEX('Aquo parameters'!$A$1:$H$6130,MATCH($E3451,'Aquo parameters'!$E:$E,0),1)</f>
        <v>1011cDolcarb</v>
      </c>
      <c r="E3451">
        <v>6069</v>
      </c>
      <c r="F3451" s="305" t="str">
        <f>INDEX('Aquo parameters'!$A$1:$H$6130,MATCH($E3451,'Aquo parameters'!$E:$E,0),2)</f>
        <v>10,11-cisdiol carbamazepine</v>
      </c>
      <c r="G3451" s="305" t="s">
        <v>112</v>
      </c>
      <c r="H3451" s="251">
        <v>0</v>
      </c>
      <c r="I3451" s="251">
        <v>0</v>
      </c>
      <c r="J3451" s="251">
        <v>1</v>
      </c>
      <c r="K3451" s="234" t="s">
        <v>113</v>
      </c>
      <c r="L3451" s="234" t="s">
        <v>113</v>
      </c>
      <c r="M3451" s="234" t="s">
        <v>114</v>
      </c>
      <c r="O3451" s="20" t="s">
        <v>115</v>
      </c>
      <c r="P3451" s="20" t="str">
        <f t="shared" ref="P3451:P3492" si="54">"factors.Add(new Factor() { ParameterID = " &amp; E3451 &amp; ", Key = " &amp; A3451 &amp; ", StandardizationSet = """ &amp; B3451 &amp; """, Parameter = """ &amp; D3451 &amp; """, Factor_A = " &amp; H3451 &amp; ", Factor_B = " &amp; I3451 &amp; ", Factor_C = " &amp; J3451 &amp; ", IsMetal = "&amp; K3451 &amp;", IsPak = "&amp; L3451 &amp;", IsOrganic = "&amp; M3451 &amp;" });"</f>
        <v>factors.Add(new Factor() { ParameterID = 6069, Key = 3464, StandardizationSet = "Bbk", Parameter = "1011cDolcarb", Factor_A = 0, Factor_B = 0, Factor_C = 1, IsMetal = false, IsPak = false, IsOrganic = true });</v>
      </c>
    </row>
    <row r="3452" spans="1:16" x14ac:dyDescent="0.25">
      <c r="A3452" s="34">
        <v>3465</v>
      </c>
      <c r="B3452" s="35" t="s">
        <v>111</v>
      </c>
      <c r="D3452" s="215" t="str">
        <f>INDEX('Aquo parameters'!$A$1:$H$6130,MATCH($E3452,'Aquo parameters'!$E:$E,0),1)</f>
        <v>11ClPF3OUdS</v>
      </c>
      <c r="E3452">
        <v>6045</v>
      </c>
      <c r="F3452" s="305" t="str">
        <f>INDEX('Aquo parameters'!$A$1:$H$6130,MATCH($E3452,'Aquo parameters'!$E:$E,0),2)</f>
        <v>11-chlooreicosafluor-3-oxaundecaan-1-sulfonzuur</v>
      </c>
      <c r="G3452" s="305" t="s">
        <v>112</v>
      </c>
      <c r="H3452" s="251">
        <v>0</v>
      </c>
      <c r="I3452" s="251">
        <v>0</v>
      </c>
      <c r="J3452" s="251">
        <v>1</v>
      </c>
      <c r="K3452" s="234" t="s">
        <v>113</v>
      </c>
      <c r="L3452" s="234" t="s">
        <v>114</v>
      </c>
      <c r="M3452" s="234" t="s">
        <v>114</v>
      </c>
      <c r="N3452" s="234" t="s">
        <v>112</v>
      </c>
      <c r="O3452" s="20" t="s">
        <v>115</v>
      </c>
      <c r="P3452" s="20" t="str">
        <f t="shared" si="54"/>
        <v>factors.Add(new Factor() { ParameterID = 6045, Key = 3465, StandardizationSet = "Bbk", Parameter = "11ClPF3OUdS", Factor_A = 0, Factor_B = 0, Factor_C = 1, IsMetal = false, IsPak = true, IsOrganic = true });</v>
      </c>
    </row>
    <row r="3453" spans="1:16" x14ac:dyDescent="0.25">
      <c r="A3453" s="34">
        <v>3466</v>
      </c>
      <c r="B3453" s="35" t="s">
        <v>111</v>
      </c>
      <c r="D3453" s="215" t="str">
        <f>INDEX('Aquo parameters'!$A$1:$H$6130,MATCH($E3453,'Aquo parameters'!$E:$E,0),1)</f>
        <v>234TC1y2C5e</v>
      </c>
      <c r="E3453">
        <v>2019</v>
      </c>
      <c r="F3453" s="305" t="str">
        <f>INDEX('Aquo parameters'!$A$1:$H$6130,MATCH($E3453,'Aquo parameters'!$E:$E,0),2)</f>
        <v>2,3,4-Trimethyl-2-penteen</v>
      </c>
      <c r="G3453" s="305" t="s">
        <v>112</v>
      </c>
      <c r="H3453" s="251">
        <v>0</v>
      </c>
      <c r="I3453" s="251">
        <v>0</v>
      </c>
      <c r="J3453" s="251">
        <v>1</v>
      </c>
      <c r="K3453" s="234" t="s">
        <v>113</v>
      </c>
      <c r="L3453" s="234" t="s">
        <v>113</v>
      </c>
      <c r="M3453" s="234" t="s">
        <v>114</v>
      </c>
      <c r="O3453" s="20" t="s">
        <v>115</v>
      </c>
      <c r="P3453" s="20" t="str">
        <f t="shared" si="54"/>
        <v>factors.Add(new Factor() { ParameterID = 2019, Key = 3466, StandardizationSet = "Bbk", Parameter = "234TC1y2C5e", Factor_A = 0, Factor_B = 0, Factor_C = 1, IsMetal = false, IsPak = false, IsOrganic = true });</v>
      </c>
    </row>
    <row r="3454" spans="1:16" x14ac:dyDescent="0.25">
      <c r="A3454" s="34">
        <v>3467</v>
      </c>
      <c r="B3454" s="35" t="s">
        <v>111</v>
      </c>
      <c r="D3454" s="215" t="str">
        <f>INDEX('Aquo parameters'!$A$1:$H$6130,MATCH($E3454,'Aquo parameters'!$E:$E,0),1)</f>
        <v>24DAo6NO2Tol</v>
      </c>
      <c r="E3454">
        <v>6029</v>
      </c>
      <c r="F3454" s="305" t="str">
        <f>INDEX('Aquo parameters'!$A$1:$H$6130,MATCH($E3454,'Aquo parameters'!$E:$E,0),2)</f>
        <v>2,4-diamino-6-nitrotolueen</v>
      </c>
      <c r="G3454" s="305" t="s">
        <v>112</v>
      </c>
      <c r="H3454" s="251">
        <v>0</v>
      </c>
      <c r="I3454" s="251">
        <v>0</v>
      </c>
      <c r="J3454" s="251">
        <v>1</v>
      </c>
      <c r="K3454" s="234" t="s">
        <v>113</v>
      </c>
      <c r="L3454" s="234" t="s">
        <v>113</v>
      </c>
      <c r="M3454" s="234" t="s">
        <v>114</v>
      </c>
      <c r="O3454" s="20" t="s">
        <v>115</v>
      </c>
      <c r="P3454" s="20" t="str">
        <f t="shared" si="54"/>
        <v>factors.Add(new Factor() { ParameterID = 6029, Key = 3467, StandardizationSet = "Bbk", Parameter = "24DAo6NO2Tol", Factor_A = 0, Factor_B = 0, Factor_C = 1, IsMetal = false, IsPak = false, IsOrganic = true });</v>
      </c>
    </row>
    <row r="3455" spans="1:16" x14ac:dyDescent="0.25">
      <c r="A3455" s="34">
        <v>3468</v>
      </c>
      <c r="B3455" s="35" t="s">
        <v>111</v>
      </c>
      <c r="D3455" s="215" t="str">
        <f>INDEX('Aquo parameters'!$A$1:$H$6130,MATCH($E3455,'Aquo parameters'!$E:$E,0),1)</f>
        <v>26DAo4NO2Tol</v>
      </c>
      <c r="E3455">
        <v>6030</v>
      </c>
      <c r="F3455" s="305" t="str">
        <f>INDEX('Aquo parameters'!$A$1:$H$6130,MATCH($E3455,'Aquo parameters'!$E:$E,0),2)</f>
        <v>2,6-diamino-4-nitrotolueen</v>
      </c>
      <c r="G3455" s="305" t="s">
        <v>112</v>
      </c>
      <c r="H3455" s="251">
        <v>0</v>
      </c>
      <c r="I3455" s="251">
        <v>0</v>
      </c>
      <c r="J3455" s="251">
        <v>1</v>
      </c>
      <c r="K3455" s="234" t="s">
        <v>113</v>
      </c>
      <c r="L3455" s="234" t="s">
        <v>113</v>
      </c>
      <c r="M3455" s="234" t="s">
        <v>114</v>
      </c>
      <c r="O3455" s="20" t="s">
        <v>115</v>
      </c>
      <c r="P3455" s="20" t="str">
        <f t="shared" si="54"/>
        <v>factors.Add(new Factor() { ParameterID = 6030, Key = 3468, StandardizationSet = "Bbk", Parameter = "26DAo4NO2Tol", Factor_A = 0, Factor_B = 0, Factor_C = 1, IsMetal = false, IsPak = false, IsOrganic = true });</v>
      </c>
    </row>
    <row r="3456" spans="1:16" x14ac:dyDescent="0.25">
      <c r="A3456" s="34">
        <v>3469</v>
      </c>
      <c r="B3456" s="35" t="s">
        <v>111</v>
      </c>
      <c r="D3456" s="215" t="str">
        <f>INDEX('Aquo parameters'!$A$1:$H$6130,MATCH($E3456,'Aquo parameters'!$E:$E,0),1)</f>
        <v>2Ao6NO2Tol</v>
      </c>
      <c r="E3456">
        <v>6028</v>
      </c>
      <c r="F3456" s="305" t="str">
        <f>INDEX('Aquo parameters'!$A$1:$H$6130,MATCH($E3456,'Aquo parameters'!$E:$E,0),2)</f>
        <v>2-amino-6-nitrotolueen</v>
      </c>
      <c r="G3456" s="305" t="s">
        <v>112</v>
      </c>
      <c r="H3456" s="251">
        <v>0</v>
      </c>
      <c r="I3456" s="251">
        <v>0</v>
      </c>
      <c r="J3456" s="251">
        <v>1</v>
      </c>
      <c r="K3456" s="234" t="s">
        <v>113</v>
      </c>
      <c r="L3456" s="234" t="s">
        <v>113</v>
      </c>
      <c r="M3456" s="234" t="s">
        <v>114</v>
      </c>
      <c r="O3456" s="20" t="s">
        <v>115</v>
      </c>
      <c r="P3456" s="20" t="str">
        <f t="shared" si="54"/>
        <v>factors.Add(new Factor() { ParameterID = 6028, Key = 3469, StandardizationSet = "Bbk", Parameter = "2Ao6NO2Tol", Factor_A = 0, Factor_B = 0, Factor_C = 1, IsMetal = false, IsPak = false, IsOrganic = true });</v>
      </c>
    </row>
    <row r="3457" spans="1:16" x14ac:dyDescent="0.25">
      <c r="A3457" s="34">
        <v>3470</v>
      </c>
      <c r="B3457" s="35" t="s">
        <v>111</v>
      </c>
      <c r="D3457" s="215" t="str">
        <f>INDEX('Aquo parameters'!$A$1:$H$6130,MATCH($E3457,'Aquo parameters'!$E:$E,0),1)</f>
        <v>4C1y1C5e</v>
      </c>
      <c r="E3457">
        <v>6032</v>
      </c>
      <c r="F3457" s="305" t="str">
        <f>INDEX('Aquo parameters'!$A$1:$H$6130,MATCH($E3457,'Aquo parameters'!$E:$E,0),2)</f>
        <v>4-methyl-1-penteen</v>
      </c>
      <c r="G3457" s="305" t="s">
        <v>112</v>
      </c>
      <c r="H3457" s="251">
        <v>0</v>
      </c>
      <c r="I3457" s="251">
        <v>0</v>
      </c>
      <c r="J3457" s="251">
        <v>1</v>
      </c>
      <c r="K3457" s="234" t="s">
        <v>113</v>
      </c>
      <c r="L3457" s="234" t="s">
        <v>113</v>
      </c>
      <c r="M3457" s="234" t="s">
        <v>114</v>
      </c>
      <c r="O3457" s="20" t="s">
        <v>115</v>
      </c>
      <c r="P3457" s="20" t="str">
        <f t="shared" si="54"/>
        <v>factors.Add(new Factor() { ParameterID = 6032, Key = 3470, StandardizationSet = "Bbk", Parameter = "4C1y1C5e", Factor_A = 0, Factor_B = 0, Factor_C = 1, IsMetal = false, IsPak = false, IsOrganic = true });</v>
      </c>
    </row>
    <row r="3458" spans="1:16" x14ac:dyDescent="0.25">
      <c r="A3458" s="34">
        <v>3471</v>
      </c>
      <c r="B3458" s="35" t="s">
        <v>111</v>
      </c>
      <c r="D3458" s="215" t="str">
        <f>INDEX('Aquo parameters'!$A$1:$H$6130,MATCH($E3458,'Aquo parameters'!$E:$E,0),1)</f>
        <v>9-Cl-PF3ONS</v>
      </c>
      <c r="E3458">
        <v>6047</v>
      </c>
      <c r="F3458" s="305" t="str">
        <f>INDEX('Aquo parameters'!$A$1:$H$6130,MATCH($E3458,'Aquo parameters'!$E:$E,0),2)</f>
        <v>9-chloorhexadecaanfluor-3-oxanon-1-sulfonzuur</v>
      </c>
      <c r="G3458" s="305" t="s">
        <v>112</v>
      </c>
      <c r="H3458" s="251">
        <v>0</v>
      </c>
      <c r="I3458" s="251">
        <v>0</v>
      </c>
      <c r="J3458" s="251">
        <v>1</v>
      </c>
      <c r="K3458" s="234" t="s">
        <v>113</v>
      </c>
      <c r="L3458" s="234" t="s">
        <v>114</v>
      </c>
      <c r="M3458" s="234" t="s">
        <v>114</v>
      </c>
      <c r="N3458" s="234" t="s">
        <v>112</v>
      </c>
      <c r="O3458" s="20" t="s">
        <v>115</v>
      </c>
      <c r="P3458" s="20" t="str">
        <f t="shared" si="54"/>
        <v>factors.Add(new Factor() { ParameterID = 6047, Key = 3471, StandardizationSet = "Bbk", Parameter = "9-Cl-PF3ONS", Factor_A = 0, Factor_B = 0, Factor_C = 1, IsMetal = false, IsPak = true, IsOrganic = true });</v>
      </c>
    </row>
    <row r="3459" spans="1:16" x14ac:dyDescent="0.25">
      <c r="A3459" s="34">
        <v>3472</v>
      </c>
      <c r="B3459" s="35" t="s">
        <v>111</v>
      </c>
      <c r="D3459" s="215" t="str">
        <f>INDEX('Aquo parameters'!$A$1:$H$6130,MATCH($E3459,'Aquo parameters'!$E:$E,0),1)</f>
        <v>C13</v>
      </c>
      <c r="E3459">
        <v>6025</v>
      </c>
      <c r="F3459" s="305" t="str">
        <f>INDEX('Aquo parameters'!$A$1:$H$6130,MATCH($E3459,'Aquo parameters'!$E:$E,0),2)</f>
        <v>koolstof 13</v>
      </c>
      <c r="G3459" s="305" t="s">
        <v>112</v>
      </c>
      <c r="H3459" s="251">
        <v>1</v>
      </c>
      <c r="I3459" s="251">
        <v>0</v>
      </c>
      <c r="J3459" s="251">
        <v>0</v>
      </c>
      <c r="K3459" s="234" t="s">
        <v>113</v>
      </c>
      <c r="L3459" s="234" t="s">
        <v>113</v>
      </c>
      <c r="M3459" s="234" t="s">
        <v>113</v>
      </c>
      <c r="O3459" s="20" t="s">
        <v>115</v>
      </c>
      <c r="P3459" s="20" t="str">
        <f t="shared" si="54"/>
        <v>factors.Add(new Factor() { ParameterID = 6025, Key = 3472, StandardizationSet = "Bbk", Parameter = "C13", Factor_A = 1, Factor_B = 0, Factor_C = 0, IsMetal = false, IsPak = false, IsOrganic = false });</v>
      </c>
    </row>
    <row r="3460" spans="1:16" x14ac:dyDescent="0.25">
      <c r="A3460" s="34">
        <v>3473</v>
      </c>
      <c r="B3460" s="35" t="s">
        <v>111</v>
      </c>
      <c r="D3460" s="215" t="str">
        <f>INDEX('Aquo parameters'!$A$1:$H$6130,MATCH($E3460,'Aquo parameters'!$E:$E,0),1)</f>
        <v>C14</v>
      </c>
      <c r="E3460">
        <v>6026</v>
      </c>
      <c r="F3460" s="305" t="str">
        <f>INDEX('Aquo parameters'!$A$1:$H$6130,MATCH($E3460,'Aquo parameters'!$E:$E,0),2)</f>
        <v>koolstof 14</v>
      </c>
      <c r="G3460" s="305" t="s">
        <v>112</v>
      </c>
      <c r="H3460" s="251">
        <v>1</v>
      </c>
      <c r="I3460" s="251">
        <v>0</v>
      </c>
      <c r="J3460" s="251">
        <v>0</v>
      </c>
      <c r="K3460" s="234" t="s">
        <v>113</v>
      </c>
      <c r="L3460" s="234" t="s">
        <v>113</v>
      </c>
      <c r="M3460" s="234" t="s">
        <v>113</v>
      </c>
      <c r="O3460" s="20" t="s">
        <v>115</v>
      </c>
      <c r="P3460" s="20" t="str">
        <f t="shared" si="54"/>
        <v>factors.Add(new Factor() { ParameterID = 6026, Key = 3473, StandardizationSet = "Bbk", Parameter = "C14", Factor_A = 1, Factor_B = 0, Factor_C = 0, IsMetal = false, IsPak = false, IsOrganic = false });</v>
      </c>
    </row>
    <row r="3461" spans="1:16" x14ac:dyDescent="0.25">
      <c r="A3461" s="34">
        <v>3474</v>
      </c>
      <c r="B3461" s="35" t="s">
        <v>111</v>
      </c>
      <c r="D3461" s="215" t="str">
        <f>INDEX('Aquo parameters'!$A$1:$H$6130,MATCH($E3461,'Aquo parameters'!$E:$E,0),1)</f>
        <v>C6yegcl</v>
      </c>
      <c r="E3461">
        <v>6043</v>
      </c>
      <c r="F3461" s="305" t="str">
        <f>INDEX('Aquo parameters'!$A$1:$H$6130,MATCH($E3461,'Aquo parameters'!$E:$E,0),2)</f>
        <v>hexyleen glycol</v>
      </c>
      <c r="G3461" s="305" t="s">
        <v>112</v>
      </c>
      <c r="H3461" s="251">
        <v>0</v>
      </c>
      <c r="I3461" s="251">
        <v>0</v>
      </c>
      <c r="J3461" s="251">
        <v>1</v>
      </c>
      <c r="K3461" s="234" t="s">
        <v>113</v>
      </c>
      <c r="L3461" s="234" t="s">
        <v>113</v>
      </c>
      <c r="M3461" s="234" t="s">
        <v>114</v>
      </c>
      <c r="O3461" s="20" t="s">
        <v>115</v>
      </c>
      <c r="P3461" s="20" t="str">
        <f t="shared" si="54"/>
        <v>factors.Add(new Factor() { ParameterID = 6043, Key = 3474, StandardizationSet = "Bbk", Parameter = "C6yegcl", Factor_A = 0, Factor_B = 0, Factor_C = 1, IsMetal = false, IsPak = false, IsOrganic = true });</v>
      </c>
    </row>
    <row r="3462" spans="1:16" x14ac:dyDescent="0.25">
      <c r="A3462" s="34">
        <v>3475</v>
      </c>
      <c r="B3462" s="35" t="s">
        <v>111</v>
      </c>
      <c r="D3462" s="215" t="str">
        <f>INDEX('Aquo parameters'!$A$1:$H$6130,MATCH($E3462,'Aquo parameters'!$E:$E,0),1)</f>
        <v>Czr</v>
      </c>
      <c r="E3462">
        <v>6066</v>
      </c>
      <c r="F3462" s="305" t="str">
        <f>INDEX('Aquo parameters'!$A$1:$H$6130,MATCH($E3462,'Aquo parameters'!$E:$E,0),2)</f>
        <v>cyaanzuur</v>
      </c>
      <c r="G3462" s="305" t="s">
        <v>112</v>
      </c>
      <c r="H3462" s="251">
        <v>1</v>
      </c>
      <c r="I3462" s="251">
        <v>0</v>
      </c>
      <c r="J3462" s="251">
        <v>0</v>
      </c>
      <c r="K3462" s="234" t="s">
        <v>113</v>
      </c>
      <c r="L3462" s="234" t="s">
        <v>113</v>
      </c>
      <c r="M3462" s="234" t="s">
        <v>113</v>
      </c>
      <c r="O3462" s="20" t="s">
        <v>115</v>
      </c>
      <c r="P3462" s="20" t="str">
        <f t="shared" si="54"/>
        <v>factors.Add(new Factor() { ParameterID = 6066, Key = 3475, StandardizationSet = "Bbk", Parameter = "Czr", Factor_A = 1, Factor_B = 0, Factor_C = 0, IsMetal = false, IsPak = false, IsOrganic = false });</v>
      </c>
    </row>
    <row r="3463" spans="1:16" x14ac:dyDescent="0.25">
      <c r="A3463" s="34">
        <v>3476</v>
      </c>
      <c r="B3463" s="35" t="s">
        <v>111</v>
      </c>
      <c r="D3463" s="215" t="str">
        <f>INDEX('Aquo parameters'!$A$1:$H$6130,MATCH($E3463,'Aquo parameters'!$E:$E,0),1)</f>
        <v>D2O</v>
      </c>
      <c r="E3463">
        <v>6024</v>
      </c>
      <c r="F3463" s="305" t="str">
        <f>INDEX('Aquo parameters'!$A$1:$H$6130,MATCH($E3463,'Aquo parameters'!$E:$E,0),2)</f>
        <v>deuterium oxide (zwaar water)</v>
      </c>
      <c r="G3463" s="305" t="s">
        <v>253</v>
      </c>
      <c r="H3463" s="251"/>
      <c r="I3463" s="251"/>
      <c r="J3463" s="251"/>
      <c r="K3463" s="309"/>
      <c r="L3463" s="309"/>
      <c r="M3463" s="309"/>
      <c r="O3463" s="20" t="s">
        <v>115</v>
      </c>
      <c r="P3463" s="20" t="str">
        <f t="shared" si="54"/>
        <v>factors.Add(new Factor() { ParameterID = 6024, Key = 3476, StandardizationSet = "Bbk", Parameter = "D2O", Factor_A = , Factor_B = , Factor_C = , IsMetal = , IsPak = , IsOrganic =  });</v>
      </c>
    </row>
    <row r="3464" spans="1:16" x14ac:dyDescent="0.25">
      <c r="A3464" s="34">
        <v>3477</v>
      </c>
      <c r="B3464" s="35" t="s">
        <v>111</v>
      </c>
      <c r="D3464" s="215" t="str">
        <f>INDEX('Aquo parameters'!$A$1:$H$6130,MATCH($E3464,'Aquo parameters'!$E:$E,0),1)</f>
        <v>Ds</v>
      </c>
      <c r="E3464">
        <v>3687</v>
      </c>
      <c r="F3464" s="305" t="str">
        <f>INDEX('Aquo parameters'!$A$1:$H$6130,MATCH($E3464,'Aquo parameters'!$E:$E,0),2)</f>
        <v>damstadtium</v>
      </c>
      <c r="G3464" s="305" t="s">
        <v>112</v>
      </c>
      <c r="H3464" s="251">
        <v>1</v>
      </c>
      <c r="I3464" s="251">
        <v>0</v>
      </c>
      <c r="J3464" s="251">
        <v>0</v>
      </c>
      <c r="K3464" s="234" t="s">
        <v>113</v>
      </c>
      <c r="L3464" s="234" t="s">
        <v>113</v>
      </c>
      <c r="M3464" s="234" t="s">
        <v>113</v>
      </c>
      <c r="O3464" s="20" t="s">
        <v>115</v>
      </c>
      <c r="P3464" s="20" t="str">
        <f t="shared" si="54"/>
        <v>factors.Add(new Factor() { ParameterID = 3687, Key = 3477, StandardizationSet = "Bbk", Parameter = "Ds", Factor_A = 1, Factor_B = 0, Factor_C = 0, IsMetal = false, IsPak = false, IsOrganic = false });</v>
      </c>
    </row>
    <row r="3465" spans="1:16" x14ac:dyDescent="0.25">
      <c r="A3465" s="34">
        <v>3478</v>
      </c>
      <c r="B3465" s="35" t="s">
        <v>111</v>
      </c>
      <c r="D3465" s="215" t="str">
        <f>INDEX('Aquo parameters'!$A$1:$H$6130,MATCH($E3465,'Aquo parameters'!$E:$E,0),1)</f>
        <v>H-PFDA</v>
      </c>
      <c r="E3465">
        <v>6035</v>
      </c>
      <c r="F3465" s="305" t="str">
        <f>INDEX('Aquo parameters'!$A$1:$H$6130,MATCH($E3465,'Aquo parameters'!$E:$E,0),2)</f>
        <v>2H,2H-perfluordecaanzuur</v>
      </c>
      <c r="G3465" s="305" t="s">
        <v>112</v>
      </c>
      <c r="H3465" s="251">
        <v>0</v>
      </c>
      <c r="I3465" s="251">
        <v>0</v>
      </c>
      <c r="J3465" s="251">
        <v>1</v>
      </c>
      <c r="K3465" s="234" t="s">
        <v>113</v>
      </c>
      <c r="L3465" s="234" t="s">
        <v>114</v>
      </c>
      <c r="M3465" s="234" t="s">
        <v>114</v>
      </c>
      <c r="N3465" s="234" t="s">
        <v>112</v>
      </c>
      <c r="O3465" s="20" t="s">
        <v>115</v>
      </c>
      <c r="P3465" s="20" t="str">
        <f t="shared" si="54"/>
        <v>factors.Add(new Factor() { ParameterID = 6035, Key = 3478, StandardizationSet = "Bbk", Parameter = "H-PFDA", Factor_A = 0, Factor_B = 0, Factor_C = 1, IsMetal = false, IsPak = true, IsOrganic = true });</v>
      </c>
    </row>
    <row r="3466" spans="1:16" x14ac:dyDescent="0.25">
      <c r="A3466" s="34">
        <v>3479</v>
      </c>
      <c r="B3466" s="35" t="s">
        <v>111</v>
      </c>
      <c r="D3466" s="215" t="str">
        <f>INDEX('Aquo parameters'!$A$1:$H$6130,MATCH($E3466,'Aquo parameters'!$E:$E,0),1)</f>
        <v>He3</v>
      </c>
      <c r="E3466">
        <v>6027</v>
      </c>
      <c r="F3466" s="305" t="str">
        <f>INDEX('Aquo parameters'!$A$1:$H$6130,MATCH($E3466,'Aquo parameters'!$E:$E,0),2)</f>
        <v>helium 3</v>
      </c>
      <c r="G3466" s="305" t="s">
        <v>253</v>
      </c>
      <c r="H3466" s="251"/>
      <c r="I3466" s="251"/>
      <c r="J3466" s="251"/>
      <c r="K3466" s="309"/>
      <c r="L3466" s="309"/>
      <c r="M3466" s="309"/>
      <c r="O3466" s="20" t="s">
        <v>115</v>
      </c>
      <c r="P3466" s="20" t="str">
        <f t="shared" si="54"/>
        <v>factors.Add(new Factor() { ParameterID = 6027, Key = 3479, StandardizationSet = "Bbk", Parameter = "He3", Factor_A = , Factor_B = , Factor_C = , IsMetal = , IsPak = , IsOrganic =  });</v>
      </c>
    </row>
    <row r="3467" spans="1:16" x14ac:dyDescent="0.25">
      <c r="A3467" s="34">
        <v>3480</v>
      </c>
      <c r="B3467" s="35" t="s">
        <v>111</v>
      </c>
      <c r="D3467" s="215" t="str">
        <f>INDEX('Aquo parameters'!$A$1:$H$6130,MATCH($E3467,'Aquo parameters'!$E:$E,0),1)</f>
        <v>O18-H2O</v>
      </c>
      <c r="E3467">
        <v>6023</v>
      </c>
      <c r="F3467" s="305" t="str">
        <f>INDEX('Aquo parameters'!$A$1:$H$6130,MATCH($E3467,'Aquo parameters'!$E:$E,0),2)</f>
        <v>zuurstof18 water</v>
      </c>
      <c r="G3467" s="305" t="s">
        <v>253</v>
      </c>
      <c r="H3467" s="251"/>
      <c r="I3467" s="251"/>
      <c r="J3467" s="251"/>
      <c r="K3467" s="309"/>
      <c r="L3467" s="309"/>
      <c r="M3467" s="309"/>
      <c r="O3467" s="20" t="s">
        <v>115</v>
      </c>
      <c r="P3467" s="20" t="str">
        <f t="shared" si="54"/>
        <v>factors.Add(new Factor() { ParameterID = 6023, Key = 3480, StandardizationSet = "Bbk", Parameter = "O18-H2O", Factor_A = , Factor_B = , Factor_C = , IsMetal = , IsPak = , IsOrganic =  });</v>
      </c>
    </row>
    <row r="3468" spans="1:16" x14ac:dyDescent="0.25">
      <c r="A3468" s="34">
        <v>3481</v>
      </c>
      <c r="B3468" s="35" t="s">
        <v>111</v>
      </c>
      <c r="D3468" s="215" t="str">
        <f>INDEX('Aquo parameters'!$A$1:$H$6130,MATCH($E3468,'Aquo parameters'!$E:$E,0),1)</f>
        <v>Os</v>
      </c>
      <c r="E3468">
        <v>4322</v>
      </c>
      <c r="F3468" s="305" t="str">
        <f>INDEX('Aquo parameters'!$A$1:$H$6130,MATCH($E3468,'Aquo parameters'!$E:$E,0),2)</f>
        <v>osmium</v>
      </c>
      <c r="G3468" s="305" t="s">
        <v>112</v>
      </c>
      <c r="H3468" s="251">
        <v>1</v>
      </c>
      <c r="I3468" s="251">
        <v>0</v>
      </c>
      <c r="J3468" s="251">
        <v>0</v>
      </c>
      <c r="K3468" s="234" t="s">
        <v>113</v>
      </c>
      <c r="L3468" s="234" t="s">
        <v>113</v>
      </c>
      <c r="M3468" s="234" t="s">
        <v>113</v>
      </c>
      <c r="O3468" s="20" t="s">
        <v>115</v>
      </c>
      <c r="P3468" s="20" t="str">
        <f t="shared" si="54"/>
        <v>factors.Add(new Factor() { ParameterID = 4322, Key = 3481, StandardizationSet = "Bbk", Parameter = "Os", Factor_A = 1, Factor_B = 0, Factor_C = 0, IsMetal = false, IsPak = false, IsOrganic = false });</v>
      </c>
    </row>
    <row r="3469" spans="1:16" x14ac:dyDescent="0.25">
      <c r="A3469" s="34">
        <v>3482</v>
      </c>
      <c r="B3469" s="35" t="s">
        <v>111</v>
      </c>
      <c r="D3469" s="215" t="str">
        <f>INDEX('Aquo parameters'!$A$1:$H$6130,MATCH($E3469,'Aquo parameters'!$E:$E,0),1)</f>
        <v>OxCldn</v>
      </c>
      <c r="E3469">
        <v>6068</v>
      </c>
      <c r="F3469" s="305" t="str">
        <f>INDEX('Aquo parameters'!$A$1:$H$6130,MATCH($E3469,'Aquo parameters'!$E:$E,0),2)</f>
        <v>oxychloordaan</v>
      </c>
      <c r="G3469" s="305" t="s">
        <v>112</v>
      </c>
      <c r="H3469" s="251">
        <v>0</v>
      </c>
      <c r="I3469" s="251">
        <v>0</v>
      </c>
      <c r="J3469" s="251">
        <v>1</v>
      </c>
      <c r="K3469" s="234" t="s">
        <v>113</v>
      </c>
      <c r="L3469" s="234" t="s">
        <v>113</v>
      </c>
      <c r="M3469" s="234" t="s">
        <v>114</v>
      </c>
      <c r="O3469" s="20" t="s">
        <v>115</v>
      </c>
      <c r="P3469" s="20" t="str">
        <f t="shared" si="54"/>
        <v>factors.Add(new Factor() { ParameterID = 6068, Key = 3482, StandardizationSet = "Bbk", Parameter = "OxCldn", Factor_A = 0, Factor_B = 0, Factor_C = 1, IsMetal = false, IsPak = false, IsOrganic = true });</v>
      </c>
    </row>
    <row r="3470" spans="1:16" x14ac:dyDescent="0.25">
      <c r="A3470" s="34">
        <v>3483</v>
      </c>
      <c r="B3470" s="35" t="s">
        <v>111</v>
      </c>
      <c r="D3470" s="215" t="str">
        <f>INDEX('Aquo parameters'!$A$1:$H$6130,MATCH($E3470,'Aquo parameters'!$E:$E,0),1)</f>
        <v>Oxcznde</v>
      </c>
      <c r="E3470">
        <v>6033</v>
      </c>
      <c r="F3470" s="305" t="str">
        <f>INDEX('Aquo parameters'!$A$1:$H$6130,MATCH($E3470,'Aquo parameters'!$E:$E,0),2)</f>
        <v>oxyclozanide</v>
      </c>
      <c r="G3470" s="305" t="s">
        <v>112</v>
      </c>
      <c r="H3470" s="251">
        <v>0</v>
      </c>
      <c r="I3470" s="251">
        <v>0</v>
      </c>
      <c r="J3470" s="251">
        <v>1</v>
      </c>
      <c r="K3470" s="234" t="s">
        <v>113</v>
      </c>
      <c r="L3470" s="234" t="s">
        <v>113</v>
      </c>
      <c r="M3470" s="234" t="s">
        <v>114</v>
      </c>
      <c r="O3470" s="20" t="s">
        <v>115</v>
      </c>
      <c r="P3470" s="20" t="str">
        <f t="shared" si="54"/>
        <v>factors.Add(new Factor() { ParameterID = 6033, Key = 3483, StandardizationSet = "Bbk", Parameter = "Oxcznde", Factor_A = 0, Factor_B = 0, Factor_C = 1, IsMetal = false, IsPak = false, IsOrganic = true });</v>
      </c>
    </row>
    <row r="3471" spans="1:16" x14ac:dyDescent="0.25">
      <c r="A3471" s="34">
        <v>3484</v>
      </c>
      <c r="B3471" s="35" t="s">
        <v>111</v>
      </c>
      <c r="D3471" s="215" t="str">
        <f>INDEX('Aquo parameters'!$A$1:$H$6130,MATCH($E3471,'Aquo parameters'!$E:$E,0),1)</f>
        <v>Oxprnl</v>
      </c>
      <c r="E3471">
        <v>6060</v>
      </c>
      <c r="F3471" s="305" t="str">
        <f>INDEX('Aquo parameters'!$A$1:$H$6130,MATCH($E3471,'Aquo parameters'!$E:$E,0),2)</f>
        <v>oxypurinol</v>
      </c>
      <c r="G3471" s="305" t="s">
        <v>112</v>
      </c>
      <c r="H3471" s="251">
        <v>0</v>
      </c>
      <c r="I3471" s="251">
        <v>0</v>
      </c>
      <c r="J3471" s="251">
        <v>1</v>
      </c>
      <c r="K3471" s="234" t="s">
        <v>113</v>
      </c>
      <c r="L3471" s="234" t="s">
        <v>113</v>
      </c>
      <c r="M3471" s="234" t="s">
        <v>114</v>
      </c>
      <c r="O3471" s="20" t="s">
        <v>115</v>
      </c>
      <c r="P3471" s="20" t="str">
        <f t="shared" si="54"/>
        <v>factors.Add(new Factor() { ParameterID = 6060, Key = 3484, StandardizationSet = "Bbk", Parameter = "Oxprnl", Factor_A = 0, Factor_B = 0, Factor_C = 1, IsMetal = false, IsPak = false, IsOrganic = true });</v>
      </c>
    </row>
    <row r="3472" spans="1:16" x14ac:dyDescent="0.25">
      <c r="A3472" s="34">
        <v>3485</v>
      </c>
      <c r="B3472" s="35" t="s">
        <v>111</v>
      </c>
      <c r="D3472" s="215" t="str">
        <f>INDEX('Aquo parameters'!$A$1:$H$6130,MATCH($E3472,'Aquo parameters'!$E:$E,0),1)</f>
        <v>PC2al</v>
      </c>
      <c r="E3472">
        <v>6067</v>
      </c>
      <c r="F3472" s="305" t="str">
        <f>INDEX('Aquo parameters'!$A$1:$H$6130,MATCH($E3472,'Aquo parameters'!$E:$E,0),2)</f>
        <v>polyethanal</v>
      </c>
      <c r="G3472" s="305" t="s">
        <v>112</v>
      </c>
      <c r="H3472" s="251">
        <v>0</v>
      </c>
      <c r="I3472" s="251">
        <v>0</v>
      </c>
      <c r="J3472" s="251">
        <v>1</v>
      </c>
      <c r="K3472" s="234" t="s">
        <v>113</v>
      </c>
      <c r="L3472" s="234" t="s">
        <v>113</v>
      </c>
      <c r="M3472" s="234" t="s">
        <v>114</v>
      </c>
      <c r="O3472" s="20" t="s">
        <v>115</v>
      </c>
      <c r="P3472" s="20" t="str">
        <f t="shared" si="54"/>
        <v>factors.Add(new Factor() { ParameterID = 6067, Key = 3485, StandardizationSet = "Bbk", Parameter = "PC2al", Factor_A = 0, Factor_B = 0, Factor_C = 1, IsMetal = false, IsPak = false, IsOrganic = true });</v>
      </c>
    </row>
    <row r="3473" spans="1:16" x14ac:dyDescent="0.25">
      <c r="A3473" s="34">
        <v>3486</v>
      </c>
      <c r="B3473" s="35" t="s">
        <v>111</v>
      </c>
      <c r="D3473" s="215" t="str">
        <f>INDEX('Aquo parameters'!$A$1:$H$6130,MATCH($E3473,'Aquo parameters'!$E:$E,0),1)</f>
        <v>T4C2yPb</v>
      </c>
      <c r="E3473">
        <v>6070</v>
      </c>
      <c r="F3473" s="305" t="str">
        <f>INDEX('Aquo parameters'!$A$1:$H$6130,MATCH($E3473,'Aquo parameters'!$E:$E,0),2)</f>
        <v>tetraethyllood</v>
      </c>
      <c r="G3473" s="305" t="s">
        <v>112</v>
      </c>
      <c r="H3473" s="251">
        <v>0</v>
      </c>
      <c r="I3473" s="251">
        <v>0</v>
      </c>
      <c r="J3473" s="251">
        <v>1</v>
      </c>
      <c r="K3473" s="234" t="s">
        <v>113</v>
      </c>
      <c r="L3473" s="234" t="s">
        <v>113</v>
      </c>
      <c r="M3473" s="234" t="s">
        <v>114</v>
      </c>
      <c r="O3473" s="20" t="s">
        <v>115</v>
      </c>
      <c r="P3473" s="20" t="str">
        <f t="shared" si="54"/>
        <v>factors.Add(new Factor() { ParameterID = 6070, Key = 3486, StandardizationSet = "Bbk", Parameter = "T4C2yPb", Factor_A = 0, Factor_B = 0, Factor_C = 1, IsMetal = false, IsPak = false, IsOrganic = true });</v>
      </c>
    </row>
    <row r="3474" spans="1:16" x14ac:dyDescent="0.25">
      <c r="A3474" s="34">
        <v>3487</v>
      </c>
      <c r="B3474" s="35" t="s">
        <v>111</v>
      </c>
      <c r="D3474" s="215" t="str">
        <f>INDEX('Aquo parameters'!$A$1:$H$6130,MATCH($E3474,'Aquo parameters'!$E:$E,0),1)</f>
        <v>Tcbdzl</v>
      </c>
      <c r="E3474">
        <v>6034</v>
      </c>
      <c r="F3474" s="305" t="str">
        <f>INDEX('Aquo parameters'!$A$1:$H$6130,MATCH($E3474,'Aquo parameters'!$E:$E,0),2)</f>
        <v>triclabendazool</v>
      </c>
      <c r="G3474" s="305" t="s">
        <v>112</v>
      </c>
      <c r="H3474" s="251">
        <v>0</v>
      </c>
      <c r="I3474" s="251">
        <v>0</v>
      </c>
      <c r="J3474" s="251">
        <v>1</v>
      </c>
      <c r="K3474" s="234" t="s">
        <v>113</v>
      </c>
      <c r="L3474" s="234" t="s">
        <v>113</v>
      </c>
      <c r="M3474" s="234" t="s">
        <v>114</v>
      </c>
      <c r="O3474" s="20" t="s">
        <v>115</v>
      </c>
      <c r="P3474" s="20" t="str">
        <f t="shared" si="54"/>
        <v>factors.Add(new Factor() { ParameterID = 6034, Key = 3487, StandardizationSet = "Bbk", Parameter = "Tcbdzl", Factor_A = 0, Factor_B = 0, Factor_C = 1, IsMetal = false, IsPak = false, IsOrganic = true });</v>
      </c>
    </row>
    <row r="3475" spans="1:16" x14ac:dyDescent="0.25">
      <c r="A3475" s="34">
        <v>3488</v>
      </c>
      <c r="B3475" s="35" t="s">
        <v>111</v>
      </c>
      <c r="D3475" s="215" t="str">
        <f>INDEX('Aquo parameters'!$A$1:$H$6130,MATCH($E3475,'Aquo parameters'!$E:$E,0),1)</f>
        <v>Te</v>
      </c>
      <c r="E3475">
        <v>1520</v>
      </c>
      <c r="F3475" s="305" t="str">
        <f>INDEX('Aquo parameters'!$A$1:$H$6130,MATCH($E3475,'Aquo parameters'!$E:$E,0),2)</f>
        <v>tellurium</v>
      </c>
      <c r="G3475" s="305" t="s">
        <v>112</v>
      </c>
      <c r="H3475" s="251">
        <v>1</v>
      </c>
      <c r="I3475" s="251">
        <v>0</v>
      </c>
      <c r="J3475" s="251">
        <v>0</v>
      </c>
      <c r="K3475" s="234" t="s">
        <v>114</v>
      </c>
      <c r="L3475" s="234" t="s">
        <v>113</v>
      </c>
      <c r="M3475" s="234" t="s">
        <v>113</v>
      </c>
      <c r="O3475" s="20" t="s">
        <v>115</v>
      </c>
      <c r="P3475" s="20" t="str">
        <f t="shared" si="54"/>
        <v>factors.Add(new Factor() { ParameterID = 1520, Key = 3488, StandardizationSet = "Bbk", Parameter = "Te", Factor_A = 1, Factor_B = 0, Factor_C = 0, IsMetal = true, IsPak = false, IsOrganic = false });</v>
      </c>
    </row>
    <row r="3476" spans="1:16" x14ac:dyDescent="0.25">
      <c r="A3476" s="34">
        <v>3489</v>
      </c>
      <c r="B3476" s="35" t="s">
        <v>111</v>
      </c>
      <c r="D3476" s="215" t="str">
        <f>INDEX('Aquo parameters'!$A$1:$H$6130,MATCH($E3476,'Aquo parameters'!$E:$E,0),1)</f>
        <v>amcnnde</v>
      </c>
      <c r="E3476">
        <v>6052</v>
      </c>
      <c r="F3476" s="305" t="str">
        <f>INDEX('Aquo parameters'!$A$1:$H$6130,MATCH($E3476,'Aquo parameters'!$E:$E,0),2)</f>
        <v>amcinonide</v>
      </c>
      <c r="G3476" s="305" t="s">
        <v>112</v>
      </c>
      <c r="H3476" s="251">
        <v>0</v>
      </c>
      <c r="I3476" s="251">
        <v>0</v>
      </c>
      <c r="J3476" s="251">
        <v>1</v>
      </c>
      <c r="K3476" s="234" t="s">
        <v>113</v>
      </c>
      <c r="L3476" s="234" t="s">
        <v>113</v>
      </c>
      <c r="M3476" s="234" t="s">
        <v>114</v>
      </c>
      <c r="O3476" s="20" t="s">
        <v>115</v>
      </c>
      <c r="P3476" s="20" t="str">
        <f t="shared" si="54"/>
        <v>factors.Add(new Factor() { ParameterID = 6052, Key = 3489, StandardizationSet = "Bbk", Parameter = "amcnnde", Factor_A = 0, Factor_B = 0, Factor_C = 1, IsMetal = false, IsPak = false, IsOrganic = true });</v>
      </c>
    </row>
    <row r="3477" spans="1:16" x14ac:dyDescent="0.25">
      <c r="A3477" s="34">
        <v>3490</v>
      </c>
      <c r="B3477" s="35" t="s">
        <v>111</v>
      </c>
      <c r="D3477" s="215" t="str">
        <f>INDEX('Aquo parameters'!$A$1:$H$6130,MATCH($E3477,'Aquo parameters'!$E:$E,0),1)</f>
        <v>bentvlcb</v>
      </c>
      <c r="E3477">
        <v>6036</v>
      </c>
      <c r="F3477" s="305" t="str">
        <f>INDEX('Aquo parameters'!$A$1:$H$6130,MATCH($E3477,'Aquo parameters'!$E:$E,0),2)</f>
        <v>benthiavalicarb</v>
      </c>
      <c r="G3477" s="305" t="s">
        <v>112</v>
      </c>
      <c r="H3477" s="251">
        <v>0</v>
      </c>
      <c r="I3477" s="251">
        <v>0</v>
      </c>
      <c r="J3477" s="251">
        <v>1</v>
      </c>
      <c r="K3477" s="234" t="s">
        <v>113</v>
      </c>
      <c r="L3477" s="234" t="s">
        <v>113</v>
      </c>
      <c r="M3477" s="234" t="s">
        <v>114</v>
      </c>
      <c r="O3477" s="20" t="s">
        <v>115</v>
      </c>
      <c r="P3477" s="20" t="str">
        <f t="shared" si="54"/>
        <v>factors.Add(new Factor() { ParameterID = 6036, Key = 3490, StandardizationSet = "Bbk", Parameter = "bentvlcb", Factor_A = 0, Factor_B = 0, Factor_C = 1, IsMetal = false, IsPak = false, IsOrganic = true });</v>
      </c>
    </row>
    <row r="3478" spans="1:16" x14ac:dyDescent="0.25">
      <c r="A3478" s="34">
        <v>3491</v>
      </c>
      <c r="B3478" s="35" t="s">
        <v>111</v>
      </c>
      <c r="D3478" s="215" t="str">
        <f>INDEX('Aquo parameters'!$A$1:$H$6130,MATCH($E3478,'Aquo parameters'!$E:$E,0),1)</f>
        <v>fenbbtl</v>
      </c>
      <c r="E3478">
        <v>6053</v>
      </c>
      <c r="F3478" s="305" t="str">
        <f>INDEX('Aquo parameters'!$A$1:$H$6130,MATCH($E3478,'Aquo parameters'!$E:$E,0),2)</f>
        <v>fenobarbital</v>
      </c>
      <c r="G3478" s="305" t="s">
        <v>112</v>
      </c>
      <c r="H3478" s="251">
        <v>0</v>
      </c>
      <c r="I3478" s="251">
        <v>0</v>
      </c>
      <c r="J3478" s="251">
        <v>1</v>
      </c>
      <c r="K3478" s="234" t="s">
        <v>113</v>
      </c>
      <c r="L3478" s="234" t="s">
        <v>113</v>
      </c>
      <c r="M3478" s="234" t="s">
        <v>114</v>
      </c>
      <c r="O3478" s="20" t="s">
        <v>115</v>
      </c>
      <c r="P3478" s="20" t="str">
        <f t="shared" si="54"/>
        <v>factors.Add(new Factor() { ParameterID = 6053, Key = 3491, StandardizationSet = "Bbk", Parameter = "fenbbtl", Factor_A = 0, Factor_B = 0, Factor_C = 1, IsMetal = false, IsPak = false, IsOrganic = true });</v>
      </c>
    </row>
    <row r="3479" spans="1:16" x14ac:dyDescent="0.25">
      <c r="A3479" s="34">
        <v>3492</v>
      </c>
      <c r="B3479" s="35" t="s">
        <v>111</v>
      </c>
      <c r="D3479" s="215" t="str">
        <f>INDEX('Aquo parameters'!$A$1:$H$6130,MATCH($E3479,'Aquo parameters'!$E:$E,0),1)</f>
        <v>gabptnltm</v>
      </c>
      <c r="E3479">
        <v>6061</v>
      </c>
      <c r="F3479" s="305" t="str">
        <f>INDEX('Aquo parameters'!$A$1:$H$6130,MATCH($E3479,'Aquo parameters'!$E:$E,0),2)</f>
        <v>gabapentine-lactam</v>
      </c>
      <c r="G3479" s="305" t="s">
        <v>112</v>
      </c>
      <c r="H3479" s="251">
        <v>0</v>
      </c>
      <c r="I3479" s="251">
        <v>0</v>
      </c>
      <c r="J3479" s="251">
        <v>1</v>
      </c>
      <c r="K3479" s="234" t="s">
        <v>113</v>
      </c>
      <c r="L3479" s="234" t="s">
        <v>113</v>
      </c>
      <c r="M3479" s="234" t="s">
        <v>114</v>
      </c>
      <c r="O3479" s="20" t="s">
        <v>115</v>
      </c>
      <c r="P3479" s="20" t="str">
        <f t="shared" si="54"/>
        <v>factors.Add(new Factor() { ParameterID = 6061, Key = 3492, StandardizationSet = "Bbk", Parameter = "gabptnltm", Factor_A = 0, Factor_B = 0, Factor_C = 1, IsMetal = false, IsPak = false, IsOrganic = true });</v>
      </c>
    </row>
    <row r="3480" spans="1:16" x14ac:dyDescent="0.25">
      <c r="A3480" s="34">
        <v>3493</v>
      </c>
      <c r="B3480" s="35" t="s">
        <v>111</v>
      </c>
      <c r="D3480" s="215" t="str">
        <f>INDEX('Aquo parameters'!$A$1:$H$6130,MATCH($E3480,'Aquo parameters'!$E:$E,0),1)</f>
        <v>mandsbn</v>
      </c>
      <c r="E3480">
        <v>6021</v>
      </c>
      <c r="F3480" s="305" t="str">
        <f>INDEX('Aquo parameters'!$A$1:$H$6130,MATCH($E3480,'Aquo parameters'!$E:$E,0),2)</f>
        <v>mandestrobin</v>
      </c>
      <c r="G3480" s="305" t="s">
        <v>112</v>
      </c>
      <c r="H3480" s="251">
        <v>0</v>
      </c>
      <c r="I3480" s="251">
        <v>0</v>
      </c>
      <c r="J3480" s="251">
        <v>1</v>
      </c>
      <c r="K3480" s="234" t="s">
        <v>113</v>
      </c>
      <c r="L3480" s="234" t="s">
        <v>113</v>
      </c>
      <c r="M3480" s="234" t="s">
        <v>114</v>
      </c>
      <c r="O3480" s="20" t="s">
        <v>115</v>
      </c>
      <c r="P3480" s="20" t="str">
        <f t="shared" si="54"/>
        <v>factors.Add(new Factor() { ParameterID = 6021, Key = 3493, StandardizationSet = "Bbk", Parameter = "mandsbn", Factor_A = 0, Factor_B = 0, Factor_C = 1, IsMetal = false, IsPak = false, IsOrganic = true });</v>
      </c>
    </row>
    <row r="3481" spans="1:16" x14ac:dyDescent="0.25">
      <c r="A3481" s="34">
        <v>3494</v>
      </c>
      <c r="B3481" s="35" t="s">
        <v>111</v>
      </c>
      <c r="D3481" s="215" t="str">
        <f>INDEX('Aquo parameters'!$A$1:$H$6130,MATCH($E3481,'Aquo parameters'!$E:$E,0),1)</f>
        <v>pentbbtl</v>
      </c>
      <c r="E3481">
        <v>6054</v>
      </c>
      <c r="F3481" s="305" t="str">
        <f>INDEX('Aquo parameters'!$A$1:$H$6130,MATCH($E3481,'Aquo parameters'!$E:$E,0),2)</f>
        <v>pentobarbital</v>
      </c>
      <c r="G3481" s="305" t="s">
        <v>112</v>
      </c>
      <c r="H3481" s="251">
        <v>0</v>
      </c>
      <c r="I3481" s="251">
        <v>0</v>
      </c>
      <c r="J3481" s="251">
        <v>1</v>
      </c>
      <c r="K3481" s="234" t="s">
        <v>113</v>
      </c>
      <c r="L3481" s="234" t="s">
        <v>113</v>
      </c>
      <c r="M3481" s="234" t="s">
        <v>114</v>
      </c>
      <c r="O3481" s="20" t="s">
        <v>115</v>
      </c>
      <c r="P3481" s="20" t="str">
        <f t="shared" si="54"/>
        <v>factors.Add(new Factor() { ParameterID = 6054, Key = 3494, StandardizationSet = "Bbk", Parameter = "pentbbtl", Factor_A = 0, Factor_B = 0, Factor_C = 1, IsMetal = false, IsPak = false, IsOrganic = true });</v>
      </c>
    </row>
    <row r="3482" spans="1:16" x14ac:dyDescent="0.25">
      <c r="A3482" s="34">
        <v>3495</v>
      </c>
      <c r="B3482" s="35" t="s">
        <v>111</v>
      </c>
      <c r="D3482" s="215" t="str">
        <f>INDEX('Aquo parameters'!$A$1:$H$6130,MATCH($E3482,'Aquo parameters'!$E:$E,0),1)</f>
        <v>predncbt</v>
      </c>
      <c r="E3482">
        <v>6055</v>
      </c>
      <c r="F3482" s="305" t="str">
        <f>INDEX('Aquo parameters'!$A$1:$H$6130,MATCH($E3482,'Aquo parameters'!$E:$E,0),2)</f>
        <v>prednicarbaat</v>
      </c>
      <c r="G3482" s="305" t="s">
        <v>112</v>
      </c>
      <c r="H3482" s="251">
        <v>0</v>
      </c>
      <c r="I3482" s="251">
        <v>0</v>
      </c>
      <c r="J3482" s="251">
        <v>1</v>
      </c>
      <c r="K3482" s="234" t="s">
        <v>113</v>
      </c>
      <c r="L3482" s="234" t="s">
        <v>113</v>
      </c>
      <c r="M3482" s="234" t="s">
        <v>114</v>
      </c>
      <c r="O3482" s="20" t="s">
        <v>115</v>
      </c>
      <c r="P3482" s="20" t="str">
        <f t="shared" si="54"/>
        <v>factors.Add(new Factor() { ParameterID = 6055, Key = 3495, StandardizationSet = "Bbk", Parameter = "predncbt", Factor_A = 0, Factor_B = 0, Factor_C = 1, IsMetal = false, IsPak = false, IsOrganic = true });</v>
      </c>
    </row>
    <row r="3483" spans="1:16" x14ac:dyDescent="0.25">
      <c r="A3483" s="34">
        <v>3496</v>
      </c>
      <c r="B3483" s="35" t="s">
        <v>111</v>
      </c>
      <c r="D3483" s="215" t="str">
        <f>INDEX('Aquo parameters'!$A$1:$H$6130,MATCH($E3483,'Aquo parameters'!$E:$E,0),1)</f>
        <v>s24C1yAn</v>
      </c>
      <c r="E3483">
        <v>6057</v>
      </c>
      <c r="F3483" s="305" t="str">
        <f>INDEX('Aquo parameters'!$A$1:$H$6130,MATCH($E3483,'Aquo parameters'!$E:$E,0),2)</f>
        <v>som 2- en 4-methylaniline</v>
      </c>
      <c r="G3483" s="305" t="s">
        <v>253</v>
      </c>
      <c r="H3483" s="251"/>
      <c r="I3483" s="251"/>
      <c r="J3483" s="251"/>
      <c r="K3483" s="309"/>
      <c r="L3483" s="309"/>
      <c r="M3483" s="309"/>
      <c r="O3483" s="20" t="s">
        <v>115</v>
      </c>
      <c r="P3483" s="20" t="str">
        <f t="shared" si="54"/>
        <v>factors.Add(new Factor() { ParameterID = 6057, Key = 3496, StandardizationSet = "Bbk", Parameter = "s24C1yAn", Factor_A = , Factor_B = , Factor_C = , IsMetal = , IsPak = , IsOrganic =  });</v>
      </c>
    </row>
    <row r="3484" spans="1:16" x14ac:dyDescent="0.25">
      <c r="A3484" s="34">
        <v>3497</v>
      </c>
      <c r="B3484" s="35" t="s">
        <v>111</v>
      </c>
      <c r="D3484" s="215" t="str">
        <f>INDEX('Aquo parameters'!$A$1:$H$6130,MATCH($E3484,'Aquo parameters'!$E:$E,0),1)</f>
        <v>s24NO2Fol</v>
      </c>
      <c r="E3484">
        <v>6062</v>
      </c>
      <c r="F3484" s="305" t="str">
        <f>INDEX('Aquo parameters'!$A$1:$H$6130,MATCH($E3484,'Aquo parameters'!$E:$E,0),2)</f>
        <v>som 2- en 4-nitrofenol</v>
      </c>
      <c r="G3484" s="305" t="s">
        <v>253</v>
      </c>
      <c r="H3484" s="251"/>
      <c r="I3484" s="251"/>
      <c r="J3484" s="251"/>
      <c r="K3484" s="309"/>
      <c r="L3484" s="309"/>
      <c r="M3484" s="309"/>
      <c r="O3484" s="20" t="s">
        <v>115</v>
      </c>
      <c r="P3484" s="20" t="str">
        <f t="shared" si="54"/>
        <v>factors.Add(new Factor() { ParameterID = 6062, Key = 3497, StandardizationSet = "Bbk", Parameter = "s24NO2Fol", Factor_A = , Factor_B = , Factor_C = , IsMetal = , IsPak = , IsOrganic =  });</v>
      </c>
    </row>
    <row r="3485" spans="1:16" x14ac:dyDescent="0.25">
      <c r="A3485" s="34">
        <v>3498</v>
      </c>
      <c r="B3485" s="35" t="s">
        <v>111</v>
      </c>
      <c r="D3485" s="215" t="str">
        <f>INDEX('Aquo parameters'!$A$1:$H$6130,MATCH($E3485,'Aquo parameters'!$E:$E,0),1)</f>
        <v>s34ttCy4Fol</v>
      </c>
      <c r="E3485">
        <v>6041</v>
      </c>
      <c r="F3485" s="305" t="str">
        <f>INDEX('Aquo parameters'!$A$1:$H$6130,MATCH($E3485,'Aquo parameters'!$E:$E,0),2)</f>
        <v>som 3- en 4-tertiair-butylfenol</v>
      </c>
      <c r="G3485" s="305" t="s">
        <v>253</v>
      </c>
      <c r="H3485" s="251"/>
      <c r="I3485" s="251"/>
      <c r="J3485" s="251"/>
      <c r="K3485" s="309"/>
      <c r="L3485" s="309"/>
      <c r="M3485" s="309"/>
      <c r="O3485" s="20" t="s">
        <v>115</v>
      </c>
      <c r="P3485" s="20" t="str">
        <f t="shared" si="54"/>
        <v>factors.Add(new Factor() { ParameterID = 6041, Key = 3498, StandardizationSet = "Bbk", Parameter = "s34ttCy4Fol", Factor_A = , Factor_B = , Factor_C = , IsMetal = , IsPak = , IsOrganic =  });</v>
      </c>
    </row>
    <row r="3486" spans="1:16" x14ac:dyDescent="0.25">
      <c r="A3486" s="34">
        <v>3499</v>
      </c>
      <c r="B3486" s="35" t="s">
        <v>111</v>
      </c>
      <c r="D3486" s="215" t="str">
        <f>INDEX('Aquo parameters'!$A$1:$H$6130,MATCH($E3486,'Aquo parameters'!$E:$E,0),1)</f>
        <v>sCHLFa2</v>
      </c>
      <c r="E3486">
        <v>6071</v>
      </c>
      <c r="F3486" s="305" t="str">
        <f>INDEX('Aquo parameters'!$A$1:$H$6130,MATCH($E3486,'Aquo parameters'!$E:$E,0),2)</f>
        <v>som 2 chlorofyl-a fracties</v>
      </c>
      <c r="G3486" s="305" t="s">
        <v>253</v>
      </c>
      <c r="H3486" s="251"/>
      <c r="I3486" s="251"/>
      <c r="J3486" s="251"/>
      <c r="K3486" s="309"/>
      <c r="L3486" s="309"/>
      <c r="M3486" s="309"/>
      <c r="O3486" s="20" t="s">
        <v>115</v>
      </c>
      <c r="P3486" s="20" t="str">
        <f t="shared" si="54"/>
        <v>factors.Add(new Factor() { ParameterID = 6071, Key = 3499, StandardizationSet = "Bbk", Parameter = "sCHLFa2", Factor_A = , Factor_B = , Factor_C = , IsMetal = , IsPak = , IsOrganic =  });</v>
      </c>
    </row>
    <row r="3487" spans="1:16" x14ac:dyDescent="0.25">
      <c r="A3487" s="34">
        <v>3500</v>
      </c>
      <c r="B3487" s="35" t="s">
        <v>111</v>
      </c>
      <c r="C3487" s="20" t="s">
        <v>546</v>
      </c>
      <c r="D3487" s="215" t="str">
        <f>INDEX('Aquo parameters'!$A$1:$H$6130,MATCH($E3487,'Aquo parameters'!$E:$E,0),1)</f>
        <v>shas10xnhasb</v>
      </c>
      <c r="E3487">
        <v>6042</v>
      </c>
      <c r="F3487" s="305" t="str">
        <f>INDEX('Aquo parameters'!$A$1:$H$6130,MATCH($E3487,'Aquo parameters'!$E:$E,0),2)</f>
        <v>som hechtgebonden- en 10x niet hechtgebonden-asbest</v>
      </c>
      <c r="G3487" s="305" t="s">
        <v>253</v>
      </c>
      <c r="H3487" s="251"/>
      <c r="I3487" s="251"/>
      <c r="J3487" s="251"/>
      <c r="K3487" s="309"/>
      <c r="L3487" s="309"/>
      <c r="M3487" s="309"/>
      <c r="O3487" s="20" t="s">
        <v>115</v>
      </c>
      <c r="P3487" s="20" t="str">
        <f t="shared" si="54"/>
        <v>factors.Add(new Factor() { ParameterID = 6042, Key = 3500, StandardizationSet = "Bbk", Parameter = "shas10xnhasb", Factor_A = , Factor_B = , Factor_C = , IsMetal = , IsPak = , IsOrganic =  });</v>
      </c>
    </row>
    <row r="3488" spans="1:16" x14ac:dyDescent="0.25">
      <c r="A3488" s="34">
        <v>3501</v>
      </c>
      <c r="B3488" s="35" t="s">
        <v>111</v>
      </c>
      <c r="D3488" s="215" t="str">
        <f>INDEX('Aquo parameters'!$A$1:$H$6130,MATCH($E3488,'Aquo parameters'!$E:$E,0),1)</f>
        <v>sitgtne</v>
      </c>
      <c r="E3488">
        <v>6059</v>
      </c>
      <c r="F3488" s="305" t="str">
        <f>INDEX('Aquo parameters'!$A$1:$H$6130,MATCH($E3488,'Aquo parameters'!$E:$E,0),2)</f>
        <v>sitagliptine</v>
      </c>
      <c r="G3488" s="305" t="s">
        <v>112</v>
      </c>
      <c r="H3488" s="251">
        <v>0</v>
      </c>
      <c r="I3488" s="251">
        <v>0</v>
      </c>
      <c r="J3488" s="251">
        <v>1</v>
      </c>
      <c r="K3488" s="234" t="s">
        <v>113</v>
      </c>
      <c r="L3488" s="234" t="s">
        <v>113</v>
      </c>
      <c r="M3488" s="234" t="s">
        <v>114</v>
      </c>
      <c r="O3488" s="20" t="s">
        <v>115</v>
      </c>
      <c r="P3488" s="20" t="str">
        <f t="shared" si="54"/>
        <v>factors.Add(new Factor() { ParameterID = 6059, Key = 3501, StandardizationSet = "Bbk", Parameter = "sitgtne", Factor_A = 0, Factor_B = 0, Factor_C = 1, IsMetal = false, IsPak = false, IsOrganic = true });</v>
      </c>
    </row>
    <row r="3489" spans="1:16" x14ac:dyDescent="0.25">
      <c r="A3489" s="34">
        <v>3502</v>
      </c>
      <c r="B3489" s="35" t="s">
        <v>111</v>
      </c>
      <c r="D3489" s="215" t="str">
        <f>INDEX('Aquo parameters'!$A$1:$H$6130,MATCH($E3489,'Aquo parameters'!$E:$E,0),1)</f>
        <v>slinvertPFOA</v>
      </c>
      <c r="E3489">
        <v>6039</v>
      </c>
      <c r="F3489" s="305" t="str">
        <f>INDEX('Aquo parameters'!$A$1:$H$6130,MATCH($E3489,'Aquo parameters'!$E:$E,0),2)</f>
        <v>som lineair en vertakte perfluoroctaanzuur</v>
      </c>
      <c r="G3489" s="305" t="s">
        <v>112</v>
      </c>
      <c r="H3489" s="251">
        <v>0</v>
      </c>
      <c r="I3489" s="251">
        <v>0</v>
      </c>
      <c r="J3489" s="251">
        <v>1</v>
      </c>
      <c r="K3489" s="234" t="s">
        <v>113</v>
      </c>
      <c r="L3489" s="234" t="s">
        <v>114</v>
      </c>
      <c r="M3489" s="234" t="s">
        <v>114</v>
      </c>
      <c r="N3489" s="234" t="s">
        <v>112</v>
      </c>
      <c r="O3489" s="20" t="s">
        <v>115</v>
      </c>
      <c r="P3489" s="20" t="str">
        <f t="shared" si="54"/>
        <v>factors.Add(new Factor() { ParameterID = 6039, Key = 3502, StandardizationSet = "Bbk", Parameter = "slinvertPFOA", Factor_A = 0, Factor_B = 0, Factor_C = 1, IsMetal = false, IsPak = true, IsOrganic = true });</v>
      </c>
    </row>
    <row r="3490" spans="1:16" x14ac:dyDescent="0.25">
      <c r="A3490" s="34">
        <v>3503</v>
      </c>
      <c r="B3490" s="35" t="s">
        <v>111</v>
      </c>
      <c r="D3490" s="215" t="str">
        <f>INDEX('Aquo parameters'!$A$1:$H$6130,MATCH($E3490,'Aquo parameters'!$E:$E,0),1)</f>
        <v>slinvertPFOS</v>
      </c>
      <c r="E3490">
        <v>6040</v>
      </c>
      <c r="F3490" s="305" t="str">
        <f>INDEX('Aquo parameters'!$A$1:$H$6130,MATCH($E3490,'Aquo parameters'!$E:$E,0),2)</f>
        <v>som lineair en vertakte perfluoroctaansulfonzuur</v>
      </c>
      <c r="G3490" s="305" t="s">
        <v>112</v>
      </c>
      <c r="H3490" s="251">
        <v>0</v>
      </c>
      <c r="I3490" s="251">
        <v>0</v>
      </c>
      <c r="J3490" s="251">
        <v>1</v>
      </c>
      <c r="K3490" s="234" t="s">
        <v>113</v>
      </c>
      <c r="L3490" s="234" t="s">
        <v>114</v>
      </c>
      <c r="M3490" s="234" t="s">
        <v>114</v>
      </c>
      <c r="N3490" s="234" t="s">
        <v>112</v>
      </c>
      <c r="O3490" s="20" t="s">
        <v>115</v>
      </c>
      <c r="P3490" s="20" t="str">
        <f t="shared" si="54"/>
        <v>factors.Add(new Factor() { ParameterID = 6040, Key = 3503, StandardizationSet = "Bbk", Parameter = "slinvertPFOS", Factor_A = 0, Factor_B = 0, Factor_C = 1, IsMetal = false, IsPak = true, IsOrganic = true });</v>
      </c>
    </row>
    <row r="3491" spans="1:16" x14ac:dyDescent="0.25">
      <c r="A3491" s="34">
        <v>3504</v>
      </c>
      <c r="B3491" s="35" t="s">
        <v>111</v>
      </c>
      <c r="D3491" s="215" t="str">
        <f>INDEX('Aquo parameters'!$A$1:$H$6130,MATCH($E3491,'Aquo parameters'!$E:$E,0),1)</f>
        <v>spirttmckthd</v>
      </c>
      <c r="E3491">
        <v>6056</v>
      </c>
      <c r="F3491" s="305" t="str">
        <f>INDEX('Aquo parameters'!$A$1:$H$6130,MATCH($E3491,'Aquo parameters'!$E:$E,0),2)</f>
        <v>spirotetramat cis-keto-hydroxy</v>
      </c>
      <c r="G3491" s="305" t="s">
        <v>112</v>
      </c>
      <c r="H3491" s="251">
        <v>0</v>
      </c>
      <c r="I3491" s="251">
        <v>0</v>
      </c>
      <c r="J3491" s="251">
        <v>1</v>
      </c>
      <c r="K3491" s="234" t="s">
        <v>113</v>
      </c>
      <c r="L3491" s="234" t="s">
        <v>113</v>
      </c>
      <c r="M3491" s="234" t="s">
        <v>114</v>
      </c>
      <c r="O3491" s="20" t="s">
        <v>115</v>
      </c>
      <c r="P3491" s="20" t="str">
        <f t="shared" si="54"/>
        <v>factors.Add(new Factor() { ParameterID = 6056, Key = 3504, StandardizationSet = "Bbk", Parameter = "spirttmckthd", Factor_A = 0, Factor_B = 0, Factor_C = 1, IsMetal = false, IsPak = false, IsOrganic = true });</v>
      </c>
    </row>
    <row r="3492" spans="1:16" x14ac:dyDescent="0.25">
      <c r="A3492" s="34">
        <v>3505</v>
      </c>
      <c r="B3492" s="35" t="s">
        <v>111</v>
      </c>
      <c r="D3492" s="215" t="str">
        <f>INDEX('Aquo parameters'!$A$1:$H$6130,MATCH($E3492,'Aquo parameters'!$E:$E,0),1)</f>
        <v>valstzr</v>
      </c>
      <c r="E3492">
        <v>6058</v>
      </c>
      <c r="F3492" s="305" t="str">
        <f>INDEX('Aquo parameters'!$A$1:$H$6130,MATCH($E3492,'Aquo parameters'!$E:$E,0),2)</f>
        <v>valsartanzuur</v>
      </c>
      <c r="G3492" s="305" t="s">
        <v>112</v>
      </c>
      <c r="H3492" s="251">
        <v>0</v>
      </c>
      <c r="I3492" s="251">
        <v>0</v>
      </c>
      <c r="J3492" s="251">
        <v>1</v>
      </c>
      <c r="K3492" s="234" t="s">
        <v>113</v>
      </c>
      <c r="L3492" s="234" t="s">
        <v>113</v>
      </c>
      <c r="M3492" s="234" t="s">
        <v>114</v>
      </c>
      <c r="O3492" s="20" t="s">
        <v>115</v>
      </c>
      <c r="P3492" s="20" t="str">
        <f t="shared" si="54"/>
        <v>factors.Add(new Factor() { ParameterID = 6058, Key = 3505, StandardizationSet = "Bbk", Parameter = "valstzr", Factor_A = 0, Factor_B = 0, Factor_C = 1, IsMetal = false, IsPak = false, IsOrganic = true });</v>
      </c>
    </row>
  </sheetData>
  <autoFilter ref="A1:Q3492"/>
  <conditionalFormatting sqref="E1:E1048576">
    <cfRule type="duplicateValues" dxfId="1" priority="1"/>
  </conditionalFormatting>
  <pageMargins left="0.7" right="0.7" top="0.75" bottom="0.75" header="0.3" footer="0.3"/>
  <pageSetup paperSize="9" orientation="landscape" horizontalDpi="300" verticalDpi="300" r:id="rId1"/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Y4251"/>
  <sheetViews>
    <sheetView zoomScaleNormal="100" zoomScalePageLayoutView="85" workbookViewId="0">
      <pane ySplit="1" topLeftCell="A2" activePane="bottomLeft" state="frozen"/>
      <selection pane="bottomLeft" activeCell="R1" sqref="R1:R1048576"/>
    </sheetView>
  </sheetViews>
  <sheetFormatPr defaultColWidth="8.85546875" defaultRowHeight="15" x14ac:dyDescent="0.25"/>
  <cols>
    <col min="1" max="1" width="9.5703125" style="20" bestFit="1" customWidth="1"/>
    <col min="2" max="2" width="21" style="20" bestFit="1" customWidth="1"/>
    <col min="3" max="3" width="40.7109375" style="20" hidden="1" customWidth="1"/>
    <col min="4" max="4" width="25.42578125" style="20" bestFit="1" customWidth="1"/>
    <col min="5" max="5" width="9.85546875" style="20" bestFit="1" customWidth="1"/>
    <col min="6" max="6" width="69.7109375" style="20" bestFit="1" customWidth="1"/>
    <col min="7" max="7" width="28.85546875" style="20" bestFit="1" customWidth="1"/>
    <col min="8" max="8" width="10.85546875" style="27" bestFit="1" customWidth="1"/>
    <col min="9" max="9" width="10.7109375" style="27" bestFit="1" customWidth="1"/>
    <col min="10" max="10" width="10.5703125" style="27" bestFit="1" customWidth="1"/>
    <col min="11" max="11" width="10.140625" style="94" bestFit="1" customWidth="1"/>
    <col min="12" max="12" width="8.140625" style="94" bestFit="1" customWidth="1"/>
    <col min="13" max="13" width="11.7109375" style="94" bestFit="1" customWidth="1"/>
    <col min="14" max="14" width="9.28515625" style="94" bestFit="1" customWidth="1"/>
    <col min="15" max="15" width="17.7109375" style="20" bestFit="1" customWidth="1"/>
    <col min="16" max="16" width="18.5703125" style="20" bestFit="1" customWidth="1"/>
    <col min="17" max="17" width="189.5703125" style="20" bestFit="1" customWidth="1"/>
    <col min="18" max="18" width="15.7109375" style="20" bestFit="1" customWidth="1"/>
    <col min="19" max="16384" width="8.85546875" style="20"/>
  </cols>
  <sheetData>
    <row r="1" spans="1:17" s="138" customFormat="1" x14ac:dyDescent="0.25">
      <c r="A1" s="142" t="s">
        <v>97</v>
      </c>
      <c r="B1" s="142" t="s">
        <v>98</v>
      </c>
      <c r="C1" s="142" t="s">
        <v>99</v>
      </c>
      <c r="D1" s="322" t="s">
        <v>100</v>
      </c>
      <c r="E1" s="142" t="s">
        <v>27</v>
      </c>
      <c r="F1" s="142" t="s">
        <v>101</v>
      </c>
      <c r="G1" s="317" t="s">
        <v>102</v>
      </c>
      <c r="H1" s="142" t="s">
        <v>103</v>
      </c>
      <c r="I1" s="142" t="s">
        <v>104</v>
      </c>
      <c r="J1" s="142" t="s">
        <v>105</v>
      </c>
      <c r="K1" s="335" t="s">
        <v>106</v>
      </c>
      <c r="L1" s="335" t="s">
        <v>107</v>
      </c>
      <c r="M1" s="337" t="s">
        <v>108</v>
      </c>
      <c r="N1" s="338" t="s">
        <v>109</v>
      </c>
      <c r="O1" s="138" t="s">
        <v>547</v>
      </c>
      <c r="P1" s="332" t="s">
        <v>548</v>
      </c>
    </row>
    <row r="2" spans="1:17" x14ac:dyDescent="0.25">
      <c r="A2" s="34">
        <v>1</v>
      </c>
      <c r="B2" s="35" t="s">
        <v>111</v>
      </c>
      <c r="C2" s="49"/>
      <c r="D2" s="215" t="str">
        <f>INDEX('Aquo parameters'!$A$1:$H$6130,MATCH($E2,'Aquo parameters'!$E:$E,0),1)</f>
        <v>1112T4ClC2a</v>
      </c>
      <c r="E2" s="35">
        <v>3</v>
      </c>
      <c r="F2" s="41" t="str">
        <f>INDEX('Aquo parameters'!$A$1:$H$6130,MATCH($E2,'Aquo parameters'!$E:$E,0),2)</f>
        <v>1,1,1,2-tetrachloorethaan</v>
      </c>
      <c r="G2" s="41" t="s">
        <v>112</v>
      </c>
      <c r="H2" s="241">
        <v>0</v>
      </c>
      <c r="I2" s="241">
        <v>0</v>
      </c>
      <c r="J2" s="241">
        <v>1</v>
      </c>
      <c r="K2" s="20" t="s">
        <v>113</v>
      </c>
      <c r="L2" s="20" t="s">
        <v>113</v>
      </c>
      <c r="M2" s="20" t="s">
        <v>114</v>
      </c>
      <c r="N2" s="20"/>
      <c r="O2" s="20" t="s">
        <v>115</v>
      </c>
      <c r="P2" s="85">
        <f>INDEX('Aquo parameters'!$A$1:$H$6130,MATCH($E2,'Aquo parameters'!$E:$E,0),7)</f>
        <v>0</v>
      </c>
      <c r="Q2" s="20" t="str">
        <f t="shared" ref="Q2:Q65" si="0">"factors.Add(new Factor() { ParameterID = " &amp; E2 &amp; ", Key = " &amp; A2 &amp; ", StandardizationSet = """ &amp; B2 &amp; """, Parameter = """ &amp; D2 &amp; """, Factor_A = " &amp; H2 &amp; ", Factor_B = " &amp; I2 &amp; ", Factor_C = " &amp; J2 &amp; ", IsMetal = "&amp; K2 &amp;", IsPak = "&amp; L2 &amp;", IsOrganic = "&amp; M2 &amp;" });"</f>
        <v>factors.Add(new Factor() { ParameterID = 3, Key = 1, StandardizationSet = "Bbk", Parameter = "1112T4ClC2a", Factor_A = 0, Factor_B = 0, Factor_C = 1, IsMetal = false, IsPak = false, IsOrganic = true });</v>
      </c>
    </row>
    <row r="3" spans="1:17" x14ac:dyDescent="0.25">
      <c r="A3" s="34">
        <v>2</v>
      </c>
      <c r="B3" s="35" t="s">
        <v>111</v>
      </c>
      <c r="C3" s="35" t="s">
        <v>116</v>
      </c>
      <c r="D3" s="215" t="str">
        <f>INDEX('Aquo parameters'!$A$1:$H$6130,MATCH($E3,'Aquo parameters'!$E:$E,0),1)</f>
        <v>111TClC2a</v>
      </c>
      <c r="E3" s="35">
        <v>4</v>
      </c>
      <c r="F3" s="41" t="str">
        <f>INDEX('Aquo parameters'!$A$1:$H$6130,MATCH($E3,'Aquo parameters'!$E:$E,0),2)</f>
        <v>1,1,1-trichloorethaan</v>
      </c>
      <c r="G3" s="41" t="s">
        <v>112</v>
      </c>
      <c r="H3" s="36">
        <v>0</v>
      </c>
      <c r="I3" s="36">
        <v>0</v>
      </c>
      <c r="J3" s="36">
        <v>1</v>
      </c>
      <c r="K3" s="20" t="s">
        <v>113</v>
      </c>
      <c r="L3" s="20" t="s">
        <v>113</v>
      </c>
      <c r="M3" s="20" t="s">
        <v>114</v>
      </c>
      <c r="N3" s="20"/>
      <c r="O3" s="20" t="s">
        <v>115</v>
      </c>
      <c r="P3" s="85">
        <f>INDEX('Aquo parameters'!$A$1:$H$6130,MATCH($E3,'Aquo parameters'!$E:$E,0),7)</f>
        <v>0</v>
      </c>
      <c r="Q3" s="20" t="str">
        <f t="shared" si="0"/>
        <v>factors.Add(new Factor() { ParameterID = 4, Key = 2, StandardizationSet = "Bbk", Parameter = "111TClC2a", Factor_A = 0, Factor_B = 0, Factor_C = 1, IsMetal = false, IsPak = false, IsOrganic = true });</v>
      </c>
    </row>
    <row r="4" spans="1:17" x14ac:dyDescent="0.25">
      <c r="A4" s="34">
        <v>3</v>
      </c>
      <c r="B4" s="35" t="s">
        <v>111</v>
      </c>
      <c r="C4" s="49"/>
      <c r="D4" s="215" t="str">
        <f>INDEX('Aquo parameters'!$A$1:$H$6130,MATCH($E4,'Aquo parameters'!$E:$E,0),1)</f>
        <v>1122T4ClC2a</v>
      </c>
      <c r="E4" s="35">
        <v>5</v>
      </c>
      <c r="F4" s="41" t="str">
        <f>INDEX('Aquo parameters'!$A$1:$H$6130,MATCH($E4,'Aquo parameters'!$E:$E,0),2)</f>
        <v>1,1,2,2-tetrachloorethaan</v>
      </c>
      <c r="G4" s="41" t="s">
        <v>112</v>
      </c>
      <c r="H4" s="241">
        <v>0</v>
      </c>
      <c r="I4" s="241">
        <v>0</v>
      </c>
      <c r="J4" s="241">
        <v>1</v>
      </c>
      <c r="K4" s="20" t="s">
        <v>113</v>
      </c>
      <c r="L4" s="20" t="s">
        <v>113</v>
      </c>
      <c r="M4" s="20" t="s">
        <v>114</v>
      </c>
      <c r="N4" s="20"/>
      <c r="O4" s="20" t="s">
        <v>115</v>
      </c>
      <c r="P4" s="85">
        <f>INDEX('Aquo parameters'!$A$1:$H$6130,MATCH($E4,'Aquo parameters'!$E:$E,0),7)</f>
        <v>0</v>
      </c>
      <c r="Q4" s="20" t="str">
        <f t="shared" si="0"/>
        <v>factors.Add(new Factor() { ParameterID = 5, Key = 3, StandardizationSet = "Bbk", Parameter = "1122T4ClC2a", Factor_A = 0, Factor_B = 0, Factor_C = 1, IsMetal = false, IsPak = false, IsOrganic = true });</v>
      </c>
    </row>
    <row r="5" spans="1:17" x14ac:dyDescent="0.25">
      <c r="A5" s="34">
        <v>4</v>
      </c>
      <c r="B5" s="35" t="s">
        <v>111</v>
      </c>
      <c r="C5" s="35" t="s">
        <v>117</v>
      </c>
      <c r="D5" s="215" t="str">
        <f>INDEX('Aquo parameters'!$A$1:$H$6130,MATCH($E5,'Aquo parameters'!$E:$E,0),1)</f>
        <v>112TClC2a</v>
      </c>
      <c r="E5" s="35">
        <v>6</v>
      </c>
      <c r="F5" s="41" t="str">
        <f>INDEX('Aquo parameters'!$A$1:$H$6130,MATCH($E5,'Aquo parameters'!$E:$E,0),2)</f>
        <v>1,1,2-trichloorethaan</v>
      </c>
      <c r="G5" s="41" t="s">
        <v>112</v>
      </c>
      <c r="H5" s="36">
        <v>0</v>
      </c>
      <c r="I5" s="36">
        <v>0</v>
      </c>
      <c r="J5" s="36">
        <v>1</v>
      </c>
      <c r="K5" s="20" t="s">
        <v>113</v>
      </c>
      <c r="L5" s="20" t="s">
        <v>113</v>
      </c>
      <c r="M5" s="20" t="s">
        <v>114</v>
      </c>
      <c r="N5" s="20"/>
      <c r="O5" s="20" t="s">
        <v>115</v>
      </c>
      <c r="P5" s="85">
        <f>INDEX('Aquo parameters'!$A$1:$H$6130,MATCH($E5,'Aquo parameters'!$E:$E,0),7)</f>
        <v>0</v>
      </c>
      <c r="Q5" s="20" t="str">
        <f t="shared" si="0"/>
        <v>factors.Add(new Factor() { ParameterID = 6, Key = 4, StandardizationSet = "Bbk", Parameter = "112TClC2a", Factor_A = 0, Factor_B = 0, Factor_C = 1, IsMetal = false, IsPak = false, IsOrganic = true });</v>
      </c>
    </row>
    <row r="6" spans="1:17" x14ac:dyDescent="0.25">
      <c r="A6" s="34">
        <v>5</v>
      </c>
      <c r="B6" s="35" t="s">
        <v>111</v>
      </c>
      <c r="C6" s="49"/>
      <c r="D6" s="215" t="str">
        <f>INDEX('Aquo parameters'!$A$1:$H$6130,MATCH($E6,'Aquo parameters'!$E:$E,0),1)</f>
        <v>HCFK131</v>
      </c>
      <c r="E6" s="35">
        <v>7</v>
      </c>
      <c r="F6" s="41" t="str">
        <f>INDEX('Aquo parameters'!$A$1:$H$6130,MATCH($E6,'Aquo parameters'!$E:$E,0),2)</f>
        <v>1,2,2-trichloorfluorethaan (Fc-131)</v>
      </c>
      <c r="G6" s="41" t="s">
        <v>112</v>
      </c>
      <c r="H6" s="241">
        <v>0</v>
      </c>
      <c r="I6" s="241">
        <v>0</v>
      </c>
      <c r="J6" s="241">
        <v>1</v>
      </c>
      <c r="K6" s="20" t="s">
        <v>113</v>
      </c>
      <c r="L6" s="20" t="s">
        <v>113</v>
      </c>
      <c r="M6" s="20" t="s">
        <v>114</v>
      </c>
      <c r="N6" s="20"/>
      <c r="O6" s="20" t="s">
        <v>115</v>
      </c>
      <c r="P6" s="85">
        <f>INDEX('Aquo parameters'!$A$1:$H$6130,MATCH($E6,'Aquo parameters'!$E:$E,0),7)</f>
        <v>0</v>
      </c>
      <c r="Q6" s="20" t="str">
        <f t="shared" si="0"/>
        <v>factors.Add(new Factor() { ParameterID = 7, Key = 5, StandardizationSet = "Bbk", Parameter = "HCFK131", Factor_A = 0, Factor_B = 0, Factor_C = 1, IsMetal = false, IsPak = false, IsOrganic = true });</v>
      </c>
    </row>
    <row r="7" spans="1:17" x14ac:dyDescent="0.25">
      <c r="A7" s="34">
        <v>6</v>
      </c>
      <c r="B7" s="35" t="s">
        <v>111</v>
      </c>
      <c r="C7" s="35" t="s">
        <v>118</v>
      </c>
      <c r="D7" s="215" t="str">
        <f>INDEX('Aquo parameters'!$A$1:$H$6130,MATCH($E7,'Aquo parameters'!$E:$E,0),1)</f>
        <v>11DClC2a</v>
      </c>
      <c r="E7" s="35">
        <v>8</v>
      </c>
      <c r="F7" s="41" t="str">
        <f>INDEX('Aquo parameters'!$A$1:$H$6130,MATCH($E7,'Aquo parameters'!$E:$E,0),2)</f>
        <v>1,1-dichloorethaan</v>
      </c>
      <c r="G7" s="41" t="s">
        <v>112</v>
      </c>
      <c r="H7" s="36">
        <v>0</v>
      </c>
      <c r="I7" s="36">
        <v>0</v>
      </c>
      <c r="J7" s="36">
        <v>1</v>
      </c>
      <c r="K7" s="20" t="s">
        <v>113</v>
      </c>
      <c r="L7" s="20" t="s">
        <v>113</v>
      </c>
      <c r="M7" s="20" t="s">
        <v>114</v>
      </c>
      <c r="N7" s="20"/>
      <c r="O7" s="20" t="s">
        <v>115</v>
      </c>
      <c r="P7" s="85">
        <f>INDEX('Aquo parameters'!$A$1:$H$6130,MATCH($E7,'Aquo parameters'!$E:$E,0),7)</f>
        <v>0</v>
      </c>
      <c r="Q7" s="20" t="str">
        <f t="shared" si="0"/>
        <v>factors.Add(new Factor() { ParameterID = 8, Key = 6, StandardizationSet = "Bbk", Parameter = "11DClC2a", Factor_A = 0, Factor_B = 0, Factor_C = 1, IsMetal = false, IsPak = false, IsOrganic = true });</v>
      </c>
    </row>
    <row r="8" spans="1:17" x14ac:dyDescent="0.25">
      <c r="A8" s="34">
        <v>7</v>
      </c>
      <c r="B8" s="35" t="s">
        <v>111</v>
      </c>
      <c r="C8" s="35" t="s">
        <v>119</v>
      </c>
      <c r="D8" s="215" t="str">
        <f>INDEX('Aquo parameters'!$A$1:$H$6130,MATCH($E8,'Aquo parameters'!$E:$E,0),1)</f>
        <v>11DClC2e</v>
      </c>
      <c r="E8" s="35">
        <v>9</v>
      </c>
      <c r="F8" s="41" t="str">
        <f>INDEX('Aquo parameters'!$A$1:$H$6130,MATCH($E8,'Aquo parameters'!$E:$E,0),2)</f>
        <v>1,1-dichlooretheen</v>
      </c>
      <c r="G8" s="41" t="s">
        <v>112</v>
      </c>
      <c r="H8" s="36">
        <v>0</v>
      </c>
      <c r="I8" s="36">
        <v>0</v>
      </c>
      <c r="J8" s="36">
        <v>1</v>
      </c>
      <c r="K8" s="20" t="s">
        <v>113</v>
      </c>
      <c r="L8" s="20" t="s">
        <v>113</v>
      </c>
      <c r="M8" s="20" t="s">
        <v>114</v>
      </c>
      <c r="N8" s="20"/>
      <c r="O8" s="20" t="s">
        <v>115</v>
      </c>
      <c r="P8" s="85">
        <f>INDEX('Aquo parameters'!$A$1:$H$6130,MATCH($E8,'Aquo parameters'!$E:$E,0),7)</f>
        <v>0</v>
      </c>
      <c r="Q8" s="20" t="str">
        <f t="shared" si="0"/>
        <v>factors.Add(new Factor() { ParameterID = 9, Key = 7, StandardizationSet = "Bbk", Parameter = "11DClC2e", Factor_A = 0, Factor_B = 0, Factor_C = 1, IsMetal = false, IsPak = false, IsOrganic = true });</v>
      </c>
    </row>
    <row r="9" spans="1:17" x14ac:dyDescent="0.25">
      <c r="A9" s="34">
        <v>8</v>
      </c>
      <c r="B9" s="35" t="s">
        <v>111</v>
      </c>
      <c r="C9" s="35" t="s">
        <v>120</v>
      </c>
      <c r="D9" s="215" t="str">
        <f>INDEX('Aquo parameters'!$A$1:$H$6130,MATCH($E9,'Aquo parameters'!$E:$E,0),1)</f>
        <v>11DClC3a</v>
      </c>
      <c r="E9" s="35">
        <v>10</v>
      </c>
      <c r="F9" s="41" t="str">
        <f>INDEX('Aquo parameters'!$A$1:$H$6130,MATCH($E9,'Aquo parameters'!$E:$E,0),2)</f>
        <v>1,1-dichloorpropaan</v>
      </c>
      <c r="G9" s="41" t="s">
        <v>112</v>
      </c>
      <c r="H9" s="36">
        <v>0</v>
      </c>
      <c r="I9" s="36">
        <v>0</v>
      </c>
      <c r="J9" s="36">
        <v>1</v>
      </c>
      <c r="K9" s="20" t="s">
        <v>113</v>
      </c>
      <c r="L9" s="20" t="s">
        <v>113</v>
      </c>
      <c r="M9" s="20" t="s">
        <v>114</v>
      </c>
      <c r="N9" s="20"/>
      <c r="O9" s="20" t="s">
        <v>115</v>
      </c>
      <c r="P9" s="85">
        <f>INDEX('Aquo parameters'!$A$1:$H$6130,MATCH($E9,'Aquo parameters'!$E:$E,0),7)</f>
        <v>0</v>
      </c>
      <c r="Q9" s="20" t="str">
        <f t="shared" si="0"/>
        <v>factors.Add(new Factor() { ParameterID = 10, Key = 8, StandardizationSet = "Bbk", Parameter = "11DClC3a", Factor_A = 0, Factor_B = 0, Factor_C = 1, IsMetal = false, IsPak = false, IsOrganic = true });</v>
      </c>
    </row>
    <row r="10" spans="1:17" x14ac:dyDescent="0.25">
      <c r="A10" s="34">
        <v>9</v>
      </c>
      <c r="B10" s="35" t="s">
        <v>111</v>
      </c>
      <c r="C10" s="49" t="s">
        <v>121</v>
      </c>
      <c r="D10" s="215" t="str">
        <f>INDEX('Aquo parameters'!$A$1:$H$6130,MATCH($E10,'Aquo parameters'!$E:$E,0),1)</f>
        <v>PCDD73</v>
      </c>
      <c r="E10" s="35">
        <v>11</v>
      </c>
      <c r="F10" s="41" t="str">
        <f>INDEX('Aquo parameters'!$A$1:$H$6130,MATCH($E10,'Aquo parameters'!$E:$E,0),2)</f>
        <v>1,2,3,4,6,7,8-heptachloordibenzo-p-dioxine</v>
      </c>
      <c r="G10" s="41" t="s">
        <v>112</v>
      </c>
      <c r="H10" s="36">
        <v>0</v>
      </c>
      <c r="I10" s="36">
        <v>0</v>
      </c>
      <c r="J10" s="36">
        <v>1</v>
      </c>
      <c r="K10" s="20" t="s">
        <v>113</v>
      </c>
      <c r="L10" s="20" t="s">
        <v>113</v>
      </c>
      <c r="M10" s="20" t="s">
        <v>114</v>
      </c>
      <c r="N10" s="20"/>
      <c r="O10" s="20" t="s">
        <v>115</v>
      </c>
      <c r="P10" s="85">
        <f>INDEX('Aquo parameters'!$A$1:$H$6130,MATCH($E10,'Aquo parameters'!$E:$E,0),7)</f>
        <v>0</v>
      </c>
      <c r="Q10" s="20" t="str">
        <f t="shared" si="0"/>
        <v>factors.Add(new Factor() { ParameterID = 11, Key = 9, StandardizationSet = "Bbk", Parameter = "PCDD73", Factor_A = 0, Factor_B = 0, Factor_C = 1, IsMetal = false, IsPak = false, IsOrganic = true });</v>
      </c>
    </row>
    <row r="11" spans="1:17" x14ac:dyDescent="0.25">
      <c r="A11" s="34">
        <v>10</v>
      </c>
      <c r="B11" s="35" t="s">
        <v>111</v>
      </c>
      <c r="C11" s="49" t="s">
        <v>122</v>
      </c>
      <c r="D11" s="215" t="str">
        <f>INDEX('Aquo parameters'!$A$1:$H$6130,MATCH($E11,'Aquo parameters'!$E:$E,0),1)</f>
        <v>PCDF131</v>
      </c>
      <c r="E11" s="35">
        <v>12</v>
      </c>
      <c r="F11" s="41" t="str">
        <f>INDEX('Aquo parameters'!$A$1:$H$6130,MATCH($E11,'Aquo parameters'!$E:$E,0),2)</f>
        <v>1,2,3,4,6,7,8-heptachloordibenzofuraan</v>
      </c>
      <c r="G11" s="41" t="s">
        <v>112</v>
      </c>
      <c r="H11" s="36">
        <v>0</v>
      </c>
      <c r="I11" s="36">
        <v>0</v>
      </c>
      <c r="J11" s="36">
        <v>1</v>
      </c>
      <c r="K11" s="20" t="s">
        <v>113</v>
      </c>
      <c r="L11" s="20" t="s">
        <v>113</v>
      </c>
      <c r="M11" s="20" t="s">
        <v>114</v>
      </c>
      <c r="N11" s="20"/>
      <c r="O11" s="20" t="s">
        <v>115</v>
      </c>
      <c r="P11" s="85">
        <f>INDEX('Aquo parameters'!$A$1:$H$6130,MATCH($E11,'Aquo parameters'!$E:$E,0),7)</f>
        <v>0</v>
      </c>
      <c r="Q11" s="20" t="str">
        <f t="shared" si="0"/>
        <v>factors.Add(new Factor() { ParameterID = 12, Key = 10, StandardizationSet = "Bbk", Parameter = "PCDF131", Factor_A = 0, Factor_B = 0, Factor_C = 1, IsMetal = false, IsPak = false, IsOrganic = true });</v>
      </c>
    </row>
    <row r="12" spans="1:17" x14ac:dyDescent="0.25">
      <c r="A12" s="34">
        <v>11</v>
      </c>
      <c r="B12" s="35" t="s">
        <v>111</v>
      </c>
      <c r="C12" s="49" t="s">
        <v>123</v>
      </c>
      <c r="D12" s="215" t="str">
        <f>INDEX('Aquo parameters'!$A$1:$H$6130,MATCH($E12,'Aquo parameters'!$E:$E,0),1)</f>
        <v>PCDF134</v>
      </c>
      <c r="E12" s="35">
        <v>13</v>
      </c>
      <c r="F12" s="41" t="str">
        <f>INDEX('Aquo parameters'!$A$1:$H$6130,MATCH($E12,'Aquo parameters'!$E:$E,0),2)</f>
        <v>1,2,3,4,7,8,9-heptachloordibenzofuraan</v>
      </c>
      <c r="G12" s="41" t="s">
        <v>112</v>
      </c>
      <c r="H12" s="36">
        <v>0</v>
      </c>
      <c r="I12" s="36">
        <v>0</v>
      </c>
      <c r="J12" s="36">
        <v>1</v>
      </c>
      <c r="K12" s="20" t="s">
        <v>113</v>
      </c>
      <c r="L12" s="20" t="s">
        <v>113</v>
      </c>
      <c r="M12" s="20" t="s">
        <v>114</v>
      </c>
      <c r="N12" s="20"/>
      <c r="O12" s="20" t="s">
        <v>115</v>
      </c>
      <c r="P12" s="85">
        <f>INDEX('Aquo parameters'!$A$1:$H$6130,MATCH($E12,'Aquo parameters'!$E:$E,0),7)</f>
        <v>0</v>
      </c>
      <c r="Q12" s="20" t="str">
        <f t="shared" si="0"/>
        <v>factors.Add(new Factor() { ParameterID = 13, Key = 11, StandardizationSet = "Bbk", Parameter = "PCDF134", Factor_A = 0, Factor_B = 0, Factor_C = 1, IsMetal = false, IsPak = false, IsOrganic = true });</v>
      </c>
    </row>
    <row r="13" spans="1:17" x14ac:dyDescent="0.25">
      <c r="A13" s="34">
        <v>12</v>
      </c>
      <c r="B13" s="38" t="s">
        <v>111</v>
      </c>
      <c r="C13" s="39" t="s">
        <v>124</v>
      </c>
      <c r="D13" s="215" t="str">
        <f>INDEX('Aquo parameters'!$A$1:$H$6130,MATCH($E13,'Aquo parameters'!$E:$E,0),1)</f>
        <v>PCDD66</v>
      </c>
      <c r="E13" s="35">
        <v>14</v>
      </c>
      <c r="F13" s="41" t="str">
        <f>INDEX('Aquo parameters'!$A$1:$H$6130,MATCH($E13,'Aquo parameters'!$E:$E,0),2)</f>
        <v>1,2,3,4,7,8-hexachloordibenzo-p-dioxine</v>
      </c>
      <c r="G13" s="41" t="s">
        <v>112</v>
      </c>
      <c r="H13" s="40">
        <v>0</v>
      </c>
      <c r="I13" s="40">
        <v>0</v>
      </c>
      <c r="J13" s="40">
        <v>1</v>
      </c>
      <c r="K13" s="20" t="s">
        <v>113</v>
      </c>
      <c r="L13" s="20" t="s">
        <v>113</v>
      </c>
      <c r="M13" s="20" t="s">
        <v>114</v>
      </c>
      <c r="N13" s="20"/>
      <c r="O13" s="20" t="s">
        <v>115</v>
      </c>
      <c r="P13" s="85">
        <f>INDEX('Aquo parameters'!$A$1:$H$6130,MATCH($E13,'Aquo parameters'!$E:$E,0),7)</f>
        <v>0</v>
      </c>
      <c r="Q13" s="20" t="str">
        <f t="shared" si="0"/>
        <v>factors.Add(new Factor() { ParameterID = 14, Key = 12, StandardizationSet = "Bbk", Parameter = "PCDD66", Factor_A = 0, Factor_B = 0, Factor_C = 1, IsMetal = false, IsPak = false, IsOrganic = true });</v>
      </c>
    </row>
    <row r="14" spans="1:17" x14ac:dyDescent="0.25">
      <c r="A14" s="34">
        <v>13</v>
      </c>
      <c r="B14" s="38" t="s">
        <v>111</v>
      </c>
      <c r="C14" s="39" t="s">
        <v>125</v>
      </c>
      <c r="D14" s="215" t="str">
        <f>INDEX('Aquo parameters'!$A$1:$H$6130,MATCH($E14,'Aquo parameters'!$E:$E,0),1)</f>
        <v>PCDF118</v>
      </c>
      <c r="E14" s="35">
        <v>15</v>
      </c>
      <c r="F14" s="41" t="str">
        <f>INDEX('Aquo parameters'!$A$1:$H$6130,MATCH($E14,'Aquo parameters'!$E:$E,0),2)</f>
        <v>1,2,3,4,7,8-hexachloordibenzofuraan</v>
      </c>
      <c r="G14" s="41" t="s">
        <v>112</v>
      </c>
      <c r="H14" s="40">
        <v>0</v>
      </c>
      <c r="I14" s="40">
        <v>0</v>
      </c>
      <c r="J14" s="40">
        <v>1</v>
      </c>
      <c r="K14" s="20" t="s">
        <v>113</v>
      </c>
      <c r="L14" s="20" t="s">
        <v>113</v>
      </c>
      <c r="M14" s="20" t="s">
        <v>114</v>
      </c>
      <c r="N14" s="20"/>
      <c r="O14" s="20" t="s">
        <v>115</v>
      </c>
      <c r="P14" s="85">
        <f>INDEX('Aquo parameters'!$A$1:$H$6130,MATCH($E14,'Aquo parameters'!$E:$E,0),7)</f>
        <v>0</v>
      </c>
      <c r="Q14" s="20" t="str">
        <f t="shared" si="0"/>
        <v>factors.Add(new Factor() { ParameterID = 15, Key = 13, StandardizationSet = "Bbk", Parameter = "PCDF118", Factor_A = 0, Factor_B = 0, Factor_C = 1, IsMetal = false, IsPak = false, IsOrganic = true });</v>
      </c>
    </row>
    <row r="15" spans="1:17" x14ac:dyDescent="0.25">
      <c r="A15" s="34">
        <v>14</v>
      </c>
      <c r="B15" s="35" t="s">
        <v>111</v>
      </c>
      <c r="C15" s="35" t="s">
        <v>126</v>
      </c>
      <c r="D15" s="215" t="str">
        <f>INDEX('Aquo parameters'!$A$1:$H$6130,MATCH($E15,'Aquo parameters'!$E:$E,0),1)</f>
        <v>1234T4ClBen</v>
      </c>
      <c r="E15" s="35">
        <v>16</v>
      </c>
      <c r="F15" s="41" t="str">
        <f>INDEX('Aquo parameters'!$A$1:$H$6130,MATCH($E15,'Aquo parameters'!$E:$E,0),2)</f>
        <v>1,2,3,4-tetrachloorbenzeen</v>
      </c>
      <c r="G15" s="41" t="s">
        <v>112</v>
      </c>
      <c r="H15" s="36">
        <v>0</v>
      </c>
      <c r="I15" s="36">
        <v>0</v>
      </c>
      <c r="J15" s="36">
        <v>1</v>
      </c>
      <c r="K15" s="20" t="s">
        <v>113</v>
      </c>
      <c r="L15" s="20" t="s">
        <v>113</v>
      </c>
      <c r="M15" s="20" t="s">
        <v>114</v>
      </c>
      <c r="N15" s="20"/>
      <c r="O15" s="20" t="s">
        <v>115</v>
      </c>
      <c r="P15" s="85">
        <f>INDEX('Aquo parameters'!$A$1:$H$6130,MATCH($E15,'Aquo parameters'!$E:$E,0),7)</f>
        <v>0</v>
      </c>
      <c r="Q15" s="20" t="str">
        <f t="shared" si="0"/>
        <v>factors.Add(new Factor() { ParameterID = 16, Key = 14, StandardizationSet = "Bbk", Parameter = "1234T4ClBen", Factor_A = 0, Factor_B = 0, Factor_C = 1, IsMetal = false, IsPak = false, IsOrganic = true });</v>
      </c>
    </row>
    <row r="16" spans="1:17" x14ac:dyDescent="0.25">
      <c r="A16" s="34">
        <v>15</v>
      </c>
      <c r="B16" s="49" t="s">
        <v>111</v>
      </c>
      <c r="C16" s="215" t="s">
        <v>127</v>
      </c>
      <c r="D16" s="215" t="str">
        <f>INDEX('Aquo parameters'!$A$1:$H$6130,MATCH($E16,'Aquo parameters'!$E:$E,0),1)</f>
        <v>s12x5T4ClBen</v>
      </c>
      <c r="E16" s="35">
        <v>17</v>
      </c>
      <c r="F16" s="41" t="str">
        <f>INDEX('Aquo parameters'!$A$1:$H$6130,MATCH($E16,'Aquo parameters'!$E:$E,0),2)</f>
        <v>som 1,2,3,5- en 1,2,4,5-tetrachloorbenzeen</v>
      </c>
      <c r="G16" s="41" t="s">
        <v>112</v>
      </c>
      <c r="H16" s="36">
        <v>0</v>
      </c>
      <c r="I16" s="36">
        <v>0</v>
      </c>
      <c r="J16" s="36">
        <v>1</v>
      </c>
      <c r="K16" s="20" t="s">
        <v>113</v>
      </c>
      <c r="L16" s="20" t="s">
        <v>113</v>
      </c>
      <c r="M16" s="20" t="s">
        <v>114</v>
      </c>
      <c r="N16" s="20"/>
      <c r="O16" s="20" t="s">
        <v>115</v>
      </c>
      <c r="P16" s="85">
        <f>INDEX('Aquo parameters'!$A$1:$H$6130,MATCH($E16,'Aquo parameters'!$E:$E,0),7)</f>
        <v>0</v>
      </c>
      <c r="Q16" s="20" t="str">
        <f t="shared" si="0"/>
        <v>factors.Add(new Factor() { ParameterID = 17, Key = 15, StandardizationSet = "Bbk", Parameter = "s12x5T4ClBen", Factor_A = 0, Factor_B = 0, Factor_C = 1, IsMetal = false, IsPak = false, IsOrganic = true });</v>
      </c>
    </row>
    <row r="17" spans="1:18" x14ac:dyDescent="0.25">
      <c r="A17" s="34">
        <v>16</v>
      </c>
      <c r="B17" s="35" t="s">
        <v>111</v>
      </c>
      <c r="C17" s="35" t="s">
        <v>128</v>
      </c>
      <c r="D17" s="215" t="str">
        <f>INDEX('Aquo parameters'!$A$1:$H$6130,MATCH($E17,'Aquo parameters'!$E:$E,0),1)</f>
        <v>1235T4ClBen</v>
      </c>
      <c r="E17" s="35">
        <v>18</v>
      </c>
      <c r="F17" s="41" t="str">
        <f>INDEX('Aquo parameters'!$A$1:$H$6130,MATCH($E17,'Aquo parameters'!$E:$E,0),2)</f>
        <v>1,2,3,5-tetrachloorbenzeen</v>
      </c>
      <c r="G17" s="41" t="s">
        <v>112</v>
      </c>
      <c r="H17" s="36">
        <v>0</v>
      </c>
      <c r="I17" s="36">
        <v>0</v>
      </c>
      <c r="J17" s="36">
        <v>1</v>
      </c>
      <c r="K17" s="20" t="s">
        <v>113</v>
      </c>
      <c r="L17" s="20" t="s">
        <v>113</v>
      </c>
      <c r="M17" s="20" t="s">
        <v>114</v>
      </c>
      <c r="N17" s="20"/>
      <c r="O17" s="20" t="s">
        <v>115</v>
      </c>
      <c r="P17" s="85">
        <f>INDEX('Aquo parameters'!$A$1:$H$6130,MATCH($E17,'Aquo parameters'!$E:$E,0),7)</f>
        <v>0</v>
      </c>
      <c r="Q17" s="20" t="str">
        <f t="shared" si="0"/>
        <v>factors.Add(new Factor() { ParameterID = 18, Key = 16, StandardizationSet = "Bbk", Parameter = "1235T4ClBen", Factor_A = 0, Factor_B = 0, Factor_C = 1, IsMetal = false, IsPak = false, IsOrganic = true });</v>
      </c>
    </row>
    <row r="18" spans="1:18" x14ac:dyDescent="0.25">
      <c r="A18" s="34">
        <v>17</v>
      </c>
      <c r="B18" s="35" t="s">
        <v>111</v>
      </c>
      <c r="C18" s="49"/>
      <c r="D18" s="215" t="str">
        <f>INDEX('Aquo parameters'!$A$1:$H$6130,MATCH($E18,'Aquo parameters'!$E:$E,0),1)</f>
        <v>1235T4C1yBen</v>
      </c>
      <c r="E18" s="35">
        <v>19</v>
      </c>
      <c r="F18" s="41" t="str">
        <f>INDEX('Aquo parameters'!$A$1:$H$6130,MATCH($E18,'Aquo parameters'!$E:$E,0),2)</f>
        <v>1,2,3,5-tetramethylbenzeen</v>
      </c>
      <c r="G18" s="41" t="s">
        <v>112</v>
      </c>
      <c r="H18" s="241">
        <v>0</v>
      </c>
      <c r="I18" s="241">
        <v>0</v>
      </c>
      <c r="J18" s="241">
        <v>1</v>
      </c>
      <c r="K18" s="20" t="s">
        <v>113</v>
      </c>
      <c r="L18" s="20" t="s">
        <v>113</v>
      </c>
      <c r="M18" s="20" t="s">
        <v>114</v>
      </c>
      <c r="N18" s="20"/>
      <c r="O18" s="20" t="s">
        <v>115</v>
      </c>
      <c r="P18" s="85">
        <f>INDEX('Aquo parameters'!$A$1:$H$6130,MATCH($E18,'Aquo parameters'!$E:$E,0),7)</f>
        <v>0</v>
      </c>
      <c r="Q18" s="20" t="str">
        <f t="shared" si="0"/>
        <v>factors.Add(new Factor() { ParameterID = 19, Key = 17, StandardizationSet = "Bbk", Parameter = "1235T4C1yBen", Factor_A = 0, Factor_B = 0, Factor_C = 1, IsMetal = false, IsPak = false, IsOrganic = true });</v>
      </c>
    </row>
    <row r="19" spans="1:18" x14ac:dyDescent="0.25">
      <c r="A19" s="34">
        <v>18</v>
      </c>
      <c r="B19" s="38" t="s">
        <v>111</v>
      </c>
      <c r="C19" s="39" t="s">
        <v>129</v>
      </c>
      <c r="D19" s="215" t="str">
        <f>INDEX('Aquo parameters'!$A$1:$H$6130,MATCH($E19,'Aquo parameters'!$E:$E,0),1)</f>
        <v>PCDD67</v>
      </c>
      <c r="E19" s="35">
        <v>20</v>
      </c>
      <c r="F19" s="41" t="str">
        <f>INDEX('Aquo parameters'!$A$1:$H$6130,MATCH($E19,'Aquo parameters'!$E:$E,0),2)</f>
        <v>1,2,3,6,7,8-hexachloordibenzo-p-dioxine</v>
      </c>
      <c r="G19" s="41" t="s">
        <v>112</v>
      </c>
      <c r="H19" s="40">
        <v>0</v>
      </c>
      <c r="I19" s="40">
        <v>0</v>
      </c>
      <c r="J19" s="40">
        <v>1</v>
      </c>
      <c r="K19" s="20" t="s">
        <v>113</v>
      </c>
      <c r="L19" s="20" t="s">
        <v>113</v>
      </c>
      <c r="M19" s="20" t="s">
        <v>114</v>
      </c>
      <c r="N19" s="20"/>
      <c r="O19" s="20" t="s">
        <v>115</v>
      </c>
      <c r="P19" s="85">
        <f>INDEX('Aquo parameters'!$A$1:$H$6130,MATCH($E19,'Aquo parameters'!$E:$E,0),7)</f>
        <v>0</v>
      </c>
      <c r="Q19" s="20" t="str">
        <f t="shared" si="0"/>
        <v>factors.Add(new Factor() { ParameterID = 20, Key = 18, StandardizationSet = "Bbk", Parameter = "PCDD67", Factor_A = 0, Factor_B = 0, Factor_C = 1, IsMetal = false, IsPak = false, IsOrganic = true });</v>
      </c>
    </row>
    <row r="20" spans="1:18" x14ac:dyDescent="0.25">
      <c r="A20" s="34">
        <v>19</v>
      </c>
      <c r="B20" s="38" t="s">
        <v>111</v>
      </c>
      <c r="C20" s="39" t="s">
        <v>130</v>
      </c>
      <c r="D20" s="215" t="str">
        <f>INDEX('Aquo parameters'!$A$1:$H$6130,MATCH($E20,'Aquo parameters'!$E:$E,0),1)</f>
        <v>PCDF121</v>
      </c>
      <c r="E20" s="35">
        <v>21</v>
      </c>
      <c r="F20" s="41" t="str">
        <f>INDEX('Aquo parameters'!$A$1:$H$6130,MATCH($E20,'Aquo parameters'!$E:$E,0),2)</f>
        <v>1,2,3,6,7,8-hexachloordibenzofuraan</v>
      </c>
      <c r="G20" s="41" t="s">
        <v>112</v>
      </c>
      <c r="H20" s="40">
        <v>0</v>
      </c>
      <c r="I20" s="40">
        <v>0</v>
      </c>
      <c r="J20" s="40">
        <v>1</v>
      </c>
      <c r="K20" s="20" t="s">
        <v>113</v>
      </c>
      <c r="L20" s="20" t="s">
        <v>113</v>
      </c>
      <c r="M20" s="20" t="s">
        <v>114</v>
      </c>
      <c r="N20" s="20"/>
      <c r="O20" s="20" t="s">
        <v>115</v>
      </c>
      <c r="P20" s="85">
        <f>INDEX('Aquo parameters'!$A$1:$H$6130,MATCH($E20,'Aquo parameters'!$E:$E,0),7)</f>
        <v>0</v>
      </c>
      <c r="Q20" s="20" t="str">
        <f t="shared" si="0"/>
        <v>factors.Add(new Factor() { ParameterID = 21, Key = 19, StandardizationSet = "Bbk", Parameter = "PCDF121", Factor_A = 0, Factor_B = 0, Factor_C = 1, IsMetal = false, IsPak = false, IsOrganic = true });</v>
      </c>
    </row>
    <row r="21" spans="1:18" x14ac:dyDescent="0.25">
      <c r="A21" s="34">
        <v>20</v>
      </c>
      <c r="B21" s="38" t="s">
        <v>111</v>
      </c>
      <c r="C21" s="39" t="s">
        <v>131</v>
      </c>
      <c r="D21" s="215" t="str">
        <f>INDEX('Aquo parameters'!$A$1:$H$6130,MATCH($E21,'Aquo parameters'!$E:$E,0),1)</f>
        <v>PCDD70</v>
      </c>
      <c r="E21" s="35">
        <v>22</v>
      </c>
      <c r="F21" s="41" t="str">
        <f>INDEX('Aquo parameters'!$A$1:$H$6130,MATCH($E21,'Aquo parameters'!$E:$E,0),2)</f>
        <v>1,2,3,7,8,9-hexachloordibenzo-p-dioxine</v>
      </c>
      <c r="G21" s="41" t="s">
        <v>112</v>
      </c>
      <c r="H21" s="40">
        <v>0</v>
      </c>
      <c r="I21" s="40">
        <v>0</v>
      </c>
      <c r="J21" s="40">
        <v>1</v>
      </c>
      <c r="K21" s="20" t="s">
        <v>113</v>
      </c>
      <c r="L21" s="20" t="s">
        <v>113</v>
      </c>
      <c r="M21" s="20" t="s">
        <v>114</v>
      </c>
      <c r="N21" s="20"/>
      <c r="O21" s="20" t="s">
        <v>115</v>
      </c>
      <c r="P21" s="85">
        <f>INDEX('Aquo parameters'!$A$1:$H$6130,MATCH($E21,'Aquo parameters'!$E:$E,0),7)</f>
        <v>0</v>
      </c>
      <c r="Q21" s="20" t="str">
        <f t="shared" si="0"/>
        <v>factors.Add(new Factor() { ParameterID = 22, Key = 20, StandardizationSet = "Bbk", Parameter = "PCDD70", Factor_A = 0, Factor_B = 0, Factor_C = 1, IsMetal = false, IsPak = false, IsOrganic = true });</v>
      </c>
    </row>
    <row r="22" spans="1:18" x14ac:dyDescent="0.25">
      <c r="A22" s="34">
        <v>21</v>
      </c>
      <c r="B22" s="38" t="s">
        <v>111</v>
      </c>
      <c r="C22" s="39" t="s">
        <v>132</v>
      </c>
      <c r="D22" s="215" t="str">
        <f>INDEX('Aquo parameters'!$A$1:$H$6130,MATCH($E22,'Aquo parameters'!$E:$E,0),1)</f>
        <v>PCDF124</v>
      </c>
      <c r="E22" s="35">
        <v>23</v>
      </c>
      <c r="F22" s="41" t="str">
        <f>INDEX('Aquo parameters'!$A$1:$H$6130,MATCH($E22,'Aquo parameters'!$E:$E,0),2)</f>
        <v>1,2,3,7,8,9-hexachloordibenzofuraan</v>
      </c>
      <c r="G22" s="41" t="s">
        <v>112</v>
      </c>
      <c r="H22" s="40">
        <v>0</v>
      </c>
      <c r="I22" s="40">
        <v>0</v>
      </c>
      <c r="J22" s="40">
        <v>1</v>
      </c>
      <c r="K22" s="20" t="s">
        <v>113</v>
      </c>
      <c r="L22" s="20" t="s">
        <v>113</v>
      </c>
      <c r="M22" s="20" t="s">
        <v>114</v>
      </c>
      <c r="N22" s="20"/>
      <c r="O22" s="20" t="s">
        <v>115</v>
      </c>
      <c r="P22" s="85">
        <f>INDEX('Aquo parameters'!$A$1:$H$6130,MATCH($E22,'Aquo parameters'!$E:$E,0),7)</f>
        <v>0</v>
      </c>
      <c r="Q22" s="20" t="str">
        <f t="shared" si="0"/>
        <v>factors.Add(new Factor() { ParameterID = 23, Key = 21, StandardizationSet = "Bbk", Parameter = "PCDF124", Factor_A = 0, Factor_B = 0, Factor_C = 1, IsMetal = false, IsPak = false, IsOrganic = true });</v>
      </c>
    </row>
    <row r="23" spans="1:18" x14ac:dyDescent="0.25">
      <c r="A23" s="34">
        <v>22</v>
      </c>
      <c r="B23" s="38" t="s">
        <v>111</v>
      </c>
      <c r="C23" s="39" t="s">
        <v>133</v>
      </c>
      <c r="D23" s="215" t="str">
        <f>INDEX('Aquo parameters'!$A$1:$H$6130,MATCH($E23,'Aquo parameters'!$E:$E,0),1)</f>
        <v>PCDD54</v>
      </c>
      <c r="E23" s="35">
        <v>24</v>
      </c>
      <c r="F23" s="41" t="str">
        <f>INDEX('Aquo parameters'!$A$1:$H$6130,MATCH($E23,'Aquo parameters'!$E:$E,0),2)</f>
        <v>1,2,3,7,8-pentachloordibenzo-p-dioxine</v>
      </c>
      <c r="G23" s="41" t="s">
        <v>112</v>
      </c>
      <c r="H23" s="40">
        <v>0</v>
      </c>
      <c r="I23" s="40">
        <v>0</v>
      </c>
      <c r="J23" s="40">
        <v>1</v>
      </c>
      <c r="K23" s="20" t="s">
        <v>113</v>
      </c>
      <c r="L23" s="20" t="s">
        <v>113</v>
      </c>
      <c r="M23" s="20" t="s">
        <v>114</v>
      </c>
      <c r="N23" s="20"/>
      <c r="O23" s="20" t="s">
        <v>115</v>
      </c>
      <c r="P23" s="85">
        <f>INDEX('Aquo parameters'!$A$1:$H$6130,MATCH($E23,'Aquo parameters'!$E:$E,0),7)</f>
        <v>0</v>
      </c>
      <c r="Q23" s="20" t="str">
        <f t="shared" si="0"/>
        <v>factors.Add(new Factor() { ParameterID = 24, Key = 22, StandardizationSet = "Bbk", Parameter = "PCDD54", Factor_A = 0, Factor_B = 0, Factor_C = 1, IsMetal = false, IsPak = false, IsOrganic = true });</v>
      </c>
    </row>
    <row r="24" spans="1:18" x14ac:dyDescent="0.25">
      <c r="A24" s="34">
        <v>23</v>
      </c>
      <c r="B24" s="38" t="s">
        <v>111</v>
      </c>
      <c r="C24" s="39" t="s">
        <v>134</v>
      </c>
      <c r="D24" s="215" t="str">
        <f>INDEX('Aquo parameters'!$A$1:$H$6130,MATCH($E24,'Aquo parameters'!$E:$E,0),1)</f>
        <v>PCDF94</v>
      </c>
      <c r="E24" s="35">
        <v>25</v>
      </c>
      <c r="F24" s="41" t="str">
        <f>INDEX('Aquo parameters'!$A$1:$H$6130,MATCH($E24,'Aquo parameters'!$E:$E,0),2)</f>
        <v>1,2,3,7,8-pentachloordibenzofuraan</v>
      </c>
      <c r="G24" s="41" t="s">
        <v>112</v>
      </c>
      <c r="H24" s="40">
        <v>0</v>
      </c>
      <c r="I24" s="40">
        <v>0</v>
      </c>
      <c r="J24" s="40">
        <v>1</v>
      </c>
      <c r="K24" s="20" t="s">
        <v>113</v>
      </c>
      <c r="L24" s="20" t="s">
        <v>113</v>
      </c>
      <c r="M24" s="20" t="s">
        <v>114</v>
      </c>
      <c r="N24" s="20"/>
      <c r="O24" s="20" t="s">
        <v>115</v>
      </c>
      <c r="P24" s="85">
        <f>INDEX('Aquo parameters'!$A$1:$H$6130,MATCH($E24,'Aquo parameters'!$E:$E,0),7)</f>
        <v>0</v>
      </c>
      <c r="Q24" s="20" t="str">
        <f t="shared" si="0"/>
        <v>factors.Add(new Factor() { ParameterID = 25, Key = 23, StandardizationSet = "Bbk", Parameter = "PCDF94", Factor_A = 0, Factor_B = 0, Factor_C = 1, IsMetal = false, IsPak = false, IsOrganic = true });</v>
      </c>
    </row>
    <row r="25" spans="1:18" x14ac:dyDescent="0.25">
      <c r="A25" s="34">
        <v>24</v>
      </c>
      <c r="B25" s="35" t="s">
        <v>111</v>
      </c>
      <c r="C25" s="35" t="s">
        <v>135</v>
      </c>
      <c r="D25" s="215" t="str">
        <f>INDEX('Aquo parameters'!$A$1:$H$6130,MATCH($E25,'Aquo parameters'!$E:$E,0),1)</f>
        <v>123TClBen</v>
      </c>
      <c r="E25" s="35">
        <v>26</v>
      </c>
      <c r="F25" s="41" t="str">
        <f>INDEX('Aquo parameters'!$A$1:$H$6130,MATCH($E25,'Aquo parameters'!$E:$E,0),2)</f>
        <v>1,2,3-trichloorbenzeen</v>
      </c>
      <c r="G25" s="41" t="s">
        <v>112</v>
      </c>
      <c r="H25" s="36">
        <v>0</v>
      </c>
      <c r="I25" s="36">
        <v>0</v>
      </c>
      <c r="J25" s="36">
        <v>1</v>
      </c>
      <c r="K25" s="20" t="s">
        <v>113</v>
      </c>
      <c r="L25" s="20" t="s">
        <v>113</v>
      </c>
      <c r="M25" s="20" t="s">
        <v>114</v>
      </c>
      <c r="N25" s="20"/>
      <c r="O25" s="20" t="s">
        <v>115</v>
      </c>
      <c r="P25" s="85">
        <f>INDEX('Aquo parameters'!$A$1:$H$6130,MATCH($E25,'Aquo parameters'!$E:$E,0),7)</f>
        <v>0</v>
      </c>
      <c r="Q25" s="20" t="str">
        <f t="shared" si="0"/>
        <v>factors.Add(new Factor() { ParameterID = 26, Key = 24, StandardizationSet = "Bbk", Parameter = "123TClBen", Factor_A = 0, Factor_B = 0, Factor_C = 1, IsMetal = false, IsPak = false, IsOrganic = true });</v>
      </c>
    </row>
    <row r="26" spans="1:18" x14ac:dyDescent="0.25">
      <c r="A26" s="34">
        <v>25</v>
      </c>
      <c r="B26" s="35" t="s">
        <v>111</v>
      </c>
      <c r="C26" s="49"/>
      <c r="D26" s="215" t="str">
        <f>INDEX('Aquo parameters'!$A$1:$H$6130,MATCH($E26,'Aquo parameters'!$E:$E,0),1)</f>
        <v>123TClC3a</v>
      </c>
      <c r="E26" s="35">
        <v>27</v>
      </c>
      <c r="F26" s="41" t="str">
        <f>INDEX('Aquo parameters'!$A$1:$H$6130,MATCH($E26,'Aquo parameters'!$E:$E,0),2)</f>
        <v>1,2,3-trichloorpropaan</v>
      </c>
      <c r="G26" s="41" t="s">
        <v>112</v>
      </c>
      <c r="H26" s="241">
        <v>0</v>
      </c>
      <c r="I26" s="241">
        <v>0</v>
      </c>
      <c r="J26" s="241">
        <v>1</v>
      </c>
      <c r="K26" s="20" t="s">
        <v>113</v>
      </c>
      <c r="L26" s="20" t="s">
        <v>113</v>
      </c>
      <c r="M26" s="20" t="s">
        <v>114</v>
      </c>
      <c r="N26" s="20"/>
      <c r="O26" s="20" t="s">
        <v>115</v>
      </c>
      <c r="P26" s="85">
        <f>INDEX('Aquo parameters'!$A$1:$H$6130,MATCH($E26,'Aquo parameters'!$E:$E,0),7)</f>
        <v>0</v>
      </c>
      <c r="Q26" s="20" t="str">
        <f t="shared" si="0"/>
        <v>factors.Add(new Factor() { ParameterID = 27, Key = 25, StandardizationSet = "Bbk", Parameter = "123TClC3a", Factor_A = 0, Factor_B = 0, Factor_C = 1, IsMetal = false, IsPak = false, IsOrganic = true });</v>
      </c>
    </row>
    <row r="27" spans="1:18" x14ac:dyDescent="0.25">
      <c r="A27" s="34">
        <v>26</v>
      </c>
      <c r="B27" s="41" t="s">
        <v>111</v>
      </c>
      <c r="D27" s="215" t="str">
        <f>INDEX('Aquo parameters'!$A$1:$H$6130,MATCH($E27,'Aquo parameters'!$E:$E,0),1)</f>
        <v>123TClC3e</v>
      </c>
      <c r="E27" s="35">
        <v>28</v>
      </c>
      <c r="F27" s="41" t="str">
        <f>INDEX('Aquo parameters'!$A$1:$H$6130,MATCH($E27,'Aquo parameters'!$E:$E,0),2)</f>
        <v>1,2,3-trichloorpropeen</v>
      </c>
      <c r="G27" s="41" t="s">
        <v>112</v>
      </c>
      <c r="H27" s="244">
        <v>0</v>
      </c>
      <c r="I27" s="244">
        <v>0</v>
      </c>
      <c r="J27" s="244">
        <v>1</v>
      </c>
      <c r="K27" s="20" t="s">
        <v>113</v>
      </c>
      <c r="L27" s="20" t="s">
        <v>113</v>
      </c>
      <c r="M27" s="20" t="s">
        <v>114</v>
      </c>
      <c r="N27" s="20"/>
      <c r="O27" s="20" t="s">
        <v>115</v>
      </c>
      <c r="P27" s="85">
        <f>INDEX('Aquo parameters'!$A$1:$H$6130,MATCH($E27,'Aquo parameters'!$E:$E,0),7)</f>
        <v>0</v>
      </c>
      <c r="Q27" s="20" t="str">
        <f t="shared" si="0"/>
        <v>factors.Add(new Factor() { ParameterID = 28, Key = 26, StandardizationSet = "Bbk", Parameter = "123TClC3e", Factor_A = 0, Factor_B = 0, Factor_C = 1, IsMetal = false, IsPak = false, IsOrganic = true });</v>
      </c>
    </row>
    <row r="28" spans="1:18" x14ac:dyDescent="0.25">
      <c r="A28" s="34">
        <v>27</v>
      </c>
      <c r="B28" s="35" t="s">
        <v>111</v>
      </c>
      <c r="C28" s="35" t="s">
        <v>136</v>
      </c>
      <c r="D28" s="215" t="str">
        <f>INDEX('Aquo parameters'!$A$1:$H$6130,MATCH($E28,'Aquo parameters'!$E:$E,0),1)</f>
        <v>123TC1yBen</v>
      </c>
      <c r="E28" s="35">
        <v>29</v>
      </c>
      <c r="F28" s="41" t="str">
        <f>INDEX('Aquo parameters'!$A$1:$H$6130,MATCH($E28,'Aquo parameters'!$E:$E,0),2)</f>
        <v>1,2,3-trimethylbenzeen</v>
      </c>
      <c r="G28" s="41" t="s">
        <v>112</v>
      </c>
      <c r="H28" s="36">
        <v>0</v>
      </c>
      <c r="I28" s="36">
        <v>0</v>
      </c>
      <c r="J28" s="36">
        <v>1</v>
      </c>
      <c r="K28" s="20" t="s">
        <v>113</v>
      </c>
      <c r="L28" s="20" t="s">
        <v>113</v>
      </c>
      <c r="M28" s="20" t="s">
        <v>114</v>
      </c>
      <c r="N28" s="20"/>
      <c r="O28" s="20" t="s">
        <v>115</v>
      </c>
      <c r="P28" s="85">
        <f>INDEX('Aquo parameters'!$A$1:$H$6130,MATCH($E28,'Aquo parameters'!$E:$E,0),7)</f>
        <v>0</v>
      </c>
      <c r="Q28" s="20" t="str">
        <f t="shared" si="0"/>
        <v>factors.Add(new Factor() { ParameterID = 29, Key = 27, StandardizationSet = "Bbk", Parameter = "123TC1yBen", Factor_A = 0, Factor_B = 0, Factor_C = 1, IsMetal = false, IsPak = false, IsOrganic = true });</v>
      </c>
    </row>
    <row r="29" spans="1:18" x14ac:dyDescent="0.25">
      <c r="A29" s="34">
        <v>28</v>
      </c>
      <c r="B29" s="35" t="s">
        <v>111</v>
      </c>
      <c r="C29" s="35" t="s">
        <v>137</v>
      </c>
      <c r="D29" s="215" t="str">
        <f>INDEX('Aquo parameters'!$A$1:$H$6130,MATCH($E29,'Aquo parameters'!$E:$E,0),1)</f>
        <v>1245T4ClBen</v>
      </c>
      <c r="E29" s="35">
        <v>30</v>
      </c>
      <c r="F29" s="41" t="str">
        <f>INDEX('Aquo parameters'!$A$1:$H$6130,MATCH($E29,'Aquo parameters'!$E:$E,0),2)</f>
        <v>1,2,4,5-tetrachloorbenzeen</v>
      </c>
      <c r="G29" s="41" t="s">
        <v>112</v>
      </c>
      <c r="H29" s="36">
        <v>0</v>
      </c>
      <c r="I29" s="36">
        <v>0</v>
      </c>
      <c r="J29" s="36">
        <v>1</v>
      </c>
      <c r="K29" s="20" t="s">
        <v>113</v>
      </c>
      <c r="L29" s="20" t="s">
        <v>113</v>
      </c>
      <c r="M29" s="20" t="s">
        <v>114</v>
      </c>
      <c r="N29" s="20"/>
      <c r="O29" s="20" t="s">
        <v>115</v>
      </c>
      <c r="P29" s="85">
        <f>INDEX('Aquo parameters'!$A$1:$H$6130,MATCH($E29,'Aquo parameters'!$E:$E,0),7)</f>
        <v>0</v>
      </c>
      <c r="Q29" s="20" t="str">
        <f t="shared" si="0"/>
        <v>factors.Add(new Factor() { ParameterID = 30, Key = 28, StandardizationSet = "Bbk", Parameter = "1245T4ClBen", Factor_A = 0, Factor_B = 0, Factor_C = 1, IsMetal = false, IsPak = false, IsOrganic = true });</v>
      </c>
    </row>
    <row r="30" spans="1:18" x14ac:dyDescent="0.25">
      <c r="A30" s="34">
        <v>29</v>
      </c>
      <c r="B30" s="35" t="s">
        <v>111</v>
      </c>
      <c r="C30" s="49"/>
      <c r="D30" s="215" t="str">
        <f>INDEX('Aquo parameters'!$A$1:$H$6130,MATCH($E30,'Aquo parameters'!$E:$E,0),1)</f>
        <v>1245T4C1yBen</v>
      </c>
      <c r="E30" s="35">
        <v>31</v>
      </c>
      <c r="F30" s="41" t="str">
        <f>INDEX('Aquo parameters'!$A$1:$H$6130,MATCH($E30,'Aquo parameters'!$E:$E,0),2)</f>
        <v>1,2,4,5-tetramethylbenzeen</v>
      </c>
      <c r="G30" s="41" t="s">
        <v>112</v>
      </c>
      <c r="H30" s="241">
        <v>0</v>
      </c>
      <c r="I30" s="241">
        <v>0</v>
      </c>
      <c r="J30" s="241">
        <v>1</v>
      </c>
      <c r="K30" s="20" t="s">
        <v>113</v>
      </c>
      <c r="L30" s="20" t="s">
        <v>113</v>
      </c>
      <c r="M30" s="20" t="s">
        <v>114</v>
      </c>
      <c r="N30" s="20"/>
      <c r="O30" s="20" t="s">
        <v>115</v>
      </c>
      <c r="P30" s="85">
        <f>INDEX('Aquo parameters'!$A$1:$H$6130,MATCH($E30,'Aquo parameters'!$E:$E,0),7)</f>
        <v>0</v>
      </c>
      <c r="Q30" s="20" t="str">
        <f t="shared" si="0"/>
        <v>factors.Add(new Factor() { ParameterID = 31, Key = 29, StandardizationSet = "Bbk", Parameter = "1245T4C1yBen", Factor_A = 0, Factor_B = 0, Factor_C = 1, IsMetal = false, IsPak = false, IsOrganic = true });</v>
      </c>
    </row>
    <row r="31" spans="1:18" s="43" customFormat="1" x14ac:dyDescent="0.25">
      <c r="A31" s="34">
        <v>30</v>
      </c>
      <c r="B31" s="35" t="s">
        <v>111</v>
      </c>
      <c r="C31" s="35" t="s">
        <v>138</v>
      </c>
      <c r="D31" s="215" t="str">
        <f>INDEX('Aquo parameters'!$A$1:$H$6130,MATCH($E31,'Aquo parameters'!$E:$E,0),1)</f>
        <v>124TClBen</v>
      </c>
      <c r="E31" s="35">
        <v>32</v>
      </c>
      <c r="F31" s="41" t="str">
        <f>INDEX('Aquo parameters'!$A$1:$H$6130,MATCH($E31,'Aquo parameters'!$E:$E,0),2)</f>
        <v>1,2,4-trichloorbenzeen</v>
      </c>
      <c r="G31" s="41" t="s">
        <v>112</v>
      </c>
      <c r="H31" s="36">
        <v>0</v>
      </c>
      <c r="I31" s="36">
        <v>0</v>
      </c>
      <c r="J31" s="36">
        <v>1</v>
      </c>
      <c r="K31" s="20" t="s">
        <v>113</v>
      </c>
      <c r="L31" s="20" t="s">
        <v>113</v>
      </c>
      <c r="M31" s="20" t="s">
        <v>114</v>
      </c>
      <c r="N31" s="20"/>
      <c r="O31" s="20" t="s">
        <v>115</v>
      </c>
      <c r="P31" s="85">
        <f>INDEX('Aquo parameters'!$A$1:$H$6130,MATCH($E31,'Aquo parameters'!$E:$E,0),7)</f>
        <v>0</v>
      </c>
      <c r="Q31" s="20" t="str">
        <f t="shared" si="0"/>
        <v>factors.Add(new Factor() { ParameterID = 32, Key = 30, StandardizationSet = "Bbk", Parameter = "124TClBen", Factor_A = 0, Factor_B = 0, Factor_C = 1, IsMetal = false, IsPak = false, IsOrganic = true });</v>
      </c>
      <c r="R31" s="20"/>
    </row>
    <row r="32" spans="1:18" x14ac:dyDescent="0.25">
      <c r="A32" s="34">
        <v>31</v>
      </c>
      <c r="B32" s="35" t="s">
        <v>111</v>
      </c>
      <c r="C32" s="35" t="s">
        <v>139</v>
      </c>
      <c r="D32" s="215" t="str">
        <f>INDEX('Aquo parameters'!$A$1:$H$6130,MATCH($E32,'Aquo parameters'!$E:$E,0),1)</f>
        <v>124TC1yBen</v>
      </c>
      <c r="E32" s="35">
        <v>33</v>
      </c>
      <c r="F32" s="41" t="str">
        <f>INDEX('Aquo parameters'!$A$1:$H$6130,MATCH($E32,'Aquo parameters'!$E:$E,0),2)</f>
        <v>1,2,4-trimethylbenzeen</v>
      </c>
      <c r="G32" s="41" t="s">
        <v>112</v>
      </c>
      <c r="H32" s="36">
        <v>0</v>
      </c>
      <c r="I32" s="36">
        <v>0</v>
      </c>
      <c r="J32" s="36">
        <v>1</v>
      </c>
      <c r="K32" s="20" t="s">
        <v>113</v>
      </c>
      <c r="L32" s="20" t="s">
        <v>113</v>
      </c>
      <c r="M32" s="20" t="s">
        <v>114</v>
      </c>
      <c r="N32" s="20"/>
      <c r="O32" s="20" t="s">
        <v>115</v>
      </c>
      <c r="P32" s="85">
        <f>INDEX('Aquo parameters'!$A$1:$H$6130,MATCH($E32,'Aquo parameters'!$E:$E,0),7)</f>
        <v>0</v>
      </c>
      <c r="Q32" s="20" t="str">
        <f t="shared" si="0"/>
        <v>factors.Add(new Factor() { ParameterID = 33, Key = 31, StandardizationSet = "Bbk", Parameter = "124TC1yBen", Factor_A = 0, Factor_B = 0, Factor_C = 1, IsMetal = false, IsPak = false, IsOrganic = true });</v>
      </c>
    </row>
    <row r="33" spans="1:18" s="43" customFormat="1" x14ac:dyDescent="0.25">
      <c r="A33" s="34">
        <v>32</v>
      </c>
      <c r="B33" s="35" t="s">
        <v>111</v>
      </c>
      <c r="C33" s="49"/>
      <c r="D33" s="215" t="str">
        <f>INDEX('Aquo parameters'!$A$1:$H$6130,MATCH($E33,'Aquo parameters'!$E:$E,0),1)</f>
        <v>12DBr3ClC3a</v>
      </c>
      <c r="E33" s="35">
        <v>34</v>
      </c>
      <c r="F33" s="41" t="str">
        <f>INDEX('Aquo parameters'!$A$1:$H$6130,MATCH($E33,'Aquo parameters'!$E:$E,0),2)</f>
        <v>1,2-dibroom-3-chloorpropaan</v>
      </c>
      <c r="G33" s="41" t="s">
        <v>112</v>
      </c>
      <c r="H33" s="241">
        <v>0</v>
      </c>
      <c r="I33" s="241">
        <v>0</v>
      </c>
      <c r="J33" s="241">
        <v>1</v>
      </c>
      <c r="K33" s="20" t="s">
        <v>113</v>
      </c>
      <c r="L33" s="20" t="s">
        <v>113</v>
      </c>
      <c r="M33" s="20" t="s">
        <v>114</v>
      </c>
      <c r="N33" s="20"/>
      <c r="O33" s="20" t="s">
        <v>115</v>
      </c>
      <c r="P33" s="85">
        <f>INDEX('Aquo parameters'!$A$1:$H$6130,MATCH($E33,'Aquo parameters'!$E:$E,0),7)</f>
        <v>0</v>
      </c>
      <c r="Q33" s="20" t="str">
        <f t="shared" si="0"/>
        <v>factors.Add(new Factor() { ParameterID = 34, Key = 32, StandardizationSet = "Bbk", Parameter = "12DBr3ClC3a", Factor_A = 0, Factor_B = 0, Factor_C = 1, IsMetal = false, IsPak = false, IsOrganic = true });</v>
      </c>
      <c r="R33" s="20"/>
    </row>
    <row r="34" spans="1:18" x14ac:dyDescent="0.25">
      <c r="A34" s="34">
        <v>33</v>
      </c>
      <c r="B34" s="35" t="s">
        <v>111</v>
      </c>
      <c r="C34" s="35" t="s">
        <v>140</v>
      </c>
      <c r="D34" s="215" t="str">
        <f>INDEX('Aquo parameters'!$A$1:$H$6130,MATCH($E34,'Aquo parameters'!$E:$E,0),1)</f>
        <v>12DClBen</v>
      </c>
      <c r="E34" s="35">
        <v>35</v>
      </c>
      <c r="F34" s="41" t="str">
        <f>INDEX('Aquo parameters'!$A$1:$H$6130,MATCH($E34,'Aquo parameters'!$E:$E,0),2)</f>
        <v>1,2-dichloorbenzeen</v>
      </c>
      <c r="G34" s="41" t="s">
        <v>112</v>
      </c>
      <c r="H34" s="36">
        <v>0</v>
      </c>
      <c r="I34" s="36">
        <v>0</v>
      </c>
      <c r="J34" s="36">
        <v>1</v>
      </c>
      <c r="K34" s="20" t="s">
        <v>113</v>
      </c>
      <c r="L34" s="20" t="s">
        <v>113</v>
      </c>
      <c r="M34" s="20" t="s">
        <v>114</v>
      </c>
      <c r="N34" s="20"/>
      <c r="O34" s="20" t="s">
        <v>115</v>
      </c>
      <c r="P34" s="85">
        <f>INDEX('Aquo parameters'!$A$1:$H$6130,MATCH($E34,'Aquo parameters'!$E:$E,0),7)</f>
        <v>0</v>
      </c>
      <c r="Q34" s="20" t="str">
        <f t="shared" si="0"/>
        <v>factors.Add(new Factor() { ParameterID = 35, Key = 33, StandardizationSet = "Bbk", Parameter = "12DClBen", Factor_A = 0, Factor_B = 0, Factor_C = 1, IsMetal = false, IsPak = false, IsOrganic = true });</v>
      </c>
    </row>
    <row r="35" spans="1:18" s="43" customFormat="1" x14ac:dyDescent="0.25">
      <c r="A35" s="34">
        <v>34</v>
      </c>
      <c r="B35" s="35" t="s">
        <v>111</v>
      </c>
      <c r="C35" s="35" t="s">
        <v>141</v>
      </c>
      <c r="D35" s="215" t="str">
        <f>INDEX('Aquo parameters'!$A$1:$H$6130,MATCH($E35,'Aquo parameters'!$E:$E,0),1)</f>
        <v>12DClC2a</v>
      </c>
      <c r="E35" s="35">
        <v>36</v>
      </c>
      <c r="F35" s="41" t="str">
        <f>INDEX('Aquo parameters'!$A$1:$H$6130,MATCH($E35,'Aquo parameters'!$E:$E,0),2)</f>
        <v>1,2-dichloorethaan</v>
      </c>
      <c r="G35" s="41" t="s">
        <v>112</v>
      </c>
      <c r="H35" s="36">
        <v>0</v>
      </c>
      <c r="I35" s="36">
        <v>0</v>
      </c>
      <c r="J35" s="36">
        <v>1</v>
      </c>
      <c r="K35" s="20" t="s">
        <v>113</v>
      </c>
      <c r="L35" s="20" t="s">
        <v>113</v>
      </c>
      <c r="M35" s="20" t="s">
        <v>114</v>
      </c>
      <c r="N35" s="20"/>
      <c r="O35" s="20" t="s">
        <v>115</v>
      </c>
      <c r="P35" s="85">
        <f>INDEX('Aquo parameters'!$A$1:$H$6130,MATCH($E35,'Aquo parameters'!$E:$E,0),7)</f>
        <v>0</v>
      </c>
      <c r="Q35" s="20" t="str">
        <f t="shared" si="0"/>
        <v>factors.Add(new Factor() { ParameterID = 36, Key = 34, StandardizationSet = "Bbk", Parameter = "12DClC2a", Factor_A = 0, Factor_B = 0, Factor_C = 1, IsMetal = false, IsPak = false, IsOrganic = true });</v>
      </c>
      <c r="R35" s="20"/>
    </row>
    <row r="36" spans="1:18" x14ac:dyDescent="0.25">
      <c r="A36" s="34">
        <v>35</v>
      </c>
      <c r="B36" s="35" t="s">
        <v>111</v>
      </c>
      <c r="C36" s="49"/>
      <c r="D36" s="215" t="str">
        <f>INDEX('Aquo parameters'!$A$1:$H$6130,MATCH($E36,'Aquo parameters'!$E:$E,0),1)</f>
        <v>12DClC2e</v>
      </c>
      <c r="E36" s="35">
        <v>37</v>
      </c>
      <c r="F36" s="41" t="str">
        <f>INDEX('Aquo parameters'!$A$1:$H$6130,MATCH($E36,'Aquo parameters'!$E:$E,0),2)</f>
        <v>1,2-dichlooretheen</v>
      </c>
      <c r="G36" s="41" t="s">
        <v>112</v>
      </c>
      <c r="H36" s="241">
        <v>0</v>
      </c>
      <c r="I36" s="241">
        <v>0</v>
      </c>
      <c r="J36" s="241">
        <v>1</v>
      </c>
      <c r="K36" s="20" t="s">
        <v>113</v>
      </c>
      <c r="L36" s="20" t="s">
        <v>113</v>
      </c>
      <c r="M36" s="20" t="s">
        <v>114</v>
      </c>
      <c r="N36" s="20"/>
      <c r="O36" s="20" t="s">
        <v>115</v>
      </c>
      <c r="P36" s="85">
        <f>INDEX('Aquo parameters'!$A$1:$H$6130,MATCH($E36,'Aquo parameters'!$E:$E,0),7)</f>
        <v>0</v>
      </c>
      <c r="Q36" s="20" t="str">
        <f t="shared" si="0"/>
        <v>factors.Add(new Factor() { ParameterID = 37, Key = 35, StandardizationSet = "Bbk", Parameter = "12DClC2e", Factor_A = 0, Factor_B = 0, Factor_C = 1, IsMetal = false, IsPak = false, IsOrganic = true });</v>
      </c>
    </row>
    <row r="37" spans="1:18" s="43" customFormat="1" x14ac:dyDescent="0.25">
      <c r="A37" s="34">
        <v>36</v>
      </c>
      <c r="B37" s="35" t="s">
        <v>111</v>
      </c>
      <c r="C37" s="35" t="s">
        <v>142</v>
      </c>
      <c r="D37" s="215" t="str">
        <f>INDEX('Aquo parameters'!$A$1:$H$6130,MATCH($E37,'Aquo parameters'!$E:$E,0),1)</f>
        <v>12DClC3a</v>
      </c>
      <c r="E37" s="35">
        <v>38</v>
      </c>
      <c r="F37" s="41" t="str">
        <f>INDEX('Aquo parameters'!$A$1:$H$6130,MATCH($E37,'Aquo parameters'!$E:$E,0),2)</f>
        <v>1,2-dichloorpropaan</v>
      </c>
      <c r="G37" s="41" t="s">
        <v>112</v>
      </c>
      <c r="H37" s="36">
        <v>0</v>
      </c>
      <c r="I37" s="36">
        <v>0</v>
      </c>
      <c r="J37" s="36">
        <v>1</v>
      </c>
      <c r="K37" s="20" t="s">
        <v>113</v>
      </c>
      <c r="L37" s="20" t="s">
        <v>113</v>
      </c>
      <c r="M37" s="20" t="s">
        <v>114</v>
      </c>
      <c r="N37" s="20"/>
      <c r="O37" s="20" t="s">
        <v>115</v>
      </c>
      <c r="P37" s="85">
        <f>INDEX('Aquo parameters'!$A$1:$H$6130,MATCH($E37,'Aquo parameters'!$E:$E,0),7)</f>
        <v>0</v>
      </c>
      <c r="Q37" s="20" t="str">
        <f t="shared" si="0"/>
        <v>factors.Add(new Factor() { ParameterID = 38, Key = 36, StandardizationSet = "Bbk", Parameter = "12DClC3a", Factor_A = 0, Factor_B = 0, Factor_C = 1, IsMetal = false, IsPak = false, IsOrganic = true });</v>
      </c>
      <c r="R37" s="20"/>
    </row>
    <row r="38" spans="1:18" x14ac:dyDescent="0.25">
      <c r="A38" s="34">
        <v>37</v>
      </c>
      <c r="B38" s="35" t="s">
        <v>111</v>
      </c>
      <c r="C38" s="49"/>
      <c r="D38" s="215" t="str">
        <f>INDEX('Aquo parameters'!$A$1:$H$6130,MATCH($E38,'Aquo parameters'!$E:$E,0),1)</f>
        <v>12DClC3e</v>
      </c>
      <c r="E38" s="35">
        <v>39</v>
      </c>
      <c r="F38" s="41" t="str">
        <f>INDEX('Aquo parameters'!$A$1:$H$6130,MATCH($E38,'Aquo parameters'!$E:$E,0),2)</f>
        <v>1,2-dichloorpropeen</v>
      </c>
      <c r="G38" s="41" t="s">
        <v>112</v>
      </c>
      <c r="H38" s="241">
        <v>0</v>
      </c>
      <c r="I38" s="241">
        <v>0</v>
      </c>
      <c r="J38" s="241">
        <v>1</v>
      </c>
      <c r="K38" s="20" t="s">
        <v>113</v>
      </c>
      <c r="L38" s="20" t="s">
        <v>113</v>
      </c>
      <c r="M38" s="20" t="s">
        <v>114</v>
      </c>
      <c r="N38" s="20"/>
      <c r="O38" s="20" t="s">
        <v>115</v>
      </c>
      <c r="P38" s="85">
        <f>INDEX('Aquo parameters'!$A$1:$H$6130,MATCH($E38,'Aquo parameters'!$E:$E,0),7)</f>
        <v>0</v>
      </c>
      <c r="Q38" s="20" t="str">
        <f t="shared" si="0"/>
        <v>factors.Add(new Factor() { ParameterID = 39, Key = 37, StandardizationSet = "Bbk", Parameter = "12DClC3e", Factor_A = 0, Factor_B = 0, Factor_C = 1, IsMetal = false, IsPak = false, IsOrganic = true });</v>
      </c>
    </row>
    <row r="39" spans="1:18" s="43" customFormat="1" x14ac:dyDescent="0.25">
      <c r="A39" s="34">
        <v>38</v>
      </c>
      <c r="B39" s="35" t="s">
        <v>111</v>
      </c>
      <c r="C39" s="35" t="s">
        <v>143</v>
      </c>
      <c r="D39" s="215" t="str">
        <f>INDEX('Aquo parameters'!$A$1:$H$6130,MATCH($E39,'Aquo parameters'!$E:$E,0),1)</f>
        <v>135TClBen</v>
      </c>
      <c r="E39" s="35">
        <v>44</v>
      </c>
      <c r="F39" s="41" t="str">
        <f>INDEX('Aquo parameters'!$A$1:$H$6130,MATCH($E39,'Aquo parameters'!$E:$E,0),2)</f>
        <v>1,3,5-trichloorbenzeen</v>
      </c>
      <c r="G39" s="41" t="s">
        <v>112</v>
      </c>
      <c r="H39" s="36">
        <v>0</v>
      </c>
      <c r="I39" s="36">
        <v>0</v>
      </c>
      <c r="J39" s="36">
        <v>1</v>
      </c>
      <c r="K39" s="20" t="s">
        <v>113</v>
      </c>
      <c r="L39" s="20" t="s">
        <v>113</v>
      </c>
      <c r="M39" s="20" t="s">
        <v>114</v>
      </c>
      <c r="N39" s="20"/>
      <c r="O39" s="20" t="s">
        <v>115</v>
      </c>
      <c r="P39" s="85">
        <f>INDEX('Aquo parameters'!$A$1:$H$6130,MATCH($E39,'Aquo parameters'!$E:$E,0),7)</f>
        <v>0</v>
      </c>
      <c r="Q39" s="20" t="str">
        <f t="shared" si="0"/>
        <v>factors.Add(new Factor() { ParameterID = 44, Key = 38, StandardizationSet = "Bbk", Parameter = "135TClBen", Factor_A = 0, Factor_B = 0, Factor_C = 1, IsMetal = false, IsPak = false, IsOrganic = true });</v>
      </c>
      <c r="R39" s="20"/>
    </row>
    <row r="40" spans="1:18" x14ac:dyDescent="0.25">
      <c r="A40" s="34">
        <v>39</v>
      </c>
      <c r="B40" s="35" t="s">
        <v>111</v>
      </c>
      <c r="C40" s="35" t="s">
        <v>144</v>
      </c>
      <c r="D40" s="215" t="str">
        <f>INDEX('Aquo parameters'!$A$1:$H$6130,MATCH($E40,'Aquo parameters'!$E:$E,0),1)</f>
        <v>135TC1yBen</v>
      </c>
      <c r="E40" s="35">
        <v>45</v>
      </c>
      <c r="F40" s="41" t="str">
        <f>INDEX('Aquo parameters'!$A$1:$H$6130,MATCH($E40,'Aquo parameters'!$E:$E,0),2)</f>
        <v>1,3,5-trimethylbenzeen</v>
      </c>
      <c r="G40" s="41" t="s">
        <v>112</v>
      </c>
      <c r="H40" s="36">
        <v>0</v>
      </c>
      <c r="I40" s="36">
        <v>0</v>
      </c>
      <c r="J40" s="36">
        <v>1</v>
      </c>
      <c r="K40" s="20" t="s">
        <v>113</v>
      </c>
      <c r="L40" s="20" t="s">
        <v>113</v>
      </c>
      <c r="M40" s="20" t="s">
        <v>114</v>
      </c>
      <c r="N40" s="20"/>
      <c r="O40" s="20" t="s">
        <v>115</v>
      </c>
      <c r="P40" s="85">
        <f>INDEX('Aquo parameters'!$A$1:$H$6130,MATCH($E40,'Aquo parameters'!$E:$E,0),7)</f>
        <v>0</v>
      </c>
      <c r="Q40" s="20" t="str">
        <f t="shared" si="0"/>
        <v>factors.Add(new Factor() { ParameterID = 45, Key = 39, StandardizationSet = "Bbk", Parameter = "135TC1yBen", Factor_A = 0, Factor_B = 0, Factor_C = 1, IsMetal = false, IsPak = false, IsOrganic = true });</v>
      </c>
    </row>
    <row r="41" spans="1:18" s="43" customFormat="1" x14ac:dyDescent="0.25">
      <c r="A41" s="34">
        <v>40</v>
      </c>
      <c r="B41" s="35" t="s">
        <v>111</v>
      </c>
      <c r="C41" s="35" t="s">
        <v>145</v>
      </c>
      <c r="D41" s="215" t="str">
        <f>INDEX('Aquo parameters'!$A$1:$H$6130,MATCH($E41,'Aquo parameters'!$E:$E,0),1)</f>
        <v>13DClBen</v>
      </c>
      <c r="E41" s="35">
        <v>47</v>
      </c>
      <c r="F41" s="41" t="str">
        <f>INDEX('Aquo parameters'!$A$1:$H$6130,MATCH($E41,'Aquo parameters'!$E:$E,0),2)</f>
        <v>1,3-dichloorbenzeen</v>
      </c>
      <c r="G41" s="41" t="s">
        <v>112</v>
      </c>
      <c r="H41" s="36">
        <v>0</v>
      </c>
      <c r="I41" s="36">
        <v>0</v>
      </c>
      <c r="J41" s="36">
        <v>1</v>
      </c>
      <c r="K41" s="20" t="s">
        <v>113</v>
      </c>
      <c r="L41" s="20" t="s">
        <v>113</v>
      </c>
      <c r="M41" s="20" t="s">
        <v>114</v>
      </c>
      <c r="N41" s="20"/>
      <c r="O41" s="20" t="s">
        <v>115</v>
      </c>
      <c r="P41" s="85">
        <f>INDEX('Aquo parameters'!$A$1:$H$6130,MATCH($E41,'Aquo parameters'!$E:$E,0),7)</f>
        <v>0</v>
      </c>
      <c r="Q41" s="20" t="str">
        <f t="shared" si="0"/>
        <v>factors.Add(new Factor() { ParameterID = 47, Key = 40, StandardizationSet = "Bbk", Parameter = "13DClBen", Factor_A = 0, Factor_B = 0, Factor_C = 1, IsMetal = false, IsPak = false, IsOrganic = true });</v>
      </c>
      <c r="R41" s="20"/>
    </row>
    <row r="42" spans="1:18" x14ac:dyDescent="0.25">
      <c r="A42" s="34">
        <v>41</v>
      </c>
      <c r="B42" s="35" t="s">
        <v>111</v>
      </c>
      <c r="C42" s="35" t="s">
        <v>146</v>
      </c>
      <c r="D42" s="215" t="str">
        <f>INDEX('Aquo parameters'!$A$1:$H$6130,MATCH($E42,'Aquo parameters'!$E:$E,0),1)</f>
        <v>13DClC3a</v>
      </c>
      <c r="E42" s="35">
        <v>48</v>
      </c>
      <c r="F42" s="41" t="str">
        <f>INDEX('Aquo parameters'!$A$1:$H$6130,MATCH($E42,'Aquo parameters'!$E:$E,0),2)</f>
        <v>1,3-dichloorpropaan</v>
      </c>
      <c r="G42" s="41" t="s">
        <v>112</v>
      </c>
      <c r="H42" s="36">
        <v>0</v>
      </c>
      <c r="I42" s="36">
        <v>0</v>
      </c>
      <c r="J42" s="36">
        <v>1</v>
      </c>
      <c r="K42" s="20" t="s">
        <v>113</v>
      </c>
      <c r="L42" s="20" t="s">
        <v>113</v>
      </c>
      <c r="M42" s="20" t="s">
        <v>114</v>
      </c>
      <c r="N42" s="20"/>
      <c r="O42" s="20" t="s">
        <v>115</v>
      </c>
      <c r="P42" s="85">
        <f>INDEX('Aquo parameters'!$A$1:$H$6130,MATCH($E42,'Aquo parameters'!$E:$E,0),7)</f>
        <v>0</v>
      </c>
      <c r="Q42" s="20" t="str">
        <f t="shared" si="0"/>
        <v>factors.Add(new Factor() { ParameterID = 48, Key = 41, StandardizationSet = "Bbk", Parameter = "13DClC3a", Factor_A = 0, Factor_B = 0, Factor_C = 1, IsMetal = false, IsPak = false, IsOrganic = true });</v>
      </c>
    </row>
    <row r="43" spans="1:18" x14ac:dyDescent="0.25">
      <c r="A43" s="34">
        <v>42</v>
      </c>
      <c r="B43" s="35" t="s">
        <v>111</v>
      </c>
      <c r="C43" s="35" t="s">
        <v>147</v>
      </c>
      <c r="D43" s="215" t="str">
        <f>INDEX('Aquo parameters'!$A$1:$H$6130,MATCH($E43,'Aquo parameters'!$E:$E,0),1)</f>
        <v>13DClC3e</v>
      </c>
      <c r="E43" s="35">
        <v>49</v>
      </c>
      <c r="F43" s="41" t="str">
        <f>INDEX('Aquo parameters'!$A$1:$H$6130,MATCH($E43,'Aquo parameters'!$E:$E,0),2)</f>
        <v>1,3-dichloorpropeen</v>
      </c>
      <c r="G43" s="41" t="s">
        <v>112</v>
      </c>
      <c r="H43" s="36">
        <v>0</v>
      </c>
      <c r="I43" s="36">
        <v>0</v>
      </c>
      <c r="J43" s="36">
        <v>1</v>
      </c>
      <c r="K43" s="20" t="s">
        <v>113</v>
      </c>
      <c r="L43" s="20" t="s">
        <v>113</v>
      </c>
      <c r="M43" s="20" t="s">
        <v>114</v>
      </c>
      <c r="N43" s="20"/>
      <c r="O43" s="20" t="s">
        <v>115</v>
      </c>
      <c r="P43" s="85">
        <f>INDEX('Aquo parameters'!$A$1:$H$6130,MATCH($E43,'Aquo parameters'!$E:$E,0),7)</f>
        <v>0</v>
      </c>
      <c r="Q43" s="20" t="str">
        <f t="shared" si="0"/>
        <v>factors.Add(new Factor() { ParameterID = 49, Key = 42, StandardizationSet = "Bbk", Parameter = "13DClC3e", Factor_A = 0, Factor_B = 0, Factor_C = 1, IsMetal = false, IsPak = false, IsOrganic = true });</v>
      </c>
    </row>
    <row r="44" spans="1:18" x14ac:dyDescent="0.25">
      <c r="A44" s="34">
        <v>43</v>
      </c>
      <c r="B44" s="35" t="s">
        <v>111</v>
      </c>
      <c r="C44" s="49"/>
      <c r="D44" s="215" t="str">
        <f>INDEX('Aquo parameters'!$A$1:$H$6130,MATCH($E44,'Aquo parameters'!$E:$E,0),1)</f>
        <v>TC1yegcl</v>
      </c>
      <c r="E44" s="35">
        <v>52</v>
      </c>
      <c r="F44" s="41" t="str">
        <f>INDEX('Aquo parameters'!$A$1:$H$6130,MATCH($E44,'Aquo parameters'!$E:$E,0),2)</f>
        <v>trimethyleenglycol (1,3-propyleenglycol)</v>
      </c>
      <c r="G44" s="41" t="s">
        <v>112</v>
      </c>
      <c r="H44" s="241">
        <v>0</v>
      </c>
      <c r="I44" s="241">
        <v>0</v>
      </c>
      <c r="J44" s="241">
        <v>1</v>
      </c>
      <c r="K44" s="20" t="s">
        <v>113</v>
      </c>
      <c r="L44" s="20" t="s">
        <v>113</v>
      </c>
      <c r="M44" s="20" t="s">
        <v>114</v>
      </c>
      <c r="N44" s="20"/>
      <c r="O44" s="20" t="s">
        <v>115</v>
      </c>
      <c r="P44" s="85">
        <f>INDEX('Aquo parameters'!$A$1:$H$6130,MATCH($E44,'Aquo parameters'!$E:$E,0),7)</f>
        <v>0</v>
      </c>
      <c r="Q44" s="20" t="str">
        <f t="shared" si="0"/>
        <v>factors.Add(new Factor() { ParameterID = 52, Key = 43, StandardizationSet = "Bbk", Parameter = "TC1yegcl", Factor_A = 0, Factor_B = 0, Factor_C = 1, IsMetal = false, IsPak = false, IsOrganic = true });</v>
      </c>
    </row>
    <row r="45" spans="1:18" x14ac:dyDescent="0.25">
      <c r="A45" s="34">
        <v>44</v>
      </c>
      <c r="B45" s="35" t="s">
        <v>111</v>
      </c>
      <c r="C45" s="49"/>
      <c r="D45" s="215" t="str">
        <f>INDEX('Aquo parameters'!$A$1:$H$6130,MATCH($E45,'Aquo parameters'!$E:$E,0),1)</f>
        <v>14C4aDol</v>
      </c>
      <c r="E45" s="35">
        <v>53</v>
      </c>
      <c r="F45" s="41" t="str">
        <f>INDEX('Aquo parameters'!$A$1:$H$6130,MATCH($E45,'Aquo parameters'!$E:$E,0),2)</f>
        <v>1,4-butaandiol</v>
      </c>
      <c r="G45" s="41" t="s">
        <v>112</v>
      </c>
      <c r="H45" s="241">
        <v>0</v>
      </c>
      <c r="I45" s="241">
        <v>0</v>
      </c>
      <c r="J45" s="241">
        <v>1</v>
      </c>
      <c r="K45" s="20" t="s">
        <v>113</v>
      </c>
      <c r="L45" s="20" t="s">
        <v>113</v>
      </c>
      <c r="M45" s="20" t="s">
        <v>114</v>
      </c>
      <c r="N45" s="20"/>
      <c r="O45" s="20" t="s">
        <v>115</v>
      </c>
      <c r="P45" s="85">
        <f>INDEX('Aquo parameters'!$A$1:$H$6130,MATCH($E45,'Aquo parameters'!$E:$E,0),7)</f>
        <v>0</v>
      </c>
      <c r="Q45" s="20" t="str">
        <f t="shared" si="0"/>
        <v>factors.Add(new Factor() { ParameterID = 53, Key = 44, StandardizationSet = "Bbk", Parameter = "14C4aDol", Factor_A = 0, Factor_B = 0, Factor_C = 1, IsMetal = false, IsPak = false, IsOrganic = true });</v>
      </c>
    </row>
    <row r="46" spans="1:18" s="43" customFormat="1" x14ac:dyDescent="0.25">
      <c r="A46" s="34">
        <v>45</v>
      </c>
      <c r="B46" s="35" t="s">
        <v>111</v>
      </c>
      <c r="C46" s="35" t="s">
        <v>148</v>
      </c>
      <c r="D46" s="215" t="str">
        <f>INDEX('Aquo parameters'!$A$1:$H$6130,MATCH($E46,'Aquo parameters'!$E:$E,0),1)</f>
        <v>14DClBen</v>
      </c>
      <c r="E46" s="35">
        <v>54</v>
      </c>
      <c r="F46" s="41" t="str">
        <f>INDEX('Aquo parameters'!$A$1:$H$6130,MATCH($E46,'Aquo parameters'!$E:$E,0),2)</f>
        <v>1,4-dichloorbenzeen</v>
      </c>
      <c r="G46" s="41" t="s">
        <v>112</v>
      </c>
      <c r="H46" s="36">
        <v>0</v>
      </c>
      <c r="I46" s="36">
        <v>0</v>
      </c>
      <c r="J46" s="36">
        <v>1</v>
      </c>
      <c r="K46" s="20" t="s">
        <v>113</v>
      </c>
      <c r="L46" s="20" t="s">
        <v>113</v>
      </c>
      <c r="M46" s="20" t="s">
        <v>114</v>
      </c>
      <c r="N46" s="20"/>
      <c r="O46" s="20" t="s">
        <v>115</v>
      </c>
      <c r="P46" s="85">
        <f>INDEX('Aquo parameters'!$A$1:$H$6130,MATCH($E46,'Aquo parameters'!$E:$E,0),7)</f>
        <v>0</v>
      </c>
      <c r="Q46" s="20" t="str">
        <f t="shared" si="0"/>
        <v>factors.Add(new Factor() { ParameterID = 54, Key = 45, StandardizationSet = "Bbk", Parameter = "14DClBen", Factor_A = 0, Factor_B = 0, Factor_C = 1, IsMetal = false, IsPak = false, IsOrganic = true });</v>
      </c>
      <c r="R46" s="20"/>
    </row>
    <row r="47" spans="1:18" s="43" customFormat="1" x14ac:dyDescent="0.25">
      <c r="A47" s="34">
        <v>46</v>
      </c>
      <c r="B47" s="35" t="s">
        <v>111</v>
      </c>
      <c r="C47" s="49"/>
      <c r="D47" s="215" t="str">
        <f>INDEX('Aquo parameters'!$A$1:$H$6130,MATCH($E47,'Aquo parameters'!$E:$E,0),1)</f>
        <v>1Cl2NO2Ben</v>
      </c>
      <c r="E47" s="35">
        <v>59</v>
      </c>
      <c r="F47" s="41" t="str">
        <f>INDEX('Aquo parameters'!$A$1:$H$6130,MATCH($E47,'Aquo parameters'!$E:$E,0),2)</f>
        <v>1-chloor-2-nitrobenzeen</v>
      </c>
      <c r="G47" s="41" t="s">
        <v>112</v>
      </c>
      <c r="H47" s="241">
        <v>0</v>
      </c>
      <c r="I47" s="241">
        <v>0</v>
      </c>
      <c r="J47" s="241">
        <v>1</v>
      </c>
      <c r="K47" s="20" t="s">
        <v>113</v>
      </c>
      <c r="L47" s="20" t="s">
        <v>113</v>
      </c>
      <c r="M47" s="20" t="s">
        <v>114</v>
      </c>
      <c r="N47" s="20"/>
      <c r="O47" s="20" t="s">
        <v>115</v>
      </c>
      <c r="P47" s="85">
        <f>INDEX('Aquo parameters'!$A$1:$H$6130,MATCH($E47,'Aquo parameters'!$E:$E,0),7)</f>
        <v>0</v>
      </c>
      <c r="Q47" s="20" t="str">
        <f t="shared" si="0"/>
        <v>factors.Add(new Factor() { ParameterID = 59, Key = 46, StandardizationSet = "Bbk", Parameter = "1Cl2NO2Ben", Factor_A = 0, Factor_B = 0, Factor_C = 1, IsMetal = false, IsPak = false, IsOrganic = true });</v>
      </c>
      <c r="R47" s="20"/>
    </row>
    <row r="48" spans="1:18" x14ac:dyDescent="0.25">
      <c r="A48" s="34">
        <v>47</v>
      </c>
      <c r="B48" s="35" t="s">
        <v>111</v>
      </c>
      <c r="C48" s="49"/>
      <c r="D48" s="215" t="str">
        <f>INDEX('Aquo parameters'!$A$1:$H$6130,MATCH($E48,'Aquo parameters'!$E:$E,0),1)</f>
        <v>1Cl3NO2Ben</v>
      </c>
      <c r="E48" s="35">
        <v>60</v>
      </c>
      <c r="F48" s="41" t="str">
        <f>INDEX('Aquo parameters'!$A$1:$H$6130,MATCH($E48,'Aquo parameters'!$E:$E,0),2)</f>
        <v>1-chloor-3-nitrobenzeen</v>
      </c>
      <c r="G48" s="41" t="s">
        <v>112</v>
      </c>
      <c r="H48" s="241">
        <v>0</v>
      </c>
      <c r="I48" s="241">
        <v>0</v>
      </c>
      <c r="J48" s="241">
        <v>1</v>
      </c>
      <c r="K48" s="20" t="s">
        <v>113</v>
      </c>
      <c r="L48" s="20" t="s">
        <v>113</v>
      </c>
      <c r="M48" s="20" t="s">
        <v>114</v>
      </c>
      <c r="N48" s="20"/>
      <c r="O48" s="20" t="s">
        <v>115</v>
      </c>
      <c r="P48" s="85">
        <f>INDEX('Aquo parameters'!$A$1:$H$6130,MATCH($E48,'Aquo parameters'!$E:$E,0),7)</f>
        <v>0</v>
      </c>
      <c r="Q48" s="20" t="str">
        <f t="shared" si="0"/>
        <v>factors.Add(new Factor() { ParameterID = 60, Key = 47, StandardizationSet = "Bbk", Parameter = "1Cl3NO2Ben", Factor_A = 0, Factor_B = 0, Factor_C = 1, IsMetal = false, IsPak = false, IsOrganic = true });</v>
      </c>
    </row>
    <row r="49" spans="1:18" x14ac:dyDescent="0.25">
      <c r="A49" s="34">
        <v>48</v>
      </c>
      <c r="B49" s="35" t="s">
        <v>111</v>
      </c>
      <c r="C49" s="49"/>
      <c r="D49" s="215" t="str">
        <f>INDEX('Aquo parameters'!$A$1:$H$6130,MATCH($E49,'Aquo parameters'!$E:$E,0),1)</f>
        <v>1Cl4NO2Ben</v>
      </c>
      <c r="E49" s="35">
        <v>61</v>
      </c>
      <c r="F49" s="41" t="str">
        <f>INDEX('Aquo parameters'!$A$1:$H$6130,MATCH($E49,'Aquo parameters'!$E:$E,0),2)</f>
        <v>1-chloor-4-nitrobenzeen</v>
      </c>
      <c r="G49" s="41" t="s">
        <v>112</v>
      </c>
      <c r="H49" s="241">
        <v>0</v>
      </c>
      <c r="I49" s="241">
        <v>0</v>
      </c>
      <c r="J49" s="241">
        <v>1</v>
      </c>
      <c r="K49" s="20" t="s">
        <v>113</v>
      </c>
      <c r="L49" s="20" t="s">
        <v>113</v>
      </c>
      <c r="M49" s="20" t="s">
        <v>114</v>
      </c>
      <c r="N49" s="20"/>
      <c r="O49" s="20" t="s">
        <v>115</v>
      </c>
      <c r="P49" s="85">
        <f>INDEX('Aquo parameters'!$A$1:$H$6130,MATCH($E49,'Aquo parameters'!$E:$E,0),7)</f>
        <v>0</v>
      </c>
      <c r="Q49" s="20" t="str">
        <f t="shared" si="0"/>
        <v>factors.Add(new Factor() { ParameterID = 61, Key = 48, StandardizationSet = "Bbk", Parameter = "1Cl4NO2Ben", Factor_A = 0, Factor_B = 0, Factor_C = 1, IsMetal = false, IsPak = false, IsOrganic = true });</v>
      </c>
    </row>
    <row r="50" spans="1:18" s="43" customFormat="1" x14ac:dyDescent="0.25">
      <c r="A50" s="34">
        <v>49</v>
      </c>
      <c r="B50" s="35" t="s">
        <v>111</v>
      </c>
      <c r="C50" s="35" t="s">
        <v>149</v>
      </c>
      <c r="D50" s="215" t="str">
        <f>INDEX('Aquo parameters'!$A$1:$H$6130,MATCH($E50,'Aquo parameters'!$E:$E,0),1)</f>
        <v>1ClNaf</v>
      </c>
      <c r="E50" s="35">
        <v>62</v>
      </c>
      <c r="F50" s="41" t="str">
        <f>INDEX('Aquo parameters'!$A$1:$H$6130,MATCH($E50,'Aquo parameters'!$E:$E,0),2)</f>
        <v>1-chloornaftaleen</v>
      </c>
      <c r="G50" s="41" t="s">
        <v>112</v>
      </c>
      <c r="H50" s="36">
        <v>0</v>
      </c>
      <c r="I50" s="36">
        <v>0</v>
      </c>
      <c r="J50" s="36">
        <v>1</v>
      </c>
      <c r="K50" s="20" t="s">
        <v>113</v>
      </c>
      <c r="L50" s="20" t="s">
        <v>113</v>
      </c>
      <c r="M50" s="20" t="s">
        <v>114</v>
      </c>
      <c r="N50" s="20"/>
      <c r="O50" s="20" t="s">
        <v>115</v>
      </c>
      <c r="P50" s="85">
        <f>INDEX('Aquo parameters'!$A$1:$H$6130,MATCH($E50,'Aquo parameters'!$E:$E,0),7)</f>
        <v>0</v>
      </c>
      <c r="Q50" s="20" t="str">
        <f t="shared" si="0"/>
        <v>factors.Add(new Factor() { ParameterID = 62, Key = 49, StandardizationSet = "Bbk", Parameter = "1ClNaf", Factor_A = 0, Factor_B = 0, Factor_C = 1, IsMetal = false, IsPak = false, IsOrganic = true });</v>
      </c>
      <c r="R50" s="20"/>
    </row>
    <row r="51" spans="1:18" x14ac:dyDescent="0.25">
      <c r="A51" s="34">
        <v>50</v>
      </c>
      <c r="B51" s="35" t="s">
        <v>111</v>
      </c>
      <c r="C51" s="49"/>
      <c r="D51" s="215" t="str">
        <f>INDEX('Aquo parameters'!$A$1:$H$6130,MATCH($E51,'Aquo parameters'!$E:$E,0),1)</f>
        <v>1C2ox2C3ol</v>
      </c>
      <c r="E51" s="35">
        <v>64</v>
      </c>
      <c r="F51" s="41" t="str">
        <f>INDEX('Aquo parameters'!$A$1:$H$6130,MATCH($E51,'Aquo parameters'!$E:$E,0),2)</f>
        <v>1-ethoxy-2-propanol</v>
      </c>
      <c r="G51" s="41" t="s">
        <v>112</v>
      </c>
      <c r="H51" s="241">
        <v>0</v>
      </c>
      <c r="I51" s="241">
        <v>0</v>
      </c>
      <c r="J51" s="241">
        <v>1</v>
      </c>
      <c r="K51" s="20" t="s">
        <v>113</v>
      </c>
      <c r="L51" s="20" t="s">
        <v>113</v>
      </c>
      <c r="M51" s="20" t="s">
        <v>114</v>
      </c>
      <c r="N51" s="20"/>
      <c r="O51" s="20" t="s">
        <v>115</v>
      </c>
      <c r="P51" s="85">
        <f>INDEX('Aquo parameters'!$A$1:$H$6130,MATCH($E51,'Aquo parameters'!$E:$E,0),7)</f>
        <v>0</v>
      </c>
      <c r="Q51" s="20" t="str">
        <f t="shared" si="0"/>
        <v>factors.Add(new Factor() { ParameterID = 64, Key = 50, StandardizationSet = "Bbk", Parameter = "1C2ox2C3ol", Factor_A = 0, Factor_B = 0, Factor_C = 1, IsMetal = false, IsPak = false, IsOrganic = true });</v>
      </c>
    </row>
    <row r="52" spans="1:18" x14ac:dyDescent="0.25">
      <c r="A52" s="34">
        <v>51</v>
      </c>
      <c r="B52" s="35" t="s">
        <v>111</v>
      </c>
      <c r="C52" s="49"/>
      <c r="D52" s="215" t="str">
        <f>INDEX('Aquo parameters'!$A$1:$H$6130,MATCH($E52,'Aquo parameters'!$E:$E,0),1)</f>
        <v>1C1oxC3ol</v>
      </c>
      <c r="E52" s="35">
        <v>65</v>
      </c>
      <c r="F52" s="41" t="str">
        <f>INDEX('Aquo parameters'!$A$1:$H$6130,MATCH($E52,'Aquo parameters'!$E:$E,0),2)</f>
        <v>1-methoxy-2-propanol</v>
      </c>
      <c r="G52" s="41" t="s">
        <v>112</v>
      </c>
      <c r="H52" s="241">
        <v>0</v>
      </c>
      <c r="I52" s="241">
        <v>0</v>
      </c>
      <c r="J52" s="241">
        <v>1</v>
      </c>
      <c r="K52" s="20" t="s">
        <v>113</v>
      </c>
      <c r="L52" s="20" t="s">
        <v>113</v>
      </c>
      <c r="M52" s="20" t="s">
        <v>114</v>
      </c>
      <c r="N52" s="20"/>
      <c r="O52" s="20" t="s">
        <v>115</v>
      </c>
      <c r="P52" s="85">
        <f>INDEX('Aquo parameters'!$A$1:$H$6130,MATCH($E52,'Aquo parameters'!$E:$E,0),7)</f>
        <v>0</v>
      </c>
      <c r="Q52" s="20" t="str">
        <f t="shared" si="0"/>
        <v>factors.Add(new Factor() { ParameterID = 65, Key = 51, StandardizationSet = "Bbk", Parameter = "1C1oxC3ol", Factor_A = 0, Factor_B = 0, Factor_C = 1, IsMetal = false, IsPak = false, IsOrganic = true });</v>
      </c>
    </row>
    <row r="53" spans="1:18" x14ac:dyDescent="0.25">
      <c r="A53" s="34">
        <v>52</v>
      </c>
      <c r="B53" s="35" t="s">
        <v>111</v>
      </c>
      <c r="C53" s="49"/>
      <c r="D53" s="215" t="str">
        <f>INDEX('Aquo parameters'!$A$1:$H$6130,MATCH($E53,'Aquo parameters'!$E:$E,0),1)</f>
        <v>PGMEA</v>
      </c>
      <c r="E53" s="35">
        <v>66</v>
      </c>
      <c r="F53" s="41" t="str">
        <f>INDEX('Aquo parameters'!$A$1:$H$6130,MATCH($E53,'Aquo parameters'!$E:$E,0),2)</f>
        <v>propyleenglycolmonomethyletheracetaat</v>
      </c>
      <c r="G53" s="41" t="s">
        <v>112</v>
      </c>
      <c r="H53" s="241">
        <v>0</v>
      </c>
      <c r="I53" s="241">
        <v>0</v>
      </c>
      <c r="J53" s="241">
        <v>1</v>
      </c>
      <c r="K53" s="20" t="s">
        <v>113</v>
      </c>
      <c r="L53" s="20" t="s">
        <v>113</v>
      </c>
      <c r="M53" s="20" t="s">
        <v>114</v>
      </c>
      <c r="N53" s="20"/>
      <c r="O53" s="20" t="s">
        <v>115</v>
      </c>
      <c r="P53" s="85">
        <f>INDEX('Aquo parameters'!$A$1:$H$6130,MATCH($E53,'Aquo parameters'!$E:$E,0),7)</f>
        <v>0</v>
      </c>
      <c r="Q53" s="20" t="str">
        <f t="shared" si="0"/>
        <v>factors.Add(new Factor() { ParameterID = 66, Key = 52, StandardizationSet = "Bbk", Parameter = "PGMEA", Factor_A = 0, Factor_B = 0, Factor_C = 1, IsMetal = false, IsPak = false, IsOrganic = true });</v>
      </c>
    </row>
    <row r="54" spans="1:18" s="43" customFormat="1" x14ac:dyDescent="0.25">
      <c r="A54" s="34">
        <v>53</v>
      </c>
      <c r="B54" s="35" t="s">
        <v>111</v>
      </c>
      <c r="C54" s="49"/>
      <c r="D54" s="215" t="str">
        <f>INDEX('Aquo parameters'!$A$1:$H$6130,MATCH($E54,'Aquo parameters'!$E:$E,0),1)</f>
        <v>1C1y2prldnn</v>
      </c>
      <c r="E54" s="35">
        <v>67</v>
      </c>
      <c r="F54" s="41" t="str">
        <f>INDEX('Aquo parameters'!$A$1:$H$6130,MATCH($E54,'Aquo parameters'!$E:$E,0),2)</f>
        <v>1-methyl-2-pyrrolidinon</v>
      </c>
      <c r="G54" s="41" t="s">
        <v>112</v>
      </c>
      <c r="H54" s="241">
        <v>0</v>
      </c>
      <c r="I54" s="241">
        <v>0</v>
      </c>
      <c r="J54" s="241">
        <v>1</v>
      </c>
      <c r="K54" s="20" t="s">
        <v>113</v>
      </c>
      <c r="L54" s="20" t="s">
        <v>113</v>
      </c>
      <c r="M54" s="20" t="s">
        <v>114</v>
      </c>
      <c r="N54" s="20"/>
      <c r="O54" s="20" t="s">
        <v>115</v>
      </c>
      <c r="P54" s="85">
        <f>INDEX('Aquo parameters'!$A$1:$H$6130,MATCH($E54,'Aquo parameters'!$E:$E,0),7)</f>
        <v>0</v>
      </c>
      <c r="Q54" s="20" t="str">
        <f t="shared" si="0"/>
        <v>factors.Add(new Factor() { ParameterID = 67, Key = 53, StandardizationSet = "Bbk", Parameter = "1C1y2prldnn", Factor_A = 0, Factor_B = 0, Factor_C = 1, IsMetal = false, IsPak = false, IsOrganic = true });</v>
      </c>
      <c r="R54" s="20"/>
    </row>
    <row r="55" spans="1:18" x14ac:dyDescent="0.25">
      <c r="A55" s="34">
        <v>54</v>
      </c>
      <c r="B55" s="35" t="s">
        <v>111</v>
      </c>
      <c r="C55" s="49"/>
      <c r="D55" s="215" t="str">
        <f>INDEX('Aquo parameters'!$A$1:$H$6130,MATCH($E55,'Aquo parameters'!$E:$E,0),1)</f>
        <v>1C1yNaf</v>
      </c>
      <c r="E55" s="35">
        <v>68</v>
      </c>
      <c r="F55" s="41" t="str">
        <f>INDEX('Aquo parameters'!$A$1:$H$6130,MATCH($E55,'Aquo parameters'!$E:$E,0),2)</f>
        <v>1-methylnaftaleen</v>
      </c>
      <c r="G55" s="41" t="s">
        <v>112</v>
      </c>
      <c r="H55" s="243">
        <v>0</v>
      </c>
      <c r="I55" s="243">
        <v>0</v>
      </c>
      <c r="J55" s="243">
        <v>1</v>
      </c>
      <c r="K55" t="s">
        <v>113</v>
      </c>
      <c r="L55" t="s">
        <v>114</v>
      </c>
      <c r="M55" t="s">
        <v>114</v>
      </c>
      <c r="N55" s="20"/>
      <c r="O55" s="20" t="s">
        <v>115</v>
      </c>
      <c r="P55" s="85">
        <f>INDEX('Aquo parameters'!$A$1:$H$6130,MATCH($E55,'Aquo parameters'!$E:$E,0),7)</f>
        <v>0</v>
      </c>
      <c r="Q55" s="20" t="str">
        <f t="shared" si="0"/>
        <v>factors.Add(new Factor() { ParameterID = 68, Key = 54, StandardizationSet = "Bbk", Parameter = "1C1yNaf", Factor_A = 0, Factor_B = 0, Factor_C = 1, IsMetal = false, IsPak = true, IsOrganic = true });</v>
      </c>
    </row>
    <row r="56" spans="1:18" x14ac:dyDescent="0.25">
      <c r="A56" s="34">
        <v>55</v>
      </c>
      <c r="B56" s="35" t="s">
        <v>111</v>
      </c>
      <c r="C56" s="49"/>
      <c r="D56" s="215" t="str">
        <f>INDEX('Aquo parameters'!$A$1:$H$6130,MATCH($E56,'Aquo parameters'!$E:$E,0),1)</f>
        <v>1HOxNaf</v>
      </c>
      <c r="E56" s="35">
        <v>69</v>
      </c>
      <c r="F56" s="41" t="str">
        <f>INDEX('Aquo parameters'!$A$1:$H$6130,MATCH($E56,'Aquo parameters'!$E:$E,0),2)</f>
        <v>1-hydroxynaftaleen</v>
      </c>
      <c r="G56" s="41" t="s">
        <v>112</v>
      </c>
      <c r="H56" s="241">
        <v>0</v>
      </c>
      <c r="I56" s="241">
        <v>0</v>
      </c>
      <c r="J56" s="241">
        <v>1</v>
      </c>
      <c r="K56" s="20" t="s">
        <v>113</v>
      </c>
      <c r="L56" s="20" t="s">
        <v>113</v>
      </c>
      <c r="M56" s="20" t="s">
        <v>114</v>
      </c>
      <c r="N56" s="20"/>
      <c r="O56" s="20" t="s">
        <v>115</v>
      </c>
      <c r="P56" s="85">
        <f>INDEX('Aquo parameters'!$A$1:$H$6130,MATCH($E56,'Aquo parameters'!$E:$E,0),7)</f>
        <v>0</v>
      </c>
      <c r="Q56" s="20" t="str">
        <f t="shared" si="0"/>
        <v>factors.Add(new Factor() { ParameterID = 69, Key = 55, StandardizationSet = "Bbk", Parameter = "1HOxNaf", Factor_A = 0, Factor_B = 0, Factor_C = 1, IsMetal = false, IsPak = false, IsOrganic = true });</v>
      </c>
    </row>
    <row r="57" spans="1:18" s="43" customFormat="1" x14ac:dyDescent="0.25">
      <c r="A57" s="34">
        <v>56</v>
      </c>
      <c r="B57" s="35" t="s">
        <v>111</v>
      </c>
      <c r="C57" s="49"/>
      <c r="D57" s="215" t="str">
        <f>INDEX('Aquo parameters'!$A$1:$H$6130,MATCH($E57,'Aquo parameters'!$E:$E,0),1)</f>
        <v>1NO2Pyr</v>
      </c>
      <c r="E57" s="35">
        <v>70</v>
      </c>
      <c r="F57" s="41" t="str">
        <f>INDEX('Aquo parameters'!$A$1:$H$6130,MATCH($E57,'Aquo parameters'!$E:$E,0),2)</f>
        <v>1-nitropyreen</v>
      </c>
      <c r="G57" s="41" t="s">
        <v>112</v>
      </c>
      <c r="H57" s="243">
        <v>0</v>
      </c>
      <c r="I57" s="243">
        <v>0</v>
      </c>
      <c r="J57" s="243">
        <v>1</v>
      </c>
      <c r="K57" t="s">
        <v>113</v>
      </c>
      <c r="L57" t="s">
        <v>113</v>
      </c>
      <c r="M57" t="s">
        <v>114</v>
      </c>
      <c r="N57" s="20"/>
      <c r="O57" s="20" t="s">
        <v>115</v>
      </c>
      <c r="P57" s="85">
        <f>INDEX('Aquo parameters'!$A$1:$H$6130,MATCH($E57,'Aquo parameters'!$E:$E,0),7)</f>
        <v>0</v>
      </c>
      <c r="Q57" s="20" t="str">
        <f t="shared" si="0"/>
        <v>factors.Add(new Factor() { ParameterID = 70, Key = 56, StandardizationSet = "Bbk", Parameter = "1NO2Pyr", Factor_A = 0, Factor_B = 0, Factor_C = 1, IsMetal = false, IsPak = false, IsOrganic = true });</v>
      </c>
      <c r="R57" s="20"/>
    </row>
    <row r="58" spans="1:18" x14ac:dyDescent="0.25">
      <c r="A58" s="34">
        <v>57</v>
      </c>
      <c r="B58" s="35" t="s">
        <v>111</v>
      </c>
      <c r="C58" s="49"/>
      <c r="D58" s="215" t="str">
        <f>INDEX('Aquo parameters'!$A$1:$H$6130,MATCH($E58,'Aquo parameters'!$E:$E,0),1)</f>
        <v>1C8ol</v>
      </c>
      <c r="E58" s="35">
        <v>71</v>
      </c>
      <c r="F58" s="41" t="str">
        <f>INDEX('Aquo parameters'!$A$1:$H$6130,MATCH($E58,'Aquo parameters'!$E:$E,0),2)</f>
        <v>1-octanol</v>
      </c>
      <c r="G58" s="41" t="s">
        <v>112</v>
      </c>
      <c r="H58" s="241">
        <v>0</v>
      </c>
      <c r="I58" s="241">
        <v>0</v>
      </c>
      <c r="J58" s="241">
        <v>1</v>
      </c>
      <c r="K58" s="20" t="s">
        <v>113</v>
      </c>
      <c r="L58" s="20" t="s">
        <v>113</v>
      </c>
      <c r="M58" s="20" t="s">
        <v>114</v>
      </c>
      <c r="N58" s="20"/>
      <c r="O58" s="20" t="s">
        <v>115</v>
      </c>
      <c r="P58" s="85">
        <f>INDEX('Aquo parameters'!$A$1:$H$6130,MATCH($E58,'Aquo parameters'!$E:$E,0),7)</f>
        <v>0</v>
      </c>
      <c r="Q58" s="20" t="str">
        <f t="shared" si="0"/>
        <v>factors.Add(new Factor() { ParameterID = 71, Key = 57, StandardizationSet = "Bbk", Parameter = "1C8ol", Factor_A = 0, Factor_B = 0, Factor_C = 1, IsMetal = false, IsPak = false, IsOrganic = true });</v>
      </c>
    </row>
    <row r="59" spans="1:18" s="43" customFormat="1" x14ac:dyDescent="0.25">
      <c r="A59" s="34">
        <v>58</v>
      </c>
      <c r="B59" s="35" t="s">
        <v>111</v>
      </c>
      <c r="C59" s="35" t="s">
        <v>150</v>
      </c>
      <c r="D59" s="215" t="str">
        <f>INDEX('Aquo parameters'!$A$1:$H$6130,MATCH($E59,'Aquo parameters'!$E:$E,0),1)</f>
        <v>MCPP</v>
      </c>
      <c r="E59" s="35">
        <v>73</v>
      </c>
      <c r="F59" s="41" t="str">
        <f>INDEX('Aquo parameters'!$A$1:$H$6130,MATCH($E59,'Aquo parameters'!$E:$E,0),2)</f>
        <v>mecoprop</v>
      </c>
      <c r="G59" s="41" t="s">
        <v>112</v>
      </c>
      <c r="H59" s="36">
        <v>0</v>
      </c>
      <c r="I59" s="36">
        <v>0</v>
      </c>
      <c r="J59" s="36">
        <v>1</v>
      </c>
      <c r="K59" s="20" t="s">
        <v>113</v>
      </c>
      <c r="L59" s="20" t="s">
        <v>113</v>
      </c>
      <c r="M59" s="20" t="s">
        <v>114</v>
      </c>
      <c r="N59" s="20"/>
      <c r="O59" s="20" t="s">
        <v>115</v>
      </c>
      <c r="P59" s="85">
        <f>INDEX('Aquo parameters'!$A$1:$H$6130,MATCH($E59,'Aquo parameters'!$E:$E,0),7)</f>
        <v>0</v>
      </c>
      <c r="Q59" s="20" t="str">
        <f t="shared" si="0"/>
        <v>factors.Add(new Factor() { ParameterID = 73, Key = 58, StandardizationSet = "Bbk", Parameter = "MCPP", Factor_A = 0, Factor_B = 0, Factor_C = 1, IsMetal = false, IsPak = false, IsOrganic = true });</v>
      </c>
      <c r="R59" s="20"/>
    </row>
    <row r="60" spans="1:18" s="43" customFormat="1" x14ac:dyDescent="0.25">
      <c r="A60" s="34">
        <v>59</v>
      </c>
      <c r="B60" s="35" t="s">
        <v>111</v>
      </c>
      <c r="C60" s="49"/>
      <c r="D60" s="215" t="str">
        <f>INDEX('Aquo parameters'!$A$1:$H$6130,MATCH($E60,'Aquo parameters'!$E:$E,0),1)</f>
        <v>TactnAe</v>
      </c>
      <c r="E60" s="35">
        <v>75</v>
      </c>
      <c r="F60" s="41" t="str">
        <f>INDEX('Aquo parameters'!$A$1:$H$6130,MATCH($E60,'Aquo parameters'!$E:$E,0),2)</f>
        <v>triacetonamine</v>
      </c>
      <c r="G60" s="41" t="s">
        <v>112</v>
      </c>
      <c r="H60" s="241">
        <v>0</v>
      </c>
      <c r="I60" s="241">
        <v>0</v>
      </c>
      <c r="J60" s="241">
        <v>1</v>
      </c>
      <c r="K60" s="20" t="s">
        <v>113</v>
      </c>
      <c r="L60" s="20" t="s">
        <v>113</v>
      </c>
      <c r="M60" s="20" t="s">
        <v>114</v>
      </c>
      <c r="N60" s="20"/>
      <c r="O60" s="20" t="s">
        <v>115</v>
      </c>
      <c r="P60" s="85">
        <f>INDEX('Aquo parameters'!$A$1:$H$6130,MATCH($E60,'Aquo parameters'!$E:$E,0),7)</f>
        <v>0</v>
      </c>
      <c r="Q60" s="20" t="str">
        <f t="shared" si="0"/>
        <v>factors.Add(new Factor() { ParameterID = 75, Key = 59, StandardizationSet = "Bbk", Parameter = "TactnAe", Factor_A = 0, Factor_B = 0, Factor_C = 1, IsMetal = false, IsPak = false, IsOrganic = true });</v>
      </c>
      <c r="R60" s="20"/>
    </row>
    <row r="61" spans="1:18" x14ac:dyDescent="0.25">
      <c r="A61" s="34">
        <v>60</v>
      </c>
      <c r="B61" s="35" t="s">
        <v>111</v>
      </c>
      <c r="C61" s="49"/>
      <c r="D61" s="215" t="str">
        <f>INDEX('Aquo parameters'!$A$1:$H$6130,MATCH($E61,'Aquo parameters'!$E:$E,0),1)</f>
        <v>bisFolA</v>
      </c>
      <c r="E61" s="35">
        <v>76</v>
      </c>
      <c r="F61" s="41" t="str">
        <f>INDEX('Aquo parameters'!$A$1:$H$6130,MATCH($E61,'Aquo parameters'!$E:$E,0),2)</f>
        <v>bisfenol-A</v>
      </c>
      <c r="G61" s="41" t="s">
        <v>112</v>
      </c>
      <c r="H61" s="241">
        <v>0</v>
      </c>
      <c r="I61" s="241">
        <v>0</v>
      </c>
      <c r="J61" s="241">
        <v>1</v>
      </c>
      <c r="K61" s="20" t="s">
        <v>113</v>
      </c>
      <c r="L61" s="20" t="s">
        <v>113</v>
      </c>
      <c r="M61" s="20" t="s">
        <v>114</v>
      </c>
      <c r="N61" s="20"/>
      <c r="O61" s="20" t="s">
        <v>115</v>
      </c>
      <c r="P61" s="85">
        <f>INDEX('Aquo parameters'!$A$1:$H$6130,MATCH($E61,'Aquo parameters'!$E:$E,0),7)</f>
        <v>0</v>
      </c>
      <c r="Q61" s="20" t="str">
        <f t="shared" si="0"/>
        <v>factors.Add(new Factor() { ParameterID = 76, Key = 60, StandardizationSet = "Bbk", Parameter = "bisFolA", Factor_A = 0, Factor_B = 0, Factor_C = 1, IsMetal = false, IsPak = false, IsOrganic = true });</v>
      </c>
    </row>
    <row r="62" spans="1:18" x14ac:dyDescent="0.25">
      <c r="A62" s="34">
        <v>61</v>
      </c>
      <c r="B62" s="35" t="s">
        <v>111</v>
      </c>
      <c r="C62" s="35" t="s">
        <v>151</v>
      </c>
      <c r="D62" s="215" t="str">
        <f>INDEX('Aquo parameters'!$A$1:$H$6130,MATCH($E62,'Aquo parameters'!$E:$E,0),1)</f>
        <v>2345T4ClFol</v>
      </c>
      <c r="E62" s="35">
        <v>78</v>
      </c>
      <c r="F62" s="41" t="str">
        <f>INDEX('Aquo parameters'!$A$1:$H$6130,MATCH($E62,'Aquo parameters'!$E:$E,0),2)</f>
        <v>2,3,4,5-tetrachloorfenol</v>
      </c>
      <c r="G62" s="41" t="s">
        <v>112</v>
      </c>
      <c r="H62" s="36">
        <v>0</v>
      </c>
      <c r="I62" s="36">
        <v>0</v>
      </c>
      <c r="J62" s="36">
        <v>1</v>
      </c>
      <c r="K62" s="20" t="s">
        <v>113</v>
      </c>
      <c r="L62" s="20" t="s">
        <v>113</v>
      </c>
      <c r="M62" s="20" t="s">
        <v>114</v>
      </c>
      <c r="N62" s="20"/>
      <c r="O62" s="20" t="s">
        <v>115</v>
      </c>
      <c r="P62" s="85">
        <f>INDEX('Aquo parameters'!$A$1:$H$6130,MATCH($E62,'Aquo parameters'!$E:$E,0),7)</f>
        <v>0</v>
      </c>
      <c r="Q62" s="20" t="str">
        <f t="shared" si="0"/>
        <v>factors.Add(new Factor() { ParameterID = 78, Key = 61, StandardizationSet = "Bbk", Parameter = "2345T4ClFol", Factor_A = 0, Factor_B = 0, Factor_C = 1, IsMetal = false, IsPak = false, IsOrganic = true });</v>
      </c>
    </row>
    <row r="63" spans="1:18" s="43" customFormat="1" x14ac:dyDescent="0.25">
      <c r="A63" s="34">
        <v>62</v>
      </c>
      <c r="B63" s="38" t="s">
        <v>111</v>
      </c>
      <c r="C63" s="39" t="s">
        <v>152</v>
      </c>
      <c r="D63" s="215" t="str">
        <f>INDEX('Aquo parameters'!$A$1:$H$6130,MATCH($E63,'Aquo parameters'!$E:$E,0),1)</f>
        <v>PCDF130</v>
      </c>
      <c r="E63" s="35">
        <v>79</v>
      </c>
      <c r="F63" s="41" t="str">
        <f>INDEX('Aquo parameters'!$A$1:$H$6130,MATCH($E63,'Aquo parameters'!$E:$E,0),2)</f>
        <v>2,3,4,6,7,8-hexachloordibenzofuraan</v>
      </c>
      <c r="G63" s="41" t="s">
        <v>112</v>
      </c>
      <c r="H63" s="40">
        <v>0</v>
      </c>
      <c r="I63" s="40">
        <v>0</v>
      </c>
      <c r="J63" s="40">
        <v>1</v>
      </c>
      <c r="K63" s="20" t="s">
        <v>113</v>
      </c>
      <c r="L63" s="20" t="s">
        <v>113</v>
      </c>
      <c r="M63" s="20" t="s">
        <v>114</v>
      </c>
      <c r="N63" s="20"/>
      <c r="O63" s="20" t="s">
        <v>115</v>
      </c>
      <c r="P63" s="85">
        <f>INDEX('Aquo parameters'!$A$1:$H$6130,MATCH($E63,'Aquo parameters'!$E:$E,0),7)</f>
        <v>0</v>
      </c>
      <c r="Q63" s="20" t="str">
        <f t="shared" si="0"/>
        <v>factors.Add(new Factor() { ParameterID = 79, Key = 62, StandardizationSet = "Bbk", Parameter = "PCDF130", Factor_A = 0, Factor_B = 0, Factor_C = 1, IsMetal = false, IsPak = false, IsOrganic = true });</v>
      </c>
      <c r="R63" s="20"/>
    </row>
    <row r="64" spans="1:18" s="43" customFormat="1" x14ac:dyDescent="0.25">
      <c r="A64" s="34">
        <v>63</v>
      </c>
      <c r="B64" s="35" t="s">
        <v>111</v>
      </c>
      <c r="C64" s="35" t="s">
        <v>153</v>
      </c>
      <c r="D64" s="215" t="str">
        <f>INDEX('Aquo parameters'!$A$1:$H$6130,MATCH($E64,'Aquo parameters'!$E:$E,0),1)</f>
        <v>2346T4ClFol</v>
      </c>
      <c r="E64" s="35">
        <v>80</v>
      </c>
      <c r="F64" s="41" t="str">
        <f>INDEX('Aquo parameters'!$A$1:$H$6130,MATCH($E64,'Aquo parameters'!$E:$E,0),2)</f>
        <v>2,3,4,6-tetrachloorfenol</v>
      </c>
      <c r="G64" s="41" t="s">
        <v>112</v>
      </c>
      <c r="H64" s="36">
        <v>0</v>
      </c>
      <c r="I64" s="36">
        <v>0</v>
      </c>
      <c r="J64" s="36">
        <v>1</v>
      </c>
      <c r="K64" s="20" t="s">
        <v>113</v>
      </c>
      <c r="L64" s="20" t="s">
        <v>113</v>
      </c>
      <c r="M64" s="20" t="s">
        <v>114</v>
      </c>
      <c r="N64" s="20"/>
      <c r="O64" s="20" t="s">
        <v>115</v>
      </c>
      <c r="P64" s="85">
        <f>INDEX('Aquo parameters'!$A$1:$H$6130,MATCH($E64,'Aquo parameters'!$E:$E,0),7)</f>
        <v>0</v>
      </c>
      <c r="Q64" s="20" t="str">
        <f t="shared" si="0"/>
        <v>factors.Add(new Factor() { ParameterID = 80, Key = 63, StandardizationSet = "Bbk", Parameter = "2346T4ClFol", Factor_A = 0, Factor_B = 0, Factor_C = 1, IsMetal = false, IsPak = false, IsOrganic = true });</v>
      </c>
      <c r="R64" s="20"/>
    </row>
    <row r="65" spans="1:18" x14ac:dyDescent="0.25">
      <c r="A65" s="34">
        <v>64</v>
      </c>
      <c r="B65" s="38" t="s">
        <v>111</v>
      </c>
      <c r="C65" s="39" t="s">
        <v>154</v>
      </c>
      <c r="D65" s="215" t="str">
        <f>INDEX('Aquo parameters'!$A$1:$H$6130,MATCH($E65,'Aquo parameters'!$E:$E,0),1)</f>
        <v>PCDF114</v>
      </c>
      <c r="E65" s="35">
        <v>81</v>
      </c>
      <c r="F65" s="41" t="str">
        <f>INDEX('Aquo parameters'!$A$1:$H$6130,MATCH($E65,'Aquo parameters'!$E:$E,0),2)</f>
        <v>2,3,4,7,8-pentachloordibenzofuraan</v>
      </c>
      <c r="G65" s="41" t="s">
        <v>112</v>
      </c>
      <c r="H65" s="40">
        <v>0</v>
      </c>
      <c r="I65" s="40">
        <v>0</v>
      </c>
      <c r="J65" s="40">
        <v>1</v>
      </c>
      <c r="K65" s="20" t="s">
        <v>113</v>
      </c>
      <c r="L65" s="20" t="s">
        <v>113</v>
      </c>
      <c r="M65" s="20" t="s">
        <v>114</v>
      </c>
      <c r="N65" s="20"/>
      <c r="O65" s="20" t="s">
        <v>115</v>
      </c>
      <c r="P65" s="85">
        <f>INDEX('Aquo parameters'!$A$1:$H$6130,MATCH($E65,'Aquo parameters'!$E:$E,0),7)</f>
        <v>0</v>
      </c>
      <c r="Q65" s="20" t="str">
        <f t="shared" si="0"/>
        <v>factors.Add(new Factor() { ParameterID = 81, Key = 64, StandardizationSet = "Bbk", Parameter = "PCDF114", Factor_A = 0, Factor_B = 0, Factor_C = 1, IsMetal = false, IsPak = false, IsOrganic = true });</v>
      </c>
    </row>
    <row r="66" spans="1:18" x14ac:dyDescent="0.25">
      <c r="A66" s="34">
        <v>65</v>
      </c>
      <c r="B66" s="35" t="s">
        <v>111</v>
      </c>
      <c r="C66" s="35" t="s">
        <v>155</v>
      </c>
      <c r="D66" s="215" t="str">
        <f>INDEX('Aquo parameters'!$A$1:$H$6130,MATCH($E66,'Aquo parameters'!$E:$E,0),1)</f>
        <v>234TClAn</v>
      </c>
      <c r="E66" s="35">
        <v>82</v>
      </c>
      <c r="F66" s="41" t="str">
        <f>INDEX('Aquo parameters'!$A$1:$H$6130,MATCH($E66,'Aquo parameters'!$E:$E,0),2)</f>
        <v>2,3,4-trichlooraniline</v>
      </c>
      <c r="G66" s="41" t="s">
        <v>112</v>
      </c>
      <c r="H66" s="36">
        <v>0</v>
      </c>
      <c r="I66" s="36">
        <v>0</v>
      </c>
      <c r="J66" s="36">
        <v>1</v>
      </c>
      <c r="K66" s="20" t="s">
        <v>113</v>
      </c>
      <c r="L66" s="20" t="s">
        <v>113</v>
      </c>
      <c r="M66" s="20" t="s">
        <v>114</v>
      </c>
      <c r="N66" s="20"/>
      <c r="O66" s="20" t="s">
        <v>115</v>
      </c>
      <c r="P66" s="85">
        <f>INDEX('Aquo parameters'!$A$1:$H$6130,MATCH($E66,'Aquo parameters'!$E:$E,0),7)</f>
        <v>0</v>
      </c>
      <c r="Q66" s="20" t="str">
        <f t="shared" ref="Q66:Q129" si="1">"factors.Add(new Factor() { ParameterID = " &amp; E66 &amp; ", Key = " &amp; A66 &amp; ", StandardizationSet = """ &amp; B66 &amp; """, Parameter = """ &amp; D66 &amp; """, Factor_A = " &amp; H66 &amp; ", Factor_B = " &amp; I66 &amp; ", Factor_C = " &amp; J66 &amp; ", IsMetal = "&amp; K66 &amp;", IsPak = "&amp; L66 &amp;", IsOrganic = "&amp; M66 &amp;" });"</f>
        <v>factors.Add(new Factor() { ParameterID = 82, Key = 65, StandardizationSet = "Bbk", Parameter = "234TClAn", Factor_A = 0, Factor_B = 0, Factor_C = 1, IsMetal = false, IsPak = false, IsOrganic = true });</v>
      </c>
    </row>
    <row r="67" spans="1:18" x14ac:dyDescent="0.25">
      <c r="A67" s="34">
        <v>66</v>
      </c>
      <c r="B67" s="35" t="s">
        <v>111</v>
      </c>
      <c r="C67" s="35" t="s">
        <v>156</v>
      </c>
      <c r="D67" s="215" t="str">
        <f>INDEX('Aquo parameters'!$A$1:$H$6130,MATCH($E67,'Aquo parameters'!$E:$E,0),1)</f>
        <v>234TClFol</v>
      </c>
      <c r="E67" s="35">
        <v>83</v>
      </c>
      <c r="F67" s="41" t="str">
        <f>INDEX('Aquo parameters'!$A$1:$H$6130,MATCH($E67,'Aquo parameters'!$E:$E,0),2)</f>
        <v>2,3,4-trichloorfenol</v>
      </c>
      <c r="G67" s="41" t="s">
        <v>112</v>
      </c>
      <c r="H67" s="36">
        <v>0</v>
      </c>
      <c r="I67" s="36">
        <v>0</v>
      </c>
      <c r="J67" s="36">
        <v>1</v>
      </c>
      <c r="K67" s="20" t="s">
        <v>113</v>
      </c>
      <c r="L67" s="20" t="s">
        <v>113</v>
      </c>
      <c r="M67" s="20" t="s">
        <v>114</v>
      </c>
      <c r="N67" s="20"/>
      <c r="O67" s="20" t="s">
        <v>115</v>
      </c>
      <c r="P67" s="85">
        <f>INDEX('Aquo parameters'!$A$1:$H$6130,MATCH($E67,'Aquo parameters'!$E:$E,0),7)</f>
        <v>0</v>
      </c>
      <c r="Q67" s="20" t="str">
        <f t="shared" si="1"/>
        <v>factors.Add(new Factor() { ParameterID = 83, Key = 66, StandardizationSet = "Bbk", Parameter = "234TClFol", Factor_A = 0, Factor_B = 0, Factor_C = 1, IsMetal = false, IsPak = false, IsOrganic = true });</v>
      </c>
    </row>
    <row r="68" spans="1:18" s="43" customFormat="1" x14ac:dyDescent="0.25">
      <c r="A68" s="34">
        <v>67</v>
      </c>
      <c r="B68" s="35" t="s">
        <v>111</v>
      </c>
      <c r="C68" s="35" t="s">
        <v>157</v>
      </c>
      <c r="D68" s="215" t="str">
        <f>INDEX('Aquo parameters'!$A$1:$H$6130,MATCH($E68,'Aquo parameters'!$E:$E,0),1)</f>
        <v>2356T4ClFol</v>
      </c>
      <c r="E68" s="35">
        <v>84</v>
      </c>
      <c r="F68" s="41" t="str">
        <f>INDEX('Aquo parameters'!$A$1:$H$6130,MATCH($E68,'Aquo parameters'!$E:$E,0),2)</f>
        <v>2,3,5,6-tetrachloorfenol</v>
      </c>
      <c r="G68" s="41" t="s">
        <v>112</v>
      </c>
      <c r="H68" s="36">
        <v>0</v>
      </c>
      <c r="I68" s="36">
        <v>0</v>
      </c>
      <c r="J68" s="36">
        <v>1</v>
      </c>
      <c r="K68" s="20" t="s">
        <v>113</v>
      </c>
      <c r="L68" s="20" t="s">
        <v>113</v>
      </c>
      <c r="M68" s="20" t="s">
        <v>114</v>
      </c>
      <c r="N68" s="20"/>
      <c r="O68" s="20" t="s">
        <v>115</v>
      </c>
      <c r="P68" s="85">
        <f>INDEX('Aquo parameters'!$A$1:$H$6130,MATCH($E68,'Aquo parameters'!$E:$E,0),7)</f>
        <v>0</v>
      </c>
      <c r="Q68" s="20" t="str">
        <f t="shared" si="1"/>
        <v>factors.Add(new Factor() { ParameterID = 84, Key = 67, StandardizationSet = "Bbk", Parameter = "2356T4ClFol", Factor_A = 0, Factor_B = 0, Factor_C = 1, IsMetal = false, IsPak = false, IsOrganic = true });</v>
      </c>
      <c r="R68" s="20"/>
    </row>
    <row r="69" spans="1:18" s="43" customFormat="1" x14ac:dyDescent="0.25">
      <c r="A69" s="34">
        <v>68</v>
      </c>
      <c r="B69" s="35" t="s">
        <v>111</v>
      </c>
      <c r="C69" s="35" t="s">
        <v>158</v>
      </c>
      <c r="D69" s="215" t="str">
        <f>INDEX('Aquo parameters'!$A$1:$H$6130,MATCH($E69,'Aquo parameters'!$E:$E,0),1)</f>
        <v>235TClFol</v>
      </c>
      <c r="E69" s="35">
        <v>86</v>
      </c>
      <c r="F69" s="41" t="str">
        <f>INDEX('Aquo parameters'!$A$1:$H$6130,MATCH($E69,'Aquo parameters'!$E:$E,0),2)</f>
        <v>2,3,5-trichloorfenol</v>
      </c>
      <c r="G69" s="41" t="s">
        <v>112</v>
      </c>
      <c r="H69" s="36">
        <v>0</v>
      </c>
      <c r="I69" s="36">
        <v>0</v>
      </c>
      <c r="J69" s="36">
        <v>1</v>
      </c>
      <c r="K69" s="20" t="s">
        <v>113</v>
      </c>
      <c r="L69" s="20" t="s">
        <v>113</v>
      </c>
      <c r="M69" s="20" t="s">
        <v>114</v>
      </c>
      <c r="N69" s="20"/>
      <c r="O69" s="20" t="s">
        <v>115</v>
      </c>
      <c r="P69" s="85">
        <f>INDEX('Aquo parameters'!$A$1:$H$6130,MATCH($E69,'Aquo parameters'!$E:$E,0),7)</f>
        <v>0</v>
      </c>
      <c r="Q69" s="20" t="str">
        <f t="shared" si="1"/>
        <v>factors.Add(new Factor() { ParameterID = 86, Key = 68, StandardizationSet = "Bbk", Parameter = "235TClFol", Factor_A = 0, Factor_B = 0, Factor_C = 1, IsMetal = false, IsPak = false, IsOrganic = true });</v>
      </c>
      <c r="R69" s="20"/>
    </row>
    <row r="70" spans="1:18" x14ac:dyDescent="0.25">
      <c r="A70" s="34">
        <v>69</v>
      </c>
      <c r="B70" s="35" t="s">
        <v>111</v>
      </c>
      <c r="C70" s="49"/>
      <c r="D70" s="215" t="str">
        <f>INDEX('Aquo parameters'!$A$1:$H$6130,MATCH($E70,'Aquo parameters'!$E:$E,0),1)</f>
        <v>235TC1yFol</v>
      </c>
      <c r="E70" s="35">
        <v>87</v>
      </c>
      <c r="F70" s="41" t="str">
        <f>INDEX('Aquo parameters'!$A$1:$H$6130,MATCH($E70,'Aquo parameters'!$E:$E,0),2)</f>
        <v>2,3,5-trimethylfenol</v>
      </c>
      <c r="G70" s="41" t="s">
        <v>112</v>
      </c>
      <c r="H70" s="241">
        <v>0</v>
      </c>
      <c r="I70" s="241">
        <v>0</v>
      </c>
      <c r="J70" s="241">
        <v>1</v>
      </c>
      <c r="K70" s="20" t="s">
        <v>113</v>
      </c>
      <c r="L70" s="20" t="s">
        <v>113</v>
      </c>
      <c r="M70" s="20" t="s">
        <v>114</v>
      </c>
      <c r="N70" s="20"/>
      <c r="O70" s="20" t="s">
        <v>115</v>
      </c>
      <c r="P70" s="85">
        <f>INDEX('Aquo parameters'!$A$1:$H$6130,MATCH($E70,'Aquo parameters'!$E:$E,0),7)</f>
        <v>0</v>
      </c>
      <c r="Q70" s="20" t="str">
        <f t="shared" si="1"/>
        <v>factors.Add(new Factor() { ParameterID = 87, Key = 69, StandardizationSet = "Bbk", Parameter = "235TC1yFol", Factor_A = 0, Factor_B = 0, Factor_C = 1, IsMetal = false, IsPak = false, IsOrganic = true });</v>
      </c>
    </row>
    <row r="71" spans="1:18" x14ac:dyDescent="0.25">
      <c r="A71" s="34">
        <v>70</v>
      </c>
      <c r="B71" s="35" t="s">
        <v>111</v>
      </c>
      <c r="C71" s="35" t="s">
        <v>159</v>
      </c>
      <c r="D71" s="215" t="str">
        <f>INDEX('Aquo parameters'!$A$1:$H$6130,MATCH($E71,'Aquo parameters'!$E:$E,0),1)</f>
        <v>236TClFol</v>
      </c>
      <c r="E71" s="35">
        <v>89</v>
      </c>
      <c r="F71" s="41" t="str">
        <f>INDEX('Aquo parameters'!$A$1:$H$6130,MATCH($E71,'Aquo parameters'!$E:$E,0),2)</f>
        <v>2,3,6-trichloorfenol</v>
      </c>
      <c r="G71" s="41" t="s">
        <v>112</v>
      </c>
      <c r="H71" s="36">
        <v>0</v>
      </c>
      <c r="I71" s="36">
        <v>0</v>
      </c>
      <c r="J71" s="36">
        <v>1</v>
      </c>
      <c r="K71" s="20" t="s">
        <v>113</v>
      </c>
      <c r="L71" s="20" t="s">
        <v>113</v>
      </c>
      <c r="M71" s="20" t="s">
        <v>114</v>
      </c>
      <c r="N71" s="20"/>
      <c r="O71" s="20" t="s">
        <v>115</v>
      </c>
      <c r="P71" s="85">
        <f>INDEX('Aquo parameters'!$A$1:$H$6130,MATCH($E71,'Aquo parameters'!$E:$E,0),7)</f>
        <v>0</v>
      </c>
      <c r="Q71" s="20" t="str">
        <f t="shared" si="1"/>
        <v>factors.Add(new Factor() { ParameterID = 89, Key = 70, StandardizationSet = "Bbk", Parameter = "236TClFol", Factor_A = 0, Factor_B = 0, Factor_C = 1, IsMetal = false, IsPak = false, IsOrganic = true });</v>
      </c>
    </row>
    <row r="72" spans="1:18" x14ac:dyDescent="0.25">
      <c r="A72" s="34">
        <v>71</v>
      </c>
      <c r="B72" s="35" t="s">
        <v>111</v>
      </c>
      <c r="C72" s="35" t="s">
        <v>160</v>
      </c>
      <c r="D72" s="215" t="str">
        <f>INDEX('Aquo parameters'!$A$1:$H$6130,MATCH($E72,'Aquo parameters'!$E:$E,0),1)</f>
        <v>PCDD48</v>
      </c>
      <c r="E72" s="35">
        <v>90</v>
      </c>
      <c r="F72" s="41" t="str">
        <f>INDEX('Aquo parameters'!$A$1:$H$6130,MATCH($E72,'Aquo parameters'!$E:$E,0),2)</f>
        <v>2,3,7,8-tetrachloordibenzo-p-dioxine</v>
      </c>
      <c r="G72" s="41" t="s">
        <v>112</v>
      </c>
      <c r="H72" s="36">
        <v>0</v>
      </c>
      <c r="I72" s="36">
        <v>0</v>
      </c>
      <c r="J72" s="36">
        <v>1</v>
      </c>
      <c r="K72" s="20" t="s">
        <v>113</v>
      </c>
      <c r="L72" s="20" t="s">
        <v>113</v>
      </c>
      <c r="M72" s="20" t="s">
        <v>114</v>
      </c>
      <c r="N72" s="20"/>
      <c r="O72" s="20" t="s">
        <v>115</v>
      </c>
      <c r="P72" s="85">
        <f>INDEX('Aquo parameters'!$A$1:$H$6130,MATCH($E72,'Aquo parameters'!$E:$E,0),7)</f>
        <v>0</v>
      </c>
      <c r="Q72" s="20" t="str">
        <f t="shared" si="1"/>
        <v>factors.Add(new Factor() { ParameterID = 90, Key = 71, StandardizationSet = "Bbk", Parameter = "PCDD48", Factor_A = 0, Factor_B = 0, Factor_C = 1, IsMetal = false, IsPak = false, IsOrganic = true });</v>
      </c>
    </row>
    <row r="73" spans="1:18" s="43" customFormat="1" x14ac:dyDescent="0.25">
      <c r="A73" s="34">
        <v>72</v>
      </c>
      <c r="B73" s="35" t="s">
        <v>111</v>
      </c>
      <c r="C73" s="35" t="s">
        <v>161</v>
      </c>
      <c r="D73" s="215" t="str">
        <f>INDEX('Aquo parameters'!$A$1:$H$6130,MATCH($E73,'Aquo parameters'!$E:$E,0),1)</f>
        <v>23DClC3e</v>
      </c>
      <c r="E73" s="35">
        <v>92</v>
      </c>
      <c r="F73" s="41" t="str">
        <f>INDEX('Aquo parameters'!$A$1:$H$6130,MATCH($E73,'Aquo parameters'!$E:$E,0),2)</f>
        <v>2,3-dichloorpropeen</v>
      </c>
      <c r="G73" s="41" t="s">
        <v>112</v>
      </c>
      <c r="H73" s="36">
        <v>0</v>
      </c>
      <c r="I73" s="36">
        <v>0</v>
      </c>
      <c r="J73" s="36">
        <v>1</v>
      </c>
      <c r="K73" s="20" t="s">
        <v>113</v>
      </c>
      <c r="L73" s="20" t="s">
        <v>113</v>
      </c>
      <c r="M73" s="20" t="s">
        <v>114</v>
      </c>
      <c r="N73" s="20"/>
      <c r="O73" s="20" t="s">
        <v>115</v>
      </c>
      <c r="P73" s="85">
        <f>INDEX('Aquo parameters'!$A$1:$H$6130,MATCH($E73,'Aquo parameters'!$E:$E,0),7)</f>
        <v>0</v>
      </c>
      <c r="Q73" s="20" t="str">
        <f t="shared" si="1"/>
        <v>factors.Add(new Factor() { ParameterID = 92, Key = 72, StandardizationSet = "Bbk", Parameter = "23DClC3e", Factor_A = 0, Factor_B = 0, Factor_C = 1, IsMetal = false, IsPak = false, IsOrganic = true });</v>
      </c>
      <c r="R73" s="20"/>
    </row>
    <row r="74" spans="1:18" s="43" customFormat="1" x14ac:dyDescent="0.25">
      <c r="A74" s="34">
        <v>73</v>
      </c>
      <c r="B74" s="35" t="s">
        <v>111</v>
      </c>
      <c r="C74" s="35" t="s">
        <v>162</v>
      </c>
      <c r="D74" s="215" t="str">
        <f>INDEX('Aquo parameters'!$A$1:$H$6130,MATCH($E74,'Aquo parameters'!$E:$E,0),1)</f>
        <v>23DClAn</v>
      </c>
      <c r="E74" s="35">
        <v>93</v>
      </c>
      <c r="F74" s="41" t="str">
        <f>INDEX('Aquo parameters'!$A$1:$H$6130,MATCH($E74,'Aquo parameters'!$E:$E,0),2)</f>
        <v>2,3-dichlooraniline</v>
      </c>
      <c r="G74" s="41" t="s">
        <v>112</v>
      </c>
      <c r="H74" s="36">
        <v>0</v>
      </c>
      <c r="I74" s="36">
        <v>0</v>
      </c>
      <c r="J74" s="36">
        <v>1</v>
      </c>
      <c r="K74" s="20" t="s">
        <v>113</v>
      </c>
      <c r="L74" s="20" t="s">
        <v>113</v>
      </c>
      <c r="M74" s="20" t="s">
        <v>114</v>
      </c>
      <c r="N74" s="20"/>
      <c r="O74" s="20" t="s">
        <v>115</v>
      </c>
      <c r="P74" s="85">
        <f>INDEX('Aquo parameters'!$A$1:$H$6130,MATCH($E74,'Aquo parameters'!$E:$E,0),7)</f>
        <v>0</v>
      </c>
      <c r="Q74" s="20" t="str">
        <f t="shared" si="1"/>
        <v>factors.Add(new Factor() { ParameterID = 93, Key = 73, StandardizationSet = "Bbk", Parameter = "23DClAn", Factor_A = 0, Factor_B = 0, Factor_C = 1, IsMetal = false, IsPak = false, IsOrganic = true });</v>
      </c>
      <c r="R74" s="20"/>
    </row>
    <row r="75" spans="1:18" x14ac:dyDescent="0.25">
      <c r="A75" s="34">
        <v>74</v>
      </c>
      <c r="B75" s="35" t="s">
        <v>111</v>
      </c>
      <c r="C75" s="35" t="s">
        <v>163</v>
      </c>
      <c r="D75" s="215" t="str">
        <f>INDEX('Aquo parameters'!$A$1:$H$6130,MATCH($E75,'Aquo parameters'!$E:$E,0),1)</f>
        <v>23DClFol</v>
      </c>
      <c r="E75" s="35">
        <v>94</v>
      </c>
      <c r="F75" s="41" t="str">
        <f>INDEX('Aquo parameters'!$A$1:$H$6130,MATCH($E75,'Aquo parameters'!$E:$E,0),2)</f>
        <v>2,3-dichloorfenol</v>
      </c>
      <c r="G75" s="41" t="s">
        <v>112</v>
      </c>
      <c r="H75" s="36">
        <v>0</v>
      </c>
      <c r="I75" s="36">
        <v>0</v>
      </c>
      <c r="J75" s="36">
        <v>1</v>
      </c>
      <c r="K75" s="20" t="s">
        <v>113</v>
      </c>
      <c r="L75" s="20" t="s">
        <v>113</v>
      </c>
      <c r="M75" s="20" t="s">
        <v>114</v>
      </c>
      <c r="N75" s="20"/>
      <c r="O75" s="20" t="s">
        <v>115</v>
      </c>
      <c r="P75" s="85">
        <f>INDEX('Aquo parameters'!$A$1:$H$6130,MATCH($E75,'Aquo parameters'!$E:$E,0),7)</f>
        <v>0</v>
      </c>
      <c r="Q75" s="20" t="str">
        <f t="shared" si="1"/>
        <v>factors.Add(new Factor() { ParameterID = 94, Key = 74, StandardizationSet = "Bbk", Parameter = "23DClFol", Factor_A = 0, Factor_B = 0, Factor_C = 1, IsMetal = false, IsPak = false, IsOrganic = true });</v>
      </c>
    </row>
    <row r="76" spans="1:18" x14ac:dyDescent="0.25">
      <c r="A76" s="34">
        <v>75</v>
      </c>
      <c r="B76" s="35" t="s">
        <v>111</v>
      </c>
      <c r="C76" s="49"/>
      <c r="D76" s="215" t="str">
        <f>INDEX('Aquo parameters'!$A$1:$H$6130,MATCH($E76,'Aquo parameters'!$E:$E,0),1)</f>
        <v>23DClNO2Ben</v>
      </c>
      <c r="E76" s="35">
        <v>95</v>
      </c>
      <c r="F76" s="41" t="str">
        <f>INDEX('Aquo parameters'!$A$1:$H$6130,MATCH($E76,'Aquo parameters'!$E:$E,0),2)</f>
        <v>2,3-dichloornitrobenzeen</v>
      </c>
      <c r="G76" s="41" t="s">
        <v>112</v>
      </c>
      <c r="H76" s="241">
        <v>0</v>
      </c>
      <c r="I76" s="241">
        <v>0</v>
      </c>
      <c r="J76" s="241">
        <v>1</v>
      </c>
      <c r="K76" s="20" t="s">
        <v>113</v>
      </c>
      <c r="L76" s="20" t="s">
        <v>113</v>
      </c>
      <c r="M76" s="20" t="s">
        <v>114</v>
      </c>
      <c r="N76" s="20"/>
      <c r="O76" s="20" t="s">
        <v>115</v>
      </c>
      <c r="P76" s="85">
        <f>INDEX('Aquo parameters'!$A$1:$H$6130,MATCH($E76,'Aquo parameters'!$E:$E,0),7)</f>
        <v>0</v>
      </c>
      <c r="Q76" s="20" t="str">
        <f t="shared" si="1"/>
        <v>factors.Add(new Factor() { ParameterID = 95, Key = 75, StandardizationSet = "Bbk", Parameter = "23DClNO2Ben", Factor_A = 0, Factor_B = 0, Factor_C = 1, IsMetal = false, IsPak = false, IsOrganic = true });</v>
      </c>
    </row>
    <row r="77" spans="1:18" s="43" customFormat="1" x14ac:dyDescent="0.25">
      <c r="A77" s="34">
        <v>76</v>
      </c>
      <c r="B77" s="35" t="s">
        <v>111</v>
      </c>
      <c r="C77" s="49"/>
      <c r="D77" s="215" t="str">
        <f>INDEX('Aquo parameters'!$A$1:$H$6130,MATCH($E77,'Aquo parameters'!$E:$E,0),1)</f>
        <v>23DC1yC4a</v>
      </c>
      <c r="E77" s="35">
        <v>96</v>
      </c>
      <c r="F77" s="41" t="str">
        <f>INDEX('Aquo parameters'!$A$1:$H$6130,MATCH($E77,'Aquo parameters'!$E:$E,0),2)</f>
        <v>2,3-dimethylbutaan</v>
      </c>
      <c r="G77" s="41" t="s">
        <v>112</v>
      </c>
      <c r="H77" s="241">
        <v>0</v>
      </c>
      <c r="I77" s="241">
        <v>0</v>
      </c>
      <c r="J77" s="241">
        <v>1</v>
      </c>
      <c r="K77" s="20" t="s">
        <v>113</v>
      </c>
      <c r="L77" s="20" t="s">
        <v>113</v>
      </c>
      <c r="M77" s="20" t="s">
        <v>114</v>
      </c>
      <c r="N77" s="20"/>
      <c r="O77" s="20" t="s">
        <v>115</v>
      </c>
      <c r="P77" s="85">
        <f>INDEX('Aquo parameters'!$A$1:$H$6130,MATCH($E77,'Aquo parameters'!$E:$E,0),7)</f>
        <v>0</v>
      </c>
      <c r="Q77" s="20" t="str">
        <f t="shared" si="1"/>
        <v>factors.Add(new Factor() { ParameterID = 96, Key = 76, StandardizationSet = "Bbk", Parameter = "23DC1yC4a", Factor_A = 0, Factor_B = 0, Factor_C = 1, IsMetal = false, IsPak = false, IsOrganic = true });</v>
      </c>
      <c r="R77" s="20"/>
    </row>
    <row r="78" spans="1:18" x14ac:dyDescent="0.25">
      <c r="A78" s="34">
        <v>77</v>
      </c>
      <c r="B78" s="35" t="s">
        <v>111</v>
      </c>
      <c r="C78" s="49"/>
      <c r="D78" s="215" t="str">
        <f>INDEX('Aquo parameters'!$A$1:$H$6130,MATCH($E78,'Aquo parameters'!$E:$E,0),1)</f>
        <v>23DC1yFol</v>
      </c>
      <c r="E78" s="35">
        <v>97</v>
      </c>
      <c r="F78" s="41" t="str">
        <f>INDEX('Aquo parameters'!$A$1:$H$6130,MATCH($E78,'Aquo parameters'!$E:$E,0),2)</f>
        <v>2,3-dimethylfenol</v>
      </c>
      <c r="G78" s="41" t="s">
        <v>112</v>
      </c>
      <c r="H78" s="241">
        <v>0</v>
      </c>
      <c r="I78" s="241">
        <v>0</v>
      </c>
      <c r="J78" s="241">
        <v>1</v>
      </c>
      <c r="K78" s="20" t="s">
        <v>113</v>
      </c>
      <c r="L78" s="20" t="s">
        <v>113</v>
      </c>
      <c r="M78" s="20" t="s">
        <v>114</v>
      </c>
      <c r="N78" s="20"/>
      <c r="O78" s="20" t="s">
        <v>115</v>
      </c>
      <c r="P78" s="85">
        <f>INDEX('Aquo parameters'!$A$1:$H$6130,MATCH($E78,'Aquo parameters'!$E:$E,0),7)</f>
        <v>0</v>
      </c>
      <c r="Q78" s="20" t="str">
        <f t="shared" si="1"/>
        <v>factors.Add(new Factor() { ParameterID = 97, Key = 77, StandardizationSet = "Bbk", Parameter = "23DC1yFol", Factor_A = 0, Factor_B = 0, Factor_C = 1, IsMetal = false, IsPak = false, IsOrganic = true });</v>
      </c>
    </row>
    <row r="79" spans="1:18" x14ac:dyDescent="0.25">
      <c r="A79" s="34">
        <v>78</v>
      </c>
      <c r="B79" s="41" t="s">
        <v>111</v>
      </c>
      <c r="D79" s="215" t="str">
        <f>INDEX('Aquo parameters'!$A$1:$H$6130,MATCH($E79,'Aquo parameters'!$E:$E,0),1)</f>
        <v>23DNO2Fol</v>
      </c>
      <c r="E79" s="35">
        <v>98</v>
      </c>
      <c r="F79" s="41" t="str">
        <f>INDEX('Aquo parameters'!$A$1:$H$6130,MATCH($E79,'Aquo parameters'!$E:$E,0),2)</f>
        <v>2,3-dinitrofenol</v>
      </c>
      <c r="G79" s="41" t="s">
        <v>112</v>
      </c>
      <c r="H79" s="244">
        <v>0</v>
      </c>
      <c r="I79" s="244">
        <v>0</v>
      </c>
      <c r="J79" s="244">
        <v>1</v>
      </c>
      <c r="K79" s="20" t="s">
        <v>113</v>
      </c>
      <c r="L79" s="20" t="s">
        <v>113</v>
      </c>
      <c r="M79" s="20" t="s">
        <v>114</v>
      </c>
      <c r="N79" s="20"/>
      <c r="O79" s="20" t="s">
        <v>115</v>
      </c>
      <c r="P79" s="85">
        <f>INDEX('Aquo parameters'!$A$1:$H$6130,MATCH($E79,'Aquo parameters'!$E:$E,0),7)</f>
        <v>0</v>
      </c>
      <c r="Q79" s="20" t="str">
        <f t="shared" si="1"/>
        <v>factors.Add(new Factor() { ParameterID = 98, Key = 78, StandardizationSet = "Bbk", Parameter = "23DNO2Fol", Factor_A = 0, Factor_B = 0, Factor_C = 1, IsMetal = false, IsPak = false, IsOrganic = true });</v>
      </c>
    </row>
    <row r="80" spans="1:18" s="43" customFormat="1" x14ac:dyDescent="0.25">
      <c r="A80" s="34">
        <v>79</v>
      </c>
      <c r="B80" s="35" t="s">
        <v>111</v>
      </c>
      <c r="C80" s="35" t="s">
        <v>164</v>
      </c>
      <c r="D80" s="215" t="str">
        <f>INDEX('Aquo parameters'!$A$1:$H$6130,MATCH($E80,'Aquo parameters'!$E:$E,0),1)</f>
        <v>245TClAn</v>
      </c>
      <c r="E80" s="35">
        <v>100</v>
      </c>
      <c r="F80" s="41" t="str">
        <f>INDEX('Aquo parameters'!$A$1:$H$6130,MATCH($E80,'Aquo parameters'!$E:$E,0),2)</f>
        <v>2,4,5-trichlooraniline</v>
      </c>
      <c r="G80" s="41" t="s">
        <v>112</v>
      </c>
      <c r="H80" s="36">
        <v>0</v>
      </c>
      <c r="I80" s="36">
        <v>0</v>
      </c>
      <c r="J80" s="36">
        <v>1</v>
      </c>
      <c r="K80" s="20" t="s">
        <v>113</v>
      </c>
      <c r="L80" s="20" t="s">
        <v>113</v>
      </c>
      <c r="M80" s="20" t="s">
        <v>114</v>
      </c>
      <c r="N80" s="20"/>
      <c r="O80" s="20" t="s">
        <v>115</v>
      </c>
      <c r="P80" s="85">
        <f>INDEX('Aquo parameters'!$A$1:$H$6130,MATCH($E80,'Aquo parameters'!$E:$E,0),7)</f>
        <v>0</v>
      </c>
      <c r="Q80" s="20" t="str">
        <f t="shared" si="1"/>
        <v>factors.Add(new Factor() { ParameterID = 100, Key = 79, StandardizationSet = "Bbk", Parameter = "245TClAn", Factor_A = 0, Factor_B = 0, Factor_C = 1, IsMetal = false, IsPak = false, IsOrganic = true });</v>
      </c>
      <c r="R80" s="20"/>
    </row>
    <row r="81" spans="1:18" x14ac:dyDescent="0.25">
      <c r="A81" s="34">
        <v>80</v>
      </c>
      <c r="B81" s="35" t="s">
        <v>111</v>
      </c>
      <c r="C81" s="35" t="s">
        <v>165</v>
      </c>
      <c r="D81" s="215" t="str">
        <f>INDEX('Aquo parameters'!$A$1:$H$6130,MATCH($E81,'Aquo parameters'!$E:$E,0),1)</f>
        <v>245TClFol</v>
      </c>
      <c r="E81" s="35">
        <v>101</v>
      </c>
      <c r="F81" s="41" t="str">
        <f>INDEX('Aquo parameters'!$A$1:$H$6130,MATCH($E81,'Aquo parameters'!$E:$E,0),2)</f>
        <v>2,4,5-trichloorfenol</v>
      </c>
      <c r="G81" s="41" t="s">
        <v>112</v>
      </c>
      <c r="H81" s="36">
        <v>0</v>
      </c>
      <c r="I81" s="36">
        <v>0</v>
      </c>
      <c r="J81" s="36">
        <v>1</v>
      </c>
      <c r="K81" s="20" t="s">
        <v>113</v>
      </c>
      <c r="L81" s="20" t="s">
        <v>113</v>
      </c>
      <c r="M81" s="20" t="s">
        <v>114</v>
      </c>
      <c r="N81" s="20"/>
      <c r="O81" s="20" t="s">
        <v>115</v>
      </c>
      <c r="P81" s="85">
        <f>INDEX('Aquo parameters'!$A$1:$H$6130,MATCH($E81,'Aquo parameters'!$E:$E,0),7)</f>
        <v>0</v>
      </c>
      <c r="Q81" s="20" t="str">
        <f t="shared" si="1"/>
        <v>factors.Add(new Factor() { ParameterID = 101, Key = 80, StandardizationSet = "Bbk", Parameter = "245TClFol", Factor_A = 0, Factor_B = 0, Factor_C = 1, IsMetal = false, IsPak = false, IsOrganic = true });</v>
      </c>
    </row>
    <row r="82" spans="1:18" x14ac:dyDescent="0.25">
      <c r="A82" s="34">
        <v>81</v>
      </c>
      <c r="B82" s="35" t="s">
        <v>111</v>
      </c>
      <c r="C82" s="35" t="s">
        <v>166</v>
      </c>
      <c r="D82" s="215" t="str">
        <f>INDEX('Aquo parameters'!$A$1:$H$6130,MATCH($E82,'Aquo parameters'!$E:$E,0),1)</f>
        <v>245T</v>
      </c>
      <c r="E82" s="35">
        <v>102</v>
      </c>
      <c r="F82" s="41" t="str">
        <f>INDEX('Aquo parameters'!$A$1:$H$6130,MATCH($E82,'Aquo parameters'!$E:$E,0),2)</f>
        <v>2,4,5-trichloorfenoxyazijnzuur</v>
      </c>
      <c r="G82" s="41" t="s">
        <v>112</v>
      </c>
      <c r="H82" s="36">
        <v>0</v>
      </c>
      <c r="I82" s="36">
        <v>0</v>
      </c>
      <c r="J82" s="36">
        <v>1</v>
      </c>
      <c r="K82" s="20" t="s">
        <v>113</v>
      </c>
      <c r="L82" s="20" t="s">
        <v>113</v>
      </c>
      <c r="M82" s="20" t="s">
        <v>114</v>
      </c>
      <c r="N82" s="20"/>
      <c r="O82" s="20" t="s">
        <v>115</v>
      </c>
      <c r="P82" s="85">
        <f>INDEX('Aquo parameters'!$A$1:$H$6130,MATCH($E82,'Aquo parameters'!$E:$E,0),7)</f>
        <v>0</v>
      </c>
      <c r="Q82" s="20" t="str">
        <f t="shared" si="1"/>
        <v>factors.Add(new Factor() { ParameterID = 102, Key = 81, StandardizationSet = "Bbk", Parameter = "245T", Factor_A = 0, Factor_B = 0, Factor_C = 1, IsMetal = false, IsPak = false, IsOrganic = true });</v>
      </c>
    </row>
    <row r="83" spans="1:18" s="43" customFormat="1" x14ac:dyDescent="0.25">
      <c r="A83" s="34">
        <v>82</v>
      </c>
      <c r="B83" s="35" t="s">
        <v>111</v>
      </c>
      <c r="C83" s="49"/>
      <c r="D83" s="215" t="str">
        <f>INDEX('Aquo parameters'!$A$1:$H$6130,MATCH($E83,'Aquo parameters'!$E:$E,0),1)</f>
        <v>245TP</v>
      </c>
      <c r="E83" s="35">
        <v>103</v>
      </c>
      <c r="F83" s="41" t="str">
        <f>INDEX('Aquo parameters'!$A$1:$H$6130,MATCH($E83,'Aquo parameters'!$E:$E,0),2)</f>
        <v>2,4,5-trichloorfenoxypropionzuur</v>
      </c>
      <c r="G83" s="41" t="s">
        <v>112</v>
      </c>
      <c r="H83" s="241">
        <v>0</v>
      </c>
      <c r="I83" s="241">
        <v>0</v>
      </c>
      <c r="J83" s="241">
        <v>1</v>
      </c>
      <c r="K83" s="20" t="s">
        <v>113</v>
      </c>
      <c r="L83" s="20" t="s">
        <v>113</v>
      </c>
      <c r="M83" s="20" t="s">
        <v>114</v>
      </c>
      <c r="N83" s="20"/>
      <c r="O83" s="20" t="s">
        <v>115</v>
      </c>
      <c r="P83" s="85">
        <f>INDEX('Aquo parameters'!$A$1:$H$6130,MATCH($E83,'Aquo parameters'!$E:$E,0),7)</f>
        <v>0</v>
      </c>
      <c r="Q83" s="20" t="str">
        <f t="shared" si="1"/>
        <v>factors.Add(new Factor() { ParameterID = 103, Key = 82, StandardizationSet = "Bbk", Parameter = "245TP", Factor_A = 0, Factor_B = 0, Factor_C = 1, IsMetal = false, IsPak = false, IsOrganic = true });</v>
      </c>
      <c r="R83" s="20"/>
    </row>
    <row r="84" spans="1:18" x14ac:dyDescent="0.25">
      <c r="A84" s="34">
        <v>83</v>
      </c>
      <c r="B84" s="35" t="s">
        <v>111</v>
      </c>
      <c r="C84" s="35" t="s">
        <v>167</v>
      </c>
      <c r="D84" s="215" t="str">
        <f>INDEX('Aquo parameters'!$A$1:$H$6130,MATCH($E84,'Aquo parameters'!$E:$E,0),1)</f>
        <v>246TClAn</v>
      </c>
      <c r="E84" s="35">
        <v>104</v>
      </c>
      <c r="F84" s="41" t="str">
        <f>INDEX('Aquo parameters'!$A$1:$H$6130,MATCH($E84,'Aquo parameters'!$E:$E,0),2)</f>
        <v>2,4,6-trichlooraniline</v>
      </c>
      <c r="G84" s="41" t="s">
        <v>112</v>
      </c>
      <c r="H84" s="36">
        <v>0</v>
      </c>
      <c r="I84" s="36">
        <v>0</v>
      </c>
      <c r="J84" s="36">
        <v>1</v>
      </c>
      <c r="K84" s="20" t="s">
        <v>113</v>
      </c>
      <c r="L84" s="20" t="s">
        <v>113</v>
      </c>
      <c r="M84" s="20" t="s">
        <v>114</v>
      </c>
      <c r="N84" s="20"/>
      <c r="O84" s="20" t="s">
        <v>115</v>
      </c>
      <c r="P84" s="85">
        <f>INDEX('Aquo parameters'!$A$1:$H$6130,MATCH($E84,'Aquo parameters'!$E:$E,0),7)</f>
        <v>0</v>
      </c>
      <c r="Q84" s="20" t="str">
        <f t="shared" si="1"/>
        <v>factors.Add(new Factor() { ParameterID = 104, Key = 83, StandardizationSet = "Bbk", Parameter = "246TClAn", Factor_A = 0, Factor_B = 0, Factor_C = 1, IsMetal = false, IsPak = false, IsOrganic = true });</v>
      </c>
    </row>
    <row r="85" spans="1:18" x14ac:dyDescent="0.25">
      <c r="A85" s="34">
        <v>84</v>
      </c>
      <c r="B85" s="35" t="s">
        <v>111</v>
      </c>
      <c r="C85" s="35" t="s">
        <v>168</v>
      </c>
      <c r="D85" s="215" t="str">
        <f>INDEX('Aquo parameters'!$A$1:$H$6130,MATCH($E85,'Aquo parameters'!$E:$E,0),1)</f>
        <v>246TClFol</v>
      </c>
      <c r="E85" s="35">
        <v>106</v>
      </c>
      <c r="F85" s="41" t="str">
        <f>INDEX('Aquo parameters'!$A$1:$H$6130,MATCH($E85,'Aquo parameters'!$E:$E,0),2)</f>
        <v>2,4,6-trichloorfenol</v>
      </c>
      <c r="G85" s="41" t="s">
        <v>112</v>
      </c>
      <c r="H85" s="36">
        <v>0</v>
      </c>
      <c r="I85" s="36">
        <v>0</v>
      </c>
      <c r="J85" s="36">
        <v>1</v>
      </c>
      <c r="K85" s="20" t="s">
        <v>113</v>
      </c>
      <c r="L85" s="20" t="s">
        <v>113</v>
      </c>
      <c r="M85" s="20" t="s">
        <v>114</v>
      </c>
      <c r="N85" s="20"/>
      <c r="O85" s="20" t="s">
        <v>115</v>
      </c>
      <c r="P85" s="85">
        <f>INDEX('Aquo parameters'!$A$1:$H$6130,MATCH($E85,'Aquo parameters'!$E:$E,0),7)</f>
        <v>0</v>
      </c>
      <c r="Q85" s="20" t="str">
        <f t="shared" si="1"/>
        <v>factors.Add(new Factor() { ParameterID = 106, Key = 84, StandardizationSet = "Bbk", Parameter = "246TClFol", Factor_A = 0, Factor_B = 0, Factor_C = 1, IsMetal = false, IsPak = false, IsOrganic = true });</v>
      </c>
    </row>
    <row r="86" spans="1:18" s="43" customFormat="1" x14ac:dyDescent="0.25">
      <c r="A86" s="34">
        <v>85</v>
      </c>
      <c r="B86" s="35" t="s">
        <v>111</v>
      </c>
      <c r="C86" s="49"/>
      <c r="D86" s="215" t="str">
        <f>INDEX('Aquo parameters'!$A$1:$H$6130,MATCH($E86,'Aquo parameters'!$E:$E,0),1)</f>
        <v>246TC1yFol</v>
      </c>
      <c r="E86" s="35">
        <v>107</v>
      </c>
      <c r="F86" s="41" t="str">
        <f>INDEX('Aquo parameters'!$A$1:$H$6130,MATCH($E86,'Aquo parameters'!$E:$E,0),2)</f>
        <v>2,4,6-trimethylfenol</v>
      </c>
      <c r="G86" s="41" t="s">
        <v>112</v>
      </c>
      <c r="H86" s="241">
        <v>0</v>
      </c>
      <c r="I86" s="241">
        <v>0</v>
      </c>
      <c r="J86" s="241">
        <v>1</v>
      </c>
      <c r="K86" s="20" t="s">
        <v>113</v>
      </c>
      <c r="L86" s="20" t="s">
        <v>113</v>
      </c>
      <c r="M86" s="20" t="s">
        <v>114</v>
      </c>
      <c r="N86" s="20"/>
      <c r="O86" s="20" t="s">
        <v>115</v>
      </c>
      <c r="P86" s="85">
        <f>INDEX('Aquo parameters'!$A$1:$H$6130,MATCH($E86,'Aquo parameters'!$E:$E,0),7)</f>
        <v>0</v>
      </c>
      <c r="Q86" s="20" t="str">
        <f t="shared" si="1"/>
        <v>factors.Add(new Factor() { ParameterID = 107, Key = 85, StandardizationSet = "Bbk", Parameter = "246TC1yFol", Factor_A = 0, Factor_B = 0, Factor_C = 1, IsMetal = false, IsPak = false, IsOrganic = true });</v>
      </c>
      <c r="R86" s="20"/>
    </row>
    <row r="87" spans="1:18" x14ac:dyDescent="0.25">
      <c r="A87" s="34">
        <v>86</v>
      </c>
      <c r="B87" s="35" t="s">
        <v>111</v>
      </c>
      <c r="C87" s="253" t="s">
        <v>169</v>
      </c>
      <c r="D87" s="215" t="str">
        <f>INDEX('Aquo parameters'!$A$1:$H$6130,MATCH($E87,'Aquo parameters'!$E:$E,0),1)</f>
        <v>s2425DClAn</v>
      </c>
      <c r="E87" s="35">
        <v>108</v>
      </c>
      <c r="F87" s="41" t="str">
        <f>INDEX('Aquo parameters'!$A$1:$H$6130,MATCH($E87,'Aquo parameters'!$E:$E,0),2)</f>
        <v>som 2,4- en 2,5-dichlooraniline</v>
      </c>
      <c r="G87" s="41" t="s">
        <v>112</v>
      </c>
      <c r="H87" s="36">
        <v>0</v>
      </c>
      <c r="I87" s="36">
        <v>0</v>
      </c>
      <c r="J87" s="36">
        <v>1</v>
      </c>
      <c r="K87" s="20" t="s">
        <v>113</v>
      </c>
      <c r="L87" s="20" t="s">
        <v>113</v>
      </c>
      <c r="M87" s="20" t="s">
        <v>114</v>
      </c>
      <c r="N87" s="20"/>
      <c r="O87" s="20" t="s">
        <v>115</v>
      </c>
      <c r="P87" s="85">
        <f>INDEX('Aquo parameters'!$A$1:$H$6130,MATCH($E87,'Aquo parameters'!$E:$E,0),7)</f>
        <v>0</v>
      </c>
      <c r="Q87" s="20" t="str">
        <f t="shared" si="1"/>
        <v>factors.Add(new Factor() { ParameterID = 108, Key = 86, StandardizationSet = "Bbk", Parameter = "s2425DClAn", Factor_A = 0, Factor_B = 0, Factor_C = 1, IsMetal = false, IsPak = false, IsOrganic = true });</v>
      </c>
    </row>
    <row r="88" spans="1:18" x14ac:dyDescent="0.25">
      <c r="A88" s="34">
        <v>87</v>
      </c>
      <c r="B88" s="35" t="s">
        <v>111</v>
      </c>
      <c r="C88" s="35" t="s">
        <v>170</v>
      </c>
      <c r="D88" s="215" t="str">
        <f>INDEX('Aquo parameters'!$A$1:$H$6130,MATCH($E88,'Aquo parameters'!$E:$E,0),1)</f>
        <v>s2425DClFol</v>
      </c>
      <c r="E88" s="35">
        <v>109</v>
      </c>
      <c r="F88" s="41" t="str">
        <f>INDEX('Aquo parameters'!$A$1:$H$6130,MATCH($E88,'Aquo parameters'!$E:$E,0),2)</f>
        <v>som 2,4- en 2,5-dichloorfenol</v>
      </c>
      <c r="G88" s="41" t="s">
        <v>112</v>
      </c>
      <c r="H88" s="36">
        <v>0</v>
      </c>
      <c r="I88" s="36">
        <v>0</v>
      </c>
      <c r="J88" s="36">
        <v>1</v>
      </c>
      <c r="K88" s="20" t="s">
        <v>113</v>
      </c>
      <c r="L88" s="20" t="s">
        <v>113</v>
      </c>
      <c r="M88" s="20" t="s">
        <v>114</v>
      </c>
      <c r="N88" s="20"/>
      <c r="O88" s="20" t="s">
        <v>115</v>
      </c>
      <c r="P88" s="85">
        <f>INDEX('Aquo parameters'!$A$1:$H$6130,MATCH($E88,'Aquo parameters'!$E:$E,0),7)</f>
        <v>0</v>
      </c>
      <c r="Q88" s="20" t="str">
        <f t="shared" si="1"/>
        <v>factors.Add(new Factor() { ParameterID = 109, Key = 87, StandardizationSet = "Bbk", Parameter = "s2425DClFol", Factor_A = 0, Factor_B = 0, Factor_C = 1, IsMetal = false, IsPak = false, IsOrganic = true });</v>
      </c>
    </row>
    <row r="89" spans="1:18" s="43" customFormat="1" x14ac:dyDescent="0.25">
      <c r="A89" s="34">
        <v>88</v>
      </c>
      <c r="B89" s="38" t="s">
        <v>111</v>
      </c>
      <c r="C89" s="44" t="s">
        <v>171</v>
      </c>
      <c r="D89" s="215" t="str">
        <f>INDEX('Aquo parameters'!$A$1:$H$6130,MATCH($E89,'Aquo parameters'!$E:$E,0),1)</f>
        <v>24DDD</v>
      </c>
      <c r="E89" s="35">
        <v>111</v>
      </c>
      <c r="F89" s="41" t="str">
        <f>INDEX('Aquo parameters'!$A$1:$H$6130,MATCH($E89,'Aquo parameters'!$E:$E,0),2)</f>
        <v>2,4'-dichloordifenyldichloorethaan</v>
      </c>
      <c r="G89" s="41" t="s">
        <v>112</v>
      </c>
      <c r="H89" s="40">
        <v>0</v>
      </c>
      <c r="I89" s="40">
        <v>0</v>
      </c>
      <c r="J89" s="40">
        <v>1</v>
      </c>
      <c r="K89" s="20" t="s">
        <v>113</v>
      </c>
      <c r="L89" s="20" t="s">
        <v>113</v>
      </c>
      <c r="M89" s="20" t="s">
        <v>114</v>
      </c>
      <c r="N89" s="20"/>
      <c r="O89" s="20" t="s">
        <v>115</v>
      </c>
      <c r="P89" s="85">
        <f>INDEX('Aquo parameters'!$A$1:$H$6130,MATCH($E89,'Aquo parameters'!$E:$E,0),7)</f>
        <v>0</v>
      </c>
      <c r="Q89" s="20" t="str">
        <f t="shared" si="1"/>
        <v>factors.Add(new Factor() { ParameterID = 111, Key = 88, StandardizationSet = "Bbk", Parameter = "24DDD", Factor_A = 0, Factor_B = 0, Factor_C = 1, IsMetal = false, IsPak = false, IsOrganic = true });</v>
      </c>
      <c r="R89" s="20"/>
    </row>
    <row r="90" spans="1:18" x14ac:dyDescent="0.25">
      <c r="A90" s="34">
        <v>89</v>
      </c>
      <c r="B90" s="38" t="s">
        <v>111</v>
      </c>
      <c r="C90" s="44" t="s">
        <v>172</v>
      </c>
      <c r="D90" s="215" t="str">
        <f>INDEX('Aquo parameters'!$A$1:$H$6130,MATCH($E90,'Aquo parameters'!$E:$E,0),1)</f>
        <v>24DDE</v>
      </c>
      <c r="E90" s="35">
        <v>112</v>
      </c>
      <c r="F90" s="41" t="str">
        <f>INDEX('Aquo parameters'!$A$1:$H$6130,MATCH($E90,'Aquo parameters'!$E:$E,0),2)</f>
        <v>2,4'-dichloordifenyldichlooretheen</v>
      </c>
      <c r="G90" s="41" t="s">
        <v>112</v>
      </c>
      <c r="H90" s="40">
        <v>0</v>
      </c>
      <c r="I90" s="40">
        <v>0</v>
      </c>
      <c r="J90" s="40">
        <v>1</v>
      </c>
      <c r="K90" s="20" t="s">
        <v>113</v>
      </c>
      <c r="L90" s="20" t="s">
        <v>113</v>
      </c>
      <c r="M90" s="20" t="s">
        <v>114</v>
      </c>
      <c r="N90" s="20"/>
      <c r="O90" s="20" t="s">
        <v>115</v>
      </c>
      <c r="P90" s="85">
        <f>INDEX('Aquo parameters'!$A$1:$H$6130,MATCH($E90,'Aquo parameters'!$E:$E,0),7)</f>
        <v>0</v>
      </c>
      <c r="Q90" s="20" t="str">
        <f t="shared" si="1"/>
        <v>factors.Add(new Factor() { ParameterID = 112, Key = 89, StandardizationSet = "Bbk", Parameter = "24DDE", Factor_A = 0, Factor_B = 0, Factor_C = 1, IsMetal = false, IsPak = false, IsOrganic = true });</v>
      </c>
    </row>
    <row r="91" spans="1:18" x14ac:dyDescent="0.25">
      <c r="A91" s="34">
        <v>90</v>
      </c>
      <c r="B91" s="38" t="s">
        <v>111</v>
      </c>
      <c r="C91" s="44" t="s">
        <v>173</v>
      </c>
      <c r="D91" s="215" t="str">
        <f>INDEX('Aquo parameters'!$A$1:$H$6130,MATCH($E91,'Aquo parameters'!$E:$E,0),1)</f>
        <v>24DDT</v>
      </c>
      <c r="E91" s="35">
        <v>113</v>
      </c>
      <c r="F91" s="41" t="str">
        <f>INDEX('Aquo parameters'!$A$1:$H$6130,MATCH($E91,'Aquo parameters'!$E:$E,0),2)</f>
        <v>2,4'-dichloordifenyltrichloorethaan</v>
      </c>
      <c r="G91" s="41" t="s">
        <v>112</v>
      </c>
      <c r="H91" s="40">
        <v>0</v>
      </c>
      <c r="I91" s="40">
        <v>0</v>
      </c>
      <c r="J91" s="40">
        <v>1</v>
      </c>
      <c r="K91" s="20" t="s">
        <v>113</v>
      </c>
      <c r="L91" s="20" t="s">
        <v>113</v>
      </c>
      <c r="M91" s="20" t="s">
        <v>114</v>
      </c>
      <c r="N91" s="20"/>
      <c r="O91" s="20" t="s">
        <v>115</v>
      </c>
      <c r="P91" s="85">
        <f>INDEX('Aquo parameters'!$A$1:$H$6130,MATCH($E91,'Aquo parameters'!$E:$E,0),7)</f>
        <v>0</v>
      </c>
      <c r="Q91" s="20" t="str">
        <f t="shared" si="1"/>
        <v>factors.Add(new Factor() { ParameterID = 113, Key = 90, StandardizationSet = "Bbk", Parameter = "24DDT", Factor_A = 0, Factor_B = 0, Factor_C = 1, IsMetal = false, IsPak = false, IsOrganic = true });</v>
      </c>
    </row>
    <row r="92" spans="1:18" s="43" customFormat="1" x14ac:dyDescent="0.25">
      <c r="A92" s="34">
        <v>91</v>
      </c>
      <c r="B92" s="35" t="s">
        <v>111</v>
      </c>
      <c r="C92" s="35" t="s">
        <v>174</v>
      </c>
      <c r="D92" s="215" t="str">
        <f>INDEX('Aquo parameters'!$A$1:$H$6130,MATCH($E92,'Aquo parameters'!$E:$E,0),1)</f>
        <v>24DClAn</v>
      </c>
      <c r="E92" s="35">
        <v>114</v>
      </c>
      <c r="F92" s="41" t="str">
        <f>INDEX('Aquo parameters'!$A$1:$H$6130,MATCH($E92,'Aquo parameters'!$E:$E,0),2)</f>
        <v>2,4-dichlooraniline</v>
      </c>
      <c r="G92" s="41" t="s">
        <v>112</v>
      </c>
      <c r="H92" s="36">
        <v>0</v>
      </c>
      <c r="I92" s="36">
        <v>0</v>
      </c>
      <c r="J92" s="36">
        <v>1</v>
      </c>
      <c r="K92" s="20" t="s">
        <v>113</v>
      </c>
      <c r="L92" s="20" t="s">
        <v>113</v>
      </c>
      <c r="M92" s="20" t="s">
        <v>114</v>
      </c>
      <c r="N92" s="20"/>
      <c r="O92" s="20" t="s">
        <v>115</v>
      </c>
      <c r="P92" s="85">
        <f>INDEX('Aquo parameters'!$A$1:$H$6130,MATCH($E92,'Aquo parameters'!$E:$E,0),7)</f>
        <v>0</v>
      </c>
      <c r="Q92" s="20" t="str">
        <f t="shared" si="1"/>
        <v>factors.Add(new Factor() { ParameterID = 114, Key = 91, StandardizationSet = "Bbk", Parameter = "24DClAn", Factor_A = 0, Factor_B = 0, Factor_C = 1, IsMetal = false, IsPak = false, IsOrganic = true });</v>
      </c>
      <c r="R92" s="20"/>
    </row>
    <row r="93" spans="1:18" x14ac:dyDescent="0.25">
      <c r="A93" s="34">
        <v>92</v>
      </c>
      <c r="B93" s="35" t="s">
        <v>111</v>
      </c>
      <c r="C93" s="35" t="s">
        <v>175</v>
      </c>
      <c r="D93" s="215" t="str">
        <f>INDEX('Aquo parameters'!$A$1:$H$6130,MATCH($E93,'Aquo parameters'!$E:$E,0),1)</f>
        <v>24DClFol</v>
      </c>
      <c r="E93" s="35">
        <v>115</v>
      </c>
      <c r="F93" s="41" t="str">
        <f>INDEX('Aquo parameters'!$A$1:$H$6130,MATCH($E93,'Aquo parameters'!$E:$E,0),2)</f>
        <v>2,4-dichloorfenol</v>
      </c>
      <c r="G93" s="41" t="s">
        <v>112</v>
      </c>
      <c r="H93" s="36">
        <v>0</v>
      </c>
      <c r="I93" s="36">
        <v>0</v>
      </c>
      <c r="J93" s="36">
        <v>1</v>
      </c>
      <c r="K93" s="20" t="s">
        <v>113</v>
      </c>
      <c r="L93" s="20" t="s">
        <v>113</v>
      </c>
      <c r="M93" s="20" t="s">
        <v>114</v>
      </c>
      <c r="N93" s="20"/>
      <c r="O93" s="20" t="s">
        <v>115</v>
      </c>
      <c r="P93" s="85">
        <f>INDEX('Aquo parameters'!$A$1:$H$6130,MATCH($E93,'Aquo parameters'!$E:$E,0),7)</f>
        <v>0</v>
      </c>
      <c r="Q93" s="20" t="str">
        <f t="shared" si="1"/>
        <v>factors.Add(new Factor() { ParameterID = 115, Key = 92, StandardizationSet = "Bbk", Parameter = "24DClFol", Factor_A = 0, Factor_B = 0, Factor_C = 1, IsMetal = false, IsPak = false, IsOrganic = true });</v>
      </c>
    </row>
    <row r="94" spans="1:18" x14ac:dyDescent="0.25">
      <c r="A94" s="34">
        <v>93</v>
      </c>
      <c r="B94" s="35" t="s">
        <v>111</v>
      </c>
      <c r="C94" s="35" t="s">
        <v>176</v>
      </c>
      <c r="D94" s="215" t="str">
        <f>INDEX('Aquo parameters'!$A$1:$H$6130,MATCH($E94,'Aquo parameters'!$E:$E,0),1)</f>
        <v>24D</v>
      </c>
      <c r="E94" s="35">
        <v>116</v>
      </c>
      <c r="F94" s="41" t="str">
        <f>INDEX('Aquo parameters'!$A$1:$H$6130,MATCH($E94,'Aquo parameters'!$E:$E,0),2)</f>
        <v>2,4-dichloorfenoxyazijnzuur</v>
      </c>
      <c r="G94" s="41" t="s">
        <v>112</v>
      </c>
      <c r="H94" s="36">
        <v>0</v>
      </c>
      <c r="I94" s="36">
        <v>0</v>
      </c>
      <c r="J94" s="36">
        <v>1</v>
      </c>
      <c r="K94" s="20" t="s">
        <v>113</v>
      </c>
      <c r="L94" s="20" t="s">
        <v>113</v>
      </c>
      <c r="M94" s="20" t="s">
        <v>114</v>
      </c>
      <c r="N94" s="20"/>
      <c r="O94" s="20" t="s">
        <v>115</v>
      </c>
      <c r="P94" s="85">
        <f>INDEX('Aquo parameters'!$A$1:$H$6130,MATCH($E94,'Aquo parameters'!$E:$E,0),7)</f>
        <v>0</v>
      </c>
      <c r="Q94" s="20" t="str">
        <f t="shared" si="1"/>
        <v>factors.Add(new Factor() { ParameterID = 116, Key = 93, StandardizationSet = "Bbk", Parameter = "24D", Factor_A = 0, Factor_B = 0, Factor_C = 1, IsMetal = false, IsPak = false, IsOrganic = true });</v>
      </c>
    </row>
    <row r="95" spans="1:18" s="43" customFormat="1" x14ac:dyDescent="0.25">
      <c r="A95" s="34">
        <v>94</v>
      </c>
      <c r="B95" s="35" t="s">
        <v>111</v>
      </c>
      <c r="C95" s="49"/>
      <c r="D95" s="215" t="str">
        <f>INDEX('Aquo parameters'!$A$1:$H$6130,MATCH($E95,'Aquo parameters'!$E:$E,0),1)</f>
        <v>24DB</v>
      </c>
      <c r="E95" s="35">
        <v>117</v>
      </c>
      <c r="F95" s="41" t="str">
        <f>INDEX('Aquo parameters'!$A$1:$H$6130,MATCH($E95,'Aquo parameters'!$E:$E,0),2)</f>
        <v>2,4-dichloorfenoxyboterzuur</v>
      </c>
      <c r="G95" s="41" t="s">
        <v>112</v>
      </c>
      <c r="H95" s="241">
        <v>0</v>
      </c>
      <c r="I95" s="241">
        <v>0</v>
      </c>
      <c r="J95" s="241">
        <v>1</v>
      </c>
      <c r="K95" s="20" t="s">
        <v>113</v>
      </c>
      <c r="L95" s="20" t="s">
        <v>113</v>
      </c>
      <c r="M95" s="20" t="s">
        <v>114</v>
      </c>
      <c r="N95" s="20"/>
      <c r="O95" s="20" t="s">
        <v>115</v>
      </c>
      <c r="P95" s="85">
        <f>INDEX('Aquo parameters'!$A$1:$H$6130,MATCH($E95,'Aquo parameters'!$E:$E,0),7)</f>
        <v>0</v>
      </c>
      <c r="Q95" s="20" t="str">
        <f t="shared" si="1"/>
        <v>factors.Add(new Factor() { ParameterID = 117, Key = 94, StandardizationSet = "Bbk", Parameter = "24DB", Factor_A = 0, Factor_B = 0, Factor_C = 1, IsMetal = false, IsPak = false, IsOrganic = true });</v>
      </c>
      <c r="R95" s="20"/>
    </row>
    <row r="96" spans="1:18" x14ac:dyDescent="0.25">
      <c r="A96" s="34">
        <v>95</v>
      </c>
      <c r="B96" s="35" t="s">
        <v>111</v>
      </c>
      <c r="C96" s="49"/>
      <c r="D96" s="215" t="str">
        <f>INDEX('Aquo parameters'!$A$1:$H$6130,MATCH($E96,'Aquo parameters'!$E:$E,0),1)</f>
        <v>24DClNO2Ben</v>
      </c>
      <c r="E96" s="35">
        <v>118</v>
      </c>
      <c r="F96" s="41" t="str">
        <f>INDEX('Aquo parameters'!$A$1:$H$6130,MATCH($E96,'Aquo parameters'!$E:$E,0),2)</f>
        <v>2,4-dichloornitrobenzeen</v>
      </c>
      <c r="G96" s="41" t="s">
        <v>112</v>
      </c>
      <c r="H96" s="241">
        <v>0</v>
      </c>
      <c r="I96" s="241">
        <v>0</v>
      </c>
      <c r="J96" s="241">
        <v>1</v>
      </c>
      <c r="K96" s="20" t="s">
        <v>113</v>
      </c>
      <c r="L96" s="20" t="s">
        <v>113</v>
      </c>
      <c r="M96" s="20" t="s">
        <v>114</v>
      </c>
      <c r="N96" s="20"/>
      <c r="O96" s="20" t="s">
        <v>115</v>
      </c>
      <c r="P96" s="85">
        <f>INDEX('Aquo parameters'!$A$1:$H$6130,MATCH($E96,'Aquo parameters'!$E:$E,0),7)</f>
        <v>0</v>
      </c>
      <c r="Q96" s="20" t="str">
        <f t="shared" si="1"/>
        <v>factors.Add(new Factor() { ParameterID = 118, Key = 95, StandardizationSet = "Bbk", Parameter = "24DClNO2Ben", Factor_A = 0, Factor_B = 0, Factor_C = 1, IsMetal = false, IsPak = false, IsOrganic = true });</v>
      </c>
    </row>
    <row r="97" spans="1:18" s="43" customFormat="1" x14ac:dyDescent="0.25">
      <c r="A97" s="34">
        <v>96</v>
      </c>
      <c r="B97" s="35" t="s">
        <v>111</v>
      </c>
      <c r="C97" s="49"/>
      <c r="D97" s="215" t="str">
        <f>INDEX('Aquo parameters'!$A$1:$H$6130,MATCH($E97,'Aquo parameters'!$E:$E,0),1)</f>
        <v>24DC1yC5a</v>
      </c>
      <c r="E97" s="35">
        <v>122</v>
      </c>
      <c r="F97" s="41" t="str">
        <f>INDEX('Aquo parameters'!$A$1:$H$6130,MATCH($E97,'Aquo parameters'!$E:$E,0),2)</f>
        <v>2,4-dimethylpentaan</v>
      </c>
      <c r="G97" s="41" t="s">
        <v>112</v>
      </c>
      <c r="H97" s="241">
        <v>0</v>
      </c>
      <c r="I97" s="241">
        <v>0</v>
      </c>
      <c r="J97" s="241">
        <v>1</v>
      </c>
      <c r="K97" s="20" t="s">
        <v>113</v>
      </c>
      <c r="L97" s="20" t="s">
        <v>113</v>
      </c>
      <c r="M97" s="20" t="s">
        <v>114</v>
      </c>
      <c r="N97" s="20"/>
      <c r="O97" s="20" t="s">
        <v>115</v>
      </c>
      <c r="P97" s="85">
        <f>INDEX('Aquo parameters'!$A$1:$H$6130,MATCH($E97,'Aquo parameters'!$E:$E,0),7)</f>
        <v>0</v>
      </c>
      <c r="Q97" s="20" t="str">
        <f t="shared" si="1"/>
        <v>factors.Add(new Factor() { ParameterID = 122, Key = 96, StandardizationSet = "Bbk", Parameter = "24DC1yC5a", Factor_A = 0, Factor_B = 0, Factor_C = 1, IsMetal = false, IsPak = false, IsOrganic = true });</v>
      </c>
      <c r="R97" s="20"/>
    </row>
    <row r="98" spans="1:18" x14ac:dyDescent="0.25">
      <c r="A98" s="34">
        <v>97</v>
      </c>
      <c r="B98" s="35" t="s">
        <v>111</v>
      </c>
      <c r="C98" s="49"/>
      <c r="D98" s="215" t="str">
        <f>INDEX('Aquo parameters'!$A$1:$H$6130,MATCH($E98,'Aquo parameters'!$E:$E,0),1)</f>
        <v>24DC1yFol</v>
      </c>
      <c r="E98" s="35">
        <v>124</v>
      </c>
      <c r="F98" s="41" t="str">
        <f>INDEX('Aquo parameters'!$A$1:$H$6130,MATCH($E98,'Aquo parameters'!$E:$E,0),2)</f>
        <v>2,4-dimethylfenol</v>
      </c>
      <c r="G98" s="41" t="s">
        <v>112</v>
      </c>
      <c r="H98" s="241">
        <v>0</v>
      </c>
      <c r="I98" s="241">
        <v>0</v>
      </c>
      <c r="J98" s="241">
        <v>1</v>
      </c>
      <c r="K98" s="20" t="s">
        <v>113</v>
      </c>
      <c r="L98" s="20" t="s">
        <v>113</v>
      </c>
      <c r="M98" s="20" t="s">
        <v>114</v>
      </c>
      <c r="N98" s="20"/>
      <c r="O98" s="20" t="s">
        <v>115</v>
      </c>
      <c r="P98" s="85">
        <f>INDEX('Aquo parameters'!$A$1:$H$6130,MATCH($E98,'Aquo parameters'!$E:$E,0),7)</f>
        <v>0</v>
      </c>
      <c r="Q98" s="20" t="str">
        <f t="shared" si="1"/>
        <v>factors.Add(new Factor() { ParameterID = 124, Key = 97, StandardizationSet = "Bbk", Parameter = "24DC1yFol", Factor_A = 0, Factor_B = 0, Factor_C = 1, IsMetal = false, IsPak = false, IsOrganic = true });</v>
      </c>
    </row>
    <row r="99" spans="1:18" x14ac:dyDescent="0.25">
      <c r="A99" s="34">
        <v>98</v>
      </c>
      <c r="B99" s="51" t="s">
        <v>111</v>
      </c>
      <c r="C99" s="51" t="s">
        <v>177</v>
      </c>
      <c r="D99" s="215" t="str">
        <f>INDEX('Aquo parameters'!$A$1:$H$6130,MATCH($E99,'Aquo parameters'!$E:$E,0),1)</f>
        <v>24xyldne</v>
      </c>
      <c r="E99" s="35">
        <v>125</v>
      </c>
      <c r="F99" s="41" t="str">
        <f>INDEX('Aquo parameters'!$A$1:$H$6130,MATCH($E99,'Aquo parameters'!$E:$E,0),2)</f>
        <v>2,4-xylidine</v>
      </c>
      <c r="G99" s="41" t="s">
        <v>112</v>
      </c>
      <c r="H99" s="211">
        <v>0</v>
      </c>
      <c r="I99" s="211">
        <v>0</v>
      </c>
      <c r="J99" s="211">
        <v>1</v>
      </c>
      <c r="K99" s="20" t="s">
        <v>113</v>
      </c>
      <c r="L99" s="20" t="s">
        <v>113</v>
      </c>
      <c r="M99" s="20" t="s">
        <v>114</v>
      </c>
      <c r="N99" s="43"/>
      <c r="O99" s="20" t="s">
        <v>115</v>
      </c>
      <c r="P99" s="85">
        <f>INDEX('Aquo parameters'!$A$1:$H$6130,MATCH($E99,'Aquo parameters'!$E:$E,0),7)</f>
        <v>0</v>
      </c>
      <c r="Q99" s="20" t="str">
        <f t="shared" si="1"/>
        <v>factors.Add(new Factor() { ParameterID = 125, Key = 98, StandardizationSet = "Bbk", Parameter = "24xyldne", Factor_A = 0, Factor_B = 0, Factor_C = 1, IsMetal = false, IsPak = false, IsOrganic = true });</v>
      </c>
      <c r="R99" s="43"/>
    </row>
    <row r="100" spans="1:18" s="43" customFormat="1" x14ac:dyDescent="0.25">
      <c r="A100" s="34">
        <v>99</v>
      </c>
      <c r="B100" s="35" t="s">
        <v>111</v>
      </c>
      <c r="C100" s="35" t="s">
        <v>178</v>
      </c>
      <c r="D100" s="215" t="str">
        <f>INDEX('Aquo parameters'!$A$1:$H$6130,MATCH($E100,'Aquo parameters'!$E:$E,0),1)</f>
        <v>25DClAn</v>
      </c>
      <c r="E100" s="35">
        <v>126</v>
      </c>
      <c r="F100" s="41" t="str">
        <f>INDEX('Aquo parameters'!$A$1:$H$6130,MATCH($E100,'Aquo parameters'!$E:$E,0),2)</f>
        <v>2,5-dichlooraniline</v>
      </c>
      <c r="G100" s="41" t="s">
        <v>112</v>
      </c>
      <c r="H100" s="36">
        <v>0</v>
      </c>
      <c r="I100" s="36">
        <v>0</v>
      </c>
      <c r="J100" s="36">
        <v>1</v>
      </c>
      <c r="K100" s="20" t="s">
        <v>113</v>
      </c>
      <c r="L100" s="20" t="s">
        <v>113</v>
      </c>
      <c r="M100" s="20" t="s">
        <v>114</v>
      </c>
      <c r="N100" s="20"/>
      <c r="O100" s="20" t="s">
        <v>115</v>
      </c>
      <c r="P100" s="85">
        <f>INDEX('Aquo parameters'!$A$1:$H$6130,MATCH($E100,'Aquo parameters'!$E:$E,0),7)</f>
        <v>0</v>
      </c>
      <c r="Q100" s="20" t="str">
        <f t="shared" si="1"/>
        <v>factors.Add(new Factor() { ParameterID = 126, Key = 99, StandardizationSet = "Bbk", Parameter = "25DClAn", Factor_A = 0, Factor_B = 0, Factor_C = 1, IsMetal = false, IsPak = false, IsOrganic = true });</v>
      </c>
      <c r="R100" s="20"/>
    </row>
    <row r="101" spans="1:18" s="43" customFormat="1" x14ac:dyDescent="0.25">
      <c r="A101" s="34">
        <v>100</v>
      </c>
      <c r="B101" s="35" t="s">
        <v>111</v>
      </c>
      <c r="C101" s="35" t="s">
        <v>179</v>
      </c>
      <c r="D101" s="215" t="str">
        <f>INDEX('Aquo parameters'!$A$1:$H$6130,MATCH($E101,'Aquo parameters'!$E:$E,0),1)</f>
        <v>25DClFol</v>
      </c>
      <c r="E101" s="35">
        <v>127</v>
      </c>
      <c r="F101" s="41" t="str">
        <f>INDEX('Aquo parameters'!$A$1:$H$6130,MATCH($E101,'Aquo parameters'!$E:$E,0),2)</f>
        <v>2,5-dichloorfenol</v>
      </c>
      <c r="G101" s="41" t="s">
        <v>112</v>
      </c>
      <c r="H101" s="36">
        <v>0</v>
      </c>
      <c r="I101" s="36">
        <v>0</v>
      </c>
      <c r="J101" s="36">
        <v>1</v>
      </c>
      <c r="K101" s="20" t="s">
        <v>113</v>
      </c>
      <c r="L101" s="20" t="s">
        <v>113</v>
      </c>
      <c r="M101" s="20" t="s">
        <v>114</v>
      </c>
      <c r="N101" s="20"/>
      <c r="O101" s="20" t="s">
        <v>115</v>
      </c>
      <c r="P101" s="85">
        <f>INDEX('Aquo parameters'!$A$1:$H$6130,MATCH($E101,'Aquo parameters'!$E:$E,0),7)</f>
        <v>0</v>
      </c>
      <c r="Q101" s="20" t="str">
        <f t="shared" si="1"/>
        <v>factors.Add(new Factor() { ParameterID = 127, Key = 100, StandardizationSet = "Bbk", Parameter = "25DClFol", Factor_A = 0, Factor_B = 0, Factor_C = 1, IsMetal = false, IsPak = false, IsOrganic = true });</v>
      </c>
      <c r="R101" s="20"/>
    </row>
    <row r="102" spans="1:18" x14ac:dyDescent="0.25">
      <c r="A102" s="34">
        <v>101</v>
      </c>
      <c r="B102" s="35" t="s">
        <v>111</v>
      </c>
      <c r="C102" s="49"/>
      <c r="D102" s="215" t="str">
        <f>INDEX('Aquo parameters'!$A$1:$H$6130,MATCH($E102,'Aquo parameters'!$E:$E,0),1)</f>
        <v>25DClNO2Ben</v>
      </c>
      <c r="E102" s="35">
        <v>128</v>
      </c>
      <c r="F102" s="41" t="str">
        <f>INDEX('Aquo parameters'!$A$1:$H$6130,MATCH($E102,'Aquo parameters'!$E:$E,0),2)</f>
        <v>2,5-dichloornitrobenzeen</v>
      </c>
      <c r="G102" s="41" t="s">
        <v>112</v>
      </c>
      <c r="H102" s="241">
        <v>0</v>
      </c>
      <c r="I102" s="241">
        <v>0</v>
      </c>
      <c r="J102" s="241">
        <v>1</v>
      </c>
      <c r="K102" s="20" t="s">
        <v>113</v>
      </c>
      <c r="L102" s="20" t="s">
        <v>113</v>
      </c>
      <c r="M102" s="20" t="s">
        <v>114</v>
      </c>
      <c r="N102" s="20"/>
      <c r="O102" s="20" t="s">
        <v>115</v>
      </c>
      <c r="P102" s="85">
        <f>INDEX('Aquo parameters'!$A$1:$H$6130,MATCH($E102,'Aquo parameters'!$E:$E,0),7)</f>
        <v>0</v>
      </c>
      <c r="Q102" s="20" t="str">
        <f t="shared" si="1"/>
        <v>factors.Add(new Factor() { ParameterID = 128, Key = 101, StandardizationSet = "Bbk", Parameter = "25DClNO2Ben", Factor_A = 0, Factor_B = 0, Factor_C = 1, IsMetal = false, IsPak = false, IsOrganic = true });</v>
      </c>
    </row>
    <row r="103" spans="1:18" s="43" customFormat="1" x14ac:dyDescent="0.25">
      <c r="A103" s="34">
        <v>102</v>
      </c>
      <c r="B103" s="35" t="s">
        <v>111</v>
      </c>
      <c r="C103" s="49"/>
      <c r="D103" s="215" t="str">
        <f>INDEX('Aquo parameters'!$A$1:$H$6130,MATCH($E103,'Aquo parameters'!$E:$E,0),1)</f>
        <v>25DC1yC6a</v>
      </c>
      <c r="E103" s="35">
        <v>130</v>
      </c>
      <c r="F103" s="41" t="str">
        <f>INDEX('Aquo parameters'!$A$1:$H$6130,MATCH($E103,'Aquo parameters'!$E:$E,0),2)</f>
        <v>2,5-dimethylhexaan</v>
      </c>
      <c r="G103" s="41" t="s">
        <v>112</v>
      </c>
      <c r="H103" s="241">
        <v>0</v>
      </c>
      <c r="I103" s="241">
        <v>0</v>
      </c>
      <c r="J103" s="241">
        <v>1</v>
      </c>
      <c r="K103" s="20" t="s">
        <v>113</v>
      </c>
      <c r="L103" s="20" t="s">
        <v>113</v>
      </c>
      <c r="M103" s="20" t="s">
        <v>114</v>
      </c>
      <c r="N103" s="20"/>
      <c r="O103" s="20" t="s">
        <v>115</v>
      </c>
      <c r="P103" s="85">
        <f>INDEX('Aquo parameters'!$A$1:$H$6130,MATCH($E103,'Aquo parameters'!$E:$E,0),7)</f>
        <v>0</v>
      </c>
      <c r="Q103" s="20" t="str">
        <f t="shared" si="1"/>
        <v>factors.Add(new Factor() { ParameterID = 130, Key = 102, StandardizationSet = "Bbk", Parameter = "25DC1yC6a", Factor_A = 0, Factor_B = 0, Factor_C = 1, IsMetal = false, IsPak = false, IsOrganic = true });</v>
      </c>
      <c r="R103" s="20"/>
    </row>
    <row r="104" spans="1:18" x14ac:dyDescent="0.25">
      <c r="A104" s="34">
        <v>103</v>
      </c>
      <c r="B104" s="35" t="s">
        <v>111</v>
      </c>
      <c r="C104" s="49"/>
      <c r="D104" s="215" t="str">
        <f>INDEX('Aquo parameters'!$A$1:$H$6130,MATCH($E104,'Aquo parameters'!$E:$E,0),1)</f>
        <v>25DNO2Fol</v>
      </c>
      <c r="E104" s="35">
        <v>131</v>
      </c>
      <c r="F104" s="41" t="str">
        <f>INDEX('Aquo parameters'!$A$1:$H$6130,MATCH($E104,'Aquo parameters'!$E:$E,0),2)</f>
        <v>2,5-dinitrofenol</v>
      </c>
      <c r="G104" s="41" t="s">
        <v>112</v>
      </c>
      <c r="H104" s="241">
        <v>0</v>
      </c>
      <c r="I104" s="241">
        <v>0</v>
      </c>
      <c r="J104" s="241">
        <v>1</v>
      </c>
      <c r="K104" s="20" t="s">
        <v>113</v>
      </c>
      <c r="L104" s="20" t="s">
        <v>113</v>
      </c>
      <c r="M104" s="20" t="s">
        <v>114</v>
      </c>
      <c r="N104" s="20"/>
      <c r="O104" s="20" t="s">
        <v>115</v>
      </c>
      <c r="P104" s="85">
        <f>INDEX('Aquo parameters'!$A$1:$H$6130,MATCH($E104,'Aquo parameters'!$E:$E,0),7)</f>
        <v>0</v>
      </c>
      <c r="Q104" s="20" t="str">
        <f t="shared" si="1"/>
        <v>factors.Add(new Factor() { ParameterID = 131, Key = 103, StandardizationSet = "Bbk", Parameter = "25DNO2Fol", Factor_A = 0, Factor_B = 0, Factor_C = 1, IsMetal = false, IsPak = false, IsOrganic = true });</v>
      </c>
    </row>
    <row r="105" spans="1:18" x14ac:dyDescent="0.25">
      <c r="A105" s="34">
        <v>104</v>
      </c>
      <c r="B105" s="35" t="s">
        <v>111</v>
      </c>
      <c r="C105" s="49"/>
      <c r="D105" s="215" t="str">
        <f>INDEX('Aquo parameters'!$A$1:$H$6130,MATCH($E105,'Aquo parameters'!$E:$E,0),1)</f>
        <v>25DC1yFol</v>
      </c>
      <c r="E105" s="35">
        <v>132</v>
      </c>
      <c r="F105" s="41" t="str">
        <f>INDEX('Aquo parameters'!$A$1:$H$6130,MATCH($E105,'Aquo parameters'!$E:$E,0),2)</f>
        <v>2,5-dimethylfenol</v>
      </c>
      <c r="G105" s="41" t="s">
        <v>112</v>
      </c>
      <c r="H105" s="241">
        <v>0</v>
      </c>
      <c r="I105" s="241">
        <v>0</v>
      </c>
      <c r="J105" s="241">
        <v>1</v>
      </c>
      <c r="K105" s="20" t="s">
        <v>113</v>
      </c>
      <c r="L105" s="20" t="s">
        <v>113</v>
      </c>
      <c r="M105" s="20" t="s">
        <v>114</v>
      </c>
      <c r="N105" s="20"/>
      <c r="O105" s="20" t="s">
        <v>115</v>
      </c>
      <c r="P105" s="85">
        <f>INDEX('Aquo parameters'!$A$1:$H$6130,MATCH($E105,'Aquo parameters'!$E:$E,0),7)</f>
        <v>0</v>
      </c>
      <c r="Q105" s="20" t="str">
        <f t="shared" si="1"/>
        <v>factors.Add(new Factor() { ParameterID = 132, Key = 104, StandardizationSet = "Bbk", Parameter = "25DC1yFol", Factor_A = 0, Factor_B = 0, Factor_C = 1, IsMetal = false, IsPak = false, IsOrganic = true });</v>
      </c>
    </row>
    <row r="106" spans="1:18" s="43" customFormat="1" x14ac:dyDescent="0.25">
      <c r="A106" s="34">
        <v>105</v>
      </c>
      <c r="B106" s="35" t="s">
        <v>111</v>
      </c>
      <c r="C106" s="35" t="s">
        <v>180</v>
      </c>
      <c r="D106" s="215" t="str">
        <f>INDEX('Aquo parameters'!$A$1:$H$6130,MATCH($E106,'Aquo parameters'!$E:$E,0),1)</f>
        <v>26DClAn</v>
      </c>
      <c r="E106" s="35">
        <v>134</v>
      </c>
      <c r="F106" s="41" t="str">
        <f>INDEX('Aquo parameters'!$A$1:$H$6130,MATCH($E106,'Aquo parameters'!$E:$E,0),2)</f>
        <v>2,6-dichlooraniline</v>
      </c>
      <c r="G106" s="41" t="s">
        <v>112</v>
      </c>
      <c r="H106" s="36">
        <v>0</v>
      </c>
      <c r="I106" s="36">
        <v>0</v>
      </c>
      <c r="J106" s="36">
        <v>1</v>
      </c>
      <c r="K106" s="20" t="s">
        <v>113</v>
      </c>
      <c r="L106" s="20" t="s">
        <v>113</v>
      </c>
      <c r="M106" s="20" t="s">
        <v>114</v>
      </c>
      <c r="N106" s="20"/>
      <c r="O106" s="20" t="s">
        <v>115</v>
      </c>
      <c r="P106" s="85">
        <f>INDEX('Aquo parameters'!$A$1:$H$6130,MATCH($E106,'Aquo parameters'!$E:$E,0),7)</f>
        <v>0</v>
      </c>
      <c r="Q106" s="20" t="str">
        <f t="shared" si="1"/>
        <v>factors.Add(new Factor() { ParameterID = 134, Key = 105, StandardizationSet = "Bbk", Parameter = "26DClAn", Factor_A = 0, Factor_B = 0, Factor_C = 1, IsMetal = false, IsPak = false, IsOrganic = true });</v>
      </c>
      <c r="R106" s="20"/>
    </row>
    <row r="107" spans="1:18" x14ac:dyDescent="0.25">
      <c r="A107" s="34">
        <v>106</v>
      </c>
      <c r="B107" s="35" t="s">
        <v>111</v>
      </c>
      <c r="C107" s="49"/>
      <c r="D107" s="215" t="str">
        <f>INDEX('Aquo parameters'!$A$1:$H$6130,MATCH($E107,'Aquo parameters'!$E:$E,0),1)</f>
        <v>26DClBenAd</v>
      </c>
      <c r="E107" s="35">
        <v>135</v>
      </c>
      <c r="F107" s="41" t="str">
        <f>INDEX('Aquo parameters'!$A$1:$H$6130,MATCH($E107,'Aquo parameters'!$E:$E,0),2)</f>
        <v>2,6-dichloorbenzamide</v>
      </c>
      <c r="G107" s="41" t="s">
        <v>112</v>
      </c>
      <c r="H107" s="241">
        <v>0</v>
      </c>
      <c r="I107" s="241">
        <v>0</v>
      </c>
      <c r="J107" s="241">
        <v>1</v>
      </c>
      <c r="K107" s="20" t="s">
        <v>113</v>
      </c>
      <c r="L107" s="20" t="s">
        <v>113</v>
      </c>
      <c r="M107" s="20" t="s">
        <v>114</v>
      </c>
      <c r="N107" s="20"/>
      <c r="O107" s="20" t="s">
        <v>115</v>
      </c>
      <c r="P107" s="85">
        <f>INDEX('Aquo parameters'!$A$1:$H$6130,MATCH($E107,'Aquo parameters'!$E:$E,0),7)</f>
        <v>0</v>
      </c>
      <c r="Q107" s="20" t="str">
        <f t="shared" si="1"/>
        <v>factors.Add(new Factor() { ParameterID = 135, Key = 106, StandardizationSet = "Bbk", Parameter = "26DClBenAd", Factor_A = 0, Factor_B = 0, Factor_C = 1, IsMetal = false, IsPak = false, IsOrganic = true });</v>
      </c>
    </row>
    <row r="108" spans="1:18" x14ac:dyDescent="0.25">
      <c r="A108" s="34">
        <v>107</v>
      </c>
      <c r="B108" s="35" t="s">
        <v>111</v>
      </c>
      <c r="C108" s="35" t="s">
        <v>181</v>
      </c>
      <c r="D108" s="215" t="str">
        <f>INDEX('Aquo parameters'!$A$1:$H$6130,MATCH($E108,'Aquo parameters'!$E:$E,0),1)</f>
        <v>26DClFol</v>
      </c>
      <c r="E108" s="35">
        <v>136</v>
      </c>
      <c r="F108" s="41" t="str">
        <f>INDEX('Aquo parameters'!$A$1:$H$6130,MATCH($E108,'Aquo parameters'!$E:$E,0),2)</f>
        <v>2,6-dichloorfenol</v>
      </c>
      <c r="G108" s="41" t="s">
        <v>112</v>
      </c>
      <c r="H108" s="36">
        <v>0</v>
      </c>
      <c r="I108" s="36">
        <v>0</v>
      </c>
      <c r="J108" s="36">
        <v>1</v>
      </c>
      <c r="K108" s="20" t="s">
        <v>113</v>
      </c>
      <c r="L108" s="20" t="s">
        <v>113</v>
      </c>
      <c r="M108" s="20" t="s">
        <v>114</v>
      </c>
      <c r="N108" s="20"/>
      <c r="O108" s="20" t="s">
        <v>115</v>
      </c>
      <c r="P108" s="85">
        <f>INDEX('Aquo parameters'!$A$1:$H$6130,MATCH($E108,'Aquo parameters'!$E:$E,0),7)</f>
        <v>0</v>
      </c>
      <c r="Q108" s="20" t="str">
        <f t="shared" si="1"/>
        <v>factors.Add(new Factor() { ParameterID = 136, Key = 107, StandardizationSet = "Bbk", Parameter = "26DClFol", Factor_A = 0, Factor_B = 0, Factor_C = 1, IsMetal = false, IsPak = false, IsOrganic = true });</v>
      </c>
    </row>
    <row r="109" spans="1:18" s="43" customFormat="1" x14ac:dyDescent="0.25">
      <c r="A109" s="34">
        <v>108</v>
      </c>
      <c r="B109" s="35" t="s">
        <v>111</v>
      </c>
      <c r="C109" s="49"/>
      <c r="D109" s="215" t="str">
        <f>INDEX('Aquo parameters'!$A$1:$H$6130,MATCH($E109,'Aquo parameters'!$E:$E,0),1)</f>
        <v>26DC1yFol</v>
      </c>
      <c r="E109" s="35">
        <v>137</v>
      </c>
      <c r="F109" s="41" t="str">
        <f>INDEX('Aquo parameters'!$A$1:$H$6130,MATCH($E109,'Aquo parameters'!$E:$E,0),2)</f>
        <v>2,6-dimethylfenol</v>
      </c>
      <c r="G109" s="41" t="s">
        <v>112</v>
      </c>
      <c r="H109" s="241">
        <v>0</v>
      </c>
      <c r="I109" s="241">
        <v>0</v>
      </c>
      <c r="J109" s="241">
        <v>1</v>
      </c>
      <c r="K109" s="20" t="s">
        <v>113</v>
      </c>
      <c r="L109" s="20" t="s">
        <v>113</v>
      </c>
      <c r="M109" s="20" t="s">
        <v>114</v>
      </c>
      <c r="N109" s="20"/>
      <c r="O109" s="20" t="s">
        <v>115</v>
      </c>
      <c r="P109" s="85">
        <f>INDEX('Aquo parameters'!$A$1:$H$6130,MATCH($E109,'Aquo parameters'!$E:$E,0),7)</f>
        <v>0</v>
      </c>
      <c r="Q109" s="20" t="str">
        <f t="shared" si="1"/>
        <v>factors.Add(new Factor() { ParameterID = 137, Key = 108, StandardizationSet = "Bbk", Parameter = "26DC1yFol", Factor_A = 0, Factor_B = 0, Factor_C = 1, IsMetal = false, IsPak = false, IsOrganic = true });</v>
      </c>
      <c r="R109" s="20"/>
    </row>
    <row r="110" spans="1:18" x14ac:dyDescent="0.25">
      <c r="A110" s="34">
        <v>109</v>
      </c>
      <c r="B110" s="35" t="s">
        <v>111</v>
      </c>
      <c r="C110" s="49"/>
      <c r="D110" s="215" t="str">
        <f>INDEX('Aquo parameters'!$A$1:$H$6130,MATCH($E110,'Aquo parameters'!$E:$E,0),1)</f>
        <v>26DNO2Fol</v>
      </c>
      <c r="E110" s="35">
        <v>138</v>
      </c>
      <c r="F110" s="41" t="str">
        <f>INDEX('Aquo parameters'!$A$1:$H$6130,MATCH($E110,'Aquo parameters'!$E:$E,0),2)</f>
        <v>2,6-dinitrofenol</v>
      </c>
      <c r="G110" s="41" t="s">
        <v>112</v>
      </c>
      <c r="H110" s="241">
        <v>0</v>
      </c>
      <c r="I110" s="241">
        <v>0</v>
      </c>
      <c r="J110" s="241">
        <v>1</v>
      </c>
      <c r="K110" s="20" t="s">
        <v>113</v>
      </c>
      <c r="L110" s="20" t="s">
        <v>113</v>
      </c>
      <c r="M110" s="20" t="s">
        <v>114</v>
      </c>
      <c r="N110" s="20"/>
      <c r="O110" s="20" t="s">
        <v>115</v>
      </c>
      <c r="P110" s="85">
        <f>INDEX('Aquo parameters'!$A$1:$H$6130,MATCH($E110,'Aquo parameters'!$E:$E,0),7)</f>
        <v>0</v>
      </c>
      <c r="Q110" s="20" t="str">
        <f t="shared" si="1"/>
        <v>factors.Add(new Factor() { ParameterID = 138, Key = 109, StandardizationSet = "Bbk", Parameter = "26DNO2Fol", Factor_A = 0, Factor_B = 0, Factor_C = 1, IsMetal = false, IsPak = false, IsOrganic = true });</v>
      </c>
    </row>
    <row r="111" spans="1:18" x14ac:dyDescent="0.25">
      <c r="A111" s="34">
        <v>110</v>
      </c>
      <c r="B111" s="35" t="s">
        <v>111</v>
      </c>
      <c r="C111" s="35" t="s">
        <v>182</v>
      </c>
      <c r="D111" s="215" t="str">
        <f>INDEX('Aquo parameters'!$A$1:$H$6130,MATCH($E111,'Aquo parameters'!$E:$E,0),1)</f>
        <v>24DP</v>
      </c>
      <c r="E111" s="35">
        <v>140</v>
      </c>
      <c r="F111" s="41" t="str">
        <f>INDEX('Aquo parameters'!$A$1:$H$6130,MATCH($E111,'Aquo parameters'!$E:$E,0),2)</f>
        <v>2,4-dichloorfenoxypropionzuur</v>
      </c>
      <c r="G111" s="41" t="s">
        <v>112</v>
      </c>
      <c r="H111" s="36">
        <v>0</v>
      </c>
      <c r="I111" s="36">
        <v>0</v>
      </c>
      <c r="J111" s="36">
        <v>1</v>
      </c>
      <c r="K111" s="20" t="s">
        <v>113</v>
      </c>
      <c r="L111" s="20" t="s">
        <v>113</v>
      </c>
      <c r="M111" s="20" t="s">
        <v>114</v>
      </c>
      <c r="N111" s="20"/>
      <c r="O111" s="20" t="s">
        <v>115</v>
      </c>
      <c r="P111" s="85">
        <f>INDEX('Aquo parameters'!$A$1:$H$6130,MATCH($E111,'Aquo parameters'!$E:$E,0),7)</f>
        <v>0</v>
      </c>
      <c r="Q111" s="20" t="str">
        <f t="shared" si="1"/>
        <v>factors.Add(new Factor() { ParameterID = 140, Key = 110, StandardizationSet = "Bbk", Parameter = "24DP", Factor_A = 0, Factor_B = 0, Factor_C = 1, IsMetal = false, IsPak = false, IsOrganic = true });</v>
      </c>
    </row>
    <row r="112" spans="1:18" x14ac:dyDescent="0.25">
      <c r="A112" s="34">
        <v>111</v>
      </c>
      <c r="B112" s="35" t="s">
        <v>111</v>
      </c>
      <c r="C112" s="49"/>
      <c r="D112" s="215" t="str">
        <f>INDEX('Aquo parameters'!$A$1:$H$6130,MATCH($E112,'Aquo parameters'!$E:$E,0),1)</f>
        <v>2C4ol</v>
      </c>
      <c r="E112" s="35">
        <v>142</v>
      </c>
      <c r="F112" s="41" t="str">
        <f>INDEX('Aquo parameters'!$A$1:$H$6130,MATCH($E112,'Aquo parameters'!$E:$E,0),2)</f>
        <v>2-butanol</v>
      </c>
      <c r="G112" s="41" t="s">
        <v>112</v>
      </c>
      <c r="H112" s="241">
        <v>0</v>
      </c>
      <c r="I112" s="241">
        <v>0</v>
      </c>
      <c r="J112" s="241">
        <v>1</v>
      </c>
      <c r="K112" s="20" t="s">
        <v>113</v>
      </c>
      <c r="L112" s="20" t="s">
        <v>113</v>
      </c>
      <c r="M112" s="20" t="s">
        <v>114</v>
      </c>
      <c r="N112" s="20"/>
      <c r="O112" s="20" t="s">
        <v>115</v>
      </c>
      <c r="P112" s="85">
        <f>INDEX('Aquo parameters'!$A$1:$H$6130,MATCH($E112,'Aquo parameters'!$E:$E,0),7)</f>
        <v>0</v>
      </c>
      <c r="Q112" s="20" t="str">
        <f t="shared" si="1"/>
        <v>factors.Add(new Factor() { ParameterID = 142, Key = 111, StandardizationSet = "Bbk", Parameter = "2C4ol", Factor_A = 0, Factor_B = 0, Factor_C = 1, IsMetal = false, IsPak = false, IsOrganic = true });</v>
      </c>
    </row>
    <row r="113" spans="1:17" x14ac:dyDescent="0.25">
      <c r="A113" s="34">
        <v>112</v>
      </c>
      <c r="B113" s="35" t="s">
        <v>111</v>
      </c>
      <c r="C113" s="49"/>
      <c r="D113" s="215" t="str">
        <f>INDEX('Aquo parameters'!$A$1:$H$6130,MATCH($E113,'Aquo parameters'!$E:$E,0),1)</f>
        <v>2Cl5C1yFol</v>
      </c>
      <c r="E113" s="35">
        <v>144</v>
      </c>
      <c r="F113" s="41" t="str">
        <f>INDEX('Aquo parameters'!$A$1:$H$6130,MATCH($E113,'Aquo parameters'!$E:$E,0),2)</f>
        <v>2-chloor-5-methylfenol</v>
      </c>
      <c r="G113" s="41" t="s">
        <v>112</v>
      </c>
      <c r="H113" s="241">
        <v>0</v>
      </c>
      <c r="I113" s="241">
        <v>0</v>
      </c>
      <c r="J113" s="241">
        <v>1</v>
      </c>
      <c r="K113" s="20" t="s">
        <v>113</v>
      </c>
      <c r="L113" s="20" t="s">
        <v>113</v>
      </c>
      <c r="M113" s="20" t="s">
        <v>114</v>
      </c>
      <c r="N113" s="20"/>
      <c r="O113" s="20" t="s">
        <v>115</v>
      </c>
      <c r="P113" s="85">
        <f>INDEX('Aquo parameters'!$A$1:$H$6130,MATCH($E113,'Aquo parameters'!$E:$E,0),7)</f>
        <v>0</v>
      </c>
      <c r="Q113" s="20" t="str">
        <f t="shared" si="1"/>
        <v>factors.Add(new Factor() { ParameterID = 144, Key = 112, StandardizationSet = "Bbk", Parameter = "2Cl5C1yFol", Factor_A = 0, Factor_B = 0, Factor_C = 1, IsMetal = false, IsPak = false, IsOrganic = true });</v>
      </c>
    </row>
    <row r="114" spans="1:17" x14ac:dyDescent="0.25">
      <c r="A114" s="34">
        <v>113</v>
      </c>
      <c r="B114" s="35" t="s">
        <v>111</v>
      </c>
      <c r="C114" s="35" t="s">
        <v>183</v>
      </c>
      <c r="D114" s="215" t="str">
        <f>INDEX('Aquo parameters'!$A$1:$H$6130,MATCH($E114,'Aquo parameters'!$E:$E,0),1)</f>
        <v>2ClAn</v>
      </c>
      <c r="E114" s="35">
        <v>145</v>
      </c>
      <c r="F114" s="41" t="str">
        <f>INDEX('Aquo parameters'!$A$1:$H$6130,MATCH($E114,'Aquo parameters'!$E:$E,0),2)</f>
        <v>2-chlooraniline</v>
      </c>
      <c r="G114" s="41" t="s">
        <v>112</v>
      </c>
      <c r="H114" s="36">
        <v>0</v>
      </c>
      <c r="I114" s="36">
        <v>0</v>
      </c>
      <c r="J114" s="36">
        <v>1</v>
      </c>
      <c r="K114" s="20" t="s">
        <v>113</v>
      </c>
      <c r="L114" s="20" t="s">
        <v>113</v>
      </c>
      <c r="M114" s="20" t="s">
        <v>114</v>
      </c>
      <c r="N114" s="20"/>
      <c r="O114" s="20" t="s">
        <v>115</v>
      </c>
      <c r="P114" s="85">
        <f>INDEX('Aquo parameters'!$A$1:$H$6130,MATCH($E114,'Aquo parameters'!$E:$E,0),7)</f>
        <v>0</v>
      </c>
      <c r="Q114" s="20" t="str">
        <f t="shared" si="1"/>
        <v>factors.Add(new Factor() { ParameterID = 145, Key = 113, StandardizationSet = "Bbk", Parameter = "2ClAn", Factor_A = 0, Factor_B = 0, Factor_C = 1, IsMetal = false, IsPak = false, IsOrganic = true });</v>
      </c>
    </row>
    <row r="115" spans="1:17" x14ac:dyDescent="0.25">
      <c r="A115" s="34">
        <v>114</v>
      </c>
      <c r="B115" s="35" t="s">
        <v>111</v>
      </c>
      <c r="C115" s="35" t="s">
        <v>184</v>
      </c>
      <c r="D115" s="215" t="str">
        <f>INDEX('Aquo parameters'!$A$1:$H$6130,MATCH($E115,'Aquo parameters'!$E:$E,0),1)</f>
        <v>2ClFol</v>
      </c>
      <c r="E115" s="35">
        <v>146</v>
      </c>
      <c r="F115" s="41" t="str">
        <f>INDEX('Aquo parameters'!$A$1:$H$6130,MATCH($E115,'Aquo parameters'!$E:$E,0),2)</f>
        <v>2-chloorfenol</v>
      </c>
      <c r="G115" s="41" t="s">
        <v>112</v>
      </c>
      <c r="H115" s="36">
        <v>0</v>
      </c>
      <c r="I115" s="36">
        <v>0</v>
      </c>
      <c r="J115" s="36">
        <v>1</v>
      </c>
      <c r="K115" s="20" t="s">
        <v>113</v>
      </c>
      <c r="L115" s="20" t="s">
        <v>113</v>
      </c>
      <c r="M115" s="20" t="s">
        <v>114</v>
      </c>
      <c r="N115" s="20"/>
      <c r="O115" s="20" t="s">
        <v>115</v>
      </c>
      <c r="P115" s="85">
        <f>INDEX('Aquo parameters'!$A$1:$H$6130,MATCH($E115,'Aquo parameters'!$E:$E,0),7)</f>
        <v>0</v>
      </c>
      <c r="Q115" s="20" t="str">
        <f t="shared" si="1"/>
        <v>factors.Add(new Factor() { ParameterID = 146, Key = 114, StandardizationSet = "Bbk", Parameter = "2ClFol", Factor_A = 0, Factor_B = 0, Factor_C = 1, IsMetal = false, IsPak = false, IsOrganic = true });</v>
      </c>
    </row>
    <row r="116" spans="1:17" x14ac:dyDescent="0.25">
      <c r="A116" s="34">
        <v>115</v>
      </c>
      <c r="B116" s="35" t="s">
        <v>111</v>
      </c>
      <c r="C116" s="35" t="s">
        <v>185</v>
      </c>
      <c r="D116" s="215" t="str">
        <f>INDEX('Aquo parameters'!$A$1:$H$6130,MATCH($E116,'Aquo parameters'!$E:$E,0),1)</f>
        <v>2ClNaf</v>
      </c>
      <c r="E116" s="35">
        <v>147</v>
      </c>
      <c r="F116" s="41" t="str">
        <f>INDEX('Aquo parameters'!$A$1:$H$6130,MATCH($E116,'Aquo parameters'!$E:$E,0),2)</f>
        <v>2-chloornaftaleen</v>
      </c>
      <c r="G116" s="41" t="s">
        <v>112</v>
      </c>
      <c r="H116" s="36">
        <v>0</v>
      </c>
      <c r="I116" s="36">
        <v>0</v>
      </c>
      <c r="J116" s="36">
        <v>1</v>
      </c>
      <c r="K116" s="20" t="s">
        <v>113</v>
      </c>
      <c r="L116" s="20" t="s">
        <v>113</v>
      </c>
      <c r="M116" s="20" t="s">
        <v>114</v>
      </c>
      <c r="N116" s="20"/>
      <c r="O116" s="20" t="s">
        <v>115</v>
      </c>
      <c r="P116" s="85">
        <f>INDEX('Aquo parameters'!$A$1:$H$6130,MATCH($E116,'Aquo parameters'!$E:$E,0),7)</f>
        <v>0</v>
      </c>
      <c r="Q116" s="20" t="str">
        <f t="shared" si="1"/>
        <v>factors.Add(new Factor() { ParameterID = 147, Key = 115, StandardizationSet = "Bbk", Parameter = "2ClNaf", Factor_A = 0, Factor_B = 0, Factor_C = 1, IsMetal = false, IsPak = false, IsOrganic = true });</v>
      </c>
    </row>
    <row r="117" spans="1:17" x14ac:dyDescent="0.25">
      <c r="A117" s="34">
        <v>116</v>
      </c>
      <c r="B117" s="35" t="s">
        <v>111</v>
      </c>
      <c r="C117" s="35" t="s">
        <v>186</v>
      </c>
      <c r="D117" s="215" t="str">
        <f>INDEX('Aquo parameters'!$A$1:$H$6130,MATCH($E117,'Aquo parameters'!$E:$E,0),1)</f>
        <v>2C2oxC2ol</v>
      </c>
      <c r="E117" s="35">
        <v>149</v>
      </c>
      <c r="F117" s="41" t="str">
        <f>INDEX('Aquo parameters'!$A$1:$H$6130,MATCH($E117,'Aquo parameters'!$E:$E,0),2)</f>
        <v>2-ethoxyethanol</v>
      </c>
      <c r="G117" s="41" t="s">
        <v>112</v>
      </c>
      <c r="H117" s="36">
        <v>0</v>
      </c>
      <c r="I117" s="36">
        <v>0</v>
      </c>
      <c r="J117" s="36">
        <v>1</v>
      </c>
      <c r="K117" s="20" t="s">
        <v>113</v>
      </c>
      <c r="L117" s="20" t="s">
        <v>113</v>
      </c>
      <c r="M117" s="20" t="s">
        <v>114</v>
      </c>
      <c r="N117" s="20"/>
      <c r="O117" s="20" t="s">
        <v>115</v>
      </c>
      <c r="P117" s="85">
        <f>INDEX('Aquo parameters'!$A$1:$H$6130,MATCH($E117,'Aquo parameters'!$E:$E,0),7)</f>
        <v>0</v>
      </c>
      <c r="Q117" s="20" t="str">
        <f t="shared" si="1"/>
        <v>factors.Add(new Factor() { ParameterID = 149, Key = 116, StandardizationSet = "Bbk", Parameter = "2C2oxC2ol", Factor_A = 0, Factor_B = 0, Factor_C = 1, IsMetal = false, IsPak = false, IsOrganic = true });</v>
      </c>
    </row>
    <row r="118" spans="1:17" x14ac:dyDescent="0.25">
      <c r="A118" s="34">
        <v>117</v>
      </c>
      <c r="B118" s="35" t="s">
        <v>111</v>
      </c>
      <c r="C118" s="49"/>
      <c r="D118" s="215" t="str">
        <f>INDEX('Aquo parameters'!$A$1:$H$6130,MATCH($E118,'Aquo parameters'!$E:$E,0),1)</f>
        <v>2C2yFol</v>
      </c>
      <c r="E118" s="35">
        <v>151</v>
      </c>
      <c r="F118" s="41" t="str">
        <f>INDEX('Aquo parameters'!$A$1:$H$6130,MATCH($E118,'Aquo parameters'!$E:$E,0),2)</f>
        <v>2-ethylfenol</v>
      </c>
      <c r="G118" s="41" t="s">
        <v>112</v>
      </c>
      <c r="H118" s="241">
        <v>0</v>
      </c>
      <c r="I118" s="241">
        <v>0</v>
      </c>
      <c r="J118" s="241">
        <v>1</v>
      </c>
      <c r="K118" s="20" t="s">
        <v>113</v>
      </c>
      <c r="L118" s="20" t="s">
        <v>113</v>
      </c>
      <c r="M118" s="20" t="s">
        <v>114</v>
      </c>
      <c r="N118" s="20"/>
      <c r="O118" s="20" t="s">
        <v>115</v>
      </c>
      <c r="P118" s="85">
        <f>INDEX('Aquo parameters'!$A$1:$H$6130,MATCH($E118,'Aquo parameters'!$E:$E,0),7)</f>
        <v>0</v>
      </c>
      <c r="Q118" s="20" t="str">
        <f t="shared" si="1"/>
        <v>factors.Add(new Factor() { ParameterID = 151, Key = 117, StandardizationSet = "Bbk", Parameter = "2C2yFol", Factor_A = 0, Factor_B = 0, Factor_C = 1, IsMetal = false, IsPak = false, IsOrganic = true });</v>
      </c>
    </row>
    <row r="119" spans="1:17" x14ac:dyDescent="0.25">
      <c r="A119" s="34">
        <v>118</v>
      </c>
      <c r="B119" s="35" t="s">
        <v>111</v>
      </c>
      <c r="C119" s="49"/>
      <c r="D119" s="215" t="str">
        <f>INDEX('Aquo parameters'!$A$1:$H$6130,MATCH($E119,'Aquo parameters'!$E:$E,0),1)</f>
        <v>2C2yC6azr</v>
      </c>
      <c r="E119" s="35">
        <v>152</v>
      </c>
      <c r="F119" s="41" t="str">
        <f>INDEX('Aquo parameters'!$A$1:$H$6130,MATCH($E119,'Aquo parameters'!$E:$E,0),2)</f>
        <v>2-ethylhexaanzuur</v>
      </c>
      <c r="G119" s="41" t="s">
        <v>112</v>
      </c>
      <c r="H119" s="241">
        <v>0</v>
      </c>
      <c r="I119" s="241">
        <v>0</v>
      </c>
      <c r="J119" s="241">
        <v>1</v>
      </c>
      <c r="K119" s="20" t="s">
        <v>113</v>
      </c>
      <c r="L119" s="20" t="s">
        <v>113</v>
      </c>
      <c r="M119" s="20" t="s">
        <v>114</v>
      </c>
      <c r="N119" s="20"/>
      <c r="O119" s="20" t="s">
        <v>115</v>
      </c>
      <c r="P119" s="85">
        <f>INDEX('Aquo parameters'!$A$1:$H$6130,MATCH($E119,'Aquo parameters'!$E:$E,0),7)</f>
        <v>0</v>
      </c>
      <c r="Q119" s="20" t="str">
        <f t="shared" si="1"/>
        <v>factors.Add(new Factor() { ParameterID = 152, Key = 118, StandardizationSet = "Bbk", Parameter = "2C2yC6azr", Factor_A = 0, Factor_B = 0, Factor_C = 1, IsMetal = false, IsPak = false, IsOrganic = true });</v>
      </c>
    </row>
    <row r="120" spans="1:17" x14ac:dyDescent="0.25">
      <c r="A120" s="34">
        <v>119</v>
      </c>
      <c r="B120" s="35" t="s">
        <v>111</v>
      </c>
      <c r="C120" s="49"/>
      <c r="D120" s="215" t="str">
        <f>INDEX('Aquo parameters'!$A$1:$H$6130,MATCH($E120,'Aquo parameters'!$E:$E,0),1)</f>
        <v>2C2yC6yaclt</v>
      </c>
      <c r="E120" s="35">
        <v>153</v>
      </c>
      <c r="F120" s="41" t="str">
        <f>INDEX('Aquo parameters'!$A$1:$H$6130,MATCH($E120,'Aquo parameters'!$E:$E,0),2)</f>
        <v>2-ethylhexylacrylaat</v>
      </c>
      <c r="G120" s="41" t="s">
        <v>112</v>
      </c>
      <c r="H120" s="241">
        <v>0</v>
      </c>
      <c r="I120" s="241">
        <v>0</v>
      </c>
      <c r="J120" s="241">
        <v>1</v>
      </c>
      <c r="K120" s="20" t="s">
        <v>113</v>
      </c>
      <c r="L120" s="20" t="s">
        <v>113</v>
      </c>
      <c r="M120" s="20" t="s">
        <v>114</v>
      </c>
      <c r="N120" s="20"/>
      <c r="O120" s="20" t="s">
        <v>115</v>
      </c>
      <c r="P120" s="85">
        <f>INDEX('Aquo parameters'!$A$1:$H$6130,MATCH($E120,'Aquo parameters'!$E:$E,0),7)</f>
        <v>0</v>
      </c>
      <c r="Q120" s="20" t="str">
        <f t="shared" si="1"/>
        <v>factors.Add(new Factor() { ParameterID = 153, Key = 119, StandardizationSet = "Bbk", Parameter = "2C2yC6yaclt", Factor_A = 0, Factor_B = 0, Factor_C = 1, IsMetal = false, IsPak = false, IsOrganic = true });</v>
      </c>
    </row>
    <row r="121" spans="1:17" x14ac:dyDescent="0.25">
      <c r="A121" s="34">
        <v>120</v>
      </c>
      <c r="B121" s="35" t="s">
        <v>111</v>
      </c>
      <c r="C121" s="35" t="s">
        <v>187</v>
      </c>
      <c r="D121" s="215" t="str">
        <f>INDEX('Aquo parameters'!$A$1:$H$6130,MATCH($E121,'Aquo parameters'!$E:$E,0),1)</f>
        <v>2C2yTol</v>
      </c>
      <c r="E121" s="35">
        <v>154</v>
      </c>
      <c r="F121" s="41" t="str">
        <f>INDEX('Aquo parameters'!$A$1:$H$6130,MATCH($E121,'Aquo parameters'!$E:$E,0),2)</f>
        <v>2-ethyltolueen</v>
      </c>
      <c r="G121" s="41" t="s">
        <v>112</v>
      </c>
      <c r="H121" s="36">
        <v>0</v>
      </c>
      <c r="I121" s="36">
        <v>0</v>
      </c>
      <c r="J121" s="36">
        <v>1</v>
      </c>
      <c r="K121" s="20" t="s">
        <v>113</v>
      </c>
      <c r="L121" s="20" t="s">
        <v>113</v>
      </c>
      <c r="M121" s="20" t="s">
        <v>114</v>
      </c>
      <c r="N121" s="20"/>
      <c r="O121" s="20" t="s">
        <v>115</v>
      </c>
      <c r="P121" s="85">
        <f>INDEX('Aquo parameters'!$A$1:$H$6130,MATCH($E121,'Aquo parameters'!$E:$E,0),7)</f>
        <v>0</v>
      </c>
      <c r="Q121" s="20" t="str">
        <f t="shared" si="1"/>
        <v>factors.Add(new Factor() { ParameterID = 154, Key = 120, StandardizationSet = "Bbk", Parameter = "2C2yTol", Factor_A = 0, Factor_B = 0, Factor_C = 1, IsMetal = false, IsPak = false, IsOrganic = true });</v>
      </c>
    </row>
    <row r="122" spans="1:17" x14ac:dyDescent="0.25">
      <c r="A122" s="34">
        <v>121</v>
      </c>
      <c r="B122" s="35" t="s">
        <v>111</v>
      </c>
      <c r="C122" s="49"/>
      <c r="D122" s="215" t="str">
        <f>INDEX('Aquo parameters'!$A$1:$H$6130,MATCH($E122,'Aquo parameters'!$E:$E,0),1)</f>
        <v>2C6on</v>
      </c>
      <c r="E122" s="35">
        <v>156</v>
      </c>
      <c r="F122" s="41" t="str">
        <f>INDEX('Aquo parameters'!$A$1:$H$6130,MATCH($E122,'Aquo parameters'!$E:$E,0),2)</f>
        <v>2-hexanon</v>
      </c>
      <c r="G122" s="41" t="s">
        <v>112</v>
      </c>
      <c r="H122" s="241">
        <v>0</v>
      </c>
      <c r="I122" s="241">
        <v>0</v>
      </c>
      <c r="J122" s="241">
        <v>1</v>
      </c>
      <c r="K122" s="20" t="s">
        <v>113</v>
      </c>
      <c r="L122" s="20" t="s">
        <v>113</v>
      </c>
      <c r="M122" s="20" t="s">
        <v>114</v>
      </c>
      <c r="N122" s="20"/>
      <c r="O122" s="20" t="s">
        <v>115</v>
      </c>
      <c r="P122" s="85">
        <f>INDEX('Aquo parameters'!$A$1:$H$6130,MATCH($E122,'Aquo parameters'!$E:$E,0),7)</f>
        <v>0</v>
      </c>
      <c r="Q122" s="20" t="str">
        <f t="shared" si="1"/>
        <v>factors.Add(new Factor() { ParameterID = 156, Key = 121, StandardizationSet = "Bbk", Parameter = "2C6on", Factor_A = 0, Factor_B = 0, Factor_C = 1, IsMetal = false, IsPak = false, IsOrganic = true });</v>
      </c>
    </row>
    <row r="123" spans="1:17" x14ac:dyDescent="0.25">
      <c r="A123" s="34">
        <v>122</v>
      </c>
      <c r="B123" s="35" t="s">
        <v>111</v>
      </c>
      <c r="C123" s="49"/>
      <c r="D123" s="215" t="str">
        <f>INDEX('Aquo parameters'!$A$1:$H$6130,MATCH($E123,'Aquo parameters'!$E:$E,0),1)</f>
        <v>2iC3yFol</v>
      </c>
      <c r="E123" s="35">
        <v>157</v>
      </c>
      <c r="F123" s="41" t="str">
        <f>INDEX('Aquo parameters'!$A$1:$H$6130,MATCH($E123,'Aquo parameters'!$E:$E,0),2)</f>
        <v>2-isopropylfenol</v>
      </c>
      <c r="G123" s="41" t="s">
        <v>112</v>
      </c>
      <c r="H123" s="241">
        <v>0</v>
      </c>
      <c r="I123" s="241">
        <v>0</v>
      </c>
      <c r="J123" s="241">
        <v>1</v>
      </c>
      <c r="K123" s="20" t="s">
        <v>113</v>
      </c>
      <c r="L123" s="20" t="s">
        <v>113</v>
      </c>
      <c r="M123" s="20" t="s">
        <v>114</v>
      </c>
      <c r="N123" s="20"/>
      <c r="O123" s="20" t="s">
        <v>115</v>
      </c>
      <c r="P123" s="85">
        <f>INDEX('Aquo parameters'!$A$1:$H$6130,MATCH($E123,'Aquo parameters'!$E:$E,0),7)</f>
        <v>0</v>
      </c>
      <c r="Q123" s="20" t="str">
        <f t="shared" si="1"/>
        <v>factors.Add(new Factor() { ParameterID = 157, Key = 122, StandardizationSet = "Bbk", Parameter = "2iC3yFol", Factor_A = 0, Factor_B = 0, Factor_C = 1, IsMetal = false, IsPak = false, IsOrganic = true });</v>
      </c>
    </row>
    <row r="124" spans="1:17" x14ac:dyDescent="0.25">
      <c r="A124" s="34">
        <v>123</v>
      </c>
      <c r="B124" s="35" t="s">
        <v>111</v>
      </c>
      <c r="C124" s="49"/>
      <c r="D124" s="215" t="str">
        <f>INDEX('Aquo parameters'!$A$1:$H$6130,MATCH($E124,'Aquo parameters'!$E:$E,0),1)</f>
        <v>2C1oxC2ol</v>
      </c>
      <c r="E124" s="35">
        <v>158</v>
      </c>
      <c r="F124" s="41" t="str">
        <f>INDEX('Aquo parameters'!$A$1:$H$6130,MATCH($E124,'Aquo parameters'!$E:$E,0),2)</f>
        <v>2-methoxyethanol</v>
      </c>
      <c r="G124" s="41" t="s">
        <v>112</v>
      </c>
      <c r="H124" s="241">
        <v>0</v>
      </c>
      <c r="I124" s="241">
        <v>0</v>
      </c>
      <c r="J124" s="241">
        <v>1</v>
      </c>
      <c r="K124" s="20" t="s">
        <v>113</v>
      </c>
      <c r="L124" s="20" t="s">
        <v>113</v>
      </c>
      <c r="M124" s="20" t="s">
        <v>114</v>
      </c>
      <c r="N124" s="20"/>
      <c r="O124" s="20" t="s">
        <v>115</v>
      </c>
      <c r="P124" s="85">
        <f>INDEX('Aquo parameters'!$A$1:$H$6130,MATCH($E124,'Aquo parameters'!$E:$E,0),7)</f>
        <v>0</v>
      </c>
      <c r="Q124" s="20" t="str">
        <f t="shared" si="1"/>
        <v>factors.Add(new Factor() { ParameterID = 158, Key = 123, StandardizationSet = "Bbk", Parameter = "2C1oxC2ol", Factor_A = 0, Factor_B = 0, Factor_C = 1, IsMetal = false, IsPak = false, IsOrganic = true });</v>
      </c>
    </row>
    <row r="125" spans="1:17" x14ac:dyDescent="0.25">
      <c r="A125" s="34">
        <v>124</v>
      </c>
      <c r="B125" s="35" t="s">
        <v>111</v>
      </c>
      <c r="C125" s="49"/>
      <c r="D125" s="215" t="str">
        <f>INDEX('Aquo parameters'!$A$1:$H$6130,MATCH($E125,'Aquo parameters'!$E:$E,0),1)</f>
        <v>2C1yC4a</v>
      </c>
      <c r="E125" s="35">
        <v>162</v>
      </c>
      <c r="F125" s="41" t="str">
        <f>INDEX('Aquo parameters'!$A$1:$H$6130,MATCH($E125,'Aquo parameters'!$E:$E,0),2)</f>
        <v>2-methylbutaan</v>
      </c>
      <c r="G125" s="41" t="s">
        <v>112</v>
      </c>
      <c r="H125" s="241">
        <v>0</v>
      </c>
      <c r="I125" s="241">
        <v>0</v>
      </c>
      <c r="J125" s="241">
        <v>1</v>
      </c>
      <c r="K125" s="20" t="s">
        <v>113</v>
      </c>
      <c r="L125" s="20" t="s">
        <v>113</v>
      </c>
      <c r="M125" s="20" t="s">
        <v>114</v>
      </c>
      <c r="N125" s="20"/>
      <c r="O125" s="20" t="s">
        <v>115</v>
      </c>
      <c r="P125" s="85">
        <f>INDEX('Aquo parameters'!$A$1:$H$6130,MATCH($E125,'Aquo parameters'!$E:$E,0),7)</f>
        <v>0</v>
      </c>
      <c r="Q125" s="20" t="str">
        <f t="shared" si="1"/>
        <v>factors.Add(new Factor() { ParameterID = 162, Key = 124, StandardizationSet = "Bbk", Parameter = "2C1yC4a", Factor_A = 0, Factor_B = 0, Factor_C = 1, IsMetal = false, IsPak = false, IsOrganic = true });</v>
      </c>
    </row>
    <row r="126" spans="1:17" x14ac:dyDescent="0.25">
      <c r="A126" s="34">
        <v>125</v>
      </c>
      <c r="B126" s="35" t="s">
        <v>111</v>
      </c>
      <c r="C126" s="49"/>
      <c r="D126" s="215" t="str">
        <f>INDEX('Aquo parameters'!$A$1:$H$6130,MATCH($E126,'Aquo parameters'!$E:$E,0),1)</f>
        <v>2C1yC7a</v>
      </c>
      <c r="E126" s="35">
        <v>163</v>
      </c>
      <c r="F126" s="41" t="str">
        <f>INDEX('Aquo parameters'!$A$1:$H$6130,MATCH($E126,'Aquo parameters'!$E:$E,0),2)</f>
        <v>2-methylheptaan</v>
      </c>
      <c r="G126" s="41" t="s">
        <v>112</v>
      </c>
      <c r="H126" s="241">
        <v>0</v>
      </c>
      <c r="I126" s="241">
        <v>0</v>
      </c>
      <c r="J126" s="241">
        <v>1</v>
      </c>
      <c r="K126" s="20" t="s">
        <v>113</v>
      </c>
      <c r="L126" s="20" t="s">
        <v>113</v>
      </c>
      <c r="M126" s="20" t="s">
        <v>114</v>
      </c>
      <c r="N126" s="20"/>
      <c r="O126" s="20" t="s">
        <v>115</v>
      </c>
      <c r="P126" s="85">
        <f>INDEX('Aquo parameters'!$A$1:$H$6130,MATCH($E126,'Aquo parameters'!$E:$E,0),7)</f>
        <v>0</v>
      </c>
      <c r="Q126" s="20" t="str">
        <f t="shared" si="1"/>
        <v>factors.Add(new Factor() { ParameterID = 163, Key = 125, StandardizationSet = "Bbk", Parameter = "2C1yC7a", Factor_A = 0, Factor_B = 0, Factor_C = 1, IsMetal = false, IsPak = false, IsOrganic = true });</v>
      </c>
    </row>
    <row r="127" spans="1:17" x14ac:dyDescent="0.25">
      <c r="A127" s="34">
        <v>126</v>
      </c>
      <c r="B127" s="35" t="s">
        <v>111</v>
      </c>
      <c r="C127" s="49"/>
      <c r="D127" s="215" t="str">
        <f>INDEX('Aquo parameters'!$A$1:$H$6130,MATCH($E127,'Aquo parameters'!$E:$E,0),1)</f>
        <v>2C1yC6a</v>
      </c>
      <c r="E127" s="35">
        <v>164</v>
      </c>
      <c r="F127" s="41" t="str">
        <f>INDEX('Aquo parameters'!$A$1:$H$6130,MATCH($E127,'Aquo parameters'!$E:$E,0),2)</f>
        <v>2-methylhexaan</v>
      </c>
      <c r="G127" s="41" t="s">
        <v>112</v>
      </c>
      <c r="H127" s="241">
        <v>0</v>
      </c>
      <c r="I127" s="241">
        <v>0</v>
      </c>
      <c r="J127" s="241">
        <v>1</v>
      </c>
      <c r="K127" s="20" t="s">
        <v>113</v>
      </c>
      <c r="L127" s="20" t="s">
        <v>113</v>
      </c>
      <c r="M127" s="20" t="s">
        <v>114</v>
      </c>
      <c r="N127" s="20"/>
      <c r="O127" s="20" t="s">
        <v>115</v>
      </c>
      <c r="P127" s="85">
        <f>INDEX('Aquo parameters'!$A$1:$H$6130,MATCH($E127,'Aquo parameters'!$E:$E,0),7)</f>
        <v>0</v>
      </c>
      <c r="Q127" s="20" t="str">
        <f t="shared" si="1"/>
        <v>factors.Add(new Factor() { ParameterID = 164, Key = 126, StandardizationSet = "Bbk", Parameter = "2C1yC6a", Factor_A = 0, Factor_B = 0, Factor_C = 1, IsMetal = false, IsPak = false, IsOrganic = true });</v>
      </c>
    </row>
    <row r="128" spans="1:17" x14ac:dyDescent="0.25">
      <c r="A128" s="34">
        <v>127</v>
      </c>
      <c r="B128" s="35" t="s">
        <v>111</v>
      </c>
      <c r="C128" s="49"/>
      <c r="D128" s="215" t="str">
        <f>INDEX('Aquo parameters'!$A$1:$H$6130,MATCH($E128,'Aquo parameters'!$E:$E,0),1)</f>
        <v>2C1yNaf</v>
      </c>
      <c r="E128" s="35">
        <v>165</v>
      </c>
      <c r="F128" s="41" t="str">
        <f>INDEX('Aquo parameters'!$A$1:$H$6130,MATCH($E128,'Aquo parameters'!$E:$E,0),2)</f>
        <v>2-methylnaftaleen</v>
      </c>
      <c r="G128" s="41" t="s">
        <v>112</v>
      </c>
      <c r="H128" s="243">
        <v>0</v>
      </c>
      <c r="I128" s="243">
        <v>0</v>
      </c>
      <c r="J128" s="243">
        <v>1</v>
      </c>
      <c r="K128" t="s">
        <v>113</v>
      </c>
      <c r="L128" t="s">
        <v>114</v>
      </c>
      <c r="M128" t="s">
        <v>114</v>
      </c>
      <c r="N128" s="20"/>
      <c r="O128" s="20" t="s">
        <v>115</v>
      </c>
      <c r="P128" s="85">
        <f>INDEX('Aquo parameters'!$A$1:$H$6130,MATCH($E128,'Aquo parameters'!$E:$E,0),7)</f>
        <v>0</v>
      </c>
      <c r="Q128" s="20" t="str">
        <f t="shared" si="1"/>
        <v>factors.Add(new Factor() { ParameterID = 165, Key = 127, StandardizationSet = "Bbk", Parameter = "2C1yNaf", Factor_A = 0, Factor_B = 0, Factor_C = 1, IsMetal = false, IsPak = true, IsOrganic = true });</v>
      </c>
    </row>
    <row r="129" spans="1:17" x14ac:dyDescent="0.25">
      <c r="A129" s="34">
        <v>128</v>
      </c>
      <c r="B129" s="35" t="s">
        <v>111</v>
      </c>
      <c r="C129" s="49"/>
      <c r="D129" s="215" t="str">
        <f>INDEX('Aquo parameters'!$A$1:$H$6130,MATCH($E129,'Aquo parameters'!$E:$E,0),1)</f>
        <v>2C1yC5a</v>
      </c>
      <c r="E129" s="35">
        <v>166</v>
      </c>
      <c r="F129" s="41" t="str">
        <f>INDEX('Aquo parameters'!$A$1:$H$6130,MATCH($E129,'Aquo parameters'!$E:$E,0),2)</f>
        <v>2-methylpentaan</v>
      </c>
      <c r="G129" s="41" t="s">
        <v>112</v>
      </c>
      <c r="H129" s="241">
        <v>0</v>
      </c>
      <c r="I129" s="241">
        <v>0</v>
      </c>
      <c r="J129" s="241">
        <v>1</v>
      </c>
      <c r="K129" s="20" t="s">
        <v>113</v>
      </c>
      <c r="L129" s="20" t="s">
        <v>113</v>
      </c>
      <c r="M129" s="20" t="s">
        <v>114</v>
      </c>
      <c r="N129" s="20"/>
      <c r="O129" s="20" t="s">
        <v>115</v>
      </c>
      <c r="P129" s="85">
        <f>INDEX('Aquo parameters'!$A$1:$H$6130,MATCH($E129,'Aquo parameters'!$E:$E,0),7)</f>
        <v>0</v>
      </c>
      <c r="Q129" s="20" t="str">
        <f t="shared" si="1"/>
        <v>factors.Add(new Factor() { ParameterID = 166, Key = 128, StandardizationSet = "Bbk", Parameter = "2C1yC5a", Factor_A = 0, Factor_B = 0, Factor_C = 1, IsMetal = false, IsPak = false, IsOrganic = true });</v>
      </c>
    </row>
    <row r="130" spans="1:17" x14ac:dyDescent="0.25">
      <c r="A130" s="34">
        <v>129</v>
      </c>
      <c r="B130" s="35" t="s">
        <v>111</v>
      </c>
      <c r="C130" s="49"/>
      <c r="D130" s="215" t="str">
        <f>INDEX('Aquo parameters'!$A$1:$H$6130,MATCH($E130,'Aquo parameters'!$E:$E,0),1)</f>
        <v>2C1yprdne</v>
      </c>
      <c r="E130" s="35">
        <v>167</v>
      </c>
      <c r="F130" s="41" t="str">
        <f>INDEX('Aquo parameters'!$A$1:$H$6130,MATCH($E130,'Aquo parameters'!$E:$E,0),2)</f>
        <v>2-methylpyridine</v>
      </c>
      <c r="G130" s="41" t="s">
        <v>112</v>
      </c>
      <c r="H130" s="241">
        <v>0</v>
      </c>
      <c r="I130" s="241">
        <v>0</v>
      </c>
      <c r="J130" s="241">
        <v>1</v>
      </c>
      <c r="K130" s="20" t="s">
        <v>113</v>
      </c>
      <c r="L130" s="20" t="s">
        <v>113</v>
      </c>
      <c r="M130" s="20" t="s">
        <v>114</v>
      </c>
      <c r="N130" s="20"/>
      <c r="O130" s="20" t="s">
        <v>115</v>
      </c>
      <c r="P130" s="85">
        <f>INDEX('Aquo parameters'!$A$1:$H$6130,MATCH($E130,'Aquo parameters'!$E:$E,0),7)</f>
        <v>0</v>
      </c>
      <c r="Q130" s="20" t="str">
        <f t="shared" ref="Q130:Q193" si="2">"factors.Add(new Factor() { ParameterID = " &amp; E130 &amp; ", Key = " &amp; A130 &amp; ", StandardizationSet = """ &amp; B130 &amp; """, Parameter = """ &amp; D130 &amp; """, Factor_A = " &amp; H130 &amp; ", Factor_B = " &amp; I130 &amp; ", Factor_C = " &amp; J130 &amp; ", IsMetal = "&amp; K130 &amp;", IsPak = "&amp; L130 &amp;", IsOrganic = "&amp; M130 &amp;" });"</f>
        <v>factors.Add(new Factor() { ParameterID = 167, Key = 129, StandardizationSet = "Bbk", Parameter = "2C1yprdne", Factor_A = 0, Factor_B = 0, Factor_C = 1, IsMetal = false, IsPak = false, IsOrganic = true });</v>
      </c>
    </row>
    <row r="131" spans="1:17" x14ac:dyDescent="0.25">
      <c r="A131" s="34">
        <v>130</v>
      </c>
      <c r="B131" s="35" t="s">
        <v>111</v>
      </c>
      <c r="C131" s="49"/>
      <c r="D131" s="215" t="str">
        <f>INDEX('Aquo parameters'!$A$1:$H$6130,MATCH($E131,'Aquo parameters'!$E:$E,0),1)</f>
        <v>2C3yFol</v>
      </c>
      <c r="E131" s="35">
        <v>168</v>
      </c>
      <c r="F131" s="41" t="str">
        <f>INDEX('Aquo parameters'!$A$1:$H$6130,MATCH($E131,'Aquo parameters'!$E:$E,0),2)</f>
        <v>2-propylfenol</v>
      </c>
      <c r="G131" s="41" t="s">
        <v>112</v>
      </c>
      <c r="H131" s="241">
        <v>0</v>
      </c>
      <c r="I131" s="241">
        <v>0</v>
      </c>
      <c r="J131" s="241">
        <v>1</v>
      </c>
      <c r="K131" s="20" t="s">
        <v>113</v>
      </c>
      <c r="L131" s="20" t="s">
        <v>113</v>
      </c>
      <c r="M131" s="20" t="s">
        <v>114</v>
      </c>
      <c r="N131" s="20"/>
      <c r="O131" s="20" t="s">
        <v>115</v>
      </c>
      <c r="P131" s="85">
        <f>INDEX('Aquo parameters'!$A$1:$H$6130,MATCH($E131,'Aquo parameters'!$E:$E,0),7)</f>
        <v>0</v>
      </c>
      <c r="Q131" s="20" t="str">
        <f t="shared" si="2"/>
        <v>factors.Add(new Factor() { ParameterID = 168, Key = 130, StandardizationSet = "Bbk", Parameter = "2C3yFol", Factor_A = 0, Factor_B = 0, Factor_C = 1, IsMetal = false, IsPak = false, IsOrganic = true });</v>
      </c>
    </row>
    <row r="132" spans="1:17" x14ac:dyDescent="0.25">
      <c r="A132" s="34">
        <v>131</v>
      </c>
      <c r="B132" s="35" t="s">
        <v>111</v>
      </c>
      <c r="C132" s="49"/>
      <c r="D132" s="215" t="str">
        <f>INDEX('Aquo parameters'!$A$1:$H$6130,MATCH($E132,'Aquo parameters'!$E:$E,0),1)</f>
        <v>2HOxNaf</v>
      </c>
      <c r="E132" s="35">
        <v>169</v>
      </c>
      <c r="F132" s="41" t="str">
        <f>INDEX('Aquo parameters'!$A$1:$H$6130,MATCH($E132,'Aquo parameters'!$E:$E,0),2)</f>
        <v>2-naftol</v>
      </c>
      <c r="G132" s="41" t="s">
        <v>112</v>
      </c>
      <c r="H132" s="243">
        <v>0</v>
      </c>
      <c r="I132" s="243">
        <v>0</v>
      </c>
      <c r="J132" s="243">
        <v>1</v>
      </c>
      <c r="K132" t="s">
        <v>113</v>
      </c>
      <c r="L132" t="s">
        <v>113</v>
      </c>
      <c r="M132" t="s">
        <v>114</v>
      </c>
      <c r="N132" s="20"/>
      <c r="O132" s="20" t="s">
        <v>115</v>
      </c>
      <c r="P132" s="85">
        <f>INDEX('Aquo parameters'!$A$1:$H$6130,MATCH($E132,'Aquo parameters'!$E:$E,0),7)</f>
        <v>0</v>
      </c>
      <c r="Q132" s="20" t="str">
        <f t="shared" si="2"/>
        <v>factors.Add(new Factor() { ParameterID = 169, Key = 131, StandardizationSet = "Bbk", Parameter = "2HOxNaf", Factor_A = 0, Factor_B = 0, Factor_C = 1, IsMetal = false, IsPak = false, IsOrganic = true });</v>
      </c>
    </row>
    <row r="133" spans="1:17" x14ac:dyDescent="0.25">
      <c r="A133" s="34">
        <v>132</v>
      </c>
      <c r="B133" s="35" t="s">
        <v>111</v>
      </c>
      <c r="C133" s="49"/>
      <c r="D133" s="215" t="str">
        <f>INDEX('Aquo parameters'!$A$1:$H$6130,MATCH($E133,'Aquo parameters'!$E:$E,0),1)</f>
        <v>2NO2Fol</v>
      </c>
      <c r="E133" s="35">
        <v>170</v>
      </c>
      <c r="F133" s="41" t="str">
        <f>INDEX('Aquo parameters'!$A$1:$H$6130,MATCH($E133,'Aquo parameters'!$E:$E,0),2)</f>
        <v>2-nitrofenol</v>
      </c>
      <c r="G133" s="41" t="s">
        <v>112</v>
      </c>
      <c r="H133" s="241">
        <v>0</v>
      </c>
      <c r="I133" s="241">
        <v>0</v>
      </c>
      <c r="J133" s="241">
        <v>1</v>
      </c>
      <c r="K133" s="20" t="s">
        <v>113</v>
      </c>
      <c r="L133" s="20" t="s">
        <v>113</v>
      </c>
      <c r="M133" s="20" t="s">
        <v>114</v>
      </c>
      <c r="N133" s="20"/>
      <c r="O133" s="20" t="s">
        <v>115</v>
      </c>
      <c r="P133" s="85">
        <f>INDEX('Aquo parameters'!$A$1:$H$6130,MATCH($E133,'Aquo parameters'!$E:$E,0),7)</f>
        <v>0</v>
      </c>
      <c r="Q133" s="20" t="str">
        <f t="shared" si="2"/>
        <v>factors.Add(new Factor() { ParameterID = 170, Key = 132, StandardizationSet = "Bbk", Parameter = "2NO2Fol", Factor_A = 0, Factor_B = 0, Factor_C = 1, IsMetal = false, IsPak = false, IsOrganic = true });</v>
      </c>
    </row>
    <row r="134" spans="1:17" x14ac:dyDescent="0.25">
      <c r="A134" s="34">
        <v>133</v>
      </c>
      <c r="B134" s="35" t="s">
        <v>111</v>
      </c>
      <c r="C134" s="49"/>
      <c r="D134" s="215" t="str">
        <f>INDEX('Aquo parameters'!$A$1:$H$6130,MATCH($E134,'Aquo parameters'!$E:$E,0),1)</f>
        <v>2C8ol</v>
      </c>
      <c r="E134" s="35">
        <v>171</v>
      </c>
      <c r="F134" s="41" t="str">
        <f>INDEX('Aquo parameters'!$A$1:$H$6130,MATCH($E134,'Aquo parameters'!$E:$E,0),2)</f>
        <v>2-octanol</v>
      </c>
      <c r="G134" s="41" t="s">
        <v>112</v>
      </c>
      <c r="H134" s="241">
        <v>0</v>
      </c>
      <c r="I134" s="241">
        <v>0</v>
      </c>
      <c r="J134" s="241">
        <v>1</v>
      </c>
      <c r="K134" s="20" t="s">
        <v>113</v>
      </c>
      <c r="L134" s="20" t="s">
        <v>113</v>
      </c>
      <c r="M134" s="20" t="s">
        <v>114</v>
      </c>
      <c r="N134" s="20"/>
      <c r="O134" s="20" t="s">
        <v>115</v>
      </c>
      <c r="P134" s="85">
        <f>INDEX('Aquo parameters'!$A$1:$H$6130,MATCH($E134,'Aquo parameters'!$E:$E,0),7)</f>
        <v>0</v>
      </c>
      <c r="Q134" s="20" t="str">
        <f t="shared" si="2"/>
        <v>factors.Add(new Factor() { ParameterID = 171, Key = 133, StandardizationSet = "Bbk", Parameter = "2C8ol", Factor_A = 0, Factor_B = 0, Factor_C = 1, IsMetal = false, IsPak = false, IsOrganic = true });</v>
      </c>
    </row>
    <row r="135" spans="1:17" x14ac:dyDescent="0.25">
      <c r="A135" s="34">
        <v>134</v>
      </c>
      <c r="B135" s="35" t="s">
        <v>111</v>
      </c>
      <c r="C135" s="49"/>
      <c r="D135" s="215" t="str">
        <f>INDEX('Aquo parameters'!$A$1:$H$6130,MATCH($E135,'Aquo parameters'!$E:$E,0),1)</f>
        <v>2C5on</v>
      </c>
      <c r="E135" s="35">
        <v>173</v>
      </c>
      <c r="F135" s="41" t="str">
        <f>INDEX('Aquo parameters'!$A$1:$H$6130,MATCH($E135,'Aquo parameters'!$E:$E,0),2)</f>
        <v>2-pentanon</v>
      </c>
      <c r="G135" s="41" t="s">
        <v>112</v>
      </c>
      <c r="H135" s="241">
        <v>0</v>
      </c>
      <c r="I135" s="241">
        <v>0</v>
      </c>
      <c r="J135" s="241">
        <v>1</v>
      </c>
      <c r="K135" s="20" t="s">
        <v>113</v>
      </c>
      <c r="L135" s="20" t="s">
        <v>113</v>
      </c>
      <c r="M135" s="20" t="s">
        <v>114</v>
      </c>
      <c r="N135" s="20"/>
      <c r="O135" s="20" t="s">
        <v>115</v>
      </c>
      <c r="P135" s="85">
        <f>INDEX('Aquo parameters'!$A$1:$H$6130,MATCH($E135,'Aquo parameters'!$E:$E,0),7)</f>
        <v>0</v>
      </c>
      <c r="Q135" s="20" t="str">
        <f t="shared" si="2"/>
        <v>factors.Add(new Factor() { ParameterID = 173, Key = 134, StandardizationSet = "Bbk", Parameter = "2C5on", Factor_A = 0, Factor_B = 0, Factor_C = 1, IsMetal = false, IsPak = false, IsOrganic = true });</v>
      </c>
    </row>
    <row r="136" spans="1:17" x14ac:dyDescent="0.25">
      <c r="A136" s="34">
        <v>135</v>
      </c>
      <c r="B136" s="35" t="s">
        <v>111</v>
      </c>
      <c r="C136" s="35" t="s">
        <v>188</v>
      </c>
      <c r="D136" s="215" t="str">
        <f>INDEX('Aquo parameters'!$A$1:$H$6130,MATCH($E136,'Aquo parameters'!$E:$E,0),1)</f>
        <v>2C3ol</v>
      </c>
      <c r="E136" s="35">
        <v>174</v>
      </c>
      <c r="F136" s="41" t="str">
        <f>INDEX('Aquo parameters'!$A$1:$H$6130,MATCH($E136,'Aquo parameters'!$E:$E,0),2)</f>
        <v>2-propanol</v>
      </c>
      <c r="G136" s="41" t="s">
        <v>112</v>
      </c>
      <c r="H136" s="36">
        <v>0</v>
      </c>
      <c r="I136" s="36">
        <v>0</v>
      </c>
      <c r="J136" s="36">
        <v>1</v>
      </c>
      <c r="K136" s="20" t="s">
        <v>113</v>
      </c>
      <c r="L136" s="20" t="s">
        <v>113</v>
      </c>
      <c r="M136" s="20" t="s">
        <v>114</v>
      </c>
      <c r="N136" s="20"/>
      <c r="O136" s="20" t="s">
        <v>115</v>
      </c>
      <c r="P136" s="85">
        <f>INDEX('Aquo parameters'!$A$1:$H$6130,MATCH($E136,'Aquo parameters'!$E:$E,0),7)</f>
        <v>0</v>
      </c>
      <c r="Q136" s="20" t="str">
        <f t="shared" si="2"/>
        <v>factors.Add(new Factor() { ParameterID = 174, Key = 135, StandardizationSet = "Bbk", Parameter = "2C3ol", Factor_A = 0, Factor_B = 0, Factor_C = 1, IsMetal = false, IsPak = false, IsOrganic = true });</v>
      </c>
    </row>
    <row r="137" spans="1:17" x14ac:dyDescent="0.25">
      <c r="A137" s="34">
        <v>136</v>
      </c>
      <c r="B137" s="35" t="s">
        <v>111</v>
      </c>
      <c r="C137" s="49"/>
      <c r="D137" s="215" t="str">
        <f>INDEX('Aquo parameters'!$A$1:$H$6130,MATCH($E137,'Aquo parameters'!$E:$E,0),1)</f>
        <v>33DClbzdne</v>
      </c>
      <c r="E137" s="35">
        <v>175</v>
      </c>
      <c r="F137" s="41" t="str">
        <f>INDEX('Aquo parameters'!$A$1:$H$6130,MATCH($E137,'Aquo parameters'!$E:$E,0),2)</f>
        <v>3,3'-dichloorbenzidine</v>
      </c>
      <c r="G137" s="41" t="s">
        <v>112</v>
      </c>
      <c r="H137" s="241">
        <v>0</v>
      </c>
      <c r="I137" s="241">
        <v>0</v>
      </c>
      <c r="J137" s="241">
        <v>1</v>
      </c>
      <c r="K137" s="20" t="s">
        <v>113</v>
      </c>
      <c r="L137" s="20" t="s">
        <v>113</v>
      </c>
      <c r="M137" s="20" t="s">
        <v>114</v>
      </c>
      <c r="N137" s="20"/>
      <c r="O137" s="20" t="s">
        <v>115</v>
      </c>
      <c r="P137" s="85">
        <f>INDEX('Aquo parameters'!$A$1:$H$6130,MATCH($E137,'Aquo parameters'!$E:$E,0),7)</f>
        <v>0</v>
      </c>
      <c r="Q137" s="20" t="str">
        <f t="shared" si="2"/>
        <v>factors.Add(new Factor() { ParameterID = 175, Key = 136, StandardizationSet = "Bbk", Parameter = "33DClbzdne", Factor_A = 0, Factor_B = 0, Factor_C = 1, IsMetal = false, IsPak = false, IsOrganic = true });</v>
      </c>
    </row>
    <row r="138" spans="1:17" x14ac:dyDescent="0.25">
      <c r="A138" s="34">
        <v>137</v>
      </c>
      <c r="B138" s="35" t="s">
        <v>111</v>
      </c>
      <c r="C138" s="35" t="s">
        <v>189</v>
      </c>
      <c r="D138" s="215" t="str">
        <f>INDEX('Aquo parameters'!$A$1:$H$6130,MATCH($E138,'Aquo parameters'!$E:$E,0),1)</f>
        <v>345TClAn</v>
      </c>
      <c r="E138" s="35">
        <v>176</v>
      </c>
      <c r="F138" s="41" t="str">
        <f>INDEX('Aquo parameters'!$A$1:$H$6130,MATCH($E138,'Aquo parameters'!$E:$E,0),2)</f>
        <v>3,4,5-trichlooraniline</v>
      </c>
      <c r="G138" s="41" t="s">
        <v>112</v>
      </c>
      <c r="H138" s="36">
        <v>0</v>
      </c>
      <c r="I138" s="36">
        <v>0</v>
      </c>
      <c r="J138" s="36">
        <v>1</v>
      </c>
      <c r="K138" s="20" t="s">
        <v>113</v>
      </c>
      <c r="L138" s="20" t="s">
        <v>113</v>
      </c>
      <c r="M138" s="20" t="s">
        <v>114</v>
      </c>
      <c r="N138" s="20"/>
      <c r="O138" s="20" t="s">
        <v>115</v>
      </c>
      <c r="P138" s="85">
        <f>INDEX('Aquo parameters'!$A$1:$H$6130,MATCH($E138,'Aquo parameters'!$E:$E,0),7)</f>
        <v>0</v>
      </c>
      <c r="Q138" s="20" t="str">
        <f t="shared" si="2"/>
        <v>factors.Add(new Factor() { ParameterID = 176, Key = 137, StandardizationSet = "Bbk", Parameter = "345TClAn", Factor_A = 0, Factor_B = 0, Factor_C = 1, IsMetal = false, IsPak = false, IsOrganic = true });</v>
      </c>
    </row>
    <row r="139" spans="1:17" x14ac:dyDescent="0.25">
      <c r="A139" s="34">
        <v>138</v>
      </c>
      <c r="B139" s="35" t="s">
        <v>111</v>
      </c>
      <c r="C139" s="35" t="s">
        <v>190</v>
      </c>
      <c r="D139" s="215" t="str">
        <f>INDEX('Aquo parameters'!$A$1:$H$6130,MATCH($E139,'Aquo parameters'!$E:$E,0),1)</f>
        <v>345TClFol</v>
      </c>
      <c r="E139" s="35">
        <v>177</v>
      </c>
      <c r="F139" s="41" t="str">
        <f>INDEX('Aquo parameters'!$A$1:$H$6130,MATCH($E139,'Aquo parameters'!$E:$E,0),2)</f>
        <v>3,4,5-trichloorfenol</v>
      </c>
      <c r="G139" s="41" t="s">
        <v>112</v>
      </c>
      <c r="H139" s="36">
        <v>0</v>
      </c>
      <c r="I139" s="36">
        <v>0</v>
      </c>
      <c r="J139" s="36">
        <v>1</v>
      </c>
      <c r="K139" s="20" t="s">
        <v>113</v>
      </c>
      <c r="L139" s="20" t="s">
        <v>113</v>
      </c>
      <c r="M139" s="20" t="s">
        <v>114</v>
      </c>
      <c r="N139" s="20"/>
      <c r="O139" s="20" t="s">
        <v>115</v>
      </c>
      <c r="P139" s="85">
        <f>INDEX('Aquo parameters'!$A$1:$H$6130,MATCH($E139,'Aquo parameters'!$E:$E,0),7)</f>
        <v>0</v>
      </c>
      <c r="Q139" s="20" t="str">
        <f t="shared" si="2"/>
        <v>factors.Add(new Factor() { ParameterID = 177, Key = 138, StandardizationSet = "Bbk", Parameter = "345TClFol", Factor_A = 0, Factor_B = 0, Factor_C = 1, IsMetal = false, IsPak = false, IsOrganic = true });</v>
      </c>
    </row>
    <row r="140" spans="1:17" x14ac:dyDescent="0.25">
      <c r="A140" s="34">
        <v>139</v>
      </c>
      <c r="B140" s="35" t="s">
        <v>111</v>
      </c>
      <c r="C140" s="35" t="s">
        <v>191</v>
      </c>
      <c r="D140" s="215" t="str">
        <f>INDEX('Aquo parameters'!$A$1:$H$6130,MATCH($E140,'Aquo parameters'!$E:$E,0),1)</f>
        <v>34DClAn</v>
      </c>
      <c r="E140" s="35">
        <v>178</v>
      </c>
      <c r="F140" s="41" t="str">
        <f>INDEX('Aquo parameters'!$A$1:$H$6130,MATCH($E140,'Aquo parameters'!$E:$E,0),2)</f>
        <v>3,4-dichlooraniline</v>
      </c>
      <c r="G140" s="41" t="s">
        <v>112</v>
      </c>
      <c r="H140" s="36">
        <v>0</v>
      </c>
      <c r="I140" s="36">
        <v>0</v>
      </c>
      <c r="J140" s="36">
        <v>1</v>
      </c>
      <c r="K140" s="20" t="s">
        <v>113</v>
      </c>
      <c r="L140" s="20" t="s">
        <v>113</v>
      </c>
      <c r="M140" s="20" t="s">
        <v>114</v>
      </c>
      <c r="N140" s="20"/>
      <c r="O140" s="20" t="s">
        <v>115</v>
      </c>
      <c r="P140" s="85">
        <f>INDEX('Aquo parameters'!$A$1:$H$6130,MATCH($E140,'Aquo parameters'!$E:$E,0),7)</f>
        <v>0</v>
      </c>
      <c r="Q140" s="20" t="str">
        <f t="shared" si="2"/>
        <v>factors.Add(new Factor() { ParameterID = 178, Key = 139, StandardizationSet = "Bbk", Parameter = "34DClAn", Factor_A = 0, Factor_B = 0, Factor_C = 1, IsMetal = false, IsPak = false, IsOrganic = true });</v>
      </c>
    </row>
    <row r="141" spans="1:17" x14ac:dyDescent="0.25">
      <c r="A141" s="34">
        <v>140</v>
      </c>
      <c r="B141" s="35" t="s">
        <v>111</v>
      </c>
      <c r="C141" s="35" t="s">
        <v>192</v>
      </c>
      <c r="D141" s="215" t="str">
        <f>INDEX('Aquo parameters'!$A$1:$H$6130,MATCH($E141,'Aquo parameters'!$E:$E,0),1)</f>
        <v>34DClFol</v>
      </c>
      <c r="E141" s="35">
        <v>179</v>
      </c>
      <c r="F141" s="41" t="str">
        <f>INDEX('Aquo parameters'!$A$1:$H$6130,MATCH($E141,'Aquo parameters'!$E:$E,0),2)</f>
        <v>3,4-dichloorfenol</v>
      </c>
      <c r="G141" s="41" t="s">
        <v>112</v>
      </c>
      <c r="H141" s="36">
        <v>0</v>
      </c>
      <c r="I141" s="36">
        <v>0</v>
      </c>
      <c r="J141" s="36">
        <v>1</v>
      </c>
      <c r="K141" s="20" t="s">
        <v>113</v>
      </c>
      <c r="L141" s="20" t="s">
        <v>113</v>
      </c>
      <c r="M141" s="20" t="s">
        <v>114</v>
      </c>
      <c r="N141" s="20"/>
      <c r="O141" s="20" t="s">
        <v>115</v>
      </c>
      <c r="P141" s="85">
        <f>INDEX('Aquo parameters'!$A$1:$H$6130,MATCH($E141,'Aquo parameters'!$E:$E,0),7)</f>
        <v>0</v>
      </c>
      <c r="Q141" s="20" t="str">
        <f t="shared" si="2"/>
        <v>factors.Add(new Factor() { ParameterID = 179, Key = 140, StandardizationSet = "Bbk", Parameter = "34DClFol", Factor_A = 0, Factor_B = 0, Factor_C = 1, IsMetal = false, IsPak = false, IsOrganic = true });</v>
      </c>
    </row>
    <row r="142" spans="1:17" x14ac:dyDescent="0.25">
      <c r="A142" s="34">
        <v>141</v>
      </c>
      <c r="B142" s="35" t="s">
        <v>111</v>
      </c>
      <c r="C142" s="49"/>
      <c r="D142" s="215" t="str">
        <f>INDEX('Aquo parameters'!$A$1:$H$6130,MATCH($E142,'Aquo parameters'!$E:$E,0),1)</f>
        <v>34DClNO2Ben</v>
      </c>
      <c r="E142" s="35">
        <v>180</v>
      </c>
      <c r="F142" s="41" t="str">
        <f>INDEX('Aquo parameters'!$A$1:$H$6130,MATCH($E142,'Aquo parameters'!$E:$E,0),2)</f>
        <v>3,4-dichloornitrobenzeen</v>
      </c>
      <c r="G142" s="41" t="s">
        <v>112</v>
      </c>
      <c r="H142" s="241">
        <v>0</v>
      </c>
      <c r="I142" s="241">
        <v>0</v>
      </c>
      <c r="J142" s="241">
        <v>1</v>
      </c>
      <c r="K142" s="20" t="s">
        <v>113</v>
      </c>
      <c r="L142" s="20" t="s">
        <v>113</v>
      </c>
      <c r="M142" s="20" t="s">
        <v>114</v>
      </c>
      <c r="N142" s="20"/>
      <c r="O142" s="20" t="s">
        <v>115</v>
      </c>
      <c r="P142" s="85">
        <f>INDEX('Aquo parameters'!$A$1:$H$6130,MATCH($E142,'Aquo parameters'!$E:$E,0),7)</f>
        <v>0</v>
      </c>
      <c r="Q142" s="20" t="str">
        <f t="shared" si="2"/>
        <v>factors.Add(new Factor() { ParameterID = 180, Key = 141, StandardizationSet = "Bbk", Parameter = "34DClNO2Ben", Factor_A = 0, Factor_B = 0, Factor_C = 1, IsMetal = false, IsPak = false, IsOrganic = true });</v>
      </c>
    </row>
    <row r="143" spans="1:17" x14ac:dyDescent="0.25">
      <c r="A143" s="34">
        <v>142</v>
      </c>
      <c r="B143" s="35" t="s">
        <v>111</v>
      </c>
      <c r="C143" s="49"/>
      <c r="D143" s="215" t="str">
        <f>INDEX('Aquo parameters'!$A$1:$H$6130,MATCH($E143,'Aquo parameters'!$E:$E,0),1)</f>
        <v>34DNO2Fol</v>
      </c>
      <c r="E143" s="35">
        <v>182</v>
      </c>
      <c r="F143" s="41" t="str">
        <f>INDEX('Aquo parameters'!$A$1:$H$6130,MATCH($E143,'Aquo parameters'!$E:$E,0),2)</f>
        <v>3,4-dinitrofenol</v>
      </c>
      <c r="G143" s="41" t="s">
        <v>112</v>
      </c>
      <c r="H143" s="241">
        <v>0</v>
      </c>
      <c r="I143" s="241">
        <v>0</v>
      </c>
      <c r="J143" s="241">
        <v>1</v>
      </c>
      <c r="K143" s="20" t="s">
        <v>113</v>
      </c>
      <c r="L143" s="20" t="s">
        <v>113</v>
      </c>
      <c r="M143" s="20" t="s">
        <v>114</v>
      </c>
      <c r="N143" s="20"/>
      <c r="O143" s="20" t="s">
        <v>115</v>
      </c>
      <c r="P143" s="85">
        <f>INDEX('Aquo parameters'!$A$1:$H$6130,MATCH($E143,'Aquo parameters'!$E:$E,0),7)</f>
        <v>0</v>
      </c>
      <c r="Q143" s="20" t="str">
        <f t="shared" si="2"/>
        <v>factors.Add(new Factor() { ParameterID = 182, Key = 142, StandardizationSet = "Bbk", Parameter = "34DNO2Fol", Factor_A = 0, Factor_B = 0, Factor_C = 1, IsMetal = false, IsPak = false, IsOrganic = true });</v>
      </c>
    </row>
    <row r="144" spans="1:17" x14ac:dyDescent="0.25">
      <c r="A144" s="34">
        <v>143</v>
      </c>
      <c r="B144" s="35" t="s">
        <v>111</v>
      </c>
      <c r="C144" s="49"/>
      <c r="D144" s="215" t="str">
        <f>INDEX('Aquo parameters'!$A$1:$H$6130,MATCH($E144,'Aquo parameters'!$E:$E,0),1)</f>
        <v>34DC1yFol</v>
      </c>
      <c r="E144" s="35">
        <v>184</v>
      </c>
      <c r="F144" s="41" t="str">
        <f>INDEX('Aquo parameters'!$A$1:$H$6130,MATCH($E144,'Aquo parameters'!$E:$E,0),2)</f>
        <v>3,4-dimethylfenol</v>
      </c>
      <c r="G144" s="41" t="s">
        <v>112</v>
      </c>
      <c r="H144" s="241">
        <v>0</v>
      </c>
      <c r="I144" s="241">
        <v>0</v>
      </c>
      <c r="J144" s="241">
        <v>1</v>
      </c>
      <c r="K144" s="20" t="s">
        <v>113</v>
      </c>
      <c r="L144" s="20" t="s">
        <v>113</v>
      </c>
      <c r="M144" s="20" t="s">
        <v>114</v>
      </c>
      <c r="N144" s="20"/>
      <c r="O144" s="20" t="s">
        <v>115</v>
      </c>
      <c r="P144" s="85">
        <f>INDEX('Aquo parameters'!$A$1:$H$6130,MATCH($E144,'Aquo parameters'!$E:$E,0),7)</f>
        <v>0</v>
      </c>
      <c r="Q144" s="20" t="str">
        <f t="shared" si="2"/>
        <v>factors.Add(new Factor() { ParameterID = 184, Key = 143, StandardizationSet = "Bbk", Parameter = "34DC1yFol", Factor_A = 0, Factor_B = 0, Factor_C = 1, IsMetal = false, IsPak = false, IsOrganic = true });</v>
      </c>
    </row>
    <row r="145" spans="1:18" x14ac:dyDescent="0.25">
      <c r="A145" s="34">
        <v>144</v>
      </c>
      <c r="B145" s="35" t="s">
        <v>111</v>
      </c>
      <c r="C145" s="35" t="s">
        <v>193</v>
      </c>
      <c r="D145" s="215" t="str">
        <f>INDEX('Aquo parameters'!$A$1:$H$6130,MATCH($E145,'Aquo parameters'!$E:$E,0),1)</f>
        <v>35DClAn</v>
      </c>
      <c r="E145" s="35">
        <v>185</v>
      </c>
      <c r="F145" s="41" t="str">
        <f>INDEX('Aquo parameters'!$A$1:$H$6130,MATCH($E145,'Aquo parameters'!$E:$E,0),2)</f>
        <v>3,5-dichlooraniline</v>
      </c>
      <c r="G145" s="41" t="s">
        <v>112</v>
      </c>
      <c r="H145" s="36">
        <v>0</v>
      </c>
      <c r="I145" s="36">
        <v>0</v>
      </c>
      <c r="J145" s="36">
        <v>1</v>
      </c>
      <c r="K145" s="20" t="s">
        <v>113</v>
      </c>
      <c r="L145" s="20" t="s">
        <v>113</v>
      </c>
      <c r="M145" s="20" t="s">
        <v>114</v>
      </c>
      <c r="N145" s="20"/>
      <c r="O145" s="20" t="s">
        <v>115</v>
      </c>
      <c r="P145" s="85">
        <f>INDEX('Aquo parameters'!$A$1:$H$6130,MATCH($E145,'Aquo parameters'!$E:$E,0),7)</f>
        <v>0</v>
      </c>
      <c r="Q145" s="20" t="str">
        <f t="shared" si="2"/>
        <v>factors.Add(new Factor() { ParameterID = 185, Key = 144, StandardizationSet = "Bbk", Parameter = "35DClAn", Factor_A = 0, Factor_B = 0, Factor_C = 1, IsMetal = false, IsPak = false, IsOrganic = true });</v>
      </c>
    </row>
    <row r="146" spans="1:18" s="43" customFormat="1" x14ac:dyDescent="0.25">
      <c r="A146" s="34">
        <v>145</v>
      </c>
      <c r="B146" s="35" t="s">
        <v>111</v>
      </c>
      <c r="C146" s="35" t="s">
        <v>194</v>
      </c>
      <c r="D146" s="215" t="str">
        <f>INDEX('Aquo parameters'!$A$1:$H$6130,MATCH($E146,'Aquo parameters'!$E:$E,0),1)</f>
        <v>35DClFol</v>
      </c>
      <c r="E146" s="35">
        <v>186</v>
      </c>
      <c r="F146" s="41" t="str">
        <f>INDEX('Aquo parameters'!$A$1:$H$6130,MATCH($E146,'Aquo parameters'!$E:$E,0),2)</f>
        <v>3,5-dichloorfenol</v>
      </c>
      <c r="G146" s="41" t="s">
        <v>112</v>
      </c>
      <c r="H146" s="36">
        <v>0</v>
      </c>
      <c r="I146" s="36">
        <v>0</v>
      </c>
      <c r="J146" s="36">
        <v>1</v>
      </c>
      <c r="K146" s="20" t="s">
        <v>113</v>
      </c>
      <c r="L146" s="20" t="s">
        <v>113</v>
      </c>
      <c r="M146" s="20" t="s">
        <v>114</v>
      </c>
      <c r="N146" s="20"/>
      <c r="O146" s="20" t="s">
        <v>115</v>
      </c>
      <c r="P146" s="85">
        <f>INDEX('Aquo parameters'!$A$1:$H$6130,MATCH($E146,'Aquo parameters'!$E:$E,0),7)</f>
        <v>0</v>
      </c>
      <c r="Q146" s="20" t="str">
        <f t="shared" si="2"/>
        <v>factors.Add(new Factor() { ParameterID = 186, Key = 145, StandardizationSet = "Bbk", Parameter = "35DClFol", Factor_A = 0, Factor_B = 0, Factor_C = 1, IsMetal = false, IsPak = false, IsOrganic = true });</v>
      </c>
      <c r="R146" s="20"/>
    </row>
    <row r="147" spans="1:18" x14ac:dyDescent="0.25">
      <c r="A147" s="34">
        <v>146</v>
      </c>
      <c r="B147" s="35" t="s">
        <v>111</v>
      </c>
      <c r="C147" s="49"/>
      <c r="D147" s="215" t="str">
        <f>INDEX('Aquo parameters'!$A$1:$H$6130,MATCH($E147,'Aquo parameters'!$E:$E,0),1)</f>
        <v>13DCl5NO2Ben</v>
      </c>
      <c r="E147" s="35">
        <v>187</v>
      </c>
      <c r="F147" s="41" t="str">
        <f>INDEX('Aquo parameters'!$A$1:$H$6130,MATCH($E147,'Aquo parameters'!$E:$E,0),2)</f>
        <v>1,3-dichloor-5-nitrobenzeen</v>
      </c>
      <c r="G147" s="41" t="s">
        <v>112</v>
      </c>
      <c r="H147" s="241">
        <v>0</v>
      </c>
      <c r="I147" s="241">
        <v>0</v>
      </c>
      <c r="J147" s="241">
        <v>1</v>
      </c>
      <c r="K147" s="20" t="s">
        <v>113</v>
      </c>
      <c r="L147" s="20" t="s">
        <v>113</v>
      </c>
      <c r="M147" s="20" t="s">
        <v>114</v>
      </c>
      <c r="N147" s="20"/>
      <c r="O147" s="20" t="s">
        <v>115</v>
      </c>
      <c r="P147" s="85">
        <f>INDEX('Aquo parameters'!$A$1:$H$6130,MATCH($E147,'Aquo parameters'!$E:$E,0),7)</f>
        <v>0</v>
      </c>
      <c r="Q147" s="20" t="str">
        <f t="shared" si="2"/>
        <v>factors.Add(new Factor() { ParameterID = 187, Key = 146, StandardizationSet = "Bbk", Parameter = "13DCl5NO2Ben", Factor_A = 0, Factor_B = 0, Factor_C = 1, IsMetal = false, IsPak = false, IsOrganic = true });</v>
      </c>
    </row>
    <row r="148" spans="1:18" x14ac:dyDescent="0.25">
      <c r="A148" s="34">
        <v>147</v>
      </c>
      <c r="B148" s="35" t="s">
        <v>111</v>
      </c>
      <c r="C148" s="49"/>
      <c r="D148" s="215" t="str">
        <f>INDEX('Aquo parameters'!$A$1:$H$6130,MATCH($E148,'Aquo parameters'!$E:$E,0),1)</f>
        <v>35DC1yFol</v>
      </c>
      <c r="E148" s="35">
        <v>188</v>
      </c>
      <c r="F148" s="41" t="str">
        <f>INDEX('Aquo parameters'!$A$1:$H$6130,MATCH($E148,'Aquo parameters'!$E:$E,0),2)</f>
        <v>3,5-dimethylfenol</v>
      </c>
      <c r="G148" s="41" t="s">
        <v>112</v>
      </c>
      <c r="H148" s="241">
        <v>0</v>
      </c>
      <c r="I148" s="241">
        <v>0</v>
      </c>
      <c r="J148" s="241">
        <v>1</v>
      </c>
      <c r="K148" s="20" t="s">
        <v>113</v>
      </c>
      <c r="L148" s="20" t="s">
        <v>113</v>
      </c>
      <c r="M148" s="20" t="s">
        <v>114</v>
      </c>
      <c r="N148" s="20"/>
      <c r="O148" s="20" t="s">
        <v>115</v>
      </c>
      <c r="P148" s="85">
        <f>INDEX('Aquo parameters'!$A$1:$H$6130,MATCH($E148,'Aquo parameters'!$E:$E,0),7)</f>
        <v>0</v>
      </c>
      <c r="Q148" s="20" t="str">
        <f t="shared" si="2"/>
        <v>factors.Add(new Factor() { ParameterID = 188, Key = 147, StandardizationSet = "Bbk", Parameter = "35DC1yFol", Factor_A = 0, Factor_B = 0, Factor_C = 1, IsMetal = false, IsPak = false, IsOrganic = true });</v>
      </c>
    </row>
    <row r="149" spans="1:18" x14ac:dyDescent="0.25">
      <c r="A149" s="34">
        <v>148</v>
      </c>
      <c r="B149" s="35" t="s">
        <v>111</v>
      </c>
      <c r="C149" s="35" t="s">
        <v>195</v>
      </c>
      <c r="D149" s="215" t="str">
        <f>INDEX('Aquo parameters'!$A$1:$H$6130,MATCH($E149,'Aquo parameters'!$E:$E,0),1)</f>
        <v>scresl2</v>
      </c>
      <c r="E149" s="35">
        <v>193</v>
      </c>
      <c r="F149" s="41" t="str">
        <f>INDEX('Aquo parameters'!$A$1:$H$6130,MATCH($E149,'Aquo parameters'!$E:$E,0),2)</f>
        <v>som m-cresol en p-cresol</v>
      </c>
      <c r="G149" s="41" t="s">
        <v>112</v>
      </c>
      <c r="H149" s="36">
        <v>0</v>
      </c>
      <c r="I149" s="36">
        <v>0</v>
      </c>
      <c r="J149" s="36">
        <v>1</v>
      </c>
      <c r="K149" s="20" t="s">
        <v>113</v>
      </c>
      <c r="L149" s="20" t="s">
        <v>113</v>
      </c>
      <c r="M149" s="20" t="s">
        <v>114</v>
      </c>
      <c r="N149" s="20"/>
      <c r="O149" s="20" t="s">
        <v>115</v>
      </c>
      <c r="P149" s="85">
        <f>INDEX('Aquo parameters'!$A$1:$H$6130,MATCH($E149,'Aquo parameters'!$E:$E,0),7)</f>
        <v>0</v>
      </c>
      <c r="Q149" s="20" t="str">
        <f t="shared" si="2"/>
        <v>factors.Add(new Factor() { ParameterID = 193, Key = 148, StandardizationSet = "Bbk", Parameter = "scresl2", Factor_A = 0, Factor_B = 0, Factor_C = 1, IsMetal = false, IsPak = false, IsOrganic = true });</v>
      </c>
    </row>
    <row r="150" spans="1:18" x14ac:dyDescent="0.25">
      <c r="A150" s="34">
        <v>149</v>
      </c>
      <c r="B150" s="38" t="s">
        <v>111</v>
      </c>
      <c r="C150" s="38" t="s">
        <v>196</v>
      </c>
      <c r="D150" s="215" t="str">
        <f>INDEX('Aquo parameters'!$A$1:$H$6130,MATCH($E150,'Aquo parameters'!$E:$E,0),1)</f>
        <v>3ClC3e</v>
      </c>
      <c r="E150" s="35">
        <v>194</v>
      </c>
      <c r="F150" s="41" t="str">
        <f>INDEX('Aquo parameters'!$A$1:$H$6130,MATCH($E150,'Aquo parameters'!$E:$E,0),2)</f>
        <v>3-chloorpropeen</v>
      </c>
      <c r="G150" s="41" t="s">
        <v>112</v>
      </c>
      <c r="H150" s="40">
        <v>0</v>
      </c>
      <c r="I150" s="40">
        <v>0</v>
      </c>
      <c r="J150" s="40">
        <v>1</v>
      </c>
      <c r="K150" s="20" t="s">
        <v>113</v>
      </c>
      <c r="L150" s="20" t="s">
        <v>113</v>
      </c>
      <c r="M150" s="20" t="s">
        <v>114</v>
      </c>
      <c r="N150" s="43"/>
      <c r="O150" s="20" t="s">
        <v>115</v>
      </c>
      <c r="P150" s="85">
        <f>INDEX('Aquo parameters'!$A$1:$H$6130,MATCH($E150,'Aquo parameters'!$E:$E,0),7)</f>
        <v>0</v>
      </c>
      <c r="Q150" s="20" t="str">
        <f t="shared" si="2"/>
        <v>factors.Add(new Factor() { ParameterID = 194, Key = 149, StandardizationSet = "Bbk", Parameter = "3ClC3e", Factor_A = 0, Factor_B = 0, Factor_C = 1, IsMetal = false, IsPak = false, IsOrganic = true });</v>
      </c>
      <c r="R150" s="43"/>
    </row>
    <row r="151" spans="1:18" x14ac:dyDescent="0.25">
      <c r="A151" s="34">
        <v>150</v>
      </c>
      <c r="B151" s="35" t="s">
        <v>111</v>
      </c>
      <c r="C151" s="35" t="s">
        <v>197</v>
      </c>
      <c r="D151" s="215" t="str">
        <f>INDEX('Aquo parameters'!$A$1:$H$6130,MATCH($E151,'Aquo parameters'!$E:$E,0),1)</f>
        <v>3Cl4C1yAn</v>
      </c>
      <c r="E151" s="35">
        <v>196</v>
      </c>
      <c r="F151" s="41" t="str">
        <f>INDEX('Aquo parameters'!$A$1:$H$6130,MATCH($E151,'Aquo parameters'!$E:$E,0),2)</f>
        <v>3-chloor-4-methylaniline</v>
      </c>
      <c r="G151" s="41" t="s">
        <v>112</v>
      </c>
      <c r="H151" s="36">
        <v>0</v>
      </c>
      <c r="I151" s="36">
        <v>0</v>
      </c>
      <c r="J151" s="36">
        <v>1</v>
      </c>
      <c r="K151" s="20" t="s">
        <v>113</v>
      </c>
      <c r="L151" s="20" t="s">
        <v>113</v>
      </c>
      <c r="M151" s="20" t="s">
        <v>114</v>
      </c>
      <c r="N151" s="20"/>
      <c r="O151" s="20" t="s">
        <v>115</v>
      </c>
      <c r="P151" s="85">
        <f>INDEX('Aquo parameters'!$A$1:$H$6130,MATCH($E151,'Aquo parameters'!$E:$E,0),7)</f>
        <v>0</v>
      </c>
      <c r="Q151" s="20" t="str">
        <f t="shared" si="2"/>
        <v>factors.Add(new Factor() { ParameterID = 196, Key = 150, StandardizationSet = "Bbk", Parameter = "3Cl4C1yAn", Factor_A = 0, Factor_B = 0, Factor_C = 1, IsMetal = false, IsPak = false, IsOrganic = true });</v>
      </c>
    </row>
    <row r="152" spans="1:18" x14ac:dyDescent="0.25">
      <c r="A152" s="34">
        <v>151</v>
      </c>
      <c r="B152" s="35" t="s">
        <v>111</v>
      </c>
      <c r="C152" s="35" t="s">
        <v>198</v>
      </c>
      <c r="D152" s="215" t="str">
        <f>INDEX('Aquo parameters'!$A$1:$H$6130,MATCH($E152,'Aquo parameters'!$E:$E,0),1)</f>
        <v>3ClAn</v>
      </c>
      <c r="E152" s="35">
        <v>197</v>
      </c>
      <c r="F152" s="41" t="str">
        <f>INDEX('Aquo parameters'!$A$1:$H$6130,MATCH($E152,'Aquo parameters'!$E:$E,0),2)</f>
        <v>3-chlooraniline</v>
      </c>
      <c r="G152" s="41" t="s">
        <v>112</v>
      </c>
      <c r="H152" s="36">
        <v>0</v>
      </c>
      <c r="I152" s="36">
        <v>0</v>
      </c>
      <c r="J152" s="36">
        <v>1</v>
      </c>
      <c r="K152" s="20" t="s">
        <v>113</v>
      </c>
      <c r="L152" s="20" t="s">
        <v>113</v>
      </c>
      <c r="M152" s="20" t="s">
        <v>114</v>
      </c>
      <c r="N152" s="20"/>
      <c r="O152" s="20" t="s">
        <v>115</v>
      </c>
      <c r="P152" s="85">
        <f>INDEX('Aquo parameters'!$A$1:$H$6130,MATCH($E152,'Aquo parameters'!$E:$E,0),7)</f>
        <v>0</v>
      </c>
      <c r="Q152" s="20" t="str">
        <f t="shared" si="2"/>
        <v>factors.Add(new Factor() { ParameterID = 197, Key = 151, StandardizationSet = "Bbk", Parameter = "3ClAn", Factor_A = 0, Factor_B = 0, Factor_C = 1, IsMetal = false, IsPak = false, IsOrganic = true });</v>
      </c>
    </row>
    <row r="153" spans="1:18" x14ac:dyDescent="0.25">
      <c r="A153" s="34">
        <v>152</v>
      </c>
      <c r="B153" s="35" t="s">
        <v>111</v>
      </c>
      <c r="C153" s="35" t="s">
        <v>199</v>
      </c>
      <c r="D153" s="215" t="str">
        <f>INDEX('Aquo parameters'!$A$1:$H$6130,MATCH($E153,'Aquo parameters'!$E:$E,0),1)</f>
        <v>3ClFol</v>
      </c>
      <c r="E153" s="35">
        <v>198</v>
      </c>
      <c r="F153" s="41" t="str">
        <f>INDEX('Aquo parameters'!$A$1:$H$6130,MATCH($E153,'Aquo parameters'!$E:$E,0),2)</f>
        <v>3-chloorfenol</v>
      </c>
      <c r="G153" s="41" t="s">
        <v>112</v>
      </c>
      <c r="H153" s="36">
        <v>0</v>
      </c>
      <c r="I153" s="36">
        <v>0</v>
      </c>
      <c r="J153" s="36">
        <v>1</v>
      </c>
      <c r="K153" s="20" t="s">
        <v>113</v>
      </c>
      <c r="L153" s="20" t="s">
        <v>113</v>
      </c>
      <c r="M153" s="20" t="s">
        <v>114</v>
      </c>
      <c r="N153" s="20"/>
      <c r="O153" s="20" t="s">
        <v>115</v>
      </c>
      <c r="P153" s="85">
        <f>INDEX('Aquo parameters'!$A$1:$H$6130,MATCH($E153,'Aquo parameters'!$E:$E,0),7)</f>
        <v>0</v>
      </c>
      <c r="Q153" s="20" t="str">
        <f t="shared" si="2"/>
        <v>factors.Add(new Factor() { ParameterID = 198, Key = 152, StandardizationSet = "Bbk", Parameter = "3ClFol", Factor_A = 0, Factor_B = 0, Factor_C = 1, IsMetal = false, IsPak = false, IsOrganic = true });</v>
      </c>
    </row>
    <row r="154" spans="1:18" x14ac:dyDescent="0.25">
      <c r="A154" s="34">
        <v>153</v>
      </c>
      <c r="B154" s="35" t="s">
        <v>111</v>
      </c>
      <c r="C154" s="49"/>
      <c r="D154" s="215" t="str">
        <f>INDEX('Aquo parameters'!$A$1:$H$6130,MATCH($E154,'Aquo parameters'!$E:$E,0),1)</f>
        <v>3C2yFol</v>
      </c>
      <c r="E154" s="35">
        <v>201</v>
      </c>
      <c r="F154" s="41" t="str">
        <f>INDEX('Aquo parameters'!$A$1:$H$6130,MATCH($E154,'Aquo parameters'!$E:$E,0),2)</f>
        <v>3-ethylfenol</v>
      </c>
      <c r="G154" s="41" t="s">
        <v>112</v>
      </c>
      <c r="H154" s="241">
        <v>0</v>
      </c>
      <c r="I154" s="241">
        <v>0</v>
      </c>
      <c r="J154" s="241">
        <v>1</v>
      </c>
      <c r="K154" s="20" t="s">
        <v>113</v>
      </c>
      <c r="L154" s="20" t="s">
        <v>113</v>
      </c>
      <c r="M154" s="20" t="s">
        <v>114</v>
      </c>
      <c r="N154" s="20"/>
      <c r="O154" s="20" t="s">
        <v>115</v>
      </c>
      <c r="P154" s="85">
        <f>INDEX('Aquo parameters'!$A$1:$H$6130,MATCH($E154,'Aquo parameters'!$E:$E,0),7)</f>
        <v>0</v>
      </c>
      <c r="Q154" s="20" t="str">
        <f t="shared" si="2"/>
        <v>factors.Add(new Factor() { ParameterID = 201, Key = 153, StandardizationSet = "Bbk", Parameter = "3C2yFol", Factor_A = 0, Factor_B = 0, Factor_C = 1, IsMetal = false, IsPak = false, IsOrganic = true });</v>
      </c>
    </row>
    <row r="155" spans="1:18" x14ac:dyDescent="0.25">
      <c r="A155" s="34">
        <v>154</v>
      </c>
      <c r="B155" s="35" t="s">
        <v>111</v>
      </c>
      <c r="C155" s="35" t="s">
        <v>200</v>
      </c>
      <c r="D155" s="215" t="str">
        <f>INDEX('Aquo parameters'!$A$1:$H$6130,MATCH($E155,'Aquo parameters'!$E:$E,0),1)</f>
        <v>3C2yTol</v>
      </c>
      <c r="E155" s="35">
        <v>202</v>
      </c>
      <c r="F155" s="41" t="str">
        <f>INDEX('Aquo parameters'!$A$1:$H$6130,MATCH($E155,'Aquo parameters'!$E:$E,0),2)</f>
        <v>3-ethyltolueen</v>
      </c>
      <c r="G155" s="41" t="s">
        <v>112</v>
      </c>
      <c r="H155" s="36">
        <v>0</v>
      </c>
      <c r="I155" s="36">
        <v>0</v>
      </c>
      <c r="J155" s="36">
        <v>1</v>
      </c>
      <c r="K155" s="20" t="s">
        <v>113</v>
      </c>
      <c r="L155" s="20" t="s">
        <v>113</v>
      </c>
      <c r="M155" s="20" t="s">
        <v>114</v>
      </c>
      <c r="N155" s="20"/>
      <c r="O155" s="20" t="s">
        <v>115</v>
      </c>
      <c r="P155" s="85">
        <f>INDEX('Aquo parameters'!$A$1:$H$6130,MATCH($E155,'Aquo parameters'!$E:$E,0),7)</f>
        <v>0</v>
      </c>
      <c r="Q155" s="20" t="str">
        <f t="shared" si="2"/>
        <v>factors.Add(new Factor() { ParameterID = 202, Key = 154, StandardizationSet = "Bbk", Parameter = "3C2yTol", Factor_A = 0, Factor_B = 0, Factor_C = 1, IsMetal = false, IsPak = false, IsOrganic = true });</v>
      </c>
    </row>
    <row r="156" spans="1:18" x14ac:dyDescent="0.25">
      <c r="A156" s="34">
        <v>155</v>
      </c>
      <c r="B156" s="35" t="s">
        <v>111</v>
      </c>
      <c r="C156" s="49"/>
      <c r="D156" s="215" t="str">
        <f>INDEX('Aquo parameters'!$A$1:$H$6130,MATCH($E156,'Aquo parameters'!$E:$E,0),1)</f>
        <v>3HOxcbfrn</v>
      </c>
      <c r="E156" s="35">
        <v>205</v>
      </c>
      <c r="F156" s="41" t="str">
        <f>INDEX('Aquo parameters'!$A$1:$H$6130,MATCH($E156,'Aquo parameters'!$E:$E,0),2)</f>
        <v>3-hydroxycarbofuran</v>
      </c>
      <c r="G156" s="41" t="s">
        <v>112</v>
      </c>
      <c r="H156" s="241">
        <v>0</v>
      </c>
      <c r="I156" s="241">
        <v>0</v>
      </c>
      <c r="J156" s="241">
        <v>1</v>
      </c>
      <c r="K156" s="20" t="s">
        <v>113</v>
      </c>
      <c r="L156" s="20" t="s">
        <v>113</v>
      </c>
      <c r="M156" s="20" t="s">
        <v>114</v>
      </c>
      <c r="N156" s="20"/>
      <c r="O156" s="20" t="s">
        <v>115</v>
      </c>
      <c r="P156" s="85">
        <f>INDEX('Aquo parameters'!$A$1:$H$6130,MATCH($E156,'Aquo parameters'!$E:$E,0),7)</f>
        <v>0</v>
      </c>
      <c r="Q156" s="20" t="str">
        <f t="shared" si="2"/>
        <v>factors.Add(new Factor() { ParameterID = 205, Key = 155, StandardizationSet = "Bbk", Parameter = "3HOxcbfrn", Factor_A = 0, Factor_B = 0, Factor_C = 1, IsMetal = false, IsPak = false, IsOrganic = true });</v>
      </c>
    </row>
    <row r="157" spans="1:18" x14ac:dyDescent="0.25">
      <c r="A157" s="34">
        <v>156</v>
      </c>
      <c r="B157" s="35" t="s">
        <v>111</v>
      </c>
      <c r="C157" s="49"/>
      <c r="D157" s="215" t="str">
        <f>INDEX('Aquo parameters'!$A$1:$H$6130,MATCH($E157,'Aquo parameters'!$E:$E,0),1)</f>
        <v>3iC3yFol</v>
      </c>
      <c r="E157" s="35">
        <v>206</v>
      </c>
      <c r="F157" s="41" t="str">
        <f>INDEX('Aquo parameters'!$A$1:$H$6130,MATCH($E157,'Aquo parameters'!$E:$E,0),2)</f>
        <v>3-isopropylfenol</v>
      </c>
      <c r="G157" s="41" t="s">
        <v>112</v>
      </c>
      <c r="H157" s="241">
        <v>0</v>
      </c>
      <c r="I157" s="241">
        <v>0</v>
      </c>
      <c r="J157" s="241">
        <v>1</v>
      </c>
      <c r="K157" s="20" t="s">
        <v>113</v>
      </c>
      <c r="L157" s="20" t="s">
        <v>113</v>
      </c>
      <c r="M157" s="20" t="s">
        <v>114</v>
      </c>
      <c r="N157" s="20"/>
      <c r="O157" s="20" t="s">
        <v>115</v>
      </c>
      <c r="P157" s="85">
        <f>INDEX('Aquo parameters'!$A$1:$H$6130,MATCH($E157,'Aquo parameters'!$E:$E,0),7)</f>
        <v>0</v>
      </c>
      <c r="Q157" s="20" t="str">
        <f t="shared" si="2"/>
        <v>factors.Add(new Factor() { ParameterID = 206, Key = 156, StandardizationSet = "Bbk", Parameter = "3iC3yFol", Factor_A = 0, Factor_B = 0, Factor_C = 1, IsMetal = false, IsPak = false, IsOrganic = true });</v>
      </c>
    </row>
    <row r="158" spans="1:18" x14ac:dyDescent="0.25">
      <c r="A158" s="34">
        <v>157</v>
      </c>
      <c r="B158" s="35" t="s">
        <v>111</v>
      </c>
      <c r="C158" s="35" t="s">
        <v>201</v>
      </c>
      <c r="D158" s="215" t="str">
        <f>INDEX('Aquo parameters'!$A$1:$H$6130,MATCH($E158,'Aquo parameters'!$E:$E,0),1)</f>
        <v>3C1yAn</v>
      </c>
      <c r="E158" s="35">
        <v>208</v>
      </c>
      <c r="F158" s="41" t="str">
        <f>INDEX('Aquo parameters'!$A$1:$H$6130,MATCH($E158,'Aquo parameters'!$E:$E,0),2)</f>
        <v>3-methylaniline</v>
      </c>
      <c r="G158" s="41" t="s">
        <v>112</v>
      </c>
      <c r="H158" s="36">
        <v>0</v>
      </c>
      <c r="I158" s="36">
        <v>0</v>
      </c>
      <c r="J158" s="36">
        <v>1</v>
      </c>
      <c r="K158" s="20" t="s">
        <v>113</v>
      </c>
      <c r="L158" s="20" t="s">
        <v>113</v>
      </c>
      <c r="M158" s="20" t="s">
        <v>114</v>
      </c>
      <c r="N158" s="20"/>
      <c r="O158" s="20" t="s">
        <v>115</v>
      </c>
      <c r="P158" s="85">
        <f>INDEX('Aquo parameters'!$A$1:$H$6130,MATCH($E158,'Aquo parameters'!$E:$E,0),7)</f>
        <v>0</v>
      </c>
      <c r="Q158" s="20" t="str">
        <f t="shared" si="2"/>
        <v>factors.Add(new Factor() { ParameterID = 208, Key = 157, StandardizationSet = "Bbk", Parameter = "3C1yAn", Factor_A = 0, Factor_B = 0, Factor_C = 1, IsMetal = false, IsPak = false, IsOrganic = true });</v>
      </c>
    </row>
    <row r="159" spans="1:18" x14ac:dyDescent="0.25">
      <c r="A159" s="34">
        <v>158</v>
      </c>
      <c r="B159" s="35" t="s">
        <v>111</v>
      </c>
      <c r="C159" s="49"/>
      <c r="D159" s="215" t="str">
        <f>INDEX('Aquo parameters'!$A$1:$H$6130,MATCH($E159,'Aquo parameters'!$E:$E,0),1)</f>
        <v>3C1yC7a</v>
      </c>
      <c r="E159" s="35">
        <v>209</v>
      </c>
      <c r="F159" s="41" t="str">
        <f>INDEX('Aquo parameters'!$A$1:$H$6130,MATCH($E159,'Aquo parameters'!$E:$E,0),2)</f>
        <v>3-methylheptaan</v>
      </c>
      <c r="G159" s="41" t="s">
        <v>112</v>
      </c>
      <c r="H159" s="241">
        <v>0</v>
      </c>
      <c r="I159" s="241">
        <v>0</v>
      </c>
      <c r="J159" s="241">
        <v>1</v>
      </c>
      <c r="K159" s="20" t="s">
        <v>113</v>
      </c>
      <c r="L159" s="20" t="s">
        <v>113</v>
      </c>
      <c r="M159" s="20" t="s">
        <v>114</v>
      </c>
      <c r="N159" s="20"/>
      <c r="O159" s="20" t="s">
        <v>115</v>
      </c>
      <c r="P159" s="85">
        <f>INDEX('Aquo parameters'!$A$1:$H$6130,MATCH($E159,'Aquo parameters'!$E:$E,0),7)</f>
        <v>0</v>
      </c>
      <c r="Q159" s="20" t="str">
        <f t="shared" si="2"/>
        <v>factors.Add(new Factor() { ParameterID = 209, Key = 158, StandardizationSet = "Bbk", Parameter = "3C1yC7a", Factor_A = 0, Factor_B = 0, Factor_C = 1, IsMetal = false, IsPak = false, IsOrganic = true });</v>
      </c>
    </row>
    <row r="160" spans="1:18" x14ac:dyDescent="0.25">
      <c r="A160" s="34">
        <v>159</v>
      </c>
      <c r="B160" s="35" t="s">
        <v>111</v>
      </c>
      <c r="C160" s="49"/>
      <c r="D160" s="215" t="str">
        <f>INDEX('Aquo parameters'!$A$1:$H$6130,MATCH($E160,'Aquo parameters'!$E:$E,0),1)</f>
        <v>3C1yC6a</v>
      </c>
      <c r="E160" s="35">
        <v>210</v>
      </c>
      <c r="F160" s="41" t="str">
        <f>INDEX('Aquo parameters'!$A$1:$H$6130,MATCH($E160,'Aquo parameters'!$E:$E,0),2)</f>
        <v>3-methylhexaan</v>
      </c>
      <c r="G160" s="41" t="s">
        <v>112</v>
      </c>
      <c r="H160" s="241">
        <v>0</v>
      </c>
      <c r="I160" s="241">
        <v>0</v>
      </c>
      <c r="J160" s="241">
        <v>1</v>
      </c>
      <c r="K160" s="20" t="s">
        <v>113</v>
      </c>
      <c r="L160" s="20" t="s">
        <v>113</v>
      </c>
      <c r="M160" s="20" t="s">
        <v>114</v>
      </c>
      <c r="N160" s="20"/>
      <c r="O160" s="20" t="s">
        <v>115</v>
      </c>
      <c r="P160" s="85">
        <f>INDEX('Aquo parameters'!$A$1:$H$6130,MATCH($E160,'Aquo parameters'!$E:$E,0),7)</f>
        <v>0</v>
      </c>
      <c r="Q160" s="20" t="str">
        <f t="shared" si="2"/>
        <v>factors.Add(new Factor() { ParameterID = 210, Key = 159, StandardizationSet = "Bbk", Parameter = "3C1yC6a", Factor_A = 0, Factor_B = 0, Factor_C = 1, IsMetal = false, IsPak = false, IsOrganic = true });</v>
      </c>
    </row>
    <row r="161" spans="1:18" x14ac:dyDescent="0.25">
      <c r="A161" s="34">
        <v>160</v>
      </c>
      <c r="B161" s="35" t="s">
        <v>111</v>
      </c>
      <c r="C161" s="49"/>
      <c r="D161" s="215" t="str">
        <f>INDEX('Aquo parameters'!$A$1:$H$6130,MATCH($E161,'Aquo parameters'!$E:$E,0),1)</f>
        <v>3C1yC5a</v>
      </c>
      <c r="E161" s="35">
        <v>211</v>
      </c>
      <c r="F161" s="41" t="str">
        <f>INDEX('Aquo parameters'!$A$1:$H$6130,MATCH($E161,'Aquo parameters'!$E:$E,0),2)</f>
        <v>3-methylpentaan</v>
      </c>
      <c r="G161" s="41" t="s">
        <v>112</v>
      </c>
      <c r="H161" s="241">
        <v>0</v>
      </c>
      <c r="I161" s="241">
        <v>0</v>
      </c>
      <c r="J161" s="241">
        <v>1</v>
      </c>
      <c r="K161" s="20" t="s">
        <v>113</v>
      </c>
      <c r="L161" s="20" t="s">
        <v>113</v>
      </c>
      <c r="M161" s="20" t="s">
        <v>114</v>
      </c>
      <c r="N161" s="20"/>
      <c r="O161" s="20" t="s">
        <v>115</v>
      </c>
      <c r="P161" s="85">
        <f>INDEX('Aquo parameters'!$A$1:$H$6130,MATCH($E161,'Aquo parameters'!$E:$E,0),7)</f>
        <v>0</v>
      </c>
      <c r="Q161" s="20" t="str">
        <f t="shared" si="2"/>
        <v>factors.Add(new Factor() { ParameterID = 211, Key = 160, StandardizationSet = "Bbk", Parameter = "3C1yC5a", Factor_A = 0, Factor_B = 0, Factor_C = 1, IsMetal = false, IsPak = false, IsOrganic = true });</v>
      </c>
    </row>
    <row r="162" spans="1:18" s="43" customFormat="1" x14ac:dyDescent="0.25">
      <c r="A162" s="34">
        <v>161</v>
      </c>
      <c r="B162" s="35" t="s">
        <v>111</v>
      </c>
      <c r="C162" s="49"/>
      <c r="D162" s="215" t="str">
        <f>INDEX('Aquo parameters'!$A$1:$H$6130,MATCH($E162,'Aquo parameters'!$E:$E,0),1)</f>
        <v>3C1yprdne</v>
      </c>
      <c r="E162" s="35">
        <v>212</v>
      </c>
      <c r="F162" s="41" t="str">
        <f>INDEX('Aquo parameters'!$A$1:$H$6130,MATCH($E162,'Aquo parameters'!$E:$E,0),2)</f>
        <v>3-methylpyridine</v>
      </c>
      <c r="G162" s="41" t="s">
        <v>112</v>
      </c>
      <c r="H162" s="241">
        <v>0</v>
      </c>
      <c r="I162" s="241">
        <v>0</v>
      </c>
      <c r="J162" s="241">
        <v>1</v>
      </c>
      <c r="K162" s="20" t="s">
        <v>113</v>
      </c>
      <c r="L162" s="20" t="s">
        <v>113</v>
      </c>
      <c r="M162" s="20" t="s">
        <v>114</v>
      </c>
      <c r="N162" s="20"/>
      <c r="O162" s="20" t="s">
        <v>115</v>
      </c>
      <c r="P162" s="85">
        <f>INDEX('Aquo parameters'!$A$1:$H$6130,MATCH($E162,'Aquo parameters'!$E:$E,0),7)</f>
        <v>0</v>
      </c>
      <c r="Q162" s="20" t="str">
        <f t="shared" si="2"/>
        <v>factors.Add(new Factor() { ParameterID = 212, Key = 161, StandardizationSet = "Bbk", Parameter = "3C1yprdne", Factor_A = 0, Factor_B = 0, Factor_C = 1, IsMetal = false, IsPak = false, IsOrganic = true });</v>
      </c>
      <c r="R162" s="20"/>
    </row>
    <row r="163" spans="1:18" x14ac:dyDescent="0.25">
      <c r="A163" s="34">
        <v>162</v>
      </c>
      <c r="B163" s="35" t="s">
        <v>111</v>
      </c>
      <c r="C163" s="49"/>
      <c r="D163" s="215" t="str">
        <f>INDEX('Aquo parameters'!$A$1:$H$6130,MATCH($E163,'Aquo parameters'!$E:$E,0),1)</f>
        <v>3NO2Fol</v>
      </c>
      <c r="E163" s="35">
        <v>213</v>
      </c>
      <c r="F163" s="41" t="str">
        <f>INDEX('Aquo parameters'!$A$1:$H$6130,MATCH($E163,'Aquo parameters'!$E:$E,0),2)</f>
        <v>3-nitrofenol</v>
      </c>
      <c r="G163" s="41" t="s">
        <v>112</v>
      </c>
      <c r="H163" s="241">
        <v>0</v>
      </c>
      <c r="I163" s="241">
        <v>0</v>
      </c>
      <c r="J163" s="241">
        <v>1</v>
      </c>
      <c r="K163" s="20" t="s">
        <v>113</v>
      </c>
      <c r="L163" s="20" t="s">
        <v>113</v>
      </c>
      <c r="M163" s="20" t="s">
        <v>114</v>
      </c>
      <c r="N163" s="20"/>
      <c r="O163" s="20" t="s">
        <v>115</v>
      </c>
      <c r="P163" s="85">
        <f>INDEX('Aquo parameters'!$A$1:$H$6130,MATCH($E163,'Aquo parameters'!$E:$E,0),7)</f>
        <v>0</v>
      </c>
      <c r="Q163" s="20" t="str">
        <f t="shared" si="2"/>
        <v>factors.Add(new Factor() { ParameterID = 213, Key = 162, StandardizationSet = "Bbk", Parameter = "3NO2Fol", Factor_A = 0, Factor_B = 0, Factor_C = 1, IsMetal = false, IsPak = false, IsOrganic = true });</v>
      </c>
    </row>
    <row r="164" spans="1:18" x14ac:dyDescent="0.25">
      <c r="A164" s="34">
        <v>163</v>
      </c>
      <c r="B164" s="38" t="s">
        <v>111</v>
      </c>
      <c r="C164" s="44" t="s">
        <v>202</v>
      </c>
      <c r="D164" s="215" t="str">
        <f>INDEX('Aquo parameters'!$A$1:$H$6130,MATCH($E164,'Aquo parameters'!$E:$E,0),1)</f>
        <v>44DDD</v>
      </c>
      <c r="E164" s="35">
        <v>215</v>
      </c>
      <c r="F164" s="41" t="str">
        <f>INDEX('Aquo parameters'!$A$1:$H$6130,MATCH($E164,'Aquo parameters'!$E:$E,0),2)</f>
        <v>4,4'-dichloordifenyldichloorethaan</v>
      </c>
      <c r="G164" s="41" t="s">
        <v>112</v>
      </c>
      <c r="H164" s="40">
        <v>0</v>
      </c>
      <c r="I164" s="40">
        <v>0</v>
      </c>
      <c r="J164" s="40">
        <v>1</v>
      </c>
      <c r="K164" s="20" t="s">
        <v>113</v>
      </c>
      <c r="L164" s="20" t="s">
        <v>113</v>
      </c>
      <c r="M164" s="20" t="s">
        <v>114</v>
      </c>
      <c r="N164" s="20"/>
      <c r="O164" s="20" t="s">
        <v>115</v>
      </c>
      <c r="P164" s="85">
        <f>INDEX('Aquo parameters'!$A$1:$H$6130,MATCH($E164,'Aquo parameters'!$E:$E,0),7)</f>
        <v>0</v>
      </c>
      <c r="Q164" s="20" t="str">
        <f t="shared" si="2"/>
        <v>factors.Add(new Factor() { ParameterID = 215, Key = 163, StandardizationSet = "Bbk", Parameter = "44DDD", Factor_A = 0, Factor_B = 0, Factor_C = 1, IsMetal = false, IsPak = false, IsOrganic = true });</v>
      </c>
    </row>
    <row r="165" spans="1:18" x14ac:dyDescent="0.25">
      <c r="A165" s="34">
        <v>164</v>
      </c>
      <c r="B165" s="38" t="s">
        <v>111</v>
      </c>
      <c r="C165" s="44" t="s">
        <v>203</v>
      </c>
      <c r="D165" s="215" t="str">
        <f>INDEX('Aquo parameters'!$A$1:$H$6130,MATCH($E165,'Aquo parameters'!$E:$E,0),1)</f>
        <v>44DDE</v>
      </c>
      <c r="E165" s="35">
        <v>216</v>
      </c>
      <c r="F165" s="41" t="str">
        <f>INDEX('Aquo parameters'!$A$1:$H$6130,MATCH($E165,'Aquo parameters'!$E:$E,0),2)</f>
        <v>4,4'-dichloordifenyldichlooretheen</v>
      </c>
      <c r="G165" s="41" t="s">
        <v>112</v>
      </c>
      <c r="H165" s="40">
        <v>0</v>
      </c>
      <c r="I165" s="40">
        <v>0</v>
      </c>
      <c r="J165" s="40">
        <v>1</v>
      </c>
      <c r="K165" s="20" t="s">
        <v>113</v>
      </c>
      <c r="L165" s="20" t="s">
        <v>113</v>
      </c>
      <c r="M165" s="20" t="s">
        <v>114</v>
      </c>
      <c r="N165" s="20"/>
      <c r="O165" s="20" t="s">
        <v>115</v>
      </c>
      <c r="P165" s="85">
        <f>INDEX('Aquo parameters'!$A$1:$H$6130,MATCH($E165,'Aquo parameters'!$E:$E,0),7)</f>
        <v>0</v>
      </c>
      <c r="Q165" s="20" t="str">
        <f t="shared" si="2"/>
        <v>factors.Add(new Factor() { ParameterID = 216, Key = 164, StandardizationSet = "Bbk", Parameter = "44DDE", Factor_A = 0, Factor_B = 0, Factor_C = 1, IsMetal = false, IsPak = false, IsOrganic = true });</v>
      </c>
    </row>
    <row r="166" spans="1:18" x14ac:dyDescent="0.25">
      <c r="A166" s="34">
        <v>165</v>
      </c>
      <c r="B166" s="38" t="s">
        <v>111</v>
      </c>
      <c r="C166" s="44" t="s">
        <v>204</v>
      </c>
      <c r="D166" s="215" t="str">
        <f>INDEX('Aquo parameters'!$A$1:$H$6130,MATCH($E166,'Aquo parameters'!$E:$E,0),1)</f>
        <v>44DDT</v>
      </c>
      <c r="E166" s="35">
        <v>217</v>
      </c>
      <c r="F166" s="41" t="str">
        <f>INDEX('Aquo parameters'!$A$1:$H$6130,MATCH($E166,'Aquo parameters'!$E:$E,0),2)</f>
        <v>4,4'-dichloordifenyltrichloorethaan</v>
      </c>
      <c r="G166" s="41" t="s">
        <v>112</v>
      </c>
      <c r="H166" s="40">
        <v>0</v>
      </c>
      <c r="I166" s="40">
        <v>0</v>
      </c>
      <c r="J166" s="40">
        <v>1</v>
      </c>
      <c r="K166" s="20" t="s">
        <v>113</v>
      </c>
      <c r="L166" s="20" t="s">
        <v>113</v>
      </c>
      <c r="M166" s="20" t="s">
        <v>114</v>
      </c>
      <c r="N166" s="20"/>
      <c r="O166" s="20" t="s">
        <v>115</v>
      </c>
      <c r="P166" s="85">
        <f>INDEX('Aquo parameters'!$A$1:$H$6130,MATCH($E166,'Aquo parameters'!$E:$E,0),7)</f>
        <v>0</v>
      </c>
      <c r="Q166" s="20" t="str">
        <f t="shared" si="2"/>
        <v>factors.Add(new Factor() { ParameterID = 217, Key = 165, StandardizationSet = "Bbk", Parameter = "44DDT", Factor_A = 0, Factor_B = 0, Factor_C = 1, IsMetal = false, IsPak = false, IsOrganic = true });</v>
      </c>
    </row>
    <row r="167" spans="1:18" s="43" customFormat="1" x14ac:dyDescent="0.25">
      <c r="A167" s="34">
        <v>166</v>
      </c>
      <c r="B167" s="35" t="s">
        <v>111</v>
      </c>
      <c r="C167" s="49"/>
      <c r="D167" s="215" t="str">
        <f>INDEX('Aquo parameters'!$A$1:$H$6130,MATCH($E167,'Aquo parameters'!$E:$E,0),1)</f>
        <v>Clfn</v>
      </c>
      <c r="E167" s="35">
        <v>223</v>
      </c>
      <c r="F167" s="41" t="str">
        <f>INDEX('Aquo parameters'!$A$1:$H$6130,MATCH($E167,'Aquo parameters'!$E:$E,0),2)</f>
        <v>chlorofeen</v>
      </c>
      <c r="G167" s="41" t="s">
        <v>112</v>
      </c>
      <c r="H167" s="241">
        <v>0</v>
      </c>
      <c r="I167" s="241">
        <v>0</v>
      </c>
      <c r="J167" s="241">
        <v>1</v>
      </c>
      <c r="K167" s="20" t="s">
        <v>113</v>
      </c>
      <c r="L167" s="20" t="s">
        <v>113</v>
      </c>
      <c r="M167" s="20" t="s">
        <v>114</v>
      </c>
      <c r="N167" s="20"/>
      <c r="O167" s="20" t="s">
        <v>115</v>
      </c>
      <c r="P167" s="85">
        <f>INDEX('Aquo parameters'!$A$1:$H$6130,MATCH($E167,'Aquo parameters'!$E:$E,0),7)</f>
        <v>0</v>
      </c>
      <c r="Q167" s="20" t="str">
        <f t="shared" si="2"/>
        <v>factors.Add(new Factor() { ParameterID = 223, Key = 166, StandardizationSet = "Bbk", Parameter = "Clfn", Factor_A = 0, Factor_B = 0, Factor_C = 1, IsMetal = false, IsPak = false, IsOrganic = true });</v>
      </c>
      <c r="R167" s="20"/>
    </row>
    <row r="168" spans="1:18" s="43" customFormat="1" x14ac:dyDescent="0.25">
      <c r="A168" s="34">
        <v>167</v>
      </c>
      <c r="B168" s="35" t="s">
        <v>111</v>
      </c>
      <c r="C168" s="49" t="s">
        <v>205</v>
      </c>
      <c r="D168" s="215" t="str">
        <f>INDEX('Aquo parameters'!$A$1:$H$6130,MATCH($E168,'Aquo parameters'!$E:$E,0),1)</f>
        <v>4Cl2C1yFol</v>
      </c>
      <c r="E168" s="35">
        <v>224</v>
      </c>
      <c r="F168" s="41" t="str">
        <f>INDEX('Aquo parameters'!$A$1:$H$6130,MATCH($E168,'Aquo parameters'!$E:$E,0),2)</f>
        <v>4-chloor-2-methylfenol</v>
      </c>
      <c r="G168" s="41" t="s">
        <v>112</v>
      </c>
      <c r="H168" s="36">
        <v>0</v>
      </c>
      <c r="I168" s="36">
        <v>0</v>
      </c>
      <c r="J168" s="36">
        <v>1</v>
      </c>
      <c r="K168" s="20" t="s">
        <v>113</v>
      </c>
      <c r="L168" s="20" t="s">
        <v>113</v>
      </c>
      <c r="M168" s="20" t="s">
        <v>114</v>
      </c>
      <c r="N168" s="20"/>
      <c r="O168" s="20" t="s">
        <v>115</v>
      </c>
      <c r="P168" s="85">
        <f>INDEX('Aquo parameters'!$A$1:$H$6130,MATCH($E168,'Aquo parameters'!$E:$E,0),7)</f>
        <v>0</v>
      </c>
      <c r="Q168" s="20" t="str">
        <f t="shared" si="2"/>
        <v>factors.Add(new Factor() { ParameterID = 224, Key = 167, StandardizationSet = "Bbk", Parameter = "4Cl2C1yFol", Factor_A = 0, Factor_B = 0, Factor_C = 1, IsMetal = false, IsPak = false, IsOrganic = true });</v>
      </c>
      <c r="R168" s="20"/>
    </row>
    <row r="169" spans="1:18" x14ac:dyDescent="0.25">
      <c r="A169" s="34">
        <v>168</v>
      </c>
      <c r="B169" s="35" t="s">
        <v>111</v>
      </c>
      <c r="C169" s="35" t="s">
        <v>206</v>
      </c>
      <c r="D169" s="215" t="str">
        <f>INDEX('Aquo parameters'!$A$1:$H$6130,MATCH($E169,'Aquo parameters'!$E:$E,0),1)</f>
        <v>MCPA</v>
      </c>
      <c r="E169" s="35">
        <v>225</v>
      </c>
      <c r="F169" s="41" t="str">
        <f>INDEX('Aquo parameters'!$A$1:$H$6130,MATCH($E169,'Aquo parameters'!$E:$E,0),2)</f>
        <v>2-methyl-4-chloorfenoxyazijnzuur</v>
      </c>
      <c r="G169" s="41" t="s">
        <v>112</v>
      </c>
      <c r="H169" s="36">
        <v>0</v>
      </c>
      <c r="I169" s="36">
        <v>0</v>
      </c>
      <c r="J169" s="36">
        <v>1</v>
      </c>
      <c r="K169" s="20" t="s">
        <v>113</v>
      </c>
      <c r="L169" s="20" t="s">
        <v>113</v>
      </c>
      <c r="M169" s="20" t="s">
        <v>114</v>
      </c>
      <c r="N169" s="20"/>
      <c r="O169" s="20" t="s">
        <v>115</v>
      </c>
      <c r="P169" s="85">
        <f>INDEX('Aquo parameters'!$A$1:$H$6130,MATCH($E169,'Aquo parameters'!$E:$E,0),7)</f>
        <v>0</v>
      </c>
      <c r="Q169" s="20" t="str">
        <f t="shared" si="2"/>
        <v>factors.Add(new Factor() { ParameterID = 225, Key = 168, StandardizationSet = "Bbk", Parameter = "MCPA", Factor_A = 0, Factor_B = 0, Factor_C = 1, IsMetal = false, IsPak = false, IsOrganic = true });</v>
      </c>
    </row>
    <row r="170" spans="1:18" x14ac:dyDescent="0.25">
      <c r="A170" s="34">
        <v>169</v>
      </c>
      <c r="B170" s="35" t="s">
        <v>111</v>
      </c>
      <c r="C170" s="49"/>
      <c r="D170" s="215" t="str">
        <f>INDEX('Aquo parameters'!$A$1:$H$6130,MATCH($E170,'Aquo parameters'!$E:$E,0),1)</f>
        <v>MCPB</v>
      </c>
      <c r="E170" s="35">
        <v>226</v>
      </c>
      <c r="F170" s="41" t="str">
        <f>INDEX('Aquo parameters'!$A$1:$H$6130,MATCH($E170,'Aquo parameters'!$E:$E,0),2)</f>
        <v>2-methyl-4-chloorfenoxyboterzuur</v>
      </c>
      <c r="G170" s="41" t="s">
        <v>112</v>
      </c>
      <c r="H170" s="241">
        <v>0</v>
      </c>
      <c r="I170" s="241">
        <v>0</v>
      </c>
      <c r="J170" s="241">
        <v>1</v>
      </c>
      <c r="K170" s="20" t="s">
        <v>113</v>
      </c>
      <c r="L170" s="20" t="s">
        <v>113</v>
      </c>
      <c r="M170" s="20" t="s">
        <v>114</v>
      </c>
      <c r="N170" s="20"/>
      <c r="O170" s="20" t="s">
        <v>115</v>
      </c>
      <c r="P170" s="85">
        <f>INDEX('Aquo parameters'!$A$1:$H$6130,MATCH($E170,'Aquo parameters'!$E:$E,0),7)</f>
        <v>0</v>
      </c>
      <c r="Q170" s="20" t="str">
        <f t="shared" si="2"/>
        <v>factors.Add(new Factor() { ParameterID = 226, Key = 169, StandardizationSet = "Bbk", Parameter = "MCPB", Factor_A = 0, Factor_B = 0, Factor_C = 1, IsMetal = false, IsPak = false, IsOrganic = true });</v>
      </c>
    </row>
    <row r="171" spans="1:18" s="43" customFormat="1" x14ac:dyDescent="0.25">
      <c r="A171" s="34">
        <v>170</v>
      </c>
      <c r="B171" s="35" t="s">
        <v>111</v>
      </c>
      <c r="C171" s="49" t="s">
        <v>207</v>
      </c>
      <c r="D171" s="215" t="str">
        <f>INDEX('Aquo parameters'!$A$1:$H$6130,MATCH($E171,'Aquo parameters'!$E:$E,0),1)</f>
        <v>4Cl3C1yFol</v>
      </c>
      <c r="E171" s="35">
        <v>227</v>
      </c>
      <c r="F171" s="41" t="str">
        <f>INDEX('Aquo parameters'!$A$1:$H$6130,MATCH($E171,'Aquo parameters'!$E:$E,0),2)</f>
        <v>4-chloor-3-methylfenol</v>
      </c>
      <c r="G171" s="41" t="s">
        <v>112</v>
      </c>
      <c r="H171" s="36">
        <v>0</v>
      </c>
      <c r="I171" s="36">
        <v>0</v>
      </c>
      <c r="J171" s="36">
        <v>1</v>
      </c>
      <c r="K171" s="20" t="s">
        <v>113</v>
      </c>
      <c r="L171" s="20" t="s">
        <v>113</v>
      </c>
      <c r="M171" s="20" t="s">
        <v>114</v>
      </c>
      <c r="N171" s="20"/>
      <c r="O171" s="20" t="s">
        <v>115</v>
      </c>
      <c r="P171" s="85">
        <f>INDEX('Aquo parameters'!$A$1:$H$6130,MATCH($E171,'Aquo parameters'!$E:$E,0),7)</f>
        <v>0</v>
      </c>
      <c r="Q171" s="20" t="str">
        <f t="shared" si="2"/>
        <v>factors.Add(new Factor() { ParameterID = 227, Key = 170, StandardizationSet = "Bbk", Parameter = "4Cl3C1yFol", Factor_A = 0, Factor_B = 0, Factor_C = 1, IsMetal = false, IsPak = false, IsOrganic = true });</v>
      </c>
      <c r="R171" s="20"/>
    </row>
    <row r="172" spans="1:18" x14ac:dyDescent="0.25">
      <c r="A172" s="34">
        <v>171</v>
      </c>
      <c r="B172" s="35" t="s">
        <v>111</v>
      </c>
      <c r="C172" s="35" t="s">
        <v>208</v>
      </c>
      <c r="D172" s="215" t="str">
        <f>INDEX('Aquo parameters'!$A$1:$H$6130,MATCH($E172,'Aquo parameters'!$E:$E,0),1)</f>
        <v>4ClAn</v>
      </c>
      <c r="E172" s="35">
        <v>228</v>
      </c>
      <c r="F172" s="41" t="str">
        <f>INDEX('Aquo parameters'!$A$1:$H$6130,MATCH($E172,'Aquo parameters'!$E:$E,0),2)</f>
        <v>4-chlooraniline</v>
      </c>
      <c r="G172" s="41" t="s">
        <v>112</v>
      </c>
      <c r="H172" s="36">
        <v>0</v>
      </c>
      <c r="I172" s="36">
        <v>0</v>
      </c>
      <c r="J172" s="36">
        <v>1</v>
      </c>
      <c r="K172" s="20" t="s">
        <v>113</v>
      </c>
      <c r="L172" s="20" t="s">
        <v>113</v>
      </c>
      <c r="M172" s="20" t="s">
        <v>114</v>
      </c>
      <c r="N172" s="20"/>
      <c r="O172" s="20" t="s">
        <v>115</v>
      </c>
      <c r="P172" s="85">
        <f>INDEX('Aquo parameters'!$A$1:$H$6130,MATCH($E172,'Aquo parameters'!$E:$E,0),7)</f>
        <v>0</v>
      </c>
      <c r="Q172" s="20" t="str">
        <f t="shared" si="2"/>
        <v>factors.Add(new Factor() { ParameterID = 228, Key = 171, StandardizationSet = "Bbk", Parameter = "4ClAn", Factor_A = 0, Factor_B = 0, Factor_C = 1, IsMetal = false, IsPak = false, IsOrganic = true });</v>
      </c>
    </row>
    <row r="173" spans="1:18" x14ac:dyDescent="0.25">
      <c r="A173" s="34">
        <v>172</v>
      </c>
      <c r="B173" s="35" t="s">
        <v>111</v>
      </c>
      <c r="C173" s="35" t="s">
        <v>209</v>
      </c>
      <c r="D173" s="215" t="str">
        <f>INDEX('Aquo parameters'!$A$1:$H$6130,MATCH($E173,'Aquo parameters'!$E:$E,0),1)</f>
        <v>4ClFol</v>
      </c>
      <c r="E173" s="35">
        <v>229</v>
      </c>
      <c r="F173" s="41" t="str">
        <f>INDEX('Aquo parameters'!$A$1:$H$6130,MATCH($E173,'Aquo parameters'!$E:$E,0),2)</f>
        <v>4-chloorfenol</v>
      </c>
      <c r="G173" s="41" t="s">
        <v>112</v>
      </c>
      <c r="H173" s="36">
        <v>0</v>
      </c>
      <c r="I173" s="36">
        <v>0</v>
      </c>
      <c r="J173" s="36">
        <v>1</v>
      </c>
      <c r="K173" s="20" t="s">
        <v>113</v>
      </c>
      <c r="L173" s="20" t="s">
        <v>113</v>
      </c>
      <c r="M173" s="20" t="s">
        <v>114</v>
      </c>
      <c r="N173" s="20"/>
      <c r="O173" s="20" t="s">
        <v>115</v>
      </c>
      <c r="P173" s="85">
        <f>INDEX('Aquo parameters'!$A$1:$H$6130,MATCH($E173,'Aquo parameters'!$E:$E,0),7)</f>
        <v>0</v>
      </c>
      <c r="Q173" s="20" t="str">
        <f t="shared" si="2"/>
        <v>factors.Add(new Factor() { ParameterID = 229, Key = 172, StandardizationSet = "Bbk", Parameter = "4ClFol", Factor_A = 0, Factor_B = 0, Factor_C = 1, IsMetal = false, IsPak = false, IsOrganic = true });</v>
      </c>
    </row>
    <row r="174" spans="1:18" x14ac:dyDescent="0.25">
      <c r="A174" s="34">
        <v>173</v>
      </c>
      <c r="B174" s="35" t="s">
        <v>111</v>
      </c>
      <c r="C174" s="49"/>
      <c r="D174" s="215" t="str">
        <f>INDEX('Aquo parameters'!$A$1:$H$6130,MATCH($E174,'Aquo parameters'!$E:$E,0),1)</f>
        <v>4C2yFol</v>
      </c>
      <c r="E174" s="35">
        <v>230</v>
      </c>
      <c r="F174" s="41" t="str">
        <f>INDEX('Aquo parameters'!$A$1:$H$6130,MATCH($E174,'Aquo parameters'!$E:$E,0),2)</f>
        <v>4-ethylfenol</v>
      </c>
      <c r="G174" s="41" t="s">
        <v>112</v>
      </c>
      <c r="H174" s="241">
        <v>0</v>
      </c>
      <c r="I174" s="241">
        <v>0</v>
      </c>
      <c r="J174" s="241">
        <v>1</v>
      </c>
      <c r="K174" s="20" t="s">
        <v>113</v>
      </c>
      <c r="L174" s="20" t="s">
        <v>113</v>
      </c>
      <c r="M174" s="20" t="s">
        <v>114</v>
      </c>
      <c r="N174" s="20"/>
      <c r="O174" s="20" t="s">
        <v>115</v>
      </c>
      <c r="P174" s="85">
        <f>INDEX('Aquo parameters'!$A$1:$H$6130,MATCH($E174,'Aquo parameters'!$E:$E,0),7)</f>
        <v>0</v>
      </c>
      <c r="Q174" s="20" t="str">
        <f t="shared" si="2"/>
        <v>factors.Add(new Factor() { ParameterID = 230, Key = 173, StandardizationSet = "Bbk", Parameter = "4C2yFol", Factor_A = 0, Factor_B = 0, Factor_C = 1, IsMetal = false, IsPak = false, IsOrganic = true });</v>
      </c>
    </row>
    <row r="175" spans="1:18" s="43" customFormat="1" x14ac:dyDescent="0.25">
      <c r="A175" s="34">
        <v>174</v>
      </c>
      <c r="B175" s="35" t="s">
        <v>111</v>
      </c>
      <c r="C175" s="35" t="s">
        <v>210</v>
      </c>
      <c r="D175" s="215" t="str">
        <f>INDEX('Aquo parameters'!$A$1:$H$6130,MATCH($E175,'Aquo parameters'!$E:$E,0),1)</f>
        <v>4C2yTol</v>
      </c>
      <c r="E175" s="35">
        <v>232</v>
      </c>
      <c r="F175" s="41" t="str">
        <f>INDEX('Aquo parameters'!$A$1:$H$6130,MATCH($E175,'Aquo parameters'!$E:$E,0),2)</f>
        <v>4-ethyltolueen</v>
      </c>
      <c r="G175" s="41" t="s">
        <v>112</v>
      </c>
      <c r="H175" s="36">
        <v>0</v>
      </c>
      <c r="I175" s="36">
        <v>0</v>
      </c>
      <c r="J175" s="36">
        <v>1</v>
      </c>
      <c r="K175" s="20" t="s">
        <v>113</v>
      </c>
      <c r="L175" s="20" t="s">
        <v>113</v>
      </c>
      <c r="M175" s="20" t="s">
        <v>114</v>
      </c>
      <c r="N175" s="20"/>
      <c r="O175" s="20" t="s">
        <v>115</v>
      </c>
      <c r="P175" s="85">
        <f>INDEX('Aquo parameters'!$A$1:$H$6130,MATCH($E175,'Aquo parameters'!$E:$E,0),7)</f>
        <v>0</v>
      </c>
      <c r="Q175" s="20" t="str">
        <f t="shared" si="2"/>
        <v>factors.Add(new Factor() { ParameterID = 232, Key = 174, StandardizationSet = "Bbk", Parameter = "4C2yTol", Factor_A = 0, Factor_B = 0, Factor_C = 1, IsMetal = false, IsPak = false, IsOrganic = true });</v>
      </c>
      <c r="R175" s="20"/>
    </row>
    <row r="176" spans="1:18" x14ac:dyDescent="0.25">
      <c r="A176" s="34">
        <v>175</v>
      </c>
      <c r="B176" s="35" t="s">
        <v>111</v>
      </c>
      <c r="C176" s="49"/>
      <c r="D176" s="215" t="str">
        <f>INDEX('Aquo parameters'!$A$1:$H$6130,MATCH($E176,'Aquo parameters'!$E:$E,0),1)</f>
        <v>4iC3yFol</v>
      </c>
      <c r="E176" s="35">
        <v>233</v>
      </c>
      <c r="F176" s="41" t="str">
        <f>INDEX('Aquo parameters'!$A$1:$H$6130,MATCH($E176,'Aquo parameters'!$E:$E,0),2)</f>
        <v>4-isopropylfenol</v>
      </c>
      <c r="G176" s="41" t="s">
        <v>112</v>
      </c>
      <c r="H176" s="241">
        <v>0</v>
      </c>
      <c r="I176" s="241">
        <v>0</v>
      </c>
      <c r="J176" s="241">
        <v>1</v>
      </c>
      <c r="K176" s="20" t="s">
        <v>113</v>
      </c>
      <c r="L176" s="20" t="s">
        <v>113</v>
      </c>
      <c r="M176" s="20" t="s">
        <v>114</v>
      </c>
      <c r="N176" s="20"/>
      <c r="O176" s="20" t="s">
        <v>115</v>
      </c>
      <c r="P176" s="85">
        <f>INDEX('Aquo parameters'!$A$1:$H$6130,MATCH($E176,'Aquo parameters'!$E:$E,0),7)</f>
        <v>0</v>
      </c>
      <c r="Q176" s="20" t="str">
        <f t="shared" si="2"/>
        <v>factors.Add(new Factor() { ParameterID = 233, Key = 175, StandardizationSet = "Bbk", Parameter = "4iC3yFol", Factor_A = 0, Factor_B = 0, Factor_C = 1, IsMetal = false, IsPak = false, IsOrganic = true });</v>
      </c>
    </row>
    <row r="177" spans="1:18" x14ac:dyDescent="0.25">
      <c r="A177" s="34">
        <v>176</v>
      </c>
      <c r="B177" s="35" t="s">
        <v>111</v>
      </c>
      <c r="C177" s="49"/>
      <c r="D177" s="215" t="str">
        <f>INDEX('Aquo parameters'!$A$1:$H$6130,MATCH($E177,'Aquo parameters'!$E:$E,0),1)</f>
        <v>4NO2Fol</v>
      </c>
      <c r="E177" s="35">
        <v>235</v>
      </c>
      <c r="F177" s="41" t="str">
        <f>INDEX('Aquo parameters'!$A$1:$H$6130,MATCH($E177,'Aquo parameters'!$E:$E,0),2)</f>
        <v>4-nitrofenol</v>
      </c>
      <c r="G177" s="41" t="s">
        <v>112</v>
      </c>
      <c r="H177" s="241">
        <v>0</v>
      </c>
      <c r="I177" s="241">
        <v>0</v>
      </c>
      <c r="J177" s="241">
        <v>1</v>
      </c>
      <c r="K177" s="20" t="s">
        <v>113</v>
      </c>
      <c r="L177" s="20" t="s">
        <v>113</v>
      </c>
      <c r="M177" s="20" t="s">
        <v>114</v>
      </c>
      <c r="N177" s="20"/>
      <c r="O177" s="20" t="s">
        <v>115</v>
      </c>
      <c r="P177" s="85">
        <f>INDEX('Aquo parameters'!$A$1:$H$6130,MATCH($E177,'Aquo parameters'!$E:$E,0),7)</f>
        <v>0</v>
      </c>
      <c r="Q177" s="20" t="str">
        <f t="shared" si="2"/>
        <v>factors.Add(new Factor() { ParameterID = 235, Key = 176, StandardizationSet = "Bbk", Parameter = "4NO2Fol", Factor_A = 0, Factor_B = 0, Factor_C = 1, IsMetal = false, IsPak = false, IsOrganic = true });</v>
      </c>
    </row>
    <row r="178" spans="1:18" x14ac:dyDescent="0.25">
      <c r="A178" s="34">
        <v>177</v>
      </c>
      <c r="B178" s="35" t="s">
        <v>111</v>
      </c>
      <c r="C178" s="49"/>
      <c r="D178" s="215" t="str">
        <f>INDEX('Aquo parameters'!$A$1:$H$6130,MATCH($E178,'Aquo parameters'!$E:$E,0),1)</f>
        <v>pttC4yTol</v>
      </c>
      <c r="E178" s="35">
        <v>236</v>
      </c>
      <c r="F178" s="41" t="str">
        <f>INDEX('Aquo parameters'!$A$1:$H$6130,MATCH($E178,'Aquo parameters'!$E:$E,0),2)</f>
        <v>p-tertiair-butyltolueen</v>
      </c>
      <c r="G178" s="41" t="s">
        <v>112</v>
      </c>
      <c r="H178" s="241">
        <v>0</v>
      </c>
      <c r="I178" s="241">
        <v>0</v>
      </c>
      <c r="J178" s="241">
        <v>1</v>
      </c>
      <c r="K178" s="20" t="s">
        <v>113</v>
      </c>
      <c r="L178" s="20" t="s">
        <v>113</v>
      </c>
      <c r="M178" s="20" t="s">
        <v>114</v>
      </c>
      <c r="N178" s="20"/>
      <c r="O178" s="20" t="s">
        <v>115</v>
      </c>
      <c r="P178" s="85">
        <f>INDEX('Aquo parameters'!$A$1:$H$6130,MATCH($E178,'Aquo parameters'!$E:$E,0),7)</f>
        <v>0</v>
      </c>
      <c r="Q178" s="20" t="str">
        <f t="shared" si="2"/>
        <v>factors.Add(new Factor() { ParameterID = 236, Key = 177, StandardizationSet = "Bbk", Parameter = "pttC4yTol", Factor_A = 0, Factor_B = 0, Factor_C = 1, IsMetal = false, IsPak = false, IsOrganic = true });</v>
      </c>
    </row>
    <row r="179" spans="1:18" x14ac:dyDescent="0.25">
      <c r="A179" s="34">
        <v>178</v>
      </c>
      <c r="B179" s="35" t="s">
        <v>111</v>
      </c>
      <c r="C179" s="49"/>
      <c r="D179" s="215" t="str">
        <f>INDEX('Aquo parameters'!$A$1:$H$6130,MATCH($E179,'Aquo parameters'!$E:$E,0),1)</f>
        <v>5C1y2C6on</v>
      </c>
      <c r="E179" s="35">
        <v>237</v>
      </c>
      <c r="F179" s="41" t="str">
        <f>INDEX('Aquo parameters'!$A$1:$H$6130,MATCH($E179,'Aquo parameters'!$E:$E,0),2)</f>
        <v>5-methyl-2-hexanon</v>
      </c>
      <c r="G179" s="41" t="s">
        <v>112</v>
      </c>
      <c r="H179" s="241">
        <v>0</v>
      </c>
      <c r="I179" s="241">
        <v>0</v>
      </c>
      <c r="J179" s="241">
        <v>1</v>
      </c>
      <c r="K179" s="20" t="s">
        <v>113</v>
      </c>
      <c r="L179" s="20" t="s">
        <v>113</v>
      </c>
      <c r="M179" s="20" t="s">
        <v>114</v>
      </c>
      <c r="N179" s="20"/>
      <c r="O179" s="20" t="s">
        <v>115</v>
      </c>
      <c r="P179" s="85">
        <f>INDEX('Aquo parameters'!$A$1:$H$6130,MATCH($E179,'Aquo parameters'!$E:$E,0),7)</f>
        <v>0</v>
      </c>
      <c r="Q179" s="20" t="str">
        <f t="shared" si="2"/>
        <v>factors.Add(new Factor() { ParameterID = 237, Key = 178, StandardizationSet = "Bbk", Parameter = "5C1y2C6on", Factor_A = 0, Factor_B = 0, Factor_C = 1, IsMetal = false, IsPak = false, IsOrganic = true });</v>
      </c>
    </row>
    <row r="180" spans="1:18" x14ac:dyDescent="0.25">
      <c r="A180" s="34">
        <v>179</v>
      </c>
      <c r="B180" s="35" t="s">
        <v>111</v>
      </c>
      <c r="C180" s="49"/>
      <c r="D180" s="215" t="str">
        <f>INDEX('Aquo parameters'!$A$1:$H$6130,MATCH($E180,'Aquo parameters'!$E:$E,0),1)</f>
        <v>acft</v>
      </c>
      <c r="E180" s="35">
        <v>246</v>
      </c>
      <c r="F180" s="41" t="str">
        <f>INDEX('Aquo parameters'!$A$1:$H$6130,MATCH($E180,'Aquo parameters'!$E:$E,0),2)</f>
        <v>acefaat</v>
      </c>
      <c r="G180" s="41" t="s">
        <v>112</v>
      </c>
      <c r="H180" s="241">
        <v>0</v>
      </c>
      <c r="I180" s="241">
        <v>0</v>
      </c>
      <c r="J180" s="241">
        <v>1</v>
      </c>
      <c r="K180" s="20" t="s">
        <v>113</v>
      </c>
      <c r="L180" s="20" t="s">
        <v>113</v>
      </c>
      <c r="M180" s="20" t="s">
        <v>114</v>
      </c>
      <c r="N180" s="20"/>
      <c r="O180" s="20" t="s">
        <v>115</v>
      </c>
      <c r="P180" s="85">
        <f>INDEX('Aquo parameters'!$A$1:$H$6130,MATCH($E180,'Aquo parameters'!$E:$E,0),7)</f>
        <v>0</v>
      </c>
      <c r="Q180" s="20" t="str">
        <f t="shared" si="2"/>
        <v>factors.Add(new Factor() { ParameterID = 246, Key = 179, StandardizationSet = "Bbk", Parameter = "acft", Factor_A = 0, Factor_B = 0, Factor_C = 1, IsMetal = false, IsPak = false, IsOrganic = true });</v>
      </c>
    </row>
    <row r="181" spans="1:18" x14ac:dyDescent="0.25">
      <c r="A181" s="34">
        <v>180</v>
      </c>
      <c r="B181" s="35" t="s">
        <v>111</v>
      </c>
      <c r="C181" s="35" t="s">
        <v>211</v>
      </c>
      <c r="D181" s="215" t="str">
        <f>INDEX('Aquo parameters'!$A$1:$H$6130,MATCH($E181,'Aquo parameters'!$E:$E,0),1)</f>
        <v>AcNe</v>
      </c>
      <c r="E181" s="35">
        <v>247</v>
      </c>
      <c r="F181" s="41" t="str">
        <f>INDEX('Aquo parameters'!$A$1:$H$6130,MATCH($E181,'Aquo parameters'!$E:$E,0),2)</f>
        <v>acenafteen</v>
      </c>
      <c r="G181" s="41" t="s">
        <v>112</v>
      </c>
      <c r="H181" s="36">
        <v>0</v>
      </c>
      <c r="I181" s="36">
        <v>0</v>
      </c>
      <c r="J181" s="36">
        <v>1</v>
      </c>
      <c r="K181" s="20" t="s">
        <v>113</v>
      </c>
      <c r="L181" s="20" t="s">
        <v>114</v>
      </c>
      <c r="M181" s="20" t="s">
        <v>114</v>
      </c>
      <c r="N181" s="20"/>
      <c r="O181" s="20" t="s">
        <v>115</v>
      </c>
      <c r="P181" s="85">
        <f>INDEX('Aquo parameters'!$A$1:$H$6130,MATCH($E181,'Aquo parameters'!$E:$E,0),7)</f>
        <v>0</v>
      </c>
      <c r="Q181" s="20" t="str">
        <f t="shared" si="2"/>
        <v>factors.Add(new Factor() { ParameterID = 247, Key = 180, StandardizationSet = "Bbk", Parameter = "AcNe", Factor_A = 0, Factor_B = 0, Factor_C = 1, IsMetal = false, IsPak = true, IsOrganic = true });</v>
      </c>
    </row>
    <row r="182" spans="1:18" x14ac:dyDescent="0.25">
      <c r="A182" s="34">
        <v>181</v>
      </c>
      <c r="B182" s="35" t="s">
        <v>111</v>
      </c>
      <c r="C182" s="35" t="s">
        <v>212</v>
      </c>
      <c r="D182" s="215" t="str">
        <f>INDEX('Aquo parameters'!$A$1:$H$6130,MATCH($E182,'Aquo parameters'!$E:$E,0),1)</f>
        <v>AcNy</v>
      </c>
      <c r="E182" s="35">
        <v>248</v>
      </c>
      <c r="F182" s="41" t="str">
        <f>INDEX('Aquo parameters'!$A$1:$H$6130,MATCH($E182,'Aquo parameters'!$E:$E,0),2)</f>
        <v>acenaftyleen</v>
      </c>
      <c r="G182" s="41" t="s">
        <v>112</v>
      </c>
      <c r="H182" s="36">
        <v>0</v>
      </c>
      <c r="I182" s="36">
        <v>0</v>
      </c>
      <c r="J182" s="36">
        <v>1</v>
      </c>
      <c r="K182" s="20" t="s">
        <v>113</v>
      </c>
      <c r="L182" s="20" t="s">
        <v>114</v>
      </c>
      <c r="M182" s="20" t="s">
        <v>114</v>
      </c>
      <c r="N182" s="20"/>
      <c r="O182" s="20" t="s">
        <v>115</v>
      </c>
      <c r="P182" s="85">
        <f>INDEX('Aquo parameters'!$A$1:$H$6130,MATCH($E182,'Aquo parameters'!$E:$E,0),7)</f>
        <v>0</v>
      </c>
      <c r="Q182" s="20" t="str">
        <f t="shared" si="2"/>
        <v>factors.Add(new Factor() { ParameterID = 248, Key = 181, StandardizationSet = "Bbk", Parameter = "AcNy", Factor_A = 0, Factor_B = 0, Factor_C = 1, IsMetal = false, IsPak = true, IsOrganic = true });</v>
      </c>
    </row>
    <row r="183" spans="1:18" x14ac:dyDescent="0.25">
      <c r="A183" s="34">
        <v>182</v>
      </c>
      <c r="B183" s="35" t="s">
        <v>111</v>
      </c>
      <c r="C183" s="49"/>
      <c r="D183" s="215" t="str">
        <f>INDEX('Aquo parameters'!$A$1:$H$6130,MATCH($E183,'Aquo parameters'!$E:$E,0),1)</f>
        <v>C2al</v>
      </c>
      <c r="E183" s="35">
        <v>249</v>
      </c>
      <c r="F183" s="41" t="str">
        <f>INDEX('Aquo parameters'!$A$1:$H$6130,MATCH($E183,'Aquo parameters'!$E:$E,0),2)</f>
        <v>ethanal</v>
      </c>
      <c r="G183" s="41" t="s">
        <v>112</v>
      </c>
      <c r="H183" s="241">
        <v>0</v>
      </c>
      <c r="I183" s="241">
        <v>0</v>
      </c>
      <c r="J183" s="241">
        <v>1</v>
      </c>
      <c r="K183" s="20" t="s">
        <v>113</v>
      </c>
      <c r="L183" s="20" t="s">
        <v>113</v>
      </c>
      <c r="M183" s="20" t="s">
        <v>114</v>
      </c>
      <c r="N183" s="20"/>
      <c r="O183" s="20" t="s">
        <v>115</v>
      </c>
      <c r="P183" s="85">
        <f>INDEX('Aquo parameters'!$A$1:$H$6130,MATCH($E183,'Aquo parameters'!$E:$E,0),7)</f>
        <v>0</v>
      </c>
      <c r="Q183" s="20" t="str">
        <f t="shared" si="2"/>
        <v>factors.Add(new Factor() { ParameterID = 249, Key = 182, StandardizationSet = "Bbk", Parameter = "C2al", Factor_A = 0, Factor_B = 0, Factor_C = 1, IsMetal = false, IsPak = false, IsOrganic = true });</v>
      </c>
    </row>
    <row r="184" spans="1:18" x14ac:dyDescent="0.25">
      <c r="A184" s="34">
        <v>183</v>
      </c>
      <c r="B184" s="35" t="s">
        <v>111</v>
      </c>
      <c r="C184" s="49"/>
      <c r="D184" s="215" t="str">
        <f>INDEX('Aquo parameters'!$A$1:$H$6130,MATCH($E184,'Aquo parameters'!$E:$E,0),1)</f>
        <v>actn</v>
      </c>
      <c r="E184" s="35">
        <v>250</v>
      </c>
      <c r="F184" s="41" t="str">
        <f>INDEX('Aquo parameters'!$A$1:$H$6130,MATCH($E184,'Aquo parameters'!$E:$E,0),2)</f>
        <v>aceton</v>
      </c>
      <c r="G184" s="41" t="s">
        <v>112</v>
      </c>
      <c r="H184" s="241">
        <v>0</v>
      </c>
      <c r="I184" s="241">
        <v>0</v>
      </c>
      <c r="J184" s="241">
        <v>1</v>
      </c>
      <c r="K184" s="20" t="s">
        <v>113</v>
      </c>
      <c r="L184" s="20" t="s">
        <v>113</v>
      </c>
      <c r="M184" s="20" t="s">
        <v>114</v>
      </c>
      <c r="N184" s="20"/>
      <c r="O184" s="20" t="s">
        <v>115</v>
      </c>
      <c r="P184" s="85">
        <f>INDEX('Aquo parameters'!$A$1:$H$6130,MATCH($E184,'Aquo parameters'!$E:$E,0),7)</f>
        <v>0</v>
      </c>
      <c r="Q184" s="20" t="str">
        <f t="shared" si="2"/>
        <v>factors.Add(new Factor() { ParameterID = 250, Key = 183, StandardizationSet = "Bbk", Parameter = "actn", Factor_A = 0, Factor_B = 0, Factor_C = 1, IsMetal = false, IsPak = false, IsOrganic = true });</v>
      </c>
    </row>
    <row r="185" spans="1:18" x14ac:dyDescent="0.25">
      <c r="A185" s="34">
        <v>184</v>
      </c>
      <c r="B185" s="35" t="s">
        <v>111</v>
      </c>
      <c r="C185" s="49"/>
      <c r="D185" s="215" t="str">
        <f>INDEX('Aquo parameters'!$A$1:$H$6130,MATCH($E185,'Aquo parameters'!$E:$E,0),1)</f>
        <v>actntl</v>
      </c>
      <c r="E185" s="35">
        <v>251</v>
      </c>
      <c r="F185" s="41" t="str">
        <f>INDEX('Aquo parameters'!$A$1:$H$6130,MATCH($E185,'Aquo parameters'!$E:$E,0),2)</f>
        <v>acetonitril</v>
      </c>
      <c r="G185" s="41" t="s">
        <v>112</v>
      </c>
      <c r="H185" s="241">
        <v>0</v>
      </c>
      <c r="I185" s="241">
        <v>0</v>
      </c>
      <c r="J185" s="241">
        <v>1</v>
      </c>
      <c r="K185" s="20" t="s">
        <v>113</v>
      </c>
      <c r="L185" s="20" t="s">
        <v>113</v>
      </c>
      <c r="M185" s="20" t="s">
        <v>114</v>
      </c>
      <c r="N185" s="20"/>
      <c r="O185" s="20" t="s">
        <v>115</v>
      </c>
      <c r="P185" s="85">
        <f>INDEX('Aquo parameters'!$A$1:$H$6130,MATCH($E185,'Aquo parameters'!$E:$E,0),7)</f>
        <v>0</v>
      </c>
      <c r="Q185" s="20" t="str">
        <f t="shared" si="2"/>
        <v>factors.Add(new Factor() { ParameterID = 251, Key = 184, StandardizationSet = "Bbk", Parameter = "actntl", Factor_A = 0, Factor_B = 0, Factor_C = 1, IsMetal = false, IsPak = false, IsOrganic = true });</v>
      </c>
    </row>
    <row r="186" spans="1:18" x14ac:dyDescent="0.25">
      <c r="A186" s="34">
        <v>185</v>
      </c>
      <c r="B186" s="35" t="s">
        <v>111</v>
      </c>
      <c r="C186" s="49"/>
      <c r="D186" s="215" t="str">
        <f>INDEX('Aquo parameters'!$A$1:$H$6130,MATCH($E186,'Aquo parameters'!$E:$E,0),1)</f>
        <v>acAh</v>
      </c>
      <c r="E186" s="35">
        <v>253</v>
      </c>
      <c r="F186" s="41" t="str">
        <f>INDEX('Aquo parameters'!$A$1:$H$6130,MATCH($E186,'Aquo parameters'!$E:$E,0),2)</f>
        <v>acrylaldehyde</v>
      </c>
      <c r="G186" s="41" t="s">
        <v>112</v>
      </c>
      <c r="H186" s="241">
        <v>0</v>
      </c>
      <c r="I186" s="241">
        <v>0</v>
      </c>
      <c r="J186" s="241">
        <v>1</v>
      </c>
      <c r="K186" s="20" t="s">
        <v>113</v>
      </c>
      <c r="L186" s="20" t="s">
        <v>113</v>
      </c>
      <c r="M186" s="20" t="s">
        <v>114</v>
      </c>
      <c r="N186" s="20"/>
      <c r="O186" s="20" t="s">
        <v>115</v>
      </c>
      <c r="P186" s="85">
        <f>INDEX('Aquo parameters'!$A$1:$H$6130,MATCH($E186,'Aquo parameters'!$E:$E,0),7)</f>
        <v>0</v>
      </c>
      <c r="Q186" s="20" t="str">
        <f t="shared" si="2"/>
        <v>factors.Add(new Factor() { ParameterID = 253, Key = 185, StandardizationSet = "Bbk", Parameter = "acAh", Factor_A = 0, Factor_B = 0, Factor_C = 1, IsMetal = false, IsPak = false, IsOrganic = true });</v>
      </c>
    </row>
    <row r="187" spans="1:18" x14ac:dyDescent="0.25">
      <c r="A187" s="34">
        <v>186</v>
      </c>
      <c r="B187" s="35" t="s">
        <v>111</v>
      </c>
      <c r="C187" s="35" t="s">
        <v>213</v>
      </c>
      <c r="D187" s="215" t="str">
        <f>INDEX('Aquo parameters'!$A$1:$H$6130,MATCH($E187,'Aquo parameters'!$E:$E,0),1)</f>
        <v>aclntl</v>
      </c>
      <c r="E187" s="35">
        <v>254</v>
      </c>
      <c r="F187" s="41" t="str">
        <f>INDEX('Aquo parameters'!$A$1:$H$6130,MATCH($E187,'Aquo parameters'!$E:$E,0),2)</f>
        <v>acrylonitril</v>
      </c>
      <c r="G187" s="41" t="s">
        <v>112</v>
      </c>
      <c r="H187" s="36">
        <v>0</v>
      </c>
      <c r="I187" s="36">
        <v>0</v>
      </c>
      <c r="J187" s="36">
        <v>1</v>
      </c>
      <c r="K187" s="20" t="s">
        <v>113</v>
      </c>
      <c r="L187" s="20" t="s">
        <v>113</v>
      </c>
      <c r="M187" s="20" t="s">
        <v>114</v>
      </c>
      <c r="N187" s="20"/>
      <c r="O187" s="20" t="s">
        <v>115</v>
      </c>
      <c r="P187" s="85">
        <f>INDEX('Aquo parameters'!$A$1:$H$6130,MATCH($E187,'Aquo parameters'!$E:$E,0),7)</f>
        <v>0</v>
      </c>
      <c r="Q187" s="20" t="str">
        <f t="shared" si="2"/>
        <v>factors.Add(new Factor() { ParameterID = 254, Key = 186, StandardizationSet = "Bbk", Parameter = "aclntl", Factor_A = 0, Factor_B = 0, Factor_C = 1, IsMetal = false, IsPak = false, IsOrganic = true });</v>
      </c>
    </row>
    <row r="188" spans="1:18" x14ac:dyDescent="0.25">
      <c r="A188" s="34">
        <v>187</v>
      </c>
      <c r="B188" s="35" t="s">
        <v>111</v>
      </c>
      <c r="C188" s="49"/>
      <c r="D188" s="215" t="str">
        <f>INDEX('Aquo parameters'!$A$1:$H$6130,MATCH($E188,'Aquo parameters'!$E:$E,0),1)</f>
        <v>2C3ezr</v>
      </c>
      <c r="E188" s="35">
        <v>255</v>
      </c>
      <c r="F188" s="41" t="str">
        <f>INDEX('Aquo parameters'!$A$1:$H$6130,MATCH($E188,'Aquo parameters'!$E:$E,0),2)</f>
        <v>2-propeenzuur</v>
      </c>
      <c r="G188" s="41" t="s">
        <v>112</v>
      </c>
      <c r="H188" s="241">
        <v>0</v>
      </c>
      <c r="I188" s="241">
        <v>0</v>
      </c>
      <c r="J188" s="241">
        <v>1</v>
      </c>
      <c r="K188" s="20" t="s">
        <v>113</v>
      </c>
      <c r="L188" s="20" t="s">
        <v>113</v>
      </c>
      <c r="M188" s="20" t="s">
        <v>114</v>
      </c>
      <c r="N188" s="20"/>
      <c r="O188" s="20" t="s">
        <v>115</v>
      </c>
      <c r="P188" s="85">
        <f>INDEX('Aquo parameters'!$A$1:$H$6130,MATCH($E188,'Aquo parameters'!$E:$E,0),7)</f>
        <v>0</v>
      </c>
      <c r="Q188" s="20" t="str">
        <f t="shared" si="2"/>
        <v>factors.Add(new Factor() { ParameterID = 255, Key = 187, StandardizationSet = "Bbk", Parameter = "2C3ezr", Factor_A = 0, Factor_B = 0, Factor_C = 1, IsMetal = false, IsPak = false, IsOrganic = true });</v>
      </c>
    </row>
    <row r="189" spans="1:18" x14ac:dyDescent="0.25">
      <c r="A189" s="34">
        <v>188</v>
      </c>
      <c r="B189" s="35" t="s">
        <v>111</v>
      </c>
      <c r="C189" s="35" t="s">
        <v>214</v>
      </c>
      <c r="D189" s="215" t="str">
        <f>INDEX('Aquo parameters'!$A$1:$H$6130,MATCH($E189,'Aquo parameters'!$E:$E,0),1)</f>
        <v>actnlt</v>
      </c>
      <c r="E189" s="35">
        <v>256</v>
      </c>
      <c r="F189" s="41" t="str">
        <f>INDEX('Aquo parameters'!$A$1:$H$6130,MATCH($E189,'Aquo parameters'!$E:$E,0),2)</f>
        <v>actinoliet (groene asbest)</v>
      </c>
      <c r="G189" s="41" t="s">
        <v>112</v>
      </c>
      <c r="H189" s="36">
        <v>1</v>
      </c>
      <c r="I189" s="36">
        <v>0</v>
      </c>
      <c r="J189" s="36">
        <v>0</v>
      </c>
      <c r="K189" s="20" t="s">
        <v>113</v>
      </c>
      <c r="L189" s="20" t="s">
        <v>113</v>
      </c>
      <c r="M189" s="20" t="s">
        <v>113</v>
      </c>
      <c r="N189" s="20"/>
      <c r="O189" s="20" t="s">
        <v>115</v>
      </c>
      <c r="P189" s="85">
        <f>INDEX('Aquo parameters'!$A$1:$H$6130,MATCH($E189,'Aquo parameters'!$E:$E,0),7)</f>
        <v>0</v>
      </c>
      <c r="Q189" s="20" t="str">
        <f t="shared" si="2"/>
        <v>factors.Add(new Factor() { ParameterID = 256, Key = 188, StandardizationSet = "Bbk", Parameter = "actnlt", Factor_A = 1, Factor_B = 0, Factor_C = 0, IsMetal = false, IsPak = false, IsOrganic = false });</v>
      </c>
      <c r="R189" s="45"/>
    </row>
    <row r="190" spans="1:18" x14ac:dyDescent="0.25">
      <c r="A190" s="34">
        <v>189</v>
      </c>
      <c r="B190" s="35" t="s">
        <v>111</v>
      </c>
      <c r="C190" s="49"/>
      <c r="D190" s="215" t="str">
        <f>INDEX('Aquo parameters'!$A$1:$H$6130,MATCH($E190,'Aquo parameters'!$E:$E,0),1)</f>
        <v>alCl</v>
      </c>
      <c r="E190" s="35">
        <v>264</v>
      </c>
      <c r="F190" s="41" t="str">
        <f>INDEX('Aquo parameters'!$A$1:$H$6130,MATCH($E190,'Aquo parameters'!$E:$E,0),2)</f>
        <v>alachloor</v>
      </c>
      <c r="G190" s="41" t="s">
        <v>112</v>
      </c>
      <c r="H190" s="241">
        <v>0</v>
      </c>
      <c r="I190" s="241">
        <v>0</v>
      </c>
      <c r="J190" s="241">
        <v>1</v>
      </c>
      <c r="K190" s="20" t="s">
        <v>113</v>
      </c>
      <c r="L190" s="20" t="s">
        <v>113</v>
      </c>
      <c r="M190" s="20" t="s">
        <v>114</v>
      </c>
      <c r="N190" s="20"/>
      <c r="O190" s="20" t="s">
        <v>115</v>
      </c>
      <c r="P190" s="85">
        <f>INDEX('Aquo parameters'!$A$1:$H$6130,MATCH($E190,'Aquo parameters'!$E:$E,0),7)</f>
        <v>0</v>
      </c>
      <c r="Q190" s="20" t="str">
        <f t="shared" si="2"/>
        <v>factors.Add(new Factor() { ParameterID = 264, Key = 189, StandardizationSet = "Bbk", Parameter = "alCl", Factor_A = 0, Factor_B = 0, Factor_C = 1, IsMetal = false, IsPak = false, IsOrganic = true });</v>
      </c>
    </row>
    <row r="191" spans="1:18" x14ac:dyDescent="0.25">
      <c r="A191" s="34">
        <v>190</v>
      </c>
      <c r="B191" s="35" t="s">
        <v>111</v>
      </c>
      <c r="C191" s="35" t="s">
        <v>215</v>
      </c>
      <c r="D191" s="215" t="str">
        <f>INDEX('Aquo parameters'!$A$1:$H$6130,MATCH($E191,'Aquo parameters'!$E:$E,0),1)</f>
        <v>alDcb</v>
      </c>
      <c r="E191" s="35">
        <v>265</v>
      </c>
      <c r="F191" s="41" t="str">
        <f>INDEX('Aquo parameters'!$A$1:$H$6130,MATCH($E191,'Aquo parameters'!$E:$E,0),2)</f>
        <v>aldicarb</v>
      </c>
      <c r="G191" s="41" t="s">
        <v>112</v>
      </c>
      <c r="H191" s="36">
        <v>0</v>
      </c>
      <c r="I191" s="36">
        <v>0</v>
      </c>
      <c r="J191" s="36">
        <v>1</v>
      </c>
      <c r="K191" s="20" t="s">
        <v>113</v>
      </c>
      <c r="L191" s="20" t="s">
        <v>113</v>
      </c>
      <c r="M191" s="20" t="s">
        <v>114</v>
      </c>
      <c r="N191" s="20"/>
      <c r="O191" s="20" t="s">
        <v>115</v>
      </c>
      <c r="P191" s="85">
        <f>INDEX('Aquo parameters'!$A$1:$H$6130,MATCH($E191,'Aquo parameters'!$E:$E,0),7)</f>
        <v>0</v>
      </c>
      <c r="Q191" s="20" t="str">
        <f t="shared" si="2"/>
        <v>factors.Add(new Factor() { ParameterID = 265, Key = 190, StandardizationSet = "Bbk", Parameter = "alDcb", Factor_A = 0, Factor_B = 0, Factor_C = 1, IsMetal = false, IsPak = false, IsOrganic = true });</v>
      </c>
    </row>
    <row r="192" spans="1:18" s="43" customFormat="1" x14ac:dyDescent="0.25">
      <c r="A192" s="34">
        <v>191</v>
      </c>
      <c r="B192" s="35" t="s">
        <v>111</v>
      </c>
      <c r="C192" s="49"/>
      <c r="D192" s="215" t="str">
        <f>INDEX('Aquo parameters'!$A$1:$H$6130,MATCH($E192,'Aquo parameters'!$E:$E,0),1)</f>
        <v>alDcsfn</v>
      </c>
      <c r="E192" s="35">
        <v>266</v>
      </c>
      <c r="F192" s="41" t="str">
        <f>INDEX('Aquo parameters'!$A$1:$H$6130,MATCH($E192,'Aquo parameters'!$E:$E,0),2)</f>
        <v>aldicarbsulfon</v>
      </c>
      <c r="G192" s="41" t="s">
        <v>112</v>
      </c>
      <c r="H192" s="241">
        <v>0</v>
      </c>
      <c r="I192" s="241">
        <v>0</v>
      </c>
      <c r="J192" s="241">
        <v>1</v>
      </c>
      <c r="K192" s="20" t="s">
        <v>113</v>
      </c>
      <c r="L192" s="20" t="s">
        <v>113</v>
      </c>
      <c r="M192" s="20" t="s">
        <v>114</v>
      </c>
      <c r="N192" s="20"/>
      <c r="O192" s="20" t="s">
        <v>115</v>
      </c>
      <c r="P192" s="85">
        <f>INDEX('Aquo parameters'!$A$1:$H$6130,MATCH($E192,'Aquo parameters'!$E:$E,0),7)</f>
        <v>0</v>
      </c>
      <c r="Q192" s="20" t="str">
        <f t="shared" si="2"/>
        <v>factors.Add(new Factor() { ParameterID = 266, Key = 191, StandardizationSet = "Bbk", Parameter = "alDcsfn", Factor_A = 0, Factor_B = 0, Factor_C = 1, IsMetal = false, IsPak = false, IsOrganic = true });</v>
      </c>
      <c r="R192" s="20"/>
    </row>
    <row r="193" spans="1:17" x14ac:dyDescent="0.25">
      <c r="A193" s="34">
        <v>192</v>
      </c>
      <c r="B193" s="35" t="s">
        <v>111</v>
      </c>
      <c r="C193" s="49"/>
      <c r="D193" s="215" t="str">
        <f>INDEX('Aquo parameters'!$A$1:$H$6130,MATCH($E193,'Aquo parameters'!$E:$E,0),1)</f>
        <v>alDcSO</v>
      </c>
      <c r="E193" s="35">
        <v>267</v>
      </c>
      <c r="F193" s="41" t="str">
        <f>INDEX('Aquo parameters'!$A$1:$H$6130,MATCH($E193,'Aquo parameters'!$E:$E,0),2)</f>
        <v>aldicarbsulfoxide</v>
      </c>
      <c r="G193" s="41" t="s">
        <v>112</v>
      </c>
      <c r="H193" s="241">
        <v>0</v>
      </c>
      <c r="I193" s="241">
        <v>0</v>
      </c>
      <c r="J193" s="241">
        <v>1</v>
      </c>
      <c r="K193" s="20" t="s">
        <v>113</v>
      </c>
      <c r="L193" s="20" t="s">
        <v>113</v>
      </c>
      <c r="M193" s="20" t="s">
        <v>114</v>
      </c>
      <c r="N193" s="20"/>
      <c r="O193" s="20" t="s">
        <v>115</v>
      </c>
      <c r="P193" s="85">
        <f>INDEX('Aquo parameters'!$A$1:$H$6130,MATCH($E193,'Aquo parameters'!$E:$E,0),7)</f>
        <v>0</v>
      </c>
      <c r="Q193" s="20" t="str">
        <f t="shared" si="2"/>
        <v>factors.Add(new Factor() { ParameterID = 267, Key = 192, StandardizationSet = "Bbk", Parameter = "alDcSO", Factor_A = 0, Factor_B = 0, Factor_C = 1, IsMetal = false, IsPak = false, IsOrganic = true });</v>
      </c>
    </row>
    <row r="194" spans="1:17" x14ac:dyDescent="0.25">
      <c r="A194" s="34">
        <v>193</v>
      </c>
      <c r="B194" s="35" t="s">
        <v>111</v>
      </c>
      <c r="C194" s="35" t="s">
        <v>216</v>
      </c>
      <c r="D194" s="215" t="str">
        <f>INDEX('Aquo parameters'!$A$1:$H$6130,MATCH($E194,'Aquo parameters'!$E:$E,0),1)</f>
        <v>aldn</v>
      </c>
      <c r="E194" s="35">
        <v>268</v>
      </c>
      <c r="F194" s="41" t="str">
        <f>INDEX('Aquo parameters'!$A$1:$H$6130,MATCH($E194,'Aquo parameters'!$E:$E,0),2)</f>
        <v>aldrin</v>
      </c>
      <c r="G194" s="41" t="s">
        <v>112</v>
      </c>
      <c r="H194" s="36">
        <v>0</v>
      </c>
      <c r="I194" s="36">
        <v>0</v>
      </c>
      <c r="J194" s="36">
        <v>1</v>
      </c>
      <c r="K194" s="20" t="s">
        <v>113</v>
      </c>
      <c r="L194" s="20" t="s">
        <v>113</v>
      </c>
      <c r="M194" s="20" t="s">
        <v>114</v>
      </c>
      <c r="N194" s="20"/>
      <c r="O194" s="20" t="s">
        <v>115</v>
      </c>
      <c r="P194" s="85">
        <f>INDEX('Aquo parameters'!$A$1:$H$6130,MATCH($E194,'Aquo parameters'!$E:$E,0),7)</f>
        <v>0</v>
      </c>
      <c r="Q194" s="20" t="str">
        <f t="shared" ref="Q194:Q257" si="3">"factors.Add(new Factor() { ParameterID = " &amp; E194 &amp; ", Key = " &amp; A194 &amp; ", StandardizationSet = """ &amp; B194 &amp; """, Parameter = """ &amp; D194 &amp; """, Factor_A = " &amp; H194 &amp; ", Factor_B = " &amp; I194 &amp; ", Factor_C = " &amp; J194 &amp; ", IsMetal = "&amp; K194 &amp;", IsPak = "&amp; L194 &amp;", IsOrganic = "&amp; M194 &amp;" });"</f>
        <v>factors.Add(new Factor() { ParameterID = 268, Key = 193, StandardizationSet = "Bbk", Parameter = "aldn", Factor_A = 0, Factor_B = 0, Factor_C = 1, IsMetal = false, IsPak = false, IsOrganic = true });</v>
      </c>
    </row>
    <row r="195" spans="1:17" x14ac:dyDescent="0.25">
      <c r="A195" s="34">
        <v>194</v>
      </c>
      <c r="B195" s="35" t="s">
        <v>111</v>
      </c>
      <c r="C195" s="35" t="s">
        <v>217</v>
      </c>
      <c r="D195" s="215" t="str">
        <f>INDEX('Aquo parameters'!$A$1:$H$6130,MATCH($E195,'Aquo parameters'!$E:$E,0),1)</f>
        <v>aedsfn</v>
      </c>
      <c r="E195" s="35">
        <v>269</v>
      </c>
      <c r="F195" s="41" t="str">
        <f>INDEX('Aquo parameters'!$A$1:$H$6130,MATCH($E195,'Aquo parameters'!$E:$E,0),2)</f>
        <v>alfa-endosulfan</v>
      </c>
      <c r="G195" s="41" t="s">
        <v>112</v>
      </c>
      <c r="H195" s="36">
        <v>0</v>
      </c>
      <c r="I195" s="36">
        <v>0</v>
      </c>
      <c r="J195" s="36">
        <v>1</v>
      </c>
      <c r="K195" s="20" t="s">
        <v>113</v>
      </c>
      <c r="L195" s="20" t="s">
        <v>113</v>
      </c>
      <c r="M195" s="20" t="s">
        <v>114</v>
      </c>
      <c r="N195" s="20"/>
      <c r="O195" s="20" t="s">
        <v>115</v>
      </c>
      <c r="P195" s="85">
        <f>INDEX('Aquo parameters'!$A$1:$H$6130,MATCH($E195,'Aquo parameters'!$E:$E,0),7)</f>
        <v>0</v>
      </c>
      <c r="Q195" s="20" t="str">
        <f t="shared" si="3"/>
        <v>factors.Add(new Factor() { ParameterID = 269, Key = 194, StandardizationSet = "Bbk", Parameter = "aedsfn", Factor_A = 0, Factor_B = 0, Factor_C = 1, IsMetal = false, IsPak = false, IsOrganic = true });</v>
      </c>
    </row>
    <row r="196" spans="1:17" x14ac:dyDescent="0.25">
      <c r="A196" s="34">
        <v>195</v>
      </c>
      <c r="B196" s="35" t="s">
        <v>111</v>
      </c>
      <c r="C196" s="35" t="s">
        <v>218</v>
      </c>
      <c r="D196" s="215" t="str">
        <f>INDEX('Aquo parameters'!$A$1:$H$6130,MATCH($E196,'Aquo parameters'!$E:$E,0),1)</f>
        <v>aHCH</v>
      </c>
      <c r="E196" s="35">
        <v>271</v>
      </c>
      <c r="F196" s="41" t="str">
        <f>INDEX('Aquo parameters'!$A$1:$H$6130,MATCH($E196,'Aquo parameters'!$E:$E,0),2)</f>
        <v>alfa-hexachloorcyclohexaan</v>
      </c>
      <c r="G196" s="41" t="s">
        <v>112</v>
      </c>
      <c r="H196" s="36">
        <v>0</v>
      </c>
      <c r="I196" s="36">
        <v>0</v>
      </c>
      <c r="J196" s="36">
        <v>1</v>
      </c>
      <c r="K196" s="20" t="s">
        <v>113</v>
      </c>
      <c r="L196" s="20" t="s">
        <v>113</v>
      </c>
      <c r="M196" s="20" t="s">
        <v>114</v>
      </c>
      <c r="N196" s="20"/>
      <c r="O196" s="20" t="s">
        <v>115</v>
      </c>
      <c r="P196" s="85">
        <f>INDEX('Aquo parameters'!$A$1:$H$6130,MATCH($E196,'Aquo parameters'!$E:$E,0),7)</f>
        <v>0</v>
      </c>
      <c r="Q196" s="20" t="str">
        <f t="shared" si="3"/>
        <v>factors.Add(new Factor() { ParameterID = 271, Key = 195, StandardizationSet = "Bbk", Parameter = "aHCH", Factor_A = 0, Factor_B = 0, Factor_C = 1, IsMetal = false, IsPak = false, IsOrganic = true });</v>
      </c>
    </row>
    <row r="197" spans="1:17" x14ac:dyDescent="0.25">
      <c r="A197" s="34">
        <v>196</v>
      </c>
      <c r="B197" s="38" t="s">
        <v>111</v>
      </c>
      <c r="C197" s="44" t="s">
        <v>219</v>
      </c>
      <c r="D197" s="215" t="str">
        <f>INDEX('Aquo parameters'!$A$1:$H$6130,MATCH($E197,'Aquo parameters'!$E:$E,0),1)</f>
        <v>cHpClepO</v>
      </c>
      <c r="E197" s="35">
        <v>272</v>
      </c>
      <c r="F197" s="41" t="str">
        <f>INDEX('Aquo parameters'!$A$1:$H$6130,MATCH($E197,'Aquo parameters'!$E:$E,0),2)</f>
        <v>cis-heptachloorepoxide</v>
      </c>
      <c r="G197" s="41" t="s">
        <v>112</v>
      </c>
      <c r="H197" s="40">
        <v>0</v>
      </c>
      <c r="I197" s="40">
        <v>0</v>
      </c>
      <c r="J197" s="40">
        <v>1</v>
      </c>
      <c r="K197" s="20" t="s">
        <v>113</v>
      </c>
      <c r="L197" s="20" t="s">
        <v>113</v>
      </c>
      <c r="M197" s="20" t="s">
        <v>114</v>
      </c>
      <c r="N197" s="20"/>
      <c r="O197" s="20" t="s">
        <v>115</v>
      </c>
      <c r="P197" s="85">
        <f>INDEX('Aquo parameters'!$A$1:$H$6130,MATCH($E197,'Aquo parameters'!$E:$E,0),7)</f>
        <v>0</v>
      </c>
      <c r="Q197" s="20" t="str">
        <f t="shared" si="3"/>
        <v>factors.Add(new Factor() { ParameterID = 272, Key = 196, StandardizationSet = "Bbk", Parameter = "cHpClepO", Factor_A = 0, Factor_B = 0, Factor_C = 1, IsMetal = false, IsPak = false, IsOrganic = true });</v>
      </c>
    </row>
    <row r="198" spans="1:17" x14ac:dyDescent="0.25">
      <c r="A198" s="34">
        <v>197</v>
      </c>
      <c r="B198" s="35" t="s">
        <v>111</v>
      </c>
      <c r="C198" s="49"/>
      <c r="D198" s="215" t="str">
        <f>INDEX('Aquo parameters'!$A$1:$H$6130,MATCH($E198,'Aquo parameters'!$E:$E,0),1)</f>
        <v>aC1ysrn</v>
      </c>
      <c r="E198" s="35">
        <v>273</v>
      </c>
      <c r="F198" s="41" t="str">
        <f>INDEX('Aquo parameters'!$A$1:$H$6130,MATCH($E198,'Aquo parameters'!$E:$E,0),2)</f>
        <v>alfa-methylstyreen</v>
      </c>
      <c r="G198" s="41" t="s">
        <v>112</v>
      </c>
      <c r="H198" s="241">
        <v>0</v>
      </c>
      <c r="I198" s="241">
        <v>0</v>
      </c>
      <c r="J198" s="241">
        <v>1</v>
      </c>
      <c r="K198" s="20" t="s">
        <v>113</v>
      </c>
      <c r="L198" s="20" t="s">
        <v>113</v>
      </c>
      <c r="M198" s="20" t="s">
        <v>114</v>
      </c>
      <c r="N198" s="20"/>
      <c r="O198" s="20" t="s">
        <v>115</v>
      </c>
      <c r="P198" s="85">
        <f>INDEX('Aquo parameters'!$A$1:$H$6130,MATCH($E198,'Aquo parameters'!$E:$E,0),7)</f>
        <v>0</v>
      </c>
      <c r="Q198" s="20" t="str">
        <f t="shared" si="3"/>
        <v>factors.Add(new Factor() { ParameterID = 273, Key = 197, StandardizationSet = "Bbk", Parameter = "aC1ysrn", Factor_A = 0, Factor_B = 0, Factor_C = 1, IsMetal = false, IsPak = false, IsOrganic = true });</v>
      </c>
    </row>
    <row r="199" spans="1:17" x14ac:dyDescent="0.25">
      <c r="A199" s="34">
        <v>198</v>
      </c>
      <c r="B199" s="35" t="s">
        <v>111</v>
      </c>
      <c r="C199" s="49"/>
      <c r="D199" s="215" t="str">
        <f>INDEX('Aquo parameters'!$A$1:$H$6130,MATCH($E199,'Aquo parameters'!$E:$E,0),1)</f>
        <v>alltn</v>
      </c>
      <c r="E199" s="35">
        <v>282</v>
      </c>
      <c r="F199" s="41" t="str">
        <f>INDEX('Aquo parameters'!$A$1:$H$6130,MATCH($E199,'Aquo parameters'!$E:$E,0),2)</f>
        <v>allethrin</v>
      </c>
      <c r="G199" s="41" t="s">
        <v>112</v>
      </c>
      <c r="H199" s="241">
        <v>0</v>
      </c>
      <c r="I199" s="241">
        <v>0</v>
      </c>
      <c r="J199" s="241">
        <v>1</v>
      </c>
      <c r="K199" s="20" t="s">
        <v>113</v>
      </c>
      <c r="L199" s="20" t="s">
        <v>113</v>
      </c>
      <c r="M199" s="20" t="s">
        <v>114</v>
      </c>
      <c r="N199" s="20"/>
      <c r="O199" s="20" t="s">
        <v>115</v>
      </c>
      <c r="P199" s="85">
        <f>INDEX('Aquo parameters'!$A$1:$H$6130,MATCH($E199,'Aquo parameters'!$E:$E,0),7)</f>
        <v>0</v>
      </c>
      <c r="Q199" s="20" t="str">
        <f t="shared" si="3"/>
        <v>factors.Add(new Factor() { ParameterID = 282, Key = 198, StandardizationSet = "Bbk", Parameter = "alltn", Factor_A = 0, Factor_B = 0, Factor_C = 1, IsMetal = false, IsPak = false, IsOrganic = true });</v>
      </c>
    </row>
    <row r="200" spans="1:17" x14ac:dyDescent="0.25">
      <c r="A200" s="34">
        <v>199</v>
      </c>
      <c r="B200" s="35" t="s">
        <v>111</v>
      </c>
      <c r="C200" s="49"/>
      <c r="D200" s="215" t="str">
        <f>INDEX('Aquo parameters'!$A$1:$H$6130,MATCH($E200,'Aquo parameters'!$E:$E,0),1)</f>
        <v>allachl</v>
      </c>
      <c r="E200" s="35">
        <v>283</v>
      </c>
      <c r="F200" s="41" t="str">
        <f>INDEX('Aquo parameters'!$A$1:$H$6130,MATCH($E200,'Aquo parameters'!$E:$E,0),2)</f>
        <v>allylalcohol</v>
      </c>
      <c r="G200" s="41" t="s">
        <v>112</v>
      </c>
      <c r="H200" s="241">
        <v>0</v>
      </c>
      <c r="I200" s="241">
        <v>0</v>
      </c>
      <c r="J200" s="241">
        <v>1</v>
      </c>
      <c r="K200" s="20" t="s">
        <v>113</v>
      </c>
      <c r="L200" s="20" t="s">
        <v>113</v>
      </c>
      <c r="M200" s="20" t="s">
        <v>114</v>
      </c>
      <c r="N200" s="20"/>
      <c r="O200" s="20" t="s">
        <v>115</v>
      </c>
      <c r="P200" s="85">
        <f>INDEX('Aquo parameters'!$A$1:$H$6130,MATCH($E200,'Aquo parameters'!$E:$E,0),7)</f>
        <v>0</v>
      </c>
      <c r="Q200" s="20" t="str">
        <f t="shared" si="3"/>
        <v>factors.Add(new Factor() { ParameterID = 283, Key = 199, StandardizationSet = "Bbk", Parameter = "allachl", Factor_A = 0, Factor_B = 0, Factor_C = 1, IsMetal = false, IsPak = false, IsOrganic = true });</v>
      </c>
    </row>
    <row r="201" spans="1:17" x14ac:dyDescent="0.25">
      <c r="A201" s="34">
        <v>200</v>
      </c>
      <c r="B201" s="41" t="s">
        <v>111</v>
      </c>
      <c r="D201" s="215" t="str">
        <f>INDEX('Aquo parameters'!$A$1:$H$6130,MATCH($E201,'Aquo parameters'!$E:$E,0),1)</f>
        <v>Al</v>
      </c>
      <c r="E201" s="35">
        <v>284</v>
      </c>
      <c r="F201" s="41" t="str">
        <f>INDEX('Aquo parameters'!$A$1:$H$6130,MATCH($E201,'Aquo parameters'!$E:$E,0),2)</f>
        <v>aluminium</v>
      </c>
      <c r="G201" s="41" t="s">
        <v>112</v>
      </c>
      <c r="H201" s="244">
        <v>1</v>
      </c>
      <c r="I201" s="244">
        <v>0</v>
      </c>
      <c r="J201" s="244">
        <v>0</v>
      </c>
      <c r="K201" s="20" t="s">
        <v>114</v>
      </c>
      <c r="L201" s="20" t="s">
        <v>113</v>
      </c>
      <c r="M201" s="20" t="s">
        <v>113</v>
      </c>
      <c r="N201" s="20"/>
      <c r="O201" s="20" t="s">
        <v>115</v>
      </c>
      <c r="P201" s="85">
        <f>INDEX('Aquo parameters'!$A$1:$H$6130,MATCH($E201,'Aquo parameters'!$E:$E,0),7)</f>
        <v>0</v>
      </c>
      <c r="Q201" s="20" t="str">
        <f t="shared" si="3"/>
        <v>factors.Add(new Factor() { ParameterID = 284, Key = 200, StandardizationSet = "Bbk", Parameter = "Al", Factor_A = 1, Factor_B = 0, Factor_C = 0, IsMetal = true, IsPak = false, IsOrganic = false });</v>
      </c>
    </row>
    <row r="202" spans="1:17" x14ac:dyDescent="0.25">
      <c r="A202" s="34">
        <v>201</v>
      </c>
      <c r="B202" s="35" t="s">
        <v>111</v>
      </c>
      <c r="C202" s="49"/>
      <c r="D202" s="215" t="str">
        <f>INDEX('Aquo parameters'!$A$1:$H$6130,MATCH($E202,'Aquo parameters'!$E:$E,0),1)</f>
        <v>amtn</v>
      </c>
      <c r="E202" s="35">
        <v>285</v>
      </c>
      <c r="F202" s="41" t="str">
        <f>INDEX('Aquo parameters'!$A$1:$H$6130,MATCH($E202,'Aquo parameters'!$E:$E,0),2)</f>
        <v>ametryn</v>
      </c>
      <c r="G202" s="41" t="s">
        <v>112</v>
      </c>
      <c r="H202" s="241">
        <v>0</v>
      </c>
      <c r="I202" s="241">
        <v>0</v>
      </c>
      <c r="J202" s="241">
        <v>1</v>
      </c>
      <c r="K202" s="20" t="s">
        <v>113</v>
      </c>
      <c r="L202" s="20" t="s">
        <v>113</v>
      </c>
      <c r="M202" s="20" t="s">
        <v>114</v>
      </c>
      <c r="N202" s="20"/>
      <c r="O202" s="20" t="s">
        <v>115</v>
      </c>
      <c r="P202" s="85">
        <f>INDEX('Aquo parameters'!$A$1:$H$6130,MATCH($E202,'Aquo parameters'!$E:$E,0),7)</f>
        <v>0</v>
      </c>
      <c r="Q202" s="20" t="str">
        <f t="shared" si="3"/>
        <v>factors.Add(new Factor() { ParameterID = 285, Key = 201, StandardizationSet = "Bbk", Parameter = "amtn", Factor_A = 0, Factor_B = 0, Factor_C = 1, IsMetal = false, IsPak = false, IsOrganic = true });</v>
      </c>
    </row>
    <row r="203" spans="1:17" x14ac:dyDescent="0.25">
      <c r="A203" s="34">
        <v>202</v>
      </c>
      <c r="B203" s="35" t="s">
        <v>111</v>
      </c>
      <c r="C203" s="49"/>
      <c r="D203" s="215" t="str">
        <f>INDEX('Aquo parameters'!$A$1:$H$6130,MATCH($E203,'Aquo parameters'!$E:$E,0),1)</f>
        <v>amtz</v>
      </c>
      <c r="E203" s="35">
        <v>286</v>
      </c>
      <c r="F203" s="41" t="str">
        <f>INDEX('Aquo parameters'!$A$1:$H$6130,MATCH($E203,'Aquo parameters'!$E:$E,0),2)</f>
        <v>amitraz</v>
      </c>
      <c r="G203" s="41" t="s">
        <v>112</v>
      </c>
      <c r="H203" s="241">
        <v>0</v>
      </c>
      <c r="I203" s="241">
        <v>0</v>
      </c>
      <c r="J203" s="241">
        <v>1</v>
      </c>
      <c r="K203" s="20" t="s">
        <v>113</v>
      </c>
      <c r="L203" s="20" t="s">
        <v>113</v>
      </c>
      <c r="M203" s="20" t="s">
        <v>114</v>
      </c>
      <c r="N203" s="20"/>
      <c r="O203" s="20" t="s">
        <v>115</v>
      </c>
      <c r="P203" s="85">
        <f>INDEX('Aquo parameters'!$A$1:$H$6130,MATCH($E203,'Aquo parameters'!$E:$E,0),7)</f>
        <v>0</v>
      </c>
      <c r="Q203" s="20" t="str">
        <f t="shared" si="3"/>
        <v>factors.Add(new Factor() { ParameterID = 286, Key = 202, StandardizationSet = "Bbk", Parameter = "amtz", Factor_A = 0, Factor_B = 0, Factor_C = 1, IsMetal = false, IsPak = false, IsOrganic = true });</v>
      </c>
    </row>
    <row r="204" spans="1:17" x14ac:dyDescent="0.25">
      <c r="A204" s="34">
        <v>203</v>
      </c>
      <c r="B204" s="35" t="s">
        <v>111</v>
      </c>
      <c r="C204" s="49"/>
      <c r="D204" s="215" t="str">
        <f>INDEX('Aquo parameters'!$A$1:$H$6130,MATCH($E204,'Aquo parameters'!$E:$E,0),1)</f>
        <v>amtl</v>
      </c>
      <c r="E204" s="35">
        <v>287</v>
      </c>
      <c r="F204" s="41" t="str">
        <f>INDEX('Aquo parameters'!$A$1:$H$6130,MATCH($E204,'Aquo parameters'!$E:$E,0),2)</f>
        <v>amitrol</v>
      </c>
      <c r="G204" s="41" t="s">
        <v>112</v>
      </c>
      <c r="H204" s="241">
        <v>0</v>
      </c>
      <c r="I204" s="241">
        <v>0</v>
      </c>
      <c r="J204" s="241">
        <v>1</v>
      </c>
      <c r="K204" s="20" t="s">
        <v>113</v>
      </c>
      <c r="L204" s="20" t="s">
        <v>113</v>
      </c>
      <c r="M204" s="20" t="s">
        <v>114</v>
      </c>
      <c r="N204" s="20"/>
      <c r="O204" s="20" t="s">
        <v>115</v>
      </c>
      <c r="P204" s="85">
        <f>INDEX('Aquo parameters'!$A$1:$H$6130,MATCH($E204,'Aquo parameters'!$E:$E,0),7)</f>
        <v>0</v>
      </c>
      <c r="Q204" s="20" t="str">
        <f t="shared" si="3"/>
        <v>factors.Add(new Factor() { ParameterID = 287, Key = 203, StandardizationSet = "Bbk", Parameter = "amtl", Factor_A = 0, Factor_B = 0, Factor_C = 1, IsMetal = false, IsPak = false, IsOrganic = true });</v>
      </c>
    </row>
    <row r="205" spans="1:17" x14ac:dyDescent="0.25">
      <c r="A205" s="34">
        <v>204</v>
      </c>
      <c r="B205" s="35" t="s">
        <v>111</v>
      </c>
      <c r="C205" s="49"/>
      <c r="D205" s="215" t="str">
        <f>INDEX('Aquo parameters'!$A$1:$H$6130,MATCH($E205,'Aquo parameters'!$E:$E,0),1)</f>
        <v>NH3</v>
      </c>
      <c r="E205" s="35">
        <v>288</v>
      </c>
      <c r="F205" s="41" t="str">
        <f>INDEX('Aquo parameters'!$A$1:$H$6130,MATCH($E205,'Aquo parameters'!$E:$E,0),2)</f>
        <v>ammoniak</v>
      </c>
      <c r="G205" s="41" t="s">
        <v>112</v>
      </c>
      <c r="H205" s="241">
        <v>1</v>
      </c>
      <c r="I205" s="241">
        <v>0</v>
      </c>
      <c r="J205" s="241">
        <v>0</v>
      </c>
      <c r="K205" s="20" t="s">
        <v>113</v>
      </c>
      <c r="L205" s="20" t="s">
        <v>113</v>
      </c>
      <c r="M205" s="20" t="s">
        <v>113</v>
      </c>
      <c r="N205" s="20"/>
      <c r="O205" s="20" t="s">
        <v>115</v>
      </c>
      <c r="P205" s="85">
        <f>INDEX('Aquo parameters'!$A$1:$H$6130,MATCH($E205,'Aquo parameters'!$E:$E,0),7)</f>
        <v>0</v>
      </c>
      <c r="Q205" s="20" t="str">
        <f t="shared" si="3"/>
        <v>factors.Add(new Factor() { ParameterID = 288, Key = 204, StandardizationSet = "Bbk", Parameter = "NH3", Factor_A = 1, Factor_B = 0, Factor_C = 0, IsMetal = false, IsPak = false, IsOrganic = false });</v>
      </c>
    </row>
    <row r="206" spans="1:17" x14ac:dyDescent="0.25">
      <c r="A206" s="34">
        <v>205</v>
      </c>
      <c r="B206" s="35" t="s">
        <v>111</v>
      </c>
      <c r="C206" s="49"/>
      <c r="D206" s="215" t="str">
        <f>INDEX('Aquo parameters'!$A$1:$H$6130,MATCH($E206,'Aquo parameters'!$E:$E,0),1)</f>
        <v>NH4</v>
      </c>
      <c r="E206" s="35">
        <v>289</v>
      </c>
      <c r="F206" s="41" t="str">
        <f>INDEX('Aquo parameters'!$A$1:$H$6130,MATCH($E206,'Aquo parameters'!$E:$E,0),2)</f>
        <v>ammonium</v>
      </c>
      <c r="G206" s="41" t="s">
        <v>112</v>
      </c>
      <c r="H206" s="241">
        <v>1</v>
      </c>
      <c r="I206" s="241">
        <v>0</v>
      </c>
      <c r="J206" s="241">
        <v>0</v>
      </c>
      <c r="K206" s="20" t="s">
        <v>113</v>
      </c>
      <c r="L206" s="20" t="s">
        <v>113</v>
      </c>
      <c r="M206" s="20" t="s">
        <v>113</v>
      </c>
      <c r="N206" s="20"/>
      <c r="O206" s="20" t="s">
        <v>115</v>
      </c>
      <c r="P206" s="85">
        <f>INDEX('Aquo parameters'!$A$1:$H$6130,MATCH($E206,'Aquo parameters'!$E:$E,0),7)</f>
        <v>0</v>
      </c>
      <c r="Q206" s="20" t="str">
        <f t="shared" si="3"/>
        <v>factors.Add(new Factor() { ParameterID = 289, Key = 205, StandardizationSet = "Bbk", Parameter = "NH4", Factor_A = 1, Factor_B = 0, Factor_C = 0, IsMetal = false, IsPak = false, IsOrganic = false });</v>
      </c>
    </row>
    <row r="207" spans="1:17" x14ac:dyDescent="0.25">
      <c r="A207" s="34">
        <v>206</v>
      </c>
      <c r="B207" s="35" t="s">
        <v>111</v>
      </c>
      <c r="C207" s="49"/>
      <c r="D207" s="215" t="str">
        <f>INDEX('Aquo parameters'!$A$1:$H$6130,MATCH($E207,'Aquo parameters'!$E:$E,0),1)</f>
        <v>AMPA</v>
      </c>
      <c r="E207" s="35">
        <v>292</v>
      </c>
      <c r="F207" s="41" t="str">
        <f>INDEX('Aquo parameters'!$A$1:$H$6130,MATCH($E207,'Aquo parameters'!$E:$E,0),2)</f>
        <v>aminomethylfosfonzuur</v>
      </c>
      <c r="G207" s="41" t="s">
        <v>112</v>
      </c>
      <c r="H207" s="241">
        <v>0</v>
      </c>
      <c r="I207" s="241">
        <v>0</v>
      </c>
      <c r="J207" s="241">
        <v>1</v>
      </c>
      <c r="K207" s="20" t="s">
        <v>113</v>
      </c>
      <c r="L207" s="20" t="s">
        <v>113</v>
      </c>
      <c r="M207" s="20" t="s">
        <v>114</v>
      </c>
      <c r="N207" s="20"/>
      <c r="O207" s="20" t="s">
        <v>115</v>
      </c>
      <c r="P207" s="85">
        <f>INDEX('Aquo parameters'!$A$1:$H$6130,MATCH($E207,'Aquo parameters'!$E:$E,0),7)</f>
        <v>0</v>
      </c>
      <c r="Q207" s="20" t="str">
        <f t="shared" si="3"/>
        <v>factors.Add(new Factor() { ParameterID = 292, Key = 206, StandardizationSet = "Bbk", Parameter = "AMPA", Factor_A = 0, Factor_B = 0, Factor_C = 1, IsMetal = false, IsPak = false, IsOrganic = true });</v>
      </c>
    </row>
    <row r="208" spans="1:17" x14ac:dyDescent="0.25">
      <c r="A208" s="34">
        <v>207</v>
      </c>
      <c r="B208" s="35" t="s">
        <v>111</v>
      </c>
      <c r="C208" s="49"/>
      <c r="D208" s="215" t="str">
        <f>INDEX('Aquo parameters'!$A$1:$H$6130,MATCH($E208,'Aquo parameters'!$E:$E,0),1)</f>
        <v>amactt</v>
      </c>
      <c r="E208" s="35">
        <v>293</v>
      </c>
      <c r="F208" s="41" t="str">
        <f>INDEX('Aquo parameters'!$A$1:$H$6130,MATCH($E208,'Aquo parameters'!$E:$E,0),2)</f>
        <v>amylacetaat</v>
      </c>
      <c r="G208" s="41" t="s">
        <v>112</v>
      </c>
      <c r="H208" s="241">
        <v>0</v>
      </c>
      <c r="I208" s="241">
        <v>0</v>
      </c>
      <c r="J208" s="241">
        <v>1</v>
      </c>
      <c r="K208" s="20" t="s">
        <v>113</v>
      </c>
      <c r="L208" s="20" t="s">
        <v>113</v>
      </c>
      <c r="M208" s="20" t="s">
        <v>114</v>
      </c>
      <c r="N208" s="20"/>
      <c r="O208" s="20" t="s">
        <v>115</v>
      </c>
      <c r="P208" s="85">
        <f>INDEX('Aquo parameters'!$A$1:$H$6130,MATCH($E208,'Aquo parameters'!$E:$E,0),7)</f>
        <v>0</v>
      </c>
      <c r="Q208" s="20" t="str">
        <f t="shared" si="3"/>
        <v>factors.Add(new Factor() { ParameterID = 293, Key = 207, StandardizationSet = "Bbk", Parameter = "amactt", Factor_A = 0, Factor_B = 0, Factor_C = 1, IsMetal = false, IsPak = false, IsOrganic = true });</v>
      </c>
    </row>
    <row r="209" spans="1:18" s="43" customFormat="1" x14ac:dyDescent="0.25">
      <c r="A209" s="34">
        <v>208</v>
      </c>
      <c r="B209" s="35" t="s">
        <v>111</v>
      </c>
      <c r="C209" s="35" t="s">
        <v>220</v>
      </c>
      <c r="D209" s="215" t="str">
        <f>INDEX('Aquo parameters'!$A$1:$H$6130,MATCH($E209,'Aquo parameters'!$E:$E,0),1)</f>
        <v>anlzne</v>
      </c>
      <c r="E209" s="35">
        <v>295</v>
      </c>
      <c r="F209" s="41" t="str">
        <f>INDEX('Aquo parameters'!$A$1:$H$6130,MATCH($E209,'Aquo parameters'!$E:$E,0),2)</f>
        <v>anilazine</v>
      </c>
      <c r="G209" s="41" t="s">
        <v>112</v>
      </c>
      <c r="H209" s="36">
        <v>0</v>
      </c>
      <c r="I209" s="36">
        <v>0</v>
      </c>
      <c r="J209" s="36">
        <v>1</v>
      </c>
      <c r="K209" s="20" t="s">
        <v>113</v>
      </c>
      <c r="L209" s="20" t="s">
        <v>113</v>
      </c>
      <c r="M209" s="20" t="s">
        <v>114</v>
      </c>
      <c r="N209" s="20"/>
      <c r="O209" s="20" t="s">
        <v>115</v>
      </c>
      <c r="P209" s="85">
        <f>INDEX('Aquo parameters'!$A$1:$H$6130,MATCH($E209,'Aquo parameters'!$E:$E,0),7)</f>
        <v>0</v>
      </c>
      <c r="Q209" s="20" t="str">
        <f t="shared" si="3"/>
        <v>factors.Add(new Factor() { ParameterID = 295, Key = 208, StandardizationSet = "Bbk", Parameter = "anlzne", Factor_A = 0, Factor_B = 0, Factor_C = 1, IsMetal = false, IsPak = false, IsOrganic = true });</v>
      </c>
      <c r="R209" s="20"/>
    </row>
    <row r="210" spans="1:18" x14ac:dyDescent="0.25">
      <c r="A210" s="34">
        <v>209</v>
      </c>
      <c r="B210" s="35" t="s">
        <v>111</v>
      </c>
      <c r="C210" s="49"/>
      <c r="D210" s="215" t="str">
        <f>INDEX('Aquo parameters'!$A$1:$H$6130,MATCH($E210,'Aquo parameters'!$E:$E,0),1)</f>
        <v>An</v>
      </c>
      <c r="E210" s="35">
        <v>296</v>
      </c>
      <c r="F210" s="41" t="str">
        <f>INDEX('Aquo parameters'!$A$1:$H$6130,MATCH($E210,'Aquo parameters'!$E:$E,0),2)</f>
        <v>aniline</v>
      </c>
      <c r="G210" s="41" t="s">
        <v>112</v>
      </c>
      <c r="H210" s="241">
        <v>0</v>
      </c>
      <c r="I210" s="241">
        <v>0</v>
      </c>
      <c r="J210" s="241">
        <v>1</v>
      </c>
      <c r="K210" s="20" t="s">
        <v>113</v>
      </c>
      <c r="L210" s="20" t="s">
        <v>113</v>
      </c>
      <c r="M210" s="20" t="s">
        <v>114</v>
      </c>
      <c r="N210" s="20"/>
      <c r="O210" s="20" t="s">
        <v>115</v>
      </c>
      <c r="P210" s="85">
        <f>INDEX('Aquo parameters'!$A$1:$H$6130,MATCH($E210,'Aquo parameters'!$E:$E,0),7)</f>
        <v>0</v>
      </c>
      <c r="Q210" s="20" t="str">
        <f t="shared" si="3"/>
        <v>factors.Add(new Factor() { ParameterID = 296, Key = 209, StandardizationSet = "Bbk", Parameter = "An", Factor_A = 0, Factor_B = 0, Factor_C = 1, IsMetal = false, IsPak = false, IsOrganic = true });</v>
      </c>
    </row>
    <row r="211" spans="1:18" x14ac:dyDescent="0.25">
      <c r="A211" s="34">
        <v>210</v>
      </c>
      <c r="B211" s="35" t="s">
        <v>111</v>
      </c>
      <c r="C211" s="49"/>
      <c r="D211" s="215" t="str">
        <f>INDEX('Aquo parameters'!$A$1:$H$6130,MATCH($E211,'Aquo parameters'!$E:$E,0),1)</f>
        <v>ansl</v>
      </c>
      <c r="E211" s="35">
        <v>297</v>
      </c>
      <c r="F211" s="41" t="str">
        <f>INDEX('Aquo parameters'!$A$1:$H$6130,MATCH($E211,'Aquo parameters'!$E:$E,0),2)</f>
        <v>anisool</v>
      </c>
      <c r="G211" s="41" t="s">
        <v>112</v>
      </c>
      <c r="H211" s="241">
        <v>0</v>
      </c>
      <c r="I211" s="241">
        <v>0</v>
      </c>
      <c r="J211" s="241">
        <v>1</v>
      </c>
      <c r="K211" s="20" t="s">
        <v>113</v>
      </c>
      <c r="L211" s="20" t="s">
        <v>113</v>
      </c>
      <c r="M211" s="20" t="s">
        <v>114</v>
      </c>
      <c r="N211" s="20"/>
      <c r="O211" s="20" t="s">
        <v>115</v>
      </c>
      <c r="P211" s="85">
        <f>INDEX('Aquo parameters'!$A$1:$H$6130,MATCH($E211,'Aquo parameters'!$E:$E,0),7)</f>
        <v>0</v>
      </c>
      <c r="Q211" s="20" t="str">
        <f t="shared" si="3"/>
        <v>factors.Add(new Factor() { ParameterID = 297, Key = 210, StandardizationSet = "Bbk", Parameter = "ansl", Factor_A = 0, Factor_B = 0, Factor_C = 1, IsMetal = false, IsPak = false, IsOrganic = true });</v>
      </c>
    </row>
    <row r="212" spans="1:18" x14ac:dyDescent="0.25">
      <c r="A212" s="34">
        <v>211</v>
      </c>
      <c r="B212" s="35" t="s">
        <v>111</v>
      </c>
      <c r="C212" s="35" t="s">
        <v>221</v>
      </c>
      <c r="D212" s="215" t="str">
        <f>INDEX('Aquo parameters'!$A$1:$H$6130,MATCH($E212,'Aquo parameters'!$E:$E,0),1)</f>
        <v>antplt</v>
      </c>
      <c r="E212" s="35">
        <v>298</v>
      </c>
      <c r="F212" s="41" t="str">
        <f>INDEX('Aquo parameters'!$A$1:$H$6130,MATCH($E212,'Aquo parameters'!$E:$E,0),2)</f>
        <v>anthophylliet (gele asbest)</v>
      </c>
      <c r="G212" s="41" t="s">
        <v>112</v>
      </c>
      <c r="H212" s="36">
        <v>1</v>
      </c>
      <c r="I212" s="36">
        <v>0</v>
      </c>
      <c r="J212" s="36">
        <v>0</v>
      </c>
      <c r="K212" s="20" t="s">
        <v>113</v>
      </c>
      <c r="L212" s="20" t="s">
        <v>113</v>
      </c>
      <c r="M212" s="20" t="s">
        <v>113</v>
      </c>
      <c r="N212" s="20"/>
      <c r="O212" s="20" t="s">
        <v>115</v>
      </c>
      <c r="P212" s="85">
        <f>INDEX('Aquo parameters'!$A$1:$H$6130,MATCH($E212,'Aquo parameters'!$E:$E,0),7)</f>
        <v>0</v>
      </c>
      <c r="Q212" s="20" t="str">
        <f t="shared" si="3"/>
        <v>factors.Add(new Factor() { ParameterID = 298, Key = 211, StandardizationSet = "Bbk", Parameter = "antplt", Factor_A = 1, Factor_B = 0, Factor_C = 0, IsMetal = false, IsPak = false, IsOrganic = false });</v>
      </c>
      <c r="R212" s="45"/>
    </row>
    <row r="213" spans="1:18" x14ac:dyDescent="0.25">
      <c r="A213" s="34">
        <v>212</v>
      </c>
      <c r="B213" s="35" t="s">
        <v>111</v>
      </c>
      <c r="C213" s="35" t="s">
        <v>222</v>
      </c>
      <c r="D213" s="215" t="str">
        <f>INDEX('Aquo parameters'!$A$1:$H$6130,MATCH($E213,'Aquo parameters'!$E:$E,0),1)</f>
        <v>Ant</v>
      </c>
      <c r="E213" s="35">
        <v>299</v>
      </c>
      <c r="F213" s="41" t="str">
        <f>INDEX('Aquo parameters'!$A$1:$H$6130,MATCH($E213,'Aquo parameters'!$E:$E,0),2)</f>
        <v>antraceen</v>
      </c>
      <c r="G213" s="41" t="s">
        <v>112</v>
      </c>
      <c r="H213" s="36">
        <v>0</v>
      </c>
      <c r="I213" s="36">
        <v>0</v>
      </c>
      <c r="J213" s="36">
        <v>1</v>
      </c>
      <c r="K213" s="20" t="s">
        <v>113</v>
      </c>
      <c r="L213" s="20" t="s">
        <v>114</v>
      </c>
      <c r="M213" s="20" t="s">
        <v>114</v>
      </c>
      <c r="N213" s="20"/>
      <c r="O213" s="20" t="s">
        <v>115</v>
      </c>
      <c r="P213" s="85">
        <f>INDEX('Aquo parameters'!$A$1:$H$6130,MATCH($E213,'Aquo parameters'!$E:$E,0),7)</f>
        <v>0</v>
      </c>
      <c r="Q213" s="20" t="str">
        <f t="shared" si="3"/>
        <v>factors.Add(new Factor() { ParameterID = 299, Key = 212, StandardizationSet = "Bbk", Parameter = "Ant", Factor_A = 0, Factor_B = 0, Factor_C = 1, IsMetal = false, IsPak = true, IsOrganic = true });</v>
      </c>
    </row>
    <row r="214" spans="1:18" x14ac:dyDescent="0.25">
      <c r="A214" s="34">
        <v>213</v>
      </c>
      <c r="B214" s="35" t="s">
        <v>111</v>
      </c>
      <c r="C214" s="49"/>
      <c r="D214" s="215" t="str">
        <f>INDEX('Aquo parameters'!$A$1:$H$6130,MATCH($E214,'Aquo parameters'!$E:$E,0),1)</f>
        <v>antcnn</v>
      </c>
      <c r="E214" s="35">
        <v>300</v>
      </c>
      <c r="F214" s="41" t="str">
        <f>INDEX('Aquo parameters'!$A$1:$H$6130,MATCH($E214,'Aquo parameters'!$E:$E,0),2)</f>
        <v>antrachinon</v>
      </c>
      <c r="G214" s="41" t="s">
        <v>112</v>
      </c>
      <c r="H214" s="241">
        <v>0</v>
      </c>
      <c r="I214" s="241">
        <v>0</v>
      </c>
      <c r="J214" s="241">
        <v>1</v>
      </c>
      <c r="K214" s="20" t="s">
        <v>113</v>
      </c>
      <c r="L214" s="20" t="s">
        <v>113</v>
      </c>
      <c r="M214" s="20" t="s">
        <v>114</v>
      </c>
      <c r="N214" s="20"/>
      <c r="O214" s="20" t="s">
        <v>115</v>
      </c>
      <c r="P214" s="85">
        <f>INDEX('Aquo parameters'!$A$1:$H$6130,MATCH($E214,'Aquo parameters'!$E:$E,0),7)</f>
        <v>0</v>
      </c>
      <c r="Q214" s="20" t="str">
        <f t="shared" si="3"/>
        <v>factors.Add(new Factor() { ParameterID = 300, Key = 213, StandardizationSet = "Bbk", Parameter = "antcnn", Factor_A = 0, Factor_B = 0, Factor_C = 1, IsMetal = false, IsPak = false, IsOrganic = true });</v>
      </c>
    </row>
    <row r="215" spans="1:18" x14ac:dyDescent="0.25">
      <c r="A215" s="34">
        <v>214</v>
      </c>
      <c r="B215" s="35" t="s">
        <v>111</v>
      </c>
      <c r="C215" s="35" t="s">
        <v>223</v>
      </c>
      <c r="D215" s="215" t="str">
        <f>INDEX('Aquo parameters'!$A$1:$H$6130,MATCH($E215,'Aquo parameters'!$E:$E,0),1)</f>
        <v>Sb</v>
      </c>
      <c r="E215" s="35">
        <v>301</v>
      </c>
      <c r="F215" s="41" t="str">
        <f>INDEX('Aquo parameters'!$A$1:$H$6130,MATCH($E215,'Aquo parameters'!$E:$E,0),2)</f>
        <v>antimoon</v>
      </c>
      <c r="G215" s="41" t="s">
        <v>112</v>
      </c>
      <c r="H215" s="36">
        <v>1</v>
      </c>
      <c r="I215" s="36">
        <v>0</v>
      </c>
      <c r="J215" s="36">
        <v>0</v>
      </c>
      <c r="K215" s="20" t="s">
        <v>114</v>
      </c>
      <c r="L215" s="20" t="s">
        <v>113</v>
      </c>
      <c r="M215" s="20" t="s">
        <v>113</v>
      </c>
      <c r="N215" s="20"/>
      <c r="O215" s="20" t="s">
        <v>115</v>
      </c>
      <c r="P215" s="85">
        <f>INDEX('Aquo parameters'!$A$1:$H$6130,MATCH($E215,'Aquo parameters'!$E:$E,0),7)</f>
        <v>0</v>
      </c>
      <c r="Q215" s="20" t="str">
        <f t="shared" si="3"/>
        <v>factors.Add(new Factor() { ParameterID = 301, Key = 214, StandardizationSet = "Bbk", Parameter = "Sb", Factor_A = 1, Factor_B = 0, Factor_C = 0, IsMetal = true, IsPak = false, IsOrganic = false });</v>
      </c>
    </row>
    <row r="216" spans="1:18" s="43" customFormat="1" x14ac:dyDescent="0.25">
      <c r="A216" s="34">
        <v>215</v>
      </c>
      <c r="B216" s="35" t="s">
        <v>111</v>
      </c>
      <c r="C216" s="35" t="s">
        <v>224</v>
      </c>
      <c r="D216" s="215" t="str">
        <f>INDEX('Aquo parameters'!$A$1:$H$6130,MATCH($E216,'Aquo parameters'!$E:$E,0),1)</f>
        <v>As</v>
      </c>
      <c r="E216" s="35">
        <v>310</v>
      </c>
      <c r="F216" s="41" t="str">
        <f>INDEX('Aquo parameters'!$A$1:$H$6130,MATCH($E216,'Aquo parameters'!$E:$E,0),2)</f>
        <v>arseen</v>
      </c>
      <c r="G216" s="41" t="s">
        <v>112</v>
      </c>
      <c r="H216" s="36">
        <v>15</v>
      </c>
      <c r="I216" s="36" t="s">
        <v>225</v>
      </c>
      <c r="J216" s="36" t="s">
        <v>225</v>
      </c>
      <c r="K216" s="20" t="s">
        <v>114</v>
      </c>
      <c r="L216" s="20" t="s">
        <v>113</v>
      </c>
      <c r="M216" s="20" t="s">
        <v>113</v>
      </c>
      <c r="N216" s="20"/>
      <c r="O216" s="20" t="s">
        <v>115</v>
      </c>
      <c r="P216" s="85">
        <f>INDEX('Aquo parameters'!$A$1:$H$6130,MATCH($E216,'Aquo parameters'!$E:$E,0),7)</f>
        <v>0</v>
      </c>
      <c r="Q216" s="20" t="str">
        <f t="shared" si="3"/>
        <v>factors.Add(new Factor() { ParameterID = 310, Key = 215, StandardizationSet = "Bbk", Parameter = "As", Factor_A = 15, Factor_B = 0.4, Factor_C = 0.4, IsMetal = true, IsPak = false, IsOrganic = false });</v>
      </c>
      <c r="R216" s="20"/>
    </row>
    <row r="217" spans="1:18" x14ac:dyDescent="0.25">
      <c r="A217" s="34">
        <v>216</v>
      </c>
      <c r="B217" s="35" t="s">
        <v>111</v>
      </c>
      <c r="C217" s="35" t="s">
        <v>226</v>
      </c>
      <c r="D217" s="215" t="str">
        <f>INDEX('Aquo parameters'!$A$1:$H$6130,MATCH($E217,'Aquo parameters'!$E:$E,0),1)</f>
        <v>crocdlt</v>
      </c>
      <c r="E217" s="35">
        <v>311</v>
      </c>
      <c r="F217" s="41" t="str">
        <f>INDEX('Aquo parameters'!$A$1:$H$6130,MATCH($E217,'Aquo parameters'!$E:$E,0),2)</f>
        <v>crocidoliet (blauwe asbest)</v>
      </c>
      <c r="G217" s="41" t="s">
        <v>112</v>
      </c>
      <c r="H217" s="36">
        <v>1</v>
      </c>
      <c r="I217" s="36">
        <v>0</v>
      </c>
      <c r="J217" s="36">
        <v>0</v>
      </c>
      <c r="K217" s="20" t="s">
        <v>113</v>
      </c>
      <c r="L217" s="20" t="s">
        <v>113</v>
      </c>
      <c r="M217" s="20" t="s">
        <v>113</v>
      </c>
      <c r="N217" s="20"/>
      <c r="O217" s="20" t="s">
        <v>115</v>
      </c>
      <c r="P217" s="85">
        <f>INDEX('Aquo parameters'!$A$1:$H$6130,MATCH($E217,'Aquo parameters'!$E:$E,0),7)</f>
        <v>0</v>
      </c>
      <c r="Q217" s="20" t="str">
        <f t="shared" si="3"/>
        <v>factors.Add(new Factor() { ParameterID = 311, Key = 216, StandardizationSet = "Bbk", Parameter = "crocdlt", Factor_A = 1, Factor_B = 0, Factor_C = 0, IsMetal = false, IsPak = false, IsOrganic = false });</v>
      </c>
      <c r="R217" s="45"/>
    </row>
    <row r="218" spans="1:18" x14ac:dyDescent="0.25">
      <c r="A218" s="34">
        <v>217</v>
      </c>
      <c r="B218" s="35" t="s">
        <v>111</v>
      </c>
      <c r="C218" s="35" t="s">
        <v>227</v>
      </c>
      <c r="D218" s="215" t="str">
        <f>INDEX('Aquo parameters'!$A$1:$H$6130,MATCH($E218,'Aquo parameters'!$E:$E,0),1)</f>
        <v>amst</v>
      </c>
      <c r="E218" s="35">
        <v>312</v>
      </c>
      <c r="F218" s="41" t="str">
        <f>INDEX('Aquo parameters'!$A$1:$H$6130,MATCH($E218,'Aquo parameters'!$E:$E,0),2)</f>
        <v>amosiet (bruine asbest)</v>
      </c>
      <c r="G218" s="41" t="s">
        <v>112</v>
      </c>
      <c r="H218" s="36">
        <v>1</v>
      </c>
      <c r="I218" s="36">
        <v>0</v>
      </c>
      <c r="J218" s="36">
        <v>0</v>
      </c>
      <c r="K218" s="20" t="s">
        <v>113</v>
      </c>
      <c r="L218" s="20" t="s">
        <v>113</v>
      </c>
      <c r="M218" s="20" t="s">
        <v>113</v>
      </c>
      <c r="N218" s="20"/>
      <c r="O218" s="20" t="s">
        <v>115</v>
      </c>
      <c r="P218" s="85">
        <f>INDEX('Aquo parameters'!$A$1:$H$6130,MATCH($E218,'Aquo parameters'!$E:$E,0),7)</f>
        <v>0</v>
      </c>
      <c r="Q218" s="20" t="str">
        <f t="shared" si="3"/>
        <v>factors.Add(new Factor() { ParameterID = 312, Key = 217, StandardizationSet = "Bbk", Parameter = "amst", Factor_A = 1, Factor_B = 0, Factor_C = 0, IsMetal = false, IsPak = false, IsOrganic = false });</v>
      </c>
      <c r="R218" s="45"/>
    </row>
    <row r="219" spans="1:18" x14ac:dyDescent="0.25">
      <c r="A219" s="34">
        <v>218</v>
      </c>
      <c r="B219" s="35" t="s">
        <v>111</v>
      </c>
      <c r="C219" s="35" t="s">
        <v>228</v>
      </c>
      <c r="D219" s="215" t="str">
        <f>INDEX('Aquo parameters'!$A$1:$H$6130,MATCH($E219,'Aquo parameters'!$E:$E,0),1)</f>
        <v>chrystl</v>
      </c>
      <c r="E219" s="35">
        <v>314</v>
      </c>
      <c r="F219" s="41" t="str">
        <f>INDEX('Aquo parameters'!$A$1:$H$6130,MATCH($E219,'Aquo parameters'!$E:$E,0),2)</f>
        <v>chrysotiel (witte asbest)</v>
      </c>
      <c r="G219" s="41" t="s">
        <v>112</v>
      </c>
      <c r="H219" s="36">
        <v>1</v>
      </c>
      <c r="I219" s="36">
        <v>0</v>
      </c>
      <c r="J219" s="36">
        <v>0</v>
      </c>
      <c r="K219" s="20" t="s">
        <v>113</v>
      </c>
      <c r="L219" s="20" t="s">
        <v>113</v>
      </c>
      <c r="M219" s="20" t="s">
        <v>113</v>
      </c>
      <c r="N219" s="20"/>
      <c r="O219" s="20" t="s">
        <v>115</v>
      </c>
      <c r="P219" s="85">
        <f>INDEX('Aquo parameters'!$A$1:$H$6130,MATCH($E219,'Aquo parameters'!$E:$E,0),7)</f>
        <v>0</v>
      </c>
      <c r="Q219" s="20" t="str">
        <f t="shared" si="3"/>
        <v>factors.Add(new Factor() { ParameterID = 314, Key = 218, StandardizationSet = "Bbk", Parameter = "chrystl", Factor_A = 1, Factor_B = 0, Factor_C = 0, IsMetal = false, IsPak = false, IsOrganic = false });</v>
      </c>
      <c r="R219" s="45"/>
    </row>
    <row r="220" spans="1:18" x14ac:dyDescent="0.25">
      <c r="A220" s="34">
        <v>219</v>
      </c>
      <c r="B220" s="35" t="s">
        <v>111</v>
      </c>
      <c r="C220" s="49"/>
      <c r="D220" s="215" t="str">
        <f>INDEX('Aquo parameters'!$A$1:$H$6130,MATCH($E220,'Aquo parameters'!$E:$E,0),1)</f>
        <v>aslm</v>
      </c>
      <c r="E220" s="35">
        <v>323</v>
      </c>
      <c r="F220" s="41" t="str">
        <f>INDEX('Aquo parameters'!$A$1:$H$6130,MATCH($E220,'Aquo parameters'!$E:$E,0),2)</f>
        <v>asulam</v>
      </c>
      <c r="G220" s="41" t="s">
        <v>112</v>
      </c>
      <c r="H220" s="241">
        <v>0</v>
      </c>
      <c r="I220" s="241">
        <v>0</v>
      </c>
      <c r="J220" s="241">
        <v>1</v>
      </c>
      <c r="K220" s="20" t="s">
        <v>113</v>
      </c>
      <c r="L220" s="20" t="s">
        <v>113</v>
      </c>
      <c r="M220" s="20" t="s">
        <v>114</v>
      </c>
      <c r="N220" s="20"/>
      <c r="O220" s="20" t="s">
        <v>115</v>
      </c>
      <c r="P220" s="85">
        <f>INDEX('Aquo parameters'!$A$1:$H$6130,MATCH($E220,'Aquo parameters'!$E:$E,0),7)</f>
        <v>0</v>
      </c>
      <c r="Q220" s="20" t="str">
        <f t="shared" si="3"/>
        <v>factors.Add(new Factor() { ParameterID = 323, Key = 219, StandardizationSet = "Bbk", Parameter = "aslm", Factor_A = 0, Factor_B = 0, Factor_C = 1, IsMetal = false, IsPak = false, IsOrganic = true });</v>
      </c>
    </row>
    <row r="221" spans="1:18" x14ac:dyDescent="0.25">
      <c r="A221" s="34">
        <v>220</v>
      </c>
      <c r="B221" s="35" t="s">
        <v>111</v>
      </c>
      <c r="C221" s="49"/>
      <c r="D221" s="215" t="str">
        <f>INDEX('Aquo parameters'!$A$1:$H$6130,MATCH($E221,'Aquo parameters'!$E:$E,0),1)</f>
        <v>attn</v>
      </c>
      <c r="E221" s="35">
        <v>324</v>
      </c>
      <c r="F221" s="41" t="str">
        <f>INDEX('Aquo parameters'!$A$1:$H$6130,MATCH($E221,'Aquo parameters'!$E:$E,0),2)</f>
        <v>atraton</v>
      </c>
      <c r="G221" s="41" t="s">
        <v>112</v>
      </c>
      <c r="H221" s="241">
        <v>0</v>
      </c>
      <c r="I221" s="241">
        <v>0</v>
      </c>
      <c r="J221" s="241">
        <v>1</v>
      </c>
      <c r="K221" s="20" t="s">
        <v>113</v>
      </c>
      <c r="L221" s="20" t="s">
        <v>113</v>
      </c>
      <c r="M221" s="20" t="s">
        <v>114</v>
      </c>
      <c r="N221" s="20"/>
      <c r="O221" s="20" t="s">
        <v>115</v>
      </c>
      <c r="P221" s="85">
        <f>INDEX('Aquo parameters'!$A$1:$H$6130,MATCH($E221,'Aquo parameters'!$E:$E,0),7)</f>
        <v>0</v>
      </c>
      <c r="Q221" s="20" t="str">
        <f t="shared" si="3"/>
        <v>factors.Add(new Factor() { ParameterID = 324, Key = 220, StandardizationSet = "Bbk", Parameter = "attn", Factor_A = 0, Factor_B = 0, Factor_C = 1, IsMetal = false, IsPak = false, IsOrganic = true });</v>
      </c>
    </row>
    <row r="222" spans="1:18" x14ac:dyDescent="0.25">
      <c r="A222" s="34">
        <v>221</v>
      </c>
      <c r="B222" s="35" t="s">
        <v>111</v>
      </c>
      <c r="C222" s="35" t="s">
        <v>229</v>
      </c>
      <c r="D222" s="215" t="str">
        <f>INDEX('Aquo parameters'!$A$1:$H$6130,MATCH($E222,'Aquo parameters'!$E:$E,0),1)</f>
        <v>atzne</v>
      </c>
      <c r="E222" s="35">
        <v>325</v>
      </c>
      <c r="F222" s="41" t="str">
        <f>INDEX('Aquo parameters'!$A$1:$H$6130,MATCH($E222,'Aquo parameters'!$E:$E,0),2)</f>
        <v>atrazine</v>
      </c>
      <c r="G222" s="41" t="s">
        <v>112</v>
      </c>
      <c r="H222" s="36">
        <v>0</v>
      </c>
      <c r="I222" s="36">
        <v>0</v>
      </c>
      <c r="J222" s="36">
        <v>1</v>
      </c>
      <c r="K222" s="20" t="s">
        <v>113</v>
      </c>
      <c r="L222" s="20" t="s">
        <v>113</v>
      </c>
      <c r="M222" s="20" t="s">
        <v>114</v>
      </c>
      <c r="N222" s="20"/>
      <c r="O222" s="20" t="s">
        <v>115</v>
      </c>
      <c r="P222" s="85">
        <f>INDEX('Aquo parameters'!$A$1:$H$6130,MATCH($E222,'Aquo parameters'!$E:$E,0),7)</f>
        <v>0</v>
      </c>
      <c r="Q222" s="20" t="str">
        <f t="shared" si="3"/>
        <v>factors.Add(new Factor() { ParameterID = 325, Key = 221, StandardizationSet = "Bbk", Parameter = "atzne", Factor_A = 0, Factor_B = 0, Factor_C = 1, IsMetal = false, IsPak = false, IsOrganic = true });</v>
      </c>
    </row>
    <row r="223" spans="1:18" x14ac:dyDescent="0.25">
      <c r="A223" s="34">
        <v>222</v>
      </c>
      <c r="B223" s="35" t="s">
        <v>111</v>
      </c>
      <c r="C223" s="49"/>
      <c r="D223" s="215" t="str">
        <f>INDEX('Aquo parameters'!$A$1:$H$6130,MATCH($E223,'Aquo parameters'!$E:$E,0),1)</f>
        <v>HAc</v>
      </c>
      <c r="E223" s="35">
        <v>326</v>
      </c>
      <c r="F223" s="41" t="str">
        <f>INDEX('Aquo parameters'!$A$1:$H$6130,MATCH($E223,'Aquo parameters'!$E:$E,0),2)</f>
        <v>azijnzuur</v>
      </c>
      <c r="G223" s="41" t="s">
        <v>112</v>
      </c>
      <c r="H223" s="241">
        <v>0</v>
      </c>
      <c r="I223" s="241">
        <v>0</v>
      </c>
      <c r="J223" s="241">
        <v>1</v>
      </c>
      <c r="K223" s="20" t="s">
        <v>113</v>
      </c>
      <c r="L223" s="20" t="s">
        <v>113</v>
      </c>
      <c r="M223" s="20" t="s">
        <v>114</v>
      </c>
      <c r="N223" s="20"/>
      <c r="O223" s="20" t="s">
        <v>115</v>
      </c>
      <c r="P223" s="85">
        <f>INDEX('Aquo parameters'!$A$1:$H$6130,MATCH($E223,'Aquo parameters'!$E:$E,0),7)</f>
        <v>0</v>
      </c>
      <c r="Q223" s="20" t="str">
        <f t="shared" si="3"/>
        <v>factors.Add(new Factor() { ParameterID = 326, Key = 222, StandardizationSet = "Bbk", Parameter = "HAc", Factor_A = 0, Factor_B = 0, Factor_C = 1, IsMetal = false, IsPak = false, IsOrganic = true });</v>
      </c>
    </row>
    <row r="224" spans="1:18" x14ac:dyDescent="0.25">
      <c r="A224" s="34">
        <v>223</v>
      </c>
      <c r="B224" s="35" t="s">
        <v>111</v>
      </c>
      <c r="C224" s="35" t="s">
        <v>230</v>
      </c>
      <c r="D224" s="215" t="str">
        <f>INDEX('Aquo parameters'!$A$1:$H$6130,MATCH($E224,'Aquo parameters'!$E:$E,0),1)</f>
        <v>C2yazfs</v>
      </c>
      <c r="E224" s="35">
        <v>327</v>
      </c>
      <c r="F224" s="41" t="str">
        <f>INDEX('Aquo parameters'!$A$1:$H$6130,MATCH($E224,'Aquo parameters'!$E:$E,0),2)</f>
        <v>ethylazinfos</v>
      </c>
      <c r="G224" s="41" t="s">
        <v>112</v>
      </c>
      <c r="H224" s="36">
        <v>0</v>
      </c>
      <c r="I224" s="36">
        <v>0</v>
      </c>
      <c r="J224" s="36">
        <v>1</v>
      </c>
      <c r="K224" s="20" t="s">
        <v>113</v>
      </c>
      <c r="L224" s="20" t="s">
        <v>113</v>
      </c>
      <c r="M224" s="20" t="s">
        <v>114</v>
      </c>
      <c r="N224" s="20"/>
      <c r="O224" s="20" t="s">
        <v>115</v>
      </c>
      <c r="P224" s="85">
        <f>INDEX('Aquo parameters'!$A$1:$H$6130,MATCH($E224,'Aquo parameters'!$E:$E,0),7)</f>
        <v>0</v>
      </c>
      <c r="Q224" s="20" t="str">
        <f t="shared" si="3"/>
        <v>factors.Add(new Factor() { ParameterID = 327, Key = 223, StandardizationSet = "Bbk", Parameter = "C2yazfs", Factor_A = 0, Factor_B = 0, Factor_C = 1, IsMetal = false, IsPak = false, IsOrganic = true });</v>
      </c>
    </row>
    <row r="225" spans="1:18" x14ac:dyDescent="0.25">
      <c r="A225" s="34">
        <v>224</v>
      </c>
      <c r="B225" s="35" t="s">
        <v>111</v>
      </c>
      <c r="C225" s="35" t="s">
        <v>231</v>
      </c>
      <c r="D225" s="215" t="str">
        <f>INDEX('Aquo parameters'!$A$1:$H$6130,MATCH($E225,'Aquo parameters'!$E:$E,0),1)</f>
        <v>C1yazfs</v>
      </c>
      <c r="E225" s="35">
        <v>328</v>
      </c>
      <c r="F225" s="41" t="str">
        <f>INDEX('Aquo parameters'!$A$1:$H$6130,MATCH($E225,'Aquo parameters'!$E:$E,0),2)</f>
        <v>methylazinfos</v>
      </c>
      <c r="G225" s="41" t="s">
        <v>112</v>
      </c>
      <c r="H225" s="36">
        <v>0</v>
      </c>
      <c r="I225" s="36">
        <v>0</v>
      </c>
      <c r="J225" s="36">
        <v>1</v>
      </c>
      <c r="K225" s="20" t="s">
        <v>113</v>
      </c>
      <c r="L225" s="20" t="s">
        <v>113</v>
      </c>
      <c r="M225" s="20" t="s">
        <v>114</v>
      </c>
      <c r="N225" s="20"/>
      <c r="O225" s="20" t="s">
        <v>115</v>
      </c>
      <c r="P225" s="85">
        <f>INDEX('Aquo parameters'!$A$1:$H$6130,MATCH($E225,'Aquo parameters'!$E:$E,0),7)</f>
        <v>0</v>
      </c>
      <c r="Q225" s="20" t="str">
        <f t="shared" si="3"/>
        <v>factors.Add(new Factor() { ParameterID = 328, Key = 224, StandardizationSet = "Bbk", Parameter = "C1yazfs", Factor_A = 0, Factor_B = 0, Factor_C = 1, IsMetal = false, IsPak = false, IsOrganic = true });</v>
      </c>
    </row>
    <row r="226" spans="1:18" x14ac:dyDescent="0.25">
      <c r="A226" s="34">
        <v>225</v>
      </c>
      <c r="B226" s="35" t="s">
        <v>111</v>
      </c>
      <c r="C226" s="35" t="s">
        <v>232</v>
      </c>
      <c r="D226" s="215" t="str">
        <f>INDEX('Aquo parameters'!$A$1:$H$6130,MATCH($E226,'Aquo parameters'!$E:$E,0),1)</f>
        <v>Ba</v>
      </c>
      <c r="E226" s="35">
        <v>333</v>
      </c>
      <c r="F226" s="41" t="str">
        <f>INDEX('Aquo parameters'!$A$1:$H$6130,MATCH($E226,'Aquo parameters'!$E:$E,0),2)</f>
        <v>barium</v>
      </c>
      <c r="G226" s="41" t="s">
        <v>112</v>
      </c>
      <c r="H226" s="36">
        <v>30</v>
      </c>
      <c r="I226" s="36">
        <v>5</v>
      </c>
      <c r="J226" s="36">
        <v>0</v>
      </c>
      <c r="K226" s="20" t="s">
        <v>114</v>
      </c>
      <c r="L226" s="20" t="s">
        <v>113</v>
      </c>
      <c r="M226" s="20" t="s">
        <v>113</v>
      </c>
      <c r="N226" s="20"/>
      <c r="O226" s="20" t="s">
        <v>115</v>
      </c>
      <c r="P226" s="85">
        <f>INDEX('Aquo parameters'!$A$1:$H$6130,MATCH($E226,'Aquo parameters'!$E:$E,0),7)</f>
        <v>0</v>
      </c>
      <c r="Q226" s="20" t="str">
        <f t="shared" si="3"/>
        <v>factors.Add(new Factor() { ParameterID = 333, Key = 225, StandardizationSet = "Bbk", Parameter = "Ba", Factor_A = 30, Factor_B = 5, Factor_C = 0, IsMetal = true, IsPak = false, IsOrganic = false });</v>
      </c>
    </row>
    <row r="227" spans="1:18" x14ac:dyDescent="0.25">
      <c r="A227" s="34">
        <v>226</v>
      </c>
      <c r="B227" s="35" t="s">
        <v>111</v>
      </c>
      <c r="C227" s="49"/>
      <c r="D227" s="215" t="str">
        <f>INDEX('Aquo parameters'!$A$1:$H$6130,MATCH($E227,'Aquo parameters'!$E:$E,0),1)</f>
        <v>benlxl</v>
      </c>
      <c r="E227" s="35">
        <v>336</v>
      </c>
      <c r="F227" s="41" t="str">
        <f>INDEX('Aquo parameters'!$A$1:$H$6130,MATCH($E227,'Aquo parameters'!$E:$E,0),2)</f>
        <v>benalaxyl</v>
      </c>
      <c r="G227" s="41" t="s">
        <v>112</v>
      </c>
      <c r="H227" s="241">
        <v>0</v>
      </c>
      <c r="I227" s="241">
        <v>0</v>
      </c>
      <c r="J227" s="241">
        <v>1</v>
      </c>
      <c r="K227" s="20" t="s">
        <v>113</v>
      </c>
      <c r="L227" s="20" t="s">
        <v>113</v>
      </c>
      <c r="M227" s="20" t="s">
        <v>114</v>
      </c>
      <c r="N227" s="20"/>
      <c r="O227" s="20" t="s">
        <v>115</v>
      </c>
      <c r="P227" s="85">
        <f>INDEX('Aquo parameters'!$A$1:$H$6130,MATCH($E227,'Aquo parameters'!$E:$E,0),7)</f>
        <v>0</v>
      </c>
      <c r="Q227" s="20" t="str">
        <f t="shared" si="3"/>
        <v>factors.Add(new Factor() { ParameterID = 336, Key = 226, StandardizationSet = "Bbk", Parameter = "benlxl", Factor_A = 0, Factor_B = 0, Factor_C = 1, IsMetal = false, IsPak = false, IsOrganic = true });</v>
      </c>
    </row>
    <row r="228" spans="1:18" x14ac:dyDescent="0.25">
      <c r="A228" s="34">
        <v>227</v>
      </c>
      <c r="B228" s="35" t="s">
        <v>111</v>
      </c>
      <c r="C228" s="49"/>
      <c r="D228" s="215" t="str">
        <f>INDEX('Aquo parameters'!$A$1:$H$6130,MATCH($E228,'Aquo parameters'!$E:$E,0),1)</f>
        <v>benDocb</v>
      </c>
      <c r="E228" s="35">
        <v>337</v>
      </c>
      <c r="F228" s="41" t="str">
        <f>INDEX('Aquo parameters'!$A$1:$H$6130,MATCH($E228,'Aquo parameters'!$E:$E,0),2)</f>
        <v>bendiocarb</v>
      </c>
      <c r="G228" s="41" t="s">
        <v>112</v>
      </c>
      <c r="H228" s="241">
        <v>0</v>
      </c>
      <c r="I228" s="241">
        <v>0</v>
      </c>
      <c r="J228" s="241">
        <v>1</v>
      </c>
      <c r="K228" s="20" t="s">
        <v>113</v>
      </c>
      <c r="L228" s="20" t="s">
        <v>113</v>
      </c>
      <c r="M228" s="20" t="s">
        <v>114</v>
      </c>
      <c r="N228" s="20"/>
      <c r="O228" s="20" t="s">
        <v>115</v>
      </c>
      <c r="P228" s="85">
        <f>INDEX('Aquo parameters'!$A$1:$H$6130,MATCH($E228,'Aquo parameters'!$E:$E,0),7)</f>
        <v>0</v>
      </c>
      <c r="Q228" s="20" t="str">
        <f t="shared" si="3"/>
        <v>factors.Add(new Factor() { ParameterID = 337, Key = 227, StandardizationSet = "Bbk", Parameter = "benDocb", Factor_A = 0, Factor_B = 0, Factor_C = 1, IsMetal = false, IsPak = false, IsOrganic = true });</v>
      </c>
    </row>
    <row r="229" spans="1:18" s="43" customFormat="1" x14ac:dyDescent="0.25">
      <c r="A229" s="34">
        <v>228</v>
      </c>
      <c r="B229" s="35" t="s">
        <v>111</v>
      </c>
      <c r="C229" s="49"/>
      <c r="D229" s="215" t="str">
        <f>INDEX('Aquo parameters'!$A$1:$H$6130,MATCH($E229,'Aquo parameters'!$E:$E,0),1)</f>
        <v>benodnl</v>
      </c>
      <c r="E229" s="35">
        <v>338</v>
      </c>
      <c r="F229" s="41" t="str">
        <f>INDEX('Aquo parameters'!$A$1:$H$6130,MATCH($E229,'Aquo parameters'!$E:$E,0),2)</f>
        <v>benodanil</v>
      </c>
      <c r="G229" s="41" t="s">
        <v>112</v>
      </c>
      <c r="H229" s="241">
        <v>0</v>
      </c>
      <c r="I229" s="241">
        <v>0</v>
      </c>
      <c r="J229" s="241">
        <v>1</v>
      </c>
      <c r="K229" s="20" t="s">
        <v>113</v>
      </c>
      <c r="L229" s="20" t="s">
        <v>113</v>
      </c>
      <c r="M229" s="20" t="s">
        <v>114</v>
      </c>
      <c r="N229" s="20"/>
      <c r="O229" s="20" t="s">
        <v>115</v>
      </c>
      <c r="P229" s="85">
        <f>INDEX('Aquo parameters'!$A$1:$H$6130,MATCH($E229,'Aquo parameters'!$E:$E,0),7)</f>
        <v>0</v>
      </c>
      <c r="Q229" s="20" t="str">
        <f t="shared" si="3"/>
        <v>factors.Add(new Factor() { ParameterID = 338, Key = 228, StandardizationSet = "Bbk", Parameter = "benodnl", Factor_A = 0, Factor_B = 0, Factor_C = 1, IsMetal = false, IsPak = false, IsOrganic = true });</v>
      </c>
      <c r="R229" s="20"/>
    </row>
    <row r="230" spans="1:18" x14ac:dyDescent="0.25">
      <c r="A230" s="34">
        <v>229</v>
      </c>
      <c r="B230" s="35" t="s">
        <v>111</v>
      </c>
      <c r="C230" s="35" t="s">
        <v>233</v>
      </c>
      <c r="D230" s="215" t="str">
        <f>INDEX('Aquo parameters'!$A$1:$H$6130,MATCH($E230,'Aquo parameters'!$E:$E,0),1)</f>
        <v>benml</v>
      </c>
      <c r="E230" s="35">
        <v>339</v>
      </c>
      <c r="F230" s="41" t="str">
        <f>INDEX('Aquo parameters'!$A$1:$H$6130,MATCH($E230,'Aquo parameters'!$E:$E,0),2)</f>
        <v>benomyl</v>
      </c>
      <c r="G230" s="41" t="s">
        <v>112</v>
      </c>
      <c r="H230" s="36">
        <v>0</v>
      </c>
      <c r="I230" s="36">
        <v>0</v>
      </c>
      <c r="J230" s="36">
        <v>1</v>
      </c>
      <c r="K230" s="20" t="s">
        <v>113</v>
      </c>
      <c r="L230" s="20" t="s">
        <v>113</v>
      </c>
      <c r="M230" s="20" t="s">
        <v>114</v>
      </c>
      <c r="N230" s="20"/>
      <c r="O230" s="20" t="s">
        <v>115</v>
      </c>
      <c r="P230" s="85">
        <f>INDEX('Aquo parameters'!$A$1:$H$6130,MATCH($E230,'Aquo parameters'!$E:$E,0),7)</f>
        <v>0</v>
      </c>
      <c r="Q230" s="20" t="str">
        <f t="shared" si="3"/>
        <v>factors.Add(new Factor() { ParameterID = 339, Key = 229, StandardizationSet = "Bbk", Parameter = "benml", Factor_A = 0, Factor_B = 0, Factor_C = 1, IsMetal = false, IsPak = false, IsOrganic = true });</v>
      </c>
    </row>
    <row r="231" spans="1:18" s="43" customFormat="1" x14ac:dyDescent="0.25">
      <c r="A231" s="34">
        <v>230</v>
      </c>
      <c r="B231" s="35" t="s">
        <v>111</v>
      </c>
      <c r="C231" s="35" t="s">
        <v>234</v>
      </c>
      <c r="D231" s="215" t="str">
        <f>INDEX('Aquo parameters'!$A$1:$H$6130,MATCH($E231,'Aquo parameters'!$E:$E,0),1)</f>
        <v>bentzn</v>
      </c>
      <c r="E231" s="35">
        <v>340</v>
      </c>
      <c r="F231" s="41" t="str">
        <f>INDEX('Aquo parameters'!$A$1:$H$6130,MATCH($E231,'Aquo parameters'!$E:$E,0),2)</f>
        <v>bentazon</v>
      </c>
      <c r="G231" s="41" t="s">
        <v>112</v>
      </c>
      <c r="H231" s="36">
        <v>0</v>
      </c>
      <c r="I231" s="36">
        <v>0</v>
      </c>
      <c r="J231" s="36">
        <v>1</v>
      </c>
      <c r="K231" s="20" t="s">
        <v>113</v>
      </c>
      <c r="L231" s="20" t="s">
        <v>113</v>
      </c>
      <c r="M231" s="20" t="s">
        <v>114</v>
      </c>
      <c r="N231" s="20"/>
      <c r="O231" s="20" t="s">
        <v>115</v>
      </c>
      <c r="P231" s="85">
        <f>INDEX('Aquo parameters'!$A$1:$H$6130,MATCH($E231,'Aquo parameters'!$E:$E,0),7)</f>
        <v>0</v>
      </c>
      <c r="Q231" s="20" t="str">
        <f t="shared" si="3"/>
        <v>factors.Add(new Factor() { ParameterID = 340, Key = 230, StandardizationSet = "Bbk", Parameter = "bentzn", Factor_A = 0, Factor_B = 0, Factor_C = 1, IsMetal = false, IsPak = false, IsOrganic = true });</v>
      </c>
      <c r="R231" s="20"/>
    </row>
    <row r="232" spans="1:18" x14ac:dyDescent="0.25">
      <c r="A232" s="34">
        <v>231</v>
      </c>
      <c r="B232" s="35" t="s">
        <v>111</v>
      </c>
      <c r="C232" s="35" t="s">
        <v>235</v>
      </c>
      <c r="D232" s="215" t="str">
        <f>INDEX('Aquo parameters'!$A$1:$H$6130,MATCH($E232,'Aquo parameters'!$E:$E,0),1)</f>
        <v>Ben</v>
      </c>
      <c r="E232" s="35">
        <v>342</v>
      </c>
      <c r="F232" s="41" t="str">
        <f>INDEX('Aquo parameters'!$A$1:$H$6130,MATCH($E232,'Aquo parameters'!$E:$E,0),2)</f>
        <v>benzeen</v>
      </c>
      <c r="G232" s="41" t="s">
        <v>112</v>
      </c>
      <c r="H232" s="36">
        <v>0</v>
      </c>
      <c r="I232" s="36">
        <v>0</v>
      </c>
      <c r="J232" s="36">
        <v>1</v>
      </c>
      <c r="K232" s="20" t="s">
        <v>113</v>
      </c>
      <c r="L232" s="20" t="s">
        <v>113</v>
      </c>
      <c r="M232" s="20" t="s">
        <v>114</v>
      </c>
      <c r="N232" s="20"/>
      <c r="O232" s="20" t="s">
        <v>115</v>
      </c>
      <c r="P232" s="85">
        <f>INDEX('Aquo parameters'!$A$1:$H$6130,MATCH($E232,'Aquo parameters'!$E:$E,0),7)</f>
        <v>0</v>
      </c>
      <c r="Q232" s="20" t="str">
        <f t="shared" si="3"/>
        <v>factors.Add(new Factor() { ParameterID = 342, Key = 231, StandardizationSet = "Bbk", Parameter = "Ben", Factor_A = 0, Factor_B = 0, Factor_C = 1, IsMetal = false, IsPak = false, IsOrganic = true });</v>
      </c>
    </row>
    <row r="233" spans="1:18" x14ac:dyDescent="0.25">
      <c r="A233" s="34">
        <v>232</v>
      </c>
      <c r="B233" s="35" t="s">
        <v>111</v>
      </c>
      <c r="C233" s="49"/>
      <c r="D233" s="215" t="str">
        <f>INDEX('Aquo parameters'!$A$1:$H$6130,MATCH($E233,'Aquo parameters'!$E:$E,0),1)</f>
        <v>BenHAc</v>
      </c>
      <c r="E233" s="35">
        <v>343</v>
      </c>
      <c r="F233" s="41" t="str">
        <f>INDEX('Aquo parameters'!$A$1:$H$6130,MATCH($E233,'Aquo parameters'!$E:$E,0),2)</f>
        <v>benzeenazijnzuur</v>
      </c>
      <c r="G233" s="41" t="s">
        <v>112</v>
      </c>
      <c r="H233" s="241">
        <v>0</v>
      </c>
      <c r="I233" s="241">
        <v>0</v>
      </c>
      <c r="J233" s="241">
        <v>1</v>
      </c>
      <c r="K233" s="20" t="s">
        <v>113</v>
      </c>
      <c r="L233" s="20" t="s">
        <v>113</v>
      </c>
      <c r="M233" s="20" t="s">
        <v>114</v>
      </c>
      <c r="N233" s="20"/>
      <c r="O233" s="20" t="s">
        <v>115</v>
      </c>
      <c r="P233" s="85">
        <f>INDEX('Aquo parameters'!$A$1:$H$6130,MATCH($E233,'Aquo parameters'!$E:$E,0),7)</f>
        <v>0</v>
      </c>
      <c r="Q233" s="20" t="str">
        <f t="shared" si="3"/>
        <v>factors.Add(new Factor() { ParameterID = 343, Key = 232, StandardizationSet = "Bbk", Parameter = "BenHAc", Factor_A = 0, Factor_B = 0, Factor_C = 1, IsMetal = false, IsPak = false, IsOrganic = true });</v>
      </c>
    </row>
    <row r="234" spans="1:18" x14ac:dyDescent="0.25">
      <c r="A234" s="34">
        <v>233</v>
      </c>
      <c r="B234" s="35" t="s">
        <v>111</v>
      </c>
      <c r="C234" s="35" t="s">
        <v>236</v>
      </c>
      <c r="D234" s="215" t="str">
        <f>INDEX('Aquo parameters'!$A$1:$H$6130,MATCH($E234,'Aquo parameters'!$E:$E,0),1)</f>
        <v>BaA</v>
      </c>
      <c r="E234" s="35">
        <v>345</v>
      </c>
      <c r="F234" s="41" t="str">
        <f>INDEX('Aquo parameters'!$A$1:$H$6130,MATCH($E234,'Aquo parameters'!$E:$E,0),2)</f>
        <v>benzo(a)antraceen</v>
      </c>
      <c r="G234" s="41" t="s">
        <v>112</v>
      </c>
      <c r="H234" s="36">
        <v>0</v>
      </c>
      <c r="I234" s="36">
        <v>0</v>
      </c>
      <c r="J234" s="36">
        <v>1</v>
      </c>
      <c r="K234" s="20" t="s">
        <v>113</v>
      </c>
      <c r="L234" s="20" t="s">
        <v>114</v>
      </c>
      <c r="M234" s="20" t="s">
        <v>114</v>
      </c>
      <c r="N234" s="20"/>
      <c r="O234" s="20" t="s">
        <v>115</v>
      </c>
      <c r="P234" s="85">
        <f>INDEX('Aquo parameters'!$A$1:$H$6130,MATCH($E234,'Aquo parameters'!$E:$E,0),7)</f>
        <v>0</v>
      </c>
      <c r="Q234" s="20" t="str">
        <f t="shared" si="3"/>
        <v>factors.Add(new Factor() { ParameterID = 345, Key = 233, StandardizationSet = "Bbk", Parameter = "BaA", Factor_A = 0, Factor_B = 0, Factor_C = 1, IsMetal = false, IsPak = true, IsOrganic = true });</v>
      </c>
    </row>
    <row r="235" spans="1:18" s="43" customFormat="1" x14ac:dyDescent="0.25">
      <c r="A235" s="34">
        <v>234</v>
      </c>
      <c r="B235" s="35" t="s">
        <v>111</v>
      </c>
      <c r="C235" s="35" t="s">
        <v>237</v>
      </c>
      <c r="D235" s="215" t="str">
        <f>INDEX('Aquo parameters'!$A$1:$H$6130,MATCH($E235,'Aquo parameters'!$E:$E,0),1)</f>
        <v>BaP</v>
      </c>
      <c r="E235" s="35">
        <v>346</v>
      </c>
      <c r="F235" s="41" t="str">
        <f>INDEX('Aquo parameters'!$A$1:$H$6130,MATCH($E235,'Aquo parameters'!$E:$E,0),2)</f>
        <v>benzo(a)pyreen</v>
      </c>
      <c r="G235" s="41" t="s">
        <v>112</v>
      </c>
      <c r="H235" s="36">
        <v>0</v>
      </c>
      <c r="I235" s="36">
        <v>0</v>
      </c>
      <c r="J235" s="36">
        <v>1</v>
      </c>
      <c r="K235" s="20" t="s">
        <v>113</v>
      </c>
      <c r="L235" s="20" t="s">
        <v>114</v>
      </c>
      <c r="M235" s="20" t="s">
        <v>114</v>
      </c>
      <c r="N235" s="20"/>
      <c r="O235" s="20" t="s">
        <v>115</v>
      </c>
      <c r="P235" s="85">
        <f>INDEX('Aquo parameters'!$A$1:$H$6130,MATCH($E235,'Aquo parameters'!$E:$E,0),7)</f>
        <v>0</v>
      </c>
      <c r="Q235" s="20" t="str">
        <f t="shared" si="3"/>
        <v>factors.Add(new Factor() { ParameterID = 346, Key = 234, StandardizationSet = "Bbk", Parameter = "BaP", Factor_A = 0, Factor_B = 0, Factor_C = 1, IsMetal = false, IsPak = true, IsOrganic = true });</v>
      </c>
      <c r="R235" s="20"/>
    </row>
    <row r="236" spans="1:18" s="43" customFormat="1" x14ac:dyDescent="0.25">
      <c r="A236" s="34">
        <v>235</v>
      </c>
      <c r="B236" s="35" t="s">
        <v>111</v>
      </c>
      <c r="C236" s="35" t="s">
        <v>238</v>
      </c>
      <c r="D236" s="215" t="str">
        <f>INDEX('Aquo parameters'!$A$1:$H$6130,MATCH($E236,'Aquo parameters'!$E:$E,0),1)</f>
        <v>BbF</v>
      </c>
      <c r="E236" s="35">
        <v>348</v>
      </c>
      <c r="F236" s="41" t="str">
        <f>INDEX('Aquo parameters'!$A$1:$H$6130,MATCH($E236,'Aquo parameters'!$E:$E,0),2)</f>
        <v>benzo(b)fluorantheen</v>
      </c>
      <c r="G236" s="41" t="s">
        <v>112</v>
      </c>
      <c r="H236" s="36">
        <v>0</v>
      </c>
      <c r="I236" s="36">
        <v>0</v>
      </c>
      <c r="J236" s="36">
        <v>1</v>
      </c>
      <c r="K236" s="20" t="s">
        <v>113</v>
      </c>
      <c r="L236" s="20" t="s">
        <v>114</v>
      </c>
      <c r="M236" s="20" t="s">
        <v>114</v>
      </c>
      <c r="N236" s="20"/>
      <c r="O236" s="20" t="s">
        <v>115</v>
      </c>
      <c r="P236" s="85">
        <f>INDEX('Aquo parameters'!$A$1:$H$6130,MATCH($E236,'Aquo parameters'!$E:$E,0),7)</f>
        <v>0</v>
      </c>
      <c r="Q236" s="20" t="str">
        <f t="shared" si="3"/>
        <v>factors.Add(new Factor() { ParameterID = 348, Key = 235, StandardizationSet = "Bbk", Parameter = "BbF", Factor_A = 0, Factor_B = 0, Factor_C = 1, IsMetal = false, IsPak = true, IsOrganic = true });</v>
      </c>
      <c r="R236" s="20"/>
    </row>
    <row r="237" spans="1:18" s="43" customFormat="1" x14ac:dyDescent="0.25">
      <c r="A237" s="34">
        <v>236</v>
      </c>
      <c r="B237" s="35" t="s">
        <v>111</v>
      </c>
      <c r="C237" s="49"/>
      <c r="D237" s="215" t="str">
        <f>INDEX('Aquo parameters'!$A$1:$H$6130,MATCH($E237,'Aquo parameters'!$E:$E,0),1)</f>
        <v>BeP</v>
      </c>
      <c r="E237" s="35">
        <v>350</v>
      </c>
      <c r="F237" s="41" t="str">
        <f>INDEX('Aquo parameters'!$A$1:$H$6130,MATCH($E237,'Aquo parameters'!$E:$E,0),2)</f>
        <v>benzo(e)pyreen</v>
      </c>
      <c r="G237" s="41" t="s">
        <v>112</v>
      </c>
      <c r="H237" s="241">
        <v>0</v>
      </c>
      <c r="I237" s="241">
        <v>0</v>
      </c>
      <c r="J237" s="241">
        <v>1</v>
      </c>
      <c r="K237" s="20" t="s">
        <v>113</v>
      </c>
      <c r="L237" s="20" t="s">
        <v>114</v>
      </c>
      <c r="M237" s="20" t="s">
        <v>114</v>
      </c>
      <c r="N237" s="20"/>
      <c r="O237" s="20" t="s">
        <v>115</v>
      </c>
      <c r="P237" s="85">
        <f>INDEX('Aquo parameters'!$A$1:$H$6130,MATCH($E237,'Aquo parameters'!$E:$E,0),7)</f>
        <v>0</v>
      </c>
      <c r="Q237" s="20" t="str">
        <f t="shared" si="3"/>
        <v>factors.Add(new Factor() { ParameterID = 350, Key = 236, StandardizationSet = "Bbk", Parameter = "BeP", Factor_A = 0, Factor_B = 0, Factor_C = 1, IsMetal = false, IsPak = true, IsOrganic = true });</v>
      </c>
      <c r="R237" s="20"/>
    </row>
    <row r="238" spans="1:18" x14ac:dyDescent="0.25">
      <c r="A238" s="34">
        <v>237</v>
      </c>
      <c r="B238" s="35" t="s">
        <v>111</v>
      </c>
      <c r="C238" s="35" t="s">
        <v>239</v>
      </c>
      <c r="D238" s="215" t="str">
        <f>INDEX('Aquo parameters'!$A$1:$H$6130,MATCH($E238,'Aquo parameters'!$E:$E,0),1)</f>
        <v>BghiPe</v>
      </c>
      <c r="E238" s="35">
        <v>351</v>
      </c>
      <c r="F238" s="41" t="str">
        <f>INDEX('Aquo parameters'!$A$1:$H$6130,MATCH($E238,'Aquo parameters'!$E:$E,0),2)</f>
        <v>benzo(ghi)peryleen</v>
      </c>
      <c r="G238" s="41" t="s">
        <v>112</v>
      </c>
      <c r="H238" s="36">
        <v>0</v>
      </c>
      <c r="I238" s="36">
        <v>0</v>
      </c>
      <c r="J238" s="36">
        <v>1</v>
      </c>
      <c r="K238" s="20" t="s">
        <v>113</v>
      </c>
      <c r="L238" s="20" t="s">
        <v>114</v>
      </c>
      <c r="M238" s="20" t="s">
        <v>114</v>
      </c>
      <c r="N238" s="20"/>
      <c r="O238" s="20" t="s">
        <v>115</v>
      </c>
      <c r="P238" s="85">
        <f>INDEX('Aquo parameters'!$A$1:$H$6130,MATCH($E238,'Aquo parameters'!$E:$E,0),7)</f>
        <v>0</v>
      </c>
      <c r="Q238" s="20" t="str">
        <f t="shared" si="3"/>
        <v>factors.Add(new Factor() { ParameterID = 351, Key = 237, StandardizationSet = "Bbk", Parameter = "BghiPe", Factor_A = 0, Factor_B = 0, Factor_C = 1, IsMetal = false, IsPak = true, IsOrganic = true });</v>
      </c>
    </row>
    <row r="239" spans="1:18" s="43" customFormat="1" x14ac:dyDescent="0.25">
      <c r="A239" s="34">
        <v>238</v>
      </c>
      <c r="B239" s="35" t="s">
        <v>111</v>
      </c>
      <c r="C239" s="253" t="s">
        <v>240</v>
      </c>
      <c r="D239" s="215" t="str">
        <f>INDEX('Aquo parameters'!$A$1:$H$6130,MATCH($E239,'Aquo parameters'!$E:$E,0),1)</f>
        <v>BjF</v>
      </c>
      <c r="E239" s="35">
        <v>352</v>
      </c>
      <c r="F239" s="41" t="str">
        <f>INDEX('Aquo parameters'!$A$1:$H$6130,MATCH($E239,'Aquo parameters'!$E:$E,0),2)</f>
        <v>benzo(j)fluorantheen</v>
      </c>
      <c r="G239" s="41" t="s">
        <v>112</v>
      </c>
      <c r="H239" s="36">
        <v>0</v>
      </c>
      <c r="I239" s="36">
        <v>0</v>
      </c>
      <c r="J239" s="36">
        <v>1</v>
      </c>
      <c r="K239" s="20" t="s">
        <v>113</v>
      </c>
      <c r="L239" s="20" t="s">
        <v>114</v>
      </c>
      <c r="M239" s="20" t="s">
        <v>114</v>
      </c>
      <c r="N239" s="20"/>
      <c r="O239" s="20" t="s">
        <v>115</v>
      </c>
      <c r="P239" s="85">
        <f>INDEX('Aquo parameters'!$A$1:$H$6130,MATCH($E239,'Aquo parameters'!$E:$E,0),7)</f>
        <v>0</v>
      </c>
      <c r="Q239" s="20" t="str">
        <f t="shared" si="3"/>
        <v>factors.Add(new Factor() { ParameterID = 352, Key = 238, StandardizationSet = "Bbk", Parameter = "BjF", Factor_A = 0, Factor_B = 0, Factor_C = 1, IsMetal = false, IsPak = true, IsOrganic = true });</v>
      </c>
      <c r="R239" s="20"/>
    </row>
    <row r="240" spans="1:18" x14ac:dyDescent="0.25">
      <c r="A240" s="34">
        <v>239</v>
      </c>
      <c r="B240" s="35" t="s">
        <v>111</v>
      </c>
      <c r="C240" s="35" t="s">
        <v>241</v>
      </c>
      <c r="D240" s="215" t="str">
        <f>INDEX('Aquo parameters'!$A$1:$H$6130,MATCH($E240,'Aquo parameters'!$E:$E,0),1)</f>
        <v>BkF</v>
      </c>
      <c r="E240" s="35">
        <v>353</v>
      </c>
      <c r="F240" s="41" t="str">
        <f>INDEX('Aquo parameters'!$A$1:$H$6130,MATCH($E240,'Aquo parameters'!$E:$E,0),2)</f>
        <v>benzo(k)fluorantheen</v>
      </c>
      <c r="G240" s="41" t="s">
        <v>112</v>
      </c>
      <c r="H240" s="36">
        <v>0</v>
      </c>
      <c r="I240" s="36">
        <v>0</v>
      </c>
      <c r="J240" s="36">
        <v>1</v>
      </c>
      <c r="K240" s="20" t="s">
        <v>113</v>
      </c>
      <c r="L240" s="20" t="s">
        <v>114</v>
      </c>
      <c r="M240" s="20" t="s">
        <v>114</v>
      </c>
      <c r="N240" s="20"/>
      <c r="O240" s="20" t="s">
        <v>115</v>
      </c>
      <c r="P240" s="85">
        <f>INDEX('Aquo parameters'!$A$1:$H$6130,MATCH($E240,'Aquo parameters'!$E:$E,0),7)</f>
        <v>0</v>
      </c>
      <c r="Q240" s="20" t="str">
        <f t="shared" si="3"/>
        <v>factors.Add(new Factor() { ParameterID = 353, Key = 239, StandardizationSet = "Bbk", Parameter = "BkF", Factor_A = 0, Factor_B = 0, Factor_C = 1, IsMetal = false, IsPak = true, IsOrganic = true });</v>
      </c>
    </row>
    <row r="241" spans="1:18" s="45" customFormat="1" x14ac:dyDescent="0.25">
      <c r="A241" s="34">
        <v>240</v>
      </c>
      <c r="B241" s="35" t="s">
        <v>111</v>
      </c>
      <c r="C241" s="49"/>
      <c r="D241" s="215" t="str">
        <f>INDEX('Aquo parameters'!$A$1:$H$6130,MATCH($E241,'Aquo parameters'!$E:$E,0),1)</f>
        <v>benzntl</v>
      </c>
      <c r="E241" s="35">
        <v>356</v>
      </c>
      <c r="F241" s="41" t="str">
        <f>INDEX('Aquo parameters'!$A$1:$H$6130,MATCH($E241,'Aquo parameters'!$E:$E,0),2)</f>
        <v>benzonitril</v>
      </c>
      <c r="G241" s="41" t="s">
        <v>112</v>
      </c>
      <c r="H241" s="241">
        <v>0</v>
      </c>
      <c r="I241" s="241">
        <v>0</v>
      </c>
      <c r="J241" s="241">
        <v>1</v>
      </c>
      <c r="K241" s="20" t="s">
        <v>113</v>
      </c>
      <c r="L241" s="20" t="s">
        <v>113</v>
      </c>
      <c r="M241" s="20" t="s">
        <v>114</v>
      </c>
      <c r="N241" s="20"/>
      <c r="O241" s="20" t="s">
        <v>115</v>
      </c>
      <c r="P241" s="85">
        <f>INDEX('Aquo parameters'!$A$1:$H$6130,MATCH($E241,'Aquo parameters'!$E:$E,0),7)</f>
        <v>0</v>
      </c>
      <c r="Q241" s="20" t="str">
        <f t="shared" si="3"/>
        <v>factors.Add(new Factor() { ParameterID = 356, Key = 240, StandardizationSet = "Bbk", Parameter = "benzntl", Factor_A = 0, Factor_B = 0, Factor_C = 1, IsMetal = false, IsPak = false, IsOrganic = true });</v>
      </c>
      <c r="R241" s="20"/>
    </row>
    <row r="242" spans="1:18" s="43" customFormat="1" x14ac:dyDescent="0.25">
      <c r="A242" s="34">
        <v>241</v>
      </c>
      <c r="B242" s="35" t="s">
        <v>111</v>
      </c>
      <c r="C242" s="49"/>
      <c r="D242" s="215" t="str">
        <f>INDEX('Aquo parameters'!$A$1:$H$6130,MATCH($E242,'Aquo parameters'!$E:$E,0),1)</f>
        <v>benztazl</v>
      </c>
      <c r="E242" s="35">
        <v>359</v>
      </c>
      <c r="F242" s="41" t="str">
        <f>INDEX('Aquo parameters'!$A$1:$H$6130,MATCH($E242,'Aquo parameters'!$E:$E,0),2)</f>
        <v>benzothiazool</v>
      </c>
      <c r="G242" s="41" t="s">
        <v>112</v>
      </c>
      <c r="H242" s="241">
        <v>0</v>
      </c>
      <c r="I242" s="241">
        <v>0</v>
      </c>
      <c r="J242" s="241">
        <v>1</v>
      </c>
      <c r="K242" s="20" t="s">
        <v>113</v>
      </c>
      <c r="L242" s="20" t="s">
        <v>113</v>
      </c>
      <c r="M242" s="20" t="s">
        <v>114</v>
      </c>
      <c r="N242" s="20"/>
      <c r="O242" s="20" t="s">
        <v>115</v>
      </c>
      <c r="P242" s="85">
        <f>INDEX('Aquo parameters'!$A$1:$H$6130,MATCH($E242,'Aquo parameters'!$E:$E,0),7)</f>
        <v>0</v>
      </c>
      <c r="Q242" s="20" t="str">
        <f t="shared" si="3"/>
        <v>factors.Add(new Factor() { ParameterID = 359, Key = 241, StandardizationSet = "Bbk", Parameter = "benztazl", Factor_A = 0, Factor_B = 0, Factor_C = 1, IsMetal = false, IsPak = false, IsOrganic = true });</v>
      </c>
      <c r="R242" s="20"/>
    </row>
    <row r="243" spans="1:18" s="43" customFormat="1" x14ac:dyDescent="0.25">
      <c r="A243" s="34">
        <v>242</v>
      </c>
      <c r="B243" s="35" t="s">
        <v>111</v>
      </c>
      <c r="C243" s="49"/>
      <c r="D243" s="215" t="str">
        <f>INDEX('Aquo parameters'!$A$1:$H$6130,MATCH($E243,'Aquo parameters'!$E:$E,0),1)</f>
        <v>aHOxTol</v>
      </c>
      <c r="E243" s="35">
        <v>360</v>
      </c>
      <c r="F243" s="41" t="str">
        <f>INDEX('Aquo parameters'!$A$1:$H$6130,MATCH($E243,'Aquo parameters'!$E:$E,0),2)</f>
        <v>alfa-hydroxytolueen</v>
      </c>
      <c r="G243" s="41" t="s">
        <v>112</v>
      </c>
      <c r="H243" s="241">
        <v>0</v>
      </c>
      <c r="I243" s="241">
        <v>0</v>
      </c>
      <c r="J243" s="241">
        <v>1</v>
      </c>
      <c r="K243" s="20" t="s">
        <v>113</v>
      </c>
      <c r="L243" s="20" t="s">
        <v>113</v>
      </c>
      <c r="M243" s="20" t="s">
        <v>114</v>
      </c>
      <c r="N243" s="20"/>
      <c r="O243" s="20" t="s">
        <v>115</v>
      </c>
      <c r="P243" s="85">
        <f>INDEX('Aquo parameters'!$A$1:$H$6130,MATCH($E243,'Aquo parameters'!$E:$E,0),7)</f>
        <v>0</v>
      </c>
      <c r="Q243" s="20" t="str">
        <f t="shared" si="3"/>
        <v>factors.Add(new Factor() { ParameterID = 360, Key = 242, StandardizationSet = "Bbk", Parameter = "aHOxTol", Factor_A = 0, Factor_B = 0, Factor_C = 1, IsMetal = false, IsPak = false, IsOrganic = true });</v>
      </c>
      <c r="R243" s="20"/>
    </row>
    <row r="244" spans="1:18" x14ac:dyDescent="0.25">
      <c r="A244" s="34">
        <v>243</v>
      </c>
      <c r="B244" s="35" t="s">
        <v>111</v>
      </c>
      <c r="C244" s="35" t="s">
        <v>242</v>
      </c>
      <c r="D244" s="215" t="str">
        <f>INDEX('Aquo parameters'!$A$1:$H$6130,MATCH($E244,'Aquo parameters'!$E:$E,0),1)</f>
        <v>benzC4yFt</v>
      </c>
      <c r="E244" s="35">
        <v>361</v>
      </c>
      <c r="F244" s="41" t="str">
        <f>INDEX('Aquo parameters'!$A$1:$H$6130,MATCH($E244,'Aquo parameters'!$E:$E,0),2)</f>
        <v>benzylbutylftalaat</v>
      </c>
      <c r="G244" s="41" t="s">
        <v>112</v>
      </c>
      <c r="H244" s="36">
        <v>0</v>
      </c>
      <c r="I244" s="36">
        <v>0</v>
      </c>
      <c r="J244" s="36">
        <v>1</v>
      </c>
      <c r="K244" s="20" t="s">
        <v>113</v>
      </c>
      <c r="L244" s="20" t="s">
        <v>113</v>
      </c>
      <c r="M244" s="20" t="s">
        <v>114</v>
      </c>
      <c r="N244" s="20"/>
      <c r="O244" s="20" t="s">
        <v>115</v>
      </c>
      <c r="P244" s="85">
        <f>INDEX('Aquo parameters'!$A$1:$H$6130,MATCH($E244,'Aquo parameters'!$E:$E,0),7)</f>
        <v>0</v>
      </c>
      <c r="Q244" s="20" t="str">
        <f t="shared" si="3"/>
        <v>factors.Add(new Factor() { ParameterID = 361, Key = 243, StandardizationSet = "Bbk", Parameter = "benzC4yFt", Factor_A = 0, Factor_B = 0, Factor_C = 1, IsMetal = false, IsPak = false, IsOrganic = true });</v>
      </c>
    </row>
    <row r="245" spans="1:18" s="43" customFormat="1" x14ac:dyDescent="0.25">
      <c r="A245" s="34">
        <v>244</v>
      </c>
      <c r="B245" s="35" t="s">
        <v>111</v>
      </c>
      <c r="C245" s="35" t="s">
        <v>243</v>
      </c>
      <c r="D245" s="215" t="str">
        <f>INDEX('Aquo parameters'!$A$1:$H$6130,MATCH($E245,'Aquo parameters'!$E:$E,0),1)</f>
        <v>Be</v>
      </c>
      <c r="E245" s="35">
        <v>362</v>
      </c>
      <c r="F245" s="41" t="str">
        <f>INDEX('Aquo parameters'!$A$1:$H$6130,MATCH($E245,'Aquo parameters'!$E:$E,0),2)</f>
        <v>beryllium</v>
      </c>
      <c r="G245" s="41" t="s">
        <v>112</v>
      </c>
      <c r="H245" s="36">
        <v>8</v>
      </c>
      <c r="I245" s="36">
        <v>0.9</v>
      </c>
      <c r="J245" s="36">
        <v>0</v>
      </c>
      <c r="K245" s="20" t="s">
        <v>114</v>
      </c>
      <c r="L245" s="20" t="s">
        <v>113</v>
      </c>
      <c r="M245" s="20" t="s">
        <v>113</v>
      </c>
      <c r="N245" s="20"/>
      <c r="O245" s="20" t="s">
        <v>115</v>
      </c>
      <c r="P245" s="85">
        <f>INDEX('Aquo parameters'!$A$1:$H$6130,MATCH($E245,'Aquo parameters'!$E:$E,0),7)</f>
        <v>0</v>
      </c>
      <c r="Q245" s="20" t="str">
        <f t="shared" si="3"/>
        <v>factors.Add(new Factor() { ParameterID = 362, Key = 244, StandardizationSet = "Bbk", Parameter = "Be", Factor_A = 8, Factor_B = 0,9, Factor_C = 0, IsMetal = true, IsPak = false, IsOrganic = false });</v>
      </c>
      <c r="R245" s="20"/>
    </row>
    <row r="246" spans="1:18" s="43" customFormat="1" x14ac:dyDescent="0.25">
      <c r="A246" s="34">
        <v>245</v>
      </c>
      <c r="B246" s="35" t="s">
        <v>111</v>
      </c>
      <c r="C246" s="49"/>
      <c r="D246" s="215" t="str">
        <f>INDEX('Aquo parameters'!$A$1:$H$6130,MATCH($E246,'Aquo parameters'!$E:$E,0),1)</f>
        <v>bedsfn</v>
      </c>
      <c r="E246" s="35">
        <v>365</v>
      </c>
      <c r="F246" s="41" t="str">
        <f>INDEX('Aquo parameters'!$A$1:$H$6130,MATCH($E246,'Aquo parameters'!$E:$E,0),2)</f>
        <v>beta-endosulfan</v>
      </c>
      <c r="G246" s="41" t="s">
        <v>112</v>
      </c>
      <c r="H246" s="241">
        <v>0</v>
      </c>
      <c r="I246" s="241">
        <v>0</v>
      </c>
      <c r="J246" s="241">
        <v>1</v>
      </c>
      <c r="K246" s="20" t="s">
        <v>113</v>
      </c>
      <c r="L246" s="20" t="s">
        <v>113</v>
      </c>
      <c r="M246" s="20" t="s">
        <v>114</v>
      </c>
      <c r="N246" s="20"/>
      <c r="O246" s="20" t="s">
        <v>115</v>
      </c>
      <c r="P246" s="85">
        <f>INDEX('Aquo parameters'!$A$1:$H$6130,MATCH($E246,'Aquo parameters'!$E:$E,0),7)</f>
        <v>0</v>
      </c>
      <c r="Q246" s="20" t="str">
        <f t="shared" si="3"/>
        <v>factors.Add(new Factor() { ParameterID = 365, Key = 245, StandardizationSet = "Bbk", Parameter = "bedsfn", Factor_A = 0, Factor_B = 0, Factor_C = 1, IsMetal = false, IsPak = false, IsOrganic = true });</v>
      </c>
      <c r="R246" s="20"/>
    </row>
    <row r="247" spans="1:18" s="43" customFormat="1" x14ac:dyDescent="0.25">
      <c r="A247" s="34">
        <v>246</v>
      </c>
      <c r="B247" s="35" t="s">
        <v>111</v>
      </c>
      <c r="C247" s="35" t="s">
        <v>244</v>
      </c>
      <c r="D247" s="215" t="str">
        <f>INDEX('Aquo parameters'!$A$1:$H$6130,MATCH($E247,'Aquo parameters'!$E:$E,0),1)</f>
        <v>bHCH</v>
      </c>
      <c r="E247" s="35">
        <v>366</v>
      </c>
      <c r="F247" s="41" t="str">
        <f>INDEX('Aquo parameters'!$A$1:$H$6130,MATCH($E247,'Aquo parameters'!$E:$E,0),2)</f>
        <v>beta-hexachloorcyclohexaan</v>
      </c>
      <c r="G247" s="41" t="s">
        <v>112</v>
      </c>
      <c r="H247" s="36">
        <v>0</v>
      </c>
      <c r="I247" s="36">
        <v>0</v>
      </c>
      <c r="J247" s="36">
        <v>1</v>
      </c>
      <c r="K247" s="20" t="s">
        <v>113</v>
      </c>
      <c r="L247" s="20" t="s">
        <v>113</v>
      </c>
      <c r="M247" s="20" t="s">
        <v>114</v>
      </c>
      <c r="N247" s="20"/>
      <c r="O247" s="20" t="s">
        <v>115</v>
      </c>
      <c r="P247" s="85">
        <f>INDEX('Aquo parameters'!$A$1:$H$6130,MATCH($E247,'Aquo parameters'!$E:$E,0),7)</f>
        <v>0</v>
      </c>
      <c r="Q247" s="20" t="str">
        <f t="shared" si="3"/>
        <v>factors.Add(new Factor() { ParameterID = 366, Key = 246, StandardizationSet = "Bbk", Parameter = "bHCH", Factor_A = 0, Factor_B = 0, Factor_C = 1, IsMetal = false, IsPak = false, IsOrganic = true });</v>
      </c>
      <c r="R247" s="20"/>
    </row>
    <row r="248" spans="1:18" s="43" customFormat="1" x14ac:dyDescent="0.25">
      <c r="A248" s="34">
        <v>247</v>
      </c>
      <c r="B248" s="35" t="s">
        <v>111</v>
      </c>
      <c r="C248" s="49"/>
      <c r="D248" s="215" t="str">
        <f>INDEX('Aquo parameters'!$A$1:$H$6130,MATCH($E248,'Aquo parameters'!$E:$E,0),1)</f>
        <v>bHpClepO</v>
      </c>
      <c r="E248" s="35">
        <v>367</v>
      </c>
      <c r="F248" s="41" t="str">
        <f>INDEX('Aquo parameters'!$A$1:$H$6130,MATCH($E248,'Aquo parameters'!$E:$E,0),2)</f>
        <v>beta-heptachloorepoxide</v>
      </c>
      <c r="G248" s="41" t="s">
        <v>112</v>
      </c>
      <c r="H248" s="241">
        <v>0</v>
      </c>
      <c r="I248" s="241">
        <v>0</v>
      </c>
      <c r="J248" s="241">
        <v>1</v>
      </c>
      <c r="K248" s="20" t="s">
        <v>113</v>
      </c>
      <c r="L248" s="20" t="s">
        <v>113</v>
      </c>
      <c r="M248" s="20" t="s">
        <v>114</v>
      </c>
      <c r="N248" s="20"/>
      <c r="O248" s="20" t="s">
        <v>115</v>
      </c>
      <c r="P248" s="85">
        <f>INDEX('Aquo parameters'!$A$1:$H$6130,MATCH($E248,'Aquo parameters'!$E:$E,0),7)</f>
        <v>0</v>
      </c>
      <c r="Q248" s="20" t="str">
        <f t="shared" si="3"/>
        <v>factors.Add(new Factor() { ParameterID = 367, Key = 247, StandardizationSet = "Bbk", Parameter = "bHpClepO", Factor_A = 0, Factor_B = 0, Factor_C = 1, IsMetal = false, IsPak = false, IsOrganic = true });</v>
      </c>
      <c r="R248" s="20"/>
    </row>
    <row r="249" spans="1:18" x14ac:dyDescent="0.25">
      <c r="A249" s="34">
        <v>248</v>
      </c>
      <c r="B249" s="35" t="s">
        <v>111</v>
      </c>
      <c r="C249" s="49"/>
      <c r="D249" s="215" t="str">
        <f>INDEX('Aquo parameters'!$A$1:$H$6130,MATCH($E249,'Aquo parameters'!$E:$E,0),1)</f>
        <v>HCO3</v>
      </c>
      <c r="E249" s="35">
        <v>374</v>
      </c>
      <c r="F249" s="41" t="str">
        <f>INDEX('Aquo parameters'!$A$1:$H$6130,MATCH($E249,'Aquo parameters'!$E:$E,0),2)</f>
        <v>waterstofcarbonaat</v>
      </c>
      <c r="G249" s="41" t="s">
        <v>112</v>
      </c>
      <c r="H249" s="241">
        <v>1</v>
      </c>
      <c r="I249" s="241">
        <v>0</v>
      </c>
      <c r="J249" s="241">
        <v>0</v>
      </c>
      <c r="K249" s="20" t="s">
        <v>113</v>
      </c>
      <c r="L249" s="20" t="s">
        <v>113</v>
      </c>
      <c r="M249" s="20" t="s">
        <v>113</v>
      </c>
      <c r="N249" s="20"/>
      <c r="O249" s="20" t="s">
        <v>115</v>
      </c>
      <c r="P249" s="85">
        <f>INDEX('Aquo parameters'!$A$1:$H$6130,MATCH($E249,'Aquo parameters'!$E:$E,0),7)</f>
        <v>0</v>
      </c>
      <c r="Q249" s="20" t="str">
        <f t="shared" si="3"/>
        <v>factors.Add(new Factor() { ParameterID = 374, Key = 248, StandardizationSet = "Bbk", Parameter = "HCO3", Factor_A = 1, Factor_B = 0, Factor_C = 0, IsMetal = false, IsPak = false, IsOrganic = false });</v>
      </c>
    </row>
    <row r="250" spans="1:18" s="43" customFormat="1" x14ac:dyDescent="0.25">
      <c r="A250" s="34">
        <v>249</v>
      </c>
      <c r="B250" s="35" t="s">
        <v>111</v>
      </c>
      <c r="C250" s="49"/>
      <c r="D250" s="215" t="str">
        <f>INDEX('Aquo parameters'!$A$1:$H$6130,MATCH($E250,'Aquo parameters'!$E:$E,0),1)</f>
        <v>bfnx</v>
      </c>
      <c r="E250" s="35">
        <v>375</v>
      </c>
      <c r="F250" s="41" t="str">
        <f>INDEX('Aquo parameters'!$A$1:$H$6130,MATCH($E250,'Aquo parameters'!$E:$E,0),2)</f>
        <v>bifenox</v>
      </c>
      <c r="G250" s="41" t="s">
        <v>112</v>
      </c>
      <c r="H250" s="241">
        <v>0</v>
      </c>
      <c r="I250" s="241">
        <v>0</v>
      </c>
      <c r="J250" s="241">
        <v>1</v>
      </c>
      <c r="K250" s="20" t="s">
        <v>113</v>
      </c>
      <c r="L250" s="20" t="s">
        <v>113</v>
      </c>
      <c r="M250" s="20" t="s">
        <v>114</v>
      </c>
      <c r="N250" s="20"/>
      <c r="O250" s="20" t="s">
        <v>115</v>
      </c>
      <c r="P250" s="85">
        <f>INDEX('Aquo parameters'!$A$1:$H$6130,MATCH($E250,'Aquo parameters'!$E:$E,0),7)</f>
        <v>0</v>
      </c>
      <c r="Q250" s="20" t="str">
        <f t="shared" si="3"/>
        <v>factors.Add(new Factor() { ParameterID = 375, Key = 249, StandardizationSet = "Bbk", Parameter = "bfnx", Factor_A = 0, Factor_B = 0, Factor_C = 1, IsMetal = false, IsPak = false, IsOrganic = true });</v>
      </c>
      <c r="R250" s="20"/>
    </row>
    <row r="251" spans="1:18" x14ac:dyDescent="0.25">
      <c r="A251" s="34">
        <v>250</v>
      </c>
      <c r="B251" s="35" t="s">
        <v>111</v>
      </c>
      <c r="C251" s="35" t="s">
        <v>245</v>
      </c>
      <c r="D251" s="215" t="str">
        <f>INDEX('Aquo parameters'!$A$1:$H$6130,MATCH($E251,'Aquo parameters'!$E:$E,0),1)</f>
        <v>biftn</v>
      </c>
      <c r="E251" s="35">
        <v>376</v>
      </c>
      <c r="F251" s="41" t="str">
        <f>INDEX('Aquo parameters'!$A$1:$H$6130,MATCH($E251,'Aquo parameters'!$E:$E,0),2)</f>
        <v>bifenthrin</v>
      </c>
      <c r="G251" s="41" t="s">
        <v>112</v>
      </c>
      <c r="H251" s="36">
        <v>0</v>
      </c>
      <c r="I251" s="36">
        <v>0</v>
      </c>
      <c r="J251" s="36">
        <v>1</v>
      </c>
      <c r="K251" s="20" t="s">
        <v>113</v>
      </c>
      <c r="L251" s="20" t="s">
        <v>113</v>
      </c>
      <c r="M251" s="20" t="s">
        <v>114</v>
      </c>
      <c r="N251" s="20"/>
      <c r="O251" s="20" t="s">
        <v>115</v>
      </c>
      <c r="P251" s="85">
        <f>INDEX('Aquo parameters'!$A$1:$H$6130,MATCH($E251,'Aquo parameters'!$E:$E,0),7)</f>
        <v>0</v>
      </c>
      <c r="Q251" s="20" t="str">
        <f t="shared" si="3"/>
        <v>factors.Add(new Factor() { ParameterID = 376, Key = 250, StandardizationSet = "Bbk", Parameter = "biftn", Factor_A = 0, Factor_B = 0, Factor_C = 1, IsMetal = false, IsPak = false, IsOrganic = true });</v>
      </c>
    </row>
    <row r="252" spans="1:18" x14ac:dyDescent="0.25">
      <c r="A252" s="34">
        <v>251</v>
      </c>
      <c r="B252" s="35" t="s">
        <v>111</v>
      </c>
      <c r="C252" s="49"/>
      <c r="D252" s="215" t="str">
        <f>INDEX('Aquo parameters'!$A$1:$H$6130,MATCH($E252,'Aquo parameters'!$E:$E,0),1)</f>
        <v>biFy</v>
      </c>
      <c r="E252" s="35">
        <v>377</v>
      </c>
      <c r="F252" s="41" t="str">
        <f>INDEX('Aquo parameters'!$A$1:$H$6130,MATCH($E252,'Aquo parameters'!$E:$E,0),2)</f>
        <v>bifenyl</v>
      </c>
      <c r="G252" s="41" t="s">
        <v>112</v>
      </c>
      <c r="H252" s="241">
        <v>0</v>
      </c>
      <c r="I252" s="241">
        <v>0</v>
      </c>
      <c r="J252" s="241">
        <v>1</v>
      </c>
      <c r="K252" s="20" t="s">
        <v>113</v>
      </c>
      <c r="L252" s="20" t="s">
        <v>113</v>
      </c>
      <c r="M252" s="20" t="s">
        <v>114</v>
      </c>
      <c r="N252" s="20"/>
      <c r="O252" s="20" t="s">
        <v>115</v>
      </c>
      <c r="P252" s="85">
        <f>INDEX('Aquo parameters'!$A$1:$H$6130,MATCH($E252,'Aquo parameters'!$E:$E,0),7)</f>
        <v>0</v>
      </c>
      <c r="Q252" s="20" t="str">
        <f t="shared" si="3"/>
        <v>factors.Add(new Factor() { ParameterID = 377, Key = 251, StandardizationSet = "Bbk", Parameter = "biFy", Factor_A = 0, Factor_B = 0, Factor_C = 1, IsMetal = false, IsPak = false, IsOrganic = true });</v>
      </c>
    </row>
    <row r="253" spans="1:18" x14ac:dyDescent="0.25">
      <c r="A253" s="34">
        <v>252</v>
      </c>
      <c r="B253" s="35" t="s">
        <v>111</v>
      </c>
      <c r="C253" s="35" t="s">
        <v>246</v>
      </c>
      <c r="D253" s="215" t="str">
        <f>INDEX('Aquo parameters'!$A$1:$H$6130,MATCH($E253,'Aquo parameters'!$E:$E,0),1)</f>
        <v>DEHP</v>
      </c>
      <c r="E253" s="35">
        <v>382</v>
      </c>
      <c r="F253" s="41" t="str">
        <f>INDEX('Aquo parameters'!$A$1:$H$6130,MATCH($E253,'Aquo parameters'!$E:$E,0),2)</f>
        <v>bis(2-ethylhexyl)ftalaat (DEHP)</v>
      </c>
      <c r="G253" s="41" t="s">
        <v>112</v>
      </c>
      <c r="H253" s="36">
        <v>0</v>
      </c>
      <c r="I253" s="36">
        <v>0</v>
      </c>
      <c r="J253" s="36">
        <v>1</v>
      </c>
      <c r="K253" s="20" t="s">
        <v>113</v>
      </c>
      <c r="L253" s="20" t="s">
        <v>113</v>
      </c>
      <c r="M253" s="20" t="s">
        <v>114</v>
      </c>
      <c r="N253" s="20"/>
      <c r="O253" s="20" t="s">
        <v>115</v>
      </c>
      <c r="P253" s="85">
        <f>INDEX('Aquo parameters'!$A$1:$H$6130,MATCH($E253,'Aquo parameters'!$E:$E,0),7)</f>
        <v>0</v>
      </c>
      <c r="Q253" s="20" t="str">
        <f t="shared" si="3"/>
        <v>factors.Add(new Factor() { ParameterID = 382, Key = 252, StandardizationSet = "Bbk", Parameter = "DEHP", Factor_A = 0, Factor_B = 0, Factor_C = 1, IsMetal = false, IsPak = false, IsOrganic = true });</v>
      </c>
    </row>
    <row r="254" spans="1:18" x14ac:dyDescent="0.25">
      <c r="A254" s="34">
        <v>253</v>
      </c>
      <c r="B254" s="35" t="s">
        <v>111</v>
      </c>
      <c r="C254" s="49"/>
      <c r="D254" s="215" t="str">
        <f>INDEX('Aquo parameters'!$A$1:$H$6130,MATCH($E254,'Aquo parameters'!$E:$E,0),1)</f>
        <v>Bi</v>
      </c>
      <c r="E254" s="35">
        <v>384</v>
      </c>
      <c r="F254" s="41" t="str">
        <f>INDEX('Aquo parameters'!$A$1:$H$6130,MATCH($E254,'Aquo parameters'!$E:$E,0),2)</f>
        <v>bismut</v>
      </c>
      <c r="G254" s="41" t="s">
        <v>112</v>
      </c>
      <c r="H254" s="241">
        <v>1</v>
      </c>
      <c r="I254" s="241">
        <v>0</v>
      </c>
      <c r="J254" s="241">
        <v>0</v>
      </c>
      <c r="K254" s="20" t="s">
        <v>114</v>
      </c>
      <c r="L254" s="20" t="s">
        <v>113</v>
      </c>
      <c r="M254" s="20" t="s">
        <v>113</v>
      </c>
      <c r="N254" s="20"/>
      <c r="O254" s="20" t="s">
        <v>115</v>
      </c>
      <c r="P254" s="85">
        <f>INDEX('Aquo parameters'!$A$1:$H$6130,MATCH($E254,'Aquo parameters'!$E:$E,0),7)</f>
        <v>0</v>
      </c>
      <c r="Q254" s="20" t="str">
        <f t="shared" si="3"/>
        <v>factors.Add(new Factor() { ParameterID = 384, Key = 253, StandardizationSet = "Bbk", Parameter = "Bi", Factor_A = 1, Factor_B = 0, Factor_C = 0, IsMetal = true, IsPak = false, IsOrganic = false });</v>
      </c>
    </row>
    <row r="255" spans="1:18" s="43" customFormat="1" x14ac:dyDescent="0.25">
      <c r="A255" s="34">
        <v>254</v>
      </c>
      <c r="B255" s="35" t="s">
        <v>111</v>
      </c>
      <c r="C255" s="35" t="s">
        <v>247</v>
      </c>
      <c r="D255" s="215" t="str">
        <f>INDEX('Aquo parameters'!$A$1:$H$6130,MATCH($E255,'Aquo parameters'!$E:$E,0),1)</f>
        <v>B</v>
      </c>
      <c r="E255" s="35">
        <v>386</v>
      </c>
      <c r="F255" s="41" t="str">
        <f>INDEX('Aquo parameters'!$A$1:$H$6130,MATCH($E255,'Aquo parameters'!$E:$E,0),2)</f>
        <v>boor</v>
      </c>
      <c r="G255" s="41" t="s">
        <v>112</v>
      </c>
      <c r="H255" s="36">
        <v>1</v>
      </c>
      <c r="I255" s="36">
        <v>0</v>
      </c>
      <c r="J255" s="36">
        <v>0</v>
      </c>
      <c r="K255" s="20" t="s">
        <v>113</v>
      </c>
      <c r="L255" s="20" t="s">
        <v>113</v>
      </c>
      <c r="M255" s="20" t="s">
        <v>113</v>
      </c>
      <c r="N255" s="20"/>
      <c r="O255" s="20" t="s">
        <v>115</v>
      </c>
      <c r="P255" s="85">
        <f>INDEX('Aquo parameters'!$A$1:$H$6130,MATCH($E255,'Aquo parameters'!$E:$E,0),7)</f>
        <v>0</v>
      </c>
      <c r="Q255" s="20" t="str">
        <f t="shared" si="3"/>
        <v>factors.Add(new Factor() { ParameterID = 386, Key = 254, StandardizationSet = "Bbk", Parameter = "B", Factor_A = 1, Factor_B = 0, Factor_C = 0, IsMetal = false, IsPak = false, IsOrganic = false });</v>
      </c>
      <c r="R255" s="20"/>
    </row>
    <row r="256" spans="1:18" x14ac:dyDescent="0.25">
      <c r="A256" s="34">
        <v>255</v>
      </c>
      <c r="B256" s="35" t="s">
        <v>111</v>
      </c>
      <c r="C256" s="49"/>
      <c r="D256" s="215" t="str">
        <f>INDEX('Aquo parameters'!$A$1:$H$6130,MATCH($E256,'Aquo parameters'!$E:$E,0),1)</f>
        <v>bornol</v>
      </c>
      <c r="E256" s="35">
        <v>388</v>
      </c>
      <c r="F256" s="41" t="str">
        <f>INDEX('Aquo parameters'!$A$1:$H$6130,MATCH($E256,'Aquo parameters'!$E:$E,0),2)</f>
        <v>borneol</v>
      </c>
      <c r="G256" s="41" t="s">
        <v>112</v>
      </c>
      <c r="H256" s="241">
        <v>0</v>
      </c>
      <c r="I256" s="241">
        <v>0</v>
      </c>
      <c r="J256" s="241">
        <v>1</v>
      </c>
      <c r="K256" s="20" t="s">
        <v>113</v>
      </c>
      <c r="L256" s="20" t="s">
        <v>113</v>
      </c>
      <c r="M256" s="20" t="s">
        <v>114</v>
      </c>
      <c r="N256" s="20"/>
      <c r="O256" s="20" t="s">
        <v>115</v>
      </c>
      <c r="P256" s="85">
        <f>INDEX('Aquo parameters'!$A$1:$H$6130,MATCH($E256,'Aquo parameters'!$E:$E,0),7)</f>
        <v>0</v>
      </c>
      <c r="Q256" s="20" t="str">
        <f t="shared" si="3"/>
        <v>factors.Add(new Factor() { ParameterID = 388, Key = 255, StandardizationSet = "Bbk", Parameter = "bornol", Factor_A = 0, Factor_B = 0, Factor_C = 1, IsMetal = false, IsPak = false, IsOrganic = true });</v>
      </c>
    </row>
    <row r="257" spans="1:18" x14ac:dyDescent="0.25">
      <c r="A257" s="34">
        <v>256</v>
      </c>
      <c r="B257" s="35" t="s">
        <v>111</v>
      </c>
      <c r="C257" s="49"/>
      <c r="D257" s="215" t="str">
        <f>INDEX('Aquo parameters'!$A$1:$H$6130,MATCH($E257,'Aquo parameters'!$E:$E,0),1)</f>
        <v>botzr</v>
      </c>
      <c r="E257" s="35">
        <v>389</v>
      </c>
      <c r="F257" s="41" t="str">
        <f>INDEX('Aquo parameters'!$A$1:$H$6130,MATCH($E257,'Aquo parameters'!$E:$E,0),2)</f>
        <v>boterzuur</v>
      </c>
      <c r="G257" s="41" t="s">
        <v>112</v>
      </c>
      <c r="H257" s="241">
        <v>0</v>
      </c>
      <c r="I257" s="241">
        <v>0</v>
      </c>
      <c r="J257" s="241">
        <v>1</v>
      </c>
      <c r="K257" s="20" t="s">
        <v>113</v>
      </c>
      <c r="L257" s="20" t="s">
        <v>113</v>
      </c>
      <c r="M257" s="20" t="s">
        <v>114</v>
      </c>
      <c r="N257" s="20"/>
      <c r="O257" s="20" t="s">
        <v>115</v>
      </c>
      <c r="P257" s="85">
        <f>INDEX('Aquo parameters'!$A$1:$H$6130,MATCH($E257,'Aquo parameters'!$E:$E,0),7)</f>
        <v>0</v>
      </c>
      <c r="Q257" s="20" t="str">
        <f t="shared" si="3"/>
        <v>factors.Add(new Factor() { ParameterID = 389, Key = 256, StandardizationSet = "Bbk", Parameter = "botzr", Factor_A = 0, Factor_B = 0, Factor_C = 1, IsMetal = false, IsPak = false, IsOrganic = true });</v>
      </c>
    </row>
    <row r="258" spans="1:18" x14ac:dyDescent="0.25">
      <c r="A258" s="34">
        <v>257</v>
      </c>
      <c r="B258" s="35" t="s">
        <v>111</v>
      </c>
      <c r="C258" s="49"/>
      <c r="D258" s="215" t="str">
        <f>INDEX('Aquo parameters'!$A$1:$H$6130,MATCH($E258,'Aquo parameters'!$E:$E,0),1)</f>
        <v>bromcl</v>
      </c>
      <c r="E258" s="35">
        <v>390</v>
      </c>
      <c r="F258" s="41" t="str">
        <f>INDEX('Aquo parameters'!$A$1:$H$6130,MATCH($E258,'Aquo parameters'!$E:$E,0),2)</f>
        <v>bromacil</v>
      </c>
      <c r="G258" s="41" t="s">
        <v>112</v>
      </c>
      <c r="H258" s="241">
        <v>0</v>
      </c>
      <c r="I258" s="241">
        <v>0</v>
      </c>
      <c r="J258" s="241">
        <v>1</v>
      </c>
      <c r="K258" s="20" t="s">
        <v>113</v>
      </c>
      <c r="L258" s="20" t="s">
        <v>113</v>
      </c>
      <c r="M258" s="20" t="s">
        <v>114</v>
      </c>
      <c r="N258" s="20"/>
      <c r="O258" s="20" t="s">
        <v>115</v>
      </c>
      <c r="P258" s="85">
        <f>INDEX('Aquo parameters'!$A$1:$H$6130,MATCH($E258,'Aquo parameters'!$E:$E,0),7)</f>
        <v>0</v>
      </c>
      <c r="Q258" s="20" t="str">
        <f t="shared" ref="Q258:Q321" si="4">"factors.Add(new Factor() { ParameterID = " &amp; E258 &amp; ", Key = " &amp; A258 &amp; ", StandardizationSet = """ &amp; B258 &amp; """, Parameter = """ &amp; D258 &amp; """, Factor_A = " &amp; H258 &amp; ", Factor_B = " &amp; I258 &amp; ", Factor_C = " &amp; J258 &amp; ", IsMetal = "&amp; K258 &amp;", IsPak = "&amp; L258 &amp;", IsOrganic = "&amp; M258 &amp;" });"</f>
        <v>factors.Add(new Factor() { ParameterID = 390, Key = 257, StandardizationSet = "Bbk", Parameter = "bromcl", Factor_A = 0, Factor_B = 0, Factor_C = 1, IsMetal = false, IsPak = false, IsOrganic = true });</v>
      </c>
    </row>
    <row r="259" spans="1:18" x14ac:dyDescent="0.25">
      <c r="A259" s="34">
        <v>258</v>
      </c>
      <c r="B259" s="35" t="s">
        <v>111</v>
      </c>
      <c r="C259" s="35" t="s">
        <v>248</v>
      </c>
      <c r="D259" s="215" t="str">
        <f>INDEX('Aquo parameters'!$A$1:$H$6130,MATCH($E259,'Aquo parameters'!$E:$E,0),1)</f>
        <v>Br</v>
      </c>
      <c r="E259" s="35">
        <v>391</v>
      </c>
      <c r="F259" s="41" t="str">
        <f>INDEX('Aquo parameters'!$A$1:$H$6130,MATCH($E259,'Aquo parameters'!$E:$E,0),2)</f>
        <v>bromide</v>
      </c>
      <c r="G259" s="41" t="s">
        <v>112</v>
      </c>
      <c r="H259" s="36">
        <v>1</v>
      </c>
      <c r="I259" s="36">
        <v>0</v>
      </c>
      <c r="J259" s="36">
        <v>0</v>
      </c>
      <c r="K259" s="20" t="s">
        <v>113</v>
      </c>
      <c r="L259" s="20" t="s">
        <v>113</v>
      </c>
      <c r="M259" s="20" t="s">
        <v>113</v>
      </c>
      <c r="N259" s="20"/>
      <c r="O259" s="20" t="s">
        <v>115</v>
      </c>
      <c r="P259" s="85">
        <f>INDEX('Aquo parameters'!$A$1:$H$6130,MATCH($E259,'Aquo parameters'!$E:$E,0),7)</f>
        <v>0</v>
      </c>
      <c r="Q259" s="20" t="str">
        <f t="shared" si="4"/>
        <v>factors.Add(new Factor() { ParameterID = 391, Key = 258, StandardizationSet = "Bbk", Parameter = "Br", Factor_A = 1, Factor_B = 0, Factor_C = 0, IsMetal = false, IsPak = false, IsOrganic = false });</v>
      </c>
    </row>
    <row r="260" spans="1:18" x14ac:dyDescent="0.25">
      <c r="A260" s="34">
        <v>259</v>
      </c>
      <c r="B260" s="35" t="s">
        <v>111</v>
      </c>
      <c r="C260" s="49" t="s">
        <v>249</v>
      </c>
      <c r="D260" s="215" t="str">
        <f>INDEX('Aquo parameters'!$A$1:$H$6130,MATCH($E260,'Aquo parameters'!$E:$E,0),1)</f>
        <v>C2yBrfs</v>
      </c>
      <c r="E260" s="35">
        <v>392</v>
      </c>
      <c r="F260" s="41" t="str">
        <f>INDEX('Aquo parameters'!$A$1:$H$6130,MATCH($E260,'Aquo parameters'!$E:$E,0),2)</f>
        <v>ethylbromofos</v>
      </c>
      <c r="G260" s="41" t="s">
        <v>112</v>
      </c>
      <c r="H260" s="36">
        <v>0</v>
      </c>
      <c r="I260" s="36">
        <v>0</v>
      </c>
      <c r="J260" s="36">
        <v>1</v>
      </c>
      <c r="K260" s="20" t="s">
        <v>113</v>
      </c>
      <c r="L260" s="20" t="s">
        <v>113</v>
      </c>
      <c r="M260" s="20" t="s">
        <v>114</v>
      </c>
      <c r="N260" s="20"/>
      <c r="O260" s="20" t="s">
        <v>115</v>
      </c>
      <c r="P260" s="85">
        <f>INDEX('Aquo parameters'!$A$1:$H$6130,MATCH($E260,'Aquo parameters'!$E:$E,0),7)</f>
        <v>0</v>
      </c>
      <c r="Q260" s="20" t="str">
        <f t="shared" si="4"/>
        <v>factors.Add(new Factor() { ParameterID = 392, Key = 259, StandardizationSet = "Bbk", Parameter = "C2yBrfs", Factor_A = 0, Factor_B = 0, Factor_C = 1, IsMetal = false, IsPak = false, IsOrganic = true });</v>
      </c>
    </row>
    <row r="261" spans="1:18" x14ac:dyDescent="0.25">
      <c r="A261" s="34">
        <v>260</v>
      </c>
      <c r="B261" s="35" t="s">
        <v>111</v>
      </c>
      <c r="C261" s="49" t="s">
        <v>250</v>
      </c>
      <c r="D261" s="215" t="str">
        <f>INDEX('Aquo parameters'!$A$1:$H$6130,MATCH($E261,'Aquo parameters'!$E:$E,0),1)</f>
        <v>C1yBrfs</v>
      </c>
      <c r="E261" s="35">
        <v>393</v>
      </c>
      <c r="F261" s="41" t="str">
        <f>INDEX('Aquo parameters'!$A$1:$H$6130,MATCH($E261,'Aquo parameters'!$E:$E,0),2)</f>
        <v>methylbromofos</v>
      </c>
      <c r="G261" s="41" t="s">
        <v>112</v>
      </c>
      <c r="H261" s="36">
        <v>0</v>
      </c>
      <c r="I261" s="36">
        <v>0</v>
      </c>
      <c r="J261" s="36">
        <v>1</v>
      </c>
      <c r="K261" s="20" t="s">
        <v>113</v>
      </c>
      <c r="L261" s="20" t="s">
        <v>113</v>
      </c>
      <c r="M261" s="20" t="s">
        <v>114</v>
      </c>
      <c r="N261" s="20"/>
      <c r="O261" s="20" t="s">
        <v>115</v>
      </c>
      <c r="P261" s="85">
        <f>INDEX('Aquo parameters'!$A$1:$H$6130,MATCH($E261,'Aquo parameters'!$E:$E,0),7)</f>
        <v>0</v>
      </c>
      <c r="Q261" s="20" t="str">
        <f t="shared" si="4"/>
        <v>factors.Add(new Factor() { ParameterID = 393, Key = 260, StandardizationSet = "Bbk", Parameter = "C1yBrfs", Factor_A = 0, Factor_B = 0, Factor_C = 1, IsMetal = false, IsPak = false, IsOrganic = true });</v>
      </c>
    </row>
    <row r="262" spans="1:18" x14ac:dyDescent="0.25">
      <c r="A262" s="34">
        <v>261</v>
      </c>
      <c r="B262" s="35" t="s">
        <v>111</v>
      </c>
      <c r="C262" s="49"/>
      <c r="D262" s="215" t="str">
        <f>INDEX('Aquo parameters'!$A$1:$H$6130,MATCH($E262,'Aquo parameters'!$E:$E,0),1)</f>
        <v>BrOxnl</v>
      </c>
      <c r="E262" s="35">
        <v>394</v>
      </c>
      <c r="F262" s="41" t="str">
        <f>INDEX('Aquo parameters'!$A$1:$H$6130,MATCH($E262,'Aquo parameters'!$E:$E,0),2)</f>
        <v>broomoxynil</v>
      </c>
      <c r="G262" s="41" t="s">
        <v>112</v>
      </c>
      <c r="H262" s="241">
        <v>0</v>
      </c>
      <c r="I262" s="241">
        <v>0</v>
      </c>
      <c r="J262" s="241">
        <v>1</v>
      </c>
      <c r="K262" s="20" t="s">
        <v>113</v>
      </c>
      <c r="L262" s="20" t="s">
        <v>113</v>
      </c>
      <c r="M262" s="20" t="s">
        <v>114</v>
      </c>
      <c r="N262" s="20"/>
      <c r="O262" s="20" t="s">
        <v>115</v>
      </c>
      <c r="P262" s="85">
        <f>INDEX('Aquo parameters'!$A$1:$H$6130,MATCH($E262,'Aquo parameters'!$E:$E,0),7)</f>
        <v>0</v>
      </c>
      <c r="Q262" s="20" t="str">
        <f t="shared" si="4"/>
        <v>factors.Add(new Factor() { ParameterID = 394, Key = 261, StandardizationSet = "Bbk", Parameter = "BrOxnl", Factor_A = 0, Factor_B = 0, Factor_C = 1, IsMetal = false, IsPak = false, IsOrganic = true });</v>
      </c>
    </row>
    <row r="263" spans="1:18" s="43" customFormat="1" x14ac:dyDescent="0.25">
      <c r="A263" s="34">
        <v>262</v>
      </c>
      <c r="B263" s="35" t="s">
        <v>111</v>
      </c>
      <c r="C263" s="49"/>
      <c r="D263" s="215" t="str">
        <f>INDEX('Aquo parameters'!$A$1:$H$6130,MATCH($E263,'Aquo parameters'!$E:$E,0),1)</f>
        <v>halon1011</v>
      </c>
      <c r="E263" s="35">
        <v>395</v>
      </c>
      <c r="F263" s="41" t="str">
        <f>INDEX('Aquo parameters'!$A$1:$H$6130,MATCH($E263,'Aquo parameters'!$E:$E,0),2)</f>
        <v>broomchloormethaan</v>
      </c>
      <c r="G263" s="41" t="s">
        <v>112</v>
      </c>
      <c r="H263" s="241">
        <v>0</v>
      </c>
      <c r="I263" s="241">
        <v>0</v>
      </c>
      <c r="J263" s="241">
        <v>1</v>
      </c>
      <c r="K263" s="20" t="s">
        <v>113</v>
      </c>
      <c r="L263" s="20" t="s">
        <v>113</v>
      </c>
      <c r="M263" s="20" t="s">
        <v>114</v>
      </c>
      <c r="N263" s="20"/>
      <c r="O263" s="20" t="s">
        <v>115</v>
      </c>
      <c r="P263" s="85">
        <f>INDEX('Aquo parameters'!$A$1:$H$6130,MATCH($E263,'Aquo parameters'!$E:$E,0),7)</f>
        <v>0</v>
      </c>
      <c r="Q263" s="20" t="str">
        <f t="shared" si="4"/>
        <v>factors.Add(new Factor() { ParameterID = 395, Key = 262, StandardizationSet = "Bbk", Parameter = "halon1011", Factor_A = 0, Factor_B = 0, Factor_C = 1, IsMetal = false, IsPak = false, IsOrganic = true });</v>
      </c>
      <c r="R263" s="20"/>
    </row>
    <row r="264" spans="1:18" x14ac:dyDescent="0.25">
      <c r="A264" s="34">
        <v>263</v>
      </c>
      <c r="B264" s="35" t="s">
        <v>111</v>
      </c>
      <c r="C264" s="49"/>
      <c r="D264" s="215" t="str">
        <f>INDEX('Aquo parameters'!$A$1:$H$6130,MATCH($E264,'Aquo parameters'!$E:$E,0),1)</f>
        <v>DClBrC1a</v>
      </c>
      <c r="E264" s="35">
        <v>396</v>
      </c>
      <c r="F264" s="41" t="str">
        <f>INDEX('Aquo parameters'!$A$1:$H$6130,MATCH($E264,'Aquo parameters'!$E:$E,0),2)</f>
        <v>dichloorbroommethaan</v>
      </c>
      <c r="G264" s="41" t="s">
        <v>112</v>
      </c>
      <c r="H264" s="241">
        <v>0</v>
      </c>
      <c r="I264" s="241">
        <v>0</v>
      </c>
      <c r="J264" s="241">
        <v>1</v>
      </c>
      <c r="K264" s="20" t="s">
        <v>113</v>
      </c>
      <c r="L264" s="20" t="s">
        <v>113</v>
      </c>
      <c r="M264" s="20" t="s">
        <v>114</v>
      </c>
      <c r="N264" s="20"/>
      <c r="O264" s="20" t="s">
        <v>115</v>
      </c>
      <c r="P264" s="85">
        <f>INDEX('Aquo parameters'!$A$1:$H$6130,MATCH($E264,'Aquo parameters'!$E:$E,0),7)</f>
        <v>0</v>
      </c>
      <c r="Q264" s="20" t="str">
        <f t="shared" si="4"/>
        <v>factors.Add(new Factor() { ParameterID = 396, Key = 263, StandardizationSet = "Bbk", Parameter = "DClBrC1a", Factor_A = 0, Factor_B = 0, Factor_C = 1, IsMetal = false, IsPak = false, IsOrganic = true });</v>
      </c>
    </row>
    <row r="265" spans="1:18" x14ac:dyDescent="0.25">
      <c r="A265" s="34">
        <v>264</v>
      </c>
      <c r="B265" s="35" t="s">
        <v>111</v>
      </c>
      <c r="C265" s="49"/>
      <c r="D265" s="215" t="str">
        <f>INDEX('Aquo parameters'!$A$1:$H$6130,MATCH($E265,'Aquo parameters'!$E:$E,0),1)</f>
        <v>BrC1a</v>
      </c>
      <c r="E265" s="35">
        <v>399</v>
      </c>
      <c r="F265" s="41" t="str">
        <f>INDEX('Aquo parameters'!$A$1:$H$6130,MATCH($E265,'Aquo parameters'!$E:$E,0),2)</f>
        <v>broommethaan</v>
      </c>
      <c r="G265" s="41" t="s">
        <v>112</v>
      </c>
      <c r="H265" s="241">
        <v>0</v>
      </c>
      <c r="I265" s="241">
        <v>0</v>
      </c>
      <c r="J265" s="241">
        <v>1</v>
      </c>
      <c r="K265" s="20" t="s">
        <v>113</v>
      </c>
      <c r="L265" s="20" t="s">
        <v>113</v>
      </c>
      <c r="M265" s="20" t="s">
        <v>114</v>
      </c>
      <c r="N265" s="20"/>
      <c r="O265" s="20" t="s">
        <v>115</v>
      </c>
      <c r="P265" s="85">
        <f>INDEX('Aquo parameters'!$A$1:$H$6130,MATCH($E265,'Aquo parameters'!$E:$E,0),7)</f>
        <v>0</v>
      </c>
      <c r="Q265" s="20" t="str">
        <f t="shared" si="4"/>
        <v>factors.Add(new Factor() { ParameterID = 399, Key = 264, StandardizationSet = "Bbk", Parameter = "BrC1a", Factor_A = 0, Factor_B = 0, Factor_C = 1, IsMetal = false, IsPak = false, IsOrganic = true });</v>
      </c>
    </row>
    <row r="266" spans="1:18" s="43" customFormat="1" x14ac:dyDescent="0.25">
      <c r="A266" s="34">
        <v>265</v>
      </c>
      <c r="B266" s="35" t="s">
        <v>111</v>
      </c>
      <c r="C266" s="49"/>
      <c r="D266" s="215" t="str">
        <f>INDEX('Aquo parameters'!$A$1:$H$6130,MATCH($E266,'Aquo parameters'!$E:$E,0),1)</f>
        <v>Brpplt</v>
      </c>
      <c r="E266" s="35">
        <v>400</v>
      </c>
      <c r="F266" s="41" t="str">
        <f>INDEX('Aquo parameters'!$A$1:$H$6130,MATCH($E266,'Aquo parameters'!$E:$E,0),2)</f>
        <v>broompropylaat</v>
      </c>
      <c r="G266" s="41" t="s">
        <v>112</v>
      </c>
      <c r="H266" s="241">
        <v>0</v>
      </c>
      <c r="I266" s="241">
        <v>0</v>
      </c>
      <c r="J266" s="241">
        <v>1</v>
      </c>
      <c r="K266" s="20" t="s">
        <v>113</v>
      </c>
      <c r="L266" s="20" t="s">
        <v>113</v>
      </c>
      <c r="M266" s="20" t="s">
        <v>114</v>
      </c>
      <c r="N266" s="20"/>
      <c r="O266" s="20" t="s">
        <v>115</v>
      </c>
      <c r="P266" s="85">
        <f>INDEX('Aquo parameters'!$A$1:$H$6130,MATCH($E266,'Aquo parameters'!$E:$E,0),7)</f>
        <v>0</v>
      </c>
      <c r="Q266" s="20" t="str">
        <f t="shared" si="4"/>
        <v>factors.Add(new Factor() { ParameterID = 400, Key = 265, StandardizationSet = "Bbk", Parameter = "Brpplt", Factor_A = 0, Factor_B = 0, Factor_C = 1, IsMetal = false, IsPak = false, IsOrganic = true });</v>
      </c>
      <c r="R266" s="20"/>
    </row>
    <row r="267" spans="1:18" x14ac:dyDescent="0.25">
      <c r="A267" s="34">
        <v>266</v>
      </c>
      <c r="B267" s="35" t="s">
        <v>111</v>
      </c>
      <c r="C267" s="49"/>
      <c r="D267" s="215" t="str">
        <f>INDEX('Aquo parameters'!$A$1:$H$6130,MATCH($E267,'Aquo parameters'!$E:$E,0),1)</f>
        <v>buprmt</v>
      </c>
      <c r="E267" s="35">
        <v>403</v>
      </c>
      <c r="F267" s="41" t="str">
        <f>INDEX('Aquo parameters'!$A$1:$H$6130,MATCH($E267,'Aquo parameters'!$E:$E,0),2)</f>
        <v>bupirimaat</v>
      </c>
      <c r="G267" s="41" t="s">
        <v>112</v>
      </c>
      <c r="H267" s="241">
        <v>0</v>
      </c>
      <c r="I267" s="241">
        <v>0</v>
      </c>
      <c r="J267" s="241">
        <v>1</v>
      </c>
      <c r="K267" s="20" t="s">
        <v>113</v>
      </c>
      <c r="L267" s="20" t="s">
        <v>113</v>
      </c>
      <c r="M267" s="20" t="s">
        <v>114</v>
      </c>
      <c r="N267" s="20"/>
      <c r="O267" s="20" t="s">
        <v>115</v>
      </c>
      <c r="P267" s="85">
        <f>INDEX('Aquo parameters'!$A$1:$H$6130,MATCH($E267,'Aquo parameters'!$E:$E,0),7)</f>
        <v>0</v>
      </c>
      <c r="Q267" s="20" t="str">
        <f t="shared" si="4"/>
        <v>factors.Add(new Factor() { ParameterID = 403, Key = 266, StandardizationSet = "Bbk", Parameter = "buprmt", Factor_A = 0, Factor_B = 0, Factor_C = 1, IsMetal = false, IsPak = false, IsOrganic = true });</v>
      </c>
    </row>
    <row r="268" spans="1:18" x14ac:dyDescent="0.25">
      <c r="A268" s="34">
        <v>267</v>
      </c>
      <c r="B268" s="35" t="s">
        <v>111</v>
      </c>
      <c r="C268" s="49"/>
      <c r="D268" s="215" t="str">
        <f>INDEX('Aquo parameters'!$A$1:$H$6130,MATCH($E268,'Aquo parameters'!$E:$E,0),1)</f>
        <v>bupfzn</v>
      </c>
      <c r="E268" s="35">
        <v>404</v>
      </c>
      <c r="F268" s="41" t="str">
        <f>INDEX('Aquo parameters'!$A$1:$H$6130,MATCH($E268,'Aquo parameters'!$E:$E,0),2)</f>
        <v>buprofezin</v>
      </c>
      <c r="G268" s="41" t="s">
        <v>112</v>
      </c>
      <c r="H268" s="241">
        <v>0</v>
      </c>
      <c r="I268" s="241">
        <v>0</v>
      </c>
      <c r="J268" s="241">
        <v>1</v>
      </c>
      <c r="K268" s="20" t="s">
        <v>113</v>
      </c>
      <c r="L268" s="20" t="s">
        <v>113</v>
      </c>
      <c r="M268" s="20" t="s">
        <v>114</v>
      </c>
      <c r="N268" s="20"/>
      <c r="O268" s="20" t="s">
        <v>115</v>
      </c>
      <c r="P268" s="85">
        <f>INDEX('Aquo parameters'!$A$1:$H$6130,MATCH($E268,'Aquo parameters'!$E:$E,0),7)</f>
        <v>0</v>
      </c>
      <c r="Q268" s="20" t="str">
        <f t="shared" si="4"/>
        <v>factors.Add(new Factor() { ParameterID = 404, Key = 267, StandardizationSet = "Bbk", Parameter = "bupfzn", Factor_A = 0, Factor_B = 0, Factor_C = 1, IsMetal = false, IsPak = false, IsOrganic = true });</v>
      </c>
    </row>
    <row r="269" spans="1:18" x14ac:dyDescent="0.25">
      <c r="A269" s="34">
        <v>268</v>
      </c>
      <c r="B269" s="35" t="s">
        <v>111</v>
      </c>
      <c r="C269" s="35" t="s">
        <v>251</v>
      </c>
      <c r="D269" s="215" t="str">
        <f>INDEX('Aquo parameters'!$A$1:$H$6130,MATCH($E269,'Aquo parameters'!$E:$E,0),1)</f>
        <v>C4ol</v>
      </c>
      <c r="E269" s="35">
        <v>406</v>
      </c>
      <c r="F269" s="41" t="str">
        <f>INDEX('Aquo parameters'!$A$1:$H$6130,MATCH($E269,'Aquo parameters'!$E:$E,0),2)</f>
        <v>butanol</v>
      </c>
      <c r="G269" s="41" t="s">
        <v>112</v>
      </c>
      <c r="H269" s="36">
        <v>0</v>
      </c>
      <c r="I269" s="36">
        <v>0</v>
      </c>
      <c r="J269" s="36">
        <v>1</v>
      </c>
      <c r="K269" s="20" t="s">
        <v>113</v>
      </c>
      <c r="L269" s="20" t="s">
        <v>113</v>
      </c>
      <c r="M269" s="20" t="s">
        <v>114</v>
      </c>
      <c r="N269" s="20"/>
      <c r="O269" s="20" t="s">
        <v>115</v>
      </c>
      <c r="P269" s="85">
        <f>INDEX('Aquo parameters'!$A$1:$H$6130,MATCH($E269,'Aquo parameters'!$E:$E,0),7)</f>
        <v>0</v>
      </c>
      <c r="Q269" s="20" t="str">
        <f t="shared" si="4"/>
        <v>factors.Add(new Factor() { ParameterID = 406, Key = 268, StandardizationSet = "Bbk", Parameter = "C4ol", Factor_A = 0, Factor_B = 0, Factor_C = 1, IsMetal = false, IsPak = false, IsOrganic = true });</v>
      </c>
    </row>
    <row r="270" spans="1:18" x14ac:dyDescent="0.25">
      <c r="A270" s="34">
        <v>269</v>
      </c>
      <c r="B270" s="35" t="s">
        <v>111</v>
      </c>
      <c r="C270" s="49"/>
      <c r="D270" s="215" t="str">
        <f>INDEX('Aquo parameters'!$A$1:$H$6130,MATCH($E270,'Aquo parameters'!$E:$E,0),1)</f>
        <v>butcbOxm</v>
      </c>
      <c r="E270" s="35">
        <v>407</v>
      </c>
      <c r="F270" s="41" t="str">
        <f>INDEX('Aquo parameters'!$A$1:$H$6130,MATCH($E270,'Aquo parameters'!$E:$E,0),2)</f>
        <v>butocarboxim</v>
      </c>
      <c r="G270" s="41" t="s">
        <v>112</v>
      </c>
      <c r="H270" s="241">
        <v>0</v>
      </c>
      <c r="I270" s="241">
        <v>0</v>
      </c>
      <c r="J270" s="241">
        <v>1</v>
      </c>
      <c r="K270" s="20" t="s">
        <v>113</v>
      </c>
      <c r="L270" s="20" t="s">
        <v>113</v>
      </c>
      <c r="M270" s="20" t="s">
        <v>114</v>
      </c>
      <c r="N270" s="20"/>
      <c r="O270" s="20" t="s">
        <v>115</v>
      </c>
      <c r="P270" s="85">
        <f>INDEX('Aquo parameters'!$A$1:$H$6130,MATCH($E270,'Aquo parameters'!$E:$E,0),7)</f>
        <v>0</v>
      </c>
      <c r="Q270" s="20" t="str">
        <f t="shared" si="4"/>
        <v>factors.Add(new Factor() { ParameterID = 407, Key = 269, StandardizationSet = "Bbk", Parameter = "butcbOxm", Factor_A = 0, Factor_B = 0, Factor_C = 1, IsMetal = false, IsPak = false, IsOrganic = true });</v>
      </c>
    </row>
    <row r="271" spans="1:18" x14ac:dyDescent="0.25">
      <c r="A271" s="34">
        <v>270</v>
      </c>
      <c r="B271" s="35" t="s">
        <v>111</v>
      </c>
      <c r="C271" s="49"/>
      <c r="D271" s="215" t="str">
        <f>INDEX('Aquo parameters'!$A$1:$H$6130,MATCH($E271,'Aquo parameters'!$E:$E,0),1)</f>
        <v>butcbOxmsfn</v>
      </c>
      <c r="E271" s="35">
        <v>408</v>
      </c>
      <c r="F271" s="41" t="str">
        <f>INDEX('Aquo parameters'!$A$1:$H$6130,MATCH($E271,'Aquo parameters'!$E:$E,0),2)</f>
        <v>butocarboximsulfon</v>
      </c>
      <c r="G271" s="41" t="s">
        <v>112</v>
      </c>
      <c r="H271" s="241">
        <v>0</v>
      </c>
      <c r="I271" s="241">
        <v>0</v>
      </c>
      <c r="J271" s="241">
        <v>1</v>
      </c>
      <c r="K271" s="20" t="s">
        <v>113</v>
      </c>
      <c r="L271" s="20" t="s">
        <v>113</v>
      </c>
      <c r="M271" s="20" t="s">
        <v>114</v>
      </c>
      <c r="N271" s="20"/>
      <c r="O271" s="20" t="s">
        <v>115</v>
      </c>
      <c r="P271" s="85">
        <f>INDEX('Aquo parameters'!$A$1:$H$6130,MATCH($E271,'Aquo parameters'!$E:$E,0),7)</f>
        <v>0</v>
      </c>
      <c r="Q271" s="20" t="str">
        <f t="shared" si="4"/>
        <v>factors.Add(new Factor() { ParameterID = 408, Key = 270, StandardizationSet = "Bbk", Parameter = "butcbOxmsfn", Factor_A = 0, Factor_B = 0, Factor_C = 1, IsMetal = false, IsPak = false, IsOrganic = true });</v>
      </c>
    </row>
    <row r="272" spans="1:18" x14ac:dyDescent="0.25">
      <c r="A272" s="34">
        <v>271</v>
      </c>
      <c r="B272" s="35" t="s">
        <v>111</v>
      </c>
      <c r="C272" s="49"/>
      <c r="D272" s="215" t="str">
        <f>INDEX('Aquo parameters'!$A$1:$H$6130,MATCH($E272,'Aquo parameters'!$E:$E,0),1)</f>
        <v>butcbOxmSO</v>
      </c>
      <c r="E272" s="35">
        <v>409</v>
      </c>
      <c r="F272" s="41" t="str">
        <f>INDEX('Aquo parameters'!$A$1:$H$6130,MATCH($E272,'Aquo parameters'!$E:$E,0),2)</f>
        <v>butocarboximsulfoxide</v>
      </c>
      <c r="G272" s="41" t="s">
        <v>112</v>
      </c>
      <c r="H272" s="241">
        <v>0</v>
      </c>
      <c r="I272" s="241">
        <v>0</v>
      </c>
      <c r="J272" s="241">
        <v>1</v>
      </c>
      <c r="K272" s="20" t="s">
        <v>113</v>
      </c>
      <c r="L272" s="20" t="s">
        <v>113</v>
      </c>
      <c r="M272" s="20" t="s">
        <v>114</v>
      </c>
      <c r="N272" s="20"/>
      <c r="O272" s="20" t="s">
        <v>115</v>
      </c>
      <c r="P272" s="85">
        <f>INDEX('Aquo parameters'!$A$1:$H$6130,MATCH($E272,'Aquo parameters'!$E:$E,0),7)</f>
        <v>0</v>
      </c>
      <c r="Q272" s="20" t="str">
        <f t="shared" si="4"/>
        <v>factors.Add(new Factor() { ParameterID = 409, Key = 271, StandardizationSet = "Bbk", Parameter = "butcbOxmSO", Factor_A = 0, Factor_B = 0, Factor_C = 1, IsMetal = false, IsPak = false, IsOrganic = true });</v>
      </c>
    </row>
    <row r="273" spans="1:18" s="43" customFormat="1" x14ac:dyDescent="0.25">
      <c r="A273" s="34">
        <v>272</v>
      </c>
      <c r="B273" s="35" t="s">
        <v>111</v>
      </c>
      <c r="C273" s="49"/>
      <c r="D273" s="215" t="str">
        <f>INDEX('Aquo parameters'!$A$1:$H$6130,MATCH($E273,'Aquo parameters'!$E:$E,0),1)</f>
        <v>C4yat</v>
      </c>
      <c r="E273" s="35">
        <v>411</v>
      </c>
      <c r="F273" s="41" t="str">
        <f>INDEX('Aquo parameters'!$A$1:$H$6130,MATCH($E273,'Aquo parameters'!$E:$E,0),2)</f>
        <v>butylaat</v>
      </c>
      <c r="G273" s="41" t="s">
        <v>112</v>
      </c>
      <c r="H273" s="241">
        <v>0</v>
      </c>
      <c r="I273" s="241">
        <v>0</v>
      </c>
      <c r="J273" s="241">
        <v>1</v>
      </c>
      <c r="K273" s="20" t="s">
        <v>113</v>
      </c>
      <c r="L273" s="20" t="s">
        <v>113</v>
      </c>
      <c r="M273" s="20" t="s">
        <v>114</v>
      </c>
      <c r="N273" s="20"/>
      <c r="O273" s="20" t="s">
        <v>115</v>
      </c>
      <c r="P273" s="85">
        <f>INDEX('Aquo parameters'!$A$1:$H$6130,MATCH($E273,'Aquo parameters'!$E:$E,0),7)</f>
        <v>0</v>
      </c>
      <c r="Q273" s="20" t="str">
        <f t="shared" si="4"/>
        <v>factors.Add(new Factor() { ParameterID = 411, Key = 272, StandardizationSet = "Bbk", Parameter = "C4yat", Factor_A = 0, Factor_B = 0, Factor_C = 1, IsMetal = false, IsPak = false, IsOrganic = true });</v>
      </c>
      <c r="R273" s="20"/>
    </row>
    <row r="274" spans="1:18" x14ac:dyDescent="0.25">
      <c r="A274" s="34">
        <v>273</v>
      </c>
      <c r="B274" s="47" t="s">
        <v>111</v>
      </c>
      <c r="C274" s="47" t="s">
        <v>252</v>
      </c>
      <c r="D274" s="215" t="str">
        <f>INDEX('Aquo parameters'!$A$1:$H$6130,MATCH($E274,'Aquo parameters'!$E:$E,0),1)</f>
        <v>C4yactt</v>
      </c>
      <c r="E274" s="35">
        <v>412</v>
      </c>
      <c r="F274" s="41" t="str">
        <f>INDEX('Aquo parameters'!$A$1:$H$6130,MATCH($E274,'Aquo parameters'!$E:$E,0),2)</f>
        <v>butylacetaat</v>
      </c>
      <c r="G274" s="41" t="s">
        <v>112</v>
      </c>
      <c r="H274" s="48">
        <v>0</v>
      </c>
      <c r="I274" s="48">
        <v>0</v>
      </c>
      <c r="J274" s="48">
        <v>1</v>
      </c>
      <c r="K274" s="45" t="s">
        <v>113</v>
      </c>
      <c r="L274" s="45" t="s">
        <v>113</v>
      </c>
      <c r="M274" s="45" t="s">
        <v>114</v>
      </c>
      <c r="N274" s="45"/>
      <c r="O274" s="20" t="s">
        <v>115</v>
      </c>
      <c r="P274" s="85">
        <f>INDEX('Aquo parameters'!$A$1:$H$6130,MATCH($E274,'Aquo parameters'!$E:$E,0),7)</f>
        <v>0</v>
      </c>
      <c r="Q274" s="20" t="str">
        <f t="shared" si="4"/>
        <v>factors.Add(new Factor() { ParameterID = 412, Key = 273, StandardizationSet = "Bbk", Parameter = "C4yactt", Factor_A = 0, Factor_B = 0, Factor_C = 1, IsMetal = false, IsPak = false, IsOrganic = true });</v>
      </c>
    </row>
    <row r="275" spans="1:18" x14ac:dyDescent="0.25">
      <c r="A275" s="34">
        <v>274</v>
      </c>
      <c r="B275" s="41" t="s">
        <v>111</v>
      </c>
      <c r="D275" s="215" t="str">
        <f>INDEX('Aquo parameters'!$A$1:$H$6130,MATCH($E275,'Aquo parameters'!$E:$E,0),1)</f>
        <v>C4yaclt</v>
      </c>
      <c r="E275" s="35">
        <v>413</v>
      </c>
      <c r="F275" s="41" t="str">
        <f>INDEX('Aquo parameters'!$A$1:$H$6130,MATCH($E275,'Aquo parameters'!$E:$E,0),2)</f>
        <v>butylacrylaat</v>
      </c>
      <c r="G275" s="41" t="s">
        <v>112</v>
      </c>
      <c r="H275" s="244">
        <v>0</v>
      </c>
      <c r="I275" s="244">
        <v>0</v>
      </c>
      <c r="J275" s="244">
        <v>1</v>
      </c>
      <c r="K275" s="20" t="s">
        <v>113</v>
      </c>
      <c r="L275" s="20" t="s">
        <v>113</v>
      </c>
      <c r="M275" s="20" t="s">
        <v>114</v>
      </c>
      <c r="N275" s="20"/>
      <c r="O275" s="20" t="s">
        <v>115</v>
      </c>
      <c r="P275" s="85">
        <f>INDEX('Aquo parameters'!$A$1:$H$6130,MATCH($E275,'Aquo parameters'!$E:$E,0),7)</f>
        <v>0</v>
      </c>
      <c r="Q275" s="20" t="str">
        <f t="shared" si="4"/>
        <v>factors.Add(new Factor() { ParameterID = 413, Key = 274, StandardizationSet = "Bbk", Parameter = "C4yaclt", Factor_A = 0, Factor_B = 0, Factor_C = 1, IsMetal = false, IsPak = false, IsOrganic = true });</v>
      </c>
    </row>
    <row r="276" spans="1:18" x14ac:dyDescent="0.25">
      <c r="A276" s="34">
        <v>275</v>
      </c>
      <c r="B276" s="35" t="s">
        <v>111</v>
      </c>
      <c r="C276" s="49"/>
      <c r="D276" s="215" t="str">
        <f>INDEX('Aquo parameters'!$A$1:$H$6130,MATCH($E276,'Aquo parameters'!$E:$E,0),1)</f>
        <v>1AoC4a</v>
      </c>
      <c r="E276" s="35">
        <v>414</v>
      </c>
      <c r="F276" s="41" t="str">
        <f>INDEX('Aquo parameters'!$A$1:$H$6130,MATCH($E276,'Aquo parameters'!$E:$E,0),2)</f>
        <v>1-aminobutaan</v>
      </c>
      <c r="G276" s="41" t="s">
        <v>112</v>
      </c>
      <c r="H276" s="241">
        <v>0</v>
      </c>
      <c r="I276" s="241">
        <v>0</v>
      </c>
      <c r="J276" s="241">
        <v>1</v>
      </c>
      <c r="K276" s="20" t="s">
        <v>113</v>
      </c>
      <c r="L276" s="20" t="s">
        <v>113</v>
      </c>
      <c r="M276" s="20" t="s">
        <v>114</v>
      </c>
      <c r="N276" s="20"/>
      <c r="O276" s="20" t="s">
        <v>115</v>
      </c>
      <c r="P276" s="85">
        <f>INDEX('Aquo parameters'!$A$1:$H$6130,MATCH($E276,'Aquo parameters'!$E:$E,0),7)</f>
        <v>0</v>
      </c>
      <c r="Q276" s="20" t="str">
        <f t="shared" si="4"/>
        <v>factors.Add(new Factor() { ParameterID = 414, Key = 275, StandardizationSet = "Bbk", Parameter = "1AoC4a", Factor_A = 0, Factor_B = 0, Factor_C = 1, IsMetal = false, IsPak = false, IsOrganic = true });</v>
      </c>
    </row>
    <row r="277" spans="1:18" s="43" customFormat="1" x14ac:dyDescent="0.25">
      <c r="A277" s="34">
        <v>276</v>
      </c>
      <c r="B277" s="35" t="s">
        <v>111</v>
      </c>
      <c r="C277" s="49"/>
      <c r="D277" s="215" t="str">
        <f>INDEX('Aquo parameters'!$A$1:$H$6130,MATCH($E277,'Aquo parameters'!$E:$E,0),1)</f>
        <v>sC4yBen</v>
      </c>
      <c r="E277" s="35">
        <v>415</v>
      </c>
      <c r="F277" s="41" t="str">
        <f>INDEX('Aquo parameters'!$A$1:$H$6130,MATCH($E277,'Aquo parameters'!$E:$E,0),2)</f>
        <v>butylbenzeen (vertakt en lineair)</v>
      </c>
      <c r="G277" s="41" t="s">
        <v>253</v>
      </c>
      <c r="H277" s="241"/>
      <c r="I277" s="241"/>
      <c r="J277" s="241"/>
      <c r="K277" s="20"/>
      <c r="L277" s="20"/>
      <c r="M277" s="20"/>
      <c r="N277" s="20"/>
      <c r="O277" s="20" t="s">
        <v>115</v>
      </c>
      <c r="P277" s="85">
        <f>INDEX('Aquo parameters'!$A$1:$H$6130,MATCH($E277,'Aquo parameters'!$E:$E,0),7)</f>
        <v>0</v>
      </c>
      <c r="Q277" s="20" t="str">
        <f t="shared" si="4"/>
        <v>factors.Add(new Factor() { ParameterID = 415, Key = 276, StandardizationSet = "Bbk", Parameter = "sC4yBen", Factor_A = , Factor_B = , Factor_C = , IsMetal = , IsPak = , IsOrganic =  });</v>
      </c>
      <c r="R277" s="20"/>
    </row>
    <row r="278" spans="1:18" s="43" customFormat="1" x14ac:dyDescent="0.25">
      <c r="A278" s="34">
        <v>277</v>
      </c>
      <c r="B278" s="35" t="s">
        <v>111</v>
      </c>
      <c r="C278" s="49"/>
      <c r="D278" s="215" t="str">
        <f>INDEX('Aquo parameters'!$A$1:$H$6130,MATCH($E278,'Aquo parameters'!$E:$E,0),1)</f>
        <v>2C4oxC2ol</v>
      </c>
      <c r="E278" s="35">
        <v>418</v>
      </c>
      <c r="F278" s="41" t="str">
        <f>INDEX('Aquo parameters'!$A$1:$H$6130,MATCH($E278,'Aquo parameters'!$E:$E,0),2)</f>
        <v>2-butoxyethanol</v>
      </c>
      <c r="G278" s="41" t="s">
        <v>112</v>
      </c>
      <c r="H278" s="241">
        <v>0</v>
      </c>
      <c r="I278" s="241">
        <v>0</v>
      </c>
      <c r="J278" s="241">
        <v>1</v>
      </c>
      <c r="K278" s="20" t="s">
        <v>113</v>
      </c>
      <c r="L278" s="20" t="s">
        <v>113</v>
      </c>
      <c r="M278" s="20" t="s">
        <v>114</v>
      </c>
      <c r="N278" s="20"/>
      <c r="O278" s="20" t="s">
        <v>115</v>
      </c>
      <c r="P278" s="85">
        <f>INDEX('Aquo parameters'!$A$1:$H$6130,MATCH($E278,'Aquo parameters'!$E:$E,0),7)</f>
        <v>0</v>
      </c>
      <c r="Q278" s="20" t="str">
        <f t="shared" si="4"/>
        <v>factors.Add(new Factor() { ParameterID = 418, Key = 277, StandardizationSet = "Bbk", Parameter = "2C4oxC2ol", Factor_A = 0, Factor_B = 0, Factor_C = 1, IsMetal = false, IsPak = false, IsOrganic = true });</v>
      </c>
      <c r="R278" s="20"/>
    </row>
    <row r="279" spans="1:18" x14ac:dyDescent="0.25">
      <c r="A279" s="34">
        <v>279</v>
      </c>
      <c r="B279" s="35" t="s">
        <v>111</v>
      </c>
      <c r="C279" s="49"/>
      <c r="D279" s="215" t="str">
        <f>INDEX('Aquo parameters'!$A$1:$H$6130,MATCH($E279,'Aquo parameters'!$E:$E,0),1)</f>
        <v>C4ymtclt</v>
      </c>
      <c r="E279" s="35">
        <v>420</v>
      </c>
      <c r="F279" s="41" t="str">
        <f>INDEX('Aquo parameters'!$A$1:$H$6130,MATCH($E279,'Aquo parameters'!$E:$E,0),2)</f>
        <v>butylmethacrylaat</v>
      </c>
      <c r="G279" s="41" t="s">
        <v>112</v>
      </c>
      <c r="H279" s="241">
        <v>0</v>
      </c>
      <c r="I279" s="241">
        <v>0</v>
      </c>
      <c r="J279" s="241">
        <v>1</v>
      </c>
      <c r="K279" s="20" t="s">
        <v>113</v>
      </c>
      <c r="L279" s="20" t="s">
        <v>113</v>
      </c>
      <c r="M279" s="20" t="s">
        <v>114</v>
      </c>
      <c r="N279" s="20"/>
      <c r="O279" s="20" t="s">
        <v>115</v>
      </c>
      <c r="P279" s="85">
        <f>INDEX('Aquo parameters'!$A$1:$H$6130,MATCH($E279,'Aquo parameters'!$E:$E,0),7)</f>
        <v>0</v>
      </c>
      <c r="Q279" s="20" t="str">
        <f t="shared" si="4"/>
        <v>factors.Add(new Factor() { ParameterID = 420, Key = 279, StandardizationSet = "Bbk", Parameter = "C4ymtclt", Factor_A = 0, Factor_B = 0, Factor_C = 1, IsMetal = false, IsPak = false, IsOrganic = true });</v>
      </c>
    </row>
    <row r="280" spans="1:18" x14ac:dyDescent="0.25">
      <c r="A280" s="34">
        <v>280</v>
      </c>
      <c r="B280" s="35" t="s">
        <v>111</v>
      </c>
      <c r="C280" s="35" t="s">
        <v>254</v>
      </c>
      <c r="D280" s="215" t="str">
        <f>INDEX('Aquo parameters'!$A$1:$H$6130,MATCH($E280,'Aquo parameters'!$E:$E,0),1)</f>
        <v>Cd</v>
      </c>
      <c r="E280" s="35">
        <v>441</v>
      </c>
      <c r="F280" s="41" t="str">
        <f>INDEX('Aquo parameters'!$A$1:$H$6130,MATCH($E280,'Aquo parameters'!$E:$E,0),2)</f>
        <v>cadmium</v>
      </c>
      <c r="G280" s="41" t="s">
        <v>112</v>
      </c>
      <c r="H280" s="36">
        <v>0.4</v>
      </c>
      <c r="I280" s="36">
        <v>7.0000000000000001E-3</v>
      </c>
      <c r="J280" s="36">
        <v>2.1000000000000001E-2</v>
      </c>
      <c r="K280" s="20" t="s">
        <v>114</v>
      </c>
      <c r="L280" s="20" t="s">
        <v>113</v>
      </c>
      <c r="M280" s="20" t="s">
        <v>113</v>
      </c>
      <c r="N280" s="20"/>
      <c r="O280" s="20" t="s">
        <v>115</v>
      </c>
      <c r="P280" s="85">
        <f>INDEX('Aquo parameters'!$A$1:$H$6130,MATCH($E280,'Aquo parameters'!$E:$E,0),7)</f>
        <v>0</v>
      </c>
      <c r="Q280" s="20" t="str">
        <f t="shared" si="4"/>
        <v>factors.Add(new Factor() { ParameterID = 441, Key = 280, StandardizationSet = "Bbk", Parameter = "Cd", Factor_A = 0,4, Factor_B = 0,007, Factor_C = 0,021, IsMetal = true, IsPak = false, IsOrganic = false });</v>
      </c>
    </row>
    <row r="281" spans="1:18" x14ac:dyDescent="0.25">
      <c r="A281" s="34">
        <v>281</v>
      </c>
      <c r="B281" s="35" t="s">
        <v>111</v>
      </c>
      <c r="C281" s="49"/>
      <c r="D281" s="215" t="str">
        <f>INDEX('Aquo parameters'!$A$1:$H$6130,MATCH($E281,'Aquo parameters'!$E:$E,0),1)</f>
        <v>caffine</v>
      </c>
      <c r="E281" s="35">
        <v>442</v>
      </c>
      <c r="F281" s="41" t="str">
        <f>INDEX('Aquo parameters'!$A$1:$H$6130,MATCH($E281,'Aquo parameters'!$E:$E,0),2)</f>
        <v>caffeine</v>
      </c>
      <c r="G281" s="41" t="s">
        <v>112</v>
      </c>
      <c r="H281" s="241">
        <v>0</v>
      </c>
      <c r="I281" s="241">
        <v>0</v>
      </c>
      <c r="J281" s="241">
        <v>1</v>
      </c>
      <c r="K281" s="20" t="s">
        <v>113</v>
      </c>
      <c r="L281" s="20" t="s">
        <v>113</v>
      </c>
      <c r="M281" s="20" t="s">
        <v>114</v>
      </c>
      <c r="N281" s="20"/>
      <c r="O281" s="20" t="s">
        <v>115</v>
      </c>
      <c r="P281" s="85">
        <f>INDEX('Aquo parameters'!$A$1:$H$6130,MATCH($E281,'Aquo parameters'!$E:$E,0),7)</f>
        <v>0</v>
      </c>
      <c r="Q281" s="20" t="str">
        <f t="shared" si="4"/>
        <v>factors.Add(new Factor() { ParameterID = 442, Key = 281, StandardizationSet = "Bbk", Parameter = "caffine", Factor_A = 0, Factor_B = 0, Factor_C = 1, IsMetal = false, IsPak = false, IsOrganic = true });</v>
      </c>
    </row>
    <row r="282" spans="1:18" x14ac:dyDescent="0.25">
      <c r="A282" s="34">
        <v>282</v>
      </c>
      <c r="B282" s="35" t="s">
        <v>111</v>
      </c>
      <c r="C282" s="49"/>
      <c r="D282" s="215" t="str">
        <f>INDEX('Aquo parameters'!$A$1:$H$6130,MATCH($E282,'Aquo parameters'!$E:$E,0),1)</f>
        <v>calct</v>
      </c>
      <c r="E282" s="35">
        <v>443</v>
      </c>
      <c r="F282" s="41" t="str">
        <f>INDEX('Aquo parameters'!$A$1:$H$6130,MATCH($E282,'Aquo parameters'!$E:$E,0),2)</f>
        <v>calciet</v>
      </c>
      <c r="G282" s="41" t="s">
        <v>112</v>
      </c>
      <c r="H282" s="241">
        <v>1</v>
      </c>
      <c r="I282" s="241">
        <v>0</v>
      </c>
      <c r="J282" s="241">
        <v>0</v>
      </c>
      <c r="K282" s="20" t="s">
        <v>113</v>
      </c>
      <c r="L282" s="20" t="s">
        <v>113</v>
      </c>
      <c r="M282" s="20" t="s">
        <v>113</v>
      </c>
      <c r="N282" s="20"/>
      <c r="O282" s="20" t="s">
        <v>115</v>
      </c>
      <c r="P282" s="85">
        <f>INDEX('Aquo parameters'!$A$1:$H$6130,MATCH($E282,'Aquo parameters'!$E:$E,0),7)</f>
        <v>0</v>
      </c>
      <c r="Q282" s="20" t="str">
        <f t="shared" si="4"/>
        <v>factors.Add(new Factor() { ParameterID = 443, Key = 282, StandardizationSet = "Bbk", Parameter = "calct", Factor_A = 1, Factor_B = 0, Factor_C = 0, IsMetal = false, IsPak = false, IsOrganic = false });</v>
      </c>
    </row>
    <row r="283" spans="1:18" x14ac:dyDescent="0.25">
      <c r="A283" s="34">
        <v>283</v>
      </c>
      <c r="B283" s="35" t="s">
        <v>111</v>
      </c>
      <c r="C283" s="49"/>
      <c r="D283" s="215" t="str">
        <f>INDEX('Aquo parameters'!$A$1:$H$6130,MATCH($E283,'Aquo parameters'!$E:$E,0),1)</f>
        <v>Ca</v>
      </c>
      <c r="E283" s="35">
        <v>447</v>
      </c>
      <c r="F283" s="41" t="str">
        <f>INDEX('Aquo parameters'!$A$1:$H$6130,MATCH($E283,'Aquo parameters'!$E:$E,0),2)</f>
        <v>calcium</v>
      </c>
      <c r="G283" s="41" t="s">
        <v>112</v>
      </c>
      <c r="H283" s="241">
        <v>1</v>
      </c>
      <c r="I283" s="241">
        <v>0</v>
      </c>
      <c r="J283" s="241">
        <v>0</v>
      </c>
      <c r="K283" s="20" t="s">
        <v>113</v>
      </c>
      <c r="L283" s="20" t="s">
        <v>113</v>
      </c>
      <c r="M283" s="20" t="s">
        <v>113</v>
      </c>
      <c r="N283" s="20"/>
      <c r="O283" s="20" t="s">
        <v>115</v>
      </c>
      <c r="P283" s="85">
        <f>INDEX('Aquo parameters'!$A$1:$H$6130,MATCH($E283,'Aquo parameters'!$E:$E,0),7)</f>
        <v>0</v>
      </c>
      <c r="Q283" s="20" t="str">
        <f t="shared" si="4"/>
        <v>factors.Add(new Factor() { ParameterID = 447, Key = 283, StandardizationSet = "Bbk", Parameter = "Ca", Factor_A = 1, Factor_B = 0, Factor_C = 0, IsMetal = false, IsPak = false, IsOrganic = false });</v>
      </c>
    </row>
    <row r="284" spans="1:18" x14ac:dyDescent="0.25">
      <c r="A284" s="34">
        <v>284</v>
      </c>
      <c r="B284" s="35" t="s">
        <v>111</v>
      </c>
      <c r="C284" s="49"/>
      <c r="D284" s="215" t="str">
        <f>INDEX('Aquo parameters'!$A$1:$H$6130,MATCH($E284,'Aquo parameters'!$E:$E,0),1)</f>
        <v>toxafn</v>
      </c>
      <c r="E284" s="35">
        <v>450</v>
      </c>
      <c r="F284" s="41" t="str">
        <f>INDEX('Aquo parameters'!$A$1:$H$6130,MATCH($E284,'Aquo parameters'!$E:$E,0),2)</f>
        <v>toxafeen</v>
      </c>
      <c r="G284" s="41" t="s">
        <v>112</v>
      </c>
      <c r="H284" s="241">
        <v>0</v>
      </c>
      <c r="I284" s="241">
        <v>0</v>
      </c>
      <c r="J284" s="241">
        <v>1</v>
      </c>
      <c r="K284" s="20" t="s">
        <v>113</v>
      </c>
      <c r="L284" s="20" t="s">
        <v>113</v>
      </c>
      <c r="M284" s="20" t="s">
        <v>114</v>
      </c>
      <c r="N284" s="20"/>
      <c r="O284" s="20" t="s">
        <v>115</v>
      </c>
      <c r="P284" s="85">
        <f>INDEX('Aquo parameters'!$A$1:$H$6130,MATCH($E284,'Aquo parameters'!$E:$E,0),7)</f>
        <v>0</v>
      </c>
      <c r="Q284" s="20" t="str">
        <f t="shared" si="4"/>
        <v>factors.Add(new Factor() { ParameterID = 450, Key = 284, StandardizationSet = "Bbk", Parameter = "toxafn", Factor_A = 0, Factor_B = 0, Factor_C = 1, IsMetal = false, IsPak = false, IsOrganic = true });</v>
      </c>
    </row>
    <row r="285" spans="1:18" x14ac:dyDescent="0.25">
      <c r="A285" s="34">
        <v>285</v>
      </c>
      <c r="B285" s="35" t="s">
        <v>111</v>
      </c>
      <c r="C285" s="49"/>
      <c r="D285" s="215" t="str">
        <f>INDEX('Aquo parameters'!$A$1:$H$6130,MATCH($E285,'Aquo parameters'!$E:$E,0),1)</f>
        <v>camfr</v>
      </c>
      <c r="E285" s="35">
        <v>451</v>
      </c>
      <c r="F285" s="41" t="str">
        <f>INDEX('Aquo parameters'!$A$1:$H$6130,MATCH($E285,'Aquo parameters'!$E:$E,0),2)</f>
        <v>camfor</v>
      </c>
      <c r="G285" s="41" t="s">
        <v>112</v>
      </c>
      <c r="H285" s="241">
        <v>0</v>
      </c>
      <c r="I285" s="241">
        <v>0</v>
      </c>
      <c r="J285" s="241">
        <v>1</v>
      </c>
      <c r="K285" s="20" t="s">
        <v>113</v>
      </c>
      <c r="L285" s="20" t="s">
        <v>113</v>
      </c>
      <c r="M285" s="20" t="s">
        <v>114</v>
      </c>
      <c r="N285" s="20"/>
      <c r="O285" s="20" t="s">
        <v>115</v>
      </c>
      <c r="P285" s="85">
        <f>INDEX('Aquo parameters'!$A$1:$H$6130,MATCH($E285,'Aquo parameters'!$E:$E,0),7)</f>
        <v>0</v>
      </c>
      <c r="Q285" s="20" t="str">
        <f t="shared" si="4"/>
        <v>factors.Add(new Factor() { ParameterID = 451, Key = 285, StandardizationSet = "Bbk", Parameter = "camfr", Factor_A = 0, Factor_B = 0, Factor_C = 1, IsMetal = false, IsPak = false, IsOrganic = true });</v>
      </c>
    </row>
    <row r="286" spans="1:18" x14ac:dyDescent="0.25">
      <c r="A286" s="34">
        <v>286</v>
      </c>
      <c r="B286" s="41" t="s">
        <v>111</v>
      </c>
      <c r="C286" s="41" t="s">
        <v>257</v>
      </c>
      <c r="D286" s="215" t="str">
        <f>INDEX('Aquo parameters'!$A$1:$H$6130,MATCH($E286,'Aquo parameters'!$E:$E,0),1)</f>
        <v>captfl</v>
      </c>
      <c r="E286" s="35">
        <v>455</v>
      </c>
      <c r="F286" s="41" t="str">
        <f>INDEX('Aquo parameters'!$A$1:$H$6130,MATCH($E286,'Aquo parameters'!$E:$E,0),2)</f>
        <v>captafol</v>
      </c>
      <c r="G286" s="41" t="s">
        <v>112</v>
      </c>
      <c r="H286" s="42">
        <v>0</v>
      </c>
      <c r="I286" s="42">
        <v>0</v>
      </c>
      <c r="J286" s="42">
        <v>1</v>
      </c>
      <c r="K286" s="20" t="s">
        <v>113</v>
      </c>
      <c r="L286" s="20" t="s">
        <v>113</v>
      </c>
      <c r="M286" s="20" t="s">
        <v>114</v>
      </c>
      <c r="N286" s="20"/>
      <c r="O286" s="20" t="s">
        <v>115</v>
      </c>
      <c r="P286" s="85">
        <f>INDEX('Aquo parameters'!$A$1:$H$6130,MATCH($E286,'Aquo parameters'!$E:$E,0),7)</f>
        <v>0</v>
      </c>
      <c r="Q286" s="20" t="str">
        <f t="shared" si="4"/>
        <v>factors.Add(new Factor() { ParameterID = 455, Key = 286, StandardizationSet = "Bbk", Parameter = "captfl", Factor_A = 0, Factor_B = 0, Factor_C = 1, IsMetal = false, IsPak = false, IsOrganic = true });</v>
      </c>
    </row>
    <row r="287" spans="1:18" x14ac:dyDescent="0.25">
      <c r="A287" s="34">
        <v>287</v>
      </c>
      <c r="B287" s="35" t="s">
        <v>111</v>
      </c>
      <c r="C287" s="35" t="s">
        <v>258</v>
      </c>
      <c r="D287" s="215" t="str">
        <f>INDEX('Aquo parameters'!$A$1:$H$6130,MATCH($E287,'Aquo parameters'!$E:$E,0),1)</f>
        <v>captn</v>
      </c>
      <c r="E287" s="35">
        <v>456</v>
      </c>
      <c r="F287" s="41" t="str">
        <f>INDEX('Aquo parameters'!$A$1:$H$6130,MATCH($E287,'Aquo parameters'!$E:$E,0),2)</f>
        <v>captan</v>
      </c>
      <c r="G287" s="41" t="s">
        <v>112</v>
      </c>
      <c r="H287" s="36">
        <v>0</v>
      </c>
      <c r="I287" s="36">
        <v>0</v>
      </c>
      <c r="J287" s="36">
        <v>1</v>
      </c>
      <c r="K287" s="20" t="s">
        <v>113</v>
      </c>
      <c r="L287" s="20" t="s">
        <v>113</v>
      </c>
      <c r="M287" s="20" t="s">
        <v>114</v>
      </c>
      <c r="N287" s="20"/>
      <c r="O287" s="20" t="s">
        <v>115</v>
      </c>
      <c r="P287" s="85">
        <f>INDEX('Aquo parameters'!$A$1:$H$6130,MATCH($E287,'Aquo parameters'!$E:$E,0),7)</f>
        <v>0</v>
      </c>
      <c r="Q287" s="20" t="str">
        <f t="shared" si="4"/>
        <v>factors.Add(new Factor() { ParameterID = 456, Key = 287, StandardizationSet = "Bbk", Parameter = "captn", Factor_A = 0, Factor_B = 0, Factor_C = 1, IsMetal = false, IsPak = false, IsOrganic = true });</v>
      </c>
    </row>
    <row r="288" spans="1:18" x14ac:dyDescent="0.25">
      <c r="A288" s="34">
        <v>288</v>
      </c>
      <c r="B288" s="35" t="s">
        <v>111</v>
      </c>
      <c r="C288" s="35" t="s">
        <v>259</v>
      </c>
      <c r="D288" s="215" t="str">
        <f>INDEX('Aquo parameters'!$A$1:$H$6130,MATCH($E288,'Aquo parameters'!$E:$E,0),1)</f>
        <v>carbrl</v>
      </c>
      <c r="E288" s="35">
        <v>458</v>
      </c>
      <c r="F288" s="41" t="str">
        <f>INDEX('Aquo parameters'!$A$1:$H$6130,MATCH($E288,'Aquo parameters'!$E:$E,0),2)</f>
        <v>carbaryl</v>
      </c>
      <c r="G288" s="41" t="s">
        <v>112</v>
      </c>
      <c r="H288" s="36">
        <v>0</v>
      </c>
      <c r="I288" s="36">
        <v>0</v>
      </c>
      <c r="J288" s="36">
        <v>1</v>
      </c>
      <c r="K288" s="20" t="s">
        <v>113</v>
      </c>
      <c r="L288" s="20" t="s">
        <v>113</v>
      </c>
      <c r="M288" s="20" t="s">
        <v>114</v>
      </c>
      <c r="N288" s="20"/>
      <c r="O288" s="20" t="s">
        <v>115</v>
      </c>
      <c r="P288" s="85">
        <f>INDEX('Aquo parameters'!$A$1:$H$6130,MATCH($E288,'Aquo parameters'!$E:$E,0),7)</f>
        <v>0</v>
      </c>
      <c r="Q288" s="20" t="str">
        <f t="shared" si="4"/>
        <v>factors.Add(new Factor() { ParameterID = 458, Key = 288, StandardizationSet = "Bbk", Parameter = "carbrl", Factor_A = 0, Factor_B = 0, Factor_C = 1, IsMetal = false, IsPak = false, IsOrganic = true });</v>
      </c>
    </row>
    <row r="289" spans="1:18" x14ac:dyDescent="0.25">
      <c r="A289" s="34">
        <v>289</v>
      </c>
      <c r="B289" s="35" t="s">
        <v>111</v>
      </c>
      <c r="C289" s="49"/>
      <c r="D289" s="215" t="str">
        <f>INDEX('Aquo parameters'!$A$1:$H$6130,MATCH($E289,'Aquo parameters'!$E:$E,0),1)</f>
        <v>carbzl</v>
      </c>
      <c r="E289" s="35">
        <v>459</v>
      </c>
      <c r="F289" s="41" t="str">
        <f>INDEX('Aquo parameters'!$A$1:$H$6130,MATCH($E289,'Aquo parameters'!$E:$E,0),2)</f>
        <v>carbazol</v>
      </c>
      <c r="G289" s="41" t="s">
        <v>112</v>
      </c>
      <c r="H289" s="241">
        <v>0</v>
      </c>
      <c r="I289" s="241">
        <v>0</v>
      </c>
      <c r="J289" s="241">
        <v>1</v>
      </c>
      <c r="K289" s="20" t="s">
        <v>113</v>
      </c>
      <c r="L289" s="20" t="s">
        <v>113</v>
      </c>
      <c r="M289" s="20" t="s">
        <v>114</v>
      </c>
      <c r="N289" s="20"/>
      <c r="O289" s="20" t="s">
        <v>115</v>
      </c>
      <c r="P289" s="85">
        <f>INDEX('Aquo parameters'!$A$1:$H$6130,MATCH($E289,'Aquo parameters'!$E:$E,0),7)</f>
        <v>0</v>
      </c>
      <c r="Q289" s="20" t="str">
        <f t="shared" si="4"/>
        <v>factors.Add(new Factor() { ParameterID = 459, Key = 289, StandardizationSet = "Bbk", Parameter = "carbzl", Factor_A = 0, Factor_B = 0, Factor_C = 1, IsMetal = false, IsPak = false, IsOrganic = true });</v>
      </c>
    </row>
    <row r="290" spans="1:18" x14ac:dyDescent="0.25">
      <c r="A290" s="34">
        <v>290</v>
      </c>
      <c r="B290" s="35" t="s">
        <v>111</v>
      </c>
      <c r="C290" s="35" t="s">
        <v>260</v>
      </c>
      <c r="D290" s="215" t="str">
        <f>INDEX('Aquo parameters'!$A$1:$H$6130,MATCH($E290,'Aquo parameters'!$E:$E,0),1)</f>
        <v>carbdzm</v>
      </c>
      <c r="E290" s="35">
        <v>460</v>
      </c>
      <c r="F290" s="41" t="str">
        <f>INDEX('Aquo parameters'!$A$1:$H$6130,MATCH($E290,'Aquo parameters'!$E:$E,0),2)</f>
        <v>carbendazim</v>
      </c>
      <c r="G290" s="41" t="s">
        <v>112</v>
      </c>
      <c r="H290" s="36">
        <v>0</v>
      </c>
      <c r="I290" s="36">
        <v>0</v>
      </c>
      <c r="J290" s="36">
        <v>1</v>
      </c>
      <c r="K290" s="20" t="s">
        <v>113</v>
      </c>
      <c r="L290" s="20" t="s">
        <v>113</v>
      </c>
      <c r="M290" s="20" t="s">
        <v>114</v>
      </c>
      <c r="N290" s="20"/>
      <c r="O290" s="20" t="s">
        <v>115</v>
      </c>
      <c r="P290" s="85">
        <f>INDEX('Aquo parameters'!$A$1:$H$6130,MATCH($E290,'Aquo parameters'!$E:$E,0),7)</f>
        <v>0</v>
      </c>
      <c r="Q290" s="20" t="str">
        <f t="shared" si="4"/>
        <v>factors.Add(new Factor() { ParameterID = 460, Key = 290, StandardizationSet = "Bbk", Parameter = "carbdzm", Factor_A = 0, Factor_B = 0, Factor_C = 1, IsMetal = false, IsPak = false, IsOrganic = true });</v>
      </c>
    </row>
    <row r="291" spans="1:18" x14ac:dyDescent="0.25">
      <c r="A291" s="34">
        <v>291</v>
      </c>
      <c r="B291" s="35" t="s">
        <v>111</v>
      </c>
      <c r="C291" s="49"/>
      <c r="D291" s="215" t="str">
        <f>INDEX('Aquo parameters'!$A$1:$H$6130,MATCH($E291,'Aquo parameters'!$E:$E,0),1)</f>
        <v>carbfnton</v>
      </c>
      <c r="E291" s="35">
        <v>461</v>
      </c>
      <c r="F291" s="41" t="str">
        <f>INDEX('Aquo parameters'!$A$1:$H$6130,MATCH($E291,'Aquo parameters'!$E:$E,0),2)</f>
        <v>carbofenothion</v>
      </c>
      <c r="G291" s="41" t="s">
        <v>112</v>
      </c>
      <c r="H291" s="241">
        <v>0</v>
      </c>
      <c r="I291" s="241">
        <v>0</v>
      </c>
      <c r="J291" s="241">
        <v>1</v>
      </c>
      <c r="K291" s="20" t="s">
        <v>113</v>
      </c>
      <c r="L291" s="20" t="s">
        <v>113</v>
      </c>
      <c r="M291" s="20" t="s">
        <v>114</v>
      </c>
      <c r="N291" s="20"/>
      <c r="O291" s="20" t="s">
        <v>115</v>
      </c>
      <c r="P291" s="85">
        <f>INDEX('Aquo parameters'!$A$1:$H$6130,MATCH($E291,'Aquo parameters'!$E:$E,0),7)</f>
        <v>0</v>
      </c>
      <c r="Q291" s="20" t="str">
        <f t="shared" si="4"/>
        <v>factors.Add(new Factor() { ParameterID = 461, Key = 291, StandardizationSet = "Bbk", Parameter = "carbfnton", Factor_A = 0, Factor_B = 0, Factor_C = 1, IsMetal = false, IsPak = false, IsOrganic = true });</v>
      </c>
    </row>
    <row r="292" spans="1:18" s="43" customFormat="1" x14ac:dyDescent="0.25">
      <c r="A292" s="34">
        <v>292</v>
      </c>
      <c r="B292" s="35" t="s">
        <v>111</v>
      </c>
      <c r="C292" s="35" t="s">
        <v>261</v>
      </c>
      <c r="D292" s="215" t="str">
        <f>INDEX('Aquo parameters'!$A$1:$H$6130,MATCH($E292,'Aquo parameters'!$E:$E,0),1)</f>
        <v>carbfrn</v>
      </c>
      <c r="E292" s="35">
        <v>462</v>
      </c>
      <c r="F292" s="41" t="str">
        <f>INDEX('Aquo parameters'!$A$1:$H$6130,MATCH($E292,'Aquo parameters'!$E:$E,0),2)</f>
        <v>carbofuran</v>
      </c>
      <c r="G292" s="41" t="s">
        <v>112</v>
      </c>
      <c r="H292" s="36">
        <v>0</v>
      </c>
      <c r="I292" s="36">
        <v>0</v>
      </c>
      <c r="J292" s="36">
        <v>1</v>
      </c>
      <c r="K292" s="20" t="s">
        <v>113</v>
      </c>
      <c r="L292" s="20" t="s">
        <v>113</v>
      </c>
      <c r="M292" s="20" t="s">
        <v>114</v>
      </c>
      <c r="N292" s="20"/>
      <c r="O292" s="20" t="s">
        <v>115</v>
      </c>
      <c r="P292" s="85">
        <f>INDEX('Aquo parameters'!$A$1:$H$6130,MATCH($E292,'Aquo parameters'!$E:$E,0),7)</f>
        <v>0</v>
      </c>
      <c r="Q292" s="20" t="str">
        <f t="shared" si="4"/>
        <v>factors.Add(new Factor() { ParameterID = 462, Key = 292, StandardizationSet = "Bbk", Parameter = "carbfrn", Factor_A = 0, Factor_B = 0, Factor_C = 1, IsMetal = false, IsPak = false, IsOrganic = true });</v>
      </c>
      <c r="R292" s="20"/>
    </row>
    <row r="293" spans="1:18" x14ac:dyDescent="0.25">
      <c r="A293" s="34">
        <v>293</v>
      </c>
      <c r="B293" s="35" t="s">
        <v>111</v>
      </c>
      <c r="C293" s="49"/>
      <c r="D293" s="215" t="str">
        <f>INDEX('Aquo parameters'!$A$1:$H$6130,MATCH($E293,'Aquo parameters'!$E:$E,0),1)</f>
        <v>3ketcbfrn</v>
      </c>
      <c r="E293" s="35">
        <v>463</v>
      </c>
      <c r="F293" s="41" t="str">
        <f>INDEX('Aquo parameters'!$A$1:$H$6130,MATCH($E293,'Aquo parameters'!$E:$E,0),2)</f>
        <v>3-ketocarbofuraan</v>
      </c>
      <c r="G293" s="41" t="s">
        <v>112</v>
      </c>
      <c r="H293" s="241">
        <v>0</v>
      </c>
      <c r="I293" s="241">
        <v>0</v>
      </c>
      <c r="J293" s="241">
        <v>1</v>
      </c>
      <c r="K293" s="20" t="s">
        <v>113</v>
      </c>
      <c r="L293" s="20" t="s">
        <v>113</v>
      </c>
      <c r="M293" s="20" t="s">
        <v>114</v>
      </c>
      <c r="N293" s="20"/>
      <c r="O293" s="20" t="s">
        <v>115</v>
      </c>
      <c r="P293" s="85">
        <f>INDEX('Aquo parameters'!$A$1:$H$6130,MATCH($E293,'Aquo parameters'!$E:$E,0),7)</f>
        <v>0</v>
      </c>
      <c r="Q293" s="20" t="str">
        <f t="shared" si="4"/>
        <v>factors.Add(new Factor() { ParameterID = 463, Key = 293, StandardizationSet = "Bbk", Parameter = "3ketcbfrn", Factor_A = 0, Factor_B = 0, Factor_C = 1, IsMetal = false, IsPak = false, IsOrganic = true });</v>
      </c>
    </row>
    <row r="294" spans="1:18" x14ac:dyDescent="0.25">
      <c r="A294" s="34">
        <v>294</v>
      </c>
      <c r="B294" s="35" t="s">
        <v>111</v>
      </c>
      <c r="C294" s="49"/>
      <c r="D294" s="215" t="str">
        <f>INDEX('Aquo parameters'!$A$1:$H$6130,MATCH($E294,'Aquo parameters'!$E:$E,0),1)</f>
        <v>CO3</v>
      </c>
      <c r="E294" s="35">
        <v>464</v>
      </c>
      <c r="F294" s="41" t="str">
        <f>INDEX('Aquo parameters'!$A$1:$H$6130,MATCH($E294,'Aquo parameters'!$E:$E,0),2)</f>
        <v>carbonaat</v>
      </c>
      <c r="G294" s="41" t="s">
        <v>112</v>
      </c>
      <c r="H294" s="241">
        <v>1</v>
      </c>
      <c r="I294" s="241">
        <v>0</v>
      </c>
      <c r="J294" s="241">
        <v>0</v>
      </c>
      <c r="K294" s="20" t="s">
        <v>113</v>
      </c>
      <c r="L294" s="20" t="s">
        <v>113</v>
      </c>
      <c r="M294" s="20" t="s">
        <v>113</v>
      </c>
      <c r="N294" s="20"/>
      <c r="O294" s="20" t="s">
        <v>115</v>
      </c>
      <c r="P294" s="85">
        <f>INDEX('Aquo parameters'!$A$1:$H$6130,MATCH($E294,'Aquo parameters'!$E:$E,0),7)</f>
        <v>0</v>
      </c>
      <c r="Q294" s="20" t="str">
        <f t="shared" si="4"/>
        <v>factors.Add(new Factor() { ParameterID = 464, Key = 294, StandardizationSet = "Bbk", Parameter = "CO3", Factor_A = 1, Factor_B = 0, Factor_C = 0, IsMetal = false, IsPak = false, IsOrganic = false });</v>
      </c>
    </row>
    <row r="295" spans="1:18" x14ac:dyDescent="0.25">
      <c r="A295" s="34">
        <v>295</v>
      </c>
      <c r="B295" s="35" t="s">
        <v>111</v>
      </c>
      <c r="C295" s="49"/>
      <c r="D295" s="215" t="str">
        <f>INDEX('Aquo parameters'!$A$1:$H$6130,MATCH($E295,'Aquo parameters'!$E:$E,0),1)</f>
        <v>carbOxn</v>
      </c>
      <c r="E295" s="35">
        <v>465</v>
      </c>
      <c r="F295" s="41" t="str">
        <f>INDEX('Aquo parameters'!$A$1:$H$6130,MATCH($E295,'Aquo parameters'!$E:$E,0),2)</f>
        <v>carboxin</v>
      </c>
      <c r="G295" s="41" t="s">
        <v>112</v>
      </c>
      <c r="H295" s="241">
        <v>0</v>
      </c>
      <c r="I295" s="241">
        <v>0</v>
      </c>
      <c r="J295" s="241">
        <v>1</v>
      </c>
      <c r="K295" s="20" t="s">
        <v>113</v>
      </c>
      <c r="L295" s="20" t="s">
        <v>113</v>
      </c>
      <c r="M295" s="20" t="s">
        <v>114</v>
      </c>
      <c r="N295" s="20"/>
      <c r="O295" s="20" t="s">
        <v>115</v>
      </c>
      <c r="P295" s="85">
        <f>INDEX('Aquo parameters'!$A$1:$H$6130,MATCH($E295,'Aquo parameters'!$E:$E,0),7)</f>
        <v>0</v>
      </c>
      <c r="Q295" s="20" t="str">
        <f t="shared" si="4"/>
        <v>factors.Add(new Factor() { ParameterID = 465, Key = 295, StandardizationSet = "Bbk", Parameter = "carbOxn", Factor_A = 0, Factor_B = 0, Factor_C = 1, IsMetal = false, IsPak = false, IsOrganic = true });</v>
      </c>
    </row>
    <row r="296" spans="1:18" s="43" customFormat="1" x14ac:dyDescent="0.25">
      <c r="A296" s="34">
        <v>296</v>
      </c>
      <c r="B296" s="35" t="s">
        <v>111</v>
      </c>
      <c r="C296" s="35" t="s">
        <v>262</v>
      </c>
      <c r="D296" s="215" t="str">
        <f>INDEX('Aquo parameters'!$A$1:$H$6130,MATCH($E296,'Aquo parameters'!$E:$E,0),1)</f>
        <v>12DHOxBen</v>
      </c>
      <c r="E296" s="35">
        <v>466</v>
      </c>
      <c r="F296" s="41" t="str">
        <f>INDEX('Aquo parameters'!$A$1:$H$6130,MATCH($E296,'Aquo parameters'!$E:$E,0),2)</f>
        <v>1,2-dihydroxybenzeen</v>
      </c>
      <c r="G296" s="41" t="s">
        <v>112</v>
      </c>
      <c r="H296" s="36">
        <v>0</v>
      </c>
      <c r="I296" s="36">
        <v>0</v>
      </c>
      <c r="J296" s="36">
        <v>1</v>
      </c>
      <c r="K296" s="20" t="s">
        <v>113</v>
      </c>
      <c r="L296" s="20" t="s">
        <v>113</v>
      </c>
      <c r="M296" s="20" t="s">
        <v>114</v>
      </c>
      <c r="N296" s="20"/>
      <c r="O296" s="20" t="s">
        <v>115</v>
      </c>
      <c r="P296" s="85">
        <f>INDEX('Aquo parameters'!$A$1:$H$6130,MATCH($E296,'Aquo parameters'!$E:$E,0),7)</f>
        <v>0</v>
      </c>
      <c r="Q296" s="20" t="str">
        <f t="shared" si="4"/>
        <v>factors.Add(new Factor() { ParameterID = 466, Key = 296, StandardizationSet = "Bbk", Parameter = "12DHOxBen", Factor_A = 0, Factor_B = 0, Factor_C = 1, IsMetal = false, IsPak = false, IsOrganic = true });</v>
      </c>
      <c r="R296" s="20"/>
    </row>
    <row r="297" spans="1:18" x14ac:dyDescent="0.25">
      <c r="A297" s="34">
        <v>297</v>
      </c>
      <c r="B297" s="35" t="s">
        <v>111</v>
      </c>
      <c r="C297" s="49"/>
      <c r="D297" s="215" t="str">
        <f>INDEX('Aquo parameters'!$A$1:$H$6130,MATCH($E297,'Aquo parameters'!$E:$E,0),1)</f>
        <v>Ce</v>
      </c>
      <c r="E297" s="35">
        <v>467</v>
      </c>
      <c r="F297" s="41" t="str">
        <f>INDEX('Aquo parameters'!$A$1:$H$6130,MATCH($E297,'Aquo parameters'!$E:$E,0),2)</f>
        <v>cerium</v>
      </c>
      <c r="G297" s="41" t="s">
        <v>112</v>
      </c>
      <c r="H297" s="241">
        <v>1</v>
      </c>
      <c r="I297" s="241">
        <v>0</v>
      </c>
      <c r="J297" s="241">
        <v>0</v>
      </c>
      <c r="K297" s="20" t="s">
        <v>114</v>
      </c>
      <c r="L297" s="20" t="s">
        <v>113</v>
      </c>
      <c r="M297" s="20" t="s">
        <v>113</v>
      </c>
      <c r="N297" s="20"/>
      <c r="O297" s="20" t="s">
        <v>115</v>
      </c>
      <c r="P297" s="85">
        <f>INDEX('Aquo parameters'!$A$1:$H$6130,MATCH($E297,'Aquo parameters'!$E:$E,0),7)</f>
        <v>0</v>
      </c>
      <c r="Q297" s="20" t="str">
        <f t="shared" si="4"/>
        <v>factors.Add(new Factor() { ParameterID = 467, Key = 297, StandardizationSet = "Bbk", Parameter = "Ce", Factor_A = 1, Factor_B = 0, Factor_C = 0, IsMetal = true, IsPak = false, IsOrganic = false });</v>
      </c>
    </row>
    <row r="298" spans="1:18" x14ac:dyDescent="0.25">
      <c r="A298" s="34">
        <v>298</v>
      </c>
      <c r="B298" s="35" t="s">
        <v>111</v>
      </c>
      <c r="C298" s="49"/>
      <c r="D298" s="215" t="str">
        <f>INDEX('Aquo parameters'!$A$1:$H$6130,MATCH($E298,'Aquo parameters'!$E:$E,0),1)</f>
        <v>Cs</v>
      </c>
      <c r="E298" s="35">
        <v>468</v>
      </c>
      <c r="F298" s="41" t="str">
        <f>INDEX('Aquo parameters'!$A$1:$H$6130,MATCH($E298,'Aquo parameters'!$E:$E,0),2)</f>
        <v>cesium</v>
      </c>
      <c r="G298" s="41" t="s">
        <v>112</v>
      </c>
      <c r="H298" s="241">
        <v>1</v>
      </c>
      <c r="I298" s="241">
        <v>0</v>
      </c>
      <c r="J298" s="241">
        <v>0</v>
      </c>
      <c r="K298" s="20" t="s">
        <v>114</v>
      </c>
      <c r="L298" s="20" t="s">
        <v>113</v>
      </c>
      <c r="M298" s="20" t="s">
        <v>113</v>
      </c>
      <c r="N298" s="20"/>
      <c r="O298" s="20" t="s">
        <v>115</v>
      </c>
      <c r="P298" s="85">
        <f>INDEX('Aquo parameters'!$A$1:$H$6130,MATCH($E298,'Aquo parameters'!$E:$E,0),7)</f>
        <v>0</v>
      </c>
      <c r="Q298" s="20" t="str">
        <f t="shared" si="4"/>
        <v>factors.Add(new Factor() { ParameterID = 468, Key = 298, StandardizationSet = "Bbk", Parameter = "Cs", Factor_A = 1, Factor_B = 0, Factor_C = 0, IsMetal = true, IsPak = false, IsOrganic = false });</v>
      </c>
    </row>
    <row r="299" spans="1:18" x14ac:dyDescent="0.25">
      <c r="A299" s="34">
        <v>299</v>
      </c>
      <c r="B299" s="35" t="s">
        <v>111</v>
      </c>
      <c r="C299" s="49"/>
      <c r="D299" s="215" t="str">
        <f>INDEX('Aquo parameters'!$A$1:$H$6130,MATCH($E299,'Aquo parameters'!$E:$E,0),1)</f>
        <v>quinmtont</v>
      </c>
      <c r="E299" s="35">
        <v>469</v>
      </c>
      <c r="F299" s="41" t="str">
        <f>INDEX('Aquo parameters'!$A$1:$H$6130,MATCH($E299,'Aquo parameters'!$E:$E,0),2)</f>
        <v>quinomethionaat</v>
      </c>
      <c r="G299" s="41" t="s">
        <v>112</v>
      </c>
      <c r="H299" s="241">
        <v>0</v>
      </c>
      <c r="I299" s="241">
        <v>0</v>
      </c>
      <c r="J299" s="241">
        <v>1</v>
      </c>
      <c r="K299" s="20" t="s">
        <v>113</v>
      </c>
      <c r="L299" s="20" t="s">
        <v>113</v>
      </c>
      <c r="M299" s="20" t="s">
        <v>114</v>
      </c>
      <c r="N299" s="20"/>
      <c r="O299" s="20" t="s">
        <v>115</v>
      </c>
      <c r="P299" s="85">
        <f>INDEX('Aquo parameters'!$A$1:$H$6130,MATCH($E299,'Aquo parameters'!$E:$E,0),7)</f>
        <v>0</v>
      </c>
      <c r="Q299" s="20" t="str">
        <f t="shared" si="4"/>
        <v>factors.Add(new Factor() { ParameterID = 469, Key = 299, StandardizationSet = "Bbk", Parameter = "quinmtont", Factor_A = 0, Factor_B = 0, Factor_C = 1, IsMetal = false, IsPak = false, IsOrganic = true });</v>
      </c>
    </row>
    <row r="300" spans="1:18" x14ac:dyDescent="0.25">
      <c r="A300" s="34">
        <v>300</v>
      </c>
      <c r="B300" s="35" t="s">
        <v>111</v>
      </c>
      <c r="C300" s="35" t="s">
        <v>263</v>
      </c>
      <c r="D300" s="215" t="str">
        <f>INDEX('Aquo parameters'!$A$1:$H$6130,MATCH($E300,'Aquo parameters'!$E:$E,0),1)</f>
        <v>sClBen12</v>
      </c>
      <c r="E300" s="35">
        <v>476</v>
      </c>
      <c r="F300" s="41" t="str">
        <f>INDEX('Aquo parameters'!$A$1:$H$6130,MATCH($E300,'Aquo parameters'!$E:$E,0),2)</f>
        <v>som 12 chloorbenzenen (Bbk, 1-1-2008)</v>
      </c>
      <c r="G300" s="41" t="s">
        <v>112</v>
      </c>
      <c r="H300" s="36">
        <v>0</v>
      </c>
      <c r="I300" s="36">
        <v>0</v>
      </c>
      <c r="J300" s="36">
        <v>1</v>
      </c>
      <c r="K300" s="20" t="s">
        <v>113</v>
      </c>
      <c r="L300" s="20" t="s">
        <v>113</v>
      </c>
      <c r="M300" s="20" t="s">
        <v>114</v>
      </c>
      <c r="N300" s="20"/>
      <c r="O300" s="20" t="s">
        <v>115</v>
      </c>
      <c r="P300" s="85">
        <f>INDEX('Aquo parameters'!$A$1:$H$6130,MATCH($E300,'Aquo parameters'!$E:$E,0),7)</f>
        <v>0</v>
      </c>
      <c r="Q300" s="20" t="str">
        <f t="shared" si="4"/>
        <v>factors.Add(new Factor() { ParameterID = 476, Key = 300, StandardizationSet = "Bbk", Parameter = "sClBen12", Factor_A = 0, Factor_B = 0, Factor_C = 1, IsMetal = false, IsPak = false, IsOrganic = true });</v>
      </c>
    </row>
    <row r="301" spans="1:18" s="43" customFormat="1" x14ac:dyDescent="0.25">
      <c r="A301" s="34">
        <v>301</v>
      </c>
      <c r="B301" s="35" t="s">
        <v>111</v>
      </c>
      <c r="C301" s="49"/>
      <c r="D301" s="215" t="str">
        <f>INDEX('Aquo parameters'!$A$1:$H$6130,MATCH($E301,'Aquo parameters'!$E:$E,0),1)</f>
        <v>C2y44DClbzlt</v>
      </c>
      <c r="E301" s="35">
        <v>477</v>
      </c>
      <c r="F301" s="41" t="str">
        <f>INDEX('Aquo parameters'!$A$1:$H$6130,MATCH($E301,'Aquo parameters'!$E:$E,0),2)</f>
        <v>ethyl-4,4'-dichloorbenzilaat</v>
      </c>
      <c r="G301" s="41" t="s">
        <v>112</v>
      </c>
      <c r="H301" s="241">
        <v>0</v>
      </c>
      <c r="I301" s="241">
        <v>0</v>
      </c>
      <c r="J301" s="241">
        <v>1</v>
      </c>
      <c r="K301" s="20" t="s">
        <v>113</v>
      </c>
      <c r="L301" s="20" t="s">
        <v>113</v>
      </c>
      <c r="M301" s="20" t="s">
        <v>114</v>
      </c>
      <c r="N301" s="20"/>
      <c r="O301" s="20" t="s">
        <v>115</v>
      </c>
      <c r="P301" s="85">
        <f>INDEX('Aquo parameters'!$A$1:$H$6130,MATCH($E301,'Aquo parameters'!$E:$E,0),7)</f>
        <v>0</v>
      </c>
      <c r="Q301" s="20" t="str">
        <f t="shared" si="4"/>
        <v>factors.Add(new Factor() { ParameterID = 477, Key = 301, StandardizationSet = "Bbk", Parameter = "C2y44DClbzlt", Factor_A = 0, Factor_B = 0, Factor_C = 1, IsMetal = false, IsPak = false, IsOrganic = true });</v>
      </c>
      <c r="R301" s="20"/>
    </row>
    <row r="302" spans="1:18" x14ac:dyDescent="0.25">
      <c r="A302" s="34">
        <v>302</v>
      </c>
      <c r="B302" s="35" t="s">
        <v>111</v>
      </c>
      <c r="C302" s="49"/>
      <c r="D302" s="215" t="str">
        <f>INDEX('Aquo parameters'!$A$1:$H$6130,MATCH($E302,'Aquo parameters'!$E:$E,0),1)</f>
        <v>Clbmrn</v>
      </c>
      <c r="E302" s="35">
        <v>478</v>
      </c>
      <c r="F302" s="41" t="str">
        <f>INDEX('Aquo parameters'!$A$1:$H$6130,MATCH($E302,'Aquo parameters'!$E:$E,0),2)</f>
        <v>chloorbromuron</v>
      </c>
      <c r="G302" s="41" t="s">
        <v>112</v>
      </c>
      <c r="H302" s="241">
        <v>0</v>
      </c>
      <c r="I302" s="241">
        <v>0</v>
      </c>
      <c r="J302" s="241">
        <v>1</v>
      </c>
      <c r="K302" s="20" t="s">
        <v>113</v>
      </c>
      <c r="L302" s="20" t="s">
        <v>113</v>
      </c>
      <c r="M302" s="20" t="s">
        <v>114</v>
      </c>
      <c r="N302" s="20"/>
      <c r="O302" s="20" t="s">
        <v>115</v>
      </c>
      <c r="P302" s="85">
        <f>INDEX('Aquo parameters'!$A$1:$H$6130,MATCH($E302,'Aquo parameters'!$E:$E,0),7)</f>
        <v>0</v>
      </c>
      <c r="Q302" s="20" t="str">
        <f t="shared" si="4"/>
        <v>factors.Add(new Factor() { ParameterID = 478, Key = 302, StandardizationSet = "Bbk", Parameter = "Clbmrn", Factor_A = 0, Factor_B = 0, Factor_C = 1, IsMetal = false, IsPak = false, IsOrganic = true });</v>
      </c>
    </row>
    <row r="303" spans="1:18" x14ac:dyDescent="0.25">
      <c r="A303" s="34">
        <v>303</v>
      </c>
      <c r="B303" s="41" t="s">
        <v>111</v>
      </c>
      <c r="D303" s="215" t="str">
        <f>INDEX('Aquo parameters'!$A$1:$H$6130,MATCH($E303,'Aquo parameters'!$E:$E,0),1)</f>
        <v>Clbfm</v>
      </c>
      <c r="E303" s="35">
        <v>479</v>
      </c>
      <c r="F303" s="41" t="str">
        <f>INDEX('Aquo parameters'!$A$1:$H$6130,MATCH($E303,'Aquo parameters'!$E:$E,0),2)</f>
        <v>chloorbufam</v>
      </c>
      <c r="G303" s="41" t="s">
        <v>112</v>
      </c>
      <c r="H303" s="244">
        <v>0</v>
      </c>
      <c r="I303" s="244">
        <v>0</v>
      </c>
      <c r="J303" s="244">
        <v>1</v>
      </c>
      <c r="K303" s="20" t="s">
        <v>113</v>
      </c>
      <c r="L303" s="20" t="s">
        <v>113</v>
      </c>
      <c r="M303" s="20" t="s">
        <v>114</v>
      </c>
      <c r="N303" s="20"/>
      <c r="O303" s="20" t="s">
        <v>115</v>
      </c>
      <c r="P303" s="85">
        <f>INDEX('Aquo parameters'!$A$1:$H$6130,MATCH($E303,'Aquo parameters'!$E:$E,0),7)</f>
        <v>0</v>
      </c>
      <c r="Q303" s="20" t="str">
        <f t="shared" si="4"/>
        <v>factors.Add(new Factor() { ParameterID = 479, Key = 303, StandardizationSet = "Bbk", Parameter = "Clbfm", Factor_A = 0, Factor_B = 0, Factor_C = 1, IsMetal = false, IsPak = false, IsOrganic = true });</v>
      </c>
    </row>
    <row r="304" spans="1:18" x14ac:dyDescent="0.25">
      <c r="A304" s="34">
        <v>304</v>
      </c>
      <c r="B304" s="41" t="s">
        <v>111</v>
      </c>
      <c r="C304" s="41" t="s">
        <v>264</v>
      </c>
      <c r="D304" s="215" t="str">
        <f>INDEX('Aquo parameters'!$A$1:$H$6130,MATCH($E304,'Aquo parameters'!$E:$E,0),1)</f>
        <v>sCldn</v>
      </c>
      <c r="E304" s="35">
        <v>480</v>
      </c>
      <c r="F304" s="41" t="str">
        <f>INDEX('Aquo parameters'!$A$1:$H$6130,MATCH($E304,'Aquo parameters'!$E:$E,0),2)</f>
        <v>som chloordaan (som cis- en trans-)</v>
      </c>
      <c r="G304" s="41" t="s">
        <v>112</v>
      </c>
      <c r="H304" s="42">
        <v>0</v>
      </c>
      <c r="I304" s="42">
        <v>0</v>
      </c>
      <c r="J304" s="42">
        <v>1</v>
      </c>
      <c r="K304" s="20" t="s">
        <v>113</v>
      </c>
      <c r="L304" s="20" t="s">
        <v>113</v>
      </c>
      <c r="M304" s="20" t="s">
        <v>114</v>
      </c>
      <c r="N304" s="20"/>
      <c r="O304" s="20" t="s">
        <v>115</v>
      </c>
      <c r="P304" s="85">
        <f>INDEX('Aquo parameters'!$A$1:$H$6130,MATCH($E304,'Aquo parameters'!$E:$E,0),7)</f>
        <v>0</v>
      </c>
      <c r="Q304" s="20" t="str">
        <f t="shared" si="4"/>
        <v>factors.Add(new Factor() { ParameterID = 480, Key = 304, StandardizationSet = "Bbk", Parameter = "sCldn", Factor_A = 0, Factor_B = 0, Factor_C = 1, IsMetal = false, IsPak = false, IsOrganic = true });</v>
      </c>
    </row>
    <row r="305" spans="1:18" x14ac:dyDescent="0.25">
      <c r="A305" s="34">
        <v>305</v>
      </c>
      <c r="B305" s="41" t="s">
        <v>111</v>
      </c>
      <c r="C305" s="41" t="s">
        <v>265</v>
      </c>
      <c r="D305" s="215" t="str">
        <f>INDEX('Aquo parameters'!$A$1:$H$6130,MATCH($E305,'Aquo parameters'!$E:$E,0),1)</f>
        <v>sClFol</v>
      </c>
      <c r="E305" s="35">
        <v>482</v>
      </c>
      <c r="F305" s="41" t="str">
        <f>INDEX('Aquo parameters'!$A$1:$H$6130,MATCH($E305,'Aquo parameters'!$E:$E,0),2)</f>
        <v>som chloorfenolen</v>
      </c>
      <c r="G305" s="41" t="s">
        <v>112</v>
      </c>
      <c r="H305" s="42">
        <v>0</v>
      </c>
      <c r="I305" s="42">
        <v>0</v>
      </c>
      <c r="J305" s="42">
        <v>1</v>
      </c>
      <c r="K305" s="20" t="s">
        <v>113</v>
      </c>
      <c r="L305" s="20" t="s">
        <v>113</v>
      </c>
      <c r="M305" s="20" t="s">
        <v>114</v>
      </c>
      <c r="N305" s="20"/>
      <c r="O305" s="20" t="s">
        <v>115</v>
      </c>
      <c r="P305" s="85">
        <f>INDEX('Aquo parameters'!$A$1:$H$6130,MATCH($E305,'Aquo parameters'!$E:$E,0),7)</f>
        <v>0</v>
      </c>
      <c r="Q305" s="20" t="str">
        <f t="shared" si="4"/>
        <v>factors.Add(new Factor() { ParameterID = 482, Key = 305, StandardizationSet = "Bbk", Parameter = "sClFol", Factor_A = 0, Factor_B = 0, Factor_C = 1, IsMetal = false, IsPak = false, IsOrganic = true });</v>
      </c>
    </row>
    <row r="306" spans="1:18" x14ac:dyDescent="0.25">
      <c r="A306" s="34">
        <v>306</v>
      </c>
      <c r="B306" s="35" t="s">
        <v>111</v>
      </c>
      <c r="C306" s="49"/>
      <c r="D306" s="215" t="str">
        <f>INDEX('Aquo parameters'!$A$1:$H$6130,MATCH($E306,'Aquo parameters'!$E:$E,0),1)</f>
        <v>Clfsn</v>
      </c>
      <c r="E306" s="35">
        <v>484</v>
      </c>
      <c r="F306" s="41" t="str">
        <f>INDEX('Aquo parameters'!$A$1:$H$6130,MATCH($E306,'Aquo parameters'!$E:$E,0),2)</f>
        <v>chloorfenson</v>
      </c>
      <c r="G306" s="41" t="s">
        <v>112</v>
      </c>
      <c r="H306" s="241">
        <v>0</v>
      </c>
      <c r="I306" s="241">
        <v>0</v>
      </c>
      <c r="J306" s="241">
        <v>1</v>
      </c>
      <c r="K306" s="20" t="s">
        <v>113</v>
      </c>
      <c r="L306" s="20" t="s">
        <v>113</v>
      </c>
      <c r="M306" s="20" t="s">
        <v>114</v>
      </c>
      <c r="N306" s="20"/>
      <c r="O306" s="20" t="s">
        <v>115</v>
      </c>
      <c r="P306" s="85">
        <f>INDEX('Aquo parameters'!$A$1:$H$6130,MATCH($E306,'Aquo parameters'!$E:$E,0),7)</f>
        <v>0</v>
      </c>
      <c r="Q306" s="20" t="str">
        <f t="shared" si="4"/>
        <v>factors.Add(new Factor() { ParameterID = 484, Key = 306, StandardizationSet = "Bbk", Parameter = "Clfsn", Factor_A = 0, Factor_B = 0, Factor_C = 1, IsMetal = false, IsPak = false, IsOrganic = true });</v>
      </c>
    </row>
    <row r="307" spans="1:18" x14ac:dyDescent="0.25">
      <c r="A307" s="34">
        <v>307</v>
      </c>
      <c r="B307" s="35" t="s">
        <v>111</v>
      </c>
      <c r="C307" s="35" t="s">
        <v>266</v>
      </c>
      <c r="D307" s="215" t="str">
        <f>INDEX('Aquo parameters'!$A$1:$H$6130,MATCH($E307,'Aquo parameters'!$E:$E,0),1)</f>
        <v>Clfvfs</v>
      </c>
      <c r="E307" s="35">
        <v>487</v>
      </c>
      <c r="F307" s="41" t="str">
        <f>INDEX('Aquo parameters'!$A$1:$H$6130,MATCH($E307,'Aquo parameters'!$E:$E,0),2)</f>
        <v>chloorfenvinfos</v>
      </c>
      <c r="G307" s="41" t="s">
        <v>112</v>
      </c>
      <c r="H307" s="36">
        <v>0</v>
      </c>
      <c r="I307" s="36">
        <v>0</v>
      </c>
      <c r="J307" s="36">
        <v>1</v>
      </c>
      <c r="K307" s="20" t="s">
        <v>113</v>
      </c>
      <c r="L307" s="20" t="s">
        <v>113</v>
      </c>
      <c r="M307" s="20" t="s">
        <v>114</v>
      </c>
      <c r="N307" s="20"/>
      <c r="O307" s="20" t="s">
        <v>115</v>
      </c>
      <c r="P307" s="85">
        <f>INDEX('Aquo parameters'!$A$1:$H$6130,MATCH($E307,'Aquo parameters'!$E:$E,0),7)</f>
        <v>0</v>
      </c>
      <c r="Q307" s="20" t="str">
        <f t="shared" si="4"/>
        <v>factors.Add(new Factor() { ParameterID = 487, Key = 307, StandardizationSet = "Bbk", Parameter = "Clfvfs", Factor_A = 0, Factor_B = 0, Factor_C = 1, IsMetal = false, IsPak = false, IsOrganic = true });</v>
      </c>
    </row>
    <row r="308" spans="1:18" x14ac:dyDescent="0.25">
      <c r="A308" s="34">
        <v>308</v>
      </c>
      <c r="B308" s="35" t="s">
        <v>111</v>
      </c>
      <c r="C308" s="49"/>
      <c r="D308" s="215" t="str">
        <f>INDEX('Aquo parameters'!$A$1:$H$6130,MATCH($E308,'Aquo parameters'!$E:$E,0),1)</f>
        <v>Clmfs</v>
      </c>
      <c r="E308" s="35">
        <v>488</v>
      </c>
      <c r="F308" s="41" t="str">
        <f>INDEX('Aquo parameters'!$A$1:$H$6130,MATCH($E308,'Aquo parameters'!$E:$E,0),2)</f>
        <v>chloormefos</v>
      </c>
      <c r="G308" s="41" t="s">
        <v>112</v>
      </c>
      <c r="H308" s="241">
        <v>0</v>
      </c>
      <c r="I308" s="241">
        <v>0</v>
      </c>
      <c r="J308" s="241">
        <v>1</v>
      </c>
      <c r="K308" s="20" t="s">
        <v>113</v>
      </c>
      <c r="L308" s="20" t="s">
        <v>113</v>
      </c>
      <c r="M308" s="20" t="s">
        <v>114</v>
      </c>
      <c r="N308" s="20"/>
      <c r="O308" s="20" t="s">
        <v>115</v>
      </c>
      <c r="P308" s="85">
        <f>INDEX('Aquo parameters'!$A$1:$H$6130,MATCH($E308,'Aquo parameters'!$E:$E,0),7)</f>
        <v>0</v>
      </c>
      <c r="Q308" s="20" t="str">
        <f t="shared" si="4"/>
        <v>factors.Add(new Factor() { ParameterID = 488, Key = 308, StandardizationSet = "Bbk", Parameter = "Clmfs", Factor_A = 0, Factor_B = 0, Factor_C = 1, IsMetal = false, IsPak = false, IsOrganic = true });</v>
      </c>
    </row>
    <row r="309" spans="1:18" s="43" customFormat="1" x14ac:dyDescent="0.25">
      <c r="A309" s="34">
        <v>309</v>
      </c>
      <c r="B309" s="35" t="s">
        <v>111</v>
      </c>
      <c r="C309" s="49"/>
      <c r="D309" s="215" t="str">
        <f>INDEX('Aquo parameters'!$A$1:$H$6130,MATCH($E309,'Aquo parameters'!$E:$E,0),1)</f>
        <v>ClC1a</v>
      </c>
      <c r="E309" s="35">
        <v>489</v>
      </c>
      <c r="F309" s="41" t="str">
        <f>INDEX('Aquo parameters'!$A$1:$H$6130,MATCH($E309,'Aquo parameters'!$E:$E,0),2)</f>
        <v>chloormethaan</v>
      </c>
      <c r="G309" s="41" t="s">
        <v>112</v>
      </c>
      <c r="H309" s="241">
        <v>0</v>
      </c>
      <c r="I309" s="241">
        <v>0</v>
      </c>
      <c r="J309" s="241">
        <v>1</v>
      </c>
      <c r="K309" s="20" t="s">
        <v>113</v>
      </c>
      <c r="L309" s="20" t="s">
        <v>113</v>
      </c>
      <c r="M309" s="20" t="s">
        <v>114</v>
      </c>
      <c r="N309" s="20"/>
      <c r="O309" s="20" t="s">
        <v>115</v>
      </c>
      <c r="P309" s="85">
        <f>INDEX('Aquo parameters'!$A$1:$H$6130,MATCH($E309,'Aquo parameters'!$E:$E,0),7)</f>
        <v>0</v>
      </c>
      <c r="Q309" s="20" t="str">
        <f t="shared" si="4"/>
        <v>factors.Add(new Factor() { ParameterID = 489, Key = 309, StandardizationSet = "Bbk", Parameter = "ClC1a", Factor_A = 0, Factor_B = 0, Factor_C = 1, IsMetal = false, IsPak = false, IsOrganic = true });</v>
      </c>
      <c r="R309" s="20"/>
    </row>
    <row r="310" spans="1:18" s="43" customFormat="1" x14ac:dyDescent="0.25">
      <c r="A310" s="34">
        <v>310</v>
      </c>
      <c r="B310" s="49" t="s">
        <v>111</v>
      </c>
      <c r="C310" s="49" t="s">
        <v>267</v>
      </c>
      <c r="D310" s="215" t="str">
        <f>INDEX('Aquo parameters'!$A$1:$H$6130,MATCH($E310,'Aquo parameters'!$E:$E,0),1)</f>
        <v>s12ClNaf</v>
      </c>
      <c r="E310" s="35">
        <v>491</v>
      </c>
      <c r="F310" s="41" t="str">
        <f>INDEX('Aquo parameters'!$A$1:$H$6130,MATCH($E310,'Aquo parameters'!$E:$E,0),2)</f>
        <v>som 1- en 2-chloornaftaleen</v>
      </c>
      <c r="G310" s="41" t="s">
        <v>112</v>
      </c>
      <c r="H310" s="50">
        <v>0</v>
      </c>
      <c r="I310" s="50">
        <v>0</v>
      </c>
      <c r="J310" s="50">
        <v>1</v>
      </c>
      <c r="K310" s="20" t="s">
        <v>113</v>
      </c>
      <c r="L310" s="20" t="s">
        <v>113</v>
      </c>
      <c r="M310" s="20" t="s">
        <v>114</v>
      </c>
      <c r="N310" s="20"/>
      <c r="O310" s="20" t="s">
        <v>115</v>
      </c>
      <c r="P310" s="85">
        <f>INDEX('Aquo parameters'!$A$1:$H$6130,MATCH($E310,'Aquo parameters'!$E:$E,0),7)</f>
        <v>0</v>
      </c>
      <c r="Q310" s="20" t="str">
        <f t="shared" si="4"/>
        <v>factors.Add(new Factor() { ParameterID = 491, Key = 310, StandardizationSet = "Bbk", Parameter = "s12ClNaf", Factor_A = 0, Factor_B = 0, Factor_C = 1, IsMetal = false, IsPak = false, IsOrganic = true });</v>
      </c>
      <c r="R310" s="20"/>
    </row>
    <row r="311" spans="1:18" x14ac:dyDescent="0.25">
      <c r="A311" s="34">
        <v>311</v>
      </c>
      <c r="B311" s="35" t="s">
        <v>111</v>
      </c>
      <c r="C311" s="49"/>
      <c r="D311" s="215" t="str">
        <f>INDEX('Aquo parameters'!$A$1:$H$6130,MATCH($E311,'Aquo parameters'!$E:$E,0),1)</f>
        <v>Clpfm</v>
      </c>
      <c r="E311" s="35">
        <v>492</v>
      </c>
      <c r="F311" s="41" t="str">
        <f>INDEX('Aquo parameters'!$A$1:$H$6130,MATCH($E311,'Aquo parameters'!$E:$E,0),2)</f>
        <v>chloorprofam</v>
      </c>
      <c r="G311" s="41" t="s">
        <v>112</v>
      </c>
      <c r="H311" s="241">
        <v>0</v>
      </c>
      <c r="I311" s="241">
        <v>0</v>
      </c>
      <c r="J311" s="241">
        <v>1</v>
      </c>
      <c r="K311" s="20" t="s">
        <v>113</v>
      </c>
      <c r="L311" s="20" t="s">
        <v>113</v>
      </c>
      <c r="M311" s="20" t="s">
        <v>114</v>
      </c>
      <c r="N311" s="20"/>
      <c r="O311" s="20" t="s">
        <v>115</v>
      </c>
      <c r="P311" s="85">
        <f>INDEX('Aquo parameters'!$A$1:$H$6130,MATCH($E311,'Aquo parameters'!$E:$E,0),7)</f>
        <v>0</v>
      </c>
      <c r="Q311" s="20" t="str">
        <f t="shared" si="4"/>
        <v>factors.Add(new Factor() { ParameterID = 492, Key = 311, StandardizationSet = "Bbk", Parameter = "Clpfm", Factor_A = 0, Factor_B = 0, Factor_C = 1, IsMetal = false, IsPak = false, IsOrganic = true });</v>
      </c>
    </row>
    <row r="312" spans="1:18" x14ac:dyDescent="0.25">
      <c r="A312" s="34">
        <v>312</v>
      </c>
      <c r="B312" s="35" t="s">
        <v>111</v>
      </c>
      <c r="C312" s="35" t="s">
        <v>268</v>
      </c>
      <c r="D312" s="215" t="str">
        <f>INDEX('Aquo parameters'!$A$1:$H$6130,MATCH($E312,'Aquo parameters'!$E:$E,0),1)</f>
        <v>C2yClprfs</v>
      </c>
      <c r="E312" s="35">
        <v>494</v>
      </c>
      <c r="F312" s="41" t="str">
        <f>INDEX('Aquo parameters'!$A$1:$H$6130,MATCH($E312,'Aquo parameters'!$E:$E,0),2)</f>
        <v>ethylchloorpyrifos</v>
      </c>
      <c r="G312" s="41" t="s">
        <v>112</v>
      </c>
      <c r="H312" s="36">
        <v>0</v>
      </c>
      <c r="I312" s="36">
        <v>0</v>
      </c>
      <c r="J312" s="36">
        <v>1</v>
      </c>
      <c r="K312" s="20" t="s">
        <v>113</v>
      </c>
      <c r="L312" s="20" t="s">
        <v>113</v>
      </c>
      <c r="M312" s="20" t="s">
        <v>114</v>
      </c>
      <c r="N312" s="20"/>
      <c r="O312" s="20" t="s">
        <v>115</v>
      </c>
      <c r="P312" s="85">
        <f>INDEX('Aquo parameters'!$A$1:$H$6130,MATCH($E312,'Aquo parameters'!$E:$E,0),7)</f>
        <v>0</v>
      </c>
      <c r="Q312" s="20" t="str">
        <f t="shared" si="4"/>
        <v>factors.Add(new Factor() { ParameterID = 494, Key = 312, StandardizationSet = "Bbk", Parameter = "C2yClprfs", Factor_A = 0, Factor_B = 0, Factor_C = 1, IsMetal = false, IsPak = false, IsOrganic = true });</v>
      </c>
    </row>
    <row r="313" spans="1:18" x14ac:dyDescent="0.25">
      <c r="A313" s="34">
        <v>313</v>
      </c>
      <c r="B313" s="35" t="s">
        <v>111</v>
      </c>
      <c r="C313" s="49"/>
      <c r="D313" s="215" t="str">
        <f>INDEX('Aquo parameters'!$A$1:$H$6130,MATCH($E313,'Aquo parameters'!$E:$E,0),1)</f>
        <v>C1yClprfs</v>
      </c>
      <c r="E313" s="35">
        <v>496</v>
      </c>
      <c r="F313" s="41" t="str">
        <f>INDEX('Aquo parameters'!$A$1:$H$6130,MATCH($E313,'Aquo parameters'!$E:$E,0),2)</f>
        <v>methylchloorpyrifos</v>
      </c>
      <c r="G313" s="41" t="s">
        <v>112</v>
      </c>
      <c r="H313" s="241">
        <v>0</v>
      </c>
      <c r="I313" s="241">
        <v>0</v>
      </c>
      <c r="J313" s="241">
        <v>1</v>
      </c>
      <c r="K313" s="20" t="s">
        <v>113</v>
      </c>
      <c r="L313" s="20" t="s">
        <v>113</v>
      </c>
      <c r="M313" s="20" t="s">
        <v>114</v>
      </c>
      <c r="N313" s="20"/>
      <c r="O313" s="20" t="s">
        <v>115</v>
      </c>
      <c r="P313" s="85">
        <f>INDEX('Aquo parameters'!$A$1:$H$6130,MATCH($E313,'Aquo parameters'!$E:$E,0),7)</f>
        <v>0</v>
      </c>
      <c r="Q313" s="20" t="str">
        <f t="shared" si="4"/>
        <v>factors.Add(new Factor() { ParameterID = 496, Key = 313, StandardizationSet = "Bbk", Parameter = "C1yClprfs", Factor_A = 0, Factor_B = 0, Factor_C = 1, IsMetal = false, IsPak = false, IsOrganic = true });</v>
      </c>
    </row>
    <row r="314" spans="1:18" x14ac:dyDescent="0.25">
      <c r="A314" s="34">
        <v>314</v>
      </c>
      <c r="B314" s="35" t="s">
        <v>111</v>
      </c>
      <c r="C314" s="49"/>
      <c r="D314" s="215" t="str">
        <f>INDEX('Aquo parameters'!$A$1:$H$6130,MATCH($E314,'Aquo parameters'!$E:$E,0),1)</f>
        <v>Cltlnl</v>
      </c>
      <c r="E314" s="35">
        <v>497</v>
      </c>
      <c r="F314" s="41" t="str">
        <f>INDEX('Aquo parameters'!$A$1:$H$6130,MATCH($E314,'Aquo parameters'!$E:$E,0),2)</f>
        <v>chloorthalonil</v>
      </c>
      <c r="G314" s="41" t="s">
        <v>112</v>
      </c>
      <c r="H314" s="241">
        <v>0</v>
      </c>
      <c r="I314" s="241">
        <v>0</v>
      </c>
      <c r="J314" s="241">
        <v>1</v>
      </c>
      <c r="K314" s="20" t="s">
        <v>113</v>
      </c>
      <c r="L314" s="20" t="s">
        <v>113</v>
      </c>
      <c r="M314" s="20" t="s">
        <v>114</v>
      </c>
      <c r="N314" s="20"/>
      <c r="O314" s="20" t="s">
        <v>115</v>
      </c>
      <c r="P314" s="85">
        <f>INDEX('Aquo parameters'!$A$1:$H$6130,MATCH($E314,'Aquo parameters'!$E:$E,0),7)</f>
        <v>0</v>
      </c>
      <c r="Q314" s="20" t="str">
        <f t="shared" si="4"/>
        <v>factors.Add(new Factor() { ParameterID = 497, Key = 314, StandardizationSet = "Bbk", Parameter = "Cltlnl", Factor_A = 0, Factor_B = 0, Factor_C = 1, IsMetal = false, IsPak = false, IsOrganic = true });</v>
      </c>
    </row>
    <row r="315" spans="1:18" x14ac:dyDescent="0.25">
      <c r="A315" s="34">
        <v>315</v>
      </c>
      <c r="B315" s="35" t="s">
        <v>111</v>
      </c>
      <c r="C315" s="49"/>
      <c r="D315" s="215" t="str">
        <f>INDEX('Aquo parameters'!$A$1:$H$6130,MATCH($E315,'Aquo parameters'!$E:$E,0),1)</f>
        <v>CltaAd</v>
      </c>
      <c r="E315" s="35">
        <v>498</v>
      </c>
      <c r="F315" s="41" t="str">
        <f>INDEX('Aquo parameters'!$A$1:$H$6130,MATCH($E315,'Aquo parameters'!$E:$E,0),2)</f>
        <v>chloorthiamide</v>
      </c>
      <c r="G315" s="41" t="s">
        <v>112</v>
      </c>
      <c r="H315" s="241">
        <v>0</v>
      </c>
      <c r="I315" s="241">
        <v>0</v>
      </c>
      <c r="J315" s="241">
        <v>1</v>
      </c>
      <c r="K315" s="20" t="s">
        <v>113</v>
      </c>
      <c r="L315" s="20" t="s">
        <v>113</v>
      </c>
      <c r="M315" s="20" t="s">
        <v>114</v>
      </c>
      <c r="N315" s="20"/>
      <c r="O315" s="20" t="s">
        <v>115</v>
      </c>
      <c r="P315" s="85">
        <f>INDEX('Aquo parameters'!$A$1:$H$6130,MATCH($E315,'Aquo parameters'!$E:$E,0),7)</f>
        <v>0</v>
      </c>
      <c r="Q315" s="20" t="str">
        <f t="shared" si="4"/>
        <v>factors.Add(new Factor() { ParameterID = 498, Key = 315, StandardizationSet = "Bbk", Parameter = "CltaAd", Factor_A = 0, Factor_B = 0, Factor_C = 1, IsMetal = false, IsPak = false, IsOrganic = true });</v>
      </c>
    </row>
    <row r="316" spans="1:18" x14ac:dyDescent="0.25">
      <c r="A316" s="34">
        <v>316</v>
      </c>
      <c r="B316" s="35" t="s">
        <v>111</v>
      </c>
      <c r="C316" s="49"/>
      <c r="D316" s="215" t="str">
        <f>INDEX('Aquo parameters'!$A$1:$H$6130,MATCH($E316,'Aquo parameters'!$E:$E,0),1)</f>
        <v>Cltlrn</v>
      </c>
      <c r="E316" s="35">
        <v>503</v>
      </c>
      <c r="F316" s="41" t="str">
        <f>INDEX('Aquo parameters'!$A$1:$H$6130,MATCH($E316,'Aquo parameters'!$E:$E,0),2)</f>
        <v>chloortoluron</v>
      </c>
      <c r="G316" s="41" t="s">
        <v>112</v>
      </c>
      <c r="H316" s="241">
        <v>0</v>
      </c>
      <c r="I316" s="241">
        <v>0</v>
      </c>
      <c r="J316" s="241">
        <v>1</v>
      </c>
      <c r="K316" s="20" t="s">
        <v>113</v>
      </c>
      <c r="L316" s="20" t="s">
        <v>113</v>
      </c>
      <c r="M316" s="20" t="s">
        <v>114</v>
      </c>
      <c r="N316" s="20"/>
      <c r="O316" s="20" t="s">
        <v>115</v>
      </c>
      <c r="P316" s="85">
        <f>INDEX('Aquo parameters'!$A$1:$H$6130,MATCH($E316,'Aquo parameters'!$E:$E,0),7)</f>
        <v>0</v>
      </c>
      <c r="Q316" s="20" t="str">
        <f t="shared" si="4"/>
        <v>factors.Add(new Factor() { ParameterID = 503, Key = 316, StandardizationSet = "Bbk", Parameter = "Cltlrn", Factor_A = 0, Factor_B = 0, Factor_C = 1, IsMetal = false, IsPak = false, IsOrganic = true });</v>
      </c>
    </row>
    <row r="317" spans="1:18" x14ac:dyDescent="0.25">
      <c r="A317" s="34">
        <v>317</v>
      </c>
      <c r="B317" s="35" t="s">
        <v>111</v>
      </c>
      <c r="C317" s="49"/>
      <c r="D317" s="215" t="str">
        <f>INDEX('Aquo parameters'!$A$1:$H$6130,MATCH($E317,'Aquo parameters'!$E:$E,0),1)</f>
        <v>3Ao25DClbzez</v>
      </c>
      <c r="E317" s="35">
        <v>504</v>
      </c>
      <c r="F317" s="41" t="str">
        <f>INDEX('Aquo parameters'!$A$1:$H$6130,MATCH($E317,'Aquo parameters'!$E:$E,0),2)</f>
        <v>3-amino-2,5-dichloor-benzoezuur</v>
      </c>
      <c r="G317" s="41" t="s">
        <v>112</v>
      </c>
      <c r="H317" s="241">
        <v>0</v>
      </c>
      <c r="I317" s="241">
        <v>0</v>
      </c>
      <c r="J317" s="241">
        <v>1</v>
      </c>
      <c r="K317" s="20" t="s">
        <v>113</v>
      </c>
      <c r="L317" s="20" t="s">
        <v>113</v>
      </c>
      <c r="M317" s="20" t="s">
        <v>114</v>
      </c>
      <c r="N317" s="20"/>
      <c r="O317" s="20" t="s">
        <v>115</v>
      </c>
      <c r="P317" s="85">
        <f>INDEX('Aquo parameters'!$A$1:$H$6130,MATCH($E317,'Aquo parameters'!$E:$E,0),7)</f>
        <v>0</v>
      </c>
      <c r="Q317" s="20" t="str">
        <f t="shared" si="4"/>
        <v>factors.Add(new Factor() { ParameterID = 504, Key = 317, StandardizationSet = "Bbk", Parameter = "3Ao25DClbzez", Factor_A = 0, Factor_B = 0, Factor_C = 1, IsMetal = false, IsPak = false, IsOrganic = true });</v>
      </c>
    </row>
    <row r="318" spans="1:18" x14ac:dyDescent="0.25">
      <c r="A318" s="34">
        <v>318</v>
      </c>
      <c r="B318" s="35" t="s">
        <v>111</v>
      </c>
      <c r="C318" s="49"/>
      <c r="D318" s="215" t="str">
        <f>INDEX('Aquo parameters'!$A$1:$H$6130,MATCH($E318,'Aquo parameters'!$E:$E,0),1)</f>
        <v>chloranl</v>
      </c>
      <c r="E318" s="35">
        <v>505</v>
      </c>
      <c r="F318" s="41" t="str">
        <f>INDEX('Aquo parameters'!$A$1:$H$6130,MATCH($E318,'Aquo parameters'!$E:$E,0),2)</f>
        <v>chloranil</v>
      </c>
      <c r="G318" s="41" t="s">
        <v>112</v>
      </c>
      <c r="H318" s="241">
        <v>0</v>
      </c>
      <c r="I318" s="241">
        <v>0</v>
      </c>
      <c r="J318" s="241">
        <v>1</v>
      </c>
      <c r="K318" s="20" t="s">
        <v>113</v>
      </c>
      <c r="L318" s="20" t="s">
        <v>113</v>
      </c>
      <c r="M318" s="20" t="s">
        <v>114</v>
      </c>
      <c r="N318" s="20"/>
      <c r="O318" s="20" t="s">
        <v>115</v>
      </c>
      <c r="P318" s="85">
        <f>INDEX('Aquo parameters'!$A$1:$H$6130,MATCH($E318,'Aquo parameters'!$E:$E,0),7)</f>
        <v>0</v>
      </c>
      <c r="Q318" s="20" t="str">
        <f t="shared" si="4"/>
        <v>factors.Add(new Factor() { ParameterID = 505, Key = 318, StandardizationSet = "Bbk", Parameter = "chloranl", Factor_A = 0, Factor_B = 0, Factor_C = 1, IsMetal = false, IsPak = false, IsOrganic = true });</v>
      </c>
    </row>
    <row r="319" spans="1:18" x14ac:dyDescent="0.25">
      <c r="A319" s="34">
        <v>319</v>
      </c>
      <c r="B319" s="35" t="s">
        <v>111</v>
      </c>
      <c r="C319" s="49"/>
      <c r="D319" s="215" t="str">
        <f>INDEX('Aquo parameters'!$A$1:$H$6130,MATCH($E319,'Aquo parameters'!$E:$E,0),1)</f>
        <v>Clbsde</v>
      </c>
      <c r="E319" s="35">
        <v>506</v>
      </c>
      <c r="F319" s="41" t="str">
        <f>INDEX('Aquo parameters'!$A$1:$H$6130,MATCH($E319,'Aquo parameters'!$E:$E,0),2)</f>
        <v>chloorbenside</v>
      </c>
      <c r="G319" s="41" t="s">
        <v>112</v>
      </c>
      <c r="H319" s="241">
        <v>0</v>
      </c>
      <c r="I319" s="241">
        <v>0</v>
      </c>
      <c r="J319" s="241">
        <v>1</v>
      </c>
      <c r="K319" s="20" t="s">
        <v>113</v>
      </c>
      <c r="L319" s="20" t="s">
        <v>113</v>
      </c>
      <c r="M319" s="20" t="s">
        <v>114</v>
      </c>
      <c r="N319" s="20"/>
      <c r="O319" s="20" t="s">
        <v>115</v>
      </c>
      <c r="P319" s="85">
        <f>INDEX('Aquo parameters'!$A$1:$H$6130,MATCH($E319,'Aquo parameters'!$E:$E,0),7)</f>
        <v>0</v>
      </c>
      <c r="Q319" s="20" t="str">
        <f t="shared" si="4"/>
        <v>factors.Add(new Factor() { ParameterID = 506, Key = 319, StandardizationSet = "Bbk", Parameter = "Clbsde", Factor_A = 0, Factor_B = 0, Factor_C = 1, IsMetal = false, IsPak = false, IsOrganic = true });</v>
      </c>
    </row>
    <row r="320" spans="1:18" x14ac:dyDescent="0.25">
      <c r="A320" s="34">
        <v>320</v>
      </c>
      <c r="B320" s="35" t="s">
        <v>111</v>
      </c>
      <c r="C320" s="35" t="s">
        <v>269</v>
      </c>
      <c r="D320" s="215" t="str">
        <f>INDEX('Aquo parameters'!$A$1:$H$6130,MATCH($E320,'Aquo parameters'!$E:$E,0),1)</f>
        <v>Clidzn</v>
      </c>
      <c r="E320" s="35">
        <v>507</v>
      </c>
      <c r="F320" s="41" t="str">
        <f>INDEX('Aquo parameters'!$A$1:$H$6130,MATCH($E320,'Aquo parameters'!$E:$E,0),2)</f>
        <v>chloridazon</v>
      </c>
      <c r="G320" s="41" t="s">
        <v>112</v>
      </c>
      <c r="H320" s="36">
        <v>0</v>
      </c>
      <c r="I320" s="36">
        <v>0</v>
      </c>
      <c r="J320" s="36">
        <v>1</v>
      </c>
      <c r="K320" s="20" t="s">
        <v>113</v>
      </c>
      <c r="L320" s="20" t="s">
        <v>113</v>
      </c>
      <c r="M320" s="20" t="s">
        <v>114</v>
      </c>
      <c r="N320" s="20"/>
      <c r="O320" s="20" t="s">
        <v>115</v>
      </c>
      <c r="P320" s="85">
        <f>INDEX('Aquo parameters'!$A$1:$H$6130,MATCH($E320,'Aquo parameters'!$E:$E,0),7)</f>
        <v>0</v>
      </c>
      <c r="Q320" s="20" t="str">
        <f t="shared" si="4"/>
        <v>factors.Add(new Factor() { ParameterID = 507, Key = 320, StandardizationSet = "Bbk", Parameter = "Clidzn", Factor_A = 0, Factor_B = 0, Factor_C = 1, IsMetal = false, IsPak = false, IsOrganic = true });</v>
      </c>
    </row>
    <row r="321" spans="1:18" x14ac:dyDescent="0.25">
      <c r="A321" s="34">
        <v>321</v>
      </c>
      <c r="B321" s="35" t="s">
        <v>111</v>
      </c>
      <c r="C321" s="35" t="s">
        <v>270</v>
      </c>
      <c r="D321" s="215" t="str">
        <f>INDEX('Aquo parameters'!$A$1:$H$6130,MATCH($E321,'Aquo parameters'!$E:$E,0),1)</f>
        <v>Cl</v>
      </c>
      <c r="E321" s="35">
        <v>508</v>
      </c>
      <c r="F321" s="41" t="str">
        <f>INDEX('Aquo parameters'!$A$1:$H$6130,MATCH($E321,'Aquo parameters'!$E:$E,0),2)</f>
        <v>chloride</v>
      </c>
      <c r="G321" s="41" t="s">
        <v>112</v>
      </c>
      <c r="H321" s="36">
        <v>1</v>
      </c>
      <c r="I321" s="36">
        <v>0</v>
      </c>
      <c r="J321" s="36">
        <v>0</v>
      </c>
      <c r="K321" s="20" t="s">
        <v>113</v>
      </c>
      <c r="L321" s="20" t="s">
        <v>113</v>
      </c>
      <c r="M321" s="20" t="s">
        <v>113</v>
      </c>
      <c r="N321" s="20"/>
      <c r="O321" s="20" t="s">
        <v>115</v>
      </c>
      <c r="P321" s="85">
        <f>INDEX('Aquo parameters'!$A$1:$H$6130,MATCH($E321,'Aquo parameters'!$E:$E,0),7)</f>
        <v>0</v>
      </c>
      <c r="Q321" s="20" t="str">
        <f t="shared" si="4"/>
        <v>factors.Add(new Factor() { ParameterID = 508, Key = 321, StandardizationSet = "Bbk", Parameter = "Cl", Factor_A = 1, Factor_B = 0, Factor_C = 0, IsMetal = false, IsPak = false, IsOrganic = false });</v>
      </c>
    </row>
    <row r="322" spans="1:18" x14ac:dyDescent="0.25">
      <c r="A322" s="34">
        <v>322</v>
      </c>
      <c r="B322" s="35" t="s">
        <v>111</v>
      </c>
      <c r="C322" s="49"/>
      <c r="D322" s="215" t="str">
        <f>INDEX('Aquo parameters'!$A$1:$H$6130,MATCH($E322,'Aquo parameters'!$E:$E,0),1)</f>
        <v>CHLFa</v>
      </c>
      <c r="E322" s="35">
        <v>510</v>
      </c>
      <c r="F322" s="41" t="str">
        <f>INDEX('Aquo parameters'!$A$1:$H$6130,MATCH($E322,'Aquo parameters'!$E:$E,0),2)</f>
        <v>chlorofyl-a</v>
      </c>
      <c r="G322" s="41" t="s">
        <v>112</v>
      </c>
      <c r="H322" s="241">
        <v>1</v>
      </c>
      <c r="I322" s="241">
        <v>0</v>
      </c>
      <c r="J322" s="241">
        <v>0</v>
      </c>
      <c r="K322" s="20" t="s">
        <v>113</v>
      </c>
      <c r="L322" s="20" t="s">
        <v>113</v>
      </c>
      <c r="M322" s="20" t="s">
        <v>113</v>
      </c>
      <c r="N322" s="20"/>
      <c r="O322" s="20" t="s">
        <v>115</v>
      </c>
      <c r="P322" s="85">
        <f>INDEX('Aquo parameters'!$A$1:$H$6130,MATCH($E322,'Aquo parameters'!$E:$E,0),7)</f>
        <v>0</v>
      </c>
      <c r="Q322" s="20" t="str">
        <f t="shared" ref="Q322:Q385" si="5">"factors.Add(new Factor() { ParameterID = " &amp; E322 &amp; ", Key = " &amp; A322 &amp; ", StandardizationSet = """ &amp; B322 &amp; """, Parameter = """ &amp; D322 &amp; """, Factor_A = " &amp; H322 &amp; ", Factor_B = " &amp; I322 &amp; ", Factor_C = " &amp; J322 &amp; ", IsMetal = "&amp; K322 &amp;", IsPak = "&amp; L322 &amp;", IsOrganic = "&amp; M322 &amp;" });"</f>
        <v>factors.Add(new Factor() { ParameterID = 510, Key = 322, StandardizationSet = "Bbk", Parameter = "CHLFa", Factor_A = 1, Factor_B = 0, Factor_C = 0, IsMetal = false, IsPak = false, IsOrganic = false });</v>
      </c>
    </row>
    <row r="323" spans="1:18" x14ac:dyDescent="0.25">
      <c r="A323" s="34">
        <v>323</v>
      </c>
      <c r="B323" s="35" t="s">
        <v>111</v>
      </c>
      <c r="C323" s="49"/>
      <c r="D323" s="215" t="str">
        <f>INDEX('Aquo parameters'!$A$1:$H$6130,MATCH($E323,'Aquo parameters'!$E:$E,0),1)</f>
        <v>cltl</v>
      </c>
      <c r="E323" s="35">
        <v>513</v>
      </c>
      <c r="F323" s="41" t="str">
        <f>INDEX('Aquo parameters'!$A$1:$H$6130,MATCH($E323,'Aquo parameters'!$E:$E,0),2)</f>
        <v>chloorthal</v>
      </c>
      <c r="G323" s="41" t="s">
        <v>112</v>
      </c>
      <c r="H323" s="241">
        <v>0</v>
      </c>
      <c r="I323" s="241">
        <v>0</v>
      </c>
      <c r="J323" s="241">
        <v>1</v>
      </c>
      <c r="K323" s="20" t="s">
        <v>113</v>
      </c>
      <c r="L323" s="20" t="s">
        <v>113</v>
      </c>
      <c r="M323" s="20" t="s">
        <v>114</v>
      </c>
      <c r="N323" s="20"/>
      <c r="O323" s="20" t="s">
        <v>115</v>
      </c>
      <c r="P323" s="85">
        <f>INDEX('Aquo parameters'!$A$1:$H$6130,MATCH($E323,'Aquo parameters'!$E:$E,0),7)</f>
        <v>0</v>
      </c>
      <c r="Q323" s="20" t="str">
        <f t="shared" si="5"/>
        <v>factors.Add(new Factor() { ParameterID = 513, Key = 323, StandardizationSet = "Bbk", Parameter = "cltl", Factor_A = 0, Factor_B = 0, Factor_C = 1, IsMetal = false, IsPak = false, IsOrganic = true });</v>
      </c>
    </row>
    <row r="324" spans="1:18" x14ac:dyDescent="0.25">
      <c r="A324" s="34">
        <v>324</v>
      </c>
      <c r="B324" s="35" t="s">
        <v>111</v>
      </c>
      <c r="C324" s="49"/>
      <c r="D324" s="215" t="str">
        <f>INDEX('Aquo parameters'!$A$1:$H$6130,MATCH($E324,'Aquo parameters'!$E:$E,0),1)</f>
        <v>chlozlnt</v>
      </c>
      <c r="E324" s="35">
        <v>514</v>
      </c>
      <c r="F324" s="41" t="str">
        <f>INDEX('Aquo parameters'!$A$1:$H$6130,MATCH($E324,'Aquo parameters'!$E:$E,0),2)</f>
        <v>chlozolinaat</v>
      </c>
      <c r="G324" s="41" t="s">
        <v>112</v>
      </c>
      <c r="H324" s="241">
        <v>0</v>
      </c>
      <c r="I324" s="241">
        <v>0</v>
      </c>
      <c r="J324" s="241">
        <v>1</v>
      </c>
      <c r="K324" s="20" t="s">
        <v>113</v>
      </c>
      <c r="L324" s="20" t="s">
        <v>113</v>
      </c>
      <c r="M324" s="20" t="s">
        <v>114</v>
      </c>
      <c r="N324" s="20"/>
      <c r="O324" s="20" t="s">
        <v>115</v>
      </c>
      <c r="P324" s="85">
        <f>INDEX('Aquo parameters'!$A$1:$H$6130,MATCH($E324,'Aquo parameters'!$E:$E,0),7)</f>
        <v>0</v>
      </c>
      <c r="Q324" s="20" t="str">
        <f t="shared" si="5"/>
        <v>factors.Add(new Factor() { ParameterID = 514, Key = 324, StandardizationSet = "Bbk", Parameter = "chlozlnt", Factor_A = 0, Factor_B = 0, Factor_C = 1, IsMetal = false, IsPak = false, IsOrganic = true });</v>
      </c>
    </row>
    <row r="325" spans="1:18" s="43" customFormat="1" x14ac:dyDescent="0.25">
      <c r="A325" s="34">
        <v>325</v>
      </c>
      <c r="B325" s="35" t="s">
        <v>111</v>
      </c>
      <c r="C325" s="35" t="s">
        <v>271</v>
      </c>
      <c r="D325" s="215" t="str">
        <f>INDEX('Aquo parameters'!$A$1:$H$6130,MATCH($E325,'Aquo parameters'!$E:$E,0),1)</f>
        <v>CrVI</v>
      </c>
      <c r="E325" s="35">
        <v>516</v>
      </c>
      <c r="F325" s="41" t="str">
        <f>INDEX('Aquo parameters'!$A$1:$H$6130,MATCH($E325,'Aquo parameters'!$E:$E,0),2)</f>
        <v>chroom (zeswaardig)</v>
      </c>
      <c r="G325" s="41" t="s">
        <v>112</v>
      </c>
      <c r="H325" s="36">
        <v>50</v>
      </c>
      <c r="I325" s="36">
        <v>2</v>
      </c>
      <c r="J325" s="36">
        <v>0</v>
      </c>
      <c r="K325" s="20" t="s">
        <v>114</v>
      </c>
      <c r="L325" s="20" t="s">
        <v>113</v>
      </c>
      <c r="M325" s="20" t="s">
        <v>113</v>
      </c>
      <c r="N325" s="20"/>
      <c r="O325" s="20" t="s">
        <v>115</v>
      </c>
      <c r="P325" s="85">
        <f>INDEX('Aquo parameters'!$A$1:$H$6130,MATCH($E325,'Aquo parameters'!$E:$E,0),7)</f>
        <v>0</v>
      </c>
      <c r="Q325" s="20" t="str">
        <f t="shared" si="5"/>
        <v>factors.Add(new Factor() { ParameterID = 516, Key = 325, StandardizationSet = "Bbk", Parameter = "CrVI", Factor_A = 50, Factor_B = 2, Factor_C = 0, IsMetal = true, IsPak = false, IsOrganic = false });</v>
      </c>
      <c r="R325" s="20"/>
    </row>
    <row r="326" spans="1:18" x14ac:dyDescent="0.25">
      <c r="A326" s="34">
        <v>326</v>
      </c>
      <c r="B326" s="35" t="s">
        <v>111</v>
      </c>
      <c r="C326" s="35" t="s">
        <v>272</v>
      </c>
      <c r="D326" s="215" t="str">
        <f>INDEX('Aquo parameters'!$A$1:$H$6130,MATCH($E326,'Aquo parameters'!$E:$E,0),1)</f>
        <v>Cr</v>
      </c>
      <c r="E326" s="35">
        <v>517</v>
      </c>
      <c r="F326" s="41" t="str">
        <f>INDEX('Aquo parameters'!$A$1:$H$6130,MATCH($E326,'Aquo parameters'!$E:$E,0),2)</f>
        <v>chroom</v>
      </c>
      <c r="G326" s="41" t="s">
        <v>112</v>
      </c>
      <c r="H326" s="36">
        <v>50</v>
      </c>
      <c r="I326" s="36">
        <v>2</v>
      </c>
      <c r="J326" s="36">
        <v>0</v>
      </c>
      <c r="K326" s="20" t="s">
        <v>114</v>
      </c>
      <c r="L326" s="20" t="s">
        <v>113</v>
      </c>
      <c r="M326" s="20" t="s">
        <v>113</v>
      </c>
      <c r="N326" s="20"/>
      <c r="O326" s="20" t="s">
        <v>115</v>
      </c>
      <c r="P326" s="85">
        <f>INDEX('Aquo parameters'!$A$1:$H$6130,MATCH($E326,'Aquo parameters'!$E:$E,0),7)</f>
        <v>0</v>
      </c>
      <c r="Q326" s="20" t="str">
        <f t="shared" si="5"/>
        <v>factors.Add(new Factor() { ParameterID = 517, Key = 326, StandardizationSet = "Bbk", Parameter = "Cr", Factor_A = 50, Factor_B = 2, Factor_C = 0, IsMetal = true, IsPak = false, IsOrganic = false });</v>
      </c>
    </row>
    <row r="327" spans="1:18" x14ac:dyDescent="0.25">
      <c r="A327" s="34">
        <v>327</v>
      </c>
      <c r="B327" s="35" t="s">
        <v>111</v>
      </c>
      <c r="C327" s="35" t="s">
        <v>273</v>
      </c>
      <c r="D327" s="215" t="str">
        <f>INDEX('Aquo parameters'!$A$1:$H$6130,MATCH($E327,'Aquo parameters'!$E:$E,0),1)</f>
        <v>Chr</v>
      </c>
      <c r="E327" s="35">
        <v>518</v>
      </c>
      <c r="F327" s="41" t="str">
        <f>INDEX('Aquo parameters'!$A$1:$H$6130,MATCH($E327,'Aquo parameters'!$E:$E,0),2)</f>
        <v>chryseen</v>
      </c>
      <c r="G327" s="41" t="s">
        <v>112</v>
      </c>
      <c r="H327" s="36">
        <v>0</v>
      </c>
      <c r="I327" s="36">
        <v>0</v>
      </c>
      <c r="J327" s="36">
        <v>1</v>
      </c>
      <c r="K327" s="20" t="s">
        <v>113</v>
      </c>
      <c r="L327" s="20" t="s">
        <v>114</v>
      </c>
      <c r="M327" s="20" t="s">
        <v>114</v>
      </c>
      <c r="N327" s="20"/>
      <c r="O327" s="20" t="s">
        <v>115</v>
      </c>
      <c r="P327" s="85">
        <f>INDEX('Aquo parameters'!$A$1:$H$6130,MATCH($E327,'Aquo parameters'!$E:$E,0),7)</f>
        <v>0</v>
      </c>
      <c r="Q327" s="20" t="str">
        <f t="shared" si="5"/>
        <v>factors.Add(new Factor() { ParameterID = 518, Key = 327, StandardizationSet = "Bbk", Parameter = "Chr", Factor_A = 0, Factor_B = 0, Factor_C = 1, IsMetal = false, IsPak = true, IsOrganic = true });</v>
      </c>
    </row>
    <row r="328" spans="1:18" x14ac:dyDescent="0.25">
      <c r="A328" s="34">
        <v>328</v>
      </c>
      <c r="B328" s="35" t="s">
        <v>111</v>
      </c>
      <c r="C328" s="35" t="s">
        <v>274</v>
      </c>
      <c r="D328" s="215" t="str">
        <f>INDEX('Aquo parameters'!$A$1:$H$6130,MATCH($E328,'Aquo parameters'!$E:$E,0),1)</f>
        <v>sDClC2e</v>
      </c>
      <c r="E328" s="35">
        <v>519</v>
      </c>
      <c r="F328" s="41" t="str">
        <f>INDEX('Aquo parameters'!$A$1:$H$6130,MATCH($E328,'Aquo parameters'!$E:$E,0),2)</f>
        <v>som dichlooretheen-isomeren</v>
      </c>
      <c r="G328" s="41" t="s">
        <v>112</v>
      </c>
      <c r="H328" s="36">
        <v>0</v>
      </c>
      <c r="I328" s="36">
        <v>0</v>
      </c>
      <c r="J328" s="36">
        <v>1</v>
      </c>
      <c r="K328" s="20" t="s">
        <v>113</v>
      </c>
      <c r="L328" s="20" t="s">
        <v>113</v>
      </c>
      <c r="M328" s="20" t="s">
        <v>114</v>
      </c>
      <c r="N328" s="20"/>
      <c r="O328" s="20" t="s">
        <v>115</v>
      </c>
      <c r="P328" s="85">
        <f>INDEX('Aquo parameters'!$A$1:$H$6130,MATCH($E328,'Aquo parameters'!$E:$E,0),7)</f>
        <v>0</v>
      </c>
      <c r="Q328" s="20" t="str">
        <f t="shared" si="5"/>
        <v>factors.Add(new Factor() { ParameterID = 519, Key = 328, StandardizationSet = "Bbk", Parameter = "sDClC2e", Factor_A = 0, Factor_B = 0, Factor_C = 1, IsMetal = false, IsPak = false, IsOrganic = true });</v>
      </c>
    </row>
    <row r="329" spans="1:18" s="43" customFormat="1" x14ac:dyDescent="0.25">
      <c r="A329" s="34">
        <v>329</v>
      </c>
      <c r="B329" s="35" t="s">
        <v>111</v>
      </c>
      <c r="C329" s="35" t="s">
        <v>275</v>
      </c>
      <c r="D329" s="215" t="str">
        <f>INDEX('Aquo parameters'!$A$1:$H$6130,MATCH($E329,'Aquo parameters'!$E:$E,0),1)</f>
        <v>c12DClC2e</v>
      </c>
      <c r="E329" s="35">
        <v>520</v>
      </c>
      <c r="F329" s="41" t="str">
        <f>INDEX('Aquo parameters'!$A$1:$H$6130,MATCH($E329,'Aquo parameters'!$E:$E,0),2)</f>
        <v>cis-1,2-dichlooretheen</v>
      </c>
      <c r="G329" s="41" t="s">
        <v>112</v>
      </c>
      <c r="H329" s="36">
        <v>0</v>
      </c>
      <c r="I329" s="36">
        <v>0</v>
      </c>
      <c r="J329" s="36">
        <v>1</v>
      </c>
      <c r="K329" s="20" t="s">
        <v>113</v>
      </c>
      <c r="L329" s="20" t="s">
        <v>113</v>
      </c>
      <c r="M329" s="20" t="s">
        <v>114</v>
      </c>
      <c r="N329" s="20"/>
      <c r="O329" s="20" t="s">
        <v>115</v>
      </c>
      <c r="P329" s="85">
        <f>INDEX('Aquo parameters'!$A$1:$H$6130,MATCH($E329,'Aquo parameters'!$E:$E,0),7)</f>
        <v>0</v>
      </c>
      <c r="Q329" s="20" t="str">
        <f t="shared" si="5"/>
        <v>factors.Add(new Factor() { ParameterID = 520, Key = 329, StandardizationSet = "Bbk", Parameter = "c12DClC2e", Factor_A = 0, Factor_B = 0, Factor_C = 1, IsMetal = false, IsPak = false, IsOrganic = true });</v>
      </c>
      <c r="R329" s="20"/>
    </row>
    <row r="330" spans="1:18" x14ac:dyDescent="0.25">
      <c r="A330" s="34">
        <v>330</v>
      </c>
      <c r="B330" s="35" t="s">
        <v>111</v>
      </c>
      <c r="C330" s="49"/>
      <c r="D330" s="215" t="str">
        <f>INDEX('Aquo parameters'!$A$1:$H$6130,MATCH($E330,'Aquo parameters'!$E:$E,0),1)</f>
        <v>c13DClC3e</v>
      </c>
      <c r="E330" s="35">
        <v>521</v>
      </c>
      <c r="F330" s="41" t="str">
        <f>INDEX('Aquo parameters'!$A$1:$H$6130,MATCH($E330,'Aquo parameters'!$E:$E,0),2)</f>
        <v>cis-1,3-dichloorpropeen</v>
      </c>
      <c r="G330" s="41" t="s">
        <v>112</v>
      </c>
      <c r="H330" s="241">
        <v>0</v>
      </c>
      <c r="I330" s="241">
        <v>0</v>
      </c>
      <c r="J330" s="241">
        <v>1</v>
      </c>
      <c r="K330" s="20" t="s">
        <v>113</v>
      </c>
      <c r="L330" s="20" t="s">
        <v>113</v>
      </c>
      <c r="M330" s="20" t="s">
        <v>114</v>
      </c>
      <c r="N330" s="20"/>
      <c r="O330" s="20" t="s">
        <v>115</v>
      </c>
      <c r="P330" s="85">
        <f>INDEX('Aquo parameters'!$A$1:$H$6130,MATCH($E330,'Aquo parameters'!$E:$E,0),7)</f>
        <v>0</v>
      </c>
      <c r="Q330" s="20" t="str">
        <f t="shared" si="5"/>
        <v>factors.Add(new Factor() { ParameterID = 521, Key = 330, StandardizationSet = "Bbk", Parameter = "c13DClC3e", Factor_A = 0, Factor_B = 0, Factor_C = 1, IsMetal = false, IsPak = false, IsOrganic = true });</v>
      </c>
    </row>
    <row r="331" spans="1:18" x14ac:dyDescent="0.25">
      <c r="A331" s="34">
        <v>331</v>
      </c>
      <c r="B331" s="38" t="s">
        <v>111</v>
      </c>
      <c r="C331" s="44" t="s">
        <v>276</v>
      </c>
      <c r="D331" s="215" t="str">
        <f>INDEX('Aquo parameters'!$A$1:$H$6130,MATCH($E331,'Aquo parameters'!$E:$E,0),1)</f>
        <v>cCldn</v>
      </c>
      <c r="E331" s="35">
        <v>522</v>
      </c>
      <c r="F331" s="41" t="str">
        <f>INDEX('Aquo parameters'!$A$1:$H$6130,MATCH($E331,'Aquo parameters'!$E:$E,0),2)</f>
        <v>cis-chloordaan</v>
      </c>
      <c r="G331" s="41" t="s">
        <v>112</v>
      </c>
      <c r="H331" s="40">
        <v>0</v>
      </c>
      <c r="I331" s="40">
        <v>0</v>
      </c>
      <c r="J331" s="40">
        <v>1</v>
      </c>
      <c r="K331" s="20" t="s">
        <v>113</v>
      </c>
      <c r="L331" s="20" t="s">
        <v>113</v>
      </c>
      <c r="M331" s="20" t="s">
        <v>114</v>
      </c>
      <c r="N331" s="20"/>
      <c r="O331" s="20" t="s">
        <v>115</v>
      </c>
      <c r="P331" s="85">
        <f>INDEX('Aquo parameters'!$A$1:$H$6130,MATCH($E331,'Aquo parameters'!$E:$E,0),7)</f>
        <v>0</v>
      </c>
      <c r="Q331" s="20" t="str">
        <f t="shared" si="5"/>
        <v>factors.Add(new Factor() { ParameterID = 522, Key = 331, StandardizationSet = "Bbk", Parameter = "cCldn", Factor_A = 0, Factor_B = 0, Factor_C = 1, IsMetal = false, IsPak = false, IsOrganic = true });</v>
      </c>
    </row>
    <row r="332" spans="1:18" x14ac:dyDescent="0.25">
      <c r="A332" s="34">
        <v>332</v>
      </c>
      <c r="B332" s="35" t="s">
        <v>111</v>
      </c>
      <c r="C332" s="49"/>
      <c r="D332" s="215" t="str">
        <f>INDEX('Aquo parameters'!$A$1:$H$6130,MATCH($E332,'Aquo parameters'!$E:$E,0),1)</f>
        <v>cNnCl</v>
      </c>
      <c r="E332" s="35">
        <v>524</v>
      </c>
      <c r="F332" s="41" t="str">
        <f>INDEX('Aquo parameters'!$A$1:$H$6130,MATCH($E332,'Aquo parameters'!$E:$E,0),2)</f>
        <v>cis-nonachloor</v>
      </c>
      <c r="G332" s="41" t="s">
        <v>112</v>
      </c>
      <c r="H332" s="241">
        <v>0</v>
      </c>
      <c r="I332" s="241">
        <v>0</v>
      </c>
      <c r="J332" s="241">
        <v>1</v>
      </c>
      <c r="K332" s="20" t="s">
        <v>113</v>
      </c>
      <c r="L332" s="20" t="s">
        <v>113</v>
      </c>
      <c r="M332" s="20" t="s">
        <v>114</v>
      </c>
      <c r="N332" s="20"/>
      <c r="O332" s="20" t="s">
        <v>115</v>
      </c>
      <c r="P332" s="85">
        <f>INDEX('Aquo parameters'!$A$1:$H$6130,MATCH($E332,'Aquo parameters'!$E:$E,0),7)</f>
        <v>0</v>
      </c>
      <c r="Q332" s="20" t="str">
        <f t="shared" si="5"/>
        <v>factors.Add(new Factor() { ParameterID = 524, Key = 332, StandardizationSet = "Bbk", Parameter = "cNnCl", Factor_A = 0, Factor_B = 0, Factor_C = 1, IsMetal = false, IsPak = false, IsOrganic = true });</v>
      </c>
    </row>
    <row r="333" spans="1:18" x14ac:dyDescent="0.25">
      <c r="A333" s="34">
        <v>333</v>
      </c>
      <c r="B333" s="35" t="s">
        <v>111</v>
      </c>
      <c r="C333" s="49"/>
      <c r="D333" s="215" t="str">
        <f>INDEX('Aquo parameters'!$A$1:$H$6130,MATCH($E333,'Aquo parameters'!$E:$E,0),1)</f>
        <v>cloprld</v>
      </c>
      <c r="E333" s="35">
        <v>526</v>
      </c>
      <c r="F333" s="41" t="str">
        <f>INDEX('Aquo parameters'!$A$1:$H$6130,MATCH($E333,'Aquo parameters'!$E:$E,0),2)</f>
        <v>clopyralid</v>
      </c>
      <c r="G333" s="41" t="s">
        <v>112</v>
      </c>
      <c r="H333" s="241">
        <v>0</v>
      </c>
      <c r="I333" s="241">
        <v>0</v>
      </c>
      <c r="J333" s="241">
        <v>1</v>
      </c>
      <c r="K333" s="20" t="s">
        <v>113</v>
      </c>
      <c r="L333" s="20" t="s">
        <v>113</v>
      </c>
      <c r="M333" s="20" t="s">
        <v>114</v>
      </c>
      <c r="N333" s="20"/>
      <c r="O333" s="20" t="s">
        <v>115</v>
      </c>
      <c r="P333" s="85">
        <f>INDEX('Aquo parameters'!$A$1:$H$6130,MATCH($E333,'Aquo parameters'!$E:$E,0),7)</f>
        <v>0</v>
      </c>
      <c r="Q333" s="20" t="str">
        <f t="shared" si="5"/>
        <v>factors.Add(new Factor() { ParameterID = 526, Key = 333, StandardizationSet = "Bbk", Parameter = "cloprld", Factor_A = 0, Factor_B = 0, Factor_C = 1, IsMetal = false, IsPak = false, IsOrganic = true });</v>
      </c>
    </row>
    <row r="334" spans="1:18" x14ac:dyDescent="0.25">
      <c r="A334" s="34">
        <v>334</v>
      </c>
      <c r="B334" s="35" t="s">
        <v>111</v>
      </c>
      <c r="C334" s="35" t="s">
        <v>277</v>
      </c>
      <c r="D334" s="215" t="str">
        <f>INDEX('Aquo parameters'!$A$1:$H$6130,MATCH($E334,'Aquo parameters'!$E:$E,0),1)</f>
        <v>Co</v>
      </c>
      <c r="E334" s="35">
        <v>527</v>
      </c>
      <c r="F334" s="41" t="str">
        <f>INDEX('Aquo parameters'!$A$1:$H$6130,MATCH($E334,'Aquo parameters'!$E:$E,0),2)</f>
        <v>kobalt</v>
      </c>
      <c r="G334" s="41" t="s">
        <v>112</v>
      </c>
      <c r="H334" s="36">
        <v>2</v>
      </c>
      <c r="I334" s="36">
        <v>0.28000000000000003</v>
      </c>
      <c r="J334" s="36">
        <v>0</v>
      </c>
      <c r="K334" s="20" t="s">
        <v>114</v>
      </c>
      <c r="L334" s="20" t="s">
        <v>113</v>
      </c>
      <c r="M334" s="20" t="s">
        <v>113</v>
      </c>
      <c r="N334" s="20"/>
      <c r="O334" s="20" t="s">
        <v>115</v>
      </c>
      <c r="P334" s="85">
        <f>INDEX('Aquo parameters'!$A$1:$H$6130,MATCH($E334,'Aquo parameters'!$E:$E,0),7)</f>
        <v>0</v>
      </c>
      <c r="Q334" s="20" t="str">
        <f t="shared" si="5"/>
        <v>factors.Add(new Factor() { ParameterID = 527, Key = 334, StandardizationSet = "Bbk", Parameter = "Co", Factor_A = 2, Factor_B = 0,28, Factor_C = 0, IsMetal = true, IsPak = false, IsOrganic = false });</v>
      </c>
    </row>
    <row r="335" spans="1:18" x14ac:dyDescent="0.25">
      <c r="A335" s="34">
        <v>335</v>
      </c>
      <c r="B335" s="35" t="s">
        <v>111</v>
      </c>
      <c r="C335" s="35" t="s">
        <v>279</v>
      </c>
      <c r="D335" s="215" t="str">
        <f>INDEX('Aquo parameters'!$A$1:$H$6130,MATCH($E335,'Aquo parameters'!$E:$E,0),1)</f>
        <v>cumfs</v>
      </c>
      <c r="E335" s="35">
        <v>530</v>
      </c>
      <c r="F335" s="41" t="str">
        <f>INDEX('Aquo parameters'!$A$1:$H$6130,MATCH($E335,'Aquo parameters'!$E:$E,0),2)</f>
        <v>cumafos</v>
      </c>
      <c r="G335" s="41" t="s">
        <v>112</v>
      </c>
      <c r="H335" s="36">
        <v>0</v>
      </c>
      <c r="I335" s="36">
        <v>0</v>
      </c>
      <c r="J335" s="36">
        <v>1</v>
      </c>
      <c r="K335" s="20" t="s">
        <v>113</v>
      </c>
      <c r="L335" s="20" t="s">
        <v>113</v>
      </c>
      <c r="M335" s="20" t="s">
        <v>114</v>
      </c>
      <c r="N335" s="20"/>
      <c r="O335" s="20" t="s">
        <v>115</v>
      </c>
      <c r="P335" s="85">
        <f>INDEX('Aquo parameters'!$A$1:$H$6130,MATCH($E335,'Aquo parameters'!$E:$E,0),7)</f>
        <v>0</v>
      </c>
      <c r="Q335" s="20" t="str">
        <f t="shared" si="5"/>
        <v>factors.Add(new Factor() { ParameterID = 530, Key = 335, StandardizationSet = "Bbk", Parameter = "cumfs", Factor_A = 0, Factor_B = 0, Factor_C = 1, IsMetal = false, IsPak = false, IsOrganic = true });</v>
      </c>
    </row>
    <row r="336" spans="1:18" x14ac:dyDescent="0.25">
      <c r="A336" s="34">
        <v>336</v>
      </c>
      <c r="B336" s="35" t="s">
        <v>111</v>
      </c>
      <c r="C336" s="35" t="s">
        <v>280</v>
      </c>
      <c r="D336" s="215" t="str">
        <f>INDEX('Aquo parameters'!$A$1:$H$6130,MATCH($E336,'Aquo parameters'!$E:$E,0),1)</f>
        <v>scresl</v>
      </c>
      <c r="E336" s="35">
        <v>531</v>
      </c>
      <c r="F336" s="41" t="str">
        <f>INDEX('Aquo parameters'!$A$1:$H$6130,MATCH($E336,'Aquo parameters'!$E:$E,0),2)</f>
        <v>som cresol-isomeren</v>
      </c>
      <c r="G336" s="41" t="s">
        <v>112</v>
      </c>
      <c r="H336" s="36">
        <v>0</v>
      </c>
      <c r="I336" s="36">
        <v>0</v>
      </c>
      <c r="J336" s="36">
        <v>1</v>
      </c>
      <c r="K336" s="20" t="s">
        <v>113</v>
      </c>
      <c r="L336" s="20" t="s">
        <v>113</v>
      </c>
      <c r="M336" s="20" t="s">
        <v>114</v>
      </c>
      <c r="N336" s="20"/>
      <c r="O336" s="20" t="s">
        <v>115</v>
      </c>
      <c r="P336" s="85">
        <f>INDEX('Aquo parameters'!$A$1:$H$6130,MATCH($E336,'Aquo parameters'!$E:$E,0),7)</f>
        <v>0</v>
      </c>
      <c r="Q336" s="20" t="str">
        <f t="shared" si="5"/>
        <v>factors.Add(new Factor() { ParameterID = 531, Key = 336, StandardizationSet = "Bbk", Parameter = "scresl", Factor_A = 0, Factor_B = 0, Factor_C = 1, IsMetal = false, IsPak = false, IsOrganic = true });</v>
      </c>
    </row>
    <row r="337" spans="1:18" x14ac:dyDescent="0.25">
      <c r="A337" s="34">
        <v>337</v>
      </c>
      <c r="B337" s="35" t="s">
        <v>111</v>
      </c>
      <c r="C337" s="35" t="s">
        <v>281</v>
      </c>
      <c r="D337" s="215" t="str">
        <f>INDEX('Aquo parameters'!$A$1:$H$6130,MATCH($E337,'Aquo parameters'!$E:$E,0),1)</f>
        <v>CNazne</v>
      </c>
      <c r="E337" s="35">
        <v>534</v>
      </c>
      <c r="F337" s="41" t="str">
        <f>INDEX('Aquo parameters'!$A$1:$H$6130,MATCH($E337,'Aquo parameters'!$E:$E,0),2)</f>
        <v>cyanazine</v>
      </c>
      <c r="G337" s="41" t="s">
        <v>112</v>
      </c>
      <c r="H337" s="36">
        <v>0</v>
      </c>
      <c r="I337" s="36">
        <v>0</v>
      </c>
      <c r="J337" s="36">
        <v>1</v>
      </c>
      <c r="K337" s="20" t="s">
        <v>113</v>
      </c>
      <c r="L337" s="20" t="s">
        <v>113</v>
      </c>
      <c r="M337" s="20" t="s">
        <v>114</v>
      </c>
      <c r="N337" s="20"/>
      <c r="O337" s="20" t="s">
        <v>115</v>
      </c>
      <c r="P337" s="85">
        <f>INDEX('Aquo parameters'!$A$1:$H$6130,MATCH($E337,'Aquo parameters'!$E:$E,0),7)</f>
        <v>0</v>
      </c>
      <c r="Q337" s="20" t="str">
        <f t="shared" si="5"/>
        <v>factors.Add(new Factor() { ParameterID = 534, Key = 337, StandardizationSet = "Bbk", Parameter = "CNazne", Factor_A = 0, Factor_B = 0, Factor_C = 1, IsMetal = false, IsPak = false, IsOrganic = true });</v>
      </c>
    </row>
    <row r="338" spans="1:18" x14ac:dyDescent="0.25">
      <c r="A338" s="34">
        <v>338</v>
      </c>
      <c r="B338" s="38" t="s">
        <v>111</v>
      </c>
      <c r="C338" s="38" t="s">
        <v>282</v>
      </c>
      <c r="D338" s="215" t="str">
        <f>INDEX('Aquo parameters'!$A$1:$H$6130,MATCH($E338,'Aquo parameters'!$E:$E,0),1)</f>
        <v>CN</v>
      </c>
      <c r="E338" s="35">
        <v>536</v>
      </c>
      <c r="F338" s="41" t="str">
        <f>INDEX('Aquo parameters'!$A$1:$H$6130,MATCH($E338,'Aquo parameters'!$E:$E,0),2)</f>
        <v>cyanide</v>
      </c>
      <c r="G338" s="41" t="s">
        <v>112</v>
      </c>
      <c r="H338" s="40">
        <v>1</v>
      </c>
      <c r="I338" s="40">
        <v>0</v>
      </c>
      <c r="J338" s="40">
        <v>0</v>
      </c>
      <c r="K338" s="20" t="s">
        <v>113</v>
      </c>
      <c r="L338" s="20" t="s">
        <v>113</v>
      </c>
      <c r="M338" s="20" t="s">
        <v>113</v>
      </c>
      <c r="N338" s="43"/>
      <c r="O338" s="20" t="s">
        <v>115</v>
      </c>
      <c r="P338" s="85">
        <f>INDEX('Aquo parameters'!$A$1:$H$6130,MATCH($E338,'Aquo parameters'!$E:$E,0),7)</f>
        <v>0</v>
      </c>
      <c r="Q338" s="20" t="str">
        <f t="shared" si="5"/>
        <v>factors.Add(new Factor() { ParameterID = 536, Key = 338, StandardizationSet = "Bbk", Parameter = "CN", Factor_A = 1, Factor_B = 0, Factor_C = 0, IsMetal = false, IsPak = false, IsOrganic = false });</v>
      </c>
      <c r="R338" s="43"/>
    </row>
    <row r="339" spans="1:18" x14ac:dyDescent="0.25">
      <c r="A339" s="34">
        <v>339</v>
      </c>
      <c r="B339" s="35" t="s">
        <v>111</v>
      </c>
      <c r="C339" s="49"/>
      <c r="D339" s="215" t="str">
        <f>INDEX('Aquo parameters'!$A$1:$H$6130,MATCH($E339,'Aquo parameters'!$E:$E,0),1)</f>
        <v>Cn</v>
      </c>
      <c r="E339" s="35">
        <v>4940</v>
      </c>
      <c r="F339" s="41" t="str">
        <f>INDEX('Aquo parameters'!$A$1:$H$6130,MATCH($E339,'Aquo parameters'!$E:$E,0),2)</f>
        <v>copernicium</v>
      </c>
      <c r="G339" s="41" t="s">
        <v>112</v>
      </c>
      <c r="H339" s="241">
        <v>1</v>
      </c>
      <c r="I339" s="241">
        <v>0</v>
      </c>
      <c r="J339" s="241">
        <v>0</v>
      </c>
      <c r="K339" s="20" t="s">
        <v>113</v>
      </c>
      <c r="L339" s="20" t="s">
        <v>113</v>
      </c>
      <c r="M339" s="20" t="s">
        <v>113</v>
      </c>
      <c r="N339" s="20"/>
      <c r="O339" s="20" t="s">
        <v>115</v>
      </c>
      <c r="P339" s="85">
        <f>INDEX('Aquo parameters'!$A$1:$H$6130,MATCH($E339,'Aquo parameters'!$E:$E,0),7)</f>
        <v>0</v>
      </c>
      <c r="Q339" s="20" t="str">
        <f t="shared" si="5"/>
        <v>factors.Add(new Factor() { ParameterID = 4940, Key = 339, StandardizationSet = "Bbk", Parameter = "Cn", Factor_A = 1, Factor_B = 0, Factor_C = 0, IsMetal = false, IsPak = false, IsOrganic = false });</v>
      </c>
    </row>
    <row r="340" spans="1:18" x14ac:dyDescent="0.25">
      <c r="A340" s="34">
        <v>340</v>
      </c>
      <c r="B340" s="35" t="s">
        <v>111</v>
      </c>
      <c r="C340" s="35" t="s">
        <v>283</v>
      </c>
      <c r="D340" s="215" t="str">
        <f>INDEX('Aquo parameters'!$A$1:$H$6130,MATCH($E340,'Aquo parameters'!$E:$E,0),1)</f>
        <v>CNvrij</v>
      </c>
      <c r="E340" s="35">
        <v>537</v>
      </c>
      <c r="F340" s="41" t="str">
        <f>INDEX('Aquo parameters'!$A$1:$H$6130,MATCH($E340,'Aquo parameters'!$E:$E,0),2)</f>
        <v>cyanide-vrij</v>
      </c>
      <c r="G340" s="41" t="s">
        <v>112</v>
      </c>
      <c r="H340" s="36">
        <v>1</v>
      </c>
      <c r="I340" s="36">
        <v>0</v>
      </c>
      <c r="J340" s="36">
        <v>0</v>
      </c>
      <c r="K340" s="20" t="s">
        <v>113</v>
      </c>
      <c r="L340" s="20" t="s">
        <v>113</v>
      </c>
      <c r="M340" s="20" t="s">
        <v>113</v>
      </c>
      <c r="N340" s="20"/>
      <c r="O340" s="20" t="s">
        <v>115</v>
      </c>
      <c r="P340" s="85">
        <f>INDEX('Aquo parameters'!$A$1:$H$6130,MATCH($E340,'Aquo parameters'!$E:$E,0),7)</f>
        <v>0</v>
      </c>
      <c r="Q340" s="20" t="str">
        <f t="shared" si="5"/>
        <v>factors.Add(new Factor() { ParameterID = 537, Key = 340, StandardizationSet = "Bbk", Parameter = "CNvrij", Factor_A = 1, Factor_B = 0, Factor_C = 0, IsMetal = false, IsPak = false, IsOrganic = false });</v>
      </c>
    </row>
    <row r="341" spans="1:18" x14ac:dyDescent="0.25">
      <c r="A341" s="34">
        <v>341</v>
      </c>
      <c r="B341" s="35" t="s">
        <v>111</v>
      </c>
      <c r="C341" s="49"/>
      <c r="D341" s="215" t="str">
        <f>INDEX('Aquo parameters'!$A$1:$H$6130,MATCH($E341,'Aquo parameters'!$E:$E,0),1)</f>
        <v>cyanffs</v>
      </c>
      <c r="E341" s="35">
        <v>538</v>
      </c>
      <c r="F341" s="41" t="str">
        <f>INDEX('Aquo parameters'!$A$1:$H$6130,MATCH($E341,'Aquo parameters'!$E:$E,0),2)</f>
        <v>cyanofenfos</v>
      </c>
      <c r="G341" s="41" t="s">
        <v>112</v>
      </c>
      <c r="H341" s="241">
        <v>0</v>
      </c>
      <c r="I341" s="241">
        <v>0</v>
      </c>
      <c r="J341" s="241">
        <v>1</v>
      </c>
      <c r="K341" s="20" t="s">
        <v>113</v>
      </c>
      <c r="L341" s="20" t="s">
        <v>113</v>
      </c>
      <c r="M341" s="20" t="s">
        <v>114</v>
      </c>
      <c r="N341" s="20"/>
      <c r="O341" s="20" t="s">
        <v>115</v>
      </c>
      <c r="P341" s="85">
        <f>INDEX('Aquo parameters'!$A$1:$H$6130,MATCH($E341,'Aquo parameters'!$E:$E,0),7)</f>
        <v>0</v>
      </c>
      <c r="Q341" s="20" t="str">
        <f t="shared" si="5"/>
        <v>factors.Add(new Factor() { ParameterID = 538, Key = 341, StandardizationSet = "Bbk", Parameter = "cyanffs", Factor_A = 0, Factor_B = 0, Factor_C = 1, IsMetal = false, IsPak = false, IsOrganic = true });</v>
      </c>
    </row>
    <row r="342" spans="1:18" s="43" customFormat="1" x14ac:dyDescent="0.25">
      <c r="A342" s="34">
        <v>342</v>
      </c>
      <c r="B342" s="35" t="s">
        <v>111</v>
      </c>
      <c r="C342" s="49"/>
      <c r="D342" s="215" t="str">
        <f>INDEX('Aquo parameters'!$A$1:$H$6130,MATCH($E342,'Aquo parameters'!$E:$E,0),1)</f>
        <v>cycat</v>
      </c>
      <c r="E342" s="35">
        <v>539</v>
      </c>
      <c r="F342" s="41" t="str">
        <f>INDEX('Aquo parameters'!$A$1:$H$6130,MATCH($E342,'Aquo parameters'!$E:$E,0),2)</f>
        <v>cycloaat</v>
      </c>
      <c r="G342" s="41" t="s">
        <v>112</v>
      </c>
      <c r="H342" s="241">
        <v>0</v>
      </c>
      <c r="I342" s="241">
        <v>0</v>
      </c>
      <c r="J342" s="241">
        <v>1</v>
      </c>
      <c r="K342" s="20" t="s">
        <v>113</v>
      </c>
      <c r="L342" s="20" t="s">
        <v>113</v>
      </c>
      <c r="M342" s="20" t="s">
        <v>114</v>
      </c>
      <c r="N342" s="20"/>
      <c r="O342" s="20" t="s">
        <v>115</v>
      </c>
      <c r="P342" s="85">
        <f>INDEX('Aquo parameters'!$A$1:$H$6130,MATCH($E342,'Aquo parameters'!$E:$E,0),7)</f>
        <v>0</v>
      </c>
      <c r="Q342" s="20" t="str">
        <f t="shared" si="5"/>
        <v>factors.Add(new Factor() { ParameterID = 539, Key = 342, StandardizationSet = "Bbk", Parameter = "cycat", Factor_A = 0, Factor_B = 0, Factor_C = 1, IsMetal = false, IsPak = false, IsOrganic = true });</v>
      </c>
      <c r="R342" s="20"/>
    </row>
    <row r="343" spans="1:18" x14ac:dyDescent="0.25">
      <c r="A343" s="34">
        <v>343</v>
      </c>
      <c r="B343" s="35" t="s">
        <v>111</v>
      </c>
      <c r="C343" s="49"/>
      <c r="D343" s="215" t="str">
        <f>INDEX('Aquo parameters'!$A$1:$H$6130,MATCH($E343,'Aquo parameters'!$E:$E,0),1)</f>
        <v>cycC6a</v>
      </c>
      <c r="E343" s="35">
        <v>540</v>
      </c>
      <c r="F343" s="41" t="str">
        <f>INDEX('Aquo parameters'!$A$1:$H$6130,MATCH($E343,'Aquo parameters'!$E:$E,0),2)</f>
        <v>cyclohexaan</v>
      </c>
      <c r="G343" s="41" t="s">
        <v>112</v>
      </c>
      <c r="H343" s="241">
        <v>0</v>
      </c>
      <c r="I343" s="241">
        <v>0</v>
      </c>
      <c r="J343" s="241">
        <v>1</v>
      </c>
      <c r="K343" s="20" t="s">
        <v>113</v>
      </c>
      <c r="L343" s="20" t="s">
        <v>113</v>
      </c>
      <c r="M343" s="20" t="s">
        <v>114</v>
      </c>
      <c r="N343" s="20"/>
      <c r="O343" s="20" t="s">
        <v>115</v>
      </c>
      <c r="P343" s="85">
        <f>INDEX('Aquo parameters'!$A$1:$H$6130,MATCH($E343,'Aquo parameters'!$E:$E,0),7)</f>
        <v>0</v>
      </c>
      <c r="Q343" s="20" t="str">
        <f t="shared" si="5"/>
        <v>factors.Add(new Factor() { ParameterID = 540, Key = 343, StandardizationSet = "Bbk", Parameter = "cycC6a", Factor_A = 0, Factor_B = 0, Factor_C = 1, IsMetal = false, IsPak = false, IsOrganic = true });</v>
      </c>
    </row>
    <row r="344" spans="1:18" x14ac:dyDescent="0.25">
      <c r="A344" s="34">
        <v>344</v>
      </c>
      <c r="B344" s="35" t="s">
        <v>111</v>
      </c>
      <c r="C344" s="49"/>
      <c r="D344" s="215" t="str">
        <f>INDEX('Aquo parameters'!$A$1:$H$6130,MATCH($E344,'Aquo parameters'!$E:$E,0),1)</f>
        <v>cycC6ol</v>
      </c>
      <c r="E344" s="35">
        <v>541</v>
      </c>
      <c r="F344" s="41" t="str">
        <f>INDEX('Aquo parameters'!$A$1:$H$6130,MATCH($E344,'Aquo parameters'!$E:$E,0),2)</f>
        <v>cyclohexanol</v>
      </c>
      <c r="G344" s="41" t="s">
        <v>112</v>
      </c>
      <c r="H344" s="241">
        <v>0</v>
      </c>
      <c r="I344" s="241">
        <v>0</v>
      </c>
      <c r="J344" s="241">
        <v>1</v>
      </c>
      <c r="K344" s="20" t="s">
        <v>113</v>
      </c>
      <c r="L344" s="20" t="s">
        <v>113</v>
      </c>
      <c r="M344" s="20" t="s">
        <v>114</v>
      </c>
      <c r="N344" s="20"/>
      <c r="O344" s="20" t="s">
        <v>115</v>
      </c>
      <c r="P344" s="85">
        <f>INDEX('Aquo parameters'!$A$1:$H$6130,MATCH($E344,'Aquo parameters'!$E:$E,0),7)</f>
        <v>0</v>
      </c>
      <c r="Q344" s="20" t="str">
        <f t="shared" si="5"/>
        <v>factors.Add(new Factor() { ParameterID = 541, Key = 344, StandardizationSet = "Bbk", Parameter = "cycC6ol", Factor_A = 0, Factor_B = 0, Factor_C = 1, IsMetal = false, IsPak = false, IsOrganic = true });</v>
      </c>
    </row>
    <row r="345" spans="1:18" x14ac:dyDescent="0.25">
      <c r="A345" s="34">
        <v>345</v>
      </c>
      <c r="B345" s="35" t="s">
        <v>111</v>
      </c>
      <c r="C345" s="35" t="s">
        <v>284</v>
      </c>
      <c r="D345" s="215" t="str">
        <f>INDEX('Aquo parameters'!$A$1:$H$6130,MATCH($E345,'Aquo parameters'!$E:$E,0),1)</f>
        <v>cycC6on</v>
      </c>
      <c r="E345" s="35">
        <v>542</v>
      </c>
      <c r="F345" s="41" t="str">
        <f>INDEX('Aquo parameters'!$A$1:$H$6130,MATCH($E345,'Aquo parameters'!$E:$E,0),2)</f>
        <v>cyclohexanon</v>
      </c>
      <c r="G345" s="41" t="s">
        <v>112</v>
      </c>
      <c r="H345" s="36">
        <v>0</v>
      </c>
      <c r="I345" s="36">
        <v>0</v>
      </c>
      <c r="J345" s="36">
        <v>1</v>
      </c>
      <c r="K345" s="20" t="s">
        <v>113</v>
      </c>
      <c r="L345" s="20" t="s">
        <v>113</v>
      </c>
      <c r="M345" s="20" t="s">
        <v>114</v>
      </c>
      <c r="N345" s="20"/>
      <c r="O345" s="20" t="s">
        <v>115</v>
      </c>
      <c r="P345" s="85">
        <f>INDEX('Aquo parameters'!$A$1:$H$6130,MATCH($E345,'Aquo parameters'!$E:$E,0),7)</f>
        <v>0</v>
      </c>
      <c r="Q345" s="20" t="str">
        <f t="shared" si="5"/>
        <v>factors.Add(new Factor() { ParameterID = 542, Key = 345, StandardizationSet = "Bbk", Parameter = "cycC6on", Factor_A = 0, Factor_B = 0, Factor_C = 1, IsMetal = false, IsPak = false, IsOrganic = true });</v>
      </c>
    </row>
    <row r="346" spans="1:18" x14ac:dyDescent="0.25">
      <c r="A346" s="34">
        <v>346</v>
      </c>
      <c r="B346" s="35" t="s">
        <v>111</v>
      </c>
      <c r="C346" s="49"/>
      <c r="D346" s="215" t="str">
        <f>INDEX('Aquo parameters'!$A$1:$H$6130,MATCH($E346,'Aquo parameters'!$E:$E,0),1)</f>
        <v>cyhltn</v>
      </c>
      <c r="E346" s="35">
        <v>546</v>
      </c>
      <c r="F346" s="41" t="str">
        <f>INDEX('Aquo parameters'!$A$1:$H$6130,MATCH($E346,'Aquo parameters'!$E:$E,0),2)</f>
        <v>cyhalothrin</v>
      </c>
      <c r="G346" s="41" t="s">
        <v>112</v>
      </c>
      <c r="H346" s="241">
        <v>0</v>
      </c>
      <c r="I346" s="241">
        <v>0</v>
      </c>
      <c r="J346" s="241">
        <v>1</v>
      </c>
      <c r="K346" s="20" t="s">
        <v>113</v>
      </c>
      <c r="L346" s="20" t="s">
        <v>113</v>
      </c>
      <c r="M346" s="20" t="s">
        <v>114</v>
      </c>
      <c r="N346" s="20"/>
      <c r="O346" s="20" t="s">
        <v>115</v>
      </c>
      <c r="P346" s="85">
        <f>INDEX('Aquo parameters'!$A$1:$H$6130,MATCH($E346,'Aquo parameters'!$E:$E,0),7)</f>
        <v>0</v>
      </c>
      <c r="Q346" s="20" t="str">
        <f t="shared" si="5"/>
        <v>factors.Add(new Factor() { ParameterID = 546, Key = 346, StandardizationSet = "Bbk", Parameter = "cyhltn", Factor_A = 0, Factor_B = 0, Factor_C = 1, IsMetal = false, IsPak = false, IsOrganic = true });</v>
      </c>
    </row>
    <row r="347" spans="1:18" x14ac:dyDescent="0.25">
      <c r="A347" s="34">
        <v>347</v>
      </c>
      <c r="B347" s="38" t="s">
        <v>111</v>
      </c>
      <c r="C347" s="38" t="s">
        <v>285</v>
      </c>
      <c r="D347" s="215" t="str">
        <f>INDEX('Aquo parameters'!$A$1:$H$6130,MATCH($E347,'Aquo parameters'!$E:$E,0),1)</f>
        <v>cypmtn</v>
      </c>
      <c r="E347" s="35">
        <v>547</v>
      </c>
      <c r="F347" s="41" t="str">
        <f>INDEX('Aquo parameters'!$A$1:$H$6130,MATCH($E347,'Aquo parameters'!$E:$E,0),2)</f>
        <v>cypermethrin</v>
      </c>
      <c r="G347" s="41" t="s">
        <v>112</v>
      </c>
      <c r="H347" s="40">
        <v>0</v>
      </c>
      <c r="I347" s="40">
        <v>0</v>
      </c>
      <c r="J347" s="40">
        <v>1</v>
      </c>
      <c r="K347" s="20" t="s">
        <v>113</v>
      </c>
      <c r="L347" s="20" t="s">
        <v>113</v>
      </c>
      <c r="M347" s="20" t="s">
        <v>114</v>
      </c>
      <c r="N347" s="43"/>
      <c r="O347" s="20" t="s">
        <v>115</v>
      </c>
      <c r="P347" s="85">
        <f>INDEX('Aquo parameters'!$A$1:$H$6130,MATCH($E347,'Aquo parameters'!$E:$E,0),7)</f>
        <v>0</v>
      </c>
      <c r="Q347" s="20" t="str">
        <f t="shared" si="5"/>
        <v>factors.Add(new Factor() { ParameterID = 547, Key = 347, StandardizationSet = "Bbk", Parameter = "cypmtn", Factor_A = 0, Factor_B = 0, Factor_C = 1, IsMetal = false, IsPak = false, IsOrganic = true });</v>
      </c>
      <c r="R347" s="43"/>
    </row>
    <row r="348" spans="1:18" x14ac:dyDescent="0.25">
      <c r="A348" s="34">
        <v>348</v>
      </c>
      <c r="B348" s="35" t="s">
        <v>111</v>
      </c>
      <c r="C348" s="35" t="s">
        <v>286</v>
      </c>
      <c r="D348" s="215" t="str">
        <f>INDEX('Aquo parameters'!$A$1:$H$6130,MATCH($E348,'Aquo parameters'!$E:$E,0),1)</f>
        <v>sDDD</v>
      </c>
      <c r="E348" s="35">
        <v>552</v>
      </c>
      <c r="F348" s="41" t="str">
        <f>INDEX('Aquo parameters'!$A$1:$H$6130,MATCH($E348,'Aquo parameters'!$E:$E,0),2)</f>
        <v>som 2,4'- en 4,4'-DDD</v>
      </c>
      <c r="G348" s="41" t="s">
        <v>112</v>
      </c>
      <c r="H348" s="36">
        <v>0</v>
      </c>
      <c r="I348" s="36">
        <v>0</v>
      </c>
      <c r="J348" s="36">
        <v>1</v>
      </c>
      <c r="K348" s="20" t="s">
        <v>113</v>
      </c>
      <c r="L348" s="20" t="s">
        <v>113</v>
      </c>
      <c r="M348" s="20" t="s">
        <v>114</v>
      </c>
      <c r="N348" s="20"/>
      <c r="O348" s="20" t="s">
        <v>115</v>
      </c>
      <c r="P348" s="85">
        <f>INDEX('Aquo parameters'!$A$1:$H$6130,MATCH($E348,'Aquo parameters'!$E:$E,0),7)</f>
        <v>0</v>
      </c>
      <c r="Q348" s="20" t="str">
        <f t="shared" si="5"/>
        <v>factors.Add(new Factor() { ParameterID = 552, Key = 348, StandardizationSet = "Bbk", Parameter = "sDDD", Factor_A = 0, Factor_B = 0, Factor_C = 1, IsMetal = false, IsPak = false, IsOrganic = true });</v>
      </c>
    </row>
    <row r="349" spans="1:18" x14ac:dyDescent="0.25">
      <c r="A349" s="34">
        <v>349</v>
      </c>
      <c r="B349" s="35" t="s">
        <v>111</v>
      </c>
      <c r="C349" s="35" t="s">
        <v>287</v>
      </c>
      <c r="D349" s="215" t="str">
        <f>INDEX('Aquo parameters'!$A$1:$H$6130,MATCH($E349,'Aquo parameters'!$E:$E,0),1)</f>
        <v>sDDE</v>
      </c>
      <c r="E349" s="35">
        <v>553</v>
      </c>
      <c r="F349" s="41" t="str">
        <f>INDEX('Aquo parameters'!$A$1:$H$6130,MATCH($E349,'Aquo parameters'!$E:$E,0),2)</f>
        <v>som 2,4'- en 4,4'-DDE</v>
      </c>
      <c r="G349" s="41" t="s">
        <v>112</v>
      </c>
      <c r="H349" s="36">
        <v>0</v>
      </c>
      <c r="I349" s="36">
        <v>0</v>
      </c>
      <c r="J349" s="36">
        <v>1</v>
      </c>
      <c r="K349" s="20" t="s">
        <v>113</v>
      </c>
      <c r="L349" s="20" t="s">
        <v>113</v>
      </c>
      <c r="M349" s="20" t="s">
        <v>114</v>
      </c>
      <c r="N349" s="20"/>
      <c r="O349" s="20" t="s">
        <v>115</v>
      </c>
      <c r="P349" s="85">
        <f>INDEX('Aquo parameters'!$A$1:$H$6130,MATCH($E349,'Aquo parameters'!$E:$E,0),7)</f>
        <v>0</v>
      </c>
      <c r="Q349" s="20" t="str">
        <f t="shared" si="5"/>
        <v>factors.Add(new Factor() { ParameterID = 553, Key = 349, StandardizationSet = "Bbk", Parameter = "sDDE", Factor_A = 0, Factor_B = 0, Factor_C = 1, IsMetal = false, IsPak = false, IsOrganic = true });</v>
      </c>
    </row>
    <row r="350" spans="1:18" x14ac:dyDescent="0.25">
      <c r="A350" s="34">
        <v>350</v>
      </c>
      <c r="B350" s="35" t="s">
        <v>111</v>
      </c>
      <c r="C350" s="35" t="s">
        <v>288</v>
      </c>
      <c r="D350" s="215" t="str">
        <f>INDEX('Aquo parameters'!$A$1:$H$6130,MATCH($E350,'Aquo parameters'!$E:$E,0),1)</f>
        <v>sDDT</v>
      </c>
      <c r="E350" s="35">
        <v>554</v>
      </c>
      <c r="F350" s="41" t="str">
        <f>INDEX('Aquo parameters'!$A$1:$H$6130,MATCH($E350,'Aquo parameters'!$E:$E,0),2)</f>
        <v>som 2,4'- en 4,4'-DDT</v>
      </c>
      <c r="G350" s="41" t="s">
        <v>112</v>
      </c>
      <c r="H350" s="36">
        <v>0</v>
      </c>
      <c r="I350" s="36">
        <v>0</v>
      </c>
      <c r="J350" s="36">
        <v>1</v>
      </c>
      <c r="K350" s="20" t="s">
        <v>113</v>
      </c>
      <c r="L350" s="20" t="s">
        <v>113</v>
      </c>
      <c r="M350" s="20" t="s">
        <v>114</v>
      </c>
      <c r="N350" s="20"/>
      <c r="O350" s="20" t="s">
        <v>115</v>
      </c>
      <c r="P350" s="85">
        <f>INDEX('Aquo parameters'!$A$1:$H$6130,MATCH($E350,'Aquo parameters'!$E:$E,0),7)</f>
        <v>0</v>
      </c>
      <c r="Q350" s="20" t="str">
        <f t="shared" si="5"/>
        <v>factors.Add(new Factor() { ParameterID = 554, Key = 350, StandardizationSet = "Bbk", Parameter = "sDDT", Factor_A = 0, Factor_B = 0, Factor_C = 1, IsMetal = false, IsPak = false, IsOrganic = true });</v>
      </c>
    </row>
    <row r="351" spans="1:18" x14ac:dyDescent="0.25">
      <c r="A351" s="34">
        <v>351</v>
      </c>
      <c r="B351" s="35" t="s">
        <v>111</v>
      </c>
      <c r="C351" s="35" t="s">
        <v>289</v>
      </c>
      <c r="D351" s="215" t="str">
        <f>INDEX('Aquo parameters'!$A$1:$H$6130,MATCH($E351,'Aquo parameters'!$E:$E,0),1)</f>
        <v>sDDX6</v>
      </c>
      <c r="E351" s="35">
        <v>555</v>
      </c>
      <c r="F351" s="41" t="str">
        <f>INDEX('Aquo parameters'!$A$1:$H$6130,MATCH($E351,'Aquo parameters'!$E:$E,0),2)</f>
        <v>som 2,4'-, 4,4'-DDT, 2,4'-, 4,4'-DDD, 2,4'- en 4,4'-DDE</v>
      </c>
      <c r="G351" s="41" t="s">
        <v>112</v>
      </c>
      <c r="H351" s="36">
        <v>0</v>
      </c>
      <c r="I351" s="36">
        <v>0</v>
      </c>
      <c r="J351" s="36">
        <v>1</v>
      </c>
      <c r="K351" s="20" t="s">
        <v>113</v>
      </c>
      <c r="L351" s="20" t="s">
        <v>113</v>
      </c>
      <c r="M351" s="20" t="s">
        <v>114</v>
      </c>
      <c r="N351" s="20"/>
      <c r="O351" s="20" t="s">
        <v>115</v>
      </c>
      <c r="P351" s="85">
        <f>INDEX('Aquo parameters'!$A$1:$H$6130,MATCH($E351,'Aquo parameters'!$E:$E,0),7)</f>
        <v>0</v>
      </c>
      <c r="Q351" s="20" t="str">
        <f t="shared" si="5"/>
        <v>factors.Add(new Factor() { ParameterID = 555, Key = 351, StandardizationSet = "Bbk", Parameter = "sDDX6", Factor_A = 0, Factor_B = 0, Factor_C = 1, IsMetal = false, IsPak = false, IsOrganic = true });</v>
      </c>
    </row>
    <row r="352" spans="1:18" x14ac:dyDescent="0.25">
      <c r="A352" s="34">
        <v>352</v>
      </c>
      <c r="B352" s="35" t="s">
        <v>111</v>
      </c>
      <c r="C352" s="49"/>
      <c r="D352" s="215" t="str">
        <f>INDEX('Aquo parameters'!$A$1:$H$6130,MATCH($E352,'Aquo parameters'!$E:$E,0),1)</f>
        <v>C10a</v>
      </c>
      <c r="E352" s="35">
        <v>558</v>
      </c>
      <c r="F352" s="41" t="str">
        <f>INDEX('Aquo parameters'!$A$1:$H$6130,MATCH($E352,'Aquo parameters'!$E:$E,0),2)</f>
        <v>decaan</v>
      </c>
      <c r="G352" s="41" t="s">
        <v>112</v>
      </c>
      <c r="H352" s="241">
        <v>0</v>
      </c>
      <c r="I352" s="241">
        <v>0</v>
      </c>
      <c r="J352" s="241">
        <v>1</v>
      </c>
      <c r="K352" s="20" t="s">
        <v>113</v>
      </c>
      <c r="L352" s="20" t="s">
        <v>113</v>
      </c>
      <c r="M352" s="20" t="s">
        <v>114</v>
      </c>
      <c r="N352" s="20"/>
      <c r="O352" s="20" t="s">
        <v>115</v>
      </c>
      <c r="P352" s="85">
        <f>INDEX('Aquo parameters'!$A$1:$H$6130,MATCH($E352,'Aquo parameters'!$E:$E,0),7)</f>
        <v>0</v>
      </c>
      <c r="Q352" s="20" t="str">
        <f t="shared" si="5"/>
        <v>factors.Add(new Factor() { ParameterID = 558, Key = 352, StandardizationSet = "Bbk", Parameter = "C10a", Factor_A = 0, Factor_B = 0, Factor_C = 1, IsMetal = false, IsPak = false, IsOrganic = true });</v>
      </c>
    </row>
    <row r="353" spans="1:17" x14ac:dyDescent="0.25">
      <c r="A353" s="34">
        <v>353</v>
      </c>
      <c r="B353" s="35" t="s">
        <v>111</v>
      </c>
      <c r="C353" s="49"/>
      <c r="D353" s="215" t="str">
        <f>INDEX('Aquo parameters'!$A$1:$H$6130,MATCH($E353,'Aquo parameters'!$E:$E,0),1)</f>
        <v>C10azr</v>
      </c>
      <c r="E353" s="35">
        <v>559</v>
      </c>
      <c r="F353" s="41" t="str">
        <f>INDEX('Aquo parameters'!$A$1:$H$6130,MATCH($E353,'Aquo parameters'!$E:$E,0),2)</f>
        <v>decaanzuur</v>
      </c>
      <c r="G353" s="41" t="s">
        <v>112</v>
      </c>
      <c r="H353" s="241">
        <v>0</v>
      </c>
      <c r="I353" s="241">
        <v>0</v>
      </c>
      <c r="J353" s="241">
        <v>1</v>
      </c>
      <c r="K353" s="20" t="s">
        <v>113</v>
      </c>
      <c r="L353" s="20" t="s">
        <v>113</v>
      </c>
      <c r="M353" s="20" t="s">
        <v>114</v>
      </c>
      <c r="N353" s="20"/>
      <c r="O353" s="20" t="s">
        <v>115</v>
      </c>
      <c r="P353" s="85">
        <f>INDEX('Aquo parameters'!$A$1:$H$6130,MATCH($E353,'Aquo parameters'!$E:$E,0),7)</f>
        <v>0</v>
      </c>
      <c r="Q353" s="20" t="str">
        <f t="shared" si="5"/>
        <v>factors.Add(new Factor() { ParameterID = 559, Key = 353, StandardizationSet = "Bbk", Parameter = "C10azr", Factor_A = 0, Factor_B = 0, Factor_C = 1, IsMetal = false, IsPak = false, IsOrganic = true });</v>
      </c>
    </row>
    <row r="354" spans="1:17" x14ac:dyDescent="0.25">
      <c r="A354" s="34">
        <v>354</v>
      </c>
      <c r="B354" s="35" t="s">
        <v>111</v>
      </c>
      <c r="C354" s="38" t="s">
        <v>290</v>
      </c>
      <c r="D354" s="215" t="str">
        <f>INDEX('Aquo parameters'!$A$1:$H$6130,MATCH($E354,'Aquo parameters'!$E:$E,0),1)</f>
        <v>dHCH</v>
      </c>
      <c r="E354" s="35">
        <v>562</v>
      </c>
      <c r="F354" s="41" t="str">
        <f>INDEX('Aquo parameters'!$A$1:$H$6130,MATCH($E354,'Aquo parameters'!$E:$E,0),2)</f>
        <v>delta-hexachloorcyclohexaan</v>
      </c>
      <c r="G354" s="41" t="s">
        <v>112</v>
      </c>
      <c r="H354" s="36">
        <v>0</v>
      </c>
      <c r="I354" s="36">
        <v>0</v>
      </c>
      <c r="J354" s="36">
        <v>1</v>
      </c>
      <c r="K354" s="20" t="s">
        <v>113</v>
      </c>
      <c r="L354" s="20" t="s">
        <v>113</v>
      </c>
      <c r="M354" s="20" t="s">
        <v>114</v>
      </c>
      <c r="N354" s="20"/>
      <c r="O354" s="20" t="s">
        <v>115</v>
      </c>
      <c r="P354" s="85">
        <f>INDEX('Aquo parameters'!$A$1:$H$6130,MATCH($E354,'Aquo parameters'!$E:$E,0),7)</f>
        <v>0</v>
      </c>
      <c r="Q354" s="20" t="str">
        <f t="shared" si="5"/>
        <v>factors.Add(new Factor() { ParameterID = 562, Key = 354, StandardizationSet = "Bbk", Parameter = "dHCH", Factor_A = 0, Factor_B = 0, Factor_C = 1, IsMetal = false, IsPak = false, IsOrganic = true });</v>
      </c>
    </row>
    <row r="355" spans="1:17" x14ac:dyDescent="0.25">
      <c r="A355" s="34">
        <v>355</v>
      </c>
      <c r="B355" s="35" t="s">
        <v>111</v>
      </c>
      <c r="C355" s="41" t="s">
        <v>291</v>
      </c>
      <c r="D355" s="215" t="str">
        <f>INDEX('Aquo parameters'!$A$1:$H$6130,MATCH($E355,'Aquo parameters'!$E:$E,0),1)</f>
        <v>dmtn</v>
      </c>
      <c r="E355" s="35">
        <v>563</v>
      </c>
      <c r="F355" s="41" t="str">
        <f>INDEX('Aquo parameters'!$A$1:$H$6130,MATCH($E355,'Aquo parameters'!$E:$E,0),2)</f>
        <v>deltamethrin</v>
      </c>
      <c r="G355" s="41" t="s">
        <v>112</v>
      </c>
      <c r="H355" s="36">
        <v>0</v>
      </c>
      <c r="I355" s="36">
        <v>0</v>
      </c>
      <c r="J355" s="36">
        <v>1</v>
      </c>
      <c r="K355" s="20" t="s">
        <v>113</v>
      </c>
      <c r="L355" s="20" t="s">
        <v>113</v>
      </c>
      <c r="M355" s="20" t="s">
        <v>114</v>
      </c>
      <c r="N355" s="20"/>
      <c r="O355" s="20" t="s">
        <v>115</v>
      </c>
      <c r="P355" s="85">
        <f>INDEX('Aquo parameters'!$A$1:$H$6130,MATCH($E355,'Aquo parameters'!$E:$E,0),7)</f>
        <v>0</v>
      </c>
      <c r="Q355" s="20" t="str">
        <f t="shared" si="5"/>
        <v>factors.Add(new Factor() { ParameterID = 563, Key = 355, StandardizationSet = "Bbk", Parameter = "dmtn", Factor_A = 0, Factor_B = 0, Factor_C = 1, IsMetal = false, IsPak = false, IsOrganic = true });</v>
      </c>
    </row>
    <row r="356" spans="1:17" x14ac:dyDescent="0.25">
      <c r="A356" s="34">
        <v>356</v>
      </c>
      <c r="B356" s="35" t="s">
        <v>111</v>
      </c>
      <c r="C356" s="41" t="s">
        <v>292</v>
      </c>
      <c r="D356" s="215" t="str">
        <f>INDEX('Aquo parameters'!$A$1:$H$6130,MATCH($E356,'Aquo parameters'!$E:$E,0),1)</f>
        <v>demtnO</v>
      </c>
      <c r="E356" s="35">
        <v>564</v>
      </c>
      <c r="F356" s="41" t="str">
        <f>INDEX('Aquo parameters'!$A$1:$H$6130,MATCH($E356,'Aquo parameters'!$E:$E,0),2)</f>
        <v>demeton-O</v>
      </c>
      <c r="G356" s="41" t="s">
        <v>112</v>
      </c>
      <c r="H356" s="36">
        <v>0</v>
      </c>
      <c r="I356" s="36">
        <v>0</v>
      </c>
      <c r="J356" s="36">
        <v>1</v>
      </c>
      <c r="K356" s="20" t="s">
        <v>113</v>
      </c>
      <c r="L356" s="20" t="s">
        <v>113</v>
      </c>
      <c r="M356" s="20" t="s">
        <v>114</v>
      </c>
      <c r="N356" s="20"/>
      <c r="O356" s="20" t="s">
        <v>115</v>
      </c>
      <c r="P356" s="85">
        <f>INDEX('Aquo parameters'!$A$1:$H$6130,MATCH($E356,'Aquo parameters'!$E:$E,0),7)</f>
        <v>0</v>
      </c>
      <c r="Q356" s="20" t="str">
        <f t="shared" si="5"/>
        <v>factors.Add(new Factor() { ParameterID = 564, Key = 356, StandardizationSet = "Bbk", Parameter = "demtnO", Factor_A = 0, Factor_B = 0, Factor_C = 1, IsMetal = false, IsPak = false, IsOrganic = true });</v>
      </c>
    </row>
    <row r="357" spans="1:17" x14ac:dyDescent="0.25">
      <c r="A357" s="34">
        <v>357</v>
      </c>
      <c r="B357" s="35" t="s">
        <v>111</v>
      </c>
      <c r="C357" s="230" t="s">
        <v>293</v>
      </c>
      <c r="D357" s="215" t="str">
        <f>INDEX('Aquo parameters'!$A$1:$H$6130,MATCH($E357,'Aquo parameters'!$E:$E,0),1)</f>
        <v>demtnS</v>
      </c>
      <c r="E357" s="35">
        <v>566</v>
      </c>
      <c r="F357" s="41" t="str">
        <f>INDEX('Aquo parameters'!$A$1:$H$6130,MATCH($E357,'Aquo parameters'!$E:$E,0),2)</f>
        <v>demeton-S</v>
      </c>
      <c r="G357" s="41" t="s">
        <v>112</v>
      </c>
      <c r="H357" s="36">
        <v>0</v>
      </c>
      <c r="I357" s="36">
        <v>0</v>
      </c>
      <c r="J357" s="36">
        <v>1</v>
      </c>
      <c r="K357" s="20" t="s">
        <v>113</v>
      </c>
      <c r="L357" s="20" t="s">
        <v>113</v>
      </c>
      <c r="M357" s="20" t="s">
        <v>114</v>
      </c>
      <c r="N357" s="20"/>
      <c r="O357" s="20" t="s">
        <v>115</v>
      </c>
      <c r="P357" s="85">
        <f>INDEX('Aquo parameters'!$A$1:$H$6130,MATCH($E357,'Aquo parameters'!$E:$E,0),7)</f>
        <v>0</v>
      </c>
      <c r="Q357" s="20" t="str">
        <f t="shared" si="5"/>
        <v>factors.Add(new Factor() { ParameterID = 566, Key = 357, StandardizationSet = "Bbk", Parameter = "demtnS", Factor_A = 0, Factor_B = 0, Factor_C = 1, IsMetal = false, IsPak = false, IsOrganic = true });</v>
      </c>
    </row>
    <row r="358" spans="1:17" x14ac:dyDescent="0.25">
      <c r="A358" s="34">
        <v>358</v>
      </c>
      <c r="B358" s="35" t="s">
        <v>111</v>
      </c>
      <c r="D358" s="215" t="str">
        <f>INDEX('Aquo parameters'!$A$1:$H$6130,MATCH($E358,'Aquo parameters'!$E:$E,0),1)</f>
        <v>demtSC1y</v>
      </c>
      <c r="E358" s="35">
        <v>567</v>
      </c>
      <c r="F358" s="41" t="str">
        <f>INDEX('Aquo parameters'!$A$1:$H$6130,MATCH($E358,'Aquo parameters'!$E:$E,0),2)</f>
        <v>demeton-S-methyl</v>
      </c>
      <c r="G358" s="41" t="s">
        <v>112</v>
      </c>
      <c r="H358" s="241">
        <v>0</v>
      </c>
      <c r="I358" s="241">
        <v>0</v>
      </c>
      <c r="J358" s="241">
        <v>1</v>
      </c>
      <c r="K358" s="20" t="s">
        <v>113</v>
      </c>
      <c r="L358" s="20" t="s">
        <v>113</v>
      </c>
      <c r="M358" s="20" t="s">
        <v>114</v>
      </c>
      <c r="N358" s="20"/>
      <c r="O358" s="20" t="s">
        <v>115</v>
      </c>
      <c r="P358" s="85">
        <f>INDEX('Aquo parameters'!$A$1:$H$6130,MATCH($E358,'Aquo parameters'!$E:$E,0),7)</f>
        <v>0</v>
      </c>
      <c r="Q358" s="20" t="str">
        <f t="shared" si="5"/>
        <v>factors.Add(new Factor() { ParameterID = 567, Key = 358, StandardizationSet = "Bbk", Parameter = "demtSC1y", Factor_A = 0, Factor_B = 0, Factor_C = 1, IsMetal = false, IsPak = false, IsOrganic = true });</v>
      </c>
    </row>
    <row r="359" spans="1:17" x14ac:dyDescent="0.25">
      <c r="A359" s="34">
        <v>359</v>
      </c>
      <c r="B359" s="35" t="s">
        <v>111</v>
      </c>
      <c r="C359" s="41" t="s">
        <v>294</v>
      </c>
      <c r="D359" s="215" t="str">
        <f>INDEX('Aquo parameters'!$A$1:$H$6130,MATCH($E359,'Aquo parameters'!$E:$E,0),1)</f>
        <v>C1yOxdmtn</v>
      </c>
      <c r="E359" s="35">
        <v>568</v>
      </c>
      <c r="F359" s="41" t="str">
        <f>INDEX('Aquo parameters'!$A$1:$H$6130,MATCH($E359,'Aquo parameters'!$E:$E,0),2)</f>
        <v>methyloxydemeton</v>
      </c>
      <c r="G359" s="41" t="s">
        <v>112</v>
      </c>
      <c r="H359" s="36">
        <v>0</v>
      </c>
      <c r="I359" s="36">
        <v>0</v>
      </c>
      <c r="J359" s="36">
        <v>1</v>
      </c>
      <c r="K359" s="20" t="s">
        <v>113</v>
      </c>
      <c r="L359" s="20" t="s">
        <v>113</v>
      </c>
      <c r="M359" s="20" t="s">
        <v>114</v>
      </c>
      <c r="N359" s="20"/>
      <c r="O359" s="20" t="s">
        <v>115</v>
      </c>
      <c r="P359" s="85">
        <f>INDEX('Aquo parameters'!$A$1:$H$6130,MATCH($E359,'Aquo parameters'!$E:$E,0),7)</f>
        <v>0</v>
      </c>
      <c r="Q359" s="20" t="str">
        <f t="shared" si="5"/>
        <v>factors.Add(new Factor() { ParameterID = 568, Key = 359, StandardizationSet = "Bbk", Parameter = "C1yOxdmtn", Factor_A = 0, Factor_B = 0, Factor_C = 1, IsMetal = false, IsPak = false, IsOrganic = true });</v>
      </c>
    </row>
    <row r="360" spans="1:17" x14ac:dyDescent="0.25">
      <c r="A360" s="34">
        <v>360</v>
      </c>
      <c r="B360" s="35" t="s">
        <v>111</v>
      </c>
      <c r="D360" s="215" t="str">
        <f>INDEX('Aquo parameters'!$A$1:$H$6130,MATCH($E360,'Aquo parameters'!$E:$E,0),1)</f>
        <v>desC2yatzne</v>
      </c>
      <c r="E360" s="35">
        <v>571</v>
      </c>
      <c r="F360" s="41" t="str">
        <f>INDEX('Aquo parameters'!$A$1:$H$6130,MATCH($E360,'Aquo parameters'!$E:$E,0),2)</f>
        <v>desethylatrazine</v>
      </c>
      <c r="G360" s="41" t="s">
        <v>112</v>
      </c>
      <c r="H360" s="241">
        <v>0</v>
      </c>
      <c r="I360" s="241">
        <v>0</v>
      </c>
      <c r="J360" s="241">
        <v>1</v>
      </c>
      <c r="K360" s="20" t="s">
        <v>113</v>
      </c>
      <c r="L360" s="20" t="s">
        <v>113</v>
      </c>
      <c r="M360" s="20" t="s">
        <v>114</v>
      </c>
      <c r="N360" s="20"/>
      <c r="O360" s="20" t="s">
        <v>115</v>
      </c>
      <c r="P360" s="85">
        <f>INDEX('Aquo parameters'!$A$1:$H$6130,MATCH($E360,'Aquo parameters'!$E:$E,0),7)</f>
        <v>0</v>
      </c>
      <c r="Q360" s="20" t="str">
        <f t="shared" si="5"/>
        <v>factors.Add(new Factor() { ParameterID = 571, Key = 360, StandardizationSet = "Bbk", Parameter = "desC2yatzne", Factor_A = 0, Factor_B = 0, Factor_C = 1, IsMetal = false, IsPak = false, IsOrganic = true });</v>
      </c>
    </row>
    <row r="361" spans="1:17" x14ac:dyDescent="0.25">
      <c r="A361" s="34">
        <v>361</v>
      </c>
      <c r="B361" s="35" t="s">
        <v>111</v>
      </c>
      <c r="D361" s="215" t="str">
        <f>INDEX('Aquo parameters'!$A$1:$H$6130,MATCH($E361,'Aquo parameters'!$E:$E,0),1)</f>
        <v>desiC3yatzne</v>
      </c>
      <c r="E361" s="35">
        <v>573</v>
      </c>
      <c r="F361" s="41" t="str">
        <f>INDEX('Aquo parameters'!$A$1:$H$6130,MATCH($E361,'Aquo parameters'!$E:$E,0),2)</f>
        <v>desisopropylatrazine</v>
      </c>
      <c r="G361" s="41" t="s">
        <v>112</v>
      </c>
      <c r="H361" s="241">
        <v>0</v>
      </c>
      <c r="I361" s="241">
        <v>0</v>
      </c>
      <c r="J361" s="241">
        <v>1</v>
      </c>
      <c r="K361" s="20" t="s">
        <v>113</v>
      </c>
      <c r="L361" s="20" t="s">
        <v>113</v>
      </c>
      <c r="M361" s="20" t="s">
        <v>114</v>
      </c>
      <c r="N361" s="20"/>
      <c r="O361" s="20" t="s">
        <v>115</v>
      </c>
      <c r="P361" s="85">
        <f>INDEX('Aquo parameters'!$A$1:$H$6130,MATCH($E361,'Aquo parameters'!$E:$E,0),7)</f>
        <v>0</v>
      </c>
      <c r="Q361" s="20" t="str">
        <f t="shared" si="5"/>
        <v>factors.Add(new Factor() { ParameterID = 573, Key = 361, StandardizationSet = "Bbk", Parameter = "desiC3yatzne", Factor_A = 0, Factor_B = 0, Factor_C = 1, IsMetal = false, IsPak = false, IsOrganic = true });</v>
      </c>
    </row>
    <row r="362" spans="1:17" x14ac:dyDescent="0.25">
      <c r="A362" s="34">
        <v>362</v>
      </c>
      <c r="B362" s="35" t="s">
        <v>111</v>
      </c>
      <c r="C362" s="41" t="s">
        <v>295</v>
      </c>
      <c r="D362" s="215" t="str">
        <f>INDEX('Aquo parameters'!$A$1:$H$6130,MATCH($E362,'Aquo parameters'!$E:$E,0),1)</f>
        <v>desmtn</v>
      </c>
      <c r="E362" s="35">
        <v>574</v>
      </c>
      <c r="F362" s="41" t="str">
        <f>INDEX('Aquo parameters'!$A$1:$H$6130,MATCH($E362,'Aquo parameters'!$E:$E,0),2)</f>
        <v>desmetryn</v>
      </c>
      <c r="G362" s="41" t="s">
        <v>112</v>
      </c>
      <c r="H362" s="36">
        <v>0</v>
      </c>
      <c r="I362" s="36">
        <v>0</v>
      </c>
      <c r="J362" s="36">
        <v>1</v>
      </c>
      <c r="K362" s="20" t="s">
        <v>113</v>
      </c>
      <c r="L362" s="20" t="s">
        <v>113</v>
      </c>
      <c r="M362" s="20" t="s">
        <v>114</v>
      </c>
      <c r="N362" s="20"/>
      <c r="O362" s="20" t="s">
        <v>115</v>
      </c>
      <c r="P362" s="85">
        <f>INDEX('Aquo parameters'!$A$1:$H$6130,MATCH($E362,'Aquo parameters'!$E:$E,0),7)</f>
        <v>0</v>
      </c>
      <c r="Q362" s="20" t="str">
        <f t="shared" si="5"/>
        <v>factors.Add(new Factor() { ParameterID = 574, Key = 362, StandardizationSet = "Bbk", Parameter = "desmtn", Factor_A = 0, Factor_B = 0, Factor_C = 1, IsMetal = false, IsPak = false, IsOrganic = true });</v>
      </c>
    </row>
    <row r="363" spans="1:17" x14ac:dyDescent="0.25">
      <c r="A363" s="34">
        <v>363</v>
      </c>
      <c r="B363" s="35" t="s">
        <v>111</v>
      </c>
      <c r="C363" s="41" t="s">
        <v>296</v>
      </c>
      <c r="D363" s="215" t="str">
        <f>INDEX('Aquo parameters'!$A$1:$H$6130,MATCH($E363,'Aquo parameters'!$E:$E,0),1)</f>
        <v>DiC4yFt</v>
      </c>
      <c r="E363" s="35">
        <v>577</v>
      </c>
      <c r="F363" s="41" t="str">
        <f>INDEX('Aquo parameters'!$A$1:$H$6130,MATCH($E363,'Aquo parameters'!$E:$E,0),2)</f>
        <v>diisobutylftalaat</v>
      </c>
      <c r="G363" s="41" t="s">
        <v>112</v>
      </c>
      <c r="H363" s="36">
        <v>0</v>
      </c>
      <c r="I363" s="36">
        <v>0</v>
      </c>
      <c r="J363" s="36">
        <v>1</v>
      </c>
      <c r="K363" s="20" t="s">
        <v>113</v>
      </c>
      <c r="L363" s="20" t="s">
        <v>113</v>
      </c>
      <c r="M363" s="20" t="s">
        <v>114</v>
      </c>
      <c r="N363" s="20"/>
      <c r="O363" s="20" t="s">
        <v>115</v>
      </c>
      <c r="P363" s="85">
        <f>INDEX('Aquo parameters'!$A$1:$H$6130,MATCH($E363,'Aquo parameters'!$E:$E,0),7)</f>
        <v>0</v>
      </c>
      <c r="Q363" s="20" t="str">
        <f t="shared" si="5"/>
        <v>factors.Add(new Factor() { ParameterID = 577, Key = 363, StandardizationSet = "Bbk", Parameter = "DiC4yFt", Factor_A = 0, Factor_B = 0, Factor_C = 1, IsMetal = false, IsPak = false, IsOrganic = true });</v>
      </c>
    </row>
    <row r="364" spans="1:17" x14ac:dyDescent="0.25">
      <c r="A364" s="34">
        <v>364</v>
      </c>
      <c r="B364" s="35" t="s">
        <v>111</v>
      </c>
      <c r="D364" s="215" t="str">
        <f>INDEX('Aquo parameters'!$A$1:$H$6130,MATCH($E364,'Aquo parameters'!$E:$E,0),1)</f>
        <v>DiC8yFt</v>
      </c>
      <c r="E364" s="35">
        <v>581</v>
      </c>
      <c r="F364" s="41" t="str">
        <f>INDEX('Aquo parameters'!$A$1:$H$6130,MATCH($E364,'Aquo parameters'!$E:$E,0),2)</f>
        <v>di-isooctylftalaat</v>
      </c>
      <c r="G364" s="41" t="s">
        <v>112</v>
      </c>
      <c r="H364" s="241">
        <v>0</v>
      </c>
      <c r="I364" s="241">
        <v>0</v>
      </c>
      <c r="J364" s="241">
        <v>1</v>
      </c>
      <c r="K364" s="20" t="s">
        <v>113</v>
      </c>
      <c r="L364" s="20" t="s">
        <v>113</v>
      </c>
      <c r="M364" s="20" t="s">
        <v>114</v>
      </c>
      <c r="N364" s="20"/>
      <c r="O364" s="20" t="s">
        <v>115</v>
      </c>
      <c r="P364" s="85">
        <f>INDEX('Aquo parameters'!$A$1:$H$6130,MATCH($E364,'Aquo parameters'!$E:$E,0),7)</f>
        <v>0</v>
      </c>
      <c r="Q364" s="20" t="str">
        <f t="shared" si="5"/>
        <v>factors.Add(new Factor() { ParameterID = 581, Key = 364, StandardizationSet = "Bbk", Parameter = "DiC8yFt", Factor_A = 0, Factor_B = 0, Factor_C = 1, IsMetal = false, IsPak = false, IsOrganic = true });</v>
      </c>
    </row>
    <row r="365" spans="1:17" x14ac:dyDescent="0.25">
      <c r="A365" s="34">
        <v>365</v>
      </c>
      <c r="B365" s="35" t="s">
        <v>111</v>
      </c>
      <c r="D365" s="215" t="str">
        <f>INDEX('Aquo parameters'!$A$1:$H$6130,MATCH($E365,'Aquo parameters'!$E:$E,0),1)</f>
        <v>DiC3yAe</v>
      </c>
      <c r="E365" s="35">
        <v>582</v>
      </c>
      <c r="F365" s="41" t="str">
        <f>INDEX('Aquo parameters'!$A$1:$H$6130,MATCH($E365,'Aquo parameters'!$E:$E,0),2)</f>
        <v>diisopropylamine</v>
      </c>
      <c r="G365" s="41" t="s">
        <v>112</v>
      </c>
      <c r="H365" s="241">
        <v>0</v>
      </c>
      <c r="I365" s="241">
        <v>0</v>
      </c>
      <c r="J365" s="241">
        <v>1</v>
      </c>
      <c r="K365" s="20" t="s">
        <v>113</v>
      </c>
      <c r="L365" s="20" t="s">
        <v>113</v>
      </c>
      <c r="M365" s="20" t="s">
        <v>114</v>
      </c>
      <c r="N365" s="20"/>
      <c r="O365" s="20" t="s">
        <v>115</v>
      </c>
      <c r="P365" s="85">
        <f>INDEX('Aquo parameters'!$A$1:$H$6130,MATCH($E365,'Aquo parameters'!$E:$E,0),7)</f>
        <v>0</v>
      </c>
      <c r="Q365" s="20" t="str">
        <f t="shared" si="5"/>
        <v>factors.Add(new Factor() { ParameterID = 582, Key = 365, StandardizationSet = "Bbk", Parameter = "DiC3yAe", Factor_A = 0, Factor_B = 0, Factor_C = 1, IsMetal = false, IsPak = false, IsOrganic = true });</v>
      </c>
    </row>
    <row r="366" spans="1:17" x14ac:dyDescent="0.25">
      <c r="A366" s="34">
        <v>366</v>
      </c>
      <c r="B366" s="35" t="s">
        <v>111</v>
      </c>
      <c r="D366" s="215" t="str">
        <f>INDEX('Aquo parameters'!$A$1:$H$6130,MATCH($E366,'Aquo parameters'!$E:$E,0),1)</f>
        <v>DiC3yEtr</v>
      </c>
      <c r="E366" s="35">
        <v>583</v>
      </c>
      <c r="F366" s="41" t="str">
        <f>INDEX('Aquo parameters'!$A$1:$H$6130,MATCH($E366,'Aquo parameters'!$E:$E,0),2)</f>
        <v>diisopropylether</v>
      </c>
      <c r="G366" s="41" t="s">
        <v>112</v>
      </c>
      <c r="H366" s="241">
        <v>0</v>
      </c>
      <c r="I366" s="241">
        <v>0</v>
      </c>
      <c r="J366" s="241">
        <v>1</v>
      </c>
      <c r="K366" s="20" t="s">
        <v>113</v>
      </c>
      <c r="L366" s="20" t="s">
        <v>113</v>
      </c>
      <c r="M366" s="20" t="s">
        <v>114</v>
      </c>
      <c r="N366" s="20"/>
      <c r="O366" s="20" t="s">
        <v>115</v>
      </c>
      <c r="P366" s="85">
        <f>INDEX('Aquo parameters'!$A$1:$H$6130,MATCH($E366,'Aquo parameters'!$E:$E,0),7)</f>
        <v>0</v>
      </c>
      <c r="Q366" s="20" t="str">
        <f t="shared" si="5"/>
        <v>factors.Add(new Factor() { ParameterID = 583, Key = 366, StandardizationSet = "Bbk", Parameter = "DiC3yEtr", Factor_A = 0, Factor_B = 0, Factor_C = 1, IsMetal = false, IsPak = false, IsOrganic = true });</v>
      </c>
    </row>
    <row r="367" spans="1:17" x14ac:dyDescent="0.25">
      <c r="A367" s="34">
        <v>367</v>
      </c>
      <c r="B367" s="35" t="s">
        <v>111</v>
      </c>
      <c r="D367" s="215" t="str">
        <f>INDEX('Aquo parameters'!$A$1:$H$6130,MATCH($E367,'Aquo parameters'!$E:$E,0),1)</f>
        <v>DiC3yFt</v>
      </c>
      <c r="E367" s="35">
        <v>584</v>
      </c>
      <c r="F367" s="41" t="str">
        <f>INDEX('Aquo parameters'!$A$1:$H$6130,MATCH($E367,'Aquo parameters'!$E:$E,0),2)</f>
        <v>diisopropylftalaat</v>
      </c>
      <c r="G367" s="41" t="s">
        <v>112</v>
      </c>
      <c r="H367" s="241">
        <v>0</v>
      </c>
      <c r="I367" s="241">
        <v>0</v>
      </c>
      <c r="J367" s="241">
        <v>1</v>
      </c>
      <c r="K367" s="20" t="s">
        <v>113</v>
      </c>
      <c r="L367" s="20" t="s">
        <v>113</v>
      </c>
      <c r="M367" s="20" t="s">
        <v>114</v>
      </c>
      <c r="N367" s="20"/>
      <c r="O367" s="20" t="s">
        <v>115</v>
      </c>
      <c r="P367" s="85">
        <f>INDEX('Aquo parameters'!$A$1:$H$6130,MATCH($E367,'Aquo parameters'!$E:$E,0),7)</f>
        <v>0</v>
      </c>
      <c r="Q367" s="20" t="str">
        <f t="shared" si="5"/>
        <v>factors.Add(new Factor() { ParameterID = 584, Key = 367, StandardizationSet = "Bbk", Parameter = "DiC3yFt", Factor_A = 0, Factor_B = 0, Factor_C = 1, IsMetal = false, IsPak = false, IsOrganic = true });</v>
      </c>
    </row>
    <row r="368" spans="1:17" x14ac:dyDescent="0.25">
      <c r="A368" s="34">
        <v>368</v>
      </c>
      <c r="B368" s="35" t="s">
        <v>111</v>
      </c>
      <c r="D368" s="215" t="str">
        <f>INDEX('Aquo parameters'!$A$1:$H$6130,MATCH($E368,'Aquo parameters'!$E:$E,0),1)</f>
        <v>4Hox4C1y2C5o</v>
      </c>
      <c r="E368" s="35">
        <v>588</v>
      </c>
      <c r="F368" s="41" t="str">
        <f>INDEX('Aquo parameters'!$A$1:$H$6130,MATCH($E368,'Aquo parameters'!$E:$E,0),2)</f>
        <v>4-hydroxy-4-methyl-2-pentanon</v>
      </c>
      <c r="G368" s="41" t="s">
        <v>112</v>
      </c>
      <c r="H368" s="241">
        <v>0</v>
      </c>
      <c r="I368" s="241">
        <v>0</v>
      </c>
      <c r="J368" s="241">
        <v>1</v>
      </c>
      <c r="K368" s="20" t="s">
        <v>113</v>
      </c>
      <c r="L368" s="20" t="s">
        <v>113</v>
      </c>
      <c r="M368" s="20" t="s">
        <v>114</v>
      </c>
      <c r="N368" s="20"/>
      <c r="O368" s="20" t="s">
        <v>115</v>
      </c>
      <c r="P368" s="85">
        <f>INDEX('Aquo parameters'!$A$1:$H$6130,MATCH($E368,'Aquo parameters'!$E:$E,0),7)</f>
        <v>0</v>
      </c>
      <c r="Q368" s="20" t="str">
        <f t="shared" si="5"/>
        <v>factors.Add(new Factor() { ParameterID = 588, Key = 368, StandardizationSet = "Bbk", Parameter = "4Hox4C1y2C5o", Factor_A = 0, Factor_B = 0, Factor_C = 1, IsMetal = false, IsPak = false, IsOrganic = true });</v>
      </c>
    </row>
    <row r="369" spans="1:17" x14ac:dyDescent="0.25">
      <c r="A369" s="34">
        <v>369</v>
      </c>
      <c r="B369" s="35" t="s">
        <v>111</v>
      </c>
      <c r="D369" s="215" t="str">
        <f>INDEX('Aquo parameters'!$A$1:$H$6130,MATCH($E369,'Aquo parameters'!$E:$E,0),1)</f>
        <v>Dalfs</v>
      </c>
      <c r="E369" s="35">
        <v>589</v>
      </c>
      <c r="F369" s="41" t="str">
        <f>INDEX('Aquo parameters'!$A$1:$H$6130,MATCH($E369,'Aquo parameters'!$E:$E,0),2)</f>
        <v>dialifos</v>
      </c>
      <c r="G369" s="41" t="s">
        <v>112</v>
      </c>
      <c r="H369" s="241">
        <v>0</v>
      </c>
      <c r="I369" s="241">
        <v>0</v>
      </c>
      <c r="J369" s="241">
        <v>1</v>
      </c>
      <c r="K369" s="20" t="s">
        <v>113</v>
      </c>
      <c r="L369" s="20" t="s">
        <v>113</v>
      </c>
      <c r="M369" s="20" t="s">
        <v>114</v>
      </c>
      <c r="N369" s="20"/>
      <c r="O369" s="20" t="s">
        <v>115</v>
      </c>
      <c r="P369" s="85">
        <f>INDEX('Aquo parameters'!$A$1:$H$6130,MATCH($E369,'Aquo parameters'!$E:$E,0),7)</f>
        <v>0</v>
      </c>
      <c r="Q369" s="20" t="str">
        <f t="shared" si="5"/>
        <v>factors.Add(new Factor() { ParameterID = 589, Key = 369, StandardizationSet = "Bbk", Parameter = "Dalfs", Factor_A = 0, Factor_B = 0, Factor_C = 1, IsMetal = false, IsPak = false, IsOrganic = true });</v>
      </c>
    </row>
    <row r="370" spans="1:17" x14ac:dyDescent="0.25">
      <c r="A370" s="34">
        <v>370</v>
      </c>
      <c r="B370" s="35" t="s">
        <v>111</v>
      </c>
      <c r="D370" s="215" t="str">
        <f>INDEX('Aquo parameters'!$A$1:$H$6130,MATCH($E370,'Aquo parameters'!$E:$E,0),1)</f>
        <v>Dalt</v>
      </c>
      <c r="E370" s="35">
        <v>590</v>
      </c>
      <c r="F370" s="41" t="str">
        <f>INDEX('Aquo parameters'!$A$1:$H$6130,MATCH($E370,'Aquo parameters'!$E:$E,0),2)</f>
        <v>diallaat</v>
      </c>
      <c r="G370" s="41" t="s">
        <v>112</v>
      </c>
      <c r="H370" s="241">
        <v>0</v>
      </c>
      <c r="I370" s="241">
        <v>0</v>
      </c>
      <c r="J370" s="241">
        <v>1</v>
      </c>
      <c r="K370" s="20" t="s">
        <v>113</v>
      </c>
      <c r="L370" s="20" t="s">
        <v>113</v>
      </c>
      <c r="M370" s="20" t="s">
        <v>114</v>
      </c>
      <c r="N370" s="20"/>
      <c r="O370" s="20" t="s">
        <v>115</v>
      </c>
      <c r="P370" s="85">
        <f>INDEX('Aquo parameters'!$A$1:$H$6130,MATCH($E370,'Aquo parameters'!$E:$E,0),7)</f>
        <v>0</v>
      </c>
      <c r="Q370" s="20" t="str">
        <f t="shared" si="5"/>
        <v>factors.Add(new Factor() { ParameterID = 590, Key = 370, StandardizationSet = "Bbk", Parameter = "Dalt", Factor_A = 0, Factor_B = 0, Factor_C = 1, IsMetal = false, IsPak = false, IsOrganic = true });</v>
      </c>
    </row>
    <row r="371" spans="1:17" x14ac:dyDescent="0.25">
      <c r="A371" s="34">
        <v>371</v>
      </c>
      <c r="B371" s="35" t="s">
        <v>111</v>
      </c>
      <c r="C371" s="41" t="s">
        <v>297</v>
      </c>
      <c r="D371" s="215" t="str">
        <f>INDEX('Aquo parameters'!$A$1:$H$6130,MATCH($E371,'Aquo parameters'!$E:$E,0),1)</f>
        <v>Daznn</v>
      </c>
      <c r="E371" s="35">
        <v>592</v>
      </c>
      <c r="F371" s="41" t="str">
        <f>INDEX('Aquo parameters'!$A$1:$H$6130,MATCH($E371,'Aquo parameters'!$E:$E,0),2)</f>
        <v>diazinon</v>
      </c>
      <c r="G371" s="41" t="s">
        <v>112</v>
      </c>
      <c r="H371" s="36">
        <v>0</v>
      </c>
      <c r="I371" s="36">
        <v>0</v>
      </c>
      <c r="J371" s="36">
        <v>1</v>
      </c>
      <c r="K371" s="20" t="s">
        <v>113</v>
      </c>
      <c r="L371" s="20" t="s">
        <v>113</v>
      </c>
      <c r="M371" s="20" t="s">
        <v>114</v>
      </c>
      <c r="N371" s="20"/>
      <c r="O371" s="20" t="s">
        <v>115</v>
      </c>
      <c r="P371" s="85">
        <f>INDEX('Aquo parameters'!$A$1:$H$6130,MATCH($E371,'Aquo parameters'!$E:$E,0),7)</f>
        <v>0</v>
      </c>
      <c r="Q371" s="20" t="str">
        <f t="shared" si="5"/>
        <v>factors.Add(new Factor() { ParameterID = 592, Key = 371, StandardizationSet = "Bbk", Parameter = "Daznn", Factor_A = 0, Factor_B = 0, Factor_C = 1, IsMetal = false, IsPak = false, IsOrganic = true });</v>
      </c>
    </row>
    <row r="372" spans="1:17" x14ac:dyDescent="0.25">
      <c r="A372" s="34">
        <v>372</v>
      </c>
      <c r="B372" s="35" t="s">
        <v>111</v>
      </c>
      <c r="C372" s="41" t="s">
        <v>298</v>
      </c>
      <c r="D372" s="215" t="str">
        <f>INDEX('Aquo parameters'!$A$1:$H$6130,MATCH($E372,'Aquo parameters'!$E:$E,0),1)</f>
        <v>DBahAnt</v>
      </c>
      <c r="E372" s="35">
        <v>593</v>
      </c>
      <c r="F372" s="41" t="str">
        <f>INDEX('Aquo parameters'!$A$1:$H$6130,MATCH($E372,'Aquo parameters'!$E:$E,0),2)</f>
        <v>dibenzo(a,h)antraceen</v>
      </c>
      <c r="G372" s="41" t="s">
        <v>112</v>
      </c>
      <c r="H372" s="36">
        <v>0</v>
      </c>
      <c r="I372" s="36">
        <v>0</v>
      </c>
      <c r="J372" s="36">
        <v>1</v>
      </c>
      <c r="K372" s="20" t="s">
        <v>113</v>
      </c>
      <c r="L372" s="20" t="s">
        <v>114</v>
      </c>
      <c r="M372" s="20" t="s">
        <v>114</v>
      </c>
      <c r="N372" s="20"/>
      <c r="O372" s="20" t="s">
        <v>115</v>
      </c>
      <c r="P372" s="85">
        <f>INDEX('Aquo parameters'!$A$1:$H$6130,MATCH($E372,'Aquo parameters'!$E:$E,0),7)</f>
        <v>0</v>
      </c>
      <c r="Q372" s="20" t="str">
        <f t="shared" si="5"/>
        <v>factors.Add(new Factor() { ParameterID = 593, Key = 372, StandardizationSet = "Bbk", Parameter = "DBahAnt", Factor_A = 0, Factor_B = 0, Factor_C = 1, IsMetal = false, IsPak = true, IsOrganic = true });</v>
      </c>
    </row>
    <row r="373" spans="1:17" x14ac:dyDescent="0.25">
      <c r="A373" s="34">
        <v>373</v>
      </c>
      <c r="B373" s="35" t="s">
        <v>111</v>
      </c>
      <c r="D373" s="215" t="str">
        <f>INDEX('Aquo parameters'!$A$1:$H$6130,MATCH($E373,'Aquo parameters'!$E:$E,0),1)</f>
        <v>Dbzfrn</v>
      </c>
      <c r="E373" s="35">
        <v>594</v>
      </c>
      <c r="F373" s="41" t="str">
        <f>INDEX('Aquo parameters'!$A$1:$H$6130,MATCH($E373,'Aquo parameters'!$E:$E,0),2)</f>
        <v>dibenzofuran</v>
      </c>
      <c r="G373" s="41" t="s">
        <v>112</v>
      </c>
      <c r="H373" s="241">
        <v>0</v>
      </c>
      <c r="I373" s="241">
        <v>0</v>
      </c>
      <c r="J373" s="241">
        <v>1</v>
      </c>
      <c r="K373" s="20" t="s">
        <v>113</v>
      </c>
      <c r="L373" s="20" t="s">
        <v>113</v>
      </c>
      <c r="M373" s="20" t="s">
        <v>114</v>
      </c>
      <c r="N373" s="20"/>
      <c r="O373" s="20" t="s">
        <v>115</v>
      </c>
      <c r="P373" s="85">
        <f>INDEX('Aquo parameters'!$A$1:$H$6130,MATCH($E373,'Aquo parameters'!$E:$E,0),7)</f>
        <v>0</v>
      </c>
      <c r="Q373" s="20" t="str">
        <f t="shared" si="5"/>
        <v>factors.Add(new Factor() { ParameterID = 594, Key = 373, StandardizationSet = "Bbk", Parameter = "Dbzfrn", Factor_A = 0, Factor_B = 0, Factor_C = 1, IsMetal = false, IsPak = false, IsOrganic = true });</v>
      </c>
    </row>
    <row r="374" spans="1:17" x14ac:dyDescent="0.25">
      <c r="A374" s="34">
        <v>374</v>
      </c>
      <c r="B374" s="35" t="s">
        <v>111</v>
      </c>
      <c r="D374" s="215" t="str">
        <f>INDEX('Aquo parameters'!$A$1:$H$6130,MATCH($E374,'Aquo parameters'!$E:$E,0),1)</f>
        <v>DBrClC1a</v>
      </c>
      <c r="E374" s="35">
        <v>597</v>
      </c>
      <c r="F374" s="41" t="str">
        <f>INDEX('Aquo parameters'!$A$1:$H$6130,MATCH($E374,'Aquo parameters'!$E:$E,0),2)</f>
        <v>dibroomchloormethaan</v>
      </c>
      <c r="G374" s="41" t="s">
        <v>112</v>
      </c>
      <c r="H374" s="241">
        <v>0</v>
      </c>
      <c r="I374" s="241">
        <v>0</v>
      </c>
      <c r="J374" s="241">
        <v>1</v>
      </c>
      <c r="K374" s="20" t="s">
        <v>113</v>
      </c>
      <c r="L374" s="20" t="s">
        <v>113</v>
      </c>
      <c r="M374" s="20" t="s">
        <v>114</v>
      </c>
      <c r="N374" s="20"/>
      <c r="O374" s="20" t="s">
        <v>115</v>
      </c>
      <c r="P374" s="85">
        <f>INDEX('Aquo parameters'!$A$1:$H$6130,MATCH($E374,'Aquo parameters'!$E:$E,0),7)</f>
        <v>0</v>
      </c>
      <c r="Q374" s="20" t="str">
        <f t="shared" si="5"/>
        <v>factors.Add(new Factor() { ParameterID = 597, Key = 374, StandardizationSet = "Bbk", Parameter = "DBrClC1a", Factor_A = 0, Factor_B = 0, Factor_C = 1, IsMetal = false, IsPak = false, IsOrganic = true });</v>
      </c>
    </row>
    <row r="375" spans="1:17" x14ac:dyDescent="0.25">
      <c r="A375" s="34">
        <v>375</v>
      </c>
      <c r="B375" s="41" t="s">
        <v>111</v>
      </c>
      <c r="D375" s="215" t="str">
        <f>INDEX('Aquo parameters'!$A$1:$H$6130,MATCH($E375,'Aquo parameters'!$E:$E,0),1)</f>
        <v>DBrC1a</v>
      </c>
      <c r="E375" s="35">
        <v>598</v>
      </c>
      <c r="F375" s="41" t="str">
        <f>INDEX('Aquo parameters'!$A$1:$H$6130,MATCH($E375,'Aquo parameters'!$E:$E,0),2)</f>
        <v>dibroommethaan</v>
      </c>
      <c r="G375" s="41" t="s">
        <v>112</v>
      </c>
      <c r="H375" s="241">
        <v>0</v>
      </c>
      <c r="I375" s="241">
        <v>0</v>
      </c>
      <c r="J375" s="241">
        <v>1</v>
      </c>
      <c r="K375" s="20" t="s">
        <v>113</v>
      </c>
      <c r="L375" s="20" t="s">
        <v>113</v>
      </c>
      <c r="M375" s="20" t="s">
        <v>114</v>
      </c>
      <c r="N375" s="20"/>
      <c r="O375" s="20" t="s">
        <v>115</v>
      </c>
      <c r="P375" s="85">
        <f>INDEX('Aquo parameters'!$A$1:$H$6130,MATCH($E375,'Aquo parameters'!$E:$E,0),7)</f>
        <v>0</v>
      </c>
      <c r="Q375" s="20" t="str">
        <f t="shared" si="5"/>
        <v>factors.Add(new Factor() { ParameterID = 598, Key = 375, StandardizationSet = "Bbk", Parameter = "DBrC1a", Factor_A = 0, Factor_B = 0, Factor_C = 1, IsMetal = false, IsPak = false, IsOrganic = true });</v>
      </c>
    </row>
    <row r="376" spans="1:17" x14ac:dyDescent="0.25">
      <c r="A376" s="34">
        <v>376</v>
      </c>
      <c r="B376" s="35" t="s">
        <v>111</v>
      </c>
      <c r="D376" s="215" t="str">
        <f>INDEX('Aquo parameters'!$A$1:$H$6130,MATCH($E376,'Aquo parameters'!$E:$E,0),1)</f>
        <v>DC4yAe</v>
      </c>
      <c r="E376" s="35">
        <v>599</v>
      </c>
      <c r="F376" s="41" t="str">
        <f>INDEX('Aquo parameters'!$A$1:$H$6130,MATCH($E376,'Aquo parameters'!$E:$E,0),2)</f>
        <v>dibutylamine</v>
      </c>
      <c r="G376" s="41" t="s">
        <v>112</v>
      </c>
      <c r="H376" s="241">
        <v>0</v>
      </c>
      <c r="I376" s="241">
        <v>0</v>
      </c>
      <c r="J376" s="241">
        <v>1</v>
      </c>
      <c r="K376" s="20" t="s">
        <v>113</v>
      </c>
      <c r="L376" s="20" t="s">
        <v>113</v>
      </c>
      <c r="M376" s="20" t="s">
        <v>114</v>
      </c>
      <c r="N376" s="20"/>
      <c r="O376" s="20" t="s">
        <v>115</v>
      </c>
      <c r="P376" s="85">
        <f>INDEX('Aquo parameters'!$A$1:$H$6130,MATCH($E376,'Aquo parameters'!$E:$E,0),7)</f>
        <v>0</v>
      </c>
      <c r="Q376" s="20" t="str">
        <f t="shared" si="5"/>
        <v>factors.Add(new Factor() { ParameterID = 599, Key = 376, StandardizationSet = "Bbk", Parameter = "DC4yAe", Factor_A = 0, Factor_B = 0, Factor_C = 1, IsMetal = false, IsPak = false, IsOrganic = true });</v>
      </c>
    </row>
    <row r="377" spans="1:17" x14ac:dyDescent="0.25">
      <c r="A377" s="34">
        <v>377</v>
      </c>
      <c r="B377" s="35" t="s">
        <v>111</v>
      </c>
      <c r="C377" s="41" t="s">
        <v>299</v>
      </c>
      <c r="D377" s="215" t="str">
        <f>INDEX('Aquo parameters'!$A$1:$H$6130,MATCH($E377,'Aquo parameters'!$E:$E,0),1)</f>
        <v>DC4yFt</v>
      </c>
      <c r="E377" s="35">
        <v>600</v>
      </c>
      <c r="F377" s="41" t="str">
        <f>INDEX('Aquo parameters'!$A$1:$H$6130,MATCH($E377,'Aquo parameters'!$E:$E,0),2)</f>
        <v>dibutylftalaat</v>
      </c>
      <c r="G377" s="41" t="s">
        <v>112</v>
      </c>
      <c r="H377" s="36">
        <v>0</v>
      </c>
      <c r="I377" s="36">
        <v>0</v>
      </c>
      <c r="J377" s="36">
        <v>1</v>
      </c>
      <c r="K377" s="20" t="s">
        <v>113</v>
      </c>
      <c r="L377" s="20" t="s">
        <v>113</v>
      </c>
      <c r="M377" s="20" t="s">
        <v>114</v>
      </c>
      <c r="N377" s="20"/>
      <c r="O377" s="20" t="s">
        <v>115</v>
      </c>
      <c r="P377" s="85">
        <f>INDEX('Aquo parameters'!$A$1:$H$6130,MATCH($E377,'Aquo parameters'!$E:$E,0),7)</f>
        <v>0</v>
      </c>
      <c r="Q377" s="20" t="str">
        <f t="shared" si="5"/>
        <v>factors.Add(new Factor() { ParameterID = 600, Key = 377, StandardizationSet = "Bbk", Parameter = "DC4yFt", Factor_A = 0, Factor_B = 0, Factor_C = 1, IsMetal = false, IsPak = false, IsOrganic = true });</v>
      </c>
    </row>
    <row r="378" spans="1:17" x14ac:dyDescent="0.25">
      <c r="A378" s="34">
        <v>378</v>
      </c>
      <c r="B378" s="35" t="s">
        <v>111</v>
      </c>
      <c r="D378" s="215" t="str">
        <f>INDEX('Aquo parameters'!$A$1:$H$6130,MATCH($E378,'Aquo parameters'!$E:$E,0),1)</f>
        <v>Dcba</v>
      </c>
      <c r="E378" s="35">
        <v>602</v>
      </c>
      <c r="F378" s="41" t="str">
        <f>INDEX('Aquo parameters'!$A$1:$H$6130,MATCH($E378,'Aquo parameters'!$E:$E,0),2)</f>
        <v>dicamba</v>
      </c>
      <c r="G378" s="41" t="s">
        <v>112</v>
      </c>
      <c r="H378" s="241">
        <v>0</v>
      </c>
      <c r="I378" s="241">
        <v>0</v>
      </c>
      <c r="J378" s="241">
        <v>1</v>
      </c>
      <c r="K378" s="20" t="s">
        <v>113</v>
      </c>
      <c r="L378" s="20" t="s">
        <v>113</v>
      </c>
      <c r="M378" s="20" t="s">
        <v>114</v>
      </c>
      <c r="N378" s="20"/>
      <c r="O378" s="20" t="s">
        <v>115</v>
      </c>
      <c r="P378" s="85">
        <f>INDEX('Aquo parameters'!$A$1:$H$6130,MATCH($E378,'Aquo parameters'!$E:$E,0),7)</f>
        <v>0</v>
      </c>
      <c r="Q378" s="20" t="str">
        <f t="shared" si="5"/>
        <v>factors.Add(new Factor() { ParameterID = 602, Key = 378, StandardizationSet = "Bbk", Parameter = "Dcba", Factor_A = 0, Factor_B = 0, Factor_C = 1, IsMetal = false, IsPak = false, IsOrganic = true });</v>
      </c>
    </row>
    <row r="379" spans="1:17" x14ac:dyDescent="0.25">
      <c r="A379" s="34">
        <v>379</v>
      </c>
      <c r="B379" s="35" t="s">
        <v>111</v>
      </c>
      <c r="D379" s="215" t="str">
        <f>INDEX('Aquo parameters'!$A$1:$H$6130,MATCH($E379,'Aquo parameters'!$E:$E,0),1)</f>
        <v>Dcbnl</v>
      </c>
      <c r="E379" s="35">
        <v>603</v>
      </c>
      <c r="F379" s="41" t="str">
        <f>INDEX('Aquo parameters'!$A$1:$H$6130,MATCH($E379,'Aquo parameters'!$E:$E,0),2)</f>
        <v>dichlobenil</v>
      </c>
      <c r="G379" s="41" t="s">
        <v>112</v>
      </c>
      <c r="H379" s="241">
        <v>0</v>
      </c>
      <c r="I379" s="241">
        <v>0</v>
      </c>
      <c r="J379" s="241">
        <v>1</v>
      </c>
      <c r="K379" s="20" t="s">
        <v>113</v>
      </c>
      <c r="L379" s="20" t="s">
        <v>113</v>
      </c>
      <c r="M379" s="20" t="s">
        <v>114</v>
      </c>
      <c r="N379" s="20"/>
      <c r="O379" s="20" t="s">
        <v>115</v>
      </c>
      <c r="P379" s="85">
        <f>INDEX('Aquo parameters'!$A$1:$H$6130,MATCH($E379,'Aquo parameters'!$E:$E,0),7)</f>
        <v>0</v>
      </c>
      <c r="Q379" s="20" t="str">
        <f t="shared" si="5"/>
        <v>factors.Add(new Factor() { ParameterID = 603, Key = 379, StandardizationSet = "Bbk", Parameter = "Dcbnl", Factor_A = 0, Factor_B = 0, Factor_C = 1, IsMetal = false, IsPak = false, IsOrganic = true });</v>
      </c>
    </row>
    <row r="380" spans="1:17" x14ac:dyDescent="0.25">
      <c r="A380" s="34">
        <v>380</v>
      </c>
      <c r="B380" s="35" t="s">
        <v>111</v>
      </c>
      <c r="D380" s="215" t="str">
        <f>INDEX('Aquo parameters'!$A$1:$H$6130,MATCH($E380,'Aquo parameters'!$E:$E,0),1)</f>
        <v>Dcfton</v>
      </c>
      <c r="E380" s="35">
        <v>604</v>
      </c>
      <c r="F380" s="41" t="str">
        <f>INDEX('Aquo parameters'!$A$1:$H$6130,MATCH($E380,'Aquo parameters'!$E:$E,0),2)</f>
        <v>dichlofenthion</v>
      </c>
      <c r="G380" s="41" t="s">
        <v>112</v>
      </c>
      <c r="H380" s="241">
        <v>0</v>
      </c>
      <c r="I380" s="241">
        <v>0</v>
      </c>
      <c r="J380" s="241">
        <v>1</v>
      </c>
      <c r="K380" s="20" t="s">
        <v>113</v>
      </c>
      <c r="L380" s="20" t="s">
        <v>113</v>
      </c>
      <c r="M380" s="20" t="s">
        <v>114</v>
      </c>
      <c r="N380" s="20"/>
      <c r="O380" s="20" t="s">
        <v>115</v>
      </c>
      <c r="P380" s="85">
        <f>INDEX('Aquo parameters'!$A$1:$H$6130,MATCH($E380,'Aquo parameters'!$E:$E,0),7)</f>
        <v>0</v>
      </c>
      <c r="Q380" s="20" t="str">
        <f t="shared" si="5"/>
        <v>factors.Add(new Factor() { ParameterID = 604, Key = 380, StandardizationSet = "Bbk", Parameter = "Dcfton", Factor_A = 0, Factor_B = 0, Factor_C = 1, IsMetal = false, IsPak = false, IsOrganic = true });</v>
      </c>
    </row>
    <row r="381" spans="1:17" x14ac:dyDescent="0.25">
      <c r="A381" s="34">
        <v>381</v>
      </c>
      <c r="B381" s="35" t="s">
        <v>111</v>
      </c>
      <c r="D381" s="215" t="str">
        <f>INDEX('Aquo parameters'!$A$1:$H$6130,MATCH($E381,'Aquo parameters'!$E:$E,0),1)</f>
        <v>Dcfande</v>
      </c>
      <c r="E381" s="35">
        <v>605</v>
      </c>
      <c r="F381" s="41" t="str">
        <f>INDEX('Aquo parameters'!$A$1:$H$6130,MATCH($E381,'Aquo parameters'!$E:$E,0),2)</f>
        <v>dichlofluanide</v>
      </c>
      <c r="G381" s="41" t="s">
        <v>112</v>
      </c>
      <c r="H381" s="241">
        <v>0</v>
      </c>
      <c r="I381" s="241">
        <v>0</v>
      </c>
      <c r="J381" s="241">
        <v>1</v>
      </c>
      <c r="K381" s="20" t="s">
        <v>113</v>
      </c>
      <c r="L381" s="20" t="s">
        <v>113</v>
      </c>
      <c r="M381" s="20" t="s">
        <v>114</v>
      </c>
      <c r="N381" s="20"/>
      <c r="O381" s="20" t="s">
        <v>115</v>
      </c>
      <c r="P381" s="85">
        <f>INDEX('Aquo parameters'!$A$1:$H$6130,MATCH($E381,'Aquo parameters'!$E:$E,0),7)</f>
        <v>0</v>
      </c>
      <c r="Q381" s="20" t="str">
        <f t="shared" si="5"/>
        <v>factors.Add(new Factor() { ParameterID = 605, Key = 381, StandardizationSet = "Bbk", Parameter = "Dcfande", Factor_A = 0, Factor_B = 0, Factor_C = 1, IsMetal = false, IsPak = false, IsOrganic = true });</v>
      </c>
    </row>
    <row r="382" spans="1:17" x14ac:dyDescent="0.25">
      <c r="A382" s="34">
        <v>382</v>
      </c>
      <c r="B382" s="41" t="s">
        <v>111</v>
      </c>
      <c r="C382" s="41" t="s">
        <v>300</v>
      </c>
      <c r="D382" s="215" t="str">
        <f>INDEX('Aquo parameters'!$A$1:$H$6130,MATCH($E382,'Aquo parameters'!$E:$E,0),1)</f>
        <v>sDClBen</v>
      </c>
      <c r="E382" s="35">
        <v>607</v>
      </c>
      <c r="F382" s="41" t="str">
        <f>INDEX('Aquo parameters'!$A$1:$H$6130,MATCH($E382,'Aquo parameters'!$E:$E,0),2)</f>
        <v>som dichloorbenzeen-isomeren</v>
      </c>
      <c r="G382" s="41" t="s">
        <v>112</v>
      </c>
      <c r="H382" s="36">
        <v>0</v>
      </c>
      <c r="I382" s="36">
        <v>0</v>
      </c>
      <c r="J382" s="36">
        <v>1</v>
      </c>
      <c r="K382" s="20" t="s">
        <v>113</v>
      </c>
      <c r="L382" s="20" t="s">
        <v>113</v>
      </c>
      <c r="M382" s="20" t="s">
        <v>114</v>
      </c>
      <c r="N382" s="20"/>
      <c r="O382" s="20" t="s">
        <v>115</v>
      </c>
      <c r="P382" s="85">
        <f>INDEX('Aquo parameters'!$A$1:$H$6130,MATCH($E382,'Aquo parameters'!$E:$E,0),7)</f>
        <v>0</v>
      </c>
      <c r="Q382" s="20" t="str">
        <f t="shared" si="5"/>
        <v>factors.Add(new Factor() { ParameterID = 607, Key = 382, StandardizationSet = "Bbk", Parameter = "sDClBen", Factor_A = 0, Factor_B = 0, Factor_C = 1, IsMetal = false, IsPak = false, IsOrganic = true });</v>
      </c>
    </row>
    <row r="383" spans="1:17" x14ac:dyDescent="0.25">
      <c r="A383" s="34">
        <v>383</v>
      </c>
      <c r="B383" s="35" t="s">
        <v>111</v>
      </c>
      <c r="C383" s="41" t="s">
        <v>301</v>
      </c>
      <c r="D383" s="215" t="str">
        <f>INDEX('Aquo parameters'!$A$1:$H$6130,MATCH($E383,'Aquo parameters'!$E:$E,0),1)</f>
        <v>sDClFol6</v>
      </c>
      <c r="E383" s="35">
        <v>615</v>
      </c>
      <c r="F383" s="41" t="str">
        <f>INDEX('Aquo parameters'!$A$1:$H$6130,MATCH($E383,'Aquo parameters'!$E:$E,0),2)</f>
        <v>som 6 dichloorfenolen (Bbk, 1-1-2008)</v>
      </c>
      <c r="G383" s="41" t="s">
        <v>112</v>
      </c>
      <c r="H383" s="36">
        <v>0</v>
      </c>
      <c r="I383" s="36">
        <v>0</v>
      </c>
      <c r="J383" s="36">
        <v>1</v>
      </c>
      <c r="K383" s="20" t="s">
        <v>113</v>
      </c>
      <c r="L383" s="20" t="s">
        <v>113</v>
      </c>
      <c r="M383" s="20" t="s">
        <v>114</v>
      </c>
      <c r="N383" s="20"/>
      <c r="O383" s="20" t="s">
        <v>115</v>
      </c>
      <c r="P383" s="85">
        <f>INDEX('Aquo parameters'!$A$1:$H$6130,MATCH($E383,'Aquo parameters'!$E:$E,0),7)</f>
        <v>0</v>
      </c>
      <c r="Q383" s="20" t="str">
        <f t="shared" si="5"/>
        <v>factors.Add(new Factor() { ParameterID = 615, Key = 383, StandardizationSet = "Bbk", Parameter = "sDClFol6", Factor_A = 0, Factor_B = 0, Factor_C = 1, IsMetal = false, IsPak = false, IsOrganic = true });</v>
      </c>
    </row>
    <row r="384" spans="1:17" x14ac:dyDescent="0.25">
      <c r="A384" s="34">
        <v>384</v>
      </c>
      <c r="B384" s="35" t="s">
        <v>111</v>
      </c>
      <c r="C384" s="41" t="s">
        <v>302</v>
      </c>
      <c r="D384" s="215" t="str">
        <f>INDEX('Aquo parameters'!$A$1:$H$6130,MATCH($E384,'Aquo parameters'!$E:$E,0),1)</f>
        <v>DClC1a</v>
      </c>
      <c r="E384" s="35">
        <v>619</v>
      </c>
      <c r="F384" s="41" t="str">
        <f>INDEX('Aquo parameters'!$A$1:$H$6130,MATCH($E384,'Aquo parameters'!$E:$E,0),2)</f>
        <v>dichloormethaan</v>
      </c>
      <c r="G384" s="41" t="s">
        <v>112</v>
      </c>
      <c r="H384" s="36">
        <v>0</v>
      </c>
      <c r="I384" s="36">
        <v>0</v>
      </c>
      <c r="J384" s="36">
        <v>1</v>
      </c>
      <c r="K384" s="20" t="s">
        <v>113</v>
      </c>
      <c r="L384" s="20" t="s">
        <v>113</v>
      </c>
      <c r="M384" s="20" t="s">
        <v>114</v>
      </c>
      <c r="N384" s="20"/>
      <c r="O384" s="20" t="s">
        <v>115</v>
      </c>
      <c r="P384" s="85">
        <f>INDEX('Aquo parameters'!$A$1:$H$6130,MATCH($E384,'Aquo parameters'!$E:$E,0),7)</f>
        <v>0</v>
      </c>
      <c r="Q384" s="20" t="str">
        <f t="shared" si="5"/>
        <v>factors.Add(new Factor() { ParameterID = 619, Key = 384, StandardizationSet = "Bbk", Parameter = "DClC1a", Factor_A = 0, Factor_B = 0, Factor_C = 1, IsMetal = false, IsPak = false, IsOrganic = true });</v>
      </c>
    </row>
    <row r="385" spans="1:17" x14ac:dyDescent="0.25">
      <c r="A385" s="34">
        <v>385</v>
      </c>
      <c r="B385" s="49" t="s">
        <v>111</v>
      </c>
      <c r="C385" s="20" t="s">
        <v>303</v>
      </c>
      <c r="D385" s="215" t="str">
        <f>INDEX('Aquo parameters'!$A$1:$H$6130,MATCH($E385,'Aquo parameters'!$E:$E,0),1)</f>
        <v>sDClC3a3</v>
      </c>
      <c r="E385" s="35">
        <v>622</v>
      </c>
      <c r="F385" s="41" t="str">
        <f>INDEX('Aquo parameters'!$A$1:$H$6130,MATCH($E385,'Aquo parameters'!$E:$E,0),2)</f>
        <v>som 3 dichloorpropanen (som 1,1- en 1,2- en 1,3-)</v>
      </c>
      <c r="G385" s="41" t="s">
        <v>112</v>
      </c>
      <c r="H385" s="50">
        <v>0</v>
      </c>
      <c r="I385" s="50">
        <v>0</v>
      </c>
      <c r="J385" s="50">
        <v>1</v>
      </c>
      <c r="K385" s="20" t="s">
        <v>113</v>
      </c>
      <c r="L385" s="20" t="s">
        <v>113</v>
      </c>
      <c r="M385" s="20" t="s">
        <v>114</v>
      </c>
      <c r="N385" s="20"/>
      <c r="O385" s="20" t="s">
        <v>115</v>
      </c>
      <c r="P385" s="85">
        <f>INDEX('Aquo parameters'!$A$1:$H$6130,MATCH($E385,'Aquo parameters'!$E:$E,0),7)</f>
        <v>0</v>
      </c>
      <c r="Q385" s="20" t="str">
        <f t="shared" si="5"/>
        <v>factors.Add(new Factor() { ParameterID = 622, Key = 385, StandardizationSet = "Bbk", Parameter = "sDClC3a3", Factor_A = 0, Factor_B = 0, Factor_C = 1, IsMetal = false, IsPak = false, IsOrganic = true });</v>
      </c>
    </row>
    <row r="386" spans="1:17" x14ac:dyDescent="0.25">
      <c r="A386" s="34">
        <v>386</v>
      </c>
      <c r="B386" s="35" t="s">
        <v>111</v>
      </c>
      <c r="C386" s="41" t="s">
        <v>304</v>
      </c>
      <c r="D386" s="215" t="str">
        <f>INDEX('Aquo parameters'!$A$1:$H$6130,MATCH($E386,'Aquo parameters'!$E:$E,0),1)</f>
        <v>DClvs</v>
      </c>
      <c r="E386" s="35">
        <v>624</v>
      </c>
      <c r="F386" s="41" t="str">
        <f>INDEX('Aquo parameters'!$A$1:$H$6130,MATCH($E386,'Aquo parameters'!$E:$E,0),2)</f>
        <v>dichloorvos</v>
      </c>
      <c r="G386" s="41" t="s">
        <v>112</v>
      </c>
      <c r="H386" s="36">
        <v>0</v>
      </c>
      <c r="I386" s="36">
        <v>0</v>
      </c>
      <c r="J386" s="36">
        <v>1</v>
      </c>
      <c r="K386" s="20" t="s">
        <v>113</v>
      </c>
      <c r="L386" s="20" t="s">
        <v>113</v>
      </c>
      <c r="M386" s="20" t="s">
        <v>114</v>
      </c>
      <c r="N386" s="20"/>
      <c r="O386" s="20" t="s">
        <v>115</v>
      </c>
      <c r="P386" s="85">
        <f>INDEX('Aquo parameters'!$A$1:$H$6130,MATCH($E386,'Aquo parameters'!$E:$E,0),7)</f>
        <v>0</v>
      </c>
      <c r="Q386" s="20" t="str">
        <f t="shared" ref="Q386:Q449" si="6">"factors.Add(new Factor() { ParameterID = " &amp; E386 &amp; ", Key = " &amp; A386 &amp; ", StandardizationSet = """ &amp; B386 &amp; """, Parameter = """ &amp; D386 &amp; """, Factor_A = " &amp; H386 &amp; ", Factor_B = " &amp; I386 &amp; ", Factor_C = " &amp; J386 &amp; ", IsMetal = "&amp; K386 &amp;", IsPak = "&amp; L386 &amp;", IsOrganic = "&amp; M386 &amp;" });"</f>
        <v>factors.Add(new Factor() { ParameterID = 624, Key = 386, StandardizationSet = "Bbk", Parameter = "DClvs", Factor_A = 0, Factor_B = 0, Factor_C = 1, IsMetal = false, IsPak = false, IsOrganic = true });</v>
      </c>
    </row>
    <row r="387" spans="1:17" x14ac:dyDescent="0.25">
      <c r="A387" s="34">
        <v>387</v>
      </c>
      <c r="B387" s="35" t="s">
        <v>111</v>
      </c>
      <c r="C387" s="41" t="s">
        <v>305</v>
      </c>
      <c r="D387" s="215" t="str">
        <f>INDEX('Aquo parameters'!$A$1:$H$6130,MATCH($E387,'Aquo parameters'!$E:$E,0),1)</f>
        <v>26DCl4NO2An</v>
      </c>
      <c r="E387" s="35">
        <v>625</v>
      </c>
      <c r="F387" s="41" t="str">
        <f>INDEX('Aquo parameters'!$A$1:$H$6130,MATCH($E387,'Aquo parameters'!$E:$E,0),2)</f>
        <v>2,6-dichloor-4-nitroaniline</v>
      </c>
      <c r="G387" s="41" t="s">
        <v>112</v>
      </c>
      <c r="H387" s="36">
        <v>0</v>
      </c>
      <c r="I387" s="36">
        <v>0</v>
      </c>
      <c r="J387" s="36">
        <v>1</v>
      </c>
      <c r="K387" s="20" t="s">
        <v>113</v>
      </c>
      <c r="L387" s="20" t="s">
        <v>113</v>
      </c>
      <c r="M387" s="20" t="s">
        <v>114</v>
      </c>
      <c r="N387" s="20"/>
      <c r="O387" s="20" t="s">
        <v>115</v>
      </c>
      <c r="P387" s="85">
        <f>INDEX('Aquo parameters'!$A$1:$H$6130,MATCH($E387,'Aquo parameters'!$E:$E,0),7)</f>
        <v>0</v>
      </c>
      <c r="Q387" s="20" t="str">
        <f t="shared" si="6"/>
        <v>factors.Add(new Factor() { ParameterID = 625, Key = 387, StandardizationSet = "Bbk", Parameter = "26DCl4NO2An", Factor_A = 0, Factor_B = 0, Factor_C = 1, IsMetal = false, IsPak = false, IsOrganic = true });</v>
      </c>
    </row>
    <row r="388" spans="1:17" x14ac:dyDescent="0.25">
      <c r="A388" s="34">
        <v>388</v>
      </c>
      <c r="B388" s="35" t="s">
        <v>111</v>
      </c>
      <c r="D388" s="215" t="str">
        <f>INDEX('Aquo parameters'!$A$1:$H$6130,MATCH($E388,'Aquo parameters'!$E:$E,0),1)</f>
        <v>DClfn</v>
      </c>
      <c r="E388" s="35">
        <v>626</v>
      </c>
      <c r="F388" s="41" t="str">
        <f>INDEX('Aquo parameters'!$A$1:$H$6130,MATCH($E388,'Aquo parameters'!$E:$E,0),2)</f>
        <v>dichloorfeen</v>
      </c>
      <c r="G388" s="41" t="s">
        <v>112</v>
      </c>
      <c r="H388" s="241">
        <v>0</v>
      </c>
      <c r="I388" s="241">
        <v>0</v>
      </c>
      <c r="J388" s="241">
        <v>1</v>
      </c>
      <c r="K388" s="20" t="s">
        <v>113</v>
      </c>
      <c r="L388" s="20" t="s">
        <v>113</v>
      </c>
      <c r="M388" s="20" t="s">
        <v>114</v>
      </c>
      <c r="N388" s="20"/>
      <c r="O388" s="20" t="s">
        <v>115</v>
      </c>
      <c r="P388" s="85">
        <f>INDEX('Aquo parameters'!$A$1:$H$6130,MATCH($E388,'Aquo parameters'!$E:$E,0),7)</f>
        <v>0</v>
      </c>
      <c r="Q388" s="20" t="str">
        <f t="shared" si="6"/>
        <v>factors.Add(new Factor() { ParameterID = 626, Key = 388, StandardizationSet = "Bbk", Parameter = "DClfn", Factor_A = 0, Factor_B = 0, Factor_C = 1, IsMetal = false, IsPak = false, IsOrganic = true });</v>
      </c>
    </row>
    <row r="389" spans="1:17" x14ac:dyDescent="0.25">
      <c r="A389" s="34">
        <v>389</v>
      </c>
      <c r="B389" s="41" t="s">
        <v>111</v>
      </c>
      <c r="D389" s="215" t="str">
        <f>INDEX('Aquo parameters'!$A$1:$H$6130,MATCH($E389,'Aquo parameters'!$E:$E,0),1)</f>
        <v>Dcfl</v>
      </c>
      <c r="E389" s="35">
        <v>629</v>
      </c>
      <c r="F389" s="41" t="str">
        <f>INDEX('Aquo parameters'!$A$1:$H$6130,MATCH($E389,'Aquo parameters'!$E:$E,0),2)</f>
        <v>dicofol</v>
      </c>
      <c r="G389" s="41" t="s">
        <v>112</v>
      </c>
      <c r="H389" s="241">
        <v>0</v>
      </c>
      <c r="I389" s="241">
        <v>0</v>
      </c>
      <c r="J389" s="241">
        <v>1</v>
      </c>
      <c r="K389" s="20" t="s">
        <v>113</v>
      </c>
      <c r="L389" s="20" t="s">
        <v>113</v>
      </c>
      <c r="M389" s="20" t="s">
        <v>114</v>
      </c>
      <c r="N389" s="20"/>
      <c r="O389" s="20" t="s">
        <v>115</v>
      </c>
      <c r="P389" s="85">
        <f>INDEX('Aquo parameters'!$A$1:$H$6130,MATCH($E389,'Aquo parameters'!$E:$E,0),7)</f>
        <v>0</v>
      </c>
      <c r="Q389" s="20" t="str">
        <f t="shared" si="6"/>
        <v>factors.Add(new Factor() { ParameterID = 629, Key = 389, StandardizationSet = "Bbk", Parameter = "Dcfl", Factor_A = 0, Factor_B = 0, Factor_C = 1, IsMetal = false, IsPak = false, IsOrganic = true });</v>
      </c>
    </row>
    <row r="390" spans="1:17" x14ac:dyDescent="0.25">
      <c r="A390" s="34">
        <v>390</v>
      </c>
      <c r="B390" s="35" t="s">
        <v>111</v>
      </c>
      <c r="D390" s="215" t="str">
        <f>INDEX('Aquo parameters'!$A$1:$H$6130,MATCH($E390,'Aquo parameters'!$E:$E,0),1)</f>
        <v>Dctfs</v>
      </c>
      <c r="E390" s="35">
        <v>630</v>
      </c>
      <c r="F390" s="41" t="str">
        <f>INDEX('Aquo parameters'!$A$1:$H$6130,MATCH($E390,'Aquo parameters'!$E:$E,0),2)</f>
        <v>dicrotofos</v>
      </c>
      <c r="G390" s="41" t="s">
        <v>112</v>
      </c>
      <c r="H390" s="241">
        <v>0</v>
      </c>
      <c r="I390" s="241">
        <v>0</v>
      </c>
      <c r="J390" s="241">
        <v>1</v>
      </c>
      <c r="K390" s="20" t="s">
        <v>113</v>
      </c>
      <c r="L390" s="20" t="s">
        <v>113</v>
      </c>
      <c r="M390" s="20" t="s">
        <v>114</v>
      </c>
      <c r="N390" s="20"/>
      <c r="O390" s="20" t="s">
        <v>115</v>
      </c>
      <c r="P390" s="85">
        <f>INDEX('Aquo parameters'!$A$1:$H$6130,MATCH($E390,'Aquo parameters'!$E:$E,0),7)</f>
        <v>0</v>
      </c>
      <c r="Q390" s="20" t="str">
        <f t="shared" si="6"/>
        <v>factors.Add(new Factor() { ParameterID = 630, Key = 390, StandardizationSet = "Bbk", Parameter = "Dctfs", Factor_A = 0, Factor_B = 0, Factor_C = 1, IsMetal = false, IsPak = false, IsOrganic = true });</v>
      </c>
    </row>
    <row r="391" spans="1:17" x14ac:dyDescent="0.25">
      <c r="A391" s="34">
        <v>391</v>
      </c>
      <c r="B391" s="35" t="s">
        <v>111</v>
      </c>
      <c r="D391" s="215" t="str">
        <f>INDEX('Aquo parameters'!$A$1:$H$6130,MATCH($E391,'Aquo parameters'!$E:$E,0),1)</f>
        <v>DccPeDen</v>
      </c>
      <c r="E391" s="35">
        <v>632</v>
      </c>
      <c r="F391" s="41" t="str">
        <f>INDEX('Aquo parameters'!$A$1:$H$6130,MATCH($E391,'Aquo parameters'!$E:$E,0),2)</f>
        <v>dicyclopentadieen</v>
      </c>
      <c r="G391" s="41" t="s">
        <v>112</v>
      </c>
      <c r="H391" s="241">
        <v>0</v>
      </c>
      <c r="I391" s="241">
        <v>0</v>
      </c>
      <c r="J391" s="241">
        <v>1</v>
      </c>
      <c r="K391" s="20" t="s">
        <v>113</v>
      </c>
      <c r="L391" s="20" t="s">
        <v>113</v>
      </c>
      <c r="M391" s="20" t="s">
        <v>114</v>
      </c>
      <c r="N391" s="20"/>
      <c r="O391" s="20" t="s">
        <v>115</v>
      </c>
      <c r="P391" s="85">
        <f>INDEX('Aquo parameters'!$A$1:$H$6130,MATCH($E391,'Aquo parameters'!$E:$E,0),7)</f>
        <v>0</v>
      </c>
      <c r="Q391" s="20" t="str">
        <f t="shared" si="6"/>
        <v>factors.Add(new Factor() { ParameterID = 632, Key = 391, StandardizationSet = "Bbk", Parameter = "DccPeDen", Factor_A = 0, Factor_B = 0, Factor_C = 1, IsMetal = false, IsPak = false, IsOrganic = true });</v>
      </c>
    </row>
    <row r="392" spans="1:17" x14ac:dyDescent="0.25">
      <c r="A392" s="34">
        <v>392</v>
      </c>
      <c r="B392" s="35" t="s">
        <v>111</v>
      </c>
      <c r="C392" s="41" t="s">
        <v>306</v>
      </c>
      <c r="D392" s="215" t="str">
        <f>INDEX('Aquo parameters'!$A$1:$H$6130,MATCH($E392,'Aquo parameters'!$E:$E,0),1)</f>
        <v>dieldn</v>
      </c>
      <c r="E392" s="35">
        <v>633</v>
      </c>
      <c r="F392" s="41" t="str">
        <f>INDEX('Aquo parameters'!$A$1:$H$6130,MATCH($E392,'Aquo parameters'!$E:$E,0),2)</f>
        <v>dieldrin</v>
      </c>
      <c r="G392" s="41" t="s">
        <v>112</v>
      </c>
      <c r="H392" s="36">
        <v>0</v>
      </c>
      <c r="I392" s="36">
        <v>0</v>
      </c>
      <c r="J392" s="36">
        <v>1</v>
      </c>
      <c r="K392" s="20" t="s">
        <v>113</v>
      </c>
      <c r="L392" s="20" t="s">
        <v>113</v>
      </c>
      <c r="M392" s="20" t="s">
        <v>114</v>
      </c>
      <c r="N392" s="20"/>
      <c r="O392" s="20" t="s">
        <v>115</v>
      </c>
      <c r="P392" s="85">
        <f>INDEX('Aquo parameters'!$A$1:$H$6130,MATCH($E392,'Aquo parameters'!$E:$E,0),7)</f>
        <v>0</v>
      </c>
      <c r="Q392" s="20" t="str">
        <f t="shared" si="6"/>
        <v>factors.Add(new Factor() { ParameterID = 633, Key = 392, StandardizationSet = "Bbk", Parameter = "dieldn", Factor_A = 0, Factor_B = 0, Factor_C = 1, IsMetal = false, IsPak = false, IsOrganic = true });</v>
      </c>
    </row>
    <row r="393" spans="1:17" x14ac:dyDescent="0.25">
      <c r="A393" s="34">
        <v>393</v>
      </c>
      <c r="B393" s="35" t="s">
        <v>111</v>
      </c>
      <c r="D393" s="215" t="str">
        <f>INDEX('Aquo parameters'!$A$1:$H$6130,MATCH($E393,'Aquo parameters'!$E:$E,0),1)</f>
        <v>DC2olAe</v>
      </c>
      <c r="E393" s="35">
        <v>634</v>
      </c>
      <c r="F393" s="41" t="str">
        <f>INDEX('Aquo parameters'!$A$1:$H$6130,MATCH($E393,'Aquo parameters'!$E:$E,0),2)</f>
        <v>diethanolamine</v>
      </c>
      <c r="G393" s="41" t="s">
        <v>112</v>
      </c>
      <c r="H393" s="241">
        <v>0</v>
      </c>
      <c r="I393" s="241">
        <v>0</v>
      </c>
      <c r="J393" s="241">
        <v>1</v>
      </c>
      <c r="K393" s="20" t="s">
        <v>113</v>
      </c>
      <c r="L393" s="20" t="s">
        <v>113</v>
      </c>
      <c r="M393" s="20" t="s">
        <v>114</v>
      </c>
      <c r="N393" s="20"/>
      <c r="O393" s="20" t="s">
        <v>115</v>
      </c>
      <c r="P393" s="85">
        <f>INDEX('Aquo parameters'!$A$1:$H$6130,MATCH($E393,'Aquo parameters'!$E:$E,0),7)</f>
        <v>0</v>
      </c>
      <c r="Q393" s="20" t="str">
        <f t="shared" si="6"/>
        <v>factors.Add(new Factor() { ParameterID = 634, Key = 393, StandardizationSet = "Bbk", Parameter = "DC2olAe", Factor_A = 0, Factor_B = 0, Factor_C = 1, IsMetal = false, IsPak = false, IsOrganic = true });</v>
      </c>
    </row>
    <row r="394" spans="1:17" x14ac:dyDescent="0.25">
      <c r="A394" s="34">
        <v>394</v>
      </c>
      <c r="B394" s="35" t="s">
        <v>111</v>
      </c>
      <c r="D394" s="215" t="str">
        <f>INDEX('Aquo parameters'!$A$1:$H$6130,MATCH($E394,'Aquo parameters'!$E:$E,0),1)</f>
        <v>DC2yAe</v>
      </c>
      <c r="E394" s="35">
        <v>636</v>
      </c>
      <c r="F394" s="41" t="str">
        <f>INDEX('Aquo parameters'!$A$1:$H$6130,MATCH($E394,'Aquo parameters'!$E:$E,0),2)</f>
        <v>diethylamine</v>
      </c>
      <c r="G394" s="41" t="s">
        <v>112</v>
      </c>
      <c r="H394" s="241">
        <v>0</v>
      </c>
      <c r="I394" s="241">
        <v>0</v>
      </c>
      <c r="J394" s="241">
        <v>1</v>
      </c>
      <c r="K394" s="20" t="s">
        <v>113</v>
      </c>
      <c r="L394" s="20" t="s">
        <v>113</v>
      </c>
      <c r="M394" s="20" t="s">
        <v>114</v>
      </c>
      <c r="N394" s="20"/>
      <c r="O394" s="20" t="s">
        <v>115</v>
      </c>
      <c r="P394" s="85">
        <f>INDEX('Aquo parameters'!$A$1:$H$6130,MATCH($E394,'Aquo parameters'!$E:$E,0),7)</f>
        <v>0</v>
      </c>
      <c r="Q394" s="20" t="str">
        <f t="shared" si="6"/>
        <v>factors.Add(new Factor() { ParameterID = 636, Key = 394, StandardizationSet = "Bbk", Parameter = "DC2yAe", Factor_A = 0, Factor_B = 0, Factor_C = 1, IsMetal = false, IsPak = false, IsOrganic = true });</v>
      </c>
    </row>
    <row r="395" spans="1:17" x14ac:dyDescent="0.25">
      <c r="A395" s="34">
        <v>395</v>
      </c>
      <c r="B395" s="35" t="s">
        <v>111</v>
      </c>
      <c r="D395" s="215" t="str">
        <f>INDEX('Aquo parameters'!$A$1:$H$6130,MATCH($E395,'Aquo parameters'!$E:$E,0),1)</f>
        <v>NNDC2yAn</v>
      </c>
      <c r="E395" s="35">
        <v>637</v>
      </c>
      <c r="F395" s="41" t="str">
        <f>INDEX('Aquo parameters'!$A$1:$H$6130,MATCH($E395,'Aquo parameters'!$E:$E,0),2)</f>
        <v>N,N-diethylaniline</v>
      </c>
      <c r="G395" s="41" t="s">
        <v>112</v>
      </c>
      <c r="H395" s="241">
        <v>0</v>
      </c>
      <c r="I395" s="241">
        <v>0</v>
      </c>
      <c r="J395" s="241">
        <v>1</v>
      </c>
      <c r="K395" s="20" t="s">
        <v>113</v>
      </c>
      <c r="L395" s="20" t="s">
        <v>113</v>
      </c>
      <c r="M395" s="20" t="s">
        <v>114</v>
      </c>
      <c r="N395" s="20"/>
      <c r="O395" s="20" t="s">
        <v>115</v>
      </c>
      <c r="P395" s="85">
        <f>INDEX('Aquo parameters'!$A$1:$H$6130,MATCH($E395,'Aquo parameters'!$E:$E,0),7)</f>
        <v>0</v>
      </c>
      <c r="Q395" s="20" t="str">
        <f t="shared" si="6"/>
        <v>factors.Add(new Factor() { ParameterID = 637, Key = 395, StandardizationSet = "Bbk", Parameter = "NNDC2yAn", Factor_A = 0, Factor_B = 0, Factor_C = 1, IsMetal = false, IsPak = false, IsOrganic = true });</v>
      </c>
    </row>
    <row r="396" spans="1:17" x14ac:dyDescent="0.25">
      <c r="A396" s="34">
        <v>396</v>
      </c>
      <c r="B396" s="41" t="s">
        <v>111</v>
      </c>
      <c r="C396" s="41" t="s">
        <v>307</v>
      </c>
      <c r="D396" s="215" t="str">
        <f>INDEX('Aquo parameters'!$A$1:$H$6130,MATCH($E396,'Aquo parameters'!$E:$E,0),1)</f>
        <v>DC2yegcl</v>
      </c>
      <c r="E396" s="35">
        <v>639</v>
      </c>
      <c r="F396" s="41" t="str">
        <f>INDEX('Aquo parameters'!$A$1:$H$6130,MATCH($E396,'Aquo parameters'!$E:$E,0),2)</f>
        <v>diethyleenglycol</v>
      </c>
      <c r="G396" s="41" t="s">
        <v>112</v>
      </c>
      <c r="H396" s="36">
        <v>0</v>
      </c>
      <c r="I396" s="36">
        <v>0</v>
      </c>
      <c r="J396" s="36">
        <v>1</v>
      </c>
      <c r="K396" s="20" t="s">
        <v>113</v>
      </c>
      <c r="L396" s="20" t="s">
        <v>113</v>
      </c>
      <c r="M396" s="20" t="s">
        <v>114</v>
      </c>
      <c r="N396" s="20"/>
      <c r="O396" s="20" t="s">
        <v>115</v>
      </c>
      <c r="P396" s="85">
        <f>INDEX('Aquo parameters'!$A$1:$H$6130,MATCH($E396,'Aquo parameters'!$E:$E,0),7)</f>
        <v>0</v>
      </c>
      <c r="Q396" s="20" t="str">
        <f t="shared" si="6"/>
        <v>factors.Add(new Factor() { ParameterID = 639, Key = 396, StandardizationSet = "Bbk", Parameter = "DC2yegcl", Factor_A = 0, Factor_B = 0, Factor_C = 1, IsMetal = false, IsPak = false, IsOrganic = true });</v>
      </c>
    </row>
    <row r="397" spans="1:17" x14ac:dyDescent="0.25">
      <c r="A397" s="34">
        <v>397</v>
      </c>
      <c r="B397" s="35" t="s">
        <v>111</v>
      </c>
      <c r="D397" s="215" t="str">
        <f>INDEX('Aquo parameters'!$A$1:$H$6130,MATCH($E397,'Aquo parameters'!$E:$E,0),1)</f>
        <v>DC2yeTAe</v>
      </c>
      <c r="E397" s="35">
        <v>640</v>
      </c>
      <c r="F397" s="41" t="str">
        <f>INDEX('Aquo parameters'!$A$1:$H$6130,MATCH($E397,'Aquo parameters'!$E:$E,0),2)</f>
        <v>diethyleentriamine</v>
      </c>
      <c r="G397" s="41" t="s">
        <v>112</v>
      </c>
      <c r="H397" s="241">
        <v>0</v>
      </c>
      <c r="I397" s="241">
        <v>0</v>
      </c>
      <c r="J397" s="241">
        <v>1</v>
      </c>
      <c r="K397" s="20" t="s">
        <v>113</v>
      </c>
      <c r="L397" s="20" t="s">
        <v>113</v>
      </c>
      <c r="M397" s="20" t="s">
        <v>114</v>
      </c>
      <c r="N397" s="20"/>
      <c r="O397" s="20" t="s">
        <v>115</v>
      </c>
      <c r="P397" s="85">
        <f>INDEX('Aquo parameters'!$A$1:$H$6130,MATCH($E397,'Aquo parameters'!$E:$E,0),7)</f>
        <v>0</v>
      </c>
      <c r="Q397" s="20" t="str">
        <f t="shared" si="6"/>
        <v>factors.Add(new Factor() { ParameterID = 640, Key = 397, StandardizationSet = "Bbk", Parameter = "DC2yeTAe", Factor_A = 0, Factor_B = 0, Factor_C = 1, IsMetal = false, IsPak = false, IsOrganic = true });</v>
      </c>
    </row>
    <row r="398" spans="1:17" x14ac:dyDescent="0.25">
      <c r="A398" s="34">
        <v>398</v>
      </c>
      <c r="B398" s="35" t="s">
        <v>111</v>
      </c>
      <c r="D398" s="215" t="str">
        <f>INDEX('Aquo parameters'!$A$1:$H$6130,MATCH($E398,'Aquo parameters'!$E:$E,0),1)</f>
        <v>DC2yEtr</v>
      </c>
      <c r="E398" s="35">
        <v>641</v>
      </c>
      <c r="F398" s="41" t="str">
        <f>INDEX('Aquo parameters'!$A$1:$H$6130,MATCH($E398,'Aquo parameters'!$E:$E,0),2)</f>
        <v>diethylether</v>
      </c>
      <c r="G398" s="41" t="s">
        <v>112</v>
      </c>
      <c r="H398" s="241">
        <v>0</v>
      </c>
      <c r="I398" s="241">
        <v>0</v>
      </c>
      <c r="J398" s="241">
        <v>1</v>
      </c>
      <c r="K398" s="20" t="s">
        <v>113</v>
      </c>
      <c r="L398" s="20" t="s">
        <v>113</v>
      </c>
      <c r="M398" s="20" t="s">
        <v>114</v>
      </c>
      <c r="N398" s="20"/>
      <c r="O398" s="20" t="s">
        <v>115</v>
      </c>
      <c r="P398" s="85">
        <f>INDEX('Aquo parameters'!$A$1:$H$6130,MATCH($E398,'Aquo parameters'!$E:$E,0),7)</f>
        <v>0</v>
      </c>
      <c r="Q398" s="20" t="str">
        <f t="shared" si="6"/>
        <v>factors.Add(new Factor() { ParameterID = 641, Key = 398, StandardizationSet = "Bbk", Parameter = "DC2yEtr", Factor_A = 0, Factor_B = 0, Factor_C = 1, IsMetal = false, IsPak = false, IsOrganic = true });</v>
      </c>
    </row>
    <row r="399" spans="1:17" x14ac:dyDescent="0.25">
      <c r="A399" s="34">
        <v>399</v>
      </c>
      <c r="B399" s="35" t="s">
        <v>111</v>
      </c>
      <c r="C399" s="35" t="s">
        <v>308</v>
      </c>
      <c r="D399" s="215" t="str">
        <f>INDEX('Aquo parameters'!$A$1:$H$6130,MATCH($E399,'Aquo parameters'!$E:$E,0),1)</f>
        <v>DC2yFt</v>
      </c>
      <c r="E399" s="35">
        <v>642</v>
      </c>
      <c r="F399" s="41" t="str">
        <f>INDEX('Aquo parameters'!$A$1:$H$6130,MATCH($E399,'Aquo parameters'!$E:$E,0),2)</f>
        <v>diethylftalaat</v>
      </c>
      <c r="G399" s="41" t="s">
        <v>112</v>
      </c>
      <c r="H399" s="36">
        <v>0</v>
      </c>
      <c r="I399" s="36">
        <v>0</v>
      </c>
      <c r="J399" s="36">
        <v>1</v>
      </c>
      <c r="K399" s="20" t="s">
        <v>113</v>
      </c>
      <c r="L399" s="20" t="s">
        <v>113</v>
      </c>
      <c r="M399" s="20" t="s">
        <v>114</v>
      </c>
      <c r="N399" s="20"/>
      <c r="O399" s="20" t="s">
        <v>115</v>
      </c>
      <c r="P399" s="85">
        <f>INDEX('Aquo parameters'!$A$1:$H$6130,MATCH($E399,'Aquo parameters'!$E:$E,0),7)</f>
        <v>0</v>
      </c>
      <c r="Q399" s="20" t="str">
        <f t="shared" si="6"/>
        <v>factors.Add(new Factor() { ParameterID = 642, Key = 399, StandardizationSet = "Bbk", Parameter = "DC2yFt", Factor_A = 0, Factor_B = 0, Factor_C = 1, IsMetal = false, IsPak = false, IsOrganic = true });</v>
      </c>
    </row>
    <row r="400" spans="1:17" x14ac:dyDescent="0.25">
      <c r="A400" s="34">
        <v>400</v>
      </c>
      <c r="B400" s="35" t="s">
        <v>111</v>
      </c>
      <c r="C400" s="49"/>
      <c r="D400" s="215" t="str">
        <f>INDEX('Aquo parameters'!$A$1:$H$6130,MATCH($E400,'Aquo parameters'!$E:$E,0),1)</f>
        <v>DFyAe</v>
      </c>
      <c r="E400" s="35">
        <v>646</v>
      </c>
      <c r="F400" s="41" t="str">
        <f>INDEX('Aquo parameters'!$A$1:$H$6130,MATCH($E400,'Aquo parameters'!$E:$E,0),2)</f>
        <v>difenylamine</v>
      </c>
      <c r="G400" s="41" t="s">
        <v>112</v>
      </c>
      <c r="H400" s="241">
        <v>0</v>
      </c>
      <c r="I400" s="241">
        <v>0</v>
      </c>
      <c r="J400" s="241">
        <v>1</v>
      </c>
      <c r="K400" s="20" t="s">
        <v>113</v>
      </c>
      <c r="L400" s="20" t="s">
        <v>113</v>
      </c>
      <c r="M400" s="20" t="s">
        <v>114</v>
      </c>
      <c r="N400" s="20"/>
      <c r="O400" s="20" t="s">
        <v>115</v>
      </c>
      <c r="P400" s="85">
        <f>INDEX('Aquo parameters'!$A$1:$H$6130,MATCH($E400,'Aquo parameters'!$E:$E,0),7)</f>
        <v>0</v>
      </c>
      <c r="Q400" s="20" t="str">
        <f t="shared" si="6"/>
        <v>factors.Add(new Factor() { ParameterID = 646, Key = 400, StandardizationSet = "Bbk", Parameter = "DFyAe", Factor_A = 0, Factor_B = 0, Factor_C = 1, IsMetal = false, IsPak = false, IsOrganic = true });</v>
      </c>
    </row>
    <row r="401" spans="1:18" x14ac:dyDescent="0.25">
      <c r="A401" s="34">
        <v>401</v>
      </c>
      <c r="B401" s="35" t="s">
        <v>111</v>
      </c>
      <c r="C401" s="49"/>
      <c r="D401" s="215" t="str">
        <f>INDEX('Aquo parameters'!$A$1:$H$6130,MATCH($E401,'Aquo parameters'!$E:$E,0),1)</f>
        <v>Dfbzrn</v>
      </c>
      <c r="E401" s="35">
        <v>648</v>
      </c>
      <c r="F401" s="41" t="str">
        <f>INDEX('Aquo parameters'!$A$1:$H$6130,MATCH($E401,'Aquo parameters'!$E:$E,0),2)</f>
        <v>diflubenzuron</v>
      </c>
      <c r="G401" s="41" t="s">
        <v>112</v>
      </c>
      <c r="H401" s="241">
        <v>0</v>
      </c>
      <c r="I401" s="241">
        <v>0</v>
      </c>
      <c r="J401" s="241">
        <v>1</v>
      </c>
      <c r="K401" s="20" t="s">
        <v>113</v>
      </c>
      <c r="L401" s="20" t="s">
        <v>113</v>
      </c>
      <c r="M401" s="20" t="s">
        <v>114</v>
      </c>
      <c r="N401" s="20"/>
      <c r="O401" s="20" t="s">
        <v>115</v>
      </c>
      <c r="P401" s="85">
        <f>INDEX('Aquo parameters'!$A$1:$H$6130,MATCH($E401,'Aquo parameters'!$E:$E,0),7)</f>
        <v>0</v>
      </c>
      <c r="Q401" s="20" t="str">
        <f t="shared" si="6"/>
        <v>factors.Add(new Factor() { ParameterID = 648, Key = 401, StandardizationSet = "Bbk", Parameter = "Dfbzrn", Factor_A = 0, Factor_B = 0, Factor_C = 1, IsMetal = false, IsPak = false, IsOrganic = true });</v>
      </c>
    </row>
    <row r="402" spans="1:18" x14ac:dyDescent="0.25">
      <c r="A402" s="34">
        <v>402</v>
      </c>
      <c r="B402" s="35" t="s">
        <v>111</v>
      </c>
      <c r="C402" s="49"/>
      <c r="D402" s="215" t="str">
        <f>INDEX('Aquo parameters'!$A$1:$H$6130,MATCH($E402,'Aquo parameters'!$E:$E,0),1)</f>
        <v>DC7yFt</v>
      </c>
      <c r="E402" s="35">
        <v>649</v>
      </c>
      <c r="F402" s="41" t="str">
        <f>INDEX('Aquo parameters'!$A$1:$H$6130,MATCH($E402,'Aquo parameters'!$E:$E,0),2)</f>
        <v>diheptylftalaat</v>
      </c>
      <c r="G402" s="41" t="s">
        <v>112</v>
      </c>
      <c r="H402" s="241">
        <v>0</v>
      </c>
      <c r="I402" s="241">
        <v>0</v>
      </c>
      <c r="J402" s="241">
        <v>1</v>
      </c>
      <c r="K402" s="20" t="s">
        <v>113</v>
      </c>
      <c r="L402" s="20" t="s">
        <v>113</v>
      </c>
      <c r="M402" s="20" t="s">
        <v>114</v>
      </c>
      <c r="N402" s="20"/>
      <c r="O402" s="20" t="s">
        <v>115</v>
      </c>
      <c r="P402" s="85">
        <f>INDEX('Aquo parameters'!$A$1:$H$6130,MATCH($E402,'Aquo parameters'!$E:$E,0),7)</f>
        <v>0</v>
      </c>
      <c r="Q402" s="20" t="str">
        <f t="shared" si="6"/>
        <v>factors.Add(new Factor() { ParameterID = 649, Key = 402, StandardizationSet = "Bbk", Parameter = "DC7yFt", Factor_A = 0, Factor_B = 0, Factor_C = 1, IsMetal = false, IsPak = false, IsOrganic = true });</v>
      </c>
    </row>
    <row r="403" spans="1:18" x14ac:dyDescent="0.25">
      <c r="A403" s="34">
        <v>403</v>
      </c>
      <c r="B403" s="35" t="s">
        <v>111</v>
      </c>
      <c r="C403" s="35" t="s">
        <v>309</v>
      </c>
      <c r="D403" s="215" t="str">
        <f>INDEX('Aquo parameters'!$A$1:$H$6130,MATCH($E403,'Aquo parameters'!$E:$E,0),1)</f>
        <v>DC6yFt</v>
      </c>
      <c r="E403" s="35">
        <v>650</v>
      </c>
      <c r="F403" s="41" t="str">
        <f>INDEX('Aquo parameters'!$A$1:$H$6130,MATCH($E403,'Aquo parameters'!$E:$E,0),2)</f>
        <v>dihexylftalaat</v>
      </c>
      <c r="G403" s="41" t="s">
        <v>112</v>
      </c>
      <c r="H403" s="36">
        <v>0</v>
      </c>
      <c r="I403" s="36">
        <v>0</v>
      </c>
      <c r="J403" s="36">
        <v>1</v>
      </c>
      <c r="K403" s="20" t="s">
        <v>113</v>
      </c>
      <c r="L403" s="20" t="s">
        <v>113</v>
      </c>
      <c r="M403" s="20" t="s">
        <v>114</v>
      </c>
      <c r="N403" s="20"/>
      <c r="O403" s="20" t="s">
        <v>115</v>
      </c>
      <c r="P403" s="85">
        <f>INDEX('Aquo parameters'!$A$1:$H$6130,MATCH($E403,'Aquo parameters'!$E:$E,0),7)</f>
        <v>0</v>
      </c>
      <c r="Q403" s="20" t="str">
        <f t="shared" si="6"/>
        <v>factors.Add(new Factor() { ParameterID = 650, Key = 403, StandardizationSet = "Bbk", Parameter = "DC6yFt", Factor_A = 0, Factor_B = 0, Factor_C = 1, IsMetal = false, IsPak = false, IsOrganic = true });</v>
      </c>
    </row>
    <row r="404" spans="1:18" x14ac:dyDescent="0.25">
      <c r="A404" s="34">
        <v>404</v>
      </c>
      <c r="B404" s="35" t="s">
        <v>111</v>
      </c>
      <c r="C404" s="49"/>
      <c r="D404" s="215" t="str">
        <f>INDEX('Aquo parameters'!$A$1:$H$6130,MATCH($E404,'Aquo parameters'!$E:$E,0),1)</f>
        <v>Dmfrn</v>
      </c>
      <c r="E404" s="35">
        <v>651</v>
      </c>
      <c r="F404" s="41" t="str">
        <f>INDEX('Aquo parameters'!$A$1:$H$6130,MATCH($E404,'Aquo parameters'!$E:$E,0),2)</f>
        <v>dimefuron</v>
      </c>
      <c r="G404" s="41" t="s">
        <v>112</v>
      </c>
      <c r="H404" s="241">
        <v>0</v>
      </c>
      <c r="I404" s="241">
        <v>0</v>
      </c>
      <c r="J404" s="241">
        <v>1</v>
      </c>
      <c r="K404" s="20" t="s">
        <v>113</v>
      </c>
      <c r="L404" s="20" t="s">
        <v>113</v>
      </c>
      <c r="M404" s="20" t="s">
        <v>114</v>
      </c>
      <c r="N404" s="20"/>
      <c r="O404" s="20" t="s">
        <v>115</v>
      </c>
      <c r="P404" s="85">
        <f>INDEX('Aquo parameters'!$A$1:$H$6130,MATCH($E404,'Aquo parameters'!$E:$E,0),7)</f>
        <v>0</v>
      </c>
      <c r="Q404" s="20" t="str">
        <f t="shared" si="6"/>
        <v>factors.Add(new Factor() { ParameterID = 651, Key = 404, StandardizationSet = "Bbk", Parameter = "Dmfrn", Factor_A = 0, Factor_B = 0, Factor_C = 1, IsMetal = false, IsPak = false, IsOrganic = true });</v>
      </c>
    </row>
    <row r="405" spans="1:18" x14ac:dyDescent="0.25">
      <c r="A405" s="34">
        <v>405</v>
      </c>
      <c r="B405" s="35" t="s">
        <v>111</v>
      </c>
      <c r="C405" s="35" t="s">
        <v>310</v>
      </c>
      <c r="D405" s="215" t="str">
        <f>INDEX('Aquo parameters'!$A$1:$H$6130,MATCH($E405,'Aquo parameters'!$E:$E,0),1)</f>
        <v>Dmtat</v>
      </c>
      <c r="E405" s="35">
        <v>653</v>
      </c>
      <c r="F405" s="41" t="str">
        <f>INDEX('Aquo parameters'!$A$1:$H$6130,MATCH($E405,'Aquo parameters'!$E:$E,0),2)</f>
        <v>dimethoaat</v>
      </c>
      <c r="G405" s="41" t="s">
        <v>112</v>
      </c>
      <c r="H405" s="36">
        <v>0</v>
      </c>
      <c r="I405" s="36">
        <v>0</v>
      </c>
      <c r="J405" s="36">
        <v>1</v>
      </c>
      <c r="K405" s="20" t="s">
        <v>113</v>
      </c>
      <c r="L405" s="20" t="s">
        <v>113</v>
      </c>
      <c r="M405" s="20" t="s">
        <v>114</v>
      </c>
      <c r="N405" s="20"/>
      <c r="O405" s="20" t="s">
        <v>115</v>
      </c>
      <c r="P405" s="85">
        <f>INDEX('Aquo parameters'!$A$1:$H$6130,MATCH($E405,'Aquo parameters'!$E:$E,0),7)</f>
        <v>0</v>
      </c>
      <c r="Q405" s="20" t="str">
        <f t="shared" si="6"/>
        <v>factors.Add(new Factor() { ParameterID = 653, Key = 405, StandardizationSet = "Bbk", Parameter = "Dmtat", Factor_A = 0, Factor_B = 0, Factor_C = 1, IsMetal = false, IsPak = false, IsOrganic = true });</v>
      </c>
    </row>
    <row r="406" spans="1:18" x14ac:dyDescent="0.25">
      <c r="A406" s="34">
        <v>406</v>
      </c>
      <c r="B406" s="35" t="s">
        <v>111</v>
      </c>
      <c r="C406" s="49"/>
      <c r="D406" s="215" t="str">
        <f>INDEX('Aquo parameters'!$A$1:$H$6130,MATCH($E406,'Aquo parameters'!$E:$E,0),1)</f>
        <v>DC1yAe</v>
      </c>
      <c r="E406" s="35">
        <v>655</v>
      </c>
      <c r="F406" s="41" t="str">
        <f>INDEX('Aquo parameters'!$A$1:$H$6130,MATCH($E406,'Aquo parameters'!$E:$E,0),2)</f>
        <v>dimethylamine</v>
      </c>
      <c r="G406" s="41" t="s">
        <v>112</v>
      </c>
      <c r="H406" s="241">
        <v>0</v>
      </c>
      <c r="I406" s="241">
        <v>0</v>
      </c>
      <c r="J406" s="241">
        <v>1</v>
      </c>
      <c r="K406" s="20" t="s">
        <v>113</v>
      </c>
      <c r="L406" s="20" t="s">
        <v>113</v>
      </c>
      <c r="M406" s="20" t="s">
        <v>114</v>
      </c>
      <c r="N406" s="20"/>
      <c r="O406" s="20" t="s">
        <v>115</v>
      </c>
      <c r="P406" s="85">
        <f>INDEX('Aquo parameters'!$A$1:$H$6130,MATCH($E406,'Aquo parameters'!$E:$E,0),7)</f>
        <v>0</v>
      </c>
      <c r="Q406" s="20" t="str">
        <f t="shared" si="6"/>
        <v>factors.Add(new Factor() { ParameterID = 655, Key = 406, StandardizationSet = "Bbk", Parameter = "DC1yAe", Factor_A = 0, Factor_B = 0, Factor_C = 1, IsMetal = false, IsPak = false, IsOrganic = true });</v>
      </c>
    </row>
    <row r="407" spans="1:18" x14ac:dyDescent="0.25">
      <c r="A407" s="34">
        <v>407</v>
      </c>
      <c r="B407" s="35" t="s">
        <v>111</v>
      </c>
      <c r="D407" s="215" t="str">
        <f>INDEX('Aquo parameters'!$A$1:$H$6130,MATCH($E407,'Aquo parameters'!$E:$E,0),1)</f>
        <v>DC1yDS</v>
      </c>
      <c r="E407" s="35">
        <v>658</v>
      </c>
      <c r="F407" s="41" t="str">
        <f>INDEX('Aquo parameters'!$A$1:$H$6130,MATCH($E407,'Aquo parameters'!$E:$E,0),2)</f>
        <v>dimethyldisulfide</v>
      </c>
      <c r="G407" s="41" t="s">
        <v>112</v>
      </c>
      <c r="H407" s="241">
        <v>0</v>
      </c>
      <c r="I407" s="241">
        <v>0</v>
      </c>
      <c r="J407" s="241">
        <v>1</v>
      </c>
      <c r="K407" s="20" t="s">
        <v>113</v>
      </c>
      <c r="L407" s="20" t="s">
        <v>113</v>
      </c>
      <c r="M407" s="20" t="s">
        <v>114</v>
      </c>
      <c r="N407" s="20"/>
      <c r="O407" s="20" t="s">
        <v>115</v>
      </c>
      <c r="P407" s="85">
        <f>INDEX('Aquo parameters'!$A$1:$H$6130,MATCH($E407,'Aquo parameters'!$E:$E,0),7)</f>
        <v>0</v>
      </c>
      <c r="Q407" s="20" t="str">
        <f t="shared" si="6"/>
        <v>factors.Add(new Factor() { ParameterID = 658, Key = 407, StandardizationSet = "Bbk", Parameter = "DC1yDS", Factor_A = 0, Factor_B = 0, Factor_C = 1, IsMetal = false, IsPak = false, IsOrganic = true });</v>
      </c>
    </row>
    <row r="408" spans="1:18" s="43" customFormat="1" x14ac:dyDescent="0.25">
      <c r="A408" s="34">
        <v>408</v>
      </c>
      <c r="B408" s="35" t="s">
        <v>111</v>
      </c>
      <c r="C408" s="49"/>
      <c r="D408" s="215" t="str">
        <f>INDEX('Aquo parameters'!$A$1:$H$6130,MATCH($E408,'Aquo parameters'!$E:$E,0),1)</f>
        <v>DC1yfAd</v>
      </c>
      <c r="E408" s="35">
        <v>660</v>
      </c>
      <c r="F408" s="41" t="str">
        <f>INDEX('Aquo parameters'!$A$1:$H$6130,MATCH($E408,'Aquo parameters'!$E:$E,0),2)</f>
        <v>dimethylformamide</v>
      </c>
      <c r="G408" s="41" t="s">
        <v>112</v>
      </c>
      <c r="H408" s="241">
        <v>0</v>
      </c>
      <c r="I408" s="241">
        <v>0</v>
      </c>
      <c r="J408" s="241">
        <v>1</v>
      </c>
      <c r="K408" s="20" t="s">
        <v>113</v>
      </c>
      <c r="L408" s="20" t="s">
        <v>113</v>
      </c>
      <c r="M408" s="20" t="s">
        <v>114</v>
      </c>
      <c r="N408" s="20"/>
      <c r="O408" s="20" t="s">
        <v>115</v>
      </c>
      <c r="P408" s="85">
        <f>INDEX('Aquo parameters'!$A$1:$H$6130,MATCH($E408,'Aquo parameters'!$E:$E,0),7)</f>
        <v>0</v>
      </c>
      <c r="Q408" s="20" t="str">
        <f t="shared" si="6"/>
        <v>factors.Add(new Factor() { ParameterID = 660, Key = 408, StandardizationSet = "Bbk", Parameter = "DC1yfAd", Factor_A = 0, Factor_B = 0, Factor_C = 1, IsMetal = false, IsPak = false, IsOrganic = true });</v>
      </c>
      <c r="R408" s="20"/>
    </row>
    <row r="409" spans="1:18" x14ac:dyDescent="0.25">
      <c r="A409" s="34">
        <v>409</v>
      </c>
      <c r="B409" s="35" t="s">
        <v>111</v>
      </c>
      <c r="C409" s="35" t="s">
        <v>311</v>
      </c>
      <c r="D409" s="215" t="str">
        <f>INDEX('Aquo parameters'!$A$1:$H$6130,MATCH($E409,'Aquo parameters'!$E:$E,0),1)</f>
        <v>DC1yFt</v>
      </c>
      <c r="E409" s="35">
        <v>661</v>
      </c>
      <c r="F409" s="41" t="str">
        <f>INDEX('Aquo parameters'!$A$1:$H$6130,MATCH($E409,'Aquo parameters'!$E:$E,0),2)</f>
        <v>dimethylftalaat</v>
      </c>
      <c r="G409" s="41" t="s">
        <v>112</v>
      </c>
      <c r="H409" s="36">
        <v>0</v>
      </c>
      <c r="I409" s="36">
        <v>0</v>
      </c>
      <c r="J409" s="36">
        <v>1</v>
      </c>
      <c r="K409" s="20" t="s">
        <v>113</v>
      </c>
      <c r="L409" s="20" t="s">
        <v>113</v>
      </c>
      <c r="M409" s="20" t="s">
        <v>114</v>
      </c>
      <c r="N409" s="20"/>
      <c r="O409" s="20" t="s">
        <v>115</v>
      </c>
      <c r="P409" s="85">
        <f>INDEX('Aquo parameters'!$A$1:$H$6130,MATCH($E409,'Aquo parameters'!$E:$E,0),7)</f>
        <v>0</v>
      </c>
      <c r="Q409" s="20" t="str">
        <f t="shared" si="6"/>
        <v>factors.Add(new Factor() { ParameterID = 661, Key = 409, StandardizationSet = "Bbk", Parameter = "DC1yFt", Factor_A = 0, Factor_B = 0, Factor_C = 1, IsMetal = false, IsPak = false, IsOrganic = true });</v>
      </c>
    </row>
    <row r="410" spans="1:18" x14ac:dyDescent="0.25">
      <c r="A410" s="34">
        <v>410</v>
      </c>
      <c r="B410" s="35" t="s">
        <v>111</v>
      </c>
      <c r="C410" s="49"/>
      <c r="D410" s="215" t="str">
        <f>INDEX('Aquo parameters'!$A$1:$H$6130,MATCH($E410,'Aquo parameters'!$E:$E,0),1)</f>
        <v>23C4aDol</v>
      </c>
      <c r="E410" s="35">
        <v>662</v>
      </c>
      <c r="F410" s="41" t="str">
        <f>INDEX('Aquo parameters'!$A$1:$H$6130,MATCH($E410,'Aquo parameters'!$E:$E,0),2)</f>
        <v>dimethylglycol</v>
      </c>
      <c r="G410" s="41" t="s">
        <v>112</v>
      </c>
      <c r="H410" s="241">
        <v>0</v>
      </c>
      <c r="I410" s="241">
        <v>0</v>
      </c>
      <c r="J410" s="241">
        <v>1</v>
      </c>
      <c r="K410" s="20" t="s">
        <v>113</v>
      </c>
      <c r="L410" s="20" t="s">
        <v>113</v>
      </c>
      <c r="M410" s="20" t="s">
        <v>114</v>
      </c>
      <c r="N410" s="20"/>
      <c r="O410" s="20" t="s">
        <v>115</v>
      </c>
      <c r="P410" s="85">
        <f>INDEX('Aquo parameters'!$A$1:$H$6130,MATCH($E410,'Aquo parameters'!$E:$E,0),7)</f>
        <v>0</v>
      </c>
      <c r="Q410" s="20" t="str">
        <f t="shared" si="6"/>
        <v>factors.Add(new Factor() { ParameterID = 662, Key = 410, StandardizationSet = "Bbk", Parameter = "23C4aDol", Factor_A = 0, Factor_B = 0, Factor_C = 1, IsMetal = false, IsPak = false, IsOrganic = true });</v>
      </c>
    </row>
    <row r="411" spans="1:18" x14ac:dyDescent="0.25">
      <c r="A411" s="34">
        <v>411</v>
      </c>
      <c r="B411" s="35" t="s">
        <v>111</v>
      </c>
      <c r="D411" s="215" t="str">
        <f>INDEX('Aquo parameters'!$A$1:$H$6130,MATCH($E411,'Aquo parameters'!$E:$E,0),1)</f>
        <v>DC1yS</v>
      </c>
      <c r="E411" s="35">
        <v>663</v>
      </c>
      <c r="F411" s="41" t="str">
        <f>INDEX('Aquo parameters'!$A$1:$H$6130,MATCH($E411,'Aquo parameters'!$E:$E,0),2)</f>
        <v>dimethylsulfide</v>
      </c>
      <c r="G411" s="41" t="s">
        <v>112</v>
      </c>
      <c r="H411" s="241">
        <v>0</v>
      </c>
      <c r="I411" s="241">
        <v>0</v>
      </c>
      <c r="J411" s="241">
        <v>1</v>
      </c>
      <c r="K411" s="20" t="s">
        <v>113</v>
      </c>
      <c r="L411" s="20" t="s">
        <v>113</v>
      </c>
      <c r="M411" s="20" t="s">
        <v>114</v>
      </c>
      <c r="N411" s="20"/>
      <c r="O411" s="20" t="s">
        <v>115</v>
      </c>
      <c r="P411" s="85">
        <f>INDEX('Aquo parameters'!$A$1:$H$6130,MATCH($E411,'Aquo parameters'!$E:$E,0),7)</f>
        <v>0</v>
      </c>
      <c r="Q411" s="20" t="str">
        <f t="shared" si="6"/>
        <v>factors.Add(new Factor() { ParameterID = 663, Key = 411, StandardizationSet = "Bbk", Parameter = "DC1yS", Factor_A = 0, Factor_B = 0, Factor_C = 1, IsMetal = false, IsPak = false, IsOrganic = true });</v>
      </c>
    </row>
    <row r="412" spans="1:18" s="43" customFormat="1" x14ac:dyDescent="0.25">
      <c r="A412" s="34">
        <v>412</v>
      </c>
      <c r="B412" s="35" t="s">
        <v>111</v>
      </c>
      <c r="C412" s="49"/>
      <c r="D412" s="215" t="str">
        <f>INDEX('Aquo parameters'!$A$1:$H$6130,MATCH($E412,'Aquo parameters'!$E:$E,0),1)</f>
        <v>DC1yTS</v>
      </c>
      <c r="E412" s="35">
        <v>666</v>
      </c>
      <c r="F412" s="41" t="str">
        <f>INDEX('Aquo parameters'!$A$1:$H$6130,MATCH($E412,'Aquo parameters'!$E:$E,0),2)</f>
        <v>dimethyltrisulfide</v>
      </c>
      <c r="G412" s="41" t="s">
        <v>112</v>
      </c>
      <c r="H412" s="241">
        <v>0</v>
      </c>
      <c r="I412" s="241">
        <v>0</v>
      </c>
      <c r="J412" s="241">
        <v>1</v>
      </c>
      <c r="K412" s="20" t="s">
        <v>113</v>
      </c>
      <c r="L412" s="20" t="s">
        <v>113</v>
      </c>
      <c r="M412" s="20" t="s">
        <v>114</v>
      </c>
      <c r="N412" s="20"/>
      <c r="O412" s="20" t="s">
        <v>115</v>
      </c>
      <c r="P412" s="85">
        <f>INDEX('Aquo parameters'!$A$1:$H$6130,MATCH($E412,'Aquo parameters'!$E:$E,0),7)</f>
        <v>0</v>
      </c>
      <c r="Q412" s="20" t="str">
        <f t="shared" si="6"/>
        <v>factors.Add(new Factor() { ParameterID = 666, Key = 412, StandardizationSet = "Bbk", Parameter = "DC1yTS", Factor_A = 0, Factor_B = 0, Factor_C = 1, IsMetal = false, IsPak = false, IsOrganic = true });</v>
      </c>
      <c r="R412" s="20"/>
    </row>
    <row r="413" spans="1:18" x14ac:dyDescent="0.25">
      <c r="A413" s="34">
        <v>413</v>
      </c>
      <c r="B413" s="38" t="s">
        <v>111</v>
      </c>
      <c r="C413" s="38" t="s">
        <v>312</v>
      </c>
      <c r="D413" s="215" t="str">
        <f>INDEX('Aquo parameters'!$A$1:$H$6130,MATCH($E413,'Aquo parameters'!$E:$E,0),1)</f>
        <v>DNOC</v>
      </c>
      <c r="E413" s="35">
        <v>668</v>
      </c>
      <c r="F413" s="41" t="str">
        <f>INDEX('Aquo parameters'!$A$1:$H$6130,MATCH($E413,'Aquo parameters'!$E:$E,0),2)</f>
        <v>4,6-dinitro-o-cresol</v>
      </c>
      <c r="G413" s="41" t="s">
        <v>112</v>
      </c>
      <c r="H413" s="40">
        <v>0</v>
      </c>
      <c r="I413" s="40">
        <v>0</v>
      </c>
      <c r="J413" s="40">
        <v>1</v>
      </c>
      <c r="K413" s="20" t="s">
        <v>113</v>
      </c>
      <c r="L413" s="20" t="s">
        <v>113</v>
      </c>
      <c r="M413" s="20" t="s">
        <v>114</v>
      </c>
      <c r="N413" s="43"/>
      <c r="O413" s="20" t="s">
        <v>115</v>
      </c>
      <c r="P413" s="85">
        <f>INDEX('Aquo parameters'!$A$1:$H$6130,MATCH($E413,'Aquo parameters'!$E:$E,0),7)</f>
        <v>0</v>
      </c>
      <c r="Q413" s="20" t="str">
        <f t="shared" si="6"/>
        <v>factors.Add(new Factor() { ParameterID = 668, Key = 413, StandardizationSet = "Bbk", Parameter = "DNOC", Factor_A = 0, Factor_B = 0, Factor_C = 1, IsMetal = false, IsPak = false, IsOrganic = true });</v>
      </c>
      <c r="R413" s="43"/>
    </row>
    <row r="414" spans="1:18" x14ac:dyDescent="0.25">
      <c r="A414" s="34">
        <v>414</v>
      </c>
      <c r="B414" s="35" t="s">
        <v>111</v>
      </c>
      <c r="C414" s="49"/>
      <c r="D414" s="215" t="str">
        <f>INDEX('Aquo parameters'!$A$1:$H$6130,MATCH($E414,'Aquo parameters'!$E:$E,0),1)</f>
        <v>24DNO2Fol</v>
      </c>
      <c r="E414" s="35">
        <v>669</v>
      </c>
      <c r="F414" s="41" t="str">
        <f>INDEX('Aquo parameters'!$A$1:$H$6130,MATCH($E414,'Aquo parameters'!$E:$E,0),2)</f>
        <v>2,4-dinitrofenol</v>
      </c>
      <c r="G414" s="41" t="s">
        <v>112</v>
      </c>
      <c r="H414" s="241">
        <v>0</v>
      </c>
      <c r="I414" s="241">
        <v>0</v>
      </c>
      <c r="J414" s="241">
        <v>1</v>
      </c>
      <c r="K414" s="20" t="s">
        <v>113</v>
      </c>
      <c r="L414" s="20" t="s">
        <v>113</v>
      </c>
      <c r="M414" s="20" t="s">
        <v>114</v>
      </c>
      <c r="N414" s="20"/>
      <c r="O414" s="20" t="s">
        <v>115</v>
      </c>
      <c r="P414" s="85">
        <f>INDEX('Aquo parameters'!$A$1:$H$6130,MATCH($E414,'Aquo parameters'!$E:$E,0),7)</f>
        <v>0</v>
      </c>
      <c r="Q414" s="20" t="str">
        <f t="shared" si="6"/>
        <v>factors.Add(new Factor() { ParameterID = 669, Key = 414, StandardizationSet = "Bbk", Parameter = "24DNO2Fol", Factor_A = 0, Factor_B = 0, Factor_C = 1, IsMetal = false, IsPak = false, IsOrganic = true });</v>
      </c>
    </row>
    <row r="415" spans="1:18" x14ac:dyDescent="0.25">
      <c r="A415" s="34">
        <v>415</v>
      </c>
      <c r="B415" s="35" t="s">
        <v>111</v>
      </c>
      <c r="D415" s="215" t="str">
        <f>INDEX('Aquo parameters'!$A$1:$H$6130,MATCH($E415,'Aquo parameters'!$E:$E,0),1)</f>
        <v>DC9yFt</v>
      </c>
      <c r="E415" s="35">
        <v>670</v>
      </c>
      <c r="F415" s="41" t="str">
        <f>INDEX('Aquo parameters'!$A$1:$H$6130,MATCH($E415,'Aquo parameters'!$E:$E,0),2)</f>
        <v>dinonylftalaat</v>
      </c>
      <c r="G415" s="41" t="s">
        <v>112</v>
      </c>
      <c r="H415" s="241">
        <v>0</v>
      </c>
      <c r="I415" s="241">
        <v>0</v>
      </c>
      <c r="J415" s="241">
        <v>1</v>
      </c>
      <c r="K415" s="20" t="s">
        <v>113</v>
      </c>
      <c r="L415" s="20" t="s">
        <v>113</v>
      </c>
      <c r="M415" s="20" t="s">
        <v>114</v>
      </c>
      <c r="N415" s="20"/>
      <c r="O415" s="20" t="s">
        <v>115</v>
      </c>
      <c r="P415" s="85">
        <f>INDEX('Aquo parameters'!$A$1:$H$6130,MATCH($E415,'Aquo parameters'!$E:$E,0),7)</f>
        <v>0</v>
      </c>
      <c r="Q415" s="20" t="str">
        <f t="shared" si="6"/>
        <v>factors.Add(new Factor() { ParameterID = 670, Key = 415, StandardizationSet = "Bbk", Parameter = "DC9yFt", Factor_A = 0, Factor_B = 0, Factor_C = 1, IsMetal = false, IsPak = false, IsOrganic = true });</v>
      </c>
    </row>
    <row r="416" spans="1:18" s="43" customFormat="1" x14ac:dyDescent="0.25">
      <c r="A416" s="34">
        <v>416</v>
      </c>
      <c r="B416" s="35" t="s">
        <v>111</v>
      </c>
      <c r="C416" s="41" t="s">
        <v>313</v>
      </c>
      <c r="D416" s="215" t="str">
        <f>INDEX('Aquo parameters'!$A$1:$H$6130,MATCH($E416,'Aquo parameters'!$E:$E,0),1)</f>
        <v>Dnsb</v>
      </c>
      <c r="E416" s="35">
        <v>671</v>
      </c>
      <c r="F416" s="41" t="str">
        <f>INDEX('Aquo parameters'!$A$1:$H$6130,MATCH($E416,'Aquo parameters'!$E:$E,0),2)</f>
        <v>dinoseb</v>
      </c>
      <c r="G416" s="41" t="s">
        <v>112</v>
      </c>
      <c r="H416" s="36">
        <v>0</v>
      </c>
      <c r="I416" s="36">
        <v>0</v>
      </c>
      <c r="J416" s="36">
        <v>1</v>
      </c>
      <c r="K416" s="20" t="s">
        <v>113</v>
      </c>
      <c r="L416" s="20" t="s">
        <v>113</v>
      </c>
      <c r="M416" s="20" t="s">
        <v>114</v>
      </c>
      <c r="N416" s="20"/>
      <c r="O416" s="20" t="s">
        <v>115</v>
      </c>
      <c r="P416" s="85">
        <f>INDEX('Aquo parameters'!$A$1:$H$6130,MATCH($E416,'Aquo parameters'!$E:$E,0),7)</f>
        <v>0</v>
      </c>
      <c r="Q416" s="20" t="str">
        <f t="shared" si="6"/>
        <v>factors.Add(new Factor() { ParameterID = 671, Key = 416, StandardizationSet = "Bbk", Parameter = "Dnsb", Factor_A = 0, Factor_B = 0, Factor_C = 1, IsMetal = false, IsPak = false, IsOrganic = true });</v>
      </c>
      <c r="R416" s="20"/>
    </row>
    <row r="417" spans="1:17" x14ac:dyDescent="0.25">
      <c r="A417" s="34">
        <v>417</v>
      </c>
      <c r="B417" s="35" t="s">
        <v>111</v>
      </c>
      <c r="C417" s="41" t="s">
        <v>314</v>
      </c>
      <c r="D417" s="215" t="str">
        <f>INDEX('Aquo parameters'!$A$1:$H$6130,MATCH($E417,'Aquo parameters'!$E:$E,0),1)</f>
        <v>Dntb</v>
      </c>
      <c r="E417" s="35">
        <v>672</v>
      </c>
      <c r="F417" s="41" t="str">
        <f>INDEX('Aquo parameters'!$A$1:$H$6130,MATCH($E417,'Aquo parameters'!$E:$E,0),2)</f>
        <v>dinoterb</v>
      </c>
      <c r="G417" s="41" t="s">
        <v>112</v>
      </c>
      <c r="H417" s="36">
        <v>0</v>
      </c>
      <c r="I417" s="36">
        <v>0</v>
      </c>
      <c r="J417" s="36">
        <v>1</v>
      </c>
      <c r="K417" s="20" t="s">
        <v>113</v>
      </c>
      <c r="L417" s="20" t="s">
        <v>113</v>
      </c>
      <c r="M417" s="20" t="s">
        <v>114</v>
      </c>
      <c r="N417" s="20"/>
      <c r="O417" s="20" t="s">
        <v>115</v>
      </c>
      <c r="P417" s="85">
        <f>INDEX('Aquo parameters'!$A$1:$H$6130,MATCH($E417,'Aquo parameters'!$E:$E,0),7)</f>
        <v>0</v>
      </c>
      <c r="Q417" s="20" t="str">
        <f t="shared" si="6"/>
        <v>factors.Add(new Factor() { ParameterID = 672, Key = 417, StandardizationSet = "Bbk", Parameter = "Dntb", Factor_A = 0, Factor_B = 0, Factor_C = 1, IsMetal = false, IsPak = false, IsOrganic = true });</v>
      </c>
    </row>
    <row r="418" spans="1:17" x14ac:dyDescent="0.25">
      <c r="A418" s="34">
        <v>418</v>
      </c>
      <c r="B418" s="35" t="s">
        <v>111</v>
      </c>
      <c r="C418" s="41" t="s">
        <v>315</v>
      </c>
      <c r="D418" s="215" t="str">
        <f>INDEX('Aquo parameters'!$A$1:$H$6130,MATCH($E418,'Aquo parameters'!$E:$E,0),1)</f>
        <v>DC8yFt</v>
      </c>
      <c r="E418" s="35">
        <v>674</v>
      </c>
      <c r="F418" s="41" t="str">
        <f>INDEX('Aquo parameters'!$A$1:$H$6130,MATCH($E418,'Aquo parameters'!$E:$E,0),2)</f>
        <v>dioctylftalaat</v>
      </c>
      <c r="G418" s="41" t="s">
        <v>112</v>
      </c>
      <c r="H418" s="36">
        <v>0</v>
      </c>
      <c r="I418" s="36">
        <v>0</v>
      </c>
      <c r="J418" s="36">
        <v>1</v>
      </c>
      <c r="K418" s="20" t="s">
        <v>113</v>
      </c>
      <c r="L418" s="20" t="s">
        <v>113</v>
      </c>
      <c r="M418" s="20" t="s">
        <v>114</v>
      </c>
      <c r="N418" s="20"/>
      <c r="O418" s="20" t="s">
        <v>115</v>
      </c>
      <c r="P418" s="85">
        <f>INDEX('Aquo parameters'!$A$1:$H$6130,MATCH($E418,'Aquo parameters'!$E:$E,0),7)</f>
        <v>0</v>
      </c>
      <c r="Q418" s="20" t="str">
        <f t="shared" si="6"/>
        <v>factors.Add(new Factor() { ParameterID = 674, Key = 418, StandardizationSet = "Bbk", Parameter = "DC8yFt", Factor_A = 0, Factor_B = 0, Factor_C = 1, IsMetal = false, IsPak = false, IsOrganic = true });</v>
      </c>
    </row>
    <row r="419" spans="1:17" x14ac:dyDescent="0.25">
      <c r="A419" s="34">
        <v>419</v>
      </c>
      <c r="B419" s="35" t="s">
        <v>111</v>
      </c>
      <c r="D419" s="215" t="str">
        <f>INDEX('Aquo parameters'!$A$1:$H$6130,MATCH($E419,'Aquo parameters'!$E:$E,0),1)</f>
        <v>DC5yFt</v>
      </c>
      <c r="E419" s="35">
        <v>677</v>
      </c>
      <c r="F419" s="41" t="str">
        <f>INDEX('Aquo parameters'!$A$1:$H$6130,MATCH($E419,'Aquo parameters'!$E:$E,0),2)</f>
        <v>dipentylftalaat</v>
      </c>
      <c r="G419" s="41" t="s">
        <v>112</v>
      </c>
      <c r="H419" s="241">
        <v>0</v>
      </c>
      <c r="I419" s="241">
        <v>0</v>
      </c>
      <c r="J419" s="241">
        <v>1</v>
      </c>
      <c r="K419" s="20" t="s">
        <v>113</v>
      </c>
      <c r="L419" s="20" t="s">
        <v>113</v>
      </c>
      <c r="M419" s="20" t="s">
        <v>114</v>
      </c>
      <c r="N419" s="20"/>
      <c r="O419" s="20" t="s">
        <v>115</v>
      </c>
      <c r="P419" s="85">
        <f>INDEX('Aquo parameters'!$A$1:$H$6130,MATCH($E419,'Aquo parameters'!$E:$E,0),7)</f>
        <v>0</v>
      </c>
      <c r="Q419" s="20" t="str">
        <f t="shared" si="6"/>
        <v>factors.Add(new Factor() { ParameterID = 677, Key = 419, StandardizationSet = "Bbk", Parameter = "DC5yFt", Factor_A = 0, Factor_B = 0, Factor_C = 1, IsMetal = false, IsPak = false, IsOrganic = true });</v>
      </c>
    </row>
    <row r="420" spans="1:17" x14ac:dyDescent="0.25">
      <c r="A420" s="34">
        <v>420</v>
      </c>
      <c r="B420" s="35" t="s">
        <v>111</v>
      </c>
      <c r="D420" s="215" t="str">
        <f>INDEX('Aquo parameters'!$A$1:$H$6130,MATCH($E420,'Aquo parameters'!$E:$E,0),1)</f>
        <v>DC3eygcl</v>
      </c>
      <c r="E420" s="35">
        <v>678</v>
      </c>
      <c r="F420" s="41" t="str">
        <f>INDEX('Aquo parameters'!$A$1:$H$6130,MATCH($E420,'Aquo parameters'!$E:$E,0),2)</f>
        <v>dipropyleenglycol</v>
      </c>
      <c r="G420" s="41" t="s">
        <v>112</v>
      </c>
      <c r="H420" s="241">
        <v>0</v>
      </c>
      <c r="I420" s="241">
        <v>0</v>
      </c>
      <c r="J420" s="241">
        <v>1</v>
      </c>
      <c r="K420" s="20" t="s">
        <v>113</v>
      </c>
      <c r="L420" s="20" t="s">
        <v>113</v>
      </c>
      <c r="M420" s="20" t="s">
        <v>114</v>
      </c>
      <c r="N420" s="20"/>
      <c r="O420" s="20" t="s">
        <v>115</v>
      </c>
      <c r="P420" s="85">
        <f>INDEX('Aquo parameters'!$A$1:$H$6130,MATCH($E420,'Aquo parameters'!$E:$E,0),7)</f>
        <v>0</v>
      </c>
      <c r="Q420" s="20" t="str">
        <f t="shared" si="6"/>
        <v>factors.Add(new Factor() { ParameterID = 678, Key = 420, StandardizationSet = "Bbk", Parameter = "DC3eygcl", Factor_A = 0, Factor_B = 0, Factor_C = 1, IsMetal = false, IsPak = false, IsOrganic = true });</v>
      </c>
    </row>
    <row r="421" spans="1:17" x14ac:dyDescent="0.25">
      <c r="A421" s="34">
        <v>421</v>
      </c>
      <c r="B421" s="35" t="s">
        <v>111</v>
      </c>
      <c r="D421" s="215" t="str">
        <f>INDEX('Aquo parameters'!$A$1:$H$6130,MATCH($E421,'Aquo parameters'!$E:$E,0),1)</f>
        <v>DC3yFt</v>
      </c>
      <c r="E421" s="35">
        <v>679</v>
      </c>
      <c r="F421" s="41" t="str">
        <f>INDEX('Aquo parameters'!$A$1:$H$6130,MATCH($E421,'Aquo parameters'!$E:$E,0),2)</f>
        <v>dipropylftalaat</v>
      </c>
      <c r="G421" s="41" t="s">
        <v>112</v>
      </c>
      <c r="H421" s="241">
        <v>0</v>
      </c>
      <c r="I421" s="241">
        <v>0</v>
      </c>
      <c r="J421" s="241">
        <v>1</v>
      </c>
      <c r="K421" s="20" t="s">
        <v>113</v>
      </c>
      <c r="L421" s="20" t="s">
        <v>113</v>
      </c>
      <c r="M421" s="20" t="s">
        <v>114</v>
      </c>
      <c r="N421" s="20"/>
      <c r="O421" s="20" t="s">
        <v>115</v>
      </c>
      <c r="P421" s="85">
        <f>INDEX('Aquo parameters'!$A$1:$H$6130,MATCH($E421,'Aquo parameters'!$E:$E,0),7)</f>
        <v>0</v>
      </c>
      <c r="Q421" s="20" t="str">
        <f t="shared" si="6"/>
        <v>factors.Add(new Factor() { ParameterID = 679, Key = 421, StandardizationSet = "Bbk", Parameter = "DC3yFt", Factor_A = 0, Factor_B = 0, Factor_C = 1, IsMetal = false, IsPak = false, IsOrganic = true });</v>
      </c>
    </row>
    <row r="422" spans="1:17" x14ac:dyDescent="0.25">
      <c r="A422" s="34">
        <v>422</v>
      </c>
      <c r="B422" s="35" t="s">
        <v>111</v>
      </c>
      <c r="C422" s="41" t="s">
        <v>316</v>
      </c>
      <c r="D422" s="215" t="str">
        <f>INDEX('Aquo parameters'!$A$1:$H$6130,MATCH($E422,'Aquo parameters'!$E:$E,0),1)</f>
        <v>Dsftn</v>
      </c>
      <c r="E422" s="35">
        <v>680</v>
      </c>
      <c r="F422" s="41" t="str">
        <f>INDEX('Aquo parameters'!$A$1:$H$6130,MATCH($E422,'Aquo parameters'!$E:$E,0),2)</f>
        <v>disulfoton</v>
      </c>
      <c r="G422" s="41" t="s">
        <v>112</v>
      </c>
      <c r="H422" s="36">
        <v>0</v>
      </c>
      <c r="I422" s="36">
        <v>0</v>
      </c>
      <c r="J422" s="36">
        <v>1</v>
      </c>
      <c r="K422" s="20" t="s">
        <v>113</v>
      </c>
      <c r="L422" s="20" t="s">
        <v>113</v>
      </c>
      <c r="M422" s="20" t="s">
        <v>114</v>
      </c>
      <c r="N422" s="20"/>
      <c r="O422" s="20" t="s">
        <v>115</v>
      </c>
      <c r="P422" s="85">
        <f>INDEX('Aquo parameters'!$A$1:$H$6130,MATCH($E422,'Aquo parameters'!$E:$E,0),7)</f>
        <v>0</v>
      </c>
      <c r="Q422" s="20" t="str">
        <f t="shared" si="6"/>
        <v>factors.Add(new Factor() { ParameterID = 680, Key = 422, StandardizationSet = "Bbk", Parameter = "Dsftn", Factor_A = 0, Factor_B = 0, Factor_C = 1, IsMetal = false, IsPak = false, IsOrganic = true });</v>
      </c>
    </row>
    <row r="423" spans="1:17" x14ac:dyDescent="0.25">
      <c r="A423" s="34">
        <v>423</v>
      </c>
      <c r="B423" s="35" t="s">
        <v>111</v>
      </c>
      <c r="C423" s="41" t="s">
        <v>317</v>
      </c>
      <c r="D423" s="215" t="str">
        <f>INDEX('Aquo parameters'!$A$1:$H$6130,MATCH($E423,'Aquo parameters'!$E:$E,0),1)</f>
        <v>Durn</v>
      </c>
      <c r="E423" s="35">
        <v>683</v>
      </c>
      <c r="F423" s="41" t="str">
        <f>INDEX('Aquo parameters'!$A$1:$H$6130,MATCH($E423,'Aquo parameters'!$E:$E,0),2)</f>
        <v>diuron</v>
      </c>
      <c r="G423" s="41" t="s">
        <v>112</v>
      </c>
      <c r="H423" s="36">
        <v>0</v>
      </c>
      <c r="I423" s="36">
        <v>0</v>
      </c>
      <c r="J423" s="36">
        <v>1</v>
      </c>
      <c r="K423" s="20" t="s">
        <v>113</v>
      </c>
      <c r="L423" s="20" t="s">
        <v>113</v>
      </c>
      <c r="M423" s="20" t="s">
        <v>114</v>
      </c>
      <c r="N423" s="20"/>
      <c r="O423" s="20" t="s">
        <v>115</v>
      </c>
      <c r="P423" s="85">
        <f>INDEX('Aquo parameters'!$A$1:$H$6130,MATCH($E423,'Aquo parameters'!$E:$E,0),7)</f>
        <v>0</v>
      </c>
      <c r="Q423" s="20" t="str">
        <f t="shared" si="6"/>
        <v>factors.Add(new Factor() { ParameterID = 683, Key = 423, StandardizationSet = "Bbk", Parameter = "Durn", Factor_A = 0, Factor_B = 0, Factor_C = 1, IsMetal = false, IsPak = false, IsOrganic = true });</v>
      </c>
    </row>
    <row r="424" spans="1:17" x14ac:dyDescent="0.25">
      <c r="A424" s="34">
        <v>424</v>
      </c>
      <c r="B424" s="35" t="s">
        <v>111</v>
      </c>
      <c r="D424" s="215" t="str">
        <f>INDEX('Aquo parameters'!$A$1:$H$6130,MATCH($E424,'Aquo parameters'!$E:$E,0),1)</f>
        <v>C22azr</v>
      </c>
      <c r="E424" s="35">
        <v>685</v>
      </c>
      <c r="F424" s="41" t="str">
        <f>INDEX('Aquo parameters'!$A$1:$H$6130,MATCH($E424,'Aquo parameters'!$E:$E,0),2)</f>
        <v>docosaanzuur</v>
      </c>
      <c r="G424" s="41" t="s">
        <v>112</v>
      </c>
      <c r="H424" s="241">
        <v>0</v>
      </c>
      <c r="I424" s="241">
        <v>0</v>
      </c>
      <c r="J424" s="241">
        <v>1</v>
      </c>
      <c r="K424" s="20" t="s">
        <v>113</v>
      </c>
      <c r="L424" s="20" t="s">
        <v>113</v>
      </c>
      <c r="M424" s="20" t="s">
        <v>114</v>
      </c>
      <c r="N424" s="20"/>
      <c r="O424" s="20" t="s">
        <v>115</v>
      </c>
      <c r="P424" s="85">
        <f>INDEX('Aquo parameters'!$A$1:$H$6130,MATCH($E424,'Aquo parameters'!$E:$E,0),7)</f>
        <v>0</v>
      </c>
      <c r="Q424" s="20" t="str">
        <f t="shared" si="6"/>
        <v>factors.Add(new Factor() { ParameterID = 685, Key = 424, StandardizationSet = "Bbk", Parameter = "C22azr", Factor_A = 0, Factor_B = 0, Factor_C = 1, IsMetal = false, IsPak = false, IsOrganic = true });</v>
      </c>
    </row>
    <row r="425" spans="1:17" x14ac:dyDescent="0.25">
      <c r="A425" s="34">
        <v>425</v>
      </c>
      <c r="B425" s="35" t="s">
        <v>111</v>
      </c>
      <c r="D425" s="215" t="str">
        <f>INDEX('Aquo parameters'!$A$1:$H$6130,MATCH($E425,'Aquo parameters'!$E:$E,0),1)</f>
        <v>C12a</v>
      </c>
      <c r="E425" s="35">
        <v>686</v>
      </c>
      <c r="F425" s="41" t="str">
        <f>INDEX('Aquo parameters'!$A$1:$H$6130,MATCH($E425,'Aquo parameters'!$E:$E,0),2)</f>
        <v>dodecaan</v>
      </c>
      <c r="G425" s="41" t="s">
        <v>112</v>
      </c>
      <c r="H425" s="241">
        <v>0</v>
      </c>
      <c r="I425" s="241">
        <v>0</v>
      </c>
      <c r="J425" s="241">
        <v>1</v>
      </c>
      <c r="K425" s="20" t="s">
        <v>113</v>
      </c>
      <c r="L425" s="20" t="s">
        <v>113</v>
      </c>
      <c r="M425" s="20" t="s">
        <v>114</v>
      </c>
      <c r="N425" s="20"/>
      <c r="O425" s="20" t="s">
        <v>115</v>
      </c>
      <c r="P425" s="85">
        <f>INDEX('Aquo parameters'!$A$1:$H$6130,MATCH($E425,'Aquo parameters'!$E:$E,0),7)</f>
        <v>0</v>
      </c>
      <c r="Q425" s="20" t="str">
        <f t="shared" si="6"/>
        <v>factors.Add(new Factor() { ParameterID = 686, Key = 425, StandardizationSet = "Bbk", Parameter = "C12a", Factor_A = 0, Factor_B = 0, Factor_C = 1, IsMetal = false, IsPak = false, IsOrganic = true });</v>
      </c>
    </row>
    <row r="426" spans="1:17" x14ac:dyDescent="0.25">
      <c r="A426" s="34">
        <v>426</v>
      </c>
      <c r="B426" s="35" t="s">
        <v>111</v>
      </c>
      <c r="D426" s="215" t="str">
        <f>INDEX('Aquo parameters'!$A$1:$H$6130,MATCH($E426,'Aquo parameters'!$E:$E,0),1)</f>
        <v>C12azr</v>
      </c>
      <c r="E426" s="35">
        <v>687</v>
      </c>
      <c r="F426" s="41" t="str">
        <f>INDEX('Aquo parameters'!$A$1:$H$6130,MATCH($E426,'Aquo parameters'!$E:$E,0),2)</f>
        <v>dodecaanzuur</v>
      </c>
      <c r="G426" s="41" t="s">
        <v>112</v>
      </c>
      <c r="H426" s="241">
        <v>0</v>
      </c>
      <c r="I426" s="241">
        <v>0</v>
      </c>
      <c r="J426" s="241">
        <v>1</v>
      </c>
      <c r="K426" s="20" t="s">
        <v>113</v>
      </c>
      <c r="L426" s="20" t="s">
        <v>113</v>
      </c>
      <c r="M426" s="20" t="s">
        <v>114</v>
      </c>
      <c r="N426" s="20"/>
      <c r="O426" s="20" t="s">
        <v>115</v>
      </c>
      <c r="P426" s="85">
        <f>INDEX('Aquo parameters'!$A$1:$H$6130,MATCH($E426,'Aquo parameters'!$E:$E,0),7)</f>
        <v>0</v>
      </c>
      <c r="Q426" s="20" t="str">
        <f t="shared" si="6"/>
        <v>factors.Add(new Factor() { ParameterID = 687, Key = 426, StandardizationSet = "Bbk", Parameter = "C12azr", Factor_A = 0, Factor_B = 0, Factor_C = 1, IsMetal = false, IsPak = false, IsOrganic = true });</v>
      </c>
    </row>
    <row r="427" spans="1:17" x14ac:dyDescent="0.25">
      <c r="A427" s="34">
        <v>427</v>
      </c>
      <c r="B427" s="35" t="s">
        <v>111</v>
      </c>
      <c r="C427" s="41" t="s">
        <v>318</v>
      </c>
      <c r="D427" s="215" t="str">
        <f>INDEX('Aquo parameters'!$A$1:$H$6130,MATCH($E427,'Aquo parameters'!$E:$E,0),1)</f>
        <v>sdrin3</v>
      </c>
      <c r="E427" s="35">
        <v>689</v>
      </c>
      <c r="F427" s="41" t="str">
        <f>INDEX('Aquo parameters'!$A$1:$H$6130,MATCH($E427,'Aquo parameters'!$E:$E,0),2)</f>
        <v>som aldrin, dieldrin en endrin</v>
      </c>
      <c r="G427" s="41" t="s">
        <v>112</v>
      </c>
      <c r="H427" s="36">
        <v>0</v>
      </c>
      <c r="I427" s="36">
        <v>0</v>
      </c>
      <c r="J427" s="36">
        <v>1</v>
      </c>
      <c r="K427" s="20" t="s">
        <v>113</v>
      </c>
      <c r="L427" s="20" t="s">
        <v>113</v>
      </c>
      <c r="M427" s="20" t="s">
        <v>114</v>
      </c>
      <c r="N427" s="20"/>
      <c r="O427" s="20" t="s">
        <v>115</v>
      </c>
      <c r="P427" s="85">
        <f>INDEX('Aquo parameters'!$A$1:$H$6130,MATCH($E427,'Aquo parameters'!$E:$E,0),7)</f>
        <v>0</v>
      </c>
      <c r="Q427" s="20" t="str">
        <f t="shared" si="6"/>
        <v>factors.Add(new Factor() { ParameterID = 689, Key = 427, StandardizationSet = "Bbk", Parameter = "sdrin3", Factor_A = 0, Factor_B = 0, Factor_C = 1, IsMetal = false, IsPak = false, IsOrganic = true });</v>
      </c>
    </row>
    <row r="428" spans="1:17" x14ac:dyDescent="0.25">
      <c r="A428" s="34">
        <v>428</v>
      </c>
      <c r="B428" s="35" t="s">
        <v>111</v>
      </c>
      <c r="D428" s="215" t="str">
        <f>INDEX('Aquo parameters'!$A$1:$H$6130,MATCH($E428,'Aquo parameters'!$E:$E,0),1)</f>
        <v>DS</v>
      </c>
      <c r="E428" s="35">
        <v>692</v>
      </c>
      <c r="F428" s="41" t="str">
        <f>INDEX('Aquo parameters'!$A$1:$H$6130,MATCH($E428,'Aquo parameters'!$E:$E,0),2)</f>
        <v>Droge stof</v>
      </c>
      <c r="G428" s="41" t="s">
        <v>112</v>
      </c>
      <c r="H428" s="241">
        <v>1</v>
      </c>
      <c r="I428" s="241">
        <v>0</v>
      </c>
      <c r="J428" s="241">
        <v>0</v>
      </c>
      <c r="K428" s="20" t="s">
        <v>113</v>
      </c>
      <c r="L428" s="20" t="s">
        <v>113</v>
      </c>
      <c r="M428" s="20" t="s">
        <v>113</v>
      </c>
      <c r="N428" s="20"/>
      <c r="O428" s="20" t="s">
        <v>115</v>
      </c>
      <c r="P428" s="85">
        <f>INDEX('Aquo parameters'!$A$1:$H$6130,MATCH($E428,'Aquo parameters'!$E:$E,0),7)</f>
        <v>0</v>
      </c>
      <c r="Q428" s="20" t="str">
        <f t="shared" si="6"/>
        <v>factors.Add(new Factor() { ParameterID = 692, Key = 428, StandardizationSet = "Bbk", Parameter = "DS", Factor_A = 1, Factor_B = 0, Factor_C = 0, IsMetal = false, IsPak = false, IsOrganic = false });</v>
      </c>
    </row>
    <row r="429" spans="1:17" x14ac:dyDescent="0.25">
      <c r="A429" s="34">
        <v>429</v>
      </c>
      <c r="B429" s="35" t="s">
        <v>111</v>
      </c>
      <c r="D429" s="215" t="str">
        <f>INDEX('Aquo parameters'!$A$1:$H$6130,MATCH($E429,'Aquo parameters'!$E:$E,0),1)</f>
        <v>Dy</v>
      </c>
      <c r="E429" s="35">
        <v>699</v>
      </c>
      <c r="F429" s="41" t="str">
        <f>INDEX('Aquo parameters'!$A$1:$H$6130,MATCH($E429,'Aquo parameters'!$E:$E,0),2)</f>
        <v>Dysprosium</v>
      </c>
      <c r="G429" s="41" t="s">
        <v>112</v>
      </c>
      <c r="H429" s="241">
        <v>1</v>
      </c>
      <c r="I429" s="241">
        <v>0</v>
      </c>
      <c r="J429" s="241">
        <v>0</v>
      </c>
      <c r="K429" s="20" t="s">
        <v>114</v>
      </c>
      <c r="L429" s="20" t="s">
        <v>113</v>
      </c>
      <c r="M429" s="20" t="s">
        <v>113</v>
      </c>
      <c r="N429" s="20"/>
      <c r="O429" s="20" t="s">
        <v>115</v>
      </c>
      <c r="P429" s="85">
        <f>INDEX('Aquo parameters'!$A$1:$H$6130,MATCH($E429,'Aquo parameters'!$E:$E,0),7)</f>
        <v>0</v>
      </c>
      <c r="Q429" s="20" t="str">
        <f t="shared" si="6"/>
        <v>factors.Add(new Factor() { ParameterID = 699, Key = 429, StandardizationSet = "Bbk", Parameter = "Dy", Factor_A = 1, Factor_B = 0, Factor_C = 0, IsMetal = true, IsPak = false, IsOrganic = false });</v>
      </c>
    </row>
    <row r="430" spans="1:17" x14ac:dyDescent="0.25">
      <c r="A430" s="34">
        <v>430</v>
      </c>
      <c r="B430" s="35" t="s">
        <v>111</v>
      </c>
      <c r="D430" s="215" t="str">
        <f>INDEX('Aquo parameters'!$A$1:$H$6130,MATCH($E430,'Aquo parameters'!$E:$E,0),1)</f>
        <v>arcdzr</v>
      </c>
      <c r="E430" s="35">
        <v>701</v>
      </c>
      <c r="F430" s="41" t="str">
        <f>INDEX('Aquo parameters'!$A$1:$H$6130,MATCH($E430,'Aquo parameters'!$E:$E,0),2)</f>
        <v>arachidezuur</v>
      </c>
      <c r="G430" s="41" t="s">
        <v>112</v>
      </c>
      <c r="H430" s="241">
        <v>0</v>
      </c>
      <c r="I430" s="241">
        <v>0</v>
      </c>
      <c r="J430" s="241">
        <v>1</v>
      </c>
      <c r="K430" s="20" t="s">
        <v>113</v>
      </c>
      <c r="L430" s="20" t="s">
        <v>113</v>
      </c>
      <c r="M430" s="20" t="s">
        <v>114</v>
      </c>
      <c r="N430" s="20"/>
      <c r="O430" s="20" t="s">
        <v>115</v>
      </c>
      <c r="P430" s="85">
        <f>INDEX('Aquo parameters'!$A$1:$H$6130,MATCH($E430,'Aquo parameters'!$E:$E,0),7)</f>
        <v>0</v>
      </c>
      <c r="Q430" s="20" t="str">
        <f t="shared" si="6"/>
        <v>factors.Add(new Factor() { ParameterID = 701, Key = 430, StandardizationSet = "Bbk", Parameter = "arcdzr", Factor_A = 0, Factor_B = 0, Factor_C = 1, IsMetal = false, IsPak = false, IsOrganic = true });</v>
      </c>
    </row>
    <row r="431" spans="1:17" x14ac:dyDescent="0.25">
      <c r="A431" s="34">
        <v>431</v>
      </c>
      <c r="B431" s="35" t="s">
        <v>111</v>
      </c>
      <c r="C431" s="41" t="s">
        <v>319</v>
      </c>
      <c r="D431" s="215" t="str">
        <f>INDEX('Aquo parameters'!$A$1:$H$6130,MATCH($E431,'Aquo parameters'!$E:$E,0),1)</f>
        <v>endsfSO4</v>
      </c>
      <c r="E431" s="35">
        <v>703</v>
      </c>
      <c r="F431" s="41" t="str">
        <f>INDEX('Aquo parameters'!$A$1:$H$6130,MATCH($E431,'Aquo parameters'!$E:$E,0),2)</f>
        <v>endosulfansulfaat</v>
      </c>
      <c r="G431" s="41" t="s">
        <v>112</v>
      </c>
      <c r="H431" s="36">
        <v>0</v>
      </c>
      <c r="I431" s="36">
        <v>0</v>
      </c>
      <c r="J431" s="36">
        <v>1</v>
      </c>
      <c r="K431" s="20" t="s">
        <v>113</v>
      </c>
      <c r="L431" s="20" t="s">
        <v>113</v>
      </c>
      <c r="M431" s="20" t="s">
        <v>114</v>
      </c>
      <c r="N431" s="20"/>
      <c r="O431" s="20" t="s">
        <v>115</v>
      </c>
      <c r="P431" s="85">
        <f>INDEX('Aquo parameters'!$A$1:$H$6130,MATCH($E431,'Aquo parameters'!$E:$E,0),7)</f>
        <v>0</v>
      </c>
      <c r="Q431" s="20" t="str">
        <f t="shared" si="6"/>
        <v>factors.Add(new Factor() { ParameterID = 703, Key = 431, StandardizationSet = "Bbk", Parameter = "endsfSO4", Factor_A = 0, Factor_B = 0, Factor_C = 1, IsMetal = false, IsPak = false, IsOrganic = true });</v>
      </c>
    </row>
    <row r="432" spans="1:17" x14ac:dyDescent="0.25">
      <c r="A432" s="34">
        <v>432</v>
      </c>
      <c r="B432" s="35" t="s">
        <v>111</v>
      </c>
      <c r="C432" s="41" t="s">
        <v>320</v>
      </c>
      <c r="D432" s="215" t="str">
        <f>INDEX('Aquo parameters'!$A$1:$H$6130,MATCH($E432,'Aquo parameters'!$E:$E,0),1)</f>
        <v>endn</v>
      </c>
      <c r="E432" s="35">
        <v>704</v>
      </c>
      <c r="F432" s="41" t="str">
        <f>INDEX('Aquo parameters'!$A$1:$H$6130,MATCH($E432,'Aquo parameters'!$E:$E,0),2)</f>
        <v>endrin</v>
      </c>
      <c r="G432" s="41" t="s">
        <v>112</v>
      </c>
      <c r="H432" s="36">
        <v>0</v>
      </c>
      <c r="I432" s="36">
        <v>0</v>
      </c>
      <c r="J432" s="36">
        <v>1</v>
      </c>
      <c r="K432" s="20" t="s">
        <v>113</v>
      </c>
      <c r="L432" s="20" t="s">
        <v>113</v>
      </c>
      <c r="M432" s="20" t="s">
        <v>114</v>
      </c>
      <c r="N432" s="20"/>
      <c r="O432" s="20" t="s">
        <v>115</v>
      </c>
      <c r="P432" s="85">
        <f>INDEX('Aquo parameters'!$A$1:$H$6130,MATCH($E432,'Aquo parameters'!$E:$E,0),7)</f>
        <v>0</v>
      </c>
      <c r="Q432" s="20" t="str">
        <f t="shared" si="6"/>
        <v>factors.Add(new Factor() { ParameterID = 704, Key = 432, StandardizationSet = "Bbk", Parameter = "endn", Factor_A = 0, Factor_B = 0, Factor_C = 1, IsMetal = false, IsPak = false, IsOrganic = true });</v>
      </c>
    </row>
    <row r="433" spans="1:17" x14ac:dyDescent="0.25">
      <c r="A433" s="34">
        <v>433</v>
      </c>
      <c r="B433" s="35" t="s">
        <v>111</v>
      </c>
      <c r="D433" s="215" t="str">
        <f>INDEX('Aquo parameters'!$A$1:$H$6130,MATCH($E433,'Aquo parameters'!$E:$E,0),1)</f>
        <v>endAh</v>
      </c>
      <c r="E433" s="35">
        <v>705</v>
      </c>
      <c r="F433" s="41" t="str">
        <f>INDEX('Aquo parameters'!$A$1:$H$6130,MATCH($E433,'Aquo parameters'!$E:$E,0),2)</f>
        <v>endrinaldehyde</v>
      </c>
      <c r="G433" s="41" t="s">
        <v>112</v>
      </c>
      <c r="H433" s="241">
        <v>0</v>
      </c>
      <c r="I433" s="241">
        <v>0</v>
      </c>
      <c r="J433" s="241">
        <v>1</v>
      </c>
      <c r="K433" s="20" t="s">
        <v>113</v>
      </c>
      <c r="L433" s="20" t="s">
        <v>113</v>
      </c>
      <c r="M433" s="20" t="s">
        <v>114</v>
      </c>
      <c r="N433" s="20"/>
      <c r="O433" s="20" t="s">
        <v>115</v>
      </c>
      <c r="P433" s="85">
        <f>INDEX('Aquo parameters'!$A$1:$H$6130,MATCH($E433,'Aquo parameters'!$E:$E,0),7)</f>
        <v>0</v>
      </c>
      <c r="Q433" s="20" t="str">
        <f t="shared" si="6"/>
        <v>factors.Add(new Factor() { ParameterID = 705, Key = 433, StandardizationSet = "Bbk", Parameter = "endAh", Factor_A = 0, Factor_B = 0, Factor_C = 1, IsMetal = false, IsPak = false, IsOrganic = true });</v>
      </c>
    </row>
    <row r="434" spans="1:17" x14ac:dyDescent="0.25">
      <c r="A434" s="34">
        <v>434</v>
      </c>
      <c r="B434" s="35" t="s">
        <v>111</v>
      </c>
      <c r="D434" s="215" t="str">
        <f>INDEX('Aquo parameters'!$A$1:$H$6130,MATCH($E434,'Aquo parameters'!$E:$E,0),1)</f>
        <v>epClhdne</v>
      </c>
      <c r="E434" s="35">
        <v>710</v>
      </c>
      <c r="F434" s="41" t="str">
        <f>INDEX('Aquo parameters'!$A$1:$H$6130,MATCH($E434,'Aquo parameters'!$E:$E,0),2)</f>
        <v>epichloorhydrine</v>
      </c>
      <c r="G434" s="41" t="s">
        <v>112</v>
      </c>
      <c r="H434" s="241">
        <v>0</v>
      </c>
      <c r="I434" s="241">
        <v>0</v>
      </c>
      <c r="J434" s="241">
        <v>1</v>
      </c>
      <c r="K434" s="20" t="s">
        <v>113</v>
      </c>
      <c r="L434" s="20" t="s">
        <v>113</v>
      </c>
      <c r="M434" s="20" t="s">
        <v>114</v>
      </c>
      <c r="N434" s="20"/>
      <c r="O434" s="20" t="s">
        <v>115</v>
      </c>
      <c r="P434" s="85">
        <f>INDEX('Aquo parameters'!$A$1:$H$6130,MATCH($E434,'Aquo parameters'!$E:$E,0),7)</f>
        <v>0</v>
      </c>
      <c r="Q434" s="20" t="str">
        <f t="shared" si="6"/>
        <v>factors.Add(new Factor() { ParameterID = 710, Key = 434, StandardizationSet = "Bbk", Parameter = "epClhdne", Factor_A = 0, Factor_B = 0, Factor_C = 1, IsMetal = false, IsPak = false, IsOrganic = true });</v>
      </c>
    </row>
    <row r="435" spans="1:17" x14ac:dyDescent="0.25">
      <c r="A435" s="34">
        <v>435</v>
      </c>
      <c r="B435" s="35" t="s">
        <v>111</v>
      </c>
      <c r="D435" s="215" t="str">
        <f>INDEX('Aquo parameters'!$A$1:$H$6130,MATCH($E435,'Aquo parameters'!$E:$E,0),1)</f>
        <v>eHCH</v>
      </c>
      <c r="E435" s="35">
        <v>712</v>
      </c>
      <c r="F435" s="41" t="str">
        <f>INDEX('Aquo parameters'!$A$1:$H$6130,MATCH($E435,'Aquo parameters'!$E:$E,0),2)</f>
        <v>epsilon-hexachloorcyclohexaan</v>
      </c>
      <c r="G435" s="41" t="s">
        <v>112</v>
      </c>
      <c r="H435" s="241">
        <v>0</v>
      </c>
      <c r="I435" s="241">
        <v>0</v>
      </c>
      <c r="J435" s="241">
        <v>1</v>
      </c>
      <c r="K435" s="20" t="s">
        <v>113</v>
      </c>
      <c r="L435" s="20" t="s">
        <v>113</v>
      </c>
      <c r="M435" s="20" t="s">
        <v>114</v>
      </c>
      <c r="N435" s="20"/>
      <c r="O435" s="20" t="s">
        <v>115</v>
      </c>
      <c r="P435" s="85">
        <f>INDEX('Aquo parameters'!$A$1:$H$6130,MATCH($E435,'Aquo parameters'!$E:$E,0),7)</f>
        <v>0</v>
      </c>
      <c r="Q435" s="20" t="str">
        <f t="shared" si="6"/>
        <v>factors.Add(new Factor() { ParameterID = 712, Key = 435, StandardizationSet = "Bbk", Parameter = "eHCH", Factor_A = 0, Factor_B = 0, Factor_C = 1, IsMetal = false, IsPak = false, IsOrganic = true });</v>
      </c>
    </row>
    <row r="436" spans="1:17" x14ac:dyDescent="0.25">
      <c r="A436" s="34">
        <v>436</v>
      </c>
      <c r="B436" s="35" t="s">
        <v>111</v>
      </c>
      <c r="D436" s="215" t="str">
        <f>INDEX('Aquo parameters'!$A$1:$H$6130,MATCH($E436,'Aquo parameters'!$E:$E,0),1)</f>
        <v>EPTC</v>
      </c>
      <c r="E436" s="35">
        <v>713</v>
      </c>
      <c r="F436" s="41" t="str">
        <f>INDEX('Aquo parameters'!$A$1:$H$6130,MATCH($E436,'Aquo parameters'!$E:$E,0),2)</f>
        <v>ethyldipropylthiocarbamaat</v>
      </c>
      <c r="G436" s="41" t="s">
        <v>112</v>
      </c>
      <c r="H436" s="244">
        <v>0</v>
      </c>
      <c r="I436" s="244">
        <v>0</v>
      </c>
      <c r="J436" s="244">
        <v>1</v>
      </c>
      <c r="K436" s="20" t="s">
        <v>113</v>
      </c>
      <c r="L436" s="20" t="s">
        <v>113</v>
      </c>
      <c r="M436" s="20" t="s">
        <v>114</v>
      </c>
      <c r="N436" s="20"/>
      <c r="O436" s="20" t="s">
        <v>115</v>
      </c>
      <c r="P436" s="85">
        <f>INDEX('Aquo parameters'!$A$1:$H$6130,MATCH($E436,'Aquo parameters'!$E:$E,0),7)</f>
        <v>0</v>
      </c>
      <c r="Q436" s="20" t="str">
        <f t="shared" si="6"/>
        <v>factors.Add(new Factor() { ParameterID = 713, Key = 436, StandardizationSet = "Bbk", Parameter = "EPTC", Factor_A = 0, Factor_B = 0, Factor_C = 1, IsMetal = false, IsPak = false, IsOrganic = true });</v>
      </c>
    </row>
    <row r="437" spans="1:17" x14ac:dyDescent="0.25">
      <c r="A437" s="34">
        <v>437</v>
      </c>
      <c r="B437" s="35" t="s">
        <v>111</v>
      </c>
      <c r="D437" s="215" t="str">
        <f>INDEX('Aquo parameters'!$A$1:$H$6130,MATCH($E437,'Aquo parameters'!$E:$E,0),1)</f>
        <v>C2a</v>
      </c>
      <c r="E437" s="35">
        <v>715</v>
      </c>
      <c r="F437" s="41" t="str">
        <f>INDEX('Aquo parameters'!$A$1:$H$6130,MATCH($E437,'Aquo parameters'!$E:$E,0),2)</f>
        <v>ethaan</v>
      </c>
      <c r="G437" s="41" t="s">
        <v>112</v>
      </c>
      <c r="H437" s="241">
        <v>0</v>
      </c>
      <c r="I437" s="241">
        <v>0</v>
      </c>
      <c r="J437" s="241">
        <v>1</v>
      </c>
      <c r="K437" s="20" t="s">
        <v>113</v>
      </c>
      <c r="L437" s="20" t="s">
        <v>113</v>
      </c>
      <c r="M437" s="20" t="s">
        <v>114</v>
      </c>
      <c r="N437" s="20"/>
      <c r="O437" s="20" t="s">
        <v>115</v>
      </c>
      <c r="P437" s="85">
        <f>INDEX('Aquo parameters'!$A$1:$H$6130,MATCH($E437,'Aquo parameters'!$E:$E,0),7)</f>
        <v>0</v>
      </c>
      <c r="Q437" s="20" t="str">
        <f t="shared" si="6"/>
        <v>factors.Add(new Factor() { ParameterID = 715, Key = 437, StandardizationSet = "Bbk", Parameter = "C2a", Factor_A = 0, Factor_B = 0, Factor_C = 1, IsMetal = false, IsPak = false, IsOrganic = true });</v>
      </c>
    </row>
    <row r="438" spans="1:17" x14ac:dyDescent="0.25">
      <c r="A438" s="34">
        <v>438</v>
      </c>
      <c r="B438" s="35" t="s">
        <v>111</v>
      </c>
      <c r="D438" s="215" t="str">
        <f>INDEX('Aquo parameters'!$A$1:$H$6130,MATCH($E438,'Aquo parameters'!$E:$E,0),1)</f>
        <v>C2OH</v>
      </c>
      <c r="E438" s="35">
        <v>716</v>
      </c>
      <c r="F438" s="41" t="str">
        <f>INDEX('Aquo parameters'!$A$1:$H$6130,MATCH($E438,'Aquo parameters'!$E:$E,0),2)</f>
        <v>ethanol</v>
      </c>
      <c r="G438" s="41" t="s">
        <v>112</v>
      </c>
      <c r="H438" s="244">
        <v>0</v>
      </c>
      <c r="I438" s="244">
        <v>0</v>
      </c>
      <c r="J438" s="244">
        <v>1</v>
      </c>
      <c r="K438" s="20" t="s">
        <v>113</v>
      </c>
      <c r="L438" s="20" t="s">
        <v>113</v>
      </c>
      <c r="M438" s="20" t="s">
        <v>114</v>
      </c>
      <c r="N438" s="20"/>
      <c r="O438" s="20" t="s">
        <v>115</v>
      </c>
      <c r="P438" s="85">
        <f>INDEX('Aquo parameters'!$A$1:$H$6130,MATCH($E438,'Aquo parameters'!$E:$E,0),7)</f>
        <v>0</v>
      </c>
      <c r="Q438" s="20" t="str">
        <f t="shared" si="6"/>
        <v>factors.Add(new Factor() { ParameterID = 716, Key = 438, StandardizationSet = "Bbk", Parameter = "C2OH", Factor_A = 0, Factor_B = 0, Factor_C = 1, IsMetal = false, IsPak = false, IsOrganic = true });</v>
      </c>
    </row>
    <row r="439" spans="1:17" x14ac:dyDescent="0.25">
      <c r="A439" s="34">
        <v>439</v>
      </c>
      <c r="B439" s="35" t="s">
        <v>111</v>
      </c>
      <c r="C439" s="41" t="s">
        <v>321</v>
      </c>
      <c r="D439" s="215" t="str">
        <f>INDEX('Aquo parameters'!$A$1:$H$6130,MATCH($E439,'Aquo parameters'!$E:$E,0),1)</f>
        <v>C2e</v>
      </c>
      <c r="E439" s="35">
        <v>717</v>
      </c>
      <c r="F439" s="41" t="str">
        <f>INDEX('Aquo parameters'!$A$1:$H$6130,MATCH($E439,'Aquo parameters'!$E:$E,0),2)</f>
        <v>etheen</v>
      </c>
      <c r="G439" s="41" t="s">
        <v>112</v>
      </c>
      <c r="H439" s="36">
        <v>0</v>
      </c>
      <c r="I439" s="36">
        <v>0</v>
      </c>
      <c r="J439" s="36">
        <v>1</v>
      </c>
      <c r="K439" s="20" t="s">
        <v>113</v>
      </c>
      <c r="L439" s="20" t="s">
        <v>113</v>
      </c>
      <c r="M439" s="20" t="s">
        <v>114</v>
      </c>
      <c r="N439" s="20"/>
      <c r="O439" s="20" t="s">
        <v>115</v>
      </c>
      <c r="P439" s="85">
        <f>INDEX('Aquo parameters'!$A$1:$H$6130,MATCH($E439,'Aquo parameters'!$E:$E,0),7)</f>
        <v>0</v>
      </c>
      <c r="Q439" s="20" t="str">
        <f t="shared" si="6"/>
        <v>factors.Add(new Factor() { ParameterID = 717, Key = 439, StandardizationSet = "Bbk", Parameter = "C2e", Factor_A = 0, Factor_B = 0, Factor_C = 1, IsMetal = false, IsPak = false, IsOrganic = true });</v>
      </c>
    </row>
    <row r="440" spans="1:17" x14ac:dyDescent="0.25">
      <c r="A440" s="34">
        <v>440</v>
      </c>
      <c r="B440" s="35" t="s">
        <v>111</v>
      </c>
      <c r="D440" s="215" t="str">
        <f>INDEX('Aquo parameters'!$A$1:$H$6130,MATCH($E440,'Aquo parameters'!$E:$E,0),1)</f>
        <v>etofcb</v>
      </c>
      <c r="E440" s="35">
        <v>718</v>
      </c>
      <c r="F440" s="41" t="str">
        <f>INDEX('Aquo parameters'!$A$1:$H$6130,MATCH($E440,'Aquo parameters'!$E:$E,0),2)</f>
        <v>ethiofencarb</v>
      </c>
      <c r="G440" s="41" t="s">
        <v>112</v>
      </c>
      <c r="H440" s="241">
        <v>0</v>
      </c>
      <c r="I440" s="241">
        <v>0</v>
      </c>
      <c r="J440" s="241">
        <v>1</v>
      </c>
      <c r="K440" s="20" t="s">
        <v>113</v>
      </c>
      <c r="L440" s="20" t="s">
        <v>113</v>
      </c>
      <c r="M440" s="20" t="s">
        <v>114</v>
      </c>
      <c r="N440" s="20"/>
      <c r="O440" s="20" t="s">
        <v>115</v>
      </c>
      <c r="P440" s="85">
        <f>INDEX('Aquo parameters'!$A$1:$H$6130,MATCH($E440,'Aquo parameters'!$E:$E,0),7)</f>
        <v>0</v>
      </c>
      <c r="Q440" s="20" t="str">
        <f t="shared" si="6"/>
        <v>factors.Add(new Factor() { ParameterID = 718, Key = 440, StandardizationSet = "Bbk", Parameter = "etofcb", Factor_A = 0, Factor_B = 0, Factor_C = 1, IsMetal = false, IsPak = false, IsOrganic = true });</v>
      </c>
    </row>
    <row r="441" spans="1:17" x14ac:dyDescent="0.25">
      <c r="A441" s="34">
        <v>441</v>
      </c>
      <c r="B441" s="35" t="s">
        <v>111</v>
      </c>
      <c r="D441" s="215" t="str">
        <f>INDEX('Aquo parameters'!$A$1:$H$6130,MATCH($E441,'Aquo parameters'!$E:$E,0),1)</f>
        <v>eton</v>
      </c>
      <c r="E441" s="35">
        <v>719</v>
      </c>
      <c r="F441" s="41" t="str">
        <f>INDEX('Aquo parameters'!$A$1:$H$6130,MATCH($E441,'Aquo parameters'!$E:$E,0),2)</f>
        <v>ethion</v>
      </c>
      <c r="G441" s="41" t="s">
        <v>112</v>
      </c>
      <c r="H441" s="241">
        <v>0</v>
      </c>
      <c r="I441" s="241">
        <v>0</v>
      </c>
      <c r="J441" s="241">
        <v>1</v>
      </c>
      <c r="K441" s="20" t="s">
        <v>113</v>
      </c>
      <c r="L441" s="20" t="s">
        <v>113</v>
      </c>
      <c r="M441" s="20" t="s">
        <v>114</v>
      </c>
      <c r="N441" s="20"/>
      <c r="O441" s="20" t="s">
        <v>115</v>
      </c>
      <c r="P441" s="85">
        <f>INDEX('Aquo parameters'!$A$1:$H$6130,MATCH($E441,'Aquo parameters'!$E:$E,0),7)</f>
        <v>0</v>
      </c>
      <c r="Q441" s="20" t="str">
        <f t="shared" si="6"/>
        <v>factors.Add(new Factor() { ParameterID = 719, Key = 441, StandardizationSet = "Bbk", Parameter = "eton", Factor_A = 0, Factor_B = 0, Factor_C = 1, IsMetal = false, IsPak = false, IsOrganic = true });</v>
      </c>
    </row>
    <row r="442" spans="1:17" x14ac:dyDescent="0.25">
      <c r="A442" s="34">
        <v>442</v>
      </c>
      <c r="B442" s="35" t="s">
        <v>111</v>
      </c>
      <c r="D442" s="215" t="str">
        <f>INDEX('Aquo parameters'!$A$1:$H$6130,MATCH($E442,'Aquo parameters'!$E:$E,0),1)</f>
        <v>etfmst</v>
      </c>
      <c r="E442" s="35">
        <v>721</v>
      </c>
      <c r="F442" s="41" t="str">
        <f>INDEX('Aquo parameters'!$A$1:$H$6130,MATCH($E442,'Aquo parameters'!$E:$E,0),2)</f>
        <v>ethofumesaat</v>
      </c>
      <c r="G442" s="41" t="s">
        <v>112</v>
      </c>
      <c r="H442" s="241">
        <v>0</v>
      </c>
      <c r="I442" s="241">
        <v>0</v>
      </c>
      <c r="J442" s="241">
        <v>1</v>
      </c>
      <c r="K442" s="20" t="s">
        <v>113</v>
      </c>
      <c r="L442" s="20" t="s">
        <v>113</v>
      </c>
      <c r="M442" s="20" t="s">
        <v>114</v>
      </c>
      <c r="N442" s="20"/>
      <c r="O442" s="20" t="s">
        <v>115</v>
      </c>
      <c r="P442" s="85">
        <f>INDEX('Aquo parameters'!$A$1:$H$6130,MATCH($E442,'Aquo parameters'!$E:$E,0),7)</f>
        <v>0</v>
      </c>
      <c r="Q442" s="20" t="str">
        <f t="shared" si="6"/>
        <v>factors.Add(new Factor() { ParameterID = 721, Key = 442, StandardizationSet = "Bbk", Parameter = "etfmst", Factor_A = 0, Factor_B = 0, Factor_C = 1, IsMetal = false, IsPak = false, IsOrganic = true });</v>
      </c>
    </row>
    <row r="443" spans="1:17" x14ac:dyDescent="0.25">
      <c r="A443" s="34">
        <v>443</v>
      </c>
      <c r="B443" s="49" t="s">
        <v>111</v>
      </c>
      <c r="C443" s="20" t="s">
        <v>322</v>
      </c>
      <c r="D443" s="215" t="str">
        <f>INDEX('Aquo parameters'!$A$1:$H$6130,MATCH($E443,'Aquo parameters'!$E:$E,0),1)</f>
        <v>etpfs</v>
      </c>
      <c r="E443" s="35">
        <v>722</v>
      </c>
      <c r="F443" s="41" t="str">
        <f>INDEX('Aquo parameters'!$A$1:$H$6130,MATCH($E443,'Aquo parameters'!$E:$E,0),2)</f>
        <v>ethoprofos</v>
      </c>
      <c r="G443" s="41" t="s">
        <v>112</v>
      </c>
      <c r="H443" s="50">
        <v>0</v>
      </c>
      <c r="I443" s="50">
        <v>0</v>
      </c>
      <c r="J443" s="50">
        <v>1</v>
      </c>
      <c r="K443" s="20" t="s">
        <v>113</v>
      </c>
      <c r="L443" s="20" t="s">
        <v>113</v>
      </c>
      <c r="M443" s="20" t="s">
        <v>114</v>
      </c>
      <c r="N443" s="20"/>
      <c r="O443" s="20" t="s">
        <v>115</v>
      </c>
      <c r="P443" s="85">
        <f>INDEX('Aquo parameters'!$A$1:$H$6130,MATCH($E443,'Aquo parameters'!$E:$E,0),7)</f>
        <v>0</v>
      </c>
      <c r="Q443" s="20" t="str">
        <f t="shared" si="6"/>
        <v>factors.Add(new Factor() { ParameterID = 722, Key = 443, StandardizationSet = "Bbk", Parameter = "etpfs", Factor_A = 0, Factor_B = 0, Factor_C = 1, IsMetal = false, IsPak = false, IsOrganic = true });</v>
      </c>
    </row>
    <row r="444" spans="1:17" x14ac:dyDescent="0.25">
      <c r="A444" s="34">
        <v>444</v>
      </c>
      <c r="B444" s="35" t="s">
        <v>111</v>
      </c>
      <c r="D444" s="215" t="str">
        <f>INDEX('Aquo parameters'!$A$1:$H$6130,MATCH($E444,'Aquo parameters'!$E:$E,0),1)</f>
        <v>PGEEA</v>
      </c>
      <c r="E444" s="35">
        <v>724</v>
      </c>
      <c r="F444" s="41" t="str">
        <f>INDEX('Aquo parameters'!$A$1:$H$6130,MATCH($E444,'Aquo parameters'!$E:$E,0),2)</f>
        <v>propyleenglycolmonoethyletheracetaat</v>
      </c>
      <c r="G444" s="41" t="s">
        <v>112</v>
      </c>
      <c r="H444" s="241">
        <v>0</v>
      </c>
      <c r="I444" s="241">
        <v>0</v>
      </c>
      <c r="J444" s="241">
        <v>1</v>
      </c>
      <c r="K444" s="20" t="s">
        <v>113</v>
      </c>
      <c r="L444" s="20" t="s">
        <v>113</v>
      </c>
      <c r="M444" s="20" t="s">
        <v>114</v>
      </c>
      <c r="N444" s="20"/>
      <c r="O444" s="20" t="s">
        <v>115</v>
      </c>
      <c r="P444" s="85">
        <f>INDEX('Aquo parameters'!$A$1:$H$6130,MATCH($E444,'Aquo parameters'!$E:$E,0),7)</f>
        <v>0</v>
      </c>
      <c r="Q444" s="20" t="str">
        <f t="shared" si="6"/>
        <v>factors.Add(new Factor() { ParameterID = 724, Key = 444, StandardizationSet = "Bbk", Parameter = "PGEEA", Factor_A = 0, Factor_B = 0, Factor_C = 1, IsMetal = false, IsPak = false, IsOrganic = true });</v>
      </c>
    </row>
    <row r="445" spans="1:17" x14ac:dyDescent="0.25">
      <c r="A445" s="34">
        <v>445</v>
      </c>
      <c r="B445" s="35" t="s">
        <v>111</v>
      </c>
      <c r="C445" s="41" t="s">
        <v>323</v>
      </c>
      <c r="D445" s="215" t="str">
        <f>INDEX('Aquo parameters'!$A$1:$H$6130,MATCH($E445,'Aquo parameters'!$E:$E,0),1)</f>
        <v>C2yactt</v>
      </c>
      <c r="E445" s="35">
        <v>725</v>
      </c>
      <c r="F445" s="41" t="str">
        <f>INDEX('Aquo parameters'!$A$1:$H$6130,MATCH($E445,'Aquo parameters'!$E:$E,0),2)</f>
        <v>ethylacetaat</v>
      </c>
      <c r="G445" s="41" t="s">
        <v>112</v>
      </c>
      <c r="H445" s="36">
        <v>0</v>
      </c>
      <c r="I445" s="36">
        <v>0</v>
      </c>
      <c r="J445" s="36">
        <v>1</v>
      </c>
      <c r="K445" s="20" t="s">
        <v>113</v>
      </c>
      <c r="L445" s="20" t="s">
        <v>113</v>
      </c>
      <c r="M445" s="20" t="s">
        <v>114</v>
      </c>
      <c r="N445" s="20"/>
      <c r="O445" s="20" t="s">
        <v>115</v>
      </c>
      <c r="P445" s="85">
        <f>INDEX('Aquo parameters'!$A$1:$H$6130,MATCH($E445,'Aquo parameters'!$E:$E,0),7)</f>
        <v>0</v>
      </c>
      <c r="Q445" s="20" t="str">
        <f t="shared" si="6"/>
        <v>factors.Add(new Factor() { ParameterID = 725, Key = 445, StandardizationSet = "Bbk", Parameter = "C2yactt", Factor_A = 0, Factor_B = 0, Factor_C = 1, IsMetal = false, IsPak = false, IsOrganic = true });</v>
      </c>
    </row>
    <row r="446" spans="1:17" x14ac:dyDescent="0.25">
      <c r="A446" s="34">
        <v>446</v>
      </c>
      <c r="B446" s="35" t="s">
        <v>111</v>
      </c>
      <c r="D446" s="215" t="str">
        <f>INDEX('Aquo parameters'!$A$1:$H$6130,MATCH($E446,'Aquo parameters'!$E:$E,0),1)</f>
        <v>C2yaclt</v>
      </c>
      <c r="E446" s="35">
        <v>726</v>
      </c>
      <c r="F446" s="41" t="str">
        <f>INDEX('Aquo parameters'!$A$1:$H$6130,MATCH($E446,'Aquo parameters'!$E:$E,0),2)</f>
        <v>ethylacrylaat</v>
      </c>
      <c r="G446" s="41" t="s">
        <v>112</v>
      </c>
      <c r="H446" s="241">
        <v>0</v>
      </c>
      <c r="I446" s="241">
        <v>0</v>
      </c>
      <c r="J446" s="241">
        <v>1</v>
      </c>
      <c r="K446" s="20" t="s">
        <v>113</v>
      </c>
      <c r="L446" s="20" t="s">
        <v>113</v>
      </c>
      <c r="M446" s="20" t="s">
        <v>114</v>
      </c>
      <c r="N446" s="20"/>
      <c r="O446" s="20" t="s">
        <v>115</v>
      </c>
      <c r="P446" s="85">
        <f>INDEX('Aquo parameters'!$A$1:$H$6130,MATCH($E446,'Aquo parameters'!$E:$E,0),7)</f>
        <v>0</v>
      </c>
      <c r="Q446" s="20" t="str">
        <f t="shared" si="6"/>
        <v>factors.Add(new Factor() { ParameterID = 726, Key = 446, StandardizationSet = "Bbk", Parameter = "C2yaclt", Factor_A = 0, Factor_B = 0, Factor_C = 1, IsMetal = false, IsPak = false, IsOrganic = true });</v>
      </c>
    </row>
    <row r="447" spans="1:17" x14ac:dyDescent="0.25">
      <c r="A447" s="34">
        <v>447</v>
      </c>
      <c r="B447" s="35" t="s">
        <v>111</v>
      </c>
      <c r="D447" s="215" t="str">
        <f>INDEX('Aquo parameters'!$A$1:$H$6130,MATCH($E447,'Aquo parameters'!$E:$E,0),1)</f>
        <v>C2yAe</v>
      </c>
      <c r="E447" s="35">
        <v>727</v>
      </c>
      <c r="F447" s="41" t="str">
        <f>INDEX('Aquo parameters'!$A$1:$H$6130,MATCH($E447,'Aquo parameters'!$E:$E,0),2)</f>
        <v>ethylamine</v>
      </c>
      <c r="G447" s="41" t="s">
        <v>112</v>
      </c>
      <c r="H447" s="241">
        <v>0</v>
      </c>
      <c r="I447" s="241">
        <v>0</v>
      </c>
      <c r="J447" s="241">
        <v>1</v>
      </c>
      <c r="K447" s="20" t="s">
        <v>113</v>
      </c>
      <c r="L447" s="20" t="s">
        <v>113</v>
      </c>
      <c r="M447" s="20" t="s">
        <v>114</v>
      </c>
      <c r="N447" s="20"/>
      <c r="O447" s="20" t="s">
        <v>115</v>
      </c>
      <c r="P447" s="85">
        <f>INDEX('Aquo parameters'!$A$1:$H$6130,MATCH($E447,'Aquo parameters'!$E:$E,0),7)</f>
        <v>0</v>
      </c>
      <c r="Q447" s="20" t="str">
        <f t="shared" si="6"/>
        <v>factors.Add(new Factor() { ParameterID = 727, Key = 447, StandardizationSet = "Bbk", Parameter = "C2yAe", Factor_A = 0, Factor_B = 0, Factor_C = 1, IsMetal = false, IsPak = false, IsOrganic = true });</v>
      </c>
    </row>
    <row r="448" spans="1:17" x14ac:dyDescent="0.25">
      <c r="A448" s="34">
        <v>448</v>
      </c>
      <c r="B448" s="35" t="s">
        <v>111</v>
      </c>
      <c r="C448" s="41" t="s">
        <v>324</v>
      </c>
      <c r="D448" s="215" t="str">
        <f>INDEX('Aquo parameters'!$A$1:$H$6130,MATCH($E448,'Aquo parameters'!$E:$E,0),1)</f>
        <v>C2yBen</v>
      </c>
      <c r="E448" s="35">
        <v>728</v>
      </c>
      <c r="F448" s="41" t="str">
        <f>INDEX('Aquo parameters'!$A$1:$H$6130,MATCH($E448,'Aquo parameters'!$E:$E,0),2)</f>
        <v>ethylbenzeen</v>
      </c>
      <c r="G448" s="41" t="s">
        <v>112</v>
      </c>
      <c r="H448" s="36">
        <v>0</v>
      </c>
      <c r="I448" s="36">
        <v>0</v>
      </c>
      <c r="J448" s="36">
        <v>1</v>
      </c>
      <c r="K448" s="20" t="s">
        <v>113</v>
      </c>
      <c r="L448" s="20" t="s">
        <v>113</v>
      </c>
      <c r="M448" s="20" t="s">
        <v>114</v>
      </c>
      <c r="N448" s="20"/>
      <c r="O448" s="20" t="s">
        <v>115</v>
      </c>
      <c r="P448" s="85">
        <f>INDEX('Aquo parameters'!$A$1:$H$6130,MATCH($E448,'Aquo parameters'!$E:$E,0),7)</f>
        <v>0</v>
      </c>
      <c r="Q448" s="20" t="str">
        <f t="shared" si="6"/>
        <v>factors.Add(new Factor() { ParameterID = 728, Key = 448, StandardizationSet = "Bbk", Parameter = "C2yBen", Factor_A = 0, Factor_B = 0, Factor_C = 1, IsMetal = false, IsPak = false, IsOrganic = true });</v>
      </c>
    </row>
    <row r="449" spans="1:17" x14ac:dyDescent="0.25">
      <c r="A449" s="34">
        <v>449</v>
      </c>
      <c r="B449" s="35" t="s">
        <v>111</v>
      </c>
      <c r="D449" s="215" t="str">
        <f>INDEX('Aquo parameters'!$A$1:$H$6130,MATCH($E449,'Aquo parameters'!$E:$E,0),1)</f>
        <v>EDTA</v>
      </c>
      <c r="E449" s="35">
        <v>730</v>
      </c>
      <c r="F449" s="41" t="str">
        <f>INDEX('Aquo parameters'!$A$1:$H$6130,MATCH($E449,'Aquo parameters'!$E:$E,0),2)</f>
        <v>ethyleendiaminetetraethaanzuur (EDTA)</v>
      </c>
      <c r="G449" s="41" t="s">
        <v>112</v>
      </c>
      <c r="H449" s="241">
        <v>0</v>
      </c>
      <c r="I449" s="241">
        <v>0</v>
      </c>
      <c r="J449" s="241">
        <v>1</v>
      </c>
      <c r="K449" s="20" t="s">
        <v>113</v>
      </c>
      <c r="L449" s="20" t="s">
        <v>113</v>
      </c>
      <c r="M449" s="20" t="s">
        <v>114</v>
      </c>
      <c r="N449" s="20"/>
      <c r="O449" s="20" t="s">
        <v>115</v>
      </c>
      <c r="P449" s="85">
        <f>INDEX('Aquo parameters'!$A$1:$H$6130,MATCH($E449,'Aquo parameters'!$E:$E,0),7)</f>
        <v>0</v>
      </c>
      <c r="Q449" s="20" t="str">
        <f t="shared" si="6"/>
        <v>factors.Add(new Factor() { ParameterID = 730, Key = 449, StandardizationSet = "Bbk", Parameter = "EDTA", Factor_A = 0, Factor_B = 0, Factor_C = 1, IsMetal = false, IsPak = false, IsOrganic = true });</v>
      </c>
    </row>
    <row r="450" spans="1:17" x14ac:dyDescent="0.25">
      <c r="A450" s="34">
        <v>450</v>
      </c>
      <c r="B450" s="35" t="s">
        <v>111</v>
      </c>
      <c r="C450" s="41" t="s">
        <v>325</v>
      </c>
      <c r="D450" s="215" t="str">
        <f>INDEX('Aquo parameters'!$A$1:$H$6130,MATCH($E450,'Aquo parameters'!$E:$E,0),1)</f>
        <v>glycl</v>
      </c>
      <c r="E450" s="35">
        <v>732</v>
      </c>
      <c r="F450" s="41" t="str">
        <f>INDEX('Aquo parameters'!$A$1:$H$6130,MATCH($E450,'Aquo parameters'!$E:$E,0),2)</f>
        <v>glycol (monoethyleenglycol)</v>
      </c>
      <c r="G450" s="41" t="s">
        <v>112</v>
      </c>
      <c r="H450" s="36">
        <v>0</v>
      </c>
      <c r="I450" s="36">
        <v>0</v>
      </c>
      <c r="J450" s="36">
        <v>1</v>
      </c>
      <c r="K450" s="20" t="s">
        <v>113</v>
      </c>
      <c r="L450" s="20" t="s">
        <v>113</v>
      </c>
      <c r="M450" s="20" t="s">
        <v>114</v>
      </c>
      <c r="N450" s="20"/>
      <c r="O450" s="20" t="s">
        <v>115</v>
      </c>
      <c r="P450" s="85">
        <f>INDEX('Aquo parameters'!$A$1:$H$6130,MATCH($E450,'Aquo parameters'!$E:$E,0),7)</f>
        <v>0</v>
      </c>
      <c r="Q450" s="20" t="str">
        <f t="shared" ref="Q450:Q513" si="7">"factors.Add(new Factor() { ParameterID = " &amp; E450 &amp; ", Key = " &amp; A450 &amp; ", StandardizationSet = """ &amp; B450 &amp; """, Parameter = """ &amp; D450 &amp; """, Factor_A = " &amp; H450 &amp; ", Factor_B = " &amp; I450 &amp; ", Factor_C = " &amp; J450 &amp; ", IsMetal = "&amp; K450 &amp;", IsPak = "&amp; L450 &amp;", IsOrganic = "&amp; M450 &amp;" });"</f>
        <v>factors.Add(new Factor() { ParameterID = 732, Key = 450, StandardizationSet = "Bbk", Parameter = "glycl", Factor_A = 0, Factor_B = 0, Factor_C = 1, IsMetal = false, IsPak = false, IsOrganic = true });</v>
      </c>
    </row>
    <row r="451" spans="1:17" x14ac:dyDescent="0.25">
      <c r="A451" s="34">
        <v>451</v>
      </c>
      <c r="B451" s="35" t="s">
        <v>111</v>
      </c>
      <c r="D451" s="215" t="str">
        <f>INDEX('Aquo parameters'!$A$1:$H$6130,MATCH($E451,'Aquo parameters'!$E:$E,0),1)</f>
        <v>C2yetourum</v>
      </c>
      <c r="E451" s="35">
        <v>733</v>
      </c>
      <c r="F451" s="41" t="str">
        <f>INDEX('Aquo parameters'!$A$1:$H$6130,MATCH($E451,'Aquo parameters'!$E:$E,0),2)</f>
        <v>ethyleenthioureum</v>
      </c>
      <c r="G451" s="41" t="s">
        <v>112</v>
      </c>
      <c r="H451" s="241">
        <v>0</v>
      </c>
      <c r="I451" s="241">
        <v>0</v>
      </c>
      <c r="J451" s="241">
        <v>1</v>
      </c>
      <c r="K451" s="20" t="s">
        <v>113</v>
      </c>
      <c r="L451" s="20" t="s">
        <v>113</v>
      </c>
      <c r="M451" s="20" t="s">
        <v>114</v>
      </c>
      <c r="N451" s="20"/>
      <c r="O451" s="20" t="s">
        <v>115</v>
      </c>
      <c r="P451" s="85">
        <f>INDEX('Aquo parameters'!$A$1:$H$6130,MATCH($E451,'Aquo parameters'!$E:$E,0),7)</f>
        <v>0</v>
      </c>
      <c r="Q451" s="20" t="str">
        <f t="shared" si="7"/>
        <v>factors.Add(new Factor() { ParameterID = 733, Key = 451, StandardizationSet = "Bbk", Parameter = "C2yetourum", Factor_A = 0, Factor_B = 0, Factor_C = 1, IsMetal = false, IsPak = false, IsOrganic = true });</v>
      </c>
    </row>
    <row r="452" spans="1:17" x14ac:dyDescent="0.25">
      <c r="A452" s="34">
        <v>452</v>
      </c>
      <c r="B452" s="35" t="s">
        <v>111</v>
      </c>
      <c r="D452" s="215" t="str">
        <f>INDEX('Aquo parameters'!$A$1:$H$6130,MATCH($E452,'Aquo parameters'!$E:$E,0),1)</f>
        <v>C2oxC2yactt</v>
      </c>
      <c r="E452" s="35">
        <v>735</v>
      </c>
      <c r="F452" s="41" t="str">
        <f>INDEX('Aquo parameters'!$A$1:$H$6130,MATCH($E452,'Aquo parameters'!$E:$E,0),2)</f>
        <v>ethoxyethylacetaat</v>
      </c>
      <c r="G452" s="41" t="s">
        <v>112</v>
      </c>
      <c r="H452" s="241">
        <v>0</v>
      </c>
      <c r="I452" s="241">
        <v>0</v>
      </c>
      <c r="J452" s="241">
        <v>1</v>
      </c>
      <c r="K452" s="20" t="s">
        <v>113</v>
      </c>
      <c r="L452" s="20" t="s">
        <v>113</v>
      </c>
      <c r="M452" s="20" t="s">
        <v>114</v>
      </c>
      <c r="N452" s="20"/>
      <c r="O452" s="20" t="s">
        <v>115</v>
      </c>
      <c r="P452" s="85">
        <f>INDEX('Aquo parameters'!$A$1:$H$6130,MATCH($E452,'Aquo parameters'!$E:$E,0),7)</f>
        <v>0</v>
      </c>
      <c r="Q452" s="20" t="str">
        <f t="shared" si="7"/>
        <v>factors.Add(new Factor() { ParameterID = 735, Key = 452, StandardizationSet = "Bbk", Parameter = "C2oxC2yactt", Factor_A = 0, Factor_B = 0, Factor_C = 1, IsMetal = false, IsPak = false, IsOrganic = true });</v>
      </c>
    </row>
    <row r="453" spans="1:17" x14ac:dyDescent="0.25">
      <c r="A453" s="34">
        <v>453</v>
      </c>
      <c r="B453" s="35" t="s">
        <v>111</v>
      </c>
      <c r="D453" s="215" t="str">
        <f>INDEX('Aquo parameters'!$A$1:$H$6130,MATCH($E453,'Aquo parameters'!$E:$E,0),1)</f>
        <v>2C2y1C6ol</v>
      </c>
      <c r="E453" s="35">
        <v>736</v>
      </c>
      <c r="F453" s="41" t="str">
        <f>INDEX('Aquo parameters'!$A$1:$H$6130,MATCH($E453,'Aquo parameters'!$E:$E,0),2)</f>
        <v>2-ethyl-1-hexanol</v>
      </c>
      <c r="G453" s="41" t="s">
        <v>112</v>
      </c>
      <c r="H453" s="241">
        <v>0</v>
      </c>
      <c r="I453" s="241">
        <v>0</v>
      </c>
      <c r="J453" s="241">
        <v>1</v>
      </c>
      <c r="K453" s="20" t="s">
        <v>113</v>
      </c>
      <c r="L453" s="20" t="s">
        <v>113</v>
      </c>
      <c r="M453" s="20" t="s">
        <v>114</v>
      </c>
      <c r="N453" s="20"/>
      <c r="O453" s="20" t="s">
        <v>115</v>
      </c>
      <c r="P453" s="85">
        <f>INDEX('Aquo parameters'!$A$1:$H$6130,MATCH($E453,'Aquo parameters'!$E:$E,0),7)</f>
        <v>0</v>
      </c>
      <c r="Q453" s="20" t="str">
        <f t="shared" si="7"/>
        <v>factors.Add(new Factor() { ParameterID = 736, Key = 453, StandardizationSet = "Bbk", Parameter = "2C2y1C6ol", Factor_A = 0, Factor_B = 0, Factor_C = 1, IsMetal = false, IsPak = false, IsOrganic = true });</v>
      </c>
    </row>
    <row r="454" spans="1:17" x14ac:dyDescent="0.25">
      <c r="A454" s="34">
        <v>454</v>
      </c>
      <c r="B454" s="35" t="s">
        <v>111</v>
      </c>
      <c r="D454" s="215" t="str">
        <f>INDEX('Aquo parameters'!$A$1:$H$6130,MATCH($E454,'Aquo parameters'!$E:$E,0),1)</f>
        <v>C2ymtclt</v>
      </c>
      <c r="E454" s="35">
        <v>737</v>
      </c>
      <c r="F454" s="41" t="str">
        <f>INDEX('Aquo parameters'!$A$1:$H$6130,MATCH($E454,'Aquo parameters'!$E:$E,0),2)</f>
        <v>ethylmethacrylaat</v>
      </c>
      <c r="G454" s="41" t="s">
        <v>112</v>
      </c>
      <c r="H454" s="241">
        <v>0</v>
      </c>
      <c r="I454" s="241">
        <v>0</v>
      </c>
      <c r="J454" s="241">
        <v>1</v>
      </c>
      <c r="K454" s="20" t="s">
        <v>113</v>
      </c>
      <c r="L454" s="20" t="s">
        <v>113</v>
      </c>
      <c r="M454" s="20" t="s">
        <v>114</v>
      </c>
      <c r="N454" s="20"/>
      <c r="O454" s="20" t="s">
        <v>115</v>
      </c>
      <c r="P454" s="85">
        <f>INDEX('Aquo parameters'!$A$1:$H$6130,MATCH($E454,'Aquo parameters'!$E:$E,0),7)</f>
        <v>0</v>
      </c>
      <c r="Q454" s="20" t="str">
        <f t="shared" si="7"/>
        <v>factors.Add(new Factor() { ParameterID = 737, Key = 454, StandardizationSet = "Bbk", Parameter = "C2ymtclt", Factor_A = 0, Factor_B = 0, Factor_C = 1, IsMetal = false, IsPak = false, IsOrganic = true });</v>
      </c>
    </row>
    <row r="455" spans="1:17" x14ac:dyDescent="0.25">
      <c r="A455" s="34">
        <v>455</v>
      </c>
      <c r="B455" s="35" t="s">
        <v>111</v>
      </c>
      <c r="C455" s="41" t="s">
        <v>326</v>
      </c>
      <c r="D455" s="215" t="str">
        <f>INDEX('Aquo parameters'!$A$1:$H$6130,MATCH($E455,'Aquo parameters'!$E:$E,0),1)</f>
        <v>C2yprton</v>
      </c>
      <c r="E455" s="35">
        <v>738</v>
      </c>
      <c r="F455" s="41" t="str">
        <f>INDEX('Aquo parameters'!$A$1:$H$6130,MATCH($E455,'Aquo parameters'!$E:$E,0),2)</f>
        <v>ethylparathion</v>
      </c>
      <c r="G455" s="41" t="s">
        <v>112</v>
      </c>
      <c r="H455" s="36">
        <v>0</v>
      </c>
      <c r="I455" s="36">
        <v>0</v>
      </c>
      <c r="J455" s="36">
        <v>1</v>
      </c>
      <c r="K455" s="20" t="s">
        <v>113</v>
      </c>
      <c r="L455" s="20" t="s">
        <v>113</v>
      </c>
      <c r="M455" s="20" t="s">
        <v>114</v>
      </c>
      <c r="N455" s="20"/>
      <c r="O455" s="20" t="s">
        <v>115</v>
      </c>
      <c r="P455" s="85">
        <f>INDEX('Aquo parameters'!$A$1:$H$6130,MATCH($E455,'Aquo parameters'!$E:$E,0),7)</f>
        <v>0</v>
      </c>
      <c r="Q455" s="20" t="str">
        <f t="shared" si="7"/>
        <v>factors.Add(new Factor() { ParameterID = 738, Key = 455, StandardizationSet = "Bbk", Parameter = "C2yprton", Factor_A = 0, Factor_B = 0, Factor_C = 1, IsMetal = false, IsPak = false, IsOrganic = true });</v>
      </c>
    </row>
    <row r="456" spans="1:17" x14ac:dyDescent="0.25">
      <c r="A456" s="34">
        <v>456</v>
      </c>
      <c r="B456" s="35" t="s">
        <v>111</v>
      </c>
      <c r="D456" s="215" t="str">
        <f>INDEX('Aquo parameters'!$A$1:$H$6130,MATCH($E456,'Aquo parameters'!$E:$E,0),1)</f>
        <v>C2yTol</v>
      </c>
      <c r="E456" s="35">
        <v>739</v>
      </c>
      <c r="F456" s="41" t="str">
        <f>INDEX('Aquo parameters'!$A$1:$H$6130,MATCH($E456,'Aquo parameters'!$E:$E,0),2)</f>
        <v>ethyltolueen</v>
      </c>
      <c r="G456" s="41" t="s">
        <v>112</v>
      </c>
      <c r="H456" s="241">
        <v>0</v>
      </c>
      <c r="I456" s="241">
        <v>0</v>
      </c>
      <c r="J456" s="241">
        <v>1</v>
      </c>
      <c r="K456" s="20" t="s">
        <v>113</v>
      </c>
      <c r="L456" s="20" t="s">
        <v>113</v>
      </c>
      <c r="M456" s="20" t="s">
        <v>114</v>
      </c>
      <c r="N456" s="20"/>
      <c r="O456" s="20" t="s">
        <v>115</v>
      </c>
      <c r="P456" s="85">
        <f>INDEX('Aquo parameters'!$A$1:$H$6130,MATCH($E456,'Aquo parameters'!$E:$E,0),7)</f>
        <v>0</v>
      </c>
      <c r="Q456" s="20" t="str">
        <f t="shared" si="7"/>
        <v>factors.Add(new Factor() { ParameterID = 739, Key = 456, StandardizationSet = "Bbk", Parameter = "C2yTol", Factor_A = 0, Factor_B = 0, Factor_C = 1, IsMetal = false, IsPak = false, IsOrganic = true });</v>
      </c>
    </row>
    <row r="457" spans="1:17" x14ac:dyDescent="0.25">
      <c r="A457" s="34">
        <v>457</v>
      </c>
      <c r="B457" s="35" t="s">
        <v>111</v>
      </c>
      <c r="D457" s="215" t="str">
        <f>INDEX('Aquo parameters'!$A$1:$H$6130,MATCH($E457,'Aquo parameters'!$E:$E,0),1)</f>
        <v>eTDazl</v>
      </c>
      <c r="E457" s="35">
        <v>740</v>
      </c>
      <c r="F457" s="41" t="str">
        <f>INDEX('Aquo parameters'!$A$1:$H$6130,MATCH($E457,'Aquo parameters'!$E:$E,0),2)</f>
        <v>etridiazol</v>
      </c>
      <c r="G457" s="41" t="s">
        <v>112</v>
      </c>
      <c r="H457" s="241">
        <v>0</v>
      </c>
      <c r="I457" s="241">
        <v>0</v>
      </c>
      <c r="J457" s="241">
        <v>1</v>
      </c>
      <c r="K457" s="20" t="s">
        <v>113</v>
      </c>
      <c r="L457" s="20" t="s">
        <v>113</v>
      </c>
      <c r="M457" s="20" t="s">
        <v>114</v>
      </c>
      <c r="N457" s="20"/>
      <c r="O457" s="20" t="s">
        <v>115</v>
      </c>
      <c r="P457" s="85">
        <f>INDEX('Aquo parameters'!$A$1:$H$6130,MATCH($E457,'Aquo parameters'!$E:$E,0),7)</f>
        <v>0</v>
      </c>
      <c r="Q457" s="20" t="str">
        <f t="shared" si="7"/>
        <v>factors.Add(new Factor() { ParameterID = 740, Key = 457, StandardizationSet = "Bbk", Parameter = "eTDazl", Factor_A = 0, Factor_B = 0, Factor_C = 1, IsMetal = false, IsPak = false, IsOrganic = true });</v>
      </c>
    </row>
    <row r="458" spans="1:17" x14ac:dyDescent="0.25">
      <c r="A458" s="34">
        <v>458</v>
      </c>
      <c r="B458" s="35" t="s">
        <v>111</v>
      </c>
      <c r="D458" s="215" t="str">
        <f>INDEX('Aquo parameters'!$A$1:$H$6130,MATCH($E458,'Aquo parameters'!$E:$E,0),1)</f>
        <v>etfs</v>
      </c>
      <c r="E458" s="35">
        <v>741</v>
      </c>
      <c r="F458" s="41" t="str">
        <f>INDEX('Aquo parameters'!$A$1:$H$6130,MATCH($E458,'Aquo parameters'!$E:$E,0),2)</f>
        <v>etrimfos</v>
      </c>
      <c r="G458" s="41" t="s">
        <v>112</v>
      </c>
      <c r="H458" s="241">
        <v>0</v>
      </c>
      <c r="I458" s="241">
        <v>0</v>
      </c>
      <c r="J458" s="241">
        <v>1</v>
      </c>
      <c r="K458" s="20" t="s">
        <v>113</v>
      </c>
      <c r="L458" s="20" t="s">
        <v>113</v>
      </c>
      <c r="M458" s="20" t="s">
        <v>114</v>
      </c>
      <c r="N458" s="20"/>
      <c r="O458" s="20" t="s">
        <v>115</v>
      </c>
      <c r="P458" s="85">
        <f>INDEX('Aquo parameters'!$A$1:$H$6130,MATCH($E458,'Aquo parameters'!$E:$E,0),7)</f>
        <v>0</v>
      </c>
      <c r="Q458" s="20" t="str">
        <f t="shared" si="7"/>
        <v>factors.Add(new Factor() { ParameterID = 741, Key = 458, StandardizationSet = "Bbk", Parameter = "etfs", Factor_A = 0, Factor_B = 0, Factor_C = 1, IsMetal = false, IsPak = false, IsOrganic = true });</v>
      </c>
    </row>
    <row r="459" spans="1:17" x14ac:dyDescent="0.25">
      <c r="A459" s="34">
        <v>459</v>
      </c>
      <c r="B459" s="35" t="s">
        <v>111</v>
      </c>
      <c r="D459" s="215" t="str">
        <f>INDEX('Aquo parameters'!$A$1:$H$6130,MATCH($E459,'Aquo parameters'!$E:$E,0),1)</f>
        <v>fenamfs</v>
      </c>
      <c r="E459" s="35">
        <v>745</v>
      </c>
      <c r="F459" s="41" t="str">
        <f>INDEX('Aquo parameters'!$A$1:$H$6130,MATCH($E459,'Aquo parameters'!$E:$E,0),2)</f>
        <v>fenamifos</v>
      </c>
      <c r="G459" s="41" t="s">
        <v>112</v>
      </c>
      <c r="H459" s="241">
        <v>0</v>
      </c>
      <c r="I459" s="241">
        <v>0</v>
      </c>
      <c r="J459" s="241">
        <v>1</v>
      </c>
      <c r="K459" s="20" t="s">
        <v>113</v>
      </c>
      <c r="L459" s="20" t="s">
        <v>113</v>
      </c>
      <c r="M459" s="20" t="s">
        <v>114</v>
      </c>
      <c r="N459" s="20"/>
      <c r="O459" s="20" t="s">
        <v>115</v>
      </c>
      <c r="P459" s="85">
        <f>INDEX('Aquo parameters'!$A$1:$H$6130,MATCH($E459,'Aquo parameters'!$E:$E,0),7)</f>
        <v>0</v>
      </c>
      <c r="Q459" s="20" t="str">
        <f t="shared" si="7"/>
        <v>factors.Add(new Factor() { ParameterID = 745, Key = 459, StandardizationSet = "Bbk", Parameter = "fenamfs", Factor_A = 0, Factor_B = 0, Factor_C = 1, IsMetal = false, IsPak = false, IsOrganic = true });</v>
      </c>
    </row>
    <row r="460" spans="1:17" x14ac:dyDescent="0.25">
      <c r="A460" s="34">
        <v>460</v>
      </c>
      <c r="B460" s="35" t="s">
        <v>111</v>
      </c>
      <c r="C460" s="41" t="s">
        <v>327</v>
      </c>
      <c r="D460" s="215" t="str">
        <f>INDEX('Aquo parameters'!$A$1:$H$6130,MATCH($E460,'Aquo parameters'!$E:$E,0),1)</f>
        <v>Fen</v>
      </c>
      <c r="E460" s="35">
        <v>746</v>
      </c>
      <c r="F460" s="41" t="str">
        <f>INDEX('Aquo parameters'!$A$1:$H$6130,MATCH($E460,'Aquo parameters'!$E:$E,0),2)</f>
        <v>fenantreen</v>
      </c>
      <c r="G460" s="41" t="s">
        <v>112</v>
      </c>
      <c r="H460" s="36">
        <v>0</v>
      </c>
      <c r="I460" s="36">
        <v>0</v>
      </c>
      <c r="J460" s="36">
        <v>1</v>
      </c>
      <c r="K460" s="20" t="s">
        <v>113</v>
      </c>
      <c r="L460" s="20" t="s">
        <v>114</v>
      </c>
      <c r="M460" s="20" t="s">
        <v>114</v>
      </c>
      <c r="N460" s="20"/>
      <c r="O460" s="20" t="s">
        <v>115</v>
      </c>
      <c r="P460" s="85">
        <f>INDEX('Aquo parameters'!$A$1:$H$6130,MATCH($E460,'Aquo parameters'!$E:$E,0),7)</f>
        <v>0</v>
      </c>
      <c r="Q460" s="20" t="str">
        <f t="shared" si="7"/>
        <v>factors.Add(new Factor() { ParameterID = 746, Key = 460, StandardizationSet = "Bbk", Parameter = "Fen", Factor_A = 0, Factor_B = 0, Factor_C = 1, IsMetal = false, IsPak = true, IsOrganic = true });</v>
      </c>
    </row>
    <row r="461" spans="1:17" x14ac:dyDescent="0.25">
      <c r="A461" s="34">
        <v>461</v>
      </c>
      <c r="B461" s="35" t="s">
        <v>111</v>
      </c>
      <c r="D461" s="215" t="str">
        <f>INDEX('Aquo parameters'!$A$1:$H$6130,MATCH($E461,'Aquo parameters'!$E:$E,0),1)</f>
        <v>fenarml</v>
      </c>
      <c r="E461" s="35">
        <v>747</v>
      </c>
      <c r="F461" s="41" t="str">
        <f>INDEX('Aquo parameters'!$A$1:$H$6130,MATCH($E461,'Aquo parameters'!$E:$E,0),2)</f>
        <v>fenarimol</v>
      </c>
      <c r="G461" s="41" t="s">
        <v>112</v>
      </c>
      <c r="H461" s="241">
        <v>0</v>
      </c>
      <c r="I461" s="241">
        <v>0</v>
      </c>
      <c r="J461" s="241">
        <v>1</v>
      </c>
      <c r="K461" s="20" t="s">
        <v>113</v>
      </c>
      <c r="L461" s="20" t="s">
        <v>113</v>
      </c>
      <c r="M461" s="20" t="s">
        <v>114</v>
      </c>
      <c r="N461" s="20"/>
      <c r="O461" s="20" t="s">
        <v>115</v>
      </c>
      <c r="P461" s="85">
        <f>INDEX('Aquo parameters'!$A$1:$H$6130,MATCH($E461,'Aquo parameters'!$E:$E,0),7)</f>
        <v>0</v>
      </c>
      <c r="Q461" s="20" t="str">
        <f t="shared" si="7"/>
        <v>factors.Add(new Factor() { ParameterID = 747, Key = 461, StandardizationSet = "Bbk", Parameter = "fenarml", Factor_A = 0, Factor_B = 0, Factor_C = 1, IsMetal = false, IsPak = false, IsOrganic = true });</v>
      </c>
    </row>
    <row r="462" spans="1:17" x14ac:dyDescent="0.25">
      <c r="A462" s="34">
        <v>462</v>
      </c>
      <c r="B462" s="35" t="s">
        <v>111</v>
      </c>
      <c r="D462" s="215" t="str">
        <f>INDEX('Aquo parameters'!$A$1:$H$6130,MATCH($E462,'Aquo parameters'!$E:$E,0),1)</f>
        <v>fenClfs</v>
      </c>
      <c r="E462" s="35">
        <v>749</v>
      </c>
      <c r="F462" s="41" t="str">
        <f>INDEX('Aquo parameters'!$A$1:$H$6130,MATCH($E462,'Aquo parameters'!$E:$E,0),2)</f>
        <v>fenchloorfos</v>
      </c>
      <c r="G462" s="41" t="s">
        <v>112</v>
      </c>
      <c r="H462" s="241">
        <v>0</v>
      </c>
      <c r="I462" s="241">
        <v>0</v>
      </c>
      <c r="J462" s="241">
        <v>1</v>
      </c>
      <c r="K462" s="20" t="s">
        <v>113</v>
      </c>
      <c r="L462" s="20" t="s">
        <v>113</v>
      </c>
      <c r="M462" s="20" t="s">
        <v>114</v>
      </c>
      <c r="N462" s="20"/>
      <c r="O462" s="20" t="s">
        <v>115</v>
      </c>
      <c r="P462" s="85">
        <f>INDEX('Aquo parameters'!$A$1:$H$6130,MATCH($E462,'Aquo parameters'!$E:$E,0),7)</f>
        <v>0</v>
      </c>
      <c r="Q462" s="20" t="str">
        <f t="shared" si="7"/>
        <v>factors.Add(new Factor() { ParameterID = 749, Key = 462, StandardizationSet = "Bbk", Parameter = "fenClfs", Factor_A = 0, Factor_B = 0, Factor_C = 1, IsMetal = false, IsPak = false, IsOrganic = true });</v>
      </c>
    </row>
    <row r="463" spans="1:17" x14ac:dyDescent="0.25">
      <c r="A463" s="34">
        <v>463</v>
      </c>
      <c r="B463" s="35" t="s">
        <v>111</v>
      </c>
      <c r="C463" s="41" t="s">
        <v>328</v>
      </c>
      <c r="D463" s="215" t="str">
        <f>INDEX('Aquo parameters'!$A$1:$H$6130,MATCH($E463,'Aquo parameters'!$E:$E,0),1)</f>
        <v>feNO2ton</v>
      </c>
      <c r="E463" s="35">
        <v>750</v>
      </c>
      <c r="F463" s="41" t="str">
        <f>INDEX('Aquo parameters'!$A$1:$H$6130,MATCH($E463,'Aquo parameters'!$E:$E,0),2)</f>
        <v>fenitrothion</v>
      </c>
      <c r="G463" s="41" t="s">
        <v>112</v>
      </c>
      <c r="H463" s="36">
        <v>0</v>
      </c>
      <c r="I463" s="36">
        <v>0</v>
      </c>
      <c r="J463" s="36">
        <v>1</v>
      </c>
      <c r="K463" s="20" t="s">
        <v>113</v>
      </c>
      <c r="L463" s="20" t="s">
        <v>113</v>
      </c>
      <c r="M463" s="20" t="s">
        <v>114</v>
      </c>
      <c r="N463" s="20"/>
      <c r="O463" s="20" t="s">
        <v>115</v>
      </c>
      <c r="P463" s="85">
        <f>INDEX('Aquo parameters'!$A$1:$H$6130,MATCH($E463,'Aquo parameters'!$E:$E,0),7)</f>
        <v>0</v>
      </c>
      <c r="Q463" s="20" t="str">
        <f t="shared" si="7"/>
        <v>factors.Add(new Factor() { ParameterID = 750, Key = 463, StandardizationSet = "Bbk", Parameter = "feNO2ton", Factor_A = 0, Factor_B = 0, Factor_C = 1, IsMetal = false, IsPak = false, IsOrganic = true });</v>
      </c>
    </row>
    <row r="464" spans="1:17" x14ac:dyDescent="0.25">
      <c r="A464" s="34">
        <v>464</v>
      </c>
      <c r="B464" s="35" t="s">
        <v>111</v>
      </c>
      <c r="C464" s="41" t="s">
        <v>329</v>
      </c>
      <c r="D464" s="215" t="str">
        <f>INDEX('Aquo parameters'!$A$1:$H$6130,MATCH($E464,'Aquo parameters'!$E:$E,0),1)</f>
        <v>Fol</v>
      </c>
      <c r="E464" s="35">
        <v>751</v>
      </c>
      <c r="F464" s="41" t="str">
        <f>INDEX('Aquo parameters'!$A$1:$H$6130,MATCH($E464,'Aquo parameters'!$E:$E,0),2)</f>
        <v>fenol</v>
      </c>
      <c r="G464" s="41" t="s">
        <v>112</v>
      </c>
      <c r="H464" s="36">
        <v>0</v>
      </c>
      <c r="I464" s="36">
        <v>0</v>
      </c>
      <c r="J464" s="36">
        <v>1</v>
      </c>
      <c r="K464" s="20" t="s">
        <v>113</v>
      </c>
      <c r="L464" s="20" t="s">
        <v>113</v>
      </c>
      <c r="M464" s="20" t="s">
        <v>114</v>
      </c>
      <c r="N464" s="20"/>
      <c r="O464" s="20" t="s">
        <v>115</v>
      </c>
      <c r="P464" s="85">
        <f>INDEX('Aquo parameters'!$A$1:$H$6130,MATCH($E464,'Aquo parameters'!$E:$E,0),7)</f>
        <v>0</v>
      </c>
      <c r="Q464" s="20" t="str">
        <f t="shared" si="7"/>
        <v>factors.Add(new Factor() { ParameterID = 751, Key = 464, StandardizationSet = "Bbk", Parameter = "Fol", Factor_A = 0, Factor_B = 0, Factor_C = 1, IsMetal = false, IsPak = false, IsOrganic = true });</v>
      </c>
    </row>
    <row r="465" spans="1:17" x14ac:dyDescent="0.25">
      <c r="A465" s="34">
        <v>465</v>
      </c>
      <c r="B465" s="35" t="s">
        <v>111</v>
      </c>
      <c r="D465" s="215" t="str">
        <f>INDEX('Aquo parameters'!$A$1:$H$6130,MATCH($E465,'Aquo parameters'!$E:$E,0),1)</f>
        <v>fentn</v>
      </c>
      <c r="E465" s="35">
        <v>756</v>
      </c>
      <c r="F465" s="41" t="str">
        <f>INDEX('Aquo parameters'!$A$1:$H$6130,MATCH($E465,'Aquo parameters'!$E:$E,0),2)</f>
        <v>fenothrin</v>
      </c>
      <c r="G465" s="41" t="s">
        <v>112</v>
      </c>
      <c r="H465" s="241">
        <v>0</v>
      </c>
      <c r="I465" s="241">
        <v>0</v>
      </c>
      <c r="J465" s="241">
        <v>1</v>
      </c>
      <c r="K465" s="20" t="s">
        <v>113</v>
      </c>
      <c r="L465" s="20" t="s">
        <v>113</v>
      </c>
      <c r="M465" s="20" t="s">
        <v>114</v>
      </c>
      <c r="N465" s="20"/>
      <c r="O465" s="20" t="s">
        <v>115</v>
      </c>
      <c r="P465" s="85">
        <f>INDEX('Aquo parameters'!$A$1:$H$6130,MATCH($E465,'Aquo parameters'!$E:$E,0),7)</f>
        <v>0</v>
      </c>
      <c r="Q465" s="20" t="str">
        <f t="shared" si="7"/>
        <v>factors.Add(new Factor() { ParameterID = 756, Key = 465, StandardizationSet = "Bbk", Parameter = "fentn", Factor_A = 0, Factor_B = 0, Factor_C = 1, IsMetal = false, IsPak = false, IsOrganic = true });</v>
      </c>
    </row>
    <row r="466" spans="1:17" x14ac:dyDescent="0.25">
      <c r="A466" s="34">
        <v>466</v>
      </c>
      <c r="B466" s="35" t="s">
        <v>111</v>
      </c>
      <c r="D466" s="215" t="str">
        <f>INDEX('Aquo parameters'!$A$1:$H$6130,MATCH($E466,'Aquo parameters'!$E:$E,0),1)</f>
        <v>fenpratn</v>
      </c>
      <c r="E466" s="35">
        <v>759</v>
      </c>
      <c r="F466" s="41" t="str">
        <f>INDEX('Aquo parameters'!$A$1:$H$6130,MATCH($E466,'Aquo parameters'!$E:$E,0),2)</f>
        <v>fenpropathrin</v>
      </c>
      <c r="G466" s="41" t="s">
        <v>112</v>
      </c>
      <c r="H466" s="241">
        <v>0</v>
      </c>
      <c r="I466" s="241">
        <v>0</v>
      </c>
      <c r="J466" s="241">
        <v>1</v>
      </c>
      <c r="K466" s="20" t="s">
        <v>113</v>
      </c>
      <c r="L466" s="20" t="s">
        <v>113</v>
      </c>
      <c r="M466" s="20" t="s">
        <v>114</v>
      </c>
      <c r="N466" s="20"/>
      <c r="O466" s="20" t="s">
        <v>115</v>
      </c>
      <c r="P466" s="85">
        <f>INDEX('Aquo parameters'!$A$1:$H$6130,MATCH($E466,'Aquo parameters'!$E:$E,0),7)</f>
        <v>0</v>
      </c>
      <c r="Q466" s="20" t="str">
        <f t="shared" si="7"/>
        <v>factors.Add(new Factor() { ParameterID = 759, Key = 466, StandardizationSet = "Bbk", Parameter = "fenpratn", Factor_A = 0, Factor_B = 0, Factor_C = 1, IsMetal = false, IsPak = false, IsOrganic = true });</v>
      </c>
    </row>
    <row r="467" spans="1:17" x14ac:dyDescent="0.25">
      <c r="A467" s="34">
        <v>467</v>
      </c>
      <c r="B467" s="35" t="s">
        <v>111</v>
      </c>
      <c r="C467" s="41" t="s">
        <v>330</v>
      </c>
      <c r="D467" s="215" t="str">
        <f>INDEX('Aquo parameters'!$A$1:$H$6130,MATCH($E467,'Aquo parameters'!$E:$E,0),1)</f>
        <v>fenton</v>
      </c>
      <c r="E467" s="35">
        <v>760</v>
      </c>
      <c r="F467" s="41" t="str">
        <f>INDEX('Aquo parameters'!$A$1:$H$6130,MATCH($E467,'Aquo parameters'!$E:$E,0),2)</f>
        <v>fenthion</v>
      </c>
      <c r="G467" s="41" t="s">
        <v>112</v>
      </c>
      <c r="H467" s="36">
        <v>0</v>
      </c>
      <c r="I467" s="36">
        <v>0</v>
      </c>
      <c r="J467" s="36">
        <v>1</v>
      </c>
      <c r="K467" s="20" t="s">
        <v>113</v>
      </c>
      <c r="L467" s="20" t="s">
        <v>113</v>
      </c>
      <c r="M467" s="20" t="s">
        <v>114</v>
      </c>
      <c r="N467" s="20"/>
      <c r="O467" s="20" t="s">
        <v>115</v>
      </c>
      <c r="P467" s="85">
        <f>INDEX('Aquo parameters'!$A$1:$H$6130,MATCH($E467,'Aquo parameters'!$E:$E,0),7)</f>
        <v>0</v>
      </c>
      <c r="Q467" s="20" t="str">
        <f t="shared" si="7"/>
        <v>factors.Add(new Factor() { ParameterID = 760, Key = 467, StandardizationSet = "Bbk", Parameter = "fenton", Factor_A = 0, Factor_B = 0, Factor_C = 1, IsMetal = false, IsPak = false, IsOrganic = true });</v>
      </c>
    </row>
    <row r="468" spans="1:17" x14ac:dyDescent="0.25">
      <c r="A468" s="34">
        <v>468</v>
      </c>
      <c r="B468" s="35" t="s">
        <v>111</v>
      </c>
      <c r="D468" s="215" t="str">
        <f>INDEX('Aquo parameters'!$A$1:$H$6130,MATCH($E468,'Aquo parameters'!$E:$E,0),1)</f>
        <v>fentat</v>
      </c>
      <c r="E468" s="35">
        <v>761</v>
      </c>
      <c r="F468" s="41" t="str">
        <f>INDEX('Aquo parameters'!$A$1:$H$6130,MATCH($E468,'Aquo parameters'!$E:$E,0),2)</f>
        <v>fenthoaat</v>
      </c>
      <c r="G468" s="41" t="s">
        <v>112</v>
      </c>
      <c r="H468" s="241">
        <v>0</v>
      </c>
      <c r="I468" s="241">
        <v>0</v>
      </c>
      <c r="J468" s="241">
        <v>1</v>
      </c>
      <c r="K468" s="20" t="s">
        <v>113</v>
      </c>
      <c r="L468" s="20" t="s">
        <v>113</v>
      </c>
      <c r="M468" s="20" t="s">
        <v>114</v>
      </c>
      <c r="N468" s="20"/>
      <c r="O468" s="20" t="s">
        <v>115</v>
      </c>
      <c r="P468" s="85">
        <f>INDEX('Aquo parameters'!$A$1:$H$6130,MATCH($E468,'Aquo parameters'!$E:$E,0),7)</f>
        <v>0</v>
      </c>
      <c r="Q468" s="20" t="str">
        <f t="shared" si="7"/>
        <v>factors.Add(new Factor() { ParameterID = 761, Key = 468, StandardizationSet = "Bbk", Parameter = "fentat", Factor_A = 0, Factor_B = 0, Factor_C = 1, IsMetal = false, IsPak = false, IsOrganic = true });</v>
      </c>
    </row>
    <row r="469" spans="1:17" x14ac:dyDescent="0.25">
      <c r="A469" s="34">
        <v>469</v>
      </c>
      <c r="B469" s="35" t="s">
        <v>111</v>
      </c>
      <c r="D469" s="215" t="str">
        <f>INDEX('Aquo parameters'!$A$1:$H$6130,MATCH($E469,'Aquo parameters'!$E:$E,0),1)</f>
        <v>fenvlrt</v>
      </c>
      <c r="E469" s="35">
        <v>762</v>
      </c>
      <c r="F469" s="41" t="str">
        <f>INDEX('Aquo parameters'!$A$1:$H$6130,MATCH($E469,'Aquo parameters'!$E:$E,0),2)</f>
        <v>fenvaleraat</v>
      </c>
      <c r="G469" s="41" t="s">
        <v>112</v>
      </c>
      <c r="H469" s="241">
        <v>0</v>
      </c>
      <c r="I469" s="241">
        <v>0</v>
      </c>
      <c r="J469" s="241">
        <v>1</v>
      </c>
      <c r="K469" s="20" t="s">
        <v>113</v>
      </c>
      <c r="L469" s="20" t="s">
        <v>113</v>
      </c>
      <c r="M469" s="20" t="s">
        <v>114</v>
      </c>
      <c r="N469" s="20"/>
      <c r="O469" s="20" t="s">
        <v>115</v>
      </c>
      <c r="P469" s="85">
        <f>INDEX('Aquo parameters'!$A$1:$H$6130,MATCH($E469,'Aquo parameters'!$E:$E,0),7)</f>
        <v>0</v>
      </c>
      <c r="Q469" s="20" t="str">
        <f t="shared" si="7"/>
        <v>factors.Add(new Factor() { ParameterID = 762, Key = 469, StandardizationSet = "Bbk", Parameter = "fenvlrt", Factor_A = 0, Factor_B = 0, Factor_C = 1, IsMetal = false, IsPak = false, IsOrganic = true });</v>
      </c>
    </row>
    <row r="470" spans="1:17" x14ac:dyDescent="0.25">
      <c r="A470" s="34">
        <v>470</v>
      </c>
      <c r="B470" s="35" t="s">
        <v>111</v>
      </c>
      <c r="D470" s="215" t="str">
        <f>INDEX('Aquo parameters'!$A$1:$H$6130,MATCH($E470,'Aquo parameters'!$E:$E,0),1)</f>
        <v>1Fy2C2ol</v>
      </c>
      <c r="E470" s="35">
        <v>765</v>
      </c>
      <c r="F470" s="41" t="str">
        <f>INDEX('Aquo parameters'!$A$1:$H$6130,MATCH($E470,'Aquo parameters'!$E:$E,0),2)</f>
        <v>1-fenyl-2-ethanol</v>
      </c>
      <c r="G470" s="41" t="s">
        <v>112</v>
      </c>
      <c r="H470" s="244">
        <v>0</v>
      </c>
      <c r="I470" s="244">
        <v>0</v>
      </c>
      <c r="J470" s="244">
        <v>1</v>
      </c>
      <c r="K470" s="20" t="s">
        <v>113</v>
      </c>
      <c r="L470" s="20" t="s">
        <v>113</v>
      </c>
      <c r="M470" s="20" t="s">
        <v>114</v>
      </c>
      <c r="N470" s="20"/>
      <c r="O470" s="20" t="s">
        <v>115</v>
      </c>
      <c r="P470" s="85">
        <f>INDEX('Aquo parameters'!$A$1:$H$6130,MATCH($E470,'Aquo parameters'!$E:$E,0),7)</f>
        <v>0</v>
      </c>
      <c r="Q470" s="20" t="str">
        <f t="shared" si="7"/>
        <v>factors.Add(new Factor() { ParameterID = 765, Key = 470, StandardizationSet = "Bbk", Parameter = "1Fy2C2ol", Factor_A = 0, Factor_B = 0, Factor_C = 1, IsMetal = false, IsPak = false, IsOrganic = true });</v>
      </c>
    </row>
    <row r="471" spans="1:17" x14ac:dyDescent="0.25">
      <c r="A471" s="34">
        <v>471</v>
      </c>
      <c r="B471" s="35" t="s">
        <v>111</v>
      </c>
      <c r="D471" s="215" t="str">
        <f>INDEX('Aquo parameters'!$A$1:$H$6130,MATCH($E471,'Aquo parameters'!$E:$E,0),1)</f>
        <v>fluazfp</v>
      </c>
      <c r="E471" s="35">
        <v>772</v>
      </c>
      <c r="F471" s="41" t="str">
        <f>INDEX('Aquo parameters'!$A$1:$H$6130,MATCH($E471,'Aquo parameters'!$E:$E,0),2)</f>
        <v>fluazifop</v>
      </c>
      <c r="G471" s="41" t="s">
        <v>112</v>
      </c>
      <c r="H471" s="241">
        <v>0</v>
      </c>
      <c r="I471" s="241">
        <v>0</v>
      </c>
      <c r="J471" s="241">
        <v>1</v>
      </c>
      <c r="K471" s="20" t="s">
        <v>113</v>
      </c>
      <c r="L471" s="20" t="s">
        <v>113</v>
      </c>
      <c r="M471" s="20" t="s">
        <v>114</v>
      </c>
      <c r="N471" s="20"/>
      <c r="O471" s="20" t="s">
        <v>115</v>
      </c>
      <c r="P471" s="85">
        <f>INDEX('Aquo parameters'!$A$1:$H$6130,MATCH($E471,'Aquo parameters'!$E:$E,0),7)</f>
        <v>0</v>
      </c>
      <c r="Q471" s="20" t="str">
        <f t="shared" si="7"/>
        <v>factors.Add(new Factor() { ParameterID = 772, Key = 471, StandardizationSet = "Bbk", Parameter = "fluazfp", Factor_A = 0, Factor_B = 0, Factor_C = 1, IsMetal = false, IsPak = false, IsOrganic = true });</v>
      </c>
    </row>
    <row r="472" spans="1:17" x14ac:dyDescent="0.25">
      <c r="A472" s="34">
        <v>472</v>
      </c>
      <c r="B472" s="35" t="s">
        <v>111</v>
      </c>
      <c r="D472" s="215" t="str">
        <f>INDEX('Aquo parameters'!$A$1:$H$6130,MATCH($E472,'Aquo parameters'!$E:$E,0),1)</f>
        <v>fluaznm</v>
      </c>
      <c r="E472" s="35">
        <v>773</v>
      </c>
      <c r="F472" s="41" t="str">
        <f>INDEX('Aquo parameters'!$A$1:$H$6130,MATCH($E472,'Aquo parameters'!$E:$E,0),2)</f>
        <v>fluazinam</v>
      </c>
      <c r="G472" s="41" t="s">
        <v>112</v>
      </c>
      <c r="H472" s="241">
        <v>0</v>
      </c>
      <c r="I472" s="241">
        <v>0</v>
      </c>
      <c r="J472" s="241">
        <v>1</v>
      </c>
      <c r="K472" s="20" t="s">
        <v>113</v>
      </c>
      <c r="L472" s="20" t="s">
        <v>113</v>
      </c>
      <c r="M472" s="20" t="s">
        <v>114</v>
      </c>
      <c r="N472" s="20"/>
      <c r="O472" s="20" t="s">
        <v>115</v>
      </c>
      <c r="P472" s="85">
        <f>INDEX('Aquo parameters'!$A$1:$H$6130,MATCH($E472,'Aquo parameters'!$E:$E,0),7)</f>
        <v>0</v>
      </c>
      <c r="Q472" s="20" t="str">
        <f t="shared" si="7"/>
        <v>factors.Add(new Factor() { ParameterID = 773, Key = 472, StandardizationSet = "Bbk", Parameter = "fluaznm", Factor_A = 0, Factor_B = 0, Factor_C = 1, IsMetal = false, IsPak = false, IsOrganic = true });</v>
      </c>
    </row>
    <row r="473" spans="1:17" x14ac:dyDescent="0.25">
      <c r="A473" s="34">
        <v>473</v>
      </c>
      <c r="B473" s="35" t="s">
        <v>111</v>
      </c>
      <c r="C473" s="41" t="s">
        <v>331</v>
      </c>
      <c r="D473" s="215" t="str">
        <f>INDEX('Aquo parameters'!$A$1:$H$6130,MATCH($E473,'Aquo parameters'!$E:$E,0),1)</f>
        <v>Flu</v>
      </c>
      <c r="E473" s="35">
        <v>775</v>
      </c>
      <c r="F473" s="41" t="str">
        <f>INDEX('Aquo parameters'!$A$1:$H$6130,MATCH($E473,'Aquo parameters'!$E:$E,0),2)</f>
        <v>fluorantheen</v>
      </c>
      <c r="G473" s="41" t="s">
        <v>112</v>
      </c>
      <c r="H473" s="36">
        <v>0</v>
      </c>
      <c r="I473" s="36">
        <v>0</v>
      </c>
      <c r="J473" s="36">
        <v>1</v>
      </c>
      <c r="K473" s="20" t="s">
        <v>113</v>
      </c>
      <c r="L473" s="20" t="s">
        <v>114</v>
      </c>
      <c r="M473" s="20" t="s">
        <v>114</v>
      </c>
      <c r="N473" s="20"/>
      <c r="O473" s="20" t="s">
        <v>115</v>
      </c>
      <c r="P473" s="85">
        <f>INDEX('Aquo parameters'!$A$1:$H$6130,MATCH($E473,'Aquo parameters'!$E:$E,0),7)</f>
        <v>0</v>
      </c>
      <c r="Q473" s="20" t="str">
        <f t="shared" si="7"/>
        <v>factors.Add(new Factor() { ParameterID = 775, Key = 473, StandardizationSet = "Bbk", Parameter = "Flu", Factor_A = 0, Factor_B = 0, Factor_C = 1, IsMetal = false, IsPak = true, IsOrganic = true });</v>
      </c>
    </row>
    <row r="474" spans="1:17" x14ac:dyDescent="0.25">
      <c r="A474" s="34">
        <v>474</v>
      </c>
      <c r="B474" s="35" t="s">
        <v>111</v>
      </c>
      <c r="C474" s="41" t="s">
        <v>332</v>
      </c>
      <c r="D474" s="215" t="str">
        <f>INDEX('Aquo parameters'!$A$1:$H$6130,MATCH($E474,'Aquo parameters'!$E:$E,0),1)</f>
        <v>Fle</v>
      </c>
      <c r="E474" s="35">
        <v>777</v>
      </c>
      <c r="F474" s="41" t="str">
        <f>INDEX('Aquo parameters'!$A$1:$H$6130,MATCH($E474,'Aquo parameters'!$E:$E,0),2)</f>
        <v>fluoreen</v>
      </c>
      <c r="G474" s="41" t="s">
        <v>112</v>
      </c>
      <c r="H474" s="42">
        <v>0</v>
      </c>
      <c r="I474" s="42">
        <v>0</v>
      </c>
      <c r="J474" s="42">
        <v>1</v>
      </c>
      <c r="K474" s="20" t="s">
        <v>113</v>
      </c>
      <c r="L474" s="20" t="s">
        <v>114</v>
      </c>
      <c r="M474" s="20" t="s">
        <v>114</v>
      </c>
      <c r="N474" s="20"/>
      <c r="O474" s="20" t="s">
        <v>115</v>
      </c>
      <c r="P474" s="85">
        <f>INDEX('Aquo parameters'!$A$1:$H$6130,MATCH($E474,'Aquo parameters'!$E:$E,0),7)</f>
        <v>0</v>
      </c>
      <c r="Q474" s="20" t="str">
        <f t="shared" si="7"/>
        <v>factors.Add(new Factor() { ParameterID = 777, Key = 474, StandardizationSet = "Bbk", Parameter = "Fle", Factor_A = 0, Factor_B = 0, Factor_C = 1, IsMetal = false, IsPak = true, IsOrganic = true });</v>
      </c>
    </row>
    <row r="475" spans="1:17" x14ac:dyDescent="0.25">
      <c r="A475" s="34">
        <v>475</v>
      </c>
      <c r="B475" s="35" t="s">
        <v>111</v>
      </c>
      <c r="D475" s="215" t="str">
        <f>INDEX('Aquo parameters'!$A$1:$H$6130,MATCH($E475,'Aquo parameters'!$E:$E,0),1)</f>
        <v>folpt</v>
      </c>
      <c r="E475" s="35">
        <v>783</v>
      </c>
      <c r="F475" s="41" t="str">
        <f>INDEX('Aquo parameters'!$A$1:$H$6130,MATCH($E475,'Aquo parameters'!$E:$E,0),2)</f>
        <v>folpet</v>
      </c>
      <c r="G475" s="41" t="s">
        <v>112</v>
      </c>
      <c r="H475" s="241">
        <v>0</v>
      </c>
      <c r="I475" s="241">
        <v>0</v>
      </c>
      <c r="J475" s="241">
        <v>1</v>
      </c>
      <c r="K475" s="20" t="s">
        <v>113</v>
      </c>
      <c r="L475" s="20" t="s">
        <v>113</v>
      </c>
      <c r="M475" s="20" t="s">
        <v>114</v>
      </c>
      <c r="N475" s="20"/>
      <c r="O475" s="20" t="s">
        <v>115</v>
      </c>
      <c r="P475" s="85">
        <f>INDEX('Aquo parameters'!$A$1:$H$6130,MATCH($E475,'Aquo parameters'!$E:$E,0),7)</f>
        <v>0</v>
      </c>
      <c r="Q475" s="20" t="str">
        <f t="shared" si="7"/>
        <v>factors.Add(new Factor() { ParameterID = 783, Key = 475, StandardizationSet = "Bbk", Parameter = "folpt", Factor_A = 0, Factor_B = 0, Factor_C = 1, IsMetal = false, IsPak = false, IsOrganic = true });</v>
      </c>
    </row>
    <row r="476" spans="1:17" x14ac:dyDescent="0.25">
      <c r="A476" s="34">
        <v>476</v>
      </c>
      <c r="B476" s="35" t="s">
        <v>111</v>
      </c>
      <c r="D476" s="215" t="str">
        <f>INDEX('Aquo parameters'!$A$1:$H$6130,MATCH($E476,'Aquo parameters'!$E:$E,0),1)</f>
        <v>fonfs</v>
      </c>
      <c r="E476" s="35">
        <v>784</v>
      </c>
      <c r="F476" s="41" t="str">
        <f>INDEX('Aquo parameters'!$A$1:$H$6130,MATCH($E476,'Aquo parameters'!$E:$E,0),2)</f>
        <v>fonofos</v>
      </c>
      <c r="G476" s="41" t="s">
        <v>112</v>
      </c>
      <c r="H476" s="241">
        <v>0</v>
      </c>
      <c r="I476" s="241">
        <v>0</v>
      </c>
      <c r="J476" s="241">
        <v>1</v>
      </c>
      <c r="K476" s="20" t="s">
        <v>113</v>
      </c>
      <c r="L476" s="20" t="s">
        <v>113</v>
      </c>
      <c r="M476" s="20" t="s">
        <v>114</v>
      </c>
      <c r="N476" s="20"/>
      <c r="O476" s="20" t="s">
        <v>115</v>
      </c>
      <c r="P476" s="85">
        <f>INDEX('Aquo parameters'!$A$1:$H$6130,MATCH($E476,'Aquo parameters'!$E:$E,0),7)</f>
        <v>0</v>
      </c>
      <c r="Q476" s="20" t="str">
        <f t="shared" si="7"/>
        <v>factors.Add(new Factor() { ParameterID = 784, Key = 476, StandardizationSet = "Bbk", Parameter = "fonfs", Factor_A = 0, Factor_B = 0, Factor_C = 1, IsMetal = false, IsPak = false, IsOrganic = true });</v>
      </c>
    </row>
    <row r="477" spans="1:17" x14ac:dyDescent="0.25">
      <c r="A477" s="34">
        <v>477</v>
      </c>
      <c r="B477" s="35" t="s">
        <v>111</v>
      </c>
      <c r="C477" s="41" t="s">
        <v>333</v>
      </c>
      <c r="D477" s="215" t="str">
        <f>INDEX('Aquo parameters'!$A$1:$H$6130,MATCH($E477,'Aquo parameters'!$E:$E,0),1)</f>
        <v>C1al</v>
      </c>
      <c r="E477" s="35">
        <v>785</v>
      </c>
      <c r="F477" s="41" t="str">
        <f>INDEX('Aquo parameters'!$A$1:$H$6130,MATCH($E477,'Aquo parameters'!$E:$E,0),2)</f>
        <v>methanal (formaldehyde)</v>
      </c>
      <c r="G477" s="41" t="s">
        <v>112</v>
      </c>
      <c r="H477" s="36">
        <v>0</v>
      </c>
      <c r="I477" s="36">
        <v>0</v>
      </c>
      <c r="J477" s="36">
        <v>1</v>
      </c>
      <c r="K477" s="20" t="s">
        <v>113</v>
      </c>
      <c r="L477" s="20" t="s">
        <v>113</v>
      </c>
      <c r="M477" s="20" t="s">
        <v>114</v>
      </c>
      <c r="N477" s="20"/>
      <c r="O477" s="20" t="s">
        <v>115</v>
      </c>
      <c r="P477" s="85">
        <f>INDEX('Aquo parameters'!$A$1:$H$6130,MATCH($E477,'Aquo parameters'!$E:$E,0),7)</f>
        <v>0</v>
      </c>
      <c r="Q477" s="20" t="str">
        <f t="shared" si="7"/>
        <v>factors.Add(new Factor() { ParameterID = 785, Key = 477, StandardizationSet = "Bbk", Parameter = "C1al", Factor_A = 0, Factor_B = 0, Factor_C = 1, IsMetal = false, IsPak = false, IsOrganic = true });</v>
      </c>
    </row>
    <row r="478" spans="1:17" x14ac:dyDescent="0.25">
      <c r="A478" s="34">
        <v>478</v>
      </c>
      <c r="B478" s="35" t="s">
        <v>111</v>
      </c>
      <c r="D478" s="215" t="str">
        <f>INDEX('Aquo parameters'!$A$1:$H$6130,MATCH($E478,'Aquo parameters'!$E:$E,0),1)</f>
        <v>formton</v>
      </c>
      <c r="E478" s="35">
        <v>786</v>
      </c>
      <c r="F478" s="41" t="str">
        <f>INDEX('Aquo parameters'!$A$1:$H$6130,MATCH($E478,'Aquo parameters'!$E:$E,0),2)</f>
        <v>formothion</v>
      </c>
      <c r="G478" s="41" t="s">
        <v>112</v>
      </c>
      <c r="H478" s="241">
        <v>0</v>
      </c>
      <c r="I478" s="241">
        <v>0</v>
      </c>
      <c r="J478" s="241">
        <v>1</v>
      </c>
      <c r="K478" s="20" t="s">
        <v>113</v>
      </c>
      <c r="L478" s="20" t="s">
        <v>113</v>
      </c>
      <c r="M478" s="20" t="s">
        <v>114</v>
      </c>
      <c r="N478" s="20"/>
      <c r="O478" s="20" t="s">
        <v>115</v>
      </c>
      <c r="P478" s="85">
        <f>INDEX('Aquo parameters'!$A$1:$H$6130,MATCH($E478,'Aquo parameters'!$E:$E,0),7)</f>
        <v>0</v>
      </c>
      <c r="Q478" s="20" t="str">
        <f t="shared" si="7"/>
        <v>factors.Add(new Factor() { ParameterID = 786, Key = 478, StandardizationSet = "Bbk", Parameter = "formton", Factor_A = 0, Factor_B = 0, Factor_C = 1, IsMetal = false, IsPak = false, IsOrganic = true });</v>
      </c>
    </row>
    <row r="479" spans="1:17" x14ac:dyDescent="0.25">
      <c r="A479" s="34">
        <v>479</v>
      </c>
      <c r="B479" s="35" t="s">
        <v>111</v>
      </c>
      <c r="D479" s="215" t="str">
        <f>INDEX('Aquo parameters'!$A$1:$H$6130,MATCH($E479,'Aquo parameters'!$E:$E,0),1)</f>
        <v>fosln</v>
      </c>
      <c r="E479" s="35">
        <v>787</v>
      </c>
      <c r="F479" s="41" t="str">
        <f>INDEX('Aquo parameters'!$A$1:$H$6130,MATCH($E479,'Aquo parameters'!$E:$E,0),2)</f>
        <v>fosalon</v>
      </c>
      <c r="G479" s="41" t="s">
        <v>112</v>
      </c>
      <c r="H479" s="241">
        <v>0</v>
      </c>
      <c r="I479" s="241">
        <v>0</v>
      </c>
      <c r="J479" s="241">
        <v>1</v>
      </c>
      <c r="K479" s="20" t="s">
        <v>113</v>
      </c>
      <c r="L479" s="20" t="s">
        <v>113</v>
      </c>
      <c r="M479" s="20" t="s">
        <v>114</v>
      </c>
      <c r="N479" s="20"/>
      <c r="O479" s="20" t="s">
        <v>115</v>
      </c>
      <c r="P479" s="85">
        <f>INDEX('Aquo parameters'!$A$1:$H$6130,MATCH($E479,'Aquo parameters'!$E:$E,0),7)</f>
        <v>0</v>
      </c>
      <c r="Q479" s="20" t="str">
        <f t="shared" si="7"/>
        <v>factors.Add(new Factor() { ParameterID = 787, Key = 479, StandardizationSet = "Bbk", Parameter = "fosln", Factor_A = 0, Factor_B = 0, Factor_C = 1, IsMetal = false, IsPak = false, IsOrganic = true });</v>
      </c>
    </row>
    <row r="480" spans="1:17" x14ac:dyDescent="0.25">
      <c r="A480" s="34">
        <v>480</v>
      </c>
      <c r="B480" s="35" t="s">
        <v>111</v>
      </c>
      <c r="D480" s="215" t="str">
        <f>INDEX('Aquo parameters'!$A$1:$H$6130,MATCH($E480,'Aquo parameters'!$E:$E,0),1)</f>
        <v>fosfmdn</v>
      </c>
      <c r="E480" s="35">
        <v>793</v>
      </c>
      <c r="F480" s="41" t="str">
        <f>INDEX('Aquo parameters'!$A$1:$H$6130,MATCH($E480,'Aquo parameters'!$E:$E,0),2)</f>
        <v>fosfamidon</v>
      </c>
      <c r="G480" s="41" t="s">
        <v>112</v>
      </c>
      <c r="H480" s="241">
        <v>0</v>
      </c>
      <c r="I480" s="241">
        <v>0</v>
      </c>
      <c r="J480" s="241">
        <v>1</v>
      </c>
      <c r="K480" s="20" t="s">
        <v>113</v>
      </c>
      <c r="L480" s="20" t="s">
        <v>113</v>
      </c>
      <c r="M480" s="20" t="s">
        <v>114</v>
      </c>
      <c r="N480" s="20"/>
      <c r="O480" s="20" t="s">
        <v>115</v>
      </c>
      <c r="P480" s="85">
        <f>INDEX('Aquo parameters'!$A$1:$H$6130,MATCH($E480,'Aquo parameters'!$E:$E,0),7)</f>
        <v>0</v>
      </c>
      <c r="Q480" s="20" t="str">
        <f t="shared" si="7"/>
        <v>factors.Add(new Factor() { ParameterID = 793, Key = 480, StandardizationSet = "Bbk", Parameter = "fosfmdn", Factor_A = 0, Factor_B = 0, Factor_C = 1, IsMetal = false, IsPak = false, IsOrganic = true });</v>
      </c>
    </row>
    <row r="481" spans="1:17" x14ac:dyDescent="0.25">
      <c r="A481" s="34">
        <v>481</v>
      </c>
      <c r="B481" s="35" t="s">
        <v>111</v>
      </c>
      <c r="D481" s="215" t="str">
        <f>INDEX('Aquo parameters'!$A$1:$H$6130,MATCH($E481,'Aquo parameters'!$E:$E,0),1)</f>
        <v>P4</v>
      </c>
      <c r="E481" s="35">
        <v>796</v>
      </c>
      <c r="F481" s="41" t="str">
        <f>INDEX('Aquo parameters'!$A$1:$H$6130,MATCH($E481,'Aquo parameters'!$E:$E,0),2)</f>
        <v>tetrafosfor</v>
      </c>
      <c r="G481" s="41" t="s">
        <v>112</v>
      </c>
      <c r="H481" s="241">
        <v>0</v>
      </c>
      <c r="I481" s="241">
        <v>0</v>
      </c>
      <c r="J481" s="241">
        <v>1</v>
      </c>
      <c r="K481" s="20" t="s">
        <v>113</v>
      </c>
      <c r="L481" s="20" t="s">
        <v>113</v>
      </c>
      <c r="M481" s="20" t="s">
        <v>114</v>
      </c>
      <c r="N481" s="20"/>
      <c r="O481" s="20" t="s">
        <v>115</v>
      </c>
      <c r="P481" s="85">
        <f>INDEX('Aquo parameters'!$A$1:$H$6130,MATCH($E481,'Aquo parameters'!$E:$E,0),7)</f>
        <v>0</v>
      </c>
      <c r="Q481" s="20" t="str">
        <f t="shared" si="7"/>
        <v>factors.Add(new Factor() { ParameterID = 796, Key = 481, StandardizationSet = "Bbk", Parameter = "P4", Factor_A = 0, Factor_B = 0, Factor_C = 1, IsMetal = false, IsPak = false, IsOrganic = true });</v>
      </c>
    </row>
    <row r="482" spans="1:17" x14ac:dyDescent="0.25">
      <c r="A482" s="34">
        <v>482</v>
      </c>
      <c r="B482" s="35" t="s">
        <v>111</v>
      </c>
      <c r="D482" s="215" t="str">
        <f>INDEX('Aquo parameters'!$A$1:$H$6130,MATCH($E482,'Aquo parameters'!$E:$E,0),1)</f>
        <v>fosmt</v>
      </c>
      <c r="E482" s="35">
        <v>798</v>
      </c>
      <c r="F482" s="41" t="str">
        <f>INDEX('Aquo parameters'!$A$1:$H$6130,MATCH($E482,'Aquo parameters'!$E:$E,0),2)</f>
        <v>fosmet</v>
      </c>
      <c r="G482" s="41" t="s">
        <v>112</v>
      </c>
      <c r="H482" s="241">
        <v>0</v>
      </c>
      <c r="I482" s="241">
        <v>0</v>
      </c>
      <c r="J482" s="241">
        <v>1</v>
      </c>
      <c r="K482" s="20" t="s">
        <v>113</v>
      </c>
      <c r="L482" s="20" t="s">
        <v>113</v>
      </c>
      <c r="M482" s="20" t="s">
        <v>114</v>
      </c>
      <c r="N482" s="20"/>
      <c r="O482" s="20" t="s">
        <v>115</v>
      </c>
      <c r="P482" s="85">
        <f>INDEX('Aquo parameters'!$A$1:$H$6130,MATCH($E482,'Aquo parameters'!$E:$E,0),7)</f>
        <v>0</v>
      </c>
      <c r="Q482" s="20" t="str">
        <f t="shared" si="7"/>
        <v>factors.Add(new Factor() { ParameterID = 798, Key = 482, StandardizationSet = "Bbk", Parameter = "fosmt", Factor_A = 0, Factor_B = 0, Factor_C = 1, IsMetal = false, IsPak = false, IsOrganic = true });</v>
      </c>
    </row>
    <row r="483" spans="1:17" x14ac:dyDescent="0.25">
      <c r="A483" s="34">
        <v>483</v>
      </c>
      <c r="B483" s="35" t="s">
        <v>111</v>
      </c>
      <c r="D483" s="215" t="str">
        <f>INDEX('Aquo parameters'!$A$1:$H$6130,MATCH($E483,'Aquo parameters'!$E:$E,0),1)</f>
        <v>CFK11</v>
      </c>
      <c r="E483" s="35">
        <v>799</v>
      </c>
      <c r="F483" s="41" t="str">
        <f>INDEX('Aquo parameters'!$A$1:$H$6130,MATCH($E483,'Aquo parameters'!$E:$E,0),2)</f>
        <v>trichloorfluormethaan</v>
      </c>
      <c r="G483" s="41" t="s">
        <v>112</v>
      </c>
      <c r="H483" s="241">
        <v>0</v>
      </c>
      <c r="I483" s="241">
        <v>0</v>
      </c>
      <c r="J483" s="241">
        <v>1</v>
      </c>
      <c r="K483" s="20" t="s">
        <v>113</v>
      </c>
      <c r="L483" s="20" t="s">
        <v>113</v>
      </c>
      <c r="M483" s="20" t="s">
        <v>114</v>
      </c>
      <c r="N483" s="20"/>
      <c r="O483" s="20" t="s">
        <v>115</v>
      </c>
      <c r="P483" s="85">
        <f>INDEX('Aquo parameters'!$A$1:$H$6130,MATCH($E483,'Aquo parameters'!$E:$E,0),7)</f>
        <v>0</v>
      </c>
      <c r="Q483" s="20" t="str">
        <f t="shared" si="7"/>
        <v>factors.Add(new Factor() { ParameterID = 799, Key = 483, StandardizationSet = "Bbk", Parameter = "CFK11", Factor_A = 0, Factor_B = 0, Factor_C = 1, IsMetal = false, IsPak = false, IsOrganic = true });</v>
      </c>
    </row>
    <row r="484" spans="1:17" x14ac:dyDescent="0.25">
      <c r="A484" s="34">
        <v>484</v>
      </c>
      <c r="B484" s="35" t="s">
        <v>111</v>
      </c>
      <c r="D484" s="215" t="str">
        <f>INDEX('Aquo parameters'!$A$1:$H$6130,MATCH($E484,'Aquo parameters'!$E:$E,0),1)</f>
        <v>CFK113</v>
      </c>
      <c r="E484" s="35">
        <v>800</v>
      </c>
      <c r="F484" s="41" t="str">
        <f>INDEX('Aquo parameters'!$A$1:$H$6130,MATCH($E484,'Aquo parameters'!$E:$E,0),2)</f>
        <v>1,1,2-trichloor-1,2,2-trifluorethaan</v>
      </c>
      <c r="G484" s="41" t="s">
        <v>112</v>
      </c>
      <c r="H484" s="241">
        <v>0</v>
      </c>
      <c r="I484" s="241">
        <v>0</v>
      </c>
      <c r="J484" s="241">
        <v>1</v>
      </c>
      <c r="K484" s="20" t="s">
        <v>113</v>
      </c>
      <c r="L484" s="20" t="s">
        <v>113</v>
      </c>
      <c r="M484" s="20" t="s">
        <v>114</v>
      </c>
      <c r="N484" s="20"/>
      <c r="O484" s="20" t="s">
        <v>115</v>
      </c>
      <c r="P484" s="85">
        <f>INDEX('Aquo parameters'!$A$1:$H$6130,MATCH($E484,'Aquo parameters'!$E:$E,0),7)</f>
        <v>0</v>
      </c>
      <c r="Q484" s="20" t="str">
        <f t="shared" si="7"/>
        <v>factors.Add(new Factor() { ParameterID = 800, Key = 484, StandardizationSet = "Bbk", Parameter = "CFK113", Factor_A = 0, Factor_B = 0, Factor_C = 1, IsMetal = false, IsPak = false, IsOrganic = true });</v>
      </c>
    </row>
    <row r="485" spans="1:17" x14ac:dyDescent="0.25">
      <c r="A485" s="34">
        <v>485</v>
      </c>
      <c r="B485" s="35" t="s">
        <v>111</v>
      </c>
      <c r="D485" s="215" t="str">
        <f>INDEX('Aquo parameters'!$A$1:$H$6130,MATCH($E485,'Aquo parameters'!$E:$E,0),1)</f>
        <v>CFK114</v>
      </c>
      <c r="E485" s="35">
        <v>801</v>
      </c>
      <c r="F485" s="41" t="str">
        <f>INDEX('Aquo parameters'!$A$1:$H$6130,MATCH($E485,'Aquo parameters'!$E:$E,0),2)</f>
        <v>1,2-dichloortetrafluorethaan</v>
      </c>
      <c r="G485" s="41" t="s">
        <v>112</v>
      </c>
      <c r="H485" s="241">
        <v>0</v>
      </c>
      <c r="I485" s="241">
        <v>0</v>
      </c>
      <c r="J485" s="241">
        <v>1</v>
      </c>
      <c r="K485" s="20" t="s">
        <v>113</v>
      </c>
      <c r="L485" s="20" t="s">
        <v>113</v>
      </c>
      <c r="M485" s="20" t="s">
        <v>114</v>
      </c>
      <c r="N485" s="20"/>
      <c r="O485" s="20" t="s">
        <v>115</v>
      </c>
      <c r="P485" s="85">
        <f>INDEX('Aquo parameters'!$A$1:$H$6130,MATCH($E485,'Aquo parameters'!$E:$E,0),7)</f>
        <v>0</v>
      </c>
      <c r="Q485" s="20" t="str">
        <f t="shared" si="7"/>
        <v>factors.Add(new Factor() { ParameterID = 801, Key = 485, StandardizationSet = "Bbk", Parameter = "CFK114", Factor_A = 0, Factor_B = 0, Factor_C = 1, IsMetal = false, IsPak = false, IsOrganic = true });</v>
      </c>
    </row>
    <row r="486" spans="1:17" x14ac:dyDescent="0.25">
      <c r="A486" s="34">
        <v>486</v>
      </c>
      <c r="B486" s="35" t="s">
        <v>111</v>
      </c>
      <c r="D486" s="215" t="str">
        <f>INDEX('Aquo parameters'!$A$1:$H$6130,MATCH($E486,'Aquo parameters'!$E:$E,0),1)</f>
        <v>CFK12</v>
      </c>
      <c r="E486" s="35">
        <v>802</v>
      </c>
      <c r="F486" s="41" t="str">
        <f>INDEX('Aquo parameters'!$A$1:$H$6130,MATCH($E486,'Aquo parameters'!$E:$E,0),2)</f>
        <v>dichloordifluormethaan</v>
      </c>
      <c r="G486" s="41" t="s">
        <v>112</v>
      </c>
      <c r="H486" s="241">
        <v>0</v>
      </c>
      <c r="I486" s="241">
        <v>0</v>
      </c>
      <c r="J486" s="241">
        <v>1</v>
      </c>
      <c r="K486" s="20" t="s">
        <v>113</v>
      </c>
      <c r="L486" s="20" t="s">
        <v>113</v>
      </c>
      <c r="M486" s="20" t="s">
        <v>114</v>
      </c>
      <c r="N486" s="20"/>
      <c r="O486" s="20" t="s">
        <v>115</v>
      </c>
      <c r="P486" s="85">
        <f>INDEX('Aquo parameters'!$A$1:$H$6130,MATCH($E486,'Aquo parameters'!$E:$E,0),7)</f>
        <v>0</v>
      </c>
      <c r="Q486" s="20" t="str">
        <f t="shared" si="7"/>
        <v>factors.Add(new Factor() { ParameterID = 802, Key = 486, StandardizationSet = "Bbk", Parameter = "CFK12", Factor_A = 0, Factor_B = 0, Factor_C = 1, IsMetal = false, IsPak = false, IsOrganic = true });</v>
      </c>
    </row>
    <row r="487" spans="1:17" x14ac:dyDescent="0.25">
      <c r="A487" s="34">
        <v>487</v>
      </c>
      <c r="B487" s="35" t="s">
        <v>111</v>
      </c>
      <c r="D487" s="215" t="str">
        <f>INDEX('Aquo parameters'!$A$1:$H$6130,MATCH($E487,'Aquo parameters'!$E:$E,0),1)</f>
        <v>HCFK21</v>
      </c>
      <c r="E487" s="35">
        <v>803</v>
      </c>
      <c r="F487" s="41" t="str">
        <f>INDEX('Aquo parameters'!$A$1:$H$6130,MATCH($E487,'Aquo parameters'!$E:$E,0),2)</f>
        <v>dichloorfluormethaan</v>
      </c>
      <c r="G487" s="41" t="s">
        <v>112</v>
      </c>
      <c r="H487" s="241">
        <v>0</v>
      </c>
      <c r="I487" s="241">
        <v>0</v>
      </c>
      <c r="J487" s="241">
        <v>1</v>
      </c>
      <c r="K487" s="20" t="s">
        <v>113</v>
      </c>
      <c r="L487" s="20" t="s">
        <v>113</v>
      </c>
      <c r="M487" s="20" t="s">
        <v>114</v>
      </c>
      <c r="N487" s="20"/>
      <c r="O487" s="20" t="s">
        <v>115</v>
      </c>
      <c r="P487" s="85">
        <f>INDEX('Aquo parameters'!$A$1:$H$6130,MATCH($E487,'Aquo parameters'!$E:$E,0),7)</f>
        <v>0</v>
      </c>
      <c r="Q487" s="20" t="str">
        <f t="shared" si="7"/>
        <v>factors.Add(new Factor() { ParameterID = 803, Key = 487, StandardizationSet = "Bbk", Parameter = "HCFK21", Factor_A = 0, Factor_B = 0, Factor_C = 1, IsMetal = false, IsPak = false, IsOrganic = true });</v>
      </c>
    </row>
    <row r="488" spans="1:17" x14ac:dyDescent="0.25">
      <c r="A488" s="34">
        <v>488</v>
      </c>
      <c r="B488" s="35" t="s">
        <v>111</v>
      </c>
      <c r="C488" s="41" t="s">
        <v>334</v>
      </c>
      <c r="D488" s="215" t="str">
        <f>INDEX('Aquo parameters'!$A$1:$H$6130,MATCH($E488,'Aquo parameters'!$E:$E,0),1)</f>
        <v>sftalt7</v>
      </c>
      <c r="E488" s="35">
        <v>808</v>
      </c>
      <c r="F488" s="41" t="str">
        <f>INDEX('Aquo parameters'!$A$1:$H$6130,MATCH($E488,'Aquo parameters'!$E:$E,0),2)</f>
        <v>som 7 ftalaten (Bbk, 1-1-2008)</v>
      </c>
      <c r="G488" s="41" t="s">
        <v>112</v>
      </c>
      <c r="H488" s="36">
        <v>0</v>
      </c>
      <c r="I488" s="36">
        <v>0</v>
      </c>
      <c r="J488" s="36">
        <v>1</v>
      </c>
      <c r="K488" s="20" t="s">
        <v>113</v>
      </c>
      <c r="L488" s="20" t="s">
        <v>113</v>
      </c>
      <c r="M488" s="20" t="s">
        <v>114</v>
      </c>
      <c r="N488" s="20"/>
      <c r="O488" s="20" t="s">
        <v>115</v>
      </c>
      <c r="P488" s="85">
        <f>INDEX('Aquo parameters'!$A$1:$H$6130,MATCH($E488,'Aquo parameters'!$E:$E,0),7)</f>
        <v>0</v>
      </c>
      <c r="Q488" s="20" t="str">
        <f t="shared" si="7"/>
        <v>factors.Add(new Factor() { ParameterID = 808, Key = 488, StandardizationSet = "Bbk", Parameter = "sftalt7", Factor_A = 0, Factor_B = 0, Factor_C = 1, IsMetal = false, IsPak = false, IsOrganic = true });</v>
      </c>
    </row>
    <row r="489" spans="1:17" x14ac:dyDescent="0.25">
      <c r="A489" s="34">
        <v>489</v>
      </c>
      <c r="B489" s="35" t="s">
        <v>111</v>
      </c>
      <c r="D489" s="215" t="str">
        <f>INDEX('Aquo parameters'!$A$1:$H$6130,MATCH($E489,'Aquo parameters'!$E:$E,0),1)</f>
        <v>furlxl</v>
      </c>
      <c r="E489" s="35">
        <v>809</v>
      </c>
      <c r="F489" s="41" t="str">
        <f>INDEX('Aquo parameters'!$A$1:$H$6130,MATCH($E489,'Aquo parameters'!$E:$E,0),2)</f>
        <v>furalaxyl</v>
      </c>
      <c r="G489" s="41" t="s">
        <v>112</v>
      </c>
      <c r="H489" s="241">
        <v>0</v>
      </c>
      <c r="I489" s="241">
        <v>0</v>
      </c>
      <c r="J489" s="241">
        <v>1</v>
      </c>
      <c r="K489" s="20" t="s">
        <v>113</v>
      </c>
      <c r="L489" s="20" t="s">
        <v>113</v>
      </c>
      <c r="M489" s="20" t="s">
        <v>114</v>
      </c>
      <c r="N489" s="20"/>
      <c r="O489" s="20" t="s">
        <v>115</v>
      </c>
      <c r="P489" s="85">
        <f>INDEX('Aquo parameters'!$A$1:$H$6130,MATCH($E489,'Aquo parameters'!$E:$E,0),7)</f>
        <v>0</v>
      </c>
      <c r="Q489" s="20" t="str">
        <f t="shared" si="7"/>
        <v>factors.Add(new Factor() { ParameterID = 809, Key = 489, StandardizationSet = "Bbk", Parameter = "furlxl", Factor_A = 0, Factor_B = 0, Factor_C = 1, IsMetal = false, IsPak = false, IsOrganic = true });</v>
      </c>
    </row>
    <row r="490" spans="1:17" x14ac:dyDescent="0.25">
      <c r="A490" s="34">
        <v>490</v>
      </c>
      <c r="B490" s="35" t="s">
        <v>111</v>
      </c>
      <c r="D490" s="215" t="str">
        <f>INDEX('Aquo parameters'!$A$1:$H$6130,MATCH($E490,'Aquo parameters'!$E:$E,0),1)</f>
        <v>furtocb</v>
      </c>
      <c r="E490" s="35">
        <v>810</v>
      </c>
      <c r="F490" s="41" t="str">
        <f>INDEX('Aquo parameters'!$A$1:$H$6130,MATCH($E490,'Aquo parameters'!$E:$E,0),2)</f>
        <v>furathiocarb</v>
      </c>
      <c r="G490" s="41" t="s">
        <v>112</v>
      </c>
      <c r="H490" s="241">
        <v>0</v>
      </c>
      <c r="I490" s="241">
        <v>0</v>
      </c>
      <c r="J490" s="241">
        <v>1</v>
      </c>
      <c r="K490" s="20" t="s">
        <v>113</v>
      </c>
      <c r="L490" s="20" t="s">
        <v>113</v>
      </c>
      <c r="M490" s="20" t="s">
        <v>114</v>
      </c>
      <c r="N490" s="20"/>
      <c r="O490" s="20" t="s">
        <v>115</v>
      </c>
      <c r="P490" s="85">
        <f>INDEX('Aquo parameters'!$A$1:$H$6130,MATCH($E490,'Aquo parameters'!$E:$E,0),7)</f>
        <v>0</v>
      </c>
      <c r="Q490" s="20" t="str">
        <f t="shared" si="7"/>
        <v>factors.Add(new Factor() { ParameterID = 810, Key = 490, StandardizationSet = "Bbk", Parameter = "furtocb", Factor_A = 0, Factor_B = 0, Factor_C = 1, IsMetal = false, IsPak = false, IsOrganic = true });</v>
      </c>
    </row>
    <row r="491" spans="1:17" x14ac:dyDescent="0.25">
      <c r="A491" s="34">
        <v>491</v>
      </c>
      <c r="B491" s="35" t="s">
        <v>111</v>
      </c>
      <c r="D491" s="215" t="str">
        <f>INDEX('Aquo parameters'!$A$1:$H$6130,MATCH($E491,'Aquo parameters'!$E:$E,0),1)</f>
        <v>furfrl</v>
      </c>
      <c r="E491" s="35">
        <v>811</v>
      </c>
      <c r="F491" s="41" t="str">
        <f>INDEX('Aquo parameters'!$A$1:$H$6130,MATCH($E491,'Aquo parameters'!$E:$E,0),2)</f>
        <v>furfural</v>
      </c>
      <c r="G491" s="41" t="s">
        <v>112</v>
      </c>
      <c r="H491" s="241">
        <v>0</v>
      </c>
      <c r="I491" s="241">
        <v>0</v>
      </c>
      <c r="J491" s="241">
        <v>1</v>
      </c>
      <c r="K491" s="20" t="s">
        <v>113</v>
      </c>
      <c r="L491" s="20" t="s">
        <v>113</v>
      </c>
      <c r="M491" s="20" t="s">
        <v>114</v>
      </c>
      <c r="N491" s="20"/>
      <c r="O491" s="20" t="s">
        <v>115</v>
      </c>
      <c r="P491" s="85">
        <f>INDEX('Aquo parameters'!$A$1:$H$6130,MATCH($E491,'Aquo parameters'!$E:$E,0),7)</f>
        <v>0</v>
      </c>
      <c r="Q491" s="20" t="str">
        <f t="shared" si="7"/>
        <v>factors.Add(new Factor() { ParameterID = 811, Key = 491, StandardizationSet = "Bbk", Parameter = "furfrl", Factor_A = 0, Factor_B = 0, Factor_C = 1, IsMetal = false, IsPak = false, IsOrganic = true });</v>
      </c>
    </row>
    <row r="492" spans="1:17" x14ac:dyDescent="0.25">
      <c r="A492" s="34">
        <v>492</v>
      </c>
      <c r="B492" s="35" t="s">
        <v>111</v>
      </c>
      <c r="D492" s="215" t="str">
        <f>INDEX('Aquo parameters'!$A$1:$H$6130,MATCH($E492,'Aquo parameters'!$E:$E,0),1)</f>
        <v>2furC1ol</v>
      </c>
      <c r="E492" s="35">
        <v>812</v>
      </c>
      <c r="F492" s="41" t="str">
        <f>INDEX('Aquo parameters'!$A$1:$H$6130,MATCH($E492,'Aquo parameters'!$E:$E,0),2)</f>
        <v>2-furaanmethanol</v>
      </c>
      <c r="G492" s="41" t="s">
        <v>112</v>
      </c>
      <c r="H492" s="241">
        <v>0</v>
      </c>
      <c r="I492" s="241">
        <v>0</v>
      </c>
      <c r="J492" s="241">
        <v>1</v>
      </c>
      <c r="K492" s="20" t="s">
        <v>113</v>
      </c>
      <c r="L492" s="20" t="s">
        <v>113</v>
      </c>
      <c r="M492" s="20" t="s">
        <v>114</v>
      </c>
      <c r="N492" s="20"/>
      <c r="O492" s="20" t="s">
        <v>115</v>
      </c>
      <c r="P492" s="85">
        <f>INDEX('Aquo parameters'!$A$1:$H$6130,MATCH($E492,'Aquo parameters'!$E:$E,0),7)</f>
        <v>0</v>
      </c>
      <c r="Q492" s="20" t="str">
        <f t="shared" si="7"/>
        <v>factors.Add(new Factor() { ParameterID = 812, Key = 492, StandardizationSet = "Bbk", Parameter = "2furC1ol", Factor_A = 0, Factor_B = 0, Factor_C = 1, IsMetal = false, IsPak = false, IsOrganic = true });</v>
      </c>
    </row>
    <row r="493" spans="1:17" x14ac:dyDescent="0.25">
      <c r="A493" s="34">
        <v>493</v>
      </c>
      <c r="B493" s="35" t="s">
        <v>111</v>
      </c>
      <c r="D493" s="215" t="str">
        <f>INDEX('Aquo parameters'!$A$1:$H$6130,MATCH($E493,'Aquo parameters'!$E:$E,0),1)</f>
        <v>Gd</v>
      </c>
      <c r="E493" s="35">
        <v>813</v>
      </c>
      <c r="F493" s="41" t="str">
        <f>INDEX('Aquo parameters'!$A$1:$H$6130,MATCH($E493,'Aquo parameters'!$E:$E,0),2)</f>
        <v>gadolinium</v>
      </c>
      <c r="G493" s="41" t="s">
        <v>112</v>
      </c>
      <c r="H493" s="241">
        <v>1</v>
      </c>
      <c r="I493" s="241">
        <v>0</v>
      </c>
      <c r="J493" s="241">
        <v>0</v>
      </c>
      <c r="K493" s="20" t="s">
        <v>114</v>
      </c>
      <c r="L493" s="20" t="s">
        <v>113</v>
      </c>
      <c r="M493" s="20" t="s">
        <v>113</v>
      </c>
      <c r="N493" s="20"/>
      <c r="O493" s="20" t="s">
        <v>115</v>
      </c>
      <c r="P493" s="85">
        <f>INDEX('Aquo parameters'!$A$1:$H$6130,MATCH($E493,'Aquo parameters'!$E:$E,0),7)</f>
        <v>0</v>
      </c>
      <c r="Q493" s="20" t="str">
        <f t="shared" si="7"/>
        <v>factors.Add(new Factor() { ParameterID = 813, Key = 493, StandardizationSet = "Bbk", Parameter = "Gd", Factor_A = 1, Factor_B = 0, Factor_C = 0, IsMetal = true, IsPak = false, IsOrganic = false });</v>
      </c>
    </row>
    <row r="494" spans="1:17" x14ac:dyDescent="0.25">
      <c r="A494" s="34">
        <v>494</v>
      </c>
      <c r="B494" s="35" t="s">
        <v>111</v>
      </c>
      <c r="D494" s="215" t="str">
        <f>INDEX('Aquo parameters'!$A$1:$H$6130,MATCH($E494,'Aquo parameters'!$E:$E,0),1)</f>
        <v>Ga</v>
      </c>
      <c r="E494" s="35">
        <v>815</v>
      </c>
      <c r="F494" s="41" t="str">
        <f>INDEX('Aquo parameters'!$A$1:$H$6130,MATCH($E494,'Aquo parameters'!$E:$E,0),2)</f>
        <v>gallium</v>
      </c>
      <c r="G494" s="41" t="s">
        <v>112</v>
      </c>
      <c r="H494" s="241">
        <v>1</v>
      </c>
      <c r="I494" s="241">
        <v>0</v>
      </c>
      <c r="J494" s="241">
        <v>0</v>
      </c>
      <c r="K494" s="20" t="s">
        <v>114</v>
      </c>
      <c r="L494" s="20" t="s">
        <v>113</v>
      </c>
      <c r="M494" s="20" t="s">
        <v>113</v>
      </c>
      <c r="N494" s="20"/>
      <c r="O494" s="20" t="s">
        <v>115</v>
      </c>
      <c r="P494" s="85">
        <f>INDEX('Aquo parameters'!$A$1:$H$6130,MATCH($E494,'Aquo parameters'!$E:$E,0),7)</f>
        <v>0</v>
      </c>
      <c r="Q494" s="20" t="str">
        <f t="shared" si="7"/>
        <v>factors.Add(new Factor() { ParameterID = 815, Key = 494, StandardizationSet = "Bbk", Parameter = "Ga", Factor_A = 1, Factor_B = 0, Factor_C = 0, IsMetal = true, IsPak = false, IsOrganic = false });</v>
      </c>
    </row>
    <row r="495" spans="1:17" x14ac:dyDescent="0.25">
      <c r="A495" s="34">
        <v>495</v>
      </c>
      <c r="B495" s="35" t="s">
        <v>111</v>
      </c>
      <c r="C495" s="41" t="s">
        <v>335</v>
      </c>
      <c r="D495" s="215" t="str">
        <f>INDEX('Aquo parameters'!$A$1:$H$6130,MATCH($E495,'Aquo parameters'!$E:$E,0),1)</f>
        <v>cHCH</v>
      </c>
      <c r="E495" s="35">
        <v>816</v>
      </c>
      <c r="F495" s="41" t="str">
        <f>INDEX('Aquo parameters'!$A$1:$H$6130,MATCH($E495,'Aquo parameters'!$E:$E,0),2)</f>
        <v>gamma-hexachloorcyclohexaan (lindaan)</v>
      </c>
      <c r="G495" s="41" t="s">
        <v>112</v>
      </c>
      <c r="H495" s="36">
        <v>0</v>
      </c>
      <c r="I495" s="36">
        <v>0</v>
      </c>
      <c r="J495" s="36">
        <v>1</v>
      </c>
      <c r="K495" s="20" t="s">
        <v>113</v>
      </c>
      <c r="L495" s="20" t="s">
        <v>113</v>
      </c>
      <c r="M495" s="20" t="s">
        <v>114</v>
      </c>
      <c r="N495" s="20"/>
      <c r="O495" s="20" t="s">
        <v>115</v>
      </c>
      <c r="P495" s="85">
        <f>INDEX('Aquo parameters'!$A$1:$H$6130,MATCH($E495,'Aquo parameters'!$E:$E,0),7)</f>
        <v>0</v>
      </c>
      <c r="Q495" s="20" t="str">
        <f t="shared" si="7"/>
        <v>factors.Add(new Factor() { ParameterID = 816, Key = 495, StandardizationSet = "Bbk", Parameter = "cHCH", Factor_A = 0, Factor_B = 0, Factor_C = 1, IsMetal = false, IsPak = false, IsOrganic = true });</v>
      </c>
    </row>
    <row r="496" spans="1:17" x14ac:dyDescent="0.25">
      <c r="A496" s="34">
        <v>496</v>
      </c>
      <c r="B496" s="35" t="s">
        <v>111</v>
      </c>
      <c r="D496" s="215" t="str">
        <f>INDEX('Aquo parameters'!$A$1:$H$6130,MATCH($E496,'Aquo parameters'!$E:$E,0),1)</f>
        <v>Ge</v>
      </c>
      <c r="E496" s="35">
        <v>826</v>
      </c>
      <c r="F496" s="41" t="str">
        <f>INDEX('Aquo parameters'!$A$1:$H$6130,MATCH($E496,'Aquo parameters'!$E:$E,0),2)</f>
        <v>germanium</v>
      </c>
      <c r="G496" s="41" t="s">
        <v>112</v>
      </c>
      <c r="H496" s="241">
        <v>1</v>
      </c>
      <c r="I496" s="241">
        <v>0</v>
      </c>
      <c r="J496" s="241">
        <v>0</v>
      </c>
      <c r="K496" s="20" t="s">
        <v>113</v>
      </c>
      <c r="L496" s="20" t="s">
        <v>113</v>
      </c>
      <c r="M496" s="20" t="s">
        <v>113</v>
      </c>
      <c r="N496" s="20"/>
      <c r="O496" s="20" t="s">
        <v>115</v>
      </c>
      <c r="P496" s="85">
        <f>INDEX('Aquo parameters'!$A$1:$H$6130,MATCH($E496,'Aquo parameters'!$E:$E,0),7)</f>
        <v>0</v>
      </c>
      <c r="Q496" s="20" t="str">
        <f t="shared" si="7"/>
        <v>factors.Add(new Factor() { ParameterID = 826, Key = 496, StandardizationSet = "Bbk", Parameter = "Ge", Factor_A = 1, Factor_B = 0, Factor_C = 0, IsMetal = false, IsPak = false, IsOrganic = false });</v>
      </c>
    </row>
    <row r="497" spans="1:17" x14ac:dyDescent="0.25">
      <c r="A497" s="34">
        <v>497</v>
      </c>
      <c r="B497" s="35" t="s">
        <v>111</v>
      </c>
      <c r="D497" s="215" t="str">
        <f>INDEX('Aquo parameters'!$A$1:$H$6130,MATCH($E497,'Aquo parameters'!$E:$E,0),1)</f>
        <v>glycrne</v>
      </c>
      <c r="E497" s="35">
        <v>838</v>
      </c>
      <c r="F497" s="41" t="str">
        <f>INDEX('Aquo parameters'!$A$1:$H$6130,MATCH($E497,'Aquo parameters'!$E:$E,0),2)</f>
        <v>glycerine</v>
      </c>
      <c r="G497" s="41" t="s">
        <v>112</v>
      </c>
      <c r="H497" s="241">
        <v>0</v>
      </c>
      <c r="I497" s="241">
        <v>0</v>
      </c>
      <c r="J497" s="241">
        <v>1</v>
      </c>
      <c r="K497" s="20" t="s">
        <v>113</v>
      </c>
      <c r="L497" s="20" t="s">
        <v>113</v>
      </c>
      <c r="M497" s="20" t="s">
        <v>114</v>
      </c>
      <c r="N497" s="20"/>
      <c r="O497" s="20" t="s">
        <v>115</v>
      </c>
      <c r="P497" s="85">
        <f>INDEX('Aquo parameters'!$A$1:$H$6130,MATCH($E497,'Aquo parameters'!$E:$E,0),7)</f>
        <v>0</v>
      </c>
      <c r="Q497" s="20" t="str">
        <f t="shared" si="7"/>
        <v>factors.Add(new Factor() { ParameterID = 838, Key = 497, StandardizationSet = "Bbk", Parameter = "glycrne", Factor_A = 0, Factor_B = 0, Factor_C = 1, IsMetal = false, IsPak = false, IsOrganic = true });</v>
      </c>
    </row>
    <row r="498" spans="1:17" x14ac:dyDescent="0.25">
      <c r="A498" s="34">
        <v>498</v>
      </c>
      <c r="B498" s="35" t="s">
        <v>111</v>
      </c>
      <c r="D498" s="215" t="str">
        <f>INDEX('Aquo parameters'!$A$1:$H$6130,MATCH($E498,'Aquo parameters'!$E:$E,0),1)</f>
        <v>glyfst</v>
      </c>
      <c r="E498" s="35">
        <v>840</v>
      </c>
      <c r="F498" s="41" t="str">
        <f>INDEX('Aquo parameters'!$A$1:$H$6130,MATCH($E498,'Aquo parameters'!$E:$E,0),2)</f>
        <v>glyfosaat</v>
      </c>
      <c r="G498" s="41" t="s">
        <v>112</v>
      </c>
      <c r="H498" s="241">
        <v>0</v>
      </c>
      <c r="I498" s="241">
        <v>0</v>
      </c>
      <c r="J498" s="241">
        <v>1</v>
      </c>
      <c r="K498" s="20" t="s">
        <v>113</v>
      </c>
      <c r="L498" s="20" t="s">
        <v>113</v>
      </c>
      <c r="M498" s="20" t="s">
        <v>114</v>
      </c>
      <c r="N498" s="20"/>
      <c r="O498" s="20" t="s">
        <v>115</v>
      </c>
      <c r="P498" s="85">
        <f>INDEX('Aquo parameters'!$A$1:$H$6130,MATCH($E498,'Aquo parameters'!$E:$E,0),7)</f>
        <v>0</v>
      </c>
      <c r="Q498" s="20" t="str">
        <f t="shared" si="7"/>
        <v>factors.Add(new Factor() { ParameterID = 840, Key = 498, StandardizationSet = "Bbk", Parameter = "glyfst", Factor_A = 0, Factor_B = 0, Factor_C = 1, IsMetal = false, IsPak = false, IsOrganic = true });</v>
      </c>
    </row>
    <row r="499" spans="1:17" x14ac:dyDescent="0.25">
      <c r="A499" s="34">
        <v>499</v>
      </c>
      <c r="B499" s="35" t="s">
        <v>111</v>
      </c>
      <c r="D499" s="215" t="str">
        <f>INDEX('Aquo parameters'!$A$1:$H$6130,MATCH($E499,'Aquo parameters'!$E:$E,0),1)</f>
        <v>Au</v>
      </c>
      <c r="E499" s="35">
        <v>841</v>
      </c>
      <c r="F499" s="41" t="str">
        <f>INDEX('Aquo parameters'!$A$1:$H$6130,MATCH($E499,'Aquo parameters'!$E:$E,0),2)</f>
        <v>goud</v>
      </c>
      <c r="G499" s="41" t="s">
        <v>112</v>
      </c>
      <c r="H499" s="241">
        <v>1</v>
      </c>
      <c r="I499" s="241">
        <v>0</v>
      </c>
      <c r="J499" s="241">
        <v>0</v>
      </c>
      <c r="K499" s="20" t="s">
        <v>114</v>
      </c>
      <c r="L499" s="20" t="s">
        <v>113</v>
      </c>
      <c r="M499" s="20" t="s">
        <v>113</v>
      </c>
      <c r="N499" s="20"/>
      <c r="O499" s="20" t="s">
        <v>115</v>
      </c>
      <c r="P499" s="85">
        <f>INDEX('Aquo parameters'!$A$1:$H$6130,MATCH($E499,'Aquo parameters'!$E:$E,0),7)</f>
        <v>0</v>
      </c>
      <c r="Q499" s="20" t="str">
        <f t="shared" si="7"/>
        <v>factors.Add(new Factor() { ParameterID = 841, Key = 499, StandardizationSet = "Bbk", Parameter = "Au", Factor_A = 1, Factor_B = 0, Factor_C = 0, IsMetal = true, IsPak = false, IsOrganic = false });</v>
      </c>
    </row>
    <row r="500" spans="1:17" x14ac:dyDescent="0.25">
      <c r="A500" s="34">
        <v>500</v>
      </c>
      <c r="B500" s="35" t="s">
        <v>111</v>
      </c>
      <c r="C500" s="41" t="s">
        <v>336</v>
      </c>
      <c r="D500" s="215" t="str">
        <f>INDEX('Aquo parameters'!$A$1:$H$6130,MATCH($E500,'Aquo parameters'!$E:$E,0),1)</f>
        <v>sHCH4</v>
      </c>
      <c r="E500" s="35">
        <v>849</v>
      </c>
      <c r="F500" s="41" t="str">
        <f>INDEX('Aquo parameters'!$A$1:$H$6130,MATCH($E500,'Aquo parameters'!$E:$E,0),2)</f>
        <v>som a-, b-, c- en d-HCH</v>
      </c>
      <c r="G500" s="41" t="s">
        <v>112</v>
      </c>
      <c r="H500" s="36">
        <v>0</v>
      </c>
      <c r="I500" s="36">
        <v>0</v>
      </c>
      <c r="J500" s="36">
        <v>1</v>
      </c>
      <c r="K500" s="20" t="s">
        <v>113</v>
      </c>
      <c r="L500" s="20" t="s">
        <v>113</v>
      </c>
      <c r="M500" s="20" t="s">
        <v>114</v>
      </c>
      <c r="N500" s="20"/>
      <c r="O500" s="20" t="s">
        <v>115</v>
      </c>
      <c r="P500" s="85">
        <f>INDEX('Aquo parameters'!$A$1:$H$6130,MATCH($E500,'Aquo parameters'!$E:$E,0),7)</f>
        <v>0</v>
      </c>
      <c r="Q500" s="20" t="str">
        <f t="shared" si="7"/>
        <v>factors.Add(new Factor() { ParameterID = 849, Key = 500, StandardizationSet = "Bbk", Parameter = "sHCH4", Factor_A = 0, Factor_B = 0, Factor_C = 1, IsMetal = false, IsPak = false, IsOrganic = true });</v>
      </c>
    </row>
    <row r="501" spans="1:17" x14ac:dyDescent="0.25">
      <c r="A501" s="34">
        <v>501</v>
      </c>
      <c r="B501" s="35" t="s">
        <v>111</v>
      </c>
      <c r="D501" s="215" t="str">
        <f>INDEX('Aquo parameters'!$A$1:$H$6130,MATCH($E501,'Aquo parameters'!$E:$E,0),1)</f>
        <v>C7a</v>
      </c>
      <c r="E501" s="35">
        <v>851</v>
      </c>
      <c r="F501" s="41" t="str">
        <f>INDEX('Aquo parameters'!$A$1:$H$6130,MATCH($E501,'Aquo parameters'!$E:$E,0),2)</f>
        <v>heptaan</v>
      </c>
      <c r="G501" s="41" t="s">
        <v>112</v>
      </c>
      <c r="H501" s="241">
        <v>0</v>
      </c>
      <c r="I501" s="241">
        <v>0</v>
      </c>
      <c r="J501" s="241">
        <v>1</v>
      </c>
      <c r="K501" s="20" t="s">
        <v>113</v>
      </c>
      <c r="L501" s="20" t="s">
        <v>113</v>
      </c>
      <c r="M501" s="20" t="s">
        <v>114</v>
      </c>
      <c r="N501" s="20"/>
      <c r="O501" s="20" t="s">
        <v>115</v>
      </c>
      <c r="P501" s="85">
        <f>INDEX('Aquo parameters'!$A$1:$H$6130,MATCH($E501,'Aquo parameters'!$E:$E,0),7)</f>
        <v>0</v>
      </c>
      <c r="Q501" s="20" t="str">
        <f t="shared" si="7"/>
        <v>factors.Add(new Factor() { ParameterID = 851, Key = 501, StandardizationSet = "Bbk", Parameter = "C7a", Factor_A = 0, Factor_B = 0, Factor_C = 1, IsMetal = false, IsPak = false, IsOrganic = true });</v>
      </c>
    </row>
    <row r="502" spans="1:17" x14ac:dyDescent="0.25">
      <c r="A502" s="34">
        <v>502</v>
      </c>
      <c r="B502" s="35" t="s">
        <v>111</v>
      </c>
      <c r="D502" s="215" t="str">
        <f>INDEX('Aquo parameters'!$A$1:$H$6130,MATCH($E502,'Aquo parameters'!$E:$E,0),1)</f>
        <v>C7azr</v>
      </c>
      <c r="E502" s="35">
        <v>852</v>
      </c>
      <c r="F502" s="41" t="str">
        <f>INDEX('Aquo parameters'!$A$1:$H$6130,MATCH($E502,'Aquo parameters'!$E:$E,0),2)</f>
        <v>heptaanzuur</v>
      </c>
      <c r="G502" s="41" t="s">
        <v>112</v>
      </c>
      <c r="H502" s="241">
        <v>0</v>
      </c>
      <c r="I502" s="241">
        <v>0</v>
      </c>
      <c r="J502" s="241">
        <v>1</v>
      </c>
      <c r="K502" s="20" t="s">
        <v>113</v>
      </c>
      <c r="L502" s="20" t="s">
        <v>113</v>
      </c>
      <c r="M502" s="20" t="s">
        <v>114</v>
      </c>
      <c r="N502" s="20"/>
      <c r="O502" s="20" t="s">
        <v>115</v>
      </c>
      <c r="P502" s="85">
        <f>INDEX('Aquo parameters'!$A$1:$H$6130,MATCH($E502,'Aquo parameters'!$E:$E,0),7)</f>
        <v>0</v>
      </c>
      <c r="Q502" s="20" t="str">
        <f t="shared" si="7"/>
        <v>factors.Add(new Factor() { ParameterID = 852, Key = 502, StandardizationSet = "Bbk", Parameter = "C7azr", Factor_A = 0, Factor_B = 0, Factor_C = 1, IsMetal = false, IsPak = false, IsOrganic = true });</v>
      </c>
    </row>
    <row r="503" spans="1:17" x14ac:dyDescent="0.25">
      <c r="A503" s="34">
        <v>503</v>
      </c>
      <c r="B503" s="35" t="s">
        <v>111</v>
      </c>
      <c r="C503" s="41" t="s">
        <v>337</v>
      </c>
      <c r="D503" s="215" t="str">
        <f>INDEX('Aquo parameters'!$A$1:$H$6130,MATCH($E503,'Aquo parameters'!$E:$E,0),1)</f>
        <v>HpCl</v>
      </c>
      <c r="E503" s="35">
        <v>853</v>
      </c>
      <c r="F503" s="41" t="str">
        <f>INDEX('Aquo parameters'!$A$1:$H$6130,MATCH($E503,'Aquo parameters'!$E:$E,0),2)</f>
        <v>heptachloor</v>
      </c>
      <c r="G503" s="41" t="s">
        <v>112</v>
      </c>
      <c r="H503" s="36">
        <v>0</v>
      </c>
      <c r="I503" s="36">
        <v>0</v>
      </c>
      <c r="J503" s="36">
        <v>1</v>
      </c>
      <c r="K503" s="20" t="s">
        <v>113</v>
      </c>
      <c r="L503" s="20" t="s">
        <v>113</v>
      </c>
      <c r="M503" s="20" t="s">
        <v>114</v>
      </c>
      <c r="N503" s="20"/>
      <c r="O503" s="20" t="s">
        <v>115</v>
      </c>
      <c r="P503" s="85">
        <f>INDEX('Aquo parameters'!$A$1:$H$6130,MATCH($E503,'Aquo parameters'!$E:$E,0),7)</f>
        <v>0</v>
      </c>
      <c r="Q503" s="20" t="str">
        <f t="shared" si="7"/>
        <v>factors.Add(new Factor() { ParameterID = 853, Key = 503, StandardizationSet = "Bbk", Parameter = "HpCl", Factor_A = 0, Factor_B = 0, Factor_C = 1, IsMetal = false, IsPak = false, IsOrganic = true });</v>
      </c>
    </row>
    <row r="504" spans="1:17" x14ac:dyDescent="0.25">
      <c r="A504" s="34">
        <v>504</v>
      </c>
      <c r="B504" s="35" t="s">
        <v>111</v>
      </c>
      <c r="C504" s="41" t="s">
        <v>338</v>
      </c>
      <c r="D504" s="215" t="str">
        <f>INDEX('Aquo parameters'!$A$1:$H$6130,MATCH($E504,'Aquo parameters'!$E:$E,0),1)</f>
        <v>sHpClepO</v>
      </c>
      <c r="E504" s="35">
        <v>857</v>
      </c>
      <c r="F504" s="41" t="str">
        <f>INDEX('Aquo parameters'!$A$1:$H$6130,MATCH($E504,'Aquo parameters'!$E:$E,0),2)</f>
        <v>som heptachloorepoxide (som cis- en trans-)</v>
      </c>
      <c r="G504" s="41" t="s">
        <v>112</v>
      </c>
      <c r="H504" s="36">
        <v>0</v>
      </c>
      <c r="I504" s="36">
        <v>0</v>
      </c>
      <c r="J504" s="36">
        <v>1</v>
      </c>
      <c r="K504" s="20" t="s">
        <v>113</v>
      </c>
      <c r="L504" s="20" t="s">
        <v>113</v>
      </c>
      <c r="M504" s="20" t="s">
        <v>114</v>
      </c>
      <c r="N504" s="20"/>
      <c r="O504" s="20" t="s">
        <v>115</v>
      </c>
      <c r="P504" s="85">
        <f>INDEX('Aquo parameters'!$A$1:$H$6130,MATCH($E504,'Aquo parameters'!$E:$E,0),7)</f>
        <v>0</v>
      </c>
      <c r="Q504" s="20" t="str">
        <f t="shared" si="7"/>
        <v>factors.Add(new Factor() { ParameterID = 857, Key = 504, StandardizationSet = "Bbk", Parameter = "sHpClepO", Factor_A = 0, Factor_B = 0, Factor_C = 1, IsMetal = false, IsPak = false, IsOrganic = true });</v>
      </c>
    </row>
    <row r="505" spans="1:17" x14ac:dyDescent="0.25">
      <c r="A505" s="34">
        <v>505</v>
      </c>
      <c r="B505" s="35" t="s">
        <v>111</v>
      </c>
      <c r="D505" s="215" t="str">
        <f>INDEX('Aquo parameters'!$A$1:$H$6130,MATCH($E505,'Aquo parameters'!$E:$E,0),1)</f>
        <v>1C7al</v>
      </c>
      <c r="E505" s="35">
        <v>858</v>
      </c>
      <c r="F505" s="41" t="str">
        <f>INDEX('Aquo parameters'!$A$1:$H$6130,MATCH($E505,'Aquo parameters'!$E:$E,0),2)</f>
        <v>1-heptanal</v>
      </c>
      <c r="G505" s="41" t="s">
        <v>112</v>
      </c>
      <c r="H505" s="241">
        <v>0</v>
      </c>
      <c r="I505" s="241">
        <v>0</v>
      </c>
      <c r="J505" s="241">
        <v>1</v>
      </c>
      <c r="K505" s="20" t="s">
        <v>113</v>
      </c>
      <c r="L505" s="20" t="s">
        <v>113</v>
      </c>
      <c r="M505" s="20" t="s">
        <v>114</v>
      </c>
      <c r="N505" s="20"/>
      <c r="O505" s="20" t="s">
        <v>115</v>
      </c>
      <c r="P505" s="85">
        <f>INDEX('Aquo parameters'!$A$1:$H$6130,MATCH($E505,'Aquo parameters'!$E:$E,0),7)</f>
        <v>0</v>
      </c>
      <c r="Q505" s="20" t="str">
        <f t="shared" si="7"/>
        <v>factors.Add(new Factor() { ParameterID = 858, Key = 505, StandardizationSet = "Bbk", Parameter = "1C7al", Factor_A = 0, Factor_B = 0, Factor_C = 1, IsMetal = false, IsPak = false, IsOrganic = true });</v>
      </c>
    </row>
    <row r="506" spans="1:17" x14ac:dyDescent="0.25">
      <c r="A506" s="34">
        <v>506</v>
      </c>
      <c r="B506" s="35" t="s">
        <v>111</v>
      </c>
      <c r="C506" s="41" t="s">
        <v>339</v>
      </c>
      <c r="D506" s="215" t="str">
        <f>INDEX('Aquo parameters'!$A$1:$H$6130,MATCH($E506,'Aquo parameters'!$E:$E,0),1)</f>
        <v>heptnfs</v>
      </c>
      <c r="E506" s="35">
        <v>859</v>
      </c>
      <c r="F506" s="41" t="str">
        <f>INDEX('Aquo parameters'!$A$1:$H$6130,MATCH($E506,'Aquo parameters'!$E:$E,0),2)</f>
        <v>heptenofos</v>
      </c>
      <c r="G506" s="41" t="s">
        <v>112</v>
      </c>
      <c r="H506" s="36">
        <v>0</v>
      </c>
      <c r="I506" s="36">
        <v>0</v>
      </c>
      <c r="J506" s="36">
        <v>1</v>
      </c>
      <c r="K506" s="20" t="s">
        <v>113</v>
      </c>
      <c r="L506" s="20" t="s">
        <v>113</v>
      </c>
      <c r="M506" s="20" t="s">
        <v>114</v>
      </c>
      <c r="N506" s="20"/>
      <c r="O506" s="20" t="s">
        <v>115</v>
      </c>
      <c r="P506" s="85">
        <f>INDEX('Aquo parameters'!$A$1:$H$6130,MATCH($E506,'Aquo parameters'!$E:$E,0),7)</f>
        <v>0</v>
      </c>
      <c r="Q506" s="20" t="str">
        <f t="shared" si="7"/>
        <v>factors.Add(new Factor() { ParameterID = 859, Key = 506, StandardizationSet = "Bbk", Parameter = "heptnfs", Factor_A = 0, Factor_B = 0, Factor_C = 1, IsMetal = false, IsPak = false, IsOrganic = true });</v>
      </c>
    </row>
    <row r="507" spans="1:17" x14ac:dyDescent="0.25">
      <c r="A507" s="34">
        <v>507</v>
      </c>
      <c r="B507" s="35" t="s">
        <v>111</v>
      </c>
      <c r="D507" s="215" t="str">
        <f>INDEX('Aquo parameters'!$A$1:$H$6130,MATCH($E507,'Aquo parameters'!$E:$E,0),1)</f>
        <v>C6a</v>
      </c>
      <c r="E507" s="35">
        <v>860</v>
      </c>
      <c r="F507" s="41" t="str">
        <f>INDEX('Aquo parameters'!$A$1:$H$6130,MATCH($E507,'Aquo parameters'!$E:$E,0),2)</f>
        <v>hexaan</v>
      </c>
      <c r="G507" s="41" t="s">
        <v>112</v>
      </c>
      <c r="H507" s="241">
        <v>0</v>
      </c>
      <c r="I507" s="241">
        <v>0</v>
      </c>
      <c r="J507" s="241">
        <v>1</v>
      </c>
      <c r="K507" s="20" t="s">
        <v>113</v>
      </c>
      <c r="L507" s="20" t="s">
        <v>113</v>
      </c>
      <c r="M507" s="20" t="s">
        <v>114</v>
      </c>
      <c r="N507" s="20"/>
      <c r="O507" s="20" t="s">
        <v>115</v>
      </c>
      <c r="P507" s="85">
        <f>INDEX('Aquo parameters'!$A$1:$H$6130,MATCH($E507,'Aquo parameters'!$E:$E,0),7)</f>
        <v>0</v>
      </c>
      <c r="Q507" s="20" t="str">
        <f t="shared" si="7"/>
        <v>factors.Add(new Factor() { ParameterID = 860, Key = 507, StandardizationSet = "Bbk", Parameter = "C6a", Factor_A = 0, Factor_B = 0, Factor_C = 1, IsMetal = false, IsPak = false, IsOrganic = true });</v>
      </c>
    </row>
    <row r="508" spans="1:17" x14ac:dyDescent="0.25">
      <c r="A508" s="34">
        <v>508</v>
      </c>
      <c r="B508" s="35" t="s">
        <v>111</v>
      </c>
      <c r="C508" s="41" t="s">
        <v>340</v>
      </c>
      <c r="D508" s="215" t="str">
        <f>INDEX('Aquo parameters'!$A$1:$H$6130,MATCH($E508,'Aquo parameters'!$E:$E,0),1)</f>
        <v>HCB</v>
      </c>
      <c r="E508" s="35">
        <v>861</v>
      </c>
      <c r="F508" s="41" t="str">
        <f>INDEX('Aquo parameters'!$A$1:$H$6130,MATCH($E508,'Aquo parameters'!$E:$E,0),2)</f>
        <v>hexachloorbenzeen</v>
      </c>
      <c r="G508" s="41" t="s">
        <v>112</v>
      </c>
      <c r="H508" s="36">
        <v>0</v>
      </c>
      <c r="I508" s="36">
        <v>0</v>
      </c>
      <c r="J508" s="36">
        <v>1</v>
      </c>
      <c r="K508" s="20" t="s">
        <v>113</v>
      </c>
      <c r="L508" s="20" t="s">
        <v>113</v>
      </c>
      <c r="M508" s="20" t="s">
        <v>114</v>
      </c>
      <c r="N508" s="20"/>
      <c r="O508" s="20" t="s">
        <v>115</v>
      </c>
      <c r="P508" s="85">
        <f>INDEX('Aquo parameters'!$A$1:$H$6130,MATCH($E508,'Aquo parameters'!$E:$E,0),7)</f>
        <v>0</v>
      </c>
      <c r="Q508" s="20" t="str">
        <f t="shared" si="7"/>
        <v>factors.Add(new Factor() { ParameterID = 861, Key = 508, StandardizationSet = "Bbk", Parameter = "HCB", Factor_A = 0, Factor_B = 0, Factor_C = 1, IsMetal = false, IsPak = false, IsOrganic = true });</v>
      </c>
    </row>
    <row r="509" spans="1:17" x14ac:dyDescent="0.25">
      <c r="A509" s="34">
        <v>509</v>
      </c>
      <c r="B509" s="35" t="s">
        <v>111</v>
      </c>
      <c r="C509" s="41" t="s">
        <v>341</v>
      </c>
      <c r="D509" s="215" t="str">
        <f>INDEX('Aquo parameters'!$A$1:$H$6130,MATCH($E509,'Aquo parameters'!$E:$E,0),1)</f>
        <v>HxClC2a</v>
      </c>
      <c r="E509" s="35">
        <v>865</v>
      </c>
      <c r="F509" s="41" t="str">
        <f>INDEX('Aquo parameters'!$A$1:$H$6130,MATCH($E509,'Aquo parameters'!$E:$E,0),2)</f>
        <v>hexachloorethaan</v>
      </c>
      <c r="G509" s="41" t="s">
        <v>112</v>
      </c>
      <c r="H509" s="36">
        <v>0</v>
      </c>
      <c r="I509" s="36">
        <v>0</v>
      </c>
      <c r="J509" s="36">
        <v>1</v>
      </c>
      <c r="K509" s="20" t="s">
        <v>113</v>
      </c>
      <c r="L509" s="20" t="s">
        <v>113</v>
      </c>
      <c r="M509" s="20" t="s">
        <v>114</v>
      </c>
      <c r="N509" s="20"/>
      <c r="O509" s="20" t="s">
        <v>115</v>
      </c>
      <c r="P509" s="85">
        <f>INDEX('Aquo parameters'!$A$1:$H$6130,MATCH($E509,'Aquo parameters'!$E:$E,0),7)</f>
        <v>0</v>
      </c>
      <c r="Q509" s="20" t="str">
        <f t="shared" si="7"/>
        <v>factors.Add(new Factor() { ParameterID = 865, Key = 509, StandardizationSet = "Bbk", Parameter = "HxClC2a", Factor_A = 0, Factor_B = 0, Factor_C = 1, IsMetal = false, IsPak = false, IsOrganic = true });</v>
      </c>
    </row>
    <row r="510" spans="1:17" x14ac:dyDescent="0.25">
      <c r="A510" s="34">
        <v>510</v>
      </c>
      <c r="B510" s="35" t="s">
        <v>111</v>
      </c>
      <c r="D510" s="215" t="str">
        <f>INDEX('Aquo parameters'!$A$1:$H$6130,MATCH($E510,'Aquo parameters'!$E:$E,0),1)</f>
        <v>C16azr</v>
      </c>
      <c r="E510" s="35">
        <v>866</v>
      </c>
      <c r="F510" s="41" t="str">
        <f>INDEX('Aquo parameters'!$A$1:$H$6130,MATCH($E510,'Aquo parameters'!$E:$E,0),2)</f>
        <v>hexadecaanzuur</v>
      </c>
      <c r="G510" s="41" t="s">
        <v>112</v>
      </c>
      <c r="H510" s="241">
        <v>0</v>
      </c>
      <c r="I510" s="241">
        <v>0</v>
      </c>
      <c r="J510" s="241">
        <v>1</v>
      </c>
      <c r="K510" s="20" t="s">
        <v>113</v>
      </c>
      <c r="L510" s="20" t="s">
        <v>113</v>
      </c>
      <c r="M510" s="20" t="s">
        <v>114</v>
      </c>
      <c r="N510" s="20"/>
      <c r="O510" s="20" t="s">
        <v>115</v>
      </c>
      <c r="P510" s="85">
        <f>INDEX('Aquo parameters'!$A$1:$H$6130,MATCH($E510,'Aquo parameters'!$E:$E,0),7)</f>
        <v>0</v>
      </c>
      <c r="Q510" s="20" t="str">
        <f t="shared" si="7"/>
        <v>factors.Add(new Factor() { ParameterID = 866, Key = 510, StandardizationSet = "Bbk", Parameter = "C16azr", Factor_A = 0, Factor_B = 0, Factor_C = 1, IsMetal = false, IsPak = false, IsOrganic = true });</v>
      </c>
    </row>
    <row r="511" spans="1:17" x14ac:dyDescent="0.25">
      <c r="A511" s="34">
        <v>511</v>
      </c>
      <c r="B511" s="35" t="s">
        <v>111</v>
      </c>
      <c r="D511" s="215" t="str">
        <f>INDEX('Aquo parameters'!$A$1:$H$6130,MATCH($E511,'Aquo parameters'!$E:$E,0),1)</f>
        <v>C6al</v>
      </c>
      <c r="E511" s="35">
        <v>869</v>
      </c>
      <c r="F511" s="41" t="str">
        <f>INDEX('Aquo parameters'!$A$1:$H$6130,MATCH($E511,'Aquo parameters'!$E:$E,0),2)</f>
        <v>hexanal</v>
      </c>
      <c r="G511" s="41" t="s">
        <v>112</v>
      </c>
      <c r="H511" s="242">
        <v>0</v>
      </c>
      <c r="I511" s="242">
        <v>0</v>
      </c>
      <c r="J511" s="242">
        <v>1</v>
      </c>
      <c r="K511" s="20" t="s">
        <v>113</v>
      </c>
      <c r="L511" s="20" t="s">
        <v>113</v>
      </c>
      <c r="M511" s="20" t="s">
        <v>114</v>
      </c>
      <c r="N511" s="20"/>
      <c r="O511" s="20" t="s">
        <v>115</v>
      </c>
      <c r="P511" s="85">
        <f>INDEX('Aquo parameters'!$A$1:$H$6130,MATCH($E511,'Aquo parameters'!$E:$E,0),7)</f>
        <v>0</v>
      </c>
      <c r="Q511" s="20" t="str">
        <f t="shared" si="7"/>
        <v>factors.Add(new Factor() { ParameterID = 869, Key = 511, StandardizationSet = "Bbk", Parameter = "C6al", Factor_A = 0, Factor_B = 0, Factor_C = 1, IsMetal = false, IsPak = false, IsOrganic = true });</v>
      </c>
    </row>
    <row r="512" spans="1:17" x14ac:dyDescent="0.25">
      <c r="A512" s="34">
        <v>512</v>
      </c>
      <c r="B512" s="35" t="s">
        <v>111</v>
      </c>
      <c r="D512" s="215" t="str">
        <f>INDEX('Aquo parameters'!$A$1:$H$6130,MATCH($E512,'Aquo parameters'!$E:$E,0),1)</f>
        <v>Hxznn</v>
      </c>
      <c r="E512" s="35">
        <v>871</v>
      </c>
      <c r="F512" s="41" t="str">
        <f>INDEX('Aquo parameters'!$A$1:$H$6130,MATCH($E512,'Aquo parameters'!$E:$E,0),2)</f>
        <v>hexazinon</v>
      </c>
      <c r="G512" s="41" t="s">
        <v>112</v>
      </c>
      <c r="H512" s="241">
        <v>0</v>
      </c>
      <c r="I512" s="241">
        <v>0</v>
      </c>
      <c r="J512" s="241">
        <v>1</v>
      </c>
      <c r="K512" s="20" t="s">
        <v>113</v>
      </c>
      <c r="L512" s="20" t="s">
        <v>113</v>
      </c>
      <c r="M512" s="20" t="s">
        <v>114</v>
      </c>
      <c r="N512" s="20"/>
      <c r="O512" s="20" t="s">
        <v>115</v>
      </c>
      <c r="P512" s="85">
        <f>INDEX('Aquo parameters'!$A$1:$H$6130,MATCH($E512,'Aquo parameters'!$E:$E,0),7)</f>
        <v>0</v>
      </c>
      <c r="Q512" s="20" t="str">
        <f t="shared" si="7"/>
        <v>factors.Add(new Factor() { ParameterID = 871, Key = 512, StandardizationSet = "Bbk", Parameter = "Hxznn", Factor_A = 0, Factor_B = 0, Factor_C = 1, IsMetal = false, IsPak = false, IsOrganic = true });</v>
      </c>
    </row>
    <row r="513" spans="1:17" x14ac:dyDescent="0.25">
      <c r="A513" s="34">
        <v>513</v>
      </c>
      <c r="B513" s="49" t="s">
        <v>111</v>
      </c>
      <c r="C513" s="20" t="s">
        <v>342</v>
      </c>
      <c r="D513" s="215" t="str">
        <f>INDEX('Aquo parameters'!$A$1:$H$6130,MATCH($E513,'Aquo parameters'!$E:$E,0),1)</f>
        <v>14DHOxBen</v>
      </c>
      <c r="E513" s="35">
        <v>875</v>
      </c>
      <c r="F513" s="41" t="str">
        <f>INDEX('Aquo parameters'!$A$1:$H$6130,MATCH($E513,'Aquo parameters'!$E:$E,0),2)</f>
        <v>1,4-dihydroxybenzeen</v>
      </c>
      <c r="G513" s="41" t="s">
        <v>112</v>
      </c>
      <c r="H513" s="50">
        <v>0</v>
      </c>
      <c r="I513" s="50">
        <v>0</v>
      </c>
      <c r="J513" s="50">
        <v>1</v>
      </c>
      <c r="K513" s="20" t="s">
        <v>113</v>
      </c>
      <c r="L513" s="20" t="s">
        <v>113</v>
      </c>
      <c r="M513" s="20" t="s">
        <v>114</v>
      </c>
      <c r="N513" s="20"/>
      <c r="O513" s="20" t="s">
        <v>115</v>
      </c>
      <c r="P513" s="85">
        <f>INDEX('Aquo parameters'!$A$1:$H$6130,MATCH($E513,'Aquo parameters'!$E:$E,0),7)</f>
        <v>0</v>
      </c>
      <c r="Q513" s="20" t="str">
        <f t="shared" si="7"/>
        <v>factors.Add(new Factor() { ParameterID = 875, Key = 513, StandardizationSet = "Bbk", Parameter = "14DHOxBen", Factor_A = 0, Factor_B = 0, Factor_C = 1, IsMetal = false, IsPak = false, IsOrganic = true });</v>
      </c>
    </row>
    <row r="514" spans="1:17" x14ac:dyDescent="0.25">
      <c r="A514" s="34">
        <v>514</v>
      </c>
      <c r="B514" s="35" t="s">
        <v>111</v>
      </c>
      <c r="D514" s="215" t="str">
        <f>INDEX('Aquo parameters'!$A$1:$H$6130,MATCH($E514,'Aquo parameters'!$E:$E,0),1)</f>
        <v>Fe</v>
      </c>
      <c r="E514" s="35">
        <v>879</v>
      </c>
      <c r="F514" s="41" t="str">
        <f>INDEX('Aquo parameters'!$A$1:$H$6130,MATCH($E514,'Aquo parameters'!$E:$E,0),2)</f>
        <v>ijzer</v>
      </c>
      <c r="G514" s="41" t="s">
        <v>112</v>
      </c>
      <c r="H514" s="241">
        <v>1</v>
      </c>
      <c r="I514" s="241">
        <v>0</v>
      </c>
      <c r="J514" s="241">
        <v>0</v>
      </c>
      <c r="K514" s="20" t="s">
        <v>114</v>
      </c>
      <c r="L514" s="20" t="s">
        <v>113</v>
      </c>
      <c r="M514" s="20" t="s">
        <v>113</v>
      </c>
      <c r="N514" s="20"/>
      <c r="O514" s="20" t="s">
        <v>115</v>
      </c>
      <c r="P514" s="85">
        <f>INDEX('Aquo parameters'!$A$1:$H$6130,MATCH($E514,'Aquo parameters'!$E:$E,0),7)</f>
        <v>0</v>
      </c>
      <c r="Q514" s="20" t="str">
        <f t="shared" ref="Q514:Q577" si="8">"factors.Add(new Factor() { ParameterID = " &amp; E514 &amp; ", Key = " &amp; A514 &amp; ", StandardizationSet = """ &amp; B514 &amp; """, Parameter = """ &amp; D514 &amp; """, Factor_A = " &amp; H514 &amp; ", Factor_B = " &amp; I514 &amp; ", Factor_C = " &amp; J514 &amp; ", IsMetal = "&amp; K514 &amp;", IsPak = "&amp; L514 &amp;", IsOrganic = "&amp; M514 &amp;" });"</f>
        <v>factors.Add(new Factor() { ParameterID = 879, Key = 514, StandardizationSet = "Bbk", Parameter = "Fe", Factor_A = 1, Factor_B = 0, Factor_C = 0, IsMetal = true, IsPak = false, IsOrganic = false });</v>
      </c>
    </row>
    <row r="515" spans="1:17" x14ac:dyDescent="0.25">
      <c r="A515" s="34">
        <v>515</v>
      </c>
      <c r="B515" s="35" t="s">
        <v>111</v>
      </c>
      <c r="D515" s="215" t="str">
        <f>INDEX('Aquo parameters'!$A$1:$H$6130,MATCH($E515,'Aquo parameters'!$E:$E,0),1)</f>
        <v>inda</v>
      </c>
      <c r="E515" s="35">
        <v>880</v>
      </c>
      <c r="F515" s="41" t="str">
        <f>INDEX('Aquo parameters'!$A$1:$H$6130,MATCH($E515,'Aquo parameters'!$E:$E,0),2)</f>
        <v>indaan</v>
      </c>
      <c r="G515" s="41" t="s">
        <v>112</v>
      </c>
      <c r="H515" s="242">
        <v>0</v>
      </c>
      <c r="I515" s="242">
        <v>0</v>
      </c>
      <c r="J515" s="242">
        <v>1</v>
      </c>
      <c r="K515" s="20" t="s">
        <v>113</v>
      </c>
      <c r="L515" s="20" t="s">
        <v>113</v>
      </c>
      <c r="M515" s="20" t="s">
        <v>114</v>
      </c>
      <c r="N515" s="20"/>
      <c r="O515" s="20" t="s">
        <v>115</v>
      </c>
      <c r="P515" s="85">
        <f>INDEX('Aquo parameters'!$A$1:$H$6130,MATCH($E515,'Aquo parameters'!$E:$E,0),7)</f>
        <v>0</v>
      </c>
      <c r="Q515" s="20" t="str">
        <f t="shared" si="8"/>
        <v>factors.Add(new Factor() { ParameterID = 880, Key = 515, StandardizationSet = "Bbk", Parameter = "inda", Factor_A = 0, Factor_B = 0, Factor_C = 1, IsMetal = false, IsPak = false, IsOrganic = true });</v>
      </c>
    </row>
    <row r="516" spans="1:17" x14ac:dyDescent="0.25">
      <c r="A516" s="34">
        <v>516</v>
      </c>
      <c r="B516" s="35" t="s">
        <v>111</v>
      </c>
      <c r="D516" s="215" t="str">
        <f>INDEX('Aquo parameters'!$A$1:$H$6130,MATCH($E516,'Aquo parameters'!$E:$E,0),1)</f>
        <v>inde</v>
      </c>
      <c r="E516" s="35">
        <v>881</v>
      </c>
      <c r="F516" s="41" t="str">
        <f>INDEX('Aquo parameters'!$A$1:$H$6130,MATCH($E516,'Aquo parameters'!$E:$E,0),2)</f>
        <v>indeen</v>
      </c>
      <c r="G516" s="41" t="s">
        <v>112</v>
      </c>
      <c r="H516" s="242">
        <v>0</v>
      </c>
      <c r="I516" s="242">
        <v>0</v>
      </c>
      <c r="J516" s="242">
        <v>1</v>
      </c>
      <c r="K516" s="20" t="s">
        <v>113</v>
      </c>
      <c r="L516" s="20" t="s">
        <v>113</v>
      </c>
      <c r="M516" s="20" t="s">
        <v>114</v>
      </c>
      <c r="N516" s="20"/>
      <c r="O516" s="20" t="s">
        <v>115</v>
      </c>
      <c r="P516" s="85">
        <f>INDEX('Aquo parameters'!$A$1:$H$6130,MATCH($E516,'Aquo parameters'!$E:$E,0),7)</f>
        <v>0</v>
      </c>
      <c r="Q516" s="20" t="str">
        <f t="shared" si="8"/>
        <v>factors.Add(new Factor() { ParameterID = 881, Key = 516, StandardizationSet = "Bbk", Parameter = "inde", Factor_A = 0, Factor_B = 0, Factor_C = 1, IsMetal = false, IsPak = false, IsOrganic = true });</v>
      </c>
    </row>
    <row r="517" spans="1:17" x14ac:dyDescent="0.25">
      <c r="A517" s="34">
        <v>517</v>
      </c>
      <c r="B517" s="35" t="s">
        <v>111</v>
      </c>
      <c r="C517" s="41" t="s">
        <v>343</v>
      </c>
      <c r="D517" s="215" t="str">
        <f>INDEX('Aquo parameters'!$A$1:$H$6130,MATCH($E517,'Aquo parameters'!$E:$E,0),1)</f>
        <v>InP</v>
      </c>
      <c r="E517" s="35">
        <v>882</v>
      </c>
      <c r="F517" s="41" t="str">
        <f>INDEX('Aquo parameters'!$A$1:$H$6130,MATCH($E517,'Aquo parameters'!$E:$E,0),2)</f>
        <v>indeno(1,2,3-cd)pyreen</v>
      </c>
      <c r="G517" s="41" t="s">
        <v>112</v>
      </c>
      <c r="H517" s="36">
        <v>0</v>
      </c>
      <c r="I517" s="36">
        <v>0</v>
      </c>
      <c r="J517" s="36">
        <v>1</v>
      </c>
      <c r="K517" s="20" t="s">
        <v>113</v>
      </c>
      <c r="L517" s="20" t="s">
        <v>114</v>
      </c>
      <c r="M517" s="20" t="s">
        <v>114</v>
      </c>
      <c r="N517" s="20"/>
      <c r="O517" s="20" t="s">
        <v>115</v>
      </c>
      <c r="P517" s="85">
        <f>INDEX('Aquo parameters'!$A$1:$H$6130,MATCH($E517,'Aquo parameters'!$E:$E,0),7)</f>
        <v>0</v>
      </c>
      <c r="Q517" s="20" t="str">
        <f t="shared" si="8"/>
        <v>factors.Add(new Factor() { ParameterID = 882, Key = 517, StandardizationSet = "Bbk", Parameter = "InP", Factor_A = 0, Factor_B = 0, Factor_C = 1, IsMetal = false, IsPak = true, IsOrganic = true });</v>
      </c>
    </row>
    <row r="518" spans="1:17" x14ac:dyDescent="0.25">
      <c r="A518" s="34">
        <v>518</v>
      </c>
      <c r="B518" s="35" t="s">
        <v>111</v>
      </c>
      <c r="D518" s="215" t="str">
        <f>INDEX('Aquo parameters'!$A$1:$H$6130,MATCH($E518,'Aquo parameters'!$E:$E,0),1)</f>
        <v>In</v>
      </c>
      <c r="E518" s="35">
        <v>883</v>
      </c>
      <c r="F518" s="41" t="str">
        <f>INDEX('Aquo parameters'!$A$1:$H$6130,MATCH($E518,'Aquo parameters'!$E:$E,0),2)</f>
        <v>indium</v>
      </c>
      <c r="G518" s="41" t="s">
        <v>112</v>
      </c>
      <c r="H518" s="241">
        <v>1</v>
      </c>
      <c r="I518" s="241">
        <v>0</v>
      </c>
      <c r="J518" s="241">
        <v>0</v>
      </c>
      <c r="K518" s="20" t="s">
        <v>114</v>
      </c>
      <c r="L518" s="20" t="s">
        <v>113</v>
      </c>
      <c r="M518" s="20" t="s">
        <v>113</v>
      </c>
      <c r="N518" s="20"/>
      <c r="O518" s="20" t="s">
        <v>115</v>
      </c>
      <c r="P518" s="85">
        <f>INDEX('Aquo parameters'!$A$1:$H$6130,MATCH($E518,'Aquo parameters'!$E:$E,0),7)</f>
        <v>0</v>
      </c>
      <c r="Q518" s="20" t="str">
        <f t="shared" si="8"/>
        <v>factors.Add(new Factor() { ParameterID = 883, Key = 518, StandardizationSet = "Bbk", Parameter = "In", Factor_A = 1, Factor_B = 0, Factor_C = 0, IsMetal = true, IsPak = false, IsOrganic = false });</v>
      </c>
    </row>
    <row r="519" spans="1:17" x14ac:dyDescent="0.25">
      <c r="A519" s="34">
        <v>519</v>
      </c>
      <c r="B519" s="35" t="s">
        <v>111</v>
      </c>
      <c r="D519" s="215" t="str">
        <f>INDEX('Aquo parameters'!$A$1:$H$6130,MATCH($E519,'Aquo parameters'!$E:$E,0),1)</f>
        <v>iOxnl</v>
      </c>
      <c r="E519" s="35">
        <v>889</v>
      </c>
      <c r="F519" s="41" t="str">
        <f>INDEX('Aquo parameters'!$A$1:$H$6130,MATCH($E519,'Aquo parameters'!$E:$E,0),2)</f>
        <v>ioxynil</v>
      </c>
      <c r="G519" s="41" t="s">
        <v>112</v>
      </c>
      <c r="H519" s="243">
        <v>0</v>
      </c>
      <c r="I519" s="243">
        <v>0</v>
      </c>
      <c r="J519" s="243">
        <v>1</v>
      </c>
      <c r="K519" t="s">
        <v>113</v>
      </c>
      <c r="L519" t="s">
        <v>113</v>
      </c>
      <c r="M519" t="s">
        <v>114</v>
      </c>
      <c r="N519" s="20"/>
      <c r="O519" s="20" t="s">
        <v>115</v>
      </c>
      <c r="P519" s="85">
        <f>INDEX('Aquo parameters'!$A$1:$H$6130,MATCH($E519,'Aquo parameters'!$E:$E,0),7)</f>
        <v>0</v>
      </c>
      <c r="Q519" s="20" t="str">
        <f t="shared" si="8"/>
        <v>factors.Add(new Factor() { ParameterID = 889, Key = 519, StandardizationSet = "Bbk", Parameter = "iOxnl", Factor_A = 0, Factor_B = 0, Factor_C = 1, IsMetal = false, IsPak = false, IsOrganic = true });</v>
      </c>
    </row>
    <row r="520" spans="1:17" x14ac:dyDescent="0.25">
      <c r="A520" s="34">
        <v>520</v>
      </c>
      <c r="B520" s="35" t="s">
        <v>111</v>
      </c>
      <c r="D520" s="215" t="str">
        <f>INDEX('Aquo parameters'!$A$1:$H$6130,MATCH($E520,'Aquo parameters'!$E:$E,0),1)</f>
        <v>ipDon</v>
      </c>
      <c r="E520" s="35">
        <v>890</v>
      </c>
      <c r="F520" s="41" t="str">
        <f>INDEX('Aquo parameters'!$A$1:$H$6130,MATCH($E520,'Aquo parameters'!$E:$E,0),2)</f>
        <v>iprodion</v>
      </c>
      <c r="G520" s="41" t="s">
        <v>112</v>
      </c>
      <c r="H520" s="241">
        <v>0</v>
      </c>
      <c r="I520" s="241">
        <v>0</v>
      </c>
      <c r="J520" s="241">
        <v>1</v>
      </c>
      <c r="K520" s="20" t="s">
        <v>113</v>
      </c>
      <c r="L520" s="20" t="s">
        <v>113</v>
      </c>
      <c r="M520" s="20" t="s">
        <v>114</v>
      </c>
      <c r="N520" s="20"/>
      <c r="O520" s="20" t="s">
        <v>115</v>
      </c>
      <c r="P520" s="85">
        <f>INDEX('Aquo parameters'!$A$1:$H$6130,MATCH($E520,'Aquo parameters'!$E:$E,0),7)</f>
        <v>0</v>
      </c>
      <c r="Q520" s="20" t="str">
        <f t="shared" si="8"/>
        <v>factors.Add(new Factor() { ParameterID = 890, Key = 520, StandardizationSet = "Bbk", Parameter = "ipDon", Factor_A = 0, Factor_B = 0, Factor_C = 1, IsMetal = false, IsPak = false, IsOrganic = true });</v>
      </c>
    </row>
    <row r="521" spans="1:17" x14ac:dyDescent="0.25">
      <c r="A521" s="34">
        <v>521</v>
      </c>
      <c r="B521" s="35" t="s">
        <v>111</v>
      </c>
      <c r="D521" s="215" t="str">
        <f>INDEX('Aquo parameters'!$A$1:$H$6130,MATCH($E521,'Aquo parameters'!$E:$E,0),1)</f>
        <v>iamactt</v>
      </c>
      <c r="E521" s="35">
        <v>892</v>
      </c>
      <c r="F521" s="41" t="str">
        <f>INDEX('Aquo parameters'!$A$1:$H$6130,MATCH($E521,'Aquo parameters'!$E:$E,0),2)</f>
        <v>iso-amylacetaat</v>
      </c>
      <c r="G521" s="41" t="s">
        <v>112</v>
      </c>
      <c r="H521" s="241">
        <v>0</v>
      </c>
      <c r="I521" s="241">
        <v>0</v>
      </c>
      <c r="J521" s="241">
        <v>1</v>
      </c>
      <c r="K521" s="20" t="s">
        <v>113</v>
      </c>
      <c r="L521" s="20" t="s">
        <v>113</v>
      </c>
      <c r="M521" s="20" t="s">
        <v>114</v>
      </c>
      <c r="N521" s="20"/>
      <c r="O521" s="20" t="s">
        <v>115</v>
      </c>
      <c r="P521" s="85">
        <f>INDEX('Aquo parameters'!$A$1:$H$6130,MATCH($E521,'Aquo parameters'!$E:$E,0),7)</f>
        <v>0</v>
      </c>
      <c r="Q521" s="20" t="str">
        <f t="shared" si="8"/>
        <v>factors.Add(new Factor() { ParameterID = 892, Key = 521, StandardizationSet = "Bbk", Parameter = "iamactt", Factor_A = 0, Factor_B = 0, Factor_C = 1, IsMetal = false, IsPak = false, IsOrganic = true });</v>
      </c>
    </row>
    <row r="522" spans="1:17" x14ac:dyDescent="0.25">
      <c r="A522" s="34">
        <v>522</v>
      </c>
      <c r="B522" s="35" t="s">
        <v>111</v>
      </c>
      <c r="D522" s="215" t="str">
        <f>INDEX('Aquo parameters'!$A$1:$H$6130,MATCH($E522,'Aquo parameters'!$E:$E,0),1)</f>
        <v>ibtzr</v>
      </c>
      <c r="E522" s="35">
        <v>893</v>
      </c>
      <c r="F522" s="41" t="str">
        <f>INDEX('Aquo parameters'!$A$1:$H$6130,MATCH($E522,'Aquo parameters'!$E:$E,0),2)</f>
        <v>iso-boterzuur</v>
      </c>
      <c r="G522" s="41" t="s">
        <v>112</v>
      </c>
      <c r="H522" s="241">
        <v>0</v>
      </c>
      <c r="I522" s="241">
        <v>0</v>
      </c>
      <c r="J522" s="241">
        <v>1</v>
      </c>
      <c r="K522" s="20" t="s">
        <v>113</v>
      </c>
      <c r="L522" s="20" t="s">
        <v>113</v>
      </c>
      <c r="M522" s="20" t="s">
        <v>114</v>
      </c>
      <c r="N522" s="20"/>
      <c r="O522" s="20" t="s">
        <v>115</v>
      </c>
      <c r="P522" s="85">
        <f>INDEX('Aquo parameters'!$A$1:$H$6130,MATCH($E522,'Aquo parameters'!$E:$E,0),7)</f>
        <v>0</v>
      </c>
      <c r="Q522" s="20" t="str">
        <f t="shared" si="8"/>
        <v>factors.Add(new Factor() { ParameterID = 893, Key = 522, StandardizationSet = "Bbk", Parameter = "ibtzr", Factor_A = 0, Factor_B = 0, Factor_C = 1, IsMetal = false, IsPak = false, IsOrganic = true });</v>
      </c>
    </row>
    <row r="523" spans="1:17" x14ac:dyDescent="0.25">
      <c r="A523" s="34">
        <v>523</v>
      </c>
      <c r="B523" s="35" t="s">
        <v>111</v>
      </c>
      <c r="D523" s="215" t="str">
        <f>INDEX('Aquo parameters'!$A$1:$H$6130,MATCH($E523,'Aquo parameters'!$E:$E,0),1)</f>
        <v>2C1yC3ol</v>
      </c>
      <c r="E523" s="35">
        <v>894</v>
      </c>
      <c r="F523" s="41" t="str">
        <f>INDEX('Aquo parameters'!$A$1:$H$6130,MATCH($E523,'Aquo parameters'!$E:$E,0),2)</f>
        <v>2-methylpropanol (iso-butanol)</v>
      </c>
      <c r="G523" s="41" t="s">
        <v>112</v>
      </c>
      <c r="H523" s="241">
        <v>0</v>
      </c>
      <c r="I523" s="241">
        <v>0</v>
      </c>
      <c r="J523" s="241">
        <v>1</v>
      </c>
      <c r="K523" s="20" t="s">
        <v>113</v>
      </c>
      <c r="L523" s="20" t="s">
        <v>113</v>
      </c>
      <c r="M523" s="20" t="s">
        <v>114</v>
      </c>
      <c r="N523" s="20"/>
      <c r="O523" s="20" t="s">
        <v>115</v>
      </c>
      <c r="P523" s="85">
        <f>INDEX('Aquo parameters'!$A$1:$H$6130,MATCH($E523,'Aquo parameters'!$E:$E,0),7)</f>
        <v>0</v>
      </c>
      <c r="Q523" s="20" t="str">
        <f t="shared" si="8"/>
        <v>factors.Add(new Factor() { ParameterID = 894, Key = 523, StandardizationSet = "Bbk", Parameter = "2C1yC3ol", Factor_A = 0, Factor_B = 0, Factor_C = 1, IsMetal = false, IsPak = false, IsOrganic = true });</v>
      </c>
    </row>
    <row r="524" spans="1:17" x14ac:dyDescent="0.25">
      <c r="A524" s="34">
        <v>524</v>
      </c>
      <c r="B524" s="35" t="s">
        <v>111</v>
      </c>
      <c r="D524" s="215" t="str">
        <f>INDEX('Aquo parameters'!$A$1:$H$6130,MATCH($E524,'Aquo parameters'!$E:$E,0),1)</f>
        <v>iC4yactt</v>
      </c>
      <c r="E524" s="35">
        <v>895</v>
      </c>
      <c r="F524" s="41" t="str">
        <f>INDEX('Aquo parameters'!$A$1:$H$6130,MATCH($E524,'Aquo parameters'!$E:$E,0),2)</f>
        <v>iso-butylacetaat</v>
      </c>
      <c r="G524" s="41" t="s">
        <v>112</v>
      </c>
      <c r="H524" s="242">
        <v>0</v>
      </c>
      <c r="I524" s="242">
        <v>0</v>
      </c>
      <c r="J524" s="242">
        <v>1</v>
      </c>
      <c r="K524" s="20" t="s">
        <v>113</v>
      </c>
      <c r="L524" s="20" t="s">
        <v>113</v>
      </c>
      <c r="M524" s="20" t="s">
        <v>114</v>
      </c>
      <c r="N524" s="20"/>
      <c r="O524" s="20" t="s">
        <v>115</v>
      </c>
      <c r="P524" s="85">
        <f>INDEX('Aquo parameters'!$A$1:$H$6130,MATCH($E524,'Aquo parameters'!$E:$E,0),7)</f>
        <v>0</v>
      </c>
      <c r="Q524" s="20" t="str">
        <f t="shared" si="8"/>
        <v>factors.Add(new Factor() { ParameterID = 895, Key = 524, StandardizationSet = "Bbk", Parameter = "iC4yactt", Factor_A = 0, Factor_B = 0, Factor_C = 1, IsMetal = false, IsPak = false, IsOrganic = true });</v>
      </c>
    </row>
    <row r="525" spans="1:17" x14ac:dyDescent="0.25">
      <c r="A525" s="34">
        <v>525</v>
      </c>
      <c r="B525" s="35" t="s">
        <v>111</v>
      </c>
      <c r="D525" s="215" t="str">
        <f>INDEX('Aquo parameters'!$A$1:$H$6130,MATCH($E525,'Aquo parameters'!$E:$E,0),1)</f>
        <v>iC4yBen</v>
      </c>
      <c r="E525" s="35">
        <v>896</v>
      </c>
      <c r="F525" s="41" t="str">
        <f>INDEX('Aquo parameters'!$A$1:$H$6130,MATCH($E525,'Aquo parameters'!$E:$E,0),2)</f>
        <v>iso-butylbenzeen</v>
      </c>
      <c r="G525" s="41" t="s">
        <v>112</v>
      </c>
      <c r="H525" s="241">
        <v>0</v>
      </c>
      <c r="I525" s="241">
        <v>0</v>
      </c>
      <c r="J525" s="241">
        <v>1</v>
      </c>
      <c r="K525" s="20" t="s">
        <v>113</v>
      </c>
      <c r="L525" s="20" t="s">
        <v>113</v>
      </c>
      <c r="M525" s="20" t="s">
        <v>114</v>
      </c>
      <c r="N525" s="20"/>
      <c r="O525" s="20" t="s">
        <v>115</v>
      </c>
      <c r="P525" s="85">
        <f>INDEX('Aquo parameters'!$A$1:$H$6130,MATCH($E525,'Aquo parameters'!$E:$E,0),7)</f>
        <v>0</v>
      </c>
      <c r="Q525" s="20" t="str">
        <f t="shared" si="8"/>
        <v>factors.Add(new Factor() { ParameterID = 896, Key = 525, StandardizationSet = "Bbk", Parameter = "iC4yBen", Factor_A = 0, Factor_B = 0, Factor_C = 1, IsMetal = false, IsPak = false, IsOrganic = true });</v>
      </c>
    </row>
    <row r="526" spans="1:17" x14ac:dyDescent="0.25">
      <c r="A526" s="34">
        <v>526</v>
      </c>
      <c r="B526" s="35" t="s">
        <v>111</v>
      </c>
      <c r="D526" s="215" t="str">
        <f>INDEX('Aquo parameters'!$A$1:$H$6130,MATCH($E526,'Aquo parameters'!$E:$E,0),1)</f>
        <v>224TC1yC5a</v>
      </c>
      <c r="E526" s="35">
        <v>898</v>
      </c>
      <c r="F526" s="41" t="str">
        <f>INDEX('Aquo parameters'!$A$1:$H$6130,MATCH($E526,'Aquo parameters'!$E:$E,0),2)</f>
        <v>2,2,4-trimethylpentaan</v>
      </c>
      <c r="G526" s="41" t="s">
        <v>112</v>
      </c>
      <c r="H526" s="241">
        <v>0</v>
      </c>
      <c r="I526" s="241">
        <v>0</v>
      </c>
      <c r="J526" s="241">
        <v>1</v>
      </c>
      <c r="K526" s="20" t="s">
        <v>113</v>
      </c>
      <c r="L526" s="20" t="s">
        <v>113</v>
      </c>
      <c r="M526" s="20" t="s">
        <v>114</v>
      </c>
      <c r="N526" s="20"/>
      <c r="O526" s="20" t="s">
        <v>115</v>
      </c>
      <c r="P526" s="85">
        <f>INDEX('Aquo parameters'!$A$1:$H$6130,MATCH($E526,'Aquo parameters'!$E:$E,0),7)</f>
        <v>0</v>
      </c>
      <c r="Q526" s="20" t="str">
        <f t="shared" si="8"/>
        <v>factors.Add(new Factor() { ParameterID = 898, Key = 526, StandardizationSet = "Bbk", Parameter = "224TC1yC5a", Factor_A = 0, Factor_B = 0, Factor_C = 1, IsMetal = false, IsPak = false, IsOrganic = true });</v>
      </c>
    </row>
    <row r="527" spans="1:17" x14ac:dyDescent="0.25">
      <c r="A527" s="34">
        <v>527</v>
      </c>
      <c r="B527" s="35" t="s">
        <v>111</v>
      </c>
      <c r="D527" s="215" t="str">
        <f>INDEX('Aquo parameters'!$A$1:$H$6130,MATCH($E527,'Aquo parameters'!$E:$E,0),1)</f>
        <v>iC3yactt</v>
      </c>
      <c r="E527" s="35">
        <v>902</v>
      </c>
      <c r="F527" s="41" t="str">
        <f>INDEX('Aquo parameters'!$A$1:$H$6130,MATCH($E527,'Aquo parameters'!$E:$E,0),2)</f>
        <v>isopropylacetaat</v>
      </c>
      <c r="G527" s="41" t="s">
        <v>112</v>
      </c>
      <c r="H527" s="241">
        <v>0</v>
      </c>
      <c r="I527" s="241">
        <v>0</v>
      </c>
      <c r="J527" s="241">
        <v>1</v>
      </c>
      <c r="K527" s="20" t="s">
        <v>113</v>
      </c>
      <c r="L527" s="20" t="s">
        <v>113</v>
      </c>
      <c r="M527" s="20" t="s">
        <v>114</v>
      </c>
      <c r="N527" s="20"/>
      <c r="O527" s="20" t="s">
        <v>115</v>
      </c>
      <c r="P527" s="85">
        <f>INDEX('Aquo parameters'!$A$1:$H$6130,MATCH($E527,'Aquo parameters'!$E:$E,0),7)</f>
        <v>0</v>
      </c>
      <c r="Q527" s="20" t="str">
        <f t="shared" si="8"/>
        <v>factors.Add(new Factor() { ParameterID = 902, Key = 527, StandardizationSet = "Bbk", Parameter = "iC3yactt", Factor_A = 0, Factor_B = 0, Factor_C = 1, IsMetal = false, IsPak = false, IsOrganic = true });</v>
      </c>
    </row>
    <row r="528" spans="1:17" x14ac:dyDescent="0.25">
      <c r="A528" s="34">
        <v>528</v>
      </c>
      <c r="B528" s="35" t="s">
        <v>111</v>
      </c>
      <c r="C528" s="41" t="s">
        <v>344</v>
      </c>
      <c r="D528" s="215" t="str">
        <f>INDEX('Aquo parameters'!$A$1:$H$6130,MATCH($E528,'Aquo parameters'!$E:$E,0),1)</f>
        <v>cumn</v>
      </c>
      <c r="E528" s="35">
        <v>903</v>
      </c>
      <c r="F528" s="41" t="str">
        <f>INDEX('Aquo parameters'!$A$1:$H$6130,MATCH($E528,'Aquo parameters'!$E:$E,0),2)</f>
        <v>cumeen</v>
      </c>
      <c r="G528" s="41" t="s">
        <v>112</v>
      </c>
      <c r="H528" s="36">
        <v>0</v>
      </c>
      <c r="I528" s="36">
        <v>0</v>
      </c>
      <c r="J528" s="36">
        <v>1</v>
      </c>
      <c r="K528" s="20" t="s">
        <v>113</v>
      </c>
      <c r="L528" s="20" t="s">
        <v>113</v>
      </c>
      <c r="M528" s="20" t="s">
        <v>114</v>
      </c>
      <c r="N528" s="20"/>
      <c r="O528" s="20" t="s">
        <v>115</v>
      </c>
      <c r="P528" s="85">
        <f>INDEX('Aquo parameters'!$A$1:$H$6130,MATCH($E528,'Aquo parameters'!$E:$E,0),7)</f>
        <v>0</v>
      </c>
      <c r="Q528" s="20" t="str">
        <f t="shared" si="8"/>
        <v>factors.Add(new Factor() { ParameterID = 903, Key = 528, StandardizationSet = "Bbk", Parameter = "cumn", Factor_A = 0, Factor_B = 0, Factor_C = 1, IsMetal = false, IsPak = false, IsOrganic = true });</v>
      </c>
    </row>
    <row r="529" spans="1:17" x14ac:dyDescent="0.25">
      <c r="A529" s="34">
        <v>529</v>
      </c>
      <c r="B529" s="35" t="s">
        <v>111</v>
      </c>
      <c r="D529" s="215" t="str">
        <f>INDEX('Aquo parameters'!$A$1:$H$6130,MATCH($E529,'Aquo parameters'!$E:$E,0),1)</f>
        <v>ipropxC2ol</v>
      </c>
      <c r="E529" s="35">
        <v>905</v>
      </c>
      <c r="F529" s="41" t="str">
        <f>INDEX('Aquo parameters'!$A$1:$H$6130,MATCH($E529,'Aquo parameters'!$E:$E,0),2)</f>
        <v>isopropoxyethanol</v>
      </c>
      <c r="G529" s="41" t="s">
        <v>112</v>
      </c>
      <c r="H529" s="241">
        <v>0</v>
      </c>
      <c r="I529" s="241">
        <v>0</v>
      </c>
      <c r="J529" s="241">
        <v>1</v>
      </c>
      <c r="K529" s="20" t="s">
        <v>113</v>
      </c>
      <c r="L529" s="20" t="s">
        <v>113</v>
      </c>
      <c r="M529" s="20" t="s">
        <v>114</v>
      </c>
      <c r="N529" s="20"/>
      <c r="O529" s="20" t="s">
        <v>115</v>
      </c>
      <c r="P529" s="85">
        <f>INDEX('Aquo parameters'!$A$1:$H$6130,MATCH($E529,'Aquo parameters'!$E:$E,0),7)</f>
        <v>0</v>
      </c>
      <c r="Q529" s="20" t="str">
        <f t="shared" si="8"/>
        <v>factors.Add(new Factor() { ParameterID = 905, Key = 529, StandardizationSet = "Bbk", Parameter = "ipropxC2ol", Factor_A = 0, Factor_B = 0, Factor_C = 1, IsMetal = false, IsPak = false, IsOrganic = true });</v>
      </c>
    </row>
    <row r="530" spans="1:17" x14ac:dyDescent="0.25">
      <c r="A530" s="34">
        <v>530</v>
      </c>
      <c r="B530" s="35" t="s">
        <v>111</v>
      </c>
      <c r="D530" s="215" t="str">
        <f>INDEX('Aquo parameters'!$A$1:$H$6130,MATCH($E530,'Aquo parameters'!$E:$E,0),1)</f>
        <v>ivlrazr</v>
      </c>
      <c r="E530" s="35">
        <v>906</v>
      </c>
      <c r="F530" s="41" t="str">
        <f>INDEX('Aquo parameters'!$A$1:$H$6130,MATCH($E530,'Aquo parameters'!$E:$E,0),2)</f>
        <v>iso-valeriaanzuur</v>
      </c>
      <c r="G530" s="41" t="s">
        <v>112</v>
      </c>
      <c r="H530" s="241">
        <v>0</v>
      </c>
      <c r="I530" s="241">
        <v>0</v>
      </c>
      <c r="J530" s="241">
        <v>1</v>
      </c>
      <c r="K530" s="20" t="s">
        <v>113</v>
      </c>
      <c r="L530" s="20" t="s">
        <v>113</v>
      </c>
      <c r="M530" s="20" t="s">
        <v>114</v>
      </c>
      <c r="N530" s="20"/>
      <c r="O530" s="20" t="s">
        <v>115</v>
      </c>
      <c r="P530" s="85">
        <f>INDEX('Aquo parameters'!$A$1:$H$6130,MATCH($E530,'Aquo parameters'!$E:$E,0),7)</f>
        <v>0</v>
      </c>
      <c r="Q530" s="20" t="str">
        <f t="shared" si="8"/>
        <v>factors.Add(new Factor() { ParameterID = 906, Key = 530, StandardizationSet = "Bbk", Parameter = "ivlrazr", Factor_A = 0, Factor_B = 0, Factor_C = 1, IsMetal = false, IsPak = false, IsOrganic = true });</v>
      </c>
    </row>
    <row r="531" spans="1:17" x14ac:dyDescent="0.25">
      <c r="A531" s="34">
        <v>531</v>
      </c>
      <c r="B531" s="35" t="s">
        <v>111</v>
      </c>
      <c r="C531" s="41" t="s">
        <v>345</v>
      </c>
      <c r="D531" s="215" t="str">
        <f>INDEX('Aquo parameters'!$A$1:$H$6130,MATCH($E531,'Aquo parameters'!$E:$E,0),1)</f>
        <v>idn</v>
      </c>
      <c r="E531" s="35">
        <v>907</v>
      </c>
      <c r="F531" s="41" t="str">
        <f>INDEX('Aquo parameters'!$A$1:$H$6130,MATCH($E531,'Aquo parameters'!$E:$E,0),2)</f>
        <v>isodrin</v>
      </c>
      <c r="G531" s="41" t="s">
        <v>112</v>
      </c>
      <c r="H531" s="36">
        <v>0</v>
      </c>
      <c r="I531" s="36">
        <v>0</v>
      </c>
      <c r="J531" s="36">
        <v>1</v>
      </c>
      <c r="K531" s="20" t="s">
        <v>113</v>
      </c>
      <c r="L531" s="20" t="s">
        <v>113</v>
      </c>
      <c r="M531" s="20" t="s">
        <v>114</v>
      </c>
      <c r="N531" s="20"/>
      <c r="O531" s="20" t="s">
        <v>115</v>
      </c>
      <c r="P531" s="85">
        <f>INDEX('Aquo parameters'!$A$1:$H$6130,MATCH($E531,'Aquo parameters'!$E:$E,0),7)</f>
        <v>0</v>
      </c>
      <c r="Q531" s="20" t="str">
        <f t="shared" si="8"/>
        <v>factors.Add(new Factor() { ParameterID = 907, Key = 531, StandardizationSet = "Bbk", Parameter = "idn", Factor_A = 0, Factor_B = 0, Factor_C = 1, IsMetal = false, IsPak = false, IsOrganic = true });</v>
      </c>
    </row>
    <row r="532" spans="1:17" x14ac:dyDescent="0.25">
      <c r="A532" s="34">
        <v>532</v>
      </c>
      <c r="B532" s="35" t="s">
        <v>111</v>
      </c>
      <c r="D532" s="215" t="str">
        <f>INDEX('Aquo parameters'!$A$1:$H$6130,MATCH($E532,'Aquo parameters'!$E:$E,0),1)</f>
        <v>iffs</v>
      </c>
      <c r="E532" s="35">
        <v>908</v>
      </c>
      <c r="F532" s="41" t="str">
        <f>INDEX('Aquo parameters'!$A$1:$H$6130,MATCH($E532,'Aquo parameters'!$E:$E,0),2)</f>
        <v>isofenfos</v>
      </c>
      <c r="G532" s="41" t="s">
        <v>112</v>
      </c>
      <c r="H532" s="241">
        <v>0</v>
      </c>
      <c r="I532" s="241">
        <v>0</v>
      </c>
      <c r="J532" s="241">
        <v>1</v>
      </c>
      <c r="K532" s="20" t="s">
        <v>113</v>
      </c>
      <c r="L532" s="20" t="s">
        <v>113</v>
      </c>
      <c r="M532" s="20" t="s">
        <v>114</v>
      </c>
      <c r="N532" s="20"/>
      <c r="O532" s="20" t="s">
        <v>115</v>
      </c>
      <c r="P532" s="85">
        <f>INDEX('Aquo parameters'!$A$1:$H$6130,MATCH($E532,'Aquo parameters'!$E:$E,0),7)</f>
        <v>0</v>
      </c>
      <c r="Q532" s="20" t="str">
        <f t="shared" si="8"/>
        <v>factors.Add(new Factor() { ParameterID = 908, Key = 532, StandardizationSet = "Bbk", Parameter = "iffs", Factor_A = 0, Factor_B = 0, Factor_C = 1, IsMetal = false, IsPak = false, IsOrganic = true });</v>
      </c>
    </row>
    <row r="533" spans="1:17" x14ac:dyDescent="0.25">
      <c r="A533" s="34">
        <v>533</v>
      </c>
      <c r="B533" s="35" t="s">
        <v>111</v>
      </c>
      <c r="D533" s="215" t="str">
        <f>INDEX('Aquo parameters'!$A$1:$H$6130,MATCH($E533,'Aquo parameters'!$E:$E,0),1)</f>
        <v>ifrn</v>
      </c>
      <c r="E533" s="35">
        <v>909</v>
      </c>
      <c r="F533" s="41" t="str">
        <f>INDEX('Aquo parameters'!$A$1:$H$6130,MATCH($E533,'Aquo parameters'!$E:$E,0),2)</f>
        <v>isoforon</v>
      </c>
      <c r="G533" s="41" t="s">
        <v>112</v>
      </c>
      <c r="H533" s="241">
        <v>0</v>
      </c>
      <c r="I533" s="241">
        <v>0</v>
      </c>
      <c r="J533" s="241">
        <v>1</v>
      </c>
      <c r="K533" s="20" t="s">
        <v>113</v>
      </c>
      <c r="L533" s="20" t="s">
        <v>113</v>
      </c>
      <c r="M533" s="20" t="s">
        <v>114</v>
      </c>
      <c r="N533" s="20"/>
      <c r="O533" s="20" t="s">
        <v>115</v>
      </c>
      <c r="P533" s="85">
        <f>INDEX('Aquo parameters'!$A$1:$H$6130,MATCH($E533,'Aquo parameters'!$E:$E,0),7)</f>
        <v>0</v>
      </c>
      <c r="Q533" s="20" t="str">
        <f t="shared" si="8"/>
        <v>factors.Add(new Factor() { ParameterID = 909, Key = 533, StandardizationSet = "Bbk", Parameter = "ifrn", Factor_A = 0, Factor_B = 0, Factor_C = 1, IsMetal = false, IsPak = false, IsOrganic = true });</v>
      </c>
    </row>
    <row r="534" spans="1:17" x14ac:dyDescent="0.25">
      <c r="A534" s="34">
        <v>534</v>
      </c>
      <c r="B534" s="35" t="s">
        <v>111</v>
      </c>
      <c r="C534" s="41" t="s">
        <v>346</v>
      </c>
      <c r="D534" s="215" t="str">
        <f>INDEX('Aquo parameters'!$A$1:$H$6130,MATCH($E534,'Aquo parameters'!$E:$E,0),1)</f>
        <v>iptrn</v>
      </c>
      <c r="E534" s="35">
        <v>913</v>
      </c>
      <c r="F534" s="41" t="str">
        <f>INDEX('Aquo parameters'!$A$1:$H$6130,MATCH($E534,'Aquo parameters'!$E:$E,0),2)</f>
        <v>isoproturon</v>
      </c>
      <c r="G534" s="41" t="s">
        <v>112</v>
      </c>
      <c r="H534" s="36">
        <v>0</v>
      </c>
      <c r="I534" s="36">
        <v>0</v>
      </c>
      <c r="J534" s="36">
        <v>1</v>
      </c>
      <c r="K534" s="20" t="s">
        <v>113</v>
      </c>
      <c r="L534" s="20" t="s">
        <v>113</v>
      </c>
      <c r="M534" s="20" t="s">
        <v>114</v>
      </c>
      <c r="N534" s="20"/>
      <c r="O534" s="20" t="s">
        <v>115</v>
      </c>
      <c r="P534" s="85">
        <f>INDEX('Aquo parameters'!$A$1:$H$6130,MATCH($E534,'Aquo parameters'!$E:$E,0),7)</f>
        <v>0</v>
      </c>
      <c r="Q534" s="20" t="str">
        <f t="shared" si="8"/>
        <v>factors.Add(new Factor() { ParameterID = 913, Key = 534, StandardizationSet = "Bbk", Parameter = "iptrn", Factor_A = 0, Factor_B = 0, Factor_C = 1, IsMetal = false, IsPak = false, IsOrganic = true });</v>
      </c>
    </row>
    <row r="535" spans="1:17" x14ac:dyDescent="0.25">
      <c r="A535" s="34">
        <v>535</v>
      </c>
      <c r="B535" s="35" t="s">
        <v>111</v>
      </c>
      <c r="D535" s="215" t="str">
        <f>INDEX('Aquo parameters'!$A$1:$H$6130,MATCH($E535,'Aquo parameters'!$E:$E,0),1)</f>
        <v>I</v>
      </c>
      <c r="E535" s="35">
        <v>916</v>
      </c>
      <c r="F535" s="41" t="str">
        <f>INDEX('Aquo parameters'!$A$1:$H$6130,MATCH($E535,'Aquo parameters'!$E:$E,0),2)</f>
        <v>jodide</v>
      </c>
      <c r="G535" s="41" t="s">
        <v>112</v>
      </c>
      <c r="H535" s="242">
        <v>1</v>
      </c>
      <c r="I535" s="242">
        <v>0</v>
      </c>
      <c r="J535" s="242">
        <v>0</v>
      </c>
      <c r="K535" s="20" t="s">
        <v>113</v>
      </c>
      <c r="L535" s="20" t="s">
        <v>113</v>
      </c>
      <c r="M535" s="20" t="s">
        <v>113</v>
      </c>
      <c r="N535" s="20"/>
      <c r="O535" s="20" t="s">
        <v>115</v>
      </c>
      <c r="P535" s="85">
        <f>INDEX('Aquo parameters'!$A$1:$H$6130,MATCH($E535,'Aquo parameters'!$E:$E,0),7)</f>
        <v>0</v>
      </c>
      <c r="Q535" s="20" t="str">
        <f t="shared" si="8"/>
        <v>factors.Add(new Factor() { ParameterID = 916, Key = 535, StandardizationSet = "Bbk", Parameter = "I", Factor_A = 1, Factor_B = 0, Factor_C = 0, IsMetal = false, IsPak = false, IsOrganic = false });</v>
      </c>
    </row>
    <row r="536" spans="1:17" x14ac:dyDescent="0.25">
      <c r="A536" s="34">
        <v>536</v>
      </c>
      <c r="B536" s="35" t="s">
        <v>111</v>
      </c>
      <c r="D536" s="215" t="str">
        <f>INDEX('Aquo parameters'!$A$1:$H$6130,MATCH($E536,'Aquo parameters'!$E:$E,0),1)</f>
        <v>K</v>
      </c>
      <c r="E536" s="35">
        <v>920</v>
      </c>
      <c r="F536" s="41" t="str">
        <f>INDEX('Aquo parameters'!$A$1:$H$6130,MATCH($E536,'Aquo parameters'!$E:$E,0),2)</f>
        <v>kalium</v>
      </c>
      <c r="G536" s="41" t="s">
        <v>112</v>
      </c>
      <c r="H536" s="241">
        <v>1</v>
      </c>
      <c r="I536" s="241">
        <v>0</v>
      </c>
      <c r="J536" s="241">
        <v>0</v>
      </c>
      <c r="K536" s="20" t="s">
        <v>113</v>
      </c>
      <c r="L536" s="20" t="s">
        <v>113</v>
      </c>
      <c r="M536" s="20" t="s">
        <v>113</v>
      </c>
      <c r="N536" s="20"/>
      <c r="O536" s="20" t="s">
        <v>115</v>
      </c>
      <c r="P536" s="85">
        <f>INDEX('Aquo parameters'!$A$1:$H$6130,MATCH($E536,'Aquo parameters'!$E:$E,0),7)</f>
        <v>0</v>
      </c>
      <c r="Q536" s="20" t="str">
        <f t="shared" si="8"/>
        <v>factors.Add(new Factor() { ParameterID = 920, Key = 536, StandardizationSet = "Bbk", Parameter = "K", Factor_A = 1, Factor_B = 0, Factor_C = 0, IsMetal = false, IsPak = false, IsOrganic = false });</v>
      </c>
    </row>
    <row r="537" spans="1:17" x14ac:dyDescent="0.25">
      <c r="A537" s="34">
        <v>537</v>
      </c>
      <c r="B537" s="35" t="s">
        <v>111</v>
      </c>
      <c r="D537" s="215" t="str">
        <f>INDEX('Aquo parameters'!$A$1:$H$6130,MATCH($E537,'Aquo parameters'!$E:$E,0),1)</f>
        <v>C</v>
      </c>
      <c r="E537" s="35">
        <v>965</v>
      </c>
      <c r="F537" s="41" t="str">
        <f>INDEX('Aquo parameters'!$A$1:$H$6130,MATCH($E537,'Aquo parameters'!$E:$E,0),2)</f>
        <v>koolstof</v>
      </c>
      <c r="G537" s="41" t="s">
        <v>112</v>
      </c>
      <c r="H537" s="241">
        <v>1</v>
      </c>
      <c r="I537" s="241">
        <v>0</v>
      </c>
      <c r="J537" s="241">
        <v>0</v>
      </c>
      <c r="K537" s="20" t="s">
        <v>113</v>
      </c>
      <c r="L537" s="20" t="s">
        <v>113</v>
      </c>
      <c r="M537" s="20" t="s">
        <v>113</v>
      </c>
      <c r="N537" s="20"/>
      <c r="O537" s="20" t="s">
        <v>115</v>
      </c>
      <c r="P537" s="85">
        <f>INDEX('Aquo parameters'!$A$1:$H$6130,MATCH($E537,'Aquo parameters'!$E:$E,0),7)</f>
        <v>0</v>
      </c>
      <c r="Q537" s="20" t="str">
        <f t="shared" si="8"/>
        <v>factors.Add(new Factor() { ParameterID = 965, Key = 537, StandardizationSet = "Bbk", Parameter = "C", Factor_A = 1, Factor_B = 0, Factor_C = 0, IsMetal = false, IsPak = false, IsOrganic = false });</v>
      </c>
    </row>
    <row r="538" spans="1:17" x14ac:dyDescent="0.25">
      <c r="A538" s="34">
        <v>538</v>
      </c>
      <c r="B538" s="35" t="s">
        <v>111</v>
      </c>
      <c r="D538" s="215" t="str">
        <f>INDEX('Aquo parameters'!$A$1:$H$6130,MATCH($E538,'Aquo parameters'!$E:$E,0),1)</f>
        <v>CS2</v>
      </c>
      <c r="E538" s="35">
        <v>967</v>
      </c>
      <c r="F538" s="41" t="str">
        <f>INDEX('Aquo parameters'!$A$1:$H$6130,MATCH($E538,'Aquo parameters'!$E:$E,0),2)</f>
        <v>koolstofdisulfide</v>
      </c>
      <c r="G538" s="41" t="s">
        <v>112</v>
      </c>
      <c r="H538" s="242">
        <v>1</v>
      </c>
      <c r="I538" s="242">
        <v>0</v>
      </c>
      <c r="J538" s="242">
        <v>0</v>
      </c>
      <c r="K538" s="20" t="s">
        <v>113</v>
      </c>
      <c r="L538" s="20" t="s">
        <v>113</v>
      </c>
      <c r="M538" s="20" t="s">
        <v>113</v>
      </c>
      <c r="N538" s="20"/>
      <c r="O538" s="20" t="s">
        <v>115</v>
      </c>
      <c r="P538" s="85">
        <f>INDEX('Aquo parameters'!$A$1:$H$6130,MATCH($E538,'Aquo parameters'!$E:$E,0),7)</f>
        <v>0</v>
      </c>
      <c r="Q538" s="20" t="str">
        <f t="shared" si="8"/>
        <v>factors.Add(new Factor() { ParameterID = 967, Key = 538, StandardizationSet = "Bbk", Parameter = "CS2", Factor_A = 1, Factor_B = 0, Factor_C = 0, IsMetal = false, IsPak = false, IsOrganic = false });</v>
      </c>
    </row>
    <row r="539" spans="1:17" x14ac:dyDescent="0.25">
      <c r="A539" s="34">
        <v>539</v>
      </c>
      <c r="B539" s="35" t="s">
        <v>111</v>
      </c>
      <c r="C539" s="41" t="s">
        <v>347</v>
      </c>
      <c r="D539" s="215" t="str">
        <f>INDEX('Aquo parameters'!$A$1:$H$6130,MATCH($E539,'Aquo parameters'!$E:$E,0),1)</f>
        <v>Cu</v>
      </c>
      <c r="E539" s="35">
        <v>971</v>
      </c>
      <c r="F539" s="41" t="str">
        <f>INDEX('Aquo parameters'!$A$1:$H$6130,MATCH($E539,'Aquo parameters'!$E:$E,0),2)</f>
        <v>koper</v>
      </c>
      <c r="G539" s="41" t="s">
        <v>112</v>
      </c>
      <c r="H539" s="36">
        <v>15</v>
      </c>
      <c r="I539" s="36">
        <v>0.6</v>
      </c>
      <c r="J539" s="36">
        <v>0.6</v>
      </c>
      <c r="K539" s="20" t="s">
        <v>114</v>
      </c>
      <c r="L539" s="20" t="s">
        <v>113</v>
      </c>
      <c r="M539" s="20" t="s">
        <v>113</v>
      </c>
      <c r="N539" s="20"/>
      <c r="O539" s="20" t="s">
        <v>115</v>
      </c>
      <c r="P539" s="85">
        <f>INDEX('Aquo parameters'!$A$1:$H$6130,MATCH($E539,'Aquo parameters'!$E:$E,0),7)</f>
        <v>0</v>
      </c>
      <c r="Q539" s="20" t="str">
        <f t="shared" si="8"/>
        <v>factors.Add(new Factor() { ParameterID = 971, Key = 539, StandardizationSet = "Bbk", Parameter = "Cu", Factor_A = 15, Factor_B = 0,6, Factor_C = 0,6, IsMetal = true, IsPak = false, IsOrganic = false });</v>
      </c>
    </row>
    <row r="540" spans="1:17" x14ac:dyDescent="0.25">
      <c r="A540" s="34">
        <v>540</v>
      </c>
      <c r="B540" s="35" t="s">
        <v>111</v>
      </c>
      <c r="C540" s="41" t="s">
        <v>348</v>
      </c>
      <c r="D540" s="215" t="str">
        <f>INDEX('Aquo parameters'!$A$1:$H$6130,MATCH($E540,'Aquo parameters'!$E:$E,0),1)</f>
        <v>Hg</v>
      </c>
      <c r="E540" s="35">
        <v>1097</v>
      </c>
      <c r="F540" s="41" t="str">
        <f>INDEX('Aquo parameters'!$A$1:$H$6130,MATCH($E540,'Aquo parameters'!$E:$E,0),2)</f>
        <v>kwik</v>
      </c>
      <c r="G540" s="41" t="s">
        <v>112</v>
      </c>
      <c r="H540" s="36">
        <v>0.2</v>
      </c>
      <c r="I540" s="36">
        <v>3.3999999999999998E-3</v>
      </c>
      <c r="J540" s="36">
        <v>1.6999999999999999E-3</v>
      </c>
      <c r="K540" s="20" t="s">
        <v>114</v>
      </c>
      <c r="L540" s="20" t="s">
        <v>113</v>
      </c>
      <c r="M540" s="20" t="s">
        <v>113</v>
      </c>
      <c r="N540" s="20"/>
      <c r="O540" s="20" t="s">
        <v>115</v>
      </c>
      <c r="P540" s="85">
        <f>INDEX('Aquo parameters'!$A$1:$H$6130,MATCH($E540,'Aquo parameters'!$E:$E,0),7)</f>
        <v>0</v>
      </c>
      <c r="Q540" s="20" t="str">
        <f t="shared" si="8"/>
        <v>factors.Add(new Factor() { ParameterID = 1097, Key = 540, StandardizationSet = "Bbk", Parameter = "Hg", Factor_A = 0,2, Factor_B = 0,0034, Factor_C = 0,0017, IsMetal = true, IsPak = false, IsOrganic = false });</v>
      </c>
    </row>
    <row r="541" spans="1:17" x14ac:dyDescent="0.25">
      <c r="A541" s="34">
        <v>541</v>
      </c>
      <c r="B541" s="35" t="s">
        <v>111</v>
      </c>
      <c r="D541" s="215" t="str">
        <f>INDEX('Aquo parameters'!$A$1:$H$6130,MATCH($E541,'Aquo parameters'!$E:$E,0),1)</f>
        <v>La</v>
      </c>
      <c r="E541" s="35">
        <v>1112</v>
      </c>
      <c r="F541" s="41" t="str">
        <f>INDEX('Aquo parameters'!$A$1:$H$6130,MATCH($E541,'Aquo parameters'!$E:$E,0),2)</f>
        <v>lanthaan</v>
      </c>
      <c r="G541" s="41" t="s">
        <v>112</v>
      </c>
      <c r="H541" s="241">
        <v>1</v>
      </c>
      <c r="I541" s="241">
        <v>0</v>
      </c>
      <c r="J541" s="241">
        <v>0</v>
      </c>
      <c r="K541" s="20" t="s">
        <v>114</v>
      </c>
      <c r="L541" s="20" t="s">
        <v>113</v>
      </c>
      <c r="M541" s="20" t="s">
        <v>113</v>
      </c>
      <c r="N541" s="20"/>
      <c r="O541" s="20" t="s">
        <v>115</v>
      </c>
      <c r="P541" s="85">
        <f>INDEX('Aquo parameters'!$A$1:$H$6130,MATCH($E541,'Aquo parameters'!$E:$E,0),7)</f>
        <v>0</v>
      </c>
      <c r="Q541" s="20" t="str">
        <f t="shared" si="8"/>
        <v>factors.Add(new Factor() { ParameterID = 1112, Key = 541, StandardizationSet = "Bbk", Parameter = "La", Factor_A = 1, Factor_B = 0, Factor_C = 0, IsMetal = true, IsPak = false, IsOrganic = false });</v>
      </c>
    </row>
    <row r="542" spans="1:17" x14ac:dyDescent="0.25">
      <c r="A542" s="34">
        <v>542</v>
      </c>
      <c r="B542" s="35" t="s">
        <v>111</v>
      </c>
      <c r="D542" s="215" t="str">
        <f>INDEX('Aquo parameters'!$A$1:$H$6130,MATCH($E542,'Aquo parameters'!$E:$E,0),1)</f>
        <v>linzr</v>
      </c>
      <c r="E542" s="35">
        <v>1113</v>
      </c>
      <c r="F542" s="41" t="str">
        <f>INDEX('Aquo parameters'!$A$1:$H$6130,MATCH($E542,'Aquo parameters'!$E:$E,0),2)</f>
        <v>linolzuur</v>
      </c>
      <c r="G542" s="41" t="s">
        <v>112</v>
      </c>
      <c r="H542" s="241">
        <v>0</v>
      </c>
      <c r="I542" s="241">
        <v>0</v>
      </c>
      <c r="J542" s="241">
        <v>1</v>
      </c>
      <c r="K542" s="20" t="s">
        <v>113</v>
      </c>
      <c r="L542" s="20" t="s">
        <v>113</v>
      </c>
      <c r="M542" s="20" t="s">
        <v>114</v>
      </c>
      <c r="N542" s="20"/>
      <c r="O542" s="20" t="s">
        <v>115</v>
      </c>
      <c r="P542" s="85">
        <f>INDEX('Aquo parameters'!$A$1:$H$6130,MATCH($E542,'Aquo parameters'!$E:$E,0),7)</f>
        <v>0</v>
      </c>
      <c r="Q542" s="20" t="str">
        <f t="shared" si="8"/>
        <v>factors.Add(new Factor() { ParameterID = 1113, Key = 542, StandardizationSet = "Bbk", Parameter = "linzr", Factor_A = 0, Factor_B = 0, Factor_C = 1, IsMetal = false, IsPak = false, IsOrganic = true });</v>
      </c>
    </row>
    <row r="543" spans="1:17" x14ac:dyDescent="0.25">
      <c r="A543" s="34">
        <v>543</v>
      </c>
      <c r="B543" s="35" t="s">
        <v>111</v>
      </c>
      <c r="C543" s="41" t="s">
        <v>351</v>
      </c>
      <c r="D543" s="215" t="str">
        <f>INDEX('Aquo parameters'!$A$1:$H$6130,MATCH($E543,'Aquo parameters'!$E:$E,0),1)</f>
        <v>linrn</v>
      </c>
      <c r="E543" s="35">
        <v>1114</v>
      </c>
      <c r="F543" s="41" t="str">
        <f>INDEX('Aquo parameters'!$A$1:$H$6130,MATCH($E543,'Aquo parameters'!$E:$E,0),2)</f>
        <v>linuron</v>
      </c>
      <c r="G543" s="41" t="s">
        <v>112</v>
      </c>
      <c r="H543" s="36">
        <v>0</v>
      </c>
      <c r="I543" s="36">
        <v>0</v>
      </c>
      <c r="J543" s="36">
        <v>1</v>
      </c>
      <c r="K543" s="20" t="s">
        <v>113</v>
      </c>
      <c r="L543" s="20" t="s">
        <v>113</v>
      </c>
      <c r="M543" s="20" t="s">
        <v>114</v>
      </c>
      <c r="N543" s="20"/>
      <c r="O543" s="20" t="s">
        <v>115</v>
      </c>
      <c r="P543" s="85">
        <f>INDEX('Aquo parameters'!$A$1:$H$6130,MATCH($E543,'Aquo parameters'!$E:$E,0),7)</f>
        <v>0</v>
      </c>
      <c r="Q543" s="20" t="str">
        <f t="shared" si="8"/>
        <v>factors.Add(new Factor() { ParameterID = 1114, Key = 543, StandardizationSet = "Bbk", Parameter = "linrn", Factor_A = 0, Factor_B = 0, Factor_C = 1, IsMetal = false, IsPak = false, IsOrganic = true });</v>
      </c>
    </row>
    <row r="544" spans="1:17" x14ac:dyDescent="0.25">
      <c r="A544" s="34">
        <v>544</v>
      </c>
      <c r="B544" s="35" t="s">
        <v>111</v>
      </c>
      <c r="D544" s="215" t="str">
        <f>INDEX('Aquo parameters'!$A$1:$H$6130,MATCH($E544,'Aquo parameters'!$E:$E,0),1)</f>
        <v>Li</v>
      </c>
      <c r="E544" s="35">
        <v>1115</v>
      </c>
      <c r="F544" s="41" t="str">
        <f>INDEX('Aquo parameters'!$A$1:$H$6130,MATCH($E544,'Aquo parameters'!$E:$E,0),2)</f>
        <v>lithium</v>
      </c>
      <c r="G544" s="41" t="s">
        <v>112</v>
      </c>
      <c r="H544" s="241">
        <v>1</v>
      </c>
      <c r="I544" s="241">
        <v>0</v>
      </c>
      <c r="J544" s="241">
        <v>0</v>
      </c>
      <c r="K544" s="20" t="s">
        <v>114</v>
      </c>
      <c r="L544" s="20" t="s">
        <v>113</v>
      </c>
      <c r="M544" s="20" t="s">
        <v>113</v>
      </c>
      <c r="N544" s="20"/>
      <c r="O544" s="20" t="s">
        <v>115</v>
      </c>
      <c r="P544" s="85">
        <f>INDEX('Aquo parameters'!$A$1:$H$6130,MATCH($E544,'Aquo parameters'!$E:$E,0),7)</f>
        <v>0</v>
      </c>
      <c r="Q544" s="20" t="str">
        <f t="shared" si="8"/>
        <v>factors.Add(new Factor() { ParameterID = 1115, Key = 544, StandardizationSet = "Bbk", Parameter = "Li", Factor_A = 1, Factor_B = 0, Factor_C = 0, IsMetal = true, IsPak = false, IsOrganic = false });</v>
      </c>
    </row>
    <row r="545" spans="1:17" x14ac:dyDescent="0.25">
      <c r="A545" s="34">
        <v>545</v>
      </c>
      <c r="B545" s="35" t="s">
        <v>111</v>
      </c>
      <c r="C545" s="41" t="s">
        <v>352</v>
      </c>
      <c r="D545" s="215" t="str">
        <f>INDEX('Aquo parameters'!$A$1:$H$6130,MATCH($E545,'Aquo parameters'!$E:$E,0),1)</f>
        <v>Pb</v>
      </c>
      <c r="E545" s="35">
        <v>1116</v>
      </c>
      <c r="F545" s="41" t="str">
        <f>INDEX('Aquo parameters'!$A$1:$H$6130,MATCH($E545,'Aquo parameters'!$E:$E,0),2)</f>
        <v>lood</v>
      </c>
      <c r="G545" s="41" t="s">
        <v>112</v>
      </c>
      <c r="H545" s="36">
        <v>50</v>
      </c>
      <c r="I545" s="36">
        <v>1</v>
      </c>
      <c r="J545" s="36">
        <v>1</v>
      </c>
      <c r="K545" s="20" t="s">
        <v>114</v>
      </c>
      <c r="L545" s="20" t="s">
        <v>113</v>
      </c>
      <c r="M545" s="20" t="s">
        <v>113</v>
      </c>
      <c r="N545" s="20"/>
      <c r="O545" s="20" t="s">
        <v>115</v>
      </c>
      <c r="P545" s="85">
        <f>INDEX('Aquo parameters'!$A$1:$H$6130,MATCH($E545,'Aquo parameters'!$E:$E,0),7)</f>
        <v>0</v>
      </c>
      <c r="Q545" s="20" t="str">
        <f t="shared" si="8"/>
        <v>factors.Add(new Factor() { ParameterID = 1116, Key = 545, StandardizationSet = "Bbk", Parameter = "Pb", Factor_A = 50, Factor_B = 1, Factor_C = 1, IsMetal = true, IsPak = false, IsOrganic = false });</v>
      </c>
    </row>
    <row r="546" spans="1:17" x14ac:dyDescent="0.25">
      <c r="A546" s="34">
        <v>546</v>
      </c>
      <c r="B546" s="35" t="s">
        <v>111</v>
      </c>
      <c r="D546" s="215" t="str">
        <f>INDEX('Aquo parameters'!$A$1:$H$6130,MATCH($E546,'Aquo parameters'!$E:$E,0),1)</f>
        <v>Mg</v>
      </c>
      <c r="E546" s="35">
        <v>1125</v>
      </c>
      <c r="F546" s="41" t="str">
        <f>INDEX('Aquo parameters'!$A$1:$H$6130,MATCH($E546,'Aquo parameters'!$E:$E,0),2)</f>
        <v>magnesium</v>
      </c>
      <c r="G546" s="41" t="s">
        <v>112</v>
      </c>
      <c r="H546" s="241">
        <v>1</v>
      </c>
      <c r="I546" s="241">
        <v>0</v>
      </c>
      <c r="J546" s="241">
        <v>0</v>
      </c>
      <c r="K546" s="20" t="s">
        <v>113</v>
      </c>
      <c r="L546" s="20" t="s">
        <v>113</v>
      </c>
      <c r="M546" s="20" t="s">
        <v>113</v>
      </c>
      <c r="N546" s="20"/>
      <c r="O546" s="20" t="s">
        <v>115</v>
      </c>
      <c r="P546" s="85">
        <f>INDEX('Aquo parameters'!$A$1:$H$6130,MATCH($E546,'Aquo parameters'!$E:$E,0),7)</f>
        <v>0</v>
      </c>
      <c r="Q546" s="20" t="str">
        <f t="shared" si="8"/>
        <v>factors.Add(new Factor() { ParameterID = 1125, Key = 546, StandardizationSet = "Bbk", Parameter = "Mg", Factor_A = 1, Factor_B = 0, Factor_C = 0, IsMetal = false, IsPak = false, IsOrganic = false });</v>
      </c>
    </row>
    <row r="547" spans="1:17" x14ac:dyDescent="0.25">
      <c r="A547" s="34">
        <v>547</v>
      </c>
      <c r="B547" s="35" t="s">
        <v>111</v>
      </c>
      <c r="C547" s="41" t="s">
        <v>353</v>
      </c>
      <c r="D547" s="215" t="str">
        <f>INDEX('Aquo parameters'!$A$1:$H$6130,MATCH($E547,'Aquo parameters'!$E:$E,0),1)</f>
        <v>malton</v>
      </c>
      <c r="E547" s="35">
        <v>1127</v>
      </c>
      <c r="F547" s="41" t="str">
        <f>INDEX('Aquo parameters'!$A$1:$H$6130,MATCH($E547,'Aquo parameters'!$E:$E,0),2)</f>
        <v>malathion</v>
      </c>
      <c r="G547" s="41" t="s">
        <v>112</v>
      </c>
      <c r="H547" s="36">
        <v>0</v>
      </c>
      <c r="I547" s="36">
        <v>0</v>
      </c>
      <c r="J547" s="36">
        <v>1</v>
      </c>
      <c r="K547" s="20" t="s">
        <v>113</v>
      </c>
      <c r="L547" s="20" t="s">
        <v>113</v>
      </c>
      <c r="M547" s="20" t="s">
        <v>114</v>
      </c>
      <c r="N547" s="20"/>
      <c r="O547" s="20" t="s">
        <v>115</v>
      </c>
      <c r="P547" s="85">
        <f>INDEX('Aquo parameters'!$A$1:$H$6130,MATCH($E547,'Aquo parameters'!$E:$E,0),7)</f>
        <v>0</v>
      </c>
      <c r="Q547" s="20" t="str">
        <f t="shared" si="8"/>
        <v>factors.Add(new Factor() { ParameterID = 1127, Key = 547, StandardizationSet = "Bbk", Parameter = "malton", Factor_A = 0, Factor_B = 0, Factor_C = 1, IsMetal = false, IsPak = false, IsOrganic = true });</v>
      </c>
    </row>
    <row r="548" spans="1:17" x14ac:dyDescent="0.25">
      <c r="A548" s="34">
        <v>548</v>
      </c>
      <c r="B548" s="35" t="s">
        <v>111</v>
      </c>
      <c r="D548" s="215" t="str">
        <f>INDEX('Aquo parameters'!$A$1:$H$6130,MATCH($E548,'Aquo parameters'!$E:$E,0),1)</f>
        <v>Mn</v>
      </c>
      <c r="E548" s="35">
        <v>1128</v>
      </c>
      <c r="F548" s="41" t="str">
        <f>INDEX('Aquo parameters'!$A$1:$H$6130,MATCH($E548,'Aquo parameters'!$E:$E,0),2)</f>
        <v>mangaan</v>
      </c>
      <c r="G548" s="41" t="s">
        <v>112</v>
      </c>
      <c r="H548" s="241">
        <v>1</v>
      </c>
      <c r="I548" s="241">
        <v>0</v>
      </c>
      <c r="J548" s="241">
        <v>0</v>
      </c>
      <c r="K548" s="20" t="s">
        <v>114</v>
      </c>
      <c r="L548" s="20" t="s">
        <v>113</v>
      </c>
      <c r="M548" s="20" t="s">
        <v>113</v>
      </c>
      <c r="N548" s="20"/>
      <c r="O548" s="20" t="s">
        <v>115</v>
      </c>
      <c r="P548" s="85">
        <f>INDEX('Aquo parameters'!$A$1:$H$6130,MATCH($E548,'Aquo parameters'!$E:$E,0),7)</f>
        <v>0</v>
      </c>
      <c r="Q548" s="20" t="str">
        <f t="shared" si="8"/>
        <v>factors.Add(new Factor() { ParameterID = 1128, Key = 548, StandardizationSet = "Bbk", Parameter = "Mn", Factor_A = 1, Factor_B = 0, Factor_C = 0, IsMetal = true, IsPak = false, IsOrganic = false });</v>
      </c>
    </row>
    <row r="549" spans="1:17" x14ac:dyDescent="0.25">
      <c r="A549" s="34">
        <v>549</v>
      </c>
      <c r="B549" s="35" t="s">
        <v>111</v>
      </c>
      <c r="D549" s="215" t="str">
        <f>INDEX('Aquo parameters'!$A$1:$H$6130,MATCH($E549,'Aquo parameters'!$E:$E,0),1)</f>
        <v>mecbm</v>
      </c>
      <c r="E549" s="35">
        <v>1133</v>
      </c>
      <c r="F549" s="41" t="str">
        <f>INDEX('Aquo parameters'!$A$1:$H$6130,MATCH($E549,'Aquo parameters'!$E:$E,0),2)</f>
        <v>mecarbam</v>
      </c>
      <c r="G549" s="41" t="s">
        <v>112</v>
      </c>
      <c r="H549" s="241">
        <v>0</v>
      </c>
      <c r="I549" s="241">
        <v>0</v>
      </c>
      <c r="J549" s="241">
        <v>1</v>
      </c>
      <c r="K549" s="20" t="s">
        <v>113</v>
      </c>
      <c r="L549" s="20" t="s">
        <v>113</v>
      </c>
      <c r="M549" s="20" t="s">
        <v>114</v>
      </c>
      <c r="N549" s="20"/>
      <c r="O549" s="20" t="s">
        <v>115</v>
      </c>
      <c r="P549" s="85">
        <f>INDEX('Aquo parameters'!$A$1:$H$6130,MATCH($E549,'Aquo parameters'!$E:$E,0),7)</f>
        <v>0</v>
      </c>
      <c r="Q549" s="20" t="str">
        <f t="shared" si="8"/>
        <v>factors.Add(new Factor() { ParameterID = 1133, Key = 549, StandardizationSet = "Bbk", Parameter = "mecbm", Factor_A = 0, Factor_B = 0, Factor_C = 1, IsMetal = false, IsPak = false, IsOrganic = true });</v>
      </c>
    </row>
    <row r="550" spans="1:17" x14ac:dyDescent="0.25">
      <c r="A550" s="34">
        <v>550</v>
      </c>
      <c r="B550" s="35" t="s">
        <v>111</v>
      </c>
      <c r="D550" s="215" t="str">
        <f>INDEX('Aquo parameters'!$A$1:$H$6130,MATCH($E550,'Aquo parameters'!$E:$E,0),1)</f>
        <v>2benztazetol</v>
      </c>
      <c r="E550" s="35">
        <v>1139</v>
      </c>
      <c r="F550" s="41" t="str">
        <f>INDEX('Aquo parameters'!$A$1:$H$6130,MATCH($E550,'Aquo parameters'!$E:$E,0),2)</f>
        <v>2-benzothiazolethiol</v>
      </c>
      <c r="G550" s="41" t="s">
        <v>112</v>
      </c>
      <c r="H550" s="241">
        <v>0</v>
      </c>
      <c r="I550" s="241">
        <v>0</v>
      </c>
      <c r="J550" s="241">
        <v>1</v>
      </c>
      <c r="K550" s="20" t="s">
        <v>113</v>
      </c>
      <c r="L550" s="20" t="s">
        <v>113</v>
      </c>
      <c r="M550" s="20" t="s">
        <v>114</v>
      </c>
      <c r="N550" s="20"/>
      <c r="O550" s="20" t="s">
        <v>115</v>
      </c>
      <c r="P550" s="85">
        <f>INDEX('Aquo parameters'!$A$1:$H$6130,MATCH($E550,'Aquo parameters'!$E:$E,0),7)</f>
        <v>0</v>
      </c>
      <c r="Q550" s="20" t="str">
        <f t="shared" si="8"/>
        <v>factors.Add(new Factor() { ParameterID = 1139, Key = 550, StandardizationSet = "Bbk", Parameter = "2benztazetol", Factor_A = 0, Factor_B = 0, Factor_C = 1, IsMetal = false, IsPak = false, IsOrganic = true });</v>
      </c>
    </row>
    <row r="551" spans="1:17" x14ac:dyDescent="0.25">
      <c r="A551" s="34">
        <v>551</v>
      </c>
      <c r="B551" s="35" t="s">
        <v>111</v>
      </c>
      <c r="D551" s="215" t="str">
        <f>INDEX('Aquo parameters'!$A$1:$H$6130,MATCH($E551,'Aquo parameters'!$E:$E,0),1)</f>
        <v>mestoxde</v>
      </c>
      <c r="E551" s="35">
        <v>1141</v>
      </c>
      <c r="F551" s="41" t="str">
        <f>INDEX('Aquo parameters'!$A$1:$H$6130,MATCH($E551,'Aquo parameters'!$E:$E,0),2)</f>
        <v>mesityloxide</v>
      </c>
      <c r="G551" s="41" t="s">
        <v>112</v>
      </c>
      <c r="H551" s="241">
        <v>0</v>
      </c>
      <c r="I551" s="241">
        <v>0</v>
      </c>
      <c r="J551" s="241">
        <v>1</v>
      </c>
      <c r="K551" s="20" t="s">
        <v>113</v>
      </c>
      <c r="L551" s="20" t="s">
        <v>113</v>
      </c>
      <c r="M551" s="20" t="s">
        <v>114</v>
      </c>
      <c r="N551" s="20"/>
      <c r="O551" s="20" t="s">
        <v>115</v>
      </c>
      <c r="P551" s="85">
        <f>INDEX('Aquo parameters'!$A$1:$H$6130,MATCH($E551,'Aquo parameters'!$E:$E,0),7)</f>
        <v>0</v>
      </c>
      <c r="Q551" s="20" t="str">
        <f t="shared" si="8"/>
        <v>factors.Add(new Factor() { ParameterID = 1141, Key = 551, StandardizationSet = "Bbk", Parameter = "mestoxde", Factor_A = 0, Factor_B = 0, Factor_C = 1, IsMetal = false, IsPak = false, IsOrganic = true });</v>
      </c>
    </row>
    <row r="552" spans="1:17" x14ac:dyDescent="0.25">
      <c r="A552" s="34">
        <v>552</v>
      </c>
      <c r="B552" s="35" t="s">
        <v>111</v>
      </c>
      <c r="C552" s="41" t="s">
        <v>354</v>
      </c>
      <c r="D552" s="215" t="str">
        <f>INDEX('Aquo parameters'!$A$1:$H$6130,MATCH($E552,'Aquo parameters'!$E:$E,0),1)</f>
        <v>s34ClAn</v>
      </c>
      <c r="E552" s="35">
        <v>1142</v>
      </c>
      <c r="F552" s="41" t="str">
        <f>INDEX('Aquo parameters'!$A$1:$H$6130,MATCH($E552,'Aquo parameters'!$E:$E,0),2)</f>
        <v>som 3- en 4-chlooraniline</v>
      </c>
      <c r="G552" s="41" t="s">
        <v>112</v>
      </c>
      <c r="H552" s="36">
        <v>0</v>
      </c>
      <c r="I552" s="36">
        <v>0</v>
      </c>
      <c r="J552" s="36">
        <v>1</v>
      </c>
      <c r="K552" s="20" t="s">
        <v>113</v>
      </c>
      <c r="L552" s="20" t="s">
        <v>113</v>
      </c>
      <c r="M552" s="20" t="s">
        <v>114</v>
      </c>
      <c r="N552" s="20"/>
      <c r="O552" s="20" t="s">
        <v>115</v>
      </c>
      <c r="P552" s="85">
        <f>INDEX('Aquo parameters'!$A$1:$H$6130,MATCH($E552,'Aquo parameters'!$E:$E,0),7)</f>
        <v>0</v>
      </c>
      <c r="Q552" s="20" t="str">
        <f t="shared" si="8"/>
        <v>factors.Add(new Factor() { ParameterID = 1142, Key = 552, StandardizationSet = "Bbk", Parameter = "s34ClAn", Factor_A = 0, Factor_B = 0, Factor_C = 1, IsMetal = false, IsPak = false, IsOrganic = true });</v>
      </c>
    </row>
    <row r="553" spans="1:17" x14ac:dyDescent="0.25">
      <c r="A553" s="34">
        <v>553</v>
      </c>
      <c r="B553" s="38" t="s">
        <v>111</v>
      </c>
      <c r="C553" s="24" t="s">
        <v>355</v>
      </c>
      <c r="D553" s="215" t="str">
        <f>INDEX('Aquo parameters'!$A$1:$H$6130,MATCH($E553,'Aquo parameters'!$E:$E,0),1)</f>
        <v>s1314xyln</v>
      </c>
      <c r="E553" s="35">
        <v>1143</v>
      </c>
      <c r="F553" s="41" t="str">
        <f>INDEX('Aquo parameters'!$A$1:$H$6130,MATCH($E553,'Aquo parameters'!$E:$E,0),2)</f>
        <v>som 1,3- en 1,4-xyleen</v>
      </c>
      <c r="G553" s="41" t="s">
        <v>112</v>
      </c>
      <c r="H553" s="40">
        <v>0</v>
      </c>
      <c r="I553" s="40">
        <v>0</v>
      </c>
      <c r="J553" s="40">
        <v>1</v>
      </c>
      <c r="K553" s="20" t="s">
        <v>113</v>
      </c>
      <c r="L553" s="20" t="s">
        <v>113</v>
      </c>
      <c r="M553" s="20" t="s">
        <v>114</v>
      </c>
      <c r="N553" s="20"/>
      <c r="O553" s="20" t="s">
        <v>115</v>
      </c>
      <c r="P553" s="85">
        <f>INDEX('Aquo parameters'!$A$1:$H$6130,MATCH($E553,'Aquo parameters'!$E:$E,0),7)</f>
        <v>0</v>
      </c>
      <c r="Q553" s="20" t="str">
        <f t="shared" si="8"/>
        <v>factors.Add(new Factor() { ParameterID = 1143, Key = 553, StandardizationSet = "Bbk", Parameter = "s1314xyln", Factor_A = 0, Factor_B = 0, Factor_C = 1, IsMetal = false, IsPak = false, IsOrganic = true });</v>
      </c>
    </row>
    <row r="554" spans="1:17" x14ac:dyDescent="0.25">
      <c r="A554" s="34">
        <v>554</v>
      </c>
      <c r="B554" s="35" t="s">
        <v>111</v>
      </c>
      <c r="C554" s="41" t="s">
        <v>356</v>
      </c>
      <c r="D554" s="215" t="str">
        <f>INDEX('Aquo parameters'!$A$1:$H$6130,MATCH($E554,'Aquo parameters'!$E:$E,0),1)</f>
        <v>3ClTol</v>
      </c>
      <c r="E554" s="35">
        <v>1144</v>
      </c>
      <c r="F554" s="41" t="str">
        <f>INDEX('Aquo parameters'!$A$1:$H$6130,MATCH($E554,'Aquo parameters'!$E:$E,0),2)</f>
        <v>3-chloortolueen</v>
      </c>
      <c r="G554" s="41" t="s">
        <v>112</v>
      </c>
      <c r="H554" s="36">
        <v>0</v>
      </c>
      <c r="I554" s="36">
        <v>0</v>
      </c>
      <c r="J554" s="36">
        <v>1</v>
      </c>
      <c r="K554" s="20" t="s">
        <v>113</v>
      </c>
      <c r="L554" s="20" t="s">
        <v>113</v>
      </c>
      <c r="M554" s="20" t="s">
        <v>114</v>
      </c>
      <c r="N554" s="20"/>
      <c r="O554" s="20" t="s">
        <v>115</v>
      </c>
      <c r="P554" s="85">
        <f>INDEX('Aquo parameters'!$A$1:$H$6130,MATCH($E554,'Aquo parameters'!$E:$E,0),7)</f>
        <v>0</v>
      </c>
      <c r="Q554" s="20" t="str">
        <f t="shared" si="8"/>
        <v>factors.Add(new Factor() { ParameterID = 1144, Key = 554, StandardizationSet = "Bbk", Parameter = "3ClTol", Factor_A = 0, Factor_B = 0, Factor_C = 1, IsMetal = false, IsPak = false, IsOrganic = true });</v>
      </c>
    </row>
    <row r="555" spans="1:17" x14ac:dyDescent="0.25">
      <c r="A555" s="34">
        <v>555</v>
      </c>
      <c r="B555" s="35" t="s">
        <v>111</v>
      </c>
      <c r="C555" s="41" t="s">
        <v>357</v>
      </c>
      <c r="D555" s="215" t="str">
        <f>INDEX('Aquo parameters'!$A$1:$H$6130,MATCH($E555,'Aquo parameters'!$E:$E,0),1)</f>
        <v>mcresl</v>
      </c>
      <c r="E555" s="35">
        <v>1145</v>
      </c>
      <c r="F555" s="41" t="str">
        <f>INDEX('Aquo parameters'!$A$1:$H$6130,MATCH($E555,'Aquo parameters'!$E:$E,0),2)</f>
        <v>m-cresol</v>
      </c>
      <c r="G555" s="41" t="s">
        <v>112</v>
      </c>
      <c r="H555" s="36">
        <v>0</v>
      </c>
      <c r="I555" s="36">
        <v>0</v>
      </c>
      <c r="J555" s="36">
        <v>1</v>
      </c>
      <c r="K555" s="20" t="s">
        <v>113</v>
      </c>
      <c r="L555" s="20" t="s">
        <v>113</v>
      </c>
      <c r="M555" s="20" t="s">
        <v>114</v>
      </c>
      <c r="N555" s="20"/>
      <c r="O555" s="20" t="s">
        <v>115</v>
      </c>
      <c r="P555" s="85">
        <f>INDEX('Aquo parameters'!$A$1:$H$6130,MATCH($E555,'Aquo parameters'!$E:$E,0),7)</f>
        <v>0</v>
      </c>
      <c r="Q555" s="20" t="str">
        <f t="shared" si="8"/>
        <v>factors.Add(new Factor() { ParameterID = 1145, Key = 555, StandardizationSet = "Bbk", Parameter = "mcresl", Factor_A = 0, Factor_B = 0, Factor_C = 1, IsMetal = false, IsPak = false, IsOrganic = true });</v>
      </c>
    </row>
    <row r="556" spans="1:17" x14ac:dyDescent="0.25">
      <c r="A556" s="34">
        <v>556</v>
      </c>
      <c r="B556" s="35" t="s">
        <v>111</v>
      </c>
      <c r="C556" s="41" t="s">
        <v>358</v>
      </c>
      <c r="D556" s="215" t="str">
        <f>INDEX('Aquo parameters'!$A$1:$H$6130,MATCH($E556,'Aquo parameters'!$E:$E,0),1)</f>
        <v>13xyln</v>
      </c>
      <c r="E556" s="35">
        <v>1147</v>
      </c>
      <c r="F556" s="41" t="str">
        <f>INDEX('Aquo parameters'!$A$1:$H$6130,MATCH($E556,'Aquo parameters'!$E:$E,0),2)</f>
        <v>1,3-xyleen</v>
      </c>
      <c r="G556" s="41" t="s">
        <v>112</v>
      </c>
      <c r="H556" s="36">
        <v>0</v>
      </c>
      <c r="I556" s="36">
        <v>0</v>
      </c>
      <c r="J556" s="36">
        <v>1</v>
      </c>
      <c r="K556" s="20" t="s">
        <v>113</v>
      </c>
      <c r="L556" s="20" t="s">
        <v>113</v>
      </c>
      <c r="M556" s="20" t="s">
        <v>114</v>
      </c>
      <c r="N556" s="20"/>
      <c r="O556" s="20" t="s">
        <v>115</v>
      </c>
      <c r="P556" s="85">
        <f>INDEX('Aquo parameters'!$A$1:$H$6130,MATCH($E556,'Aquo parameters'!$E:$E,0),7)</f>
        <v>0</v>
      </c>
      <c r="Q556" s="20" t="str">
        <f t="shared" si="8"/>
        <v>factors.Add(new Factor() { ParameterID = 1147, Key = 556, StandardizationSet = "Bbk", Parameter = "13xyln", Factor_A = 0, Factor_B = 0, Factor_C = 1, IsMetal = false, IsPak = false, IsOrganic = true });</v>
      </c>
    </row>
    <row r="557" spans="1:17" x14ac:dyDescent="0.25">
      <c r="A557" s="34">
        <v>557</v>
      </c>
      <c r="B557" s="35" t="s">
        <v>111</v>
      </c>
      <c r="C557" s="41" t="s">
        <v>359</v>
      </c>
      <c r="D557" s="215" t="str">
        <f>INDEX('Aquo parameters'!$A$1:$H$6130,MATCH($E557,'Aquo parameters'!$E:$E,0),1)</f>
        <v>metbtazrn</v>
      </c>
      <c r="E557" s="35">
        <v>1148</v>
      </c>
      <c r="F557" s="41" t="str">
        <f>INDEX('Aquo parameters'!$A$1:$H$6130,MATCH($E557,'Aquo parameters'!$E:$E,0),2)</f>
        <v>metabenzthiazuron</v>
      </c>
      <c r="G557" s="41" t="s">
        <v>112</v>
      </c>
      <c r="H557" s="36">
        <v>0</v>
      </c>
      <c r="I557" s="36">
        <v>0</v>
      </c>
      <c r="J557" s="36">
        <v>1</v>
      </c>
      <c r="K557" s="20" t="s">
        <v>113</v>
      </c>
      <c r="L557" s="20" t="s">
        <v>113</v>
      </c>
      <c r="M557" s="20" t="s">
        <v>114</v>
      </c>
      <c r="N557" s="20"/>
      <c r="O557" s="20" t="s">
        <v>115</v>
      </c>
      <c r="P557" s="85">
        <f>INDEX('Aquo parameters'!$A$1:$H$6130,MATCH($E557,'Aquo parameters'!$E:$E,0),7)</f>
        <v>0</v>
      </c>
      <c r="Q557" s="20" t="str">
        <f t="shared" si="8"/>
        <v>factors.Add(new Factor() { ParameterID = 1148, Key = 557, StandardizationSet = "Bbk", Parameter = "metbtazrn", Factor_A = 0, Factor_B = 0, Factor_C = 1, IsMetal = false, IsPak = false, IsOrganic = true });</v>
      </c>
    </row>
    <row r="558" spans="1:17" x14ac:dyDescent="0.25">
      <c r="A558" s="34">
        <v>558</v>
      </c>
      <c r="B558" s="35" t="s">
        <v>111</v>
      </c>
      <c r="D558" s="215" t="str">
        <f>INDEX('Aquo parameters'!$A$1:$H$6130,MATCH($E558,'Aquo parameters'!$E:$E,0),1)</f>
        <v>mlxl</v>
      </c>
      <c r="E558" s="35">
        <v>1149</v>
      </c>
      <c r="F558" s="41" t="str">
        <f>INDEX('Aquo parameters'!$A$1:$H$6130,MATCH($E558,'Aquo parameters'!$E:$E,0),2)</f>
        <v>metalaxyl</v>
      </c>
      <c r="G558" s="41" t="s">
        <v>112</v>
      </c>
      <c r="H558" s="241">
        <v>0</v>
      </c>
      <c r="I558" s="241">
        <v>0</v>
      </c>
      <c r="J558" s="241">
        <v>1</v>
      </c>
      <c r="K558" s="20" t="s">
        <v>113</v>
      </c>
      <c r="L558" s="20" t="s">
        <v>113</v>
      </c>
      <c r="M558" s="20" t="s">
        <v>114</v>
      </c>
      <c r="N558" s="20"/>
      <c r="O558" s="20" t="s">
        <v>115</v>
      </c>
      <c r="P558" s="85">
        <f>INDEX('Aquo parameters'!$A$1:$H$6130,MATCH($E558,'Aquo parameters'!$E:$E,0),7)</f>
        <v>0</v>
      </c>
      <c r="Q558" s="20" t="str">
        <f t="shared" si="8"/>
        <v>factors.Add(new Factor() { ParameterID = 1149, Key = 558, StandardizationSet = "Bbk", Parameter = "mlxl", Factor_A = 0, Factor_B = 0, Factor_C = 1, IsMetal = false, IsPak = false, IsOrganic = true });</v>
      </c>
    </row>
    <row r="559" spans="1:17" x14ac:dyDescent="0.25">
      <c r="A559" s="34">
        <v>559</v>
      </c>
      <c r="B559" s="35" t="s">
        <v>111</v>
      </c>
      <c r="C559" s="41" t="s">
        <v>360</v>
      </c>
      <c r="D559" s="215" t="str">
        <f>INDEX('Aquo parameters'!$A$1:$H$6130,MATCH($E559,'Aquo parameters'!$E:$E,0),1)</f>
        <v>mmtn</v>
      </c>
      <c r="E559" s="35">
        <v>1151</v>
      </c>
      <c r="F559" s="41" t="str">
        <f>INDEX('Aquo parameters'!$A$1:$H$6130,MATCH($E559,'Aquo parameters'!$E:$E,0),2)</f>
        <v>metamitron</v>
      </c>
      <c r="G559" s="41" t="s">
        <v>112</v>
      </c>
      <c r="H559" s="36">
        <v>0</v>
      </c>
      <c r="I559" s="36">
        <v>0</v>
      </c>
      <c r="J559" s="36">
        <v>1</v>
      </c>
      <c r="K559" s="20" t="s">
        <v>113</v>
      </c>
      <c r="L559" s="20" t="s">
        <v>113</v>
      </c>
      <c r="M559" s="20" t="s">
        <v>114</v>
      </c>
      <c r="N559" s="20"/>
      <c r="O559" s="20" t="s">
        <v>115</v>
      </c>
      <c r="P559" s="85">
        <f>INDEX('Aquo parameters'!$A$1:$H$6130,MATCH($E559,'Aquo parameters'!$E:$E,0),7)</f>
        <v>0</v>
      </c>
      <c r="Q559" s="20" t="str">
        <f t="shared" si="8"/>
        <v>factors.Add(new Factor() { ParameterID = 1151, Key = 559, StandardizationSet = "Bbk", Parameter = "mmtn", Factor_A = 0, Factor_B = 0, Factor_C = 1, IsMetal = false, IsPak = false, IsOrganic = true });</v>
      </c>
    </row>
    <row r="560" spans="1:17" x14ac:dyDescent="0.25">
      <c r="A560" s="34">
        <v>560</v>
      </c>
      <c r="B560" s="35" t="s">
        <v>111</v>
      </c>
      <c r="C560" s="41" t="s">
        <v>361</v>
      </c>
      <c r="D560" s="215" t="str">
        <f>INDEX('Aquo parameters'!$A$1:$H$6130,MATCH($E560,'Aquo parameters'!$E:$E,0),1)</f>
        <v>mzCl</v>
      </c>
      <c r="E560" s="35">
        <v>1152</v>
      </c>
      <c r="F560" s="41" t="str">
        <f>INDEX('Aquo parameters'!$A$1:$H$6130,MATCH($E560,'Aquo parameters'!$E:$E,0),2)</f>
        <v>metazachloor</v>
      </c>
      <c r="G560" s="41" t="s">
        <v>112</v>
      </c>
      <c r="H560" s="254">
        <v>0</v>
      </c>
      <c r="I560" s="254">
        <v>0</v>
      </c>
      <c r="J560" s="254">
        <v>1</v>
      </c>
      <c r="K560" s="20" t="s">
        <v>113</v>
      </c>
      <c r="L560" s="20" t="s">
        <v>113</v>
      </c>
      <c r="M560" s="20" t="s">
        <v>114</v>
      </c>
      <c r="N560" s="20"/>
      <c r="O560" s="20" t="s">
        <v>115</v>
      </c>
      <c r="P560" s="85">
        <f>INDEX('Aquo parameters'!$A$1:$H$6130,MATCH($E560,'Aquo parameters'!$E:$E,0),7)</f>
        <v>0</v>
      </c>
      <c r="Q560" s="20" t="str">
        <f t="shared" si="8"/>
        <v>factors.Add(new Factor() { ParameterID = 1152, Key = 560, StandardizationSet = "Bbk", Parameter = "mzCl", Factor_A = 0, Factor_B = 0, Factor_C = 1, IsMetal = false, IsPak = false, IsOrganic = true });</v>
      </c>
    </row>
    <row r="561" spans="1:17" x14ac:dyDescent="0.25">
      <c r="A561" s="34">
        <v>561</v>
      </c>
      <c r="B561" s="35" t="s">
        <v>111</v>
      </c>
      <c r="D561" s="215" t="str">
        <f>INDEX('Aquo parameters'!$A$1:$H$6130,MATCH($E561,'Aquo parameters'!$E:$E,0),1)</f>
        <v>C1a</v>
      </c>
      <c r="E561" s="35">
        <v>1153</v>
      </c>
      <c r="F561" s="41" t="str">
        <f>INDEX('Aquo parameters'!$A$1:$H$6130,MATCH($E561,'Aquo parameters'!$E:$E,0),2)</f>
        <v>methaan</v>
      </c>
      <c r="G561" s="41" t="s">
        <v>112</v>
      </c>
      <c r="H561" s="242">
        <v>0</v>
      </c>
      <c r="I561" s="242">
        <v>0</v>
      </c>
      <c r="J561" s="242">
        <v>1</v>
      </c>
      <c r="K561" s="20" t="s">
        <v>113</v>
      </c>
      <c r="L561" s="20" t="s">
        <v>113</v>
      </c>
      <c r="M561" s="20" t="s">
        <v>114</v>
      </c>
      <c r="N561" s="20"/>
      <c r="O561" s="20" t="s">
        <v>115</v>
      </c>
      <c r="P561" s="85">
        <f>INDEX('Aquo parameters'!$A$1:$H$6130,MATCH($E561,'Aquo parameters'!$E:$E,0),7)</f>
        <v>0</v>
      </c>
      <c r="Q561" s="20" t="str">
        <f t="shared" si="8"/>
        <v>factors.Add(new Factor() { ParameterID = 1153, Key = 561, StandardizationSet = "Bbk", Parameter = "C1a", Factor_A = 0, Factor_B = 0, Factor_C = 1, IsMetal = false, IsPak = false, IsOrganic = true });</v>
      </c>
    </row>
    <row r="562" spans="1:17" x14ac:dyDescent="0.25">
      <c r="A562" s="34">
        <v>562</v>
      </c>
      <c r="B562" s="35" t="s">
        <v>111</v>
      </c>
      <c r="C562" s="41" t="s">
        <v>362</v>
      </c>
      <c r="D562" s="215" t="str">
        <f>INDEX('Aquo parameters'!$A$1:$H$6130,MATCH($E562,'Aquo parameters'!$E:$E,0),1)</f>
        <v>C1ol</v>
      </c>
      <c r="E562" s="35">
        <v>1154</v>
      </c>
      <c r="F562" s="41" t="str">
        <f>INDEX('Aquo parameters'!$A$1:$H$6130,MATCH($E562,'Aquo parameters'!$E:$E,0),2)</f>
        <v>methanol</v>
      </c>
      <c r="G562" s="41" t="s">
        <v>112</v>
      </c>
      <c r="H562" s="36">
        <v>0</v>
      </c>
      <c r="I562" s="36">
        <v>0</v>
      </c>
      <c r="J562" s="36">
        <v>1</v>
      </c>
      <c r="K562" s="20" t="s">
        <v>113</v>
      </c>
      <c r="L562" s="20" t="s">
        <v>113</v>
      </c>
      <c r="M562" s="20" t="s">
        <v>114</v>
      </c>
      <c r="N562" s="20"/>
      <c r="O562" s="20" t="s">
        <v>115</v>
      </c>
      <c r="P562" s="85">
        <f>INDEX('Aquo parameters'!$A$1:$H$6130,MATCH($E562,'Aquo parameters'!$E:$E,0),7)</f>
        <v>0</v>
      </c>
      <c r="Q562" s="20" t="str">
        <f t="shared" si="8"/>
        <v>factors.Add(new Factor() { ParameterID = 1154, Key = 562, StandardizationSet = "Bbk", Parameter = "C1ol", Factor_A = 0, Factor_B = 0, Factor_C = 1, IsMetal = false, IsPak = false, IsOrganic = true });</v>
      </c>
    </row>
    <row r="563" spans="1:17" x14ac:dyDescent="0.25">
      <c r="A563" s="34">
        <v>563</v>
      </c>
      <c r="B563" s="35" t="s">
        <v>111</v>
      </c>
      <c r="D563" s="215" t="str">
        <f>INDEX('Aquo parameters'!$A$1:$H$6130,MATCH($E563,'Aquo parameters'!$E:$E,0),1)</f>
        <v>metdton</v>
      </c>
      <c r="E563" s="35">
        <v>1155</v>
      </c>
      <c r="F563" s="41" t="str">
        <f>INDEX('Aquo parameters'!$A$1:$H$6130,MATCH($E563,'Aquo parameters'!$E:$E,0),2)</f>
        <v>methidathion</v>
      </c>
      <c r="G563" s="41" t="s">
        <v>112</v>
      </c>
      <c r="H563" s="241">
        <v>0</v>
      </c>
      <c r="I563" s="241">
        <v>0</v>
      </c>
      <c r="J563" s="241">
        <v>1</v>
      </c>
      <c r="K563" s="20" t="s">
        <v>113</v>
      </c>
      <c r="L563" s="20" t="s">
        <v>113</v>
      </c>
      <c r="M563" s="20" t="s">
        <v>114</v>
      </c>
      <c r="N563" s="20"/>
      <c r="O563" s="20" t="s">
        <v>115</v>
      </c>
      <c r="P563" s="85">
        <f>INDEX('Aquo parameters'!$A$1:$H$6130,MATCH($E563,'Aquo parameters'!$E:$E,0),7)</f>
        <v>0</v>
      </c>
      <c r="Q563" s="20" t="str">
        <f t="shared" si="8"/>
        <v>factors.Add(new Factor() { ParameterID = 1155, Key = 563, StandardizationSet = "Bbk", Parameter = "metdton", Factor_A = 0, Factor_B = 0, Factor_C = 1, IsMetal = false, IsPak = false, IsOrganic = true });</v>
      </c>
    </row>
    <row r="564" spans="1:17" x14ac:dyDescent="0.25">
      <c r="A564" s="34">
        <v>564</v>
      </c>
      <c r="B564" s="35" t="s">
        <v>111</v>
      </c>
      <c r="D564" s="215" t="str">
        <f>INDEX('Aquo parameters'!$A$1:$H$6130,MATCH($E564,'Aquo parameters'!$E:$E,0),1)</f>
        <v>metocbsfn</v>
      </c>
      <c r="E564" s="35">
        <v>1156</v>
      </c>
      <c r="F564" s="41" t="str">
        <f>INDEX('Aquo parameters'!$A$1:$H$6130,MATCH($E564,'Aquo parameters'!$E:$E,0),2)</f>
        <v>methiocarbsulfon</v>
      </c>
      <c r="G564" s="41" t="s">
        <v>112</v>
      </c>
      <c r="H564" s="241">
        <v>0</v>
      </c>
      <c r="I564" s="241">
        <v>0</v>
      </c>
      <c r="J564" s="241">
        <v>1</v>
      </c>
      <c r="K564" s="20" t="s">
        <v>113</v>
      </c>
      <c r="L564" s="20" t="s">
        <v>113</v>
      </c>
      <c r="M564" s="20" t="s">
        <v>114</v>
      </c>
      <c r="N564" s="20"/>
      <c r="O564" s="20" t="s">
        <v>115</v>
      </c>
      <c r="P564" s="85">
        <f>INDEX('Aquo parameters'!$A$1:$H$6130,MATCH($E564,'Aquo parameters'!$E:$E,0),7)</f>
        <v>0</v>
      </c>
      <c r="Q564" s="20" t="str">
        <f t="shared" si="8"/>
        <v>factors.Add(new Factor() { ParameterID = 1156, Key = 564, StandardizationSet = "Bbk", Parameter = "metocbsfn", Factor_A = 0, Factor_B = 0, Factor_C = 1, IsMetal = false, IsPak = false, IsOrganic = true });</v>
      </c>
    </row>
    <row r="565" spans="1:17" x14ac:dyDescent="0.25">
      <c r="A565" s="34">
        <v>565</v>
      </c>
      <c r="B565" s="35" t="s">
        <v>111</v>
      </c>
      <c r="D565" s="215" t="str">
        <f>INDEX('Aquo parameters'!$A$1:$H$6130,MATCH($E565,'Aquo parameters'!$E:$E,0),1)</f>
        <v>metocbSO</v>
      </c>
      <c r="E565" s="35">
        <v>1157</v>
      </c>
      <c r="F565" s="41" t="str">
        <f>INDEX('Aquo parameters'!$A$1:$H$6130,MATCH($E565,'Aquo parameters'!$E:$E,0),2)</f>
        <v>methiocarbsulfoxide</v>
      </c>
      <c r="G565" s="41" t="s">
        <v>112</v>
      </c>
      <c r="H565" s="241">
        <v>0</v>
      </c>
      <c r="I565" s="241">
        <v>0</v>
      </c>
      <c r="J565" s="241">
        <v>1</v>
      </c>
      <c r="K565" s="20" t="s">
        <v>113</v>
      </c>
      <c r="L565" s="20" t="s">
        <v>113</v>
      </c>
      <c r="M565" s="20" t="s">
        <v>114</v>
      </c>
      <c r="N565" s="20"/>
      <c r="O565" s="20" t="s">
        <v>115</v>
      </c>
      <c r="P565" s="85">
        <f>INDEX('Aquo parameters'!$A$1:$H$6130,MATCH($E565,'Aquo parameters'!$E:$E,0),7)</f>
        <v>0</v>
      </c>
      <c r="Q565" s="20" t="str">
        <f t="shared" si="8"/>
        <v>factors.Add(new Factor() { ParameterID = 1157, Key = 565, StandardizationSet = "Bbk", Parameter = "metocbSO", Factor_A = 0, Factor_B = 0, Factor_C = 1, IsMetal = false, IsPak = false, IsOrganic = true });</v>
      </c>
    </row>
    <row r="566" spans="1:17" x14ac:dyDescent="0.25">
      <c r="A566" s="34">
        <v>566</v>
      </c>
      <c r="B566" s="35" t="s">
        <v>111</v>
      </c>
      <c r="C566" s="41" t="s">
        <v>363</v>
      </c>
      <c r="D566" s="215" t="str">
        <f>INDEX('Aquo parameters'!$A$1:$H$6130,MATCH($E566,'Aquo parameters'!$E:$E,0),1)</f>
        <v>metml</v>
      </c>
      <c r="E566" s="35">
        <v>1158</v>
      </c>
      <c r="F566" s="41" t="str">
        <f>INDEX('Aquo parameters'!$A$1:$H$6130,MATCH($E566,'Aquo parameters'!$E:$E,0),2)</f>
        <v>methomyl</v>
      </c>
      <c r="G566" s="41" t="s">
        <v>112</v>
      </c>
      <c r="H566" s="36">
        <v>0</v>
      </c>
      <c r="I566" s="36">
        <v>0</v>
      </c>
      <c r="J566" s="36">
        <v>1</v>
      </c>
      <c r="K566" s="20" t="s">
        <v>113</v>
      </c>
      <c r="L566" s="20" t="s">
        <v>113</v>
      </c>
      <c r="M566" s="20" t="s">
        <v>114</v>
      </c>
      <c r="N566" s="20"/>
      <c r="O566" s="20" t="s">
        <v>115</v>
      </c>
      <c r="P566" s="85">
        <f>INDEX('Aquo parameters'!$A$1:$H$6130,MATCH($E566,'Aquo parameters'!$E:$E,0),7)</f>
        <v>0</v>
      </c>
      <c r="Q566" s="20" t="str">
        <f t="shared" si="8"/>
        <v>factors.Add(new Factor() { ParameterID = 1158, Key = 566, StandardizationSet = "Bbk", Parameter = "metml", Factor_A = 0, Factor_B = 0, Factor_C = 1, IsMetal = false, IsPak = false, IsOrganic = true });</v>
      </c>
    </row>
    <row r="567" spans="1:17" x14ac:dyDescent="0.25">
      <c r="A567" s="34">
        <v>567</v>
      </c>
      <c r="B567" s="35" t="s">
        <v>111</v>
      </c>
      <c r="D567" s="215" t="str">
        <f>INDEX('Aquo parameters'!$A$1:$H$6130,MATCH($E567,'Aquo parameters'!$E:$E,0),1)</f>
        <v>C1oxCl</v>
      </c>
      <c r="E567" s="35">
        <v>1159</v>
      </c>
      <c r="F567" s="41" t="str">
        <f>INDEX('Aquo parameters'!$A$1:$H$6130,MATCH($E567,'Aquo parameters'!$E:$E,0),2)</f>
        <v>methoxychloor</v>
      </c>
      <c r="G567" s="41" t="s">
        <v>112</v>
      </c>
      <c r="H567" s="242">
        <v>0</v>
      </c>
      <c r="I567" s="242">
        <v>0</v>
      </c>
      <c r="J567" s="242">
        <v>1</v>
      </c>
      <c r="K567" s="20" t="s">
        <v>113</v>
      </c>
      <c r="L567" s="20" t="s">
        <v>113</v>
      </c>
      <c r="M567" s="20" t="s">
        <v>114</v>
      </c>
      <c r="N567" s="20"/>
      <c r="O567" s="20" t="s">
        <v>115</v>
      </c>
      <c r="P567" s="85">
        <f>INDEX('Aquo parameters'!$A$1:$H$6130,MATCH($E567,'Aquo parameters'!$E:$E,0),7)</f>
        <v>0</v>
      </c>
      <c r="Q567" s="20" t="str">
        <f t="shared" si="8"/>
        <v>factors.Add(new Factor() { ParameterID = 1159, Key = 567, StandardizationSet = "Bbk", Parameter = "C1oxCl", Factor_A = 0, Factor_B = 0, Factor_C = 1, IsMetal = false, IsPak = false, IsOrganic = true });</v>
      </c>
    </row>
    <row r="568" spans="1:17" x14ac:dyDescent="0.25">
      <c r="A568" s="34">
        <v>568</v>
      </c>
      <c r="B568" s="35" t="s">
        <v>111</v>
      </c>
      <c r="D568" s="215" t="str">
        <f>INDEX('Aquo parameters'!$A$1:$H$6130,MATCH($E568,'Aquo parameters'!$E:$E,0),1)</f>
        <v>C1oxC3yactt</v>
      </c>
      <c r="E568" s="35">
        <v>1161</v>
      </c>
      <c r="F568" s="41" t="str">
        <f>INDEX('Aquo parameters'!$A$1:$H$6130,MATCH($E568,'Aquo parameters'!$E:$E,0),2)</f>
        <v>1-methoxypropylacetaat</v>
      </c>
      <c r="G568" s="41" t="s">
        <v>112</v>
      </c>
      <c r="H568" s="241">
        <v>0</v>
      </c>
      <c r="I568" s="241">
        <v>0</v>
      </c>
      <c r="J568" s="241">
        <v>1</v>
      </c>
      <c r="K568" s="20" t="s">
        <v>113</v>
      </c>
      <c r="L568" s="20" t="s">
        <v>113</v>
      </c>
      <c r="M568" s="20" t="s">
        <v>114</v>
      </c>
      <c r="N568" s="20"/>
      <c r="O568" s="20" t="s">
        <v>115</v>
      </c>
      <c r="P568" s="85">
        <f>INDEX('Aquo parameters'!$A$1:$H$6130,MATCH($E568,'Aquo parameters'!$E:$E,0),7)</f>
        <v>0</v>
      </c>
      <c r="Q568" s="20" t="str">
        <f t="shared" si="8"/>
        <v>factors.Add(new Factor() { ParameterID = 1161, Key = 568, StandardizationSet = "Bbk", Parameter = "C1oxC3yactt", Factor_A = 0, Factor_B = 0, Factor_C = 1, IsMetal = false, IsPak = false, IsOrganic = true });</v>
      </c>
    </row>
    <row r="569" spans="1:17" x14ac:dyDescent="0.25">
      <c r="A569" s="34">
        <v>569</v>
      </c>
      <c r="B569" s="35" t="s">
        <v>111</v>
      </c>
      <c r="C569" s="41" t="s">
        <v>364</v>
      </c>
      <c r="D569" s="215" t="str">
        <f>INDEX('Aquo parameters'!$A$1:$H$6130,MATCH($E569,'Aquo parameters'!$E:$E,0),1)</f>
        <v>C1yttC4yEtr</v>
      </c>
      <c r="E569" s="35">
        <v>1163</v>
      </c>
      <c r="F569" s="41" t="str">
        <f>INDEX('Aquo parameters'!$A$1:$H$6130,MATCH($E569,'Aquo parameters'!$E:$E,0),2)</f>
        <v>methyl-tertiair-butylether</v>
      </c>
      <c r="G569" s="41" t="s">
        <v>112</v>
      </c>
      <c r="H569" s="254">
        <v>0</v>
      </c>
      <c r="I569" s="254">
        <v>0</v>
      </c>
      <c r="J569" s="254">
        <v>1</v>
      </c>
      <c r="K569" s="20" t="s">
        <v>113</v>
      </c>
      <c r="L569" s="20" t="s">
        <v>113</v>
      </c>
      <c r="M569" s="20" t="s">
        <v>114</v>
      </c>
      <c r="N569" s="20"/>
      <c r="O569" s="20" t="s">
        <v>115</v>
      </c>
      <c r="P569" s="85">
        <f>INDEX('Aquo parameters'!$A$1:$H$6130,MATCH($E569,'Aquo parameters'!$E:$E,0),7)</f>
        <v>0</v>
      </c>
      <c r="Q569" s="20" t="str">
        <f t="shared" si="8"/>
        <v>factors.Add(new Factor() { ParameterID = 1163, Key = 569, StandardizationSet = "Bbk", Parameter = "C1yttC4yEtr", Factor_A = 0, Factor_B = 0, Factor_C = 1, IsMetal = false, IsPak = false, IsOrganic = true });</v>
      </c>
    </row>
    <row r="570" spans="1:17" x14ac:dyDescent="0.25">
      <c r="A570" s="34">
        <v>570</v>
      </c>
      <c r="B570" s="35" t="s">
        <v>111</v>
      </c>
      <c r="D570" s="215" t="str">
        <f>INDEX('Aquo parameters'!$A$1:$H$6130,MATCH($E570,'Aquo parameters'!$E:$E,0),1)</f>
        <v>C1yactt</v>
      </c>
      <c r="E570" s="35">
        <v>1164</v>
      </c>
      <c r="F570" s="41" t="str">
        <f>INDEX('Aquo parameters'!$A$1:$H$6130,MATCH($E570,'Aquo parameters'!$E:$E,0),2)</f>
        <v>methylacetaat</v>
      </c>
      <c r="G570" s="41" t="s">
        <v>112</v>
      </c>
      <c r="H570" s="242">
        <v>0</v>
      </c>
      <c r="I570" s="242">
        <v>0</v>
      </c>
      <c r="J570" s="242">
        <v>1</v>
      </c>
      <c r="K570" s="20" t="s">
        <v>113</v>
      </c>
      <c r="L570" s="20" t="s">
        <v>113</v>
      </c>
      <c r="M570" s="20" t="s">
        <v>114</v>
      </c>
      <c r="N570" s="20"/>
      <c r="O570" s="20" t="s">
        <v>115</v>
      </c>
      <c r="P570" s="85">
        <f>INDEX('Aquo parameters'!$A$1:$H$6130,MATCH($E570,'Aquo parameters'!$E:$E,0),7)</f>
        <v>0</v>
      </c>
      <c r="Q570" s="20" t="str">
        <f t="shared" si="8"/>
        <v>factors.Add(new Factor() { ParameterID = 1164, Key = 570, StandardizationSet = "Bbk", Parameter = "C1yactt", Factor_A = 0, Factor_B = 0, Factor_C = 1, IsMetal = false, IsPak = false, IsOrganic = true });</v>
      </c>
    </row>
    <row r="571" spans="1:17" x14ac:dyDescent="0.25">
      <c r="A571" s="34">
        <v>571</v>
      </c>
      <c r="B571" s="35" t="s">
        <v>111</v>
      </c>
      <c r="D571" s="215" t="str">
        <f>INDEX('Aquo parameters'!$A$1:$H$6130,MATCH($E571,'Aquo parameters'!$E:$E,0),1)</f>
        <v>C1yaclt</v>
      </c>
      <c r="E571" s="35">
        <v>1166</v>
      </c>
      <c r="F571" s="41" t="str">
        <f>INDEX('Aquo parameters'!$A$1:$H$6130,MATCH($E571,'Aquo parameters'!$E:$E,0),2)</f>
        <v>methylacrylaat</v>
      </c>
      <c r="G571" s="41" t="s">
        <v>112</v>
      </c>
      <c r="H571" s="241">
        <v>0</v>
      </c>
      <c r="I571" s="241">
        <v>0</v>
      </c>
      <c r="J571" s="241">
        <v>1</v>
      </c>
      <c r="K571" s="20" t="s">
        <v>113</v>
      </c>
      <c r="L571" s="20" t="s">
        <v>113</v>
      </c>
      <c r="M571" s="20" t="s">
        <v>114</v>
      </c>
      <c r="N571" s="20"/>
      <c r="O571" s="20" t="s">
        <v>115</v>
      </c>
      <c r="P571" s="85">
        <f>INDEX('Aquo parameters'!$A$1:$H$6130,MATCH($E571,'Aquo parameters'!$E:$E,0),7)</f>
        <v>0</v>
      </c>
      <c r="Q571" s="20" t="str">
        <f t="shared" si="8"/>
        <v>factors.Add(new Factor() { ParameterID = 1166, Key = 571, StandardizationSet = "Bbk", Parameter = "C1yaclt", Factor_A = 0, Factor_B = 0, Factor_C = 1, IsMetal = false, IsPak = false, IsOrganic = true });</v>
      </c>
    </row>
    <row r="572" spans="1:17" x14ac:dyDescent="0.25">
      <c r="A572" s="34">
        <v>572</v>
      </c>
      <c r="B572" s="35" t="s">
        <v>111</v>
      </c>
      <c r="D572" s="215" t="str">
        <f>INDEX('Aquo parameters'!$A$1:$H$6130,MATCH($E572,'Aquo parameters'!$E:$E,0),1)</f>
        <v>C1yccC6a</v>
      </c>
      <c r="E572" s="35">
        <v>1168</v>
      </c>
      <c r="F572" s="41" t="str">
        <f>INDEX('Aquo parameters'!$A$1:$H$6130,MATCH($E572,'Aquo parameters'!$E:$E,0),2)</f>
        <v>methylcyclohexaan</v>
      </c>
      <c r="G572" s="41" t="s">
        <v>112</v>
      </c>
      <c r="H572" s="241">
        <v>0</v>
      </c>
      <c r="I572" s="241">
        <v>0</v>
      </c>
      <c r="J572" s="241">
        <v>1</v>
      </c>
      <c r="K572" s="20" t="s">
        <v>113</v>
      </c>
      <c r="L572" s="20" t="s">
        <v>113</v>
      </c>
      <c r="M572" s="20" t="s">
        <v>114</v>
      </c>
      <c r="N572" s="20"/>
      <c r="O572" s="20" t="s">
        <v>115</v>
      </c>
      <c r="P572" s="85">
        <f>INDEX('Aquo parameters'!$A$1:$H$6130,MATCH($E572,'Aquo parameters'!$E:$E,0),7)</f>
        <v>0</v>
      </c>
      <c r="Q572" s="20" t="str">
        <f t="shared" si="8"/>
        <v>factors.Add(new Factor() { ParameterID = 1168, Key = 572, StandardizationSet = "Bbk", Parameter = "C1yccC6a", Factor_A = 0, Factor_B = 0, Factor_C = 1, IsMetal = false, IsPak = false, IsOrganic = true });</v>
      </c>
    </row>
    <row r="573" spans="1:17" x14ac:dyDescent="0.25">
      <c r="A573" s="34">
        <v>573</v>
      </c>
      <c r="B573" s="35" t="s">
        <v>111</v>
      </c>
      <c r="D573" s="215" t="str">
        <f>INDEX('Aquo parameters'!$A$1:$H$6130,MATCH($E573,'Aquo parameters'!$E:$E,0),1)</f>
        <v>C1yccC5a</v>
      </c>
      <c r="E573" s="35">
        <v>1169</v>
      </c>
      <c r="F573" s="41" t="str">
        <f>INDEX('Aquo parameters'!$A$1:$H$6130,MATCH($E573,'Aquo parameters'!$E:$E,0),2)</f>
        <v>methylcyclopentaan</v>
      </c>
      <c r="G573" s="41" t="s">
        <v>112</v>
      </c>
      <c r="H573" s="241">
        <v>0</v>
      </c>
      <c r="I573" s="241">
        <v>0</v>
      </c>
      <c r="J573" s="241">
        <v>1</v>
      </c>
      <c r="K573" s="20" t="s">
        <v>113</v>
      </c>
      <c r="L573" s="20" t="s">
        <v>113</v>
      </c>
      <c r="M573" s="20" t="s">
        <v>114</v>
      </c>
      <c r="N573" s="20"/>
      <c r="O573" s="20" t="s">
        <v>115</v>
      </c>
      <c r="P573" s="85">
        <f>INDEX('Aquo parameters'!$A$1:$H$6130,MATCH($E573,'Aquo parameters'!$E:$E,0),7)</f>
        <v>0</v>
      </c>
      <c r="Q573" s="20" t="str">
        <f t="shared" si="8"/>
        <v>factors.Add(new Factor() { ParameterID = 1169, Key = 573, StandardizationSet = "Bbk", Parameter = "C1yccC5a", Factor_A = 0, Factor_B = 0, Factor_C = 1, IsMetal = false, IsPak = false, IsOrganic = true });</v>
      </c>
    </row>
    <row r="574" spans="1:17" x14ac:dyDescent="0.25">
      <c r="A574" s="34">
        <v>574</v>
      </c>
      <c r="B574" s="35" t="s">
        <v>111</v>
      </c>
      <c r="C574" s="41" t="s">
        <v>365</v>
      </c>
      <c r="D574" s="215" t="str">
        <f>INDEX('Aquo parameters'!$A$1:$H$6130,MATCH($E574,'Aquo parameters'!$E:$E,0),1)</f>
        <v>2C4on</v>
      </c>
      <c r="E574" s="35">
        <v>1171</v>
      </c>
      <c r="F574" s="41" t="str">
        <f>INDEX('Aquo parameters'!$A$1:$H$6130,MATCH($E574,'Aquo parameters'!$E:$E,0),2)</f>
        <v>2-butanon (MEK)</v>
      </c>
      <c r="G574" s="41" t="s">
        <v>112</v>
      </c>
      <c r="H574" s="36">
        <v>0</v>
      </c>
      <c r="I574" s="36">
        <v>0</v>
      </c>
      <c r="J574" s="36">
        <v>1</v>
      </c>
      <c r="K574" s="20" t="s">
        <v>113</v>
      </c>
      <c r="L574" s="20" t="s">
        <v>113</v>
      </c>
      <c r="M574" s="20" t="s">
        <v>114</v>
      </c>
      <c r="N574" s="20"/>
      <c r="O574" s="20" t="s">
        <v>115</v>
      </c>
      <c r="P574" s="85">
        <f>INDEX('Aquo parameters'!$A$1:$H$6130,MATCH($E574,'Aquo parameters'!$E:$E,0),7)</f>
        <v>0</v>
      </c>
      <c r="Q574" s="20" t="str">
        <f t="shared" si="8"/>
        <v>factors.Add(new Factor() { ParameterID = 1171, Key = 574, StandardizationSet = "Bbk", Parameter = "2C4on", Factor_A = 0, Factor_B = 0, Factor_C = 1, IsMetal = false, IsPak = false, IsOrganic = true });</v>
      </c>
    </row>
    <row r="575" spans="1:17" x14ac:dyDescent="0.25">
      <c r="A575" s="34">
        <v>575</v>
      </c>
      <c r="B575" s="35" t="s">
        <v>111</v>
      </c>
      <c r="D575" s="215" t="str">
        <f>INDEX('Aquo parameters'!$A$1:$H$6130,MATCH($E575,'Aquo parameters'!$E:$E,0),1)</f>
        <v>C1yfmt</v>
      </c>
      <c r="E575" s="35">
        <v>1172</v>
      </c>
      <c r="F575" s="41" t="str">
        <f>INDEX('Aquo parameters'!$A$1:$H$6130,MATCH($E575,'Aquo parameters'!$E:$E,0),2)</f>
        <v>methylformaat</v>
      </c>
      <c r="G575" s="41" t="s">
        <v>112</v>
      </c>
      <c r="H575" s="241">
        <v>0</v>
      </c>
      <c r="I575" s="241">
        <v>0</v>
      </c>
      <c r="J575" s="241">
        <v>1</v>
      </c>
      <c r="K575" s="20" t="s">
        <v>113</v>
      </c>
      <c r="L575" s="20" t="s">
        <v>113</v>
      </c>
      <c r="M575" s="20" t="s">
        <v>114</v>
      </c>
      <c r="N575" s="20"/>
      <c r="O575" s="20" t="s">
        <v>115</v>
      </c>
      <c r="P575" s="85">
        <f>INDEX('Aquo parameters'!$A$1:$H$6130,MATCH($E575,'Aquo parameters'!$E:$E,0),7)</f>
        <v>0</v>
      </c>
      <c r="Q575" s="20" t="str">
        <f t="shared" si="8"/>
        <v>factors.Add(new Factor() { ParameterID = 1172, Key = 575, StandardizationSet = "Bbk", Parameter = "C1yfmt", Factor_A = 0, Factor_B = 0, Factor_C = 1, IsMetal = false, IsPak = false, IsOrganic = true });</v>
      </c>
    </row>
    <row r="576" spans="1:17" x14ac:dyDescent="0.25">
      <c r="A576" s="34">
        <v>576</v>
      </c>
      <c r="B576" s="35" t="s">
        <v>111</v>
      </c>
      <c r="D576" s="215" t="str">
        <f>INDEX('Aquo parameters'!$A$1:$H$6130,MATCH($E576,'Aquo parameters'!$E:$E,0),1)</f>
        <v>4C1y2C5on</v>
      </c>
      <c r="E576" s="35">
        <v>1175</v>
      </c>
      <c r="F576" s="41" t="str">
        <f>INDEX('Aquo parameters'!$A$1:$H$6130,MATCH($E576,'Aquo parameters'!$E:$E,0),2)</f>
        <v>4-methyl-2-pentanon (MIBK)</v>
      </c>
      <c r="G576" s="41" t="s">
        <v>112</v>
      </c>
      <c r="H576" s="241">
        <v>0</v>
      </c>
      <c r="I576" s="241">
        <v>0</v>
      </c>
      <c r="J576" s="241">
        <v>1</v>
      </c>
      <c r="K576" s="20" t="s">
        <v>113</v>
      </c>
      <c r="L576" s="20" t="s">
        <v>113</v>
      </c>
      <c r="M576" s="20" t="s">
        <v>114</v>
      </c>
      <c r="N576" s="20"/>
      <c r="O576" s="20" t="s">
        <v>115</v>
      </c>
      <c r="P576" s="85">
        <f>INDEX('Aquo parameters'!$A$1:$H$6130,MATCH($E576,'Aquo parameters'!$E:$E,0),7)</f>
        <v>0</v>
      </c>
      <c r="Q576" s="20" t="str">
        <f t="shared" si="8"/>
        <v>factors.Add(new Factor() { ParameterID = 1175, Key = 576, StandardizationSet = "Bbk", Parameter = "4C1y2C5on", Factor_A = 0, Factor_B = 0, Factor_C = 1, IsMetal = false, IsPak = false, IsOrganic = true });</v>
      </c>
    </row>
    <row r="577" spans="1:18" x14ac:dyDescent="0.25">
      <c r="A577" s="34">
        <v>577</v>
      </c>
      <c r="B577" s="35" t="s">
        <v>111</v>
      </c>
      <c r="D577" s="215" t="str">
        <f>INDEX('Aquo parameters'!$A$1:$H$6130,MATCH($E577,'Aquo parameters'!$E:$E,0),1)</f>
        <v>C1yitoCN</v>
      </c>
      <c r="E577" s="35">
        <v>1176</v>
      </c>
      <c r="F577" s="41" t="str">
        <f>INDEX('Aquo parameters'!$A$1:$H$6130,MATCH($E577,'Aquo parameters'!$E:$E,0),2)</f>
        <v>methylisothiocyanaat</v>
      </c>
      <c r="G577" s="41" t="s">
        <v>112</v>
      </c>
      <c r="H577" s="241">
        <v>0</v>
      </c>
      <c r="I577" s="241">
        <v>0</v>
      </c>
      <c r="J577" s="241">
        <v>1</v>
      </c>
      <c r="K577" s="20" t="s">
        <v>113</v>
      </c>
      <c r="L577" s="20" t="s">
        <v>113</v>
      </c>
      <c r="M577" s="20" t="s">
        <v>114</v>
      </c>
      <c r="N577" s="20"/>
      <c r="O577" s="20" t="s">
        <v>115</v>
      </c>
      <c r="P577" s="85">
        <f>INDEX('Aquo parameters'!$A$1:$H$6130,MATCH($E577,'Aquo parameters'!$E:$E,0),7)</f>
        <v>0</v>
      </c>
      <c r="Q577" s="20" t="str">
        <f t="shared" si="8"/>
        <v>factors.Add(new Factor() { ParameterID = 1176, Key = 577, StandardizationSet = "Bbk", Parameter = "C1yitoCN", Factor_A = 0, Factor_B = 0, Factor_C = 1, IsMetal = false, IsPak = false, IsOrganic = true });</v>
      </c>
    </row>
    <row r="578" spans="1:18" x14ac:dyDescent="0.25">
      <c r="A578" s="34">
        <v>578</v>
      </c>
      <c r="B578" s="35" t="s">
        <v>111</v>
      </c>
      <c r="D578" s="215" t="str">
        <f>INDEX('Aquo parameters'!$A$1:$H$6130,MATCH($E578,'Aquo parameters'!$E:$E,0),1)</f>
        <v>C1ymtclt</v>
      </c>
      <c r="E578" s="35">
        <v>1177</v>
      </c>
      <c r="F578" s="41" t="str">
        <f>INDEX('Aquo parameters'!$A$1:$H$6130,MATCH($E578,'Aquo parameters'!$E:$E,0),2)</f>
        <v>methylmethacrylaat</v>
      </c>
      <c r="G578" s="41" t="s">
        <v>112</v>
      </c>
      <c r="H578" s="241">
        <v>0</v>
      </c>
      <c r="I578" s="241">
        <v>0</v>
      </c>
      <c r="J578" s="241">
        <v>1</v>
      </c>
      <c r="K578" s="20" t="s">
        <v>113</v>
      </c>
      <c r="L578" s="20" t="s">
        <v>113</v>
      </c>
      <c r="M578" s="20" t="s">
        <v>114</v>
      </c>
      <c r="N578" s="20"/>
      <c r="O578" s="20" t="s">
        <v>115</v>
      </c>
      <c r="P578" s="85">
        <f>INDEX('Aquo parameters'!$A$1:$H$6130,MATCH($E578,'Aquo parameters'!$E:$E,0),7)</f>
        <v>0</v>
      </c>
      <c r="Q578" s="20" t="str">
        <f t="shared" ref="Q578:Q641" si="9">"factors.Add(new Factor() { ParameterID = " &amp; E578 &amp; ", Key = " &amp; A578 &amp; ", StandardizationSet = """ &amp; B578 &amp; """, Parameter = """ &amp; D578 &amp; """, Factor_A = " &amp; H578 &amp; ", Factor_B = " &amp; I578 &amp; ", Factor_C = " &amp; J578 &amp; ", IsMetal = "&amp; K578 &amp;", IsPak = "&amp; L578 &amp;", IsOrganic = "&amp; M578 &amp;" });"</f>
        <v>factors.Add(new Factor() { ParameterID = 1177, Key = 578, StandardizationSet = "Bbk", Parameter = "C1ymtclt", Factor_A = 0, Factor_B = 0, Factor_C = 1, IsMetal = false, IsPak = false, IsOrganic = true });</v>
      </c>
    </row>
    <row r="579" spans="1:18" x14ac:dyDescent="0.25">
      <c r="A579" s="34">
        <v>579</v>
      </c>
      <c r="B579" s="35" t="s">
        <v>111</v>
      </c>
      <c r="D579" s="215" t="str">
        <f>INDEX('Aquo parameters'!$A$1:$H$6130,MATCH($E579,'Aquo parameters'!$E:$E,0),1)</f>
        <v>C1yNaf</v>
      </c>
      <c r="E579" s="35">
        <v>1178</v>
      </c>
      <c r="F579" s="41" t="str">
        <f>INDEX('Aquo parameters'!$A$1:$H$6130,MATCH($E579,'Aquo parameters'!$E:$E,0),2)</f>
        <v>methylnaftaleen</v>
      </c>
      <c r="G579" s="41" t="s">
        <v>112</v>
      </c>
      <c r="H579" s="241">
        <v>0</v>
      </c>
      <c r="I579" s="241">
        <v>0</v>
      </c>
      <c r="J579" s="241">
        <v>1</v>
      </c>
      <c r="K579" s="20" t="s">
        <v>113</v>
      </c>
      <c r="L579" s="20" t="s">
        <v>114</v>
      </c>
      <c r="M579" s="20" t="s">
        <v>114</v>
      </c>
      <c r="N579" s="20"/>
      <c r="O579" s="20" t="s">
        <v>115</v>
      </c>
      <c r="P579" s="85">
        <f>INDEX('Aquo parameters'!$A$1:$H$6130,MATCH($E579,'Aquo parameters'!$E:$E,0),7)</f>
        <v>0</v>
      </c>
      <c r="Q579" s="20" t="str">
        <f t="shared" si="9"/>
        <v>factors.Add(new Factor() { ParameterID = 1178, Key = 579, StandardizationSet = "Bbk", Parameter = "C1yNaf", Factor_A = 0, Factor_B = 0, Factor_C = 1, IsMetal = false, IsPak = true, IsOrganic = true });</v>
      </c>
    </row>
    <row r="580" spans="1:18" x14ac:dyDescent="0.25">
      <c r="A580" s="34">
        <v>580</v>
      </c>
      <c r="B580" s="35" t="s">
        <v>111</v>
      </c>
      <c r="C580" s="41" t="s">
        <v>366</v>
      </c>
      <c r="D580" s="215" t="str">
        <f>INDEX('Aquo parameters'!$A$1:$H$6130,MATCH($E580,'Aquo parameters'!$E:$E,0),1)</f>
        <v>C1yprton</v>
      </c>
      <c r="E580" s="35">
        <v>1179</v>
      </c>
      <c r="F580" s="41" t="str">
        <f>INDEX('Aquo parameters'!$A$1:$H$6130,MATCH($E580,'Aquo parameters'!$E:$E,0),2)</f>
        <v>methylparathion</v>
      </c>
      <c r="G580" s="41" t="s">
        <v>112</v>
      </c>
      <c r="H580" s="36">
        <v>0</v>
      </c>
      <c r="I580" s="36">
        <v>0</v>
      </c>
      <c r="J580" s="36">
        <v>1</v>
      </c>
      <c r="K580" s="20" t="s">
        <v>113</v>
      </c>
      <c r="L580" s="20" t="s">
        <v>113</v>
      </c>
      <c r="M580" s="20" t="s">
        <v>114</v>
      </c>
      <c r="N580" s="20"/>
      <c r="O580" s="20" t="s">
        <v>115</v>
      </c>
      <c r="P580" s="85">
        <f>INDEX('Aquo parameters'!$A$1:$H$6130,MATCH($E580,'Aquo parameters'!$E:$E,0),7)</f>
        <v>0</v>
      </c>
      <c r="Q580" s="20" t="str">
        <f t="shared" si="9"/>
        <v>factors.Add(new Factor() { ParameterID = 1179, Key = 580, StandardizationSet = "Bbk", Parameter = "C1yprton", Factor_A = 0, Factor_B = 0, Factor_C = 1, IsMetal = false, IsPak = false, IsOrganic = true });</v>
      </c>
    </row>
    <row r="581" spans="1:18" x14ac:dyDescent="0.25">
      <c r="A581" s="34">
        <v>581</v>
      </c>
      <c r="B581" s="35" t="s">
        <v>111</v>
      </c>
      <c r="C581" s="41" t="s">
        <v>367</v>
      </c>
      <c r="D581" s="215" t="str">
        <f>INDEX('Aquo parameters'!$A$1:$H$6130,MATCH($E581,'Aquo parameters'!$E:$E,0),1)</f>
        <v>metbmrn</v>
      </c>
      <c r="E581" s="35">
        <v>1184</v>
      </c>
      <c r="F581" s="41" t="str">
        <f>INDEX('Aquo parameters'!$A$1:$H$6130,MATCH($E581,'Aquo parameters'!$E:$E,0),2)</f>
        <v>metobromuron</v>
      </c>
      <c r="G581" s="41" t="s">
        <v>112</v>
      </c>
      <c r="H581" s="36">
        <v>0</v>
      </c>
      <c r="I581" s="36">
        <v>0</v>
      </c>
      <c r="J581" s="36">
        <v>1</v>
      </c>
      <c r="K581" s="20" t="s">
        <v>113</v>
      </c>
      <c r="L581" s="20" t="s">
        <v>113</v>
      </c>
      <c r="M581" s="20" t="s">
        <v>114</v>
      </c>
      <c r="N581" s="20"/>
      <c r="O581" s="20" t="s">
        <v>115</v>
      </c>
      <c r="P581" s="85">
        <f>INDEX('Aquo parameters'!$A$1:$H$6130,MATCH($E581,'Aquo parameters'!$E:$E,0),7)</f>
        <v>0</v>
      </c>
      <c r="Q581" s="20" t="str">
        <f t="shared" si="9"/>
        <v>factors.Add(new Factor() { ParameterID = 1184, Key = 581, StandardizationSet = "Bbk", Parameter = "metbmrn", Factor_A = 0, Factor_B = 0, Factor_C = 1, IsMetal = false, IsPak = false, IsOrganic = true });</v>
      </c>
    </row>
    <row r="582" spans="1:18" x14ac:dyDescent="0.25">
      <c r="A582" s="34">
        <v>582</v>
      </c>
      <c r="B582" s="35" t="s">
        <v>111</v>
      </c>
      <c r="C582" s="41" t="s">
        <v>368</v>
      </c>
      <c r="D582" s="215" t="str">
        <f>INDEX('Aquo parameters'!$A$1:$H$6130,MATCH($E582,'Aquo parameters'!$E:$E,0),1)</f>
        <v>metlCl</v>
      </c>
      <c r="E582" s="35">
        <v>1185</v>
      </c>
      <c r="F582" s="41" t="str">
        <f>INDEX('Aquo parameters'!$A$1:$H$6130,MATCH($E582,'Aquo parameters'!$E:$E,0),2)</f>
        <v>metolachloor</v>
      </c>
      <c r="G582" s="41" t="s">
        <v>112</v>
      </c>
      <c r="H582" s="36">
        <v>0</v>
      </c>
      <c r="I582" s="36">
        <v>0</v>
      </c>
      <c r="J582" s="36">
        <v>1</v>
      </c>
      <c r="K582" s="20" t="s">
        <v>113</v>
      </c>
      <c r="L582" s="20" t="s">
        <v>113</v>
      </c>
      <c r="M582" s="20" t="s">
        <v>114</v>
      </c>
      <c r="N582" s="20"/>
      <c r="O582" s="20" t="s">
        <v>115</v>
      </c>
      <c r="P582" s="85">
        <f>INDEX('Aquo parameters'!$A$1:$H$6130,MATCH($E582,'Aquo parameters'!$E:$E,0),7)</f>
        <v>0</v>
      </c>
      <c r="Q582" s="20" t="str">
        <f t="shared" si="9"/>
        <v>factors.Add(new Factor() { ParameterID = 1185, Key = 582, StandardizationSet = "Bbk", Parameter = "metlCl", Factor_A = 0, Factor_B = 0, Factor_C = 1, IsMetal = false, IsPak = false, IsOrganic = true });</v>
      </c>
    </row>
    <row r="583" spans="1:18" x14ac:dyDescent="0.25">
      <c r="A583" s="34">
        <v>583</v>
      </c>
      <c r="B583" s="35" t="s">
        <v>111</v>
      </c>
      <c r="D583" s="215" t="str">
        <f>INDEX('Aquo parameters'!$A$1:$H$6130,MATCH($E583,'Aquo parameters'!$E:$E,0),1)</f>
        <v>metptn</v>
      </c>
      <c r="E583" s="35">
        <v>1186</v>
      </c>
      <c r="F583" s="41" t="str">
        <f>INDEX('Aquo parameters'!$A$1:$H$6130,MATCH($E583,'Aquo parameters'!$E:$E,0),2)</f>
        <v>methoprotryn</v>
      </c>
      <c r="G583" s="41" t="s">
        <v>112</v>
      </c>
      <c r="H583" s="241">
        <v>0</v>
      </c>
      <c r="I583" s="241">
        <v>0</v>
      </c>
      <c r="J583" s="241">
        <v>1</v>
      </c>
      <c r="K583" s="20" t="s">
        <v>113</v>
      </c>
      <c r="L583" s="20" t="s">
        <v>113</v>
      </c>
      <c r="M583" s="20" t="s">
        <v>114</v>
      </c>
      <c r="N583" s="20"/>
      <c r="O583" s="20" t="s">
        <v>115</v>
      </c>
      <c r="P583" s="85">
        <f>INDEX('Aquo parameters'!$A$1:$H$6130,MATCH($E583,'Aquo parameters'!$E:$E,0),7)</f>
        <v>0</v>
      </c>
      <c r="Q583" s="20" t="str">
        <f t="shared" si="9"/>
        <v>factors.Add(new Factor() { ParameterID = 1186, Key = 583, StandardizationSet = "Bbk", Parameter = "metptn", Factor_A = 0, Factor_B = 0, Factor_C = 1, IsMetal = false, IsPak = false, IsOrganic = true });</v>
      </c>
    </row>
    <row r="584" spans="1:18" x14ac:dyDescent="0.25">
      <c r="A584" s="34">
        <v>584</v>
      </c>
      <c r="B584" s="35" t="s">
        <v>111</v>
      </c>
      <c r="D584" s="215" t="str">
        <f>INDEX('Aquo parameters'!$A$1:$H$6130,MATCH($E584,'Aquo parameters'!$E:$E,0),1)</f>
        <v>metxrn</v>
      </c>
      <c r="E584" s="35">
        <v>1187</v>
      </c>
      <c r="F584" s="41" t="str">
        <f>INDEX('Aquo parameters'!$A$1:$H$6130,MATCH($E584,'Aquo parameters'!$E:$E,0),2)</f>
        <v>metoxuron</v>
      </c>
      <c r="G584" s="41" t="s">
        <v>112</v>
      </c>
      <c r="H584" s="241">
        <v>0</v>
      </c>
      <c r="I584" s="241">
        <v>0</v>
      </c>
      <c r="J584" s="241">
        <v>1</v>
      </c>
      <c r="K584" s="20" t="s">
        <v>113</v>
      </c>
      <c r="L584" s="20" t="s">
        <v>113</v>
      </c>
      <c r="M584" s="20" t="s">
        <v>114</v>
      </c>
      <c r="N584" s="20"/>
      <c r="O584" s="20" t="s">
        <v>115</v>
      </c>
      <c r="P584" s="85">
        <f>INDEX('Aquo parameters'!$A$1:$H$6130,MATCH($E584,'Aquo parameters'!$E:$E,0),7)</f>
        <v>0</v>
      </c>
      <c r="Q584" s="20" t="str">
        <f t="shared" si="9"/>
        <v>factors.Add(new Factor() { ParameterID = 1187, Key = 584, StandardizationSet = "Bbk", Parameter = "metxrn", Factor_A = 0, Factor_B = 0, Factor_C = 1, IsMetal = false, IsPak = false, IsOrganic = true });</v>
      </c>
    </row>
    <row r="585" spans="1:18" x14ac:dyDescent="0.25">
      <c r="A585" s="34">
        <v>585</v>
      </c>
      <c r="B585" s="35" t="s">
        <v>111</v>
      </c>
      <c r="D585" s="215" t="str">
        <f>INDEX('Aquo parameters'!$A$1:$H$6130,MATCH($E585,'Aquo parameters'!$E:$E,0),1)</f>
        <v>metbzn</v>
      </c>
      <c r="E585" s="35">
        <v>1188</v>
      </c>
      <c r="F585" s="41" t="str">
        <f>INDEX('Aquo parameters'!$A$1:$H$6130,MATCH($E585,'Aquo parameters'!$E:$E,0),2)</f>
        <v>metribuzin</v>
      </c>
      <c r="G585" s="41" t="s">
        <v>112</v>
      </c>
      <c r="H585" s="241">
        <v>0</v>
      </c>
      <c r="I585" s="241">
        <v>0</v>
      </c>
      <c r="J585" s="241">
        <v>1</v>
      </c>
      <c r="K585" s="20" t="s">
        <v>113</v>
      </c>
      <c r="L585" s="20" t="s">
        <v>113</v>
      </c>
      <c r="M585" s="20" t="s">
        <v>114</v>
      </c>
      <c r="N585" s="20"/>
      <c r="O585" s="20" t="s">
        <v>115</v>
      </c>
      <c r="P585" s="85">
        <f>INDEX('Aquo parameters'!$A$1:$H$6130,MATCH($E585,'Aquo parameters'!$E:$E,0),7)</f>
        <v>0</v>
      </c>
      <c r="Q585" s="20" t="str">
        <f t="shared" si="9"/>
        <v>factors.Add(new Factor() { ParameterID = 1188, Key = 585, StandardizationSet = "Bbk", Parameter = "metbzn", Factor_A = 0, Factor_B = 0, Factor_C = 1, IsMetal = false, IsPak = false, IsOrganic = true });</v>
      </c>
    </row>
    <row r="586" spans="1:18" x14ac:dyDescent="0.25">
      <c r="A586" s="34">
        <v>586</v>
      </c>
      <c r="B586" s="35" t="s">
        <v>111</v>
      </c>
      <c r="D586" s="215" t="str">
        <f>INDEX('Aquo parameters'!$A$1:$H$6130,MATCH($E586,'Aquo parameters'!$E:$E,0),1)</f>
        <v>tmevfs</v>
      </c>
      <c r="E586" s="35">
        <v>1189</v>
      </c>
      <c r="F586" s="41" t="str">
        <f>INDEX('Aquo parameters'!$A$1:$H$6130,MATCH($E586,'Aquo parameters'!$E:$E,0),2)</f>
        <v>trans-mevinfos</v>
      </c>
      <c r="G586" s="41" t="s">
        <v>112</v>
      </c>
      <c r="H586" s="242">
        <v>0</v>
      </c>
      <c r="I586" s="242">
        <v>0</v>
      </c>
      <c r="J586" s="242">
        <v>1</v>
      </c>
      <c r="K586" s="20" t="s">
        <v>113</v>
      </c>
      <c r="L586" s="20" t="s">
        <v>113</v>
      </c>
      <c r="M586" s="20" t="s">
        <v>114</v>
      </c>
      <c r="N586" s="20"/>
      <c r="O586" s="20" t="s">
        <v>115</v>
      </c>
      <c r="P586" s="85">
        <f>INDEX('Aquo parameters'!$A$1:$H$6130,MATCH($E586,'Aquo parameters'!$E:$E,0),7)</f>
        <v>0</v>
      </c>
      <c r="Q586" s="20" t="str">
        <f t="shared" si="9"/>
        <v>factors.Add(new Factor() { ParameterID = 1189, Key = 586, StandardizationSet = "Bbk", Parameter = "tmevfs", Factor_A = 0, Factor_B = 0, Factor_C = 1, IsMetal = false, IsPak = false, IsOrganic = true });</v>
      </c>
    </row>
    <row r="587" spans="1:18" x14ac:dyDescent="0.25">
      <c r="A587" s="34">
        <v>587</v>
      </c>
      <c r="B587" s="38" t="s">
        <v>111</v>
      </c>
      <c r="C587" s="51" t="s">
        <v>369</v>
      </c>
      <c r="D587" s="215" t="str">
        <f>INDEX('Aquo parameters'!$A$1:$H$6130,MATCH($E587,'Aquo parameters'!$E:$E,0),1)</f>
        <v>mevfs</v>
      </c>
      <c r="E587" s="35">
        <v>1191</v>
      </c>
      <c r="F587" s="41" t="str">
        <f>INDEX('Aquo parameters'!$A$1:$H$6130,MATCH($E587,'Aquo parameters'!$E:$E,0),2)</f>
        <v>mevinfos</v>
      </c>
      <c r="G587" s="41" t="s">
        <v>112</v>
      </c>
      <c r="H587" s="40">
        <v>0</v>
      </c>
      <c r="I587" s="40">
        <v>0</v>
      </c>
      <c r="J587" s="40">
        <v>1</v>
      </c>
      <c r="K587" s="20" t="s">
        <v>113</v>
      </c>
      <c r="L587" s="20" t="s">
        <v>113</v>
      </c>
      <c r="M587" s="20" t="s">
        <v>114</v>
      </c>
      <c r="N587" s="43"/>
      <c r="O587" s="20" t="s">
        <v>115</v>
      </c>
      <c r="P587" s="85">
        <f>INDEX('Aquo parameters'!$A$1:$H$6130,MATCH($E587,'Aquo parameters'!$E:$E,0),7)</f>
        <v>0</v>
      </c>
      <c r="Q587" s="20" t="str">
        <f t="shared" si="9"/>
        <v>factors.Add(new Factor() { ParameterID = 1191, Key = 587, StandardizationSet = "Bbk", Parameter = "mevfs", Factor_A = 0, Factor_B = 0, Factor_C = 1, IsMetal = false, IsPak = false, IsOrganic = true });</v>
      </c>
      <c r="R587" s="43"/>
    </row>
    <row r="588" spans="1:18" x14ac:dyDescent="0.25">
      <c r="A588" s="34">
        <v>588</v>
      </c>
      <c r="B588" s="35" t="s">
        <v>111</v>
      </c>
      <c r="C588" s="41" t="s">
        <v>370</v>
      </c>
      <c r="D588" s="215" t="str">
        <f>INDEX('Aquo parameters'!$A$1:$H$6130,MATCH($E588,'Aquo parameters'!$E:$E,0),1)</f>
        <v>minrlole</v>
      </c>
      <c r="E588" s="35">
        <v>1200</v>
      </c>
      <c r="F588" s="41" t="str">
        <f>INDEX('Aquo parameters'!$A$1:$H$6130,MATCH($E588,'Aquo parameters'!$E:$E,0),2)</f>
        <v>minerale olie</v>
      </c>
      <c r="G588" s="41" t="s">
        <v>112</v>
      </c>
      <c r="H588" s="36">
        <v>0</v>
      </c>
      <c r="I588" s="36">
        <v>0</v>
      </c>
      <c r="J588" s="36">
        <v>1</v>
      </c>
      <c r="K588" s="20" t="s">
        <v>113</v>
      </c>
      <c r="L588" s="20" t="s">
        <v>113</v>
      </c>
      <c r="M588" s="20" t="s">
        <v>114</v>
      </c>
      <c r="N588" s="20"/>
      <c r="O588" s="20" t="s">
        <v>115</v>
      </c>
      <c r="P588" s="85">
        <f>INDEX('Aquo parameters'!$A$1:$H$6130,MATCH($E588,'Aquo parameters'!$E:$E,0),7)</f>
        <v>0</v>
      </c>
      <c r="Q588" s="20" t="str">
        <f t="shared" si="9"/>
        <v>factors.Add(new Factor() { ParameterID = 1200, Key = 588, StandardizationSet = "Bbk", Parameter = "minrlole", Factor_A = 0, Factor_B = 0, Factor_C = 1, IsMetal = false, IsPak = false, IsOrganic = true });</v>
      </c>
    </row>
    <row r="589" spans="1:18" x14ac:dyDescent="0.25">
      <c r="A589" s="34">
        <v>589</v>
      </c>
      <c r="B589" s="35" t="s">
        <v>111</v>
      </c>
      <c r="D589" s="215" t="str">
        <f>INDEX('Aquo parameters'!$A$1:$H$6130,MATCH($E589,'Aquo parameters'!$E:$E,0),1)</f>
        <v>mirx</v>
      </c>
      <c r="E589" s="35">
        <v>1240</v>
      </c>
      <c r="F589" s="41" t="str">
        <f>INDEX('Aquo parameters'!$A$1:$H$6130,MATCH($E589,'Aquo parameters'!$E:$E,0),2)</f>
        <v>mirex</v>
      </c>
      <c r="G589" s="41" t="s">
        <v>112</v>
      </c>
      <c r="H589" s="241">
        <v>0</v>
      </c>
      <c r="I589" s="241">
        <v>0</v>
      </c>
      <c r="J589" s="241">
        <v>1</v>
      </c>
      <c r="K589" s="20" t="s">
        <v>113</v>
      </c>
      <c r="L589" s="20" t="s">
        <v>113</v>
      </c>
      <c r="M589" s="20" t="s">
        <v>114</v>
      </c>
      <c r="N589" s="20"/>
      <c r="O589" s="20" t="s">
        <v>115</v>
      </c>
      <c r="P589" s="85">
        <f>INDEX('Aquo parameters'!$A$1:$H$6130,MATCH($E589,'Aquo parameters'!$E:$E,0),7)</f>
        <v>0</v>
      </c>
      <c r="Q589" s="20" t="str">
        <f t="shared" si="9"/>
        <v>factors.Add(new Factor() { ParameterID = 1240, Key = 589, StandardizationSet = "Bbk", Parameter = "mirx", Factor_A = 0, Factor_B = 0, Factor_C = 1, IsMetal = false, IsPak = false, IsOrganic = true });</v>
      </c>
    </row>
    <row r="590" spans="1:18" x14ac:dyDescent="0.25">
      <c r="A590" s="34">
        <v>590</v>
      </c>
      <c r="B590" s="35" t="s">
        <v>111</v>
      </c>
      <c r="D590" s="215" t="str">
        <f>INDEX('Aquo parameters'!$A$1:$H$6130,MATCH($E590,'Aquo parameters'!$E:$E,0),1)</f>
        <v>molnt</v>
      </c>
      <c r="E590" s="35">
        <v>1242</v>
      </c>
      <c r="F590" s="41" t="str">
        <f>INDEX('Aquo parameters'!$A$1:$H$6130,MATCH($E590,'Aquo parameters'!$E:$E,0),2)</f>
        <v>molinaat</v>
      </c>
      <c r="G590" s="41" t="s">
        <v>112</v>
      </c>
      <c r="H590" s="241">
        <v>0</v>
      </c>
      <c r="I590" s="241">
        <v>0</v>
      </c>
      <c r="J590" s="241">
        <v>1</v>
      </c>
      <c r="K590" s="20" t="s">
        <v>113</v>
      </c>
      <c r="L590" s="20" t="s">
        <v>113</v>
      </c>
      <c r="M590" s="20" t="s">
        <v>114</v>
      </c>
      <c r="N590" s="20"/>
      <c r="O590" s="20" t="s">
        <v>115</v>
      </c>
      <c r="P590" s="85">
        <f>INDEX('Aquo parameters'!$A$1:$H$6130,MATCH($E590,'Aquo parameters'!$E:$E,0),7)</f>
        <v>0</v>
      </c>
      <c r="Q590" s="20" t="str">
        <f t="shared" si="9"/>
        <v>factors.Add(new Factor() { ParameterID = 1242, Key = 590, StandardizationSet = "Bbk", Parameter = "molnt", Factor_A = 0, Factor_B = 0, Factor_C = 1, IsMetal = false, IsPak = false, IsOrganic = true });</v>
      </c>
    </row>
    <row r="591" spans="1:18" x14ac:dyDescent="0.25">
      <c r="A591" s="34">
        <v>591</v>
      </c>
      <c r="B591" s="35" t="s">
        <v>111</v>
      </c>
      <c r="C591" s="41" t="s">
        <v>371</v>
      </c>
      <c r="D591" s="215" t="str">
        <f>INDEX('Aquo parameters'!$A$1:$H$6130,MATCH($E591,'Aquo parameters'!$E:$E,0),1)</f>
        <v>Mo</v>
      </c>
      <c r="E591" s="35">
        <v>1243</v>
      </c>
      <c r="F591" s="41" t="str">
        <f>INDEX('Aquo parameters'!$A$1:$H$6130,MATCH($E591,'Aquo parameters'!$E:$E,0),2)</f>
        <v>molybdeen</v>
      </c>
      <c r="G591" s="41" t="s">
        <v>112</v>
      </c>
      <c r="H591" s="36">
        <v>1</v>
      </c>
      <c r="I591" s="36">
        <v>0</v>
      </c>
      <c r="J591" s="36">
        <v>0</v>
      </c>
      <c r="K591" s="20" t="s">
        <v>114</v>
      </c>
      <c r="L591" s="20" t="s">
        <v>113</v>
      </c>
      <c r="M591" s="20" t="s">
        <v>113</v>
      </c>
      <c r="N591" s="20"/>
      <c r="O591" s="20" t="s">
        <v>115</v>
      </c>
      <c r="P591" s="85">
        <f>INDEX('Aquo parameters'!$A$1:$H$6130,MATCH($E591,'Aquo parameters'!$E:$E,0),7)</f>
        <v>0</v>
      </c>
      <c r="Q591" s="20" t="str">
        <f t="shared" si="9"/>
        <v>factors.Add(new Factor() { ParameterID = 1243, Key = 591, StandardizationSet = "Bbk", Parameter = "Mo", Factor_A = 1, Factor_B = 0, Factor_C = 0, IsMetal = true, IsPak = false, IsOrganic = false });</v>
      </c>
    </row>
    <row r="592" spans="1:18" x14ac:dyDescent="0.25">
      <c r="A592" s="34">
        <v>592</v>
      </c>
      <c r="B592" s="35" t="s">
        <v>111</v>
      </c>
      <c r="D592" s="215" t="str">
        <f>INDEX('Aquo parameters'!$A$1:$H$6130,MATCH($E592,'Aquo parameters'!$E:$E,0),1)</f>
        <v>ClHAc</v>
      </c>
      <c r="E592" s="35">
        <v>1245</v>
      </c>
      <c r="F592" s="41" t="str">
        <f>INDEX('Aquo parameters'!$A$1:$H$6130,MATCH($E592,'Aquo parameters'!$E:$E,0),2)</f>
        <v>chloorazijnzuur</v>
      </c>
      <c r="G592" s="41" t="s">
        <v>112</v>
      </c>
      <c r="H592" s="241">
        <v>0</v>
      </c>
      <c r="I592" s="241">
        <v>0</v>
      </c>
      <c r="J592" s="241">
        <v>1</v>
      </c>
      <c r="K592" s="20" t="s">
        <v>113</v>
      </c>
      <c r="L592" s="20" t="s">
        <v>113</v>
      </c>
      <c r="M592" s="20" t="s">
        <v>114</v>
      </c>
      <c r="N592" s="20"/>
      <c r="O592" s="20" t="s">
        <v>115</v>
      </c>
      <c r="P592" s="85">
        <f>INDEX('Aquo parameters'!$A$1:$H$6130,MATCH($E592,'Aquo parameters'!$E:$E,0),7)</f>
        <v>0</v>
      </c>
      <c r="Q592" s="20" t="str">
        <f t="shared" si="9"/>
        <v>factors.Add(new Factor() { ParameterID = 1245, Key = 592, StandardizationSet = "Bbk", Parameter = "ClHAc", Factor_A = 0, Factor_B = 0, Factor_C = 1, IsMetal = false, IsPak = false, IsOrganic = true });</v>
      </c>
    </row>
    <row r="593" spans="1:17" x14ac:dyDescent="0.25">
      <c r="A593" s="34">
        <v>593</v>
      </c>
      <c r="B593" s="35" t="s">
        <v>111</v>
      </c>
      <c r="C593" s="41" t="s">
        <v>372</v>
      </c>
      <c r="D593" s="215" t="str">
        <f>INDEX('Aquo parameters'!$A$1:$H$6130,MATCH($E593,'Aquo parameters'!$E:$E,0),1)</f>
        <v>ClBen</v>
      </c>
      <c r="E593" s="35">
        <v>1246</v>
      </c>
      <c r="F593" s="41" t="str">
        <f>INDEX('Aquo parameters'!$A$1:$H$6130,MATCH($E593,'Aquo parameters'!$E:$E,0),2)</f>
        <v>chloorbenzeen</v>
      </c>
      <c r="G593" s="41" t="s">
        <v>112</v>
      </c>
      <c r="H593" s="36">
        <v>0</v>
      </c>
      <c r="I593" s="36">
        <v>0</v>
      </c>
      <c r="J593" s="36">
        <v>1</v>
      </c>
      <c r="K593" s="20" t="s">
        <v>113</v>
      </c>
      <c r="L593" s="20" t="s">
        <v>113</v>
      </c>
      <c r="M593" s="20" t="s">
        <v>114</v>
      </c>
      <c r="N593" s="20"/>
      <c r="O593" s="20" t="s">
        <v>115</v>
      </c>
      <c r="P593" s="85">
        <f>INDEX('Aquo parameters'!$A$1:$H$6130,MATCH($E593,'Aquo parameters'!$E:$E,0),7)</f>
        <v>0</v>
      </c>
      <c r="Q593" s="20" t="str">
        <f t="shared" si="9"/>
        <v>factors.Add(new Factor() { ParameterID = 1246, Key = 593, StandardizationSet = "Bbk", Parameter = "ClBen", Factor_A = 0, Factor_B = 0, Factor_C = 1, IsMetal = false, IsPak = false, IsOrganic = true });</v>
      </c>
    </row>
    <row r="594" spans="1:17" x14ac:dyDescent="0.25">
      <c r="A594" s="34">
        <v>594</v>
      </c>
      <c r="B594" s="35" t="s">
        <v>111</v>
      </c>
      <c r="D594" s="215" t="str">
        <f>INDEX('Aquo parameters'!$A$1:$H$6130,MATCH($E594,'Aquo parameters'!$E:$E,0),1)</f>
        <v>ClC2a</v>
      </c>
      <c r="E594" s="35">
        <v>1247</v>
      </c>
      <c r="F594" s="41" t="str">
        <f>INDEX('Aquo parameters'!$A$1:$H$6130,MATCH($E594,'Aquo parameters'!$E:$E,0),2)</f>
        <v>chloorethaan</v>
      </c>
      <c r="G594" s="41" t="s">
        <v>112</v>
      </c>
      <c r="H594" s="241">
        <v>0</v>
      </c>
      <c r="I594" s="241">
        <v>0</v>
      </c>
      <c r="J594" s="241">
        <v>1</v>
      </c>
      <c r="K594" s="20" t="s">
        <v>113</v>
      </c>
      <c r="L594" s="20" t="s">
        <v>113</v>
      </c>
      <c r="M594" s="20" t="s">
        <v>114</v>
      </c>
      <c r="N594" s="20"/>
      <c r="O594" s="20" t="s">
        <v>115</v>
      </c>
      <c r="P594" s="85">
        <f>INDEX('Aquo parameters'!$A$1:$H$6130,MATCH($E594,'Aquo parameters'!$E:$E,0),7)</f>
        <v>0</v>
      </c>
      <c r="Q594" s="20" t="str">
        <f t="shared" si="9"/>
        <v>factors.Add(new Factor() { ParameterID = 1247, Key = 594, StandardizationSet = "Bbk", Parameter = "ClC2a", Factor_A = 0, Factor_B = 0, Factor_C = 1, IsMetal = false, IsPak = false, IsOrganic = true });</v>
      </c>
    </row>
    <row r="595" spans="1:17" x14ac:dyDescent="0.25">
      <c r="A595" s="34">
        <v>595</v>
      </c>
      <c r="B595" s="35" t="s">
        <v>111</v>
      </c>
      <c r="C595" s="41" t="s">
        <v>373</v>
      </c>
      <c r="D595" s="215" t="str">
        <f>INDEX('Aquo parameters'!$A$1:$H$6130,MATCH($E595,'Aquo parameters'!$E:$E,0),1)</f>
        <v>sMClFol</v>
      </c>
      <c r="E595" s="35">
        <v>1248</v>
      </c>
      <c r="F595" s="41" t="str">
        <f>INDEX('Aquo parameters'!$A$1:$H$6130,MATCH($E595,'Aquo parameters'!$E:$E,0),2)</f>
        <v>som monochloorfenol-isomeren</v>
      </c>
      <c r="G595" s="41" t="s">
        <v>112</v>
      </c>
      <c r="H595" s="36">
        <v>0</v>
      </c>
      <c r="I595" s="36">
        <v>0</v>
      </c>
      <c r="J595" s="36">
        <v>1</v>
      </c>
      <c r="K595" s="20" t="s">
        <v>113</v>
      </c>
      <c r="L595" s="20" t="s">
        <v>113</v>
      </c>
      <c r="M595" s="20" t="s">
        <v>114</v>
      </c>
      <c r="N595" s="20"/>
      <c r="O595" s="20" t="s">
        <v>115</v>
      </c>
      <c r="P595" s="85">
        <f>INDEX('Aquo parameters'!$A$1:$H$6130,MATCH($E595,'Aquo parameters'!$E:$E,0),7)</f>
        <v>0</v>
      </c>
      <c r="Q595" s="20" t="str">
        <f t="shared" si="9"/>
        <v>factors.Add(new Factor() { ParameterID = 1248, Key = 595, StandardizationSet = "Bbk", Parameter = "sMClFol", Factor_A = 0, Factor_B = 0, Factor_C = 1, IsMetal = false, IsPak = false, IsOrganic = true });</v>
      </c>
    </row>
    <row r="596" spans="1:17" x14ac:dyDescent="0.25">
      <c r="A596" s="34">
        <v>596</v>
      </c>
      <c r="B596" s="35" t="s">
        <v>111</v>
      </c>
      <c r="D596" s="215" t="str">
        <f>INDEX('Aquo parameters'!$A$1:$H$6130,MATCH($E596,'Aquo parameters'!$E:$E,0),1)</f>
        <v>Mctfs</v>
      </c>
      <c r="E596" s="35">
        <v>1250</v>
      </c>
      <c r="F596" s="41" t="str">
        <f>INDEX('Aquo parameters'!$A$1:$H$6130,MATCH($E596,'Aquo parameters'!$E:$E,0),2)</f>
        <v>monocrotofos</v>
      </c>
      <c r="G596" s="41" t="s">
        <v>112</v>
      </c>
      <c r="H596" s="241">
        <v>0</v>
      </c>
      <c r="I596" s="241">
        <v>0</v>
      </c>
      <c r="J596" s="241">
        <v>1</v>
      </c>
      <c r="K596" s="20" t="s">
        <v>113</v>
      </c>
      <c r="L596" s="20" t="s">
        <v>113</v>
      </c>
      <c r="M596" s="20" t="s">
        <v>114</v>
      </c>
      <c r="N596" s="20"/>
      <c r="O596" s="20" t="s">
        <v>115</v>
      </c>
      <c r="P596" s="85">
        <f>INDEX('Aquo parameters'!$A$1:$H$6130,MATCH($E596,'Aquo parameters'!$E:$E,0),7)</f>
        <v>0</v>
      </c>
      <c r="Q596" s="20" t="str">
        <f t="shared" si="9"/>
        <v>factors.Add(new Factor() { ParameterID = 1250, Key = 596, StandardizationSet = "Bbk", Parameter = "Mctfs", Factor_A = 0, Factor_B = 0, Factor_C = 1, IsMetal = false, IsPak = false, IsOrganic = true });</v>
      </c>
    </row>
    <row r="597" spans="1:17" x14ac:dyDescent="0.25">
      <c r="A597" s="34">
        <v>597</v>
      </c>
      <c r="B597" s="35" t="s">
        <v>111</v>
      </c>
      <c r="D597" s="215" t="str">
        <f>INDEX('Aquo parameters'!$A$1:$H$6130,MATCH($E597,'Aquo parameters'!$E:$E,0),1)</f>
        <v>MC2olAe</v>
      </c>
      <c r="E597" s="35">
        <v>1251</v>
      </c>
      <c r="F597" s="41" t="str">
        <f>INDEX('Aquo parameters'!$A$1:$H$6130,MATCH($E597,'Aquo parameters'!$E:$E,0),2)</f>
        <v>monoethanolamine</v>
      </c>
      <c r="G597" s="41" t="s">
        <v>112</v>
      </c>
      <c r="H597" s="241">
        <v>0</v>
      </c>
      <c r="I597" s="241">
        <v>0</v>
      </c>
      <c r="J597" s="241">
        <v>1</v>
      </c>
      <c r="K597" s="20" t="s">
        <v>113</v>
      </c>
      <c r="L597" s="20" t="s">
        <v>113</v>
      </c>
      <c r="M597" s="20" t="s">
        <v>114</v>
      </c>
      <c r="N597" s="20"/>
      <c r="O597" s="20" t="s">
        <v>115</v>
      </c>
      <c r="P597" s="85">
        <f>INDEX('Aquo parameters'!$A$1:$H$6130,MATCH($E597,'Aquo parameters'!$E:$E,0),7)</f>
        <v>0</v>
      </c>
      <c r="Q597" s="20" t="str">
        <f t="shared" si="9"/>
        <v>factors.Add(new Factor() { ParameterID = 1251, Key = 597, StandardizationSet = "Bbk", Parameter = "MC2olAe", Factor_A = 0, Factor_B = 0, Factor_C = 1, IsMetal = false, IsPak = false, IsOrganic = true });</v>
      </c>
    </row>
    <row r="598" spans="1:17" x14ac:dyDescent="0.25">
      <c r="A598" s="34">
        <v>598</v>
      </c>
      <c r="B598" s="35" t="s">
        <v>111</v>
      </c>
      <c r="D598" s="215" t="str">
        <f>INDEX('Aquo parameters'!$A$1:$H$6130,MATCH($E598,'Aquo parameters'!$E:$E,0),1)</f>
        <v>Mlnrn</v>
      </c>
      <c r="E598" s="35">
        <v>1253</v>
      </c>
      <c r="F598" s="41" t="str">
        <f>INDEX('Aquo parameters'!$A$1:$H$6130,MATCH($E598,'Aquo parameters'!$E:$E,0),2)</f>
        <v>monolinuron</v>
      </c>
      <c r="G598" s="41" t="s">
        <v>112</v>
      </c>
      <c r="H598" s="241">
        <v>0</v>
      </c>
      <c r="I598" s="241">
        <v>0</v>
      </c>
      <c r="J598" s="241">
        <v>1</v>
      </c>
      <c r="K598" s="20" t="s">
        <v>113</v>
      </c>
      <c r="L598" s="20" t="s">
        <v>113</v>
      </c>
      <c r="M598" s="20" t="s">
        <v>114</v>
      </c>
      <c r="N598" s="20"/>
      <c r="O598" s="20" t="s">
        <v>115</v>
      </c>
      <c r="P598" s="85">
        <f>INDEX('Aquo parameters'!$A$1:$H$6130,MATCH($E598,'Aquo parameters'!$E:$E,0),7)</f>
        <v>0</v>
      </c>
      <c r="Q598" s="20" t="str">
        <f t="shared" si="9"/>
        <v>factors.Add(new Factor() { ParameterID = 1253, Key = 598, StandardizationSet = "Bbk", Parameter = "Mlnrn", Factor_A = 0, Factor_B = 0, Factor_C = 1, IsMetal = false, IsPak = false, IsOrganic = true });</v>
      </c>
    </row>
    <row r="599" spans="1:17" x14ac:dyDescent="0.25">
      <c r="A599" s="34">
        <v>599</v>
      </c>
      <c r="B599" s="35" t="s">
        <v>111</v>
      </c>
      <c r="D599" s="215" t="str">
        <f>INDEX('Aquo parameters'!$A$1:$H$6130,MATCH($E599,'Aquo parameters'!$E:$E,0),1)</f>
        <v>monrn</v>
      </c>
      <c r="E599" s="35">
        <v>1254</v>
      </c>
      <c r="F599" s="41" t="str">
        <f>INDEX('Aquo parameters'!$A$1:$H$6130,MATCH($E599,'Aquo parameters'!$E:$E,0),2)</f>
        <v>monuron</v>
      </c>
      <c r="G599" s="41" t="s">
        <v>112</v>
      </c>
      <c r="H599" s="241">
        <v>0</v>
      </c>
      <c r="I599" s="241">
        <v>0</v>
      </c>
      <c r="J599" s="241">
        <v>1</v>
      </c>
      <c r="K599" s="20" t="s">
        <v>113</v>
      </c>
      <c r="L599" s="20" t="s">
        <v>113</v>
      </c>
      <c r="M599" s="20" t="s">
        <v>114</v>
      </c>
      <c r="N599" s="20"/>
      <c r="O599" s="20" t="s">
        <v>115</v>
      </c>
      <c r="P599" s="85">
        <f>INDEX('Aquo parameters'!$A$1:$H$6130,MATCH($E599,'Aquo parameters'!$E:$E,0),7)</f>
        <v>0</v>
      </c>
      <c r="Q599" s="20" t="str">
        <f t="shared" si="9"/>
        <v>factors.Add(new Factor() { ParameterID = 1254, Key = 599, StandardizationSet = "Bbk", Parameter = "monrn", Factor_A = 0, Factor_B = 0, Factor_C = 1, IsMetal = false, IsPak = false, IsOrganic = true });</v>
      </c>
    </row>
    <row r="600" spans="1:17" x14ac:dyDescent="0.25">
      <c r="A600" s="34">
        <v>600</v>
      </c>
      <c r="B600" s="35" t="s">
        <v>111</v>
      </c>
      <c r="D600" s="215" t="str">
        <f>INDEX('Aquo parameters'!$A$1:$H$6130,MATCH($E600,'Aquo parameters'!$E:$E,0),1)</f>
        <v>C4yBen</v>
      </c>
      <c r="E600" s="35">
        <v>1255</v>
      </c>
      <c r="F600" s="41" t="str">
        <f>INDEX('Aquo parameters'!$A$1:$H$6130,MATCH($E600,'Aquo parameters'!$E:$E,0),2)</f>
        <v>butylbenzeen</v>
      </c>
      <c r="G600" s="41" t="s">
        <v>112</v>
      </c>
      <c r="H600" s="241">
        <v>0</v>
      </c>
      <c r="I600" s="241">
        <v>0</v>
      </c>
      <c r="J600" s="241">
        <v>1</v>
      </c>
      <c r="K600" s="20" t="s">
        <v>113</v>
      </c>
      <c r="L600" s="20" t="s">
        <v>113</v>
      </c>
      <c r="M600" s="20" t="s">
        <v>114</v>
      </c>
      <c r="N600" s="20"/>
      <c r="O600" s="20" t="s">
        <v>115</v>
      </c>
      <c r="P600" s="85">
        <f>INDEX('Aquo parameters'!$A$1:$H$6130,MATCH($E600,'Aquo parameters'!$E:$E,0),7)</f>
        <v>0</v>
      </c>
      <c r="Q600" s="20" t="str">
        <f t="shared" si="9"/>
        <v>factors.Add(new Factor() { ParameterID = 1255, Key = 600, StandardizationSet = "Bbk", Parameter = "C4yBen", Factor_A = 0, Factor_B = 0, Factor_C = 1, IsMetal = false, IsPak = false, IsOrganic = true });</v>
      </c>
    </row>
    <row r="601" spans="1:17" x14ac:dyDescent="0.25">
      <c r="A601" s="34">
        <v>601</v>
      </c>
      <c r="B601" s="35" t="s">
        <v>111</v>
      </c>
      <c r="D601" s="215" t="str">
        <f>INDEX('Aquo parameters'!$A$1:$H$6130,MATCH($E601,'Aquo parameters'!$E:$E,0),1)</f>
        <v>C3ol</v>
      </c>
      <c r="E601" s="35">
        <v>1258</v>
      </c>
      <c r="F601" s="41" t="str">
        <f>INDEX('Aquo parameters'!$A$1:$H$6130,MATCH($E601,'Aquo parameters'!$E:$E,0),2)</f>
        <v>propanol</v>
      </c>
      <c r="G601" s="41" t="s">
        <v>112</v>
      </c>
      <c r="H601" s="241">
        <v>0</v>
      </c>
      <c r="I601" s="241">
        <v>0</v>
      </c>
      <c r="J601" s="241">
        <v>1</v>
      </c>
      <c r="K601" s="20" t="s">
        <v>113</v>
      </c>
      <c r="L601" s="20" t="s">
        <v>113</v>
      </c>
      <c r="M601" s="20" t="s">
        <v>114</v>
      </c>
      <c r="N601" s="20"/>
      <c r="O601" s="20" t="s">
        <v>115</v>
      </c>
      <c r="P601" s="85">
        <f>INDEX('Aquo parameters'!$A$1:$H$6130,MATCH($E601,'Aquo parameters'!$E:$E,0),7)</f>
        <v>0</v>
      </c>
      <c r="Q601" s="20" t="str">
        <f t="shared" si="9"/>
        <v>factors.Add(new Factor() { ParameterID = 1258, Key = 601, StandardizationSet = "Bbk", Parameter = "C3ol", Factor_A = 0, Factor_B = 0, Factor_C = 1, IsMetal = false, IsPak = false, IsOrganic = true });</v>
      </c>
    </row>
    <row r="602" spans="1:17" x14ac:dyDescent="0.25">
      <c r="A602" s="34">
        <v>602</v>
      </c>
      <c r="B602" s="35" t="s">
        <v>111</v>
      </c>
      <c r="C602" s="41" t="s">
        <v>374</v>
      </c>
      <c r="D602" s="215" t="str">
        <f>INDEX('Aquo parameters'!$A$1:$H$6130,MATCH($E602,'Aquo parameters'!$E:$E,0),1)</f>
        <v>Naf</v>
      </c>
      <c r="E602" s="35">
        <v>1259</v>
      </c>
      <c r="F602" s="41" t="str">
        <f>INDEX('Aquo parameters'!$A$1:$H$6130,MATCH($E602,'Aquo parameters'!$E:$E,0),2)</f>
        <v>naftaleen</v>
      </c>
      <c r="G602" s="41" t="s">
        <v>112</v>
      </c>
      <c r="H602" s="36">
        <v>0</v>
      </c>
      <c r="I602" s="36">
        <v>0</v>
      </c>
      <c r="J602" s="36">
        <v>1</v>
      </c>
      <c r="K602" s="20" t="s">
        <v>113</v>
      </c>
      <c r="L602" s="20" t="s">
        <v>114</v>
      </c>
      <c r="M602" s="20" t="s">
        <v>114</v>
      </c>
      <c r="N602" s="20"/>
      <c r="O602" s="20" t="s">
        <v>115</v>
      </c>
      <c r="P602" s="85">
        <f>INDEX('Aquo parameters'!$A$1:$H$6130,MATCH($E602,'Aquo parameters'!$E:$E,0),7)</f>
        <v>0</v>
      </c>
      <c r="Q602" s="20" t="str">
        <f t="shared" si="9"/>
        <v>factors.Add(new Factor() { ParameterID = 1259, Key = 602, StandardizationSet = "Bbk", Parameter = "Naf", Factor_A = 0, Factor_B = 0, Factor_C = 1, IsMetal = false, IsPak = true, IsOrganic = true });</v>
      </c>
    </row>
    <row r="603" spans="1:17" x14ac:dyDescent="0.25">
      <c r="A603" s="34">
        <v>603</v>
      </c>
      <c r="B603" s="35" t="s">
        <v>111</v>
      </c>
      <c r="D603" s="215" t="str">
        <f>INDEX('Aquo parameters'!$A$1:$H$6130,MATCH($E603,'Aquo parameters'!$E:$E,0),1)</f>
        <v>nald</v>
      </c>
      <c r="E603" s="35">
        <v>1261</v>
      </c>
      <c r="F603" s="41" t="str">
        <f>INDEX('Aquo parameters'!$A$1:$H$6130,MATCH($E603,'Aquo parameters'!$E:$E,0),2)</f>
        <v>naled</v>
      </c>
      <c r="G603" s="41" t="s">
        <v>112</v>
      </c>
      <c r="H603" s="241">
        <v>0</v>
      </c>
      <c r="I603" s="241">
        <v>0</v>
      </c>
      <c r="J603" s="241">
        <v>1</v>
      </c>
      <c r="K603" s="20" t="s">
        <v>113</v>
      </c>
      <c r="L603" s="20" t="s">
        <v>113</v>
      </c>
      <c r="M603" s="20" t="s">
        <v>114</v>
      </c>
      <c r="N603" s="20"/>
      <c r="O603" s="20" t="s">
        <v>115</v>
      </c>
      <c r="P603" s="85">
        <f>INDEX('Aquo parameters'!$A$1:$H$6130,MATCH($E603,'Aquo parameters'!$E:$E,0),7)</f>
        <v>0</v>
      </c>
      <c r="Q603" s="20" t="str">
        <f t="shared" si="9"/>
        <v>factors.Add(new Factor() { ParameterID = 1261, Key = 603, StandardizationSet = "Bbk", Parameter = "nald", Factor_A = 0, Factor_B = 0, Factor_C = 1, IsMetal = false, IsPak = false, IsOrganic = true });</v>
      </c>
    </row>
    <row r="604" spans="1:17" x14ac:dyDescent="0.25">
      <c r="A604" s="34">
        <v>604</v>
      </c>
      <c r="B604" s="35" t="s">
        <v>111</v>
      </c>
      <c r="D604" s="215" t="str">
        <f>INDEX('Aquo parameters'!$A$1:$H$6130,MATCH($E604,'Aquo parameters'!$E:$E,0),1)</f>
        <v>Na</v>
      </c>
      <c r="E604" s="35">
        <v>1262</v>
      </c>
      <c r="F604" s="41" t="str">
        <f>INDEX('Aquo parameters'!$A$1:$H$6130,MATCH($E604,'Aquo parameters'!$E:$E,0),2)</f>
        <v>natrium</v>
      </c>
      <c r="G604" s="41" t="s">
        <v>112</v>
      </c>
      <c r="H604" s="241">
        <v>1</v>
      </c>
      <c r="I604" s="241">
        <v>0</v>
      </c>
      <c r="J604" s="241">
        <v>0</v>
      </c>
      <c r="K604" s="20" t="s">
        <v>113</v>
      </c>
      <c r="L604" s="20" t="s">
        <v>113</v>
      </c>
      <c r="M604" s="20" t="s">
        <v>113</v>
      </c>
      <c r="N604" s="20"/>
      <c r="O604" s="20" t="s">
        <v>115</v>
      </c>
      <c r="P604" s="85">
        <f>INDEX('Aquo parameters'!$A$1:$H$6130,MATCH($E604,'Aquo parameters'!$E:$E,0),7)</f>
        <v>0</v>
      </c>
      <c r="Q604" s="20" t="str">
        <f t="shared" si="9"/>
        <v>factors.Add(new Factor() { ParameterID = 1262, Key = 604, StandardizationSet = "Bbk", Parameter = "Na", Factor_A = 1, Factor_B = 0, Factor_C = 0, IsMetal = false, IsPak = false, IsOrganic = false });</v>
      </c>
    </row>
    <row r="605" spans="1:17" x14ac:dyDescent="0.25">
      <c r="A605" s="34">
        <v>605</v>
      </c>
      <c r="B605" s="35" t="s">
        <v>111</v>
      </c>
      <c r="D605" s="215" t="str">
        <f>INDEX('Aquo parameters'!$A$1:$H$6130,MATCH($E605,'Aquo parameters'!$E:$E,0),1)</f>
        <v>Nd</v>
      </c>
      <c r="E605" s="35">
        <v>1265</v>
      </c>
      <c r="F605" s="41" t="str">
        <f>INDEX('Aquo parameters'!$A$1:$H$6130,MATCH($E605,'Aquo parameters'!$E:$E,0),2)</f>
        <v>neodymium</v>
      </c>
      <c r="G605" s="41" t="s">
        <v>112</v>
      </c>
      <c r="H605" s="241">
        <v>1</v>
      </c>
      <c r="I605" s="241">
        <v>0</v>
      </c>
      <c r="J605" s="241">
        <v>0</v>
      </c>
      <c r="K605" s="20" t="s">
        <v>114</v>
      </c>
      <c r="L605" s="20" t="s">
        <v>113</v>
      </c>
      <c r="M605" s="20" t="s">
        <v>113</v>
      </c>
      <c r="N605" s="20"/>
      <c r="O605" s="20" t="s">
        <v>115</v>
      </c>
      <c r="P605" s="85">
        <f>INDEX('Aquo parameters'!$A$1:$H$6130,MATCH($E605,'Aquo parameters'!$E:$E,0),7)</f>
        <v>0</v>
      </c>
      <c r="Q605" s="20" t="str">
        <f t="shared" si="9"/>
        <v>factors.Add(new Factor() { ParameterID = 1265, Key = 605, StandardizationSet = "Bbk", Parameter = "Nd", Factor_A = 1, Factor_B = 0, Factor_C = 0, IsMetal = true, IsPak = false, IsOrganic = false });</v>
      </c>
    </row>
    <row r="606" spans="1:17" x14ac:dyDescent="0.25">
      <c r="A606" s="34">
        <v>606</v>
      </c>
      <c r="B606" s="35" t="s">
        <v>111</v>
      </c>
      <c r="C606" s="41" t="s">
        <v>375</v>
      </c>
      <c r="D606" s="215" t="str">
        <f>INDEX('Aquo parameters'!$A$1:$H$6130,MATCH($E606,'Aquo parameters'!$E:$E,0),1)</f>
        <v>Ni</v>
      </c>
      <c r="E606" s="35">
        <v>1267</v>
      </c>
      <c r="F606" s="41" t="str">
        <f>INDEX('Aquo parameters'!$A$1:$H$6130,MATCH($E606,'Aquo parameters'!$E:$E,0),2)</f>
        <v>nikkel</v>
      </c>
      <c r="G606" s="41" t="s">
        <v>112</v>
      </c>
      <c r="H606" s="36">
        <v>10</v>
      </c>
      <c r="I606" s="36">
        <v>1</v>
      </c>
      <c r="J606" s="36">
        <v>0</v>
      </c>
      <c r="K606" s="20" t="s">
        <v>114</v>
      </c>
      <c r="L606" s="20" t="s">
        <v>113</v>
      </c>
      <c r="M606" s="20" t="s">
        <v>113</v>
      </c>
      <c r="N606" s="20"/>
      <c r="O606" s="20" t="s">
        <v>115</v>
      </c>
      <c r="P606" s="85">
        <f>INDEX('Aquo parameters'!$A$1:$H$6130,MATCH($E606,'Aquo parameters'!$E:$E,0),7)</f>
        <v>0</v>
      </c>
      <c r="Q606" s="20" t="str">
        <f t="shared" si="9"/>
        <v>factors.Add(new Factor() { ParameterID = 1267, Key = 606, StandardizationSet = "Bbk", Parameter = "Ni", Factor_A = 10, Factor_B = 1, Factor_C = 0, IsMetal = true, IsPak = false, IsOrganic = false });</v>
      </c>
    </row>
    <row r="607" spans="1:17" x14ac:dyDescent="0.25">
      <c r="A607" s="34">
        <v>607</v>
      </c>
      <c r="B607" s="35" t="s">
        <v>111</v>
      </c>
      <c r="D607" s="215" t="str">
        <f>INDEX('Aquo parameters'!$A$1:$H$6130,MATCH($E607,'Aquo parameters'!$E:$E,0),1)</f>
        <v>Nb</v>
      </c>
      <c r="E607" s="35">
        <v>1268</v>
      </c>
      <c r="F607" s="41" t="str">
        <f>INDEX('Aquo parameters'!$A$1:$H$6130,MATCH($E607,'Aquo parameters'!$E:$E,0),2)</f>
        <v>niobium</v>
      </c>
      <c r="G607" s="41" t="s">
        <v>112</v>
      </c>
      <c r="H607" s="241">
        <v>1</v>
      </c>
      <c r="I607" s="241">
        <v>0</v>
      </c>
      <c r="J607" s="241">
        <v>0</v>
      </c>
      <c r="K607" s="20" t="s">
        <v>114</v>
      </c>
      <c r="L607" s="20" t="s">
        <v>113</v>
      </c>
      <c r="M607" s="20" t="s">
        <v>113</v>
      </c>
      <c r="N607" s="20"/>
      <c r="O607" s="20" t="s">
        <v>115</v>
      </c>
      <c r="P607" s="85">
        <f>INDEX('Aquo parameters'!$A$1:$H$6130,MATCH($E607,'Aquo parameters'!$E:$E,0),7)</f>
        <v>0</v>
      </c>
      <c r="Q607" s="20" t="str">
        <f t="shared" si="9"/>
        <v>factors.Add(new Factor() { ParameterID = 1268, Key = 607, StandardizationSet = "Bbk", Parameter = "Nb", Factor_A = 1, Factor_B = 0, Factor_C = 0, IsMetal = true, IsPak = false, IsOrganic = false });</v>
      </c>
    </row>
    <row r="608" spans="1:17" x14ac:dyDescent="0.25">
      <c r="A608" s="34">
        <v>608</v>
      </c>
      <c r="B608" s="35" t="s">
        <v>111</v>
      </c>
      <c r="D608" s="215" t="str">
        <f>INDEX('Aquo parameters'!$A$1:$H$6130,MATCH($E608,'Aquo parameters'!$E:$E,0),1)</f>
        <v>NO3</v>
      </c>
      <c r="E608" s="35">
        <v>1270</v>
      </c>
      <c r="F608" s="41" t="str">
        <f>INDEX('Aquo parameters'!$A$1:$H$6130,MATCH($E608,'Aquo parameters'!$E:$E,0),2)</f>
        <v>nitraat</v>
      </c>
      <c r="G608" s="41" t="s">
        <v>112</v>
      </c>
      <c r="H608" s="241">
        <v>1</v>
      </c>
      <c r="I608" s="241">
        <v>0</v>
      </c>
      <c r="J608" s="241">
        <v>0</v>
      </c>
      <c r="K608" s="20" t="s">
        <v>113</v>
      </c>
      <c r="L608" s="20" t="s">
        <v>113</v>
      </c>
      <c r="M608" s="20" t="s">
        <v>113</v>
      </c>
      <c r="N608" s="20"/>
      <c r="O608" s="20" t="s">
        <v>115</v>
      </c>
      <c r="P608" s="85">
        <f>INDEX('Aquo parameters'!$A$1:$H$6130,MATCH($E608,'Aquo parameters'!$E:$E,0),7)</f>
        <v>0</v>
      </c>
      <c r="Q608" s="20" t="str">
        <f t="shared" si="9"/>
        <v>factors.Add(new Factor() { ParameterID = 1270, Key = 608, StandardizationSet = "Bbk", Parameter = "NO3", Factor_A = 1, Factor_B = 0, Factor_C = 0, IsMetal = false, IsPak = false, IsOrganic = false });</v>
      </c>
    </row>
    <row r="609" spans="1:17" x14ac:dyDescent="0.25">
      <c r="A609" s="34">
        <v>609</v>
      </c>
      <c r="B609" s="35" t="s">
        <v>111</v>
      </c>
      <c r="D609" s="215" t="str">
        <f>INDEX('Aquo parameters'!$A$1:$H$6130,MATCH($E609,'Aquo parameters'!$E:$E,0),1)</f>
        <v>NO2</v>
      </c>
      <c r="E609" s="35">
        <v>1273</v>
      </c>
      <c r="F609" s="41" t="str">
        <f>INDEX('Aquo parameters'!$A$1:$H$6130,MATCH($E609,'Aquo parameters'!$E:$E,0),2)</f>
        <v>nitriet</v>
      </c>
      <c r="G609" s="41" t="s">
        <v>112</v>
      </c>
      <c r="H609" s="241">
        <v>1</v>
      </c>
      <c r="I609" s="241">
        <v>0</v>
      </c>
      <c r="J609" s="241">
        <v>0</v>
      </c>
      <c r="K609" s="20" t="s">
        <v>113</v>
      </c>
      <c r="L609" s="20" t="s">
        <v>113</v>
      </c>
      <c r="M609" s="20" t="s">
        <v>113</v>
      </c>
      <c r="N609" s="20"/>
      <c r="O609" s="20" t="s">
        <v>115</v>
      </c>
      <c r="P609" s="85">
        <f>INDEX('Aquo parameters'!$A$1:$H$6130,MATCH($E609,'Aquo parameters'!$E:$E,0),7)</f>
        <v>0</v>
      </c>
      <c r="Q609" s="20" t="str">
        <f t="shared" si="9"/>
        <v>factors.Add(new Factor() { ParameterID = 1273, Key = 609, StandardizationSet = "Bbk", Parameter = "NO2", Factor_A = 1, Factor_B = 0, Factor_C = 0, IsMetal = false, IsPak = false, IsOrganic = false });</v>
      </c>
    </row>
    <row r="610" spans="1:17" x14ac:dyDescent="0.25">
      <c r="A610" s="34">
        <v>610</v>
      </c>
      <c r="B610" s="35" t="s">
        <v>111</v>
      </c>
      <c r="D610" s="215" t="str">
        <f>INDEX('Aquo parameters'!$A$1:$H$6130,MATCH($E610,'Aquo parameters'!$E:$E,0),1)</f>
        <v>NTA</v>
      </c>
      <c r="E610" s="35">
        <v>1274</v>
      </c>
      <c r="F610" s="41" t="str">
        <f>INDEX('Aquo parameters'!$A$1:$H$6130,MATCH($E610,'Aquo parameters'!$E:$E,0),2)</f>
        <v>nitrilotriazijnzuur (NTA)</v>
      </c>
      <c r="G610" s="41" t="s">
        <v>112</v>
      </c>
      <c r="H610" s="241">
        <v>0</v>
      </c>
      <c r="I610" s="241">
        <v>0</v>
      </c>
      <c r="J610" s="241">
        <v>1</v>
      </c>
      <c r="K610" s="20" t="s">
        <v>113</v>
      </c>
      <c r="L610" s="20" t="s">
        <v>113</v>
      </c>
      <c r="M610" s="20" t="s">
        <v>114</v>
      </c>
      <c r="N610" s="20"/>
      <c r="O610" s="20" t="s">
        <v>115</v>
      </c>
      <c r="P610" s="85">
        <f>INDEX('Aquo parameters'!$A$1:$H$6130,MATCH($E610,'Aquo parameters'!$E:$E,0),7)</f>
        <v>0</v>
      </c>
      <c r="Q610" s="20" t="str">
        <f t="shared" si="9"/>
        <v>factors.Add(new Factor() { ParameterID = 1274, Key = 610, StandardizationSet = "Bbk", Parameter = "NTA", Factor_A = 0, Factor_B = 0, Factor_C = 1, IsMetal = false, IsPak = false, IsOrganic = true });</v>
      </c>
    </row>
    <row r="611" spans="1:17" x14ac:dyDescent="0.25">
      <c r="A611" s="34">
        <v>611</v>
      </c>
      <c r="B611" s="35" t="s">
        <v>111</v>
      </c>
      <c r="D611" s="215" t="str">
        <f>INDEX('Aquo parameters'!$A$1:$H$6130,MATCH($E611,'Aquo parameters'!$E:$E,0),1)</f>
        <v>NO2Ben</v>
      </c>
      <c r="E611" s="35">
        <v>1275</v>
      </c>
      <c r="F611" s="41" t="str">
        <f>INDEX('Aquo parameters'!$A$1:$H$6130,MATCH($E611,'Aquo parameters'!$E:$E,0),2)</f>
        <v>nitrobenzeen</v>
      </c>
      <c r="G611" s="41" t="s">
        <v>112</v>
      </c>
      <c r="H611" s="241">
        <v>0</v>
      </c>
      <c r="I611" s="241">
        <v>0</v>
      </c>
      <c r="J611" s="241">
        <v>1</v>
      </c>
      <c r="K611" s="20" t="s">
        <v>113</v>
      </c>
      <c r="L611" s="20" t="s">
        <v>113</v>
      </c>
      <c r="M611" s="20" t="s">
        <v>114</v>
      </c>
      <c r="N611" s="20"/>
      <c r="O611" s="20" t="s">
        <v>115</v>
      </c>
      <c r="P611" s="85">
        <f>INDEX('Aquo parameters'!$A$1:$H$6130,MATCH($E611,'Aquo parameters'!$E:$E,0),7)</f>
        <v>0</v>
      </c>
      <c r="Q611" s="20" t="str">
        <f t="shared" si="9"/>
        <v>factors.Add(new Factor() { ParameterID = 1275, Key = 611, StandardizationSet = "Bbk", Parameter = "NO2Ben", Factor_A = 0, Factor_B = 0, Factor_C = 1, IsMetal = false, IsPak = false, IsOrganic = true });</v>
      </c>
    </row>
    <row r="612" spans="1:17" x14ac:dyDescent="0.25">
      <c r="A612" s="34">
        <v>612</v>
      </c>
      <c r="B612" s="35" t="s">
        <v>111</v>
      </c>
      <c r="D612" s="215" t="str">
        <f>INDEX('Aquo parameters'!$A$1:$H$6130,MATCH($E612,'Aquo parameters'!$E:$E,0),1)</f>
        <v>C9a</v>
      </c>
      <c r="E612" s="35">
        <v>1278</v>
      </c>
      <c r="F612" s="41" t="str">
        <f>INDEX('Aquo parameters'!$A$1:$H$6130,MATCH($E612,'Aquo parameters'!$E:$E,0),2)</f>
        <v>nonaan</v>
      </c>
      <c r="G612" s="41" t="s">
        <v>112</v>
      </c>
      <c r="H612" s="241">
        <v>0</v>
      </c>
      <c r="I612" s="241">
        <v>0</v>
      </c>
      <c r="J612" s="241">
        <v>1</v>
      </c>
      <c r="K612" s="20" t="s">
        <v>113</v>
      </c>
      <c r="L612" s="20" t="s">
        <v>113</v>
      </c>
      <c r="M612" s="20" t="s">
        <v>114</v>
      </c>
      <c r="N612" s="20"/>
      <c r="O612" s="20" t="s">
        <v>115</v>
      </c>
      <c r="P612" s="85">
        <f>INDEX('Aquo parameters'!$A$1:$H$6130,MATCH($E612,'Aquo parameters'!$E:$E,0),7)</f>
        <v>0</v>
      </c>
      <c r="Q612" s="20" t="str">
        <f t="shared" si="9"/>
        <v>factors.Add(new Factor() { ParameterID = 1278, Key = 612, StandardizationSet = "Bbk", Parameter = "C9a", Factor_A = 0, Factor_B = 0, Factor_C = 1, IsMetal = false, IsPak = false, IsOrganic = true });</v>
      </c>
    </row>
    <row r="613" spans="1:17" x14ac:dyDescent="0.25">
      <c r="A613" s="34">
        <v>613</v>
      </c>
      <c r="B613" s="35" t="s">
        <v>111</v>
      </c>
      <c r="D613" s="215" t="str">
        <f>INDEX('Aquo parameters'!$A$1:$H$6130,MATCH($E613,'Aquo parameters'!$E:$E,0),1)</f>
        <v>C9azr</v>
      </c>
      <c r="E613" s="35">
        <v>1279</v>
      </c>
      <c r="F613" s="41" t="str">
        <f>INDEX('Aquo parameters'!$A$1:$H$6130,MATCH($E613,'Aquo parameters'!$E:$E,0),2)</f>
        <v>nonaanzuur</v>
      </c>
      <c r="G613" s="41" t="s">
        <v>112</v>
      </c>
      <c r="H613" s="241">
        <v>0</v>
      </c>
      <c r="I613" s="241">
        <v>0</v>
      </c>
      <c r="J613" s="241">
        <v>1</v>
      </c>
      <c r="K613" s="20" t="s">
        <v>113</v>
      </c>
      <c r="L613" s="20" t="s">
        <v>113</v>
      </c>
      <c r="M613" s="20" t="s">
        <v>114</v>
      </c>
      <c r="N613" s="20"/>
      <c r="O613" s="20" t="s">
        <v>115</v>
      </c>
      <c r="P613" s="85">
        <f>INDEX('Aquo parameters'!$A$1:$H$6130,MATCH($E613,'Aquo parameters'!$E:$E,0),7)</f>
        <v>0</v>
      </c>
      <c r="Q613" s="20" t="str">
        <f t="shared" si="9"/>
        <v>factors.Add(new Factor() { ParameterID = 1279, Key = 613, StandardizationSet = "Bbk", Parameter = "C9azr", Factor_A = 0, Factor_B = 0, Factor_C = 1, IsMetal = false, IsPak = false, IsOrganic = true });</v>
      </c>
    </row>
    <row r="614" spans="1:17" x14ac:dyDescent="0.25">
      <c r="A614" s="34">
        <v>614</v>
      </c>
      <c r="B614" s="35" t="s">
        <v>111</v>
      </c>
      <c r="D614" s="215" t="str">
        <f>INDEX('Aquo parameters'!$A$1:$H$6130,MATCH($E614,'Aquo parameters'!$E:$E,0),1)</f>
        <v>C9al</v>
      </c>
      <c r="E614" s="35">
        <v>1280</v>
      </c>
      <c r="F614" s="41" t="str">
        <f>INDEX('Aquo parameters'!$A$1:$H$6130,MATCH($E614,'Aquo parameters'!$E:$E,0),2)</f>
        <v>nonanal</v>
      </c>
      <c r="G614" s="41" t="s">
        <v>112</v>
      </c>
      <c r="H614" s="241">
        <v>0</v>
      </c>
      <c r="I614" s="241">
        <v>0</v>
      </c>
      <c r="J614" s="241">
        <v>1</v>
      </c>
      <c r="K614" s="20" t="s">
        <v>113</v>
      </c>
      <c r="L614" s="20" t="s">
        <v>113</v>
      </c>
      <c r="M614" s="20" t="s">
        <v>114</v>
      </c>
      <c r="N614" s="20"/>
      <c r="O614" s="20" t="s">
        <v>115</v>
      </c>
      <c r="P614" s="85">
        <f>INDEX('Aquo parameters'!$A$1:$H$6130,MATCH($E614,'Aquo parameters'!$E:$E,0),7)</f>
        <v>0</v>
      </c>
      <c r="Q614" s="20" t="str">
        <f t="shared" si="9"/>
        <v>factors.Add(new Factor() { ParameterID = 1280, Key = 614, StandardizationSet = "Bbk", Parameter = "C9al", Factor_A = 0, Factor_B = 0, Factor_C = 1, IsMetal = false, IsPak = false, IsOrganic = true });</v>
      </c>
    </row>
    <row r="615" spans="1:17" x14ac:dyDescent="0.25">
      <c r="A615" s="34">
        <v>615</v>
      </c>
      <c r="B615" s="35" t="s">
        <v>111</v>
      </c>
      <c r="D615" s="215" t="str">
        <f>INDEX('Aquo parameters'!$A$1:$H$6130,MATCH($E615,'Aquo parameters'!$E:$E,0),1)</f>
        <v>C9yFol</v>
      </c>
      <c r="E615" s="35">
        <v>1282</v>
      </c>
      <c r="F615" s="41" t="str">
        <f>INDEX('Aquo parameters'!$A$1:$H$6130,MATCH($E615,'Aquo parameters'!$E:$E,0),2)</f>
        <v>nonylfenol</v>
      </c>
      <c r="G615" s="41" t="s">
        <v>112</v>
      </c>
      <c r="H615" s="241">
        <v>0</v>
      </c>
      <c r="I615" s="241">
        <v>0</v>
      </c>
      <c r="J615" s="241">
        <v>1</v>
      </c>
      <c r="K615" s="20" t="s">
        <v>113</v>
      </c>
      <c r="L615" s="20" t="s">
        <v>113</v>
      </c>
      <c r="M615" s="20" t="s">
        <v>114</v>
      </c>
      <c r="N615" s="20"/>
      <c r="O615" s="20" t="s">
        <v>115</v>
      </c>
      <c r="P615" s="85">
        <f>INDEX('Aquo parameters'!$A$1:$H$6130,MATCH($E615,'Aquo parameters'!$E:$E,0),7)</f>
        <v>0</v>
      </c>
      <c r="Q615" s="20" t="str">
        <f t="shared" si="9"/>
        <v>factors.Add(new Factor() { ParameterID = 1282, Key = 615, StandardizationSet = "Bbk", Parameter = "C9yFol", Factor_A = 0, Factor_B = 0, Factor_C = 1, IsMetal = false, IsPak = false, IsOrganic = true });</v>
      </c>
    </row>
    <row r="616" spans="1:17" x14ac:dyDescent="0.25">
      <c r="A616" s="34">
        <v>616</v>
      </c>
      <c r="B616" s="35" t="s">
        <v>111</v>
      </c>
      <c r="D616" s="215" t="str">
        <f>INDEX('Aquo parameters'!$A$1:$H$6130,MATCH($E616,'Aquo parameters'!$E:$E,0),1)</f>
        <v>nuarml</v>
      </c>
      <c r="E616" s="35">
        <v>1285</v>
      </c>
      <c r="F616" s="41" t="str">
        <f>INDEX('Aquo parameters'!$A$1:$H$6130,MATCH($E616,'Aquo parameters'!$E:$E,0),2)</f>
        <v>nuarimol</v>
      </c>
      <c r="G616" s="41" t="s">
        <v>112</v>
      </c>
      <c r="H616" s="241">
        <v>0</v>
      </c>
      <c r="I616" s="241">
        <v>0</v>
      </c>
      <c r="J616" s="241">
        <v>1</v>
      </c>
      <c r="K616" s="20" t="s">
        <v>113</v>
      </c>
      <c r="L616" s="20" t="s">
        <v>113</v>
      </c>
      <c r="M616" s="20" t="s">
        <v>114</v>
      </c>
      <c r="N616" s="20"/>
      <c r="O616" s="20" t="s">
        <v>115</v>
      </c>
      <c r="P616" s="85">
        <f>INDEX('Aquo parameters'!$A$1:$H$6130,MATCH($E616,'Aquo parameters'!$E:$E,0),7)</f>
        <v>0</v>
      </c>
      <c r="Q616" s="20" t="str">
        <f t="shared" si="9"/>
        <v>factors.Add(new Factor() { ParameterID = 1285, Key = 616, StandardizationSet = "Bbk", Parameter = "nuarml", Factor_A = 0, Factor_B = 0, Factor_C = 1, IsMetal = false, IsPak = false, IsOrganic = true });</v>
      </c>
    </row>
    <row r="617" spans="1:17" x14ac:dyDescent="0.25">
      <c r="A617" s="34">
        <v>617</v>
      </c>
      <c r="B617" s="35" t="s">
        <v>111</v>
      </c>
      <c r="D617" s="215" t="str">
        <f>INDEX('Aquo parameters'!$A$1:$H$6130,MATCH($E617,'Aquo parameters'!$E:$E,0),1)</f>
        <v>C8a</v>
      </c>
      <c r="E617" s="35">
        <v>1287</v>
      </c>
      <c r="F617" s="41" t="str">
        <f>INDEX('Aquo parameters'!$A$1:$H$6130,MATCH($E617,'Aquo parameters'!$E:$E,0),2)</f>
        <v>octaan</v>
      </c>
      <c r="G617" s="41" t="s">
        <v>112</v>
      </c>
      <c r="H617" s="241">
        <v>0</v>
      </c>
      <c r="I617" s="241">
        <v>0</v>
      </c>
      <c r="J617" s="241">
        <v>1</v>
      </c>
      <c r="K617" s="20" t="s">
        <v>113</v>
      </c>
      <c r="L617" s="20" t="s">
        <v>113</v>
      </c>
      <c r="M617" s="20" t="s">
        <v>114</v>
      </c>
      <c r="N617" s="20"/>
      <c r="O617" s="20" t="s">
        <v>115</v>
      </c>
      <c r="P617" s="85">
        <f>INDEX('Aquo parameters'!$A$1:$H$6130,MATCH($E617,'Aquo parameters'!$E:$E,0),7)</f>
        <v>0</v>
      </c>
      <c r="Q617" s="20" t="str">
        <f t="shared" si="9"/>
        <v>factors.Add(new Factor() { ParameterID = 1287, Key = 617, StandardizationSet = "Bbk", Parameter = "C8a", Factor_A = 0, Factor_B = 0, Factor_C = 1, IsMetal = false, IsPak = false, IsOrganic = true });</v>
      </c>
    </row>
    <row r="618" spans="1:17" x14ac:dyDescent="0.25">
      <c r="A618" s="34">
        <v>618</v>
      </c>
      <c r="B618" s="35" t="s">
        <v>111</v>
      </c>
      <c r="D618" s="215" t="str">
        <f>INDEX('Aquo parameters'!$A$1:$H$6130,MATCH($E618,'Aquo parameters'!$E:$E,0),1)</f>
        <v>C8azr</v>
      </c>
      <c r="E618" s="35">
        <v>1288</v>
      </c>
      <c r="F618" s="41" t="str">
        <f>INDEX('Aquo parameters'!$A$1:$H$6130,MATCH($E618,'Aquo parameters'!$E:$E,0),2)</f>
        <v>octaanzuur</v>
      </c>
      <c r="G618" s="41" t="s">
        <v>112</v>
      </c>
      <c r="H618" s="241">
        <v>0</v>
      </c>
      <c r="I618" s="241">
        <v>0</v>
      </c>
      <c r="J618" s="241">
        <v>1</v>
      </c>
      <c r="K618" s="20" t="s">
        <v>113</v>
      </c>
      <c r="L618" s="20" t="s">
        <v>113</v>
      </c>
      <c r="M618" s="20" t="s">
        <v>114</v>
      </c>
      <c r="N618" s="20"/>
      <c r="O618" s="20" t="s">
        <v>115</v>
      </c>
      <c r="P618" s="85">
        <f>INDEX('Aquo parameters'!$A$1:$H$6130,MATCH($E618,'Aquo parameters'!$E:$E,0),7)</f>
        <v>0</v>
      </c>
      <c r="Q618" s="20" t="str">
        <f t="shared" si="9"/>
        <v>factors.Add(new Factor() { ParameterID = 1288, Key = 618, StandardizationSet = "Bbk", Parameter = "C8azr", Factor_A = 0, Factor_B = 0, Factor_C = 1, IsMetal = false, IsPak = false, IsOrganic = true });</v>
      </c>
    </row>
    <row r="619" spans="1:17" x14ac:dyDescent="0.25">
      <c r="A619" s="34">
        <v>619</v>
      </c>
      <c r="B619" s="35" t="s">
        <v>111</v>
      </c>
      <c r="C619" s="20" t="s">
        <v>376</v>
      </c>
      <c r="D619" s="215" t="str">
        <f>INDEX('Aquo parameters'!$A$1:$H$6130,MATCH($E619,'Aquo parameters'!$E:$E,0),1)</f>
        <v>PCDD75</v>
      </c>
      <c r="E619" s="35">
        <v>1289</v>
      </c>
      <c r="F619" s="41" t="str">
        <f>INDEX('Aquo parameters'!$A$1:$H$6130,MATCH($E619,'Aquo parameters'!$E:$E,0),2)</f>
        <v>1,2,3,4,6,7,8,9-octachloordibenzo-p-dioxine</v>
      </c>
      <c r="G619" s="41" t="s">
        <v>112</v>
      </c>
      <c r="H619" s="36">
        <v>0</v>
      </c>
      <c r="I619" s="36">
        <v>0</v>
      </c>
      <c r="J619" s="36">
        <v>1</v>
      </c>
      <c r="K619" s="20" t="s">
        <v>113</v>
      </c>
      <c r="L619" s="20" t="s">
        <v>113</v>
      </c>
      <c r="M619" s="20" t="s">
        <v>114</v>
      </c>
      <c r="N619" s="20"/>
      <c r="O619" s="20" t="s">
        <v>115</v>
      </c>
      <c r="P619" s="85">
        <f>INDEX('Aquo parameters'!$A$1:$H$6130,MATCH($E619,'Aquo parameters'!$E:$E,0),7)</f>
        <v>0</v>
      </c>
      <c r="Q619" s="20" t="str">
        <f t="shared" si="9"/>
        <v>factors.Add(new Factor() { ParameterID = 1289, Key = 619, StandardizationSet = "Bbk", Parameter = "PCDD75", Factor_A = 0, Factor_B = 0, Factor_C = 1, IsMetal = false, IsPak = false, IsOrganic = true });</v>
      </c>
    </row>
    <row r="620" spans="1:17" x14ac:dyDescent="0.25">
      <c r="A620" s="34">
        <v>620</v>
      </c>
      <c r="B620" s="35" t="s">
        <v>111</v>
      </c>
      <c r="C620" s="20" t="s">
        <v>377</v>
      </c>
      <c r="D620" s="215" t="str">
        <f>INDEX('Aquo parameters'!$A$1:$H$6130,MATCH($E620,'Aquo parameters'!$E:$E,0),1)</f>
        <v>PCDF135</v>
      </c>
      <c r="E620" s="35">
        <v>1290</v>
      </c>
      <c r="F620" s="41" t="str">
        <f>INDEX('Aquo parameters'!$A$1:$H$6130,MATCH($E620,'Aquo parameters'!$E:$E,0),2)</f>
        <v>1,2,3,4,6,7,8,9-octachloordibenzofuraan</v>
      </c>
      <c r="G620" s="41" t="s">
        <v>112</v>
      </c>
      <c r="H620" s="36">
        <v>0</v>
      </c>
      <c r="I620" s="36">
        <v>0</v>
      </c>
      <c r="J620" s="36">
        <v>1</v>
      </c>
      <c r="K620" s="20" t="s">
        <v>113</v>
      </c>
      <c r="L620" s="20" t="s">
        <v>113</v>
      </c>
      <c r="M620" s="20" t="s">
        <v>114</v>
      </c>
      <c r="N620" s="20"/>
      <c r="O620" s="20" t="s">
        <v>115</v>
      </c>
      <c r="P620" s="85">
        <f>INDEX('Aquo parameters'!$A$1:$H$6130,MATCH($E620,'Aquo parameters'!$E:$E,0),7)</f>
        <v>0</v>
      </c>
      <c r="Q620" s="20" t="str">
        <f t="shared" si="9"/>
        <v>factors.Add(new Factor() { ParameterID = 1290, Key = 620, StandardizationSet = "Bbk", Parameter = "PCDF135", Factor_A = 0, Factor_B = 0, Factor_C = 1, IsMetal = false, IsPak = false, IsOrganic = true });</v>
      </c>
    </row>
    <row r="621" spans="1:17" x14ac:dyDescent="0.25">
      <c r="A621" s="34">
        <v>621</v>
      </c>
      <c r="B621" s="35" t="s">
        <v>111</v>
      </c>
      <c r="D621" s="215" t="str">
        <f>INDEX('Aquo parameters'!$A$1:$H$6130,MATCH($E621,'Aquo parameters'!$E:$E,0),1)</f>
        <v>C18azr</v>
      </c>
      <c r="E621" s="35">
        <v>1291</v>
      </c>
      <c r="F621" s="41" t="str">
        <f>INDEX('Aquo parameters'!$A$1:$H$6130,MATCH($E621,'Aquo parameters'!$E:$E,0),2)</f>
        <v>octadecaanzuur</v>
      </c>
      <c r="G621" s="41" t="s">
        <v>112</v>
      </c>
      <c r="H621" s="241">
        <v>0</v>
      </c>
      <c r="I621" s="241">
        <v>0</v>
      </c>
      <c r="J621" s="241">
        <v>1</v>
      </c>
      <c r="K621" s="20" t="s">
        <v>113</v>
      </c>
      <c r="L621" s="20" t="s">
        <v>113</v>
      </c>
      <c r="M621" s="20" t="s">
        <v>114</v>
      </c>
      <c r="N621" s="20"/>
      <c r="O621" s="20" t="s">
        <v>115</v>
      </c>
      <c r="P621" s="85">
        <f>INDEX('Aquo parameters'!$A$1:$H$6130,MATCH($E621,'Aquo parameters'!$E:$E,0),7)</f>
        <v>0</v>
      </c>
      <c r="Q621" s="20" t="str">
        <f t="shared" si="9"/>
        <v>factors.Add(new Factor() { ParameterID = 1291, Key = 621, StandardizationSet = "Bbk", Parameter = "C18azr", Factor_A = 0, Factor_B = 0, Factor_C = 1, IsMetal = false, IsPak = false, IsOrganic = true });</v>
      </c>
    </row>
    <row r="622" spans="1:17" x14ac:dyDescent="0.25">
      <c r="A622" s="34">
        <v>622</v>
      </c>
      <c r="B622" s="35" t="s">
        <v>111</v>
      </c>
      <c r="D622" s="215" t="str">
        <f>INDEX('Aquo parameters'!$A$1:$H$6130,MATCH($E622,'Aquo parameters'!$E:$E,0),1)</f>
        <v>olinzr</v>
      </c>
      <c r="E622" s="35">
        <v>1296</v>
      </c>
      <c r="F622" s="41" t="str">
        <f>INDEX('Aquo parameters'!$A$1:$H$6130,MATCH($E622,'Aquo parameters'!$E:$E,0),2)</f>
        <v>oleinezuur</v>
      </c>
      <c r="G622" s="41" t="s">
        <v>112</v>
      </c>
      <c r="H622" s="241">
        <v>0</v>
      </c>
      <c r="I622" s="241">
        <v>0</v>
      </c>
      <c r="J622" s="241">
        <v>1</v>
      </c>
      <c r="K622" s="20" t="s">
        <v>113</v>
      </c>
      <c r="L622" s="20" t="s">
        <v>113</v>
      </c>
      <c r="M622" s="20" t="s">
        <v>114</v>
      </c>
      <c r="N622" s="20"/>
      <c r="O622" s="20" t="s">
        <v>115</v>
      </c>
      <c r="P622" s="85">
        <f>INDEX('Aquo parameters'!$A$1:$H$6130,MATCH($E622,'Aquo parameters'!$E:$E,0),7)</f>
        <v>0</v>
      </c>
      <c r="Q622" s="20" t="str">
        <f t="shared" si="9"/>
        <v>factors.Add(new Factor() { ParameterID = 1296, Key = 622, StandardizationSet = "Bbk", Parameter = "olinzr", Factor_A = 0, Factor_B = 0, Factor_C = 1, IsMetal = false, IsPak = false, IsOrganic = true });</v>
      </c>
    </row>
    <row r="623" spans="1:17" x14ac:dyDescent="0.25">
      <c r="A623" s="34">
        <v>623</v>
      </c>
      <c r="B623" s="35" t="s">
        <v>111</v>
      </c>
      <c r="D623" s="215" t="str">
        <f>INDEX('Aquo parameters'!$A$1:$H$6130,MATCH($E623,'Aquo parameters'!$E:$E,0),1)</f>
        <v>omtat</v>
      </c>
      <c r="E623" s="35">
        <v>1297</v>
      </c>
      <c r="F623" s="41" t="str">
        <f>INDEX('Aquo parameters'!$A$1:$H$6130,MATCH($E623,'Aquo parameters'!$E:$E,0),2)</f>
        <v>omethoaat</v>
      </c>
      <c r="G623" s="41" t="s">
        <v>112</v>
      </c>
      <c r="H623" s="241">
        <v>0</v>
      </c>
      <c r="I623" s="241">
        <v>0</v>
      </c>
      <c r="J623" s="241">
        <v>1</v>
      </c>
      <c r="K623" s="20" t="s">
        <v>113</v>
      </c>
      <c r="L623" s="20" t="s">
        <v>113</v>
      </c>
      <c r="M623" s="20" t="s">
        <v>114</v>
      </c>
      <c r="N623" s="20"/>
      <c r="O623" s="20" t="s">
        <v>115</v>
      </c>
      <c r="P623" s="85">
        <f>INDEX('Aquo parameters'!$A$1:$H$6130,MATCH($E623,'Aquo parameters'!$E:$E,0),7)</f>
        <v>0</v>
      </c>
      <c r="Q623" s="20" t="str">
        <f t="shared" si="9"/>
        <v>factors.Add(new Factor() { ParameterID = 1297, Key = 623, StandardizationSet = "Bbk", Parameter = "omtat", Factor_A = 0, Factor_B = 0, Factor_C = 1, IsMetal = false, IsPak = false, IsOrganic = true });</v>
      </c>
    </row>
    <row r="624" spans="1:17" x14ac:dyDescent="0.25">
      <c r="A624" s="34">
        <v>624</v>
      </c>
      <c r="B624" s="35" t="s">
        <v>111</v>
      </c>
      <c r="D624" s="215" t="str">
        <f>INDEX('Aquo parameters'!$A$1:$H$6130,MATCH($E624,'Aquo parameters'!$E:$E,0),1)</f>
        <v>Corg</v>
      </c>
      <c r="E624" s="35">
        <v>1318</v>
      </c>
      <c r="F624" s="41" t="str">
        <f>INDEX('Aquo parameters'!$A$1:$H$6130,MATCH($E624,'Aquo parameters'!$E:$E,0),2)</f>
        <v>koolstof organisch</v>
      </c>
      <c r="G624" s="41" t="s">
        <v>112</v>
      </c>
      <c r="H624" s="241">
        <v>1</v>
      </c>
      <c r="I624" s="241">
        <v>0</v>
      </c>
      <c r="J624" s="241">
        <v>0</v>
      </c>
      <c r="K624" s="20" t="s">
        <v>113</v>
      </c>
      <c r="L624" s="20" t="s">
        <v>113</v>
      </c>
      <c r="M624" s="20" t="s">
        <v>113</v>
      </c>
      <c r="N624" s="20"/>
      <c r="O624" s="20" t="s">
        <v>115</v>
      </c>
      <c r="P624" s="85">
        <f>INDEX('Aquo parameters'!$A$1:$H$6130,MATCH($E624,'Aquo parameters'!$E:$E,0),7)</f>
        <v>0</v>
      </c>
      <c r="Q624" s="20" t="str">
        <f t="shared" si="9"/>
        <v>factors.Add(new Factor() { ParameterID = 1318, Key = 624, StandardizationSet = "Bbk", Parameter = "Corg", Factor_A = 1, Factor_B = 0, Factor_C = 0, IsMetal = false, IsPak = false, IsOrganic = false });</v>
      </c>
    </row>
    <row r="625" spans="1:17" x14ac:dyDescent="0.25">
      <c r="A625" s="34">
        <v>625</v>
      </c>
      <c r="B625" s="35" t="s">
        <v>111</v>
      </c>
      <c r="D625" s="215" t="str">
        <f>INDEX('Aquo parameters'!$A$1:$H$6130,MATCH($E625,'Aquo parameters'!$E:$E,0),1)</f>
        <v>OSTOF</v>
      </c>
      <c r="E625" s="35">
        <v>1319</v>
      </c>
      <c r="F625" s="41" t="str">
        <f>INDEX('Aquo parameters'!$A$1:$H$6130,MATCH($E625,'Aquo parameters'!$E:$E,0),2)</f>
        <v>Organisch stof</v>
      </c>
      <c r="G625" s="41" t="s">
        <v>112</v>
      </c>
      <c r="H625" s="241">
        <v>1</v>
      </c>
      <c r="I625" s="241">
        <v>0</v>
      </c>
      <c r="J625" s="241">
        <v>0</v>
      </c>
      <c r="K625" s="20" t="s">
        <v>113</v>
      </c>
      <c r="L625" s="20" t="s">
        <v>113</v>
      </c>
      <c r="M625" s="20" t="s">
        <v>113</v>
      </c>
      <c r="N625" s="20"/>
      <c r="O625" s="20" t="s">
        <v>115</v>
      </c>
      <c r="P625" s="85">
        <f>INDEX('Aquo parameters'!$A$1:$H$6130,MATCH($E625,'Aquo parameters'!$E:$E,0),7)</f>
        <v>0</v>
      </c>
      <c r="Q625" s="20" t="str">
        <f t="shared" si="9"/>
        <v>factors.Add(new Factor() { ParameterID = 1319, Key = 625, StandardizationSet = "Bbk", Parameter = "OSTOF", Factor_A = 1, Factor_B = 0, Factor_C = 0, IsMetal = false, IsPak = false, IsOrganic = false });</v>
      </c>
    </row>
    <row r="626" spans="1:17" x14ac:dyDescent="0.25">
      <c r="A626" s="34">
        <v>626</v>
      </c>
      <c r="B626" s="35" t="s">
        <v>111</v>
      </c>
      <c r="C626" s="41" t="s">
        <v>378</v>
      </c>
      <c r="D626" s="215" t="str">
        <f>INDEX('Aquo parameters'!$A$1:$H$6130,MATCH($E626,'Aquo parameters'!$E:$E,0),1)</f>
        <v>2ClTol</v>
      </c>
      <c r="E626" s="35">
        <v>1330</v>
      </c>
      <c r="F626" s="41" t="str">
        <f>INDEX('Aquo parameters'!$A$1:$H$6130,MATCH($E626,'Aquo parameters'!$E:$E,0),2)</f>
        <v>2-chloortolueen</v>
      </c>
      <c r="G626" s="41" t="s">
        <v>112</v>
      </c>
      <c r="H626" s="36">
        <v>0</v>
      </c>
      <c r="I626" s="36">
        <v>0</v>
      </c>
      <c r="J626" s="36">
        <v>1</v>
      </c>
      <c r="K626" s="20" t="s">
        <v>113</v>
      </c>
      <c r="L626" s="20" t="s">
        <v>113</v>
      </c>
      <c r="M626" s="20" t="s">
        <v>114</v>
      </c>
      <c r="N626" s="20"/>
      <c r="O626" s="20" t="s">
        <v>115</v>
      </c>
      <c r="P626" s="85">
        <f>INDEX('Aquo parameters'!$A$1:$H$6130,MATCH($E626,'Aquo parameters'!$E:$E,0),7)</f>
        <v>0</v>
      </c>
      <c r="Q626" s="20" t="str">
        <f t="shared" si="9"/>
        <v>factors.Add(new Factor() { ParameterID = 1330, Key = 626, StandardizationSet = "Bbk", Parameter = "2ClTol", Factor_A = 0, Factor_B = 0, Factor_C = 1, IsMetal = false, IsPak = false, IsOrganic = true });</v>
      </c>
    </row>
    <row r="627" spans="1:17" x14ac:dyDescent="0.25">
      <c r="A627" s="34">
        <v>627</v>
      </c>
      <c r="B627" s="35" t="s">
        <v>111</v>
      </c>
      <c r="C627" s="41" t="s">
        <v>379</v>
      </c>
      <c r="D627" s="215" t="str">
        <f>INDEX('Aquo parameters'!$A$1:$H$6130,MATCH($E627,'Aquo parameters'!$E:$E,0),1)</f>
        <v>ocresl</v>
      </c>
      <c r="E627" s="35">
        <v>1331</v>
      </c>
      <c r="F627" s="41" t="str">
        <f>INDEX('Aquo parameters'!$A$1:$H$6130,MATCH($E627,'Aquo parameters'!$E:$E,0),2)</f>
        <v>o-cresol</v>
      </c>
      <c r="G627" s="41" t="s">
        <v>112</v>
      </c>
      <c r="H627" s="36">
        <v>0</v>
      </c>
      <c r="I627" s="36">
        <v>0</v>
      </c>
      <c r="J627" s="36">
        <v>1</v>
      </c>
      <c r="K627" s="20" t="s">
        <v>113</v>
      </c>
      <c r="L627" s="20" t="s">
        <v>113</v>
      </c>
      <c r="M627" s="20" t="s">
        <v>114</v>
      </c>
      <c r="N627" s="20"/>
      <c r="O627" s="20" t="s">
        <v>115</v>
      </c>
      <c r="P627" s="85">
        <f>INDEX('Aquo parameters'!$A$1:$H$6130,MATCH($E627,'Aquo parameters'!$E:$E,0),7)</f>
        <v>0</v>
      </c>
      <c r="Q627" s="20" t="str">
        <f t="shared" si="9"/>
        <v>factors.Add(new Factor() { ParameterID = 1331, Key = 627, StandardizationSet = "Bbk", Parameter = "ocresl", Factor_A = 0, Factor_B = 0, Factor_C = 1, IsMetal = false, IsPak = false, IsOrganic = true });</v>
      </c>
    </row>
    <row r="628" spans="1:17" x14ac:dyDescent="0.25">
      <c r="A628" s="34">
        <v>628</v>
      </c>
      <c r="B628" s="35" t="s">
        <v>111</v>
      </c>
      <c r="D628" s="215" t="str">
        <f>INDEX('Aquo parameters'!$A$1:$H$6130,MATCH($E628,'Aquo parameters'!$E:$E,0),1)</f>
        <v>2FyFol</v>
      </c>
      <c r="E628" s="35">
        <v>1332</v>
      </c>
      <c r="F628" s="41" t="str">
        <f>INDEX('Aquo parameters'!$A$1:$H$6130,MATCH($E628,'Aquo parameters'!$E:$E,0),2)</f>
        <v>2-fenylfenol</v>
      </c>
      <c r="G628" s="41" t="s">
        <v>112</v>
      </c>
      <c r="H628" s="241">
        <v>0</v>
      </c>
      <c r="I628" s="241">
        <v>0</v>
      </c>
      <c r="J628" s="241">
        <v>1</v>
      </c>
      <c r="K628" s="20" t="s">
        <v>113</v>
      </c>
      <c r="L628" s="20" t="s">
        <v>113</v>
      </c>
      <c r="M628" s="20" t="s">
        <v>114</v>
      </c>
      <c r="N628" s="20"/>
      <c r="O628" s="20" t="s">
        <v>115</v>
      </c>
      <c r="P628" s="85">
        <f>INDEX('Aquo parameters'!$A$1:$H$6130,MATCH($E628,'Aquo parameters'!$E:$E,0),7)</f>
        <v>0</v>
      </c>
      <c r="Q628" s="20" t="str">
        <f t="shared" si="9"/>
        <v>factors.Add(new Factor() { ParameterID = 1332, Key = 628, StandardizationSet = "Bbk", Parameter = "2FyFol", Factor_A = 0, Factor_B = 0, Factor_C = 1, IsMetal = false, IsPak = false, IsOrganic = true });</v>
      </c>
    </row>
    <row r="629" spans="1:17" x14ac:dyDescent="0.25">
      <c r="A629" s="34">
        <v>629</v>
      </c>
      <c r="B629" s="35" t="s">
        <v>111</v>
      </c>
      <c r="D629" s="215" t="str">
        <f>INDEX('Aquo parameters'!$A$1:$H$6130,MATCH($E629,'Aquo parameters'!$E:$E,0),1)</f>
        <v>PO4</v>
      </c>
      <c r="E629" s="35">
        <v>1334</v>
      </c>
      <c r="F629" s="41" t="str">
        <f>INDEX('Aquo parameters'!$A$1:$H$6130,MATCH($E629,'Aquo parameters'!$E:$E,0),2)</f>
        <v>fosfaat</v>
      </c>
      <c r="G629" s="41" t="s">
        <v>112</v>
      </c>
      <c r="H629" s="241">
        <v>1</v>
      </c>
      <c r="I629" s="241">
        <v>0</v>
      </c>
      <c r="J629" s="241">
        <v>0</v>
      </c>
      <c r="K629" s="20" t="s">
        <v>113</v>
      </c>
      <c r="L629" s="20" t="s">
        <v>113</v>
      </c>
      <c r="M629" s="20" t="s">
        <v>113</v>
      </c>
      <c r="N629" s="20"/>
      <c r="O629" s="20" t="s">
        <v>115</v>
      </c>
      <c r="P629" s="85">
        <f>INDEX('Aquo parameters'!$A$1:$H$6130,MATCH($E629,'Aquo parameters'!$E:$E,0),7)</f>
        <v>0</v>
      </c>
      <c r="Q629" s="20" t="str">
        <f t="shared" si="9"/>
        <v>factors.Add(new Factor() { ParameterID = 1334, Key = 629, StandardizationSet = "Bbk", Parameter = "PO4", Factor_A = 1, Factor_B = 0, Factor_C = 0, IsMetal = false, IsPak = false, IsOrganic = false });</v>
      </c>
    </row>
    <row r="630" spans="1:17" x14ac:dyDescent="0.25">
      <c r="A630" s="34">
        <v>630</v>
      </c>
      <c r="B630" s="35" t="s">
        <v>111</v>
      </c>
      <c r="C630" s="41" t="s">
        <v>380</v>
      </c>
      <c r="D630" s="215" t="str">
        <f>INDEX('Aquo parameters'!$A$1:$H$6130,MATCH($E630,'Aquo parameters'!$E:$E,0),1)</f>
        <v>2C1yAn</v>
      </c>
      <c r="E630" s="35">
        <v>1340</v>
      </c>
      <c r="F630" s="41" t="str">
        <f>INDEX('Aquo parameters'!$A$1:$H$6130,MATCH($E630,'Aquo parameters'!$E:$E,0),2)</f>
        <v>2-methylaniline</v>
      </c>
      <c r="G630" s="41" t="s">
        <v>112</v>
      </c>
      <c r="H630" s="36">
        <v>0</v>
      </c>
      <c r="I630" s="36">
        <v>0</v>
      </c>
      <c r="J630" s="36">
        <v>1</v>
      </c>
      <c r="K630" s="20" t="s">
        <v>113</v>
      </c>
      <c r="L630" s="20" t="s">
        <v>113</v>
      </c>
      <c r="M630" s="20" t="s">
        <v>114</v>
      </c>
      <c r="N630" s="20"/>
      <c r="O630" s="20" t="s">
        <v>115</v>
      </c>
      <c r="P630" s="85">
        <f>INDEX('Aquo parameters'!$A$1:$H$6130,MATCH($E630,'Aquo parameters'!$E:$E,0),7)</f>
        <v>0</v>
      </c>
      <c r="Q630" s="20" t="str">
        <f t="shared" si="9"/>
        <v>factors.Add(new Factor() { ParameterID = 1340, Key = 630, StandardizationSet = "Bbk", Parameter = "2C1yAn", Factor_A = 0, Factor_B = 0, Factor_C = 1, IsMetal = false, IsPak = false, IsOrganic = true });</v>
      </c>
    </row>
    <row r="631" spans="1:17" x14ac:dyDescent="0.25">
      <c r="A631" s="34">
        <v>631</v>
      </c>
      <c r="B631" s="35" t="s">
        <v>111</v>
      </c>
      <c r="C631" s="41" t="s">
        <v>381</v>
      </c>
      <c r="D631" s="215" t="str">
        <f>INDEX('Aquo parameters'!$A$1:$H$6130,MATCH($E631,'Aquo parameters'!$E:$E,0),1)</f>
        <v>12xyln</v>
      </c>
      <c r="E631" s="35">
        <v>1341</v>
      </c>
      <c r="F631" s="41" t="str">
        <f>INDEX('Aquo parameters'!$A$1:$H$6130,MATCH($E631,'Aquo parameters'!$E:$E,0),2)</f>
        <v>1,2-xyleen</v>
      </c>
      <c r="G631" s="41" t="s">
        <v>112</v>
      </c>
      <c r="H631" s="36">
        <v>0</v>
      </c>
      <c r="I631" s="36">
        <v>0</v>
      </c>
      <c r="J631" s="36">
        <v>1</v>
      </c>
      <c r="K631" s="20" t="s">
        <v>113</v>
      </c>
      <c r="L631" s="20" t="s">
        <v>113</v>
      </c>
      <c r="M631" s="20" t="s">
        <v>114</v>
      </c>
      <c r="N631" s="20"/>
      <c r="O631" s="20" t="s">
        <v>115</v>
      </c>
      <c r="P631" s="85">
        <f>INDEX('Aquo parameters'!$A$1:$H$6130,MATCH($E631,'Aquo parameters'!$E:$E,0),7)</f>
        <v>0</v>
      </c>
      <c r="Q631" s="20" t="str">
        <f t="shared" si="9"/>
        <v>factors.Add(new Factor() { ParameterID = 1341, Key = 631, StandardizationSet = "Bbk", Parameter = "12xyln", Factor_A = 0, Factor_B = 0, Factor_C = 1, IsMetal = false, IsPak = false, IsOrganic = true });</v>
      </c>
    </row>
    <row r="632" spans="1:17" x14ac:dyDescent="0.25">
      <c r="A632" s="34">
        <v>632</v>
      </c>
      <c r="B632" s="35" t="s">
        <v>111</v>
      </c>
      <c r="C632" s="41" t="s">
        <v>382</v>
      </c>
      <c r="D632" s="215" t="str">
        <f>INDEX('Aquo parameters'!$A$1:$H$6130,MATCH($E632,'Aquo parameters'!$E:$E,0),1)</f>
        <v>Oaml</v>
      </c>
      <c r="E632" s="35">
        <v>1343</v>
      </c>
      <c r="F632" s="41" t="str">
        <f>INDEX('Aquo parameters'!$A$1:$H$6130,MATCH($E632,'Aquo parameters'!$E:$E,0),2)</f>
        <v>oxamyl</v>
      </c>
      <c r="G632" s="41" t="s">
        <v>112</v>
      </c>
      <c r="H632" s="36">
        <v>0</v>
      </c>
      <c r="I632" s="36">
        <v>0</v>
      </c>
      <c r="J632" s="36">
        <v>1</v>
      </c>
      <c r="K632" s="20" t="s">
        <v>113</v>
      </c>
      <c r="L632" s="20" t="s">
        <v>113</v>
      </c>
      <c r="M632" s="20" t="s">
        <v>114</v>
      </c>
      <c r="N632" s="20"/>
      <c r="O632" s="20" t="s">
        <v>115</v>
      </c>
      <c r="P632" s="85">
        <f>INDEX('Aquo parameters'!$A$1:$H$6130,MATCH($E632,'Aquo parameters'!$E:$E,0),7)</f>
        <v>0</v>
      </c>
      <c r="Q632" s="20" t="str">
        <f t="shared" si="9"/>
        <v>factors.Add(new Factor() { ParameterID = 1343, Key = 632, StandardizationSet = "Bbk", Parameter = "Oaml", Factor_A = 0, Factor_B = 0, Factor_C = 1, IsMetal = false, IsPak = false, IsOrganic = true });</v>
      </c>
    </row>
    <row r="633" spans="1:17" x14ac:dyDescent="0.25">
      <c r="A633" s="34">
        <v>633</v>
      </c>
      <c r="B633" s="35" t="s">
        <v>111</v>
      </c>
      <c r="D633" s="215" t="str">
        <f>INDEX('Aquo parameters'!$A$1:$H$6130,MATCH($E633,'Aquo parameters'!$E:$E,0),1)</f>
        <v>4ttC4yFol</v>
      </c>
      <c r="E633" s="35">
        <v>1345</v>
      </c>
      <c r="F633" s="41" t="str">
        <f>INDEX('Aquo parameters'!$A$1:$H$6130,MATCH($E633,'Aquo parameters'!$E:$E,0),2)</f>
        <v>4-tertiair-butylfenol</v>
      </c>
      <c r="G633" s="41" t="s">
        <v>112</v>
      </c>
      <c r="H633" s="241">
        <v>0</v>
      </c>
      <c r="I633" s="241">
        <v>0</v>
      </c>
      <c r="J633" s="241">
        <v>1</v>
      </c>
      <c r="K633" s="20" t="s">
        <v>113</v>
      </c>
      <c r="L633" s="20" t="s">
        <v>113</v>
      </c>
      <c r="M633" s="20" t="s">
        <v>114</v>
      </c>
      <c r="N633" s="20"/>
      <c r="O633" s="20" t="s">
        <v>115</v>
      </c>
      <c r="P633" s="85">
        <f>INDEX('Aquo parameters'!$A$1:$H$6130,MATCH($E633,'Aquo parameters'!$E:$E,0),7)</f>
        <v>0</v>
      </c>
      <c r="Q633" s="20" t="str">
        <f t="shared" si="9"/>
        <v>factors.Add(new Factor() { ParameterID = 1345, Key = 633, StandardizationSet = "Bbk", Parameter = "4ttC4yFol", Factor_A = 0, Factor_B = 0, Factor_C = 1, IsMetal = false, IsPak = false, IsOrganic = true });</v>
      </c>
    </row>
    <row r="634" spans="1:17" x14ac:dyDescent="0.25">
      <c r="A634" s="34">
        <v>634</v>
      </c>
      <c r="B634" s="35" t="s">
        <v>111</v>
      </c>
      <c r="C634" s="41" t="s">
        <v>383</v>
      </c>
      <c r="D634" s="215" t="str">
        <f>INDEX('Aquo parameters'!$A$1:$H$6130,MATCH($E634,'Aquo parameters'!$E:$E,0),1)</f>
        <v>sPAK10</v>
      </c>
      <c r="E634" s="35">
        <v>1352</v>
      </c>
      <c r="F634" s="41" t="str">
        <f>INDEX('Aquo parameters'!$A$1:$H$6130,MATCH($E634,'Aquo parameters'!$E:$E,0),2)</f>
        <v>som 10 polycyclische aromatische koolwaterstoffen (VROM)</v>
      </c>
      <c r="G634" s="41" t="s">
        <v>112</v>
      </c>
      <c r="H634" s="36">
        <v>0</v>
      </c>
      <c r="I634" s="36">
        <v>0</v>
      </c>
      <c r="J634" s="36">
        <v>1</v>
      </c>
      <c r="K634" s="20" t="s">
        <v>113</v>
      </c>
      <c r="L634" s="20" t="s">
        <v>114</v>
      </c>
      <c r="M634" s="20" t="s">
        <v>114</v>
      </c>
      <c r="N634" s="20"/>
      <c r="O634" s="20" t="s">
        <v>115</v>
      </c>
      <c r="P634" s="85">
        <f>INDEX('Aquo parameters'!$A$1:$H$6130,MATCH($E634,'Aquo parameters'!$E:$E,0),7)</f>
        <v>0</v>
      </c>
      <c r="Q634" s="20" t="str">
        <f t="shared" si="9"/>
        <v>factors.Add(new Factor() { ParameterID = 1352, Key = 634, StandardizationSet = "Bbk", Parameter = "sPAK10", Factor_A = 0, Factor_B = 0, Factor_C = 1, IsMetal = false, IsPak = true, IsOrganic = true });</v>
      </c>
    </row>
    <row r="635" spans="1:17" x14ac:dyDescent="0.25">
      <c r="A635" s="34">
        <v>635</v>
      </c>
      <c r="B635" s="35" t="s">
        <v>111</v>
      </c>
      <c r="C635" s="41" t="s">
        <v>384</v>
      </c>
      <c r="D635" s="215" t="str">
        <f>INDEX('Aquo parameters'!$A$1:$H$6130,MATCH($E635,'Aquo parameters'!$E:$E,0),1)</f>
        <v>sPAK16</v>
      </c>
      <c r="E635" s="35">
        <v>1353</v>
      </c>
      <c r="F635" s="41" t="str">
        <f>INDEX('Aquo parameters'!$A$1:$H$6130,MATCH($E635,'Aquo parameters'!$E:$E,0),2)</f>
        <v>som 16 polycyclische aromatische koolwaterstoffen (EPA)</v>
      </c>
      <c r="G635" s="41" t="s">
        <v>112</v>
      </c>
      <c r="H635" s="36">
        <v>0</v>
      </c>
      <c r="I635" s="36">
        <v>0</v>
      </c>
      <c r="J635" s="36">
        <v>1</v>
      </c>
      <c r="K635" s="20" t="s">
        <v>113</v>
      </c>
      <c r="L635" s="20" t="s">
        <v>114</v>
      </c>
      <c r="M635" s="20" t="s">
        <v>114</v>
      </c>
      <c r="N635" s="20"/>
      <c r="O635" s="20" t="s">
        <v>115</v>
      </c>
      <c r="P635" s="85">
        <f>INDEX('Aquo parameters'!$A$1:$H$6130,MATCH($E635,'Aquo parameters'!$E:$E,0),7)</f>
        <v>0</v>
      </c>
      <c r="Q635" s="20" t="str">
        <f t="shared" si="9"/>
        <v>factors.Add(new Factor() { ParameterID = 1353, Key = 635, StandardizationSet = "Bbk", Parameter = "sPAK16", Factor_A = 0, Factor_B = 0, Factor_C = 1, IsMetal = false, IsPak = true, IsOrganic = true });</v>
      </c>
    </row>
    <row r="636" spans="1:17" x14ac:dyDescent="0.25">
      <c r="A636" s="34">
        <v>636</v>
      </c>
      <c r="B636" s="35" t="s">
        <v>111</v>
      </c>
      <c r="D636" s="215" t="str">
        <f>INDEX('Aquo parameters'!$A$1:$H$6130,MATCH($E636,'Aquo parameters'!$E:$E,0),1)</f>
        <v>Pd</v>
      </c>
      <c r="E636" s="35">
        <v>1356</v>
      </c>
      <c r="F636" s="41" t="str">
        <f>INDEX('Aquo parameters'!$A$1:$H$6130,MATCH($E636,'Aquo parameters'!$E:$E,0),2)</f>
        <v>palladium</v>
      </c>
      <c r="G636" s="41" t="s">
        <v>112</v>
      </c>
      <c r="H636" s="241">
        <v>1</v>
      </c>
      <c r="I636" s="241">
        <v>0</v>
      </c>
      <c r="J636" s="241">
        <v>0</v>
      </c>
      <c r="K636" s="20" t="s">
        <v>114</v>
      </c>
      <c r="L636" s="20" t="s">
        <v>113</v>
      </c>
      <c r="M636" s="20" t="s">
        <v>113</v>
      </c>
      <c r="N636" s="20"/>
      <c r="O636" s="20" t="s">
        <v>115</v>
      </c>
      <c r="P636" s="85">
        <f>INDEX('Aquo parameters'!$A$1:$H$6130,MATCH($E636,'Aquo parameters'!$E:$E,0),7)</f>
        <v>0</v>
      </c>
      <c r="Q636" s="20" t="str">
        <f t="shared" si="9"/>
        <v>factors.Add(new Factor() { ParameterID = 1356, Key = 636, StandardizationSet = "Bbk", Parameter = "Pd", Factor_A = 1, Factor_B = 0, Factor_C = 0, IsMetal = true, IsPak = false, IsOrganic = false });</v>
      </c>
    </row>
    <row r="637" spans="1:17" x14ac:dyDescent="0.25">
      <c r="A637" s="34">
        <v>637</v>
      </c>
      <c r="B637" s="35" t="s">
        <v>111</v>
      </c>
      <c r="C637" s="41" t="s">
        <v>385</v>
      </c>
      <c r="D637" s="215" t="str">
        <f>INDEX('Aquo parameters'!$A$1:$H$6130,MATCH($E637,'Aquo parameters'!$E:$E,0),1)</f>
        <v>4ClTol</v>
      </c>
      <c r="E637" s="35">
        <v>1358</v>
      </c>
      <c r="F637" s="41" t="str">
        <f>INDEX('Aquo parameters'!$A$1:$H$6130,MATCH($E637,'Aquo parameters'!$E:$E,0),2)</f>
        <v>4-chloortolueen</v>
      </c>
      <c r="G637" s="41" t="s">
        <v>112</v>
      </c>
      <c r="H637" s="36">
        <v>0</v>
      </c>
      <c r="I637" s="36">
        <v>0</v>
      </c>
      <c r="J637" s="36">
        <v>1</v>
      </c>
      <c r="K637" s="20" t="s">
        <v>113</v>
      </c>
      <c r="L637" s="20" t="s">
        <v>113</v>
      </c>
      <c r="M637" s="20" t="s">
        <v>114</v>
      </c>
      <c r="N637" s="20"/>
      <c r="O637" s="20" t="s">
        <v>115</v>
      </c>
      <c r="P637" s="85">
        <f>INDEX('Aquo parameters'!$A$1:$H$6130,MATCH($E637,'Aquo parameters'!$E:$E,0),7)</f>
        <v>0</v>
      </c>
      <c r="Q637" s="20" t="str">
        <f t="shared" si="9"/>
        <v>factors.Add(new Factor() { ParameterID = 1358, Key = 637, StandardizationSet = "Bbk", Parameter = "4ClTol", Factor_A = 0, Factor_B = 0, Factor_C = 1, IsMetal = false, IsPak = false, IsOrganic = true });</v>
      </c>
    </row>
    <row r="638" spans="1:17" x14ac:dyDescent="0.25">
      <c r="A638" s="34">
        <v>638</v>
      </c>
      <c r="B638" s="35" t="s">
        <v>111</v>
      </c>
      <c r="C638" s="20" t="s">
        <v>386</v>
      </c>
      <c r="D638" s="215" t="str">
        <f>INDEX('Aquo parameters'!$A$1:$H$6130,MATCH($E638,'Aquo parameters'!$E:$E,0),1)</f>
        <v>pcresl</v>
      </c>
      <c r="E638" s="35">
        <v>1359</v>
      </c>
      <c r="F638" s="41" t="str">
        <f>INDEX('Aquo parameters'!$A$1:$H$6130,MATCH($E638,'Aquo parameters'!$E:$E,0),2)</f>
        <v>p-cresol</v>
      </c>
      <c r="G638" s="41" t="s">
        <v>112</v>
      </c>
      <c r="H638" s="36">
        <v>0</v>
      </c>
      <c r="I638" s="36">
        <v>0</v>
      </c>
      <c r="J638" s="36">
        <v>1</v>
      </c>
      <c r="K638" s="20" t="s">
        <v>113</v>
      </c>
      <c r="L638" s="20" t="s">
        <v>113</v>
      </c>
      <c r="M638" s="20" t="s">
        <v>114</v>
      </c>
      <c r="N638" s="20"/>
      <c r="O638" s="20" t="s">
        <v>115</v>
      </c>
      <c r="P638" s="85">
        <f>INDEX('Aquo parameters'!$A$1:$H$6130,MATCH($E638,'Aquo parameters'!$E:$E,0),7)</f>
        <v>0</v>
      </c>
      <c r="Q638" s="20" t="str">
        <f t="shared" si="9"/>
        <v>factors.Add(new Factor() { ParameterID = 1359, Key = 638, StandardizationSet = "Bbk", Parameter = "pcresl", Factor_A = 0, Factor_B = 0, Factor_C = 1, IsMetal = false, IsPak = false, IsOrganic = true });</v>
      </c>
    </row>
    <row r="639" spans="1:17" x14ac:dyDescent="0.25">
      <c r="A639" s="34">
        <v>639</v>
      </c>
      <c r="B639" s="35" t="s">
        <v>111</v>
      </c>
      <c r="D639" s="215" t="str">
        <f>INDEX('Aquo parameters'!$A$1:$H$6130,MATCH($E639,'Aquo parameters'!$E:$E,0),1)</f>
        <v>1iC3y4C1yBen</v>
      </c>
      <c r="E639" s="35">
        <v>1360</v>
      </c>
      <c r="F639" s="41" t="str">
        <f>INDEX('Aquo parameters'!$A$1:$H$6130,MATCH($E639,'Aquo parameters'!$E:$E,0),2)</f>
        <v>1-isopropyl-4-methyl-benzeen</v>
      </c>
      <c r="G639" s="41" t="s">
        <v>112</v>
      </c>
      <c r="H639" s="241">
        <v>0</v>
      </c>
      <c r="I639" s="241">
        <v>0</v>
      </c>
      <c r="J639" s="241">
        <v>1</v>
      </c>
      <c r="K639" s="20" t="s">
        <v>113</v>
      </c>
      <c r="L639" s="20" t="s">
        <v>113</v>
      </c>
      <c r="M639" s="20" t="s">
        <v>114</v>
      </c>
      <c r="N639" s="20"/>
      <c r="O639" s="20" t="s">
        <v>115</v>
      </c>
      <c r="P639" s="85">
        <f>INDEX('Aquo parameters'!$A$1:$H$6130,MATCH($E639,'Aquo parameters'!$E:$E,0),7)</f>
        <v>0</v>
      </c>
      <c r="Q639" s="20" t="str">
        <f t="shared" si="9"/>
        <v>factors.Add(new Factor() { ParameterID = 1360, Key = 639, StandardizationSet = "Bbk", Parameter = "1iC3y4C1yBen", Factor_A = 0, Factor_B = 0, Factor_C = 1, IsMetal = false, IsPak = false, IsOrganic = true });</v>
      </c>
    </row>
    <row r="640" spans="1:17" x14ac:dyDescent="0.25">
      <c r="A640" s="34">
        <v>640</v>
      </c>
      <c r="B640" s="35" t="s">
        <v>111</v>
      </c>
      <c r="C640" s="41" t="s">
        <v>387</v>
      </c>
      <c r="D640" s="215" t="str">
        <f>INDEX('Aquo parameters'!$A$1:$H$6130,MATCH($E640,'Aquo parameters'!$E:$E,0),1)</f>
        <v>14xyln</v>
      </c>
      <c r="E640" s="35">
        <v>1362</v>
      </c>
      <c r="F640" s="41" t="str">
        <f>INDEX('Aquo parameters'!$A$1:$H$6130,MATCH($E640,'Aquo parameters'!$E:$E,0),2)</f>
        <v>1,4-xyleen</v>
      </c>
      <c r="G640" s="41" t="s">
        <v>112</v>
      </c>
      <c r="H640" s="36">
        <v>0</v>
      </c>
      <c r="I640" s="36">
        <v>0</v>
      </c>
      <c r="J640" s="36">
        <v>1</v>
      </c>
      <c r="K640" s="20" t="s">
        <v>113</v>
      </c>
      <c r="L640" s="20" t="s">
        <v>113</v>
      </c>
      <c r="M640" s="20" t="s">
        <v>114</v>
      </c>
      <c r="N640" s="20"/>
      <c r="O640" s="20" t="s">
        <v>115</v>
      </c>
      <c r="P640" s="85">
        <f>INDEX('Aquo parameters'!$A$1:$H$6130,MATCH($E640,'Aquo parameters'!$E:$E,0),7)</f>
        <v>0</v>
      </c>
      <c r="Q640" s="20" t="str">
        <f t="shared" si="9"/>
        <v>factors.Add(new Factor() { ParameterID = 1362, Key = 640, StandardizationSet = "Bbk", Parameter = "14xyln", Factor_A = 0, Factor_B = 0, Factor_C = 1, IsMetal = false, IsPak = false, IsOrganic = true });</v>
      </c>
    </row>
    <row r="641" spans="1:17" x14ac:dyDescent="0.25">
      <c r="A641" s="34">
        <v>641</v>
      </c>
      <c r="B641" s="35" t="s">
        <v>111</v>
      </c>
      <c r="C641" s="41" t="s">
        <v>388</v>
      </c>
      <c r="D641" s="215" t="str">
        <f>INDEX('Aquo parameters'!$A$1:$H$6130,MATCH($E641,'Aquo parameters'!$E:$E,0),1)</f>
        <v>sPCB7</v>
      </c>
      <c r="E641" s="35">
        <v>1365</v>
      </c>
      <c r="F641" s="41" t="str">
        <f>INDEX('Aquo parameters'!$A$1:$H$6130,MATCH($E641,'Aquo parameters'!$E:$E,0),2)</f>
        <v>som 7 polychloorbifenylen PCB28, 52, 101, 118, 138, 153, 180</v>
      </c>
      <c r="G641" s="41" t="s">
        <v>112</v>
      </c>
      <c r="H641" s="36">
        <v>0</v>
      </c>
      <c r="I641" s="36">
        <v>0</v>
      </c>
      <c r="J641" s="36">
        <v>1</v>
      </c>
      <c r="K641" s="20" t="s">
        <v>113</v>
      </c>
      <c r="L641" s="20" t="s">
        <v>113</v>
      </c>
      <c r="M641" s="20" t="s">
        <v>114</v>
      </c>
      <c r="N641" s="20"/>
      <c r="O641" s="20" t="s">
        <v>115</v>
      </c>
      <c r="P641" s="85">
        <f>INDEX('Aquo parameters'!$A$1:$H$6130,MATCH($E641,'Aquo parameters'!$E:$E,0),7)</f>
        <v>0</v>
      </c>
      <c r="Q641" s="20" t="str">
        <f t="shared" si="9"/>
        <v>factors.Add(new Factor() { ParameterID = 1365, Key = 641, StandardizationSet = "Bbk", Parameter = "sPCB7", Factor_A = 0, Factor_B = 0, Factor_C = 1, IsMetal = false, IsPak = false, IsOrganic = true });</v>
      </c>
    </row>
    <row r="642" spans="1:17" x14ac:dyDescent="0.25">
      <c r="A642" s="34">
        <v>642</v>
      </c>
      <c r="B642" s="35" t="s">
        <v>111</v>
      </c>
      <c r="C642" s="41" t="s">
        <v>389</v>
      </c>
      <c r="D642" s="215" t="str">
        <f>INDEX('Aquo parameters'!$A$1:$H$6130,MATCH($E642,'Aquo parameters'!$E:$E,0),1)</f>
        <v>PCB101</v>
      </c>
      <c r="E642" s="35">
        <v>1372</v>
      </c>
      <c r="F642" s="41" t="str">
        <f>INDEX('Aquo parameters'!$A$1:$H$6130,MATCH($E642,'Aquo parameters'!$E:$E,0),2)</f>
        <v>2,2',4,5,5'-pentachloorbifenyl</v>
      </c>
      <c r="G642" s="41" t="s">
        <v>112</v>
      </c>
      <c r="H642" s="36">
        <v>0</v>
      </c>
      <c r="I642" s="36">
        <v>0</v>
      </c>
      <c r="J642" s="36">
        <v>1</v>
      </c>
      <c r="K642" s="20" t="s">
        <v>113</v>
      </c>
      <c r="L642" s="20" t="s">
        <v>113</v>
      </c>
      <c r="M642" s="20" t="s">
        <v>114</v>
      </c>
      <c r="N642" s="20"/>
      <c r="O642" s="20" t="s">
        <v>115</v>
      </c>
      <c r="P642" s="85">
        <f>INDEX('Aquo parameters'!$A$1:$H$6130,MATCH($E642,'Aquo parameters'!$E:$E,0),7)</f>
        <v>0</v>
      </c>
      <c r="Q642" s="20" t="str">
        <f t="shared" ref="Q642:Q705" si="10">"factors.Add(new Factor() { ParameterID = " &amp; E642 &amp; ", Key = " &amp; A642 &amp; ", StandardizationSet = """ &amp; B642 &amp; """, Parameter = """ &amp; D642 &amp; """, Factor_A = " &amp; H642 &amp; ", Factor_B = " &amp; I642 &amp; ", Factor_C = " &amp; J642 &amp; ", IsMetal = "&amp; K642 &amp;", IsPak = "&amp; L642 &amp;", IsOrganic = "&amp; M642 &amp;" });"</f>
        <v>factors.Add(new Factor() { ParameterID = 1372, Key = 642, StandardizationSet = "Bbk", Parameter = "PCB101", Factor_A = 0, Factor_B = 0, Factor_C = 1, IsMetal = false, IsPak = false, IsOrganic = true });</v>
      </c>
    </row>
    <row r="643" spans="1:17" x14ac:dyDescent="0.25">
      <c r="A643" s="34">
        <v>643</v>
      </c>
      <c r="B643" s="35" t="s">
        <v>111</v>
      </c>
      <c r="C643" s="20" t="s">
        <v>390</v>
      </c>
      <c r="D643" s="215" t="str">
        <f>INDEX('Aquo parameters'!$A$1:$H$6130,MATCH($E643,'Aquo parameters'!$E:$E,0),1)</f>
        <v>PCB105</v>
      </c>
      <c r="E643" s="35">
        <v>1373</v>
      </c>
      <c r="F643" s="41" t="str">
        <f>INDEX('Aquo parameters'!$A$1:$H$6130,MATCH($E643,'Aquo parameters'!$E:$E,0),2)</f>
        <v>2,3,3',4,4'-pentachloorbifenyl</v>
      </c>
      <c r="G643" s="41" t="s">
        <v>112</v>
      </c>
      <c r="H643" s="36">
        <v>0</v>
      </c>
      <c r="I643" s="36">
        <v>0</v>
      </c>
      <c r="J643" s="36">
        <v>1</v>
      </c>
      <c r="K643" s="20" t="s">
        <v>113</v>
      </c>
      <c r="L643" s="20" t="s">
        <v>113</v>
      </c>
      <c r="M643" s="20" t="s">
        <v>114</v>
      </c>
      <c r="N643" s="20"/>
      <c r="O643" s="20" t="s">
        <v>115</v>
      </c>
      <c r="P643" s="85">
        <f>INDEX('Aquo parameters'!$A$1:$H$6130,MATCH($E643,'Aquo parameters'!$E:$E,0),7)</f>
        <v>0</v>
      </c>
      <c r="Q643" s="20" t="str">
        <f t="shared" si="10"/>
        <v>factors.Add(new Factor() { ParameterID = 1373, Key = 643, StandardizationSet = "Bbk", Parameter = "PCB105", Factor_A = 0, Factor_B = 0, Factor_C = 1, IsMetal = false, IsPak = false, IsOrganic = true });</v>
      </c>
    </row>
    <row r="644" spans="1:17" x14ac:dyDescent="0.25">
      <c r="A644" s="34">
        <v>644</v>
      </c>
      <c r="B644" s="35" t="s">
        <v>111</v>
      </c>
      <c r="C644" s="41" t="s">
        <v>391</v>
      </c>
      <c r="D644" s="215" t="str">
        <f>INDEX('Aquo parameters'!$A$1:$H$6130,MATCH($E644,'Aquo parameters'!$E:$E,0),1)</f>
        <v>PCB118</v>
      </c>
      <c r="E644" s="35">
        <v>1374</v>
      </c>
      <c r="F644" s="41" t="str">
        <f>INDEX('Aquo parameters'!$A$1:$H$6130,MATCH($E644,'Aquo parameters'!$E:$E,0),2)</f>
        <v>2,3',4,4',5-pentachloorbifenyl</v>
      </c>
      <c r="G644" s="41" t="s">
        <v>112</v>
      </c>
      <c r="H644" s="254">
        <v>0</v>
      </c>
      <c r="I644" s="254">
        <v>0</v>
      </c>
      <c r="J644" s="254">
        <v>1</v>
      </c>
      <c r="K644" s="20" t="s">
        <v>113</v>
      </c>
      <c r="L644" s="20" t="s">
        <v>113</v>
      </c>
      <c r="M644" s="20" t="s">
        <v>114</v>
      </c>
      <c r="N644" s="20"/>
      <c r="O644" s="20" t="s">
        <v>115</v>
      </c>
      <c r="P644" s="85">
        <f>INDEX('Aquo parameters'!$A$1:$H$6130,MATCH($E644,'Aquo parameters'!$E:$E,0),7)</f>
        <v>0</v>
      </c>
      <c r="Q644" s="20" t="str">
        <f t="shared" si="10"/>
        <v>factors.Add(new Factor() { ParameterID = 1374, Key = 644, StandardizationSet = "Bbk", Parameter = "PCB118", Factor_A = 0, Factor_B = 0, Factor_C = 1, IsMetal = false, IsPak = false, IsOrganic = true });</v>
      </c>
    </row>
    <row r="645" spans="1:17" x14ac:dyDescent="0.25">
      <c r="A645" s="34">
        <v>645</v>
      </c>
      <c r="B645" s="35" t="s">
        <v>111</v>
      </c>
      <c r="D645" s="215" t="str">
        <f>INDEX('Aquo parameters'!$A$1:$H$6130,MATCH($E645,'Aquo parameters'!$E:$E,0),1)</f>
        <v>PCB128</v>
      </c>
      <c r="E645" s="35">
        <v>1375</v>
      </c>
      <c r="F645" s="41" t="str">
        <f>INDEX('Aquo parameters'!$A$1:$H$6130,MATCH($E645,'Aquo parameters'!$E:$E,0),2)</f>
        <v>2,2',3,3',4,4'-hexachloorbifenyl</v>
      </c>
      <c r="G645" s="41" t="s">
        <v>112</v>
      </c>
      <c r="H645" s="241">
        <v>0</v>
      </c>
      <c r="I645" s="241">
        <v>0</v>
      </c>
      <c r="J645" s="241">
        <v>1</v>
      </c>
      <c r="K645" s="20" t="s">
        <v>113</v>
      </c>
      <c r="L645" s="20" t="s">
        <v>113</v>
      </c>
      <c r="M645" s="20" t="s">
        <v>114</v>
      </c>
      <c r="N645" s="20"/>
      <c r="O645" s="20" t="s">
        <v>115</v>
      </c>
      <c r="P645" s="85">
        <f>INDEX('Aquo parameters'!$A$1:$H$6130,MATCH($E645,'Aquo parameters'!$E:$E,0),7)</f>
        <v>0</v>
      </c>
      <c r="Q645" s="20" t="str">
        <f t="shared" si="10"/>
        <v>factors.Add(new Factor() { ParameterID = 1375, Key = 645, StandardizationSet = "Bbk", Parameter = "PCB128", Factor_A = 0, Factor_B = 0, Factor_C = 1, IsMetal = false, IsPak = false, IsOrganic = true });</v>
      </c>
    </row>
    <row r="646" spans="1:17" x14ac:dyDescent="0.25">
      <c r="A646" s="34">
        <v>646</v>
      </c>
      <c r="B646" s="35" t="s">
        <v>111</v>
      </c>
      <c r="C646" s="41" t="s">
        <v>392</v>
      </c>
      <c r="D646" s="215" t="str">
        <f>INDEX('Aquo parameters'!$A$1:$H$6130,MATCH($E646,'Aquo parameters'!$E:$E,0),1)</f>
        <v>PCB138</v>
      </c>
      <c r="E646" s="35">
        <v>1376</v>
      </c>
      <c r="F646" s="41" t="str">
        <f>INDEX('Aquo parameters'!$A$1:$H$6130,MATCH($E646,'Aquo parameters'!$E:$E,0),2)</f>
        <v>2,2',3,4,4',5'-hexachloorbifenyl</v>
      </c>
      <c r="G646" s="41" t="s">
        <v>112</v>
      </c>
      <c r="H646" s="36">
        <v>0</v>
      </c>
      <c r="I646" s="36">
        <v>0</v>
      </c>
      <c r="J646" s="36">
        <v>1</v>
      </c>
      <c r="K646" s="20" t="s">
        <v>113</v>
      </c>
      <c r="L646" s="20" t="s">
        <v>113</v>
      </c>
      <c r="M646" s="20" t="s">
        <v>114</v>
      </c>
      <c r="N646" s="20"/>
      <c r="O646" s="20" t="s">
        <v>115</v>
      </c>
      <c r="P646" s="85">
        <f>INDEX('Aquo parameters'!$A$1:$H$6130,MATCH($E646,'Aquo parameters'!$E:$E,0),7)</f>
        <v>0</v>
      </c>
      <c r="Q646" s="20" t="str">
        <f t="shared" si="10"/>
        <v>factors.Add(new Factor() { ParameterID = 1376, Key = 646, StandardizationSet = "Bbk", Parameter = "PCB138", Factor_A = 0, Factor_B = 0, Factor_C = 1, IsMetal = false, IsPak = false, IsOrganic = true });</v>
      </c>
    </row>
    <row r="647" spans="1:17" x14ac:dyDescent="0.25">
      <c r="A647" s="34">
        <v>647</v>
      </c>
      <c r="B647" s="35" t="s">
        <v>111</v>
      </c>
      <c r="C647" s="41" t="s">
        <v>393</v>
      </c>
      <c r="D647" s="215" t="str">
        <f>INDEX('Aquo parameters'!$A$1:$H$6130,MATCH($E647,'Aquo parameters'!$E:$E,0),1)</f>
        <v>PCB153</v>
      </c>
      <c r="E647" s="35">
        <v>1377</v>
      </c>
      <c r="F647" s="41" t="str">
        <f>INDEX('Aquo parameters'!$A$1:$H$6130,MATCH($E647,'Aquo parameters'!$E:$E,0),2)</f>
        <v>2,2',4,4',5,5'-hexachloorbifenyl</v>
      </c>
      <c r="G647" s="41" t="s">
        <v>112</v>
      </c>
      <c r="H647" s="36">
        <v>0</v>
      </c>
      <c r="I647" s="36">
        <v>0</v>
      </c>
      <c r="J647" s="36">
        <v>1</v>
      </c>
      <c r="K647" s="20" t="s">
        <v>113</v>
      </c>
      <c r="L647" s="20" t="s">
        <v>113</v>
      </c>
      <c r="M647" s="20" t="s">
        <v>114</v>
      </c>
      <c r="N647" s="20"/>
      <c r="O647" s="20" t="s">
        <v>115</v>
      </c>
      <c r="P647" s="85">
        <f>INDEX('Aquo parameters'!$A$1:$H$6130,MATCH($E647,'Aquo parameters'!$E:$E,0),7)</f>
        <v>0</v>
      </c>
      <c r="Q647" s="20" t="str">
        <f t="shared" si="10"/>
        <v>factors.Add(new Factor() { ParameterID = 1377, Key = 647, StandardizationSet = "Bbk", Parameter = "PCB153", Factor_A = 0, Factor_B = 0, Factor_C = 1, IsMetal = false, IsPak = false, IsOrganic = true });</v>
      </c>
    </row>
    <row r="648" spans="1:17" x14ac:dyDescent="0.25">
      <c r="A648" s="34">
        <v>648</v>
      </c>
      <c r="B648" s="49" t="s">
        <v>111</v>
      </c>
      <c r="C648" s="20" t="s">
        <v>394</v>
      </c>
      <c r="D648" s="215" t="str">
        <f>INDEX('Aquo parameters'!$A$1:$H$6130,MATCH($E648,'Aquo parameters'!$E:$E,0),1)</f>
        <v>PCB156</v>
      </c>
      <c r="E648" s="35">
        <v>1378</v>
      </c>
      <c r="F648" s="41" t="str">
        <f>INDEX('Aquo parameters'!$A$1:$H$6130,MATCH($E648,'Aquo parameters'!$E:$E,0),2)</f>
        <v>2,3,3',4,4',5-hexachloorbifenyl</v>
      </c>
      <c r="G648" s="41" t="s">
        <v>112</v>
      </c>
      <c r="H648" s="36">
        <v>0</v>
      </c>
      <c r="I648" s="36">
        <v>0</v>
      </c>
      <c r="J648" s="36">
        <v>1</v>
      </c>
      <c r="K648" s="20" t="s">
        <v>113</v>
      </c>
      <c r="L648" s="20" t="s">
        <v>113</v>
      </c>
      <c r="M648" s="20" t="s">
        <v>114</v>
      </c>
      <c r="N648" s="20"/>
      <c r="O648" s="20" t="s">
        <v>115</v>
      </c>
      <c r="P648" s="85">
        <f>INDEX('Aquo parameters'!$A$1:$H$6130,MATCH($E648,'Aquo parameters'!$E:$E,0),7)</f>
        <v>0</v>
      </c>
      <c r="Q648" s="20" t="str">
        <f t="shared" si="10"/>
        <v>factors.Add(new Factor() { ParameterID = 1378, Key = 648, StandardizationSet = "Bbk", Parameter = "PCB156", Factor_A = 0, Factor_B = 0, Factor_C = 1, IsMetal = false, IsPak = false, IsOrganic = true });</v>
      </c>
    </row>
    <row r="649" spans="1:17" x14ac:dyDescent="0.25">
      <c r="A649" s="34">
        <v>649</v>
      </c>
      <c r="B649" s="35" t="s">
        <v>111</v>
      </c>
      <c r="D649" s="215" t="str">
        <f>INDEX('Aquo parameters'!$A$1:$H$6130,MATCH($E649,'Aquo parameters'!$E:$E,0),1)</f>
        <v>PCB170</v>
      </c>
      <c r="E649" s="35">
        <v>1379</v>
      </c>
      <c r="F649" s="41" t="str">
        <f>INDEX('Aquo parameters'!$A$1:$H$6130,MATCH($E649,'Aquo parameters'!$E:$E,0),2)</f>
        <v>2,2',3,3',4,4',5-heptachloorbifenyl</v>
      </c>
      <c r="G649" s="41" t="s">
        <v>112</v>
      </c>
      <c r="H649" s="241">
        <v>0</v>
      </c>
      <c r="I649" s="241">
        <v>0</v>
      </c>
      <c r="J649" s="241">
        <v>1</v>
      </c>
      <c r="K649" s="20" t="s">
        <v>113</v>
      </c>
      <c r="L649" s="20" t="s">
        <v>113</v>
      </c>
      <c r="M649" s="20" t="s">
        <v>114</v>
      </c>
      <c r="N649" s="20"/>
      <c r="O649" s="20" t="s">
        <v>115</v>
      </c>
      <c r="P649" s="85">
        <f>INDEX('Aquo parameters'!$A$1:$H$6130,MATCH($E649,'Aquo parameters'!$E:$E,0),7)</f>
        <v>0</v>
      </c>
      <c r="Q649" s="20" t="str">
        <f t="shared" si="10"/>
        <v>factors.Add(new Factor() { ParameterID = 1379, Key = 649, StandardizationSet = "Bbk", Parameter = "PCB170", Factor_A = 0, Factor_B = 0, Factor_C = 1, IsMetal = false, IsPak = false, IsOrganic = true });</v>
      </c>
    </row>
    <row r="650" spans="1:17" x14ac:dyDescent="0.25">
      <c r="A650" s="34">
        <v>650</v>
      </c>
      <c r="B650" s="35" t="s">
        <v>111</v>
      </c>
      <c r="C650" s="41" t="s">
        <v>395</v>
      </c>
      <c r="D650" s="215" t="str">
        <f>INDEX('Aquo parameters'!$A$1:$H$6130,MATCH($E650,'Aquo parameters'!$E:$E,0),1)</f>
        <v>PCB180</v>
      </c>
      <c r="E650" s="35">
        <v>1380</v>
      </c>
      <c r="F650" s="41" t="str">
        <f>INDEX('Aquo parameters'!$A$1:$H$6130,MATCH($E650,'Aquo parameters'!$E:$E,0),2)</f>
        <v>2,2',3,4,4',5,5'-heptachloorbifenyl</v>
      </c>
      <c r="G650" s="41" t="s">
        <v>112</v>
      </c>
      <c r="H650" s="36">
        <v>0</v>
      </c>
      <c r="I650" s="36">
        <v>0</v>
      </c>
      <c r="J650" s="36">
        <v>1</v>
      </c>
      <c r="K650" s="20" t="s">
        <v>113</v>
      </c>
      <c r="L650" s="20" t="s">
        <v>113</v>
      </c>
      <c r="M650" s="20" t="s">
        <v>114</v>
      </c>
      <c r="N650" s="20"/>
      <c r="O650" s="20" t="s">
        <v>115</v>
      </c>
      <c r="P650" s="85">
        <f>INDEX('Aquo parameters'!$A$1:$H$6130,MATCH($E650,'Aquo parameters'!$E:$E,0),7)</f>
        <v>0</v>
      </c>
      <c r="Q650" s="20" t="str">
        <f t="shared" si="10"/>
        <v>factors.Add(new Factor() { ParameterID = 1380, Key = 650, StandardizationSet = "Bbk", Parameter = "PCB180", Factor_A = 0, Factor_B = 0, Factor_C = 1, IsMetal = false, IsPak = false, IsOrganic = true });</v>
      </c>
    </row>
    <row r="651" spans="1:17" x14ac:dyDescent="0.25">
      <c r="A651" s="34">
        <v>651</v>
      </c>
      <c r="B651" s="35" t="s">
        <v>111</v>
      </c>
      <c r="C651" s="41" t="s">
        <v>396</v>
      </c>
      <c r="D651" s="215" t="str">
        <f>INDEX('Aquo parameters'!$A$1:$H$6130,MATCH($E651,'Aquo parameters'!$E:$E,0),1)</f>
        <v>PCB28</v>
      </c>
      <c r="E651" s="35">
        <v>1381</v>
      </c>
      <c r="F651" s="41" t="str">
        <f>INDEX('Aquo parameters'!$A$1:$H$6130,MATCH($E651,'Aquo parameters'!$E:$E,0),2)</f>
        <v>2,4,4'-trichloorbifenyl</v>
      </c>
      <c r="G651" s="41" t="s">
        <v>112</v>
      </c>
      <c r="H651" s="36">
        <v>0</v>
      </c>
      <c r="I651" s="36">
        <v>0</v>
      </c>
      <c r="J651" s="36">
        <v>1</v>
      </c>
      <c r="K651" s="20" t="s">
        <v>113</v>
      </c>
      <c r="L651" s="20" t="s">
        <v>113</v>
      </c>
      <c r="M651" s="20" t="s">
        <v>114</v>
      </c>
      <c r="N651" s="20"/>
      <c r="O651" s="20" t="s">
        <v>115</v>
      </c>
      <c r="P651" s="85">
        <f>INDEX('Aquo parameters'!$A$1:$H$6130,MATCH($E651,'Aquo parameters'!$E:$E,0),7)</f>
        <v>0</v>
      </c>
      <c r="Q651" s="20" t="str">
        <f t="shared" si="10"/>
        <v>factors.Add(new Factor() { ParameterID = 1381, Key = 651, StandardizationSet = "Bbk", Parameter = "PCB28", Factor_A = 0, Factor_B = 0, Factor_C = 1, IsMetal = false, IsPak = false, IsOrganic = true });</v>
      </c>
    </row>
    <row r="652" spans="1:17" x14ac:dyDescent="0.25">
      <c r="A652" s="34">
        <v>652</v>
      </c>
      <c r="B652" s="35" t="s">
        <v>111</v>
      </c>
      <c r="C652" s="41" t="s">
        <v>397</v>
      </c>
      <c r="D652" s="215" t="str">
        <f>INDEX('Aquo parameters'!$A$1:$H$6130,MATCH($E652,'Aquo parameters'!$E:$E,0),1)</f>
        <v>PCB52</v>
      </c>
      <c r="E652" s="35">
        <v>1382</v>
      </c>
      <c r="F652" s="41" t="str">
        <f>INDEX('Aquo parameters'!$A$1:$H$6130,MATCH($E652,'Aquo parameters'!$E:$E,0),2)</f>
        <v>2,2',5,5'-tetrachloorbifenyl</v>
      </c>
      <c r="G652" s="41" t="s">
        <v>112</v>
      </c>
      <c r="H652" s="36">
        <v>0</v>
      </c>
      <c r="I652" s="36">
        <v>0</v>
      </c>
      <c r="J652" s="36">
        <v>1</v>
      </c>
      <c r="K652" s="20" t="s">
        <v>113</v>
      </c>
      <c r="L652" s="20" t="s">
        <v>113</v>
      </c>
      <c r="M652" s="20" t="s">
        <v>114</v>
      </c>
      <c r="N652" s="20"/>
      <c r="O652" s="20" t="s">
        <v>115</v>
      </c>
      <c r="P652" s="85">
        <f>INDEX('Aquo parameters'!$A$1:$H$6130,MATCH($E652,'Aquo parameters'!$E:$E,0),7)</f>
        <v>0</v>
      </c>
      <c r="Q652" s="20" t="str">
        <f t="shared" si="10"/>
        <v>factors.Add(new Factor() { ParameterID = 1382, Key = 652, StandardizationSet = "Bbk", Parameter = "PCB52", Factor_A = 0, Factor_B = 0, Factor_C = 1, IsMetal = false, IsPak = false, IsOrganic = true });</v>
      </c>
    </row>
    <row r="653" spans="1:17" x14ac:dyDescent="0.25">
      <c r="A653" s="34">
        <v>653</v>
      </c>
      <c r="B653" s="35" t="s">
        <v>111</v>
      </c>
      <c r="D653" s="215" t="str">
        <f>INDEX('Aquo parameters'!$A$1:$H$6130,MATCH($E653,'Aquo parameters'!$E:$E,0),1)</f>
        <v>C5a</v>
      </c>
      <c r="E653" s="35">
        <v>1384</v>
      </c>
      <c r="F653" s="41" t="str">
        <f>INDEX('Aquo parameters'!$A$1:$H$6130,MATCH($E653,'Aquo parameters'!$E:$E,0),2)</f>
        <v>pentaan</v>
      </c>
      <c r="G653" s="41" t="s">
        <v>112</v>
      </c>
      <c r="H653" s="241">
        <v>0</v>
      </c>
      <c r="I653" s="241">
        <v>0</v>
      </c>
      <c r="J653" s="241">
        <v>1</v>
      </c>
      <c r="K653" s="20" t="s">
        <v>113</v>
      </c>
      <c r="L653" s="20" t="s">
        <v>113</v>
      </c>
      <c r="M653" s="20" t="s">
        <v>114</v>
      </c>
      <c r="N653" s="20"/>
      <c r="O653" s="20" t="s">
        <v>115</v>
      </c>
      <c r="P653" s="85">
        <f>INDEX('Aquo parameters'!$A$1:$H$6130,MATCH($E653,'Aquo parameters'!$E:$E,0),7)</f>
        <v>0</v>
      </c>
      <c r="Q653" s="20" t="str">
        <f t="shared" si="10"/>
        <v>factors.Add(new Factor() { ParameterID = 1384, Key = 653, StandardizationSet = "Bbk", Parameter = "C5a", Factor_A = 0, Factor_B = 0, Factor_C = 1, IsMetal = false, IsPak = false, IsOrganic = true });</v>
      </c>
    </row>
    <row r="654" spans="1:17" x14ac:dyDescent="0.25">
      <c r="A654" s="34">
        <v>654</v>
      </c>
      <c r="B654" s="35" t="s">
        <v>111</v>
      </c>
      <c r="C654" s="41" t="s">
        <v>398</v>
      </c>
      <c r="D654" s="215" t="str">
        <f>INDEX('Aquo parameters'!$A$1:$H$6130,MATCH($E654,'Aquo parameters'!$E:$E,0),1)</f>
        <v>PeClAn</v>
      </c>
      <c r="E654" s="35">
        <v>1385</v>
      </c>
      <c r="F654" s="41" t="str">
        <f>INDEX('Aquo parameters'!$A$1:$H$6130,MATCH($E654,'Aquo parameters'!$E:$E,0),2)</f>
        <v>pentachlooraniline</v>
      </c>
      <c r="G654" s="41" t="s">
        <v>112</v>
      </c>
      <c r="H654" s="36">
        <v>0</v>
      </c>
      <c r="I654" s="36">
        <v>0</v>
      </c>
      <c r="J654" s="36">
        <v>1</v>
      </c>
      <c r="K654" s="20" t="s">
        <v>113</v>
      </c>
      <c r="L654" s="20" t="s">
        <v>113</v>
      </c>
      <c r="M654" s="20" t="s">
        <v>114</v>
      </c>
      <c r="N654" s="20"/>
      <c r="O654" s="20" t="s">
        <v>115</v>
      </c>
      <c r="P654" s="85">
        <f>INDEX('Aquo parameters'!$A$1:$H$6130,MATCH($E654,'Aquo parameters'!$E:$E,0),7)</f>
        <v>0</v>
      </c>
      <c r="Q654" s="20" t="str">
        <f t="shared" si="10"/>
        <v>factors.Add(new Factor() { ParameterID = 1385, Key = 654, StandardizationSet = "Bbk", Parameter = "PeClAn", Factor_A = 0, Factor_B = 0, Factor_C = 1, IsMetal = false, IsPak = false, IsOrganic = true });</v>
      </c>
    </row>
    <row r="655" spans="1:17" x14ac:dyDescent="0.25">
      <c r="A655" s="34">
        <v>655</v>
      </c>
      <c r="B655" s="35" t="s">
        <v>111</v>
      </c>
      <c r="C655" s="41" t="s">
        <v>399</v>
      </c>
      <c r="D655" s="215" t="str">
        <f>INDEX('Aquo parameters'!$A$1:$H$6130,MATCH($E655,'Aquo parameters'!$E:$E,0),1)</f>
        <v>PeClBen</v>
      </c>
      <c r="E655" s="35">
        <v>1387</v>
      </c>
      <c r="F655" s="41" t="str">
        <f>INDEX('Aquo parameters'!$A$1:$H$6130,MATCH($E655,'Aquo parameters'!$E:$E,0),2)</f>
        <v>pentachloorbenzeen</v>
      </c>
      <c r="G655" s="41" t="s">
        <v>112</v>
      </c>
      <c r="H655" s="36">
        <v>0</v>
      </c>
      <c r="I655" s="36">
        <v>0</v>
      </c>
      <c r="J655" s="36">
        <v>1</v>
      </c>
      <c r="K655" s="20" t="s">
        <v>113</v>
      </c>
      <c r="L655" s="20" t="s">
        <v>113</v>
      </c>
      <c r="M655" s="20" t="s">
        <v>114</v>
      </c>
      <c r="N655" s="20"/>
      <c r="O655" s="20" t="s">
        <v>115</v>
      </c>
      <c r="P655" s="85">
        <f>INDEX('Aquo parameters'!$A$1:$H$6130,MATCH($E655,'Aquo parameters'!$E:$E,0),7)</f>
        <v>0</v>
      </c>
      <c r="Q655" s="20" t="str">
        <f t="shared" si="10"/>
        <v>factors.Add(new Factor() { ParameterID = 1387, Key = 655, StandardizationSet = "Bbk", Parameter = "PeClBen", Factor_A = 0, Factor_B = 0, Factor_C = 1, IsMetal = false, IsPak = false, IsOrganic = true });</v>
      </c>
    </row>
    <row r="656" spans="1:17" x14ac:dyDescent="0.25">
      <c r="A656" s="34">
        <v>656</v>
      </c>
      <c r="B656" s="35" t="s">
        <v>111</v>
      </c>
      <c r="C656" s="41" t="s">
        <v>400</v>
      </c>
      <c r="D656" s="215" t="str">
        <f>INDEX('Aquo parameters'!$A$1:$H$6130,MATCH($E656,'Aquo parameters'!$E:$E,0),1)</f>
        <v>PeClFol</v>
      </c>
      <c r="E656" s="35">
        <v>1390</v>
      </c>
      <c r="F656" s="41" t="str">
        <f>INDEX('Aquo parameters'!$A$1:$H$6130,MATCH($E656,'Aquo parameters'!$E:$E,0),2)</f>
        <v>pentachloorfenol</v>
      </c>
      <c r="G656" s="41" t="s">
        <v>112</v>
      </c>
      <c r="H656" s="36">
        <v>0</v>
      </c>
      <c r="I656" s="36">
        <v>0</v>
      </c>
      <c r="J656" s="36">
        <v>1</v>
      </c>
      <c r="K656" s="20" t="s">
        <v>113</v>
      </c>
      <c r="L656" s="20" t="s">
        <v>113</v>
      </c>
      <c r="M656" s="20" t="s">
        <v>114</v>
      </c>
      <c r="N656" s="20"/>
      <c r="O656" s="20" t="s">
        <v>115</v>
      </c>
      <c r="P656" s="85">
        <f>INDEX('Aquo parameters'!$A$1:$H$6130,MATCH($E656,'Aquo parameters'!$E:$E,0),7)</f>
        <v>0</v>
      </c>
      <c r="Q656" s="20" t="str">
        <f t="shared" si="10"/>
        <v>factors.Add(new Factor() { ParameterID = 1390, Key = 656, StandardizationSet = "Bbk", Parameter = "PeClFol", Factor_A = 0, Factor_B = 0, Factor_C = 1, IsMetal = false, IsPak = false, IsOrganic = true });</v>
      </c>
    </row>
    <row r="657" spans="1:17" x14ac:dyDescent="0.25">
      <c r="A657" s="34">
        <v>657</v>
      </c>
      <c r="B657" s="35" t="s">
        <v>111</v>
      </c>
      <c r="D657" s="215" t="str">
        <f>INDEX('Aquo parameters'!$A$1:$H$6130,MATCH($E657,'Aquo parameters'!$E:$E,0),1)</f>
        <v>C5ol</v>
      </c>
      <c r="E657" s="35">
        <v>1392</v>
      </c>
      <c r="F657" s="41" t="str">
        <f>INDEX('Aquo parameters'!$A$1:$H$6130,MATCH($E657,'Aquo parameters'!$E:$E,0),2)</f>
        <v>pentanol</v>
      </c>
      <c r="G657" s="41" t="s">
        <v>112</v>
      </c>
      <c r="H657" s="241">
        <v>0</v>
      </c>
      <c r="I657" s="241">
        <v>0</v>
      </c>
      <c r="J657" s="241">
        <v>1</v>
      </c>
      <c r="K657" s="20" t="s">
        <v>113</v>
      </c>
      <c r="L657" s="20" t="s">
        <v>113</v>
      </c>
      <c r="M657" s="20" t="s">
        <v>114</v>
      </c>
      <c r="N657" s="20"/>
      <c r="O657" s="20" t="s">
        <v>115</v>
      </c>
      <c r="P657" s="85">
        <f>INDEX('Aquo parameters'!$A$1:$H$6130,MATCH($E657,'Aquo parameters'!$E:$E,0),7)</f>
        <v>0</v>
      </c>
      <c r="Q657" s="20" t="str">
        <f t="shared" si="10"/>
        <v>factors.Add(new Factor() { ParameterID = 1392, Key = 657, StandardizationSet = "Bbk", Parameter = "C5ol", Factor_A = 0, Factor_B = 0, Factor_C = 1, IsMetal = false, IsPak = false, IsOrganic = true });</v>
      </c>
    </row>
    <row r="658" spans="1:17" x14ac:dyDescent="0.25">
      <c r="A658" s="34">
        <v>658</v>
      </c>
      <c r="B658" s="35" t="s">
        <v>111</v>
      </c>
      <c r="C658" s="41" t="s">
        <v>401</v>
      </c>
      <c r="D658" s="215" t="str">
        <f>INDEX('Aquo parameters'!$A$1:$H$6130,MATCH($E658,'Aquo parameters'!$E:$E,0),1)</f>
        <v>permtn</v>
      </c>
      <c r="E658" s="35">
        <v>1394</v>
      </c>
      <c r="F658" s="41" t="str">
        <f>INDEX('Aquo parameters'!$A$1:$H$6130,MATCH($E658,'Aquo parameters'!$E:$E,0),2)</f>
        <v>permethrin</v>
      </c>
      <c r="G658" s="41" t="s">
        <v>112</v>
      </c>
      <c r="H658" s="36">
        <v>0</v>
      </c>
      <c r="I658" s="36">
        <v>0</v>
      </c>
      <c r="J658" s="36">
        <v>1</v>
      </c>
      <c r="K658" s="20" t="s">
        <v>113</v>
      </c>
      <c r="L658" s="20" t="s">
        <v>113</v>
      </c>
      <c r="M658" s="20" t="s">
        <v>114</v>
      </c>
      <c r="N658" s="20"/>
      <c r="O658" s="20" t="s">
        <v>115</v>
      </c>
      <c r="P658" s="85">
        <f>INDEX('Aquo parameters'!$A$1:$H$6130,MATCH($E658,'Aquo parameters'!$E:$E,0),7)</f>
        <v>0</v>
      </c>
      <c r="Q658" s="20" t="str">
        <f t="shared" si="10"/>
        <v>factors.Add(new Factor() { ParameterID = 1394, Key = 658, StandardizationSet = "Bbk", Parameter = "permtn", Factor_A = 0, Factor_B = 0, Factor_C = 1, IsMetal = false, IsPak = false, IsOrganic = true });</v>
      </c>
    </row>
    <row r="659" spans="1:17" x14ac:dyDescent="0.25">
      <c r="A659" s="34">
        <v>659</v>
      </c>
      <c r="B659" s="35" t="s">
        <v>111</v>
      </c>
      <c r="D659" s="215" t="str">
        <f>INDEX('Aquo parameters'!$A$1:$H$6130,MATCH($E659,'Aquo parameters'!$E:$E,0),1)</f>
        <v>piprnbO</v>
      </c>
      <c r="E659" s="35">
        <v>1405</v>
      </c>
      <c r="F659" s="41" t="str">
        <f>INDEX('Aquo parameters'!$A$1:$H$6130,MATCH($E659,'Aquo parameters'!$E:$E,0),2)</f>
        <v>piperonyl-butoxide</v>
      </c>
      <c r="G659" s="41" t="s">
        <v>112</v>
      </c>
      <c r="H659" s="241">
        <v>0</v>
      </c>
      <c r="I659" s="241">
        <v>0</v>
      </c>
      <c r="J659" s="241">
        <v>1</v>
      </c>
      <c r="K659" s="20" t="s">
        <v>113</v>
      </c>
      <c r="L659" s="20" t="s">
        <v>113</v>
      </c>
      <c r="M659" s="20" t="s">
        <v>114</v>
      </c>
      <c r="N659" s="20"/>
      <c r="O659" s="20" t="s">
        <v>115</v>
      </c>
      <c r="P659" s="85">
        <f>INDEX('Aquo parameters'!$A$1:$H$6130,MATCH($E659,'Aquo parameters'!$E:$E,0),7)</f>
        <v>0</v>
      </c>
      <c r="Q659" s="20" t="str">
        <f t="shared" si="10"/>
        <v>factors.Add(new Factor() { ParameterID = 1405, Key = 659, StandardizationSet = "Bbk", Parameter = "piprnbO", Factor_A = 0, Factor_B = 0, Factor_C = 1, IsMetal = false, IsPak = false, IsOrganic = true });</v>
      </c>
    </row>
    <row r="660" spans="1:17" x14ac:dyDescent="0.25">
      <c r="A660" s="34">
        <v>660</v>
      </c>
      <c r="B660" s="35" t="s">
        <v>111</v>
      </c>
      <c r="C660" s="41" t="s">
        <v>402</v>
      </c>
      <c r="D660" s="215" t="str">
        <f>INDEX('Aquo parameters'!$A$1:$H$6130,MATCH($E660,'Aquo parameters'!$E:$E,0),1)</f>
        <v>pirmcb</v>
      </c>
      <c r="E660" s="35">
        <v>1406</v>
      </c>
      <c r="F660" s="41" t="str">
        <f>INDEX('Aquo parameters'!$A$1:$H$6130,MATCH($E660,'Aquo parameters'!$E:$E,0),2)</f>
        <v>pirimicarb</v>
      </c>
      <c r="G660" s="41" t="s">
        <v>112</v>
      </c>
      <c r="H660" s="36">
        <v>0</v>
      </c>
      <c r="I660" s="36">
        <v>0</v>
      </c>
      <c r="J660" s="36">
        <v>1</v>
      </c>
      <c r="K660" s="20" t="s">
        <v>113</v>
      </c>
      <c r="L660" s="20" t="s">
        <v>113</v>
      </c>
      <c r="M660" s="20" t="s">
        <v>114</v>
      </c>
      <c r="N660" s="20"/>
      <c r="O660" s="20" t="s">
        <v>115</v>
      </c>
      <c r="P660" s="85">
        <f>INDEX('Aquo parameters'!$A$1:$H$6130,MATCH($E660,'Aquo parameters'!$E:$E,0),7)</f>
        <v>0</v>
      </c>
      <c r="Q660" s="20" t="str">
        <f t="shared" si="10"/>
        <v>factors.Add(new Factor() { ParameterID = 1406, Key = 660, StandardizationSet = "Bbk", Parameter = "pirmcb", Factor_A = 0, Factor_B = 0, Factor_C = 1, IsMetal = false, IsPak = false, IsOrganic = true });</v>
      </c>
    </row>
    <row r="661" spans="1:17" x14ac:dyDescent="0.25">
      <c r="A661" s="34">
        <v>661</v>
      </c>
      <c r="B661" s="35" t="s">
        <v>111</v>
      </c>
      <c r="D661" s="215" t="str">
        <f>INDEX('Aquo parameters'!$A$1:$H$6130,MATCH($E661,'Aquo parameters'!$E:$E,0),1)</f>
        <v>C2yprmfs</v>
      </c>
      <c r="E661" s="35">
        <v>1407</v>
      </c>
      <c r="F661" s="41" t="str">
        <f>INDEX('Aquo parameters'!$A$1:$H$6130,MATCH($E661,'Aquo parameters'!$E:$E,0),2)</f>
        <v>ethylpirimifos</v>
      </c>
      <c r="G661" s="41" t="s">
        <v>112</v>
      </c>
      <c r="H661" s="241">
        <v>0</v>
      </c>
      <c r="I661" s="241">
        <v>0</v>
      </c>
      <c r="J661" s="241">
        <v>1</v>
      </c>
      <c r="K661" s="20" t="s">
        <v>113</v>
      </c>
      <c r="L661" s="20" t="s">
        <v>113</v>
      </c>
      <c r="M661" s="20" t="s">
        <v>114</v>
      </c>
      <c r="N661" s="20"/>
      <c r="O661" s="20" t="s">
        <v>115</v>
      </c>
      <c r="P661" s="85">
        <f>INDEX('Aquo parameters'!$A$1:$H$6130,MATCH($E661,'Aquo parameters'!$E:$E,0),7)</f>
        <v>0</v>
      </c>
      <c r="Q661" s="20" t="str">
        <f t="shared" si="10"/>
        <v>factors.Add(new Factor() { ParameterID = 1407, Key = 661, StandardizationSet = "Bbk", Parameter = "C2yprmfs", Factor_A = 0, Factor_B = 0, Factor_C = 1, IsMetal = false, IsPak = false, IsOrganic = true });</v>
      </c>
    </row>
    <row r="662" spans="1:17" x14ac:dyDescent="0.25">
      <c r="A662" s="34">
        <v>662</v>
      </c>
      <c r="B662" s="35" t="s">
        <v>111</v>
      </c>
      <c r="D662" s="215" t="str">
        <f>INDEX('Aquo parameters'!$A$1:$H$6130,MATCH($E662,'Aquo parameters'!$E:$E,0),1)</f>
        <v>C1yprmfs</v>
      </c>
      <c r="E662" s="35">
        <v>1408</v>
      </c>
      <c r="F662" s="41" t="str">
        <f>INDEX('Aquo parameters'!$A$1:$H$6130,MATCH($E662,'Aquo parameters'!$E:$E,0),2)</f>
        <v>methylpirimifos</v>
      </c>
      <c r="G662" s="41" t="s">
        <v>112</v>
      </c>
      <c r="H662" s="241">
        <v>0</v>
      </c>
      <c r="I662" s="241">
        <v>0</v>
      </c>
      <c r="J662" s="241">
        <v>1</v>
      </c>
      <c r="K662" s="20" t="s">
        <v>113</v>
      </c>
      <c r="L662" s="20" t="s">
        <v>113</v>
      </c>
      <c r="M662" s="20" t="s">
        <v>114</v>
      </c>
      <c r="N662" s="20"/>
      <c r="O662" s="20" t="s">
        <v>115</v>
      </c>
      <c r="P662" s="85">
        <f>INDEX('Aquo parameters'!$A$1:$H$6130,MATCH($E662,'Aquo parameters'!$E:$E,0),7)</f>
        <v>0</v>
      </c>
      <c r="Q662" s="20" t="str">
        <f t="shared" si="10"/>
        <v>factors.Add(new Factor() { ParameterID = 1408, Key = 662, StandardizationSet = "Bbk", Parameter = "C1yprmfs", Factor_A = 0, Factor_B = 0, Factor_C = 1, IsMetal = false, IsPak = false, IsOrganic = true });</v>
      </c>
    </row>
    <row r="663" spans="1:17" x14ac:dyDescent="0.25">
      <c r="A663" s="34">
        <v>663</v>
      </c>
      <c r="B663" s="35" t="s">
        <v>111</v>
      </c>
      <c r="D663" s="215" t="str">
        <f>INDEX('Aquo parameters'!$A$1:$H$6130,MATCH($E663,'Aquo parameters'!$E:$E,0),1)</f>
        <v>Pt</v>
      </c>
      <c r="E663" s="35">
        <v>1410</v>
      </c>
      <c r="F663" s="41" t="str">
        <f>INDEX('Aquo parameters'!$A$1:$H$6130,MATCH($E663,'Aquo parameters'!$E:$E,0),2)</f>
        <v>platina</v>
      </c>
      <c r="G663" s="41" t="s">
        <v>112</v>
      </c>
      <c r="H663" s="241">
        <v>1</v>
      </c>
      <c r="I663" s="241">
        <v>0</v>
      </c>
      <c r="J663" s="241">
        <v>0</v>
      </c>
      <c r="K663" s="20" t="s">
        <v>114</v>
      </c>
      <c r="L663" s="20" t="s">
        <v>113</v>
      </c>
      <c r="M663" s="20" t="s">
        <v>113</v>
      </c>
      <c r="N663" s="20"/>
      <c r="O663" s="20" t="s">
        <v>115</v>
      </c>
      <c r="P663" s="85">
        <f>INDEX('Aquo parameters'!$A$1:$H$6130,MATCH($E663,'Aquo parameters'!$E:$E,0),7)</f>
        <v>0</v>
      </c>
      <c r="Q663" s="20" t="str">
        <f t="shared" si="10"/>
        <v>factors.Add(new Factor() { ParameterID = 1410, Key = 663, StandardizationSet = "Bbk", Parameter = "Pt", Factor_A = 1, Factor_B = 0, Factor_C = 0, IsMetal = true, IsPak = false, IsOrganic = false });</v>
      </c>
    </row>
    <row r="664" spans="1:17" x14ac:dyDescent="0.25">
      <c r="A664" s="34">
        <v>664</v>
      </c>
      <c r="B664" s="35" t="s">
        <v>111</v>
      </c>
      <c r="D664" s="215" t="str">
        <f>INDEX('Aquo parameters'!$A$1:$H$6130,MATCH($E664,'Aquo parameters'!$E:$E,0),1)</f>
        <v>plifnt</v>
      </c>
      <c r="E664" s="35">
        <v>1411</v>
      </c>
      <c r="F664" s="41" t="str">
        <f>INDEX('Aquo parameters'!$A$1:$H$6130,MATCH($E664,'Aquo parameters'!$E:$E,0),2)</f>
        <v>plifenaat</v>
      </c>
      <c r="G664" s="41" t="s">
        <v>112</v>
      </c>
      <c r="H664" s="241">
        <v>0</v>
      </c>
      <c r="I664" s="241">
        <v>0</v>
      </c>
      <c r="J664" s="241">
        <v>1</v>
      </c>
      <c r="K664" s="20" t="s">
        <v>113</v>
      </c>
      <c r="L664" s="20" t="s">
        <v>113</v>
      </c>
      <c r="M664" s="20" t="s">
        <v>114</v>
      </c>
      <c r="N664" s="20"/>
      <c r="O664" s="20" t="s">
        <v>115</v>
      </c>
      <c r="P664" s="85">
        <f>INDEX('Aquo parameters'!$A$1:$H$6130,MATCH($E664,'Aquo parameters'!$E:$E,0),7)</f>
        <v>0</v>
      </c>
      <c r="Q664" s="20" t="str">
        <f t="shared" si="10"/>
        <v>factors.Add(new Factor() { ParameterID = 1411, Key = 664, StandardizationSet = "Bbk", Parameter = "plifnt", Factor_A = 0, Factor_B = 0, Factor_C = 1, IsMetal = false, IsPak = false, IsOrganic = true });</v>
      </c>
    </row>
    <row r="665" spans="1:17" x14ac:dyDescent="0.25">
      <c r="A665" s="34">
        <v>665</v>
      </c>
      <c r="B665" s="35" t="s">
        <v>111</v>
      </c>
      <c r="D665" s="215" t="str">
        <f>INDEX('Aquo parameters'!$A$1:$H$6130,MATCH($E665,'Aquo parameters'!$E:$E,0),1)</f>
        <v>Pr</v>
      </c>
      <c r="E665" s="35">
        <v>1414</v>
      </c>
      <c r="F665" s="41" t="str">
        <f>INDEX('Aquo parameters'!$A$1:$H$6130,MATCH($E665,'Aquo parameters'!$E:$E,0),2)</f>
        <v>praseodymium</v>
      </c>
      <c r="G665" s="41" t="s">
        <v>112</v>
      </c>
      <c r="H665" s="241">
        <v>1</v>
      </c>
      <c r="I665" s="241">
        <v>0</v>
      </c>
      <c r="J665" s="241">
        <v>0</v>
      </c>
      <c r="K665" s="20" t="s">
        <v>114</v>
      </c>
      <c r="L665" s="20" t="s">
        <v>113</v>
      </c>
      <c r="M665" s="20" t="s">
        <v>113</v>
      </c>
      <c r="N665" s="20"/>
      <c r="O665" s="20" t="s">
        <v>115</v>
      </c>
      <c r="P665" s="85">
        <f>INDEX('Aquo parameters'!$A$1:$H$6130,MATCH($E665,'Aquo parameters'!$E:$E,0),7)</f>
        <v>0</v>
      </c>
      <c r="Q665" s="20" t="str">
        <f t="shared" si="10"/>
        <v>factors.Add(new Factor() { ParameterID = 1414, Key = 665, StandardizationSet = "Bbk", Parameter = "Pr", Factor_A = 1, Factor_B = 0, Factor_C = 0, IsMetal = true, IsPak = false, IsOrganic = false });</v>
      </c>
    </row>
    <row r="666" spans="1:17" x14ac:dyDescent="0.25">
      <c r="A666" s="34">
        <v>666</v>
      </c>
      <c r="B666" s="35" t="s">
        <v>111</v>
      </c>
      <c r="D666" s="215" t="str">
        <f>INDEX('Aquo parameters'!$A$1:$H$6130,MATCH($E666,'Aquo parameters'!$E:$E,0),1)</f>
        <v>proClaz</v>
      </c>
      <c r="E666" s="35">
        <v>1416</v>
      </c>
      <c r="F666" s="41" t="str">
        <f>INDEX('Aquo parameters'!$A$1:$H$6130,MATCH($E666,'Aquo parameters'!$E:$E,0),2)</f>
        <v>prochloraz</v>
      </c>
      <c r="G666" s="41" t="s">
        <v>112</v>
      </c>
      <c r="H666" s="241">
        <v>0</v>
      </c>
      <c r="I666" s="241">
        <v>0</v>
      </c>
      <c r="J666" s="241">
        <v>1</v>
      </c>
      <c r="K666" s="20" t="s">
        <v>113</v>
      </c>
      <c r="L666" s="20" t="s">
        <v>113</v>
      </c>
      <c r="M666" s="20" t="s">
        <v>114</v>
      </c>
      <c r="N666" s="20"/>
      <c r="O666" s="20" t="s">
        <v>115</v>
      </c>
      <c r="P666" s="85">
        <f>INDEX('Aquo parameters'!$A$1:$H$6130,MATCH($E666,'Aquo parameters'!$E:$E,0),7)</f>
        <v>0</v>
      </c>
      <c r="Q666" s="20" t="str">
        <f t="shared" si="10"/>
        <v>factors.Add(new Factor() { ParameterID = 1416, Key = 666, StandardizationSet = "Bbk", Parameter = "proClaz", Factor_A = 0, Factor_B = 0, Factor_C = 1, IsMetal = false, IsPak = false, IsOrganic = true });</v>
      </c>
    </row>
    <row r="667" spans="1:17" x14ac:dyDescent="0.25">
      <c r="A667" s="34">
        <v>667</v>
      </c>
      <c r="B667" s="35" t="s">
        <v>111</v>
      </c>
      <c r="D667" s="215" t="str">
        <f>INDEX('Aquo parameters'!$A$1:$H$6130,MATCH($E667,'Aquo parameters'!$E:$E,0),1)</f>
        <v>procmdn</v>
      </c>
      <c r="E667" s="35">
        <v>1417</v>
      </c>
      <c r="F667" s="41" t="str">
        <f>INDEX('Aquo parameters'!$A$1:$H$6130,MATCH($E667,'Aquo parameters'!$E:$E,0),2)</f>
        <v>procymidon</v>
      </c>
      <c r="G667" s="41" t="s">
        <v>112</v>
      </c>
      <c r="H667" s="241">
        <v>0</v>
      </c>
      <c r="I667" s="241">
        <v>0</v>
      </c>
      <c r="J667" s="241">
        <v>1</v>
      </c>
      <c r="K667" s="20" t="s">
        <v>113</v>
      </c>
      <c r="L667" s="20" t="s">
        <v>113</v>
      </c>
      <c r="M667" s="20" t="s">
        <v>114</v>
      </c>
      <c r="N667" s="20"/>
      <c r="O667" s="20" t="s">
        <v>115</v>
      </c>
      <c r="P667" s="85">
        <f>INDEX('Aquo parameters'!$A$1:$H$6130,MATCH($E667,'Aquo parameters'!$E:$E,0),7)</f>
        <v>0</v>
      </c>
      <c r="Q667" s="20" t="str">
        <f t="shared" si="10"/>
        <v>factors.Add(new Factor() { ParameterID = 1417, Key = 667, StandardizationSet = "Bbk", Parameter = "procmdn", Factor_A = 0, Factor_B = 0, Factor_C = 1, IsMetal = false, IsPak = false, IsOrganic = true });</v>
      </c>
    </row>
    <row r="668" spans="1:17" x14ac:dyDescent="0.25">
      <c r="A668" s="34">
        <v>668</v>
      </c>
      <c r="B668" s="35" t="s">
        <v>111</v>
      </c>
      <c r="D668" s="215" t="str">
        <f>INDEX('Aquo parameters'!$A$1:$H$6130,MATCH($E668,'Aquo parameters'!$E:$E,0),1)</f>
        <v>profm</v>
      </c>
      <c r="E668" s="35">
        <v>1418</v>
      </c>
      <c r="F668" s="41" t="str">
        <f>INDEX('Aquo parameters'!$A$1:$H$6130,MATCH($E668,'Aquo parameters'!$E:$E,0),2)</f>
        <v>profam</v>
      </c>
      <c r="G668" s="41" t="s">
        <v>112</v>
      </c>
      <c r="H668" s="241">
        <v>0</v>
      </c>
      <c r="I668" s="241">
        <v>0</v>
      </c>
      <c r="J668" s="241">
        <v>1</v>
      </c>
      <c r="K668" s="20" t="s">
        <v>113</v>
      </c>
      <c r="L668" s="20" t="s">
        <v>113</v>
      </c>
      <c r="M668" s="20" t="s">
        <v>114</v>
      </c>
      <c r="N668" s="20"/>
      <c r="O668" s="20" t="s">
        <v>115</v>
      </c>
      <c r="P668" s="85">
        <f>INDEX('Aquo parameters'!$A$1:$H$6130,MATCH($E668,'Aquo parameters'!$E:$E,0),7)</f>
        <v>0</v>
      </c>
      <c r="Q668" s="20" t="str">
        <f t="shared" si="10"/>
        <v>factors.Add(new Factor() { ParameterID = 1418, Key = 668, StandardizationSet = "Bbk", Parameter = "profm", Factor_A = 0, Factor_B = 0, Factor_C = 1, IsMetal = false, IsPak = false, IsOrganic = true });</v>
      </c>
    </row>
    <row r="669" spans="1:17" x14ac:dyDescent="0.25">
      <c r="A669" s="34">
        <v>669</v>
      </c>
      <c r="B669" s="35" t="s">
        <v>111</v>
      </c>
      <c r="D669" s="215" t="str">
        <f>INDEX('Aquo parameters'!$A$1:$H$6130,MATCH($E669,'Aquo parameters'!$E:$E,0),1)</f>
        <v>profnfs</v>
      </c>
      <c r="E669" s="35">
        <v>1419</v>
      </c>
      <c r="F669" s="41" t="str">
        <f>INDEX('Aquo parameters'!$A$1:$H$6130,MATCH($E669,'Aquo parameters'!$E:$E,0),2)</f>
        <v>profenofos</v>
      </c>
      <c r="G669" s="41" t="s">
        <v>112</v>
      </c>
      <c r="H669" s="241">
        <v>0</v>
      </c>
      <c r="I669" s="241">
        <v>0</v>
      </c>
      <c r="J669" s="241">
        <v>1</v>
      </c>
      <c r="K669" s="20" t="s">
        <v>113</v>
      </c>
      <c r="L669" s="20" t="s">
        <v>113</v>
      </c>
      <c r="M669" s="20" t="s">
        <v>114</v>
      </c>
      <c r="N669" s="20"/>
      <c r="O669" s="20" t="s">
        <v>115</v>
      </c>
      <c r="P669" s="85">
        <f>INDEX('Aquo parameters'!$A$1:$H$6130,MATCH($E669,'Aquo parameters'!$E:$E,0),7)</f>
        <v>0</v>
      </c>
      <c r="Q669" s="20" t="str">
        <f t="shared" si="10"/>
        <v>factors.Add(new Factor() { ParameterID = 1419, Key = 669, StandardizationSet = "Bbk", Parameter = "profnfs", Factor_A = 0, Factor_B = 0, Factor_C = 1, IsMetal = false, IsPak = false, IsOrganic = true });</v>
      </c>
    </row>
    <row r="670" spans="1:17" x14ac:dyDescent="0.25">
      <c r="A670" s="34">
        <v>670</v>
      </c>
      <c r="B670" s="35" t="s">
        <v>111</v>
      </c>
      <c r="D670" s="215" t="str">
        <f>INDEX('Aquo parameters'!$A$1:$H$6130,MATCH($E670,'Aquo parameters'!$E:$E,0),1)</f>
        <v>promtne</v>
      </c>
      <c r="E670" s="35">
        <v>1421</v>
      </c>
      <c r="F670" s="41" t="str">
        <f>INDEX('Aquo parameters'!$A$1:$H$6130,MATCH($E670,'Aquo parameters'!$E:$E,0),2)</f>
        <v>prometryne</v>
      </c>
      <c r="G670" s="41" t="s">
        <v>112</v>
      </c>
      <c r="H670" s="241">
        <v>0</v>
      </c>
      <c r="I670" s="241">
        <v>0</v>
      </c>
      <c r="J670" s="241">
        <v>1</v>
      </c>
      <c r="K670" s="20" t="s">
        <v>113</v>
      </c>
      <c r="L670" s="20" t="s">
        <v>113</v>
      </c>
      <c r="M670" s="20" t="s">
        <v>114</v>
      </c>
      <c r="N670" s="20"/>
      <c r="O670" s="20" t="s">
        <v>115</v>
      </c>
      <c r="P670" s="85">
        <f>INDEX('Aquo parameters'!$A$1:$H$6130,MATCH($E670,'Aquo parameters'!$E:$E,0),7)</f>
        <v>0</v>
      </c>
      <c r="Q670" s="20" t="str">
        <f t="shared" si="10"/>
        <v>factors.Add(new Factor() { ParameterID = 1421, Key = 670, StandardizationSet = "Bbk", Parameter = "promtne", Factor_A = 0, Factor_B = 0, Factor_C = 1, IsMetal = false, IsPak = false, IsOrganic = true });</v>
      </c>
    </row>
    <row r="671" spans="1:17" x14ac:dyDescent="0.25">
      <c r="A671" s="34">
        <v>671</v>
      </c>
      <c r="B671" s="35" t="s">
        <v>111</v>
      </c>
      <c r="C671" s="41" t="s">
        <v>403</v>
      </c>
      <c r="D671" s="215" t="str">
        <f>INDEX('Aquo parameters'!$A$1:$H$6130,MATCH($E671,'Aquo parameters'!$E:$E,0),1)</f>
        <v>propCl</v>
      </c>
      <c r="E671" s="35">
        <v>1422</v>
      </c>
      <c r="F671" s="41" t="str">
        <f>INDEX('Aquo parameters'!$A$1:$H$6130,MATCH($E671,'Aquo parameters'!$E:$E,0),2)</f>
        <v>propachloor</v>
      </c>
      <c r="G671" s="41" t="s">
        <v>112</v>
      </c>
      <c r="H671" s="36">
        <v>0</v>
      </c>
      <c r="I671" s="36">
        <v>0</v>
      </c>
      <c r="J671" s="36">
        <v>1</v>
      </c>
      <c r="K671" s="20" t="s">
        <v>113</v>
      </c>
      <c r="L671" s="20" t="s">
        <v>113</v>
      </c>
      <c r="M671" s="20" t="s">
        <v>114</v>
      </c>
      <c r="N671" s="20"/>
      <c r="O671" s="20" t="s">
        <v>115</v>
      </c>
      <c r="P671" s="85">
        <f>INDEX('Aquo parameters'!$A$1:$H$6130,MATCH($E671,'Aquo parameters'!$E:$E,0),7)</f>
        <v>0</v>
      </c>
      <c r="Q671" s="20" t="str">
        <f t="shared" si="10"/>
        <v>factors.Add(new Factor() { ParameterID = 1422, Key = 671, StandardizationSet = "Bbk", Parameter = "propCl", Factor_A = 0, Factor_B = 0, Factor_C = 1, IsMetal = false, IsPak = false, IsOrganic = true });</v>
      </c>
    </row>
    <row r="672" spans="1:17" x14ac:dyDescent="0.25">
      <c r="A672" s="34">
        <v>672</v>
      </c>
      <c r="B672" s="35" t="s">
        <v>111</v>
      </c>
      <c r="D672" s="215" t="str">
        <f>INDEX('Aquo parameters'!$A$1:$H$6130,MATCH($E672,'Aquo parameters'!$E:$E,0),1)</f>
        <v>propmcb</v>
      </c>
      <c r="E672" s="35">
        <v>1424</v>
      </c>
      <c r="F672" s="41" t="str">
        <f>INDEX('Aquo parameters'!$A$1:$H$6130,MATCH($E672,'Aquo parameters'!$E:$E,0),2)</f>
        <v>propamocarb</v>
      </c>
      <c r="G672" s="41" t="s">
        <v>112</v>
      </c>
      <c r="H672" s="241">
        <v>0</v>
      </c>
      <c r="I672" s="241">
        <v>0</v>
      </c>
      <c r="J672" s="241">
        <v>1</v>
      </c>
      <c r="K672" s="20" t="s">
        <v>113</v>
      </c>
      <c r="L672" s="20" t="s">
        <v>113</v>
      </c>
      <c r="M672" s="20" t="s">
        <v>114</v>
      </c>
      <c r="N672" s="20"/>
      <c r="O672" s="20" t="s">
        <v>115</v>
      </c>
      <c r="P672" s="85">
        <f>INDEX('Aquo parameters'!$A$1:$H$6130,MATCH($E672,'Aquo parameters'!$E:$E,0),7)</f>
        <v>0</v>
      </c>
      <c r="Q672" s="20" t="str">
        <f t="shared" si="10"/>
        <v>factors.Add(new Factor() { ParameterID = 1424, Key = 672, StandardizationSet = "Bbk", Parameter = "propmcb", Factor_A = 0, Factor_B = 0, Factor_C = 1, IsMetal = false, IsPak = false, IsOrganic = true });</v>
      </c>
    </row>
    <row r="673" spans="1:18" x14ac:dyDescent="0.25">
      <c r="A673" s="34">
        <v>673</v>
      </c>
      <c r="B673" s="35" t="s">
        <v>111</v>
      </c>
      <c r="C673" s="20" t="s">
        <v>404</v>
      </c>
      <c r="D673" s="215" t="str">
        <f>INDEX('Aquo parameters'!$A$1:$H$6130,MATCH($E673,'Aquo parameters'!$E:$E,0),1)</f>
        <v>propzne</v>
      </c>
      <c r="E673" s="35">
        <v>1427</v>
      </c>
      <c r="F673" s="41" t="str">
        <f>INDEX('Aquo parameters'!$A$1:$H$6130,MATCH($E673,'Aquo parameters'!$E:$E,0),2)</f>
        <v>propazine</v>
      </c>
      <c r="G673" s="41" t="s">
        <v>112</v>
      </c>
      <c r="H673" s="36">
        <v>0</v>
      </c>
      <c r="I673" s="36">
        <v>0</v>
      </c>
      <c r="J673" s="36">
        <v>1</v>
      </c>
      <c r="K673" s="20" t="s">
        <v>113</v>
      </c>
      <c r="L673" s="20" t="s">
        <v>113</v>
      </c>
      <c r="M673" s="20" t="s">
        <v>114</v>
      </c>
      <c r="N673" s="20"/>
      <c r="O673" s="20" t="s">
        <v>115</v>
      </c>
      <c r="P673" s="85">
        <f>INDEX('Aquo parameters'!$A$1:$H$6130,MATCH($E673,'Aquo parameters'!$E:$E,0),7)</f>
        <v>0</v>
      </c>
      <c r="Q673" s="20" t="str">
        <f t="shared" si="10"/>
        <v>factors.Add(new Factor() { ParameterID = 1427, Key = 673, StandardizationSet = "Bbk", Parameter = "propzne", Factor_A = 0, Factor_B = 0, Factor_C = 1, IsMetal = false, IsPak = false, IsOrganic = true });</v>
      </c>
    </row>
    <row r="674" spans="1:18" x14ac:dyDescent="0.25">
      <c r="A674" s="34">
        <v>674</v>
      </c>
      <c r="B674" s="35" t="s">
        <v>111</v>
      </c>
      <c r="D674" s="215" t="str">
        <f>INDEX('Aquo parameters'!$A$1:$H$6130,MATCH($E674,'Aquo parameters'!$E:$E,0),1)</f>
        <v>proptfs</v>
      </c>
      <c r="E674" s="35">
        <v>1428</v>
      </c>
      <c r="F674" s="41" t="str">
        <f>INDEX('Aquo parameters'!$A$1:$H$6130,MATCH($E674,'Aquo parameters'!$E:$E,0),2)</f>
        <v>propetamfos</v>
      </c>
      <c r="G674" s="41" t="s">
        <v>112</v>
      </c>
      <c r="H674" s="241">
        <v>0</v>
      </c>
      <c r="I674" s="241">
        <v>0</v>
      </c>
      <c r="J674" s="241">
        <v>1</v>
      </c>
      <c r="K674" s="20" t="s">
        <v>113</v>
      </c>
      <c r="L674" s="20" t="s">
        <v>113</v>
      </c>
      <c r="M674" s="20" t="s">
        <v>114</v>
      </c>
      <c r="N674" s="20"/>
      <c r="O674" s="20" t="s">
        <v>115</v>
      </c>
      <c r="P674" s="85">
        <f>INDEX('Aquo parameters'!$A$1:$H$6130,MATCH($E674,'Aquo parameters'!$E:$E,0),7)</f>
        <v>0</v>
      </c>
      <c r="Q674" s="20" t="str">
        <f t="shared" si="10"/>
        <v>factors.Add(new Factor() { ParameterID = 1428, Key = 674, StandardizationSet = "Bbk", Parameter = "proptfs", Factor_A = 0, Factor_B = 0, Factor_C = 1, IsMetal = false, IsPak = false, IsOrganic = true });</v>
      </c>
    </row>
    <row r="675" spans="1:18" x14ac:dyDescent="0.25">
      <c r="A675" s="34">
        <v>675</v>
      </c>
      <c r="B675" s="35" t="s">
        <v>111</v>
      </c>
      <c r="C675" s="20" t="s">
        <v>405</v>
      </c>
      <c r="D675" s="215" t="str">
        <f>INDEX('Aquo parameters'!$A$1:$H$6130,MATCH($E675,'Aquo parameters'!$E:$E,0),1)</f>
        <v>propcnzl</v>
      </c>
      <c r="E675" s="35">
        <v>1429</v>
      </c>
      <c r="F675" s="41" t="str">
        <f>INDEX('Aquo parameters'!$A$1:$H$6130,MATCH($E675,'Aquo parameters'!$E:$E,0),2)</f>
        <v>propiconazol (som cis- en trans-)</v>
      </c>
      <c r="G675" s="41" t="s">
        <v>253</v>
      </c>
      <c r="H675" s="241"/>
      <c r="I675" s="241"/>
      <c r="J675" s="241"/>
      <c r="K675" s="20"/>
      <c r="L675" s="20"/>
      <c r="M675" s="20"/>
      <c r="N675" s="20"/>
      <c r="O675" s="20" t="s">
        <v>115</v>
      </c>
      <c r="P675" s="85">
        <f>INDEX('Aquo parameters'!$A$1:$H$6130,MATCH($E675,'Aquo parameters'!$E:$E,0),7)</f>
        <v>0</v>
      </c>
      <c r="Q675" s="20" t="str">
        <f t="shared" si="10"/>
        <v>factors.Add(new Factor() { ParameterID = 1429, Key = 675, StandardizationSet = "Bbk", Parameter = "propcnzl", Factor_A = , Factor_B = , Factor_C = , IsMetal = , IsPak = , IsOrganic =  });</v>
      </c>
    </row>
    <row r="676" spans="1:18" x14ac:dyDescent="0.25">
      <c r="A676" s="34">
        <v>676</v>
      </c>
      <c r="B676" s="35" t="s">
        <v>111</v>
      </c>
      <c r="D676" s="215" t="str">
        <f>INDEX('Aquo parameters'!$A$1:$H$6130,MATCH($E676,'Aquo parameters'!$E:$E,0),1)</f>
        <v>propozr</v>
      </c>
      <c r="E676" s="35">
        <v>1431</v>
      </c>
      <c r="F676" s="41" t="str">
        <f>INDEX('Aquo parameters'!$A$1:$H$6130,MATCH($E676,'Aquo parameters'!$E:$E,0),2)</f>
        <v>propionzuur</v>
      </c>
      <c r="G676" s="41" t="s">
        <v>112</v>
      </c>
      <c r="H676" s="241">
        <v>0</v>
      </c>
      <c r="I676" s="241">
        <v>0</v>
      </c>
      <c r="J676" s="241">
        <v>1</v>
      </c>
      <c r="K676" s="20" t="s">
        <v>113</v>
      </c>
      <c r="L676" s="20" t="s">
        <v>113</v>
      </c>
      <c r="M676" s="20" t="s">
        <v>114</v>
      </c>
      <c r="N676" s="20"/>
      <c r="O676" s="20" t="s">
        <v>115</v>
      </c>
      <c r="P676" s="85">
        <f>INDEX('Aquo parameters'!$A$1:$H$6130,MATCH($E676,'Aquo parameters'!$E:$E,0),7)</f>
        <v>0</v>
      </c>
      <c r="Q676" s="20" t="str">
        <f t="shared" si="10"/>
        <v>factors.Add(new Factor() { ParameterID = 1431, Key = 676, StandardizationSet = "Bbk", Parameter = "propozr", Factor_A = 0, Factor_B = 0, Factor_C = 1, IsMetal = false, IsPak = false, IsOrganic = true });</v>
      </c>
    </row>
    <row r="677" spans="1:18" x14ac:dyDescent="0.25">
      <c r="A677" s="34">
        <v>677</v>
      </c>
      <c r="B677" s="35" t="s">
        <v>111</v>
      </c>
      <c r="C677" s="41" t="s">
        <v>406</v>
      </c>
      <c r="D677" s="215" t="str">
        <f>INDEX('Aquo parameters'!$A$1:$H$6130,MATCH($E677,'Aquo parameters'!$E:$E,0),1)</f>
        <v>propxr</v>
      </c>
      <c r="E677" s="35">
        <v>1432</v>
      </c>
      <c r="F677" s="41" t="str">
        <f>INDEX('Aquo parameters'!$A$1:$H$6130,MATCH($E677,'Aquo parameters'!$E:$E,0),2)</f>
        <v>propoxur</v>
      </c>
      <c r="G677" s="41" t="s">
        <v>112</v>
      </c>
      <c r="H677" s="36">
        <v>0</v>
      </c>
      <c r="I677" s="36">
        <v>0</v>
      </c>
      <c r="J677" s="36">
        <v>1</v>
      </c>
      <c r="K677" s="20" t="s">
        <v>113</v>
      </c>
      <c r="L677" s="20" t="s">
        <v>113</v>
      </c>
      <c r="M677" s="20" t="s">
        <v>114</v>
      </c>
      <c r="N677" s="20"/>
      <c r="O677" s="20" t="s">
        <v>115</v>
      </c>
      <c r="P677" s="85">
        <f>INDEX('Aquo parameters'!$A$1:$H$6130,MATCH($E677,'Aquo parameters'!$E:$E,0),7)</f>
        <v>0</v>
      </c>
      <c r="Q677" s="20" t="str">
        <f t="shared" si="10"/>
        <v>factors.Add(new Factor() { ParameterID = 1432, Key = 677, StandardizationSet = "Bbk", Parameter = "propxr", Factor_A = 0, Factor_B = 0, Factor_C = 1, IsMetal = false, IsPak = false, IsOrganic = true });</v>
      </c>
    </row>
    <row r="678" spans="1:18" x14ac:dyDescent="0.25">
      <c r="A678" s="34">
        <v>678</v>
      </c>
      <c r="B678" s="35" t="s">
        <v>111</v>
      </c>
      <c r="D678" s="215" t="str">
        <f>INDEX('Aquo parameters'!$A$1:$H$6130,MATCH($E678,'Aquo parameters'!$E:$E,0),1)</f>
        <v>C3yactt</v>
      </c>
      <c r="E678" s="35">
        <v>1433</v>
      </c>
      <c r="F678" s="41" t="str">
        <f>INDEX('Aquo parameters'!$A$1:$H$6130,MATCH($E678,'Aquo parameters'!$E:$E,0),2)</f>
        <v>propylacetaat</v>
      </c>
      <c r="G678" s="41" t="s">
        <v>112</v>
      </c>
      <c r="H678" s="241">
        <v>0</v>
      </c>
      <c r="I678" s="241">
        <v>0</v>
      </c>
      <c r="J678" s="241">
        <v>1</v>
      </c>
      <c r="K678" s="20" t="s">
        <v>113</v>
      </c>
      <c r="L678" s="20" t="s">
        <v>113</v>
      </c>
      <c r="M678" s="20" t="s">
        <v>114</v>
      </c>
      <c r="N678" s="20"/>
      <c r="O678" s="20" t="s">
        <v>115</v>
      </c>
      <c r="P678" s="85">
        <f>INDEX('Aquo parameters'!$A$1:$H$6130,MATCH($E678,'Aquo parameters'!$E:$E,0),7)</f>
        <v>0</v>
      </c>
      <c r="Q678" s="20" t="str">
        <f t="shared" si="10"/>
        <v>factors.Add(new Factor() { ParameterID = 1433, Key = 678, StandardizationSet = "Bbk", Parameter = "C3yactt", Factor_A = 0, Factor_B = 0, Factor_C = 1, IsMetal = false, IsPak = false, IsOrganic = true });</v>
      </c>
    </row>
    <row r="679" spans="1:18" x14ac:dyDescent="0.25">
      <c r="A679" s="34">
        <v>679</v>
      </c>
      <c r="B679" s="35" t="s">
        <v>111</v>
      </c>
      <c r="C679" s="41" t="s">
        <v>407</v>
      </c>
      <c r="D679" s="215" t="str">
        <f>INDEX('Aquo parameters'!$A$1:$H$6130,MATCH($E679,'Aquo parameters'!$E:$E,0),1)</f>
        <v>1C3yBen</v>
      </c>
      <c r="E679" s="35">
        <v>1434</v>
      </c>
      <c r="F679" s="41" t="str">
        <f>INDEX('Aquo parameters'!$A$1:$H$6130,MATCH($E679,'Aquo parameters'!$E:$E,0),2)</f>
        <v>1-propylbenzeen</v>
      </c>
      <c r="G679" s="41" t="s">
        <v>112</v>
      </c>
      <c r="H679" s="36">
        <v>0</v>
      </c>
      <c r="I679" s="36">
        <v>0</v>
      </c>
      <c r="J679" s="36">
        <v>1</v>
      </c>
      <c r="K679" s="20" t="s">
        <v>113</v>
      </c>
      <c r="L679" s="20" t="s">
        <v>113</v>
      </c>
      <c r="M679" s="20" t="s">
        <v>114</v>
      </c>
      <c r="N679" s="20"/>
      <c r="O679" s="20" t="s">
        <v>115</v>
      </c>
      <c r="P679" s="85">
        <f>INDEX('Aquo parameters'!$A$1:$H$6130,MATCH($E679,'Aquo parameters'!$E:$E,0),7)</f>
        <v>0</v>
      </c>
      <c r="Q679" s="20" t="str">
        <f t="shared" si="10"/>
        <v>factors.Add(new Factor() { ParameterID = 1434, Key = 679, StandardizationSet = "Bbk", Parameter = "1C3yBen", Factor_A = 0, Factor_B = 0, Factor_C = 1, IsMetal = false, IsPak = false, IsOrganic = true });</v>
      </c>
    </row>
    <row r="680" spans="1:18" x14ac:dyDescent="0.25">
      <c r="A680" s="34">
        <v>680</v>
      </c>
      <c r="B680" s="35" t="s">
        <v>111</v>
      </c>
      <c r="D680" s="215" t="str">
        <f>INDEX('Aquo parameters'!$A$1:$H$6130,MATCH($E680,'Aquo parameters'!$E:$E,0),1)</f>
        <v>12C3yegcl</v>
      </c>
      <c r="E680" s="35">
        <v>1435</v>
      </c>
      <c r="F680" s="41" t="str">
        <f>INDEX('Aquo parameters'!$A$1:$H$6130,MATCH($E680,'Aquo parameters'!$E:$E,0),2)</f>
        <v>1,2-propyleenglycol</v>
      </c>
      <c r="G680" s="41" t="s">
        <v>112</v>
      </c>
      <c r="H680" s="241">
        <v>0</v>
      </c>
      <c r="I680" s="241">
        <v>0</v>
      </c>
      <c r="J680" s="241">
        <v>1</v>
      </c>
      <c r="K680" s="20" t="s">
        <v>113</v>
      </c>
      <c r="L680" s="20" t="s">
        <v>113</v>
      </c>
      <c r="M680" s="20" t="s">
        <v>114</v>
      </c>
      <c r="N680" s="20"/>
      <c r="O680" s="20" t="s">
        <v>115</v>
      </c>
      <c r="P680" s="85">
        <f>INDEX('Aquo parameters'!$A$1:$H$6130,MATCH($E680,'Aquo parameters'!$E:$E,0),7)</f>
        <v>0</v>
      </c>
      <c r="Q680" s="20" t="str">
        <f t="shared" si="10"/>
        <v>factors.Add(new Factor() { ParameterID = 1435, Key = 680, StandardizationSet = "Bbk", Parameter = "12C3yegcl", Factor_A = 0, Factor_B = 0, Factor_C = 1, IsMetal = false, IsPak = false, IsOrganic = true });</v>
      </c>
    </row>
    <row r="681" spans="1:18" x14ac:dyDescent="0.25">
      <c r="A681" s="34">
        <v>681</v>
      </c>
      <c r="B681" s="35" t="s">
        <v>111</v>
      </c>
      <c r="D681" s="215" t="str">
        <f>INDEX('Aquo parameters'!$A$1:$H$6130,MATCH($E681,'Aquo parameters'!$E:$E,0),1)</f>
        <v>C3yeO</v>
      </c>
      <c r="E681" s="35">
        <v>1436</v>
      </c>
      <c r="F681" s="41" t="str">
        <f>INDEX('Aquo parameters'!$A$1:$H$6130,MATCH($E681,'Aquo parameters'!$E:$E,0),2)</f>
        <v>propyleenoxide</v>
      </c>
      <c r="G681" s="41" t="s">
        <v>112</v>
      </c>
      <c r="H681" s="241">
        <v>0</v>
      </c>
      <c r="I681" s="241">
        <v>0</v>
      </c>
      <c r="J681" s="241">
        <v>1</v>
      </c>
      <c r="K681" s="20" t="s">
        <v>113</v>
      </c>
      <c r="L681" s="20" t="s">
        <v>113</v>
      </c>
      <c r="M681" s="20" t="s">
        <v>114</v>
      </c>
      <c r="N681" s="20"/>
      <c r="O681" s="20" t="s">
        <v>115</v>
      </c>
      <c r="P681" s="85">
        <f>INDEX('Aquo parameters'!$A$1:$H$6130,MATCH($E681,'Aquo parameters'!$E:$E,0),7)</f>
        <v>0</v>
      </c>
      <c r="Q681" s="20" t="str">
        <f t="shared" si="10"/>
        <v>factors.Add(new Factor() { ParameterID = 1436, Key = 681, StandardizationSet = "Bbk", Parameter = "C3yeO", Factor_A = 0, Factor_B = 0, Factor_C = 1, IsMetal = false, IsPak = false, IsOrganic = true });</v>
      </c>
    </row>
    <row r="682" spans="1:18" x14ac:dyDescent="0.25">
      <c r="A682" s="34">
        <v>682</v>
      </c>
      <c r="B682" s="35" t="s">
        <v>111</v>
      </c>
      <c r="D682" s="215" t="str">
        <f>INDEX('Aquo parameters'!$A$1:$H$6130,MATCH($E682,'Aquo parameters'!$E:$E,0),1)</f>
        <v>propAd</v>
      </c>
      <c r="E682" s="35">
        <v>1438</v>
      </c>
      <c r="F682" s="41" t="str">
        <f>INDEX('Aquo parameters'!$A$1:$H$6130,MATCH($E682,'Aquo parameters'!$E:$E,0),2)</f>
        <v>propyzamide</v>
      </c>
      <c r="G682" s="41" t="s">
        <v>112</v>
      </c>
      <c r="H682" s="241">
        <v>0</v>
      </c>
      <c r="I682" s="241">
        <v>0</v>
      </c>
      <c r="J682" s="241">
        <v>1</v>
      </c>
      <c r="K682" s="20" t="s">
        <v>113</v>
      </c>
      <c r="L682" s="20" t="s">
        <v>113</v>
      </c>
      <c r="M682" s="20" t="s">
        <v>114</v>
      </c>
      <c r="N682" s="20"/>
      <c r="O682" s="20" t="s">
        <v>115</v>
      </c>
      <c r="P682" s="85">
        <f>INDEX('Aquo parameters'!$A$1:$H$6130,MATCH($E682,'Aquo parameters'!$E:$E,0),7)</f>
        <v>0</v>
      </c>
      <c r="Q682" s="20" t="str">
        <f t="shared" si="10"/>
        <v>factors.Add(new Factor() { ParameterID = 1438, Key = 682, StandardizationSet = "Bbk", Parameter = "propAd", Factor_A = 0, Factor_B = 0, Factor_C = 1, IsMetal = false, IsPak = false, IsOrganic = true });</v>
      </c>
    </row>
    <row r="683" spans="1:18" x14ac:dyDescent="0.25">
      <c r="A683" s="34">
        <v>683</v>
      </c>
      <c r="B683" s="35" t="s">
        <v>111</v>
      </c>
      <c r="C683" s="41" t="s">
        <v>408</v>
      </c>
      <c r="D683" s="215" t="str">
        <f>INDEX('Aquo parameters'!$A$1:$H$6130,MATCH($E683,'Aquo parameters'!$E:$E,0),1)</f>
        <v>pyrazfs</v>
      </c>
      <c r="E683" s="35">
        <v>1444</v>
      </c>
      <c r="F683" s="41" t="str">
        <f>INDEX('Aquo parameters'!$A$1:$H$6130,MATCH($E683,'Aquo parameters'!$E:$E,0),2)</f>
        <v>pyrazofos</v>
      </c>
      <c r="G683" s="41" t="s">
        <v>112</v>
      </c>
      <c r="H683" s="36">
        <v>0</v>
      </c>
      <c r="I683" s="36">
        <v>0</v>
      </c>
      <c r="J683" s="36">
        <v>1</v>
      </c>
      <c r="K683" s="20" t="s">
        <v>113</v>
      </c>
      <c r="L683" s="20" t="s">
        <v>113</v>
      </c>
      <c r="M683" s="20" t="s">
        <v>114</v>
      </c>
      <c r="N683" s="20"/>
      <c r="O683" s="20" t="s">
        <v>115</v>
      </c>
      <c r="P683" s="85">
        <f>INDEX('Aquo parameters'!$A$1:$H$6130,MATCH($E683,'Aquo parameters'!$E:$E,0),7)</f>
        <v>0</v>
      </c>
      <c r="Q683" s="20" t="str">
        <f t="shared" si="10"/>
        <v>factors.Add(new Factor() { ParameterID = 1444, Key = 683, StandardizationSet = "Bbk", Parameter = "pyrazfs", Factor_A = 0, Factor_B = 0, Factor_C = 1, IsMetal = false, IsPak = false, IsOrganic = true });</v>
      </c>
    </row>
    <row r="684" spans="1:18" x14ac:dyDescent="0.25">
      <c r="A684" s="34">
        <v>684</v>
      </c>
      <c r="B684" s="35" t="s">
        <v>111</v>
      </c>
      <c r="C684" s="41" t="s">
        <v>409</v>
      </c>
      <c r="D684" s="215" t="str">
        <f>INDEX('Aquo parameters'!$A$1:$H$6130,MATCH($E684,'Aquo parameters'!$E:$E,0),1)</f>
        <v>Pyr</v>
      </c>
      <c r="E684" s="35">
        <v>1445</v>
      </c>
      <c r="F684" s="41" t="str">
        <f>INDEX('Aquo parameters'!$A$1:$H$6130,MATCH($E684,'Aquo parameters'!$E:$E,0),2)</f>
        <v>pyreen</v>
      </c>
      <c r="G684" s="41" t="s">
        <v>112</v>
      </c>
      <c r="H684" s="36">
        <v>0</v>
      </c>
      <c r="I684" s="36">
        <v>0</v>
      </c>
      <c r="J684" s="36">
        <v>1</v>
      </c>
      <c r="K684" s="20" t="s">
        <v>113</v>
      </c>
      <c r="L684" s="20" t="s">
        <v>114</v>
      </c>
      <c r="M684" s="20" t="s">
        <v>114</v>
      </c>
      <c r="N684" s="20"/>
      <c r="O684" s="20" t="s">
        <v>115</v>
      </c>
      <c r="P684" s="85">
        <f>INDEX('Aquo parameters'!$A$1:$H$6130,MATCH($E684,'Aquo parameters'!$E:$E,0),7)</f>
        <v>0</v>
      </c>
      <c r="Q684" s="20" t="str">
        <f t="shared" si="10"/>
        <v>factors.Add(new Factor() { ParameterID = 1445, Key = 684, StandardizationSet = "Bbk", Parameter = "Pyr", Factor_A = 0, Factor_B = 0, Factor_C = 1, IsMetal = false, IsPak = true, IsOrganic = true });</v>
      </c>
    </row>
    <row r="685" spans="1:18" x14ac:dyDescent="0.25">
      <c r="A685" s="34">
        <v>685</v>
      </c>
      <c r="B685" s="35" t="s">
        <v>111</v>
      </c>
      <c r="D685" s="215" t="str">
        <f>INDEX('Aquo parameters'!$A$1:$H$6130,MATCH($E685,'Aquo parameters'!$E:$E,0),1)</f>
        <v>pyrdbn</v>
      </c>
      <c r="E685" s="35">
        <v>1450</v>
      </c>
      <c r="F685" s="41" t="str">
        <f>INDEX('Aquo parameters'!$A$1:$H$6130,MATCH($E685,'Aquo parameters'!$E:$E,0),2)</f>
        <v>pyridaben</v>
      </c>
      <c r="G685" s="41" t="s">
        <v>112</v>
      </c>
      <c r="H685" s="241">
        <v>0</v>
      </c>
      <c r="I685" s="241">
        <v>0</v>
      </c>
      <c r="J685" s="241">
        <v>1</v>
      </c>
      <c r="K685" s="20" t="s">
        <v>113</v>
      </c>
      <c r="L685" s="20" t="s">
        <v>113</v>
      </c>
      <c r="M685" s="20" t="s">
        <v>114</v>
      </c>
      <c r="N685" s="20"/>
      <c r="O685" s="20" t="s">
        <v>115</v>
      </c>
      <c r="P685" s="85">
        <f>INDEX('Aquo parameters'!$A$1:$H$6130,MATCH($E685,'Aquo parameters'!$E:$E,0),7)</f>
        <v>0</v>
      </c>
      <c r="Q685" s="20" t="str">
        <f t="shared" si="10"/>
        <v>factors.Add(new Factor() { ParameterID = 1450, Key = 685, StandardizationSet = "Bbk", Parameter = "pyrdbn", Factor_A = 0, Factor_B = 0, Factor_C = 1, IsMetal = false, IsPak = false, IsOrganic = true });</v>
      </c>
    </row>
    <row r="686" spans="1:18" x14ac:dyDescent="0.25">
      <c r="A686" s="34">
        <v>686</v>
      </c>
      <c r="B686" s="35" t="s">
        <v>111</v>
      </c>
      <c r="C686" s="41" t="s">
        <v>410</v>
      </c>
      <c r="D686" s="215" t="str">
        <f>INDEX('Aquo parameters'!$A$1:$H$6130,MATCH($E686,'Aquo parameters'!$E:$E,0),1)</f>
        <v>pyrdne</v>
      </c>
      <c r="E686" s="35">
        <v>1451</v>
      </c>
      <c r="F686" s="41" t="str">
        <f>INDEX('Aquo parameters'!$A$1:$H$6130,MATCH($E686,'Aquo parameters'!$E:$E,0),2)</f>
        <v>pyridine</v>
      </c>
      <c r="G686" s="41" t="s">
        <v>112</v>
      </c>
      <c r="H686" s="36">
        <v>0</v>
      </c>
      <c r="I686" s="36">
        <v>0</v>
      </c>
      <c r="J686" s="36">
        <v>1</v>
      </c>
      <c r="K686" s="20" t="s">
        <v>113</v>
      </c>
      <c r="L686" s="20" t="s">
        <v>113</v>
      </c>
      <c r="M686" s="20" t="s">
        <v>114</v>
      </c>
      <c r="N686" s="20"/>
      <c r="O686" s="20" t="s">
        <v>115</v>
      </c>
      <c r="P686" s="85">
        <f>INDEX('Aquo parameters'!$A$1:$H$6130,MATCH($E686,'Aquo parameters'!$E:$E,0),7)</f>
        <v>0</v>
      </c>
      <c r="Q686" s="20" t="str">
        <f t="shared" si="10"/>
        <v>factors.Add(new Factor() { ParameterID = 1451, Key = 686, StandardizationSet = "Bbk", Parameter = "pyrdne", Factor_A = 0, Factor_B = 0, Factor_C = 1, IsMetal = false, IsPak = false, IsOrganic = true });</v>
      </c>
    </row>
    <row r="687" spans="1:18" x14ac:dyDescent="0.25">
      <c r="A687" s="34">
        <v>687</v>
      </c>
      <c r="B687" s="38" t="s">
        <v>111</v>
      </c>
      <c r="C687" s="51" t="s">
        <v>411</v>
      </c>
      <c r="D687" s="215" t="str">
        <f>INDEX('Aquo parameters'!$A$1:$H$6130,MATCH($E687,'Aquo parameters'!$E:$E,0),1)</f>
        <v>PeClNO2Ben</v>
      </c>
      <c r="E687" s="35">
        <v>1455</v>
      </c>
      <c r="F687" s="41" t="str">
        <f>INDEX('Aquo parameters'!$A$1:$H$6130,MATCH($E687,'Aquo parameters'!$E:$E,0),2)</f>
        <v>pentachloornitrobenzeen (quintozeen)</v>
      </c>
      <c r="G687" s="41" t="s">
        <v>112</v>
      </c>
      <c r="H687" s="40">
        <v>0</v>
      </c>
      <c r="I687" s="40">
        <v>0</v>
      </c>
      <c r="J687" s="40">
        <v>1</v>
      </c>
      <c r="K687" s="20" t="s">
        <v>113</v>
      </c>
      <c r="L687" s="20" t="s">
        <v>113</v>
      </c>
      <c r="M687" s="20" t="s">
        <v>114</v>
      </c>
      <c r="N687" s="43"/>
      <c r="O687" s="20" t="s">
        <v>115</v>
      </c>
      <c r="P687" s="85">
        <f>INDEX('Aquo parameters'!$A$1:$H$6130,MATCH($E687,'Aquo parameters'!$E:$E,0),7)</f>
        <v>0</v>
      </c>
      <c r="Q687" s="20" t="str">
        <f t="shared" si="10"/>
        <v>factors.Add(new Factor() { ParameterID = 1455, Key = 687, StandardizationSet = "Bbk", Parameter = "PeClNO2Ben", Factor_A = 0, Factor_B = 0, Factor_C = 1, IsMetal = false, IsPak = false, IsOrganic = true });</v>
      </c>
      <c r="R687" s="43"/>
    </row>
    <row r="688" spans="1:18" x14ac:dyDescent="0.25">
      <c r="A688" s="34">
        <v>688</v>
      </c>
      <c r="B688" s="35" t="s">
        <v>111</v>
      </c>
      <c r="D688" s="215" t="str">
        <f>INDEX('Aquo parameters'!$A$1:$H$6130,MATCH($E688,'Aquo parameters'!$E:$E,0),1)</f>
        <v>resmtn</v>
      </c>
      <c r="E688" s="35">
        <v>1459</v>
      </c>
      <c r="F688" s="41" t="str">
        <f>INDEX('Aquo parameters'!$A$1:$H$6130,MATCH($E688,'Aquo parameters'!$E:$E,0),2)</f>
        <v>resmethrin</v>
      </c>
      <c r="G688" s="41" t="s">
        <v>112</v>
      </c>
      <c r="H688" s="241">
        <v>0</v>
      </c>
      <c r="I688" s="241">
        <v>0</v>
      </c>
      <c r="J688" s="241">
        <v>1</v>
      </c>
      <c r="K688" s="20" t="s">
        <v>113</v>
      </c>
      <c r="L688" s="20" t="s">
        <v>113</v>
      </c>
      <c r="M688" s="20" t="s">
        <v>114</v>
      </c>
      <c r="N688" s="20"/>
      <c r="O688" s="20" t="s">
        <v>115</v>
      </c>
      <c r="P688" s="85">
        <f>INDEX('Aquo parameters'!$A$1:$H$6130,MATCH($E688,'Aquo parameters'!$E:$E,0),7)</f>
        <v>0</v>
      </c>
      <c r="Q688" s="20" t="str">
        <f t="shared" si="10"/>
        <v>factors.Add(new Factor() { ParameterID = 1459, Key = 688, StandardizationSet = "Bbk", Parameter = "resmtn", Factor_A = 0, Factor_B = 0, Factor_C = 1, IsMetal = false, IsPak = false, IsOrganic = true });</v>
      </c>
    </row>
    <row r="689" spans="1:17" x14ac:dyDescent="0.25">
      <c r="A689" s="34">
        <v>689</v>
      </c>
      <c r="B689" s="35" t="s">
        <v>111</v>
      </c>
      <c r="C689" s="41" t="s">
        <v>412</v>
      </c>
      <c r="D689" s="215" t="str">
        <f>INDEX('Aquo parameters'!$A$1:$H$6130,MATCH($E689,'Aquo parameters'!$E:$E,0),1)</f>
        <v>13DHOxBen</v>
      </c>
      <c r="E689" s="35">
        <v>1460</v>
      </c>
      <c r="F689" s="41" t="str">
        <f>INDEX('Aquo parameters'!$A$1:$H$6130,MATCH($E689,'Aquo parameters'!$E:$E,0),2)</f>
        <v>1,3-dihydroxybenzeen</v>
      </c>
      <c r="G689" s="41" t="s">
        <v>112</v>
      </c>
      <c r="H689" s="36">
        <v>0</v>
      </c>
      <c r="I689" s="36">
        <v>0</v>
      </c>
      <c r="J689" s="36">
        <v>1</v>
      </c>
      <c r="K689" s="20" t="s">
        <v>113</v>
      </c>
      <c r="L689" s="20" t="s">
        <v>113</v>
      </c>
      <c r="M689" s="20" t="s">
        <v>114</v>
      </c>
      <c r="N689" s="20"/>
      <c r="O689" s="20" t="s">
        <v>115</v>
      </c>
      <c r="P689" s="85">
        <f>INDEX('Aquo parameters'!$A$1:$H$6130,MATCH($E689,'Aquo parameters'!$E:$E,0),7)</f>
        <v>0</v>
      </c>
      <c r="Q689" s="20" t="str">
        <f t="shared" si="10"/>
        <v>factors.Add(new Factor() { ParameterID = 1460, Key = 689, StandardizationSet = "Bbk", Parameter = "13DHOxBen", Factor_A = 0, Factor_B = 0, Factor_C = 1, IsMetal = false, IsPak = false, IsOrganic = true });</v>
      </c>
    </row>
    <row r="690" spans="1:17" x14ac:dyDescent="0.25">
      <c r="A690" s="34">
        <v>690</v>
      </c>
      <c r="B690" s="35" t="s">
        <v>111</v>
      </c>
      <c r="D690" s="215" t="str">
        <f>INDEX('Aquo parameters'!$A$1:$H$6130,MATCH($E690,'Aquo parameters'!$E:$E,0),1)</f>
        <v>Rh</v>
      </c>
      <c r="E690" s="35">
        <v>1461</v>
      </c>
      <c r="F690" s="41" t="str">
        <f>INDEX('Aquo parameters'!$A$1:$H$6130,MATCH($E690,'Aquo parameters'!$E:$E,0),2)</f>
        <v>rhodium</v>
      </c>
      <c r="G690" s="41" t="s">
        <v>112</v>
      </c>
      <c r="H690" s="241">
        <v>1</v>
      </c>
      <c r="I690" s="241">
        <v>0</v>
      </c>
      <c r="J690" s="241">
        <v>0</v>
      </c>
      <c r="K690" s="20" t="s">
        <v>114</v>
      </c>
      <c r="L690" s="20" t="s">
        <v>113</v>
      </c>
      <c r="M690" s="20" t="s">
        <v>113</v>
      </c>
      <c r="N690" s="20"/>
      <c r="O690" s="20" t="s">
        <v>115</v>
      </c>
      <c r="P690" s="85">
        <f>INDEX('Aquo parameters'!$A$1:$H$6130,MATCH($E690,'Aquo parameters'!$E:$E,0),7)</f>
        <v>0</v>
      </c>
      <c r="Q690" s="20" t="str">
        <f t="shared" si="10"/>
        <v>factors.Add(new Factor() { ParameterID = 1461, Key = 690, StandardizationSet = "Bbk", Parameter = "Rh", Factor_A = 1, Factor_B = 0, Factor_C = 0, IsMetal = true, IsPak = false, IsOrganic = false });</v>
      </c>
    </row>
    <row r="691" spans="1:17" x14ac:dyDescent="0.25">
      <c r="A691" s="34">
        <v>691</v>
      </c>
      <c r="B691" s="35" t="s">
        <v>111</v>
      </c>
      <c r="D691" s="215" t="str">
        <f>INDEX('Aquo parameters'!$A$1:$H$6130,MATCH($E691,'Aquo parameters'!$E:$E,0),1)</f>
        <v>Sm</v>
      </c>
      <c r="E691" s="35">
        <v>1466</v>
      </c>
      <c r="F691" s="41" t="str">
        <f>INDEX('Aquo parameters'!$A$1:$H$6130,MATCH($E691,'Aquo parameters'!$E:$E,0),2)</f>
        <v>samarium</v>
      </c>
      <c r="G691" s="41" t="s">
        <v>112</v>
      </c>
      <c r="H691" s="241">
        <v>1</v>
      </c>
      <c r="I691" s="241">
        <v>0</v>
      </c>
      <c r="J691" s="241">
        <v>0</v>
      </c>
      <c r="K691" s="20" t="s">
        <v>114</v>
      </c>
      <c r="L691" s="20" t="s">
        <v>113</v>
      </c>
      <c r="M691" s="20" t="s">
        <v>113</v>
      </c>
      <c r="N691" s="20"/>
      <c r="O691" s="20" t="s">
        <v>115</v>
      </c>
      <c r="P691" s="85">
        <f>INDEX('Aquo parameters'!$A$1:$H$6130,MATCH($E691,'Aquo parameters'!$E:$E,0),7)</f>
        <v>0</v>
      </c>
      <c r="Q691" s="20" t="str">
        <f t="shared" si="10"/>
        <v>factors.Add(new Factor() { ParameterID = 1466, Key = 691, StandardizationSet = "Bbk", Parameter = "Sm", Factor_A = 1, Factor_B = 0, Factor_C = 0, IsMetal = true, IsPak = false, IsOrganic = false });</v>
      </c>
    </row>
    <row r="692" spans="1:17" x14ac:dyDescent="0.25">
      <c r="A692" s="34">
        <v>692</v>
      </c>
      <c r="B692" s="35" t="s">
        <v>111</v>
      </c>
      <c r="D692" s="215" t="str">
        <f>INDEX('Aquo parameters'!$A$1:$H$6130,MATCH($E692,'Aquo parameters'!$E:$E,0),1)</f>
        <v>Sc</v>
      </c>
      <c r="E692" s="35">
        <v>1469</v>
      </c>
      <c r="F692" s="41" t="str">
        <f>INDEX('Aquo parameters'!$A$1:$H$6130,MATCH($E692,'Aquo parameters'!$E:$E,0),2)</f>
        <v>scandium</v>
      </c>
      <c r="G692" s="41" t="s">
        <v>112</v>
      </c>
      <c r="H692" s="241">
        <v>1</v>
      </c>
      <c r="I692" s="241">
        <v>0</v>
      </c>
      <c r="J692" s="241">
        <v>0</v>
      </c>
      <c r="K692" s="20" t="s">
        <v>114</v>
      </c>
      <c r="L692" s="20" t="s">
        <v>113</v>
      </c>
      <c r="M692" s="20" t="s">
        <v>113</v>
      </c>
      <c r="N692" s="20"/>
      <c r="O692" s="20" t="s">
        <v>115</v>
      </c>
      <c r="P692" s="85">
        <f>INDEX('Aquo parameters'!$A$1:$H$6130,MATCH($E692,'Aquo parameters'!$E:$E,0),7)</f>
        <v>0</v>
      </c>
      <c r="Q692" s="20" t="str">
        <f t="shared" si="10"/>
        <v>factors.Add(new Factor() { ParameterID = 1469, Key = 692, StandardizationSet = "Bbk", Parameter = "Sc", Factor_A = 1, Factor_B = 0, Factor_C = 0, IsMetal = true, IsPak = false, IsOrganic = false });</v>
      </c>
    </row>
    <row r="693" spans="1:17" x14ac:dyDescent="0.25">
      <c r="A693" s="34">
        <v>693</v>
      </c>
      <c r="B693" s="35" t="s">
        <v>111</v>
      </c>
      <c r="D693" s="215" t="str">
        <f>INDEX('Aquo parameters'!$A$1:$H$6130,MATCH($E693,'Aquo parameters'!$E:$E,0),1)</f>
        <v>seC4yazne</v>
      </c>
      <c r="E693" s="35">
        <v>1473</v>
      </c>
      <c r="F693" s="41" t="str">
        <f>INDEX('Aquo parameters'!$A$1:$H$6130,MATCH($E693,'Aquo parameters'!$E:$E,0),2)</f>
        <v>sebutylazine</v>
      </c>
      <c r="G693" s="41" t="s">
        <v>112</v>
      </c>
      <c r="H693" s="241">
        <v>0</v>
      </c>
      <c r="I693" s="241">
        <v>0</v>
      </c>
      <c r="J693" s="241">
        <v>1</v>
      </c>
      <c r="K693" s="20" t="s">
        <v>113</v>
      </c>
      <c r="L693" s="20" t="s">
        <v>113</v>
      </c>
      <c r="M693" s="20" t="s">
        <v>114</v>
      </c>
      <c r="N693" s="20"/>
      <c r="O693" s="20" t="s">
        <v>115</v>
      </c>
      <c r="P693" s="85">
        <f>INDEX('Aquo parameters'!$A$1:$H$6130,MATCH($E693,'Aquo parameters'!$E:$E,0),7)</f>
        <v>0</v>
      </c>
      <c r="Q693" s="20" t="str">
        <f t="shared" si="10"/>
        <v>factors.Add(new Factor() { ParameterID = 1473, Key = 693, StandardizationSet = "Bbk", Parameter = "seC4yazne", Factor_A = 0, Factor_B = 0, Factor_C = 1, IsMetal = false, IsPak = false, IsOrganic = true });</v>
      </c>
    </row>
    <row r="694" spans="1:17" x14ac:dyDescent="0.25">
      <c r="A694" s="34">
        <v>694</v>
      </c>
      <c r="B694" s="35" t="s">
        <v>111</v>
      </c>
      <c r="D694" s="215" t="str">
        <f>INDEX('Aquo parameters'!$A$1:$H$6130,MATCH($E694,'Aquo parameters'!$E:$E,0),1)</f>
        <v>secC4yBen</v>
      </c>
      <c r="E694" s="35">
        <v>1474</v>
      </c>
      <c r="F694" s="41" t="str">
        <f>INDEX('Aquo parameters'!$A$1:$H$6130,MATCH($E694,'Aquo parameters'!$E:$E,0),2)</f>
        <v>secundair-butylbenzeen</v>
      </c>
      <c r="G694" s="41" t="s">
        <v>112</v>
      </c>
      <c r="H694" s="241">
        <v>0</v>
      </c>
      <c r="I694" s="241">
        <v>0</v>
      </c>
      <c r="J694" s="241">
        <v>1</v>
      </c>
      <c r="K694" s="20" t="s">
        <v>113</v>
      </c>
      <c r="L694" s="20" t="s">
        <v>113</v>
      </c>
      <c r="M694" s="20" t="s">
        <v>114</v>
      </c>
      <c r="N694" s="20"/>
      <c r="O694" s="20" t="s">
        <v>115</v>
      </c>
      <c r="P694" s="85">
        <f>INDEX('Aquo parameters'!$A$1:$H$6130,MATCH($E694,'Aquo parameters'!$E:$E,0),7)</f>
        <v>0</v>
      </c>
      <c r="Q694" s="20" t="str">
        <f t="shared" si="10"/>
        <v>factors.Add(new Factor() { ParameterID = 1474, Key = 694, StandardizationSet = "Bbk", Parameter = "secC4yBen", Factor_A = 0, Factor_B = 0, Factor_C = 1, IsMetal = false, IsPak = false, IsOrganic = true });</v>
      </c>
    </row>
    <row r="695" spans="1:17" x14ac:dyDescent="0.25">
      <c r="A695" s="34">
        <v>695</v>
      </c>
      <c r="B695" s="35" t="s">
        <v>111</v>
      </c>
      <c r="C695" s="41" t="s">
        <v>413</v>
      </c>
      <c r="D695" s="215" t="str">
        <f>INDEX('Aquo parameters'!$A$1:$H$6130,MATCH($E695,'Aquo parameters'!$E:$E,0),1)</f>
        <v>Se</v>
      </c>
      <c r="E695" s="35">
        <v>1476</v>
      </c>
      <c r="F695" s="41" t="str">
        <f>INDEX('Aquo parameters'!$A$1:$H$6130,MATCH($E695,'Aquo parameters'!$E:$E,0),2)</f>
        <v>seleen</v>
      </c>
      <c r="G695" s="41" t="s">
        <v>112</v>
      </c>
      <c r="H695" s="36">
        <v>1</v>
      </c>
      <c r="I695" s="36">
        <v>0</v>
      </c>
      <c r="J695" s="36">
        <v>0</v>
      </c>
      <c r="K695" s="20" t="s">
        <v>114</v>
      </c>
      <c r="L695" s="20" t="s">
        <v>113</v>
      </c>
      <c r="M695" s="20" t="s">
        <v>113</v>
      </c>
      <c r="N695" s="20"/>
      <c r="O695" s="20" t="s">
        <v>115</v>
      </c>
      <c r="P695" s="85">
        <f>INDEX('Aquo parameters'!$A$1:$H$6130,MATCH($E695,'Aquo parameters'!$E:$E,0),7)</f>
        <v>0</v>
      </c>
      <c r="Q695" s="20" t="str">
        <f t="shared" si="10"/>
        <v>factors.Add(new Factor() { ParameterID = 1476, Key = 695, StandardizationSet = "Bbk", Parameter = "Se", Factor_A = 1, Factor_B = 0, Factor_C = 0, IsMetal = true, IsPak = false, IsOrganic = false });</v>
      </c>
    </row>
    <row r="696" spans="1:17" x14ac:dyDescent="0.25">
      <c r="A696" s="34">
        <v>696</v>
      </c>
      <c r="B696" s="35" t="s">
        <v>111</v>
      </c>
      <c r="D696" s="215" t="str">
        <f>INDEX('Aquo parameters'!$A$1:$H$6130,MATCH($E696,'Aquo parameters'!$E:$E,0),1)</f>
        <v>Si</v>
      </c>
      <c r="E696" s="35">
        <v>1479</v>
      </c>
      <c r="F696" s="41" t="str">
        <f>INDEX('Aquo parameters'!$A$1:$H$6130,MATCH($E696,'Aquo parameters'!$E:$E,0),2)</f>
        <v>silicium</v>
      </c>
      <c r="G696" s="41" t="s">
        <v>112</v>
      </c>
      <c r="H696" s="241">
        <v>1</v>
      </c>
      <c r="I696" s="241">
        <v>0</v>
      </c>
      <c r="J696" s="241">
        <v>0</v>
      </c>
      <c r="K696" s="20" t="s">
        <v>113</v>
      </c>
      <c r="L696" s="20" t="s">
        <v>113</v>
      </c>
      <c r="M696" s="20" t="s">
        <v>113</v>
      </c>
      <c r="N696" s="20"/>
      <c r="O696" s="20" t="s">
        <v>115</v>
      </c>
      <c r="P696" s="85">
        <f>INDEX('Aquo parameters'!$A$1:$H$6130,MATCH($E696,'Aquo parameters'!$E:$E,0),7)</f>
        <v>0</v>
      </c>
      <c r="Q696" s="20" t="str">
        <f t="shared" si="10"/>
        <v>factors.Add(new Factor() { ParameterID = 1479, Key = 696, StandardizationSet = "Bbk", Parameter = "Si", Factor_A = 1, Factor_B = 0, Factor_C = 0, IsMetal = false, IsPak = false, IsOrganic = false });</v>
      </c>
    </row>
    <row r="697" spans="1:17" x14ac:dyDescent="0.25">
      <c r="A697" s="34">
        <v>697</v>
      </c>
      <c r="B697" s="35" t="s">
        <v>111</v>
      </c>
      <c r="C697" s="41" t="s">
        <v>414</v>
      </c>
      <c r="D697" s="215" t="str">
        <f>INDEX('Aquo parameters'!$A$1:$H$6130,MATCH($E697,'Aquo parameters'!$E:$E,0),1)</f>
        <v>simzne</v>
      </c>
      <c r="E697" s="35">
        <v>1480</v>
      </c>
      <c r="F697" s="41" t="str">
        <f>INDEX('Aquo parameters'!$A$1:$H$6130,MATCH($E697,'Aquo parameters'!$E:$E,0),2)</f>
        <v>simazine</v>
      </c>
      <c r="G697" s="41" t="s">
        <v>112</v>
      </c>
      <c r="H697" s="36">
        <v>0</v>
      </c>
      <c r="I697" s="36">
        <v>0</v>
      </c>
      <c r="J697" s="36">
        <v>1</v>
      </c>
      <c r="K697" s="20" t="s">
        <v>113</v>
      </c>
      <c r="L697" s="20" t="s">
        <v>113</v>
      </c>
      <c r="M697" s="20" t="s">
        <v>114</v>
      </c>
      <c r="N697" s="20"/>
      <c r="O697" s="20" t="s">
        <v>115</v>
      </c>
      <c r="P697" s="85">
        <f>INDEX('Aquo parameters'!$A$1:$H$6130,MATCH($E697,'Aquo parameters'!$E:$E,0),7)</f>
        <v>0</v>
      </c>
      <c r="Q697" s="20" t="str">
        <f t="shared" si="10"/>
        <v>factors.Add(new Factor() { ParameterID = 1480, Key = 697, StandardizationSet = "Bbk", Parameter = "simzne", Factor_A = 0, Factor_B = 0, Factor_C = 1, IsMetal = false, IsPak = false, IsOrganic = true });</v>
      </c>
    </row>
    <row r="698" spans="1:17" x14ac:dyDescent="0.25">
      <c r="A698" s="34">
        <v>698</v>
      </c>
      <c r="B698" s="35" t="s">
        <v>111</v>
      </c>
      <c r="D698" s="215" t="str">
        <f>INDEX('Aquo parameters'!$A$1:$H$6130,MATCH($E698,'Aquo parameters'!$E:$E,0),1)</f>
        <v>simtn</v>
      </c>
      <c r="E698" s="35">
        <v>1481</v>
      </c>
      <c r="F698" s="41" t="str">
        <f>INDEX('Aquo parameters'!$A$1:$H$6130,MATCH($E698,'Aquo parameters'!$E:$E,0),2)</f>
        <v>simetryn</v>
      </c>
      <c r="G698" s="41" t="s">
        <v>112</v>
      </c>
      <c r="H698" s="241">
        <v>0</v>
      </c>
      <c r="I698" s="241">
        <v>0</v>
      </c>
      <c r="J698" s="241">
        <v>1</v>
      </c>
      <c r="K698" s="20" t="s">
        <v>113</v>
      </c>
      <c r="L698" s="20" t="s">
        <v>113</v>
      </c>
      <c r="M698" s="20" t="s">
        <v>114</v>
      </c>
      <c r="N698" s="20"/>
      <c r="O698" s="20" t="s">
        <v>115</v>
      </c>
      <c r="P698" s="85">
        <f>INDEX('Aquo parameters'!$A$1:$H$6130,MATCH($E698,'Aquo parameters'!$E:$E,0),7)</f>
        <v>0</v>
      </c>
      <c r="Q698" s="20" t="str">
        <f t="shared" si="10"/>
        <v>factors.Add(new Factor() { ParameterID = 1481, Key = 698, StandardizationSet = "Bbk", Parameter = "simtn", Factor_A = 0, Factor_B = 0, Factor_C = 1, IsMetal = false, IsPak = false, IsOrganic = true });</v>
      </c>
    </row>
    <row r="699" spans="1:17" x14ac:dyDescent="0.25">
      <c r="A699" s="34">
        <v>699</v>
      </c>
      <c r="B699" s="35" t="s">
        <v>111</v>
      </c>
      <c r="D699" s="215" t="str">
        <f>INDEX('Aquo parameters'!$A$1:$H$6130,MATCH($E699,'Aquo parameters'!$E:$E,0),1)</f>
        <v>sorbnzr</v>
      </c>
      <c r="E699" s="35">
        <v>1488</v>
      </c>
      <c r="F699" s="41" t="str">
        <f>INDEX('Aquo parameters'!$A$1:$H$6130,MATCH($E699,'Aquo parameters'!$E:$E,0),2)</f>
        <v>sorbinezuur</v>
      </c>
      <c r="G699" s="41" t="s">
        <v>112</v>
      </c>
      <c r="H699" s="241">
        <v>0</v>
      </c>
      <c r="I699" s="241">
        <v>0</v>
      </c>
      <c r="J699" s="241">
        <v>1</v>
      </c>
      <c r="K699" s="20" t="s">
        <v>113</v>
      </c>
      <c r="L699" s="20" t="s">
        <v>113</v>
      </c>
      <c r="M699" s="20" t="s">
        <v>114</v>
      </c>
      <c r="N699" s="20"/>
      <c r="O699" s="20" t="s">
        <v>115</v>
      </c>
      <c r="P699" s="85">
        <f>INDEX('Aquo parameters'!$A$1:$H$6130,MATCH($E699,'Aquo parameters'!$E:$E,0),7)</f>
        <v>0</v>
      </c>
      <c r="Q699" s="20" t="str">
        <f t="shared" si="10"/>
        <v>factors.Add(new Factor() { ParameterID = 1488, Key = 699, StandardizationSet = "Bbk", Parameter = "sorbnzr", Factor_A = 0, Factor_B = 0, Factor_C = 1, IsMetal = false, IsPak = false, IsOrganic = true });</v>
      </c>
    </row>
    <row r="700" spans="1:17" x14ac:dyDescent="0.25">
      <c r="A700" s="34">
        <v>700</v>
      </c>
      <c r="B700" s="35" t="s">
        <v>111</v>
      </c>
      <c r="D700" s="215" t="str">
        <f>INDEX('Aquo parameters'!$A$1:$H$6130,MATCH($E700,'Aquo parameters'!$E:$E,0),1)</f>
        <v>Sr</v>
      </c>
      <c r="E700" s="35">
        <v>1501</v>
      </c>
      <c r="F700" s="41" t="str">
        <f>INDEX('Aquo parameters'!$A$1:$H$6130,MATCH($E700,'Aquo parameters'!$E:$E,0),2)</f>
        <v>strontium</v>
      </c>
      <c r="G700" s="41" t="s">
        <v>112</v>
      </c>
      <c r="H700" s="241">
        <v>1</v>
      </c>
      <c r="I700" s="241">
        <v>0</v>
      </c>
      <c r="J700" s="241">
        <v>0</v>
      </c>
      <c r="K700" s="20" t="s">
        <v>114</v>
      </c>
      <c r="L700" s="20" t="s">
        <v>113</v>
      </c>
      <c r="M700" s="20" t="s">
        <v>113</v>
      </c>
      <c r="N700" s="20"/>
      <c r="O700" s="20" t="s">
        <v>115</v>
      </c>
      <c r="P700" s="85">
        <f>INDEX('Aquo parameters'!$A$1:$H$6130,MATCH($E700,'Aquo parameters'!$E:$E,0),7)</f>
        <v>0</v>
      </c>
      <c r="Q700" s="20" t="str">
        <f t="shared" si="10"/>
        <v>factors.Add(new Factor() { ParameterID = 1501, Key = 700, StandardizationSet = "Bbk", Parameter = "Sr", Factor_A = 1, Factor_B = 0, Factor_C = 0, IsMetal = true, IsPak = false, IsOrganic = false });</v>
      </c>
    </row>
    <row r="701" spans="1:17" x14ac:dyDescent="0.25">
      <c r="A701" s="34">
        <v>701</v>
      </c>
      <c r="B701" s="35" t="s">
        <v>111</v>
      </c>
      <c r="C701" s="41" t="s">
        <v>415</v>
      </c>
      <c r="D701" s="215" t="str">
        <f>INDEX('Aquo parameters'!$A$1:$H$6130,MATCH($E701,'Aquo parameters'!$E:$E,0),1)</f>
        <v>styrn</v>
      </c>
      <c r="E701" s="35">
        <v>1503</v>
      </c>
      <c r="F701" s="41" t="str">
        <f>INDEX('Aquo parameters'!$A$1:$H$6130,MATCH($E701,'Aquo parameters'!$E:$E,0),2)</f>
        <v>styreen</v>
      </c>
      <c r="G701" s="41" t="s">
        <v>112</v>
      </c>
      <c r="H701" s="36">
        <v>0</v>
      </c>
      <c r="I701" s="36">
        <v>0</v>
      </c>
      <c r="J701" s="36">
        <v>1</v>
      </c>
      <c r="K701" s="20" t="s">
        <v>113</v>
      </c>
      <c r="L701" s="20" t="s">
        <v>113</v>
      </c>
      <c r="M701" s="20" t="s">
        <v>114</v>
      </c>
      <c r="N701" s="20"/>
      <c r="O701" s="20" t="s">
        <v>115</v>
      </c>
      <c r="P701" s="85">
        <f>INDEX('Aquo parameters'!$A$1:$H$6130,MATCH($E701,'Aquo parameters'!$E:$E,0),7)</f>
        <v>0</v>
      </c>
      <c r="Q701" s="20" t="str">
        <f t="shared" si="10"/>
        <v>factors.Add(new Factor() { ParameterID = 1503, Key = 701, StandardizationSet = "Bbk", Parameter = "styrn", Factor_A = 0, Factor_B = 0, Factor_C = 1, IsMetal = false, IsPak = false, IsOrganic = true });</v>
      </c>
    </row>
    <row r="702" spans="1:17" x14ac:dyDescent="0.25">
      <c r="A702" s="34">
        <v>702</v>
      </c>
      <c r="B702" s="35" t="s">
        <v>111</v>
      </c>
      <c r="C702" s="41" t="s">
        <v>416</v>
      </c>
      <c r="D702" s="215" t="str">
        <f>INDEX('Aquo parameters'!$A$1:$H$6130,MATCH($E702,'Aquo parameters'!$E:$E,0),1)</f>
        <v>SO4</v>
      </c>
      <c r="E702" s="35">
        <v>1508</v>
      </c>
      <c r="F702" s="41" t="str">
        <f>INDEX('Aquo parameters'!$A$1:$H$6130,MATCH($E702,'Aquo parameters'!$E:$E,0),2)</f>
        <v>sulfaat</v>
      </c>
      <c r="G702" s="41" t="s">
        <v>112</v>
      </c>
      <c r="H702" s="36">
        <v>1</v>
      </c>
      <c r="I702" s="36">
        <v>0</v>
      </c>
      <c r="J702" s="36">
        <v>0</v>
      </c>
      <c r="K702" s="20" t="s">
        <v>113</v>
      </c>
      <c r="L702" s="20" t="s">
        <v>113</v>
      </c>
      <c r="M702" s="20" t="s">
        <v>113</v>
      </c>
      <c r="N702" s="20"/>
      <c r="O702" s="20" t="s">
        <v>115</v>
      </c>
      <c r="P702" s="85">
        <f>INDEX('Aquo parameters'!$A$1:$H$6130,MATCH($E702,'Aquo parameters'!$E:$E,0),7)</f>
        <v>0</v>
      </c>
      <c r="Q702" s="20" t="str">
        <f t="shared" si="10"/>
        <v>factors.Add(new Factor() { ParameterID = 1508, Key = 702, StandardizationSet = "Bbk", Parameter = "SO4", Factor_A = 1, Factor_B = 0, Factor_C = 0, IsMetal = false, IsPak = false, IsOrganic = false });</v>
      </c>
    </row>
    <row r="703" spans="1:17" x14ac:dyDescent="0.25">
      <c r="A703" s="34">
        <v>703</v>
      </c>
      <c r="B703" s="35" t="s">
        <v>111</v>
      </c>
      <c r="C703" s="41" t="s">
        <v>417</v>
      </c>
      <c r="D703" s="215" t="str">
        <f>INDEX('Aquo parameters'!$A$1:$H$6130,MATCH($E703,'Aquo parameters'!$E:$E,0),1)</f>
        <v>S</v>
      </c>
      <c r="E703" s="35">
        <v>1511</v>
      </c>
      <c r="F703" s="41" t="str">
        <f>INDEX('Aquo parameters'!$A$1:$H$6130,MATCH($E703,'Aquo parameters'!$E:$E,0),2)</f>
        <v>sulfide</v>
      </c>
      <c r="G703" s="41" t="s">
        <v>112</v>
      </c>
      <c r="H703" s="36">
        <v>1</v>
      </c>
      <c r="I703" s="36">
        <v>0</v>
      </c>
      <c r="J703" s="36">
        <v>0</v>
      </c>
      <c r="K703" s="20" t="s">
        <v>113</v>
      </c>
      <c r="L703" s="20" t="s">
        <v>113</v>
      </c>
      <c r="M703" s="20" t="s">
        <v>113</v>
      </c>
      <c r="N703" s="20"/>
      <c r="O703" s="20" t="s">
        <v>115</v>
      </c>
      <c r="P703" s="85">
        <f>INDEX('Aquo parameters'!$A$1:$H$6130,MATCH($E703,'Aquo parameters'!$E:$E,0),7)</f>
        <v>0</v>
      </c>
      <c r="Q703" s="20" t="str">
        <f t="shared" si="10"/>
        <v>factors.Add(new Factor() { ParameterID = 1511, Key = 703, StandardizationSet = "Bbk", Parameter = "S", Factor_A = 1, Factor_B = 0, Factor_C = 0, IsMetal = false, IsPak = false, IsOrganic = false });</v>
      </c>
    </row>
    <row r="704" spans="1:17" x14ac:dyDescent="0.25">
      <c r="A704" s="34">
        <v>704</v>
      </c>
      <c r="B704" s="35" t="s">
        <v>111</v>
      </c>
      <c r="D704" s="215" t="str">
        <f>INDEX('Aquo parameters'!$A$1:$H$6130,MATCH($E704,'Aquo parameters'!$E:$E,0),1)</f>
        <v>SO3</v>
      </c>
      <c r="E704" s="35">
        <v>1513</v>
      </c>
      <c r="F704" s="41" t="str">
        <f>INDEX('Aquo parameters'!$A$1:$H$6130,MATCH($E704,'Aquo parameters'!$E:$E,0),2)</f>
        <v>sulfiet</v>
      </c>
      <c r="G704" s="41" t="s">
        <v>112</v>
      </c>
      <c r="H704" s="241">
        <v>1</v>
      </c>
      <c r="I704" s="241">
        <v>0</v>
      </c>
      <c r="J704" s="241">
        <v>0</v>
      </c>
      <c r="K704" s="20" t="s">
        <v>113</v>
      </c>
      <c r="L704" s="20" t="s">
        <v>113</v>
      </c>
      <c r="M704" s="20" t="s">
        <v>113</v>
      </c>
      <c r="N704" s="20"/>
      <c r="O704" s="20" t="s">
        <v>115</v>
      </c>
      <c r="P704" s="85">
        <f>INDEX('Aquo parameters'!$A$1:$H$6130,MATCH($E704,'Aquo parameters'!$E:$E,0),7)</f>
        <v>0</v>
      </c>
      <c r="Q704" s="20" t="str">
        <f t="shared" si="10"/>
        <v>factors.Add(new Factor() { ParameterID = 1513, Key = 704, StandardizationSet = "Bbk", Parameter = "SO3", Factor_A = 1, Factor_B = 0, Factor_C = 0, IsMetal = false, IsPak = false, IsOrganic = false });</v>
      </c>
    </row>
    <row r="705" spans="1:17" x14ac:dyDescent="0.25">
      <c r="A705" s="34">
        <v>705</v>
      </c>
      <c r="B705" s="35" t="s">
        <v>111</v>
      </c>
      <c r="D705" s="215" t="str">
        <f>INDEX('Aquo parameters'!$A$1:$H$6130,MATCH($E705,'Aquo parameters'!$E:$E,0),1)</f>
        <v>sulftp</v>
      </c>
      <c r="E705" s="35">
        <v>1515</v>
      </c>
      <c r="F705" s="41" t="str">
        <f>INDEX('Aquo parameters'!$A$1:$H$6130,MATCH($E705,'Aquo parameters'!$E:$E,0),2)</f>
        <v>sulfotep</v>
      </c>
      <c r="G705" s="41" t="s">
        <v>112</v>
      </c>
      <c r="H705" s="241">
        <v>0</v>
      </c>
      <c r="I705" s="241">
        <v>0</v>
      </c>
      <c r="J705" s="241">
        <v>1</v>
      </c>
      <c r="K705" s="20" t="s">
        <v>113</v>
      </c>
      <c r="L705" s="20" t="s">
        <v>113</v>
      </c>
      <c r="M705" s="20" t="s">
        <v>114</v>
      </c>
      <c r="N705" s="20"/>
      <c r="O705" s="20" t="s">
        <v>115</v>
      </c>
      <c r="P705" s="85">
        <f>INDEX('Aquo parameters'!$A$1:$H$6130,MATCH($E705,'Aquo parameters'!$E:$E,0),7)</f>
        <v>0</v>
      </c>
      <c r="Q705" s="20" t="str">
        <f t="shared" si="10"/>
        <v>factors.Add(new Factor() { ParameterID = 1515, Key = 705, StandardizationSet = "Bbk", Parameter = "sulftp", Factor_A = 0, Factor_B = 0, Factor_C = 1, IsMetal = false, IsPak = false, IsOrganic = true });</v>
      </c>
    </row>
    <row r="706" spans="1:17" x14ac:dyDescent="0.25">
      <c r="A706" s="34">
        <v>706</v>
      </c>
      <c r="B706" s="35" t="s">
        <v>111</v>
      </c>
      <c r="D706" s="215" t="str">
        <f>INDEX('Aquo parameters'!$A$1:$H$6130,MATCH($E706,'Aquo parameters'!$E:$E,0),1)</f>
        <v>ttC4ol</v>
      </c>
      <c r="E706" s="35">
        <v>1516</v>
      </c>
      <c r="F706" s="41" t="str">
        <f>INDEX('Aquo parameters'!$A$1:$H$6130,MATCH($E706,'Aquo parameters'!$E:$E,0),2)</f>
        <v>tertiair-butanol</v>
      </c>
      <c r="G706" s="41" t="s">
        <v>112</v>
      </c>
      <c r="H706" s="241">
        <v>0</v>
      </c>
      <c r="I706" s="241">
        <v>0</v>
      </c>
      <c r="J706" s="241">
        <v>1</v>
      </c>
      <c r="K706" s="20" t="s">
        <v>113</v>
      </c>
      <c r="L706" s="20" t="s">
        <v>113</v>
      </c>
      <c r="M706" s="20" t="s">
        <v>114</v>
      </c>
      <c r="N706" s="20"/>
      <c r="O706" s="20" t="s">
        <v>115</v>
      </c>
      <c r="P706" s="85">
        <f>INDEX('Aquo parameters'!$A$1:$H$6130,MATCH($E706,'Aquo parameters'!$E:$E,0),7)</f>
        <v>0</v>
      </c>
      <c r="Q706" s="20" t="str">
        <f t="shared" ref="Q706:Q769" si="11">"factors.Add(new Factor() { ParameterID = " &amp; E706 &amp; ", Key = " &amp; A706 &amp; ", StandardizationSet = """ &amp; B706 &amp; """, Parameter = """ &amp; D706 &amp; """, Factor_A = " &amp; H706 &amp; ", Factor_B = " &amp; I706 &amp; ", Factor_C = " &amp; J706 &amp; ", IsMetal = "&amp; K706 &amp;", IsPak = "&amp; L706 &amp;", IsOrganic = "&amp; M706 &amp;" });"</f>
        <v>factors.Add(new Factor() { ParameterID = 1516, Key = 706, StandardizationSet = "Bbk", Parameter = "ttC4ol", Factor_A = 0, Factor_B = 0, Factor_C = 1, IsMetal = false, IsPak = false, IsOrganic = true });</v>
      </c>
    </row>
    <row r="707" spans="1:17" x14ac:dyDescent="0.25">
      <c r="A707" s="34">
        <v>707</v>
      </c>
      <c r="B707" s="35" t="s">
        <v>111</v>
      </c>
      <c r="D707" s="215" t="str">
        <f>INDEX('Aquo parameters'!$A$1:$H$6130,MATCH($E707,'Aquo parameters'!$E:$E,0),1)</f>
        <v>tannne</v>
      </c>
      <c r="E707" s="35">
        <v>1517</v>
      </c>
      <c r="F707" s="41" t="str">
        <f>INDEX('Aquo parameters'!$A$1:$H$6130,MATCH($E707,'Aquo parameters'!$E:$E,0),2)</f>
        <v>tannine</v>
      </c>
      <c r="G707" s="41" t="s">
        <v>112</v>
      </c>
      <c r="H707" s="241">
        <v>0</v>
      </c>
      <c r="I707" s="241">
        <v>0</v>
      </c>
      <c r="J707" s="241">
        <v>1</v>
      </c>
      <c r="K707" s="20" t="s">
        <v>113</v>
      </c>
      <c r="L707" s="20" t="s">
        <v>113</v>
      </c>
      <c r="M707" s="20" t="s">
        <v>114</v>
      </c>
      <c r="N707" s="20"/>
      <c r="O707" s="20" t="s">
        <v>115</v>
      </c>
      <c r="P707" s="85">
        <f>INDEX('Aquo parameters'!$A$1:$H$6130,MATCH($E707,'Aquo parameters'!$E:$E,0),7)</f>
        <v>0</v>
      </c>
      <c r="Q707" s="20" t="str">
        <f t="shared" si="11"/>
        <v>factors.Add(new Factor() { ParameterID = 1517, Key = 707, StandardizationSet = "Bbk", Parameter = "tannne", Factor_A = 0, Factor_B = 0, Factor_C = 1, IsMetal = false, IsPak = false, IsOrganic = true });</v>
      </c>
    </row>
    <row r="708" spans="1:17" x14ac:dyDescent="0.25">
      <c r="A708" s="34">
        <v>708</v>
      </c>
      <c r="B708" s="35" t="s">
        <v>111</v>
      </c>
      <c r="D708" s="215" t="str">
        <f>INDEX('Aquo parameters'!$A$1:$H$6130,MATCH($E708,'Aquo parameters'!$E:$E,0),1)</f>
        <v>Ta</v>
      </c>
      <c r="E708" s="35">
        <v>1518</v>
      </c>
      <c r="F708" s="41" t="str">
        <f>INDEX('Aquo parameters'!$A$1:$H$6130,MATCH($E708,'Aquo parameters'!$E:$E,0),2)</f>
        <v>tantalium</v>
      </c>
      <c r="G708" s="41" t="s">
        <v>112</v>
      </c>
      <c r="H708" s="241">
        <v>1</v>
      </c>
      <c r="I708" s="241">
        <v>0</v>
      </c>
      <c r="J708" s="241">
        <v>0</v>
      </c>
      <c r="K708" s="20" t="s">
        <v>114</v>
      </c>
      <c r="L708" s="20" t="s">
        <v>113</v>
      </c>
      <c r="M708" s="20" t="s">
        <v>113</v>
      </c>
      <c r="N708" s="20"/>
      <c r="O708" s="20" t="s">
        <v>115</v>
      </c>
      <c r="P708" s="85">
        <f>INDEX('Aquo parameters'!$A$1:$H$6130,MATCH($E708,'Aquo parameters'!$E:$E,0),7)</f>
        <v>0</v>
      </c>
      <c r="Q708" s="20" t="str">
        <f t="shared" si="11"/>
        <v>factors.Add(new Factor() { ParameterID = 1518, Key = 708, StandardizationSet = "Bbk", Parameter = "Ta", Factor_A = 1, Factor_B = 0, Factor_C = 0, IsMetal = true, IsPak = false, IsOrganic = false });</v>
      </c>
    </row>
    <row r="709" spans="1:17" x14ac:dyDescent="0.25">
      <c r="A709" s="34">
        <v>709</v>
      </c>
      <c r="B709" s="35" t="s">
        <v>111</v>
      </c>
      <c r="D709" s="215" t="str">
        <f>INDEX('Aquo parameters'!$A$1:$H$6130,MATCH($E709,'Aquo parameters'!$E:$E,0),1)</f>
        <v>tecnzn</v>
      </c>
      <c r="E709" s="35">
        <v>1519</v>
      </c>
      <c r="F709" s="41" t="str">
        <f>INDEX('Aquo parameters'!$A$1:$H$6130,MATCH($E709,'Aquo parameters'!$E:$E,0),2)</f>
        <v>tecnazeen</v>
      </c>
      <c r="G709" s="41" t="s">
        <v>112</v>
      </c>
      <c r="H709" s="241">
        <v>0</v>
      </c>
      <c r="I709" s="241">
        <v>0</v>
      </c>
      <c r="J709" s="241">
        <v>1</v>
      </c>
      <c r="K709" s="20" t="s">
        <v>113</v>
      </c>
      <c r="L709" s="20" t="s">
        <v>113</v>
      </c>
      <c r="M709" s="20" t="s">
        <v>114</v>
      </c>
      <c r="N709" s="20"/>
      <c r="O709" s="20" t="s">
        <v>115</v>
      </c>
      <c r="P709" s="85">
        <f>INDEX('Aquo parameters'!$A$1:$H$6130,MATCH($E709,'Aquo parameters'!$E:$E,0),7)</f>
        <v>0</v>
      </c>
      <c r="Q709" s="20" t="str">
        <f t="shared" si="11"/>
        <v>factors.Add(new Factor() { ParameterID = 1519, Key = 709, StandardizationSet = "Bbk", Parameter = "tecnzn", Factor_A = 0, Factor_B = 0, Factor_C = 1, IsMetal = false, IsPak = false, IsOrganic = true });</v>
      </c>
    </row>
    <row r="710" spans="1:17" x14ac:dyDescent="0.25">
      <c r="A710" s="34">
        <v>710</v>
      </c>
      <c r="B710" s="35" t="s">
        <v>111</v>
      </c>
      <c r="C710" s="41" t="s">
        <v>418</v>
      </c>
      <c r="D710" s="215" t="str">
        <f>INDEX('Aquo parameters'!$A$1:$H$6130,MATCH($E710,'Aquo parameters'!$E:$E,0),1)</f>
        <v>TE</v>
      </c>
      <c r="E710" s="35">
        <v>5151</v>
      </c>
      <c r="F710" s="41" t="str">
        <f>INDEX('Aquo parameters'!$A$1:$H$6130,MATCH($E710,'Aquo parameters'!$E:$E,0),2)</f>
        <v>Golfenergie in het spectrale domein</v>
      </c>
      <c r="G710" s="41" t="s">
        <v>253</v>
      </c>
      <c r="H710" s="36"/>
      <c r="I710" s="36"/>
      <c r="J710" s="36"/>
      <c r="K710" s="20"/>
      <c r="L710" s="20"/>
      <c r="M710" s="20"/>
      <c r="N710" s="20"/>
      <c r="O710" s="20" t="s">
        <v>115</v>
      </c>
      <c r="P710" s="85">
        <f>INDEX('Aquo parameters'!$A$1:$H$6130,MATCH($E710,'Aquo parameters'!$E:$E,0),7)</f>
        <v>0</v>
      </c>
      <c r="Q710" s="20" t="str">
        <f t="shared" si="11"/>
        <v>factors.Add(new Factor() { ParameterID = 5151, Key = 710, StandardizationSet = "Bbk", Parameter = "TE", Factor_A = , Factor_B = , Factor_C = , IsMetal = , IsPak = , IsOrganic =  });</v>
      </c>
    </row>
    <row r="711" spans="1:17" x14ac:dyDescent="0.25">
      <c r="A711" s="34">
        <v>711</v>
      </c>
      <c r="B711" s="35" t="s">
        <v>111</v>
      </c>
      <c r="C711" s="41" t="s">
        <v>419</v>
      </c>
      <c r="D711" s="215" t="str">
        <f>INDEX('Aquo parameters'!$A$1:$H$6130,MATCH($E711,'Aquo parameters'!$E:$E,0),1)</f>
        <v>teldn</v>
      </c>
      <c r="E711" s="35">
        <v>1521</v>
      </c>
      <c r="F711" s="41" t="str">
        <f>INDEX('Aquo parameters'!$A$1:$H$6130,MATCH($E711,'Aquo parameters'!$E:$E,0),2)</f>
        <v>telodrin</v>
      </c>
      <c r="G711" s="41" t="s">
        <v>112</v>
      </c>
      <c r="H711" s="36">
        <v>0</v>
      </c>
      <c r="I711" s="36">
        <v>0</v>
      </c>
      <c r="J711" s="36">
        <v>1</v>
      </c>
      <c r="K711" s="20" t="s">
        <v>113</v>
      </c>
      <c r="L711" s="20" t="s">
        <v>113</v>
      </c>
      <c r="M711" s="20" t="s">
        <v>114</v>
      </c>
      <c r="N711" s="20"/>
      <c r="O711" s="20" t="s">
        <v>115</v>
      </c>
      <c r="P711" s="85">
        <f>INDEX('Aquo parameters'!$A$1:$H$6130,MATCH($E711,'Aquo parameters'!$E:$E,0),7)</f>
        <v>0</v>
      </c>
      <c r="Q711" s="20" t="str">
        <f t="shared" si="11"/>
        <v>factors.Add(new Factor() { ParameterID = 1521, Key = 711, StandardizationSet = "Bbk", Parameter = "teldn", Factor_A = 0, Factor_B = 0, Factor_C = 1, IsMetal = false, IsPak = false, IsOrganic = true });</v>
      </c>
    </row>
    <row r="712" spans="1:17" x14ac:dyDescent="0.25">
      <c r="A712" s="34">
        <v>712</v>
      </c>
      <c r="B712" s="35" t="s">
        <v>111</v>
      </c>
      <c r="D712" s="215" t="str">
        <f>INDEX('Aquo parameters'!$A$1:$H$6130,MATCH($E712,'Aquo parameters'!$E:$E,0),1)</f>
        <v>terbfs</v>
      </c>
      <c r="E712" s="35">
        <v>1523</v>
      </c>
      <c r="F712" s="41" t="str">
        <f>INDEX('Aquo parameters'!$A$1:$H$6130,MATCH($E712,'Aquo parameters'!$E:$E,0),2)</f>
        <v>terbufos</v>
      </c>
      <c r="G712" s="41" t="s">
        <v>112</v>
      </c>
      <c r="H712" s="241">
        <v>0</v>
      </c>
      <c r="I712" s="241">
        <v>0</v>
      </c>
      <c r="J712" s="241">
        <v>1</v>
      </c>
      <c r="K712" s="20" t="s">
        <v>113</v>
      </c>
      <c r="L712" s="20" t="s">
        <v>113</v>
      </c>
      <c r="M712" s="20" t="s">
        <v>114</v>
      </c>
      <c r="N712" s="20"/>
      <c r="O712" s="20" t="s">
        <v>115</v>
      </c>
      <c r="P712" s="85">
        <f>INDEX('Aquo parameters'!$A$1:$H$6130,MATCH($E712,'Aquo parameters'!$E:$E,0),7)</f>
        <v>0</v>
      </c>
      <c r="Q712" s="20" t="str">
        <f t="shared" si="11"/>
        <v>factors.Add(new Factor() { ParameterID = 1523, Key = 712, StandardizationSet = "Bbk", Parameter = "terbfs", Factor_A = 0, Factor_B = 0, Factor_C = 1, IsMetal = false, IsPak = false, IsOrganic = true });</v>
      </c>
    </row>
    <row r="713" spans="1:17" x14ac:dyDescent="0.25">
      <c r="A713" s="34">
        <v>713</v>
      </c>
      <c r="B713" s="49" t="s">
        <v>111</v>
      </c>
      <c r="C713" s="20" t="s">
        <v>420</v>
      </c>
      <c r="D713" s="215" t="str">
        <f>INDEX('Aquo parameters'!$A$1:$H$6130,MATCH($E713,'Aquo parameters'!$E:$E,0),1)</f>
        <v>terbtn</v>
      </c>
      <c r="E713" s="35">
        <v>1524</v>
      </c>
      <c r="F713" s="41" t="str">
        <f>INDEX('Aquo parameters'!$A$1:$H$6130,MATCH($E713,'Aquo parameters'!$E:$E,0),2)</f>
        <v>terbutrin</v>
      </c>
      <c r="G713" s="41" t="s">
        <v>112</v>
      </c>
      <c r="H713" s="36">
        <v>0</v>
      </c>
      <c r="I713" s="36">
        <v>0</v>
      </c>
      <c r="J713" s="36">
        <v>1</v>
      </c>
      <c r="K713" s="20" t="s">
        <v>113</v>
      </c>
      <c r="L713" s="20" t="s">
        <v>113</v>
      </c>
      <c r="M713" s="20" t="s">
        <v>114</v>
      </c>
      <c r="N713" s="20"/>
      <c r="O713" s="20" t="s">
        <v>115</v>
      </c>
      <c r="P713" s="85">
        <f>INDEX('Aquo parameters'!$A$1:$H$6130,MATCH($E713,'Aquo parameters'!$E:$E,0),7)</f>
        <v>0</v>
      </c>
      <c r="Q713" s="20" t="str">
        <f t="shared" si="11"/>
        <v>factors.Add(new Factor() { ParameterID = 1524, Key = 713, StandardizationSet = "Bbk", Parameter = "terbtn", Factor_A = 0, Factor_B = 0, Factor_C = 1, IsMetal = false, IsPak = false, IsOrganic = true });</v>
      </c>
    </row>
    <row r="714" spans="1:17" x14ac:dyDescent="0.25">
      <c r="A714" s="34">
        <v>714</v>
      </c>
      <c r="B714" s="35" t="s">
        <v>111</v>
      </c>
      <c r="D714" s="215" t="str">
        <f>INDEX('Aquo parameters'!$A$1:$H$6130,MATCH($E714,'Aquo parameters'!$E:$E,0),1)</f>
        <v>terC4yazne</v>
      </c>
      <c r="E714" s="35">
        <v>1525</v>
      </c>
      <c r="F714" s="41" t="str">
        <f>INDEX('Aquo parameters'!$A$1:$H$6130,MATCH($E714,'Aquo parameters'!$E:$E,0),2)</f>
        <v>terbutylazine</v>
      </c>
      <c r="G714" s="41" t="s">
        <v>112</v>
      </c>
      <c r="H714" s="241">
        <v>0</v>
      </c>
      <c r="I714" s="241">
        <v>0</v>
      </c>
      <c r="J714" s="241">
        <v>1</v>
      </c>
      <c r="K714" s="20" t="s">
        <v>113</v>
      </c>
      <c r="L714" s="20" t="s">
        <v>113</v>
      </c>
      <c r="M714" s="20" t="s">
        <v>114</v>
      </c>
      <c r="N714" s="20"/>
      <c r="O714" s="20" t="s">
        <v>115</v>
      </c>
      <c r="P714" s="85">
        <f>INDEX('Aquo parameters'!$A$1:$H$6130,MATCH($E714,'Aquo parameters'!$E:$E,0),7)</f>
        <v>0</v>
      </c>
      <c r="Q714" s="20" t="str">
        <f t="shared" si="11"/>
        <v>factors.Add(new Factor() { ParameterID = 1525, Key = 714, StandardizationSet = "Bbk", Parameter = "terC4yazne", Factor_A = 0, Factor_B = 0, Factor_C = 1, IsMetal = false, IsPak = false, IsOrganic = true });</v>
      </c>
    </row>
    <row r="715" spans="1:17" x14ac:dyDescent="0.25">
      <c r="A715" s="34">
        <v>715</v>
      </c>
      <c r="B715" s="35" t="s">
        <v>111</v>
      </c>
      <c r="D715" s="215" t="str">
        <f>INDEX('Aquo parameters'!$A$1:$H$6130,MATCH($E715,'Aquo parameters'!$E:$E,0),1)</f>
        <v>ttC4yactt</v>
      </c>
      <c r="E715" s="35">
        <v>1527</v>
      </c>
      <c r="F715" s="41" t="str">
        <f>INDEX('Aquo parameters'!$A$1:$H$6130,MATCH($E715,'Aquo parameters'!$E:$E,0),2)</f>
        <v>tertiair-butylacetaat</v>
      </c>
      <c r="G715" s="41" t="s">
        <v>112</v>
      </c>
      <c r="H715" s="241">
        <v>0</v>
      </c>
      <c r="I715" s="241">
        <v>0</v>
      </c>
      <c r="J715" s="241">
        <v>1</v>
      </c>
      <c r="K715" s="20" t="s">
        <v>113</v>
      </c>
      <c r="L715" s="20" t="s">
        <v>113</v>
      </c>
      <c r="M715" s="20" t="s">
        <v>114</v>
      </c>
      <c r="N715" s="20"/>
      <c r="O715" s="20" t="s">
        <v>115</v>
      </c>
      <c r="P715" s="85">
        <f>INDEX('Aquo parameters'!$A$1:$H$6130,MATCH($E715,'Aquo parameters'!$E:$E,0),7)</f>
        <v>0</v>
      </c>
      <c r="Q715" s="20" t="str">
        <f t="shared" si="11"/>
        <v>factors.Add(new Factor() { ParameterID = 1527, Key = 715, StandardizationSet = "Bbk", Parameter = "ttC4yactt", Factor_A = 0, Factor_B = 0, Factor_C = 1, IsMetal = false, IsPak = false, IsOrganic = true });</v>
      </c>
    </row>
    <row r="716" spans="1:17" x14ac:dyDescent="0.25">
      <c r="A716" s="34">
        <v>716</v>
      </c>
      <c r="B716" s="35" t="s">
        <v>111</v>
      </c>
      <c r="D716" s="215" t="str">
        <f>INDEX('Aquo parameters'!$A$1:$H$6130,MATCH($E716,'Aquo parameters'!$E:$E,0),1)</f>
        <v>ttC4yBen</v>
      </c>
      <c r="E716" s="35">
        <v>1528</v>
      </c>
      <c r="F716" s="41" t="str">
        <f>INDEX('Aquo parameters'!$A$1:$H$6130,MATCH($E716,'Aquo parameters'!$E:$E,0),2)</f>
        <v>tertiair-butylbenzeen</v>
      </c>
      <c r="G716" s="41" t="s">
        <v>112</v>
      </c>
      <c r="H716" s="241">
        <v>0</v>
      </c>
      <c r="I716" s="241">
        <v>0</v>
      </c>
      <c r="J716" s="241">
        <v>1</v>
      </c>
      <c r="K716" s="20" t="s">
        <v>113</v>
      </c>
      <c r="L716" s="20" t="s">
        <v>113</v>
      </c>
      <c r="M716" s="20" t="s">
        <v>114</v>
      </c>
      <c r="N716" s="20"/>
      <c r="O716" s="20" t="s">
        <v>115</v>
      </c>
      <c r="P716" s="85">
        <f>INDEX('Aquo parameters'!$A$1:$H$6130,MATCH($E716,'Aquo parameters'!$E:$E,0),7)</f>
        <v>0</v>
      </c>
      <c r="Q716" s="20" t="str">
        <f t="shared" si="11"/>
        <v>factors.Add(new Factor() { ParameterID = 1528, Key = 716, StandardizationSet = "Bbk", Parameter = "ttC4yBen", Factor_A = 0, Factor_B = 0, Factor_C = 1, IsMetal = false, IsPak = false, IsOrganic = true });</v>
      </c>
    </row>
    <row r="717" spans="1:17" x14ac:dyDescent="0.25">
      <c r="A717" s="34">
        <v>717</v>
      </c>
      <c r="B717" s="35" t="s">
        <v>111</v>
      </c>
      <c r="C717" s="41" t="s">
        <v>421</v>
      </c>
      <c r="D717" s="215" t="str">
        <f>INDEX('Aquo parameters'!$A$1:$H$6130,MATCH($E717,'Aquo parameters'!$E:$E,0),1)</f>
        <v>sT4ClBen</v>
      </c>
      <c r="E717" s="35">
        <v>1533</v>
      </c>
      <c r="F717" s="41" t="str">
        <f>INDEX('Aquo parameters'!$A$1:$H$6130,MATCH($E717,'Aquo parameters'!$E:$E,0),2)</f>
        <v>som tetrachloorbenzeen-isomeren</v>
      </c>
      <c r="G717" s="41" t="s">
        <v>112</v>
      </c>
      <c r="H717" s="36">
        <v>0</v>
      </c>
      <c r="I717" s="36">
        <v>0</v>
      </c>
      <c r="J717" s="36">
        <v>1</v>
      </c>
      <c r="K717" s="20" t="s">
        <v>113</v>
      </c>
      <c r="L717" s="20" t="s">
        <v>113</v>
      </c>
      <c r="M717" s="20" t="s">
        <v>114</v>
      </c>
      <c r="N717" s="20"/>
      <c r="O717" s="20" t="s">
        <v>115</v>
      </c>
      <c r="P717" s="85">
        <f>INDEX('Aquo parameters'!$A$1:$H$6130,MATCH($E717,'Aquo parameters'!$E:$E,0),7)</f>
        <v>0</v>
      </c>
      <c r="Q717" s="20" t="str">
        <f t="shared" si="11"/>
        <v>factors.Add(new Factor() { ParameterID = 1533, Key = 717, StandardizationSet = "Bbk", Parameter = "sT4ClBen", Factor_A = 0, Factor_B = 0, Factor_C = 1, IsMetal = false, IsPak = false, IsOrganic = true });</v>
      </c>
    </row>
    <row r="718" spans="1:17" x14ac:dyDescent="0.25">
      <c r="A718" s="34">
        <v>718</v>
      </c>
      <c r="B718" s="35" t="s">
        <v>111</v>
      </c>
      <c r="C718" s="41" t="s">
        <v>422</v>
      </c>
      <c r="D718" s="215" t="str">
        <f>INDEX('Aquo parameters'!$A$1:$H$6130,MATCH($E718,'Aquo parameters'!$E:$E,0),1)</f>
        <v>T4ClC2e</v>
      </c>
      <c r="E718" s="35">
        <v>1536</v>
      </c>
      <c r="F718" s="41" t="str">
        <f>INDEX('Aquo parameters'!$A$1:$H$6130,MATCH($E718,'Aquo parameters'!$E:$E,0),2)</f>
        <v>tetrachlooretheen (per)</v>
      </c>
      <c r="G718" s="41" t="s">
        <v>112</v>
      </c>
      <c r="H718" s="36">
        <v>0</v>
      </c>
      <c r="I718" s="36">
        <v>0</v>
      </c>
      <c r="J718" s="36">
        <v>1</v>
      </c>
      <c r="K718" s="20" t="s">
        <v>113</v>
      </c>
      <c r="L718" s="20" t="s">
        <v>113</v>
      </c>
      <c r="M718" s="20" t="s">
        <v>114</v>
      </c>
      <c r="N718" s="20"/>
      <c r="O718" s="20" t="s">
        <v>115</v>
      </c>
      <c r="P718" s="85">
        <f>INDEX('Aquo parameters'!$A$1:$H$6130,MATCH($E718,'Aquo parameters'!$E:$E,0),7)</f>
        <v>0</v>
      </c>
      <c r="Q718" s="20" t="str">
        <f t="shared" si="11"/>
        <v>factors.Add(new Factor() { ParameterID = 1536, Key = 718, StandardizationSet = "Bbk", Parameter = "T4ClC2e", Factor_A = 0, Factor_B = 0, Factor_C = 1, IsMetal = false, IsPak = false, IsOrganic = true });</v>
      </c>
    </row>
    <row r="719" spans="1:17" x14ac:dyDescent="0.25">
      <c r="A719" s="34">
        <v>719</v>
      </c>
      <c r="B719" s="35" t="s">
        <v>111</v>
      </c>
      <c r="C719" s="41" t="s">
        <v>423</v>
      </c>
      <c r="D719" s="215" t="str">
        <f>INDEX('Aquo parameters'!$A$1:$H$6130,MATCH($E719,'Aquo parameters'!$E:$E,0),1)</f>
        <v>sT4ClFol</v>
      </c>
      <c r="E719" s="35">
        <v>1537</v>
      </c>
      <c r="F719" s="41" t="str">
        <f>INDEX('Aquo parameters'!$A$1:$H$6130,MATCH($E719,'Aquo parameters'!$E:$E,0),2)</f>
        <v>som tetrachloorfenol-isomeren</v>
      </c>
      <c r="G719" s="41" t="s">
        <v>112</v>
      </c>
      <c r="H719" s="36">
        <v>0</v>
      </c>
      <c r="I719" s="36">
        <v>0</v>
      </c>
      <c r="J719" s="36">
        <v>1</v>
      </c>
      <c r="K719" s="20" t="s">
        <v>113</v>
      </c>
      <c r="L719" s="20" t="s">
        <v>113</v>
      </c>
      <c r="M719" s="20" t="s">
        <v>114</v>
      </c>
      <c r="N719" s="20"/>
      <c r="O719" s="20" t="s">
        <v>115</v>
      </c>
      <c r="P719" s="85">
        <f>INDEX('Aquo parameters'!$A$1:$H$6130,MATCH($E719,'Aquo parameters'!$E:$E,0),7)</f>
        <v>0</v>
      </c>
      <c r="Q719" s="20" t="str">
        <f t="shared" si="11"/>
        <v>factors.Add(new Factor() { ParameterID = 1537, Key = 719, StandardizationSet = "Bbk", Parameter = "sT4ClFol", Factor_A = 0, Factor_B = 0, Factor_C = 1, IsMetal = false, IsPak = false, IsOrganic = true });</v>
      </c>
    </row>
    <row r="720" spans="1:17" x14ac:dyDescent="0.25">
      <c r="A720" s="34">
        <v>720</v>
      </c>
      <c r="B720" s="35" t="s">
        <v>111</v>
      </c>
      <c r="C720" s="41" t="s">
        <v>424</v>
      </c>
      <c r="D720" s="215" t="str">
        <f>INDEX('Aquo parameters'!$A$1:$H$6130,MATCH($E720,'Aquo parameters'!$E:$E,0),1)</f>
        <v>T4ClC1a</v>
      </c>
      <c r="E720" s="35">
        <v>1538</v>
      </c>
      <c r="F720" s="41" t="str">
        <f>INDEX('Aquo parameters'!$A$1:$H$6130,MATCH($E720,'Aquo parameters'!$E:$E,0),2)</f>
        <v>tetrachloormethaan (tetra)</v>
      </c>
      <c r="G720" s="41" t="s">
        <v>112</v>
      </c>
      <c r="H720" s="36">
        <v>0</v>
      </c>
      <c r="I720" s="36">
        <v>0</v>
      </c>
      <c r="J720" s="36">
        <v>1</v>
      </c>
      <c r="K720" s="20" t="s">
        <v>113</v>
      </c>
      <c r="L720" s="20" t="s">
        <v>113</v>
      </c>
      <c r="M720" s="20" t="s">
        <v>114</v>
      </c>
      <c r="N720" s="20"/>
      <c r="O720" s="20" t="s">
        <v>115</v>
      </c>
      <c r="P720" s="85">
        <f>INDEX('Aquo parameters'!$A$1:$H$6130,MATCH($E720,'Aquo parameters'!$E:$E,0),7)</f>
        <v>0</v>
      </c>
      <c r="Q720" s="20" t="str">
        <f t="shared" si="11"/>
        <v>factors.Add(new Factor() { ParameterID = 1538, Key = 720, StandardizationSet = "Bbk", Parameter = "T4ClC1a", Factor_A = 0, Factor_B = 0, Factor_C = 1, IsMetal = false, IsPak = false, IsOrganic = true });</v>
      </c>
    </row>
    <row r="721" spans="1:17" x14ac:dyDescent="0.25">
      <c r="A721" s="34">
        <v>721</v>
      </c>
      <c r="B721" s="35" t="s">
        <v>111</v>
      </c>
      <c r="D721" s="215" t="str">
        <f>INDEX('Aquo parameters'!$A$1:$H$6130,MATCH($E721,'Aquo parameters'!$E:$E,0),1)</f>
        <v>T4Clvfs</v>
      </c>
      <c r="E721" s="35">
        <v>1540</v>
      </c>
      <c r="F721" s="41" t="str">
        <f>INDEX('Aquo parameters'!$A$1:$H$6130,MATCH($E721,'Aquo parameters'!$E:$E,0),2)</f>
        <v>tetrachloorvinfos (mixed isomeren)</v>
      </c>
      <c r="G721" s="41" t="s">
        <v>112</v>
      </c>
      <c r="H721" s="241">
        <v>0</v>
      </c>
      <c r="I721" s="241">
        <v>0</v>
      </c>
      <c r="J721" s="241">
        <v>1</v>
      </c>
      <c r="K721" s="20" t="s">
        <v>113</v>
      </c>
      <c r="L721" s="20" t="s">
        <v>113</v>
      </c>
      <c r="M721" s="20" t="s">
        <v>114</v>
      </c>
      <c r="N721" s="20"/>
      <c r="O721" s="20" t="s">
        <v>115</v>
      </c>
      <c r="P721" s="85">
        <f>INDEX('Aquo parameters'!$A$1:$H$6130,MATCH($E721,'Aquo parameters'!$E:$E,0),7)</f>
        <v>0</v>
      </c>
      <c r="Q721" s="20" t="str">
        <f t="shared" si="11"/>
        <v>factors.Add(new Factor() { ParameterID = 1540, Key = 721, StandardizationSet = "Bbk", Parameter = "T4Clvfs", Factor_A = 0, Factor_B = 0, Factor_C = 1, IsMetal = false, IsPak = false, IsOrganic = true });</v>
      </c>
    </row>
    <row r="722" spans="1:17" x14ac:dyDescent="0.25">
      <c r="A722" s="34">
        <v>722</v>
      </c>
      <c r="B722" s="35" t="s">
        <v>111</v>
      </c>
      <c r="D722" s="215" t="str">
        <f>INDEX('Aquo parameters'!$A$1:$H$6130,MATCH($E722,'Aquo parameters'!$E:$E,0),1)</f>
        <v>C14azr</v>
      </c>
      <c r="E722" s="35">
        <v>1541</v>
      </c>
      <c r="F722" s="41" t="str">
        <f>INDEX('Aquo parameters'!$A$1:$H$6130,MATCH($E722,'Aquo parameters'!$E:$E,0),2)</f>
        <v>tetradecaanzuur</v>
      </c>
      <c r="G722" s="41" t="s">
        <v>112</v>
      </c>
      <c r="H722" s="241">
        <v>0</v>
      </c>
      <c r="I722" s="241">
        <v>0</v>
      </c>
      <c r="J722" s="241">
        <v>1</v>
      </c>
      <c r="K722" s="20" t="s">
        <v>113</v>
      </c>
      <c r="L722" s="20" t="s">
        <v>113</v>
      </c>
      <c r="M722" s="20" t="s">
        <v>114</v>
      </c>
      <c r="N722" s="20"/>
      <c r="O722" s="20" t="s">
        <v>115</v>
      </c>
      <c r="P722" s="85">
        <f>INDEX('Aquo parameters'!$A$1:$H$6130,MATCH($E722,'Aquo parameters'!$E:$E,0),7)</f>
        <v>0</v>
      </c>
      <c r="Q722" s="20" t="str">
        <f t="shared" si="11"/>
        <v>factors.Add(new Factor() { ParameterID = 1541, Key = 722, StandardizationSet = "Bbk", Parameter = "C14azr", Factor_A = 0, Factor_B = 0, Factor_C = 1, IsMetal = false, IsPak = false, IsOrganic = true });</v>
      </c>
    </row>
    <row r="723" spans="1:17" x14ac:dyDescent="0.25">
      <c r="A723" s="34">
        <v>723</v>
      </c>
      <c r="B723" s="35" t="s">
        <v>111</v>
      </c>
      <c r="D723" s="215" t="str">
        <f>INDEX('Aquo parameters'!$A$1:$H$6130,MATCH($E723,'Aquo parameters'!$E:$E,0),1)</f>
        <v>T4Dfn</v>
      </c>
      <c r="E723" s="35">
        <v>1542</v>
      </c>
      <c r="F723" s="41" t="str">
        <f>INDEX('Aquo parameters'!$A$1:$H$6130,MATCH($E723,'Aquo parameters'!$E:$E,0),2)</f>
        <v>tetradifon</v>
      </c>
      <c r="G723" s="41" t="s">
        <v>112</v>
      </c>
      <c r="H723" s="241">
        <v>0</v>
      </c>
      <c r="I723" s="241">
        <v>0</v>
      </c>
      <c r="J723" s="241">
        <v>1</v>
      </c>
      <c r="K723" s="20" t="s">
        <v>113</v>
      </c>
      <c r="L723" s="20" t="s">
        <v>113</v>
      </c>
      <c r="M723" s="20" t="s">
        <v>114</v>
      </c>
      <c r="N723" s="20"/>
      <c r="O723" s="20" t="s">
        <v>115</v>
      </c>
      <c r="P723" s="85">
        <f>INDEX('Aquo parameters'!$A$1:$H$6130,MATCH($E723,'Aquo parameters'!$E:$E,0),7)</f>
        <v>0</v>
      </c>
      <c r="Q723" s="20" t="str">
        <f t="shared" si="11"/>
        <v>factors.Add(new Factor() { ParameterID = 1542, Key = 723, StandardizationSet = "Bbk", Parameter = "T4Dfn", Factor_A = 0, Factor_B = 0, Factor_C = 1, IsMetal = false, IsPak = false, IsOrganic = true });</v>
      </c>
    </row>
    <row r="724" spans="1:17" x14ac:dyDescent="0.25">
      <c r="A724" s="34">
        <v>724</v>
      </c>
      <c r="B724" s="35" t="s">
        <v>111</v>
      </c>
      <c r="C724" s="41" t="s">
        <v>425</v>
      </c>
      <c r="D724" s="215" t="str">
        <f>INDEX('Aquo parameters'!$A$1:$H$6130,MATCH($E724,'Aquo parameters'!$E:$E,0),1)</f>
        <v>T4Hfrn</v>
      </c>
      <c r="E724" s="35">
        <v>1544</v>
      </c>
      <c r="F724" s="41" t="str">
        <f>INDEX('Aquo parameters'!$A$1:$H$6130,MATCH($E724,'Aquo parameters'!$E:$E,0),2)</f>
        <v>tetrahydrofuraan</v>
      </c>
      <c r="G724" s="41" t="s">
        <v>112</v>
      </c>
      <c r="H724" s="36">
        <v>0</v>
      </c>
      <c r="I724" s="36">
        <v>0</v>
      </c>
      <c r="J724" s="36">
        <v>1</v>
      </c>
      <c r="K724" s="20" t="s">
        <v>113</v>
      </c>
      <c r="L724" s="20" t="s">
        <v>113</v>
      </c>
      <c r="M724" s="20" t="s">
        <v>114</v>
      </c>
      <c r="N724" s="20"/>
      <c r="O724" s="20" t="s">
        <v>115</v>
      </c>
      <c r="P724" s="85">
        <f>INDEX('Aquo parameters'!$A$1:$H$6130,MATCH($E724,'Aquo parameters'!$E:$E,0),7)</f>
        <v>0</v>
      </c>
      <c r="Q724" s="20" t="str">
        <f t="shared" si="11"/>
        <v>factors.Add(new Factor() { ParameterID = 1544, Key = 724, StandardizationSet = "Bbk", Parameter = "T4Hfrn", Factor_A = 0, Factor_B = 0, Factor_C = 1, IsMetal = false, IsPak = false, IsOrganic = true });</v>
      </c>
    </row>
    <row r="725" spans="1:17" x14ac:dyDescent="0.25">
      <c r="A725" s="34">
        <v>725</v>
      </c>
      <c r="B725" s="35" t="s">
        <v>111</v>
      </c>
      <c r="C725" s="41" t="s">
        <v>426</v>
      </c>
      <c r="D725" s="215" t="str">
        <f>INDEX('Aquo parameters'!$A$1:$H$6130,MATCH($E725,'Aquo parameters'!$E:$E,0),1)</f>
        <v>T4Htofn</v>
      </c>
      <c r="E725" s="35">
        <v>1546</v>
      </c>
      <c r="F725" s="41" t="str">
        <f>INDEX('Aquo parameters'!$A$1:$H$6130,MATCH($E725,'Aquo parameters'!$E:$E,0),2)</f>
        <v>tetrahydrothiofeen</v>
      </c>
      <c r="G725" s="41" t="s">
        <v>112</v>
      </c>
      <c r="H725" s="36">
        <v>0</v>
      </c>
      <c r="I725" s="36">
        <v>0</v>
      </c>
      <c r="J725" s="36">
        <v>1</v>
      </c>
      <c r="K725" s="20" t="s">
        <v>113</v>
      </c>
      <c r="L725" s="20" t="s">
        <v>113</v>
      </c>
      <c r="M725" s="20" t="s">
        <v>114</v>
      </c>
      <c r="N725" s="20"/>
      <c r="O725" s="20" t="s">
        <v>115</v>
      </c>
      <c r="P725" s="85">
        <f>INDEX('Aquo parameters'!$A$1:$H$6130,MATCH($E725,'Aquo parameters'!$E:$E,0),7)</f>
        <v>0</v>
      </c>
      <c r="Q725" s="20" t="str">
        <f t="shared" si="11"/>
        <v>factors.Add(new Factor() { ParameterID = 1546, Key = 725, StandardizationSet = "Bbk", Parameter = "T4Htofn", Factor_A = 0, Factor_B = 0, Factor_C = 1, IsMetal = false, IsPak = false, IsOrganic = true });</v>
      </c>
    </row>
    <row r="726" spans="1:17" x14ac:dyDescent="0.25">
      <c r="A726" s="34">
        <v>726</v>
      </c>
      <c r="B726" s="35" t="s">
        <v>111</v>
      </c>
      <c r="D726" s="215" t="str">
        <f>INDEX('Aquo parameters'!$A$1:$H$6130,MATCH($E726,'Aquo parameters'!$E:$E,0),1)</f>
        <v>1234T4HNaf</v>
      </c>
      <c r="E726" s="35">
        <v>1547</v>
      </c>
      <c r="F726" s="41" t="str">
        <f>INDEX('Aquo parameters'!$A$1:$H$6130,MATCH($E726,'Aquo parameters'!$E:$E,0),2)</f>
        <v>1,2,3,4-tetrahydronaftaleen</v>
      </c>
      <c r="G726" s="41" t="s">
        <v>112</v>
      </c>
      <c r="H726" s="241">
        <v>0</v>
      </c>
      <c r="I726" s="241">
        <v>0</v>
      </c>
      <c r="J726" s="241">
        <v>1</v>
      </c>
      <c r="K726" s="20" t="s">
        <v>113</v>
      </c>
      <c r="L726" s="20" t="s">
        <v>113</v>
      </c>
      <c r="M726" s="20" t="s">
        <v>114</v>
      </c>
      <c r="N726" s="20"/>
      <c r="O726" s="20" t="s">
        <v>115</v>
      </c>
      <c r="P726" s="85">
        <f>INDEX('Aquo parameters'!$A$1:$H$6130,MATCH($E726,'Aquo parameters'!$E:$E,0),7)</f>
        <v>0</v>
      </c>
      <c r="Q726" s="20" t="str">
        <f t="shared" si="11"/>
        <v>factors.Add(new Factor() { ParameterID = 1547, Key = 726, StandardizationSet = "Bbk", Parameter = "1234T4HNaf", Factor_A = 0, Factor_B = 0, Factor_C = 1, IsMetal = false, IsPak = false, IsOrganic = true });</v>
      </c>
    </row>
    <row r="727" spans="1:17" x14ac:dyDescent="0.25">
      <c r="A727" s="34">
        <v>727</v>
      </c>
      <c r="B727" s="35" t="s">
        <v>111</v>
      </c>
      <c r="D727" s="215" t="str">
        <f>INDEX('Aquo parameters'!$A$1:$H$6130,MATCH($E727,'Aquo parameters'!$E:$E,0),1)</f>
        <v>T4mtn</v>
      </c>
      <c r="E727" s="35">
        <v>1548</v>
      </c>
      <c r="F727" s="41" t="str">
        <f>INDEX('Aquo parameters'!$A$1:$H$6130,MATCH($E727,'Aquo parameters'!$E:$E,0),2)</f>
        <v>tetramethrin</v>
      </c>
      <c r="G727" s="41" t="s">
        <v>112</v>
      </c>
      <c r="H727" s="241">
        <v>0</v>
      </c>
      <c r="I727" s="241">
        <v>0</v>
      </c>
      <c r="J727" s="241">
        <v>1</v>
      </c>
      <c r="K727" s="20" t="s">
        <v>113</v>
      </c>
      <c r="L727" s="20" t="s">
        <v>113</v>
      </c>
      <c r="M727" s="20" t="s">
        <v>114</v>
      </c>
      <c r="N727" s="20"/>
      <c r="O727" s="20" t="s">
        <v>115</v>
      </c>
      <c r="P727" s="85">
        <f>INDEX('Aquo parameters'!$A$1:$H$6130,MATCH($E727,'Aquo parameters'!$E:$E,0),7)</f>
        <v>0</v>
      </c>
      <c r="Q727" s="20" t="str">
        <f t="shared" si="11"/>
        <v>factors.Add(new Factor() { ParameterID = 1548, Key = 727, StandardizationSet = "Bbk", Parameter = "T4mtn", Factor_A = 0, Factor_B = 0, Factor_C = 1, IsMetal = false, IsPak = false, IsOrganic = true });</v>
      </c>
    </row>
    <row r="728" spans="1:17" x14ac:dyDescent="0.25">
      <c r="A728" s="34">
        <v>728</v>
      </c>
      <c r="B728" s="35" t="s">
        <v>111</v>
      </c>
      <c r="C728" s="41" t="s">
        <v>427</v>
      </c>
      <c r="D728" s="215" t="str">
        <f>INDEX('Aquo parameters'!$A$1:$H$6130,MATCH($E728,'Aquo parameters'!$E:$E,0),1)</f>
        <v>Tl</v>
      </c>
      <c r="E728" s="35">
        <v>1553</v>
      </c>
      <c r="F728" s="41" t="str">
        <f>INDEX('Aquo parameters'!$A$1:$H$6130,MATCH($E728,'Aquo parameters'!$E:$E,0),2)</f>
        <v>thallium</v>
      </c>
      <c r="G728" s="41" t="s">
        <v>112</v>
      </c>
      <c r="H728" s="36">
        <v>1</v>
      </c>
      <c r="I728" s="36">
        <v>0</v>
      </c>
      <c r="J728" s="36">
        <v>0</v>
      </c>
      <c r="K728" s="20" t="s">
        <v>114</v>
      </c>
      <c r="L728" s="20" t="s">
        <v>113</v>
      </c>
      <c r="M728" s="20" t="s">
        <v>113</v>
      </c>
      <c r="N728" s="20"/>
      <c r="O728" s="20" t="s">
        <v>115</v>
      </c>
      <c r="P728" s="85">
        <f>INDEX('Aquo parameters'!$A$1:$H$6130,MATCH($E728,'Aquo parameters'!$E:$E,0),7)</f>
        <v>0</v>
      </c>
      <c r="Q728" s="20" t="str">
        <f t="shared" si="11"/>
        <v>factors.Add(new Factor() { ParameterID = 1553, Key = 728, StandardizationSet = "Bbk", Parameter = "Tl", Factor_A = 1, Factor_B = 0, Factor_C = 0, IsMetal = true, IsPak = false, IsOrganic = false });</v>
      </c>
    </row>
    <row r="729" spans="1:17" x14ac:dyDescent="0.25">
      <c r="A729" s="34">
        <v>729</v>
      </c>
      <c r="B729" s="35" t="s">
        <v>111</v>
      </c>
      <c r="C729" s="41" t="s">
        <v>428</v>
      </c>
      <c r="D729" s="215" t="str">
        <f>INDEX('Aquo parameters'!$A$1:$H$6130,MATCH($E729,'Aquo parameters'!$E:$E,0),1)</f>
        <v>toCN</v>
      </c>
      <c r="E729" s="35">
        <v>1556</v>
      </c>
      <c r="F729" s="41" t="str">
        <f>INDEX('Aquo parameters'!$A$1:$H$6130,MATCH($E729,'Aquo parameters'!$E:$E,0),2)</f>
        <v>thiocyanaat (anion)</v>
      </c>
      <c r="G729" s="41" t="s">
        <v>112</v>
      </c>
      <c r="H729" s="36">
        <v>1</v>
      </c>
      <c r="I729" s="36">
        <v>0</v>
      </c>
      <c r="J729" s="36">
        <v>0</v>
      </c>
      <c r="K729" s="20" t="s">
        <v>113</v>
      </c>
      <c r="L729" s="20" t="s">
        <v>113</v>
      </c>
      <c r="M729" s="20" t="s">
        <v>113</v>
      </c>
      <c r="N729" s="20"/>
      <c r="O729" s="20" t="s">
        <v>115</v>
      </c>
      <c r="P729" s="85">
        <f>INDEX('Aquo parameters'!$A$1:$H$6130,MATCH($E729,'Aquo parameters'!$E:$E,0),7)</f>
        <v>0</v>
      </c>
      <c r="Q729" s="20" t="str">
        <f t="shared" si="11"/>
        <v>factors.Add(new Factor() { ParameterID = 1556, Key = 729, StandardizationSet = "Bbk", Parameter = "toCN", Factor_A = 1, Factor_B = 0, Factor_C = 0, IsMetal = false, IsPak = false, IsOrganic = false });</v>
      </c>
    </row>
    <row r="730" spans="1:17" x14ac:dyDescent="0.25">
      <c r="A730" s="34">
        <v>730</v>
      </c>
      <c r="B730" s="35" t="s">
        <v>111</v>
      </c>
      <c r="D730" s="215" t="str">
        <f>INDEX('Aquo parameters'!$A$1:$H$6130,MATCH($E730,'Aquo parameters'!$E:$E,0),1)</f>
        <v>tofnx</v>
      </c>
      <c r="E730" s="35">
        <v>1558</v>
      </c>
      <c r="F730" s="41" t="str">
        <f>INDEX('Aquo parameters'!$A$1:$H$6130,MATCH($E730,'Aquo parameters'!$E:$E,0),2)</f>
        <v>thiofanox</v>
      </c>
      <c r="G730" s="41" t="s">
        <v>112</v>
      </c>
      <c r="H730" s="241">
        <v>0</v>
      </c>
      <c r="I730" s="241">
        <v>0</v>
      </c>
      <c r="J730" s="241">
        <v>1</v>
      </c>
      <c r="K730" s="20" t="s">
        <v>113</v>
      </c>
      <c r="L730" s="20" t="s">
        <v>113</v>
      </c>
      <c r="M730" s="20" t="s">
        <v>114</v>
      </c>
      <c r="N730" s="20"/>
      <c r="O730" s="20" t="s">
        <v>115</v>
      </c>
      <c r="P730" s="85">
        <f>INDEX('Aquo parameters'!$A$1:$H$6130,MATCH($E730,'Aquo parameters'!$E:$E,0),7)</f>
        <v>0</v>
      </c>
      <c r="Q730" s="20" t="str">
        <f t="shared" si="11"/>
        <v>factors.Add(new Factor() { ParameterID = 1558, Key = 730, StandardizationSet = "Bbk", Parameter = "tofnx", Factor_A = 0, Factor_B = 0, Factor_C = 1, IsMetal = false, IsPak = false, IsOrganic = true });</v>
      </c>
    </row>
    <row r="731" spans="1:17" x14ac:dyDescent="0.25">
      <c r="A731" s="34">
        <v>731</v>
      </c>
      <c r="B731" s="35" t="s">
        <v>111</v>
      </c>
      <c r="D731" s="215" t="str">
        <f>INDEX('Aquo parameters'!$A$1:$H$6130,MATCH($E731,'Aquo parameters'!$E:$E,0),1)</f>
        <v>tofnsfn</v>
      </c>
      <c r="E731" s="35">
        <v>1559</v>
      </c>
      <c r="F731" s="41" t="str">
        <f>INDEX('Aquo parameters'!$A$1:$H$6130,MATCH($E731,'Aquo parameters'!$E:$E,0),2)</f>
        <v>thiofanox-sulfon</v>
      </c>
      <c r="G731" s="41" t="s">
        <v>112</v>
      </c>
      <c r="H731" s="241">
        <v>0</v>
      </c>
      <c r="I731" s="241">
        <v>0</v>
      </c>
      <c r="J731" s="241">
        <v>1</v>
      </c>
      <c r="K731" s="20" t="s">
        <v>113</v>
      </c>
      <c r="L731" s="20" t="s">
        <v>113</v>
      </c>
      <c r="M731" s="20" t="s">
        <v>114</v>
      </c>
      <c r="N731" s="20"/>
      <c r="O731" s="20" t="s">
        <v>115</v>
      </c>
      <c r="P731" s="85">
        <f>INDEX('Aquo parameters'!$A$1:$H$6130,MATCH($E731,'Aquo parameters'!$E:$E,0),7)</f>
        <v>0</v>
      </c>
      <c r="Q731" s="20" t="str">
        <f t="shared" si="11"/>
        <v>factors.Add(new Factor() { ParameterID = 1559, Key = 731, StandardizationSet = "Bbk", Parameter = "tofnsfn", Factor_A = 0, Factor_B = 0, Factor_C = 1, IsMetal = false, IsPak = false, IsOrganic = true });</v>
      </c>
    </row>
    <row r="732" spans="1:17" x14ac:dyDescent="0.25">
      <c r="A732" s="34">
        <v>732</v>
      </c>
      <c r="B732" s="35" t="s">
        <v>111</v>
      </c>
      <c r="D732" s="215" t="str">
        <f>INDEX('Aquo parameters'!$A$1:$H$6130,MATCH($E732,'Aquo parameters'!$E:$E,0),1)</f>
        <v>tofnSO</v>
      </c>
      <c r="E732" s="35">
        <v>1560</v>
      </c>
      <c r="F732" s="41" t="str">
        <f>INDEX('Aquo parameters'!$A$1:$H$6130,MATCH($E732,'Aquo parameters'!$E:$E,0),2)</f>
        <v>thiofanox-sulfoxide</v>
      </c>
      <c r="G732" s="41" t="s">
        <v>112</v>
      </c>
      <c r="H732" s="241">
        <v>0</v>
      </c>
      <c r="I732" s="241">
        <v>0</v>
      </c>
      <c r="J732" s="241">
        <v>1</v>
      </c>
      <c r="K732" s="20" t="s">
        <v>113</v>
      </c>
      <c r="L732" s="20" t="s">
        <v>113</v>
      </c>
      <c r="M732" s="20" t="s">
        <v>114</v>
      </c>
      <c r="N732" s="20"/>
      <c r="O732" s="20" t="s">
        <v>115</v>
      </c>
      <c r="P732" s="85">
        <f>INDEX('Aquo parameters'!$A$1:$H$6130,MATCH($E732,'Aquo parameters'!$E:$E,0),7)</f>
        <v>0</v>
      </c>
      <c r="Q732" s="20" t="str">
        <f t="shared" si="11"/>
        <v>factors.Add(new Factor() { ParameterID = 1560, Key = 732, StandardizationSet = "Bbk", Parameter = "tofnSO", Factor_A = 0, Factor_B = 0, Factor_C = 1, IsMetal = false, IsPak = false, IsOrganic = true });</v>
      </c>
    </row>
    <row r="733" spans="1:17" x14ac:dyDescent="0.25">
      <c r="A733" s="34">
        <v>733</v>
      </c>
      <c r="B733" s="35" t="s">
        <v>111</v>
      </c>
      <c r="D733" s="215" t="str">
        <f>INDEX('Aquo parameters'!$A$1:$H$6130,MATCH($E733,'Aquo parameters'!$E:$E,0),1)</f>
        <v>tomtn</v>
      </c>
      <c r="E733" s="35">
        <v>1561</v>
      </c>
      <c r="F733" s="41" t="str">
        <f>INDEX('Aquo parameters'!$A$1:$H$6130,MATCH($E733,'Aquo parameters'!$E:$E,0),2)</f>
        <v>thiometon</v>
      </c>
      <c r="G733" s="41" t="s">
        <v>112</v>
      </c>
      <c r="H733" s="241">
        <v>0</v>
      </c>
      <c r="I733" s="241">
        <v>0</v>
      </c>
      <c r="J733" s="241">
        <v>1</v>
      </c>
      <c r="K733" s="20" t="s">
        <v>113</v>
      </c>
      <c r="L733" s="20" t="s">
        <v>113</v>
      </c>
      <c r="M733" s="20" t="s">
        <v>114</v>
      </c>
      <c r="N733" s="20"/>
      <c r="O733" s="20" t="s">
        <v>115</v>
      </c>
      <c r="P733" s="85">
        <f>INDEX('Aquo parameters'!$A$1:$H$6130,MATCH($E733,'Aquo parameters'!$E:$E,0),7)</f>
        <v>0</v>
      </c>
      <c r="Q733" s="20" t="str">
        <f t="shared" si="11"/>
        <v>factors.Add(new Factor() { ParameterID = 1561, Key = 733, StandardizationSet = "Bbk", Parameter = "tomtn", Factor_A = 0, Factor_B = 0, Factor_C = 1, IsMetal = false, IsPak = false, IsOrganic = true });</v>
      </c>
    </row>
    <row r="734" spans="1:17" x14ac:dyDescent="0.25">
      <c r="A734" s="34">
        <v>734</v>
      </c>
      <c r="B734" s="35" t="s">
        <v>111</v>
      </c>
      <c r="D734" s="215" t="str">
        <f>INDEX('Aquo parameters'!$A$1:$H$6130,MATCH($E734,'Aquo parameters'!$E:$E,0),1)</f>
        <v>Th</v>
      </c>
      <c r="E734" s="35">
        <v>1563</v>
      </c>
      <c r="F734" s="41" t="str">
        <f>INDEX('Aquo parameters'!$A$1:$H$6130,MATCH($E734,'Aquo parameters'!$E:$E,0),2)</f>
        <v>thorium</v>
      </c>
      <c r="G734" s="41" t="s">
        <v>112</v>
      </c>
      <c r="H734" s="241">
        <v>1</v>
      </c>
      <c r="I734" s="241">
        <v>0</v>
      </c>
      <c r="J734" s="241">
        <v>0</v>
      </c>
      <c r="K734" s="20" t="s">
        <v>114</v>
      </c>
      <c r="L734" s="20" t="s">
        <v>113</v>
      </c>
      <c r="M734" s="20" t="s">
        <v>113</v>
      </c>
      <c r="N734" s="20"/>
      <c r="O734" s="20" t="s">
        <v>115</v>
      </c>
      <c r="P734" s="85">
        <f>INDEX('Aquo parameters'!$A$1:$H$6130,MATCH($E734,'Aquo parameters'!$E:$E,0),7)</f>
        <v>0</v>
      </c>
      <c r="Q734" s="20" t="str">
        <f t="shared" si="11"/>
        <v>factors.Add(new Factor() { ParameterID = 1563, Key = 734, StandardizationSet = "Bbk", Parameter = "Th", Factor_A = 1, Factor_B = 0, Factor_C = 0, IsMetal = true, IsPak = false, IsOrganic = false });</v>
      </c>
    </row>
    <row r="735" spans="1:17" x14ac:dyDescent="0.25">
      <c r="A735" s="34">
        <v>735</v>
      </c>
      <c r="B735" s="35" t="s">
        <v>111</v>
      </c>
      <c r="C735" s="41" t="s">
        <v>429</v>
      </c>
      <c r="D735" s="215" t="str">
        <f>INDEX('Aquo parameters'!$A$1:$H$6130,MATCH($E735,'Aquo parameters'!$E:$E,0),1)</f>
        <v>Sn</v>
      </c>
      <c r="E735" s="35">
        <v>1564</v>
      </c>
      <c r="F735" s="41" t="str">
        <f>INDEX('Aquo parameters'!$A$1:$H$6130,MATCH($E735,'Aquo parameters'!$E:$E,0),2)</f>
        <v>tin</v>
      </c>
      <c r="G735" s="41" t="s">
        <v>112</v>
      </c>
      <c r="H735" s="36">
        <v>4</v>
      </c>
      <c r="I735" s="36">
        <v>0.6</v>
      </c>
      <c r="J735" s="36">
        <v>0</v>
      </c>
      <c r="K735" s="20" t="s">
        <v>114</v>
      </c>
      <c r="L735" s="20" t="s">
        <v>113</v>
      </c>
      <c r="M735" s="20" t="s">
        <v>113</v>
      </c>
      <c r="N735" s="20"/>
      <c r="O735" s="20" t="s">
        <v>115</v>
      </c>
      <c r="P735" s="85">
        <f>INDEX('Aquo parameters'!$A$1:$H$6130,MATCH($E735,'Aquo parameters'!$E:$E,0),7)</f>
        <v>0</v>
      </c>
      <c r="Q735" s="20" t="str">
        <f t="shared" si="11"/>
        <v>factors.Add(new Factor() { ParameterID = 1564, Key = 735, StandardizationSet = "Bbk", Parameter = "Sn", Factor_A = 4, Factor_B = 0,6, Factor_C = 0, IsMetal = true, IsPak = false, IsOrganic = false });</v>
      </c>
    </row>
    <row r="736" spans="1:17" x14ac:dyDescent="0.25">
      <c r="A736" s="34">
        <v>736</v>
      </c>
      <c r="B736" s="35" t="s">
        <v>111</v>
      </c>
      <c r="C736" s="41" t="s">
        <v>430</v>
      </c>
      <c r="D736" s="215" t="str">
        <f>INDEX('Aquo parameters'!$A$1:$H$6130,MATCH($E736,'Aquo parameters'!$E:$E,0),1)</f>
        <v>Ti</v>
      </c>
      <c r="E736" s="35">
        <v>1565</v>
      </c>
      <c r="F736" s="41" t="str">
        <f>INDEX('Aquo parameters'!$A$1:$H$6130,MATCH($E736,'Aquo parameters'!$E:$E,0),2)</f>
        <v>titaan</v>
      </c>
      <c r="G736" s="41" t="s">
        <v>112</v>
      </c>
      <c r="H736" s="36">
        <v>1</v>
      </c>
      <c r="I736" s="36">
        <v>0</v>
      </c>
      <c r="J736" s="36">
        <v>0</v>
      </c>
      <c r="K736" s="20" t="s">
        <v>113</v>
      </c>
      <c r="L736" s="20" t="s">
        <v>113</v>
      </c>
      <c r="M736" s="20" t="s">
        <v>113</v>
      </c>
      <c r="N736" s="20"/>
      <c r="O736" s="20" t="s">
        <v>115</v>
      </c>
      <c r="P736" s="85">
        <f>INDEX('Aquo parameters'!$A$1:$H$6130,MATCH($E736,'Aquo parameters'!$E:$E,0),7)</f>
        <v>0</v>
      </c>
      <c r="Q736" s="20" t="str">
        <f t="shared" si="11"/>
        <v>factors.Add(new Factor() { ParameterID = 1565, Key = 736, StandardizationSet = "Bbk", Parameter = "Ti", Factor_A = 1, Factor_B = 0, Factor_C = 0, IsMetal = false, IsPak = false, IsOrganic = false });</v>
      </c>
    </row>
    <row r="737" spans="1:18" x14ac:dyDescent="0.25">
      <c r="A737" s="34">
        <v>737</v>
      </c>
      <c r="B737" s="38" t="s">
        <v>111</v>
      </c>
      <c r="C737" s="51" t="s">
        <v>431</v>
      </c>
      <c r="D737" s="215" t="str">
        <f>INDEX('Aquo parameters'!$A$1:$H$6130,MATCH($E737,'Aquo parameters'!$E:$E,0),1)</f>
        <v>tolcfsC1y</v>
      </c>
      <c r="E737" s="35">
        <v>1567</v>
      </c>
      <c r="F737" s="41" t="str">
        <f>INDEX('Aquo parameters'!$A$1:$H$6130,MATCH($E737,'Aquo parameters'!$E:$E,0),2)</f>
        <v>tolclofos-methyl</v>
      </c>
      <c r="G737" s="41" t="s">
        <v>112</v>
      </c>
      <c r="H737" s="40">
        <v>0</v>
      </c>
      <c r="I737" s="40">
        <v>0</v>
      </c>
      <c r="J737" s="40">
        <v>1</v>
      </c>
      <c r="K737" s="20" t="s">
        <v>113</v>
      </c>
      <c r="L737" s="20" t="s">
        <v>113</v>
      </c>
      <c r="M737" s="20" t="s">
        <v>114</v>
      </c>
      <c r="N737" s="43"/>
      <c r="O737" s="20" t="s">
        <v>115</v>
      </c>
      <c r="P737" s="85">
        <f>INDEX('Aquo parameters'!$A$1:$H$6130,MATCH($E737,'Aquo parameters'!$E:$E,0),7)</f>
        <v>0</v>
      </c>
      <c r="Q737" s="20" t="str">
        <f t="shared" si="11"/>
        <v>factors.Add(new Factor() { ParameterID = 1567, Key = 737, StandardizationSet = "Bbk", Parameter = "tolcfsC1y", Factor_A = 0, Factor_B = 0, Factor_C = 1, IsMetal = false, IsPak = false, IsOrganic = true });</v>
      </c>
      <c r="R737" s="43"/>
    </row>
    <row r="738" spans="1:18" x14ac:dyDescent="0.25">
      <c r="A738" s="34">
        <v>738</v>
      </c>
      <c r="B738" s="35" t="s">
        <v>111</v>
      </c>
      <c r="C738" s="41" t="s">
        <v>432</v>
      </c>
      <c r="D738" s="215" t="str">
        <f>INDEX('Aquo parameters'!$A$1:$H$6130,MATCH($E738,'Aquo parameters'!$E:$E,0),1)</f>
        <v>Tol</v>
      </c>
      <c r="E738" s="35">
        <v>1568</v>
      </c>
      <c r="F738" s="41" t="str">
        <f>INDEX('Aquo parameters'!$A$1:$H$6130,MATCH($E738,'Aquo parameters'!$E:$E,0),2)</f>
        <v>tolueen</v>
      </c>
      <c r="G738" s="41" t="s">
        <v>112</v>
      </c>
      <c r="H738" s="36">
        <v>0</v>
      </c>
      <c r="I738" s="36">
        <v>0</v>
      </c>
      <c r="J738" s="36">
        <v>1</v>
      </c>
      <c r="K738" s="20" t="s">
        <v>113</v>
      </c>
      <c r="L738" s="20" t="s">
        <v>113</v>
      </c>
      <c r="M738" s="20" t="s">
        <v>114</v>
      </c>
      <c r="N738" s="20"/>
      <c r="O738" s="20" t="s">
        <v>115</v>
      </c>
      <c r="P738" s="85">
        <f>INDEX('Aquo parameters'!$A$1:$H$6130,MATCH($E738,'Aquo parameters'!$E:$E,0),7)</f>
        <v>0</v>
      </c>
      <c r="Q738" s="20" t="str">
        <f t="shared" si="11"/>
        <v>factors.Add(new Factor() { ParameterID = 1568, Key = 738, StandardizationSet = "Bbk", Parameter = "Tol", Factor_A = 0, Factor_B = 0, Factor_C = 1, IsMetal = false, IsPak = false, IsOrganic = true });</v>
      </c>
    </row>
    <row r="739" spans="1:18" x14ac:dyDescent="0.25">
      <c r="A739" s="34">
        <v>739</v>
      </c>
      <c r="B739" s="35" t="s">
        <v>111</v>
      </c>
      <c r="D739" s="215" t="str">
        <f>INDEX('Aquo parameters'!$A$1:$H$6130,MATCH($E739,'Aquo parameters'!$E:$E,0),1)</f>
        <v>Canorg</v>
      </c>
      <c r="E739" s="35">
        <v>1572</v>
      </c>
      <c r="F739" s="41" t="str">
        <f>INDEX('Aquo parameters'!$A$1:$H$6130,MATCH($E739,'Aquo parameters'!$E:$E,0),2)</f>
        <v>koolstof anorganisch</v>
      </c>
      <c r="G739" s="41" t="s">
        <v>112</v>
      </c>
      <c r="H739" s="241">
        <v>1</v>
      </c>
      <c r="I739" s="241">
        <v>0</v>
      </c>
      <c r="J739" s="241">
        <v>0</v>
      </c>
      <c r="K739" s="20" t="s">
        <v>113</v>
      </c>
      <c r="L739" s="20" t="s">
        <v>113</v>
      </c>
      <c r="M739" s="20" t="s">
        <v>113</v>
      </c>
      <c r="N739" s="20"/>
      <c r="O739" s="20" t="s">
        <v>115</v>
      </c>
      <c r="P739" s="85">
        <f>INDEX('Aquo parameters'!$A$1:$H$6130,MATCH($E739,'Aquo parameters'!$E:$E,0),7)</f>
        <v>0</v>
      </c>
      <c r="Q739" s="20" t="str">
        <f t="shared" si="11"/>
        <v>factors.Add(new Factor() { ParameterID = 1572, Key = 739, StandardizationSet = "Bbk", Parameter = "Canorg", Factor_A = 1, Factor_B = 0, Factor_C = 0, IsMetal = false, IsPak = false, IsOrganic = false });</v>
      </c>
    </row>
    <row r="740" spans="1:18" x14ac:dyDescent="0.25">
      <c r="A740" s="34">
        <v>740</v>
      </c>
      <c r="B740" s="35" t="s">
        <v>111</v>
      </c>
      <c r="C740" s="41" t="s">
        <v>433</v>
      </c>
      <c r="D740" s="215" t="str">
        <f>INDEX('Aquo parameters'!$A$1:$H$6130,MATCH($E740,'Aquo parameters'!$E:$E,0),1)</f>
        <v>t12DClC2e</v>
      </c>
      <c r="E740" s="35">
        <v>1578</v>
      </c>
      <c r="F740" s="41" t="str">
        <f>INDEX('Aquo parameters'!$A$1:$H$6130,MATCH($E740,'Aquo parameters'!$E:$E,0),2)</f>
        <v>trans-1,2-dichlooretheen</v>
      </c>
      <c r="G740" s="41" t="s">
        <v>112</v>
      </c>
      <c r="H740" s="36">
        <v>0</v>
      </c>
      <c r="I740" s="36">
        <v>0</v>
      </c>
      <c r="J740" s="36">
        <v>1</v>
      </c>
      <c r="K740" s="20" t="s">
        <v>113</v>
      </c>
      <c r="L740" s="20" t="s">
        <v>113</v>
      </c>
      <c r="M740" s="20" t="s">
        <v>114</v>
      </c>
      <c r="N740" s="20"/>
      <c r="O740" s="20" t="s">
        <v>115</v>
      </c>
      <c r="P740" s="85">
        <f>INDEX('Aquo parameters'!$A$1:$H$6130,MATCH($E740,'Aquo parameters'!$E:$E,0),7)</f>
        <v>0</v>
      </c>
      <c r="Q740" s="20" t="str">
        <f t="shared" si="11"/>
        <v>factors.Add(new Factor() { ParameterID = 1578, Key = 740, StandardizationSet = "Bbk", Parameter = "t12DClC2e", Factor_A = 0, Factor_B = 0, Factor_C = 1, IsMetal = false, IsPak = false, IsOrganic = true });</v>
      </c>
    </row>
    <row r="741" spans="1:18" x14ac:dyDescent="0.25">
      <c r="A741" s="34">
        <v>741</v>
      </c>
      <c r="B741" s="35" t="s">
        <v>111</v>
      </c>
      <c r="D741" s="215" t="str">
        <f>INDEX('Aquo parameters'!$A$1:$H$6130,MATCH($E741,'Aquo parameters'!$E:$E,0),1)</f>
        <v>t13DClC3e</v>
      </c>
      <c r="E741" s="35">
        <v>1579</v>
      </c>
      <c r="F741" s="41" t="str">
        <f>INDEX('Aquo parameters'!$A$1:$H$6130,MATCH($E741,'Aquo parameters'!$E:$E,0),2)</f>
        <v>trans-1,3-dichloorpropeen</v>
      </c>
      <c r="G741" s="41" t="s">
        <v>112</v>
      </c>
      <c r="H741" s="241">
        <v>0</v>
      </c>
      <c r="I741" s="241">
        <v>0</v>
      </c>
      <c r="J741" s="241">
        <v>1</v>
      </c>
      <c r="K741" s="20" t="s">
        <v>113</v>
      </c>
      <c r="L741" s="20" t="s">
        <v>113</v>
      </c>
      <c r="M741" s="20" t="s">
        <v>114</v>
      </c>
      <c r="N741" s="20"/>
      <c r="O741" s="20" t="s">
        <v>115</v>
      </c>
      <c r="P741" s="85">
        <f>INDEX('Aquo parameters'!$A$1:$H$6130,MATCH($E741,'Aquo parameters'!$E:$E,0),7)</f>
        <v>0</v>
      </c>
      <c r="Q741" s="20" t="str">
        <f t="shared" si="11"/>
        <v>factors.Add(new Factor() { ParameterID = 1579, Key = 741, StandardizationSet = "Bbk", Parameter = "t13DClC3e", Factor_A = 0, Factor_B = 0, Factor_C = 1, IsMetal = false, IsPak = false, IsOrganic = true });</v>
      </c>
    </row>
    <row r="742" spans="1:18" x14ac:dyDescent="0.25">
      <c r="A742" s="34">
        <v>742</v>
      </c>
      <c r="B742" s="38" t="s">
        <v>111</v>
      </c>
      <c r="C742" s="25" t="s">
        <v>434</v>
      </c>
      <c r="D742" s="215" t="str">
        <f>INDEX('Aquo parameters'!$A$1:$H$6130,MATCH($E742,'Aquo parameters'!$E:$E,0),1)</f>
        <v>tCldn</v>
      </c>
      <c r="E742" s="35">
        <v>1580</v>
      </c>
      <c r="F742" s="41" t="str">
        <f>INDEX('Aquo parameters'!$A$1:$H$6130,MATCH($E742,'Aquo parameters'!$E:$E,0),2)</f>
        <v>trans-chloordaan</v>
      </c>
      <c r="G742" s="41" t="s">
        <v>112</v>
      </c>
      <c r="H742" s="40">
        <v>0</v>
      </c>
      <c r="I742" s="40">
        <v>0</v>
      </c>
      <c r="J742" s="40">
        <v>1</v>
      </c>
      <c r="K742" s="20" t="s">
        <v>113</v>
      </c>
      <c r="L742" s="20" t="s">
        <v>113</v>
      </c>
      <c r="M742" s="20" t="s">
        <v>114</v>
      </c>
      <c r="N742" s="20"/>
      <c r="O742" s="20" t="s">
        <v>115</v>
      </c>
      <c r="P742" s="85">
        <f>INDEX('Aquo parameters'!$A$1:$H$6130,MATCH($E742,'Aquo parameters'!$E:$E,0),7)</f>
        <v>0</v>
      </c>
      <c r="Q742" s="20" t="str">
        <f t="shared" si="11"/>
        <v>factors.Add(new Factor() { ParameterID = 1580, Key = 742, StandardizationSet = "Bbk", Parameter = "tCldn", Factor_A = 0, Factor_B = 0, Factor_C = 1, IsMetal = false, IsPak = false, IsOrganic = true });</v>
      </c>
    </row>
    <row r="743" spans="1:18" x14ac:dyDescent="0.25">
      <c r="A743" s="34">
        <v>743</v>
      </c>
      <c r="B743" s="38" t="s">
        <v>111</v>
      </c>
      <c r="C743" s="25" t="s">
        <v>435</v>
      </c>
      <c r="D743" s="215" t="str">
        <f>INDEX('Aquo parameters'!$A$1:$H$6130,MATCH($E743,'Aquo parameters'!$E:$E,0),1)</f>
        <v>tHpClepO</v>
      </c>
      <c r="E743" s="35">
        <v>1581</v>
      </c>
      <c r="F743" s="41" t="str">
        <f>INDEX('Aquo parameters'!$A$1:$H$6130,MATCH($E743,'Aquo parameters'!$E:$E,0),2)</f>
        <v>trans-heptachloorepoxide</v>
      </c>
      <c r="G743" s="41" t="s">
        <v>112</v>
      </c>
      <c r="H743" s="40">
        <v>0</v>
      </c>
      <c r="I743" s="40">
        <v>0</v>
      </c>
      <c r="J743" s="40">
        <v>1</v>
      </c>
      <c r="K743" s="20" t="s">
        <v>113</v>
      </c>
      <c r="L743" s="20" t="s">
        <v>113</v>
      </c>
      <c r="M743" s="20" t="s">
        <v>114</v>
      </c>
      <c r="N743" s="20"/>
      <c r="O743" s="20" t="s">
        <v>115</v>
      </c>
      <c r="P743" s="85">
        <f>INDEX('Aquo parameters'!$A$1:$H$6130,MATCH($E743,'Aquo parameters'!$E:$E,0),7)</f>
        <v>0</v>
      </c>
      <c r="Q743" s="20" t="str">
        <f t="shared" si="11"/>
        <v>factors.Add(new Factor() { ParameterID = 1581, Key = 743, StandardizationSet = "Bbk", Parameter = "tHpClepO", Factor_A = 0, Factor_B = 0, Factor_C = 1, IsMetal = false, IsPak = false, IsOrganic = true });</v>
      </c>
    </row>
    <row r="744" spans="1:18" x14ac:dyDescent="0.25">
      <c r="A744" s="34">
        <v>744</v>
      </c>
      <c r="B744" s="35" t="s">
        <v>111</v>
      </c>
      <c r="C744" s="41" t="s">
        <v>436</v>
      </c>
      <c r="D744" s="215" t="str">
        <f>INDEX('Aquo parameters'!$A$1:$H$6130,MATCH($E744,'Aquo parameters'!$E:$E,0),1)</f>
        <v>tremlt</v>
      </c>
      <c r="E744" s="35">
        <v>1583</v>
      </c>
      <c r="F744" s="41" t="str">
        <f>INDEX('Aquo parameters'!$A$1:$H$6130,MATCH($E744,'Aquo parameters'!$E:$E,0),2)</f>
        <v>tremoliet (grijze asbest)</v>
      </c>
      <c r="G744" s="41" t="s">
        <v>112</v>
      </c>
      <c r="H744" s="36">
        <v>1</v>
      </c>
      <c r="I744" s="36">
        <v>0</v>
      </c>
      <c r="J744" s="36">
        <v>0</v>
      </c>
      <c r="K744" s="20" t="s">
        <v>113</v>
      </c>
      <c r="L744" s="20" t="s">
        <v>113</v>
      </c>
      <c r="M744" s="20" t="s">
        <v>113</v>
      </c>
      <c r="N744" s="20"/>
      <c r="O744" s="20" t="s">
        <v>115</v>
      </c>
      <c r="P744" s="85">
        <f>INDEX('Aquo parameters'!$A$1:$H$6130,MATCH($E744,'Aquo parameters'!$E:$E,0),7)</f>
        <v>0</v>
      </c>
      <c r="Q744" s="20" t="str">
        <f t="shared" si="11"/>
        <v>factors.Add(new Factor() { ParameterID = 1583, Key = 744, StandardizationSet = "Bbk", Parameter = "tremlt", Factor_A = 1, Factor_B = 0, Factor_C = 0, IsMetal = false, IsPak = false, IsOrganic = false });</v>
      </c>
      <c r="R744" s="45"/>
    </row>
    <row r="745" spans="1:18" x14ac:dyDescent="0.25">
      <c r="A745" s="34">
        <v>745</v>
      </c>
      <c r="B745" s="35" t="s">
        <v>111</v>
      </c>
      <c r="D745" s="215" t="str">
        <f>INDEX('Aquo parameters'!$A$1:$H$6130,MATCH($E745,'Aquo parameters'!$E:$E,0),1)</f>
        <v>TiC4yPO4</v>
      </c>
      <c r="E745" s="35">
        <v>1585</v>
      </c>
      <c r="F745" s="41" t="str">
        <f>INDEX('Aquo parameters'!$A$1:$H$6130,MATCH($E745,'Aquo parameters'!$E:$E,0),2)</f>
        <v>triisobutylfosfaat</v>
      </c>
      <c r="G745" s="41" t="s">
        <v>112</v>
      </c>
      <c r="H745" s="241">
        <v>0</v>
      </c>
      <c r="I745" s="241">
        <v>0</v>
      </c>
      <c r="J745" s="241">
        <v>1</v>
      </c>
      <c r="K745" s="20" t="s">
        <v>113</v>
      </c>
      <c r="L745" s="20" t="s">
        <v>113</v>
      </c>
      <c r="M745" s="20" t="s">
        <v>114</v>
      </c>
      <c r="N745" s="20"/>
      <c r="O745" s="20" t="s">
        <v>115</v>
      </c>
      <c r="P745" s="85">
        <f>INDEX('Aquo parameters'!$A$1:$H$6130,MATCH($E745,'Aquo parameters'!$E:$E,0),7)</f>
        <v>0</v>
      </c>
      <c r="Q745" s="20" t="str">
        <f t="shared" si="11"/>
        <v>factors.Add(new Factor() { ParameterID = 1585, Key = 745, StandardizationSet = "Bbk", Parameter = "TiC4yPO4", Factor_A = 0, Factor_B = 0, Factor_C = 1, IsMetal = false, IsPak = false, IsOrganic = true });</v>
      </c>
    </row>
    <row r="746" spans="1:18" x14ac:dyDescent="0.25">
      <c r="A746" s="34">
        <v>746</v>
      </c>
      <c r="B746" s="35" t="s">
        <v>111</v>
      </c>
      <c r="D746" s="215" t="str">
        <f>INDEX('Aquo parameters'!$A$1:$H$6130,MATCH($E746,'Aquo parameters'!$E:$E,0),1)</f>
        <v>Tadmfn</v>
      </c>
      <c r="E746" s="35">
        <v>1586</v>
      </c>
      <c r="F746" s="41" t="str">
        <f>INDEX('Aquo parameters'!$A$1:$H$6130,MATCH($E746,'Aquo parameters'!$E:$E,0),2)</f>
        <v>triadimefon</v>
      </c>
      <c r="G746" s="41" t="s">
        <v>112</v>
      </c>
      <c r="H746" s="241">
        <v>0</v>
      </c>
      <c r="I746" s="241">
        <v>0</v>
      </c>
      <c r="J746" s="241">
        <v>1</v>
      </c>
      <c r="K746" s="20" t="s">
        <v>113</v>
      </c>
      <c r="L746" s="20" t="s">
        <v>113</v>
      </c>
      <c r="M746" s="20" t="s">
        <v>114</v>
      </c>
      <c r="N746" s="20"/>
      <c r="O746" s="20" t="s">
        <v>115</v>
      </c>
      <c r="P746" s="85">
        <f>INDEX('Aquo parameters'!$A$1:$H$6130,MATCH($E746,'Aquo parameters'!$E:$E,0),7)</f>
        <v>0</v>
      </c>
      <c r="Q746" s="20" t="str">
        <f t="shared" si="11"/>
        <v>factors.Add(new Factor() { ParameterID = 1586, Key = 746, StandardizationSet = "Bbk", Parameter = "Tadmfn", Factor_A = 0, Factor_B = 0, Factor_C = 1, IsMetal = false, IsPak = false, IsOrganic = true });</v>
      </c>
    </row>
    <row r="747" spans="1:18" x14ac:dyDescent="0.25">
      <c r="A747" s="34">
        <v>747</v>
      </c>
      <c r="B747" s="35" t="s">
        <v>111</v>
      </c>
      <c r="C747" s="41" t="s">
        <v>437</v>
      </c>
      <c r="D747" s="215" t="str">
        <f>INDEX('Aquo parameters'!$A$1:$H$6130,MATCH($E747,'Aquo parameters'!$E:$E,0),1)</f>
        <v>Tazfs</v>
      </c>
      <c r="E747" s="35">
        <v>1589</v>
      </c>
      <c r="F747" s="41" t="str">
        <f>INDEX('Aquo parameters'!$A$1:$H$6130,MATCH($E747,'Aquo parameters'!$E:$E,0),2)</f>
        <v>triazofos</v>
      </c>
      <c r="G747" s="41" t="s">
        <v>112</v>
      </c>
      <c r="H747" s="36">
        <v>0</v>
      </c>
      <c r="I747" s="36">
        <v>0</v>
      </c>
      <c r="J747" s="36">
        <v>1</v>
      </c>
      <c r="K747" s="20" t="s">
        <v>113</v>
      </c>
      <c r="L747" s="20" t="s">
        <v>113</v>
      </c>
      <c r="M747" s="20" t="s">
        <v>114</v>
      </c>
      <c r="N747" s="20"/>
      <c r="O747" s="20" t="s">
        <v>115</v>
      </c>
      <c r="P747" s="85">
        <f>INDEX('Aquo parameters'!$A$1:$H$6130,MATCH($E747,'Aquo parameters'!$E:$E,0),7)</f>
        <v>0</v>
      </c>
      <c r="Q747" s="20" t="str">
        <f t="shared" si="11"/>
        <v>factors.Add(new Factor() { ParameterID = 1589, Key = 747, StandardizationSet = "Bbk", Parameter = "Tazfs", Factor_A = 0, Factor_B = 0, Factor_C = 1, IsMetal = false, IsPak = false, IsOrganic = true });</v>
      </c>
    </row>
    <row r="748" spans="1:18" x14ac:dyDescent="0.25">
      <c r="A748" s="34">
        <v>748</v>
      </c>
      <c r="B748" s="35" t="s">
        <v>111</v>
      </c>
      <c r="C748" s="41" t="s">
        <v>438</v>
      </c>
      <c r="D748" s="215" t="str">
        <f>INDEX('Aquo parameters'!$A$1:$H$6130,MATCH($E748,'Aquo parameters'!$E:$E,0),1)</f>
        <v>TBrC1a</v>
      </c>
      <c r="E748" s="35">
        <v>1590</v>
      </c>
      <c r="F748" s="41" t="str">
        <f>INDEX('Aquo parameters'!$A$1:$H$6130,MATCH($E748,'Aquo parameters'!$E:$E,0),2)</f>
        <v>tribroommethaan</v>
      </c>
      <c r="G748" s="41" t="s">
        <v>112</v>
      </c>
      <c r="H748" s="36">
        <v>0</v>
      </c>
      <c r="I748" s="36">
        <v>0</v>
      </c>
      <c r="J748" s="36">
        <v>1</v>
      </c>
      <c r="K748" s="20" t="s">
        <v>113</v>
      </c>
      <c r="L748" s="20" t="s">
        <v>113</v>
      </c>
      <c r="M748" s="20" t="s">
        <v>114</v>
      </c>
      <c r="N748" s="20"/>
      <c r="O748" s="20" t="s">
        <v>115</v>
      </c>
      <c r="P748" s="85">
        <f>INDEX('Aquo parameters'!$A$1:$H$6130,MATCH($E748,'Aquo parameters'!$E:$E,0),7)</f>
        <v>0</v>
      </c>
      <c r="Q748" s="20" t="str">
        <f t="shared" si="11"/>
        <v>factors.Add(new Factor() { ParameterID = 1590, Key = 748, StandardizationSet = "Bbk", Parameter = "TBrC1a", Factor_A = 0, Factor_B = 0, Factor_C = 1, IsMetal = false, IsPak = false, IsOrganic = true });</v>
      </c>
    </row>
    <row r="749" spans="1:18" x14ac:dyDescent="0.25">
      <c r="A749" s="34">
        <v>749</v>
      </c>
      <c r="B749" s="35" t="s">
        <v>111</v>
      </c>
      <c r="D749" s="215" t="str">
        <f>INDEX('Aquo parameters'!$A$1:$H$6130,MATCH($E749,'Aquo parameters'!$E:$E,0),1)</f>
        <v>TC4yPO4</v>
      </c>
      <c r="E749" s="35">
        <v>1591</v>
      </c>
      <c r="F749" s="41" t="str">
        <f>INDEX('Aquo parameters'!$A$1:$H$6130,MATCH($E749,'Aquo parameters'!$E:$E,0),2)</f>
        <v>tributylfosfaat</v>
      </c>
      <c r="G749" s="41" t="s">
        <v>112</v>
      </c>
      <c r="H749" s="244">
        <v>0</v>
      </c>
      <c r="I749" s="244">
        <v>0</v>
      </c>
      <c r="J749" s="244">
        <v>1</v>
      </c>
      <c r="K749" s="20" t="s">
        <v>113</v>
      </c>
      <c r="L749" s="20" t="s">
        <v>113</v>
      </c>
      <c r="M749" s="20" t="s">
        <v>114</v>
      </c>
      <c r="N749" s="20"/>
      <c r="O749" s="20" t="s">
        <v>115</v>
      </c>
      <c r="P749" s="85">
        <f>INDEX('Aquo parameters'!$A$1:$H$6130,MATCH($E749,'Aquo parameters'!$E:$E,0),7)</f>
        <v>0</v>
      </c>
      <c r="Q749" s="20" t="str">
        <f t="shared" si="11"/>
        <v>factors.Add(new Factor() { ParameterID = 1591, Key = 749, StandardizationSet = "Bbk", Parameter = "TC4yPO4", Factor_A = 0, Factor_B = 0, Factor_C = 1, IsMetal = false, IsPak = false, IsOrganic = true });</v>
      </c>
    </row>
    <row r="750" spans="1:18" x14ac:dyDescent="0.25">
      <c r="A750" s="34">
        <v>750</v>
      </c>
      <c r="B750" s="35" t="s">
        <v>111</v>
      </c>
      <c r="C750" s="41" t="s">
        <v>439</v>
      </c>
      <c r="D750" s="215" t="str">
        <f>INDEX('Aquo parameters'!$A$1:$H$6130,MATCH($E750,'Aquo parameters'!$E:$E,0),1)</f>
        <v>sTClAn</v>
      </c>
      <c r="E750" s="35">
        <v>1593</v>
      </c>
      <c r="F750" s="41" t="str">
        <f>INDEX('Aquo parameters'!$A$1:$H$6130,MATCH($E750,'Aquo parameters'!$E:$E,0),2)</f>
        <v>som trichlooraniline-isomeren</v>
      </c>
      <c r="G750" s="41" t="s">
        <v>112</v>
      </c>
      <c r="H750" s="36">
        <v>0</v>
      </c>
      <c r="I750" s="36">
        <v>0</v>
      </c>
      <c r="J750" s="36">
        <v>1</v>
      </c>
      <c r="K750" s="20" t="s">
        <v>113</v>
      </c>
      <c r="L750" s="20" t="s">
        <v>113</v>
      </c>
      <c r="M750" s="20" t="s">
        <v>114</v>
      </c>
      <c r="N750" s="20"/>
      <c r="O750" s="20" t="s">
        <v>115</v>
      </c>
      <c r="P750" s="85">
        <f>INDEX('Aquo parameters'!$A$1:$H$6130,MATCH($E750,'Aquo parameters'!$E:$E,0),7)</f>
        <v>0</v>
      </c>
      <c r="Q750" s="20" t="str">
        <f t="shared" si="11"/>
        <v>factors.Add(new Factor() { ParameterID = 1593, Key = 750, StandardizationSet = "Bbk", Parameter = "sTClAn", Factor_A = 0, Factor_B = 0, Factor_C = 1, IsMetal = false, IsPak = false, IsOrganic = true });</v>
      </c>
    </row>
    <row r="751" spans="1:18" x14ac:dyDescent="0.25">
      <c r="A751" s="34">
        <v>751</v>
      </c>
      <c r="B751" s="35" t="s">
        <v>111</v>
      </c>
      <c r="D751" s="215" t="str">
        <f>INDEX('Aquo parameters'!$A$1:$H$6130,MATCH($E751,'Aquo parameters'!$E:$E,0),1)</f>
        <v>TClHAc</v>
      </c>
      <c r="E751" s="35">
        <v>1594</v>
      </c>
      <c r="F751" s="41" t="str">
        <f>INDEX('Aquo parameters'!$A$1:$H$6130,MATCH($E751,'Aquo parameters'!$E:$E,0),2)</f>
        <v>trichloorazijnzuur</v>
      </c>
      <c r="G751" s="41" t="s">
        <v>112</v>
      </c>
      <c r="H751" s="241">
        <v>0</v>
      </c>
      <c r="I751" s="241">
        <v>0</v>
      </c>
      <c r="J751" s="241">
        <v>1</v>
      </c>
      <c r="K751" s="20" t="s">
        <v>113</v>
      </c>
      <c r="L751" s="20" t="s">
        <v>113</v>
      </c>
      <c r="M751" s="20" t="s">
        <v>114</v>
      </c>
      <c r="N751" s="20"/>
      <c r="O751" s="20" t="s">
        <v>115</v>
      </c>
      <c r="P751" s="85">
        <f>INDEX('Aquo parameters'!$A$1:$H$6130,MATCH($E751,'Aquo parameters'!$E:$E,0),7)</f>
        <v>0</v>
      </c>
      <c r="Q751" s="20" t="str">
        <f t="shared" si="11"/>
        <v>factors.Add(new Factor() { ParameterID = 1594, Key = 751, StandardizationSet = "Bbk", Parameter = "TClHAc", Factor_A = 0, Factor_B = 0, Factor_C = 1, IsMetal = false, IsPak = false, IsOrganic = true });</v>
      </c>
    </row>
    <row r="752" spans="1:18" x14ac:dyDescent="0.25">
      <c r="A752" s="34">
        <v>752</v>
      </c>
      <c r="B752" s="35" t="s">
        <v>111</v>
      </c>
      <c r="C752" s="41" t="s">
        <v>440</v>
      </c>
      <c r="D752" s="215" t="str">
        <f>INDEX('Aquo parameters'!$A$1:$H$6130,MATCH($E752,'Aquo parameters'!$E:$E,0),1)</f>
        <v>sTClBen</v>
      </c>
      <c r="E752" s="35">
        <v>1595</v>
      </c>
      <c r="F752" s="41" t="str">
        <f>INDEX('Aquo parameters'!$A$1:$H$6130,MATCH($E752,'Aquo parameters'!$E:$E,0),2)</f>
        <v>som trichloorbenzenen (som 1,2,3- en 1,2,4- en 1,3,5-)</v>
      </c>
      <c r="G752" s="41" t="s">
        <v>112</v>
      </c>
      <c r="H752" s="36">
        <v>0</v>
      </c>
      <c r="I752" s="36">
        <v>0</v>
      </c>
      <c r="J752" s="36">
        <v>1</v>
      </c>
      <c r="K752" s="20" t="s">
        <v>113</v>
      </c>
      <c r="L752" s="20" t="s">
        <v>113</v>
      </c>
      <c r="M752" s="20" t="s">
        <v>114</v>
      </c>
      <c r="N752" s="20"/>
      <c r="O752" s="20" t="s">
        <v>115</v>
      </c>
      <c r="P752" s="85">
        <f>INDEX('Aquo parameters'!$A$1:$H$6130,MATCH($E752,'Aquo parameters'!$E:$E,0),7)</f>
        <v>0</v>
      </c>
      <c r="Q752" s="20" t="str">
        <f t="shared" si="11"/>
        <v>factors.Add(new Factor() { ParameterID = 1595, Key = 752, StandardizationSet = "Bbk", Parameter = "sTClBen", Factor_A = 0, Factor_B = 0, Factor_C = 1, IsMetal = false, IsPak = false, IsOrganic = true });</v>
      </c>
    </row>
    <row r="753" spans="1:17" x14ac:dyDescent="0.25">
      <c r="A753" s="34">
        <v>753</v>
      </c>
      <c r="B753" s="35" t="s">
        <v>111</v>
      </c>
      <c r="D753" s="215" t="str">
        <f>INDEX('Aquo parameters'!$A$1:$H$6130,MATCH($E753,'Aquo parameters'!$E:$E,0),1)</f>
        <v>BrTClC1a</v>
      </c>
      <c r="E753" s="35">
        <v>1596</v>
      </c>
      <c r="F753" s="41" t="str">
        <f>INDEX('Aquo parameters'!$A$1:$H$6130,MATCH($E753,'Aquo parameters'!$E:$E,0),2)</f>
        <v>broomtrichloormethaan</v>
      </c>
      <c r="G753" s="41" t="s">
        <v>112</v>
      </c>
      <c r="H753" s="241">
        <v>0</v>
      </c>
      <c r="I753" s="241">
        <v>0</v>
      </c>
      <c r="J753" s="241">
        <v>1</v>
      </c>
      <c r="K753" s="20" t="s">
        <v>113</v>
      </c>
      <c r="L753" s="20" t="s">
        <v>113</v>
      </c>
      <c r="M753" s="20" t="s">
        <v>114</v>
      </c>
      <c r="N753" s="20"/>
      <c r="O753" s="20" t="s">
        <v>115</v>
      </c>
      <c r="P753" s="85">
        <f>INDEX('Aquo parameters'!$A$1:$H$6130,MATCH($E753,'Aquo parameters'!$E:$E,0),7)</f>
        <v>0</v>
      </c>
      <c r="Q753" s="20" t="str">
        <f t="shared" si="11"/>
        <v>factors.Add(new Factor() { ParameterID = 1596, Key = 753, StandardizationSet = "Bbk", Parameter = "BrTClC1a", Factor_A = 0, Factor_B = 0, Factor_C = 1, IsMetal = false, IsPak = false, IsOrganic = true });</v>
      </c>
    </row>
    <row r="754" spans="1:17" x14ac:dyDescent="0.25">
      <c r="A754" s="34">
        <v>754</v>
      </c>
      <c r="B754" s="35" t="s">
        <v>111</v>
      </c>
      <c r="D754" s="215" t="str">
        <f>INDEX('Aquo parameters'!$A$1:$H$6130,MATCH($E754,'Aquo parameters'!$E:$E,0),1)</f>
        <v>TClC2a</v>
      </c>
      <c r="E754" s="35">
        <v>1597</v>
      </c>
      <c r="F754" s="41" t="str">
        <f>INDEX('Aquo parameters'!$A$1:$H$6130,MATCH($E754,'Aquo parameters'!$E:$E,0),2)</f>
        <v>trichloorethaan</v>
      </c>
      <c r="G754" s="41" t="s">
        <v>112</v>
      </c>
      <c r="H754" s="241">
        <v>0</v>
      </c>
      <c r="I754" s="241">
        <v>0</v>
      </c>
      <c r="J754" s="241">
        <v>1</v>
      </c>
      <c r="K754" s="20" t="s">
        <v>113</v>
      </c>
      <c r="L754" s="20" t="s">
        <v>113</v>
      </c>
      <c r="M754" s="20" t="s">
        <v>114</v>
      </c>
      <c r="N754" s="20"/>
      <c r="O754" s="20" t="s">
        <v>115</v>
      </c>
      <c r="P754" s="85">
        <f>INDEX('Aquo parameters'!$A$1:$H$6130,MATCH($E754,'Aquo parameters'!$E:$E,0),7)</f>
        <v>0</v>
      </c>
      <c r="Q754" s="20" t="str">
        <f t="shared" si="11"/>
        <v>factors.Add(new Factor() { ParameterID = 1597, Key = 754, StandardizationSet = "Bbk", Parameter = "TClC2a", Factor_A = 0, Factor_B = 0, Factor_C = 1, IsMetal = false, IsPak = false, IsOrganic = true });</v>
      </c>
    </row>
    <row r="755" spans="1:17" x14ac:dyDescent="0.25">
      <c r="A755" s="34">
        <v>755</v>
      </c>
      <c r="B755" s="35" t="s">
        <v>111</v>
      </c>
      <c r="C755" s="41" t="s">
        <v>441</v>
      </c>
      <c r="D755" s="215" t="str">
        <f>INDEX('Aquo parameters'!$A$1:$H$6130,MATCH($E755,'Aquo parameters'!$E:$E,0),1)</f>
        <v>TClC2e</v>
      </c>
      <c r="E755" s="35">
        <v>1598</v>
      </c>
      <c r="F755" s="41" t="str">
        <f>INDEX('Aquo parameters'!$A$1:$H$6130,MATCH($E755,'Aquo parameters'!$E:$E,0),2)</f>
        <v>trichlooretheen (tri)</v>
      </c>
      <c r="G755" s="41" t="s">
        <v>112</v>
      </c>
      <c r="H755" s="36">
        <v>0</v>
      </c>
      <c r="I755" s="36">
        <v>0</v>
      </c>
      <c r="J755" s="36">
        <v>1</v>
      </c>
      <c r="K755" s="20" t="s">
        <v>113</v>
      </c>
      <c r="L755" s="20" t="s">
        <v>113</v>
      </c>
      <c r="M755" s="20" t="s">
        <v>114</v>
      </c>
      <c r="N755" s="20"/>
      <c r="O755" s="20" t="s">
        <v>115</v>
      </c>
      <c r="P755" s="85">
        <f>INDEX('Aquo parameters'!$A$1:$H$6130,MATCH($E755,'Aquo parameters'!$E:$E,0),7)</f>
        <v>0</v>
      </c>
      <c r="Q755" s="20" t="str">
        <f t="shared" si="11"/>
        <v>factors.Add(new Factor() { ParameterID = 1598, Key = 755, StandardizationSet = "Bbk", Parameter = "TClC2e", Factor_A = 0, Factor_B = 0, Factor_C = 1, IsMetal = false, IsPak = false, IsOrganic = true });</v>
      </c>
    </row>
    <row r="756" spans="1:17" x14ac:dyDescent="0.25">
      <c r="A756" s="34">
        <v>756</v>
      </c>
      <c r="B756" s="35" t="s">
        <v>111</v>
      </c>
      <c r="D756" s="215" t="str">
        <f>INDEX('Aquo parameters'!$A$1:$H$6130,MATCH($E756,'Aquo parameters'!$E:$E,0),1)</f>
        <v>T2ClC2yPO4</v>
      </c>
      <c r="E756" s="35">
        <v>1599</v>
      </c>
      <c r="F756" s="41" t="str">
        <f>INDEX('Aquo parameters'!$A$1:$H$6130,MATCH($E756,'Aquo parameters'!$E:$E,0),2)</f>
        <v>tri(2-chloorethyl)fosfaat</v>
      </c>
      <c r="G756" s="41" t="s">
        <v>112</v>
      </c>
      <c r="H756" s="241">
        <v>0</v>
      </c>
      <c r="I756" s="241">
        <v>0</v>
      </c>
      <c r="J756" s="241">
        <v>1</v>
      </c>
      <c r="K756" s="20" t="s">
        <v>113</v>
      </c>
      <c r="L756" s="20" t="s">
        <v>113</v>
      </c>
      <c r="M756" s="20" t="s">
        <v>114</v>
      </c>
      <c r="N756" s="20"/>
      <c r="O756" s="20" t="s">
        <v>115</v>
      </c>
      <c r="P756" s="85">
        <f>INDEX('Aquo parameters'!$A$1:$H$6130,MATCH($E756,'Aquo parameters'!$E:$E,0),7)</f>
        <v>0</v>
      </c>
      <c r="Q756" s="20" t="str">
        <f t="shared" si="11"/>
        <v>factors.Add(new Factor() { ParameterID = 1599, Key = 756, StandardizationSet = "Bbk", Parameter = "T2ClC2yPO4", Factor_A = 0, Factor_B = 0, Factor_C = 1, IsMetal = false, IsPak = false, IsOrganic = true });</v>
      </c>
    </row>
    <row r="757" spans="1:17" x14ac:dyDescent="0.25">
      <c r="A757" s="34">
        <v>757</v>
      </c>
      <c r="B757" s="35" t="s">
        <v>111</v>
      </c>
      <c r="C757" s="41" t="s">
        <v>442</v>
      </c>
      <c r="D757" s="215" t="str">
        <f>INDEX('Aquo parameters'!$A$1:$H$6130,MATCH($E757,'Aquo parameters'!$E:$E,0),1)</f>
        <v>sTClFol</v>
      </c>
      <c r="E757" s="35">
        <v>1600</v>
      </c>
      <c r="F757" s="41" t="str">
        <f>INDEX('Aquo parameters'!$A$1:$H$6130,MATCH($E757,'Aquo parameters'!$E:$E,0),2)</f>
        <v>som trichloorfenol-isomeren</v>
      </c>
      <c r="G757" s="41" t="s">
        <v>112</v>
      </c>
      <c r="H757" s="36">
        <v>0</v>
      </c>
      <c r="I757" s="36">
        <v>0</v>
      </c>
      <c r="J757" s="36">
        <v>1</v>
      </c>
      <c r="K757" s="20" t="s">
        <v>113</v>
      </c>
      <c r="L757" s="20" t="s">
        <v>113</v>
      </c>
      <c r="M757" s="20" t="s">
        <v>114</v>
      </c>
      <c r="N757" s="20"/>
      <c r="O757" s="20" t="s">
        <v>115</v>
      </c>
      <c r="P757" s="85">
        <f>INDEX('Aquo parameters'!$A$1:$H$6130,MATCH($E757,'Aquo parameters'!$E:$E,0),7)</f>
        <v>0</v>
      </c>
      <c r="Q757" s="20" t="str">
        <f t="shared" si="11"/>
        <v>factors.Add(new Factor() { ParameterID = 1600, Key = 757, StandardizationSet = "Bbk", Parameter = "sTClFol", Factor_A = 0, Factor_B = 0, Factor_C = 1, IsMetal = false, IsPak = false, IsOrganic = true });</v>
      </c>
    </row>
    <row r="758" spans="1:17" x14ac:dyDescent="0.25">
      <c r="A758" s="34">
        <v>758</v>
      </c>
      <c r="B758" s="35" t="s">
        <v>111</v>
      </c>
      <c r="C758" s="41" t="s">
        <v>443</v>
      </c>
      <c r="D758" s="215" t="str">
        <f>INDEX('Aquo parameters'!$A$1:$H$6130,MATCH($E758,'Aquo parameters'!$E:$E,0),1)</f>
        <v>TClfn</v>
      </c>
      <c r="E758" s="35">
        <v>1601</v>
      </c>
      <c r="F758" s="41" t="str">
        <f>INDEX('Aquo parameters'!$A$1:$H$6130,MATCH($E758,'Aquo parameters'!$E:$E,0),2)</f>
        <v>trichloorfon</v>
      </c>
      <c r="G758" s="41" t="s">
        <v>112</v>
      </c>
      <c r="H758" s="36">
        <v>0</v>
      </c>
      <c r="I758" s="36">
        <v>0</v>
      </c>
      <c r="J758" s="36">
        <v>1</v>
      </c>
      <c r="K758" s="20" t="s">
        <v>113</v>
      </c>
      <c r="L758" s="20" t="s">
        <v>113</v>
      </c>
      <c r="M758" s="20" t="s">
        <v>114</v>
      </c>
      <c r="N758" s="20"/>
      <c r="O758" s="20" t="s">
        <v>115</v>
      </c>
      <c r="P758" s="85">
        <f>INDEX('Aquo parameters'!$A$1:$H$6130,MATCH($E758,'Aquo parameters'!$E:$E,0),7)</f>
        <v>0</v>
      </c>
      <c r="Q758" s="20" t="str">
        <f t="shared" si="11"/>
        <v>factors.Add(new Factor() { ParameterID = 1601, Key = 758, StandardizationSet = "Bbk", Parameter = "TClfn", Factor_A = 0, Factor_B = 0, Factor_C = 1, IsMetal = false, IsPak = false, IsOrganic = true });</v>
      </c>
    </row>
    <row r="759" spans="1:17" x14ac:dyDescent="0.25">
      <c r="A759" s="34">
        <v>759</v>
      </c>
      <c r="B759" s="35" t="s">
        <v>111</v>
      </c>
      <c r="D759" s="215" t="str">
        <f>INDEX('Aquo parameters'!$A$1:$H$6130,MATCH($E759,'Aquo parameters'!$E:$E,0),1)</f>
        <v>TClC3yPO4</v>
      </c>
      <c r="E759" s="35">
        <v>1603</v>
      </c>
      <c r="F759" s="41" t="str">
        <f>INDEX('Aquo parameters'!$A$1:$H$6130,MATCH($E759,'Aquo parameters'!$E:$E,0),2)</f>
        <v>tris(1-chloor-2-propyl)fosfaat</v>
      </c>
      <c r="G759" s="41" t="s">
        <v>112</v>
      </c>
      <c r="H759" s="241">
        <v>0</v>
      </c>
      <c r="I759" s="241">
        <v>0</v>
      </c>
      <c r="J759" s="241">
        <v>1</v>
      </c>
      <c r="K759" s="20" t="s">
        <v>113</v>
      </c>
      <c r="L759" s="20" t="s">
        <v>113</v>
      </c>
      <c r="M759" s="20" t="s">
        <v>114</v>
      </c>
      <c r="N759" s="20"/>
      <c r="O759" s="20" t="s">
        <v>115</v>
      </c>
      <c r="P759" s="85">
        <f>INDEX('Aquo parameters'!$A$1:$H$6130,MATCH($E759,'Aquo parameters'!$E:$E,0),7)</f>
        <v>0</v>
      </c>
      <c r="Q759" s="20" t="str">
        <f t="shared" si="11"/>
        <v>factors.Add(new Factor() { ParameterID = 1603, Key = 759, StandardizationSet = "Bbk", Parameter = "TClC3yPO4", Factor_A = 0, Factor_B = 0, Factor_C = 1, IsMetal = false, IsPak = false, IsOrganic = true });</v>
      </c>
    </row>
    <row r="760" spans="1:17" x14ac:dyDescent="0.25">
      <c r="A760" s="34">
        <v>760</v>
      </c>
      <c r="B760" s="35" t="s">
        <v>111</v>
      </c>
      <c r="D760" s="215" t="str">
        <f>INDEX('Aquo parameters'!$A$1:$H$6130,MATCH($E760,'Aquo parameters'!$E:$E,0),1)</f>
        <v>Tetzne</v>
      </c>
      <c r="E760" s="35">
        <v>1605</v>
      </c>
      <c r="F760" s="41" t="str">
        <f>INDEX('Aquo parameters'!$A$1:$H$6130,MATCH($E760,'Aquo parameters'!$E:$E,0),2)</f>
        <v>trietazine</v>
      </c>
      <c r="G760" s="41" t="s">
        <v>112</v>
      </c>
      <c r="H760" s="241">
        <v>0</v>
      </c>
      <c r="I760" s="241">
        <v>0</v>
      </c>
      <c r="J760" s="241">
        <v>1</v>
      </c>
      <c r="K760" s="20" t="s">
        <v>113</v>
      </c>
      <c r="L760" s="20" t="s">
        <v>113</v>
      </c>
      <c r="M760" s="20" t="s">
        <v>114</v>
      </c>
      <c r="N760" s="20"/>
      <c r="O760" s="20" t="s">
        <v>115</v>
      </c>
      <c r="P760" s="85">
        <f>INDEX('Aquo parameters'!$A$1:$H$6130,MATCH($E760,'Aquo parameters'!$E:$E,0),7)</f>
        <v>0</v>
      </c>
      <c r="Q760" s="20" t="str">
        <f t="shared" si="11"/>
        <v>factors.Add(new Factor() { ParameterID = 1605, Key = 760, StandardizationSet = "Bbk", Parameter = "Tetzne", Factor_A = 0, Factor_B = 0, Factor_C = 1, IsMetal = false, IsPak = false, IsOrganic = true });</v>
      </c>
    </row>
    <row r="761" spans="1:17" x14ac:dyDescent="0.25">
      <c r="A761" s="34">
        <v>761</v>
      </c>
      <c r="B761" s="35" t="s">
        <v>111</v>
      </c>
      <c r="D761" s="215" t="str">
        <f>INDEX('Aquo parameters'!$A$1:$H$6130,MATCH($E761,'Aquo parameters'!$E:$E,0),1)</f>
        <v>TC2olAe</v>
      </c>
      <c r="E761" s="35">
        <v>1606</v>
      </c>
      <c r="F761" s="41" t="str">
        <f>INDEX('Aquo parameters'!$A$1:$H$6130,MATCH($E761,'Aquo parameters'!$E:$E,0),2)</f>
        <v>triethanolamine</v>
      </c>
      <c r="G761" s="41" t="s">
        <v>112</v>
      </c>
      <c r="H761" s="241">
        <v>0</v>
      </c>
      <c r="I761" s="241">
        <v>0</v>
      </c>
      <c r="J761" s="241">
        <v>1</v>
      </c>
      <c r="K761" s="20" t="s">
        <v>113</v>
      </c>
      <c r="L761" s="20" t="s">
        <v>113</v>
      </c>
      <c r="M761" s="20" t="s">
        <v>114</v>
      </c>
      <c r="N761" s="20"/>
      <c r="O761" s="20" t="s">
        <v>115</v>
      </c>
      <c r="P761" s="85">
        <f>INDEX('Aquo parameters'!$A$1:$H$6130,MATCH($E761,'Aquo parameters'!$E:$E,0),7)</f>
        <v>0</v>
      </c>
      <c r="Q761" s="20" t="str">
        <f t="shared" si="11"/>
        <v>factors.Add(new Factor() { ParameterID = 1606, Key = 761, StandardizationSet = "Bbk", Parameter = "TC2olAe", Factor_A = 0, Factor_B = 0, Factor_C = 1, IsMetal = false, IsPak = false, IsOrganic = true });</v>
      </c>
    </row>
    <row r="762" spans="1:17" x14ac:dyDescent="0.25">
      <c r="A762" s="34">
        <v>762</v>
      </c>
      <c r="B762" s="35" t="s">
        <v>111</v>
      </c>
      <c r="D762" s="215" t="str">
        <f>INDEX('Aquo parameters'!$A$1:$H$6130,MATCH($E762,'Aquo parameters'!$E:$E,0),1)</f>
        <v>TC2yAe</v>
      </c>
      <c r="E762" s="35">
        <v>1607</v>
      </c>
      <c r="F762" s="41" t="str">
        <f>INDEX('Aquo parameters'!$A$1:$H$6130,MATCH($E762,'Aquo parameters'!$E:$E,0),2)</f>
        <v>triethylamine</v>
      </c>
      <c r="G762" s="41" t="s">
        <v>112</v>
      </c>
      <c r="H762" s="241">
        <v>0</v>
      </c>
      <c r="I762" s="241">
        <v>0</v>
      </c>
      <c r="J762" s="241">
        <v>1</v>
      </c>
      <c r="K762" s="20" t="s">
        <v>113</v>
      </c>
      <c r="L762" s="20" t="s">
        <v>113</v>
      </c>
      <c r="M762" s="20" t="s">
        <v>114</v>
      </c>
      <c r="N762" s="20"/>
      <c r="O762" s="20" t="s">
        <v>115</v>
      </c>
      <c r="P762" s="85">
        <f>INDEX('Aquo parameters'!$A$1:$H$6130,MATCH($E762,'Aquo parameters'!$E:$E,0),7)</f>
        <v>0</v>
      </c>
      <c r="Q762" s="20" t="str">
        <f t="shared" si="11"/>
        <v>factors.Add(new Factor() { ParameterID = 1607, Key = 762, StandardizationSet = "Bbk", Parameter = "TC2yAe", Factor_A = 0, Factor_B = 0, Factor_C = 1, IsMetal = false, IsPak = false, IsOrganic = true });</v>
      </c>
    </row>
    <row r="763" spans="1:17" x14ac:dyDescent="0.25">
      <c r="A763" s="34">
        <v>763</v>
      </c>
      <c r="B763" s="35" t="s">
        <v>111</v>
      </c>
      <c r="D763" s="215" t="str">
        <f>INDEX('Aquo parameters'!$A$1:$H$6130,MATCH($E763,'Aquo parameters'!$E:$E,0),1)</f>
        <v>TC2yegcl</v>
      </c>
      <c r="E763" s="35">
        <v>1608</v>
      </c>
      <c r="F763" s="41" t="str">
        <f>INDEX('Aquo parameters'!$A$1:$H$6130,MATCH($E763,'Aquo parameters'!$E:$E,0),2)</f>
        <v>triethyleenglycol</v>
      </c>
      <c r="G763" s="41" t="s">
        <v>112</v>
      </c>
      <c r="H763" s="241">
        <v>0</v>
      </c>
      <c r="I763" s="241">
        <v>0</v>
      </c>
      <c r="J763" s="241">
        <v>1</v>
      </c>
      <c r="K763" s="20" t="s">
        <v>113</v>
      </c>
      <c r="L763" s="20" t="s">
        <v>113</v>
      </c>
      <c r="M763" s="20" t="s">
        <v>114</v>
      </c>
      <c r="N763" s="20"/>
      <c r="O763" s="20" t="s">
        <v>115</v>
      </c>
      <c r="P763" s="85">
        <f>INDEX('Aquo parameters'!$A$1:$H$6130,MATCH($E763,'Aquo parameters'!$E:$E,0),7)</f>
        <v>0</v>
      </c>
      <c r="Q763" s="20" t="str">
        <f t="shared" si="11"/>
        <v>factors.Add(new Factor() { ParameterID = 1608, Key = 763, StandardizationSet = "Bbk", Parameter = "TC2yegcl", Factor_A = 0, Factor_B = 0, Factor_C = 1, IsMetal = false, IsPak = false, IsOrganic = true });</v>
      </c>
    </row>
    <row r="764" spans="1:17" x14ac:dyDescent="0.25">
      <c r="A764" s="34">
        <v>764</v>
      </c>
      <c r="B764" s="35" t="s">
        <v>111</v>
      </c>
      <c r="D764" s="215" t="str">
        <f>INDEX('Aquo parameters'!$A$1:$H$6130,MATCH($E764,'Aquo parameters'!$E:$E,0),1)</f>
        <v>TC2yPO4</v>
      </c>
      <c r="E764" s="35">
        <v>1609</v>
      </c>
      <c r="F764" s="41" t="str">
        <f>INDEX('Aquo parameters'!$A$1:$H$6130,MATCH($E764,'Aquo parameters'!$E:$E,0),2)</f>
        <v>triethylfosfaat</v>
      </c>
      <c r="G764" s="41" t="s">
        <v>112</v>
      </c>
      <c r="H764" s="241">
        <v>0</v>
      </c>
      <c r="I764" s="241">
        <v>0</v>
      </c>
      <c r="J764" s="241">
        <v>1</v>
      </c>
      <c r="K764" s="20" t="s">
        <v>113</v>
      </c>
      <c r="L764" s="20" t="s">
        <v>113</v>
      </c>
      <c r="M764" s="20" t="s">
        <v>114</v>
      </c>
      <c r="N764" s="20"/>
      <c r="O764" s="20" t="s">
        <v>115</v>
      </c>
      <c r="P764" s="85">
        <f>INDEX('Aquo parameters'!$A$1:$H$6130,MATCH($E764,'Aquo parameters'!$E:$E,0),7)</f>
        <v>0</v>
      </c>
      <c r="Q764" s="20" t="str">
        <f t="shared" si="11"/>
        <v>factors.Add(new Factor() { ParameterID = 1609, Key = 764, StandardizationSet = "Bbk", Parameter = "TC2yPO4", Factor_A = 0, Factor_B = 0, Factor_C = 1, IsMetal = false, IsPak = false, IsOrganic = true });</v>
      </c>
    </row>
    <row r="765" spans="1:17" x14ac:dyDescent="0.25">
      <c r="A765" s="34">
        <v>765</v>
      </c>
      <c r="B765" s="35" t="s">
        <v>111</v>
      </c>
      <c r="C765" s="41" t="s">
        <v>444</v>
      </c>
      <c r="D765" s="215" t="str">
        <f>INDEX('Aquo parameters'!$A$1:$H$6130,MATCH($E765,'Aquo parameters'!$E:$E,0),1)</f>
        <v>TFySn</v>
      </c>
      <c r="E765" s="35">
        <v>1610</v>
      </c>
      <c r="F765" s="41" t="str">
        <f>INDEX('Aquo parameters'!$A$1:$H$6130,MATCH($E765,'Aquo parameters'!$E:$E,0),2)</f>
        <v>trifenyltin (kation)</v>
      </c>
      <c r="G765" s="41" t="s">
        <v>112</v>
      </c>
      <c r="H765" s="36">
        <v>0</v>
      </c>
      <c r="I765" s="36">
        <v>0</v>
      </c>
      <c r="J765" s="36">
        <v>1</v>
      </c>
      <c r="K765" s="20" t="s">
        <v>113</v>
      </c>
      <c r="L765" s="20" t="s">
        <v>113</v>
      </c>
      <c r="M765" s="20" t="s">
        <v>114</v>
      </c>
      <c r="N765" s="20"/>
      <c r="O765" s="20" t="s">
        <v>115</v>
      </c>
      <c r="P765" s="85">
        <f>INDEX('Aquo parameters'!$A$1:$H$6130,MATCH($E765,'Aquo parameters'!$E:$E,0),7)</f>
        <v>0</v>
      </c>
      <c r="Q765" s="20" t="str">
        <f t="shared" si="11"/>
        <v>factors.Add(new Factor() { ParameterID = 1610, Key = 765, StandardizationSet = "Bbk", Parameter = "TFySn", Factor_A = 0, Factor_B = 0, Factor_C = 1, IsMetal = false, IsPak = false, IsOrganic = true });</v>
      </c>
    </row>
    <row r="766" spans="1:17" x14ac:dyDescent="0.25">
      <c r="A766" s="34">
        <v>766</v>
      </c>
      <c r="B766" s="35" t="s">
        <v>111</v>
      </c>
      <c r="C766" s="41" t="s">
        <v>445</v>
      </c>
      <c r="D766" s="215" t="str">
        <f>INDEX('Aquo parameters'!$A$1:$H$6130,MATCH($E766,'Aquo parameters'!$E:$E,0),1)</f>
        <v>Tfrlne</v>
      </c>
      <c r="E766" s="35">
        <v>1612</v>
      </c>
      <c r="F766" s="41" t="str">
        <f>INDEX('Aquo parameters'!$A$1:$H$6130,MATCH($E766,'Aquo parameters'!$E:$E,0),2)</f>
        <v>trifluraline</v>
      </c>
      <c r="G766" s="41" t="s">
        <v>112</v>
      </c>
      <c r="H766" s="36">
        <v>0</v>
      </c>
      <c r="I766" s="36">
        <v>0</v>
      </c>
      <c r="J766" s="36">
        <v>1</v>
      </c>
      <c r="K766" s="20" t="s">
        <v>113</v>
      </c>
      <c r="L766" s="20" t="s">
        <v>113</v>
      </c>
      <c r="M766" s="20" t="s">
        <v>114</v>
      </c>
      <c r="N766" s="20"/>
      <c r="O766" s="20" t="s">
        <v>115</v>
      </c>
      <c r="P766" s="85">
        <f>INDEX('Aquo parameters'!$A$1:$H$6130,MATCH($E766,'Aquo parameters'!$E:$E,0),7)</f>
        <v>0</v>
      </c>
      <c r="Q766" s="20" t="str">
        <f t="shared" si="11"/>
        <v>factors.Add(new Factor() { ParameterID = 1612, Key = 766, StandardizationSet = "Bbk", Parameter = "Tfrlne", Factor_A = 0, Factor_B = 0, Factor_C = 1, IsMetal = false, IsPak = false, IsOrganic = true });</v>
      </c>
    </row>
    <row r="767" spans="1:17" x14ac:dyDescent="0.25">
      <c r="A767" s="34">
        <v>767</v>
      </c>
      <c r="B767" s="35" t="s">
        <v>111</v>
      </c>
      <c r="D767" s="215" t="str">
        <f>INDEX('Aquo parameters'!$A$1:$H$6130,MATCH($E767,'Aquo parameters'!$E:$E,0),1)</f>
        <v>C3yslnl</v>
      </c>
      <c r="E767" s="35">
        <v>1618</v>
      </c>
      <c r="F767" s="41" t="str">
        <f>INDEX('Aquo parameters'!$A$1:$H$6130,MATCH($E767,'Aquo parameters'!$E:$E,0),2)</f>
        <v>trimethylsilanol</v>
      </c>
      <c r="G767" s="41" t="s">
        <v>112</v>
      </c>
      <c r="H767" s="241">
        <v>0</v>
      </c>
      <c r="I767" s="241">
        <v>0</v>
      </c>
      <c r="J767" s="241">
        <v>1</v>
      </c>
      <c r="K767" s="20" t="s">
        <v>113</v>
      </c>
      <c r="L767" s="20" t="s">
        <v>113</v>
      </c>
      <c r="M767" s="20" t="s">
        <v>114</v>
      </c>
      <c r="N767" s="20"/>
      <c r="O767" s="20" t="s">
        <v>115</v>
      </c>
      <c r="P767" s="85">
        <f>INDEX('Aquo parameters'!$A$1:$H$6130,MATCH($E767,'Aquo parameters'!$E:$E,0),7)</f>
        <v>0</v>
      </c>
      <c r="Q767" s="20" t="str">
        <f t="shared" si="11"/>
        <v>factors.Add(new Factor() { ParameterID = 1618, Key = 767, StandardizationSet = "Bbk", Parameter = "C3yslnl", Factor_A = 0, Factor_B = 0, Factor_C = 1, IsMetal = false, IsPak = false, IsOrganic = true });</v>
      </c>
    </row>
    <row r="768" spans="1:17" x14ac:dyDescent="0.25">
      <c r="A768" s="34">
        <v>768</v>
      </c>
      <c r="B768" s="35" t="s">
        <v>111</v>
      </c>
      <c r="D768" s="215" t="str">
        <f>INDEX('Aquo parameters'!$A$1:$H$6130,MATCH($E768,'Aquo parameters'!$E:$E,0),1)</f>
        <v>TC3yegcl</v>
      </c>
      <c r="E768" s="35">
        <v>1622</v>
      </c>
      <c r="F768" s="41" t="str">
        <f>INDEX('Aquo parameters'!$A$1:$H$6130,MATCH($E768,'Aquo parameters'!$E:$E,0),2)</f>
        <v>tripropyleenglycol</v>
      </c>
      <c r="G768" s="41" t="s">
        <v>112</v>
      </c>
      <c r="H768" s="241">
        <v>0</v>
      </c>
      <c r="I768" s="241">
        <v>0</v>
      </c>
      <c r="J768" s="241">
        <v>1</v>
      </c>
      <c r="K768" s="20" t="s">
        <v>113</v>
      </c>
      <c r="L768" s="20" t="s">
        <v>113</v>
      </c>
      <c r="M768" s="20" t="s">
        <v>114</v>
      </c>
      <c r="N768" s="20"/>
      <c r="O768" s="20" t="s">
        <v>115</v>
      </c>
      <c r="P768" s="85">
        <f>INDEX('Aquo parameters'!$A$1:$H$6130,MATCH($E768,'Aquo parameters'!$E:$E,0),7)</f>
        <v>0</v>
      </c>
      <c r="Q768" s="20" t="str">
        <f t="shared" si="11"/>
        <v>factors.Add(new Factor() { ParameterID = 1622, Key = 768, StandardizationSet = "Bbk", Parameter = "TC3yegcl", Factor_A = 0, Factor_B = 0, Factor_C = 1, IsMetal = false, IsPak = false, IsOrganic = true });</v>
      </c>
    </row>
    <row r="769" spans="1:17" x14ac:dyDescent="0.25">
      <c r="A769" s="34">
        <v>769</v>
      </c>
      <c r="B769" s="35" t="s">
        <v>111</v>
      </c>
      <c r="D769" s="215" t="str">
        <f>INDEX('Aquo parameters'!$A$1:$H$6130,MATCH($E769,'Aquo parameters'!$E:$E,0),1)</f>
        <v>C11a</v>
      </c>
      <c r="E769" s="35">
        <v>1634</v>
      </c>
      <c r="F769" s="41" t="str">
        <f>INDEX('Aquo parameters'!$A$1:$H$6130,MATCH($E769,'Aquo parameters'!$E:$E,0),2)</f>
        <v>undecaan</v>
      </c>
      <c r="G769" s="41" t="s">
        <v>112</v>
      </c>
      <c r="H769" s="241">
        <v>0</v>
      </c>
      <c r="I769" s="241">
        <v>0</v>
      </c>
      <c r="J769" s="241">
        <v>1</v>
      </c>
      <c r="K769" s="20" t="s">
        <v>113</v>
      </c>
      <c r="L769" s="20" t="s">
        <v>113</v>
      </c>
      <c r="M769" s="20" t="s">
        <v>114</v>
      </c>
      <c r="N769" s="20"/>
      <c r="O769" s="20" t="s">
        <v>115</v>
      </c>
      <c r="P769" s="85">
        <f>INDEX('Aquo parameters'!$A$1:$H$6130,MATCH($E769,'Aquo parameters'!$E:$E,0),7)</f>
        <v>0</v>
      </c>
      <c r="Q769" s="20" t="str">
        <f t="shared" si="11"/>
        <v>factors.Add(new Factor() { ParameterID = 1634, Key = 769, StandardizationSet = "Bbk", Parameter = "C11a", Factor_A = 0, Factor_B = 0, Factor_C = 1, IsMetal = false, IsPak = false, IsOrganic = true });</v>
      </c>
    </row>
    <row r="770" spans="1:17" x14ac:dyDescent="0.25">
      <c r="A770" s="34">
        <v>770</v>
      </c>
      <c r="B770" s="35" t="s">
        <v>111</v>
      </c>
      <c r="D770" s="215" t="str">
        <f>INDEX('Aquo parameters'!$A$1:$H$6130,MATCH($E770,'Aquo parameters'!$E:$E,0),1)</f>
        <v>C11azr</v>
      </c>
      <c r="E770" s="35">
        <v>1635</v>
      </c>
      <c r="F770" s="41" t="str">
        <f>INDEX('Aquo parameters'!$A$1:$H$6130,MATCH($E770,'Aquo parameters'!$E:$E,0),2)</f>
        <v>undecaanzuur</v>
      </c>
      <c r="G770" s="41" t="s">
        <v>112</v>
      </c>
      <c r="H770" s="241">
        <v>0</v>
      </c>
      <c r="I770" s="241">
        <v>0</v>
      </c>
      <c r="J770" s="241">
        <v>1</v>
      </c>
      <c r="K770" s="20" t="s">
        <v>113</v>
      </c>
      <c r="L770" s="20" t="s">
        <v>113</v>
      </c>
      <c r="M770" s="20" t="s">
        <v>114</v>
      </c>
      <c r="N770" s="20"/>
      <c r="O770" s="20" t="s">
        <v>115</v>
      </c>
      <c r="P770" s="85">
        <f>INDEX('Aquo parameters'!$A$1:$H$6130,MATCH($E770,'Aquo parameters'!$E:$E,0),7)</f>
        <v>0</v>
      </c>
      <c r="Q770" s="20" t="str">
        <f t="shared" ref="Q770:Q833" si="12">"factors.Add(new Factor() { ParameterID = " &amp; E770 &amp; ", Key = " &amp; A770 &amp; ", StandardizationSet = """ &amp; B770 &amp; """, Parameter = """ &amp; D770 &amp; """, Factor_A = " &amp; H770 &amp; ", Factor_B = " &amp; I770 &amp; ", Factor_C = " &amp; J770 &amp; ", IsMetal = "&amp; K770 &amp;", IsPak = "&amp; L770 &amp;", IsOrganic = "&amp; M770 &amp;" });"</f>
        <v>factors.Add(new Factor() { ParameterID = 1635, Key = 770, StandardizationSet = "Bbk", Parameter = "C11azr", Factor_A = 0, Factor_B = 0, Factor_C = 1, IsMetal = false, IsPak = false, IsOrganic = true });</v>
      </c>
    </row>
    <row r="771" spans="1:17" x14ac:dyDescent="0.25">
      <c r="A771" s="34">
        <v>771</v>
      </c>
      <c r="B771" s="35" t="s">
        <v>111</v>
      </c>
      <c r="D771" s="215" t="str">
        <f>INDEX('Aquo parameters'!$A$1:$H$6130,MATCH($E771,'Aquo parameters'!$E:$E,0),1)</f>
        <v>C11ezr</v>
      </c>
      <c r="E771" s="35">
        <v>1636</v>
      </c>
      <c r="F771" s="41" t="str">
        <f>INDEX('Aquo parameters'!$A$1:$H$6130,MATCH($E771,'Aquo parameters'!$E:$E,0),2)</f>
        <v>undeceenzuur</v>
      </c>
      <c r="G771" s="41" t="s">
        <v>112</v>
      </c>
      <c r="H771" s="241">
        <v>0</v>
      </c>
      <c r="I771" s="241">
        <v>0</v>
      </c>
      <c r="J771" s="241">
        <v>1</v>
      </c>
      <c r="K771" s="20" t="s">
        <v>113</v>
      </c>
      <c r="L771" s="20" t="s">
        <v>113</v>
      </c>
      <c r="M771" s="20" t="s">
        <v>114</v>
      </c>
      <c r="N771" s="20"/>
      <c r="O771" s="20" t="s">
        <v>115</v>
      </c>
      <c r="P771" s="85">
        <f>INDEX('Aquo parameters'!$A$1:$H$6130,MATCH($E771,'Aquo parameters'!$E:$E,0),7)</f>
        <v>0</v>
      </c>
      <c r="Q771" s="20" t="str">
        <f t="shared" si="12"/>
        <v>factors.Add(new Factor() { ParameterID = 1636, Key = 771, StandardizationSet = "Bbk", Parameter = "C11ezr", Factor_A = 0, Factor_B = 0, Factor_C = 1, IsMetal = false, IsPak = false, IsOrganic = true });</v>
      </c>
    </row>
    <row r="772" spans="1:17" x14ac:dyDescent="0.25">
      <c r="A772" s="34">
        <v>772</v>
      </c>
      <c r="B772" s="35" t="s">
        <v>111</v>
      </c>
      <c r="C772" s="41" t="s">
        <v>446</v>
      </c>
      <c r="D772" s="215" t="str">
        <f>INDEX('Aquo parameters'!$A$1:$H$6130,MATCH($E772,'Aquo parameters'!$E:$E,0),1)</f>
        <v>U</v>
      </c>
      <c r="E772" s="35">
        <v>1637</v>
      </c>
      <c r="F772" s="41" t="str">
        <f>INDEX('Aquo parameters'!$A$1:$H$6130,MATCH($E772,'Aquo parameters'!$E:$E,0),2)</f>
        <v>uranium</v>
      </c>
      <c r="G772" s="41" t="s">
        <v>112</v>
      </c>
      <c r="H772" s="36">
        <v>1</v>
      </c>
      <c r="I772" s="36">
        <v>0</v>
      </c>
      <c r="J772" s="36">
        <v>0</v>
      </c>
      <c r="K772" s="20" t="s">
        <v>113</v>
      </c>
      <c r="L772" s="20" t="s">
        <v>113</v>
      </c>
      <c r="M772" s="20" t="s">
        <v>113</v>
      </c>
      <c r="N772" s="20"/>
      <c r="O772" s="20" t="s">
        <v>115</v>
      </c>
      <c r="P772" s="85">
        <f>INDEX('Aquo parameters'!$A$1:$H$6130,MATCH($E772,'Aquo parameters'!$E:$E,0),7)</f>
        <v>0</v>
      </c>
      <c r="Q772" s="20" t="str">
        <f t="shared" si="12"/>
        <v>factors.Add(new Factor() { ParameterID = 1637, Key = 772, StandardizationSet = "Bbk", Parameter = "U", Factor_A = 1, Factor_B = 0, Factor_C = 0, IsMetal = false, IsPak = false, IsOrganic = false });</v>
      </c>
    </row>
    <row r="773" spans="1:17" x14ac:dyDescent="0.25">
      <c r="A773" s="34">
        <v>773</v>
      </c>
      <c r="B773" s="35" t="s">
        <v>111</v>
      </c>
      <c r="D773" s="215" t="str">
        <f>INDEX('Aquo parameters'!$A$1:$H$6130,MATCH($E773,'Aquo parameters'!$E:$E,0),1)</f>
        <v>urum</v>
      </c>
      <c r="E773" s="35">
        <v>1638</v>
      </c>
      <c r="F773" s="41" t="str">
        <f>INDEX('Aquo parameters'!$A$1:$H$6130,MATCH($E773,'Aquo parameters'!$E:$E,0),2)</f>
        <v>ureum</v>
      </c>
      <c r="G773" s="41" t="s">
        <v>112</v>
      </c>
      <c r="H773" s="241">
        <v>0</v>
      </c>
      <c r="I773" s="241">
        <v>0</v>
      </c>
      <c r="J773" s="241">
        <v>1</v>
      </c>
      <c r="K773" s="20" t="s">
        <v>113</v>
      </c>
      <c r="L773" s="20" t="s">
        <v>113</v>
      </c>
      <c r="M773" s="20" t="s">
        <v>114</v>
      </c>
      <c r="N773" s="20"/>
      <c r="O773" s="20" t="s">
        <v>115</v>
      </c>
      <c r="P773" s="85">
        <f>INDEX('Aquo parameters'!$A$1:$H$6130,MATCH($E773,'Aquo parameters'!$E:$E,0),7)</f>
        <v>0</v>
      </c>
      <c r="Q773" s="20" t="str">
        <f t="shared" si="12"/>
        <v>factors.Add(new Factor() { ParameterID = 1638, Key = 773, StandardizationSet = "Bbk", Parameter = "urum", Factor_A = 0, Factor_B = 0, Factor_C = 1, IsMetal = false, IsPak = false, IsOrganic = true });</v>
      </c>
    </row>
    <row r="774" spans="1:17" x14ac:dyDescent="0.25">
      <c r="A774" s="34">
        <v>774</v>
      </c>
      <c r="B774" s="35" t="s">
        <v>111</v>
      </c>
      <c r="D774" s="215" t="str">
        <f>INDEX('Aquo parameters'!$A$1:$H$6130,MATCH($E774,'Aquo parameters'!$E:$E,0),1)</f>
        <v>valrazr</v>
      </c>
      <c r="E774" s="35">
        <v>1640</v>
      </c>
      <c r="F774" s="41" t="str">
        <f>INDEX('Aquo parameters'!$A$1:$H$6130,MATCH($E774,'Aquo parameters'!$E:$E,0),2)</f>
        <v>valeriaanzuur</v>
      </c>
      <c r="G774" s="41" t="s">
        <v>112</v>
      </c>
      <c r="H774" s="241">
        <v>0</v>
      </c>
      <c r="I774" s="241">
        <v>0</v>
      </c>
      <c r="J774" s="241">
        <v>1</v>
      </c>
      <c r="K774" s="20" t="s">
        <v>113</v>
      </c>
      <c r="L774" s="20" t="s">
        <v>113</v>
      </c>
      <c r="M774" s="20" t="s">
        <v>114</v>
      </c>
      <c r="N774" s="20"/>
      <c r="O774" s="20" t="s">
        <v>115</v>
      </c>
      <c r="P774" s="85">
        <f>INDEX('Aquo parameters'!$A$1:$H$6130,MATCH($E774,'Aquo parameters'!$E:$E,0),7)</f>
        <v>0</v>
      </c>
      <c r="Q774" s="20" t="str">
        <f t="shared" si="12"/>
        <v>factors.Add(new Factor() { ParameterID = 1640, Key = 774, StandardizationSet = "Bbk", Parameter = "valrazr", Factor_A = 0, Factor_B = 0, Factor_C = 1, IsMetal = false, IsPak = false, IsOrganic = true });</v>
      </c>
    </row>
    <row r="775" spans="1:17" x14ac:dyDescent="0.25">
      <c r="A775" s="34">
        <v>775</v>
      </c>
      <c r="B775" s="35" t="s">
        <v>111</v>
      </c>
      <c r="D775" s="215" t="str">
        <f>INDEX('Aquo parameters'!$A$1:$H$6130,MATCH($E775,'Aquo parameters'!$E:$E,0),1)</f>
        <v>vamdton</v>
      </c>
      <c r="E775" s="35">
        <v>1641</v>
      </c>
      <c r="F775" s="41" t="str">
        <f>INDEX('Aquo parameters'!$A$1:$H$6130,MATCH($E775,'Aquo parameters'!$E:$E,0),2)</f>
        <v>vamidothion</v>
      </c>
      <c r="G775" s="41" t="s">
        <v>112</v>
      </c>
      <c r="H775" s="241">
        <v>0</v>
      </c>
      <c r="I775" s="241">
        <v>0</v>
      </c>
      <c r="J775" s="241">
        <v>1</v>
      </c>
      <c r="K775" s="20" t="s">
        <v>113</v>
      </c>
      <c r="L775" s="20" t="s">
        <v>113</v>
      </c>
      <c r="M775" s="20" t="s">
        <v>114</v>
      </c>
      <c r="N775" s="20"/>
      <c r="O775" s="20" t="s">
        <v>115</v>
      </c>
      <c r="P775" s="85">
        <f>INDEX('Aquo parameters'!$A$1:$H$6130,MATCH($E775,'Aquo parameters'!$E:$E,0),7)</f>
        <v>0</v>
      </c>
      <c r="Q775" s="20" t="str">
        <f t="shared" si="12"/>
        <v>factors.Add(new Factor() { ParameterID = 1641, Key = 775, StandardizationSet = "Bbk", Parameter = "vamdton", Factor_A = 0, Factor_B = 0, Factor_C = 1, IsMetal = false, IsPak = false, IsOrganic = true });</v>
      </c>
    </row>
    <row r="776" spans="1:17" x14ac:dyDescent="0.25">
      <c r="A776" s="34">
        <v>776</v>
      </c>
      <c r="B776" s="35" t="s">
        <v>111</v>
      </c>
      <c r="C776" s="41" t="s">
        <v>447</v>
      </c>
      <c r="D776" s="215" t="str">
        <f>INDEX('Aquo parameters'!$A$1:$H$6130,MATCH($E776,'Aquo parameters'!$E:$E,0),1)</f>
        <v>V</v>
      </c>
      <c r="E776" s="35">
        <v>1642</v>
      </c>
      <c r="F776" s="41" t="str">
        <f>INDEX('Aquo parameters'!$A$1:$H$6130,MATCH($E776,'Aquo parameters'!$E:$E,0),2)</f>
        <v>vanadium</v>
      </c>
      <c r="G776" s="41" t="s">
        <v>112</v>
      </c>
      <c r="H776" s="36">
        <v>12</v>
      </c>
      <c r="I776" s="36">
        <v>1.2</v>
      </c>
      <c r="J776" s="36">
        <v>0</v>
      </c>
      <c r="K776" s="20" t="s">
        <v>114</v>
      </c>
      <c r="L776" s="20" t="s">
        <v>113</v>
      </c>
      <c r="M776" s="20" t="s">
        <v>113</v>
      </c>
      <c r="N776" s="20"/>
      <c r="O776" s="20" t="s">
        <v>115</v>
      </c>
      <c r="P776" s="85">
        <f>INDEX('Aquo parameters'!$A$1:$H$6130,MATCH($E776,'Aquo parameters'!$E:$E,0),7)</f>
        <v>0</v>
      </c>
      <c r="Q776" s="20" t="str">
        <f t="shared" si="12"/>
        <v>factors.Add(new Factor() { ParameterID = 1642, Key = 776, StandardizationSet = "Bbk", Parameter = "V", Factor_A = 12, Factor_B = 1,2, Factor_C = 0, IsMetal = true, IsPak = false, IsOrganic = false });</v>
      </c>
    </row>
    <row r="777" spans="1:17" x14ac:dyDescent="0.25">
      <c r="A777" s="34">
        <v>777</v>
      </c>
      <c r="B777" s="35" t="s">
        <v>111</v>
      </c>
      <c r="D777" s="215" t="str">
        <f>INDEX('Aquo parameters'!$A$1:$H$6130,MATCH($E777,'Aquo parameters'!$E:$E,0),1)</f>
        <v>vinczln</v>
      </c>
      <c r="E777" s="35">
        <v>1652</v>
      </c>
      <c r="F777" s="41" t="str">
        <f>INDEX('Aquo parameters'!$A$1:$H$6130,MATCH($E777,'Aquo parameters'!$E:$E,0),2)</f>
        <v>vinclozolin</v>
      </c>
      <c r="G777" s="41" t="s">
        <v>112</v>
      </c>
      <c r="H777" s="241">
        <v>0</v>
      </c>
      <c r="I777" s="241">
        <v>0</v>
      </c>
      <c r="J777" s="241">
        <v>1</v>
      </c>
      <c r="K777" s="20" t="s">
        <v>113</v>
      </c>
      <c r="L777" s="20" t="s">
        <v>113</v>
      </c>
      <c r="M777" s="20" t="s">
        <v>114</v>
      </c>
      <c r="N777" s="20"/>
      <c r="O777" s="20" t="s">
        <v>115</v>
      </c>
      <c r="P777" s="85">
        <f>INDEX('Aquo parameters'!$A$1:$H$6130,MATCH($E777,'Aquo parameters'!$E:$E,0),7)</f>
        <v>0</v>
      </c>
      <c r="Q777" s="20" t="str">
        <f t="shared" si="12"/>
        <v>factors.Add(new Factor() { ParameterID = 1652, Key = 777, StandardizationSet = "Bbk", Parameter = "vinczln", Factor_A = 0, Factor_B = 0, Factor_C = 1, IsMetal = false, IsPak = false, IsOrganic = true });</v>
      </c>
    </row>
    <row r="778" spans="1:17" x14ac:dyDescent="0.25">
      <c r="A778" s="34">
        <v>778</v>
      </c>
      <c r="B778" s="35" t="s">
        <v>111</v>
      </c>
      <c r="D778" s="215" t="str">
        <f>INDEX('Aquo parameters'!$A$1:$H$6130,MATCH($E778,'Aquo parameters'!$E:$E,0),1)</f>
        <v>vinactt</v>
      </c>
      <c r="E778" s="35">
        <v>1653</v>
      </c>
      <c r="F778" s="41" t="str">
        <f>INDEX('Aquo parameters'!$A$1:$H$6130,MATCH($E778,'Aquo parameters'!$E:$E,0),2)</f>
        <v>vinylacetaat</v>
      </c>
      <c r="G778" s="41" t="s">
        <v>112</v>
      </c>
      <c r="H778" s="241">
        <v>0</v>
      </c>
      <c r="I778" s="241">
        <v>0</v>
      </c>
      <c r="J778" s="241">
        <v>1</v>
      </c>
      <c r="K778" s="20" t="s">
        <v>113</v>
      </c>
      <c r="L778" s="20" t="s">
        <v>113</v>
      </c>
      <c r="M778" s="20" t="s">
        <v>114</v>
      </c>
      <c r="N778" s="20"/>
      <c r="O778" s="20" t="s">
        <v>115</v>
      </c>
      <c r="P778" s="85">
        <f>INDEX('Aquo parameters'!$A$1:$H$6130,MATCH($E778,'Aquo parameters'!$E:$E,0),7)</f>
        <v>0</v>
      </c>
      <c r="Q778" s="20" t="str">
        <f t="shared" si="12"/>
        <v>factors.Add(new Factor() { ParameterID = 1653, Key = 778, StandardizationSet = "Bbk", Parameter = "vinactt", Factor_A = 0, Factor_B = 0, Factor_C = 1, IsMetal = false, IsPak = false, IsOrganic = true });</v>
      </c>
    </row>
    <row r="779" spans="1:17" x14ac:dyDescent="0.25">
      <c r="A779" s="34">
        <v>779</v>
      </c>
      <c r="B779" s="35" t="s">
        <v>111</v>
      </c>
      <c r="C779" s="41" t="s">
        <v>448</v>
      </c>
      <c r="D779" s="215" t="str">
        <f>INDEX('Aquo parameters'!$A$1:$H$6130,MATCH($E779,'Aquo parameters'!$E:$E,0),1)</f>
        <v>ClC2e</v>
      </c>
      <c r="E779" s="35">
        <v>1654</v>
      </c>
      <c r="F779" s="41" t="str">
        <f>INDEX('Aquo parameters'!$A$1:$H$6130,MATCH($E779,'Aquo parameters'!$E:$E,0),2)</f>
        <v>chlooretheen (vinylchloride)</v>
      </c>
      <c r="G779" s="41" t="s">
        <v>112</v>
      </c>
      <c r="H779" s="36">
        <v>0</v>
      </c>
      <c r="I779" s="36">
        <v>0</v>
      </c>
      <c r="J779" s="36">
        <v>1</v>
      </c>
      <c r="K779" s="20" t="s">
        <v>113</v>
      </c>
      <c r="L779" s="20" t="s">
        <v>113</v>
      </c>
      <c r="M779" s="20" t="s">
        <v>114</v>
      </c>
      <c r="N779" s="20"/>
      <c r="O779" s="20" t="s">
        <v>115</v>
      </c>
      <c r="P779" s="85">
        <f>INDEX('Aquo parameters'!$A$1:$H$6130,MATCH($E779,'Aquo parameters'!$E:$E,0),7)</f>
        <v>0</v>
      </c>
      <c r="Q779" s="20" t="str">
        <f t="shared" si="12"/>
        <v>factors.Add(new Factor() { ParameterID = 1654, Key = 779, StandardizationSet = "Bbk", Parameter = "ClC2e", Factor_A = 0, Factor_B = 0, Factor_C = 1, IsMetal = false, IsPak = false, IsOrganic = true });</v>
      </c>
    </row>
    <row r="780" spans="1:17" x14ac:dyDescent="0.25">
      <c r="A780" s="34">
        <v>780</v>
      </c>
      <c r="B780" s="35" t="s">
        <v>111</v>
      </c>
      <c r="D780" s="215" t="str">
        <f>INDEX('Aquo parameters'!$A$1:$H$6130,MATCH($E780,'Aquo parameters'!$E:$E,0),1)</f>
        <v>H</v>
      </c>
      <c r="E780" s="35">
        <v>1682</v>
      </c>
      <c r="F780" s="41" t="str">
        <f>INDEX('Aquo parameters'!$A$1:$H$6130,MATCH($E780,'Aquo parameters'!$E:$E,0),2)</f>
        <v>waterstof</v>
      </c>
      <c r="G780" s="41" t="s">
        <v>253</v>
      </c>
      <c r="H780" s="241"/>
      <c r="I780" s="241"/>
      <c r="J780" s="241"/>
      <c r="K780" s="20"/>
      <c r="L780" s="20"/>
      <c r="M780" s="20"/>
      <c r="N780" s="20"/>
      <c r="O780" s="20" t="s">
        <v>115</v>
      </c>
      <c r="P780" s="85">
        <f>INDEX('Aquo parameters'!$A$1:$H$6130,MATCH($E780,'Aquo parameters'!$E:$E,0),7)</f>
        <v>0</v>
      </c>
      <c r="Q780" s="20" t="str">
        <f t="shared" si="12"/>
        <v>factors.Add(new Factor() { ParameterID = 1682, Key = 780, StandardizationSet = "Bbk", Parameter = "H", Factor_A = , Factor_B = , Factor_C = , IsMetal = , IsPak = , IsOrganic =  });</v>
      </c>
    </row>
    <row r="781" spans="1:17" x14ac:dyDescent="0.25">
      <c r="A781" s="34">
        <v>781</v>
      </c>
      <c r="B781" s="35" t="s">
        <v>111</v>
      </c>
      <c r="D781" s="215" t="str">
        <f>INDEX('Aquo parameters'!$A$1:$H$6130,MATCH($E781,'Aquo parameters'!$E:$E,0),1)</f>
        <v>H2S</v>
      </c>
      <c r="E781" s="35">
        <v>1683</v>
      </c>
      <c r="F781" s="41" t="str">
        <f>INDEX('Aquo parameters'!$A$1:$H$6130,MATCH($E781,'Aquo parameters'!$E:$E,0),2)</f>
        <v>waterstofsulfide</v>
      </c>
      <c r="G781" s="41" t="s">
        <v>112</v>
      </c>
      <c r="H781" s="241">
        <v>1</v>
      </c>
      <c r="I781" s="241">
        <v>0</v>
      </c>
      <c r="J781" s="241">
        <v>0</v>
      </c>
      <c r="K781" s="20" t="s">
        <v>113</v>
      </c>
      <c r="L781" s="20" t="s">
        <v>113</v>
      </c>
      <c r="M781" s="20" t="s">
        <v>113</v>
      </c>
      <c r="N781" s="20"/>
      <c r="O781" s="20" t="s">
        <v>115</v>
      </c>
      <c r="P781" s="85">
        <f>INDEX('Aquo parameters'!$A$1:$H$6130,MATCH($E781,'Aquo parameters'!$E:$E,0),7)</f>
        <v>0</v>
      </c>
      <c r="Q781" s="20" t="str">
        <f t="shared" si="12"/>
        <v>factors.Add(new Factor() { ParameterID = 1683, Key = 781, StandardizationSet = "Bbk", Parameter = "H2S", Factor_A = 1, Factor_B = 0, Factor_C = 0, IsMetal = false, IsPak = false, IsOrganic = false });</v>
      </c>
    </row>
    <row r="782" spans="1:17" x14ac:dyDescent="0.25">
      <c r="A782" s="34">
        <v>782</v>
      </c>
      <c r="B782" s="35" t="s">
        <v>111</v>
      </c>
      <c r="D782" s="215" t="str">
        <f>INDEX('Aquo parameters'!$A$1:$H$6130,MATCH($E782,'Aquo parameters'!$E:$E,0),1)</f>
        <v>terptne</v>
      </c>
      <c r="E782" s="35">
        <v>1684</v>
      </c>
      <c r="F782" s="41" t="str">
        <f>INDEX('Aquo parameters'!$A$1:$H$6130,MATCH($E782,'Aquo parameters'!$E:$E,0),2)</f>
        <v>terpentine</v>
      </c>
      <c r="G782" s="41" t="s">
        <v>112</v>
      </c>
      <c r="H782" s="241">
        <v>0</v>
      </c>
      <c r="I782" s="241">
        <v>0</v>
      </c>
      <c r="J782" s="241">
        <v>1</v>
      </c>
      <c r="K782" s="20" t="s">
        <v>113</v>
      </c>
      <c r="L782" s="20" t="s">
        <v>113</v>
      </c>
      <c r="M782" s="20" t="s">
        <v>114</v>
      </c>
      <c r="N782" s="20"/>
      <c r="O782" s="20" t="s">
        <v>115</v>
      </c>
      <c r="P782" s="85">
        <f>INDEX('Aquo parameters'!$A$1:$H$6130,MATCH($E782,'Aquo parameters'!$E:$E,0),7)</f>
        <v>0</v>
      </c>
      <c r="Q782" s="20" t="str">
        <f t="shared" si="12"/>
        <v>factors.Add(new Factor() { ParameterID = 1684, Key = 782, StandardizationSet = "Bbk", Parameter = "terptne", Factor_A = 0, Factor_B = 0, Factor_C = 1, IsMetal = false, IsPak = false, IsOrganic = true });</v>
      </c>
    </row>
    <row r="783" spans="1:17" x14ac:dyDescent="0.25">
      <c r="A783" s="34">
        <v>783</v>
      </c>
      <c r="B783" s="35" t="s">
        <v>111</v>
      </c>
      <c r="D783" s="215" t="str">
        <f>INDEX('Aquo parameters'!$A$1:$H$6130,MATCH($E783,'Aquo parameters'!$E:$E,0),1)</f>
        <v>W</v>
      </c>
      <c r="E783" s="35">
        <v>1685</v>
      </c>
      <c r="F783" s="41" t="str">
        <f>INDEX('Aquo parameters'!$A$1:$H$6130,MATCH($E783,'Aquo parameters'!$E:$E,0),2)</f>
        <v>wolfraam</v>
      </c>
      <c r="G783" s="41" t="s">
        <v>112</v>
      </c>
      <c r="H783" s="241">
        <v>0</v>
      </c>
      <c r="I783" s="241">
        <v>0</v>
      </c>
      <c r="J783" s="241">
        <v>1</v>
      </c>
      <c r="K783" s="20" t="s">
        <v>113</v>
      </c>
      <c r="L783" s="20" t="s">
        <v>113</v>
      </c>
      <c r="M783" s="20" t="s">
        <v>114</v>
      </c>
      <c r="N783" s="20"/>
      <c r="O783" s="20" t="s">
        <v>115</v>
      </c>
      <c r="P783" s="85">
        <f>INDEX('Aquo parameters'!$A$1:$H$6130,MATCH($E783,'Aquo parameters'!$E:$E,0),7)</f>
        <v>0</v>
      </c>
      <c r="Q783" s="20" t="str">
        <f t="shared" si="12"/>
        <v>factors.Add(new Factor() { ParameterID = 1685, Key = 783, StandardizationSet = "Bbk", Parameter = "W", Factor_A = 0, Factor_B = 0, Factor_C = 1, IsMetal = false, IsPak = false, IsOrganic = true });</v>
      </c>
    </row>
    <row r="784" spans="1:17" x14ac:dyDescent="0.25">
      <c r="A784" s="34">
        <v>784</v>
      </c>
      <c r="B784" s="35" t="s">
        <v>111</v>
      </c>
      <c r="C784" s="41" t="s">
        <v>449</v>
      </c>
      <c r="D784" s="215" t="str">
        <f>INDEX('Aquo parameters'!$A$1:$H$6130,MATCH($E784,'Aquo parameters'!$E:$E,0),1)</f>
        <v>sxyln</v>
      </c>
      <c r="E784" s="35">
        <v>1686</v>
      </c>
      <c r="F784" s="41" t="str">
        <f>INDEX('Aquo parameters'!$A$1:$H$6130,MATCH($E784,'Aquo parameters'!$E:$E,0),2)</f>
        <v>som xyleen-isomeren</v>
      </c>
      <c r="G784" s="41" t="s">
        <v>112</v>
      </c>
      <c r="H784" s="36">
        <v>0</v>
      </c>
      <c r="I784" s="36">
        <v>0</v>
      </c>
      <c r="J784" s="36">
        <v>1</v>
      </c>
      <c r="K784" s="20" t="s">
        <v>113</v>
      </c>
      <c r="L784" s="20" t="s">
        <v>113</v>
      </c>
      <c r="M784" s="20" t="s">
        <v>114</v>
      </c>
      <c r="N784" s="20"/>
      <c r="O784" s="20" t="s">
        <v>115</v>
      </c>
      <c r="P784" s="85">
        <f>INDEX('Aquo parameters'!$A$1:$H$6130,MATCH($E784,'Aquo parameters'!$E:$E,0),7)</f>
        <v>0</v>
      </c>
      <c r="Q784" s="20" t="str">
        <f t="shared" si="12"/>
        <v>factors.Add(new Factor() { ParameterID = 1686, Key = 784, StandardizationSet = "Bbk", Parameter = "sxyln", Factor_A = 0, Factor_B = 0, Factor_C = 1, IsMetal = false, IsPak = false, IsOrganic = true });</v>
      </c>
    </row>
    <row r="785" spans="1:17" x14ac:dyDescent="0.25">
      <c r="A785" s="34">
        <v>785</v>
      </c>
      <c r="B785" s="35" t="s">
        <v>111</v>
      </c>
      <c r="D785" s="215" t="str">
        <f>INDEX('Aquo parameters'!$A$1:$H$6130,MATCH($E785,'Aquo parameters'!$E:$E,0),1)</f>
        <v>Yb</v>
      </c>
      <c r="E785" s="35">
        <v>1689</v>
      </c>
      <c r="F785" s="41" t="str">
        <f>INDEX('Aquo parameters'!$A$1:$H$6130,MATCH($E785,'Aquo parameters'!$E:$E,0),2)</f>
        <v>ytterbium</v>
      </c>
      <c r="G785" s="41" t="s">
        <v>112</v>
      </c>
      <c r="H785" s="241">
        <v>1</v>
      </c>
      <c r="I785" s="241">
        <v>0</v>
      </c>
      <c r="J785" s="241">
        <v>0</v>
      </c>
      <c r="K785" s="20" t="s">
        <v>114</v>
      </c>
      <c r="L785" s="20" t="s">
        <v>113</v>
      </c>
      <c r="M785" s="20" t="s">
        <v>113</v>
      </c>
      <c r="N785" s="20"/>
      <c r="O785" s="20" t="s">
        <v>115</v>
      </c>
      <c r="P785" s="85">
        <f>INDEX('Aquo parameters'!$A$1:$H$6130,MATCH($E785,'Aquo parameters'!$E:$E,0),7)</f>
        <v>0</v>
      </c>
      <c r="Q785" s="20" t="str">
        <f t="shared" si="12"/>
        <v>factors.Add(new Factor() { ParameterID = 1689, Key = 785, StandardizationSet = "Bbk", Parameter = "Yb", Factor_A = 1, Factor_B = 0, Factor_C = 0, IsMetal = true, IsPak = false, IsOrganic = false });</v>
      </c>
    </row>
    <row r="786" spans="1:17" x14ac:dyDescent="0.25">
      <c r="A786" s="34">
        <v>786</v>
      </c>
      <c r="B786" s="35" t="s">
        <v>111</v>
      </c>
      <c r="D786" s="215" t="str">
        <f>INDEX('Aquo parameters'!$A$1:$H$6130,MATCH($E786,'Aquo parameters'!$E:$E,0),1)</f>
        <v>Y</v>
      </c>
      <c r="E786" s="35">
        <v>1690</v>
      </c>
      <c r="F786" s="41" t="str">
        <f>INDEX('Aquo parameters'!$A$1:$H$6130,MATCH($E786,'Aquo parameters'!$E:$E,0),2)</f>
        <v>yttrium</v>
      </c>
      <c r="G786" s="41" t="s">
        <v>112</v>
      </c>
      <c r="H786" s="241">
        <v>1</v>
      </c>
      <c r="I786" s="241">
        <v>0</v>
      </c>
      <c r="J786" s="241">
        <v>0</v>
      </c>
      <c r="K786" s="20" t="s">
        <v>114</v>
      </c>
      <c r="L786" s="20" t="s">
        <v>113</v>
      </c>
      <c r="M786" s="20" t="s">
        <v>113</v>
      </c>
      <c r="N786" s="20"/>
      <c r="O786" s="20" t="s">
        <v>115</v>
      </c>
      <c r="P786" s="85">
        <f>INDEX('Aquo parameters'!$A$1:$H$6130,MATCH($E786,'Aquo parameters'!$E:$E,0),7)</f>
        <v>0</v>
      </c>
      <c r="Q786" s="20" t="str">
        <f t="shared" si="12"/>
        <v>factors.Add(new Factor() { ParameterID = 1690, Key = 786, StandardizationSet = "Bbk", Parameter = "Y", Factor_A = 1, Factor_B = 0, Factor_C = 0, IsMetal = true, IsPak = false, IsOrganic = false });</v>
      </c>
    </row>
    <row r="787" spans="1:17" x14ac:dyDescent="0.25">
      <c r="A787" s="34">
        <v>787</v>
      </c>
      <c r="B787" s="35" t="s">
        <v>111</v>
      </c>
      <c r="C787" s="41" t="s">
        <v>450</v>
      </c>
      <c r="D787" s="215" t="str">
        <f>INDEX('Aquo parameters'!$A$1:$H$6130,MATCH($E787,'Aquo parameters'!$E:$E,0),1)</f>
        <v>Ag</v>
      </c>
      <c r="E787" s="35">
        <v>1692</v>
      </c>
      <c r="F787" s="41" t="str">
        <f>INDEX('Aquo parameters'!$A$1:$H$6130,MATCH($E787,'Aquo parameters'!$E:$E,0),2)</f>
        <v>zilver</v>
      </c>
      <c r="G787" s="41" t="s">
        <v>112</v>
      </c>
      <c r="H787" s="36">
        <v>1</v>
      </c>
      <c r="I787" s="36">
        <v>0</v>
      </c>
      <c r="J787" s="36">
        <v>0</v>
      </c>
      <c r="K787" s="20" t="s">
        <v>114</v>
      </c>
      <c r="L787" s="20" t="s">
        <v>113</v>
      </c>
      <c r="M787" s="20" t="s">
        <v>113</v>
      </c>
      <c r="N787" s="20"/>
      <c r="O787" s="20" t="s">
        <v>115</v>
      </c>
      <c r="P787" s="85">
        <f>INDEX('Aquo parameters'!$A$1:$H$6130,MATCH($E787,'Aquo parameters'!$E:$E,0),7)</f>
        <v>0</v>
      </c>
      <c r="Q787" s="20" t="str">
        <f t="shared" si="12"/>
        <v>factors.Add(new Factor() { ParameterID = 1692, Key = 787, StandardizationSet = "Bbk", Parameter = "Ag", Factor_A = 1, Factor_B = 0, Factor_C = 0, IsMetal = true, IsPak = false, IsOrganic = false });</v>
      </c>
    </row>
    <row r="788" spans="1:17" x14ac:dyDescent="0.25">
      <c r="A788" s="34">
        <v>788</v>
      </c>
      <c r="B788" s="35" t="s">
        <v>111</v>
      </c>
      <c r="C788" s="41" t="s">
        <v>451</v>
      </c>
      <c r="D788" s="215" t="str">
        <f>INDEX('Aquo parameters'!$A$1:$H$6130,MATCH($E788,'Aquo parameters'!$E:$E,0),1)</f>
        <v>Zn</v>
      </c>
      <c r="E788" s="35">
        <v>1693</v>
      </c>
      <c r="F788" s="41" t="str">
        <f>INDEX('Aquo parameters'!$A$1:$H$6130,MATCH($E788,'Aquo parameters'!$E:$E,0),2)</f>
        <v>zink</v>
      </c>
      <c r="G788" s="41" t="s">
        <v>112</v>
      </c>
      <c r="H788" s="36">
        <v>50</v>
      </c>
      <c r="I788" s="36">
        <v>3</v>
      </c>
      <c r="J788" s="36">
        <v>1.5</v>
      </c>
      <c r="K788" s="20" t="s">
        <v>114</v>
      </c>
      <c r="L788" s="20" t="s">
        <v>113</v>
      </c>
      <c r="M788" s="20" t="s">
        <v>113</v>
      </c>
      <c r="N788" s="20"/>
      <c r="O788" s="20" t="s">
        <v>115</v>
      </c>
      <c r="P788" s="85">
        <f>INDEX('Aquo parameters'!$A$1:$H$6130,MATCH($E788,'Aquo parameters'!$E:$E,0),7)</f>
        <v>0</v>
      </c>
      <c r="Q788" s="20" t="str">
        <f t="shared" si="12"/>
        <v>factors.Add(new Factor() { ParameterID = 1693, Key = 788, StandardizationSet = "Bbk", Parameter = "Zn", Factor_A = 50, Factor_B = 3, Factor_C = 1,5, IsMetal = true, IsPak = false, IsOrganic = false });</v>
      </c>
    </row>
    <row r="789" spans="1:17" x14ac:dyDescent="0.25">
      <c r="A789" s="34">
        <v>789</v>
      </c>
      <c r="B789" s="35" t="s">
        <v>111</v>
      </c>
      <c r="D789" s="215" t="str">
        <f>INDEX('Aquo parameters'!$A$1:$H$6130,MATCH($E789,'Aquo parameters'!$E:$E,0),1)</f>
        <v>Zr</v>
      </c>
      <c r="E789" s="35">
        <v>1695</v>
      </c>
      <c r="F789" s="41" t="str">
        <f>INDEX('Aquo parameters'!$A$1:$H$6130,MATCH($E789,'Aquo parameters'!$E:$E,0),2)</f>
        <v>zirkonium</v>
      </c>
      <c r="G789" s="41" t="s">
        <v>112</v>
      </c>
      <c r="H789" s="241">
        <v>1</v>
      </c>
      <c r="I789" s="241">
        <v>0</v>
      </c>
      <c r="J789" s="241">
        <v>0</v>
      </c>
      <c r="K789" s="20" t="s">
        <v>114</v>
      </c>
      <c r="L789" s="20" t="s">
        <v>113</v>
      </c>
      <c r="M789" s="20" t="s">
        <v>113</v>
      </c>
      <c r="N789" s="20"/>
      <c r="O789" s="20" t="s">
        <v>115</v>
      </c>
      <c r="P789" s="85">
        <f>INDEX('Aquo parameters'!$A$1:$H$6130,MATCH($E789,'Aquo parameters'!$E:$E,0),7)</f>
        <v>0</v>
      </c>
      <c r="Q789" s="20" t="str">
        <f t="shared" si="12"/>
        <v>factors.Add(new Factor() { ParameterID = 1695, Key = 789, StandardizationSet = "Bbk", Parameter = "Zr", Factor_A = 1, Factor_B = 0, Factor_C = 0, IsMetal = true, IsPak = false, IsOrganic = false });</v>
      </c>
    </row>
    <row r="790" spans="1:17" x14ac:dyDescent="0.25">
      <c r="A790" s="34">
        <v>790</v>
      </c>
      <c r="B790" s="35" t="s">
        <v>111</v>
      </c>
      <c r="D790" s="215" t="str">
        <f>INDEX('Aquo parameters'!$A$1:$H$6130,MATCH($E790,'Aquo parameters'!$E:$E,0),1)</f>
        <v>HCl</v>
      </c>
      <c r="E790" s="35">
        <v>1698</v>
      </c>
      <c r="F790" s="41" t="str">
        <f>INDEX('Aquo parameters'!$A$1:$H$6130,MATCH($E790,'Aquo parameters'!$E:$E,0),2)</f>
        <v>zoutzuur</v>
      </c>
      <c r="G790" s="41" t="s">
        <v>112</v>
      </c>
      <c r="H790" s="241">
        <v>1</v>
      </c>
      <c r="I790" s="241">
        <v>0</v>
      </c>
      <c r="J790" s="241">
        <v>0</v>
      </c>
      <c r="K790" s="20" t="s">
        <v>113</v>
      </c>
      <c r="L790" s="20" t="s">
        <v>113</v>
      </c>
      <c r="M790" s="20" t="s">
        <v>113</v>
      </c>
      <c r="N790" s="20"/>
      <c r="O790" s="20" t="s">
        <v>115</v>
      </c>
      <c r="P790" s="85">
        <f>INDEX('Aquo parameters'!$A$1:$H$6130,MATCH($E790,'Aquo parameters'!$E:$E,0),7)</f>
        <v>0</v>
      </c>
      <c r="Q790" s="20" t="str">
        <f t="shared" si="12"/>
        <v>factors.Add(new Factor() { ParameterID = 1698, Key = 790, StandardizationSet = "Bbk", Parameter = "HCl", Factor_A = 1, Factor_B = 0, Factor_C = 0, IsMetal = false, IsPak = false, IsOrganic = false });</v>
      </c>
    </row>
    <row r="791" spans="1:17" x14ac:dyDescent="0.25">
      <c r="A791" s="34">
        <v>791</v>
      </c>
      <c r="B791" s="35" t="s">
        <v>111</v>
      </c>
      <c r="D791" s="215" t="str">
        <f>INDEX('Aquo parameters'!$A$1:$H$6130,MATCH($E791,'Aquo parameters'!$E:$E,0),1)</f>
        <v>O2</v>
      </c>
      <c r="E791" s="35">
        <v>1701</v>
      </c>
      <c r="F791" s="41" t="str">
        <f>INDEX('Aquo parameters'!$A$1:$H$6130,MATCH($E791,'Aquo parameters'!$E:$E,0),2)</f>
        <v>zuurstof</v>
      </c>
      <c r="G791" s="41" t="s">
        <v>112</v>
      </c>
      <c r="H791" s="241">
        <v>1</v>
      </c>
      <c r="I791" s="241">
        <v>0</v>
      </c>
      <c r="J791" s="241">
        <v>0</v>
      </c>
      <c r="K791" s="20" t="s">
        <v>113</v>
      </c>
      <c r="L791" s="20" t="s">
        <v>113</v>
      </c>
      <c r="M791" s="20" t="s">
        <v>113</v>
      </c>
      <c r="N791" s="20"/>
      <c r="O791" s="20" t="s">
        <v>115</v>
      </c>
      <c r="P791" s="85">
        <f>INDEX('Aquo parameters'!$A$1:$H$6130,MATCH($E791,'Aquo parameters'!$E:$E,0),7)</f>
        <v>0</v>
      </c>
      <c r="Q791" s="20" t="str">
        <f t="shared" si="12"/>
        <v>factors.Add(new Factor() { ParameterID = 1701, Key = 791, StandardizationSet = "Bbk", Parameter = "O2", Factor_A = 1, Factor_B = 0, Factor_C = 0, IsMetal = false, IsPak = false, IsOrganic = false });</v>
      </c>
    </row>
    <row r="792" spans="1:17" x14ac:dyDescent="0.25">
      <c r="A792" s="34">
        <v>792</v>
      </c>
      <c r="B792" s="35" t="s">
        <v>111</v>
      </c>
      <c r="D792" s="215" t="str">
        <f>INDEX('Aquo parameters'!$A$1:$H$6130,MATCH($E792,'Aquo parameters'!$E:$E,0),1)</f>
        <v>S6</v>
      </c>
      <c r="E792" s="35">
        <v>1703</v>
      </c>
      <c r="F792" s="41" t="str">
        <f>INDEX('Aquo parameters'!$A$1:$H$6130,MATCH($E792,'Aquo parameters'!$E:$E,0),2)</f>
        <v>zwavel (S6)</v>
      </c>
      <c r="G792" s="41" t="s">
        <v>112</v>
      </c>
      <c r="H792" s="241">
        <v>1</v>
      </c>
      <c r="I792" s="241">
        <v>0</v>
      </c>
      <c r="J792" s="241">
        <v>0</v>
      </c>
      <c r="K792" s="20" t="s">
        <v>113</v>
      </c>
      <c r="L792" s="20" t="s">
        <v>113</v>
      </c>
      <c r="M792" s="20" t="s">
        <v>113</v>
      </c>
      <c r="N792" s="20"/>
      <c r="O792" s="20" t="s">
        <v>115</v>
      </c>
      <c r="P792" s="85">
        <f>INDEX('Aquo parameters'!$A$1:$H$6130,MATCH($E792,'Aquo parameters'!$E:$E,0),7)</f>
        <v>0</v>
      </c>
      <c r="Q792" s="20" t="str">
        <f t="shared" si="12"/>
        <v>factors.Add(new Factor() { ParameterID = 1703, Key = 792, StandardizationSet = "Bbk", Parameter = "S6", Factor_A = 1, Factor_B = 0, Factor_C = 0, IsMetal = false, IsPak = false, IsOrganic = false });</v>
      </c>
    </row>
    <row r="793" spans="1:17" x14ac:dyDescent="0.25">
      <c r="A793" s="34">
        <v>793</v>
      </c>
      <c r="B793" s="35" t="s">
        <v>111</v>
      </c>
      <c r="D793" s="215" t="str">
        <f>INDEX('Aquo parameters'!$A$1:$H$6130,MATCH($E793,'Aquo parameters'!$E:$E,0),1)</f>
        <v>S8</v>
      </c>
      <c r="E793" s="35">
        <v>1706</v>
      </c>
      <c r="F793" s="41" t="str">
        <f>INDEX('Aquo parameters'!$A$1:$H$6130,MATCH($E793,'Aquo parameters'!$E:$E,0),2)</f>
        <v>octylzwavel</v>
      </c>
      <c r="G793" s="41" t="s">
        <v>112</v>
      </c>
      <c r="H793" s="241">
        <v>1</v>
      </c>
      <c r="I793" s="241">
        <v>0</v>
      </c>
      <c r="J793" s="241">
        <v>0</v>
      </c>
      <c r="K793" s="20" t="s">
        <v>113</v>
      </c>
      <c r="L793" s="20" t="s">
        <v>113</v>
      </c>
      <c r="M793" s="20" t="s">
        <v>113</v>
      </c>
      <c r="N793" s="20"/>
      <c r="O793" s="20" t="s">
        <v>115</v>
      </c>
      <c r="P793" s="85">
        <f>INDEX('Aquo parameters'!$A$1:$H$6130,MATCH($E793,'Aquo parameters'!$E:$E,0),7)</f>
        <v>0</v>
      </c>
      <c r="Q793" s="20" t="str">
        <f t="shared" si="12"/>
        <v>factors.Add(new Factor() { ParameterID = 1706, Key = 793, StandardizationSet = "Bbk", Parameter = "S8", Factor_A = 1, Factor_B = 0, Factor_C = 0, IsMetal = false, IsPak = false, IsOrganic = false });</v>
      </c>
    </row>
    <row r="794" spans="1:17" x14ac:dyDescent="0.25">
      <c r="A794" s="34">
        <v>794</v>
      </c>
      <c r="B794" s="35" t="s">
        <v>111</v>
      </c>
      <c r="D794" s="215" t="str">
        <f>INDEX('Aquo parameters'!$A$1:$H$6130,MATCH($E794,'Aquo parameters'!$E:$E,0),1)</f>
        <v>12DC2oxC2a</v>
      </c>
      <c r="E794" s="35">
        <v>1710</v>
      </c>
      <c r="F794" s="41" t="str">
        <f>INDEX('Aquo parameters'!$A$1:$H$6130,MATCH($E794,'Aquo parameters'!$E:$E,0),2)</f>
        <v>1,2-diethoxyethaan (diethylglycol)</v>
      </c>
      <c r="G794" s="41" t="s">
        <v>112</v>
      </c>
      <c r="H794" s="241">
        <v>0</v>
      </c>
      <c r="I794" s="241">
        <v>0</v>
      </c>
      <c r="J794" s="241">
        <v>1</v>
      </c>
      <c r="K794" s="20" t="s">
        <v>113</v>
      </c>
      <c r="L794" s="20" t="s">
        <v>113</v>
      </c>
      <c r="M794" s="20" t="s">
        <v>114</v>
      </c>
      <c r="N794" s="20"/>
      <c r="O794" s="20" t="s">
        <v>115</v>
      </c>
      <c r="P794" s="85">
        <f>INDEX('Aquo parameters'!$A$1:$H$6130,MATCH($E794,'Aquo parameters'!$E:$E,0),7)</f>
        <v>0</v>
      </c>
      <c r="Q794" s="20" t="str">
        <f t="shared" si="12"/>
        <v>factors.Add(new Factor() { ParameterID = 1710, Key = 794, StandardizationSet = "Bbk", Parameter = "12DC2oxC2a", Factor_A = 0, Factor_B = 0, Factor_C = 1, IsMetal = false, IsPak = false, IsOrganic = true });</v>
      </c>
    </row>
    <row r="795" spans="1:17" x14ac:dyDescent="0.25">
      <c r="A795" s="34">
        <v>795</v>
      </c>
      <c r="B795" s="35" t="s">
        <v>111</v>
      </c>
      <c r="C795" s="41" t="s">
        <v>452</v>
      </c>
      <c r="D795" s="215" t="str">
        <f>INDEX('Aquo parameters'!$A$1:$H$6130,MATCH($E795,'Aquo parameters'!$E:$E,0),1)</f>
        <v>TClC1a</v>
      </c>
      <c r="E795" s="35">
        <v>1711</v>
      </c>
      <c r="F795" s="41" t="str">
        <f>INDEX('Aquo parameters'!$A$1:$H$6130,MATCH($E795,'Aquo parameters'!$E:$E,0),2)</f>
        <v>trichloormethaan (chloroform)</v>
      </c>
      <c r="G795" s="41" t="s">
        <v>112</v>
      </c>
      <c r="H795" s="36">
        <v>0</v>
      </c>
      <c r="I795" s="36">
        <v>0</v>
      </c>
      <c r="J795" s="36">
        <v>1</v>
      </c>
      <c r="K795" s="20" t="s">
        <v>113</v>
      </c>
      <c r="L795" s="20" t="s">
        <v>113</v>
      </c>
      <c r="M795" s="20" t="s">
        <v>114</v>
      </c>
      <c r="N795" s="20"/>
      <c r="O795" s="20" t="s">
        <v>115</v>
      </c>
      <c r="P795" s="85">
        <f>INDEX('Aquo parameters'!$A$1:$H$6130,MATCH($E795,'Aquo parameters'!$E:$E,0),7)</f>
        <v>0</v>
      </c>
      <c r="Q795" s="20" t="str">
        <f t="shared" si="12"/>
        <v>factors.Add(new Factor() { ParameterID = 1711, Key = 795, StandardizationSet = "Bbk", Parameter = "TClC1a", Factor_A = 0, Factor_B = 0, Factor_C = 1, IsMetal = false, IsPak = false, IsOrganic = true });</v>
      </c>
    </row>
    <row r="796" spans="1:17" x14ac:dyDescent="0.25">
      <c r="A796" s="34">
        <v>796</v>
      </c>
      <c r="B796" s="35" t="s">
        <v>111</v>
      </c>
      <c r="C796" s="41" t="s">
        <v>453</v>
      </c>
      <c r="D796" s="215" t="str">
        <f>INDEX('Aquo parameters'!$A$1:$H$6130,MATCH($E796,'Aquo parameters'!$E:$E,0),1)</f>
        <v>TC4ySn</v>
      </c>
      <c r="E796" s="35">
        <v>1712</v>
      </c>
      <c r="F796" s="41" t="str">
        <f>INDEX('Aquo parameters'!$A$1:$H$6130,MATCH($E796,'Aquo parameters'!$E:$E,0),2)</f>
        <v>tributyltin (kation)</v>
      </c>
      <c r="G796" s="41" t="s">
        <v>112</v>
      </c>
      <c r="H796" s="36">
        <v>0</v>
      </c>
      <c r="I796" s="36">
        <v>0</v>
      </c>
      <c r="J796" s="36">
        <v>1</v>
      </c>
      <c r="K796" s="20" t="s">
        <v>113</v>
      </c>
      <c r="L796" s="20" t="s">
        <v>113</v>
      </c>
      <c r="M796" s="20" t="s">
        <v>114</v>
      </c>
      <c r="N796" s="20"/>
      <c r="O796" s="20" t="s">
        <v>115</v>
      </c>
      <c r="P796" s="85">
        <f>INDEX('Aquo parameters'!$A$1:$H$6130,MATCH($E796,'Aquo parameters'!$E:$E,0),7)</f>
        <v>0</v>
      </c>
      <c r="Q796" s="20" t="str">
        <f t="shared" si="12"/>
        <v>factors.Add(new Factor() { ParameterID = 1712, Key = 796, StandardizationSet = "Bbk", Parameter = "TC4ySn", Factor_A = 0, Factor_B = 0, Factor_C = 1, IsMetal = false, IsPak = false, IsOrganic = true });</v>
      </c>
    </row>
    <row r="797" spans="1:17" x14ac:dyDescent="0.25">
      <c r="A797" s="34">
        <v>797</v>
      </c>
      <c r="B797" s="35" t="s">
        <v>111</v>
      </c>
      <c r="C797" s="41" t="s">
        <v>454</v>
      </c>
      <c r="D797" s="215" t="str">
        <f>INDEX('Aquo parameters'!$A$1:$H$6130,MATCH($E797,'Aquo parameters'!$E:$E,0),1)</f>
        <v>manb</v>
      </c>
      <c r="E797" s="35">
        <v>1714</v>
      </c>
      <c r="F797" s="41" t="str">
        <f>INDEX('Aquo parameters'!$A$1:$H$6130,MATCH($E797,'Aquo parameters'!$E:$E,0),2)</f>
        <v>maneb</v>
      </c>
      <c r="G797" s="41" t="s">
        <v>112</v>
      </c>
      <c r="H797" s="36">
        <v>0</v>
      </c>
      <c r="I797" s="36">
        <v>0</v>
      </c>
      <c r="J797" s="36">
        <v>1</v>
      </c>
      <c r="K797" s="20" t="s">
        <v>113</v>
      </c>
      <c r="L797" s="20" t="s">
        <v>113</v>
      </c>
      <c r="M797" s="20" t="s">
        <v>114</v>
      </c>
      <c r="N797" s="20"/>
      <c r="O797" s="20" t="s">
        <v>115</v>
      </c>
      <c r="P797" s="85">
        <f>INDEX('Aquo parameters'!$A$1:$H$6130,MATCH($E797,'Aquo parameters'!$E:$E,0),7)</f>
        <v>0</v>
      </c>
      <c r="Q797" s="20" t="str">
        <f t="shared" si="12"/>
        <v>factors.Add(new Factor() { ParameterID = 1714, Key = 797, StandardizationSet = "Bbk", Parameter = "manb", Factor_A = 0, Factor_B = 0, Factor_C = 1, IsMetal = false, IsPak = false, IsOrganic = true });</v>
      </c>
    </row>
    <row r="798" spans="1:17" x14ac:dyDescent="0.25">
      <c r="A798" s="34">
        <v>798</v>
      </c>
      <c r="B798" s="35" t="s">
        <v>111</v>
      </c>
      <c r="D798" s="215" t="str">
        <f>INDEX('Aquo parameters'!$A$1:$H$6130,MATCH($E798,'Aquo parameters'!$E:$E,0),1)</f>
        <v>Cloxrn</v>
      </c>
      <c r="E798" s="35">
        <v>1718</v>
      </c>
      <c r="F798" s="41" t="str">
        <f>INDEX('Aquo parameters'!$A$1:$H$6130,MATCH($E798,'Aquo parameters'!$E:$E,0),2)</f>
        <v>chlooroxuron</v>
      </c>
      <c r="G798" s="41" t="s">
        <v>112</v>
      </c>
      <c r="H798" s="241">
        <v>0</v>
      </c>
      <c r="I798" s="241">
        <v>0</v>
      </c>
      <c r="J798" s="241">
        <v>1</v>
      </c>
      <c r="K798" s="20" t="s">
        <v>113</v>
      </c>
      <c r="L798" s="20" t="s">
        <v>113</v>
      </c>
      <c r="M798" s="20" t="s">
        <v>114</v>
      </c>
      <c r="N798" s="20"/>
      <c r="O798" s="20" t="s">
        <v>115</v>
      </c>
      <c r="P798" s="85">
        <f>INDEX('Aquo parameters'!$A$1:$H$6130,MATCH($E798,'Aquo parameters'!$E:$E,0),7)</f>
        <v>0</v>
      </c>
      <c r="Q798" s="20" t="str">
        <f t="shared" si="12"/>
        <v>factors.Add(new Factor() { ParameterID = 1718, Key = 798, StandardizationSet = "Bbk", Parameter = "Cloxrn", Factor_A = 0, Factor_B = 0, Factor_C = 1, IsMetal = false, IsPak = false, IsOrganic = true });</v>
      </c>
    </row>
    <row r="799" spans="1:17" x14ac:dyDescent="0.25">
      <c r="A799" s="34">
        <v>799</v>
      </c>
      <c r="B799" s="35" t="s">
        <v>111</v>
      </c>
      <c r="D799" s="215" t="str">
        <f>INDEX('Aquo parameters'!$A$1:$H$6130,MATCH($E799,'Aquo parameters'!$E:$E,0),1)</f>
        <v>12DBrC2a</v>
      </c>
      <c r="E799" s="35">
        <v>1724</v>
      </c>
      <c r="F799" s="41" t="str">
        <f>INDEX('Aquo parameters'!$A$1:$H$6130,MATCH($E799,'Aquo parameters'!$E:$E,0),2)</f>
        <v>1,2-dibroomethaan</v>
      </c>
      <c r="G799" s="41" t="s">
        <v>112</v>
      </c>
      <c r="H799" s="241">
        <v>0</v>
      </c>
      <c r="I799" s="241">
        <v>0</v>
      </c>
      <c r="J799" s="241">
        <v>1</v>
      </c>
      <c r="K799" s="20" t="s">
        <v>113</v>
      </c>
      <c r="L799" s="20" t="s">
        <v>113</v>
      </c>
      <c r="M799" s="20" t="s">
        <v>114</v>
      </c>
      <c r="N799" s="20"/>
      <c r="O799" s="20" t="s">
        <v>115</v>
      </c>
      <c r="P799" s="85">
        <f>INDEX('Aquo parameters'!$A$1:$H$6130,MATCH($E799,'Aquo parameters'!$E:$E,0),7)</f>
        <v>0</v>
      </c>
      <c r="Q799" s="20" t="str">
        <f t="shared" si="12"/>
        <v>factors.Add(new Factor() { ParameterID = 1724, Key = 799, StandardizationSet = "Bbk", Parameter = "12DBrC2a", Factor_A = 0, Factor_B = 0, Factor_C = 1, IsMetal = false, IsPak = false, IsOrganic = true });</v>
      </c>
    </row>
    <row r="800" spans="1:17" x14ac:dyDescent="0.25">
      <c r="A800" s="34">
        <v>800</v>
      </c>
      <c r="B800" s="35" t="s">
        <v>111</v>
      </c>
      <c r="D800" s="215" t="str">
        <f>INDEX('Aquo parameters'!$A$1:$H$6130,MATCH($E800,'Aquo parameters'!$E:$E,0),1)</f>
        <v>1C6Ol</v>
      </c>
      <c r="E800" s="35">
        <v>1728</v>
      </c>
      <c r="F800" s="41" t="str">
        <f>INDEX('Aquo parameters'!$A$1:$H$6130,MATCH($E800,'Aquo parameters'!$E:$E,0),2)</f>
        <v>1-hexanol</v>
      </c>
      <c r="G800" s="41" t="s">
        <v>112</v>
      </c>
      <c r="H800" s="241">
        <v>0</v>
      </c>
      <c r="I800" s="241">
        <v>0</v>
      </c>
      <c r="J800" s="241">
        <v>1</v>
      </c>
      <c r="K800" s="20" t="s">
        <v>113</v>
      </c>
      <c r="L800" s="20" t="s">
        <v>113</v>
      </c>
      <c r="M800" s="20" t="s">
        <v>114</v>
      </c>
      <c r="N800" s="20"/>
      <c r="O800" s="20" t="s">
        <v>115</v>
      </c>
      <c r="P800" s="85">
        <f>INDEX('Aquo parameters'!$A$1:$H$6130,MATCH($E800,'Aquo parameters'!$E:$E,0),7)</f>
        <v>0</v>
      </c>
      <c r="Q800" s="20" t="str">
        <f t="shared" si="12"/>
        <v>factors.Add(new Factor() { ParameterID = 1728, Key = 800, StandardizationSet = "Bbk", Parameter = "1C6Ol", Factor_A = 0, Factor_B = 0, Factor_C = 1, IsMetal = false, IsPak = false, IsOrganic = true });</v>
      </c>
    </row>
    <row r="801" spans="1:17" x14ac:dyDescent="0.25">
      <c r="A801" s="34">
        <v>801</v>
      </c>
      <c r="B801" s="35" t="s">
        <v>111</v>
      </c>
      <c r="D801" s="215" t="str">
        <f>INDEX('Aquo parameters'!$A$1:$H$6130,MATCH($E801,'Aquo parameters'!$E:$E,0),1)</f>
        <v>22DClC3a</v>
      </c>
      <c r="E801" s="35">
        <v>1729</v>
      </c>
      <c r="F801" s="41" t="str">
        <f>INDEX('Aquo parameters'!$A$1:$H$6130,MATCH($E801,'Aquo parameters'!$E:$E,0),2)</f>
        <v>2,2-dichloorpropaan</v>
      </c>
      <c r="G801" s="41" t="s">
        <v>112</v>
      </c>
      <c r="H801" s="241">
        <v>0</v>
      </c>
      <c r="I801" s="241">
        <v>0</v>
      </c>
      <c r="J801" s="241">
        <v>1</v>
      </c>
      <c r="K801" s="20" t="s">
        <v>113</v>
      </c>
      <c r="L801" s="20" t="s">
        <v>113</v>
      </c>
      <c r="M801" s="20" t="s">
        <v>114</v>
      </c>
      <c r="N801" s="20"/>
      <c r="O801" s="20" t="s">
        <v>115</v>
      </c>
      <c r="P801" s="85">
        <f>INDEX('Aquo parameters'!$A$1:$H$6130,MATCH($E801,'Aquo parameters'!$E:$E,0),7)</f>
        <v>0</v>
      </c>
      <c r="Q801" s="20" t="str">
        <f t="shared" si="12"/>
        <v>factors.Add(new Factor() { ParameterID = 1729, Key = 801, StandardizationSet = "Bbk", Parameter = "22DClC3a", Factor_A = 0, Factor_B = 0, Factor_C = 1, IsMetal = false, IsPak = false, IsOrganic = true });</v>
      </c>
    </row>
    <row r="802" spans="1:17" x14ac:dyDescent="0.25">
      <c r="A802" s="34">
        <v>802</v>
      </c>
      <c r="B802" s="35" t="s">
        <v>111</v>
      </c>
      <c r="D802" s="215" t="str">
        <f>INDEX('Aquo parameters'!$A$1:$H$6130,MATCH($E802,'Aquo parameters'!$E:$E,0),1)</f>
        <v>23DNO2Tol</v>
      </c>
      <c r="E802" s="35">
        <v>1731</v>
      </c>
      <c r="F802" s="41" t="str">
        <f>INDEX('Aquo parameters'!$A$1:$H$6130,MATCH($E802,'Aquo parameters'!$E:$E,0),2)</f>
        <v>2,3-dinitrotolueen</v>
      </c>
      <c r="G802" s="41" t="s">
        <v>112</v>
      </c>
      <c r="H802" s="241">
        <v>0</v>
      </c>
      <c r="I802" s="241">
        <v>0</v>
      </c>
      <c r="J802" s="241">
        <v>1</v>
      </c>
      <c r="K802" s="20" t="s">
        <v>113</v>
      </c>
      <c r="L802" s="20" t="s">
        <v>113</v>
      </c>
      <c r="M802" s="20" t="s">
        <v>114</v>
      </c>
      <c r="N802" s="20"/>
      <c r="O802" s="20" t="s">
        <v>115</v>
      </c>
      <c r="P802" s="85">
        <f>INDEX('Aquo parameters'!$A$1:$H$6130,MATCH($E802,'Aquo parameters'!$E:$E,0),7)</f>
        <v>0</v>
      </c>
      <c r="Q802" s="20" t="str">
        <f t="shared" si="12"/>
        <v>factors.Add(new Factor() { ParameterID = 1731, Key = 802, StandardizationSet = "Bbk", Parameter = "23DNO2Tol", Factor_A = 0, Factor_B = 0, Factor_C = 1, IsMetal = false, IsPak = false, IsOrganic = true });</v>
      </c>
    </row>
    <row r="803" spans="1:17" x14ac:dyDescent="0.25">
      <c r="A803" s="34">
        <v>803</v>
      </c>
      <c r="B803" s="35" t="s">
        <v>111</v>
      </c>
      <c r="D803" s="215" t="str">
        <f>INDEX('Aquo parameters'!$A$1:$H$6130,MATCH($E803,'Aquo parameters'!$E:$E,0),1)</f>
        <v>246TNO2Fol</v>
      </c>
      <c r="E803" s="35">
        <v>1733</v>
      </c>
      <c r="F803" s="41" t="str">
        <f>INDEX('Aquo parameters'!$A$1:$H$6130,MATCH($E803,'Aquo parameters'!$E:$E,0),2)</f>
        <v>2,4,6-trinitrofenol</v>
      </c>
      <c r="G803" s="41" t="s">
        <v>112</v>
      </c>
      <c r="H803" s="241">
        <v>0</v>
      </c>
      <c r="I803" s="241">
        <v>0</v>
      </c>
      <c r="J803" s="241">
        <v>1</v>
      </c>
      <c r="K803" s="20" t="s">
        <v>113</v>
      </c>
      <c r="L803" s="20" t="s">
        <v>113</v>
      </c>
      <c r="M803" s="20" t="s">
        <v>114</v>
      </c>
      <c r="N803" s="20"/>
      <c r="O803" s="20" t="s">
        <v>115</v>
      </c>
      <c r="P803" s="85">
        <f>INDEX('Aquo parameters'!$A$1:$H$6130,MATCH($E803,'Aquo parameters'!$E:$E,0),7)</f>
        <v>0</v>
      </c>
      <c r="Q803" s="20" t="str">
        <f t="shared" si="12"/>
        <v>factors.Add(new Factor() { ParameterID = 1733, Key = 803, StandardizationSet = "Bbk", Parameter = "246TNO2Fol", Factor_A = 0, Factor_B = 0, Factor_C = 1, IsMetal = false, IsPak = false, IsOrganic = true });</v>
      </c>
    </row>
    <row r="804" spans="1:17" x14ac:dyDescent="0.25">
      <c r="A804" s="34">
        <v>804</v>
      </c>
      <c r="B804" s="35" t="s">
        <v>111</v>
      </c>
      <c r="D804" s="215" t="str">
        <f>INDEX('Aquo parameters'!$A$1:$H$6130,MATCH($E804,'Aquo parameters'!$E:$E,0),1)</f>
        <v>24DNO2Tol</v>
      </c>
      <c r="E804" s="35">
        <v>1735</v>
      </c>
      <c r="F804" s="41" t="str">
        <f>INDEX('Aquo parameters'!$A$1:$H$6130,MATCH($E804,'Aquo parameters'!$E:$E,0),2)</f>
        <v>2,4-dinitrotolueen</v>
      </c>
      <c r="G804" s="41" t="s">
        <v>112</v>
      </c>
      <c r="H804" s="241">
        <v>0</v>
      </c>
      <c r="I804" s="241">
        <v>0</v>
      </c>
      <c r="J804" s="241">
        <v>1</v>
      </c>
      <c r="K804" s="20" t="s">
        <v>113</v>
      </c>
      <c r="L804" s="20" t="s">
        <v>113</v>
      </c>
      <c r="M804" s="20" t="s">
        <v>114</v>
      </c>
      <c r="N804" s="20"/>
      <c r="O804" s="20" t="s">
        <v>115</v>
      </c>
      <c r="P804" s="85">
        <f>INDEX('Aquo parameters'!$A$1:$H$6130,MATCH($E804,'Aquo parameters'!$E:$E,0),7)</f>
        <v>0</v>
      </c>
      <c r="Q804" s="20" t="str">
        <f t="shared" si="12"/>
        <v>factors.Add(new Factor() { ParameterID = 1735, Key = 804, StandardizationSet = "Bbk", Parameter = "24DNO2Tol", Factor_A = 0, Factor_B = 0, Factor_C = 1, IsMetal = false, IsPak = false, IsOrganic = true });</v>
      </c>
    </row>
    <row r="805" spans="1:17" x14ac:dyDescent="0.25">
      <c r="A805" s="34">
        <v>805</v>
      </c>
      <c r="B805" s="35" t="s">
        <v>111</v>
      </c>
      <c r="D805" s="215" t="str">
        <f>INDEX('Aquo parameters'!$A$1:$H$6130,MATCH($E805,'Aquo parameters'!$E:$E,0),1)</f>
        <v>26DNO2Tol</v>
      </c>
      <c r="E805" s="35">
        <v>1736</v>
      </c>
      <c r="F805" s="41" t="str">
        <f>INDEX('Aquo parameters'!$A$1:$H$6130,MATCH($E805,'Aquo parameters'!$E:$E,0),2)</f>
        <v>2,6-dinitrotolueen</v>
      </c>
      <c r="G805" s="41" t="s">
        <v>112</v>
      </c>
      <c r="H805" s="241">
        <v>0</v>
      </c>
      <c r="I805" s="241">
        <v>0</v>
      </c>
      <c r="J805" s="241">
        <v>1</v>
      </c>
      <c r="K805" s="20" t="s">
        <v>113</v>
      </c>
      <c r="L805" s="20" t="s">
        <v>113</v>
      </c>
      <c r="M805" s="20" t="s">
        <v>114</v>
      </c>
      <c r="N805" s="20"/>
      <c r="O805" s="20" t="s">
        <v>115</v>
      </c>
      <c r="P805" s="85">
        <f>INDEX('Aquo parameters'!$A$1:$H$6130,MATCH($E805,'Aquo parameters'!$E:$E,0),7)</f>
        <v>0</v>
      </c>
      <c r="Q805" s="20" t="str">
        <f t="shared" si="12"/>
        <v>factors.Add(new Factor() { ParameterID = 1736, Key = 805, StandardizationSet = "Bbk", Parameter = "26DNO2Tol", Factor_A = 0, Factor_B = 0, Factor_C = 1, IsMetal = false, IsPak = false, IsOrganic = true });</v>
      </c>
    </row>
    <row r="806" spans="1:17" x14ac:dyDescent="0.25">
      <c r="A806" s="34">
        <v>806</v>
      </c>
      <c r="B806" s="35" t="s">
        <v>111</v>
      </c>
      <c r="D806" s="215" t="str">
        <f>INDEX('Aquo parameters'!$A$1:$H$6130,MATCH($E806,'Aquo parameters'!$E:$E,0),1)</f>
        <v>2ClC3a</v>
      </c>
      <c r="E806" s="35">
        <v>1737</v>
      </c>
      <c r="F806" s="41" t="str">
        <f>INDEX('Aquo parameters'!$A$1:$H$6130,MATCH($E806,'Aquo parameters'!$E:$E,0),2)</f>
        <v>2-chloorpropaan</v>
      </c>
      <c r="G806" s="41" t="s">
        <v>112</v>
      </c>
      <c r="H806" s="241">
        <v>0</v>
      </c>
      <c r="I806" s="241">
        <v>0</v>
      </c>
      <c r="J806" s="241">
        <v>1</v>
      </c>
      <c r="K806" s="20" t="s">
        <v>113</v>
      </c>
      <c r="L806" s="20" t="s">
        <v>113</v>
      </c>
      <c r="M806" s="20" t="s">
        <v>114</v>
      </c>
      <c r="N806" s="20"/>
      <c r="O806" s="20" t="s">
        <v>115</v>
      </c>
      <c r="P806" s="85">
        <f>INDEX('Aquo parameters'!$A$1:$H$6130,MATCH($E806,'Aquo parameters'!$E:$E,0),7)</f>
        <v>0</v>
      </c>
      <c r="Q806" s="20" t="str">
        <f t="shared" si="12"/>
        <v>factors.Add(new Factor() { ParameterID = 1737, Key = 806, StandardizationSet = "Bbk", Parameter = "2ClC3a", Factor_A = 0, Factor_B = 0, Factor_C = 1, IsMetal = false, IsPak = false, IsOrganic = true });</v>
      </c>
    </row>
    <row r="807" spans="1:17" x14ac:dyDescent="0.25">
      <c r="A807" s="34">
        <v>807</v>
      </c>
      <c r="B807" s="49" t="s">
        <v>111</v>
      </c>
      <c r="C807" s="20" t="s">
        <v>455</v>
      </c>
      <c r="D807" s="215" t="str">
        <f>INDEX('Aquo parameters'!$A$1:$H$6130,MATCH($E807,'Aquo parameters'!$E:$E,0),1)</f>
        <v>2NO2An</v>
      </c>
      <c r="E807" s="35">
        <v>1741</v>
      </c>
      <c r="F807" s="41" t="str">
        <f>INDEX('Aquo parameters'!$A$1:$H$6130,MATCH($E807,'Aquo parameters'!$E:$E,0),2)</f>
        <v>2-nitroaniline</v>
      </c>
      <c r="G807" s="41" t="s">
        <v>112</v>
      </c>
      <c r="H807" s="50">
        <v>0</v>
      </c>
      <c r="I807" s="50">
        <v>0</v>
      </c>
      <c r="J807" s="50">
        <v>1</v>
      </c>
      <c r="K807" s="20" t="s">
        <v>113</v>
      </c>
      <c r="L807" s="20" t="s">
        <v>113</v>
      </c>
      <c r="M807" s="20" t="s">
        <v>114</v>
      </c>
      <c r="N807" s="20"/>
      <c r="O807" s="20" t="s">
        <v>115</v>
      </c>
      <c r="P807" s="85">
        <f>INDEX('Aquo parameters'!$A$1:$H$6130,MATCH($E807,'Aquo parameters'!$E:$E,0),7)</f>
        <v>0</v>
      </c>
      <c r="Q807" s="20" t="str">
        <f t="shared" si="12"/>
        <v>factors.Add(new Factor() { ParameterID = 1741, Key = 807, StandardizationSet = "Bbk", Parameter = "2NO2An", Factor_A = 0, Factor_B = 0, Factor_C = 1, IsMetal = false, IsPak = false, IsOrganic = true });</v>
      </c>
    </row>
    <row r="808" spans="1:17" x14ac:dyDescent="0.25">
      <c r="A808" s="34">
        <v>808</v>
      </c>
      <c r="B808" s="35" t="s">
        <v>111</v>
      </c>
      <c r="D808" s="215" t="str">
        <f>INDEX('Aquo parameters'!$A$1:$H$6130,MATCH($E808,'Aquo parameters'!$E:$E,0),1)</f>
        <v>34DNO2Tol</v>
      </c>
      <c r="E808" s="35">
        <v>1743</v>
      </c>
      <c r="F808" s="41" t="str">
        <f>INDEX('Aquo parameters'!$A$1:$H$6130,MATCH($E808,'Aquo parameters'!$E:$E,0),2)</f>
        <v>3,4-dinitrotolueen</v>
      </c>
      <c r="G808" s="41" t="s">
        <v>112</v>
      </c>
      <c r="H808" s="241">
        <v>0</v>
      </c>
      <c r="I808" s="241">
        <v>0</v>
      </c>
      <c r="J808" s="241">
        <v>1</v>
      </c>
      <c r="K808" s="20" t="s">
        <v>113</v>
      </c>
      <c r="L808" s="20" t="s">
        <v>113</v>
      </c>
      <c r="M808" s="20" t="s">
        <v>114</v>
      </c>
      <c r="N808" s="20"/>
      <c r="O808" s="20" t="s">
        <v>115</v>
      </c>
      <c r="P808" s="85">
        <f>INDEX('Aquo parameters'!$A$1:$H$6130,MATCH($E808,'Aquo parameters'!$E:$E,0),7)</f>
        <v>0</v>
      </c>
      <c r="Q808" s="20" t="str">
        <f t="shared" si="12"/>
        <v>factors.Add(new Factor() { ParameterID = 1743, Key = 808, StandardizationSet = "Bbk", Parameter = "34DNO2Tol", Factor_A = 0, Factor_B = 0, Factor_C = 1, IsMetal = false, IsPak = false, IsOrganic = true });</v>
      </c>
    </row>
    <row r="809" spans="1:17" x14ac:dyDescent="0.25">
      <c r="A809" s="34">
        <v>809</v>
      </c>
      <c r="B809" s="35" t="s">
        <v>111</v>
      </c>
      <c r="D809" s="215" t="str">
        <f>INDEX('Aquo parameters'!$A$1:$H$6130,MATCH($E809,'Aquo parameters'!$E:$E,0),1)</f>
        <v>35DNO2Fol</v>
      </c>
      <c r="E809" s="35">
        <v>1744</v>
      </c>
      <c r="F809" s="41" t="str">
        <f>INDEX('Aquo parameters'!$A$1:$H$6130,MATCH($E809,'Aquo parameters'!$E:$E,0),2)</f>
        <v>3,5-dinitrofenol</v>
      </c>
      <c r="G809" s="41" t="s">
        <v>112</v>
      </c>
      <c r="H809" s="241">
        <v>0</v>
      </c>
      <c r="I809" s="241">
        <v>0</v>
      </c>
      <c r="J809" s="241">
        <v>1</v>
      </c>
      <c r="K809" s="20" t="s">
        <v>113</v>
      </c>
      <c r="L809" s="20" t="s">
        <v>113</v>
      </c>
      <c r="M809" s="20" t="s">
        <v>114</v>
      </c>
      <c r="N809" s="20"/>
      <c r="O809" s="20" t="s">
        <v>115</v>
      </c>
      <c r="P809" s="85">
        <f>INDEX('Aquo parameters'!$A$1:$H$6130,MATCH($E809,'Aquo parameters'!$E:$E,0),7)</f>
        <v>0</v>
      </c>
      <c r="Q809" s="20" t="str">
        <f t="shared" si="12"/>
        <v>factors.Add(new Factor() { ParameterID = 1744, Key = 809, StandardizationSet = "Bbk", Parameter = "35DNO2Fol", Factor_A = 0, Factor_B = 0, Factor_C = 1, IsMetal = false, IsPak = false, IsOrganic = true });</v>
      </c>
    </row>
    <row r="810" spans="1:17" x14ac:dyDescent="0.25">
      <c r="A810" s="34">
        <v>810</v>
      </c>
      <c r="B810" s="35" t="s">
        <v>111</v>
      </c>
      <c r="D810" s="215" t="str">
        <f>INDEX('Aquo parameters'!$A$1:$H$6130,MATCH($E810,'Aquo parameters'!$E:$E,0),1)</f>
        <v>4C1y2C5ol</v>
      </c>
      <c r="E810" s="35">
        <v>1749</v>
      </c>
      <c r="F810" s="41" t="str">
        <f>INDEX('Aquo parameters'!$A$1:$H$6130,MATCH($E810,'Aquo parameters'!$E:$E,0),2)</f>
        <v>4-methyl-2-pentanol</v>
      </c>
      <c r="G810" s="41" t="s">
        <v>112</v>
      </c>
      <c r="H810" s="241">
        <v>0</v>
      </c>
      <c r="I810" s="241">
        <v>0</v>
      </c>
      <c r="J810" s="241">
        <v>1</v>
      </c>
      <c r="K810" s="20" t="s">
        <v>113</v>
      </c>
      <c r="L810" s="20" t="s">
        <v>113</v>
      </c>
      <c r="M810" s="20" t="s">
        <v>114</v>
      </c>
      <c r="N810" s="20"/>
      <c r="O810" s="20" t="s">
        <v>115</v>
      </c>
      <c r="P810" s="85">
        <f>INDEX('Aquo parameters'!$A$1:$H$6130,MATCH($E810,'Aquo parameters'!$E:$E,0),7)</f>
        <v>0</v>
      </c>
      <c r="Q810" s="20" t="str">
        <f t="shared" si="12"/>
        <v>factors.Add(new Factor() { ParameterID = 1749, Key = 810, StandardizationSet = "Bbk", Parameter = "4C1y2C5ol", Factor_A = 0, Factor_B = 0, Factor_C = 1, IsMetal = false, IsPak = false, IsOrganic = true });</v>
      </c>
    </row>
    <row r="811" spans="1:17" x14ac:dyDescent="0.25">
      <c r="A811" s="34">
        <v>811</v>
      </c>
      <c r="B811" s="35" t="s">
        <v>111</v>
      </c>
      <c r="D811" s="215" t="str">
        <f>INDEX('Aquo parameters'!$A$1:$H$6130,MATCH($E811,'Aquo parameters'!$E:$E,0),1)</f>
        <v>4Cy1cycC6on</v>
      </c>
      <c r="E811" s="35">
        <v>1750</v>
      </c>
      <c r="F811" s="41" t="str">
        <f>INDEX('Aquo parameters'!$A$1:$H$6130,MATCH($E811,'Aquo parameters'!$E:$E,0),2)</f>
        <v>4-methylcyclohexanon</v>
      </c>
      <c r="G811" s="41" t="s">
        <v>112</v>
      </c>
      <c r="H811" s="241">
        <v>0</v>
      </c>
      <c r="I811" s="241">
        <v>0</v>
      </c>
      <c r="J811" s="241">
        <v>1</v>
      </c>
      <c r="K811" s="20" t="s">
        <v>113</v>
      </c>
      <c r="L811" s="20" t="s">
        <v>113</v>
      </c>
      <c r="M811" s="20" t="s">
        <v>114</v>
      </c>
      <c r="N811" s="20"/>
      <c r="O811" s="20" t="s">
        <v>115</v>
      </c>
      <c r="P811" s="85">
        <f>INDEX('Aquo parameters'!$A$1:$H$6130,MATCH($E811,'Aquo parameters'!$E:$E,0),7)</f>
        <v>0</v>
      </c>
      <c r="Q811" s="20" t="str">
        <f t="shared" si="12"/>
        <v>factors.Add(new Factor() { ParameterID = 1750, Key = 811, StandardizationSet = "Bbk", Parameter = "4Cy1cycC6on", Factor_A = 0, Factor_B = 0, Factor_C = 1, IsMetal = false, IsPak = false, IsOrganic = true });</v>
      </c>
    </row>
    <row r="812" spans="1:17" x14ac:dyDescent="0.25">
      <c r="A812" s="34">
        <v>812</v>
      </c>
      <c r="B812" s="35" t="s">
        <v>111</v>
      </c>
      <c r="D812" s="215" t="str">
        <f>INDEX('Aquo parameters'!$A$1:$H$6130,MATCH($E812,'Aquo parameters'!$E:$E,0),1)</f>
        <v>actfnn</v>
      </c>
      <c r="E812" s="35">
        <v>1755</v>
      </c>
      <c r="F812" s="41" t="str">
        <f>INDEX('Aquo parameters'!$A$1:$H$6130,MATCH($E812,'Aquo parameters'!$E:$E,0),2)</f>
        <v>acetofenon</v>
      </c>
      <c r="G812" s="41" t="s">
        <v>112</v>
      </c>
      <c r="H812" s="241">
        <v>0</v>
      </c>
      <c r="I812" s="241">
        <v>0</v>
      </c>
      <c r="J812" s="241">
        <v>1</v>
      </c>
      <c r="K812" s="20" t="s">
        <v>113</v>
      </c>
      <c r="L812" s="20" t="s">
        <v>113</v>
      </c>
      <c r="M812" s="20" t="s">
        <v>114</v>
      </c>
      <c r="N812" s="20"/>
      <c r="O812" s="20" t="s">
        <v>115</v>
      </c>
      <c r="P812" s="85">
        <f>INDEX('Aquo parameters'!$A$1:$H$6130,MATCH($E812,'Aquo parameters'!$E:$E,0),7)</f>
        <v>0</v>
      </c>
      <c r="Q812" s="20" t="str">
        <f t="shared" si="12"/>
        <v>factors.Add(new Factor() { ParameterID = 1755, Key = 812, StandardizationSet = "Bbk", Parameter = "actfnn", Factor_A = 0, Factor_B = 0, Factor_C = 1, IsMetal = false, IsPak = false, IsOrganic = true });</v>
      </c>
    </row>
    <row r="813" spans="1:17" x14ac:dyDescent="0.25">
      <c r="A813" s="34">
        <v>813</v>
      </c>
      <c r="B813" s="35" t="s">
        <v>111</v>
      </c>
      <c r="D813" s="215" t="str">
        <f>INDEX('Aquo parameters'!$A$1:$H$6130,MATCH($E813,'Aquo parameters'!$E:$E,0),1)</f>
        <v>acAd</v>
      </c>
      <c r="E813" s="35">
        <v>1756</v>
      </c>
      <c r="F813" s="41" t="str">
        <f>INDEX('Aquo parameters'!$A$1:$H$6130,MATCH($E813,'Aquo parameters'!$E:$E,0),2)</f>
        <v>acrylamide</v>
      </c>
      <c r="G813" s="41" t="s">
        <v>112</v>
      </c>
      <c r="H813" s="241">
        <v>0</v>
      </c>
      <c r="I813" s="241">
        <v>0</v>
      </c>
      <c r="J813" s="241">
        <v>1</v>
      </c>
      <c r="K813" s="20" t="s">
        <v>113</v>
      </c>
      <c r="L813" s="20" t="s">
        <v>113</v>
      </c>
      <c r="M813" s="20" t="s">
        <v>114</v>
      </c>
      <c r="N813" s="20"/>
      <c r="O813" s="20" t="s">
        <v>115</v>
      </c>
      <c r="P813" s="85">
        <f>INDEX('Aquo parameters'!$A$1:$H$6130,MATCH($E813,'Aquo parameters'!$E:$E,0),7)</f>
        <v>0</v>
      </c>
      <c r="Q813" s="20" t="str">
        <f t="shared" si="12"/>
        <v>factors.Add(new Factor() { ParameterID = 1756, Key = 813, StandardizationSet = "Bbk", Parameter = "acAd", Factor_A = 0, Factor_B = 0, Factor_C = 1, IsMetal = false, IsPak = false, IsOrganic = true });</v>
      </c>
    </row>
    <row r="814" spans="1:17" x14ac:dyDescent="0.25">
      <c r="A814" s="34">
        <v>814</v>
      </c>
      <c r="B814" s="35" t="s">
        <v>111</v>
      </c>
      <c r="D814" s="215" t="str">
        <f>INDEX('Aquo parameters'!$A$1:$H$6130,MATCH($E814,'Aquo parameters'!$E:$E,0),1)</f>
        <v>apnn</v>
      </c>
      <c r="E814" s="35">
        <v>1766</v>
      </c>
      <c r="F814" s="41" t="str">
        <f>INDEX('Aquo parameters'!$A$1:$H$6130,MATCH($E814,'Aquo parameters'!$E:$E,0),2)</f>
        <v>alfa-pineen</v>
      </c>
      <c r="G814" s="41" t="s">
        <v>112</v>
      </c>
      <c r="H814" s="241">
        <v>0</v>
      </c>
      <c r="I814" s="241">
        <v>0</v>
      </c>
      <c r="J814" s="241">
        <v>1</v>
      </c>
      <c r="K814" s="20" t="s">
        <v>113</v>
      </c>
      <c r="L814" s="20" t="s">
        <v>113</v>
      </c>
      <c r="M814" s="20" t="s">
        <v>114</v>
      </c>
      <c r="N814" s="20"/>
      <c r="O814" s="20" t="s">
        <v>115</v>
      </c>
      <c r="P814" s="85">
        <f>INDEX('Aquo parameters'!$A$1:$H$6130,MATCH($E814,'Aquo parameters'!$E:$E,0),7)</f>
        <v>0</v>
      </c>
      <c r="Q814" s="20" t="str">
        <f t="shared" si="12"/>
        <v>factors.Add(new Factor() { ParameterID = 1766, Key = 814, StandardizationSet = "Bbk", Parameter = "apnn", Factor_A = 0, Factor_B = 0, Factor_C = 1, IsMetal = false, IsPak = false, IsOrganic = true });</v>
      </c>
    </row>
    <row r="815" spans="1:17" x14ac:dyDescent="0.25">
      <c r="A815" s="34">
        <v>815</v>
      </c>
      <c r="B815" s="35" t="s">
        <v>111</v>
      </c>
      <c r="D815" s="215" t="str">
        <f>INDEX('Aquo parameters'!$A$1:$H$6130,MATCH($E815,'Aquo parameters'!$E:$E,0),1)</f>
        <v>BenAh</v>
      </c>
      <c r="E815" s="35">
        <v>1776</v>
      </c>
      <c r="F815" s="41" t="str">
        <f>INDEX('Aquo parameters'!$A$1:$H$6130,MATCH($E815,'Aquo parameters'!$E:$E,0),2)</f>
        <v>benzaldehyde</v>
      </c>
      <c r="G815" s="41" t="s">
        <v>112</v>
      </c>
      <c r="H815" s="241">
        <v>0</v>
      </c>
      <c r="I815" s="241">
        <v>0</v>
      </c>
      <c r="J815" s="241">
        <v>1</v>
      </c>
      <c r="K815" s="20" t="s">
        <v>113</v>
      </c>
      <c r="L815" s="20" t="s">
        <v>113</v>
      </c>
      <c r="M815" s="20" t="s">
        <v>114</v>
      </c>
      <c r="N815" s="20"/>
      <c r="O815" s="20" t="s">
        <v>115</v>
      </c>
      <c r="P815" s="85">
        <f>INDEX('Aquo parameters'!$A$1:$H$6130,MATCH($E815,'Aquo parameters'!$E:$E,0),7)</f>
        <v>0</v>
      </c>
      <c r="Q815" s="20" t="str">
        <f t="shared" si="12"/>
        <v>factors.Add(new Factor() { ParameterID = 1776, Key = 815, StandardizationSet = "Bbk", Parameter = "BenAh", Factor_A = 0, Factor_B = 0, Factor_C = 1, IsMetal = false, IsPak = false, IsOrganic = true });</v>
      </c>
    </row>
    <row r="816" spans="1:17" x14ac:dyDescent="0.25">
      <c r="A816" s="34">
        <v>816</v>
      </c>
      <c r="B816" s="35" t="s">
        <v>111</v>
      </c>
      <c r="D816" s="215" t="str">
        <f>INDEX('Aquo parameters'!$A$1:$H$6130,MATCH($E816,'Aquo parameters'!$E:$E,0),1)</f>
        <v>BrBen</v>
      </c>
      <c r="E816" s="35">
        <v>1777</v>
      </c>
      <c r="F816" s="41" t="str">
        <f>INDEX('Aquo parameters'!$A$1:$H$6130,MATCH($E816,'Aquo parameters'!$E:$E,0),2)</f>
        <v>broombenzeen</v>
      </c>
      <c r="G816" s="41" t="s">
        <v>112</v>
      </c>
      <c r="H816" s="241">
        <v>0</v>
      </c>
      <c r="I816" s="241">
        <v>0</v>
      </c>
      <c r="J816" s="241">
        <v>1</v>
      </c>
      <c r="K816" s="20" t="s">
        <v>113</v>
      </c>
      <c r="L816" s="20" t="s">
        <v>113</v>
      </c>
      <c r="M816" s="20" t="s">
        <v>114</v>
      </c>
      <c r="N816" s="20"/>
      <c r="O816" s="20" t="s">
        <v>115</v>
      </c>
      <c r="P816" s="85">
        <f>INDEX('Aquo parameters'!$A$1:$H$6130,MATCH($E816,'Aquo parameters'!$E:$E,0),7)</f>
        <v>0</v>
      </c>
      <c r="Q816" s="20" t="str">
        <f t="shared" si="12"/>
        <v>factors.Add(new Factor() { ParameterID = 1777, Key = 816, StandardizationSet = "Bbk", Parameter = "BrBen", Factor_A = 0, Factor_B = 0, Factor_C = 1, IsMetal = false, IsPak = false, IsOrganic = true });</v>
      </c>
    </row>
    <row r="817" spans="1:17" x14ac:dyDescent="0.25">
      <c r="A817" s="34">
        <v>817</v>
      </c>
      <c r="B817" s="35" t="s">
        <v>111</v>
      </c>
      <c r="D817" s="215" t="str">
        <f>INDEX('Aquo parameters'!$A$1:$H$6130,MATCH($E817,'Aquo parameters'!$E:$E,0),1)</f>
        <v>BHT</v>
      </c>
      <c r="E817" s="35">
        <v>1782</v>
      </c>
      <c r="F817" s="41" t="str">
        <f>INDEX('Aquo parameters'!$A$1:$H$6130,MATCH($E817,'Aquo parameters'!$E:$E,0),2)</f>
        <v>butylhydroxytolueen (BHT)</v>
      </c>
      <c r="G817" s="41" t="s">
        <v>112</v>
      </c>
      <c r="H817" s="241">
        <v>0</v>
      </c>
      <c r="I817" s="241">
        <v>0</v>
      </c>
      <c r="J817" s="241">
        <v>1</v>
      </c>
      <c r="K817" s="20" t="s">
        <v>113</v>
      </c>
      <c r="L817" s="20" t="s">
        <v>113</v>
      </c>
      <c r="M817" s="20" t="s">
        <v>114</v>
      </c>
      <c r="N817" s="20"/>
      <c r="O817" s="20" t="s">
        <v>115</v>
      </c>
      <c r="P817" s="85">
        <f>INDEX('Aquo parameters'!$A$1:$H$6130,MATCH($E817,'Aquo parameters'!$E:$E,0),7)</f>
        <v>0</v>
      </c>
      <c r="Q817" s="20" t="str">
        <f t="shared" si="12"/>
        <v>factors.Add(new Factor() { ParameterID = 1782, Key = 817, StandardizationSet = "Bbk", Parameter = "BHT", Factor_A = 0, Factor_B = 0, Factor_C = 1, IsMetal = false, IsPak = false, IsOrganic = true });</v>
      </c>
    </row>
    <row r="818" spans="1:17" x14ac:dyDescent="0.25">
      <c r="A818" s="34">
        <v>818</v>
      </c>
      <c r="B818" s="35" t="s">
        <v>111</v>
      </c>
      <c r="D818" s="215" t="str">
        <f>INDEX('Aquo parameters'!$A$1:$H$6130,MATCH($E818,'Aquo parameters'!$E:$E,0),1)</f>
        <v>C4yBensfAd</v>
      </c>
      <c r="E818" s="35">
        <v>1786</v>
      </c>
      <c r="F818" s="41" t="str">
        <f>INDEX('Aquo parameters'!$A$1:$H$6130,MATCH($E818,'Aquo parameters'!$E:$E,0),2)</f>
        <v>butylbenzeensulfonamide</v>
      </c>
      <c r="G818" s="41" t="s">
        <v>112</v>
      </c>
      <c r="H818" s="241">
        <v>0</v>
      </c>
      <c r="I818" s="241">
        <v>0</v>
      </c>
      <c r="J818" s="241">
        <v>1</v>
      </c>
      <c r="K818" s="20" t="s">
        <v>113</v>
      </c>
      <c r="L818" s="20" t="s">
        <v>113</v>
      </c>
      <c r="M818" s="20" t="s">
        <v>114</v>
      </c>
      <c r="N818" s="20"/>
      <c r="O818" s="20" t="s">
        <v>115</v>
      </c>
      <c r="P818" s="85">
        <f>INDEX('Aquo parameters'!$A$1:$H$6130,MATCH($E818,'Aquo parameters'!$E:$E,0),7)</f>
        <v>0</v>
      </c>
      <c r="Q818" s="20" t="str">
        <f t="shared" si="12"/>
        <v>factors.Add(new Factor() { ParameterID = 1786, Key = 818, StandardizationSet = "Bbk", Parameter = "C4yBensfAd", Factor_A = 0, Factor_B = 0, Factor_C = 1, IsMetal = false, IsPak = false, IsOrganic = true });</v>
      </c>
    </row>
    <row r="819" spans="1:17" x14ac:dyDescent="0.25">
      <c r="A819" s="34">
        <v>819</v>
      </c>
      <c r="B819" s="35" t="s">
        <v>111</v>
      </c>
      <c r="D819" s="215" t="str">
        <f>INDEX('Aquo parameters'!$A$1:$H$6130,MATCH($E819,'Aquo parameters'!$E:$E,0),1)</f>
        <v>22C4oxC2oxC2</v>
      </c>
      <c r="E819" s="35">
        <v>1787</v>
      </c>
      <c r="F819" s="41" t="str">
        <f>INDEX('Aquo parameters'!$A$1:$H$6130,MATCH($E819,'Aquo parameters'!$E:$E,0),2)</f>
        <v>2-(2-butoxyethoxy)ethanol</v>
      </c>
      <c r="G819" s="41" t="s">
        <v>112</v>
      </c>
      <c r="H819" s="241">
        <v>0</v>
      </c>
      <c r="I819" s="241">
        <v>0</v>
      </c>
      <c r="J819" s="241">
        <v>1</v>
      </c>
      <c r="K819" s="20" t="s">
        <v>113</v>
      </c>
      <c r="L819" s="20" t="s">
        <v>113</v>
      </c>
      <c r="M819" s="20" t="s">
        <v>114</v>
      </c>
      <c r="N819" s="20"/>
      <c r="O819" s="20" t="s">
        <v>115</v>
      </c>
      <c r="P819" s="85">
        <f>INDEX('Aquo parameters'!$A$1:$H$6130,MATCH($E819,'Aquo parameters'!$E:$E,0),7)</f>
        <v>0</v>
      </c>
      <c r="Q819" s="20" t="str">
        <f t="shared" si="12"/>
        <v>factors.Add(new Factor() { ParameterID = 1787, Key = 819, StandardizationSet = "Bbk", Parameter = "22C4oxC2oxC2", Factor_A = 0, Factor_B = 0, Factor_C = 1, IsMetal = false, IsPak = false, IsOrganic = true });</v>
      </c>
    </row>
    <row r="820" spans="1:17" x14ac:dyDescent="0.25">
      <c r="A820" s="34">
        <v>820</v>
      </c>
      <c r="B820" s="35" t="s">
        <v>111</v>
      </c>
      <c r="D820" s="215" t="str">
        <f>INDEX('Aquo parameters'!$A$1:$H$6130,MATCH($E820,'Aquo parameters'!$E:$E,0),1)</f>
        <v>C4a</v>
      </c>
      <c r="E820" s="35">
        <v>1789</v>
      </c>
      <c r="F820" s="41" t="str">
        <f>INDEX('Aquo parameters'!$A$1:$H$6130,MATCH($E820,'Aquo parameters'!$E:$E,0),2)</f>
        <v>butaan</v>
      </c>
      <c r="G820" s="41" t="s">
        <v>112</v>
      </c>
      <c r="H820" s="241">
        <v>0</v>
      </c>
      <c r="I820" s="241">
        <v>0</v>
      </c>
      <c r="J820" s="241">
        <v>1</v>
      </c>
      <c r="K820" s="20" t="s">
        <v>113</v>
      </c>
      <c r="L820" s="20" t="s">
        <v>113</v>
      </c>
      <c r="M820" s="20" t="s">
        <v>114</v>
      </c>
      <c r="N820" s="20"/>
      <c r="O820" s="20" t="s">
        <v>115</v>
      </c>
      <c r="P820" s="85">
        <f>INDEX('Aquo parameters'!$A$1:$H$6130,MATCH($E820,'Aquo parameters'!$E:$E,0),7)</f>
        <v>0</v>
      </c>
      <c r="Q820" s="20" t="str">
        <f t="shared" si="12"/>
        <v>factors.Add(new Factor() { ParameterID = 1789, Key = 820, StandardizationSet = "Bbk", Parameter = "C4a", Factor_A = 0, Factor_B = 0, Factor_C = 1, IsMetal = false, IsPak = false, IsOrganic = true });</v>
      </c>
    </row>
    <row r="821" spans="1:17" x14ac:dyDescent="0.25">
      <c r="A821" s="34">
        <v>821</v>
      </c>
      <c r="B821" s="35" t="s">
        <v>111</v>
      </c>
      <c r="D821" s="215" t="str">
        <f>INDEX('Aquo parameters'!$A$1:$H$6130,MATCH($E821,'Aquo parameters'!$E:$E,0),1)</f>
        <v>C4al</v>
      </c>
      <c r="E821" s="35">
        <v>1790</v>
      </c>
      <c r="F821" s="41" t="str">
        <f>INDEX('Aquo parameters'!$A$1:$H$6130,MATCH($E821,'Aquo parameters'!$E:$E,0),2)</f>
        <v>butanal</v>
      </c>
      <c r="G821" s="41" t="s">
        <v>112</v>
      </c>
      <c r="H821" s="241">
        <v>0</v>
      </c>
      <c r="I821" s="241">
        <v>0</v>
      </c>
      <c r="J821" s="241">
        <v>1</v>
      </c>
      <c r="K821" s="20" t="s">
        <v>113</v>
      </c>
      <c r="L821" s="20" t="s">
        <v>113</v>
      </c>
      <c r="M821" s="20" t="s">
        <v>114</v>
      </c>
      <c r="N821" s="20"/>
      <c r="O821" s="20" t="s">
        <v>115</v>
      </c>
      <c r="P821" s="85">
        <f>INDEX('Aquo parameters'!$A$1:$H$6130,MATCH($E821,'Aquo parameters'!$E:$E,0),7)</f>
        <v>0</v>
      </c>
      <c r="Q821" s="20" t="str">
        <f t="shared" si="12"/>
        <v>factors.Add(new Factor() { ParameterID = 1790, Key = 821, StandardizationSet = "Bbk", Parameter = "C4al", Factor_A = 0, Factor_B = 0, Factor_C = 1, IsMetal = false, IsPak = false, IsOrganic = true });</v>
      </c>
    </row>
    <row r="822" spans="1:17" x14ac:dyDescent="0.25">
      <c r="A822" s="34">
        <v>822</v>
      </c>
      <c r="B822" s="35" t="s">
        <v>111</v>
      </c>
      <c r="D822" s="215" t="str">
        <f>INDEX('Aquo parameters'!$A$1:$H$6130,MATCH($E822,'Aquo parameters'!$E:$E,0),1)</f>
        <v>aaDClTol</v>
      </c>
      <c r="E822" s="35">
        <v>1792</v>
      </c>
      <c r="F822" s="41" t="str">
        <f>INDEX('Aquo parameters'!$A$1:$H$6130,MATCH($E822,'Aquo parameters'!$E:$E,0),2)</f>
        <v>alfa,alfa-dichloortolueen</v>
      </c>
      <c r="G822" s="41" t="s">
        <v>112</v>
      </c>
      <c r="H822" s="241">
        <v>0</v>
      </c>
      <c r="I822" s="241">
        <v>0</v>
      </c>
      <c r="J822" s="241">
        <v>1</v>
      </c>
      <c r="K822" s="20" t="s">
        <v>113</v>
      </c>
      <c r="L822" s="20" t="s">
        <v>113</v>
      </c>
      <c r="M822" s="20" t="s">
        <v>114</v>
      </c>
      <c r="N822" s="20"/>
      <c r="O822" s="20" t="s">
        <v>115</v>
      </c>
      <c r="P822" s="85">
        <f>INDEX('Aquo parameters'!$A$1:$H$6130,MATCH($E822,'Aquo parameters'!$E:$E,0),7)</f>
        <v>0</v>
      </c>
      <c r="Q822" s="20" t="str">
        <f t="shared" si="12"/>
        <v>factors.Add(new Factor() { ParameterID = 1792, Key = 822, StandardizationSet = "Bbk", Parameter = "aaDClTol", Factor_A = 0, Factor_B = 0, Factor_C = 1, IsMetal = false, IsPak = false, IsOrganic = true });</v>
      </c>
    </row>
    <row r="823" spans="1:17" x14ac:dyDescent="0.25">
      <c r="A823" s="34">
        <v>823</v>
      </c>
      <c r="B823" s="35" t="s">
        <v>111</v>
      </c>
      <c r="D823" s="215" t="str">
        <f>INDEX('Aquo parameters'!$A$1:$H$6130,MATCH($E823,'Aquo parameters'!$E:$E,0),1)</f>
        <v>CaCO3</v>
      </c>
      <c r="E823" s="35">
        <v>1796</v>
      </c>
      <c r="F823" s="41" t="str">
        <f>INDEX('Aquo parameters'!$A$1:$H$6130,MATCH($E823,'Aquo parameters'!$E:$E,0),2)</f>
        <v>calciumcarbonaat</v>
      </c>
      <c r="G823" s="41" t="s">
        <v>112</v>
      </c>
      <c r="H823" s="241">
        <v>1</v>
      </c>
      <c r="I823" s="241">
        <v>0</v>
      </c>
      <c r="J823" s="241">
        <v>0</v>
      </c>
      <c r="K823" s="20" t="s">
        <v>113</v>
      </c>
      <c r="L823" s="20" t="s">
        <v>113</v>
      </c>
      <c r="M823" s="20" t="s">
        <v>113</v>
      </c>
      <c r="N823" s="20"/>
      <c r="O823" s="20" t="s">
        <v>115</v>
      </c>
      <c r="P823" s="85">
        <f>INDEX('Aquo parameters'!$A$1:$H$6130,MATCH($E823,'Aquo parameters'!$E:$E,0),7)</f>
        <v>0</v>
      </c>
      <c r="Q823" s="20" t="str">
        <f t="shared" si="12"/>
        <v>factors.Add(new Factor() { ParameterID = 1796, Key = 823, StandardizationSet = "Bbk", Parameter = "CaCO3", Factor_A = 1, Factor_B = 0, Factor_C = 0, IsMetal = false, IsPak = false, IsOrganic = false });</v>
      </c>
    </row>
    <row r="824" spans="1:17" x14ac:dyDescent="0.25">
      <c r="A824" s="34">
        <v>824</v>
      </c>
      <c r="B824" s="35" t="s">
        <v>111</v>
      </c>
      <c r="D824" s="215" t="str">
        <f>INDEX('Aquo parameters'!$A$1:$H$6130,MATCH($E824,'Aquo parameters'!$E:$E,0),1)</f>
        <v>campn</v>
      </c>
      <c r="E824" s="35">
        <v>1797</v>
      </c>
      <c r="F824" s="41" t="str">
        <f>INDEX('Aquo parameters'!$A$1:$H$6130,MATCH($E824,'Aquo parameters'!$E:$E,0),2)</f>
        <v>campheen</v>
      </c>
      <c r="G824" s="41" t="s">
        <v>112</v>
      </c>
      <c r="H824" s="241">
        <v>0</v>
      </c>
      <c r="I824" s="241">
        <v>0</v>
      </c>
      <c r="J824" s="241">
        <v>1</v>
      </c>
      <c r="K824" s="20" t="s">
        <v>113</v>
      </c>
      <c r="L824" s="20" t="s">
        <v>113</v>
      </c>
      <c r="M824" s="20" t="s">
        <v>114</v>
      </c>
      <c r="N824" s="20"/>
      <c r="O824" s="20" t="s">
        <v>115</v>
      </c>
      <c r="P824" s="85">
        <f>INDEX('Aquo parameters'!$A$1:$H$6130,MATCH($E824,'Aquo parameters'!$E:$E,0),7)</f>
        <v>0</v>
      </c>
      <c r="Q824" s="20" t="str">
        <f t="shared" si="12"/>
        <v>factors.Add(new Factor() { ParameterID = 1797, Key = 824, StandardizationSet = "Bbk", Parameter = "campn", Factor_A = 0, Factor_B = 0, Factor_C = 1, IsMetal = false, IsPak = false, IsOrganic = true });</v>
      </c>
    </row>
    <row r="825" spans="1:17" x14ac:dyDescent="0.25">
      <c r="A825" s="34">
        <v>825</v>
      </c>
      <c r="B825" s="35" t="s">
        <v>111</v>
      </c>
      <c r="D825" s="215" t="str">
        <f>INDEX('Aquo parameters'!$A$1:$H$6130,MATCH($E825,'Aquo parameters'!$E:$E,0),1)</f>
        <v>TClnt</v>
      </c>
      <c r="E825" s="35">
        <v>1800</v>
      </c>
      <c r="F825" s="41" t="str">
        <f>INDEX('Aquo parameters'!$A$1:$H$6130,MATCH($E825,'Aquo parameters'!$E:$E,0),2)</f>
        <v>trichloronaat</v>
      </c>
      <c r="G825" s="41" t="s">
        <v>112</v>
      </c>
      <c r="H825" s="241">
        <v>0</v>
      </c>
      <c r="I825" s="241">
        <v>0</v>
      </c>
      <c r="J825" s="241">
        <v>1</v>
      </c>
      <c r="K825" s="20" t="s">
        <v>113</v>
      </c>
      <c r="L825" s="20" t="s">
        <v>113</v>
      </c>
      <c r="M825" s="20" t="s">
        <v>114</v>
      </c>
      <c r="N825" s="20"/>
      <c r="O825" s="20" t="s">
        <v>115</v>
      </c>
      <c r="P825" s="85">
        <f>INDEX('Aquo parameters'!$A$1:$H$6130,MATCH($E825,'Aquo parameters'!$E:$E,0),7)</f>
        <v>0</v>
      </c>
      <c r="Q825" s="20" t="str">
        <f t="shared" si="12"/>
        <v>factors.Add(new Factor() { ParameterID = 1800, Key = 825, StandardizationSet = "Bbk", Parameter = "TClnt", Factor_A = 0, Factor_B = 0, Factor_C = 1, IsMetal = false, IsPak = false, IsOrganic = true });</v>
      </c>
    </row>
    <row r="826" spans="1:17" x14ac:dyDescent="0.25">
      <c r="A826" s="34">
        <v>826</v>
      </c>
      <c r="B826" s="35" t="s">
        <v>111</v>
      </c>
      <c r="D826" s="215" t="str">
        <f>INDEX('Aquo parameters'!$A$1:$H$6130,MATCH($E826,'Aquo parameters'!$E:$E,0),1)</f>
        <v>coumttll</v>
      </c>
      <c r="E826" s="35">
        <v>1802</v>
      </c>
      <c r="F826" s="41" t="str">
        <f>INDEX('Aquo parameters'!$A$1:$H$6130,MATCH($E826,'Aquo parameters'!$E:$E,0),2)</f>
        <v>coumatetralyl</v>
      </c>
      <c r="G826" s="41" t="s">
        <v>112</v>
      </c>
      <c r="H826" s="241">
        <v>0</v>
      </c>
      <c r="I826" s="241">
        <v>0</v>
      </c>
      <c r="J826" s="241">
        <v>1</v>
      </c>
      <c r="K826" s="20" t="s">
        <v>113</v>
      </c>
      <c r="L826" s="20" t="s">
        <v>113</v>
      </c>
      <c r="M826" s="20" t="s">
        <v>114</v>
      </c>
      <c r="N826" s="20"/>
      <c r="O826" s="20" t="s">
        <v>115</v>
      </c>
      <c r="P826" s="85">
        <f>INDEX('Aquo parameters'!$A$1:$H$6130,MATCH($E826,'Aquo parameters'!$E:$E,0),7)</f>
        <v>0</v>
      </c>
      <c r="Q826" s="20" t="str">
        <f t="shared" si="12"/>
        <v>factors.Add(new Factor() { ParameterID = 1802, Key = 826, StandardizationSet = "Bbk", Parameter = "coumttll", Factor_A = 0, Factor_B = 0, Factor_C = 1, IsMetal = false, IsPak = false, IsOrganic = true });</v>
      </c>
    </row>
    <row r="827" spans="1:17" x14ac:dyDescent="0.25">
      <c r="A827" s="34">
        <v>827</v>
      </c>
      <c r="B827" s="35" t="s">
        <v>111</v>
      </c>
      <c r="D827" s="215" t="str">
        <f>INDEX('Aquo parameters'!$A$1:$H$6130,MATCH($E827,'Aquo parameters'!$E:$E,0),1)</f>
        <v>CO2</v>
      </c>
      <c r="E827" s="35">
        <v>1803</v>
      </c>
      <c r="F827" s="41" t="str">
        <f>INDEX('Aquo parameters'!$A$1:$H$6130,MATCH($E827,'Aquo parameters'!$E:$E,0),2)</f>
        <v>kooldioxide</v>
      </c>
      <c r="G827" s="41" t="s">
        <v>112</v>
      </c>
      <c r="H827" s="241">
        <v>1</v>
      </c>
      <c r="I827" s="241">
        <v>0</v>
      </c>
      <c r="J827" s="241">
        <v>0</v>
      </c>
      <c r="K827" s="20" t="s">
        <v>113</v>
      </c>
      <c r="L827" s="20" t="s">
        <v>113</v>
      </c>
      <c r="M827" s="20" t="s">
        <v>113</v>
      </c>
      <c r="N827" s="20"/>
      <c r="O827" s="20" t="s">
        <v>115</v>
      </c>
      <c r="P827" s="85">
        <f>INDEX('Aquo parameters'!$A$1:$H$6130,MATCH($E827,'Aquo parameters'!$E:$E,0),7)</f>
        <v>0</v>
      </c>
      <c r="Q827" s="20" t="str">
        <f t="shared" si="12"/>
        <v>factors.Add(new Factor() { ParameterID = 1803, Key = 827, StandardizationSet = "Bbk", Parameter = "CO2", Factor_A = 1, Factor_B = 0, Factor_C = 0, IsMetal = false, IsPak = false, IsOrganic = false });</v>
      </c>
    </row>
    <row r="828" spans="1:17" x14ac:dyDescent="0.25">
      <c r="A828" s="34">
        <v>828</v>
      </c>
      <c r="B828" s="35" t="s">
        <v>111</v>
      </c>
      <c r="D828" s="215" t="str">
        <f>INDEX('Aquo parameters'!$A$1:$H$6130,MATCH($E828,'Aquo parameters'!$E:$E,0),1)</f>
        <v>PCB209</v>
      </c>
      <c r="E828" s="35">
        <v>1811</v>
      </c>
      <c r="F828" s="41" t="str">
        <f>INDEX('Aquo parameters'!$A$1:$H$6130,MATCH($E828,'Aquo parameters'!$E:$E,0),2)</f>
        <v>2,2',3,3',4,4',5,5',6,6'-decachloorbifenyl</v>
      </c>
      <c r="G828" s="41" t="s">
        <v>112</v>
      </c>
      <c r="H828" s="241">
        <v>0</v>
      </c>
      <c r="I828" s="241">
        <v>0</v>
      </c>
      <c r="J828" s="241">
        <v>1</v>
      </c>
      <c r="K828" s="20" t="s">
        <v>113</v>
      </c>
      <c r="L828" s="20" t="s">
        <v>113</v>
      </c>
      <c r="M828" s="20" t="s">
        <v>114</v>
      </c>
      <c r="N828" s="20"/>
      <c r="O828" s="20" t="s">
        <v>115</v>
      </c>
      <c r="P828" s="85">
        <f>INDEX('Aquo parameters'!$A$1:$H$6130,MATCH($E828,'Aquo parameters'!$E:$E,0),7)</f>
        <v>0</v>
      </c>
      <c r="Q828" s="20" t="str">
        <f t="shared" si="12"/>
        <v>factors.Add(new Factor() { ParameterID = 1811, Key = 828, StandardizationSet = "Bbk", Parameter = "PCB209", Factor_A = 0, Factor_B = 0, Factor_C = 1, IsMetal = false, IsPak = false, IsOrganic = true });</v>
      </c>
    </row>
    <row r="829" spans="1:17" x14ac:dyDescent="0.25">
      <c r="A829" s="34">
        <v>829</v>
      </c>
      <c r="B829" s="35" t="s">
        <v>111</v>
      </c>
      <c r="D829" s="215" t="str">
        <f>INDEX('Aquo parameters'!$A$1:$H$6130,MATCH($E829,'Aquo parameters'!$E:$E,0),1)</f>
        <v>DClDiC3yEtr</v>
      </c>
      <c r="E829" s="35">
        <v>1814</v>
      </c>
      <c r="F829" s="41" t="str">
        <f>INDEX('Aquo parameters'!$A$1:$H$6130,MATCH($E829,'Aquo parameters'!$E:$E,0),2)</f>
        <v>2,2'-Dichloordiisopropyl ether</v>
      </c>
      <c r="G829" s="41" t="s">
        <v>112</v>
      </c>
      <c r="H829" s="241">
        <v>0</v>
      </c>
      <c r="I829" s="241">
        <v>0</v>
      </c>
      <c r="J829" s="241">
        <v>1</v>
      </c>
      <c r="K829" s="20" t="s">
        <v>113</v>
      </c>
      <c r="L829" s="20" t="s">
        <v>113</v>
      </c>
      <c r="M829" s="20" t="s">
        <v>114</v>
      </c>
      <c r="N829" s="20"/>
      <c r="O829" s="20" t="s">
        <v>115</v>
      </c>
      <c r="P829" s="85">
        <f>INDEX('Aquo parameters'!$A$1:$H$6130,MATCH($E829,'Aquo parameters'!$E:$E,0),7)</f>
        <v>0</v>
      </c>
      <c r="Q829" s="20" t="str">
        <f t="shared" si="12"/>
        <v>factors.Add(new Factor() { ParameterID = 1814, Key = 829, StandardizationSet = "Bbk", Parameter = "DClDiC3yEtr", Factor_A = 0, Factor_B = 0, Factor_C = 1, IsMetal = false, IsPak = false, IsOrganic = true });</v>
      </c>
    </row>
    <row r="830" spans="1:17" x14ac:dyDescent="0.25">
      <c r="A830" s="34">
        <v>830</v>
      </c>
      <c r="B830" s="35" t="s">
        <v>111</v>
      </c>
      <c r="D830" s="215" t="str">
        <f>INDEX('Aquo parameters'!$A$1:$H$6130,MATCH($E830,'Aquo parameters'!$E:$E,0),1)</f>
        <v>1AoC10a</v>
      </c>
      <c r="E830" s="35">
        <v>1815</v>
      </c>
      <c r="F830" s="41" t="str">
        <f>INDEX('Aquo parameters'!$A$1:$H$6130,MATCH($E830,'Aquo parameters'!$E:$E,0),2)</f>
        <v>1-aminodecaan</v>
      </c>
      <c r="G830" s="41" t="s">
        <v>112</v>
      </c>
      <c r="H830" s="243">
        <v>0</v>
      </c>
      <c r="I830" s="243">
        <v>0</v>
      </c>
      <c r="J830" s="243">
        <v>1</v>
      </c>
      <c r="K830" t="s">
        <v>113</v>
      </c>
      <c r="L830" t="s">
        <v>113</v>
      </c>
      <c r="M830" t="s">
        <v>114</v>
      </c>
      <c r="N830" s="20"/>
      <c r="O830" s="20" t="s">
        <v>115</v>
      </c>
      <c r="P830" s="85">
        <f>INDEX('Aquo parameters'!$A$1:$H$6130,MATCH($E830,'Aquo parameters'!$E:$E,0),7)</f>
        <v>0</v>
      </c>
      <c r="Q830" s="20" t="str">
        <f t="shared" si="12"/>
        <v>factors.Add(new Factor() { ParameterID = 1815, Key = 830, StandardizationSet = "Bbk", Parameter = "1AoC10a", Factor_A = 0, Factor_B = 0, Factor_C = 1, IsMetal = false, IsPak = false, IsOrganic = true });</v>
      </c>
    </row>
    <row r="831" spans="1:17" x14ac:dyDescent="0.25">
      <c r="A831" s="34">
        <v>831</v>
      </c>
      <c r="B831" s="35" t="s">
        <v>111</v>
      </c>
      <c r="D831" s="215" t="str">
        <f>INDEX('Aquo parameters'!$A$1:$H$6130,MATCH($E831,'Aquo parameters'!$E:$E,0),1)</f>
        <v>26DC1y4C7on</v>
      </c>
      <c r="E831" s="35">
        <v>1828</v>
      </c>
      <c r="F831" s="41" t="str">
        <f>INDEX('Aquo parameters'!$A$1:$H$6130,MATCH($E831,'Aquo parameters'!$E:$E,0),2)</f>
        <v>2,6-dimethyl-4-heptanon</v>
      </c>
      <c r="G831" s="41" t="s">
        <v>112</v>
      </c>
      <c r="H831" s="243">
        <v>0</v>
      </c>
      <c r="I831" s="243">
        <v>0</v>
      </c>
      <c r="J831" s="243">
        <v>1</v>
      </c>
      <c r="K831" t="s">
        <v>113</v>
      </c>
      <c r="L831" t="s">
        <v>113</v>
      </c>
      <c r="M831" t="s">
        <v>114</v>
      </c>
      <c r="N831" s="20"/>
      <c r="O831" s="20" t="s">
        <v>115</v>
      </c>
      <c r="P831" s="85">
        <f>INDEX('Aquo parameters'!$A$1:$H$6130,MATCH($E831,'Aquo parameters'!$E:$E,0),7)</f>
        <v>0</v>
      </c>
      <c r="Q831" s="20" t="str">
        <f t="shared" si="12"/>
        <v>factors.Add(new Factor() { ParameterID = 1828, Key = 831, StandardizationSet = "Bbk", Parameter = "26DC1y4C7on", Factor_A = 0, Factor_B = 0, Factor_C = 1, IsMetal = false, IsPak = false, IsOrganic = true });</v>
      </c>
    </row>
    <row r="832" spans="1:17" x14ac:dyDescent="0.25">
      <c r="A832" s="34">
        <v>832</v>
      </c>
      <c r="B832" s="35" t="s">
        <v>111</v>
      </c>
      <c r="D832" s="215" t="str">
        <f>INDEX('Aquo parameters'!$A$1:$H$6130,MATCH($E832,'Aquo parameters'!$E:$E,0),1)</f>
        <v>2C2ox2C1yC3a</v>
      </c>
      <c r="E832" s="35">
        <v>1852</v>
      </c>
      <c r="F832" s="41" t="str">
        <f>INDEX('Aquo parameters'!$A$1:$H$6130,MATCH($E832,'Aquo parameters'!$E:$E,0),2)</f>
        <v>2-ethoxy-2-methylpropaan</v>
      </c>
      <c r="G832" s="41" t="s">
        <v>112</v>
      </c>
      <c r="H832" s="243">
        <v>0</v>
      </c>
      <c r="I832" s="243">
        <v>0</v>
      </c>
      <c r="J832" s="243">
        <v>1</v>
      </c>
      <c r="K832" t="s">
        <v>113</v>
      </c>
      <c r="L832" t="s">
        <v>113</v>
      </c>
      <c r="M832" t="s">
        <v>114</v>
      </c>
      <c r="N832" s="20"/>
      <c r="O832" s="20" t="s">
        <v>115</v>
      </c>
      <c r="P832" s="85">
        <f>INDEX('Aquo parameters'!$A$1:$H$6130,MATCH($E832,'Aquo parameters'!$E:$E,0),7)</f>
        <v>0</v>
      </c>
      <c r="Q832" s="20" t="str">
        <f t="shared" si="12"/>
        <v>factors.Add(new Factor() { ParameterID = 1852, Key = 832, StandardizationSet = "Bbk", Parameter = "2C2ox2C1yC3a", Factor_A = 0, Factor_B = 0, Factor_C = 1, IsMetal = false, IsPak = false, IsOrganic = true });</v>
      </c>
    </row>
    <row r="833" spans="1:17" x14ac:dyDescent="0.25">
      <c r="A833" s="34">
        <v>833</v>
      </c>
      <c r="B833" s="35" t="s">
        <v>111</v>
      </c>
      <c r="D833" s="215" t="str">
        <f>INDEX('Aquo parameters'!$A$1:$H$6130,MATCH($E833,'Aquo parameters'!$E:$E,0),1)</f>
        <v>F</v>
      </c>
      <c r="E833" s="35">
        <v>1853</v>
      </c>
      <c r="F833" s="41" t="str">
        <f>INDEX('Aquo parameters'!$A$1:$H$6130,MATCH($E833,'Aquo parameters'!$E:$E,0),2)</f>
        <v>fluoride</v>
      </c>
      <c r="G833" s="41" t="s">
        <v>112</v>
      </c>
      <c r="H833" s="241">
        <v>1</v>
      </c>
      <c r="I833" s="241">
        <v>0</v>
      </c>
      <c r="J833" s="241">
        <v>0</v>
      </c>
      <c r="K833" s="20" t="s">
        <v>113</v>
      </c>
      <c r="L833" s="20" t="s">
        <v>113</v>
      </c>
      <c r="M833" s="20" t="s">
        <v>113</v>
      </c>
      <c r="N833" s="20"/>
      <c r="O833" s="20" t="s">
        <v>115</v>
      </c>
      <c r="P833" s="85">
        <f>INDEX('Aquo parameters'!$A$1:$H$6130,MATCH($E833,'Aquo parameters'!$E:$E,0),7)</f>
        <v>0</v>
      </c>
      <c r="Q833" s="20" t="str">
        <f t="shared" si="12"/>
        <v>factors.Add(new Factor() { ParameterID = 1853, Key = 833, StandardizationSet = "Bbk", Parameter = "F", Factor_A = 1, Factor_B = 0, Factor_C = 0, IsMetal = false, IsPak = false, IsOrganic = false });</v>
      </c>
    </row>
    <row r="834" spans="1:17" x14ac:dyDescent="0.25">
      <c r="A834" s="34">
        <v>834</v>
      </c>
      <c r="B834" s="35" t="s">
        <v>111</v>
      </c>
      <c r="D834" s="215" t="str">
        <f>INDEX('Aquo parameters'!$A$1:$H$6130,MATCH($E834,'Aquo parameters'!$E:$E,0),1)</f>
        <v>glutAh</v>
      </c>
      <c r="E834" s="35">
        <v>1858</v>
      </c>
      <c r="F834" s="41" t="str">
        <f>INDEX('Aquo parameters'!$A$1:$H$6130,MATCH($E834,'Aquo parameters'!$E:$E,0),2)</f>
        <v>glutaaraldehyde</v>
      </c>
      <c r="G834" s="41" t="s">
        <v>112</v>
      </c>
      <c r="H834" s="241">
        <v>0</v>
      </c>
      <c r="I834" s="241">
        <v>0</v>
      </c>
      <c r="J834" s="241">
        <v>1</v>
      </c>
      <c r="K834" s="20" t="s">
        <v>113</v>
      </c>
      <c r="L834" s="20" t="s">
        <v>113</v>
      </c>
      <c r="M834" s="20" t="s">
        <v>114</v>
      </c>
      <c r="N834" s="20"/>
      <c r="O834" s="20" t="s">
        <v>115</v>
      </c>
      <c r="P834" s="85">
        <f>INDEX('Aquo parameters'!$A$1:$H$6130,MATCH($E834,'Aquo parameters'!$E:$E,0),7)</f>
        <v>0</v>
      </c>
      <c r="Q834" s="20" t="str">
        <f t="shared" ref="Q834:Q897" si="13">"factors.Add(new Factor() { ParameterID = " &amp; E834 &amp; ", Key = " &amp; A834 &amp; ", StandardizationSet = """ &amp; B834 &amp; """, Parameter = """ &amp; D834 &amp; """, Factor_A = " &amp; H834 &amp; ", Factor_B = " &amp; I834 &amp; ", Factor_C = " &amp; J834 &amp; ", IsMetal = "&amp; K834 &amp;", IsPak = "&amp; L834 &amp;", IsOrganic = "&amp; M834 &amp;" });"</f>
        <v>factors.Add(new Factor() { ParameterID = 1858, Key = 834, StandardizationSet = "Bbk", Parameter = "glutAh", Factor_A = 0, Factor_B = 0, Factor_C = 1, IsMetal = false, IsPak = false, IsOrganic = true });</v>
      </c>
    </row>
    <row r="835" spans="1:17" x14ac:dyDescent="0.25">
      <c r="A835" s="34">
        <v>835</v>
      </c>
      <c r="B835" s="35" t="s">
        <v>111</v>
      </c>
      <c r="D835" s="215" t="str">
        <f>INDEX('Aquo parameters'!$A$1:$H$6130,MATCH($E835,'Aquo parameters'!$E:$E,0),1)</f>
        <v>H2O2</v>
      </c>
      <c r="E835" s="35">
        <v>1860</v>
      </c>
      <c r="F835" s="41" t="str">
        <f>INDEX('Aquo parameters'!$A$1:$H$6130,MATCH($E835,'Aquo parameters'!$E:$E,0),2)</f>
        <v>waterstofperoxide</v>
      </c>
      <c r="G835" s="41" t="s">
        <v>112</v>
      </c>
      <c r="H835" s="241">
        <v>1</v>
      </c>
      <c r="I835" s="241">
        <v>0</v>
      </c>
      <c r="J835" s="241">
        <v>0</v>
      </c>
      <c r="K835" s="20" t="s">
        <v>113</v>
      </c>
      <c r="L835" s="20" t="s">
        <v>113</v>
      </c>
      <c r="M835" s="20" t="s">
        <v>113</v>
      </c>
      <c r="N835" s="20"/>
      <c r="O835" s="20" t="s">
        <v>115</v>
      </c>
      <c r="P835" s="85">
        <f>INDEX('Aquo parameters'!$A$1:$H$6130,MATCH($E835,'Aquo parameters'!$E:$E,0),7)</f>
        <v>0</v>
      </c>
      <c r="Q835" s="20" t="str">
        <f t="shared" si="13"/>
        <v>factors.Add(new Factor() { ParameterID = 1860, Key = 835, StandardizationSet = "Bbk", Parameter = "H2O2", Factor_A = 1, Factor_B = 0, Factor_C = 0, IsMetal = false, IsPak = false, IsOrganic = false });</v>
      </c>
    </row>
    <row r="836" spans="1:17" x14ac:dyDescent="0.25">
      <c r="A836" s="34">
        <v>836</v>
      </c>
      <c r="B836" s="35" t="s">
        <v>111</v>
      </c>
      <c r="D836" s="215" t="str">
        <f>INDEX('Aquo parameters'!$A$1:$H$6130,MATCH($E836,'Aquo parameters'!$E:$E,0),1)</f>
        <v>H2SO4</v>
      </c>
      <c r="E836" s="35">
        <v>1861</v>
      </c>
      <c r="F836" s="41" t="str">
        <f>INDEX('Aquo parameters'!$A$1:$H$6130,MATCH($E836,'Aquo parameters'!$E:$E,0),2)</f>
        <v>zwavelzuur</v>
      </c>
      <c r="G836" s="41" t="s">
        <v>112</v>
      </c>
      <c r="H836" s="244">
        <v>1</v>
      </c>
      <c r="I836" s="244">
        <v>0</v>
      </c>
      <c r="J836" s="244">
        <v>0</v>
      </c>
      <c r="K836" s="20" t="s">
        <v>113</v>
      </c>
      <c r="L836" s="20" t="s">
        <v>113</v>
      </c>
      <c r="M836" s="20" t="s">
        <v>113</v>
      </c>
      <c r="N836" s="20"/>
      <c r="O836" s="20" t="s">
        <v>115</v>
      </c>
      <c r="P836" s="85">
        <f>INDEX('Aquo parameters'!$A$1:$H$6130,MATCH($E836,'Aquo parameters'!$E:$E,0),7)</f>
        <v>0</v>
      </c>
      <c r="Q836" s="20" t="str">
        <f t="shared" si="13"/>
        <v>factors.Add(new Factor() { ParameterID = 1861, Key = 836, StandardizationSet = "Bbk", Parameter = "H2SO4", Factor_A = 1, Factor_B = 0, Factor_C = 0, IsMetal = false, IsPak = false, IsOrganic = false });</v>
      </c>
    </row>
    <row r="837" spans="1:17" x14ac:dyDescent="0.25">
      <c r="A837" s="34">
        <v>837</v>
      </c>
      <c r="B837" s="35" t="s">
        <v>111</v>
      </c>
      <c r="D837" s="215" t="str">
        <f>INDEX('Aquo parameters'!$A$1:$H$6130,MATCH($E837,'Aquo parameters'!$E:$E,0),1)</f>
        <v>C6azr</v>
      </c>
      <c r="E837" s="35">
        <v>1867</v>
      </c>
      <c r="F837" s="41" t="str">
        <f>INDEX('Aquo parameters'!$A$1:$H$6130,MATCH($E837,'Aquo parameters'!$E:$E,0),2)</f>
        <v>hexaanzuur</v>
      </c>
      <c r="G837" s="41" t="s">
        <v>112</v>
      </c>
      <c r="H837" s="241">
        <v>0</v>
      </c>
      <c r="I837" s="241">
        <v>0</v>
      </c>
      <c r="J837" s="241">
        <v>1</v>
      </c>
      <c r="K837" s="20" t="s">
        <v>113</v>
      </c>
      <c r="L837" s="20" t="s">
        <v>113</v>
      </c>
      <c r="M837" s="20" t="s">
        <v>114</v>
      </c>
      <c r="N837" s="20"/>
      <c r="O837" s="20" t="s">
        <v>115</v>
      </c>
      <c r="P837" s="85">
        <f>INDEX('Aquo parameters'!$A$1:$H$6130,MATCH($E837,'Aquo parameters'!$E:$E,0),7)</f>
        <v>0</v>
      </c>
      <c r="Q837" s="20" t="str">
        <f t="shared" si="13"/>
        <v>factors.Add(new Factor() { ParameterID = 1867, Key = 837, StandardizationSet = "Bbk", Parameter = "C6azr", Factor_A = 0, Factor_B = 0, Factor_C = 1, IsMetal = false, IsPak = false, IsOrganic = true });</v>
      </c>
    </row>
    <row r="838" spans="1:17" x14ac:dyDescent="0.25">
      <c r="A838" s="34">
        <v>838</v>
      </c>
      <c r="B838" s="35" t="s">
        <v>111</v>
      </c>
      <c r="D838" s="215" t="str">
        <f>INDEX('Aquo parameters'!$A$1:$H$6130,MATCH($E838,'Aquo parameters'!$E:$E,0),1)</f>
        <v>HF</v>
      </c>
      <c r="E838" s="35">
        <v>1869</v>
      </c>
      <c r="F838" s="41" t="str">
        <f>INDEX('Aquo parameters'!$A$1:$H$6130,MATCH($E838,'Aquo parameters'!$E:$E,0),2)</f>
        <v>waterstoffluoride</v>
      </c>
      <c r="G838" s="41" t="s">
        <v>112</v>
      </c>
      <c r="H838" s="241">
        <v>1</v>
      </c>
      <c r="I838" s="241">
        <v>0</v>
      </c>
      <c r="J838" s="241">
        <v>0</v>
      </c>
      <c r="K838" s="20" t="s">
        <v>113</v>
      </c>
      <c r="L838" s="20" t="s">
        <v>113</v>
      </c>
      <c r="M838" s="20" t="s">
        <v>113</v>
      </c>
      <c r="N838" s="20"/>
      <c r="O838" s="20" t="s">
        <v>115</v>
      </c>
      <c r="P838" s="85">
        <f>INDEX('Aquo parameters'!$A$1:$H$6130,MATCH($E838,'Aquo parameters'!$E:$E,0),7)</f>
        <v>0</v>
      </c>
      <c r="Q838" s="20" t="str">
        <f t="shared" si="13"/>
        <v>factors.Add(new Factor() { ParameterID = 1869, Key = 838, StandardizationSet = "Bbk", Parameter = "HF", Factor_A = 1, Factor_B = 0, Factor_C = 0, IsMetal = false, IsPak = false, IsOrganic = false });</v>
      </c>
    </row>
    <row r="839" spans="1:17" x14ac:dyDescent="0.25">
      <c r="A839" s="34">
        <v>839</v>
      </c>
      <c r="B839" s="35" t="s">
        <v>111</v>
      </c>
      <c r="D839" s="215" t="str">
        <f>INDEX('Aquo parameters'!$A$1:$H$6130,MATCH($E839,'Aquo parameters'!$E:$E,0),1)</f>
        <v>Hf</v>
      </c>
      <c r="E839" s="35">
        <v>3936</v>
      </c>
      <c r="F839" s="41" t="str">
        <f>INDEX('Aquo parameters'!$A$1:$H$6130,MATCH($E839,'Aquo parameters'!$E:$E,0),2)</f>
        <v>hafnium</v>
      </c>
      <c r="G839" s="41" t="s">
        <v>112</v>
      </c>
      <c r="H839" s="241">
        <v>1</v>
      </c>
      <c r="I839" s="241">
        <v>0</v>
      </c>
      <c r="J839" s="241">
        <v>0</v>
      </c>
      <c r="K839" s="20" t="s">
        <v>114</v>
      </c>
      <c r="L839" s="20" t="s">
        <v>113</v>
      </c>
      <c r="M839" s="20" t="s">
        <v>113</v>
      </c>
      <c r="N839" s="20"/>
      <c r="O839" s="20" t="s">
        <v>115</v>
      </c>
      <c r="P839" s="85">
        <f>INDEX('Aquo parameters'!$A$1:$H$6130,MATCH($E839,'Aquo parameters'!$E:$E,0),7)</f>
        <v>0</v>
      </c>
      <c r="Q839" s="20" t="str">
        <f t="shared" si="13"/>
        <v>factors.Add(new Factor() { ParameterID = 3936, Key = 839, StandardizationSet = "Bbk", Parameter = "Hf", Factor_A = 1, Factor_B = 0, Factor_C = 0, IsMetal = true, IsPak = false, IsOrganic = false });</v>
      </c>
    </row>
    <row r="840" spans="1:17" x14ac:dyDescent="0.25">
      <c r="A840" s="34">
        <v>840</v>
      </c>
      <c r="B840" s="35" t="s">
        <v>111</v>
      </c>
      <c r="D840" s="215" t="str">
        <f>INDEX('Aquo parameters'!$A$1:$H$6130,MATCH($E840,'Aquo parameters'!$E:$E,0),1)</f>
        <v>hydzne</v>
      </c>
      <c r="E840" s="35">
        <v>1878</v>
      </c>
      <c r="F840" s="41" t="str">
        <f>INDEX('Aquo parameters'!$A$1:$H$6130,MATCH($E840,'Aquo parameters'!$E:$E,0),2)</f>
        <v>hydrazine</v>
      </c>
      <c r="G840" s="41" t="s">
        <v>112</v>
      </c>
      <c r="H840" s="241">
        <v>1</v>
      </c>
      <c r="I840" s="241">
        <v>0</v>
      </c>
      <c r="J840" s="241">
        <v>0</v>
      </c>
      <c r="K840" s="20" t="s">
        <v>113</v>
      </c>
      <c r="L840" s="20" t="s">
        <v>113</v>
      </c>
      <c r="M840" s="20" t="s">
        <v>113</v>
      </c>
      <c r="N840" s="20"/>
      <c r="O840" s="20" t="s">
        <v>115</v>
      </c>
      <c r="P840" s="85">
        <f>INDEX('Aquo parameters'!$A$1:$H$6130,MATCH($E840,'Aquo parameters'!$E:$E,0),7)</f>
        <v>0</v>
      </c>
      <c r="Q840" s="20" t="str">
        <f t="shared" si="13"/>
        <v>factors.Add(new Factor() { ParameterID = 1878, Key = 840, StandardizationSet = "Bbk", Parameter = "hydzne", Factor_A = 1, Factor_B = 0, Factor_C = 0, IsMetal = false, IsPak = false, IsOrganic = false });</v>
      </c>
    </row>
    <row r="841" spans="1:17" x14ac:dyDescent="0.25">
      <c r="A841" s="34">
        <v>841</v>
      </c>
      <c r="B841" s="35" t="s">
        <v>111</v>
      </c>
      <c r="D841" s="215" t="str">
        <f>INDEX('Aquo parameters'!$A$1:$H$6130,MATCH($E841,'Aquo parameters'!$E:$E,0),1)</f>
        <v>indl</v>
      </c>
      <c r="E841" s="35">
        <v>1882</v>
      </c>
      <c r="F841" s="41" t="str">
        <f>INDEX('Aquo parameters'!$A$1:$H$6130,MATCH($E841,'Aquo parameters'!$E:$E,0),2)</f>
        <v>indol</v>
      </c>
      <c r="G841" s="41" t="s">
        <v>112</v>
      </c>
      <c r="H841" s="241">
        <v>0</v>
      </c>
      <c r="I841" s="241">
        <v>0</v>
      </c>
      <c r="J841" s="241">
        <v>1</v>
      </c>
      <c r="K841" s="20" t="s">
        <v>113</v>
      </c>
      <c r="L841" s="20" t="s">
        <v>113</v>
      </c>
      <c r="M841" s="20" t="s">
        <v>114</v>
      </c>
      <c r="N841" s="20"/>
      <c r="O841" s="20" t="s">
        <v>115</v>
      </c>
      <c r="P841" s="85">
        <f>INDEX('Aquo parameters'!$A$1:$H$6130,MATCH($E841,'Aquo parameters'!$E:$E,0),7)</f>
        <v>0</v>
      </c>
      <c r="Q841" s="20" t="str">
        <f t="shared" si="13"/>
        <v>factors.Add(new Factor() { ParameterID = 1882, Key = 841, StandardizationSet = "Bbk", Parameter = "indl", Factor_A = 0, Factor_B = 0, Factor_C = 1, IsMetal = false, IsPak = false, IsOrganic = true });</v>
      </c>
    </row>
    <row r="842" spans="1:17" x14ac:dyDescent="0.25">
      <c r="A842" s="34">
        <v>842</v>
      </c>
      <c r="B842" s="35" t="s">
        <v>111</v>
      </c>
      <c r="D842" s="215" t="str">
        <f>INDEX('Aquo parameters'!$A$1:$H$6130,MATCH($E842,'Aquo parameters'!$E:$E,0),1)</f>
        <v>lencl</v>
      </c>
      <c r="E842" s="35">
        <v>1898</v>
      </c>
      <c r="F842" s="41" t="str">
        <f>INDEX('Aquo parameters'!$A$1:$H$6130,MATCH($E842,'Aquo parameters'!$E:$E,0),2)</f>
        <v>lenacil</v>
      </c>
      <c r="G842" s="41" t="s">
        <v>112</v>
      </c>
      <c r="H842" s="241">
        <v>0</v>
      </c>
      <c r="I842" s="241">
        <v>0</v>
      </c>
      <c r="J842" s="241">
        <v>1</v>
      </c>
      <c r="K842" s="20" t="s">
        <v>113</v>
      </c>
      <c r="L842" s="20" t="s">
        <v>113</v>
      </c>
      <c r="M842" s="20" t="s">
        <v>114</v>
      </c>
      <c r="N842" s="20"/>
      <c r="O842" s="20" t="s">
        <v>115</v>
      </c>
      <c r="P842" s="85">
        <f>INDEX('Aquo parameters'!$A$1:$H$6130,MATCH($E842,'Aquo parameters'!$E:$E,0),7)</f>
        <v>0</v>
      </c>
      <c r="Q842" s="20" t="str">
        <f t="shared" si="13"/>
        <v>factors.Add(new Factor() { ParameterID = 1898, Key = 842, StandardizationSet = "Bbk", Parameter = "lencl", Factor_A = 0, Factor_B = 0, Factor_C = 1, IsMetal = false, IsPak = false, IsOrganic = true });</v>
      </c>
    </row>
    <row r="843" spans="1:17" x14ac:dyDescent="0.25">
      <c r="A843" s="34">
        <v>843</v>
      </c>
      <c r="B843" s="35" t="s">
        <v>111</v>
      </c>
      <c r="D843" s="215" t="str">
        <f>INDEX('Aquo parameters'!$A$1:$H$6130,MATCH($E843,'Aquo parameters'!$E:$E,0),1)</f>
        <v>limnn</v>
      </c>
      <c r="E843" s="35">
        <v>1900</v>
      </c>
      <c r="F843" s="41" t="str">
        <f>INDEX('Aquo parameters'!$A$1:$H$6130,MATCH($E843,'Aquo parameters'!$E:$E,0),2)</f>
        <v>limoneen</v>
      </c>
      <c r="G843" s="41" t="s">
        <v>112</v>
      </c>
      <c r="H843" s="241">
        <v>0</v>
      </c>
      <c r="I843" s="241">
        <v>0</v>
      </c>
      <c r="J843" s="241">
        <v>1</v>
      </c>
      <c r="K843" s="20" t="s">
        <v>113</v>
      </c>
      <c r="L843" s="20" t="s">
        <v>113</v>
      </c>
      <c r="M843" s="20" t="s">
        <v>114</v>
      </c>
      <c r="N843" s="20"/>
      <c r="O843" s="20" t="s">
        <v>115</v>
      </c>
      <c r="P843" s="85">
        <f>INDEX('Aquo parameters'!$A$1:$H$6130,MATCH($E843,'Aquo parameters'!$E:$E,0),7)</f>
        <v>0</v>
      </c>
      <c r="Q843" s="20" t="str">
        <f t="shared" si="13"/>
        <v>factors.Add(new Factor() { ParameterID = 1900, Key = 843, StandardizationSet = "Bbk", Parameter = "limnn", Factor_A = 0, Factor_B = 0, Factor_C = 1, IsMetal = false, IsPak = false, IsOrganic = true });</v>
      </c>
    </row>
    <row r="844" spans="1:17" x14ac:dyDescent="0.25">
      <c r="A844" s="34">
        <v>844</v>
      </c>
      <c r="B844" s="35" t="s">
        <v>111</v>
      </c>
      <c r="D844" s="215" t="str">
        <f>INDEX('Aquo parameters'!$A$1:$H$6130,MATCH($E844,'Aquo parameters'!$E:$E,0),1)</f>
        <v>C1yC4yat</v>
      </c>
      <c r="E844" s="35">
        <v>1911</v>
      </c>
      <c r="F844" s="41" t="str">
        <f>INDEX('Aquo parameters'!$A$1:$H$6130,MATCH($E844,'Aquo parameters'!$E:$E,0),2)</f>
        <v>methylbutylaat</v>
      </c>
      <c r="G844" s="41" t="s">
        <v>112</v>
      </c>
      <c r="H844" s="241">
        <v>0</v>
      </c>
      <c r="I844" s="241">
        <v>0</v>
      </c>
      <c r="J844" s="241">
        <v>1</v>
      </c>
      <c r="K844" s="20" t="s">
        <v>113</v>
      </c>
      <c r="L844" s="20" t="s">
        <v>113</v>
      </c>
      <c r="M844" s="20" t="s">
        <v>114</v>
      </c>
      <c r="N844" s="20"/>
      <c r="O844" s="20" t="s">
        <v>115</v>
      </c>
      <c r="P844" s="85">
        <f>INDEX('Aquo parameters'!$A$1:$H$6130,MATCH($E844,'Aquo parameters'!$E:$E,0),7)</f>
        <v>0</v>
      </c>
      <c r="Q844" s="20" t="str">
        <f t="shared" si="13"/>
        <v>factors.Add(new Factor() { ParameterID = 1911, Key = 844, StandardizationSet = "Bbk", Parameter = "C1yC4yat", Factor_A = 0, Factor_B = 0, Factor_C = 1, IsMetal = false, IsPak = false, IsOrganic = true });</v>
      </c>
    </row>
    <row r="845" spans="1:17" x14ac:dyDescent="0.25">
      <c r="A845" s="34">
        <v>845</v>
      </c>
      <c r="B845" s="35" t="s">
        <v>111</v>
      </c>
      <c r="D845" s="215" t="str">
        <f>INDEX('Aquo parameters'!$A$1:$H$6130,MATCH($E845,'Aquo parameters'!$E:$E,0),1)</f>
        <v>C1yC3yat</v>
      </c>
      <c r="E845" s="35">
        <v>1918</v>
      </c>
      <c r="F845" s="41" t="str">
        <f>INDEX('Aquo parameters'!$A$1:$H$6130,MATCH($E845,'Aquo parameters'!$E:$E,0),2)</f>
        <v>methylpropylaat</v>
      </c>
      <c r="G845" s="41" t="s">
        <v>112</v>
      </c>
      <c r="H845" s="241">
        <v>0</v>
      </c>
      <c r="I845" s="241">
        <v>0</v>
      </c>
      <c r="J845" s="241">
        <v>1</v>
      </c>
      <c r="K845" s="20" t="s">
        <v>113</v>
      </c>
      <c r="L845" s="20" t="s">
        <v>113</v>
      </c>
      <c r="M845" s="20" t="s">
        <v>114</v>
      </c>
      <c r="N845" s="20"/>
      <c r="O845" s="20" t="s">
        <v>115</v>
      </c>
      <c r="P845" s="85">
        <f>INDEX('Aquo parameters'!$A$1:$H$6130,MATCH($E845,'Aquo parameters'!$E:$E,0),7)</f>
        <v>0</v>
      </c>
      <c r="Q845" s="20" t="str">
        <f t="shared" si="13"/>
        <v>factors.Add(new Factor() { ParameterID = 1918, Key = 845, StandardizationSet = "Bbk", Parameter = "C1yC3yat", Factor_A = 0, Factor_B = 0, Factor_C = 1, IsMetal = false, IsPak = false, IsOrganic = true });</v>
      </c>
    </row>
    <row r="846" spans="1:17" x14ac:dyDescent="0.25">
      <c r="A846" s="34">
        <v>846</v>
      </c>
      <c r="B846" s="35" t="s">
        <v>111</v>
      </c>
      <c r="D846" s="215" t="str">
        <f>INDEX('Aquo parameters'!$A$1:$H$6130,MATCH($E846,'Aquo parameters'!$E:$E,0),1)</f>
        <v>C1azr</v>
      </c>
      <c r="E846" s="35">
        <v>1922</v>
      </c>
      <c r="F846" s="41" t="str">
        <f>INDEX('Aquo parameters'!$A$1:$H$6130,MATCH($E846,'Aquo parameters'!$E:$E,0),2)</f>
        <v>methaanzuur</v>
      </c>
      <c r="G846" s="41" t="s">
        <v>112</v>
      </c>
      <c r="H846" s="241">
        <v>0</v>
      </c>
      <c r="I846" s="241">
        <v>0</v>
      </c>
      <c r="J846" s="241">
        <v>1</v>
      </c>
      <c r="K846" s="20" t="s">
        <v>113</v>
      </c>
      <c r="L846" s="20" t="s">
        <v>113</v>
      </c>
      <c r="M846" s="20" t="s">
        <v>114</v>
      </c>
      <c r="N846" s="20"/>
      <c r="O846" s="20" t="s">
        <v>115</v>
      </c>
      <c r="P846" s="85">
        <f>INDEX('Aquo parameters'!$A$1:$H$6130,MATCH($E846,'Aquo parameters'!$E:$E,0),7)</f>
        <v>0</v>
      </c>
      <c r="Q846" s="20" t="str">
        <f t="shared" si="13"/>
        <v>factors.Add(new Factor() { ParameterID = 1922, Key = 846, StandardizationSet = "Bbk", Parameter = "C1azr", Factor_A = 0, Factor_B = 0, Factor_C = 1, IsMetal = false, IsPak = false, IsOrganic = true });</v>
      </c>
    </row>
    <row r="847" spans="1:17" x14ac:dyDescent="0.25">
      <c r="A847" s="34">
        <v>847</v>
      </c>
      <c r="B847" s="35" t="s">
        <v>111</v>
      </c>
      <c r="D847" s="215" t="str">
        <f>INDEX('Aquo parameters'!$A$1:$H$6130,MATCH($E847,'Aquo parameters'!$E:$E,0),1)</f>
        <v>25furDon</v>
      </c>
      <c r="E847" s="35">
        <v>1923</v>
      </c>
      <c r="F847" s="41" t="str">
        <f>INDEX('Aquo parameters'!$A$1:$H$6130,MATCH($E847,'Aquo parameters'!$E:$E,0),2)</f>
        <v>2,5-furaandion</v>
      </c>
      <c r="G847" s="41" t="s">
        <v>112</v>
      </c>
      <c r="H847" s="241">
        <v>0</v>
      </c>
      <c r="I847" s="241">
        <v>0</v>
      </c>
      <c r="J847" s="241">
        <v>1</v>
      </c>
      <c r="K847" s="20" t="s">
        <v>113</v>
      </c>
      <c r="L847" s="20" t="s">
        <v>113</v>
      </c>
      <c r="M847" s="20" t="s">
        <v>114</v>
      </c>
      <c r="N847" s="20"/>
      <c r="O847" s="20" t="s">
        <v>115</v>
      </c>
      <c r="P847" s="85">
        <f>INDEX('Aquo parameters'!$A$1:$H$6130,MATCH($E847,'Aquo parameters'!$E:$E,0),7)</f>
        <v>0</v>
      </c>
      <c r="Q847" s="20" t="str">
        <f t="shared" si="13"/>
        <v>factors.Add(new Factor() { ParameterID = 1923, Key = 847, StandardizationSet = "Bbk", Parameter = "25furDon", Factor_A = 0, Factor_B = 0, Factor_C = 1, IsMetal = false, IsPak = false, IsOrganic = true });</v>
      </c>
    </row>
    <row r="848" spans="1:17" x14ac:dyDescent="0.25">
      <c r="A848" s="34">
        <v>848</v>
      </c>
      <c r="B848" s="35" t="s">
        <v>111</v>
      </c>
      <c r="D848" s="215" t="str">
        <f>INDEX('Aquo parameters'!$A$1:$H$6130,MATCH($E848,'Aquo parameters'!$E:$E,0),1)</f>
        <v>morflne</v>
      </c>
      <c r="E848" s="35">
        <v>1925</v>
      </c>
      <c r="F848" s="41" t="str">
        <f>INDEX('Aquo parameters'!$A$1:$H$6130,MATCH($E848,'Aquo parameters'!$E:$E,0),2)</f>
        <v>morfoline</v>
      </c>
      <c r="G848" s="41" t="s">
        <v>112</v>
      </c>
      <c r="H848" s="241">
        <v>0</v>
      </c>
      <c r="I848" s="241">
        <v>0</v>
      </c>
      <c r="J848" s="241">
        <v>1</v>
      </c>
      <c r="K848" s="20" t="s">
        <v>113</v>
      </c>
      <c r="L848" s="20" t="s">
        <v>113</v>
      </c>
      <c r="M848" s="20" t="s">
        <v>114</v>
      </c>
      <c r="N848" s="20"/>
      <c r="O848" s="20" t="s">
        <v>115</v>
      </c>
      <c r="P848" s="85">
        <f>INDEX('Aquo parameters'!$A$1:$H$6130,MATCH($E848,'Aquo parameters'!$E:$E,0),7)</f>
        <v>0</v>
      </c>
      <c r="Q848" s="20" t="str">
        <f t="shared" si="13"/>
        <v>factors.Add(new Factor() { ParameterID = 1925, Key = 848, StandardizationSet = "Bbk", Parameter = "morflne", Factor_A = 0, Factor_B = 0, Factor_C = 1, IsMetal = false, IsPak = false, IsOrganic = true });</v>
      </c>
    </row>
    <row r="849" spans="1:17" x14ac:dyDescent="0.25">
      <c r="A849" s="34">
        <v>849</v>
      </c>
      <c r="B849" s="35" t="s">
        <v>111</v>
      </c>
      <c r="D849" s="215" t="str">
        <f>INDEX('Aquo parameters'!$A$1:$H$6130,MATCH($E849,'Aquo parameters'!$E:$E,0),1)</f>
        <v>NaOCl</v>
      </c>
      <c r="E849" s="35">
        <v>1932</v>
      </c>
      <c r="F849" s="41" t="str">
        <f>INDEX('Aquo parameters'!$A$1:$H$6130,MATCH($E849,'Aquo parameters'!$E:$E,0),2)</f>
        <v>natriumhypochloriet</v>
      </c>
      <c r="G849" s="41" t="s">
        <v>112</v>
      </c>
      <c r="H849" s="241">
        <v>1</v>
      </c>
      <c r="I849" s="241">
        <v>0</v>
      </c>
      <c r="J849" s="241">
        <v>0</v>
      </c>
      <c r="K849" s="20" t="s">
        <v>113</v>
      </c>
      <c r="L849" s="20" t="s">
        <v>113</v>
      </c>
      <c r="M849" s="20" t="s">
        <v>113</v>
      </c>
      <c r="N849" s="20"/>
      <c r="O849" s="20" t="s">
        <v>115</v>
      </c>
      <c r="P849" s="85">
        <f>INDEX('Aquo parameters'!$A$1:$H$6130,MATCH($E849,'Aquo parameters'!$E:$E,0),7)</f>
        <v>0</v>
      </c>
      <c r="Q849" s="20" t="str">
        <f t="shared" si="13"/>
        <v>factors.Add(new Factor() { ParameterID = 1932, Key = 849, StandardizationSet = "Bbk", Parameter = "NaOCl", Factor_A = 1, Factor_B = 0, Factor_C = 0, IsMetal = false, IsPak = false, IsOrganic = false });</v>
      </c>
    </row>
    <row r="850" spans="1:17" x14ac:dyDescent="0.25">
      <c r="A850" s="34">
        <v>850</v>
      </c>
      <c r="B850" s="35" t="s">
        <v>111</v>
      </c>
      <c r="D850" s="215" t="str">
        <f>INDEX('Aquo parameters'!$A$1:$H$6130,MATCH($E850,'Aquo parameters'!$E:$E,0),1)</f>
        <v>nictne</v>
      </c>
      <c r="E850" s="35">
        <v>1934</v>
      </c>
      <c r="F850" s="41" t="str">
        <f>INDEX('Aquo parameters'!$A$1:$H$6130,MATCH($E850,'Aquo parameters'!$E:$E,0),2)</f>
        <v>nicotine</v>
      </c>
      <c r="G850" s="41" t="s">
        <v>112</v>
      </c>
      <c r="H850" s="241">
        <v>0</v>
      </c>
      <c r="I850" s="241">
        <v>0</v>
      </c>
      <c r="J850" s="241">
        <v>1</v>
      </c>
      <c r="K850" s="20" t="s">
        <v>113</v>
      </c>
      <c r="L850" s="20" t="s">
        <v>113</v>
      </c>
      <c r="M850" s="20" t="s">
        <v>114</v>
      </c>
      <c r="N850" s="20"/>
      <c r="O850" s="20" t="s">
        <v>115</v>
      </c>
      <c r="P850" s="85">
        <f>INDEX('Aquo parameters'!$A$1:$H$6130,MATCH($E850,'Aquo parameters'!$E:$E,0),7)</f>
        <v>0</v>
      </c>
      <c r="Q850" s="20" t="str">
        <f t="shared" si="13"/>
        <v>factors.Add(new Factor() { ParameterID = 1934, Key = 850, StandardizationSet = "Bbk", Parameter = "nictne", Factor_A = 0, Factor_B = 0, Factor_C = 1, IsMetal = false, IsPak = false, IsOrganic = true });</v>
      </c>
    </row>
    <row r="851" spans="1:17" x14ac:dyDescent="0.25">
      <c r="A851" s="34">
        <v>851</v>
      </c>
      <c r="B851" s="35" t="s">
        <v>111</v>
      </c>
      <c r="D851" s="215" t="str">
        <f>INDEX('Aquo parameters'!$A$1:$H$6130,MATCH($E851,'Aquo parameters'!$E:$E,0),1)</f>
        <v>DC1yacAd</v>
      </c>
      <c r="E851" s="35">
        <v>1939</v>
      </c>
      <c r="F851" s="41" t="str">
        <f>INDEX('Aquo parameters'!$A$1:$H$6130,MATCH($E851,'Aquo parameters'!$E:$E,0),2)</f>
        <v>dimethylacetamide</v>
      </c>
      <c r="G851" s="41" t="s">
        <v>112</v>
      </c>
      <c r="H851" s="241">
        <v>0</v>
      </c>
      <c r="I851" s="241">
        <v>0</v>
      </c>
      <c r="J851" s="241">
        <v>1</v>
      </c>
      <c r="K851" s="20" t="s">
        <v>113</v>
      </c>
      <c r="L851" s="20" t="s">
        <v>113</v>
      </c>
      <c r="M851" s="20" t="s">
        <v>114</v>
      </c>
      <c r="N851" s="20"/>
      <c r="O851" s="20" t="s">
        <v>115</v>
      </c>
      <c r="P851" s="85">
        <f>INDEX('Aquo parameters'!$A$1:$H$6130,MATCH($E851,'Aquo parameters'!$E:$E,0),7)</f>
        <v>0</v>
      </c>
      <c r="Q851" s="20" t="str">
        <f t="shared" si="13"/>
        <v>factors.Add(new Factor() { ParameterID = 1939, Key = 851, StandardizationSet = "Bbk", Parameter = "DC1yacAd", Factor_A = 0, Factor_B = 0, Factor_C = 1, IsMetal = false, IsPak = false, IsOrganic = true });</v>
      </c>
    </row>
    <row r="852" spans="1:17" x14ac:dyDescent="0.25">
      <c r="A852" s="34">
        <v>852</v>
      </c>
      <c r="B852" s="35" t="s">
        <v>111</v>
      </c>
      <c r="D852" s="215" t="str">
        <f>INDEX('Aquo parameters'!$A$1:$H$6130,MATCH($E852,'Aquo parameters'!$E:$E,0),1)</f>
        <v>NO2gcrne</v>
      </c>
      <c r="E852" s="35">
        <v>1942</v>
      </c>
      <c r="F852" s="41" t="str">
        <f>INDEX('Aquo parameters'!$A$1:$H$6130,MATCH($E852,'Aquo parameters'!$E:$E,0),2)</f>
        <v>nitroglycerine</v>
      </c>
      <c r="G852" s="41" t="s">
        <v>112</v>
      </c>
      <c r="H852" s="241">
        <v>0</v>
      </c>
      <c r="I852" s="241">
        <v>0</v>
      </c>
      <c r="J852" s="241">
        <v>1</v>
      </c>
      <c r="K852" s="20" t="s">
        <v>113</v>
      </c>
      <c r="L852" s="20" t="s">
        <v>113</v>
      </c>
      <c r="M852" s="20" t="s">
        <v>114</v>
      </c>
      <c r="N852" s="20"/>
      <c r="O852" s="20" t="s">
        <v>115</v>
      </c>
      <c r="P852" s="85">
        <f>INDEX('Aquo parameters'!$A$1:$H$6130,MATCH($E852,'Aquo parameters'!$E:$E,0),7)</f>
        <v>0</v>
      </c>
      <c r="Q852" s="20" t="str">
        <f t="shared" si="13"/>
        <v>factors.Add(new Factor() { ParameterID = 1942, Key = 852, StandardizationSet = "Bbk", Parameter = "NO2gcrne", Factor_A = 0, Factor_B = 0, Factor_C = 1, IsMetal = false, IsPak = false, IsOrganic = true });</v>
      </c>
    </row>
    <row r="853" spans="1:17" x14ac:dyDescent="0.25">
      <c r="A853" s="34">
        <v>853</v>
      </c>
      <c r="B853" s="35" t="s">
        <v>111</v>
      </c>
      <c r="D853" s="215" t="str">
        <f>INDEX('Aquo parameters'!$A$1:$H$6130,MATCH($E853,'Aquo parameters'!$E:$E,0),1)</f>
        <v>1AoC8a</v>
      </c>
      <c r="E853" s="35">
        <v>1950</v>
      </c>
      <c r="F853" s="41" t="str">
        <f>INDEX('Aquo parameters'!$A$1:$H$6130,MATCH($E853,'Aquo parameters'!$E:$E,0),2)</f>
        <v>1-aminooctaan</v>
      </c>
      <c r="G853" s="41" t="s">
        <v>112</v>
      </c>
      <c r="H853" s="241">
        <v>0</v>
      </c>
      <c r="I853" s="241">
        <v>0</v>
      </c>
      <c r="J853" s="241">
        <v>1</v>
      </c>
      <c r="K853" s="20" t="s">
        <v>113</v>
      </c>
      <c r="L853" s="20" t="s">
        <v>113</v>
      </c>
      <c r="M853" s="20" t="s">
        <v>114</v>
      </c>
      <c r="N853" s="20"/>
      <c r="O853" s="20" t="s">
        <v>115</v>
      </c>
      <c r="P853" s="85">
        <f>INDEX('Aquo parameters'!$A$1:$H$6130,MATCH($E853,'Aquo parameters'!$E:$E,0),7)</f>
        <v>0</v>
      </c>
      <c r="Q853" s="20" t="str">
        <f t="shared" si="13"/>
        <v>factors.Add(new Factor() { ParameterID = 1950, Key = 853, StandardizationSet = "Bbk", Parameter = "1AoC8a", Factor_A = 0, Factor_B = 0, Factor_C = 1, IsMetal = false, IsPak = false, IsOrganic = true });</v>
      </c>
    </row>
    <row r="854" spans="1:17" x14ac:dyDescent="0.25">
      <c r="A854" s="34">
        <v>854</v>
      </c>
      <c r="B854" s="35" t="s">
        <v>111</v>
      </c>
      <c r="D854" s="215" t="str">
        <f>INDEX('Aquo parameters'!$A$1:$H$6130,MATCH($E854,'Aquo parameters'!$E:$E,0),1)</f>
        <v>oxzr</v>
      </c>
      <c r="E854" s="35">
        <v>1964</v>
      </c>
      <c r="F854" s="41" t="str">
        <f>INDEX('Aquo parameters'!$A$1:$H$6130,MATCH($E854,'Aquo parameters'!$E:$E,0),2)</f>
        <v>oxaalzuur</v>
      </c>
      <c r="G854" s="41" t="s">
        <v>112</v>
      </c>
      <c r="H854" s="241">
        <v>0</v>
      </c>
      <c r="I854" s="241">
        <v>0</v>
      </c>
      <c r="J854" s="241">
        <v>1</v>
      </c>
      <c r="K854" s="20" t="s">
        <v>113</v>
      </c>
      <c r="L854" s="20" t="s">
        <v>113</v>
      </c>
      <c r="M854" s="20" t="s">
        <v>114</v>
      </c>
      <c r="N854" s="20"/>
      <c r="O854" s="20" t="s">
        <v>115</v>
      </c>
      <c r="P854" s="85">
        <f>INDEX('Aquo parameters'!$A$1:$H$6130,MATCH($E854,'Aquo parameters'!$E:$E,0),7)</f>
        <v>0</v>
      </c>
      <c r="Q854" s="20" t="str">
        <f t="shared" si="13"/>
        <v>factors.Add(new Factor() { ParameterID = 1964, Key = 854, StandardizationSet = "Bbk", Parameter = "oxzr", Factor_A = 0, Factor_B = 0, Factor_C = 1, IsMetal = false, IsPak = false, IsOrganic = true });</v>
      </c>
    </row>
    <row r="855" spans="1:17" x14ac:dyDescent="0.25">
      <c r="A855" s="34">
        <v>855</v>
      </c>
      <c r="B855" s="35" t="s">
        <v>111</v>
      </c>
      <c r="C855" s="20" t="s">
        <v>456</v>
      </c>
      <c r="D855" s="215" t="str">
        <f>INDEX('Aquo parameters'!$A$1:$H$6130,MATCH($E855,'Aquo parameters'!$E:$E,0),1)</f>
        <v>PCB126</v>
      </c>
      <c r="E855" s="35">
        <v>1967</v>
      </c>
      <c r="F855" s="41" t="str">
        <f>INDEX('Aquo parameters'!$A$1:$H$6130,MATCH($E855,'Aquo parameters'!$E:$E,0),2)</f>
        <v>3,3',4,4',5-pentachloorbifenyl</v>
      </c>
      <c r="G855" s="41" t="s">
        <v>112</v>
      </c>
      <c r="H855" s="36">
        <v>0</v>
      </c>
      <c r="I855" s="36">
        <v>0</v>
      </c>
      <c r="J855" s="36">
        <v>1</v>
      </c>
      <c r="K855" s="20" t="s">
        <v>113</v>
      </c>
      <c r="L855" s="20" t="s">
        <v>113</v>
      </c>
      <c r="M855" s="20" t="s">
        <v>114</v>
      </c>
      <c r="N855" s="20"/>
      <c r="O855" s="20" t="s">
        <v>115</v>
      </c>
      <c r="P855" s="85">
        <f>INDEX('Aquo parameters'!$A$1:$H$6130,MATCH($E855,'Aquo parameters'!$E:$E,0),7)</f>
        <v>0</v>
      </c>
      <c r="Q855" s="20" t="str">
        <f t="shared" si="13"/>
        <v>factors.Add(new Factor() { ParameterID = 1967, Key = 855, StandardizationSet = "Bbk", Parameter = "PCB126", Factor_A = 0, Factor_B = 0, Factor_C = 1, IsMetal = false, IsPak = false, IsOrganic = true });</v>
      </c>
    </row>
    <row r="856" spans="1:17" x14ac:dyDescent="0.25">
      <c r="A856" s="34">
        <v>856</v>
      </c>
      <c r="B856" s="35" t="s">
        <v>111</v>
      </c>
      <c r="C856" s="20" t="s">
        <v>457</v>
      </c>
      <c r="D856" s="215" t="str">
        <f>INDEX('Aquo parameters'!$A$1:$H$6130,MATCH($E856,'Aquo parameters'!$E:$E,0),1)</f>
        <v>PCB169</v>
      </c>
      <c r="E856" s="35">
        <v>1968</v>
      </c>
      <c r="F856" s="41" t="str">
        <f>INDEX('Aquo parameters'!$A$1:$H$6130,MATCH($E856,'Aquo parameters'!$E:$E,0),2)</f>
        <v>3,3',4,4',5,5'-hexachloorbifenyl</v>
      </c>
      <c r="G856" s="41" t="s">
        <v>112</v>
      </c>
      <c r="H856" s="36">
        <v>0</v>
      </c>
      <c r="I856" s="36">
        <v>0</v>
      </c>
      <c r="J856" s="36">
        <v>1</v>
      </c>
      <c r="K856" s="20" t="s">
        <v>113</v>
      </c>
      <c r="L856" s="20" t="s">
        <v>113</v>
      </c>
      <c r="M856" s="20" t="s">
        <v>114</v>
      </c>
      <c r="N856" s="20"/>
      <c r="O856" s="20" t="s">
        <v>115</v>
      </c>
      <c r="P856" s="85">
        <f>INDEX('Aquo parameters'!$A$1:$H$6130,MATCH($E856,'Aquo parameters'!$E:$E,0),7)</f>
        <v>0</v>
      </c>
      <c r="Q856" s="20" t="str">
        <f t="shared" si="13"/>
        <v>factors.Add(new Factor() { ParameterID = 1968, Key = 856, StandardizationSet = "Bbk", Parameter = "PCB169", Factor_A = 0, Factor_B = 0, Factor_C = 1, IsMetal = false, IsPak = false, IsOrganic = true });</v>
      </c>
    </row>
    <row r="857" spans="1:17" x14ac:dyDescent="0.25">
      <c r="A857" s="34">
        <v>857</v>
      </c>
      <c r="B857" s="35" t="s">
        <v>111</v>
      </c>
      <c r="C857" s="20" t="s">
        <v>458</v>
      </c>
      <c r="D857" s="215" t="str">
        <f>INDEX('Aquo parameters'!$A$1:$H$6130,MATCH($E857,'Aquo parameters'!$E:$E,0),1)</f>
        <v>PCB77</v>
      </c>
      <c r="E857" s="35">
        <v>1969</v>
      </c>
      <c r="F857" s="41" t="str">
        <f>INDEX('Aquo parameters'!$A$1:$H$6130,MATCH($E857,'Aquo parameters'!$E:$E,0),2)</f>
        <v>3,3',4,4'-tetrachloorbifenyl</v>
      </c>
      <c r="G857" s="41" t="s">
        <v>112</v>
      </c>
      <c r="H857" s="36">
        <v>0</v>
      </c>
      <c r="I857" s="36">
        <v>0</v>
      </c>
      <c r="J857" s="36">
        <v>1</v>
      </c>
      <c r="K857" s="20" t="s">
        <v>113</v>
      </c>
      <c r="L857" s="20" t="s">
        <v>113</v>
      </c>
      <c r="M857" s="20" t="s">
        <v>114</v>
      </c>
      <c r="N857" s="20"/>
      <c r="O857" s="20" t="s">
        <v>115</v>
      </c>
      <c r="P857" s="85">
        <f>INDEX('Aquo parameters'!$A$1:$H$6130,MATCH($E857,'Aquo parameters'!$E:$E,0),7)</f>
        <v>0</v>
      </c>
      <c r="Q857" s="20" t="str">
        <f t="shared" si="13"/>
        <v>factors.Add(new Factor() { ParameterID = 1969, Key = 857, StandardizationSet = "Bbk", Parameter = "PCB77", Factor_A = 0, Factor_B = 0, Factor_C = 1, IsMetal = false, IsPak = false, IsOrganic = true });</v>
      </c>
    </row>
    <row r="858" spans="1:17" x14ac:dyDescent="0.25">
      <c r="A858" s="34">
        <v>858</v>
      </c>
      <c r="B858" s="35" t="s">
        <v>111</v>
      </c>
      <c r="D858" s="215" t="str">
        <f>INDEX('Aquo parameters'!$A$1:$H$6130,MATCH($E858,'Aquo parameters'!$E:$E,0),1)</f>
        <v>pendmtln</v>
      </c>
      <c r="E858" s="35">
        <v>1971</v>
      </c>
      <c r="F858" s="41" t="str">
        <f>INDEX('Aquo parameters'!$A$1:$H$6130,MATCH($E858,'Aquo parameters'!$E:$E,0),2)</f>
        <v>pendimethalin</v>
      </c>
      <c r="G858" s="41" t="s">
        <v>112</v>
      </c>
      <c r="H858" s="241">
        <v>0</v>
      </c>
      <c r="I858" s="241">
        <v>0</v>
      </c>
      <c r="J858" s="241">
        <v>1</v>
      </c>
      <c r="K858" s="20" t="s">
        <v>113</v>
      </c>
      <c r="L858" s="20" t="s">
        <v>113</v>
      </c>
      <c r="M858" s="20" t="s">
        <v>114</v>
      </c>
      <c r="N858" s="20"/>
      <c r="O858" s="20" t="s">
        <v>115</v>
      </c>
      <c r="P858" s="85">
        <f>INDEX('Aquo parameters'!$A$1:$H$6130,MATCH($E858,'Aquo parameters'!$E:$E,0),7)</f>
        <v>0</v>
      </c>
      <c r="Q858" s="20" t="str">
        <f t="shared" si="13"/>
        <v>factors.Add(new Factor() { ParameterID = 1971, Key = 858, StandardizationSet = "Bbk", Parameter = "pendmtln", Factor_A = 0, Factor_B = 0, Factor_C = 1, IsMetal = false, IsPak = false, IsOrganic = true });</v>
      </c>
    </row>
    <row r="859" spans="1:17" x14ac:dyDescent="0.25">
      <c r="A859" s="34">
        <v>859</v>
      </c>
      <c r="B859" s="35" t="s">
        <v>111</v>
      </c>
      <c r="D859" s="215" t="str">
        <f>INDEX('Aquo parameters'!$A$1:$H$6130,MATCH($E859,'Aquo parameters'!$E:$E,0),1)</f>
        <v>C5al</v>
      </c>
      <c r="E859" s="35">
        <v>1972</v>
      </c>
      <c r="F859" s="41" t="str">
        <f>INDEX('Aquo parameters'!$A$1:$H$6130,MATCH($E859,'Aquo parameters'!$E:$E,0),2)</f>
        <v>pentanal (n-valeraldehyde)</v>
      </c>
      <c r="G859" s="41" t="s">
        <v>112</v>
      </c>
      <c r="H859" s="241">
        <v>0</v>
      </c>
      <c r="I859" s="241">
        <v>0</v>
      </c>
      <c r="J859" s="241">
        <v>1</v>
      </c>
      <c r="K859" s="20" t="s">
        <v>113</v>
      </c>
      <c r="L859" s="20" t="s">
        <v>113</v>
      </c>
      <c r="M859" s="20" t="s">
        <v>114</v>
      </c>
      <c r="N859" s="20"/>
      <c r="O859" s="20" t="s">
        <v>115</v>
      </c>
      <c r="P859" s="85">
        <f>INDEX('Aquo parameters'!$A$1:$H$6130,MATCH($E859,'Aquo parameters'!$E:$E,0),7)</f>
        <v>0</v>
      </c>
      <c r="Q859" s="20" t="str">
        <f t="shared" si="13"/>
        <v>factors.Add(new Factor() { ParameterID = 1972, Key = 859, StandardizationSet = "Bbk", Parameter = "C5al", Factor_A = 0, Factor_B = 0, Factor_C = 1, IsMetal = false, IsPak = false, IsOrganic = true });</v>
      </c>
    </row>
    <row r="860" spans="1:17" x14ac:dyDescent="0.25">
      <c r="A860" s="34">
        <v>860</v>
      </c>
      <c r="B860" s="35" t="s">
        <v>111</v>
      </c>
      <c r="D860" s="215" t="str">
        <f>INDEX('Aquo parameters'!$A$1:$H$6130,MATCH($E860,'Aquo parameters'!$E:$E,0),1)</f>
        <v>2fenOxC2ol</v>
      </c>
      <c r="E860" s="35">
        <v>1974</v>
      </c>
      <c r="F860" s="41" t="str">
        <f>INDEX('Aquo parameters'!$A$1:$H$6130,MATCH($E860,'Aquo parameters'!$E:$E,0),2)</f>
        <v>2-fenoxyethanol</v>
      </c>
      <c r="G860" s="41" t="s">
        <v>112</v>
      </c>
      <c r="H860" s="241">
        <v>0</v>
      </c>
      <c r="I860" s="241">
        <v>0</v>
      </c>
      <c r="J860" s="241">
        <v>1</v>
      </c>
      <c r="K860" s="20" t="s">
        <v>113</v>
      </c>
      <c r="L860" s="20" t="s">
        <v>113</v>
      </c>
      <c r="M860" s="20" t="s">
        <v>114</v>
      </c>
      <c r="N860" s="20"/>
      <c r="O860" s="20" t="s">
        <v>115</v>
      </c>
      <c r="P860" s="85">
        <f>INDEX('Aquo parameters'!$A$1:$H$6130,MATCH($E860,'Aquo parameters'!$E:$E,0),7)</f>
        <v>0</v>
      </c>
      <c r="Q860" s="20" t="str">
        <f t="shared" si="13"/>
        <v>factors.Add(new Factor() { ParameterID = 1974, Key = 860, StandardizationSet = "Bbk", Parameter = "2fenOxC2ol", Factor_A = 0, Factor_B = 0, Factor_C = 1, IsMetal = false, IsPak = false, IsOrganic = true });</v>
      </c>
    </row>
    <row r="861" spans="1:17" x14ac:dyDescent="0.25">
      <c r="A861" s="34">
        <v>861</v>
      </c>
      <c r="B861" s="35" t="s">
        <v>111</v>
      </c>
      <c r="D861" s="215" t="str">
        <f>INDEX('Aquo parameters'!$A$1:$H$6130,MATCH($E861,'Aquo parameters'!$E:$E,0),1)</f>
        <v>C3al</v>
      </c>
      <c r="E861" s="35">
        <v>1980</v>
      </c>
      <c r="F861" s="41" t="str">
        <f>INDEX('Aquo parameters'!$A$1:$H$6130,MATCH($E861,'Aquo parameters'!$E:$E,0),2)</f>
        <v>propanal</v>
      </c>
      <c r="G861" s="41" t="s">
        <v>112</v>
      </c>
      <c r="H861" s="241">
        <v>0</v>
      </c>
      <c r="I861" s="241">
        <v>0</v>
      </c>
      <c r="J861" s="241">
        <v>1</v>
      </c>
      <c r="K861" s="20" t="s">
        <v>113</v>
      </c>
      <c r="L861" s="20" t="s">
        <v>113</v>
      </c>
      <c r="M861" s="20" t="s">
        <v>114</v>
      </c>
      <c r="N861" s="20"/>
      <c r="O861" s="20" t="s">
        <v>115</v>
      </c>
      <c r="P861" s="85">
        <f>INDEX('Aquo parameters'!$A$1:$H$6130,MATCH($E861,'Aquo parameters'!$E:$E,0),7)</f>
        <v>0</v>
      </c>
      <c r="Q861" s="20" t="str">
        <f t="shared" si="13"/>
        <v>factors.Add(new Factor() { ParameterID = 1980, Key = 861, StandardizationSet = "Bbk", Parameter = "C3al", Factor_A = 0, Factor_B = 0, Factor_C = 1, IsMetal = false, IsPak = false, IsOrganic = true });</v>
      </c>
    </row>
    <row r="862" spans="1:17" x14ac:dyDescent="0.25">
      <c r="A862" s="34">
        <v>862</v>
      </c>
      <c r="B862" s="35" t="s">
        <v>111</v>
      </c>
      <c r="D862" s="215" t="str">
        <f>INDEX('Aquo parameters'!$A$1:$H$6130,MATCH($E862,'Aquo parameters'!$E:$E,0),1)</f>
        <v>pTolsfAd</v>
      </c>
      <c r="E862" s="35">
        <v>1984</v>
      </c>
      <c r="F862" s="41" t="str">
        <f>INDEX('Aquo parameters'!$A$1:$H$6130,MATCH($E862,'Aquo parameters'!$E:$E,0),2)</f>
        <v>p-tolueensulfonamide</v>
      </c>
      <c r="G862" s="41" t="s">
        <v>112</v>
      </c>
      <c r="H862" s="241">
        <v>0</v>
      </c>
      <c r="I862" s="241">
        <v>0</v>
      </c>
      <c r="J862" s="241">
        <v>1</v>
      </c>
      <c r="K862" s="20" t="s">
        <v>113</v>
      </c>
      <c r="L862" s="20" t="s">
        <v>113</v>
      </c>
      <c r="M862" s="20" t="s">
        <v>114</v>
      </c>
      <c r="N862" s="20"/>
      <c r="O862" s="20" t="s">
        <v>115</v>
      </c>
      <c r="P862" s="85">
        <f>INDEX('Aquo parameters'!$A$1:$H$6130,MATCH($E862,'Aquo parameters'!$E:$E,0),7)</f>
        <v>0</v>
      </c>
      <c r="Q862" s="20" t="str">
        <f t="shared" si="13"/>
        <v>factors.Add(new Factor() { ParameterID = 1984, Key = 862, StandardizationSet = "Bbk", Parameter = "pTolsfAd", Factor_A = 0, Factor_B = 0, Factor_C = 1, IsMetal = false, IsPak = false, IsOrganic = true });</v>
      </c>
    </row>
    <row r="863" spans="1:17" x14ac:dyDescent="0.25">
      <c r="A863" s="34">
        <v>863</v>
      </c>
      <c r="B863" s="35" t="s">
        <v>111</v>
      </c>
      <c r="D863" s="215" t="str">
        <f>INDEX('Aquo parameters'!$A$1:$H$6130,MATCH($E863,'Aquo parameters'!$E:$E,0),1)</f>
        <v>Rb</v>
      </c>
      <c r="E863" s="35">
        <v>1987</v>
      </c>
      <c r="F863" s="41" t="str">
        <f>INDEX('Aquo parameters'!$A$1:$H$6130,MATCH($E863,'Aquo parameters'!$E:$E,0),2)</f>
        <v>rubidium</v>
      </c>
      <c r="G863" s="41" t="s">
        <v>112</v>
      </c>
      <c r="H863" s="241">
        <v>1</v>
      </c>
      <c r="I863" s="241">
        <v>0</v>
      </c>
      <c r="J863" s="241">
        <v>0</v>
      </c>
      <c r="K863" s="20" t="s">
        <v>114</v>
      </c>
      <c r="L863" s="20" t="s">
        <v>113</v>
      </c>
      <c r="M863" s="20" t="s">
        <v>113</v>
      </c>
      <c r="N863" s="20"/>
      <c r="O863" s="20" t="s">
        <v>115</v>
      </c>
      <c r="P863" s="85">
        <f>INDEX('Aquo parameters'!$A$1:$H$6130,MATCH($E863,'Aquo parameters'!$E:$E,0),7)</f>
        <v>0</v>
      </c>
      <c r="Q863" s="20" t="str">
        <f t="shared" si="13"/>
        <v>factors.Add(new Factor() { ParameterID = 1987, Key = 863, StandardizationSet = "Bbk", Parameter = "Rb", Factor_A = 1, Factor_B = 0, Factor_C = 0, IsMetal = true, IsPak = false, IsOrganic = false });</v>
      </c>
    </row>
    <row r="864" spans="1:17" x14ac:dyDescent="0.25">
      <c r="A864" s="34">
        <v>864</v>
      </c>
      <c r="B864" s="35" t="s">
        <v>111</v>
      </c>
      <c r="C864" s="41" t="s">
        <v>459</v>
      </c>
      <c r="D864" s="215" t="str">
        <f>INDEX('Aquo parameters'!$A$1:$H$6130,MATCH($E864,'Aquo parameters'!$E:$E,0),1)</f>
        <v>thirm</v>
      </c>
      <c r="E864" s="35">
        <v>2012</v>
      </c>
      <c r="F864" s="41" t="str">
        <f>INDEX('Aquo parameters'!$A$1:$H$6130,MATCH($E864,'Aquo parameters'!$E:$E,0),2)</f>
        <v>thiram</v>
      </c>
      <c r="G864" s="41" t="s">
        <v>112</v>
      </c>
      <c r="H864" s="36">
        <v>0</v>
      </c>
      <c r="I864" s="36">
        <v>0</v>
      </c>
      <c r="J864" s="36">
        <v>1</v>
      </c>
      <c r="K864" s="20" t="s">
        <v>113</v>
      </c>
      <c r="L864" s="20" t="s">
        <v>113</v>
      </c>
      <c r="M864" s="20" t="s">
        <v>114</v>
      </c>
      <c r="N864" s="20"/>
      <c r="O864" s="20" t="s">
        <v>115</v>
      </c>
      <c r="P864" s="85">
        <f>INDEX('Aquo parameters'!$A$1:$H$6130,MATCH($E864,'Aquo parameters'!$E:$E,0),7)</f>
        <v>0</v>
      </c>
      <c r="Q864" s="20" t="str">
        <f t="shared" si="13"/>
        <v>factors.Add(new Factor() { ParameterID = 2012, Key = 864, StandardizationSet = "Bbk", Parameter = "thirm", Factor_A = 0, Factor_B = 0, Factor_C = 1, IsMetal = false, IsPak = false, IsOrganic = true });</v>
      </c>
    </row>
    <row r="865" spans="1:17" x14ac:dyDescent="0.25">
      <c r="A865" s="34">
        <v>865</v>
      </c>
      <c r="B865" s="35" t="s">
        <v>111</v>
      </c>
      <c r="D865" s="215" t="str">
        <f>INDEX('Aquo parameters'!$A$1:$H$6130,MATCH($E865,'Aquo parameters'!$E:$E,0),1)</f>
        <v>6iC3ymcsl</v>
      </c>
      <c r="E865" s="35">
        <v>2014</v>
      </c>
      <c r="F865" s="41" t="str">
        <f>INDEX('Aquo parameters'!$A$1:$H$6130,MATCH($E865,'Aquo parameters'!$E:$E,0),2)</f>
        <v>6-isopropyl-m-cresol</v>
      </c>
      <c r="G865" s="41" t="s">
        <v>112</v>
      </c>
      <c r="H865" s="241">
        <v>0</v>
      </c>
      <c r="I865" s="241">
        <v>0</v>
      </c>
      <c r="J865" s="241">
        <v>1</v>
      </c>
      <c r="K865" s="20" t="s">
        <v>113</v>
      </c>
      <c r="L865" s="20" t="s">
        <v>113</v>
      </c>
      <c r="M865" s="20" t="s">
        <v>114</v>
      </c>
      <c r="N865" s="20"/>
      <c r="O865" s="20" t="s">
        <v>115</v>
      </c>
      <c r="P865" s="85">
        <f>INDEX('Aquo parameters'!$A$1:$H$6130,MATCH($E865,'Aquo parameters'!$E:$E,0),7)</f>
        <v>0</v>
      </c>
      <c r="Q865" s="20" t="str">
        <f t="shared" si="13"/>
        <v>factors.Add(new Factor() { ParameterID = 2014, Key = 865, StandardizationSet = "Bbk", Parameter = "6iC3ymcsl", Factor_A = 0, Factor_B = 0, Factor_C = 1, IsMetal = false, IsPak = false, IsOrganic = true });</v>
      </c>
    </row>
    <row r="866" spans="1:17" x14ac:dyDescent="0.25">
      <c r="A866" s="34">
        <v>866</v>
      </c>
      <c r="B866" s="35" t="s">
        <v>111</v>
      </c>
      <c r="D866" s="215" t="str">
        <f>INDEX('Aquo parameters'!$A$1:$H$6130,MATCH($E866,'Aquo parameters'!$E:$E,0),1)</f>
        <v>TNT</v>
      </c>
      <c r="E866" s="35">
        <v>2022</v>
      </c>
      <c r="F866" s="41" t="str">
        <f>INDEX('Aquo parameters'!$A$1:$H$6130,MATCH($E866,'Aquo parameters'!$E:$E,0),2)</f>
        <v>2,4,6-trinitrotolueen (TNT)</v>
      </c>
      <c r="G866" s="41" t="s">
        <v>112</v>
      </c>
      <c r="H866" s="241">
        <v>0</v>
      </c>
      <c r="I866" s="241">
        <v>0</v>
      </c>
      <c r="J866" s="241">
        <v>1</v>
      </c>
      <c r="K866" s="20" t="s">
        <v>113</v>
      </c>
      <c r="L866" s="20" t="s">
        <v>113</v>
      </c>
      <c r="M866" s="20" t="s">
        <v>114</v>
      </c>
      <c r="N866" s="20"/>
      <c r="O866" s="20" t="s">
        <v>115</v>
      </c>
      <c r="P866" s="85">
        <f>INDEX('Aquo parameters'!$A$1:$H$6130,MATCH($E866,'Aquo parameters'!$E:$E,0),7)</f>
        <v>0</v>
      </c>
      <c r="Q866" s="20" t="str">
        <f t="shared" si="13"/>
        <v>factors.Add(new Factor() { ParameterID = 2022, Key = 866, StandardizationSet = "Bbk", Parameter = "TNT", Factor_A = 0, Factor_B = 0, Factor_C = 1, IsMetal = false, IsPak = false, IsOrganic = true });</v>
      </c>
    </row>
    <row r="867" spans="1:17" x14ac:dyDescent="0.25">
      <c r="A867" s="34">
        <v>867</v>
      </c>
      <c r="B867" s="35" t="s">
        <v>111</v>
      </c>
      <c r="C867" s="41" t="s">
        <v>460</v>
      </c>
      <c r="D867" s="215" t="str">
        <f>INDEX('Aquo parameters'!$A$1:$H$6130,MATCH($E867,'Aquo parameters'!$E:$E,0),1)</f>
        <v>T4ClC2a</v>
      </c>
      <c r="E867" s="35">
        <v>2027</v>
      </c>
      <c r="F867" s="41" t="str">
        <f>INDEX('Aquo parameters'!$A$1:$H$6130,MATCH($E867,'Aquo parameters'!$E:$E,0),2)</f>
        <v>tetrachloorethaan</v>
      </c>
      <c r="G867" s="41" t="s">
        <v>112</v>
      </c>
      <c r="H867" s="36">
        <v>0</v>
      </c>
      <c r="I867" s="36">
        <v>0</v>
      </c>
      <c r="J867" s="36">
        <v>1</v>
      </c>
      <c r="K867" s="20" t="s">
        <v>113</v>
      </c>
      <c r="L867" s="20" t="s">
        <v>113</v>
      </c>
      <c r="M867" s="20" t="s">
        <v>114</v>
      </c>
      <c r="N867" s="20"/>
      <c r="O867" s="20" t="s">
        <v>115</v>
      </c>
      <c r="P867" s="85">
        <f>INDEX('Aquo parameters'!$A$1:$H$6130,MATCH($E867,'Aquo parameters'!$E:$E,0),7)</f>
        <v>0</v>
      </c>
      <c r="Q867" s="20" t="str">
        <f t="shared" si="13"/>
        <v>factors.Add(new Factor() { ParameterID = 2027, Key = 867, StandardizationSet = "Bbk", Parameter = "T4ClC2a", Factor_A = 0, Factor_B = 0, Factor_C = 1, IsMetal = false, IsPak = false, IsOrganic = true });</v>
      </c>
    </row>
    <row r="868" spans="1:17" x14ac:dyDescent="0.25">
      <c r="A868" s="34">
        <v>868</v>
      </c>
      <c r="B868" s="35" t="s">
        <v>111</v>
      </c>
      <c r="C868" s="41" t="s">
        <v>461</v>
      </c>
      <c r="D868" s="215" t="str">
        <f>INDEX('Aquo parameters'!$A$1:$H$6130,MATCH($E868,'Aquo parameters'!$E:$E,0),1)</f>
        <v>sdmtn</v>
      </c>
      <c r="E868" s="35">
        <v>2065</v>
      </c>
      <c r="F868" s="41" t="str">
        <f>INDEX('Aquo parameters'!$A$1:$H$6130,MATCH($E868,'Aquo parameters'!$E:$E,0),2)</f>
        <v>som o-demeton en s-demeton</v>
      </c>
      <c r="G868" s="41" t="s">
        <v>112</v>
      </c>
      <c r="H868" s="36">
        <v>0</v>
      </c>
      <c r="I868" s="36">
        <v>0</v>
      </c>
      <c r="J868" s="36">
        <v>1</v>
      </c>
      <c r="K868" s="20" t="s">
        <v>113</v>
      </c>
      <c r="L868" s="20" t="s">
        <v>113</v>
      </c>
      <c r="M868" s="20" t="s">
        <v>114</v>
      </c>
      <c r="N868" s="20"/>
      <c r="O868" s="20" t="s">
        <v>115</v>
      </c>
      <c r="P868" s="85">
        <f>INDEX('Aquo parameters'!$A$1:$H$6130,MATCH($E868,'Aquo parameters'!$E:$E,0),7)</f>
        <v>0</v>
      </c>
      <c r="Q868" s="20" t="str">
        <f t="shared" si="13"/>
        <v>factors.Add(new Factor() { ParameterID = 2065, Key = 868, StandardizationSet = "Bbk", Parameter = "sdmtn", Factor_A = 0, Factor_B = 0, Factor_C = 1, IsMetal = false, IsPak = false, IsOrganic = true });</v>
      </c>
    </row>
    <row r="869" spans="1:17" x14ac:dyDescent="0.25">
      <c r="A869" s="34">
        <v>869</v>
      </c>
      <c r="B869" s="35" t="s">
        <v>111</v>
      </c>
      <c r="D869" s="215" t="str">
        <f>INDEX('Aquo parameters'!$A$1:$H$6130,MATCH($E869,'Aquo parameters'!$E:$E,0),1)</f>
        <v>11DClC3e</v>
      </c>
      <c r="E869" s="35">
        <v>2066</v>
      </c>
      <c r="F869" s="41" t="str">
        <f>INDEX('Aquo parameters'!$A$1:$H$6130,MATCH($E869,'Aquo parameters'!$E:$E,0),2)</f>
        <v>1,1-dichloorpropeen</v>
      </c>
      <c r="G869" s="41" t="s">
        <v>112</v>
      </c>
      <c r="H869" s="241">
        <v>0</v>
      </c>
      <c r="I869" s="241">
        <v>0</v>
      </c>
      <c r="J869" s="241">
        <v>1</v>
      </c>
      <c r="K869" s="20" t="s">
        <v>113</v>
      </c>
      <c r="L869" s="20" t="s">
        <v>113</v>
      </c>
      <c r="M869" s="20" t="s">
        <v>114</v>
      </c>
      <c r="N869" s="20"/>
      <c r="O869" s="20" t="s">
        <v>115</v>
      </c>
      <c r="P869" s="85">
        <f>INDEX('Aquo parameters'!$A$1:$H$6130,MATCH($E869,'Aquo parameters'!$E:$E,0),7)</f>
        <v>0</v>
      </c>
      <c r="Q869" s="20" t="str">
        <f t="shared" si="13"/>
        <v>factors.Add(new Factor() { ParameterID = 2066, Key = 869, StandardizationSet = "Bbk", Parameter = "11DClC3e", Factor_A = 0, Factor_B = 0, Factor_C = 1, IsMetal = false, IsPak = false, IsOrganic = true });</v>
      </c>
    </row>
    <row r="870" spans="1:17" x14ac:dyDescent="0.25">
      <c r="A870" s="34">
        <v>870</v>
      </c>
      <c r="B870" s="35" t="s">
        <v>111</v>
      </c>
      <c r="C870" s="41" t="s">
        <v>462</v>
      </c>
      <c r="D870" s="215" t="str">
        <f>INDEX('Aquo parameters'!$A$1:$H$6130,MATCH($E870,'Aquo parameters'!$E:$E,0),1)</f>
        <v>zinb</v>
      </c>
      <c r="E870" s="35">
        <v>2077</v>
      </c>
      <c r="F870" s="41" t="str">
        <f>INDEX('Aquo parameters'!$A$1:$H$6130,MATCH($E870,'Aquo parameters'!$E:$E,0),2)</f>
        <v>zineb</v>
      </c>
      <c r="G870" s="41" t="s">
        <v>112</v>
      </c>
      <c r="H870" s="36">
        <v>0</v>
      </c>
      <c r="I870" s="36">
        <v>0</v>
      </c>
      <c r="J870" s="36">
        <v>1</v>
      </c>
      <c r="K870" s="20" t="s">
        <v>113</v>
      </c>
      <c r="L870" s="20" t="s">
        <v>113</v>
      </c>
      <c r="M870" s="20" t="s">
        <v>114</v>
      </c>
      <c r="N870" s="20"/>
      <c r="O870" s="20" t="s">
        <v>115</v>
      </c>
      <c r="P870" s="85">
        <f>INDEX('Aquo parameters'!$A$1:$H$6130,MATCH($E870,'Aquo parameters'!$E:$E,0),7)</f>
        <v>0</v>
      </c>
      <c r="Q870" s="20" t="str">
        <f t="shared" si="13"/>
        <v>factors.Add(new Factor() { ParameterID = 2077, Key = 870, StandardizationSet = "Bbk", Parameter = "zinb", Factor_A = 0, Factor_B = 0, Factor_C = 1, IsMetal = false, IsPak = false, IsOrganic = true });</v>
      </c>
    </row>
    <row r="871" spans="1:17" x14ac:dyDescent="0.25">
      <c r="A871" s="34">
        <v>871</v>
      </c>
      <c r="B871" s="35" t="s">
        <v>111</v>
      </c>
      <c r="C871" s="41" t="s">
        <v>463</v>
      </c>
      <c r="D871" s="215" t="str">
        <f>INDEX('Aquo parameters'!$A$1:$H$6130,MATCH($E871,'Aquo parameters'!$E:$E,0),1)</f>
        <v>fOxm</v>
      </c>
      <c r="E871" s="35">
        <v>2083</v>
      </c>
      <c r="F871" s="41" t="str">
        <f>INDEX('Aquo parameters'!$A$1:$H$6130,MATCH($E871,'Aquo parameters'!$E:$E,0),2)</f>
        <v>foxim</v>
      </c>
      <c r="G871" s="41" t="s">
        <v>112</v>
      </c>
      <c r="H871" s="36">
        <v>0</v>
      </c>
      <c r="I871" s="36">
        <v>0</v>
      </c>
      <c r="J871" s="36">
        <v>1</v>
      </c>
      <c r="K871" s="20" t="s">
        <v>113</v>
      </c>
      <c r="L871" s="20" t="s">
        <v>113</v>
      </c>
      <c r="M871" s="20" t="s">
        <v>114</v>
      </c>
      <c r="N871" s="20"/>
      <c r="O871" s="20" t="s">
        <v>115</v>
      </c>
      <c r="P871" s="85">
        <f>INDEX('Aquo parameters'!$A$1:$H$6130,MATCH($E871,'Aquo parameters'!$E:$E,0),7)</f>
        <v>0</v>
      </c>
      <c r="Q871" s="20" t="str">
        <f t="shared" si="13"/>
        <v>factors.Add(new Factor() { ParameterID = 2083, Key = 871, StandardizationSet = "Bbk", Parameter = "fOxm", Factor_A = 0, Factor_B = 0, Factor_C = 1, IsMetal = false, IsPak = false, IsOrganic = true });</v>
      </c>
    </row>
    <row r="872" spans="1:17" x14ac:dyDescent="0.25">
      <c r="A872" s="34">
        <v>872</v>
      </c>
      <c r="B872" s="35" t="s">
        <v>111</v>
      </c>
      <c r="C872" s="41" t="s">
        <v>464</v>
      </c>
      <c r="D872" s="215" t="str">
        <f>INDEX('Aquo parameters'!$A$1:$H$6130,MATCH($E872,'Aquo parameters'!$E:$E,0),1)</f>
        <v>sDClAn</v>
      </c>
      <c r="E872" s="35">
        <v>2094</v>
      </c>
      <c r="F872" s="41" t="str">
        <f>INDEX('Aquo parameters'!$A$1:$H$6130,MATCH($E872,'Aquo parameters'!$E:$E,0),2)</f>
        <v>som dichlooraniline-isomeren</v>
      </c>
      <c r="G872" s="41" t="s">
        <v>112</v>
      </c>
      <c r="H872" s="36">
        <v>0</v>
      </c>
      <c r="I872" s="36">
        <v>0</v>
      </c>
      <c r="J872" s="36">
        <v>1</v>
      </c>
      <c r="K872" s="20" t="s">
        <v>113</v>
      </c>
      <c r="L872" s="20" t="s">
        <v>113</v>
      </c>
      <c r="M872" s="20" t="s">
        <v>114</v>
      </c>
      <c r="N872" s="20"/>
      <c r="O872" s="20" t="s">
        <v>115</v>
      </c>
      <c r="P872" s="85">
        <f>INDEX('Aquo parameters'!$A$1:$H$6130,MATCH($E872,'Aquo parameters'!$E:$E,0),7)</f>
        <v>0</v>
      </c>
      <c r="Q872" s="20" t="str">
        <f t="shared" si="13"/>
        <v>factors.Add(new Factor() { ParameterID = 2094, Key = 872, StandardizationSet = "Bbk", Parameter = "sDClAn", Factor_A = 0, Factor_B = 0, Factor_C = 1, IsMetal = false, IsPak = false, IsOrganic = true });</v>
      </c>
    </row>
    <row r="873" spans="1:17" x14ac:dyDescent="0.25">
      <c r="A873" s="34">
        <v>873</v>
      </c>
      <c r="B873" s="35" t="s">
        <v>111</v>
      </c>
      <c r="C873" s="41" t="s">
        <v>465</v>
      </c>
      <c r="D873" s="215" t="str">
        <f>INDEX('Aquo parameters'!$A$1:$H$6130,MATCH($E873,'Aquo parameters'!$E:$E,0),1)</f>
        <v>HxClbtDen</v>
      </c>
      <c r="E873" s="35">
        <v>2146</v>
      </c>
      <c r="F873" s="41" t="str">
        <f>INDEX('Aquo parameters'!$A$1:$H$6130,MATCH($E873,'Aquo parameters'!$E:$E,0),2)</f>
        <v>hexachloorbutadieen</v>
      </c>
      <c r="G873" s="41" t="s">
        <v>112</v>
      </c>
      <c r="H873" s="36">
        <v>0</v>
      </c>
      <c r="I873" s="36">
        <v>0</v>
      </c>
      <c r="J873" s="36">
        <v>1</v>
      </c>
      <c r="K873" s="20" t="s">
        <v>113</v>
      </c>
      <c r="L873" s="20" t="s">
        <v>113</v>
      </c>
      <c r="M873" s="20" t="s">
        <v>114</v>
      </c>
      <c r="N873" s="20"/>
      <c r="O873" s="20" t="s">
        <v>115</v>
      </c>
      <c r="P873" s="85">
        <f>INDEX('Aquo parameters'!$A$1:$H$6130,MATCH($E873,'Aquo parameters'!$E:$E,0),7)</f>
        <v>0</v>
      </c>
      <c r="Q873" s="20" t="str">
        <f t="shared" si="13"/>
        <v>factors.Add(new Factor() { ParameterID = 2146, Key = 873, StandardizationSet = "Bbk", Parameter = "HxClbtDen", Factor_A = 0, Factor_B = 0, Factor_C = 1, IsMetal = false, IsPak = false, IsOrganic = true });</v>
      </c>
    </row>
    <row r="874" spans="1:17" x14ac:dyDescent="0.25">
      <c r="A874" s="34">
        <v>874</v>
      </c>
      <c r="B874" s="35" t="s">
        <v>111</v>
      </c>
      <c r="C874" s="41" t="s">
        <v>466</v>
      </c>
      <c r="D874" s="215" t="str">
        <f>INDEX('Aquo parameters'!$A$1:$H$6130,MATCH($E874,'Aquo parameters'!$E:$E,0),1)</f>
        <v>dodcBen</v>
      </c>
      <c r="E874" s="35">
        <v>2159</v>
      </c>
      <c r="F874" s="41" t="str">
        <f>INDEX('Aquo parameters'!$A$1:$H$6130,MATCH($E874,'Aquo parameters'!$E:$E,0),2)</f>
        <v>dodecylbenzeen</v>
      </c>
      <c r="G874" s="41" t="s">
        <v>112</v>
      </c>
      <c r="H874" s="36">
        <v>0</v>
      </c>
      <c r="I874" s="36">
        <v>0</v>
      </c>
      <c r="J874" s="36">
        <v>1</v>
      </c>
      <c r="K874" s="20" t="s">
        <v>113</v>
      </c>
      <c r="L874" s="20" t="s">
        <v>113</v>
      </c>
      <c r="M874" s="20" t="s">
        <v>114</v>
      </c>
      <c r="N874" s="20"/>
      <c r="O874" s="20" t="s">
        <v>115</v>
      </c>
      <c r="P874" s="85">
        <f>INDEX('Aquo parameters'!$A$1:$H$6130,MATCH($E874,'Aquo parameters'!$E:$E,0),7)</f>
        <v>0</v>
      </c>
      <c r="Q874" s="20" t="str">
        <f t="shared" si="13"/>
        <v>factors.Add(new Factor() { ParameterID = 2159, Key = 874, StandardizationSet = "Bbk", Parameter = "dodcBen", Factor_A = 0, Factor_B = 0, Factor_C = 1, IsMetal = false, IsPak = false, IsOrganic = true });</v>
      </c>
    </row>
    <row r="875" spans="1:17" x14ac:dyDescent="0.25">
      <c r="A875" s="34">
        <v>875</v>
      </c>
      <c r="B875" s="49" t="s">
        <v>111</v>
      </c>
      <c r="C875" s="20" t="s">
        <v>467</v>
      </c>
      <c r="D875" s="215" t="str">
        <f>INDEX('Aquo parameters'!$A$1:$H$6130,MATCH($E875,'Aquo parameters'!$E:$E,0),1)</f>
        <v>sDOxns29</v>
      </c>
      <c r="E875" s="35">
        <v>2160</v>
      </c>
      <c r="F875" s="41" t="str">
        <f>INDEX('Aquo parameters'!$A$1:$H$6130,MATCH($E875,'Aquo parameters'!$E:$E,0),2)</f>
        <v>som 29 dioxines (Bbk, 1-10-2010, als TEQ)</v>
      </c>
      <c r="G875" s="41" t="s">
        <v>112</v>
      </c>
      <c r="H875" s="50">
        <v>0</v>
      </c>
      <c r="I875" s="50">
        <v>0</v>
      </c>
      <c r="J875" s="50">
        <v>1</v>
      </c>
      <c r="K875" s="20" t="s">
        <v>113</v>
      </c>
      <c r="L875" s="20" t="s">
        <v>113</v>
      </c>
      <c r="M875" s="20" t="s">
        <v>114</v>
      </c>
      <c r="N875" s="20"/>
      <c r="O875" s="20" t="s">
        <v>115</v>
      </c>
      <c r="P875" s="85">
        <f>INDEX('Aquo parameters'!$A$1:$H$6130,MATCH($E875,'Aquo parameters'!$E:$E,0),7)</f>
        <v>0</v>
      </c>
      <c r="Q875" s="20" t="str">
        <f t="shared" si="13"/>
        <v>factors.Add(new Factor() { ParameterID = 2160, Key = 875, StandardizationSet = "Bbk", Parameter = "sDOxns29", Factor_A = 0, Factor_B = 0, Factor_C = 1, IsMetal = false, IsPak = false, IsOrganic = true });</v>
      </c>
    </row>
    <row r="876" spans="1:17" x14ac:dyDescent="0.25">
      <c r="A876" s="34">
        <v>876</v>
      </c>
      <c r="B876" s="35" t="s">
        <v>111</v>
      </c>
      <c r="D876" s="215" t="str">
        <f>INDEX('Aquo parameters'!$A$1:$H$6130,MATCH($E876,'Aquo parameters'!$E:$E,0),1)</f>
        <v>promtn</v>
      </c>
      <c r="E876" s="35">
        <v>2173</v>
      </c>
      <c r="F876" s="41" t="str">
        <f>INDEX('Aquo parameters'!$A$1:$H$6130,MATCH($E876,'Aquo parameters'!$E:$E,0),2)</f>
        <v>prometon</v>
      </c>
      <c r="G876" s="41" t="s">
        <v>112</v>
      </c>
      <c r="H876" s="241">
        <v>0</v>
      </c>
      <c r="I876" s="241">
        <v>0</v>
      </c>
      <c r="J876" s="241">
        <v>1</v>
      </c>
      <c r="K876" s="20" t="s">
        <v>113</v>
      </c>
      <c r="L876" s="20" t="s">
        <v>113</v>
      </c>
      <c r="M876" s="20" t="s">
        <v>114</v>
      </c>
      <c r="N876" s="20"/>
      <c r="O876" s="20" t="s">
        <v>115</v>
      </c>
      <c r="P876" s="85">
        <f>INDEX('Aquo parameters'!$A$1:$H$6130,MATCH($E876,'Aquo parameters'!$E:$E,0),7)</f>
        <v>0</v>
      </c>
      <c r="Q876" s="20" t="str">
        <f t="shared" si="13"/>
        <v>factors.Add(new Factor() { ParameterID = 2173, Key = 876, StandardizationSet = "Bbk", Parameter = "promtn", Factor_A = 0, Factor_B = 0, Factor_C = 1, IsMetal = false, IsPak = false, IsOrganic = true });</v>
      </c>
    </row>
    <row r="877" spans="1:17" x14ac:dyDescent="0.25">
      <c r="A877" s="34">
        <v>877</v>
      </c>
      <c r="B877" s="35" t="s">
        <v>111</v>
      </c>
      <c r="D877" s="215" t="str">
        <f>INDEX('Aquo parameters'!$A$1:$H$6130,MATCH($E877,'Aquo parameters'!$E:$E,0),1)</f>
        <v>TC4yAe</v>
      </c>
      <c r="E877" s="35">
        <v>2210</v>
      </c>
      <c r="F877" s="41" t="str">
        <f>INDEX('Aquo parameters'!$A$1:$H$6130,MATCH($E877,'Aquo parameters'!$E:$E,0),2)</f>
        <v>tributylamine</v>
      </c>
      <c r="G877" s="41" t="s">
        <v>112</v>
      </c>
      <c r="H877" s="241">
        <v>0</v>
      </c>
      <c r="I877" s="241">
        <v>0</v>
      </c>
      <c r="J877" s="241">
        <v>1</v>
      </c>
      <c r="K877" s="20" t="s">
        <v>113</v>
      </c>
      <c r="L877" s="20" t="s">
        <v>113</v>
      </c>
      <c r="M877" s="20" t="s">
        <v>114</v>
      </c>
      <c r="N877" s="20"/>
      <c r="O877" s="20" t="s">
        <v>115</v>
      </c>
      <c r="P877" s="85">
        <f>INDEX('Aquo parameters'!$A$1:$H$6130,MATCH($E877,'Aquo parameters'!$E:$E,0),7)</f>
        <v>0</v>
      </c>
      <c r="Q877" s="20" t="str">
        <f t="shared" si="13"/>
        <v>factors.Add(new Factor() { ParameterID = 2210, Key = 877, StandardizationSet = "Bbk", Parameter = "TC4yAe", Factor_A = 0, Factor_B = 0, Factor_C = 1, IsMetal = false, IsPak = false, IsOrganic = true });</v>
      </c>
    </row>
    <row r="878" spans="1:17" x14ac:dyDescent="0.25">
      <c r="A878" s="34">
        <v>878</v>
      </c>
      <c r="B878" s="35" t="s">
        <v>111</v>
      </c>
      <c r="D878" s="215" t="str">
        <f>INDEX('Aquo parameters'!$A$1:$H$6130,MATCH($E878,'Aquo parameters'!$E:$E,0),1)</f>
        <v>2AoC2ypprzne</v>
      </c>
      <c r="E878" s="35">
        <v>2212</v>
      </c>
      <c r="F878" s="41" t="str">
        <f>INDEX('Aquo parameters'!$A$1:$H$6130,MATCH($E878,'Aquo parameters'!$E:$E,0),2)</f>
        <v>2-aminoethylpiperazine</v>
      </c>
      <c r="G878" s="41" t="s">
        <v>112</v>
      </c>
      <c r="H878" s="241">
        <v>0</v>
      </c>
      <c r="I878" s="241">
        <v>0</v>
      </c>
      <c r="J878" s="241">
        <v>1</v>
      </c>
      <c r="K878" s="20" t="s">
        <v>113</v>
      </c>
      <c r="L878" s="20" t="s">
        <v>113</v>
      </c>
      <c r="M878" s="20" t="s">
        <v>114</v>
      </c>
      <c r="N878" s="20"/>
      <c r="O878" s="20" t="s">
        <v>115</v>
      </c>
      <c r="P878" s="85">
        <f>INDEX('Aquo parameters'!$A$1:$H$6130,MATCH($E878,'Aquo parameters'!$E:$E,0),7)</f>
        <v>0</v>
      </c>
      <c r="Q878" s="20" t="str">
        <f t="shared" si="13"/>
        <v>factors.Add(new Factor() { ParameterID = 2212, Key = 878, StandardizationSet = "Bbk", Parameter = "2AoC2ypprzne", Factor_A = 0, Factor_B = 0, Factor_C = 1, IsMetal = false, IsPak = false, IsOrganic = true });</v>
      </c>
    </row>
    <row r="879" spans="1:17" x14ac:dyDescent="0.25">
      <c r="A879" s="34">
        <v>879</v>
      </c>
      <c r="B879" s="35" t="s">
        <v>111</v>
      </c>
      <c r="D879" s="215" t="str">
        <f>INDEX('Aquo parameters'!$A$1:$H$6130,MATCH($E879,'Aquo parameters'!$E:$E,0),1)</f>
        <v>Cldn</v>
      </c>
      <c r="E879" s="35">
        <v>2220</v>
      </c>
      <c r="F879" s="41" t="str">
        <f>INDEX('Aquo parameters'!$A$1:$H$6130,MATCH($E879,'Aquo parameters'!$E:$E,0),2)</f>
        <v>chloordaan</v>
      </c>
      <c r="G879" s="41" t="s">
        <v>112</v>
      </c>
      <c r="H879" s="241">
        <v>0</v>
      </c>
      <c r="I879" s="241">
        <v>0</v>
      </c>
      <c r="J879" s="241">
        <v>1</v>
      </c>
      <c r="K879" s="20" t="s">
        <v>113</v>
      </c>
      <c r="L879" s="20" t="s">
        <v>113</v>
      </c>
      <c r="M879" s="20" t="s">
        <v>114</v>
      </c>
      <c r="N879" s="20"/>
      <c r="O879" s="20" t="s">
        <v>115</v>
      </c>
      <c r="P879" s="85">
        <f>INDEX('Aquo parameters'!$A$1:$H$6130,MATCH($E879,'Aquo parameters'!$E:$E,0),7)</f>
        <v>0</v>
      </c>
      <c r="Q879" s="20" t="str">
        <f t="shared" si="13"/>
        <v>factors.Add(new Factor() { ParameterID = 2220, Key = 879, StandardizationSet = "Bbk", Parameter = "Cldn", Factor_A = 0, Factor_B = 0, Factor_C = 1, IsMetal = false, IsPak = false, IsOrganic = true });</v>
      </c>
    </row>
    <row r="880" spans="1:17" x14ac:dyDescent="0.25">
      <c r="A880" s="34">
        <v>880</v>
      </c>
      <c r="B880" s="38" t="s">
        <v>111</v>
      </c>
      <c r="C880" s="245" t="s">
        <v>468</v>
      </c>
      <c r="D880" s="215" t="str">
        <f>INDEX('Aquo parameters'!$A$1:$H$6130,MATCH($E880,'Aquo parameters'!$E:$E,0),1)</f>
        <v>PCDF83</v>
      </c>
      <c r="E880" s="35">
        <v>2228</v>
      </c>
      <c r="F880" s="41" t="str">
        <f>INDEX('Aquo parameters'!$A$1:$H$6130,MATCH($E880,'Aquo parameters'!$E:$E,0),2)</f>
        <v>2,3,7,8-tetrachloordibenzofuraan</v>
      </c>
      <c r="G880" s="41" t="s">
        <v>112</v>
      </c>
      <c r="H880" s="40">
        <v>0</v>
      </c>
      <c r="I880" s="40">
        <v>0</v>
      </c>
      <c r="J880" s="40">
        <v>1</v>
      </c>
      <c r="K880" s="20" t="s">
        <v>113</v>
      </c>
      <c r="L880" s="20" t="s">
        <v>113</v>
      </c>
      <c r="M880" s="20" t="s">
        <v>114</v>
      </c>
      <c r="N880" s="20"/>
      <c r="O880" s="20" t="s">
        <v>115</v>
      </c>
      <c r="P880" s="85">
        <f>INDEX('Aquo parameters'!$A$1:$H$6130,MATCH($E880,'Aquo parameters'!$E:$E,0),7)</f>
        <v>0</v>
      </c>
      <c r="Q880" s="20" t="str">
        <f t="shared" si="13"/>
        <v>factors.Add(new Factor() { ParameterID = 2228, Key = 880, StandardizationSet = "Bbk", Parameter = "PCDF83", Factor_A = 0, Factor_B = 0, Factor_C = 1, IsMetal = false, IsPak = false, IsOrganic = true });</v>
      </c>
    </row>
    <row r="881" spans="1:17" x14ac:dyDescent="0.25">
      <c r="A881" s="34">
        <v>881</v>
      </c>
      <c r="B881" s="35" t="s">
        <v>111</v>
      </c>
      <c r="D881" s="215" t="str">
        <f>INDEX('Aquo parameters'!$A$1:$H$6130,MATCH($E881,'Aquo parameters'!$E:$E,0),1)</f>
        <v>cyftn</v>
      </c>
      <c r="E881" s="35">
        <v>2232</v>
      </c>
      <c r="F881" s="41" t="str">
        <f>INDEX('Aquo parameters'!$A$1:$H$6130,MATCH($E881,'Aquo parameters'!$E:$E,0),2)</f>
        <v>cyfluthrin</v>
      </c>
      <c r="G881" s="41" t="s">
        <v>112</v>
      </c>
      <c r="H881" s="241">
        <v>0</v>
      </c>
      <c r="I881" s="241">
        <v>0</v>
      </c>
      <c r="J881" s="241">
        <v>1</v>
      </c>
      <c r="K881" s="20" t="s">
        <v>113</v>
      </c>
      <c r="L881" s="20" t="s">
        <v>113</v>
      </c>
      <c r="M881" s="20" t="s">
        <v>114</v>
      </c>
      <c r="N881" s="20"/>
      <c r="O881" s="20" t="s">
        <v>115</v>
      </c>
      <c r="P881" s="85">
        <f>INDEX('Aquo parameters'!$A$1:$H$6130,MATCH($E881,'Aquo parameters'!$E:$E,0),7)</f>
        <v>0</v>
      </c>
      <c r="Q881" s="20" t="str">
        <f t="shared" si="13"/>
        <v>factors.Add(new Factor() { ParameterID = 2232, Key = 881, StandardizationSet = "Bbk", Parameter = "cyftn", Factor_A = 0, Factor_B = 0, Factor_C = 1, IsMetal = false, IsPak = false, IsOrganic = true });</v>
      </c>
    </row>
    <row r="882" spans="1:17" x14ac:dyDescent="0.25">
      <c r="A882" s="34">
        <v>882</v>
      </c>
      <c r="B882" s="35" t="s">
        <v>111</v>
      </c>
      <c r="D882" s="215" t="str">
        <f>INDEX('Aquo parameters'!$A$1:$H$6130,MATCH($E882,'Aquo parameters'!$E:$E,0),1)</f>
        <v>lcyhltn</v>
      </c>
      <c r="E882" s="35">
        <v>2233</v>
      </c>
      <c r="F882" s="41" t="str">
        <f>INDEX('Aquo parameters'!$A$1:$H$6130,MATCH($E882,'Aquo parameters'!$E:$E,0),2)</f>
        <v>lambda-cyhalothrin</v>
      </c>
      <c r="G882" s="41" t="s">
        <v>112</v>
      </c>
      <c r="H882" s="241">
        <v>0</v>
      </c>
      <c r="I882" s="241">
        <v>0</v>
      </c>
      <c r="J882" s="241">
        <v>1</v>
      </c>
      <c r="K882" s="20" t="s">
        <v>113</v>
      </c>
      <c r="L882" s="20" t="s">
        <v>113</v>
      </c>
      <c r="M882" s="20" t="s">
        <v>114</v>
      </c>
      <c r="N882" s="20"/>
      <c r="O882" s="20" t="s">
        <v>115</v>
      </c>
      <c r="P882" s="85">
        <f>INDEX('Aquo parameters'!$A$1:$H$6130,MATCH($E882,'Aquo parameters'!$E:$E,0),7)</f>
        <v>0</v>
      </c>
      <c r="Q882" s="20" t="str">
        <f t="shared" si="13"/>
        <v>factors.Add(new Factor() { ParameterID = 2233, Key = 882, StandardizationSet = "Bbk", Parameter = "lcyhltn", Factor_A = 0, Factor_B = 0, Factor_C = 1, IsMetal = false, IsPak = false, IsOrganic = true });</v>
      </c>
    </row>
    <row r="883" spans="1:17" x14ac:dyDescent="0.25">
      <c r="A883" s="34">
        <v>883</v>
      </c>
      <c r="B883" s="35" t="s">
        <v>111</v>
      </c>
      <c r="D883" s="215" t="str">
        <f>INDEX('Aquo parameters'!$A$1:$H$6130,MATCH($E883,'Aquo parameters'!$E:$E,0),1)</f>
        <v>tolfande</v>
      </c>
      <c r="E883" s="35">
        <v>2235</v>
      </c>
      <c r="F883" s="41" t="str">
        <f>INDEX('Aquo parameters'!$A$1:$H$6130,MATCH($E883,'Aquo parameters'!$E:$E,0),2)</f>
        <v>tolylfluanide</v>
      </c>
      <c r="G883" s="41" t="s">
        <v>112</v>
      </c>
      <c r="H883" s="241">
        <v>0</v>
      </c>
      <c r="I883" s="241">
        <v>0</v>
      </c>
      <c r="J883" s="241">
        <v>1</v>
      </c>
      <c r="K883" s="20" t="s">
        <v>113</v>
      </c>
      <c r="L883" s="20" t="s">
        <v>113</v>
      </c>
      <c r="M883" s="20" t="s">
        <v>114</v>
      </c>
      <c r="N883" s="20"/>
      <c r="O883" s="20" t="s">
        <v>115</v>
      </c>
      <c r="P883" s="85">
        <f>INDEX('Aquo parameters'!$A$1:$H$6130,MATCH($E883,'Aquo parameters'!$E:$E,0),7)</f>
        <v>0</v>
      </c>
      <c r="Q883" s="20" t="str">
        <f t="shared" si="13"/>
        <v>factors.Add(new Factor() { ParameterID = 2235, Key = 883, StandardizationSet = "Bbk", Parameter = "tolfande", Factor_A = 0, Factor_B = 0, Factor_C = 1, IsMetal = false, IsPak = false, IsOrganic = true });</v>
      </c>
    </row>
    <row r="884" spans="1:17" x14ac:dyDescent="0.25">
      <c r="A884" s="34">
        <v>884</v>
      </c>
      <c r="B884" s="35" t="s">
        <v>111</v>
      </c>
      <c r="D884" s="215" t="str">
        <f>INDEX('Aquo parameters'!$A$1:$H$6130,MATCH($E884,'Aquo parameters'!$E:$E,0),1)</f>
        <v>cltofs</v>
      </c>
      <c r="E884" s="35">
        <v>2236</v>
      </c>
      <c r="F884" s="41" t="str">
        <f>INDEX('Aquo parameters'!$A$1:$H$6130,MATCH($E884,'Aquo parameters'!$E:$E,0),2)</f>
        <v>chloorthiofos</v>
      </c>
      <c r="G884" s="41" t="s">
        <v>112</v>
      </c>
      <c r="H884" s="241">
        <v>0</v>
      </c>
      <c r="I884" s="241">
        <v>0</v>
      </c>
      <c r="J884" s="241">
        <v>1</v>
      </c>
      <c r="K884" s="20" t="s">
        <v>113</v>
      </c>
      <c r="L884" s="20" t="s">
        <v>113</v>
      </c>
      <c r="M884" s="20" t="s">
        <v>114</v>
      </c>
      <c r="N884" s="20"/>
      <c r="O884" s="20" t="s">
        <v>115</v>
      </c>
      <c r="P884" s="85">
        <f>INDEX('Aquo parameters'!$A$1:$H$6130,MATCH($E884,'Aquo parameters'!$E:$E,0),7)</f>
        <v>0</v>
      </c>
      <c r="Q884" s="20" t="str">
        <f t="shared" si="13"/>
        <v>factors.Add(new Factor() { ParameterID = 2236, Key = 884, StandardizationSet = "Bbk", Parameter = "cltofs", Factor_A = 0, Factor_B = 0, Factor_C = 1, IsMetal = false, IsPak = false, IsOrganic = true });</v>
      </c>
    </row>
    <row r="885" spans="1:17" x14ac:dyDescent="0.25">
      <c r="A885" s="34">
        <v>885</v>
      </c>
      <c r="B885" s="49" t="s">
        <v>111</v>
      </c>
      <c r="C885" s="20" t="s">
        <v>469</v>
      </c>
      <c r="D885" s="215" t="str">
        <f>INDEX('Aquo parameters'!$A$1:$H$6130,MATCH($E885,'Aquo parameters'!$E:$E,0),1)</f>
        <v>sOPBONB14</v>
      </c>
      <c r="E885" s="35">
        <v>2244</v>
      </c>
      <c r="F885" s="41" t="str">
        <f>INDEX('Aquo parameters'!$A$1:$H$6130,MATCH($E885,'Aquo parameters'!$E:$E,0),2)</f>
        <v>som 14 organofosfor- en organostikstofbestrijdingsmiddelen</v>
      </c>
      <c r="G885" s="41" t="s">
        <v>112</v>
      </c>
      <c r="H885" s="50">
        <v>0</v>
      </c>
      <c r="I885" s="50">
        <v>0</v>
      </c>
      <c r="J885" s="50">
        <v>1</v>
      </c>
      <c r="K885" s="20" t="s">
        <v>113</v>
      </c>
      <c r="L885" s="20" t="s">
        <v>113</v>
      </c>
      <c r="M885" s="20" t="s">
        <v>114</v>
      </c>
      <c r="N885" s="20"/>
      <c r="O885" s="20" t="s">
        <v>115</v>
      </c>
      <c r="P885" s="85">
        <f>INDEX('Aquo parameters'!$A$1:$H$6130,MATCH($E885,'Aquo parameters'!$E:$E,0),7)</f>
        <v>0</v>
      </c>
      <c r="Q885" s="20" t="str">
        <f t="shared" si="13"/>
        <v>factors.Add(new Factor() { ParameterID = 2244, Key = 885, StandardizationSet = "Bbk", Parameter = "sOPBONB14", Factor_A = 0, Factor_B = 0, Factor_C = 1, IsMetal = false, IsPak = false, IsOrganic = true });</v>
      </c>
    </row>
    <row r="886" spans="1:17" x14ac:dyDescent="0.25">
      <c r="A886" s="34">
        <v>886</v>
      </c>
      <c r="B886" s="35" t="s">
        <v>111</v>
      </c>
      <c r="C886" s="41" t="s">
        <v>470</v>
      </c>
      <c r="D886" s="215" t="str">
        <f>INDEX('Aquo parameters'!$A$1:$H$6130,MATCH($E886,'Aquo parameters'!$E:$E,0),1)</f>
        <v>s4ClC1yFol</v>
      </c>
      <c r="E886" s="35">
        <v>2253</v>
      </c>
      <c r="F886" s="41" t="str">
        <f>INDEX('Aquo parameters'!$A$1:$H$6130,MATCH($E886,'Aquo parameters'!$E:$E,0),2)</f>
        <v>som 4-chloormethylfenol-isomeren</v>
      </c>
      <c r="G886" s="41" t="s">
        <v>112</v>
      </c>
      <c r="H886" s="36">
        <v>0</v>
      </c>
      <c r="I886" s="36">
        <v>0</v>
      </c>
      <c r="J886" s="36">
        <v>1</v>
      </c>
      <c r="K886" s="20" t="s">
        <v>113</v>
      </c>
      <c r="L886" s="20" t="s">
        <v>113</v>
      </c>
      <c r="M886" s="20" t="s">
        <v>114</v>
      </c>
      <c r="N886" s="20"/>
      <c r="O886" s="20" t="s">
        <v>115</v>
      </c>
      <c r="P886" s="85">
        <f>INDEX('Aquo parameters'!$A$1:$H$6130,MATCH($E886,'Aquo parameters'!$E:$E,0),7)</f>
        <v>0</v>
      </c>
      <c r="Q886" s="20" t="str">
        <f t="shared" si="13"/>
        <v>factors.Add(new Factor() { ParameterID = 2253, Key = 886, StandardizationSet = "Bbk", Parameter = "s4ClC1yFol", Factor_A = 0, Factor_B = 0, Factor_C = 1, IsMetal = false, IsPak = false, IsOrganic = true });</v>
      </c>
    </row>
    <row r="887" spans="1:17" x14ac:dyDescent="0.25">
      <c r="A887" s="34">
        <v>887</v>
      </c>
      <c r="B887" s="35" t="s">
        <v>111</v>
      </c>
      <c r="D887" s="215" t="str">
        <f>INDEX('Aquo parameters'!$A$1:$H$6130,MATCH($E887,'Aquo parameters'!$E:$E,0),1)</f>
        <v>13DCl2C3ol</v>
      </c>
      <c r="E887" s="35">
        <v>2260</v>
      </c>
      <c r="F887" s="41" t="str">
        <f>INDEX('Aquo parameters'!$A$1:$H$6130,MATCH($E887,'Aquo parameters'!$E:$E,0),2)</f>
        <v>1,3-dichloor-2-propanol</v>
      </c>
      <c r="G887" s="41" t="s">
        <v>112</v>
      </c>
      <c r="H887" s="241">
        <v>0</v>
      </c>
      <c r="I887" s="241">
        <v>0</v>
      </c>
      <c r="J887" s="241">
        <v>1</v>
      </c>
      <c r="K887" s="20" t="s">
        <v>113</v>
      </c>
      <c r="L887" s="20" t="s">
        <v>113</v>
      </c>
      <c r="M887" s="20" t="s">
        <v>114</v>
      </c>
      <c r="N887" s="20"/>
      <c r="O887" s="20" t="s">
        <v>115</v>
      </c>
      <c r="P887" s="85">
        <f>INDEX('Aquo parameters'!$A$1:$H$6130,MATCH($E887,'Aquo parameters'!$E:$E,0),7)</f>
        <v>0</v>
      </c>
      <c r="Q887" s="20" t="str">
        <f t="shared" si="13"/>
        <v>factors.Add(new Factor() { ParameterID = 2260, Key = 887, StandardizationSet = "Bbk", Parameter = "13DCl2C3ol", Factor_A = 0, Factor_B = 0, Factor_C = 1, IsMetal = false, IsPak = false, IsOrganic = true });</v>
      </c>
    </row>
    <row r="888" spans="1:17" x14ac:dyDescent="0.25">
      <c r="A888" s="34">
        <v>888</v>
      </c>
      <c r="B888" s="35" t="s">
        <v>111</v>
      </c>
      <c r="D888" s="215" t="str">
        <f>INDEX('Aquo parameters'!$A$1:$H$6130,MATCH($E888,'Aquo parameters'!$E:$E,0),1)</f>
        <v>23DClC3ol</v>
      </c>
      <c r="E888" s="35">
        <v>2261</v>
      </c>
      <c r="F888" s="41" t="str">
        <f>INDEX('Aquo parameters'!$A$1:$H$6130,MATCH($E888,'Aquo parameters'!$E:$E,0),2)</f>
        <v>2,3-dichloorpropanol</v>
      </c>
      <c r="G888" s="41" t="s">
        <v>112</v>
      </c>
      <c r="H888" s="241">
        <v>0</v>
      </c>
      <c r="I888" s="241">
        <v>0</v>
      </c>
      <c r="J888" s="241">
        <v>1</v>
      </c>
      <c r="K888" s="20" t="s">
        <v>113</v>
      </c>
      <c r="L888" s="20" t="s">
        <v>113</v>
      </c>
      <c r="M888" s="20" t="s">
        <v>114</v>
      </c>
      <c r="N888" s="20"/>
      <c r="O888" s="20" t="s">
        <v>115</v>
      </c>
      <c r="P888" s="85">
        <f>INDEX('Aquo parameters'!$A$1:$H$6130,MATCH($E888,'Aquo parameters'!$E:$E,0),7)</f>
        <v>0</v>
      </c>
      <c r="Q888" s="20" t="str">
        <f t="shared" si="13"/>
        <v>factors.Add(new Factor() { ParameterID = 2261, Key = 888, StandardizationSet = "Bbk", Parameter = "23DClC3ol", Factor_A = 0, Factor_B = 0, Factor_C = 1, IsMetal = false, IsPak = false, IsOrganic = true });</v>
      </c>
    </row>
    <row r="889" spans="1:17" x14ac:dyDescent="0.25">
      <c r="A889" s="34">
        <v>889</v>
      </c>
      <c r="B889" s="35" t="s">
        <v>111</v>
      </c>
      <c r="D889" s="215" t="str">
        <f>INDEX('Aquo parameters'!$A$1:$H$6130,MATCH($E889,'Aquo parameters'!$E:$E,0),1)</f>
        <v>MClhdne</v>
      </c>
      <c r="E889" s="35">
        <v>2262</v>
      </c>
      <c r="F889" s="41" t="str">
        <f>INDEX('Aquo parameters'!$A$1:$H$6130,MATCH($E889,'Aquo parameters'!$E:$E,0),2)</f>
        <v>monochloorhydrine</v>
      </c>
      <c r="G889" s="41" t="s">
        <v>112</v>
      </c>
      <c r="H889" s="241">
        <v>0</v>
      </c>
      <c r="I889" s="241">
        <v>0</v>
      </c>
      <c r="J889" s="241">
        <v>1</v>
      </c>
      <c r="K889" s="20" t="s">
        <v>113</v>
      </c>
      <c r="L889" s="20" t="s">
        <v>113</v>
      </c>
      <c r="M889" s="20" t="s">
        <v>114</v>
      </c>
      <c r="N889" s="20"/>
      <c r="O889" s="20" t="s">
        <v>115</v>
      </c>
      <c r="P889" s="85">
        <f>INDEX('Aquo parameters'!$A$1:$H$6130,MATCH($E889,'Aquo parameters'!$E:$E,0),7)</f>
        <v>0</v>
      </c>
      <c r="Q889" s="20" t="str">
        <f t="shared" si="13"/>
        <v>factors.Add(new Factor() { ParameterID = 2262, Key = 889, StandardizationSet = "Bbk", Parameter = "MClhdne", Factor_A = 0, Factor_B = 0, Factor_C = 1, IsMetal = false, IsPak = false, IsOrganic = true });</v>
      </c>
    </row>
    <row r="890" spans="1:17" x14ac:dyDescent="0.25">
      <c r="A890" s="34">
        <v>890</v>
      </c>
      <c r="B890" s="35" t="s">
        <v>111</v>
      </c>
      <c r="D890" s="215" t="str">
        <f>INDEX('Aquo parameters'!$A$1:$H$6130,MATCH($E890,'Aquo parameters'!$E:$E,0),1)</f>
        <v>glycdl</v>
      </c>
      <c r="E890" s="35">
        <v>2263</v>
      </c>
      <c r="F890" s="41" t="str">
        <f>INDEX('Aquo parameters'!$A$1:$H$6130,MATCH($E890,'Aquo parameters'!$E:$E,0),2)</f>
        <v>glycidol</v>
      </c>
      <c r="G890" s="41" t="s">
        <v>112</v>
      </c>
      <c r="H890" s="241">
        <v>0</v>
      </c>
      <c r="I890" s="241">
        <v>0</v>
      </c>
      <c r="J890" s="241">
        <v>1</v>
      </c>
      <c r="K890" s="20" t="s">
        <v>113</v>
      </c>
      <c r="L890" s="20" t="s">
        <v>113</v>
      </c>
      <c r="M890" s="20" t="s">
        <v>114</v>
      </c>
      <c r="N890" s="20"/>
      <c r="O890" s="20" t="s">
        <v>115</v>
      </c>
      <c r="P890" s="85">
        <f>INDEX('Aquo parameters'!$A$1:$H$6130,MATCH($E890,'Aquo parameters'!$E:$E,0),7)</f>
        <v>0</v>
      </c>
      <c r="Q890" s="20" t="str">
        <f t="shared" si="13"/>
        <v>factors.Add(new Factor() { ParameterID = 2263, Key = 890, StandardizationSet = "Bbk", Parameter = "glycdl", Factor_A = 0, Factor_B = 0, Factor_C = 1, IsMetal = false, IsPak = false, IsOrganic = true });</v>
      </c>
    </row>
    <row r="891" spans="1:17" x14ac:dyDescent="0.25">
      <c r="A891" s="34">
        <v>891</v>
      </c>
      <c r="B891" s="35" t="s">
        <v>111</v>
      </c>
      <c r="D891" s="215" t="str">
        <f>INDEX('Aquo parameters'!$A$1:$H$6130,MATCH($E891,'Aquo parameters'!$E:$E,0),1)</f>
        <v>iC3yDgcdE</v>
      </c>
      <c r="E891" s="35">
        <v>2264</v>
      </c>
      <c r="F891" s="41" t="str">
        <f>INDEX('Aquo parameters'!$A$1:$H$6130,MATCH($E891,'Aquo parameters'!$E:$E,0),2)</f>
        <v>iso-propylglycidylether</v>
      </c>
      <c r="G891" s="41" t="s">
        <v>112</v>
      </c>
      <c r="H891" s="241">
        <v>0</v>
      </c>
      <c r="I891" s="241">
        <v>0</v>
      </c>
      <c r="J891" s="241">
        <v>1</v>
      </c>
      <c r="K891" s="20" t="s">
        <v>113</v>
      </c>
      <c r="L891" s="20" t="s">
        <v>113</v>
      </c>
      <c r="M891" s="20" t="s">
        <v>114</v>
      </c>
      <c r="N891" s="20"/>
      <c r="O891" s="20" t="s">
        <v>115</v>
      </c>
      <c r="P891" s="85">
        <f>INDEX('Aquo parameters'!$A$1:$H$6130,MATCH($E891,'Aquo parameters'!$E:$E,0),7)</f>
        <v>0</v>
      </c>
      <c r="Q891" s="20" t="str">
        <f t="shared" si="13"/>
        <v>factors.Add(new Factor() { ParameterID = 2264, Key = 891, StandardizationSet = "Bbk", Parameter = "iC3yDgcdE", Factor_A = 0, Factor_B = 0, Factor_C = 1, IsMetal = false, IsPak = false, IsOrganic = true });</v>
      </c>
    </row>
    <row r="892" spans="1:17" x14ac:dyDescent="0.25">
      <c r="A892" s="34">
        <v>892</v>
      </c>
      <c r="B892" s="35" t="s">
        <v>111</v>
      </c>
      <c r="D892" s="215" t="str">
        <f>INDEX('Aquo parameters'!$A$1:$H$6130,MATCH($E892,'Aquo parameters'!$E:$E,0),1)</f>
        <v>FeIIIO</v>
      </c>
      <c r="E892" s="35">
        <v>2287</v>
      </c>
      <c r="F892" s="41" t="str">
        <f>INDEX('Aquo parameters'!$A$1:$H$6130,MATCH($E892,'Aquo parameters'!$E:$E,0),2)</f>
        <v>ijzer(III)oxide</v>
      </c>
      <c r="G892" s="41" t="s">
        <v>112</v>
      </c>
      <c r="H892" s="241">
        <v>1</v>
      </c>
      <c r="I892" s="241">
        <v>0</v>
      </c>
      <c r="J892" s="241">
        <v>0</v>
      </c>
      <c r="K892" s="20" t="s">
        <v>113</v>
      </c>
      <c r="L892" s="20" t="s">
        <v>113</v>
      </c>
      <c r="M892" s="20" t="s">
        <v>113</v>
      </c>
      <c r="N892" s="20"/>
      <c r="O892" s="20" t="s">
        <v>115</v>
      </c>
      <c r="P892" s="85">
        <f>INDEX('Aquo parameters'!$A$1:$H$6130,MATCH($E892,'Aquo parameters'!$E:$E,0),7)</f>
        <v>0</v>
      </c>
      <c r="Q892" s="20" t="str">
        <f t="shared" si="13"/>
        <v>factors.Add(new Factor() { ParameterID = 2287, Key = 892, StandardizationSet = "Bbk", Parameter = "FeIIIO", Factor_A = 1, Factor_B = 0, Factor_C = 0, IsMetal = false, IsPak = false, IsOrganic = false });</v>
      </c>
    </row>
    <row r="893" spans="1:17" x14ac:dyDescent="0.25">
      <c r="A893" s="34">
        <v>893</v>
      </c>
      <c r="B893" s="35" t="s">
        <v>111</v>
      </c>
      <c r="D893" s="215" t="str">
        <f>INDEX('Aquo parameters'!$A$1:$H$6130,MATCH($E893,'Aquo parameters'!$E:$E,0),1)</f>
        <v>etnetDol</v>
      </c>
      <c r="E893" s="35">
        <v>2294</v>
      </c>
      <c r="F893" s="41" t="str">
        <f>INDEX('Aquo parameters'!$A$1:$H$6130,MATCH($E893,'Aquo parameters'!$E:$E,0),2)</f>
        <v>ethinylestradiol</v>
      </c>
      <c r="G893" s="41" t="s">
        <v>112</v>
      </c>
      <c r="H893" s="241">
        <v>0</v>
      </c>
      <c r="I893" s="241">
        <v>0</v>
      </c>
      <c r="J893" s="241">
        <v>1</v>
      </c>
      <c r="K893" s="20" t="s">
        <v>113</v>
      </c>
      <c r="L893" s="20" t="s">
        <v>113</v>
      </c>
      <c r="M893" s="20" t="s">
        <v>114</v>
      </c>
      <c r="N893" s="20"/>
      <c r="O893" s="20" t="s">
        <v>115</v>
      </c>
      <c r="P893" s="85">
        <f>INDEX('Aquo parameters'!$A$1:$H$6130,MATCH($E893,'Aquo parameters'!$E:$E,0),7)</f>
        <v>0</v>
      </c>
      <c r="Q893" s="20" t="str">
        <f t="shared" si="13"/>
        <v>factors.Add(new Factor() { ParameterID = 2294, Key = 893, StandardizationSet = "Bbk", Parameter = "etnetDol", Factor_A = 0, Factor_B = 0, Factor_C = 1, IsMetal = false, IsPak = false, IsOrganic = true });</v>
      </c>
    </row>
    <row r="894" spans="1:17" x14ac:dyDescent="0.25">
      <c r="A894" s="34">
        <v>894</v>
      </c>
      <c r="B894" s="35" t="s">
        <v>111</v>
      </c>
      <c r="D894" s="215" t="str">
        <f>INDEX('Aquo parameters'!$A$1:$H$6130,MATCH($E894,'Aquo parameters'!$E:$E,0),1)</f>
        <v>esTol</v>
      </c>
      <c r="E894" s="35">
        <v>2295</v>
      </c>
      <c r="F894" s="41" t="str">
        <f>INDEX('Aquo parameters'!$A$1:$H$6130,MATCH($E894,'Aquo parameters'!$E:$E,0),2)</f>
        <v>estriol</v>
      </c>
      <c r="G894" s="41" t="s">
        <v>112</v>
      </c>
      <c r="H894" s="241">
        <v>0</v>
      </c>
      <c r="I894" s="241">
        <v>0</v>
      </c>
      <c r="J894" s="241">
        <v>1</v>
      </c>
      <c r="K894" s="20" t="s">
        <v>113</v>
      </c>
      <c r="L894" s="20" t="s">
        <v>113</v>
      </c>
      <c r="M894" s="20" t="s">
        <v>114</v>
      </c>
      <c r="N894" s="20"/>
      <c r="O894" s="20" t="s">
        <v>115</v>
      </c>
      <c r="P894" s="85">
        <f>INDEX('Aquo parameters'!$A$1:$H$6130,MATCH($E894,'Aquo parameters'!$E:$E,0),7)</f>
        <v>0</v>
      </c>
      <c r="Q894" s="20" t="str">
        <f t="shared" si="13"/>
        <v>factors.Add(new Factor() { ParameterID = 2295, Key = 894, StandardizationSet = "Bbk", Parameter = "esTol", Factor_A = 0, Factor_B = 0, Factor_C = 1, IsMetal = false, IsPak = false, IsOrganic = true });</v>
      </c>
    </row>
    <row r="895" spans="1:17" x14ac:dyDescent="0.25">
      <c r="A895" s="34">
        <v>895</v>
      </c>
      <c r="B895" s="35" t="s">
        <v>111</v>
      </c>
      <c r="D895" s="215" t="str">
        <f>INDEX('Aquo parameters'!$A$1:$H$6130,MATCH($E895,'Aquo parameters'!$E:$E,0),1)</f>
        <v>Tadmnl</v>
      </c>
      <c r="E895" s="35">
        <v>2297</v>
      </c>
      <c r="F895" s="41" t="str">
        <f>INDEX('Aquo parameters'!$A$1:$H$6130,MATCH($E895,'Aquo parameters'!$E:$E,0),2)</f>
        <v>triadimenol</v>
      </c>
      <c r="G895" s="41" t="s">
        <v>112</v>
      </c>
      <c r="H895" s="241">
        <v>0</v>
      </c>
      <c r="I895" s="241">
        <v>0</v>
      </c>
      <c r="J895" s="241">
        <v>1</v>
      </c>
      <c r="K895" s="20" t="s">
        <v>113</v>
      </c>
      <c r="L895" s="20" t="s">
        <v>113</v>
      </c>
      <c r="M895" s="20" t="s">
        <v>114</v>
      </c>
      <c r="N895" s="20"/>
      <c r="O895" s="20" t="s">
        <v>115</v>
      </c>
      <c r="P895" s="85">
        <f>INDEX('Aquo parameters'!$A$1:$H$6130,MATCH($E895,'Aquo parameters'!$E:$E,0),7)</f>
        <v>0</v>
      </c>
      <c r="Q895" s="20" t="str">
        <f t="shared" si="13"/>
        <v>factors.Add(new Factor() { ParameterID = 2297, Key = 895, StandardizationSet = "Bbk", Parameter = "Tadmnl", Factor_A = 0, Factor_B = 0, Factor_C = 1, IsMetal = false, IsPak = false, IsOrganic = true });</v>
      </c>
    </row>
    <row r="896" spans="1:17" x14ac:dyDescent="0.25">
      <c r="A896" s="34">
        <v>896</v>
      </c>
      <c r="B896" s="35" t="s">
        <v>111</v>
      </c>
      <c r="D896" s="215" t="str">
        <f>INDEX('Aquo parameters'!$A$1:$H$6130,MATCH($E896,'Aquo parameters'!$E:$E,0),1)</f>
        <v>tebcnzl</v>
      </c>
      <c r="E896" s="35">
        <v>2298</v>
      </c>
      <c r="F896" s="41" t="str">
        <f>INDEX('Aquo parameters'!$A$1:$H$6130,MATCH($E896,'Aquo parameters'!$E:$E,0),2)</f>
        <v>tebuconazol</v>
      </c>
      <c r="G896" s="41" t="s">
        <v>112</v>
      </c>
      <c r="H896" s="241">
        <v>0</v>
      </c>
      <c r="I896" s="241">
        <v>0</v>
      </c>
      <c r="J896" s="241">
        <v>1</v>
      </c>
      <c r="K896" s="20" t="s">
        <v>113</v>
      </c>
      <c r="L896" s="20" t="s">
        <v>113</v>
      </c>
      <c r="M896" s="20" t="s">
        <v>114</v>
      </c>
      <c r="N896" s="20"/>
      <c r="O896" s="20" t="s">
        <v>115</v>
      </c>
      <c r="P896" s="85">
        <f>INDEX('Aquo parameters'!$A$1:$H$6130,MATCH($E896,'Aquo parameters'!$E:$E,0),7)</f>
        <v>0</v>
      </c>
      <c r="Q896" s="20" t="str">
        <f t="shared" si="13"/>
        <v>factors.Add(new Factor() { ParameterID = 2298, Key = 896, StandardizationSet = "Bbk", Parameter = "tebcnzl", Factor_A = 0, Factor_B = 0, Factor_C = 1, IsMetal = false, IsPak = false, IsOrganic = true });</v>
      </c>
    </row>
    <row r="897" spans="1:17" x14ac:dyDescent="0.25">
      <c r="A897" s="34">
        <v>897</v>
      </c>
      <c r="B897" s="35" t="s">
        <v>111</v>
      </c>
      <c r="D897" s="215" t="str">
        <f>INDEX('Aquo parameters'!$A$1:$H$6130,MATCH($E897,'Aquo parameters'!$E:$E,0),1)</f>
        <v>imzll</v>
      </c>
      <c r="E897" s="35">
        <v>2300</v>
      </c>
      <c r="F897" s="41" t="str">
        <f>INDEX('Aquo parameters'!$A$1:$H$6130,MATCH($E897,'Aquo parameters'!$E:$E,0),2)</f>
        <v>imazalil</v>
      </c>
      <c r="G897" s="41" t="s">
        <v>112</v>
      </c>
      <c r="H897" s="241">
        <v>0</v>
      </c>
      <c r="I897" s="241">
        <v>0</v>
      </c>
      <c r="J897" s="241">
        <v>1</v>
      </c>
      <c r="K897" s="20" t="s">
        <v>113</v>
      </c>
      <c r="L897" s="20" t="s">
        <v>113</v>
      </c>
      <c r="M897" s="20" t="s">
        <v>114</v>
      </c>
      <c r="N897" s="20"/>
      <c r="O897" s="20" t="s">
        <v>115</v>
      </c>
      <c r="P897" s="85">
        <f>INDEX('Aquo parameters'!$A$1:$H$6130,MATCH($E897,'Aquo parameters'!$E:$E,0),7)</f>
        <v>0</v>
      </c>
      <c r="Q897" s="20" t="str">
        <f t="shared" si="13"/>
        <v>factors.Add(new Factor() { ParameterID = 2300, Key = 897, StandardizationSet = "Bbk", Parameter = "imzll", Factor_A = 0, Factor_B = 0, Factor_C = 1, IsMetal = false, IsPak = false, IsOrganic = true });</v>
      </c>
    </row>
    <row r="898" spans="1:17" x14ac:dyDescent="0.25">
      <c r="A898" s="34">
        <v>898</v>
      </c>
      <c r="B898" s="35" t="s">
        <v>111</v>
      </c>
      <c r="D898" s="215" t="str">
        <f>INDEX('Aquo parameters'!$A$1:$H$6130,MATCH($E898,'Aquo parameters'!$E:$E,0),1)</f>
        <v>penccrn</v>
      </c>
      <c r="E898" s="35">
        <v>2301</v>
      </c>
      <c r="F898" s="41" t="str">
        <f>INDEX('Aquo parameters'!$A$1:$H$6130,MATCH($E898,'Aquo parameters'!$E:$E,0),2)</f>
        <v>pencycuron</v>
      </c>
      <c r="G898" s="41" t="s">
        <v>112</v>
      </c>
      <c r="H898" s="241">
        <v>0</v>
      </c>
      <c r="I898" s="241">
        <v>0</v>
      </c>
      <c r="J898" s="241">
        <v>1</v>
      </c>
      <c r="K898" s="20" t="s">
        <v>113</v>
      </c>
      <c r="L898" s="20" t="s">
        <v>113</v>
      </c>
      <c r="M898" s="20" t="s">
        <v>114</v>
      </c>
      <c r="N898" s="20"/>
      <c r="O898" s="20" t="s">
        <v>115</v>
      </c>
      <c r="P898" s="85">
        <f>INDEX('Aquo parameters'!$A$1:$H$6130,MATCH($E898,'Aquo parameters'!$E:$E,0),7)</f>
        <v>0</v>
      </c>
      <c r="Q898" s="20" t="str">
        <f t="shared" ref="Q898:Q961" si="14">"factors.Add(new Factor() { ParameterID = " &amp; E898 &amp; ", Key = " &amp; A898 &amp; ", StandardizationSet = """ &amp; B898 &amp; """, Parameter = """ &amp; D898 &amp; """, Factor_A = " &amp; H898 &amp; ", Factor_B = " &amp; I898 &amp; ", Factor_C = " &amp; J898 &amp; ", IsMetal = "&amp; K898 &amp;", IsPak = "&amp; L898 &amp;", IsOrganic = "&amp; M898 &amp;" });"</f>
        <v>factors.Add(new Factor() { ParameterID = 2301, Key = 898, StandardizationSet = "Bbk", Parameter = "penccrn", Factor_A = 0, Factor_B = 0, Factor_C = 1, IsMetal = false, IsPak = false, IsOrganic = true });</v>
      </c>
    </row>
    <row r="899" spans="1:17" x14ac:dyDescent="0.25">
      <c r="A899" s="34">
        <v>899</v>
      </c>
      <c r="B899" s="35" t="s">
        <v>111</v>
      </c>
      <c r="D899" s="215" t="str">
        <f>INDEX('Aquo parameters'!$A$1:$H$6130,MATCH($E899,'Aquo parameters'!$E:$E,0),1)</f>
        <v>pencnzl</v>
      </c>
      <c r="E899" s="35">
        <v>2302</v>
      </c>
      <c r="F899" s="41" t="str">
        <f>INDEX('Aquo parameters'!$A$1:$H$6130,MATCH($E899,'Aquo parameters'!$E:$E,0),2)</f>
        <v>penconazool</v>
      </c>
      <c r="G899" s="41" t="s">
        <v>112</v>
      </c>
      <c r="H899" s="241">
        <v>0</v>
      </c>
      <c r="I899" s="241">
        <v>0</v>
      </c>
      <c r="J899" s="241">
        <v>1</v>
      </c>
      <c r="K899" s="20" t="s">
        <v>113</v>
      </c>
      <c r="L899" s="20" t="s">
        <v>113</v>
      </c>
      <c r="M899" s="20" t="s">
        <v>114</v>
      </c>
      <c r="N899" s="20"/>
      <c r="O899" s="20" t="s">
        <v>115</v>
      </c>
      <c r="P899" s="85">
        <f>INDEX('Aquo parameters'!$A$1:$H$6130,MATCH($E899,'Aquo parameters'!$E:$E,0),7)</f>
        <v>0</v>
      </c>
      <c r="Q899" s="20" t="str">
        <f t="shared" si="14"/>
        <v>factors.Add(new Factor() { ParameterID = 2302, Key = 899, StandardizationSet = "Bbk", Parameter = "pencnzl", Factor_A = 0, Factor_B = 0, Factor_C = 1, IsMetal = false, IsPak = false, IsOrganic = true });</v>
      </c>
    </row>
    <row r="900" spans="1:17" x14ac:dyDescent="0.25">
      <c r="A900" s="34">
        <v>900</v>
      </c>
      <c r="B900" s="35" t="s">
        <v>111</v>
      </c>
      <c r="D900" s="215" t="str">
        <f>INDEX('Aquo parameters'!$A$1:$H$6130,MATCH($E900,'Aquo parameters'!$E:$E,0),1)</f>
        <v>pyrmtnl</v>
      </c>
      <c r="E900" s="35">
        <v>2303</v>
      </c>
      <c r="F900" s="41" t="str">
        <f>INDEX('Aquo parameters'!$A$1:$H$6130,MATCH($E900,'Aquo parameters'!$E:$E,0),2)</f>
        <v>pyrimethanil</v>
      </c>
      <c r="G900" s="41" t="s">
        <v>112</v>
      </c>
      <c r="H900" s="241">
        <v>0</v>
      </c>
      <c r="I900" s="241">
        <v>0</v>
      </c>
      <c r="J900" s="241">
        <v>1</v>
      </c>
      <c r="K900" s="20" t="s">
        <v>113</v>
      </c>
      <c r="L900" s="20" t="s">
        <v>113</v>
      </c>
      <c r="M900" s="20" t="s">
        <v>114</v>
      </c>
      <c r="N900" s="20"/>
      <c r="O900" s="20" t="s">
        <v>115</v>
      </c>
      <c r="P900" s="85">
        <f>INDEX('Aquo parameters'!$A$1:$H$6130,MATCH($E900,'Aquo parameters'!$E:$E,0),7)</f>
        <v>0</v>
      </c>
      <c r="Q900" s="20" t="str">
        <f t="shared" si="14"/>
        <v>factors.Add(new Factor() { ParameterID = 2303, Key = 900, StandardizationSet = "Bbk", Parameter = "pyrmtnl", Factor_A = 0, Factor_B = 0, Factor_C = 1, IsMetal = false, IsPak = false, IsOrganic = true });</v>
      </c>
    </row>
    <row r="901" spans="1:17" x14ac:dyDescent="0.25">
      <c r="A901" s="34">
        <v>901</v>
      </c>
      <c r="B901" s="35" t="s">
        <v>111</v>
      </c>
      <c r="D901" s="215" t="str">
        <f>INDEX('Aquo parameters'!$A$1:$H$6130,MATCH($E901,'Aquo parameters'!$E:$E,0),1)</f>
        <v>abmtne</v>
      </c>
      <c r="E901" s="35">
        <v>2304</v>
      </c>
      <c r="F901" s="41" t="str">
        <f>INDEX('Aquo parameters'!$A$1:$H$6130,MATCH($E901,'Aquo parameters'!$E:$E,0),2)</f>
        <v>abamectine</v>
      </c>
      <c r="G901" s="41" t="s">
        <v>112</v>
      </c>
      <c r="H901" s="241">
        <v>0</v>
      </c>
      <c r="I901" s="241">
        <v>0</v>
      </c>
      <c r="J901" s="241">
        <v>1</v>
      </c>
      <c r="K901" s="20" t="s">
        <v>113</v>
      </c>
      <c r="L901" s="20" t="s">
        <v>113</v>
      </c>
      <c r="M901" s="20" t="s">
        <v>114</v>
      </c>
      <c r="N901" s="20"/>
      <c r="O901" s="20" t="s">
        <v>115</v>
      </c>
      <c r="P901" s="85">
        <f>INDEX('Aquo parameters'!$A$1:$H$6130,MATCH($E901,'Aquo parameters'!$E:$E,0),7)</f>
        <v>0</v>
      </c>
      <c r="Q901" s="20" t="str">
        <f t="shared" si="14"/>
        <v>factors.Add(new Factor() { ParameterID = 2304, Key = 901, StandardizationSet = "Bbk", Parameter = "abmtne", Factor_A = 0, Factor_B = 0, Factor_C = 1, IsMetal = false, IsPak = false, IsOrganic = true });</v>
      </c>
    </row>
    <row r="902" spans="1:17" x14ac:dyDescent="0.25">
      <c r="A902" s="34">
        <v>902</v>
      </c>
      <c r="B902" s="35" t="s">
        <v>111</v>
      </c>
      <c r="D902" s="215" t="str">
        <f>INDEX('Aquo parameters'!$A$1:$H$6130,MATCH($E902,'Aquo parameters'!$E:$E,0),1)</f>
        <v>flutlnl</v>
      </c>
      <c r="E902" s="35">
        <v>2305</v>
      </c>
      <c r="F902" s="41" t="str">
        <f>INDEX('Aquo parameters'!$A$1:$H$6130,MATCH($E902,'Aquo parameters'!$E:$E,0),2)</f>
        <v>flutolanil</v>
      </c>
      <c r="G902" s="41" t="s">
        <v>112</v>
      </c>
      <c r="H902" s="241">
        <v>0</v>
      </c>
      <c r="I902" s="241">
        <v>0</v>
      </c>
      <c r="J902" s="241">
        <v>1</v>
      </c>
      <c r="K902" s="20" t="s">
        <v>113</v>
      </c>
      <c r="L902" s="20" t="s">
        <v>113</v>
      </c>
      <c r="M902" s="20" t="s">
        <v>114</v>
      </c>
      <c r="N902" s="20"/>
      <c r="O902" s="20" t="s">
        <v>115</v>
      </c>
      <c r="P902" s="85">
        <f>INDEX('Aquo parameters'!$A$1:$H$6130,MATCH($E902,'Aquo parameters'!$E:$E,0),7)</f>
        <v>0</v>
      </c>
      <c r="Q902" s="20" t="str">
        <f t="shared" si="14"/>
        <v>factors.Add(new Factor() { ParameterID = 2305, Key = 902, StandardizationSet = "Bbk", Parameter = "flutlnl", Factor_A = 0, Factor_B = 0, Factor_C = 1, IsMetal = false, IsPak = false, IsOrganic = true });</v>
      </c>
    </row>
    <row r="903" spans="1:17" x14ac:dyDescent="0.25">
      <c r="A903" s="34">
        <v>903</v>
      </c>
      <c r="B903" s="35" t="s">
        <v>111</v>
      </c>
      <c r="D903" s="215" t="str">
        <f>INDEX('Aquo parameters'!$A$1:$H$6130,MATCH($E903,'Aquo parameters'!$E:$E,0),1)</f>
        <v>imdcpd</v>
      </c>
      <c r="E903" s="35">
        <v>2306</v>
      </c>
      <c r="F903" s="41" t="str">
        <f>INDEX('Aquo parameters'!$A$1:$H$6130,MATCH($E903,'Aquo parameters'!$E:$E,0),2)</f>
        <v>imidacloprid</v>
      </c>
      <c r="G903" s="41" t="s">
        <v>112</v>
      </c>
      <c r="H903" s="241">
        <v>0</v>
      </c>
      <c r="I903" s="241">
        <v>0</v>
      </c>
      <c r="J903" s="241">
        <v>1</v>
      </c>
      <c r="K903" s="20" t="s">
        <v>113</v>
      </c>
      <c r="L903" s="20" t="s">
        <v>113</v>
      </c>
      <c r="M903" s="20" t="s">
        <v>114</v>
      </c>
      <c r="N903" s="20"/>
      <c r="O903" s="20" t="s">
        <v>115</v>
      </c>
      <c r="P903" s="85">
        <f>INDEX('Aquo parameters'!$A$1:$H$6130,MATCH($E903,'Aquo parameters'!$E:$E,0),7)</f>
        <v>0</v>
      </c>
      <c r="Q903" s="20" t="str">
        <f t="shared" si="14"/>
        <v>factors.Add(new Factor() { ParameterID = 2306, Key = 903, StandardizationSet = "Bbk", Parameter = "imdcpd", Factor_A = 0, Factor_B = 0, Factor_C = 1, IsMetal = false, IsPak = false, IsOrganic = true });</v>
      </c>
    </row>
    <row r="904" spans="1:17" x14ac:dyDescent="0.25">
      <c r="A904" s="34">
        <v>904</v>
      </c>
      <c r="B904" s="35" t="s">
        <v>111</v>
      </c>
      <c r="D904" s="215" t="str">
        <f>INDEX('Aquo parameters'!$A$1:$H$6130,MATCH($E904,'Aquo parameters'!$E:$E,0),1)</f>
        <v>metocb</v>
      </c>
      <c r="E904" s="35">
        <v>2307</v>
      </c>
      <c r="F904" s="41" t="str">
        <f>INDEX('Aquo parameters'!$A$1:$H$6130,MATCH($E904,'Aquo parameters'!$E:$E,0),2)</f>
        <v>methiocarb</v>
      </c>
      <c r="G904" s="41" t="s">
        <v>112</v>
      </c>
      <c r="H904" s="241">
        <v>0</v>
      </c>
      <c r="I904" s="241">
        <v>0</v>
      </c>
      <c r="J904" s="241">
        <v>1</v>
      </c>
      <c r="K904" s="20" t="s">
        <v>113</v>
      </c>
      <c r="L904" s="20" t="s">
        <v>113</v>
      </c>
      <c r="M904" s="20" t="s">
        <v>114</v>
      </c>
      <c r="N904" s="20"/>
      <c r="O904" s="20" t="s">
        <v>115</v>
      </c>
      <c r="P904" s="85">
        <f>INDEX('Aquo parameters'!$A$1:$H$6130,MATCH($E904,'Aquo parameters'!$E:$E,0),7)</f>
        <v>0</v>
      </c>
      <c r="Q904" s="20" t="str">
        <f t="shared" si="14"/>
        <v>factors.Add(new Factor() { ParameterID = 2307, Key = 904, StandardizationSet = "Bbk", Parameter = "metocb", Factor_A = 0, Factor_B = 0, Factor_C = 1, IsMetal = false, IsPak = false, IsOrganic = true });</v>
      </c>
    </row>
    <row r="905" spans="1:17" x14ac:dyDescent="0.25">
      <c r="A905" s="34">
        <v>905</v>
      </c>
      <c r="B905" s="35" t="s">
        <v>111</v>
      </c>
      <c r="D905" s="215" t="str">
        <f>INDEX('Aquo parameters'!$A$1:$H$6130,MATCH($E905,'Aquo parameters'!$E:$E,0),1)</f>
        <v>DEET</v>
      </c>
      <c r="E905" s="35">
        <v>2308</v>
      </c>
      <c r="F905" s="41" t="str">
        <f>INDEX('Aquo parameters'!$A$1:$H$6130,MATCH($E905,'Aquo parameters'!$E:$E,0),2)</f>
        <v>diethyltoluamide</v>
      </c>
      <c r="G905" s="41" t="s">
        <v>112</v>
      </c>
      <c r="H905" s="241">
        <v>0</v>
      </c>
      <c r="I905" s="241">
        <v>0</v>
      </c>
      <c r="J905" s="241">
        <v>1</v>
      </c>
      <c r="K905" s="20" t="s">
        <v>113</v>
      </c>
      <c r="L905" s="20" t="s">
        <v>113</v>
      </c>
      <c r="M905" s="20" t="s">
        <v>114</v>
      </c>
      <c r="N905" s="20"/>
      <c r="O905" s="20" t="s">
        <v>115</v>
      </c>
      <c r="P905" s="85">
        <f>INDEX('Aquo parameters'!$A$1:$H$6130,MATCH($E905,'Aquo parameters'!$E:$E,0),7)</f>
        <v>0</v>
      </c>
      <c r="Q905" s="20" t="str">
        <f t="shared" si="14"/>
        <v>factors.Add(new Factor() { ParameterID = 2308, Key = 905, StandardizationSet = "Bbk", Parameter = "DEET", Factor_A = 0, Factor_B = 0, Factor_C = 1, IsMetal = false, IsPak = false, IsOrganic = true });</v>
      </c>
    </row>
    <row r="906" spans="1:17" x14ac:dyDescent="0.25">
      <c r="A906" s="34">
        <v>906</v>
      </c>
      <c r="B906" s="35" t="s">
        <v>111</v>
      </c>
      <c r="D906" s="215" t="str">
        <f>INDEX('Aquo parameters'!$A$1:$H$6130,MATCH($E906,'Aquo parameters'!$E:$E,0),1)</f>
        <v>T4C4ySn</v>
      </c>
      <c r="E906" s="35">
        <v>2309</v>
      </c>
      <c r="F906" s="41" t="str">
        <f>INDEX('Aquo parameters'!$A$1:$H$6130,MATCH($E906,'Aquo parameters'!$E:$E,0),2)</f>
        <v>tetrabutyltin</v>
      </c>
      <c r="G906" s="41" t="s">
        <v>112</v>
      </c>
      <c r="H906" s="241">
        <v>0</v>
      </c>
      <c r="I906" s="241">
        <v>0</v>
      </c>
      <c r="J906" s="241">
        <v>1</v>
      </c>
      <c r="K906" s="20" t="s">
        <v>113</v>
      </c>
      <c r="L906" s="20" t="s">
        <v>113</v>
      </c>
      <c r="M906" s="20" t="s">
        <v>114</v>
      </c>
      <c r="N906" s="20"/>
      <c r="O906" s="20" t="s">
        <v>115</v>
      </c>
      <c r="P906" s="85">
        <f>INDEX('Aquo parameters'!$A$1:$H$6130,MATCH($E906,'Aquo parameters'!$E:$E,0),7)</f>
        <v>0</v>
      </c>
      <c r="Q906" s="20" t="str">
        <f t="shared" si="14"/>
        <v>factors.Add(new Factor() { ParameterID = 2309, Key = 906, StandardizationSet = "Bbk", Parameter = "T4C4ySn", Factor_A = 0, Factor_B = 0, Factor_C = 1, IsMetal = false, IsPak = false, IsOrganic = true });</v>
      </c>
    </row>
    <row r="907" spans="1:17" x14ac:dyDescent="0.25">
      <c r="A907" s="34">
        <v>907</v>
      </c>
      <c r="B907" s="35" t="s">
        <v>111</v>
      </c>
      <c r="D907" s="215" t="str">
        <f>INDEX('Aquo parameters'!$A$1:$H$6130,MATCH($E907,'Aquo parameters'!$E:$E,0),1)</f>
        <v>17aestDol</v>
      </c>
      <c r="E907" s="35">
        <v>2312</v>
      </c>
      <c r="F907" s="41" t="str">
        <f>INDEX('Aquo parameters'!$A$1:$H$6130,MATCH($E907,'Aquo parameters'!$E:$E,0),2)</f>
        <v>17alpha-estradiol</v>
      </c>
      <c r="G907" s="41" t="s">
        <v>112</v>
      </c>
      <c r="H907" s="241">
        <v>0</v>
      </c>
      <c r="I907" s="241">
        <v>0</v>
      </c>
      <c r="J907" s="241">
        <v>1</v>
      </c>
      <c r="K907" s="20" t="s">
        <v>113</v>
      </c>
      <c r="L907" s="20" t="s">
        <v>113</v>
      </c>
      <c r="M907" s="20" t="s">
        <v>114</v>
      </c>
      <c r="N907" s="20"/>
      <c r="O907" s="20" t="s">
        <v>115</v>
      </c>
      <c r="P907" s="85">
        <f>INDEX('Aquo parameters'!$A$1:$H$6130,MATCH($E907,'Aquo parameters'!$E:$E,0),7)</f>
        <v>0</v>
      </c>
      <c r="Q907" s="20" t="str">
        <f t="shared" si="14"/>
        <v>factors.Add(new Factor() { ParameterID = 2312, Key = 907, StandardizationSet = "Bbk", Parameter = "17aestDol", Factor_A = 0, Factor_B = 0, Factor_C = 1, IsMetal = false, IsPak = false, IsOrganic = true });</v>
      </c>
    </row>
    <row r="908" spans="1:17" x14ac:dyDescent="0.25">
      <c r="A908" s="34">
        <v>908</v>
      </c>
      <c r="B908" s="35" t="s">
        <v>111</v>
      </c>
      <c r="D908" s="215" t="str">
        <f>INDEX('Aquo parameters'!$A$1:$H$6130,MATCH($E908,'Aquo parameters'!$E:$E,0),1)</f>
        <v>oestn</v>
      </c>
      <c r="E908" s="35">
        <v>2313</v>
      </c>
      <c r="F908" s="41" t="str">
        <f>INDEX('Aquo parameters'!$A$1:$H$6130,MATCH($E908,'Aquo parameters'!$E:$E,0),2)</f>
        <v>oestron</v>
      </c>
      <c r="G908" s="41" t="s">
        <v>112</v>
      </c>
      <c r="H908" s="241">
        <v>0</v>
      </c>
      <c r="I908" s="241">
        <v>0</v>
      </c>
      <c r="J908" s="241">
        <v>1</v>
      </c>
      <c r="K908" s="20" t="s">
        <v>113</v>
      </c>
      <c r="L908" s="20" t="s">
        <v>113</v>
      </c>
      <c r="M908" s="20" t="s">
        <v>114</v>
      </c>
      <c r="N908" s="20"/>
      <c r="O908" s="20" t="s">
        <v>115</v>
      </c>
      <c r="P908" s="85">
        <f>INDEX('Aquo parameters'!$A$1:$H$6130,MATCH($E908,'Aquo parameters'!$E:$E,0),7)</f>
        <v>0</v>
      </c>
      <c r="Q908" s="20" t="str">
        <f t="shared" si="14"/>
        <v>factors.Add(new Factor() { ParameterID = 2313, Key = 908, StandardizationSet = "Bbk", Parameter = "oestn", Factor_A = 0, Factor_B = 0, Factor_C = 1, IsMetal = false, IsPak = false, IsOrganic = true });</v>
      </c>
    </row>
    <row r="909" spans="1:17" x14ac:dyDescent="0.25">
      <c r="A909" s="34">
        <v>909</v>
      </c>
      <c r="B909" s="35" t="s">
        <v>111</v>
      </c>
      <c r="D909" s="215" t="str">
        <f>INDEX('Aquo parameters'!$A$1:$H$6130,MATCH($E909,'Aquo parameters'!$E:$E,0),1)</f>
        <v>17bestDol</v>
      </c>
      <c r="E909" s="35">
        <v>2314</v>
      </c>
      <c r="F909" s="41" t="str">
        <f>INDEX('Aquo parameters'!$A$1:$H$6130,MATCH($E909,'Aquo parameters'!$E:$E,0),2)</f>
        <v>17beta-estradiol</v>
      </c>
      <c r="G909" s="41" t="s">
        <v>112</v>
      </c>
      <c r="H909" s="241">
        <v>0</v>
      </c>
      <c r="I909" s="241">
        <v>0</v>
      </c>
      <c r="J909" s="241">
        <v>1</v>
      </c>
      <c r="K909" s="20" t="s">
        <v>113</v>
      </c>
      <c r="L909" s="20" t="s">
        <v>113</v>
      </c>
      <c r="M909" s="20" t="s">
        <v>114</v>
      </c>
      <c r="N909" s="20"/>
      <c r="O909" s="20" t="s">
        <v>115</v>
      </c>
      <c r="P909" s="85">
        <f>INDEX('Aquo parameters'!$A$1:$H$6130,MATCH($E909,'Aquo parameters'!$E:$E,0),7)</f>
        <v>0</v>
      </c>
      <c r="Q909" s="20" t="str">
        <f t="shared" si="14"/>
        <v>factors.Add(new Factor() { ParameterID = 2314, Key = 909, StandardizationSet = "Bbk", Parameter = "17bestDol", Factor_A = 0, Factor_B = 0, Factor_C = 1, IsMetal = false, IsPak = false, IsOrganic = true });</v>
      </c>
    </row>
    <row r="910" spans="1:17" x14ac:dyDescent="0.25">
      <c r="A910" s="34">
        <v>910</v>
      </c>
      <c r="B910" s="35" t="s">
        <v>111</v>
      </c>
      <c r="D910" s="215" t="str">
        <f>INDEX('Aquo parameters'!$A$1:$H$6130,MATCH($E910,'Aquo parameters'!$E:$E,0),1)</f>
        <v>PBDE28</v>
      </c>
      <c r="E910" s="35">
        <v>2315</v>
      </c>
      <c r="F910" s="41" t="str">
        <f>INDEX('Aquo parameters'!$A$1:$H$6130,MATCH($E910,'Aquo parameters'!$E:$E,0),2)</f>
        <v>2,4,4'-tribroomdifenylether</v>
      </c>
      <c r="G910" s="41" t="s">
        <v>112</v>
      </c>
      <c r="H910" s="241">
        <v>0</v>
      </c>
      <c r="I910" s="241">
        <v>0</v>
      </c>
      <c r="J910" s="241">
        <v>1</v>
      </c>
      <c r="K910" s="20" t="s">
        <v>113</v>
      </c>
      <c r="L910" s="20" t="s">
        <v>113</v>
      </c>
      <c r="M910" s="20" t="s">
        <v>114</v>
      </c>
      <c r="N910" s="20"/>
      <c r="O910" s="20" t="s">
        <v>115</v>
      </c>
      <c r="P910" s="85">
        <f>INDEX('Aquo parameters'!$A$1:$H$6130,MATCH($E910,'Aquo parameters'!$E:$E,0),7)</f>
        <v>0</v>
      </c>
      <c r="Q910" s="20" t="str">
        <f t="shared" si="14"/>
        <v>factors.Add(new Factor() { ParameterID = 2315, Key = 910, StandardizationSet = "Bbk", Parameter = "PBDE28", Factor_A = 0, Factor_B = 0, Factor_C = 1, IsMetal = false, IsPak = false, IsOrganic = true });</v>
      </c>
    </row>
    <row r="911" spans="1:17" x14ac:dyDescent="0.25">
      <c r="A911" s="34">
        <v>911</v>
      </c>
      <c r="B911" s="35" t="s">
        <v>111</v>
      </c>
      <c r="D911" s="215" t="str">
        <f>INDEX('Aquo parameters'!$A$1:$H$6130,MATCH($E911,'Aquo parameters'!$E:$E,0),1)</f>
        <v>PBDE47</v>
      </c>
      <c r="E911" s="35">
        <v>2316</v>
      </c>
      <c r="F911" s="41" t="str">
        <f>INDEX('Aquo parameters'!$A$1:$H$6130,MATCH($E911,'Aquo parameters'!$E:$E,0),2)</f>
        <v>2,2',4,4'-tetrabroomdifenylether</v>
      </c>
      <c r="G911" s="41" t="s">
        <v>112</v>
      </c>
      <c r="H911" s="241">
        <v>0</v>
      </c>
      <c r="I911" s="241">
        <v>0</v>
      </c>
      <c r="J911" s="241">
        <v>1</v>
      </c>
      <c r="K911" s="20" t="s">
        <v>113</v>
      </c>
      <c r="L911" s="20" t="s">
        <v>113</v>
      </c>
      <c r="M911" s="20" t="s">
        <v>114</v>
      </c>
      <c r="N911" s="20"/>
      <c r="O911" s="20" t="s">
        <v>115</v>
      </c>
      <c r="P911" s="85">
        <f>INDEX('Aquo parameters'!$A$1:$H$6130,MATCH($E911,'Aquo parameters'!$E:$E,0),7)</f>
        <v>0</v>
      </c>
      <c r="Q911" s="20" t="str">
        <f t="shared" si="14"/>
        <v>factors.Add(new Factor() { ParameterID = 2316, Key = 911, StandardizationSet = "Bbk", Parameter = "PBDE47", Factor_A = 0, Factor_B = 0, Factor_C = 1, IsMetal = false, IsPak = false, IsOrganic = true });</v>
      </c>
    </row>
    <row r="912" spans="1:17" x14ac:dyDescent="0.25">
      <c r="A912" s="34">
        <v>912</v>
      </c>
      <c r="B912" s="35" t="s">
        <v>111</v>
      </c>
      <c r="D912" s="215" t="str">
        <f>INDEX('Aquo parameters'!$A$1:$H$6130,MATCH($E912,'Aquo parameters'!$E:$E,0),1)</f>
        <v>PBDE99</v>
      </c>
      <c r="E912" s="35">
        <v>2317</v>
      </c>
      <c r="F912" s="41" t="str">
        <f>INDEX('Aquo parameters'!$A$1:$H$6130,MATCH($E912,'Aquo parameters'!$E:$E,0),2)</f>
        <v>2,2',4,4',5-pentabroomdifenylether</v>
      </c>
      <c r="G912" s="41" t="s">
        <v>112</v>
      </c>
      <c r="H912" s="241">
        <v>0</v>
      </c>
      <c r="I912" s="241">
        <v>0</v>
      </c>
      <c r="J912" s="241">
        <v>1</v>
      </c>
      <c r="K912" s="20" t="s">
        <v>113</v>
      </c>
      <c r="L912" s="20" t="s">
        <v>113</v>
      </c>
      <c r="M912" s="20" t="s">
        <v>114</v>
      </c>
      <c r="N912" s="20"/>
      <c r="O912" s="20" t="s">
        <v>115</v>
      </c>
      <c r="P912" s="85">
        <f>INDEX('Aquo parameters'!$A$1:$H$6130,MATCH($E912,'Aquo parameters'!$E:$E,0),7)</f>
        <v>0</v>
      </c>
      <c r="Q912" s="20" t="str">
        <f t="shared" si="14"/>
        <v>factors.Add(new Factor() { ParameterID = 2317, Key = 912, StandardizationSet = "Bbk", Parameter = "PBDE99", Factor_A = 0, Factor_B = 0, Factor_C = 1, IsMetal = false, IsPak = false, IsOrganic = true });</v>
      </c>
    </row>
    <row r="913" spans="1:17" x14ac:dyDescent="0.25">
      <c r="A913" s="34">
        <v>913</v>
      </c>
      <c r="B913" s="35" t="s">
        <v>111</v>
      </c>
      <c r="D913" s="215" t="str">
        <f>INDEX('Aquo parameters'!$A$1:$H$6130,MATCH($E913,'Aquo parameters'!$E:$E,0),1)</f>
        <v>PBDE153</v>
      </c>
      <c r="E913" s="35">
        <v>2318</v>
      </c>
      <c r="F913" s="41" t="str">
        <f>INDEX('Aquo parameters'!$A$1:$H$6130,MATCH($E913,'Aquo parameters'!$E:$E,0),2)</f>
        <v>2,2',4,4',5,5'-hexabroomdifenylether</v>
      </c>
      <c r="G913" s="41" t="s">
        <v>112</v>
      </c>
      <c r="H913" s="241">
        <v>0</v>
      </c>
      <c r="I913" s="241">
        <v>0</v>
      </c>
      <c r="J913" s="241">
        <v>1</v>
      </c>
      <c r="K913" s="20" t="s">
        <v>113</v>
      </c>
      <c r="L913" s="20" t="s">
        <v>113</v>
      </c>
      <c r="M913" s="20" t="s">
        <v>114</v>
      </c>
      <c r="N913" s="20"/>
      <c r="O913" s="20" t="s">
        <v>115</v>
      </c>
      <c r="P913" s="85">
        <f>INDEX('Aquo parameters'!$A$1:$H$6130,MATCH($E913,'Aquo parameters'!$E:$E,0),7)</f>
        <v>0</v>
      </c>
      <c r="Q913" s="20" t="str">
        <f t="shared" si="14"/>
        <v>factors.Add(new Factor() { ParameterID = 2318, Key = 913, StandardizationSet = "Bbk", Parameter = "PBDE153", Factor_A = 0, Factor_B = 0, Factor_C = 1, IsMetal = false, IsPak = false, IsOrganic = true });</v>
      </c>
    </row>
    <row r="914" spans="1:17" x14ac:dyDescent="0.25">
      <c r="A914" s="34">
        <v>914</v>
      </c>
      <c r="B914" s="35" t="s">
        <v>111</v>
      </c>
      <c r="D914" s="215" t="str">
        <f>INDEX('Aquo parameters'!$A$1:$H$6130,MATCH($E914,'Aquo parameters'!$E:$E,0),1)</f>
        <v>PBDE49</v>
      </c>
      <c r="E914" s="35">
        <v>2319</v>
      </c>
      <c r="F914" s="41" t="str">
        <f>INDEX('Aquo parameters'!$A$1:$H$6130,MATCH($E914,'Aquo parameters'!$E:$E,0),2)</f>
        <v>2,2',4,5'-tetrabroomdifenylether</v>
      </c>
      <c r="G914" s="41" t="s">
        <v>112</v>
      </c>
      <c r="H914" s="241">
        <v>0</v>
      </c>
      <c r="I914" s="241">
        <v>0</v>
      </c>
      <c r="J914" s="241">
        <v>1</v>
      </c>
      <c r="K914" s="20" t="s">
        <v>113</v>
      </c>
      <c r="L914" s="20" t="s">
        <v>113</v>
      </c>
      <c r="M914" s="20" t="s">
        <v>114</v>
      </c>
      <c r="N914" s="20"/>
      <c r="O914" s="20" t="s">
        <v>115</v>
      </c>
      <c r="P914" s="85">
        <f>INDEX('Aquo parameters'!$A$1:$H$6130,MATCH($E914,'Aquo parameters'!$E:$E,0),7)</f>
        <v>0</v>
      </c>
      <c r="Q914" s="20" t="str">
        <f t="shared" si="14"/>
        <v>factors.Add(new Factor() { ParameterID = 2319, Key = 914, StandardizationSet = "Bbk", Parameter = "PBDE49", Factor_A = 0, Factor_B = 0, Factor_C = 1, IsMetal = false, IsPak = false, IsOrganic = true });</v>
      </c>
    </row>
    <row r="915" spans="1:17" x14ac:dyDescent="0.25">
      <c r="A915" s="34">
        <v>915</v>
      </c>
      <c r="B915" s="35" t="s">
        <v>111</v>
      </c>
      <c r="D915" s="215" t="str">
        <f>INDEX('Aquo parameters'!$A$1:$H$6130,MATCH($E915,'Aquo parameters'!$E:$E,0),1)</f>
        <v>PBDE85</v>
      </c>
      <c r="E915" s="35">
        <v>2320</v>
      </c>
      <c r="F915" s="41" t="str">
        <f>INDEX('Aquo parameters'!$A$1:$H$6130,MATCH($E915,'Aquo parameters'!$E:$E,0),2)</f>
        <v>2,2',3,4,4'-pentabroomdifenylether</v>
      </c>
      <c r="G915" s="41" t="s">
        <v>112</v>
      </c>
      <c r="H915" s="241">
        <v>0</v>
      </c>
      <c r="I915" s="241">
        <v>0</v>
      </c>
      <c r="J915" s="241">
        <v>1</v>
      </c>
      <c r="K915" s="20" t="s">
        <v>113</v>
      </c>
      <c r="L915" s="20" t="s">
        <v>113</v>
      </c>
      <c r="M915" s="20" t="s">
        <v>114</v>
      </c>
      <c r="N915" s="20"/>
      <c r="O915" s="20" t="s">
        <v>115</v>
      </c>
      <c r="P915" s="85">
        <f>INDEX('Aquo parameters'!$A$1:$H$6130,MATCH($E915,'Aquo parameters'!$E:$E,0),7)</f>
        <v>0</v>
      </c>
      <c r="Q915" s="20" t="str">
        <f t="shared" si="14"/>
        <v>factors.Add(new Factor() { ParameterID = 2320, Key = 915, StandardizationSet = "Bbk", Parameter = "PBDE85", Factor_A = 0, Factor_B = 0, Factor_C = 1, IsMetal = false, IsPak = false, IsOrganic = true });</v>
      </c>
    </row>
    <row r="916" spans="1:17" x14ac:dyDescent="0.25">
      <c r="A916" s="34">
        <v>916</v>
      </c>
      <c r="B916" s="35" t="s">
        <v>111</v>
      </c>
      <c r="D916" s="215" t="str">
        <f>INDEX('Aquo parameters'!$A$1:$H$6130,MATCH($E916,'Aquo parameters'!$E:$E,0),1)</f>
        <v>PBDE138</v>
      </c>
      <c r="E916" s="35">
        <v>2321</v>
      </c>
      <c r="F916" s="41" t="str">
        <f>INDEX('Aquo parameters'!$A$1:$H$6130,MATCH($E916,'Aquo parameters'!$E:$E,0),2)</f>
        <v>2,2',3,4,4',5'-hexabroomdifenylether</v>
      </c>
      <c r="G916" s="41" t="s">
        <v>112</v>
      </c>
      <c r="H916" s="241">
        <v>0</v>
      </c>
      <c r="I916" s="241">
        <v>0</v>
      </c>
      <c r="J916" s="241">
        <v>1</v>
      </c>
      <c r="K916" s="20" t="s">
        <v>113</v>
      </c>
      <c r="L916" s="20" t="s">
        <v>113</v>
      </c>
      <c r="M916" s="20" t="s">
        <v>114</v>
      </c>
      <c r="N916" s="20"/>
      <c r="O916" s="20" t="s">
        <v>115</v>
      </c>
      <c r="P916" s="85">
        <f>INDEX('Aquo parameters'!$A$1:$H$6130,MATCH($E916,'Aquo parameters'!$E:$E,0),7)</f>
        <v>0</v>
      </c>
      <c r="Q916" s="20" t="str">
        <f t="shared" si="14"/>
        <v>factors.Add(new Factor() { ParameterID = 2321, Key = 916, StandardizationSet = "Bbk", Parameter = "PBDE138", Factor_A = 0, Factor_B = 0, Factor_C = 1, IsMetal = false, IsPak = false, IsOrganic = true });</v>
      </c>
    </row>
    <row r="917" spans="1:17" x14ac:dyDescent="0.25">
      <c r="A917" s="34">
        <v>917</v>
      </c>
      <c r="B917" s="35" t="s">
        <v>111</v>
      </c>
      <c r="D917" s="215" t="str">
        <f>INDEX('Aquo parameters'!$A$1:$H$6130,MATCH($E917,'Aquo parameters'!$E:$E,0),1)</f>
        <v>PBDE154</v>
      </c>
      <c r="E917" s="35">
        <v>2322</v>
      </c>
      <c r="F917" s="41" t="str">
        <f>INDEX('Aquo parameters'!$A$1:$H$6130,MATCH($E917,'Aquo parameters'!$E:$E,0),2)</f>
        <v>2,2',4,4',5,6'-hexabroomdifenylether</v>
      </c>
      <c r="G917" s="41" t="s">
        <v>112</v>
      </c>
      <c r="H917" s="241">
        <v>0</v>
      </c>
      <c r="I917" s="241">
        <v>0</v>
      </c>
      <c r="J917" s="241">
        <v>1</v>
      </c>
      <c r="K917" s="20" t="s">
        <v>113</v>
      </c>
      <c r="L917" s="20" t="s">
        <v>113</v>
      </c>
      <c r="M917" s="20" t="s">
        <v>114</v>
      </c>
      <c r="N917" s="20"/>
      <c r="O917" s="20" t="s">
        <v>115</v>
      </c>
      <c r="P917" s="85">
        <f>INDEX('Aquo parameters'!$A$1:$H$6130,MATCH($E917,'Aquo parameters'!$E:$E,0),7)</f>
        <v>0</v>
      </c>
      <c r="Q917" s="20" t="str">
        <f t="shared" si="14"/>
        <v>factors.Add(new Factor() { ParameterID = 2322, Key = 917, StandardizationSet = "Bbk", Parameter = "PBDE154", Factor_A = 0, Factor_B = 0, Factor_C = 1, IsMetal = false, IsPak = false, IsOrganic = true });</v>
      </c>
    </row>
    <row r="918" spans="1:17" x14ac:dyDescent="0.25">
      <c r="A918" s="34">
        <v>918</v>
      </c>
      <c r="B918" s="35" t="s">
        <v>111</v>
      </c>
      <c r="D918" s="215" t="str">
        <f>INDEX('Aquo parameters'!$A$1:$H$6130,MATCH($E918,'Aquo parameters'!$E:$E,0),1)</f>
        <v>PBDE100</v>
      </c>
      <c r="E918" s="35">
        <v>2323</v>
      </c>
      <c r="F918" s="41" t="str">
        <f>INDEX('Aquo parameters'!$A$1:$H$6130,MATCH($E918,'Aquo parameters'!$E:$E,0),2)</f>
        <v>2,2',4,4',6-pentabroomdifenylether</v>
      </c>
      <c r="G918" s="41" t="s">
        <v>112</v>
      </c>
      <c r="H918" s="241">
        <v>0</v>
      </c>
      <c r="I918" s="241">
        <v>0</v>
      </c>
      <c r="J918" s="241">
        <v>1</v>
      </c>
      <c r="K918" s="20" t="s">
        <v>113</v>
      </c>
      <c r="L918" s="20" t="s">
        <v>113</v>
      </c>
      <c r="M918" s="20" t="s">
        <v>114</v>
      </c>
      <c r="N918" s="20"/>
      <c r="O918" s="20" t="s">
        <v>115</v>
      </c>
      <c r="P918" s="85">
        <f>INDEX('Aquo parameters'!$A$1:$H$6130,MATCH($E918,'Aquo parameters'!$E:$E,0),7)</f>
        <v>0</v>
      </c>
      <c r="Q918" s="20" t="str">
        <f t="shared" si="14"/>
        <v>factors.Add(new Factor() { ParameterID = 2323, Key = 918, StandardizationSet = "Bbk", Parameter = "PBDE100", Factor_A = 0, Factor_B = 0, Factor_C = 1, IsMetal = false, IsPak = false, IsOrganic = true });</v>
      </c>
    </row>
    <row r="919" spans="1:17" x14ac:dyDescent="0.25">
      <c r="A919" s="34">
        <v>919</v>
      </c>
      <c r="B919" s="49" t="s">
        <v>111</v>
      </c>
      <c r="C919" s="20" t="s">
        <v>471</v>
      </c>
      <c r="D919" s="215" t="str">
        <f>INDEX('Aquo parameters'!$A$1:$H$6130,MATCH($E919,'Aquo parameters'!$E:$E,0),1)</f>
        <v>3NO2An</v>
      </c>
      <c r="E919" s="35">
        <v>2333</v>
      </c>
      <c r="F919" s="41" t="str">
        <f>INDEX('Aquo parameters'!$A$1:$H$6130,MATCH($E919,'Aquo parameters'!$E:$E,0),2)</f>
        <v>3-nitroaniline</v>
      </c>
      <c r="G919" s="41" t="s">
        <v>112</v>
      </c>
      <c r="H919" s="50">
        <v>0</v>
      </c>
      <c r="I919" s="50">
        <v>0</v>
      </c>
      <c r="J919" s="50">
        <v>1</v>
      </c>
      <c r="K919" s="20" t="s">
        <v>113</v>
      </c>
      <c r="L919" s="20" t="s">
        <v>113</v>
      </c>
      <c r="M919" s="20" t="s">
        <v>114</v>
      </c>
      <c r="N919" s="20"/>
      <c r="O919" s="20" t="s">
        <v>115</v>
      </c>
      <c r="P919" s="85">
        <f>INDEX('Aquo parameters'!$A$1:$H$6130,MATCH($E919,'Aquo parameters'!$E:$E,0),7)</f>
        <v>0</v>
      </c>
      <c r="Q919" s="20" t="str">
        <f t="shared" si="14"/>
        <v>factors.Add(new Factor() { ParameterID = 2333, Key = 919, StandardizationSet = "Bbk", Parameter = "3NO2An", Factor_A = 0, Factor_B = 0, Factor_C = 1, IsMetal = false, IsPak = false, IsOrganic = true });</v>
      </c>
    </row>
    <row r="920" spans="1:17" x14ac:dyDescent="0.25">
      <c r="A920" s="34">
        <v>920</v>
      </c>
      <c r="B920" s="35" t="s">
        <v>111</v>
      </c>
      <c r="D920" s="215" t="str">
        <f>INDEX('Aquo parameters'!$A$1:$H$6130,MATCH($E920,'Aquo parameters'!$E:$E,0),1)</f>
        <v>4BrFyFyEtr</v>
      </c>
      <c r="E920" s="35">
        <v>2334</v>
      </c>
      <c r="F920" s="41" t="str">
        <f>INDEX('Aquo parameters'!$A$1:$H$6130,MATCH($E920,'Aquo parameters'!$E:$E,0),2)</f>
        <v>4-broomfenylfenylether</v>
      </c>
      <c r="G920" s="41" t="s">
        <v>112</v>
      </c>
      <c r="H920" s="241">
        <v>0</v>
      </c>
      <c r="I920" s="241">
        <v>0</v>
      </c>
      <c r="J920" s="241">
        <v>1</v>
      </c>
      <c r="K920" s="20" t="s">
        <v>113</v>
      </c>
      <c r="L920" s="20" t="s">
        <v>113</v>
      </c>
      <c r="M920" s="20" t="s">
        <v>114</v>
      </c>
      <c r="N920" s="20"/>
      <c r="O920" s="20" t="s">
        <v>115</v>
      </c>
      <c r="P920" s="85">
        <f>INDEX('Aquo parameters'!$A$1:$H$6130,MATCH($E920,'Aquo parameters'!$E:$E,0),7)</f>
        <v>0</v>
      </c>
      <c r="Q920" s="20" t="str">
        <f t="shared" si="14"/>
        <v>factors.Add(new Factor() { ParameterID = 2334, Key = 920, StandardizationSet = "Bbk", Parameter = "4BrFyFyEtr", Factor_A = 0, Factor_B = 0, Factor_C = 1, IsMetal = false, IsPak = false, IsOrganic = true });</v>
      </c>
    </row>
    <row r="921" spans="1:17" x14ac:dyDescent="0.25">
      <c r="A921" s="34">
        <v>921</v>
      </c>
      <c r="B921" s="35" t="s">
        <v>111</v>
      </c>
      <c r="C921" s="41" t="s">
        <v>472</v>
      </c>
      <c r="D921" s="215" t="str">
        <f>INDEX('Aquo parameters'!$A$1:$H$6130,MATCH($E921,'Aquo parameters'!$E:$E,0),1)</f>
        <v>4NO2An</v>
      </c>
      <c r="E921" s="35">
        <v>2335</v>
      </c>
      <c r="F921" s="41" t="str">
        <f>INDEX('Aquo parameters'!$A$1:$H$6130,MATCH($E921,'Aquo parameters'!$E:$E,0),2)</f>
        <v>4-nitroaniline</v>
      </c>
      <c r="G921" s="41" t="s">
        <v>112</v>
      </c>
      <c r="H921" s="36">
        <v>0</v>
      </c>
      <c r="I921" s="36">
        <v>0</v>
      </c>
      <c r="J921" s="36">
        <v>1</v>
      </c>
      <c r="K921" s="20" t="s">
        <v>113</v>
      </c>
      <c r="L921" s="20" t="s">
        <v>113</v>
      </c>
      <c r="M921" s="20" t="s">
        <v>114</v>
      </c>
      <c r="N921" s="20"/>
      <c r="O921" s="20" t="s">
        <v>115</v>
      </c>
      <c r="P921" s="85">
        <f>INDEX('Aquo parameters'!$A$1:$H$6130,MATCH($E921,'Aquo parameters'!$E:$E,0),7)</f>
        <v>0</v>
      </c>
      <c r="Q921" s="20" t="str">
        <f t="shared" si="14"/>
        <v>factors.Add(new Factor() { ParameterID = 2335, Key = 921, StandardizationSet = "Bbk", Parameter = "4NO2An", Factor_A = 0, Factor_B = 0, Factor_C = 1, IsMetal = false, IsPak = false, IsOrganic = true });</v>
      </c>
    </row>
    <row r="922" spans="1:17" x14ac:dyDescent="0.25">
      <c r="A922" s="34">
        <v>922</v>
      </c>
      <c r="B922" s="35" t="s">
        <v>111</v>
      </c>
      <c r="D922" s="215" t="str">
        <f>INDEX('Aquo parameters'!$A$1:$H$6130,MATCH($E922,'Aquo parameters'!$E:$E,0),1)</f>
        <v>azBen</v>
      </c>
      <c r="E922" s="35">
        <v>2336</v>
      </c>
      <c r="F922" s="41" t="str">
        <f>INDEX('Aquo parameters'!$A$1:$H$6130,MATCH($E922,'Aquo parameters'!$E:$E,0),2)</f>
        <v>azobenzeen</v>
      </c>
      <c r="G922" s="41" t="s">
        <v>112</v>
      </c>
      <c r="H922" s="241">
        <v>0</v>
      </c>
      <c r="I922" s="241">
        <v>0</v>
      </c>
      <c r="J922" s="241">
        <v>1</v>
      </c>
      <c r="K922" s="20" t="s">
        <v>113</v>
      </c>
      <c r="L922" s="20" t="s">
        <v>113</v>
      </c>
      <c r="M922" s="20" t="s">
        <v>114</v>
      </c>
      <c r="N922" s="20"/>
      <c r="O922" s="20" t="s">
        <v>115</v>
      </c>
      <c r="P922" s="85">
        <f>INDEX('Aquo parameters'!$A$1:$H$6130,MATCH($E922,'Aquo parameters'!$E:$E,0),7)</f>
        <v>0</v>
      </c>
      <c r="Q922" s="20" t="str">
        <f t="shared" si="14"/>
        <v>factors.Add(new Factor() { ParameterID = 2336, Key = 922, StandardizationSet = "Bbk", Parameter = "azBen", Factor_A = 0, Factor_B = 0, Factor_C = 1, IsMetal = false, IsPak = false, IsOrganic = true });</v>
      </c>
    </row>
    <row r="923" spans="1:17" x14ac:dyDescent="0.25">
      <c r="A923" s="34">
        <v>923</v>
      </c>
      <c r="B923" s="35" t="s">
        <v>111</v>
      </c>
      <c r="D923" s="215" t="str">
        <f>INDEX('Aquo parameters'!$A$1:$H$6130,MATCH($E923,'Aquo parameters'!$E:$E,0),1)</f>
        <v>bis2ClC2oxC1</v>
      </c>
      <c r="E923" s="35">
        <v>2337</v>
      </c>
      <c r="F923" s="41" t="str">
        <f>INDEX('Aquo parameters'!$A$1:$H$6130,MATCH($E923,'Aquo parameters'!$E:$E,0),2)</f>
        <v>bis(2-chloorethoxy)methaan</v>
      </c>
      <c r="G923" s="41" t="s">
        <v>112</v>
      </c>
      <c r="H923" s="241">
        <v>0</v>
      </c>
      <c r="I923" s="241">
        <v>0</v>
      </c>
      <c r="J923" s="241">
        <v>1</v>
      </c>
      <c r="K923" s="20" t="s">
        <v>113</v>
      </c>
      <c r="L923" s="20" t="s">
        <v>113</v>
      </c>
      <c r="M923" s="20" t="s">
        <v>114</v>
      </c>
      <c r="N923" s="20"/>
      <c r="O923" s="20" t="s">
        <v>115</v>
      </c>
      <c r="P923" s="85">
        <f>INDEX('Aquo parameters'!$A$1:$H$6130,MATCH($E923,'Aquo parameters'!$E:$E,0),7)</f>
        <v>0</v>
      </c>
      <c r="Q923" s="20" t="str">
        <f t="shared" si="14"/>
        <v>factors.Add(new Factor() { ParameterID = 2337, Key = 923, StandardizationSet = "Bbk", Parameter = "bis2ClC2oxC1", Factor_A = 0, Factor_B = 0, Factor_C = 1, IsMetal = false, IsPak = false, IsOrganic = true });</v>
      </c>
    </row>
    <row r="924" spans="1:17" x14ac:dyDescent="0.25">
      <c r="A924" s="34">
        <v>924</v>
      </c>
      <c r="B924" s="35" t="s">
        <v>111</v>
      </c>
      <c r="D924" s="215" t="str">
        <f>INDEX('Aquo parameters'!$A$1:$H$6130,MATCH($E924,'Aquo parameters'!$E:$E,0),1)</f>
        <v>22DClDC2yEtr</v>
      </c>
      <c r="E924" s="35">
        <v>2338</v>
      </c>
      <c r="F924" s="41" t="str">
        <f>INDEX('Aquo parameters'!$A$1:$H$6130,MATCH($E924,'Aquo parameters'!$E:$E,0),2)</f>
        <v>2,2-dichloordiethylether</v>
      </c>
      <c r="G924" s="41" t="s">
        <v>112</v>
      </c>
      <c r="H924" s="241">
        <v>0</v>
      </c>
      <c r="I924" s="241">
        <v>0</v>
      </c>
      <c r="J924" s="241">
        <v>1</v>
      </c>
      <c r="K924" s="20" t="s">
        <v>113</v>
      </c>
      <c r="L924" s="20" t="s">
        <v>113</v>
      </c>
      <c r="M924" s="20" t="s">
        <v>114</v>
      </c>
      <c r="N924" s="20"/>
      <c r="O924" s="20" t="s">
        <v>115</v>
      </c>
      <c r="P924" s="85">
        <f>INDEX('Aquo parameters'!$A$1:$H$6130,MATCH($E924,'Aquo parameters'!$E:$E,0),7)</f>
        <v>0</v>
      </c>
      <c r="Q924" s="20" t="str">
        <f t="shared" si="14"/>
        <v>factors.Add(new Factor() { ParameterID = 2338, Key = 924, StandardizationSet = "Bbk", Parameter = "22DClDC2yEtr", Factor_A = 0, Factor_B = 0, Factor_C = 1, IsMetal = false, IsPak = false, IsOrganic = true });</v>
      </c>
    </row>
    <row r="925" spans="1:17" x14ac:dyDescent="0.25">
      <c r="A925" s="34">
        <v>925</v>
      </c>
      <c r="B925" s="35" t="s">
        <v>111</v>
      </c>
      <c r="D925" s="215" t="str">
        <f>INDEX('Aquo parameters'!$A$1:$H$6130,MATCH($E925,'Aquo parameters'!$E:$E,0),1)</f>
        <v>HCCPD</v>
      </c>
      <c r="E925" s="35">
        <v>2339</v>
      </c>
      <c r="F925" s="41" t="str">
        <f>INDEX('Aquo parameters'!$A$1:$H$6130,MATCH($E925,'Aquo parameters'!$E:$E,0),2)</f>
        <v>hexachloorcyclopentadieen (HCCPD)</v>
      </c>
      <c r="G925" s="41" t="s">
        <v>112</v>
      </c>
      <c r="H925" s="241">
        <v>0</v>
      </c>
      <c r="I925" s="241">
        <v>0</v>
      </c>
      <c r="J925" s="241">
        <v>1</v>
      </c>
      <c r="K925" s="20" t="s">
        <v>113</v>
      </c>
      <c r="L925" s="20" t="s">
        <v>113</v>
      </c>
      <c r="M925" s="20" t="s">
        <v>114</v>
      </c>
      <c r="N925" s="20"/>
      <c r="O925" s="20" t="s">
        <v>115</v>
      </c>
      <c r="P925" s="85">
        <f>INDEX('Aquo parameters'!$A$1:$H$6130,MATCH($E925,'Aquo parameters'!$E:$E,0),7)</f>
        <v>0</v>
      </c>
      <c r="Q925" s="20" t="str">
        <f t="shared" si="14"/>
        <v>factors.Add(new Factor() { ParameterID = 2339, Key = 925, StandardizationSet = "Bbk", Parameter = "HCCPD", Factor_A = 0, Factor_B = 0, Factor_C = 1, IsMetal = false, IsPak = false, IsOrganic = true });</v>
      </c>
    </row>
    <row r="926" spans="1:17" x14ac:dyDescent="0.25">
      <c r="A926" s="34">
        <v>926</v>
      </c>
      <c r="B926" s="35" t="s">
        <v>111</v>
      </c>
      <c r="D926" s="215" t="str">
        <f>INDEX('Aquo parameters'!$A$1:$H$6130,MATCH($E926,'Aquo parameters'!$E:$E,0),1)</f>
        <v>DC3yNOAe</v>
      </c>
      <c r="E926" s="35">
        <v>2340</v>
      </c>
      <c r="F926" s="41" t="str">
        <f>INDEX('Aquo parameters'!$A$1:$H$6130,MATCH($E926,'Aquo parameters'!$E:$E,0),2)</f>
        <v>dipropylnitrosamine</v>
      </c>
      <c r="G926" s="41" t="s">
        <v>112</v>
      </c>
      <c r="H926" s="241">
        <v>0</v>
      </c>
      <c r="I926" s="241">
        <v>0</v>
      </c>
      <c r="J926" s="241">
        <v>1</v>
      </c>
      <c r="K926" s="20" t="s">
        <v>113</v>
      </c>
      <c r="L926" s="20" t="s">
        <v>113</v>
      </c>
      <c r="M926" s="20" t="s">
        <v>114</v>
      </c>
      <c r="N926" s="20"/>
      <c r="O926" s="20" t="s">
        <v>115</v>
      </c>
      <c r="P926" s="85">
        <f>INDEX('Aquo parameters'!$A$1:$H$6130,MATCH($E926,'Aquo parameters'!$E:$E,0),7)</f>
        <v>0</v>
      </c>
      <c r="Q926" s="20" t="str">
        <f t="shared" si="14"/>
        <v>factors.Add(new Factor() { ParameterID = 2340, Key = 926, StandardizationSet = "Bbk", Parameter = "DC3yNOAe", Factor_A = 0, Factor_B = 0, Factor_C = 1, IsMetal = false, IsPak = false, IsOrganic = true });</v>
      </c>
    </row>
    <row r="927" spans="1:17" x14ac:dyDescent="0.25">
      <c r="A927" s="34">
        <v>927</v>
      </c>
      <c r="B927" s="35" t="s">
        <v>111</v>
      </c>
      <c r="D927" s="215" t="str">
        <f>INDEX('Aquo parameters'!$A$1:$H$6130,MATCH($E927,'Aquo parameters'!$E:$E,0),1)</f>
        <v>FyEtr</v>
      </c>
      <c r="E927" s="35">
        <v>2342</v>
      </c>
      <c r="F927" s="41" t="str">
        <f>INDEX('Aquo parameters'!$A$1:$H$6130,MATCH($E927,'Aquo parameters'!$E:$E,0),2)</f>
        <v>fenylether</v>
      </c>
      <c r="G927" s="41" t="s">
        <v>112</v>
      </c>
      <c r="H927" s="241">
        <v>0</v>
      </c>
      <c r="I927" s="241">
        <v>0</v>
      </c>
      <c r="J927" s="241">
        <v>1</v>
      </c>
      <c r="K927" s="20" t="s">
        <v>113</v>
      </c>
      <c r="L927" s="20" t="s">
        <v>113</v>
      </c>
      <c r="M927" s="20" t="s">
        <v>114</v>
      </c>
      <c r="N927" s="20"/>
      <c r="O927" s="20" t="s">
        <v>115</v>
      </c>
      <c r="P927" s="85">
        <f>INDEX('Aquo parameters'!$A$1:$H$6130,MATCH($E927,'Aquo parameters'!$E:$E,0),7)</f>
        <v>0</v>
      </c>
      <c r="Q927" s="20" t="str">
        <f t="shared" si="14"/>
        <v>factors.Add(new Factor() { ParameterID = 2342, Key = 927, StandardizationSet = "Bbk", Parameter = "FyEtr", Factor_A = 0, Factor_B = 0, Factor_C = 1, IsMetal = false, IsPak = false, IsOrganic = true });</v>
      </c>
    </row>
    <row r="928" spans="1:17" x14ac:dyDescent="0.25">
      <c r="A928" s="34">
        <v>928</v>
      </c>
      <c r="B928" s="35" t="s">
        <v>111</v>
      </c>
      <c r="D928" s="215" t="str">
        <f>INDEX('Aquo parameters'!$A$1:$H$6130,MATCH($E928,'Aquo parameters'!$E:$E,0),1)</f>
        <v>345TC1yFol</v>
      </c>
      <c r="E928" s="35">
        <v>2357</v>
      </c>
      <c r="F928" s="41" t="str">
        <f>INDEX('Aquo parameters'!$A$1:$H$6130,MATCH($E928,'Aquo parameters'!$E:$E,0),2)</f>
        <v>3,4,5-trimethylfenol</v>
      </c>
      <c r="G928" s="41" t="s">
        <v>112</v>
      </c>
      <c r="H928" s="241">
        <v>0</v>
      </c>
      <c r="I928" s="241">
        <v>0</v>
      </c>
      <c r="J928" s="241">
        <v>1</v>
      </c>
      <c r="K928" s="20" t="s">
        <v>113</v>
      </c>
      <c r="L928" s="20" t="s">
        <v>113</v>
      </c>
      <c r="M928" s="20" t="s">
        <v>114</v>
      </c>
      <c r="N928" s="20"/>
      <c r="O928" s="20" t="s">
        <v>115</v>
      </c>
      <c r="P928" s="85">
        <f>INDEX('Aquo parameters'!$A$1:$H$6130,MATCH($E928,'Aquo parameters'!$E:$E,0),7)</f>
        <v>0</v>
      </c>
      <c r="Q928" s="20" t="str">
        <f t="shared" si="14"/>
        <v>factors.Add(new Factor() { ParameterID = 2357, Key = 928, StandardizationSet = "Bbk", Parameter = "345TC1yFol", Factor_A = 0, Factor_B = 0, Factor_C = 1, IsMetal = false, IsPak = false, IsOrganic = true });</v>
      </c>
    </row>
    <row r="929" spans="1:17" x14ac:dyDescent="0.25">
      <c r="A929" s="34">
        <v>929</v>
      </c>
      <c r="B929" s="35" t="s">
        <v>111</v>
      </c>
      <c r="D929" s="215" t="str">
        <f>INDEX('Aquo parameters'!$A$1:$H$6130,MATCH($E929,'Aquo parameters'!$E:$E,0),1)</f>
        <v>prosfcb</v>
      </c>
      <c r="E929" s="35">
        <v>2361</v>
      </c>
      <c r="F929" s="41" t="str">
        <f>INDEX('Aquo parameters'!$A$1:$H$6130,MATCH($E929,'Aquo parameters'!$E:$E,0),2)</f>
        <v>prosulfocarb</v>
      </c>
      <c r="G929" s="41" t="s">
        <v>112</v>
      </c>
      <c r="H929" s="241">
        <v>0</v>
      </c>
      <c r="I929" s="241">
        <v>0</v>
      </c>
      <c r="J929" s="241">
        <v>1</v>
      </c>
      <c r="K929" s="20" t="s">
        <v>113</v>
      </c>
      <c r="L929" s="20" t="s">
        <v>113</v>
      </c>
      <c r="M929" s="20" t="s">
        <v>114</v>
      </c>
      <c r="N929" s="20"/>
      <c r="O929" s="20" t="s">
        <v>115</v>
      </c>
      <c r="P929" s="85">
        <f>INDEX('Aquo parameters'!$A$1:$H$6130,MATCH($E929,'Aquo parameters'!$E:$E,0),7)</f>
        <v>0</v>
      </c>
      <c r="Q929" s="20" t="str">
        <f t="shared" si="14"/>
        <v>factors.Add(new Factor() { ParameterID = 2361, Key = 929, StandardizationSet = "Bbk", Parameter = "prosfcb", Factor_A = 0, Factor_B = 0, Factor_C = 1, IsMetal = false, IsPak = false, IsOrganic = true });</v>
      </c>
    </row>
    <row r="930" spans="1:17" x14ac:dyDescent="0.25">
      <c r="A930" s="34">
        <v>930</v>
      </c>
      <c r="B930" s="35" t="s">
        <v>111</v>
      </c>
      <c r="D930" s="215" t="str">
        <f>INDEX('Aquo parameters'!$A$1:$H$6130,MATCH($E930,'Aquo parameters'!$E:$E,0),1)</f>
        <v>fenmdn</v>
      </c>
      <c r="E930" s="35">
        <v>2362</v>
      </c>
      <c r="F930" s="41" t="str">
        <f>INDEX('Aquo parameters'!$A$1:$H$6130,MATCH($E930,'Aquo parameters'!$E:$E,0),2)</f>
        <v>fenamidon</v>
      </c>
      <c r="G930" s="41" t="s">
        <v>112</v>
      </c>
      <c r="H930" s="241">
        <v>0</v>
      </c>
      <c r="I930" s="241">
        <v>0</v>
      </c>
      <c r="J930" s="241">
        <v>1</v>
      </c>
      <c r="K930" s="20" t="s">
        <v>113</v>
      </c>
      <c r="L930" s="20" t="s">
        <v>113</v>
      </c>
      <c r="M930" s="20" t="s">
        <v>114</v>
      </c>
      <c r="N930" s="20"/>
      <c r="O930" s="20" t="s">
        <v>115</v>
      </c>
      <c r="P930" s="85">
        <f>INDEX('Aquo parameters'!$A$1:$H$6130,MATCH($E930,'Aquo parameters'!$E:$E,0),7)</f>
        <v>0</v>
      </c>
      <c r="Q930" s="20" t="str">
        <f t="shared" si="14"/>
        <v>factors.Add(new Factor() { ParameterID = 2362, Key = 930, StandardizationSet = "Bbk", Parameter = "fenmdn", Factor_A = 0, Factor_B = 0, Factor_C = 1, IsMetal = false, IsPak = false, IsOrganic = true });</v>
      </c>
    </row>
    <row r="931" spans="1:17" x14ac:dyDescent="0.25">
      <c r="A931" s="34">
        <v>931</v>
      </c>
      <c r="B931" s="35" t="s">
        <v>111</v>
      </c>
      <c r="D931" s="215" t="str">
        <f>INDEX('Aquo parameters'!$A$1:$H$6130,MATCH($E931,'Aquo parameters'!$E:$E,0),1)</f>
        <v>flurOxpr</v>
      </c>
      <c r="E931" s="35">
        <v>2363</v>
      </c>
      <c r="F931" s="41" t="str">
        <f>INDEX('Aquo parameters'!$A$1:$H$6130,MATCH($E931,'Aquo parameters'!$E:$E,0),2)</f>
        <v>fluroxypyr</v>
      </c>
      <c r="G931" s="41" t="s">
        <v>112</v>
      </c>
      <c r="H931" s="241">
        <v>0</v>
      </c>
      <c r="I931" s="241">
        <v>0</v>
      </c>
      <c r="J931" s="241">
        <v>1</v>
      </c>
      <c r="K931" s="20" t="s">
        <v>113</v>
      </c>
      <c r="L931" s="20" t="s">
        <v>113</v>
      </c>
      <c r="M931" s="20" t="s">
        <v>114</v>
      </c>
      <c r="N931" s="20"/>
      <c r="O931" s="20" t="s">
        <v>115</v>
      </c>
      <c r="P931" s="85">
        <f>INDEX('Aquo parameters'!$A$1:$H$6130,MATCH($E931,'Aquo parameters'!$E:$E,0),7)</f>
        <v>0</v>
      </c>
      <c r="Q931" s="20" t="str">
        <f t="shared" si="14"/>
        <v>factors.Add(new Factor() { ParameterID = 2363, Key = 931, StandardizationSet = "Bbk", Parameter = "flurOxpr", Factor_A = 0, Factor_B = 0, Factor_C = 1, IsMetal = false, IsPak = false, IsOrganic = true });</v>
      </c>
    </row>
    <row r="932" spans="1:17" x14ac:dyDescent="0.25">
      <c r="A932" s="34">
        <v>932</v>
      </c>
      <c r="B932" s="35" t="s">
        <v>111</v>
      </c>
      <c r="D932" s="215" t="str">
        <f>INDEX('Aquo parameters'!$A$1:$H$6130,MATCH($E932,'Aquo parameters'!$E:$E,0),1)</f>
        <v>4C9yFol</v>
      </c>
      <c r="E932" s="35">
        <v>2364</v>
      </c>
      <c r="F932" s="41" t="str">
        <f>INDEX('Aquo parameters'!$A$1:$H$6130,MATCH($E932,'Aquo parameters'!$E:$E,0),2)</f>
        <v>4-nonylfenol</v>
      </c>
      <c r="G932" s="41" t="s">
        <v>112</v>
      </c>
      <c r="H932" s="241">
        <v>0</v>
      </c>
      <c r="I932" s="241">
        <v>0</v>
      </c>
      <c r="J932" s="241">
        <v>1</v>
      </c>
      <c r="K932" s="20" t="s">
        <v>113</v>
      </c>
      <c r="L932" s="20" t="s">
        <v>113</v>
      </c>
      <c r="M932" s="20" t="s">
        <v>114</v>
      </c>
      <c r="N932" s="20"/>
      <c r="O932" s="20" t="s">
        <v>115</v>
      </c>
      <c r="P932" s="85">
        <f>INDEX('Aquo parameters'!$A$1:$H$6130,MATCH($E932,'Aquo parameters'!$E:$E,0),7)</f>
        <v>0</v>
      </c>
      <c r="Q932" s="20" t="str">
        <f t="shared" si="14"/>
        <v>factors.Add(new Factor() { ParameterID = 2364, Key = 932, StandardizationSet = "Bbk", Parameter = "4C9yFol", Factor_A = 0, Factor_B = 0, Factor_C = 1, IsMetal = false, IsPak = false, IsOrganic = true });</v>
      </c>
    </row>
    <row r="933" spans="1:17" x14ac:dyDescent="0.25">
      <c r="A933" s="34">
        <v>933</v>
      </c>
      <c r="B933" s="35" t="s">
        <v>111</v>
      </c>
      <c r="D933" s="215" t="str">
        <f>INDEX('Aquo parameters'!$A$1:$H$6130,MATCH($E933,'Aquo parameters'!$E:$E,0),1)</f>
        <v>4ttC8yFol</v>
      </c>
      <c r="E933" s="35">
        <v>2366</v>
      </c>
      <c r="F933" s="41" t="str">
        <f>INDEX('Aquo parameters'!$A$1:$H$6130,MATCH($E933,'Aquo parameters'!$E:$E,0),2)</f>
        <v>4-tertiair-octylfenol</v>
      </c>
      <c r="G933" s="41" t="s">
        <v>112</v>
      </c>
      <c r="H933" s="241">
        <v>0</v>
      </c>
      <c r="I933" s="241">
        <v>0</v>
      </c>
      <c r="J933" s="241">
        <v>1</v>
      </c>
      <c r="K933" s="20" t="s">
        <v>113</v>
      </c>
      <c r="L933" s="20" t="s">
        <v>113</v>
      </c>
      <c r="M933" s="20" t="s">
        <v>114</v>
      </c>
      <c r="N933" s="20"/>
      <c r="O933" s="20" t="s">
        <v>115</v>
      </c>
      <c r="P933" s="85">
        <f>INDEX('Aquo parameters'!$A$1:$H$6130,MATCH($E933,'Aquo parameters'!$E:$E,0),7)</f>
        <v>0</v>
      </c>
      <c r="Q933" s="20" t="str">
        <f t="shared" si="14"/>
        <v>factors.Add(new Factor() { ParameterID = 2366, Key = 933, StandardizationSet = "Bbk", Parameter = "4ttC8yFol", Factor_A = 0, Factor_B = 0, Factor_C = 1, IsMetal = false, IsPak = false, IsOrganic = true });</v>
      </c>
    </row>
    <row r="934" spans="1:17" x14ac:dyDescent="0.25">
      <c r="A934" s="34">
        <v>934</v>
      </c>
      <c r="B934" s="35" t="s">
        <v>111</v>
      </c>
      <c r="C934" s="230" t="s">
        <v>473</v>
      </c>
      <c r="D934" s="215" t="str">
        <f>INDEX('Aquo parameters'!$A$1:$H$6130,MATCH($E934,'Aquo parameters'!$E:$E,0),1)</f>
        <v>s4C9yFol</v>
      </c>
      <c r="E934" s="35">
        <v>2367</v>
      </c>
      <c r="F934" s="41" t="str">
        <f>INDEX('Aquo parameters'!$A$1:$H$6130,MATCH($E934,'Aquo parameters'!$E:$E,0),2)</f>
        <v>som 4-nonylfenol-isomeren (vertakt)</v>
      </c>
      <c r="G934" s="41" t="s">
        <v>112</v>
      </c>
      <c r="H934" s="36">
        <v>0</v>
      </c>
      <c r="I934" s="36">
        <v>0</v>
      </c>
      <c r="J934" s="36">
        <v>1</v>
      </c>
      <c r="K934" s="20" t="s">
        <v>113</v>
      </c>
      <c r="L934" s="20" t="s">
        <v>113</v>
      </c>
      <c r="M934" s="20" t="s">
        <v>114</v>
      </c>
      <c r="N934" s="20"/>
      <c r="O934" s="20" t="s">
        <v>115</v>
      </c>
      <c r="P934" s="85">
        <f>INDEX('Aquo parameters'!$A$1:$H$6130,MATCH($E934,'Aquo parameters'!$E:$E,0),7)</f>
        <v>0</v>
      </c>
      <c r="Q934" s="20" t="str">
        <f t="shared" si="14"/>
        <v>factors.Add(new Factor() { ParameterID = 2367, Key = 934, StandardizationSet = "Bbk", Parameter = "s4C9yFol", Factor_A = 0, Factor_B = 0, Factor_C = 1, IsMetal = false, IsPak = false, IsOrganic = true });</v>
      </c>
    </row>
    <row r="935" spans="1:17" x14ac:dyDescent="0.25">
      <c r="A935" s="34">
        <v>935</v>
      </c>
      <c r="B935" s="35" t="s">
        <v>111</v>
      </c>
      <c r="D935" s="215" t="str">
        <f>INDEX('Aquo parameters'!$A$1:$H$6130,MATCH($E935,'Aquo parameters'!$E:$E,0),1)</f>
        <v>135TNO2Ben</v>
      </c>
      <c r="E935" s="35">
        <v>2403</v>
      </c>
      <c r="F935" s="41" t="str">
        <f>INDEX('Aquo parameters'!$A$1:$H$6130,MATCH($E935,'Aquo parameters'!$E:$E,0),2)</f>
        <v>1,3,5-trinitrobenzeen</v>
      </c>
      <c r="G935" s="41" t="s">
        <v>112</v>
      </c>
      <c r="H935" s="241">
        <v>0</v>
      </c>
      <c r="I935" s="241">
        <v>0</v>
      </c>
      <c r="J935" s="241">
        <v>1</v>
      </c>
      <c r="K935" s="20" t="s">
        <v>113</v>
      </c>
      <c r="L935" s="20" t="s">
        <v>113</v>
      </c>
      <c r="M935" s="20" t="s">
        <v>114</v>
      </c>
      <c r="N935" s="20"/>
      <c r="O935" s="20" t="s">
        <v>115</v>
      </c>
      <c r="P935" s="85">
        <f>INDEX('Aquo parameters'!$A$1:$H$6130,MATCH($E935,'Aquo parameters'!$E:$E,0),7)</f>
        <v>0</v>
      </c>
      <c r="Q935" s="20" t="str">
        <f t="shared" si="14"/>
        <v>factors.Add(new Factor() { ParameterID = 2403, Key = 935, StandardizationSet = "Bbk", Parameter = "135TNO2Ben", Factor_A = 0, Factor_B = 0, Factor_C = 1, IsMetal = false, IsPak = false, IsOrganic = true });</v>
      </c>
    </row>
    <row r="936" spans="1:17" x14ac:dyDescent="0.25">
      <c r="A936" s="34">
        <v>936</v>
      </c>
      <c r="B936" s="35" t="s">
        <v>111</v>
      </c>
      <c r="D936" s="215" t="str">
        <f>INDEX('Aquo parameters'!$A$1:$H$6130,MATCH($E936,'Aquo parameters'!$E:$E,0),1)</f>
        <v>1AoNaf</v>
      </c>
      <c r="E936" s="35">
        <v>2404</v>
      </c>
      <c r="F936" s="41" t="str">
        <f>INDEX('Aquo parameters'!$A$1:$H$6130,MATCH($E936,'Aquo parameters'!$E:$E,0),2)</f>
        <v>1-aminonaftaleen</v>
      </c>
      <c r="G936" s="41" t="s">
        <v>112</v>
      </c>
      <c r="H936" s="241">
        <v>0</v>
      </c>
      <c r="I936" s="241">
        <v>0</v>
      </c>
      <c r="J936" s="241">
        <v>1</v>
      </c>
      <c r="K936" s="20" t="s">
        <v>113</v>
      </c>
      <c r="L936" s="20" t="s">
        <v>113</v>
      </c>
      <c r="M936" s="20" t="s">
        <v>114</v>
      </c>
      <c r="N936" s="20"/>
      <c r="O936" s="20" t="s">
        <v>115</v>
      </c>
      <c r="P936" s="85">
        <f>INDEX('Aquo parameters'!$A$1:$H$6130,MATCH($E936,'Aquo parameters'!$E:$E,0),7)</f>
        <v>0</v>
      </c>
      <c r="Q936" s="20" t="str">
        <f t="shared" si="14"/>
        <v>factors.Add(new Factor() { ParameterID = 2404, Key = 936, StandardizationSet = "Bbk", Parameter = "1AoNaf", Factor_A = 0, Factor_B = 0, Factor_C = 1, IsMetal = false, IsPak = false, IsOrganic = true });</v>
      </c>
    </row>
    <row r="937" spans="1:17" x14ac:dyDescent="0.25">
      <c r="A937" s="34">
        <v>937</v>
      </c>
      <c r="B937" s="35" t="s">
        <v>111</v>
      </c>
      <c r="D937" s="215" t="str">
        <f>INDEX('Aquo parameters'!$A$1:$H$6130,MATCH($E937,'Aquo parameters'!$E:$E,0),1)</f>
        <v>4AoDFy</v>
      </c>
      <c r="E937" s="35">
        <v>2410</v>
      </c>
      <c r="F937" s="41" t="str">
        <f>INDEX('Aquo parameters'!$A$1:$H$6130,MATCH($E937,'Aquo parameters'!$E:$E,0),2)</f>
        <v>4-aminodifenyl</v>
      </c>
      <c r="G937" s="41" t="s">
        <v>112</v>
      </c>
      <c r="H937" s="241">
        <v>0</v>
      </c>
      <c r="I937" s="241">
        <v>0</v>
      </c>
      <c r="J937" s="241">
        <v>1</v>
      </c>
      <c r="K937" s="20" t="s">
        <v>113</v>
      </c>
      <c r="L937" s="20" t="s">
        <v>113</v>
      </c>
      <c r="M937" s="20" t="s">
        <v>114</v>
      </c>
      <c r="N937" s="20"/>
      <c r="O937" s="20" t="s">
        <v>115</v>
      </c>
      <c r="P937" s="85">
        <f>INDEX('Aquo parameters'!$A$1:$H$6130,MATCH($E937,'Aquo parameters'!$E:$E,0),7)</f>
        <v>0</v>
      </c>
      <c r="Q937" s="20" t="str">
        <f t="shared" si="14"/>
        <v>factors.Add(new Factor() { ParameterID = 2410, Key = 937, StandardizationSet = "Bbk", Parameter = "4AoDFy", Factor_A = 0, Factor_B = 0, Factor_C = 1, IsMetal = false, IsPak = false, IsOrganic = true });</v>
      </c>
    </row>
    <row r="938" spans="1:17" x14ac:dyDescent="0.25">
      <c r="A938" s="34">
        <v>938</v>
      </c>
      <c r="B938" s="35" t="s">
        <v>111</v>
      </c>
      <c r="D938" s="215" t="str">
        <f>INDEX('Aquo parameters'!$A$1:$H$6130,MATCH($E938,'Aquo parameters'!$E:$E,0),1)</f>
        <v>4CPA</v>
      </c>
      <c r="E938" s="35">
        <v>2412</v>
      </c>
      <c r="F938" s="41" t="str">
        <f>INDEX('Aquo parameters'!$A$1:$H$6130,MATCH($E938,'Aquo parameters'!$E:$E,0),2)</f>
        <v>4-chloorfenoxyazijnzuur</v>
      </c>
      <c r="G938" s="41" t="s">
        <v>112</v>
      </c>
      <c r="H938" s="241">
        <v>0</v>
      </c>
      <c r="I938" s="241">
        <v>0</v>
      </c>
      <c r="J938" s="241">
        <v>1</v>
      </c>
      <c r="K938" s="20" t="s">
        <v>113</v>
      </c>
      <c r="L938" s="20" t="s">
        <v>113</v>
      </c>
      <c r="M938" s="20" t="s">
        <v>114</v>
      </c>
      <c r="N938" s="20"/>
      <c r="O938" s="20" t="s">
        <v>115</v>
      </c>
      <c r="P938" s="85">
        <f>INDEX('Aquo parameters'!$A$1:$H$6130,MATCH($E938,'Aquo parameters'!$E:$E,0),7)</f>
        <v>0</v>
      </c>
      <c r="Q938" s="20" t="str">
        <f t="shared" si="14"/>
        <v>factors.Add(new Factor() { ParameterID = 2412, Key = 938, StandardizationSet = "Bbk", Parameter = "4CPA", Factor_A = 0, Factor_B = 0, Factor_C = 1, IsMetal = false, IsPak = false, IsOrganic = true });</v>
      </c>
    </row>
    <row r="939" spans="1:17" x14ac:dyDescent="0.25">
      <c r="A939" s="34">
        <v>939</v>
      </c>
      <c r="B939" s="35" t="s">
        <v>111</v>
      </c>
      <c r="D939" s="215" t="str">
        <f>INDEX('Aquo parameters'!$A$1:$H$6130,MATCH($E939,'Aquo parameters'!$E:$E,0),1)</f>
        <v>4ClFyFyEtr</v>
      </c>
      <c r="E939" s="35">
        <v>2413</v>
      </c>
      <c r="F939" s="41" t="str">
        <f>INDEX('Aquo parameters'!$A$1:$H$6130,MATCH($E939,'Aquo parameters'!$E:$E,0),2)</f>
        <v>4-chloorfenyl fenylether</v>
      </c>
      <c r="G939" s="41" t="s">
        <v>112</v>
      </c>
      <c r="H939" s="241">
        <v>0</v>
      </c>
      <c r="I939" s="241">
        <v>0</v>
      </c>
      <c r="J939" s="241">
        <v>1</v>
      </c>
      <c r="K939" s="20" t="s">
        <v>113</v>
      </c>
      <c r="L939" s="20" t="s">
        <v>113</v>
      </c>
      <c r="M939" s="20" t="s">
        <v>114</v>
      </c>
      <c r="N939" s="20"/>
      <c r="O939" s="20" t="s">
        <v>115</v>
      </c>
      <c r="P939" s="85">
        <f>INDEX('Aquo parameters'!$A$1:$H$6130,MATCH($E939,'Aquo parameters'!$E:$E,0),7)</f>
        <v>0</v>
      </c>
      <c r="Q939" s="20" t="str">
        <f t="shared" si="14"/>
        <v>factors.Add(new Factor() { ParameterID = 2413, Key = 939, StandardizationSet = "Bbk", Parameter = "4ClFyFyEtr", Factor_A = 0, Factor_B = 0, Factor_C = 1, IsMetal = false, IsPak = false, IsOrganic = true });</v>
      </c>
    </row>
    <row r="940" spans="1:17" x14ac:dyDescent="0.25">
      <c r="A940" s="34">
        <v>940</v>
      </c>
      <c r="B940" s="35" t="s">
        <v>111</v>
      </c>
      <c r="D940" s="215" t="str">
        <f>INDEX('Aquo parameters'!$A$1:$H$6130,MATCH($E940,'Aquo parameters'!$E:$E,0),1)</f>
        <v>5NO2otlidne</v>
      </c>
      <c r="E940" s="35">
        <v>2416</v>
      </c>
      <c r="F940" s="41" t="str">
        <f>INDEX('Aquo parameters'!$A$1:$H$6130,MATCH($E940,'Aquo parameters'!$E:$E,0),2)</f>
        <v>5-nitro-ortho-toluidine</v>
      </c>
      <c r="G940" s="41" t="s">
        <v>112</v>
      </c>
      <c r="H940" s="241">
        <v>0</v>
      </c>
      <c r="I940" s="241">
        <v>0</v>
      </c>
      <c r="J940" s="241">
        <v>1</v>
      </c>
      <c r="K940" s="20" t="s">
        <v>113</v>
      </c>
      <c r="L940" s="20" t="s">
        <v>113</v>
      </c>
      <c r="M940" s="20" t="s">
        <v>114</v>
      </c>
      <c r="N940" s="20"/>
      <c r="O940" s="20" t="s">
        <v>115</v>
      </c>
      <c r="P940" s="85">
        <f>INDEX('Aquo parameters'!$A$1:$H$6130,MATCH($E940,'Aquo parameters'!$E:$E,0),7)</f>
        <v>0</v>
      </c>
      <c r="Q940" s="20" t="str">
        <f t="shared" si="14"/>
        <v>factors.Add(new Factor() { ParameterID = 2416, Key = 940, StandardizationSet = "Bbk", Parameter = "5NO2otlidne", Factor_A = 0, Factor_B = 0, Factor_C = 1, IsMetal = false, IsPak = false, IsOrganic = true });</v>
      </c>
    </row>
    <row r="941" spans="1:17" x14ac:dyDescent="0.25">
      <c r="A941" s="34">
        <v>941</v>
      </c>
      <c r="B941" s="35" t="s">
        <v>111</v>
      </c>
      <c r="D941" s="215" t="str">
        <f>INDEX('Aquo parameters'!$A$1:$H$6130,MATCH($E941,'Aquo parameters'!$E:$E,0),1)</f>
        <v>4DC1yAoazBen</v>
      </c>
      <c r="E941" s="35">
        <v>2423</v>
      </c>
      <c r="F941" s="41" t="str">
        <f>INDEX('Aquo parameters'!$A$1:$H$6130,MATCH($E941,'Aquo parameters'!$E:$E,0),2)</f>
        <v>4-dimethylaminoazobenzeen</v>
      </c>
      <c r="G941" s="41" t="s">
        <v>112</v>
      </c>
      <c r="H941" s="241">
        <v>0</v>
      </c>
      <c r="I941" s="241">
        <v>0</v>
      </c>
      <c r="J941" s="241">
        <v>1</v>
      </c>
      <c r="K941" s="20" t="s">
        <v>113</v>
      </c>
      <c r="L941" s="20" t="s">
        <v>113</v>
      </c>
      <c r="M941" s="20" t="s">
        <v>114</v>
      </c>
      <c r="N941" s="20"/>
      <c r="O941" s="20" t="s">
        <v>115</v>
      </c>
      <c r="P941" s="85">
        <f>INDEX('Aquo parameters'!$A$1:$H$6130,MATCH($E941,'Aquo parameters'!$E:$E,0),7)</f>
        <v>0</v>
      </c>
      <c r="Q941" s="20" t="str">
        <f t="shared" si="14"/>
        <v>factors.Add(new Factor() { ParameterID = 2423, Key = 941, StandardizationSet = "Bbk", Parameter = "4DC1yAoazBen", Factor_A = 0, Factor_B = 0, Factor_C = 1, IsMetal = false, IsPak = false, IsOrganic = true });</v>
      </c>
    </row>
    <row r="942" spans="1:17" x14ac:dyDescent="0.25">
      <c r="A942" s="34">
        <v>942</v>
      </c>
      <c r="B942" s="35" t="s">
        <v>111</v>
      </c>
      <c r="D942" s="215" t="str">
        <f>INDEX('Aquo parameters'!$A$1:$H$6130,MATCH($E942,'Aquo parameters'!$E:$E,0),1)</f>
        <v>DC4yNOAe</v>
      </c>
      <c r="E942" s="35">
        <v>2428</v>
      </c>
      <c r="F942" s="41" t="str">
        <f>INDEX('Aquo parameters'!$A$1:$H$6130,MATCH($E942,'Aquo parameters'!$E:$E,0),2)</f>
        <v>dibutylnitrosamine</v>
      </c>
      <c r="G942" s="41" t="s">
        <v>112</v>
      </c>
      <c r="H942" s="241">
        <v>0</v>
      </c>
      <c r="I942" s="241">
        <v>0</v>
      </c>
      <c r="J942" s="241">
        <v>1</v>
      </c>
      <c r="K942" s="20" t="s">
        <v>113</v>
      </c>
      <c r="L942" s="20" t="s">
        <v>113</v>
      </c>
      <c r="M942" s="20" t="s">
        <v>114</v>
      </c>
      <c r="N942" s="20"/>
      <c r="O942" s="20" t="s">
        <v>115</v>
      </c>
      <c r="P942" s="85">
        <f>INDEX('Aquo parameters'!$A$1:$H$6130,MATCH($E942,'Aquo parameters'!$E:$E,0),7)</f>
        <v>0</v>
      </c>
      <c r="Q942" s="20" t="str">
        <f t="shared" si="14"/>
        <v>factors.Add(new Factor() { ParameterID = 2428, Key = 942, StandardizationSet = "Bbk", Parameter = "DC4yNOAe", Factor_A = 0, Factor_B = 0, Factor_C = 1, IsMetal = false, IsPak = false, IsOrganic = true });</v>
      </c>
    </row>
    <row r="943" spans="1:17" x14ac:dyDescent="0.25">
      <c r="A943" s="34">
        <v>943</v>
      </c>
      <c r="B943" s="35" t="s">
        <v>111</v>
      </c>
      <c r="D943" s="215" t="str">
        <f>INDEX('Aquo parameters'!$A$1:$H$6130,MATCH($E943,'Aquo parameters'!$E:$E,0),1)</f>
        <v>DC2yNOAe</v>
      </c>
      <c r="E943" s="35">
        <v>2429</v>
      </c>
      <c r="F943" s="41" t="str">
        <f>INDEX('Aquo parameters'!$A$1:$H$6130,MATCH($E943,'Aquo parameters'!$E:$E,0),2)</f>
        <v>diethylnitrosamine</v>
      </c>
      <c r="G943" s="41" t="s">
        <v>112</v>
      </c>
      <c r="H943" s="241">
        <v>0</v>
      </c>
      <c r="I943" s="241">
        <v>0</v>
      </c>
      <c r="J943" s="241">
        <v>1</v>
      </c>
      <c r="K943" s="20" t="s">
        <v>113</v>
      </c>
      <c r="L943" s="20" t="s">
        <v>113</v>
      </c>
      <c r="M943" s="20" t="s">
        <v>114</v>
      </c>
      <c r="N943" s="20"/>
      <c r="O943" s="20" t="s">
        <v>115</v>
      </c>
      <c r="P943" s="85">
        <f>INDEX('Aquo parameters'!$A$1:$H$6130,MATCH($E943,'Aquo parameters'!$E:$E,0),7)</f>
        <v>0</v>
      </c>
      <c r="Q943" s="20" t="str">
        <f t="shared" si="14"/>
        <v>factors.Add(new Factor() { ParameterID = 2429, Key = 943, StandardizationSet = "Bbk", Parameter = "DC2yNOAe", Factor_A = 0, Factor_B = 0, Factor_C = 1, IsMetal = false, IsPak = false, IsOrganic = true });</v>
      </c>
    </row>
    <row r="944" spans="1:17" x14ac:dyDescent="0.25">
      <c r="A944" s="34">
        <v>944</v>
      </c>
      <c r="B944" s="35" t="s">
        <v>111</v>
      </c>
      <c r="D944" s="215" t="str">
        <f>INDEX('Aquo parameters'!$A$1:$H$6130,MATCH($E944,'Aquo parameters'!$E:$E,0),1)</f>
        <v>C1yC2yNOAe</v>
      </c>
      <c r="E944" s="35">
        <v>2431</v>
      </c>
      <c r="F944" s="41" t="str">
        <f>INDEX('Aquo parameters'!$A$1:$H$6130,MATCH($E944,'Aquo parameters'!$E:$E,0),2)</f>
        <v>methylethylnitrosamine</v>
      </c>
      <c r="G944" s="41" t="s">
        <v>112</v>
      </c>
      <c r="H944" s="241">
        <v>0</v>
      </c>
      <c r="I944" s="241">
        <v>0</v>
      </c>
      <c r="J944" s="241">
        <v>1</v>
      </c>
      <c r="K944" s="20" t="s">
        <v>113</v>
      </c>
      <c r="L944" s="20" t="s">
        <v>113</v>
      </c>
      <c r="M944" s="20" t="s">
        <v>114</v>
      </c>
      <c r="N944" s="20"/>
      <c r="O944" s="20" t="s">
        <v>115</v>
      </c>
      <c r="P944" s="85">
        <f>INDEX('Aquo parameters'!$A$1:$H$6130,MATCH($E944,'Aquo parameters'!$E:$E,0),7)</f>
        <v>0</v>
      </c>
      <c r="Q944" s="20" t="str">
        <f t="shared" si="14"/>
        <v>factors.Add(new Factor() { ParameterID = 2431, Key = 944, StandardizationSet = "Bbk", Parameter = "C1yC2yNOAe", Factor_A = 0, Factor_B = 0, Factor_C = 1, IsMetal = false, IsPak = false, IsOrganic = true });</v>
      </c>
    </row>
    <row r="945" spans="1:17" x14ac:dyDescent="0.25">
      <c r="A945" s="34">
        <v>945</v>
      </c>
      <c r="B945" s="35" t="s">
        <v>111</v>
      </c>
      <c r="D945" s="215" t="str">
        <f>INDEX('Aquo parameters'!$A$1:$H$6130,MATCH($E945,'Aquo parameters'!$E:$E,0),1)</f>
        <v>NNO2smflne</v>
      </c>
      <c r="E945" s="35">
        <v>2432</v>
      </c>
      <c r="F945" s="41" t="str">
        <f>INDEX('Aquo parameters'!$A$1:$H$6130,MATCH($E945,'Aquo parameters'!$E:$E,0),2)</f>
        <v>N-nitrosomorfoline</v>
      </c>
      <c r="G945" s="41" t="s">
        <v>112</v>
      </c>
      <c r="H945" s="241">
        <v>0</v>
      </c>
      <c r="I945" s="241">
        <v>0</v>
      </c>
      <c r="J945" s="241">
        <v>1</v>
      </c>
      <c r="K945" s="20" t="s">
        <v>113</v>
      </c>
      <c r="L945" s="20" t="s">
        <v>113</v>
      </c>
      <c r="M945" s="20" t="s">
        <v>114</v>
      </c>
      <c r="N945" s="20"/>
      <c r="O945" s="20" t="s">
        <v>115</v>
      </c>
      <c r="P945" s="85">
        <f>INDEX('Aquo parameters'!$A$1:$H$6130,MATCH($E945,'Aquo parameters'!$E:$E,0),7)</f>
        <v>0</v>
      </c>
      <c r="Q945" s="20" t="str">
        <f t="shared" si="14"/>
        <v>factors.Add(new Factor() { ParameterID = 2432, Key = 945, StandardizationSet = "Bbk", Parameter = "NNO2smflne", Factor_A = 0, Factor_B = 0, Factor_C = 1, IsMetal = false, IsPak = false, IsOrganic = true });</v>
      </c>
    </row>
    <row r="946" spans="1:17" x14ac:dyDescent="0.25">
      <c r="A946" s="34">
        <v>946</v>
      </c>
      <c r="B946" s="35" t="s">
        <v>111</v>
      </c>
      <c r="D946" s="215" t="str">
        <f>INDEX('Aquo parameters'!$A$1:$H$6130,MATCH($E946,'Aquo parameters'!$E:$E,0),1)</f>
        <v>NOpprdne</v>
      </c>
      <c r="E946" s="35">
        <v>2433</v>
      </c>
      <c r="F946" s="41" t="str">
        <f>INDEX('Aquo parameters'!$A$1:$H$6130,MATCH($E946,'Aquo parameters'!$E:$E,0),2)</f>
        <v>nitrosopiperidine</v>
      </c>
      <c r="G946" s="41" t="s">
        <v>112</v>
      </c>
      <c r="H946" s="241">
        <v>0</v>
      </c>
      <c r="I946" s="241">
        <v>0</v>
      </c>
      <c r="J946" s="241">
        <v>1</v>
      </c>
      <c r="K946" s="20" t="s">
        <v>113</v>
      </c>
      <c r="L946" s="20" t="s">
        <v>113</v>
      </c>
      <c r="M946" s="20" t="s">
        <v>114</v>
      </c>
      <c r="N946" s="20"/>
      <c r="O946" s="20" t="s">
        <v>115</v>
      </c>
      <c r="P946" s="85">
        <f>INDEX('Aquo parameters'!$A$1:$H$6130,MATCH($E946,'Aquo parameters'!$E:$E,0),7)</f>
        <v>0</v>
      </c>
      <c r="Q946" s="20" t="str">
        <f t="shared" si="14"/>
        <v>factors.Add(new Factor() { ParameterID = 2433, Key = 946, StandardizationSet = "Bbk", Parameter = "NOpprdne", Factor_A = 0, Factor_B = 0, Factor_C = 1, IsMetal = false, IsPak = false, IsOrganic = true });</v>
      </c>
    </row>
    <row r="947" spans="1:17" x14ac:dyDescent="0.25">
      <c r="A947" s="34">
        <v>947</v>
      </c>
      <c r="B947" s="35" t="s">
        <v>111</v>
      </c>
      <c r="D947" s="215" t="str">
        <f>INDEX('Aquo parameters'!$A$1:$H$6130,MATCH($E947,'Aquo parameters'!$E:$E,0),1)</f>
        <v>NOprldne</v>
      </c>
      <c r="E947" s="35">
        <v>2434</v>
      </c>
      <c r="F947" s="41" t="str">
        <f>INDEX('Aquo parameters'!$A$1:$H$6130,MATCH($E947,'Aquo parameters'!$E:$E,0),2)</f>
        <v>nitropyrrolidine</v>
      </c>
      <c r="G947" s="41" t="s">
        <v>112</v>
      </c>
      <c r="H947" s="241">
        <v>0</v>
      </c>
      <c r="I947" s="241">
        <v>0</v>
      </c>
      <c r="J947" s="241">
        <v>1</v>
      </c>
      <c r="K947" s="20" t="s">
        <v>113</v>
      </c>
      <c r="L947" s="20" t="s">
        <v>113</v>
      </c>
      <c r="M947" s="20" t="s">
        <v>114</v>
      </c>
      <c r="N947" s="20"/>
      <c r="O947" s="20" t="s">
        <v>115</v>
      </c>
      <c r="P947" s="85">
        <f>INDEX('Aquo parameters'!$A$1:$H$6130,MATCH($E947,'Aquo parameters'!$E:$E,0),7)</f>
        <v>0</v>
      </c>
      <c r="Q947" s="20" t="str">
        <f t="shared" si="14"/>
        <v>factors.Add(new Factor() { ParameterID = 2434, Key = 947, StandardizationSet = "Bbk", Parameter = "NOprldne", Factor_A = 0, Factor_B = 0, Factor_C = 1, IsMetal = false, IsPak = false, IsOrganic = true });</v>
      </c>
    </row>
    <row r="948" spans="1:17" x14ac:dyDescent="0.25">
      <c r="A948" s="34">
        <v>948</v>
      </c>
      <c r="B948" s="35" t="s">
        <v>111</v>
      </c>
      <c r="D948" s="215" t="str">
        <f>INDEX('Aquo parameters'!$A$1:$H$6130,MATCH($E948,'Aquo parameters'!$E:$E,0),1)</f>
        <v>PCB149</v>
      </c>
      <c r="E948" s="35">
        <v>2435</v>
      </c>
      <c r="F948" s="41" t="str">
        <f>INDEX('Aquo parameters'!$A$1:$H$6130,MATCH($E948,'Aquo parameters'!$E:$E,0),2)</f>
        <v>2,2',3,4',5',6-hexachloorbifenyl</v>
      </c>
      <c r="G948" s="41" t="s">
        <v>112</v>
      </c>
      <c r="H948" s="241">
        <v>0</v>
      </c>
      <c r="I948" s="241">
        <v>0</v>
      </c>
      <c r="J948" s="241">
        <v>1</v>
      </c>
      <c r="K948" s="20" t="s">
        <v>113</v>
      </c>
      <c r="L948" s="20" t="s">
        <v>113</v>
      </c>
      <c r="M948" s="20" t="s">
        <v>114</v>
      </c>
      <c r="N948" s="20"/>
      <c r="O948" s="20" t="s">
        <v>115</v>
      </c>
      <c r="P948" s="85">
        <f>INDEX('Aquo parameters'!$A$1:$H$6130,MATCH($E948,'Aquo parameters'!$E:$E,0),7)</f>
        <v>0</v>
      </c>
      <c r="Q948" s="20" t="str">
        <f t="shared" si="14"/>
        <v>factors.Add(new Factor() { ParameterID = 2435, Key = 948, StandardizationSet = "Bbk", Parameter = "PCB149", Factor_A = 0, Factor_B = 0, Factor_C = 1, IsMetal = false, IsPak = false, IsOrganic = true });</v>
      </c>
    </row>
    <row r="949" spans="1:17" x14ac:dyDescent="0.25">
      <c r="A949" s="34">
        <v>949</v>
      </c>
      <c r="B949" s="35" t="s">
        <v>111</v>
      </c>
      <c r="D949" s="215" t="str">
        <f>INDEX('Aquo parameters'!$A$1:$H$6130,MATCH($E949,'Aquo parameters'!$E:$E,0),1)</f>
        <v>PCB18</v>
      </c>
      <c r="E949" s="35">
        <v>2436</v>
      </c>
      <c r="F949" s="41" t="str">
        <f>INDEX('Aquo parameters'!$A$1:$H$6130,MATCH($E949,'Aquo parameters'!$E:$E,0),2)</f>
        <v>2,2',5-trichloorbifenyl</v>
      </c>
      <c r="G949" s="41" t="s">
        <v>112</v>
      </c>
      <c r="H949" s="241">
        <v>0</v>
      </c>
      <c r="I949" s="241">
        <v>0</v>
      </c>
      <c r="J949" s="241">
        <v>1</v>
      </c>
      <c r="K949" s="20" t="s">
        <v>113</v>
      </c>
      <c r="L949" s="20" t="s">
        <v>113</v>
      </c>
      <c r="M949" s="20" t="s">
        <v>114</v>
      </c>
      <c r="N949" s="20"/>
      <c r="O949" s="20" t="s">
        <v>115</v>
      </c>
      <c r="P949" s="85">
        <f>INDEX('Aquo parameters'!$A$1:$H$6130,MATCH($E949,'Aquo parameters'!$E:$E,0),7)</f>
        <v>0</v>
      </c>
      <c r="Q949" s="20" t="str">
        <f t="shared" si="14"/>
        <v>factors.Add(new Factor() { ParameterID = 2436, Key = 949, StandardizationSet = "Bbk", Parameter = "PCB18", Factor_A = 0, Factor_B = 0, Factor_C = 1, IsMetal = false, IsPak = false, IsOrganic = true });</v>
      </c>
    </row>
    <row r="950" spans="1:17" x14ac:dyDescent="0.25">
      <c r="A950" s="34">
        <v>950</v>
      </c>
      <c r="B950" s="35" t="s">
        <v>111</v>
      </c>
      <c r="D950" s="215" t="str">
        <f>INDEX('Aquo parameters'!$A$1:$H$6130,MATCH($E950,'Aquo parameters'!$E:$E,0),1)</f>
        <v>PCB187</v>
      </c>
      <c r="E950" s="35">
        <v>2437</v>
      </c>
      <c r="F950" s="41" t="str">
        <f>INDEX('Aquo parameters'!$A$1:$H$6130,MATCH($E950,'Aquo parameters'!$E:$E,0),2)</f>
        <v>2,2',3,4',5,5',6-heptachloorbifenyl</v>
      </c>
      <c r="G950" s="41" t="s">
        <v>112</v>
      </c>
      <c r="H950" s="241">
        <v>0</v>
      </c>
      <c r="I950" s="241">
        <v>0</v>
      </c>
      <c r="J950" s="241">
        <v>1</v>
      </c>
      <c r="K950" s="20" t="s">
        <v>113</v>
      </c>
      <c r="L950" s="20" t="s">
        <v>113</v>
      </c>
      <c r="M950" s="20" t="s">
        <v>114</v>
      </c>
      <c r="N950" s="20"/>
      <c r="O950" s="20" t="s">
        <v>115</v>
      </c>
      <c r="P950" s="85">
        <f>INDEX('Aquo parameters'!$A$1:$H$6130,MATCH($E950,'Aquo parameters'!$E:$E,0),7)</f>
        <v>0</v>
      </c>
      <c r="Q950" s="20" t="str">
        <f t="shared" si="14"/>
        <v>factors.Add(new Factor() { ParameterID = 2437, Key = 950, StandardizationSet = "Bbk", Parameter = "PCB187", Factor_A = 0, Factor_B = 0, Factor_C = 1, IsMetal = false, IsPak = false, IsOrganic = true });</v>
      </c>
    </row>
    <row r="951" spans="1:17" x14ac:dyDescent="0.25">
      <c r="A951" s="34">
        <v>951</v>
      </c>
      <c r="B951" s="35" t="s">
        <v>111</v>
      </c>
      <c r="D951" s="215" t="str">
        <f>INDEX('Aquo parameters'!$A$1:$H$6130,MATCH($E951,'Aquo parameters'!$E:$E,0),1)</f>
        <v>PCB195</v>
      </c>
      <c r="E951" s="35">
        <v>2438</v>
      </c>
      <c r="F951" s="41" t="str">
        <f>INDEX('Aquo parameters'!$A$1:$H$6130,MATCH($E951,'Aquo parameters'!$E:$E,0),2)</f>
        <v>2,2',3,3',4,4',5,6-octachloorbifenyl</v>
      </c>
      <c r="G951" s="41" t="s">
        <v>112</v>
      </c>
      <c r="H951" s="241">
        <v>0</v>
      </c>
      <c r="I951" s="241">
        <v>0</v>
      </c>
      <c r="J951" s="241">
        <v>1</v>
      </c>
      <c r="K951" s="20" t="s">
        <v>113</v>
      </c>
      <c r="L951" s="20" t="s">
        <v>113</v>
      </c>
      <c r="M951" s="20" t="s">
        <v>114</v>
      </c>
      <c r="N951" s="20"/>
      <c r="O951" s="20" t="s">
        <v>115</v>
      </c>
      <c r="P951" s="85">
        <f>INDEX('Aquo parameters'!$A$1:$H$6130,MATCH($E951,'Aquo parameters'!$E:$E,0),7)</f>
        <v>0</v>
      </c>
      <c r="Q951" s="20" t="str">
        <f t="shared" si="14"/>
        <v>factors.Add(new Factor() { ParameterID = 2438, Key = 951, StandardizationSet = "Bbk", Parameter = "PCB195", Factor_A = 0, Factor_B = 0, Factor_C = 1, IsMetal = false, IsPak = false, IsOrganic = true });</v>
      </c>
    </row>
    <row r="952" spans="1:17" x14ac:dyDescent="0.25">
      <c r="A952" s="34">
        <v>952</v>
      </c>
      <c r="B952" s="35" t="s">
        <v>111</v>
      </c>
      <c r="D952" s="215" t="str">
        <f>INDEX('Aquo parameters'!$A$1:$H$6130,MATCH($E952,'Aquo parameters'!$E:$E,0),1)</f>
        <v>PCB206</v>
      </c>
      <c r="E952" s="35">
        <v>2439</v>
      </c>
      <c r="F952" s="41" t="str">
        <f>INDEX('Aquo parameters'!$A$1:$H$6130,MATCH($E952,'Aquo parameters'!$E:$E,0),2)</f>
        <v>2,2',3,3',4,4',5,5',6-nonachloorbifenyl</v>
      </c>
      <c r="G952" s="41" t="s">
        <v>112</v>
      </c>
      <c r="H952" s="241">
        <v>0</v>
      </c>
      <c r="I952" s="241">
        <v>0</v>
      </c>
      <c r="J952" s="241">
        <v>1</v>
      </c>
      <c r="K952" s="20" t="s">
        <v>113</v>
      </c>
      <c r="L952" s="20" t="s">
        <v>113</v>
      </c>
      <c r="M952" s="20" t="s">
        <v>114</v>
      </c>
      <c r="N952" s="20"/>
      <c r="O952" s="20" t="s">
        <v>115</v>
      </c>
      <c r="P952" s="85">
        <f>INDEX('Aquo parameters'!$A$1:$H$6130,MATCH($E952,'Aquo parameters'!$E:$E,0),7)</f>
        <v>0</v>
      </c>
      <c r="Q952" s="20" t="str">
        <f t="shared" si="14"/>
        <v>factors.Add(new Factor() { ParameterID = 2439, Key = 952, StandardizationSet = "Bbk", Parameter = "PCB206", Factor_A = 0, Factor_B = 0, Factor_C = 1, IsMetal = false, IsPak = false, IsOrganic = true });</v>
      </c>
    </row>
    <row r="953" spans="1:17" x14ac:dyDescent="0.25">
      <c r="A953" s="34">
        <v>953</v>
      </c>
      <c r="B953" s="35" t="s">
        <v>111</v>
      </c>
      <c r="D953" s="215" t="str">
        <f>INDEX('Aquo parameters'!$A$1:$H$6130,MATCH($E953,'Aquo parameters'!$E:$E,0),1)</f>
        <v>PCB44</v>
      </c>
      <c r="E953" s="35">
        <v>2440</v>
      </c>
      <c r="F953" s="41" t="str">
        <f>INDEX('Aquo parameters'!$A$1:$H$6130,MATCH($E953,'Aquo parameters'!$E:$E,0),2)</f>
        <v>2,2',3,5'-tetrachloorbifenyl</v>
      </c>
      <c r="G953" s="41" t="s">
        <v>112</v>
      </c>
      <c r="H953" s="241">
        <v>0</v>
      </c>
      <c r="I953" s="241">
        <v>0</v>
      </c>
      <c r="J953" s="241">
        <v>1</v>
      </c>
      <c r="K953" s="20" t="s">
        <v>113</v>
      </c>
      <c r="L953" s="20" t="s">
        <v>113</v>
      </c>
      <c r="M953" s="20" t="s">
        <v>114</v>
      </c>
      <c r="N953" s="20"/>
      <c r="O953" s="20" t="s">
        <v>115</v>
      </c>
      <c r="P953" s="85">
        <f>INDEX('Aquo parameters'!$A$1:$H$6130,MATCH($E953,'Aquo parameters'!$E:$E,0),7)</f>
        <v>0</v>
      </c>
      <c r="Q953" s="20" t="str">
        <f t="shared" si="14"/>
        <v>factors.Add(new Factor() { ParameterID = 2440, Key = 953, StandardizationSet = "Bbk", Parameter = "PCB44", Factor_A = 0, Factor_B = 0, Factor_C = 1, IsMetal = false, IsPak = false, IsOrganic = true });</v>
      </c>
    </row>
    <row r="954" spans="1:17" x14ac:dyDescent="0.25">
      <c r="A954" s="34">
        <v>954</v>
      </c>
      <c r="B954" s="35" t="s">
        <v>111</v>
      </c>
      <c r="D954" s="215" t="str">
        <f>INDEX('Aquo parameters'!$A$1:$H$6130,MATCH($E954,'Aquo parameters'!$E:$E,0),1)</f>
        <v>PCB66</v>
      </c>
      <c r="E954" s="35">
        <v>2441</v>
      </c>
      <c r="F954" s="41" t="str">
        <f>INDEX('Aquo parameters'!$A$1:$H$6130,MATCH($E954,'Aquo parameters'!$E:$E,0),2)</f>
        <v>2,3,4,4-tetrachloorbifenyl</v>
      </c>
      <c r="G954" s="41" t="s">
        <v>112</v>
      </c>
      <c r="H954" s="241">
        <v>0</v>
      </c>
      <c r="I954" s="241">
        <v>0</v>
      </c>
      <c r="J954" s="241">
        <v>1</v>
      </c>
      <c r="K954" s="20" t="s">
        <v>113</v>
      </c>
      <c r="L954" s="20" t="s">
        <v>113</v>
      </c>
      <c r="M954" s="20" t="s">
        <v>114</v>
      </c>
      <c r="N954" s="20"/>
      <c r="O954" s="20" t="s">
        <v>115</v>
      </c>
      <c r="P954" s="85">
        <f>INDEX('Aquo parameters'!$A$1:$H$6130,MATCH($E954,'Aquo parameters'!$E:$E,0),7)</f>
        <v>0</v>
      </c>
      <c r="Q954" s="20" t="str">
        <f t="shared" si="14"/>
        <v>factors.Add(new Factor() { ParameterID = 2441, Key = 954, StandardizationSet = "Bbk", Parameter = "PCB66", Factor_A = 0, Factor_B = 0, Factor_C = 1, IsMetal = false, IsPak = false, IsOrganic = true });</v>
      </c>
    </row>
    <row r="955" spans="1:17" x14ac:dyDescent="0.25">
      <c r="A955" s="34">
        <v>955</v>
      </c>
      <c r="B955" s="35" t="s">
        <v>111</v>
      </c>
      <c r="D955" s="215" t="str">
        <f>INDEX('Aquo parameters'!$A$1:$H$6130,MATCH($E955,'Aquo parameters'!$E:$E,0),1)</f>
        <v>fenctne</v>
      </c>
      <c r="E955" s="35">
        <v>2443</v>
      </c>
      <c r="F955" s="41" t="str">
        <f>INDEX('Aquo parameters'!$A$1:$H$6130,MATCH($E955,'Aquo parameters'!$E:$E,0),2)</f>
        <v>fenacitine</v>
      </c>
      <c r="G955" s="41" t="s">
        <v>112</v>
      </c>
      <c r="H955" s="241">
        <v>0</v>
      </c>
      <c r="I955" s="241">
        <v>0</v>
      </c>
      <c r="J955" s="241">
        <v>1</v>
      </c>
      <c r="K955" s="20" t="s">
        <v>113</v>
      </c>
      <c r="L955" s="20" t="s">
        <v>113</v>
      </c>
      <c r="M955" s="20" t="s">
        <v>114</v>
      </c>
      <c r="N955" s="20"/>
      <c r="O955" s="20" t="s">
        <v>115</v>
      </c>
      <c r="P955" s="85">
        <f>INDEX('Aquo parameters'!$A$1:$H$6130,MATCH($E955,'Aquo parameters'!$E:$E,0),7)</f>
        <v>0</v>
      </c>
      <c r="Q955" s="20" t="str">
        <f t="shared" si="14"/>
        <v>factors.Add(new Factor() { ParameterID = 2443, Key = 955, StandardizationSet = "Bbk", Parameter = "fenctne", Factor_A = 0, Factor_B = 0, Factor_C = 1, IsMetal = false, IsPak = false, IsOrganic = true });</v>
      </c>
    </row>
    <row r="956" spans="1:17" x14ac:dyDescent="0.25">
      <c r="A956" s="34">
        <v>956</v>
      </c>
      <c r="B956" s="35" t="s">
        <v>111</v>
      </c>
      <c r="D956" s="215" t="str">
        <f>INDEX('Aquo parameters'!$A$1:$H$6130,MATCH($E956,'Aquo parameters'!$E:$E,0),1)</f>
        <v>protofs</v>
      </c>
      <c r="E956" s="35">
        <v>2445</v>
      </c>
      <c r="F956" s="41" t="str">
        <f>INDEX('Aquo parameters'!$A$1:$H$6130,MATCH($E956,'Aquo parameters'!$E:$E,0),2)</f>
        <v>prothiofos</v>
      </c>
      <c r="G956" s="41" t="s">
        <v>112</v>
      </c>
      <c r="H956" s="242">
        <v>0</v>
      </c>
      <c r="I956" s="242">
        <v>0</v>
      </c>
      <c r="J956" s="242">
        <v>1</v>
      </c>
      <c r="K956" s="20" t="s">
        <v>113</v>
      </c>
      <c r="L956" s="20" t="s">
        <v>113</v>
      </c>
      <c r="M956" s="20" t="s">
        <v>114</v>
      </c>
      <c r="N956" s="20"/>
      <c r="O956" s="20" t="s">
        <v>115</v>
      </c>
      <c r="P956" s="85">
        <f>INDEX('Aquo parameters'!$A$1:$H$6130,MATCH($E956,'Aquo parameters'!$E:$E,0),7)</f>
        <v>0</v>
      </c>
      <c r="Q956" s="20" t="str">
        <f t="shared" si="14"/>
        <v>factors.Add(new Factor() { ParameterID = 2445, Key = 956, StandardizationSet = "Bbk", Parameter = "protofs", Factor_A = 0, Factor_B = 0, Factor_C = 1, IsMetal = false, IsPak = false, IsOrganic = true });</v>
      </c>
    </row>
    <row r="957" spans="1:17" x14ac:dyDescent="0.25">
      <c r="A957" s="34">
        <v>957</v>
      </c>
      <c r="B957" s="35" t="s">
        <v>111</v>
      </c>
      <c r="D957" s="215" t="str">
        <f>INDEX('Aquo parameters'!$A$1:$H$6130,MATCH($E957,'Aquo parameters'!$E:$E,0),1)</f>
        <v>safl</v>
      </c>
      <c r="E957" s="35">
        <v>2446</v>
      </c>
      <c r="F957" s="41" t="str">
        <f>INDEX('Aquo parameters'!$A$1:$H$6130,MATCH($E957,'Aquo parameters'!$E:$E,0),2)</f>
        <v>safrol</v>
      </c>
      <c r="G957" s="41" t="s">
        <v>112</v>
      </c>
      <c r="H957" s="241">
        <v>0</v>
      </c>
      <c r="I957" s="241">
        <v>0</v>
      </c>
      <c r="J957" s="241">
        <v>1</v>
      </c>
      <c r="K957" s="20" t="s">
        <v>113</v>
      </c>
      <c r="L957" s="20" t="s">
        <v>113</v>
      </c>
      <c r="M957" s="20" t="s">
        <v>114</v>
      </c>
      <c r="N957" s="20"/>
      <c r="O957" s="20" t="s">
        <v>115</v>
      </c>
      <c r="P957" s="85">
        <f>INDEX('Aquo parameters'!$A$1:$H$6130,MATCH($E957,'Aquo parameters'!$E:$E,0),7)</f>
        <v>0</v>
      </c>
      <c r="Q957" s="20" t="str">
        <f t="shared" si="14"/>
        <v>factors.Add(new Factor() { ParameterID = 2446, Key = 957, StandardizationSet = "Bbk", Parameter = "safl", Factor_A = 0, Factor_B = 0, Factor_C = 1, IsMetal = false, IsPak = false, IsOrganic = true });</v>
      </c>
    </row>
    <row r="958" spans="1:17" x14ac:dyDescent="0.25">
      <c r="A958" s="34">
        <v>958</v>
      </c>
      <c r="B958" s="35" t="s">
        <v>111</v>
      </c>
      <c r="D958" s="215" t="str">
        <f>INDEX('Aquo parameters'!$A$1:$H$6130,MATCH($E958,'Aquo parameters'!$E:$E,0),1)</f>
        <v>toDcb</v>
      </c>
      <c r="E958" s="35">
        <v>2447</v>
      </c>
      <c r="F958" s="41" t="str">
        <f>INDEX('Aquo parameters'!$A$1:$H$6130,MATCH($E958,'Aquo parameters'!$E:$E,0),2)</f>
        <v>thiodicarb</v>
      </c>
      <c r="G958" s="41" t="s">
        <v>112</v>
      </c>
      <c r="H958" s="241">
        <v>0</v>
      </c>
      <c r="I958" s="241">
        <v>0</v>
      </c>
      <c r="J958" s="241">
        <v>1</v>
      </c>
      <c r="K958" s="20" t="s">
        <v>113</v>
      </c>
      <c r="L958" s="20" t="s">
        <v>113</v>
      </c>
      <c r="M958" s="20" t="s">
        <v>114</v>
      </c>
      <c r="N958" s="20"/>
      <c r="O958" s="20" t="s">
        <v>115</v>
      </c>
      <c r="P958" s="85">
        <f>INDEX('Aquo parameters'!$A$1:$H$6130,MATCH($E958,'Aquo parameters'!$E:$E,0),7)</f>
        <v>0</v>
      </c>
      <c r="Q958" s="20" t="str">
        <f t="shared" si="14"/>
        <v>factors.Add(new Factor() { ParameterID = 2447, Key = 958, StandardizationSet = "Bbk", Parameter = "toDcb", Factor_A = 0, Factor_B = 0, Factor_C = 1, IsMetal = false, IsPak = false, IsOrganic = true });</v>
      </c>
    </row>
    <row r="959" spans="1:17" x14ac:dyDescent="0.25">
      <c r="A959" s="34">
        <v>959</v>
      </c>
      <c r="B959" s="35" t="s">
        <v>111</v>
      </c>
      <c r="D959" s="215" t="str">
        <f>INDEX('Aquo parameters'!$A$1:$H$6130,MATCH($E959,'Aquo parameters'!$E:$E,0),1)</f>
        <v>Tcpr</v>
      </c>
      <c r="E959" s="35">
        <v>2450</v>
      </c>
      <c r="F959" s="41" t="str">
        <f>INDEX('Aquo parameters'!$A$1:$H$6130,MATCH($E959,'Aquo parameters'!$E:$E,0),2)</f>
        <v>triclopyr</v>
      </c>
      <c r="G959" s="41" t="s">
        <v>112</v>
      </c>
      <c r="H959" s="241">
        <v>0</v>
      </c>
      <c r="I959" s="241">
        <v>0</v>
      </c>
      <c r="J959" s="241">
        <v>1</v>
      </c>
      <c r="K959" s="20" t="s">
        <v>113</v>
      </c>
      <c r="L959" s="20" t="s">
        <v>113</v>
      </c>
      <c r="M959" s="20" t="s">
        <v>114</v>
      </c>
      <c r="N959" s="20"/>
      <c r="O959" s="20" t="s">
        <v>115</v>
      </c>
      <c r="P959" s="85">
        <f>INDEX('Aquo parameters'!$A$1:$H$6130,MATCH($E959,'Aquo parameters'!$E:$E,0),7)</f>
        <v>0</v>
      </c>
      <c r="Q959" s="20" t="str">
        <f t="shared" si="14"/>
        <v>factors.Add(new Factor() { ParameterID = 2450, Key = 959, StandardizationSet = "Bbk", Parameter = "Tcpr", Factor_A = 0, Factor_B = 0, Factor_C = 1, IsMetal = false, IsPak = false, IsOrganic = true });</v>
      </c>
    </row>
    <row r="960" spans="1:17" x14ac:dyDescent="0.25">
      <c r="A960" s="34">
        <v>960</v>
      </c>
      <c r="B960" s="35" t="s">
        <v>111</v>
      </c>
      <c r="D960" s="215" t="str">
        <f>INDEX('Aquo parameters'!$A$1:$H$6130,MATCH($E960,'Aquo parameters'!$E:$E,0),1)</f>
        <v>fenrn</v>
      </c>
      <c r="E960" s="35">
        <v>2451</v>
      </c>
      <c r="F960" s="41" t="str">
        <f>INDEX('Aquo parameters'!$A$1:$H$6130,MATCH($E960,'Aquo parameters'!$E:$E,0),2)</f>
        <v>fenuron</v>
      </c>
      <c r="G960" s="41" t="s">
        <v>112</v>
      </c>
      <c r="H960" s="241">
        <v>0</v>
      </c>
      <c r="I960" s="241">
        <v>0</v>
      </c>
      <c r="J960" s="241">
        <v>1</v>
      </c>
      <c r="K960" s="20" t="s">
        <v>113</v>
      </c>
      <c r="L960" s="20" t="s">
        <v>113</v>
      </c>
      <c r="M960" s="20" t="s">
        <v>114</v>
      </c>
      <c r="N960" s="20"/>
      <c r="O960" s="20" t="s">
        <v>115</v>
      </c>
      <c r="P960" s="85">
        <f>INDEX('Aquo parameters'!$A$1:$H$6130,MATCH($E960,'Aquo parameters'!$E:$E,0),7)</f>
        <v>0</v>
      </c>
      <c r="Q960" s="20" t="str">
        <f t="shared" si="14"/>
        <v>factors.Add(new Factor() { ParameterID = 2451, Key = 960, StandardizationSet = "Bbk", Parameter = "fenrn", Factor_A = 0, Factor_B = 0, Factor_C = 1, IsMetal = false, IsPak = false, IsOrganic = true });</v>
      </c>
    </row>
    <row r="961" spans="1:17" x14ac:dyDescent="0.25">
      <c r="A961" s="34">
        <v>961</v>
      </c>
      <c r="B961" s="35" t="s">
        <v>111</v>
      </c>
      <c r="D961" s="215" t="str">
        <f>INDEX('Aquo parameters'!$A$1:$H$6130,MATCH($E961,'Aquo parameters'!$E:$E,0),1)</f>
        <v>ClOxnl</v>
      </c>
      <c r="E961" s="35">
        <v>2452</v>
      </c>
      <c r="F961" s="41" t="str">
        <f>INDEX('Aquo parameters'!$A$1:$H$6130,MATCH($E961,'Aquo parameters'!$E:$E,0),2)</f>
        <v>chlooroxynil</v>
      </c>
      <c r="G961" s="41" t="s">
        <v>112</v>
      </c>
      <c r="H961" s="241">
        <v>0</v>
      </c>
      <c r="I961" s="241">
        <v>0</v>
      </c>
      <c r="J961" s="241">
        <v>1</v>
      </c>
      <c r="K961" s="20" t="s">
        <v>113</v>
      </c>
      <c r="L961" s="20" t="s">
        <v>113</v>
      </c>
      <c r="M961" s="20" t="s">
        <v>114</v>
      </c>
      <c r="N961" s="20"/>
      <c r="O961" s="20" t="s">
        <v>115</v>
      </c>
      <c r="P961" s="85">
        <f>INDEX('Aquo parameters'!$A$1:$H$6130,MATCH($E961,'Aquo parameters'!$E:$E,0),7)</f>
        <v>0</v>
      </c>
      <c r="Q961" s="20" t="str">
        <f t="shared" si="14"/>
        <v>factors.Add(new Factor() { ParameterID = 2452, Key = 961, StandardizationSet = "Bbk", Parameter = "ClOxnl", Factor_A = 0, Factor_B = 0, Factor_C = 1, IsMetal = false, IsPak = false, IsOrganic = true });</v>
      </c>
    </row>
    <row r="962" spans="1:17" x14ac:dyDescent="0.25">
      <c r="A962" s="34">
        <v>962</v>
      </c>
      <c r="B962" s="35" t="s">
        <v>111</v>
      </c>
      <c r="D962" s="215" t="str">
        <f>INDEX('Aquo parameters'!$A$1:$H$6130,MATCH($E962,'Aquo parameters'!$E:$E,0),1)</f>
        <v>C1ymsfrn</v>
      </c>
      <c r="E962" s="35">
        <v>2453</v>
      </c>
      <c r="F962" s="41" t="str">
        <f>INDEX('Aquo parameters'!$A$1:$H$6130,MATCH($E962,'Aquo parameters'!$E:$E,0),2)</f>
        <v>methyl-metsulfuron</v>
      </c>
      <c r="G962" s="41" t="s">
        <v>112</v>
      </c>
      <c r="H962" s="241">
        <v>0</v>
      </c>
      <c r="I962" s="241">
        <v>0</v>
      </c>
      <c r="J962" s="241">
        <v>1</v>
      </c>
      <c r="K962" s="20" t="s">
        <v>113</v>
      </c>
      <c r="L962" s="20" t="s">
        <v>113</v>
      </c>
      <c r="M962" s="20" t="s">
        <v>114</v>
      </c>
      <c r="N962" s="20"/>
      <c r="O962" s="20" t="s">
        <v>115</v>
      </c>
      <c r="P962" s="85">
        <f>INDEX('Aquo parameters'!$A$1:$H$6130,MATCH($E962,'Aquo parameters'!$E:$E,0),7)</f>
        <v>0</v>
      </c>
      <c r="Q962" s="20" t="str">
        <f t="shared" ref="Q962:Q1025" si="15">"factors.Add(new Factor() { ParameterID = " &amp; E962 &amp; ", Key = " &amp; A962 &amp; ", StandardizationSet = """ &amp; B962 &amp; """, Parameter = """ &amp; D962 &amp; """, Factor_A = " &amp; H962 &amp; ", Factor_B = " &amp; I962 &amp; ", Factor_C = " &amp; J962 &amp; ", IsMetal = "&amp; K962 &amp;", IsPak = "&amp; L962 &amp;", IsOrganic = "&amp; M962 &amp;" });"</f>
        <v>factors.Add(new Factor() { ParameterID = 2453, Key = 962, StandardizationSet = "Bbk", Parameter = "C1ymsfrn", Factor_A = 0, Factor_B = 0, Factor_C = 1, IsMetal = false, IsPak = false, IsOrganic = true });</v>
      </c>
    </row>
    <row r="963" spans="1:17" x14ac:dyDescent="0.25">
      <c r="A963" s="34">
        <v>963</v>
      </c>
      <c r="B963" s="35" t="s">
        <v>111</v>
      </c>
      <c r="D963" s="215" t="str">
        <f>INDEX('Aquo parameters'!$A$1:$H$6130,MATCH($E963,'Aquo parameters'!$E:$E,0),1)</f>
        <v>tefbzrn</v>
      </c>
      <c r="E963" s="35">
        <v>2454</v>
      </c>
      <c r="F963" s="41" t="str">
        <f>INDEX('Aquo parameters'!$A$1:$H$6130,MATCH($E963,'Aquo parameters'!$E:$E,0),2)</f>
        <v>teflubenzuron</v>
      </c>
      <c r="G963" s="41" t="s">
        <v>112</v>
      </c>
      <c r="H963" s="241">
        <v>0</v>
      </c>
      <c r="I963" s="241">
        <v>0</v>
      </c>
      <c r="J963" s="241">
        <v>1</v>
      </c>
      <c r="K963" s="20" t="s">
        <v>113</v>
      </c>
      <c r="L963" s="20" t="s">
        <v>113</v>
      </c>
      <c r="M963" s="20" t="s">
        <v>114</v>
      </c>
      <c r="N963" s="20"/>
      <c r="O963" s="20" t="s">
        <v>115</v>
      </c>
      <c r="P963" s="85">
        <f>INDEX('Aquo parameters'!$A$1:$H$6130,MATCH($E963,'Aquo parameters'!$E:$E,0),7)</f>
        <v>0</v>
      </c>
      <c r="Q963" s="20" t="str">
        <f t="shared" si="15"/>
        <v>factors.Add(new Factor() { ParameterID = 2454, Key = 963, StandardizationSet = "Bbk", Parameter = "tefbzrn", Factor_A = 0, Factor_B = 0, Factor_C = 1, IsMetal = false, IsPak = false, IsOrganic = true });</v>
      </c>
    </row>
    <row r="964" spans="1:17" x14ac:dyDescent="0.25">
      <c r="A964" s="34">
        <v>964</v>
      </c>
      <c r="B964" s="35" t="s">
        <v>111</v>
      </c>
      <c r="D964" s="215" t="str">
        <f>INDEX('Aquo parameters'!$A$1:$H$6130,MATCH($E964,'Aquo parameters'!$E:$E,0),1)</f>
        <v>dodne</v>
      </c>
      <c r="E964" s="35">
        <v>2455</v>
      </c>
      <c r="F964" s="41" t="str">
        <f>INDEX('Aquo parameters'!$A$1:$H$6130,MATCH($E964,'Aquo parameters'!$E:$E,0),2)</f>
        <v>dodine</v>
      </c>
      <c r="G964" s="41" t="s">
        <v>112</v>
      </c>
      <c r="H964" s="241">
        <v>0</v>
      </c>
      <c r="I964" s="241">
        <v>0</v>
      </c>
      <c r="J964" s="241">
        <v>1</v>
      </c>
      <c r="K964" s="20" t="s">
        <v>113</v>
      </c>
      <c r="L964" s="20" t="s">
        <v>113</v>
      </c>
      <c r="M964" s="20" t="s">
        <v>114</v>
      </c>
      <c r="N964" s="20"/>
      <c r="O964" s="20" t="s">
        <v>115</v>
      </c>
      <c r="P964" s="85">
        <f>INDEX('Aquo parameters'!$A$1:$H$6130,MATCH($E964,'Aquo parameters'!$E:$E,0),7)</f>
        <v>0</v>
      </c>
      <c r="Q964" s="20" t="str">
        <f t="shared" si="15"/>
        <v>factors.Add(new Factor() { ParameterID = 2455, Key = 964, StandardizationSet = "Bbk", Parameter = "dodne", Factor_A = 0, Factor_B = 0, Factor_C = 1, IsMetal = false, IsPak = false, IsOrganic = true });</v>
      </c>
    </row>
    <row r="965" spans="1:17" x14ac:dyDescent="0.25">
      <c r="A965" s="34">
        <v>965</v>
      </c>
      <c r="B965" s="35" t="s">
        <v>111</v>
      </c>
      <c r="D965" s="215" t="str">
        <f>INDEX('Aquo parameters'!$A$1:$H$6130,MATCH($E965,'Aquo parameters'!$E:$E,0),1)</f>
        <v>fort</v>
      </c>
      <c r="E965" s="35">
        <v>2456</v>
      </c>
      <c r="F965" s="41" t="str">
        <f>INDEX('Aquo parameters'!$A$1:$H$6130,MATCH($E965,'Aquo parameters'!$E:$E,0),2)</f>
        <v>foraat</v>
      </c>
      <c r="G965" s="41" t="s">
        <v>112</v>
      </c>
      <c r="H965" s="241">
        <v>0</v>
      </c>
      <c r="I965" s="241">
        <v>0</v>
      </c>
      <c r="J965" s="241">
        <v>1</v>
      </c>
      <c r="K965" s="20" t="s">
        <v>113</v>
      </c>
      <c r="L965" s="20" t="s">
        <v>113</v>
      </c>
      <c r="M965" s="20" t="s">
        <v>114</v>
      </c>
      <c r="N965" s="20"/>
      <c r="O965" s="20" t="s">
        <v>115</v>
      </c>
      <c r="P965" s="85">
        <f>INDEX('Aquo parameters'!$A$1:$H$6130,MATCH($E965,'Aquo parameters'!$E:$E,0),7)</f>
        <v>0</v>
      </c>
      <c r="Q965" s="20" t="str">
        <f t="shared" si="15"/>
        <v>factors.Add(new Factor() { ParameterID = 2456, Key = 965, StandardizationSet = "Bbk", Parameter = "fort", Factor_A = 0, Factor_B = 0, Factor_C = 1, IsMetal = false, IsPak = false, IsOrganic = true });</v>
      </c>
    </row>
    <row r="966" spans="1:17" x14ac:dyDescent="0.25">
      <c r="A966" s="34">
        <v>966</v>
      </c>
      <c r="B966" s="35" t="s">
        <v>111</v>
      </c>
      <c r="D966" s="215" t="str">
        <f>INDEX('Aquo parameters'!$A$1:$H$6130,MATCH($E966,'Aquo parameters'!$E:$E,0),1)</f>
        <v>HTI</v>
      </c>
      <c r="E966" s="35">
        <v>2461</v>
      </c>
      <c r="F966" s="41" t="str">
        <f>INDEX('Aquo parameters'!$A$1:$H$6130,MATCH($E966,'Aquo parameters'!$E:$E,0),2)</f>
        <v>4-hydroxy-2,5,6-trichloorisoftalonitril</v>
      </c>
      <c r="G966" s="41" t="s">
        <v>112</v>
      </c>
      <c r="H966" s="241">
        <v>0</v>
      </c>
      <c r="I966" s="241">
        <v>0</v>
      </c>
      <c r="J966" s="241">
        <v>1</v>
      </c>
      <c r="K966" s="20" t="s">
        <v>113</v>
      </c>
      <c r="L966" s="20" t="s">
        <v>113</v>
      </c>
      <c r="M966" s="20" t="s">
        <v>114</v>
      </c>
      <c r="N966" s="20"/>
      <c r="O966" s="20" t="s">
        <v>115</v>
      </c>
      <c r="P966" s="85">
        <f>INDEX('Aquo parameters'!$A$1:$H$6130,MATCH($E966,'Aquo parameters'!$E:$E,0),7)</f>
        <v>0</v>
      </c>
      <c r="Q966" s="20" t="str">
        <f t="shared" si="15"/>
        <v>factors.Add(new Factor() { ParameterID = 2461, Key = 966, StandardizationSet = "Bbk", Parameter = "HTI", Factor_A = 0, Factor_B = 0, Factor_C = 1, IsMetal = false, IsPak = false, IsOrganic = true });</v>
      </c>
    </row>
    <row r="967" spans="1:17" x14ac:dyDescent="0.25">
      <c r="A967" s="34">
        <v>967</v>
      </c>
      <c r="B967" s="35" t="s">
        <v>111</v>
      </c>
      <c r="D967" s="215" t="str">
        <f>INDEX('Aquo parameters'!$A$1:$H$6130,MATCH($E967,'Aquo parameters'!$E:$E,0),1)</f>
        <v>cycxdm</v>
      </c>
      <c r="E967" s="35">
        <v>2462</v>
      </c>
      <c r="F967" s="41" t="str">
        <f>INDEX('Aquo parameters'!$A$1:$H$6130,MATCH($E967,'Aquo parameters'!$E:$E,0),2)</f>
        <v>cycloxydim</v>
      </c>
      <c r="G967" s="41" t="s">
        <v>112</v>
      </c>
      <c r="H967" s="241">
        <v>0</v>
      </c>
      <c r="I967" s="241">
        <v>0</v>
      </c>
      <c r="J967" s="241">
        <v>1</v>
      </c>
      <c r="K967" s="20" t="s">
        <v>113</v>
      </c>
      <c r="L967" s="20" t="s">
        <v>113</v>
      </c>
      <c r="M967" s="20" t="s">
        <v>114</v>
      </c>
      <c r="N967" s="20"/>
      <c r="O967" s="20" t="s">
        <v>115</v>
      </c>
      <c r="P967" s="85">
        <f>INDEX('Aquo parameters'!$A$1:$H$6130,MATCH($E967,'Aquo parameters'!$E:$E,0),7)</f>
        <v>0</v>
      </c>
      <c r="Q967" s="20" t="str">
        <f t="shared" si="15"/>
        <v>factors.Add(new Factor() { ParameterID = 2462, Key = 967, StandardizationSet = "Bbk", Parameter = "cycxdm", Factor_A = 0, Factor_B = 0, Factor_C = 1, IsMetal = false, IsPak = false, IsOrganic = true });</v>
      </c>
    </row>
    <row r="968" spans="1:17" x14ac:dyDescent="0.25">
      <c r="A968" s="34">
        <v>968</v>
      </c>
      <c r="B968" s="35" t="s">
        <v>111</v>
      </c>
      <c r="D968" s="215" t="str">
        <f>INDEX('Aquo parameters'!$A$1:$H$6130,MATCH($E968,'Aquo parameters'!$E:$E,0),1)</f>
        <v>bezafbt</v>
      </c>
      <c r="E968" s="35">
        <v>2463</v>
      </c>
      <c r="F968" s="41" t="str">
        <f>INDEX('Aquo parameters'!$A$1:$H$6130,MATCH($E968,'Aquo parameters'!$E:$E,0),2)</f>
        <v>bezafibraat</v>
      </c>
      <c r="G968" s="41" t="s">
        <v>112</v>
      </c>
      <c r="H968" s="241">
        <v>0</v>
      </c>
      <c r="I968" s="241">
        <v>0</v>
      </c>
      <c r="J968" s="241">
        <v>1</v>
      </c>
      <c r="K968" s="20" t="s">
        <v>113</v>
      </c>
      <c r="L968" s="20" t="s">
        <v>113</v>
      </c>
      <c r="M968" s="20" t="s">
        <v>114</v>
      </c>
      <c r="N968" s="20"/>
      <c r="O968" s="20" t="s">
        <v>115</v>
      </c>
      <c r="P968" s="85">
        <f>INDEX('Aquo parameters'!$A$1:$H$6130,MATCH($E968,'Aquo parameters'!$E:$E,0),7)</f>
        <v>0</v>
      </c>
      <c r="Q968" s="20" t="str">
        <f t="shared" si="15"/>
        <v>factors.Add(new Factor() { ParameterID = 2463, Key = 968, StandardizationSet = "Bbk", Parameter = "bezafbt", Factor_A = 0, Factor_B = 0, Factor_C = 1, IsMetal = false, IsPak = false, IsOrganic = true });</v>
      </c>
    </row>
    <row r="969" spans="1:17" x14ac:dyDescent="0.25">
      <c r="A969" s="34">
        <v>969</v>
      </c>
      <c r="B969" s="35" t="s">
        <v>111</v>
      </c>
      <c r="D969" s="215" t="str">
        <f>INDEX('Aquo parameters'!$A$1:$H$6130,MATCH($E969,'Aquo parameters'!$E:$E,0),1)</f>
        <v>clofbnzr</v>
      </c>
      <c r="E969" s="35">
        <v>2464</v>
      </c>
      <c r="F969" s="41" t="str">
        <f>INDEX('Aquo parameters'!$A$1:$H$6130,MATCH($E969,'Aquo parameters'!$E:$E,0),2)</f>
        <v>clofibrinezuur</v>
      </c>
      <c r="G969" s="41" t="s">
        <v>112</v>
      </c>
      <c r="H969" s="241">
        <v>0</v>
      </c>
      <c r="I969" s="241">
        <v>0</v>
      </c>
      <c r="J969" s="241">
        <v>1</v>
      </c>
      <c r="K969" s="20" t="s">
        <v>113</v>
      </c>
      <c r="L969" s="20" t="s">
        <v>113</v>
      </c>
      <c r="M969" s="20" t="s">
        <v>114</v>
      </c>
      <c r="N969" s="20"/>
      <c r="O969" s="20" t="s">
        <v>115</v>
      </c>
      <c r="P969" s="85">
        <f>INDEX('Aquo parameters'!$A$1:$H$6130,MATCH($E969,'Aquo parameters'!$E:$E,0),7)</f>
        <v>0</v>
      </c>
      <c r="Q969" s="20" t="str">
        <f t="shared" si="15"/>
        <v>factors.Add(new Factor() { ParameterID = 2464, Key = 969, StandardizationSet = "Bbk", Parameter = "clofbnzr", Factor_A = 0, Factor_B = 0, Factor_C = 1, IsMetal = false, IsPak = false, IsOrganic = true });</v>
      </c>
    </row>
    <row r="970" spans="1:17" x14ac:dyDescent="0.25">
      <c r="A970" s="34">
        <v>970</v>
      </c>
      <c r="B970" s="35" t="s">
        <v>111</v>
      </c>
      <c r="D970" s="215" t="str">
        <f>INDEX('Aquo parameters'!$A$1:$H$6130,MATCH($E970,'Aquo parameters'!$E:$E,0),1)</f>
        <v>cloxclne</v>
      </c>
      <c r="E970" s="35">
        <v>2465</v>
      </c>
      <c r="F970" s="41" t="str">
        <f>INDEX('Aquo parameters'!$A$1:$H$6130,MATCH($E970,'Aquo parameters'!$E:$E,0),2)</f>
        <v>cloxacilline</v>
      </c>
      <c r="G970" s="41" t="s">
        <v>112</v>
      </c>
      <c r="H970" s="241">
        <v>0</v>
      </c>
      <c r="I970" s="241">
        <v>0</v>
      </c>
      <c r="J970" s="241">
        <v>1</v>
      </c>
      <c r="K970" s="20" t="s">
        <v>113</v>
      </c>
      <c r="L970" s="20" t="s">
        <v>113</v>
      </c>
      <c r="M970" s="20" t="s">
        <v>114</v>
      </c>
      <c r="N970" s="20"/>
      <c r="O970" s="20" t="s">
        <v>115</v>
      </c>
      <c r="P970" s="85">
        <f>INDEX('Aquo parameters'!$A$1:$H$6130,MATCH($E970,'Aquo parameters'!$E:$E,0),7)</f>
        <v>0</v>
      </c>
      <c r="Q970" s="20" t="str">
        <f t="shared" si="15"/>
        <v>factors.Add(new Factor() { ParameterID = 2465, Key = 970, StandardizationSet = "Bbk", Parameter = "cloxclne", Factor_A = 0, Factor_B = 0, Factor_C = 1, IsMetal = false, IsPak = false, IsOrganic = true });</v>
      </c>
    </row>
    <row r="971" spans="1:17" x14ac:dyDescent="0.25">
      <c r="A971" s="34">
        <v>971</v>
      </c>
      <c r="B971" s="35" t="s">
        <v>111</v>
      </c>
      <c r="D971" s="215" t="str">
        <f>INDEX('Aquo parameters'!$A$1:$H$6130,MATCH($E971,'Aquo parameters'!$E:$E,0),1)</f>
        <v>Dclofnc</v>
      </c>
      <c r="E971" s="35">
        <v>2466</v>
      </c>
      <c r="F971" s="41" t="str">
        <f>INDEX('Aquo parameters'!$A$1:$H$6130,MATCH($E971,'Aquo parameters'!$E:$E,0),2)</f>
        <v>diclofenac</v>
      </c>
      <c r="G971" s="41" t="s">
        <v>112</v>
      </c>
      <c r="H971" s="244">
        <v>0</v>
      </c>
      <c r="I971" s="244">
        <v>0</v>
      </c>
      <c r="J971" s="244">
        <v>1</v>
      </c>
      <c r="K971" s="20" t="s">
        <v>113</v>
      </c>
      <c r="L971" s="20" t="s">
        <v>113</v>
      </c>
      <c r="M971" s="20" t="s">
        <v>114</v>
      </c>
      <c r="N971" s="20"/>
      <c r="O971" s="20" t="s">
        <v>115</v>
      </c>
      <c r="P971" s="85">
        <f>INDEX('Aquo parameters'!$A$1:$H$6130,MATCH($E971,'Aquo parameters'!$E:$E,0),7)</f>
        <v>0</v>
      </c>
      <c r="Q971" s="20" t="str">
        <f t="shared" si="15"/>
        <v>factors.Add(new Factor() { ParameterID = 2466, Key = 971, StandardizationSet = "Bbk", Parameter = "Dclofnc", Factor_A = 0, Factor_B = 0, Factor_C = 1, IsMetal = false, IsPak = false, IsOrganic = true });</v>
      </c>
    </row>
    <row r="972" spans="1:17" x14ac:dyDescent="0.25">
      <c r="A972" s="34">
        <v>972</v>
      </c>
      <c r="B972" s="35" t="s">
        <v>111</v>
      </c>
      <c r="D972" s="215" t="str">
        <f>INDEX('Aquo parameters'!$A$1:$H$6130,MATCH($E972,'Aquo parameters'!$E:$E,0),1)</f>
        <v>Dcloxclne</v>
      </c>
      <c r="E972" s="35">
        <v>2467</v>
      </c>
      <c r="F972" s="41" t="str">
        <f>INDEX('Aquo parameters'!$A$1:$H$6130,MATCH($E972,'Aquo parameters'!$E:$E,0),2)</f>
        <v>dicloxacilline</v>
      </c>
      <c r="G972" s="41" t="s">
        <v>112</v>
      </c>
      <c r="H972" s="244">
        <v>0</v>
      </c>
      <c r="I972" s="244">
        <v>0</v>
      </c>
      <c r="J972" s="244">
        <v>1</v>
      </c>
      <c r="K972" s="20" t="s">
        <v>113</v>
      </c>
      <c r="L972" s="20" t="s">
        <v>113</v>
      </c>
      <c r="M972" s="20" t="s">
        <v>114</v>
      </c>
      <c r="N972" s="20"/>
      <c r="O972" s="20" t="s">
        <v>115</v>
      </c>
      <c r="P972" s="85">
        <f>INDEX('Aquo parameters'!$A$1:$H$6130,MATCH($E972,'Aquo parameters'!$E:$E,0),7)</f>
        <v>0</v>
      </c>
      <c r="Q972" s="20" t="str">
        <f t="shared" si="15"/>
        <v>factors.Add(new Factor() { ParameterID = 2467, Key = 972, StandardizationSet = "Bbk", Parameter = "Dcloxclne", Factor_A = 0, Factor_B = 0, Factor_C = 1, IsMetal = false, IsPak = false, IsOrganic = true });</v>
      </c>
    </row>
    <row r="973" spans="1:17" x14ac:dyDescent="0.25">
      <c r="A973" s="34">
        <v>973</v>
      </c>
      <c r="B973" s="35" t="s">
        <v>111</v>
      </c>
      <c r="D973" s="215" t="str">
        <f>INDEX('Aquo parameters'!$A$1:$H$6130,MATCH($E973,'Aquo parameters'!$E:$E,0),1)</f>
        <v>fenpfn</v>
      </c>
      <c r="E973" s="35">
        <v>2468</v>
      </c>
      <c r="F973" s="41" t="str">
        <f>INDEX('Aquo parameters'!$A$1:$H$6130,MATCH($E973,'Aquo parameters'!$E:$E,0),2)</f>
        <v>fenoprofen</v>
      </c>
      <c r="G973" s="41" t="s">
        <v>112</v>
      </c>
      <c r="H973" s="244">
        <v>0</v>
      </c>
      <c r="I973" s="244">
        <v>0</v>
      </c>
      <c r="J973" s="244">
        <v>1</v>
      </c>
      <c r="K973" s="20" t="s">
        <v>113</v>
      </c>
      <c r="L973" s="20" t="s">
        <v>113</v>
      </c>
      <c r="M973" s="20" t="s">
        <v>114</v>
      </c>
      <c r="N973" s="20"/>
      <c r="O973" s="20" t="s">
        <v>115</v>
      </c>
      <c r="P973" s="85">
        <f>INDEX('Aquo parameters'!$A$1:$H$6130,MATCH($E973,'Aquo parameters'!$E:$E,0),7)</f>
        <v>0</v>
      </c>
      <c r="Q973" s="20" t="str">
        <f t="shared" si="15"/>
        <v>factors.Add(new Factor() { ParameterID = 2468, Key = 973, StandardizationSet = "Bbk", Parameter = "fenpfn", Factor_A = 0, Factor_B = 0, Factor_C = 1, IsMetal = false, IsPak = false, IsOrganic = true });</v>
      </c>
    </row>
    <row r="974" spans="1:17" x14ac:dyDescent="0.25">
      <c r="A974" s="34">
        <v>974</v>
      </c>
      <c r="B974" s="35" t="s">
        <v>111</v>
      </c>
      <c r="D974" s="215" t="str">
        <f>INDEX('Aquo parameters'!$A$1:$H$6130,MATCH($E974,'Aquo parameters'!$E:$E,0),1)</f>
        <v>gemfbzl</v>
      </c>
      <c r="E974" s="35">
        <v>2469</v>
      </c>
      <c r="F974" s="41" t="str">
        <f>INDEX('Aquo parameters'!$A$1:$H$6130,MATCH($E974,'Aquo parameters'!$E:$E,0),2)</f>
        <v>gemfibrozil</v>
      </c>
      <c r="G974" s="41" t="s">
        <v>112</v>
      </c>
      <c r="H974" s="241">
        <v>0</v>
      </c>
      <c r="I974" s="241">
        <v>0</v>
      </c>
      <c r="J974" s="241">
        <v>1</v>
      </c>
      <c r="K974" s="20" t="s">
        <v>113</v>
      </c>
      <c r="L974" s="20" t="s">
        <v>113</v>
      </c>
      <c r="M974" s="20" t="s">
        <v>114</v>
      </c>
      <c r="N974" s="20"/>
      <c r="O974" s="20" t="s">
        <v>115</v>
      </c>
      <c r="P974" s="85">
        <f>INDEX('Aquo parameters'!$A$1:$H$6130,MATCH($E974,'Aquo parameters'!$E:$E,0),7)</f>
        <v>0</v>
      </c>
      <c r="Q974" s="20" t="str">
        <f t="shared" si="15"/>
        <v>factors.Add(new Factor() { ParameterID = 2469, Key = 974, StandardizationSet = "Bbk", Parameter = "gemfbzl", Factor_A = 0, Factor_B = 0, Factor_C = 1, IsMetal = false, IsPak = false, IsOrganic = true });</v>
      </c>
    </row>
    <row r="975" spans="1:17" x14ac:dyDescent="0.25">
      <c r="A975" s="34">
        <v>975</v>
      </c>
      <c r="B975" s="35" t="s">
        <v>111</v>
      </c>
      <c r="D975" s="215" t="str">
        <f>INDEX('Aquo parameters'!$A$1:$H$6130,MATCH($E975,'Aquo parameters'!$E:$E,0),1)</f>
        <v>ibpfn</v>
      </c>
      <c r="E975" s="35">
        <v>2470</v>
      </c>
      <c r="F975" s="41" t="str">
        <f>INDEX('Aquo parameters'!$A$1:$H$6130,MATCH($E975,'Aquo parameters'!$E:$E,0),2)</f>
        <v>ibuprofen</v>
      </c>
      <c r="G975" s="41" t="s">
        <v>112</v>
      </c>
      <c r="H975" s="241">
        <v>0</v>
      </c>
      <c r="I975" s="241">
        <v>0</v>
      </c>
      <c r="J975" s="241">
        <v>1</v>
      </c>
      <c r="K975" s="20" t="s">
        <v>113</v>
      </c>
      <c r="L975" s="20" t="s">
        <v>113</v>
      </c>
      <c r="M975" s="20" t="s">
        <v>114</v>
      </c>
      <c r="N975" s="20"/>
      <c r="O975" s="20" t="s">
        <v>115</v>
      </c>
      <c r="P975" s="85">
        <f>INDEX('Aquo parameters'!$A$1:$H$6130,MATCH($E975,'Aquo parameters'!$E:$E,0),7)</f>
        <v>0</v>
      </c>
      <c r="Q975" s="20" t="str">
        <f t="shared" si="15"/>
        <v>factors.Add(new Factor() { ParameterID = 2470, Key = 975, StandardizationSet = "Bbk", Parameter = "ibpfn", Factor_A = 0, Factor_B = 0, Factor_C = 1, IsMetal = false, IsPak = false, IsOrganic = true });</v>
      </c>
    </row>
    <row r="976" spans="1:17" x14ac:dyDescent="0.25">
      <c r="A976" s="34">
        <v>976</v>
      </c>
      <c r="B976" s="35" t="s">
        <v>111</v>
      </c>
      <c r="D976" s="215" t="str">
        <f>INDEX('Aquo parameters'!$A$1:$H$6130,MATCH($E976,'Aquo parameters'!$E:$E,0),1)</f>
        <v>indmtcne</v>
      </c>
      <c r="E976" s="35">
        <v>2471</v>
      </c>
      <c r="F976" s="41" t="str">
        <f>INDEX('Aquo parameters'!$A$1:$H$6130,MATCH($E976,'Aquo parameters'!$E:$E,0),2)</f>
        <v>indometacine</v>
      </c>
      <c r="G976" s="41" t="s">
        <v>112</v>
      </c>
      <c r="H976" s="241">
        <v>0</v>
      </c>
      <c r="I976" s="241">
        <v>0</v>
      </c>
      <c r="J976" s="241">
        <v>1</v>
      </c>
      <c r="K976" s="20" t="s">
        <v>113</v>
      </c>
      <c r="L976" s="20" t="s">
        <v>113</v>
      </c>
      <c r="M976" s="20" t="s">
        <v>114</v>
      </c>
      <c r="N976" s="20"/>
      <c r="O976" s="20" t="s">
        <v>115</v>
      </c>
      <c r="P976" s="85">
        <f>INDEX('Aquo parameters'!$A$1:$H$6130,MATCH($E976,'Aquo parameters'!$E:$E,0),7)</f>
        <v>0</v>
      </c>
      <c r="Q976" s="20" t="str">
        <f t="shared" si="15"/>
        <v>factors.Add(new Factor() { ParameterID = 2471, Key = 976, StandardizationSet = "Bbk", Parameter = "indmtcne", Factor_A = 0, Factor_B = 0, Factor_C = 1, IsMetal = false, IsPak = false, IsOrganic = true });</v>
      </c>
    </row>
    <row r="977" spans="1:17" x14ac:dyDescent="0.25">
      <c r="A977" s="34">
        <v>977</v>
      </c>
      <c r="B977" s="35" t="s">
        <v>111</v>
      </c>
      <c r="D977" s="215" t="str">
        <f>INDEX('Aquo parameters'!$A$1:$H$6130,MATCH($E977,'Aquo parameters'!$E:$E,0),1)</f>
        <v>ketpfn</v>
      </c>
      <c r="E977" s="35">
        <v>2472</v>
      </c>
      <c r="F977" s="41" t="str">
        <f>INDEX('Aquo parameters'!$A$1:$H$6130,MATCH($E977,'Aquo parameters'!$E:$E,0),2)</f>
        <v>ketoprofen</v>
      </c>
      <c r="G977" s="41" t="s">
        <v>112</v>
      </c>
      <c r="H977" s="241">
        <v>0</v>
      </c>
      <c r="I977" s="241">
        <v>0</v>
      </c>
      <c r="J977" s="241">
        <v>1</v>
      </c>
      <c r="K977" s="20" t="s">
        <v>113</v>
      </c>
      <c r="L977" s="20" t="s">
        <v>113</v>
      </c>
      <c r="M977" s="20" t="s">
        <v>114</v>
      </c>
      <c r="N977" s="20"/>
      <c r="O977" s="20" t="s">
        <v>115</v>
      </c>
      <c r="P977" s="85">
        <f>INDEX('Aquo parameters'!$A$1:$H$6130,MATCH($E977,'Aquo parameters'!$E:$E,0),7)</f>
        <v>0</v>
      </c>
      <c r="Q977" s="20" t="str">
        <f t="shared" si="15"/>
        <v>factors.Add(new Factor() { ParameterID = 2472, Key = 977, StandardizationSet = "Bbk", Parameter = "ketpfn", Factor_A = 0, Factor_B = 0, Factor_C = 1, IsMetal = false, IsPak = false, IsOrganic = true });</v>
      </c>
    </row>
    <row r="978" spans="1:17" x14ac:dyDescent="0.25">
      <c r="A978" s="34">
        <v>978</v>
      </c>
      <c r="B978" s="35" t="s">
        <v>111</v>
      </c>
      <c r="D978" s="215" t="str">
        <f>INDEX('Aquo parameters'!$A$1:$H$6130,MATCH($E978,'Aquo parameters'!$E:$E,0),1)</f>
        <v>nafclne</v>
      </c>
      <c r="E978" s="35">
        <v>2473</v>
      </c>
      <c r="F978" s="41" t="str">
        <f>INDEX('Aquo parameters'!$A$1:$H$6130,MATCH($E978,'Aquo parameters'!$E:$E,0),2)</f>
        <v>nafcilline</v>
      </c>
      <c r="G978" s="41" t="s">
        <v>112</v>
      </c>
      <c r="H978" s="241">
        <v>0</v>
      </c>
      <c r="I978" s="241">
        <v>0</v>
      </c>
      <c r="J978" s="241">
        <v>1</v>
      </c>
      <c r="K978" s="20" t="s">
        <v>113</v>
      </c>
      <c r="L978" s="20" t="s">
        <v>113</v>
      </c>
      <c r="M978" s="20" t="s">
        <v>114</v>
      </c>
      <c r="N978" s="20"/>
      <c r="O978" s="20" t="s">
        <v>115</v>
      </c>
      <c r="P978" s="85">
        <f>INDEX('Aquo parameters'!$A$1:$H$6130,MATCH($E978,'Aquo parameters'!$E:$E,0),7)</f>
        <v>0</v>
      </c>
      <c r="Q978" s="20" t="str">
        <f t="shared" si="15"/>
        <v>factors.Add(new Factor() { ParameterID = 2473, Key = 978, StandardizationSet = "Bbk", Parameter = "nafclne", Factor_A = 0, Factor_B = 0, Factor_C = 1, IsMetal = false, IsPak = false, IsOrganic = true });</v>
      </c>
    </row>
    <row r="979" spans="1:17" x14ac:dyDescent="0.25">
      <c r="A979" s="34">
        <v>979</v>
      </c>
      <c r="B979" s="35" t="s">
        <v>111</v>
      </c>
      <c r="D979" s="215" t="str">
        <f>INDEX('Aquo parameters'!$A$1:$H$6130,MATCH($E979,'Aquo parameters'!$E:$E,0),1)</f>
        <v>napxn</v>
      </c>
      <c r="E979" s="35">
        <v>2474</v>
      </c>
      <c r="F979" s="41" t="str">
        <f>INDEX('Aquo parameters'!$A$1:$H$6130,MATCH($E979,'Aquo parameters'!$E:$E,0),2)</f>
        <v>naproxen</v>
      </c>
      <c r="G979" s="41" t="s">
        <v>112</v>
      </c>
      <c r="H979" s="241">
        <v>0</v>
      </c>
      <c r="I979" s="241">
        <v>0</v>
      </c>
      <c r="J979" s="241">
        <v>1</v>
      </c>
      <c r="K979" s="20" t="s">
        <v>113</v>
      </c>
      <c r="L979" s="20" t="s">
        <v>113</v>
      </c>
      <c r="M979" s="20" t="s">
        <v>114</v>
      </c>
      <c r="N979" s="20"/>
      <c r="O979" s="20" t="s">
        <v>115</v>
      </c>
      <c r="P979" s="85">
        <f>INDEX('Aquo parameters'!$A$1:$H$6130,MATCH($E979,'Aquo parameters'!$E:$E,0),7)</f>
        <v>0</v>
      </c>
      <c r="Q979" s="20" t="str">
        <f t="shared" si="15"/>
        <v>factors.Add(new Factor() { ParameterID = 2474, Key = 979, StandardizationSet = "Bbk", Parameter = "napxn", Factor_A = 0, Factor_B = 0, Factor_C = 1, IsMetal = false, IsPak = false, IsOrganic = true });</v>
      </c>
    </row>
    <row r="980" spans="1:17" x14ac:dyDescent="0.25">
      <c r="A980" s="34">
        <v>980</v>
      </c>
      <c r="B980" s="35" t="s">
        <v>111</v>
      </c>
      <c r="D980" s="215" t="str">
        <f>INDEX('Aquo parameters'!$A$1:$H$6130,MATCH($E980,'Aquo parameters'!$E:$E,0),1)</f>
        <v>sulfmtoazl</v>
      </c>
      <c r="E980" s="35">
        <v>2475</v>
      </c>
      <c r="F980" s="41" t="str">
        <f>INDEX('Aquo parameters'!$A$1:$H$6130,MATCH($E980,'Aquo parameters'!$E:$E,0),2)</f>
        <v>sulfamethoxazol</v>
      </c>
      <c r="G980" s="41" t="s">
        <v>112</v>
      </c>
      <c r="H980" s="241">
        <v>0</v>
      </c>
      <c r="I980" s="241">
        <v>0</v>
      </c>
      <c r="J980" s="241">
        <v>1</v>
      </c>
      <c r="K980" s="20" t="s">
        <v>113</v>
      </c>
      <c r="L980" s="20" t="s">
        <v>113</v>
      </c>
      <c r="M980" s="20" t="s">
        <v>114</v>
      </c>
      <c r="N980" s="20"/>
      <c r="O980" s="20" t="s">
        <v>115</v>
      </c>
      <c r="P980" s="85">
        <f>INDEX('Aquo parameters'!$A$1:$H$6130,MATCH($E980,'Aquo parameters'!$E:$E,0),7)</f>
        <v>0</v>
      </c>
      <c r="Q980" s="20" t="str">
        <f t="shared" si="15"/>
        <v>factors.Add(new Factor() { ParameterID = 2475, Key = 980, StandardizationSet = "Bbk", Parameter = "sulfmtoazl", Factor_A = 0, Factor_B = 0, Factor_C = 1, IsMetal = false, IsPak = false, IsOrganic = true });</v>
      </c>
    </row>
    <row r="981" spans="1:17" x14ac:dyDescent="0.25">
      <c r="A981" s="34">
        <v>981</v>
      </c>
      <c r="B981" s="35" t="s">
        <v>111</v>
      </c>
      <c r="D981" s="215" t="str">
        <f>INDEX('Aquo parameters'!$A$1:$H$6130,MATCH($E981,'Aquo parameters'!$E:$E,0),1)</f>
        <v>tolfAezr</v>
      </c>
      <c r="E981" s="35">
        <v>2476</v>
      </c>
      <c r="F981" s="41" t="str">
        <f>INDEX('Aquo parameters'!$A$1:$H$6130,MATCH($E981,'Aquo parameters'!$E:$E,0),2)</f>
        <v>tolfenaminezuur</v>
      </c>
      <c r="G981" s="41" t="s">
        <v>112</v>
      </c>
      <c r="H981" s="241">
        <v>0</v>
      </c>
      <c r="I981" s="241">
        <v>0</v>
      </c>
      <c r="J981" s="241">
        <v>1</v>
      </c>
      <c r="K981" s="20" t="s">
        <v>113</v>
      </c>
      <c r="L981" s="20" t="s">
        <v>113</v>
      </c>
      <c r="M981" s="20" t="s">
        <v>114</v>
      </c>
      <c r="N981" s="20"/>
      <c r="O981" s="20" t="s">
        <v>115</v>
      </c>
      <c r="P981" s="85">
        <f>INDEX('Aquo parameters'!$A$1:$H$6130,MATCH($E981,'Aquo parameters'!$E:$E,0),7)</f>
        <v>0</v>
      </c>
      <c r="Q981" s="20" t="str">
        <f t="shared" si="15"/>
        <v>factors.Add(new Factor() { ParameterID = 2476, Key = 981, StandardizationSet = "Bbk", Parameter = "tolfAezr", Factor_A = 0, Factor_B = 0, Factor_C = 1, IsMetal = false, IsPak = false, IsOrganic = true });</v>
      </c>
    </row>
    <row r="982" spans="1:17" x14ac:dyDescent="0.25">
      <c r="A982" s="34">
        <v>982</v>
      </c>
      <c r="B982" s="35" t="s">
        <v>111</v>
      </c>
      <c r="D982" s="215" t="str">
        <f>INDEX('Aquo parameters'!$A$1:$H$6130,MATCH($E982,'Aquo parameters'!$E:$E,0),1)</f>
        <v>clofbt</v>
      </c>
      <c r="E982" s="35">
        <v>2477</v>
      </c>
      <c r="F982" s="41" t="str">
        <f>INDEX('Aquo parameters'!$A$1:$H$6130,MATCH($E982,'Aquo parameters'!$E:$E,0),2)</f>
        <v>clofibraat</v>
      </c>
      <c r="G982" s="41" t="s">
        <v>112</v>
      </c>
      <c r="H982" s="241">
        <v>0</v>
      </c>
      <c r="I982" s="241">
        <v>0</v>
      </c>
      <c r="J982" s="241">
        <v>1</v>
      </c>
      <c r="K982" s="20" t="s">
        <v>113</v>
      </c>
      <c r="L982" s="20" t="s">
        <v>113</v>
      </c>
      <c r="M982" s="20" t="s">
        <v>114</v>
      </c>
      <c r="N982" s="20"/>
      <c r="O982" s="20" t="s">
        <v>115</v>
      </c>
      <c r="P982" s="85">
        <f>INDEX('Aquo parameters'!$A$1:$H$6130,MATCH($E982,'Aquo parameters'!$E:$E,0),7)</f>
        <v>0</v>
      </c>
      <c r="Q982" s="20" t="str">
        <f t="shared" si="15"/>
        <v>factors.Add(new Factor() { ParameterID = 2477, Key = 982, StandardizationSet = "Bbk", Parameter = "clofbt", Factor_A = 0, Factor_B = 0, Factor_C = 1, IsMetal = false, IsPak = false, IsOrganic = true });</v>
      </c>
    </row>
    <row r="983" spans="1:17" x14ac:dyDescent="0.25">
      <c r="A983" s="34">
        <v>983</v>
      </c>
      <c r="B983" s="35" t="s">
        <v>111</v>
      </c>
      <c r="D983" s="215" t="str">
        <f>INDEX('Aquo parameters'!$A$1:$H$6130,MATCH($E983,'Aquo parameters'!$E:$E,0),1)</f>
        <v>cycffAd</v>
      </c>
      <c r="E983" s="35">
        <v>2478</v>
      </c>
      <c r="F983" s="41" t="str">
        <f>INDEX('Aquo parameters'!$A$1:$H$6130,MATCH($E983,'Aquo parameters'!$E:$E,0),2)</f>
        <v>cyclofosfamide</v>
      </c>
      <c r="G983" s="41" t="s">
        <v>112</v>
      </c>
      <c r="H983" s="241">
        <v>0</v>
      </c>
      <c r="I983" s="241">
        <v>0</v>
      </c>
      <c r="J983" s="241">
        <v>1</v>
      </c>
      <c r="K983" s="20" t="s">
        <v>113</v>
      </c>
      <c r="L983" s="20" t="s">
        <v>113</v>
      </c>
      <c r="M983" s="20" t="s">
        <v>114</v>
      </c>
      <c r="N983" s="20"/>
      <c r="O983" s="20" t="s">
        <v>115</v>
      </c>
      <c r="P983" s="85">
        <f>INDEX('Aquo parameters'!$A$1:$H$6130,MATCH($E983,'Aquo parameters'!$E:$E,0),7)</f>
        <v>0</v>
      </c>
      <c r="Q983" s="20" t="str">
        <f t="shared" si="15"/>
        <v>factors.Add(new Factor() { ParameterID = 2478, Key = 983, StandardizationSet = "Bbk", Parameter = "cycffAd", Factor_A = 0, Factor_B = 0, Factor_C = 1, IsMetal = false, IsPak = false, IsOrganic = true });</v>
      </c>
    </row>
    <row r="984" spans="1:17" x14ac:dyDescent="0.25">
      <c r="A984" s="34">
        <v>984</v>
      </c>
      <c r="B984" s="35" t="s">
        <v>111</v>
      </c>
      <c r="D984" s="215" t="str">
        <f>INDEX('Aquo parameters'!$A$1:$H$6130,MATCH($E984,'Aquo parameters'!$E:$E,0),1)</f>
        <v>dapsn</v>
      </c>
      <c r="E984" s="35">
        <v>2479</v>
      </c>
      <c r="F984" s="41" t="str">
        <f>INDEX('Aquo parameters'!$A$1:$H$6130,MATCH($E984,'Aquo parameters'!$E:$E,0),2)</f>
        <v>dapson</v>
      </c>
      <c r="G984" s="41" t="s">
        <v>112</v>
      </c>
      <c r="H984" s="241">
        <v>0</v>
      </c>
      <c r="I984" s="241">
        <v>0</v>
      </c>
      <c r="J984" s="241">
        <v>1</v>
      </c>
      <c r="K984" s="20" t="s">
        <v>113</v>
      </c>
      <c r="L984" s="20" t="s">
        <v>113</v>
      </c>
      <c r="M984" s="20" t="s">
        <v>114</v>
      </c>
      <c r="N984" s="20"/>
      <c r="O984" s="20" t="s">
        <v>115</v>
      </c>
      <c r="P984" s="85">
        <f>INDEX('Aquo parameters'!$A$1:$H$6130,MATCH($E984,'Aquo parameters'!$E:$E,0),7)</f>
        <v>0</v>
      </c>
      <c r="Q984" s="20" t="str">
        <f t="shared" si="15"/>
        <v>factors.Add(new Factor() { ParameterID = 2479, Key = 984, StandardizationSet = "Bbk", Parameter = "dapsn", Factor_A = 0, Factor_B = 0, Factor_C = 1, IsMetal = false, IsPak = false, IsOrganic = true });</v>
      </c>
    </row>
    <row r="985" spans="1:17" x14ac:dyDescent="0.25">
      <c r="A985" s="34">
        <v>985</v>
      </c>
      <c r="B985" s="35" t="s">
        <v>111</v>
      </c>
      <c r="D985" s="215" t="str">
        <f>INDEX('Aquo parameters'!$A$1:$H$6130,MATCH($E985,'Aquo parameters'!$E:$E,0),1)</f>
        <v>ertmcne</v>
      </c>
      <c r="E985" s="35">
        <v>2480</v>
      </c>
      <c r="F985" s="41" t="str">
        <f>INDEX('Aquo parameters'!$A$1:$H$6130,MATCH($E985,'Aquo parameters'!$E:$E,0),2)</f>
        <v>erytromycine</v>
      </c>
      <c r="G985" s="41" t="s">
        <v>112</v>
      </c>
      <c r="H985" s="241">
        <v>0</v>
      </c>
      <c r="I985" s="241">
        <v>0</v>
      </c>
      <c r="J985" s="241">
        <v>1</v>
      </c>
      <c r="K985" s="20" t="s">
        <v>113</v>
      </c>
      <c r="L985" s="20" t="s">
        <v>113</v>
      </c>
      <c r="M985" s="20" t="s">
        <v>114</v>
      </c>
      <c r="N985" s="20"/>
      <c r="O985" s="20" t="s">
        <v>115</v>
      </c>
      <c r="P985" s="85">
        <f>INDEX('Aquo parameters'!$A$1:$H$6130,MATCH($E985,'Aquo parameters'!$E:$E,0),7)</f>
        <v>0</v>
      </c>
      <c r="Q985" s="20" t="str">
        <f t="shared" si="15"/>
        <v>factors.Add(new Factor() { ParameterID = 2480, Key = 985, StandardizationSet = "Bbk", Parameter = "ertmcne", Factor_A = 0, Factor_B = 0, Factor_C = 1, IsMetal = false, IsPak = false, IsOrganic = true });</v>
      </c>
    </row>
    <row r="986" spans="1:17" x14ac:dyDescent="0.25">
      <c r="A986" s="34">
        <v>986</v>
      </c>
      <c r="B986" s="35" t="s">
        <v>111</v>
      </c>
      <c r="D986" s="215" t="str">
        <f>INDEX('Aquo parameters'!$A$1:$H$6130,MATCH($E986,'Aquo parameters'!$E:$E,0),1)</f>
        <v>fenzn</v>
      </c>
      <c r="E986" s="35">
        <v>2481</v>
      </c>
      <c r="F986" s="41" t="str">
        <f>INDEX('Aquo parameters'!$A$1:$H$6130,MATCH($E986,'Aquo parameters'!$E:$E,0),2)</f>
        <v>fenazon (antipyrine)</v>
      </c>
      <c r="G986" s="41" t="s">
        <v>112</v>
      </c>
      <c r="H986" s="241">
        <v>0</v>
      </c>
      <c r="I986" s="241">
        <v>0</v>
      </c>
      <c r="J986" s="241">
        <v>1</v>
      </c>
      <c r="K986" s="20" t="s">
        <v>113</v>
      </c>
      <c r="L986" s="20" t="s">
        <v>113</v>
      </c>
      <c r="M986" s="20" t="s">
        <v>114</v>
      </c>
      <c r="N986" s="20"/>
      <c r="O986" s="20" t="s">
        <v>115</v>
      </c>
      <c r="P986" s="85">
        <f>INDEX('Aquo parameters'!$A$1:$H$6130,MATCH($E986,'Aquo parameters'!$E:$E,0),7)</f>
        <v>0</v>
      </c>
      <c r="Q986" s="20" t="str">
        <f t="shared" si="15"/>
        <v>factors.Add(new Factor() { ParameterID = 2481, Key = 986, StandardizationSet = "Bbk", Parameter = "fenzn", Factor_A = 0, Factor_B = 0, Factor_C = 1, IsMetal = false, IsPak = false, IsOrganic = true });</v>
      </c>
    </row>
    <row r="987" spans="1:17" x14ac:dyDescent="0.25">
      <c r="A987" s="34">
        <v>987</v>
      </c>
      <c r="B987" s="35" t="s">
        <v>111</v>
      </c>
      <c r="D987" s="215" t="str">
        <f>INDEX('Aquo parameters'!$A$1:$H$6130,MATCH($E987,'Aquo parameters'!$E:$E,0),1)</f>
        <v>fenfbt</v>
      </c>
      <c r="E987" s="35">
        <v>2482</v>
      </c>
      <c r="F987" s="41" t="str">
        <f>INDEX('Aquo parameters'!$A$1:$H$6130,MATCH($E987,'Aquo parameters'!$E:$E,0),2)</f>
        <v>fenofibraat</v>
      </c>
      <c r="G987" s="41" t="s">
        <v>112</v>
      </c>
      <c r="H987" s="241">
        <v>0</v>
      </c>
      <c r="I987" s="241">
        <v>0</v>
      </c>
      <c r="J987" s="241">
        <v>1</v>
      </c>
      <c r="K987" s="20" t="s">
        <v>113</v>
      </c>
      <c r="L987" s="20" t="s">
        <v>113</v>
      </c>
      <c r="M987" s="20" t="s">
        <v>114</v>
      </c>
      <c r="N987" s="20"/>
      <c r="O987" s="20" t="s">
        <v>115</v>
      </c>
      <c r="P987" s="85">
        <f>INDEX('Aquo parameters'!$A$1:$H$6130,MATCH($E987,'Aquo parameters'!$E:$E,0),7)</f>
        <v>0</v>
      </c>
      <c r="Q987" s="20" t="str">
        <f t="shared" si="15"/>
        <v>factors.Add(new Factor() { ParameterID = 2482, Key = 987, StandardizationSet = "Bbk", Parameter = "fenfbt", Factor_A = 0, Factor_B = 0, Factor_C = 1, IsMetal = false, IsPak = false, IsOrganic = true });</v>
      </c>
    </row>
    <row r="988" spans="1:17" x14ac:dyDescent="0.25">
      <c r="A988" s="34">
        <v>988</v>
      </c>
      <c r="B988" s="35" t="s">
        <v>111</v>
      </c>
      <c r="D988" s="215" t="str">
        <f>INDEX('Aquo parameters'!$A$1:$H$6130,MATCH($E988,'Aquo parameters'!$E:$E,0),1)</f>
        <v>fentrl</v>
      </c>
      <c r="E988" s="35">
        <v>2483</v>
      </c>
      <c r="F988" s="41" t="str">
        <f>INDEX('Aquo parameters'!$A$1:$H$6130,MATCH($E988,'Aquo parameters'!$E:$E,0),2)</f>
        <v>fenoterol</v>
      </c>
      <c r="G988" s="41" t="s">
        <v>112</v>
      </c>
      <c r="H988" s="241">
        <v>0</v>
      </c>
      <c r="I988" s="241">
        <v>0</v>
      </c>
      <c r="J988" s="241">
        <v>1</v>
      </c>
      <c r="K988" s="20" t="s">
        <v>113</v>
      </c>
      <c r="L988" s="20" t="s">
        <v>113</v>
      </c>
      <c r="M988" s="20" t="s">
        <v>114</v>
      </c>
      <c r="N988" s="20"/>
      <c r="O988" s="20" t="s">
        <v>115</v>
      </c>
      <c r="P988" s="85">
        <f>INDEX('Aquo parameters'!$A$1:$H$6130,MATCH($E988,'Aquo parameters'!$E:$E,0),7)</f>
        <v>0</v>
      </c>
      <c r="Q988" s="20" t="str">
        <f t="shared" si="15"/>
        <v>factors.Add(new Factor() { ParameterID = 2483, Key = 988, StandardizationSet = "Bbk", Parameter = "fentrl", Factor_A = 0, Factor_B = 0, Factor_C = 1, IsMetal = false, IsPak = false, IsOrganic = true });</v>
      </c>
    </row>
    <row r="989" spans="1:17" x14ac:dyDescent="0.25">
      <c r="A989" s="34">
        <v>989</v>
      </c>
      <c r="B989" s="35" t="s">
        <v>111</v>
      </c>
      <c r="D989" s="215" t="str">
        <f>INDEX('Aquo parameters'!$A$1:$H$6130,MATCH($E989,'Aquo parameters'!$E:$E,0),1)</f>
        <v>lincmcne</v>
      </c>
      <c r="E989" s="35">
        <v>2484</v>
      </c>
      <c r="F989" s="41" t="str">
        <f>INDEX('Aquo parameters'!$A$1:$H$6130,MATCH($E989,'Aquo parameters'!$E:$E,0),2)</f>
        <v>lincomycine</v>
      </c>
      <c r="G989" s="41" t="s">
        <v>112</v>
      </c>
      <c r="H989" s="241">
        <v>0</v>
      </c>
      <c r="I989" s="241">
        <v>0</v>
      </c>
      <c r="J989" s="241">
        <v>1</v>
      </c>
      <c r="K989" s="20" t="s">
        <v>113</v>
      </c>
      <c r="L989" s="20" t="s">
        <v>113</v>
      </c>
      <c r="M989" s="20" t="s">
        <v>114</v>
      </c>
      <c r="N989" s="20"/>
      <c r="O989" s="20" t="s">
        <v>115</v>
      </c>
      <c r="P989" s="85">
        <f>INDEX('Aquo parameters'!$A$1:$H$6130,MATCH($E989,'Aquo parameters'!$E:$E,0),7)</f>
        <v>0</v>
      </c>
      <c r="Q989" s="20" t="str">
        <f t="shared" si="15"/>
        <v>factors.Add(new Factor() { ParameterID = 2484, Key = 989, StandardizationSet = "Bbk", Parameter = "lincmcne", Factor_A = 0, Factor_B = 0, Factor_C = 1, IsMetal = false, IsPak = false, IsOrganic = true });</v>
      </c>
    </row>
    <row r="990" spans="1:17" x14ac:dyDescent="0.25">
      <c r="A990" s="34">
        <v>990</v>
      </c>
      <c r="B990" s="35" t="s">
        <v>111</v>
      </c>
      <c r="D990" s="215" t="str">
        <f>INDEX('Aquo parameters'!$A$1:$H$6130,MATCH($E990,'Aquo parameters'!$E:$E,0),1)</f>
        <v>metpll</v>
      </c>
      <c r="E990" s="35">
        <v>2485</v>
      </c>
      <c r="F990" s="41" t="str">
        <f>INDEX('Aquo parameters'!$A$1:$H$6130,MATCH($E990,'Aquo parameters'!$E:$E,0),2)</f>
        <v>metoprolol</v>
      </c>
      <c r="G990" s="41" t="s">
        <v>112</v>
      </c>
      <c r="H990" s="241">
        <v>0</v>
      </c>
      <c r="I990" s="241">
        <v>0</v>
      </c>
      <c r="J990" s="241">
        <v>1</v>
      </c>
      <c r="K990" s="20" t="s">
        <v>113</v>
      </c>
      <c r="L990" s="20" t="s">
        <v>113</v>
      </c>
      <c r="M990" s="20" t="s">
        <v>114</v>
      </c>
      <c r="N990" s="20"/>
      <c r="O990" s="20" t="s">
        <v>115</v>
      </c>
      <c r="P990" s="85">
        <f>INDEX('Aquo parameters'!$A$1:$H$6130,MATCH($E990,'Aquo parameters'!$E:$E,0),7)</f>
        <v>0</v>
      </c>
      <c r="Q990" s="20" t="str">
        <f t="shared" si="15"/>
        <v>factors.Add(new Factor() { ParameterID = 2485, Key = 990, StandardizationSet = "Bbk", Parameter = "metpll", Factor_A = 0, Factor_B = 0, Factor_C = 1, IsMetal = false, IsPak = false, IsOrganic = true });</v>
      </c>
    </row>
    <row r="991" spans="1:17" x14ac:dyDescent="0.25">
      <c r="A991" s="34">
        <v>991</v>
      </c>
      <c r="B991" s="35" t="s">
        <v>111</v>
      </c>
      <c r="D991" s="215" t="str">
        <f>INDEX('Aquo parameters'!$A$1:$H$6130,MATCH($E991,'Aquo parameters'!$E:$E,0),1)</f>
        <v>monsn</v>
      </c>
      <c r="E991" s="35">
        <v>2486</v>
      </c>
      <c r="F991" s="41" t="str">
        <f>INDEX('Aquo parameters'!$A$1:$H$6130,MATCH($E991,'Aquo parameters'!$E:$E,0),2)</f>
        <v>monensin</v>
      </c>
      <c r="G991" s="41" t="s">
        <v>112</v>
      </c>
      <c r="H991" s="241">
        <v>0</v>
      </c>
      <c r="I991" s="241">
        <v>0</v>
      </c>
      <c r="J991" s="241">
        <v>1</v>
      </c>
      <c r="K991" s="20" t="s">
        <v>113</v>
      </c>
      <c r="L991" s="20" t="s">
        <v>113</v>
      </c>
      <c r="M991" s="20" t="s">
        <v>114</v>
      </c>
      <c r="N991" s="20"/>
      <c r="O991" s="20" t="s">
        <v>115</v>
      </c>
      <c r="P991" s="85">
        <f>INDEX('Aquo parameters'!$A$1:$H$6130,MATCH($E991,'Aquo parameters'!$E:$E,0),7)</f>
        <v>0</v>
      </c>
      <c r="Q991" s="20" t="str">
        <f t="shared" si="15"/>
        <v>factors.Add(new Factor() { ParameterID = 2486, Key = 991, StandardizationSet = "Bbk", Parameter = "monsn", Factor_A = 0, Factor_B = 0, Factor_C = 1, IsMetal = false, IsPak = false, IsOrganic = true });</v>
      </c>
    </row>
    <row r="992" spans="1:17" x14ac:dyDescent="0.25">
      <c r="A992" s="34">
        <v>993</v>
      </c>
      <c r="B992" s="35" t="s">
        <v>111</v>
      </c>
      <c r="D992" s="215" t="str">
        <f>INDEX('Aquo parameters'!$A$1:$H$6130,MATCH($E992,'Aquo parameters'!$E:$E,0),1)</f>
        <v>poxflne</v>
      </c>
      <c r="E992" s="35">
        <v>2488</v>
      </c>
      <c r="F992" s="41" t="str">
        <f>INDEX('Aquo parameters'!$A$1:$H$6130,MATCH($E992,'Aquo parameters'!$E:$E,0),2)</f>
        <v>pentoxifylline</v>
      </c>
      <c r="G992" s="41" t="s">
        <v>112</v>
      </c>
      <c r="H992" s="241">
        <v>0</v>
      </c>
      <c r="I992" s="241">
        <v>0</v>
      </c>
      <c r="J992" s="241">
        <v>1</v>
      </c>
      <c r="K992" s="20" t="s">
        <v>113</v>
      </c>
      <c r="L992" s="20" t="s">
        <v>113</v>
      </c>
      <c r="M992" s="20" t="s">
        <v>114</v>
      </c>
      <c r="N992" s="20"/>
      <c r="O992" s="20" t="s">
        <v>115</v>
      </c>
      <c r="P992" s="85">
        <f>INDEX('Aquo parameters'!$A$1:$H$6130,MATCH($E992,'Aquo parameters'!$E:$E,0),7)</f>
        <v>0</v>
      </c>
      <c r="Q992" s="20" t="str">
        <f t="shared" si="15"/>
        <v>factors.Add(new Factor() { ParameterID = 2488, Key = 993, StandardizationSet = "Bbk", Parameter = "poxflne", Factor_A = 0, Factor_B = 0, Factor_C = 1, IsMetal = false, IsPak = false, IsOrganic = true });</v>
      </c>
    </row>
    <row r="993" spans="1:17" x14ac:dyDescent="0.25">
      <c r="A993" s="34">
        <v>994</v>
      </c>
      <c r="B993" s="35" t="s">
        <v>111</v>
      </c>
      <c r="D993" s="215" t="str">
        <f>INDEX('Aquo parameters'!$A$1:$H$6130,MATCH($E993,'Aquo parameters'!$E:$E,0),1)</f>
        <v>primdn</v>
      </c>
      <c r="E993" s="35">
        <v>2489</v>
      </c>
      <c r="F993" s="41" t="str">
        <f>INDEX('Aquo parameters'!$A$1:$H$6130,MATCH($E993,'Aquo parameters'!$E:$E,0),2)</f>
        <v>primidon</v>
      </c>
      <c r="G993" s="41" t="s">
        <v>112</v>
      </c>
      <c r="H993" s="241">
        <v>0</v>
      </c>
      <c r="I993" s="241">
        <v>0</v>
      </c>
      <c r="J993" s="241">
        <v>1</v>
      </c>
      <c r="K993" s="20" t="s">
        <v>113</v>
      </c>
      <c r="L993" s="20" t="s">
        <v>113</v>
      </c>
      <c r="M993" s="20" t="s">
        <v>114</v>
      </c>
      <c r="N993" s="20"/>
      <c r="O993" s="20" t="s">
        <v>115</v>
      </c>
      <c r="P993" s="85">
        <f>INDEX('Aquo parameters'!$A$1:$H$6130,MATCH($E993,'Aquo parameters'!$E:$E,0),7)</f>
        <v>0</v>
      </c>
      <c r="Q993" s="20" t="str">
        <f t="shared" si="15"/>
        <v>factors.Add(new Factor() { ParameterID = 2489, Key = 994, StandardizationSet = "Bbk", Parameter = "primdn", Factor_A = 0, Factor_B = 0, Factor_C = 1, IsMetal = false, IsPak = false, IsOrganic = true });</v>
      </c>
    </row>
    <row r="994" spans="1:17" x14ac:dyDescent="0.25">
      <c r="A994" s="34">
        <v>995</v>
      </c>
      <c r="B994" s="35" t="s">
        <v>111</v>
      </c>
      <c r="D994" s="215" t="str">
        <f>INDEX('Aquo parameters'!$A$1:$H$6130,MATCH($E994,'Aquo parameters'!$E:$E,0),1)</f>
        <v>progtrn</v>
      </c>
      <c r="E994" s="35">
        <v>2490</v>
      </c>
      <c r="F994" s="41" t="str">
        <f>INDEX('Aquo parameters'!$A$1:$H$6130,MATCH($E994,'Aquo parameters'!$E:$E,0),2)</f>
        <v>progesteron</v>
      </c>
      <c r="G994" s="41" t="s">
        <v>112</v>
      </c>
      <c r="H994" s="241">
        <v>0</v>
      </c>
      <c r="I994" s="241">
        <v>0</v>
      </c>
      <c r="J994" s="241">
        <v>1</v>
      </c>
      <c r="K994" s="20" t="s">
        <v>113</v>
      </c>
      <c r="L994" s="20" t="s">
        <v>113</v>
      </c>
      <c r="M994" s="20" t="s">
        <v>114</v>
      </c>
      <c r="N994" s="20"/>
      <c r="O994" s="20" t="s">
        <v>115</v>
      </c>
      <c r="P994" s="85">
        <f>INDEX('Aquo parameters'!$A$1:$H$6130,MATCH($E994,'Aquo parameters'!$E:$E,0),7)</f>
        <v>0</v>
      </c>
      <c r="Q994" s="20" t="str">
        <f t="shared" si="15"/>
        <v>factors.Add(new Factor() { ParameterID = 2490, Key = 995, StandardizationSet = "Bbk", Parameter = "progtrn", Factor_A = 0, Factor_B = 0, Factor_C = 1, IsMetal = false, IsPak = false, IsOrganic = true });</v>
      </c>
    </row>
    <row r="995" spans="1:17" x14ac:dyDescent="0.25">
      <c r="A995" s="34">
        <v>996</v>
      </c>
      <c r="B995" s="35" t="s">
        <v>111</v>
      </c>
      <c r="D995" s="215" t="str">
        <f>INDEX('Aquo parameters'!$A$1:$H$6130,MATCH($E995,'Aquo parameters'!$E:$E,0),1)</f>
        <v>propnll</v>
      </c>
      <c r="E995" s="35">
        <v>2491</v>
      </c>
      <c r="F995" s="41" t="str">
        <f>INDEX('Aquo parameters'!$A$1:$H$6130,MATCH($E995,'Aquo parameters'!$E:$E,0),2)</f>
        <v>propranolol</v>
      </c>
      <c r="G995" s="41" t="s">
        <v>112</v>
      </c>
      <c r="H995" s="241">
        <v>0</v>
      </c>
      <c r="I995" s="241">
        <v>0</v>
      </c>
      <c r="J995" s="241">
        <v>1</v>
      </c>
      <c r="K995" s="20" t="s">
        <v>113</v>
      </c>
      <c r="L995" s="20" t="s">
        <v>113</v>
      </c>
      <c r="M995" s="20" t="s">
        <v>114</v>
      </c>
      <c r="N995" s="20"/>
      <c r="O995" s="20" t="s">
        <v>115</v>
      </c>
      <c r="P995" s="85">
        <f>INDEX('Aquo parameters'!$A$1:$H$6130,MATCH($E995,'Aquo parameters'!$E:$E,0),7)</f>
        <v>0</v>
      </c>
      <c r="Q995" s="20" t="str">
        <f t="shared" si="15"/>
        <v>factors.Add(new Factor() { ParameterID = 2491, Key = 996, StandardizationSet = "Bbk", Parameter = "propnll", Factor_A = 0, Factor_B = 0, Factor_C = 1, IsMetal = false, IsPak = false, IsOrganic = true });</v>
      </c>
    </row>
    <row r="996" spans="1:17" x14ac:dyDescent="0.25">
      <c r="A996" s="34">
        <v>997</v>
      </c>
      <c r="B996" s="35" t="s">
        <v>111</v>
      </c>
      <c r="D996" s="215" t="str">
        <f>INDEX('Aquo parameters'!$A$1:$H$6130,MATCH($E996,'Aquo parameters'!$E:$E,0),1)</f>
        <v>roxtmcne</v>
      </c>
      <c r="E996" s="35">
        <v>2492</v>
      </c>
      <c r="F996" s="41" t="str">
        <f>INDEX('Aquo parameters'!$A$1:$H$6130,MATCH($E996,'Aquo parameters'!$E:$E,0),2)</f>
        <v>roxitromycine</v>
      </c>
      <c r="G996" s="41" t="s">
        <v>112</v>
      </c>
      <c r="H996" s="241">
        <v>0</v>
      </c>
      <c r="I996" s="241">
        <v>0</v>
      </c>
      <c r="J996" s="241">
        <v>1</v>
      </c>
      <c r="K996" s="20" t="s">
        <v>113</v>
      </c>
      <c r="L996" s="20" t="s">
        <v>113</v>
      </c>
      <c r="M996" s="20" t="s">
        <v>114</v>
      </c>
      <c r="N996" s="20"/>
      <c r="O996" s="20" t="s">
        <v>115</v>
      </c>
      <c r="P996" s="85">
        <f>INDEX('Aquo parameters'!$A$1:$H$6130,MATCH($E996,'Aquo parameters'!$E:$E,0),7)</f>
        <v>0</v>
      </c>
      <c r="Q996" s="20" t="str">
        <f t="shared" si="15"/>
        <v>factors.Add(new Factor() { ParameterID = 2492, Key = 997, StandardizationSet = "Bbk", Parameter = "roxtmcne", Factor_A = 0, Factor_B = 0, Factor_C = 1, IsMetal = false, IsPak = false, IsOrganic = true });</v>
      </c>
    </row>
    <row r="997" spans="1:17" x14ac:dyDescent="0.25">
      <c r="A997" s="34">
        <v>998</v>
      </c>
      <c r="B997" s="35" t="s">
        <v>111</v>
      </c>
      <c r="D997" s="215" t="str">
        <f>INDEX('Aquo parameters'!$A$1:$H$6130,MATCH($E997,'Aquo parameters'!$E:$E,0),1)</f>
        <v>spirmcne</v>
      </c>
      <c r="E997" s="35">
        <v>2493</v>
      </c>
      <c r="F997" s="41" t="str">
        <f>INDEX('Aquo parameters'!$A$1:$H$6130,MATCH($E997,'Aquo parameters'!$E:$E,0),2)</f>
        <v>spiramycine (I+II+III)</v>
      </c>
      <c r="G997" s="41" t="s">
        <v>112</v>
      </c>
      <c r="H997" s="241">
        <v>0</v>
      </c>
      <c r="I997" s="241">
        <v>0</v>
      </c>
      <c r="J997" s="241">
        <v>1</v>
      </c>
      <c r="K997" s="20" t="s">
        <v>113</v>
      </c>
      <c r="L997" s="20" t="s">
        <v>113</v>
      </c>
      <c r="M997" s="20" t="s">
        <v>114</v>
      </c>
      <c r="N997" s="20"/>
      <c r="O997" s="20" t="s">
        <v>115</v>
      </c>
      <c r="P997" s="85">
        <f>INDEX('Aquo parameters'!$A$1:$H$6130,MATCH($E997,'Aquo parameters'!$E:$E,0),7)</f>
        <v>0</v>
      </c>
      <c r="Q997" s="20" t="str">
        <f t="shared" si="15"/>
        <v>factors.Add(new Factor() { ParameterID = 2493, Key = 998, StandardizationSet = "Bbk", Parameter = "spirmcne", Factor_A = 0, Factor_B = 0, Factor_C = 1, IsMetal = false, IsPak = false, IsOrganic = true });</v>
      </c>
    </row>
    <row r="998" spans="1:17" x14ac:dyDescent="0.25">
      <c r="A998" s="34">
        <v>999</v>
      </c>
      <c r="B998" s="35" t="s">
        <v>111</v>
      </c>
      <c r="D998" s="215" t="str">
        <f>INDEX('Aquo parameters'!$A$1:$H$6130,MATCH($E998,'Aquo parameters'!$E:$E,0),1)</f>
        <v>sulfdmdne</v>
      </c>
      <c r="E998" s="35">
        <v>2494</v>
      </c>
      <c r="F998" s="41" t="str">
        <f>INDEX('Aquo parameters'!$A$1:$H$6130,MATCH($E998,'Aquo parameters'!$E:$E,0),2)</f>
        <v>sulfadimidine</v>
      </c>
      <c r="G998" s="41" t="s">
        <v>112</v>
      </c>
      <c r="H998" s="241">
        <v>0</v>
      </c>
      <c r="I998" s="241">
        <v>0</v>
      </c>
      <c r="J998" s="241">
        <v>1</v>
      </c>
      <c r="K998" s="20" t="s">
        <v>113</v>
      </c>
      <c r="L998" s="20" t="s">
        <v>113</v>
      </c>
      <c r="M998" s="20" t="s">
        <v>114</v>
      </c>
      <c r="N998" s="20"/>
      <c r="O998" s="20" t="s">
        <v>115</v>
      </c>
      <c r="P998" s="85">
        <f>INDEX('Aquo parameters'!$A$1:$H$6130,MATCH($E998,'Aquo parameters'!$E:$E,0),7)</f>
        <v>0</v>
      </c>
      <c r="Q998" s="20" t="str">
        <f t="shared" si="15"/>
        <v>factors.Add(new Factor() { ParameterID = 2494, Key = 999, StandardizationSet = "Bbk", Parameter = "sulfdmdne", Factor_A = 0, Factor_B = 0, Factor_C = 1, IsMetal = false, IsPak = false, IsOrganic = true });</v>
      </c>
    </row>
    <row r="999" spans="1:17" x14ac:dyDescent="0.25">
      <c r="A999" s="34">
        <v>1000</v>
      </c>
      <c r="B999" s="35" t="s">
        <v>111</v>
      </c>
      <c r="D999" s="215" t="str">
        <f>INDEX('Aquo parameters'!$A$1:$H$6130,MATCH($E999,'Aquo parameters'!$E:$E,0),1)</f>
        <v>tiamlne</v>
      </c>
      <c r="E999" s="35">
        <v>2495</v>
      </c>
      <c r="F999" s="41" t="str">
        <f>INDEX('Aquo parameters'!$A$1:$H$6130,MATCH($E999,'Aquo parameters'!$E:$E,0),2)</f>
        <v>tiamuline</v>
      </c>
      <c r="G999" s="41" t="s">
        <v>112</v>
      </c>
      <c r="H999" s="241">
        <v>0</v>
      </c>
      <c r="I999" s="241">
        <v>0</v>
      </c>
      <c r="J999" s="241">
        <v>1</v>
      </c>
      <c r="K999" s="20" t="s">
        <v>113</v>
      </c>
      <c r="L999" s="20" t="s">
        <v>113</v>
      </c>
      <c r="M999" s="20" t="s">
        <v>114</v>
      </c>
      <c r="N999" s="20"/>
      <c r="O999" s="20" t="s">
        <v>115</v>
      </c>
      <c r="P999" s="85">
        <f>INDEX('Aquo parameters'!$A$1:$H$6130,MATCH($E999,'Aquo parameters'!$E:$E,0),7)</f>
        <v>0</v>
      </c>
      <c r="Q999" s="20" t="str">
        <f t="shared" si="15"/>
        <v>factors.Add(new Factor() { ParameterID = 2495, Key = 1000, StandardizationSet = "Bbk", Parameter = "tiamlne", Factor_A = 0, Factor_B = 0, Factor_C = 1, IsMetal = false, IsPak = false, IsOrganic = true });</v>
      </c>
    </row>
    <row r="1000" spans="1:17" x14ac:dyDescent="0.25">
      <c r="A1000" s="34">
        <v>1001</v>
      </c>
      <c r="B1000" s="35" t="s">
        <v>111</v>
      </c>
      <c r="D1000" s="215" t="str">
        <f>INDEX('Aquo parameters'!$A$1:$H$6130,MATCH($E1000,'Aquo parameters'!$E:$E,0),1)</f>
        <v>Tmtpm</v>
      </c>
      <c r="E1000" s="35">
        <v>2496</v>
      </c>
      <c r="F1000" s="41" t="str">
        <f>INDEX('Aquo parameters'!$A$1:$H$6130,MATCH($E1000,'Aquo parameters'!$E:$E,0),2)</f>
        <v>trimethoprim</v>
      </c>
      <c r="G1000" s="41" t="s">
        <v>112</v>
      </c>
      <c r="H1000" s="241">
        <v>0</v>
      </c>
      <c r="I1000" s="241">
        <v>0</v>
      </c>
      <c r="J1000" s="241">
        <v>1</v>
      </c>
      <c r="K1000" s="20" t="s">
        <v>113</v>
      </c>
      <c r="L1000" s="20" t="s">
        <v>113</v>
      </c>
      <c r="M1000" s="20" t="s">
        <v>114</v>
      </c>
      <c r="N1000" s="20"/>
      <c r="O1000" s="20" t="s">
        <v>115</v>
      </c>
      <c r="P1000" s="85">
        <f>INDEX('Aquo parameters'!$A$1:$H$6130,MATCH($E1000,'Aquo parameters'!$E:$E,0),7)</f>
        <v>0</v>
      </c>
      <c r="Q1000" s="20" t="str">
        <f t="shared" si="15"/>
        <v>factors.Add(new Factor() { ParameterID = 2496, Key = 1001, StandardizationSet = "Bbk", Parameter = "Tmtpm", Factor_A = 0, Factor_B = 0, Factor_C = 1, IsMetal = false, IsPak = false, IsOrganic = true });</v>
      </c>
    </row>
    <row r="1001" spans="1:17" x14ac:dyDescent="0.25">
      <c r="A1001" s="34">
        <v>1002</v>
      </c>
      <c r="B1001" s="35" t="s">
        <v>111</v>
      </c>
      <c r="D1001" s="215" t="str">
        <f>INDEX('Aquo parameters'!$A$1:$H$6130,MATCH($E1001,'Aquo parameters'!$E:$E,0),1)</f>
        <v>Clafncl</v>
      </c>
      <c r="E1001" s="35">
        <v>2497</v>
      </c>
      <c r="F1001" s="41" t="str">
        <f>INDEX('Aquo parameters'!$A$1:$H$6130,MATCH($E1001,'Aquo parameters'!$E:$E,0),2)</f>
        <v>chlooramfenicol</v>
      </c>
      <c r="G1001" s="41" t="s">
        <v>112</v>
      </c>
      <c r="H1001" s="241">
        <v>0</v>
      </c>
      <c r="I1001" s="241">
        <v>0</v>
      </c>
      <c r="J1001" s="241">
        <v>1</v>
      </c>
      <c r="K1001" s="20" t="s">
        <v>113</v>
      </c>
      <c r="L1001" s="20" t="s">
        <v>113</v>
      </c>
      <c r="M1001" s="20" t="s">
        <v>114</v>
      </c>
      <c r="N1001" s="20"/>
      <c r="O1001" s="20" t="s">
        <v>115</v>
      </c>
      <c r="P1001" s="85">
        <f>INDEX('Aquo parameters'!$A$1:$H$6130,MATCH($E1001,'Aquo parameters'!$E:$E,0),7)</f>
        <v>0</v>
      </c>
      <c r="Q1001" s="20" t="str">
        <f t="shared" si="15"/>
        <v>factors.Add(new Factor() { ParameterID = 2497, Key = 1002, StandardizationSet = "Bbk", Parameter = "Clafncl", Factor_A = 0, Factor_B = 0, Factor_C = 1, IsMetal = false, IsPak = false, IsOrganic = true });</v>
      </c>
    </row>
    <row r="1002" spans="1:17" x14ac:dyDescent="0.25">
      <c r="A1002" s="34">
        <v>1003</v>
      </c>
      <c r="B1002" s="35" t="s">
        <v>111</v>
      </c>
      <c r="D1002" s="215" t="str">
        <f>INDEX('Aquo parameters'!$A$1:$H$6130,MATCH($E1002,'Aquo parameters'!$E:$E,0),1)</f>
        <v>Oaclne</v>
      </c>
      <c r="E1002" s="35">
        <v>2498</v>
      </c>
      <c r="F1002" s="41" t="str">
        <f>INDEX('Aquo parameters'!$A$1:$H$6130,MATCH($E1002,'Aquo parameters'!$E:$E,0),2)</f>
        <v>oxacilline</v>
      </c>
      <c r="G1002" s="41" t="s">
        <v>112</v>
      </c>
      <c r="H1002" s="241">
        <v>0</v>
      </c>
      <c r="I1002" s="241">
        <v>0</v>
      </c>
      <c r="J1002" s="241">
        <v>1</v>
      </c>
      <c r="K1002" s="20" t="s">
        <v>113</v>
      </c>
      <c r="L1002" s="20" t="s">
        <v>113</v>
      </c>
      <c r="M1002" s="20" t="s">
        <v>114</v>
      </c>
      <c r="N1002" s="20"/>
      <c r="O1002" s="20" t="s">
        <v>115</v>
      </c>
      <c r="P1002" s="85">
        <f>INDEX('Aquo parameters'!$A$1:$H$6130,MATCH($E1002,'Aquo parameters'!$E:$E,0),7)</f>
        <v>0</v>
      </c>
      <c r="Q1002" s="20" t="str">
        <f t="shared" si="15"/>
        <v>factors.Add(new Factor() { ParameterID = 2498, Key = 1003, StandardizationSet = "Bbk", Parameter = "Oaclne", Factor_A = 0, Factor_B = 0, Factor_C = 1, IsMetal = false, IsPak = false, IsOrganic = true });</v>
      </c>
    </row>
    <row r="1003" spans="1:17" x14ac:dyDescent="0.25">
      <c r="A1003" s="34">
        <v>1004</v>
      </c>
      <c r="B1003" s="35" t="s">
        <v>111</v>
      </c>
      <c r="D1003" s="215" t="str">
        <f>INDEX('Aquo parameters'!$A$1:$H$6130,MATCH($E1003,'Aquo parameters'!$E:$E,0),1)</f>
        <v>Aofnzn</v>
      </c>
      <c r="E1003" s="35">
        <v>2499</v>
      </c>
      <c r="F1003" s="41" t="str">
        <f>INDEX('Aquo parameters'!$A$1:$H$6130,MATCH($E1003,'Aquo parameters'!$E:$E,0),2)</f>
        <v>aminofenazon</v>
      </c>
      <c r="G1003" s="41" t="s">
        <v>112</v>
      </c>
      <c r="H1003" s="241">
        <v>0</v>
      </c>
      <c r="I1003" s="241">
        <v>0</v>
      </c>
      <c r="J1003" s="241">
        <v>1</v>
      </c>
      <c r="K1003" s="20" t="s">
        <v>113</v>
      </c>
      <c r="L1003" s="20" t="s">
        <v>113</v>
      </c>
      <c r="M1003" s="20" t="s">
        <v>114</v>
      </c>
      <c r="N1003" s="20"/>
      <c r="O1003" s="20" t="s">
        <v>115</v>
      </c>
      <c r="P1003" s="85">
        <f>INDEX('Aquo parameters'!$A$1:$H$6130,MATCH($E1003,'Aquo parameters'!$E:$E,0),7)</f>
        <v>0</v>
      </c>
      <c r="Q1003" s="20" t="str">
        <f t="shared" si="15"/>
        <v>factors.Add(new Factor() { ParameterID = 2499, Key = 1004, StandardizationSet = "Bbk", Parameter = "Aofnzn", Factor_A = 0, Factor_B = 0, Factor_C = 1, IsMetal = false, IsPak = false, IsOrganic = true });</v>
      </c>
    </row>
    <row r="1004" spans="1:17" x14ac:dyDescent="0.25">
      <c r="A1004" s="34">
        <v>1005</v>
      </c>
      <c r="B1004" s="35" t="s">
        <v>111</v>
      </c>
      <c r="D1004" s="215" t="str">
        <f>INDEX('Aquo parameters'!$A$1:$H$6130,MATCH($E1004,'Aquo parameters'!$E:$E,0),1)</f>
        <v>fosgn</v>
      </c>
      <c r="E1004" s="35">
        <v>2515</v>
      </c>
      <c r="F1004" s="41" t="str">
        <f>INDEX('Aquo parameters'!$A$1:$H$6130,MATCH($E1004,'Aquo parameters'!$E:$E,0),2)</f>
        <v>fosgeen</v>
      </c>
      <c r="G1004" s="41" t="s">
        <v>112</v>
      </c>
      <c r="H1004" s="241">
        <v>0</v>
      </c>
      <c r="I1004" s="241">
        <v>0</v>
      </c>
      <c r="J1004" s="241">
        <v>1</v>
      </c>
      <c r="K1004" s="20" t="s">
        <v>113</v>
      </c>
      <c r="L1004" s="20" t="s">
        <v>113</v>
      </c>
      <c r="M1004" s="20" t="s">
        <v>114</v>
      </c>
      <c r="N1004" s="20"/>
      <c r="O1004" s="20" t="s">
        <v>115</v>
      </c>
      <c r="P1004" s="85">
        <f>INDEX('Aquo parameters'!$A$1:$H$6130,MATCH($E1004,'Aquo parameters'!$E:$E,0),7)</f>
        <v>0</v>
      </c>
      <c r="Q1004" s="20" t="str">
        <f t="shared" si="15"/>
        <v>factors.Add(new Factor() { ParameterID = 2515, Key = 1005, StandardizationSet = "Bbk", Parameter = "fosgn", Factor_A = 0, Factor_B = 0, Factor_C = 1, IsMetal = false, IsPak = false, IsOrganic = true });</v>
      </c>
    </row>
    <row r="1005" spans="1:17" x14ac:dyDescent="0.25">
      <c r="A1005" s="34">
        <v>1006</v>
      </c>
      <c r="B1005" s="35" t="s">
        <v>111</v>
      </c>
      <c r="D1005" s="215" t="str">
        <f>INDEX('Aquo parameters'!$A$1:$H$6130,MATCH($E1005,'Aquo parameters'!$E:$E,0),1)</f>
        <v>PBDE183</v>
      </c>
      <c r="E1005" s="35">
        <v>2523</v>
      </c>
      <c r="F1005" s="41" t="str">
        <f>INDEX('Aquo parameters'!$A$1:$H$6130,MATCH($E1005,'Aquo parameters'!$E:$E,0),2)</f>
        <v>2,2',3,4,4',5',6-heptabroomdifenylether</v>
      </c>
      <c r="G1005" s="41" t="s">
        <v>112</v>
      </c>
      <c r="H1005" s="241">
        <v>0</v>
      </c>
      <c r="I1005" s="241">
        <v>0</v>
      </c>
      <c r="J1005" s="241">
        <v>1</v>
      </c>
      <c r="K1005" s="20" t="s">
        <v>113</v>
      </c>
      <c r="L1005" s="20" t="s">
        <v>113</v>
      </c>
      <c r="M1005" s="20" t="s">
        <v>114</v>
      </c>
      <c r="N1005" s="20"/>
      <c r="O1005" s="20" t="s">
        <v>115</v>
      </c>
      <c r="P1005" s="85">
        <f>INDEX('Aquo parameters'!$A$1:$H$6130,MATCH($E1005,'Aquo parameters'!$E:$E,0),7)</f>
        <v>0</v>
      </c>
      <c r="Q1005" s="20" t="str">
        <f t="shared" si="15"/>
        <v>factors.Add(new Factor() { ParameterID = 2523, Key = 1006, StandardizationSet = "Bbk", Parameter = "PBDE183", Factor_A = 0, Factor_B = 0, Factor_C = 1, IsMetal = false, IsPak = false, IsOrganic = true });</v>
      </c>
    </row>
    <row r="1006" spans="1:17" x14ac:dyDescent="0.25">
      <c r="A1006" s="34">
        <v>1007</v>
      </c>
      <c r="B1006" s="35" t="s">
        <v>111</v>
      </c>
      <c r="D1006" s="215" t="str">
        <f>INDEX('Aquo parameters'!$A$1:$H$6130,MATCH($E1006,'Aquo parameters'!$E:$E,0),1)</f>
        <v>PBDE209</v>
      </c>
      <c r="E1006" s="35">
        <v>2530</v>
      </c>
      <c r="F1006" s="41" t="str">
        <f>INDEX('Aquo parameters'!$A$1:$H$6130,MATCH($E1006,'Aquo parameters'!$E:$E,0),2)</f>
        <v>2,2',3,3',4,4',5,5',6,6'-decabroomdiphenylether</v>
      </c>
      <c r="G1006" s="41" t="s">
        <v>112</v>
      </c>
      <c r="H1006" s="241">
        <v>0</v>
      </c>
      <c r="I1006" s="241">
        <v>0</v>
      </c>
      <c r="J1006" s="241">
        <v>1</v>
      </c>
      <c r="K1006" s="20" t="s">
        <v>113</v>
      </c>
      <c r="L1006" s="20" t="s">
        <v>113</v>
      </c>
      <c r="M1006" s="20" t="s">
        <v>114</v>
      </c>
      <c r="N1006" s="20"/>
      <c r="O1006" s="20" t="s">
        <v>115</v>
      </c>
      <c r="P1006" s="85">
        <f>INDEX('Aquo parameters'!$A$1:$H$6130,MATCH($E1006,'Aquo parameters'!$E:$E,0),7)</f>
        <v>0</v>
      </c>
      <c r="Q1006" s="20" t="str">
        <f t="shared" si="15"/>
        <v>factors.Add(new Factor() { ParameterID = 2530, Key = 1007, StandardizationSet = "Bbk", Parameter = "PBDE209", Factor_A = 0, Factor_B = 0, Factor_C = 1, IsMetal = false, IsPak = false, IsOrganic = true });</v>
      </c>
    </row>
    <row r="1007" spans="1:17" x14ac:dyDescent="0.25">
      <c r="A1007" s="34">
        <v>1008</v>
      </c>
      <c r="B1007" s="35" t="s">
        <v>111</v>
      </c>
      <c r="D1007" s="215" t="str">
        <f>INDEX('Aquo parameters'!$A$1:$H$6130,MATCH($E1007,'Aquo parameters'!$E:$E,0),1)</f>
        <v>HBCD</v>
      </c>
      <c r="E1007" s="35">
        <v>2531</v>
      </c>
      <c r="F1007" s="41" t="str">
        <f>INDEX('Aquo parameters'!$A$1:$H$6130,MATCH($E1007,'Aquo parameters'!$E:$E,0),2)</f>
        <v>som HBCD (technisch mengsel, niet-gespecif. broom-posities)</v>
      </c>
      <c r="G1007" s="41" t="s">
        <v>112</v>
      </c>
      <c r="H1007" s="241">
        <v>0</v>
      </c>
      <c r="I1007" s="241">
        <v>0</v>
      </c>
      <c r="J1007" s="241">
        <v>1</v>
      </c>
      <c r="K1007" s="20" t="s">
        <v>113</v>
      </c>
      <c r="L1007" s="20" t="s">
        <v>113</v>
      </c>
      <c r="M1007" s="20" t="s">
        <v>114</v>
      </c>
      <c r="N1007" s="20"/>
      <c r="O1007" s="20" t="s">
        <v>115</v>
      </c>
      <c r="P1007" s="85">
        <f>INDEX('Aquo parameters'!$A$1:$H$6130,MATCH($E1007,'Aquo parameters'!$E:$E,0),7)</f>
        <v>0</v>
      </c>
      <c r="Q1007" s="20" t="str">
        <f t="shared" si="15"/>
        <v>factors.Add(new Factor() { ParameterID = 2531, Key = 1008, StandardizationSet = "Bbk", Parameter = "HBCD", Factor_A = 0, Factor_B = 0, Factor_C = 1, IsMetal = false, IsPak = false, IsOrganic = true });</v>
      </c>
    </row>
    <row r="1008" spans="1:17" x14ac:dyDescent="0.25">
      <c r="A1008" s="34">
        <v>1009</v>
      </c>
      <c r="B1008" s="35" t="s">
        <v>111</v>
      </c>
      <c r="C1008" s="41" t="s">
        <v>474</v>
      </c>
      <c r="D1008" s="215" t="str">
        <f>INDEX('Aquo parameters'!$A$1:$H$6130,MATCH($E1008,'Aquo parameters'!$E:$E,0),1)</f>
        <v>sMClAn</v>
      </c>
      <c r="E1008" s="35">
        <v>2561</v>
      </c>
      <c r="F1008" s="41" t="str">
        <f>INDEX('Aquo parameters'!$A$1:$H$6130,MATCH($E1008,'Aquo parameters'!$E:$E,0),2)</f>
        <v>som monochlooraniline-isomeren</v>
      </c>
      <c r="G1008" s="41" t="s">
        <v>112</v>
      </c>
      <c r="H1008" s="36">
        <v>0</v>
      </c>
      <c r="I1008" s="36">
        <v>0</v>
      </c>
      <c r="J1008" s="36">
        <v>1</v>
      </c>
      <c r="K1008" s="20" t="s">
        <v>113</v>
      </c>
      <c r="L1008" s="20" t="s">
        <v>113</v>
      </c>
      <c r="M1008" s="20" t="s">
        <v>114</v>
      </c>
      <c r="N1008" s="20"/>
      <c r="O1008" s="20" t="s">
        <v>115</v>
      </c>
      <c r="P1008" s="85">
        <f>INDEX('Aquo parameters'!$A$1:$H$6130,MATCH($E1008,'Aquo parameters'!$E:$E,0),7)</f>
        <v>0</v>
      </c>
      <c r="Q1008" s="20" t="str">
        <f t="shared" si="15"/>
        <v>factors.Add(new Factor() { ParameterID = 2561, Key = 1009, StandardizationSet = "Bbk", Parameter = "sMClAn", Factor_A = 0, Factor_B = 0, Factor_C = 1, IsMetal = false, IsPak = false, IsOrganic = true });</v>
      </c>
    </row>
    <row r="1009" spans="1:18" x14ac:dyDescent="0.25">
      <c r="A1009" s="34">
        <v>1010</v>
      </c>
      <c r="B1009" s="35" t="s">
        <v>111</v>
      </c>
      <c r="C1009" s="41" t="s">
        <v>475</v>
      </c>
      <c r="D1009" s="215" t="str">
        <f>INDEX('Aquo parameters'!$A$1:$H$6130,MATCH($E1009,'Aquo parameters'!$E:$E,0),1)</f>
        <v>sT4ClAn</v>
      </c>
      <c r="E1009" s="35">
        <v>2577</v>
      </c>
      <c r="F1009" s="41" t="str">
        <f>INDEX('Aquo parameters'!$A$1:$H$6130,MATCH($E1009,'Aquo parameters'!$E:$E,0),2)</f>
        <v>som tetrachlooraniline-isomeren</v>
      </c>
      <c r="G1009" s="41" t="s">
        <v>112</v>
      </c>
      <c r="H1009" s="36">
        <v>0</v>
      </c>
      <c r="I1009" s="36">
        <v>0</v>
      </c>
      <c r="J1009" s="36">
        <v>1</v>
      </c>
      <c r="K1009" s="20" t="s">
        <v>113</v>
      </c>
      <c r="L1009" s="20" t="s">
        <v>113</v>
      </c>
      <c r="M1009" s="20" t="s">
        <v>114</v>
      </c>
      <c r="N1009" s="20"/>
      <c r="O1009" s="20" t="s">
        <v>115</v>
      </c>
      <c r="P1009" s="85">
        <f>INDEX('Aquo parameters'!$A$1:$H$6130,MATCH($E1009,'Aquo parameters'!$E:$E,0),7)</f>
        <v>0</v>
      </c>
      <c r="Q1009" s="20" t="str">
        <f t="shared" si="15"/>
        <v>factors.Add(new Factor() { ParameterID = 2577, Key = 1010, StandardizationSet = "Bbk", Parameter = "sT4ClAn", Factor_A = 0, Factor_B = 0, Factor_C = 1, IsMetal = false, IsPak = false, IsOrganic = true });</v>
      </c>
    </row>
    <row r="1010" spans="1:18" x14ac:dyDescent="0.25">
      <c r="A1010" s="34">
        <v>1011</v>
      </c>
      <c r="B1010" s="35" t="s">
        <v>111</v>
      </c>
      <c r="C1010" s="41" t="s">
        <v>476</v>
      </c>
      <c r="D1010" s="215" t="str">
        <f>INDEX('Aquo parameters'!$A$1:$H$6130,MATCH($E1010,'Aquo parameters'!$E:$E,0),1)</f>
        <v>sgewgasbt</v>
      </c>
      <c r="E1010" s="35">
        <v>2578</v>
      </c>
      <c r="F1010" s="41" t="str">
        <f>INDEX('Aquo parameters'!$A$1:$H$6130,MATCH($E1010,'Aquo parameters'!$E:$E,0),2)</f>
        <v>som gewogen asbest</v>
      </c>
      <c r="G1010" s="41" t="s">
        <v>112</v>
      </c>
      <c r="H1010" s="36">
        <v>1</v>
      </c>
      <c r="I1010" s="36">
        <v>0</v>
      </c>
      <c r="J1010" s="36">
        <v>0</v>
      </c>
      <c r="K1010" s="20" t="s">
        <v>113</v>
      </c>
      <c r="L1010" s="20" t="s">
        <v>113</v>
      </c>
      <c r="M1010" s="20" t="s">
        <v>113</v>
      </c>
      <c r="N1010" s="20"/>
      <c r="O1010" s="20" t="s">
        <v>115</v>
      </c>
      <c r="P1010" s="85">
        <f>INDEX('Aquo parameters'!$A$1:$H$6130,MATCH($E1010,'Aquo parameters'!$E:$E,0),7)</f>
        <v>0</v>
      </c>
      <c r="Q1010" s="20" t="str">
        <f t="shared" si="15"/>
        <v>factors.Add(new Factor() { ParameterID = 2578, Key = 1011, StandardizationSet = "Bbk", Parameter = "sgewgasbt", Factor_A = 1, Factor_B = 0, Factor_C = 0, IsMetal = false, IsPak = false, IsOrganic = false });</v>
      </c>
    </row>
    <row r="1011" spans="1:18" x14ac:dyDescent="0.25">
      <c r="A1011" s="34">
        <v>1012</v>
      </c>
      <c r="B1011" s="35" t="s">
        <v>111</v>
      </c>
      <c r="C1011" s="41" t="s">
        <v>477</v>
      </c>
      <c r="D1011" s="215" t="str">
        <f>INDEX('Aquo parameters'!$A$1:$H$6130,MATCH($E1011,'Aquo parameters'!$E:$E,0),1)</f>
        <v>sorgSn2</v>
      </c>
      <c r="E1011" s="35">
        <v>2583</v>
      </c>
      <c r="F1011" s="41" t="str">
        <f>INDEX('Aquo parameters'!$A$1:$H$6130,MATCH($E1011,'Aquo parameters'!$E:$E,0),2)</f>
        <v>som 2 organotin verbindingen (tributyltin en trifenyltin)</v>
      </c>
      <c r="G1011" s="41" t="s">
        <v>112</v>
      </c>
      <c r="H1011" s="36">
        <v>0</v>
      </c>
      <c r="I1011" s="36">
        <v>0</v>
      </c>
      <c r="J1011" s="36">
        <v>1</v>
      </c>
      <c r="K1011" s="20" t="s">
        <v>113</v>
      </c>
      <c r="L1011" s="20" t="s">
        <v>113</v>
      </c>
      <c r="M1011" s="20" t="s">
        <v>114</v>
      </c>
      <c r="N1011" s="20"/>
      <c r="O1011" s="20" t="s">
        <v>115</v>
      </c>
      <c r="P1011" s="85">
        <f>INDEX('Aquo parameters'!$A$1:$H$6130,MATCH($E1011,'Aquo parameters'!$E:$E,0),7)</f>
        <v>0</v>
      </c>
      <c r="Q1011" s="20" t="str">
        <f t="shared" si="15"/>
        <v>factors.Add(new Factor() { ParameterID = 2583, Key = 1012, StandardizationSet = "Bbk", Parameter = "sorgSn2", Factor_A = 0, Factor_B = 0, Factor_C = 1, IsMetal = false, IsPak = false, IsOrganic = true });</v>
      </c>
    </row>
    <row r="1012" spans="1:18" x14ac:dyDescent="0.25">
      <c r="A1012" s="34">
        <v>1013</v>
      </c>
      <c r="B1012" s="35" t="s">
        <v>111</v>
      </c>
      <c r="D1012" s="215" t="str">
        <f>INDEX('Aquo parameters'!$A$1:$H$6130,MATCH($E1012,'Aquo parameters'!$E:$E,0),1)</f>
        <v>C2yeDAe</v>
      </c>
      <c r="E1012" s="35">
        <v>2584</v>
      </c>
      <c r="F1012" s="41" t="str">
        <f>INDEX('Aquo parameters'!$A$1:$H$6130,MATCH($E1012,'Aquo parameters'!$E:$E,0),2)</f>
        <v>ethyleendiamine</v>
      </c>
      <c r="G1012" s="41" t="s">
        <v>112</v>
      </c>
      <c r="H1012" s="241">
        <v>0</v>
      </c>
      <c r="I1012" s="241">
        <v>0</v>
      </c>
      <c r="J1012" s="241">
        <v>1</v>
      </c>
      <c r="K1012" s="20" t="s">
        <v>113</v>
      </c>
      <c r="L1012" s="20" t="s">
        <v>113</v>
      </c>
      <c r="M1012" s="20" t="s">
        <v>114</v>
      </c>
      <c r="N1012" s="20"/>
      <c r="O1012" s="20" t="s">
        <v>115</v>
      </c>
      <c r="P1012" s="85">
        <f>INDEX('Aquo parameters'!$A$1:$H$6130,MATCH($E1012,'Aquo parameters'!$E:$E,0),7)</f>
        <v>0</v>
      </c>
      <c r="Q1012" s="20" t="str">
        <f t="shared" si="15"/>
        <v>factors.Add(new Factor() { ParameterID = 2584, Key = 1013, StandardizationSet = "Bbk", Parameter = "C2yeDAe", Factor_A = 0, Factor_B = 0, Factor_C = 1, IsMetal = false, IsPak = false, IsOrganic = true });</v>
      </c>
    </row>
    <row r="1013" spans="1:18" x14ac:dyDescent="0.25">
      <c r="A1013" s="34">
        <v>1014</v>
      </c>
      <c r="B1013" s="35" t="s">
        <v>111</v>
      </c>
      <c r="D1013" s="215" t="str">
        <f>INDEX('Aquo parameters'!$A$1:$H$6130,MATCH($E1013,'Aquo parameters'!$E:$E,0),1)</f>
        <v>DC2yeDAe</v>
      </c>
      <c r="E1013" s="35">
        <v>2585</v>
      </c>
      <c r="F1013" s="41" t="str">
        <f>INDEX('Aquo parameters'!$A$1:$H$6130,MATCH($E1013,'Aquo parameters'!$E:$E,0),2)</f>
        <v>diethyleendiamine</v>
      </c>
      <c r="G1013" s="41" t="s">
        <v>112</v>
      </c>
      <c r="H1013" s="241">
        <v>0</v>
      </c>
      <c r="I1013" s="241">
        <v>0</v>
      </c>
      <c r="J1013" s="241">
        <v>1</v>
      </c>
      <c r="K1013" s="20" t="s">
        <v>113</v>
      </c>
      <c r="L1013" s="20" t="s">
        <v>113</v>
      </c>
      <c r="M1013" s="20" t="s">
        <v>114</v>
      </c>
      <c r="N1013" s="20"/>
      <c r="O1013" s="20" t="s">
        <v>115</v>
      </c>
      <c r="P1013" s="85">
        <f>INDEX('Aquo parameters'!$A$1:$H$6130,MATCH($E1013,'Aquo parameters'!$E:$E,0),7)</f>
        <v>0</v>
      </c>
      <c r="Q1013" s="20" t="str">
        <f t="shared" si="15"/>
        <v>factors.Add(new Factor() { ParameterID = 2585, Key = 1014, StandardizationSet = "Bbk", Parameter = "DC2yeDAe", Factor_A = 0, Factor_B = 0, Factor_C = 1, IsMetal = false, IsPak = false, IsOrganic = true });</v>
      </c>
    </row>
    <row r="1014" spans="1:18" x14ac:dyDescent="0.25">
      <c r="A1014" s="34">
        <v>1015</v>
      </c>
      <c r="B1014" s="35" t="s">
        <v>111</v>
      </c>
      <c r="D1014" s="215" t="str">
        <f>INDEX('Aquo parameters'!$A$1:$H$6130,MATCH($E1014,'Aquo parameters'!$E:$E,0),1)</f>
        <v>CFK1113</v>
      </c>
      <c r="E1014" s="35">
        <v>2588</v>
      </c>
      <c r="F1014" s="41" t="str">
        <f>INDEX('Aquo parameters'!$A$1:$H$6130,MATCH($E1014,'Aquo parameters'!$E:$E,0),2)</f>
        <v>1-chloor-1,2,2-trifluoretheen</v>
      </c>
      <c r="G1014" s="41" t="s">
        <v>112</v>
      </c>
      <c r="H1014" s="241">
        <v>0</v>
      </c>
      <c r="I1014" s="241">
        <v>0</v>
      </c>
      <c r="J1014" s="241">
        <v>1</v>
      </c>
      <c r="K1014" s="20" t="s">
        <v>113</v>
      </c>
      <c r="L1014" s="20" t="s">
        <v>113</v>
      </c>
      <c r="M1014" s="20" t="s">
        <v>114</v>
      </c>
      <c r="N1014" s="20"/>
      <c r="O1014" s="20" t="s">
        <v>115</v>
      </c>
      <c r="P1014" s="85">
        <f>INDEX('Aquo parameters'!$A$1:$H$6130,MATCH($E1014,'Aquo parameters'!$E:$E,0),7)</f>
        <v>0</v>
      </c>
      <c r="Q1014" s="20" t="str">
        <f t="shared" si="15"/>
        <v>factors.Add(new Factor() { ParameterID = 2588, Key = 1015, StandardizationSet = "Bbk", Parameter = "CFK1113", Factor_A = 0, Factor_B = 0, Factor_C = 1, IsMetal = false, IsPak = false, IsOrganic = true });</v>
      </c>
    </row>
    <row r="1015" spans="1:18" x14ac:dyDescent="0.25">
      <c r="A1015" s="34">
        <v>1016</v>
      </c>
      <c r="B1015" s="35" t="s">
        <v>111</v>
      </c>
      <c r="D1015" s="215" t="str">
        <f>INDEX('Aquo parameters'!$A$1:$H$6130,MATCH($E1015,'Aquo parameters'!$E:$E,0),1)</f>
        <v>HCFK123</v>
      </c>
      <c r="E1015" s="35">
        <v>2589</v>
      </c>
      <c r="F1015" s="41" t="str">
        <f>INDEX('Aquo parameters'!$A$1:$H$6130,MATCH($E1015,'Aquo parameters'!$E:$E,0),2)</f>
        <v>2,2-dichloor-1,1,1-trifluorethaan</v>
      </c>
      <c r="G1015" s="41" t="s">
        <v>112</v>
      </c>
      <c r="H1015" s="241">
        <v>0</v>
      </c>
      <c r="I1015" s="241">
        <v>0</v>
      </c>
      <c r="J1015" s="241">
        <v>1</v>
      </c>
      <c r="K1015" s="20" t="s">
        <v>113</v>
      </c>
      <c r="L1015" s="20" t="s">
        <v>113</v>
      </c>
      <c r="M1015" s="20" t="s">
        <v>114</v>
      </c>
      <c r="N1015" s="20"/>
      <c r="O1015" s="20" t="s">
        <v>115</v>
      </c>
      <c r="P1015" s="85">
        <f>INDEX('Aquo parameters'!$A$1:$H$6130,MATCH($E1015,'Aquo parameters'!$E:$E,0),7)</f>
        <v>0</v>
      </c>
      <c r="Q1015" s="20" t="str">
        <f t="shared" si="15"/>
        <v>factors.Add(new Factor() { ParameterID = 2589, Key = 1016, StandardizationSet = "Bbk", Parameter = "HCFK123", Factor_A = 0, Factor_B = 0, Factor_C = 1, IsMetal = false, IsPak = false, IsOrganic = true });</v>
      </c>
    </row>
    <row r="1016" spans="1:18" x14ac:dyDescent="0.25">
      <c r="A1016" s="34">
        <v>1017</v>
      </c>
      <c r="B1016" s="35" t="s">
        <v>111</v>
      </c>
      <c r="D1016" s="215" t="str">
        <f>INDEX('Aquo parameters'!$A$1:$H$6130,MATCH($E1016,'Aquo parameters'!$E:$E,0),1)</f>
        <v>HCFK123a</v>
      </c>
      <c r="E1016" s="35">
        <v>2590</v>
      </c>
      <c r="F1016" s="41" t="str">
        <f>INDEX('Aquo parameters'!$A$1:$H$6130,MATCH($E1016,'Aquo parameters'!$E:$E,0),2)</f>
        <v>1,2-dichloor-1,1,2-trifluorethaan</v>
      </c>
      <c r="G1016" s="41" t="s">
        <v>112</v>
      </c>
      <c r="H1016" s="241">
        <v>0</v>
      </c>
      <c r="I1016" s="241">
        <v>0</v>
      </c>
      <c r="J1016" s="241">
        <v>1</v>
      </c>
      <c r="K1016" s="20" t="s">
        <v>113</v>
      </c>
      <c r="L1016" s="20" t="s">
        <v>113</v>
      </c>
      <c r="M1016" s="20" t="s">
        <v>114</v>
      </c>
      <c r="N1016" s="20"/>
      <c r="O1016" s="20" t="s">
        <v>115</v>
      </c>
      <c r="P1016" s="85">
        <f>INDEX('Aquo parameters'!$A$1:$H$6130,MATCH($E1016,'Aquo parameters'!$E:$E,0),7)</f>
        <v>0</v>
      </c>
      <c r="Q1016" s="20" t="str">
        <f t="shared" si="15"/>
        <v>factors.Add(new Factor() { ParameterID = 2590, Key = 1017, StandardizationSet = "Bbk", Parameter = "HCFK123a", Factor_A = 0, Factor_B = 0, Factor_C = 1, IsMetal = false, IsPak = false, IsOrganic = true });</v>
      </c>
    </row>
    <row r="1017" spans="1:18" x14ac:dyDescent="0.25">
      <c r="A1017" s="34">
        <v>1019</v>
      </c>
      <c r="B1017" s="35" t="s">
        <v>111</v>
      </c>
      <c r="D1017" s="215" t="str">
        <f>INDEX('Aquo parameters'!$A$1:$H$6130,MATCH($E1017,'Aquo parameters'!$E:$E,0),1)</f>
        <v>HCFK133a</v>
      </c>
      <c r="E1017" s="35">
        <v>2592</v>
      </c>
      <c r="F1017" s="41" t="str">
        <f>INDEX('Aquo parameters'!$A$1:$H$6130,MATCH($E1017,'Aquo parameters'!$E:$E,0),2)</f>
        <v>2-chloor-1,1,1-trifluorethaan</v>
      </c>
      <c r="G1017" s="41" t="s">
        <v>112</v>
      </c>
      <c r="H1017" s="241">
        <v>0</v>
      </c>
      <c r="I1017" s="241">
        <v>0</v>
      </c>
      <c r="J1017" s="241">
        <v>1</v>
      </c>
      <c r="K1017" s="20" t="s">
        <v>113</v>
      </c>
      <c r="L1017" s="20" t="s">
        <v>113</v>
      </c>
      <c r="M1017" s="20" t="s">
        <v>114</v>
      </c>
      <c r="N1017" s="20"/>
      <c r="O1017" s="20" t="s">
        <v>115</v>
      </c>
      <c r="P1017" s="85">
        <f>INDEX('Aquo parameters'!$A$1:$H$6130,MATCH($E1017,'Aquo parameters'!$E:$E,0),7)</f>
        <v>0</v>
      </c>
      <c r="Q1017" s="20" t="str">
        <f t="shared" si="15"/>
        <v>factors.Add(new Factor() { ParameterID = 2592, Key = 1019, StandardizationSet = "Bbk", Parameter = "HCFK133a", Factor_A = 0, Factor_B = 0, Factor_C = 1, IsMetal = false, IsPak = false, IsOrganic = true });</v>
      </c>
    </row>
    <row r="1018" spans="1:18" x14ac:dyDescent="0.25">
      <c r="A1018" s="34">
        <v>1020</v>
      </c>
      <c r="B1018" s="35" t="s">
        <v>111</v>
      </c>
      <c r="C1018" s="41" t="s">
        <v>478</v>
      </c>
      <c r="D1018" s="215" t="str">
        <f>INDEX('Aquo parameters'!$A$1:$H$6130,MATCH($E1018,'Aquo parameters'!$E:$E,0),1)</f>
        <v>CNcpx</v>
      </c>
      <c r="E1018" s="35">
        <v>2595</v>
      </c>
      <c r="F1018" s="41" t="str">
        <f>INDEX('Aquo parameters'!$A$1:$H$6130,MATCH($E1018,'Aquo parameters'!$E:$E,0),2)</f>
        <v>cyanide-complex</v>
      </c>
      <c r="G1018" s="41" t="s">
        <v>112</v>
      </c>
      <c r="H1018" s="36">
        <v>1</v>
      </c>
      <c r="I1018" s="36">
        <v>0</v>
      </c>
      <c r="J1018" s="36">
        <v>0</v>
      </c>
      <c r="K1018" s="20" t="s">
        <v>113</v>
      </c>
      <c r="L1018" s="20" t="s">
        <v>113</v>
      </c>
      <c r="M1018" s="20" t="s">
        <v>113</v>
      </c>
      <c r="N1018" s="20"/>
      <c r="O1018" s="20" t="s">
        <v>115</v>
      </c>
      <c r="P1018" s="85">
        <f>INDEX('Aquo parameters'!$A$1:$H$6130,MATCH($E1018,'Aquo parameters'!$E:$E,0),7)</f>
        <v>0</v>
      </c>
      <c r="Q1018" s="20" t="str">
        <f t="shared" si="15"/>
        <v>factors.Add(new Factor() { ParameterID = 2595, Key = 1020, StandardizationSet = "Bbk", Parameter = "CNcpx", Factor_A = 1, Factor_B = 0, Factor_C = 0, IsMetal = false, IsPak = false, IsOrganic = false });</v>
      </c>
    </row>
    <row r="1019" spans="1:18" x14ac:dyDescent="0.25">
      <c r="A1019" s="34">
        <v>1021</v>
      </c>
      <c r="B1019" s="35" t="s">
        <v>111</v>
      </c>
      <c r="D1019" s="215" t="str">
        <f>INDEX('Aquo parameters'!$A$1:$H$6130,MATCH($E1019,'Aquo parameters'!$E:$E,0),1)</f>
        <v>26DCl4C1yFol</v>
      </c>
      <c r="E1019" s="35">
        <v>2596</v>
      </c>
      <c r="F1019" s="41" t="str">
        <f>INDEX('Aquo parameters'!$A$1:$H$6130,MATCH($E1019,'Aquo parameters'!$E:$E,0),2)</f>
        <v>2,6-dichloor-4-methylfenol</v>
      </c>
      <c r="G1019" s="41" t="s">
        <v>112</v>
      </c>
      <c r="H1019" s="241">
        <v>0</v>
      </c>
      <c r="I1019" s="241">
        <v>0</v>
      </c>
      <c r="J1019" s="241">
        <v>1</v>
      </c>
      <c r="K1019" s="20" t="s">
        <v>113</v>
      </c>
      <c r="L1019" s="20" t="s">
        <v>113</v>
      </c>
      <c r="M1019" s="20" t="s">
        <v>114</v>
      </c>
      <c r="N1019" s="20"/>
      <c r="O1019" s="20" t="s">
        <v>115</v>
      </c>
      <c r="P1019" s="85">
        <f>INDEX('Aquo parameters'!$A$1:$H$6130,MATCH($E1019,'Aquo parameters'!$E:$E,0),7)</f>
        <v>0</v>
      </c>
      <c r="Q1019" s="20" t="str">
        <f t="shared" si="15"/>
        <v>factors.Add(new Factor() { ParameterID = 2596, Key = 1021, StandardizationSet = "Bbk", Parameter = "26DCl4C1yFol", Factor_A = 0, Factor_B = 0, Factor_C = 1, IsMetal = false, IsPak = false, IsOrganic = true });</v>
      </c>
    </row>
    <row r="1020" spans="1:18" x14ac:dyDescent="0.25">
      <c r="A1020" s="34">
        <v>1022</v>
      </c>
      <c r="B1020" s="35" t="s">
        <v>111</v>
      </c>
      <c r="D1020" s="215" t="str">
        <f>INDEX('Aquo parameters'!$A$1:$H$6130,MATCH($E1020,'Aquo parameters'!$E:$E,0),1)</f>
        <v>2Cl6C1yFol</v>
      </c>
      <c r="E1020" s="35">
        <v>2597</v>
      </c>
      <c r="F1020" s="41" t="str">
        <f>INDEX('Aquo parameters'!$A$1:$H$6130,MATCH($E1020,'Aquo parameters'!$E:$E,0),2)</f>
        <v>2-chloor-6-methylfenol</v>
      </c>
      <c r="G1020" s="41" t="s">
        <v>112</v>
      </c>
      <c r="H1020" s="241">
        <v>0</v>
      </c>
      <c r="I1020" s="241">
        <v>0</v>
      </c>
      <c r="J1020" s="241">
        <v>1</v>
      </c>
      <c r="K1020" s="20" t="s">
        <v>113</v>
      </c>
      <c r="L1020" s="20" t="s">
        <v>113</v>
      </c>
      <c r="M1020" s="20" t="s">
        <v>114</v>
      </c>
      <c r="N1020" s="20"/>
      <c r="O1020" s="20" t="s">
        <v>115</v>
      </c>
      <c r="P1020" s="85">
        <f>INDEX('Aquo parameters'!$A$1:$H$6130,MATCH($E1020,'Aquo parameters'!$E:$E,0),7)</f>
        <v>0</v>
      </c>
      <c r="Q1020" s="20" t="str">
        <f t="shared" si="15"/>
        <v>factors.Add(new Factor() { ParameterID = 2597, Key = 1022, StandardizationSet = "Bbk", Parameter = "2Cl6C1yFol", Factor_A = 0, Factor_B = 0, Factor_C = 1, IsMetal = false, IsPak = false, IsOrganic = true });</v>
      </c>
    </row>
    <row r="1021" spans="1:18" x14ac:dyDescent="0.25">
      <c r="A1021" s="34">
        <v>1023</v>
      </c>
      <c r="B1021" s="35" t="s">
        <v>111</v>
      </c>
      <c r="C1021" s="41" t="s">
        <v>479</v>
      </c>
      <c r="D1021" s="215" t="str">
        <f>INDEX('Aquo parameters'!$A$1:$H$6130,MATCH($E1021,'Aquo parameters'!$E:$E,0),1)</f>
        <v>sserptasbt</v>
      </c>
      <c r="E1021" s="35">
        <v>2689</v>
      </c>
      <c r="F1021" s="41" t="str">
        <f>INDEX('Aquo parameters'!$A$1:$H$6130,MATCH($E1021,'Aquo parameters'!$E:$E,0),2)</f>
        <v>som serpentijn asbest</v>
      </c>
      <c r="G1021" s="41" t="s">
        <v>112</v>
      </c>
      <c r="H1021" s="36">
        <v>1</v>
      </c>
      <c r="I1021" s="36">
        <v>0</v>
      </c>
      <c r="J1021" s="36">
        <v>0</v>
      </c>
      <c r="K1021" s="20" t="s">
        <v>113</v>
      </c>
      <c r="L1021" s="20" t="s">
        <v>113</v>
      </c>
      <c r="M1021" s="20" t="s">
        <v>113</v>
      </c>
      <c r="N1021" s="20"/>
      <c r="O1021" s="20" t="s">
        <v>115</v>
      </c>
      <c r="P1021" s="85">
        <f>INDEX('Aquo parameters'!$A$1:$H$6130,MATCH($E1021,'Aquo parameters'!$E:$E,0),7)</f>
        <v>0</v>
      </c>
      <c r="Q1021" s="20" t="str">
        <f t="shared" si="15"/>
        <v>factors.Add(new Factor() { ParameterID = 2689, Key = 1023, StandardizationSet = "Bbk", Parameter = "sserptasbt", Factor_A = 1, Factor_B = 0, Factor_C = 0, IsMetal = false, IsPak = false, IsOrganic = false });</v>
      </c>
      <c r="R1021" s="45"/>
    </row>
    <row r="1022" spans="1:18" x14ac:dyDescent="0.25">
      <c r="A1022" s="34">
        <v>1024</v>
      </c>
      <c r="B1022" s="35" t="s">
        <v>111</v>
      </c>
      <c r="C1022" s="41" t="s">
        <v>480</v>
      </c>
      <c r="D1022" s="215" t="str">
        <f>INDEX('Aquo parameters'!$A$1:$H$6130,MATCH($E1022,'Aquo parameters'!$E:$E,0),1)</f>
        <v>samfibasbt</v>
      </c>
      <c r="E1022" s="35">
        <v>2690</v>
      </c>
      <c r="F1022" s="41" t="str">
        <f>INDEX('Aquo parameters'!$A$1:$H$6130,MATCH($E1022,'Aquo parameters'!$E:$E,0),2)</f>
        <v>som amfibool asbest</v>
      </c>
      <c r="G1022" s="41" t="s">
        <v>112</v>
      </c>
      <c r="H1022" s="36">
        <v>1</v>
      </c>
      <c r="I1022" s="36">
        <v>0</v>
      </c>
      <c r="J1022" s="36">
        <v>0</v>
      </c>
      <c r="K1022" s="20" t="s">
        <v>113</v>
      </c>
      <c r="L1022" s="20" t="s">
        <v>113</v>
      </c>
      <c r="M1022" s="20" t="s">
        <v>113</v>
      </c>
      <c r="N1022" s="20"/>
      <c r="O1022" s="20" t="s">
        <v>115</v>
      </c>
      <c r="P1022" s="85">
        <f>INDEX('Aquo parameters'!$A$1:$H$6130,MATCH($E1022,'Aquo parameters'!$E:$E,0),7)</f>
        <v>0</v>
      </c>
      <c r="Q1022" s="20" t="str">
        <f t="shared" si="15"/>
        <v>factors.Add(new Factor() { ParameterID = 2690, Key = 1024, StandardizationSet = "Bbk", Parameter = "samfibasbt", Factor_A = 1, Factor_B = 0, Factor_C = 0, IsMetal = false, IsPak = false, IsOrganic = false });</v>
      </c>
      <c r="R1022" s="45"/>
    </row>
    <row r="1023" spans="1:18" x14ac:dyDescent="0.25">
      <c r="A1023" s="34">
        <v>1025</v>
      </c>
      <c r="B1023" s="35" t="s">
        <v>111</v>
      </c>
      <c r="C1023" s="20" t="s">
        <v>481</v>
      </c>
      <c r="D1023" s="215" t="str">
        <f>INDEX('Aquo parameters'!$A$1:$H$6130,MATCH($E1023,'Aquo parameters'!$E:$E,0),1)</f>
        <v>PCB167</v>
      </c>
      <c r="E1023" s="35">
        <v>2710</v>
      </c>
      <c r="F1023" s="41" t="str">
        <f>INDEX('Aquo parameters'!$A$1:$H$6130,MATCH($E1023,'Aquo parameters'!$E:$E,0),2)</f>
        <v>2,3',4,4',5,5'-hexachloorbifenyl</v>
      </c>
      <c r="G1023" s="41" t="s">
        <v>112</v>
      </c>
      <c r="H1023" s="36">
        <v>0</v>
      </c>
      <c r="I1023" s="36">
        <v>0</v>
      </c>
      <c r="J1023" s="36">
        <v>1</v>
      </c>
      <c r="K1023" s="20" t="s">
        <v>113</v>
      </c>
      <c r="L1023" s="20" t="s">
        <v>113</v>
      </c>
      <c r="M1023" s="20" t="s">
        <v>114</v>
      </c>
      <c r="N1023" s="20"/>
      <c r="O1023" s="20" t="s">
        <v>115</v>
      </c>
      <c r="P1023" s="85">
        <f>INDEX('Aquo parameters'!$A$1:$H$6130,MATCH($E1023,'Aquo parameters'!$E:$E,0),7)</f>
        <v>0</v>
      </c>
      <c r="Q1023" s="20" t="str">
        <f t="shared" si="15"/>
        <v>factors.Add(new Factor() { ParameterID = 2710, Key = 1025, StandardizationSet = "Bbk", Parameter = "PCB167", Factor_A = 0, Factor_B = 0, Factor_C = 1, IsMetal = false, IsPak = false, IsOrganic = true });</v>
      </c>
    </row>
    <row r="1024" spans="1:18" x14ac:dyDescent="0.25">
      <c r="A1024" s="34">
        <v>1026</v>
      </c>
      <c r="B1024" s="35" t="s">
        <v>111</v>
      </c>
      <c r="C1024" s="20" t="s">
        <v>482</v>
      </c>
      <c r="D1024" s="215" t="str">
        <f>INDEX('Aquo parameters'!$A$1:$H$6130,MATCH($E1024,'Aquo parameters'!$E:$E,0),1)</f>
        <v>PCB123</v>
      </c>
      <c r="E1024" s="35">
        <v>2711</v>
      </c>
      <c r="F1024" s="41" t="str">
        <f>INDEX('Aquo parameters'!$A$1:$H$6130,MATCH($E1024,'Aquo parameters'!$E:$E,0),2)</f>
        <v>2,3',4,4',5'-pentachloorbifenyl</v>
      </c>
      <c r="G1024" s="41" t="s">
        <v>112</v>
      </c>
      <c r="H1024" s="36">
        <v>0</v>
      </c>
      <c r="I1024" s="36">
        <v>0</v>
      </c>
      <c r="J1024" s="36">
        <v>1</v>
      </c>
      <c r="K1024" s="20" t="s">
        <v>113</v>
      </c>
      <c r="L1024" s="20" t="s">
        <v>113</v>
      </c>
      <c r="M1024" s="20" t="s">
        <v>114</v>
      </c>
      <c r="N1024" s="20"/>
      <c r="O1024" s="20" t="s">
        <v>115</v>
      </c>
      <c r="P1024" s="85">
        <f>INDEX('Aquo parameters'!$A$1:$H$6130,MATCH($E1024,'Aquo parameters'!$E:$E,0),7)</f>
        <v>0</v>
      </c>
      <c r="Q1024" s="20" t="str">
        <f t="shared" si="15"/>
        <v>factors.Add(new Factor() { ParameterID = 2711, Key = 1026, StandardizationSet = "Bbk", Parameter = "PCB123", Factor_A = 0, Factor_B = 0, Factor_C = 1, IsMetal = false, IsPak = false, IsOrganic = true });</v>
      </c>
    </row>
    <row r="1025" spans="1:17" x14ac:dyDescent="0.25">
      <c r="A1025" s="34">
        <v>1027</v>
      </c>
      <c r="B1025" s="35" t="s">
        <v>111</v>
      </c>
      <c r="C1025" s="20" t="s">
        <v>483</v>
      </c>
      <c r="D1025" s="215" t="str">
        <f>INDEX('Aquo parameters'!$A$1:$H$6130,MATCH($E1025,'Aquo parameters'!$E:$E,0),1)</f>
        <v>PCB157</v>
      </c>
      <c r="E1025" s="35">
        <v>2712</v>
      </c>
      <c r="F1025" s="41" t="str">
        <f>INDEX('Aquo parameters'!$A$1:$H$6130,MATCH($E1025,'Aquo parameters'!$E:$E,0),2)</f>
        <v>2,3,3',4,4',5'-hexachloorbifenyl</v>
      </c>
      <c r="G1025" s="41" t="s">
        <v>112</v>
      </c>
      <c r="H1025" s="36">
        <v>0</v>
      </c>
      <c r="I1025" s="36">
        <v>0</v>
      </c>
      <c r="J1025" s="36">
        <v>1</v>
      </c>
      <c r="K1025" s="20" t="s">
        <v>113</v>
      </c>
      <c r="L1025" s="20" t="s">
        <v>113</v>
      </c>
      <c r="M1025" s="20" t="s">
        <v>114</v>
      </c>
      <c r="N1025" s="20"/>
      <c r="O1025" s="20" t="s">
        <v>115</v>
      </c>
      <c r="P1025" s="85">
        <f>INDEX('Aquo parameters'!$A$1:$H$6130,MATCH($E1025,'Aquo parameters'!$E:$E,0),7)</f>
        <v>0</v>
      </c>
      <c r="Q1025" s="20" t="str">
        <f t="shared" si="15"/>
        <v>factors.Add(new Factor() { ParameterID = 2712, Key = 1027, StandardizationSet = "Bbk", Parameter = "PCB157", Factor_A = 0, Factor_B = 0, Factor_C = 1, IsMetal = false, IsPak = false, IsOrganic = true });</v>
      </c>
    </row>
    <row r="1026" spans="1:17" x14ac:dyDescent="0.25">
      <c r="A1026" s="34">
        <v>1028</v>
      </c>
      <c r="B1026" s="49" t="s">
        <v>111</v>
      </c>
      <c r="C1026" s="20" t="s">
        <v>484</v>
      </c>
      <c r="D1026" s="215" t="str">
        <f>INDEX('Aquo parameters'!$A$1:$H$6130,MATCH($E1026,'Aquo parameters'!$E:$E,0),1)</f>
        <v>PCB81</v>
      </c>
      <c r="E1026" s="35">
        <v>2713</v>
      </c>
      <c r="F1026" s="41" t="str">
        <f>INDEX('Aquo parameters'!$A$1:$H$6130,MATCH($E1026,'Aquo parameters'!$E:$E,0),2)</f>
        <v>3,4,4',5-tetrachlorobifenyl</v>
      </c>
      <c r="G1026" s="41" t="s">
        <v>112</v>
      </c>
      <c r="H1026" s="36">
        <v>0</v>
      </c>
      <c r="I1026" s="36">
        <v>0</v>
      </c>
      <c r="J1026" s="36">
        <v>1</v>
      </c>
      <c r="K1026" s="20" t="s">
        <v>113</v>
      </c>
      <c r="L1026" s="20" t="s">
        <v>113</v>
      </c>
      <c r="M1026" s="20" t="s">
        <v>114</v>
      </c>
      <c r="N1026" s="20"/>
      <c r="O1026" s="20" t="s">
        <v>115</v>
      </c>
      <c r="P1026" s="85">
        <f>INDEX('Aquo parameters'!$A$1:$H$6130,MATCH($E1026,'Aquo parameters'!$E:$E,0),7)</f>
        <v>0</v>
      </c>
      <c r="Q1026" s="20" t="str">
        <f t="shared" ref="Q1026:Q1089" si="16">"factors.Add(new Factor() { ParameterID = " &amp; E1026 &amp; ", Key = " &amp; A1026 &amp; ", StandardizationSet = """ &amp; B1026 &amp; """, Parameter = """ &amp; D1026 &amp; """, Factor_A = " &amp; H1026 &amp; ", Factor_B = " &amp; I1026 &amp; ", Factor_C = " &amp; J1026 &amp; ", IsMetal = "&amp; K1026 &amp;", IsPak = "&amp; L1026 &amp;", IsOrganic = "&amp; M1026 &amp;" });"</f>
        <v>factors.Add(new Factor() { ParameterID = 2713, Key = 1028, StandardizationSet = "Bbk", Parameter = "PCB81", Factor_A = 0, Factor_B = 0, Factor_C = 1, IsMetal = false, IsPak = false, IsOrganic = true });</v>
      </c>
    </row>
    <row r="1027" spans="1:17" x14ac:dyDescent="0.25">
      <c r="A1027" s="34">
        <v>1029</v>
      </c>
      <c r="B1027" s="35" t="s">
        <v>111</v>
      </c>
      <c r="C1027" s="20" t="s">
        <v>485</v>
      </c>
      <c r="D1027" s="215" t="str">
        <f>INDEX('Aquo parameters'!$A$1:$H$6130,MATCH($E1027,'Aquo parameters'!$E:$E,0),1)</f>
        <v>PCB114</v>
      </c>
      <c r="E1027" s="35">
        <v>2714</v>
      </c>
      <c r="F1027" s="41" t="str">
        <f>INDEX('Aquo parameters'!$A$1:$H$6130,MATCH($E1027,'Aquo parameters'!$E:$E,0),2)</f>
        <v>2,3,4,4',5-pentachloorbifenyl</v>
      </c>
      <c r="G1027" s="41" t="s">
        <v>112</v>
      </c>
      <c r="H1027" s="36">
        <v>0</v>
      </c>
      <c r="I1027" s="36">
        <v>0</v>
      </c>
      <c r="J1027" s="36">
        <v>1</v>
      </c>
      <c r="K1027" s="20" t="s">
        <v>113</v>
      </c>
      <c r="L1027" s="20" t="s">
        <v>113</v>
      </c>
      <c r="M1027" s="20" t="s">
        <v>114</v>
      </c>
      <c r="N1027" s="20"/>
      <c r="O1027" s="20" t="s">
        <v>115</v>
      </c>
      <c r="P1027" s="85">
        <f>INDEX('Aquo parameters'!$A$1:$H$6130,MATCH($E1027,'Aquo parameters'!$E:$E,0),7)</f>
        <v>0</v>
      </c>
      <c r="Q1027" s="20" t="str">
        <f t="shared" si="16"/>
        <v>factors.Add(new Factor() { ParameterID = 2714, Key = 1029, StandardizationSet = "Bbk", Parameter = "PCB114", Factor_A = 0, Factor_B = 0, Factor_C = 1, IsMetal = false, IsPak = false, IsOrganic = true });</v>
      </c>
    </row>
    <row r="1028" spans="1:17" x14ac:dyDescent="0.25">
      <c r="A1028" s="34">
        <v>1030</v>
      </c>
      <c r="B1028" s="35" t="s">
        <v>111</v>
      </c>
      <c r="D1028" s="215" t="str">
        <f>INDEX('Aquo parameters'!$A$1:$H$6130,MATCH($E1028,'Aquo parameters'!$E:$E,0),1)</f>
        <v>msPAForg</v>
      </c>
      <c r="E1028" s="35">
        <v>2715</v>
      </c>
      <c r="F1028" s="41" t="str">
        <f>INDEX('Aquo parameters'!$A$1:$H$6130,MATCH($E1028,'Aquo parameters'!$E:$E,0),2)</f>
        <v>meersoorten PAF organische verbindingen</v>
      </c>
      <c r="G1028" s="41" t="s">
        <v>112</v>
      </c>
      <c r="H1028" s="241">
        <v>1</v>
      </c>
      <c r="I1028" s="241">
        <v>0</v>
      </c>
      <c r="J1028" s="241">
        <v>0</v>
      </c>
      <c r="K1028" s="20" t="s">
        <v>113</v>
      </c>
      <c r="L1028" s="20" t="s">
        <v>113</v>
      </c>
      <c r="M1028" s="20" t="s">
        <v>113</v>
      </c>
      <c r="N1028" s="20"/>
      <c r="O1028" s="20" t="s">
        <v>115</v>
      </c>
      <c r="P1028" s="85">
        <f>INDEX('Aquo parameters'!$A$1:$H$6130,MATCH($E1028,'Aquo parameters'!$E:$E,0),7)</f>
        <v>0</v>
      </c>
      <c r="Q1028" s="20" t="str">
        <f t="shared" si="16"/>
        <v>factors.Add(new Factor() { ParameterID = 2715, Key = 1030, StandardizationSet = "Bbk", Parameter = "msPAForg", Factor_A = 1, Factor_B = 0, Factor_C = 0, IsMetal = false, IsPak = false, IsOrganic = false });</v>
      </c>
    </row>
    <row r="1029" spans="1:17" x14ac:dyDescent="0.25">
      <c r="A1029" s="34">
        <v>1031</v>
      </c>
      <c r="B1029" s="35" t="s">
        <v>111</v>
      </c>
      <c r="D1029" s="215" t="str">
        <f>INDEX('Aquo parameters'!$A$1:$H$6130,MATCH($E1029,'Aquo parameters'!$E:$E,0),1)</f>
        <v>msPAFmet</v>
      </c>
      <c r="E1029" s="35">
        <v>2716</v>
      </c>
      <c r="F1029" s="41" t="str">
        <f>INDEX('Aquo parameters'!$A$1:$H$6130,MATCH($E1029,'Aquo parameters'!$E:$E,0),2)</f>
        <v>meersoorten PAF metalen</v>
      </c>
      <c r="G1029" s="41" t="s">
        <v>112</v>
      </c>
      <c r="H1029" s="241">
        <v>1</v>
      </c>
      <c r="I1029" s="241">
        <v>0</v>
      </c>
      <c r="J1029" s="241">
        <v>0</v>
      </c>
      <c r="K1029" s="20" t="s">
        <v>113</v>
      </c>
      <c r="L1029" s="20" t="s">
        <v>113</v>
      </c>
      <c r="M1029" s="20" t="s">
        <v>113</v>
      </c>
      <c r="N1029" s="20"/>
      <c r="O1029" s="20" t="s">
        <v>115</v>
      </c>
      <c r="P1029" s="85">
        <f>INDEX('Aquo parameters'!$A$1:$H$6130,MATCH($E1029,'Aquo parameters'!$E:$E,0),7)</f>
        <v>0</v>
      </c>
      <c r="Q1029" s="20" t="str">
        <f t="shared" si="16"/>
        <v>factors.Add(new Factor() { ParameterID = 2716, Key = 1031, StandardizationSet = "Bbk", Parameter = "msPAFmet", Factor_A = 1, Factor_B = 0, Factor_C = 0, IsMetal = false, IsPak = false, IsOrganic = false });</v>
      </c>
    </row>
    <row r="1030" spans="1:17" x14ac:dyDescent="0.25">
      <c r="A1030" s="34">
        <v>1032</v>
      </c>
      <c r="B1030" s="49" t="s">
        <v>111</v>
      </c>
      <c r="C1030" s="20" t="s">
        <v>486</v>
      </c>
      <c r="D1030" s="215" t="str">
        <f>INDEX('Aquo parameters'!$A$1:$H$6130,MATCH($E1030,'Aquo parameters'!$E:$E,0),1)</f>
        <v>sOCB23</v>
      </c>
      <c r="E1030" s="35">
        <v>2717</v>
      </c>
      <c r="F1030" s="41" t="str">
        <f>INDEX('Aquo parameters'!$A$1:$H$6130,MATCH($E1030,'Aquo parameters'!$E:$E,0),2)</f>
        <v>som 23 organochloorhoud. bestrijdingsm.(Bbk,1-1-2008,waterb)</v>
      </c>
      <c r="G1030" s="41" t="s">
        <v>112</v>
      </c>
      <c r="H1030" s="50">
        <v>0</v>
      </c>
      <c r="I1030" s="50">
        <v>0</v>
      </c>
      <c r="J1030" s="50">
        <v>1</v>
      </c>
      <c r="K1030" s="20" t="s">
        <v>113</v>
      </c>
      <c r="L1030" s="20" t="s">
        <v>113</v>
      </c>
      <c r="M1030" s="20" t="s">
        <v>114</v>
      </c>
      <c r="N1030" s="20"/>
      <c r="O1030" s="20" t="s">
        <v>115</v>
      </c>
      <c r="P1030" s="85">
        <f>INDEX('Aquo parameters'!$A$1:$H$6130,MATCH($E1030,'Aquo parameters'!$E:$E,0),7)</f>
        <v>0</v>
      </c>
      <c r="Q1030" s="20" t="str">
        <f t="shared" si="16"/>
        <v>factors.Add(new Factor() { ParameterID = 2717, Key = 1032, StandardizationSet = "Bbk", Parameter = "sOCB23", Factor_A = 0, Factor_B = 0, Factor_C = 1, IsMetal = false, IsPak = false, IsOrganic = true });</v>
      </c>
    </row>
    <row r="1031" spans="1:17" x14ac:dyDescent="0.25">
      <c r="A1031" s="34">
        <v>1033</v>
      </c>
      <c r="B1031" s="49" t="s">
        <v>111</v>
      </c>
      <c r="C1031" s="20" t="s">
        <v>487</v>
      </c>
      <c r="D1031" s="215" t="str">
        <f>INDEX('Aquo parameters'!$A$1:$H$6130,MATCH($E1031,'Aquo parameters'!$E:$E,0),1)</f>
        <v>sOCB21</v>
      </c>
      <c r="E1031" s="35">
        <v>2718</v>
      </c>
      <c r="F1031" s="41" t="str">
        <f>INDEX('Aquo parameters'!$A$1:$H$6130,MATCH($E1031,'Aquo parameters'!$E:$E,0),2)</f>
        <v>som 21 organochloorhoud. bestrijdingsm.(Bbk, 1-1-2008,landb)</v>
      </c>
      <c r="G1031" s="41" t="s">
        <v>112</v>
      </c>
      <c r="H1031" s="50">
        <v>0</v>
      </c>
      <c r="I1031" s="50">
        <v>0</v>
      </c>
      <c r="J1031" s="50">
        <v>1</v>
      </c>
      <c r="K1031" s="20" t="s">
        <v>113</v>
      </c>
      <c r="L1031" s="20" t="s">
        <v>113</v>
      </c>
      <c r="M1031" s="20" t="s">
        <v>114</v>
      </c>
      <c r="N1031" s="20"/>
      <c r="O1031" s="20" t="s">
        <v>115</v>
      </c>
      <c r="P1031" s="85">
        <f>INDEX('Aquo parameters'!$A$1:$H$6130,MATCH($E1031,'Aquo parameters'!$E:$E,0),7)</f>
        <v>0</v>
      </c>
      <c r="Q1031" s="20" t="str">
        <f t="shared" si="16"/>
        <v>factors.Add(new Factor() { ParameterID = 2718, Key = 1033, StandardizationSet = "Bbk", Parameter = "sOCB21", Factor_A = 0, Factor_B = 0, Factor_C = 1, IsMetal = false, IsPak = false, IsOrganic = true });</v>
      </c>
    </row>
    <row r="1032" spans="1:17" x14ac:dyDescent="0.25">
      <c r="A1032" s="34">
        <v>1034</v>
      </c>
      <c r="B1032" s="49" t="s">
        <v>111</v>
      </c>
      <c r="C1032" s="20" t="s">
        <v>488</v>
      </c>
      <c r="D1032" s="215" t="str">
        <f>INDEX('Aquo parameters'!$A$1:$H$6130,MATCH($E1032,'Aquo parameters'!$E:$E,0),1)</f>
        <v>sarmtsolmd16</v>
      </c>
      <c r="E1032" s="35">
        <v>2719</v>
      </c>
      <c r="F1032" s="41" t="str">
        <f>INDEX('Aquo parameters'!$A$1:$H$6130,MATCH($E1032,'Aquo parameters'!$E:$E,0),2)</f>
        <v>som 16 aromatische oplosmiddelen (Bbk, 1-1-2008)</v>
      </c>
      <c r="G1032" s="41" t="s">
        <v>112</v>
      </c>
      <c r="H1032" s="50">
        <v>0</v>
      </c>
      <c r="I1032" s="50">
        <v>0</v>
      </c>
      <c r="J1032" s="50">
        <v>1</v>
      </c>
      <c r="K1032" s="20" t="s">
        <v>113</v>
      </c>
      <c r="L1032" s="20" t="s">
        <v>113</v>
      </c>
      <c r="M1032" s="20" t="s">
        <v>114</v>
      </c>
      <c r="N1032" s="20"/>
      <c r="O1032" s="20" t="s">
        <v>115</v>
      </c>
      <c r="P1032" s="85">
        <f>INDEX('Aquo parameters'!$A$1:$H$6130,MATCH($E1032,'Aquo parameters'!$E:$E,0),7)</f>
        <v>0</v>
      </c>
      <c r="Q1032" s="20" t="str">
        <f t="shared" si="16"/>
        <v>factors.Add(new Factor() { ParameterID = 2719, Key = 1034, StandardizationSet = "Bbk", Parameter = "sarmtsolmd16", Factor_A = 0, Factor_B = 0, Factor_C = 1, IsMetal = false, IsPak = false, IsOrganic = true });</v>
      </c>
    </row>
    <row r="1033" spans="1:17" x14ac:dyDescent="0.25">
      <c r="A1033" s="34">
        <v>1035</v>
      </c>
      <c r="B1033" s="35" t="s">
        <v>111</v>
      </c>
      <c r="C1033" s="20" t="s">
        <v>489</v>
      </c>
      <c r="D1033" s="215" t="str">
        <f>INDEX('Aquo parameters'!$A$1:$H$6130,MATCH($E1033,'Aquo parameters'!$E:$E,0),1)</f>
        <v>PCB189</v>
      </c>
      <c r="E1033" s="35">
        <v>2721</v>
      </c>
      <c r="F1033" s="41" t="str">
        <f>INDEX('Aquo parameters'!$A$1:$H$6130,MATCH($E1033,'Aquo parameters'!$E:$E,0),2)</f>
        <v>2,3,3',4,4',5,5 '-heptachlorobifenyl</v>
      </c>
      <c r="G1033" s="41" t="s">
        <v>112</v>
      </c>
      <c r="H1033" s="36">
        <v>0</v>
      </c>
      <c r="I1033" s="36">
        <v>0</v>
      </c>
      <c r="J1033" s="36">
        <v>1</v>
      </c>
      <c r="K1033" s="20" t="s">
        <v>113</v>
      </c>
      <c r="L1033" s="20" t="s">
        <v>113</v>
      </c>
      <c r="M1033" s="20" t="s">
        <v>114</v>
      </c>
      <c r="N1033" s="20"/>
      <c r="O1033" s="20" t="s">
        <v>115</v>
      </c>
      <c r="P1033" s="85">
        <f>INDEX('Aquo parameters'!$A$1:$H$6130,MATCH($E1033,'Aquo parameters'!$E:$E,0),7)</f>
        <v>0</v>
      </c>
      <c r="Q1033" s="20" t="str">
        <f t="shared" si="16"/>
        <v>factors.Add(new Factor() { ParameterID = 2721, Key = 1035, StandardizationSet = "Bbk", Parameter = "PCB189", Factor_A = 0, Factor_B = 0, Factor_C = 1, IsMetal = false, IsPak = false, IsOrganic = true });</v>
      </c>
    </row>
    <row r="1034" spans="1:17" x14ac:dyDescent="0.25">
      <c r="A1034" s="34">
        <v>1036</v>
      </c>
      <c r="B1034" s="35" t="s">
        <v>111</v>
      </c>
      <c r="D1034" s="215" t="str">
        <f>INDEX('Aquo parameters'!$A$1:$H$6130,MATCH($E1034,'Aquo parameters'!$E:$E,0),1)</f>
        <v>24DC1yC6a</v>
      </c>
      <c r="E1034" s="35">
        <v>2723</v>
      </c>
      <c r="F1034" s="41" t="str">
        <f>INDEX('Aquo parameters'!$A$1:$H$6130,MATCH($E1034,'Aquo parameters'!$E:$E,0),2)</f>
        <v>2,4-dimethylhexaan</v>
      </c>
      <c r="G1034" s="41" t="s">
        <v>112</v>
      </c>
      <c r="H1034" s="241">
        <v>0</v>
      </c>
      <c r="I1034" s="241">
        <v>0</v>
      </c>
      <c r="J1034" s="241">
        <v>1</v>
      </c>
      <c r="K1034" s="20" t="s">
        <v>113</v>
      </c>
      <c r="L1034" s="20" t="s">
        <v>113</v>
      </c>
      <c r="M1034" s="20" t="s">
        <v>114</v>
      </c>
      <c r="N1034" s="20"/>
      <c r="O1034" s="20" t="s">
        <v>115</v>
      </c>
      <c r="P1034" s="85">
        <f>INDEX('Aquo parameters'!$A$1:$H$6130,MATCH($E1034,'Aquo parameters'!$E:$E,0),7)</f>
        <v>0</v>
      </c>
      <c r="Q1034" s="20" t="str">
        <f t="shared" si="16"/>
        <v>factors.Add(new Factor() { ParameterID = 2723, Key = 1036, StandardizationSet = "Bbk", Parameter = "24DC1yC6a", Factor_A = 0, Factor_B = 0, Factor_C = 1, IsMetal = false, IsPak = false, IsOrganic = true });</v>
      </c>
    </row>
    <row r="1035" spans="1:17" x14ac:dyDescent="0.25">
      <c r="A1035" s="34">
        <v>1037</v>
      </c>
      <c r="B1035" s="35" t="s">
        <v>111</v>
      </c>
      <c r="D1035" s="215" t="str">
        <f>INDEX('Aquo parameters'!$A$1:$H$6130,MATCH($E1035,'Aquo parameters'!$E:$E,0),1)</f>
        <v>ccC5a</v>
      </c>
      <c r="E1035" s="35">
        <v>2724</v>
      </c>
      <c r="F1035" s="41" t="str">
        <f>INDEX('Aquo parameters'!$A$1:$H$6130,MATCH($E1035,'Aquo parameters'!$E:$E,0),2)</f>
        <v>cyclopentaan</v>
      </c>
      <c r="G1035" s="41" t="s">
        <v>112</v>
      </c>
      <c r="H1035" s="241">
        <v>0</v>
      </c>
      <c r="I1035" s="241">
        <v>0</v>
      </c>
      <c r="J1035" s="241">
        <v>1</v>
      </c>
      <c r="K1035" s="20" t="s">
        <v>113</v>
      </c>
      <c r="L1035" s="20" t="s">
        <v>113</v>
      </c>
      <c r="M1035" s="20" t="s">
        <v>114</v>
      </c>
      <c r="N1035" s="20"/>
      <c r="O1035" s="20" t="s">
        <v>115</v>
      </c>
      <c r="P1035" s="85">
        <f>INDEX('Aquo parameters'!$A$1:$H$6130,MATCH($E1035,'Aquo parameters'!$E:$E,0),7)</f>
        <v>0</v>
      </c>
      <c r="Q1035" s="20" t="str">
        <f t="shared" si="16"/>
        <v>factors.Add(new Factor() { ParameterID = 2724, Key = 1037, StandardizationSet = "Bbk", Parameter = "ccC5a", Factor_A = 0, Factor_B = 0, Factor_C = 1, IsMetal = false, IsPak = false, IsOrganic = true });</v>
      </c>
    </row>
    <row r="1036" spans="1:17" x14ac:dyDescent="0.25">
      <c r="A1036" s="34">
        <v>1038</v>
      </c>
      <c r="B1036" s="35" t="s">
        <v>111</v>
      </c>
      <c r="D1036" s="215" t="str">
        <f>INDEX('Aquo parameters'!$A$1:$H$6130,MATCH($E1036,'Aquo parameters'!$E:$E,0),1)</f>
        <v>111TClTol</v>
      </c>
      <c r="E1036" s="35">
        <v>2800</v>
      </c>
      <c r="F1036" s="41" t="str">
        <f>INDEX('Aquo parameters'!$A$1:$H$6130,MATCH($E1036,'Aquo parameters'!$E:$E,0),2)</f>
        <v>1,1,1-trichloortolueen</v>
      </c>
      <c r="G1036" s="41" t="s">
        <v>112</v>
      </c>
      <c r="H1036" s="241">
        <v>0</v>
      </c>
      <c r="I1036" s="241">
        <v>0</v>
      </c>
      <c r="J1036" s="241">
        <v>1</v>
      </c>
      <c r="K1036" s="20" t="s">
        <v>113</v>
      </c>
      <c r="L1036" s="20" t="s">
        <v>113</v>
      </c>
      <c r="M1036" s="20" t="s">
        <v>114</v>
      </c>
      <c r="N1036" s="20"/>
      <c r="O1036" s="20" t="s">
        <v>115</v>
      </c>
      <c r="P1036" s="85">
        <f>INDEX('Aquo parameters'!$A$1:$H$6130,MATCH($E1036,'Aquo parameters'!$E:$E,0),7)</f>
        <v>0</v>
      </c>
      <c r="Q1036" s="20" t="str">
        <f t="shared" si="16"/>
        <v>factors.Add(new Factor() { ParameterID = 2800, Key = 1038, StandardizationSet = "Bbk", Parameter = "111TClTol", Factor_A = 0, Factor_B = 0, Factor_C = 1, IsMetal = false, IsPak = false, IsOrganic = true });</v>
      </c>
    </row>
    <row r="1037" spans="1:17" x14ac:dyDescent="0.25">
      <c r="A1037" s="34">
        <v>1039</v>
      </c>
      <c r="B1037" s="35" t="s">
        <v>111</v>
      </c>
      <c r="D1037" s="215" t="str">
        <f>INDEX('Aquo parameters'!$A$1:$H$6130,MATCH($E1037,'Aquo parameters'!$E:$E,0),1)</f>
        <v>112TClC3a</v>
      </c>
      <c r="E1037" s="35">
        <v>2801</v>
      </c>
      <c r="F1037" s="41" t="str">
        <f>INDEX('Aquo parameters'!$A$1:$H$6130,MATCH($E1037,'Aquo parameters'!$E:$E,0),2)</f>
        <v>1,1,2-trichloorpropaan</v>
      </c>
      <c r="G1037" s="41" t="s">
        <v>112</v>
      </c>
      <c r="H1037" s="241">
        <v>0</v>
      </c>
      <c r="I1037" s="241">
        <v>0</v>
      </c>
      <c r="J1037" s="241">
        <v>1</v>
      </c>
      <c r="K1037" s="20" t="s">
        <v>113</v>
      </c>
      <c r="L1037" s="20" t="s">
        <v>113</v>
      </c>
      <c r="M1037" s="20" t="s">
        <v>114</v>
      </c>
      <c r="N1037" s="20"/>
      <c r="O1037" s="20" t="s">
        <v>115</v>
      </c>
      <c r="P1037" s="85">
        <f>INDEX('Aquo parameters'!$A$1:$H$6130,MATCH($E1037,'Aquo parameters'!$E:$E,0),7)</f>
        <v>0</v>
      </c>
      <c r="Q1037" s="20" t="str">
        <f t="shared" si="16"/>
        <v>factors.Add(new Factor() { ParameterID = 2801, Key = 1039, StandardizationSet = "Bbk", Parameter = "112TClC3a", Factor_A = 0, Factor_B = 0, Factor_C = 1, IsMetal = false, IsPak = false, IsOrganic = true });</v>
      </c>
    </row>
    <row r="1038" spans="1:17" x14ac:dyDescent="0.25">
      <c r="A1038" s="34">
        <v>1040</v>
      </c>
      <c r="B1038" s="35" t="s">
        <v>111</v>
      </c>
      <c r="D1038" s="215" t="str">
        <f>INDEX('Aquo parameters'!$A$1:$H$6130,MATCH($E1038,'Aquo parameters'!$E:$E,0),1)</f>
        <v>11DBrC2a</v>
      </c>
      <c r="E1038" s="35">
        <v>2802</v>
      </c>
      <c r="F1038" s="41" t="str">
        <f>INDEX('Aquo parameters'!$A$1:$H$6130,MATCH($E1038,'Aquo parameters'!$E:$E,0),2)</f>
        <v>1,1-dibroomethaan</v>
      </c>
      <c r="G1038" s="41" t="s">
        <v>112</v>
      </c>
      <c r="H1038" s="241">
        <v>0</v>
      </c>
      <c r="I1038" s="241">
        <v>0</v>
      </c>
      <c r="J1038" s="241">
        <v>1</v>
      </c>
      <c r="K1038" s="20" t="s">
        <v>113</v>
      </c>
      <c r="L1038" s="20" t="s">
        <v>113</v>
      </c>
      <c r="M1038" s="20" t="s">
        <v>114</v>
      </c>
      <c r="N1038" s="20"/>
      <c r="O1038" s="20" t="s">
        <v>115</v>
      </c>
      <c r="P1038" s="85">
        <f>INDEX('Aquo parameters'!$A$1:$H$6130,MATCH($E1038,'Aquo parameters'!$E:$E,0),7)</f>
        <v>0</v>
      </c>
      <c r="Q1038" s="20" t="str">
        <f t="shared" si="16"/>
        <v>factors.Add(new Factor() { ParameterID = 2802, Key = 1040, StandardizationSet = "Bbk", Parameter = "11DBrC2a", Factor_A = 0, Factor_B = 0, Factor_C = 1, IsMetal = false, IsPak = false, IsOrganic = true });</v>
      </c>
    </row>
    <row r="1039" spans="1:17" x14ac:dyDescent="0.25">
      <c r="A1039" s="34">
        <v>1041</v>
      </c>
      <c r="B1039" s="35" t="s">
        <v>111</v>
      </c>
      <c r="D1039" s="215" t="str">
        <f>INDEX('Aquo parameters'!$A$1:$H$6130,MATCH($E1039,'Aquo parameters'!$E:$E,0),1)</f>
        <v>11DC1yhdzne</v>
      </c>
      <c r="E1039" s="35">
        <v>2803</v>
      </c>
      <c r="F1039" s="41" t="str">
        <f>INDEX('Aquo parameters'!$A$1:$H$6130,MATCH($E1039,'Aquo parameters'!$E:$E,0),2)</f>
        <v>1,1-dimethylhydrazine</v>
      </c>
      <c r="G1039" s="41" t="s">
        <v>112</v>
      </c>
      <c r="H1039" s="241">
        <v>0</v>
      </c>
      <c r="I1039" s="241">
        <v>0</v>
      </c>
      <c r="J1039" s="241">
        <v>1</v>
      </c>
      <c r="K1039" s="20" t="s">
        <v>113</v>
      </c>
      <c r="L1039" s="20" t="s">
        <v>113</v>
      </c>
      <c r="M1039" s="20" t="s">
        <v>114</v>
      </c>
      <c r="N1039" s="20"/>
      <c r="O1039" s="20" t="s">
        <v>115</v>
      </c>
      <c r="P1039" s="85">
        <f>INDEX('Aquo parameters'!$A$1:$H$6130,MATCH($E1039,'Aquo parameters'!$E:$E,0),7)</f>
        <v>0</v>
      </c>
      <c r="Q1039" s="20" t="str">
        <f t="shared" si="16"/>
        <v>factors.Add(new Factor() { ParameterID = 2803, Key = 1041, StandardizationSet = "Bbk", Parameter = "11DC1yhdzne", Factor_A = 0, Factor_B = 0, Factor_C = 1, IsMetal = false, IsPak = false, IsOrganic = true });</v>
      </c>
    </row>
    <row r="1040" spans="1:17" x14ac:dyDescent="0.25">
      <c r="A1040" s="34">
        <v>1042</v>
      </c>
      <c r="B1040" s="35" t="s">
        <v>111</v>
      </c>
      <c r="D1040" s="215" t="str">
        <f>INDEX('Aquo parameters'!$A$1:$H$6130,MATCH($E1040,'Aquo parameters'!$E:$E,0),1)</f>
        <v>122TClC3a</v>
      </c>
      <c r="E1040" s="35">
        <v>2804</v>
      </c>
      <c r="F1040" s="41" t="str">
        <f>INDEX('Aquo parameters'!$A$1:$H$6130,MATCH($E1040,'Aquo parameters'!$E:$E,0),2)</f>
        <v>1,2,2-trichloorpropaan</v>
      </c>
      <c r="G1040" s="41" t="s">
        <v>112</v>
      </c>
      <c r="H1040" s="241">
        <v>0</v>
      </c>
      <c r="I1040" s="241">
        <v>0</v>
      </c>
      <c r="J1040" s="241">
        <v>1</v>
      </c>
      <c r="K1040" s="20" t="s">
        <v>113</v>
      </c>
      <c r="L1040" s="20" t="s">
        <v>113</v>
      </c>
      <c r="M1040" s="20" t="s">
        <v>114</v>
      </c>
      <c r="N1040" s="20"/>
      <c r="O1040" s="20" t="s">
        <v>115</v>
      </c>
      <c r="P1040" s="85">
        <f>INDEX('Aquo parameters'!$A$1:$H$6130,MATCH($E1040,'Aquo parameters'!$E:$E,0),7)</f>
        <v>0</v>
      </c>
      <c r="Q1040" s="20" t="str">
        <f t="shared" si="16"/>
        <v>factors.Add(new Factor() { ParameterID = 2804, Key = 1042, StandardizationSet = "Bbk", Parameter = "122TClC3a", Factor_A = 0, Factor_B = 0, Factor_C = 1, IsMetal = false, IsPak = false, IsOrganic = true });</v>
      </c>
    </row>
    <row r="1041" spans="1:17" x14ac:dyDescent="0.25">
      <c r="A1041" s="34">
        <v>1043</v>
      </c>
      <c r="B1041" s="35" t="s">
        <v>111</v>
      </c>
      <c r="D1041" s="215" t="str">
        <f>INDEX('Aquo parameters'!$A$1:$H$6130,MATCH($E1041,'Aquo parameters'!$E:$E,0),1)</f>
        <v>1234T4C1yBen</v>
      </c>
      <c r="E1041" s="35">
        <v>2805</v>
      </c>
      <c r="F1041" s="41" t="str">
        <f>INDEX('Aquo parameters'!$A$1:$H$6130,MATCH($E1041,'Aquo parameters'!$E:$E,0),2)</f>
        <v>1,2,3,4-tetramethylbenzeen</v>
      </c>
      <c r="G1041" s="41" t="s">
        <v>112</v>
      </c>
      <c r="H1041" s="241">
        <v>0</v>
      </c>
      <c r="I1041" s="241">
        <v>0</v>
      </c>
      <c r="J1041" s="241">
        <v>1</v>
      </c>
      <c r="K1041" s="20" t="s">
        <v>113</v>
      </c>
      <c r="L1041" s="20" t="s">
        <v>113</v>
      </c>
      <c r="M1041" s="20" t="s">
        <v>114</v>
      </c>
      <c r="N1041" s="20"/>
      <c r="O1041" s="20" t="s">
        <v>115</v>
      </c>
      <c r="P1041" s="85">
        <f>INDEX('Aquo parameters'!$A$1:$H$6130,MATCH($E1041,'Aquo parameters'!$E:$E,0),7)</f>
        <v>0</v>
      </c>
      <c r="Q1041" s="20" t="str">
        <f t="shared" si="16"/>
        <v>factors.Add(new Factor() { ParameterID = 2805, Key = 1043, StandardizationSet = "Bbk", Parameter = "1234T4C1yBen", Factor_A = 0, Factor_B = 0, Factor_C = 1, IsMetal = false, IsPak = false, IsOrganic = true });</v>
      </c>
    </row>
    <row r="1042" spans="1:17" x14ac:dyDescent="0.25">
      <c r="A1042" s="34">
        <v>1044</v>
      </c>
      <c r="B1042" s="35" t="s">
        <v>111</v>
      </c>
      <c r="D1042" s="215" t="str">
        <f>INDEX('Aquo parameters'!$A$1:$H$6130,MATCH($E1042,'Aquo parameters'!$E:$E,0),1)</f>
        <v>123benztazl</v>
      </c>
      <c r="E1042" s="35">
        <v>2806</v>
      </c>
      <c r="F1042" s="41" t="str">
        <f>INDEX('Aquo parameters'!$A$1:$H$6130,MATCH($E1042,'Aquo parameters'!$E:$E,0),2)</f>
        <v>1,2,3-benzotriazool</v>
      </c>
      <c r="G1042" s="41" t="s">
        <v>112</v>
      </c>
      <c r="H1042" s="241">
        <v>0</v>
      </c>
      <c r="I1042" s="241">
        <v>0</v>
      </c>
      <c r="J1042" s="241">
        <v>1</v>
      </c>
      <c r="K1042" s="20" t="s">
        <v>113</v>
      </c>
      <c r="L1042" s="20" t="s">
        <v>113</v>
      </c>
      <c r="M1042" s="20" t="s">
        <v>114</v>
      </c>
      <c r="N1042" s="20"/>
      <c r="O1042" s="20" t="s">
        <v>115</v>
      </c>
      <c r="P1042" s="85">
        <f>INDEX('Aquo parameters'!$A$1:$H$6130,MATCH($E1042,'Aquo parameters'!$E:$E,0),7)</f>
        <v>0</v>
      </c>
      <c r="Q1042" s="20" t="str">
        <f t="shared" si="16"/>
        <v>factors.Add(new Factor() { ParameterID = 2806, Key = 1044, StandardizationSet = "Bbk", Parameter = "123benztazl", Factor_A = 0, Factor_B = 0, Factor_C = 1, IsMetal = false, IsPak = false, IsOrganic = true });</v>
      </c>
    </row>
    <row r="1043" spans="1:17" x14ac:dyDescent="0.25">
      <c r="A1043" s="34">
        <v>1045</v>
      </c>
      <c r="B1043" s="35" t="s">
        <v>111</v>
      </c>
      <c r="D1043" s="215" t="str">
        <f>INDEX('Aquo parameters'!$A$1:$H$6130,MATCH($E1043,'Aquo parameters'!$E:$E,0),1)</f>
        <v>12BenDAeDHCl</v>
      </c>
      <c r="E1043" s="35">
        <v>2807</v>
      </c>
      <c r="F1043" s="41" t="str">
        <f>INDEX('Aquo parameters'!$A$1:$H$6130,MATCH($E1043,'Aquo parameters'!$E:$E,0),2)</f>
        <v>1,2-benzeendiamine dihydrochloride</v>
      </c>
      <c r="G1043" s="41" t="s">
        <v>112</v>
      </c>
      <c r="H1043" s="241">
        <v>0</v>
      </c>
      <c r="I1043" s="241">
        <v>0</v>
      </c>
      <c r="J1043" s="241">
        <v>1</v>
      </c>
      <c r="K1043" s="20" t="s">
        <v>113</v>
      </c>
      <c r="L1043" s="20" t="s">
        <v>113</v>
      </c>
      <c r="M1043" s="20" t="s">
        <v>114</v>
      </c>
      <c r="N1043" s="20"/>
      <c r="O1043" s="20" t="s">
        <v>115</v>
      </c>
      <c r="P1043" s="85">
        <f>INDEX('Aquo parameters'!$A$1:$H$6130,MATCH($E1043,'Aquo parameters'!$E:$E,0),7)</f>
        <v>0</v>
      </c>
      <c r="Q1043" s="20" t="str">
        <f t="shared" si="16"/>
        <v>factors.Add(new Factor() { ParameterID = 2807, Key = 1045, StandardizationSet = "Bbk", Parameter = "12BenDAeDHCl", Factor_A = 0, Factor_B = 0, Factor_C = 1, IsMetal = false, IsPak = false, IsOrganic = true });</v>
      </c>
    </row>
    <row r="1044" spans="1:17" x14ac:dyDescent="0.25">
      <c r="A1044" s="34">
        <v>1046</v>
      </c>
      <c r="B1044" s="35" t="s">
        <v>111</v>
      </c>
      <c r="D1044" s="215" t="str">
        <f>INDEX('Aquo parameters'!$A$1:$H$6130,MATCH($E1044,'Aquo parameters'!$E:$E,0),1)</f>
        <v>12C4oxC2oxC2</v>
      </c>
      <c r="E1044" s="35">
        <v>2808</v>
      </c>
      <c r="F1044" s="41" t="str">
        <f>INDEX('Aquo parameters'!$A$1:$H$6130,MATCH($E1044,'Aquo parameters'!$E:$E,0),2)</f>
        <v>1-(2-butoxyethoxy)-ethanol</v>
      </c>
      <c r="G1044" s="41" t="s">
        <v>112</v>
      </c>
      <c r="H1044" s="241">
        <v>0</v>
      </c>
      <c r="I1044" s="241">
        <v>0</v>
      </c>
      <c r="J1044" s="241">
        <v>1</v>
      </c>
      <c r="K1044" s="20" t="s">
        <v>113</v>
      </c>
      <c r="L1044" s="20" t="s">
        <v>113</v>
      </c>
      <c r="M1044" s="20" t="s">
        <v>114</v>
      </c>
      <c r="N1044" s="20"/>
      <c r="O1044" s="20" t="s">
        <v>115</v>
      </c>
      <c r="P1044" s="85">
        <f>INDEX('Aquo parameters'!$A$1:$H$6130,MATCH($E1044,'Aquo parameters'!$E:$E,0),7)</f>
        <v>0</v>
      </c>
      <c r="Q1044" s="20" t="str">
        <f t="shared" si="16"/>
        <v>factors.Add(new Factor() { ParameterID = 2808, Key = 1046, StandardizationSet = "Bbk", Parameter = "12C4oxC2oxC2", Factor_A = 0, Factor_B = 0, Factor_C = 1, IsMetal = false, IsPak = false, IsOrganic = true });</v>
      </c>
    </row>
    <row r="1045" spans="1:17" x14ac:dyDescent="0.25">
      <c r="A1045" s="34">
        <v>1047</v>
      </c>
      <c r="B1045" s="35" t="s">
        <v>111</v>
      </c>
      <c r="D1045" s="215" t="str">
        <f>INDEX('Aquo parameters'!$A$1:$H$6130,MATCH($E1045,'Aquo parameters'!$E:$E,0),1)</f>
        <v>12C4yeO</v>
      </c>
      <c r="E1045" s="35">
        <v>2809</v>
      </c>
      <c r="F1045" s="41" t="str">
        <f>INDEX('Aquo parameters'!$A$1:$H$6130,MATCH($E1045,'Aquo parameters'!$E:$E,0),2)</f>
        <v>1,2-butyleenoxide</v>
      </c>
      <c r="G1045" s="41" t="s">
        <v>112</v>
      </c>
      <c r="H1045" s="241">
        <v>0</v>
      </c>
      <c r="I1045" s="241">
        <v>0</v>
      </c>
      <c r="J1045" s="241">
        <v>1</v>
      </c>
      <c r="K1045" s="20" t="s">
        <v>113</v>
      </c>
      <c r="L1045" s="20" t="s">
        <v>113</v>
      </c>
      <c r="M1045" s="20" t="s">
        <v>114</v>
      </c>
      <c r="N1045" s="20"/>
      <c r="O1045" s="20" t="s">
        <v>115</v>
      </c>
      <c r="P1045" s="85">
        <f>INDEX('Aquo parameters'!$A$1:$H$6130,MATCH($E1045,'Aquo parameters'!$E:$E,0),7)</f>
        <v>0</v>
      </c>
      <c r="Q1045" s="20" t="str">
        <f t="shared" si="16"/>
        <v>factors.Add(new Factor() { ParameterID = 2809, Key = 1047, StandardizationSet = "Bbk", Parameter = "12C4yeO", Factor_A = 0, Factor_B = 0, Factor_C = 1, IsMetal = false, IsPak = false, IsOrganic = true });</v>
      </c>
    </row>
    <row r="1046" spans="1:17" x14ac:dyDescent="0.25">
      <c r="A1046" s="34">
        <v>1048</v>
      </c>
      <c r="B1046" s="35" t="s">
        <v>111</v>
      </c>
      <c r="D1046" s="215" t="str">
        <f>INDEX('Aquo parameters'!$A$1:$H$6130,MATCH($E1046,'Aquo parameters'!$E:$E,0),1)</f>
        <v>12DAoBen</v>
      </c>
      <c r="E1046" s="35">
        <v>2810</v>
      </c>
      <c r="F1046" s="41" t="str">
        <f>INDEX('Aquo parameters'!$A$1:$H$6130,MATCH($E1046,'Aquo parameters'!$E:$E,0),2)</f>
        <v>1,2-diaminobenzeen</v>
      </c>
      <c r="G1046" s="41" t="s">
        <v>112</v>
      </c>
      <c r="H1046" s="241">
        <v>0</v>
      </c>
      <c r="I1046" s="241">
        <v>0</v>
      </c>
      <c r="J1046" s="241">
        <v>1</v>
      </c>
      <c r="K1046" s="20" t="s">
        <v>113</v>
      </c>
      <c r="L1046" s="20" t="s">
        <v>113</v>
      </c>
      <c r="M1046" s="20" t="s">
        <v>114</v>
      </c>
      <c r="N1046" s="20"/>
      <c r="O1046" s="20" t="s">
        <v>115</v>
      </c>
      <c r="P1046" s="85">
        <f>INDEX('Aquo parameters'!$A$1:$H$6130,MATCH($E1046,'Aquo parameters'!$E:$E,0),7)</f>
        <v>0</v>
      </c>
      <c r="Q1046" s="20" t="str">
        <f t="shared" si="16"/>
        <v>factors.Add(new Factor() { ParameterID = 2810, Key = 1048, StandardizationSet = "Bbk", Parameter = "12DAoBen", Factor_A = 0, Factor_B = 0, Factor_C = 1, IsMetal = false, IsPak = false, IsOrganic = true });</v>
      </c>
    </row>
    <row r="1047" spans="1:17" x14ac:dyDescent="0.25">
      <c r="A1047" s="34">
        <v>1049</v>
      </c>
      <c r="B1047" s="35" t="s">
        <v>111</v>
      </c>
      <c r="D1047" s="215" t="str">
        <f>INDEX('Aquo parameters'!$A$1:$H$6130,MATCH($E1047,'Aquo parameters'!$E:$E,0),1)</f>
        <v>12DBr24DCNC4</v>
      </c>
      <c r="E1047" s="35">
        <v>2811</v>
      </c>
      <c r="F1047" s="41" t="str">
        <f>INDEX('Aquo parameters'!$A$1:$H$6130,MATCH($E1047,'Aquo parameters'!$E:$E,0),2)</f>
        <v>1,2-dibroom-2,4-dicyanobutaan</v>
      </c>
      <c r="G1047" s="41" t="s">
        <v>112</v>
      </c>
      <c r="H1047" s="241">
        <v>0</v>
      </c>
      <c r="I1047" s="241">
        <v>0</v>
      </c>
      <c r="J1047" s="241">
        <v>1</v>
      </c>
      <c r="K1047" s="20" t="s">
        <v>113</v>
      </c>
      <c r="L1047" s="20" t="s">
        <v>113</v>
      </c>
      <c r="M1047" s="20" t="s">
        <v>114</v>
      </c>
      <c r="N1047" s="20"/>
      <c r="O1047" s="20" t="s">
        <v>115</v>
      </c>
      <c r="P1047" s="85">
        <f>INDEX('Aquo parameters'!$A$1:$H$6130,MATCH($E1047,'Aquo parameters'!$E:$E,0),7)</f>
        <v>0</v>
      </c>
      <c r="Q1047" s="20" t="str">
        <f t="shared" si="16"/>
        <v>factors.Add(new Factor() { ParameterID = 2811, Key = 1049, StandardizationSet = "Bbk", Parameter = "12DBr24DCNC4", Factor_A = 0, Factor_B = 0, Factor_C = 1, IsMetal = false, IsPak = false, IsOrganic = true });</v>
      </c>
    </row>
    <row r="1048" spans="1:17" x14ac:dyDescent="0.25">
      <c r="A1048" s="34">
        <v>1050</v>
      </c>
      <c r="B1048" s="35" t="s">
        <v>111</v>
      </c>
      <c r="D1048" s="215" t="str">
        <f>INDEX('Aquo parameters'!$A$1:$H$6130,MATCH($E1048,'Aquo parameters'!$E:$E,0),1)</f>
        <v>12DC1y4C2yBe</v>
      </c>
      <c r="E1048" s="35">
        <v>2812</v>
      </c>
      <c r="F1048" s="41" t="str">
        <f>INDEX('Aquo parameters'!$A$1:$H$6130,MATCH($E1048,'Aquo parameters'!$E:$E,0),2)</f>
        <v>1,2-dimethyl-4-ethylbenzeen</v>
      </c>
      <c r="G1048" s="41" t="s">
        <v>112</v>
      </c>
      <c r="H1048" s="241">
        <v>0</v>
      </c>
      <c r="I1048" s="241">
        <v>0</v>
      </c>
      <c r="J1048" s="241">
        <v>1</v>
      </c>
      <c r="K1048" s="20" t="s">
        <v>113</v>
      </c>
      <c r="L1048" s="20" t="s">
        <v>113</v>
      </c>
      <c r="M1048" s="20" t="s">
        <v>114</v>
      </c>
      <c r="N1048" s="20"/>
      <c r="O1048" s="20" t="s">
        <v>115</v>
      </c>
      <c r="P1048" s="85">
        <f>INDEX('Aquo parameters'!$A$1:$H$6130,MATCH($E1048,'Aquo parameters'!$E:$E,0),7)</f>
        <v>0</v>
      </c>
      <c r="Q1048" s="20" t="str">
        <f t="shared" si="16"/>
        <v>factors.Add(new Factor() { ParameterID = 2812, Key = 1050, StandardizationSet = "Bbk", Parameter = "12DC1y4C2yBe", Factor_A = 0, Factor_B = 0, Factor_C = 1, IsMetal = false, IsPak = false, IsOrganic = true });</v>
      </c>
    </row>
    <row r="1049" spans="1:17" x14ac:dyDescent="0.25">
      <c r="A1049" s="34">
        <v>1051</v>
      </c>
      <c r="B1049" s="35" t="s">
        <v>111</v>
      </c>
      <c r="D1049" s="215" t="str">
        <f>INDEX('Aquo parameters'!$A$1:$H$6130,MATCH($E1049,'Aquo parameters'!$E:$E,0),1)</f>
        <v>12DFyhdzne</v>
      </c>
      <c r="E1049" s="35">
        <v>2813</v>
      </c>
      <c r="F1049" s="41" t="str">
        <f>INDEX('Aquo parameters'!$A$1:$H$6130,MATCH($E1049,'Aquo parameters'!$E:$E,0),2)</f>
        <v>1,2-difenylhydrazine</v>
      </c>
      <c r="G1049" s="41" t="s">
        <v>112</v>
      </c>
      <c r="H1049" s="241">
        <v>0</v>
      </c>
      <c r="I1049" s="241">
        <v>0</v>
      </c>
      <c r="J1049" s="241">
        <v>1</v>
      </c>
      <c r="K1049" s="20" t="s">
        <v>113</v>
      </c>
      <c r="L1049" s="20" t="s">
        <v>113</v>
      </c>
      <c r="M1049" s="20" t="s">
        <v>114</v>
      </c>
      <c r="N1049" s="20"/>
      <c r="O1049" s="20" t="s">
        <v>115</v>
      </c>
      <c r="P1049" s="85">
        <f>INDEX('Aquo parameters'!$A$1:$H$6130,MATCH($E1049,'Aquo parameters'!$E:$E,0),7)</f>
        <v>0</v>
      </c>
      <c r="Q1049" s="20" t="str">
        <f t="shared" si="16"/>
        <v>factors.Add(new Factor() { ParameterID = 2813, Key = 1051, StandardizationSet = "Bbk", Parameter = "12DFyhdzne", Factor_A = 0, Factor_B = 0, Factor_C = 1, IsMetal = false, IsPak = false, IsOrganic = true });</v>
      </c>
    </row>
    <row r="1050" spans="1:17" x14ac:dyDescent="0.25">
      <c r="A1050" s="34">
        <v>1052</v>
      </c>
      <c r="B1050" s="35" t="s">
        <v>111</v>
      </c>
      <c r="D1050" s="215" t="str">
        <f>INDEX('Aquo parameters'!$A$1:$H$6130,MATCH($E1050,'Aquo parameters'!$E:$E,0),1)</f>
        <v>12DNO2Ben</v>
      </c>
      <c r="E1050" s="35">
        <v>2814</v>
      </c>
      <c r="F1050" s="41" t="str">
        <f>INDEX('Aquo parameters'!$A$1:$H$6130,MATCH($E1050,'Aquo parameters'!$E:$E,0),2)</f>
        <v>1,2-dinitrobenzeen</v>
      </c>
      <c r="G1050" s="41" t="s">
        <v>112</v>
      </c>
      <c r="H1050" s="241">
        <v>0</v>
      </c>
      <c r="I1050" s="241">
        <v>0</v>
      </c>
      <c r="J1050" s="241">
        <v>1</v>
      </c>
      <c r="K1050" s="20" t="s">
        <v>113</v>
      </c>
      <c r="L1050" s="20" t="s">
        <v>113</v>
      </c>
      <c r="M1050" s="20" t="s">
        <v>114</v>
      </c>
      <c r="N1050" s="20"/>
      <c r="O1050" s="20" t="s">
        <v>115</v>
      </c>
      <c r="P1050" s="85">
        <f>INDEX('Aquo parameters'!$A$1:$H$6130,MATCH($E1050,'Aquo parameters'!$E:$E,0),7)</f>
        <v>0</v>
      </c>
      <c r="Q1050" s="20" t="str">
        <f t="shared" si="16"/>
        <v>factors.Add(new Factor() { ParameterID = 2814, Key = 1052, StandardizationSet = "Bbk", Parameter = "12DNO2Ben", Factor_A = 0, Factor_B = 0, Factor_C = 1, IsMetal = false, IsPak = false, IsOrganic = true });</v>
      </c>
    </row>
    <row r="1051" spans="1:17" x14ac:dyDescent="0.25">
      <c r="A1051" s="34">
        <v>1053</v>
      </c>
      <c r="B1051" s="35" t="s">
        <v>111</v>
      </c>
      <c r="D1051" s="215" t="str">
        <f>INDEX('Aquo parameters'!$A$1:$H$6130,MATCH($E1051,'Aquo parameters'!$E:$E,0),1)</f>
        <v>12epOxC2yBen</v>
      </c>
      <c r="E1051" s="35">
        <v>2815</v>
      </c>
      <c r="F1051" s="41" t="str">
        <f>INDEX('Aquo parameters'!$A$1:$H$6130,MATCH($E1051,'Aquo parameters'!$E:$E,0),2)</f>
        <v>1,2-epoxyethylbenzeen</v>
      </c>
      <c r="G1051" s="41" t="s">
        <v>112</v>
      </c>
      <c r="H1051" s="241">
        <v>0</v>
      </c>
      <c r="I1051" s="241">
        <v>0</v>
      </c>
      <c r="J1051" s="241">
        <v>1</v>
      </c>
      <c r="K1051" s="20" t="s">
        <v>113</v>
      </c>
      <c r="L1051" s="20" t="s">
        <v>113</v>
      </c>
      <c r="M1051" s="20" t="s">
        <v>114</v>
      </c>
      <c r="N1051" s="20"/>
      <c r="O1051" s="20" t="s">
        <v>115</v>
      </c>
      <c r="P1051" s="85">
        <f>INDEX('Aquo parameters'!$A$1:$H$6130,MATCH($E1051,'Aquo parameters'!$E:$E,0),7)</f>
        <v>0</v>
      </c>
      <c r="Q1051" s="20" t="str">
        <f t="shared" si="16"/>
        <v>factors.Add(new Factor() { ParameterID = 2815, Key = 1053, StandardizationSet = "Bbk", Parameter = "12epOxC2yBen", Factor_A = 0, Factor_B = 0, Factor_C = 1, IsMetal = false, IsPak = false, IsOrganic = true });</v>
      </c>
    </row>
    <row r="1052" spans="1:17" x14ac:dyDescent="0.25">
      <c r="A1052" s="34">
        <v>1054</v>
      </c>
      <c r="B1052" s="35" t="s">
        <v>111</v>
      </c>
      <c r="D1052" s="215" t="str">
        <f>INDEX('Aquo parameters'!$A$1:$H$6130,MATCH($E1052,'Aquo parameters'!$E:$E,0),1)</f>
        <v>133TC1yoidl</v>
      </c>
      <c r="E1052" s="35">
        <v>2816</v>
      </c>
      <c r="F1052" s="41" t="str">
        <f>INDEX('Aquo parameters'!$A$1:$H$6130,MATCH($E1052,'Aquo parameters'!$E:$E,0),2)</f>
        <v>1,3,3-trimethyloxindol</v>
      </c>
      <c r="G1052" s="41" t="s">
        <v>112</v>
      </c>
      <c r="H1052" s="241">
        <v>0</v>
      </c>
      <c r="I1052" s="241">
        <v>0</v>
      </c>
      <c r="J1052" s="241">
        <v>1</v>
      </c>
      <c r="K1052" s="20" t="s">
        <v>113</v>
      </c>
      <c r="L1052" s="20" t="s">
        <v>113</v>
      </c>
      <c r="M1052" s="20" t="s">
        <v>114</v>
      </c>
      <c r="N1052" s="20"/>
      <c r="O1052" s="20" t="s">
        <v>115</v>
      </c>
      <c r="P1052" s="85">
        <f>INDEX('Aquo parameters'!$A$1:$H$6130,MATCH($E1052,'Aquo parameters'!$E:$E,0),7)</f>
        <v>0</v>
      </c>
      <c r="Q1052" s="20" t="str">
        <f t="shared" si="16"/>
        <v>factors.Add(new Factor() { ParameterID = 2816, Key = 1054, StandardizationSet = "Bbk", Parameter = "133TC1yoidl", Factor_A = 0, Factor_B = 0, Factor_C = 1, IsMetal = false, IsPak = false, IsOrganic = true });</v>
      </c>
    </row>
    <row r="1053" spans="1:17" x14ac:dyDescent="0.25">
      <c r="A1053" s="34">
        <v>1055</v>
      </c>
      <c r="B1053" s="35" t="s">
        <v>111</v>
      </c>
      <c r="D1053" s="215" t="str">
        <f>INDEX('Aquo parameters'!$A$1:$H$6130,MATCH($E1053,'Aquo parameters'!$E:$E,0),1)</f>
        <v>134DClFy3C1y</v>
      </c>
      <c r="E1053" s="35">
        <v>2817</v>
      </c>
      <c r="F1053" s="41" t="str">
        <f>INDEX('Aquo parameters'!$A$1:$H$6130,MATCH($E1053,'Aquo parameters'!$E:$E,0),2)</f>
        <v>1-(3,4-dichloorfenyl)-3-methylureum</v>
      </c>
      <c r="G1053" s="41" t="s">
        <v>112</v>
      </c>
      <c r="H1053" s="241">
        <v>0</v>
      </c>
      <c r="I1053" s="241">
        <v>0</v>
      </c>
      <c r="J1053" s="241">
        <v>1</v>
      </c>
      <c r="K1053" s="20" t="s">
        <v>113</v>
      </c>
      <c r="L1053" s="20" t="s">
        <v>113</v>
      </c>
      <c r="M1053" s="20" t="s">
        <v>114</v>
      </c>
      <c r="N1053" s="20"/>
      <c r="O1053" s="20" t="s">
        <v>115</v>
      </c>
      <c r="P1053" s="85">
        <f>INDEX('Aquo parameters'!$A$1:$H$6130,MATCH($E1053,'Aquo parameters'!$E:$E,0),7)</f>
        <v>0</v>
      </c>
      <c r="Q1053" s="20" t="str">
        <f t="shared" si="16"/>
        <v>factors.Add(new Factor() { ParameterID = 2817, Key = 1055, StandardizationSet = "Bbk", Parameter = "134DClFy3C1y", Factor_A = 0, Factor_B = 0, Factor_C = 1, IsMetal = false, IsPak = false, IsOrganic = true });</v>
      </c>
    </row>
    <row r="1054" spans="1:17" x14ac:dyDescent="0.25">
      <c r="A1054" s="34">
        <v>1056</v>
      </c>
      <c r="B1054" s="35" t="s">
        <v>111</v>
      </c>
      <c r="D1054" s="215" t="str">
        <f>INDEX('Aquo parameters'!$A$1:$H$6130,MATCH($E1054,'Aquo parameters'!$E:$E,0),1)</f>
        <v>134DClFyurum</v>
      </c>
      <c r="E1054" s="35">
        <v>2818</v>
      </c>
      <c r="F1054" s="41" t="str">
        <f>INDEX('Aquo parameters'!$A$1:$H$6130,MATCH($E1054,'Aquo parameters'!$E:$E,0),2)</f>
        <v>1-(3,4-dichloorfenyl)ureum</v>
      </c>
      <c r="G1054" s="41" t="s">
        <v>112</v>
      </c>
      <c r="H1054" s="241">
        <v>0</v>
      </c>
      <c r="I1054" s="241">
        <v>0</v>
      </c>
      <c r="J1054" s="241">
        <v>1</v>
      </c>
      <c r="K1054" s="20" t="s">
        <v>113</v>
      </c>
      <c r="L1054" s="20" t="s">
        <v>113</v>
      </c>
      <c r="M1054" s="20" t="s">
        <v>114</v>
      </c>
      <c r="N1054" s="20"/>
      <c r="O1054" s="20" t="s">
        <v>115</v>
      </c>
      <c r="P1054" s="85">
        <f>INDEX('Aquo parameters'!$A$1:$H$6130,MATCH($E1054,'Aquo parameters'!$E:$E,0),7)</f>
        <v>0</v>
      </c>
      <c r="Q1054" s="20" t="str">
        <f t="shared" si="16"/>
        <v>factors.Add(new Factor() { ParameterID = 2818, Key = 1056, StandardizationSet = "Bbk", Parameter = "134DClFyurum", Factor_A = 0, Factor_B = 0, Factor_C = 1, IsMetal = false, IsPak = false, IsOrganic = true });</v>
      </c>
    </row>
    <row r="1055" spans="1:17" x14ac:dyDescent="0.25">
      <c r="A1055" s="34">
        <v>1057</v>
      </c>
      <c r="B1055" s="35" t="s">
        <v>111</v>
      </c>
      <c r="D1055" s="215" t="str">
        <f>INDEX('Aquo parameters'!$A$1:$H$6130,MATCH($E1055,'Aquo parameters'!$E:$E,0),1)</f>
        <v>13butDen</v>
      </c>
      <c r="E1055" s="35">
        <v>2819</v>
      </c>
      <c r="F1055" s="41" t="str">
        <f>INDEX('Aquo parameters'!$A$1:$H$6130,MATCH($E1055,'Aquo parameters'!$E:$E,0),2)</f>
        <v>1,3-butadieen</v>
      </c>
      <c r="G1055" s="41" t="s">
        <v>112</v>
      </c>
      <c r="H1055" s="241">
        <v>0</v>
      </c>
      <c r="I1055" s="241">
        <v>0</v>
      </c>
      <c r="J1055" s="241">
        <v>1</v>
      </c>
      <c r="K1055" s="20" t="s">
        <v>113</v>
      </c>
      <c r="L1055" s="20" t="s">
        <v>113</v>
      </c>
      <c r="M1055" s="20" t="s">
        <v>114</v>
      </c>
      <c r="N1055" s="20"/>
      <c r="O1055" s="20" t="s">
        <v>115</v>
      </c>
      <c r="P1055" s="85">
        <f>INDEX('Aquo parameters'!$A$1:$H$6130,MATCH($E1055,'Aquo parameters'!$E:$E,0),7)</f>
        <v>0</v>
      </c>
      <c r="Q1055" s="20" t="str">
        <f t="shared" si="16"/>
        <v>factors.Add(new Factor() { ParameterID = 2819, Key = 1057, StandardizationSet = "Bbk", Parameter = "13butDen", Factor_A = 0, Factor_B = 0, Factor_C = 1, IsMetal = false, IsPak = false, IsOrganic = true });</v>
      </c>
    </row>
    <row r="1056" spans="1:17" x14ac:dyDescent="0.25">
      <c r="A1056" s="34">
        <v>1058</v>
      </c>
      <c r="B1056" s="35" t="s">
        <v>111</v>
      </c>
      <c r="D1056" s="215" t="str">
        <f>INDEX('Aquo parameters'!$A$1:$H$6130,MATCH($E1056,'Aquo parameters'!$E:$E,0),1)</f>
        <v>13C3yeDAeT4H</v>
      </c>
      <c r="E1056" s="35">
        <v>2820</v>
      </c>
      <c r="F1056" s="41" t="str">
        <f>INDEX('Aquo parameters'!$A$1:$H$6130,MATCH($E1056,'Aquo parameters'!$E:$E,0),2)</f>
        <v>1,3-propyleendiaminetatraazijnzuur</v>
      </c>
      <c r="G1056" s="41" t="s">
        <v>112</v>
      </c>
      <c r="H1056" s="241">
        <v>0</v>
      </c>
      <c r="I1056" s="241">
        <v>0</v>
      </c>
      <c r="J1056" s="241">
        <v>1</v>
      </c>
      <c r="K1056" s="20" t="s">
        <v>113</v>
      </c>
      <c r="L1056" s="20" t="s">
        <v>113</v>
      </c>
      <c r="M1056" s="20" t="s">
        <v>114</v>
      </c>
      <c r="N1056" s="20"/>
      <c r="O1056" s="20" t="s">
        <v>115</v>
      </c>
      <c r="P1056" s="85">
        <f>INDEX('Aquo parameters'!$A$1:$H$6130,MATCH($E1056,'Aquo parameters'!$E:$E,0),7)</f>
        <v>0</v>
      </c>
      <c r="Q1056" s="20" t="str">
        <f t="shared" si="16"/>
        <v>factors.Add(new Factor() { ParameterID = 2820, Key = 1058, StandardizationSet = "Bbk", Parameter = "13C3yeDAeT4H", Factor_A = 0, Factor_B = 0, Factor_C = 1, IsMetal = false, IsPak = false, IsOrganic = true });</v>
      </c>
    </row>
    <row r="1057" spans="1:17" x14ac:dyDescent="0.25">
      <c r="A1057" s="34">
        <v>1059</v>
      </c>
      <c r="B1057" s="35" t="s">
        <v>111</v>
      </c>
      <c r="D1057" s="215" t="str">
        <f>INDEX('Aquo parameters'!$A$1:$H$6130,MATCH($E1057,'Aquo parameters'!$E:$E,0),1)</f>
        <v>13Clal357Taz</v>
      </c>
      <c r="E1057" s="35">
        <v>2821</v>
      </c>
      <c r="F1057" s="41" t="str">
        <f>INDEX('Aquo parameters'!$A$1:$H$6130,MATCH($E1057,'Aquo parameters'!$E:$E,0),2)</f>
        <v>1-(3-chloorallyl)-3,5,7-triaza-1-azoniaadamantaanchloride</v>
      </c>
      <c r="G1057" s="41" t="s">
        <v>112</v>
      </c>
      <c r="H1057" s="241">
        <v>0</v>
      </c>
      <c r="I1057" s="241">
        <v>0</v>
      </c>
      <c r="J1057" s="241">
        <v>1</v>
      </c>
      <c r="K1057" s="20" t="s">
        <v>113</v>
      </c>
      <c r="L1057" s="20" t="s">
        <v>113</v>
      </c>
      <c r="M1057" s="20" t="s">
        <v>114</v>
      </c>
      <c r="N1057" s="20"/>
      <c r="O1057" s="20" t="s">
        <v>115</v>
      </c>
      <c r="P1057" s="85">
        <f>INDEX('Aquo parameters'!$A$1:$H$6130,MATCH($E1057,'Aquo parameters'!$E:$E,0),7)</f>
        <v>0</v>
      </c>
      <c r="Q1057" s="20" t="str">
        <f t="shared" si="16"/>
        <v>factors.Add(new Factor() { ParameterID = 2821, Key = 1059, StandardizationSet = "Bbk", Parameter = "13Clal357Taz", Factor_A = 0, Factor_B = 0, Factor_C = 1, IsMetal = false, IsPak = false, IsOrganic = true });</v>
      </c>
    </row>
    <row r="1058" spans="1:17" x14ac:dyDescent="0.25">
      <c r="A1058" s="34">
        <v>1060</v>
      </c>
      <c r="B1058" s="35" t="s">
        <v>111</v>
      </c>
      <c r="D1058" s="215" t="str">
        <f>INDEX('Aquo parameters'!$A$1:$H$6130,MATCH($E1058,'Aquo parameters'!$E:$E,0),1)</f>
        <v>13DactBen</v>
      </c>
      <c r="E1058" s="35">
        <v>2822</v>
      </c>
      <c r="F1058" s="41" t="str">
        <f>INDEX('Aquo parameters'!$A$1:$H$6130,MATCH($E1058,'Aquo parameters'!$E:$E,0),2)</f>
        <v>1,3-diacetylbenzeen</v>
      </c>
      <c r="G1058" s="41" t="s">
        <v>112</v>
      </c>
      <c r="H1058" s="241">
        <v>0</v>
      </c>
      <c r="I1058" s="241">
        <v>0</v>
      </c>
      <c r="J1058" s="241">
        <v>1</v>
      </c>
      <c r="K1058" s="20" t="s">
        <v>113</v>
      </c>
      <c r="L1058" s="20" t="s">
        <v>113</v>
      </c>
      <c r="M1058" s="20" t="s">
        <v>114</v>
      </c>
      <c r="N1058" s="20"/>
      <c r="O1058" s="20" t="s">
        <v>115</v>
      </c>
      <c r="P1058" s="85">
        <f>INDEX('Aquo parameters'!$A$1:$H$6130,MATCH($E1058,'Aquo parameters'!$E:$E,0),7)</f>
        <v>0</v>
      </c>
      <c r="Q1058" s="20" t="str">
        <f t="shared" si="16"/>
        <v>factors.Add(new Factor() { ParameterID = 2822, Key = 1060, StandardizationSet = "Bbk", Parameter = "13DactBen", Factor_A = 0, Factor_B = 0, Factor_C = 1, IsMetal = false, IsPak = false, IsOrganic = true });</v>
      </c>
    </row>
    <row r="1059" spans="1:17" x14ac:dyDescent="0.25">
      <c r="A1059" s="34">
        <v>1061</v>
      </c>
      <c r="B1059" s="35" t="s">
        <v>111</v>
      </c>
      <c r="D1059" s="215" t="str">
        <f>INDEX('Aquo parameters'!$A$1:$H$6130,MATCH($E1059,'Aquo parameters'!$E:$E,0),1)</f>
        <v>13DAoBen</v>
      </c>
      <c r="E1059" s="35">
        <v>2823</v>
      </c>
      <c r="F1059" s="41" t="str">
        <f>INDEX('Aquo parameters'!$A$1:$H$6130,MATCH($E1059,'Aquo parameters'!$E:$E,0),2)</f>
        <v>1,3-diaminobenzeen</v>
      </c>
      <c r="G1059" s="41" t="s">
        <v>112</v>
      </c>
      <c r="H1059" s="241">
        <v>0</v>
      </c>
      <c r="I1059" s="241">
        <v>0</v>
      </c>
      <c r="J1059" s="241">
        <v>1</v>
      </c>
      <c r="K1059" s="20" t="s">
        <v>113</v>
      </c>
      <c r="L1059" s="20" t="s">
        <v>113</v>
      </c>
      <c r="M1059" s="20" t="s">
        <v>114</v>
      </c>
      <c r="N1059" s="20"/>
      <c r="O1059" s="20" t="s">
        <v>115</v>
      </c>
      <c r="P1059" s="85">
        <f>INDEX('Aquo parameters'!$A$1:$H$6130,MATCH($E1059,'Aquo parameters'!$E:$E,0),7)</f>
        <v>0</v>
      </c>
      <c r="Q1059" s="20" t="str">
        <f t="shared" si="16"/>
        <v>factors.Add(new Factor() { ParameterID = 2823, Key = 1061, StandardizationSet = "Bbk", Parameter = "13DAoBen", Factor_A = 0, Factor_B = 0, Factor_C = 1, IsMetal = false, IsPak = false, IsOrganic = true });</v>
      </c>
    </row>
    <row r="1060" spans="1:17" x14ac:dyDescent="0.25">
      <c r="A1060" s="34">
        <v>1062</v>
      </c>
      <c r="B1060" s="35" t="s">
        <v>111</v>
      </c>
      <c r="D1060" s="215" t="str">
        <f>INDEX('Aquo parameters'!$A$1:$H$6130,MATCH($E1060,'Aquo parameters'!$E:$E,0),1)</f>
        <v>13DiC3yeBen</v>
      </c>
      <c r="E1060" s="35">
        <v>2824</v>
      </c>
      <c r="F1060" s="41" t="str">
        <f>INDEX('Aquo parameters'!$A$1:$H$6130,MATCH($E1060,'Aquo parameters'!$E:$E,0),2)</f>
        <v>1,3-di-isopropylbenzeen</v>
      </c>
      <c r="G1060" s="41" t="s">
        <v>112</v>
      </c>
      <c r="H1060" s="241">
        <v>0</v>
      </c>
      <c r="I1060" s="241">
        <v>0</v>
      </c>
      <c r="J1060" s="241">
        <v>1</v>
      </c>
      <c r="K1060" s="20" t="s">
        <v>113</v>
      </c>
      <c r="L1060" s="20" t="s">
        <v>113</v>
      </c>
      <c r="M1060" s="20" t="s">
        <v>114</v>
      </c>
      <c r="N1060" s="20"/>
      <c r="O1060" s="20" t="s">
        <v>115</v>
      </c>
      <c r="P1060" s="85">
        <f>INDEX('Aquo parameters'!$A$1:$H$6130,MATCH($E1060,'Aquo parameters'!$E:$E,0),7)</f>
        <v>0</v>
      </c>
      <c r="Q1060" s="20" t="str">
        <f t="shared" si="16"/>
        <v>factors.Add(new Factor() { ParameterID = 2824, Key = 1062, StandardizationSet = "Bbk", Parameter = "13DiC3yeBen", Factor_A = 0, Factor_B = 0, Factor_C = 1, IsMetal = false, IsPak = false, IsOrganic = true });</v>
      </c>
    </row>
    <row r="1061" spans="1:17" x14ac:dyDescent="0.25">
      <c r="A1061" s="34">
        <v>1063</v>
      </c>
      <c r="B1061" s="35" t="s">
        <v>111</v>
      </c>
      <c r="D1061" s="215" t="str">
        <f>INDEX('Aquo parameters'!$A$1:$H$6130,MATCH($E1061,'Aquo parameters'!$E:$E,0),1)</f>
        <v>13DNO2Ben</v>
      </c>
      <c r="E1061" s="35">
        <v>2825</v>
      </c>
      <c r="F1061" s="41" t="str">
        <f>INDEX('Aquo parameters'!$A$1:$H$6130,MATCH($E1061,'Aquo parameters'!$E:$E,0),2)</f>
        <v>1,3-dinitrobenzeen</v>
      </c>
      <c r="G1061" s="41" t="s">
        <v>112</v>
      </c>
      <c r="H1061" s="241">
        <v>0</v>
      </c>
      <c r="I1061" s="241">
        <v>0</v>
      </c>
      <c r="J1061" s="241">
        <v>1</v>
      </c>
      <c r="K1061" s="20" t="s">
        <v>113</v>
      </c>
      <c r="L1061" s="20" t="s">
        <v>113</v>
      </c>
      <c r="M1061" s="20" t="s">
        <v>114</v>
      </c>
      <c r="N1061" s="20"/>
      <c r="O1061" s="20" t="s">
        <v>115</v>
      </c>
      <c r="P1061" s="85">
        <f>INDEX('Aquo parameters'!$A$1:$H$6130,MATCH($E1061,'Aquo parameters'!$E:$E,0),7)</f>
        <v>0</v>
      </c>
      <c r="Q1061" s="20" t="str">
        <f t="shared" si="16"/>
        <v>factors.Add(new Factor() { ParameterID = 2825, Key = 1063, StandardizationSet = "Bbk", Parameter = "13DNO2Ben", Factor_A = 0, Factor_B = 0, Factor_C = 1, IsMetal = false, IsPak = false, IsOrganic = true });</v>
      </c>
    </row>
    <row r="1062" spans="1:17" x14ac:dyDescent="0.25">
      <c r="A1062" s="34">
        <v>1064</v>
      </c>
      <c r="B1062" s="35" t="s">
        <v>111</v>
      </c>
      <c r="D1062" s="215" t="str">
        <f>INDEX('Aquo parameters'!$A$1:$H$6130,MATCH($E1062,'Aquo parameters'!$E:$E,0),1)</f>
        <v>13DOxan</v>
      </c>
      <c r="E1062" s="35">
        <v>2826</v>
      </c>
      <c r="F1062" s="41" t="str">
        <f>INDEX('Aquo parameters'!$A$1:$H$6130,MATCH($E1062,'Aquo parameters'!$E:$E,0),2)</f>
        <v>1,3-dioxaan</v>
      </c>
      <c r="G1062" s="41" t="s">
        <v>112</v>
      </c>
      <c r="H1062" s="241">
        <v>0</v>
      </c>
      <c r="I1062" s="241">
        <v>0</v>
      </c>
      <c r="J1062" s="241">
        <v>1</v>
      </c>
      <c r="K1062" s="20" t="s">
        <v>113</v>
      </c>
      <c r="L1062" s="20" t="s">
        <v>113</v>
      </c>
      <c r="M1062" s="20" t="s">
        <v>114</v>
      </c>
      <c r="N1062" s="20"/>
      <c r="O1062" s="20" t="s">
        <v>115</v>
      </c>
      <c r="P1062" s="85">
        <f>INDEX('Aquo parameters'!$A$1:$H$6130,MATCH($E1062,'Aquo parameters'!$E:$E,0),7)</f>
        <v>0</v>
      </c>
      <c r="Q1062" s="20" t="str">
        <f t="shared" si="16"/>
        <v>factors.Add(new Factor() { ParameterID = 2826, Key = 1064, StandardizationSet = "Bbk", Parameter = "13DOxan", Factor_A = 0, Factor_B = 0, Factor_C = 1, IsMetal = false, IsPak = false, IsOrganic = true });</v>
      </c>
    </row>
    <row r="1063" spans="1:17" x14ac:dyDescent="0.25">
      <c r="A1063" s="34">
        <v>1065</v>
      </c>
      <c r="B1063" s="35" t="s">
        <v>111</v>
      </c>
      <c r="D1063" s="215" t="str">
        <f>INDEX('Aquo parameters'!$A$1:$H$6130,MATCH($E1063,'Aquo parameters'!$E:$E,0),1)</f>
        <v>14C4aDAe</v>
      </c>
      <c r="E1063" s="35">
        <v>2827</v>
      </c>
      <c r="F1063" s="41" t="str">
        <f>INDEX('Aquo parameters'!$A$1:$H$6130,MATCH($E1063,'Aquo parameters'!$E:$E,0),2)</f>
        <v>1,4-butaandiamine</v>
      </c>
      <c r="G1063" s="41" t="s">
        <v>112</v>
      </c>
      <c r="H1063" s="241">
        <v>0</v>
      </c>
      <c r="I1063" s="241">
        <v>0</v>
      </c>
      <c r="J1063" s="241">
        <v>1</v>
      </c>
      <c r="K1063" s="20" t="s">
        <v>113</v>
      </c>
      <c r="L1063" s="20" t="s">
        <v>113</v>
      </c>
      <c r="M1063" s="20" t="s">
        <v>114</v>
      </c>
      <c r="N1063" s="20"/>
      <c r="O1063" s="20" t="s">
        <v>115</v>
      </c>
      <c r="P1063" s="85">
        <f>INDEX('Aquo parameters'!$A$1:$H$6130,MATCH($E1063,'Aquo parameters'!$E:$E,0),7)</f>
        <v>0</v>
      </c>
      <c r="Q1063" s="20" t="str">
        <f t="shared" si="16"/>
        <v>factors.Add(new Factor() { ParameterID = 2827, Key = 1065, StandardizationSet = "Bbk", Parameter = "14C4aDAe", Factor_A = 0, Factor_B = 0, Factor_C = 1, IsMetal = false, IsPak = false, IsOrganic = true });</v>
      </c>
    </row>
    <row r="1064" spans="1:17" x14ac:dyDescent="0.25">
      <c r="A1064" s="34">
        <v>1066</v>
      </c>
      <c r="B1064" s="35" t="s">
        <v>111</v>
      </c>
      <c r="D1064" s="215" t="str">
        <f>INDEX('Aquo parameters'!$A$1:$H$6130,MATCH($E1064,'Aquo parameters'!$E:$E,0),1)</f>
        <v>14C4aDoDgcdE</v>
      </c>
      <c r="E1064" s="35">
        <v>2828</v>
      </c>
      <c r="F1064" s="41" t="str">
        <f>INDEX('Aquo parameters'!$A$1:$H$6130,MATCH($E1064,'Aquo parameters'!$E:$E,0),2)</f>
        <v>1,4-butaandioldiglycidylether</v>
      </c>
      <c r="G1064" s="41" t="s">
        <v>112</v>
      </c>
      <c r="H1064" s="244">
        <v>0</v>
      </c>
      <c r="I1064" s="244">
        <v>0</v>
      </c>
      <c r="J1064" s="244">
        <v>1</v>
      </c>
      <c r="K1064" s="20" t="s">
        <v>113</v>
      </c>
      <c r="L1064" s="20" t="s">
        <v>113</v>
      </c>
      <c r="M1064" s="20" t="s">
        <v>114</v>
      </c>
      <c r="N1064" s="20"/>
      <c r="O1064" s="20" t="s">
        <v>115</v>
      </c>
      <c r="P1064" s="85">
        <f>INDEX('Aquo parameters'!$A$1:$H$6130,MATCH($E1064,'Aquo parameters'!$E:$E,0),7)</f>
        <v>0</v>
      </c>
      <c r="Q1064" s="20" t="str">
        <f t="shared" si="16"/>
        <v>factors.Add(new Factor() { ParameterID = 2828, Key = 1066, StandardizationSet = "Bbk", Parameter = "14C4aDoDgcdE", Factor_A = 0, Factor_B = 0, Factor_C = 1, IsMetal = false, IsPak = false, IsOrganic = true });</v>
      </c>
    </row>
    <row r="1065" spans="1:17" x14ac:dyDescent="0.25">
      <c r="A1065" s="34">
        <v>1067</v>
      </c>
      <c r="B1065" s="35" t="s">
        <v>111</v>
      </c>
      <c r="D1065" s="215" t="str">
        <f>INDEX('Aquo parameters'!$A$1:$H$6130,MATCH($E1065,'Aquo parameters'!$E:$E,0),1)</f>
        <v>14DactBen</v>
      </c>
      <c r="E1065" s="35">
        <v>2829</v>
      </c>
      <c r="F1065" s="41" t="str">
        <f>INDEX('Aquo parameters'!$A$1:$H$6130,MATCH($E1065,'Aquo parameters'!$E:$E,0),2)</f>
        <v>1,4-diacetylbenzeen</v>
      </c>
      <c r="G1065" s="41" t="s">
        <v>112</v>
      </c>
      <c r="H1065" s="241">
        <v>0</v>
      </c>
      <c r="I1065" s="241">
        <v>0</v>
      </c>
      <c r="J1065" s="241">
        <v>1</v>
      </c>
      <c r="K1065" s="20" t="s">
        <v>113</v>
      </c>
      <c r="L1065" s="20" t="s">
        <v>113</v>
      </c>
      <c r="M1065" s="20" t="s">
        <v>114</v>
      </c>
      <c r="N1065" s="20"/>
      <c r="O1065" s="20" t="s">
        <v>115</v>
      </c>
      <c r="P1065" s="85">
        <f>INDEX('Aquo parameters'!$A$1:$H$6130,MATCH($E1065,'Aquo parameters'!$E:$E,0),7)</f>
        <v>0</v>
      </c>
      <c r="Q1065" s="20" t="str">
        <f t="shared" si="16"/>
        <v>factors.Add(new Factor() { ParameterID = 2829, Key = 1067, StandardizationSet = "Bbk", Parameter = "14DactBen", Factor_A = 0, Factor_B = 0, Factor_C = 1, IsMetal = false, IsPak = false, IsOrganic = true });</v>
      </c>
    </row>
    <row r="1066" spans="1:17" x14ac:dyDescent="0.25">
      <c r="A1066" s="34">
        <v>1068</v>
      </c>
      <c r="B1066" s="35" t="s">
        <v>111</v>
      </c>
      <c r="D1066" s="215" t="str">
        <f>INDEX('Aquo parameters'!$A$1:$H$6130,MATCH($E1066,'Aquo parameters'!$E:$E,0),1)</f>
        <v>14DAoBen</v>
      </c>
      <c r="E1066" s="35">
        <v>2830</v>
      </c>
      <c r="F1066" s="41" t="str">
        <f>INDEX('Aquo parameters'!$A$1:$H$6130,MATCH($E1066,'Aquo parameters'!$E:$E,0),2)</f>
        <v>1,4-diaminobenzeen</v>
      </c>
      <c r="G1066" s="41" t="s">
        <v>112</v>
      </c>
      <c r="H1066" s="241">
        <v>0</v>
      </c>
      <c r="I1066" s="241">
        <v>0</v>
      </c>
      <c r="J1066" s="241">
        <v>1</v>
      </c>
      <c r="K1066" s="20" t="s">
        <v>113</v>
      </c>
      <c r="L1066" s="20" t="s">
        <v>113</v>
      </c>
      <c r="M1066" s="20" t="s">
        <v>114</v>
      </c>
      <c r="N1066" s="20"/>
      <c r="O1066" s="20" t="s">
        <v>115</v>
      </c>
      <c r="P1066" s="85">
        <f>INDEX('Aquo parameters'!$A$1:$H$6130,MATCH($E1066,'Aquo parameters'!$E:$E,0),7)</f>
        <v>0</v>
      </c>
      <c r="Q1066" s="20" t="str">
        <f t="shared" si="16"/>
        <v>factors.Add(new Factor() { ParameterID = 2830, Key = 1068, StandardizationSet = "Bbk", Parameter = "14DAoBen", Factor_A = 0, Factor_B = 0, Factor_C = 1, IsMetal = false, IsPak = false, IsOrganic = true });</v>
      </c>
    </row>
    <row r="1067" spans="1:17" x14ac:dyDescent="0.25">
      <c r="A1067" s="34">
        <v>1069</v>
      </c>
      <c r="B1067" s="35" t="s">
        <v>111</v>
      </c>
      <c r="D1067" s="215" t="str">
        <f>INDEX('Aquo parameters'!$A$1:$H$6130,MATCH($E1067,'Aquo parameters'!$E:$E,0),1)</f>
        <v>14DAoBenDHCl</v>
      </c>
      <c r="E1067" s="35">
        <v>2831</v>
      </c>
      <c r="F1067" s="41" t="str">
        <f>INDEX('Aquo parameters'!$A$1:$H$6130,MATCH($E1067,'Aquo parameters'!$E:$E,0),2)</f>
        <v>1,4-diaminobenzeen dihydrochloride</v>
      </c>
      <c r="G1067" s="41" t="s">
        <v>112</v>
      </c>
      <c r="H1067" s="241">
        <v>0</v>
      </c>
      <c r="I1067" s="241">
        <v>0</v>
      </c>
      <c r="J1067" s="241">
        <v>1</v>
      </c>
      <c r="K1067" s="20" t="s">
        <v>113</v>
      </c>
      <c r="L1067" s="20" t="s">
        <v>113</v>
      </c>
      <c r="M1067" s="20" t="s">
        <v>114</v>
      </c>
      <c r="N1067" s="20"/>
      <c r="O1067" s="20" t="s">
        <v>115</v>
      </c>
      <c r="P1067" s="85">
        <f>INDEX('Aquo parameters'!$A$1:$H$6130,MATCH($E1067,'Aquo parameters'!$E:$E,0),7)</f>
        <v>0</v>
      </c>
      <c r="Q1067" s="20" t="str">
        <f t="shared" si="16"/>
        <v>factors.Add(new Factor() { ParameterID = 2831, Key = 1069, StandardizationSet = "Bbk", Parameter = "14DAoBenDHCl", Factor_A = 0, Factor_B = 0, Factor_C = 1, IsMetal = false, IsPak = false, IsOrganic = true });</v>
      </c>
    </row>
    <row r="1068" spans="1:17" x14ac:dyDescent="0.25">
      <c r="A1068" s="34">
        <v>1070</v>
      </c>
      <c r="B1068" s="35" t="s">
        <v>111</v>
      </c>
      <c r="D1068" s="215" t="str">
        <f>INDEX('Aquo parameters'!$A$1:$H$6130,MATCH($E1068,'Aquo parameters'!$E:$E,0),1)</f>
        <v>14DC1ox2356T</v>
      </c>
      <c r="E1068" s="35">
        <v>2832</v>
      </c>
      <c r="F1068" s="41" t="str">
        <f>INDEX('Aquo parameters'!$A$1:$H$6130,MATCH($E1068,'Aquo parameters'!$E:$E,0),2)</f>
        <v>1,4-dimethoxy-2,3,5,6-tetramethylbenzeen</v>
      </c>
      <c r="G1068" s="41" t="s">
        <v>112</v>
      </c>
      <c r="H1068" s="241">
        <v>0</v>
      </c>
      <c r="I1068" s="241">
        <v>0</v>
      </c>
      <c r="J1068" s="241">
        <v>1</v>
      </c>
      <c r="K1068" s="20" t="s">
        <v>113</v>
      </c>
      <c r="L1068" s="20" t="s">
        <v>113</v>
      </c>
      <c r="M1068" s="20" t="s">
        <v>114</v>
      </c>
      <c r="N1068" s="20"/>
      <c r="O1068" s="20" t="s">
        <v>115</v>
      </c>
      <c r="P1068" s="85">
        <f>INDEX('Aquo parameters'!$A$1:$H$6130,MATCH($E1068,'Aquo parameters'!$E:$E,0),7)</f>
        <v>0</v>
      </c>
      <c r="Q1068" s="20" t="str">
        <f t="shared" si="16"/>
        <v>factors.Add(new Factor() { ParameterID = 2832, Key = 1070, StandardizationSet = "Bbk", Parameter = "14DC1ox2356T", Factor_A = 0, Factor_B = 0, Factor_C = 1, IsMetal = false, IsPak = false, IsOrganic = true });</v>
      </c>
    </row>
    <row r="1069" spans="1:17" x14ac:dyDescent="0.25">
      <c r="A1069" s="34">
        <v>1071</v>
      </c>
      <c r="B1069" s="35" t="s">
        <v>111</v>
      </c>
      <c r="D1069" s="215" t="str">
        <f>INDEX('Aquo parameters'!$A$1:$H$6130,MATCH($E1069,'Aquo parameters'!$E:$E,0),1)</f>
        <v>14DC1oxBen</v>
      </c>
      <c r="E1069" s="35">
        <v>2833</v>
      </c>
      <c r="F1069" s="41" t="str">
        <f>INDEX('Aquo parameters'!$A$1:$H$6130,MATCH($E1069,'Aquo parameters'!$E:$E,0),2)</f>
        <v>1,4-dimethoxybenzeen</v>
      </c>
      <c r="G1069" s="41" t="s">
        <v>112</v>
      </c>
      <c r="H1069" s="241">
        <v>0</v>
      </c>
      <c r="I1069" s="241">
        <v>0</v>
      </c>
      <c r="J1069" s="241">
        <v>1</v>
      </c>
      <c r="K1069" s="20" t="s">
        <v>113</v>
      </c>
      <c r="L1069" s="20" t="s">
        <v>113</v>
      </c>
      <c r="M1069" s="20" t="s">
        <v>114</v>
      </c>
      <c r="N1069" s="20"/>
      <c r="O1069" s="20" t="s">
        <v>115</v>
      </c>
      <c r="P1069" s="85">
        <f>INDEX('Aquo parameters'!$A$1:$H$6130,MATCH($E1069,'Aquo parameters'!$E:$E,0),7)</f>
        <v>0</v>
      </c>
      <c r="Q1069" s="20" t="str">
        <f t="shared" si="16"/>
        <v>factors.Add(new Factor() { ParameterID = 2833, Key = 1071, StandardizationSet = "Bbk", Parameter = "14DC1oxBen", Factor_A = 0, Factor_B = 0, Factor_C = 1, IsMetal = false, IsPak = false, IsOrganic = true });</v>
      </c>
    </row>
    <row r="1070" spans="1:17" x14ac:dyDescent="0.25">
      <c r="A1070" s="34">
        <v>1072</v>
      </c>
      <c r="B1070" s="35" t="s">
        <v>111</v>
      </c>
      <c r="D1070" s="215" t="str">
        <f>INDEX('Aquo parameters'!$A$1:$H$6130,MATCH($E1070,'Aquo parameters'!$E:$E,0),1)</f>
        <v>14DC1y25DiC3</v>
      </c>
      <c r="E1070" s="35">
        <v>2834</v>
      </c>
      <c r="F1070" s="41" t="str">
        <f>INDEX('Aquo parameters'!$A$1:$H$6130,MATCH($E1070,'Aquo parameters'!$E:$E,0),2)</f>
        <v>1,4-dimethyl-2,5-diisopropylbenzeen</v>
      </c>
      <c r="G1070" s="41" t="s">
        <v>112</v>
      </c>
      <c r="H1070" s="241">
        <v>0</v>
      </c>
      <c r="I1070" s="241">
        <v>0</v>
      </c>
      <c r="J1070" s="241">
        <v>1</v>
      </c>
      <c r="K1070" s="20" t="s">
        <v>113</v>
      </c>
      <c r="L1070" s="20" t="s">
        <v>113</v>
      </c>
      <c r="M1070" s="20" t="s">
        <v>114</v>
      </c>
      <c r="N1070" s="20"/>
      <c r="O1070" s="20" t="s">
        <v>115</v>
      </c>
      <c r="P1070" s="85">
        <f>INDEX('Aquo parameters'!$A$1:$H$6130,MATCH($E1070,'Aquo parameters'!$E:$E,0),7)</f>
        <v>0</v>
      </c>
      <c r="Q1070" s="20" t="str">
        <f t="shared" si="16"/>
        <v>factors.Add(new Factor() { ParameterID = 2834, Key = 1072, StandardizationSet = "Bbk", Parameter = "14DC1y25DiC3", Factor_A = 0, Factor_B = 0, Factor_C = 1, IsMetal = false, IsPak = false, IsOrganic = true });</v>
      </c>
    </row>
    <row r="1071" spans="1:17" x14ac:dyDescent="0.25">
      <c r="A1071" s="34">
        <v>1073</v>
      </c>
      <c r="B1071" s="35" t="s">
        <v>111</v>
      </c>
      <c r="D1071" s="215" t="str">
        <f>INDEX('Aquo parameters'!$A$1:$H$6130,MATCH($E1071,'Aquo parameters'!$E:$E,0),1)</f>
        <v>14DC2oxBen</v>
      </c>
      <c r="E1071" s="35">
        <v>2835</v>
      </c>
      <c r="F1071" s="41" t="str">
        <f>INDEX('Aquo parameters'!$A$1:$H$6130,MATCH($E1071,'Aquo parameters'!$E:$E,0),2)</f>
        <v>1,4-diethoxybenzeen</v>
      </c>
      <c r="G1071" s="41" t="s">
        <v>112</v>
      </c>
      <c r="H1071" s="241">
        <v>0</v>
      </c>
      <c r="I1071" s="241">
        <v>0</v>
      </c>
      <c r="J1071" s="241">
        <v>1</v>
      </c>
      <c r="K1071" s="20" t="s">
        <v>113</v>
      </c>
      <c r="L1071" s="20" t="s">
        <v>113</v>
      </c>
      <c r="M1071" s="20" t="s">
        <v>114</v>
      </c>
      <c r="N1071" s="20"/>
      <c r="O1071" s="20" t="s">
        <v>115</v>
      </c>
      <c r="P1071" s="85">
        <f>INDEX('Aquo parameters'!$A$1:$H$6130,MATCH($E1071,'Aquo parameters'!$E:$E,0),7)</f>
        <v>0</v>
      </c>
      <c r="Q1071" s="20" t="str">
        <f t="shared" si="16"/>
        <v>factors.Add(new Factor() { ParameterID = 2835, Key = 1073, StandardizationSet = "Bbk", Parameter = "14DC2oxBen", Factor_A = 0, Factor_B = 0, Factor_C = 1, IsMetal = false, IsPak = false, IsOrganic = true });</v>
      </c>
    </row>
    <row r="1072" spans="1:17" x14ac:dyDescent="0.25">
      <c r="A1072" s="34">
        <v>1074</v>
      </c>
      <c r="B1072" s="35" t="s">
        <v>111</v>
      </c>
      <c r="D1072" s="215" t="str">
        <f>INDEX('Aquo parameters'!$A$1:$H$6130,MATCH($E1072,'Aquo parameters'!$E:$E,0),1)</f>
        <v>14DC4oxBen</v>
      </c>
      <c r="E1072" s="35">
        <v>2836</v>
      </c>
      <c r="F1072" s="41" t="str">
        <f>INDEX('Aquo parameters'!$A$1:$H$6130,MATCH($E1072,'Aquo parameters'!$E:$E,0),2)</f>
        <v>1,4-dibutoxybenzeen</v>
      </c>
      <c r="G1072" s="41" t="s">
        <v>112</v>
      </c>
      <c r="H1072" s="241">
        <v>0</v>
      </c>
      <c r="I1072" s="241">
        <v>0</v>
      </c>
      <c r="J1072" s="241">
        <v>1</v>
      </c>
      <c r="K1072" s="20" t="s">
        <v>113</v>
      </c>
      <c r="L1072" s="20" t="s">
        <v>113</v>
      </c>
      <c r="M1072" s="20" t="s">
        <v>114</v>
      </c>
      <c r="N1072" s="20"/>
      <c r="O1072" s="20" t="s">
        <v>115</v>
      </c>
      <c r="P1072" s="85">
        <f>INDEX('Aquo parameters'!$A$1:$H$6130,MATCH($E1072,'Aquo parameters'!$E:$E,0),7)</f>
        <v>0</v>
      </c>
      <c r="Q1072" s="20" t="str">
        <f t="shared" si="16"/>
        <v>factors.Add(new Factor() { ParameterID = 2836, Key = 1074, StandardizationSet = "Bbk", Parameter = "14DC4oxBen", Factor_A = 0, Factor_B = 0, Factor_C = 1, IsMetal = false, IsPak = false, IsOrganic = true });</v>
      </c>
    </row>
    <row r="1073" spans="1:18" x14ac:dyDescent="0.25">
      <c r="A1073" s="34">
        <v>1075</v>
      </c>
      <c r="B1073" s="35" t="s">
        <v>111</v>
      </c>
      <c r="D1073" s="215" t="str">
        <f>INDEX('Aquo parameters'!$A$1:$H$6130,MATCH($E1073,'Aquo parameters'!$E:$E,0),1)</f>
        <v>14DCl2C4e</v>
      </c>
      <c r="E1073" s="35">
        <v>2837</v>
      </c>
      <c r="F1073" s="41" t="str">
        <f>INDEX('Aquo parameters'!$A$1:$H$6130,MATCH($E1073,'Aquo parameters'!$E:$E,0),2)</f>
        <v>1,4-dichloor-2-buteen</v>
      </c>
      <c r="G1073" s="41" t="s">
        <v>112</v>
      </c>
      <c r="H1073" s="241">
        <v>0</v>
      </c>
      <c r="I1073" s="241">
        <v>0</v>
      </c>
      <c r="J1073" s="241">
        <v>1</v>
      </c>
      <c r="K1073" s="20" t="s">
        <v>113</v>
      </c>
      <c r="L1073" s="20" t="s">
        <v>113</v>
      </c>
      <c r="M1073" s="20" t="s">
        <v>114</v>
      </c>
      <c r="N1073" s="20"/>
      <c r="O1073" s="20" t="s">
        <v>115</v>
      </c>
      <c r="P1073" s="85">
        <f>INDEX('Aquo parameters'!$A$1:$H$6130,MATCH($E1073,'Aquo parameters'!$E:$E,0),7)</f>
        <v>0</v>
      </c>
      <c r="Q1073" s="20" t="str">
        <f t="shared" si="16"/>
        <v>factors.Add(new Factor() { ParameterID = 2837, Key = 1075, StandardizationSet = "Bbk", Parameter = "14DCl2C4e", Factor_A = 0, Factor_B = 0, Factor_C = 1, IsMetal = false, IsPak = false, IsOrganic = true });</v>
      </c>
    </row>
    <row r="1074" spans="1:18" x14ac:dyDescent="0.25">
      <c r="A1074" s="34">
        <v>1076</v>
      </c>
      <c r="B1074" s="35" t="s">
        <v>111</v>
      </c>
      <c r="D1074" s="215" t="str">
        <f>INDEX('Aquo parameters'!$A$1:$H$6130,MATCH($E1074,'Aquo parameters'!$E:$E,0),1)</f>
        <v>14DClC4a</v>
      </c>
      <c r="E1074" s="35">
        <v>2838</v>
      </c>
      <c r="F1074" s="41" t="str">
        <f>INDEX('Aquo parameters'!$A$1:$H$6130,MATCH($E1074,'Aquo parameters'!$E:$E,0),2)</f>
        <v>1,4-dichloorbutaan</v>
      </c>
      <c r="G1074" s="41" t="s">
        <v>112</v>
      </c>
      <c r="H1074" s="241">
        <v>0</v>
      </c>
      <c r="I1074" s="241">
        <v>0</v>
      </c>
      <c r="J1074" s="241">
        <v>1</v>
      </c>
      <c r="K1074" s="20" t="s">
        <v>113</v>
      </c>
      <c r="L1074" s="20" t="s">
        <v>113</v>
      </c>
      <c r="M1074" s="20" t="s">
        <v>114</v>
      </c>
      <c r="N1074" s="20"/>
      <c r="O1074" s="20" t="s">
        <v>115</v>
      </c>
      <c r="P1074" s="85">
        <f>INDEX('Aquo parameters'!$A$1:$H$6130,MATCH($E1074,'Aquo parameters'!$E:$E,0),7)</f>
        <v>0</v>
      </c>
      <c r="Q1074" s="20" t="str">
        <f t="shared" si="16"/>
        <v>factors.Add(new Factor() { ParameterID = 2838, Key = 1076, StandardizationSet = "Bbk", Parameter = "14DClC4a", Factor_A = 0, Factor_B = 0, Factor_C = 1, IsMetal = false, IsPak = false, IsOrganic = true });</v>
      </c>
    </row>
    <row r="1075" spans="1:18" x14ac:dyDescent="0.25">
      <c r="A1075" s="34">
        <v>1077</v>
      </c>
      <c r="B1075" s="35" t="s">
        <v>111</v>
      </c>
      <c r="D1075" s="215" t="str">
        <f>INDEX('Aquo parameters'!$A$1:$H$6130,MATCH($E1075,'Aquo parameters'!$E:$E,0),1)</f>
        <v>14DiC3yeBen</v>
      </c>
      <c r="E1075" s="35">
        <v>2839</v>
      </c>
      <c r="F1075" s="41" t="str">
        <f>INDEX('Aquo parameters'!$A$1:$H$6130,MATCH($E1075,'Aquo parameters'!$E:$E,0),2)</f>
        <v>1,4-di-isopropylbenzeen</v>
      </c>
      <c r="G1075" s="41" t="s">
        <v>112</v>
      </c>
      <c r="H1075" s="241">
        <v>0</v>
      </c>
      <c r="I1075" s="241">
        <v>0</v>
      </c>
      <c r="J1075" s="241">
        <v>1</v>
      </c>
      <c r="K1075" s="20" t="s">
        <v>113</v>
      </c>
      <c r="L1075" s="20" t="s">
        <v>113</v>
      </c>
      <c r="M1075" s="20" t="s">
        <v>114</v>
      </c>
      <c r="N1075" s="20"/>
      <c r="O1075" s="20" t="s">
        <v>115</v>
      </c>
      <c r="P1075" s="85">
        <f>INDEX('Aquo parameters'!$A$1:$H$6130,MATCH($E1075,'Aquo parameters'!$E:$E,0),7)</f>
        <v>0</v>
      </c>
      <c r="Q1075" s="20" t="str">
        <f t="shared" si="16"/>
        <v>factors.Add(new Factor() { ParameterID = 2839, Key = 1077, StandardizationSet = "Bbk", Parameter = "14DiC3yeBen", Factor_A = 0, Factor_B = 0, Factor_C = 1, IsMetal = false, IsPak = false, IsOrganic = true });</v>
      </c>
    </row>
    <row r="1076" spans="1:18" x14ac:dyDescent="0.25">
      <c r="A1076" s="34">
        <v>1078</v>
      </c>
      <c r="B1076" s="35" t="s">
        <v>111</v>
      </c>
      <c r="D1076" s="215" t="str">
        <f>INDEX('Aquo parameters'!$A$1:$H$6130,MATCH($E1076,'Aquo parameters'!$E:$E,0),1)</f>
        <v>14DNO2Ben</v>
      </c>
      <c r="E1076" s="35">
        <v>2840</v>
      </c>
      <c r="F1076" s="41" t="str">
        <f>INDEX('Aquo parameters'!$A$1:$H$6130,MATCH($E1076,'Aquo parameters'!$E:$E,0),2)</f>
        <v>1,4-dinitrobenzeen</v>
      </c>
      <c r="G1076" s="41" t="s">
        <v>112</v>
      </c>
      <c r="H1076" s="241">
        <v>0</v>
      </c>
      <c r="I1076" s="241">
        <v>0</v>
      </c>
      <c r="J1076" s="241">
        <v>1</v>
      </c>
      <c r="K1076" s="20" t="s">
        <v>113</v>
      </c>
      <c r="L1076" s="20" t="s">
        <v>113</v>
      </c>
      <c r="M1076" s="20" t="s">
        <v>114</v>
      </c>
      <c r="N1076" s="20"/>
      <c r="O1076" s="20" t="s">
        <v>115</v>
      </c>
      <c r="P1076" s="85">
        <f>INDEX('Aquo parameters'!$A$1:$H$6130,MATCH($E1076,'Aquo parameters'!$E:$E,0),7)</f>
        <v>0</v>
      </c>
      <c r="Q1076" s="20" t="str">
        <f t="shared" si="16"/>
        <v>factors.Add(new Factor() { ParameterID = 2840, Key = 1078, StandardizationSet = "Bbk", Parameter = "14DNO2Ben", Factor_A = 0, Factor_B = 0, Factor_C = 1, IsMetal = false, IsPak = false, IsOrganic = true });</v>
      </c>
    </row>
    <row r="1077" spans="1:18" x14ac:dyDescent="0.25">
      <c r="A1077" s="34">
        <v>1079</v>
      </c>
      <c r="B1077" s="35" t="s">
        <v>111</v>
      </c>
      <c r="D1077" s="215" t="str">
        <f>INDEX('Aquo parameters'!$A$1:$H$6130,MATCH($E1077,'Aquo parameters'!$E:$E,0),1)</f>
        <v>14DOxan</v>
      </c>
      <c r="E1077" s="35">
        <v>2841</v>
      </c>
      <c r="F1077" s="41" t="str">
        <f>INDEX('Aquo parameters'!$A$1:$H$6130,MATCH($E1077,'Aquo parameters'!$E:$E,0),2)</f>
        <v>1,4-dioxaan</v>
      </c>
      <c r="G1077" s="41" t="s">
        <v>112</v>
      </c>
      <c r="H1077" s="244">
        <v>0</v>
      </c>
      <c r="I1077" s="244">
        <v>0</v>
      </c>
      <c r="J1077" s="244">
        <v>1</v>
      </c>
      <c r="K1077" s="20" t="s">
        <v>113</v>
      </c>
      <c r="L1077" s="20" t="s">
        <v>113</v>
      </c>
      <c r="M1077" s="20" t="s">
        <v>114</v>
      </c>
      <c r="N1077" s="20"/>
      <c r="O1077" s="20" t="s">
        <v>115</v>
      </c>
      <c r="P1077" s="85">
        <f>INDEX('Aquo parameters'!$A$1:$H$6130,MATCH($E1077,'Aquo parameters'!$E:$E,0),7)</f>
        <v>0</v>
      </c>
      <c r="Q1077" s="20" t="str">
        <f t="shared" si="16"/>
        <v>factors.Add(new Factor() { ParameterID = 2841, Key = 1079, StandardizationSet = "Bbk", Parameter = "14DOxan", Factor_A = 0, Factor_B = 0, Factor_C = 1, IsMetal = false, IsPak = false, IsOrganic = true });</v>
      </c>
    </row>
    <row r="1078" spans="1:18" x14ac:dyDescent="0.25">
      <c r="A1078" s="34">
        <v>1080</v>
      </c>
      <c r="B1078" s="35" t="s">
        <v>111</v>
      </c>
      <c r="D1078" s="215" t="str">
        <f>INDEX('Aquo parameters'!$A$1:$H$6130,MATCH($E1078,'Aquo parameters'!$E:$E,0),1)</f>
        <v>15C5aDAe</v>
      </c>
      <c r="E1078" s="35">
        <v>2842</v>
      </c>
      <c r="F1078" s="41" t="str">
        <f>INDEX('Aquo parameters'!$A$1:$H$6130,MATCH($E1078,'Aquo parameters'!$E:$E,0),2)</f>
        <v>1,5-pentaandiamine</v>
      </c>
      <c r="G1078" s="41" t="s">
        <v>112</v>
      </c>
      <c r="H1078" s="244">
        <v>0</v>
      </c>
      <c r="I1078" s="244">
        <v>0</v>
      </c>
      <c r="J1078" s="244">
        <v>1</v>
      </c>
      <c r="K1078" s="20" t="s">
        <v>113</v>
      </c>
      <c r="L1078" s="20" t="s">
        <v>113</v>
      </c>
      <c r="M1078" s="20" t="s">
        <v>114</v>
      </c>
      <c r="N1078" s="20"/>
      <c r="O1078" s="20" t="s">
        <v>115</v>
      </c>
      <c r="P1078" s="85">
        <f>INDEX('Aquo parameters'!$A$1:$H$6130,MATCH($E1078,'Aquo parameters'!$E:$E,0),7)</f>
        <v>0</v>
      </c>
      <c r="Q1078" s="20" t="str">
        <f t="shared" si="16"/>
        <v>factors.Add(new Factor() { ParameterID = 2842, Key = 1080, StandardizationSet = "Bbk", Parameter = "15C5aDAe", Factor_A = 0, Factor_B = 0, Factor_C = 1, IsMetal = false, IsPak = false, IsOrganic = true });</v>
      </c>
    </row>
    <row r="1079" spans="1:18" x14ac:dyDescent="0.25">
      <c r="A1079" s="34">
        <v>1081</v>
      </c>
      <c r="B1079" s="35" t="s">
        <v>111</v>
      </c>
      <c r="D1079" s="215" t="str">
        <f>INDEX('Aquo parameters'!$A$1:$H$6130,MATCH($E1079,'Aquo parameters'!$E:$E,0),1)</f>
        <v>16DC1yNaf</v>
      </c>
      <c r="E1079" s="35">
        <v>2843</v>
      </c>
      <c r="F1079" s="41" t="str">
        <f>INDEX('Aquo parameters'!$A$1:$H$6130,MATCH($E1079,'Aquo parameters'!$E:$E,0),2)</f>
        <v>1,6-dimethylnaftaleen</v>
      </c>
      <c r="G1079" s="41" t="s">
        <v>112</v>
      </c>
      <c r="H1079" s="241">
        <v>0</v>
      </c>
      <c r="I1079" s="241">
        <v>0</v>
      </c>
      <c r="J1079" s="241">
        <v>1</v>
      </c>
      <c r="K1079" s="20" t="s">
        <v>113</v>
      </c>
      <c r="L1079" s="20" t="s">
        <v>114</v>
      </c>
      <c r="M1079" s="20" t="s">
        <v>114</v>
      </c>
      <c r="N1079" s="20"/>
      <c r="O1079" s="20" t="s">
        <v>115</v>
      </c>
      <c r="P1079" s="85">
        <f>INDEX('Aquo parameters'!$A$1:$H$6130,MATCH($E1079,'Aquo parameters'!$E:$E,0),7)</f>
        <v>0</v>
      </c>
      <c r="Q1079" s="20" t="str">
        <f t="shared" si="16"/>
        <v>factors.Add(new Factor() { ParameterID = 2843, Key = 1081, StandardizationSet = "Bbk", Parameter = "16DC1yNaf", Factor_A = 0, Factor_B = 0, Factor_C = 1, IsMetal = false, IsPak = true, IsOrganic = true });</v>
      </c>
    </row>
    <row r="1080" spans="1:18" x14ac:dyDescent="0.25">
      <c r="A1080" s="34">
        <v>1082</v>
      </c>
      <c r="B1080" s="38" t="s">
        <v>111</v>
      </c>
      <c r="C1080" s="51" t="s">
        <v>490</v>
      </c>
      <c r="D1080" s="215" t="str">
        <f>INDEX('Aquo parameters'!$A$1:$H$6130,MATCH($E1080,'Aquo parameters'!$E:$E,0),1)</f>
        <v>25DCl6NO2An</v>
      </c>
      <c r="E1080" s="35">
        <v>2844</v>
      </c>
      <c r="F1080" s="41" t="str">
        <f>INDEX('Aquo parameters'!$A$1:$H$6130,MATCH($E1080,'Aquo parameters'!$E:$E,0),2)</f>
        <v>3,6-dichloor-2-nitroaniline</v>
      </c>
      <c r="G1080" s="41" t="s">
        <v>112</v>
      </c>
      <c r="H1080" s="40">
        <v>0</v>
      </c>
      <c r="I1080" s="40">
        <v>0</v>
      </c>
      <c r="J1080" s="40">
        <v>1</v>
      </c>
      <c r="K1080" s="20" t="s">
        <v>113</v>
      </c>
      <c r="L1080" s="20" t="s">
        <v>113</v>
      </c>
      <c r="M1080" s="20" t="s">
        <v>114</v>
      </c>
      <c r="N1080" s="43"/>
      <c r="O1080" s="20" t="s">
        <v>115</v>
      </c>
      <c r="P1080" s="85">
        <f>INDEX('Aquo parameters'!$A$1:$H$6130,MATCH($E1080,'Aquo parameters'!$E:$E,0),7)</f>
        <v>0</v>
      </c>
      <c r="Q1080" s="20" t="str">
        <f t="shared" si="16"/>
        <v>factors.Add(new Factor() { ParameterID = 2844, Key = 1082, StandardizationSet = "Bbk", Parameter = "25DCl6NO2An", Factor_A = 0, Factor_B = 0, Factor_C = 1, IsMetal = false, IsPak = false, IsOrganic = true });</v>
      </c>
      <c r="R1080" s="43"/>
    </row>
    <row r="1081" spans="1:18" x14ac:dyDescent="0.25">
      <c r="A1081" s="34">
        <v>1083</v>
      </c>
      <c r="B1081" s="35" t="s">
        <v>111</v>
      </c>
      <c r="D1081" s="215" t="str">
        <f>INDEX('Aquo parameters'!$A$1:$H$6130,MATCH($E1081,'Aquo parameters'!$E:$E,0),1)</f>
        <v>17naftrdne</v>
      </c>
      <c r="E1081" s="35">
        <v>2845</v>
      </c>
      <c r="F1081" s="41" t="str">
        <f>INDEX('Aquo parameters'!$A$1:$H$6130,MATCH($E1081,'Aquo parameters'!$E:$E,0),2)</f>
        <v>1,7-naftyridine</v>
      </c>
      <c r="G1081" s="41" t="s">
        <v>112</v>
      </c>
      <c r="H1081" s="241">
        <v>0</v>
      </c>
      <c r="I1081" s="241">
        <v>0</v>
      </c>
      <c r="J1081" s="241">
        <v>1</v>
      </c>
      <c r="K1081" s="20" t="s">
        <v>113</v>
      </c>
      <c r="L1081" s="20" t="s">
        <v>113</v>
      </c>
      <c r="M1081" s="20" t="s">
        <v>114</v>
      </c>
      <c r="N1081" s="20"/>
      <c r="O1081" s="20" t="s">
        <v>115</v>
      </c>
      <c r="P1081" s="85">
        <f>INDEX('Aquo parameters'!$A$1:$H$6130,MATCH($E1081,'Aquo parameters'!$E:$E,0),7)</f>
        <v>0</v>
      </c>
      <c r="Q1081" s="20" t="str">
        <f t="shared" si="16"/>
        <v>factors.Add(new Factor() { ParameterID = 2845, Key = 1083, StandardizationSet = "Bbk", Parameter = "17naftrdne", Factor_A = 0, Factor_B = 0, Factor_C = 1, IsMetal = false, IsPak = false, IsOrganic = true });</v>
      </c>
    </row>
    <row r="1082" spans="1:18" x14ac:dyDescent="0.25">
      <c r="A1082" s="34">
        <v>1084</v>
      </c>
      <c r="B1082" s="35" t="s">
        <v>111</v>
      </c>
      <c r="D1082" s="215" t="str">
        <f>INDEX('Aquo parameters'!$A$1:$H$6130,MATCH($E1082,'Aquo parameters'!$E:$E,0),1)</f>
        <v>18cinole</v>
      </c>
      <c r="E1082" s="35">
        <v>2846</v>
      </c>
      <c r="F1082" s="41" t="str">
        <f>INDEX('Aquo parameters'!$A$1:$H$6130,MATCH($E1082,'Aquo parameters'!$E:$E,0),2)</f>
        <v>1,8-cineole</v>
      </c>
      <c r="G1082" s="41" t="s">
        <v>112</v>
      </c>
      <c r="H1082" s="241">
        <v>0</v>
      </c>
      <c r="I1082" s="241">
        <v>0</v>
      </c>
      <c r="J1082" s="241">
        <v>1</v>
      </c>
      <c r="K1082" s="20" t="s">
        <v>113</v>
      </c>
      <c r="L1082" s="20" t="s">
        <v>113</v>
      </c>
      <c r="M1082" s="20" t="s">
        <v>114</v>
      </c>
      <c r="N1082" s="20"/>
      <c r="O1082" s="20" t="s">
        <v>115</v>
      </c>
      <c r="P1082" s="85">
        <f>INDEX('Aquo parameters'!$A$1:$H$6130,MATCH($E1082,'Aquo parameters'!$E:$E,0),7)</f>
        <v>0</v>
      </c>
      <c r="Q1082" s="20" t="str">
        <f t="shared" si="16"/>
        <v>factors.Add(new Factor() { ParameterID = 2846, Key = 1084, StandardizationSet = "Bbk", Parameter = "18cinole", Factor_A = 0, Factor_B = 0, Factor_C = 1, IsMetal = false, IsPak = false, IsOrganic = true });</v>
      </c>
    </row>
    <row r="1083" spans="1:18" x14ac:dyDescent="0.25">
      <c r="A1083" s="34">
        <v>1085</v>
      </c>
      <c r="B1083" s="35" t="s">
        <v>111</v>
      </c>
      <c r="D1083" s="215" t="str">
        <f>INDEX('Aquo parameters'!$A$1:$H$6130,MATCH($E1083,'Aquo parameters'!$E:$E,0),1)</f>
        <v>1Ao2C1yatqnn</v>
      </c>
      <c r="E1083" s="35">
        <v>2847</v>
      </c>
      <c r="F1083" s="41" t="str">
        <f>INDEX('Aquo parameters'!$A$1:$H$6130,MATCH($E1083,'Aquo parameters'!$E:$E,0),2)</f>
        <v>1-amino-2-methylanthraquinon</v>
      </c>
      <c r="G1083" s="41" t="s">
        <v>112</v>
      </c>
      <c r="H1083" s="241">
        <v>0</v>
      </c>
      <c r="I1083" s="241">
        <v>0</v>
      </c>
      <c r="J1083" s="241">
        <v>1</v>
      </c>
      <c r="K1083" s="20" t="s">
        <v>113</v>
      </c>
      <c r="L1083" s="20" t="s">
        <v>113</v>
      </c>
      <c r="M1083" s="20" t="s">
        <v>114</v>
      </c>
      <c r="N1083" s="20"/>
      <c r="O1083" s="20" t="s">
        <v>115</v>
      </c>
      <c r="P1083" s="85">
        <f>INDEX('Aquo parameters'!$A$1:$H$6130,MATCH($E1083,'Aquo parameters'!$E:$E,0),7)</f>
        <v>0</v>
      </c>
      <c r="Q1083" s="20" t="str">
        <f t="shared" si="16"/>
        <v>factors.Add(new Factor() { ParameterID = 2847, Key = 1085, StandardizationSet = "Bbk", Parameter = "1Ao2C1yatqnn", Factor_A = 0, Factor_B = 0, Factor_C = 1, IsMetal = false, IsPak = false, IsOrganic = true });</v>
      </c>
    </row>
    <row r="1084" spans="1:18" x14ac:dyDescent="0.25">
      <c r="A1084" s="34">
        <v>1087</v>
      </c>
      <c r="B1084" s="35" t="s">
        <v>111</v>
      </c>
      <c r="D1084" s="215" t="str">
        <f>INDEX('Aquo parameters'!$A$1:$H$6130,MATCH($E1084,'Aquo parameters'!$E:$E,0),1)</f>
        <v>1C16ol</v>
      </c>
      <c r="E1084" s="35">
        <v>2849</v>
      </c>
      <c r="F1084" s="41" t="str">
        <f>INDEX('Aquo parameters'!$A$1:$H$6130,MATCH($E1084,'Aquo parameters'!$E:$E,0),2)</f>
        <v>1-hexadecanol</v>
      </c>
      <c r="G1084" s="41" t="s">
        <v>112</v>
      </c>
      <c r="H1084" s="241">
        <v>0</v>
      </c>
      <c r="I1084" s="241">
        <v>0</v>
      </c>
      <c r="J1084" s="241">
        <v>1</v>
      </c>
      <c r="K1084" s="20" t="s">
        <v>113</v>
      </c>
      <c r="L1084" s="20" t="s">
        <v>113</v>
      </c>
      <c r="M1084" s="20" t="s">
        <v>114</v>
      </c>
      <c r="N1084" s="20"/>
      <c r="O1084" s="20" t="s">
        <v>115</v>
      </c>
      <c r="P1084" s="85">
        <f>INDEX('Aquo parameters'!$A$1:$H$6130,MATCH($E1084,'Aquo parameters'!$E:$E,0),7)</f>
        <v>0</v>
      </c>
      <c r="Q1084" s="20" t="str">
        <f t="shared" si="16"/>
        <v>factors.Add(new Factor() { ParameterID = 2849, Key = 1087, StandardizationSet = "Bbk", Parameter = "1C16ol", Factor_A = 0, Factor_B = 0, Factor_C = 1, IsMetal = false, IsPak = false, IsOrganic = true });</v>
      </c>
    </row>
    <row r="1085" spans="1:18" x14ac:dyDescent="0.25">
      <c r="A1085" s="34">
        <v>1088</v>
      </c>
      <c r="B1085" s="35" t="s">
        <v>111</v>
      </c>
      <c r="D1085" s="215" t="str">
        <f>INDEX('Aquo parameters'!$A$1:$H$6130,MATCH($E1085,'Aquo parameters'!$E:$E,0),1)</f>
        <v>1C1oxC4a</v>
      </c>
      <c r="E1085" s="35">
        <v>2850</v>
      </c>
      <c r="F1085" s="41" t="str">
        <f>INDEX('Aquo parameters'!$A$1:$H$6130,MATCH($E1085,'Aquo parameters'!$E:$E,0),2)</f>
        <v>1-methoxybutaan</v>
      </c>
      <c r="G1085" s="41" t="s">
        <v>112</v>
      </c>
      <c r="H1085" s="241">
        <v>0</v>
      </c>
      <c r="I1085" s="241">
        <v>0</v>
      </c>
      <c r="J1085" s="241">
        <v>1</v>
      </c>
      <c r="K1085" s="20" t="s">
        <v>113</v>
      </c>
      <c r="L1085" s="20" t="s">
        <v>113</v>
      </c>
      <c r="M1085" s="20" t="s">
        <v>114</v>
      </c>
      <c r="N1085" s="20"/>
      <c r="O1085" s="20" t="s">
        <v>115</v>
      </c>
      <c r="P1085" s="85">
        <f>INDEX('Aquo parameters'!$A$1:$H$6130,MATCH($E1085,'Aquo parameters'!$E:$E,0),7)</f>
        <v>0</v>
      </c>
      <c r="Q1085" s="20" t="str">
        <f t="shared" si="16"/>
        <v>factors.Add(new Factor() { ParameterID = 2850, Key = 1088, StandardizationSet = "Bbk", Parameter = "1C1oxC4a", Factor_A = 0, Factor_B = 0, Factor_C = 1, IsMetal = false, IsPak = false, IsOrganic = true });</v>
      </c>
    </row>
    <row r="1086" spans="1:18" x14ac:dyDescent="0.25">
      <c r="A1086" s="34">
        <v>1089</v>
      </c>
      <c r="B1086" s="35" t="s">
        <v>111</v>
      </c>
      <c r="D1086" s="215" t="str">
        <f>INDEX('Aquo parameters'!$A$1:$H$6130,MATCH($E1086,'Aquo parameters'!$E:$E,0),1)</f>
        <v>1C1y2C3yBen</v>
      </c>
      <c r="E1086" s="35">
        <v>2851</v>
      </c>
      <c r="F1086" s="41" t="str">
        <f>INDEX('Aquo parameters'!$A$1:$H$6130,MATCH($E1086,'Aquo parameters'!$E:$E,0),2)</f>
        <v>1-methyl-2-propylbenzeen</v>
      </c>
      <c r="G1086" s="41" t="s">
        <v>112</v>
      </c>
      <c r="H1086" s="241">
        <v>0</v>
      </c>
      <c r="I1086" s="241">
        <v>0</v>
      </c>
      <c r="J1086" s="241">
        <v>1</v>
      </c>
      <c r="K1086" s="20" t="s">
        <v>113</v>
      </c>
      <c r="L1086" s="20" t="s">
        <v>113</v>
      </c>
      <c r="M1086" s="20" t="s">
        <v>114</v>
      </c>
      <c r="N1086" s="20"/>
      <c r="O1086" s="20" t="s">
        <v>115</v>
      </c>
      <c r="P1086" s="85">
        <f>INDEX('Aquo parameters'!$A$1:$H$6130,MATCH($E1086,'Aquo parameters'!$E:$E,0),7)</f>
        <v>0</v>
      </c>
      <c r="Q1086" s="20" t="str">
        <f t="shared" si="16"/>
        <v>factors.Add(new Factor() { ParameterID = 2851, Key = 1089, StandardizationSet = "Bbk", Parameter = "1C1y2C3yBen", Factor_A = 0, Factor_B = 0, Factor_C = 1, IsMetal = false, IsPak = false, IsOrganic = true });</v>
      </c>
    </row>
    <row r="1087" spans="1:18" x14ac:dyDescent="0.25">
      <c r="A1087" s="34">
        <v>1090</v>
      </c>
      <c r="B1087" s="35" t="s">
        <v>111</v>
      </c>
      <c r="D1087" s="215" t="str">
        <f>INDEX('Aquo parameters'!$A$1:$H$6130,MATCH($E1087,'Aquo parameters'!$E:$E,0),1)</f>
        <v>1C1yC12yBen</v>
      </c>
      <c r="E1087" s="35">
        <v>2852</v>
      </c>
      <c r="F1087" s="41" t="str">
        <f>INDEX('Aquo parameters'!$A$1:$H$6130,MATCH($E1087,'Aquo parameters'!$E:$E,0),2)</f>
        <v>1-methyldodecylbenzeen</v>
      </c>
      <c r="G1087" s="41" t="s">
        <v>112</v>
      </c>
      <c r="H1087" s="241">
        <v>0</v>
      </c>
      <c r="I1087" s="241">
        <v>0</v>
      </c>
      <c r="J1087" s="241">
        <v>1</v>
      </c>
      <c r="K1087" s="20" t="s">
        <v>113</v>
      </c>
      <c r="L1087" s="20" t="s">
        <v>113</v>
      </c>
      <c r="M1087" s="20" t="s">
        <v>114</v>
      </c>
      <c r="N1087" s="20"/>
      <c r="O1087" s="20" t="s">
        <v>115</v>
      </c>
      <c r="P1087" s="85">
        <f>INDEX('Aquo parameters'!$A$1:$H$6130,MATCH($E1087,'Aquo parameters'!$E:$E,0),7)</f>
        <v>0</v>
      </c>
      <c r="Q1087" s="20" t="str">
        <f t="shared" si="16"/>
        <v>factors.Add(new Factor() { ParameterID = 2852, Key = 1090, StandardizationSet = "Bbk", Parameter = "1C1yC12yBen", Factor_A = 0, Factor_B = 0, Factor_C = 1, IsMetal = false, IsPak = false, IsOrganic = true });</v>
      </c>
    </row>
    <row r="1088" spans="1:18" x14ac:dyDescent="0.25">
      <c r="A1088" s="34">
        <v>1091</v>
      </c>
      <c r="B1088" s="35" t="s">
        <v>111</v>
      </c>
      <c r="D1088" s="215" t="str">
        <f>INDEX('Aquo parameters'!$A$1:$H$6130,MATCH($E1088,'Aquo parameters'!$E:$E,0),1)</f>
        <v>1C2y1NO2sura</v>
      </c>
      <c r="E1088" s="35">
        <v>2853</v>
      </c>
      <c r="F1088" s="41" t="str">
        <f>INDEX('Aquo parameters'!$A$1:$H$6130,MATCH($E1088,'Aquo parameters'!$E:$E,0),2)</f>
        <v>1-ethyl-1-nitrosourea</v>
      </c>
      <c r="G1088" s="41" t="s">
        <v>112</v>
      </c>
      <c r="H1088" s="241">
        <v>0</v>
      </c>
      <c r="I1088" s="241">
        <v>0</v>
      </c>
      <c r="J1088" s="241">
        <v>1</v>
      </c>
      <c r="K1088" s="20" t="s">
        <v>113</v>
      </c>
      <c r="L1088" s="20" t="s">
        <v>113</v>
      </c>
      <c r="M1088" s="20" t="s">
        <v>114</v>
      </c>
      <c r="N1088" s="20"/>
      <c r="O1088" s="20" t="s">
        <v>115</v>
      </c>
      <c r="P1088" s="85">
        <f>INDEX('Aquo parameters'!$A$1:$H$6130,MATCH($E1088,'Aquo parameters'!$E:$E,0),7)</f>
        <v>0</v>
      </c>
      <c r="Q1088" s="20" t="str">
        <f t="shared" si="16"/>
        <v>factors.Add(new Factor() { ParameterID = 2853, Key = 1091, StandardizationSet = "Bbk", Parameter = "1C2y1NO2sura", Factor_A = 0, Factor_B = 0, Factor_C = 1, IsMetal = false, IsPak = false, IsOrganic = true });</v>
      </c>
    </row>
    <row r="1089" spans="1:17" x14ac:dyDescent="0.25">
      <c r="A1089" s="34">
        <v>1092</v>
      </c>
      <c r="B1089" s="35" t="s">
        <v>111</v>
      </c>
      <c r="D1089" s="215" t="str">
        <f>INDEX('Aquo parameters'!$A$1:$H$6130,MATCH($E1089,'Aquo parameters'!$E:$E,0),1)</f>
        <v>1C2yididn</v>
      </c>
      <c r="E1089" s="35">
        <v>2854</v>
      </c>
      <c r="F1089" s="41" t="str">
        <f>INDEX('Aquo parameters'!$A$1:$H$6130,MATCH($E1089,'Aquo parameters'!$E:$E,0),2)</f>
        <v>1-ethylideenindeen</v>
      </c>
      <c r="G1089" s="41" t="s">
        <v>112</v>
      </c>
      <c r="H1089" s="241">
        <v>0</v>
      </c>
      <c r="I1089" s="241">
        <v>0</v>
      </c>
      <c r="J1089" s="241">
        <v>1</v>
      </c>
      <c r="K1089" s="20" t="s">
        <v>113</v>
      </c>
      <c r="L1089" s="20" t="s">
        <v>113</v>
      </c>
      <c r="M1089" s="20" t="s">
        <v>114</v>
      </c>
      <c r="N1089" s="20"/>
      <c r="O1089" s="20" t="s">
        <v>115</v>
      </c>
      <c r="P1089" s="85">
        <f>INDEX('Aquo parameters'!$A$1:$H$6130,MATCH($E1089,'Aquo parameters'!$E:$E,0),7)</f>
        <v>0</v>
      </c>
      <c r="Q1089" s="20" t="str">
        <f t="shared" si="16"/>
        <v>factors.Add(new Factor() { ParameterID = 2854, Key = 1092, StandardizationSet = "Bbk", Parameter = "1C2yididn", Factor_A = 0, Factor_B = 0, Factor_C = 1, IsMetal = false, IsPak = false, IsOrganic = true });</v>
      </c>
    </row>
    <row r="1090" spans="1:17" x14ac:dyDescent="0.25">
      <c r="A1090" s="34">
        <v>1093</v>
      </c>
      <c r="B1090" s="35" t="s">
        <v>111</v>
      </c>
      <c r="D1090" s="215" t="str">
        <f>INDEX('Aquo parameters'!$A$1:$H$6130,MATCH($E1090,'Aquo parameters'!$E:$E,0),1)</f>
        <v>1C3e</v>
      </c>
      <c r="E1090" s="35">
        <v>2855</v>
      </c>
      <c r="F1090" s="41" t="str">
        <f>INDEX('Aquo parameters'!$A$1:$H$6130,MATCH($E1090,'Aquo parameters'!$E:$E,0),2)</f>
        <v>1-propeen</v>
      </c>
      <c r="G1090" s="41" t="s">
        <v>112</v>
      </c>
      <c r="H1090" s="241">
        <v>0</v>
      </c>
      <c r="I1090" s="241">
        <v>0</v>
      </c>
      <c r="J1090" s="241">
        <v>1</v>
      </c>
      <c r="K1090" s="20" t="s">
        <v>113</v>
      </c>
      <c r="L1090" s="20" t="s">
        <v>113</v>
      </c>
      <c r="M1090" s="20" t="s">
        <v>114</v>
      </c>
      <c r="N1090" s="20"/>
      <c r="O1090" s="20" t="s">
        <v>115</v>
      </c>
      <c r="P1090" s="85">
        <f>INDEX('Aquo parameters'!$A$1:$H$6130,MATCH($E1090,'Aquo parameters'!$E:$E,0),7)</f>
        <v>0</v>
      </c>
      <c r="Q1090" s="20" t="str">
        <f t="shared" ref="Q1090:Q1153" si="17">"factors.Add(new Factor() { ParameterID = " &amp; E1090 &amp; ", Key = " &amp; A1090 &amp; ", StandardizationSet = """ &amp; B1090 &amp; """, Parameter = """ &amp; D1090 &amp; """, Factor_A = " &amp; H1090 &amp; ", Factor_B = " &amp; I1090 &amp; ", Factor_C = " &amp; J1090 &amp; ", IsMetal = "&amp; K1090 &amp;", IsPak = "&amp; L1090 &amp;", IsOrganic = "&amp; M1090 &amp;" });"</f>
        <v>factors.Add(new Factor() { ParameterID = 2855, Key = 1093, StandardizationSet = "Bbk", Parameter = "1C3e", Factor_A = 0, Factor_B = 0, Factor_C = 1, IsMetal = false, IsPak = false, IsOrganic = true });</v>
      </c>
    </row>
    <row r="1091" spans="1:17" x14ac:dyDescent="0.25">
      <c r="A1091" s="34">
        <v>1094</v>
      </c>
      <c r="B1091" s="35" t="s">
        <v>111</v>
      </c>
      <c r="D1091" s="215" t="str">
        <f>INDEX('Aquo parameters'!$A$1:$H$6130,MATCH($E1091,'Aquo parameters'!$E:$E,0),1)</f>
        <v>1C3ol2ClPO4</v>
      </c>
      <c r="E1091" s="35">
        <v>2856</v>
      </c>
      <c r="F1091" s="41" t="str">
        <f>INDEX('Aquo parameters'!$A$1:$H$6130,MATCH($E1091,'Aquo parameters'!$E:$E,0),2)</f>
        <v>1-propanol-2-chloorfosfaat</v>
      </c>
      <c r="G1091" s="41" t="s">
        <v>112</v>
      </c>
      <c r="H1091" s="241">
        <v>0</v>
      </c>
      <c r="I1091" s="241">
        <v>0</v>
      </c>
      <c r="J1091" s="241">
        <v>1</v>
      </c>
      <c r="K1091" s="20" t="s">
        <v>113</v>
      </c>
      <c r="L1091" s="20" t="s">
        <v>113</v>
      </c>
      <c r="M1091" s="20" t="s">
        <v>114</v>
      </c>
      <c r="N1091" s="20"/>
      <c r="O1091" s="20" t="s">
        <v>115</v>
      </c>
      <c r="P1091" s="85">
        <f>INDEX('Aquo parameters'!$A$1:$H$6130,MATCH($E1091,'Aquo parameters'!$E:$E,0),7)</f>
        <v>0</v>
      </c>
      <c r="Q1091" s="20" t="str">
        <f t="shared" si="17"/>
        <v>factors.Add(new Factor() { ParameterID = 2856, Key = 1094, StandardizationSet = "Bbk", Parameter = "1C3ol2ClPO4", Factor_A = 0, Factor_B = 0, Factor_C = 1, IsMetal = false, IsPak = false, IsOrganic = true });</v>
      </c>
    </row>
    <row r="1092" spans="1:17" x14ac:dyDescent="0.25">
      <c r="A1092" s="34">
        <v>1095</v>
      </c>
      <c r="B1092" s="35" t="s">
        <v>111</v>
      </c>
      <c r="D1092" s="215" t="str">
        <f>INDEX('Aquo parameters'!$A$1:$H$6130,MATCH($E1092,'Aquo parameters'!$E:$E,0),1)</f>
        <v>1C4yC7yBen</v>
      </c>
      <c r="E1092" s="35">
        <v>2857</v>
      </c>
      <c r="F1092" s="41" t="str">
        <f>INDEX('Aquo parameters'!$A$1:$H$6130,MATCH($E1092,'Aquo parameters'!$E:$E,0),2)</f>
        <v>1-(butylheptyl)-benzeen</v>
      </c>
      <c r="G1092" s="41" t="s">
        <v>112</v>
      </c>
      <c r="H1092" s="241">
        <v>0</v>
      </c>
      <c r="I1092" s="241">
        <v>0</v>
      </c>
      <c r="J1092" s="241">
        <v>1</v>
      </c>
      <c r="K1092" s="20" t="s">
        <v>113</v>
      </c>
      <c r="L1092" s="20" t="s">
        <v>113</v>
      </c>
      <c r="M1092" s="20" t="s">
        <v>114</v>
      </c>
      <c r="N1092" s="20"/>
      <c r="O1092" s="20" t="s">
        <v>115</v>
      </c>
      <c r="P1092" s="85">
        <f>INDEX('Aquo parameters'!$A$1:$H$6130,MATCH($E1092,'Aquo parameters'!$E:$E,0),7)</f>
        <v>0</v>
      </c>
      <c r="Q1092" s="20" t="str">
        <f t="shared" si="17"/>
        <v>factors.Add(new Factor() { ParameterID = 2857, Key = 1095, StandardizationSet = "Bbk", Parameter = "1C4yC7yBen", Factor_A = 0, Factor_B = 0, Factor_C = 1, IsMetal = false, IsPak = false, IsOrganic = true });</v>
      </c>
    </row>
    <row r="1093" spans="1:17" x14ac:dyDescent="0.25">
      <c r="A1093" s="34">
        <v>1096</v>
      </c>
      <c r="B1093" s="35" t="s">
        <v>111</v>
      </c>
      <c r="D1093" s="215" t="str">
        <f>INDEX('Aquo parameters'!$A$1:$H$6130,MATCH($E1093,'Aquo parameters'!$E:$E,0),1)</f>
        <v>1C5yC8yBen</v>
      </c>
      <c r="E1093" s="35">
        <v>2858</v>
      </c>
      <c r="F1093" s="41" t="str">
        <f>INDEX('Aquo parameters'!$A$1:$H$6130,MATCH($E1093,'Aquo parameters'!$E:$E,0),2)</f>
        <v>1-(pentyloctyl)-benzeen</v>
      </c>
      <c r="G1093" s="41" t="s">
        <v>112</v>
      </c>
      <c r="H1093" s="241">
        <v>0</v>
      </c>
      <c r="I1093" s="241">
        <v>0</v>
      </c>
      <c r="J1093" s="241">
        <v>1</v>
      </c>
      <c r="K1093" s="20" t="s">
        <v>113</v>
      </c>
      <c r="L1093" s="20" t="s">
        <v>113</v>
      </c>
      <c r="M1093" s="20" t="s">
        <v>114</v>
      </c>
      <c r="N1093" s="20"/>
      <c r="O1093" s="20" t="s">
        <v>115</v>
      </c>
      <c r="P1093" s="85">
        <f>INDEX('Aquo parameters'!$A$1:$H$6130,MATCH($E1093,'Aquo parameters'!$E:$E,0),7)</f>
        <v>0</v>
      </c>
      <c r="Q1093" s="20" t="str">
        <f t="shared" si="17"/>
        <v>factors.Add(new Factor() { ParameterID = 2858, Key = 1096, StandardizationSet = "Bbk", Parameter = "1C5yC8yBen", Factor_A = 0, Factor_B = 0, Factor_C = 1, IsMetal = false, IsPak = false, IsOrganic = true });</v>
      </c>
    </row>
    <row r="1094" spans="1:17" x14ac:dyDescent="0.25">
      <c r="A1094" s="34">
        <v>1097</v>
      </c>
      <c r="B1094" s="35" t="s">
        <v>111</v>
      </c>
      <c r="D1094" s="215" t="str">
        <f>INDEX('Aquo parameters'!$A$1:$H$6130,MATCH($E1094,'Aquo parameters'!$E:$E,0),1)</f>
        <v>1C7y2C1yccC3</v>
      </c>
      <c r="E1094" s="35">
        <v>2859</v>
      </c>
      <c r="F1094" s="41" t="str">
        <f>INDEX('Aquo parameters'!$A$1:$H$6130,MATCH($E1094,'Aquo parameters'!$E:$E,0),2)</f>
        <v>1-heptyl-2-methyl-cyclopropaan</v>
      </c>
      <c r="G1094" s="41" t="s">
        <v>112</v>
      </c>
      <c r="H1094" s="241">
        <v>0</v>
      </c>
      <c r="I1094" s="241">
        <v>0</v>
      </c>
      <c r="J1094" s="241">
        <v>1</v>
      </c>
      <c r="K1094" s="20" t="s">
        <v>113</v>
      </c>
      <c r="L1094" s="20" t="s">
        <v>113</v>
      </c>
      <c r="M1094" s="20" t="s">
        <v>114</v>
      </c>
      <c r="N1094" s="20"/>
      <c r="O1094" s="20" t="s">
        <v>115</v>
      </c>
      <c r="P1094" s="85">
        <f>INDEX('Aquo parameters'!$A$1:$H$6130,MATCH($E1094,'Aquo parameters'!$E:$E,0),7)</f>
        <v>0</v>
      </c>
      <c r="Q1094" s="20" t="str">
        <f t="shared" si="17"/>
        <v>factors.Add(new Factor() { ParameterID = 2859, Key = 1097, StandardizationSet = "Bbk", Parameter = "1C7y2C1yccC3", Factor_A = 0, Factor_B = 0, Factor_C = 1, IsMetal = false, IsPak = false, IsOrganic = true });</v>
      </c>
    </row>
    <row r="1095" spans="1:17" x14ac:dyDescent="0.25">
      <c r="A1095" s="34">
        <v>1098</v>
      </c>
      <c r="B1095" s="35" t="s">
        <v>111</v>
      </c>
      <c r="D1095" s="215" t="str">
        <f>INDEX('Aquo parameters'!$A$1:$H$6130,MATCH($E1095,'Aquo parameters'!$E:$E,0),1)</f>
        <v>1Cl24DNO2Ben</v>
      </c>
      <c r="E1095" s="35">
        <v>2860</v>
      </c>
      <c r="F1095" s="41" t="str">
        <f>INDEX('Aquo parameters'!$A$1:$H$6130,MATCH($E1095,'Aquo parameters'!$E:$E,0),2)</f>
        <v>1-chloor-2,4-dinitrobenzeen</v>
      </c>
      <c r="G1095" s="41" t="s">
        <v>112</v>
      </c>
      <c r="H1095" s="241">
        <v>0</v>
      </c>
      <c r="I1095" s="241">
        <v>0</v>
      </c>
      <c r="J1095" s="241">
        <v>1</v>
      </c>
      <c r="K1095" s="20" t="s">
        <v>113</v>
      </c>
      <c r="L1095" s="20" t="s">
        <v>113</v>
      </c>
      <c r="M1095" s="20" t="s">
        <v>114</v>
      </c>
      <c r="N1095" s="20"/>
      <c r="O1095" s="20" t="s">
        <v>115</v>
      </c>
      <c r="P1095" s="85">
        <f>INDEX('Aquo parameters'!$A$1:$H$6130,MATCH($E1095,'Aquo parameters'!$E:$E,0),7)</f>
        <v>0</v>
      </c>
      <c r="Q1095" s="20" t="str">
        <f t="shared" si="17"/>
        <v>factors.Add(new Factor() { ParameterID = 2860, Key = 1098, StandardizationSet = "Bbk", Parameter = "1Cl24DNO2Ben", Factor_A = 0, Factor_B = 0, Factor_C = 1, IsMetal = false, IsPak = false, IsOrganic = true });</v>
      </c>
    </row>
    <row r="1096" spans="1:17" x14ac:dyDescent="0.25">
      <c r="A1096" s="34">
        <v>1099</v>
      </c>
      <c r="B1096" s="35" t="s">
        <v>111</v>
      </c>
      <c r="D1096" s="215" t="str">
        <f>INDEX('Aquo parameters'!$A$1:$H$6130,MATCH($E1096,'Aquo parameters'!$E:$E,0),1)</f>
        <v>1ClC16a</v>
      </c>
      <c r="E1096" s="35">
        <v>2862</v>
      </c>
      <c r="F1096" s="41" t="str">
        <f>INDEX('Aquo parameters'!$A$1:$H$6130,MATCH($E1096,'Aquo parameters'!$E:$E,0),2)</f>
        <v>1-chloorhexadecaan</v>
      </c>
      <c r="G1096" s="41" t="s">
        <v>112</v>
      </c>
      <c r="H1096" s="241">
        <v>0</v>
      </c>
      <c r="I1096" s="241">
        <v>0</v>
      </c>
      <c r="J1096" s="241">
        <v>1</v>
      </c>
      <c r="K1096" s="20" t="s">
        <v>113</v>
      </c>
      <c r="L1096" s="20" t="s">
        <v>113</v>
      </c>
      <c r="M1096" s="20" t="s">
        <v>114</v>
      </c>
      <c r="N1096" s="20"/>
      <c r="O1096" s="20" t="s">
        <v>115</v>
      </c>
      <c r="P1096" s="85">
        <f>INDEX('Aquo parameters'!$A$1:$H$6130,MATCH($E1096,'Aquo parameters'!$E:$E,0),7)</f>
        <v>0</v>
      </c>
      <c r="Q1096" s="20" t="str">
        <f t="shared" si="17"/>
        <v>factors.Add(new Factor() { ParameterID = 2862, Key = 1099, StandardizationSet = "Bbk", Parameter = "1ClC16a", Factor_A = 0, Factor_B = 0, Factor_C = 1, IsMetal = false, IsPak = false, IsOrganic = true });</v>
      </c>
    </row>
    <row r="1097" spans="1:17" x14ac:dyDescent="0.25">
      <c r="A1097" s="34">
        <v>1100</v>
      </c>
      <c r="B1097" s="35" t="s">
        <v>111</v>
      </c>
      <c r="D1097" s="215" t="str">
        <f>INDEX('Aquo parameters'!$A$1:$H$6130,MATCH($E1097,'Aquo parameters'!$E:$E,0),1)</f>
        <v>1ClC3a</v>
      </c>
      <c r="E1097" s="35">
        <v>2863</v>
      </c>
      <c r="F1097" s="41" t="str">
        <f>INDEX('Aquo parameters'!$A$1:$H$6130,MATCH($E1097,'Aquo parameters'!$E:$E,0),2)</f>
        <v>1-chloorpropaan</v>
      </c>
      <c r="G1097" s="41" t="s">
        <v>112</v>
      </c>
      <c r="H1097" s="241">
        <v>0</v>
      </c>
      <c r="I1097" s="241">
        <v>0</v>
      </c>
      <c r="J1097" s="241">
        <v>1</v>
      </c>
      <c r="K1097" s="20" t="s">
        <v>113</v>
      </c>
      <c r="L1097" s="20" t="s">
        <v>113</v>
      </c>
      <c r="M1097" s="20" t="s">
        <v>114</v>
      </c>
      <c r="N1097" s="20"/>
      <c r="O1097" s="20" t="s">
        <v>115</v>
      </c>
      <c r="P1097" s="85">
        <f>INDEX('Aquo parameters'!$A$1:$H$6130,MATCH($E1097,'Aquo parameters'!$E:$E,0),7)</f>
        <v>0</v>
      </c>
      <c r="Q1097" s="20" t="str">
        <f t="shared" si="17"/>
        <v>factors.Add(new Factor() { ParameterID = 2863, Key = 1100, StandardizationSet = "Bbk", Parameter = "1ClC3a", Factor_A = 0, Factor_B = 0, Factor_C = 1, IsMetal = false, IsPak = false, IsOrganic = true });</v>
      </c>
    </row>
    <row r="1098" spans="1:17" x14ac:dyDescent="0.25">
      <c r="A1098" s="34">
        <v>1101</v>
      </c>
      <c r="B1098" s="35" t="s">
        <v>111</v>
      </c>
      <c r="D1098" s="215" t="str">
        <f>INDEX('Aquo parameters'!$A$1:$H$6130,MATCH($E1098,'Aquo parameters'!$E:$E,0),1)</f>
        <v>1Fy1C5e3on</v>
      </c>
      <c r="E1098" s="35">
        <v>2864</v>
      </c>
      <c r="F1098" s="41" t="str">
        <f>INDEX('Aquo parameters'!$A$1:$H$6130,MATCH($E1098,'Aquo parameters'!$E:$E,0),2)</f>
        <v>1-fenyl-1-penteen-3-on</v>
      </c>
      <c r="G1098" s="41" t="s">
        <v>112</v>
      </c>
      <c r="H1098" s="241">
        <v>0</v>
      </c>
      <c r="I1098" s="241">
        <v>0</v>
      </c>
      <c r="J1098" s="241">
        <v>1</v>
      </c>
      <c r="K1098" s="20" t="s">
        <v>113</v>
      </c>
      <c r="L1098" s="20" t="s">
        <v>113</v>
      </c>
      <c r="M1098" s="20" t="s">
        <v>114</v>
      </c>
      <c r="N1098" s="20"/>
      <c r="O1098" s="20" t="s">
        <v>115</v>
      </c>
      <c r="P1098" s="85">
        <f>INDEX('Aquo parameters'!$A$1:$H$6130,MATCH($E1098,'Aquo parameters'!$E:$E,0),7)</f>
        <v>0</v>
      </c>
      <c r="Q1098" s="20" t="str">
        <f t="shared" si="17"/>
        <v>factors.Add(new Factor() { ParameterID = 2864, Key = 1101, StandardizationSet = "Bbk", Parameter = "1Fy1C5e3on", Factor_A = 0, Factor_B = 0, Factor_C = 1, IsMetal = false, IsPak = false, IsOrganic = true });</v>
      </c>
    </row>
    <row r="1099" spans="1:17" x14ac:dyDescent="0.25">
      <c r="A1099" s="34">
        <v>1102</v>
      </c>
      <c r="B1099" s="35" t="s">
        <v>111</v>
      </c>
      <c r="D1099" s="215" t="str">
        <f>INDEX('Aquo parameters'!$A$1:$H$6130,MATCH($E1099,'Aquo parameters'!$E:$E,0),1)</f>
        <v>1FyC2yAe</v>
      </c>
      <c r="E1099" s="35">
        <v>2865</v>
      </c>
      <c r="F1099" s="41" t="str">
        <f>INDEX('Aquo parameters'!$A$1:$H$6130,MATCH($E1099,'Aquo parameters'!$E:$E,0),2)</f>
        <v>a-fenylethylamine</v>
      </c>
      <c r="G1099" s="41" t="s">
        <v>112</v>
      </c>
      <c r="H1099" s="241">
        <v>0</v>
      </c>
      <c r="I1099" s="241">
        <v>0</v>
      </c>
      <c r="J1099" s="241">
        <v>1</v>
      </c>
      <c r="K1099" s="20" t="s">
        <v>113</v>
      </c>
      <c r="L1099" s="20" t="s">
        <v>113</v>
      </c>
      <c r="M1099" s="20" t="s">
        <v>114</v>
      </c>
      <c r="N1099" s="20"/>
      <c r="O1099" s="20" t="s">
        <v>115</v>
      </c>
      <c r="P1099" s="85">
        <f>INDEX('Aquo parameters'!$A$1:$H$6130,MATCH($E1099,'Aquo parameters'!$E:$E,0),7)</f>
        <v>0</v>
      </c>
      <c r="Q1099" s="20" t="str">
        <f t="shared" si="17"/>
        <v>factors.Add(new Factor() { ParameterID = 2865, Key = 1102, StandardizationSet = "Bbk", Parameter = "1FyC2yAe", Factor_A = 0, Factor_B = 0, Factor_C = 1, IsMetal = false, IsPak = false, IsOrganic = true });</v>
      </c>
    </row>
    <row r="1100" spans="1:17" x14ac:dyDescent="0.25">
      <c r="A1100" s="34">
        <v>1103</v>
      </c>
      <c r="B1100" s="35" t="s">
        <v>111</v>
      </c>
      <c r="D1100" s="215" t="str">
        <f>INDEX('Aquo parameters'!$A$1:$H$6130,MATCH($E1100,'Aquo parameters'!$E:$E,0),1)</f>
        <v>1HOxPyr</v>
      </c>
      <c r="E1100" s="35">
        <v>2866</v>
      </c>
      <c r="F1100" s="41" t="str">
        <f>INDEX('Aquo parameters'!$A$1:$H$6130,MATCH($E1100,'Aquo parameters'!$E:$E,0),2)</f>
        <v>1-hydroxypyreen</v>
      </c>
      <c r="G1100" s="41" t="s">
        <v>112</v>
      </c>
      <c r="H1100" s="241">
        <v>0</v>
      </c>
      <c r="I1100" s="241">
        <v>0</v>
      </c>
      <c r="J1100" s="241">
        <v>1</v>
      </c>
      <c r="K1100" s="20" t="s">
        <v>113</v>
      </c>
      <c r="L1100" s="20" t="s">
        <v>113</v>
      </c>
      <c r="M1100" s="20" t="s">
        <v>114</v>
      </c>
      <c r="N1100" s="20"/>
      <c r="O1100" s="20" t="s">
        <v>115</v>
      </c>
      <c r="P1100" s="85">
        <f>INDEX('Aquo parameters'!$A$1:$H$6130,MATCH($E1100,'Aquo parameters'!$E:$E,0),7)</f>
        <v>0</v>
      </c>
      <c r="Q1100" s="20" t="str">
        <f t="shared" si="17"/>
        <v>factors.Add(new Factor() { ParameterID = 2866, Key = 1103, StandardizationSet = "Bbk", Parameter = "1HOxPyr", Factor_A = 0, Factor_B = 0, Factor_C = 1, IsMetal = false, IsPak = false, IsOrganic = true });</v>
      </c>
    </row>
    <row r="1101" spans="1:17" x14ac:dyDescent="0.25">
      <c r="A1101" s="34">
        <v>1104</v>
      </c>
      <c r="B1101" s="35" t="s">
        <v>111</v>
      </c>
      <c r="D1101" s="215" t="str">
        <f>INDEX('Aquo parameters'!$A$1:$H$6130,MATCH($E1101,'Aquo parameters'!$E:$E,0),1)</f>
        <v>1iC3y3C1yBen</v>
      </c>
      <c r="E1101" s="35">
        <v>2867</v>
      </c>
      <c r="F1101" s="41" t="str">
        <f>INDEX('Aquo parameters'!$A$1:$H$6130,MATCH($E1101,'Aquo parameters'!$E:$E,0),2)</f>
        <v>1-isopropyl-3-methyl-benzeen (m-cymeen)</v>
      </c>
      <c r="G1101" s="41" t="s">
        <v>112</v>
      </c>
      <c r="H1101" s="241">
        <v>0</v>
      </c>
      <c r="I1101" s="241">
        <v>0</v>
      </c>
      <c r="J1101" s="241">
        <v>1</v>
      </c>
      <c r="K1101" s="20" t="s">
        <v>113</v>
      </c>
      <c r="L1101" s="20" t="s">
        <v>113</v>
      </c>
      <c r="M1101" s="20" t="s">
        <v>114</v>
      </c>
      <c r="N1101" s="20"/>
      <c r="O1101" s="20" t="s">
        <v>115</v>
      </c>
      <c r="P1101" s="85">
        <f>INDEX('Aquo parameters'!$A$1:$H$6130,MATCH($E1101,'Aquo parameters'!$E:$E,0),7)</f>
        <v>0</v>
      </c>
      <c r="Q1101" s="20" t="str">
        <f t="shared" si="17"/>
        <v>factors.Add(new Factor() { ParameterID = 2867, Key = 1104, StandardizationSet = "Bbk", Parameter = "1iC3y3C1yBen", Factor_A = 0, Factor_B = 0, Factor_C = 1, IsMetal = false, IsPak = false, IsOrganic = true });</v>
      </c>
    </row>
    <row r="1102" spans="1:17" x14ac:dyDescent="0.25">
      <c r="A1102" s="34">
        <v>1105</v>
      </c>
      <c r="B1102" s="35" t="s">
        <v>111</v>
      </c>
      <c r="D1102" s="215" t="str">
        <f>INDEX('Aquo parameters'!$A$1:$H$6130,MATCH($E1102,'Aquo parameters'!$E:$E,0),1)</f>
        <v>1indnn</v>
      </c>
      <c r="E1102" s="35">
        <v>2868</v>
      </c>
      <c r="F1102" s="41" t="str">
        <f>INDEX('Aquo parameters'!$A$1:$H$6130,MATCH($E1102,'Aquo parameters'!$E:$E,0),2)</f>
        <v>1-indanon</v>
      </c>
      <c r="G1102" s="41" t="s">
        <v>112</v>
      </c>
      <c r="H1102" s="241">
        <v>0</v>
      </c>
      <c r="I1102" s="241">
        <v>0</v>
      </c>
      <c r="J1102" s="241">
        <v>1</v>
      </c>
      <c r="K1102" s="20" t="s">
        <v>113</v>
      </c>
      <c r="L1102" s="20" t="s">
        <v>113</v>
      </c>
      <c r="M1102" s="20" t="s">
        <v>114</v>
      </c>
      <c r="N1102" s="20"/>
      <c r="O1102" s="20" t="s">
        <v>115</v>
      </c>
      <c r="P1102" s="85">
        <f>INDEX('Aquo parameters'!$A$1:$H$6130,MATCH($E1102,'Aquo parameters'!$E:$E,0),7)</f>
        <v>0</v>
      </c>
      <c r="Q1102" s="20" t="str">
        <f t="shared" si="17"/>
        <v>factors.Add(new Factor() { ParameterID = 2868, Key = 1105, StandardizationSet = "Bbk", Parameter = "1indnn", Factor_A = 0, Factor_B = 0, Factor_C = 1, IsMetal = false, IsPak = false, IsOrganic = true });</v>
      </c>
    </row>
    <row r="1103" spans="1:17" x14ac:dyDescent="0.25">
      <c r="A1103" s="34">
        <v>1106</v>
      </c>
      <c r="B1103" s="35" t="s">
        <v>111</v>
      </c>
      <c r="D1103" s="215" t="str">
        <f>INDEX('Aquo parameters'!$A$1:$H$6130,MATCH($E1103,'Aquo parameters'!$E:$E,0),1)</f>
        <v>1Nafactntl</v>
      </c>
      <c r="E1103" s="35">
        <v>2869</v>
      </c>
      <c r="F1103" s="41" t="str">
        <f>INDEX('Aquo parameters'!$A$1:$H$6130,MATCH($E1103,'Aquo parameters'!$E:$E,0),2)</f>
        <v>1-naftaleenacetonitril</v>
      </c>
      <c r="G1103" s="41" t="s">
        <v>112</v>
      </c>
      <c r="H1103" s="241">
        <v>0</v>
      </c>
      <c r="I1103" s="241">
        <v>0</v>
      </c>
      <c r="J1103" s="241">
        <v>1</v>
      </c>
      <c r="K1103" s="20" t="s">
        <v>113</v>
      </c>
      <c r="L1103" s="20" t="s">
        <v>113</v>
      </c>
      <c r="M1103" s="20" t="s">
        <v>114</v>
      </c>
      <c r="N1103" s="20"/>
      <c r="O1103" s="20" t="s">
        <v>115</v>
      </c>
      <c r="P1103" s="85">
        <f>INDEX('Aquo parameters'!$A$1:$H$6130,MATCH($E1103,'Aquo parameters'!$E:$E,0),7)</f>
        <v>0</v>
      </c>
      <c r="Q1103" s="20" t="str">
        <f t="shared" si="17"/>
        <v>factors.Add(new Factor() { ParameterID = 2869, Key = 1106, StandardizationSet = "Bbk", Parameter = "1Nafactntl", Factor_A = 0, Factor_B = 0, Factor_C = 1, IsMetal = false, IsPak = false, IsOrganic = true });</v>
      </c>
    </row>
    <row r="1104" spans="1:17" x14ac:dyDescent="0.25">
      <c r="A1104" s="34">
        <v>1107</v>
      </c>
      <c r="B1104" s="35" t="s">
        <v>111</v>
      </c>
      <c r="D1104" s="215" t="str">
        <f>INDEX('Aquo parameters'!$A$1:$H$6130,MATCH($E1104,'Aquo parameters'!$E:$E,0),1)</f>
        <v>1NO2Naf</v>
      </c>
      <c r="E1104" s="35">
        <v>2870</v>
      </c>
      <c r="F1104" s="41" t="str">
        <f>INDEX('Aquo parameters'!$A$1:$H$6130,MATCH($E1104,'Aquo parameters'!$E:$E,0),2)</f>
        <v>1-nitronaftaleen</v>
      </c>
      <c r="G1104" s="41" t="s">
        <v>112</v>
      </c>
      <c r="H1104" s="241">
        <v>0</v>
      </c>
      <c r="I1104" s="241">
        <v>0</v>
      </c>
      <c r="J1104" s="241">
        <v>1</v>
      </c>
      <c r="K1104" s="20" t="s">
        <v>113</v>
      </c>
      <c r="L1104" s="20" t="s">
        <v>113</v>
      </c>
      <c r="M1104" s="20" t="s">
        <v>114</v>
      </c>
      <c r="N1104" s="20"/>
      <c r="O1104" s="20" t="s">
        <v>115</v>
      </c>
      <c r="P1104" s="85">
        <f>INDEX('Aquo parameters'!$A$1:$H$6130,MATCH($E1104,'Aquo parameters'!$E:$E,0),7)</f>
        <v>0</v>
      </c>
      <c r="Q1104" s="20" t="str">
        <f t="shared" si="17"/>
        <v>factors.Add(new Factor() { ParameterID = 2870, Key = 1107, StandardizationSet = "Bbk", Parameter = "1NO2Naf", Factor_A = 0, Factor_B = 0, Factor_C = 1, IsMetal = false, IsPak = false, IsOrganic = true });</v>
      </c>
    </row>
    <row r="1105" spans="1:18" x14ac:dyDescent="0.25">
      <c r="A1105" s="34">
        <v>1108</v>
      </c>
      <c r="B1105" s="35" t="s">
        <v>111</v>
      </c>
      <c r="D1105" s="215" t="str">
        <f>INDEX('Aquo parameters'!$A$1:$H$6130,MATCH($E1105,'Aquo parameters'!$E:$E,0),1)</f>
        <v>1skamfr</v>
      </c>
      <c r="E1105" s="35">
        <v>2871</v>
      </c>
      <c r="F1105" s="41" t="str">
        <f>INDEX('Aquo parameters'!$A$1:$H$6130,MATCH($E1105,'Aquo parameters'!$E:$E,0),2)</f>
        <v>(1S)-kamfer</v>
      </c>
      <c r="G1105" s="41" t="s">
        <v>112</v>
      </c>
      <c r="H1105" s="241">
        <v>0</v>
      </c>
      <c r="I1105" s="241">
        <v>0</v>
      </c>
      <c r="J1105" s="241">
        <v>1</v>
      </c>
      <c r="K1105" s="20" t="s">
        <v>113</v>
      </c>
      <c r="L1105" s="20" t="s">
        <v>113</v>
      </c>
      <c r="M1105" s="20" t="s">
        <v>114</v>
      </c>
      <c r="N1105" s="20"/>
      <c r="O1105" s="20" t="s">
        <v>115</v>
      </c>
      <c r="P1105" s="85">
        <f>INDEX('Aquo parameters'!$A$1:$H$6130,MATCH($E1105,'Aquo parameters'!$E:$E,0),7)</f>
        <v>0</v>
      </c>
      <c r="Q1105" s="20" t="str">
        <f t="shared" si="17"/>
        <v>factors.Add(new Factor() { ParameterID = 2871, Key = 1108, StandardizationSet = "Bbk", Parameter = "1skamfr", Factor_A = 0, Factor_B = 0, Factor_C = 1, IsMetal = false, IsPak = false, IsOrganic = true });</v>
      </c>
    </row>
    <row r="1106" spans="1:18" x14ac:dyDescent="0.25">
      <c r="A1106" s="34">
        <v>1109</v>
      </c>
      <c r="B1106" s="35" t="s">
        <v>111</v>
      </c>
      <c r="D1106" s="215" t="str">
        <f>INDEX('Aquo parameters'!$A$1:$H$6130,MATCH($E1106,'Aquo parameters'!$E:$E,0),1)</f>
        <v>1tC4ox2C2oxC</v>
      </c>
      <c r="E1106" s="35">
        <v>2872</v>
      </c>
      <c r="F1106" s="41" t="str">
        <f>INDEX('Aquo parameters'!$A$1:$H$6130,MATCH($E1106,'Aquo parameters'!$E:$E,0),2)</f>
        <v>1-tert-butoxy-2-ethoxyethaan</v>
      </c>
      <c r="G1106" s="41" t="s">
        <v>112</v>
      </c>
      <c r="H1106" s="241">
        <v>0</v>
      </c>
      <c r="I1106" s="241">
        <v>0</v>
      </c>
      <c r="J1106" s="241">
        <v>1</v>
      </c>
      <c r="K1106" s="20" t="s">
        <v>113</v>
      </c>
      <c r="L1106" s="20" t="s">
        <v>113</v>
      </c>
      <c r="M1106" s="20" t="s">
        <v>114</v>
      </c>
      <c r="N1106" s="20"/>
      <c r="O1106" s="20" t="s">
        <v>115</v>
      </c>
      <c r="P1106" s="85">
        <f>INDEX('Aquo parameters'!$A$1:$H$6130,MATCH($E1106,'Aquo parameters'!$E:$E,0),7)</f>
        <v>0</v>
      </c>
      <c r="Q1106" s="20" t="str">
        <f t="shared" si="17"/>
        <v>factors.Add(new Factor() { ParameterID = 2872, Key = 1109, StandardizationSet = "Bbk", Parameter = "1tC4ox2C2oxC", Factor_A = 0, Factor_B = 0, Factor_C = 1, IsMetal = false, IsPak = false, IsOrganic = true });</v>
      </c>
    </row>
    <row r="1107" spans="1:18" x14ac:dyDescent="0.25">
      <c r="A1107" s="34">
        <v>1110</v>
      </c>
      <c r="B1107" s="35" t="s">
        <v>111</v>
      </c>
      <c r="D1107" s="215" t="str">
        <f>INDEX('Aquo parameters'!$A$1:$H$6130,MATCH($E1107,'Aquo parameters'!$E:$E,0),1)</f>
        <v>222C4oxC2oxC</v>
      </c>
      <c r="E1107" s="35">
        <v>2873</v>
      </c>
      <c r="F1107" s="41" t="str">
        <f>INDEX('Aquo parameters'!$A$1:$H$6130,MATCH($E1107,'Aquo parameters'!$E:$E,0),2)</f>
        <v>2-(2-(2-butoxyethoxy)ethoxy)ethanol</v>
      </c>
      <c r="G1107" s="41" t="s">
        <v>112</v>
      </c>
      <c r="H1107" s="241">
        <v>0</v>
      </c>
      <c r="I1107" s="241">
        <v>0</v>
      </c>
      <c r="J1107" s="241">
        <v>1</v>
      </c>
      <c r="K1107" s="20" t="s">
        <v>113</v>
      </c>
      <c r="L1107" s="20" t="s">
        <v>113</v>
      </c>
      <c r="M1107" s="20" t="s">
        <v>114</v>
      </c>
      <c r="N1107" s="20"/>
      <c r="O1107" s="20" t="s">
        <v>115</v>
      </c>
      <c r="P1107" s="85">
        <f>INDEX('Aquo parameters'!$A$1:$H$6130,MATCH($E1107,'Aquo parameters'!$E:$E,0),7)</f>
        <v>0</v>
      </c>
      <c r="Q1107" s="20" t="str">
        <f t="shared" si="17"/>
        <v>factors.Add(new Factor() { ParameterID = 2873, Key = 1110, StandardizationSet = "Bbk", Parameter = "222C4oxC2oxC", Factor_A = 0, Factor_B = 0, Factor_C = 1, IsMetal = false, IsPak = false, IsOrganic = true });</v>
      </c>
    </row>
    <row r="1108" spans="1:18" x14ac:dyDescent="0.25">
      <c r="A1108" s="34">
        <v>1111</v>
      </c>
      <c r="B1108" s="35" t="s">
        <v>111</v>
      </c>
      <c r="D1108" s="215" t="str">
        <f>INDEX('Aquo parameters'!$A$1:$H$6130,MATCH($E1108,'Aquo parameters'!$E:$E,0),1)</f>
        <v>224TC1y13C02</v>
      </c>
      <c r="E1108" s="35">
        <v>2874</v>
      </c>
      <c r="F1108" s="41" t="str">
        <f>INDEX('Aquo parameters'!$A$1:$H$6130,MATCH($E1108,'Aquo parameters'!$E:$E,0),2)</f>
        <v>2,2,4-trimethyl-1,3-pentaandioldiisobutyraat</v>
      </c>
      <c r="G1108" s="41" t="s">
        <v>112</v>
      </c>
      <c r="H1108" s="241">
        <v>0</v>
      </c>
      <c r="I1108" s="241">
        <v>0</v>
      </c>
      <c r="J1108" s="241">
        <v>1</v>
      </c>
      <c r="K1108" s="20" t="s">
        <v>113</v>
      </c>
      <c r="L1108" s="20" t="s">
        <v>113</v>
      </c>
      <c r="M1108" s="20" t="s">
        <v>114</v>
      </c>
      <c r="N1108" s="20"/>
      <c r="O1108" s="20" t="s">
        <v>115</v>
      </c>
      <c r="P1108" s="85">
        <f>INDEX('Aquo parameters'!$A$1:$H$6130,MATCH($E1108,'Aquo parameters'!$E:$E,0),7)</f>
        <v>0</v>
      </c>
      <c r="Q1108" s="20" t="str">
        <f t="shared" si="17"/>
        <v>factors.Add(new Factor() { ParameterID = 2874, Key = 1111, StandardizationSet = "Bbk", Parameter = "224TC1y13C02", Factor_A = 0, Factor_B = 0, Factor_C = 1, IsMetal = false, IsPak = false, IsOrganic = true });</v>
      </c>
    </row>
    <row r="1109" spans="1:18" x14ac:dyDescent="0.25">
      <c r="A1109" s="34">
        <v>1112</v>
      </c>
      <c r="B1109" s="35" t="s">
        <v>111</v>
      </c>
      <c r="D1109" s="215" t="str">
        <f>INDEX('Aquo parameters'!$A$1:$H$6130,MATCH($E1109,'Aquo parameters'!$E:$E,0),1)</f>
        <v>224TC1y13C5a</v>
      </c>
      <c r="E1109" s="35">
        <v>2875</v>
      </c>
      <c r="F1109" s="41" t="str">
        <f>INDEX('Aquo parameters'!$A$1:$H$6130,MATCH($E1109,'Aquo parameters'!$E:$E,0),2)</f>
        <v>2,2,4-trimethyl-1,3-pentaandiol</v>
      </c>
      <c r="G1109" s="41" t="s">
        <v>112</v>
      </c>
      <c r="H1109" s="241">
        <v>0</v>
      </c>
      <c r="I1109" s="241">
        <v>0</v>
      </c>
      <c r="J1109" s="241">
        <v>1</v>
      </c>
      <c r="K1109" s="20" t="s">
        <v>113</v>
      </c>
      <c r="L1109" s="20" t="s">
        <v>113</v>
      </c>
      <c r="M1109" s="20" t="s">
        <v>114</v>
      </c>
      <c r="N1109" s="20"/>
      <c r="O1109" s="20" t="s">
        <v>115</v>
      </c>
      <c r="P1109" s="85">
        <f>INDEX('Aquo parameters'!$A$1:$H$6130,MATCH($E1109,'Aquo parameters'!$E:$E,0),7)</f>
        <v>0</v>
      </c>
      <c r="Q1109" s="20" t="str">
        <f t="shared" si="17"/>
        <v>factors.Add(new Factor() { ParameterID = 2875, Key = 1112, StandardizationSet = "Bbk", Parameter = "224TC1y13C5a", Factor_A = 0, Factor_B = 0, Factor_C = 1, IsMetal = false, IsPak = false, IsOrganic = true });</v>
      </c>
    </row>
    <row r="1110" spans="1:18" x14ac:dyDescent="0.25">
      <c r="A1110" s="34">
        <v>1113</v>
      </c>
      <c r="B1110" s="35" t="s">
        <v>111</v>
      </c>
      <c r="D1110" s="215" t="str">
        <f>INDEX('Aquo parameters'!$A$1:$H$6130,MATCH($E1110,'Aquo parameters'!$E:$E,0),1)</f>
        <v>2255T4C4yT4H</v>
      </c>
      <c r="E1110" s="35">
        <v>2876</v>
      </c>
      <c r="F1110" s="41" t="str">
        <f>INDEX('Aquo parameters'!$A$1:$H$6130,MATCH($E1110,'Aquo parameters'!$E:$E,0),2)</f>
        <v>2,2,5,5,-tetramethyl-tetrahydrofuran</v>
      </c>
      <c r="G1110" s="41" t="s">
        <v>112</v>
      </c>
      <c r="H1110" s="241">
        <v>0</v>
      </c>
      <c r="I1110" s="241">
        <v>0</v>
      </c>
      <c r="J1110" s="241">
        <v>1</v>
      </c>
      <c r="K1110" s="20" t="s">
        <v>113</v>
      </c>
      <c r="L1110" s="20" t="s">
        <v>113</v>
      </c>
      <c r="M1110" s="20" t="s">
        <v>114</v>
      </c>
      <c r="N1110" s="20"/>
      <c r="O1110" s="20" t="s">
        <v>115</v>
      </c>
      <c r="P1110" s="85">
        <f>INDEX('Aquo parameters'!$A$1:$H$6130,MATCH($E1110,'Aquo parameters'!$E:$E,0),7)</f>
        <v>0</v>
      </c>
      <c r="Q1110" s="20" t="str">
        <f t="shared" si="17"/>
        <v>factors.Add(new Factor() { ParameterID = 2876, Key = 1113, StandardizationSet = "Bbk", Parameter = "2255T4C4yT4H", Factor_A = 0, Factor_B = 0, Factor_C = 1, IsMetal = false, IsPak = false, IsOrganic = true });</v>
      </c>
    </row>
    <row r="1111" spans="1:18" x14ac:dyDescent="0.25">
      <c r="A1111" s="34">
        <v>1114</v>
      </c>
      <c r="B1111" s="35" t="s">
        <v>111</v>
      </c>
      <c r="D1111" s="215" t="str">
        <f>INDEX('Aquo parameters'!$A$1:$H$6130,MATCH($E1111,'Aquo parameters'!$E:$E,0),1)</f>
        <v>2266T4ClccC6</v>
      </c>
      <c r="E1111" s="35">
        <v>2877</v>
      </c>
      <c r="F1111" s="41" t="str">
        <f>INDEX('Aquo parameters'!$A$1:$H$6130,MATCH($E1111,'Aquo parameters'!$E:$E,0),2)</f>
        <v>2,2,6,6-tetrachloorcyclohexanon</v>
      </c>
      <c r="G1111" s="41" t="s">
        <v>112</v>
      </c>
      <c r="H1111" s="241">
        <v>0</v>
      </c>
      <c r="I1111" s="241">
        <v>0</v>
      </c>
      <c r="J1111" s="241">
        <v>1</v>
      </c>
      <c r="K1111" s="20" t="s">
        <v>113</v>
      </c>
      <c r="L1111" s="20" t="s">
        <v>113</v>
      </c>
      <c r="M1111" s="20" t="s">
        <v>114</v>
      </c>
      <c r="N1111" s="20"/>
      <c r="O1111" s="20" t="s">
        <v>115</v>
      </c>
      <c r="P1111" s="85">
        <f>INDEX('Aquo parameters'!$A$1:$H$6130,MATCH($E1111,'Aquo parameters'!$E:$E,0),7)</f>
        <v>0</v>
      </c>
      <c r="Q1111" s="20" t="str">
        <f t="shared" si="17"/>
        <v>factors.Add(new Factor() { ParameterID = 2877, Key = 1114, StandardizationSet = "Bbk", Parameter = "2266T4ClccC6", Factor_A = 0, Factor_B = 0, Factor_C = 1, IsMetal = false, IsPak = false, IsOrganic = true });</v>
      </c>
    </row>
    <row r="1112" spans="1:18" x14ac:dyDescent="0.25">
      <c r="A1112" s="34">
        <v>1115</v>
      </c>
      <c r="B1112" s="35" t="s">
        <v>111</v>
      </c>
      <c r="D1112" s="215" t="str">
        <f>INDEX('Aquo parameters'!$A$1:$H$6130,MATCH($E1112,'Aquo parameters'!$E:$E,0),1)</f>
        <v>22C4oxC2ox02</v>
      </c>
      <c r="E1112" s="35">
        <v>2878</v>
      </c>
      <c r="F1112" s="41" t="str">
        <f>INDEX('Aquo parameters'!$A$1:$H$6130,MATCH($E1112,'Aquo parameters'!$E:$E,0),2)</f>
        <v>2-(2-butoxyethoxy)ethylacetaat</v>
      </c>
      <c r="G1112" s="41" t="s">
        <v>112</v>
      </c>
      <c r="H1112" s="241">
        <v>0</v>
      </c>
      <c r="I1112" s="241">
        <v>0</v>
      </c>
      <c r="J1112" s="241">
        <v>1</v>
      </c>
      <c r="K1112" s="20" t="s">
        <v>113</v>
      </c>
      <c r="L1112" s="20" t="s">
        <v>113</v>
      </c>
      <c r="M1112" s="20" t="s">
        <v>114</v>
      </c>
      <c r="N1112" s="20"/>
      <c r="O1112" s="20" t="s">
        <v>115</v>
      </c>
      <c r="P1112" s="85">
        <f>INDEX('Aquo parameters'!$A$1:$H$6130,MATCH($E1112,'Aquo parameters'!$E:$E,0),7)</f>
        <v>0</v>
      </c>
      <c r="Q1112" s="20" t="str">
        <f t="shared" si="17"/>
        <v>factors.Add(new Factor() { ParameterID = 2878, Key = 1115, StandardizationSet = "Bbk", Parameter = "22C4oxC2ox02", Factor_A = 0, Factor_B = 0, Factor_C = 1, IsMetal = false, IsPak = false, IsOrganic = true });</v>
      </c>
    </row>
    <row r="1113" spans="1:18" x14ac:dyDescent="0.25">
      <c r="A1113" s="34">
        <v>1116</v>
      </c>
      <c r="B1113" s="35" t="s">
        <v>111</v>
      </c>
      <c r="D1113" s="215" t="str">
        <f>INDEX('Aquo parameters'!$A$1:$H$6130,MATCH($E1113,'Aquo parameters'!$E:$E,0),1)</f>
        <v>22DBr2caacam</v>
      </c>
      <c r="E1113" s="35">
        <v>2879</v>
      </c>
      <c r="F1113" s="41" t="str">
        <f>INDEX('Aquo parameters'!$A$1:$H$6130,MATCH($E1113,'Aquo parameters'!$E:$E,0),2)</f>
        <v>2,2-dibroom-2-cyaanaceetamide</v>
      </c>
      <c r="G1113" s="41" t="s">
        <v>112</v>
      </c>
      <c r="H1113" s="241">
        <v>0</v>
      </c>
      <c r="I1113" s="241">
        <v>0</v>
      </c>
      <c r="J1113" s="241">
        <v>1</v>
      </c>
      <c r="K1113" s="20" t="s">
        <v>113</v>
      </c>
      <c r="L1113" s="20" t="s">
        <v>113</v>
      </c>
      <c r="M1113" s="20" t="s">
        <v>114</v>
      </c>
      <c r="N1113" s="20"/>
      <c r="O1113" s="20" t="s">
        <v>115</v>
      </c>
      <c r="P1113" s="85">
        <f>INDEX('Aquo parameters'!$A$1:$H$6130,MATCH($E1113,'Aquo parameters'!$E:$E,0),7)</f>
        <v>0</v>
      </c>
      <c r="Q1113" s="20" t="str">
        <f t="shared" si="17"/>
        <v>factors.Add(new Factor() { ParameterID = 2879, Key = 1116, StandardizationSet = "Bbk", Parameter = "22DBr2caacam", Factor_A = 0, Factor_B = 0, Factor_C = 1, IsMetal = false, IsPak = false, IsOrganic = true });</v>
      </c>
    </row>
    <row r="1114" spans="1:18" x14ac:dyDescent="0.25">
      <c r="A1114" s="34">
        <v>1117</v>
      </c>
      <c r="B1114" s="35" t="s">
        <v>111</v>
      </c>
      <c r="D1114" s="215" t="str">
        <f>INDEX('Aquo parameters'!$A$1:$H$6130,MATCH($E1114,'Aquo parameters'!$E:$E,0),1)</f>
        <v>22DClbzdne</v>
      </c>
      <c r="E1114" s="35">
        <v>2880</v>
      </c>
      <c r="F1114" s="41" t="str">
        <f>INDEX('Aquo parameters'!$A$1:$H$6130,MATCH($E1114,'Aquo parameters'!$E:$E,0),2)</f>
        <v>2,2'-dichloorbenzidine</v>
      </c>
      <c r="G1114" s="41" t="s">
        <v>112</v>
      </c>
      <c r="H1114" s="241">
        <v>0</v>
      </c>
      <c r="I1114" s="241">
        <v>0</v>
      </c>
      <c r="J1114" s="241">
        <v>1</v>
      </c>
      <c r="K1114" s="20" t="s">
        <v>113</v>
      </c>
      <c r="L1114" s="20" t="s">
        <v>113</v>
      </c>
      <c r="M1114" s="20" t="s">
        <v>114</v>
      </c>
      <c r="N1114" s="20"/>
      <c r="O1114" s="20" t="s">
        <v>115</v>
      </c>
      <c r="P1114" s="85">
        <f>INDEX('Aquo parameters'!$A$1:$H$6130,MATCH($E1114,'Aquo parameters'!$E:$E,0),7)</f>
        <v>0</v>
      </c>
      <c r="Q1114" s="20" t="str">
        <f t="shared" si="17"/>
        <v>factors.Add(new Factor() { ParameterID = 2880, Key = 1117, StandardizationSet = "Bbk", Parameter = "22DClbzdne", Factor_A = 0, Factor_B = 0, Factor_C = 1, IsMetal = false, IsPak = false, IsOrganic = true });</v>
      </c>
    </row>
    <row r="1115" spans="1:18" x14ac:dyDescent="0.25">
      <c r="A1115" s="34">
        <v>1118</v>
      </c>
      <c r="B1115" s="35" t="s">
        <v>111</v>
      </c>
      <c r="D1115" s="215" t="str">
        <f>INDEX('Aquo parameters'!$A$1:$H$6130,MATCH($E1115,'Aquo parameters'!$E:$E,0),1)</f>
        <v>22DClppozr</v>
      </c>
      <c r="E1115" s="35">
        <v>2881</v>
      </c>
      <c r="F1115" s="41" t="str">
        <f>INDEX('Aquo parameters'!$A$1:$H$6130,MATCH($E1115,'Aquo parameters'!$E:$E,0),2)</f>
        <v>2,2-dichloorpropionzuur</v>
      </c>
      <c r="G1115" s="41" t="s">
        <v>112</v>
      </c>
      <c r="H1115" s="241">
        <v>0</v>
      </c>
      <c r="I1115" s="241">
        <v>0</v>
      </c>
      <c r="J1115" s="241">
        <v>1</v>
      </c>
      <c r="K1115" s="20" t="s">
        <v>113</v>
      </c>
      <c r="L1115" s="20" t="s">
        <v>113</v>
      </c>
      <c r="M1115" s="20" t="s">
        <v>114</v>
      </c>
      <c r="N1115" s="20"/>
      <c r="O1115" s="20" t="s">
        <v>115</v>
      </c>
      <c r="P1115" s="85">
        <f>INDEX('Aquo parameters'!$A$1:$H$6130,MATCH($E1115,'Aquo parameters'!$E:$E,0),7)</f>
        <v>0</v>
      </c>
      <c r="Q1115" s="20" t="str">
        <f t="shared" si="17"/>
        <v>factors.Add(new Factor() { ParameterID = 2881, Key = 1118, StandardizationSet = "Bbk", Parameter = "22DClppozr", Factor_A = 0, Factor_B = 0, Factor_C = 1, IsMetal = false, IsPak = false, IsOrganic = true });</v>
      </c>
    </row>
    <row r="1116" spans="1:18" x14ac:dyDescent="0.25">
      <c r="A1116" s="34">
        <v>1119</v>
      </c>
      <c r="B1116" s="38" t="s">
        <v>111</v>
      </c>
      <c r="C1116" s="51" t="s">
        <v>491</v>
      </c>
      <c r="D1116" s="215" t="str">
        <f>INDEX('Aquo parameters'!$A$1:$H$6130,MATCH($E1116,'Aquo parameters'!$E:$E,0),1)</f>
        <v>2345T4ClAn</v>
      </c>
      <c r="E1116" s="35">
        <v>2882</v>
      </c>
      <c r="F1116" s="41" t="str">
        <f>INDEX('Aquo parameters'!$A$1:$H$6130,MATCH($E1116,'Aquo parameters'!$E:$E,0),2)</f>
        <v>2,3,4,5-tetrachlooraniline</v>
      </c>
      <c r="G1116" s="41" t="s">
        <v>112</v>
      </c>
      <c r="H1116" s="40">
        <v>0</v>
      </c>
      <c r="I1116" s="40">
        <v>0</v>
      </c>
      <c r="J1116" s="40">
        <v>1</v>
      </c>
      <c r="K1116" s="20" t="s">
        <v>113</v>
      </c>
      <c r="L1116" s="20" t="s">
        <v>113</v>
      </c>
      <c r="M1116" s="20" t="s">
        <v>114</v>
      </c>
      <c r="N1116" s="43"/>
      <c r="O1116" s="20" t="s">
        <v>115</v>
      </c>
      <c r="P1116" s="85">
        <f>INDEX('Aquo parameters'!$A$1:$H$6130,MATCH($E1116,'Aquo parameters'!$E:$E,0),7)</f>
        <v>0</v>
      </c>
      <c r="Q1116" s="20" t="str">
        <f t="shared" si="17"/>
        <v>factors.Add(new Factor() { ParameterID = 2882, Key = 1119, StandardizationSet = "Bbk", Parameter = "2345T4ClAn", Factor_A = 0, Factor_B = 0, Factor_C = 1, IsMetal = false, IsPak = false, IsOrganic = true });</v>
      </c>
      <c r="R1116" s="43"/>
    </row>
    <row r="1117" spans="1:18" x14ac:dyDescent="0.25">
      <c r="A1117" s="34">
        <v>1120</v>
      </c>
      <c r="B1117" s="38" t="s">
        <v>111</v>
      </c>
      <c r="C1117" s="51" t="s">
        <v>492</v>
      </c>
      <c r="D1117" s="215" t="str">
        <f>INDEX('Aquo parameters'!$A$1:$H$6130,MATCH($E1117,'Aquo parameters'!$E:$E,0),1)</f>
        <v>2346T4ClAn</v>
      </c>
      <c r="E1117" s="35">
        <v>2883</v>
      </c>
      <c r="F1117" s="41" t="str">
        <f>INDEX('Aquo parameters'!$A$1:$H$6130,MATCH($E1117,'Aquo parameters'!$E:$E,0),2)</f>
        <v>2,3,4,6-tetrachlooraniline</v>
      </c>
      <c r="G1117" s="41" t="s">
        <v>112</v>
      </c>
      <c r="H1117" s="40">
        <v>0</v>
      </c>
      <c r="I1117" s="40">
        <v>0</v>
      </c>
      <c r="J1117" s="40">
        <v>1</v>
      </c>
      <c r="K1117" s="20" t="s">
        <v>113</v>
      </c>
      <c r="L1117" s="20" t="s">
        <v>113</v>
      </c>
      <c r="M1117" s="20" t="s">
        <v>114</v>
      </c>
      <c r="N1117" s="43"/>
      <c r="O1117" s="20" t="s">
        <v>115</v>
      </c>
      <c r="P1117" s="85">
        <f>INDEX('Aquo parameters'!$A$1:$H$6130,MATCH($E1117,'Aquo parameters'!$E:$E,0),7)</f>
        <v>0</v>
      </c>
      <c r="Q1117" s="20" t="str">
        <f t="shared" si="17"/>
        <v>factors.Add(new Factor() { ParameterID = 2883, Key = 1120, StandardizationSet = "Bbk", Parameter = "2346T4ClAn", Factor_A = 0, Factor_B = 0, Factor_C = 1, IsMetal = false, IsPak = false, IsOrganic = true });</v>
      </c>
      <c r="R1117" s="43"/>
    </row>
    <row r="1118" spans="1:18" x14ac:dyDescent="0.25">
      <c r="A1118" s="34">
        <v>1121</v>
      </c>
      <c r="B1118" s="38" t="s">
        <v>111</v>
      </c>
      <c r="C1118" s="51" t="s">
        <v>493</v>
      </c>
      <c r="D1118" s="215" t="str">
        <f>INDEX('Aquo parameters'!$A$1:$H$6130,MATCH($E1118,'Aquo parameters'!$E:$E,0),1)</f>
        <v>234TC1yAn</v>
      </c>
      <c r="E1118" s="35">
        <v>2884</v>
      </c>
      <c r="F1118" s="41" t="str">
        <f>INDEX('Aquo parameters'!$A$1:$H$6130,MATCH($E1118,'Aquo parameters'!$E:$E,0),2)</f>
        <v>2,3,4-trimethylaniline</v>
      </c>
      <c r="G1118" s="41" t="s">
        <v>112</v>
      </c>
      <c r="H1118" s="40">
        <v>0</v>
      </c>
      <c r="I1118" s="40">
        <v>0</v>
      </c>
      <c r="J1118" s="40">
        <v>1</v>
      </c>
      <c r="K1118" s="20" t="s">
        <v>113</v>
      </c>
      <c r="L1118" s="20" t="s">
        <v>113</v>
      </c>
      <c r="M1118" s="20" t="s">
        <v>114</v>
      </c>
      <c r="N1118" s="43"/>
      <c r="O1118" s="20" t="s">
        <v>115</v>
      </c>
      <c r="P1118" s="85">
        <f>INDEX('Aquo parameters'!$A$1:$H$6130,MATCH($E1118,'Aquo parameters'!$E:$E,0),7)</f>
        <v>0</v>
      </c>
      <c r="Q1118" s="20" t="str">
        <f t="shared" si="17"/>
        <v>factors.Add(new Factor() { ParameterID = 2884, Key = 1121, StandardizationSet = "Bbk", Parameter = "234TC1yAn", Factor_A = 0, Factor_B = 0, Factor_C = 1, IsMetal = false, IsPak = false, IsOrganic = true });</v>
      </c>
      <c r="R1118" s="43"/>
    </row>
    <row r="1119" spans="1:18" x14ac:dyDescent="0.25">
      <c r="A1119" s="34">
        <v>1122</v>
      </c>
      <c r="B1119" s="38" t="s">
        <v>111</v>
      </c>
      <c r="C1119" s="51" t="s">
        <v>494</v>
      </c>
      <c r="D1119" s="215" t="str">
        <f>INDEX('Aquo parameters'!$A$1:$H$6130,MATCH($E1119,'Aquo parameters'!$E:$E,0),1)</f>
        <v>2356T4ClAn</v>
      </c>
      <c r="E1119" s="35">
        <v>2885</v>
      </c>
      <c r="F1119" s="41" t="str">
        <f>INDEX('Aquo parameters'!$A$1:$H$6130,MATCH($E1119,'Aquo parameters'!$E:$E,0),2)</f>
        <v>2,3,5,6-tetrachlooraniline</v>
      </c>
      <c r="G1119" s="41" t="s">
        <v>112</v>
      </c>
      <c r="H1119" s="40">
        <v>0</v>
      </c>
      <c r="I1119" s="40">
        <v>0</v>
      </c>
      <c r="J1119" s="40">
        <v>1</v>
      </c>
      <c r="K1119" s="20" t="s">
        <v>113</v>
      </c>
      <c r="L1119" s="20" t="s">
        <v>113</v>
      </c>
      <c r="M1119" s="20" t="s">
        <v>114</v>
      </c>
      <c r="N1119" s="43"/>
      <c r="O1119" s="20" t="s">
        <v>115</v>
      </c>
      <c r="P1119" s="85">
        <f>INDEX('Aquo parameters'!$A$1:$H$6130,MATCH($E1119,'Aquo parameters'!$E:$E,0),7)</f>
        <v>0</v>
      </c>
      <c r="Q1119" s="20" t="str">
        <f t="shared" si="17"/>
        <v>factors.Add(new Factor() { ParameterID = 2885, Key = 1122, StandardizationSet = "Bbk", Parameter = "2356T4ClAn", Factor_A = 0, Factor_B = 0, Factor_C = 1, IsMetal = false, IsPak = false, IsOrganic = true });</v>
      </c>
      <c r="R1119" s="43"/>
    </row>
    <row r="1120" spans="1:18" x14ac:dyDescent="0.25">
      <c r="A1120" s="34">
        <v>1123</v>
      </c>
      <c r="B1120" s="38" t="s">
        <v>111</v>
      </c>
      <c r="C1120" s="51" t="s">
        <v>495</v>
      </c>
      <c r="D1120" s="215" t="str">
        <f>INDEX('Aquo parameters'!$A$1:$H$6130,MATCH($E1120,'Aquo parameters'!$E:$E,0),1)</f>
        <v>235TClAn</v>
      </c>
      <c r="E1120" s="35">
        <v>2886</v>
      </c>
      <c r="F1120" s="41" t="str">
        <f>INDEX('Aquo parameters'!$A$1:$H$6130,MATCH($E1120,'Aquo parameters'!$E:$E,0),2)</f>
        <v>2,3,5-trichlooraniline</v>
      </c>
      <c r="G1120" s="41" t="s">
        <v>112</v>
      </c>
      <c r="H1120" s="40">
        <v>0</v>
      </c>
      <c r="I1120" s="40">
        <v>0</v>
      </c>
      <c r="J1120" s="40">
        <v>1</v>
      </c>
      <c r="K1120" s="20" t="s">
        <v>113</v>
      </c>
      <c r="L1120" s="20" t="s">
        <v>113</v>
      </c>
      <c r="M1120" s="20" t="s">
        <v>114</v>
      </c>
      <c r="N1120" s="43"/>
      <c r="O1120" s="20" t="s">
        <v>115</v>
      </c>
      <c r="P1120" s="85">
        <f>INDEX('Aquo parameters'!$A$1:$H$6130,MATCH($E1120,'Aquo parameters'!$E:$E,0),7)</f>
        <v>0</v>
      </c>
      <c r="Q1120" s="20" t="str">
        <f t="shared" si="17"/>
        <v>factors.Add(new Factor() { ParameterID = 2886, Key = 1123, StandardizationSet = "Bbk", Parameter = "235TClAn", Factor_A = 0, Factor_B = 0, Factor_C = 1, IsMetal = false, IsPak = false, IsOrganic = true });</v>
      </c>
      <c r="R1120" s="43"/>
    </row>
    <row r="1121" spans="1:18" x14ac:dyDescent="0.25">
      <c r="A1121" s="34">
        <v>1124</v>
      </c>
      <c r="B1121" s="35" t="s">
        <v>111</v>
      </c>
      <c r="D1121" s="215" t="str">
        <f>INDEX('Aquo parameters'!$A$1:$H$6130,MATCH($E1121,'Aquo parameters'!$E:$E,0),1)</f>
        <v>235Tmtcb</v>
      </c>
      <c r="E1121" s="35">
        <v>2887</v>
      </c>
      <c r="F1121" s="41" t="str">
        <f>INDEX('Aquo parameters'!$A$1:$H$6130,MATCH($E1121,'Aquo parameters'!$E:$E,0),2)</f>
        <v>2,3,5-trimethacarb</v>
      </c>
      <c r="G1121" s="41" t="s">
        <v>112</v>
      </c>
      <c r="H1121" s="241">
        <v>0</v>
      </c>
      <c r="I1121" s="241">
        <v>0</v>
      </c>
      <c r="J1121" s="241">
        <v>1</v>
      </c>
      <c r="K1121" s="20" t="s">
        <v>113</v>
      </c>
      <c r="L1121" s="20" t="s">
        <v>113</v>
      </c>
      <c r="M1121" s="20" t="s">
        <v>114</v>
      </c>
      <c r="N1121" s="20"/>
      <c r="O1121" s="20" t="s">
        <v>115</v>
      </c>
      <c r="P1121" s="85">
        <f>INDEX('Aquo parameters'!$A$1:$H$6130,MATCH($E1121,'Aquo parameters'!$E:$E,0),7)</f>
        <v>0</v>
      </c>
      <c r="Q1121" s="20" t="str">
        <f t="shared" si="17"/>
        <v>factors.Add(new Factor() { ParameterID = 2887, Key = 1124, StandardizationSet = "Bbk", Parameter = "235Tmtcb", Factor_A = 0, Factor_B = 0, Factor_C = 1, IsMetal = false, IsPak = false, IsOrganic = true });</v>
      </c>
    </row>
    <row r="1122" spans="1:18" x14ac:dyDescent="0.25">
      <c r="A1122" s="34">
        <v>1125</v>
      </c>
      <c r="B1122" s="35" t="s">
        <v>111</v>
      </c>
      <c r="D1122" s="215" t="str">
        <f>INDEX('Aquo parameters'!$A$1:$H$6130,MATCH($E1122,'Aquo parameters'!$E:$E,0),1)</f>
        <v>236TC1yC7a</v>
      </c>
      <c r="E1122" s="35">
        <v>2888</v>
      </c>
      <c r="F1122" s="41" t="str">
        <f>INDEX('Aquo parameters'!$A$1:$H$6130,MATCH($E1122,'Aquo parameters'!$E:$E,0),2)</f>
        <v>2,3,6-trimethylheptaan</v>
      </c>
      <c r="G1122" s="41" t="s">
        <v>112</v>
      </c>
      <c r="H1122" s="241">
        <v>0</v>
      </c>
      <c r="I1122" s="241">
        <v>0</v>
      </c>
      <c r="J1122" s="241">
        <v>1</v>
      </c>
      <c r="K1122" s="20" t="s">
        <v>113</v>
      </c>
      <c r="L1122" s="20" t="s">
        <v>113</v>
      </c>
      <c r="M1122" s="20" t="s">
        <v>114</v>
      </c>
      <c r="N1122" s="20"/>
      <c r="O1122" s="20" t="s">
        <v>115</v>
      </c>
      <c r="P1122" s="85">
        <f>INDEX('Aquo parameters'!$A$1:$H$6130,MATCH($E1122,'Aquo parameters'!$E:$E,0),7)</f>
        <v>0</v>
      </c>
      <c r="Q1122" s="20" t="str">
        <f t="shared" si="17"/>
        <v>factors.Add(new Factor() { ParameterID = 2888, Key = 1125, StandardizationSet = "Bbk", Parameter = "236TC1yC7a", Factor_A = 0, Factor_B = 0, Factor_C = 1, IsMetal = false, IsPak = false, IsOrganic = true });</v>
      </c>
    </row>
    <row r="1123" spans="1:18" x14ac:dyDescent="0.25">
      <c r="A1123" s="34">
        <v>1126</v>
      </c>
      <c r="B1123" s="38" t="s">
        <v>111</v>
      </c>
      <c r="C1123" s="51" t="s">
        <v>496</v>
      </c>
      <c r="D1123" s="215" t="str">
        <f>INDEX('Aquo parameters'!$A$1:$H$6130,MATCH($E1123,'Aquo parameters'!$E:$E,0),1)</f>
        <v>236TClAn</v>
      </c>
      <c r="E1123" s="35">
        <v>2889</v>
      </c>
      <c r="F1123" s="41" t="str">
        <f>INDEX('Aquo parameters'!$A$1:$H$6130,MATCH($E1123,'Aquo parameters'!$E:$E,0),2)</f>
        <v>2,3,6-trichlooraniline</v>
      </c>
      <c r="G1123" s="41" t="s">
        <v>112</v>
      </c>
      <c r="H1123" s="40">
        <v>0</v>
      </c>
      <c r="I1123" s="40">
        <v>0</v>
      </c>
      <c r="J1123" s="40">
        <v>1</v>
      </c>
      <c r="K1123" s="20" t="s">
        <v>113</v>
      </c>
      <c r="L1123" s="20" t="s">
        <v>113</v>
      </c>
      <c r="M1123" s="20" t="s">
        <v>114</v>
      </c>
      <c r="N1123" s="43"/>
      <c r="O1123" s="20" t="s">
        <v>115</v>
      </c>
      <c r="P1123" s="85">
        <f>INDEX('Aquo parameters'!$A$1:$H$6130,MATCH($E1123,'Aquo parameters'!$E:$E,0),7)</f>
        <v>0</v>
      </c>
      <c r="Q1123" s="20" t="str">
        <f t="shared" si="17"/>
        <v>factors.Add(new Factor() { ParameterID = 2889, Key = 1126, StandardizationSet = "Bbk", Parameter = "236TClAn", Factor_A = 0, Factor_B = 0, Factor_C = 1, IsMetal = false, IsPak = false, IsOrganic = true });</v>
      </c>
      <c r="R1123" s="43"/>
    </row>
    <row r="1124" spans="1:18" x14ac:dyDescent="0.25">
      <c r="A1124" s="34">
        <v>1127</v>
      </c>
      <c r="B1124" s="35" t="s">
        <v>111</v>
      </c>
      <c r="D1124" s="215" t="str">
        <f>INDEX('Aquo parameters'!$A$1:$H$6130,MATCH($E1124,'Aquo parameters'!$E:$E,0),1)</f>
        <v>23C4aDon</v>
      </c>
      <c r="E1124" s="35">
        <v>2890</v>
      </c>
      <c r="F1124" s="41" t="str">
        <f>INDEX('Aquo parameters'!$A$1:$H$6130,MATCH($E1124,'Aquo parameters'!$E:$E,0),2)</f>
        <v>2,3-butadion</v>
      </c>
      <c r="G1124" s="41" t="s">
        <v>112</v>
      </c>
      <c r="H1124" s="241">
        <v>0</v>
      </c>
      <c r="I1124" s="241">
        <v>0</v>
      </c>
      <c r="J1124" s="241">
        <v>1</v>
      </c>
      <c r="K1124" s="20" t="s">
        <v>113</v>
      </c>
      <c r="L1124" s="20" t="s">
        <v>113</v>
      </c>
      <c r="M1124" s="20" t="s">
        <v>114</v>
      </c>
      <c r="N1124" s="20"/>
      <c r="O1124" s="20" t="s">
        <v>115</v>
      </c>
      <c r="P1124" s="85">
        <f>INDEX('Aquo parameters'!$A$1:$H$6130,MATCH($E1124,'Aquo parameters'!$E:$E,0),7)</f>
        <v>0</v>
      </c>
      <c r="Q1124" s="20" t="str">
        <f t="shared" si="17"/>
        <v>factors.Add(new Factor() { ParameterID = 2890, Key = 1127, StandardizationSet = "Bbk", Parameter = "23C4aDon", Factor_A = 0, Factor_B = 0, Factor_C = 1, IsMetal = false, IsPak = false, IsOrganic = true });</v>
      </c>
    </row>
    <row r="1125" spans="1:18" x14ac:dyDescent="0.25">
      <c r="A1125" s="34">
        <v>1128</v>
      </c>
      <c r="B1125" s="35" t="s">
        <v>111</v>
      </c>
      <c r="D1125" s="215" t="str">
        <f>INDEX('Aquo parameters'!$A$1:$H$6130,MATCH($E1125,'Aquo parameters'!$E:$E,0),1)</f>
        <v>23DC1yprdne</v>
      </c>
      <c r="E1125" s="35">
        <v>2891</v>
      </c>
      <c r="F1125" s="41" t="str">
        <f>INDEX('Aquo parameters'!$A$1:$H$6130,MATCH($E1125,'Aquo parameters'!$E:$E,0),2)</f>
        <v>2,3-dimethylpyridine</v>
      </c>
      <c r="G1125" s="41" t="s">
        <v>112</v>
      </c>
      <c r="H1125" s="241">
        <v>0</v>
      </c>
      <c r="I1125" s="241">
        <v>0</v>
      </c>
      <c r="J1125" s="241">
        <v>1</v>
      </c>
      <c r="K1125" s="20" t="s">
        <v>113</v>
      </c>
      <c r="L1125" s="20" t="s">
        <v>113</v>
      </c>
      <c r="M1125" s="20" t="s">
        <v>114</v>
      </c>
      <c r="N1125" s="20"/>
      <c r="O1125" s="20" t="s">
        <v>115</v>
      </c>
      <c r="P1125" s="85">
        <f>INDEX('Aquo parameters'!$A$1:$H$6130,MATCH($E1125,'Aquo parameters'!$E:$E,0),7)</f>
        <v>0</v>
      </c>
      <c r="Q1125" s="20" t="str">
        <f t="shared" si="17"/>
        <v>factors.Add(new Factor() { ParameterID = 2891, Key = 1128, StandardizationSet = "Bbk", Parameter = "23DC1yprdne", Factor_A = 0, Factor_B = 0, Factor_C = 1, IsMetal = false, IsPak = false, IsOrganic = true });</v>
      </c>
    </row>
    <row r="1126" spans="1:18" x14ac:dyDescent="0.25">
      <c r="A1126" s="34">
        <v>1129</v>
      </c>
      <c r="B1126" s="35" t="s">
        <v>111</v>
      </c>
      <c r="D1126" s="215" t="str">
        <f>INDEX('Aquo parameters'!$A$1:$H$6130,MATCH($E1126,'Aquo parameters'!$E:$E,0),1)</f>
        <v>23DClFyiCN</v>
      </c>
      <c r="E1126" s="35">
        <v>2892</v>
      </c>
      <c r="F1126" s="41" t="str">
        <f>INDEX('Aquo parameters'!$A$1:$H$6130,MATCH($E1126,'Aquo parameters'!$E:$E,0),2)</f>
        <v>2,3-dichloorfenylisocyanaat</v>
      </c>
      <c r="G1126" s="41" t="s">
        <v>112</v>
      </c>
      <c r="H1126" s="241">
        <v>0</v>
      </c>
      <c r="I1126" s="241">
        <v>0</v>
      </c>
      <c r="J1126" s="241">
        <v>1</v>
      </c>
      <c r="K1126" s="20" t="s">
        <v>113</v>
      </c>
      <c r="L1126" s="20" t="s">
        <v>113</v>
      </c>
      <c r="M1126" s="20" t="s">
        <v>114</v>
      </c>
      <c r="N1126" s="20"/>
      <c r="O1126" s="20" t="s">
        <v>115</v>
      </c>
      <c r="P1126" s="85">
        <f>INDEX('Aquo parameters'!$A$1:$H$6130,MATCH($E1126,'Aquo parameters'!$E:$E,0),7)</f>
        <v>0</v>
      </c>
      <c r="Q1126" s="20" t="str">
        <f t="shared" si="17"/>
        <v>factors.Add(new Factor() { ParameterID = 2892, Key = 1129, StandardizationSet = "Bbk", Parameter = "23DClFyiCN", Factor_A = 0, Factor_B = 0, Factor_C = 1, IsMetal = false, IsPak = false, IsOrganic = true });</v>
      </c>
    </row>
    <row r="1127" spans="1:18" x14ac:dyDescent="0.25">
      <c r="A1127" s="34">
        <v>1130</v>
      </c>
      <c r="B1127" s="35" t="s">
        <v>111</v>
      </c>
      <c r="D1127" s="215" t="str">
        <f>INDEX('Aquo parameters'!$A$1:$H$6130,MATCH($E1127,'Aquo parameters'!$E:$E,0),1)</f>
        <v>23DHindl2on</v>
      </c>
      <c r="E1127" s="35">
        <v>2893</v>
      </c>
      <c r="F1127" s="41" t="str">
        <f>INDEX('Aquo parameters'!$A$1:$H$6130,MATCH($E1127,'Aquo parameters'!$E:$E,0),2)</f>
        <v>2,3-dihydroindol-2-on</v>
      </c>
      <c r="G1127" s="41" t="s">
        <v>112</v>
      </c>
      <c r="H1127" s="241">
        <v>0</v>
      </c>
      <c r="I1127" s="241">
        <v>0</v>
      </c>
      <c r="J1127" s="241">
        <v>1</v>
      </c>
      <c r="K1127" s="20" t="s">
        <v>113</v>
      </c>
      <c r="L1127" s="20" t="s">
        <v>113</v>
      </c>
      <c r="M1127" s="20" t="s">
        <v>114</v>
      </c>
      <c r="N1127" s="20"/>
      <c r="O1127" s="20" t="s">
        <v>115</v>
      </c>
      <c r="P1127" s="85">
        <f>INDEX('Aquo parameters'!$A$1:$H$6130,MATCH($E1127,'Aquo parameters'!$E:$E,0),7)</f>
        <v>0</v>
      </c>
      <c r="Q1127" s="20" t="str">
        <f t="shared" si="17"/>
        <v>factors.Add(new Factor() { ParameterID = 2893, Key = 1130, StandardizationSet = "Bbk", Parameter = "23DHindl2on", Factor_A = 0, Factor_B = 0, Factor_C = 1, IsMetal = false, IsPak = false, IsOrganic = true });</v>
      </c>
    </row>
    <row r="1128" spans="1:18" x14ac:dyDescent="0.25">
      <c r="A1128" s="34">
        <v>1131</v>
      </c>
      <c r="B1128" s="38" t="s">
        <v>111</v>
      </c>
      <c r="C1128" s="51" t="s">
        <v>497</v>
      </c>
      <c r="D1128" s="215" t="str">
        <f>INDEX('Aquo parameters'!$A$1:$H$6130,MATCH($E1128,'Aquo parameters'!$E:$E,0),1)</f>
        <v>23xyldne</v>
      </c>
      <c r="E1128" s="35">
        <v>2894</v>
      </c>
      <c r="F1128" s="41" t="str">
        <f>INDEX('Aquo parameters'!$A$1:$H$6130,MATCH($E1128,'Aquo parameters'!$E:$E,0),2)</f>
        <v>2,3-xylidine</v>
      </c>
      <c r="G1128" s="41" t="s">
        <v>112</v>
      </c>
      <c r="H1128" s="40">
        <v>0</v>
      </c>
      <c r="I1128" s="40">
        <v>0</v>
      </c>
      <c r="J1128" s="40">
        <v>1</v>
      </c>
      <c r="K1128" s="20" t="s">
        <v>113</v>
      </c>
      <c r="L1128" s="20" t="s">
        <v>113</v>
      </c>
      <c r="M1128" s="20" t="s">
        <v>114</v>
      </c>
      <c r="N1128" s="43"/>
      <c r="O1128" s="20" t="s">
        <v>115</v>
      </c>
      <c r="P1128" s="85">
        <f>INDEX('Aquo parameters'!$A$1:$H$6130,MATCH($E1128,'Aquo parameters'!$E:$E,0),7)</f>
        <v>0</v>
      </c>
      <c r="Q1128" s="20" t="str">
        <f t="shared" si="17"/>
        <v>factors.Add(new Factor() { ParameterID = 2894, Key = 1131, StandardizationSet = "Bbk", Parameter = "23xyldne", Factor_A = 0, Factor_B = 0, Factor_C = 1, IsMetal = false, IsPak = false, IsOrganic = true });</v>
      </c>
      <c r="R1128" s="43"/>
    </row>
    <row r="1129" spans="1:18" x14ac:dyDescent="0.25">
      <c r="A1129" s="34">
        <v>1132</v>
      </c>
      <c r="B1129" s="35" t="s">
        <v>111</v>
      </c>
      <c r="D1129" s="215" t="str">
        <f>INDEX('Aquo parameters'!$A$1:$H$6130,MATCH($E1129,'Aquo parameters'!$E:$E,0),1)</f>
        <v>244TC1y13C5a</v>
      </c>
      <c r="E1129" s="35">
        <v>2895</v>
      </c>
      <c r="F1129" s="41" t="str">
        <f>INDEX('Aquo parameters'!$A$1:$H$6130,MATCH($E1129,'Aquo parameters'!$E:$E,0),2)</f>
        <v>2,4,4-trimethyl-1,3-pentaandiol-1-isobutyraat</v>
      </c>
      <c r="G1129" s="41" t="s">
        <v>112</v>
      </c>
      <c r="H1129" s="241">
        <v>0</v>
      </c>
      <c r="I1129" s="241">
        <v>0</v>
      </c>
      <c r="J1129" s="241">
        <v>1</v>
      </c>
      <c r="K1129" s="20" t="s">
        <v>113</v>
      </c>
      <c r="L1129" s="20" t="s">
        <v>113</v>
      </c>
      <c r="M1129" s="20" t="s">
        <v>114</v>
      </c>
      <c r="N1129" s="20"/>
      <c r="O1129" s="20" t="s">
        <v>115</v>
      </c>
      <c r="P1129" s="85">
        <f>INDEX('Aquo parameters'!$A$1:$H$6130,MATCH($E1129,'Aquo parameters'!$E:$E,0),7)</f>
        <v>0</v>
      </c>
      <c r="Q1129" s="20" t="str">
        <f t="shared" si="17"/>
        <v>factors.Add(new Factor() { ParameterID = 2895, Key = 1132, StandardizationSet = "Bbk", Parameter = "244TC1y13C5a", Factor_A = 0, Factor_B = 0, Factor_C = 1, IsMetal = false, IsPak = false, IsOrganic = true });</v>
      </c>
    </row>
    <row r="1130" spans="1:18" x14ac:dyDescent="0.25">
      <c r="A1130" s="34">
        <v>1133</v>
      </c>
      <c r="B1130" s="38" t="s">
        <v>111</v>
      </c>
      <c r="C1130" s="51" t="s">
        <v>498</v>
      </c>
      <c r="D1130" s="215" t="str">
        <f>INDEX('Aquo parameters'!$A$1:$H$6130,MATCH($E1130,'Aquo parameters'!$E:$E,0),1)</f>
        <v>245TC1yAn</v>
      </c>
      <c r="E1130" s="35">
        <v>2896</v>
      </c>
      <c r="F1130" s="41" t="str">
        <f>INDEX('Aquo parameters'!$A$1:$H$6130,MATCH($E1130,'Aquo parameters'!$E:$E,0),2)</f>
        <v>2,4,5-trimethylaniline</v>
      </c>
      <c r="G1130" s="41" t="s">
        <v>112</v>
      </c>
      <c r="H1130" s="40">
        <v>0</v>
      </c>
      <c r="I1130" s="40">
        <v>0</v>
      </c>
      <c r="J1130" s="40">
        <v>1</v>
      </c>
      <c r="K1130" s="20" t="s">
        <v>113</v>
      </c>
      <c r="L1130" s="20" t="s">
        <v>113</v>
      </c>
      <c r="M1130" s="20" t="s">
        <v>114</v>
      </c>
      <c r="N1130" s="43"/>
      <c r="O1130" s="20" t="s">
        <v>115</v>
      </c>
      <c r="P1130" s="85">
        <f>INDEX('Aquo parameters'!$A$1:$H$6130,MATCH($E1130,'Aquo parameters'!$E:$E,0),7)</f>
        <v>0</v>
      </c>
      <c r="Q1130" s="20" t="str">
        <f t="shared" si="17"/>
        <v>factors.Add(new Factor() { ParameterID = 2896, Key = 1133, StandardizationSet = "Bbk", Parameter = "245TC1yAn", Factor_A = 0, Factor_B = 0, Factor_C = 1, IsMetal = false, IsPak = false, IsOrganic = true });</v>
      </c>
      <c r="R1130" s="43"/>
    </row>
    <row r="1131" spans="1:18" x14ac:dyDescent="0.25">
      <c r="A1131" s="34">
        <v>1134</v>
      </c>
      <c r="B1131" s="35" t="s">
        <v>111</v>
      </c>
      <c r="D1131" s="215" t="str">
        <f>INDEX('Aquo parameters'!$A$1:$H$6130,MATCH($E1131,'Aquo parameters'!$E:$E,0),1)</f>
        <v>246TBrFol</v>
      </c>
      <c r="E1131" s="35">
        <v>2897</v>
      </c>
      <c r="F1131" s="41" t="str">
        <f>INDEX('Aquo parameters'!$A$1:$H$6130,MATCH($E1131,'Aquo parameters'!$E:$E,0),2)</f>
        <v>2,4,6-tribroomfenol</v>
      </c>
      <c r="G1131" s="41" t="s">
        <v>112</v>
      </c>
      <c r="H1131" s="241">
        <v>0</v>
      </c>
      <c r="I1131" s="241">
        <v>0</v>
      </c>
      <c r="J1131" s="241">
        <v>1</v>
      </c>
      <c r="K1131" s="20" t="s">
        <v>113</v>
      </c>
      <c r="L1131" s="20" t="s">
        <v>113</v>
      </c>
      <c r="M1131" s="20" t="s">
        <v>114</v>
      </c>
      <c r="N1131" s="20"/>
      <c r="O1131" s="20" t="s">
        <v>115</v>
      </c>
      <c r="P1131" s="85">
        <f>INDEX('Aquo parameters'!$A$1:$H$6130,MATCH($E1131,'Aquo parameters'!$E:$E,0),7)</f>
        <v>0</v>
      </c>
      <c r="Q1131" s="20" t="str">
        <f t="shared" si="17"/>
        <v>factors.Add(new Factor() { ParameterID = 2897, Key = 1134, StandardizationSet = "Bbk", Parameter = "246TBrFol", Factor_A = 0, Factor_B = 0, Factor_C = 1, IsMetal = false, IsPak = false, IsOrganic = true });</v>
      </c>
    </row>
    <row r="1132" spans="1:18" x14ac:dyDescent="0.25">
      <c r="A1132" s="34">
        <v>1135</v>
      </c>
      <c r="B1132" s="38" t="s">
        <v>111</v>
      </c>
      <c r="C1132" s="51" t="s">
        <v>499</v>
      </c>
      <c r="D1132" s="215" t="str">
        <f>INDEX('Aquo parameters'!$A$1:$H$6130,MATCH($E1132,'Aquo parameters'!$E:$E,0),1)</f>
        <v>246TC1yAn</v>
      </c>
      <c r="E1132" s="35">
        <v>2898</v>
      </c>
      <c r="F1132" s="41" t="str">
        <f>INDEX('Aquo parameters'!$A$1:$H$6130,MATCH($E1132,'Aquo parameters'!$E:$E,0),2)</f>
        <v>2,4,6-trimethylaniline</v>
      </c>
      <c r="G1132" s="41" t="s">
        <v>112</v>
      </c>
      <c r="H1132" s="40">
        <v>0</v>
      </c>
      <c r="I1132" s="40">
        <v>0</v>
      </c>
      <c r="J1132" s="40">
        <v>1</v>
      </c>
      <c r="K1132" s="20" t="s">
        <v>113</v>
      </c>
      <c r="L1132" s="20" t="s">
        <v>113</v>
      </c>
      <c r="M1132" s="20" t="s">
        <v>114</v>
      </c>
      <c r="N1132" s="43"/>
      <c r="O1132" s="20" t="s">
        <v>115</v>
      </c>
      <c r="P1132" s="85">
        <f>INDEX('Aquo parameters'!$A$1:$H$6130,MATCH($E1132,'Aquo parameters'!$E:$E,0),7)</f>
        <v>0</v>
      </c>
      <c r="Q1132" s="20" t="str">
        <f t="shared" si="17"/>
        <v>factors.Add(new Factor() { ParameterID = 2898, Key = 1135, StandardizationSet = "Bbk", Parameter = "246TC1yAn", Factor_A = 0, Factor_B = 0, Factor_C = 1, IsMetal = false, IsPak = false, IsOrganic = true });</v>
      </c>
      <c r="R1132" s="43"/>
    </row>
    <row r="1133" spans="1:18" x14ac:dyDescent="0.25">
      <c r="A1133" s="34">
        <v>1136</v>
      </c>
      <c r="B1133" s="35" t="s">
        <v>111</v>
      </c>
      <c r="D1133" s="215" t="str">
        <f>INDEX('Aquo parameters'!$A$1:$H$6130,MATCH($E1133,'Aquo parameters'!$E:$E,0),1)</f>
        <v>246TC1yprdne</v>
      </c>
      <c r="E1133" s="35">
        <v>2899</v>
      </c>
      <c r="F1133" s="41" t="str">
        <f>INDEX('Aquo parameters'!$A$1:$H$6130,MATCH($E1133,'Aquo parameters'!$E:$E,0),2)</f>
        <v>2,4,6-trimethylpyridine</v>
      </c>
      <c r="G1133" s="41" t="s">
        <v>112</v>
      </c>
      <c r="H1133" s="241">
        <v>0</v>
      </c>
      <c r="I1133" s="241">
        <v>0</v>
      </c>
      <c r="J1133" s="241">
        <v>1</v>
      </c>
      <c r="K1133" s="20" t="s">
        <v>113</v>
      </c>
      <c r="L1133" s="20" t="s">
        <v>113</v>
      </c>
      <c r="M1133" s="20" t="s">
        <v>114</v>
      </c>
      <c r="N1133" s="20"/>
      <c r="O1133" s="20" t="s">
        <v>115</v>
      </c>
      <c r="P1133" s="85">
        <f>INDEX('Aquo parameters'!$A$1:$H$6130,MATCH($E1133,'Aquo parameters'!$E:$E,0),7)</f>
        <v>0</v>
      </c>
      <c r="Q1133" s="20" t="str">
        <f t="shared" si="17"/>
        <v>factors.Add(new Factor() { ParameterID = 2899, Key = 1136, StandardizationSet = "Bbk", Parameter = "246TC1yprdne", Factor_A = 0, Factor_B = 0, Factor_C = 1, IsMetal = false, IsPak = false, IsOrganic = true });</v>
      </c>
    </row>
    <row r="1134" spans="1:18" x14ac:dyDescent="0.25">
      <c r="A1134" s="34">
        <v>1137</v>
      </c>
      <c r="B1134" s="35" t="s">
        <v>111</v>
      </c>
      <c r="D1134" s="215" t="str">
        <f>INDEX('Aquo parameters'!$A$1:$H$6130,MATCH($E1134,'Aquo parameters'!$E:$E,0),1)</f>
        <v>2479T4C1y5dc</v>
      </c>
      <c r="E1134" s="35">
        <v>2900</v>
      </c>
      <c r="F1134" s="41" t="str">
        <f>INDEX('Aquo parameters'!$A$1:$H$6130,MATCH($E1134,'Aquo parameters'!$E:$E,0),2)</f>
        <v>2,4,7,9-tetramethyl-5-decyn-4,7-diol</v>
      </c>
      <c r="G1134" s="41" t="s">
        <v>112</v>
      </c>
      <c r="H1134" s="241">
        <v>0</v>
      </c>
      <c r="I1134" s="241">
        <v>0</v>
      </c>
      <c r="J1134" s="241">
        <v>1</v>
      </c>
      <c r="K1134" s="20" t="s">
        <v>113</v>
      </c>
      <c r="L1134" s="20" t="s">
        <v>113</v>
      </c>
      <c r="M1134" s="20" t="s">
        <v>114</v>
      </c>
      <c r="N1134" s="20"/>
      <c r="O1134" s="20" t="s">
        <v>115</v>
      </c>
      <c r="P1134" s="85">
        <f>INDEX('Aquo parameters'!$A$1:$H$6130,MATCH($E1134,'Aquo parameters'!$E:$E,0),7)</f>
        <v>0</v>
      </c>
      <c r="Q1134" s="20" t="str">
        <f t="shared" si="17"/>
        <v>factors.Add(new Factor() { ParameterID = 2900, Key = 1137, StandardizationSet = "Bbk", Parameter = "2479T4C1y5dc", Factor_A = 0, Factor_B = 0, Factor_C = 1, IsMetal = false, IsPak = false, IsOrganic = true });</v>
      </c>
    </row>
    <row r="1135" spans="1:18" x14ac:dyDescent="0.25">
      <c r="A1135" s="34">
        <v>1138</v>
      </c>
      <c r="B1135" s="35" t="s">
        <v>111</v>
      </c>
      <c r="D1135" s="215" t="str">
        <f>INDEX('Aquo parameters'!$A$1:$H$6130,MATCH($E1135,'Aquo parameters'!$E:$E,0),1)</f>
        <v>24810T4Oasr5</v>
      </c>
      <c r="E1135" s="35">
        <v>2901</v>
      </c>
      <c r="F1135" s="41" t="str">
        <f>INDEX('Aquo parameters'!$A$1:$H$6130,MATCH($E1135,'Aquo parameters'!$E:$E,0),2)</f>
        <v>2,4,8,10 tetraoxaspiro(5.5)undecaan</v>
      </c>
      <c r="G1135" s="41" t="s">
        <v>112</v>
      </c>
      <c r="H1135" s="241">
        <v>0</v>
      </c>
      <c r="I1135" s="241">
        <v>0</v>
      </c>
      <c r="J1135" s="241">
        <v>1</v>
      </c>
      <c r="K1135" s="20" t="s">
        <v>113</v>
      </c>
      <c r="L1135" s="20" t="s">
        <v>113</v>
      </c>
      <c r="M1135" s="20" t="s">
        <v>114</v>
      </c>
      <c r="N1135" s="20"/>
      <c r="O1135" s="20" t="s">
        <v>115</v>
      </c>
      <c r="P1135" s="85">
        <f>INDEX('Aquo parameters'!$A$1:$H$6130,MATCH($E1135,'Aquo parameters'!$E:$E,0),7)</f>
        <v>0</v>
      </c>
      <c r="Q1135" s="20" t="str">
        <f t="shared" si="17"/>
        <v>factors.Add(new Factor() { ParameterID = 2901, Key = 1138, StandardizationSet = "Bbk", Parameter = "24810T4Oasr5", Factor_A = 0, Factor_B = 0, Factor_C = 1, IsMetal = false, IsPak = false, IsOrganic = true });</v>
      </c>
    </row>
    <row r="1136" spans="1:18" x14ac:dyDescent="0.25">
      <c r="A1136" s="34">
        <v>1139</v>
      </c>
      <c r="B1136" s="35" t="s">
        <v>111</v>
      </c>
      <c r="D1136" s="215" t="str">
        <f>INDEX('Aquo parameters'!$A$1:$H$6130,MATCH($E1136,'Aquo parameters'!$E:$E,0),1)</f>
        <v>24D2C2y4C1yC</v>
      </c>
      <c r="E1136" s="35">
        <v>2902</v>
      </c>
      <c r="F1136" s="41" t="str">
        <f>INDEX('Aquo parameters'!$A$1:$H$6130,MATCH($E1136,'Aquo parameters'!$E:$E,0),2)</f>
        <v>2,4-D 2-ethyl-4-methylpentyl ester</v>
      </c>
      <c r="G1136" s="41" t="s">
        <v>112</v>
      </c>
      <c r="H1136" s="241">
        <v>0</v>
      </c>
      <c r="I1136" s="241">
        <v>0</v>
      </c>
      <c r="J1136" s="241">
        <v>1</v>
      </c>
      <c r="K1136" s="20" t="s">
        <v>113</v>
      </c>
      <c r="L1136" s="20" t="s">
        <v>113</v>
      </c>
      <c r="M1136" s="20" t="s">
        <v>114</v>
      </c>
      <c r="N1136" s="20"/>
      <c r="O1136" s="20" t="s">
        <v>115</v>
      </c>
      <c r="P1136" s="85">
        <f>INDEX('Aquo parameters'!$A$1:$H$6130,MATCH($E1136,'Aquo parameters'!$E:$E,0),7)</f>
        <v>0</v>
      </c>
      <c r="Q1136" s="20" t="str">
        <f t="shared" si="17"/>
        <v>factors.Add(new Factor() { ParameterID = 2902, Key = 1139, StandardizationSet = "Bbk", Parameter = "24D2C2y4C1yC", Factor_A = 0, Factor_B = 0, Factor_C = 1, IsMetal = false, IsPak = false, IsOrganic = true });</v>
      </c>
    </row>
    <row r="1137" spans="1:18" x14ac:dyDescent="0.25">
      <c r="A1137" s="34">
        <v>1140</v>
      </c>
      <c r="B1137" s="35" t="s">
        <v>111</v>
      </c>
      <c r="D1137" s="215" t="str">
        <f>INDEX('Aquo parameters'!$A$1:$H$6130,MATCH($E1137,'Aquo parameters'!$E:$E,0),1)</f>
        <v>24D2C2yC6yEs</v>
      </c>
      <c r="E1137" s="35">
        <v>2903</v>
      </c>
      <c r="F1137" s="41" t="str">
        <f>INDEX('Aquo parameters'!$A$1:$H$6130,MATCH($E1137,'Aquo parameters'!$E:$E,0),2)</f>
        <v>2,4-D 2-ethylhexylester</v>
      </c>
      <c r="G1137" s="41" t="s">
        <v>112</v>
      </c>
      <c r="H1137" s="241">
        <v>0</v>
      </c>
      <c r="I1137" s="241">
        <v>0</v>
      </c>
      <c r="J1137" s="241">
        <v>1</v>
      </c>
      <c r="K1137" s="20" t="s">
        <v>113</v>
      </c>
      <c r="L1137" s="20" t="s">
        <v>113</v>
      </c>
      <c r="M1137" s="20" t="s">
        <v>114</v>
      </c>
      <c r="N1137" s="20"/>
      <c r="O1137" s="20" t="s">
        <v>115</v>
      </c>
      <c r="P1137" s="85">
        <f>INDEX('Aquo parameters'!$A$1:$H$6130,MATCH($E1137,'Aquo parameters'!$E:$E,0),7)</f>
        <v>0</v>
      </c>
      <c r="Q1137" s="20" t="str">
        <f t="shared" si="17"/>
        <v>factors.Add(new Factor() { ParameterID = 2903, Key = 1140, StandardizationSet = "Bbk", Parameter = "24D2C2yC6yEs", Factor_A = 0, Factor_B = 0, Factor_C = 1, IsMetal = false, IsPak = false, IsOrganic = true });</v>
      </c>
    </row>
    <row r="1138" spans="1:18" x14ac:dyDescent="0.25">
      <c r="A1138" s="34">
        <v>1141</v>
      </c>
      <c r="B1138" s="35" t="s">
        <v>111</v>
      </c>
      <c r="D1138" s="215" t="str">
        <f>INDEX('Aquo parameters'!$A$1:$H$6130,MATCH($E1138,'Aquo parameters'!$E:$E,0),1)</f>
        <v>24DAoansl</v>
      </c>
      <c r="E1138" s="35">
        <v>2904</v>
      </c>
      <c r="F1138" s="41" t="str">
        <f>INDEX('Aquo parameters'!$A$1:$H$6130,MATCH($E1138,'Aquo parameters'!$E:$E,0),2)</f>
        <v>2,4-diaminoanisol</v>
      </c>
      <c r="G1138" s="41" t="s">
        <v>112</v>
      </c>
      <c r="H1138" s="241">
        <v>0</v>
      </c>
      <c r="I1138" s="241">
        <v>0</v>
      </c>
      <c r="J1138" s="241">
        <v>1</v>
      </c>
      <c r="K1138" s="20" t="s">
        <v>113</v>
      </c>
      <c r="L1138" s="20" t="s">
        <v>113</v>
      </c>
      <c r="M1138" s="20" t="s">
        <v>114</v>
      </c>
      <c r="N1138" s="20"/>
      <c r="O1138" s="20" t="s">
        <v>115</v>
      </c>
      <c r="P1138" s="85">
        <f>INDEX('Aquo parameters'!$A$1:$H$6130,MATCH($E1138,'Aquo parameters'!$E:$E,0),7)</f>
        <v>0</v>
      </c>
      <c r="Q1138" s="20" t="str">
        <f t="shared" si="17"/>
        <v>factors.Add(new Factor() { ParameterID = 2904, Key = 1141, StandardizationSet = "Bbk", Parameter = "24DAoansl", Factor_A = 0, Factor_B = 0, Factor_C = 1, IsMetal = false, IsPak = false, IsOrganic = true });</v>
      </c>
    </row>
    <row r="1139" spans="1:18" x14ac:dyDescent="0.25">
      <c r="A1139" s="34">
        <v>1142</v>
      </c>
      <c r="B1139" s="35" t="s">
        <v>111</v>
      </c>
      <c r="D1139" s="215" t="str">
        <f>INDEX('Aquo parameters'!$A$1:$H$6130,MATCH($E1139,'Aquo parameters'!$E:$E,0),1)</f>
        <v>24DAoansSO4</v>
      </c>
      <c r="E1139" s="35">
        <v>2905</v>
      </c>
      <c r="F1139" s="41" t="str">
        <f>INDEX('Aquo parameters'!$A$1:$H$6130,MATCH($E1139,'Aquo parameters'!$E:$E,0),2)</f>
        <v>2,4-diaminoanisolsulfaat</v>
      </c>
      <c r="G1139" s="41" t="s">
        <v>112</v>
      </c>
      <c r="H1139" s="241">
        <v>0</v>
      </c>
      <c r="I1139" s="241">
        <v>0</v>
      </c>
      <c r="J1139" s="241">
        <v>1</v>
      </c>
      <c r="K1139" s="20" t="s">
        <v>113</v>
      </c>
      <c r="L1139" s="20" t="s">
        <v>113</v>
      </c>
      <c r="M1139" s="20" t="s">
        <v>114</v>
      </c>
      <c r="N1139" s="20"/>
      <c r="O1139" s="20" t="s">
        <v>115</v>
      </c>
      <c r="P1139" s="85">
        <f>INDEX('Aquo parameters'!$A$1:$H$6130,MATCH($E1139,'Aquo parameters'!$E:$E,0),7)</f>
        <v>0</v>
      </c>
      <c r="Q1139" s="20" t="str">
        <f t="shared" si="17"/>
        <v>factors.Add(new Factor() { ParameterID = 2905, Key = 1142, StandardizationSet = "Bbk", Parameter = "24DAoansSO4", Factor_A = 0, Factor_B = 0, Factor_C = 1, IsMetal = false, IsPak = false, IsOrganic = true });</v>
      </c>
    </row>
    <row r="1140" spans="1:18" x14ac:dyDescent="0.25">
      <c r="A1140" s="34">
        <v>1143</v>
      </c>
      <c r="B1140" s="35" t="s">
        <v>111</v>
      </c>
      <c r="D1140" s="215" t="str">
        <f>INDEX('Aquo parameters'!$A$1:$H$6130,MATCH($E1140,'Aquo parameters'!$E:$E,0),1)</f>
        <v>24DAoTol</v>
      </c>
      <c r="E1140" s="35">
        <v>2906</v>
      </c>
      <c r="F1140" s="41" t="str">
        <f>INDEX('Aquo parameters'!$A$1:$H$6130,MATCH($E1140,'Aquo parameters'!$E:$E,0),2)</f>
        <v>2,4-diaminotolueen</v>
      </c>
      <c r="G1140" s="41" t="s">
        <v>112</v>
      </c>
      <c r="H1140" s="241">
        <v>0</v>
      </c>
      <c r="I1140" s="241">
        <v>0</v>
      </c>
      <c r="J1140" s="241">
        <v>1</v>
      </c>
      <c r="K1140" s="20" t="s">
        <v>113</v>
      </c>
      <c r="L1140" s="20" t="s">
        <v>113</v>
      </c>
      <c r="M1140" s="20" t="s">
        <v>114</v>
      </c>
      <c r="N1140" s="20"/>
      <c r="O1140" s="20" t="s">
        <v>115</v>
      </c>
      <c r="P1140" s="85">
        <f>INDEX('Aquo parameters'!$A$1:$H$6130,MATCH($E1140,'Aquo parameters'!$E:$E,0),7)</f>
        <v>0</v>
      </c>
      <c r="Q1140" s="20" t="str">
        <f t="shared" si="17"/>
        <v>factors.Add(new Factor() { ParameterID = 2906, Key = 1143, StandardizationSet = "Bbk", Parameter = "24DAoTol", Factor_A = 0, Factor_B = 0, Factor_C = 1, IsMetal = false, IsPak = false, IsOrganic = true });</v>
      </c>
    </row>
    <row r="1141" spans="1:18" x14ac:dyDescent="0.25">
      <c r="A1141" s="34">
        <v>1144</v>
      </c>
      <c r="B1141" s="35" t="s">
        <v>111</v>
      </c>
      <c r="D1141" s="215" t="str">
        <f>INDEX('Aquo parameters'!$A$1:$H$6130,MATCH($E1141,'Aquo parameters'!$E:$E,0),1)</f>
        <v>24DC1y3C6ol</v>
      </c>
      <c r="E1141" s="35">
        <v>2907</v>
      </c>
      <c r="F1141" s="41" t="str">
        <f>INDEX('Aquo parameters'!$A$1:$H$6130,MATCH($E1141,'Aquo parameters'!$E:$E,0),2)</f>
        <v>2,4-dimethyl-3-hexanol</v>
      </c>
      <c r="G1141" s="41" t="s">
        <v>112</v>
      </c>
      <c r="H1141" s="241">
        <v>0</v>
      </c>
      <c r="I1141" s="241">
        <v>0</v>
      </c>
      <c r="J1141" s="241">
        <v>1</v>
      </c>
      <c r="K1141" s="20" t="s">
        <v>113</v>
      </c>
      <c r="L1141" s="20" t="s">
        <v>113</v>
      </c>
      <c r="M1141" s="20" t="s">
        <v>114</v>
      </c>
      <c r="N1141" s="20"/>
      <c r="O1141" s="20" t="s">
        <v>115</v>
      </c>
      <c r="P1141" s="85">
        <f>INDEX('Aquo parameters'!$A$1:$H$6130,MATCH($E1141,'Aquo parameters'!$E:$E,0),7)</f>
        <v>0</v>
      </c>
      <c r="Q1141" s="20" t="str">
        <f t="shared" si="17"/>
        <v>factors.Add(new Factor() { ParameterID = 2907, Key = 1144, StandardizationSet = "Bbk", Parameter = "24DC1y3C6ol", Factor_A = 0, Factor_B = 0, Factor_C = 1, IsMetal = false, IsPak = false, IsOrganic = true });</v>
      </c>
    </row>
    <row r="1142" spans="1:18" x14ac:dyDescent="0.25">
      <c r="A1142" s="34">
        <v>1145</v>
      </c>
      <c r="B1142" s="35" t="s">
        <v>111</v>
      </c>
      <c r="D1142" s="215" t="str">
        <f>INDEX('Aquo parameters'!$A$1:$H$6130,MATCH($E1142,'Aquo parameters'!$E:$E,0),1)</f>
        <v>24DC1yBenAh</v>
      </c>
      <c r="E1142" s="35">
        <v>2908</v>
      </c>
      <c r="F1142" s="41" t="str">
        <f>INDEX('Aquo parameters'!$A$1:$H$6130,MATCH($E1142,'Aquo parameters'!$E:$E,0),2)</f>
        <v>2,4-dimethylbenzaldehyde</v>
      </c>
      <c r="G1142" s="41" t="s">
        <v>112</v>
      </c>
      <c r="H1142" s="241">
        <v>0</v>
      </c>
      <c r="I1142" s="241">
        <v>0</v>
      </c>
      <c r="J1142" s="241">
        <v>1</v>
      </c>
      <c r="K1142" s="20" t="s">
        <v>113</v>
      </c>
      <c r="L1142" s="20" t="s">
        <v>113</v>
      </c>
      <c r="M1142" s="20" t="s">
        <v>114</v>
      </c>
      <c r="N1142" s="20"/>
      <c r="O1142" s="20" t="s">
        <v>115</v>
      </c>
      <c r="P1142" s="85">
        <f>INDEX('Aquo parameters'!$A$1:$H$6130,MATCH($E1142,'Aquo parameters'!$E:$E,0),7)</f>
        <v>0</v>
      </c>
      <c r="Q1142" s="20" t="str">
        <f t="shared" si="17"/>
        <v>factors.Add(new Factor() { ParameterID = 2908, Key = 1145, StandardizationSet = "Bbk", Parameter = "24DC1yBenAh", Factor_A = 0, Factor_B = 0, Factor_C = 1, IsMetal = false, IsPak = false, IsOrganic = true });</v>
      </c>
    </row>
    <row r="1143" spans="1:18" x14ac:dyDescent="0.25">
      <c r="A1143" s="34">
        <v>1146</v>
      </c>
      <c r="B1143" s="35" t="s">
        <v>111</v>
      </c>
      <c r="D1143" s="215" t="str">
        <f>INDEX('Aquo parameters'!$A$1:$H$6130,MATCH($E1143,'Aquo parameters'!$E:$E,0),1)</f>
        <v>24DC1yC5on</v>
      </c>
      <c r="E1143" s="35">
        <v>2909</v>
      </c>
      <c r="F1143" s="41" t="str">
        <f>INDEX('Aquo parameters'!$A$1:$H$6130,MATCH($E1143,'Aquo parameters'!$E:$E,0),2)</f>
        <v>2,4-dimethyl-3-pentanon</v>
      </c>
      <c r="G1143" s="41" t="s">
        <v>112</v>
      </c>
      <c r="H1143" s="241">
        <v>0</v>
      </c>
      <c r="I1143" s="241">
        <v>0</v>
      </c>
      <c r="J1143" s="241">
        <v>1</v>
      </c>
      <c r="K1143" s="20" t="s">
        <v>113</v>
      </c>
      <c r="L1143" s="20" t="s">
        <v>113</v>
      </c>
      <c r="M1143" s="20" t="s">
        <v>114</v>
      </c>
      <c r="N1143" s="20"/>
      <c r="O1143" s="20" t="s">
        <v>115</v>
      </c>
      <c r="P1143" s="85">
        <f>INDEX('Aquo parameters'!$A$1:$H$6130,MATCH($E1143,'Aquo parameters'!$E:$E,0),7)</f>
        <v>0</v>
      </c>
      <c r="Q1143" s="20" t="str">
        <f t="shared" si="17"/>
        <v>factors.Add(new Factor() { ParameterID = 2909, Key = 1146, StandardizationSet = "Bbk", Parameter = "24DC1yC5on", Factor_A = 0, Factor_B = 0, Factor_C = 1, IsMetal = false, IsPak = false, IsOrganic = true });</v>
      </c>
    </row>
    <row r="1144" spans="1:18" x14ac:dyDescent="0.25">
      <c r="A1144" s="34">
        <v>1147</v>
      </c>
      <c r="B1144" s="35" t="s">
        <v>111</v>
      </c>
      <c r="D1144" s="215" t="str">
        <f>INDEX('Aquo parameters'!$A$1:$H$6130,MATCH($E1144,'Aquo parameters'!$E:$E,0),1)</f>
        <v>24DC1yprdne</v>
      </c>
      <c r="E1144" s="35">
        <v>2910</v>
      </c>
      <c r="F1144" s="41" t="str">
        <f>INDEX('Aquo parameters'!$A$1:$H$6130,MATCH($E1144,'Aquo parameters'!$E:$E,0),2)</f>
        <v>2,4-dimethylpyridine</v>
      </c>
      <c r="G1144" s="41" t="s">
        <v>112</v>
      </c>
      <c r="H1144" s="241">
        <v>0</v>
      </c>
      <c r="I1144" s="241">
        <v>0</v>
      </c>
      <c r="J1144" s="241">
        <v>1</v>
      </c>
      <c r="K1144" s="20" t="s">
        <v>113</v>
      </c>
      <c r="L1144" s="20" t="s">
        <v>113</v>
      </c>
      <c r="M1144" s="20" t="s">
        <v>114</v>
      </c>
      <c r="N1144" s="20"/>
      <c r="O1144" s="20" t="s">
        <v>115</v>
      </c>
      <c r="P1144" s="85">
        <f>INDEX('Aquo parameters'!$A$1:$H$6130,MATCH($E1144,'Aquo parameters'!$E:$E,0),7)</f>
        <v>0</v>
      </c>
      <c r="Q1144" s="20" t="str">
        <f t="shared" si="17"/>
        <v>factors.Add(new Factor() { ParameterID = 2910, Key = 1147, StandardizationSet = "Bbk", Parameter = "24DC1yprdne", Factor_A = 0, Factor_B = 0, Factor_C = 1, IsMetal = false, IsPak = false, IsOrganic = true });</v>
      </c>
    </row>
    <row r="1145" spans="1:18" x14ac:dyDescent="0.25">
      <c r="A1145" s="34">
        <v>1148</v>
      </c>
      <c r="B1145" s="35" t="s">
        <v>111</v>
      </c>
      <c r="D1145" s="215" t="str">
        <f>INDEX('Aquo parameters'!$A$1:$H$6130,MATCH($E1145,'Aquo parameters'!$E:$E,0),1)</f>
        <v>24DC1yqnlne</v>
      </c>
      <c r="E1145" s="35">
        <v>2911</v>
      </c>
      <c r="F1145" s="41" t="str">
        <f>INDEX('Aquo parameters'!$A$1:$H$6130,MATCH($E1145,'Aquo parameters'!$E:$E,0),2)</f>
        <v>2,4-dimethylquinoline</v>
      </c>
      <c r="G1145" s="41" t="s">
        <v>112</v>
      </c>
      <c r="H1145" s="241">
        <v>0</v>
      </c>
      <c r="I1145" s="241">
        <v>0</v>
      </c>
      <c r="J1145" s="241">
        <v>1</v>
      </c>
      <c r="K1145" s="20" t="s">
        <v>113</v>
      </c>
      <c r="L1145" s="20" t="s">
        <v>113</v>
      </c>
      <c r="M1145" s="20" t="s">
        <v>114</v>
      </c>
      <c r="N1145" s="20"/>
      <c r="O1145" s="20" t="s">
        <v>115</v>
      </c>
      <c r="P1145" s="85">
        <f>INDEX('Aquo parameters'!$A$1:$H$6130,MATCH($E1145,'Aquo parameters'!$E:$E,0),7)</f>
        <v>0</v>
      </c>
      <c r="Q1145" s="20" t="str">
        <f t="shared" si="17"/>
        <v>factors.Add(new Factor() { ParameterID = 2911, Key = 1148, StandardizationSet = "Bbk", Parameter = "24DC1yqnlne", Factor_A = 0, Factor_B = 0, Factor_C = 1, IsMetal = false, IsPak = false, IsOrganic = true });</v>
      </c>
    </row>
    <row r="1146" spans="1:18" x14ac:dyDescent="0.25">
      <c r="A1146" s="34">
        <v>1149</v>
      </c>
      <c r="B1146" s="35" t="s">
        <v>111</v>
      </c>
      <c r="D1146" s="215" t="str">
        <f>INDEX('Aquo parameters'!$A$1:$H$6130,MATCH($E1146,'Aquo parameters'!$E:$E,0),1)</f>
        <v>24DC3yegC4yE</v>
      </c>
      <c r="E1146" s="35">
        <v>2912</v>
      </c>
      <c r="F1146" s="41" t="str">
        <f>INDEX('Aquo parameters'!$A$1:$H$6130,MATCH($E1146,'Aquo parameters'!$E:$E,0),2)</f>
        <v>2,4-D propyleen glycol butyl ether ester</v>
      </c>
      <c r="G1146" s="41" t="s">
        <v>112</v>
      </c>
      <c r="H1146" s="241">
        <v>0</v>
      </c>
      <c r="I1146" s="241">
        <v>0</v>
      </c>
      <c r="J1146" s="241">
        <v>1</v>
      </c>
      <c r="K1146" s="20" t="s">
        <v>113</v>
      </c>
      <c r="L1146" s="20" t="s">
        <v>113</v>
      </c>
      <c r="M1146" s="20" t="s">
        <v>114</v>
      </c>
      <c r="N1146" s="20"/>
      <c r="O1146" s="20" t="s">
        <v>115</v>
      </c>
      <c r="P1146" s="85">
        <f>INDEX('Aquo parameters'!$A$1:$H$6130,MATCH($E1146,'Aquo parameters'!$E:$E,0),7)</f>
        <v>0</v>
      </c>
      <c r="Q1146" s="20" t="str">
        <f t="shared" si="17"/>
        <v>factors.Add(new Factor() { ParameterID = 2912, Key = 1149, StandardizationSet = "Bbk", Parameter = "24DC3yegC4yE", Factor_A = 0, Factor_B = 0, Factor_C = 1, IsMetal = false, IsPak = false, IsOrganic = true });</v>
      </c>
    </row>
    <row r="1147" spans="1:18" x14ac:dyDescent="0.25">
      <c r="A1147" s="34">
        <v>1150</v>
      </c>
      <c r="B1147" s="35" t="s">
        <v>111</v>
      </c>
      <c r="D1147" s="215" t="str">
        <f>INDEX('Aquo parameters'!$A$1:$H$6130,MATCH($E1147,'Aquo parameters'!$E:$E,0),1)</f>
        <v>24DC4oxC2yEs</v>
      </c>
      <c r="E1147" s="35">
        <v>2913</v>
      </c>
      <c r="F1147" s="41" t="str">
        <f>INDEX('Aquo parameters'!$A$1:$H$6130,MATCH($E1147,'Aquo parameters'!$E:$E,0),2)</f>
        <v>2,4-D butoxyethylester</v>
      </c>
      <c r="G1147" s="41" t="s">
        <v>112</v>
      </c>
      <c r="H1147" s="241">
        <v>0</v>
      </c>
      <c r="I1147" s="241">
        <v>0</v>
      </c>
      <c r="J1147" s="241">
        <v>1</v>
      </c>
      <c r="K1147" s="20" t="s">
        <v>113</v>
      </c>
      <c r="L1147" s="20" t="s">
        <v>113</v>
      </c>
      <c r="M1147" s="20" t="s">
        <v>114</v>
      </c>
      <c r="N1147" s="20"/>
      <c r="O1147" s="20" t="s">
        <v>115</v>
      </c>
      <c r="P1147" s="85">
        <f>INDEX('Aquo parameters'!$A$1:$H$6130,MATCH($E1147,'Aquo parameters'!$E:$E,0),7)</f>
        <v>0</v>
      </c>
      <c r="Q1147" s="20" t="str">
        <f t="shared" si="17"/>
        <v>factors.Add(new Factor() { ParameterID = 2913, Key = 1150, StandardizationSet = "Bbk", Parameter = "24DC4oxC2yEs", Factor_A = 0, Factor_B = 0, Factor_C = 1, IsMetal = false, IsPak = false, IsOrganic = true });</v>
      </c>
    </row>
    <row r="1148" spans="1:18" x14ac:dyDescent="0.25">
      <c r="A1148" s="34">
        <v>1151</v>
      </c>
      <c r="B1148" s="35" t="s">
        <v>111</v>
      </c>
      <c r="D1148" s="215" t="str">
        <f>INDEX('Aquo parameters'!$A$1:$H$6130,MATCH($E1148,'Aquo parameters'!$E:$E,0),1)</f>
        <v>24DC4yEsr</v>
      </c>
      <c r="E1148" s="35">
        <v>2914</v>
      </c>
      <c r="F1148" s="41" t="str">
        <f>INDEX('Aquo parameters'!$A$1:$H$6130,MATCH($E1148,'Aquo parameters'!$E:$E,0),2)</f>
        <v>2,4-D butyl ester</v>
      </c>
      <c r="G1148" s="41" t="s">
        <v>112</v>
      </c>
      <c r="H1148" s="241">
        <v>0</v>
      </c>
      <c r="I1148" s="241">
        <v>0</v>
      </c>
      <c r="J1148" s="241">
        <v>1</v>
      </c>
      <c r="K1148" s="20" t="s">
        <v>113</v>
      </c>
      <c r="L1148" s="20" t="s">
        <v>113</v>
      </c>
      <c r="M1148" s="20" t="s">
        <v>114</v>
      </c>
      <c r="N1148" s="20"/>
      <c r="O1148" s="20" t="s">
        <v>115</v>
      </c>
      <c r="P1148" s="85">
        <f>INDEX('Aquo parameters'!$A$1:$H$6130,MATCH($E1148,'Aquo parameters'!$E:$E,0),7)</f>
        <v>0</v>
      </c>
      <c r="Q1148" s="20" t="str">
        <f t="shared" si="17"/>
        <v>factors.Add(new Factor() { ParameterID = 2914, Key = 1151, StandardizationSet = "Bbk", Parameter = "24DC4yEsr", Factor_A = 0, Factor_B = 0, Factor_C = 1, IsMetal = false, IsPak = false, IsOrganic = true });</v>
      </c>
    </row>
    <row r="1149" spans="1:18" x14ac:dyDescent="0.25">
      <c r="A1149" s="34">
        <v>1152</v>
      </c>
      <c r="B1149" s="38" t="s">
        <v>111</v>
      </c>
      <c r="C1149" s="51" t="s">
        <v>500</v>
      </c>
      <c r="D1149" s="215" t="str">
        <f>INDEX('Aquo parameters'!$A$1:$H$6130,MATCH($E1149,'Aquo parameters'!$E:$E,0),1)</f>
        <v>24DCl6NO2An</v>
      </c>
      <c r="E1149" s="35">
        <v>2915</v>
      </c>
      <c r="F1149" s="41" t="str">
        <f>INDEX('Aquo parameters'!$A$1:$H$6130,MATCH($E1149,'Aquo parameters'!$E:$E,0),2)</f>
        <v>2,4-dichloor-6-nitroaniline</v>
      </c>
      <c r="G1149" s="41" t="s">
        <v>112</v>
      </c>
      <c r="H1149" s="40">
        <v>0</v>
      </c>
      <c r="I1149" s="40">
        <v>0</v>
      </c>
      <c r="J1149" s="40">
        <v>1</v>
      </c>
      <c r="K1149" s="20" t="s">
        <v>113</v>
      </c>
      <c r="L1149" s="20" t="s">
        <v>113</v>
      </c>
      <c r="M1149" s="20" t="s">
        <v>114</v>
      </c>
      <c r="N1149" s="43"/>
      <c r="O1149" s="20" t="s">
        <v>115</v>
      </c>
      <c r="P1149" s="85">
        <f>INDEX('Aquo parameters'!$A$1:$H$6130,MATCH($E1149,'Aquo parameters'!$E:$E,0),7)</f>
        <v>0</v>
      </c>
      <c r="Q1149" s="20" t="str">
        <f t="shared" si="17"/>
        <v>factors.Add(new Factor() { ParameterID = 2915, Key = 1152, StandardizationSet = "Bbk", Parameter = "24DCl6NO2An", Factor_A = 0, Factor_B = 0, Factor_C = 1, IsMetal = false, IsPak = false, IsOrganic = true });</v>
      </c>
      <c r="R1149" s="43"/>
    </row>
    <row r="1150" spans="1:18" x14ac:dyDescent="0.25">
      <c r="A1150" s="34">
        <v>1153</v>
      </c>
      <c r="B1150" s="35" t="s">
        <v>111</v>
      </c>
      <c r="D1150" s="215" t="str">
        <f>INDEX('Aquo parameters'!$A$1:$H$6130,MATCH($E1150,'Aquo parameters'!$E:$E,0),1)</f>
        <v>24DClctEsr</v>
      </c>
      <c r="E1150" s="35">
        <v>2916</v>
      </c>
      <c r="F1150" s="41" t="str">
        <f>INDEX('Aquo parameters'!$A$1:$H$6130,MATCH($E1150,'Aquo parameters'!$E:$E,0),2)</f>
        <v>2,4-D chloorcrotyl-ester</v>
      </c>
      <c r="G1150" s="41" t="s">
        <v>112</v>
      </c>
      <c r="H1150" s="241">
        <v>0</v>
      </c>
      <c r="I1150" s="241">
        <v>0</v>
      </c>
      <c r="J1150" s="241">
        <v>1</v>
      </c>
      <c r="K1150" s="20" t="s">
        <v>113</v>
      </c>
      <c r="L1150" s="20" t="s">
        <v>113</v>
      </c>
      <c r="M1150" s="20" t="s">
        <v>114</v>
      </c>
      <c r="N1150" s="20"/>
      <c r="O1150" s="20" t="s">
        <v>115</v>
      </c>
      <c r="P1150" s="85">
        <f>INDEX('Aquo parameters'!$A$1:$H$6130,MATCH($E1150,'Aquo parameters'!$E:$E,0),7)</f>
        <v>0</v>
      </c>
      <c r="Q1150" s="20" t="str">
        <f t="shared" si="17"/>
        <v>factors.Add(new Factor() { ParameterID = 2916, Key = 1153, StandardizationSet = "Bbk", Parameter = "24DClctEsr", Factor_A = 0, Factor_B = 0, Factor_C = 1, IsMetal = false, IsPak = false, IsOrganic = true });</v>
      </c>
    </row>
    <row r="1151" spans="1:18" x14ac:dyDescent="0.25">
      <c r="A1151" s="34">
        <v>1154</v>
      </c>
      <c r="B1151" s="35" t="s">
        <v>111</v>
      </c>
      <c r="D1151" s="215" t="str">
        <f>INDEX('Aquo parameters'!$A$1:$H$6130,MATCH($E1151,'Aquo parameters'!$E:$E,0),1)</f>
        <v>24DiC3yEsr</v>
      </c>
      <c r="E1151" s="35">
        <v>2919</v>
      </c>
      <c r="F1151" s="41" t="str">
        <f>INDEX('Aquo parameters'!$A$1:$H$6130,MATCH($E1151,'Aquo parameters'!$E:$E,0),2)</f>
        <v>2,4-D isopropyl ester</v>
      </c>
      <c r="G1151" s="41" t="s">
        <v>112</v>
      </c>
      <c r="H1151" s="241">
        <v>0</v>
      </c>
      <c r="I1151" s="241">
        <v>0</v>
      </c>
      <c r="J1151" s="241">
        <v>1</v>
      </c>
      <c r="K1151" s="20" t="s">
        <v>113</v>
      </c>
      <c r="L1151" s="20" t="s">
        <v>113</v>
      </c>
      <c r="M1151" s="20" t="s">
        <v>114</v>
      </c>
      <c r="N1151" s="20"/>
      <c r="O1151" s="20" t="s">
        <v>115</v>
      </c>
      <c r="P1151" s="85">
        <f>INDEX('Aquo parameters'!$A$1:$H$6130,MATCH($E1151,'Aquo parameters'!$E:$E,0),7)</f>
        <v>0</v>
      </c>
      <c r="Q1151" s="20" t="str">
        <f t="shared" si="17"/>
        <v>factors.Add(new Factor() { ParameterID = 2919, Key = 1154, StandardizationSet = "Bbk", Parameter = "24DiC3yEsr", Factor_A = 0, Factor_B = 0, Factor_C = 1, IsMetal = false, IsPak = false, IsOrganic = true });</v>
      </c>
    </row>
    <row r="1152" spans="1:18" x14ac:dyDescent="0.25">
      <c r="A1152" s="34">
        <v>1155</v>
      </c>
      <c r="B1152" s="35" t="s">
        <v>111</v>
      </c>
      <c r="D1152" s="215" t="str">
        <f>INDEX('Aquo parameters'!$A$1:$H$6130,MATCH($E1152,'Aquo parameters'!$E:$E,0),1)</f>
        <v>24DNazt</v>
      </c>
      <c r="E1152" s="35">
        <v>2920</v>
      </c>
      <c r="F1152" s="41" t="str">
        <f>INDEX('Aquo parameters'!$A$1:$H$6130,MATCH($E1152,'Aquo parameters'!$E:$E,0),2)</f>
        <v>2,4-D natrium zout</v>
      </c>
      <c r="G1152" s="41" t="s">
        <v>112</v>
      </c>
      <c r="H1152" s="241">
        <v>0</v>
      </c>
      <c r="I1152" s="241">
        <v>0</v>
      </c>
      <c r="J1152" s="241">
        <v>1</v>
      </c>
      <c r="K1152" s="20" t="s">
        <v>113</v>
      </c>
      <c r="L1152" s="20" t="s">
        <v>113</v>
      </c>
      <c r="M1152" s="20" t="s">
        <v>114</v>
      </c>
      <c r="N1152" s="20"/>
      <c r="O1152" s="20" t="s">
        <v>115</v>
      </c>
      <c r="P1152" s="85">
        <f>INDEX('Aquo parameters'!$A$1:$H$6130,MATCH($E1152,'Aquo parameters'!$E:$E,0),7)</f>
        <v>0</v>
      </c>
      <c r="Q1152" s="20" t="str">
        <f t="shared" si="17"/>
        <v>factors.Add(new Factor() { ParameterID = 2920, Key = 1155, StandardizationSet = "Bbk", Parameter = "24DNazt", Factor_A = 0, Factor_B = 0, Factor_C = 1, IsMetal = false, IsPak = false, IsOrganic = true });</v>
      </c>
    </row>
    <row r="1153" spans="1:18" x14ac:dyDescent="0.25">
      <c r="A1153" s="34">
        <v>1156</v>
      </c>
      <c r="B1153" s="38" t="s">
        <v>111</v>
      </c>
      <c r="C1153" s="51" t="s">
        <v>501</v>
      </c>
      <c r="D1153" s="215" t="str">
        <f>INDEX('Aquo parameters'!$A$1:$H$6130,MATCH($E1153,'Aquo parameters'!$E:$E,0),1)</f>
        <v>24DNO2An</v>
      </c>
      <c r="E1153" s="35">
        <v>2921</v>
      </c>
      <c r="F1153" s="41" t="str">
        <f>INDEX('Aquo parameters'!$A$1:$H$6130,MATCH($E1153,'Aquo parameters'!$E:$E,0),2)</f>
        <v>2,4-dinitroaniline</v>
      </c>
      <c r="G1153" s="41" t="s">
        <v>112</v>
      </c>
      <c r="H1153" s="40">
        <v>0</v>
      </c>
      <c r="I1153" s="40">
        <v>0</v>
      </c>
      <c r="J1153" s="40">
        <v>1</v>
      </c>
      <c r="K1153" s="20" t="s">
        <v>113</v>
      </c>
      <c r="L1153" s="20" t="s">
        <v>113</v>
      </c>
      <c r="M1153" s="20" t="s">
        <v>114</v>
      </c>
      <c r="N1153" s="43"/>
      <c r="O1153" s="20" t="s">
        <v>115</v>
      </c>
      <c r="P1153" s="85">
        <f>INDEX('Aquo parameters'!$A$1:$H$6130,MATCH($E1153,'Aquo parameters'!$E:$E,0),7)</f>
        <v>0</v>
      </c>
      <c r="Q1153" s="20" t="str">
        <f t="shared" si="17"/>
        <v>factors.Add(new Factor() { ParameterID = 2921, Key = 1156, StandardizationSet = "Bbk", Parameter = "24DNO2An", Factor_A = 0, Factor_B = 0, Factor_C = 1, IsMetal = false, IsPak = false, IsOrganic = true });</v>
      </c>
      <c r="R1153" s="43"/>
    </row>
    <row r="1154" spans="1:18" x14ac:dyDescent="0.25">
      <c r="A1154" s="34">
        <v>1157</v>
      </c>
      <c r="B1154" s="35" t="s">
        <v>111</v>
      </c>
      <c r="D1154" s="215" t="str">
        <f>INDEX('Aquo parameters'!$A$1:$H$6130,MATCH($E1154,'Aquo parameters'!$E:$E,0),1)</f>
        <v>24DttC4yFol</v>
      </c>
      <c r="E1154" s="35">
        <v>2923</v>
      </c>
      <c r="F1154" s="41" t="str">
        <f>INDEX('Aquo parameters'!$A$1:$H$6130,MATCH($E1154,'Aquo parameters'!$E:$E,0),2)</f>
        <v>2,4-di-tertiair-butylfenol</v>
      </c>
      <c r="G1154" s="41" t="s">
        <v>112</v>
      </c>
      <c r="H1154" s="241">
        <v>0</v>
      </c>
      <c r="I1154" s="241">
        <v>0</v>
      </c>
      <c r="J1154" s="241">
        <v>1</v>
      </c>
      <c r="K1154" s="20" t="s">
        <v>113</v>
      </c>
      <c r="L1154" s="20" t="s">
        <v>113</v>
      </c>
      <c r="M1154" s="20" t="s">
        <v>114</v>
      </c>
      <c r="N1154" s="20"/>
      <c r="O1154" s="20" t="s">
        <v>115</v>
      </c>
      <c r="P1154" s="85">
        <f>INDEX('Aquo parameters'!$A$1:$H$6130,MATCH($E1154,'Aquo parameters'!$E:$E,0),7)</f>
        <v>0</v>
      </c>
      <c r="Q1154" s="20" t="str">
        <f t="shared" ref="Q1154:Q1217" si="18">"factors.Add(new Factor() { ParameterID = " &amp; E1154 &amp; ", Key = " &amp; A1154 &amp; ", StandardizationSet = """ &amp; B1154 &amp; """, Parameter = """ &amp; D1154 &amp; """, Factor_A = " &amp; H1154 &amp; ", Factor_B = " &amp; I1154 &amp; ", Factor_C = " &amp; J1154 &amp; ", IsMetal = "&amp; K1154 &amp;", IsPak = "&amp; L1154 &amp;", IsOrganic = "&amp; M1154 &amp;" });"</f>
        <v>factors.Add(new Factor() { ParameterID = 2923, Key = 1157, StandardizationSet = "Bbk", Parameter = "24DttC4yFol", Factor_A = 0, Factor_B = 0, Factor_C = 1, IsMetal = false, IsPak = false, IsOrganic = true });</v>
      </c>
    </row>
    <row r="1155" spans="1:18" x14ac:dyDescent="0.25">
      <c r="A1155" s="34">
        <v>1158</v>
      </c>
      <c r="B1155" s="35" t="s">
        <v>111</v>
      </c>
      <c r="D1155" s="215" t="str">
        <f>INDEX('Aquo parameters'!$A$1:$H$6130,MATCH($E1155,'Aquo parameters'!$E:$E,0),1)</f>
        <v>24TolDiCN</v>
      </c>
      <c r="E1155" s="35">
        <v>2924</v>
      </c>
      <c r="F1155" s="41" t="str">
        <f>INDEX('Aquo parameters'!$A$1:$H$6130,MATCH($E1155,'Aquo parameters'!$E:$E,0),2)</f>
        <v>2,4-tolueendiisocyanaat</v>
      </c>
      <c r="G1155" s="41" t="s">
        <v>112</v>
      </c>
      <c r="H1155" s="241">
        <v>0</v>
      </c>
      <c r="I1155" s="241">
        <v>0</v>
      </c>
      <c r="J1155" s="241">
        <v>1</v>
      </c>
      <c r="K1155" s="20" t="s">
        <v>113</v>
      </c>
      <c r="L1155" s="20" t="s">
        <v>113</v>
      </c>
      <c r="M1155" s="20" t="s">
        <v>114</v>
      </c>
      <c r="N1155" s="20"/>
      <c r="O1155" s="20" t="s">
        <v>115</v>
      </c>
      <c r="P1155" s="85">
        <f>INDEX('Aquo parameters'!$A$1:$H$6130,MATCH($E1155,'Aquo parameters'!$E:$E,0),7)</f>
        <v>0</v>
      </c>
      <c r="Q1155" s="20" t="str">
        <f t="shared" si="18"/>
        <v>factors.Add(new Factor() { ParameterID = 2924, Key = 1158, StandardizationSet = "Bbk", Parameter = "24TolDiCN", Factor_A = 0, Factor_B = 0, Factor_C = 1, IsMetal = false, IsPak = false, IsOrganic = true });</v>
      </c>
    </row>
    <row r="1156" spans="1:18" x14ac:dyDescent="0.25">
      <c r="A1156" s="34">
        <v>1159</v>
      </c>
      <c r="B1156" s="35" t="s">
        <v>111</v>
      </c>
      <c r="D1156" s="215" t="str">
        <f>INDEX('Aquo parameters'!$A$1:$H$6130,MATCH($E1156,'Aquo parameters'!$E:$E,0),1)</f>
        <v>25811T4OaC12</v>
      </c>
      <c r="E1156" s="35">
        <v>2925</v>
      </c>
      <c r="F1156" s="41" t="str">
        <f>INDEX('Aquo parameters'!$A$1:$H$6130,MATCH($E1156,'Aquo parameters'!$E:$E,0),2)</f>
        <v>2,5,8,11-tetraoxadodecaan</v>
      </c>
      <c r="G1156" s="41" t="s">
        <v>112</v>
      </c>
      <c r="H1156" s="241">
        <v>0</v>
      </c>
      <c r="I1156" s="241">
        <v>0</v>
      </c>
      <c r="J1156" s="241">
        <v>1</v>
      </c>
      <c r="K1156" s="20" t="s">
        <v>113</v>
      </c>
      <c r="L1156" s="20" t="s">
        <v>113</v>
      </c>
      <c r="M1156" s="20" t="s">
        <v>114</v>
      </c>
      <c r="N1156" s="20"/>
      <c r="O1156" s="20" t="s">
        <v>115</v>
      </c>
      <c r="P1156" s="85">
        <f>INDEX('Aquo parameters'!$A$1:$H$6130,MATCH($E1156,'Aquo parameters'!$E:$E,0),7)</f>
        <v>0</v>
      </c>
      <c r="Q1156" s="20" t="str">
        <f t="shared" si="18"/>
        <v>factors.Add(new Factor() { ParameterID = 2925, Key = 1159, StandardizationSet = "Bbk", Parameter = "25811T4OaC12", Factor_A = 0, Factor_B = 0, Factor_C = 1, IsMetal = false, IsPak = false, IsOrganic = true });</v>
      </c>
    </row>
    <row r="1157" spans="1:18" x14ac:dyDescent="0.25">
      <c r="A1157" s="34">
        <v>1160</v>
      </c>
      <c r="B1157" s="35" t="s">
        <v>111</v>
      </c>
      <c r="D1157" s="215" t="str">
        <f>INDEX('Aquo parameters'!$A$1:$H$6130,MATCH($E1157,'Aquo parameters'!$E:$E,0),1)</f>
        <v>25DC2oxAn</v>
      </c>
      <c r="E1157" s="35">
        <v>2926</v>
      </c>
      <c r="F1157" s="41" t="str">
        <f>INDEX('Aquo parameters'!$A$1:$H$6130,MATCH($E1157,'Aquo parameters'!$E:$E,0),2)</f>
        <v>2,5-diethoxyaniline</v>
      </c>
      <c r="G1157" s="41" t="s">
        <v>112</v>
      </c>
      <c r="H1157" s="241">
        <v>0</v>
      </c>
      <c r="I1157" s="241">
        <v>0</v>
      </c>
      <c r="J1157" s="241">
        <v>1</v>
      </c>
      <c r="K1157" s="20" t="s">
        <v>113</v>
      </c>
      <c r="L1157" s="20" t="s">
        <v>113</v>
      </c>
      <c r="M1157" s="20" t="s">
        <v>114</v>
      </c>
      <c r="N1157" s="20"/>
      <c r="O1157" s="20" t="s">
        <v>115</v>
      </c>
      <c r="P1157" s="85">
        <f>INDEX('Aquo parameters'!$A$1:$H$6130,MATCH($E1157,'Aquo parameters'!$E:$E,0),7)</f>
        <v>0</v>
      </c>
      <c r="Q1157" s="20" t="str">
        <f t="shared" si="18"/>
        <v>factors.Add(new Factor() { ParameterID = 2926, Key = 1160, StandardizationSet = "Bbk", Parameter = "25DC2oxAn", Factor_A = 0, Factor_B = 0, Factor_C = 1, IsMetal = false, IsPak = false, IsOrganic = true });</v>
      </c>
    </row>
    <row r="1158" spans="1:18" x14ac:dyDescent="0.25">
      <c r="A1158" s="34">
        <v>1161</v>
      </c>
      <c r="B1158" s="35" t="s">
        <v>111</v>
      </c>
      <c r="D1158" s="215" t="str">
        <f>INDEX('Aquo parameters'!$A$1:$H$6130,MATCH($E1158,'Aquo parameters'!$E:$E,0),1)</f>
        <v>25DCl4NO2An</v>
      </c>
      <c r="E1158" s="35">
        <v>2927</v>
      </c>
      <c r="F1158" s="41" t="str">
        <f>INDEX('Aquo parameters'!$A$1:$H$6130,MATCH($E1158,'Aquo parameters'!$E:$E,0),2)</f>
        <v>2,5-dichloor-4-nitroaniline</v>
      </c>
      <c r="G1158" s="41" t="s">
        <v>112</v>
      </c>
      <c r="H1158" s="241">
        <v>0</v>
      </c>
      <c r="I1158" s="241">
        <v>0</v>
      </c>
      <c r="J1158" s="241">
        <v>1</v>
      </c>
      <c r="K1158" s="20" t="s">
        <v>113</v>
      </c>
      <c r="L1158" s="20" t="s">
        <v>113</v>
      </c>
      <c r="M1158" s="20" t="s">
        <v>114</v>
      </c>
      <c r="N1158" s="20"/>
      <c r="O1158" s="20" t="s">
        <v>115</v>
      </c>
      <c r="P1158" s="85">
        <f>INDEX('Aquo parameters'!$A$1:$H$6130,MATCH($E1158,'Aquo parameters'!$E:$E,0),7)</f>
        <v>0</v>
      </c>
      <c r="Q1158" s="20" t="str">
        <f t="shared" si="18"/>
        <v>factors.Add(new Factor() { ParameterID = 2927, Key = 1161, StandardizationSet = "Bbk", Parameter = "25DCl4NO2An", Factor_A = 0, Factor_B = 0, Factor_C = 1, IsMetal = false, IsPak = false, IsOrganic = true });</v>
      </c>
    </row>
    <row r="1159" spans="1:18" x14ac:dyDescent="0.25">
      <c r="A1159" s="34">
        <v>1162</v>
      </c>
      <c r="B1159" s="38" t="s">
        <v>111</v>
      </c>
      <c r="C1159" s="51" t="s">
        <v>502</v>
      </c>
      <c r="D1159" s="215" t="str">
        <f>INDEX('Aquo parameters'!$A$1:$H$6130,MATCH($E1159,'Aquo parameters'!$E:$E,0),1)</f>
        <v>25xyldne</v>
      </c>
      <c r="E1159" s="35">
        <v>2930</v>
      </c>
      <c r="F1159" s="41" t="str">
        <f>INDEX('Aquo parameters'!$A$1:$H$6130,MATCH($E1159,'Aquo parameters'!$E:$E,0),2)</f>
        <v>2,5-xylidine</v>
      </c>
      <c r="G1159" s="41" t="s">
        <v>112</v>
      </c>
      <c r="H1159" s="40">
        <v>0</v>
      </c>
      <c r="I1159" s="40">
        <v>0</v>
      </c>
      <c r="J1159" s="40">
        <v>1</v>
      </c>
      <c r="K1159" s="20" t="s">
        <v>113</v>
      </c>
      <c r="L1159" s="20" t="s">
        <v>113</v>
      </c>
      <c r="M1159" s="20" t="s">
        <v>114</v>
      </c>
      <c r="N1159" s="43"/>
      <c r="O1159" s="20" t="s">
        <v>115</v>
      </c>
      <c r="P1159" s="85">
        <f>INDEX('Aquo parameters'!$A$1:$H$6130,MATCH($E1159,'Aquo parameters'!$E:$E,0),7)</f>
        <v>0</v>
      </c>
      <c r="Q1159" s="20" t="str">
        <f t="shared" si="18"/>
        <v>factors.Add(new Factor() { ParameterID = 2930, Key = 1162, StandardizationSet = "Bbk", Parameter = "25xyldne", Factor_A = 0, Factor_B = 0, Factor_C = 1, IsMetal = false, IsPak = false, IsOrganic = true });</v>
      </c>
      <c r="R1159" s="43"/>
    </row>
    <row r="1160" spans="1:18" x14ac:dyDescent="0.25">
      <c r="A1160" s="34">
        <v>1163</v>
      </c>
      <c r="B1160" s="35" t="s">
        <v>111</v>
      </c>
      <c r="D1160" s="215" t="str">
        <f>INDEX('Aquo parameters'!$A$1:$H$6130,MATCH($E1160,'Aquo parameters'!$E:$E,0),1)</f>
        <v>261014T4C102</v>
      </c>
      <c r="E1160" s="35">
        <v>2931</v>
      </c>
      <c r="F1160" s="41" t="str">
        <f>INDEX('Aquo parameters'!$A$1:$H$6130,MATCH($E1160,'Aquo parameters'!$E:$E,0),2)</f>
        <v>2,6,10,14-tetramethylhexadecaan</v>
      </c>
      <c r="G1160" s="41" t="s">
        <v>112</v>
      </c>
      <c r="H1160" s="241">
        <v>0</v>
      </c>
      <c r="I1160" s="241">
        <v>0</v>
      </c>
      <c r="J1160" s="241">
        <v>1</v>
      </c>
      <c r="K1160" s="20" t="s">
        <v>113</v>
      </c>
      <c r="L1160" s="20" t="s">
        <v>113</v>
      </c>
      <c r="M1160" s="20" t="s">
        <v>114</v>
      </c>
      <c r="N1160" s="20"/>
      <c r="O1160" s="20" t="s">
        <v>115</v>
      </c>
      <c r="P1160" s="85">
        <f>INDEX('Aquo parameters'!$A$1:$H$6130,MATCH($E1160,'Aquo parameters'!$E:$E,0),7)</f>
        <v>0</v>
      </c>
      <c r="Q1160" s="20" t="str">
        <f t="shared" si="18"/>
        <v>factors.Add(new Factor() { ParameterID = 2931, Key = 1163, StandardizationSet = "Bbk", Parameter = "261014T4C102", Factor_A = 0, Factor_B = 0, Factor_C = 1, IsMetal = false, IsPak = false, IsOrganic = true });</v>
      </c>
    </row>
    <row r="1161" spans="1:18" x14ac:dyDescent="0.25">
      <c r="A1161" s="34">
        <v>1164</v>
      </c>
      <c r="B1161" s="35" t="s">
        <v>111</v>
      </c>
      <c r="D1161" s="215" t="str">
        <f>INDEX('Aquo parameters'!$A$1:$H$6130,MATCH($E1161,'Aquo parameters'!$E:$E,0),1)</f>
        <v>261014T4C1yC</v>
      </c>
      <c r="E1161" s="35">
        <v>2932</v>
      </c>
      <c r="F1161" s="41" t="str">
        <f>INDEX('Aquo parameters'!$A$1:$H$6130,MATCH($E1161,'Aquo parameters'!$E:$E,0),2)</f>
        <v>2,6,10,14-tetramethylpentadecaan</v>
      </c>
      <c r="G1161" s="41" t="s">
        <v>112</v>
      </c>
      <c r="H1161" s="241">
        <v>0</v>
      </c>
      <c r="I1161" s="241">
        <v>0</v>
      </c>
      <c r="J1161" s="241">
        <v>1</v>
      </c>
      <c r="K1161" s="20" t="s">
        <v>113</v>
      </c>
      <c r="L1161" s="20" t="s">
        <v>113</v>
      </c>
      <c r="M1161" s="20" t="s">
        <v>114</v>
      </c>
      <c r="N1161" s="20"/>
      <c r="O1161" s="20" t="s">
        <v>115</v>
      </c>
      <c r="P1161" s="85">
        <f>INDEX('Aquo parameters'!$A$1:$H$6130,MATCH($E1161,'Aquo parameters'!$E:$E,0),7)</f>
        <v>0</v>
      </c>
      <c r="Q1161" s="20" t="str">
        <f t="shared" si="18"/>
        <v>factors.Add(new Factor() { ParameterID = 2932, Key = 1164, StandardizationSet = "Bbk", Parameter = "261014T4C1yC", Factor_A = 0, Factor_B = 0, Factor_C = 1, IsMetal = false, IsPak = false, IsOrganic = true });</v>
      </c>
    </row>
    <row r="1162" spans="1:18" x14ac:dyDescent="0.25">
      <c r="A1162" s="34">
        <v>1165</v>
      </c>
      <c r="B1162" s="35" t="s">
        <v>111</v>
      </c>
      <c r="D1162" s="215" t="str">
        <f>INDEX('Aquo parameters'!$A$1:$H$6130,MATCH($E1162,'Aquo parameters'!$E:$E,0),1)</f>
        <v>26DC1yprdne</v>
      </c>
      <c r="E1162" s="35">
        <v>2933</v>
      </c>
      <c r="F1162" s="41" t="str">
        <f>INDEX('Aquo parameters'!$A$1:$H$6130,MATCH($E1162,'Aquo parameters'!$E:$E,0),2)</f>
        <v>2,6-dimethylpyridine</v>
      </c>
      <c r="G1162" s="41" t="s">
        <v>112</v>
      </c>
      <c r="H1162" s="241">
        <v>0</v>
      </c>
      <c r="I1162" s="241">
        <v>0</v>
      </c>
      <c r="J1162" s="241">
        <v>1</v>
      </c>
      <c r="K1162" s="20" t="s">
        <v>113</v>
      </c>
      <c r="L1162" s="20" t="s">
        <v>113</v>
      </c>
      <c r="M1162" s="20" t="s">
        <v>114</v>
      </c>
      <c r="N1162" s="20"/>
      <c r="O1162" s="20" t="s">
        <v>115</v>
      </c>
      <c r="P1162" s="85">
        <f>INDEX('Aquo parameters'!$A$1:$H$6130,MATCH($E1162,'Aquo parameters'!$E:$E,0),7)</f>
        <v>0</v>
      </c>
      <c r="Q1162" s="20" t="str">
        <f t="shared" si="18"/>
        <v>factors.Add(new Factor() { ParameterID = 2933, Key = 1165, StandardizationSet = "Bbk", Parameter = "26DC1yprdne", Factor_A = 0, Factor_B = 0, Factor_C = 1, IsMetal = false, IsPak = false, IsOrganic = true });</v>
      </c>
    </row>
    <row r="1163" spans="1:18" x14ac:dyDescent="0.25">
      <c r="A1163" s="34">
        <v>1166</v>
      </c>
      <c r="B1163" s="35" t="s">
        <v>111</v>
      </c>
      <c r="D1163" s="215" t="str">
        <f>INDEX('Aquo parameters'!$A$1:$H$6130,MATCH($E1163,'Aquo parameters'!$E:$E,0),1)</f>
        <v>26DC1yqnlne</v>
      </c>
      <c r="E1163" s="35">
        <v>2934</v>
      </c>
      <c r="F1163" s="41" t="str">
        <f>INDEX('Aquo parameters'!$A$1:$H$6130,MATCH($E1163,'Aquo parameters'!$E:$E,0),2)</f>
        <v>2,6-dimethylquinoline</v>
      </c>
      <c r="G1163" s="41" t="s">
        <v>112</v>
      </c>
      <c r="H1163" s="241">
        <v>0</v>
      </c>
      <c r="I1163" s="241">
        <v>0</v>
      </c>
      <c r="J1163" s="241">
        <v>1</v>
      </c>
      <c r="K1163" s="20" t="s">
        <v>113</v>
      </c>
      <c r="L1163" s="20" t="s">
        <v>113</v>
      </c>
      <c r="M1163" s="20" t="s">
        <v>114</v>
      </c>
      <c r="N1163" s="20"/>
      <c r="O1163" s="20" t="s">
        <v>115</v>
      </c>
      <c r="P1163" s="85">
        <f>INDEX('Aquo parameters'!$A$1:$H$6130,MATCH($E1163,'Aquo parameters'!$E:$E,0),7)</f>
        <v>0</v>
      </c>
      <c r="Q1163" s="20" t="str">
        <f t="shared" si="18"/>
        <v>factors.Add(new Factor() { ParameterID = 2934, Key = 1166, StandardizationSet = "Bbk", Parameter = "26DC1yqnlne", Factor_A = 0, Factor_B = 0, Factor_C = 1, IsMetal = false, IsPak = false, IsOrganic = true });</v>
      </c>
    </row>
    <row r="1164" spans="1:18" x14ac:dyDescent="0.25">
      <c r="A1164" s="34">
        <v>1167</v>
      </c>
      <c r="B1164" s="35" t="s">
        <v>111</v>
      </c>
      <c r="D1164" s="215" t="str">
        <f>INDEX('Aquo parameters'!$A$1:$H$6130,MATCH($E1164,'Aquo parameters'!$E:$E,0),1)</f>
        <v>26DC2yAn</v>
      </c>
      <c r="E1164" s="35">
        <v>2935</v>
      </c>
      <c r="F1164" s="41" t="str">
        <f>INDEX('Aquo parameters'!$A$1:$H$6130,MATCH($E1164,'Aquo parameters'!$E:$E,0),2)</f>
        <v>2,6-diethylaniline</v>
      </c>
      <c r="G1164" s="41" t="s">
        <v>112</v>
      </c>
      <c r="H1164" s="241">
        <v>0</v>
      </c>
      <c r="I1164" s="241">
        <v>0</v>
      </c>
      <c r="J1164" s="241">
        <v>1</v>
      </c>
      <c r="K1164" s="20" t="s">
        <v>113</v>
      </c>
      <c r="L1164" s="20" t="s">
        <v>113</v>
      </c>
      <c r="M1164" s="20" t="s">
        <v>114</v>
      </c>
      <c r="N1164" s="20"/>
      <c r="O1164" s="20" t="s">
        <v>115</v>
      </c>
      <c r="P1164" s="85">
        <f>INDEX('Aquo parameters'!$A$1:$H$6130,MATCH($E1164,'Aquo parameters'!$E:$E,0),7)</f>
        <v>0</v>
      </c>
      <c r="Q1164" s="20" t="str">
        <f t="shared" si="18"/>
        <v>factors.Add(new Factor() { ParameterID = 2935, Key = 1167, StandardizationSet = "Bbk", Parameter = "26DC2yAn", Factor_A = 0, Factor_B = 0, Factor_C = 1, IsMetal = false, IsPak = false, IsOrganic = true });</v>
      </c>
    </row>
    <row r="1165" spans="1:18" x14ac:dyDescent="0.25">
      <c r="A1165" s="34">
        <v>1168</v>
      </c>
      <c r="B1165" s="38" t="s">
        <v>111</v>
      </c>
      <c r="C1165" s="51" t="s">
        <v>503</v>
      </c>
      <c r="D1165" s="215" t="str">
        <f>INDEX('Aquo parameters'!$A$1:$H$6130,MATCH($E1165,'Aquo parameters'!$E:$E,0),1)</f>
        <v>26DCl3C1yAn</v>
      </c>
      <c r="E1165" s="35">
        <v>2936</v>
      </c>
      <c r="F1165" s="41" t="str">
        <f>INDEX('Aquo parameters'!$A$1:$H$6130,MATCH($E1165,'Aquo parameters'!$E:$E,0),2)</f>
        <v>2,6-dichloor-3-methylaniline</v>
      </c>
      <c r="G1165" s="41" t="s">
        <v>112</v>
      </c>
      <c r="H1165" s="40">
        <v>0</v>
      </c>
      <c r="I1165" s="40">
        <v>0</v>
      </c>
      <c r="J1165" s="40">
        <v>1</v>
      </c>
      <c r="K1165" s="20" t="s">
        <v>113</v>
      </c>
      <c r="L1165" s="20" t="s">
        <v>113</v>
      </c>
      <c r="M1165" s="20" t="s">
        <v>114</v>
      </c>
      <c r="N1165" s="43"/>
      <c r="O1165" s="20" t="s">
        <v>115</v>
      </c>
      <c r="P1165" s="85">
        <f>INDEX('Aquo parameters'!$A$1:$H$6130,MATCH($E1165,'Aquo parameters'!$E:$E,0),7)</f>
        <v>0</v>
      </c>
      <c r="Q1165" s="20" t="str">
        <f t="shared" si="18"/>
        <v>factors.Add(new Factor() { ParameterID = 2936, Key = 1168, StandardizationSet = "Bbk", Parameter = "26DCl3C1yAn", Factor_A = 0, Factor_B = 0, Factor_C = 1, IsMetal = false, IsPak = false, IsOrganic = true });</v>
      </c>
      <c r="R1165" s="43"/>
    </row>
    <row r="1166" spans="1:18" x14ac:dyDescent="0.25">
      <c r="A1166" s="34">
        <v>1169</v>
      </c>
      <c r="B1166" s="35" t="s">
        <v>111</v>
      </c>
      <c r="D1166" s="215" t="str">
        <f>INDEX('Aquo parameters'!$A$1:$H$6130,MATCH($E1166,'Aquo parameters'!$E:$E,0),1)</f>
        <v>26DFBenAd</v>
      </c>
      <c r="E1166" s="35">
        <v>2939</v>
      </c>
      <c r="F1166" s="41" t="str">
        <f>INDEX('Aquo parameters'!$A$1:$H$6130,MATCH($E1166,'Aquo parameters'!$E:$E,0),2)</f>
        <v>2,6-difluorbenzamide</v>
      </c>
      <c r="G1166" s="41" t="s">
        <v>112</v>
      </c>
      <c r="H1166" s="241">
        <v>0</v>
      </c>
      <c r="I1166" s="241">
        <v>0</v>
      </c>
      <c r="J1166" s="241">
        <v>1</v>
      </c>
      <c r="K1166" s="20" t="s">
        <v>113</v>
      </c>
      <c r="L1166" s="20" t="s">
        <v>113</v>
      </c>
      <c r="M1166" s="20" t="s">
        <v>114</v>
      </c>
      <c r="N1166" s="20"/>
      <c r="O1166" s="20" t="s">
        <v>115</v>
      </c>
      <c r="P1166" s="85">
        <f>INDEX('Aquo parameters'!$A$1:$H$6130,MATCH($E1166,'Aquo parameters'!$E:$E,0),7)</f>
        <v>0</v>
      </c>
      <c r="Q1166" s="20" t="str">
        <f t="shared" si="18"/>
        <v>factors.Add(new Factor() { ParameterID = 2939, Key = 1169, StandardizationSet = "Bbk", Parameter = "26DFBenAd", Factor_A = 0, Factor_B = 0, Factor_C = 1, IsMetal = false, IsPak = false, IsOrganic = true });</v>
      </c>
    </row>
    <row r="1167" spans="1:18" x14ac:dyDescent="0.25">
      <c r="A1167" s="34">
        <v>1170</v>
      </c>
      <c r="B1167" s="38" t="s">
        <v>111</v>
      </c>
      <c r="C1167" s="51" t="s">
        <v>504</v>
      </c>
      <c r="D1167" s="215" t="str">
        <f>INDEX('Aquo parameters'!$A$1:$H$6130,MATCH($E1167,'Aquo parameters'!$E:$E,0),1)</f>
        <v>26DNO2An</v>
      </c>
      <c r="E1167" s="35">
        <v>2940</v>
      </c>
      <c r="F1167" s="41" t="str">
        <f>INDEX('Aquo parameters'!$A$1:$H$6130,MATCH($E1167,'Aquo parameters'!$E:$E,0),2)</f>
        <v>2,6-dinitroaniline</v>
      </c>
      <c r="G1167" s="41" t="s">
        <v>112</v>
      </c>
      <c r="H1167" s="40">
        <v>0</v>
      </c>
      <c r="I1167" s="40">
        <v>0</v>
      </c>
      <c r="J1167" s="40">
        <v>1</v>
      </c>
      <c r="K1167" s="20" t="s">
        <v>113</v>
      </c>
      <c r="L1167" s="20" t="s">
        <v>113</v>
      </c>
      <c r="M1167" s="20" t="s">
        <v>114</v>
      </c>
      <c r="N1167" s="43"/>
      <c r="O1167" s="20" t="s">
        <v>115</v>
      </c>
      <c r="P1167" s="85">
        <f>INDEX('Aquo parameters'!$A$1:$H$6130,MATCH($E1167,'Aquo parameters'!$E:$E,0),7)</f>
        <v>0</v>
      </c>
      <c r="Q1167" s="20" t="str">
        <f t="shared" si="18"/>
        <v>factors.Add(new Factor() { ParameterID = 2940, Key = 1170, StandardizationSet = "Bbk", Parameter = "26DNO2An", Factor_A = 0, Factor_B = 0, Factor_C = 1, IsMetal = false, IsPak = false, IsOrganic = true });</v>
      </c>
      <c r="R1167" s="43"/>
    </row>
    <row r="1168" spans="1:18" x14ac:dyDescent="0.25">
      <c r="A1168" s="34">
        <v>1171</v>
      </c>
      <c r="B1168" s="35" t="s">
        <v>111</v>
      </c>
      <c r="D1168" s="215" t="str">
        <f>INDEX('Aquo parameters'!$A$1:$H$6130,MATCH($E1168,'Aquo parameters'!$E:$E,0),1)</f>
        <v>26DttC4y14be</v>
      </c>
      <c r="E1168" s="35">
        <v>2941</v>
      </c>
      <c r="F1168" s="41" t="str">
        <f>INDEX('Aquo parameters'!$A$1:$H$6130,MATCH($E1168,'Aquo parameters'!$E:$E,0),2)</f>
        <v>2,6-di-tert-butyl-1,4-benzochinon</v>
      </c>
      <c r="G1168" s="41" t="s">
        <v>112</v>
      </c>
      <c r="H1168" s="241">
        <v>0</v>
      </c>
      <c r="I1168" s="241">
        <v>0</v>
      </c>
      <c r="J1168" s="241">
        <v>1</v>
      </c>
      <c r="K1168" s="20" t="s">
        <v>113</v>
      </c>
      <c r="L1168" s="20" t="s">
        <v>113</v>
      </c>
      <c r="M1168" s="20" t="s">
        <v>114</v>
      </c>
      <c r="N1168" s="20"/>
      <c r="O1168" s="20" t="s">
        <v>115</v>
      </c>
      <c r="P1168" s="85">
        <f>INDEX('Aquo parameters'!$A$1:$H$6130,MATCH($E1168,'Aquo parameters'!$E:$E,0),7)</f>
        <v>0</v>
      </c>
      <c r="Q1168" s="20" t="str">
        <f t="shared" si="18"/>
        <v>factors.Add(new Factor() { ParameterID = 2941, Key = 1171, StandardizationSet = "Bbk", Parameter = "26DttC4y14be", Factor_A = 0, Factor_B = 0, Factor_C = 1, IsMetal = false, IsPak = false, IsOrganic = true });</v>
      </c>
    </row>
    <row r="1169" spans="1:18" x14ac:dyDescent="0.25">
      <c r="A1169" s="34">
        <v>1172</v>
      </c>
      <c r="B1169" s="35" t="s">
        <v>111</v>
      </c>
      <c r="D1169" s="215" t="str">
        <f>INDEX('Aquo parameters'!$A$1:$H$6130,MATCH($E1169,'Aquo parameters'!$E:$E,0),1)</f>
        <v>26DttC4yFol</v>
      </c>
      <c r="E1169" s="35">
        <v>2942</v>
      </c>
      <c r="F1169" s="41" t="str">
        <f>INDEX('Aquo parameters'!$A$1:$H$6130,MATCH($E1169,'Aquo parameters'!$E:$E,0),2)</f>
        <v>2,6-di-tert-butylfenol</v>
      </c>
      <c r="G1169" s="41" t="s">
        <v>112</v>
      </c>
      <c r="H1169" s="241">
        <v>0</v>
      </c>
      <c r="I1169" s="241">
        <v>0</v>
      </c>
      <c r="J1169" s="241">
        <v>1</v>
      </c>
      <c r="K1169" s="20" t="s">
        <v>113</v>
      </c>
      <c r="L1169" s="20" t="s">
        <v>113</v>
      </c>
      <c r="M1169" s="20" t="s">
        <v>114</v>
      </c>
      <c r="N1169" s="20"/>
      <c r="O1169" s="20" t="s">
        <v>115</v>
      </c>
      <c r="P1169" s="85">
        <f>INDEX('Aquo parameters'!$A$1:$H$6130,MATCH($E1169,'Aquo parameters'!$E:$E,0),7)</f>
        <v>0</v>
      </c>
      <c r="Q1169" s="20" t="str">
        <f t="shared" si="18"/>
        <v>factors.Add(new Factor() { ParameterID = 2942, Key = 1172, StandardizationSet = "Bbk", Parameter = "26DttC4yFol", Factor_A = 0, Factor_B = 0, Factor_C = 1, IsMetal = false, IsPak = false, IsOrganic = true });</v>
      </c>
    </row>
    <row r="1170" spans="1:18" x14ac:dyDescent="0.25">
      <c r="A1170" s="34">
        <v>1173</v>
      </c>
      <c r="B1170" s="35" t="s">
        <v>111</v>
      </c>
      <c r="D1170" s="215" t="str">
        <f>INDEX('Aquo parameters'!$A$1:$H$6130,MATCH($E1170,'Aquo parameters'!$E:$E,0),1)</f>
        <v>26TolDiCN</v>
      </c>
      <c r="E1170" s="35">
        <v>2943</v>
      </c>
      <c r="F1170" s="41" t="str">
        <f>INDEX('Aquo parameters'!$A$1:$H$6130,MATCH($E1170,'Aquo parameters'!$E:$E,0),2)</f>
        <v>2,6-tolueendiisocyanaat</v>
      </c>
      <c r="G1170" s="41" t="s">
        <v>112</v>
      </c>
      <c r="H1170" s="241">
        <v>0</v>
      </c>
      <c r="I1170" s="241">
        <v>0</v>
      </c>
      <c r="J1170" s="241">
        <v>1</v>
      </c>
      <c r="K1170" s="20" t="s">
        <v>113</v>
      </c>
      <c r="L1170" s="20" t="s">
        <v>113</v>
      </c>
      <c r="M1170" s="20" t="s">
        <v>114</v>
      </c>
      <c r="N1170" s="20"/>
      <c r="O1170" s="20" t="s">
        <v>115</v>
      </c>
      <c r="P1170" s="85">
        <f>INDEX('Aquo parameters'!$A$1:$H$6130,MATCH($E1170,'Aquo parameters'!$E:$E,0),7)</f>
        <v>0</v>
      </c>
      <c r="Q1170" s="20" t="str">
        <f t="shared" si="18"/>
        <v>factors.Add(new Factor() { ParameterID = 2943, Key = 1173, StandardizationSet = "Bbk", Parameter = "26TolDiCN", Factor_A = 0, Factor_B = 0, Factor_C = 1, IsMetal = false, IsPak = false, IsOrganic = true });</v>
      </c>
    </row>
    <row r="1171" spans="1:18" x14ac:dyDescent="0.25">
      <c r="A1171" s="34">
        <v>1174</v>
      </c>
      <c r="B1171" s="38" t="s">
        <v>111</v>
      </c>
      <c r="C1171" s="51" t="s">
        <v>505</v>
      </c>
      <c r="D1171" s="215" t="str">
        <f>INDEX('Aquo parameters'!$A$1:$H$6130,MATCH($E1171,'Aquo parameters'!$E:$E,0),1)</f>
        <v>26xyldne</v>
      </c>
      <c r="E1171" s="35">
        <v>2944</v>
      </c>
      <c r="F1171" s="41" t="str">
        <f>INDEX('Aquo parameters'!$A$1:$H$6130,MATCH($E1171,'Aquo parameters'!$E:$E,0),2)</f>
        <v>2,6-xylidine</v>
      </c>
      <c r="G1171" s="41" t="s">
        <v>112</v>
      </c>
      <c r="H1171" s="40">
        <v>0</v>
      </c>
      <c r="I1171" s="40">
        <v>0</v>
      </c>
      <c r="J1171" s="40">
        <v>1</v>
      </c>
      <c r="K1171" s="20" t="s">
        <v>113</v>
      </c>
      <c r="L1171" s="20" t="s">
        <v>113</v>
      </c>
      <c r="M1171" s="20" t="s">
        <v>114</v>
      </c>
      <c r="N1171" s="43"/>
      <c r="O1171" s="20" t="s">
        <v>115</v>
      </c>
      <c r="P1171" s="85">
        <f>INDEX('Aquo parameters'!$A$1:$H$6130,MATCH($E1171,'Aquo parameters'!$E:$E,0),7)</f>
        <v>0</v>
      </c>
      <c r="Q1171" s="20" t="str">
        <f t="shared" si="18"/>
        <v>factors.Add(new Factor() { ParameterID = 2944, Key = 1174, StandardizationSet = "Bbk", Parameter = "26xyldne", Factor_A = 0, Factor_B = 0, Factor_C = 1, IsMetal = false, IsPak = false, IsOrganic = true });</v>
      </c>
      <c r="R1171" s="43"/>
    </row>
    <row r="1172" spans="1:18" x14ac:dyDescent="0.25">
      <c r="A1172" s="34">
        <v>1175</v>
      </c>
      <c r="B1172" s="35" t="s">
        <v>111</v>
      </c>
      <c r="D1172" s="215" t="str">
        <f>INDEX('Aquo parameters'!$A$1:$H$6130,MATCH($E1172,'Aquo parameters'!$E:$E,0),1)</f>
        <v>2actAoFle</v>
      </c>
      <c r="E1172" s="35">
        <v>2945</v>
      </c>
      <c r="F1172" s="41" t="str">
        <f>INDEX('Aquo parameters'!$A$1:$H$6130,MATCH($E1172,'Aquo parameters'!$E:$E,0),2)</f>
        <v>2-acetylaminofluoreen</v>
      </c>
      <c r="G1172" s="41" t="s">
        <v>112</v>
      </c>
      <c r="H1172" s="241">
        <v>0</v>
      </c>
      <c r="I1172" s="241">
        <v>0</v>
      </c>
      <c r="J1172" s="241">
        <v>1</v>
      </c>
      <c r="K1172" s="20" t="s">
        <v>113</v>
      </c>
      <c r="L1172" s="20" t="s">
        <v>113</v>
      </c>
      <c r="M1172" s="20" t="s">
        <v>114</v>
      </c>
      <c r="N1172" s="20"/>
      <c r="O1172" s="20" t="s">
        <v>115</v>
      </c>
      <c r="P1172" s="85">
        <f>INDEX('Aquo parameters'!$A$1:$H$6130,MATCH($E1172,'Aquo parameters'!$E:$E,0),7)</f>
        <v>0</v>
      </c>
      <c r="Q1172" s="20" t="str">
        <f t="shared" si="18"/>
        <v>factors.Add(new Factor() { ParameterID = 2945, Key = 1175, StandardizationSet = "Bbk", Parameter = "2actAoFle", Factor_A = 0, Factor_B = 0, Factor_C = 1, IsMetal = false, IsPak = false, IsOrganic = true });</v>
      </c>
    </row>
    <row r="1173" spans="1:18" x14ac:dyDescent="0.25">
      <c r="A1173" s="34">
        <v>1176</v>
      </c>
      <c r="B1173" s="35" t="s">
        <v>111</v>
      </c>
      <c r="D1173" s="215" t="str">
        <f>INDEX('Aquo parameters'!$A$1:$H$6130,MATCH($E1173,'Aquo parameters'!$E:$E,0),1)</f>
        <v>2actfrn</v>
      </c>
      <c r="E1173" s="35">
        <v>2946</v>
      </c>
      <c r="F1173" s="41" t="str">
        <f>INDEX('Aquo parameters'!$A$1:$H$6130,MATCH($E1173,'Aquo parameters'!$E:$E,0),2)</f>
        <v>2-acetylfuran</v>
      </c>
      <c r="G1173" s="41" t="s">
        <v>112</v>
      </c>
      <c r="H1173" s="241">
        <v>0</v>
      </c>
      <c r="I1173" s="241">
        <v>0</v>
      </c>
      <c r="J1173" s="241">
        <v>1</v>
      </c>
      <c r="K1173" s="20" t="s">
        <v>113</v>
      </c>
      <c r="L1173" s="20" t="s">
        <v>113</v>
      </c>
      <c r="M1173" s="20" t="s">
        <v>114</v>
      </c>
      <c r="N1173" s="20"/>
      <c r="O1173" s="20" t="s">
        <v>115</v>
      </c>
      <c r="P1173" s="85">
        <f>INDEX('Aquo parameters'!$A$1:$H$6130,MATCH($E1173,'Aquo parameters'!$E:$E,0),7)</f>
        <v>0</v>
      </c>
      <c r="Q1173" s="20" t="str">
        <f t="shared" si="18"/>
        <v>factors.Add(new Factor() { ParameterID = 2946, Key = 1176, StandardizationSet = "Bbk", Parameter = "2actfrn", Factor_A = 0, Factor_B = 0, Factor_C = 1, IsMetal = false, IsPak = false, IsOrganic = true });</v>
      </c>
    </row>
    <row r="1174" spans="1:18" x14ac:dyDescent="0.25">
      <c r="A1174" s="34">
        <v>1177</v>
      </c>
      <c r="B1174" s="35" t="s">
        <v>111</v>
      </c>
      <c r="D1174" s="215" t="str">
        <f>INDEX('Aquo parameters'!$A$1:$H$6130,MATCH($E1174,'Aquo parameters'!$E:$E,0),1)</f>
        <v>2actprl</v>
      </c>
      <c r="E1174" s="35">
        <v>2947</v>
      </c>
      <c r="F1174" s="41" t="str">
        <f>INDEX('Aquo parameters'!$A$1:$H$6130,MATCH($E1174,'Aquo parameters'!$E:$E,0),2)</f>
        <v>2-acetylpyrrol</v>
      </c>
      <c r="G1174" s="41" t="s">
        <v>112</v>
      </c>
      <c r="H1174" s="241">
        <v>0</v>
      </c>
      <c r="I1174" s="241">
        <v>0</v>
      </c>
      <c r="J1174" s="241">
        <v>1</v>
      </c>
      <c r="K1174" s="20" t="s">
        <v>113</v>
      </c>
      <c r="L1174" s="20" t="s">
        <v>113</v>
      </c>
      <c r="M1174" s="20" t="s">
        <v>114</v>
      </c>
      <c r="N1174" s="20"/>
      <c r="O1174" s="20" t="s">
        <v>115</v>
      </c>
      <c r="P1174" s="85">
        <f>INDEX('Aquo parameters'!$A$1:$H$6130,MATCH($E1174,'Aquo parameters'!$E:$E,0),7)</f>
        <v>0</v>
      </c>
      <c r="Q1174" s="20" t="str">
        <f t="shared" si="18"/>
        <v>factors.Add(new Factor() { ParameterID = 2947, Key = 1177, StandardizationSet = "Bbk", Parameter = "2actprl", Factor_A = 0, Factor_B = 0, Factor_C = 1, IsMetal = false, IsPak = false, IsOrganic = true });</v>
      </c>
    </row>
    <row r="1175" spans="1:18" x14ac:dyDescent="0.25">
      <c r="A1175" s="34">
        <v>1178</v>
      </c>
      <c r="B1175" s="35" t="s">
        <v>111</v>
      </c>
      <c r="D1175" s="215" t="str">
        <f>INDEX('Aquo parameters'!$A$1:$H$6130,MATCH($E1175,'Aquo parameters'!$E:$E,0),1)</f>
        <v>2ansdnHCl</v>
      </c>
      <c r="E1175" s="35">
        <v>2948</v>
      </c>
      <c r="F1175" s="41" t="str">
        <f>INDEX('Aquo parameters'!$A$1:$H$6130,MATCH($E1175,'Aquo parameters'!$E:$E,0),2)</f>
        <v>2-anisidine hydrochloride</v>
      </c>
      <c r="G1175" s="41" t="s">
        <v>112</v>
      </c>
      <c r="H1175" s="241">
        <v>0</v>
      </c>
      <c r="I1175" s="241">
        <v>0</v>
      </c>
      <c r="J1175" s="241">
        <v>1</v>
      </c>
      <c r="K1175" s="20" t="s">
        <v>113</v>
      </c>
      <c r="L1175" s="20" t="s">
        <v>113</v>
      </c>
      <c r="M1175" s="20" t="s">
        <v>114</v>
      </c>
      <c r="N1175" s="20"/>
      <c r="O1175" s="20" t="s">
        <v>115</v>
      </c>
      <c r="P1175" s="85">
        <f>INDEX('Aquo parameters'!$A$1:$H$6130,MATCH($E1175,'Aquo parameters'!$E:$E,0),7)</f>
        <v>0</v>
      </c>
      <c r="Q1175" s="20" t="str">
        <f t="shared" si="18"/>
        <v>factors.Add(new Factor() { ParameterID = 2948, Key = 1178, StandardizationSet = "Bbk", Parameter = "2ansdnHCl", Factor_A = 0, Factor_B = 0, Factor_C = 1, IsMetal = false, IsPak = false, IsOrganic = true });</v>
      </c>
    </row>
    <row r="1176" spans="1:18" x14ac:dyDescent="0.25">
      <c r="A1176" s="34">
        <v>1179</v>
      </c>
      <c r="B1176" s="35" t="s">
        <v>111</v>
      </c>
      <c r="D1176" s="215" t="str">
        <f>INDEX('Aquo parameters'!$A$1:$H$6130,MATCH($E1176,'Aquo parameters'!$E:$E,0),1)</f>
        <v>2Ao4ClFol</v>
      </c>
      <c r="E1176" s="35">
        <v>2949</v>
      </c>
      <c r="F1176" s="41" t="str">
        <f>INDEX('Aquo parameters'!$A$1:$H$6130,MATCH($E1176,'Aquo parameters'!$E:$E,0),2)</f>
        <v>2-amino-4-chloorfenol</v>
      </c>
      <c r="G1176" s="41" t="s">
        <v>112</v>
      </c>
      <c r="H1176" s="241">
        <v>0</v>
      </c>
      <c r="I1176" s="241">
        <v>0</v>
      </c>
      <c r="J1176" s="241">
        <v>1</v>
      </c>
      <c r="K1176" s="20" t="s">
        <v>113</v>
      </c>
      <c r="L1176" s="20" t="s">
        <v>113</v>
      </c>
      <c r="M1176" s="20" t="s">
        <v>114</v>
      </c>
      <c r="N1176" s="20"/>
      <c r="O1176" s="20" t="s">
        <v>115</v>
      </c>
      <c r="P1176" s="85">
        <f>INDEX('Aquo parameters'!$A$1:$H$6130,MATCH($E1176,'Aquo parameters'!$E:$E,0),7)</f>
        <v>0</v>
      </c>
      <c r="Q1176" s="20" t="str">
        <f t="shared" si="18"/>
        <v>factors.Add(new Factor() { ParameterID = 2949, Key = 1179, StandardizationSet = "Bbk", Parameter = "2Ao4ClFol", Factor_A = 0, Factor_B = 0, Factor_C = 1, IsMetal = false, IsPak = false, IsOrganic = true });</v>
      </c>
    </row>
    <row r="1177" spans="1:18" x14ac:dyDescent="0.25">
      <c r="A1177" s="34">
        <v>1180</v>
      </c>
      <c r="B1177" s="35" t="s">
        <v>111</v>
      </c>
      <c r="D1177" s="215" t="str">
        <f>INDEX('Aquo parameters'!$A$1:$H$6130,MATCH($E1177,'Aquo parameters'!$E:$E,0),1)</f>
        <v>2Aoactfnn</v>
      </c>
      <c r="E1177" s="35">
        <v>2950</v>
      </c>
      <c r="F1177" s="41" t="str">
        <f>INDEX('Aquo parameters'!$A$1:$H$6130,MATCH($E1177,'Aquo parameters'!$E:$E,0),2)</f>
        <v>2-aminoacetofenon</v>
      </c>
      <c r="G1177" s="41" t="s">
        <v>112</v>
      </c>
      <c r="H1177" s="241">
        <v>0</v>
      </c>
      <c r="I1177" s="241">
        <v>0</v>
      </c>
      <c r="J1177" s="241">
        <v>1</v>
      </c>
      <c r="K1177" s="20" t="s">
        <v>113</v>
      </c>
      <c r="L1177" s="20" t="s">
        <v>113</v>
      </c>
      <c r="M1177" s="20" t="s">
        <v>114</v>
      </c>
      <c r="N1177" s="20"/>
      <c r="O1177" s="20" t="s">
        <v>115</v>
      </c>
      <c r="P1177" s="85">
        <f>INDEX('Aquo parameters'!$A$1:$H$6130,MATCH($E1177,'Aquo parameters'!$E:$E,0),7)</f>
        <v>0</v>
      </c>
      <c r="Q1177" s="20" t="str">
        <f t="shared" si="18"/>
        <v>factors.Add(new Factor() { ParameterID = 2950, Key = 1180, StandardizationSet = "Bbk", Parameter = "2Aoactfnn", Factor_A = 0, Factor_B = 0, Factor_C = 1, IsMetal = false, IsPak = false, IsOrganic = true });</v>
      </c>
    </row>
    <row r="1178" spans="1:18" x14ac:dyDescent="0.25">
      <c r="A1178" s="34">
        <v>1181</v>
      </c>
      <c r="B1178" s="35" t="s">
        <v>111</v>
      </c>
      <c r="D1178" s="215" t="str">
        <f>INDEX('Aquo parameters'!$A$1:$H$6130,MATCH($E1178,'Aquo parameters'!$E:$E,0),1)</f>
        <v>2Aoatcnn</v>
      </c>
      <c r="E1178" s="35">
        <v>2951</v>
      </c>
      <c r="F1178" s="41" t="str">
        <f>INDEX('Aquo parameters'!$A$1:$H$6130,MATCH($E1178,'Aquo parameters'!$E:$E,0),2)</f>
        <v>2-aminoanthrachinon</v>
      </c>
      <c r="G1178" s="41" t="s">
        <v>112</v>
      </c>
      <c r="H1178" s="241">
        <v>0</v>
      </c>
      <c r="I1178" s="241">
        <v>0</v>
      </c>
      <c r="J1178" s="241">
        <v>1</v>
      </c>
      <c r="K1178" s="20" t="s">
        <v>113</v>
      </c>
      <c r="L1178" s="20" t="s">
        <v>113</v>
      </c>
      <c r="M1178" s="20" t="s">
        <v>114</v>
      </c>
      <c r="N1178" s="20"/>
      <c r="O1178" s="20" t="s">
        <v>115</v>
      </c>
      <c r="P1178" s="85">
        <f>INDEX('Aquo parameters'!$A$1:$H$6130,MATCH($E1178,'Aquo parameters'!$E:$E,0),7)</f>
        <v>0</v>
      </c>
      <c r="Q1178" s="20" t="str">
        <f t="shared" si="18"/>
        <v>factors.Add(new Factor() { ParameterID = 2951, Key = 1181, StandardizationSet = "Bbk", Parameter = "2Aoatcnn", Factor_A = 0, Factor_B = 0, Factor_C = 1, IsMetal = false, IsPak = false, IsOrganic = true });</v>
      </c>
    </row>
    <row r="1179" spans="1:18" x14ac:dyDescent="0.25">
      <c r="A1179" s="34">
        <v>1182</v>
      </c>
      <c r="B1179" s="35" t="s">
        <v>111</v>
      </c>
      <c r="D1179" s="215" t="str">
        <f>INDEX('Aquo parameters'!$A$1:$H$6130,MATCH($E1179,'Aquo parameters'!$E:$E,0),1)</f>
        <v>2AoNaf</v>
      </c>
      <c r="E1179" s="35">
        <v>2952</v>
      </c>
      <c r="F1179" s="41" t="str">
        <f>INDEX('Aquo parameters'!$A$1:$H$6130,MATCH($E1179,'Aquo parameters'!$E:$E,0),2)</f>
        <v>2-aminonaftaleen</v>
      </c>
      <c r="G1179" s="41" t="s">
        <v>112</v>
      </c>
      <c r="H1179" s="241">
        <v>0</v>
      </c>
      <c r="I1179" s="241">
        <v>0</v>
      </c>
      <c r="J1179" s="241">
        <v>1</v>
      </c>
      <c r="K1179" s="20" t="s">
        <v>113</v>
      </c>
      <c r="L1179" s="20" t="s">
        <v>113</v>
      </c>
      <c r="M1179" s="20" t="s">
        <v>114</v>
      </c>
      <c r="N1179" s="20"/>
      <c r="O1179" s="20" t="s">
        <v>115</v>
      </c>
      <c r="P1179" s="85">
        <f>INDEX('Aquo parameters'!$A$1:$H$6130,MATCH($E1179,'Aquo parameters'!$E:$E,0),7)</f>
        <v>0</v>
      </c>
      <c r="Q1179" s="20" t="str">
        <f t="shared" si="18"/>
        <v>factors.Add(new Factor() { ParameterID = 2952, Key = 1182, StandardizationSet = "Bbk", Parameter = "2AoNaf", Factor_A = 0, Factor_B = 0, Factor_C = 1, IsMetal = false, IsPak = false, IsOrganic = true });</v>
      </c>
    </row>
    <row r="1180" spans="1:18" x14ac:dyDescent="0.25">
      <c r="A1180" s="34">
        <v>1183</v>
      </c>
      <c r="B1180" s="35" t="s">
        <v>111</v>
      </c>
      <c r="D1180" s="215" t="str">
        <f>INDEX('Aquo parameters'!$A$1:$H$6130,MATCH($E1180,'Aquo parameters'!$E:$E,0),1)</f>
        <v>2Br14HOFyC2a</v>
      </c>
      <c r="E1180" s="35">
        <v>2953</v>
      </c>
      <c r="F1180" s="41" t="str">
        <f>INDEX('Aquo parameters'!$A$1:$H$6130,MATCH($E1180,'Aquo parameters'!$E:$E,0),2)</f>
        <v>2-broom-1-(4-hydroxyfenyl)ethaan-1-on</v>
      </c>
      <c r="G1180" s="41" t="s">
        <v>112</v>
      </c>
      <c r="H1180" s="241">
        <v>0</v>
      </c>
      <c r="I1180" s="241">
        <v>0</v>
      </c>
      <c r="J1180" s="241">
        <v>1</v>
      </c>
      <c r="K1180" s="20" t="s">
        <v>113</v>
      </c>
      <c r="L1180" s="20" t="s">
        <v>113</v>
      </c>
      <c r="M1180" s="20" t="s">
        <v>114</v>
      </c>
      <c r="N1180" s="20"/>
      <c r="O1180" s="20" t="s">
        <v>115</v>
      </c>
      <c r="P1180" s="85">
        <f>INDEX('Aquo parameters'!$A$1:$H$6130,MATCH($E1180,'Aquo parameters'!$E:$E,0),7)</f>
        <v>0</v>
      </c>
      <c r="Q1180" s="20" t="str">
        <f t="shared" si="18"/>
        <v>factors.Add(new Factor() { ParameterID = 2953, Key = 1183, StandardizationSet = "Bbk", Parameter = "2Br14HOFyC2a", Factor_A = 0, Factor_B = 0, Factor_C = 1, IsMetal = false, IsPak = false, IsOrganic = true });</v>
      </c>
    </row>
    <row r="1181" spans="1:18" x14ac:dyDescent="0.25">
      <c r="A1181" s="34">
        <v>1184</v>
      </c>
      <c r="B1181" s="35" t="s">
        <v>111</v>
      </c>
      <c r="D1181" s="215" t="str">
        <f>INDEX('Aquo parameters'!$A$1:$H$6130,MATCH($E1181,'Aquo parameters'!$E:$E,0),1)</f>
        <v>2C11on</v>
      </c>
      <c r="E1181" s="35">
        <v>2954</v>
      </c>
      <c r="F1181" s="41" t="str">
        <f>INDEX('Aquo parameters'!$A$1:$H$6130,MATCH($E1181,'Aquo parameters'!$E:$E,0),2)</f>
        <v>2-undecanon</v>
      </c>
      <c r="G1181" s="41" t="s">
        <v>112</v>
      </c>
      <c r="H1181" s="241">
        <v>0</v>
      </c>
      <c r="I1181" s="241">
        <v>0</v>
      </c>
      <c r="J1181" s="241">
        <v>1</v>
      </c>
      <c r="K1181" s="20" t="s">
        <v>113</v>
      </c>
      <c r="L1181" s="20" t="s">
        <v>113</v>
      </c>
      <c r="M1181" s="20" t="s">
        <v>114</v>
      </c>
      <c r="N1181" s="20"/>
      <c r="O1181" s="20" t="s">
        <v>115</v>
      </c>
      <c r="P1181" s="85">
        <f>INDEX('Aquo parameters'!$A$1:$H$6130,MATCH($E1181,'Aquo parameters'!$E:$E,0),7)</f>
        <v>0</v>
      </c>
      <c r="Q1181" s="20" t="str">
        <f t="shared" si="18"/>
        <v>factors.Add(new Factor() { ParameterID = 2954, Key = 1184, StandardizationSet = "Bbk", Parameter = "2C11on", Factor_A = 0, Factor_B = 0, Factor_C = 1, IsMetal = false, IsPak = false, IsOrganic = true });</v>
      </c>
    </row>
    <row r="1182" spans="1:18" x14ac:dyDescent="0.25">
      <c r="A1182" s="34">
        <v>1185</v>
      </c>
      <c r="B1182" s="35" t="s">
        <v>111</v>
      </c>
      <c r="D1182" s="215" t="str">
        <f>INDEX('Aquo parameters'!$A$1:$H$6130,MATCH($E1182,'Aquo parameters'!$E:$E,0),1)</f>
        <v>2C19on</v>
      </c>
      <c r="E1182" s="35">
        <v>2955</v>
      </c>
      <c r="F1182" s="41" t="str">
        <f>INDEX('Aquo parameters'!$A$1:$H$6130,MATCH($E1182,'Aquo parameters'!$E:$E,0),2)</f>
        <v>2-nonadecanon</v>
      </c>
      <c r="G1182" s="41" t="s">
        <v>112</v>
      </c>
      <c r="H1182" s="241">
        <v>0</v>
      </c>
      <c r="I1182" s="241">
        <v>0</v>
      </c>
      <c r="J1182" s="241">
        <v>1</v>
      </c>
      <c r="K1182" s="20" t="s">
        <v>113</v>
      </c>
      <c r="L1182" s="20" t="s">
        <v>113</v>
      </c>
      <c r="M1182" s="20" t="s">
        <v>114</v>
      </c>
      <c r="N1182" s="20"/>
      <c r="O1182" s="20" t="s">
        <v>115</v>
      </c>
      <c r="P1182" s="85">
        <f>INDEX('Aquo parameters'!$A$1:$H$6130,MATCH($E1182,'Aquo parameters'!$E:$E,0),7)</f>
        <v>0</v>
      </c>
      <c r="Q1182" s="20" t="str">
        <f t="shared" si="18"/>
        <v>factors.Add(new Factor() { ParameterID = 2955, Key = 1185, StandardizationSet = "Bbk", Parameter = "2C19on", Factor_A = 0, Factor_B = 0, Factor_C = 1, IsMetal = false, IsPak = false, IsOrganic = true });</v>
      </c>
    </row>
    <row r="1183" spans="1:18" x14ac:dyDescent="0.25">
      <c r="A1183" s="34">
        <v>1186</v>
      </c>
      <c r="B1183" s="35" t="s">
        <v>111</v>
      </c>
      <c r="D1183" s="215" t="str">
        <f>INDEX('Aquo parameters'!$A$1:$H$6130,MATCH($E1183,'Aquo parameters'!$E:$E,0),1)</f>
        <v>2C1ox2C1yC4a</v>
      </c>
      <c r="E1183" s="35">
        <v>2956</v>
      </c>
      <c r="F1183" s="41" t="str">
        <f>INDEX('Aquo parameters'!$A$1:$H$6130,MATCH($E1183,'Aquo parameters'!$E:$E,0),2)</f>
        <v>2-methoxy-2-methylbutaan</v>
      </c>
      <c r="G1183" s="41" t="s">
        <v>112</v>
      </c>
      <c r="H1183" s="241">
        <v>0</v>
      </c>
      <c r="I1183" s="241">
        <v>0</v>
      </c>
      <c r="J1183" s="241">
        <v>1</v>
      </c>
      <c r="K1183" s="20" t="s">
        <v>113</v>
      </c>
      <c r="L1183" s="20" t="s">
        <v>113</v>
      </c>
      <c r="M1183" s="20" t="s">
        <v>114</v>
      </c>
      <c r="N1183" s="20"/>
      <c r="O1183" s="20" t="s">
        <v>115</v>
      </c>
      <c r="P1183" s="85">
        <f>INDEX('Aquo parameters'!$A$1:$H$6130,MATCH($E1183,'Aquo parameters'!$E:$E,0),7)</f>
        <v>0</v>
      </c>
      <c r="Q1183" s="20" t="str">
        <f t="shared" si="18"/>
        <v>factors.Add(new Factor() { ParameterID = 2956, Key = 1186, StandardizationSet = "Bbk", Parameter = "2C1ox2C1yC4a", Factor_A = 0, Factor_B = 0, Factor_C = 1, IsMetal = false, IsPak = false, IsOrganic = true });</v>
      </c>
    </row>
    <row r="1184" spans="1:18" x14ac:dyDescent="0.25">
      <c r="A1184" s="34">
        <v>1187</v>
      </c>
      <c r="B1184" s="35" t="s">
        <v>111</v>
      </c>
      <c r="D1184" s="215" t="str">
        <f>INDEX('Aquo parameters'!$A$1:$H$6130,MATCH($E1184,'Aquo parameters'!$E:$E,0),1)</f>
        <v>2C1oxAn</v>
      </c>
      <c r="E1184" s="35">
        <v>2957</v>
      </c>
      <c r="F1184" s="41" t="str">
        <f>INDEX('Aquo parameters'!$A$1:$H$6130,MATCH($E1184,'Aquo parameters'!$E:$E,0),2)</f>
        <v>2-methoxyaniline</v>
      </c>
      <c r="G1184" s="41" t="s">
        <v>112</v>
      </c>
      <c r="H1184" s="241">
        <v>0</v>
      </c>
      <c r="I1184" s="241">
        <v>0</v>
      </c>
      <c r="J1184" s="241">
        <v>1</v>
      </c>
      <c r="K1184" s="20" t="s">
        <v>113</v>
      </c>
      <c r="L1184" s="20" t="s">
        <v>113</v>
      </c>
      <c r="M1184" s="20" t="s">
        <v>114</v>
      </c>
      <c r="N1184" s="20"/>
      <c r="O1184" s="20" t="s">
        <v>115</v>
      </c>
      <c r="P1184" s="85">
        <f>INDEX('Aquo parameters'!$A$1:$H$6130,MATCH($E1184,'Aquo parameters'!$E:$E,0),7)</f>
        <v>0</v>
      </c>
      <c r="Q1184" s="20" t="str">
        <f t="shared" si="18"/>
        <v>factors.Add(new Factor() { ParameterID = 2957, Key = 1187, StandardizationSet = "Bbk", Parameter = "2C1oxAn", Factor_A = 0, Factor_B = 0, Factor_C = 1, IsMetal = false, IsPak = false, IsOrganic = true });</v>
      </c>
    </row>
    <row r="1185" spans="1:17" x14ac:dyDescent="0.25">
      <c r="A1185" s="34">
        <v>1188</v>
      </c>
      <c r="B1185" s="35" t="s">
        <v>111</v>
      </c>
      <c r="D1185" s="215" t="str">
        <f>INDEX('Aquo parameters'!$A$1:$H$6130,MATCH($E1185,'Aquo parameters'!$E:$E,0),1)</f>
        <v>2C1oxNaf</v>
      </c>
      <c r="E1185" s="35">
        <v>2958</v>
      </c>
      <c r="F1185" s="41" t="str">
        <f>INDEX('Aquo parameters'!$A$1:$H$6130,MATCH($E1185,'Aquo parameters'!$E:$E,0),2)</f>
        <v>2-methoxynaftaleen</v>
      </c>
      <c r="G1185" s="41" t="s">
        <v>112</v>
      </c>
      <c r="H1185" s="241">
        <v>0</v>
      </c>
      <c r="I1185" s="241">
        <v>0</v>
      </c>
      <c r="J1185" s="241">
        <v>1</v>
      </c>
      <c r="K1185" s="20" t="s">
        <v>113</v>
      </c>
      <c r="L1185" s="20" t="s">
        <v>113</v>
      </c>
      <c r="M1185" s="20" t="s">
        <v>114</v>
      </c>
      <c r="N1185" s="20"/>
      <c r="O1185" s="20" t="s">
        <v>115</v>
      </c>
      <c r="P1185" s="85">
        <f>INDEX('Aquo parameters'!$A$1:$H$6130,MATCH($E1185,'Aquo parameters'!$E:$E,0),7)</f>
        <v>0</v>
      </c>
      <c r="Q1185" s="20" t="str">
        <f t="shared" si="18"/>
        <v>factors.Add(new Factor() { ParameterID = 2958, Key = 1188, StandardizationSet = "Bbk", Parameter = "2C1oxNaf", Factor_A = 0, Factor_B = 0, Factor_C = 1, IsMetal = false, IsPak = false, IsOrganic = true });</v>
      </c>
    </row>
    <row r="1186" spans="1:17" x14ac:dyDescent="0.25">
      <c r="A1186" s="34">
        <v>1189</v>
      </c>
      <c r="B1186" s="35" t="s">
        <v>111</v>
      </c>
      <c r="D1186" s="215" t="str">
        <f>INDEX('Aquo parameters'!$A$1:$H$6130,MATCH($E1186,'Aquo parameters'!$E:$E,0),1)</f>
        <v>2C1y1C3al</v>
      </c>
      <c r="E1186" s="35">
        <v>2959</v>
      </c>
      <c r="F1186" s="41" t="str">
        <f>INDEX('Aquo parameters'!$A$1:$H$6130,MATCH($E1186,'Aquo parameters'!$E:$E,0),2)</f>
        <v>2-methyl-1-propanal</v>
      </c>
      <c r="G1186" s="41" t="s">
        <v>112</v>
      </c>
      <c r="H1186" s="241">
        <v>0</v>
      </c>
      <c r="I1186" s="241">
        <v>0</v>
      </c>
      <c r="J1186" s="241">
        <v>1</v>
      </c>
      <c r="K1186" s="20" t="s">
        <v>113</v>
      </c>
      <c r="L1186" s="20" t="s">
        <v>113</v>
      </c>
      <c r="M1186" s="20" t="s">
        <v>114</v>
      </c>
      <c r="N1186" s="20"/>
      <c r="O1186" s="20" t="s">
        <v>115</v>
      </c>
      <c r="P1186" s="85">
        <f>INDEX('Aquo parameters'!$A$1:$H$6130,MATCH($E1186,'Aquo parameters'!$E:$E,0),7)</f>
        <v>0</v>
      </c>
      <c r="Q1186" s="20" t="str">
        <f t="shared" si="18"/>
        <v>factors.Add(new Factor() { ParameterID = 2959, Key = 1189, StandardizationSet = "Bbk", Parameter = "2C1y1C3al", Factor_A = 0, Factor_B = 0, Factor_C = 1, IsMetal = false, IsPak = false, IsOrganic = true });</v>
      </c>
    </row>
    <row r="1187" spans="1:17" x14ac:dyDescent="0.25">
      <c r="A1187" s="34">
        <v>1190</v>
      </c>
      <c r="B1187" s="35" t="s">
        <v>111</v>
      </c>
      <c r="D1187" s="215" t="str">
        <f>INDEX('Aquo parameters'!$A$1:$H$6130,MATCH($E1187,'Aquo parameters'!$E:$E,0),1)</f>
        <v>2C1y1Fy2C3ol</v>
      </c>
      <c r="E1187" s="35">
        <v>2960</v>
      </c>
      <c r="F1187" s="41" t="str">
        <f>INDEX('Aquo parameters'!$A$1:$H$6130,MATCH($E1187,'Aquo parameters'!$E:$E,0),2)</f>
        <v>2-methyl-1-fenyl-2-propanol</v>
      </c>
      <c r="G1187" s="41" t="s">
        <v>112</v>
      </c>
      <c r="H1187" s="241">
        <v>0</v>
      </c>
      <c r="I1187" s="241">
        <v>0</v>
      </c>
      <c r="J1187" s="241">
        <v>1</v>
      </c>
      <c r="K1187" s="20" t="s">
        <v>113</v>
      </c>
      <c r="L1187" s="20" t="s">
        <v>113</v>
      </c>
      <c r="M1187" s="20" t="s">
        <v>114</v>
      </c>
      <c r="N1187" s="20"/>
      <c r="O1187" s="20" t="s">
        <v>115</v>
      </c>
      <c r="P1187" s="85">
        <f>INDEX('Aquo parameters'!$A$1:$H$6130,MATCH($E1187,'Aquo parameters'!$E:$E,0),7)</f>
        <v>0</v>
      </c>
      <c r="Q1187" s="20" t="str">
        <f t="shared" si="18"/>
        <v>factors.Add(new Factor() { ParameterID = 2960, Key = 1190, StandardizationSet = "Bbk", Parameter = "2C1y1Fy2C3ol", Factor_A = 0, Factor_B = 0, Factor_C = 1, IsMetal = false, IsPak = false, IsOrganic = true });</v>
      </c>
    </row>
    <row r="1188" spans="1:17" x14ac:dyDescent="0.25">
      <c r="A1188" s="34">
        <v>1191</v>
      </c>
      <c r="B1188" s="35" t="s">
        <v>111</v>
      </c>
      <c r="D1188" s="215" t="str">
        <f>INDEX('Aquo parameters'!$A$1:$H$6130,MATCH($E1188,'Aquo parameters'!$E:$E,0),1)</f>
        <v>2C1y2bztazl</v>
      </c>
      <c r="E1188" s="35">
        <v>2961</v>
      </c>
      <c r="F1188" s="41" t="str">
        <f>INDEX('Aquo parameters'!$A$1:$H$6130,MATCH($E1188,'Aquo parameters'!$E:$E,0),2)</f>
        <v>2-methyl-2-benzotriazool</v>
      </c>
      <c r="G1188" s="41" t="s">
        <v>112</v>
      </c>
      <c r="H1188" s="241">
        <v>0</v>
      </c>
      <c r="I1188" s="241">
        <v>0</v>
      </c>
      <c r="J1188" s="241">
        <v>1</v>
      </c>
      <c r="K1188" s="20" t="s">
        <v>113</v>
      </c>
      <c r="L1188" s="20" t="s">
        <v>113</v>
      </c>
      <c r="M1188" s="20" t="s">
        <v>114</v>
      </c>
      <c r="N1188" s="20"/>
      <c r="O1188" s="20" t="s">
        <v>115</v>
      </c>
      <c r="P1188" s="85">
        <f>INDEX('Aquo parameters'!$A$1:$H$6130,MATCH($E1188,'Aquo parameters'!$E:$E,0),7)</f>
        <v>0</v>
      </c>
      <c r="Q1188" s="20" t="str">
        <f t="shared" si="18"/>
        <v>factors.Add(new Factor() { ParameterID = 2961, Key = 1191, StandardizationSet = "Bbk", Parameter = "2C1y2bztazl", Factor_A = 0, Factor_B = 0, Factor_C = 1, IsMetal = false, IsPak = false, IsOrganic = true });</v>
      </c>
    </row>
    <row r="1189" spans="1:17" x14ac:dyDescent="0.25">
      <c r="A1189" s="34">
        <v>1192</v>
      </c>
      <c r="B1189" s="35" t="s">
        <v>111</v>
      </c>
      <c r="D1189" s="215" t="str">
        <f>INDEX('Aquo parameters'!$A$1:$H$6130,MATCH($E1189,'Aquo parameters'!$E:$E,0),1)</f>
        <v>2C1y2C4ol</v>
      </c>
      <c r="E1189" s="35">
        <v>2962</v>
      </c>
      <c r="F1189" s="41" t="str">
        <f>INDEX('Aquo parameters'!$A$1:$H$6130,MATCH($E1189,'Aquo parameters'!$E:$E,0),2)</f>
        <v>2-methyl-2-butanol</v>
      </c>
      <c r="G1189" s="41" t="s">
        <v>112</v>
      </c>
      <c r="H1189" s="241">
        <v>0</v>
      </c>
      <c r="I1189" s="241">
        <v>0</v>
      </c>
      <c r="J1189" s="241">
        <v>1</v>
      </c>
      <c r="K1189" s="20" t="s">
        <v>113</v>
      </c>
      <c r="L1189" s="20" t="s">
        <v>113</v>
      </c>
      <c r="M1189" s="20" t="s">
        <v>114</v>
      </c>
      <c r="N1189" s="20"/>
      <c r="O1189" s="20" t="s">
        <v>115</v>
      </c>
      <c r="P1189" s="85">
        <f>INDEX('Aquo parameters'!$A$1:$H$6130,MATCH($E1189,'Aquo parameters'!$E:$E,0),7)</f>
        <v>0</v>
      </c>
      <c r="Q1189" s="20" t="str">
        <f t="shared" si="18"/>
        <v>factors.Add(new Factor() { ParameterID = 2962, Key = 1192, StandardizationSet = "Bbk", Parameter = "2C1y2C4ol", Factor_A = 0, Factor_B = 0, Factor_C = 1, IsMetal = false, IsPak = false, IsOrganic = true });</v>
      </c>
    </row>
    <row r="1190" spans="1:17" x14ac:dyDescent="0.25">
      <c r="A1190" s="34">
        <v>1193</v>
      </c>
      <c r="B1190" s="35" t="s">
        <v>111</v>
      </c>
      <c r="D1190" s="215" t="str">
        <f>INDEX('Aquo parameters'!$A$1:$H$6130,MATCH($E1190,'Aquo parameters'!$E:$E,0),1)</f>
        <v>2C1y2Hitaz3o</v>
      </c>
      <c r="E1190" s="35">
        <v>2963</v>
      </c>
      <c r="F1190" s="41" t="str">
        <f>INDEX('Aquo parameters'!$A$1:$H$6130,MATCH($E1190,'Aquo parameters'!$E:$E,0),2)</f>
        <v>2-methyl-2H-isothiazool-3-on</v>
      </c>
      <c r="G1190" s="41" t="s">
        <v>112</v>
      </c>
      <c r="H1190" s="241">
        <v>0</v>
      </c>
      <c r="I1190" s="241">
        <v>0</v>
      </c>
      <c r="J1190" s="241">
        <v>1</v>
      </c>
      <c r="K1190" s="20" t="s">
        <v>113</v>
      </c>
      <c r="L1190" s="20" t="s">
        <v>113</v>
      </c>
      <c r="M1190" s="20" t="s">
        <v>114</v>
      </c>
      <c r="N1190" s="20"/>
      <c r="O1190" s="20" t="s">
        <v>115</v>
      </c>
      <c r="P1190" s="85">
        <f>INDEX('Aquo parameters'!$A$1:$H$6130,MATCH($E1190,'Aquo parameters'!$E:$E,0),7)</f>
        <v>0</v>
      </c>
      <c r="Q1190" s="20" t="str">
        <f t="shared" si="18"/>
        <v>factors.Add(new Factor() { ParameterID = 2963, Key = 1193, StandardizationSet = "Bbk", Parameter = "2C1y2Hitaz3o", Factor_A = 0, Factor_B = 0, Factor_C = 1, IsMetal = false, IsPak = false, IsOrganic = true });</v>
      </c>
    </row>
    <row r="1191" spans="1:17" x14ac:dyDescent="0.25">
      <c r="A1191" s="34">
        <v>1194</v>
      </c>
      <c r="B1191" s="35" t="s">
        <v>111</v>
      </c>
      <c r="D1191" s="215" t="str">
        <f>INDEX('Aquo parameters'!$A$1:$H$6130,MATCH($E1191,'Aquo parameters'!$E:$E,0),1)</f>
        <v>2C1y2tazlne</v>
      </c>
      <c r="E1191" s="35">
        <v>2964</v>
      </c>
      <c r="F1191" s="41" t="str">
        <f>INDEX('Aquo parameters'!$A$1:$H$6130,MATCH($E1191,'Aquo parameters'!$E:$E,0),2)</f>
        <v>2-methyl-2-thiazoline</v>
      </c>
      <c r="G1191" s="41" t="s">
        <v>112</v>
      </c>
      <c r="H1191" s="241">
        <v>0</v>
      </c>
      <c r="I1191" s="241">
        <v>0</v>
      </c>
      <c r="J1191" s="241">
        <v>1</v>
      </c>
      <c r="K1191" s="20" t="s">
        <v>113</v>
      </c>
      <c r="L1191" s="20" t="s">
        <v>113</v>
      </c>
      <c r="M1191" s="20" t="s">
        <v>114</v>
      </c>
      <c r="N1191" s="20"/>
      <c r="O1191" s="20" t="s">
        <v>115</v>
      </c>
      <c r="P1191" s="85">
        <f>INDEX('Aquo parameters'!$A$1:$H$6130,MATCH($E1191,'Aquo parameters'!$E:$E,0),7)</f>
        <v>0</v>
      </c>
      <c r="Q1191" s="20" t="str">
        <f t="shared" si="18"/>
        <v>factors.Add(new Factor() { ParameterID = 2964, Key = 1194, StandardizationSet = "Bbk", Parameter = "2C1y2tazlne", Factor_A = 0, Factor_B = 0, Factor_C = 1, IsMetal = false, IsPak = false, IsOrganic = true });</v>
      </c>
    </row>
    <row r="1192" spans="1:17" x14ac:dyDescent="0.25">
      <c r="A1192" s="34">
        <v>1195</v>
      </c>
      <c r="B1192" s="35" t="s">
        <v>111</v>
      </c>
      <c r="D1192" s="215" t="str">
        <f>INDEX('Aquo parameters'!$A$1:$H$6130,MATCH($E1192,'Aquo parameters'!$E:$E,0),1)</f>
        <v>2C1y5NO2imdz</v>
      </c>
      <c r="E1192" s="35">
        <v>2965</v>
      </c>
      <c r="F1192" s="41" t="str">
        <f>INDEX('Aquo parameters'!$A$1:$H$6130,MATCH($E1192,'Aquo parameters'!$E:$E,0),2)</f>
        <v>2-methyl-5-nitroimidazool</v>
      </c>
      <c r="G1192" s="305" t="s">
        <v>253</v>
      </c>
      <c r="H1192" s="251"/>
      <c r="I1192" s="251"/>
      <c r="J1192" s="251"/>
      <c r="K1192" s="347"/>
      <c r="L1192" s="347"/>
      <c r="M1192" s="347"/>
      <c r="O1192" s="85">
        <v>44734</v>
      </c>
      <c r="P1192" s="331">
        <f>INDEX('Aquo parameters'!$A$1:$H$6130,MATCH($E1192,'Aquo parameters'!$E:$E,0),7)</f>
        <v>41768.083333333336</v>
      </c>
      <c r="Q1192" s="20" t="str">
        <f t="shared" si="18"/>
        <v>factors.Add(new Factor() { ParameterID = 2965, Key = 1195, StandardizationSet = "Bbk", Parameter = "2C1y5NO2imdz", Factor_A = , Factor_B = , Factor_C = , IsMetal = , IsPak = , IsOrganic =  });</v>
      </c>
    </row>
    <row r="1193" spans="1:17" x14ac:dyDescent="0.25">
      <c r="A1193" s="34">
        <v>1196</v>
      </c>
      <c r="B1193" s="35" t="s">
        <v>111</v>
      </c>
      <c r="D1193" s="215" t="str">
        <f>INDEX('Aquo parameters'!$A$1:$H$6130,MATCH($E1193,'Aquo parameters'!$E:$E,0),1)</f>
        <v>2C1ybztazl</v>
      </c>
      <c r="E1193" s="35">
        <v>2966</v>
      </c>
      <c r="F1193" s="41" t="str">
        <f>INDEX('Aquo parameters'!$A$1:$H$6130,MATCH($E1193,'Aquo parameters'!$E:$E,0),2)</f>
        <v>2-methylbenzothiazool</v>
      </c>
      <c r="G1193" s="41" t="s">
        <v>112</v>
      </c>
      <c r="H1193" s="241">
        <v>0</v>
      </c>
      <c r="I1193" s="241">
        <v>0</v>
      </c>
      <c r="J1193" s="241">
        <v>1</v>
      </c>
      <c r="K1193" s="20" t="s">
        <v>113</v>
      </c>
      <c r="L1193" s="20" t="s">
        <v>113</v>
      </c>
      <c r="M1193" s="20" t="s">
        <v>114</v>
      </c>
      <c r="N1193" s="20"/>
      <c r="O1193" s="20" t="s">
        <v>115</v>
      </c>
      <c r="P1193" s="85">
        <f>INDEX('Aquo parameters'!$A$1:$H$6130,MATCH($E1193,'Aquo parameters'!$E:$E,0),7)</f>
        <v>0</v>
      </c>
      <c r="Q1193" s="20" t="str">
        <f t="shared" si="18"/>
        <v>factors.Add(new Factor() { ParameterID = 2966, Key = 1196, StandardizationSet = "Bbk", Parameter = "2C1ybztazl", Factor_A = 0, Factor_B = 0, Factor_C = 1, IsMetal = false, IsPak = false, IsOrganic = true });</v>
      </c>
    </row>
    <row r="1194" spans="1:17" x14ac:dyDescent="0.25">
      <c r="A1194" s="34">
        <v>1197</v>
      </c>
      <c r="B1194" s="35" t="s">
        <v>111</v>
      </c>
      <c r="D1194" s="215" t="str">
        <f>INDEX('Aquo parameters'!$A$1:$H$6130,MATCH($E1194,'Aquo parameters'!$E:$E,0),1)</f>
        <v>2C1yC6azr</v>
      </c>
      <c r="E1194" s="35">
        <v>2967</v>
      </c>
      <c r="F1194" s="41" t="str">
        <f>INDEX('Aquo parameters'!$A$1:$H$6130,MATCH($E1194,'Aquo parameters'!$E:$E,0),2)</f>
        <v>2-methylhexaanzuur</v>
      </c>
      <c r="G1194" s="41" t="s">
        <v>112</v>
      </c>
      <c r="H1194" s="241">
        <v>0</v>
      </c>
      <c r="I1194" s="241">
        <v>0</v>
      </c>
      <c r="J1194" s="241">
        <v>1</v>
      </c>
      <c r="K1194" s="20" t="s">
        <v>113</v>
      </c>
      <c r="L1194" s="20" t="s">
        <v>113</v>
      </c>
      <c r="M1194" s="20" t="s">
        <v>114</v>
      </c>
      <c r="N1194" s="20"/>
      <c r="O1194" s="20" t="s">
        <v>115</v>
      </c>
      <c r="P1194" s="85">
        <f>INDEX('Aquo parameters'!$A$1:$H$6130,MATCH($E1194,'Aquo parameters'!$E:$E,0),7)</f>
        <v>0</v>
      </c>
      <c r="Q1194" s="20" t="str">
        <f t="shared" si="18"/>
        <v>factors.Add(new Factor() { ParameterID = 2967, Key = 1197, StandardizationSet = "Bbk", Parameter = "2C1yC6azr", Factor_A = 0, Factor_B = 0, Factor_C = 1, IsMetal = false, IsPak = false, IsOrganic = true });</v>
      </c>
    </row>
    <row r="1195" spans="1:17" x14ac:dyDescent="0.25">
      <c r="A1195" s="34">
        <v>1198</v>
      </c>
      <c r="B1195" s="35" t="s">
        <v>111</v>
      </c>
      <c r="D1195" s="215" t="str">
        <f>INDEX('Aquo parameters'!$A$1:$H$6130,MATCH($E1195,'Aquo parameters'!$E:$E,0),1)</f>
        <v>2C1yidl</v>
      </c>
      <c r="E1195" s="35">
        <v>2968</v>
      </c>
      <c r="F1195" s="41" t="str">
        <f>INDEX('Aquo parameters'!$A$1:$H$6130,MATCH($E1195,'Aquo parameters'!$E:$E,0),2)</f>
        <v>2-methylindol</v>
      </c>
      <c r="G1195" s="41" t="s">
        <v>112</v>
      </c>
      <c r="H1195" s="241">
        <v>0</v>
      </c>
      <c r="I1195" s="241">
        <v>0</v>
      </c>
      <c r="J1195" s="241">
        <v>1</v>
      </c>
      <c r="K1195" s="20" t="s">
        <v>113</v>
      </c>
      <c r="L1195" s="20" t="s">
        <v>113</v>
      </c>
      <c r="M1195" s="20" t="s">
        <v>114</v>
      </c>
      <c r="N1195" s="20"/>
      <c r="O1195" s="20" t="s">
        <v>115</v>
      </c>
      <c r="P1195" s="85">
        <f>INDEX('Aquo parameters'!$A$1:$H$6130,MATCH($E1195,'Aquo parameters'!$E:$E,0),7)</f>
        <v>0</v>
      </c>
      <c r="Q1195" s="20" t="str">
        <f t="shared" si="18"/>
        <v>factors.Add(new Factor() { ParameterID = 2968, Key = 1198, StandardizationSet = "Bbk", Parameter = "2C1yidl", Factor_A = 0, Factor_B = 0, Factor_C = 1, IsMetal = false, IsPak = false, IsOrganic = true });</v>
      </c>
    </row>
    <row r="1196" spans="1:17" x14ac:dyDescent="0.25">
      <c r="A1196" s="34">
        <v>1199</v>
      </c>
      <c r="B1196" s="35" t="s">
        <v>111</v>
      </c>
      <c r="D1196" s="215" t="str">
        <f>INDEX('Aquo parameters'!$A$1:$H$6130,MATCH($E1196,'Aquo parameters'!$E:$E,0),1)</f>
        <v>2C1yltntl</v>
      </c>
      <c r="E1196" s="35">
        <v>2969</v>
      </c>
      <c r="F1196" s="41" t="str">
        <f>INDEX('Aquo parameters'!$A$1:$H$6130,MATCH($E1196,'Aquo parameters'!$E:$E,0),2)</f>
        <v>2-methyllactonitril</v>
      </c>
      <c r="G1196" s="41" t="s">
        <v>112</v>
      </c>
      <c r="H1196" s="241">
        <v>0</v>
      </c>
      <c r="I1196" s="241">
        <v>0</v>
      </c>
      <c r="J1196" s="241">
        <v>1</v>
      </c>
      <c r="K1196" s="20" t="s">
        <v>113</v>
      </c>
      <c r="L1196" s="20" t="s">
        <v>113</v>
      </c>
      <c r="M1196" s="20" t="s">
        <v>114</v>
      </c>
      <c r="N1196" s="20"/>
      <c r="O1196" s="20" t="s">
        <v>115</v>
      </c>
      <c r="P1196" s="85">
        <f>INDEX('Aquo parameters'!$A$1:$H$6130,MATCH($E1196,'Aquo parameters'!$E:$E,0),7)</f>
        <v>0</v>
      </c>
      <c r="Q1196" s="20" t="str">
        <f t="shared" si="18"/>
        <v>factors.Add(new Factor() { ParameterID = 2969, Key = 1199, StandardizationSet = "Bbk", Parameter = "2C1yltntl", Factor_A = 0, Factor_B = 0, Factor_C = 1, IsMetal = false, IsPak = false, IsOrganic = true });</v>
      </c>
    </row>
    <row r="1197" spans="1:17" x14ac:dyDescent="0.25">
      <c r="A1197" s="34">
        <v>1200</v>
      </c>
      <c r="B1197" s="35" t="s">
        <v>111</v>
      </c>
      <c r="D1197" s="215" t="str">
        <f>INDEX('Aquo parameters'!$A$1:$H$6130,MATCH($E1197,'Aquo parameters'!$E:$E,0),1)</f>
        <v>2C1yqnlne</v>
      </c>
      <c r="E1197" s="35">
        <v>2970</v>
      </c>
      <c r="F1197" s="41" t="str">
        <f>INDEX('Aquo parameters'!$A$1:$H$6130,MATCH($E1197,'Aquo parameters'!$E:$E,0),2)</f>
        <v>2-methylquinoline</v>
      </c>
      <c r="G1197" s="41" t="s">
        <v>112</v>
      </c>
      <c r="H1197" s="241">
        <v>0</v>
      </c>
      <c r="I1197" s="241">
        <v>0</v>
      </c>
      <c r="J1197" s="241">
        <v>1</v>
      </c>
      <c r="K1197" s="20" t="s">
        <v>113</v>
      </c>
      <c r="L1197" s="20" t="s">
        <v>113</v>
      </c>
      <c r="M1197" s="20" t="s">
        <v>114</v>
      </c>
      <c r="N1197" s="20"/>
      <c r="O1197" s="20" t="s">
        <v>115</v>
      </c>
      <c r="P1197" s="85">
        <f>INDEX('Aquo parameters'!$A$1:$H$6130,MATCH($E1197,'Aquo parameters'!$E:$E,0),7)</f>
        <v>0</v>
      </c>
      <c r="Q1197" s="20" t="str">
        <f t="shared" si="18"/>
        <v>factors.Add(new Factor() { ParameterID = 2970, Key = 1200, StandardizationSet = "Bbk", Parameter = "2C1yqnlne", Factor_A = 0, Factor_B = 0, Factor_C = 1, IsMetal = false, IsPak = false, IsOrganic = true });</v>
      </c>
    </row>
    <row r="1198" spans="1:17" x14ac:dyDescent="0.25">
      <c r="A1198" s="34">
        <v>1201</v>
      </c>
      <c r="B1198" s="35" t="s">
        <v>111</v>
      </c>
      <c r="D1198" s="215" t="str">
        <f>INDEX('Aquo parameters'!$A$1:$H$6130,MATCH($E1198,'Aquo parameters'!$E:$E,0),1)</f>
        <v>2C1ytobztazl</v>
      </c>
      <c r="E1198" s="35">
        <v>2971</v>
      </c>
      <c r="F1198" s="41" t="str">
        <f>INDEX('Aquo parameters'!$A$1:$H$6130,MATCH($E1198,'Aquo parameters'!$E:$E,0),2)</f>
        <v>2-methylthiobenzothiazool</v>
      </c>
      <c r="G1198" s="41" t="s">
        <v>112</v>
      </c>
      <c r="H1198" s="241">
        <v>0</v>
      </c>
      <c r="I1198" s="241">
        <v>0</v>
      </c>
      <c r="J1198" s="241">
        <v>1</v>
      </c>
      <c r="K1198" s="20" t="s">
        <v>113</v>
      </c>
      <c r="L1198" s="20" t="s">
        <v>113</v>
      </c>
      <c r="M1198" s="20" t="s">
        <v>114</v>
      </c>
      <c r="N1198" s="20"/>
      <c r="O1198" s="20" t="s">
        <v>115</v>
      </c>
      <c r="P1198" s="85">
        <f>INDEX('Aquo parameters'!$A$1:$H$6130,MATCH($E1198,'Aquo parameters'!$E:$E,0),7)</f>
        <v>0</v>
      </c>
      <c r="Q1198" s="20" t="str">
        <f t="shared" si="18"/>
        <v>factors.Add(new Factor() { ParameterID = 2971, Key = 1201, StandardizationSet = "Bbk", Parameter = "2C1ytobztazl", Factor_A = 0, Factor_B = 0, Factor_C = 1, IsMetal = false, IsPak = false, IsOrganic = true });</v>
      </c>
    </row>
    <row r="1199" spans="1:17" x14ac:dyDescent="0.25">
      <c r="A1199" s="34">
        <v>1202</v>
      </c>
      <c r="B1199" s="35" t="s">
        <v>111</v>
      </c>
      <c r="D1199" s="215" t="str">
        <f>INDEX('Aquo parameters'!$A$1:$H$6130,MATCH($E1199,'Aquo parameters'!$E:$E,0),1)</f>
        <v>2C2yC6y4C1ox</v>
      </c>
      <c r="E1199" s="35">
        <v>2972</v>
      </c>
      <c r="F1199" s="41" t="str">
        <f>INDEX('Aquo parameters'!$A$1:$H$6130,MATCH($E1199,'Aquo parameters'!$E:$E,0),2)</f>
        <v>2-ethylhexyl-4-methoxycinnamaat</v>
      </c>
      <c r="G1199" s="41" t="s">
        <v>112</v>
      </c>
      <c r="H1199" s="241">
        <v>0</v>
      </c>
      <c r="I1199" s="241">
        <v>0</v>
      </c>
      <c r="J1199" s="241">
        <v>1</v>
      </c>
      <c r="K1199" s="20" t="s">
        <v>113</v>
      </c>
      <c r="L1199" s="20" t="s">
        <v>113</v>
      </c>
      <c r="M1199" s="20" t="s">
        <v>114</v>
      </c>
      <c r="N1199" s="20"/>
      <c r="O1199" s="20" t="s">
        <v>115</v>
      </c>
      <c r="P1199" s="85">
        <f>INDEX('Aquo parameters'!$A$1:$H$6130,MATCH($E1199,'Aquo parameters'!$E:$E,0),7)</f>
        <v>0</v>
      </c>
      <c r="Q1199" s="20" t="str">
        <f t="shared" si="18"/>
        <v>factors.Add(new Factor() { ParameterID = 2972, Key = 1202, StandardizationSet = "Bbk", Parameter = "2C2yC6y4C1ox", Factor_A = 0, Factor_B = 0, Factor_C = 1, IsMetal = false, IsPak = false, IsOrganic = true });</v>
      </c>
    </row>
    <row r="1200" spans="1:17" x14ac:dyDescent="0.25">
      <c r="A1200" s="34">
        <v>1203</v>
      </c>
      <c r="B1200" s="35" t="s">
        <v>111</v>
      </c>
      <c r="D1200" s="215" t="str">
        <f>INDEX('Aquo parameters'!$A$1:$H$6130,MATCH($E1200,'Aquo parameters'!$E:$E,0),1)</f>
        <v>2C2yC6yDFyPO</v>
      </c>
      <c r="E1200" s="35">
        <v>2973</v>
      </c>
      <c r="F1200" s="41" t="str">
        <f>INDEX('Aquo parameters'!$A$1:$H$6130,MATCH($E1200,'Aquo parameters'!$E:$E,0),2)</f>
        <v>2-ethylhexyldifenylfosfaat</v>
      </c>
      <c r="G1200" s="41" t="s">
        <v>112</v>
      </c>
      <c r="H1200" s="241">
        <v>0</v>
      </c>
      <c r="I1200" s="241">
        <v>0</v>
      </c>
      <c r="J1200" s="241">
        <v>1</v>
      </c>
      <c r="K1200" s="20" t="s">
        <v>113</v>
      </c>
      <c r="L1200" s="20" t="s">
        <v>113</v>
      </c>
      <c r="M1200" s="20" t="s">
        <v>114</v>
      </c>
      <c r="N1200" s="20"/>
      <c r="O1200" s="20" t="s">
        <v>115</v>
      </c>
      <c r="P1200" s="85">
        <f>INDEX('Aquo parameters'!$A$1:$H$6130,MATCH($E1200,'Aquo parameters'!$E:$E,0),7)</f>
        <v>0</v>
      </c>
      <c r="Q1200" s="20" t="str">
        <f t="shared" si="18"/>
        <v>factors.Add(new Factor() { ParameterID = 2973, Key = 1203, StandardizationSet = "Bbk", Parameter = "2C2yC6yDFyPO", Factor_A = 0, Factor_B = 0, Factor_C = 1, IsMetal = false, IsPak = false, IsOrganic = true });</v>
      </c>
    </row>
    <row r="1201" spans="1:18" x14ac:dyDescent="0.25">
      <c r="A1201" s="34">
        <v>1204</v>
      </c>
      <c r="B1201" s="35" t="s">
        <v>111</v>
      </c>
      <c r="D1201" s="215" t="str">
        <f>INDEX('Aquo parameters'!$A$1:$H$6130,MATCH($E1201,'Aquo parameters'!$E:$E,0),1)</f>
        <v>2C3yeBen</v>
      </c>
      <c r="E1201" s="35">
        <v>2974</v>
      </c>
      <c r="F1201" s="41" t="str">
        <f>INDEX('Aquo parameters'!$A$1:$H$6130,MATCH($E1201,'Aquo parameters'!$E:$E,0),2)</f>
        <v>2-propenylbenzeen</v>
      </c>
      <c r="G1201" s="41" t="s">
        <v>112</v>
      </c>
      <c r="H1201" s="241">
        <v>0</v>
      </c>
      <c r="I1201" s="241">
        <v>0</v>
      </c>
      <c r="J1201" s="241">
        <v>1</v>
      </c>
      <c r="K1201" s="20" t="s">
        <v>113</v>
      </c>
      <c r="L1201" s="20" t="s">
        <v>113</v>
      </c>
      <c r="M1201" s="20" t="s">
        <v>114</v>
      </c>
      <c r="N1201" s="20"/>
      <c r="O1201" s="20" t="s">
        <v>115</v>
      </c>
      <c r="P1201" s="85">
        <f>INDEX('Aquo parameters'!$A$1:$H$6130,MATCH($E1201,'Aquo parameters'!$E:$E,0),7)</f>
        <v>0</v>
      </c>
      <c r="Q1201" s="20" t="str">
        <f t="shared" si="18"/>
        <v>factors.Add(new Factor() { ParameterID = 2974, Key = 1204, StandardizationSet = "Bbk", Parameter = "2C3yeBen", Factor_A = 0, Factor_B = 0, Factor_C = 1, IsMetal = false, IsPak = false, IsOrganic = true });</v>
      </c>
    </row>
    <row r="1202" spans="1:18" x14ac:dyDescent="0.25">
      <c r="A1202" s="34">
        <v>1205</v>
      </c>
      <c r="B1202" s="35" t="s">
        <v>111</v>
      </c>
      <c r="D1202" s="215" t="str">
        <f>INDEX('Aquo parameters'!$A$1:$H$6130,MATCH($E1202,'Aquo parameters'!$E:$E,0),1)</f>
        <v>2C8y2Hitaz3o</v>
      </c>
      <c r="E1202" s="35">
        <v>2978</v>
      </c>
      <c r="F1202" s="41" t="str">
        <f>INDEX('Aquo parameters'!$A$1:$H$6130,MATCH($E1202,'Aquo parameters'!$E:$E,0),2)</f>
        <v>2-octyl-2H-isothiazool-3-on</v>
      </c>
      <c r="G1202" s="41" t="s">
        <v>112</v>
      </c>
      <c r="H1202" s="241">
        <v>0</v>
      </c>
      <c r="I1202" s="241">
        <v>0</v>
      </c>
      <c r="J1202" s="241">
        <v>1</v>
      </c>
      <c r="K1202" s="20" t="s">
        <v>113</v>
      </c>
      <c r="L1202" s="20" t="s">
        <v>113</v>
      </c>
      <c r="M1202" s="20" t="s">
        <v>114</v>
      </c>
      <c r="N1202" s="20"/>
      <c r="O1202" s="20" t="s">
        <v>115</v>
      </c>
      <c r="P1202" s="85">
        <f>INDEX('Aquo parameters'!$A$1:$H$6130,MATCH($E1202,'Aquo parameters'!$E:$E,0),7)</f>
        <v>0</v>
      </c>
      <c r="Q1202" s="20" t="str">
        <f t="shared" si="18"/>
        <v>factors.Add(new Factor() { ParameterID = 2978, Key = 1205, StandardizationSet = "Bbk", Parameter = "2C8y2Hitaz3o", Factor_A = 0, Factor_B = 0, Factor_C = 1, IsMetal = false, IsPak = false, IsOrganic = true });</v>
      </c>
    </row>
    <row r="1203" spans="1:18" x14ac:dyDescent="0.25">
      <c r="A1203" s="34">
        <v>1206</v>
      </c>
      <c r="B1203" s="35" t="s">
        <v>111</v>
      </c>
      <c r="D1203" s="215" t="str">
        <f>INDEX('Aquo parameters'!$A$1:$H$6130,MATCH($E1203,'Aquo parameters'!$E:$E,0),1)</f>
        <v>2Cl11DC1yC2y</v>
      </c>
      <c r="E1203" s="35">
        <v>2979</v>
      </c>
      <c r="F1203" s="41" t="str">
        <f>INDEX('Aquo parameters'!$A$1:$H$6130,MATCH($E1203,'Aquo parameters'!$E:$E,0),2)</f>
        <v>2-chloor-1,1-dimethylethylbenzeen</v>
      </c>
      <c r="G1203" s="41" t="s">
        <v>112</v>
      </c>
      <c r="H1203" s="241">
        <v>0</v>
      </c>
      <c r="I1203" s="241">
        <v>0</v>
      </c>
      <c r="J1203" s="241">
        <v>1</v>
      </c>
      <c r="K1203" s="20" t="s">
        <v>113</v>
      </c>
      <c r="L1203" s="20" t="s">
        <v>113</v>
      </c>
      <c r="M1203" s="20" t="s">
        <v>114</v>
      </c>
      <c r="N1203" s="20"/>
      <c r="O1203" s="20" t="s">
        <v>115</v>
      </c>
      <c r="P1203" s="85">
        <f>INDEX('Aquo parameters'!$A$1:$H$6130,MATCH($E1203,'Aquo parameters'!$E:$E,0),7)</f>
        <v>0</v>
      </c>
      <c r="Q1203" s="20" t="str">
        <f t="shared" si="18"/>
        <v>factors.Add(new Factor() { ParameterID = 2979, Key = 1206, StandardizationSet = "Bbk", Parameter = "2Cl11DC1yC2y", Factor_A = 0, Factor_B = 0, Factor_C = 1, IsMetal = false, IsPak = false, IsOrganic = true });</v>
      </c>
    </row>
    <row r="1204" spans="1:18" x14ac:dyDescent="0.25">
      <c r="A1204" s="34">
        <v>1207</v>
      </c>
      <c r="B1204" s="35" t="s">
        <v>111</v>
      </c>
      <c r="D1204" s="215" t="str">
        <f>INDEX('Aquo parameters'!$A$1:$H$6130,MATCH($E1204,'Aquo parameters'!$E:$E,0),1)</f>
        <v>2Cl2C3eol</v>
      </c>
      <c r="E1204" s="35">
        <v>2980</v>
      </c>
      <c r="F1204" s="41" t="str">
        <f>INDEX('Aquo parameters'!$A$1:$H$6130,MATCH($E1204,'Aquo parameters'!$E:$E,0),2)</f>
        <v>2-chloor-2-propeen-ol</v>
      </c>
      <c r="G1204" s="41" t="s">
        <v>112</v>
      </c>
      <c r="H1204" s="241">
        <v>0</v>
      </c>
      <c r="I1204" s="241">
        <v>0</v>
      </c>
      <c r="J1204" s="241">
        <v>1</v>
      </c>
      <c r="K1204" s="20" t="s">
        <v>113</v>
      </c>
      <c r="L1204" s="20" t="s">
        <v>113</v>
      </c>
      <c r="M1204" s="20" t="s">
        <v>114</v>
      </c>
      <c r="N1204" s="20"/>
      <c r="O1204" s="20" t="s">
        <v>115</v>
      </c>
      <c r="P1204" s="85">
        <f>INDEX('Aquo parameters'!$A$1:$H$6130,MATCH($E1204,'Aquo parameters'!$E:$E,0),7)</f>
        <v>0</v>
      </c>
      <c r="Q1204" s="20" t="str">
        <f t="shared" si="18"/>
        <v>factors.Add(new Factor() { ParameterID = 2980, Key = 1207, StandardizationSet = "Bbk", Parameter = "2Cl2C3eol", Factor_A = 0, Factor_B = 0, Factor_C = 1, IsMetal = false, IsPak = false, IsOrganic = true });</v>
      </c>
    </row>
    <row r="1205" spans="1:18" x14ac:dyDescent="0.25">
      <c r="A1205" s="34">
        <v>1208</v>
      </c>
      <c r="B1205" s="38" t="s">
        <v>111</v>
      </c>
      <c r="C1205" s="51" t="s">
        <v>506</v>
      </c>
      <c r="D1205" s="215" t="str">
        <f>INDEX('Aquo parameters'!$A$1:$H$6130,MATCH($E1205,'Aquo parameters'!$E:$E,0),1)</f>
        <v>2Cl4C1yAn</v>
      </c>
      <c r="E1205" s="35">
        <v>2981</v>
      </c>
      <c r="F1205" s="41" t="str">
        <f>INDEX('Aquo parameters'!$A$1:$H$6130,MATCH($E1205,'Aquo parameters'!$E:$E,0),2)</f>
        <v>2-chloor-4-methylaniline</v>
      </c>
      <c r="G1205" s="41" t="s">
        <v>112</v>
      </c>
      <c r="H1205" s="40">
        <v>0</v>
      </c>
      <c r="I1205" s="40">
        <v>0</v>
      </c>
      <c r="J1205" s="40">
        <v>1</v>
      </c>
      <c r="K1205" s="20" t="s">
        <v>113</v>
      </c>
      <c r="L1205" s="20" t="s">
        <v>113</v>
      </c>
      <c r="M1205" s="20" t="s">
        <v>114</v>
      </c>
      <c r="N1205" s="43"/>
      <c r="O1205" s="20" t="s">
        <v>115</v>
      </c>
      <c r="P1205" s="85">
        <f>INDEX('Aquo parameters'!$A$1:$H$6130,MATCH($E1205,'Aquo parameters'!$E:$E,0),7)</f>
        <v>0</v>
      </c>
      <c r="Q1205" s="20" t="str">
        <f t="shared" si="18"/>
        <v>factors.Add(new Factor() { ParameterID = 2981, Key = 1208, StandardizationSet = "Bbk", Parameter = "2Cl4C1yAn", Factor_A = 0, Factor_B = 0, Factor_C = 1, IsMetal = false, IsPak = false, IsOrganic = true });</v>
      </c>
      <c r="R1205" s="43"/>
    </row>
    <row r="1206" spans="1:18" x14ac:dyDescent="0.25">
      <c r="A1206" s="34">
        <v>1209</v>
      </c>
      <c r="B1206" s="38" t="s">
        <v>111</v>
      </c>
      <c r="C1206" s="51" t="s">
        <v>507</v>
      </c>
      <c r="D1206" s="215" t="str">
        <f>INDEX('Aquo parameters'!$A$1:$H$6130,MATCH($E1206,'Aquo parameters'!$E:$E,0),1)</f>
        <v>2Cl4NO2An</v>
      </c>
      <c r="E1206" s="35">
        <v>2982</v>
      </c>
      <c r="F1206" s="41" t="str">
        <f>INDEX('Aquo parameters'!$A$1:$H$6130,MATCH($E1206,'Aquo parameters'!$E:$E,0),2)</f>
        <v>2-chloor-4-nitroaniline</v>
      </c>
      <c r="G1206" s="41" t="s">
        <v>112</v>
      </c>
      <c r="H1206" s="40">
        <v>0</v>
      </c>
      <c r="I1206" s="40">
        <v>0</v>
      </c>
      <c r="J1206" s="40">
        <v>1</v>
      </c>
      <c r="K1206" s="20" t="s">
        <v>113</v>
      </c>
      <c r="L1206" s="20" t="s">
        <v>113</v>
      </c>
      <c r="M1206" s="20" t="s">
        <v>114</v>
      </c>
      <c r="N1206" s="43"/>
      <c r="O1206" s="20" t="s">
        <v>115</v>
      </c>
      <c r="P1206" s="85">
        <f>INDEX('Aquo parameters'!$A$1:$H$6130,MATCH($E1206,'Aquo parameters'!$E:$E,0),7)</f>
        <v>0</v>
      </c>
      <c r="Q1206" s="20" t="str">
        <f t="shared" si="18"/>
        <v>factors.Add(new Factor() { ParameterID = 2982, Key = 1209, StandardizationSet = "Bbk", Parameter = "2Cl4NO2An", Factor_A = 0, Factor_B = 0, Factor_C = 1, IsMetal = false, IsPak = false, IsOrganic = true });</v>
      </c>
      <c r="R1206" s="43"/>
    </row>
    <row r="1207" spans="1:18" x14ac:dyDescent="0.25">
      <c r="A1207" s="34">
        <v>1210</v>
      </c>
      <c r="B1207" s="35" t="s">
        <v>111</v>
      </c>
      <c r="D1207" s="215" t="str">
        <f>INDEX('Aquo parameters'!$A$1:$H$6130,MATCH($E1207,'Aquo parameters'!$E:$E,0),1)</f>
        <v>2Cl4NO2Tol</v>
      </c>
      <c r="E1207" s="35">
        <v>2983</v>
      </c>
      <c r="F1207" s="41" t="str">
        <f>INDEX('Aquo parameters'!$A$1:$H$6130,MATCH($E1207,'Aquo parameters'!$E:$E,0),2)</f>
        <v>2-chloor-4-nitrotolueen</v>
      </c>
      <c r="G1207" s="41" t="s">
        <v>112</v>
      </c>
      <c r="H1207" s="241">
        <v>0</v>
      </c>
      <c r="I1207" s="241">
        <v>0</v>
      </c>
      <c r="J1207" s="241">
        <v>1</v>
      </c>
      <c r="K1207" s="20" t="s">
        <v>113</v>
      </c>
      <c r="L1207" s="20" t="s">
        <v>113</v>
      </c>
      <c r="M1207" s="20" t="s">
        <v>114</v>
      </c>
      <c r="N1207" s="20"/>
      <c r="O1207" s="20" t="s">
        <v>115</v>
      </c>
      <c r="P1207" s="85">
        <f>INDEX('Aquo parameters'!$A$1:$H$6130,MATCH($E1207,'Aquo parameters'!$E:$E,0),7)</f>
        <v>0</v>
      </c>
      <c r="Q1207" s="20" t="str">
        <f t="shared" si="18"/>
        <v>factors.Add(new Factor() { ParameterID = 2983, Key = 1210, StandardizationSet = "Bbk", Parameter = "2Cl4NO2Tol", Factor_A = 0, Factor_B = 0, Factor_C = 1, IsMetal = false, IsPak = false, IsOrganic = true });</v>
      </c>
    </row>
    <row r="1208" spans="1:18" x14ac:dyDescent="0.25">
      <c r="A1208" s="34">
        <v>1211</v>
      </c>
      <c r="B1208" s="38" t="s">
        <v>111</v>
      </c>
      <c r="C1208" s="51" t="s">
        <v>508</v>
      </c>
      <c r="D1208" s="215" t="str">
        <f>INDEX('Aquo parameters'!$A$1:$H$6130,MATCH($E1208,'Aquo parameters'!$E:$E,0),1)</f>
        <v>2Cl5C1yAn</v>
      </c>
      <c r="E1208" s="35">
        <v>2984</v>
      </c>
      <c r="F1208" s="41" t="str">
        <f>INDEX('Aquo parameters'!$A$1:$H$6130,MATCH($E1208,'Aquo parameters'!$E:$E,0),2)</f>
        <v>2-chloor-5-methylaniline</v>
      </c>
      <c r="G1208" s="41" t="s">
        <v>112</v>
      </c>
      <c r="H1208" s="40">
        <v>0</v>
      </c>
      <c r="I1208" s="40">
        <v>0</v>
      </c>
      <c r="J1208" s="40">
        <v>1</v>
      </c>
      <c r="K1208" s="20" t="s">
        <v>113</v>
      </c>
      <c r="L1208" s="20" t="s">
        <v>113</v>
      </c>
      <c r="M1208" s="20" t="s">
        <v>114</v>
      </c>
      <c r="N1208" s="43"/>
      <c r="O1208" s="20" t="s">
        <v>115</v>
      </c>
      <c r="P1208" s="85">
        <f>INDEX('Aquo parameters'!$A$1:$H$6130,MATCH($E1208,'Aquo parameters'!$E:$E,0),7)</f>
        <v>0</v>
      </c>
      <c r="Q1208" s="20" t="str">
        <f t="shared" si="18"/>
        <v>factors.Add(new Factor() { ParameterID = 2984, Key = 1211, StandardizationSet = "Bbk", Parameter = "2Cl5C1yAn", Factor_A = 0, Factor_B = 0, Factor_C = 1, IsMetal = false, IsPak = false, IsOrganic = true });</v>
      </c>
      <c r="R1208" s="43"/>
    </row>
    <row r="1209" spans="1:18" x14ac:dyDescent="0.25">
      <c r="A1209" s="34">
        <v>1212</v>
      </c>
      <c r="B1209" s="38" t="s">
        <v>111</v>
      </c>
      <c r="C1209" s="51" t="s">
        <v>509</v>
      </c>
      <c r="D1209" s="215" t="str">
        <f>INDEX('Aquo parameters'!$A$1:$H$6130,MATCH($E1209,'Aquo parameters'!$E:$E,0),1)</f>
        <v>2Cl5NO2An</v>
      </c>
      <c r="E1209" s="35">
        <v>2985</v>
      </c>
      <c r="F1209" s="41" t="str">
        <f>INDEX('Aquo parameters'!$A$1:$H$6130,MATCH($E1209,'Aquo parameters'!$E:$E,0),2)</f>
        <v>2-chloor-5-nitroaniline</v>
      </c>
      <c r="G1209" s="41" t="s">
        <v>112</v>
      </c>
      <c r="H1209" s="40">
        <v>0</v>
      </c>
      <c r="I1209" s="40">
        <v>0</v>
      </c>
      <c r="J1209" s="40">
        <v>1</v>
      </c>
      <c r="K1209" s="20" t="s">
        <v>113</v>
      </c>
      <c r="L1209" s="20" t="s">
        <v>113</v>
      </c>
      <c r="M1209" s="20" t="s">
        <v>114</v>
      </c>
      <c r="N1209" s="43"/>
      <c r="O1209" s="20" t="s">
        <v>115</v>
      </c>
      <c r="P1209" s="85">
        <f>INDEX('Aquo parameters'!$A$1:$H$6130,MATCH($E1209,'Aquo parameters'!$E:$E,0),7)</f>
        <v>0</v>
      </c>
      <c r="Q1209" s="20" t="str">
        <f t="shared" si="18"/>
        <v>factors.Add(new Factor() { ParameterID = 2985, Key = 1212, StandardizationSet = "Bbk", Parameter = "2Cl5NO2An", Factor_A = 0, Factor_B = 0, Factor_C = 1, IsMetal = false, IsPak = false, IsOrganic = true });</v>
      </c>
      <c r="R1209" s="43"/>
    </row>
    <row r="1210" spans="1:18" x14ac:dyDescent="0.25">
      <c r="A1210" s="34">
        <v>1213</v>
      </c>
      <c r="B1210" s="35" t="s">
        <v>111</v>
      </c>
      <c r="D1210" s="215" t="str">
        <f>INDEX('Aquo parameters'!$A$1:$H$6130,MATCH($E1210,'Aquo parameters'!$E:$E,0),1)</f>
        <v>2Cl5NO2Tol</v>
      </c>
      <c r="E1210" s="35">
        <v>2986</v>
      </c>
      <c r="F1210" s="41" t="str">
        <f>INDEX('Aquo parameters'!$A$1:$H$6130,MATCH($E1210,'Aquo parameters'!$E:$E,0),2)</f>
        <v>2-chloor-5-nitrotolueen</v>
      </c>
      <c r="G1210" s="41" t="s">
        <v>112</v>
      </c>
      <c r="H1210" s="241">
        <v>0</v>
      </c>
      <c r="I1210" s="241">
        <v>0</v>
      </c>
      <c r="J1210" s="241">
        <v>1</v>
      </c>
      <c r="K1210" s="20" t="s">
        <v>113</v>
      </c>
      <c r="L1210" s="20" t="s">
        <v>113</v>
      </c>
      <c r="M1210" s="20" t="s">
        <v>114</v>
      </c>
      <c r="N1210" s="20"/>
      <c r="O1210" s="20" t="s">
        <v>115</v>
      </c>
      <c r="P1210" s="85">
        <f>INDEX('Aquo parameters'!$A$1:$H$6130,MATCH($E1210,'Aquo parameters'!$E:$E,0),7)</f>
        <v>0</v>
      </c>
      <c r="Q1210" s="20" t="str">
        <f t="shared" si="18"/>
        <v>factors.Add(new Factor() { ParameterID = 2986, Key = 1213, StandardizationSet = "Bbk", Parameter = "2Cl5NO2Tol", Factor_A = 0, Factor_B = 0, Factor_C = 1, IsMetal = false, IsPak = false, IsOrganic = true });</v>
      </c>
    </row>
    <row r="1211" spans="1:18" x14ac:dyDescent="0.25">
      <c r="A1211" s="34">
        <v>1214</v>
      </c>
      <c r="B1211" s="38" t="s">
        <v>111</v>
      </c>
      <c r="C1211" s="51" t="s">
        <v>510</v>
      </c>
      <c r="D1211" s="215" t="str">
        <f>INDEX('Aquo parameters'!$A$1:$H$6130,MATCH($E1211,'Aquo parameters'!$E:$E,0),1)</f>
        <v>2Cl6C1yAn</v>
      </c>
      <c r="E1211" s="35">
        <v>2987</v>
      </c>
      <c r="F1211" s="41" t="str">
        <f>INDEX('Aquo parameters'!$A$1:$H$6130,MATCH($E1211,'Aquo parameters'!$E:$E,0),2)</f>
        <v>2-chloor-6-methylaniline</v>
      </c>
      <c r="G1211" s="41" t="s">
        <v>112</v>
      </c>
      <c r="H1211" s="40">
        <v>0</v>
      </c>
      <c r="I1211" s="40">
        <v>0</v>
      </c>
      <c r="J1211" s="40">
        <v>1</v>
      </c>
      <c r="K1211" s="20" t="s">
        <v>113</v>
      </c>
      <c r="L1211" s="20" t="s">
        <v>113</v>
      </c>
      <c r="M1211" s="20" t="s">
        <v>114</v>
      </c>
      <c r="N1211" s="43"/>
      <c r="O1211" s="20" t="s">
        <v>115</v>
      </c>
      <c r="P1211" s="85">
        <f>INDEX('Aquo parameters'!$A$1:$H$6130,MATCH($E1211,'Aquo parameters'!$E:$E,0),7)</f>
        <v>0</v>
      </c>
      <c r="Q1211" s="20" t="str">
        <f t="shared" si="18"/>
        <v>factors.Add(new Factor() { ParameterID = 2987, Key = 1214, StandardizationSet = "Bbk", Parameter = "2Cl6C1yAn", Factor_A = 0, Factor_B = 0, Factor_C = 1, IsMetal = false, IsPak = false, IsOrganic = true });</v>
      </c>
      <c r="R1211" s="43"/>
    </row>
    <row r="1212" spans="1:18" x14ac:dyDescent="0.25">
      <c r="A1212" s="34">
        <v>1215</v>
      </c>
      <c r="B1212" s="35" t="s">
        <v>111</v>
      </c>
      <c r="D1212" s="215" t="str">
        <f>INDEX('Aquo parameters'!$A$1:$H$6130,MATCH($E1212,'Aquo parameters'!$E:$E,0),1)</f>
        <v>2Cl6FBenAd</v>
      </c>
      <c r="E1212" s="35">
        <v>2989</v>
      </c>
      <c r="F1212" s="41" t="str">
        <f>INDEX('Aquo parameters'!$A$1:$H$6130,MATCH($E1212,'Aquo parameters'!$E:$E,0),2)</f>
        <v>2-chloor-6-fluorbenzamide</v>
      </c>
      <c r="G1212" s="41" t="s">
        <v>112</v>
      </c>
      <c r="H1212" s="241">
        <v>0</v>
      </c>
      <c r="I1212" s="241">
        <v>0</v>
      </c>
      <c r="J1212" s="241">
        <v>1</v>
      </c>
      <c r="K1212" s="20" t="s">
        <v>113</v>
      </c>
      <c r="L1212" s="20" t="s">
        <v>113</v>
      </c>
      <c r="M1212" s="20" t="s">
        <v>114</v>
      </c>
      <c r="N1212" s="20"/>
      <c r="O1212" s="20" t="s">
        <v>115</v>
      </c>
      <c r="P1212" s="85">
        <f>INDEX('Aquo parameters'!$A$1:$H$6130,MATCH($E1212,'Aquo parameters'!$E:$E,0),7)</f>
        <v>0</v>
      </c>
      <c r="Q1212" s="20" t="str">
        <f t="shared" si="18"/>
        <v>factors.Add(new Factor() { ParameterID = 2989, Key = 1215, StandardizationSet = "Bbk", Parameter = "2Cl6FBenAd", Factor_A = 0, Factor_B = 0, Factor_C = 1, IsMetal = false, IsPak = false, IsOrganic = true });</v>
      </c>
    </row>
    <row r="1213" spans="1:18" x14ac:dyDescent="0.25">
      <c r="A1213" s="34">
        <v>1216</v>
      </c>
      <c r="B1213" s="38" t="s">
        <v>111</v>
      </c>
      <c r="C1213" s="51" t="s">
        <v>511</v>
      </c>
      <c r="D1213" s="215" t="str">
        <f>INDEX('Aquo parameters'!$A$1:$H$6130,MATCH($E1213,'Aquo parameters'!$E:$E,0),1)</f>
        <v>2Cl6NO2An</v>
      </c>
      <c r="E1213" s="35">
        <v>2990</v>
      </c>
      <c r="F1213" s="41" t="str">
        <f>INDEX('Aquo parameters'!$A$1:$H$6130,MATCH($E1213,'Aquo parameters'!$E:$E,0),2)</f>
        <v>2-chloor-6-nitroaniline</v>
      </c>
      <c r="G1213" s="41" t="s">
        <v>112</v>
      </c>
      <c r="H1213" s="40">
        <v>0</v>
      </c>
      <c r="I1213" s="40">
        <v>0</v>
      </c>
      <c r="J1213" s="40">
        <v>1</v>
      </c>
      <c r="K1213" s="20" t="s">
        <v>113</v>
      </c>
      <c r="L1213" s="20" t="s">
        <v>113</v>
      </c>
      <c r="M1213" s="20" t="s">
        <v>114</v>
      </c>
      <c r="N1213" s="43"/>
      <c r="O1213" s="20" t="s">
        <v>115</v>
      </c>
      <c r="P1213" s="85">
        <f>INDEX('Aquo parameters'!$A$1:$H$6130,MATCH($E1213,'Aquo parameters'!$E:$E,0),7)</f>
        <v>0</v>
      </c>
      <c r="Q1213" s="20" t="str">
        <f t="shared" si="18"/>
        <v>factors.Add(new Factor() { ParameterID = 2990, Key = 1216, StandardizationSet = "Bbk", Parameter = "2Cl6NO2An", Factor_A = 0, Factor_B = 0, Factor_C = 1, IsMetal = false, IsPak = false, IsOrganic = true });</v>
      </c>
      <c r="R1213" s="43"/>
    </row>
    <row r="1214" spans="1:18" x14ac:dyDescent="0.25">
      <c r="A1214" s="34">
        <v>1217</v>
      </c>
      <c r="B1214" s="35" t="s">
        <v>111</v>
      </c>
      <c r="D1214" s="215" t="str">
        <f>INDEX('Aquo parameters'!$A$1:$H$6130,MATCH($E1214,'Aquo parameters'!$E:$E,0),1)</f>
        <v>2Cl6NO2Tol</v>
      </c>
      <c r="E1214" s="35">
        <v>2991</v>
      </c>
      <c r="F1214" s="41" t="str">
        <f>INDEX('Aquo parameters'!$A$1:$H$6130,MATCH($E1214,'Aquo parameters'!$E:$E,0),2)</f>
        <v>2-chloor-6-nitrotolueen</v>
      </c>
      <c r="G1214" s="41" t="s">
        <v>112</v>
      </c>
      <c r="H1214" s="241">
        <v>0</v>
      </c>
      <c r="I1214" s="241">
        <v>0</v>
      </c>
      <c r="J1214" s="241">
        <v>1</v>
      </c>
      <c r="K1214" s="20" t="s">
        <v>113</v>
      </c>
      <c r="L1214" s="20" t="s">
        <v>113</v>
      </c>
      <c r="M1214" s="20" t="s">
        <v>114</v>
      </c>
      <c r="N1214" s="20"/>
      <c r="O1214" s="20" t="s">
        <v>115</v>
      </c>
      <c r="P1214" s="85">
        <f>INDEX('Aquo parameters'!$A$1:$H$6130,MATCH($E1214,'Aquo parameters'!$E:$E,0),7)</f>
        <v>0</v>
      </c>
      <c r="Q1214" s="20" t="str">
        <f t="shared" si="18"/>
        <v>factors.Add(new Factor() { ParameterID = 2991, Key = 1217, StandardizationSet = "Bbk", Parameter = "2Cl6NO2Tol", Factor_A = 0, Factor_B = 0, Factor_C = 1, IsMetal = false, IsPak = false, IsOrganic = true });</v>
      </c>
    </row>
    <row r="1215" spans="1:18" x14ac:dyDescent="0.25">
      <c r="A1215" s="34">
        <v>1218</v>
      </c>
      <c r="B1215" s="35" t="s">
        <v>111</v>
      </c>
      <c r="D1215" s="215" t="str">
        <f>INDEX('Aquo parameters'!$A$1:$H$6130,MATCH($E1215,'Aquo parameters'!$E:$E,0),1)</f>
        <v>2Cl6TClC1ypr</v>
      </c>
      <c r="E1215" s="35">
        <v>2992</v>
      </c>
      <c r="F1215" s="41" t="str">
        <f>INDEX('Aquo parameters'!$A$1:$H$6130,MATCH($E1215,'Aquo parameters'!$E:$E,0),2)</f>
        <v>2-chloor-6-(trichloormethyl)pyridine</v>
      </c>
      <c r="G1215" s="41" t="s">
        <v>112</v>
      </c>
      <c r="H1215" s="241">
        <v>0</v>
      </c>
      <c r="I1215" s="241">
        <v>0</v>
      </c>
      <c r="J1215" s="241">
        <v>1</v>
      </c>
      <c r="K1215" s="20" t="s">
        <v>113</v>
      </c>
      <c r="L1215" s="20" t="s">
        <v>113</v>
      </c>
      <c r="M1215" s="20" t="s">
        <v>114</v>
      </c>
      <c r="N1215" s="20"/>
      <c r="O1215" s="20" t="s">
        <v>115</v>
      </c>
      <c r="P1215" s="85">
        <f>INDEX('Aquo parameters'!$A$1:$H$6130,MATCH($E1215,'Aquo parameters'!$E:$E,0),7)</f>
        <v>0</v>
      </c>
      <c r="Q1215" s="20" t="str">
        <f t="shared" si="18"/>
        <v>factors.Add(new Factor() { ParameterID = 2992, Key = 1218, StandardizationSet = "Bbk", Parameter = "2Cl6TClC1ypr", Factor_A = 0, Factor_B = 0, Factor_C = 1, IsMetal = false, IsPak = false, IsOrganic = true });</v>
      </c>
    </row>
    <row r="1216" spans="1:18" x14ac:dyDescent="0.25">
      <c r="A1216" s="34">
        <v>1219</v>
      </c>
      <c r="B1216" s="35" t="s">
        <v>111</v>
      </c>
      <c r="D1216" s="215" t="str">
        <f>INDEX('Aquo parameters'!$A$1:$H$6130,MATCH($E1216,'Aquo parameters'!$E:$E,0),1)</f>
        <v>2ClacAd</v>
      </c>
      <c r="E1216" s="35">
        <v>2993</v>
      </c>
      <c r="F1216" s="41" t="str">
        <f>INDEX('Aquo parameters'!$A$1:$H$6130,MATCH($E1216,'Aquo parameters'!$E:$E,0),2)</f>
        <v>2-chlooraceetamide</v>
      </c>
      <c r="G1216" s="41" t="s">
        <v>112</v>
      </c>
      <c r="H1216" s="241">
        <v>0</v>
      </c>
      <c r="I1216" s="241">
        <v>0</v>
      </c>
      <c r="J1216" s="241">
        <v>1</v>
      </c>
      <c r="K1216" s="20" t="s">
        <v>113</v>
      </c>
      <c r="L1216" s="20" t="s">
        <v>113</v>
      </c>
      <c r="M1216" s="20" t="s">
        <v>114</v>
      </c>
      <c r="N1216" s="20"/>
      <c r="O1216" s="20" t="s">
        <v>115</v>
      </c>
      <c r="P1216" s="85">
        <f>INDEX('Aquo parameters'!$A$1:$H$6130,MATCH($E1216,'Aquo parameters'!$E:$E,0),7)</f>
        <v>0</v>
      </c>
      <c r="Q1216" s="20" t="str">
        <f t="shared" si="18"/>
        <v>factors.Add(new Factor() { ParameterID = 2993, Key = 1219, StandardizationSet = "Bbk", Parameter = "2ClacAd", Factor_A = 0, Factor_B = 0, Factor_C = 1, IsMetal = false, IsPak = false, IsOrganic = true });</v>
      </c>
    </row>
    <row r="1217" spans="1:18" x14ac:dyDescent="0.25">
      <c r="A1217" s="34">
        <v>1220</v>
      </c>
      <c r="B1217" s="35" t="s">
        <v>111</v>
      </c>
      <c r="D1217" s="215" t="str">
        <f>INDEX('Aquo parameters'!$A$1:$H$6130,MATCH($E1217,'Aquo parameters'!$E:$E,0),1)</f>
        <v>2Clactfnn</v>
      </c>
      <c r="E1217" s="35">
        <v>2994</v>
      </c>
      <c r="F1217" s="41" t="str">
        <f>INDEX('Aquo parameters'!$A$1:$H$6130,MATCH($E1217,'Aquo parameters'!$E:$E,0),2)</f>
        <v>2-chlooracetofenon</v>
      </c>
      <c r="G1217" s="41" t="s">
        <v>112</v>
      </c>
      <c r="H1217" s="241">
        <v>0</v>
      </c>
      <c r="I1217" s="241">
        <v>0</v>
      </c>
      <c r="J1217" s="241">
        <v>1</v>
      </c>
      <c r="K1217" s="20" t="s">
        <v>113</v>
      </c>
      <c r="L1217" s="20" t="s">
        <v>113</v>
      </c>
      <c r="M1217" s="20" t="s">
        <v>114</v>
      </c>
      <c r="N1217" s="20"/>
      <c r="O1217" s="20" t="s">
        <v>115</v>
      </c>
      <c r="P1217" s="85">
        <f>INDEX('Aquo parameters'!$A$1:$H$6130,MATCH($E1217,'Aquo parameters'!$E:$E,0),7)</f>
        <v>0</v>
      </c>
      <c r="Q1217" s="20" t="str">
        <f t="shared" si="18"/>
        <v>factors.Add(new Factor() { ParameterID = 2994, Key = 1220, StandardizationSet = "Bbk", Parameter = "2Clactfnn", Factor_A = 0, Factor_B = 0, Factor_C = 1, IsMetal = false, IsPak = false, IsOrganic = true });</v>
      </c>
    </row>
    <row r="1218" spans="1:18" x14ac:dyDescent="0.25">
      <c r="A1218" s="34">
        <v>1221</v>
      </c>
      <c r="B1218" s="35" t="s">
        <v>111</v>
      </c>
      <c r="D1218" s="215" t="str">
        <f>INDEX('Aquo parameters'!$A$1:$H$6130,MATCH($E1218,'Aquo parameters'!$E:$E,0),1)</f>
        <v>2ClC2ol</v>
      </c>
      <c r="E1218" s="35">
        <v>2995</v>
      </c>
      <c r="F1218" s="41" t="str">
        <f>INDEX('Aquo parameters'!$A$1:$H$6130,MATCH($E1218,'Aquo parameters'!$E:$E,0),2)</f>
        <v>2-chloorethanol</v>
      </c>
      <c r="G1218" s="41" t="s">
        <v>112</v>
      </c>
      <c r="H1218" s="241">
        <v>0</v>
      </c>
      <c r="I1218" s="241">
        <v>0</v>
      </c>
      <c r="J1218" s="241">
        <v>1</v>
      </c>
      <c r="K1218" s="20" t="s">
        <v>113</v>
      </c>
      <c r="L1218" s="20" t="s">
        <v>113</v>
      </c>
      <c r="M1218" s="20" t="s">
        <v>114</v>
      </c>
      <c r="N1218" s="20"/>
      <c r="O1218" s="20" t="s">
        <v>115</v>
      </c>
      <c r="P1218" s="85">
        <f>INDEX('Aquo parameters'!$A$1:$H$6130,MATCH($E1218,'Aquo parameters'!$E:$E,0),7)</f>
        <v>0</v>
      </c>
      <c r="Q1218" s="20" t="str">
        <f t="shared" ref="Q1218:Q1281" si="19">"factors.Add(new Factor() { ParameterID = " &amp; E1218 &amp; ", Key = " &amp; A1218 &amp; ", StandardizationSet = """ &amp; B1218 &amp; """, Parameter = """ &amp; D1218 &amp; """, Factor_A = " &amp; H1218 &amp; ", Factor_B = " &amp; I1218 &amp; ", Factor_C = " &amp; J1218 &amp; ", IsMetal = "&amp; K1218 &amp;", IsPak = "&amp; L1218 &amp;", IsOrganic = "&amp; M1218 &amp;" });"</f>
        <v>factors.Add(new Factor() { ParameterID = 2995, Key = 1221, StandardizationSet = "Bbk", Parameter = "2ClC2ol", Factor_A = 0, Factor_B = 0, Factor_C = 1, IsMetal = false, IsPak = false, IsOrganic = true });</v>
      </c>
    </row>
    <row r="1219" spans="1:18" x14ac:dyDescent="0.25">
      <c r="A1219" s="34">
        <v>1222</v>
      </c>
      <c r="B1219" s="35" t="s">
        <v>111</v>
      </c>
      <c r="D1219" s="215" t="str">
        <f>INDEX('Aquo parameters'!$A$1:$H$6130,MATCH($E1219,'Aquo parameters'!$E:$E,0),1)</f>
        <v>2ClEyEtr</v>
      </c>
      <c r="E1219" s="35">
        <v>2996</v>
      </c>
      <c r="F1219" s="41" t="str">
        <f>INDEX('Aquo parameters'!$A$1:$H$6130,MATCH($E1219,'Aquo parameters'!$E:$E,0),2)</f>
        <v>2-chloorethylether</v>
      </c>
      <c r="G1219" s="41" t="s">
        <v>112</v>
      </c>
      <c r="H1219" s="241">
        <v>0</v>
      </c>
      <c r="I1219" s="241">
        <v>0</v>
      </c>
      <c r="J1219" s="241">
        <v>1</v>
      </c>
      <c r="K1219" s="20" t="s">
        <v>113</v>
      </c>
      <c r="L1219" s="20" t="s">
        <v>113</v>
      </c>
      <c r="M1219" s="20" t="s">
        <v>114</v>
      </c>
      <c r="N1219" s="20"/>
      <c r="O1219" s="20" t="s">
        <v>115</v>
      </c>
      <c r="P1219" s="85">
        <f>INDEX('Aquo parameters'!$A$1:$H$6130,MATCH($E1219,'Aquo parameters'!$E:$E,0),7)</f>
        <v>0</v>
      </c>
      <c r="Q1219" s="20" t="str">
        <f t="shared" si="19"/>
        <v>factors.Add(new Factor() { ParameterID = 2996, Key = 1222, StandardizationSet = "Bbk", Parameter = "2ClEyEtr", Factor_A = 0, Factor_B = 0, Factor_C = 1, IsMetal = false, IsPak = false, IsOrganic = true });</v>
      </c>
    </row>
    <row r="1220" spans="1:18" x14ac:dyDescent="0.25">
      <c r="A1220" s="34">
        <v>1223</v>
      </c>
      <c r="B1220" s="35" t="s">
        <v>111</v>
      </c>
      <c r="D1220" s="215" t="str">
        <f>INDEX('Aquo parameters'!$A$1:$H$6130,MATCH($E1220,'Aquo parameters'!$E:$E,0),1)</f>
        <v>2FyC2yAe</v>
      </c>
      <c r="E1220" s="35">
        <v>2997</v>
      </c>
      <c r="F1220" s="41" t="str">
        <f>INDEX('Aquo parameters'!$A$1:$H$6130,MATCH($E1220,'Aquo parameters'!$E:$E,0),2)</f>
        <v>b-fenylethylamine</v>
      </c>
      <c r="G1220" s="41" t="s">
        <v>112</v>
      </c>
      <c r="H1220" s="241">
        <v>0</v>
      </c>
      <c r="I1220" s="241">
        <v>0</v>
      </c>
      <c r="J1220" s="241">
        <v>1</v>
      </c>
      <c r="K1220" s="20" t="s">
        <v>113</v>
      </c>
      <c r="L1220" s="20" t="s">
        <v>113</v>
      </c>
      <c r="M1220" s="20" t="s">
        <v>114</v>
      </c>
      <c r="N1220" s="20"/>
      <c r="O1220" s="20" t="s">
        <v>115</v>
      </c>
      <c r="P1220" s="85">
        <f>INDEX('Aquo parameters'!$A$1:$H$6130,MATCH($E1220,'Aquo parameters'!$E:$E,0),7)</f>
        <v>0</v>
      </c>
      <c r="Q1220" s="20" t="str">
        <f t="shared" si="19"/>
        <v>factors.Add(new Factor() { ParameterID = 2997, Key = 1223, StandardizationSet = "Bbk", Parameter = "2FyC2yAe", Factor_A = 0, Factor_B = 0, Factor_C = 1, IsMetal = false, IsPak = false, IsOrganic = true });</v>
      </c>
    </row>
    <row r="1221" spans="1:18" x14ac:dyDescent="0.25">
      <c r="A1221" s="34">
        <v>1224</v>
      </c>
      <c r="B1221" s="35" t="s">
        <v>111</v>
      </c>
      <c r="D1221" s="215" t="str">
        <f>INDEX('Aquo parameters'!$A$1:$H$6130,MATCH($E1221,'Aquo parameters'!$E:$E,0),1)</f>
        <v>2FysfnAn</v>
      </c>
      <c r="E1221" s="35">
        <v>2998</v>
      </c>
      <c r="F1221" s="41" t="str">
        <f>INDEX('Aquo parameters'!$A$1:$H$6130,MATCH($E1221,'Aquo parameters'!$E:$E,0),2)</f>
        <v>2-(fenylsulfonyl)aniline</v>
      </c>
      <c r="G1221" s="41" t="s">
        <v>112</v>
      </c>
      <c r="H1221" s="241">
        <v>0</v>
      </c>
      <c r="I1221" s="241">
        <v>0</v>
      </c>
      <c r="J1221" s="241">
        <v>1</v>
      </c>
      <c r="K1221" s="20" t="s">
        <v>113</v>
      </c>
      <c r="L1221" s="20" t="s">
        <v>113</v>
      </c>
      <c r="M1221" s="20" t="s">
        <v>114</v>
      </c>
      <c r="N1221" s="20"/>
      <c r="O1221" s="20" t="s">
        <v>115</v>
      </c>
      <c r="P1221" s="85">
        <f>INDEX('Aquo parameters'!$A$1:$H$6130,MATCH($E1221,'Aquo parameters'!$E:$E,0),7)</f>
        <v>0</v>
      </c>
      <c r="Q1221" s="20" t="str">
        <f t="shared" si="19"/>
        <v>factors.Add(new Factor() { ParameterID = 2998, Key = 1224, StandardizationSet = "Bbk", Parameter = "2FysfnAn", Factor_A = 0, Factor_B = 0, Factor_C = 1, IsMetal = false, IsPak = false, IsOrganic = true });</v>
      </c>
    </row>
    <row r="1222" spans="1:18" x14ac:dyDescent="0.25">
      <c r="A1222" s="34">
        <v>1225</v>
      </c>
      <c r="B1222" s="35" t="s">
        <v>111</v>
      </c>
      <c r="D1222" s="215" t="str">
        <f>INDEX('Aquo parameters'!$A$1:$H$6130,MATCH($E1222,'Aquo parameters'!$E:$E,0),1)</f>
        <v>2HOxatzne</v>
      </c>
      <c r="E1222" s="35">
        <v>2999</v>
      </c>
      <c r="F1222" s="41" t="str">
        <f>INDEX('Aquo parameters'!$A$1:$H$6130,MATCH($E1222,'Aquo parameters'!$E:$E,0),2)</f>
        <v>2-hydroxyatrazine</v>
      </c>
      <c r="G1222" s="41" t="s">
        <v>112</v>
      </c>
      <c r="H1222" s="241">
        <v>0</v>
      </c>
      <c r="I1222" s="241">
        <v>0</v>
      </c>
      <c r="J1222" s="241">
        <v>1</v>
      </c>
      <c r="K1222" s="20" t="s">
        <v>113</v>
      </c>
      <c r="L1222" s="20" t="s">
        <v>113</v>
      </c>
      <c r="M1222" s="20" t="s">
        <v>114</v>
      </c>
      <c r="N1222" s="20"/>
      <c r="O1222" s="20" t="s">
        <v>115</v>
      </c>
      <c r="P1222" s="85">
        <f>INDEX('Aquo parameters'!$A$1:$H$6130,MATCH($E1222,'Aquo parameters'!$E:$E,0),7)</f>
        <v>0</v>
      </c>
      <c r="Q1222" s="20" t="str">
        <f t="shared" si="19"/>
        <v>factors.Add(new Factor() { ParameterID = 2999, Key = 1225, StandardizationSet = "Bbk", Parameter = "2HOxatzne", Factor_A = 0, Factor_B = 0, Factor_C = 1, IsMetal = false, IsPak = false, IsOrganic = true });</v>
      </c>
    </row>
    <row r="1223" spans="1:18" x14ac:dyDescent="0.25">
      <c r="A1223" s="34">
        <v>1226</v>
      </c>
      <c r="B1223" s="35" t="s">
        <v>111</v>
      </c>
      <c r="D1223" s="215" t="str">
        <f>INDEX('Aquo parameters'!$A$1:$H$6130,MATCH($E1223,'Aquo parameters'!$E:$E,0),1)</f>
        <v>2HOxbenztazl</v>
      </c>
      <c r="E1223" s="35">
        <v>3000</v>
      </c>
      <c r="F1223" s="41" t="str">
        <f>INDEX('Aquo parameters'!$A$1:$H$6130,MATCH($E1223,'Aquo parameters'!$E:$E,0),2)</f>
        <v>2-hydroxybenzothiazol</v>
      </c>
      <c r="G1223" s="41" t="s">
        <v>112</v>
      </c>
      <c r="H1223" s="241">
        <v>0</v>
      </c>
      <c r="I1223" s="241">
        <v>0</v>
      </c>
      <c r="J1223" s="241">
        <v>1</v>
      </c>
      <c r="K1223" s="20" t="s">
        <v>113</v>
      </c>
      <c r="L1223" s="20" t="s">
        <v>113</v>
      </c>
      <c r="M1223" s="20" t="s">
        <v>114</v>
      </c>
      <c r="N1223" s="20"/>
      <c r="O1223" s="20" t="s">
        <v>115</v>
      </c>
      <c r="P1223" s="85">
        <f>INDEX('Aquo parameters'!$A$1:$H$6130,MATCH($E1223,'Aquo parameters'!$E:$E,0),7)</f>
        <v>0</v>
      </c>
      <c r="Q1223" s="20" t="str">
        <f t="shared" si="19"/>
        <v>factors.Add(new Factor() { ParameterID = 3000, Key = 1226, StandardizationSet = "Bbk", Parameter = "2HOxbenztazl", Factor_A = 0, Factor_B = 0, Factor_C = 1, IsMetal = false, IsPak = false, IsOrganic = true });</v>
      </c>
    </row>
    <row r="1224" spans="1:18" x14ac:dyDescent="0.25">
      <c r="A1224" s="34">
        <v>1227</v>
      </c>
      <c r="B1224" s="35" t="s">
        <v>111</v>
      </c>
      <c r="D1224" s="215" t="str">
        <f>INDEX('Aquo parameters'!$A$1:$H$6130,MATCH($E1224,'Aquo parameters'!$E:$E,0),1)</f>
        <v>2HOxC2yhdzne</v>
      </c>
      <c r="E1224" s="35">
        <v>3001</v>
      </c>
      <c r="F1224" s="41" t="str">
        <f>INDEX('Aquo parameters'!$A$1:$H$6130,MATCH($E1224,'Aquo parameters'!$E:$E,0),2)</f>
        <v>2-hydroxyethylhydrazine</v>
      </c>
      <c r="G1224" s="41" t="s">
        <v>112</v>
      </c>
      <c r="H1224" s="241">
        <v>0</v>
      </c>
      <c r="I1224" s="241">
        <v>0</v>
      </c>
      <c r="J1224" s="241">
        <v>1</v>
      </c>
      <c r="K1224" s="20" t="s">
        <v>113</v>
      </c>
      <c r="L1224" s="20" t="s">
        <v>113</v>
      </c>
      <c r="M1224" s="20" t="s">
        <v>114</v>
      </c>
      <c r="N1224" s="20"/>
      <c r="O1224" s="20" t="s">
        <v>115</v>
      </c>
      <c r="P1224" s="85">
        <f>INDEX('Aquo parameters'!$A$1:$H$6130,MATCH($E1224,'Aquo parameters'!$E:$E,0),7)</f>
        <v>0</v>
      </c>
      <c r="Q1224" s="20" t="str">
        <f t="shared" si="19"/>
        <v>factors.Add(new Factor() { ParameterID = 3001, Key = 1227, StandardizationSet = "Bbk", Parameter = "2HOxC2yhdzne", Factor_A = 0, Factor_B = 0, Factor_C = 1, IsMetal = false, IsPak = false, IsOrganic = true });</v>
      </c>
    </row>
    <row r="1225" spans="1:18" x14ac:dyDescent="0.25">
      <c r="A1225" s="34">
        <v>1228</v>
      </c>
      <c r="B1225" s="35" t="s">
        <v>111</v>
      </c>
      <c r="D1225" s="215" t="str">
        <f>INDEX('Aquo parameters'!$A$1:$H$6130,MATCH($E1225,'Aquo parameters'!$E:$E,0),1)</f>
        <v>2NO2C3a</v>
      </c>
      <c r="E1225" s="35">
        <v>3002</v>
      </c>
      <c r="F1225" s="41" t="str">
        <f>INDEX('Aquo parameters'!$A$1:$H$6130,MATCH($E1225,'Aquo parameters'!$E:$E,0),2)</f>
        <v>2-nitropropaan</v>
      </c>
      <c r="G1225" s="41" t="s">
        <v>112</v>
      </c>
      <c r="H1225" s="241">
        <v>0</v>
      </c>
      <c r="I1225" s="241">
        <v>0</v>
      </c>
      <c r="J1225" s="241">
        <v>1</v>
      </c>
      <c r="K1225" s="20" t="s">
        <v>113</v>
      </c>
      <c r="L1225" s="20" t="s">
        <v>113</v>
      </c>
      <c r="M1225" s="20" t="s">
        <v>114</v>
      </c>
      <c r="N1225" s="20"/>
      <c r="O1225" s="20" t="s">
        <v>115</v>
      </c>
      <c r="P1225" s="85">
        <f>INDEX('Aquo parameters'!$A$1:$H$6130,MATCH($E1225,'Aquo parameters'!$E:$E,0),7)</f>
        <v>0</v>
      </c>
      <c r="Q1225" s="20" t="str">
        <f t="shared" si="19"/>
        <v>factors.Add(new Factor() { ParameterID = 3002, Key = 1228, StandardizationSet = "Bbk", Parameter = "2NO2C3a", Factor_A = 0, Factor_B = 0, Factor_C = 1, IsMetal = false, IsPak = false, IsOrganic = true });</v>
      </c>
    </row>
    <row r="1226" spans="1:18" x14ac:dyDescent="0.25">
      <c r="A1226" s="34">
        <v>1229</v>
      </c>
      <c r="B1226" s="38" t="s">
        <v>111</v>
      </c>
      <c r="C1226" s="51" t="s">
        <v>512</v>
      </c>
      <c r="D1226" s="215" t="str">
        <f>INDEX('Aquo parameters'!$A$1:$H$6130,MATCH($E1226,'Aquo parameters'!$E:$E,0),1)</f>
        <v>2NO2DFyAe</v>
      </c>
      <c r="E1226" s="35">
        <v>3003</v>
      </c>
      <c r="F1226" s="41" t="str">
        <f>INDEX('Aquo parameters'!$A$1:$H$6130,MATCH($E1226,'Aquo parameters'!$E:$E,0),2)</f>
        <v>2-nitrodifenylamine</v>
      </c>
      <c r="G1226" s="41" t="s">
        <v>112</v>
      </c>
      <c r="H1226" s="40">
        <v>0</v>
      </c>
      <c r="I1226" s="40">
        <v>0</v>
      </c>
      <c r="J1226" s="40">
        <v>1</v>
      </c>
      <c r="K1226" s="20" t="s">
        <v>113</v>
      </c>
      <c r="L1226" s="20" t="s">
        <v>113</v>
      </c>
      <c r="M1226" s="20" t="s">
        <v>114</v>
      </c>
      <c r="N1226" s="43"/>
      <c r="O1226" s="20" t="s">
        <v>115</v>
      </c>
      <c r="P1226" s="85">
        <f>INDEX('Aquo parameters'!$A$1:$H$6130,MATCH($E1226,'Aquo parameters'!$E:$E,0),7)</f>
        <v>0</v>
      </c>
      <c r="Q1226" s="20" t="str">
        <f t="shared" si="19"/>
        <v>factors.Add(new Factor() { ParameterID = 3003, Key = 1229, StandardizationSet = "Bbk", Parameter = "2NO2DFyAe", Factor_A = 0, Factor_B = 0, Factor_C = 1, IsMetal = false, IsPak = false, IsOrganic = true });</v>
      </c>
      <c r="R1226" s="43"/>
    </row>
    <row r="1227" spans="1:18" x14ac:dyDescent="0.25">
      <c r="A1227" s="34">
        <v>1230</v>
      </c>
      <c r="B1227" s="35" t="s">
        <v>111</v>
      </c>
      <c r="D1227" s="215" t="str">
        <f>INDEX('Aquo parameters'!$A$1:$H$6130,MATCH($E1227,'Aquo parameters'!$E:$E,0),1)</f>
        <v>2NO2pcsl</v>
      </c>
      <c r="E1227" s="35">
        <v>3004</v>
      </c>
      <c r="F1227" s="41" t="str">
        <f>INDEX('Aquo parameters'!$A$1:$H$6130,MATCH($E1227,'Aquo parameters'!$E:$E,0),2)</f>
        <v>2-nitro-p-cresol</v>
      </c>
      <c r="G1227" s="41" t="s">
        <v>112</v>
      </c>
      <c r="H1227" s="241">
        <v>0</v>
      </c>
      <c r="I1227" s="241">
        <v>0</v>
      </c>
      <c r="J1227" s="241">
        <v>1</v>
      </c>
      <c r="K1227" s="20" t="s">
        <v>113</v>
      </c>
      <c r="L1227" s="20" t="s">
        <v>113</v>
      </c>
      <c r="M1227" s="20" t="s">
        <v>114</v>
      </c>
      <c r="N1227" s="20"/>
      <c r="O1227" s="20" t="s">
        <v>115</v>
      </c>
      <c r="P1227" s="85">
        <f>INDEX('Aquo parameters'!$A$1:$H$6130,MATCH($E1227,'Aquo parameters'!$E:$E,0),7)</f>
        <v>0</v>
      </c>
      <c r="Q1227" s="20" t="str">
        <f t="shared" si="19"/>
        <v>factors.Add(new Factor() { ParameterID = 3004, Key = 1230, StandardizationSet = "Bbk", Parameter = "2NO2pcsl", Factor_A = 0, Factor_B = 0, Factor_C = 1, IsMetal = false, IsPak = false, IsOrganic = true });</v>
      </c>
    </row>
    <row r="1228" spans="1:18" x14ac:dyDescent="0.25">
      <c r="A1228" s="34">
        <v>1231</v>
      </c>
      <c r="B1228" s="35" t="s">
        <v>111</v>
      </c>
      <c r="D1228" s="215" t="str">
        <f>INDEX('Aquo parameters'!$A$1:$H$6130,MATCH($E1228,'Aquo parameters'!$E:$E,0),1)</f>
        <v>2NO2Tol</v>
      </c>
      <c r="E1228" s="35">
        <v>3005</v>
      </c>
      <c r="F1228" s="41" t="str">
        <f>INDEX('Aquo parameters'!$A$1:$H$6130,MATCH($E1228,'Aquo parameters'!$E:$E,0),2)</f>
        <v>2-nitrotolueen</v>
      </c>
      <c r="G1228" s="41" t="s">
        <v>112</v>
      </c>
      <c r="H1228" s="241">
        <v>0</v>
      </c>
      <c r="I1228" s="241">
        <v>0</v>
      </c>
      <c r="J1228" s="241">
        <v>1</v>
      </c>
      <c r="K1228" s="20" t="s">
        <v>113</v>
      </c>
      <c r="L1228" s="20" t="s">
        <v>113</v>
      </c>
      <c r="M1228" s="20" t="s">
        <v>114</v>
      </c>
      <c r="N1228" s="20"/>
      <c r="O1228" s="20" t="s">
        <v>115</v>
      </c>
      <c r="P1228" s="85">
        <f>INDEX('Aquo parameters'!$A$1:$H$6130,MATCH($E1228,'Aquo parameters'!$E:$E,0),7)</f>
        <v>0</v>
      </c>
      <c r="Q1228" s="20" t="str">
        <f t="shared" si="19"/>
        <v>factors.Add(new Factor() { ParameterID = 3005, Key = 1231, StandardizationSet = "Bbk", Parameter = "2NO2Tol", Factor_A = 0, Factor_B = 0, Factor_C = 1, IsMetal = false, IsPak = false, IsOrganic = true });</v>
      </c>
    </row>
    <row r="1229" spans="1:18" x14ac:dyDescent="0.25">
      <c r="A1229" s="34">
        <v>1232</v>
      </c>
      <c r="B1229" s="35" t="s">
        <v>111</v>
      </c>
      <c r="D1229" s="215" t="str">
        <f>INDEX('Aquo parameters'!$A$1:$H$6130,MATCH($E1229,'Aquo parameters'!$E:$E,0),1)</f>
        <v>2TFC1yAn</v>
      </c>
      <c r="E1229" s="35">
        <v>3006</v>
      </c>
      <c r="F1229" s="41" t="str">
        <f>INDEX('Aquo parameters'!$A$1:$H$6130,MATCH($E1229,'Aquo parameters'!$E:$E,0),2)</f>
        <v>2-trifluormethylaniline</v>
      </c>
      <c r="G1229" s="41" t="s">
        <v>112</v>
      </c>
      <c r="H1229" s="241">
        <v>0</v>
      </c>
      <c r="I1229" s="241">
        <v>0</v>
      </c>
      <c r="J1229" s="241">
        <v>1</v>
      </c>
      <c r="K1229" s="20" t="s">
        <v>113</v>
      </c>
      <c r="L1229" s="20" t="s">
        <v>113</v>
      </c>
      <c r="M1229" s="20" t="s">
        <v>114</v>
      </c>
      <c r="N1229" s="20"/>
      <c r="O1229" s="20" t="s">
        <v>115</v>
      </c>
      <c r="P1229" s="85">
        <f>INDEX('Aquo parameters'!$A$1:$H$6130,MATCH($E1229,'Aquo parameters'!$E:$E,0),7)</f>
        <v>0</v>
      </c>
      <c r="Q1229" s="20" t="str">
        <f t="shared" si="19"/>
        <v>factors.Add(new Factor() { ParameterID = 3006, Key = 1232, StandardizationSet = "Bbk", Parameter = "2TFC1yAn", Factor_A = 0, Factor_B = 0, Factor_C = 1, IsMetal = false, IsPak = false, IsOrganic = true });</v>
      </c>
    </row>
    <row r="1230" spans="1:18" x14ac:dyDescent="0.25">
      <c r="A1230" s="34">
        <v>1233</v>
      </c>
      <c r="B1230" s="35" t="s">
        <v>111</v>
      </c>
      <c r="D1230" s="215" t="str">
        <f>INDEX('Aquo parameters'!$A$1:$H$6130,MATCH($E1230,'Aquo parameters'!$E:$E,0),1)</f>
        <v>2ttC4yFol</v>
      </c>
      <c r="E1230" s="35">
        <v>3007</v>
      </c>
      <c r="F1230" s="41" t="str">
        <f>INDEX('Aquo parameters'!$A$1:$H$6130,MATCH($E1230,'Aquo parameters'!$E:$E,0),2)</f>
        <v>2-tert-butylfenol</v>
      </c>
      <c r="G1230" s="41" t="s">
        <v>112</v>
      </c>
      <c r="H1230" s="241">
        <v>0</v>
      </c>
      <c r="I1230" s="241">
        <v>0</v>
      </c>
      <c r="J1230" s="241">
        <v>1</v>
      </c>
      <c r="K1230" s="20" t="s">
        <v>113</v>
      </c>
      <c r="L1230" s="20" t="s">
        <v>113</v>
      </c>
      <c r="M1230" s="20" t="s">
        <v>114</v>
      </c>
      <c r="N1230" s="20"/>
      <c r="O1230" s="20" t="s">
        <v>115</v>
      </c>
      <c r="P1230" s="85">
        <f>INDEX('Aquo parameters'!$A$1:$H$6130,MATCH($E1230,'Aquo parameters'!$E:$E,0),7)</f>
        <v>0</v>
      </c>
      <c r="Q1230" s="20" t="str">
        <f t="shared" si="19"/>
        <v>factors.Add(new Factor() { ParameterID = 3007, Key = 1233, StandardizationSet = "Bbk", Parameter = "2ttC4yFol", Factor_A = 0, Factor_B = 0, Factor_C = 1, IsMetal = false, IsPak = false, IsOrganic = true });</v>
      </c>
    </row>
    <row r="1231" spans="1:18" x14ac:dyDescent="0.25">
      <c r="A1231" s="34">
        <v>1234</v>
      </c>
      <c r="B1231" s="35" t="s">
        <v>111</v>
      </c>
      <c r="D1231" s="215" t="str">
        <f>INDEX('Aquo parameters'!$A$1:$H$6130,MATCH($E1231,'Aquo parameters'!$E:$E,0),1)</f>
        <v>33DC1oxbzdnD</v>
      </c>
      <c r="E1231" s="35">
        <v>3008</v>
      </c>
      <c r="F1231" s="41" t="str">
        <f>INDEX('Aquo parameters'!$A$1:$H$6130,MATCH($E1231,'Aquo parameters'!$E:$E,0),2)</f>
        <v>3,3'-dimethoxybenzidine dihydrochloride</v>
      </c>
      <c r="G1231" s="41" t="s">
        <v>112</v>
      </c>
      <c r="H1231" s="241">
        <v>0</v>
      </c>
      <c r="I1231" s="241">
        <v>0</v>
      </c>
      <c r="J1231" s="241">
        <v>1</v>
      </c>
      <c r="K1231" s="20" t="s">
        <v>113</v>
      </c>
      <c r="L1231" s="20" t="s">
        <v>113</v>
      </c>
      <c r="M1231" s="20" t="s">
        <v>114</v>
      </c>
      <c r="N1231" s="20"/>
      <c r="O1231" s="20" t="s">
        <v>115</v>
      </c>
      <c r="P1231" s="85">
        <f>INDEX('Aquo parameters'!$A$1:$H$6130,MATCH($E1231,'Aquo parameters'!$E:$E,0),7)</f>
        <v>0</v>
      </c>
      <c r="Q1231" s="20" t="str">
        <f t="shared" si="19"/>
        <v>factors.Add(new Factor() { ParameterID = 3008, Key = 1234, StandardizationSet = "Bbk", Parameter = "33DC1oxbzdnD", Factor_A = 0, Factor_B = 0, Factor_C = 1, IsMetal = false, IsPak = false, IsOrganic = true });</v>
      </c>
    </row>
    <row r="1232" spans="1:18" x14ac:dyDescent="0.25">
      <c r="A1232" s="34">
        <v>1235</v>
      </c>
      <c r="B1232" s="35" t="s">
        <v>111</v>
      </c>
      <c r="D1232" s="215" t="str">
        <f>INDEX('Aquo parameters'!$A$1:$H$6130,MATCH($E1232,'Aquo parameters'!$E:$E,0),1)</f>
        <v>33DC1oxbzdne</v>
      </c>
      <c r="E1232" s="35">
        <v>3009</v>
      </c>
      <c r="F1232" s="41" t="str">
        <f>INDEX('Aquo parameters'!$A$1:$H$6130,MATCH($E1232,'Aquo parameters'!$E:$E,0),2)</f>
        <v>3,3'-dimethoxybenzidine</v>
      </c>
      <c r="G1232" s="41" t="s">
        <v>112</v>
      </c>
      <c r="H1232" s="241">
        <v>0</v>
      </c>
      <c r="I1232" s="241">
        <v>0</v>
      </c>
      <c r="J1232" s="241">
        <v>1</v>
      </c>
      <c r="K1232" s="20" t="s">
        <v>113</v>
      </c>
      <c r="L1232" s="20" t="s">
        <v>113</v>
      </c>
      <c r="M1232" s="20" t="s">
        <v>114</v>
      </c>
      <c r="N1232" s="20"/>
      <c r="O1232" s="20" t="s">
        <v>115</v>
      </c>
      <c r="P1232" s="85">
        <f>INDEX('Aquo parameters'!$A$1:$H$6130,MATCH($E1232,'Aquo parameters'!$E:$E,0),7)</f>
        <v>0</v>
      </c>
      <c r="Q1232" s="20" t="str">
        <f t="shared" si="19"/>
        <v>factors.Add(new Factor() { ParameterID = 3009, Key = 1235, StandardizationSet = "Bbk", Parameter = "33DC1oxbzdne", Factor_A = 0, Factor_B = 0, Factor_C = 1, IsMetal = false, IsPak = false, IsOrganic = true });</v>
      </c>
    </row>
    <row r="1233" spans="1:18" x14ac:dyDescent="0.25">
      <c r="A1233" s="34">
        <v>1236</v>
      </c>
      <c r="B1233" s="35" t="s">
        <v>111</v>
      </c>
      <c r="D1233" s="215" t="str">
        <f>INDEX('Aquo parameters'!$A$1:$H$6130,MATCH($E1233,'Aquo parameters'!$E:$E,0),1)</f>
        <v>33DC1oxbzdnH</v>
      </c>
      <c r="E1233" s="35">
        <v>3010</v>
      </c>
      <c r="F1233" s="41" t="str">
        <f>INDEX('Aquo parameters'!$A$1:$H$6130,MATCH($E1233,'Aquo parameters'!$E:$E,0),2)</f>
        <v>3,3'-dimethoxybenzidinehydrochloride</v>
      </c>
      <c r="G1233" s="41" t="s">
        <v>112</v>
      </c>
      <c r="H1233" s="241">
        <v>0</v>
      </c>
      <c r="I1233" s="241">
        <v>0</v>
      </c>
      <c r="J1233" s="241">
        <v>1</v>
      </c>
      <c r="K1233" s="20" t="s">
        <v>113</v>
      </c>
      <c r="L1233" s="20" t="s">
        <v>113</v>
      </c>
      <c r="M1233" s="20" t="s">
        <v>114</v>
      </c>
      <c r="N1233" s="20"/>
      <c r="O1233" s="20" t="s">
        <v>115</v>
      </c>
      <c r="P1233" s="85">
        <f>INDEX('Aquo parameters'!$A$1:$H$6130,MATCH($E1233,'Aquo parameters'!$E:$E,0),7)</f>
        <v>0</v>
      </c>
      <c r="Q1233" s="20" t="str">
        <f t="shared" si="19"/>
        <v>factors.Add(new Factor() { ParameterID = 3010, Key = 1236, StandardizationSet = "Bbk", Parameter = "33DC1oxbzdnH", Factor_A = 0, Factor_B = 0, Factor_C = 1, IsMetal = false, IsPak = false, IsOrganic = true });</v>
      </c>
    </row>
    <row r="1234" spans="1:18" x14ac:dyDescent="0.25">
      <c r="A1234" s="34">
        <v>1237</v>
      </c>
      <c r="B1234" s="35" t="s">
        <v>111</v>
      </c>
      <c r="D1234" s="215" t="str">
        <f>INDEX('Aquo parameters'!$A$1:$H$6130,MATCH($E1234,'Aquo parameters'!$E:$E,0),1)</f>
        <v>33DC1ybzdnDH</v>
      </c>
      <c r="E1234" s="35">
        <v>3011</v>
      </c>
      <c r="F1234" s="41" t="str">
        <f>INDEX('Aquo parameters'!$A$1:$H$6130,MATCH($E1234,'Aquo parameters'!$E:$E,0),2)</f>
        <v>3,3'-dimethylbenzidine dihydrofluoride</v>
      </c>
      <c r="G1234" s="41" t="s">
        <v>112</v>
      </c>
      <c r="H1234" s="241">
        <v>0</v>
      </c>
      <c r="I1234" s="241">
        <v>0</v>
      </c>
      <c r="J1234" s="241">
        <v>1</v>
      </c>
      <c r="K1234" s="20" t="s">
        <v>113</v>
      </c>
      <c r="L1234" s="20" t="s">
        <v>113</v>
      </c>
      <c r="M1234" s="20" t="s">
        <v>114</v>
      </c>
      <c r="N1234" s="20"/>
      <c r="O1234" s="20" t="s">
        <v>115</v>
      </c>
      <c r="P1234" s="85">
        <f>INDEX('Aquo parameters'!$A$1:$H$6130,MATCH($E1234,'Aquo parameters'!$E:$E,0),7)</f>
        <v>0</v>
      </c>
      <c r="Q1234" s="20" t="str">
        <f t="shared" si="19"/>
        <v>factors.Add(new Factor() { ParameterID = 3011, Key = 1237, StandardizationSet = "Bbk", Parameter = "33DC1ybzdnDH", Factor_A = 0, Factor_B = 0, Factor_C = 1, IsMetal = false, IsPak = false, IsOrganic = true });</v>
      </c>
    </row>
    <row r="1235" spans="1:18" x14ac:dyDescent="0.25">
      <c r="A1235" s="34">
        <v>1238</v>
      </c>
      <c r="B1235" s="35" t="s">
        <v>111</v>
      </c>
      <c r="D1235" s="215" t="str">
        <f>INDEX('Aquo parameters'!$A$1:$H$6130,MATCH($E1235,'Aquo parameters'!$E:$E,0),1)</f>
        <v>33DC1ybzdne</v>
      </c>
      <c r="E1235" s="35">
        <v>3012</v>
      </c>
      <c r="F1235" s="41" t="str">
        <f>INDEX('Aquo parameters'!$A$1:$H$6130,MATCH($E1235,'Aquo parameters'!$E:$E,0),2)</f>
        <v>3,3'-dimethylbenzidine</v>
      </c>
      <c r="G1235" s="41" t="s">
        <v>112</v>
      </c>
      <c r="H1235" s="241">
        <v>0</v>
      </c>
      <c r="I1235" s="241">
        <v>0</v>
      </c>
      <c r="J1235" s="241">
        <v>1</v>
      </c>
      <c r="K1235" s="20" t="s">
        <v>113</v>
      </c>
      <c r="L1235" s="20" t="s">
        <v>113</v>
      </c>
      <c r="M1235" s="20" t="s">
        <v>114</v>
      </c>
      <c r="N1235" s="20"/>
      <c r="O1235" s="20" t="s">
        <v>115</v>
      </c>
      <c r="P1235" s="85">
        <f>INDEX('Aquo parameters'!$A$1:$H$6130,MATCH($E1235,'Aquo parameters'!$E:$E,0),7)</f>
        <v>0</v>
      </c>
      <c r="Q1235" s="20" t="str">
        <f t="shared" si="19"/>
        <v>factors.Add(new Factor() { ParameterID = 3012, Key = 1238, StandardizationSet = "Bbk", Parameter = "33DC1ybzdne", Factor_A = 0, Factor_B = 0, Factor_C = 1, IsMetal = false, IsPak = false, IsOrganic = true });</v>
      </c>
    </row>
    <row r="1236" spans="1:18" x14ac:dyDescent="0.25">
      <c r="A1236" s="34">
        <v>1239</v>
      </c>
      <c r="B1236" s="35" t="s">
        <v>111</v>
      </c>
      <c r="D1236" s="215" t="str">
        <f>INDEX('Aquo parameters'!$A$1:$H$6130,MATCH($E1236,'Aquo parameters'!$E:$E,0),1)</f>
        <v>33DClbzdnDHC</v>
      </c>
      <c r="E1236" s="35">
        <v>3013</v>
      </c>
      <c r="F1236" s="41" t="str">
        <f>INDEX('Aquo parameters'!$A$1:$H$6130,MATCH($E1236,'Aquo parameters'!$E:$E,0),2)</f>
        <v>3,3'-dichloorbenzidine dihydrochloride</v>
      </c>
      <c r="G1236" s="41" t="s">
        <v>112</v>
      </c>
      <c r="H1236" s="241">
        <v>0</v>
      </c>
      <c r="I1236" s="241">
        <v>0</v>
      </c>
      <c r="J1236" s="241">
        <v>1</v>
      </c>
      <c r="K1236" s="20" t="s">
        <v>113</v>
      </c>
      <c r="L1236" s="20" t="s">
        <v>113</v>
      </c>
      <c r="M1236" s="20" t="s">
        <v>114</v>
      </c>
      <c r="N1236" s="20"/>
      <c r="O1236" s="20" t="s">
        <v>115</v>
      </c>
      <c r="P1236" s="85">
        <f>INDEX('Aquo parameters'!$A$1:$H$6130,MATCH($E1236,'Aquo parameters'!$E:$E,0),7)</f>
        <v>0</v>
      </c>
      <c r="Q1236" s="20" t="str">
        <f t="shared" si="19"/>
        <v>factors.Add(new Factor() { ParameterID = 3013, Key = 1239, StandardizationSet = "Bbk", Parameter = "33DClbzdnDHC", Factor_A = 0, Factor_B = 0, Factor_C = 1, IsMetal = false, IsPak = false, IsOrganic = true });</v>
      </c>
    </row>
    <row r="1237" spans="1:18" x14ac:dyDescent="0.25">
      <c r="A1237" s="34">
        <v>1240</v>
      </c>
      <c r="B1237" s="35" t="s">
        <v>111</v>
      </c>
      <c r="D1237" s="215" t="str">
        <f>INDEX('Aquo parameters'!$A$1:$H$6130,MATCH($E1237,'Aquo parameters'!$E:$E,0),1)</f>
        <v>33DClbzdnSO4</v>
      </c>
      <c r="E1237" s="35">
        <v>3014</v>
      </c>
      <c r="F1237" s="41" t="str">
        <f>INDEX('Aquo parameters'!$A$1:$H$6130,MATCH($E1237,'Aquo parameters'!$E:$E,0),2)</f>
        <v>3,3'-dichloorbenzidine sulfaat</v>
      </c>
      <c r="G1237" s="41" t="s">
        <v>112</v>
      </c>
      <c r="H1237" s="241">
        <v>0</v>
      </c>
      <c r="I1237" s="241">
        <v>0</v>
      </c>
      <c r="J1237" s="241">
        <v>1</v>
      </c>
      <c r="K1237" s="20" t="s">
        <v>113</v>
      </c>
      <c r="L1237" s="20" t="s">
        <v>113</v>
      </c>
      <c r="M1237" s="20" t="s">
        <v>114</v>
      </c>
      <c r="N1237" s="20"/>
      <c r="O1237" s="20" t="s">
        <v>115</v>
      </c>
      <c r="P1237" s="85">
        <f>INDEX('Aquo parameters'!$A$1:$H$6130,MATCH($E1237,'Aquo parameters'!$E:$E,0),7)</f>
        <v>0</v>
      </c>
      <c r="Q1237" s="20" t="str">
        <f t="shared" si="19"/>
        <v>factors.Add(new Factor() { ParameterID = 3014, Key = 1240, StandardizationSet = "Bbk", Parameter = "33DClbzdnSO4", Factor_A = 0, Factor_B = 0, Factor_C = 1, IsMetal = false, IsPak = false, IsOrganic = true });</v>
      </c>
    </row>
    <row r="1238" spans="1:18" x14ac:dyDescent="0.25">
      <c r="A1238" s="34">
        <v>1241</v>
      </c>
      <c r="B1238" s="38" t="s">
        <v>111</v>
      </c>
      <c r="C1238" s="51" t="s">
        <v>513</v>
      </c>
      <c r="D1238" s="215" t="str">
        <f>INDEX('Aquo parameters'!$A$1:$H$6130,MATCH($E1238,'Aquo parameters'!$E:$E,0),1)</f>
        <v>345TC1yAn</v>
      </c>
      <c r="E1238" s="35">
        <v>3015</v>
      </c>
      <c r="F1238" s="41" t="str">
        <f>INDEX('Aquo parameters'!$A$1:$H$6130,MATCH($E1238,'Aquo parameters'!$E:$E,0),2)</f>
        <v>3,4,5-trimethylaniline</v>
      </c>
      <c r="G1238" s="41" t="s">
        <v>112</v>
      </c>
      <c r="H1238" s="40">
        <v>0</v>
      </c>
      <c r="I1238" s="40">
        <v>0</v>
      </c>
      <c r="J1238" s="40">
        <v>1</v>
      </c>
      <c r="K1238" s="20" t="s">
        <v>113</v>
      </c>
      <c r="L1238" s="20" t="s">
        <v>113</v>
      </c>
      <c r="M1238" s="20" t="s">
        <v>114</v>
      </c>
      <c r="N1238" s="43"/>
      <c r="O1238" s="20" t="s">
        <v>115</v>
      </c>
      <c r="P1238" s="85">
        <f>INDEX('Aquo parameters'!$A$1:$H$6130,MATCH($E1238,'Aquo parameters'!$E:$E,0),7)</f>
        <v>0</v>
      </c>
      <c r="Q1238" s="20" t="str">
        <f t="shared" si="19"/>
        <v>factors.Add(new Factor() { ParameterID = 3015, Key = 1241, StandardizationSet = "Bbk", Parameter = "345TC1yAn", Factor_A = 0, Factor_B = 0, Factor_C = 1, IsMetal = false, IsPak = false, IsOrganic = true });</v>
      </c>
      <c r="R1238" s="43"/>
    </row>
    <row r="1239" spans="1:18" x14ac:dyDescent="0.25">
      <c r="A1239" s="34">
        <v>1242</v>
      </c>
      <c r="B1239" s="35" t="s">
        <v>111</v>
      </c>
      <c r="D1239" s="215" t="str">
        <f>INDEX('Aquo parameters'!$A$1:$H$6130,MATCH($E1239,'Aquo parameters'!$E:$E,0),1)</f>
        <v>34DC1yactfnn</v>
      </c>
      <c r="E1239" s="35">
        <v>3016</v>
      </c>
      <c r="F1239" s="41" t="str">
        <f>INDEX('Aquo parameters'!$A$1:$H$6130,MATCH($E1239,'Aquo parameters'!$E:$E,0),2)</f>
        <v>3,4-dimethylacetofenon</v>
      </c>
      <c r="G1239" s="41" t="s">
        <v>112</v>
      </c>
      <c r="H1239" s="241">
        <v>0</v>
      </c>
      <c r="I1239" s="241">
        <v>0</v>
      </c>
      <c r="J1239" s="241">
        <v>1</v>
      </c>
      <c r="K1239" s="20" t="s">
        <v>113</v>
      </c>
      <c r="L1239" s="20" t="s">
        <v>113</v>
      </c>
      <c r="M1239" s="20" t="s">
        <v>114</v>
      </c>
      <c r="N1239" s="20"/>
      <c r="O1239" s="20" t="s">
        <v>115</v>
      </c>
      <c r="P1239" s="85">
        <f>INDEX('Aquo parameters'!$A$1:$H$6130,MATCH($E1239,'Aquo parameters'!$E:$E,0),7)</f>
        <v>0</v>
      </c>
      <c r="Q1239" s="20" t="str">
        <f t="shared" si="19"/>
        <v>factors.Add(new Factor() { ParameterID = 3016, Key = 1242, StandardizationSet = "Bbk", Parameter = "34DC1yactfnn", Factor_A = 0, Factor_B = 0, Factor_C = 1, IsMetal = false, IsPak = false, IsOrganic = true });</v>
      </c>
    </row>
    <row r="1240" spans="1:18" x14ac:dyDescent="0.25">
      <c r="A1240" s="34">
        <v>1243</v>
      </c>
      <c r="B1240" s="38" t="s">
        <v>111</v>
      </c>
      <c r="C1240" s="51" t="s">
        <v>514</v>
      </c>
      <c r="D1240" s="215" t="str">
        <f>INDEX('Aquo parameters'!$A$1:$H$6130,MATCH($E1240,'Aquo parameters'!$E:$E,0),1)</f>
        <v>34DC1yAn</v>
      </c>
      <c r="E1240" s="35">
        <v>3017</v>
      </c>
      <c r="F1240" s="41" t="str">
        <f>INDEX('Aquo parameters'!$A$1:$H$6130,MATCH($E1240,'Aquo parameters'!$E:$E,0),2)</f>
        <v>3,4-dimethylaniline</v>
      </c>
      <c r="G1240" s="41" t="s">
        <v>112</v>
      </c>
      <c r="H1240" s="40">
        <v>0</v>
      </c>
      <c r="I1240" s="40">
        <v>0</v>
      </c>
      <c r="J1240" s="40">
        <v>1</v>
      </c>
      <c r="K1240" s="20" t="s">
        <v>113</v>
      </c>
      <c r="L1240" s="20" t="s">
        <v>113</v>
      </c>
      <c r="M1240" s="20" t="s">
        <v>114</v>
      </c>
      <c r="N1240" s="43"/>
      <c r="O1240" s="20" t="s">
        <v>115</v>
      </c>
      <c r="P1240" s="85">
        <f>INDEX('Aquo parameters'!$A$1:$H$6130,MATCH($E1240,'Aquo parameters'!$E:$E,0),7)</f>
        <v>0</v>
      </c>
      <c r="Q1240" s="20" t="str">
        <f t="shared" si="19"/>
        <v>factors.Add(new Factor() { ParameterID = 3017, Key = 1243, StandardizationSet = "Bbk", Parameter = "34DC1yAn", Factor_A = 0, Factor_B = 0, Factor_C = 1, IsMetal = false, IsPak = false, IsOrganic = true });</v>
      </c>
      <c r="R1240" s="43"/>
    </row>
    <row r="1241" spans="1:18" x14ac:dyDescent="0.25">
      <c r="A1241" s="34">
        <v>1244</v>
      </c>
      <c r="B1241" s="35" t="s">
        <v>111</v>
      </c>
      <c r="D1241" s="215" t="str">
        <f>INDEX('Aquo parameters'!$A$1:$H$6130,MATCH($E1241,'Aquo parameters'!$E:$E,0),1)</f>
        <v>34DC1yprdne</v>
      </c>
      <c r="E1241" s="35">
        <v>3018</v>
      </c>
      <c r="F1241" s="41" t="str">
        <f>INDEX('Aquo parameters'!$A$1:$H$6130,MATCH($E1241,'Aquo parameters'!$E:$E,0),2)</f>
        <v>3,4-dimethylpyridine</v>
      </c>
      <c r="G1241" s="41" t="s">
        <v>112</v>
      </c>
      <c r="H1241" s="241">
        <v>0</v>
      </c>
      <c r="I1241" s="241">
        <v>0</v>
      </c>
      <c r="J1241" s="241">
        <v>1</v>
      </c>
      <c r="K1241" s="20" t="s">
        <v>113</v>
      </c>
      <c r="L1241" s="20" t="s">
        <v>113</v>
      </c>
      <c r="M1241" s="20" t="s">
        <v>114</v>
      </c>
      <c r="N1241" s="20"/>
      <c r="O1241" s="20" t="s">
        <v>115</v>
      </c>
      <c r="P1241" s="85">
        <f>INDEX('Aquo parameters'!$A$1:$H$6130,MATCH($E1241,'Aquo parameters'!$E:$E,0),7)</f>
        <v>0</v>
      </c>
      <c r="Q1241" s="20" t="str">
        <f t="shared" si="19"/>
        <v>factors.Add(new Factor() { ParameterID = 3018, Key = 1244, StandardizationSet = "Bbk", Parameter = "34DC1yprdne", Factor_A = 0, Factor_B = 0, Factor_C = 1, IsMetal = false, IsPak = false, IsOrganic = true });</v>
      </c>
    </row>
    <row r="1242" spans="1:18" x14ac:dyDescent="0.25">
      <c r="A1242" s="34">
        <v>1245</v>
      </c>
      <c r="B1242" s="38" t="s">
        <v>111</v>
      </c>
      <c r="C1242" s="51" t="s">
        <v>515</v>
      </c>
      <c r="D1242" s="215" t="str">
        <f>INDEX('Aquo parameters'!$A$1:$H$6130,MATCH($E1242,'Aquo parameters'!$E:$E,0),1)</f>
        <v>35DC1yAn</v>
      </c>
      <c r="E1242" s="35">
        <v>3019</v>
      </c>
      <c r="F1242" s="41" t="str">
        <f>INDEX('Aquo parameters'!$A$1:$H$6130,MATCH($E1242,'Aquo parameters'!$E:$E,0),2)</f>
        <v>3,5-dimethylaniline</v>
      </c>
      <c r="G1242" s="41" t="s">
        <v>112</v>
      </c>
      <c r="H1242" s="40">
        <v>0</v>
      </c>
      <c r="I1242" s="40">
        <v>0</v>
      </c>
      <c r="J1242" s="40">
        <v>1</v>
      </c>
      <c r="K1242" s="20" t="s">
        <v>113</v>
      </c>
      <c r="L1242" s="20" t="s">
        <v>113</v>
      </c>
      <c r="M1242" s="20" t="s">
        <v>114</v>
      </c>
      <c r="N1242" s="43"/>
      <c r="O1242" s="20" t="s">
        <v>115</v>
      </c>
      <c r="P1242" s="85">
        <f>INDEX('Aquo parameters'!$A$1:$H$6130,MATCH($E1242,'Aquo parameters'!$E:$E,0),7)</f>
        <v>0</v>
      </c>
      <c r="Q1242" s="20" t="str">
        <f t="shared" si="19"/>
        <v>factors.Add(new Factor() { ParameterID = 3019, Key = 1245, StandardizationSet = "Bbk", Parameter = "35DC1yAn", Factor_A = 0, Factor_B = 0, Factor_C = 1, IsMetal = false, IsPak = false, IsOrganic = true });</v>
      </c>
      <c r="R1242" s="43"/>
    </row>
    <row r="1243" spans="1:18" x14ac:dyDescent="0.25">
      <c r="A1243" s="34">
        <v>1246</v>
      </c>
      <c r="B1243" s="35" t="s">
        <v>111</v>
      </c>
      <c r="D1243" s="215" t="str">
        <f>INDEX('Aquo parameters'!$A$1:$H$6130,MATCH($E1243,'Aquo parameters'!$E:$E,0),1)</f>
        <v>35DC1yprdne</v>
      </c>
      <c r="E1243" s="35">
        <v>3020</v>
      </c>
      <c r="F1243" s="41" t="str">
        <f>INDEX('Aquo parameters'!$A$1:$H$6130,MATCH($E1243,'Aquo parameters'!$E:$E,0),2)</f>
        <v>3,5-dimethylpyridine</v>
      </c>
      <c r="G1243" s="41" t="s">
        <v>112</v>
      </c>
      <c r="H1243" s="241">
        <v>0</v>
      </c>
      <c r="I1243" s="241">
        <v>0</v>
      </c>
      <c r="J1243" s="241">
        <v>1</v>
      </c>
      <c r="K1243" s="20" t="s">
        <v>113</v>
      </c>
      <c r="L1243" s="20" t="s">
        <v>113</v>
      </c>
      <c r="M1243" s="20" t="s">
        <v>114</v>
      </c>
      <c r="N1243" s="20"/>
      <c r="O1243" s="20" t="s">
        <v>115</v>
      </c>
      <c r="P1243" s="85">
        <f>INDEX('Aquo parameters'!$A$1:$H$6130,MATCH($E1243,'Aquo parameters'!$E:$E,0),7)</f>
        <v>0</v>
      </c>
      <c r="Q1243" s="20" t="str">
        <f t="shared" si="19"/>
        <v>factors.Add(new Factor() { ParameterID = 3020, Key = 1246, StandardizationSet = "Bbk", Parameter = "35DC1yprdne", Factor_A = 0, Factor_B = 0, Factor_C = 1, IsMetal = false, IsPak = false, IsOrganic = true });</v>
      </c>
    </row>
    <row r="1244" spans="1:18" x14ac:dyDescent="0.25">
      <c r="A1244" s="34">
        <v>1247</v>
      </c>
      <c r="B1244" s="38" t="s">
        <v>111</v>
      </c>
      <c r="C1244" s="51" t="s">
        <v>516</v>
      </c>
      <c r="D1244" s="215" t="str">
        <f>INDEX('Aquo parameters'!$A$1:$H$6130,MATCH($E1244,'Aquo parameters'!$E:$E,0),1)</f>
        <v>35DNO2An</v>
      </c>
      <c r="E1244" s="35">
        <v>3021</v>
      </c>
      <c r="F1244" s="41" t="str">
        <f>INDEX('Aquo parameters'!$A$1:$H$6130,MATCH($E1244,'Aquo parameters'!$E:$E,0),2)</f>
        <v>3,5-dinitroaniline</v>
      </c>
      <c r="G1244" s="41" t="s">
        <v>112</v>
      </c>
      <c r="H1244" s="40">
        <v>0</v>
      </c>
      <c r="I1244" s="40">
        <v>0</v>
      </c>
      <c r="J1244" s="40">
        <v>1</v>
      </c>
      <c r="K1244" s="20" t="s">
        <v>113</v>
      </c>
      <c r="L1244" s="20" t="s">
        <v>113</v>
      </c>
      <c r="M1244" s="20" t="s">
        <v>114</v>
      </c>
      <c r="N1244" s="43"/>
      <c r="O1244" s="20" t="s">
        <v>115</v>
      </c>
      <c r="P1244" s="85">
        <f>INDEX('Aquo parameters'!$A$1:$H$6130,MATCH($E1244,'Aquo parameters'!$E:$E,0),7)</f>
        <v>0</v>
      </c>
      <c r="Q1244" s="20" t="str">
        <f t="shared" si="19"/>
        <v>factors.Add(new Factor() { ParameterID = 3021, Key = 1247, StandardizationSet = "Bbk", Parameter = "35DNO2An", Factor_A = 0, Factor_B = 0, Factor_C = 1, IsMetal = false, IsPak = false, IsOrganic = true });</v>
      </c>
      <c r="R1244" s="43"/>
    </row>
    <row r="1245" spans="1:18" x14ac:dyDescent="0.25">
      <c r="A1245" s="34">
        <v>1248</v>
      </c>
      <c r="B1245" s="35" t="s">
        <v>111</v>
      </c>
      <c r="D1245" s="215" t="str">
        <f>INDEX('Aquo parameters'!$A$1:$H$6130,MATCH($E1245,'Aquo parameters'!$E:$E,0),1)</f>
        <v>371115T4C1y1</v>
      </c>
      <c r="E1245" s="35">
        <v>3022</v>
      </c>
      <c r="F1245" s="41" t="str">
        <f>INDEX('Aquo parameters'!$A$1:$H$6130,MATCH($E1245,'Aquo parameters'!$E:$E,0),2)</f>
        <v>3,7,11,15-tetramethyl-1hexadecanol</v>
      </c>
      <c r="G1245" s="41" t="s">
        <v>112</v>
      </c>
      <c r="H1245" s="241">
        <v>0</v>
      </c>
      <c r="I1245" s="241">
        <v>0</v>
      </c>
      <c r="J1245" s="241">
        <v>1</v>
      </c>
      <c r="K1245" s="20" t="s">
        <v>113</v>
      </c>
      <c r="L1245" s="20" t="s">
        <v>113</v>
      </c>
      <c r="M1245" s="20" t="s">
        <v>114</v>
      </c>
      <c r="N1245" s="20"/>
      <c r="O1245" s="20" t="s">
        <v>115</v>
      </c>
      <c r="P1245" s="85">
        <f>INDEX('Aquo parameters'!$A$1:$H$6130,MATCH($E1245,'Aquo parameters'!$E:$E,0),7)</f>
        <v>0</v>
      </c>
      <c r="Q1245" s="20" t="str">
        <f t="shared" si="19"/>
        <v>factors.Add(new Factor() { ParameterID = 3022, Key = 1248, StandardizationSet = "Bbk", Parameter = "371115T4C1y1", Factor_A = 0, Factor_B = 0, Factor_C = 1, IsMetal = false, IsPak = false, IsOrganic = true });</v>
      </c>
    </row>
    <row r="1246" spans="1:18" x14ac:dyDescent="0.25">
      <c r="A1246" s="34">
        <v>1249</v>
      </c>
      <c r="B1246" s="35" t="s">
        <v>111</v>
      </c>
      <c r="D1246" s="215" t="str">
        <f>INDEX('Aquo parameters'!$A$1:$H$6130,MATCH($E1246,'Aquo parameters'!$E:$E,0),1)</f>
        <v>3Ao1C3e</v>
      </c>
      <c r="E1246" s="35">
        <v>3023</v>
      </c>
      <c r="F1246" s="41" t="str">
        <f>INDEX('Aquo parameters'!$A$1:$H$6130,MATCH($E1246,'Aquo parameters'!$E:$E,0),2)</f>
        <v>3-amino-1-propeen</v>
      </c>
      <c r="G1246" s="41" t="s">
        <v>112</v>
      </c>
      <c r="H1246" s="241">
        <v>0</v>
      </c>
      <c r="I1246" s="241">
        <v>0</v>
      </c>
      <c r="J1246" s="241">
        <v>1</v>
      </c>
      <c r="K1246" s="20" t="s">
        <v>113</v>
      </c>
      <c r="L1246" s="20" t="s">
        <v>113</v>
      </c>
      <c r="M1246" s="20" t="s">
        <v>114</v>
      </c>
      <c r="N1246" s="20"/>
      <c r="O1246" s="20" t="s">
        <v>115</v>
      </c>
      <c r="P1246" s="85">
        <f>INDEX('Aquo parameters'!$A$1:$H$6130,MATCH($E1246,'Aquo parameters'!$E:$E,0),7)</f>
        <v>0</v>
      </c>
      <c r="Q1246" s="20" t="str">
        <f t="shared" si="19"/>
        <v>factors.Add(new Factor() { ParameterID = 3023, Key = 1249, StandardizationSet = "Bbk", Parameter = "3Ao1C3e", Factor_A = 0, Factor_B = 0, Factor_C = 1, IsMetal = false, IsPak = false, IsOrganic = true });</v>
      </c>
    </row>
    <row r="1247" spans="1:18" x14ac:dyDescent="0.25">
      <c r="A1247" s="34">
        <v>1250</v>
      </c>
      <c r="B1247" s="35" t="s">
        <v>111</v>
      </c>
      <c r="D1247" s="215" t="str">
        <f>INDEX('Aquo parameters'!$A$1:$H$6130,MATCH($E1247,'Aquo parameters'!$E:$E,0),1)</f>
        <v>3Br1ClC3e</v>
      </c>
      <c r="E1247" s="35">
        <v>3024</v>
      </c>
      <c r="F1247" s="41" t="str">
        <f>INDEX('Aquo parameters'!$A$1:$H$6130,MATCH($E1247,'Aquo parameters'!$E:$E,0),2)</f>
        <v>3-broom-1-chloorpropeen</v>
      </c>
      <c r="G1247" s="41" t="s">
        <v>112</v>
      </c>
      <c r="H1247" s="241">
        <v>0</v>
      </c>
      <c r="I1247" s="241">
        <v>0</v>
      </c>
      <c r="J1247" s="241">
        <v>1</v>
      </c>
      <c r="K1247" s="20" t="s">
        <v>113</v>
      </c>
      <c r="L1247" s="20" t="s">
        <v>113</v>
      </c>
      <c r="M1247" s="20" t="s">
        <v>114</v>
      </c>
      <c r="N1247" s="20"/>
      <c r="O1247" s="20" t="s">
        <v>115</v>
      </c>
      <c r="P1247" s="85">
        <f>INDEX('Aquo parameters'!$A$1:$H$6130,MATCH($E1247,'Aquo parameters'!$E:$E,0),7)</f>
        <v>0</v>
      </c>
      <c r="Q1247" s="20" t="str">
        <f t="shared" si="19"/>
        <v>factors.Add(new Factor() { ParameterID = 3024, Key = 1250, StandardizationSet = "Bbk", Parameter = "3Br1ClC3e", Factor_A = 0, Factor_B = 0, Factor_C = 1, IsMetal = false, IsPak = false, IsOrganic = true });</v>
      </c>
    </row>
    <row r="1248" spans="1:18" x14ac:dyDescent="0.25">
      <c r="A1248" s="34">
        <v>1251</v>
      </c>
      <c r="B1248" s="35" t="s">
        <v>111</v>
      </c>
      <c r="D1248" s="215" t="str">
        <f>INDEX('Aquo parameters'!$A$1:$H$6130,MATCH($E1248,'Aquo parameters'!$E:$E,0),1)</f>
        <v>3C10yacline</v>
      </c>
      <c r="E1248" s="35">
        <v>3025</v>
      </c>
      <c r="F1248" s="41" t="str">
        <f>INDEX('Aquo parameters'!$A$1:$H$6130,MATCH($E1248,'Aquo parameters'!$E:$E,0),2)</f>
        <v>3-decylacroleine</v>
      </c>
      <c r="G1248" s="41" t="s">
        <v>112</v>
      </c>
      <c r="H1248" s="241">
        <v>0</v>
      </c>
      <c r="I1248" s="241">
        <v>0</v>
      </c>
      <c r="J1248" s="241">
        <v>1</v>
      </c>
      <c r="K1248" s="20" t="s">
        <v>113</v>
      </c>
      <c r="L1248" s="20" t="s">
        <v>113</v>
      </c>
      <c r="M1248" s="20" t="s">
        <v>114</v>
      </c>
      <c r="N1248" s="20"/>
      <c r="O1248" s="20" t="s">
        <v>115</v>
      </c>
      <c r="P1248" s="85">
        <f>INDEX('Aquo parameters'!$A$1:$H$6130,MATCH($E1248,'Aquo parameters'!$E:$E,0),7)</f>
        <v>0</v>
      </c>
      <c r="Q1248" s="20" t="str">
        <f t="shared" si="19"/>
        <v>factors.Add(new Factor() { ParameterID = 3025, Key = 1251, StandardizationSet = "Bbk", Parameter = "3C10yacline", Factor_A = 0, Factor_B = 0, Factor_C = 1, IsMetal = false, IsPak = false, IsOrganic = true });</v>
      </c>
    </row>
    <row r="1249" spans="1:18" x14ac:dyDescent="0.25">
      <c r="A1249" s="34">
        <v>1252</v>
      </c>
      <c r="B1249" s="35" t="s">
        <v>111</v>
      </c>
      <c r="D1249" s="215" t="str">
        <f>INDEX('Aquo parameters'!$A$1:$H$6130,MATCH($E1249,'Aquo parameters'!$E:$E,0),1)</f>
        <v>3C16e</v>
      </c>
      <c r="E1249" s="35">
        <v>3026</v>
      </c>
      <c r="F1249" s="41" t="str">
        <f>INDEX('Aquo parameters'!$A$1:$H$6130,MATCH($E1249,'Aquo parameters'!$E:$E,0),2)</f>
        <v>3-hexadeceen</v>
      </c>
      <c r="G1249" s="41" t="s">
        <v>112</v>
      </c>
      <c r="H1249" s="241">
        <v>0</v>
      </c>
      <c r="I1249" s="241">
        <v>0</v>
      </c>
      <c r="J1249" s="241">
        <v>1</v>
      </c>
      <c r="K1249" s="20" t="s">
        <v>113</v>
      </c>
      <c r="L1249" s="20" t="s">
        <v>113</v>
      </c>
      <c r="M1249" s="20" t="s">
        <v>114</v>
      </c>
      <c r="N1249" s="20"/>
      <c r="O1249" s="20" t="s">
        <v>115</v>
      </c>
      <c r="P1249" s="85">
        <f>INDEX('Aquo parameters'!$A$1:$H$6130,MATCH($E1249,'Aquo parameters'!$E:$E,0),7)</f>
        <v>0</v>
      </c>
      <c r="Q1249" s="20" t="str">
        <f t="shared" si="19"/>
        <v>factors.Add(new Factor() { ParameterID = 3026, Key = 1252, StandardizationSet = "Bbk", Parameter = "3C16e", Factor_A = 0, Factor_B = 0, Factor_C = 1, IsMetal = false, IsPak = false, IsOrganic = true });</v>
      </c>
    </row>
    <row r="1250" spans="1:18" x14ac:dyDescent="0.25">
      <c r="A1250" s="34">
        <v>1253</v>
      </c>
      <c r="B1250" s="35" t="s">
        <v>111</v>
      </c>
      <c r="D1250" s="215" t="str">
        <f>INDEX('Aquo parameters'!$A$1:$H$6130,MATCH($E1250,'Aquo parameters'!$E:$E,0),1)</f>
        <v>3C1y12ccC5aD</v>
      </c>
      <c r="E1250" s="35">
        <v>3027</v>
      </c>
      <c r="F1250" s="41" t="str">
        <f>INDEX('Aquo parameters'!$A$1:$H$6130,MATCH($E1250,'Aquo parameters'!$E:$E,0),2)</f>
        <v>3-methyl-1,2-cyclopentaandion</v>
      </c>
      <c r="G1250" s="41" t="s">
        <v>112</v>
      </c>
      <c r="H1250" s="241">
        <v>0</v>
      </c>
      <c r="I1250" s="241">
        <v>0</v>
      </c>
      <c r="J1250" s="241">
        <v>1</v>
      </c>
      <c r="K1250" s="20" t="s">
        <v>113</v>
      </c>
      <c r="L1250" s="20" t="s">
        <v>113</v>
      </c>
      <c r="M1250" s="20" t="s">
        <v>114</v>
      </c>
      <c r="N1250" s="20"/>
      <c r="O1250" s="20" t="s">
        <v>115</v>
      </c>
      <c r="P1250" s="85">
        <f>INDEX('Aquo parameters'!$A$1:$H$6130,MATCH($E1250,'Aquo parameters'!$E:$E,0),7)</f>
        <v>0</v>
      </c>
      <c r="Q1250" s="20" t="str">
        <f t="shared" si="19"/>
        <v>factors.Add(new Factor() { ParameterID = 3027, Key = 1253, StandardizationSet = "Bbk", Parameter = "3C1y12ccC5aD", Factor_A = 0, Factor_B = 0, Factor_C = 1, IsMetal = false, IsPak = false, IsOrganic = true });</v>
      </c>
    </row>
    <row r="1251" spans="1:18" x14ac:dyDescent="0.25">
      <c r="A1251" s="34">
        <v>1254</v>
      </c>
      <c r="B1251" s="35" t="s">
        <v>111</v>
      </c>
      <c r="D1251" s="215" t="str">
        <f>INDEX('Aquo parameters'!$A$1:$H$6130,MATCH($E1251,'Aquo parameters'!$E:$E,0),1)</f>
        <v>3C1yactfnn</v>
      </c>
      <c r="E1251" s="35">
        <v>3028</v>
      </c>
      <c r="F1251" s="41" t="str">
        <f>INDEX('Aquo parameters'!$A$1:$H$6130,MATCH($E1251,'Aquo parameters'!$E:$E,0),2)</f>
        <v>3-methylacetofenon</v>
      </c>
      <c r="G1251" s="41" t="s">
        <v>112</v>
      </c>
      <c r="H1251" s="241">
        <v>0</v>
      </c>
      <c r="I1251" s="241">
        <v>0</v>
      </c>
      <c r="J1251" s="241">
        <v>1</v>
      </c>
      <c r="K1251" s="20" t="s">
        <v>113</v>
      </c>
      <c r="L1251" s="20" t="s">
        <v>113</v>
      </c>
      <c r="M1251" s="20" t="s">
        <v>114</v>
      </c>
      <c r="N1251" s="20"/>
      <c r="O1251" s="20" t="s">
        <v>115</v>
      </c>
      <c r="P1251" s="85">
        <f>INDEX('Aquo parameters'!$A$1:$H$6130,MATCH($E1251,'Aquo parameters'!$E:$E,0),7)</f>
        <v>0</v>
      </c>
      <c r="Q1251" s="20" t="str">
        <f t="shared" si="19"/>
        <v>factors.Add(new Factor() { ParameterID = 3028, Key = 1254, StandardizationSet = "Bbk", Parameter = "3C1yactfnn", Factor_A = 0, Factor_B = 0, Factor_C = 1, IsMetal = false, IsPak = false, IsOrganic = true });</v>
      </c>
    </row>
    <row r="1252" spans="1:18" x14ac:dyDescent="0.25">
      <c r="A1252" s="34">
        <v>1255</v>
      </c>
      <c r="B1252" s="35" t="s">
        <v>111</v>
      </c>
      <c r="D1252" s="215" t="str">
        <f>INDEX('Aquo parameters'!$A$1:$H$6130,MATCH($E1252,'Aquo parameters'!$E:$E,0),1)</f>
        <v>3C1ycltn</v>
      </c>
      <c r="E1252" s="35">
        <v>3029</v>
      </c>
      <c r="F1252" s="41" t="str">
        <f>INDEX('Aquo parameters'!$A$1:$H$6130,MATCH($E1252,'Aquo parameters'!$E:$E,0),2)</f>
        <v>3-methylcholantreen</v>
      </c>
      <c r="G1252" s="41" t="s">
        <v>112</v>
      </c>
      <c r="H1252" s="241">
        <v>0</v>
      </c>
      <c r="I1252" s="241">
        <v>0</v>
      </c>
      <c r="J1252" s="241">
        <v>1</v>
      </c>
      <c r="K1252" s="20" t="s">
        <v>113</v>
      </c>
      <c r="L1252" s="20" t="s">
        <v>113</v>
      </c>
      <c r="M1252" s="20" t="s">
        <v>114</v>
      </c>
      <c r="N1252" s="20"/>
      <c r="O1252" s="20" t="s">
        <v>115</v>
      </c>
      <c r="P1252" s="85">
        <f>INDEX('Aquo parameters'!$A$1:$H$6130,MATCH($E1252,'Aquo parameters'!$E:$E,0),7)</f>
        <v>0</v>
      </c>
      <c r="Q1252" s="20" t="str">
        <f t="shared" si="19"/>
        <v>factors.Add(new Factor() { ParameterID = 3029, Key = 1255, StandardizationSet = "Bbk", Parameter = "3C1ycltn", Factor_A = 0, Factor_B = 0, Factor_C = 1, IsMetal = false, IsPak = false, IsOrganic = true });</v>
      </c>
    </row>
    <row r="1253" spans="1:18" x14ac:dyDescent="0.25">
      <c r="A1253" s="34">
        <v>1256</v>
      </c>
      <c r="B1253" s="35" t="s">
        <v>111</v>
      </c>
      <c r="D1253" s="215" t="str">
        <f>INDEX('Aquo parameters'!$A$1:$H$6130,MATCH($E1253,'Aquo parameters'!$E:$E,0),1)</f>
        <v>3C2y4C1yprl2</v>
      </c>
      <c r="E1253" s="35">
        <v>3030</v>
      </c>
      <c r="F1253" s="41" t="str">
        <f>INDEX('Aquo parameters'!$A$1:$H$6130,MATCH($E1253,'Aquo parameters'!$E:$E,0),2)</f>
        <v>3-ethyl-4-methylpyrrol-2,5-dion</v>
      </c>
      <c r="G1253" s="41" t="s">
        <v>112</v>
      </c>
      <c r="H1253" s="241">
        <v>0</v>
      </c>
      <c r="I1253" s="241">
        <v>0</v>
      </c>
      <c r="J1253" s="241">
        <v>1</v>
      </c>
      <c r="K1253" s="20" t="s">
        <v>113</v>
      </c>
      <c r="L1253" s="20" t="s">
        <v>113</v>
      </c>
      <c r="M1253" s="20" t="s">
        <v>114</v>
      </c>
      <c r="N1253" s="20"/>
      <c r="O1253" s="20" t="s">
        <v>115</v>
      </c>
      <c r="P1253" s="85">
        <f>INDEX('Aquo parameters'!$A$1:$H$6130,MATCH($E1253,'Aquo parameters'!$E:$E,0),7)</f>
        <v>0</v>
      </c>
      <c r="Q1253" s="20" t="str">
        <f t="shared" si="19"/>
        <v>factors.Add(new Factor() { ParameterID = 3030, Key = 1256, StandardizationSet = "Bbk", Parameter = "3C2y4C1yprl2", Factor_A = 0, Factor_B = 0, Factor_C = 1, IsMetal = false, IsPak = false, IsOrganic = true });</v>
      </c>
    </row>
    <row r="1254" spans="1:18" x14ac:dyDescent="0.25">
      <c r="A1254" s="34">
        <v>1257</v>
      </c>
      <c r="B1254" s="35" t="s">
        <v>111</v>
      </c>
      <c r="D1254" s="215" t="str">
        <f>INDEX('Aquo parameters'!$A$1:$H$6130,MATCH($E1254,'Aquo parameters'!$E:$E,0),1)</f>
        <v>3C5ol</v>
      </c>
      <c r="E1254" s="35">
        <v>3031</v>
      </c>
      <c r="F1254" s="41" t="str">
        <f>INDEX('Aquo parameters'!$A$1:$H$6130,MATCH($E1254,'Aquo parameters'!$E:$E,0),2)</f>
        <v>3-pentanol</v>
      </c>
      <c r="G1254" s="41" t="s">
        <v>112</v>
      </c>
      <c r="H1254" s="241">
        <v>0</v>
      </c>
      <c r="I1254" s="241">
        <v>0</v>
      </c>
      <c r="J1254" s="241">
        <v>1</v>
      </c>
      <c r="K1254" s="20" t="s">
        <v>113</v>
      </c>
      <c r="L1254" s="20" t="s">
        <v>113</v>
      </c>
      <c r="M1254" s="20" t="s">
        <v>114</v>
      </c>
      <c r="N1254" s="20"/>
      <c r="O1254" s="20" t="s">
        <v>115</v>
      </c>
      <c r="P1254" s="85">
        <f>INDEX('Aquo parameters'!$A$1:$H$6130,MATCH($E1254,'Aquo parameters'!$E:$E,0),7)</f>
        <v>0</v>
      </c>
      <c r="Q1254" s="20" t="str">
        <f t="shared" si="19"/>
        <v>factors.Add(new Factor() { ParameterID = 3031, Key = 1257, StandardizationSet = "Bbk", Parameter = "3C5ol", Factor_A = 0, Factor_B = 0, Factor_C = 1, IsMetal = false, IsPak = false, IsOrganic = true });</v>
      </c>
    </row>
    <row r="1255" spans="1:18" x14ac:dyDescent="0.25">
      <c r="A1255" s="34">
        <v>1258</v>
      </c>
      <c r="B1255" s="35" t="s">
        <v>111</v>
      </c>
      <c r="D1255" s="215" t="str">
        <f>INDEX('Aquo parameters'!$A$1:$H$6130,MATCH($E1255,'Aquo parameters'!$E:$E,0),1)</f>
        <v>3Cl2C1y1C3e</v>
      </c>
      <c r="E1255" s="35">
        <v>3032</v>
      </c>
      <c r="F1255" s="41" t="str">
        <f>INDEX('Aquo parameters'!$A$1:$H$6130,MATCH($E1255,'Aquo parameters'!$E:$E,0),2)</f>
        <v>3-chloor-2-methyl-1-propeen</v>
      </c>
      <c r="G1255" s="41" t="s">
        <v>112</v>
      </c>
      <c r="H1255" s="241">
        <v>0</v>
      </c>
      <c r="I1255" s="241">
        <v>0</v>
      </c>
      <c r="J1255" s="241">
        <v>1</v>
      </c>
      <c r="K1255" s="20" t="s">
        <v>113</v>
      </c>
      <c r="L1255" s="20" t="s">
        <v>113</v>
      </c>
      <c r="M1255" s="20" t="s">
        <v>114</v>
      </c>
      <c r="N1255" s="20"/>
      <c r="O1255" s="20" t="s">
        <v>115</v>
      </c>
      <c r="P1255" s="85">
        <f>INDEX('Aquo parameters'!$A$1:$H$6130,MATCH($E1255,'Aquo parameters'!$E:$E,0),7)</f>
        <v>0</v>
      </c>
      <c r="Q1255" s="20" t="str">
        <f t="shared" si="19"/>
        <v>factors.Add(new Factor() { ParameterID = 3032, Key = 1258, StandardizationSet = "Bbk", Parameter = "3Cl2C1y1C3e", Factor_A = 0, Factor_B = 0, Factor_C = 1, IsMetal = false, IsPak = false, IsOrganic = true });</v>
      </c>
    </row>
    <row r="1256" spans="1:18" x14ac:dyDescent="0.25">
      <c r="A1256" s="34">
        <v>1259</v>
      </c>
      <c r="B1256" s="38" t="s">
        <v>111</v>
      </c>
      <c r="C1256" s="51" t="s">
        <v>517</v>
      </c>
      <c r="D1256" s="215" t="str">
        <f>INDEX('Aquo parameters'!$A$1:$H$6130,MATCH($E1256,'Aquo parameters'!$E:$E,0),1)</f>
        <v>3Cl2C1yAn</v>
      </c>
      <c r="E1256" s="35">
        <v>3033</v>
      </c>
      <c r="F1256" s="41" t="str">
        <f>INDEX('Aquo parameters'!$A$1:$H$6130,MATCH($E1256,'Aquo parameters'!$E:$E,0),2)</f>
        <v>3-chloor-2-methylaniline</v>
      </c>
      <c r="G1256" s="41" t="s">
        <v>112</v>
      </c>
      <c r="H1256" s="40">
        <v>0</v>
      </c>
      <c r="I1256" s="40">
        <v>0</v>
      </c>
      <c r="J1256" s="40">
        <v>1</v>
      </c>
      <c r="K1256" s="20" t="s">
        <v>113</v>
      </c>
      <c r="L1256" s="20" t="s">
        <v>113</v>
      </c>
      <c r="M1256" s="20" t="s">
        <v>114</v>
      </c>
      <c r="N1256" s="43"/>
      <c r="O1256" s="20" t="s">
        <v>115</v>
      </c>
      <c r="P1256" s="85">
        <f>INDEX('Aquo parameters'!$A$1:$H$6130,MATCH($E1256,'Aquo parameters'!$E:$E,0),7)</f>
        <v>0</v>
      </c>
      <c r="Q1256" s="20" t="str">
        <f t="shared" si="19"/>
        <v>factors.Add(new Factor() { ParameterID = 3033, Key = 1259, StandardizationSet = "Bbk", Parameter = "3Cl2C1yAn", Factor_A = 0, Factor_B = 0, Factor_C = 1, IsMetal = false, IsPak = false, IsOrganic = true });</v>
      </c>
      <c r="R1256" s="43"/>
    </row>
    <row r="1257" spans="1:18" x14ac:dyDescent="0.25">
      <c r="A1257" s="34">
        <v>1260</v>
      </c>
      <c r="B1257" s="35" t="s">
        <v>111</v>
      </c>
      <c r="D1257" s="215" t="str">
        <f>INDEX('Aquo parameters'!$A$1:$H$6130,MATCH($E1257,'Aquo parameters'!$E:$E,0),1)</f>
        <v>3Cl2NO2An</v>
      </c>
      <c r="E1257" s="35">
        <v>3034</v>
      </c>
      <c r="F1257" s="41" t="str">
        <f>INDEX('Aquo parameters'!$A$1:$H$6130,MATCH($E1257,'Aquo parameters'!$E:$E,0),2)</f>
        <v>3-chloor-2-nitroaniline</v>
      </c>
      <c r="G1257" s="41" t="s">
        <v>112</v>
      </c>
      <c r="H1257" s="241">
        <v>0</v>
      </c>
      <c r="I1257" s="241">
        <v>0</v>
      </c>
      <c r="J1257" s="241">
        <v>1</v>
      </c>
      <c r="K1257" s="20" t="s">
        <v>113</v>
      </c>
      <c r="L1257" s="20" t="s">
        <v>113</v>
      </c>
      <c r="M1257" s="20" t="s">
        <v>114</v>
      </c>
      <c r="N1257" s="20"/>
      <c r="O1257" s="20" t="s">
        <v>115</v>
      </c>
      <c r="P1257" s="85">
        <f>INDEX('Aquo parameters'!$A$1:$H$6130,MATCH($E1257,'Aquo parameters'!$E:$E,0),7)</f>
        <v>0</v>
      </c>
      <c r="Q1257" s="20" t="str">
        <f t="shared" si="19"/>
        <v>factors.Add(new Factor() { ParameterID = 3034, Key = 1260, StandardizationSet = "Bbk", Parameter = "3Cl2NO2An", Factor_A = 0, Factor_B = 0, Factor_C = 1, IsMetal = false, IsPak = false, IsOrganic = true });</v>
      </c>
    </row>
    <row r="1258" spans="1:18" x14ac:dyDescent="0.25">
      <c r="A1258" s="34">
        <v>1261</v>
      </c>
      <c r="B1258" s="35" t="s">
        <v>111</v>
      </c>
      <c r="D1258" s="215" t="str">
        <f>INDEX('Aquo parameters'!$A$1:$H$6130,MATCH($E1258,'Aquo parameters'!$E:$E,0),1)</f>
        <v>3Cl4C1oxAn</v>
      </c>
      <c r="E1258" s="35">
        <v>3035</v>
      </c>
      <c r="F1258" s="41" t="str">
        <f>INDEX('Aquo parameters'!$A$1:$H$6130,MATCH($E1258,'Aquo parameters'!$E:$E,0),2)</f>
        <v>3-chloor-4-methoxyaniline</v>
      </c>
      <c r="G1258" s="41" t="s">
        <v>112</v>
      </c>
      <c r="H1258" s="241">
        <v>0</v>
      </c>
      <c r="I1258" s="241">
        <v>0</v>
      </c>
      <c r="J1258" s="241">
        <v>1</v>
      </c>
      <c r="K1258" s="20" t="s">
        <v>113</v>
      </c>
      <c r="L1258" s="20" t="s">
        <v>113</v>
      </c>
      <c r="M1258" s="20" t="s">
        <v>114</v>
      </c>
      <c r="N1258" s="20"/>
      <c r="O1258" s="20" t="s">
        <v>115</v>
      </c>
      <c r="P1258" s="85">
        <f>INDEX('Aquo parameters'!$A$1:$H$6130,MATCH($E1258,'Aquo parameters'!$E:$E,0),7)</f>
        <v>0</v>
      </c>
      <c r="Q1258" s="20" t="str">
        <f t="shared" si="19"/>
        <v>factors.Add(new Factor() { ParameterID = 3035, Key = 1261, StandardizationSet = "Bbk", Parameter = "3Cl4C1oxAn", Factor_A = 0, Factor_B = 0, Factor_C = 1, IsMetal = false, IsPak = false, IsOrganic = true });</v>
      </c>
    </row>
    <row r="1259" spans="1:18" x14ac:dyDescent="0.25">
      <c r="A1259" s="34">
        <v>1262</v>
      </c>
      <c r="B1259" s="35" t="s">
        <v>111</v>
      </c>
      <c r="D1259" s="215" t="str">
        <f>INDEX('Aquo parameters'!$A$1:$H$6130,MATCH($E1259,'Aquo parameters'!$E:$E,0),1)</f>
        <v>3Cl4C1yFyura</v>
      </c>
      <c r="E1259" s="35">
        <v>3036</v>
      </c>
      <c r="F1259" s="41" t="str">
        <f>INDEX('Aquo parameters'!$A$1:$H$6130,MATCH($E1259,'Aquo parameters'!$E:$E,0),2)</f>
        <v>(3-chloor-4-methylfenyl)urea</v>
      </c>
      <c r="G1259" s="41" t="s">
        <v>112</v>
      </c>
      <c r="H1259" s="241">
        <v>0</v>
      </c>
      <c r="I1259" s="241">
        <v>0</v>
      </c>
      <c r="J1259" s="241">
        <v>1</v>
      </c>
      <c r="K1259" s="20" t="s">
        <v>113</v>
      </c>
      <c r="L1259" s="20" t="s">
        <v>113</v>
      </c>
      <c r="M1259" s="20" t="s">
        <v>114</v>
      </c>
      <c r="N1259" s="20"/>
      <c r="O1259" s="20" t="s">
        <v>115</v>
      </c>
      <c r="P1259" s="85">
        <f>INDEX('Aquo parameters'!$A$1:$H$6130,MATCH($E1259,'Aquo parameters'!$E:$E,0),7)</f>
        <v>0</v>
      </c>
      <c r="Q1259" s="20" t="str">
        <f t="shared" si="19"/>
        <v>factors.Add(new Factor() { ParameterID = 3036, Key = 1262, StandardizationSet = "Bbk", Parameter = "3Cl4C1yFyura", Factor_A = 0, Factor_B = 0, Factor_C = 1, IsMetal = false, IsPak = false, IsOrganic = true });</v>
      </c>
    </row>
    <row r="1260" spans="1:18" x14ac:dyDescent="0.25">
      <c r="A1260" s="34">
        <v>1263</v>
      </c>
      <c r="B1260" s="35" t="s">
        <v>111</v>
      </c>
      <c r="D1260" s="215" t="str">
        <f>INDEX('Aquo parameters'!$A$1:$H$6130,MATCH($E1260,'Aquo parameters'!$E:$E,0),1)</f>
        <v>3Cl4NO2Tol</v>
      </c>
      <c r="E1260" s="35">
        <v>3037</v>
      </c>
      <c r="F1260" s="41" t="str">
        <f>INDEX('Aquo parameters'!$A$1:$H$6130,MATCH($E1260,'Aquo parameters'!$E:$E,0),2)</f>
        <v>3-chloor-4-nitrotolueen</v>
      </c>
      <c r="G1260" s="41" t="s">
        <v>112</v>
      </c>
      <c r="H1260" s="241">
        <v>0</v>
      </c>
      <c r="I1260" s="241">
        <v>0</v>
      </c>
      <c r="J1260" s="241">
        <v>1</v>
      </c>
      <c r="K1260" s="20" t="s">
        <v>113</v>
      </c>
      <c r="L1260" s="20" t="s">
        <v>113</v>
      </c>
      <c r="M1260" s="20" t="s">
        <v>114</v>
      </c>
      <c r="N1260" s="20"/>
      <c r="O1260" s="20" t="s">
        <v>115</v>
      </c>
      <c r="P1260" s="85">
        <f>INDEX('Aquo parameters'!$A$1:$H$6130,MATCH($E1260,'Aquo parameters'!$E:$E,0),7)</f>
        <v>0</v>
      </c>
      <c r="Q1260" s="20" t="str">
        <f t="shared" si="19"/>
        <v>factors.Add(new Factor() { ParameterID = 3037, Key = 1263, StandardizationSet = "Bbk", Parameter = "3Cl4NO2Tol", Factor_A = 0, Factor_B = 0, Factor_C = 1, IsMetal = false, IsPak = false, IsOrganic = true });</v>
      </c>
    </row>
    <row r="1261" spans="1:18" x14ac:dyDescent="0.25">
      <c r="A1261" s="34">
        <v>1264</v>
      </c>
      <c r="B1261" s="35" t="s">
        <v>111</v>
      </c>
      <c r="D1261" s="215" t="str">
        <f>INDEX('Aquo parameters'!$A$1:$H$6130,MATCH($E1261,'Aquo parameters'!$E:$E,0),1)</f>
        <v>3ClC3antl</v>
      </c>
      <c r="E1261" s="35">
        <v>3038</v>
      </c>
      <c r="F1261" s="41" t="str">
        <f>INDEX('Aquo parameters'!$A$1:$H$6130,MATCH($E1261,'Aquo parameters'!$E:$E,0),2)</f>
        <v>3-chloorpropaannitril</v>
      </c>
      <c r="G1261" s="41" t="s">
        <v>112</v>
      </c>
      <c r="H1261" s="241">
        <v>0</v>
      </c>
      <c r="I1261" s="241">
        <v>0</v>
      </c>
      <c r="J1261" s="241">
        <v>1</v>
      </c>
      <c r="K1261" s="20" t="s">
        <v>113</v>
      </c>
      <c r="L1261" s="20" t="s">
        <v>113</v>
      </c>
      <c r="M1261" s="20" t="s">
        <v>114</v>
      </c>
      <c r="N1261" s="20"/>
      <c r="O1261" s="20" t="s">
        <v>115</v>
      </c>
      <c r="P1261" s="85">
        <f>INDEX('Aquo parameters'!$A$1:$H$6130,MATCH($E1261,'Aquo parameters'!$E:$E,0),7)</f>
        <v>0</v>
      </c>
      <c r="Q1261" s="20" t="str">
        <f t="shared" si="19"/>
        <v>factors.Add(new Factor() { ParameterID = 3038, Key = 1264, StandardizationSet = "Bbk", Parameter = "3ClC3antl", Factor_A = 0, Factor_B = 0, Factor_C = 1, IsMetal = false, IsPak = false, IsOrganic = true });</v>
      </c>
    </row>
    <row r="1262" spans="1:18" x14ac:dyDescent="0.25">
      <c r="A1262" s="34">
        <v>1265</v>
      </c>
      <c r="B1262" s="38" t="s">
        <v>111</v>
      </c>
      <c r="C1262" s="51" t="s">
        <v>518</v>
      </c>
      <c r="D1262" s="215" t="str">
        <f>INDEX('Aquo parameters'!$A$1:$H$6130,MATCH($E1262,'Aquo parameters'!$E:$E,0),1)</f>
        <v>3ClNNDC1yAn</v>
      </c>
      <c r="E1262" s="35">
        <v>3039</v>
      </c>
      <c r="F1262" s="41" t="str">
        <f>INDEX('Aquo parameters'!$A$1:$H$6130,MATCH($E1262,'Aquo parameters'!$E:$E,0),2)</f>
        <v>3-chloor-N,N-dimethylaniline</v>
      </c>
      <c r="G1262" s="41" t="s">
        <v>112</v>
      </c>
      <c r="H1262" s="40">
        <v>0</v>
      </c>
      <c r="I1262" s="40">
        <v>0</v>
      </c>
      <c r="J1262" s="40">
        <v>1</v>
      </c>
      <c r="K1262" s="20" t="s">
        <v>113</v>
      </c>
      <c r="L1262" s="20" t="s">
        <v>113</v>
      </c>
      <c r="M1262" s="20" t="s">
        <v>114</v>
      </c>
      <c r="N1262" s="43"/>
      <c r="O1262" s="20" t="s">
        <v>115</v>
      </c>
      <c r="P1262" s="85">
        <f>INDEX('Aquo parameters'!$A$1:$H$6130,MATCH($E1262,'Aquo parameters'!$E:$E,0),7)</f>
        <v>0</v>
      </c>
      <c r="Q1262" s="20" t="str">
        <f t="shared" si="19"/>
        <v>factors.Add(new Factor() { ParameterID = 3039, Key = 1265, StandardizationSet = "Bbk", Parameter = "3ClNNDC1yAn", Factor_A = 0, Factor_B = 0, Factor_C = 1, IsMetal = false, IsPak = false, IsOrganic = true });</v>
      </c>
      <c r="R1262" s="43"/>
    </row>
    <row r="1263" spans="1:18" x14ac:dyDescent="0.25">
      <c r="A1263" s="34">
        <v>1266</v>
      </c>
      <c r="B1263" s="35" t="s">
        <v>111</v>
      </c>
      <c r="D1263" s="215" t="str">
        <f>INDEX('Aquo parameters'!$A$1:$H$6130,MATCH($E1263,'Aquo parameters'!$E:$E,0),1)</f>
        <v>3NO2Tol</v>
      </c>
      <c r="E1263" s="35">
        <v>3040</v>
      </c>
      <c r="F1263" s="41" t="str">
        <f>INDEX('Aquo parameters'!$A$1:$H$6130,MATCH($E1263,'Aquo parameters'!$E:$E,0),2)</f>
        <v>3-nitrotolueen</v>
      </c>
      <c r="G1263" s="41" t="s">
        <v>112</v>
      </c>
      <c r="H1263" s="241">
        <v>0</v>
      </c>
      <c r="I1263" s="241">
        <v>0</v>
      </c>
      <c r="J1263" s="241">
        <v>1</v>
      </c>
      <c r="K1263" s="20" t="s">
        <v>113</v>
      </c>
      <c r="L1263" s="20" t="s">
        <v>113</v>
      </c>
      <c r="M1263" s="20" t="s">
        <v>114</v>
      </c>
      <c r="N1263" s="20"/>
      <c r="O1263" s="20" t="s">
        <v>115</v>
      </c>
      <c r="P1263" s="85">
        <f>INDEX('Aquo parameters'!$A$1:$H$6130,MATCH($E1263,'Aquo parameters'!$E:$E,0),7)</f>
        <v>0</v>
      </c>
      <c r="Q1263" s="20" t="str">
        <f t="shared" si="19"/>
        <v>factors.Add(new Factor() { ParameterID = 3040, Key = 1266, StandardizationSet = "Bbk", Parameter = "3NO2Tol", Factor_A = 0, Factor_B = 0, Factor_C = 1, IsMetal = false, IsPak = false, IsOrganic = true });</v>
      </c>
    </row>
    <row r="1264" spans="1:18" x14ac:dyDescent="0.25">
      <c r="A1264" s="34">
        <v>1267</v>
      </c>
      <c r="B1264" s="35" t="s">
        <v>111</v>
      </c>
      <c r="D1264" s="215" t="str">
        <f>INDEX('Aquo parameters'!$A$1:$H$6130,MATCH($E1264,'Aquo parameters'!$E:$E,0),1)</f>
        <v>3ttC4yFol</v>
      </c>
      <c r="E1264" s="35">
        <v>3041</v>
      </c>
      <c r="F1264" s="41" t="str">
        <f>INDEX('Aquo parameters'!$A$1:$H$6130,MATCH($E1264,'Aquo parameters'!$E:$E,0),2)</f>
        <v>3-tertiair-butylfenol</v>
      </c>
      <c r="G1264" s="41" t="s">
        <v>112</v>
      </c>
      <c r="H1264" s="241">
        <v>0</v>
      </c>
      <c r="I1264" s="241">
        <v>0</v>
      </c>
      <c r="J1264" s="241">
        <v>1</v>
      </c>
      <c r="K1264" s="20" t="s">
        <v>113</v>
      </c>
      <c r="L1264" s="20" t="s">
        <v>113</v>
      </c>
      <c r="M1264" s="20" t="s">
        <v>114</v>
      </c>
      <c r="N1264" s="20"/>
      <c r="O1264" s="20" t="s">
        <v>115</v>
      </c>
      <c r="P1264" s="85">
        <f>INDEX('Aquo parameters'!$A$1:$H$6130,MATCH($E1264,'Aquo parameters'!$E:$E,0),7)</f>
        <v>0</v>
      </c>
      <c r="Q1264" s="20" t="str">
        <f t="shared" si="19"/>
        <v>factors.Add(new Factor() { ParameterID = 3041, Key = 1267, StandardizationSet = "Bbk", Parameter = "3ttC4yFol", Factor_A = 0, Factor_B = 0, Factor_C = 1, IsMetal = false, IsPak = false, IsOrganic = true });</v>
      </c>
    </row>
    <row r="1265" spans="1:18" x14ac:dyDescent="0.25">
      <c r="A1265" s="34">
        <v>1268</v>
      </c>
      <c r="B1265" s="35" t="s">
        <v>111</v>
      </c>
      <c r="D1265" s="215" t="str">
        <f>INDEX('Aquo parameters'!$A$1:$H$6130,MATCH($E1265,'Aquo parameters'!$E:$E,0),1)</f>
        <v>3vn4C1yprl25</v>
      </c>
      <c r="E1265" s="35">
        <v>3042</v>
      </c>
      <c r="F1265" s="41" t="str">
        <f>INDEX('Aquo parameters'!$A$1:$H$6130,MATCH($E1265,'Aquo parameters'!$E:$E,0),2)</f>
        <v>3-vinyl-4-methylpyrrool-2,5-dion</v>
      </c>
      <c r="G1265" s="41" t="s">
        <v>112</v>
      </c>
      <c r="H1265" s="241">
        <v>0</v>
      </c>
      <c r="I1265" s="241">
        <v>0</v>
      </c>
      <c r="J1265" s="241">
        <v>1</v>
      </c>
      <c r="K1265" s="20" t="s">
        <v>113</v>
      </c>
      <c r="L1265" s="20" t="s">
        <v>113</v>
      </c>
      <c r="M1265" s="20" t="s">
        <v>114</v>
      </c>
      <c r="N1265" s="20"/>
      <c r="O1265" s="20" t="s">
        <v>115</v>
      </c>
      <c r="P1265" s="85">
        <f>INDEX('Aquo parameters'!$A$1:$H$6130,MATCH($E1265,'Aquo parameters'!$E:$E,0),7)</f>
        <v>0</v>
      </c>
      <c r="Q1265" s="20" t="str">
        <f t="shared" si="19"/>
        <v>factors.Add(new Factor() { ParameterID = 3042, Key = 1268, StandardizationSet = "Bbk", Parameter = "3vn4C1yprl25", Factor_A = 0, Factor_B = 0, Factor_C = 1, IsMetal = false, IsPak = false, IsOrganic = true });</v>
      </c>
    </row>
    <row r="1266" spans="1:18" x14ac:dyDescent="0.25">
      <c r="A1266" s="34">
        <v>1269</v>
      </c>
      <c r="B1266" s="35" t="s">
        <v>111</v>
      </c>
      <c r="D1266" s="215" t="str">
        <f>INDEX('Aquo parameters'!$A$1:$H$6130,MATCH($E1266,'Aquo parameters'!$E:$E,0),1)</f>
        <v>41HOx1C1yC2y</v>
      </c>
      <c r="E1266" s="35">
        <v>3043</v>
      </c>
      <c r="F1266" s="41" t="str">
        <f>INDEX('Aquo parameters'!$A$1:$H$6130,MATCH($E1266,'Aquo parameters'!$E:$E,0),2)</f>
        <v>4-(1-hydroxy-1-methylethyl)-acetofenon</v>
      </c>
      <c r="G1266" s="41" t="s">
        <v>112</v>
      </c>
      <c r="H1266" s="241">
        <v>0</v>
      </c>
      <c r="I1266" s="241">
        <v>0</v>
      </c>
      <c r="J1266" s="241">
        <v>1</v>
      </c>
      <c r="K1266" s="20" t="s">
        <v>113</v>
      </c>
      <c r="L1266" s="20" t="s">
        <v>113</v>
      </c>
      <c r="M1266" s="20" t="s">
        <v>114</v>
      </c>
      <c r="N1266" s="20"/>
      <c r="O1266" s="20" t="s">
        <v>115</v>
      </c>
      <c r="P1266" s="85">
        <f>INDEX('Aquo parameters'!$A$1:$H$6130,MATCH($E1266,'Aquo parameters'!$E:$E,0),7)</f>
        <v>0</v>
      </c>
      <c r="Q1266" s="20" t="str">
        <f t="shared" si="19"/>
        <v>factors.Add(new Factor() { ParameterID = 3043, Key = 1269, StandardizationSet = "Bbk", Parameter = "41HOx1C1yC2y", Factor_A = 0, Factor_B = 0, Factor_C = 1, IsMetal = false, IsPak = false, IsOrganic = true });</v>
      </c>
    </row>
    <row r="1267" spans="1:18" x14ac:dyDescent="0.25">
      <c r="A1267" s="34">
        <v>1270</v>
      </c>
      <c r="B1267" s="35" t="s">
        <v>111</v>
      </c>
      <c r="D1267" s="215" t="str">
        <f>INDEX('Aquo parameters'!$A$1:$H$6130,MATCH($E1267,'Aquo parameters'!$E:$E,0),1)</f>
        <v>44C1yeb2ClAn</v>
      </c>
      <c r="E1267" s="35">
        <v>3044</v>
      </c>
      <c r="F1267" s="41" t="str">
        <f>INDEX('Aquo parameters'!$A$1:$H$6130,MATCH($E1267,'Aquo parameters'!$E:$E,0),2)</f>
        <v>4,4'-methyleenbis(2-chlooraniline)</v>
      </c>
      <c r="G1267" s="41" t="s">
        <v>112</v>
      </c>
      <c r="H1267" s="241">
        <v>0</v>
      </c>
      <c r="I1267" s="241">
        <v>0</v>
      </c>
      <c r="J1267" s="241">
        <v>1</v>
      </c>
      <c r="K1267" s="20" t="s">
        <v>113</v>
      </c>
      <c r="L1267" s="20" t="s">
        <v>113</v>
      </c>
      <c r="M1267" s="20" t="s">
        <v>114</v>
      </c>
      <c r="N1267" s="20"/>
      <c r="O1267" s="20" t="s">
        <v>115</v>
      </c>
      <c r="P1267" s="85">
        <f>INDEX('Aquo parameters'!$A$1:$H$6130,MATCH($E1267,'Aquo parameters'!$E:$E,0),7)</f>
        <v>0</v>
      </c>
      <c r="Q1267" s="20" t="str">
        <f t="shared" si="19"/>
        <v>factors.Add(new Factor() { ParameterID = 3044, Key = 1270, StandardizationSet = "Bbk", Parameter = "44C1yeb2ClAn", Factor_A = 0, Factor_B = 0, Factor_C = 1, IsMetal = false, IsPak = false, IsOrganic = true });</v>
      </c>
    </row>
    <row r="1268" spans="1:18" x14ac:dyDescent="0.25">
      <c r="A1268" s="34">
        <v>1271</v>
      </c>
      <c r="B1268" s="35" t="s">
        <v>111</v>
      </c>
      <c r="D1268" s="215" t="str">
        <f>INDEX('Aquo parameters'!$A$1:$H$6130,MATCH($E1268,'Aquo parameters'!$E:$E,0),1)</f>
        <v>44C1yebNNDC1</v>
      </c>
      <c r="E1268" s="35">
        <v>3045</v>
      </c>
      <c r="F1268" s="41" t="str">
        <f>INDEX('Aquo parameters'!$A$1:$H$6130,MATCH($E1268,'Aquo parameters'!$E:$E,0),2)</f>
        <v>4,4'-methyleenbis(N,N-dimethylaniline)</v>
      </c>
      <c r="G1268" s="41" t="s">
        <v>112</v>
      </c>
      <c r="H1268" s="241">
        <v>0</v>
      </c>
      <c r="I1268" s="241">
        <v>0</v>
      </c>
      <c r="J1268" s="241">
        <v>1</v>
      </c>
      <c r="K1268" s="20" t="s">
        <v>113</v>
      </c>
      <c r="L1268" s="20" t="s">
        <v>113</v>
      </c>
      <c r="M1268" s="20" t="s">
        <v>114</v>
      </c>
      <c r="N1268" s="20"/>
      <c r="O1268" s="20" t="s">
        <v>115</v>
      </c>
      <c r="P1268" s="85">
        <f>INDEX('Aquo parameters'!$A$1:$H$6130,MATCH($E1268,'Aquo parameters'!$E:$E,0),7)</f>
        <v>0</v>
      </c>
      <c r="Q1268" s="20" t="str">
        <f t="shared" si="19"/>
        <v>factors.Add(new Factor() { ParameterID = 3045, Key = 1271, StandardizationSet = "Bbk", Parameter = "44C1yebNNDC1", Factor_A = 0, Factor_B = 0, Factor_C = 1, IsMetal = false, IsPak = false, IsOrganic = true });</v>
      </c>
    </row>
    <row r="1269" spans="1:18" x14ac:dyDescent="0.25">
      <c r="A1269" s="34">
        <v>1272</v>
      </c>
      <c r="B1269" s="35" t="s">
        <v>111</v>
      </c>
      <c r="D1269" s="215" t="str">
        <f>INDEX('Aquo parameters'!$A$1:$H$6130,MATCH($E1269,'Aquo parameters'!$E:$E,0),1)</f>
        <v>44C1yeDAn</v>
      </c>
      <c r="E1269" s="35">
        <v>3046</v>
      </c>
      <c r="F1269" s="41" t="str">
        <f>INDEX('Aquo parameters'!$A$1:$H$6130,MATCH($E1269,'Aquo parameters'!$E:$E,0),2)</f>
        <v>4,4'-methyleendianiline</v>
      </c>
      <c r="G1269" s="41" t="s">
        <v>112</v>
      </c>
      <c r="H1269" s="241">
        <v>0</v>
      </c>
      <c r="I1269" s="241">
        <v>0</v>
      </c>
      <c r="J1269" s="241">
        <v>1</v>
      </c>
      <c r="K1269" s="20" t="s">
        <v>113</v>
      </c>
      <c r="L1269" s="20" t="s">
        <v>113</v>
      </c>
      <c r="M1269" s="20" t="s">
        <v>114</v>
      </c>
      <c r="N1269" s="20"/>
      <c r="O1269" s="20" t="s">
        <v>115</v>
      </c>
      <c r="P1269" s="85">
        <f>INDEX('Aquo parameters'!$A$1:$H$6130,MATCH($E1269,'Aquo parameters'!$E:$E,0),7)</f>
        <v>0</v>
      </c>
      <c r="Q1269" s="20" t="str">
        <f t="shared" si="19"/>
        <v>factors.Add(new Factor() { ParameterID = 3046, Key = 1272, StandardizationSet = "Bbk", Parameter = "44C1yeDAn", Factor_A = 0, Factor_B = 0, Factor_C = 1, IsMetal = false, IsPak = false, IsOrganic = true });</v>
      </c>
    </row>
    <row r="1270" spans="1:18" x14ac:dyDescent="0.25">
      <c r="A1270" s="34">
        <v>1273</v>
      </c>
      <c r="B1270" s="35" t="s">
        <v>111</v>
      </c>
      <c r="D1270" s="215" t="str">
        <f>INDEX('Aquo parameters'!$A$1:$H$6130,MATCH($E1270,'Aquo parameters'!$E:$E,0),1)</f>
        <v>44DAoDFyEtr</v>
      </c>
      <c r="E1270" s="35">
        <v>3047</v>
      </c>
      <c r="F1270" s="41" t="str">
        <f>INDEX('Aquo parameters'!$A$1:$H$6130,MATCH($E1270,'Aquo parameters'!$E:$E,0),2)</f>
        <v>4,4'-diaminodifenylether</v>
      </c>
      <c r="G1270" s="41" t="s">
        <v>112</v>
      </c>
      <c r="H1270" s="241">
        <v>0</v>
      </c>
      <c r="I1270" s="241">
        <v>0</v>
      </c>
      <c r="J1270" s="241">
        <v>1</v>
      </c>
      <c r="K1270" s="20" t="s">
        <v>113</v>
      </c>
      <c r="L1270" s="20" t="s">
        <v>113</v>
      </c>
      <c r="M1270" s="20" t="s">
        <v>114</v>
      </c>
      <c r="N1270" s="20"/>
      <c r="O1270" s="20" t="s">
        <v>115</v>
      </c>
      <c r="P1270" s="85">
        <f>INDEX('Aquo parameters'!$A$1:$H$6130,MATCH($E1270,'Aquo parameters'!$E:$E,0),7)</f>
        <v>0</v>
      </c>
      <c r="Q1270" s="20" t="str">
        <f t="shared" si="19"/>
        <v>factors.Add(new Factor() { ParameterID = 3047, Key = 1273, StandardizationSet = "Bbk", Parameter = "44DAoDFyEtr", Factor_A = 0, Factor_B = 0, Factor_C = 1, IsMetal = false, IsPak = false, IsOrganic = true });</v>
      </c>
    </row>
    <row r="1271" spans="1:18" x14ac:dyDescent="0.25">
      <c r="A1271" s="34">
        <v>1274</v>
      </c>
      <c r="B1271" s="35" t="s">
        <v>111</v>
      </c>
      <c r="D1271" s="215" t="str">
        <f>INDEX('Aquo parameters'!$A$1:$H$6130,MATCH($E1271,'Aquo parameters'!$E:$E,0),1)</f>
        <v>44DClbzfnn</v>
      </c>
      <c r="E1271" s="35">
        <v>3048</v>
      </c>
      <c r="F1271" s="41" t="str">
        <f>INDEX('Aquo parameters'!$A$1:$H$6130,MATCH($E1271,'Aquo parameters'!$E:$E,0),2)</f>
        <v>4,4'-dichloorbenzofenon</v>
      </c>
      <c r="G1271" s="41" t="s">
        <v>112</v>
      </c>
      <c r="H1271" s="241">
        <v>0</v>
      </c>
      <c r="I1271" s="241">
        <v>0</v>
      </c>
      <c r="J1271" s="241">
        <v>1</v>
      </c>
      <c r="K1271" s="20" t="s">
        <v>113</v>
      </c>
      <c r="L1271" s="20" t="s">
        <v>113</v>
      </c>
      <c r="M1271" s="20" t="s">
        <v>114</v>
      </c>
      <c r="N1271" s="20"/>
      <c r="O1271" s="20" t="s">
        <v>115</v>
      </c>
      <c r="P1271" s="85">
        <f>INDEX('Aquo parameters'!$A$1:$H$6130,MATCH($E1271,'Aquo parameters'!$E:$E,0),7)</f>
        <v>0</v>
      </c>
      <c r="Q1271" s="20" t="str">
        <f t="shared" si="19"/>
        <v>factors.Add(new Factor() { ParameterID = 3048, Key = 1274, StandardizationSet = "Bbk", Parameter = "44DClbzfnn", Factor_A = 0, Factor_B = 0, Factor_C = 1, IsMetal = false, IsPak = false, IsOrganic = true });</v>
      </c>
    </row>
    <row r="1272" spans="1:18" x14ac:dyDescent="0.25">
      <c r="A1272" s="34">
        <v>1275</v>
      </c>
      <c r="B1272" s="35" t="s">
        <v>111</v>
      </c>
      <c r="D1272" s="215" t="str">
        <f>INDEX('Aquo parameters'!$A$1:$H$6130,MATCH($E1272,'Aquo parameters'!$E:$E,0),1)</f>
        <v>44sulfnDFol</v>
      </c>
      <c r="E1272" s="35">
        <v>3049</v>
      </c>
      <c r="F1272" s="41" t="str">
        <f>INDEX('Aquo parameters'!$A$1:$H$6130,MATCH($E1272,'Aquo parameters'!$E:$E,0),2)</f>
        <v>4,4'-sulfonyldifenol</v>
      </c>
      <c r="G1272" s="41" t="s">
        <v>112</v>
      </c>
      <c r="H1272" s="241">
        <v>0</v>
      </c>
      <c r="I1272" s="241">
        <v>0</v>
      </c>
      <c r="J1272" s="241">
        <v>1</v>
      </c>
      <c r="K1272" s="20" t="s">
        <v>113</v>
      </c>
      <c r="L1272" s="20" t="s">
        <v>113</v>
      </c>
      <c r="M1272" s="20" t="s">
        <v>114</v>
      </c>
      <c r="N1272" s="20"/>
      <c r="O1272" s="20" t="s">
        <v>115</v>
      </c>
      <c r="P1272" s="85">
        <f>INDEX('Aquo parameters'!$A$1:$H$6130,MATCH($E1272,'Aquo parameters'!$E:$E,0),7)</f>
        <v>0</v>
      </c>
      <c r="Q1272" s="20" t="str">
        <f t="shared" si="19"/>
        <v>factors.Add(new Factor() { ParameterID = 3049, Key = 1275, StandardizationSet = "Bbk", Parameter = "44sulfnDFol", Factor_A = 0, Factor_B = 0, Factor_C = 1, IsMetal = false, IsPak = false, IsOrganic = true });</v>
      </c>
    </row>
    <row r="1273" spans="1:18" x14ac:dyDescent="0.25">
      <c r="A1273" s="34">
        <v>1276</v>
      </c>
      <c r="B1273" s="35" t="s">
        <v>111</v>
      </c>
      <c r="D1273" s="215" t="str">
        <f>INDEX('Aquo parameters'!$A$1:$H$6130,MATCH($E1273,'Aquo parameters'!$E:$E,0),1)</f>
        <v>44thiobBenAe</v>
      </c>
      <c r="E1273" s="35">
        <v>3050</v>
      </c>
      <c r="F1273" s="41" t="str">
        <f>INDEX('Aquo parameters'!$A$1:$H$6130,MATCH($E1273,'Aquo parameters'!$E:$E,0),2)</f>
        <v>4,4'-thiobisbenzeenamine</v>
      </c>
      <c r="G1273" s="41" t="s">
        <v>112</v>
      </c>
      <c r="H1273" s="241">
        <v>0</v>
      </c>
      <c r="I1273" s="241">
        <v>0</v>
      </c>
      <c r="J1273" s="241">
        <v>1</v>
      </c>
      <c r="K1273" s="20" t="s">
        <v>113</v>
      </c>
      <c r="L1273" s="20" t="s">
        <v>113</v>
      </c>
      <c r="M1273" s="20" t="s">
        <v>114</v>
      </c>
      <c r="N1273" s="20"/>
      <c r="O1273" s="20" t="s">
        <v>115</v>
      </c>
      <c r="P1273" s="85">
        <f>INDEX('Aquo parameters'!$A$1:$H$6130,MATCH($E1273,'Aquo parameters'!$E:$E,0),7)</f>
        <v>0</v>
      </c>
      <c r="Q1273" s="20" t="str">
        <f t="shared" si="19"/>
        <v>factors.Add(new Factor() { ParameterID = 3050, Key = 1276, StandardizationSet = "Bbk", Parameter = "44thiobBenAe", Factor_A = 0, Factor_B = 0, Factor_C = 1, IsMetal = false, IsPak = false, IsOrganic = true });</v>
      </c>
    </row>
    <row r="1274" spans="1:18" x14ac:dyDescent="0.25">
      <c r="A1274" s="34">
        <v>1277</v>
      </c>
      <c r="B1274" s="35" t="s">
        <v>111</v>
      </c>
      <c r="D1274" s="215" t="str">
        <f>INDEX('Aquo parameters'!$A$1:$H$6130,MATCH($E1274,'Aquo parameters'!$E:$E,0),1)</f>
        <v>45DCl2C8y2Hi</v>
      </c>
      <c r="E1274" s="35">
        <v>3051</v>
      </c>
      <c r="F1274" s="41" t="str">
        <f>INDEX('Aquo parameters'!$A$1:$H$6130,MATCH($E1274,'Aquo parameters'!$E:$E,0),2)</f>
        <v>4,5-dichloor-2-octyl-2H-isothiazool-3-on</v>
      </c>
      <c r="G1274" s="41" t="s">
        <v>112</v>
      </c>
      <c r="H1274" s="241">
        <v>0</v>
      </c>
      <c r="I1274" s="241">
        <v>0</v>
      </c>
      <c r="J1274" s="241">
        <v>1</v>
      </c>
      <c r="K1274" s="20" t="s">
        <v>113</v>
      </c>
      <c r="L1274" s="20" t="s">
        <v>113</v>
      </c>
      <c r="M1274" s="20" t="s">
        <v>114</v>
      </c>
      <c r="N1274" s="20"/>
      <c r="O1274" s="20" t="s">
        <v>115</v>
      </c>
      <c r="P1274" s="85">
        <f>INDEX('Aquo parameters'!$A$1:$H$6130,MATCH($E1274,'Aquo parameters'!$E:$E,0),7)</f>
        <v>0</v>
      </c>
      <c r="Q1274" s="20" t="str">
        <f t="shared" si="19"/>
        <v>factors.Add(new Factor() { ParameterID = 3051, Key = 1277, StandardizationSet = "Bbk", Parameter = "45DCl2C8y2Hi", Factor_A = 0, Factor_B = 0, Factor_C = 1, IsMetal = false, IsPak = false, IsOrganic = true });</v>
      </c>
    </row>
    <row r="1275" spans="1:18" x14ac:dyDescent="0.25">
      <c r="A1275" s="34">
        <v>1278</v>
      </c>
      <c r="B1275" s="38" t="s">
        <v>111</v>
      </c>
      <c r="C1275" s="51" t="s">
        <v>519</v>
      </c>
      <c r="D1275" s="215" t="str">
        <f>INDEX('Aquo parameters'!$A$1:$H$6130,MATCH($E1275,'Aquo parameters'!$E:$E,0),1)</f>
        <v>45DCl2NO2An</v>
      </c>
      <c r="E1275" s="35">
        <v>3052</v>
      </c>
      <c r="F1275" s="41" t="str">
        <f>INDEX('Aquo parameters'!$A$1:$H$6130,MATCH($E1275,'Aquo parameters'!$E:$E,0),2)</f>
        <v>4,5-dichloor-2-nitroaniline</v>
      </c>
      <c r="G1275" s="41" t="s">
        <v>112</v>
      </c>
      <c r="H1275" s="40">
        <v>0</v>
      </c>
      <c r="I1275" s="40">
        <v>0</v>
      </c>
      <c r="J1275" s="40">
        <v>1</v>
      </c>
      <c r="K1275" s="20" t="s">
        <v>113</v>
      </c>
      <c r="L1275" s="20" t="s">
        <v>113</v>
      </c>
      <c r="M1275" s="20" t="s">
        <v>114</v>
      </c>
      <c r="N1275" s="43"/>
      <c r="O1275" s="20" t="s">
        <v>115</v>
      </c>
      <c r="P1275" s="85">
        <f>INDEX('Aquo parameters'!$A$1:$H$6130,MATCH($E1275,'Aquo parameters'!$E:$E,0),7)</f>
        <v>0</v>
      </c>
      <c r="Q1275" s="20" t="str">
        <f t="shared" si="19"/>
        <v>factors.Add(new Factor() { ParameterID = 3052, Key = 1278, StandardizationSet = "Bbk", Parameter = "45DCl2NO2An", Factor_A = 0, Factor_B = 0, Factor_C = 1, IsMetal = false, IsPak = false, IsOrganic = true });</v>
      </c>
      <c r="R1275" s="43"/>
    </row>
    <row r="1276" spans="1:18" x14ac:dyDescent="0.25">
      <c r="A1276" s="34">
        <v>1279</v>
      </c>
      <c r="B1276" s="35" t="s">
        <v>111</v>
      </c>
      <c r="D1276" s="215" t="str">
        <f>INDEX('Aquo parameters'!$A$1:$H$6130,MATCH($E1276,'Aquo parameters'!$E:$E,0),1)</f>
        <v>45DCl3H12Dto</v>
      </c>
      <c r="E1276" s="35">
        <v>3053</v>
      </c>
      <c r="F1276" s="41" t="str">
        <f>INDEX('Aquo parameters'!$A$1:$H$6130,MATCH($E1276,'Aquo parameters'!$E:$E,0),2)</f>
        <v>4,5-dichloor-3H-1,2-dithiool-3-on</v>
      </c>
      <c r="G1276" s="41" t="s">
        <v>112</v>
      </c>
      <c r="H1276" s="241">
        <v>0</v>
      </c>
      <c r="I1276" s="241">
        <v>0</v>
      </c>
      <c r="J1276" s="241">
        <v>1</v>
      </c>
      <c r="K1276" s="20" t="s">
        <v>113</v>
      </c>
      <c r="L1276" s="20" t="s">
        <v>113</v>
      </c>
      <c r="M1276" s="20" t="s">
        <v>114</v>
      </c>
      <c r="N1276" s="20"/>
      <c r="O1276" s="20" t="s">
        <v>115</v>
      </c>
      <c r="P1276" s="85">
        <f>INDEX('Aquo parameters'!$A$1:$H$6130,MATCH($E1276,'Aquo parameters'!$E:$E,0),7)</f>
        <v>0</v>
      </c>
      <c r="Q1276" s="20" t="str">
        <f t="shared" si="19"/>
        <v>factors.Add(new Factor() { ParameterID = 3053, Key = 1279, StandardizationSet = "Bbk", Parameter = "45DCl3H12Dto", Factor_A = 0, Factor_B = 0, Factor_C = 1, IsMetal = false, IsPak = false, IsOrganic = true });</v>
      </c>
    </row>
    <row r="1277" spans="1:18" x14ac:dyDescent="0.25">
      <c r="A1277" s="34">
        <v>1280</v>
      </c>
      <c r="B1277" s="35" t="s">
        <v>111</v>
      </c>
      <c r="D1277" s="215" t="str">
        <f>INDEX('Aquo parameters'!$A$1:$H$6130,MATCH($E1277,'Aquo parameters'!$E:$E,0),1)</f>
        <v>4Aoatprne</v>
      </c>
      <c r="E1277" s="35">
        <v>3054</v>
      </c>
      <c r="F1277" s="41" t="str">
        <f>INDEX('Aquo parameters'!$A$1:$H$6130,MATCH($E1277,'Aquo parameters'!$E:$E,0),2)</f>
        <v>4-aminoantipyrine</v>
      </c>
      <c r="G1277" s="41" t="s">
        <v>112</v>
      </c>
      <c r="H1277" s="241">
        <v>0</v>
      </c>
      <c r="I1277" s="241">
        <v>0</v>
      </c>
      <c r="J1277" s="241">
        <v>1</v>
      </c>
      <c r="K1277" s="20" t="s">
        <v>113</v>
      </c>
      <c r="L1277" s="20" t="s">
        <v>113</v>
      </c>
      <c r="M1277" s="20" t="s">
        <v>114</v>
      </c>
      <c r="N1277" s="20"/>
      <c r="O1277" s="20" t="s">
        <v>115</v>
      </c>
      <c r="P1277" s="85">
        <f>INDEX('Aquo parameters'!$A$1:$H$6130,MATCH($E1277,'Aquo parameters'!$E:$E,0),7)</f>
        <v>0</v>
      </c>
      <c r="Q1277" s="20" t="str">
        <f t="shared" si="19"/>
        <v>factors.Add(new Factor() { ParameterID = 3054, Key = 1280, StandardizationSet = "Bbk", Parameter = "4Aoatprne", Factor_A = 0, Factor_B = 0, Factor_C = 1, IsMetal = false, IsPak = false, IsOrganic = true });</v>
      </c>
    </row>
    <row r="1278" spans="1:18" x14ac:dyDescent="0.25">
      <c r="A1278" s="34">
        <v>1281</v>
      </c>
      <c r="B1278" s="35" t="s">
        <v>111</v>
      </c>
      <c r="D1278" s="215" t="str">
        <f>INDEX('Aquo parameters'!$A$1:$H$6130,MATCH($E1278,'Aquo parameters'!$E:$E,0),1)</f>
        <v>4AoazBen</v>
      </c>
      <c r="E1278" s="35">
        <v>3055</v>
      </c>
      <c r="F1278" s="41" t="str">
        <f>INDEX('Aquo parameters'!$A$1:$H$6130,MATCH($E1278,'Aquo parameters'!$E:$E,0),2)</f>
        <v>4-aminoazobenzeen</v>
      </c>
      <c r="G1278" s="41" t="s">
        <v>112</v>
      </c>
      <c r="H1278" s="241">
        <v>0</v>
      </c>
      <c r="I1278" s="241">
        <v>0</v>
      </c>
      <c r="J1278" s="241">
        <v>1</v>
      </c>
      <c r="K1278" s="20" t="s">
        <v>113</v>
      </c>
      <c r="L1278" s="20" t="s">
        <v>113</v>
      </c>
      <c r="M1278" s="20" t="s">
        <v>114</v>
      </c>
      <c r="N1278" s="20"/>
      <c r="O1278" s="20" t="s">
        <v>115</v>
      </c>
      <c r="P1278" s="85">
        <f>INDEX('Aquo parameters'!$A$1:$H$6130,MATCH($E1278,'Aquo parameters'!$E:$E,0),7)</f>
        <v>0</v>
      </c>
      <c r="Q1278" s="20" t="str">
        <f t="shared" si="19"/>
        <v>factors.Add(new Factor() { ParameterID = 3055, Key = 1281, StandardizationSet = "Bbk", Parameter = "4AoazBen", Factor_A = 0, Factor_B = 0, Factor_C = 1, IsMetal = false, IsPak = false, IsOrganic = true });</v>
      </c>
    </row>
    <row r="1279" spans="1:18" x14ac:dyDescent="0.25">
      <c r="A1279" s="34">
        <v>1282</v>
      </c>
      <c r="B1279" s="35" t="s">
        <v>111</v>
      </c>
      <c r="D1279" s="215" t="str">
        <f>INDEX('Aquo parameters'!$A$1:$H$6130,MATCH($E1279,'Aquo parameters'!$E:$E,0),1)</f>
        <v>4BrAn</v>
      </c>
      <c r="E1279" s="35">
        <v>3056</v>
      </c>
      <c r="F1279" s="41" t="str">
        <f>INDEX('Aquo parameters'!$A$1:$H$6130,MATCH($E1279,'Aquo parameters'!$E:$E,0),2)</f>
        <v>4-broomaniline</v>
      </c>
      <c r="G1279" s="41" t="s">
        <v>112</v>
      </c>
      <c r="H1279" s="241">
        <v>0</v>
      </c>
      <c r="I1279" s="241">
        <v>0</v>
      </c>
      <c r="J1279" s="241">
        <v>1</v>
      </c>
      <c r="K1279" s="20" t="s">
        <v>113</v>
      </c>
      <c r="L1279" s="20" t="s">
        <v>113</v>
      </c>
      <c r="M1279" s="20" t="s">
        <v>114</v>
      </c>
      <c r="N1279" s="20"/>
      <c r="O1279" s="20" t="s">
        <v>115</v>
      </c>
      <c r="P1279" s="85">
        <f>INDEX('Aquo parameters'!$A$1:$H$6130,MATCH($E1279,'Aquo parameters'!$E:$E,0),7)</f>
        <v>0</v>
      </c>
      <c r="Q1279" s="20" t="str">
        <f t="shared" si="19"/>
        <v>factors.Add(new Factor() { ParameterID = 3056, Key = 1282, StandardizationSet = "Bbk", Parameter = "4BrAn", Factor_A = 0, Factor_B = 0, Factor_C = 1, IsMetal = false, IsPak = false, IsOrganic = true });</v>
      </c>
    </row>
    <row r="1280" spans="1:18" x14ac:dyDescent="0.25">
      <c r="A1280" s="34">
        <v>1283</v>
      </c>
      <c r="B1280" s="35" t="s">
        <v>111</v>
      </c>
      <c r="D1280" s="215" t="str">
        <f>INDEX('Aquo parameters'!$A$1:$H$6130,MATCH($E1280,'Aquo parameters'!$E:$E,0),1)</f>
        <v>4C1ox2NO2An</v>
      </c>
      <c r="E1280" s="35">
        <v>3057</v>
      </c>
      <c r="F1280" s="41" t="str">
        <f>INDEX('Aquo parameters'!$A$1:$H$6130,MATCH($E1280,'Aquo parameters'!$E:$E,0),2)</f>
        <v>4-methoxy-2-nitroaniline</v>
      </c>
      <c r="G1280" s="41" t="s">
        <v>112</v>
      </c>
      <c r="H1280" s="241">
        <v>0</v>
      </c>
      <c r="I1280" s="241">
        <v>0</v>
      </c>
      <c r="J1280" s="241">
        <v>1</v>
      </c>
      <c r="K1280" s="20" t="s">
        <v>113</v>
      </c>
      <c r="L1280" s="20" t="s">
        <v>113</v>
      </c>
      <c r="M1280" s="20" t="s">
        <v>114</v>
      </c>
      <c r="N1280" s="20"/>
      <c r="O1280" s="20" t="s">
        <v>115</v>
      </c>
      <c r="P1280" s="85">
        <f>INDEX('Aquo parameters'!$A$1:$H$6130,MATCH($E1280,'Aquo parameters'!$E:$E,0),7)</f>
        <v>0</v>
      </c>
      <c r="Q1280" s="20" t="str">
        <f t="shared" si="19"/>
        <v>factors.Add(new Factor() { ParameterID = 3057, Key = 1283, StandardizationSet = "Bbk", Parameter = "4C1ox2NO2An", Factor_A = 0, Factor_B = 0, Factor_C = 1, IsMetal = false, IsPak = false, IsOrganic = true });</v>
      </c>
    </row>
    <row r="1281" spans="1:18" x14ac:dyDescent="0.25">
      <c r="A1281" s="34">
        <v>1284</v>
      </c>
      <c r="B1281" s="35" t="s">
        <v>111</v>
      </c>
      <c r="D1281" s="215" t="str">
        <f>INDEX('Aquo parameters'!$A$1:$H$6130,MATCH($E1281,'Aquo parameters'!$E:$E,0),1)</f>
        <v>4C1y2NO2An</v>
      </c>
      <c r="E1281" s="35">
        <v>3060</v>
      </c>
      <c r="F1281" s="41" t="str">
        <f>INDEX('Aquo parameters'!$A$1:$H$6130,MATCH($E1281,'Aquo parameters'!$E:$E,0),2)</f>
        <v>4-methyl-2-nitroaniline</v>
      </c>
      <c r="G1281" s="41" t="s">
        <v>112</v>
      </c>
      <c r="H1281" s="241">
        <v>0</v>
      </c>
      <c r="I1281" s="241">
        <v>0</v>
      </c>
      <c r="J1281" s="241">
        <v>1</v>
      </c>
      <c r="K1281" s="20" t="s">
        <v>113</v>
      </c>
      <c r="L1281" s="20" t="s">
        <v>113</v>
      </c>
      <c r="M1281" s="20" t="s">
        <v>114</v>
      </c>
      <c r="N1281" s="20"/>
      <c r="O1281" s="20" t="s">
        <v>115</v>
      </c>
      <c r="P1281" s="85">
        <f>INDEX('Aquo parameters'!$A$1:$H$6130,MATCH($E1281,'Aquo parameters'!$E:$E,0),7)</f>
        <v>0</v>
      </c>
      <c r="Q1281" s="20" t="str">
        <f t="shared" si="19"/>
        <v>factors.Add(new Factor() { ParameterID = 3060, Key = 1284, StandardizationSet = "Bbk", Parameter = "4C1y2NO2An", Factor_A = 0, Factor_B = 0, Factor_C = 1, IsMetal = false, IsPak = false, IsOrganic = true });</v>
      </c>
    </row>
    <row r="1282" spans="1:18" x14ac:dyDescent="0.25">
      <c r="A1282" s="34">
        <v>1285</v>
      </c>
      <c r="B1282" s="35" t="s">
        <v>111</v>
      </c>
      <c r="D1282" s="215" t="str">
        <f>INDEX('Aquo parameters'!$A$1:$H$6130,MATCH($E1282,'Aquo parameters'!$E:$E,0),1)</f>
        <v>4C1y3NO2An</v>
      </c>
      <c r="E1282" s="35">
        <v>3061</v>
      </c>
      <c r="F1282" s="41" t="str">
        <f>INDEX('Aquo parameters'!$A$1:$H$6130,MATCH($E1282,'Aquo parameters'!$E:$E,0),2)</f>
        <v>4-methyl-3-nitroaniline</v>
      </c>
      <c r="G1282" s="41" t="s">
        <v>112</v>
      </c>
      <c r="H1282" s="241">
        <v>0</v>
      </c>
      <c r="I1282" s="241">
        <v>0</v>
      </c>
      <c r="J1282" s="241">
        <v>1</v>
      </c>
      <c r="K1282" s="20" t="s">
        <v>113</v>
      </c>
      <c r="L1282" s="20" t="s">
        <v>113</v>
      </c>
      <c r="M1282" s="20" t="s">
        <v>114</v>
      </c>
      <c r="N1282" s="20"/>
      <c r="O1282" s="20" t="s">
        <v>115</v>
      </c>
      <c r="P1282" s="85">
        <f>INDEX('Aquo parameters'!$A$1:$H$6130,MATCH($E1282,'Aquo parameters'!$E:$E,0),7)</f>
        <v>0</v>
      </c>
      <c r="Q1282" s="20" t="str">
        <f t="shared" ref="Q1282:Q1345" si="20">"factors.Add(new Factor() { ParameterID = " &amp; E1282 &amp; ", Key = " &amp; A1282 &amp; ", StandardizationSet = """ &amp; B1282 &amp; """, Parameter = """ &amp; D1282 &amp; """, Factor_A = " &amp; H1282 &amp; ", Factor_B = " &amp; I1282 &amp; ", Factor_C = " &amp; J1282 &amp; ", IsMetal = "&amp; K1282 &amp;", IsPak = "&amp; L1282 &amp;", IsOrganic = "&amp; M1282 &amp;" });"</f>
        <v>factors.Add(new Factor() { ParameterID = 3061, Key = 1285, StandardizationSet = "Bbk", Parameter = "4C1y3NO2An", Factor_A = 0, Factor_B = 0, Factor_C = 1, IsMetal = false, IsPak = false, IsOrganic = true });</v>
      </c>
    </row>
    <row r="1283" spans="1:18" x14ac:dyDescent="0.25">
      <c r="A1283" s="34">
        <v>1286</v>
      </c>
      <c r="B1283" s="35" t="s">
        <v>111</v>
      </c>
      <c r="D1283" s="215" t="str">
        <f>INDEX('Aquo parameters'!$A$1:$H$6130,MATCH($E1283,'Aquo parameters'!$E:$E,0),1)</f>
        <v>4C1y3tazlne</v>
      </c>
      <c r="E1283" s="35">
        <v>3062</v>
      </c>
      <c r="F1283" s="41" t="str">
        <f>INDEX('Aquo parameters'!$A$1:$H$6130,MATCH($E1283,'Aquo parameters'!$E:$E,0),2)</f>
        <v>4-methyl-3-thiazoline</v>
      </c>
      <c r="G1283" s="41" t="s">
        <v>112</v>
      </c>
      <c r="H1283" s="241">
        <v>0</v>
      </c>
      <c r="I1283" s="241">
        <v>0</v>
      </c>
      <c r="J1283" s="241">
        <v>1</v>
      </c>
      <c r="K1283" s="20" t="s">
        <v>113</v>
      </c>
      <c r="L1283" s="20" t="s">
        <v>113</v>
      </c>
      <c r="M1283" s="20" t="s">
        <v>114</v>
      </c>
      <c r="N1283" s="20"/>
      <c r="O1283" s="20" t="s">
        <v>115</v>
      </c>
      <c r="P1283" s="85">
        <f>INDEX('Aquo parameters'!$A$1:$H$6130,MATCH($E1283,'Aquo parameters'!$E:$E,0),7)</f>
        <v>0</v>
      </c>
      <c r="Q1283" s="20" t="str">
        <f t="shared" si="20"/>
        <v>factors.Add(new Factor() { ParameterID = 3062, Key = 1286, StandardizationSet = "Bbk", Parameter = "4C1y3tazlne", Factor_A = 0, Factor_B = 0, Factor_C = 1, IsMetal = false, IsPak = false, IsOrganic = true });</v>
      </c>
    </row>
    <row r="1284" spans="1:18" x14ac:dyDescent="0.25">
      <c r="A1284" s="34">
        <v>1287</v>
      </c>
      <c r="B1284" s="38" t="s">
        <v>111</v>
      </c>
      <c r="C1284" s="51" t="s">
        <v>520</v>
      </c>
      <c r="D1284" s="215" t="str">
        <f>INDEX('Aquo parameters'!$A$1:$H$6130,MATCH($E1284,'Aquo parameters'!$E:$E,0),1)</f>
        <v>4C1yAn</v>
      </c>
      <c r="E1284" s="35">
        <v>3063</v>
      </c>
      <c r="F1284" s="41" t="str">
        <f>INDEX('Aquo parameters'!$A$1:$H$6130,MATCH($E1284,'Aquo parameters'!$E:$E,0),2)</f>
        <v>4-methylaniline</v>
      </c>
      <c r="G1284" s="41" t="s">
        <v>112</v>
      </c>
      <c r="H1284" s="40">
        <v>0</v>
      </c>
      <c r="I1284" s="40">
        <v>0</v>
      </c>
      <c r="J1284" s="40">
        <v>1</v>
      </c>
      <c r="K1284" s="20" t="s">
        <v>113</v>
      </c>
      <c r="L1284" s="20" t="s">
        <v>113</v>
      </c>
      <c r="M1284" s="20" t="s">
        <v>114</v>
      </c>
      <c r="N1284" s="43"/>
      <c r="O1284" s="20" t="s">
        <v>115</v>
      </c>
      <c r="P1284" s="85">
        <f>INDEX('Aquo parameters'!$A$1:$H$6130,MATCH($E1284,'Aquo parameters'!$E:$E,0),7)</f>
        <v>0</v>
      </c>
      <c r="Q1284" s="20" t="str">
        <f t="shared" si="20"/>
        <v>factors.Add(new Factor() { ParameterID = 3063, Key = 1287, StandardizationSet = "Bbk", Parameter = "4C1yAn", Factor_A = 0, Factor_B = 0, Factor_C = 1, IsMetal = false, IsPak = false, IsOrganic = true });</v>
      </c>
      <c r="R1284" s="43"/>
    </row>
    <row r="1285" spans="1:18" x14ac:dyDescent="0.25">
      <c r="A1285" s="34">
        <v>1288</v>
      </c>
      <c r="B1285" s="35" t="s">
        <v>111</v>
      </c>
      <c r="D1285" s="215" t="str">
        <f>INDEX('Aquo parameters'!$A$1:$H$6130,MATCH($E1285,'Aquo parameters'!$E:$E,0),1)</f>
        <v>4C1ycarbzl</v>
      </c>
      <c r="E1285" s="35">
        <v>3064</v>
      </c>
      <c r="F1285" s="41" t="str">
        <f>INDEX('Aquo parameters'!$A$1:$H$6130,MATCH($E1285,'Aquo parameters'!$E:$E,0),2)</f>
        <v>4-methylcarbazol</v>
      </c>
      <c r="G1285" s="41" t="s">
        <v>112</v>
      </c>
      <c r="H1285" s="241">
        <v>0</v>
      </c>
      <c r="I1285" s="241">
        <v>0</v>
      </c>
      <c r="J1285" s="241">
        <v>1</v>
      </c>
      <c r="K1285" s="20" t="s">
        <v>113</v>
      </c>
      <c r="L1285" s="20" t="s">
        <v>113</v>
      </c>
      <c r="M1285" s="20" t="s">
        <v>114</v>
      </c>
      <c r="N1285" s="20"/>
      <c r="O1285" s="20" t="s">
        <v>115</v>
      </c>
      <c r="P1285" s="85">
        <f>INDEX('Aquo parameters'!$A$1:$H$6130,MATCH($E1285,'Aquo parameters'!$E:$E,0),7)</f>
        <v>0</v>
      </c>
      <c r="Q1285" s="20" t="str">
        <f t="shared" si="20"/>
        <v>factors.Add(new Factor() { ParameterID = 3064, Key = 1288, StandardizationSet = "Bbk", Parameter = "4C1ycarbzl", Factor_A = 0, Factor_B = 0, Factor_C = 1, IsMetal = false, IsPak = false, IsOrganic = true });</v>
      </c>
    </row>
    <row r="1286" spans="1:18" x14ac:dyDescent="0.25">
      <c r="A1286" s="34">
        <v>1289</v>
      </c>
      <c r="B1286" s="35" t="s">
        <v>111</v>
      </c>
      <c r="D1286" s="215" t="str">
        <f>INDEX('Aquo parameters'!$A$1:$H$6130,MATCH($E1286,'Aquo parameters'!$E:$E,0),1)</f>
        <v>4C1yidl</v>
      </c>
      <c r="E1286" s="35">
        <v>3065</v>
      </c>
      <c r="F1286" s="41" t="str">
        <f>INDEX('Aquo parameters'!$A$1:$H$6130,MATCH($E1286,'Aquo parameters'!$E:$E,0),2)</f>
        <v>4-methylindol</v>
      </c>
      <c r="G1286" s="41" t="s">
        <v>112</v>
      </c>
      <c r="H1286" s="241">
        <v>0</v>
      </c>
      <c r="I1286" s="241">
        <v>0</v>
      </c>
      <c r="J1286" s="241">
        <v>1</v>
      </c>
      <c r="K1286" s="20" t="s">
        <v>113</v>
      </c>
      <c r="L1286" s="20" t="s">
        <v>113</v>
      </c>
      <c r="M1286" s="20" t="s">
        <v>114</v>
      </c>
      <c r="N1286" s="20"/>
      <c r="O1286" s="20" t="s">
        <v>115</v>
      </c>
      <c r="P1286" s="85">
        <f>INDEX('Aquo parameters'!$A$1:$H$6130,MATCH($E1286,'Aquo parameters'!$E:$E,0),7)</f>
        <v>0</v>
      </c>
      <c r="Q1286" s="20" t="str">
        <f t="shared" si="20"/>
        <v>factors.Add(new Factor() { ParameterID = 3065, Key = 1289, StandardizationSet = "Bbk", Parameter = "4C1yidl", Factor_A = 0, Factor_B = 0, Factor_C = 1, IsMetal = false, IsPak = false, IsOrganic = true });</v>
      </c>
    </row>
    <row r="1287" spans="1:18" x14ac:dyDescent="0.25">
      <c r="A1287" s="34">
        <v>1290</v>
      </c>
      <c r="B1287" s="35" t="s">
        <v>111</v>
      </c>
      <c r="D1287" s="215" t="str">
        <f>INDEX('Aquo parameters'!$A$1:$H$6130,MATCH($E1287,'Aquo parameters'!$E:$E,0),1)</f>
        <v>4C1yqnlne</v>
      </c>
      <c r="E1287" s="35">
        <v>3066</v>
      </c>
      <c r="F1287" s="41" t="str">
        <f>INDEX('Aquo parameters'!$A$1:$H$6130,MATCH($E1287,'Aquo parameters'!$E:$E,0),2)</f>
        <v>4-methylquinoline</v>
      </c>
      <c r="G1287" s="41" t="s">
        <v>112</v>
      </c>
      <c r="H1287" s="241">
        <v>0</v>
      </c>
      <c r="I1287" s="241">
        <v>0</v>
      </c>
      <c r="J1287" s="241">
        <v>1</v>
      </c>
      <c r="K1287" s="20" t="s">
        <v>113</v>
      </c>
      <c r="L1287" s="20" t="s">
        <v>113</v>
      </c>
      <c r="M1287" s="20" t="s">
        <v>114</v>
      </c>
      <c r="N1287" s="20"/>
      <c r="O1287" s="20" t="s">
        <v>115</v>
      </c>
      <c r="P1287" s="85">
        <f>INDEX('Aquo parameters'!$A$1:$H$6130,MATCH($E1287,'Aquo parameters'!$E:$E,0),7)</f>
        <v>0</v>
      </c>
      <c r="Q1287" s="20" t="str">
        <f t="shared" si="20"/>
        <v>factors.Add(new Factor() { ParameterID = 3066, Key = 1290, StandardizationSet = "Bbk", Parameter = "4C1yqnlne", Factor_A = 0, Factor_B = 0, Factor_C = 1, IsMetal = false, IsPak = false, IsOrganic = true });</v>
      </c>
    </row>
    <row r="1288" spans="1:18" x14ac:dyDescent="0.25">
      <c r="A1288" s="34">
        <v>1291</v>
      </c>
      <c r="B1288" s="35" t="s">
        <v>111</v>
      </c>
      <c r="D1288" s="215" t="str">
        <f>INDEX('Aquo parameters'!$A$1:$H$6130,MATCH($E1288,'Aquo parameters'!$E:$E,0),1)</f>
        <v>4C1yvlrazr</v>
      </c>
      <c r="E1288" s="35">
        <v>3067</v>
      </c>
      <c r="F1288" s="41" t="str">
        <f>INDEX('Aquo parameters'!$A$1:$H$6130,MATCH($E1288,'Aquo parameters'!$E:$E,0),2)</f>
        <v>4-methylvaleriaanzuur</v>
      </c>
      <c r="G1288" s="41" t="s">
        <v>112</v>
      </c>
      <c r="H1288" s="241">
        <v>0</v>
      </c>
      <c r="I1288" s="241">
        <v>0</v>
      </c>
      <c r="J1288" s="241">
        <v>1</v>
      </c>
      <c r="K1288" s="20" t="s">
        <v>113</v>
      </c>
      <c r="L1288" s="20" t="s">
        <v>113</v>
      </c>
      <c r="M1288" s="20" t="s">
        <v>114</v>
      </c>
      <c r="N1288" s="20"/>
      <c r="O1288" s="20" t="s">
        <v>115</v>
      </c>
      <c r="P1288" s="85">
        <f>INDEX('Aquo parameters'!$A$1:$H$6130,MATCH($E1288,'Aquo parameters'!$E:$E,0),7)</f>
        <v>0</v>
      </c>
      <c r="Q1288" s="20" t="str">
        <f t="shared" si="20"/>
        <v>factors.Add(new Factor() { ParameterID = 3067, Key = 1291, StandardizationSet = "Bbk", Parameter = "4C1yvlrazr", Factor_A = 0, Factor_B = 0, Factor_C = 1, IsMetal = false, IsPak = false, IsOrganic = true });</v>
      </c>
    </row>
    <row r="1289" spans="1:18" x14ac:dyDescent="0.25">
      <c r="A1289" s="34">
        <v>1292</v>
      </c>
      <c r="B1289" s="35" t="s">
        <v>111</v>
      </c>
      <c r="D1289" s="215" t="str">
        <f>INDEX('Aquo parameters'!$A$1:$H$6130,MATCH($E1289,'Aquo parameters'!$E:$E,0),1)</f>
        <v>4C2y35DC1yFo</v>
      </c>
      <c r="E1289" s="35">
        <v>3068</v>
      </c>
      <c r="F1289" s="41" t="str">
        <f>INDEX('Aquo parameters'!$A$1:$H$6130,MATCH($E1289,'Aquo parameters'!$E:$E,0),2)</f>
        <v>4-ethyl-3,5-dimethylfenol</v>
      </c>
      <c r="G1289" s="41" t="s">
        <v>112</v>
      </c>
      <c r="H1289" s="241">
        <v>0</v>
      </c>
      <c r="I1289" s="241">
        <v>0</v>
      </c>
      <c r="J1289" s="241">
        <v>1</v>
      </c>
      <c r="K1289" s="20" t="s">
        <v>113</v>
      </c>
      <c r="L1289" s="20" t="s">
        <v>113</v>
      </c>
      <c r="M1289" s="20" t="s">
        <v>114</v>
      </c>
      <c r="N1289" s="20"/>
      <c r="O1289" s="20" t="s">
        <v>115</v>
      </c>
      <c r="P1289" s="85">
        <f>INDEX('Aquo parameters'!$A$1:$H$6130,MATCH($E1289,'Aquo parameters'!$E:$E,0),7)</f>
        <v>0</v>
      </c>
      <c r="Q1289" s="20" t="str">
        <f t="shared" si="20"/>
        <v>factors.Add(new Factor() { ParameterID = 3068, Key = 1292, StandardizationSet = "Bbk", Parameter = "4C2y35DC1yFo", Factor_A = 0, Factor_B = 0, Factor_C = 1, IsMetal = false, IsPak = false, IsOrganic = true });</v>
      </c>
    </row>
    <row r="1290" spans="1:18" x14ac:dyDescent="0.25">
      <c r="A1290" s="34">
        <v>1293</v>
      </c>
      <c r="B1290" s="35" t="s">
        <v>111</v>
      </c>
      <c r="D1290" s="215" t="str">
        <f>INDEX('Aquo parameters'!$A$1:$H$6130,MATCH($E1290,'Aquo parameters'!$E:$E,0),1)</f>
        <v>4C2y4C6ymfln</v>
      </c>
      <c r="E1290" s="35">
        <v>3069</v>
      </c>
      <c r="F1290" s="41" t="str">
        <f>INDEX('Aquo parameters'!$A$1:$H$6130,MATCH($E1290,'Aquo parameters'!$E:$E,0),2)</f>
        <v>4-ethyl-4-hexadecylmorpholiniumethylsulfaat</v>
      </c>
      <c r="G1290" s="41" t="s">
        <v>112</v>
      </c>
      <c r="H1290" s="241">
        <v>0</v>
      </c>
      <c r="I1290" s="241">
        <v>0</v>
      </c>
      <c r="J1290" s="241">
        <v>1</v>
      </c>
      <c r="K1290" s="20" t="s">
        <v>113</v>
      </c>
      <c r="L1290" s="20" t="s">
        <v>113</v>
      </c>
      <c r="M1290" s="20" t="s">
        <v>114</v>
      </c>
      <c r="N1290" s="20"/>
      <c r="O1290" s="20" t="s">
        <v>115</v>
      </c>
      <c r="P1290" s="85">
        <f>INDEX('Aquo parameters'!$A$1:$H$6130,MATCH($E1290,'Aquo parameters'!$E:$E,0),7)</f>
        <v>0</v>
      </c>
      <c r="Q1290" s="20" t="str">
        <f t="shared" si="20"/>
        <v>factors.Add(new Factor() { ParameterID = 3069, Key = 1293, StandardizationSet = "Bbk", Parameter = "4C2y4C6ymfln", Factor_A = 0, Factor_B = 0, Factor_C = 1, IsMetal = false, IsPak = false, IsOrganic = true });</v>
      </c>
    </row>
    <row r="1291" spans="1:18" x14ac:dyDescent="0.25">
      <c r="A1291" s="34">
        <v>1294</v>
      </c>
      <c r="B1291" s="35" t="s">
        <v>111</v>
      </c>
      <c r="D1291" s="215" t="str">
        <f>INDEX('Aquo parameters'!$A$1:$H$6130,MATCH($E1291,'Aquo parameters'!$E:$E,0),1)</f>
        <v>4C4oxC4azr</v>
      </c>
      <c r="E1291" s="35">
        <v>3071</v>
      </c>
      <c r="F1291" s="41" t="str">
        <f>INDEX('Aquo parameters'!$A$1:$H$6130,MATCH($E1291,'Aquo parameters'!$E:$E,0),2)</f>
        <v>4-butoxybutaanzuur</v>
      </c>
      <c r="G1291" s="41" t="s">
        <v>112</v>
      </c>
      <c r="H1291" s="241">
        <v>0</v>
      </c>
      <c r="I1291" s="241">
        <v>0</v>
      </c>
      <c r="J1291" s="241">
        <v>1</v>
      </c>
      <c r="K1291" s="20" t="s">
        <v>113</v>
      </c>
      <c r="L1291" s="20" t="s">
        <v>113</v>
      </c>
      <c r="M1291" s="20" t="s">
        <v>114</v>
      </c>
      <c r="N1291" s="20"/>
      <c r="O1291" s="20" t="s">
        <v>115</v>
      </c>
      <c r="P1291" s="85">
        <f>INDEX('Aquo parameters'!$A$1:$H$6130,MATCH($E1291,'Aquo parameters'!$E:$E,0),7)</f>
        <v>0</v>
      </c>
      <c r="Q1291" s="20" t="str">
        <f t="shared" si="20"/>
        <v>factors.Add(new Factor() { ParameterID = 3071, Key = 1294, StandardizationSet = "Bbk", Parameter = "4C4oxC4azr", Factor_A = 0, Factor_B = 0, Factor_C = 1, IsMetal = false, IsPak = false, IsOrganic = true });</v>
      </c>
    </row>
    <row r="1292" spans="1:18" x14ac:dyDescent="0.25">
      <c r="A1292" s="34">
        <v>1295</v>
      </c>
      <c r="B1292" s="35" t="s">
        <v>111</v>
      </c>
      <c r="D1292" s="215" t="str">
        <f>INDEX('Aquo parameters'!$A$1:$H$6130,MATCH($E1292,'Aquo parameters'!$E:$E,0),1)</f>
        <v>4C4oxFol</v>
      </c>
      <c r="E1292" s="35">
        <v>3072</v>
      </c>
      <c r="F1292" s="41" t="str">
        <f>INDEX('Aquo parameters'!$A$1:$H$6130,MATCH($E1292,'Aquo parameters'!$E:$E,0),2)</f>
        <v>4-butoxyfenol</v>
      </c>
      <c r="G1292" s="41" t="s">
        <v>112</v>
      </c>
      <c r="H1292" s="241">
        <v>0</v>
      </c>
      <c r="I1292" s="241">
        <v>0</v>
      </c>
      <c r="J1292" s="241">
        <v>1</v>
      </c>
      <c r="K1292" s="20" t="s">
        <v>113</v>
      </c>
      <c r="L1292" s="20" t="s">
        <v>113</v>
      </c>
      <c r="M1292" s="20" t="s">
        <v>114</v>
      </c>
      <c r="N1292" s="20"/>
      <c r="O1292" s="20" t="s">
        <v>115</v>
      </c>
      <c r="P1292" s="85">
        <f>INDEX('Aquo parameters'!$A$1:$H$6130,MATCH($E1292,'Aquo parameters'!$E:$E,0),7)</f>
        <v>0</v>
      </c>
      <c r="Q1292" s="20" t="str">
        <f t="shared" si="20"/>
        <v>factors.Add(new Factor() { ParameterID = 3072, Key = 1295, StandardizationSet = "Bbk", Parameter = "4C4oxFol", Factor_A = 0, Factor_B = 0, Factor_C = 1, IsMetal = false, IsPak = false, IsOrganic = true });</v>
      </c>
    </row>
    <row r="1293" spans="1:18" x14ac:dyDescent="0.25">
      <c r="A1293" s="34">
        <v>1296</v>
      </c>
      <c r="B1293" s="35" t="s">
        <v>111</v>
      </c>
      <c r="D1293" s="215" t="str">
        <f>INDEX('Aquo parameters'!$A$1:$H$6130,MATCH($E1293,'Aquo parameters'!$E:$E,0),1)</f>
        <v>4C8yFol</v>
      </c>
      <c r="E1293" s="35">
        <v>3073</v>
      </c>
      <c r="F1293" s="41" t="str">
        <f>INDEX('Aquo parameters'!$A$1:$H$6130,MATCH($E1293,'Aquo parameters'!$E:$E,0),2)</f>
        <v>4-n-octylfenol</v>
      </c>
      <c r="G1293" s="41" t="s">
        <v>112</v>
      </c>
      <c r="H1293" s="241">
        <v>0</v>
      </c>
      <c r="I1293" s="241">
        <v>0</v>
      </c>
      <c r="J1293" s="241">
        <v>1</v>
      </c>
      <c r="K1293" s="20" t="s">
        <v>113</v>
      </c>
      <c r="L1293" s="20" t="s">
        <v>113</v>
      </c>
      <c r="M1293" s="20" t="s">
        <v>114</v>
      </c>
      <c r="N1293" s="20"/>
      <c r="O1293" s="20" t="s">
        <v>115</v>
      </c>
      <c r="P1293" s="85">
        <f>INDEX('Aquo parameters'!$A$1:$H$6130,MATCH($E1293,'Aquo parameters'!$E:$E,0),7)</f>
        <v>0</v>
      </c>
      <c r="Q1293" s="20" t="str">
        <f t="shared" si="20"/>
        <v>factors.Add(new Factor() { ParameterID = 3073, Key = 1296, StandardizationSet = "Bbk", Parameter = "4C8yFol", Factor_A = 0, Factor_B = 0, Factor_C = 1, IsMetal = false, IsPak = false, IsOrganic = true });</v>
      </c>
    </row>
    <row r="1294" spans="1:18" x14ac:dyDescent="0.25">
      <c r="A1294" s="34">
        <v>1297</v>
      </c>
      <c r="B1294" s="35" t="s">
        <v>111</v>
      </c>
      <c r="D1294" s="215" t="str">
        <f>INDEX('Aquo parameters'!$A$1:$H$6130,MATCH($E1294,'Aquo parameters'!$E:$E,0),1)</f>
        <v>4Cl26DNO2An</v>
      </c>
      <c r="E1294" s="35">
        <v>3074</v>
      </c>
      <c r="F1294" s="41" t="str">
        <f>INDEX('Aquo parameters'!$A$1:$H$6130,MATCH($E1294,'Aquo parameters'!$E:$E,0),2)</f>
        <v>4-chloor-2,6-dinitroaniline</v>
      </c>
      <c r="G1294" s="41" t="s">
        <v>112</v>
      </c>
      <c r="H1294" s="241">
        <v>0</v>
      </c>
      <c r="I1294" s="241">
        <v>0</v>
      </c>
      <c r="J1294" s="241">
        <v>1</v>
      </c>
      <c r="K1294" s="20" t="s">
        <v>113</v>
      </c>
      <c r="L1294" s="20" t="s">
        <v>113</v>
      </c>
      <c r="M1294" s="20" t="s">
        <v>114</v>
      </c>
      <c r="N1294" s="20"/>
      <c r="O1294" s="20" t="s">
        <v>115</v>
      </c>
      <c r="P1294" s="85">
        <f>INDEX('Aquo parameters'!$A$1:$H$6130,MATCH($E1294,'Aquo parameters'!$E:$E,0),7)</f>
        <v>0</v>
      </c>
      <c r="Q1294" s="20" t="str">
        <f t="shared" si="20"/>
        <v>factors.Add(new Factor() { ParameterID = 3074, Key = 1297, StandardizationSet = "Bbk", Parameter = "4Cl26DNO2An", Factor_A = 0, Factor_B = 0, Factor_C = 1, IsMetal = false, IsPak = false, IsOrganic = true });</v>
      </c>
    </row>
    <row r="1295" spans="1:18" x14ac:dyDescent="0.25">
      <c r="A1295" s="34">
        <v>1298</v>
      </c>
      <c r="B1295" s="38" t="s">
        <v>111</v>
      </c>
      <c r="C1295" s="51" t="s">
        <v>521</v>
      </c>
      <c r="D1295" s="215" t="str">
        <f>INDEX('Aquo parameters'!$A$1:$H$6130,MATCH($E1295,'Aquo parameters'!$E:$E,0),1)</f>
        <v>4Cl2C1yAn</v>
      </c>
      <c r="E1295" s="35">
        <v>3075</v>
      </c>
      <c r="F1295" s="41" t="str">
        <f>INDEX('Aquo parameters'!$A$1:$H$6130,MATCH($E1295,'Aquo parameters'!$E:$E,0),2)</f>
        <v>4-chloor-2-methylaniline (p-chloor-o-toluidine)</v>
      </c>
      <c r="G1295" s="41" t="s">
        <v>112</v>
      </c>
      <c r="H1295" s="40">
        <v>0</v>
      </c>
      <c r="I1295" s="40">
        <v>0</v>
      </c>
      <c r="J1295" s="40">
        <v>1</v>
      </c>
      <c r="K1295" s="20" t="s">
        <v>113</v>
      </c>
      <c r="L1295" s="20" t="s">
        <v>113</v>
      </c>
      <c r="M1295" s="20" t="s">
        <v>114</v>
      </c>
      <c r="N1295" s="43"/>
      <c r="O1295" s="20" t="s">
        <v>115</v>
      </c>
      <c r="P1295" s="85">
        <f>INDEX('Aquo parameters'!$A$1:$H$6130,MATCH($E1295,'Aquo parameters'!$E:$E,0),7)</f>
        <v>0</v>
      </c>
      <c r="Q1295" s="20" t="str">
        <f t="shared" si="20"/>
        <v>factors.Add(new Factor() { ParameterID = 3075, Key = 1298, StandardizationSet = "Bbk", Parameter = "4Cl2C1yAn", Factor_A = 0, Factor_B = 0, Factor_C = 1, IsMetal = false, IsPak = false, IsOrganic = true });</v>
      </c>
      <c r="R1295" s="43"/>
    </row>
    <row r="1296" spans="1:18" x14ac:dyDescent="0.25">
      <c r="A1296" s="34">
        <v>1299</v>
      </c>
      <c r="B1296" s="35" t="s">
        <v>111</v>
      </c>
      <c r="D1296" s="215" t="str">
        <f>INDEX('Aquo parameters'!$A$1:$H$6130,MATCH($E1296,'Aquo parameters'!$E:$E,0),1)</f>
        <v>4Cl2NO2An</v>
      </c>
      <c r="E1296" s="35">
        <v>3077</v>
      </c>
      <c r="F1296" s="41" t="str">
        <f>INDEX('Aquo parameters'!$A$1:$H$6130,MATCH($E1296,'Aquo parameters'!$E:$E,0),2)</f>
        <v>4-chloor-2-nitroaniline</v>
      </c>
      <c r="G1296" s="41" t="s">
        <v>112</v>
      </c>
      <c r="H1296" s="241">
        <v>0</v>
      </c>
      <c r="I1296" s="241">
        <v>0</v>
      </c>
      <c r="J1296" s="241">
        <v>1</v>
      </c>
      <c r="K1296" s="20" t="s">
        <v>113</v>
      </c>
      <c r="L1296" s="20" t="s">
        <v>113</v>
      </c>
      <c r="M1296" s="20" t="s">
        <v>114</v>
      </c>
      <c r="N1296" s="20"/>
      <c r="O1296" s="20" t="s">
        <v>115</v>
      </c>
      <c r="P1296" s="85">
        <f>INDEX('Aquo parameters'!$A$1:$H$6130,MATCH($E1296,'Aquo parameters'!$E:$E,0),7)</f>
        <v>0</v>
      </c>
      <c r="Q1296" s="20" t="str">
        <f t="shared" si="20"/>
        <v>factors.Add(new Factor() { ParameterID = 3077, Key = 1299, StandardizationSet = "Bbk", Parameter = "4Cl2NO2An", Factor_A = 0, Factor_B = 0, Factor_C = 1, IsMetal = false, IsPak = false, IsOrganic = true });</v>
      </c>
    </row>
    <row r="1297" spans="1:18" x14ac:dyDescent="0.25">
      <c r="A1297" s="34">
        <v>1300</v>
      </c>
      <c r="B1297" s="35" t="s">
        <v>111</v>
      </c>
      <c r="D1297" s="215" t="str">
        <f>INDEX('Aquo parameters'!$A$1:$H$6130,MATCH($E1297,'Aquo parameters'!$E:$E,0),1)</f>
        <v>4Cl2NO2ansl</v>
      </c>
      <c r="E1297" s="35">
        <v>3078</v>
      </c>
      <c r="F1297" s="41" t="str">
        <f>INDEX('Aquo parameters'!$A$1:$H$6130,MATCH($E1297,'Aquo parameters'!$E:$E,0),2)</f>
        <v>4-chloor-2-nitroanisool</v>
      </c>
      <c r="G1297" s="41" t="s">
        <v>112</v>
      </c>
      <c r="H1297" s="241">
        <v>0</v>
      </c>
      <c r="I1297" s="241">
        <v>0</v>
      </c>
      <c r="J1297" s="241">
        <v>1</v>
      </c>
      <c r="K1297" s="20" t="s">
        <v>113</v>
      </c>
      <c r="L1297" s="20" t="s">
        <v>113</v>
      </c>
      <c r="M1297" s="20" t="s">
        <v>114</v>
      </c>
      <c r="N1297" s="20"/>
      <c r="O1297" s="20" t="s">
        <v>115</v>
      </c>
      <c r="P1297" s="85">
        <f>INDEX('Aquo parameters'!$A$1:$H$6130,MATCH($E1297,'Aquo parameters'!$E:$E,0),7)</f>
        <v>0</v>
      </c>
      <c r="Q1297" s="20" t="str">
        <f t="shared" si="20"/>
        <v>factors.Add(new Factor() { ParameterID = 3078, Key = 1300, StandardizationSet = "Bbk", Parameter = "4Cl2NO2ansl", Factor_A = 0, Factor_B = 0, Factor_C = 1, IsMetal = false, IsPak = false, IsOrganic = true });</v>
      </c>
    </row>
    <row r="1298" spans="1:18" x14ac:dyDescent="0.25">
      <c r="A1298" s="34">
        <v>1301</v>
      </c>
      <c r="B1298" s="35" t="s">
        <v>111</v>
      </c>
      <c r="D1298" s="215" t="str">
        <f>INDEX('Aquo parameters'!$A$1:$H$6130,MATCH($E1298,'Aquo parameters'!$E:$E,0),1)</f>
        <v>4Cl2NO2Tol</v>
      </c>
      <c r="E1298" s="35">
        <v>3079</v>
      </c>
      <c r="F1298" s="41" t="str">
        <f>INDEX('Aquo parameters'!$A$1:$H$6130,MATCH($E1298,'Aquo parameters'!$E:$E,0),2)</f>
        <v>4-chloor-2-nitrotolueen</v>
      </c>
      <c r="G1298" s="41" t="s">
        <v>112</v>
      </c>
      <c r="H1298" s="241">
        <v>0</v>
      </c>
      <c r="I1298" s="241">
        <v>0</v>
      </c>
      <c r="J1298" s="241">
        <v>1</v>
      </c>
      <c r="K1298" s="20" t="s">
        <v>113</v>
      </c>
      <c r="L1298" s="20" t="s">
        <v>113</v>
      </c>
      <c r="M1298" s="20" t="s">
        <v>114</v>
      </c>
      <c r="N1298" s="20"/>
      <c r="O1298" s="20" t="s">
        <v>115</v>
      </c>
      <c r="P1298" s="85">
        <f>INDEX('Aquo parameters'!$A$1:$H$6130,MATCH($E1298,'Aquo parameters'!$E:$E,0),7)</f>
        <v>0</v>
      </c>
      <c r="Q1298" s="20" t="str">
        <f t="shared" si="20"/>
        <v>factors.Add(new Factor() { ParameterID = 3079, Key = 1301, StandardizationSet = "Bbk", Parameter = "4Cl2NO2Tol", Factor_A = 0, Factor_B = 0, Factor_C = 1, IsMetal = false, IsPak = false, IsOrganic = true });</v>
      </c>
    </row>
    <row r="1299" spans="1:18" x14ac:dyDescent="0.25">
      <c r="A1299" s="34">
        <v>1302</v>
      </c>
      <c r="B1299" s="35" t="s">
        <v>111</v>
      </c>
      <c r="D1299" s="215" t="str">
        <f>INDEX('Aquo parameters'!$A$1:$H$6130,MATCH($E1299,'Aquo parameters'!$E:$E,0),1)</f>
        <v>4Cl3C1yAn</v>
      </c>
      <c r="E1299" s="35">
        <v>3080</v>
      </c>
      <c r="F1299" s="41" t="str">
        <f>INDEX('Aquo parameters'!$A$1:$H$6130,MATCH($E1299,'Aquo parameters'!$E:$E,0),2)</f>
        <v>4-chloor-3-methylaniline</v>
      </c>
      <c r="G1299" s="41" t="s">
        <v>112</v>
      </c>
      <c r="H1299" s="241">
        <v>0</v>
      </c>
      <c r="I1299" s="241">
        <v>0</v>
      </c>
      <c r="J1299" s="241">
        <v>1</v>
      </c>
      <c r="K1299" s="20" t="s">
        <v>113</v>
      </c>
      <c r="L1299" s="20" t="s">
        <v>113</v>
      </c>
      <c r="M1299" s="20" t="s">
        <v>114</v>
      </c>
      <c r="N1299" s="20"/>
      <c r="O1299" s="20" t="s">
        <v>115</v>
      </c>
      <c r="P1299" s="85">
        <f>INDEX('Aquo parameters'!$A$1:$H$6130,MATCH($E1299,'Aquo parameters'!$E:$E,0),7)</f>
        <v>0</v>
      </c>
      <c r="Q1299" s="20" t="str">
        <f t="shared" si="20"/>
        <v>factors.Add(new Factor() { ParameterID = 3080, Key = 1302, StandardizationSet = "Bbk", Parameter = "4Cl3C1yAn", Factor_A = 0, Factor_B = 0, Factor_C = 1, IsMetal = false, IsPak = false, IsOrganic = true });</v>
      </c>
    </row>
    <row r="1300" spans="1:18" x14ac:dyDescent="0.25">
      <c r="A1300" s="34">
        <v>1303</v>
      </c>
      <c r="B1300" s="35" t="s">
        <v>111</v>
      </c>
      <c r="D1300" s="215" t="str">
        <f>INDEX('Aquo parameters'!$A$1:$H$6130,MATCH($E1300,'Aquo parameters'!$E:$E,0),1)</f>
        <v>4Cl3NO2Tol</v>
      </c>
      <c r="E1300" s="35">
        <v>3082</v>
      </c>
      <c r="F1300" s="41" t="str">
        <f>INDEX('Aquo parameters'!$A$1:$H$6130,MATCH($E1300,'Aquo parameters'!$E:$E,0),2)</f>
        <v>4-chloor-3-nitrotolueen</v>
      </c>
      <c r="G1300" s="41" t="s">
        <v>112</v>
      </c>
      <c r="H1300" s="241">
        <v>0</v>
      </c>
      <c r="I1300" s="241">
        <v>0</v>
      </c>
      <c r="J1300" s="241">
        <v>1</v>
      </c>
      <c r="K1300" s="20" t="s">
        <v>113</v>
      </c>
      <c r="L1300" s="20" t="s">
        <v>113</v>
      </c>
      <c r="M1300" s="20" t="s">
        <v>114</v>
      </c>
      <c r="N1300" s="20"/>
      <c r="O1300" s="20" t="s">
        <v>115</v>
      </c>
      <c r="P1300" s="85">
        <f>INDEX('Aquo parameters'!$A$1:$H$6130,MATCH($E1300,'Aquo parameters'!$E:$E,0),7)</f>
        <v>0</v>
      </c>
      <c r="Q1300" s="20" t="str">
        <f t="shared" si="20"/>
        <v>factors.Add(new Factor() { ParameterID = 3082, Key = 1303, StandardizationSet = "Bbk", Parameter = "4Cl3NO2Tol", Factor_A = 0, Factor_B = 0, Factor_C = 1, IsMetal = false, IsPak = false, IsOrganic = true });</v>
      </c>
    </row>
    <row r="1301" spans="1:18" x14ac:dyDescent="0.25">
      <c r="A1301" s="34">
        <v>1304</v>
      </c>
      <c r="B1301" s="38" t="s">
        <v>111</v>
      </c>
      <c r="C1301" s="51" t="s">
        <v>522</v>
      </c>
      <c r="D1301" s="215" t="str">
        <f>INDEX('Aquo parameters'!$A$1:$H$6130,MATCH($E1301,'Aquo parameters'!$E:$E,0),1)</f>
        <v>4ClNC1yAn</v>
      </c>
      <c r="E1301" s="35">
        <v>3083</v>
      </c>
      <c r="F1301" s="41" t="str">
        <f>INDEX('Aquo parameters'!$A$1:$H$6130,MATCH($E1301,'Aquo parameters'!$E:$E,0),2)</f>
        <v>4-chloor-N-methylaniline</v>
      </c>
      <c r="G1301" s="41" t="s">
        <v>112</v>
      </c>
      <c r="H1301" s="40">
        <v>0</v>
      </c>
      <c r="I1301" s="40">
        <v>0</v>
      </c>
      <c r="J1301" s="40">
        <v>1</v>
      </c>
      <c r="K1301" s="20" t="s">
        <v>113</v>
      </c>
      <c r="L1301" s="20" t="s">
        <v>113</v>
      </c>
      <c r="M1301" s="20" t="s">
        <v>114</v>
      </c>
      <c r="N1301" s="43"/>
      <c r="O1301" s="20" t="s">
        <v>115</v>
      </c>
      <c r="P1301" s="85">
        <f>INDEX('Aquo parameters'!$A$1:$H$6130,MATCH($E1301,'Aquo parameters'!$E:$E,0),7)</f>
        <v>0</v>
      </c>
      <c r="Q1301" s="20" t="str">
        <f t="shared" si="20"/>
        <v>factors.Add(new Factor() { ParameterID = 3083, Key = 1304, StandardizationSet = "Bbk", Parameter = "4ClNC1yAn", Factor_A = 0, Factor_B = 0, Factor_C = 1, IsMetal = false, IsPak = false, IsOrganic = true });</v>
      </c>
      <c r="R1301" s="43"/>
    </row>
    <row r="1302" spans="1:18" x14ac:dyDescent="0.25">
      <c r="A1302" s="34">
        <v>1305</v>
      </c>
      <c r="B1302" s="35" t="s">
        <v>111</v>
      </c>
      <c r="D1302" s="215" t="str">
        <f>INDEX('Aquo parameters'!$A$1:$H$6130,MATCH($E1302,'Aquo parameters'!$E:$E,0),1)</f>
        <v>4cumFol</v>
      </c>
      <c r="E1302" s="35">
        <v>3084</v>
      </c>
      <c r="F1302" s="41" t="str">
        <f>INDEX('Aquo parameters'!$A$1:$H$6130,MATCH($E1302,'Aquo parameters'!$E:$E,0),2)</f>
        <v>4-cumylfenol</v>
      </c>
      <c r="G1302" s="41" t="s">
        <v>112</v>
      </c>
      <c r="H1302" s="241">
        <v>0</v>
      </c>
      <c r="I1302" s="241">
        <v>0</v>
      </c>
      <c r="J1302" s="241">
        <v>1</v>
      </c>
      <c r="K1302" s="20" t="s">
        <v>113</v>
      </c>
      <c r="L1302" s="20" t="s">
        <v>113</v>
      </c>
      <c r="M1302" s="20" t="s">
        <v>114</v>
      </c>
      <c r="N1302" s="20"/>
      <c r="O1302" s="20" t="s">
        <v>115</v>
      </c>
      <c r="P1302" s="85">
        <f>INDEX('Aquo parameters'!$A$1:$H$6130,MATCH($E1302,'Aquo parameters'!$E:$E,0),7)</f>
        <v>0</v>
      </c>
      <c r="Q1302" s="20" t="str">
        <f t="shared" si="20"/>
        <v>factors.Add(new Factor() { ParameterID = 3084, Key = 1305, StandardizationSet = "Bbk", Parameter = "4cumFol", Factor_A = 0, Factor_B = 0, Factor_C = 1, IsMetal = false, IsPak = false, IsOrganic = true });</v>
      </c>
    </row>
    <row r="1303" spans="1:18" x14ac:dyDescent="0.25">
      <c r="A1303" s="34">
        <v>1306</v>
      </c>
      <c r="B1303" s="35" t="s">
        <v>111</v>
      </c>
      <c r="D1303" s="215" t="str">
        <f>INDEX('Aquo parameters'!$A$1:$H$6130,MATCH($E1303,'Aquo parameters'!$E:$E,0),1)</f>
        <v>4iC3yAn</v>
      </c>
      <c r="E1303" s="35">
        <v>3085</v>
      </c>
      <c r="F1303" s="41" t="str">
        <f>INDEX('Aquo parameters'!$A$1:$H$6130,MATCH($E1303,'Aquo parameters'!$E:$E,0),2)</f>
        <v>4-isopropylaniline (Cumidine)</v>
      </c>
      <c r="G1303" s="41" t="s">
        <v>112</v>
      </c>
      <c r="H1303" s="241">
        <v>0</v>
      </c>
      <c r="I1303" s="241">
        <v>0</v>
      </c>
      <c r="J1303" s="241">
        <v>1</v>
      </c>
      <c r="K1303" s="20" t="s">
        <v>113</v>
      </c>
      <c r="L1303" s="20" t="s">
        <v>113</v>
      </c>
      <c r="M1303" s="20" t="s">
        <v>114</v>
      </c>
      <c r="N1303" s="20"/>
      <c r="O1303" s="20" t="s">
        <v>115</v>
      </c>
      <c r="P1303" s="85">
        <f>INDEX('Aquo parameters'!$A$1:$H$6130,MATCH($E1303,'Aquo parameters'!$E:$E,0),7)</f>
        <v>0</v>
      </c>
      <c r="Q1303" s="20" t="str">
        <f t="shared" si="20"/>
        <v>factors.Add(new Factor() { ParameterID = 3085, Key = 1306, StandardizationSet = "Bbk", Parameter = "4iC3yAn", Factor_A = 0, Factor_B = 0, Factor_C = 1, IsMetal = false, IsPak = false, IsOrganic = true });</v>
      </c>
    </row>
    <row r="1304" spans="1:18" x14ac:dyDescent="0.25">
      <c r="A1304" s="34">
        <v>1307</v>
      </c>
      <c r="B1304" s="35" t="s">
        <v>111</v>
      </c>
      <c r="D1304" s="215" t="str">
        <f>INDEX('Aquo parameters'!$A$1:$H$6130,MATCH($E1304,'Aquo parameters'!$E:$E,0),1)</f>
        <v>4NO2DFy</v>
      </c>
      <c r="E1304" s="35">
        <v>3086</v>
      </c>
      <c r="F1304" s="41" t="str">
        <f>INDEX('Aquo parameters'!$A$1:$H$6130,MATCH($E1304,'Aquo parameters'!$E:$E,0),2)</f>
        <v>4-nitrodifenyl</v>
      </c>
      <c r="G1304" s="41" t="s">
        <v>112</v>
      </c>
      <c r="H1304" s="241">
        <v>0</v>
      </c>
      <c r="I1304" s="241">
        <v>0</v>
      </c>
      <c r="J1304" s="241">
        <v>1</v>
      </c>
      <c r="K1304" s="20" t="s">
        <v>113</v>
      </c>
      <c r="L1304" s="20" t="s">
        <v>113</v>
      </c>
      <c r="M1304" s="20" t="s">
        <v>114</v>
      </c>
      <c r="N1304" s="20"/>
      <c r="O1304" s="20" t="s">
        <v>115</v>
      </c>
      <c r="P1304" s="85">
        <f>INDEX('Aquo parameters'!$A$1:$H$6130,MATCH($E1304,'Aquo parameters'!$E:$E,0),7)</f>
        <v>0</v>
      </c>
      <c r="Q1304" s="20" t="str">
        <f t="shared" si="20"/>
        <v>factors.Add(new Factor() { ParameterID = 3086, Key = 1307, StandardizationSet = "Bbk", Parameter = "4NO2DFy", Factor_A = 0, Factor_B = 0, Factor_C = 1, IsMetal = false, IsPak = false, IsOrganic = true });</v>
      </c>
    </row>
    <row r="1305" spans="1:18" x14ac:dyDescent="0.25">
      <c r="A1305" s="34">
        <v>1308</v>
      </c>
      <c r="B1305" s="38" t="s">
        <v>111</v>
      </c>
      <c r="C1305" s="51" t="s">
        <v>523</v>
      </c>
      <c r="D1305" s="215" t="str">
        <f>INDEX('Aquo parameters'!$A$1:$H$6130,MATCH($E1305,'Aquo parameters'!$E:$E,0),1)</f>
        <v>4NO2DFyAe</v>
      </c>
      <c r="E1305" s="35">
        <v>3087</v>
      </c>
      <c r="F1305" s="41" t="str">
        <f>INDEX('Aquo parameters'!$A$1:$H$6130,MATCH($E1305,'Aquo parameters'!$E:$E,0),2)</f>
        <v>4-nitrodifenylamine</v>
      </c>
      <c r="G1305" s="41" t="s">
        <v>112</v>
      </c>
      <c r="H1305" s="40">
        <v>0</v>
      </c>
      <c r="I1305" s="40">
        <v>0</v>
      </c>
      <c r="J1305" s="40">
        <v>1</v>
      </c>
      <c r="K1305" s="20" t="s">
        <v>113</v>
      </c>
      <c r="L1305" s="20" t="s">
        <v>113</v>
      </c>
      <c r="M1305" s="20" t="s">
        <v>114</v>
      </c>
      <c r="N1305" s="43"/>
      <c r="O1305" s="20" t="s">
        <v>115</v>
      </c>
      <c r="P1305" s="85">
        <f>INDEX('Aquo parameters'!$A$1:$H$6130,MATCH($E1305,'Aquo parameters'!$E:$E,0),7)</f>
        <v>0</v>
      </c>
      <c r="Q1305" s="20" t="str">
        <f t="shared" si="20"/>
        <v>factors.Add(new Factor() { ParameterID = 3087, Key = 1308, StandardizationSet = "Bbk", Parameter = "4NO2DFyAe", Factor_A = 0, Factor_B = 0, Factor_C = 1, IsMetal = false, IsPak = false, IsOrganic = true });</v>
      </c>
      <c r="R1305" s="43"/>
    </row>
    <row r="1306" spans="1:18" x14ac:dyDescent="0.25">
      <c r="A1306" s="34">
        <v>1309</v>
      </c>
      <c r="B1306" s="35" t="s">
        <v>111</v>
      </c>
      <c r="D1306" s="215" t="str">
        <f>INDEX('Aquo parameters'!$A$1:$H$6130,MATCH($E1306,'Aquo parameters'!$E:$E,0),1)</f>
        <v>4NO2sDFyAe</v>
      </c>
      <c r="E1306" s="35">
        <v>3088</v>
      </c>
      <c r="F1306" s="41" t="str">
        <f>INDEX('Aquo parameters'!$A$1:$H$6130,MATCH($E1306,'Aquo parameters'!$E:$E,0),2)</f>
        <v>4-nitrosodifenylamine</v>
      </c>
      <c r="G1306" s="41" t="s">
        <v>112</v>
      </c>
      <c r="H1306" s="241">
        <v>0</v>
      </c>
      <c r="I1306" s="241">
        <v>0</v>
      </c>
      <c r="J1306" s="241">
        <v>1</v>
      </c>
      <c r="K1306" s="20" t="s">
        <v>113</v>
      </c>
      <c r="L1306" s="20" t="s">
        <v>113</v>
      </c>
      <c r="M1306" s="20" t="s">
        <v>114</v>
      </c>
      <c r="N1306" s="20"/>
      <c r="O1306" s="20" t="s">
        <v>115</v>
      </c>
      <c r="P1306" s="85">
        <f>INDEX('Aquo parameters'!$A$1:$H$6130,MATCH($E1306,'Aquo parameters'!$E:$E,0),7)</f>
        <v>0</v>
      </c>
      <c r="Q1306" s="20" t="str">
        <f t="shared" si="20"/>
        <v>factors.Add(new Factor() { ParameterID = 3088, Key = 1309, StandardizationSet = "Bbk", Parameter = "4NO2sDFyAe", Factor_A = 0, Factor_B = 0, Factor_C = 1, IsMetal = false, IsPak = false, IsOrganic = true });</v>
      </c>
    </row>
    <row r="1307" spans="1:18" x14ac:dyDescent="0.25">
      <c r="A1307" s="34">
        <v>1310</v>
      </c>
      <c r="B1307" s="35" t="s">
        <v>111</v>
      </c>
      <c r="D1307" s="215" t="str">
        <f>INDEX('Aquo parameters'!$A$1:$H$6130,MATCH($E1307,'Aquo parameters'!$E:$E,0),1)</f>
        <v>4Ooifrn</v>
      </c>
      <c r="E1307" s="35">
        <v>3089</v>
      </c>
      <c r="F1307" s="41" t="str">
        <f>INDEX('Aquo parameters'!$A$1:$H$6130,MATCH($E1307,'Aquo parameters'!$E:$E,0),2)</f>
        <v>4-oxoisoforon</v>
      </c>
      <c r="G1307" s="41" t="s">
        <v>112</v>
      </c>
      <c r="H1307" s="241">
        <v>0</v>
      </c>
      <c r="I1307" s="241">
        <v>0</v>
      </c>
      <c r="J1307" s="241">
        <v>1</v>
      </c>
      <c r="K1307" s="20" t="s">
        <v>113</v>
      </c>
      <c r="L1307" s="20" t="s">
        <v>113</v>
      </c>
      <c r="M1307" s="20" t="s">
        <v>114</v>
      </c>
      <c r="N1307" s="20"/>
      <c r="O1307" s="20" t="s">
        <v>115</v>
      </c>
      <c r="P1307" s="85">
        <f>INDEX('Aquo parameters'!$A$1:$H$6130,MATCH($E1307,'Aquo parameters'!$E:$E,0),7)</f>
        <v>0</v>
      </c>
      <c r="Q1307" s="20" t="str">
        <f t="shared" si="20"/>
        <v>factors.Add(new Factor() { ParameterID = 3089, Key = 1310, StandardizationSet = "Bbk", Parameter = "4Ooifrn", Factor_A = 0, Factor_B = 0, Factor_C = 1, IsMetal = false, IsPak = false, IsOrganic = true });</v>
      </c>
    </row>
    <row r="1308" spans="1:18" x14ac:dyDescent="0.25">
      <c r="A1308" s="34">
        <v>1311</v>
      </c>
      <c r="B1308" s="35" t="s">
        <v>111</v>
      </c>
      <c r="D1308" s="215" t="str">
        <f>INDEX('Aquo parameters'!$A$1:$H$6130,MATCH($E1308,'Aquo parameters'!$E:$E,0),1)</f>
        <v>4ttC4y26DC1y</v>
      </c>
      <c r="E1308" s="35">
        <v>3090</v>
      </c>
      <c r="F1308" s="41" t="str">
        <f>INDEX('Aquo parameters'!$A$1:$H$6130,MATCH($E1308,'Aquo parameters'!$E:$E,0),2)</f>
        <v>4'-tertiair-butyl-2',6'-dimethylacetofenon</v>
      </c>
      <c r="G1308" s="41" t="s">
        <v>112</v>
      </c>
      <c r="H1308" s="241">
        <v>0</v>
      </c>
      <c r="I1308" s="241">
        <v>0</v>
      </c>
      <c r="J1308" s="241">
        <v>1</v>
      </c>
      <c r="K1308" s="20" t="s">
        <v>113</v>
      </c>
      <c r="L1308" s="20" t="s">
        <v>113</v>
      </c>
      <c r="M1308" s="20" t="s">
        <v>114</v>
      </c>
      <c r="N1308" s="20"/>
      <c r="O1308" s="20" t="s">
        <v>115</v>
      </c>
      <c r="P1308" s="85">
        <f>INDEX('Aquo parameters'!$A$1:$H$6130,MATCH($E1308,'Aquo parameters'!$E:$E,0),7)</f>
        <v>0</v>
      </c>
      <c r="Q1308" s="20" t="str">
        <f t="shared" si="20"/>
        <v>factors.Add(new Factor() { ParameterID = 3090, Key = 1311, StandardizationSet = "Bbk", Parameter = "4ttC4y26DC1y", Factor_A = 0, Factor_B = 0, Factor_C = 1, IsMetal = false, IsPak = false, IsOrganic = true });</v>
      </c>
    </row>
    <row r="1309" spans="1:18" x14ac:dyDescent="0.25">
      <c r="A1309" s="34">
        <v>1312</v>
      </c>
      <c r="B1309" s="35" t="s">
        <v>111</v>
      </c>
      <c r="D1309" s="215" t="str">
        <f>INDEX('Aquo parameters'!$A$1:$H$6130,MATCH($E1309,'Aquo parameters'!$E:$E,0),1)</f>
        <v>4ttC4yccC6on</v>
      </c>
      <c r="E1309" s="35">
        <v>3091</v>
      </c>
      <c r="F1309" s="41" t="str">
        <f>INDEX('Aquo parameters'!$A$1:$H$6130,MATCH($E1309,'Aquo parameters'!$E:$E,0),2)</f>
        <v>4-tert-butylcyclohexanon</v>
      </c>
      <c r="G1309" s="41" t="s">
        <v>112</v>
      </c>
      <c r="H1309" s="241">
        <v>0</v>
      </c>
      <c r="I1309" s="241">
        <v>0</v>
      </c>
      <c r="J1309" s="241">
        <v>1</v>
      </c>
      <c r="K1309" s="20" t="s">
        <v>113</v>
      </c>
      <c r="L1309" s="20" t="s">
        <v>113</v>
      </c>
      <c r="M1309" s="20" t="s">
        <v>114</v>
      </c>
      <c r="N1309" s="20"/>
      <c r="O1309" s="20" t="s">
        <v>115</v>
      </c>
      <c r="P1309" s="85">
        <f>INDEX('Aquo parameters'!$A$1:$H$6130,MATCH($E1309,'Aquo parameters'!$E:$E,0),7)</f>
        <v>0</v>
      </c>
      <c r="Q1309" s="20" t="str">
        <f t="shared" si="20"/>
        <v>factors.Add(new Factor() { ParameterID = 3091, Key = 1312, StandardizationSet = "Bbk", Parameter = "4ttC4yccC6on", Factor_A = 0, Factor_B = 0, Factor_C = 1, IsMetal = false, IsPak = false, IsOrganic = true });</v>
      </c>
    </row>
    <row r="1310" spans="1:18" x14ac:dyDescent="0.25">
      <c r="A1310" s="34">
        <v>1313</v>
      </c>
      <c r="B1310" s="35" t="s">
        <v>111</v>
      </c>
      <c r="D1310" s="215" t="str">
        <f>INDEX('Aquo parameters'!$A$1:$H$6130,MATCH($E1310,'Aquo parameters'!$E:$E,0),1)</f>
        <v>5677aT4H447a</v>
      </c>
      <c r="E1310" s="35">
        <v>3092</v>
      </c>
      <c r="F1310" s="41" t="str">
        <f>INDEX('Aquo parameters'!$A$1:$H$6130,MATCH($E1310,'Aquo parameters'!$E:$E,0),2)</f>
        <v>5,6,7,7a-tetrahydro-4,4,7a-trimethyl-2-benzofuranon</v>
      </c>
      <c r="G1310" s="41" t="s">
        <v>112</v>
      </c>
      <c r="H1310" s="241">
        <v>0</v>
      </c>
      <c r="I1310" s="241">
        <v>0</v>
      </c>
      <c r="J1310" s="241">
        <v>1</v>
      </c>
      <c r="K1310" s="20" t="s">
        <v>113</v>
      </c>
      <c r="L1310" s="20" t="s">
        <v>113</v>
      </c>
      <c r="M1310" s="20" t="s">
        <v>114</v>
      </c>
      <c r="N1310" s="20"/>
      <c r="O1310" s="20" t="s">
        <v>115</v>
      </c>
      <c r="P1310" s="85">
        <f>INDEX('Aquo parameters'!$A$1:$H$6130,MATCH($E1310,'Aquo parameters'!$E:$E,0),7)</f>
        <v>0</v>
      </c>
      <c r="Q1310" s="20" t="str">
        <f t="shared" si="20"/>
        <v>factors.Add(new Factor() { ParameterID = 3092, Key = 1313, StandardizationSet = "Bbk", Parameter = "5677aT4H447a", Factor_A = 0, Factor_B = 0, Factor_C = 1, IsMetal = false, IsPak = false, IsOrganic = true });</v>
      </c>
    </row>
    <row r="1311" spans="1:18" x14ac:dyDescent="0.25">
      <c r="A1311" s="34">
        <v>1314</v>
      </c>
      <c r="B1311" s="35" t="s">
        <v>111</v>
      </c>
      <c r="D1311" s="215" t="str">
        <f>INDEX('Aquo parameters'!$A$1:$H$6130,MATCH($E1311,'Aquo parameters'!$E:$E,0),1)</f>
        <v>5bcholet3on</v>
      </c>
      <c r="E1311" s="35">
        <v>3093</v>
      </c>
      <c r="F1311" s="41" t="str">
        <f>INDEX('Aquo parameters'!$A$1:$H$6130,MATCH($E1311,'Aquo parameters'!$E:$E,0),2)</f>
        <v>5-beta-cholestan-3-one</v>
      </c>
      <c r="G1311" s="41" t="s">
        <v>112</v>
      </c>
      <c r="H1311" s="241">
        <v>0</v>
      </c>
      <c r="I1311" s="241">
        <v>0</v>
      </c>
      <c r="J1311" s="241">
        <v>1</v>
      </c>
      <c r="K1311" s="20" t="s">
        <v>113</v>
      </c>
      <c r="L1311" s="20" t="s">
        <v>113</v>
      </c>
      <c r="M1311" s="20" t="s">
        <v>114</v>
      </c>
      <c r="N1311" s="20"/>
      <c r="O1311" s="20" t="s">
        <v>115</v>
      </c>
      <c r="P1311" s="85">
        <f>INDEX('Aquo parameters'!$A$1:$H$6130,MATCH($E1311,'Aquo parameters'!$E:$E,0),7)</f>
        <v>0</v>
      </c>
      <c r="Q1311" s="20" t="str">
        <f t="shared" si="20"/>
        <v>factors.Add(new Factor() { ParameterID = 3093, Key = 1314, StandardizationSet = "Bbk", Parameter = "5bcholet3on", Factor_A = 0, Factor_B = 0, Factor_C = 1, IsMetal = false, IsPak = false, IsOrganic = true });</v>
      </c>
    </row>
    <row r="1312" spans="1:18" x14ac:dyDescent="0.25">
      <c r="A1312" s="34">
        <v>1315</v>
      </c>
      <c r="B1312" s="35" t="s">
        <v>111</v>
      </c>
      <c r="D1312" s="215" t="str">
        <f>INDEX('Aquo parameters'!$A$1:$H$6130,MATCH($E1312,'Aquo parameters'!$E:$E,0),1)</f>
        <v>5C1yoansdne</v>
      </c>
      <c r="E1312" s="35">
        <v>3094</v>
      </c>
      <c r="F1312" s="41" t="str">
        <f>INDEX('Aquo parameters'!$A$1:$H$6130,MATCH($E1312,'Aquo parameters'!$E:$E,0),2)</f>
        <v>5-methyl-o-anisidine</v>
      </c>
      <c r="G1312" s="41" t="s">
        <v>112</v>
      </c>
      <c r="H1312" s="241">
        <v>0</v>
      </c>
      <c r="I1312" s="241">
        <v>0</v>
      </c>
      <c r="J1312" s="241">
        <v>1</v>
      </c>
      <c r="K1312" s="20" t="s">
        <v>113</v>
      </c>
      <c r="L1312" s="20" t="s">
        <v>113</v>
      </c>
      <c r="M1312" s="20" t="s">
        <v>114</v>
      </c>
      <c r="N1312" s="20"/>
      <c r="O1312" s="20" t="s">
        <v>115</v>
      </c>
      <c r="P1312" s="85">
        <f>INDEX('Aquo parameters'!$A$1:$H$6130,MATCH($E1312,'Aquo parameters'!$E:$E,0),7)</f>
        <v>0</v>
      </c>
      <c r="Q1312" s="20" t="str">
        <f t="shared" si="20"/>
        <v>factors.Add(new Factor() { ParameterID = 3094, Key = 1315, StandardizationSet = "Bbk", Parameter = "5C1yoansdne", Factor_A = 0, Factor_B = 0, Factor_C = 1, IsMetal = false, IsPak = false, IsOrganic = true });</v>
      </c>
    </row>
    <row r="1313" spans="1:18" x14ac:dyDescent="0.25">
      <c r="A1313" s="34">
        <v>1316</v>
      </c>
      <c r="B1313" s="35" t="s">
        <v>111</v>
      </c>
      <c r="D1313" s="215" t="str">
        <f>INDEX('Aquo parameters'!$A$1:$H$6130,MATCH($E1313,'Aquo parameters'!$E:$E,0),1)</f>
        <v>5C1yT4lne</v>
      </c>
      <c r="E1313" s="35">
        <v>3095</v>
      </c>
      <c r="F1313" s="41" t="str">
        <f>INDEX('Aquo parameters'!$A$1:$H$6130,MATCH($E1313,'Aquo parameters'!$E:$E,0),2)</f>
        <v>5-methyltetralin</v>
      </c>
      <c r="G1313" s="41" t="s">
        <v>112</v>
      </c>
      <c r="H1313" s="241">
        <v>0</v>
      </c>
      <c r="I1313" s="241">
        <v>0</v>
      </c>
      <c r="J1313" s="241">
        <v>1</v>
      </c>
      <c r="K1313" s="20" t="s">
        <v>113</v>
      </c>
      <c r="L1313" s="20" t="s">
        <v>113</v>
      </c>
      <c r="M1313" s="20" t="s">
        <v>114</v>
      </c>
      <c r="N1313" s="20"/>
      <c r="O1313" s="20" t="s">
        <v>115</v>
      </c>
      <c r="P1313" s="85">
        <f>INDEX('Aquo parameters'!$A$1:$H$6130,MATCH($E1313,'Aquo parameters'!$E:$E,0),7)</f>
        <v>0</v>
      </c>
      <c r="Q1313" s="20" t="str">
        <f t="shared" si="20"/>
        <v>factors.Add(new Factor() { ParameterID = 3095, Key = 1316, StandardizationSet = "Bbk", Parameter = "5C1yT4lne", Factor_A = 0, Factor_B = 0, Factor_C = 1, IsMetal = false, IsPak = false, IsOrganic = true });</v>
      </c>
    </row>
    <row r="1314" spans="1:18" x14ac:dyDescent="0.25">
      <c r="A1314" s="34">
        <v>1317</v>
      </c>
      <c r="B1314" s="35" t="s">
        <v>111</v>
      </c>
      <c r="D1314" s="215" t="str">
        <f>INDEX('Aquo parameters'!$A$1:$H$6130,MATCH($E1314,'Aquo parameters'!$E:$E,0),1)</f>
        <v>5Cl2C1y2Hita</v>
      </c>
      <c r="E1314" s="35">
        <v>3096</v>
      </c>
      <c r="F1314" s="41" t="str">
        <f>INDEX('Aquo parameters'!$A$1:$H$6130,MATCH($E1314,'Aquo parameters'!$E:$E,0),2)</f>
        <v>5-chloor-2-methyl-2H-isothiazool-3-on</v>
      </c>
      <c r="G1314" s="41" t="s">
        <v>112</v>
      </c>
      <c r="H1314" s="241">
        <v>0</v>
      </c>
      <c r="I1314" s="241">
        <v>0</v>
      </c>
      <c r="J1314" s="241">
        <v>1</v>
      </c>
      <c r="K1314" s="20" t="s">
        <v>113</v>
      </c>
      <c r="L1314" s="20" t="s">
        <v>113</v>
      </c>
      <c r="M1314" s="20" t="s">
        <v>114</v>
      </c>
      <c r="N1314" s="20"/>
      <c r="O1314" s="20" t="s">
        <v>115</v>
      </c>
      <c r="P1314" s="85">
        <f>INDEX('Aquo parameters'!$A$1:$H$6130,MATCH($E1314,'Aquo parameters'!$E:$E,0),7)</f>
        <v>0</v>
      </c>
      <c r="Q1314" s="20" t="str">
        <f t="shared" si="20"/>
        <v>factors.Add(new Factor() { ParameterID = 3096, Key = 1317, StandardizationSet = "Bbk", Parameter = "5Cl2C1y2Hita", Factor_A = 0, Factor_B = 0, Factor_C = 1, IsMetal = false, IsPak = false, IsOrganic = true });</v>
      </c>
    </row>
    <row r="1315" spans="1:18" x14ac:dyDescent="0.25">
      <c r="A1315" s="34">
        <v>1318</v>
      </c>
      <c r="B1315" s="38" t="s">
        <v>111</v>
      </c>
      <c r="C1315" s="51" t="s">
        <v>524</v>
      </c>
      <c r="D1315" s="215" t="str">
        <f>INDEX('Aquo parameters'!$A$1:$H$6130,MATCH($E1315,'Aquo parameters'!$E:$E,0),1)</f>
        <v>5Cl2C1yAn</v>
      </c>
      <c r="E1315" s="35">
        <v>3097</v>
      </c>
      <c r="F1315" s="41" t="str">
        <f>INDEX('Aquo parameters'!$A$1:$H$6130,MATCH($E1315,'Aquo parameters'!$E:$E,0),2)</f>
        <v>5-chloor-2-methylaniline</v>
      </c>
      <c r="G1315" s="41" t="s">
        <v>112</v>
      </c>
      <c r="H1315" s="40">
        <v>0</v>
      </c>
      <c r="I1315" s="40">
        <v>0</v>
      </c>
      <c r="J1315" s="40">
        <v>1</v>
      </c>
      <c r="K1315" s="20" t="s">
        <v>113</v>
      </c>
      <c r="L1315" s="20" t="s">
        <v>113</v>
      </c>
      <c r="M1315" s="20" t="s">
        <v>114</v>
      </c>
      <c r="N1315" s="43"/>
      <c r="O1315" s="20" t="s">
        <v>115</v>
      </c>
      <c r="P1315" s="85">
        <f>INDEX('Aquo parameters'!$A$1:$H$6130,MATCH($E1315,'Aquo parameters'!$E:$E,0),7)</f>
        <v>0</v>
      </c>
      <c r="Q1315" s="20" t="str">
        <f t="shared" si="20"/>
        <v>factors.Add(new Factor() { ParameterID = 3097, Key = 1318, StandardizationSet = "Bbk", Parameter = "5Cl2C1yAn", Factor_A = 0, Factor_B = 0, Factor_C = 1, IsMetal = false, IsPak = false, IsOrganic = true });</v>
      </c>
      <c r="R1315" s="43"/>
    </row>
    <row r="1316" spans="1:18" x14ac:dyDescent="0.25">
      <c r="A1316" s="34">
        <v>1319</v>
      </c>
      <c r="B1316" s="35" t="s">
        <v>111</v>
      </c>
      <c r="D1316" s="215" t="str">
        <f>INDEX('Aquo parameters'!$A$1:$H$6130,MATCH($E1316,'Aquo parameters'!$E:$E,0),1)</f>
        <v>5Cl2NO2An</v>
      </c>
      <c r="E1316" s="35">
        <v>3098</v>
      </c>
      <c r="F1316" s="41" t="str">
        <f>INDEX('Aquo parameters'!$A$1:$H$6130,MATCH($E1316,'Aquo parameters'!$E:$E,0),2)</f>
        <v>5-chloor-2-nitroaniline</v>
      </c>
      <c r="G1316" s="41" t="s">
        <v>112</v>
      </c>
      <c r="H1316" s="241">
        <v>0</v>
      </c>
      <c r="I1316" s="241">
        <v>0</v>
      </c>
      <c r="J1316" s="241">
        <v>1</v>
      </c>
      <c r="K1316" s="20" t="s">
        <v>113</v>
      </c>
      <c r="L1316" s="20" t="s">
        <v>113</v>
      </c>
      <c r="M1316" s="20" t="s">
        <v>114</v>
      </c>
      <c r="N1316" s="20"/>
      <c r="O1316" s="20" t="s">
        <v>115</v>
      </c>
      <c r="P1316" s="85">
        <f>INDEX('Aquo parameters'!$A$1:$H$6130,MATCH($E1316,'Aquo parameters'!$E:$E,0),7)</f>
        <v>0</v>
      </c>
      <c r="Q1316" s="20" t="str">
        <f t="shared" si="20"/>
        <v>factors.Add(new Factor() { ParameterID = 3098, Key = 1319, StandardizationSet = "Bbk", Parameter = "5Cl2NO2An", Factor_A = 0, Factor_B = 0, Factor_C = 1, IsMetal = false, IsPak = false, IsOrganic = true });</v>
      </c>
    </row>
    <row r="1317" spans="1:18" x14ac:dyDescent="0.25">
      <c r="A1317" s="34">
        <v>1320</v>
      </c>
      <c r="B1317" s="35" t="s">
        <v>111</v>
      </c>
      <c r="D1317" s="215" t="str">
        <f>INDEX('Aquo parameters'!$A$1:$H$6130,MATCH($E1317,'Aquo parameters'!$E:$E,0),1)</f>
        <v>5Cl2NO2Tol</v>
      </c>
      <c r="E1317" s="35">
        <v>3099</v>
      </c>
      <c r="F1317" s="41" t="str">
        <f>INDEX('Aquo parameters'!$A$1:$H$6130,MATCH($E1317,'Aquo parameters'!$E:$E,0),2)</f>
        <v>5-chloor-2-nitrotolueen</v>
      </c>
      <c r="G1317" s="41" t="s">
        <v>112</v>
      </c>
      <c r="H1317" s="241">
        <v>0</v>
      </c>
      <c r="I1317" s="241">
        <v>0</v>
      </c>
      <c r="J1317" s="241">
        <v>1</v>
      </c>
      <c r="K1317" s="20" t="s">
        <v>113</v>
      </c>
      <c r="L1317" s="20" t="s">
        <v>113</v>
      </c>
      <c r="M1317" s="20" t="s">
        <v>114</v>
      </c>
      <c r="N1317" s="20"/>
      <c r="O1317" s="20" t="s">
        <v>115</v>
      </c>
      <c r="P1317" s="85">
        <f>INDEX('Aquo parameters'!$A$1:$H$6130,MATCH($E1317,'Aquo parameters'!$E:$E,0),7)</f>
        <v>0</v>
      </c>
      <c r="Q1317" s="20" t="str">
        <f t="shared" si="20"/>
        <v>factors.Add(new Factor() { ParameterID = 3099, Key = 1320, StandardizationSet = "Bbk", Parameter = "5Cl2NO2Tol", Factor_A = 0, Factor_B = 0, Factor_C = 1, IsMetal = false, IsPak = false, IsOrganic = true });</v>
      </c>
    </row>
    <row r="1318" spans="1:18" x14ac:dyDescent="0.25">
      <c r="A1318" s="34">
        <v>1321</v>
      </c>
      <c r="B1318" s="35" t="s">
        <v>111</v>
      </c>
      <c r="D1318" s="215" t="str">
        <f>INDEX('Aquo parameters'!$A$1:$H$6130,MATCH($E1318,'Aquo parameters'!$E:$E,0),1)</f>
        <v>5HDbenzbfazp</v>
      </c>
      <c r="E1318" s="35">
        <v>3100</v>
      </c>
      <c r="F1318" s="41" t="str">
        <f>INDEX('Aquo parameters'!$A$1:$H$6130,MATCH($E1318,'Aquo parameters'!$E:$E,0),2)</f>
        <v>5H-dibenz[b,f]azepine</v>
      </c>
      <c r="G1318" s="41" t="s">
        <v>112</v>
      </c>
      <c r="H1318" s="241">
        <v>0</v>
      </c>
      <c r="I1318" s="241">
        <v>0</v>
      </c>
      <c r="J1318" s="241">
        <v>1</v>
      </c>
      <c r="K1318" s="20" t="s">
        <v>113</v>
      </c>
      <c r="L1318" s="20" t="s">
        <v>113</v>
      </c>
      <c r="M1318" s="20" t="s">
        <v>114</v>
      </c>
      <c r="N1318" s="20"/>
      <c r="O1318" s="20" t="s">
        <v>115</v>
      </c>
      <c r="P1318" s="85">
        <f>INDEX('Aquo parameters'!$A$1:$H$6130,MATCH($E1318,'Aquo parameters'!$E:$E,0),7)</f>
        <v>0</v>
      </c>
      <c r="Q1318" s="20" t="str">
        <f t="shared" si="20"/>
        <v>factors.Add(new Factor() { ParameterID = 3100, Key = 1321, StandardizationSet = "Bbk", Parameter = "5HDbenzbfazp", Factor_A = 0, Factor_B = 0, Factor_C = 1, IsMetal = false, IsPak = false, IsOrganic = true });</v>
      </c>
    </row>
    <row r="1319" spans="1:18" x14ac:dyDescent="0.25">
      <c r="A1319" s="34">
        <v>1322</v>
      </c>
      <c r="B1319" s="35" t="s">
        <v>111</v>
      </c>
      <c r="D1319" s="215" t="str">
        <f>INDEX('Aquo parameters'!$A$1:$H$6130,MATCH($E1319,'Aquo parameters'!$E:$E,0),1)</f>
        <v>5iC3y2C1yFol</v>
      </c>
      <c r="E1319" s="35">
        <v>3101</v>
      </c>
      <c r="F1319" s="41" t="str">
        <f>INDEX('Aquo parameters'!$A$1:$H$6130,MATCH($E1319,'Aquo parameters'!$E:$E,0),2)</f>
        <v>5-isopropyl-2-methylfenol</v>
      </c>
      <c r="G1319" s="41" t="s">
        <v>112</v>
      </c>
      <c r="H1319" s="241">
        <v>0</v>
      </c>
      <c r="I1319" s="241">
        <v>0</v>
      </c>
      <c r="J1319" s="241">
        <v>1</v>
      </c>
      <c r="K1319" s="20" t="s">
        <v>113</v>
      </c>
      <c r="L1319" s="20" t="s">
        <v>113</v>
      </c>
      <c r="M1319" s="20" t="s">
        <v>114</v>
      </c>
      <c r="N1319" s="20"/>
      <c r="O1319" s="20" t="s">
        <v>115</v>
      </c>
      <c r="P1319" s="85">
        <f>INDEX('Aquo parameters'!$A$1:$H$6130,MATCH($E1319,'Aquo parameters'!$E:$E,0),7)</f>
        <v>0</v>
      </c>
      <c r="Q1319" s="20" t="str">
        <f t="shared" si="20"/>
        <v>factors.Add(new Factor() { ParameterID = 3101, Key = 1322, StandardizationSet = "Bbk", Parameter = "5iC3y2C1yFol", Factor_A = 0, Factor_B = 0, Factor_C = 1, IsMetal = false, IsPak = false, IsOrganic = true });</v>
      </c>
    </row>
    <row r="1320" spans="1:18" x14ac:dyDescent="0.25">
      <c r="A1320" s="34">
        <v>1323</v>
      </c>
      <c r="B1320" s="35" t="s">
        <v>111</v>
      </c>
      <c r="D1320" s="215" t="str">
        <f>INDEX('Aquo parameters'!$A$1:$H$6130,MATCH($E1320,'Aquo parameters'!$E:$E,0),1)</f>
        <v>5NO2oansdne</v>
      </c>
      <c r="E1320" s="35">
        <v>3102</v>
      </c>
      <c r="F1320" s="41" t="str">
        <f>INDEX('Aquo parameters'!$A$1:$H$6130,MATCH($E1320,'Aquo parameters'!$E:$E,0),2)</f>
        <v>5-nitro-ortho-anisidine</v>
      </c>
      <c r="G1320" s="41" t="s">
        <v>112</v>
      </c>
      <c r="H1320" s="241">
        <v>0</v>
      </c>
      <c r="I1320" s="241">
        <v>0</v>
      </c>
      <c r="J1320" s="241">
        <v>1</v>
      </c>
      <c r="K1320" s="20" t="s">
        <v>113</v>
      </c>
      <c r="L1320" s="20" t="s">
        <v>113</v>
      </c>
      <c r="M1320" s="20" t="s">
        <v>114</v>
      </c>
      <c r="N1320" s="20"/>
      <c r="O1320" s="20" t="s">
        <v>115</v>
      </c>
      <c r="P1320" s="85">
        <f>INDEX('Aquo parameters'!$A$1:$H$6130,MATCH($E1320,'Aquo parameters'!$E:$E,0),7)</f>
        <v>0</v>
      </c>
      <c r="Q1320" s="20" t="str">
        <f t="shared" si="20"/>
        <v>factors.Add(new Factor() { ParameterID = 3102, Key = 1323, StandardizationSet = "Bbk", Parameter = "5NO2oansdne", Factor_A = 0, Factor_B = 0, Factor_C = 1, IsMetal = false, IsPak = false, IsOrganic = true });</v>
      </c>
    </row>
    <row r="1321" spans="1:18" x14ac:dyDescent="0.25">
      <c r="A1321" s="34">
        <v>1324</v>
      </c>
      <c r="B1321" s="35" t="s">
        <v>111</v>
      </c>
      <c r="D1321" s="215" t="str">
        <f>INDEX('Aquo parameters'!$A$1:$H$6130,MATCH($E1321,'Aquo parameters'!$E:$E,0),1)</f>
        <v>61014TC1y2C1</v>
      </c>
      <c r="E1321" s="35">
        <v>3103</v>
      </c>
      <c r="F1321" s="41" t="str">
        <f>INDEX('Aquo parameters'!$A$1:$H$6130,MATCH($E1321,'Aquo parameters'!$E:$E,0),2)</f>
        <v>6,10,14-trimethyl-2-pentadecanon</v>
      </c>
      <c r="G1321" s="41" t="s">
        <v>112</v>
      </c>
      <c r="H1321" s="241">
        <v>0</v>
      </c>
      <c r="I1321" s="241">
        <v>0</v>
      </c>
      <c r="J1321" s="241">
        <v>1</v>
      </c>
      <c r="K1321" s="20" t="s">
        <v>113</v>
      </c>
      <c r="L1321" s="20" t="s">
        <v>113</v>
      </c>
      <c r="M1321" s="20" t="s">
        <v>114</v>
      </c>
      <c r="N1321" s="20"/>
      <c r="O1321" s="20" t="s">
        <v>115</v>
      </c>
      <c r="P1321" s="85">
        <f>INDEX('Aquo parameters'!$A$1:$H$6130,MATCH($E1321,'Aquo parameters'!$E:$E,0),7)</f>
        <v>0</v>
      </c>
      <c r="Q1321" s="20" t="str">
        <f t="shared" si="20"/>
        <v>factors.Add(new Factor() { ParameterID = 3103, Key = 1324, StandardizationSet = "Bbk", Parameter = "61014TC1y2C1", Factor_A = 0, Factor_B = 0, Factor_C = 1, IsMetal = false, IsPak = false, IsOrganic = true });</v>
      </c>
    </row>
    <row r="1322" spans="1:18" x14ac:dyDescent="0.25">
      <c r="A1322" s="34">
        <v>1325</v>
      </c>
      <c r="B1322" s="35" t="s">
        <v>111</v>
      </c>
      <c r="D1322" s="215" t="str">
        <f>INDEX('Aquo parameters'!$A$1:$H$6130,MATCH($E1322,'Aquo parameters'!$E:$E,0),1)</f>
        <v>6Cl24DNO2An</v>
      </c>
      <c r="E1322" s="35">
        <v>3104</v>
      </c>
      <c r="F1322" s="41" t="str">
        <f>INDEX('Aquo parameters'!$A$1:$H$6130,MATCH($E1322,'Aquo parameters'!$E:$E,0),2)</f>
        <v>6-chloor-2,4-dinitroaniline</v>
      </c>
      <c r="G1322" s="41" t="s">
        <v>112</v>
      </c>
      <c r="H1322" s="241">
        <v>0</v>
      </c>
      <c r="I1322" s="241">
        <v>0</v>
      </c>
      <c r="J1322" s="241">
        <v>1</v>
      </c>
      <c r="K1322" s="20" t="s">
        <v>113</v>
      </c>
      <c r="L1322" s="20" t="s">
        <v>113</v>
      </c>
      <c r="M1322" s="20" t="s">
        <v>114</v>
      </c>
      <c r="N1322" s="20"/>
      <c r="O1322" s="20" t="s">
        <v>115</v>
      </c>
      <c r="P1322" s="85">
        <f>INDEX('Aquo parameters'!$A$1:$H$6130,MATCH($E1322,'Aquo parameters'!$E:$E,0),7)</f>
        <v>0</v>
      </c>
      <c r="Q1322" s="20" t="str">
        <f t="shared" si="20"/>
        <v>factors.Add(new Factor() { ParameterID = 3104, Key = 1325, StandardizationSet = "Bbk", Parameter = "6Cl24DNO2An", Factor_A = 0, Factor_B = 0, Factor_C = 1, IsMetal = false, IsPak = false, IsOrganic = true });</v>
      </c>
    </row>
    <row r="1323" spans="1:18" x14ac:dyDescent="0.25">
      <c r="A1323" s="34">
        <v>1326</v>
      </c>
      <c r="B1323" s="35" t="s">
        <v>111</v>
      </c>
      <c r="D1323" s="215" t="str">
        <f>INDEX('Aquo parameters'!$A$1:$H$6130,MATCH($E1323,'Aquo parameters'!$E:$E,0),1)</f>
        <v>7C1ycmrn</v>
      </c>
      <c r="E1323" s="35">
        <v>3105</v>
      </c>
      <c r="F1323" s="41" t="str">
        <f>INDEX('Aquo parameters'!$A$1:$H$6130,MATCH($E1323,'Aquo parameters'!$E:$E,0),2)</f>
        <v>7-methylcoumarin</v>
      </c>
      <c r="G1323" s="41" t="s">
        <v>112</v>
      </c>
      <c r="H1323" s="241">
        <v>0</v>
      </c>
      <c r="I1323" s="241">
        <v>0</v>
      </c>
      <c r="J1323" s="241">
        <v>1</v>
      </c>
      <c r="K1323" s="20" t="s">
        <v>113</v>
      </c>
      <c r="L1323" s="20" t="s">
        <v>113</v>
      </c>
      <c r="M1323" s="20" t="s">
        <v>114</v>
      </c>
      <c r="N1323" s="20"/>
      <c r="O1323" s="20" t="s">
        <v>115</v>
      </c>
      <c r="P1323" s="85">
        <f>INDEX('Aquo parameters'!$A$1:$H$6130,MATCH($E1323,'Aquo parameters'!$E:$E,0),7)</f>
        <v>0</v>
      </c>
      <c r="Q1323" s="20" t="str">
        <f t="shared" si="20"/>
        <v>factors.Add(new Factor() { ParameterID = 3105, Key = 1326, StandardizationSet = "Bbk", Parameter = "7C1ycmrn", Factor_A = 0, Factor_B = 0, Factor_C = 1, IsMetal = false, IsPak = false, IsOrganic = true });</v>
      </c>
    </row>
    <row r="1324" spans="1:18" x14ac:dyDescent="0.25">
      <c r="A1324" s="34">
        <v>1327</v>
      </c>
      <c r="B1324" s="35" t="s">
        <v>111</v>
      </c>
      <c r="D1324" s="215" t="str">
        <f>INDEX('Aquo parameters'!$A$1:$H$6130,MATCH($E1324,'Aquo parameters'!$E:$E,0),1)</f>
        <v>8aestDol</v>
      </c>
      <c r="E1324" s="35">
        <v>3106</v>
      </c>
      <c r="F1324" s="41" t="str">
        <f>INDEX('Aquo parameters'!$A$1:$H$6130,MATCH($E1324,'Aquo parameters'!$E:$E,0),2)</f>
        <v>8alpha-estradiol</v>
      </c>
      <c r="G1324" s="41" t="s">
        <v>112</v>
      </c>
      <c r="H1324" s="241">
        <v>0</v>
      </c>
      <c r="I1324" s="241">
        <v>0</v>
      </c>
      <c r="J1324" s="241">
        <v>1</v>
      </c>
      <c r="K1324" s="20" t="s">
        <v>113</v>
      </c>
      <c r="L1324" s="20" t="s">
        <v>113</v>
      </c>
      <c r="M1324" s="20" t="s">
        <v>114</v>
      </c>
      <c r="N1324" s="20"/>
      <c r="O1324" s="20" t="s">
        <v>115</v>
      </c>
      <c r="P1324" s="85">
        <f>INDEX('Aquo parameters'!$A$1:$H$6130,MATCH($E1324,'Aquo parameters'!$E:$E,0),7)</f>
        <v>0</v>
      </c>
      <c r="Q1324" s="20" t="str">
        <f t="shared" si="20"/>
        <v>factors.Add(new Factor() { ParameterID = 3106, Key = 1327, StandardizationSet = "Bbk", Parameter = "8aestDol", Factor_A = 0, Factor_B = 0, Factor_C = 1, IsMetal = false, IsPak = false, IsOrganic = true });</v>
      </c>
    </row>
    <row r="1325" spans="1:18" x14ac:dyDescent="0.25">
      <c r="A1325" s="34">
        <v>1328</v>
      </c>
      <c r="B1325" s="35" t="s">
        <v>111</v>
      </c>
      <c r="D1325" s="215" t="str">
        <f>INDEX('Aquo parameters'!$A$1:$H$6130,MATCH($E1325,'Aquo parameters'!$E:$E,0),1)</f>
        <v>8chinlnl</v>
      </c>
      <c r="E1325" s="35">
        <v>3107</v>
      </c>
      <c r="F1325" s="41" t="str">
        <f>INDEX('Aquo parameters'!$A$1:$H$6130,MATCH($E1325,'Aquo parameters'!$E:$E,0),2)</f>
        <v>8-chinolinol</v>
      </c>
      <c r="G1325" s="41" t="s">
        <v>112</v>
      </c>
      <c r="H1325" s="241">
        <v>0</v>
      </c>
      <c r="I1325" s="241">
        <v>0</v>
      </c>
      <c r="J1325" s="241">
        <v>1</v>
      </c>
      <c r="K1325" s="20" t="s">
        <v>113</v>
      </c>
      <c r="L1325" s="20" t="s">
        <v>113</v>
      </c>
      <c r="M1325" s="20" t="s">
        <v>114</v>
      </c>
      <c r="N1325" s="20"/>
      <c r="O1325" s="20" t="s">
        <v>115</v>
      </c>
      <c r="P1325" s="85">
        <f>INDEX('Aquo parameters'!$A$1:$H$6130,MATCH($E1325,'Aquo parameters'!$E:$E,0),7)</f>
        <v>0</v>
      </c>
      <c r="Q1325" s="20" t="str">
        <f t="shared" si="20"/>
        <v>factors.Add(new Factor() { ParameterID = 3107, Key = 1328, StandardizationSet = "Bbk", Parameter = "8chinlnl", Factor_A = 0, Factor_B = 0, Factor_C = 1, IsMetal = false, IsPak = false, IsOrganic = true });</v>
      </c>
    </row>
    <row r="1326" spans="1:18" x14ac:dyDescent="0.25">
      <c r="A1326" s="34">
        <v>1329</v>
      </c>
      <c r="B1326" s="35" t="s">
        <v>111</v>
      </c>
      <c r="D1326" s="215" t="str">
        <f>INDEX('Aquo parameters'!$A$1:$H$6130,MATCH($E1326,'Aquo parameters'!$E:$E,0),1)</f>
        <v>9fluornn</v>
      </c>
      <c r="E1326" s="35">
        <v>3108</v>
      </c>
      <c r="F1326" s="41" t="str">
        <f>INDEX('Aquo parameters'!$A$1:$H$6130,MATCH($E1326,'Aquo parameters'!$E:$E,0),2)</f>
        <v>9-fluorenon</v>
      </c>
      <c r="G1326" s="41" t="s">
        <v>112</v>
      </c>
      <c r="H1326" s="241">
        <v>0</v>
      </c>
      <c r="I1326" s="241">
        <v>0</v>
      </c>
      <c r="J1326" s="241">
        <v>1</v>
      </c>
      <c r="K1326" s="20" t="s">
        <v>113</v>
      </c>
      <c r="L1326" s="20" t="s">
        <v>113</v>
      </c>
      <c r="M1326" s="20" t="s">
        <v>114</v>
      </c>
      <c r="N1326" s="20"/>
      <c r="O1326" s="20" t="s">
        <v>115</v>
      </c>
      <c r="P1326" s="85">
        <f>INDEX('Aquo parameters'!$A$1:$H$6130,MATCH($E1326,'Aquo parameters'!$E:$E,0),7)</f>
        <v>0</v>
      </c>
      <c r="Q1326" s="20" t="str">
        <f t="shared" si="20"/>
        <v>factors.Add(new Factor() { ParameterID = 3108, Key = 1329, StandardizationSet = "Bbk", Parameter = "9fluornn", Factor_A = 0, Factor_B = 0, Factor_C = 1, IsMetal = false, IsPak = false, IsOrganic = true });</v>
      </c>
    </row>
    <row r="1327" spans="1:18" x14ac:dyDescent="0.25">
      <c r="A1327" s="34">
        <v>1330</v>
      </c>
      <c r="B1327" s="35" t="s">
        <v>111</v>
      </c>
      <c r="D1327" s="215" t="str">
        <f>INDEX('Aquo parameters'!$A$1:$H$6130,MATCH($E1327,'Aquo parameters'!$E:$E,0),1)</f>
        <v>Ac</v>
      </c>
      <c r="E1327" s="35">
        <v>3114</v>
      </c>
      <c r="F1327" s="41" t="str">
        <f>INDEX('Aquo parameters'!$A$1:$H$6130,MATCH($E1327,'Aquo parameters'!$E:$E,0),2)</f>
        <v>actinium</v>
      </c>
      <c r="G1327" s="41" t="s">
        <v>112</v>
      </c>
      <c r="H1327" s="241">
        <v>1</v>
      </c>
      <c r="I1327" s="241">
        <v>0</v>
      </c>
      <c r="J1327" s="241">
        <v>0</v>
      </c>
      <c r="K1327" s="20" t="s">
        <v>113</v>
      </c>
      <c r="L1327" s="20" t="s">
        <v>113</v>
      </c>
      <c r="M1327" s="20" t="s">
        <v>113</v>
      </c>
      <c r="N1327" s="20"/>
      <c r="O1327" s="20" t="s">
        <v>115</v>
      </c>
      <c r="P1327" s="85">
        <f>INDEX('Aquo parameters'!$A$1:$H$6130,MATCH($E1327,'Aquo parameters'!$E:$E,0),7)</f>
        <v>0</v>
      </c>
      <c r="Q1327" s="20" t="str">
        <f t="shared" si="20"/>
        <v>factors.Add(new Factor() { ParameterID = 3114, Key = 1330, StandardizationSet = "Bbk", Parameter = "Ac", Factor_A = 1, Factor_B = 0, Factor_C = 0, IsMetal = false, IsPak = false, IsOrganic = false });</v>
      </c>
    </row>
    <row r="1328" spans="1:18" x14ac:dyDescent="0.25">
      <c r="A1328" s="34">
        <v>1331</v>
      </c>
      <c r="B1328" s="35" t="s">
        <v>111</v>
      </c>
      <c r="D1328" s="215" t="str">
        <f>INDEX('Aquo parameters'!$A$1:$H$6130,MATCH($E1328,'Aquo parameters'!$E:$E,0),1)</f>
        <v>Ac228</v>
      </c>
      <c r="E1328" s="35">
        <v>3116</v>
      </c>
      <c r="F1328" s="41" t="str">
        <f>INDEX('Aquo parameters'!$A$1:$H$6130,MATCH($E1328,'Aquo parameters'!$E:$E,0),2)</f>
        <v>actinium 228</v>
      </c>
      <c r="G1328" s="41" t="s">
        <v>112</v>
      </c>
      <c r="H1328" s="241">
        <v>1</v>
      </c>
      <c r="I1328" s="241">
        <v>0</v>
      </c>
      <c r="J1328" s="241">
        <v>0</v>
      </c>
      <c r="K1328" s="20" t="s">
        <v>113</v>
      </c>
      <c r="L1328" s="20" t="s">
        <v>113</v>
      </c>
      <c r="M1328" s="20" t="s">
        <v>113</v>
      </c>
      <c r="N1328" s="20"/>
      <c r="O1328" s="20" t="s">
        <v>115</v>
      </c>
      <c r="P1328" s="85">
        <f>INDEX('Aquo parameters'!$A$1:$H$6130,MATCH($E1328,'Aquo parameters'!$E:$E,0),7)</f>
        <v>0</v>
      </c>
      <c r="Q1328" s="20" t="str">
        <f t="shared" si="20"/>
        <v>factors.Add(new Factor() { ParameterID = 3116, Key = 1331, StandardizationSet = "Bbk", Parameter = "Ac228", Factor_A = 1, Factor_B = 0, Factor_C = 0, IsMetal = false, IsPak = false, IsOrganic = false });</v>
      </c>
    </row>
    <row r="1329" spans="1:17" x14ac:dyDescent="0.25">
      <c r="A1329" s="34">
        <v>1332</v>
      </c>
      <c r="B1329" s="35" t="s">
        <v>111</v>
      </c>
      <c r="D1329" s="215" t="str">
        <f>INDEX('Aquo parameters'!$A$1:$H$6130,MATCH($E1329,'Aquo parameters'!$E:$E,0),1)</f>
        <v>aC6ycinnAh</v>
      </c>
      <c r="E1329" s="35">
        <v>3117</v>
      </c>
      <c r="F1329" s="41" t="str">
        <f>INDEX('Aquo parameters'!$A$1:$H$6130,MATCH($E1329,'Aquo parameters'!$E:$E,0),2)</f>
        <v>alfa-hexylcinnamaldehyde</v>
      </c>
      <c r="G1329" s="41" t="s">
        <v>112</v>
      </c>
      <c r="H1329" s="241">
        <v>0</v>
      </c>
      <c r="I1329" s="241">
        <v>0</v>
      </c>
      <c r="J1329" s="241">
        <v>1</v>
      </c>
      <c r="K1329" s="20" t="s">
        <v>113</v>
      </c>
      <c r="L1329" s="20" t="s">
        <v>113</v>
      </c>
      <c r="M1329" s="20" t="s">
        <v>114</v>
      </c>
      <c r="N1329" s="20"/>
      <c r="O1329" s="20" t="s">
        <v>115</v>
      </c>
      <c r="P1329" s="85">
        <f>INDEX('Aquo parameters'!$A$1:$H$6130,MATCH($E1329,'Aquo parameters'!$E:$E,0),7)</f>
        <v>0</v>
      </c>
      <c r="Q1329" s="20" t="str">
        <f t="shared" si="20"/>
        <v>factors.Add(new Factor() { ParameterID = 3117, Key = 1332, StandardizationSet = "Bbk", Parameter = "aC6ycinnAh", Factor_A = 0, Factor_B = 0, Factor_C = 1, IsMetal = false, IsPak = false, IsOrganic = true });</v>
      </c>
    </row>
    <row r="1330" spans="1:17" x14ac:dyDescent="0.25">
      <c r="A1330" s="34">
        <v>1333</v>
      </c>
      <c r="B1330" s="35" t="s">
        <v>111</v>
      </c>
      <c r="D1330" s="215" t="str">
        <f>INDEX('Aquo parameters'!$A$1:$H$6130,MATCH($E1330,'Aquo parameters'!$E:$E,0),1)</f>
        <v>acbzlSC1y</v>
      </c>
      <c r="E1330" s="35">
        <v>3120</v>
      </c>
      <c r="F1330" s="41" t="str">
        <f>INDEX('Aquo parameters'!$A$1:$H$6130,MATCH($E1330,'Aquo parameters'!$E:$E,0),2)</f>
        <v>acibenzolar-S-methyl</v>
      </c>
      <c r="G1330" s="41" t="s">
        <v>112</v>
      </c>
      <c r="H1330" s="241">
        <v>0</v>
      </c>
      <c r="I1330" s="241">
        <v>0</v>
      </c>
      <c r="J1330" s="241">
        <v>1</v>
      </c>
      <c r="K1330" s="20" t="s">
        <v>113</v>
      </c>
      <c r="L1330" s="20" t="s">
        <v>113</v>
      </c>
      <c r="M1330" s="20" t="s">
        <v>114</v>
      </c>
      <c r="N1330" s="20"/>
      <c r="O1330" s="20" t="s">
        <v>115</v>
      </c>
      <c r="P1330" s="85">
        <f>INDEX('Aquo parameters'!$A$1:$H$6130,MATCH($E1330,'Aquo parameters'!$E:$E,0),7)</f>
        <v>0</v>
      </c>
      <c r="Q1330" s="20" t="str">
        <f t="shared" si="20"/>
        <v>factors.Add(new Factor() { ParameterID = 3120, Key = 1333, StandardizationSet = "Bbk", Parameter = "acbzlSC1y", Factor_A = 0, Factor_B = 0, Factor_C = 1, IsMetal = false, IsPak = false, IsOrganic = true });</v>
      </c>
    </row>
    <row r="1331" spans="1:17" x14ac:dyDescent="0.25">
      <c r="A1331" s="34">
        <v>1334</v>
      </c>
      <c r="B1331" s="35" t="s">
        <v>111</v>
      </c>
      <c r="D1331" s="215" t="str">
        <f>INDEX('Aquo parameters'!$A$1:$H$6130,MATCH($E1331,'Aquo parameters'!$E:$E,0),1)</f>
        <v>acdne</v>
      </c>
      <c r="E1331" s="35">
        <v>3122</v>
      </c>
      <c r="F1331" s="41" t="str">
        <f>INDEX('Aquo parameters'!$A$1:$H$6130,MATCH($E1331,'Aquo parameters'!$E:$E,0),2)</f>
        <v>acridine</v>
      </c>
      <c r="G1331" s="41" t="s">
        <v>112</v>
      </c>
      <c r="H1331" s="241">
        <v>0</v>
      </c>
      <c r="I1331" s="241">
        <v>0</v>
      </c>
      <c r="J1331" s="241">
        <v>1</v>
      </c>
      <c r="K1331" s="20" t="s">
        <v>113</v>
      </c>
      <c r="L1331" s="20" t="s">
        <v>113</v>
      </c>
      <c r="M1331" s="20" t="s">
        <v>114</v>
      </c>
      <c r="N1331" s="20"/>
      <c r="O1331" s="20" t="s">
        <v>115</v>
      </c>
      <c r="P1331" s="85">
        <f>INDEX('Aquo parameters'!$A$1:$H$6130,MATCH($E1331,'Aquo parameters'!$E:$E,0),7)</f>
        <v>0</v>
      </c>
      <c r="Q1331" s="20" t="str">
        <f t="shared" si="20"/>
        <v>factors.Add(new Factor() { ParameterID = 3122, Key = 1334, StandardizationSet = "Bbk", Parameter = "acdne", Factor_A = 0, Factor_B = 0, Factor_C = 1, IsMetal = false, IsPak = false, IsOrganic = true });</v>
      </c>
    </row>
    <row r="1332" spans="1:17" x14ac:dyDescent="0.25">
      <c r="A1332" s="34">
        <v>1335</v>
      </c>
      <c r="B1332" s="35" t="s">
        <v>111</v>
      </c>
      <c r="D1332" s="215" t="str">
        <f>INDEX('Aquo parameters'!$A$1:$H$6130,MATCH($E1332,'Aquo parameters'!$E:$E,0),1)</f>
        <v>acFfNazt</v>
      </c>
      <c r="E1332" s="35">
        <v>3124</v>
      </c>
      <c r="F1332" s="41" t="str">
        <f>INDEX('Aquo parameters'!$A$1:$H$6130,MATCH($E1332,'Aquo parameters'!$E:$E,0),2)</f>
        <v>acifluorfen-natriumzout</v>
      </c>
      <c r="G1332" s="41" t="s">
        <v>112</v>
      </c>
      <c r="H1332" s="241">
        <v>0</v>
      </c>
      <c r="I1332" s="241">
        <v>0</v>
      </c>
      <c r="J1332" s="241">
        <v>1</v>
      </c>
      <c r="K1332" s="20" t="s">
        <v>113</v>
      </c>
      <c r="L1332" s="20" t="s">
        <v>113</v>
      </c>
      <c r="M1332" s="20" t="s">
        <v>114</v>
      </c>
      <c r="N1332" s="20"/>
      <c r="O1332" s="20" t="s">
        <v>115</v>
      </c>
      <c r="P1332" s="85">
        <f>INDEX('Aquo parameters'!$A$1:$H$6130,MATCH($E1332,'Aquo parameters'!$E:$E,0),7)</f>
        <v>0</v>
      </c>
      <c r="Q1332" s="20" t="str">
        <f t="shared" si="20"/>
        <v>factors.Add(new Factor() { ParameterID = 3124, Key = 1335, StandardizationSet = "Bbk", Parameter = "acFfNazt", Factor_A = 0, Factor_B = 0, Factor_C = 1, IsMetal = false, IsPak = false, IsOrganic = true });</v>
      </c>
    </row>
    <row r="1333" spans="1:17" x14ac:dyDescent="0.25">
      <c r="A1333" s="34">
        <v>1336</v>
      </c>
      <c r="B1333" s="35" t="s">
        <v>111</v>
      </c>
      <c r="D1333" s="215" t="str">
        <f>INDEX('Aquo parameters'!$A$1:$H$6130,MATCH($E1333,'Aquo parameters'!$E:$E,0),1)</f>
        <v>aClfvfs</v>
      </c>
      <c r="E1333" s="35">
        <v>3125</v>
      </c>
      <c r="F1333" s="41" t="str">
        <f>INDEX('Aquo parameters'!$A$1:$H$6130,MATCH($E1333,'Aquo parameters'!$E:$E,0),2)</f>
        <v>alfa-chloorfenvinfos</v>
      </c>
      <c r="G1333" s="41" t="s">
        <v>112</v>
      </c>
      <c r="H1333" s="241">
        <v>0</v>
      </c>
      <c r="I1333" s="241">
        <v>0</v>
      </c>
      <c r="J1333" s="241">
        <v>1</v>
      </c>
      <c r="K1333" s="20" t="s">
        <v>113</v>
      </c>
      <c r="L1333" s="20" t="s">
        <v>113</v>
      </c>
      <c r="M1333" s="20" t="s">
        <v>114</v>
      </c>
      <c r="N1333" s="20"/>
      <c r="O1333" s="20" t="s">
        <v>115</v>
      </c>
      <c r="P1333" s="85">
        <f>INDEX('Aquo parameters'!$A$1:$H$6130,MATCH($E1333,'Aquo parameters'!$E:$E,0),7)</f>
        <v>0</v>
      </c>
      <c r="Q1333" s="20" t="str">
        <f t="shared" si="20"/>
        <v>factors.Add(new Factor() { ParameterID = 3125, Key = 1336, StandardizationSet = "Bbk", Parameter = "aClfvfs", Factor_A = 0, Factor_B = 0, Factor_C = 1, IsMetal = false, IsPak = false, IsOrganic = true });</v>
      </c>
    </row>
    <row r="1334" spans="1:17" x14ac:dyDescent="0.25">
      <c r="A1334" s="34">
        <v>1337</v>
      </c>
      <c r="B1334" s="35" t="s">
        <v>111</v>
      </c>
      <c r="D1334" s="215" t="str">
        <f>INDEX('Aquo parameters'!$A$1:$H$6130,MATCH($E1334,'Aquo parameters'!$E:$E,0),1)</f>
        <v>aclinC1y</v>
      </c>
      <c r="E1334" s="35">
        <v>3126</v>
      </c>
      <c r="F1334" s="41" t="str">
        <f>INDEX('Aquo parameters'!$A$1:$H$6130,MATCH($E1334,'Aquo parameters'!$E:$E,0),2)</f>
        <v>2-butenal (cis en trans)</v>
      </c>
      <c r="G1334" s="41" t="s">
        <v>112</v>
      </c>
      <c r="H1334" s="241">
        <v>0</v>
      </c>
      <c r="I1334" s="241">
        <v>0</v>
      </c>
      <c r="J1334" s="241">
        <v>1</v>
      </c>
      <c r="K1334" s="20" t="s">
        <v>113</v>
      </c>
      <c r="L1334" s="20" t="s">
        <v>113</v>
      </c>
      <c r="M1334" s="20" t="s">
        <v>114</v>
      </c>
      <c r="N1334" s="20"/>
      <c r="O1334" s="20" t="s">
        <v>115</v>
      </c>
      <c r="P1334" s="85">
        <f>INDEX('Aquo parameters'!$A$1:$H$6130,MATCH($E1334,'Aquo parameters'!$E:$E,0),7)</f>
        <v>0</v>
      </c>
      <c r="Q1334" s="20" t="str">
        <f t="shared" si="20"/>
        <v>factors.Add(new Factor() { ParameterID = 3126, Key = 1337, StandardizationSet = "Bbk", Parameter = "aclinC1y", Factor_A = 0, Factor_B = 0, Factor_C = 1, IsMetal = false, IsPak = false, IsOrganic = true });</v>
      </c>
    </row>
    <row r="1335" spans="1:17" x14ac:dyDescent="0.25">
      <c r="A1335" s="34">
        <v>1338</v>
      </c>
      <c r="B1335" s="35" t="s">
        <v>111</v>
      </c>
      <c r="D1335" s="215" t="str">
        <f>INDEX('Aquo parameters'!$A$1:$H$6130,MATCH($E1335,'Aquo parameters'!$E:$E,0),1)</f>
        <v>acnfn</v>
      </c>
      <c r="E1335" s="35">
        <v>3127</v>
      </c>
      <c r="F1335" s="41" t="str">
        <f>INDEX('Aquo parameters'!$A$1:$H$6130,MATCH($E1335,'Aquo parameters'!$E:$E,0),2)</f>
        <v>aclonifen</v>
      </c>
      <c r="G1335" s="41" t="s">
        <v>112</v>
      </c>
      <c r="H1335" s="241">
        <v>0</v>
      </c>
      <c r="I1335" s="241">
        <v>0</v>
      </c>
      <c r="J1335" s="241">
        <v>1</v>
      </c>
      <c r="K1335" s="20" t="s">
        <v>113</v>
      </c>
      <c r="L1335" s="20" t="s">
        <v>113</v>
      </c>
      <c r="M1335" s="20" t="s">
        <v>114</v>
      </c>
      <c r="N1335" s="20"/>
      <c r="O1335" s="20" t="s">
        <v>115</v>
      </c>
      <c r="P1335" s="85">
        <f>INDEX('Aquo parameters'!$A$1:$H$6130,MATCH($E1335,'Aquo parameters'!$E:$E,0),7)</f>
        <v>0</v>
      </c>
      <c r="Q1335" s="20" t="str">
        <f t="shared" si="20"/>
        <v>factors.Add(new Factor() { ParameterID = 3127, Key = 1338, StandardizationSet = "Bbk", Parameter = "acnfn", Factor_A = 0, Factor_B = 0, Factor_C = 1, IsMetal = false, IsPak = false, IsOrganic = true });</v>
      </c>
    </row>
    <row r="1336" spans="1:17" x14ac:dyDescent="0.25">
      <c r="A1336" s="34">
        <v>1339</v>
      </c>
      <c r="B1336" s="35" t="s">
        <v>111</v>
      </c>
      <c r="D1336" s="215" t="str">
        <f>INDEX('Aquo parameters'!$A$1:$H$6130,MATCH($E1336,'Aquo parameters'!$E:$E,0),1)</f>
        <v>acntn</v>
      </c>
      <c r="E1336" s="35">
        <v>3128</v>
      </c>
      <c r="F1336" s="41" t="str">
        <f>INDEX('Aquo parameters'!$A$1:$H$6130,MATCH($E1336,'Aquo parameters'!$E:$E,0),2)</f>
        <v>acrinathrin</v>
      </c>
      <c r="G1336" s="41" t="s">
        <v>112</v>
      </c>
      <c r="H1336" s="241">
        <v>0</v>
      </c>
      <c r="I1336" s="241">
        <v>0</v>
      </c>
      <c r="J1336" s="241">
        <v>1</v>
      </c>
      <c r="K1336" s="20" t="s">
        <v>113</v>
      </c>
      <c r="L1336" s="20" t="s">
        <v>113</v>
      </c>
      <c r="M1336" s="20" t="s">
        <v>114</v>
      </c>
      <c r="N1336" s="20"/>
      <c r="O1336" s="20" t="s">
        <v>115</v>
      </c>
      <c r="P1336" s="85">
        <f>INDEX('Aquo parameters'!$A$1:$H$6130,MATCH($E1336,'Aquo parameters'!$E:$E,0),7)</f>
        <v>0</v>
      </c>
      <c r="Q1336" s="20" t="str">
        <f t="shared" si="20"/>
        <v>factors.Add(new Factor() { ParameterID = 3128, Key = 1339, StandardizationSet = "Bbk", Parameter = "acntn", Factor_A = 0, Factor_B = 0, Factor_C = 1, IsMetal = false, IsPak = false, IsOrganic = true });</v>
      </c>
    </row>
    <row r="1337" spans="1:17" x14ac:dyDescent="0.25">
      <c r="A1337" s="34">
        <v>1340</v>
      </c>
      <c r="B1337" s="35" t="s">
        <v>111</v>
      </c>
      <c r="D1337" s="215" t="str">
        <f>INDEX('Aquo parameters'!$A$1:$H$6130,MATCH($E1337,'Aquo parameters'!$E:$E,0),1)</f>
        <v>acpmtn</v>
      </c>
      <c r="E1337" s="35">
        <v>3129</v>
      </c>
      <c r="F1337" s="41" t="str">
        <f>INDEX('Aquo parameters'!$A$1:$H$6130,MATCH($E1337,'Aquo parameters'!$E:$E,0),2)</f>
        <v>alfa-cypermethrin</v>
      </c>
      <c r="G1337" s="41" t="s">
        <v>112</v>
      </c>
      <c r="H1337" s="241">
        <v>0</v>
      </c>
      <c r="I1337" s="241">
        <v>0</v>
      </c>
      <c r="J1337" s="241">
        <v>1</v>
      </c>
      <c r="K1337" s="20" t="s">
        <v>113</v>
      </c>
      <c r="L1337" s="20" t="s">
        <v>113</v>
      </c>
      <c r="M1337" s="20" t="s">
        <v>114</v>
      </c>
      <c r="N1337" s="20"/>
      <c r="O1337" s="20" t="s">
        <v>115</v>
      </c>
      <c r="P1337" s="85">
        <f>INDEX('Aquo parameters'!$A$1:$H$6130,MATCH($E1337,'Aquo parameters'!$E:$E,0),7)</f>
        <v>0</v>
      </c>
      <c r="Q1337" s="20" t="str">
        <f t="shared" si="20"/>
        <v>factors.Add(new Factor() { ParameterID = 3129, Key = 1340, StandardizationSet = "Bbk", Parameter = "acpmtn", Factor_A = 0, Factor_B = 0, Factor_C = 1, IsMetal = false, IsPak = false, IsOrganic = true });</v>
      </c>
    </row>
    <row r="1338" spans="1:17" x14ac:dyDescent="0.25">
      <c r="A1338" s="34">
        <v>1341</v>
      </c>
      <c r="B1338" s="35" t="s">
        <v>111</v>
      </c>
      <c r="D1338" s="215" t="str">
        <f>INDEX('Aquo parameters'!$A$1:$H$6130,MATCH($E1338,'Aquo parameters'!$E:$E,0),1)</f>
        <v>acqncl</v>
      </c>
      <c r="E1338" s="35">
        <v>3130</v>
      </c>
      <c r="F1338" s="41" t="str">
        <f>INDEX('Aquo parameters'!$A$1:$H$6130,MATCH($E1338,'Aquo parameters'!$E:$E,0),2)</f>
        <v>acequinocyl</v>
      </c>
      <c r="G1338" s="41" t="s">
        <v>112</v>
      </c>
      <c r="H1338" s="241">
        <v>0</v>
      </c>
      <c r="I1338" s="241">
        <v>0</v>
      </c>
      <c r="J1338" s="241">
        <v>1</v>
      </c>
      <c r="K1338" s="20" t="s">
        <v>113</v>
      </c>
      <c r="L1338" s="20" t="s">
        <v>113</v>
      </c>
      <c r="M1338" s="20" t="s">
        <v>114</v>
      </c>
      <c r="N1338" s="20"/>
      <c r="O1338" s="20" t="s">
        <v>115</v>
      </c>
      <c r="P1338" s="85">
        <f>INDEX('Aquo parameters'!$A$1:$H$6130,MATCH($E1338,'Aquo parameters'!$E:$E,0),7)</f>
        <v>0</v>
      </c>
      <c r="Q1338" s="20" t="str">
        <f t="shared" si="20"/>
        <v>factors.Add(new Factor() { ParameterID = 3130, Key = 1341, StandardizationSet = "Bbk", Parameter = "acqncl", Factor_A = 0, Factor_B = 0, Factor_C = 1, IsMetal = false, IsPak = false, IsOrganic = true });</v>
      </c>
    </row>
    <row r="1339" spans="1:17" x14ac:dyDescent="0.25">
      <c r="A1339" s="34">
        <v>1342</v>
      </c>
      <c r="B1339" s="35" t="s">
        <v>111</v>
      </c>
      <c r="D1339" s="215" t="str">
        <f>INDEX('Aquo parameters'!$A$1:$H$6130,MATCH($E1339,'Aquo parameters'!$E:$E,0),1)</f>
        <v>acsfmeK</v>
      </c>
      <c r="E1339" s="35">
        <v>3131</v>
      </c>
      <c r="F1339" s="41" t="str">
        <f>INDEX('Aquo parameters'!$A$1:$H$6130,MATCH($E1339,'Aquo parameters'!$E:$E,0),2)</f>
        <v>acesulfame K</v>
      </c>
      <c r="G1339" s="41" t="s">
        <v>112</v>
      </c>
      <c r="H1339" s="241">
        <v>0</v>
      </c>
      <c r="I1339" s="241">
        <v>0</v>
      </c>
      <c r="J1339" s="241">
        <v>1</v>
      </c>
      <c r="K1339" s="20" t="s">
        <v>113</v>
      </c>
      <c r="L1339" s="20" t="s">
        <v>113</v>
      </c>
      <c r="M1339" s="20" t="s">
        <v>114</v>
      </c>
      <c r="N1339" s="20"/>
      <c r="O1339" s="20" t="s">
        <v>115</v>
      </c>
      <c r="P1339" s="85">
        <f>INDEX('Aquo parameters'!$A$1:$H$6130,MATCH($E1339,'Aquo parameters'!$E:$E,0),7)</f>
        <v>0</v>
      </c>
      <c r="Q1339" s="20" t="str">
        <f t="shared" si="20"/>
        <v>factors.Add(new Factor() { ParameterID = 3131, Key = 1342, StandardizationSet = "Bbk", Parameter = "acsfmeK", Factor_A = 0, Factor_B = 0, Factor_C = 1, IsMetal = false, IsPak = false, IsOrganic = true });</v>
      </c>
    </row>
    <row r="1340" spans="1:17" x14ac:dyDescent="0.25">
      <c r="A1340" s="34">
        <v>1343</v>
      </c>
      <c r="B1340" s="35" t="s">
        <v>111</v>
      </c>
      <c r="D1340" s="215" t="str">
        <f>INDEX('Aquo parameters'!$A$1:$H$6130,MATCH($E1340,'Aquo parameters'!$E:$E,0),1)</f>
        <v>actAd</v>
      </c>
      <c r="E1340" s="35">
        <v>3132</v>
      </c>
      <c r="F1340" s="41" t="str">
        <f>INDEX('Aquo parameters'!$A$1:$H$6130,MATCH($E1340,'Aquo parameters'!$E:$E,0),2)</f>
        <v>aceetamide</v>
      </c>
      <c r="G1340" s="41" t="s">
        <v>112</v>
      </c>
      <c r="H1340" s="241">
        <v>0</v>
      </c>
      <c r="I1340" s="241">
        <v>0</v>
      </c>
      <c r="J1340" s="241">
        <v>1</v>
      </c>
      <c r="K1340" s="20" t="s">
        <v>113</v>
      </c>
      <c r="L1340" s="20" t="s">
        <v>113</v>
      </c>
      <c r="M1340" s="20" t="s">
        <v>114</v>
      </c>
      <c r="N1340" s="20"/>
      <c r="O1340" s="20" t="s">
        <v>115</v>
      </c>
      <c r="P1340" s="85">
        <f>INDEX('Aquo parameters'!$A$1:$H$6130,MATCH($E1340,'Aquo parameters'!$E:$E,0),7)</f>
        <v>0</v>
      </c>
      <c r="Q1340" s="20" t="str">
        <f t="shared" si="20"/>
        <v>factors.Add(new Factor() { ParameterID = 3132, Key = 1343, StandardizationSet = "Bbk", Parameter = "actAd", Factor_A = 0, Factor_B = 0, Factor_C = 1, IsMetal = false, IsPak = false, IsOrganic = true });</v>
      </c>
    </row>
    <row r="1341" spans="1:17" x14ac:dyDescent="0.25">
      <c r="A1341" s="34">
        <v>1344</v>
      </c>
      <c r="B1341" s="35" t="s">
        <v>111</v>
      </c>
      <c r="D1341" s="215" t="str">
        <f>INDEX('Aquo parameters'!$A$1:$H$6130,MATCH($E1341,'Aquo parameters'!$E:$E,0),1)</f>
        <v>actCl</v>
      </c>
      <c r="E1341" s="35">
        <v>3133</v>
      </c>
      <c r="F1341" s="41" t="str">
        <f>INDEX('Aquo parameters'!$A$1:$H$6130,MATCH($E1341,'Aquo parameters'!$E:$E,0),2)</f>
        <v>acetochloor</v>
      </c>
      <c r="G1341" s="41" t="s">
        <v>112</v>
      </c>
      <c r="H1341" s="241">
        <v>0</v>
      </c>
      <c r="I1341" s="241">
        <v>0</v>
      </c>
      <c r="J1341" s="241">
        <v>1</v>
      </c>
      <c r="K1341" s="20" t="s">
        <v>113</v>
      </c>
      <c r="L1341" s="20" t="s">
        <v>113</v>
      </c>
      <c r="M1341" s="20" t="s">
        <v>114</v>
      </c>
      <c r="N1341" s="20"/>
      <c r="O1341" s="20" t="s">
        <v>115</v>
      </c>
      <c r="P1341" s="85">
        <f>INDEX('Aquo parameters'!$A$1:$H$6130,MATCH($E1341,'Aquo parameters'!$E:$E,0),7)</f>
        <v>0</v>
      </c>
      <c r="Q1341" s="20" t="str">
        <f t="shared" si="20"/>
        <v>factors.Add(new Factor() { ParameterID = 3133, Key = 1344, StandardizationSet = "Bbk", Parameter = "actCl", Factor_A = 0, Factor_B = 0, Factor_C = 1, IsMetal = false, IsPak = false, IsOrganic = true });</v>
      </c>
    </row>
    <row r="1342" spans="1:17" x14ac:dyDescent="0.25">
      <c r="A1342" s="34">
        <v>1345</v>
      </c>
      <c r="B1342" s="35" t="s">
        <v>111</v>
      </c>
      <c r="D1342" s="215" t="str">
        <f>INDEX('Aquo parameters'!$A$1:$H$6130,MATCH($E1342,'Aquo parameters'!$E:$E,0),1)</f>
        <v>actctne</v>
      </c>
      <c r="E1342" s="35">
        <v>3134</v>
      </c>
      <c r="F1342" s="41" t="str">
        <f>INDEX('Aquo parameters'!$A$1:$H$6130,MATCH($E1342,'Aquo parameters'!$E:$E,0),2)</f>
        <v>acetylcysteine</v>
      </c>
      <c r="G1342" s="41" t="s">
        <v>112</v>
      </c>
      <c r="H1342" s="241">
        <v>0</v>
      </c>
      <c r="I1342" s="241">
        <v>0</v>
      </c>
      <c r="J1342" s="241">
        <v>1</v>
      </c>
      <c r="K1342" s="20" t="s">
        <v>113</v>
      </c>
      <c r="L1342" s="20" t="s">
        <v>113</v>
      </c>
      <c r="M1342" s="20" t="s">
        <v>114</v>
      </c>
      <c r="N1342" s="20"/>
      <c r="O1342" s="20" t="s">
        <v>115</v>
      </c>
      <c r="P1342" s="85">
        <f>INDEX('Aquo parameters'!$A$1:$H$6130,MATCH($E1342,'Aquo parameters'!$E:$E,0),7)</f>
        <v>0</v>
      </c>
      <c r="Q1342" s="20" t="str">
        <f t="shared" si="20"/>
        <v>factors.Add(new Factor() { ParameterID = 3134, Key = 1345, StandardizationSet = "Bbk", Parameter = "actctne", Factor_A = 0, Factor_B = 0, Factor_C = 1, IsMetal = false, IsPak = false, IsOrganic = true });</v>
      </c>
    </row>
    <row r="1343" spans="1:17" x14ac:dyDescent="0.25">
      <c r="A1343" s="34">
        <v>1346</v>
      </c>
      <c r="B1343" s="35" t="s">
        <v>111</v>
      </c>
      <c r="D1343" s="215" t="str">
        <f>INDEX('Aquo parameters'!$A$1:$H$6130,MATCH($E1343,'Aquo parameters'!$E:$E,0),1)</f>
        <v>actmpd</v>
      </c>
      <c r="E1343" s="35">
        <v>3135</v>
      </c>
      <c r="F1343" s="41" t="str">
        <f>INDEX('Aquo parameters'!$A$1:$H$6130,MATCH($E1343,'Aquo parameters'!$E:$E,0),2)</f>
        <v>acetamiprid</v>
      </c>
      <c r="G1343" s="41" t="s">
        <v>112</v>
      </c>
      <c r="H1343" s="241">
        <v>0</v>
      </c>
      <c r="I1343" s="241">
        <v>0</v>
      </c>
      <c r="J1343" s="241">
        <v>1</v>
      </c>
      <c r="K1343" s="20" t="s">
        <v>113</v>
      </c>
      <c r="L1343" s="20" t="s">
        <v>113</v>
      </c>
      <c r="M1343" s="20" t="s">
        <v>114</v>
      </c>
      <c r="N1343" s="20"/>
      <c r="O1343" s="20" t="s">
        <v>115</v>
      </c>
      <c r="P1343" s="85">
        <f>INDEX('Aquo parameters'!$A$1:$H$6130,MATCH($E1343,'Aquo parameters'!$E:$E,0),7)</f>
        <v>0</v>
      </c>
      <c r="Q1343" s="20" t="str">
        <f t="shared" si="20"/>
        <v>factors.Add(new Factor() { ParameterID = 3135, Key = 1346, StandardizationSet = "Bbk", Parameter = "actmpd", Factor_A = 0, Factor_B = 0, Factor_C = 1, IsMetal = false, IsPak = false, IsOrganic = true });</v>
      </c>
    </row>
    <row r="1344" spans="1:17" x14ac:dyDescent="0.25">
      <c r="A1344" s="34">
        <v>1347</v>
      </c>
      <c r="B1344" s="35" t="s">
        <v>111</v>
      </c>
      <c r="D1344" s="215" t="str">
        <f>INDEX('Aquo parameters'!$A$1:$H$6130,MATCH($E1344,'Aquo parameters'!$E:$E,0),1)</f>
        <v>actsfmtozl</v>
      </c>
      <c r="E1344" s="35">
        <v>3136</v>
      </c>
      <c r="F1344" s="41" t="str">
        <f>INDEX('Aquo parameters'!$A$1:$H$6130,MATCH($E1344,'Aquo parameters'!$E:$E,0),2)</f>
        <v>acetylsulfamethoxazol</v>
      </c>
      <c r="G1344" s="41" t="s">
        <v>112</v>
      </c>
      <c r="H1344" s="241">
        <v>0</v>
      </c>
      <c r="I1344" s="241">
        <v>0</v>
      </c>
      <c r="J1344" s="241">
        <v>1</v>
      </c>
      <c r="K1344" s="20" t="s">
        <v>113</v>
      </c>
      <c r="L1344" s="20" t="s">
        <v>113</v>
      </c>
      <c r="M1344" s="20" t="s">
        <v>114</v>
      </c>
      <c r="N1344" s="20"/>
      <c r="O1344" s="20" t="s">
        <v>115</v>
      </c>
      <c r="P1344" s="85">
        <f>INDEX('Aquo parameters'!$A$1:$H$6130,MATCH($E1344,'Aquo parameters'!$E:$E,0),7)</f>
        <v>0</v>
      </c>
      <c r="Q1344" s="20" t="str">
        <f t="shared" si="20"/>
        <v>factors.Add(new Factor() { ParameterID = 3136, Key = 1347, StandardizationSet = "Bbk", Parameter = "actsfmtozl", Factor_A = 0, Factor_B = 0, Factor_C = 1, IsMetal = false, IsPak = false, IsOrganic = true });</v>
      </c>
    </row>
    <row r="1345" spans="1:17" x14ac:dyDescent="0.25">
      <c r="A1345" s="34">
        <v>1348</v>
      </c>
      <c r="B1345" s="35" t="s">
        <v>111</v>
      </c>
      <c r="D1345" s="215" t="str">
        <f>INDEX('Aquo parameters'!$A$1:$H$6130,MATCH($E1345,'Aquo parameters'!$E:$E,0),1)</f>
        <v>ADBI</v>
      </c>
      <c r="E1345" s="35">
        <v>3138</v>
      </c>
      <c r="F1345" s="41" t="str">
        <f>INDEX('Aquo parameters'!$A$1:$H$6130,MATCH($E1345,'Aquo parameters'!$E:$E,0),2)</f>
        <v>celestolide</v>
      </c>
      <c r="G1345" s="41" t="s">
        <v>112</v>
      </c>
      <c r="H1345" s="241">
        <v>0</v>
      </c>
      <c r="I1345" s="241">
        <v>0</v>
      </c>
      <c r="J1345" s="241">
        <v>1</v>
      </c>
      <c r="K1345" s="20" t="s">
        <v>113</v>
      </c>
      <c r="L1345" s="20" t="s">
        <v>113</v>
      </c>
      <c r="M1345" s="20" t="s">
        <v>114</v>
      </c>
      <c r="N1345" s="20"/>
      <c r="O1345" s="20" t="s">
        <v>115</v>
      </c>
      <c r="P1345" s="85">
        <f>INDEX('Aquo parameters'!$A$1:$H$6130,MATCH($E1345,'Aquo parameters'!$E:$E,0),7)</f>
        <v>0</v>
      </c>
      <c r="Q1345" s="20" t="str">
        <f t="shared" si="20"/>
        <v>factors.Add(new Factor() { ParameterID = 3138, Key = 1348, StandardizationSet = "Bbk", Parameter = "ADBI", Factor_A = 0, Factor_B = 0, Factor_C = 1, IsMetal = false, IsPak = false, IsOrganic = true });</v>
      </c>
    </row>
    <row r="1346" spans="1:17" x14ac:dyDescent="0.25">
      <c r="A1346" s="34">
        <v>1349</v>
      </c>
      <c r="B1346" s="35" t="s">
        <v>111</v>
      </c>
      <c r="D1346" s="215" t="str">
        <f>INDEX('Aquo parameters'!$A$1:$H$6130,MATCH($E1346,'Aquo parameters'!$E:$E,0),1)</f>
        <v>afencactt</v>
      </c>
      <c r="E1346" s="35">
        <v>3139</v>
      </c>
      <c r="F1346" s="41" t="str">
        <f>INDEX('Aquo parameters'!$A$1:$H$6130,MATCH($E1346,'Aquo parameters'!$E:$E,0),2)</f>
        <v>alfa-fenchylacetaat</v>
      </c>
      <c r="G1346" s="41" t="s">
        <v>112</v>
      </c>
      <c r="H1346" s="241">
        <v>0</v>
      </c>
      <c r="I1346" s="241">
        <v>0</v>
      </c>
      <c r="J1346" s="241">
        <v>1</v>
      </c>
      <c r="K1346" s="20" t="s">
        <v>113</v>
      </c>
      <c r="L1346" s="20" t="s">
        <v>113</v>
      </c>
      <c r="M1346" s="20" t="s">
        <v>114</v>
      </c>
      <c r="N1346" s="20"/>
      <c r="O1346" s="20" t="s">
        <v>115</v>
      </c>
      <c r="P1346" s="85">
        <f>INDEX('Aquo parameters'!$A$1:$H$6130,MATCH($E1346,'Aquo parameters'!$E:$E,0),7)</f>
        <v>0</v>
      </c>
      <c r="Q1346" s="20" t="str">
        <f t="shared" ref="Q1346:Q1409" si="21">"factors.Add(new Factor() { ParameterID = " &amp; E1346 &amp; ", Key = " &amp; A1346 &amp; ", StandardizationSet = """ &amp; B1346 &amp; """, Parameter = """ &amp; D1346 &amp; """, Factor_A = " &amp; H1346 &amp; ", Factor_B = " &amp; I1346 &amp; ", Factor_C = " &amp; J1346 &amp; ", IsMetal = "&amp; K1346 &amp;", IsPak = "&amp; L1346 &amp;", IsOrganic = "&amp; M1346 &amp;" });"</f>
        <v>factors.Add(new Factor() { ParameterID = 3139, Key = 1349, StandardizationSet = "Bbk", Parameter = "afencactt", Factor_A = 0, Factor_B = 0, Factor_C = 1, IsMetal = false, IsPak = false, IsOrganic = true });</v>
      </c>
    </row>
    <row r="1347" spans="1:17" x14ac:dyDescent="0.25">
      <c r="A1347" s="34">
        <v>1350</v>
      </c>
      <c r="B1347" s="35" t="s">
        <v>111</v>
      </c>
      <c r="D1347" s="215" t="str">
        <f>INDEX('Aquo parameters'!$A$1:$H$6130,MATCH($E1347,'Aquo parameters'!$E:$E,0),1)</f>
        <v>Ag110m</v>
      </c>
      <c r="E1347" s="35">
        <v>3144</v>
      </c>
      <c r="F1347" s="41" t="str">
        <f>INDEX('Aquo parameters'!$A$1:$H$6130,MATCH($E1347,'Aquo parameters'!$E:$E,0),2)</f>
        <v>zilver 110m (metastabiel)</v>
      </c>
      <c r="G1347" s="41" t="s">
        <v>112</v>
      </c>
      <c r="H1347" s="241">
        <v>1</v>
      </c>
      <c r="I1347" s="241">
        <v>0</v>
      </c>
      <c r="J1347" s="241">
        <v>0</v>
      </c>
      <c r="K1347" s="20" t="s">
        <v>113</v>
      </c>
      <c r="L1347" s="20" t="s">
        <v>113</v>
      </c>
      <c r="M1347" s="20" t="s">
        <v>113</v>
      </c>
      <c r="N1347" s="20"/>
      <c r="O1347" s="20" t="s">
        <v>115</v>
      </c>
      <c r="P1347" s="85">
        <f>INDEX('Aquo parameters'!$A$1:$H$6130,MATCH($E1347,'Aquo parameters'!$E:$E,0),7)</f>
        <v>0</v>
      </c>
      <c r="Q1347" s="20" t="str">
        <f t="shared" si="21"/>
        <v>factors.Add(new Factor() { ParameterID = 3144, Key = 1350, StandardizationSet = "Bbk", Parameter = "Ag110m", Factor_A = 1, Factor_B = 0, Factor_C = 0, IsMetal = false, IsPak = false, IsOrganic = false });</v>
      </c>
    </row>
    <row r="1348" spans="1:17" x14ac:dyDescent="0.25">
      <c r="A1348" s="34">
        <v>1351</v>
      </c>
      <c r="B1348" s="35" t="s">
        <v>111</v>
      </c>
      <c r="D1348" s="215" t="str">
        <f>INDEX('Aquo parameters'!$A$1:$H$6130,MATCH($E1348,'Aquo parameters'!$E:$E,0),1)</f>
        <v>Ag111</v>
      </c>
      <c r="E1348" s="35">
        <v>3145</v>
      </c>
      <c r="F1348" s="41" t="str">
        <f>INDEX('Aquo parameters'!$A$1:$H$6130,MATCH($E1348,'Aquo parameters'!$E:$E,0),2)</f>
        <v>zilver 111</v>
      </c>
      <c r="G1348" s="41" t="s">
        <v>112</v>
      </c>
      <c r="H1348" s="241">
        <v>1</v>
      </c>
      <c r="I1348" s="241">
        <v>0</v>
      </c>
      <c r="J1348" s="241">
        <v>0</v>
      </c>
      <c r="K1348" s="20" t="s">
        <v>113</v>
      </c>
      <c r="L1348" s="20" t="s">
        <v>113</v>
      </c>
      <c r="M1348" s="20" t="s">
        <v>113</v>
      </c>
      <c r="N1348" s="20"/>
      <c r="O1348" s="20" t="s">
        <v>115</v>
      </c>
      <c r="P1348" s="85">
        <f>INDEX('Aquo parameters'!$A$1:$H$6130,MATCH($E1348,'Aquo parameters'!$E:$E,0),7)</f>
        <v>0</v>
      </c>
      <c r="Q1348" s="20" t="str">
        <f t="shared" si="21"/>
        <v>factors.Add(new Factor() { ParameterID = 3145, Key = 1351, StandardizationSet = "Bbk", Parameter = "Ag111", Factor_A = 1, Factor_B = 0, Factor_C = 0, IsMetal = false, IsPak = false, IsOrganic = false });</v>
      </c>
    </row>
    <row r="1349" spans="1:17" x14ac:dyDescent="0.25">
      <c r="A1349" s="34">
        <v>1352</v>
      </c>
      <c r="B1349" s="35" t="s">
        <v>111</v>
      </c>
      <c r="D1349" s="215" t="str">
        <f>INDEX('Aquo parameters'!$A$1:$H$6130,MATCH($E1349,'Aquo parameters'!$E:$E,0),1)</f>
        <v>aHBCD</v>
      </c>
      <c r="E1349" s="35">
        <v>3146</v>
      </c>
      <c r="F1349" s="41" t="str">
        <f>INDEX('Aquo parameters'!$A$1:$H$6130,MATCH($E1349,'Aquo parameters'!$E:$E,0),2)</f>
        <v>alfa-hexabroomcyclododecaan</v>
      </c>
      <c r="G1349" s="41" t="s">
        <v>112</v>
      </c>
      <c r="H1349" s="241">
        <v>0</v>
      </c>
      <c r="I1349" s="241">
        <v>0</v>
      </c>
      <c r="J1349" s="241">
        <v>1</v>
      </c>
      <c r="K1349" s="20" t="s">
        <v>113</v>
      </c>
      <c r="L1349" s="20" t="s">
        <v>113</v>
      </c>
      <c r="M1349" s="20" t="s">
        <v>114</v>
      </c>
      <c r="N1349" s="20"/>
      <c r="O1349" s="20" t="s">
        <v>115</v>
      </c>
      <c r="P1349" s="85">
        <f>INDEX('Aquo parameters'!$A$1:$H$6130,MATCH($E1349,'Aquo parameters'!$E:$E,0),7)</f>
        <v>0</v>
      </c>
      <c r="Q1349" s="20" t="str">
        <f t="shared" si="21"/>
        <v>factors.Add(new Factor() { ParameterID = 3146, Key = 1352, StandardizationSet = "Bbk", Parameter = "aHBCD", Factor_A = 0, Factor_B = 0, Factor_C = 1, IsMetal = false, IsPak = false, IsOrganic = true });</v>
      </c>
    </row>
    <row r="1350" spans="1:17" x14ac:dyDescent="0.25">
      <c r="A1350" s="34">
        <v>1353</v>
      </c>
      <c r="B1350" s="35" t="s">
        <v>111</v>
      </c>
      <c r="D1350" s="215" t="str">
        <f>INDEX('Aquo parameters'!$A$1:$H$6130,MATCH($E1350,'Aquo parameters'!$E:$E,0),1)</f>
        <v>AHMI</v>
      </c>
      <c r="E1350" s="35">
        <v>3147</v>
      </c>
      <c r="F1350" s="41" t="str">
        <f>INDEX('Aquo parameters'!$A$1:$H$6130,MATCH($E1350,'Aquo parameters'!$E:$E,0),2)</f>
        <v>5-acetyl-1,1,2,3,3,6-hexamethylindaan</v>
      </c>
      <c r="G1350" s="41" t="s">
        <v>112</v>
      </c>
      <c r="H1350" s="241">
        <v>0</v>
      </c>
      <c r="I1350" s="241">
        <v>0</v>
      </c>
      <c r="J1350" s="241">
        <v>1</v>
      </c>
      <c r="K1350" s="20" t="s">
        <v>113</v>
      </c>
      <c r="L1350" s="20" t="s">
        <v>113</v>
      </c>
      <c r="M1350" s="20" t="s">
        <v>114</v>
      </c>
      <c r="N1350" s="20"/>
      <c r="O1350" s="20" t="s">
        <v>115</v>
      </c>
      <c r="P1350" s="85">
        <f>INDEX('Aquo parameters'!$A$1:$H$6130,MATCH($E1350,'Aquo parameters'!$E:$E,0),7)</f>
        <v>0</v>
      </c>
      <c r="Q1350" s="20" t="str">
        <f t="shared" si="21"/>
        <v>factors.Add(new Factor() { ParameterID = 3147, Key = 1353, StandardizationSet = "Bbk", Parameter = "AHMI", Factor_A = 0, Factor_B = 0, Factor_C = 1, IsMetal = false, IsPak = false, IsOrganic = true });</v>
      </c>
    </row>
    <row r="1351" spans="1:17" x14ac:dyDescent="0.25">
      <c r="A1351" s="34">
        <v>1354</v>
      </c>
      <c r="B1351" s="35" t="s">
        <v>111</v>
      </c>
      <c r="D1351" s="215" t="str">
        <f>INDEX('Aquo parameters'!$A$1:$H$6130,MATCH($E1351,'Aquo parameters'!$E:$E,0),1)</f>
        <v>AHTN</v>
      </c>
      <c r="E1351" s="35">
        <v>3148</v>
      </c>
      <c r="F1351" s="41" t="str">
        <f>INDEX('Aquo parameters'!$A$1:$H$6130,MATCH($E1351,'Aquo parameters'!$E:$E,0),2)</f>
        <v>tonalide</v>
      </c>
      <c r="G1351" s="41" t="s">
        <v>112</v>
      </c>
      <c r="H1351" s="241">
        <v>0</v>
      </c>
      <c r="I1351" s="241">
        <v>0</v>
      </c>
      <c r="J1351" s="241">
        <v>1</v>
      </c>
      <c r="K1351" s="20" t="s">
        <v>113</v>
      </c>
      <c r="L1351" s="20" t="s">
        <v>113</v>
      </c>
      <c r="M1351" s="20" t="s">
        <v>114</v>
      </c>
      <c r="N1351" s="20"/>
      <c r="O1351" s="20" t="s">
        <v>115</v>
      </c>
      <c r="P1351" s="85">
        <f>INDEX('Aquo parameters'!$A$1:$H$6130,MATCH($E1351,'Aquo parameters'!$E:$E,0),7)</f>
        <v>0</v>
      </c>
      <c r="Q1351" s="20" t="str">
        <f t="shared" si="21"/>
        <v>factors.Add(new Factor() { ParameterID = 3148, Key = 1354, StandardizationSet = "Bbk", Parameter = "AHTN", Factor_A = 0, Factor_B = 0, Factor_C = 1, IsMetal = false, IsPak = false, IsOrganic = true });</v>
      </c>
    </row>
    <row r="1352" spans="1:17" x14ac:dyDescent="0.25">
      <c r="A1352" s="34">
        <v>1355</v>
      </c>
      <c r="B1352" s="35" t="s">
        <v>111</v>
      </c>
      <c r="D1352" s="215" t="str">
        <f>INDEX('Aquo parameters'!$A$1:$H$6130,MATCH($E1352,'Aquo parameters'!$E:$E,0),1)</f>
        <v>aiC1yionn</v>
      </c>
      <c r="E1352" s="35">
        <v>3149</v>
      </c>
      <c r="F1352" s="41" t="str">
        <f>INDEX('Aquo parameters'!$A$1:$H$6130,MATCH($E1352,'Aquo parameters'!$E:$E,0),2)</f>
        <v>alfa-isomethylionon</v>
      </c>
      <c r="G1352" s="41" t="s">
        <v>112</v>
      </c>
      <c r="H1352" s="241">
        <v>0</v>
      </c>
      <c r="I1352" s="241">
        <v>0</v>
      </c>
      <c r="J1352" s="241">
        <v>1</v>
      </c>
      <c r="K1352" s="20" t="s">
        <v>113</v>
      </c>
      <c r="L1352" s="20" t="s">
        <v>113</v>
      </c>
      <c r="M1352" s="20" t="s">
        <v>114</v>
      </c>
      <c r="N1352" s="20"/>
      <c r="O1352" s="20" t="s">
        <v>115</v>
      </c>
      <c r="P1352" s="85">
        <f>INDEX('Aquo parameters'!$A$1:$H$6130,MATCH($E1352,'Aquo parameters'!$E:$E,0),7)</f>
        <v>0</v>
      </c>
      <c r="Q1352" s="20" t="str">
        <f t="shared" si="21"/>
        <v>factors.Add(new Factor() { ParameterID = 3149, Key = 1355, StandardizationSet = "Bbk", Parameter = "aiC1yionn", Factor_A = 0, Factor_B = 0, Factor_C = 1, IsMetal = false, IsPak = false, IsOrganic = true });</v>
      </c>
    </row>
    <row r="1353" spans="1:17" x14ac:dyDescent="0.25">
      <c r="A1353" s="34">
        <v>1356</v>
      </c>
      <c r="B1353" s="35" t="s">
        <v>111</v>
      </c>
      <c r="D1353" s="215" t="str">
        <f>INDEX('Aquo parameters'!$A$1:$H$6130,MATCH($E1353,'Aquo parameters'!$E:$E,0),1)</f>
        <v>alfzsn</v>
      </c>
      <c r="E1353" s="35">
        <v>3151</v>
      </c>
      <c r="F1353" s="41" t="str">
        <f>INDEX('Aquo parameters'!$A$1:$H$6130,MATCH($E1353,'Aquo parameters'!$E:$E,0),2)</f>
        <v>alfuzosin</v>
      </c>
      <c r="G1353" s="41" t="s">
        <v>112</v>
      </c>
      <c r="H1353" s="241">
        <v>0</v>
      </c>
      <c r="I1353" s="241">
        <v>0</v>
      </c>
      <c r="J1353" s="241">
        <v>1</v>
      </c>
      <c r="K1353" s="20" t="s">
        <v>113</v>
      </c>
      <c r="L1353" s="20" t="s">
        <v>113</v>
      </c>
      <c r="M1353" s="20" t="s">
        <v>114</v>
      </c>
      <c r="N1353" s="20"/>
      <c r="O1353" s="20" t="s">
        <v>115</v>
      </c>
      <c r="P1353" s="85">
        <f>INDEX('Aquo parameters'!$A$1:$H$6130,MATCH($E1353,'Aquo parameters'!$E:$E,0),7)</f>
        <v>0</v>
      </c>
      <c r="Q1353" s="20" t="str">
        <f t="shared" si="21"/>
        <v>factors.Add(new Factor() { ParameterID = 3151, Key = 1356, StandardizationSet = "Bbk", Parameter = "alfzsn", Factor_A = 0, Factor_B = 0, Factor_C = 1, IsMetal = false, IsPak = false, IsOrganic = true });</v>
      </c>
    </row>
    <row r="1354" spans="1:17" x14ac:dyDescent="0.25">
      <c r="A1354" s="34">
        <v>1357</v>
      </c>
      <c r="B1354" s="35" t="s">
        <v>111</v>
      </c>
      <c r="D1354" s="215" t="str">
        <f>INDEX('Aquo parameters'!$A$1:$H$6130,MATCH($E1354,'Aquo parameters'!$E:$E,0),1)</f>
        <v>AlIII</v>
      </c>
      <c r="E1354" s="35">
        <v>3152</v>
      </c>
      <c r="F1354" s="41" t="str">
        <f>INDEX('Aquo parameters'!$A$1:$H$6130,MATCH($E1354,'Aquo parameters'!$E:$E,0),2)</f>
        <v>aluminium (driewaardig)</v>
      </c>
      <c r="G1354" s="41" t="s">
        <v>112</v>
      </c>
      <c r="H1354" s="241">
        <v>1</v>
      </c>
      <c r="I1354" s="241">
        <v>0</v>
      </c>
      <c r="J1354" s="241">
        <v>0</v>
      </c>
      <c r="K1354" s="20" t="s">
        <v>114</v>
      </c>
      <c r="L1354" s="20" t="s">
        <v>113</v>
      </c>
      <c r="M1354" s="20" t="s">
        <v>113</v>
      </c>
      <c r="N1354" s="20"/>
      <c r="O1354" s="20" t="s">
        <v>115</v>
      </c>
      <c r="P1354" s="85">
        <f>INDEX('Aquo parameters'!$A$1:$H$6130,MATCH($E1354,'Aquo parameters'!$E:$E,0),7)</f>
        <v>0</v>
      </c>
      <c r="Q1354" s="20" t="str">
        <f t="shared" si="21"/>
        <v>factors.Add(new Factor() { ParameterID = 3152, Key = 1357, StandardizationSet = "Bbk", Parameter = "AlIII", Factor_A = 1, Factor_B = 0, Factor_C = 0, IsMetal = true, IsPak = false, IsOrganic = false });</v>
      </c>
    </row>
    <row r="1355" spans="1:17" x14ac:dyDescent="0.25">
      <c r="A1355" s="34">
        <v>1358</v>
      </c>
      <c r="B1355" s="35" t="s">
        <v>111</v>
      </c>
      <c r="D1355" s="215" t="str">
        <f>INDEX('Aquo parameters'!$A$1:$H$6130,MATCH($E1355,'Aquo parameters'!$E:$E,0),1)</f>
        <v>allprnl</v>
      </c>
      <c r="E1355" s="35">
        <v>3154</v>
      </c>
      <c r="F1355" s="41" t="str">
        <f>INDEX('Aquo parameters'!$A$1:$H$6130,MATCH($E1355,'Aquo parameters'!$E:$E,0),2)</f>
        <v>allopurinol</v>
      </c>
      <c r="G1355" s="41" t="s">
        <v>112</v>
      </c>
      <c r="H1355" s="241">
        <v>0</v>
      </c>
      <c r="I1355" s="241">
        <v>0</v>
      </c>
      <c r="J1355" s="241">
        <v>1</v>
      </c>
      <c r="K1355" s="20" t="s">
        <v>113</v>
      </c>
      <c r="L1355" s="20" t="s">
        <v>113</v>
      </c>
      <c r="M1355" s="20" t="s">
        <v>114</v>
      </c>
      <c r="N1355" s="20"/>
      <c r="O1355" s="20" t="s">
        <v>115</v>
      </c>
      <c r="P1355" s="85">
        <f>INDEX('Aquo parameters'!$A$1:$H$6130,MATCH($E1355,'Aquo parameters'!$E:$E,0),7)</f>
        <v>0</v>
      </c>
      <c r="Q1355" s="20" t="str">
        <f t="shared" si="21"/>
        <v>factors.Add(new Factor() { ParameterID = 3154, Key = 1358, StandardizationSet = "Bbk", Parameter = "allprnl", Factor_A = 0, Factor_B = 0, Factor_C = 1, IsMetal = false, IsPak = false, IsOrganic = true });</v>
      </c>
    </row>
    <row r="1356" spans="1:17" x14ac:dyDescent="0.25">
      <c r="A1356" s="34">
        <v>1359</v>
      </c>
      <c r="B1356" s="35" t="s">
        <v>111</v>
      </c>
      <c r="D1356" s="215" t="str">
        <f>INDEX('Aquo parameters'!$A$1:$H$6130,MATCH($E1356,'Aquo parameters'!$E:$E,0),1)</f>
        <v>allxdm</v>
      </c>
      <c r="E1356" s="35">
        <v>3155</v>
      </c>
      <c r="F1356" s="41" t="str">
        <f>INDEX('Aquo parameters'!$A$1:$H$6130,MATCH($E1356,'Aquo parameters'!$E:$E,0),2)</f>
        <v>alloxydim</v>
      </c>
      <c r="G1356" s="41" t="s">
        <v>112</v>
      </c>
      <c r="H1356" s="241">
        <v>0</v>
      </c>
      <c r="I1356" s="241">
        <v>0</v>
      </c>
      <c r="J1356" s="241">
        <v>1</v>
      </c>
      <c r="K1356" s="20" t="s">
        <v>113</v>
      </c>
      <c r="L1356" s="20" t="s">
        <v>113</v>
      </c>
      <c r="M1356" s="20" t="s">
        <v>114</v>
      </c>
      <c r="N1356" s="20"/>
      <c r="O1356" s="20" t="s">
        <v>115</v>
      </c>
      <c r="P1356" s="85">
        <f>INDEX('Aquo parameters'!$A$1:$H$6130,MATCH($E1356,'Aquo parameters'!$E:$E,0),7)</f>
        <v>0</v>
      </c>
      <c r="Q1356" s="20" t="str">
        <f t="shared" si="21"/>
        <v>factors.Add(new Factor() { ParameterID = 3155, Key = 1359, StandardizationSet = "Bbk", Parameter = "allxdm", Factor_A = 0, Factor_B = 0, Factor_C = 1, IsMetal = false, IsPak = false, IsOrganic = true });</v>
      </c>
    </row>
    <row r="1357" spans="1:17" x14ac:dyDescent="0.25">
      <c r="A1357" s="34">
        <v>1360</v>
      </c>
      <c r="B1357" s="35" t="s">
        <v>111</v>
      </c>
      <c r="D1357" s="215" t="str">
        <f>INDEX('Aquo parameters'!$A$1:$H$6130,MATCH($E1357,'Aquo parameters'!$E:$E,0),1)</f>
        <v>alncb</v>
      </c>
      <c r="E1357" s="35">
        <v>3156</v>
      </c>
      <c r="F1357" s="41" t="str">
        <f>INDEX('Aquo parameters'!$A$1:$H$6130,MATCH($E1357,'Aquo parameters'!$E:$E,0),2)</f>
        <v>alanycarb</v>
      </c>
      <c r="G1357" s="41" t="s">
        <v>112</v>
      </c>
      <c r="H1357" s="241">
        <v>0</v>
      </c>
      <c r="I1357" s="241">
        <v>0</v>
      </c>
      <c r="J1357" s="241">
        <v>1</v>
      </c>
      <c r="K1357" s="20" t="s">
        <v>113</v>
      </c>
      <c r="L1357" s="20" t="s">
        <v>113</v>
      </c>
      <c r="M1357" s="20" t="s">
        <v>114</v>
      </c>
      <c r="N1357" s="20"/>
      <c r="O1357" s="20" t="s">
        <v>115</v>
      </c>
      <c r="P1357" s="85">
        <f>INDEX('Aquo parameters'!$A$1:$H$6130,MATCH($E1357,'Aquo parameters'!$E:$E,0),7)</f>
        <v>0</v>
      </c>
      <c r="Q1357" s="20" t="str">
        <f t="shared" si="21"/>
        <v>factors.Add(new Factor() { ParameterID = 3156, Key = 1360, StandardizationSet = "Bbk", Parameter = "alncb", Factor_A = 0, Factor_B = 0, Factor_C = 1, IsMetal = false, IsPak = false, IsOrganic = true });</v>
      </c>
    </row>
    <row r="1358" spans="1:17" x14ac:dyDescent="0.25">
      <c r="A1358" s="34">
        <v>1361</v>
      </c>
      <c r="B1358" s="35" t="s">
        <v>111</v>
      </c>
      <c r="D1358" s="215" t="str">
        <f>INDEX('Aquo parameters'!$A$1:$H$6130,MATCH($E1358,'Aquo parameters'!$E:$E,0),1)</f>
        <v>AlO</v>
      </c>
      <c r="E1358" s="35">
        <v>3157</v>
      </c>
      <c r="F1358" s="41" t="str">
        <f>INDEX('Aquo parameters'!$A$1:$H$6130,MATCH($E1358,'Aquo parameters'!$E:$E,0),2)</f>
        <v>aluminumoxide</v>
      </c>
      <c r="G1358" s="41" t="s">
        <v>112</v>
      </c>
      <c r="H1358" s="241">
        <v>1</v>
      </c>
      <c r="I1358" s="241">
        <v>0</v>
      </c>
      <c r="J1358" s="241">
        <v>0</v>
      </c>
      <c r="K1358" s="20" t="s">
        <v>113</v>
      </c>
      <c r="L1358" s="20" t="s">
        <v>113</v>
      </c>
      <c r="M1358" s="20" t="s">
        <v>113</v>
      </c>
      <c r="N1358" s="20"/>
      <c r="O1358" s="20" t="s">
        <v>115</v>
      </c>
      <c r="P1358" s="85">
        <f>INDEX('Aquo parameters'!$A$1:$H$6130,MATCH($E1358,'Aquo parameters'!$E:$E,0),7)</f>
        <v>0</v>
      </c>
      <c r="Q1358" s="20" t="str">
        <f t="shared" si="21"/>
        <v>factors.Add(new Factor() { ParameterID = 3157, Key = 1361, StandardizationSet = "Bbk", Parameter = "AlO", Factor_A = 1, Factor_B = 0, Factor_C = 0, IsMetal = false, IsPak = false, IsOrganic = false });</v>
      </c>
    </row>
    <row r="1359" spans="1:17" x14ac:dyDescent="0.25">
      <c r="A1359" s="34">
        <v>1362</v>
      </c>
      <c r="B1359" s="35" t="s">
        <v>111</v>
      </c>
      <c r="D1359" s="215" t="str">
        <f>INDEX('Aquo parameters'!$A$1:$H$6130,MATCH($E1359,'Aquo parameters'!$E:$E,0),1)</f>
        <v>AlP</v>
      </c>
      <c r="E1359" s="35">
        <v>3158</v>
      </c>
      <c r="F1359" s="41" t="str">
        <f>INDEX('Aquo parameters'!$A$1:$H$6130,MATCH($E1359,'Aquo parameters'!$E:$E,0),2)</f>
        <v>aluminiumfosfide</v>
      </c>
      <c r="G1359" s="41" t="s">
        <v>112</v>
      </c>
      <c r="H1359" s="241">
        <v>1</v>
      </c>
      <c r="I1359" s="241">
        <v>0</v>
      </c>
      <c r="J1359" s="241">
        <v>0</v>
      </c>
      <c r="K1359" s="20" t="s">
        <v>113</v>
      </c>
      <c r="L1359" s="20" t="s">
        <v>113</v>
      </c>
      <c r="M1359" s="20" t="s">
        <v>113</v>
      </c>
      <c r="N1359" s="20"/>
      <c r="O1359" s="20" t="s">
        <v>115</v>
      </c>
      <c r="P1359" s="85">
        <f>INDEX('Aquo parameters'!$A$1:$H$6130,MATCH($E1359,'Aquo parameters'!$E:$E,0),7)</f>
        <v>0</v>
      </c>
      <c r="Q1359" s="20" t="str">
        <f t="shared" si="21"/>
        <v>factors.Add(new Factor() { ParameterID = 3158, Key = 1362, StandardizationSet = "Bbk", Parameter = "AlP", Factor_A = 1, Factor_B = 0, Factor_C = 0, IsMetal = false, IsPak = false, IsOrganic = false });</v>
      </c>
    </row>
    <row r="1360" spans="1:17" x14ac:dyDescent="0.25">
      <c r="A1360" s="34">
        <v>1363</v>
      </c>
      <c r="B1360" s="35" t="s">
        <v>111</v>
      </c>
      <c r="D1360" s="215" t="str">
        <f>INDEX('Aquo parameters'!$A$1:$H$6130,MATCH($E1360,'Aquo parameters'!$E:$E,0),1)</f>
        <v>alpzlm</v>
      </c>
      <c r="E1360" s="35">
        <v>3159</v>
      </c>
      <c r="F1360" s="41" t="str">
        <f>INDEX('Aquo parameters'!$A$1:$H$6130,MATCH($E1360,'Aquo parameters'!$E:$E,0),2)</f>
        <v>alprazolam</v>
      </c>
      <c r="G1360" s="41" t="s">
        <v>112</v>
      </c>
      <c r="H1360" s="241">
        <v>0</v>
      </c>
      <c r="I1360" s="241">
        <v>0</v>
      </c>
      <c r="J1360" s="241">
        <v>1</v>
      </c>
      <c r="K1360" s="20" t="s">
        <v>113</v>
      </c>
      <c r="L1360" s="20" t="s">
        <v>113</v>
      </c>
      <c r="M1360" s="20" t="s">
        <v>114</v>
      </c>
      <c r="N1360" s="20"/>
      <c r="O1360" s="20" t="s">
        <v>115</v>
      </c>
      <c r="P1360" s="85">
        <f>INDEX('Aquo parameters'!$A$1:$H$6130,MATCH($E1360,'Aquo parameters'!$E:$E,0),7)</f>
        <v>0</v>
      </c>
      <c r="Q1360" s="20" t="str">
        <f t="shared" si="21"/>
        <v>factors.Add(new Factor() { ParameterID = 3159, Key = 1363, StandardizationSet = "Bbk", Parameter = "alpzlm", Factor_A = 0, Factor_B = 0, Factor_C = 1, IsMetal = false, IsPak = false, IsOrganic = true });</v>
      </c>
    </row>
    <row r="1361" spans="1:17" x14ac:dyDescent="0.25">
      <c r="A1361" s="34">
        <v>1364</v>
      </c>
      <c r="B1361" s="35" t="s">
        <v>111</v>
      </c>
      <c r="D1361" s="215" t="str">
        <f>INDEX('Aquo parameters'!$A$1:$H$6130,MATCH($E1361,'Aquo parameters'!$E:$E,0),1)</f>
        <v>AlSO4</v>
      </c>
      <c r="E1361" s="35">
        <v>3160</v>
      </c>
      <c r="F1361" s="41" t="str">
        <f>INDEX('Aquo parameters'!$A$1:$H$6130,MATCH($E1361,'Aquo parameters'!$E:$E,0),2)</f>
        <v>aluminiumsulfaat</v>
      </c>
      <c r="G1361" s="41" t="s">
        <v>112</v>
      </c>
      <c r="H1361" s="241">
        <v>1</v>
      </c>
      <c r="I1361" s="241">
        <v>0</v>
      </c>
      <c r="J1361" s="241">
        <v>0</v>
      </c>
      <c r="K1361" s="20" t="s">
        <v>113</v>
      </c>
      <c r="L1361" s="20" t="s">
        <v>113</v>
      </c>
      <c r="M1361" s="20" t="s">
        <v>113</v>
      </c>
      <c r="N1361" s="20"/>
      <c r="O1361" s="20" t="s">
        <v>115</v>
      </c>
      <c r="P1361" s="85">
        <f>INDEX('Aquo parameters'!$A$1:$H$6130,MATCH($E1361,'Aquo parameters'!$E:$E,0),7)</f>
        <v>0</v>
      </c>
      <c r="Q1361" s="20" t="str">
        <f t="shared" si="21"/>
        <v>factors.Add(new Factor() { ParameterID = 3160, Key = 1364, StandardizationSet = "Bbk", Parameter = "AlSO4", Factor_A = 1, Factor_B = 0, Factor_C = 0, IsMetal = false, IsPak = false, IsOrganic = false });</v>
      </c>
    </row>
    <row r="1362" spans="1:17" x14ac:dyDescent="0.25">
      <c r="A1362" s="34">
        <v>1365</v>
      </c>
      <c r="B1362" s="35" t="s">
        <v>111</v>
      </c>
      <c r="D1362" s="215" t="str">
        <f>INDEX('Aquo parameters'!$A$1:$H$6130,MATCH($E1362,'Aquo parameters'!$E:$E,0),1)</f>
        <v>Am</v>
      </c>
      <c r="E1362" s="35">
        <v>3161</v>
      </c>
      <c r="F1362" s="41" t="str">
        <f>INDEX('Aquo parameters'!$A$1:$H$6130,MATCH($E1362,'Aquo parameters'!$E:$E,0),2)</f>
        <v>americium</v>
      </c>
      <c r="G1362" s="41" t="s">
        <v>112</v>
      </c>
      <c r="H1362" s="241">
        <v>1</v>
      </c>
      <c r="I1362" s="241">
        <v>0</v>
      </c>
      <c r="J1362" s="241">
        <v>0</v>
      </c>
      <c r="K1362" s="20" t="s">
        <v>113</v>
      </c>
      <c r="L1362" s="20" t="s">
        <v>113</v>
      </c>
      <c r="M1362" s="20" t="s">
        <v>113</v>
      </c>
      <c r="N1362" s="20"/>
      <c r="O1362" s="20" t="s">
        <v>115</v>
      </c>
      <c r="P1362" s="85">
        <f>INDEX('Aquo parameters'!$A$1:$H$6130,MATCH($E1362,'Aquo parameters'!$E:$E,0),7)</f>
        <v>0</v>
      </c>
      <c r="Q1362" s="20" t="str">
        <f t="shared" si="21"/>
        <v>factors.Add(new Factor() { ParameterID = 3161, Key = 1365, StandardizationSet = "Bbk", Parameter = "Am", Factor_A = 1, Factor_B = 0, Factor_C = 0, IsMetal = false, IsPak = false, IsOrganic = false });</v>
      </c>
    </row>
    <row r="1363" spans="1:17" x14ac:dyDescent="0.25">
      <c r="A1363" s="34">
        <v>1366</v>
      </c>
      <c r="B1363" s="35" t="s">
        <v>111</v>
      </c>
      <c r="D1363" s="215" t="str">
        <f>INDEX('Aquo parameters'!$A$1:$H$6130,MATCH($E1363,'Aquo parameters'!$E:$E,0),1)</f>
        <v>Am241</v>
      </c>
      <c r="E1363" s="35">
        <v>3162</v>
      </c>
      <c r="F1363" s="41" t="str">
        <f>INDEX('Aquo parameters'!$A$1:$H$6130,MATCH($E1363,'Aquo parameters'!$E:$E,0),2)</f>
        <v>americium 241</v>
      </c>
      <c r="G1363" s="41" t="s">
        <v>112</v>
      </c>
      <c r="H1363" s="241">
        <v>1</v>
      </c>
      <c r="I1363" s="241">
        <v>0</v>
      </c>
      <c r="J1363" s="241">
        <v>0</v>
      </c>
      <c r="K1363" s="20" t="s">
        <v>113</v>
      </c>
      <c r="L1363" s="20" t="s">
        <v>113</v>
      </c>
      <c r="M1363" s="20" t="s">
        <v>113</v>
      </c>
      <c r="N1363" s="20"/>
      <c r="O1363" s="20" t="s">
        <v>115</v>
      </c>
      <c r="P1363" s="85">
        <f>INDEX('Aquo parameters'!$A$1:$H$6130,MATCH($E1363,'Aquo parameters'!$E:$E,0),7)</f>
        <v>0</v>
      </c>
      <c r="Q1363" s="20" t="str">
        <f t="shared" si="21"/>
        <v>factors.Add(new Factor() { ParameterID = 3162, Key = 1366, StandardizationSet = "Bbk", Parameter = "Am241", Factor_A = 1, Factor_B = 0, Factor_C = 0, IsMetal = false, IsPak = false, IsOrganic = false });</v>
      </c>
    </row>
    <row r="1364" spans="1:17" x14ac:dyDescent="0.25">
      <c r="A1364" s="34">
        <v>1367</v>
      </c>
      <c r="B1364" s="35" t="s">
        <v>111</v>
      </c>
      <c r="D1364" s="215" t="str">
        <f>INDEX('Aquo parameters'!$A$1:$H$6130,MATCH($E1364,'Aquo parameters'!$E:$E,0),1)</f>
        <v>Am242</v>
      </c>
      <c r="E1364" s="35">
        <v>3163</v>
      </c>
      <c r="F1364" s="41" t="str">
        <f>INDEX('Aquo parameters'!$A$1:$H$6130,MATCH($E1364,'Aquo parameters'!$E:$E,0),2)</f>
        <v>americium 242</v>
      </c>
      <c r="G1364" s="41" t="s">
        <v>112</v>
      </c>
      <c r="H1364" s="241">
        <v>1</v>
      </c>
      <c r="I1364" s="241">
        <v>0</v>
      </c>
      <c r="J1364" s="241">
        <v>0</v>
      </c>
      <c r="K1364" s="20" t="s">
        <v>113</v>
      </c>
      <c r="L1364" s="20" t="s">
        <v>113</v>
      </c>
      <c r="M1364" s="20" t="s">
        <v>113</v>
      </c>
      <c r="N1364" s="20"/>
      <c r="O1364" s="20" t="s">
        <v>115</v>
      </c>
      <c r="P1364" s="85">
        <f>INDEX('Aquo parameters'!$A$1:$H$6130,MATCH($E1364,'Aquo parameters'!$E:$E,0),7)</f>
        <v>0</v>
      </c>
      <c r="Q1364" s="20" t="str">
        <f t="shared" si="21"/>
        <v>factors.Add(new Factor() { ParameterID = 3163, Key = 1367, StandardizationSet = "Bbk", Parameter = "Am242", Factor_A = 1, Factor_B = 0, Factor_C = 0, IsMetal = false, IsPak = false, IsOrganic = false });</v>
      </c>
    </row>
    <row r="1365" spans="1:17" x14ac:dyDescent="0.25">
      <c r="A1365" s="34">
        <v>1368</v>
      </c>
      <c r="B1365" s="35" t="s">
        <v>111</v>
      </c>
      <c r="D1365" s="215" t="str">
        <f>INDEX('Aquo parameters'!$A$1:$H$6130,MATCH($E1365,'Aquo parameters'!$E:$E,0),1)</f>
        <v>amdsfrn</v>
      </c>
      <c r="E1365" s="35">
        <v>3164</v>
      </c>
      <c r="F1365" s="41" t="str">
        <f>INDEX('Aquo parameters'!$A$1:$H$6130,MATCH($E1365,'Aquo parameters'!$E:$E,0),2)</f>
        <v>amidosulfuron</v>
      </c>
      <c r="G1365" s="41" t="s">
        <v>112</v>
      </c>
      <c r="H1365" s="241">
        <v>0</v>
      </c>
      <c r="I1365" s="241">
        <v>0</v>
      </c>
      <c r="J1365" s="241">
        <v>1</v>
      </c>
      <c r="K1365" s="20" t="s">
        <v>113</v>
      </c>
      <c r="L1365" s="20" t="s">
        <v>113</v>
      </c>
      <c r="M1365" s="20" t="s">
        <v>114</v>
      </c>
      <c r="N1365" s="20"/>
      <c r="O1365" s="20" t="s">
        <v>115</v>
      </c>
      <c r="P1365" s="85">
        <f>INDEX('Aquo parameters'!$A$1:$H$6130,MATCH($E1365,'Aquo parameters'!$E:$E,0),7)</f>
        <v>0</v>
      </c>
      <c r="Q1365" s="20" t="str">
        <f t="shared" si="21"/>
        <v>factors.Add(new Factor() { ParameterID = 3164, Key = 1368, StandardizationSet = "Bbk", Parameter = "amdsfrn", Factor_A = 0, Factor_B = 0, Factor_C = 1, IsMetal = false, IsPak = false, IsOrganic = true });</v>
      </c>
    </row>
    <row r="1366" spans="1:17" x14ac:dyDescent="0.25">
      <c r="A1366" s="34">
        <v>1369</v>
      </c>
      <c r="B1366" s="35" t="s">
        <v>111</v>
      </c>
      <c r="D1366" s="215" t="str">
        <f>INDEX('Aquo parameters'!$A$1:$H$6130,MATCH($E1366,'Aquo parameters'!$E:$E,0),1)</f>
        <v>amdTzinzr</v>
      </c>
      <c r="E1366" s="35">
        <v>3165</v>
      </c>
      <c r="F1366" s="41" t="str">
        <f>INDEX('Aquo parameters'!$A$1:$H$6130,MATCH($E1366,'Aquo parameters'!$E:$E,0),2)</f>
        <v>amidotrizoïnezuur</v>
      </c>
      <c r="G1366" s="41" t="s">
        <v>112</v>
      </c>
      <c r="H1366" s="241">
        <v>0</v>
      </c>
      <c r="I1366" s="241">
        <v>0</v>
      </c>
      <c r="J1366" s="241">
        <v>1</v>
      </c>
      <c r="K1366" s="20" t="s">
        <v>113</v>
      </c>
      <c r="L1366" s="20" t="s">
        <v>113</v>
      </c>
      <c r="M1366" s="20" t="s">
        <v>114</v>
      </c>
      <c r="N1366" s="20"/>
      <c r="O1366" s="20" t="s">
        <v>115</v>
      </c>
      <c r="P1366" s="85">
        <f>INDEX('Aquo parameters'!$A$1:$H$6130,MATCH($E1366,'Aquo parameters'!$E:$E,0),7)</f>
        <v>0</v>
      </c>
      <c r="Q1366" s="20" t="str">
        <f t="shared" si="21"/>
        <v>factors.Add(new Factor() { ParameterID = 3165, Key = 1369, StandardizationSet = "Bbk", Parameter = "amdTzinzr", Factor_A = 0, Factor_B = 0, Factor_C = 1, IsMetal = false, IsPak = false, IsOrganic = true });</v>
      </c>
    </row>
    <row r="1367" spans="1:17" x14ac:dyDescent="0.25">
      <c r="A1367" s="34">
        <v>1370</v>
      </c>
      <c r="B1367" s="35" t="s">
        <v>111</v>
      </c>
      <c r="D1367" s="215" t="str">
        <f>INDEX('Aquo parameters'!$A$1:$H$6130,MATCH($E1367,'Aquo parameters'!$E:$E,0),1)</f>
        <v>amodne</v>
      </c>
      <c r="E1367" s="35">
        <v>3166</v>
      </c>
      <c r="F1367" s="41" t="str">
        <f>INDEX('Aquo parameters'!$A$1:$H$6130,MATCH($E1367,'Aquo parameters'!$E:$E,0),2)</f>
        <v>amiodarone</v>
      </c>
      <c r="G1367" s="41" t="s">
        <v>112</v>
      </c>
      <c r="H1367" s="241">
        <v>0</v>
      </c>
      <c r="I1367" s="241">
        <v>0</v>
      </c>
      <c r="J1367" s="241">
        <v>1</v>
      </c>
      <c r="K1367" s="20" t="s">
        <v>113</v>
      </c>
      <c r="L1367" s="20" t="s">
        <v>113</v>
      </c>
      <c r="M1367" s="20" t="s">
        <v>114</v>
      </c>
      <c r="N1367" s="20"/>
      <c r="O1367" s="20" t="s">
        <v>115</v>
      </c>
      <c r="P1367" s="85">
        <f>INDEX('Aquo parameters'!$A$1:$H$6130,MATCH($E1367,'Aquo parameters'!$E:$E,0),7)</f>
        <v>0</v>
      </c>
      <c r="Q1367" s="20" t="str">
        <f t="shared" si="21"/>
        <v>factors.Add(new Factor() { ParameterID = 3166, Key = 1370, StandardizationSet = "Bbk", Parameter = "amodne", Factor_A = 0, Factor_B = 0, Factor_C = 1, IsMetal = false, IsPak = false, IsOrganic = true });</v>
      </c>
    </row>
    <row r="1368" spans="1:17" x14ac:dyDescent="0.25">
      <c r="A1368" s="34">
        <v>1371</v>
      </c>
      <c r="B1368" s="35" t="s">
        <v>111</v>
      </c>
      <c r="D1368" s="215" t="str">
        <f>INDEX('Aquo parameters'!$A$1:$H$6130,MATCH($E1368,'Aquo parameters'!$E:$E,0),1)</f>
        <v>ampclne</v>
      </c>
      <c r="E1368" s="35">
        <v>3167</v>
      </c>
      <c r="F1368" s="41" t="str">
        <f>INDEX('Aquo parameters'!$A$1:$H$6130,MATCH($E1368,'Aquo parameters'!$E:$E,0),2)</f>
        <v>ampicilline</v>
      </c>
      <c r="G1368" s="41" t="s">
        <v>112</v>
      </c>
      <c r="H1368" s="241">
        <v>0</v>
      </c>
      <c r="I1368" s="241">
        <v>0</v>
      </c>
      <c r="J1368" s="241">
        <v>1</v>
      </c>
      <c r="K1368" s="20" t="s">
        <v>113</v>
      </c>
      <c r="L1368" s="20" t="s">
        <v>113</v>
      </c>
      <c r="M1368" s="20" t="s">
        <v>114</v>
      </c>
      <c r="N1368" s="20"/>
      <c r="O1368" s="20" t="s">
        <v>115</v>
      </c>
      <c r="P1368" s="85">
        <f>INDEX('Aquo parameters'!$A$1:$H$6130,MATCH($E1368,'Aquo parameters'!$E:$E,0),7)</f>
        <v>0</v>
      </c>
      <c r="Q1368" s="20" t="str">
        <f t="shared" si="21"/>
        <v>factors.Add(new Factor() { ParameterID = 3167, Key = 1371, StandardizationSet = "Bbk", Parameter = "ampclne", Factor_A = 0, Factor_B = 0, Factor_C = 1, IsMetal = false, IsPak = false, IsOrganic = true });</v>
      </c>
    </row>
    <row r="1369" spans="1:17" x14ac:dyDescent="0.25">
      <c r="A1369" s="34">
        <v>1372</v>
      </c>
      <c r="B1369" s="35" t="s">
        <v>111</v>
      </c>
      <c r="D1369" s="215" t="str">
        <f>INDEX('Aquo parameters'!$A$1:$H$6130,MATCH($E1369,'Aquo parameters'!$E:$E,0),1)</f>
        <v>amttlne</v>
      </c>
      <c r="E1369" s="35">
        <v>3168</v>
      </c>
      <c r="F1369" s="41" t="str">
        <f>INDEX('Aquo parameters'!$A$1:$H$6130,MATCH($E1369,'Aquo parameters'!$E:$E,0),2)</f>
        <v>amitriptyline</v>
      </c>
      <c r="G1369" s="41" t="s">
        <v>112</v>
      </c>
      <c r="H1369" s="241">
        <v>0</v>
      </c>
      <c r="I1369" s="241">
        <v>0</v>
      </c>
      <c r="J1369" s="241">
        <v>1</v>
      </c>
      <c r="K1369" s="20" t="s">
        <v>113</v>
      </c>
      <c r="L1369" s="20" t="s">
        <v>113</v>
      </c>
      <c r="M1369" s="20" t="s">
        <v>114</v>
      </c>
      <c r="N1369" s="20"/>
      <c r="O1369" s="20" t="s">
        <v>115</v>
      </c>
      <c r="P1369" s="85">
        <f>INDEX('Aquo parameters'!$A$1:$H$6130,MATCH($E1369,'Aquo parameters'!$E:$E,0),7)</f>
        <v>0</v>
      </c>
      <c r="Q1369" s="20" t="str">
        <f t="shared" si="21"/>
        <v>factors.Add(new Factor() { ParameterID = 3168, Key = 1372, StandardizationSet = "Bbk", Parameter = "amttlne", Factor_A = 0, Factor_B = 0, Factor_C = 1, IsMetal = false, IsPak = false, IsOrganic = true });</v>
      </c>
    </row>
    <row r="1370" spans="1:17" x14ac:dyDescent="0.25">
      <c r="A1370" s="34">
        <v>1373</v>
      </c>
      <c r="B1370" s="35" t="s">
        <v>111</v>
      </c>
      <c r="D1370" s="215" t="str">
        <f>INDEX('Aquo parameters'!$A$1:$H$6130,MATCH($E1370,'Aquo parameters'!$E:$E,0),1)</f>
        <v>amxclne</v>
      </c>
      <c r="E1370" s="35">
        <v>3169</v>
      </c>
      <c r="F1370" s="41" t="str">
        <f>INDEX('Aquo parameters'!$A$1:$H$6130,MATCH($E1370,'Aquo parameters'!$E:$E,0),2)</f>
        <v>amoxicilline</v>
      </c>
      <c r="G1370" s="41" t="s">
        <v>112</v>
      </c>
      <c r="H1370" s="241">
        <v>0</v>
      </c>
      <c r="I1370" s="241">
        <v>0</v>
      </c>
      <c r="J1370" s="241">
        <v>1</v>
      </c>
      <c r="K1370" s="20" t="s">
        <v>113</v>
      </c>
      <c r="L1370" s="20" t="s">
        <v>113</v>
      </c>
      <c r="M1370" s="20" t="s">
        <v>114</v>
      </c>
      <c r="N1370" s="20"/>
      <c r="O1370" s="20" t="s">
        <v>115</v>
      </c>
      <c r="P1370" s="85">
        <f>INDEX('Aquo parameters'!$A$1:$H$6130,MATCH($E1370,'Aquo parameters'!$E:$E,0),7)</f>
        <v>0</v>
      </c>
      <c r="Q1370" s="20" t="str">
        <f t="shared" si="21"/>
        <v>factors.Add(new Factor() { ParameterID = 3169, Key = 1373, StandardizationSet = "Bbk", Parameter = "amxclne", Factor_A = 0, Factor_B = 0, Factor_C = 1, IsMetal = false, IsPak = false, IsOrganic = true });</v>
      </c>
    </row>
    <row r="1371" spans="1:17" x14ac:dyDescent="0.25">
      <c r="A1371" s="34">
        <v>1374</v>
      </c>
      <c r="B1371" s="35" t="s">
        <v>111</v>
      </c>
      <c r="D1371" s="215" t="str">
        <f>INDEX('Aquo parameters'!$A$1:$H$6130,MATCH($E1371,'Aquo parameters'!$E:$E,0),1)</f>
        <v>ancmdl</v>
      </c>
      <c r="E1371" s="35">
        <v>3170</v>
      </c>
      <c r="F1371" s="41" t="str">
        <f>INDEX('Aquo parameters'!$A$1:$H$6130,MATCH($E1371,'Aquo parameters'!$E:$E,0),2)</f>
        <v>ancymidol</v>
      </c>
      <c r="G1371" s="41" t="s">
        <v>112</v>
      </c>
      <c r="H1371" s="241">
        <v>0</v>
      </c>
      <c r="I1371" s="241">
        <v>0</v>
      </c>
      <c r="J1371" s="241">
        <v>1</v>
      </c>
      <c r="K1371" s="20" t="s">
        <v>113</v>
      </c>
      <c r="L1371" s="20" t="s">
        <v>113</v>
      </c>
      <c r="M1371" s="20" t="s">
        <v>114</v>
      </c>
      <c r="N1371" s="20"/>
      <c r="O1371" s="20" t="s">
        <v>115</v>
      </c>
      <c r="P1371" s="85">
        <f>INDEX('Aquo parameters'!$A$1:$H$6130,MATCH($E1371,'Aquo parameters'!$E:$E,0),7)</f>
        <v>0</v>
      </c>
      <c r="Q1371" s="20" t="str">
        <f t="shared" si="21"/>
        <v>factors.Add(new Factor() { ParameterID = 3170, Key = 1374, StandardizationSet = "Bbk", Parameter = "ancmdl", Factor_A = 0, Factor_B = 0, Factor_C = 1, IsMetal = false, IsPak = false, IsOrganic = true });</v>
      </c>
    </row>
    <row r="1372" spans="1:17" x14ac:dyDescent="0.25">
      <c r="A1372" s="34">
        <v>1375</v>
      </c>
      <c r="B1372" s="35" t="s">
        <v>111</v>
      </c>
      <c r="D1372" s="215" t="str">
        <f>INDEX('Aquo parameters'!$A$1:$H$6130,MATCH($E1372,'Aquo parameters'!$E:$E,0),1)</f>
        <v>anHertmcne</v>
      </c>
      <c r="E1372" s="35">
        <v>3171</v>
      </c>
      <c r="F1372" s="41" t="str">
        <f>INDEX('Aquo parameters'!$A$1:$H$6130,MATCH($E1372,'Aquo parameters'!$E:$E,0),2)</f>
        <v>anhydro-erythromycine</v>
      </c>
      <c r="G1372" s="41" t="s">
        <v>112</v>
      </c>
      <c r="H1372" s="241">
        <v>0</v>
      </c>
      <c r="I1372" s="241">
        <v>0</v>
      </c>
      <c r="J1372" s="241">
        <v>1</v>
      </c>
      <c r="K1372" s="20" t="s">
        <v>113</v>
      </c>
      <c r="L1372" s="20" t="s">
        <v>113</v>
      </c>
      <c r="M1372" s="20" t="s">
        <v>114</v>
      </c>
      <c r="N1372" s="20"/>
      <c r="O1372" s="20" t="s">
        <v>115</v>
      </c>
      <c r="P1372" s="85">
        <f>INDEX('Aquo parameters'!$A$1:$H$6130,MATCH($E1372,'Aquo parameters'!$E:$E,0),7)</f>
        <v>0</v>
      </c>
      <c r="Q1372" s="20" t="str">
        <f t="shared" si="21"/>
        <v>factors.Add(new Factor() { ParameterID = 3171, Key = 1375, StandardizationSet = "Bbk", Parameter = "anHertmcne", Factor_A = 0, Factor_B = 0, Factor_C = 1, IsMetal = false, IsPak = false, IsOrganic = true });</v>
      </c>
    </row>
    <row r="1373" spans="1:17" x14ac:dyDescent="0.25">
      <c r="A1373" s="34">
        <v>1376</v>
      </c>
      <c r="B1373" s="35" t="s">
        <v>111</v>
      </c>
      <c r="D1373" s="215" t="str">
        <f>INDEX('Aquo parameters'!$A$1:$H$6130,MATCH($E1373,'Aquo parameters'!$E:$E,0),1)</f>
        <v>antxna</v>
      </c>
      <c r="E1373" s="35">
        <v>3174</v>
      </c>
      <c r="F1373" s="41" t="str">
        <f>INDEX('Aquo parameters'!$A$1:$H$6130,MATCH($E1373,'Aquo parameters'!$E:$E,0),2)</f>
        <v>anatoxine-a</v>
      </c>
      <c r="G1373" s="41" t="s">
        <v>112</v>
      </c>
      <c r="H1373" s="241">
        <v>0</v>
      </c>
      <c r="I1373" s="241">
        <v>0</v>
      </c>
      <c r="J1373" s="241">
        <v>1</v>
      </c>
      <c r="K1373" s="20" t="s">
        <v>113</v>
      </c>
      <c r="L1373" s="20" t="s">
        <v>113</v>
      </c>
      <c r="M1373" s="20" t="s">
        <v>114</v>
      </c>
      <c r="N1373" s="20"/>
      <c r="O1373" s="20" t="s">
        <v>115</v>
      </c>
      <c r="P1373" s="85">
        <f>INDEX('Aquo parameters'!$A$1:$H$6130,MATCH($E1373,'Aquo parameters'!$E:$E,0),7)</f>
        <v>0</v>
      </c>
      <c r="Q1373" s="20" t="str">
        <f t="shared" si="21"/>
        <v>factors.Add(new Factor() { ParameterID = 3174, Key = 1376, StandardizationSet = "Bbk", Parameter = "antxna", Factor_A = 0, Factor_B = 0, Factor_C = 1, IsMetal = false, IsPak = false, IsOrganic = true });</v>
      </c>
    </row>
    <row r="1374" spans="1:17" x14ac:dyDescent="0.25">
      <c r="A1374" s="34">
        <v>1377</v>
      </c>
      <c r="B1374" s="35" t="s">
        <v>111</v>
      </c>
      <c r="D1374" s="215" t="str">
        <f>INDEX('Aquo parameters'!$A$1:$H$6130,MATCH($E1374,'Aquo parameters'!$E:$E,0),1)</f>
        <v>Aocb</v>
      </c>
      <c r="E1374" s="35">
        <v>3175</v>
      </c>
      <c r="F1374" s="41" t="str">
        <f>INDEX('Aquo parameters'!$A$1:$H$6130,MATCH($E1374,'Aquo parameters'!$E:$E,0),2)</f>
        <v>aminocarb</v>
      </c>
      <c r="G1374" s="41" t="s">
        <v>112</v>
      </c>
      <c r="H1374" s="241">
        <v>0</v>
      </c>
      <c r="I1374" s="241">
        <v>0</v>
      </c>
      <c r="J1374" s="241">
        <v>1</v>
      </c>
      <c r="K1374" s="20" t="s">
        <v>113</v>
      </c>
      <c r="L1374" s="20" t="s">
        <v>113</v>
      </c>
      <c r="M1374" s="20" t="s">
        <v>114</v>
      </c>
      <c r="N1374" s="20"/>
      <c r="O1374" s="20" t="s">
        <v>115</v>
      </c>
      <c r="P1374" s="85">
        <f>INDEX('Aquo parameters'!$A$1:$H$6130,MATCH($E1374,'Aquo parameters'!$E:$E,0),7)</f>
        <v>0</v>
      </c>
      <c r="Q1374" s="20" t="str">
        <f t="shared" si="21"/>
        <v>factors.Add(new Factor() { ParameterID = 3175, Key = 1377, StandardizationSet = "Bbk", Parameter = "Aocb", Factor_A = 0, Factor_B = 0, Factor_C = 1, IsMetal = false, IsPak = false, IsOrganic = true });</v>
      </c>
    </row>
    <row r="1375" spans="1:17" x14ac:dyDescent="0.25">
      <c r="A1375" s="34">
        <v>1378</v>
      </c>
      <c r="B1375" s="35" t="s">
        <v>111</v>
      </c>
      <c r="D1375" s="215" t="str">
        <f>INDEX('Aquo parameters'!$A$1:$H$6130,MATCH($E1375,'Aquo parameters'!$E:$E,0),1)</f>
        <v>Ar</v>
      </c>
      <c r="E1375" s="35">
        <v>3177</v>
      </c>
      <c r="F1375" s="41" t="str">
        <f>INDEX('Aquo parameters'!$A$1:$H$6130,MATCH($E1375,'Aquo parameters'!$E:$E,0),2)</f>
        <v>argon</v>
      </c>
      <c r="G1375" s="41" t="s">
        <v>253</v>
      </c>
      <c r="H1375" s="241"/>
      <c r="I1375" s="241"/>
      <c r="J1375" s="241"/>
      <c r="K1375" s="20"/>
      <c r="L1375" s="20"/>
      <c r="M1375" s="20"/>
      <c r="N1375" s="20"/>
      <c r="O1375" s="20" t="s">
        <v>115</v>
      </c>
      <c r="P1375" s="85">
        <f>INDEX('Aquo parameters'!$A$1:$H$6130,MATCH($E1375,'Aquo parameters'!$E:$E,0),7)</f>
        <v>0</v>
      </c>
      <c r="Q1375" s="20" t="str">
        <f t="shared" si="21"/>
        <v>factors.Add(new Factor() { ParameterID = 3177, Key = 1378, StandardizationSet = "Bbk", Parameter = "Ar", Factor_A = , Factor_B = , Factor_C = , IsMetal = , IsPak = , IsOrganic =  });</v>
      </c>
    </row>
    <row r="1376" spans="1:17" x14ac:dyDescent="0.25">
      <c r="A1376" s="34">
        <v>1379</v>
      </c>
      <c r="B1376" s="35" t="s">
        <v>111</v>
      </c>
      <c r="D1376" s="215" t="str">
        <f>INDEX('Aquo parameters'!$A$1:$H$6130,MATCH($E1376,'Aquo parameters'!$E:$E,0),1)</f>
        <v>As73</v>
      </c>
      <c r="E1376" s="35">
        <v>3178</v>
      </c>
      <c r="F1376" s="41" t="str">
        <f>INDEX('Aquo parameters'!$A$1:$H$6130,MATCH($E1376,'Aquo parameters'!$E:$E,0),2)</f>
        <v>arseen 73</v>
      </c>
      <c r="G1376" s="41" t="s">
        <v>112</v>
      </c>
      <c r="H1376" s="241">
        <v>1</v>
      </c>
      <c r="I1376" s="241">
        <v>0</v>
      </c>
      <c r="J1376" s="241">
        <v>0</v>
      </c>
      <c r="K1376" s="20" t="s">
        <v>113</v>
      </c>
      <c r="L1376" s="20" t="s">
        <v>113</v>
      </c>
      <c r="M1376" s="20" t="s">
        <v>113</v>
      </c>
      <c r="N1376" s="20"/>
      <c r="O1376" s="20" t="s">
        <v>115</v>
      </c>
      <c r="P1376" s="85">
        <f>INDEX('Aquo parameters'!$A$1:$H$6130,MATCH($E1376,'Aquo parameters'!$E:$E,0),7)</f>
        <v>0</v>
      </c>
      <c r="Q1376" s="20" t="str">
        <f t="shared" si="21"/>
        <v>factors.Add(new Factor() { ParameterID = 3178, Key = 1379, StandardizationSet = "Bbk", Parameter = "As73", Factor_A = 1, Factor_B = 0, Factor_C = 0, IsMetal = false, IsPak = false, IsOrganic = false });</v>
      </c>
    </row>
    <row r="1377" spans="1:17" x14ac:dyDescent="0.25">
      <c r="A1377" s="34">
        <v>1380</v>
      </c>
      <c r="B1377" s="35" t="s">
        <v>111</v>
      </c>
      <c r="D1377" s="215" t="str">
        <f>INDEX('Aquo parameters'!$A$1:$H$6130,MATCH($E1377,'Aquo parameters'!$E:$E,0),1)</f>
        <v>As74</v>
      </c>
      <c r="E1377" s="35">
        <v>3179</v>
      </c>
      <c r="F1377" s="41" t="str">
        <f>INDEX('Aquo parameters'!$A$1:$H$6130,MATCH($E1377,'Aquo parameters'!$E:$E,0),2)</f>
        <v>arseen 74</v>
      </c>
      <c r="G1377" s="41" t="s">
        <v>112</v>
      </c>
      <c r="H1377" s="241">
        <v>1</v>
      </c>
      <c r="I1377" s="241">
        <v>0</v>
      </c>
      <c r="J1377" s="241">
        <v>0</v>
      </c>
      <c r="K1377" s="20" t="s">
        <v>113</v>
      </c>
      <c r="L1377" s="20" t="s">
        <v>113</v>
      </c>
      <c r="M1377" s="20" t="s">
        <v>113</v>
      </c>
      <c r="N1377" s="20"/>
      <c r="O1377" s="20" t="s">
        <v>115</v>
      </c>
      <c r="P1377" s="85">
        <f>INDEX('Aquo parameters'!$A$1:$H$6130,MATCH($E1377,'Aquo parameters'!$E:$E,0),7)</f>
        <v>0</v>
      </c>
      <c r="Q1377" s="20" t="str">
        <f t="shared" si="21"/>
        <v>factors.Add(new Factor() { ParameterID = 3179, Key = 1380, StandardizationSet = "Bbk", Parameter = "As74", Factor_A = 1, Factor_B = 0, Factor_C = 0, IsMetal = false, IsPak = false, IsOrganic = false });</v>
      </c>
    </row>
    <row r="1378" spans="1:17" x14ac:dyDescent="0.25">
      <c r="A1378" s="34">
        <v>1381</v>
      </c>
      <c r="B1378" s="35" t="s">
        <v>111</v>
      </c>
      <c r="D1378" s="215" t="str">
        <f>INDEX('Aquo parameters'!$A$1:$H$6130,MATCH($E1378,'Aquo parameters'!$E:$E,0),1)</f>
        <v>asprne</v>
      </c>
      <c r="E1378" s="35">
        <v>3181</v>
      </c>
      <c r="F1378" s="41" t="str">
        <f>INDEX('Aquo parameters'!$A$1:$H$6130,MATCH($E1378,'Aquo parameters'!$E:$E,0),2)</f>
        <v>aspirine</v>
      </c>
      <c r="G1378" s="41" t="s">
        <v>112</v>
      </c>
      <c r="H1378" s="241">
        <v>0</v>
      </c>
      <c r="I1378" s="241">
        <v>0</v>
      </c>
      <c r="J1378" s="241">
        <v>1</v>
      </c>
      <c r="K1378" s="20" t="s">
        <v>113</v>
      </c>
      <c r="L1378" s="20" t="s">
        <v>113</v>
      </c>
      <c r="M1378" s="20" t="s">
        <v>114</v>
      </c>
      <c r="N1378" s="20"/>
      <c r="O1378" s="20" t="s">
        <v>115</v>
      </c>
      <c r="P1378" s="85">
        <f>INDEX('Aquo parameters'!$A$1:$H$6130,MATCH($E1378,'Aquo parameters'!$E:$E,0),7)</f>
        <v>0</v>
      </c>
      <c r="Q1378" s="20" t="str">
        <f t="shared" si="21"/>
        <v>factors.Add(new Factor() { ParameterID = 3181, Key = 1381, StandardizationSet = "Bbk", Parameter = "asprne", Factor_A = 0, Factor_B = 0, Factor_C = 1, IsMetal = false, IsPak = false, IsOrganic = true });</v>
      </c>
    </row>
    <row r="1379" spans="1:17" x14ac:dyDescent="0.25">
      <c r="A1379" s="34">
        <v>1382</v>
      </c>
      <c r="B1379" s="35" t="s">
        <v>111</v>
      </c>
      <c r="D1379" s="215" t="str">
        <f>INDEX('Aquo parameters'!$A$1:$H$6130,MATCH($E1379,'Aquo parameters'!$E:$E,0),1)</f>
        <v>At</v>
      </c>
      <c r="E1379" s="35">
        <v>3183</v>
      </c>
      <c r="F1379" s="41" t="str">
        <f>INDEX('Aquo parameters'!$A$1:$H$6130,MATCH($E1379,'Aquo parameters'!$E:$E,0),2)</f>
        <v>astatium</v>
      </c>
      <c r="G1379" s="41" t="s">
        <v>112</v>
      </c>
      <c r="H1379" s="241">
        <v>1</v>
      </c>
      <c r="I1379" s="241">
        <v>0</v>
      </c>
      <c r="J1379" s="241">
        <v>0</v>
      </c>
      <c r="K1379" s="20" t="s">
        <v>113</v>
      </c>
      <c r="L1379" s="20" t="s">
        <v>113</v>
      </c>
      <c r="M1379" s="20" t="s">
        <v>113</v>
      </c>
      <c r="N1379" s="20"/>
      <c r="O1379" s="20" t="s">
        <v>115</v>
      </c>
      <c r="P1379" s="85">
        <f>INDEX('Aquo parameters'!$A$1:$H$6130,MATCH($E1379,'Aquo parameters'!$E:$E,0),7)</f>
        <v>0</v>
      </c>
      <c r="Q1379" s="20" t="str">
        <f t="shared" si="21"/>
        <v>factors.Add(new Factor() { ParameterID = 3183, Key = 1382, StandardizationSet = "Bbk", Parameter = "At", Factor_A = 1, Factor_B = 0, Factor_C = 0, IsMetal = false, IsPak = false, IsOrganic = false });</v>
      </c>
    </row>
    <row r="1380" spans="1:17" x14ac:dyDescent="0.25">
      <c r="A1380" s="34">
        <v>1383</v>
      </c>
      <c r="B1380" s="35" t="s">
        <v>111</v>
      </c>
      <c r="D1380" s="215" t="str">
        <f>INDEX('Aquo parameters'!$A$1:$H$6130,MATCH($E1380,'Aquo parameters'!$E:$E,0),1)</f>
        <v>ATCD</v>
      </c>
      <c r="E1380" s="35">
        <v>3184</v>
      </c>
      <c r="F1380" s="41" t="str">
        <f>INDEX('Aquo parameters'!$A$1:$H$6130,MATCH($E1380,'Aquo parameters'!$E:$E,0),2)</f>
        <v>acetylcedreen</v>
      </c>
      <c r="G1380" s="41" t="s">
        <v>112</v>
      </c>
      <c r="H1380" s="241">
        <v>0</v>
      </c>
      <c r="I1380" s="241">
        <v>0</v>
      </c>
      <c r="J1380" s="241">
        <v>1</v>
      </c>
      <c r="K1380" s="20" t="s">
        <v>113</v>
      </c>
      <c r="L1380" s="20" t="s">
        <v>113</v>
      </c>
      <c r="M1380" s="20" t="s">
        <v>114</v>
      </c>
      <c r="N1380" s="20"/>
      <c r="O1380" s="20" t="s">
        <v>115</v>
      </c>
      <c r="P1380" s="85">
        <f>INDEX('Aquo parameters'!$A$1:$H$6130,MATCH($E1380,'Aquo parameters'!$E:$E,0),7)</f>
        <v>0</v>
      </c>
      <c r="Q1380" s="20" t="str">
        <f t="shared" si="21"/>
        <v>factors.Add(new Factor() { ParameterID = 3184, Key = 1383, StandardizationSet = "Bbk", Parameter = "ATCD", Factor_A = 0, Factor_B = 0, Factor_C = 1, IsMetal = false, IsPak = false, IsOrganic = true });</v>
      </c>
    </row>
    <row r="1381" spans="1:17" x14ac:dyDescent="0.25">
      <c r="A1381" s="34">
        <v>1384</v>
      </c>
      <c r="B1381" s="35" t="s">
        <v>111</v>
      </c>
      <c r="D1381" s="215" t="str">
        <f>INDEX('Aquo parameters'!$A$1:$H$6130,MATCH($E1381,'Aquo parameters'!$E:$E,0),1)</f>
        <v>ATHN</v>
      </c>
      <c r="E1381" s="35">
        <v>3185</v>
      </c>
      <c r="F1381" s="41" t="str">
        <f>INDEX('Aquo parameters'!$A$1:$H$6130,MATCH($E1381,'Aquo parameters'!$E:$E,0),2)</f>
        <v>acetylhexamethyltetrahydronaftaleen</v>
      </c>
      <c r="G1381" s="41" t="s">
        <v>112</v>
      </c>
      <c r="H1381" s="241">
        <v>0</v>
      </c>
      <c r="I1381" s="241">
        <v>0</v>
      </c>
      <c r="J1381" s="241">
        <v>1</v>
      </c>
      <c r="K1381" s="20" t="s">
        <v>113</v>
      </c>
      <c r="L1381" s="20" t="s">
        <v>113</v>
      </c>
      <c r="M1381" s="20" t="s">
        <v>114</v>
      </c>
      <c r="N1381" s="20"/>
      <c r="O1381" s="20" t="s">
        <v>115</v>
      </c>
      <c r="P1381" s="85">
        <f>INDEX('Aquo parameters'!$A$1:$H$6130,MATCH($E1381,'Aquo parameters'!$E:$E,0),7)</f>
        <v>0</v>
      </c>
      <c r="Q1381" s="20" t="str">
        <f t="shared" si="21"/>
        <v>factors.Add(new Factor() { ParameterID = 3185, Key = 1384, StandardizationSet = "Bbk", Parameter = "ATHN", Factor_A = 0, Factor_B = 0, Factor_C = 1, IsMetal = false, IsPak = false, IsOrganic = true });</v>
      </c>
    </row>
    <row r="1382" spans="1:17" x14ac:dyDescent="0.25">
      <c r="A1382" s="34">
        <v>1385</v>
      </c>
      <c r="B1382" s="35" t="s">
        <v>111</v>
      </c>
      <c r="D1382" s="215" t="str">
        <f>INDEX('Aquo parameters'!$A$1:$H$6130,MATCH($E1382,'Aquo parameters'!$E:$E,0),1)</f>
        <v>atnll</v>
      </c>
      <c r="E1382" s="35">
        <v>3186</v>
      </c>
      <c r="F1382" s="41" t="str">
        <f>INDEX('Aquo parameters'!$A$1:$H$6130,MATCH($E1382,'Aquo parameters'!$E:$E,0),2)</f>
        <v>atenolol</v>
      </c>
      <c r="G1382" s="41" t="s">
        <v>112</v>
      </c>
      <c r="H1382" s="241">
        <v>0</v>
      </c>
      <c r="I1382" s="241">
        <v>0</v>
      </c>
      <c r="J1382" s="241">
        <v>1</v>
      </c>
      <c r="K1382" s="20" t="s">
        <v>113</v>
      </c>
      <c r="L1382" s="20" t="s">
        <v>113</v>
      </c>
      <c r="M1382" s="20" t="s">
        <v>114</v>
      </c>
      <c r="N1382" s="20"/>
      <c r="O1382" s="20" t="s">
        <v>115</v>
      </c>
      <c r="P1382" s="85">
        <f>INDEX('Aquo parameters'!$A$1:$H$6130,MATCH($E1382,'Aquo parameters'!$E:$E,0),7)</f>
        <v>0</v>
      </c>
      <c r="Q1382" s="20" t="str">
        <f t="shared" si="21"/>
        <v>factors.Add(new Factor() { ParameterID = 3186, Key = 1385, StandardizationSet = "Bbk", Parameter = "atnll", Factor_A = 0, Factor_B = 0, Factor_C = 1, IsMetal = false, IsPak = false, IsOrganic = true });</v>
      </c>
    </row>
    <row r="1383" spans="1:17" x14ac:dyDescent="0.25">
      <c r="A1383" s="34">
        <v>1386</v>
      </c>
      <c r="B1383" s="35" t="s">
        <v>111</v>
      </c>
      <c r="D1383" s="215" t="str">
        <f>INDEX('Aquo parameters'!$A$1:$H$6130,MATCH($E1383,'Aquo parameters'!$E:$E,0),1)</f>
        <v>ATP</v>
      </c>
      <c r="E1383" s="35">
        <v>3187</v>
      </c>
      <c r="F1383" s="41" t="str">
        <f>INDEX('Aquo parameters'!$A$1:$H$6130,MATCH($E1383,'Aquo parameters'!$E:$E,0),2)</f>
        <v>adenosine-trifosfaat</v>
      </c>
      <c r="G1383" s="41" t="s">
        <v>112</v>
      </c>
      <c r="H1383" s="241">
        <v>0</v>
      </c>
      <c r="I1383" s="241">
        <v>0</v>
      </c>
      <c r="J1383" s="241">
        <v>1</v>
      </c>
      <c r="K1383" s="20" t="s">
        <v>113</v>
      </c>
      <c r="L1383" s="20" t="s">
        <v>113</v>
      </c>
      <c r="M1383" s="20" t="s">
        <v>114</v>
      </c>
      <c r="N1383" s="20"/>
      <c r="O1383" s="20" t="s">
        <v>115</v>
      </c>
      <c r="P1383" s="85">
        <f>INDEX('Aquo parameters'!$A$1:$H$6130,MATCH($E1383,'Aquo parameters'!$E:$E,0),7)</f>
        <v>0</v>
      </c>
      <c r="Q1383" s="20" t="str">
        <f t="shared" si="21"/>
        <v>factors.Add(new Factor() { ParameterID = 3187, Key = 1386, StandardizationSet = "Bbk", Parameter = "ATP", Factor_A = 0, Factor_B = 0, Factor_C = 1, IsMetal = false, IsPak = false, IsOrganic = true });</v>
      </c>
    </row>
    <row r="1384" spans="1:17" x14ac:dyDescent="0.25">
      <c r="A1384" s="34">
        <v>1387</v>
      </c>
      <c r="B1384" s="35" t="s">
        <v>111</v>
      </c>
      <c r="D1384" s="215" t="str">
        <f>INDEX('Aquo parameters'!$A$1:$H$6130,MATCH($E1384,'Aquo parameters'!$E:$E,0),1)</f>
        <v>ATTI</v>
      </c>
      <c r="E1384" s="35">
        <v>3188</v>
      </c>
      <c r="F1384" s="41" t="str">
        <f>INDEX('Aquo parameters'!$A$1:$H$6130,MATCH($E1384,'Aquo parameters'!$E:$E,0),2)</f>
        <v>traseolide</v>
      </c>
      <c r="G1384" s="41" t="s">
        <v>112</v>
      </c>
      <c r="H1384" s="241">
        <v>0</v>
      </c>
      <c r="I1384" s="241">
        <v>0</v>
      </c>
      <c r="J1384" s="241">
        <v>1</v>
      </c>
      <c r="K1384" s="20" t="s">
        <v>113</v>
      </c>
      <c r="L1384" s="20" t="s">
        <v>113</v>
      </c>
      <c r="M1384" s="20" t="s">
        <v>114</v>
      </c>
      <c r="N1384" s="20"/>
      <c r="O1384" s="20" t="s">
        <v>115</v>
      </c>
      <c r="P1384" s="85">
        <f>INDEX('Aquo parameters'!$A$1:$H$6130,MATCH($E1384,'Aquo parameters'!$E:$E,0),7)</f>
        <v>0</v>
      </c>
      <c r="Q1384" s="20" t="str">
        <f t="shared" si="21"/>
        <v>factors.Add(new Factor() { ParameterID = 3188, Key = 1387, StandardizationSet = "Bbk", Parameter = "ATTI", Factor_A = 0, Factor_B = 0, Factor_C = 1, IsMetal = false, IsPak = false, IsOrganic = true });</v>
      </c>
    </row>
    <row r="1385" spans="1:17" x14ac:dyDescent="0.25">
      <c r="A1385" s="34">
        <v>1388</v>
      </c>
      <c r="B1385" s="35" t="s">
        <v>111</v>
      </c>
      <c r="D1385" s="215" t="str">
        <f>INDEX('Aquo parameters'!$A$1:$H$6130,MATCH($E1385,'Aquo parameters'!$E:$E,0),1)</f>
        <v>atvttne</v>
      </c>
      <c r="E1385" s="35">
        <v>3189</v>
      </c>
      <c r="F1385" s="41" t="str">
        <f>INDEX('Aquo parameters'!$A$1:$H$6130,MATCH($E1385,'Aquo parameters'!$E:$E,0),2)</f>
        <v>atorvastatine</v>
      </c>
      <c r="G1385" s="41" t="s">
        <v>112</v>
      </c>
      <c r="H1385" s="241">
        <v>0</v>
      </c>
      <c r="I1385" s="241">
        <v>0</v>
      </c>
      <c r="J1385" s="241">
        <v>1</v>
      </c>
      <c r="K1385" s="20" t="s">
        <v>113</v>
      </c>
      <c r="L1385" s="20" t="s">
        <v>113</v>
      </c>
      <c r="M1385" s="20" t="s">
        <v>114</v>
      </c>
      <c r="N1385" s="20"/>
      <c r="O1385" s="20" t="s">
        <v>115</v>
      </c>
      <c r="P1385" s="85">
        <f>INDEX('Aquo parameters'!$A$1:$H$6130,MATCH($E1385,'Aquo parameters'!$E:$E,0),7)</f>
        <v>0</v>
      </c>
      <c r="Q1385" s="20" t="str">
        <f t="shared" si="21"/>
        <v>factors.Add(new Factor() { ParameterID = 3189, Key = 1388, StandardizationSet = "Bbk", Parameter = "atvttne", Factor_A = 0, Factor_B = 0, Factor_C = 1, IsMetal = false, IsPak = false, IsOrganic = true });</v>
      </c>
    </row>
    <row r="1386" spans="1:17" x14ac:dyDescent="0.25">
      <c r="A1386" s="34">
        <v>1389</v>
      </c>
      <c r="B1386" s="35" t="s">
        <v>111</v>
      </c>
      <c r="D1386" s="215" t="str">
        <f>INDEX('Aquo parameters'!$A$1:$H$6130,MATCH($E1386,'Aquo parameters'!$E:$E,0),1)</f>
        <v>Au198</v>
      </c>
      <c r="E1386" s="35">
        <v>3190</v>
      </c>
      <c r="F1386" s="41" t="str">
        <f>INDEX('Aquo parameters'!$A$1:$H$6130,MATCH($E1386,'Aquo parameters'!$E:$E,0),2)</f>
        <v>goud 198</v>
      </c>
      <c r="G1386" s="41" t="s">
        <v>112</v>
      </c>
      <c r="H1386" s="241">
        <v>1</v>
      </c>
      <c r="I1386" s="241">
        <v>0</v>
      </c>
      <c r="J1386" s="241">
        <v>0</v>
      </c>
      <c r="K1386" s="20" t="s">
        <v>113</v>
      </c>
      <c r="L1386" s="20" t="s">
        <v>113</v>
      </c>
      <c r="M1386" s="20" t="s">
        <v>113</v>
      </c>
      <c r="N1386" s="20"/>
      <c r="O1386" s="20" t="s">
        <v>115</v>
      </c>
      <c r="P1386" s="85">
        <f>INDEX('Aquo parameters'!$A$1:$H$6130,MATCH($E1386,'Aquo parameters'!$E:$E,0),7)</f>
        <v>0</v>
      </c>
      <c r="Q1386" s="20" t="str">
        <f t="shared" si="21"/>
        <v>factors.Add(new Factor() { ParameterID = 3190, Key = 1389, StandardizationSet = "Bbk", Parameter = "Au198", Factor_A = 1, Factor_B = 0, Factor_C = 0, IsMetal = false, IsPak = false, IsOrganic = false });</v>
      </c>
    </row>
    <row r="1387" spans="1:17" x14ac:dyDescent="0.25">
      <c r="A1387" s="34">
        <v>1390</v>
      </c>
      <c r="B1387" s="35" t="s">
        <v>111</v>
      </c>
      <c r="D1387" s="215" t="str">
        <f>INDEX('Aquo parameters'!$A$1:$H$6130,MATCH($E1387,'Aquo parameters'!$E:$E,0),1)</f>
        <v>Au199</v>
      </c>
      <c r="E1387" s="35">
        <v>3191</v>
      </c>
      <c r="F1387" s="41" t="str">
        <f>INDEX('Aquo parameters'!$A$1:$H$6130,MATCH($E1387,'Aquo parameters'!$E:$E,0),2)</f>
        <v>goud 199</v>
      </c>
      <c r="G1387" s="41" t="s">
        <v>112</v>
      </c>
      <c r="H1387" s="241">
        <v>1</v>
      </c>
      <c r="I1387" s="241">
        <v>0</v>
      </c>
      <c r="J1387" s="241">
        <v>0</v>
      </c>
      <c r="K1387" s="20" t="s">
        <v>113</v>
      </c>
      <c r="L1387" s="20" t="s">
        <v>113</v>
      </c>
      <c r="M1387" s="20" t="s">
        <v>113</v>
      </c>
      <c r="N1387" s="20"/>
      <c r="O1387" s="20" t="s">
        <v>115</v>
      </c>
      <c r="P1387" s="85">
        <f>INDEX('Aquo parameters'!$A$1:$H$6130,MATCH($E1387,'Aquo parameters'!$E:$E,0),7)</f>
        <v>0</v>
      </c>
      <c r="Q1387" s="20" t="str">
        <f t="shared" si="21"/>
        <v>factors.Add(new Factor() { ParameterID = 3191, Key = 1390, StandardizationSet = "Bbk", Parameter = "Au199", Factor_A = 1, Factor_B = 0, Factor_C = 0, IsMetal = false, IsPak = false, IsOrganic = false });</v>
      </c>
    </row>
    <row r="1388" spans="1:17" x14ac:dyDescent="0.25">
      <c r="A1388" s="34">
        <v>1391</v>
      </c>
      <c r="B1388" s="35" t="s">
        <v>111</v>
      </c>
      <c r="D1388" s="215" t="str">
        <f>INDEX('Aquo parameters'!$A$1:$H$6130,MATCH($E1388,'Aquo parameters'!$E:$E,0),1)</f>
        <v>azacnzl</v>
      </c>
      <c r="E1388" s="35">
        <v>3192</v>
      </c>
      <c r="F1388" s="41" t="str">
        <f>INDEX('Aquo parameters'!$A$1:$H$6130,MATCH($E1388,'Aquo parameters'!$E:$E,0),2)</f>
        <v>azaconazool</v>
      </c>
      <c r="G1388" s="41" t="s">
        <v>112</v>
      </c>
      <c r="H1388" s="241">
        <v>0</v>
      </c>
      <c r="I1388" s="241">
        <v>0</v>
      </c>
      <c r="J1388" s="241">
        <v>1</v>
      </c>
      <c r="K1388" s="20" t="s">
        <v>113</v>
      </c>
      <c r="L1388" s="20" t="s">
        <v>113</v>
      </c>
      <c r="M1388" s="20" t="s">
        <v>114</v>
      </c>
      <c r="N1388" s="20"/>
      <c r="O1388" s="20" t="s">
        <v>115</v>
      </c>
      <c r="P1388" s="85">
        <f>INDEX('Aquo parameters'!$A$1:$H$6130,MATCH($E1388,'Aquo parameters'!$E:$E,0),7)</f>
        <v>0</v>
      </c>
      <c r="Q1388" s="20" t="str">
        <f t="shared" si="21"/>
        <v>factors.Add(new Factor() { ParameterID = 3192, Key = 1391, StandardizationSet = "Bbk", Parameter = "azacnzl", Factor_A = 0, Factor_B = 0, Factor_C = 1, IsMetal = false, IsPak = false, IsOrganic = true });</v>
      </c>
    </row>
    <row r="1389" spans="1:17" x14ac:dyDescent="0.25">
      <c r="A1389" s="34">
        <v>1392</v>
      </c>
      <c r="B1389" s="35" t="s">
        <v>111</v>
      </c>
      <c r="D1389" s="215" t="str">
        <f>INDEX('Aquo parameters'!$A$1:$H$6130,MATCH($E1389,'Aquo parameters'!$E:$E,0),1)</f>
        <v>azdrtn</v>
      </c>
      <c r="E1389" s="35">
        <v>3193</v>
      </c>
      <c r="F1389" s="41" t="str">
        <f>INDEX('Aquo parameters'!$A$1:$H$6130,MATCH($E1389,'Aquo parameters'!$E:$E,0),2)</f>
        <v>azadirachtin</v>
      </c>
      <c r="G1389" s="41" t="s">
        <v>112</v>
      </c>
      <c r="H1389" s="241">
        <v>0</v>
      </c>
      <c r="I1389" s="241">
        <v>0</v>
      </c>
      <c r="J1389" s="241">
        <v>1</v>
      </c>
      <c r="K1389" s="20" t="s">
        <v>113</v>
      </c>
      <c r="L1389" s="20" t="s">
        <v>113</v>
      </c>
      <c r="M1389" s="20" t="s">
        <v>114</v>
      </c>
      <c r="N1389" s="20"/>
      <c r="O1389" s="20" t="s">
        <v>115</v>
      </c>
      <c r="P1389" s="85">
        <f>INDEX('Aquo parameters'!$A$1:$H$6130,MATCH($E1389,'Aquo parameters'!$E:$E,0),7)</f>
        <v>0</v>
      </c>
      <c r="Q1389" s="20" t="str">
        <f t="shared" si="21"/>
        <v>factors.Add(new Factor() { ParameterID = 3193, Key = 1392, StandardizationSet = "Bbk", Parameter = "azdrtn", Factor_A = 0, Factor_B = 0, Factor_C = 1, IsMetal = false, IsPak = false, IsOrganic = true });</v>
      </c>
    </row>
    <row r="1390" spans="1:17" x14ac:dyDescent="0.25">
      <c r="A1390" s="34">
        <v>1393</v>
      </c>
      <c r="B1390" s="35" t="s">
        <v>111</v>
      </c>
      <c r="D1390" s="215" t="str">
        <f>INDEX('Aquo parameters'!$A$1:$H$6130,MATCH($E1390,'Aquo parameters'!$E:$E,0),1)</f>
        <v>azltne</v>
      </c>
      <c r="E1390" s="35">
        <v>3194</v>
      </c>
      <c r="F1390" s="41" t="str">
        <f>INDEX('Aquo parameters'!$A$1:$H$6130,MATCH($E1390,'Aquo parameters'!$E:$E,0),2)</f>
        <v>azelastine</v>
      </c>
      <c r="G1390" s="41" t="s">
        <v>112</v>
      </c>
      <c r="H1390" s="241">
        <v>0</v>
      </c>
      <c r="I1390" s="241">
        <v>0</v>
      </c>
      <c r="J1390" s="241">
        <v>1</v>
      </c>
      <c r="K1390" s="20" t="s">
        <v>113</v>
      </c>
      <c r="L1390" s="20" t="s">
        <v>113</v>
      </c>
      <c r="M1390" s="20" t="s">
        <v>114</v>
      </c>
      <c r="N1390" s="20"/>
      <c r="O1390" s="20" t="s">
        <v>115</v>
      </c>
      <c r="P1390" s="85">
        <f>INDEX('Aquo parameters'!$A$1:$H$6130,MATCH($E1390,'Aquo parameters'!$E:$E,0),7)</f>
        <v>0</v>
      </c>
      <c r="Q1390" s="20" t="str">
        <f t="shared" si="21"/>
        <v>factors.Add(new Factor() { ParameterID = 3194, Key = 1393, StandardizationSet = "Bbk", Parameter = "azltne", Factor_A = 0, Factor_B = 0, Factor_C = 1, IsMetal = false, IsPak = false, IsOrganic = true });</v>
      </c>
    </row>
    <row r="1391" spans="1:17" x14ac:dyDescent="0.25">
      <c r="A1391" s="34">
        <v>1394</v>
      </c>
      <c r="B1391" s="35" t="s">
        <v>111</v>
      </c>
      <c r="D1391" s="215" t="str">
        <f>INDEX('Aquo parameters'!$A$1:$H$6130,MATCH($E1391,'Aquo parameters'!$E:$E,0),1)</f>
        <v>azmtfs</v>
      </c>
      <c r="E1391" s="35">
        <v>3195</v>
      </c>
      <c r="F1391" s="41" t="str">
        <f>INDEX('Aquo parameters'!$A$1:$H$6130,MATCH($E1391,'Aquo parameters'!$E:$E,0),2)</f>
        <v>azamethifos</v>
      </c>
      <c r="G1391" s="41" t="s">
        <v>112</v>
      </c>
      <c r="H1391" s="241">
        <v>0</v>
      </c>
      <c r="I1391" s="241">
        <v>0</v>
      </c>
      <c r="J1391" s="241">
        <v>1</v>
      </c>
      <c r="K1391" s="20" t="s">
        <v>113</v>
      </c>
      <c r="L1391" s="20" t="s">
        <v>113</v>
      </c>
      <c r="M1391" s="20" t="s">
        <v>114</v>
      </c>
      <c r="N1391" s="20"/>
      <c r="O1391" s="20" t="s">
        <v>115</v>
      </c>
      <c r="P1391" s="85">
        <f>INDEX('Aquo parameters'!$A$1:$H$6130,MATCH($E1391,'Aquo parameters'!$E:$E,0),7)</f>
        <v>0</v>
      </c>
      <c r="Q1391" s="20" t="str">
        <f t="shared" si="21"/>
        <v>factors.Add(new Factor() { ParameterID = 3195, Key = 1394, StandardizationSet = "Bbk", Parameter = "azmtfs", Factor_A = 0, Factor_B = 0, Factor_C = 1, IsMetal = false, IsPak = false, IsOrganic = true });</v>
      </c>
    </row>
    <row r="1392" spans="1:17" x14ac:dyDescent="0.25">
      <c r="A1392" s="34">
        <v>1395</v>
      </c>
      <c r="B1392" s="35" t="s">
        <v>111</v>
      </c>
      <c r="D1392" s="215" t="str">
        <f>INDEX('Aquo parameters'!$A$1:$H$6130,MATCH($E1392,'Aquo parameters'!$E:$E,0),1)</f>
        <v>azoxsbn</v>
      </c>
      <c r="E1392" s="35">
        <v>3196</v>
      </c>
      <c r="F1392" s="41" t="str">
        <f>INDEX('Aquo parameters'!$A$1:$H$6130,MATCH($E1392,'Aquo parameters'!$E:$E,0),2)</f>
        <v>azoxystrobin</v>
      </c>
      <c r="G1392" s="41" t="s">
        <v>112</v>
      </c>
      <c r="H1392" s="241">
        <v>0</v>
      </c>
      <c r="I1392" s="241">
        <v>0</v>
      </c>
      <c r="J1392" s="241">
        <v>1</v>
      </c>
      <c r="K1392" s="20" t="s">
        <v>113</v>
      </c>
      <c r="L1392" s="20" t="s">
        <v>113</v>
      </c>
      <c r="M1392" s="20" t="s">
        <v>114</v>
      </c>
      <c r="N1392" s="20"/>
      <c r="O1392" s="20" t="s">
        <v>115</v>
      </c>
      <c r="P1392" s="85">
        <f>INDEX('Aquo parameters'!$A$1:$H$6130,MATCH($E1392,'Aquo parameters'!$E:$E,0),7)</f>
        <v>0</v>
      </c>
      <c r="Q1392" s="20" t="str">
        <f t="shared" si="21"/>
        <v>factors.Add(new Factor() { ParameterID = 3196, Key = 1395, StandardizationSet = "Bbk", Parameter = "azoxsbn", Factor_A = 0, Factor_B = 0, Factor_C = 1, IsMetal = false, IsPak = false, IsOrganic = true });</v>
      </c>
    </row>
    <row r="1393" spans="1:17" x14ac:dyDescent="0.25">
      <c r="A1393" s="34">
        <v>1396</v>
      </c>
      <c r="B1393" s="35" t="s">
        <v>111</v>
      </c>
      <c r="D1393" s="215" t="str">
        <f>INDEX('Aquo parameters'!$A$1:$H$6130,MATCH($E1393,'Aquo parameters'!$E:$E,0),1)</f>
        <v>azptn</v>
      </c>
      <c r="E1393" s="35">
        <v>3197</v>
      </c>
      <c r="F1393" s="41" t="str">
        <f>INDEX('Aquo parameters'!$A$1:$H$6130,MATCH($E1393,'Aquo parameters'!$E:$E,0),2)</f>
        <v>aziprotryn</v>
      </c>
      <c r="G1393" s="41" t="s">
        <v>112</v>
      </c>
      <c r="H1393" s="241">
        <v>0</v>
      </c>
      <c r="I1393" s="241">
        <v>0</v>
      </c>
      <c r="J1393" s="241">
        <v>1</v>
      </c>
      <c r="K1393" s="20" t="s">
        <v>113</v>
      </c>
      <c r="L1393" s="20" t="s">
        <v>113</v>
      </c>
      <c r="M1393" s="20" t="s">
        <v>114</v>
      </c>
      <c r="N1393" s="20"/>
      <c r="O1393" s="20" t="s">
        <v>115</v>
      </c>
      <c r="P1393" s="85">
        <f>INDEX('Aquo parameters'!$A$1:$H$6130,MATCH($E1393,'Aquo parameters'!$E:$E,0),7)</f>
        <v>0</v>
      </c>
      <c r="Q1393" s="20" t="str">
        <f t="shared" si="21"/>
        <v>factors.Add(new Factor() { ParameterID = 3197, Key = 1396, StandardizationSet = "Bbk", Parameter = "azptn", Factor_A = 0, Factor_B = 0, Factor_C = 1, IsMetal = false, IsPak = false, IsOrganic = true });</v>
      </c>
    </row>
    <row r="1394" spans="1:17" x14ac:dyDescent="0.25">
      <c r="A1394" s="34">
        <v>1397</v>
      </c>
      <c r="B1394" s="35" t="s">
        <v>111</v>
      </c>
      <c r="D1394" s="215" t="str">
        <f>INDEX('Aquo parameters'!$A$1:$H$6130,MATCH($E1394,'Aquo parameters'!$E:$E,0),1)</f>
        <v>aztmcne</v>
      </c>
      <c r="E1394" s="35">
        <v>3198</v>
      </c>
      <c r="F1394" s="41" t="str">
        <f>INDEX('Aquo parameters'!$A$1:$H$6130,MATCH($E1394,'Aquo parameters'!$E:$E,0),2)</f>
        <v>azitromycine</v>
      </c>
      <c r="G1394" s="41" t="s">
        <v>112</v>
      </c>
      <c r="H1394" s="241">
        <v>0</v>
      </c>
      <c r="I1394" s="241">
        <v>0</v>
      </c>
      <c r="J1394" s="241">
        <v>1</v>
      </c>
      <c r="K1394" s="20" t="s">
        <v>113</v>
      </c>
      <c r="L1394" s="20" t="s">
        <v>113</v>
      </c>
      <c r="M1394" s="20" t="s">
        <v>114</v>
      </c>
      <c r="N1394" s="20"/>
      <c r="O1394" s="20" t="s">
        <v>115</v>
      </c>
      <c r="P1394" s="85">
        <f>INDEX('Aquo parameters'!$A$1:$H$6130,MATCH($E1394,'Aquo parameters'!$E:$E,0),7)</f>
        <v>0</v>
      </c>
      <c r="Q1394" s="20" t="str">
        <f t="shared" si="21"/>
        <v>factors.Add(new Factor() { ParameterID = 3198, Key = 1397, StandardizationSet = "Bbk", Parameter = "aztmcne", Factor_A = 0, Factor_B = 0, Factor_C = 1, IsMetal = false, IsPak = false, IsOrganic = true });</v>
      </c>
    </row>
    <row r="1395" spans="1:17" x14ac:dyDescent="0.25">
      <c r="A1395" s="34">
        <v>1398</v>
      </c>
      <c r="B1395" s="35" t="s">
        <v>111</v>
      </c>
      <c r="D1395" s="215" t="str">
        <f>INDEX('Aquo parameters'!$A$1:$H$6130,MATCH($E1395,'Aquo parameters'!$E:$E,0),1)</f>
        <v>B2O3</v>
      </c>
      <c r="E1395" s="35">
        <v>3199</v>
      </c>
      <c r="F1395" s="41" t="str">
        <f>INDEX('Aquo parameters'!$A$1:$H$6130,MATCH($E1395,'Aquo parameters'!$E:$E,0),2)</f>
        <v>diboortrioxide</v>
      </c>
      <c r="G1395" s="41" t="s">
        <v>112</v>
      </c>
      <c r="H1395" s="241">
        <v>0</v>
      </c>
      <c r="I1395" s="241">
        <v>0</v>
      </c>
      <c r="J1395" s="241">
        <v>1</v>
      </c>
      <c r="K1395" s="20" t="s">
        <v>113</v>
      </c>
      <c r="L1395" s="20" t="s">
        <v>113</v>
      </c>
      <c r="M1395" s="20" t="s">
        <v>114</v>
      </c>
      <c r="N1395" s="20"/>
      <c r="O1395" s="20" t="s">
        <v>115</v>
      </c>
      <c r="P1395" s="85">
        <f>INDEX('Aquo parameters'!$A$1:$H$6130,MATCH($E1395,'Aquo parameters'!$E:$E,0),7)</f>
        <v>0</v>
      </c>
      <c r="Q1395" s="20" t="str">
        <f t="shared" si="21"/>
        <v>factors.Add(new Factor() { ParameterID = 3199, Key = 1398, StandardizationSet = "Bbk", Parameter = "B2O3", Factor_A = 0, Factor_B = 0, Factor_C = 1, IsMetal = false, IsPak = false, IsOrganic = true });</v>
      </c>
    </row>
    <row r="1396" spans="1:17" x14ac:dyDescent="0.25">
      <c r="A1396" s="34">
        <v>1399</v>
      </c>
      <c r="B1396" s="35" t="s">
        <v>111</v>
      </c>
      <c r="D1396" s="215" t="str">
        <f>INDEX('Aquo parameters'!$A$1:$H$6130,MATCH($E1396,'Aquo parameters'!$E:$E,0),1)</f>
        <v>Ba133</v>
      </c>
      <c r="E1396" s="35">
        <v>3200</v>
      </c>
      <c r="F1396" s="41" t="str">
        <f>INDEX('Aquo parameters'!$A$1:$H$6130,MATCH($E1396,'Aquo parameters'!$E:$E,0),2)</f>
        <v>barium 133</v>
      </c>
      <c r="G1396" s="41" t="s">
        <v>112</v>
      </c>
      <c r="H1396" s="241">
        <v>1</v>
      </c>
      <c r="I1396" s="241">
        <v>0</v>
      </c>
      <c r="J1396" s="241">
        <v>0</v>
      </c>
      <c r="K1396" s="20" t="s">
        <v>113</v>
      </c>
      <c r="L1396" s="20" t="s">
        <v>113</v>
      </c>
      <c r="M1396" s="20" t="s">
        <v>113</v>
      </c>
      <c r="N1396" s="20"/>
      <c r="O1396" s="20" t="s">
        <v>115</v>
      </c>
      <c r="P1396" s="85">
        <f>INDEX('Aquo parameters'!$A$1:$H$6130,MATCH($E1396,'Aquo parameters'!$E:$E,0),7)</f>
        <v>0</v>
      </c>
      <c r="Q1396" s="20" t="str">
        <f t="shared" si="21"/>
        <v>factors.Add(new Factor() { ParameterID = 3200, Key = 1399, StandardizationSet = "Bbk", Parameter = "Ba133", Factor_A = 1, Factor_B = 0, Factor_C = 0, IsMetal = false, IsPak = false, IsOrganic = false });</v>
      </c>
    </row>
    <row r="1397" spans="1:17" x14ac:dyDescent="0.25">
      <c r="A1397" s="34">
        <v>1400</v>
      </c>
      <c r="B1397" s="35" t="s">
        <v>111</v>
      </c>
      <c r="D1397" s="215" t="str">
        <f>INDEX('Aquo parameters'!$A$1:$H$6130,MATCH($E1397,'Aquo parameters'!$E:$E,0),1)</f>
        <v>Ba140</v>
      </c>
      <c r="E1397" s="35">
        <v>3201</v>
      </c>
      <c r="F1397" s="41" t="str">
        <f>INDEX('Aquo parameters'!$A$1:$H$6130,MATCH($E1397,'Aquo parameters'!$E:$E,0),2)</f>
        <v>barium 140</v>
      </c>
      <c r="G1397" s="41" t="s">
        <v>112</v>
      </c>
      <c r="H1397" s="241">
        <v>1</v>
      </c>
      <c r="I1397" s="241">
        <v>0</v>
      </c>
      <c r="J1397" s="241">
        <v>0</v>
      </c>
      <c r="K1397" s="20" t="s">
        <v>113</v>
      </c>
      <c r="L1397" s="20" t="s">
        <v>113</v>
      </c>
      <c r="M1397" s="20" t="s">
        <v>113</v>
      </c>
      <c r="N1397" s="20"/>
      <c r="O1397" s="20" t="s">
        <v>115</v>
      </c>
      <c r="P1397" s="85">
        <f>INDEX('Aquo parameters'!$A$1:$H$6130,MATCH($E1397,'Aquo parameters'!$E:$E,0),7)</f>
        <v>0</v>
      </c>
      <c r="Q1397" s="20" t="str">
        <f t="shared" si="21"/>
        <v>factors.Add(new Factor() { ParameterID = 3201, Key = 1400, StandardizationSet = "Bbk", Parameter = "Ba140", Factor_A = 1, Factor_B = 0, Factor_C = 0, IsMetal = false, IsPak = false, IsOrganic = false });</v>
      </c>
    </row>
    <row r="1398" spans="1:17" x14ac:dyDescent="0.25">
      <c r="A1398" s="34">
        <v>1402</v>
      </c>
      <c r="B1398" s="35" t="s">
        <v>111</v>
      </c>
      <c r="D1398" s="215" t="str">
        <f>INDEX('Aquo parameters'!$A$1:$H$6130,MATCH($E1398,'Aquo parameters'!$E:$E,0),1)</f>
        <v>bapOxT4ccne</v>
      </c>
      <c r="E1398" s="35">
        <v>3203</v>
      </c>
      <c r="F1398" s="41" t="str">
        <f>INDEX('Aquo parameters'!$A$1:$H$6130,MATCH($E1398,'Aquo parameters'!$E:$E,0),2)</f>
        <v>beta-apo-oxytetracycline</v>
      </c>
      <c r="G1398" s="41" t="s">
        <v>112</v>
      </c>
      <c r="H1398" s="241">
        <v>0</v>
      </c>
      <c r="I1398" s="241">
        <v>0</v>
      </c>
      <c r="J1398" s="241">
        <v>1</v>
      </c>
      <c r="K1398" s="20" t="s">
        <v>113</v>
      </c>
      <c r="L1398" s="20" t="s">
        <v>113</v>
      </c>
      <c r="M1398" s="20" t="s">
        <v>114</v>
      </c>
      <c r="N1398" s="20"/>
      <c r="O1398" s="20" t="s">
        <v>115</v>
      </c>
      <c r="P1398" s="85">
        <f>INDEX('Aquo parameters'!$A$1:$H$6130,MATCH($E1398,'Aquo parameters'!$E:$E,0),7)</f>
        <v>0</v>
      </c>
      <c r="Q1398" s="20" t="str">
        <f t="shared" si="21"/>
        <v>factors.Add(new Factor() { ParameterID = 3203, Key = 1402, StandardizationSet = "Bbk", Parameter = "bapOxT4ccne", Factor_A = 0, Factor_B = 0, Factor_C = 1, IsMetal = false, IsPak = false, IsOrganic = true });</v>
      </c>
    </row>
    <row r="1399" spans="1:17" x14ac:dyDescent="0.25">
      <c r="A1399" s="34">
        <v>1403</v>
      </c>
      <c r="B1399" s="35" t="s">
        <v>111</v>
      </c>
      <c r="D1399" s="215" t="str">
        <f>INDEX('Aquo parameters'!$A$1:$H$6130,MATCH($E1399,'Aquo parameters'!$E:$E,0),1)</f>
        <v>barbn</v>
      </c>
      <c r="E1399" s="35">
        <v>3204</v>
      </c>
      <c r="F1399" s="41" t="str">
        <f>INDEX('Aquo parameters'!$A$1:$H$6130,MATCH($E1399,'Aquo parameters'!$E:$E,0),2)</f>
        <v>barban</v>
      </c>
      <c r="G1399" s="41" t="s">
        <v>112</v>
      </c>
      <c r="H1399" s="241">
        <v>0</v>
      </c>
      <c r="I1399" s="241">
        <v>0</v>
      </c>
      <c r="J1399" s="241">
        <v>1</v>
      </c>
      <c r="K1399" s="20" t="s">
        <v>113</v>
      </c>
      <c r="L1399" s="20" t="s">
        <v>113</v>
      </c>
      <c r="M1399" s="20" t="s">
        <v>114</v>
      </c>
      <c r="N1399" s="20"/>
      <c r="O1399" s="20" t="s">
        <v>115</v>
      </c>
      <c r="P1399" s="85">
        <f>INDEX('Aquo parameters'!$A$1:$H$6130,MATCH($E1399,'Aquo parameters'!$E:$E,0),7)</f>
        <v>0</v>
      </c>
      <c r="Q1399" s="20" t="str">
        <f t="shared" si="21"/>
        <v>factors.Add(new Factor() { ParameterID = 3204, Key = 1403, StandardizationSet = "Bbk", Parameter = "barbn", Factor_A = 0, Factor_B = 0, Factor_C = 1, IsMetal = false, IsPak = false, IsOrganic = true });</v>
      </c>
    </row>
    <row r="1400" spans="1:17" x14ac:dyDescent="0.25">
      <c r="A1400" s="34">
        <v>1404</v>
      </c>
      <c r="B1400" s="35" t="s">
        <v>111</v>
      </c>
      <c r="D1400" s="215" t="str">
        <f>INDEX('Aquo parameters'!$A$1:$H$6130,MATCH($E1400,'Aquo parameters'!$E:$E,0),1)</f>
        <v>BbFle</v>
      </c>
      <c r="E1400" s="35">
        <v>3205</v>
      </c>
      <c r="F1400" s="41" t="str">
        <f>INDEX('Aquo parameters'!$A$1:$H$6130,MATCH($E1400,'Aquo parameters'!$E:$E,0),2)</f>
        <v>benzo(b)fluoreen</v>
      </c>
      <c r="G1400" s="41" t="s">
        <v>112</v>
      </c>
      <c r="H1400" s="241">
        <v>0</v>
      </c>
      <c r="I1400" s="241">
        <v>0</v>
      </c>
      <c r="J1400" s="241">
        <v>1</v>
      </c>
      <c r="K1400" s="20" t="s">
        <v>113</v>
      </c>
      <c r="L1400" s="20" t="s">
        <v>114</v>
      </c>
      <c r="M1400" s="20" t="s">
        <v>114</v>
      </c>
      <c r="N1400" s="20"/>
      <c r="O1400" s="20" t="s">
        <v>115</v>
      </c>
      <c r="P1400" s="85">
        <f>INDEX('Aquo parameters'!$A$1:$H$6130,MATCH($E1400,'Aquo parameters'!$E:$E,0),7)</f>
        <v>0</v>
      </c>
      <c r="Q1400" s="20" t="str">
        <f t="shared" si="21"/>
        <v>factors.Add(new Factor() { ParameterID = 3205, Key = 1404, StandardizationSet = "Bbk", Parameter = "BbFle", Factor_A = 0, Factor_B = 0, Factor_C = 1, IsMetal = false, IsPak = true, IsOrganic = true });</v>
      </c>
    </row>
    <row r="1401" spans="1:17" x14ac:dyDescent="0.25">
      <c r="A1401" s="34">
        <v>1405</v>
      </c>
      <c r="B1401" s="35" t="s">
        <v>111</v>
      </c>
      <c r="D1401" s="215" t="str">
        <f>INDEX('Aquo parameters'!$A$1:$H$6130,MATCH($E1401,'Aquo parameters'!$E:$E,0),1)</f>
        <v>BCDMH</v>
      </c>
      <c r="E1401" s="35">
        <v>3206</v>
      </c>
      <c r="F1401" s="41" t="str">
        <f>INDEX('Aquo parameters'!$A$1:$H$6130,MATCH($E1401,'Aquo parameters'!$E:$E,0),2)</f>
        <v>1-broom-3-chloor-5,5-dimethylhidantoïne</v>
      </c>
      <c r="G1401" s="41" t="s">
        <v>112</v>
      </c>
      <c r="H1401" s="241">
        <v>0</v>
      </c>
      <c r="I1401" s="241">
        <v>0</v>
      </c>
      <c r="J1401" s="241">
        <v>1</v>
      </c>
      <c r="K1401" s="20" t="s">
        <v>113</v>
      </c>
      <c r="L1401" s="20" t="s">
        <v>113</v>
      </c>
      <c r="M1401" s="20" t="s">
        <v>114</v>
      </c>
      <c r="N1401" s="20"/>
      <c r="O1401" s="20" t="s">
        <v>115</v>
      </c>
      <c r="P1401" s="85">
        <f>INDEX('Aquo parameters'!$A$1:$H$6130,MATCH($E1401,'Aquo parameters'!$E:$E,0),7)</f>
        <v>0</v>
      </c>
      <c r="Q1401" s="20" t="str">
        <f t="shared" si="21"/>
        <v>factors.Add(new Factor() { ParameterID = 3206, Key = 1405, StandardizationSet = "Bbk", Parameter = "BCDMH", Factor_A = 0, Factor_B = 0, Factor_C = 1, IsMetal = false, IsPak = false, IsOrganic = true });</v>
      </c>
    </row>
    <row r="1402" spans="1:17" x14ac:dyDescent="0.25">
      <c r="A1402" s="34">
        <v>1406</v>
      </c>
      <c r="B1402" s="35" t="s">
        <v>111</v>
      </c>
      <c r="D1402" s="215" t="str">
        <f>INDEX('Aquo parameters'!$A$1:$H$6130,MATCH($E1402,'Aquo parameters'!$E:$E,0),1)</f>
        <v>bClfvfs</v>
      </c>
      <c r="E1402" s="35">
        <v>3207</v>
      </c>
      <c r="F1402" s="41" t="str">
        <f>INDEX('Aquo parameters'!$A$1:$H$6130,MATCH($E1402,'Aquo parameters'!$E:$E,0),2)</f>
        <v>beta-chloorfenvinfos</v>
      </c>
      <c r="G1402" s="41" t="s">
        <v>112</v>
      </c>
      <c r="H1402" s="241">
        <v>0</v>
      </c>
      <c r="I1402" s="241">
        <v>0</v>
      </c>
      <c r="J1402" s="241">
        <v>1</v>
      </c>
      <c r="K1402" s="20" t="s">
        <v>113</v>
      </c>
      <c r="L1402" s="20" t="s">
        <v>113</v>
      </c>
      <c r="M1402" s="20" t="s">
        <v>114</v>
      </c>
      <c r="N1402" s="20"/>
      <c r="O1402" s="20" t="s">
        <v>115</v>
      </c>
      <c r="P1402" s="85">
        <f>INDEX('Aquo parameters'!$A$1:$H$6130,MATCH($E1402,'Aquo parameters'!$E:$E,0),7)</f>
        <v>0</v>
      </c>
      <c r="Q1402" s="20" t="str">
        <f t="shared" si="21"/>
        <v>factors.Add(new Factor() { ParameterID = 3207, Key = 1406, StandardizationSet = "Bbk", Parameter = "bClfvfs", Factor_A = 0, Factor_B = 0, Factor_C = 1, IsMetal = false, IsPak = false, IsOrganic = true });</v>
      </c>
    </row>
    <row r="1403" spans="1:17" x14ac:dyDescent="0.25">
      <c r="A1403" s="34">
        <v>1407</v>
      </c>
      <c r="B1403" s="35" t="s">
        <v>111</v>
      </c>
      <c r="D1403" s="215" t="str">
        <f>INDEX('Aquo parameters'!$A$1:$H$6130,MATCH($E1403,'Aquo parameters'!$E:$E,0),1)</f>
        <v>Be7</v>
      </c>
      <c r="E1403" s="35">
        <v>3208</v>
      </c>
      <c r="F1403" s="41" t="str">
        <f>INDEX('Aquo parameters'!$A$1:$H$6130,MATCH($E1403,'Aquo parameters'!$E:$E,0),2)</f>
        <v>beryllium 7</v>
      </c>
      <c r="G1403" s="41" t="s">
        <v>112</v>
      </c>
      <c r="H1403" s="241">
        <v>1</v>
      </c>
      <c r="I1403" s="241">
        <v>0</v>
      </c>
      <c r="J1403" s="241">
        <v>0</v>
      </c>
      <c r="K1403" s="20" t="s">
        <v>113</v>
      </c>
      <c r="L1403" s="20" t="s">
        <v>113</v>
      </c>
      <c r="M1403" s="20" t="s">
        <v>113</v>
      </c>
      <c r="N1403" s="20"/>
      <c r="O1403" s="20" t="s">
        <v>115</v>
      </c>
      <c r="P1403" s="85">
        <f>INDEX('Aquo parameters'!$A$1:$H$6130,MATCH($E1403,'Aquo parameters'!$E:$E,0),7)</f>
        <v>0</v>
      </c>
      <c r="Q1403" s="20" t="str">
        <f t="shared" si="21"/>
        <v>factors.Add(new Factor() { ParameterID = 3208, Key = 1407, StandardizationSet = "Bbk", Parameter = "Be7", Factor_A = 1, Factor_B = 0, Factor_C = 0, IsMetal = false, IsPak = false, IsOrganic = false });</v>
      </c>
    </row>
    <row r="1404" spans="1:17" x14ac:dyDescent="0.25">
      <c r="A1404" s="34">
        <v>1408</v>
      </c>
      <c r="B1404" s="35" t="s">
        <v>111</v>
      </c>
      <c r="D1404" s="215" t="str">
        <f>INDEX('Aquo parameters'!$A$1:$H$6130,MATCH($E1404,'Aquo parameters'!$E:$E,0),1)</f>
        <v>befbtAd</v>
      </c>
      <c r="E1404" s="35">
        <v>3209</v>
      </c>
      <c r="F1404" s="41" t="str">
        <f>INDEX('Aquo parameters'!$A$1:$H$6130,MATCH($E1404,'Aquo parameters'!$E:$E,0),2)</f>
        <v>beflubutamide</v>
      </c>
      <c r="G1404" s="41" t="s">
        <v>112</v>
      </c>
      <c r="H1404" s="241">
        <v>0</v>
      </c>
      <c r="I1404" s="241">
        <v>0</v>
      </c>
      <c r="J1404" s="241">
        <v>1</v>
      </c>
      <c r="K1404" s="20" t="s">
        <v>113</v>
      </c>
      <c r="L1404" s="20" t="s">
        <v>113</v>
      </c>
      <c r="M1404" s="20" t="s">
        <v>114</v>
      </c>
      <c r="N1404" s="20"/>
      <c r="O1404" s="20" t="s">
        <v>115</v>
      </c>
      <c r="P1404" s="85">
        <f>INDEX('Aquo parameters'!$A$1:$H$6130,MATCH($E1404,'Aquo parameters'!$E:$E,0),7)</f>
        <v>0</v>
      </c>
      <c r="Q1404" s="20" t="str">
        <f t="shared" si="21"/>
        <v>factors.Add(new Factor() { ParameterID = 3209, Key = 1408, StandardizationSet = "Bbk", Parameter = "befbtAd", Factor_A = 0, Factor_B = 0, Factor_C = 1, IsMetal = false, IsPak = false, IsOrganic = true });</v>
      </c>
    </row>
    <row r="1405" spans="1:17" x14ac:dyDescent="0.25">
      <c r="A1405" s="34">
        <v>1409</v>
      </c>
      <c r="B1405" s="35" t="s">
        <v>111</v>
      </c>
      <c r="D1405" s="215" t="str">
        <f>INDEX('Aquo parameters'!$A$1:$H$6130,MATCH($E1405,'Aquo parameters'!$E:$E,0),1)</f>
        <v>benfn</v>
      </c>
      <c r="E1405" s="35">
        <v>3213</v>
      </c>
      <c r="F1405" s="41" t="str">
        <f>INDEX('Aquo parameters'!$A$1:$H$6130,MATCH($E1405,'Aquo parameters'!$E:$E,0),2)</f>
        <v>benefin</v>
      </c>
      <c r="G1405" s="41" t="s">
        <v>112</v>
      </c>
      <c r="H1405" s="241">
        <v>0</v>
      </c>
      <c r="I1405" s="241">
        <v>0</v>
      </c>
      <c r="J1405" s="241">
        <v>1</v>
      </c>
      <c r="K1405" s="20" t="s">
        <v>113</v>
      </c>
      <c r="L1405" s="20" t="s">
        <v>113</v>
      </c>
      <c r="M1405" s="20" t="s">
        <v>114</v>
      </c>
      <c r="N1405" s="20"/>
      <c r="O1405" s="20" t="s">
        <v>115</v>
      </c>
      <c r="P1405" s="85">
        <f>INDEX('Aquo parameters'!$A$1:$H$6130,MATCH($E1405,'Aquo parameters'!$E:$E,0),7)</f>
        <v>0</v>
      </c>
      <c r="Q1405" s="20" t="str">
        <f t="shared" si="21"/>
        <v>factors.Add(new Factor() { ParameterID = 3213, Key = 1409, StandardizationSet = "Bbk", Parameter = "benfn", Factor_A = 0, Factor_B = 0, Factor_C = 1, IsMetal = false, IsPak = false, IsOrganic = true });</v>
      </c>
    </row>
    <row r="1406" spans="1:17" x14ac:dyDescent="0.25">
      <c r="A1406" s="34">
        <v>1410</v>
      </c>
      <c r="B1406" s="35" t="s">
        <v>111</v>
      </c>
      <c r="D1406" s="215" t="str">
        <f>INDEX('Aquo parameters'!$A$1:$H$6130,MATCH($E1406,'Aquo parameters'!$E:$E,0),1)</f>
        <v>benfrcb</v>
      </c>
      <c r="E1406" s="35">
        <v>3214</v>
      </c>
      <c r="F1406" s="41" t="str">
        <f>INDEX('Aquo parameters'!$A$1:$H$6130,MATCH($E1406,'Aquo parameters'!$E:$E,0),2)</f>
        <v>benfuracarb</v>
      </c>
      <c r="G1406" s="41" t="s">
        <v>112</v>
      </c>
      <c r="H1406" s="241">
        <v>0</v>
      </c>
      <c r="I1406" s="241">
        <v>0</v>
      </c>
      <c r="J1406" s="241">
        <v>1</v>
      </c>
      <c r="K1406" s="20" t="s">
        <v>113</v>
      </c>
      <c r="L1406" s="20" t="s">
        <v>113</v>
      </c>
      <c r="M1406" s="20" t="s">
        <v>114</v>
      </c>
      <c r="N1406" s="20"/>
      <c r="O1406" s="20" t="s">
        <v>115</v>
      </c>
      <c r="P1406" s="85">
        <f>INDEX('Aquo parameters'!$A$1:$H$6130,MATCH($E1406,'Aquo parameters'!$E:$E,0),7)</f>
        <v>0</v>
      </c>
      <c r="Q1406" s="20" t="str">
        <f t="shared" si="21"/>
        <v>factors.Add(new Factor() { ParameterID = 3214, Key = 1410, StandardizationSet = "Bbk", Parameter = "benfrcb", Factor_A = 0, Factor_B = 0, Factor_C = 1, IsMetal = false, IsPak = false, IsOrganic = true });</v>
      </c>
    </row>
    <row r="1407" spans="1:17" x14ac:dyDescent="0.25">
      <c r="A1407" s="34">
        <v>1411</v>
      </c>
      <c r="B1407" s="35" t="s">
        <v>111</v>
      </c>
      <c r="D1407" s="215" t="str">
        <f>INDEX('Aquo parameters'!$A$1:$H$6130,MATCH($E1407,'Aquo parameters'!$E:$E,0),1)</f>
        <v>bensfrnC1y</v>
      </c>
      <c r="E1407" s="35">
        <v>3217</v>
      </c>
      <c r="F1407" s="41" t="str">
        <f>INDEX('Aquo parameters'!$A$1:$H$6130,MATCH($E1407,'Aquo parameters'!$E:$E,0),2)</f>
        <v>bensulfuron-methyl</v>
      </c>
      <c r="G1407" s="41" t="s">
        <v>112</v>
      </c>
      <c r="H1407" s="241">
        <v>0</v>
      </c>
      <c r="I1407" s="241">
        <v>0</v>
      </c>
      <c r="J1407" s="241">
        <v>1</v>
      </c>
      <c r="K1407" s="20" t="s">
        <v>113</v>
      </c>
      <c r="L1407" s="20" t="s">
        <v>113</v>
      </c>
      <c r="M1407" s="20" t="s">
        <v>114</v>
      </c>
      <c r="N1407" s="20"/>
      <c r="O1407" s="20" t="s">
        <v>115</v>
      </c>
      <c r="P1407" s="85">
        <f>INDEX('Aquo parameters'!$A$1:$H$6130,MATCH($E1407,'Aquo parameters'!$E:$E,0),7)</f>
        <v>0</v>
      </c>
      <c r="Q1407" s="20" t="str">
        <f t="shared" si="21"/>
        <v>factors.Add(new Factor() { ParameterID = 3217, Key = 1411, StandardizationSet = "Bbk", Parameter = "bensfrnC1y", Factor_A = 0, Factor_B = 0, Factor_C = 1, IsMetal = false, IsPak = false, IsOrganic = true });</v>
      </c>
    </row>
    <row r="1408" spans="1:17" x14ac:dyDescent="0.25">
      <c r="A1408" s="34">
        <v>1412</v>
      </c>
      <c r="B1408" s="35" t="s">
        <v>111</v>
      </c>
      <c r="D1408" s="215" t="str">
        <f>INDEX('Aquo parameters'!$A$1:$H$6130,MATCH($E1408,'Aquo parameters'!$E:$E,0),1)</f>
        <v>bentavlcbiC3</v>
      </c>
      <c r="E1408" s="35">
        <v>3218</v>
      </c>
      <c r="F1408" s="41" t="str">
        <f>INDEX('Aquo parameters'!$A$1:$H$6130,MATCH($E1408,'Aquo parameters'!$E:$E,0),2)</f>
        <v>benthiavalicarb-isopropyl</v>
      </c>
      <c r="G1408" s="41" t="s">
        <v>112</v>
      </c>
      <c r="H1408" s="241">
        <v>0</v>
      </c>
      <c r="I1408" s="241">
        <v>0</v>
      </c>
      <c r="J1408" s="241">
        <v>1</v>
      </c>
      <c r="K1408" s="20" t="s">
        <v>113</v>
      </c>
      <c r="L1408" s="20" t="s">
        <v>113</v>
      </c>
      <c r="M1408" s="20" t="s">
        <v>114</v>
      </c>
      <c r="N1408" s="20"/>
      <c r="O1408" s="20" t="s">
        <v>115</v>
      </c>
      <c r="P1408" s="85">
        <f>INDEX('Aquo parameters'!$A$1:$H$6130,MATCH($E1408,'Aquo parameters'!$E:$E,0),7)</f>
        <v>0</v>
      </c>
      <c r="Q1408" s="20" t="str">
        <f t="shared" si="21"/>
        <v>factors.Add(new Factor() { ParameterID = 3218, Key = 1412, StandardizationSet = "Bbk", Parameter = "bentavlcbiC3", Factor_A = 0, Factor_B = 0, Factor_C = 1, IsMetal = false, IsPak = false, IsOrganic = true });</v>
      </c>
    </row>
    <row r="1409" spans="1:17" x14ac:dyDescent="0.25">
      <c r="A1409" s="34">
        <v>1413</v>
      </c>
      <c r="B1409" s="35" t="s">
        <v>111</v>
      </c>
      <c r="D1409" s="215" t="str">
        <f>INDEX('Aquo parameters'!$A$1:$H$6130,MATCH($E1409,'Aquo parameters'!$E:$E,0),1)</f>
        <v>bentznC1y</v>
      </c>
      <c r="E1409" s="35">
        <v>3219</v>
      </c>
      <c r="F1409" s="41" t="str">
        <f>INDEX('Aquo parameters'!$A$1:$H$6130,MATCH($E1409,'Aquo parameters'!$E:$E,0),2)</f>
        <v>bentazon-methyl</v>
      </c>
      <c r="G1409" s="41" t="s">
        <v>112</v>
      </c>
      <c r="H1409" s="241">
        <v>0</v>
      </c>
      <c r="I1409" s="241">
        <v>0</v>
      </c>
      <c r="J1409" s="241">
        <v>1</v>
      </c>
      <c r="K1409" s="20" t="s">
        <v>113</v>
      </c>
      <c r="L1409" s="20" t="s">
        <v>113</v>
      </c>
      <c r="M1409" s="20" t="s">
        <v>114</v>
      </c>
      <c r="N1409" s="20"/>
      <c r="O1409" s="20" t="s">
        <v>115</v>
      </c>
      <c r="P1409" s="85">
        <f>INDEX('Aquo parameters'!$A$1:$H$6130,MATCH($E1409,'Aquo parameters'!$E:$E,0),7)</f>
        <v>0</v>
      </c>
      <c r="Q1409" s="20" t="str">
        <f t="shared" si="21"/>
        <v>factors.Add(new Factor() { ParameterID = 3219, Key = 1413, StandardizationSet = "Bbk", Parameter = "bentznC1y", Factor_A = 0, Factor_B = 0, Factor_C = 1, IsMetal = false, IsPak = false, IsOrganic = true });</v>
      </c>
    </row>
    <row r="1410" spans="1:17" x14ac:dyDescent="0.25">
      <c r="A1410" s="34">
        <v>1414</v>
      </c>
      <c r="B1410" s="35" t="s">
        <v>111</v>
      </c>
      <c r="D1410" s="215" t="str">
        <f>INDEX('Aquo parameters'!$A$1:$H$6130,MATCH($E1410,'Aquo parameters'!$E:$E,0),1)</f>
        <v>benzAd</v>
      </c>
      <c r="E1410" s="35">
        <v>3220</v>
      </c>
      <c r="F1410" s="41" t="str">
        <f>INDEX('Aquo parameters'!$A$1:$H$6130,MATCH($E1410,'Aquo parameters'!$E:$E,0),2)</f>
        <v>benzamide</v>
      </c>
      <c r="G1410" s="41" t="s">
        <v>112</v>
      </c>
      <c r="H1410" s="241">
        <v>0</v>
      </c>
      <c r="I1410" s="241">
        <v>0</v>
      </c>
      <c r="J1410" s="241">
        <v>1</v>
      </c>
      <c r="K1410" s="20" t="s">
        <v>113</v>
      </c>
      <c r="L1410" s="20" t="s">
        <v>113</v>
      </c>
      <c r="M1410" s="20" t="s">
        <v>114</v>
      </c>
      <c r="N1410" s="20"/>
      <c r="O1410" s="20" t="s">
        <v>115</v>
      </c>
      <c r="P1410" s="85">
        <f>INDEX('Aquo parameters'!$A$1:$H$6130,MATCH($E1410,'Aquo parameters'!$E:$E,0),7)</f>
        <v>0</v>
      </c>
      <c r="Q1410" s="20" t="str">
        <f t="shared" ref="Q1410:Q1473" si="22">"factors.Add(new Factor() { ParameterID = " &amp; E1410 &amp; ", Key = " &amp; A1410 &amp; ", StandardizationSet = """ &amp; B1410 &amp; """, Parameter = """ &amp; D1410 &amp; """, Factor_A = " &amp; H1410 &amp; ", Factor_B = " &amp; I1410 &amp; ", Factor_C = " &amp; J1410 &amp; ", IsMetal = "&amp; K1410 &amp;", IsPak = "&amp; L1410 &amp;", IsOrganic = "&amp; M1410 &amp;" });"</f>
        <v>factors.Add(new Factor() { ParameterID = 3220, Key = 1414, StandardizationSet = "Bbk", Parameter = "benzAd", Factor_A = 0, Factor_B = 0, Factor_C = 1, IsMetal = false, IsPak = false, IsOrganic = true });</v>
      </c>
    </row>
    <row r="1411" spans="1:17" x14ac:dyDescent="0.25">
      <c r="A1411" s="34">
        <v>1415</v>
      </c>
      <c r="B1411" s="35" t="s">
        <v>111</v>
      </c>
      <c r="D1411" s="215" t="str">
        <f>INDEX('Aquo parameters'!$A$1:$H$6130,MATCH($E1411,'Aquo parameters'!$E:$E,0),1)</f>
        <v>benzadnne</v>
      </c>
      <c r="E1411" s="35">
        <v>3221</v>
      </c>
      <c r="F1411" s="41" t="str">
        <f>INDEX('Aquo parameters'!$A$1:$H$6130,MATCH($E1411,'Aquo parameters'!$E:$E,0),2)</f>
        <v>benzyladenine</v>
      </c>
      <c r="G1411" s="41" t="s">
        <v>112</v>
      </c>
      <c r="H1411" s="241">
        <v>0</v>
      </c>
      <c r="I1411" s="241">
        <v>0</v>
      </c>
      <c r="J1411" s="241">
        <v>1</v>
      </c>
      <c r="K1411" s="20" t="s">
        <v>113</v>
      </c>
      <c r="L1411" s="20" t="s">
        <v>113</v>
      </c>
      <c r="M1411" s="20" t="s">
        <v>114</v>
      </c>
      <c r="N1411" s="20"/>
      <c r="O1411" s="20" t="s">
        <v>115</v>
      </c>
      <c r="P1411" s="85">
        <f>INDEX('Aquo parameters'!$A$1:$H$6130,MATCH($E1411,'Aquo parameters'!$E:$E,0),7)</f>
        <v>0</v>
      </c>
      <c r="Q1411" s="20" t="str">
        <f t="shared" si="22"/>
        <v>factors.Add(new Factor() { ParameterID = 3221, Key = 1415, StandardizationSet = "Bbk", Parameter = "benzadnne", Factor_A = 0, Factor_B = 0, Factor_C = 1, IsMetal = false, IsPak = false, IsOrganic = true });</v>
      </c>
    </row>
    <row r="1412" spans="1:17" x14ac:dyDescent="0.25">
      <c r="A1412" s="34">
        <v>1416</v>
      </c>
      <c r="B1412" s="35" t="s">
        <v>111</v>
      </c>
      <c r="D1412" s="215" t="str">
        <f>INDEX('Aquo parameters'!$A$1:$H$6130,MATCH($E1412,'Aquo parameters'!$E:$E,0),1)</f>
        <v>benzAe</v>
      </c>
      <c r="E1412" s="35">
        <v>3222</v>
      </c>
      <c r="F1412" s="41" t="str">
        <f>INDEX('Aquo parameters'!$A$1:$H$6130,MATCH($E1412,'Aquo parameters'!$E:$E,0),2)</f>
        <v>benzylamine</v>
      </c>
      <c r="G1412" s="41" t="s">
        <v>112</v>
      </c>
      <c r="H1412" s="241">
        <v>0</v>
      </c>
      <c r="I1412" s="241">
        <v>0</v>
      </c>
      <c r="J1412" s="241">
        <v>1</v>
      </c>
      <c r="K1412" s="20" t="s">
        <v>113</v>
      </c>
      <c r="L1412" s="20" t="s">
        <v>113</v>
      </c>
      <c r="M1412" s="20" t="s">
        <v>114</v>
      </c>
      <c r="N1412" s="20"/>
      <c r="O1412" s="20" t="s">
        <v>115</v>
      </c>
      <c r="P1412" s="85">
        <f>INDEX('Aquo parameters'!$A$1:$H$6130,MATCH($E1412,'Aquo parameters'!$E:$E,0),7)</f>
        <v>0</v>
      </c>
      <c r="Q1412" s="20" t="str">
        <f t="shared" si="22"/>
        <v>factors.Add(new Factor() { ParameterID = 3222, Key = 1416, StandardizationSet = "Bbk", Parameter = "benzAe", Factor_A = 0, Factor_B = 0, Factor_C = 1, IsMetal = false, IsPak = false, IsOrganic = true });</v>
      </c>
    </row>
    <row r="1413" spans="1:17" x14ac:dyDescent="0.25">
      <c r="A1413" s="34">
        <v>1417</v>
      </c>
      <c r="B1413" s="35" t="s">
        <v>111</v>
      </c>
      <c r="D1413" s="215" t="str">
        <f>INDEX('Aquo parameters'!$A$1:$H$6130,MATCH($E1413,'Aquo parameters'!$E:$E,0),1)</f>
        <v>benzbzat</v>
      </c>
      <c r="E1413" s="35">
        <v>3223</v>
      </c>
      <c r="F1413" s="41" t="str">
        <f>INDEX('Aquo parameters'!$A$1:$H$6130,MATCH($E1413,'Aquo parameters'!$E:$E,0),2)</f>
        <v>benzylbenzoaat</v>
      </c>
      <c r="G1413" s="41" t="s">
        <v>112</v>
      </c>
      <c r="H1413" s="241">
        <v>0</v>
      </c>
      <c r="I1413" s="241">
        <v>0</v>
      </c>
      <c r="J1413" s="241">
        <v>1</v>
      </c>
      <c r="K1413" s="20" t="s">
        <v>113</v>
      </c>
      <c r="L1413" s="20" t="s">
        <v>113</v>
      </c>
      <c r="M1413" s="20" t="s">
        <v>114</v>
      </c>
      <c r="N1413" s="20"/>
      <c r="O1413" s="20" t="s">
        <v>115</v>
      </c>
      <c r="P1413" s="85">
        <f>INDEX('Aquo parameters'!$A$1:$H$6130,MATCH($E1413,'Aquo parameters'!$E:$E,0),7)</f>
        <v>0</v>
      </c>
      <c r="Q1413" s="20" t="str">
        <f t="shared" si="22"/>
        <v>factors.Add(new Factor() { ParameterID = 3223, Key = 1417, StandardizationSet = "Bbk", Parameter = "benzbzat", Factor_A = 0, Factor_B = 0, Factor_C = 1, IsMetal = false, IsPak = false, IsOrganic = true });</v>
      </c>
    </row>
    <row r="1414" spans="1:17" x14ac:dyDescent="0.25">
      <c r="A1414" s="34">
        <v>1418</v>
      </c>
      <c r="B1414" s="35" t="s">
        <v>111</v>
      </c>
      <c r="D1414" s="215" t="str">
        <f>INDEX('Aquo parameters'!$A$1:$H$6130,MATCH($E1414,'Aquo parameters'!$E:$E,0),1)</f>
        <v>benzCl</v>
      </c>
      <c r="E1414" s="35">
        <v>3224</v>
      </c>
      <c r="F1414" s="41" t="str">
        <f>INDEX('Aquo parameters'!$A$1:$H$6130,MATCH($E1414,'Aquo parameters'!$E:$E,0),2)</f>
        <v>benzylchloride</v>
      </c>
      <c r="G1414" s="41" t="s">
        <v>112</v>
      </c>
      <c r="H1414" s="241">
        <v>0</v>
      </c>
      <c r="I1414" s="241">
        <v>0</v>
      </c>
      <c r="J1414" s="241">
        <v>1</v>
      </c>
      <c r="K1414" s="20" t="s">
        <v>113</v>
      </c>
      <c r="L1414" s="20" t="s">
        <v>113</v>
      </c>
      <c r="M1414" s="20" t="s">
        <v>114</v>
      </c>
      <c r="N1414" s="20"/>
      <c r="O1414" s="20" t="s">
        <v>115</v>
      </c>
      <c r="P1414" s="85">
        <f>INDEX('Aquo parameters'!$A$1:$H$6130,MATCH($E1414,'Aquo parameters'!$E:$E,0),7)</f>
        <v>0</v>
      </c>
      <c r="Q1414" s="20" t="str">
        <f t="shared" si="22"/>
        <v>factors.Add(new Factor() { ParameterID = 3224, Key = 1418, StandardizationSet = "Bbk", Parameter = "benzCl", Factor_A = 0, Factor_B = 0, Factor_C = 1, IsMetal = false, IsPak = false, IsOrganic = true });</v>
      </c>
    </row>
    <row r="1415" spans="1:17" x14ac:dyDescent="0.25">
      <c r="A1415" s="34">
        <v>1419</v>
      </c>
      <c r="B1415" s="35" t="s">
        <v>111</v>
      </c>
      <c r="D1415" s="215" t="str">
        <f>INDEX('Aquo parameters'!$A$1:$H$6130,MATCH($E1415,'Aquo parameters'!$E:$E,0),1)</f>
        <v>benzdne</v>
      </c>
      <c r="E1415" s="35">
        <v>3225</v>
      </c>
      <c r="F1415" s="41" t="str">
        <f>INDEX('Aquo parameters'!$A$1:$H$6130,MATCH($E1415,'Aquo parameters'!$E:$E,0),2)</f>
        <v>benzidine</v>
      </c>
      <c r="G1415" s="41" t="s">
        <v>112</v>
      </c>
      <c r="H1415" s="241">
        <v>0</v>
      </c>
      <c r="I1415" s="241">
        <v>0</v>
      </c>
      <c r="J1415" s="241">
        <v>1</v>
      </c>
      <c r="K1415" s="20" t="s">
        <v>113</v>
      </c>
      <c r="L1415" s="20" t="s">
        <v>113</v>
      </c>
      <c r="M1415" s="20" t="s">
        <v>114</v>
      </c>
      <c r="N1415" s="20"/>
      <c r="O1415" s="20" t="s">
        <v>115</v>
      </c>
      <c r="P1415" s="85">
        <f>INDEX('Aquo parameters'!$A$1:$H$6130,MATCH($E1415,'Aquo parameters'!$E:$E,0),7)</f>
        <v>0</v>
      </c>
      <c r="Q1415" s="20" t="str">
        <f t="shared" si="22"/>
        <v>factors.Add(new Factor() { ParameterID = 3225, Key = 1419, StandardizationSet = "Bbk", Parameter = "benzdne", Factor_A = 0, Factor_B = 0, Factor_C = 1, IsMetal = false, IsPak = false, IsOrganic = true });</v>
      </c>
    </row>
    <row r="1416" spans="1:17" x14ac:dyDescent="0.25">
      <c r="A1416" s="34">
        <v>1420</v>
      </c>
      <c r="B1416" s="35" t="s">
        <v>111</v>
      </c>
      <c r="D1416" s="215" t="str">
        <f>INDEX('Aquo parameters'!$A$1:$H$6130,MATCH($E1416,'Aquo parameters'!$E:$E,0),1)</f>
        <v>benzezr</v>
      </c>
      <c r="E1416" s="35">
        <v>3226</v>
      </c>
      <c r="F1416" s="41" t="str">
        <f>INDEX('Aquo parameters'!$A$1:$H$6130,MATCH($E1416,'Aquo parameters'!$E:$E,0),2)</f>
        <v>benzoezuur</v>
      </c>
      <c r="G1416" s="41" t="s">
        <v>112</v>
      </c>
      <c r="H1416" s="241">
        <v>0</v>
      </c>
      <c r="I1416" s="241">
        <v>0</v>
      </c>
      <c r="J1416" s="241">
        <v>1</v>
      </c>
      <c r="K1416" s="20" t="s">
        <v>113</v>
      </c>
      <c r="L1416" s="20" t="s">
        <v>113</v>
      </c>
      <c r="M1416" s="20" t="s">
        <v>114</v>
      </c>
      <c r="N1416" s="20"/>
      <c r="O1416" s="20" t="s">
        <v>115</v>
      </c>
      <c r="P1416" s="85">
        <f>INDEX('Aquo parameters'!$A$1:$H$6130,MATCH($E1416,'Aquo parameters'!$E:$E,0),7)</f>
        <v>0</v>
      </c>
      <c r="Q1416" s="20" t="str">
        <f t="shared" si="22"/>
        <v>factors.Add(new Factor() { ParameterID = 3226, Key = 1420, StandardizationSet = "Bbk", Parameter = "benzezr", Factor_A = 0, Factor_B = 0, Factor_C = 1, IsMetal = false, IsPak = false, IsOrganic = true });</v>
      </c>
    </row>
    <row r="1417" spans="1:17" x14ac:dyDescent="0.25">
      <c r="A1417" s="34">
        <v>1421</v>
      </c>
      <c r="B1417" s="35" t="s">
        <v>111</v>
      </c>
      <c r="D1417" s="215" t="str">
        <f>INDEX('Aquo parameters'!$A$1:$H$6130,MATCH($E1417,'Aquo parameters'!$E:$E,0),1)</f>
        <v>benzfnn</v>
      </c>
      <c r="E1417" s="35">
        <v>3227</v>
      </c>
      <c r="F1417" s="41" t="str">
        <f>INDEX('Aquo parameters'!$A$1:$H$6130,MATCH($E1417,'Aquo parameters'!$E:$E,0),2)</f>
        <v>benzofenon</v>
      </c>
      <c r="G1417" s="41" t="s">
        <v>112</v>
      </c>
      <c r="H1417" s="241">
        <v>0</v>
      </c>
      <c r="I1417" s="241">
        <v>0</v>
      </c>
      <c r="J1417" s="241">
        <v>1</v>
      </c>
      <c r="K1417" s="20" t="s">
        <v>113</v>
      </c>
      <c r="L1417" s="20" t="s">
        <v>113</v>
      </c>
      <c r="M1417" s="20" t="s">
        <v>114</v>
      </c>
      <c r="N1417" s="20"/>
      <c r="O1417" s="20" t="s">
        <v>115</v>
      </c>
      <c r="P1417" s="85">
        <f>INDEX('Aquo parameters'!$A$1:$H$6130,MATCH($E1417,'Aquo parameters'!$E:$E,0),7)</f>
        <v>0</v>
      </c>
      <c r="Q1417" s="20" t="str">
        <f t="shared" si="22"/>
        <v>factors.Add(new Factor() { ParameterID = 3227, Key = 1421, StandardizationSet = "Bbk", Parameter = "benzfnn", Factor_A = 0, Factor_B = 0, Factor_C = 1, IsMetal = false, IsPak = false, IsOrganic = true });</v>
      </c>
    </row>
    <row r="1418" spans="1:17" x14ac:dyDescent="0.25">
      <c r="A1418" s="34">
        <v>1422</v>
      </c>
      <c r="B1418" s="35" t="s">
        <v>111</v>
      </c>
      <c r="D1418" s="215" t="str">
        <f>INDEX('Aquo parameters'!$A$1:$H$6130,MATCH($E1418,'Aquo parameters'!$E:$E,0),1)</f>
        <v>benziC5yEtr</v>
      </c>
      <c r="E1418" s="35">
        <v>3228</v>
      </c>
      <c r="F1418" s="41" t="str">
        <f>INDEX('Aquo parameters'!$A$1:$H$6130,MATCH($E1418,'Aquo parameters'!$E:$E,0),2)</f>
        <v>benzylisopentylether</v>
      </c>
      <c r="G1418" s="41" t="s">
        <v>112</v>
      </c>
      <c r="H1418" s="241">
        <v>0</v>
      </c>
      <c r="I1418" s="241">
        <v>0</v>
      </c>
      <c r="J1418" s="241">
        <v>1</v>
      </c>
      <c r="K1418" s="20" t="s">
        <v>113</v>
      </c>
      <c r="L1418" s="20" t="s">
        <v>113</v>
      </c>
      <c r="M1418" s="20" t="s">
        <v>114</v>
      </c>
      <c r="N1418" s="20"/>
      <c r="O1418" s="20" t="s">
        <v>115</v>
      </c>
      <c r="P1418" s="85">
        <f>INDEX('Aquo parameters'!$A$1:$H$6130,MATCH($E1418,'Aquo parameters'!$E:$E,0),7)</f>
        <v>0</v>
      </c>
      <c r="Q1418" s="20" t="str">
        <f t="shared" si="22"/>
        <v>factors.Add(new Factor() { ParameterID = 3228, Key = 1422, StandardizationSet = "Bbk", Parameter = "benziC5yEtr", Factor_A = 0, Factor_B = 0, Factor_C = 1, IsMetal = false, IsPak = false, IsOrganic = true });</v>
      </c>
    </row>
    <row r="1419" spans="1:17" x14ac:dyDescent="0.25">
      <c r="A1419" s="34">
        <v>1423</v>
      </c>
      <c r="B1419" s="35" t="s">
        <v>111</v>
      </c>
      <c r="D1419" s="215" t="str">
        <f>INDEX('Aquo parameters'!$A$1:$H$6130,MATCH($E1419,'Aquo parameters'!$E:$E,0),1)</f>
        <v>benzln</v>
      </c>
      <c r="E1419" s="35">
        <v>3229</v>
      </c>
      <c r="F1419" s="41" t="str">
        <f>INDEX('Aquo parameters'!$A$1:$H$6130,MATCH($E1419,'Aquo parameters'!$E:$E,0),2)</f>
        <v>benazolin</v>
      </c>
      <c r="G1419" s="41" t="s">
        <v>112</v>
      </c>
      <c r="H1419" s="241">
        <v>0</v>
      </c>
      <c r="I1419" s="241">
        <v>0</v>
      </c>
      <c r="J1419" s="241">
        <v>1</v>
      </c>
      <c r="K1419" s="20" t="s">
        <v>113</v>
      </c>
      <c r="L1419" s="20" t="s">
        <v>113</v>
      </c>
      <c r="M1419" s="20" t="s">
        <v>114</v>
      </c>
      <c r="N1419" s="20"/>
      <c r="O1419" s="20" t="s">
        <v>115</v>
      </c>
      <c r="P1419" s="85">
        <f>INDEX('Aquo parameters'!$A$1:$H$6130,MATCH($E1419,'Aquo parameters'!$E:$E,0),7)</f>
        <v>0</v>
      </c>
      <c r="Q1419" s="20" t="str">
        <f t="shared" si="22"/>
        <v>factors.Add(new Factor() { ParameterID = 3229, Key = 1423, StandardizationSet = "Bbk", Parameter = "benzln", Factor_A = 0, Factor_B = 0, Factor_C = 1, IsMetal = false, IsPak = false, IsOrganic = true });</v>
      </c>
    </row>
    <row r="1420" spans="1:17" x14ac:dyDescent="0.25">
      <c r="A1420" s="34">
        <v>1424</v>
      </c>
      <c r="B1420" s="35" t="s">
        <v>111</v>
      </c>
      <c r="D1420" s="215" t="str">
        <f>INDEX('Aquo parameters'!$A$1:$H$6130,MATCH($E1420,'Aquo parameters'!$E:$E,0),1)</f>
        <v>benzlnC2y</v>
      </c>
      <c r="E1420" s="35">
        <v>3230</v>
      </c>
      <c r="F1420" s="41" t="str">
        <f>INDEX('Aquo parameters'!$A$1:$H$6130,MATCH($E1420,'Aquo parameters'!$E:$E,0),2)</f>
        <v>benazolin-ethyl</v>
      </c>
      <c r="G1420" s="41" t="s">
        <v>112</v>
      </c>
      <c r="H1420" s="241">
        <v>0</v>
      </c>
      <c r="I1420" s="241">
        <v>0</v>
      </c>
      <c r="J1420" s="241">
        <v>1</v>
      </c>
      <c r="K1420" s="20" t="s">
        <v>113</v>
      </c>
      <c r="L1420" s="20" t="s">
        <v>113</v>
      </c>
      <c r="M1420" s="20" t="s">
        <v>114</v>
      </c>
      <c r="N1420" s="20"/>
      <c r="O1420" s="20" t="s">
        <v>115</v>
      </c>
      <c r="P1420" s="85">
        <f>INDEX('Aquo parameters'!$A$1:$H$6130,MATCH($E1420,'Aquo parameters'!$E:$E,0),7)</f>
        <v>0</v>
      </c>
      <c r="Q1420" s="20" t="str">
        <f t="shared" si="22"/>
        <v>factors.Add(new Factor() { ParameterID = 3230, Key = 1424, StandardizationSet = "Bbk", Parameter = "benzlnC2y", Factor_A = 0, Factor_B = 0, Factor_C = 1, IsMetal = false, IsPak = false, IsOrganic = true });</v>
      </c>
    </row>
    <row r="1421" spans="1:17" x14ac:dyDescent="0.25">
      <c r="A1421" s="34">
        <v>1425</v>
      </c>
      <c r="B1421" s="35" t="s">
        <v>111</v>
      </c>
      <c r="D1421" s="215" t="str">
        <f>INDEX('Aquo parameters'!$A$1:$H$6130,MATCH($E1421,'Aquo parameters'!$E:$E,0),1)</f>
        <v>benztazrn</v>
      </c>
      <c r="E1421" s="35">
        <v>3231</v>
      </c>
      <c r="F1421" s="41" t="str">
        <f>INDEX('Aquo parameters'!$A$1:$H$6130,MATCH($E1421,'Aquo parameters'!$E:$E,0),2)</f>
        <v>benzthiazuron</v>
      </c>
      <c r="G1421" s="41" t="s">
        <v>112</v>
      </c>
      <c r="H1421" s="241">
        <v>0</v>
      </c>
      <c r="I1421" s="241">
        <v>0</v>
      </c>
      <c r="J1421" s="241">
        <v>1</v>
      </c>
      <c r="K1421" s="20" t="s">
        <v>113</v>
      </c>
      <c r="L1421" s="20" t="s">
        <v>113</v>
      </c>
      <c r="M1421" s="20" t="s">
        <v>114</v>
      </c>
      <c r="N1421" s="20"/>
      <c r="O1421" s="20" t="s">
        <v>115</v>
      </c>
      <c r="P1421" s="85">
        <f>INDEX('Aquo parameters'!$A$1:$H$6130,MATCH($E1421,'Aquo parameters'!$E:$E,0),7)</f>
        <v>0</v>
      </c>
      <c r="Q1421" s="20" t="str">
        <f t="shared" si="22"/>
        <v>factors.Add(new Factor() { ParameterID = 3231, Key = 1425, StandardizationSet = "Bbk", Parameter = "benztazrn", Factor_A = 0, Factor_B = 0, Factor_C = 1, IsMetal = false, IsPak = false, IsOrganic = true });</v>
      </c>
    </row>
    <row r="1422" spans="1:17" x14ac:dyDescent="0.25">
      <c r="A1422" s="34">
        <v>1426</v>
      </c>
      <c r="B1422" s="35" t="s">
        <v>111</v>
      </c>
      <c r="D1422" s="215" t="str">
        <f>INDEX('Aquo parameters'!$A$1:$H$6130,MATCH($E1422,'Aquo parameters'!$E:$E,0),1)</f>
        <v>benzxmt</v>
      </c>
      <c r="E1422" s="35">
        <v>3232</v>
      </c>
      <c r="F1422" s="41" t="str">
        <f>INDEX('Aquo parameters'!$A$1:$H$6130,MATCH($E1422,'Aquo parameters'!$E:$E,0),2)</f>
        <v>benzoximaat</v>
      </c>
      <c r="G1422" s="41" t="s">
        <v>112</v>
      </c>
      <c r="H1422" s="241">
        <v>0</v>
      </c>
      <c r="I1422" s="241">
        <v>0</v>
      </c>
      <c r="J1422" s="241">
        <v>1</v>
      </c>
      <c r="K1422" s="20" t="s">
        <v>113</v>
      </c>
      <c r="L1422" s="20" t="s">
        <v>113</v>
      </c>
      <c r="M1422" s="20" t="s">
        <v>114</v>
      </c>
      <c r="N1422" s="20"/>
      <c r="O1422" s="20" t="s">
        <v>115</v>
      </c>
      <c r="P1422" s="85">
        <f>INDEX('Aquo parameters'!$A$1:$H$6130,MATCH($E1422,'Aquo parameters'!$E:$E,0),7)</f>
        <v>0</v>
      </c>
      <c r="Q1422" s="20" t="str">
        <f t="shared" si="22"/>
        <v>factors.Add(new Factor() { ParameterID = 3232, Key = 1426, StandardizationSet = "Bbk", Parameter = "benzxmt", Factor_A = 0, Factor_B = 0, Factor_C = 1, IsMetal = false, IsPak = false, IsOrganic = true });</v>
      </c>
    </row>
    <row r="1423" spans="1:17" x14ac:dyDescent="0.25">
      <c r="A1423" s="34">
        <v>1427</v>
      </c>
      <c r="B1423" s="35" t="s">
        <v>111</v>
      </c>
      <c r="D1423" s="215" t="str">
        <f>INDEX('Aquo parameters'!$A$1:$H$6130,MATCH($E1423,'Aquo parameters'!$E:$E,0),1)</f>
        <v>benzxnuCl</v>
      </c>
      <c r="E1423" s="35">
        <v>3233</v>
      </c>
      <c r="F1423" s="41" t="str">
        <f>INDEX('Aquo parameters'!$A$1:$H$6130,MATCH($E1423,'Aquo parameters'!$E:$E,0),2)</f>
        <v>benzoxoniumchloride</v>
      </c>
      <c r="G1423" s="41" t="s">
        <v>112</v>
      </c>
      <c r="H1423" s="241">
        <v>0</v>
      </c>
      <c r="I1423" s="241">
        <v>0</v>
      </c>
      <c r="J1423" s="241">
        <v>1</v>
      </c>
      <c r="K1423" s="20" t="s">
        <v>113</v>
      </c>
      <c r="L1423" s="20" t="s">
        <v>113</v>
      </c>
      <c r="M1423" s="20" t="s">
        <v>114</v>
      </c>
      <c r="N1423" s="20"/>
      <c r="O1423" s="20" t="s">
        <v>115</v>
      </c>
      <c r="P1423" s="85">
        <f>INDEX('Aquo parameters'!$A$1:$H$6130,MATCH($E1423,'Aquo parameters'!$E:$E,0),7)</f>
        <v>0</v>
      </c>
      <c r="Q1423" s="20" t="str">
        <f t="shared" si="22"/>
        <v>factors.Add(new Factor() { ParameterID = 3233, Key = 1427, StandardizationSet = "Bbk", Parameter = "benzxnuCl", Factor_A = 0, Factor_B = 0, Factor_C = 1, IsMetal = false, IsPak = false, IsOrganic = true });</v>
      </c>
    </row>
    <row r="1424" spans="1:17" x14ac:dyDescent="0.25">
      <c r="A1424" s="34">
        <v>1428</v>
      </c>
      <c r="B1424" s="35" t="s">
        <v>111</v>
      </c>
      <c r="D1424" s="215" t="str">
        <f>INDEX('Aquo parameters'!$A$1:$H$6130,MATCH($E1424,'Aquo parameters'!$E:$E,0),1)</f>
        <v>benzyCl</v>
      </c>
      <c r="E1424" s="35">
        <v>3234</v>
      </c>
      <c r="F1424" s="41" t="str">
        <f>INDEX('Aquo parameters'!$A$1:$H$6130,MATCH($E1424,'Aquo parameters'!$E:$E,0),2)</f>
        <v>benzoylchloride</v>
      </c>
      <c r="G1424" s="41" t="s">
        <v>112</v>
      </c>
      <c r="H1424" s="241">
        <v>0</v>
      </c>
      <c r="I1424" s="241">
        <v>0</v>
      </c>
      <c r="J1424" s="241">
        <v>1</v>
      </c>
      <c r="K1424" s="20" t="s">
        <v>113</v>
      </c>
      <c r="L1424" s="20" t="s">
        <v>113</v>
      </c>
      <c r="M1424" s="20" t="s">
        <v>114</v>
      </c>
      <c r="N1424" s="20"/>
      <c r="O1424" s="20" t="s">
        <v>115</v>
      </c>
      <c r="P1424" s="85">
        <f>INDEX('Aquo parameters'!$A$1:$H$6130,MATCH($E1424,'Aquo parameters'!$E:$E,0),7)</f>
        <v>0</v>
      </c>
      <c r="Q1424" s="20" t="str">
        <f t="shared" si="22"/>
        <v>factors.Add(new Factor() { ParameterID = 3234, Key = 1428, StandardizationSet = "Bbk", Parameter = "benzyCl", Factor_A = 0, Factor_B = 0, Factor_C = 1, IsMetal = false, IsPak = false, IsOrganic = true });</v>
      </c>
    </row>
    <row r="1425" spans="1:17" x14ac:dyDescent="0.25">
      <c r="A1425" s="34">
        <v>1429</v>
      </c>
      <c r="B1425" s="35" t="s">
        <v>111</v>
      </c>
      <c r="D1425" s="215" t="str">
        <f>INDEX('Aquo parameters'!$A$1:$H$6130,MATCH($E1425,'Aquo parameters'!$E:$E,0),1)</f>
        <v>benzypO</v>
      </c>
      <c r="E1425" s="35">
        <v>3235</v>
      </c>
      <c r="F1425" s="41" t="str">
        <f>INDEX('Aquo parameters'!$A$1:$H$6130,MATCH($E1425,'Aquo parameters'!$E:$E,0),2)</f>
        <v>benzoylperoxide</v>
      </c>
      <c r="G1425" s="41" t="s">
        <v>112</v>
      </c>
      <c r="H1425" s="241">
        <v>0</v>
      </c>
      <c r="I1425" s="241">
        <v>0</v>
      </c>
      <c r="J1425" s="241">
        <v>1</v>
      </c>
      <c r="K1425" s="20" t="s">
        <v>113</v>
      </c>
      <c r="L1425" s="20" t="s">
        <v>113</v>
      </c>
      <c r="M1425" s="20" t="s">
        <v>114</v>
      </c>
      <c r="N1425" s="20"/>
      <c r="O1425" s="20" t="s">
        <v>115</v>
      </c>
      <c r="P1425" s="85">
        <f>INDEX('Aquo parameters'!$A$1:$H$6130,MATCH($E1425,'Aquo parameters'!$E:$E,0),7)</f>
        <v>0</v>
      </c>
      <c r="Q1425" s="20" t="str">
        <f t="shared" si="22"/>
        <v>factors.Add(new Factor() { ParameterID = 3235, Key = 1429, StandardizationSet = "Bbk", Parameter = "benzypO", Factor_A = 0, Factor_B = 0, Factor_C = 1, IsMetal = false, IsPak = false, IsOrganic = true });</v>
      </c>
    </row>
    <row r="1426" spans="1:17" x14ac:dyDescent="0.25">
      <c r="A1426" s="34">
        <v>1430</v>
      </c>
      <c r="B1426" s="35" t="s">
        <v>111</v>
      </c>
      <c r="D1426" s="215" t="str">
        <f>INDEX('Aquo parameters'!$A$1:$H$6130,MATCH($E1426,'Aquo parameters'!$E:$E,0),1)</f>
        <v>benzyppC2y</v>
      </c>
      <c r="E1426" s="35">
        <v>3236</v>
      </c>
      <c r="F1426" s="41" t="str">
        <f>INDEX('Aquo parameters'!$A$1:$H$6130,MATCH($E1426,'Aquo parameters'!$E:$E,0),2)</f>
        <v>benzoylprop-ethyl</v>
      </c>
      <c r="G1426" s="41" t="s">
        <v>112</v>
      </c>
      <c r="H1426" s="241">
        <v>0</v>
      </c>
      <c r="I1426" s="241">
        <v>0</v>
      </c>
      <c r="J1426" s="241">
        <v>1</v>
      </c>
      <c r="K1426" s="20" t="s">
        <v>113</v>
      </c>
      <c r="L1426" s="20" t="s">
        <v>113</v>
      </c>
      <c r="M1426" s="20" t="s">
        <v>114</v>
      </c>
      <c r="N1426" s="20"/>
      <c r="O1426" s="20" t="s">
        <v>115</v>
      </c>
      <c r="P1426" s="85">
        <f>INDEX('Aquo parameters'!$A$1:$H$6130,MATCH($E1426,'Aquo parameters'!$E:$E,0),7)</f>
        <v>0</v>
      </c>
      <c r="Q1426" s="20" t="str">
        <f t="shared" si="22"/>
        <v>factors.Add(new Factor() { ParameterID = 3236, Key = 1430, StandardizationSet = "Bbk", Parameter = "benzyppC2y", Factor_A = 0, Factor_B = 0, Factor_C = 1, IsMetal = false, IsPak = false, IsOrganic = true });</v>
      </c>
    </row>
    <row r="1427" spans="1:17" x14ac:dyDescent="0.25">
      <c r="A1427" s="34">
        <v>1431</v>
      </c>
      <c r="B1427" s="35" t="s">
        <v>111</v>
      </c>
      <c r="D1427" s="215" t="str">
        <f>INDEX('Aquo parameters'!$A$1:$H$6130,MATCH($E1427,'Aquo parameters'!$E:$E,0),1)</f>
        <v>betxll</v>
      </c>
      <c r="E1427" s="35">
        <v>3241</v>
      </c>
      <c r="F1427" s="41" t="str">
        <f>INDEX('Aquo parameters'!$A$1:$H$6130,MATCH($E1427,'Aquo parameters'!$E:$E,0),2)</f>
        <v>betaxolol</v>
      </c>
      <c r="G1427" s="41" t="s">
        <v>112</v>
      </c>
      <c r="H1427" s="241">
        <v>0</v>
      </c>
      <c r="I1427" s="241">
        <v>0</v>
      </c>
      <c r="J1427" s="241">
        <v>1</v>
      </c>
      <c r="K1427" s="20" t="s">
        <v>113</v>
      </c>
      <c r="L1427" s="20" t="s">
        <v>113</v>
      </c>
      <c r="M1427" s="20" t="s">
        <v>114</v>
      </c>
      <c r="N1427" s="20"/>
      <c r="O1427" s="20" t="s">
        <v>115</v>
      </c>
      <c r="P1427" s="85">
        <f>INDEX('Aquo parameters'!$A$1:$H$6130,MATCH($E1427,'Aquo parameters'!$E:$E,0),7)</f>
        <v>0</v>
      </c>
      <c r="Q1427" s="20" t="str">
        <f t="shared" si="22"/>
        <v>factors.Add(new Factor() { ParameterID = 3241, Key = 1431, StandardizationSet = "Bbk", Parameter = "betxll", Factor_A = 0, Factor_B = 0, Factor_C = 1, IsMetal = false, IsPak = false, IsOrganic = true });</v>
      </c>
    </row>
    <row r="1428" spans="1:17" x14ac:dyDescent="0.25">
      <c r="A1428" s="34">
        <v>1432</v>
      </c>
      <c r="B1428" s="35" t="s">
        <v>111</v>
      </c>
      <c r="D1428" s="215" t="str">
        <f>INDEX('Aquo parameters'!$A$1:$H$6130,MATCH($E1428,'Aquo parameters'!$E:$E,0),1)</f>
        <v>Bh</v>
      </c>
      <c r="E1428" s="35">
        <v>3243</v>
      </c>
      <c r="F1428" s="41" t="str">
        <f>INDEX('Aquo parameters'!$A$1:$H$6130,MATCH($E1428,'Aquo parameters'!$E:$E,0),2)</f>
        <v>bohrium</v>
      </c>
      <c r="G1428" s="41" t="s">
        <v>112</v>
      </c>
      <c r="H1428" s="241">
        <v>1</v>
      </c>
      <c r="I1428" s="241">
        <v>0</v>
      </c>
      <c r="J1428" s="241">
        <v>0</v>
      </c>
      <c r="K1428" s="20" t="s">
        <v>113</v>
      </c>
      <c r="L1428" s="20" t="s">
        <v>113</v>
      </c>
      <c r="M1428" s="20" t="s">
        <v>113</v>
      </c>
      <c r="N1428" s="20"/>
      <c r="O1428" s="20" t="s">
        <v>115</v>
      </c>
      <c r="P1428" s="85">
        <f>INDEX('Aquo parameters'!$A$1:$H$6130,MATCH($E1428,'Aquo parameters'!$E:$E,0),7)</f>
        <v>0</v>
      </c>
      <c r="Q1428" s="20" t="str">
        <f t="shared" si="22"/>
        <v>factors.Add(new Factor() { ParameterID = 3243, Key = 1432, StandardizationSet = "Bbk", Parameter = "Bh", Factor_A = 1, Factor_B = 0, Factor_C = 0, IsMetal = false, IsPak = false, IsOrganic = false });</v>
      </c>
    </row>
    <row r="1429" spans="1:17" x14ac:dyDescent="0.25">
      <c r="A1429" s="34">
        <v>1433</v>
      </c>
      <c r="B1429" s="35" t="s">
        <v>111</v>
      </c>
      <c r="D1429" s="215" t="str">
        <f>INDEX('Aquo parameters'!$A$1:$H$6130,MATCH($E1429,'Aquo parameters'!$E:$E,0),1)</f>
        <v>bHBCD</v>
      </c>
      <c r="E1429" s="35">
        <v>3244</v>
      </c>
      <c r="F1429" s="41" t="str">
        <f>INDEX('Aquo parameters'!$A$1:$H$6130,MATCH($E1429,'Aquo parameters'!$E:$E,0),2)</f>
        <v>beta-hexabroomcyclododecaan</v>
      </c>
      <c r="G1429" s="41" t="s">
        <v>112</v>
      </c>
      <c r="H1429" s="241">
        <v>0</v>
      </c>
      <c r="I1429" s="241">
        <v>0</v>
      </c>
      <c r="J1429" s="241">
        <v>1</v>
      </c>
      <c r="K1429" s="20" t="s">
        <v>113</v>
      </c>
      <c r="L1429" s="20" t="s">
        <v>113</v>
      </c>
      <c r="M1429" s="20" t="s">
        <v>114</v>
      </c>
      <c r="N1429" s="20"/>
      <c r="O1429" s="20" t="s">
        <v>115</v>
      </c>
      <c r="P1429" s="85">
        <f>INDEX('Aquo parameters'!$A$1:$H$6130,MATCH($E1429,'Aquo parameters'!$E:$E,0),7)</f>
        <v>0</v>
      </c>
      <c r="Q1429" s="20" t="str">
        <f t="shared" si="22"/>
        <v>factors.Add(new Factor() { ParameterID = 3244, Key = 1433, StandardizationSet = "Bbk", Parameter = "bHBCD", Factor_A = 0, Factor_B = 0, Factor_C = 1, IsMetal = false, IsPak = false, IsOrganic = true });</v>
      </c>
    </row>
    <row r="1430" spans="1:17" x14ac:dyDescent="0.25">
      <c r="A1430" s="34">
        <v>1434</v>
      </c>
      <c r="B1430" s="35" t="s">
        <v>111</v>
      </c>
      <c r="D1430" s="215" t="str">
        <f>INDEX('Aquo parameters'!$A$1:$H$6130,MATCH($E1430,'Aquo parameters'!$E:$E,0),1)</f>
        <v>Bi206</v>
      </c>
      <c r="E1430" s="35">
        <v>3245</v>
      </c>
      <c r="F1430" s="41" t="str">
        <f>INDEX('Aquo parameters'!$A$1:$H$6130,MATCH($E1430,'Aquo parameters'!$E:$E,0),2)</f>
        <v>bismuth 206</v>
      </c>
      <c r="G1430" s="41" t="s">
        <v>112</v>
      </c>
      <c r="H1430" s="241">
        <v>1</v>
      </c>
      <c r="I1430" s="241">
        <v>0</v>
      </c>
      <c r="J1430" s="241">
        <v>0</v>
      </c>
      <c r="K1430" s="20" t="s">
        <v>113</v>
      </c>
      <c r="L1430" s="20" t="s">
        <v>113</v>
      </c>
      <c r="M1430" s="20" t="s">
        <v>113</v>
      </c>
      <c r="N1430" s="20"/>
      <c r="O1430" s="20" t="s">
        <v>115</v>
      </c>
      <c r="P1430" s="85">
        <f>INDEX('Aquo parameters'!$A$1:$H$6130,MATCH($E1430,'Aquo parameters'!$E:$E,0),7)</f>
        <v>0</v>
      </c>
      <c r="Q1430" s="20" t="str">
        <f t="shared" si="22"/>
        <v>factors.Add(new Factor() { ParameterID = 3245, Key = 1434, StandardizationSet = "Bbk", Parameter = "Bi206", Factor_A = 1, Factor_B = 0, Factor_C = 0, IsMetal = false, IsPak = false, IsOrganic = false });</v>
      </c>
    </row>
    <row r="1431" spans="1:17" x14ac:dyDescent="0.25">
      <c r="A1431" s="34">
        <v>1435</v>
      </c>
      <c r="B1431" s="35" t="s">
        <v>111</v>
      </c>
      <c r="D1431" s="215" t="str">
        <f>INDEX('Aquo parameters'!$A$1:$H$6130,MATCH($E1431,'Aquo parameters'!$E:$E,0),1)</f>
        <v>Bi207</v>
      </c>
      <c r="E1431" s="35">
        <v>3246</v>
      </c>
      <c r="F1431" s="41" t="str">
        <f>INDEX('Aquo parameters'!$A$1:$H$6130,MATCH($E1431,'Aquo parameters'!$E:$E,0),2)</f>
        <v>bismuth 207</v>
      </c>
      <c r="G1431" s="41" t="s">
        <v>112</v>
      </c>
      <c r="H1431" s="241">
        <v>1</v>
      </c>
      <c r="I1431" s="241">
        <v>0</v>
      </c>
      <c r="J1431" s="241">
        <v>0</v>
      </c>
      <c r="K1431" s="20" t="s">
        <v>113</v>
      </c>
      <c r="L1431" s="20" t="s">
        <v>113</v>
      </c>
      <c r="M1431" s="20" t="s">
        <v>113</v>
      </c>
      <c r="N1431" s="20"/>
      <c r="O1431" s="20" t="s">
        <v>115</v>
      </c>
      <c r="P1431" s="85">
        <f>INDEX('Aquo parameters'!$A$1:$H$6130,MATCH($E1431,'Aquo parameters'!$E:$E,0),7)</f>
        <v>0</v>
      </c>
      <c r="Q1431" s="20" t="str">
        <f t="shared" si="22"/>
        <v>factors.Add(new Factor() { ParameterID = 3246, Key = 1435, StandardizationSet = "Bbk", Parameter = "Bi207", Factor_A = 1, Factor_B = 0, Factor_C = 0, IsMetal = false, IsPak = false, IsOrganic = false });</v>
      </c>
    </row>
    <row r="1432" spans="1:17" x14ac:dyDescent="0.25">
      <c r="A1432" s="34">
        <v>1436</v>
      </c>
      <c r="B1432" s="35" t="s">
        <v>111</v>
      </c>
      <c r="D1432" s="215" t="str">
        <f>INDEX('Aquo parameters'!$A$1:$H$6130,MATCH($E1432,'Aquo parameters'!$E:$E,0),1)</f>
        <v>Bi210</v>
      </c>
      <c r="E1432" s="35">
        <v>3247</v>
      </c>
      <c r="F1432" s="41" t="str">
        <f>INDEX('Aquo parameters'!$A$1:$H$6130,MATCH($E1432,'Aquo parameters'!$E:$E,0),2)</f>
        <v>bismuth 210</v>
      </c>
      <c r="G1432" s="41" t="s">
        <v>112</v>
      </c>
      <c r="H1432" s="241">
        <v>1</v>
      </c>
      <c r="I1432" s="241">
        <v>0</v>
      </c>
      <c r="J1432" s="241">
        <v>0</v>
      </c>
      <c r="K1432" s="20" t="s">
        <v>113</v>
      </c>
      <c r="L1432" s="20" t="s">
        <v>113</v>
      </c>
      <c r="M1432" s="20" t="s">
        <v>113</v>
      </c>
      <c r="N1432" s="20"/>
      <c r="O1432" s="20" t="s">
        <v>115</v>
      </c>
      <c r="P1432" s="85">
        <f>INDEX('Aquo parameters'!$A$1:$H$6130,MATCH($E1432,'Aquo parameters'!$E:$E,0),7)</f>
        <v>0</v>
      </c>
      <c r="Q1432" s="20" t="str">
        <f t="shared" si="22"/>
        <v>factors.Add(new Factor() { ParameterID = 3247, Key = 1436, StandardizationSet = "Bbk", Parameter = "Bi210", Factor_A = 1, Factor_B = 0, Factor_C = 0, IsMetal = false, IsPak = false, IsOrganic = false });</v>
      </c>
    </row>
    <row r="1433" spans="1:17" x14ac:dyDescent="0.25">
      <c r="A1433" s="34">
        <v>1437</v>
      </c>
      <c r="B1433" s="35" t="s">
        <v>111</v>
      </c>
      <c r="D1433" s="215" t="str">
        <f>INDEX('Aquo parameters'!$A$1:$H$6130,MATCH($E1433,'Aquo parameters'!$E:$E,0),1)</f>
        <v>Bi212</v>
      </c>
      <c r="E1433" s="35">
        <v>3248</v>
      </c>
      <c r="F1433" s="41" t="str">
        <f>INDEX('Aquo parameters'!$A$1:$H$6130,MATCH($E1433,'Aquo parameters'!$E:$E,0),2)</f>
        <v>bismuth 212</v>
      </c>
      <c r="G1433" s="41" t="s">
        <v>112</v>
      </c>
      <c r="H1433" s="241">
        <v>1</v>
      </c>
      <c r="I1433" s="241">
        <v>0</v>
      </c>
      <c r="J1433" s="241">
        <v>0</v>
      </c>
      <c r="K1433" s="20" t="s">
        <v>113</v>
      </c>
      <c r="L1433" s="20" t="s">
        <v>113</v>
      </c>
      <c r="M1433" s="20" t="s">
        <v>113</v>
      </c>
      <c r="N1433" s="20"/>
      <c r="O1433" s="20" t="s">
        <v>115</v>
      </c>
      <c r="P1433" s="85">
        <f>INDEX('Aquo parameters'!$A$1:$H$6130,MATCH($E1433,'Aquo parameters'!$E:$E,0),7)</f>
        <v>0</v>
      </c>
      <c r="Q1433" s="20" t="str">
        <f t="shared" si="22"/>
        <v>factors.Add(new Factor() { ParameterID = 3248, Key = 1437, StandardizationSet = "Bbk", Parameter = "Bi212", Factor_A = 1, Factor_B = 0, Factor_C = 0, IsMetal = false, IsPak = false, IsOrganic = false });</v>
      </c>
    </row>
    <row r="1434" spans="1:17" x14ac:dyDescent="0.25">
      <c r="A1434" s="34">
        <v>1438</v>
      </c>
      <c r="B1434" s="35" t="s">
        <v>111</v>
      </c>
      <c r="D1434" s="215" t="str">
        <f>INDEX('Aquo parameters'!$A$1:$H$6130,MATCH($E1434,'Aquo parameters'!$E:$E,0),1)</f>
        <v>Bi214</v>
      </c>
      <c r="E1434" s="35">
        <v>3249</v>
      </c>
      <c r="F1434" s="41" t="str">
        <f>INDEX('Aquo parameters'!$A$1:$H$6130,MATCH($E1434,'Aquo parameters'!$E:$E,0),2)</f>
        <v>bismuth 214</v>
      </c>
      <c r="G1434" s="41" t="s">
        <v>112</v>
      </c>
      <c r="H1434" s="241">
        <v>1</v>
      </c>
      <c r="I1434" s="241">
        <v>0</v>
      </c>
      <c r="J1434" s="241">
        <v>0</v>
      </c>
      <c r="K1434" s="20" t="s">
        <v>113</v>
      </c>
      <c r="L1434" s="20" t="s">
        <v>113</v>
      </c>
      <c r="M1434" s="20" t="s">
        <v>113</v>
      </c>
      <c r="N1434" s="20"/>
      <c r="O1434" s="20" t="s">
        <v>115</v>
      </c>
      <c r="P1434" s="85">
        <f>INDEX('Aquo parameters'!$A$1:$H$6130,MATCH($E1434,'Aquo parameters'!$E:$E,0),7)</f>
        <v>0</v>
      </c>
      <c r="Q1434" s="20" t="str">
        <f t="shared" si="22"/>
        <v>factors.Add(new Factor() { ParameterID = 3249, Key = 1438, StandardizationSet = "Bbk", Parameter = "Bi214", Factor_A = 1, Factor_B = 0, Factor_C = 0, IsMetal = false, IsPak = false, IsOrganic = false });</v>
      </c>
    </row>
    <row r="1435" spans="1:17" x14ac:dyDescent="0.25">
      <c r="A1435" s="34">
        <v>1439</v>
      </c>
      <c r="B1435" s="35" t="s">
        <v>111</v>
      </c>
      <c r="D1435" s="215" t="str">
        <f>INDEX('Aquo parameters'!$A$1:$H$6130,MATCH($E1435,'Aquo parameters'!$E:$E,0),1)</f>
        <v>bifnzt</v>
      </c>
      <c r="E1435" s="35">
        <v>3250</v>
      </c>
      <c r="F1435" s="41" t="str">
        <f>INDEX('Aquo parameters'!$A$1:$H$6130,MATCH($E1435,'Aquo parameters'!$E:$E,0),2)</f>
        <v>bifenazaat</v>
      </c>
      <c r="G1435" s="41" t="s">
        <v>112</v>
      </c>
      <c r="H1435" s="241">
        <v>0</v>
      </c>
      <c r="I1435" s="241">
        <v>0</v>
      </c>
      <c r="J1435" s="241">
        <v>1</v>
      </c>
      <c r="K1435" s="20" t="s">
        <v>113</v>
      </c>
      <c r="L1435" s="20" t="s">
        <v>113</v>
      </c>
      <c r="M1435" s="20" t="s">
        <v>114</v>
      </c>
      <c r="N1435" s="20"/>
      <c r="O1435" s="20" t="s">
        <v>115</v>
      </c>
      <c r="P1435" s="85">
        <f>INDEX('Aquo parameters'!$A$1:$H$6130,MATCH($E1435,'Aquo parameters'!$E:$E,0),7)</f>
        <v>0</v>
      </c>
      <c r="Q1435" s="20" t="str">
        <f t="shared" si="22"/>
        <v>factors.Add(new Factor() { ParameterID = 3250, Key = 1439, StandardizationSet = "Bbk", Parameter = "bifnzt", Factor_A = 0, Factor_B = 0, Factor_C = 1, IsMetal = false, IsPak = false, IsOrganic = true });</v>
      </c>
    </row>
    <row r="1436" spans="1:17" x14ac:dyDescent="0.25">
      <c r="A1436" s="34">
        <v>1440</v>
      </c>
      <c r="B1436" s="35" t="s">
        <v>111</v>
      </c>
      <c r="D1436" s="215" t="str">
        <f>INDEX('Aquo parameters'!$A$1:$H$6130,MATCH($E1436,'Aquo parameters'!$E:$E,0),1)</f>
        <v>binpcl</v>
      </c>
      <c r="E1436" s="35">
        <v>3254</v>
      </c>
      <c r="F1436" s="41" t="str">
        <f>INDEX('Aquo parameters'!$A$1:$H$6130,MATCH($E1436,'Aquo parameters'!$E:$E,0),2)</f>
        <v>binapacryl</v>
      </c>
      <c r="G1436" s="41" t="s">
        <v>112</v>
      </c>
      <c r="H1436" s="241">
        <v>0</v>
      </c>
      <c r="I1436" s="241">
        <v>0</v>
      </c>
      <c r="J1436" s="241">
        <v>1</v>
      </c>
      <c r="K1436" s="20" t="s">
        <v>113</v>
      </c>
      <c r="L1436" s="20" t="s">
        <v>113</v>
      </c>
      <c r="M1436" s="20" t="s">
        <v>114</v>
      </c>
      <c r="N1436" s="20"/>
      <c r="O1436" s="20" t="s">
        <v>115</v>
      </c>
      <c r="P1436" s="85">
        <f>INDEX('Aquo parameters'!$A$1:$H$6130,MATCH($E1436,'Aquo parameters'!$E:$E,0),7)</f>
        <v>0</v>
      </c>
      <c r="Q1436" s="20" t="str">
        <f t="shared" si="22"/>
        <v>factors.Add(new Factor() { ParameterID = 3254, Key = 1440, StandardizationSet = "Bbk", Parameter = "binpcl", Factor_A = 0, Factor_B = 0, Factor_C = 1, IsMetal = false, IsPak = false, IsOrganic = true });</v>
      </c>
    </row>
    <row r="1437" spans="1:17" x14ac:dyDescent="0.25">
      <c r="A1437" s="34">
        <v>1441</v>
      </c>
      <c r="B1437" s="35" t="s">
        <v>111</v>
      </c>
      <c r="D1437" s="215" t="str">
        <f>INDEX('Aquo parameters'!$A$1:$H$6130,MATCH($E1437,'Aquo parameters'!$E:$E,0),1)</f>
        <v>biormtn</v>
      </c>
      <c r="E1437" s="35">
        <v>3257</v>
      </c>
      <c r="F1437" s="41" t="str">
        <f>INDEX('Aquo parameters'!$A$1:$H$6130,MATCH($E1437,'Aquo parameters'!$E:$E,0),2)</f>
        <v>bioresmethrin</v>
      </c>
      <c r="G1437" s="41" t="s">
        <v>112</v>
      </c>
      <c r="H1437" s="241">
        <v>0</v>
      </c>
      <c r="I1437" s="241">
        <v>0</v>
      </c>
      <c r="J1437" s="241">
        <v>1</v>
      </c>
      <c r="K1437" s="20" t="s">
        <v>113</v>
      </c>
      <c r="L1437" s="20" t="s">
        <v>113</v>
      </c>
      <c r="M1437" s="20" t="s">
        <v>114</v>
      </c>
      <c r="N1437" s="20"/>
      <c r="O1437" s="20" t="s">
        <v>115</v>
      </c>
      <c r="P1437" s="85">
        <f>INDEX('Aquo parameters'!$A$1:$H$6130,MATCH($E1437,'Aquo parameters'!$E:$E,0),7)</f>
        <v>0</v>
      </c>
      <c r="Q1437" s="20" t="str">
        <f t="shared" si="22"/>
        <v>factors.Add(new Factor() { ParameterID = 3257, Key = 1441, StandardizationSet = "Bbk", Parameter = "biormtn", Factor_A = 0, Factor_B = 0, Factor_C = 1, IsMetal = false, IsPak = false, IsOrganic = true });</v>
      </c>
    </row>
    <row r="1438" spans="1:17" x14ac:dyDescent="0.25">
      <c r="A1438" s="34">
        <v>1442</v>
      </c>
      <c r="B1438" s="35" t="s">
        <v>111</v>
      </c>
      <c r="D1438" s="215" t="str">
        <f>INDEX('Aquo parameters'!$A$1:$H$6130,MATCH($E1438,'Aquo parameters'!$E:$E,0),1)</f>
        <v>biprdn</v>
      </c>
      <c r="E1438" s="35">
        <v>3260</v>
      </c>
      <c r="F1438" s="41" t="str">
        <f>INDEX('Aquo parameters'!$A$1:$H$6130,MATCH($E1438,'Aquo parameters'!$E:$E,0),2)</f>
        <v>biperiden</v>
      </c>
      <c r="G1438" s="41" t="s">
        <v>112</v>
      </c>
      <c r="H1438" s="241">
        <v>0</v>
      </c>
      <c r="I1438" s="241">
        <v>0</v>
      </c>
      <c r="J1438" s="241">
        <v>1</v>
      </c>
      <c r="K1438" s="20" t="s">
        <v>113</v>
      </c>
      <c r="L1438" s="20" t="s">
        <v>113</v>
      </c>
      <c r="M1438" s="20" t="s">
        <v>114</v>
      </c>
      <c r="N1438" s="20"/>
      <c r="O1438" s="20" t="s">
        <v>115</v>
      </c>
      <c r="P1438" s="85">
        <f>INDEX('Aquo parameters'!$A$1:$H$6130,MATCH($E1438,'Aquo parameters'!$E:$E,0),7)</f>
        <v>0</v>
      </c>
      <c r="Q1438" s="20" t="str">
        <f t="shared" si="22"/>
        <v>factors.Add(new Factor() { ParameterID = 3260, Key = 1442, StandardizationSet = "Bbk", Parameter = "biprdn", Factor_A = 0, Factor_B = 0, Factor_C = 1, IsMetal = false, IsPak = false, IsOrganic = true });</v>
      </c>
    </row>
    <row r="1439" spans="1:17" x14ac:dyDescent="0.25">
      <c r="A1439" s="34">
        <v>1443</v>
      </c>
      <c r="B1439" s="35" t="s">
        <v>111</v>
      </c>
      <c r="D1439" s="215" t="str">
        <f>INDEX('Aquo parameters'!$A$1:$H$6130,MATCH($E1439,'Aquo parameters'!$E:$E,0),1)</f>
        <v>bis2C1oxC2yE</v>
      </c>
      <c r="E1439" s="35">
        <v>3261</v>
      </c>
      <c r="F1439" s="41" t="str">
        <f>INDEX('Aquo parameters'!$A$1:$H$6130,MATCH($E1439,'Aquo parameters'!$E:$E,0),2)</f>
        <v>bis(2-methoxyethyl)ether</v>
      </c>
      <c r="G1439" s="41" t="s">
        <v>112</v>
      </c>
      <c r="H1439" s="241">
        <v>0</v>
      </c>
      <c r="I1439" s="241">
        <v>0</v>
      </c>
      <c r="J1439" s="241">
        <v>1</v>
      </c>
      <c r="K1439" s="20" t="s">
        <v>113</v>
      </c>
      <c r="L1439" s="20" t="s">
        <v>113</v>
      </c>
      <c r="M1439" s="20" t="s">
        <v>114</v>
      </c>
      <c r="N1439" s="20"/>
      <c r="O1439" s="20" t="s">
        <v>115</v>
      </c>
      <c r="P1439" s="85">
        <f>INDEX('Aquo parameters'!$A$1:$H$6130,MATCH($E1439,'Aquo parameters'!$E:$E,0),7)</f>
        <v>0</v>
      </c>
      <c r="Q1439" s="20" t="str">
        <f t="shared" si="22"/>
        <v>factors.Add(new Factor() { ParameterID = 3261, Key = 1443, StandardizationSet = "Bbk", Parameter = "bis2C1oxC2yE", Factor_A = 0, Factor_B = 0, Factor_C = 1, IsMetal = false, IsPak = false, IsOrganic = true });</v>
      </c>
    </row>
    <row r="1440" spans="1:17" x14ac:dyDescent="0.25">
      <c r="A1440" s="34">
        <v>1444</v>
      </c>
      <c r="B1440" s="35" t="s">
        <v>111</v>
      </c>
      <c r="D1440" s="215" t="str">
        <f>INDEX('Aquo parameters'!$A$1:$H$6130,MATCH($E1440,'Aquo parameters'!$E:$E,0),1)</f>
        <v>BISADPT</v>
      </c>
      <c r="E1440" s="35">
        <v>3262</v>
      </c>
      <c r="F1440" s="41" t="str">
        <f>INDEX('Aquo parameters'!$A$1:$H$6130,MATCH($E1440,'Aquo parameters'!$E:$E,0),2)</f>
        <v>bis(2-ethylhexyl)adipaat</v>
      </c>
      <c r="G1440" s="41" t="s">
        <v>112</v>
      </c>
      <c r="H1440" s="241">
        <v>0</v>
      </c>
      <c r="I1440" s="241">
        <v>0</v>
      </c>
      <c r="J1440" s="241">
        <v>1</v>
      </c>
      <c r="K1440" s="20" t="s">
        <v>113</v>
      </c>
      <c r="L1440" s="20" t="s">
        <v>113</v>
      </c>
      <c r="M1440" s="20" t="s">
        <v>114</v>
      </c>
      <c r="N1440" s="20"/>
      <c r="O1440" s="20" t="s">
        <v>115</v>
      </c>
      <c r="P1440" s="85">
        <f>INDEX('Aquo parameters'!$A$1:$H$6130,MATCH($E1440,'Aquo parameters'!$E:$E,0),7)</f>
        <v>0</v>
      </c>
      <c r="Q1440" s="20" t="str">
        <f t="shared" si="22"/>
        <v>factors.Add(new Factor() { ParameterID = 3262, Key = 1444, StandardizationSet = "Bbk", Parameter = "BISADPT", Factor_A = 0, Factor_B = 0, Factor_C = 1, IsMetal = false, IsPak = false, IsOrganic = true });</v>
      </c>
    </row>
    <row r="1441" spans="1:17" x14ac:dyDescent="0.25">
      <c r="A1441" s="34">
        <v>1445</v>
      </c>
      <c r="B1441" s="35" t="s">
        <v>111</v>
      </c>
      <c r="D1441" s="215" t="str">
        <f>INDEX('Aquo parameters'!$A$1:$H$6130,MATCH($E1441,'Aquo parameters'!$E:$E,0),1)</f>
        <v>bisC4yeT4HfA</v>
      </c>
      <c r="E1441" s="35">
        <v>3263</v>
      </c>
      <c r="F1441" s="41" t="str">
        <f>INDEX('Aquo parameters'!$A$1:$H$6130,MATCH($E1441,'Aquo parameters'!$E:$E,0),2)</f>
        <v>bis(butyleen)tetrahydrofuraldehyde</v>
      </c>
      <c r="G1441" s="41" t="s">
        <v>112</v>
      </c>
      <c r="H1441" s="241">
        <v>0</v>
      </c>
      <c r="I1441" s="241">
        <v>0</v>
      </c>
      <c r="J1441" s="241">
        <v>1</v>
      </c>
      <c r="K1441" s="20" t="s">
        <v>113</v>
      </c>
      <c r="L1441" s="20" t="s">
        <v>113</v>
      </c>
      <c r="M1441" s="20" t="s">
        <v>114</v>
      </c>
      <c r="N1441" s="20"/>
      <c r="O1441" s="20" t="s">
        <v>115</v>
      </c>
      <c r="P1441" s="85">
        <f>INDEX('Aquo parameters'!$A$1:$H$6130,MATCH($E1441,'Aquo parameters'!$E:$E,0),7)</f>
        <v>0</v>
      </c>
      <c r="Q1441" s="20" t="str">
        <f t="shared" si="22"/>
        <v>factors.Add(new Factor() { ParameterID = 3263, Key = 1445, StandardizationSet = "Bbk", Parameter = "bisC4yeT4HfA", Factor_A = 0, Factor_B = 0, Factor_C = 1, IsMetal = false, IsPak = false, IsOrganic = true });</v>
      </c>
    </row>
    <row r="1442" spans="1:17" x14ac:dyDescent="0.25">
      <c r="A1442" s="34">
        <v>1446</v>
      </c>
      <c r="B1442" s="35" t="s">
        <v>111</v>
      </c>
      <c r="D1442" s="215" t="str">
        <f>INDEX('Aquo parameters'!$A$1:$H$6130,MATCH($E1442,'Aquo parameters'!$E:$E,0),1)</f>
        <v>bisFolF</v>
      </c>
      <c r="E1442" s="35">
        <v>3265</v>
      </c>
      <c r="F1442" s="41" t="str">
        <f>INDEX('Aquo parameters'!$A$1:$H$6130,MATCH($E1442,'Aquo parameters'!$E:$E,0),2)</f>
        <v>bisfenol-F</v>
      </c>
      <c r="G1442" s="41" t="s">
        <v>112</v>
      </c>
      <c r="H1442" s="241">
        <v>0</v>
      </c>
      <c r="I1442" s="241">
        <v>0</v>
      </c>
      <c r="J1442" s="241">
        <v>1</v>
      </c>
      <c r="K1442" s="20" t="s">
        <v>113</v>
      </c>
      <c r="L1442" s="20" t="s">
        <v>113</v>
      </c>
      <c r="M1442" s="20" t="s">
        <v>114</v>
      </c>
      <c r="N1442" s="20"/>
      <c r="O1442" s="20" t="s">
        <v>115</v>
      </c>
      <c r="P1442" s="85">
        <f>INDEX('Aquo parameters'!$A$1:$H$6130,MATCH($E1442,'Aquo parameters'!$E:$E,0),7)</f>
        <v>0</v>
      </c>
      <c r="Q1442" s="20" t="str">
        <f t="shared" si="22"/>
        <v>factors.Add(new Factor() { ParameterID = 3265, Key = 1446, StandardizationSet = "Bbk", Parameter = "bisFolF", Factor_A = 0, Factor_B = 0, Factor_C = 1, IsMetal = false, IsPak = false, IsOrganic = true });</v>
      </c>
    </row>
    <row r="1443" spans="1:17" x14ac:dyDescent="0.25">
      <c r="A1443" s="34">
        <v>1447</v>
      </c>
      <c r="B1443" s="35" t="s">
        <v>111</v>
      </c>
      <c r="D1443" s="215" t="str">
        <f>INDEX('Aquo parameters'!$A$1:$H$6130,MATCH($E1443,'Aquo parameters'!$E:$E,0),1)</f>
        <v>bispll</v>
      </c>
      <c r="E1443" s="35">
        <v>3266</v>
      </c>
      <c r="F1443" s="41" t="str">
        <f>INDEX('Aquo parameters'!$A$1:$H$6130,MATCH($E1443,'Aquo parameters'!$E:$E,0),2)</f>
        <v>bisoprolol</v>
      </c>
      <c r="G1443" s="41" t="s">
        <v>112</v>
      </c>
      <c r="H1443" s="241">
        <v>0</v>
      </c>
      <c r="I1443" s="241">
        <v>0</v>
      </c>
      <c r="J1443" s="241">
        <v>1</v>
      </c>
      <c r="K1443" s="20" t="s">
        <v>113</v>
      </c>
      <c r="L1443" s="20" t="s">
        <v>113</v>
      </c>
      <c r="M1443" s="20" t="s">
        <v>114</v>
      </c>
      <c r="N1443" s="20"/>
      <c r="O1443" s="20" t="s">
        <v>115</v>
      </c>
      <c r="P1443" s="85">
        <f>INDEX('Aquo parameters'!$A$1:$H$6130,MATCH($E1443,'Aquo parameters'!$E:$E,0),7)</f>
        <v>0</v>
      </c>
      <c r="Q1443" s="20" t="str">
        <f t="shared" si="22"/>
        <v>factors.Add(new Factor() { ParameterID = 3266, Key = 1447, StandardizationSet = "Bbk", Parameter = "bispll", Factor_A = 0, Factor_B = 0, Factor_C = 1, IsMetal = false, IsPak = false, IsOrganic = true });</v>
      </c>
    </row>
    <row r="1444" spans="1:17" x14ac:dyDescent="0.25">
      <c r="A1444" s="34">
        <v>1448</v>
      </c>
      <c r="B1444" s="35" t="s">
        <v>111</v>
      </c>
      <c r="D1444" s="215" t="str">
        <f>INDEX('Aquo parameters'!$A$1:$H$6130,MATCH($E1444,'Aquo parameters'!$E:$E,0),1)</f>
        <v>bisTClC1ysfn</v>
      </c>
      <c r="E1444" s="35">
        <v>3267</v>
      </c>
      <c r="F1444" s="41" t="str">
        <f>INDEX('Aquo parameters'!$A$1:$H$6130,MATCH($E1444,'Aquo parameters'!$E:$E,0),2)</f>
        <v>bis(trichloormethyl)sulfon</v>
      </c>
      <c r="G1444" s="41" t="s">
        <v>112</v>
      </c>
      <c r="H1444" s="241">
        <v>0</v>
      </c>
      <c r="I1444" s="241">
        <v>0</v>
      </c>
      <c r="J1444" s="241">
        <v>1</v>
      </c>
      <c r="K1444" s="20" t="s">
        <v>113</v>
      </c>
      <c r="L1444" s="20" t="s">
        <v>113</v>
      </c>
      <c r="M1444" s="20" t="s">
        <v>114</v>
      </c>
      <c r="N1444" s="20"/>
      <c r="O1444" s="20" t="s">
        <v>115</v>
      </c>
      <c r="P1444" s="85">
        <f>INDEX('Aquo parameters'!$A$1:$H$6130,MATCH($E1444,'Aquo parameters'!$E:$E,0),7)</f>
        <v>0</v>
      </c>
      <c r="Q1444" s="20" t="str">
        <f t="shared" si="22"/>
        <v>factors.Add(new Factor() { ParameterID = 3267, Key = 1448, StandardizationSet = "Bbk", Parameter = "bisTClC1ysfn", Factor_A = 0, Factor_B = 0, Factor_C = 1, IsMetal = false, IsPak = false, IsOrganic = true });</v>
      </c>
    </row>
    <row r="1445" spans="1:17" x14ac:dyDescent="0.25">
      <c r="A1445" s="34">
        <v>1449</v>
      </c>
      <c r="B1445" s="35" t="s">
        <v>111</v>
      </c>
      <c r="D1445" s="215" t="str">
        <f>INDEX('Aquo parameters'!$A$1:$H$6130,MATCH($E1445,'Aquo parameters'!$E:$E,0),1)</f>
        <v>bittnl</v>
      </c>
      <c r="E1445" s="35">
        <v>3268</v>
      </c>
      <c r="F1445" s="41" t="str">
        <f>INDEX('Aquo parameters'!$A$1:$H$6130,MATCH($E1445,'Aquo parameters'!$E:$E,0),2)</f>
        <v>bitertanol</v>
      </c>
      <c r="G1445" s="41" t="s">
        <v>112</v>
      </c>
      <c r="H1445" s="241">
        <v>0</v>
      </c>
      <c r="I1445" s="241">
        <v>0</v>
      </c>
      <c r="J1445" s="241">
        <v>1</v>
      </c>
      <c r="K1445" s="20" t="s">
        <v>113</v>
      </c>
      <c r="L1445" s="20" t="s">
        <v>113</v>
      </c>
      <c r="M1445" s="20" t="s">
        <v>114</v>
      </c>
      <c r="N1445" s="20"/>
      <c r="O1445" s="20" t="s">
        <v>115</v>
      </c>
      <c r="P1445" s="85">
        <f>INDEX('Aquo parameters'!$A$1:$H$6130,MATCH($E1445,'Aquo parameters'!$E:$E,0),7)</f>
        <v>0</v>
      </c>
      <c r="Q1445" s="20" t="str">
        <f t="shared" si="22"/>
        <v>factors.Add(new Factor() { ParameterID = 3268, Key = 1449, StandardizationSet = "Bbk", Parameter = "bittnl", Factor_A = 0, Factor_B = 0, Factor_C = 1, IsMetal = false, IsPak = false, IsOrganic = true });</v>
      </c>
    </row>
    <row r="1446" spans="1:17" x14ac:dyDescent="0.25">
      <c r="A1446" s="34">
        <v>1450</v>
      </c>
      <c r="B1446" s="35" t="s">
        <v>111</v>
      </c>
      <c r="D1446" s="215" t="str">
        <f>INDEX('Aquo parameters'!$A$1:$H$6130,MATCH($E1446,'Aquo parameters'!$E:$E,0),1)</f>
        <v>Bk</v>
      </c>
      <c r="E1446" s="35">
        <v>3269</v>
      </c>
      <c r="F1446" s="41" t="str">
        <f>INDEX('Aquo parameters'!$A$1:$H$6130,MATCH($E1446,'Aquo parameters'!$E:$E,0),2)</f>
        <v>berkelium</v>
      </c>
      <c r="G1446" s="41" t="s">
        <v>112</v>
      </c>
      <c r="H1446" s="241">
        <v>1</v>
      </c>
      <c r="I1446" s="241">
        <v>0</v>
      </c>
      <c r="J1446" s="241">
        <v>0</v>
      </c>
      <c r="K1446" s="20" t="s">
        <v>113</v>
      </c>
      <c r="L1446" s="20" t="s">
        <v>113</v>
      </c>
      <c r="M1446" s="20" t="s">
        <v>113</v>
      </c>
      <c r="N1446" s="20"/>
      <c r="O1446" s="20" t="s">
        <v>115</v>
      </c>
      <c r="P1446" s="85">
        <f>INDEX('Aquo parameters'!$A$1:$H$6130,MATCH($E1446,'Aquo parameters'!$E:$E,0),7)</f>
        <v>0</v>
      </c>
      <c r="Q1446" s="20" t="str">
        <f t="shared" si="22"/>
        <v>factors.Add(new Factor() { ParameterID = 3269, Key = 1450, StandardizationSet = "Bbk", Parameter = "Bk", Factor_A = 1, Factor_B = 0, Factor_C = 0, IsMetal = false, IsPak = false, IsOrganic = false });</v>
      </c>
    </row>
    <row r="1447" spans="1:17" x14ac:dyDescent="0.25">
      <c r="A1447" s="34">
        <v>1451</v>
      </c>
      <c r="B1447" s="35" t="s">
        <v>111</v>
      </c>
      <c r="D1447" s="215" t="str">
        <f>INDEX('Aquo parameters'!$A$1:$H$6130,MATCH($E1447,'Aquo parameters'!$E:$E,0),1)</f>
        <v>boorzr</v>
      </c>
      <c r="E1447" s="35">
        <v>3270</v>
      </c>
      <c r="F1447" s="41" t="str">
        <f>INDEX('Aquo parameters'!$A$1:$H$6130,MATCH($E1447,'Aquo parameters'!$E:$E,0),2)</f>
        <v>boorzuur</v>
      </c>
      <c r="G1447" s="41" t="s">
        <v>112</v>
      </c>
      <c r="H1447" s="241">
        <v>1</v>
      </c>
      <c r="I1447" s="241">
        <v>0</v>
      </c>
      <c r="J1447" s="241">
        <v>0</v>
      </c>
      <c r="K1447" s="20" t="s">
        <v>113</v>
      </c>
      <c r="L1447" s="20" t="s">
        <v>113</v>
      </c>
      <c r="M1447" s="20" t="s">
        <v>113</v>
      </c>
      <c r="N1447" s="20"/>
      <c r="O1447" s="20" t="s">
        <v>115</v>
      </c>
      <c r="P1447" s="85">
        <f>INDEX('Aquo parameters'!$A$1:$H$6130,MATCH($E1447,'Aquo parameters'!$E:$E,0),7)</f>
        <v>0</v>
      </c>
      <c r="Q1447" s="20" t="str">
        <f t="shared" si="22"/>
        <v>factors.Add(new Factor() { ParameterID = 3270, Key = 1451, StandardizationSet = "Bbk", Parameter = "boorzr", Factor_A = 1, Factor_B = 0, Factor_C = 0, IsMetal = false, IsPak = false, IsOrganic = false });</v>
      </c>
    </row>
    <row r="1448" spans="1:17" x14ac:dyDescent="0.25">
      <c r="A1448" s="34">
        <v>1452</v>
      </c>
      <c r="B1448" s="35" t="s">
        <v>111</v>
      </c>
      <c r="D1448" s="215" t="str">
        <f>INDEX('Aquo parameters'!$A$1:$H$6130,MATCH($E1448,'Aquo parameters'!$E:$E,0),1)</f>
        <v>bornfmat</v>
      </c>
      <c r="E1448" s="35">
        <v>3271</v>
      </c>
      <c r="F1448" s="41" t="str">
        <f>INDEX('Aquo parameters'!$A$1:$H$6130,MATCH($E1448,'Aquo parameters'!$E:$E,0),2)</f>
        <v>bornylformiaat</v>
      </c>
      <c r="G1448" s="41" t="s">
        <v>112</v>
      </c>
      <c r="H1448" s="241">
        <v>0</v>
      </c>
      <c r="I1448" s="241">
        <v>0</v>
      </c>
      <c r="J1448" s="241">
        <v>1</v>
      </c>
      <c r="K1448" s="20" t="s">
        <v>113</v>
      </c>
      <c r="L1448" s="20" t="s">
        <v>113</v>
      </c>
      <c r="M1448" s="20" t="s">
        <v>114</v>
      </c>
      <c r="N1448" s="20"/>
      <c r="O1448" s="20" t="s">
        <v>115</v>
      </c>
      <c r="P1448" s="85">
        <f>INDEX('Aquo parameters'!$A$1:$H$6130,MATCH($E1448,'Aquo parameters'!$E:$E,0),7)</f>
        <v>0</v>
      </c>
      <c r="Q1448" s="20" t="str">
        <f t="shared" si="22"/>
        <v>factors.Add(new Factor() { ParameterID = 3271, Key = 1452, StandardizationSet = "Bbk", Parameter = "bornfmat", Factor_A = 0, Factor_B = 0, Factor_C = 1, IsMetal = false, IsPak = false, IsOrganic = true });</v>
      </c>
    </row>
    <row r="1449" spans="1:17" x14ac:dyDescent="0.25">
      <c r="A1449" s="34">
        <v>1453</v>
      </c>
      <c r="B1449" s="35" t="s">
        <v>111</v>
      </c>
      <c r="D1449" s="215" t="str">
        <f>INDEX('Aquo parameters'!$A$1:$H$6130,MATCH($E1449,'Aquo parameters'!$E:$E,0),1)</f>
        <v>boscld</v>
      </c>
      <c r="E1449" s="35">
        <v>3272</v>
      </c>
      <c r="F1449" s="41" t="str">
        <f>INDEX('Aquo parameters'!$A$1:$H$6130,MATCH($E1449,'Aquo parameters'!$E:$E,0),2)</f>
        <v>boscalid</v>
      </c>
      <c r="G1449" s="41" t="s">
        <v>112</v>
      </c>
      <c r="H1449" s="241">
        <v>0</v>
      </c>
      <c r="I1449" s="241">
        <v>0</v>
      </c>
      <c r="J1449" s="241">
        <v>1</v>
      </c>
      <c r="K1449" s="20" t="s">
        <v>113</v>
      </c>
      <c r="L1449" s="20" t="s">
        <v>113</v>
      </c>
      <c r="M1449" s="20" t="s">
        <v>114</v>
      </c>
      <c r="N1449" s="20"/>
      <c r="O1449" s="20" t="s">
        <v>115</v>
      </c>
      <c r="P1449" s="85">
        <f>INDEX('Aquo parameters'!$A$1:$H$6130,MATCH($E1449,'Aquo parameters'!$E:$E,0),7)</f>
        <v>0</v>
      </c>
      <c r="Q1449" s="20" t="str">
        <f t="shared" si="22"/>
        <v>factors.Add(new Factor() { ParameterID = 3272, Key = 1453, StandardizationSet = "Bbk", Parameter = "boscld", Factor_A = 0, Factor_B = 0, Factor_C = 1, IsMetal = false, IsPak = false, IsOrganic = true });</v>
      </c>
    </row>
    <row r="1450" spans="1:17" x14ac:dyDescent="0.25">
      <c r="A1450" s="34">
        <v>1454</v>
      </c>
      <c r="B1450" s="35" t="s">
        <v>111</v>
      </c>
      <c r="D1450" s="215" t="str">
        <f>INDEX('Aquo parameters'!$A$1:$H$6130,MATCH($E1450,'Aquo parameters'!$E:$E,0),1)</f>
        <v>bppoltn</v>
      </c>
      <c r="E1450" s="35">
        <v>3273</v>
      </c>
      <c r="F1450" s="41" t="str">
        <f>INDEX('Aquo parameters'!$A$1:$H$6130,MATCH($E1450,'Aquo parameters'!$E:$E,0),2)</f>
        <v>beta-propiolacton</v>
      </c>
      <c r="G1450" s="41" t="s">
        <v>112</v>
      </c>
      <c r="H1450" s="241">
        <v>0</v>
      </c>
      <c r="I1450" s="241">
        <v>0</v>
      </c>
      <c r="J1450" s="241">
        <v>1</v>
      </c>
      <c r="K1450" s="20" t="s">
        <v>113</v>
      </c>
      <c r="L1450" s="20" t="s">
        <v>113</v>
      </c>
      <c r="M1450" s="20" t="s">
        <v>114</v>
      </c>
      <c r="N1450" s="20"/>
      <c r="O1450" s="20" t="s">
        <v>115</v>
      </c>
      <c r="P1450" s="85">
        <f>INDEX('Aquo parameters'!$A$1:$H$6130,MATCH($E1450,'Aquo parameters'!$E:$E,0),7)</f>
        <v>0</v>
      </c>
      <c r="Q1450" s="20" t="str">
        <f t="shared" si="22"/>
        <v>factors.Add(new Factor() { ParameterID = 3273, Key = 1454, StandardizationSet = "Bbk", Parameter = "bppoltn", Factor_A = 0, Factor_B = 0, Factor_C = 1, IsMetal = false, IsPak = false, IsOrganic = true });</v>
      </c>
    </row>
    <row r="1451" spans="1:17" x14ac:dyDescent="0.25">
      <c r="A1451" s="34">
        <v>1455</v>
      </c>
      <c r="B1451" s="35" t="s">
        <v>111</v>
      </c>
      <c r="D1451" s="215" t="str">
        <f>INDEX('Aquo parameters'!$A$1:$H$6130,MATCH($E1451,'Aquo parameters'!$E:$E,0),1)</f>
        <v>Br2</v>
      </c>
      <c r="E1451" s="35">
        <v>3274</v>
      </c>
      <c r="F1451" s="41" t="str">
        <f>INDEX('Aquo parameters'!$A$1:$H$6130,MATCH($E1451,'Aquo parameters'!$E:$E,0),2)</f>
        <v>dibroom</v>
      </c>
      <c r="G1451" s="41" t="s">
        <v>112</v>
      </c>
      <c r="H1451" s="241">
        <v>1</v>
      </c>
      <c r="I1451" s="241">
        <v>0</v>
      </c>
      <c r="J1451" s="241">
        <v>0</v>
      </c>
      <c r="K1451" s="20" t="s">
        <v>113</v>
      </c>
      <c r="L1451" s="20" t="s">
        <v>113</v>
      </c>
      <c r="M1451" s="20" t="s">
        <v>113</v>
      </c>
      <c r="N1451" s="20"/>
      <c r="O1451" s="20" t="s">
        <v>115</v>
      </c>
      <c r="P1451" s="85">
        <f>INDEX('Aquo parameters'!$A$1:$H$6130,MATCH($E1451,'Aquo parameters'!$E:$E,0),7)</f>
        <v>0</v>
      </c>
      <c r="Q1451" s="20" t="str">
        <f t="shared" si="22"/>
        <v>factors.Add(new Factor() { ParameterID = 3274, Key = 1455, StandardizationSet = "Bbk", Parameter = "Br2", Factor_A = 1, Factor_B = 0, Factor_C = 0, IsMetal = false, IsPak = false, IsOrganic = false });</v>
      </c>
    </row>
    <row r="1452" spans="1:17" x14ac:dyDescent="0.25">
      <c r="A1452" s="34">
        <v>1456</v>
      </c>
      <c r="B1452" s="35" t="s">
        <v>111</v>
      </c>
      <c r="D1452" s="215" t="str">
        <f>INDEX('Aquo parameters'!$A$1:$H$6130,MATCH($E1452,'Aquo parameters'!$E:$E,0),1)</f>
        <v>BrC2e</v>
      </c>
      <c r="E1452" s="35">
        <v>3275</v>
      </c>
      <c r="F1452" s="41" t="str">
        <f>INDEX('Aquo parameters'!$A$1:$H$6130,MATCH($E1452,'Aquo parameters'!$E:$E,0),2)</f>
        <v>broometheen</v>
      </c>
      <c r="G1452" s="41" t="s">
        <v>112</v>
      </c>
      <c r="H1452" s="241">
        <v>0</v>
      </c>
      <c r="I1452" s="241">
        <v>0</v>
      </c>
      <c r="J1452" s="241">
        <v>1</v>
      </c>
      <c r="K1452" s="20" t="s">
        <v>113</v>
      </c>
      <c r="L1452" s="20" t="s">
        <v>113</v>
      </c>
      <c r="M1452" s="20" t="s">
        <v>114</v>
      </c>
      <c r="N1452" s="20"/>
      <c r="O1452" s="20" t="s">
        <v>115</v>
      </c>
      <c r="P1452" s="85">
        <f>INDEX('Aquo parameters'!$A$1:$H$6130,MATCH($E1452,'Aquo parameters'!$E:$E,0),7)</f>
        <v>0</v>
      </c>
      <c r="Q1452" s="20" t="str">
        <f t="shared" si="22"/>
        <v>factors.Add(new Factor() { ParameterID = 3275, Key = 1456, StandardizationSet = "Bbk", Parameter = "BrC2e", Factor_A = 0, Factor_B = 0, Factor_C = 1, IsMetal = false, IsPak = false, IsOrganic = true });</v>
      </c>
    </row>
    <row r="1453" spans="1:17" x14ac:dyDescent="0.25">
      <c r="A1453" s="34">
        <v>1457</v>
      </c>
      <c r="B1453" s="35" t="s">
        <v>111</v>
      </c>
      <c r="D1453" s="215" t="str">
        <f>INDEX('Aquo parameters'!$A$1:$H$6130,MATCH($E1453,'Aquo parameters'!$E:$E,0),1)</f>
        <v>Brccn</v>
      </c>
      <c r="E1453" s="35">
        <v>3276</v>
      </c>
      <c r="F1453" s="41" t="str">
        <f>INDEX('Aquo parameters'!$A$1:$H$6130,MATCH($E1453,'Aquo parameters'!$E:$E,0),2)</f>
        <v>bromocyclen</v>
      </c>
      <c r="G1453" s="41" t="s">
        <v>112</v>
      </c>
      <c r="H1453" s="241">
        <v>0</v>
      </c>
      <c r="I1453" s="241">
        <v>0</v>
      </c>
      <c r="J1453" s="241">
        <v>1</v>
      </c>
      <c r="K1453" s="20" t="s">
        <v>113</v>
      </c>
      <c r="L1453" s="20" t="s">
        <v>113</v>
      </c>
      <c r="M1453" s="20" t="s">
        <v>114</v>
      </c>
      <c r="N1453" s="20"/>
      <c r="O1453" s="20" t="s">
        <v>115</v>
      </c>
      <c r="P1453" s="85">
        <f>INDEX('Aquo parameters'!$A$1:$H$6130,MATCH($E1453,'Aquo parameters'!$E:$E,0),7)</f>
        <v>0</v>
      </c>
      <c r="Q1453" s="20" t="str">
        <f t="shared" si="22"/>
        <v>factors.Add(new Factor() { ParameterID = 3276, Key = 1457, StandardizationSet = "Bbk", Parameter = "Brccn", Factor_A = 0, Factor_B = 0, Factor_C = 1, IsMetal = false, IsPak = false, IsOrganic = true });</v>
      </c>
    </row>
    <row r="1454" spans="1:17" x14ac:dyDescent="0.25">
      <c r="A1454" s="34">
        <v>1458</v>
      </c>
      <c r="B1454" s="35" t="s">
        <v>111</v>
      </c>
      <c r="D1454" s="215" t="str">
        <f>INDEX('Aquo parameters'!$A$1:$H$6130,MATCH($E1454,'Aquo parameters'!$E:$E,0),1)</f>
        <v>BrClHAc</v>
      </c>
      <c r="E1454" s="35">
        <v>3277</v>
      </c>
      <c r="F1454" s="41" t="str">
        <f>INDEX('Aquo parameters'!$A$1:$H$6130,MATCH($E1454,'Aquo parameters'!$E:$E,0),2)</f>
        <v>broomchloorazijnzuur</v>
      </c>
      <c r="G1454" s="41" t="s">
        <v>112</v>
      </c>
      <c r="H1454" s="241">
        <v>0</v>
      </c>
      <c r="I1454" s="241">
        <v>0</v>
      </c>
      <c r="J1454" s="241">
        <v>1</v>
      </c>
      <c r="K1454" s="20" t="s">
        <v>113</v>
      </c>
      <c r="L1454" s="20" t="s">
        <v>113</v>
      </c>
      <c r="M1454" s="20" t="s">
        <v>114</v>
      </c>
      <c r="N1454" s="20"/>
      <c r="O1454" s="20" t="s">
        <v>115</v>
      </c>
      <c r="P1454" s="85">
        <f>INDEX('Aquo parameters'!$A$1:$H$6130,MATCH($E1454,'Aquo parameters'!$E:$E,0),7)</f>
        <v>0</v>
      </c>
      <c r="Q1454" s="20" t="str">
        <f t="shared" si="22"/>
        <v>factors.Add(new Factor() { ParameterID = 3277, Key = 1458, StandardizationSet = "Bbk", Parameter = "BrClHAc", Factor_A = 0, Factor_B = 0, Factor_C = 1, IsMetal = false, IsPak = false, IsOrganic = true });</v>
      </c>
    </row>
    <row r="1455" spans="1:17" x14ac:dyDescent="0.25">
      <c r="A1455" s="34">
        <v>1459</v>
      </c>
      <c r="B1455" s="35" t="s">
        <v>111</v>
      </c>
      <c r="D1455" s="215" t="str">
        <f>INDEX('Aquo parameters'!$A$1:$H$6130,MATCH($E1455,'Aquo parameters'!$E:$E,0),1)</f>
        <v>Brctne</v>
      </c>
      <c r="E1455" s="35">
        <v>3278</v>
      </c>
      <c r="F1455" s="41" t="str">
        <f>INDEX('Aquo parameters'!$A$1:$H$6130,MATCH($E1455,'Aquo parameters'!$E:$E,0),2)</f>
        <v>bromocriptine</v>
      </c>
      <c r="G1455" s="41" t="s">
        <v>112</v>
      </c>
      <c r="H1455" s="241">
        <v>0</v>
      </c>
      <c r="I1455" s="241">
        <v>0</v>
      </c>
      <c r="J1455" s="241">
        <v>1</v>
      </c>
      <c r="K1455" s="20" t="s">
        <v>113</v>
      </c>
      <c r="L1455" s="20" t="s">
        <v>113</v>
      </c>
      <c r="M1455" s="20" t="s">
        <v>114</v>
      </c>
      <c r="N1455" s="20"/>
      <c r="O1455" s="20" t="s">
        <v>115</v>
      </c>
      <c r="P1455" s="85">
        <f>INDEX('Aquo parameters'!$A$1:$H$6130,MATCH($E1455,'Aquo parameters'!$E:$E,0),7)</f>
        <v>0</v>
      </c>
      <c r="Q1455" s="20" t="str">
        <f t="shared" si="22"/>
        <v>factors.Add(new Factor() { ParameterID = 3278, Key = 1459, StandardizationSet = "Bbk", Parameter = "Brctne", Factor_A = 0, Factor_B = 0, Factor_C = 1, IsMetal = false, IsPak = false, IsOrganic = true });</v>
      </c>
    </row>
    <row r="1456" spans="1:17" x14ac:dyDescent="0.25">
      <c r="A1456" s="34">
        <v>1460</v>
      </c>
      <c r="B1456" s="35" t="s">
        <v>111</v>
      </c>
      <c r="D1456" s="215" t="str">
        <f>INDEX('Aquo parameters'!$A$1:$H$6130,MATCH($E1456,'Aquo parameters'!$E:$E,0),1)</f>
        <v>Brfnxm</v>
      </c>
      <c r="E1456" s="35">
        <v>3279</v>
      </c>
      <c r="F1456" s="41" t="str">
        <f>INDEX('Aquo parameters'!$A$1:$H$6130,MATCH($E1456,'Aquo parameters'!$E:$E,0),2)</f>
        <v>broomfenoxim</v>
      </c>
      <c r="G1456" s="41" t="s">
        <v>112</v>
      </c>
      <c r="H1456" s="241">
        <v>0</v>
      </c>
      <c r="I1456" s="241">
        <v>0</v>
      </c>
      <c r="J1456" s="241">
        <v>1</v>
      </c>
      <c r="K1456" s="20" t="s">
        <v>113</v>
      </c>
      <c r="L1456" s="20" t="s">
        <v>113</v>
      </c>
      <c r="M1456" s="20" t="s">
        <v>114</v>
      </c>
      <c r="N1456" s="20"/>
      <c r="O1456" s="20" t="s">
        <v>115</v>
      </c>
      <c r="P1456" s="85">
        <f>INDEX('Aquo parameters'!$A$1:$H$6130,MATCH($E1456,'Aquo parameters'!$E:$E,0),7)</f>
        <v>0</v>
      </c>
      <c r="Q1456" s="20" t="str">
        <f t="shared" si="22"/>
        <v>factors.Add(new Factor() { ParameterID = 3279, Key = 1460, StandardizationSet = "Bbk", Parameter = "Brfnxm", Factor_A = 0, Factor_B = 0, Factor_C = 1, IsMetal = false, IsPak = false, IsOrganic = true });</v>
      </c>
    </row>
    <row r="1457" spans="1:17" x14ac:dyDescent="0.25">
      <c r="A1457" s="34">
        <v>1461</v>
      </c>
      <c r="B1457" s="35" t="s">
        <v>111</v>
      </c>
      <c r="D1457" s="215" t="str">
        <f>INDEX('Aquo parameters'!$A$1:$H$6130,MATCH($E1457,'Aquo parameters'!$E:$E,0),1)</f>
        <v>BrfvfsC1y</v>
      </c>
      <c r="E1457" s="35">
        <v>3280</v>
      </c>
      <c r="F1457" s="41" t="str">
        <f>INDEX('Aquo parameters'!$A$1:$H$6130,MATCH($E1457,'Aquo parameters'!$E:$E,0),2)</f>
        <v>broomfenvinfos-methyl</v>
      </c>
      <c r="G1457" s="41" t="s">
        <v>112</v>
      </c>
      <c r="H1457" s="241">
        <v>0</v>
      </c>
      <c r="I1457" s="241">
        <v>0</v>
      </c>
      <c r="J1457" s="241">
        <v>1</v>
      </c>
      <c r="K1457" s="20" t="s">
        <v>113</v>
      </c>
      <c r="L1457" s="20" t="s">
        <v>113</v>
      </c>
      <c r="M1457" s="20" t="s">
        <v>114</v>
      </c>
      <c r="N1457" s="20"/>
      <c r="O1457" s="20" t="s">
        <v>115</v>
      </c>
      <c r="P1457" s="85">
        <f>INDEX('Aquo parameters'!$A$1:$H$6130,MATCH($E1457,'Aquo parameters'!$E:$E,0),7)</f>
        <v>0</v>
      </c>
      <c r="Q1457" s="20" t="str">
        <f t="shared" si="22"/>
        <v>factors.Add(new Factor() { ParameterID = 3280, Key = 1461, StandardizationSet = "Bbk", Parameter = "BrfvfsC1y", Factor_A = 0, Factor_B = 0, Factor_C = 1, IsMetal = false, IsPak = false, IsOrganic = true });</v>
      </c>
    </row>
    <row r="1458" spans="1:17" x14ac:dyDescent="0.25">
      <c r="A1458" s="34">
        <v>1462</v>
      </c>
      <c r="B1458" s="35" t="s">
        <v>111</v>
      </c>
      <c r="D1458" s="215" t="str">
        <f>INDEX('Aquo parameters'!$A$1:$H$6130,MATCH($E1458,'Aquo parameters'!$E:$E,0),1)</f>
        <v>BrHAc</v>
      </c>
      <c r="E1458" s="35">
        <v>3281</v>
      </c>
      <c r="F1458" s="41" t="str">
        <f>INDEX('Aquo parameters'!$A$1:$H$6130,MATCH($E1458,'Aquo parameters'!$E:$E,0),2)</f>
        <v>broomazijnzuur</v>
      </c>
      <c r="G1458" s="41" t="s">
        <v>112</v>
      </c>
      <c r="H1458" s="241">
        <v>0</v>
      </c>
      <c r="I1458" s="241">
        <v>0</v>
      </c>
      <c r="J1458" s="241">
        <v>1</v>
      </c>
      <c r="K1458" s="20" t="s">
        <v>113</v>
      </c>
      <c r="L1458" s="20" t="s">
        <v>113</v>
      </c>
      <c r="M1458" s="20" t="s">
        <v>114</v>
      </c>
      <c r="N1458" s="20"/>
      <c r="O1458" s="20" t="s">
        <v>115</v>
      </c>
      <c r="P1458" s="85">
        <f>INDEX('Aquo parameters'!$A$1:$H$6130,MATCH($E1458,'Aquo parameters'!$E:$E,0),7)</f>
        <v>0</v>
      </c>
      <c r="Q1458" s="20" t="str">
        <f t="shared" si="22"/>
        <v>factors.Add(new Factor() { ParameterID = 3281, Key = 1462, StandardizationSet = "Bbk", Parameter = "BrHAc", Factor_A = 0, Factor_B = 0, Factor_C = 1, IsMetal = false, IsPak = false, IsOrganic = true });</v>
      </c>
    </row>
    <row r="1459" spans="1:17" x14ac:dyDescent="0.25">
      <c r="A1459" s="34">
        <v>1463</v>
      </c>
      <c r="B1459" s="35" t="s">
        <v>111</v>
      </c>
      <c r="D1459" s="215" t="str">
        <f>INDEX('Aquo parameters'!$A$1:$H$6130,MATCH($E1459,'Aquo parameters'!$E:$E,0),1)</f>
        <v>BrO3</v>
      </c>
      <c r="E1459" s="35">
        <v>3282</v>
      </c>
      <c r="F1459" s="41" t="str">
        <f>INDEX('Aquo parameters'!$A$1:$H$6130,MATCH($E1459,'Aquo parameters'!$E:$E,0),2)</f>
        <v>bromaat</v>
      </c>
      <c r="G1459" s="41" t="s">
        <v>112</v>
      </c>
      <c r="H1459" s="241">
        <v>1</v>
      </c>
      <c r="I1459" s="241">
        <v>0</v>
      </c>
      <c r="J1459" s="241">
        <v>0</v>
      </c>
      <c r="K1459" s="20" t="s">
        <v>113</v>
      </c>
      <c r="L1459" s="20" t="s">
        <v>113</v>
      </c>
      <c r="M1459" s="20" t="s">
        <v>113</v>
      </c>
      <c r="N1459" s="20"/>
      <c r="O1459" s="20" t="s">
        <v>115</v>
      </c>
      <c r="P1459" s="85">
        <f>INDEX('Aquo parameters'!$A$1:$H$6130,MATCH($E1459,'Aquo parameters'!$E:$E,0),7)</f>
        <v>0</v>
      </c>
      <c r="Q1459" s="20" t="str">
        <f t="shared" si="22"/>
        <v>factors.Add(new Factor() { ParameterID = 3282, Key = 1463, StandardizationSet = "Bbk", Parameter = "BrO3", Factor_A = 1, Factor_B = 0, Factor_C = 0, IsMetal = false, IsPak = false, IsOrganic = false });</v>
      </c>
    </row>
    <row r="1460" spans="1:17" x14ac:dyDescent="0.25">
      <c r="A1460" s="34">
        <v>1464</v>
      </c>
      <c r="B1460" s="35" t="s">
        <v>111</v>
      </c>
      <c r="D1460" s="215" t="str">
        <f>INDEX('Aquo parameters'!$A$1:$H$6130,MATCH($E1460,'Aquo parameters'!$E:$E,0),1)</f>
        <v>brodfcm</v>
      </c>
      <c r="E1460" s="35">
        <v>3283</v>
      </c>
      <c r="F1460" s="41" t="str">
        <f>INDEX('Aquo parameters'!$A$1:$H$6130,MATCH($E1460,'Aquo parameters'!$E:$E,0),2)</f>
        <v>brodifacum</v>
      </c>
      <c r="G1460" s="41" t="s">
        <v>112</v>
      </c>
      <c r="H1460" s="241">
        <v>0</v>
      </c>
      <c r="I1460" s="241">
        <v>0</v>
      </c>
      <c r="J1460" s="241">
        <v>1</v>
      </c>
      <c r="K1460" s="20" t="s">
        <v>113</v>
      </c>
      <c r="L1460" s="20" t="s">
        <v>113</v>
      </c>
      <c r="M1460" s="20" t="s">
        <v>114</v>
      </c>
      <c r="N1460" s="20"/>
      <c r="O1460" s="20" t="s">
        <v>115</v>
      </c>
      <c r="P1460" s="85">
        <f>INDEX('Aquo parameters'!$A$1:$H$6130,MATCH($E1460,'Aquo parameters'!$E:$E,0),7)</f>
        <v>0</v>
      </c>
      <c r="Q1460" s="20" t="str">
        <f t="shared" si="22"/>
        <v>factors.Add(new Factor() { ParameterID = 3283, Key = 1464, StandardizationSet = "Bbk", Parameter = "brodfcm", Factor_A = 0, Factor_B = 0, Factor_C = 1, IsMetal = false, IsPak = false, IsOrganic = true });</v>
      </c>
    </row>
    <row r="1461" spans="1:17" x14ac:dyDescent="0.25">
      <c r="A1461" s="34">
        <v>1465</v>
      </c>
      <c r="B1461" s="35" t="s">
        <v>111</v>
      </c>
      <c r="D1461" s="215" t="str">
        <f>INDEX('Aquo parameters'!$A$1:$H$6130,MATCH($E1461,'Aquo parameters'!$E:$E,0),1)</f>
        <v>bromcnzl</v>
      </c>
      <c r="E1461" s="35">
        <v>3284</v>
      </c>
      <c r="F1461" s="41" t="str">
        <f>INDEX('Aquo parameters'!$A$1:$H$6130,MATCH($E1461,'Aquo parameters'!$E:$E,0),2)</f>
        <v>bromuconazool</v>
      </c>
      <c r="G1461" s="41" t="s">
        <v>112</v>
      </c>
      <c r="H1461" s="241">
        <v>0</v>
      </c>
      <c r="I1461" s="241">
        <v>0</v>
      </c>
      <c r="J1461" s="241">
        <v>1</v>
      </c>
      <c r="K1461" s="20" t="s">
        <v>113</v>
      </c>
      <c r="L1461" s="20" t="s">
        <v>113</v>
      </c>
      <c r="M1461" s="20" t="s">
        <v>114</v>
      </c>
      <c r="N1461" s="20"/>
      <c r="O1461" s="20" t="s">
        <v>115</v>
      </c>
      <c r="P1461" s="85">
        <f>INDEX('Aquo parameters'!$A$1:$H$6130,MATCH($E1461,'Aquo parameters'!$E:$E,0),7)</f>
        <v>0</v>
      </c>
      <c r="Q1461" s="20" t="str">
        <f t="shared" si="22"/>
        <v>factors.Add(new Factor() { ParameterID = 3284, Key = 1465, StandardizationSet = "Bbk", Parameter = "bromcnzl", Factor_A = 0, Factor_B = 0, Factor_C = 1, IsMetal = false, IsPak = false, IsOrganic = true });</v>
      </c>
    </row>
    <row r="1462" spans="1:17" x14ac:dyDescent="0.25">
      <c r="A1462" s="34">
        <v>1466</v>
      </c>
      <c r="B1462" s="35" t="s">
        <v>111</v>
      </c>
      <c r="D1462" s="215" t="str">
        <f>INDEX('Aquo parameters'!$A$1:$H$6130,MATCH($E1462,'Aquo parameters'!$E:$E,0),1)</f>
        <v>bromdoln</v>
      </c>
      <c r="E1462" s="35">
        <v>3285</v>
      </c>
      <c r="F1462" s="41" t="str">
        <f>INDEX('Aquo parameters'!$A$1:$H$6130,MATCH($E1462,'Aquo parameters'!$E:$E,0),2)</f>
        <v>bromadiolon</v>
      </c>
      <c r="G1462" s="41" t="s">
        <v>112</v>
      </c>
      <c r="H1462" s="241">
        <v>0</v>
      </c>
      <c r="I1462" s="241">
        <v>0</v>
      </c>
      <c r="J1462" s="241">
        <v>1</v>
      </c>
      <c r="K1462" s="20" t="s">
        <v>113</v>
      </c>
      <c r="L1462" s="20" t="s">
        <v>113</v>
      </c>
      <c r="M1462" s="20" t="s">
        <v>114</v>
      </c>
      <c r="N1462" s="20"/>
      <c r="O1462" s="20" t="s">
        <v>115</v>
      </c>
      <c r="P1462" s="85">
        <f>INDEX('Aquo parameters'!$A$1:$H$6130,MATCH($E1462,'Aquo parameters'!$E:$E,0),7)</f>
        <v>0</v>
      </c>
      <c r="Q1462" s="20" t="str">
        <f t="shared" si="22"/>
        <v>factors.Add(new Factor() { ParameterID = 3285, Key = 1466, StandardizationSet = "Bbk", Parameter = "bromdoln", Factor_A = 0, Factor_B = 0, Factor_C = 1, IsMetal = false, IsPak = false, IsOrganic = true });</v>
      </c>
    </row>
    <row r="1463" spans="1:17" x14ac:dyDescent="0.25">
      <c r="A1463" s="34">
        <v>1467</v>
      </c>
      <c r="B1463" s="35" t="s">
        <v>111</v>
      </c>
      <c r="D1463" s="215" t="str">
        <f>INDEX('Aquo parameters'!$A$1:$H$6130,MATCH($E1463,'Aquo parameters'!$E:$E,0),1)</f>
        <v>bronpl</v>
      </c>
      <c r="E1463" s="35">
        <v>3286</v>
      </c>
      <c r="F1463" s="41" t="str">
        <f>INDEX('Aquo parameters'!$A$1:$H$6130,MATCH($E1463,'Aquo parameters'!$E:$E,0),2)</f>
        <v>bronopol</v>
      </c>
      <c r="G1463" s="41" t="s">
        <v>112</v>
      </c>
      <c r="H1463" s="241">
        <v>0</v>
      </c>
      <c r="I1463" s="241">
        <v>0</v>
      </c>
      <c r="J1463" s="241">
        <v>1</v>
      </c>
      <c r="K1463" s="20" t="s">
        <v>113</v>
      </c>
      <c r="L1463" s="20" t="s">
        <v>113</v>
      </c>
      <c r="M1463" s="20" t="s">
        <v>114</v>
      </c>
      <c r="N1463" s="20"/>
      <c r="O1463" s="20" t="s">
        <v>115</v>
      </c>
      <c r="P1463" s="85">
        <f>INDEX('Aquo parameters'!$A$1:$H$6130,MATCH($E1463,'Aquo parameters'!$E:$E,0),7)</f>
        <v>0</v>
      </c>
      <c r="Q1463" s="20" t="str">
        <f t="shared" si="22"/>
        <v>factors.Add(new Factor() { ParameterID = 3286, Key = 1467, StandardizationSet = "Bbk", Parameter = "bronpl", Factor_A = 0, Factor_B = 0, Factor_C = 1, IsMetal = false, IsPak = false, IsOrganic = true });</v>
      </c>
    </row>
    <row r="1464" spans="1:17" x14ac:dyDescent="0.25">
      <c r="A1464" s="34">
        <v>1468</v>
      </c>
      <c r="B1464" s="35" t="s">
        <v>111</v>
      </c>
      <c r="D1464" s="215" t="str">
        <f>INDEX('Aquo parameters'!$A$1:$H$6130,MATCH($E1464,'Aquo parameters'!$E:$E,0),1)</f>
        <v>BrOxnOcnat</v>
      </c>
      <c r="E1464" s="35">
        <v>3287</v>
      </c>
      <c r="F1464" s="41" t="str">
        <f>INDEX('Aquo parameters'!$A$1:$H$6130,MATCH($E1464,'Aquo parameters'!$E:$E,0),2)</f>
        <v>broomoxynil-octanoaat</v>
      </c>
      <c r="G1464" s="41" t="s">
        <v>112</v>
      </c>
      <c r="H1464" s="241">
        <v>0</v>
      </c>
      <c r="I1464" s="241">
        <v>0</v>
      </c>
      <c r="J1464" s="241">
        <v>1</v>
      </c>
      <c r="K1464" s="20" t="s">
        <v>113</v>
      </c>
      <c r="L1464" s="20" t="s">
        <v>113</v>
      </c>
      <c r="M1464" s="20" t="s">
        <v>114</v>
      </c>
      <c r="N1464" s="20"/>
      <c r="O1464" s="20" t="s">
        <v>115</v>
      </c>
      <c r="P1464" s="85">
        <f>INDEX('Aquo parameters'!$A$1:$H$6130,MATCH($E1464,'Aquo parameters'!$E:$E,0),7)</f>
        <v>0</v>
      </c>
      <c r="Q1464" s="20" t="str">
        <f t="shared" si="22"/>
        <v>factors.Add(new Factor() { ParameterID = 3287, Key = 1468, StandardizationSet = "Bbk", Parameter = "BrOxnOcnat", Factor_A = 0, Factor_B = 0, Factor_C = 1, IsMetal = false, IsPak = false, IsOrganic = true });</v>
      </c>
    </row>
    <row r="1465" spans="1:17" x14ac:dyDescent="0.25">
      <c r="A1465" s="34">
        <v>1469</v>
      </c>
      <c r="B1465" s="35" t="s">
        <v>111</v>
      </c>
      <c r="D1465" s="215" t="str">
        <f>INDEX('Aquo parameters'!$A$1:$H$6130,MATCH($E1465,'Aquo parameters'!$E:$E,0),1)</f>
        <v>Brprlt</v>
      </c>
      <c r="E1465" s="35">
        <v>3288</v>
      </c>
      <c r="F1465" s="41" t="str">
        <f>INDEX('Aquo parameters'!$A$1:$H$6130,MATCH($E1465,'Aquo parameters'!$E:$E,0),2)</f>
        <v>broompyrolaat</v>
      </c>
      <c r="G1465" s="41" t="s">
        <v>112</v>
      </c>
      <c r="H1465" s="241">
        <v>0</v>
      </c>
      <c r="I1465" s="241">
        <v>0</v>
      </c>
      <c r="J1465" s="241">
        <v>1</v>
      </c>
      <c r="K1465" s="20" t="s">
        <v>113</v>
      </c>
      <c r="L1465" s="20" t="s">
        <v>113</v>
      </c>
      <c r="M1465" s="20" t="s">
        <v>114</v>
      </c>
      <c r="N1465" s="20"/>
      <c r="O1465" s="20" t="s">
        <v>115</v>
      </c>
      <c r="P1465" s="85">
        <f>INDEX('Aquo parameters'!$A$1:$H$6130,MATCH($E1465,'Aquo parameters'!$E:$E,0),7)</f>
        <v>0</v>
      </c>
      <c r="Q1465" s="20" t="str">
        <f t="shared" si="22"/>
        <v>factors.Add(new Factor() { ParameterID = 3288, Key = 1469, StandardizationSet = "Bbk", Parameter = "Brprlt", Factor_A = 0, Factor_B = 0, Factor_C = 1, IsMetal = false, IsPak = false, IsOrganic = true });</v>
      </c>
    </row>
    <row r="1466" spans="1:17" x14ac:dyDescent="0.25">
      <c r="A1466" s="34">
        <v>1470</v>
      </c>
      <c r="B1466" s="35" t="s">
        <v>111</v>
      </c>
      <c r="D1466" s="215" t="str">
        <f>INDEX('Aquo parameters'!$A$1:$H$6130,MATCH($E1466,'Aquo parameters'!$E:$E,0),1)</f>
        <v>brucne</v>
      </c>
      <c r="E1466" s="35">
        <v>3289</v>
      </c>
      <c r="F1466" s="41" t="str">
        <f>INDEX('Aquo parameters'!$A$1:$H$6130,MATCH($E1466,'Aquo parameters'!$E:$E,0),2)</f>
        <v>brucine</v>
      </c>
      <c r="G1466" s="41" t="s">
        <v>112</v>
      </c>
      <c r="H1466" s="241">
        <v>0</v>
      </c>
      <c r="I1466" s="241">
        <v>0</v>
      </c>
      <c r="J1466" s="241">
        <v>1</v>
      </c>
      <c r="K1466" s="20" t="s">
        <v>113</v>
      </c>
      <c r="L1466" s="20" t="s">
        <v>113</v>
      </c>
      <c r="M1466" s="20" t="s">
        <v>114</v>
      </c>
      <c r="N1466" s="20"/>
      <c r="O1466" s="20" t="s">
        <v>115</v>
      </c>
      <c r="P1466" s="85">
        <f>INDEX('Aquo parameters'!$A$1:$H$6130,MATCH($E1466,'Aquo parameters'!$E:$E,0),7)</f>
        <v>0</v>
      </c>
      <c r="Q1466" s="20" t="str">
        <f t="shared" si="22"/>
        <v>factors.Add(new Factor() { ParameterID = 3289, Key = 1470, StandardizationSet = "Bbk", Parameter = "brucne", Factor_A = 0, Factor_B = 0, Factor_C = 1, IsMetal = false, IsPak = false, IsOrganic = true });</v>
      </c>
    </row>
    <row r="1467" spans="1:17" x14ac:dyDescent="0.25">
      <c r="A1467" s="34">
        <v>1471</v>
      </c>
      <c r="B1467" s="35" t="s">
        <v>111</v>
      </c>
      <c r="D1467" s="215" t="str">
        <f>INDEX('Aquo parameters'!$A$1:$H$6130,MATCH($E1467,'Aquo parameters'!$E:$E,0),1)</f>
        <v>bsitsrl</v>
      </c>
      <c r="E1467" s="35">
        <v>3290</v>
      </c>
      <c r="F1467" s="41" t="str">
        <f>INDEX('Aquo parameters'!$A$1:$H$6130,MATCH($E1467,'Aquo parameters'!$E:$E,0),2)</f>
        <v>beta-sitosterol</v>
      </c>
      <c r="G1467" s="41" t="s">
        <v>112</v>
      </c>
      <c r="H1467" s="241">
        <v>0</v>
      </c>
      <c r="I1467" s="241">
        <v>0</v>
      </c>
      <c r="J1467" s="241">
        <v>1</v>
      </c>
      <c r="K1467" s="20" t="s">
        <v>113</v>
      </c>
      <c r="L1467" s="20" t="s">
        <v>113</v>
      </c>
      <c r="M1467" s="20" t="s">
        <v>114</v>
      </c>
      <c r="N1467" s="20"/>
      <c r="O1467" s="20" t="s">
        <v>115</v>
      </c>
      <c r="P1467" s="85">
        <f>INDEX('Aquo parameters'!$A$1:$H$6130,MATCH($E1467,'Aquo parameters'!$E:$E,0),7)</f>
        <v>0</v>
      </c>
      <c r="Q1467" s="20" t="str">
        <f t="shared" si="22"/>
        <v>factors.Add(new Factor() { ParameterID = 3290, Key = 1471, StandardizationSet = "Bbk", Parameter = "bsitsrl", Factor_A = 0, Factor_B = 0, Factor_C = 1, IsMetal = false, IsPak = false, IsOrganic = true });</v>
      </c>
    </row>
    <row r="1468" spans="1:17" x14ac:dyDescent="0.25">
      <c r="A1468" s="34">
        <v>1472</v>
      </c>
      <c r="B1468" s="35" t="s">
        <v>111</v>
      </c>
      <c r="D1468" s="215" t="str">
        <f>INDEX('Aquo parameters'!$A$1:$H$6130,MATCH($E1468,'Aquo parameters'!$E:$E,0),1)</f>
        <v>BTCl</v>
      </c>
      <c r="E1468" s="35">
        <v>3291</v>
      </c>
      <c r="F1468" s="41" t="str">
        <f>INDEX('Aquo parameters'!$A$1:$H$6130,MATCH($E1468,'Aquo parameters'!$E:$E,0),2)</f>
        <v>boortrichloride</v>
      </c>
      <c r="G1468" s="41" t="s">
        <v>112</v>
      </c>
      <c r="H1468" s="241">
        <v>1</v>
      </c>
      <c r="I1468" s="241">
        <v>0</v>
      </c>
      <c r="J1468" s="241">
        <v>0</v>
      </c>
      <c r="K1468" s="20" t="s">
        <v>113</v>
      </c>
      <c r="L1468" s="20" t="s">
        <v>113</v>
      </c>
      <c r="M1468" s="20" t="s">
        <v>113</v>
      </c>
      <c r="N1468" s="20"/>
      <c r="O1468" s="20" t="s">
        <v>115</v>
      </c>
      <c r="P1468" s="85">
        <f>INDEX('Aquo parameters'!$A$1:$H$6130,MATCH($E1468,'Aquo parameters'!$E:$E,0),7)</f>
        <v>0</v>
      </c>
      <c r="Q1468" s="20" t="str">
        <f t="shared" si="22"/>
        <v>factors.Add(new Factor() { ParameterID = 3291, Key = 1472, StandardizationSet = "Bbk", Parameter = "BTCl", Factor_A = 1, Factor_B = 0, Factor_C = 0, IsMetal = false, IsPak = false, IsOrganic = false });</v>
      </c>
    </row>
    <row r="1469" spans="1:17" x14ac:dyDescent="0.25">
      <c r="A1469" s="34">
        <v>1473</v>
      </c>
      <c r="B1469" s="35" t="s">
        <v>111</v>
      </c>
      <c r="D1469" s="215" t="str">
        <f>INDEX('Aquo parameters'!$A$1:$H$6130,MATCH($E1469,'Aquo parameters'!$E:$E,0),1)</f>
        <v>BTF</v>
      </c>
      <c r="E1469" s="35">
        <v>3292</v>
      </c>
      <c r="F1469" s="41" t="str">
        <f>INDEX('Aquo parameters'!$A$1:$H$6130,MATCH($E1469,'Aquo parameters'!$E:$E,0),2)</f>
        <v>boortrifluoride</v>
      </c>
      <c r="G1469" s="41" t="s">
        <v>112</v>
      </c>
      <c r="H1469" s="241">
        <v>1</v>
      </c>
      <c r="I1469" s="241">
        <v>0</v>
      </c>
      <c r="J1469" s="241">
        <v>0</v>
      </c>
      <c r="K1469" s="20" t="s">
        <v>113</v>
      </c>
      <c r="L1469" s="20" t="s">
        <v>113</v>
      </c>
      <c r="M1469" s="20" t="s">
        <v>113</v>
      </c>
      <c r="N1469" s="20"/>
      <c r="O1469" s="20" t="s">
        <v>115</v>
      </c>
      <c r="P1469" s="85">
        <f>INDEX('Aquo parameters'!$A$1:$H$6130,MATCH($E1469,'Aquo parameters'!$E:$E,0),7)</f>
        <v>0</v>
      </c>
      <c r="Q1469" s="20" t="str">
        <f t="shared" si="22"/>
        <v>factors.Add(new Factor() { ParameterID = 3292, Key = 1473, StandardizationSet = "Bbk", Parameter = "BTF", Factor_A = 1, Factor_B = 0, Factor_C = 0, IsMetal = false, IsPak = false, IsOrganic = false });</v>
      </c>
    </row>
    <row r="1470" spans="1:17" x14ac:dyDescent="0.25">
      <c r="A1470" s="34">
        <v>1474</v>
      </c>
      <c r="B1470" s="35" t="s">
        <v>111</v>
      </c>
      <c r="D1470" s="215" t="str">
        <f>INDEX('Aquo parameters'!$A$1:$H$6130,MATCH($E1470,'Aquo parameters'!$E:$E,0),1)</f>
        <v>bumnfs</v>
      </c>
      <c r="E1470" s="35">
        <v>3293</v>
      </c>
      <c r="F1470" s="41" t="str">
        <f>INDEX('Aquo parameters'!$A$1:$H$6130,MATCH($E1470,'Aquo parameters'!$E:$E,0),2)</f>
        <v>buminafos</v>
      </c>
      <c r="G1470" s="41" t="s">
        <v>112</v>
      </c>
      <c r="H1470" s="241">
        <v>0</v>
      </c>
      <c r="I1470" s="241">
        <v>0</v>
      </c>
      <c r="J1470" s="241">
        <v>1</v>
      </c>
      <c r="K1470" s="20" t="s">
        <v>113</v>
      </c>
      <c r="L1470" s="20" t="s">
        <v>113</v>
      </c>
      <c r="M1470" s="20" t="s">
        <v>114</v>
      </c>
      <c r="N1470" s="20"/>
      <c r="O1470" s="20" t="s">
        <v>115</v>
      </c>
      <c r="P1470" s="85">
        <f>INDEX('Aquo parameters'!$A$1:$H$6130,MATCH($E1470,'Aquo parameters'!$E:$E,0),7)</f>
        <v>0</v>
      </c>
      <c r="Q1470" s="20" t="str">
        <f t="shared" si="22"/>
        <v>factors.Add(new Factor() { ParameterID = 3293, Key = 1474, StandardizationSet = "Bbk", Parameter = "bumnfs", Factor_A = 0, Factor_B = 0, Factor_C = 1, IsMetal = false, IsPak = false, IsOrganic = true });</v>
      </c>
    </row>
    <row r="1471" spans="1:17" x14ac:dyDescent="0.25">
      <c r="A1471" s="34">
        <v>1475</v>
      </c>
      <c r="B1471" s="35" t="s">
        <v>111</v>
      </c>
      <c r="D1471" s="215" t="str">
        <f>INDEX('Aquo parameters'!$A$1:$H$6130,MATCH($E1471,'Aquo parameters'!$E:$E,0),1)</f>
        <v>bupofne</v>
      </c>
      <c r="E1471" s="35">
        <v>3294</v>
      </c>
      <c r="F1471" s="41" t="str">
        <f>INDEX('Aquo parameters'!$A$1:$H$6130,MATCH($E1471,'Aquo parameters'!$E:$E,0),2)</f>
        <v>buprenorfine</v>
      </c>
      <c r="G1471" s="41" t="s">
        <v>112</v>
      </c>
      <c r="H1471" s="241">
        <v>0</v>
      </c>
      <c r="I1471" s="241">
        <v>0</v>
      </c>
      <c r="J1471" s="241">
        <v>1</v>
      </c>
      <c r="K1471" s="20" t="s">
        <v>113</v>
      </c>
      <c r="L1471" s="20" t="s">
        <v>113</v>
      </c>
      <c r="M1471" s="20" t="s">
        <v>114</v>
      </c>
      <c r="N1471" s="20"/>
      <c r="O1471" s="20" t="s">
        <v>115</v>
      </c>
      <c r="P1471" s="85">
        <f>INDEX('Aquo parameters'!$A$1:$H$6130,MATCH($E1471,'Aquo parameters'!$E:$E,0),7)</f>
        <v>0</v>
      </c>
      <c r="Q1471" s="20" t="str">
        <f t="shared" si="22"/>
        <v>factors.Add(new Factor() { ParameterID = 3294, Key = 1475, StandardizationSet = "Bbk", Parameter = "bupofne", Factor_A = 0, Factor_B = 0, Factor_C = 1, IsMetal = false, IsPak = false, IsOrganic = true });</v>
      </c>
    </row>
    <row r="1472" spans="1:17" x14ac:dyDescent="0.25">
      <c r="A1472" s="34">
        <v>1476</v>
      </c>
      <c r="B1472" s="35" t="s">
        <v>111</v>
      </c>
      <c r="D1472" s="215" t="str">
        <f>INDEX('Aquo parameters'!$A$1:$H$6130,MATCH($E1472,'Aquo parameters'!$E:$E,0),1)</f>
        <v>buppon</v>
      </c>
      <c r="E1472" s="35">
        <v>3295</v>
      </c>
      <c r="F1472" s="41" t="str">
        <f>INDEX('Aquo parameters'!$A$1:$H$6130,MATCH($E1472,'Aquo parameters'!$E:$E,0),2)</f>
        <v>bupropion</v>
      </c>
      <c r="G1472" s="41" t="s">
        <v>112</v>
      </c>
      <c r="H1472" s="241">
        <v>0</v>
      </c>
      <c r="I1472" s="241">
        <v>0</v>
      </c>
      <c r="J1472" s="241">
        <v>1</v>
      </c>
      <c r="K1472" s="20" t="s">
        <v>113</v>
      </c>
      <c r="L1472" s="20" t="s">
        <v>113</v>
      </c>
      <c r="M1472" s="20" t="s">
        <v>114</v>
      </c>
      <c r="N1472" s="20"/>
      <c r="O1472" s="20" t="s">
        <v>115</v>
      </c>
      <c r="P1472" s="85">
        <f>INDEX('Aquo parameters'!$A$1:$H$6130,MATCH($E1472,'Aquo parameters'!$E:$E,0),7)</f>
        <v>0</v>
      </c>
      <c r="Q1472" s="20" t="str">
        <f t="shared" si="22"/>
        <v>factors.Add(new Factor() { ParameterID = 3295, Key = 1476, StandardizationSet = "Bbk", Parameter = "buppon", Factor_A = 0, Factor_B = 0, Factor_C = 1, IsMetal = false, IsPak = false, IsOrganic = true });</v>
      </c>
    </row>
    <row r="1473" spans="1:17" x14ac:dyDescent="0.25">
      <c r="A1473" s="34">
        <v>1477</v>
      </c>
      <c r="B1473" s="35" t="s">
        <v>111</v>
      </c>
      <c r="D1473" s="215" t="str">
        <f>INDEX('Aquo parameters'!$A$1:$H$6130,MATCH($E1473,'Aquo parameters'!$E:$E,0),1)</f>
        <v>butCl</v>
      </c>
      <c r="E1473" s="35">
        <v>3296</v>
      </c>
      <c r="F1473" s="41" t="str">
        <f>INDEX('Aquo parameters'!$A$1:$H$6130,MATCH($E1473,'Aquo parameters'!$E:$E,0),2)</f>
        <v>butachloor</v>
      </c>
      <c r="G1473" s="41" t="s">
        <v>112</v>
      </c>
      <c r="H1473" s="241">
        <v>0</v>
      </c>
      <c r="I1473" s="241">
        <v>0</v>
      </c>
      <c r="J1473" s="241">
        <v>1</v>
      </c>
      <c r="K1473" s="20" t="s">
        <v>113</v>
      </c>
      <c r="L1473" s="20" t="s">
        <v>113</v>
      </c>
      <c r="M1473" s="20" t="s">
        <v>114</v>
      </c>
      <c r="N1473" s="20"/>
      <c r="O1473" s="20" t="s">
        <v>115</v>
      </c>
      <c r="P1473" s="85">
        <f>INDEX('Aquo parameters'!$A$1:$H$6130,MATCH($E1473,'Aquo parameters'!$E:$E,0),7)</f>
        <v>0</v>
      </c>
      <c r="Q1473" s="20" t="str">
        <f t="shared" si="22"/>
        <v>factors.Add(new Factor() { ParameterID = 3296, Key = 1477, StandardizationSet = "Bbk", Parameter = "butCl", Factor_A = 0, Factor_B = 0, Factor_C = 1, IsMetal = false, IsPak = false, IsOrganic = true });</v>
      </c>
    </row>
    <row r="1474" spans="1:17" x14ac:dyDescent="0.25">
      <c r="A1474" s="34">
        <v>1478</v>
      </c>
      <c r="B1474" s="35" t="s">
        <v>111</v>
      </c>
      <c r="D1474" s="215" t="str">
        <f>INDEX('Aquo parameters'!$A$1:$H$6130,MATCH($E1474,'Aquo parameters'!$E:$E,0),1)</f>
        <v>butln</v>
      </c>
      <c r="E1474" s="35">
        <v>3297</v>
      </c>
      <c r="F1474" s="41" t="str">
        <f>INDEX('Aquo parameters'!$A$1:$H$6130,MATCH($E1474,'Aquo parameters'!$E:$E,0),2)</f>
        <v>butralin</v>
      </c>
      <c r="G1474" s="41" t="s">
        <v>112</v>
      </c>
      <c r="H1474" s="241">
        <v>0</v>
      </c>
      <c r="I1474" s="241">
        <v>0</v>
      </c>
      <c r="J1474" s="241">
        <v>1</v>
      </c>
      <c r="K1474" s="20" t="s">
        <v>113</v>
      </c>
      <c r="L1474" s="20" t="s">
        <v>113</v>
      </c>
      <c r="M1474" s="20" t="s">
        <v>114</v>
      </c>
      <c r="N1474" s="20"/>
      <c r="O1474" s="20" t="s">
        <v>115</v>
      </c>
      <c r="P1474" s="85">
        <f>INDEX('Aquo parameters'!$A$1:$H$6130,MATCH($E1474,'Aquo parameters'!$E:$E,0),7)</f>
        <v>0</v>
      </c>
      <c r="Q1474" s="20" t="str">
        <f t="shared" ref="Q1474:Q1537" si="23">"factors.Add(new Factor() { ParameterID = " &amp; E1474 &amp; ", Key = " &amp; A1474 &amp; ", StandardizationSet = """ &amp; B1474 &amp; """, Parameter = """ &amp; D1474 &amp; """, Factor_A = " &amp; H1474 &amp; ", Factor_B = " &amp; I1474 &amp; ", Factor_C = " &amp; J1474 &amp; ", IsMetal = "&amp; K1474 &amp;", IsPak = "&amp; L1474 &amp;", IsOrganic = "&amp; M1474 &amp;" });"</f>
        <v>factors.Add(new Factor() { ParameterID = 3297, Key = 1478, StandardizationSet = "Bbk", Parameter = "butln", Factor_A = 0, Factor_B = 0, Factor_C = 1, IsMetal = false, IsPak = false, IsOrganic = true });</v>
      </c>
    </row>
    <row r="1475" spans="1:17" x14ac:dyDescent="0.25">
      <c r="A1475" s="34">
        <v>1479</v>
      </c>
      <c r="B1475" s="35" t="s">
        <v>111</v>
      </c>
      <c r="D1475" s="215" t="str">
        <f>INDEX('Aquo parameters'!$A$1:$H$6130,MATCH($E1475,'Aquo parameters'!$E:$E,0),1)</f>
        <v>butrn</v>
      </c>
      <c r="E1475" s="35">
        <v>3298</v>
      </c>
      <c r="F1475" s="41" t="str">
        <f>INDEX('Aquo parameters'!$A$1:$H$6130,MATCH($E1475,'Aquo parameters'!$E:$E,0),2)</f>
        <v>buturon</v>
      </c>
      <c r="G1475" s="41" t="s">
        <v>112</v>
      </c>
      <c r="H1475" s="241">
        <v>0</v>
      </c>
      <c r="I1475" s="241">
        <v>0</v>
      </c>
      <c r="J1475" s="241">
        <v>1</v>
      </c>
      <c r="K1475" s="20" t="s">
        <v>113</v>
      </c>
      <c r="L1475" s="20" t="s">
        <v>113</v>
      </c>
      <c r="M1475" s="20" t="s">
        <v>114</v>
      </c>
      <c r="N1475" s="20"/>
      <c r="O1475" s="20" t="s">
        <v>115</v>
      </c>
      <c r="P1475" s="85">
        <f>INDEX('Aquo parameters'!$A$1:$H$6130,MATCH($E1475,'Aquo parameters'!$E:$E,0),7)</f>
        <v>0</v>
      </c>
      <c r="Q1475" s="20" t="str">
        <f t="shared" si="23"/>
        <v>factors.Add(new Factor() { ParameterID = 3298, Key = 1479, StandardizationSet = "Bbk", Parameter = "butrn", Factor_A = 0, Factor_B = 0, Factor_C = 1, IsMetal = false, IsPak = false, IsOrganic = true });</v>
      </c>
    </row>
    <row r="1476" spans="1:17" x14ac:dyDescent="0.25">
      <c r="A1476" s="34">
        <v>1480</v>
      </c>
      <c r="B1476" s="35" t="s">
        <v>111</v>
      </c>
      <c r="D1476" s="215" t="str">
        <f>INDEX('Aquo parameters'!$A$1:$H$6130,MATCH($E1476,'Aquo parameters'!$E:$E,0),1)</f>
        <v>C12C14akbzDC</v>
      </c>
      <c r="E1476" s="35">
        <v>3304</v>
      </c>
      <c r="F1476" s="41" t="str">
        <f>INDEX('Aquo parameters'!$A$1:$H$6130,MATCH($E1476,'Aquo parameters'!$E:$E,0),2)</f>
        <v>C12-C14-alkylbenzyldimethylammoniumchloride</v>
      </c>
      <c r="G1476" s="41" t="s">
        <v>112</v>
      </c>
      <c r="H1476" s="241">
        <v>0</v>
      </c>
      <c r="I1476" s="241">
        <v>0</v>
      </c>
      <c r="J1476" s="241">
        <v>1</v>
      </c>
      <c r="K1476" s="20" t="s">
        <v>113</v>
      </c>
      <c r="L1476" s="20" t="s">
        <v>113</v>
      </c>
      <c r="M1476" s="20" t="s">
        <v>114</v>
      </c>
      <c r="N1476" s="20"/>
      <c r="O1476" s="20" t="s">
        <v>115</v>
      </c>
      <c r="P1476" s="85">
        <f>INDEX('Aquo parameters'!$A$1:$H$6130,MATCH($E1476,'Aquo parameters'!$E:$E,0),7)</f>
        <v>0</v>
      </c>
      <c r="Q1476" s="20" t="str">
        <f t="shared" si="23"/>
        <v>factors.Add(new Factor() { ParameterID = 3304, Key = 1480, StandardizationSet = "Bbk", Parameter = "C12C14akbzDC", Factor_A = 0, Factor_B = 0, Factor_C = 1, IsMetal = false, IsPak = false, IsOrganic = true });</v>
      </c>
    </row>
    <row r="1477" spans="1:17" x14ac:dyDescent="0.25">
      <c r="A1477" s="34">
        <v>1481</v>
      </c>
      <c r="B1477" s="35" t="s">
        <v>111</v>
      </c>
      <c r="D1477" s="215" t="str">
        <f>INDEX('Aquo parameters'!$A$1:$H$6130,MATCH($E1477,'Aquo parameters'!$E:$E,0),1)</f>
        <v>C12C16akbzDC</v>
      </c>
      <c r="E1477" s="35">
        <v>3305</v>
      </c>
      <c r="F1477" s="41" t="str">
        <f>INDEX('Aquo parameters'!$A$1:$H$6130,MATCH($E1477,'Aquo parameters'!$E:$E,0),2)</f>
        <v>C12-C16-alkylbenzyldimethylammoniumchloride</v>
      </c>
      <c r="G1477" s="41" t="s">
        <v>112</v>
      </c>
      <c r="H1477" s="241">
        <v>0</v>
      </c>
      <c r="I1477" s="241">
        <v>0</v>
      </c>
      <c r="J1477" s="241">
        <v>1</v>
      </c>
      <c r="K1477" s="20" t="s">
        <v>113</v>
      </c>
      <c r="L1477" s="20" t="s">
        <v>113</v>
      </c>
      <c r="M1477" s="20" t="s">
        <v>114</v>
      </c>
      <c r="N1477" s="20"/>
      <c r="O1477" s="20" t="s">
        <v>115</v>
      </c>
      <c r="P1477" s="85">
        <f>INDEX('Aquo parameters'!$A$1:$H$6130,MATCH($E1477,'Aquo parameters'!$E:$E,0),7)</f>
        <v>0</v>
      </c>
      <c r="Q1477" s="20" t="str">
        <f t="shared" si="23"/>
        <v>factors.Add(new Factor() { ParameterID = 3305, Key = 1481, StandardizationSet = "Bbk", Parameter = "C12C16akbzDC", Factor_A = 0, Factor_B = 0, Factor_C = 1, IsMetal = false, IsPak = false, IsOrganic = true });</v>
      </c>
    </row>
    <row r="1478" spans="1:17" x14ac:dyDescent="0.25">
      <c r="A1478" s="34">
        <v>1482</v>
      </c>
      <c r="B1478" s="35" t="s">
        <v>111</v>
      </c>
      <c r="D1478" s="215" t="str">
        <f>INDEX('Aquo parameters'!$A$1:$H$6130,MATCH($E1478,'Aquo parameters'!$E:$E,0),1)</f>
        <v>C12C18DC1y34</v>
      </c>
      <c r="E1478" s="35">
        <v>3306</v>
      </c>
      <c r="F1478" s="41" t="str">
        <f>INDEX('Aquo parameters'!$A$1:$H$6130,MATCH($E1478,'Aquo parameters'!$E:$E,0),2)</f>
        <v>C12-C18-dimethyl-3,4-dichloorbenzylammoniumchloride</v>
      </c>
      <c r="G1478" s="41" t="s">
        <v>112</v>
      </c>
      <c r="H1478" s="241">
        <v>0</v>
      </c>
      <c r="I1478" s="241">
        <v>0</v>
      </c>
      <c r="J1478" s="241">
        <v>1</v>
      </c>
      <c r="K1478" s="20" t="s">
        <v>113</v>
      </c>
      <c r="L1478" s="20" t="s">
        <v>113</v>
      </c>
      <c r="M1478" s="20" t="s">
        <v>114</v>
      </c>
      <c r="N1478" s="20"/>
      <c r="O1478" s="20" t="s">
        <v>115</v>
      </c>
      <c r="P1478" s="85">
        <f>INDEX('Aquo parameters'!$A$1:$H$6130,MATCH($E1478,'Aquo parameters'!$E:$E,0),7)</f>
        <v>0</v>
      </c>
      <c r="Q1478" s="20" t="str">
        <f t="shared" si="23"/>
        <v>factors.Add(new Factor() { ParameterID = 3306, Key = 1482, StandardizationSet = "Bbk", Parameter = "C12C18DC1y34", Factor_A = 0, Factor_B = 0, Factor_C = 1, IsMetal = false, IsPak = false, IsOrganic = true });</v>
      </c>
    </row>
    <row r="1479" spans="1:17" x14ac:dyDescent="0.25">
      <c r="A1479" s="34">
        <v>1484</v>
      </c>
      <c r="B1479" s="35" t="s">
        <v>111</v>
      </c>
      <c r="D1479" s="215" t="str">
        <f>INDEX('Aquo parameters'!$A$1:$H$6130,MATCH($E1479,'Aquo parameters'!$E:$E,0),1)</f>
        <v>c12DClC3e</v>
      </c>
      <c r="E1479" s="35">
        <v>3308</v>
      </c>
      <c r="F1479" s="41" t="str">
        <f>INDEX('Aquo parameters'!$A$1:$H$6130,MATCH($E1479,'Aquo parameters'!$E:$E,0),2)</f>
        <v>cis-1,2-dichloorpropeen</v>
      </c>
      <c r="G1479" s="41" t="s">
        <v>112</v>
      </c>
      <c r="H1479" s="241">
        <v>0</v>
      </c>
      <c r="I1479" s="241">
        <v>0</v>
      </c>
      <c r="J1479" s="241">
        <v>1</v>
      </c>
      <c r="K1479" s="20" t="s">
        <v>113</v>
      </c>
      <c r="L1479" s="20" t="s">
        <v>113</v>
      </c>
      <c r="M1479" s="20" t="s">
        <v>114</v>
      </c>
      <c r="N1479" s="20"/>
      <c r="O1479" s="20" t="s">
        <v>115</v>
      </c>
      <c r="P1479" s="85">
        <f>INDEX('Aquo parameters'!$A$1:$H$6130,MATCH($E1479,'Aquo parameters'!$E:$E,0),7)</f>
        <v>0</v>
      </c>
      <c r="Q1479" s="20" t="str">
        <f t="shared" si="23"/>
        <v>factors.Add(new Factor() { ParameterID = 3308, Key = 1484, StandardizationSet = "Bbk", Parameter = "c12DClC3e", Factor_A = 0, Factor_B = 0, Factor_C = 1, IsMetal = false, IsPak = false, IsOrganic = true });</v>
      </c>
    </row>
    <row r="1480" spans="1:17" x14ac:dyDescent="0.25">
      <c r="A1480" s="34">
        <v>1485</v>
      </c>
      <c r="B1480" s="35" t="s">
        <v>111</v>
      </c>
      <c r="D1480" s="215" t="str">
        <f>INDEX('Aquo parameters'!$A$1:$H$6130,MATCH($E1480,'Aquo parameters'!$E:$E,0),1)</f>
        <v>C13azr</v>
      </c>
      <c r="E1480" s="35">
        <v>3309</v>
      </c>
      <c r="F1480" s="41" t="str">
        <f>INDEX('Aquo parameters'!$A$1:$H$6130,MATCH($E1480,'Aquo parameters'!$E:$E,0),2)</f>
        <v>tridecaanzuur</v>
      </c>
      <c r="G1480" s="41" t="s">
        <v>112</v>
      </c>
      <c r="H1480" s="241">
        <v>0</v>
      </c>
      <c r="I1480" s="241">
        <v>0</v>
      </c>
      <c r="J1480" s="241">
        <v>1</v>
      </c>
      <c r="K1480" s="20" t="s">
        <v>113</v>
      </c>
      <c r="L1480" s="20" t="s">
        <v>113</v>
      </c>
      <c r="M1480" s="20" t="s">
        <v>114</v>
      </c>
      <c r="N1480" s="20"/>
      <c r="O1480" s="20" t="s">
        <v>115</v>
      </c>
      <c r="P1480" s="85">
        <f>INDEX('Aquo parameters'!$A$1:$H$6130,MATCH($E1480,'Aquo parameters'!$E:$E,0),7)</f>
        <v>0</v>
      </c>
      <c r="Q1480" s="20" t="str">
        <f t="shared" si="23"/>
        <v>factors.Add(new Factor() { ParameterID = 3309, Key = 1485, StandardizationSet = "Bbk", Parameter = "C13azr", Factor_A = 0, Factor_B = 0, Factor_C = 1, IsMetal = false, IsPak = false, IsOrganic = true });</v>
      </c>
    </row>
    <row r="1481" spans="1:17" x14ac:dyDescent="0.25">
      <c r="A1481" s="34">
        <v>1486</v>
      </c>
      <c r="B1481" s="35" t="s">
        <v>111</v>
      </c>
      <c r="D1481" s="215" t="str">
        <f>INDEX('Aquo parameters'!$A$1:$H$6130,MATCH($E1481,'Aquo parameters'!$E:$E,0),1)</f>
        <v>C15al</v>
      </c>
      <c r="E1481" s="35">
        <v>3310</v>
      </c>
      <c r="F1481" s="41" t="str">
        <f>INDEX('Aquo parameters'!$A$1:$H$6130,MATCH($E1481,'Aquo parameters'!$E:$E,0),2)</f>
        <v>pentadecanal</v>
      </c>
      <c r="G1481" s="41" t="s">
        <v>112</v>
      </c>
      <c r="H1481" s="241">
        <v>0</v>
      </c>
      <c r="I1481" s="241">
        <v>0</v>
      </c>
      <c r="J1481" s="241">
        <v>1</v>
      </c>
      <c r="K1481" s="20" t="s">
        <v>113</v>
      </c>
      <c r="L1481" s="20" t="s">
        <v>113</v>
      </c>
      <c r="M1481" s="20" t="s">
        <v>114</v>
      </c>
      <c r="N1481" s="20"/>
      <c r="O1481" s="20" t="s">
        <v>115</v>
      </c>
      <c r="P1481" s="85">
        <f>INDEX('Aquo parameters'!$A$1:$H$6130,MATCH($E1481,'Aquo parameters'!$E:$E,0),7)</f>
        <v>0</v>
      </c>
      <c r="Q1481" s="20" t="str">
        <f t="shared" si="23"/>
        <v>factors.Add(new Factor() { ParameterID = 3310, Key = 1486, StandardizationSet = "Bbk", Parameter = "C15al", Factor_A = 0, Factor_B = 0, Factor_C = 1, IsMetal = false, IsPak = false, IsOrganic = true });</v>
      </c>
    </row>
    <row r="1482" spans="1:17" x14ac:dyDescent="0.25">
      <c r="A1482" s="34">
        <v>1487</v>
      </c>
      <c r="B1482" s="35" t="s">
        <v>111</v>
      </c>
      <c r="D1482" s="215" t="str">
        <f>INDEX('Aquo parameters'!$A$1:$H$6130,MATCH($E1482,'Aquo parameters'!$E:$E,0),1)</f>
        <v>C15azr</v>
      </c>
      <c r="E1482" s="35">
        <v>3311</v>
      </c>
      <c r="F1482" s="41" t="str">
        <f>INDEX('Aquo parameters'!$A$1:$H$6130,MATCH($E1482,'Aquo parameters'!$E:$E,0),2)</f>
        <v>pentadecaanzuur</v>
      </c>
      <c r="G1482" s="41" t="s">
        <v>112</v>
      </c>
      <c r="H1482" s="241">
        <v>0</v>
      </c>
      <c r="I1482" s="241">
        <v>0</v>
      </c>
      <c r="J1482" s="241">
        <v>1</v>
      </c>
      <c r="K1482" s="20" t="s">
        <v>113</v>
      </c>
      <c r="L1482" s="20" t="s">
        <v>113</v>
      </c>
      <c r="M1482" s="20" t="s">
        <v>114</v>
      </c>
      <c r="N1482" s="20"/>
      <c r="O1482" s="20" t="s">
        <v>115</v>
      </c>
      <c r="P1482" s="85">
        <f>INDEX('Aquo parameters'!$A$1:$H$6130,MATCH($E1482,'Aquo parameters'!$E:$E,0),7)</f>
        <v>0</v>
      </c>
      <c r="Q1482" s="20" t="str">
        <f t="shared" si="23"/>
        <v>factors.Add(new Factor() { ParameterID = 3311, Key = 1487, StandardizationSet = "Bbk", Parameter = "C15azr", Factor_A = 0, Factor_B = 0, Factor_C = 1, IsMetal = false, IsPak = false, IsOrganic = true });</v>
      </c>
    </row>
    <row r="1483" spans="1:17" x14ac:dyDescent="0.25">
      <c r="A1483" s="34">
        <v>1488</v>
      </c>
      <c r="B1483" s="35" t="s">
        <v>111</v>
      </c>
      <c r="D1483" s="215" t="str">
        <f>INDEX('Aquo parameters'!$A$1:$H$6130,MATCH($E1483,'Aquo parameters'!$E:$E,0),1)</f>
        <v>C17azr</v>
      </c>
      <c r="E1483" s="35">
        <v>3312</v>
      </c>
      <c r="F1483" s="41" t="str">
        <f>INDEX('Aquo parameters'!$A$1:$H$6130,MATCH($E1483,'Aquo parameters'!$E:$E,0),2)</f>
        <v>heptadecaanzuur</v>
      </c>
      <c r="G1483" s="41" t="s">
        <v>112</v>
      </c>
      <c r="H1483" s="241">
        <v>0</v>
      </c>
      <c r="I1483" s="241">
        <v>0</v>
      </c>
      <c r="J1483" s="241">
        <v>1</v>
      </c>
      <c r="K1483" s="20" t="s">
        <v>113</v>
      </c>
      <c r="L1483" s="20" t="s">
        <v>113</v>
      </c>
      <c r="M1483" s="20" t="s">
        <v>114</v>
      </c>
      <c r="N1483" s="20"/>
      <c r="O1483" s="20" t="s">
        <v>115</v>
      </c>
      <c r="P1483" s="85">
        <f>INDEX('Aquo parameters'!$A$1:$H$6130,MATCH($E1483,'Aquo parameters'!$E:$E,0),7)</f>
        <v>0</v>
      </c>
      <c r="Q1483" s="20" t="str">
        <f t="shared" si="23"/>
        <v>factors.Add(new Factor() { ParameterID = 3312, Key = 1488, StandardizationSet = "Bbk", Parameter = "C17azr", Factor_A = 0, Factor_B = 0, Factor_C = 1, IsMetal = false, IsPak = false, IsOrganic = true });</v>
      </c>
    </row>
    <row r="1484" spans="1:17" x14ac:dyDescent="0.25">
      <c r="A1484" s="34">
        <v>1489</v>
      </c>
      <c r="B1484" s="35" t="s">
        <v>111</v>
      </c>
      <c r="D1484" s="215" t="str">
        <f>INDEX('Aquo parameters'!$A$1:$H$6130,MATCH($E1484,'Aquo parameters'!$E:$E,0),1)</f>
        <v>C18al</v>
      </c>
      <c r="E1484" s="35">
        <v>3313</v>
      </c>
      <c r="F1484" s="41" t="str">
        <f>INDEX('Aquo parameters'!$A$1:$H$6130,MATCH($E1484,'Aquo parameters'!$E:$E,0),2)</f>
        <v>octadecanal</v>
      </c>
      <c r="G1484" s="41" t="s">
        <v>112</v>
      </c>
      <c r="H1484" s="241">
        <v>0</v>
      </c>
      <c r="I1484" s="241">
        <v>0</v>
      </c>
      <c r="J1484" s="241">
        <v>1</v>
      </c>
      <c r="K1484" s="20" t="s">
        <v>113</v>
      </c>
      <c r="L1484" s="20" t="s">
        <v>113</v>
      </c>
      <c r="M1484" s="20" t="s">
        <v>114</v>
      </c>
      <c r="N1484" s="20"/>
      <c r="O1484" s="20" t="s">
        <v>115</v>
      </c>
      <c r="P1484" s="85">
        <f>INDEX('Aquo parameters'!$A$1:$H$6130,MATCH($E1484,'Aquo parameters'!$E:$E,0),7)</f>
        <v>0</v>
      </c>
      <c r="Q1484" s="20" t="str">
        <f t="shared" si="23"/>
        <v>factors.Add(new Factor() { ParameterID = 3313, Key = 1489, StandardizationSet = "Bbk", Parameter = "C18al", Factor_A = 0, Factor_B = 0, Factor_C = 1, IsMetal = false, IsPak = false, IsOrganic = true });</v>
      </c>
    </row>
    <row r="1485" spans="1:17" x14ac:dyDescent="0.25">
      <c r="A1485" s="34">
        <v>1490</v>
      </c>
      <c r="B1485" s="35" t="s">
        <v>111</v>
      </c>
      <c r="D1485" s="215" t="str">
        <f>INDEX('Aquo parameters'!$A$1:$H$6130,MATCH($E1485,'Aquo parameters'!$E:$E,0),1)</f>
        <v>C1olacAd</v>
      </c>
      <c r="E1485" s="35">
        <v>3316</v>
      </c>
      <c r="F1485" s="41" t="str">
        <f>INDEX('Aquo parameters'!$A$1:$H$6130,MATCH($E1485,'Aquo parameters'!$E:$E,0),2)</f>
        <v>methanolacrylamide</v>
      </c>
      <c r="G1485" s="41" t="s">
        <v>112</v>
      </c>
      <c r="H1485" s="241">
        <v>0</v>
      </c>
      <c r="I1485" s="241">
        <v>0</v>
      </c>
      <c r="J1485" s="241">
        <v>1</v>
      </c>
      <c r="K1485" s="20" t="s">
        <v>113</v>
      </c>
      <c r="L1485" s="20" t="s">
        <v>113</v>
      </c>
      <c r="M1485" s="20" t="s">
        <v>114</v>
      </c>
      <c r="N1485" s="20"/>
      <c r="O1485" s="20" t="s">
        <v>115</v>
      </c>
      <c r="P1485" s="85">
        <f>INDEX('Aquo parameters'!$A$1:$H$6130,MATCH($E1485,'Aquo parameters'!$E:$E,0),7)</f>
        <v>0</v>
      </c>
      <c r="Q1485" s="20" t="str">
        <f t="shared" si="23"/>
        <v>factors.Add(new Factor() { ParameterID = 3316, Key = 1490, StandardizationSet = "Bbk", Parameter = "C1olacAd", Factor_A = 0, Factor_B = 0, Factor_C = 1, IsMetal = false, IsPak = false, IsOrganic = true });</v>
      </c>
    </row>
    <row r="1486" spans="1:17" x14ac:dyDescent="0.25">
      <c r="A1486" s="34">
        <v>1491</v>
      </c>
      <c r="B1486" s="35" t="s">
        <v>111</v>
      </c>
      <c r="D1486" s="215" t="str">
        <f>INDEX('Aquo parameters'!$A$1:$H$6130,MATCH($E1486,'Aquo parameters'!$E:$E,0),1)</f>
        <v>C1oxC2yHgCl</v>
      </c>
      <c r="E1486" s="35">
        <v>3317</v>
      </c>
      <c r="F1486" s="41" t="str">
        <f>INDEX('Aquo parameters'!$A$1:$H$6130,MATCH($E1486,'Aquo parameters'!$E:$E,0),2)</f>
        <v>methoxyethylkwikchloride</v>
      </c>
      <c r="G1486" s="41" t="s">
        <v>112</v>
      </c>
      <c r="H1486" s="241">
        <v>0</v>
      </c>
      <c r="I1486" s="241">
        <v>0</v>
      </c>
      <c r="J1486" s="241">
        <v>1</v>
      </c>
      <c r="K1486" s="20" t="s">
        <v>113</v>
      </c>
      <c r="L1486" s="20" t="s">
        <v>113</v>
      </c>
      <c r="M1486" s="20" t="s">
        <v>114</v>
      </c>
      <c r="N1486" s="20"/>
      <c r="O1486" s="20" t="s">
        <v>115</v>
      </c>
      <c r="P1486" s="85">
        <f>INDEX('Aquo parameters'!$A$1:$H$6130,MATCH($E1486,'Aquo parameters'!$E:$E,0),7)</f>
        <v>0</v>
      </c>
      <c r="Q1486" s="20" t="str">
        <f t="shared" si="23"/>
        <v>factors.Add(new Factor() { ParameterID = 3317, Key = 1491, StandardizationSet = "Bbk", Parameter = "C1oxC2yHgCl", Factor_A = 0, Factor_B = 0, Factor_C = 1, IsMetal = false, IsPak = false, IsOrganic = true });</v>
      </c>
    </row>
    <row r="1487" spans="1:17" x14ac:dyDescent="0.25">
      <c r="A1487" s="34">
        <v>1492</v>
      </c>
      <c r="B1487" s="35" t="s">
        <v>111</v>
      </c>
      <c r="D1487" s="215" t="str">
        <f>INDEX('Aquo parameters'!$A$1:$H$6130,MATCH($E1487,'Aquo parameters'!$E:$E,0),1)</f>
        <v>C1oxfnzde</v>
      </c>
      <c r="E1487" s="35">
        <v>3318</v>
      </c>
      <c r="F1487" s="41" t="str">
        <f>INDEX('Aquo parameters'!$A$1:$H$6130,MATCH($E1487,'Aquo parameters'!$E:$E,0),2)</f>
        <v>methoxyfenozide</v>
      </c>
      <c r="G1487" s="41" t="s">
        <v>112</v>
      </c>
      <c r="H1487" s="241">
        <v>0</v>
      </c>
      <c r="I1487" s="241">
        <v>0</v>
      </c>
      <c r="J1487" s="241">
        <v>1</v>
      </c>
      <c r="K1487" s="20" t="s">
        <v>113</v>
      </c>
      <c r="L1487" s="20" t="s">
        <v>113</v>
      </c>
      <c r="M1487" s="20" t="s">
        <v>114</v>
      </c>
      <c r="N1487" s="20"/>
      <c r="O1487" s="20" t="s">
        <v>115</v>
      </c>
      <c r="P1487" s="85">
        <f>INDEX('Aquo parameters'!$A$1:$H$6130,MATCH($E1487,'Aquo parameters'!$E:$E,0),7)</f>
        <v>0</v>
      </c>
      <c r="Q1487" s="20" t="str">
        <f t="shared" si="23"/>
        <v>factors.Add(new Factor() { ParameterID = 3318, Key = 1492, StandardizationSet = "Bbk", Parameter = "C1oxfnzde", Factor_A = 0, Factor_B = 0, Factor_C = 1, IsMetal = false, IsPak = false, IsOrganic = true });</v>
      </c>
    </row>
    <row r="1488" spans="1:17" x14ac:dyDescent="0.25">
      <c r="A1488" s="34">
        <v>1493</v>
      </c>
      <c r="B1488" s="35" t="s">
        <v>111</v>
      </c>
      <c r="D1488" s="215" t="str">
        <f>INDEX('Aquo parameters'!$A$1:$H$6130,MATCH($E1488,'Aquo parameters'!$E:$E,0),1)</f>
        <v>C1y14C1yC15a</v>
      </c>
      <c r="E1488" s="35">
        <v>3319</v>
      </c>
      <c r="F1488" s="41" t="str">
        <f>INDEX('Aquo parameters'!$A$1:$H$6130,MATCH($E1488,'Aquo parameters'!$E:$E,0),2)</f>
        <v>methyl 14-methylpentadecanoaat</v>
      </c>
      <c r="G1488" s="41" t="s">
        <v>112</v>
      </c>
      <c r="H1488" s="241">
        <v>0</v>
      </c>
      <c r="I1488" s="241">
        <v>0</v>
      </c>
      <c r="J1488" s="241">
        <v>1</v>
      </c>
      <c r="K1488" s="20" t="s">
        <v>113</v>
      </c>
      <c r="L1488" s="20" t="s">
        <v>113</v>
      </c>
      <c r="M1488" s="20" t="s">
        <v>114</v>
      </c>
      <c r="N1488" s="20"/>
      <c r="O1488" s="20" t="s">
        <v>115</v>
      </c>
      <c r="P1488" s="85">
        <f>INDEX('Aquo parameters'!$A$1:$H$6130,MATCH($E1488,'Aquo parameters'!$E:$E,0),7)</f>
        <v>0</v>
      </c>
      <c r="Q1488" s="20" t="str">
        <f t="shared" si="23"/>
        <v>factors.Add(new Factor() { ParameterID = 3319, Key = 1493, StandardizationSet = "Bbk", Parameter = "C1y14C1yC15a", Factor_A = 0, Factor_B = 0, Factor_C = 1, IsMetal = false, IsPak = false, IsOrganic = true });</v>
      </c>
    </row>
    <row r="1489" spans="1:18" x14ac:dyDescent="0.25">
      <c r="A1489" s="34">
        <v>1494</v>
      </c>
      <c r="B1489" s="35" t="s">
        <v>111</v>
      </c>
      <c r="D1489" s="215" t="str">
        <f>INDEX('Aquo parameters'!$A$1:$H$6130,MATCH($E1489,'Aquo parameters'!$E:$E,0),1)</f>
        <v>C1y1C1yC2ycc</v>
      </c>
      <c r="E1489" s="35">
        <v>3320</v>
      </c>
      <c r="F1489" s="41" t="str">
        <f>INDEX('Aquo parameters'!$A$1:$H$6130,MATCH($E1489,'Aquo parameters'!$E:$E,0),2)</f>
        <v>methyl(1-methylethyl)cyclohexanol</v>
      </c>
      <c r="G1489" s="41" t="s">
        <v>112</v>
      </c>
      <c r="H1489" s="241">
        <v>0</v>
      </c>
      <c r="I1489" s="241">
        <v>0</v>
      </c>
      <c r="J1489" s="241">
        <v>1</v>
      </c>
      <c r="K1489" s="20" t="s">
        <v>113</v>
      </c>
      <c r="L1489" s="20" t="s">
        <v>113</v>
      </c>
      <c r="M1489" s="20" t="s">
        <v>114</v>
      </c>
      <c r="N1489" s="20"/>
      <c r="O1489" s="20" t="s">
        <v>115</v>
      </c>
      <c r="P1489" s="85">
        <f>INDEX('Aquo parameters'!$A$1:$H$6130,MATCH($E1489,'Aquo parameters'!$E:$E,0),7)</f>
        <v>0</v>
      </c>
      <c r="Q1489" s="20" t="str">
        <f t="shared" si="23"/>
        <v>factors.Add(new Factor() { ParameterID = 3320, Key = 1494, StandardizationSet = "Bbk", Parameter = "C1y1C1yC2ycc", Factor_A = 0, Factor_B = 0, Factor_C = 1, IsMetal = false, IsPak = false, IsOrganic = true });</v>
      </c>
    </row>
    <row r="1490" spans="1:18" x14ac:dyDescent="0.25">
      <c r="A1490" s="34">
        <v>1495</v>
      </c>
      <c r="B1490" s="35" t="s">
        <v>111</v>
      </c>
      <c r="D1490" s="215" t="str">
        <f>INDEX('Aquo parameters'!$A$1:$H$6130,MATCH($E1490,'Aquo parameters'!$E:$E,0),1)</f>
        <v>C1yaclntl</v>
      </c>
      <c r="E1490" s="35">
        <v>3321</v>
      </c>
      <c r="F1490" s="41" t="str">
        <f>INDEX('Aquo parameters'!$A$1:$H$6130,MATCH($E1490,'Aquo parameters'!$E:$E,0),2)</f>
        <v>methyl-acrylonitril</v>
      </c>
      <c r="G1490" s="41" t="s">
        <v>112</v>
      </c>
      <c r="H1490" s="241">
        <v>0</v>
      </c>
      <c r="I1490" s="241">
        <v>0</v>
      </c>
      <c r="J1490" s="241">
        <v>1</v>
      </c>
      <c r="K1490" s="20" t="s">
        <v>113</v>
      </c>
      <c r="L1490" s="20" t="s">
        <v>113</v>
      </c>
      <c r="M1490" s="20" t="s">
        <v>114</v>
      </c>
      <c r="N1490" s="20"/>
      <c r="O1490" s="20" t="s">
        <v>115</v>
      </c>
      <c r="P1490" s="85">
        <f>INDEX('Aquo parameters'!$A$1:$H$6130,MATCH($E1490,'Aquo parameters'!$E:$E,0),7)</f>
        <v>0</v>
      </c>
      <c r="Q1490" s="20" t="str">
        <f t="shared" si="23"/>
        <v>factors.Add(new Factor() { ParameterID = 3321, Key = 1495, StandardizationSet = "Bbk", Parameter = "C1yaclntl", Factor_A = 0, Factor_B = 0, Factor_C = 1, IsMetal = false, IsPak = false, IsOrganic = true });</v>
      </c>
    </row>
    <row r="1491" spans="1:18" x14ac:dyDescent="0.25">
      <c r="A1491" s="34">
        <v>1496</v>
      </c>
      <c r="B1491" s="35" t="s">
        <v>111</v>
      </c>
      <c r="D1491" s="215" t="str">
        <f>INDEX('Aquo parameters'!$A$1:$H$6130,MATCH($E1491,'Aquo parameters'!$E:$E,0),1)</f>
        <v>C1yAeHCl</v>
      </c>
      <c r="E1491" s="35">
        <v>3323</v>
      </c>
      <c r="F1491" s="41" t="str">
        <f>INDEX('Aquo parameters'!$A$1:$H$6130,MATCH($E1491,'Aquo parameters'!$E:$E,0),2)</f>
        <v>methylamine hydrochloride</v>
      </c>
      <c r="G1491" s="41" t="s">
        <v>112</v>
      </c>
      <c r="H1491" s="241">
        <v>0</v>
      </c>
      <c r="I1491" s="241">
        <v>0</v>
      </c>
      <c r="J1491" s="241">
        <v>1</v>
      </c>
      <c r="K1491" s="20" t="s">
        <v>113</v>
      </c>
      <c r="L1491" s="20" t="s">
        <v>113</v>
      </c>
      <c r="M1491" s="20" t="s">
        <v>114</v>
      </c>
      <c r="N1491" s="20"/>
      <c r="O1491" s="20" t="s">
        <v>115</v>
      </c>
      <c r="P1491" s="85">
        <f>INDEX('Aquo parameters'!$A$1:$H$6130,MATCH($E1491,'Aquo parameters'!$E:$E,0),7)</f>
        <v>0</v>
      </c>
      <c r="Q1491" s="20" t="str">
        <f t="shared" si="23"/>
        <v>factors.Add(new Factor() { ParameterID = 3323, Key = 1496, StandardizationSet = "Bbk", Parameter = "C1yAeHCl", Factor_A = 0, Factor_B = 0, Factor_C = 1, IsMetal = false, IsPak = false, IsOrganic = true });</v>
      </c>
    </row>
    <row r="1492" spans="1:18" x14ac:dyDescent="0.25">
      <c r="A1492" s="34">
        <v>1497</v>
      </c>
      <c r="B1492" s="38" t="s">
        <v>111</v>
      </c>
      <c r="C1492" s="51" t="s">
        <v>525</v>
      </c>
      <c r="D1492" s="215" t="str">
        <f>INDEX('Aquo parameters'!$A$1:$H$6130,MATCH($E1492,'Aquo parameters'!$E:$E,0),1)</f>
        <v>C1yAn</v>
      </c>
      <c r="E1492" s="35">
        <v>3324</v>
      </c>
      <c r="F1492" s="41" t="str">
        <f>INDEX('Aquo parameters'!$A$1:$H$6130,MATCH($E1492,'Aquo parameters'!$E:$E,0),2)</f>
        <v>methylaniline</v>
      </c>
      <c r="G1492" s="41" t="s">
        <v>112</v>
      </c>
      <c r="H1492" s="40">
        <v>0</v>
      </c>
      <c r="I1492" s="40">
        <v>0</v>
      </c>
      <c r="J1492" s="40">
        <v>1</v>
      </c>
      <c r="K1492" s="20" t="s">
        <v>113</v>
      </c>
      <c r="L1492" s="20" t="s">
        <v>113</v>
      </c>
      <c r="M1492" s="20" t="s">
        <v>114</v>
      </c>
      <c r="N1492" s="43"/>
      <c r="O1492" s="20" t="s">
        <v>115</v>
      </c>
      <c r="P1492" s="85">
        <f>INDEX('Aquo parameters'!$A$1:$H$6130,MATCH($E1492,'Aquo parameters'!$E:$E,0),7)</f>
        <v>0</v>
      </c>
      <c r="Q1492" s="20" t="str">
        <f t="shared" si="23"/>
        <v>factors.Add(new Factor() { ParameterID = 3324, Key = 1497, StandardizationSet = "Bbk", Parameter = "C1yAn", Factor_A = 0, Factor_B = 0, Factor_C = 1, IsMetal = false, IsPak = false, IsOrganic = true });</v>
      </c>
      <c r="R1492" s="43"/>
    </row>
    <row r="1493" spans="1:18" x14ac:dyDescent="0.25">
      <c r="A1493" s="34">
        <v>1498</v>
      </c>
      <c r="B1493" s="35" t="s">
        <v>111</v>
      </c>
      <c r="D1493" s="215" t="str">
        <f>INDEX('Aquo parameters'!$A$1:$H$6130,MATCH($E1493,'Aquo parameters'!$E:$E,0),1)</f>
        <v>C1yC2yprdne</v>
      </c>
      <c r="E1493" s="35">
        <v>3325</v>
      </c>
      <c r="F1493" s="41" t="str">
        <f>INDEX('Aquo parameters'!$A$1:$H$6130,MATCH($E1493,'Aquo parameters'!$E:$E,0),2)</f>
        <v>methylethylpyridine</v>
      </c>
      <c r="G1493" s="41" t="s">
        <v>112</v>
      </c>
      <c r="H1493" s="241">
        <v>0</v>
      </c>
      <c r="I1493" s="241">
        <v>0</v>
      </c>
      <c r="J1493" s="241">
        <v>1</v>
      </c>
      <c r="K1493" s="20" t="s">
        <v>113</v>
      </c>
      <c r="L1493" s="20" t="s">
        <v>113</v>
      </c>
      <c r="M1493" s="20" t="s">
        <v>114</v>
      </c>
      <c r="N1493" s="20"/>
      <c r="O1493" s="20" t="s">
        <v>115</v>
      </c>
      <c r="P1493" s="85">
        <f>INDEX('Aquo parameters'!$A$1:$H$6130,MATCH($E1493,'Aquo parameters'!$E:$E,0),7)</f>
        <v>0</v>
      </c>
      <c r="Q1493" s="20" t="str">
        <f t="shared" si="23"/>
        <v>factors.Add(new Factor() { ParameterID = 3325, Key = 1498, StandardizationSet = "Bbk", Parameter = "C1yC2yprdne", Factor_A = 0, Factor_B = 0, Factor_C = 1, IsMetal = false, IsPak = false, IsOrganic = true });</v>
      </c>
    </row>
    <row r="1494" spans="1:18" x14ac:dyDescent="0.25">
      <c r="A1494" s="34">
        <v>1499</v>
      </c>
      <c r="B1494" s="35" t="s">
        <v>111</v>
      </c>
      <c r="D1494" s="215" t="str">
        <f>INDEX('Aquo parameters'!$A$1:$H$6130,MATCH($E1494,'Aquo parameters'!$E:$E,0),1)</f>
        <v>C1yC6yat</v>
      </c>
      <c r="E1494" s="35">
        <v>3326</v>
      </c>
      <c r="F1494" s="41" t="str">
        <f>INDEX('Aquo parameters'!$A$1:$H$6130,MATCH($E1494,'Aquo parameters'!$E:$E,0),2)</f>
        <v>methylhexylaat</v>
      </c>
      <c r="G1494" s="41" t="s">
        <v>112</v>
      </c>
      <c r="H1494" s="241">
        <v>0</v>
      </c>
      <c r="I1494" s="241">
        <v>0</v>
      </c>
      <c r="J1494" s="241">
        <v>1</v>
      </c>
      <c r="K1494" s="20" t="s">
        <v>113</v>
      </c>
      <c r="L1494" s="20" t="s">
        <v>113</v>
      </c>
      <c r="M1494" s="20" t="s">
        <v>114</v>
      </c>
      <c r="N1494" s="20"/>
      <c r="O1494" s="20" t="s">
        <v>115</v>
      </c>
      <c r="P1494" s="85">
        <f>INDEX('Aquo parameters'!$A$1:$H$6130,MATCH($E1494,'Aquo parameters'!$E:$E,0),7)</f>
        <v>0</v>
      </c>
      <c r="Q1494" s="20" t="str">
        <f t="shared" si="23"/>
        <v>factors.Add(new Factor() { ParameterID = 3326, Key = 1499, StandardizationSet = "Bbk", Parameter = "C1yC6yat", Factor_A = 0, Factor_B = 0, Factor_C = 1, IsMetal = false, IsPak = false, IsOrganic = true });</v>
      </c>
    </row>
    <row r="1495" spans="1:18" x14ac:dyDescent="0.25">
      <c r="A1495" s="34">
        <v>1500</v>
      </c>
      <c r="B1495" s="35" t="s">
        <v>111</v>
      </c>
      <c r="D1495" s="215" t="str">
        <f>INDEX('Aquo parameters'!$A$1:$H$6130,MATCH($E1495,'Aquo parameters'!$E:$E,0),1)</f>
        <v>C1yccC5e</v>
      </c>
      <c r="E1495" s="35">
        <v>3328</v>
      </c>
      <c r="F1495" s="41" t="str">
        <f>INDEX('Aquo parameters'!$A$1:$H$6130,MATCH($E1495,'Aquo parameters'!$E:$E,0),2)</f>
        <v>methylcyclopenteen</v>
      </c>
      <c r="G1495" s="41" t="s">
        <v>112</v>
      </c>
      <c r="H1495" s="241">
        <v>0</v>
      </c>
      <c r="I1495" s="241">
        <v>0</v>
      </c>
      <c r="J1495" s="241">
        <v>1</v>
      </c>
      <c r="K1495" s="20" t="s">
        <v>113</v>
      </c>
      <c r="L1495" s="20" t="s">
        <v>113</v>
      </c>
      <c r="M1495" s="20" t="s">
        <v>114</v>
      </c>
      <c r="N1495" s="20"/>
      <c r="O1495" s="20" t="s">
        <v>115</v>
      </c>
      <c r="P1495" s="85">
        <f>INDEX('Aquo parameters'!$A$1:$H$6130,MATCH($E1495,'Aquo parameters'!$E:$E,0),7)</f>
        <v>0</v>
      </c>
      <c r="Q1495" s="20" t="str">
        <f t="shared" si="23"/>
        <v>factors.Add(new Factor() { ParameterID = 3328, Key = 1500, StandardizationSet = "Bbk", Parameter = "C1yccC5e", Factor_A = 0, Factor_B = 0, Factor_C = 1, IsMetal = false, IsPak = false, IsOrganic = true });</v>
      </c>
    </row>
    <row r="1496" spans="1:18" x14ac:dyDescent="0.25">
      <c r="A1496" s="34">
        <v>1501</v>
      </c>
      <c r="B1496" s="35" t="s">
        <v>111</v>
      </c>
      <c r="D1496" s="215" t="str">
        <f>INDEX('Aquo parameters'!$A$1:$H$6130,MATCH($E1496,'Aquo parameters'!$E:$E,0),1)</f>
        <v>C1yClcbnt</v>
      </c>
      <c r="E1496" s="35">
        <v>3329</v>
      </c>
      <c r="F1496" s="41" t="str">
        <f>INDEX('Aquo parameters'!$A$1:$H$6130,MATCH($E1496,'Aquo parameters'!$E:$E,0),2)</f>
        <v>methyl chloorcarbonaat</v>
      </c>
      <c r="G1496" s="41" t="s">
        <v>112</v>
      </c>
      <c r="H1496" s="241">
        <v>0</v>
      </c>
      <c r="I1496" s="241">
        <v>0</v>
      </c>
      <c r="J1496" s="241">
        <v>1</v>
      </c>
      <c r="K1496" s="20" t="s">
        <v>113</v>
      </c>
      <c r="L1496" s="20" t="s">
        <v>113</v>
      </c>
      <c r="M1496" s="20" t="s">
        <v>114</v>
      </c>
      <c r="N1496" s="20"/>
      <c r="O1496" s="20" t="s">
        <v>115</v>
      </c>
      <c r="P1496" s="85">
        <f>INDEX('Aquo parameters'!$A$1:$H$6130,MATCH($E1496,'Aquo parameters'!$E:$E,0),7)</f>
        <v>0</v>
      </c>
      <c r="Q1496" s="20" t="str">
        <f t="shared" si="23"/>
        <v>factors.Add(new Factor() { ParameterID = 3329, Key = 1501, StandardizationSet = "Bbk", Parameter = "C1yClcbnt", Factor_A = 0, Factor_B = 0, Factor_C = 1, IsMetal = false, IsPak = false, IsOrganic = true });</v>
      </c>
    </row>
    <row r="1497" spans="1:18" x14ac:dyDescent="0.25">
      <c r="A1497" s="34">
        <v>1502</v>
      </c>
      <c r="B1497" s="35" t="s">
        <v>111</v>
      </c>
      <c r="D1497" s="215" t="str">
        <f>INDEX('Aquo parameters'!$A$1:$H$6130,MATCH($E1497,'Aquo parameters'!$E:$E,0),1)</f>
        <v>C1yDC1yDtocb</v>
      </c>
      <c r="E1497" s="35">
        <v>3330</v>
      </c>
      <c r="F1497" s="41" t="str">
        <f>INDEX('Aquo parameters'!$A$1:$H$6130,MATCH($E1497,'Aquo parameters'!$E:$E,0),2)</f>
        <v>methyl dimethyldithiocarbamaat</v>
      </c>
      <c r="G1497" s="41" t="s">
        <v>112</v>
      </c>
      <c r="H1497" s="241">
        <v>0</v>
      </c>
      <c r="I1497" s="241">
        <v>0</v>
      </c>
      <c r="J1497" s="241">
        <v>1</v>
      </c>
      <c r="K1497" s="20" t="s">
        <v>113</v>
      </c>
      <c r="L1497" s="20" t="s">
        <v>113</v>
      </c>
      <c r="M1497" s="20" t="s">
        <v>114</v>
      </c>
      <c r="N1497" s="20"/>
      <c r="O1497" s="20" t="s">
        <v>115</v>
      </c>
      <c r="P1497" s="85">
        <f>INDEX('Aquo parameters'!$A$1:$H$6130,MATCH($E1497,'Aquo parameters'!$E:$E,0),7)</f>
        <v>0</v>
      </c>
      <c r="Q1497" s="20" t="str">
        <f t="shared" si="23"/>
        <v>factors.Add(new Factor() { ParameterID = 3330, Key = 1502, StandardizationSet = "Bbk", Parameter = "C1yDC1yDtocb", Factor_A = 0, Factor_B = 0, Factor_C = 1, IsMetal = false, IsPak = false, IsOrganic = true });</v>
      </c>
    </row>
    <row r="1498" spans="1:18" x14ac:dyDescent="0.25">
      <c r="A1498" s="34">
        <v>1503</v>
      </c>
      <c r="B1498" s="35" t="s">
        <v>111</v>
      </c>
      <c r="D1498" s="215" t="str">
        <f>INDEX('Aquo parameters'!$A$1:$H$6130,MATCH($E1498,'Aquo parameters'!$E:$E,0),1)</f>
        <v>C1ydesFyClid</v>
      </c>
      <c r="E1498" s="35">
        <v>3331</v>
      </c>
      <c r="F1498" s="41" t="str">
        <f>INDEX('Aquo parameters'!$A$1:$H$6130,MATCH($E1498,'Aquo parameters'!$E:$E,0),2)</f>
        <v>methyl-desfenylchloridazon</v>
      </c>
      <c r="G1498" s="41" t="s">
        <v>112</v>
      </c>
      <c r="H1498" s="241">
        <v>0</v>
      </c>
      <c r="I1498" s="241">
        <v>0</v>
      </c>
      <c r="J1498" s="241">
        <v>1</v>
      </c>
      <c r="K1498" s="20" t="s">
        <v>113</v>
      </c>
      <c r="L1498" s="20" t="s">
        <v>113</v>
      </c>
      <c r="M1498" s="20" t="s">
        <v>114</v>
      </c>
      <c r="N1498" s="20"/>
      <c r="O1498" s="20" t="s">
        <v>115</v>
      </c>
      <c r="P1498" s="85">
        <f>INDEX('Aquo parameters'!$A$1:$H$6130,MATCH($E1498,'Aquo parameters'!$E:$E,0),7)</f>
        <v>0</v>
      </c>
      <c r="Q1498" s="20" t="str">
        <f t="shared" si="23"/>
        <v>factors.Add(new Factor() { ParameterID = 3331, Key = 1503, StandardizationSet = "Bbk", Parameter = "C1ydesFyClid", Factor_A = 0, Factor_B = 0, Factor_C = 1, IsMetal = false, IsPak = false, IsOrganic = true });</v>
      </c>
    </row>
    <row r="1499" spans="1:18" x14ac:dyDescent="0.25">
      <c r="A1499" s="34">
        <v>1504</v>
      </c>
      <c r="B1499" s="35" t="s">
        <v>111</v>
      </c>
      <c r="D1499" s="215" t="str">
        <f>INDEX('Aquo parameters'!$A$1:$H$6130,MATCH($E1499,'Aquo parameters'!$E:$E,0),1)</f>
        <v>C1yDHjasmnt</v>
      </c>
      <c r="E1499" s="35">
        <v>3332</v>
      </c>
      <c r="F1499" s="41" t="str">
        <f>INDEX('Aquo parameters'!$A$1:$H$6130,MATCH($E1499,'Aquo parameters'!$E:$E,0),2)</f>
        <v>methyldihydrojasmonaat</v>
      </c>
      <c r="G1499" s="41" t="s">
        <v>112</v>
      </c>
      <c r="H1499" s="241">
        <v>0</v>
      </c>
      <c r="I1499" s="241">
        <v>0</v>
      </c>
      <c r="J1499" s="241">
        <v>1</v>
      </c>
      <c r="K1499" s="20" t="s">
        <v>113</v>
      </c>
      <c r="L1499" s="20" t="s">
        <v>113</v>
      </c>
      <c r="M1499" s="20" t="s">
        <v>114</v>
      </c>
      <c r="N1499" s="20"/>
      <c r="O1499" s="20" t="s">
        <v>115</v>
      </c>
      <c r="P1499" s="85">
        <f>INDEX('Aquo parameters'!$A$1:$H$6130,MATCH($E1499,'Aquo parameters'!$E:$E,0),7)</f>
        <v>0</v>
      </c>
      <c r="Q1499" s="20" t="str">
        <f t="shared" si="23"/>
        <v>factors.Add(new Factor() { ParameterID = 3332, Key = 1504, StandardizationSet = "Bbk", Parameter = "C1yDHjasmnt", Factor_A = 0, Factor_B = 0, Factor_C = 1, IsMetal = false, IsPak = false, IsOrganic = true });</v>
      </c>
    </row>
    <row r="1500" spans="1:18" x14ac:dyDescent="0.25">
      <c r="A1500" s="34">
        <v>1505</v>
      </c>
      <c r="B1500" s="35" t="s">
        <v>111</v>
      </c>
      <c r="D1500" s="215" t="str">
        <f>INDEX('Aquo parameters'!$A$1:$H$6130,MATCH($E1500,'Aquo parameters'!$E:$E,0),1)</f>
        <v>C1yebtoCN</v>
      </c>
      <c r="E1500" s="35">
        <v>3333</v>
      </c>
      <c r="F1500" s="41" t="str">
        <f>INDEX('Aquo parameters'!$A$1:$H$6130,MATCH($E1500,'Aquo parameters'!$E:$E,0),2)</f>
        <v>methyleenbisthiocyanaat</v>
      </c>
      <c r="G1500" s="41" t="s">
        <v>112</v>
      </c>
      <c r="H1500" s="241">
        <v>0</v>
      </c>
      <c r="I1500" s="241">
        <v>0</v>
      </c>
      <c r="J1500" s="241">
        <v>1</v>
      </c>
      <c r="K1500" s="20" t="s">
        <v>113</v>
      </c>
      <c r="L1500" s="20" t="s">
        <v>113</v>
      </c>
      <c r="M1500" s="20" t="s">
        <v>114</v>
      </c>
      <c r="N1500" s="20"/>
      <c r="O1500" s="20" t="s">
        <v>115</v>
      </c>
      <c r="P1500" s="85">
        <f>INDEX('Aquo parameters'!$A$1:$H$6130,MATCH($E1500,'Aquo parameters'!$E:$E,0),7)</f>
        <v>0</v>
      </c>
      <c r="Q1500" s="20" t="str">
        <f t="shared" si="23"/>
        <v>factors.Add(new Factor() { ParameterID = 3333, Key = 1505, StandardizationSet = "Bbk", Parameter = "C1yebtoCN", Factor_A = 0, Factor_B = 0, Factor_C = 1, IsMetal = false, IsPak = false, IsOrganic = true });</v>
      </c>
    </row>
    <row r="1501" spans="1:18" x14ac:dyDescent="0.25">
      <c r="A1501" s="34">
        <v>1506</v>
      </c>
      <c r="B1501" s="35" t="s">
        <v>111</v>
      </c>
      <c r="D1501" s="215" t="str">
        <f>INDEX('Aquo parameters'!$A$1:$H$6130,MATCH($E1501,'Aquo parameters'!$E:$E,0),1)</f>
        <v>C1yfpp</v>
      </c>
      <c r="E1501" s="35">
        <v>3334</v>
      </c>
      <c r="F1501" s="41" t="str">
        <f>INDEX('Aquo parameters'!$A$1:$H$6130,MATCH($E1501,'Aquo parameters'!$E:$E,0),2)</f>
        <v>methylflamprop</v>
      </c>
      <c r="G1501" s="41" t="s">
        <v>112</v>
      </c>
      <c r="H1501" s="241">
        <v>0</v>
      </c>
      <c r="I1501" s="241">
        <v>0</v>
      </c>
      <c r="J1501" s="241">
        <v>1</v>
      </c>
      <c r="K1501" s="20" t="s">
        <v>113</v>
      </c>
      <c r="L1501" s="20" t="s">
        <v>113</v>
      </c>
      <c r="M1501" s="20" t="s">
        <v>114</v>
      </c>
      <c r="N1501" s="20"/>
      <c r="O1501" s="20" t="s">
        <v>115</v>
      </c>
      <c r="P1501" s="85">
        <f>INDEX('Aquo parameters'!$A$1:$H$6130,MATCH($E1501,'Aquo parameters'!$E:$E,0),7)</f>
        <v>0</v>
      </c>
      <c r="Q1501" s="20" t="str">
        <f t="shared" si="23"/>
        <v>factors.Add(new Factor() { ParameterID = 3334, Key = 1506, StandardizationSet = "Bbk", Parameter = "C1yfpp", Factor_A = 0, Factor_B = 0, Factor_C = 1, IsMetal = false, IsPak = false, IsOrganic = true });</v>
      </c>
    </row>
    <row r="1502" spans="1:18" x14ac:dyDescent="0.25">
      <c r="A1502" s="34">
        <v>1507</v>
      </c>
      <c r="B1502" s="35" t="s">
        <v>111</v>
      </c>
      <c r="D1502" s="215" t="str">
        <f>INDEX('Aquo parameters'!$A$1:$H$6130,MATCH($E1502,'Aquo parameters'!$E:$E,0),1)</f>
        <v>C1yhdzne</v>
      </c>
      <c r="E1502" s="35">
        <v>3335</v>
      </c>
      <c r="F1502" s="41" t="str">
        <f>INDEX('Aquo parameters'!$A$1:$H$6130,MATCH($E1502,'Aquo parameters'!$E:$E,0),2)</f>
        <v>methylhydrazine</v>
      </c>
      <c r="G1502" s="41" t="s">
        <v>112</v>
      </c>
      <c r="H1502" s="241">
        <v>0</v>
      </c>
      <c r="I1502" s="241">
        <v>0</v>
      </c>
      <c r="J1502" s="241">
        <v>1</v>
      </c>
      <c r="K1502" s="20" t="s">
        <v>113</v>
      </c>
      <c r="L1502" s="20" t="s">
        <v>113</v>
      </c>
      <c r="M1502" s="20" t="s">
        <v>114</v>
      </c>
      <c r="N1502" s="20"/>
      <c r="O1502" s="20" t="s">
        <v>115</v>
      </c>
      <c r="P1502" s="85">
        <f>INDEX('Aquo parameters'!$A$1:$H$6130,MATCH($E1502,'Aquo parameters'!$E:$E,0),7)</f>
        <v>0</v>
      </c>
      <c r="Q1502" s="20" t="str">
        <f t="shared" si="23"/>
        <v>factors.Add(new Factor() { ParameterID = 3335, Key = 1507, StandardizationSet = "Bbk", Parameter = "C1yhdzne", Factor_A = 0, Factor_B = 0, Factor_C = 1, IsMetal = false, IsPak = false, IsOrganic = true });</v>
      </c>
    </row>
    <row r="1503" spans="1:18" x14ac:dyDescent="0.25">
      <c r="A1503" s="34">
        <v>1508</v>
      </c>
      <c r="B1503" s="35" t="s">
        <v>111</v>
      </c>
      <c r="C1503" s="41" t="s">
        <v>526</v>
      </c>
      <c r="D1503" s="215" t="str">
        <f>INDEX('Aquo parameters'!$A$1:$H$6130,MATCH($E1503,'Aquo parameters'!$E:$E,0),1)</f>
        <v>C1yHg</v>
      </c>
      <c r="E1503" s="35">
        <v>3336</v>
      </c>
      <c r="F1503" s="41" t="str">
        <f>INDEX('Aquo parameters'!$A$1:$H$6130,MATCH($E1503,'Aquo parameters'!$E:$E,0),2)</f>
        <v>methylkwik</v>
      </c>
      <c r="G1503" s="41" t="s">
        <v>112</v>
      </c>
      <c r="H1503" s="36">
        <v>0.2</v>
      </c>
      <c r="I1503" s="36">
        <v>3.3999999999999998E-3</v>
      </c>
      <c r="J1503" s="36">
        <v>1.6999999999999999E-3</v>
      </c>
      <c r="K1503" s="20" t="s">
        <v>114</v>
      </c>
      <c r="L1503" s="20" t="s">
        <v>113</v>
      </c>
      <c r="M1503" s="20" t="s">
        <v>113</v>
      </c>
      <c r="N1503" s="20"/>
      <c r="O1503" s="20" t="s">
        <v>115</v>
      </c>
      <c r="P1503" s="85">
        <f>INDEX('Aquo parameters'!$A$1:$H$6130,MATCH($E1503,'Aquo parameters'!$E:$E,0),7)</f>
        <v>0</v>
      </c>
      <c r="Q1503" s="20" t="str">
        <f t="shared" si="23"/>
        <v>factors.Add(new Factor() { ParameterID = 3336, Key = 1508, StandardizationSet = "Bbk", Parameter = "C1yHg", Factor_A = 0,2, Factor_B = 0,0034, Factor_C = 0,0017, IsMetal = true, IsPak = false, IsOrganic = false });</v>
      </c>
    </row>
    <row r="1504" spans="1:18" x14ac:dyDescent="0.25">
      <c r="A1504" s="34">
        <v>1509</v>
      </c>
      <c r="B1504" s="35" t="s">
        <v>111</v>
      </c>
      <c r="D1504" s="215" t="str">
        <f>INDEX('Aquo parameters'!$A$1:$H$6130,MATCH($E1504,'Aquo parameters'!$E:$E,0),1)</f>
        <v>C1yHgbzat</v>
      </c>
      <c r="E1504" s="35">
        <v>3337</v>
      </c>
      <c r="F1504" s="41" t="str">
        <f>INDEX('Aquo parameters'!$A$1:$H$6130,MATCH($E1504,'Aquo parameters'!$E:$E,0),2)</f>
        <v>methylkwikbenzoaat</v>
      </c>
      <c r="G1504" s="41" t="s">
        <v>112</v>
      </c>
      <c r="H1504" s="241">
        <v>0</v>
      </c>
      <c r="I1504" s="241">
        <v>0</v>
      </c>
      <c r="J1504" s="241">
        <v>1</v>
      </c>
      <c r="K1504" s="20" t="s">
        <v>113</v>
      </c>
      <c r="L1504" s="20" t="s">
        <v>113</v>
      </c>
      <c r="M1504" s="20" t="s">
        <v>114</v>
      </c>
      <c r="N1504" s="20"/>
      <c r="O1504" s="20" t="s">
        <v>115</v>
      </c>
      <c r="P1504" s="85">
        <f>INDEX('Aquo parameters'!$A$1:$H$6130,MATCH($E1504,'Aquo parameters'!$E:$E,0),7)</f>
        <v>0</v>
      </c>
      <c r="Q1504" s="20" t="str">
        <f t="shared" si="23"/>
        <v>factors.Add(new Factor() { ParameterID = 3337, Key = 1509, StandardizationSet = "Bbk", Parameter = "C1yHgbzat", Factor_A = 0, Factor_B = 0, Factor_C = 1, IsMetal = false, IsPak = false, IsOrganic = true });</v>
      </c>
    </row>
    <row r="1505" spans="1:18" x14ac:dyDescent="0.25">
      <c r="A1505" s="34">
        <v>1510</v>
      </c>
      <c r="B1505" s="35" t="s">
        <v>111</v>
      </c>
      <c r="D1505" s="215" t="str">
        <f>INDEX('Aquo parameters'!$A$1:$H$6130,MATCH($E1505,'Aquo parameters'!$E:$E,0),1)</f>
        <v>C1yicnt</v>
      </c>
      <c r="E1505" s="35">
        <v>3338</v>
      </c>
      <c r="F1505" s="41" t="str">
        <f>INDEX('Aquo parameters'!$A$1:$H$6130,MATCH($E1505,'Aquo parameters'!$E:$E,0),2)</f>
        <v>methylisocyanaat</v>
      </c>
      <c r="G1505" s="41" t="s">
        <v>112</v>
      </c>
      <c r="H1505" s="241">
        <v>0</v>
      </c>
      <c r="I1505" s="241">
        <v>0</v>
      </c>
      <c r="J1505" s="241">
        <v>1</v>
      </c>
      <c r="K1505" s="20" t="s">
        <v>113</v>
      </c>
      <c r="L1505" s="20" t="s">
        <v>113</v>
      </c>
      <c r="M1505" s="20" t="s">
        <v>114</v>
      </c>
      <c r="N1505" s="20"/>
      <c r="O1505" s="20" t="s">
        <v>115</v>
      </c>
      <c r="P1505" s="85">
        <f>INDEX('Aquo parameters'!$A$1:$H$6130,MATCH($E1505,'Aquo parameters'!$E:$E,0),7)</f>
        <v>0</v>
      </c>
      <c r="Q1505" s="20" t="str">
        <f t="shared" si="23"/>
        <v>factors.Add(new Factor() { ParameterID = 3338, Key = 1510, StandardizationSet = "Bbk", Parameter = "C1yicnt", Factor_A = 0, Factor_B = 0, Factor_C = 1, IsMetal = false, IsPak = false, IsOrganic = true });</v>
      </c>
    </row>
    <row r="1506" spans="1:18" x14ac:dyDescent="0.25">
      <c r="A1506" s="34">
        <v>1511</v>
      </c>
      <c r="B1506" s="35" t="s">
        <v>111</v>
      </c>
      <c r="D1506" s="215" t="str">
        <f>INDEX('Aquo parameters'!$A$1:$H$6130,MATCH($E1506,'Aquo parameters'!$E:$E,0),1)</f>
        <v>C1yidl</v>
      </c>
      <c r="E1506" s="35">
        <v>3339</v>
      </c>
      <c r="F1506" s="41" t="str">
        <f>INDEX('Aquo parameters'!$A$1:$H$6130,MATCH($E1506,'Aquo parameters'!$E:$E,0),2)</f>
        <v>methylindool</v>
      </c>
      <c r="G1506" s="41" t="s">
        <v>112</v>
      </c>
      <c r="H1506" s="241">
        <v>0</v>
      </c>
      <c r="I1506" s="241">
        <v>0</v>
      </c>
      <c r="J1506" s="241">
        <v>1</v>
      </c>
      <c r="K1506" s="20" t="s">
        <v>113</v>
      </c>
      <c r="L1506" s="20" t="s">
        <v>113</v>
      </c>
      <c r="M1506" s="20" t="s">
        <v>114</v>
      </c>
      <c r="N1506" s="20"/>
      <c r="O1506" s="20" t="s">
        <v>115</v>
      </c>
      <c r="P1506" s="85">
        <f>INDEX('Aquo parameters'!$A$1:$H$6130,MATCH($E1506,'Aquo parameters'!$E:$E,0),7)</f>
        <v>0</v>
      </c>
      <c r="Q1506" s="20" t="str">
        <f t="shared" si="23"/>
        <v>factors.Add(new Factor() { ParameterID = 3339, Key = 1511, StandardizationSet = "Bbk", Parameter = "C1yidl", Factor_A = 0, Factor_B = 0, Factor_C = 1, IsMetal = false, IsPak = false, IsOrganic = true });</v>
      </c>
    </row>
    <row r="1507" spans="1:18" x14ac:dyDescent="0.25">
      <c r="A1507" s="34">
        <v>1512</v>
      </c>
      <c r="B1507" s="35" t="s">
        <v>111</v>
      </c>
      <c r="D1507" s="215" t="str">
        <f>INDEX('Aquo parameters'!$A$1:$H$6130,MATCH($E1507,'Aquo parameters'!$E:$E,0),1)</f>
        <v>C1yNNO2svnAe</v>
      </c>
      <c r="E1507" s="35">
        <v>3340</v>
      </c>
      <c r="F1507" s="41" t="str">
        <f>INDEX('Aquo parameters'!$A$1:$H$6130,MATCH($E1507,'Aquo parameters'!$E:$E,0),2)</f>
        <v>methyl-N-nitroso-vinylamine</v>
      </c>
      <c r="G1507" s="41" t="s">
        <v>112</v>
      </c>
      <c r="H1507" s="241">
        <v>0</v>
      </c>
      <c r="I1507" s="241">
        <v>0</v>
      </c>
      <c r="J1507" s="241">
        <v>1</v>
      </c>
      <c r="K1507" s="20" t="s">
        <v>113</v>
      </c>
      <c r="L1507" s="20" t="s">
        <v>113</v>
      </c>
      <c r="M1507" s="20" t="s">
        <v>114</v>
      </c>
      <c r="N1507" s="20"/>
      <c r="O1507" s="20" t="s">
        <v>115</v>
      </c>
      <c r="P1507" s="85">
        <f>INDEX('Aquo parameters'!$A$1:$H$6130,MATCH($E1507,'Aquo parameters'!$E:$E,0),7)</f>
        <v>0</v>
      </c>
      <c r="Q1507" s="20" t="str">
        <f t="shared" si="23"/>
        <v>factors.Add(new Factor() { ParameterID = 3340, Key = 1512, StandardizationSet = "Bbk", Parameter = "C1yNNO2svnAe", Factor_A = 0, Factor_B = 0, Factor_C = 1, IsMetal = false, IsPak = false, IsOrganic = true });</v>
      </c>
    </row>
    <row r="1508" spans="1:18" x14ac:dyDescent="0.25">
      <c r="A1508" s="34">
        <v>1513</v>
      </c>
      <c r="B1508" s="35" t="s">
        <v>111</v>
      </c>
      <c r="D1508" s="215" t="str">
        <f>INDEX('Aquo parameters'!$A$1:$H$6130,MATCH($E1508,'Aquo parameters'!$E:$E,0),1)</f>
        <v>C1yNOurm</v>
      </c>
      <c r="E1508" s="35">
        <v>3341</v>
      </c>
      <c r="F1508" s="41" t="str">
        <f>INDEX('Aquo parameters'!$A$1:$H$6130,MATCH($E1508,'Aquo parameters'!$E:$E,0),2)</f>
        <v>methylnitrosoureum</v>
      </c>
      <c r="G1508" s="41" t="s">
        <v>112</v>
      </c>
      <c r="H1508" s="241">
        <v>0</v>
      </c>
      <c r="I1508" s="241">
        <v>0</v>
      </c>
      <c r="J1508" s="241">
        <v>1</v>
      </c>
      <c r="K1508" s="20" t="s">
        <v>113</v>
      </c>
      <c r="L1508" s="20" t="s">
        <v>113</v>
      </c>
      <c r="M1508" s="20" t="s">
        <v>114</v>
      </c>
      <c r="N1508" s="20"/>
      <c r="O1508" s="20" t="s">
        <v>115</v>
      </c>
      <c r="P1508" s="85">
        <f>INDEX('Aquo parameters'!$A$1:$H$6130,MATCH($E1508,'Aquo parameters'!$E:$E,0),7)</f>
        <v>0</v>
      </c>
      <c r="Q1508" s="20" t="str">
        <f t="shared" si="23"/>
        <v>factors.Add(new Factor() { ParameterID = 3341, Key = 1513, StandardizationSet = "Bbk", Parameter = "C1yNOurm", Factor_A = 0, Factor_B = 0, Factor_C = 1, IsMetal = false, IsPak = false, IsOrganic = true });</v>
      </c>
    </row>
    <row r="1509" spans="1:18" x14ac:dyDescent="0.25">
      <c r="A1509" s="34">
        <v>1514</v>
      </c>
      <c r="B1509" s="35" t="s">
        <v>111</v>
      </c>
      <c r="D1509" s="215" t="str">
        <f>INDEX('Aquo parameters'!$A$1:$H$6130,MATCH($E1509,'Aquo parameters'!$E:$E,0),1)</f>
        <v>C1yntacAd</v>
      </c>
      <c r="E1509" s="35">
        <v>3342</v>
      </c>
      <c r="F1509" s="41" t="str">
        <f>INDEX('Aquo parameters'!$A$1:$H$6130,MATCH($E1509,'Aquo parameters'!$E:$E,0),2)</f>
        <v>methylnaftylaceetamide</v>
      </c>
      <c r="G1509" s="41" t="s">
        <v>112</v>
      </c>
      <c r="H1509" s="241">
        <v>0</v>
      </c>
      <c r="I1509" s="241">
        <v>0</v>
      </c>
      <c r="J1509" s="241">
        <v>1</v>
      </c>
      <c r="K1509" s="20" t="s">
        <v>113</v>
      </c>
      <c r="L1509" s="20" t="s">
        <v>113</v>
      </c>
      <c r="M1509" s="20" t="s">
        <v>114</v>
      </c>
      <c r="N1509" s="20"/>
      <c r="O1509" s="20" t="s">
        <v>115</v>
      </c>
      <c r="P1509" s="85">
        <f>INDEX('Aquo parameters'!$A$1:$H$6130,MATCH($E1509,'Aquo parameters'!$E:$E,0),7)</f>
        <v>0</v>
      </c>
      <c r="Q1509" s="20" t="str">
        <f t="shared" si="23"/>
        <v>factors.Add(new Factor() { ParameterID = 3342, Key = 1514, StandardizationSet = "Bbk", Parameter = "C1yntacAd", Factor_A = 0, Factor_B = 0, Factor_C = 1, IsMetal = false, IsPak = false, IsOrganic = true });</v>
      </c>
    </row>
    <row r="1510" spans="1:18" x14ac:dyDescent="0.25">
      <c r="A1510" s="34">
        <v>1515</v>
      </c>
      <c r="B1510" s="35" t="s">
        <v>111</v>
      </c>
      <c r="D1510" s="215" t="str">
        <f>INDEX('Aquo parameters'!$A$1:$H$6130,MATCH($E1510,'Aquo parameters'!$E:$E,0),1)</f>
        <v>C28a</v>
      </c>
      <c r="E1510" s="35">
        <v>3344</v>
      </c>
      <c r="F1510" s="41" t="str">
        <f>INDEX('Aquo parameters'!$A$1:$H$6130,MATCH($E1510,'Aquo parameters'!$E:$E,0),2)</f>
        <v>octacosaan</v>
      </c>
      <c r="G1510" s="41" t="s">
        <v>112</v>
      </c>
      <c r="H1510" s="241">
        <v>0</v>
      </c>
      <c r="I1510" s="241">
        <v>0</v>
      </c>
      <c r="J1510" s="241">
        <v>1</v>
      </c>
      <c r="K1510" s="20" t="s">
        <v>113</v>
      </c>
      <c r="L1510" s="20" t="s">
        <v>113</v>
      </c>
      <c r="M1510" s="20" t="s">
        <v>114</v>
      </c>
      <c r="N1510" s="20"/>
      <c r="O1510" s="20" t="s">
        <v>115</v>
      </c>
      <c r="P1510" s="85">
        <f>INDEX('Aquo parameters'!$A$1:$H$6130,MATCH($E1510,'Aquo parameters'!$E:$E,0),7)</f>
        <v>0</v>
      </c>
      <c r="Q1510" s="20" t="str">
        <f t="shared" si="23"/>
        <v>factors.Add(new Factor() { ParameterID = 3344, Key = 1515, StandardizationSet = "Bbk", Parameter = "C28a", Factor_A = 0, Factor_B = 0, Factor_C = 1, IsMetal = false, IsPak = false, IsOrganic = true });</v>
      </c>
    </row>
    <row r="1511" spans="1:18" x14ac:dyDescent="0.25">
      <c r="A1511" s="34">
        <v>1516</v>
      </c>
      <c r="B1511" s="35" t="s">
        <v>111</v>
      </c>
      <c r="D1511" s="215" t="str">
        <f>INDEX('Aquo parameters'!$A$1:$H$6130,MATCH($E1511,'Aquo parameters'!$E:$E,0),1)</f>
        <v>C2oxsfrn</v>
      </c>
      <c r="E1511" s="35">
        <v>3346</v>
      </c>
      <c r="F1511" s="41" t="str">
        <f>INDEX('Aquo parameters'!$A$1:$H$6130,MATCH($E1511,'Aquo parameters'!$E:$E,0),2)</f>
        <v>ethoxysulfuron</v>
      </c>
      <c r="G1511" s="41" t="s">
        <v>112</v>
      </c>
      <c r="H1511" s="241">
        <v>0</v>
      </c>
      <c r="I1511" s="241">
        <v>0</v>
      </c>
      <c r="J1511" s="241">
        <v>1</v>
      </c>
      <c r="K1511" s="20" t="s">
        <v>113</v>
      </c>
      <c r="L1511" s="20" t="s">
        <v>113</v>
      </c>
      <c r="M1511" s="20" t="s">
        <v>114</v>
      </c>
      <c r="N1511" s="20"/>
      <c r="O1511" s="20" t="s">
        <v>115</v>
      </c>
      <c r="P1511" s="85">
        <f>INDEX('Aquo parameters'!$A$1:$H$6130,MATCH($E1511,'Aquo parameters'!$E:$E,0),7)</f>
        <v>0</v>
      </c>
      <c r="Q1511" s="20" t="str">
        <f t="shared" si="23"/>
        <v>factors.Add(new Factor() { ParameterID = 3346, Key = 1516, StandardizationSet = "Bbk", Parameter = "C2oxsfrn", Factor_A = 0, Factor_B = 0, Factor_C = 1, IsMetal = false, IsPak = false, IsOrganic = true });</v>
      </c>
    </row>
    <row r="1512" spans="1:18" x14ac:dyDescent="0.25">
      <c r="A1512" s="34">
        <v>1517</v>
      </c>
      <c r="B1512" s="35" t="s">
        <v>111</v>
      </c>
      <c r="D1512" s="215" t="str">
        <f>INDEX('Aquo parameters'!$A$1:$H$6130,MATCH($E1512,'Aquo parameters'!$E:$E,0),1)</f>
        <v>C2y2C1yBensf</v>
      </c>
      <c r="E1512" s="35">
        <v>3347</v>
      </c>
      <c r="F1512" s="41" t="str">
        <f>INDEX('Aquo parameters'!$A$1:$H$6130,MATCH($E1512,'Aquo parameters'!$E:$E,0),2)</f>
        <v>ethyl-2-methylbenzeensulfonamide</v>
      </c>
      <c r="G1512" s="41" t="s">
        <v>112</v>
      </c>
      <c r="H1512" s="241">
        <v>0</v>
      </c>
      <c r="I1512" s="241">
        <v>0</v>
      </c>
      <c r="J1512" s="241">
        <v>1</v>
      </c>
      <c r="K1512" s="20" t="s">
        <v>113</v>
      </c>
      <c r="L1512" s="20" t="s">
        <v>113</v>
      </c>
      <c r="M1512" s="20" t="s">
        <v>114</v>
      </c>
      <c r="N1512" s="20"/>
      <c r="O1512" s="20" t="s">
        <v>115</v>
      </c>
      <c r="P1512" s="85">
        <f>INDEX('Aquo parameters'!$A$1:$H$6130,MATCH($E1512,'Aquo parameters'!$E:$E,0),7)</f>
        <v>0</v>
      </c>
      <c r="Q1512" s="20" t="str">
        <f t="shared" si="23"/>
        <v>factors.Add(new Factor() { ParameterID = 3347, Key = 1517, StandardizationSet = "Bbk", Parameter = "C2y2C1yBensf", Factor_A = 0, Factor_B = 0, Factor_C = 1, IsMetal = false, IsPak = false, IsOrganic = true });</v>
      </c>
    </row>
    <row r="1513" spans="1:18" x14ac:dyDescent="0.25">
      <c r="A1513" s="34">
        <v>1518</v>
      </c>
      <c r="B1513" s="35" t="s">
        <v>111</v>
      </c>
      <c r="D1513" s="215" t="str">
        <f>INDEX('Aquo parameters'!$A$1:$H$6130,MATCH($E1513,'Aquo parameters'!$E:$E,0),1)</f>
        <v>C2y3HoxFyact</v>
      </c>
      <c r="E1513" s="35">
        <v>3348</v>
      </c>
      <c r="F1513" s="41" t="str">
        <f>INDEX('Aquo parameters'!$A$1:$H$6130,MATCH($E1513,'Aquo parameters'!$E:$E,0),2)</f>
        <v>ethyl-(3-hydroxyfenyl)acetaat</v>
      </c>
      <c r="G1513" s="41" t="s">
        <v>112</v>
      </c>
      <c r="H1513" s="241">
        <v>0</v>
      </c>
      <c r="I1513" s="241">
        <v>0</v>
      </c>
      <c r="J1513" s="241">
        <v>1</v>
      </c>
      <c r="K1513" s="20" t="s">
        <v>113</v>
      </c>
      <c r="L1513" s="20" t="s">
        <v>113</v>
      </c>
      <c r="M1513" s="20" t="s">
        <v>114</v>
      </c>
      <c r="N1513" s="20"/>
      <c r="O1513" s="20" t="s">
        <v>115</v>
      </c>
      <c r="P1513" s="85">
        <f>INDEX('Aquo parameters'!$A$1:$H$6130,MATCH($E1513,'Aquo parameters'!$E:$E,0),7)</f>
        <v>0</v>
      </c>
      <c r="Q1513" s="20" t="str">
        <f t="shared" si="23"/>
        <v>factors.Add(new Factor() { ParameterID = 3348, Key = 1518, StandardizationSet = "Bbk", Parameter = "C2y3HoxFyact", Factor_A = 0, Factor_B = 0, Factor_C = 1, IsMetal = false, IsPak = false, IsOrganic = true });</v>
      </c>
    </row>
    <row r="1514" spans="1:18" x14ac:dyDescent="0.25">
      <c r="A1514" s="34">
        <v>1519</v>
      </c>
      <c r="B1514" s="35" t="s">
        <v>111</v>
      </c>
      <c r="D1514" s="215" t="str">
        <f>INDEX('Aquo parameters'!$A$1:$H$6130,MATCH($E1514,'Aquo parameters'!$E:$E,0),1)</f>
        <v>C2yAn</v>
      </c>
      <c r="E1514" s="35">
        <v>3352</v>
      </c>
      <c r="F1514" s="41" t="str">
        <f>INDEX('Aquo parameters'!$A$1:$H$6130,MATCH($E1514,'Aquo parameters'!$E:$E,0),2)</f>
        <v>ethylaniline</v>
      </c>
      <c r="G1514" s="41" t="s">
        <v>112</v>
      </c>
      <c r="H1514" s="241">
        <v>0</v>
      </c>
      <c r="I1514" s="241">
        <v>0</v>
      </c>
      <c r="J1514" s="241">
        <v>1</v>
      </c>
      <c r="K1514" s="20" t="s">
        <v>113</v>
      </c>
      <c r="L1514" s="20" t="s">
        <v>113</v>
      </c>
      <c r="M1514" s="20" t="s">
        <v>114</v>
      </c>
      <c r="N1514" s="20"/>
      <c r="O1514" s="20" t="s">
        <v>115</v>
      </c>
      <c r="P1514" s="85">
        <f>INDEX('Aquo parameters'!$A$1:$H$6130,MATCH($E1514,'Aquo parameters'!$E:$E,0),7)</f>
        <v>0</v>
      </c>
      <c r="Q1514" s="20" t="str">
        <f t="shared" si="23"/>
        <v>factors.Add(new Factor() { ParameterID = 3352, Key = 1519, StandardizationSet = "Bbk", Parameter = "C2yAn", Factor_A = 0, Factor_B = 0, Factor_C = 1, IsMetal = false, IsPak = false, IsOrganic = true });</v>
      </c>
    </row>
    <row r="1515" spans="1:18" x14ac:dyDescent="0.25">
      <c r="A1515" s="34">
        <v>1520</v>
      </c>
      <c r="B1515" s="35" t="s">
        <v>111</v>
      </c>
      <c r="D1515" s="215" t="str">
        <f>INDEX('Aquo parameters'!$A$1:$H$6130,MATCH($E1515,'Aquo parameters'!$E:$E,0),1)</f>
        <v>C2yC6aDol</v>
      </c>
      <c r="E1515" s="35">
        <v>3353</v>
      </c>
      <c r="F1515" s="41" t="str">
        <f>INDEX('Aquo parameters'!$A$1:$H$6130,MATCH($E1515,'Aquo parameters'!$E:$E,0),2)</f>
        <v>ethylhexaandiol</v>
      </c>
      <c r="G1515" s="41" t="s">
        <v>112</v>
      </c>
      <c r="H1515" s="241">
        <v>0</v>
      </c>
      <c r="I1515" s="241">
        <v>0</v>
      </c>
      <c r="J1515" s="241">
        <v>1</v>
      </c>
      <c r="K1515" s="20" t="s">
        <v>113</v>
      </c>
      <c r="L1515" s="20" t="s">
        <v>113</v>
      </c>
      <c r="M1515" s="20" t="s">
        <v>114</v>
      </c>
      <c r="N1515" s="20"/>
      <c r="O1515" s="20" t="s">
        <v>115</v>
      </c>
      <c r="P1515" s="85">
        <f>INDEX('Aquo parameters'!$A$1:$H$6130,MATCH($E1515,'Aquo parameters'!$E:$E,0),7)</f>
        <v>0</v>
      </c>
      <c r="Q1515" s="20" t="str">
        <f t="shared" si="23"/>
        <v>factors.Add(new Factor() { ParameterID = 3353, Key = 1520, StandardizationSet = "Bbk", Parameter = "C2yC6aDol", Factor_A = 0, Factor_B = 0, Factor_C = 1, IsMetal = false, IsPak = false, IsOrganic = true });</v>
      </c>
    </row>
    <row r="1516" spans="1:18" x14ac:dyDescent="0.25">
      <c r="A1516" s="34">
        <v>1521</v>
      </c>
      <c r="B1516" s="35" t="s">
        <v>111</v>
      </c>
      <c r="D1516" s="215" t="str">
        <f>INDEX('Aquo parameters'!$A$1:$H$6130,MATCH($E1516,'Aquo parameters'!$E:$E,0),1)</f>
        <v>C2yClfmt</v>
      </c>
      <c r="E1516" s="35">
        <v>3354</v>
      </c>
      <c r="F1516" s="41" t="str">
        <f>INDEX('Aquo parameters'!$A$1:$H$6130,MATCH($E1516,'Aquo parameters'!$E:$E,0),2)</f>
        <v>ethyl chloorformaat</v>
      </c>
      <c r="G1516" s="41" t="s">
        <v>112</v>
      </c>
      <c r="H1516" s="241">
        <v>0</v>
      </c>
      <c r="I1516" s="241">
        <v>0</v>
      </c>
      <c r="J1516" s="241">
        <v>1</v>
      </c>
      <c r="K1516" s="20" t="s">
        <v>113</v>
      </c>
      <c r="L1516" s="20" t="s">
        <v>113</v>
      </c>
      <c r="M1516" s="20" t="s">
        <v>114</v>
      </c>
      <c r="N1516" s="20"/>
      <c r="O1516" s="20" t="s">
        <v>115</v>
      </c>
      <c r="P1516" s="85">
        <f>INDEX('Aquo parameters'!$A$1:$H$6130,MATCH($E1516,'Aquo parameters'!$E:$E,0),7)</f>
        <v>0</v>
      </c>
      <c r="Q1516" s="20" t="str">
        <f t="shared" si="23"/>
        <v>factors.Add(new Factor() { ParameterID = 3354, Key = 1521, StandardizationSet = "Bbk", Parameter = "C2yClfmt", Factor_A = 0, Factor_B = 0, Factor_C = 1, IsMetal = false, IsPak = false, IsOrganic = true });</v>
      </c>
    </row>
    <row r="1517" spans="1:18" x14ac:dyDescent="0.25">
      <c r="A1517" s="34">
        <v>1522</v>
      </c>
      <c r="B1517" s="35" t="s">
        <v>111</v>
      </c>
      <c r="D1517" s="215" t="str">
        <f>INDEX('Aquo parameters'!$A$1:$H$6130,MATCH($E1517,'Aquo parameters'!$E:$E,0),1)</f>
        <v>C2yebDtocbmt</v>
      </c>
      <c r="E1517" s="35">
        <v>3355</v>
      </c>
      <c r="F1517" s="41" t="str">
        <f>INDEX('Aquo parameters'!$A$1:$H$6130,MATCH($E1517,'Aquo parameters'!$E:$E,0),2)</f>
        <v>ethyleenbisdithiocarbamaat</v>
      </c>
      <c r="G1517" s="41" t="s">
        <v>112</v>
      </c>
      <c r="H1517" s="241">
        <v>0</v>
      </c>
      <c r="I1517" s="241">
        <v>0</v>
      </c>
      <c r="J1517" s="241">
        <v>1</v>
      </c>
      <c r="K1517" s="20" t="s">
        <v>113</v>
      </c>
      <c r="L1517" s="20" t="s">
        <v>113</v>
      </c>
      <c r="M1517" s="20" t="s">
        <v>114</v>
      </c>
      <c r="N1517" s="20"/>
      <c r="O1517" s="20" t="s">
        <v>115</v>
      </c>
      <c r="P1517" s="85">
        <f>INDEX('Aquo parameters'!$A$1:$H$6130,MATCH($E1517,'Aquo parameters'!$E:$E,0),7)</f>
        <v>0</v>
      </c>
      <c r="Q1517" s="20" t="str">
        <f t="shared" si="23"/>
        <v>factors.Add(new Factor() { ParameterID = 3355, Key = 1522, StandardizationSet = "Bbk", Parameter = "C2yebDtocbmt", Factor_A = 0, Factor_B = 0, Factor_C = 1, IsMetal = false, IsPak = false, IsOrganic = true });</v>
      </c>
    </row>
    <row r="1518" spans="1:18" x14ac:dyDescent="0.25">
      <c r="A1518" s="34">
        <v>1523</v>
      </c>
      <c r="B1518" s="35" t="s">
        <v>111</v>
      </c>
      <c r="D1518" s="215" t="str">
        <f>INDEX('Aquo parameters'!$A$1:$H$6130,MATCH($E1518,'Aquo parameters'!$E:$E,0),1)</f>
        <v>C2yeimne</v>
      </c>
      <c r="E1518" s="35">
        <v>3356</v>
      </c>
      <c r="F1518" s="41" t="str">
        <f>INDEX('Aquo parameters'!$A$1:$H$6130,MATCH($E1518,'Aquo parameters'!$E:$E,0),2)</f>
        <v>ethyleenimine</v>
      </c>
      <c r="G1518" s="41" t="s">
        <v>112</v>
      </c>
      <c r="H1518" s="241">
        <v>0</v>
      </c>
      <c r="I1518" s="241">
        <v>0</v>
      </c>
      <c r="J1518" s="241">
        <v>1</v>
      </c>
      <c r="K1518" s="20" t="s">
        <v>113</v>
      </c>
      <c r="L1518" s="20" t="s">
        <v>113</v>
      </c>
      <c r="M1518" s="20" t="s">
        <v>114</v>
      </c>
      <c r="N1518" s="20"/>
      <c r="O1518" s="20" t="s">
        <v>115</v>
      </c>
      <c r="P1518" s="85">
        <f>INDEX('Aquo parameters'!$A$1:$H$6130,MATCH($E1518,'Aquo parameters'!$E:$E,0),7)</f>
        <v>0</v>
      </c>
      <c r="Q1518" s="20" t="str">
        <f t="shared" si="23"/>
        <v>factors.Add(new Factor() { ParameterID = 3356, Key = 1523, StandardizationSet = "Bbk", Parameter = "C2yeimne", Factor_A = 0, Factor_B = 0, Factor_C = 1, IsMetal = false, IsPak = false, IsOrganic = true });</v>
      </c>
    </row>
    <row r="1519" spans="1:18" x14ac:dyDescent="0.25">
      <c r="A1519" s="34">
        <v>1524</v>
      </c>
      <c r="B1519" s="38" t="s">
        <v>111</v>
      </c>
      <c r="C1519" s="51" t="s">
        <v>527</v>
      </c>
      <c r="D1519" s="215" t="str">
        <f>INDEX('Aquo parameters'!$A$1:$H$6130,MATCH($E1519,'Aquo parameters'!$E:$E,0),1)</f>
        <v>C2yeO</v>
      </c>
      <c r="E1519" s="35">
        <v>3357</v>
      </c>
      <c r="F1519" s="41" t="str">
        <f>INDEX('Aquo parameters'!$A$1:$H$6130,MATCH($E1519,'Aquo parameters'!$E:$E,0),2)</f>
        <v>ethyleenoxide</v>
      </c>
      <c r="G1519" s="41" t="s">
        <v>112</v>
      </c>
      <c r="H1519" s="40">
        <v>0</v>
      </c>
      <c r="I1519" s="40">
        <v>0</v>
      </c>
      <c r="J1519" s="40">
        <v>1</v>
      </c>
      <c r="K1519" s="20" t="s">
        <v>113</v>
      </c>
      <c r="L1519" s="20" t="s">
        <v>113</v>
      </c>
      <c r="M1519" s="20" t="s">
        <v>114</v>
      </c>
      <c r="N1519" s="43"/>
      <c r="O1519" s="20" t="s">
        <v>115</v>
      </c>
      <c r="P1519" s="85">
        <f>INDEX('Aquo parameters'!$A$1:$H$6130,MATCH($E1519,'Aquo parameters'!$E:$E,0),7)</f>
        <v>0</v>
      </c>
      <c r="Q1519" s="20" t="str">
        <f t="shared" si="23"/>
        <v>factors.Add(new Factor() { ParameterID = 3357, Key = 1524, StandardizationSet = "Bbk", Parameter = "C2yeO", Factor_A = 0, Factor_B = 0, Factor_C = 1, IsMetal = false, IsPak = false, IsOrganic = true });</v>
      </c>
      <c r="R1519" s="43"/>
    </row>
    <row r="1520" spans="1:18" x14ac:dyDescent="0.25">
      <c r="A1520" s="34">
        <v>1525</v>
      </c>
      <c r="B1520" s="35" t="s">
        <v>111</v>
      </c>
      <c r="D1520" s="215" t="str">
        <f>INDEX('Aquo parameters'!$A$1:$H$6130,MATCH($E1520,'Aquo parameters'!$E:$E,0),1)</f>
        <v>C2yHgBr</v>
      </c>
      <c r="E1520" s="35">
        <v>3358</v>
      </c>
      <c r="F1520" s="41" t="str">
        <f>INDEX('Aquo parameters'!$A$1:$H$6130,MATCH($E1520,'Aquo parameters'!$E:$E,0),2)</f>
        <v>ethylkwikbromide</v>
      </c>
      <c r="G1520" s="41" t="s">
        <v>112</v>
      </c>
      <c r="H1520" s="241">
        <v>0</v>
      </c>
      <c r="I1520" s="241">
        <v>0</v>
      </c>
      <c r="J1520" s="241">
        <v>1</v>
      </c>
      <c r="K1520" s="20" t="s">
        <v>113</v>
      </c>
      <c r="L1520" s="20" t="s">
        <v>113</v>
      </c>
      <c r="M1520" s="20" t="s">
        <v>114</v>
      </c>
      <c r="N1520" s="20"/>
      <c r="O1520" s="20" t="s">
        <v>115</v>
      </c>
      <c r="P1520" s="85">
        <f>INDEX('Aquo parameters'!$A$1:$H$6130,MATCH($E1520,'Aquo parameters'!$E:$E,0),7)</f>
        <v>0</v>
      </c>
      <c r="Q1520" s="20" t="str">
        <f t="shared" si="23"/>
        <v>factors.Add(new Factor() { ParameterID = 3358, Key = 1525, StandardizationSet = "Bbk", Parameter = "C2yHgBr", Factor_A = 0, Factor_B = 0, Factor_C = 1, IsMetal = false, IsPak = false, IsOrganic = true });</v>
      </c>
    </row>
    <row r="1521" spans="1:17" x14ac:dyDescent="0.25">
      <c r="A1521" s="34">
        <v>1526</v>
      </c>
      <c r="B1521" s="35" t="s">
        <v>111</v>
      </c>
      <c r="D1521" s="215" t="str">
        <f>INDEX('Aquo parameters'!$A$1:$H$6130,MATCH($E1521,'Aquo parameters'!$E:$E,0),1)</f>
        <v>DC4ySn</v>
      </c>
      <c r="E1521" s="35">
        <v>3359</v>
      </c>
      <c r="F1521" s="41" t="str">
        <f>INDEX('Aquo parameters'!$A$1:$H$6130,MATCH($E1521,'Aquo parameters'!$E:$E,0),2)</f>
        <v>dibutyltin (kation)</v>
      </c>
      <c r="G1521" s="41" t="s">
        <v>112</v>
      </c>
      <c r="H1521" s="241">
        <v>0</v>
      </c>
      <c r="I1521" s="241">
        <v>0</v>
      </c>
      <c r="J1521" s="241">
        <v>1</v>
      </c>
      <c r="K1521" s="20" t="s">
        <v>113</v>
      </c>
      <c r="L1521" s="20" t="s">
        <v>113</v>
      </c>
      <c r="M1521" s="20" t="s">
        <v>114</v>
      </c>
      <c r="N1521" s="20"/>
      <c r="O1521" s="20" t="s">
        <v>115</v>
      </c>
      <c r="P1521" s="85">
        <f>INDEX('Aquo parameters'!$A$1:$H$6130,MATCH($E1521,'Aquo parameters'!$E:$E,0),7)</f>
        <v>0</v>
      </c>
      <c r="Q1521" s="20" t="str">
        <f t="shared" si="23"/>
        <v>factors.Add(new Factor() { ParameterID = 3359, Key = 1526, StandardizationSet = "Bbk", Parameter = "DC4ySn", Factor_A = 0, Factor_B = 0, Factor_C = 1, IsMetal = false, IsPak = false, IsOrganic = true });</v>
      </c>
    </row>
    <row r="1522" spans="1:17" x14ac:dyDescent="0.25">
      <c r="A1522" s="34">
        <v>1527</v>
      </c>
      <c r="B1522" s="35" t="s">
        <v>111</v>
      </c>
      <c r="D1522" s="215" t="str">
        <f>INDEX('Aquo parameters'!$A$1:$H$6130,MATCH($E1522,'Aquo parameters'!$E:$E,0),1)</f>
        <v>DccC6ySn</v>
      </c>
      <c r="E1522" s="35">
        <v>3360</v>
      </c>
      <c r="F1522" s="41" t="str">
        <f>INDEX('Aquo parameters'!$A$1:$H$6130,MATCH($E1522,'Aquo parameters'!$E:$E,0),2)</f>
        <v>dicyclohexyltin (kation)</v>
      </c>
      <c r="G1522" s="41" t="s">
        <v>112</v>
      </c>
      <c r="H1522" s="241">
        <v>0</v>
      </c>
      <c r="I1522" s="241">
        <v>0</v>
      </c>
      <c r="J1522" s="241">
        <v>1</v>
      </c>
      <c r="K1522" s="20" t="s">
        <v>113</v>
      </c>
      <c r="L1522" s="20" t="s">
        <v>113</v>
      </c>
      <c r="M1522" s="20" t="s">
        <v>114</v>
      </c>
      <c r="N1522" s="20"/>
      <c r="O1522" s="20" t="s">
        <v>115</v>
      </c>
      <c r="P1522" s="85">
        <f>INDEX('Aquo parameters'!$A$1:$H$6130,MATCH($E1522,'Aquo parameters'!$E:$E,0),7)</f>
        <v>0</v>
      </c>
      <c r="Q1522" s="20" t="str">
        <f t="shared" si="23"/>
        <v>factors.Add(new Factor() { ParameterID = 3360, Key = 1527, StandardizationSet = "Bbk", Parameter = "DccC6ySn", Factor_A = 0, Factor_B = 0, Factor_C = 1, IsMetal = false, IsPak = false, IsOrganic = true });</v>
      </c>
    </row>
    <row r="1523" spans="1:17" x14ac:dyDescent="0.25">
      <c r="A1523" s="34">
        <v>1528</v>
      </c>
      <c r="B1523" s="35" t="s">
        <v>111</v>
      </c>
      <c r="D1523" s="215" t="str">
        <f>INDEX('Aquo parameters'!$A$1:$H$6130,MATCH($E1523,'Aquo parameters'!$E:$E,0),1)</f>
        <v>C3astn</v>
      </c>
      <c r="E1523" s="35">
        <v>3361</v>
      </c>
      <c r="F1523" s="41" t="str">
        <f>INDEX('Aquo parameters'!$A$1:$H$6130,MATCH($E1523,'Aquo parameters'!$E:$E,0),2)</f>
        <v>propaansulton</v>
      </c>
      <c r="G1523" s="41" t="s">
        <v>112</v>
      </c>
      <c r="H1523" s="241">
        <v>0</v>
      </c>
      <c r="I1523" s="241">
        <v>0</v>
      </c>
      <c r="J1523" s="241">
        <v>1</v>
      </c>
      <c r="K1523" s="20" t="s">
        <v>113</v>
      </c>
      <c r="L1523" s="20" t="s">
        <v>113</v>
      </c>
      <c r="M1523" s="20" t="s">
        <v>114</v>
      </c>
      <c r="N1523" s="20"/>
      <c r="O1523" s="20" t="s">
        <v>115</v>
      </c>
      <c r="P1523" s="85">
        <f>INDEX('Aquo parameters'!$A$1:$H$6130,MATCH($E1523,'Aquo parameters'!$E:$E,0),7)</f>
        <v>0</v>
      </c>
      <c r="Q1523" s="20" t="str">
        <f t="shared" si="23"/>
        <v>factors.Add(new Factor() { ParameterID = 3361, Key = 1528, StandardizationSet = "Bbk", Parameter = "C3astn", Factor_A = 0, Factor_B = 0, Factor_C = 1, IsMetal = false, IsPak = false, IsOrganic = true });</v>
      </c>
    </row>
    <row r="1524" spans="1:17" x14ac:dyDescent="0.25">
      <c r="A1524" s="34">
        <v>1529</v>
      </c>
      <c r="B1524" s="35" t="s">
        <v>111</v>
      </c>
      <c r="D1524" s="215" t="str">
        <f>INDEX('Aquo parameters'!$A$1:$H$6130,MATCH($E1524,'Aquo parameters'!$E:$E,0),1)</f>
        <v>C3yeimne</v>
      </c>
      <c r="E1524" s="35">
        <v>3362</v>
      </c>
      <c r="F1524" s="41" t="str">
        <f>INDEX('Aquo parameters'!$A$1:$H$6130,MATCH($E1524,'Aquo parameters'!$E:$E,0),2)</f>
        <v>propyleenimine</v>
      </c>
      <c r="G1524" s="41" t="s">
        <v>112</v>
      </c>
      <c r="H1524" s="241">
        <v>0</v>
      </c>
      <c r="I1524" s="241">
        <v>0</v>
      </c>
      <c r="J1524" s="241">
        <v>1</v>
      </c>
      <c r="K1524" s="20" t="s">
        <v>113</v>
      </c>
      <c r="L1524" s="20" t="s">
        <v>113</v>
      </c>
      <c r="M1524" s="20" t="s">
        <v>114</v>
      </c>
      <c r="N1524" s="20"/>
      <c r="O1524" s="20" t="s">
        <v>115</v>
      </c>
      <c r="P1524" s="85">
        <f>INDEX('Aquo parameters'!$A$1:$H$6130,MATCH($E1524,'Aquo parameters'!$E:$E,0),7)</f>
        <v>0</v>
      </c>
      <c r="Q1524" s="20" t="str">
        <f t="shared" si="23"/>
        <v>factors.Add(new Factor() { ParameterID = 3362, Key = 1529, StandardizationSet = "Bbk", Parameter = "C3yeimne", Factor_A = 0, Factor_B = 0, Factor_C = 1, IsMetal = false, IsPak = false, IsOrganic = true });</v>
      </c>
    </row>
    <row r="1525" spans="1:17" x14ac:dyDescent="0.25">
      <c r="A1525" s="34">
        <v>1530</v>
      </c>
      <c r="B1525" s="35" t="s">
        <v>111</v>
      </c>
      <c r="D1525" s="215" t="str">
        <f>INDEX('Aquo parameters'!$A$1:$H$6130,MATCH($E1525,'Aquo parameters'!$E:$E,0),1)</f>
        <v>C4OxplC3yegc</v>
      </c>
      <c r="E1525" s="35">
        <v>3363</v>
      </c>
      <c r="F1525" s="41" t="str">
        <f>INDEX('Aquo parameters'!$A$1:$H$6130,MATCH($E1525,'Aquo parameters'!$E:$E,0),2)</f>
        <v>butoxypolypropyleenglycol</v>
      </c>
      <c r="G1525" s="41" t="s">
        <v>112</v>
      </c>
      <c r="H1525" s="241">
        <v>0</v>
      </c>
      <c r="I1525" s="241">
        <v>0</v>
      </c>
      <c r="J1525" s="241">
        <v>1</v>
      </c>
      <c r="K1525" s="20" t="s">
        <v>113</v>
      </c>
      <c r="L1525" s="20" t="s">
        <v>113</v>
      </c>
      <c r="M1525" s="20" t="s">
        <v>114</v>
      </c>
      <c r="N1525" s="20"/>
      <c r="O1525" s="20" t="s">
        <v>115</v>
      </c>
      <c r="P1525" s="85">
        <f>INDEX('Aquo parameters'!$A$1:$H$6130,MATCH($E1525,'Aquo parameters'!$E:$E,0),7)</f>
        <v>0</v>
      </c>
      <c r="Q1525" s="20" t="str">
        <f t="shared" si="23"/>
        <v>factors.Add(new Factor() { ParameterID = 3363, Key = 1530, StandardizationSet = "Bbk", Parameter = "C4OxplC3yegc", Factor_A = 0, Factor_B = 0, Factor_C = 1, IsMetal = false, IsPak = false, IsOrganic = true });</v>
      </c>
    </row>
    <row r="1526" spans="1:17" x14ac:dyDescent="0.25">
      <c r="A1526" s="34">
        <v>1531</v>
      </c>
      <c r="B1526" s="35" t="s">
        <v>111</v>
      </c>
      <c r="D1526" s="215" t="str">
        <f>INDEX('Aquo parameters'!$A$1:$H$6130,MATCH($E1526,'Aquo parameters'!$E:$E,0),1)</f>
        <v>C4yBensfnt</v>
      </c>
      <c r="E1526" s="35">
        <v>3364</v>
      </c>
      <c r="F1526" s="41" t="str">
        <f>INDEX('Aquo parameters'!$A$1:$H$6130,MATCH($E1526,'Aquo parameters'!$E:$E,0),2)</f>
        <v>butylbenzeensulfonaat</v>
      </c>
      <c r="G1526" s="41" t="s">
        <v>112</v>
      </c>
      <c r="H1526" s="241">
        <v>0</v>
      </c>
      <c r="I1526" s="241">
        <v>0</v>
      </c>
      <c r="J1526" s="241">
        <v>1</v>
      </c>
      <c r="K1526" s="20" t="s">
        <v>113</v>
      </c>
      <c r="L1526" s="20" t="s">
        <v>113</v>
      </c>
      <c r="M1526" s="20" t="s">
        <v>114</v>
      </c>
      <c r="N1526" s="20"/>
      <c r="O1526" s="20" t="s">
        <v>115</v>
      </c>
      <c r="P1526" s="85">
        <f>INDEX('Aquo parameters'!$A$1:$H$6130,MATCH($E1526,'Aquo parameters'!$E:$E,0),7)</f>
        <v>0</v>
      </c>
      <c r="Q1526" s="20" t="str">
        <f t="shared" si="23"/>
        <v>factors.Add(new Factor() { ParameterID = 3364, Key = 1531, StandardizationSet = "Bbk", Parameter = "C4yBensfnt", Factor_A = 0, Factor_B = 0, Factor_C = 1, IsMetal = false, IsPak = false, IsOrganic = true });</v>
      </c>
    </row>
    <row r="1527" spans="1:17" x14ac:dyDescent="0.25">
      <c r="A1527" s="34">
        <v>1532</v>
      </c>
      <c r="B1527" s="35" t="s">
        <v>111</v>
      </c>
      <c r="D1527" s="215" t="str">
        <f>INDEX('Aquo parameters'!$A$1:$H$6130,MATCH($E1527,'Aquo parameters'!$E:$E,0),1)</f>
        <v>C4yC16aoat</v>
      </c>
      <c r="E1527" s="35">
        <v>3365</v>
      </c>
      <c r="F1527" s="41" t="str">
        <f>INDEX('Aquo parameters'!$A$1:$H$6130,MATCH($E1527,'Aquo parameters'!$E:$E,0),2)</f>
        <v>butylhexadecanoaat</v>
      </c>
      <c r="G1527" s="41" t="s">
        <v>112</v>
      </c>
      <c r="H1527" s="241">
        <v>0</v>
      </c>
      <c r="I1527" s="241">
        <v>0</v>
      </c>
      <c r="J1527" s="241">
        <v>1</v>
      </c>
      <c r="K1527" s="20" t="s">
        <v>113</v>
      </c>
      <c r="L1527" s="20" t="s">
        <v>113</v>
      </c>
      <c r="M1527" s="20" t="s">
        <v>114</v>
      </c>
      <c r="N1527" s="20"/>
      <c r="O1527" s="20" t="s">
        <v>115</v>
      </c>
      <c r="P1527" s="85">
        <f>INDEX('Aquo parameters'!$A$1:$H$6130,MATCH($E1527,'Aquo parameters'!$E:$E,0),7)</f>
        <v>0</v>
      </c>
      <c r="Q1527" s="20" t="str">
        <f t="shared" si="23"/>
        <v>factors.Add(new Factor() { ParameterID = 3365, Key = 1532, StandardizationSet = "Bbk", Parameter = "C4yC16aoat", Factor_A = 0, Factor_B = 0, Factor_C = 1, IsMetal = false, IsPak = false, IsOrganic = true });</v>
      </c>
    </row>
    <row r="1528" spans="1:17" x14ac:dyDescent="0.25">
      <c r="A1528" s="34">
        <v>1533</v>
      </c>
      <c r="B1528" s="35" t="s">
        <v>111</v>
      </c>
      <c r="D1528" s="215" t="str">
        <f>INDEX('Aquo parameters'!$A$1:$H$6130,MATCH($E1528,'Aquo parameters'!$E:$E,0),1)</f>
        <v>C8al</v>
      </c>
      <c r="E1528" s="35">
        <v>3366</v>
      </c>
      <c r="F1528" s="41" t="str">
        <f>INDEX('Aquo parameters'!$A$1:$H$6130,MATCH($E1528,'Aquo parameters'!$E:$E,0),2)</f>
        <v>octanal</v>
      </c>
      <c r="G1528" s="41" t="s">
        <v>112</v>
      </c>
      <c r="H1528" s="241">
        <v>0</v>
      </c>
      <c r="I1528" s="241">
        <v>0</v>
      </c>
      <c r="J1528" s="241">
        <v>1</v>
      </c>
      <c r="K1528" s="20" t="s">
        <v>113</v>
      </c>
      <c r="L1528" s="20" t="s">
        <v>113</v>
      </c>
      <c r="M1528" s="20" t="s">
        <v>114</v>
      </c>
      <c r="N1528" s="20"/>
      <c r="O1528" s="20" t="s">
        <v>115</v>
      </c>
      <c r="P1528" s="85">
        <f>INDEX('Aquo parameters'!$A$1:$H$6130,MATCH($E1528,'Aquo parameters'!$E:$E,0),7)</f>
        <v>0</v>
      </c>
      <c r="Q1528" s="20" t="str">
        <f t="shared" si="23"/>
        <v>factors.Add(new Factor() { ParameterID = 3366, Key = 1533, StandardizationSet = "Bbk", Parameter = "C8al", Factor_A = 0, Factor_B = 0, Factor_C = 1, IsMetal = false, IsPak = false, IsOrganic = true });</v>
      </c>
    </row>
    <row r="1529" spans="1:17" x14ac:dyDescent="0.25">
      <c r="A1529" s="34">
        <v>1534</v>
      </c>
      <c r="B1529" s="35" t="s">
        <v>111</v>
      </c>
      <c r="D1529" s="215" t="str">
        <f>INDEX('Aquo parameters'!$A$1:$H$6130,MATCH($E1529,'Aquo parameters'!$E:$E,0),1)</f>
        <v>C8C18akbzDC1</v>
      </c>
      <c r="E1529" s="35">
        <v>3367</v>
      </c>
      <c r="F1529" s="41" t="str">
        <f>INDEX('Aquo parameters'!$A$1:$H$6130,MATCH($E1529,'Aquo parameters'!$E:$E,0),2)</f>
        <v>C8-C18-alkylbenzyldimethylammoniumchloride</v>
      </c>
      <c r="G1529" s="41" t="s">
        <v>112</v>
      </c>
      <c r="H1529" s="241">
        <v>0</v>
      </c>
      <c r="I1529" s="241">
        <v>0</v>
      </c>
      <c r="J1529" s="241">
        <v>1</v>
      </c>
      <c r="K1529" s="20" t="s">
        <v>113</v>
      </c>
      <c r="L1529" s="20" t="s">
        <v>113</v>
      </c>
      <c r="M1529" s="20" t="s">
        <v>114</v>
      </c>
      <c r="N1529" s="20"/>
      <c r="O1529" s="20" t="s">
        <v>115</v>
      </c>
      <c r="P1529" s="85">
        <f>INDEX('Aquo parameters'!$A$1:$H$6130,MATCH($E1529,'Aquo parameters'!$E:$E,0),7)</f>
        <v>0</v>
      </c>
      <c r="Q1529" s="20" t="str">
        <f t="shared" si="23"/>
        <v>factors.Add(new Factor() { ParameterID = 3367, Key = 1534, StandardizationSet = "Bbk", Parameter = "C8C18akbzDC1", Factor_A = 0, Factor_B = 0, Factor_C = 1, IsMetal = false, IsPak = false, IsOrganic = true });</v>
      </c>
    </row>
    <row r="1530" spans="1:17" x14ac:dyDescent="0.25">
      <c r="A1530" s="34">
        <v>1535</v>
      </c>
      <c r="B1530" s="35" t="s">
        <v>111</v>
      </c>
      <c r="D1530" s="215" t="str">
        <f>INDEX('Aquo parameters'!$A$1:$H$6130,MATCH($E1530,'Aquo parameters'!$E:$E,0),1)</f>
        <v>C8ybccC7eDcb</v>
      </c>
      <c r="E1530" s="35">
        <v>3368</v>
      </c>
      <c r="F1530" s="41" t="str">
        <f>INDEX('Aquo parameters'!$A$1:$H$6130,MATCH($E1530,'Aquo parameters'!$E:$E,0),2)</f>
        <v>octylbicyclohepteendicarboximide</v>
      </c>
      <c r="G1530" s="41" t="s">
        <v>112</v>
      </c>
      <c r="H1530" s="241">
        <v>0</v>
      </c>
      <c r="I1530" s="241">
        <v>0</v>
      </c>
      <c r="J1530" s="241">
        <v>1</v>
      </c>
      <c r="K1530" s="20" t="s">
        <v>113</v>
      </c>
      <c r="L1530" s="20" t="s">
        <v>113</v>
      </c>
      <c r="M1530" s="20" t="s">
        <v>114</v>
      </c>
      <c r="N1530" s="20"/>
      <c r="O1530" s="20" t="s">
        <v>115</v>
      </c>
      <c r="P1530" s="85">
        <f>INDEX('Aquo parameters'!$A$1:$H$6130,MATCH($E1530,'Aquo parameters'!$E:$E,0),7)</f>
        <v>0</v>
      </c>
      <c r="Q1530" s="20" t="str">
        <f t="shared" si="23"/>
        <v>factors.Add(new Factor() { ParameterID = 3368, Key = 1535, StandardizationSet = "Bbk", Parameter = "C8ybccC7eDcb", Factor_A = 0, Factor_B = 0, Factor_C = 1, IsMetal = false, IsPak = false, IsOrganic = true });</v>
      </c>
    </row>
    <row r="1531" spans="1:17" x14ac:dyDescent="0.25">
      <c r="A1531" s="34">
        <v>1536</v>
      </c>
      <c r="B1531" s="35" t="s">
        <v>111</v>
      </c>
      <c r="D1531" s="215" t="str">
        <f>INDEX('Aquo parameters'!$A$1:$H$6130,MATCH($E1531,'Aquo parameters'!$E:$E,0),1)</f>
        <v>C8yfOxplC2ox</v>
      </c>
      <c r="E1531" s="35">
        <v>3370</v>
      </c>
      <c r="F1531" s="41" t="str">
        <f>INDEX('Aquo parameters'!$A$1:$H$6130,MATCH($E1531,'Aquo parameters'!$E:$E,0),2)</f>
        <v>octylfenoxypolyethoxyethanol</v>
      </c>
      <c r="G1531" s="41" t="s">
        <v>112</v>
      </c>
      <c r="H1531" s="241">
        <v>0</v>
      </c>
      <c r="I1531" s="241">
        <v>0</v>
      </c>
      <c r="J1531" s="241">
        <v>1</v>
      </c>
      <c r="K1531" s="20" t="s">
        <v>113</v>
      </c>
      <c r="L1531" s="20" t="s">
        <v>113</v>
      </c>
      <c r="M1531" s="20" t="s">
        <v>114</v>
      </c>
      <c r="N1531" s="20"/>
      <c r="O1531" s="20" t="s">
        <v>115</v>
      </c>
      <c r="P1531" s="85">
        <f>INDEX('Aquo parameters'!$A$1:$H$6130,MATCH($E1531,'Aquo parameters'!$E:$E,0),7)</f>
        <v>0</v>
      </c>
      <c r="Q1531" s="20" t="str">
        <f t="shared" si="23"/>
        <v>factors.Add(new Factor() { ParameterID = 3370, Key = 1536, StandardizationSet = "Bbk", Parameter = "C8yfOxplC2ox", Factor_A = 0, Factor_B = 0, Factor_C = 1, IsMetal = false, IsPak = false, IsOrganic = true });</v>
      </c>
    </row>
    <row r="1532" spans="1:17" x14ac:dyDescent="0.25">
      <c r="A1532" s="34">
        <v>1537</v>
      </c>
      <c r="B1532" s="35" t="s">
        <v>111</v>
      </c>
      <c r="D1532" s="215" t="str">
        <f>INDEX('Aquo parameters'!$A$1:$H$6130,MATCH($E1532,'Aquo parameters'!$E:$E,0),1)</f>
        <v>Ca47</v>
      </c>
      <c r="E1532" s="35">
        <v>3371</v>
      </c>
      <c r="F1532" s="41" t="str">
        <f>INDEX('Aquo parameters'!$A$1:$H$6130,MATCH($E1532,'Aquo parameters'!$E:$E,0),2)</f>
        <v>calcium 47</v>
      </c>
      <c r="G1532" s="41" t="s">
        <v>112</v>
      </c>
      <c r="H1532" s="241">
        <v>1</v>
      </c>
      <c r="I1532" s="241">
        <v>0</v>
      </c>
      <c r="J1532" s="241">
        <v>0</v>
      </c>
      <c r="K1532" s="20" t="s">
        <v>113</v>
      </c>
      <c r="L1532" s="20" t="s">
        <v>113</v>
      </c>
      <c r="M1532" s="20" t="s">
        <v>113</v>
      </c>
      <c r="N1532" s="20"/>
      <c r="O1532" s="20" t="s">
        <v>115</v>
      </c>
      <c r="P1532" s="85">
        <f>INDEX('Aquo parameters'!$A$1:$H$6130,MATCH($E1532,'Aquo parameters'!$E:$E,0),7)</f>
        <v>0</v>
      </c>
      <c r="Q1532" s="20" t="str">
        <f t="shared" si="23"/>
        <v>factors.Add(new Factor() { ParameterID = 3371, Key = 1537, StandardizationSet = "Bbk", Parameter = "Ca47", Factor_A = 1, Factor_B = 0, Factor_C = 0, IsMetal = false, IsPak = false, IsOrganic = false });</v>
      </c>
    </row>
    <row r="1533" spans="1:17" x14ac:dyDescent="0.25">
      <c r="A1533" s="34">
        <v>1538</v>
      </c>
      <c r="B1533" s="35" t="s">
        <v>111</v>
      </c>
      <c r="D1533" s="215" t="str">
        <f>INDEX('Aquo parameters'!$A$1:$H$6130,MATCH($E1533,'Aquo parameters'!$E:$E,0),1)</f>
        <v>CacaAd</v>
      </c>
      <c r="E1533" s="35">
        <v>3372</v>
      </c>
      <c r="F1533" s="41" t="str">
        <f>INDEX('Aquo parameters'!$A$1:$H$6130,MATCH($E1533,'Aquo parameters'!$E:$E,0),2)</f>
        <v>calciumcyanamide</v>
      </c>
      <c r="G1533" s="41" t="s">
        <v>112</v>
      </c>
      <c r="H1533" s="241">
        <v>1</v>
      </c>
      <c r="I1533" s="241">
        <v>0</v>
      </c>
      <c r="J1533" s="241">
        <v>0</v>
      </c>
      <c r="K1533" s="20" t="s">
        <v>113</v>
      </c>
      <c r="L1533" s="20" t="s">
        <v>113</v>
      </c>
      <c r="M1533" s="20" t="s">
        <v>113</v>
      </c>
      <c r="N1533" s="20"/>
      <c r="O1533" s="20" t="s">
        <v>115</v>
      </c>
      <c r="P1533" s="85">
        <f>INDEX('Aquo parameters'!$A$1:$H$6130,MATCH($E1533,'Aquo parameters'!$E:$E,0),7)</f>
        <v>0</v>
      </c>
      <c r="Q1533" s="20" t="str">
        <f t="shared" si="23"/>
        <v>factors.Add(new Factor() { ParameterID = 3372, Key = 1538, StandardizationSet = "Bbk", Parameter = "CacaAd", Factor_A = 1, Factor_B = 0, Factor_C = 0, IsMetal = false, IsPak = false, IsOrganic = false });</v>
      </c>
    </row>
    <row r="1534" spans="1:17" x14ac:dyDescent="0.25">
      <c r="A1534" s="34">
        <v>1539</v>
      </c>
      <c r="B1534" s="35" t="s">
        <v>111</v>
      </c>
      <c r="D1534" s="215" t="str">
        <f>INDEX('Aquo parameters'!$A$1:$H$6130,MATCH($E1534,'Aquo parameters'!$E:$E,0),1)</f>
        <v>CaCl2</v>
      </c>
      <c r="E1534" s="35">
        <v>3373</v>
      </c>
      <c r="F1534" s="41" t="str">
        <f>INDEX('Aquo parameters'!$A$1:$H$6130,MATCH($E1534,'Aquo parameters'!$E:$E,0),2)</f>
        <v>calciumchloride</v>
      </c>
      <c r="G1534" s="41" t="s">
        <v>112</v>
      </c>
      <c r="H1534" s="241">
        <v>1</v>
      </c>
      <c r="I1534" s="241">
        <v>0</v>
      </c>
      <c r="J1534" s="241">
        <v>0</v>
      </c>
      <c r="K1534" s="20" t="s">
        <v>113</v>
      </c>
      <c r="L1534" s="20" t="s">
        <v>113</v>
      </c>
      <c r="M1534" s="20" t="s">
        <v>113</v>
      </c>
      <c r="N1534" s="20"/>
      <c r="O1534" s="20" t="s">
        <v>115</v>
      </c>
      <c r="P1534" s="85">
        <f>INDEX('Aquo parameters'!$A$1:$H$6130,MATCH($E1534,'Aquo parameters'!$E:$E,0),7)</f>
        <v>0</v>
      </c>
      <c r="Q1534" s="20" t="str">
        <f t="shared" si="23"/>
        <v>factors.Add(new Factor() { ParameterID = 3373, Key = 1539, StandardizationSet = "Bbk", Parameter = "CaCl2", Factor_A = 1, Factor_B = 0, Factor_C = 0, IsMetal = false, IsPak = false, IsOrganic = false });</v>
      </c>
    </row>
    <row r="1535" spans="1:17" x14ac:dyDescent="0.25">
      <c r="A1535" s="34">
        <v>1540</v>
      </c>
      <c r="B1535" s="35" t="s">
        <v>111</v>
      </c>
      <c r="D1535" s="215" t="str">
        <f>INDEX('Aquo parameters'!$A$1:$H$6130,MATCH($E1535,'Aquo parameters'!$E:$E,0),1)</f>
        <v>cadsfs</v>
      </c>
      <c r="E1535" s="35">
        <v>3374</v>
      </c>
      <c r="F1535" s="41" t="str">
        <f>INDEX('Aquo parameters'!$A$1:$H$6130,MATCH($E1535,'Aquo parameters'!$E:$E,0),2)</f>
        <v>cadusafos</v>
      </c>
      <c r="G1535" s="41" t="s">
        <v>112</v>
      </c>
      <c r="H1535" s="241">
        <v>0</v>
      </c>
      <c r="I1535" s="241">
        <v>0</v>
      </c>
      <c r="J1535" s="241">
        <v>1</v>
      </c>
      <c r="K1535" s="20" t="s">
        <v>113</v>
      </c>
      <c r="L1535" s="20" t="s">
        <v>113</v>
      </c>
      <c r="M1535" s="20" t="s">
        <v>114</v>
      </c>
      <c r="N1535" s="20"/>
      <c r="O1535" s="20" t="s">
        <v>115</v>
      </c>
      <c r="P1535" s="85">
        <f>INDEX('Aquo parameters'!$A$1:$H$6130,MATCH($E1535,'Aquo parameters'!$E:$E,0),7)</f>
        <v>0</v>
      </c>
      <c r="Q1535" s="20" t="str">
        <f t="shared" si="23"/>
        <v>factors.Add(new Factor() { ParameterID = 3374, Key = 1540, StandardizationSet = "Bbk", Parameter = "cadsfs", Factor_A = 0, Factor_B = 0, Factor_C = 1, IsMetal = false, IsPak = false, IsOrganic = true });</v>
      </c>
    </row>
    <row r="1536" spans="1:17" x14ac:dyDescent="0.25">
      <c r="A1536" s="34">
        <v>1541</v>
      </c>
      <c r="B1536" s="35" t="s">
        <v>111</v>
      </c>
      <c r="D1536" s="215" t="str">
        <f>INDEX('Aquo parameters'!$A$1:$H$6130,MATCH($E1536,'Aquo parameters'!$E:$E,0),1)</f>
        <v>calrn</v>
      </c>
      <c r="E1536" s="35">
        <v>3375</v>
      </c>
      <c r="F1536" s="41" t="str">
        <f>INDEX('Aquo parameters'!$A$1:$H$6130,MATCH($E1536,'Aquo parameters'!$E:$E,0),2)</f>
        <v>calareen</v>
      </c>
      <c r="G1536" s="41" t="s">
        <v>112</v>
      </c>
      <c r="H1536" s="241">
        <v>0</v>
      </c>
      <c r="I1536" s="241">
        <v>0</v>
      </c>
      <c r="J1536" s="241">
        <v>1</v>
      </c>
      <c r="K1536" s="20" t="s">
        <v>113</v>
      </c>
      <c r="L1536" s="20" t="s">
        <v>113</v>
      </c>
      <c r="M1536" s="20" t="s">
        <v>114</v>
      </c>
      <c r="N1536" s="20"/>
      <c r="O1536" s="20" t="s">
        <v>115</v>
      </c>
      <c r="P1536" s="85">
        <f>INDEX('Aquo parameters'!$A$1:$H$6130,MATCH($E1536,'Aquo parameters'!$E:$E,0),7)</f>
        <v>0</v>
      </c>
      <c r="Q1536" s="20" t="str">
        <f t="shared" si="23"/>
        <v>factors.Add(new Factor() { ParameterID = 3375, Key = 1541, StandardizationSet = "Bbk", Parameter = "calrn", Factor_A = 0, Factor_B = 0, Factor_C = 1, IsMetal = false, IsPak = false, IsOrganic = true });</v>
      </c>
    </row>
    <row r="1537" spans="1:17" x14ac:dyDescent="0.25">
      <c r="A1537" s="34">
        <v>1542</v>
      </c>
      <c r="B1537" s="35" t="s">
        <v>111</v>
      </c>
      <c r="D1537" s="215" t="str">
        <f>INDEX('Aquo parameters'!$A$1:$H$6130,MATCH($E1537,'Aquo parameters'!$E:$E,0),1)</f>
        <v>CaO</v>
      </c>
      <c r="E1537" s="35">
        <v>3377</v>
      </c>
      <c r="F1537" s="41" t="str">
        <f>INDEX('Aquo parameters'!$A$1:$H$6130,MATCH($E1537,'Aquo parameters'!$E:$E,0),2)</f>
        <v>calciumoxide</v>
      </c>
      <c r="G1537" s="41" t="s">
        <v>112</v>
      </c>
      <c r="H1537" s="241">
        <v>1</v>
      </c>
      <c r="I1537" s="241">
        <v>0</v>
      </c>
      <c r="J1537" s="241">
        <v>0</v>
      </c>
      <c r="K1537" s="20" t="s">
        <v>113</v>
      </c>
      <c r="L1537" s="20" t="s">
        <v>113</v>
      </c>
      <c r="M1537" s="20" t="s">
        <v>113</v>
      </c>
      <c r="N1537" s="20"/>
      <c r="O1537" s="20" t="s">
        <v>115</v>
      </c>
      <c r="P1537" s="85">
        <f>INDEX('Aquo parameters'!$A$1:$H$6130,MATCH($E1537,'Aquo parameters'!$E:$E,0),7)</f>
        <v>0</v>
      </c>
      <c r="Q1537" s="20" t="str">
        <f t="shared" si="23"/>
        <v>factors.Add(new Factor() { ParameterID = 3377, Key = 1542, StandardizationSet = "Bbk", Parameter = "CaO", Factor_A = 1, Factor_B = 0, Factor_C = 0, IsMetal = false, IsPak = false, IsOrganic = false });</v>
      </c>
    </row>
    <row r="1538" spans="1:17" x14ac:dyDescent="0.25">
      <c r="A1538" s="34">
        <v>1543</v>
      </c>
      <c r="B1538" s="35" t="s">
        <v>111</v>
      </c>
      <c r="D1538" s="215" t="str">
        <f>INDEX('Aquo parameters'!$A$1:$H$6130,MATCH($E1538,'Aquo parameters'!$E:$E,0),1)</f>
        <v>captabne</v>
      </c>
      <c r="E1538" s="35">
        <v>3378</v>
      </c>
      <c r="F1538" s="41" t="str">
        <f>INDEX('Aquo parameters'!$A$1:$H$6130,MATCH($E1538,'Aquo parameters'!$E:$E,0),2)</f>
        <v>capectiabine</v>
      </c>
      <c r="G1538" s="41" t="s">
        <v>112</v>
      </c>
      <c r="H1538" s="241">
        <v>0</v>
      </c>
      <c r="I1538" s="241">
        <v>0</v>
      </c>
      <c r="J1538" s="241">
        <v>1</v>
      </c>
      <c r="K1538" s="20" t="s">
        <v>113</v>
      </c>
      <c r="L1538" s="20" t="s">
        <v>113</v>
      </c>
      <c r="M1538" s="20" t="s">
        <v>114</v>
      </c>
      <c r="N1538" s="20"/>
      <c r="O1538" s="20" t="s">
        <v>115</v>
      </c>
      <c r="P1538" s="85">
        <f>INDEX('Aquo parameters'!$A$1:$H$6130,MATCH($E1538,'Aquo parameters'!$E:$E,0),7)</f>
        <v>0</v>
      </c>
      <c r="Q1538" s="20" t="str">
        <f t="shared" ref="Q1538:Q1601" si="24">"factors.Add(new Factor() { ParameterID = " &amp; E1538 &amp; ", Key = " &amp; A1538 &amp; ", StandardizationSet = """ &amp; B1538 &amp; """, Parameter = """ &amp; D1538 &amp; """, Factor_A = " &amp; H1538 &amp; ", Factor_B = " &amp; I1538 &amp; ", Factor_C = " &amp; J1538 &amp; ", IsMetal = "&amp; K1538 &amp;", IsPak = "&amp; L1538 &amp;", IsOrganic = "&amp; M1538 &amp;" });"</f>
        <v>factors.Add(new Factor() { ParameterID = 3378, Key = 1543, StandardizationSet = "Bbk", Parameter = "captabne", Factor_A = 0, Factor_B = 0, Factor_C = 1, IsMetal = false, IsPak = false, IsOrganic = true });</v>
      </c>
    </row>
    <row r="1539" spans="1:17" x14ac:dyDescent="0.25">
      <c r="A1539" s="34">
        <v>1544</v>
      </c>
      <c r="B1539" s="35" t="s">
        <v>111</v>
      </c>
      <c r="D1539" s="215" t="str">
        <f>INDEX('Aquo parameters'!$A$1:$H$6130,MATCH($E1539,'Aquo parameters'!$E:$E,0),1)</f>
        <v>carbhdzde</v>
      </c>
      <c r="E1539" s="35">
        <v>3379</v>
      </c>
      <c r="F1539" s="41" t="str">
        <f>INDEX('Aquo parameters'!$A$1:$H$6130,MATCH($E1539,'Aquo parameters'!$E:$E,0),2)</f>
        <v>carbohydrazide</v>
      </c>
      <c r="G1539" s="41" t="s">
        <v>112</v>
      </c>
      <c r="H1539" s="241">
        <v>0</v>
      </c>
      <c r="I1539" s="241">
        <v>0</v>
      </c>
      <c r="J1539" s="241">
        <v>1</v>
      </c>
      <c r="K1539" s="20" t="s">
        <v>113</v>
      </c>
      <c r="L1539" s="20" t="s">
        <v>113</v>
      </c>
      <c r="M1539" s="20" t="s">
        <v>114</v>
      </c>
      <c r="N1539" s="20"/>
      <c r="O1539" s="20" t="s">
        <v>115</v>
      </c>
      <c r="P1539" s="85">
        <f>INDEX('Aquo parameters'!$A$1:$H$6130,MATCH($E1539,'Aquo parameters'!$E:$E,0),7)</f>
        <v>0</v>
      </c>
      <c r="Q1539" s="20" t="str">
        <f t="shared" si="24"/>
        <v>factors.Add(new Factor() { ParameterID = 3379, Key = 1544, StandardizationSet = "Bbk", Parameter = "carbhdzde", Factor_A = 0, Factor_B = 0, Factor_C = 1, IsMetal = false, IsPak = false, IsOrganic = true });</v>
      </c>
    </row>
    <row r="1540" spans="1:17" x14ac:dyDescent="0.25">
      <c r="A1540" s="34">
        <v>1545</v>
      </c>
      <c r="B1540" s="35" t="s">
        <v>111</v>
      </c>
      <c r="D1540" s="215" t="str">
        <f>INDEX('Aquo parameters'!$A$1:$H$6130,MATCH($E1540,'Aquo parameters'!$E:$E,0),1)</f>
        <v>carbmzpne</v>
      </c>
      <c r="E1540" s="35">
        <v>3380</v>
      </c>
      <c r="F1540" s="41" t="str">
        <f>INDEX('Aquo parameters'!$A$1:$H$6130,MATCH($E1540,'Aquo parameters'!$E:$E,0),2)</f>
        <v>carbamazepine</v>
      </c>
      <c r="G1540" s="41" t="s">
        <v>112</v>
      </c>
      <c r="H1540" s="241">
        <v>0</v>
      </c>
      <c r="I1540" s="241">
        <v>0</v>
      </c>
      <c r="J1540" s="241">
        <v>1</v>
      </c>
      <c r="K1540" s="20" t="s">
        <v>113</v>
      </c>
      <c r="L1540" s="20" t="s">
        <v>113</v>
      </c>
      <c r="M1540" s="20" t="s">
        <v>114</v>
      </c>
      <c r="N1540" s="20"/>
      <c r="O1540" s="20" t="s">
        <v>115</v>
      </c>
      <c r="P1540" s="85">
        <f>INDEX('Aquo parameters'!$A$1:$H$6130,MATCH($E1540,'Aquo parameters'!$E:$E,0),7)</f>
        <v>0</v>
      </c>
      <c r="Q1540" s="20" t="str">
        <f t="shared" si="24"/>
        <v>factors.Add(new Factor() { ParameterID = 3380, Key = 1545, StandardizationSet = "Bbk", Parameter = "carbmzpne", Factor_A = 0, Factor_B = 0, Factor_C = 1, IsMetal = false, IsPak = false, IsOrganic = true });</v>
      </c>
    </row>
    <row r="1541" spans="1:17" x14ac:dyDescent="0.25">
      <c r="A1541" s="34">
        <v>1546</v>
      </c>
      <c r="B1541" s="35" t="s">
        <v>111</v>
      </c>
      <c r="D1541" s="215" t="str">
        <f>INDEX('Aquo parameters'!$A$1:$H$6130,MATCH($E1541,'Aquo parameters'!$E:$E,0),1)</f>
        <v>carbnS</v>
      </c>
      <c r="E1541" s="35">
        <v>3381</v>
      </c>
      <c r="F1541" s="41" t="str">
        <f>INDEX('Aquo parameters'!$A$1:$H$6130,MATCH($E1541,'Aquo parameters'!$E:$E,0),2)</f>
        <v>carbonylsulfide</v>
      </c>
      <c r="G1541" s="41" t="s">
        <v>112</v>
      </c>
      <c r="H1541" s="241">
        <v>0</v>
      </c>
      <c r="I1541" s="241">
        <v>0</v>
      </c>
      <c r="J1541" s="241">
        <v>1</v>
      </c>
      <c r="K1541" s="20" t="s">
        <v>113</v>
      </c>
      <c r="L1541" s="20" t="s">
        <v>113</v>
      </c>
      <c r="M1541" s="20" t="s">
        <v>114</v>
      </c>
      <c r="N1541" s="20"/>
      <c r="O1541" s="20" t="s">
        <v>115</v>
      </c>
      <c r="P1541" s="85">
        <f>INDEX('Aquo parameters'!$A$1:$H$6130,MATCH($E1541,'Aquo parameters'!$E:$E,0),7)</f>
        <v>0</v>
      </c>
      <c r="Q1541" s="20" t="str">
        <f t="shared" si="24"/>
        <v>factors.Add(new Factor() { ParameterID = 3381, Key = 1546, StandardizationSet = "Bbk", Parameter = "carbnS", Factor_A = 0, Factor_B = 0, Factor_C = 1, IsMetal = false, IsPak = false, IsOrganic = true });</v>
      </c>
    </row>
    <row r="1542" spans="1:17" x14ac:dyDescent="0.25">
      <c r="A1542" s="34">
        <v>1547</v>
      </c>
      <c r="B1542" s="35" t="s">
        <v>111</v>
      </c>
      <c r="D1542" s="215" t="str">
        <f>INDEX('Aquo parameters'!$A$1:$H$6130,MATCH($E1542,'Aquo parameters'!$E:$E,0),1)</f>
        <v>carbsfn</v>
      </c>
      <c r="E1542" s="35">
        <v>3383</v>
      </c>
      <c r="F1542" s="41" t="str">
        <f>INDEX('Aquo parameters'!$A$1:$H$6130,MATCH($E1542,'Aquo parameters'!$E:$E,0),2)</f>
        <v>carbosulfan</v>
      </c>
      <c r="G1542" s="41" t="s">
        <v>112</v>
      </c>
      <c r="H1542" s="241">
        <v>0</v>
      </c>
      <c r="I1542" s="241">
        <v>0</v>
      </c>
      <c r="J1542" s="241">
        <v>1</v>
      </c>
      <c r="K1542" s="20" t="s">
        <v>113</v>
      </c>
      <c r="L1542" s="20" t="s">
        <v>113</v>
      </c>
      <c r="M1542" s="20" t="s">
        <v>114</v>
      </c>
      <c r="N1542" s="20"/>
      <c r="O1542" s="20" t="s">
        <v>115</v>
      </c>
      <c r="P1542" s="85">
        <f>INDEX('Aquo parameters'!$A$1:$H$6130,MATCH($E1542,'Aquo parameters'!$E:$E,0),7)</f>
        <v>0</v>
      </c>
      <c r="Q1542" s="20" t="str">
        <f t="shared" si="24"/>
        <v>factors.Add(new Factor() { ParameterID = 3383, Key = 1547, StandardizationSet = "Bbk", Parameter = "carbsfn", Factor_A = 0, Factor_B = 0, Factor_C = 1, IsMetal = false, IsPak = false, IsOrganic = true });</v>
      </c>
    </row>
    <row r="1543" spans="1:17" x14ac:dyDescent="0.25">
      <c r="A1543" s="34">
        <v>1548</v>
      </c>
      <c r="B1543" s="35" t="s">
        <v>111</v>
      </c>
      <c r="D1543" s="215" t="str">
        <f>INDEX('Aquo parameters'!$A$1:$H$6130,MATCH($E1543,'Aquo parameters'!$E:$E,0),1)</f>
        <v>carbtAd</v>
      </c>
      <c r="E1543" s="35">
        <v>3384</v>
      </c>
      <c r="F1543" s="41" t="str">
        <f>INDEX('Aquo parameters'!$A$1:$H$6130,MATCH($E1543,'Aquo parameters'!$E:$E,0),2)</f>
        <v>carbetamide</v>
      </c>
      <c r="G1543" s="41" t="s">
        <v>112</v>
      </c>
      <c r="H1543" s="241">
        <v>0</v>
      </c>
      <c r="I1543" s="241">
        <v>0</v>
      </c>
      <c r="J1543" s="241">
        <v>1</v>
      </c>
      <c r="K1543" s="20" t="s">
        <v>113</v>
      </c>
      <c r="L1543" s="20" t="s">
        <v>113</v>
      </c>
      <c r="M1543" s="20" t="s">
        <v>114</v>
      </c>
      <c r="N1543" s="20"/>
      <c r="O1543" s="20" t="s">
        <v>115</v>
      </c>
      <c r="P1543" s="85">
        <f>INDEX('Aquo parameters'!$A$1:$H$6130,MATCH($E1543,'Aquo parameters'!$E:$E,0),7)</f>
        <v>0</v>
      </c>
      <c r="Q1543" s="20" t="str">
        <f t="shared" si="24"/>
        <v>factors.Add(new Factor() { ParameterID = 3384, Key = 1548, StandardizationSet = "Bbk", Parameter = "carbtAd", Factor_A = 0, Factor_B = 0, Factor_C = 1, IsMetal = false, IsPak = false, IsOrganic = true });</v>
      </c>
    </row>
    <row r="1544" spans="1:17" x14ac:dyDescent="0.25">
      <c r="A1544" s="34">
        <v>1549</v>
      </c>
      <c r="B1544" s="35" t="s">
        <v>111</v>
      </c>
      <c r="D1544" s="215" t="str">
        <f>INDEX('Aquo parameters'!$A$1:$H$6130,MATCH($E1544,'Aquo parameters'!$E:$E,0),1)</f>
        <v>carftznC2y</v>
      </c>
      <c r="E1544" s="35">
        <v>3386</v>
      </c>
      <c r="F1544" s="41" t="str">
        <f>INDEX('Aquo parameters'!$A$1:$H$6130,MATCH($E1544,'Aquo parameters'!$E:$E,0),2)</f>
        <v>carfentrazon-ethyl</v>
      </c>
      <c r="G1544" s="41" t="s">
        <v>112</v>
      </c>
      <c r="H1544" s="241">
        <v>0</v>
      </c>
      <c r="I1544" s="241">
        <v>0</v>
      </c>
      <c r="J1544" s="241">
        <v>1</v>
      </c>
      <c r="K1544" s="20" t="s">
        <v>113</v>
      </c>
      <c r="L1544" s="20" t="s">
        <v>113</v>
      </c>
      <c r="M1544" s="20" t="s">
        <v>114</v>
      </c>
      <c r="N1544" s="20"/>
      <c r="O1544" s="20" t="s">
        <v>115</v>
      </c>
      <c r="P1544" s="85">
        <f>INDEX('Aquo parameters'!$A$1:$H$6130,MATCH($E1544,'Aquo parameters'!$E:$E,0),7)</f>
        <v>0</v>
      </c>
      <c r="Q1544" s="20" t="str">
        <f t="shared" si="24"/>
        <v>factors.Add(new Factor() { ParameterID = 3386, Key = 1549, StandardizationSet = "Bbk", Parameter = "carftznC2y", Factor_A = 0, Factor_B = 0, Factor_C = 1, IsMetal = false, IsPak = false, IsOrganic = true });</v>
      </c>
    </row>
    <row r="1545" spans="1:17" x14ac:dyDescent="0.25">
      <c r="A1545" s="34">
        <v>1550</v>
      </c>
      <c r="B1545" s="35" t="s">
        <v>111</v>
      </c>
      <c r="D1545" s="215" t="str">
        <f>INDEX('Aquo parameters'!$A$1:$H$6130,MATCH($E1545,'Aquo parameters'!$E:$E,0),1)</f>
        <v>carppAd</v>
      </c>
      <c r="E1545" s="35">
        <v>3387</v>
      </c>
      <c r="F1545" s="41" t="str">
        <f>INDEX('Aquo parameters'!$A$1:$H$6130,MATCH($E1545,'Aquo parameters'!$E:$E,0),2)</f>
        <v>carpropamide</v>
      </c>
      <c r="G1545" s="41" t="s">
        <v>112</v>
      </c>
      <c r="H1545" s="241">
        <v>0</v>
      </c>
      <c r="I1545" s="241">
        <v>0</v>
      </c>
      <c r="J1545" s="241">
        <v>1</v>
      </c>
      <c r="K1545" s="20" t="s">
        <v>113</v>
      </c>
      <c r="L1545" s="20" t="s">
        <v>113</v>
      </c>
      <c r="M1545" s="20" t="s">
        <v>114</v>
      </c>
      <c r="N1545" s="20"/>
      <c r="O1545" s="20" t="s">
        <v>115</v>
      </c>
      <c r="P1545" s="85">
        <f>INDEX('Aquo parameters'!$A$1:$H$6130,MATCH($E1545,'Aquo parameters'!$E:$E,0),7)</f>
        <v>0</v>
      </c>
      <c r="Q1545" s="20" t="str">
        <f t="shared" si="24"/>
        <v>factors.Add(new Factor() { ParameterID = 3387, Key = 1550, StandardizationSet = "Bbk", Parameter = "carppAd", Factor_A = 0, Factor_B = 0, Factor_C = 1, IsMetal = false, IsPak = false, IsOrganic = true });</v>
      </c>
    </row>
    <row r="1546" spans="1:17" x14ac:dyDescent="0.25">
      <c r="A1546" s="34">
        <v>1551</v>
      </c>
      <c r="B1546" s="35" t="s">
        <v>111</v>
      </c>
      <c r="D1546" s="215" t="str">
        <f>INDEX('Aquo parameters'!$A$1:$H$6130,MATCH($E1546,'Aquo parameters'!$E:$E,0),1)</f>
        <v>carvn</v>
      </c>
      <c r="E1546" s="35">
        <v>3388</v>
      </c>
      <c r="F1546" s="41" t="str">
        <f>INDEX('Aquo parameters'!$A$1:$H$6130,MATCH($E1546,'Aquo parameters'!$E:$E,0),2)</f>
        <v>carvon</v>
      </c>
      <c r="G1546" s="41" t="s">
        <v>112</v>
      </c>
      <c r="H1546" s="241">
        <v>0</v>
      </c>
      <c r="I1546" s="241">
        <v>0</v>
      </c>
      <c r="J1546" s="241">
        <v>1</v>
      </c>
      <c r="K1546" s="20" t="s">
        <v>113</v>
      </c>
      <c r="L1546" s="20" t="s">
        <v>113</v>
      </c>
      <c r="M1546" s="20" t="s">
        <v>114</v>
      </c>
      <c r="N1546" s="20"/>
      <c r="O1546" s="20" t="s">
        <v>115</v>
      </c>
      <c r="P1546" s="85">
        <f>INDEX('Aquo parameters'!$A$1:$H$6130,MATCH($E1546,'Aquo parameters'!$E:$E,0),7)</f>
        <v>0</v>
      </c>
      <c r="Q1546" s="20" t="str">
        <f t="shared" si="24"/>
        <v>factors.Add(new Factor() { ParameterID = 3388, Key = 1551, StandardizationSet = "Bbk", Parameter = "carvn", Factor_A = 0, Factor_B = 0, Factor_C = 1, IsMetal = false, IsPak = false, IsOrganic = true });</v>
      </c>
    </row>
    <row r="1547" spans="1:17" x14ac:dyDescent="0.25">
      <c r="A1547" s="34">
        <v>1552</v>
      </c>
      <c r="B1547" s="35" t="s">
        <v>111</v>
      </c>
      <c r="D1547" s="215" t="str">
        <f>INDEX('Aquo parameters'!$A$1:$H$6130,MATCH($E1547,'Aquo parameters'!$E:$E,0),1)</f>
        <v>CaSO4</v>
      </c>
      <c r="E1547" s="35">
        <v>3389</v>
      </c>
      <c r="F1547" s="41" t="str">
        <f>INDEX('Aquo parameters'!$A$1:$H$6130,MATCH($E1547,'Aquo parameters'!$E:$E,0),2)</f>
        <v>calciumsulfaat</v>
      </c>
      <c r="G1547" s="41" t="s">
        <v>112</v>
      </c>
      <c r="H1547" s="241">
        <v>1</v>
      </c>
      <c r="I1547" s="241">
        <v>0</v>
      </c>
      <c r="J1547" s="241">
        <v>0</v>
      </c>
      <c r="K1547" s="20" t="s">
        <v>113</v>
      </c>
      <c r="L1547" s="20" t="s">
        <v>113</v>
      </c>
      <c r="M1547" s="20" t="s">
        <v>113</v>
      </c>
      <c r="N1547" s="20"/>
      <c r="O1547" s="20" t="s">
        <v>115</v>
      </c>
      <c r="P1547" s="85">
        <f>INDEX('Aquo parameters'!$A$1:$H$6130,MATCH($E1547,'Aquo parameters'!$E:$E,0),7)</f>
        <v>0</v>
      </c>
      <c r="Q1547" s="20" t="str">
        <f t="shared" si="24"/>
        <v>factors.Add(new Factor() { ParameterID = 3389, Key = 1552, StandardizationSet = "Bbk", Parameter = "CaSO4", Factor_A = 1, Factor_B = 0, Factor_C = 0, IsMetal = false, IsPak = false, IsOrganic = false });</v>
      </c>
    </row>
    <row r="1548" spans="1:17" x14ac:dyDescent="0.25">
      <c r="A1548" s="34">
        <v>1553</v>
      </c>
      <c r="B1548" s="35" t="s">
        <v>111</v>
      </c>
      <c r="D1548" s="215" t="str">
        <f>INDEX('Aquo parameters'!$A$1:$H$6130,MATCH($E1548,'Aquo parameters'!$E:$E,0),1)</f>
        <v>Cd109</v>
      </c>
      <c r="E1548" s="35">
        <v>3390</v>
      </c>
      <c r="F1548" s="41" t="str">
        <f>INDEX('Aquo parameters'!$A$1:$H$6130,MATCH($E1548,'Aquo parameters'!$E:$E,0),2)</f>
        <v>cadmium 109</v>
      </c>
      <c r="G1548" s="41" t="s">
        <v>112</v>
      </c>
      <c r="H1548" s="241">
        <v>1</v>
      </c>
      <c r="I1548" s="241">
        <v>0</v>
      </c>
      <c r="J1548" s="241">
        <v>0</v>
      </c>
      <c r="K1548" s="20" t="s">
        <v>113</v>
      </c>
      <c r="L1548" s="20" t="s">
        <v>113</v>
      </c>
      <c r="M1548" s="20" t="s">
        <v>113</v>
      </c>
      <c r="N1548" s="20"/>
      <c r="O1548" s="20" t="s">
        <v>115</v>
      </c>
      <c r="P1548" s="85">
        <f>INDEX('Aquo parameters'!$A$1:$H$6130,MATCH($E1548,'Aquo parameters'!$E:$E,0),7)</f>
        <v>0</v>
      </c>
      <c r="Q1548" s="20" t="str">
        <f t="shared" si="24"/>
        <v>factors.Add(new Factor() { ParameterID = 3390, Key = 1553, StandardizationSet = "Bbk", Parameter = "Cd109", Factor_A = 1, Factor_B = 0, Factor_C = 0, IsMetal = false, IsPak = false, IsOrganic = false });</v>
      </c>
    </row>
    <row r="1549" spans="1:17" x14ac:dyDescent="0.25">
      <c r="A1549" s="34">
        <v>1554</v>
      </c>
      <c r="B1549" s="35" t="s">
        <v>111</v>
      </c>
      <c r="D1549" s="215" t="str">
        <f>INDEX('Aquo parameters'!$A$1:$H$6130,MATCH($E1549,'Aquo parameters'!$E:$E,0),1)</f>
        <v>CDMBP</v>
      </c>
      <c r="E1549" s="35">
        <v>3391</v>
      </c>
      <c r="F1549" s="41" t="str">
        <f>INDEX('Aquo parameters'!$A$1:$H$6130,MATCH($E1549,'Aquo parameters'!$E:$E,0),2)</f>
        <v>4-chloor-3',4'-dimethoxybenzofenon</v>
      </c>
      <c r="G1549" s="41" t="s">
        <v>112</v>
      </c>
      <c r="H1549" s="241">
        <v>0</v>
      </c>
      <c r="I1549" s="241">
        <v>0</v>
      </c>
      <c r="J1549" s="241">
        <v>1</v>
      </c>
      <c r="K1549" s="20" t="s">
        <v>113</v>
      </c>
      <c r="L1549" s="20" t="s">
        <v>113</v>
      </c>
      <c r="M1549" s="20" t="s">
        <v>114</v>
      </c>
      <c r="N1549" s="20"/>
      <c r="O1549" s="20" t="s">
        <v>115</v>
      </c>
      <c r="P1549" s="85">
        <f>INDEX('Aquo parameters'!$A$1:$H$6130,MATCH($E1549,'Aquo parameters'!$E:$E,0),7)</f>
        <v>0</v>
      </c>
      <c r="Q1549" s="20" t="str">
        <f t="shared" si="24"/>
        <v>factors.Add(new Factor() { ParameterID = 3391, Key = 1554, StandardizationSet = "Bbk", Parameter = "CDMBP", Factor_A = 0, Factor_B = 0, Factor_C = 1, IsMetal = false, IsPak = false, IsOrganic = true });</v>
      </c>
    </row>
    <row r="1550" spans="1:17" x14ac:dyDescent="0.25">
      <c r="A1550" s="34">
        <v>1555</v>
      </c>
      <c r="B1550" s="35" t="s">
        <v>111</v>
      </c>
      <c r="D1550" s="215" t="str">
        <f>INDEX('Aquo parameters'!$A$1:$H$6130,MATCH($E1550,'Aquo parameters'!$E:$E,0),1)</f>
        <v>Ce139</v>
      </c>
      <c r="E1550" s="35">
        <v>3392</v>
      </c>
      <c r="F1550" s="41" t="str">
        <f>INDEX('Aquo parameters'!$A$1:$H$6130,MATCH($E1550,'Aquo parameters'!$E:$E,0),2)</f>
        <v>cerium 139</v>
      </c>
      <c r="G1550" s="41" t="s">
        <v>112</v>
      </c>
      <c r="H1550" s="241">
        <v>1</v>
      </c>
      <c r="I1550" s="241">
        <v>0</v>
      </c>
      <c r="J1550" s="241">
        <v>0</v>
      </c>
      <c r="K1550" s="20" t="s">
        <v>113</v>
      </c>
      <c r="L1550" s="20" t="s">
        <v>113</v>
      </c>
      <c r="M1550" s="20" t="s">
        <v>113</v>
      </c>
      <c r="N1550" s="20"/>
      <c r="O1550" s="20" t="s">
        <v>115</v>
      </c>
      <c r="P1550" s="85">
        <f>INDEX('Aquo parameters'!$A$1:$H$6130,MATCH($E1550,'Aquo parameters'!$E:$E,0),7)</f>
        <v>0</v>
      </c>
      <c r="Q1550" s="20" t="str">
        <f t="shared" si="24"/>
        <v>factors.Add(new Factor() { ParameterID = 3392, Key = 1555, StandardizationSet = "Bbk", Parameter = "Ce139", Factor_A = 1, Factor_B = 0, Factor_C = 0, IsMetal = false, IsPak = false, IsOrganic = false });</v>
      </c>
    </row>
    <row r="1551" spans="1:17" x14ac:dyDescent="0.25">
      <c r="A1551" s="34">
        <v>1556</v>
      </c>
      <c r="B1551" s="35" t="s">
        <v>111</v>
      </c>
      <c r="D1551" s="215" t="str">
        <f>INDEX('Aquo parameters'!$A$1:$H$6130,MATCH($E1551,'Aquo parameters'!$E:$E,0),1)</f>
        <v>Ce141</v>
      </c>
      <c r="E1551" s="35">
        <v>3393</v>
      </c>
      <c r="F1551" s="41" t="str">
        <f>INDEX('Aquo parameters'!$A$1:$H$6130,MATCH($E1551,'Aquo parameters'!$E:$E,0),2)</f>
        <v>cerium 141</v>
      </c>
      <c r="G1551" s="41" t="s">
        <v>112</v>
      </c>
      <c r="H1551" s="241">
        <v>1</v>
      </c>
      <c r="I1551" s="241">
        <v>0</v>
      </c>
      <c r="J1551" s="241">
        <v>0</v>
      </c>
      <c r="K1551" s="20" t="s">
        <v>113</v>
      </c>
      <c r="L1551" s="20" t="s">
        <v>113</v>
      </c>
      <c r="M1551" s="20" t="s">
        <v>113</v>
      </c>
      <c r="N1551" s="20"/>
      <c r="O1551" s="20" t="s">
        <v>115</v>
      </c>
      <c r="P1551" s="85">
        <f>INDEX('Aquo parameters'!$A$1:$H$6130,MATCH($E1551,'Aquo parameters'!$E:$E,0),7)</f>
        <v>0</v>
      </c>
      <c r="Q1551" s="20" t="str">
        <f t="shared" si="24"/>
        <v>factors.Add(new Factor() { ParameterID = 3393, Key = 1556, StandardizationSet = "Bbk", Parameter = "Ce141", Factor_A = 1, Factor_B = 0, Factor_C = 0, IsMetal = false, IsPak = false, IsOrganic = false });</v>
      </c>
    </row>
    <row r="1552" spans="1:17" x14ac:dyDescent="0.25">
      <c r="A1552" s="34">
        <v>1557</v>
      </c>
      <c r="B1552" s="35" t="s">
        <v>111</v>
      </c>
      <c r="D1552" s="215" t="str">
        <f>INDEX('Aquo parameters'!$A$1:$H$6130,MATCH($E1552,'Aquo parameters'!$E:$E,0),1)</f>
        <v>Ce144</v>
      </c>
      <c r="E1552" s="35">
        <v>3394</v>
      </c>
      <c r="F1552" s="41" t="str">
        <f>INDEX('Aquo parameters'!$A$1:$H$6130,MATCH($E1552,'Aquo parameters'!$E:$E,0),2)</f>
        <v>cerium 144</v>
      </c>
      <c r="G1552" s="41" t="s">
        <v>112</v>
      </c>
      <c r="H1552" s="241">
        <v>1</v>
      </c>
      <c r="I1552" s="241">
        <v>0</v>
      </c>
      <c r="J1552" s="241">
        <v>0</v>
      </c>
      <c r="K1552" s="20" t="s">
        <v>113</v>
      </c>
      <c r="L1552" s="20" t="s">
        <v>113</v>
      </c>
      <c r="M1552" s="20" t="s">
        <v>113</v>
      </c>
      <c r="N1552" s="20"/>
      <c r="O1552" s="20" t="s">
        <v>115</v>
      </c>
      <c r="P1552" s="85">
        <f>INDEX('Aquo parameters'!$A$1:$H$6130,MATCH($E1552,'Aquo parameters'!$E:$E,0),7)</f>
        <v>0</v>
      </c>
      <c r="Q1552" s="20" t="str">
        <f t="shared" si="24"/>
        <v>factors.Add(new Factor() { ParameterID = 3394, Key = 1557, StandardizationSet = "Bbk", Parameter = "Ce144", Factor_A = 1, Factor_B = 0, Factor_C = 0, IsMetal = false, IsPak = false, IsOrganic = false });</v>
      </c>
    </row>
    <row r="1553" spans="1:17" x14ac:dyDescent="0.25">
      <c r="A1553" s="34">
        <v>1558</v>
      </c>
      <c r="B1553" s="35" t="s">
        <v>111</v>
      </c>
      <c r="D1553" s="215" t="str">
        <f>INDEX('Aquo parameters'!$A$1:$H$6130,MATCH($E1553,'Aquo parameters'!$E:$E,0),1)</f>
        <v>cefcr</v>
      </c>
      <c r="E1553" s="35">
        <v>3395</v>
      </c>
      <c r="F1553" s="41" t="str">
        <f>INDEX('Aquo parameters'!$A$1:$H$6130,MATCH($E1553,'Aquo parameters'!$E:$E,0),2)</f>
        <v>cefaclor</v>
      </c>
      <c r="G1553" s="41" t="s">
        <v>112</v>
      </c>
      <c r="H1553" s="241">
        <v>0</v>
      </c>
      <c r="I1553" s="241">
        <v>0</v>
      </c>
      <c r="J1553" s="241">
        <v>1</v>
      </c>
      <c r="K1553" s="20" t="s">
        <v>113</v>
      </c>
      <c r="L1553" s="20" t="s">
        <v>113</v>
      </c>
      <c r="M1553" s="20" t="s">
        <v>114</v>
      </c>
      <c r="N1553" s="20"/>
      <c r="O1553" s="20" t="s">
        <v>115</v>
      </c>
      <c r="P1553" s="85">
        <f>INDEX('Aquo parameters'!$A$1:$H$6130,MATCH($E1553,'Aquo parameters'!$E:$E,0),7)</f>
        <v>0</v>
      </c>
      <c r="Q1553" s="20" t="str">
        <f t="shared" si="24"/>
        <v>factors.Add(new Factor() { ParameterID = 3395, Key = 1558, StandardizationSet = "Bbk", Parameter = "cefcr", Factor_A = 0, Factor_B = 0, Factor_C = 1, IsMetal = false, IsPak = false, IsOrganic = true });</v>
      </c>
    </row>
    <row r="1554" spans="1:17" x14ac:dyDescent="0.25">
      <c r="A1554" s="34">
        <v>1559</v>
      </c>
      <c r="B1554" s="35" t="s">
        <v>111</v>
      </c>
      <c r="D1554" s="215" t="str">
        <f>INDEX('Aquo parameters'!$A$1:$H$6130,MATCH($E1554,'Aquo parameters'!$E:$E,0),1)</f>
        <v>cefdxl</v>
      </c>
      <c r="E1554" s="35">
        <v>3396</v>
      </c>
      <c r="F1554" s="41" t="str">
        <f>INDEX('Aquo parameters'!$A$1:$H$6130,MATCH($E1554,'Aquo parameters'!$E:$E,0),2)</f>
        <v>cefadroxil</v>
      </c>
      <c r="G1554" s="41" t="s">
        <v>112</v>
      </c>
      <c r="H1554" s="241">
        <v>0</v>
      </c>
      <c r="I1554" s="241">
        <v>0</v>
      </c>
      <c r="J1554" s="241">
        <v>1</v>
      </c>
      <c r="K1554" s="20" t="s">
        <v>113</v>
      </c>
      <c r="L1554" s="20" t="s">
        <v>113</v>
      </c>
      <c r="M1554" s="20" t="s">
        <v>114</v>
      </c>
      <c r="N1554" s="20"/>
      <c r="O1554" s="20" t="s">
        <v>115</v>
      </c>
      <c r="P1554" s="85">
        <f>INDEX('Aquo parameters'!$A$1:$H$6130,MATCH($E1554,'Aquo parameters'!$E:$E,0),7)</f>
        <v>0</v>
      </c>
      <c r="Q1554" s="20" t="str">
        <f t="shared" si="24"/>
        <v>factors.Add(new Factor() { ParameterID = 3396, Key = 1559, StandardizationSet = "Bbk", Parameter = "cefdxl", Factor_A = 0, Factor_B = 0, Factor_C = 1, IsMetal = false, IsPak = false, IsOrganic = true });</v>
      </c>
    </row>
    <row r="1555" spans="1:17" x14ac:dyDescent="0.25">
      <c r="A1555" s="34">
        <v>1560</v>
      </c>
      <c r="B1555" s="35" t="s">
        <v>111</v>
      </c>
      <c r="D1555" s="215" t="str">
        <f>INDEX('Aquo parameters'!$A$1:$H$6130,MATCH($E1555,'Aquo parameters'!$E:$E,0),1)</f>
        <v>ceflxne</v>
      </c>
      <c r="E1555" s="35">
        <v>3397</v>
      </c>
      <c r="F1555" s="41" t="str">
        <f>INDEX('Aquo parameters'!$A$1:$H$6130,MATCH($E1555,'Aquo parameters'!$E:$E,0),2)</f>
        <v>cefalexine</v>
      </c>
      <c r="G1555" s="41" t="s">
        <v>112</v>
      </c>
      <c r="H1555" s="241">
        <v>0</v>
      </c>
      <c r="I1555" s="241">
        <v>0</v>
      </c>
      <c r="J1555" s="241">
        <v>1</v>
      </c>
      <c r="K1555" s="20" t="s">
        <v>113</v>
      </c>
      <c r="L1555" s="20" t="s">
        <v>113</v>
      </c>
      <c r="M1555" s="20" t="s">
        <v>114</v>
      </c>
      <c r="N1555" s="20"/>
      <c r="O1555" s="20" t="s">
        <v>115</v>
      </c>
      <c r="P1555" s="85">
        <f>INDEX('Aquo parameters'!$A$1:$H$6130,MATCH($E1555,'Aquo parameters'!$E:$E,0),7)</f>
        <v>0</v>
      </c>
      <c r="Q1555" s="20" t="str">
        <f t="shared" si="24"/>
        <v>factors.Add(new Factor() { ParameterID = 3397, Key = 1560, StandardizationSet = "Bbk", Parameter = "ceflxne", Factor_A = 0, Factor_B = 0, Factor_C = 1, IsMetal = false, IsPak = false, IsOrganic = true });</v>
      </c>
    </row>
    <row r="1556" spans="1:17" x14ac:dyDescent="0.25">
      <c r="A1556" s="34">
        <v>1561</v>
      </c>
      <c r="B1556" s="35" t="s">
        <v>111</v>
      </c>
      <c r="D1556" s="215" t="str">
        <f>INDEX('Aquo parameters'!$A$1:$H$6130,MATCH($E1556,'Aquo parameters'!$E:$E,0),1)</f>
        <v>cefrxm</v>
      </c>
      <c r="E1556" s="35">
        <v>3398</v>
      </c>
      <c r="F1556" s="41" t="str">
        <f>INDEX('Aquo parameters'!$A$1:$H$6130,MATCH($E1556,'Aquo parameters'!$E:$E,0),2)</f>
        <v>cefuroxim</v>
      </c>
      <c r="G1556" s="41" t="s">
        <v>112</v>
      </c>
      <c r="H1556" s="241">
        <v>0</v>
      </c>
      <c r="I1556" s="241">
        <v>0</v>
      </c>
      <c r="J1556" s="241">
        <v>1</v>
      </c>
      <c r="K1556" s="20" t="s">
        <v>113</v>
      </c>
      <c r="L1556" s="20" t="s">
        <v>113</v>
      </c>
      <c r="M1556" s="20" t="s">
        <v>114</v>
      </c>
      <c r="N1556" s="20"/>
      <c r="O1556" s="20" t="s">
        <v>115</v>
      </c>
      <c r="P1556" s="85">
        <f>INDEX('Aquo parameters'!$A$1:$H$6130,MATCH($E1556,'Aquo parameters'!$E:$E,0),7)</f>
        <v>0</v>
      </c>
      <c r="Q1556" s="20" t="str">
        <f t="shared" si="24"/>
        <v>factors.Add(new Factor() { ParameterID = 3398, Key = 1561, StandardizationSet = "Bbk", Parameter = "cefrxm", Factor_A = 0, Factor_B = 0, Factor_C = 1, IsMetal = false, IsPak = false, IsOrganic = true });</v>
      </c>
    </row>
    <row r="1557" spans="1:17" x14ac:dyDescent="0.25">
      <c r="A1557" s="34">
        <v>1562</v>
      </c>
      <c r="B1557" s="35" t="s">
        <v>111</v>
      </c>
      <c r="D1557" s="215" t="str">
        <f>INDEX('Aquo parameters'!$A$1:$H$6130,MATCH($E1557,'Aquo parameters'!$E:$E,0),1)</f>
        <v>cefTaxn</v>
      </c>
      <c r="E1557" s="35">
        <v>3399</v>
      </c>
      <c r="F1557" s="41" t="str">
        <f>INDEX('Aquo parameters'!$A$1:$H$6130,MATCH($E1557,'Aquo parameters'!$E:$E,0),2)</f>
        <v>ceftriaxon</v>
      </c>
      <c r="G1557" s="41" t="s">
        <v>112</v>
      </c>
      <c r="H1557" s="241">
        <v>0</v>
      </c>
      <c r="I1557" s="241">
        <v>0</v>
      </c>
      <c r="J1557" s="241">
        <v>1</v>
      </c>
      <c r="K1557" s="20" t="s">
        <v>113</v>
      </c>
      <c r="L1557" s="20" t="s">
        <v>113</v>
      </c>
      <c r="M1557" s="20" t="s">
        <v>114</v>
      </c>
      <c r="N1557" s="20"/>
      <c r="O1557" s="20" t="s">
        <v>115</v>
      </c>
      <c r="P1557" s="85">
        <f>INDEX('Aquo parameters'!$A$1:$H$6130,MATCH($E1557,'Aquo parameters'!$E:$E,0),7)</f>
        <v>0</v>
      </c>
      <c r="Q1557" s="20" t="str">
        <f t="shared" si="24"/>
        <v>factors.Add(new Factor() { ParameterID = 3399, Key = 1562, StandardizationSet = "Bbk", Parameter = "cefTaxn", Factor_A = 0, Factor_B = 0, Factor_C = 1, IsMetal = false, IsPak = false, IsOrganic = true });</v>
      </c>
    </row>
    <row r="1558" spans="1:17" x14ac:dyDescent="0.25">
      <c r="A1558" s="34">
        <v>1563</v>
      </c>
      <c r="B1558" s="35" t="s">
        <v>111</v>
      </c>
      <c r="D1558" s="215" t="str">
        <f>INDEX('Aquo parameters'!$A$1:$H$6130,MATCH($E1558,'Aquo parameters'!$E:$E,0),1)</f>
        <v>ceftofr</v>
      </c>
      <c r="E1558" s="35">
        <v>3400</v>
      </c>
      <c r="F1558" s="41" t="str">
        <f>INDEX('Aquo parameters'!$A$1:$H$6130,MATCH($E1558,'Aquo parameters'!$E:$E,0),2)</f>
        <v>ceftiofur</v>
      </c>
      <c r="G1558" s="41" t="s">
        <v>112</v>
      </c>
      <c r="H1558" s="241">
        <v>0</v>
      </c>
      <c r="I1558" s="241">
        <v>0</v>
      </c>
      <c r="J1558" s="241">
        <v>1</v>
      </c>
      <c r="K1558" s="20" t="s">
        <v>113</v>
      </c>
      <c r="L1558" s="20" t="s">
        <v>113</v>
      </c>
      <c r="M1558" s="20" t="s">
        <v>114</v>
      </c>
      <c r="N1558" s="20"/>
      <c r="O1558" s="20" t="s">
        <v>115</v>
      </c>
      <c r="P1558" s="85">
        <f>INDEX('Aquo parameters'!$A$1:$H$6130,MATCH($E1558,'Aquo parameters'!$E:$E,0),7)</f>
        <v>0</v>
      </c>
      <c r="Q1558" s="20" t="str">
        <f t="shared" si="24"/>
        <v>factors.Add(new Factor() { ParameterID = 3400, Key = 1563, StandardizationSet = "Bbk", Parameter = "ceftofr", Factor_A = 0, Factor_B = 0, Factor_C = 1, IsMetal = false, IsPak = false, IsOrganic = true });</v>
      </c>
    </row>
    <row r="1559" spans="1:17" x14ac:dyDescent="0.25">
      <c r="A1559" s="34">
        <v>1564</v>
      </c>
      <c r="B1559" s="35" t="s">
        <v>111</v>
      </c>
      <c r="D1559" s="215" t="str">
        <f>INDEX('Aquo parameters'!$A$1:$H$6130,MATCH($E1559,'Aquo parameters'!$E:$E,0),1)</f>
        <v>cefxm</v>
      </c>
      <c r="E1559" s="35">
        <v>3401</v>
      </c>
      <c r="F1559" s="41" t="str">
        <f>INDEX('Aquo parameters'!$A$1:$H$6130,MATCH($E1559,'Aquo parameters'!$E:$E,0),2)</f>
        <v>cefixim</v>
      </c>
      <c r="G1559" s="41" t="s">
        <v>112</v>
      </c>
      <c r="H1559" s="241">
        <v>0</v>
      </c>
      <c r="I1559" s="241">
        <v>0</v>
      </c>
      <c r="J1559" s="241">
        <v>1</v>
      </c>
      <c r="K1559" s="20" t="s">
        <v>113</v>
      </c>
      <c r="L1559" s="20" t="s">
        <v>113</v>
      </c>
      <c r="M1559" s="20" t="s">
        <v>114</v>
      </c>
      <c r="N1559" s="20"/>
      <c r="O1559" s="20" t="s">
        <v>115</v>
      </c>
      <c r="P1559" s="85">
        <f>INDEX('Aquo parameters'!$A$1:$H$6130,MATCH($E1559,'Aquo parameters'!$E:$E,0),7)</f>
        <v>0</v>
      </c>
      <c r="Q1559" s="20" t="str">
        <f t="shared" si="24"/>
        <v>factors.Add(new Factor() { ParameterID = 3401, Key = 1564, StandardizationSet = "Bbk", Parameter = "cefxm", Factor_A = 0, Factor_B = 0, Factor_C = 1, IsMetal = false, IsPak = false, IsOrganic = true });</v>
      </c>
    </row>
    <row r="1560" spans="1:17" x14ac:dyDescent="0.25">
      <c r="A1560" s="34">
        <v>1565</v>
      </c>
      <c r="B1560" s="35" t="s">
        <v>111</v>
      </c>
      <c r="D1560" s="215" t="str">
        <f>INDEX('Aquo parameters'!$A$1:$H$6130,MATCH($E1560,'Aquo parameters'!$E:$E,0),1)</f>
        <v>celllse</v>
      </c>
      <c r="E1560" s="35">
        <v>3402</v>
      </c>
      <c r="F1560" s="41" t="str">
        <f>INDEX('Aquo parameters'!$A$1:$H$6130,MATCH($E1560,'Aquo parameters'!$E:$E,0),2)</f>
        <v>cellulose</v>
      </c>
      <c r="G1560" s="41" t="s">
        <v>112</v>
      </c>
      <c r="H1560" s="241">
        <v>0</v>
      </c>
      <c r="I1560" s="241">
        <v>0</v>
      </c>
      <c r="J1560" s="241">
        <v>1</v>
      </c>
      <c r="K1560" s="20" t="s">
        <v>113</v>
      </c>
      <c r="L1560" s="20" t="s">
        <v>113</v>
      </c>
      <c r="M1560" s="20" t="s">
        <v>114</v>
      </c>
      <c r="N1560" s="20"/>
      <c r="O1560" s="20" t="s">
        <v>115</v>
      </c>
      <c r="P1560" s="85">
        <f>INDEX('Aquo parameters'!$A$1:$H$6130,MATCH($E1560,'Aquo parameters'!$E:$E,0),7)</f>
        <v>0</v>
      </c>
      <c r="Q1560" s="20" t="str">
        <f t="shared" si="24"/>
        <v>factors.Add(new Factor() { ParameterID = 3402, Key = 1565, StandardizationSet = "Bbk", Parameter = "celllse", Factor_A = 0, Factor_B = 0, Factor_C = 1, IsMetal = false, IsPak = false, IsOrganic = true });</v>
      </c>
    </row>
    <row r="1561" spans="1:17" x14ac:dyDescent="0.25">
      <c r="A1561" s="34">
        <v>1566</v>
      </c>
      <c r="B1561" s="35" t="s">
        <v>111</v>
      </c>
      <c r="D1561" s="215" t="str">
        <f>INDEX('Aquo parameters'!$A$1:$H$6130,MATCH($E1561,'Aquo parameters'!$E:$E,0),1)</f>
        <v>Cf</v>
      </c>
      <c r="E1561" s="35">
        <v>3403</v>
      </c>
      <c r="F1561" s="41" t="str">
        <f>INDEX('Aquo parameters'!$A$1:$H$6130,MATCH($E1561,'Aquo parameters'!$E:$E,0),2)</f>
        <v>californium</v>
      </c>
      <c r="G1561" s="41" t="s">
        <v>112</v>
      </c>
      <c r="H1561" s="241">
        <v>1</v>
      </c>
      <c r="I1561" s="241">
        <v>0</v>
      </c>
      <c r="J1561" s="241">
        <v>0</v>
      </c>
      <c r="K1561" s="20" t="s">
        <v>113</v>
      </c>
      <c r="L1561" s="20" t="s">
        <v>113</v>
      </c>
      <c r="M1561" s="20" t="s">
        <v>113</v>
      </c>
      <c r="N1561" s="20"/>
      <c r="O1561" s="20" t="s">
        <v>115</v>
      </c>
      <c r="P1561" s="85">
        <f>INDEX('Aquo parameters'!$A$1:$H$6130,MATCH($E1561,'Aquo parameters'!$E:$E,0),7)</f>
        <v>0</v>
      </c>
      <c r="Q1561" s="20" t="str">
        <f t="shared" si="24"/>
        <v>factors.Add(new Factor() { ParameterID = 3403, Key = 1566, StandardizationSet = "Bbk", Parameter = "Cf", Factor_A = 1, Factor_B = 0, Factor_C = 0, IsMetal = false, IsPak = false, IsOrganic = false });</v>
      </c>
    </row>
    <row r="1562" spans="1:17" x14ac:dyDescent="0.25">
      <c r="A1562" s="34">
        <v>1567</v>
      </c>
      <c r="B1562" s="35" t="s">
        <v>111</v>
      </c>
      <c r="D1562" s="215" t="str">
        <f>INDEX('Aquo parameters'!$A$1:$H$6130,MATCH($E1562,'Aquo parameters'!$E:$E,0),1)</f>
        <v>Cf249</v>
      </c>
      <c r="E1562" s="35">
        <v>3404</v>
      </c>
      <c r="F1562" s="41" t="str">
        <f>INDEX('Aquo parameters'!$A$1:$H$6130,MATCH($E1562,'Aquo parameters'!$E:$E,0),2)</f>
        <v>californium 249</v>
      </c>
      <c r="G1562" s="41" t="s">
        <v>112</v>
      </c>
      <c r="H1562" s="241">
        <v>1</v>
      </c>
      <c r="I1562" s="241">
        <v>0</v>
      </c>
      <c r="J1562" s="241">
        <v>0</v>
      </c>
      <c r="K1562" s="20" t="s">
        <v>113</v>
      </c>
      <c r="L1562" s="20" t="s">
        <v>113</v>
      </c>
      <c r="M1562" s="20" t="s">
        <v>113</v>
      </c>
      <c r="N1562" s="20"/>
      <c r="O1562" s="20" t="s">
        <v>115</v>
      </c>
      <c r="P1562" s="85">
        <f>INDEX('Aquo parameters'!$A$1:$H$6130,MATCH($E1562,'Aquo parameters'!$E:$E,0),7)</f>
        <v>0</v>
      </c>
      <c r="Q1562" s="20" t="str">
        <f t="shared" si="24"/>
        <v>factors.Add(new Factor() { ParameterID = 3404, Key = 1567, StandardizationSet = "Bbk", Parameter = "Cf249", Factor_A = 1, Factor_B = 0, Factor_C = 0, IsMetal = false, IsPak = false, IsOrganic = false });</v>
      </c>
    </row>
    <row r="1563" spans="1:17" x14ac:dyDescent="0.25">
      <c r="A1563" s="34">
        <v>1568</v>
      </c>
      <c r="B1563" s="35" t="s">
        <v>111</v>
      </c>
      <c r="D1563" s="215" t="str">
        <f>INDEX('Aquo parameters'!$A$1:$H$6130,MATCH($E1563,'Aquo parameters'!$E:$E,0),1)</f>
        <v>Cf251</v>
      </c>
      <c r="E1563" s="35">
        <v>3405</v>
      </c>
      <c r="F1563" s="41" t="str">
        <f>INDEX('Aquo parameters'!$A$1:$H$6130,MATCH($E1563,'Aquo parameters'!$E:$E,0),2)</f>
        <v>californium 251</v>
      </c>
      <c r="G1563" s="41" t="s">
        <v>112</v>
      </c>
      <c r="H1563" s="241">
        <v>1</v>
      </c>
      <c r="I1563" s="241">
        <v>0</v>
      </c>
      <c r="J1563" s="241">
        <v>0</v>
      </c>
      <c r="K1563" s="20" t="s">
        <v>113</v>
      </c>
      <c r="L1563" s="20" t="s">
        <v>113</v>
      </c>
      <c r="M1563" s="20" t="s">
        <v>113</v>
      </c>
      <c r="N1563" s="20"/>
      <c r="O1563" s="20" t="s">
        <v>115</v>
      </c>
      <c r="P1563" s="85">
        <f>INDEX('Aquo parameters'!$A$1:$H$6130,MATCH($E1563,'Aquo parameters'!$E:$E,0),7)</f>
        <v>0</v>
      </c>
      <c r="Q1563" s="20" t="str">
        <f t="shared" si="24"/>
        <v>factors.Add(new Factor() { ParameterID = 3405, Key = 1568, StandardizationSet = "Bbk", Parameter = "Cf251", Factor_A = 1, Factor_B = 0, Factor_C = 0, IsMetal = false, IsPak = false, IsOrganic = false });</v>
      </c>
    </row>
    <row r="1564" spans="1:17" x14ac:dyDescent="0.25">
      <c r="A1564" s="34">
        <v>1569</v>
      </c>
      <c r="B1564" s="35" t="s">
        <v>111</v>
      </c>
      <c r="D1564" s="215" t="str">
        <f>INDEX('Aquo parameters'!$A$1:$H$6130,MATCH($E1564,'Aquo parameters'!$E:$E,0),1)</f>
        <v>CFK115</v>
      </c>
      <c r="E1564" s="35">
        <v>3406</v>
      </c>
      <c r="F1564" s="41" t="str">
        <f>INDEX('Aquo parameters'!$A$1:$H$6130,MATCH($E1564,'Aquo parameters'!$E:$E,0),2)</f>
        <v>monochloorpentafluorethaan</v>
      </c>
      <c r="G1564" s="41" t="s">
        <v>112</v>
      </c>
      <c r="H1564" s="241">
        <v>0</v>
      </c>
      <c r="I1564" s="241">
        <v>0</v>
      </c>
      <c r="J1564" s="241">
        <v>1</v>
      </c>
      <c r="K1564" s="20" t="s">
        <v>113</v>
      </c>
      <c r="L1564" s="20" t="s">
        <v>113</v>
      </c>
      <c r="M1564" s="20" t="s">
        <v>114</v>
      </c>
      <c r="N1564" s="20"/>
      <c r="O1564" s="20" t="s">
        <v>115</v>
      </c>
      <c r="P1564" s="85">
        <f>INDEX('Aquo parameters'!$A$1:$H$6130,MATCH($E1564,'Aquo parameters'!$E:$E,0),7)</f>
        <v>0</v>
      </c>
      <c r="Q1564" s="20" t="str">
        <f t="shared" si="24"/>
        <v>factors.Add(new Factor() { ParameterID = 3406, Key = 1569, StandardizationSet = "Bbk", Parameter = "CFK115", Factor_A = 0, Factor_B = 0, Factor_C = 1, IsMetal = false, IsPak = false, IsOrganic = true });</v>
      </c>
    </row>
    <row r="1565" spans="1:17" x14ac:dyDescent="0.25">
      <c r="A1565" s="34">
        <v>1570</v>
      </c>
      <c r="B1565" s="35" t="s">
        <v>111</v>
      </c>
      <c r="D1565" s="215" t="str">
        <f>INDEX('Aquo parameters'!$A$1:$H$6130,MATCH($E1565,'Aquo parameters'!$E:$E,0),1)</f>
        <v>CFK13</v>
      </c>
      <c r="E1565" s="35">
        <v>3407</v>
      </c>
      <c r="F1565" s="41" t="str">
        <f>INDEX('Aquo parameters'!$A$1:$H$6130,MATCH($E1565,'Aquo parameters'!$E:$E,0),2)</f>
        <v>chloortrifluormethaan</v>
      </c>
      <c r="G1565" s="41" t="s">
        <v>112</v>
      </c>
      <c r="H1565" s="241">
        <v>0</v>
      </c>
      <c r="I1565" s="241">
        <v>0</v>
      </c>
      <c r="J1565" s="241">
        <v>1</v>
      </c>
      <c r="K1565" s="20" t="s">
        <v>113</v>
      </c>
      <c r="L1565" s="20" t="s">
        <v>113</v>
      </c>
      <c r="M1565" s="20" t="s">
        <v>114</v>
      </c>
      <c r="N1565" s="20"/>
      <c r="O1565" s="20" t="s">
        <v>115</v>
      </c>
      <c r="P1565" s="85">
        <f>INDEX('Aquo parameters'!$A$1:$H$6130,MATCH($E1565,'Aquo parameters'!$E:$E,0),7)</f>
        <v>0</v>
      </c>
      <c r="Q1565" s="20" t="str">
        <f t="shared" si="24"/>
        <v>factors.Add(new Factor() { ParameterID = 3407, Key = 1570, StandardizationSet = "Bbk", Parameter = "CFK13", Factor_A = 0, Factor_B = 0, Factor_C = 1, IsMetal = false, IsPak = false, IsOrganic = true });</v>
      </c>
    </row>
    <row r="1566" spans="1:17" x14ac:dyDescent="0.25">
      <c r="A1566" s="34">
        <v>1571</v>
      </c>
      <c r="B1566" s="35" t="s">
        <v>111</v>
      </c>
      <c r="D1566" s="215" t="str">
        <f>INDEX('Aquo parameters'!$A$1:$H$6130,MATCH($E1566,'Aquo parameters'!$E:$E,0),1)</f>
        <v>cfosfmdn</v>
      </c>
      <c r="E1566" s="35">
        <v>3408</v>
      </c>
      <c r="F1566" s="41" t="str">
        <f>INDEX('Aquo parameters'!$A$1:$H$6130,MATCH($E1566,'Aquo parameters'!$E:$E,0),2)</f>
        <v>cis-fosfamidon</v>
      </c>
      <c r="G1566" s="41" t="s">
        <v>112</v>
      </c>
      <c r="H1566" s="241">
        <v>0</v>
      </c>
      <c r="I1566" s="241">
        <v>0</v>
      </c>
      <c r="J1566" s="241">
        <v>1</v>
      </c>
      <c r="K1566" s="20" t="s">
        <v>113</v>
      </c>
      <c r="L1566" s="20" t="s">
        <v>113</v>
      </c>
      <c r="M1566" s="20" t="s">
        <v>114</v>
      </c>
      <c r="N1566" s="20"/>
      <c r="O1566" s="20" t="s">
        <v>115</v>
      </c>
      <c r="P1566" s="85">
        <f>INDEX('Aquo parameters'!$A$1:$H$6130,MATCH($E1566,'Aquo parameters'!$E:$E,0),7)</f>
        <v>0</v>
      </c>
      <c r="Q1566" s="20" t="str">
        <f t="shared" si="24"/>
        <v>factors.Add(new Factor() { ParameterID = 3408, Key = 1571, StandardizationSet = "Bbk", Parameter = "cfosfmdn", Factor_A = 0, Factor_B = 0, Factor_C = 1, IsMetal = false, IsPak = false, IsOrganic = true });</v>
      </c>
    </row>
    <row r="1567" spans="1:17" x14ac:dyDescent="0.25">
      <c r="A1567" s="34">
        <v>1572</v>
      </c>
      <c r="B1567" s="35" t="s">
        <v>111</v>
      </c>
      <c r="D1567" s="215" t="str">
        <f>INDEX('Aquo parameters'!$A$1:$H$6130,MATCH($E1567,'Aquo parameters'!$E:$E,0),1)</f>
        <v>cHBCD</v>
      </c>
      <c r="E1567" s="35">
        <v>3409</v>
      </c>
      <c r="F1567" s="41" t="str">
        <f>INDEX('Aquo parameters'!$A$1:$H$6130,MATCH($E1567,'Aquo parameters'!$E:$E,0),2)</f>
        <v>gamma-hexabroomcyclododecaan</v>
      </c>
      <c r="G1567" s="41" t="s">
        <v>112</v>
      </c>
      <c r="H1567" s="241">
        <v>0</v>
      </c>
      <c r="I1567" s="241">
        <v>0</v>
      </c>
      <c r="J1567" s="241">
        <v>1</v>
      </c>
      <c r="K1567" s="20" t="s">
        <v>113</v>
      </c>
      <c r="L1567" s="20" t="s">
        <v>113</v>
      </c>
      <c r="M1567" s="20" t="s">
        <v>114</v>
      </c>
      <c r="N1567" s="20"/>
      <c r="O1567" s="20" t="s">
        <v>115</v>
      </c>
      <c r="P1567" s="85">
        <f>INDEX('Aquo parameters'!$A$1:$H$6130,MATCH($E1567,'Aquo parameters'!$E:$E,0),7)</f>
        <v>0</v>
      </c>
      <c r="Q1567" s="20" t="str">
        <f t="shared" si="24"/>
        <v>factors.Add(new Factor() { ParameterID = 3409, Key = 1572, StandardizationSet = "Bbk", Parameter = "cHBCD", Factor_A = 0, Factor_B = 0, Factor_C = 1, IsMetal = false, IsPak = false, IsOrganic = true });</v>
      </c>
    </row>
    <row r="1568" spans="1:17" x14ac:dyDescent="0.25">
      <c r="A1568" s="34">
        <v>1573</v>
      </c>
      <c r="B1568" s="35" t="s">
        <v>111</v>
      </c>
      <c r="D1568" s="215" t="str">
        <f>INDEX('Aquo parameters'!$A$1:$H$6130,MATCH($E1568,'Aquo parameters'!$E:$E,0),1)</f>
        <v>chinnmd</v>
      </c>
      <c r="E1568" s="35">
        <v>3410</v>
      </c>
      <c r="F1568" s="41" t="str">
        <f>INDEX('Aquo parameters'!$A$1:$H$6130,MATCH($E1568,'Aquo parameters'!$E:$E,0),2)</f>
        <v>chinonamid</v>
      </c>
      <c r="G1568" s="41" t="s">
        <v>112</v>
      </c>
      <c r="H1568" s="241">
        <v>0</v>
      </c>
      <c r="I1568" s="241">
        <v>0</v>
      </c>
      <c r="J1568" s="241">
        <v>1</v>
      </c>
      <c r="K1568" s="20" t="s">
        <v>113</v>
      </c>
      <c r="L1568" s="20" t="s">
        <v>113</v>
      </c>
      <c r="M1568" s="20" t="s">
        <v>114</v>
      </c>
      <c r="N1568" s="20"/>
      <c r="O1568" s="20" t="s">
        <v>115</v>
      </c>
      <c r="P1568" s="85">
        <f>INDEX('Aquo parameters'!$A$1:$H$6130,MATCH($E1568,'Aquo parameters'!$E:$E,0),7)</f>
        <v>0</v>
      </c>
      <c r="Q1568" s="20" t="str">
        <f t="shared" si="24"/>
        <v>factors.Add(new Factor() { ParameterID = 3410, Key = 1573, StandardizationSet = "Bbk", Parameter = "chinnmd", Factor_A = 0, Factor_B = 0, Factor_C = 1, IsMetal = false, IsPak = false, IsOrganic = true });</v>
      </c>
    </row>
    <row r="1569" spans="1:17" x14ac:dyDescent="0.25">
      <c r="A1569" s="34">
        <v>1574</v>
      </c>
      <c r="B1569" s="35" t="s">
        <v>111</v>
      </c>
      <c r="D1569" s="215" t="str">
        <f>INDEX('Aquo parameters'!$A$1:$H$6130,MATCH($E1569,'Aquo parameters'!$E:$E,0),1)</f>
        <v>chitne</v>
      </c>
      <c r="E1569" s="35">
        <v>3411</v>
      </c>
      <c r="F1569" s="41" t="str">
        <f>INDEX('Aquo parameters'!$A$1:$H$6130,MATCH($E1569,'Aquo parameters'!$E:$E,0),2)</f>
        <v>chitine</v>
      </c>
      <c r="G1569" s="41" t="s">
        <v>112</v>
      </c>
      <c r="H1569" s="241">
        <v>0</v>
      </c>
      <c r="I1569" s="241">
        <v>0</v>
      </c>
      <c r="J1569" s="241">
        <v>1</v>
      </c>
      <c r="K1569" s="20" t="s">
        <v>113</v>
      </c>
      <c r="L1569" s="20" t="s">
        <v>113</v>
      </c>
      <c r="M1569" s="20" t="s">
        <v>114</v>
      </c>
      <c r="N1569" s="20"/>
      <c r="O1569" s="20" t="s">
        <v>115</v>
      </c>
      <c r="P1569" s="85">
        <f>INDEX('Aquo parameters'!$A$1:$H$6130,MATCH($E1569,'Aquo parameters'!$E:$E,0),7)</f>
        <v>0</v>
      </c>
      <c r="Q1569" s="20" t="str">
        <f t="shared" si="24"/>
        <v>factors.Add(new Factor() { ParameterID = 3411, Key = 1574, StandardizationSet = "Bbk", Parameter = "chitne", Factor_A = 0, Factor_B = 0, Factor_C = 1, IsMetal = false, IsPak = false, IsOrganic = true });</v>
      </c>
    </row>
    <row r="1570" spans="1:17" x14ac:dyDescent="0.25">
      <c r="A1570" s="34">
        <v>1575</v>
      </c>
      <c r="B1570" s="35" t="s">
        <v>111</v>
      </c>
      <c r="D1570" s="215" t="str">
        <f>INDEX('Aquo parameters'!$A$1:$H$6130,MATCH($E1570,'Aquo parameters'!$E:$E,0),1)</f>
        <v>chitsn</v>
      </c>
      <c r="E1570" s="35">
        <v>3412</v>
      </c>
      <c r="F1570" s="41" t="str">
        <f>INDEX('Aquo parameters'!$A$1:$H$6130,MATCH($E1570,'Aquo parameters'!$E:$E,0),2)</f>
        <v>chitosan</v>
      </c>
      <c r="G1570" s="41" t="s">
        <v>112</v>
      </c>
      <c r="H1570" s="241">
        <v>0</v>
      </c>
      <c r="I1570" s="241">
        <v>0</v>
      </c>
      <c r="J1570" s="241">
        <v>1</v>
      </c>
      <c r="K1570" s="20" t="s">
        <v>113</v>
      </c>
      <c r="L1570" s="20" t="s">
        <v>113</v>
      </c>
      <c r="M1570" s="20" t="s">
        <v>114</v>
      </c>
      <c r="N1570" s="20"/>
      <c r="O1570" s="20" t="s">
        <v>115</v>
      </c>
      <c r="P1570" s="85">
        <f>INDEX('Aquo parameters'!$A$1:$H$6130,MATCH($E1570,'Aquo parameters'!$E:$E,0),7)</f>
        <v>0</v>
      </c>
      <c r="Q1570" s="20" t="str">
        <f t="shared" si="24"/>
        <v>factors.Add(new Factor() { ParameterID = 3412, Key = 1575, StandardizationSet = "Bbk", Parameter = "chitsn", Factor_A = 0, Factor_B = 0, Factor_C = 1, IsMetal = false, IsPak = false, IsOrganic = true });</v>
      </c>
    </row>
    <row r="1571" spans="1:17" x14ac:dyDescent="0.25">
      <c r="A1571" s="34">
        <v>1576</v>
      </c>
      <c r="B1571" s="35" t="s">
        <v>111</v>
      </c>
      <c r="D1571" s="215" t="str">
        <f>INDEX('Aquo parameters'!$A$1:$H$6130,MATCH($E1571,'Aquo parameters'!$E:$E,0),1)</f>
        <v>CHLFb</v>
      </c>
      <c r="E1571" s="35">
        <v>3415</v>
      </c>
      <c r="F1571" s="41" t="str">
        <f>INDEX('Aquo parameters'!$A$1:$H$6130,MATCH($E1571,'Aquo parameters'!$E:$E,0),2)</f>
        <v>chlorofyl-b</v>
      </c>
      <c r="G1571" s="41" t="s">
        <v>112</v>
      </c>
      <c r="H1571" s="241">
        <v>0</v>
      </c>
      <c r="I1571" s="241">
        <v>0</v>
      </c>
      <c r="J1571" s="241">
        <v>1</v>
      </c>
      <c r="K1571" s="20" t="s">
        <v>113</v>
      </c>
      <c r="L1571" s="20" t="s">
        <v>113</v>
      </c>
      <c r="M1571" s="20" t="s">
        <v>114</v>
      </c>
      <c r="N1571" s="20"/>
      <c r="O1571" s="20" t="s">
        <v>115</v>
      </c>
      <c r="P1571" s="85">
        <f>INDEX('Aquo parameters'!$A$1:$H$6130,MATCH($E1571,'Aquo parameters'!$E:$E,0),7)</f>
        <v>0</v>
      </c>
      <c r="Q1571" s="20" t="str">
        <f t="shared" si="24"/>
        <v>factors.Add(new Factor() { ParameterID = 3415, Key = 1576, StandardizationSet = "Bbk", Parameter = "CHLFb", Factor_A = 0, Factor_B = 0, Factor_C = 1, IsMetal = false, IsPak = false, IsOrganic = true });</v>
      </c>
    </row>
    <row r="1572" spans="1:17" x14ac:dyDescent="0.25">
      <c r="A1572" s="34">
        <v>1577</v>
      </c>
      <c r="B1572" s="35" t="s">
        <v>111</v>
      </c>
      <c r="D1572" s="215" t="str">
        <f>INDEX('Aquo parameters'!$A$1:$H$6130,MATCH($E1572,'Aquo parameters'!$E:$E,0),1)</f>
        <v>chloftzn</v>
      </c>
      <c r="E1572" s="35">
        <v>3416</v>
      </c>
      <c r="F1572" s="41" t="str">
        <f>INDEX('Aquo parameters'!$A$1:$H$6130,MATCH($E1572,'Aquo parameters'!$E:$E,0),2)</f>
        <v>chlofentezin</v>
      </c>
      <c r="G1572" s="41" t="s">
        <v>112</v>
      </c>
      <c r="H1572" s="241">
        <v>0</v>
      </c>
      <c r="I1572" s="241">
        <v>0</v>
      </c>
      <c r="J1572" s="241">
        <v>1</v>
      </c>
      <c r="K1572" s="20" t="s">
        <v>113</v>
      </c>
      <c r="L1572" s="20" t="s">
        <v>113</v>
      </c>
      <c r="M1572" s="20" t="s">
        <v>114</v>
      </c>
      <c r="N1572" s="20"/>
      <c r="O1572" s="20" t="s">
        <v>115</v>
      </c>
      <c r="P1572" s="85">
        <f>INDEX('Aquo parameters'!$A$1:$H$6130,MATCH($E1572,'Aquo parameters'!$E:$E,0),7)</f>
        <v>0</v>
      </c>
      <c r="Q1572" s="20" t="str">
        <f t="shared" si="24"/>
        <v>factors.Add(new Factor() { ParameterID = 3416, Key = 1577, StandardizationSet = "Bbk", Parameter = "chloftzn", Factor_A = 0, Factor_B = 0, Factor_C = 1, IsMetal = false, IsPak = false, IsOrganic = true });</v>
      </c>
    </row>
    <row r="1573" spans="1:17" x14ac:dyDescent="0.25">
      <c r="A1573" s="34">
        <v>1578</v>
      </c>
      <c r="B1573" s="35" t="s">
        <v>111</v>
      </c>
      <c r="D1573" s="215" t="str">
        <f>INDEX('Aquo parameters'!$A$1:$H$6130,MATCH($E1573,'Aquo parameters'!$E:$E,0),1)</f>
        <v>chlorlse</v>
      </c>
      <c r="E1573" s="35">
        <v>3417</v>
      </c>
      <c r="F1573" s="41" t="str">
        <f>INDEX('Aquo parameters'!$A$1:$H$6130,MATCH($E1573,'Aquo parameters'!$E:$E,0),2)</f>
        <v>chloralose</v>
      </c>
      <c r="G1573" s="41" t="s">
        <v>112</v>
      </c>
      <c r="H1573" s="241">
        <v>0</v>
      </c>
      <c r="I1573" s="241">
        <v>0</v>
      </c>
      <c r="J1573" s="241">
        <v>1</v>
      </c>
      <c r="K1573" s="20" t="s">
        <v>113</v>
      </c>
      <c r="L1573" s="20" t="s">
        <v>113</v>
      </c>
      <c r="M1573" s="20" t="s">
        <v>114</v>
      </c>
      <c r="N1573" s="20"/>
      <c r="O1573" s="20" t="s">
        <v>115</v>
      </c>
      <c r="P1573" s="85">
        <f>INDEX('Aquo parameters'!$A$1:$H$6130,MATCH($E1573,'Aquo parameters'!$E:$E,0),7)</f>
        <v>0</v>
      </c>
      <c r="Q1573" s="20" t="str">
        <f t="shared" si="24"/>
        <v>factors.Add(new Factor() { ParameterID = 3417, Key = 1578, StandardizationSet = "Bbk", Parameter = "chlorlse", Factor_A = 0, Factor_B = 0, Factor_C = 1, IsMetal = false, IsPak = false, IsOrganic = true });</v>
      </c>
    </row>
    <row r="1574" spans="1:17" x14ac:dyDescent="0.25">
      <c r="A1574" s="34">
        <v>1579</v>
      </c>
      <c r="B1574" s="35" t="s">
        <v>111</v>
      </c>
      <c r="D1574" s="215" t="str">
        <f>INDEX('Aquo parameters'!$A$1:$H$6130,MATCH($E1574,'Aquo parameters'!$E:$E,0),1)</f>
        <v>chlormrC2y</v>
      </c>
      <c r="E1574" s="35">
        <v>3418</v>
      </c>
      <c r="F1574" s="41" t="str">
        <f>INDEX('Aquo parameters'!$A$1:$H$6130,MATCH($E1574,'Aquo parameters'!$E:$E,0),2)</f>
        <v>chlorimuron-ethyl</v>
      </c>
      <c r="G1574" s="41" t="s">
        <v>112</v>
      </c>
      <c r="H1574" s="241">
        <v>0</v>
      </c>
      <c r="I1574" s="241">
        <v>0</v>
      </c>
      <c r="J1574" s="241">
        <v>1</v>
      </c>
      <c r="K1574" s="20" t="s">
        <v>113</v>
      </c>
      <c r="L1574" s="20" t="s">
        <v>113</v>
      </c>
      <c r="M1574" s="20" t="s">
        <v>114</v>
      </c>
      <c r="N1574" s="20"/>
      <c r="O1574" s="20" t="s">
        <v>115</v>
      </c>
      <c r="P1574" s="85">
        <f>INDEX('Aquo parameters'!$A$1:$H$6130,MATCH($E1574,'Aquo parameters'!$E:$E,0),7)</f>
        <v>0</v>
      </c>
      <c r="Q1574" s="20" t="str">
        <f t="shared" si="24"/>
        <v>factors.Add(new Factor() { ParameterID = 3418, Key = 1579, StandardizationSet = "Bbk", Parameter = "chlormrC2y", Factor_A = 0, Factor_B = 0, Factor_C = 1, IsMetal = false, IsPak = false, IsOrganic = true });</v>
      </c>
    </row>
    <row r="1575" spans="1:17" x14ac:dyDescent="0.25">
      <c r="A1575" s="34">
        <v>1580</v>
      </c>
      <c r="B1575" s="35" t="s">
        <v>111</v>
      </c>
      <c r="D1575" s="215" t="str">
        <f>INDEX('Aquo parameters'!$A$1:$H$6130,MATCH($E1575,'Aquo parameters'!$E:$E,0),1)</f>
        <v>chol3en</v>
      </c>
      <c r="E1575" s="35">
        <v>3419</v>
      </c>
      <c r="F1575" s="41" t="str">
        <f>INDEX('Aquo parameters'!$A$1:$H$6130,MATCH($E1575,'Aquo parameters'!$E:$E,0),2)</f>
        <v>cholest-3-een</v>
      </c>
      <c r="G1575" s="41" t="s">
        <v>112</v>
      </c>
      <c r="H1575" s="241">
        <v>0</v>
      </c>
      <c r="I1575" s="241">
        <v>0</v>
      </c>
      <c r="J1575" s="241">
        <v>1</v>
      </c>
      <c r="K1575" s="20" t="s">
        <v>113</v>
      </c>
      <c r="L1575" s="20" t="s">
        <v>113</v>
      </c>
      <c r="M1575" s="20" t="s">
        <v>114</v>
      </c>
      <c r="N1575" s="20"/>
      <c r="O1575" s="20" t="s">
        <v>115</v>
      </c>
      <c r="P1575" s="85">
        <f>INDEX('Aquo parameters'!$A$1:$H$6130,MATCH($E1575,'Aquo parameters'!$E:$E,0),7)</f>
        <v>0</v>
      </c>
      <c r="Q1575" s="20" t="str">
        <f t="shared" si="24"/>
        <v>factors.Add(new Factor() { ParameterID = 3419, Key = 1580, StandardizationSet = "Bbk", Parameter = "chol3en", Factor_A = 0, Factor_B = 0, Factor_C = 1, IsMetal = false, IsPak = false, IsOrganic = true });</v>
      </c>
    </row>
    <row r="1576" spans="1:17" x14ac:dyDescent="0.25">
      <c r="A1576" s="34">
        <v>1581</v>
      </c>
      <c r="B1576" s="35" t="s">
        <v>111</v>
      </c>
      <c r="D1576" s="215" t="str">
        <f>INDEX('Aquo parameters'!$A$1:$H$6130,MATCH($E1576,'Aquo parameters'!$E:$E,0),1)</f>
        <v>cholEsrol</v>
      </c>
      <c r="E1576" s="35">
        <v>3420</v>
      </c>
      <c r="F1576" s="41" t="str">
        <f>INDEX('Aquo parameters'!$A$1:$H$6130,MATCH($E1576,'Aquo parameters'!$E:$E,0),2)</f>
        <v>cholesterol</v>
      </c>
      <c r="G1576" s="41" t="s">
        <v>112</v>
      </c>
      <c r="H1576" s="241">
        <v>0</v>
      </c>
      <c r="I1576" s="241">
        <v>0</v>
      </c>
      <c r="J1576" s="241">
        <v>1</v>
      </c>
      <c r="K1576" s="20" t="s">
        <v>113</v>
      </c>
      <c r="L1576" s="20" t="s">
        <v>113</v>
      </c>
      <c r="M1576" s="20" t="s">
        <v>114</v>
      </c>
      <c r="N1576" s="20"/>
      <c r="O1576" s="20" t="s">
        <v>115</v>
      </c>
      <c r="P1576" s="85">
        <f>INDEX('Aquo parameters'!$A$1:$H$6130,MATCH($E1576,'Aquo parameters'!$E:$E,0),7)</f>
        <v>0</v>
      </c>
      <c r="Q1576" s="20" t="str">
        <f t="shared" si="24"/>
        <v>factors.Add(new Factor() { ParameterID = 3420, Key = 1581, StandardizationSet = "Bbk", Parameter = "cholEsrol", Factor_A = 0, Factor_B = 0, Factor_C = 1, IsMetal = false, IsPak = false, IsOrganic = true });</v>
      </c>
    </row>
    <row r="1577" spans="1:17" x14ac:dyDescent="0.25">
      <c r="A1577" s="34">
        <v>1582</v>
      </c>
      <c r="B1577" s="35" t="s">
        <v>111</v>
      </c>
      <c r="D1577" s="215" t="str">
        <f>INDEX('Aquo parameters'!$A$1:$H$6130,MATCH($E1577,'Aquo parameters'!$E:$E,0),1)</f>
        <v>ciagn3</v>
      </c>
      <c r="E1577" s="35">
        <v>3421</v>
      </c>
      <c r="F1577" s="41" t="str">
        <f>INDEX('Aquo parameters'!$A$1:$H$6130,MATCH($E1577,'Aquo parameters'!$E:$E,0),2)</f>
        <v>C.I. Acid Green 3</v>
      </c>
      <c r="G1577" s="41" t="s">
        <v>112</v>
      </c>
      <c r="H1577" s="241">
        <v>0</v>
      </c>
      <c r="I1577" s="241">
        <v>0</v>
      </c>
      <c r="J1577" s="241">
        <v>1</v>
      </c>
      <c r="K1577" s="20" t="s">
        <v>113</v>
      </c>
      <c r="L1577" s="20" t="s">
        <v>113</v>
      </c>
      <c r="M1577" s="20" t="s">
        <v>114</v>
      </c>
      <c r="N1577" s="20"/>
      <c r="O1577" s="20" t="s">
        <v>115</v>
      </c>
      <c r="P1577" s="85">
        <f>INDEX('Aquo parameters'!$A$1:$H$6130,MATCH($E1577,'Aquo parameters'!$E:$E,0),7)</f>
        <v>0</v>
      </c>
      <c r="Q1577" s="20" t="str">
        <f t="shared" si="24"/>
        <v>factors.Add(new Factor() { ParameterID = 3421, Key = 1582, StandardizationSet = "Bbk", Parameter = "ciagn3", Factor_A = 0, Factor_B = 0, Factor_C = 1, IsMetal = false, IsPak = false, IsOrganic = true });</v>
      </c>
    </row>
    <row r="1578" spans="1:17" x14ac:dyDescent="0.25">
      <c r="A1578" s="34">
        <v>1583</v>
      </c>
      <c r="B1578" s="35" t="s">
        <v>111</v>
      </c>
      <c r="D1578" s="215" t="str">
        <f>INDEX('Aquo parameters'!$A$1:$H$6130,MATCH($E1578,'Aquo parameters'!$E:$E,0),1)</f>
        <v>ciard114</v>
      </c>
      <c r="E1578" s="35">
        <v>3422</v>
      </c>
      <c r="F1578" s="41" t="str">
        <f>INDEX('Aquo parameters'!$A$1:$H$6130,MATCH($E1578,'Aquo parameters'!$E:$E,0),2)</f>
        <v>C.I. Acid Red 114</v>
      </c>
      <c r="G1578" s="41" t="s">
        <v>112</v>
      </c>
      <c r="H1578" s="241">
        <v>0</v>
      </c>
      <c r="I1578" s="241">
        <v>0</v>
      </c>
      <c r="J1578" s="241">
        <v>1</v>
      </c>
      <c r="K1578" s="20" t="s">
        <v>113</v>
      </c>
      <c r="L1578" s="20" t="s">
        <v>113</v>
      </c>
      <c r="M1578" s="20" t="s">
        <v>114</v>
      </c>
      <c r="N1578" s="20"/>
      <c r="O1578" s="20" t="s">
        <v>115</v>
      </c>
      <c r="P1578" s="85">
        <f>INDEX('Aquo parameters'!$A$1:$H$6130,MATCH($E1578,'Aquo parameters'!$E:$E,0),7)</f>
        <v>0</v>
      </c>
      <c r="Q1578" s="20" t="str">
        <f t="shared" si="24"/>
        <v>factors.Add(new Factor() { ParameterID = 3422, Key = 1583, StandardizationSet = "Bbk", Parameter = "ciard114", Factor_A = 0, Factor_B = 0, Factor_C = 1, IsMetal = false, IsPak = false, IsOrganic = true });</v>
      </c>
    </row>
    <row r="1579" spans="1:17" x14ac:dyDescent="0.25">
      <c r="A1579" s="34">
        <v>1584</v>
      </c>
      <c r="B1579" s="35" t="s">
        <v>111</v>
      </c>
      <c r="D1579" s="215" t="str">
        <f>INDEX('Aquo parameters'!$A$1:$H$6130,MATCH($E1579,'Aquo parameters'!$E:$E,0),1)</f>
        <v>ciard52</v>
      </c>
      <c r="E1579" s="35">
        <v>3423</v>
      </c>
      <c r="F1579" s="41" t="str">
        <f>INDEX('Aquo parameters'!$A$1:$H$6130,MATCH($E1579,'Aquo parameters'!$E:$E,0),2)</f>
        <v>C.I. Acid Red 52</v>
      </c>
      <c r="G1579" s="41" t="s">
        <v>112</v>
      </c>
      <c r="H1579" s="241">
        <v>0</v>
      </c>
      <c r="I1579" s="241">
        <v>0</v>
      </c>
      <c r="J1579" s="241">
        <v>1</v>
      </c>
      <c r="K1579" s="20" t="s">
        <v>113</v>
      </c>
      <c r="L1579" s="20" t="s">
        <v>113</v>
      </c>
      <c r="M1579" s="20" t="s">
        <v>114</v>
      </c>
      <c r="N1579" s="20"/>
      <c r="O1579" s="20" t="s">
        <v>115</v>
      </c>
      <c r="P1579" s="85">
        <f>INDEX('Aquo parameters'!$A$1:$H$6130,MATCH($E1579,'Aquo parameters'!$E:$E,0),7)</f>
        <v>0</v>
      </c>
      <c r="Q1579" s="20" t="str">
        <f t="shared" si="24"/>
        <v>factors.Add(new Factor() { ParameterID = 3423, Key = 1584, StandardizationSet = "Bbk", Parameter = "ciard52", Factor_A = 0, Factor_B = 0, Factor_C = 1, IsMetal = false, IsPak = false, IsOrganic = true });</v>
      </c>
    </row>
    <row r="1580" spans="1:17" x14ac:dyDescent="0.25">
      <c r="A1580" s="34">
        <v>1585</v>
      </c>
      <c r="B1580" s="35" t="s">
        <v>111</v>
      </c>
      <c r="D1580" s="215" t="str">
        <f>INDEX('Aquo parameters'!$A$1:$H$6130,MATCH($E1580,'Aquo parameters'!$E:$E,0),1)</f>
        <v>cibgn4</v>
      </c>
      <c r="E1580" s="35">
        <v>3424</v>
      </c>
      <c r="F1580" s="41" t="str">
        <f>INDEX('Aquo parameters'!$A$1:$H$6130,MATCH($E1580,'Aquo parameters'!$E:$E,0),2)</f>
        <v>C.I. Basic Green 4</v>
      </c>
      <c r="G1580" s="41" t="s">
        <v>112</v>
      </c>
      <c r="H1580" s="241">
        <v>0</v>
      </c>
      <c r="I1580" s="241">
        <v>0</v>
      </c>
      <c r="J1580" s="241">
        <v>1</v>
      </c>
      <c r="K1580" s="20" t="s">
        <v>113</v>
      </c>
      <c r="L1580" s="20" t="s">
        <v>113</v>
      </c>
      <c r="M1580" s="20" t="s">
        <v>114</v>
      </c>
      <c r="N1580" s="20"/>
      <c r="O1580" s="20" t="s">
        <v>115</v>
      </c>
      <c r="P1580" s="85">
        <f>INDEX('Aquo parameters'!$A$1:$H$6130,MATCH($E1580,'Aquo parameters'!$E:$E,0),7)</f>
        <v>0</v>
      </c>
      <c r="Q1580" s="20" t="str">
        <f t="shared" si="24"/>
        <v>factors.Add(new Factor() { ParameterID = 3424, Key = 1585, StandardizationSet = "Bbk", Parameter = "cibgn4", Factor_A = 0, Factor_B = 0, Factor_C = 1, IsMetal = false, IsPak = false, IsOrganic = true });</v>
      </c>
    </row>
    <row r="1581" spans="1:17" x14ac:dyDescent="0.25">
      <c r="A1581" s="34">
        <v>1586</v>
      </c>
      <c r="B1581" s="35" t="s">
        <v>111</v>
      </c>
      <c r="D1581" s="215" t="str">
        <f>INDEX('Aquo parameters'!$A$1:$H$6130,MATCH($E1581,'Aquo parameters'!$E:$E,0),1)</f>
        <v>cibrd1</v>
      </c>
      <c r="E1581" s="35">
        <v>3425</v>
      </c>
      <c r="F1581" s="41" t="str">
        <f>INDEX('Aquo parameters'!$A$1:$H$6130,MATCH($E1581,'Aquo parameters'!$E:$E,0),2)</f>
        <v>C.I. Basic Red 1</v>
      </c>
      <c r="G1581" s="41" t="s">
        <v>112</v>
      </c>
      <c r="H1581" s="241">
        <v>0</v>
      </c>
      <c r="I1581" s="241">
        <v>0</v>
      </c>
      <c r="J1581" s="241">
        <v>1</v>
      </c>
      <c r="K1581" s="20" t="s">
        <v>113</v>
      </c>
      <c r="L1581" s="20" t="s">
        <v>113</v>
      </c>
      <c r="M1581" s="20" t="s">
        <v>114</v>
      </c>
      <c r="N1581" s="20"/>
      <c r="O1581" s="20" t="s">
        <v>115</v>
      </c>
      <c r="P1581" s="85">
        <f>INDEX('Aquo parameters'!$A$1:$H$6130,MATCH($E1581,'Aquo parameters'!$E:$E,0),7)</f>
        <v>0</v>
      </c>
      <c r="Q1581" s="20" t="str">
        <f t="shared" si="24"/>
        <v>factors.Add(new Factor() { ParameterID = 3425, Key = 1586, StandardizationSet = "Bbk", Parameter = "cibrd1", Factor_A = 0, Factor_B = 0, Factor_C = 1, IsMetal = false, IsPak = false, IsOrganic = true });</v>
      </c>
    </row>
    <row r="1582" spans="1:17" x14ac:dyDescent="0.25">
      <c r="A1582" s="34">
        <v>1587</v>
      </c>
      <c r="B1582" s="35" t="s">
        <v>111</v>
      </c>
      <c r="D1582" s="215" t="str">
        <f>INDEX('Aquo parameters'!$A$1:$H$6130,MATCH($E1582,'Aquo parameters'!$E:$E,0),1)</f>
        <v>cidbe14</v>
      </c>
      <c r="E1582" s="35">
        <v>3426</v>
      </c>
      <c r="F1582" s="41" t="str">
        <f>INDEX('Aquo parameters'!$A$1:$H$6130,MATCH($E1582,'Aquo parameters'!$E:$E,0),2)</f>
        <v>C.I. Direct Blue 14</v>
      </c>
      <c r="G1582" s="41" t="s">
        <v>112</v>
      </c>
      <c r="H1582" s="241">
        <v>0</v>
      </c>
      <c r="I1582" s="241">
        <v>0</v>
      </c>
      <c r="J1582" s="241">
        <v>1</v>
      </c>
      <c r="K1582" s="20" t="s">
        <v>113</v>
      </c>
      <c r="L1582" s="20" t="s">
        <v>113</v>
      </c>
      <c r="M1582" s="20" t="s">
        <v>114</v>
      </c>
      <c r="N1582" s="20"/>
      <c r="O1582" s="20" t="s">
        <v>115</v>
      </c>
      <c r="P1582" s="85">
        <f>INDEX('Aquo parameters'!$A$1:$H$6130,MATCH($E1582,'Aquo parameters'!$E:$E,0),7)</f>
        <v>0</v>
      </c>
      <c r="Q1582" s="20" t="str">
        <f t="shared" si="24"/>
        <v>factors.Add(new Factor() { ParameterID = 3426, Key = 1587, StandardizationSet = "Bbk", Parameter = "cidbe14", Factor_A = 0, Factor_B = 0, Factor_C = 1, IsMetal = false, IsPak = false, IsOrganic = true });</v>
      </c>
    </row>
    <row r="1583" spans="1:17" x14ac:dyDescent="0.25">
      <c r="A1583" s="34">
        <v>1588</v>
      </c>
      <c r="B1583" s="35" t="s">
        <v>111</v>
      </c>
      <c r="D1583" s="215" t="str">
        <f>INDEX('Aquo parameters'!$A$1:$H$6130,MATCH($E1583,'Aquo parameters'!$E:$E,0),1)</f>
        <v>cidbe218</v>
      </c>
      <c r="E1583" s="35">
        <v>3427</v>
      </c>
      <c r="F1583" s="41" t="str">
        <f>INDEX('Aquo parameters'!$A$1:$H$6130,MATCH($E1583,'Aquo parameters'!$E:$E,0),2)</f>
        <v>C.I. Direct Blue 218</v>
      </c>
      <c r="G1583" s="41" t="s">
        <v>112</v>
      </c>
      <c r="H1583" s="241">
        <v>0</v>
      </c>
      <c r="I1583" s="241">
        <v>0</v>
      </c>
      <c r="J1583" s="241">
        <v>1</v>
      </c>
      <c r="K1583" s="20" t="s">
        <v>113</v>
      </c>
      <c r="L1583" s="20" t="s">
        <v>113</v>
      </c>
      <c r="M1583" s="20" t="s">
        <v>114</v>
      </c>
      <c r="N1583" s="20"/>
      <c r="O1583" s="20" t="s">
        <v>115</v>
      </c>
      <c r="P1583" s="85">
        <f>INDEX('Aquo parameters'!$A$1:$H$6130,MATCH($E1583,'Aquo parameters'!$E:$E,0),7)</f>
        <v>0</v>
      </c>
      <c r="Q1583" s="20" t="str">
        <f t="shared" si="24"/>
        <v>factors.Add(new Factor() { ParameterID = 3427, Key = 1588, StandardizationSet = "Bbk", Parameter = "cidbe218", Factor_A = 0, Factor_B = 0, Factor_C = 1, IsMetal = false, IsPak = false, IsOrganic = true });</v>
      </c>
    </row>
    <row r="1584" spans="1:17" x14ac:dyDescent="0.25">
      <c r="A1584" s="34">
        <v>1589</v>
      </c>
      <c r="B1584" s="35" t="s">
        <v>111</v>
      </c>
      <c r="D1584" s="215" t="str">
        <f>INDEX('Aquo parameters'!$A$1:$H$6130,MATCH($E1584,'Aquo parameters'!$E:$E,0),1)</f>
        <v>cidbe6</v>
      </c>
      <c r="E1584" s="35">
        <v>3428</v>
      </c>
      <c r="F1584" s="41" t="str">
        <f>INDEX('Aquo parameters'!$A$1:$H$6130,MATCH($E1584,'Aquo parameters'!$E:$E,0),2)</f>
        <v>C.I. Direct Blue 6</v>
      </c>
      <c r="G1584" s="41" t="s">
        <v>112</v>
      </c>
      <c r="H1584" s="241">
        <v>0</v>
      </c>
      <c r="I1584" s="241">
        <v>0</v>
      </c>
      <c r="J1584" s="241">
        <v>1</v>
      </c>
      <c r="K1584" s="20" t="s">
        <v>113</v>
      </c>
      <c r="L1584" s="20" t="s">
        <v>113</v>
      </c>
      <c r="M1584" s="20" t="s">
        <v>114</v>
      </c>
      <c r="N1584" s="20"/>
      <c r="O1584" s="20" t="s">
        <v>115</v>
      </c>
      <c r="P1584" s="85">
        <f>INDEX('Aquo parameters'!$A$1:$H$6130,MATCH($E1584,'Aquo parameters'!$E:$E,0),7)</f>
        <v>0</v>
      </c>
      <c r="Q1584" s="20" t="str">
        <f t="shared" si="24"/>
        <v>factors.Add(new Factor() { ParameterID = 3428, Key = 1589, StandardizationSet = "Bbk", Parameter = "cidbe6", Factor_A = 0, Factor_B = 0, Factor_C = 1, IsMetal = false, IsPak = false, IsOrganic = true });</v>
      </c>
    </row>
    <row r="1585" spans="1:17" x14ac:dyDescent="0.25">
      <c r="A1585" s="34">
        <v>1590</v>
      </c>
      <c r="B1585" s="35" t="s">
        <v>111</v>
      </c>
      <c r="D1585" s="215" t="str">
        <f>INDEX('Aquo parameters'!$A$1:$H$6130,MATCH($E1585,'Aquo parameters'!$E:$E,0),1)</f>
        <v>cidbk38</v>
      </c>
      <c r="E1585" s="35">
        <v>3429</v>
      </c>
      <c r="F1585" s="41" t="str">
        <f>INDEX('Aquo parameters'!$A$1:$H$6130,MATCH($E1585,'Aquo parameters'!$E:$E,0),2)</f>
        <v>C.I. Direct Black 38</v>
      </c>
      <c r="G1585" s="41" t="s">
        <v>112</v>
      </c>
      <c r="H1585" s="241">
        <v>0</v>
      </c>
      <c r="I1585" s="241">
        <v>0</v>
      </c>
      <c r="J1585" s="241">
        <v>1</v>
      </c>
      <c r="K1585" s="20" t="s">
        <v>113</v>
      </c>
      <c r="L1585" s="20" t="s">
        <v>113</v>
      </c>
      <c r="M1585" s="20" t="s">
        <v>114</v>
      </c>
      <c r="N1585" s="20"/>
      <c r="O1585" s="20" t="s">
        <v>115</v>
      </c>
      <c r="P1585" s="85">
        <f>INDEX('Aquo parameters'!$A$1:$H$6130,MATCH($E1585,'Aquo parameters'!$E:$E,0),7)</f>
        <v>0</v>
      </c>
      <c r="Q1585" s="20" t="str">
        <f t="shared" si="24"/>
        <v>factors.Add(new Factor() { ParameterID = 3429, Key = 1590, StandardizationSet = "Bbk", Parameter = "cidbk38", Factor_A = 0, Factor_B = 0, Factor_C = 1, IsMetal = false, IsPak = false, IsOrganic = true });</v>
      </c>
    </row>
    <row r="1586" spans="1:17" x14ac:dyDescent="0.25">
      <c r="A1586" s="34">
        <v>1591</v>
      </c>
      <c r="B1586" s="35" t="s">
        <v>111</v>
      </c>
      <c r="D1586" s="215" t="str">
        <f>INDEX('Aquo parameters'!$A$1:$H$6130,MATCH($E1586,'Aquo parameters'!$E:$E,0),1)</f>
        <v>cidbn95</v>
      </c>
      <c r="E1586" s="35">
        <v>3430</v>
      </c>
      <c r="F1586" s="41" t="str">
        <f>INDEX('Aquo parameters'!$A$1:$H$6130,MATCH($E1586,'Aquo parameters'!$E:$E,0),2)</f>
        <v>C.I. Direct Brown 95</v>
      </c>
      <c r="G1586" s="41" t="s">
        <v>112</v>
      </c>
      <c r="H1586" s="241">
        <v>0</v>
      </c>
      <c r="I1586" s="241">
        <v>0</v>
      </c>
      <c r="J1586" s="241">
        <v>1</v>
      </c>
      <c r="K1586" s="20" t="s">
        <v>113</v>
      </c>
      <c r="L1586" s="20" t="s">
        <v>113</v>
      </c>
      <c r="M1586" s="20" t="s">
        <v>114</v>
      </c>
      <c r="N1586" s="20"/>
      <c r="O1586" s="20" t="s">
        <v>115</v>
      </c>
      <c r="P1586" s="85">
        <f>INDEX('Aquo parameters'!$A$1:$H$6130,MATCH($E1586,'Aquo parameters'!$E:$E,0),7)</f>
        <v>0</v>
      </c>
      <c r="Q1586" s="20" t="str">
        <f t="shared" si="24"/>
        <v>factors.Add(new Factor() { ParameterID = 3430, Key = 1591, StandardizationSet = "Bbk", Parameter = "cidbn95", Factor_A = 0, Factor_B = 0, Factor_C = 1, IsMetal = false, IsPak = false, IsOrganic = true });</v>
      </c>
    </row>
    <row r="1587" spans="1:17" x14ac:dyDescent="0.25">
      <c r="A1587" s="34">
        <v>1592</v>
      </c>
      <c r="B1587" s="35" t="s">
        <v>111</v>
      </c>
      <c r="D1587" s="215" t="str">
        <f>INDEX('Aquo parameters'!$A$1:$H$6130,MATCH($E1587,'Aquo parameters'!$E:$E,0),1)</f>
        <v>cidyw3</v>
      </c>
      <c r="E1587" s="35">
        <v>3431</v>
      </c>
      <c r="F1587" s="41" t="str">
        <f>INDEX('Aquo parameters'!$A$1:$H$6130,MATCH($E1587,'Aquo parameters'!$E:$E,0),2)</f>
        <v>C.I. Disperse Yellow 3</v>
      </c>
      <c r="G1587" s="41" t="s">
        <v>112</v>
      </c>
      <c r="H1587" s="241">
        <v>0</v>
      </c>
      <c r="I1587" s="241">
        <v>0</v>
      </c>
      <c r="J1587" s="241">
        <v>1</v>
      </c>
      <c r="K1587" s="20" t="s">
        <v>113</v>
      </c>
      <c r="L1587" s="20" t="s">
        <v>113</v>
      </c>
      <c r="M1587" s="20" t="s">
        <v>114</v>
      </c>
      <c r="N1587" s="20"/>
      <c r="O1587" s="20" t="s">
        <v>115</v>
      </c>
      <c r="P1587" s="85">
        <f>INDEX('Aquo parameters'!$A$1:$H$6130,MATCH($E1587,'Aquo parameters'!$E:$E,0),7)</f>
        <v>0</v>
      </c>
      <c r="Q1587" s="20" t="str">
        <f t="shared" si="24"/>
        <v>factors.Add(new Factor() { ParameterID = 3431, Key = 1592, StandardizationSet = "Bbk", Parameter = "cidyw3", Factor_A = 0, Factor_B = 0, Factor_C = 1, IsMetal = false, IsPak = false, IsOrganic = true });</v>
      </c>
    </row>
    <row r="1588" spans="1:17" x14ac:dyDescent="0.25">
      <c r="A1588" s="34">
        <v>1593</v>
      </c>
      <c r="B1588" s="35" t="s">
        <v>111</v>
      </c>
      <c r="D1588" s="215" t="str">
        <f>INDEX('Aquo parameters'!$A$1:$H$6130,MATCH($E1588,'Aquo parameters'!$E:$E,0),1)</f>
        <v>cifrd5</v>
      </c>
      <c r="E1588" s="35">
        <v>3432</v>
      </c>
      <c r="F1588" s="41" t="str">
        <f>INDEX('Aquo parameters'!$A$1:$H$6130,MATCH($E1588,'Aquo parameters'!$E:$E,0),2)</f>
        <v>C.I. Food Red 5</v>
      </c>
      <c r="G1588" s="41" t="s">
        <v>112</v>
      </c>
      <c r="H1588" s="241">
        <v>0</v>
      </c>
      <c r="I1588" s="241">
        <v>0</v>
      </c>
      <c r="J1588" s="241">
        <v>1</v>
      </c>
      <c r="K1588" s="20" t="s">
        <v>113</v>
      </c>
      <c r="L1588" s="20" t="s">
        <v>113</v>
      </c>
      <c r="M1588" s="20" t="s">
        <v>114</v>
      </c>
      <c r="N1588" s="20"/>
      <c r="O1588" s="20" t="s">
        <v>115</v>
      </c>
      <c r="P1588" s="85">
        <f>INDEX('Aquo parameters'!$A$1:$H$6130,MATCH($E1588,'Aquo parameters'!$E:$E,0),7)</f>
        <v>0</v>
      </c>
      <c r="Q1588" s="20" t="str">
        <f t="shared" si="24"/>
        <v>factors.Add(new Factor() { ParameterID = 3432, Key = 1593, StandardizationSet = "Bbk", Parameter = "cifrd5", Factor_A = 0, Factor_B = 0, Factor_C = 1, IsMetal = false, IsPak = false, IsOrganic = true });</v>
      </c>
    </row>
    <row r="1589" spans="1:17" x14ac:dyDescent="0.25">
      <c r="A1589" s="34">
        <v>1594</v>
      </c>
      <c r="B1589" s="35" t="s">
        <v>111</v>
      </c>
      <c r="D1589" s="215" t="str">
        <f>INDEX('Aquo parameters'!$A$1:$H$6130,MATCH($E1589,'Aquo parameters'!$E:$E,0),1)</f>
        <v>cilzpl</v>
      </c>
      <c r="E1589" s="35">
        <v>3433</v>
      </c>
      <c r="F1589" s="41" t="str">
        <f>INDEX('Aquo parameters'!$A$1:$H$6130,MATCH($E1589,'Aquo parameters'!$E:$E,0),2)</f>
        <v>cilazapril</v>
      </c>
      <c r="G1589" s="41" t="s">
        <v>112</v>
      </c>
      <c r="H1589" s="241">
        <v>0</v>
      </c>
      <c r="I1589" s="241">
        <v>0</v>
      </c>
      <c r="J1589" s="241">
        <v>1</v>
      </c>
      <c r="K1589" s="20" t="s">
        <v>113</v>
      </c>
      <c r="L1589" s="20" t="s">
        <v>113</v>
      </c>
      <c r="M1589" s="20" t="s">
        <v>114</v>
      </c>
      <c r="N1589" s="20"/>
      <c r="O1589" s="20" t="s">
        <v>115</v>
      </c>
      <c r="P1589" s="85">
        <f>INDEX('Aquo parameters'!$A$1:$H$6130,MATCH($E1589,'Aquo parameters'!$E:$E,0),7)</f>
        <v>0</v>
      </c>
      <c r="Q1589" s="20" t="str">
        <f t="shared" si="24"/>
        <v>factors.Add(new Factor() { ParameterID = 3433, Key = 1594, StandardizationSet = "Bbk", Parameter = "cilzpl", Factor_A = 0, Factor_B = 0, Factor_C = 1, IsMetal = false, IsPak = false, IsOrganic = true });</v>
      </c>
    </row>
    <row r="1590" spans="1:17" x14ac:dyDescent="0.25">
      <c r="A1590" s="34">
        <v>1595</v>
      </c>
      <c r="B1590" s="35" t="s">
        <v>111</v>
      </c>
      <c r="D1590" s="215" t="str">
        <f>INDEX('Aquo parameters'!$A$1:$H$6130,MATCH($E1590,'Aquo parameters'!$E:$E,0),1)</f>
        <v>cindnC2y</v>
      </c>
      <c r="E1590" s="35">
        <v>3434</v>
      </c>
      <c r="F1590" s="41" t="str">
        <f>INDEX('Aquo parameters'!$A$1:$H$6130,MATCH($E1590,'Aquo parameters'!$E:$E,0),2)</f>
        <v>cinidon-ethyl</v>
      </c>
      <c r="G1590" s="41" t="s">
        <v>112</v>
      </c>
      <c r="H1590" s="241">
        <v>0</v>
      </c>
      <c r="I1590" s="241">
        <v>0</v>
      </c>
      <c r="J1590" s="241">
        <v>1</v>
      </c>
      <c r="K1590" s="20" t="s">
        <v>113</v>
      </c>
      <c r="L1590" s="20" t="s">
        <v>113</v>
      </c>
      <c r="M1590" s="20" t="s">
        <v>114</v>
      </c>
      <c r="N1590" s="20"/>
      <c r="O1590" s="20" t="s">
        <v>115</v>
      </c>
      <c r="P1590" s="85">
        <f>INDEX('Aquo parameters'!$A$1:$H$6130,MATCH($E1590,'Aquo parameters'!$E:$E,0),7)</f>
        <v>0</v>
      </c>
      <c r="Q1590" s="20" t="str">
        <f t="shared" si="24"/>
        <v>factors.Add(new Factor() { ParameterID = 3434, Key = 1595, StandardizationSet = "Bbk", Parameter = "cindnC2y", Factor_A = 0, Factor_B = 0, Factor_C = 1, IsMetal = false, IsPak = false, IsOrganic = true });</v>
      </c>
    </row>
    <row r="1591" spans="1:17" x14ac:dyDescent="0.25">
      <c r="A1591" s="34">
        <v>1596</v>
      </c>
      <c r="B1591" s="35" t="s">
        <v>111</v>
      </c>
      <c r="D1591" s="215" t="str">
        <f>INDEX('Aquo parameters'!$A$1:$H$6130,MATCH($E1591,'Aquo parameters'!$E:$E,0),1)</f>
        <v>cinsfrn</v>
      </c>
      <c r="E1591" s="35">
        <v>3435</v>
      </c>
      <c r="F1591" s="41" t="str">
        <f>INDEX('Aquo parameters'!$A$1:$H$6130,MATCH($E1591,'Aquo parameters'!$E:$E,0),2)</f>
        <v>cinosulfuron</v>
      </c>
      <c r="G1591" s="41" t="s">
        <v>112</v>
      </c>
      <c r="H1591" s="241">
        <v>0</v>
      </c>
      <c r="I1591" s="241">
        <v>0</v>
      </c>
      <c r="J1591" s="241">
        <v>1</v>
      </c>
      <c r="K1591" s="20" t="s">
        <v>113</v>
      </c>
      <c r="L1591" s="20" t="s">
        <v>113</v>
      </c>
      <c r="M1591" s="20" t="s">
        <v>114</v>
      </c>
      <c r="N1591" s="20"/>
      <c r="O1591" s="20" t="s">
        <v>115</v>
      </c>
      <c r="P1591" s="85">
        <f>INDEX('Aquo parameters'!$A$1:$H$6130,MATCH($E1591,'Aquo parameters'!$E:$E,0),7)</f>
        <v>0</v>
      </c>
      <c r="Q1591" s="20" t="str">
        <f t="shared" si="24"/>
        <v>factors.Add(new Factor() { ParameterID = 3435, Key = 1596, StandardizationSet = "Bbk", Parameter = "cinsfrn", Factor_A = 0, Factor_B = 0, Factor_C = 1, IsMetal = false, IsPak = false, IsOrganic = true });</v>
      </c>
    </row>
    <row r="1592" spans="1:17" x14ac:dyDescent="0.25">
      <c r="A1592" s="34">
        <v>1597</v>
      </c>
      <c r="B1592" s="35" t="s">
        <v>111</v>
      </c>
      <c r="D1592" s="215" t="str">
        <f>INDEX('Aquo parameters'!$A$1:$H$6130,MATCH($E1592,'Aquo parameters'!$E:$E,0),1)</f>
        <v>cipfxcne</v>
      </c>
      <c r="E1592" s="35">
        <v>3436</v>
      </c>
      <c r="F1592" s="41" t="str">
        <f>INDEX('Aquo parameters'!$A$1:$H$6130,MATCH($E1592,'Aquo parameters'!$E:$E,0),2)</f>
        <v>ciprofloxacine</v>
      </c>
      <c r="G1592" s="41" t="s">
        <v>112</v>
      </c>
      <c r="H1592" s="241">
        <v>0</v>
      </c>
      <c r="I1592" s="241">
        <v>0</v>
      </c>
      <c r="J1592" s="241">
        <v>1</v>
      </c>
      <c r="K1592" s="20" t="s">
        <v>113</v>
      </c>
      <c r="L1592" s="20" t="s">
        <v>113</v>
      </c>
      <c r="M1592" s="20" t="s">
        <v>114</v>
      </c>
      <c r="N1592" s="20"/>
      <c r="O1592" s="20" t="s">
        <v>115</v>
      </c>
      <c r="P1592" s="85">
        <f>INDEX('Aquo parameters'!$A$1:$H$6130,MATCH($E1592,'Aquo parameters'!$E:$E,0),7)</f>
        <v>0</v>
      </c>
      <c r="Q1592" s="20" t="str">
        <f t="shared" si="24"/>
        <v>factors.Add(new Factor() { ParameterID = 3436, Key = 1597, StandardizationSet = "Bbk", Parameter = "cipfxcne", Factor_A = 0, Factor_B = 0, Factor_C = 1, IsMetal = false, IsPak = false, IsOrganic = true });</v>
      </c>
    </row>
    <row r="1593" spans="1:17" x14ac:dyDescent="0.25">
      <c r="A1593" s="34">
        <v>1598</v>
      </c>
      <c r="B1593" s="35" t="s">
        <v>111</v>
      </c>
      <c r="D1593" s="215" t="str">
        <f>INDEX('Aquo parameters'!$A$1:$H$6130,MATCH($E1593,'Aquo parameters'!$E:$E,0),1)</f>
        <v>cisoe7</v>
      </c>
      <c r="E1593" s="35">
        <v>3437</v>
      </c>
      <c r="F1593" s="41" t="str">
        <f>INDEX('Aquo parameters'!$A$1:$H$6130,MATCH($E1593,'Aquo parameters'!$E:$E,0),2)</f>
        <v>C.I. Solvent Orange 7</v>
      </c>
      <c r="G1593" s="41" t="s">
        <v>112</v>
      </c>
      <c r="H1593" s="241">
        <v>0</v>
      </c>
      <c r="I1593" s="241">
        <v>0</v>
      </c>
      <c r="J1593" s="241">
        <v>1</v>
      </c>
      <c r="K1593" s="20" t="s">
        <v>113</v>
      </c>
      <c r="L1593" s="20" t="s">
        <v>113</v>
      </c>
      <c r="M1593" s="20" t="s">
        <v>114</v>
      </c>
      <c r="N1593" s="20"/>
      <c r="O1593" s="20" t="s">
        <v>115</v>
      </c>
      <c r="P1593" s="85">
        <f>INDEX('Aquo parameters'!$A$1:$H$6130,MATCH($E1593,'Aquo parameters'!$E:$E,0),7)</f>
        <v>0</v>
      </c>
      <c r="Q1593" s="20" t="str">
        <f t="shared" si="24"/>
        <v>factors.Add(new Factor() { ParameterID = 3437, Key = 1598, StandardizationSet = "Bbk", Parameter = "cisoe7", Factor_A = 0, Factor_B = 0, Factor_C = 1, IsMetal = false, IsPak = false, IsOrganic = true });</v>
      </c>
    </row>
    <row r="1594" spans="1:17" x14ac:dyDescent="0.25">
      <c r="A1594" s="34">
        <v>1599</v>
      </c>
      <c r="B1594" s="35" t="s">
        <v>111</v>
      </c>
      <c r="D1594" s="215" t="str">
        <f>INDEX('Aquo parameters'!$A$1:$H$6130,MATCH($E1594,'Aquo parameters'!$E:$E,0),1)</f>
        <v>cisyw14</v>
      </c>
      <c r="E1594" s="35">
        <v>3438</v>
      </c>
      <c r="F1594" s="41" t="str">
        <f>INDEX('Aquo parameters'!$A$1:$H$6130,MATCH($E1594,'Aquo parameters'!$E:$E,0),2)</f>
        <v>C.I. Solvent Yellow 14</v>
      </c>
      <c r="G1594" s="41" t="s">
        <v>112</v>
      </c>
      <c r="H1594" s="241">
        <v>0</v>
      </c>
      <c r="I1594" s="241">
        <v>0</v>
      </c>
      <c r="J1594" s="241">
        <v>1</v>
      </c>
      <c r="K1594" s="20" t="s">
        <v>113</v>
      </c>
      <c r="L1594" s="20" t="s">
        <v>113</v>
      </c>
      <c r="M1594" s="20" t="s">
        <v>114</v>
      </c>
      <c r="N1594" s="20"/>
      <c r="O1594" s="20" t="s">
        <v>115</v>
      </c>
      <c r="P1594" s="85">
        <f>INDEX('Aquo parameters'!$A$1:$H$6130,MATCH($E1594,'Aquo parameters'!$E:$E,0),7)</f>
        <v>0</v>
      </c>
      <c r="Q1594" s="20" t="str">
        <f t="shared" si="24"/>
        <v>factors.Add(new Factor() { ParameterID = 3438, Key = 1599, StandardizationSet = "Bbk", Parameter = "cisyw14", Factor_A = 0, Factor_B = 0, Factor_C = 1, IsMetal = false, IsPak = false, IsOrganic = true });</v>
      </c>
    </row>
    <row r="1595" spans="1:17" x14ac:dyDescent="0.25">
      <c r="A1595" s="34">
        <v>1600</v>
      </c>
      <c r="B1595" s="35" t="s">
        <v>111</v>
      </c>
      <c r="D1595" s="215" t="str">
        <f>INDEX('Aquo parameters'!$A$1:$H$6130,MATCH($E1595,'Aquo parameters'!$E:$E,0),1)</f>
        <v>cisyw3</v>
      </c>
      <c r="E1595" s="35">
        <v>3439</v>
      </c>
      <c r="F1595" s="41" t="str">
        <f>INDEX('Aquo parameters'!$A$1:$H$6130,MATCH($E1595,'Aquo parameters'!$E:$E,0),2)</f>
        <v>C.I. Solvent Yellow 3</v>
      </c>
      <c r="G1595" s="41" t="s">
        <v>112</v>
      </c>
      <c r="H1595" s="241">
        <v>0</v>
      </c>
      <c r="I1595" s="241">
        <v>0</v>
      </c>
      <c r="J1595" s="241">
        <v>1</v>
      </c>
      <c r="K1595" s="20" t="s">
        <v>113</v>
      </c>
      <c r="L1595" s="20" t="s">
        <v>113</v>
      </c>
      <c r="M1595" s="20" t="s">
        <v>114</v>
      </c>
      <c r="N1595" s="20"/>
      <c r="O1595" s="20" t="s">
        <v>115</v>
      </c>
      <c r="P1595" s="85">
        <f>INDEX('Aquo parameters'!$A$1:$H$6130,MATCH($E1595,'Aquo parameters'!$E:$E,0),7)</f>
        <v>0</v>
      </c>
      <c r="Q1595" s="20" t="str">
        <f t="shared" si="24"/>
        <v>factors.Add(new Factor() { ParameterID = 3439, Key = 1600, StandardizationSet = "Bbk", Parameter = "cisyw3", Factor_A = 0, Factor_B = 0, Factor_C = 1, IsMetal = false, IsPak = false, IsOrganic = true });</v>
      </c>
    </row>
    <row r="1596" spans="1:17" x14ac:dyDescent="0.25">
      <c r="A1596" s="34">
        <v>1601</v>
      </c>
      <c r="B1596" s="35" t="s">
        <v>111</v>
      </c>
      <c r="D1596" s="215" t="str">
        <f>INDEX('Aquo parameters'!$A$1:$H$6130,MATCH($E1596,'Aquo parameters'!$E:$E,0),1)</f>
        <v>cisyw34</v>
      </c>
      <c r="E1596" s="35">
        <v>3440</v>
      </c>
      <c r="F1596" s="41" t="str">
        <f>INDEX('Aquo parameters'!$A$1:$H$6130,MATCH($E1596,'Aquo parameters'!$E:$E,0),2)</f>
        <v>C.I. Solvent Yellow 34</v>
      </c>
      <c r="G1596" s="41" t="s">
        <v>112</v>
      </c>
      <c r="H1596" s="241">
        <v>0</v>
      </c>
      <c r="I1596" s="241">
        <v>0</v>
      </c>
      <c r="J1596" s="241">
        <v>1</v>
      </c>
      <c r="K1596" s="20" t="s">
        <v>113</v>
      </c>
      <c r="L1596" s="20" t="s">
        <v>113</v>
      </c>
      <c r="M1596" s="20" t="s">
        <v>114</v>
      </c>
      <c r="N1596" s="20"/>
      <c r="O1596" s="20" t="s">
        <v>115</v>
      </c>
      <c r="P1596" s="85">
        <f>INDEX('Aquo parameters'!$A$1:$H$6130,MATCH($E1596,'Aquo parameters'!$E:$E,0),7)</f>
        <v>0</v>
      </c>
      <c r="Q1596" s="20" t="str">
        <f t="shared" si="24"/>
        <v>factors.Add(new Factor() { ParameterID = 3440, Key = 1601, StandardizationSet = "Bbk", Parameter = "cisyw34", Factor_A = 0, Factor_B = 0, Factor_C = 1, IsMetal = false, IsPak = false, IsOrganic = true });</v>
      </c>
    </row>
    <row r="1597" spans="1:17" x14ac:dyDescent="0.25">
      <c r="A1597" s="34">
        <v>1602</v>
      </c>
      <c r="B1597" s="35" t="s">
        <v>111</v>
      </c>
      <c r="D1597" s="215" t="str">
        <f>INDEX('Aquo parameters'!$A$1:$H$6130,MATCH($E1597,'Aquo parameters'!$E:$E,0),1)</f>
        <v>citlpm</v>
      </c>
      <c r="E1597" s="35">
        <v>3441</v>
      </c>
      <c r="F1597" s="41" t="str">
        <f>INDEX('Aquo parameters'!$A$1:$H$6130,MATCH($E1597,'Aquo parameters'!$E:$E,0),2)</f>
        <v>citalopram</v>
      </c>
      <c r="G1597" s="41" t="s">
        <v>112</v>
      </c>
      <c r="H1597" s="241">
        <v>0</v>
      </c>
      <c r="I1597" s="241">
        <v>0</v>
      </c>
      <c r="J1597" s="241">
        <v>1</v>
      </c>
      <c r="K1597" s="20" t="s">
        <v>113</v>
      </c>
      <c r="L1597" s="20" t="s">
        <v>113</v>
      </c>
      <c r="M1597" s="20" t="s">
        <v>114</v>
      </c>
      <c r="N1597" s="20"/>
      <c r="O1597" s="20" t="s">
        <v>115</v>
      </c>
      <c r="P1597" s="85">
        <f>INDEX('Aquo parameters'!$A$1:$H$6130,MATCH($E1597,'Aquo parameters'!$E:$E,0),7)</f>
        <v>0</v>
      </c>
      <c r="Q1597" s="20" t="str">
        <f t="shared" si="24"/>
        <v>factors.Add(new Factor() { ParameterID = 3441, Key = 1602, StandardizationSet = "Bbk", Parameter = "citlpm", Factor_A = 0, Factor_B = 0, Factor_C = 1, IsMetal = false, IsPak = false, IsOrganic = true });</v>
      </c>
    </row>
    <row r="1598" spans="1:17" x14ac:dyDescent="0.25">
      <c r="A1598" s="34">
        <v>1603</v>
      </c>
      <c r="B1598" s="35" t="s">
        <v>111</v>
      </c>
      <c r="D1598" s="215" t="str">
        <f>INDEX('Aquo parameters'!$A$1:$H$6130,MATCH($E1598,'Aquo parameters'!$E:$E,0),1)</f>
        <v>civyw4</v>
      </c>
      <c r="E1598" s="35">
        <v>3442</v>
      </c>
      <c r="F1598" s="41" t="str">
        <f>INDEX('Aquo parameters'!$A$1:$H$6130,MATCH($E1598,'Aquo parameters'!$E:$E,0),2)</f>
        <v>C.I. Vat Yellow 4</v>
      </c>
      <c r="G1598" s="41" t="s">
        <v>112</v>
      </c>
      <c r="H1598" s="241">
        <v>1</v>
      </c>
      <c r="I1598" s="241">
        <v>0</v>
      </c>
      <c r="J1598" s="241">
        <v>0</v>
      </c>
      <c r="K1598" s="20" t="s">
        <v>113</v>
      </c>
      <c r="L1598" s="20" t="s">
        <v>113</v>
      </c>
      <c r="M1598" s="20" t="s">
        <v>113</v>
      </c>
      <c r="N1598" s="20"/>
      <c r="O1598" s="20" t="s">
        <v>115</v>
      </c>
      <c r="P1598" s="85">
        <f>INDEX('Aquo parameters'!$A$1:$H$6130,MATCH($E1598,'Aquo parameters'!$E:$E,0),7)</f>
        <v>0</v>
      </c>
      <c r="Q1598" s="20" t="str">
        <f t="shared" si="24"/>
        <v>factors.Add(new Factor() { ParameterID = 3442, Key = 1603, StandardizationSet = "Bbk", Parameter = "civyw4", Factor_A = 1, Factor_B = 0, Factor_C = 0, IsMetal = false, IsPak = false, IsOrganic = false });</v>
      </c>
    </row>
    <row r="1599" spans="1:17" x14ac:dyDescent="0.25">
      <c r="A1599" s="34">
        <v>1604</v>
      </c>
      <c r="B1599" s="35" t="s">
        <v>111</v>
      </c>
      <c r="D1599" s="215" t="str">
        <f>INDEX('Aquo parameters'!$A$1:$H$6130,MATCH($E1599,'Aquo parameters'!$E:$E,0),1)</f>
        <v>DFySn</v>
      </c>
      <c r="E1599" s="35">
        <v>3443</v>
      </c>
      <c r="F1599" s="41" t="str">
        <f>INDEX('Aquo parameters'!$A$1:$H$6130,MATCH($E1599,'Aquo parameters'!$E:$E,0),2)</f>
        <v>difenyltin (kation)</v>
      </c>
      <c r="G1599" s="41" t="s">
        <v>112</v>
      </c>
      <c r="H1599" s="241">
        <v>0</v>
      </c>
      <c r="I1599" s="241">
        <v>0</v>
      </c>
      <c r="J1599" s="241">
        <v>1</v>
      </c>
      <c r="K1599" s="20" t="s">
        <v>113</v>
      </c>
      <c r="L1599" s="20" t="s">
        <v>113</v>
      </c>
      <c r="M1599" s="20" t="s">
        <v>114</v>
      </c>
      <c r="N1599" s="20"/>
      <c r="O1599" s="20" t="s">
        <v>115</v>
      </c>
      <c r="P1599" s="85">
        <f>INDEX('Aquo parameters'!$A$1:$H$6130,MATCH($E1599,'Aquo parameters'!$E:$E,0),7)</f>
        <v>0</v>
      </c>
      <c r="Q1599" s="20" t="str">
        <f t="shared" si="24"/>
        <v>factors.Add(new Factor() { ParameterID = 3443, Key = 1604, StandardizationSet = "Bbk", Parameter = "DFySn", Factor_A = 0, Factor_B = 0, Factor_C = 1, IsMetal = false, IsPak = false, IsOrganic = true });</v>
      </c>
    </row>
    <row r="1600" spans="1:17" x14ac:dyDescent="0.25">
      <c r="A1600" s="34">
        <v>1605</v>
      </c>
      <c r="B1600" s="35" t="s">
        <v>111</v>
      </c>
      <c r="D1600" s="215" t="str">
        <f>INDEX('Aquo parameters'!$A$1:$H$6130,MATCH($E1600,'Aquo parameters'!$E:$E,0),1)</f>
        <v>Cl2</v>
      </c>
      <c r="E1600" s="35">
        <v>3444</v>
      </c>
      <c r="F1600" s="41" t="str">
        <f>INDEX('Aquo parameters'!$A$1:$H$6130,MATCH($E1600,'Aquo parameters'!$E:$E,0),2)</f>
        <v>dichloor</v>
      </c>
      <c r="G1600" s="41" t="s">
        <v>112</v>
      </c>
      <c r="H1600" s="241">
        <v>0</v>
      </c>
      <c r="I1600" s="241">
        <v>0</v>
      </c>
      <c r="J1600" s="241">
        <v>1</v>
      </c>
      <c r="K1600" s="20" t="s">
        <v>113</v>
      </c>
      <c r="L1600" s="20" t="s">
        <v>113</v>
      </c>
      <c r="M1600" s="20" t="s">
        <v>114</v>
      </c>
      <c r="N1600" s="20"/>
      <c r="O1600" s="20" t="s">
        <v>115</v>
      </c>
      <c r="P1600" s="85">
        <f>INDEX('Aquo parameters'!$A$1:$H$6130,MATCH($E1600,'Aquo parameters'!$E:$E,0),7)</f>
        <v>0</v>
      </c>
      <c r="Q1600" s="20" t="str">
        <f t="shared" si="24"/>
        <v>factors.Add(new Factor() { ParameterID = 3444, Key = 1605, StandardizationSet = "Bbk", Parameter = "Cl2", Factor_A = 0, Factor_B = 0, Factor_C = 1, IsMetal = false, IsPak = false, IsOrganic = true });</v>
      </c>
    </row>
    <row r="1601" spans="1:17" x14ac:dyDescent="0.25">
      <c r="A1601" s="34">
        <v>1606</v>
      </c>
      <c r="B1601" s="35" t="s">
        <v>111</v>
      </c>
      <c r="D1601" s="215" t="str">
        <f>INDEX('Aquo parameters'!$A$1:$H$6130,MATCH($E1601,'Aquo parameters'!$E:$E,0),1)</f>
        <v>Clactn</v>
      </c>
      <c r="E1601" s="35">
        <v>3445</v>
      </c>
      <c r="F1601" s="41" t="str">
        <f>INDEX('Aquo parameters'!$A$1:$H$6130,MATCH($E1601,'Aquo parameters'!$E:$E,0),2)</f>
        <v>chlooraceton</v>
      </c>
      <c r="G1601" s="41" t="s">
        <v>112</v>
      </c>
      <c r="H1601" s="241">
        <v>0</v>
      </c>
      <c r="I1601" s="241">
        <v>0</v>
      </c>
      <c r="J1601" s="241">
        <v>1</v>
      </c>
      <c r="K1601" s="20" t="s">
        <v>113</v>
      </c>
      <c r="L1601" s="20" t="s">
        <v>113</v>
      </c>
      <c r="M1601" s="20" t="s">
        <v>114</v>
      </c>
      <c r="N1601" s="20"/>
      <c r="O1601" s="20" t="s">
        <v>115</v>
      </c>
      <c r="P1601" s="85">
        <f>INDEX('Aquo parameters'!$A$1:$H$6130,MATCH($E1601,'Aquo parameters'!$E:$E,0),7)</f>
        <v>0</v>
      </c>
      <c r="Q1601" s="20" t="str">
        <f t="shared" si="24"/>
        <v>factors.Add(new Factor() { ParameterID = 3445, Key = 1606, StandardizationSet = "Bbk", Parameter = "Clactn", Factor_A = 0, Factor_B = 0, Factor_C = 1, IsMetal = false, IsPak = false, IsOrganic = true });</v>
      </c>
    </row>
    <row r="1602" spans="1:17" x14ac:dyDescent="0.25">
      <c r="A1602" s="34">
        <v>1607</v>
      </c>
      <c r="B1602" s="35" t="s">
        <v>111</v>
      </c>
      <c r="D1602" s="215" t="str">
        <f>INDEX('Aquo parameters'!$A$1:$H$6130,MATCH($E1602,'Aquo parameters'!$E:$E,0),1)</f>
        <v>ClAeT</v>
      </c>
      <c r="E1602" s="35">
        <v>3446</v>
      </c>
      <c r="F1602" s="41" t="str">
        <f>INDEX('Aquo parameters'!$A$1:$H$6130,MATCH($E1602,'Aquo parameters'!$E:$E,0),2)</f>
        <v>chlooramine-T</v>
      </c>
      <c r="G1602" s="41" t="s">
        <v>112</v>
      </c>
      <c r="H1602" s="241">
        <v>0</v>
      </c>
      <c r="I1602" s="241">
        <v>0</v>
      </c>
      <c r="J1602" s="241">
        <v>1</v>
      </c>
      <c r="K1602" s="20" t="s">
        <v>113</v>
      </c>
      <c r="L1602" s="20" t="s">
        <v>113</v>
      </c>
      <c r="M1602" s="20" t="s">
        <v>114</v>
      </c>
      <c r="N1602" s="20"/>
      <c r="O1602" s="20" t="s">
        <v>115</v>
      </c>
      <c r="P1602" s="85">
        <f>INDEX('Aquo parameters'!$A$1:$H$6130,MATCH($E1602,'Aquo parameters'!$E:$E,0),7)</f>
        <v>0</v>
      </c>
      <c r="Q1602" s="20" t="str">
        <f t="shared" ref="Q1602:Q1665" si="25">"factors.Add(new Factor() { ParameterID = " &amp; E1602 &amp; ", Key = " &amp; A1602 &amp; ", StandardizationSet = """ &amp; B1602 &amp; """, Parameter = """ &amp; D1602 &amp; """, Factor_A = " &amp; H1602 &amp; ", Factor_B = " &amp; I1602 &amp; ", Factor_C = " &amp; J1602 &amp; ", IsMetal = "&amp; K1602 &amp;", IsPak = "&amp; L1602 &amp;", IsOrganic = "&amp; M1602 &amp;" });"</f>
        <v>factors.Add(new Factor() { ParameterID = 3446, Key = 1607, StandardizationSet = "Bbk", Parameter = "ClAeT", Factor_A = 0, Factor_B = 0, Factor_C = 1, IsMetal = false, IsPak = false, IsOrganic = true });</v>
      </c>
    </row>
    <row r="1603" spans="1:17" x14ac:dyDescent="0.25">
      <c r="A1603" s="34">
        <v>1608</v>
      </c>
      <c r="B1603" s="35" t="s">
        <v>111</v>
      </c>
      <c r="D1603" s="215" t="str">
        <f>INDEX('Aquo parameters'!$A$1:$H$6130,MATCH($E1603,'Aquo parameters'!$E:$E,0),1)</f>
        <v>Clahdt</v>
      </c>
      <c r="E1603" s="35">
        <v>3447</v>
      </c>
      <c r="F1603" s="41" t="str">
        <f>INDEX('Aquo parameters'!$A$1:$H$6130,MATCH($E1603,'Aquo parameters'!$E:$E,0),2)</f>
        <v>chloralhydraat</v>
      </c>
      <c r="G1603" s="41" t="s">
        <v>112</v>
      </c>
      <c r="H1603" s="241">
        <v>0</v>
      </c>
      <c r="I1603" s="241">
        <v>0</v>
      </c>
      <c r="J1603" s="241">
        <v>1</v>
      </c>
      <c r="K1603" s="20" t="s">
        <v>113</v>
      </c>
      <c r="L1603" s="20" t="s">
        <v>113</v>
      </c>
      <c r="M1603" s="20" t="s">
        <v>114</v>
      </c>
      <c r="N1603" s="20"/>
      <c r="O1603" s="20" t="s">
        <v>115</v>
      </c>
      <c r="P1603" s="85">
        <f>INDEX('Aquo parameters'!$A$1:$H$6130,MATCH($E1603,'Aquo parameters'!$E:$E,0),7)</f>
        <v>0</v>
      </c>
      <c r="Q1603" s="20" t="str">
        <f t="shared" si="25"/>
        <v>factors.Add(new Factor() { ParameterID = 3447, Key = 1608, StandardizationSet = "Bbk", Parameter = "Clahdt", Factor_A = 0, Factor_B = 0, Factor_C = 1, IsMetal = false, IsPak = false, IsOrganic = true });</v>
      </c>
    </row>
    <row r="1604" spans="1:17" x14ac:dyDescent="0.25">
      <c r="A1604" s="34">
        <v>1609</v>
      </c>
      <c r="B1604" s="35" t="s">
        <v>111</v>
      </c>
      <c r="D1604" s="215" t="str">
        <f>INDEX('Aquo parameters'!$A$1:$H$6130,MATCH($E1604,'Aquo parameters'!$E:$E,0),1)</f>
        <v>clartmcne</v>
      </c>
      <c r="E1604" s="35">
        <v>3448</v>
      </c>
      <c r="F1604" s="41" t="str">
        <f>INDEX('Aquo parameters'!$A$1:$H$6130,MATCH($E1604,'Aquo parameters'!$E:$E,0),2)</f>
        <v>claritromycine</v>
      </c>
      <c r="G1604" s="41" t="s">
        <v>112</v>
      </c>
      <c r="H1604" s="241">
        <v>0</v>
      </c>
      <c r="I1604" s="241">
        <v>0</v>
      </c>
      <c r="J1604" s="241">
        <v>1</v>
      </c>
      <c r="K1604" s="20" t="s">
        <v>113</v>
      </c>
      <c r="L1604" s="20" t="s">
        <v>113</v>
      </c>
      <c r="M1604" s="20" t="s">
        <v>114</v>
      </c>
      <c r="N1604" s="20"/>
      <c r="O1604" s="20" t="s">
        <v>115</v>
      </c>
      <c r="P1604" s="85">
        <f>INDEX('Aquo parameters'!$A$1:$H$6130,MATCH($E1604,'Aquo parameters'!$E:$E,0),7)</f>
        <v>0</v>
      </c>
      <c r="Q1604" s="20" t="str">
        <f t="shared" si="25"/>
        <v>factors.Add(new Factor() { ParameterID = 3448, Key = 1609, StandardizationSet = "Bbk", Parameter = "clartmcne", Factor_A = 0, Factor_B = 0, Factor_C = 1, IsMetal = false, IsPak = false, IsOrganic = true });</v>
      </c>
    </row>
    <row r="1605" spans="1:17" x14ac:dyDescent="0.25">
      <c r="A1605" s="34">
        <v>1610</v>
      </c>
      <c r="B1605" s="35" t="s">
        <v>111</v>
      </c>
      <c r="D1605" s="215" t="str">
        <f>INDEX('Aquo parameters'!$A$1:$H$6130,MATCH($E1605,'Aquo parameters'!$E:$E,0),1)</f>
        <v>ClC3yat</v>
      </c>
      <c r="E1605" s="35">
        <v>3449</v>
      </c>
      <c r="F1605" s="41" t="str">
        <f>INDEX('Aquo parameters'!$A$1:$H$6130,MATCH($E1605,'Aquo parameters'!$E:$E,0),2)</f>
        <v>chloorpropylaat</v>
      </c>
      <c r="G1605" s="41" t="s">
        <v>112</v>
      </c>
      <c r="H1605" s="241">
        <v>0</v>
      </c>
      <c r="I1605" s="241">
        <v>0</v>
      </c>
      <c r="J1605" s="241">
        <v>1</v>
      </c>
      <c r="K1605" s="20" t="s">
        <v>113</v>
      </c>
      <c r="L1605" s="20" t="s">
        <v>113</v>
      </c>
      <c r="M1605" s="20" t="s">
        <v>114</v>
      </c>
      <c r="N1605" s="20"/>
      <c r="O1605" s="20" t="s">
        <v>115</v>
      </c>
      <c r="P1605" s="85">
        <f>INDEX('Aquo parameters'!$A$1:$H$6130,MATCH($E1605,'Aquo parameters'!$E:$E,0),7)</f>
        <v>0</v>
      </c>
      <c r="Q1605" s="20" t="str">
        <f t="shared" si="25"/>
        <v>factors.Add(new Factor() { ParameterID = 3449, Key = 1610, StandardizationSet = "Bbk", Parameter = "ClC3yat", Factor_A = 0, Factor_B = 0, Factor_C = 1, IsMetal = false, IsPak = false, IsOrganic = true });</v>
      </c>
    </row>
    <row r="1606" spans="1:17" x14ac:dyDescent="0.25">
      <c r="A1606" s="34">
        <v>1611</v>
      </c>
      <c r="B1606" s="35" t="s">
        <v>111</v>
      </c>
      <c r="D1606" s="215" t="str">
        <f>INDEX('Aquo parameters'!$A$1:$H$6130,MATCH($E1606,'Aquo parameters'!$E:$E,0),1)</f>
        <v>ClccC6a</v>
      </c>
      <c r="E1606" s="35">
        <v>3450</v>
      </c>
      <c r="F1606" s="41" t="str">
        <f>INDEX('Aquo parameters'!$A$1:$H$6130,MATCH($E1606,'Aquo parameters'!$E:$E,0),2)</f>
        <v>chloorcyclohexaan</v>
      </c>
      <c r="G1606" s="41" t="s">
        <v>112</v>
      </c>
      <c r="H1606" s="241">
        <v>0</v>
      </c>
      <c r="I1606" s="241">
        <v>0</v>
      </c>
      <c r="J1606" s="241">
        <v>1</v>
      </c>
      <c r="K1606" s="20" t="s">
        <v>113</v>
      </c>
      <c r="L1606" s="20" t="s">
        <v>113</v>
      </c>
      <c r="M1606" s="20" t="s">
        <v>114</v>
      </c>
      <c r="N1606" s="20"/>
      <c r="O1606" s="20" t="s">
        <v>115</v>
      </c>
      <c r="P1606" s="85">
        <f>INDEX('Aquo parameters'!$A$1:$H$6130,MATCH($E1606,'Aquo parameters'!$E:$E,0),7)</f>
        <v>0</v>
      </c>
      <c r="Q1606" s="20" t="str">
        <f t="shared" si="25"/>
        <v>factors.Add(new Factor() { ParameterID = 3450, Key = 1611, StandardizationSet = "Bbk", Parameter = "ClccC6a", Factor_A = 0, Factor_B = 0, Factor_C = 1, IsMetal = false, IsPak = false, IsOrganic = true });</v>
      </c>
    </row>
    <row r="1607" spans="1:17" x14ac:dyDescent="0.25">
      <c r="A1607" s="34">
        <v>1612</v>
      </c>
      <c r="B1607" s="35" t="s">
        <v>111</v>
      </c>
      <c r="D1607" s="215" t="str">
        <f>INDEX('Aquo parameters'!$A$1:$H$6130,MATCH($E1607,'Aquo parameters'!$E:$E,0),1)</f>
        <v>ClDC1yEtr</v>
      </c>
      <c r="E1607" s="35">
        <v>3451</v>
      </c>
      <c r="F1607" s="41" t="str">
        <f>INDEX('Aquo parameters'!$A$1:$H$6130,MATCH($E1607,'Aquo parameters'!$E:$E,0),2)</f>
        <v>chloordimethylether</v>
      </c>
      <c r="G1607" s="41" t="s">
        <v>112</v>
      </c>
      <c r="H1607" s="241">
        <v>0</v>
      </c>
      <c r="I1607" s="241">
        <v>0</v>
      </c>
      <c r="J1607" s="241">
        <v>1</v>
      </c>
      <c r="K1607" s="20" t="s">
        <v>113</v>
      </c>
      <c r="L1607" s="20" t="s">
        <v>113</v>
      </c>
      <c r="M1607" s="20" t="s">
        <v>114</v>
      </c>
      <c r="N1607" s="20"/>
      <c r="O1607" s="20" t="s">
        <v>115</v>
      </c>
      <c r="P1607" s="85">
        <f>INDEX('Aquo parameters'!$A$1:$H$6130,MATCH($E1607,'Aquo parameters'!$E:$E,0),7)</f>
        <v>0</v>
      </c>
      <c r="Q1607" s="20" t="str">
        <f t="shared" si="25"/>
        <v>factors.Add(new Factor() { ParameterID = 3451, Key = 1612, StandardizationSet = "Bbk", Parameter = "ClDC1yEtr", Factor_A = 0, Factor_B = 0, Factor_C = 1, IsMetal = false, IsPak = false, IsOrganic = true });</v>
      </c>
    </row>
    <row r="1608" spans="1:17" x14ac:dyDescent="0.25">
      <c r="A1608" s="34">
        <v>1613</v>
      </c>
      <c r="B1608" s="35" t="s">
        <v>111</v>
      </c>
      <c r="D1608" s="215" t="str">
        <f>INDEX('Aquo parameters'!$A$1:$H$6130,MATCH($E1608,'Aquo parameters'!$E:$E,0),1)</f>
        <v>cldcne</v>
      </c>
      <c r="E1608" s="35">
        <v>3452</v>
      </c>
      <c r="F1608" s="41" t="str">
        <f>INDEX('Aquo parameters'!$A$1:$H$6130,MATCH($E1608,'Aquo parameters'!$E:$E,0),2)</f>
        <v>chloordecone</v>
      </c>
      <c r="G1608" s="41" t="s">
        <v>112</v>
      </c>
      <c r="H1608" s="241">
        <v>0</v>
      </c>
      <c r="I1608" s="241">
        <v>0</v>
      </c>
      <c r="J1608" s="241">
        <v>1</v>
      </c>
      <c r="K1608" s="20" t="s">
        <v>113</v>
      </c>
      <c r="L1608" s="20" t="s">
        <v>113</v>
      </c>
      <c r="M1608" s="20" t="s">
        <v>114</v>
      </c>
      <c r="N1608" s="20"/>
      <c r="O1608" s="20" t="s">
        <v>115</v>
      </c>
      <c r="P1608" s="85">
        <f>INDEX('Aquo parameters'!$A$1:$H$6130,MATCH($E1608,'Aquo parameters'!$E:$E,0),7)</f>
        <v>0</v>
      </c>
      <c r="Q1608" s="20" t="str">
        <f t="shared" si="25"/>
        <v>factors.Add(new Factor() { ParameterID = 3452, Key = 1613, StandardizationSet = "Bbk", Parameter = "cldcne", Factor_A = 0, Factor_B = 0, Factor_C = 1, IsMetal = false, IsPak = false, IsOrganic = true });</v>
      </c>
    </row>
    <row r="1609" spans="1:17" x14ac:dyDescent="0.25">
      <c r="A1609" s="34">
        <v>1614</v>
      </c>
      <c r="B1609" s="35" t="s">
        <v>111</v>
      </c>
      <c r="D1609" s="215" t="str">
        <f>INDEX('Aquo parameters'!$A$1:$H$6130,MATCH($E1609,'Aquo parameters'!$E:$E,0),1)</f>
        <v>ClDO</v>
      </c>
      <c r="E1609" s="35">
        <v>3453</v>
      </c>
      <c r="F1609" s="41" t="str">
        <f>INDEX('Aquo parameters'!$A$1:$H$6130,MATCH($E1609,'Aquo parameters'!$E:$E,0),2)</f>
        <v>chloordioxide</v>
      </c>
      <c r="G1609" s="41" t="s">
        <v>112</v>
      </c>
      <c r="H1609" s="241">
        <v>0</v>
      </c>
      <c r="I1609" s="241">
        <v>0</v>
      </c>
      <c r="J1609" s="241">
        <v>1</v>
      </c>
      <c r="K1609" s="20" t="s">
        <v>113</v>
      </c>
      <c r="L1609" s="20" t="s">
        <v>113</v>
      </c>
      <c r="M1609" s="20" t="s">
        <v>114</v>
      </c>
      <c r="N1609" s="20"/>
      <c r="O1609" s="20" t="s">
        <v>115</v>
      </c>
      <c r="P1609" s="85">
        <f>INDEX('Aquo parameters'!$A$1:$H$6130,MATCH($E1609,'Aquo parameters'!$E:$E,0),7)</f>
        <v>0</v>
      </c>
      <c r="Q1609" s="20" t="str">
        <f t="shared" si="25"/>
        <v>factors.Add(new Factor() { ParameterID = 3453, Key = 1614, StandardizationSet = "Bbk", Parameter = "ClDO", Factor_A = 0, Factor_B = 0, Factor_C = 1, IsMetal = false, IsPak = false, IsOrganic = true });</v>
      </c>
    </row>
    <row r="1610" spans="1:17" x14ac:dyDescent="0.25">
      <c r="A1610" s="34">
        <v>1615</v>
      </c>
      <c r="B1610" s="35" t="s">
        <v>111</v>
      </c>
      <c r="D1610" s="215" t="str">
        <f>INDEX('Aquo parameters'!$A$1:$H$6130,MATCH($E1610,'Aquo parameters'!$E:$E,0),1)</f>
        <v>clemtne</v>
      </c>
      <c r="E1610" s="35">
        <v>3454</v>
      </c>
      <c r="F1610" s="41" t="str">
        <f>INDEX('Aquo parameters'!$A$1:$H$6130,MATCH($E1610,'Aquo parameters'!$E:$E,0),2)</f>
        <v>clemastine</v>
      </c>
      <c r="G1610" s="41" t="s">
        <v>112</v>
      </c>
      <c r="H1610" s="241">
        <v>0</v>
      </c>
      <c r="I1610" s="241">
        <v>0</v>
      </c>
      <c r="J1610" s="241">
        <v>1</v>
      </c>
      <c r="K1610" s="20" t="s">
        <v>113</v>
      </c>
      <c r="L1610" s="20" t="s">
        <v>113</v>
      </c>
      <c r="M1610" s="20" t="s">
        <v>114</v>
      </c>
      <c r="N1610" s="20"/>
      <c r="O1610" s="20" t="s">
        <v>115</v>
      </c>
      <c r="P1610" s="85">
        <f>INDEX('Aquo parameters'!$A$1:$H$6130,MATCH($E1610,'Aquo parameters'!$E:$E,0),7)</f>
        <v>0</v>
      </c>
      <c r="Q1610" s="20" t="str">
        <f t="shared" si="25"/>
        <v>factors.Add(new Factor() { ParameterID = 3454, Key = 1615, StandardizationSet = "Bbk", Parameter = "clemtne", Factor_A = 0, Factor_B = 0, Factor_C = 1, IsMetal = false, IsPak = false, IsOrganic = true });</v>
      </c>
    </row>
    <row r="1611" spans="1:17" x14ac:dyDescent="0.25">
      <c r="A1611" s="34">
        <v>1616</v>
      </c>
      <c r="B1611" s="35" t="s">
        <v>111</v>
      </c>
      <c r="D1611" s="215" t="str">
        <f>INDEX('Aquo parameters'!$A$1:$H$6130,MATCH($E1611,'Aquo parameters'!$E:$E,0),1)</f>
        <v>clenbtrl</v>
      </c>
      <c r="E1611" s="35">
        <v>3455</v>
      </c>
      <c r="F1611" s="41" t="str">
        <f>INDEX('Aquo parameters'!$A$1:$H$6130,MATCH($E1611,'Aquo parameters'!$E:$E,0),2)</f>
        <v>clenbuterol</v>
      </c>
      <c r="G1611" s="41" t="s">
        <v>112</v>
      </c>
      <c r="H1611" s="241">
        <v>0</v>
      </c>
      <c r="I1611" s="241">
        <v>0</v>
      </c>
      <c r="J1611" s="241">
        <v>1</v>
      </c>
      <c r="K1611" s="20" t="s">
        <v>113</v>
      </c>
      <c r="L1611" s="20" t="s">
        <v>113</v>
      </c>
      <c r="M1611" s="20" t="s">
        <v>114</v>
      </c>
      <c r="N1611" s="20"/>
      <c r="O1611" s="20" t="s">
        <v>115</v>
      </c>
      <c r="P1611" s="85">
        <f>INDEX('Aquo parameters'!$A$1:$H$6130,MATCH($E1611,'Aquo parameters'!$E:$E,0),7)</f>
        <v>0</v>
      </c>
      <c r="Q1611" s="20" t="str">
        <f t="shared" si="25"/>
        <v>factors.Add(new Factor() { ParameterID = 3455, Key = 1616, StandardizationSet = "Bbk", Parameter = "clenbtrl", Factor_A = 0, Factor_B = 0, Factor_C = 1, IsMetal = false, IsPak = false, IsOrganic = true });</v>
      </c>
    </row>
    <row r="1612" spans="1:17" x14ac:dyDescent="0.25">
      <c r="A1612" s="34">
        <v>1617</v>
      </c>
      <c r="B1612" s="35" t="s">
        <v>111</v>
      </c>
      <c r="D1612" s="215" t="str">
        <f>INDEX('Aquo parameters'!$A$1:$H$6130,MATCH($E1612,'Aquo parameters'!$E:$E,0),1)</f>
        <v>cletdm</v>
      </c>
      <c r="E1612" s="35">
        <v>3456</v>
      </c>
      <c r="F1612" s="41" t="str">
        <f>INDEX('Aquo parameters'!$A$1:$H$6130,MATCH($E1612,'Aquo parameters'!$E:$E,0),2)</f>
        <v>clethodim</v>
      </c>
      <c r="G1612" s="41" t="s">
        <v>112</v>
      </c>
      <c r="H1612" s="241">
        <v>0</v>
      </c>
      <c r="I1612" s="241">
        <v>0</v>
      </c>
      <c r="J1612" s="241">
        <v>1</v>
      </c>
      <c r="K1612" s="20" t="s">
        <v>113</v>
      </c>
      <c r="L1612" s="20" t="s">
        <v>113</v>
      </c>
      <c r="M1612" s="20" t="s">
        <v>114</v>
      </c>
      <c r="N1612" s="20"/>
      <c r="O1612" s="20" t="s">
        <v>115</v>
      </c>
      <c r="P1612" s="85">
        <f>INDEX('Aquo parameters'!$A$1:$H$6130,MATCH($E1612,'Aquo parameters'!$E:$E,0),7)</f>
        <v>0</v>
      </c>
      <c r="Q1612" s="20" t="str">
        <f t="shared" si="25"/>
        <v>factors.Add(new Factor() { ParameterID = 3456, Key = 1617, StandardizationSet = "Bbk", Parameter = "cletdm", Factor_A = 0, Factor_B = 0, Factor_C = 1, IsMetal = false, IsPak = false, IsOrganic = true });</v>
      </c>
    </row>
    <row r="1613" spans="1:17" x14ac:dyDescent="0.25">
      <c r="A1613" s="34">
        <v>1618</v>
      </c>
      <c r="B1613" s="35" t="s">
        <v>111</v>
      </c>
      <c r="D1613" s="215" t="str">
        <f>INDEX('Aquo parameters'!$A$1:$H$6130,MATCH($E1613,'Aquo parameters'!$E:$E,0),1)</f>
        <v>ClFAn</v>
      </c>
      <c r="E1613" s="35">
        <v>3457</v>
      </c>
      <c r="F1613" s="41" t="str">
        <f>INDEX('Aquo parameters'!$A$1:$H$6130,MATCH($E1613,'Aquo parameters'!$E:$E,0),2)</f>
        <v>chloorfluoraniline</v>
      </c>
      <c r="G1613" s="41" t="s">
        <v>112</v>
      </c>
      <c r="H1613" s="241">
        <v>0</v>
      </c>
      <c r="I1613" s="241">
        <v>0</v>
      </c>
      <c r="J1613" s="241">
        <v>1</v>
      </c>
      <c r="K1613" s="20" t="s">
        <v>113</v>
      </c>
      <c r="L1613" s="20" t="s">
        <v>113</v>
      </c>
      <c r="M1613" s="20" t="s">
        <v>114</v>
      </c>
      <c r="N1613" s="20"/>
      <c r="O1613" s="20" t="s">
        <v>115</v>
      </c>
      <c r="P1613" s="85">
        <f>INDEX('Aquo parameters'!$A$1:$H$6130,MATCH($E1613,'Aquo parameters'!$E:$E,0),7)</f>
        <v>0</v>
      </c>
      <c r="Q1613" s="20" t="str">
        <f t="shared" si="25"/>
        <v>factors.Add(new Factor() { ParameterID = 3457, Key = 1618, StandardizationSet = "Bbk", Parameter = "ClFAn", Factor_A = 0, Factor_B = 0, Factor_C = 1, IsMetal = false, IsPak = false, IsOrganic = true });</v>
      </c>
    </row>
    <row r="1614" spans="1:17" x14ac:dyDescent="0.25">
      <c r="A1614" s="34">
        <v>1619</v>
      </c>
      <c r="B1614" s="35" t="s">
        <v>111</v>
      </c>
      <c r="D1614" s="215" t="str">
        <f>INDEX('Aquo parameters'!$A$1:$H$6130,MATCH($E1614,'Aquo parameters'!$E:$E,0),1)</f>
        <v>Clfapr</v>
      </c>
      <c r="E1614" s="35">
        <v>3458</v>
      </c>
      <c r="F1614" s="41" t="str">
        <f>INDEX('Aquo parameters'!$A$1:$H$6130,MATCH($E1614,'Aquo parameters'!$E:$E,0),2)</f>
        <v>chloorfenapyr</v>
      </c>
      <c r="G1614" s="41" t="s">
        <v>112</v>
      </c>
      <c r="H1614" s="241">
        <v>0</v>
      </c>
      <c r="I1614" s="241">
        <v>0</v>
      </c>
      <c r="J1614" s="241">
        <v>1</v>
      </c>
      <c r="K1614" s="20" t="s">
        <v>113</v>
      </c>
      <c r="L1614" s="20" t="s">
        <v>113</v>
      </c>
      <c r="M1614" s="20" t="s">
        <v>114</v>
      </c>
      <c r="N1614" s="20"/>
      <c r="O1614" s="20" t="s">
        <v>115</v>
      </c>
      <c r="P1614" s="85">
        <f>INDEX('Aquo parameters'!$A$1:$H$6130,MATCH($E1614,'Aquo parameters'!$E:$E,0),7)</f>
        <v>0</v>
      </c>
      <c r="Q1614" s="20" t="str">
        <f t="shared" si="25"/>
        <v>factors.Add(new Factor() { ParameterID = 3458, Key = 1619, StandardizationSet = "Bbk", Parameter = "Clfapr", Factor_A = 0, Factor_B = 0, Factor_C = 1, IsMetal = false, IsPak = false, IsOrganic = true });</v>
      </c>
    </row>
    <row r="1615" spans="1:17" x14ac:dyDescent="0.25">
      <c r="A1615" s="34">
        <v>1620</v>
      </c>
      <c r="B1615" s="35" t="s">
        <v>111</v>
      </c>
      <c r="D1615" s="215" t="str">
        <f>INDEX('Aquo parameters'!$A$1:$H$6130,MATCH($E1615,'Aquo parameters'!$E:$E,0),1)</f>
        <v>Clfazrn</v>
      </c>
      <c r="E1615" s="35">
        <v>3459</v>
      </c>
      <c r="F1615" s="41" t="str">
        <f>INDEX('Aquo parameters'!$A$1:$H$6130,MATCH($E1615,'Aquo parameters'!$E:$E,0),2)</f>
        <v>chloorfluazuron</v>
      </c>
      <c r="G1615" s="41" t="s">
        <v>112</v>
      </c>
      <c r="H1615" s="241">
        <v>0</v>
      </c>
      <c r="I1615" s="241">
        <v>0</v>
      </c>
      <c r="J1615" s="241">
        <v>1</v>
      </c>
      <c r="K1615" s="20" t="s">
        <v>113</v>
      </c>
      <c r="L1615" s="20" t="s">
        <v>113</v>
      </c>
      <c r="M1615" s="20" t="s">
        <v>114</v>
      </c>
      <c r="N1615" s="20"/>
      <c r="O1615" s="20" t="s">
        <v>115</v>
      </c>
      <c r="P1615" s="85">
        <f>INDEX('Aquo parameters'!$A$1:$H$6130,MATCH($E1615,'Aquo parameters'!$E:$E,0),7)</f>
        <v>0</v>
      </c>
      <c r="Q1615" s="20" t="str">
        <f t="shared" si="25"/>
        <v>factors.Add(new Factor() { ParameterID = 3459, Key = 1620, StandardizationSet = "Bbk", Parameter = "Clfazrn", Factor_A = 0, Factor_B = 0, Factor_C = 1, IsMetal = false, IsPak = false, IsOrganic = true });</v>
      </c>
    </row>
    <row r="1616" spans="1:17" x14ac:dyDescent="0.25">
      <c r="A1616" s="34">
        <v>1621</v>
      </c>
      <c r="B1616" s="35" t="s">
        <v>111</v>
      </c>
      <c r="D1616" s="215" t="str">
        <f>INDEX('Aquo parameters'!$A$1:$H$6130,MATCH($E1616,'Aquo parameters'!$E:$E,0),1)</f>
        <v>clfcnn</v>
      </c>
      <c r="E1616" s="35">
        <v>3460</v>
      </c>
      <c r="F1616" s="41" t="str">
        <f>INDEX('Aquo parameters'!$A$1:$H$6130,MATCH($E1616,'Aquo parameters'!$E:$E,0),2)</f>
        <v>chloorfacinon</v>
      </c>
      <c r="G1616" s="41" t="s">
        <v>112</v>
      </c>
      <c r="H1616" s="241">
        <v>0</v>
      </c>
      <c r="I1616" s="241">
        <v>0</v>
      </c>
      <c r="J1616" s="241">
        <v>1</v>
      </c>
      <c r="K1616" s="20" t="s">
        <v>113</v>
      </c>
      <c r="L1616" s="20" t="s">
        <v>113</v>
      </c>
      <c r="M1616" s="20" t="s">
        <v>114</v>
      </c>
      <c r="N1616" s="20"/>
      <c r="O1616" s="20" t="s">
        <v>115</v>
      </c>
      <c r="P1616" s="85">
        <f>INDEX('Aquo parameters'!$A$1:$H$6130,MATCH($E1616,'Aquo parameters'!$E:$E,0),7)</f>
        <v>0</v>
      </c>
      <c r="Q1616" s="20" t="str">
        <f t="shared" si="25"/>
        <v>factors.Add(new Factor() { ParameterID = 3460, Key = 1621, StandardizationSet = "Bbk", Parameter = "clfcnn", Factor_A = 0, Factor_B = 0, Factor_C = 1, IsMetal = false, IsPak = false, IsOrganic = true });</v>
      </c>
    </row>
    <row r="1617" spans="1:17" x14ac:dyDescent="0.25">
      <c r="A1617" s="34">
        <v>1622</v>
      </c>
      <c r="B1617" s="35" t="s">
        <v>111</v>
      </c>
      <c r="D1617" s="215" t="str">
        <f>INDEX('Aquo parameters'!$A$1:$H$6130,MATCH($E1617,'Aquo parameters'!$E:$E,0),1)</f>
        <v>clfrnl</v>
      </c>
      <c r="E1617" s="35">
        <v>3461</v>
      </c>
      <c r="F1617" s="41" t="str">
        <f>INDEX('Aquo parameters'!$A$1:$H$6130,MATCH($E1617,'Aquo parameters'!$E:$E,0),2)</f>
        <v>chloorflurenol</v>
      </c>
      <c r="G1617" s="41" t="s">
        <v>112</v>
      </c>
      <c r="H1617" s="241">
        <v>0</v>
      </c>
      <c r="I1617" s="241">
        <v>0</v>
      </c>
      <c r="J1617" s="241">
        <v>1</v>
      </c>
      <c r="K1617" s="20" t="s">
        <v>113</v>
      </c>
      <c r="L1617" s="20" t="s">
        <v>113</v>
      </c>
      <c r="M1617" s="20" t="s">
        <v>114</v>
      </c>
      <c r="N1617" s="20"/>
      <c r="O1617" s="20" t="s">
        <v>115</v>
      </c>
      <c r="P1617" s="85">
        <f>INDEX('Aquo parameters'!$A$1:$H$6130,MATCH($E1617,'Aquo parameters'!$E:$E,0),7)</f>
        <v>0</v>
      </c>
      <c r="Q1617" s="20" t="str">
        <f t="shared" si="25"/>
        <v>factors.Add(new Factor() { ParameterID = 3461, Key = 1622, StandardizationSet = "Bbk", Parameter = "clfrnl", Factor_A = 0, Factor_B = 0, Factor_C = 1, IsMetal = false, IsPak = false, IsOrganic = true });</v>
      </c>
    </row>
    <row r="1618" spans="1:17" x14ac:dyDescent="0.25">
      <c r="A1618" s="34">
        <v>1623</v>
      </c>
      <c r="B1618" s="35" t="s">
        <v>111</v>
      </c>
      <c r="D1618" s="215" t="str">
        <f>INDEX('Aquo parameters'!$A$1:$H$6130,MATCH($E1618,'Aquo parameters'!$E:$E,0),1)</f>
        <v>clhxdngcnt</v>
      </c>
      <c r="E1618" s="35">
        <v>3462</v>
      </c>
      <c r="F1618" s="41" t="str">
        <f>INDEX('Aquo parameters'!$A$1:$H$6130,MATCH($E1618,'Aquo parameters'!$E:$E,0),2)</f>
        <v>chloorhexidinegluconaat</v>
      </c>
      <c r="G1618" s="41" t="s">
        <v>112</v>
      </c>
      <c r="H1618" s="241">
        <v>0</v>
      </c>
      <c r="I1618" s="241">
        <v>0</v>
      </c>
      <c r="J1618" s="241">
        <v>1</v>
      </c>
      <c r="K1618" s="20" t="s">
        <v>113</v>
      </c>
      <c r="L1618" s="20" t="s">
        <v>113</v>
      </c>
      <c r="M1618" s="20" t="s">
        <v>114</v>
      </c>
      <c r="N1618" s="20"/>
      <c r="O1618" s="20" t="s">
        <v>115</v>
      </c>
      <c r="P1618" s="85">
        <f>INDEX('Aquo parameters'!$A$1:$H$6130,MATCH($E1618,'Aquo parameters'!$E:$E,0),7)</f>
        <v>0</v>
      </c>
      <c r="Q1618" s="20" t="str">
        <f t="shared" si="25"/>
        <v>factors.Add(new Factor() { ParameterID = 3462, Key = 1623, StandardizationSet = "Bbk", Parameter = "clhxdngcnt", Factor_A = 0, Factor_B = 0, Factor_C = 1, IsMetal = false, IsPak = false, IsOrganic = true });</v>
      </c>
    </row>
    <row r="1619" spans="1:17" x14ac:dyDescent="0.25">
      <c r="A1619" s="34">
        <v>1624</v>
      </c>
      <c r="B1619" s="35" t="s">
        <v>111</v>
      </c>
      <c r="D1619" s="215" t="str">
        <f>INDEX('Aquo parameters'!$A$1:$H$6130,MATCH($E1619,'Aquo parameters'!$E:$E,0),1)</f>
        <v>clindmcne</v>
      </c>
      <c r="E1619" s="35">
        <v>3463</v>
      </c>
      <c r="F1619" s="41" t="str">
        <f>INDEX('Aquo parameters'!$A$1:$H$6130,MATCH($E1619,'Aquo parameters'!$E:$E,0),2)</f>
        <v>clindamycine</v>
      </c>
      <c r="G1619" s="41" t="s">
        <v>112</v>
      </c>
      <c r="H1619" s="241">
        <v>0</v>
      </c>
      <c r="I1619" s="241">
        <v>0</v>
      </c>
      <c r="J1619" s="241">
        <v>1</v>
      </c>
      <c r="K1619" s="20" t="s">
        <v>113</v>
      </c>
      <c r="L1619" s="20" t="s">
        <v>113</v>
      </c>
      <c r="M1619" s="20" t="s">
        <v>114</v>
      </c>
      <c r="N1619" s="20"/>
      <c r="O1619" s="20" t="s">
        <v>115</v>
      </c>
      <c r="P1619" s="85">
        <f>INDEX('Aquo parameters'!$A$1:$H$6130,MATCH($E1619,'Aquo parameters'!$E:$E,0),7)</f>
        <v>0</v>
      </c>
      <c r="Q1619" s="20" t="str">
        <f t="shared" si="25"/>
        <v>factors.Add(new Factor() { ParameterID = 3463, Key = 1624, StandardizationSet = "Bbk", Parameter = "clindmcne", Factor_A = 0, Factor_B = 0, Factor_C = 1, IsMetal = false, IsPak = false, IsOrganic = true });</v>
      </c>
    </row>
    <row r="1620" spans="1:17" x14ac:dyDescent="0.25">
      <c r="A1620" s="34">
        <v>1625</v>
      </c>
      <c r="B1620" s="35" t="s">
        <v>111</v>
      </c>
      <c r="D1620" s="215" t="str">
        <f>INDEX('Aquo parameters'!$A$1:$H$6130,MATCH($E1620,'Aquo parameters'!$E:$E,0),1)</f>
        <v>clmqat</v>
      </c>
      <c r="E1620" s="35">
        <v>3464</v>
      </c>
      <c r="F1620" s="41" t="str">
        <f>INDEX('Aquo parameters'!$A$1:$H$6130,MATCH($E1620,'Aquo parameters'!$E:$E,0),2)</f>
        <v>chloormequat</v>
      </c>
      <c r="G1620" s="41" t="s">
        <v>112</v>
      </c>
      <c r="H1620" s="241">
        <v>0</v>
      </c>
      <c r="I1620" s="241">
        <v>0</v>
      </c>
      <c r="J1620" s="241">
        <v>1</v>
      </c>
      <c r="K1620" s="20" t="s">
        <v>113</v>
      </c>
      <c r="L1620" s="20" t="s">
        <v>113</v>
      </c>
      <c r="M1620" s="20" t="s">
        <v>114</v>
      </c>
      <c r="N1620" s="20"/>
      <c r="O1620" s="20" t="s">
        <v>115</v>
      </c>
      <c r="P1620" s="85">
        <f>INDEX('Aquo parameters'!$A$1:$H$6130,MATCH($E1620,'Aquo parameters'!$E:$E,0),7)</f>
        <v>0</v>
      </c>
      <c r="Q1620" s="20" t="str">
        <f t="shared" si="25"/>
        <v>factors.Add(new Factor() { ParameterID = 3464, Key = 1625, StandardizationSet = "Bbk", Parameter = "clmqat", Factor_A = 0, Factor_B = 0, Factor_C = 1, IsMetal = false, IsPak = false, IsOrganic = true });</v>
      </c>
    </row>
    <row r="1621" spans="1:17" x14ac:dyDescent="0.25">
      <c r="A1621" s="34">
        <v>1626</v>
      </c>
      <c r="B1621" s="35" t="s">
        <v>111</v>
      </c>
      <c r="D1621" s="215" t="str">
        <f>INDEX('Aquo parameters'!$A$1:$H$6130,MATCH($E1621,'Aquo parameters'!$E:$E,0),1)</f>
        <v>ClNO2Ben</v>
      </c>
      <c r="E1621" s="35">
        <v>3465</v>
      </c>
      <c r="F1621" s="41" t="str">
        <f>INDEX('Aquo parameters'!$A$1:$H$6130,MATCH($E1621,'Aquo parameters'!$E:$E,0),2)</f>
        <v>chloornitrobenzeen</v>
      </c>
      <c r="G1621" s="41" t="s">
        <v>112</v>
      </c>
      <c r="H1621" s="241">
        <v>0</v>
      </c>
      <c r="I1621" s="241">
        <v>0</v>
      </c>
      <c r="J1621" s="241">
        <v>1</v>
      </c>
      <c r="K1621" s="20" t="s">
        <v>113</v>
      </c>
      <c r="L1621" s="20" t="s">
        <v>113</v>
      </c>
      <c r="M1621" s="20" t="s">
        <v>114</v>
      </c>
      <c r="N1621" s="20"/>
      <c r="O1621" s="20" t="s">
        <v>115</v>
      </c>
      <c r="P1621" s="85">
        <f>INDEX('Aquo parameters'!$A$1:$H$6130,MATCH($E1621,'Aquo parameters'!$E:$E,0),7)</f>
        <v>0</v>
      </c>
      <c r="Q1621" s="20" t="str">
        <f t="shared" si="25"/>
        <v>factors.Add(new Factor() { ParameterID = 3465, Key = 1626, StandardizationSet = "Bbk", Parameter = "ClNO2Ben", Factor_A = 0, Factor_B = 0, Factor_C = 1, IsMetal = false, IsPak = false, IsOrganic = true });</v>
      </c>
    </row>
    <row r="1622" spans="1:17" x14ac:dyDescent="0.25">
      <c r="A1622" s="34">
        <v>1627</v>
      </c>
      <c r="B1622" s="35" t="s">
        <v>111</v>
      </c>
      <c r="D1622" s="215" t="str">
        <f>INDEX('Aquo parameters'!$A$1:$H$6130,MATCH($E1622,'Aquo parameters'!$E:$E,0),1)</f>
        <v>clodnfppgl</v>
      </c>
      <c r="E1622" s="35">
        <v>3466</v>
      </c>
      <c r="F1622" s="41" t="str">
        <f>INDEX('Aquo parameters'!$A$1:$H$6130,MATCH($E1622,'Aquo parameters'!$E:$E,0),2)</f>
        <v>clodinafop-propargyl</v>
      </c>
      <c r="G1622" s="41" t="s">
        <v>112</v>
      </c>
      <c r="H1622" s="241">
        <v>0</v>
      </c>
      <c r="I1622" s="241">
        <v>0</v>
      </c>
      <c r="J1622" s="241">
        <v>1</v>
      </c>
      <c r="K1622" s="20" t="s">
        <v>113</v>
      </c>
      <c r="L1622" s="20" t="s">
        <v>113</v>
      </c>
      <c r="M1622" s="20" t="s">
        <v>114</v>
      </c>
      <c r="N1622" s="20"/>
      <c r="O1622" s="20" t="s">
        <v>115</v>
      </c>
      <c r="P1622" s="85">
        <f>INDEX('Aquo parameters'!$A$1:$H$6130,MATCH($E1622,'Aquo parameters'!$E:$E,0),7)</f>
        <v>0</v>
      </c>
      <c r="Q1622" s="20" t="str">
        <f t="shared" si="25"/>
        <v>factors.Add(new Factor() { ParameterID = 3466, Key = 1627, StandardizationSet = "Bbk", Parameter = "clodnfppgl", Factor_A = 0, Factor_B = 0, Factor_C = 1, IsMetal = false, IsPak = false, IsOrganic = true });</v>
      </c>
    </row>
    <row r="1623" spans="1:17" x14ac:dyDescent="0.25">
      <c r="A1623" s="34">
        <v>1628</v>
      </c>
      <c r="B1623" s="35" t="s">
        <v>111</v>
      </c>
      <c r="D1623" s="215" t="str">
        <f>INDEX('Aquo parameters'!$A$1:$H$6130,MATCH($E1623,'Aquo parameters'!$E:$E,0),1)</f>
        <v>clompmne</v>
      </c>
      <c r="E1623" s="35">
        <v>3467</v>
      </c>
      <c r="F1623" s="41" t="str">
        <f>INDEX('Aquo parameters'!$A$1:$H$6130,MATCH($E1623,'Aquo parameters'!$E:$E,0),2)</f>
        <v>clomipramine</v>
      </c>
      <c r="G1623" s="41" t="s">
        <v>112</v>
      </c>
      <c r="H1623" s="241">
        <v>0</v>
      </c>
      <c r="I1623" s="241">
        <v>0</v>
      </c>
      <c r="J1623" s="241">
        <v>1</v>
      </c>
      <c r="K1623" s="20" t="s">
        <v>113</v>
      </c>
      <c r="L1623" s="20" t="s">
        <v>113</v>
      </c>
      <c r="M1623" s="20" t="s">
        <v>114</v>
      </c>
      <c r="N1623" s="20"/>
      <c r="O1623" s="20" t="s">
        <v>115</v>
      </c>
      <c r="P1623" s="85">
        <f>INDEX('Aquo parameters'!$A$1:$H$6130,MATCH($E1623,'Aquo parameters'!$E:$E,0),7)</f>
        <v>0</v>
      </c>
      <c r="Q1623" s="20" t="str">
        <f t="shared" si="25"/>
        <v>factors.Add(new Factor() { ParameterID = 3467, Key = 1628, StandardizationSet = "Bbk", Parameter = "clompmne", Factor_A = 0, Factor_B = 0, Factor_C = 1, IsMetal = false, IsPak = false, IsOrganic = true });</v>
      </c>
    </row>
    <row r="1624" spans="1:17" x14ac:dyDescent="0.25">
      <c r="A1624" s="34">
        <v>1629</v>
      </c>
      <c r="B1624" s="35" t="s">
        <v>111</v>
      </c>
      <c r="D1624" s="215" t="str">
        <f>INDEX('Aquo parameters'!$A$1:$H$6130,MATCH($E1624,'Aquo parameters'!$E:$E,0),1)</f>
        <v>clomzn</v>
      </c>
      <c r="E1624" s="35">
        <v>3468</v>
      </c>
      <c r="F1624" s="41" t="str">
        <f>INDEX('Aquo parameters'!$A$1:$H$6130,MATCH($E1624,'Aquo parameters'!$E:$E,0),2)</f>
        <v>clomazon</v>
      </c>
      <c r="G1624" s="41" t="s">
        <v>112</v>
      </c>
      <c r="H1624" s="241">
        <v>0</v>
      </c>
      <c r="I1624" s="241">
        <v>0</v>
      </c>
      <c r="J1624" s="241">
        <v>1</v>
      </c>
      <c r="K1624" s="20" t="s">
        <v>113</v>
      </c>
      <c r="L1624" s="20" t="s">
        <v>113</v>
      </c>
      <c r="M1624" s="20" t="s">
        <v>114</v>
      </c>
      <c r="N1624" s="20"/>
      <c r="O1624" s="20" t="s">
        <v>115</v>
      </c>
      <c r="P1624" s="85">
        <f>INDEX('Aquo parameters'!$A$1:$H$6130,MATCH($E1624,'Aquo parameters'!$E:$E,0),7)</f>
        <v>0</v>
      </c>
      <c r="Q1624" s="20" t="str">
        <f t="shared" si="25"/>
        <v>factors.Add(new Factor() { ParameterID = 3468, Key = 1629, StandardizationSet = "Bbk", Parameter = "clomzn", Factor_A = 0, Factor_B = 0, Factor_C = 1, IsMetal = false, IsPak = false, IsOrganic = true });</v>
      </c>
    </row>
    <row r="1625" spans="1:17" x14ac:dyDescent="0.25">
      <c r="A1625" s="34">
        <v>1630</v>
      </c>
      <c r="B1625" s="35" t="s">
        <v>111</v>
      </c>
      <c r="D1625" s="215" t="str">
        <f>INDEX('Aquo parameters'!$A$1:$H$6130,MATCH($E1625,'Aquo parameters'!$E:$E,0),1)</f>
        <v>clonzpm</v>
      </c>
      <c r="E1625" s="35">
        <v>3469</v>
      </c>
      <c r="F1625" s="41" t="str">
        <f>INDEX('Aquo parameters'!$A$1:$H$6130,MATCH($E1625,'Aquo parameters'!$E:$E,0),2)</f>
        <v>clonazepam</v>
      </c>
      <c r="G1625" s="41" t="s">
        <v>112</v>
      </c>
      <c r="H1625" s="241">
        <v>0</v>
      </c>
      <c r="I1625" s="241">
        <v>0</v>
      </c>
      <c r="J1625" s="241">
        <v>1</v>
      </c>
      <c r="K1625" s="20" t="s">
        <v>113</v>
      </c>
      <c r="L1625" s="20" t="s">
        <v>113</v>
      </c>
      <c r="M1625" s="20" t="s">
        <v>114</v>
      </c>
      <c r="N1625" s="20"/>
      <c r="O1625" s="20" t="s">
        <v>115</v>
      </c>
      <c r="P1625" s="85">
        <f>INDEX('Aquo parameters'!$A$1:$H$6130,MATCH($E1625,'Aquo parameters'!$E:$E,0),7)</f>
        <v>0</v>
      </c>
      <c r="Q1625" s="20" t="str">
        <f t="shared" si="25"/>
        <v>factors.Add(new Factor() { ParameterID = 3469, Key = 1630, StandardizationSet = "Bbk", Parameter = "clonzpm", Factor_A = 0, Factor_B = 0, Factor_C = 1, IsMetal = false, IsPak = false, IsOrganic = true });</v>
      </c>
    </row>
    <row r="1626" spans="1:17" x14ac:dyDescent="0.25">
      <c r="A1626" s="34">
        <v>1631</v>
      </c>
      <c r="B1626" s="35" t="s">
        <v>111</v>
      </c>
      <c r="D1626" s="215" t="str">
        <f>INDEX('Aquo parameters'!$A$1:$H$6130,MATCH($E1626,'Aquo parameters'!$E:$E,0),1)</f>
        <v>cloqtcmxl</v>
      </c>
      <c r="E1626" s="35">
        <v>3470</v>
      </c>
      <c r="F1626" s="41" t="str">
        <f>INDEX('Aquo parameters'!$A$1:$H$6130,MATCH($E1626,'Aquo parameters'!$E:$E,0),2)</f>
        <v>cloquintoceet-mexyl</v>
      </c>
      <c r="G1626" s="41" t="s">
        <v>112</v>
      </c>
      <c r="H1626" s="241">
        <v>0</v>
      </c>
      <c r="I1626" s="241">
        <v>0</v>
      </c>
      <c r="J1626" s="241">
        <v>1</v>
      </c>
      <c r="K1626" s="20" t="s">
        <v>113</v>
      </c>
      <c r="L1626" s="20" t="s">
        <v>113</v>
      </c>
      <c r="M1626" s="20" t="s">
        <v>114</v>
      </c>
      <c r="N1626" s="20"/>
      <c r="O1626" s="20" t="s">
        <v>115</v>
      </c>
      <c r="P1626" s="85">
        <f>INDEX('Aquo parameters'!$A$1:$H$6130,MATCH($E1626,'Aquo parameters'!$E:$E,0),7)</f>
        <v>0</v>
      </c>
      <c r="Q1626" s="20" t="str">
        <f t="shared" si="25"/>
        <v>factors.Add(new Factor() { ParameterID = 3470, Key = 1631, StandardizationSet = "Bbk", Parameter = "cloqtcmxl", Factor_A = 0, Factor_B = 0, Factor_C = 1, IsMetal = false, IsPak = false, IsOrganic = true });</v>
      </c>
    </row>
    <row r="1627" spans="1:17" x14ac:dyDescent="0.25">
      <c r="A1627" s="34">
        <v>1632</v>
      </c>
      <c r="B1627" s="35" t="s">
        <v>111</v>
      </c>
      <c r="D1627" s="215" t="str">
        <f>INDEX('Aquo parameters'!$A$1:$H$6130,MATCH($E1627,'Aquo parameters'!$E:$E,0),1)</f>
        <v>clotandne</v>
      </c>
      <c r="E1627" s="35">
        <v>3472</v>
      </c>
      <c r="F1627" s="41" t="str">
        <f>INDEX('Aquo parameters'!$A$1:$H$6130,MATCH($E1627,'Aquo parameters'!$E:$E,0),2)</f>
        <v>clothianidine</v>
      </c>
      <c r="G1627" s="41" t="s">
        <v>112</v>
      </c>
      <c r="H1627" s="241">
        <v>0</v>
      </c>
      <c r="I1627" s="241">
        <v>0</v>
      </c>
      <c r="J1627" s="241">
        <v>1</v>
      </c>
      <c r="K1627" s="20" t="s">
        <v>113</v>
      </c>
      <c r="L1627" s="20" t="s">
        <v>113</v>
      </c>
      <c r="M1627" s="20" t="s">
        <v>114</v>
      </c>
      <c r="N1627" s="20"/>
      <c r="O1627" s="20" t="s">
        <v>115</v>
      </c>
      <c r="P1627" s="85">
        <f>INDEX('Aquo parameters'!$A$1:$H$6130,MATCH($E1627,'Aquo parameters'!$E:$E,0),7)</f>
        <v>0</v>
      </c>
      <c r="Q1627" s="20" t="str">
        <f t="shared" si="25"/>
        <v>factors.Add(new Factor() { ParameterID = 3472, Key = 1632, StandardizationSet = "Bbk", Parameter = "clotandne", Factor_A = 0, Factor_B = 0, Factor_C = 1, IsMetal = false, IsPak = false, IsOrganic = true });</v>
      </c>
    </row>
    <row r="1628" spans="1:17" x14ac:dyDescent="0.25">
      <c r="A1628" s="34">
        <v>1633</v>
      </c>
      <c r="B1628" s="35" t="s">
        <v>111</v>
      </c>
      <c r="D1628" s="215" t="str">
        <f>INDEX('Aquo parameters'!$A$1:$H$6130,MATCH($E1628,'Aquo parameters'!$E:$E,0),1)</f>
        <v>clotmzl</v>
      </c>
      <c r="E1628" s="35">
        <v>3473</v>
      </c>
      <c r="F1628" s="41" t="str">
        <f>INDEX('Aquo parameters'!$A$1:$H$6130,MATCH($E1628,'Aquo parameters'!$E:$E,0),2)</f>
        <v>clotrimazol</v>
      </c>
      <c r="G1628" s="41" t="s">
        <v>112</v>
      </c>
      <c r="H1628" s="241">
        <v>0</v>
      </c>
      <c r="I1628" s="241">
        <v>0</v>
      </c>
      <c r="J1628" s="241">
        <v>1</v>
      </c>
      <c r="K1628" s="20" t="s">
        <v>113</v>
      </c>
      <c r="L1628" s="20" t="s">
        <v>113</v>
      </c>
      <c r="M1628" s="20" t="s">
        <v>114</v>
      </c>
      <c r="N1628" s="20"/>
      <c r="O1628" s="20" t="s">
        <v>115</v>
      </c>
      <c r="P1628" s="85">
        <f>INDEX('Aquo parameters'!$A$1:$H$6130,MATCH($E1628,'Aquo parameters'!$E:$E,0),7)</f>
        <v>0</v>
      </c>
      <c r="Q1628" s="20" t="str">
        <f t="shared" si="25"/>
        <v>factors.Add(new Factor() { ParameterID = 3473, Key = 1633, StandardizationSet = "Bbk", Parameter = "clotmzl", Factor_A = 0, Factor_B = 0, Factor_C = 1, IsMetal = false, IsPak = false, IsOrganic = true });</v>
      </c>
    </row>
    <row r="1629" spans="1:17" x14ac:dyDescent="0.25">
      <c r="A1629" s="34">
        <v>1634</v>
      </c>
      <c r="B1629" s="35" t="s">
        <v>111</v>
      </c>
      <c r="D1629" s="215" t="str">
        <f>INDEX('Aquo parameters'!$A$1:$H$6130,MATCH($E1629,'Aquo parameters'!$E:$E,0),1)</f>
        <v>clozpne</v>
      </c>
      <c r="E1629" s="35">
        <v>3474</v>
      </c>
      <c r="F1629" s="41" t="str">
        <f>INDEX('Aquo parameters'!$A$1:$H$6130,MATCH($E1629,'Aquo parameters'!$E:$E,0),2)</f>
        <v>clozapine</v>
      </c>
      <c r="G1629" s="41" t="s">
        <v>112</v>
      </c>
      <c r="H1629" s="241">
        <v>0</v>
      </c>
      <c r="I1629" s="241">
        <v>0</v>
      </c>
      <c r="J1629" s="241">
        <v>1</v>
      </c>
      <c r="K1629" s="20" t="s">
        <v>113</v>
      </c>
      <c r="L1629" s="20" t="s">
        <v>113</v>
      </c>
      <c r="M1629" s="20" t="s">
        <v>114</v>
      </c>
      <c r="N1629" s="20"/>
      <c r="O1629" s="20" t="s">
        <v>115</v>
      </c>
      <c r="P1629" s="85">
        <f>INDEX('Aquo parameters'!$A$1:$H$6130,MATCH($E1629,'Aquo parameters'!$E:$E,0),7)</f>
        <v>0</v>
      </c>
      <c r="Q1629" s="20" t="str">
        <f t="shared" si="25"/>
        <v>factors.Add(new Factor() { ParameterID = 3474, Key = 1634, StandardizationSet = "Bbk", Parameter = "clozpne", Factor_A = 0, Factor_B = 0, Factor_C = 1, IsMetal = false, IsPak = false, IsOrganic = true });</v>
      </c>
    </row>
    <row r="1630" spans="1:17" x14ac:dyDescent="0.25">
      <c r="A1630" s="34">
        <v>1635</v>
      </c>
      <c r="B1630" s="35" t="s">
        <v>111</v>
      </c>
      <c r="D1630" s="215" t="str">
        <f>INDEX('Aquo parameters'!$A$1:$H$6130,MATCH($E1630,'Aquo parameters'!$E:$E,0),1)</f>
        <v>Clpcne</v>
      </c>
      <c r="E1630" s="35">
        <v>3475</v>
      </c>
      <c r="F1630" s="41" t="str">
        <f>INDEX('Aquo parameters'!$A$1:$H$6130,MATCH($E1630,'Aquo parameters'!$E:$E,0),2)</f>
        <v>chloorpicrine</v>
      </c>
      <c r="G1630" s="41" t="s">
        <v>112</v>
      </c>
      <c r="H1630" s="241">
        <v>0</v>
      </c>
      <c r="I1630" s="241">
        <v>0</v>
      </c>
      <c r="J1630" s="241">
        <v>1</v>
      </c>
      <c r="K1630" s="20" t="s">
        <v>113</v>
      </c>
      <c r="L1630" s="20" t="s">
        <v>113</v>
      </c>
      <c r="M1630" s="20" t="s">
        <v>114</v>
      </c>
      <c r="N1630" s="20"/>
      <c r="O1630" s="20" t="s">
        <v>115</v>
      </c>
      <c r="P1630" s="85">
        <f>INDEX('Aquo parameters'!$A$1:$H$6130,MATCH($E1630,'Aquo parameters'!$E:$E,0),7)</f>
        <v>0</v>
      </c>
      <c r="Q1630" s="20" t="str">
        <f t="shared" si="25"/>
        <v>factors.Add(new Factor() { ParameterID = 3475, Key = 1635, StandardizationSet = "Bbk", Parameter = "Clpcne", Factor_A = 0, Factor_B = 0, Factor_C = 1, IsMetal = false, IsPak = false, IsOrganic = true });</v>
      </c>
    </row>
    <row r="1631" spans="1:17" x14ac:dyDescent="0.25">
      <c r="A1631" s="34">
        <v>1636</v>
      </c>
      <c r="B1631" s="35" t="s">
        <v>111</v>
      </c>
      <c r="D1631" s="215" t="str">
        <f>INDEX('Aquo parameters'!$A$1:$H$6130,MATCH($E1631,'Aquo parameters'!$E:$E,0),1)</f>
        <v>Clpmzne</v>
      </c>
      <c r="E1631" s="35">
        <v>3477</v>
      </c>
      <c r="F1631" s="41" t="str">
        <f>INDEX('Aquo parameters'!$A$1:$H$6130,MATCH($E1631,'Aquo parameters'!$E:$E,0),2)</f>
        <v>chloorpromazine</v>
      </c>
      <c r="G1631" s="41" t="s">
        <v>112</v>
      </c>
      <c r="H1631" s="241">
        <v>0</v>
      </c>
      <c r="I1631" s="241">
        <v>0</v>
      </c>
      <c r="J1631" s="241">
        <v>1</v>
      </c>
      <c r="K1631" s="20" t="s">
        <v>113</v>
      </c>
      <c r="L1631" s="20" t="s">
        <v>113</v>
      </c>
      <c r="M1631" s="20" t="s">
        <v>114</v>
      </c>
      <c r="N1631" s="20"/>
      <c r="O1631" s="20" t="s">
        <v>115</v>
      </c>
      <c r="P1631" s="85">
        <f>INDEX('Aquo parameters'!$A$1:$H$6130,MATCH($E1631,'Aquo parameters'!$E:$E,0),7)</f>
        <v>0</v>
      </c>
      <c r="Q1631" s="20" t="str">
        <f t="shared" si="25"/>
        <v>factors.Add(new Factor() { ParameterID = 3477, Key = 1636, StandardizationSet = "Bbk", Parameter = "Clpmzne", Factor_A = 0, Factor_B = 0, Factor_C = 1, IsMetal = false, IsPak = false, IsOrganic = true });</v>
      </c>
    </row>
    <row r="1632" spans="1:17" x14ac:dyDescent="0.25">
      <c r="A1632" s="34">
        <v>1637</v>
      </c>
      <c r="B1632" s="35" t="s">
        <v>111</v>
      </c>
      <c r="D1632" s="215" t="str">
        <f>INDEX('Aquo parameters'!$A$1:$H$6130,MATCH($E1632,'Aquo parameters'!$E:$E,0),1)</f>
        <v>Clpn</v>
      </c>
      <c r="E1632" s="35">
        <v>3478</v>
      </c>
      <c r="F1632" s="41" t="str">
        <f>INDEX('Aquo parameters'!$A$1:$H$6130,MATCH($E1632,'Aquo parameters'!$E:$E,0),2)</f>
        <v>chloropreen</v>
      </c>
      <c r="G1632" s="41" t="s">
        <v>112</v>
      </c>
      <c r="H1632" s="241">
        <v>0</v>
      </c>
      <c r="I1632" s="241">
        <v>0</v>
      </c>
      <c r="J1632" s="241">
        <v>1</v>
      </c>
      <c r="K1632" s="20" t="s">
        <v>113</v>
      </c>
      <c r="L1632" s="20" t="s">
        <v>113</v>
      </c>
      <c r="M1632" s="20" t="s">
        <v>114</v>
      </c>
      <c r="N1632" s="20"/>
      <c r="O1632" s="20" t="s">
        <v>115</v>
      </c>
      <c r="P1632" s="85">
        <f>INDEX('Aquo parameters'!$A$1:$H$6130,MATCH($E1632,'Aquo parameters'!$E:$E,0),7)</f>
        <v>0</v>
      </c>
      <c r="Q1632" s="20" t="str">
        <f t="shared" si="25"/>
        <v>factors.Add(new Factor() { ParameterID = 3478, Key = 1637, StandardizationSet = "Bbk", Parameter = "Clpn", Factor_A = 0, Factor_B = 0, Factor_C = 1, IsMetal = false, IsPak = false, IsOrganic = true });</v>
      </c>
    </row>
    <row r="1633" spans="1:17" x14ac:dyDescent="0.25">
      <c r="A1633" s="34">
        <v>1638</v>
      </c>
      <c r="B1633" s="35" t="s">
        <v>111</v>
      </c>
      <c r="D1633" s="215" t="str">
        <f>INDEX('Aquo parameters'!$A$1:$H$6130,MATCH($E1633,'Aquo parameters'!$E:$E,0),1)</f>
        <v>Clptxne</v>
      </c>
      <c r="E1633" s="35">
        <v>3479</v>
      </c>
      <c r="F1633" s="41" t="str">
        <f>INDEX('Aquo parameters'!$A$1:$H$6130,MATCH($E1633,'Aquo parameters'!$E:$E,0),2)</f>
        <v>chloorprothixene</v>
      </c>
      <c r="G1633" s="41" t="s">
        <v>112</v>
      </c>
      <c r="H1633" s="241">
        <v>0</v>
      </c>
      <c r="I1633" s="241">
        <v>0</v>
      </c>
      <c r="J1633" s="241">
        <v>1</v>
      </c>
      <c r="K1633" s="20" t="s">
        <v>113</v>
      </c>
      <c r="L1633" s="20" t="s">
        <v>113</v>
      </c>
      <c r="M1633" s="20" t="s">
        <v>114</v>
      </c>
      <c r="N1633" s="20"/>
      <c r="O1633" s="20" t="s">
        <v>115</v>
      </c>
      <c r="P1633" s="85">
        <f>INDEX('Aquo parameters'!$A$1:$H$6130,MATCH($E1633,'Aquo parameters'!$E:$E,0),7)</f>
        <v>0</v>
      </c>
      <c r="Q1633" s="20" t="str">
        <f t="shared" si="25"/>
        <v>factors.Add(new Factor() { ParameterID = 3479, Key = 1638, StandardizationSet = "Bbk", Parameter = "Clptxne", Factor_A = 0, Factor_B = 0, Factor_C = 1, IsMetal = false, IsPak = false, IsOrganic = true });</v>
      </c>
    </row>
    <row r="1634" spans="1:17" x14ac:dyDescent="0.25">
      <c r="A1634" s="34">
        <v>1639</v>
      </c>
      <c r="B1634" s="35" t="s">
        <v>111</v>
      </c>
      <c r="D1634" s="215" t="str">
        <f>INDEX('Aquo parameters'!$A$1:$H$6130,MATCH($E1634,'Aquo parameters'!$E:$E,0),1)</f>
        <v>Clsfrn</v>
      </c>
      <c r="E1634" s="35">
        <v>3480</v>
      </c>
      <c r="F1634" s="41" t="str">
        <f>INDEX('Aquo parameters'!$A$1:$H$6130,MATCH($E1634,'Aquo parameters'!$E:$E,0),2)</f>
        <v>chloorsulfuron</v>
      </c>
      <c r="G1634" s="41" t="s">
        <v>112</v>
      </c>
      <c r="H1634" s="241">
        <v>0</v>
      </c>
      <c r="I1634" s="241">
        <v>0</v>
      </c>
      <c r="J1634" s="241">
        <v>1</v>
      </c>
      <c r="K1634" s="20" t="s">
        <v>113</v>
      </c>
      <c r="L1634" s="20" t="s">
        <v>113</v>
      </c>
      <c r="M1634" s="20" t="s">
        <v>114</v>
      </c>
      <c r="N1634" s="20"/>
      <c r="O1634" s="20" t="s">
        <v>115</v>
      </c>
      <c r="P1634" s="85">
        <f>INDEX('Aquo parameters'!$A$1:$H$6130,MATCH($E1634,'Aquo parameters'!$E:$E,0),7)</f>
        <v>0</v>
      </c>
      <c r="Q1634" s="20" t="str">
        <f t="shared" si="25"/>
        <v>factors.Add(new Factor() { ParameterID = 3480, Key = 1639, StandardizationSet = "Bbk", Parameter = "Clsfrn", Factor_A = 0, Factor_B = 0, Factor_C = 1, IsMetal = false, IsPak = false, IsOrganic = true });</v>
      </c>
    </row>
    <row r="1635" spans="1:17" x14ac:dyDescent="0.25">
      <c r="A1635" s="34">
        <v>1640</v>
      </c>
      <c r="B1635" s="35" t="s">
        <v>111</v>
      </c>
      <c r="D1635" s="215" t="str">
        <f>INDEX('Aquo parameters'!$A$1:$H$6130,MATCH($E1635,'Aquo parameters'!$E:$E,0),1)</f>
        <v>ClT4ccne</v>
      </c>
      <c r="E1635" s="35">
        <v>3481</v>
      </c>
      <c r="F1635" s="41" t="str">
        <f>INDEX('Aquo parameters'!$A$1:$H$6130,MATCH($E1635,'Aquo parameters'!$E:$E,0),2)</f>
        <v>chloortetracycline</v>
      </c>
      <c r="G1635" s="41" t="s">
        <v>112</v>
      </c>
      <c r="H1635" s="241">
        <v>0</v>
      </c>
      <c r="I1635" s="241">
        <v>0</v>
      </c>
      <c r="J1635" s="241">
        <v>1</v>
      </c>
      <c r="K1635" s="20" t="s">
        <v>113</v>
      </c>
      <c r="L1635" s="20" t="s">
        <v>113</v>
      </c>
      <c r="M1635" s="20" t="s">
        <v>114</v>
      </c>
      <c r="N1635" s="20"/>
      <c r="O1635" s="20" t="s">
        <v>115</v>
      </c>
      <c r="P1635" s="85">
        <f>INDEX('Aquo parameters'!$A$1:$H$6130,MATCH($E1635,'Aquo parameters'!$E:$E,0),7)</f>
        <v>0</v>
      </c>
      <c r="Q1635" s="20" t="str">
        <f t="shared" si="25"/>
        <v>factors.Add(new Factor() { ParameterID = 3481, Key = 1640, StandardizationSet = "Bbk", Parameter = "ClT4ccne", Factor_A = 0, Factor_B = 0, Factor_C = 1, IsMetal = false, IsPak = false, IsOrganic = true });</v>
      </c>
    </row>
    <row r="1636" spans="1:17" x14ac:dyDescent="0.25">
      <c r="A1636" s="34">
        <v>1641</v>
      </c>
      <c r="B1636" s="35" t="s">
        <v>111</v>
      </c>
      <c r="D1636" s="215" t="str">
        <f>INDEX('Aquo parameters'!$A$1:$H$6130,MATCH($E1636,'Aquo parameters'!$E:$E,0),1)</f>
        <v>cltDC1y</v>
      </c>
      <c r="E1636" s="35">
        <v>3483</v>
      </c>
      <c r="F1636" s="41" t="str">
        <f>INDEX('Aquo parameters'!$A$1:$H$6130,MATCH($E1636,'Aquo parameters'!$E:$E,0),2)</f>
        <v>chloorthal-dimethyl</v>
      </c>
      <c r="G1636" s="41" t="s">
        <v>112</v>
      </c>
      <c r="H1636" s="241">
        <v>0</v>
      </c>
      <c r="I1636" s="241">
        <v>0</v>
      </c>
      <c r="J1636" s="241">
        <v>1</v>
      </c>
      <c r="K1636" s="20" t="s">
        <v>113</v>
      </c>
      <c r="L1636" s="20" t="s">
        <v>113</v>
      </c>
      <c r="M1636" s="20" t="s">
        <v>114</v>
      </c>
      <c r="N1636" s="20"/>
      <c r="O1636" s="20" t="s">
        <v>115</v>
      </c>
      <c r="P1636" s="85">
        <f>INDEX('Aquo parameters'!$A$1:$H$6130,MATCH($E1636,'Aquo parameters'!$E:$E,0),7)</f>
        <v>0</v>
      </c>
      <c r="Q1636" s="20" t="str">
        <f t="shared" si="25"/>
        <v>factors.Add(new Factor() { ParameterID = 3483, Key = 1641, StandardizationSet = "Bbk", Parameter = "cltDC1y", Factor_A = 0, Factor_B = 0, Factor_C = 1, IsMetal = false, IsPak = false, IsOrganic = true });</v>
      </c>
    </row>
    <row r="1637" spans="1:17" x14ac:dyDescent="0.25">
      <c r="A1637" s="34">
        <v>1642</v>
      </c>
      <c r="B1637" s="35" t="s">
        <v>111</v>
      </c>
      <c r="D1637" s="215" t="str">
        <f>INDEX('Aquo parameters'!$A$1:$H$6130,MATCH($E1637,'Aquo parameters'!$E:$E,0),1)</f>
        <v>ClTO</v>
      </c>
      <c r="E1637" s="35">
        <v>3484</v>
      </c>
      <c r="F1637" s="41" t="str">
        <f>INDEX('Aquo parameters'!$A$1:$H$6130,MATCH($E1637,'Aquo parameters'!$E:$E,0),2)</f>
        <v>chloortrioxide</v>
      </c>
      <c r="G1637" s="41" t="s">
        <v>112</v>
      </c>
      <c r="H1637" s="241">
        <v>0</v>
      </c>
      <c r="I1637" s="241">
        <v>0</v>
      </c>
      <c r="J1637" s="241">
        <v>1</v>
      </c>
      <c r="K1637" s="20" t="s">
        <v>113</v>
      </c>
      <c r="L1637" s="20" t="s">
        <v>113</v>
      </c>
      <c r="M1637" s="20" t="s">
        <v>114</v>
      </c>
      <c r="N1637" s="20"/>
      <c r="O1637" s="20" t="s">
        <v>115</v>
      </c>
      <c r="P1637" s="85">
        <f>INDEX('Aquo parameters'!$A$1:$H$6130,MATCH($E1637,'Aquo parameters'!$E:$E,0),7)</f>
        <v>0</v>
      </c>
      <c r="Q1637" s="20" t="str">
        <f t="shared" si="25"/>
        <v>factors.Add(new Factor() { ParameterID = 3484, Key = 1642, StandardizationSet = "Bbk", Parameter = "ClTO", Factor_A = 0, Factor_B = 0, Factor_C = 1, IsMetal = false, IsPak = false, IsOrganic = true });</v>
      </c>
    </row>
    <row r="1638" spans="1:17" x14ac:dyDescent="0.25">
      <c r="A1638" s="34">
        <v>1643</v>
      </c>
      <c r="B1638" s="35" t="s">
        <v>111</v>
      </c>
      <c r="D1638" s="215" t="str">
        <f>INDEX('Aquo parameters'!$A$1:$H$6130,MATCH($E1638,'Aquo parameters'!$E:$E,0),1)</f>
        <v>clxlnl</v>
      </c>
      <c r="E1638" s="35">
        <v>3486</v>
      </c>
      <c r="F1638" s="41" t="str">
        <f>INDEX('Aquo parameters'!$A$1:$H$6130,MATCH($E1638,'Aquo parameters'!$E:$E,0),2)</f>
        <v>chloorxylenol</v>
      </c>
      <c r="G1638" s="41" t="s">
        <v>112</v>
      </c>
      <c r="H1638" s="241">
        <v>0</v>
      </c>
      <c r="I1638" s="241">
        <v>0</v>
      </c>
      <c r="J1638" s="241">
        <v>1</v>
      </c>
      <c r="K1638" s="20" t="s">
        <v>113</v>
      </c>
      <c r="L1638" s="20" t="s">
        <v>113</v>
      </c>
      <c r="M1638" s="20" t="s">
        <v>114</v>
      </c>
      <c r="N1638" s="20"/>
      <c r="O1638" s="20" t="s">
        <v>115</v>
      </c>
      <c r="P1638" s="85">
        <f>INDEX('Aquo parameters'!$A$1:$H$6130,MATCH($E1638,'Aquo parameters'!$E:$E,0),7)</f>
        <v>0</v>
      </c>
      <c r="Q1638" s="20" t="str">
        <f t="shared" si="25"/>
        <v>factors.Add(new Factor() { ParameterID = 3486, Key = 1643, StandardizationSet = "Bbk", Parameter = "clxlnl", Factor_A = 0, Factor_B = 0, Factor_C = 1, IsMetal = false, IsPak = false, IsOrganic = true });</v>
      </c>
    </row>
    <row r="1639" spans="1:17" x14ac:dyDescent="0.25">
      <c r="A1639" s="34">
        <v>1644</v>
      </c>
      <c r="B1639" s="35" t="s">
        <v>111</v>
      </c>
      <c r="D1639" s="215" t="str">
        <f>INDEX('Aquo parameters'!$A$1:$H$6130,MATCH($E1639,'Aquo parameters'!$E:$E,0),1)</f>
        <v>Cm</v>
      </c>
      <c r="E1639" s="35">
        <v>3487</v>
      </c>
      <c r="F1639" s="41" t="str">
        <f>INDEX('Aquo parameters'!$A$1:$H$6130,MATCH($E1639,'Aquo parameters'!$E:$E,0),2)</f>
        <v>curium</v>
      </c>
      <c r="G1639" s="41" t="s">
        <v>112</v>
      </c>
      <c r="H1639" s="241">
        <v>1</v>
      </c>
      <c r="I1639" s="241">
        <v>0</v>
      </c>
      <c r="J1639" s="241">
        <v>0</v>
      </c>
      <c r="K1639" s="20" t="s">
        <v>113</v>
      </c>
      <c r="L1639" s="20" t="s">
        <v>113</v>
      </c>
      <c r="M1639" s="20" t="s">
        <v>113</v>
      </c>
      <c r="N1639" s="20"/>
      <c r="O1639" s="20" t="s">
        <v>115</v>
      </c>
      <c r="P1639" s="85">
        <f>INDEX('Aquo parameters'!$A$1:$H$6130,MATCH($E1639,'Aquo parameters'!$E:$E,0),7)</f>
        <v>0</v>
      </c>
      <c r="Q1639" s="20" t="str">
        <f t="shared" si="25"/>
        <v>factors.Add(new Factor() { ParameterID = 3487, Key = 1644, StandardizationSet = "Bbk", Parameter = "Cm", Factor_A = 1, Factor_B = 0, Factor_C = 0, IsMetal = false, IsPak = false, IsOrganic = false });</v>
      </c>
    </row>
    <row r="1640" spans="1:17" x14ac:dyDescent="0.25">
      <c r="A1640" s="34">
        <v>1645</v>
      </c>
      <c r="B1640" s="35" t="s">
        <v>111</v>
      </c>
      <c r="D1640" s="215" t="str">
        <f>INDEX('Aquo parameters'!$A$1:$H$6130,MATCH($E1640,'Aquo parameters'!$E:$E,0),1)</f>
        <v>Cm243</v>
      </c>
      <c r="E1640" s="35">
        <v>3488</v>
      </c>
      <c r="F1640" s="41" t="str">
        <f>INDEX('Aquo parameters'!$A$1:$H$6130,MATCH($E1640,'Aquo parameters'!$E:$E,0),2)</f>
        <v>curium 243</v>
      </c>
      <c r="G1640" s="41" t="s">
        <v>112</v>
      </c>
      <c r="H1640" s="241">
        <v>1</v>
      </c>
      <c r="I1640" s="241">
        <v>0</v>
      </c>
      <c r="J1640" s="241">
        <v>0</v>
      </c>
      <c r="K1640" s="20" t="s">
        <v>113</v>
      </c>
      <c r="L1640" s="20" t="s">
        <v>113</v>
      </c>
      <c r="M1640" s="20" t="s">
        <v>113</v>
      </c>
      <c r="N1640" s="20"/>
      <c r="O1640" s="20" t="s">
        <v>115</v>
      </c>
      <c r="P1640" s="85">
        <f>INDEX('Aquo parameters'!$A$1:$H$6130,MATCH($E1640,'Aquo parameters'!$E:$E,0),7)</f>
        <v>0</v>
      </c>
      <c r="Q1640" s="20" t="str">
        <f t="shared" si="25"/>
        <v>factors.Add(new Factor() { ParameterID = 3488, Key = 1645, StandardizationSet = "Bbk", Parameter = "Cm243", Factor_A = 1, Factor_B = 0, Factor_C = 0, IsMetal = false, IsPak = false, IsOrganic = false });</v>
      </c>
    </row>
    <row r="1641" spans="1:17" x14ac:dyDescent="0.25">
      <c r="A1641" s="34">
        <v>1646</v>
      </c>
      <c r="B1641" s="35" t="s">
        <v>111</v>
      </c>
      <c r="D1641" s="215" t="str">
        <f>INDEX('Aquo parameters'!$A$1:$H$6130,MATCH($E1641,'Aquo parameters'!$E:$E,0),1)</f>
        <v>Cm245</v>
      </c>
      <c r="E1641" s="35">
        <v>3489</v>
      </c>
      <c r="F1641" s="41" t="str">
        <f>INDEX('Aquo parameters'!$A$1:$H$6130,MATCH($E1641,'Aquo parameters'!$E:$E,0),2)</f>
        <v>curium 245</v>
      </c>
      <c r="G1641" s="41" t="s">
        <v>112</v>
      </c>
      <c r="H1641" s="241">
        <v>1</v>
      </c>
      <c r="I1641" s="241">
        <v>0</v>
      </c>
      <c r="J1641" s="241">
        <v>0</v>
      </c>
      <c r="K1641" s="20" t="s">
        <v>113</v>
      </c>
      <c r="L1641" s="20" t="s">
        <v>113</v>
      </c>
      <c r="M1641" s="20" t="s">
        <v>113</v>
      </c>
      <c r="N1641" s="20"/>
      <c r="O1641" s="20" t="s">
        <v>115</v>
      </c>
      <c r="P1641" s="85">
        <f>INDEX('Aquo parameters'!$A$1:$H$6130,MATCH($E1641,'Aquo parameters'!$E:$E,0),7)</f>
        <v>0</v>
      </c>
      <c r="Q1641" s="20" t="str">
        <f t="shared" si="25"/>
        <v>factors.Add(new Factor() { ParameterID = 3489, Key = 1646, StandardizationSet = "Bbk", Parameter = "Cm245", Factor_A = 1, Factor_B = 0, Factor_C = 0, IsMetal = false, IsPak = false, IsOrganic = false });</v>
      </c>
    </row>
    <row r="1642" spans="1:17" x14ac:dyDescent="0.25">
      <c r="A1642" s="34">
        <v>1647</v>
      </c>
      <c r="B1642" s="35" t="s">
        <v>111</v>
      </c>
      <c r="D1642" s="215" t="str">
        <f>INDEX('Aquo parameters'!$A$1:$H$6130,MATCH($E1642,'Aquo parameters'!$E:$E,0),1)</f>
        <v>Cm247</v>
      </c>
      <c r="E1642" s="35">
        <v>3490</v>
      </c>
      <c r="F1642" s="41" t="str">
        <f>INDEX('Aquo parameters'!$A$1:$H$6130,MATCH($E1642,'Aquo parameters'!$E:$E,0),2)</f>
        <v>curium 247</v>
      </c>
      <c r="G1642" s="41" t="s">
        <v>112</v>
      </c>
      <c r="H1642" s="241">
        <v>1</v>
      </c>
      <c r="I1642" s="241">
        <v>0</v>
      </c>
      <c r="J1642" s="241">
        <v>0</v>
      </c>
      <c r="K1642" s="20" t="s">
        <v>113</v>
      </c>
      <c r="L1642" s="20" t="s">
        <v>113</v>
      </c>
      <c r="M1642" s="20" t="s">
        <v>113</v>
      </c>
      <c r="N1642" s="20"/>
      <c r="O1642" s="20" t="s">
        <v>115</v>
      </c>
      <c r="P1642" s="85">
        <f>INDEX('Aquo parameters'!$A$1:$H$6130,MATCH($E1642,'Aquo parameters'!$E:$E,0),7)</f>
        <v>0</v>
      </c>
      <c r="Q1642" s="20" t="str">
        <f t="shared" si="25"/>
        <v>factors.Add(new Factor() { ParameterID = 3490, Key = 1647, StandardizationSet = "Bbk", Parameter = "Cm247", Factor_A = 1, Factor_B = 0, Factor_C = 0, IsMetal = false, IsPak = false, IsOrganic = false });</v>
      </c>
    </row>
    <row r="1643" spans="1:17" x14ac:dyDescent="0.25">
      <c r="A1643" s="34">
        <v>1648</v>
      </c>
      <c r="B1643" s="35" t="s">
        <v>111</v>
      </c>
      <c r="D1643" s="215" t="str">
        <f>INDEX('Aquo parameters'!$A$1:$H$6130,MATCH($E1643,'Aquo parameters'!$E:$E,0),1)</f>
        <v>CMC</v>
      </c>
      <c r="E1643" s="35">
        <v>3491</v>
      </c>
      <c r="F1643" s="41" t="str">
        <f>INDEX('Aquo parameters'!$A$1:$H$6130,MATCH($E1643,'Aquo parameters'!$E:$E,0),2)</f>
        <v>carboxymethylcellulose (CMC)</v>
      </c>
      <c r="G1643" s="41" t="s">
        <v>112</v>
      </c>
      <c r="H1643" s="241">
        <v>0</v>
      </c>
      <c r="I1643" s="241">
        <v>0</v>
      </c>
      <c r="J1643" s="241">
        <v>1</v>
      </c>
      <c r="K1643" s="20" t="s">
        <v>113</v>
      </c>
      <c r="L1643" s="20" t="s">
        <v>113</v>
      </c>
      <c r="M1643" s="20" t="s">
        <v>114</v>
      </c>
      <c r="N1643" s="20"/>
      <c r="O1643" s="20" t="s">
        <v>115</v>
      </c>
      <c r="P1643" s="85">
        <f>INDEX('Aquo parameters'!$A$1:$H$6130,MATCH($E1643,'Aquo parameters'!$E:$E,0),7)</f>
        <v>0</v>
      </c>
      <c r="Q1643" s="20" t="str">
        <f t="shared" si="25"/>
        <v>factors.Add(new Factor() { ParameterID = 3491, Key = 1648, StandardizationSet = "Bbk", Parameter = "CMC", Factor_A = 0, Factor_B = 0, Factor_C = 1, IsMetal = false, IsPak = false, IsOrganic = true });</v>
      </c>
    </row>
    <row r="1644" spans="1:17" x14ac:dyDescent="0.25">
      <c r="A1644" s="34">
        <v>1649</v>
      </c>
      <c r="B1644" s="35" t="s">
        <v>111</v>
      </c>
      <c r="D1644" s="215" t="str">
        <f>INDEX('Aquo parameters'!$A$1:$H$6130,MATCH($E1644,'Aquo parameters'!$E:$E,0),1)</f>
        <v>cmevfs</v>
      </c>
      <c r="E1644" s="35">
        <v>3492</v>
      </c>
      <c r="F1644" s="41" t="str">
        <f>INDEX('Aquo parameters'!$A$1:$H$6130,MATCH($E1644,'Aquo parameters'!$E:$E,0),2)</f>
        <v>cis-mevinfos</v>
      </c>
      <c r="G1644" s="41" t="s">
        <v>112</v>
      </c>
      <c r="H1644" s="241">
        <v>0</v>
      </c>
      <c r="I1644" s="241">
        <v>0</v>
      </c>
      <c r="J1644" s="241">
        <v>1</v>
      </c>
      <c r="K1644" s="20" t="s">
        <v>113</v>
      </c>
      <c r="L1644" s="20" t="s">
        <v>113</v>
      </c>
      <c r="M1644" s="20" t="s">
        <v>114</v>
      </c>
      <c r="N1644" s="20"/>
      <c r="O1644" s="20" t="s">
        <v>115</v>
      </c>
      <c r="P1644" s="85">
        <f>INDEX('Aquo parameters'!$A$1:$H$6130,MATCH($E1644,'Aquo parameters'!$E:$E,0),7)</f>
        <v>0</v>
      </c>
      <c r="Q1644" s="20" t="str">
        <f t="shared" si="25"/>
        <v>factors.Add(new Factor() { ParameterID = 3492, Key = 1649, StandardizationSet = "Bbk", Parameter = "cmevfs", Factor_A = 0, Factor_B = 0, Factor_C = 1, IsMetal = false, IsPak = false, IsOrganic = true });</v>
      </c>
    </row>
    <row r="1645" spans="1:17" x14ac:dyDescent="0.25">
      <c r="A1645" s="34">
        <v>1650</v>
      </c>
      <c r="B1645" s="35" t="s">
        <v>111</v>
      </c>
      <c r="D1645" s="215" t="str">
        <f>INDEX('Aquo parameters'!$A$1:$H$6130,MATCH($E1645,'Aquo parameters'!$E:$E,0),1)</f>
        <v>CMO</v>
      </c>
      <c r="E1645" s="35">
        <v>3493</v>
      </c>
      <c r="F1645" s="41" t="str">
        <f>INDEX('Aquo parameters'!$A$1:$H$6130,MATCH($E1645,'Aquo parameters'!$E:$E,0),2)</f>
        <v>koolmonoxide</v>
      </c>
      <c r="G1645" s="41" t="s">
        <v>112</v>
      </c>
      <c r="H1645" s="241">
        <v>1</v>
      </c>
      <c r="I1645" s="241">
        <v>0</v>
      </c>
      <c r="J1645" s="241">
        <v>0</v>
      </c>
      <c r="K1645" s="20" t="s">
        <v>113</v>
      </c>
      <c r="L1645" s="20" t="s">
        <v>113</v>
      </c>
      <c r="M1645" s="20" t="s">
        <v>113</v>
      </c>
      <c r="N1645" s="20"/>
      <c r="O1645" s="20" t="s">
        <v>115</v>
      </c>
      <c r="P1645" s="85">
        <f>INDEX('Aquo parameters'!$A$1:$H$6130,MATCH($E1645,'Aquo parameters'!$E:$E,0),7)</f>
        <v>0</v>
      </c>
      <c r="Q1645" s="20" t="str">
        <f t="shared" si="25"/>
        <v>factors.Add(new Factor() { ParameterID = 3493, Key = 1650, StandardizationSet = "Bbk", Parameter = "CMO", Factor_A = 1, Factor_B = 0, Factor_C = 0, IsMetal = false, IsPak = false, IsOrganic = false });</v>
      </c>
    </row>
    <row r="1646" spans="1:17" x14ac:dyDescent="0.25">
      <c r="A1646" s="34">
        <v>1651</v>
      </c>
      <c r="B1646" s="35" t="s">
        <v>111</v>
      </c>
      <c r="D1646" s="215" t="str">
        <f>INDEX('Aquo parameters'!$A$1:$H$6130,MATCH($E1646,'Aquo parameters'!$E:$E,0),1)</f>
        <v>CNuzCl</v>
      </c>
      <c r="E1646" s="35">
        <v>3495</v>
      </c>
      <c r="F1646" s="41" t="str">
        <f>INDEX('Aquo parameters'!$A$1:$H$6130,MATCH($E1646,'Aquo parameters'!$E:$E,0),2)</f>
        <v>cyanuurzuurchloride</v>
      </c>
      <c r="G1646" s="41" t="s">
        <v>112</v>
      </c>
      <c r="H1646" s="244">
        <v>1</v>
      </c>
      <c r="I1646" s="244">
        <v>0</v>
      </c>
      <c r="J1646" s="244">
        <v>0</v>
      </c>
      <c r="K1646" s="20" t="s">
        <v>113</v>
      </c>
      <c r="L1646" s="20" t="s">
        <v>113</v>
      </c>
      <c r="M1646" s="20" t="s">
        <v>113</v>
      </c>
      <c r="N1646" s="20"/>
      <c r="O1646" s="20" t="s">
        <v>115</v>
      </c>
      <c r="P1646" s="85">
        <f>INDEX('Aquo parameters'!$A$1:$H$6130,MATCH($E1646,'Aquo parameters'!$E:$E,0),7)</f>
        <v>0</v>
      </c>
      <c r="Q1646" s="20" t="str">
        <f t="shared" si="25"/>
        <v>factors.Add(new Factor() { ParameterID = 3495, Key = 1651, StandardizationSet = "Bbk", Parameter = "CNuzCl", Factor_A = 1, Factor_B = 0, Factor_C = 0, IsMetal = false, IsPak = false, IsOrganic = false });</v>
      </c>
    </row>
    <row r="1647" spans="1:17" x14ac:dyDescent="0.25">
      <c r="A1647" s="34">
        <v>1652</v>
      </c>
      <c r="B1647" s="35" t="s">
        <v>111</v>
      </c>
      <c r="D1647" s="215" t="str">
        <f>INDEX('Aquo parameters'!$A$1:$H$6130,MATCH($E1647,'Aquo parameters'!$E:$E,0),1)</f>
        <v>CNuzr</v>
      </c>
      <c r="E1647" s="35">
        <v>3496</v>
      </c>
      <c r="F1647" s="41" t="str">
        <f>INDEX('Aquo parameters'!$A$1:$H$6130,MATCH($E1647,'Aquo parameters'!$E:$E,0),2)</f>
        <v>cyanuurzuur</v>
      </c>
      <c r="G1647" s="41" t="s">
        <v>112</v>
      </c>
      <c r="H1647" s="244">
        <v>1</v>
      </c>
      <c r="I1647" s="244">
        <v>0</v>
      </c>
      <c r="J1647" s="244">
        <v>0</v>
      </c>
      <c r="K1647" s="20" t="s">
        <v>113</v>
      </c>
      <c r="L1647" s="20" t="s">
        <v>113</v>
      </c>
      <c r="M1647" s="20" t="s">
        <v>113</v>
      </c>
      <c r="N1647" s="20"/>
      <c r="O1647" s="20" t="s">
        <v>115</v>
      </c>
      <c r="P1647" s="85">
        <f>INDEX('Aquo parameters'!$A$1:$H$6130,MATCH($E1647,'Aquo parameters'!$E:$E,0),7)</f>
        <v>0</v>
      </c>
      <c r="Q1647" s="20" t="str">
        <f t="shared" si="25"/>
        <v>factors.Add(new Factor() { ParameterID = 3496, Key = 1652, StandardizationSet = "Bbk", Parameter = "CNuzr", Factor_A = 1, Factor_B = 0, Factor_C = 0, IsMetal = false, IsPak = false, IsOrganic = false });</v>
      </c>
    </row>
    <row r="1648" spans="1:17" x14ac:dyDescent="0.25">
      <c r="A1648" s="34">
        <v>1653</v>
      </c>
      <c r="B1648" s="35" t="s">
        <v>111</v>
      </c>
      <c r="D1648" s="215" t="str">
        <f>INDEX('Aquo parameters'!$A$1:$H$6130,MATCH($E1648,'Aquo parameters'!$E:$E,0),1)</f>
        <v>Co56</v>
      </c>
      <c r="E1648" s="35">
        <v>3497</v>
      </c>
      <c r="F1648" s="41" t="str">
        <f>INDEX('Aquo parameters'!$A$1:$H$6130,MATCH($E1648,'Aquo parameters'!$E:$E,0),2)</f>
        <v>kobalt 56</v>
      </c>
      <c r="G1648" s="41" t="s">
        <v>112</v>
      </c>
      <c r="H1648" s="244">
        <v>1</v>
      </c>
      <c r="I1648" s="244">
        <v>0</v>
      </c>
      <c r="J1648" s="244">
        <v>0</v>
      </c>
      <c r="K1648" s="20" t="s">
        <v>113</v>
      </c>
      <c r="L1648" s="20" t="s">
        <v>113</v>
      </c>
      <c r="M1648" s="20" t="s">
        <v>113</v>
      </c>
      <c r="N1648" s="20"/>
      <c r="O1648" s="20" t="s">
        <v>115</v>
      </c>
      <c r="P1648" s="85">
        <f>INDEX('Aquo parameters'!$A$1:$H$6130,MATCH($E1648,'Aquo parameters'!$E:$E,0),7)</f>
        <v>0</v>
      </c>
      <c r="Q1648" s="20" t="str">
        <f t="shared" si="25"/>
        <v>factors.Add(new Factor() { ParameterID = 3497, Key = 1653, StandardizationSet = "Bbk", Parameter = "Co56", Factor_A = 1, Factor_B = 0, Factor_C = 0, IsMetal = false, IsPak = false, IsOrganic = false });</v>
      </c>
    </row>
    <row r="1649" spans="1:18" x14ac:dyDescent="0.25">
      <c r="A1649" s="34">
        <v>1654</v>
      </c>
      <c r="B1649" s="35" t="s">
        <v>111</v>
      </c>
      <c r="D1649" s="215" t="str">
        <f>INDEX('Aquo parameters'!$A$1:$H$6130,MATCH($E1649,'Aquo parameters'!$E:$E,0),1)</f>
        <v>Co57</v>
      </c>
      <c r="E1649" s="35">
        <v>3498</v>
      </c>
      <c r="F1649" s="41" t="str">
        <f>INDEX('Aquo parameters'!$A$1:$H$6130,MATCH($E1649,'Aquo parameters'!$E:$E,0),2)</f>
        <v>kobalt 57</v>
      </c>
      <c r="G1649" s="41" t="s">
        <v>112</v>
      </c>
      <c r="H1649" s="244">
        <v>1</v>
      </c>
      <c r="I1649" s="244">
        <v>0</v>
      </c>
      <c r="J1649" s="244">
        <v>0</v>
      </c>
      <c r="K1649" s="20" t="s">
        <v>113</v>
      </c>
      <c r="L1649" s="20" t="s">
        <v>113</v>
      </c>
      <c r="M1649" s="20" t="s">
        <v>113</v>
      </c>
      <c r="N1649" s="20"/>
      <c r="O1649" s="20" t="s">
        <v>115</v>
      </c>
      <c r="P1649" s="85">
        <f>INDEX('Aquo parameters'!$A$1:$H$6130,MATCH($E1649,'Aquo parameters'!$E:$E,0),7)</f>
        <v>0</v>
      </c>
      <c r="Q1649" s="20" t="str">
        <f t="shared" si="25"/>
        <v>factors.Add(new Factor() { ParameterID = 3498, Key = 1654, StandardizationSet = "Bbk", Parameter = "Co57", Factor_A = 1, Factor_B = 0, Factor_C = 0, IsMetal = false, IsPak = false, IsOrganic = false });</v>
      </c>
    </row>
    <row r="1650" spans="1:18" x14ac:dyDescent="0.25">
      <c r="A1650" s="34">
        <v>1655</v>
      </c>
      <c r="B1650" s="38" t="s">
        <v>111</v>
      </c>
      <c r="C1650" s="51" t="s">
        <v>528</v>
      </c>
      <c r="D1650" s="215" t="str">
        <f>INDEX('Aquo parameters'!$A$1:$H$6130,MATCH($E1650,'Aquo parameters'!$E:$E,0),1)</f>
        <v>Co58</v>
      </c>
      <c r="E1650" s="35">
        <v>3499</v>
      </c>
      <c r="F1650" s="41" t="str">
        <f>INDEX('Aquo parameters'!$A$1:$H$6130,MATCH($E1650,'Aquo parameters'!$E:$E,0),2)</f>
        <v>kobalt 58</v>
      </c>
      <c r="G1650" s="41" t="s">
        <v>112</v>
      </c>
      <c r="H1650" s="40">
        <v>1</v>
      </c>
      <c r="I1650" s="40">
        <v>0</v>
      </c>
      <c r="J1650" s="40">
        <v>0</v>
      </c>
      <c r="K1650" s="20" t="s">
        <v>113</v>
      </c>
      <c r="L1650" s="20" t="s">
        <v>113</v>
      </c>
      <c r="M1650" s="20" t="s">
        <v>113</v>
      </c>
      <c r="N1650" s="43"/>
      <c r="O1650" s="20" t="s">
        <v>115</v>
      </c>
      <c r="P1650" s="85">
        <f>INDEX('Aquo parameters'!$A$1:$H$6130,MATCH($E1650,'Aquo parameters'!$E:$E,0),7)</f>
        <v>0</v>
      </c>
      <c r="Q1650" s="20" t="str">
        <f t="shared" si="25"/>
        <v>factors.Add(new Factor() { ParameterID = 3499, Key = 1655, StandardizationSet = "Bbk", Parameter = "Co58", Factor_A = 1, Factor_B = 0, Factor_C = 0, IsMetal = false, IsPak = false, IsOrganic = false });</v>
      </c>
      <c r="R1650" s="43"/>
    </row>
    <row r="1651" spans="1:18" x14ac:dyDescent="0.25">
      <c r="A1651" s="34">
        <v>1656</v>
      </c>
      <c r="B1651" s="38" t="s">
        <v>111</v>
      </c>
      <c r="C1651" s="51" t="s">
        <v>529</v>
      </c>
      <c r="D1651" s="215" t="str">
        <f>INDEX('Aquo parameters'!$A$1:$H$6130,MATCH($E1651,'Aquo parameters'!$E:$E,0),1)</f>
        <v>Co60</v>
      </c>
      <c r="E1651" s="35">
        <v>3500</v>
      </c>
      <c r="F1651" s="41" t="str">
        <f>INDEX('Aquo parameters'!$A$1:$H$6130,MATCH($E1651,'Aquo parameters'!$E:$E,0),2)</f>
        <v>kobalt 60</v>
      </c>
      <c r="G1651" s="41" t="s">
        <v>112</v>
      </c>
      <c r="H1651" s="40">
        <v>1</v>
      </c>
      <c r="I1651" s="40">
        <v>0</v>
      </c>
      <c r="J1651" s="40">
        <v>0</v>
      </c>
      <c r="K1651" s="20" t="s">
        <v>113</v>
      </c>
      <c r="L1651" s="20" t="s">
        <v>113</v>
      </c>
      <c r="M1651" s="20" t="s">
        <v>113</v>
      </c>
      <c r="N1651" s="43"/>
      <c r="O1651" s="20" t="s">
        <v>115</v>
      </c>
      <c r="P1651" s="85">
        <f>INDEX('Aquo parameters'!$A$1:$H$6130,MATCH($E1651,'Aquo parameters'!$E:$E,0),7)</f>
        <v>0</v>
      </c>
      <c r="Q1651" s="20" t="str">
        <f t="shared" si="25"/>
        <v>factors.Add(new Factor() { ParameterID = 3500, Key = 1656, StandardizationSet = "Bbk", Parameter = "Co60", Factor_A = 1, Factor_B = 0, Factor_C = 0, IsMetal = false, IsPak = false, IsOrganic = false });</v>
      </c>
      <c r="R1651" s="43"/>
    </row>
    <row r="1652" spans="1:18" x14ac:dyDescent="0.25">
      <c r="A1652" s="34">
        <v>1657</v>
      </c>
      <c r="B1652" s="35" t="s">
        <v>111</v>
      </c>
      <c r="D1652" s="215" t="str">
        <f>INDEX('Aquo parameters'!$A$1:$H$6130,MATCH($E1652,'Aquo parameters'!$E:$E,0),1)</f>
        <v>codine</v>
      </c>
      <c r="E1652" s="35">
        <v>3501</v>
      </c>
      <c r="F1652" s="41" t="str">
        <f>INDEX('Aquo parameters'!$A$1:$H$6130,MATCH($E1652,'Aquo parameters'!$E:$E,0),2)</f>
        <v>codeine</v>
      </c>
      <c r="G1652" s="41" t="s">
        <v>112</v>
      </c>
      <c r="H1652" s="244">
        <v>0</v>
      </c>
      <c r="I1652" s="244">
        <v>0</v>
      </c>
      <c r="J1652" s="244">
        <v>1</v>
      </c>
      <c r="K1652" s="20" t="s">
        <v>113</v>
      </c>
      <c r="L1652" s="20" t="s">
        <v>113</v>
      </c>
      <c r="M1652" s="20" t="s">
        <v>114</v>
      </c>
      <c r="N1652" s="20"/>
      <c r="O1652" s="20" t="s">
        <v>115</v>
      </c>
      <c r="P1652" s="85">
        <f>INDEX('Aquo parameters'!$A$1:$H$6130,MATCH($E1652,'Aquo parameters'!$E:$E,0),7)</f>
        <v>0</v>
      </c>
      <c r="Q1652" s="20" t="str">
        <f t="shared" si="25"/>
        <v>factors.Add(new Factor() { ParameterID = 3501, Key = 1657, StandardizationSet = "Bbk", Parameter = "codine", Factor_A = 0, Factor_B = 0, Factor_C = 1, IsMetal = false, IsPak = false, IsOrganic = true });</v>
      </c>
    </row>
    <row r="1653" spans="1:18" x14ac:dyDescent="0.25">
      <c r="A1653" s="34">
        <v>1658</v>
      </c>
      <c r="B1653" s="35" t="s">
        <v>111</v>
      </c>
      <c r="D1653" s="215" t="str">
        <f>INDEX('Aquo parameters'!$A$1:$H$6130,MATCH($E1653,'Aquo parameters'!$E:$E,0),1)</f>
        <v>codlmn</v>
      </c>
      <c r="E1653" s="35">
        <v>3502</v>
      </c>
      <c r="F1653" s="41" t="str">
        <f>INDEX('Aquo parameters'!$A$1:$H$6130,MATCH($E1653,'Aquo parameters'!$E:$E,0),2)</f>
        <v>codlemon</v>
      </c>
      <c r="G1653" s="41" t="s">
        <v>112</v>
      </c>
      <c r="H1653" s="244">
        <v>0</v>
      </c>
      <c r="I1653" s="244">
        <v>0</v>
      </c>
      <c r="J1653" s="244">
        <v>1</v>
      </c>
      <c r="K1653" s="20" t="s">
        <v>113</v>
      </c>
      <c r="L1653" s="20" t="s">
        <v>113</v>
      </c>
      <c r="M1653" s="20" t="s">
        <v>114</v>
      </c>
      <c r="N1653" s="20"/>
      <c r="O1653" s="20" t="s">
        <v>115</v>
      </c>
      <c r="P1653" s="85">
        <f>INDEX('Aquo parameters'!$A$1:$H$6130,MATCH($E1653,'Aquo parameters'!$E:$E,0),7)</f>
        <v>0</v>
      </c>
      <c r="Q1653" s="20" t="str">
        <f t="shared" si="25"/>
        <v>factors.Add(new Factor() { ParameterID = 3502, Key = 1658, StandardizationSet = "Bbk", Parameter = "codlmn", Factor_A = 0, Factor_B = 0, Factor_C = 1, IsMetal = false, IsPak = false, IsOrganic = true });</v>
      </c>
    </row>
    <row r="1654" spans="1:18" x14ac:dyDescent="0.25">
      <c r="A1654" s="34">
        <v>1659</v>
      </c>
      <c r="B1654" s="35" t="s">
        <v>111</v>
      </c>
      <c r="D1654" s="215" t="str">
        <f>INDEX('Aquo parameters'!$A$1:$H$6130,MATCH($E1654,'Aquo parameters'!$E:$E,0),1)</f>
        <v>cortsn</v>
      </c>
      <c r="E1654" s="35">
        <v>3504</v>
      </c>
      <c r="F1654" s="41" t="str">
        <f>INDEX('Aquo parameters'!$A$1:$H$6130,MATCH($E1654,'Aquo parameters'!$E:$E,0),2)</f>
        <v>cortison</v>
      </c>
      <c r="G1654" s="41" t="s">
        <v>112</v>
      </c>
      <c r="H1654" s="244">
        <v>0</v>
      </c>
      <c r="I1654" s="244">
        <v>0</v>
      </c>
      <c r="J1654" s="244">
        <v>1</v>
      </c>
      <c r="K1654" s="20" t="s">
        <v>113</v>
      </c>
      <c r="L1654" s="20" t="s">
        <v>113</v>
      </c>
      <c r="M1654" s="20" t="s">
        <v>114</v>
      </c>
      <c r="N1654" s="20"/>
      <c r="O1654" s="20" t="s">
        <v>115</v>
      </c>
      <c r="P1654" s="85">
        <f>INDEX('Aquo parameters'!$A$1:$H$6130,MATCH($E1654,'Aquo parameters'!$E:$E,0),7)</f>
        <v>0</v>
      </c>
      <c r="Q1654" s="20" t="str">
        <f t="shared" si="25"/>
        <v>factors.Add(new Factor() { ParameterID = 3504, Key = 1659, StandardizationSet = "Bbk", Parameter = "cortsn", Factor_A = 0, Factor_B = 0, Factor_C = 1, IsMetal = false, IsPak = false, IsOrganic = true });</v>
      </c>
    </row>
    <row r="1655" spans="1:18" x14ac:dyDescent="0.25">
      <c r="A1655" s="34">
        <v>1660</v>
      </c>
      <c r="B1655" s="35" t="s">
        <v>111</v>
      </c>
      <c r="D1655" s="215" t="str">
        <f>INDEX('Aquo parameters'!$A$1:$H$6130,MATCH($E1655,'Aquo parameters'!$E:$E,0),1)</f>
        <v>cpermtn</v>
      </c>
      <c r="E1655" s="35">
        <v>3505</v>
      </c>
      <c r="F1655" s="41" t="str">
        <f>INDEX('Aquo parameters'!$A$1:$H$6130,MATCH($E1655,'Aquo parameters'!$E:$E,0),2)</f>
        <v>cis-permethrin</v>
      </c>
      <c r="G1655" s="41" t="s">
        <v>112</v>
      </c>
      <c r="H1655" s="244">
        <v>0</v>
      </c>
      <c r="I1655" s="244">
        <v>0</v>
      </c>
      <c r="J1655" s="244">
        <v>1</v>
      </c>
      <c r="K1655" s="20" t="s">
        <v>113</v>
      </c>
      <c r="L1655" s="20" t="s">
        <v>113</v>
      </c>
      <c r="M1655" s="20" t="s">
        <v>114</v>
      </c>
      <c r="N1655" s="20"/>
      <c r="O1655" s="20" t="s">
        <v>115</v>
      </c>
      <c r="P1655" s="85">
        <f>INDEX('Aquo parameters'!$A$1:$H$6130,MATCH($E1655,'Aquo parameters'!$E:$E,0),7)</f>
        <v>0</v>
      </c>
      <c r="Q1655" s="20" t="str">
        <f t="shared" si="25"/>
        <v>factors.Add(new Factor() { ParameterID = 3505, Key = 1660, StandardizationSet = "Bbk", Parameter = "cpermtn", Factor_A = 0, Factor_B = 0, Factor_C = 1, IsMetal = false, IsPak = false, IsOrganic = true });</v>
      </c>
    </row>
    <row r="1656" spans="1:18" x14ac:dyDescent="0.25">
      <c r="A1656" s="34">
        <v>1661</v>
      </c>
      <c r="B1656" s="35" t="s">
        <v>111</v>
      </c>
      <c r="D1656" s="215" t="str">
        <f>INDEX('Aquo parameters'!$A$1:$H$6130,MATCH($E1656,'Aquo parameters'!$E:$E,0),1)</f>
        <v>cpyrfnx</v>
      </c>
      <c r="E1656" s="35">
        <v>3506</v>
      </c>
      <c r="F1656" s="41" t="str">
        <f>INDEX('Aquo parameters'!$A$1:$H$6130,MATCH($E1656,'Aquo parameters'!$E:$E,0),2)</f>
        <v>cis-pyrifenox</v>
      </c>
      <c r="G1656" s="41" t="s">
        <v>112</v>
      </c>
      <c r="H1656" s="244">
        <v>0</v>
      </c>
      <c r="I1656" s="244">
        <v>0</v>
      </c>
      <c r="J1656" s="244">
        <v>1</v>
      </c>
      <c r="K1656" s="20" t="s">
        <v>113</v>
      </c>
      <c r="L1656" s="20" t="s">
        <v>113</v>
      </c>
      <c r="M1656" s="20" t="s">
        <v>114</v>
      </c>
      <c r="N1656" s="20"/>
      <c r="O1656" s="20" t="s">
        <v>115</v>
      </c>
      <c r="P1656" s="85">
        <f>INDEX('Aquo parameters'!$A$1:$H$6130,MATCH($E1656,'Aquo parameters'!$E:$E,0),7)</f>
        <v>0</v>
      </c>
      <c r="Q1656" s="20" t="str">
        <f t="shared" si="25"/>
        <v>factors.Add(new Factor() { ParameterID = 3506, Key = 1661, StandardizationSet = "Bbk", Parameter = "cpyrfnx", Factor_A = 0, Factor_B = 0, Factor_C = 1, IsMetal = false, IsPak = false, IsOrganic = true });</v>
      </c>
    </row>
    <row r="1657" spans="1:18" x14ac:dyDescent="0.25">
      <c r="A1657" s="34">
        <v>1662</v>
      </c>
      <c r="B1657" s="35" t="s">
        <v>111</v>
      </c>
      <c r="D1657" s="215" t="str">
        <f>INDEX('Aquo parameters'!$A$1:$H$6130,MATCH($E1657,'Aquo parameters'!$E:$E,0),1)</f>
        <v>Cr51</v>
      </c>
      <c r="E1657" s="35">
        <v>3507</v>
      </c>
      <c r="F1657" s="41" t="str">
        <f>INDEX('Aquo parameters'!$A$1:$H$6130,MATCH($E1657,'Aquo parameters'!$E:$E,0),2)</f>
        <v>chroom 51</v>
      </c>
      <c r="G1657" s="41" t="s">
        <v>112</v>
      </c>
      <c r="H1657" s="241">
        <v>1</v>
      </c>
      <c r="I1657" s="241">
        <v>0</v>
      </c>
      <c r="J1657" s="241">
        <v>0</v>
      </c>
      <c r="K1657" s="20" t="s">
        <v>113</v>
      </c>
      <c r="L1657" s="20" t="s">
        <v>113</v>
      </c>
      <c r="M1657" s="20" t="s">
        <v>113</v>
      </c>
      <c r="N1657" s="20"/>
      <c r="O1657" s="20" t="s">
        <v>115</v>
      </c>
      <c r="P1657" s="85">
        <f>INDEX('Aquo parameters'!$A$1:$H$6130,MATCH($E1657,'Aquo parameters'!$E:$E,0),7)</f>
        <v>0</v>
      </c>
      <c r="Q1657" s="20" t="str">
        <f t="shared" si="25"/>
        <v>factors.Add(new Factor() { ParameterID = 3507, Key = 1662, StandardizationSet = "Bbk", Parameter = "Cr51", Factor_A = 1, Factor_B = 0, Factor_C = 0, IsMetal = false, IsPak = false, IsOrganic = false });</v>
      </c>
    </row>
    <row r="1658" spans="1:18" x14ac:dyDescent="0.25">
      <c r="A1658" s="34">
        <v>1663</v>
      </c>
      <c r="B1658" s="35" t="s">
        <v>111</v>
      </c>
      <c r="D1658" s="215" t="str">
        <f>INDEX('Aquo parameters'!$A$1:$H$6130,MATCH($E1658,'Aquo parameters'!$E:$E,0),1)</f>
        <v>creost</v>
      </c>
      <c r="E1658" s="35">
        <v>3508</v>
      </c>
      <c r="F1658" s="41" t="str">
        <f>INDEX('Aquo parameters'!$A$1:$H$6130,MATCH($E1658,'Aquo parameters'!$E:$E,0),2)</f>
        <v>creosoot</v>
      </c>
      <c r="G1658" s="41" t="s">
        <v>112</v>
      </c>
      <c r="H1658" s="241">
        <v>0</v>
      </c>
      <c r="I1658" s="241">
        <v>0</v>
      </c>
      <c r="J1658" s="241">
        <v>1</v>
      </c>
      <c r="K1658" s="20" t="s">
        <v>113</v>
      </c>
      <c r="L1658" s="20" t="s">
        <v>113</v>
      </c>
      <c r="M1658" s="20" t="s">
        <v>114</v>
      </c>
      <c r="N1658" s="20"/>
      <c r="O1658" s="20" t="s">
        <v>115</v>
      </c>
      <c r="P1658" s="85">
        <f>INDEX('Aquo parameters'!$A$1:$H$6130,MATCH($E1658,'Aquo parameters'!$E:$E,0),7)</f>
        <v>0</v>
      </c>
      <c r="Q1658" s="20" t="str">
        <f t="shared" si="25"/>
        <v>factors.Add(new Factor() { ParameterID = 3508, Key = 1663, StandardizationSet = "Bbk", Parameter = "creost", Factor_A = 0, Factor_B = 0, Factor_C = 1, IsMetal = false, IsPak = false, IsOrganic = true });</v>
      </c>
    </row>
    <row r="1659" spans="1:18" x14ac:dyDescent="0.25">
      <c r="A1659" s="34">
        <v>1664</v>
      </c>
      <c r="B1659" s="35" t="s">
        <v>111</v>
      </c>
      <c r="D1659" s="215" t="str">
        <f>INDEX('Aquo parameters'!$A$1:$H$6130,MATCH($E1659,'Aquo parameters'!$E:$E,0),1)</f>
        <v>crfmt</v>
      </c>
      <c r="E1659" s="35">
        <v>3509</v>
      </c>
      <c r="F1659" s="41" t="str">
        <f>INDEX('Aquo parameters'!$A$1:$H$6130,MATCH($E1659,'Aquo parameters'!$E:$E,0),2)</f>
        <v>crufomaat</v>
      </c>
      <c r="G1659" s="41" t="s">
        <v>112</v>
      </c>
      <c r="H1659" s="241">
        <v>0</v>
      </c>
      <c r="I1659" s="241">
        <v>0</v>
      </c>
      <c r="J1659" s="241">
        <v>1</v>
      </c>
      <c r="K1659" s="20" t="s">
        <v>113</v>
      </c>
      <c r="L1659" s="20" t="s">
        <v>113</v>
      </c>
      <c r="M1659" s="20" t="s">
        <v>114</v>
      </c>
      <c r="N1659" s="20"/>
      <c r="O1659" s="20" t="s">
        <v>115</v>
      </c>
      <c r="P1659" s="85">
        <f>INDEX('Aquo parameters'!$A$1:$H$6130,MATCH($E1659,'Aquo parameters'!$E:$E,0),7)</f>
        <v>0</v>
      </c>
      <c r="Q1659" s="20" t="str">
        <f t="shared" si="25"/>
        <v>factors.Add(new Factor() { ParameterID = 3509, Key = 1664, StandardizationSet = "Bbk", Parameter = "crfmt", Factor_A = 0, Factor_B = 0, Factor_C = 1, IsMetal = false, IsPak = false, IsOrganic = true });</v>
      </c>
    </row>
    <row r="1660" spans="1:18" x14ac:dyDescent="0.25">
      <c r="A1660" s="34">
        <v>1665</v>
      </c>
      <c r="B1660" s="35" t="s">
        <v>111</v>
      </c>
      <c r="D1660" s="215" t="str">
        <f>INDEX('Aquo parameters'!$A$1:$H$6130,MATCH($E1660,'Aquo parameters'!$E:$E,0),1)</f>
        <v>crimdne</v>
      </c>
      <c r="E1660" s="35">
        <v>3511</v>
      </c>
      <c r="F1660" s="41" t="str">
        <f>INDEX('Aquo parameters'!$A$1:$H$6130,MATCH($E1660,'Aquo parameters'!$E:$E,0),2)</f>
        <v>crimidine</v>
      </c>
      <c r="G1660" s="41" t="s">
        <v>112</v>
      </c>
      <c r="H1660" s="241">
        <v>0</v>
      </c>
      <c r="I1660" s="241">
        <v>0</v>
      </c>
      <c r="J1660" s="241">
        <v>1</v>
      </c>
      <c r="K1660" s="20" t="s">
        <v>113</v>
      </c>
      <c r="L1660" s="20" t="s">
        <v>113</v>
      </c>
      <c r="M1660" s="20" t="s">
        <v>114</v>
      </c>
      <c r="N1660" s="20"/>
      <c r="O1660" s="20" t="s">
        <v>115</v>
      </c>
      <c r="P1660" s="85">
        <f>INDEX('Aquo parameters'!$A$1:$H$6130,MATCH($E1660,'Aquo parameters'!$E:$E,0),7)</f>
        <v>0</v>
      </c>
      <c r="Q1660" s="20" t="str">
        <f t="shared" si="25"/>
        <v>factors.Add(new Factor() { ParameterID = 3511, Key = 1665, StandardizationSet = "Bbk", Parameter = "crimdne", Factor_A = 0, Factor_B = 0, Factor_C = 1, IsMetal = false, IsPak = false, IsOrganic = true });</v>
      </c>
    </row>
    <row r="1661" spans="1:18" x14ac:dyDescent="0.25">
      <c r="A1661" s="34">
        <v>1666</v>
      </c>
      <c r="B1661" s="35" t="s">
        <v>111</v>
      </c>
      <c r="D1661" s="215" t="str">
        <f>INDEX('Aquo parameters'!$A$1:$H$6130,MATCH($E1661,'Aquo parameters'!$E:$E,0),1)</f>
        <v>crotAh</v>
      </c>
      <c r="E1661" s="35">
        <v>3513</v>
      </c>
      <c r="F1661" s="41" t="str">
        <f>INDEX('Aquo parameters'!$A$1:$H$6130,MATCH($E1661,'Aquo parameters'!$E:$E,0),2)</f>
        <v>trans-2-butenal</v>
      </c>
      <c r="G1661" s="41" t="s">
        <v>112</v>
      </c>
      <c r="H1661" s="241">
        <v>0</v>
      </c>
      <c r="I1661" s="241">
        <v>0</v>
      </c>
      <c r="J1661" s="241">
        <v>1</v>
      </c>
      <c r="K1661" s="20" t="s">
        <v>113</v>
      </c>
      <c r="L1661" s="20" t="s">
        <v>113</v>
      </c>
      <c r="M1661" s="20" t="s">
        <v>114</v>
      </c>
      <c r="N1661" s="20"/>
      <c r="O1661" s="20" t="s">
        <v>115</v>
      </c>
      <c r="P1661" s="85">
        <f>INDEX('Aquo parameters'!$A$1:$H$6130,MATCH($E1661,'Aquo parameters'!$E:$E,0),7)</f>
        <v>0</v>
      </c>
      <c r="Q1661" s="20" t="str">
        <f t="shared" si="25"/>
        <v>factors.Add(new Factor() { ParameterID = 3513, Key = 1666, StandardizationSet = "Bbk", Parameter = "crotAh", Factor_A = 0, Factor_B = 0, Factor_C = 1, IsMetal = false, IsPak = false, IsOrganic = true });</v>
      </c>
    </row>
    <row r="1662" spans="1:18" x14ac:dyDescent="0.25">
      <c r="A1662" s="34">
        <v>1667</v>
      </c>
      <c r="B1662" s="35" t="s">
        <v>111</v>
      </c>
      <c r="D1662" s="215" t="str">
        <f>INDEX('Aquo parameters'!$A$1:$H$6130,MATCH($E1662,'Aquo parameters'!$E:$E,0),1)</f>
        <v>Cs132</v>
      </c>
      <c r="E1662" s="35">
        <v>3515</v>
      </c>
      <c r="F1662" s="41" t="str">
        <f>INDEX('Aquo parameters'!$A$1:$H$6130,MATCH($E1662,'Aquo parameters'!$E:$E,0),2)</f>
        <v>cesium 132</v>
      </c>
      <c r="G1662" s="41" t="s">
        <v>112</v>
      </c>
      <c r="H1662" s="244">
        <v>1</v>
      </c>
      <c r="I1662" s="244">
        <v>0</v>
      </c>
      <c r="J1662" s="244">
        <v>0</v>
      </c>
      <c r="K1662" s="20" t="s">
        <v>113</v>
      </c>
      <c r="L1662" s="20" t="s">
        <v>113</v>
      </c>
      <c r="M1662" s="20" t="s">
        <v>113</v>
      </c>
      <c r="N1662" s="20"/>
      <c r="O1662" s="20" t="s">
        <v>115</v>
      </c>
      <c r="P1662" s="85">
        <f>INDEX('Aquo parameters'!$A$1:$H$6130,MATCH($E1662,'Aquo parameters'!$E:$E,0),7)</f>
        <v>0</v>
      </c>
      <c r="Q1662" s="20" t="str">
        <f t="shared" si="25"/>
        <v>factors.Add(new Factor() { ParameterID = 3515, Key = 1667, StandardizationSet = "Bbk", Parameter = "Cs132", Factor_A = 1, Factor_B = 0, Factor_C = 0, IsMetal = false, IsPak = false, IsOrganic = false });</v>
      </c>
    </row>
    <row r="1663" spans="1:18" x14ac:dyDescent="0.25">
      <c r="A1663" s="34">
        <v>1668</v>
      </c>
      <c r="B1663" s="35" t="s">
        <v>111</v>
      </c>
      <c r="D1663" s="215" t="str">
        <f>INDEX('Aquo parameters'!$A$1:$H$6130,MATCH($E1663,'Aquo parameters'!$E:$E,0),1)</f>
        <v>Cs134</v>
      </c>
      <c r="E1663" s="35">
        <v>3516</v>
      </c>
      <c r="F1663" s="41" t="str">
        <f>INDEX('Aquo parameters'!$A$1:$H$6130,MATCH($E1663,'Aquo parameters'!$E:$E,0),2)</f>
        <v>cesium 134</v>
      </c>
      <c r="G1663" s="41" t="s">
        <v>112</v>
      </c>
      <c r="H1663" s="241">
        <v>1</v>
      </c>
      <c r="I1663" s="241">
        <v>0</v>
      </c>
      <c r="J1663" s="241">
        <v>0</v>
      </c>
      <c r="K1663" s="20" t="s">
        <v>113</v>
      </c>
      <c r="L1663" s="20" t="s">
        <v>113</v>
      </c>
      <c r="M1663" s="20" t="s">
        <v>113</v>
      </c>
      <c r="N1663" s="20"/>
      <c r="O1663" s="20" t="s">
        <v>115</v>
      </c>
      <c r="P1663" s="85">
        <f>INDEX('Aquo parameters'!$A$1:$H$6130,MATCH($E1663,'Aquo parameters'!$E:$E,0),7)</f>
        <v>0</v>
      </c>
      <c r="Q1663" s="20" t="str">
        <f t="shared" si="25"/>
        <v>factors.Add(new Factor() { ParameterID = 3516, Key = 1668, StandardizationSet = "Bbk", Parameter = "Cs134", Factor_A = 1, Factor_B = 0, Factor_C = 0, IsMetal = false, IsPak = false, IsOrganic = false });</v>
      </c>
    </row>
    <row r="1664" spans="1:18" x14ac:dyDescent="0.25">
      <c r="A1664" s="34">
        <v>1669</v>
      </c>
      <c r="B1664" s="35" t="s">
        <v>111</v>
      </c>
      <c r="D1664" s="215" t="str">
        <f>INDEX('Aquo parameters'!$A$1:$H$6130,MATCH($E1664,'Aquo parameters'!$E:$E,0),1)</f>
        <v>Cs136</v>
      </c>
      <c r="E1664" s="35">
        <v>3517</v>
      </c>
      <c r="F1664" s="41" t="str">
        <f>INDEX('Aquo parameters'!$A$1:$H$6130,MATCH($E1664,'Aquo parameters'!$E:$E,0),2)</f>
        <v>cesium 136</v>
      </c>
      <c r="G1664" s="41" t="s">
        <v>112</v>
      </c>
      <c r="H1664" s="241">
        <v>1</v>
      </c>
      <c r="I1664" s="241">
        <v>0</v>
      </c>
      <c r="J1664" s="241">
        <v>0</v>
      </c>
      <c r="K1664" s="20" t="s">
        <v>113</v>
      </c>
      <c r="L1664" s="20" t="s">
        <v>113</v>
      </c>
      <c r="M1664" s="20" t="s">
        <v>113</v>
      </c>
      <c r="N1664" s="20"/>
      <c r="O1664" s="20" t="s">
        <v>115</v>
      </c>
      <c r="P1664" s="85">
        <f>INDEX('Aquo parameters'!$A$1:$H$6130,MATCH($E1664,'Aquo parameters'!$E:$E,0),7)</f>
        <v>0</v>
      </c>
      <c r="Q1664" s="20" t="str">
        <f t="shared" si="25"/>
        <v>factors.Add(new Factor() { ParameterID = 3517, Key = 1669, StandardizationSet = "Bbk", Parameter = "Cs136", Factor_A = 1, Factor_B = 0, Factor_C = 0, IsMetal = false, IsPak = false, IsOrganic = false });</v>
      </c>
    </row>
    <row r="1665" spans="1:18" x14ac:dyDescent="0.25">
      <c r="A1665" s="34">
        <v>1670</v>
      </c>
      <c r="B1665" s="38" t="s">
        <v>111</v>
      </c>
      <c r="C1665" s="51" t="s">
        <v>530</v>
      </c>
      <c r="D1665" s="215" t="str">
        <f>INDEX('Aquo parameters'!$A$1:$H$6130,MATCH($E1665,'Aquo parameters'!$E:$E,0),1)</f>
        <v>Cs137</v>
      </c>
      <c r="E1665" s="35">
        <v>3518</v>
      </c>
      <c r="F1665" s="41" t="str">
        <f>INDEX('Aquo parameters'!$A$1:$H$6130,MATCH($E1665,'Aquo parameters'!$E:$E,0),2)</f>
        <v>cesium 137</v>
      </c>
      <c r="G1665" s="41" t="s">
        <v>112</v>
      </c>
      <c r="H1665" s="40">
        <v>1</v>
      </c>
      <c r="I1665" s="40">
        <v>0</v>
      </c>
      <c r="J1665" s="40">
        <v>0</v>
      </c>
      <c r="K1665" s="20" t="s">
        <v>113</v>
      </c>
      <c r="L1665" s="20" t="s">
        <v>113</v>
      </c>
      <c r="M1665" s="20" t="s">
        <v>113</v>
      </c>
      <c r="N1665" s="43"/>
      <c r="O1665" s="20" t="s">
        <v>115</v>
      </c>
      <c r="P1665" s="85">
        <f>INDEX('Aquo parameters'!$A$1:$H$6130,MATCH($E1665,'Aquo parameters'!$E:$E,0),7)</f>
        <v>0</v>
      </c>
      <c r="Q1665" s="20" t="str">
        <f t="shared" si="25"/>
        <v>factors.Add(new Factor() { ParameterID = 3518, Key = 1670, StandardizationSet = "Bbk", Parameter = "Cs137", Factor_A = 1, Factor_B = 0, Factor_C = 0, IsMetal = false, IsPak = false, IsOrganic = false });</v>
      </c>
      <c r="R1665" s="43"/>
    </row>
    <row r="1666" spans="1:18" x14ac:dyDescent="0.25">
      <c r="A1666" s="34">
        <v>1671</v>
      </c>
      <c r="B1666" s="35" t="s">
        <v>111</v>
      </c>
      <c r="D1666" s="215" t="str">
        <f>INDEX('Aquo parameters'!$A$1:$H$6130,MATCH($E1666,'Aquo parameters'!$E:$E,0),1)</f>
        <v>cT4Clvfs</v>
      </c>
      <c r="E1666" s="35">
        <v>3520</v>
      </c>
      <c r="F1666" s="41" t="str">
        <f>INDEX('Aquo parameters'!$A$1:$H$6130,MATCH($E1666,'Aquo parameters'!$E:$E,0),2)</f>
        <v>cis-tetrachloorvinfos (Z-isomeer)</v>
      </c>
      <c r="G1666" s="41" t="s">
        <v>112</v>
      </c>
      <c r="H1666" s="241">
        <v>0</v>
      </c>
      <c r="I1666" s="241">
        <v>0</v>
      </c>
      <c r="J1666" s="241">
        <v>1</v>
      </c>
      <c r="K1666" s="20" t="s">
        <v>113</v>
      </c>
      <c r="L1666" s="20" t="s">
        <v>113</v>
      </c>
      <c r="M1666" s="20" t="s">
        <v>114</v>
      </c>
      <c r="N1666" s="20"/>
      <c r="O1666" s="20" t="s">
        <v>115</v>
      </c>
      <c r="P1666" s="85">
        <f>INDEX('Aquo parameters'!$A$1:$H$6130,MATCH($E1666,'Aquo parameters'!$E:$E,0),7)</f>
        <v>0</v>
      </c>
      <c r="Q1666" s="20" t="str">
        <f t="shared" ref="Q1666:Q1729" si="26">"factors.Add(new Factor() { ParameterID = " &amp; E1666 &amp; ", Key = " &amp; A1666 &amp; ", StandardizationSet = """ &amp; B1666 &amp; """, Parameter = """ &amp; D1666 &amp; """, Factor_A = " &amp; H1666 &amp; ", Factor_B = " &amp; I1666 &amp; ", Factor_C = " &amp; J1666 &amp; ", IsMetal = "&amp; K1666 &amp;", IsPak = "&amp; L1666 &amp;", IsOrganic = "&amp; M1666 &amp;" });"</f>
        <v>factors.Add(new Factor() { ParameterID = 3520, Key = 1671, StandardizationSet = "Bbk", Parameter = "cT4Clvfs", Factor_A = 0, Factor_B = 0, Factor_C = 1, IsMetal = false, IsPak = false, IsOrganic = true });</v>
      </c>
    </row>
    <row r="1667" spans="1:18" x14ac:dyDescent="0.25">
      <c r="A1667" s="34">
        <v>1672</v>
      </c>
      <c r="B1667" s="35" t="s">
        <v>111</v>
      </c>
      <c r="D1667" s="215" t="str">
        <f>INDEX('Aquo parameters'!$A$1:$H$6130,MATCH($E1667,'Aquo parameters'!$E:$E,0),1)</f>
        <v>cumHpO</v>
      </c>
      <c r="E1667" s="35">
        <v>3521</v>
      </c>
      <c r="F1667" s="41" t="str">
        <f>INDEX('Aquo parameters'!$A$1:$H$6130,MATCH($E1667,'Aquo parameters'!$E:$E,0),2)</f>
        <v>cumeen hydroperoxide</v>
      </c>
      <c r="G1667" s="41" t="s">
        <v>112</v>
      </c>
      <c r="H1667" s="241">
        <v>0</v>
      </c>
      <c r="I1667" s="241">
        <v>0</v>
      </c>
      <c r="J1667" s="241">
        <v>1</v>
      </c>
      <c r="K1667" s="20" t="s">
        <v>113</v>
      </c>
      <c r="L1667" s="20" t="s">
        <v>113</v>
      </c>
      <c r="M1667" s="20" t="s">
        <v>114</v>
      </c>
      <c r="N1667" s="20"/>
      <c r="O1667" s="20" t="s">
        <v>115</v>
      </c>
      <c r="P1667" s="85">
        <f>INDEX('Aquo parameters'!$A$1:$H$6130,MATCH($E1667,'Aquo parameters'!$E:$E,0),7)</f>
        <v>0</v>
      </c>
      <c r="Q1667" s="20" t="str">
        <f t="shared" si="26"/>
        <v>factors.Add(new Factor() { ParameterID = 3521, Key = 1672, StandardizationSet = "Bbk", Parameter = "cumHpO", Factor_A = 0, Factor_B = 0, Factor_C = 1, IsMetal = false, IsPak = false, IsOrganic = true });</v>
      </c>
    </row>
    <row r="1668" spans="1:18" x14ac:dyDescent="0.25">
      <c r="A1668" s="34">
        <v>1673</v>
      </c>
      <c r="B1668" s="35" t="s">
        <v>111</v>
      </c>
      <c r="D1668" s="215" t="str">
        <f>INDEX('Aquo parameters'!$A$1:$H$6130,MATCH($E1668,'Aquo parameters'!$E:$E,0),1)</f>
        <v>CuO</v>
      </c>
      <c r="E1668" s="35">
        <v>3522</v>
      </c>
      <c r="F1668" s="41" t="str">
        <f>INDEX('Aquo parameters'!$A$1:$H$6130,MATCH($E1668,'Aquo parameters'!$E:$E,0),2)</f>
        <v>koperoxide</v>
      </c>
      <c r="G1668" s="41" t="s">
        <v>112</v>
      </c>
      <c r="H1668" s="244">
        <v>1</v>
      </c>
      <c r="I1668" s="244">
        <v>0</v>
      </c>
      <c r="J1668" s="244">
        <v>0</v>
      </c>
      <c r="K1668" s="20" t="s">
        <v>113</v>
      </c>
      <c r="L1668" s="20" t="s">
        <v>113</v>
      </c>
      <c r="M1668" s="20" t="s">
        <v>113</v>
      </c>
      <c r="N1668" s="20"/>
      <c r="O1668" s="20" t="s">
        <v>115</v>
      </c>
      <c r="P1668" s="85">
        <f>INDEX('Aquo parameters'!$A$1:$H$6130,MATCH($E1668,'Aquo parameters'!$E:$E,0),7)</f>
        <v>0</v>
      </c>
      <c r="Q1668" s="20" t="str">
        <f t="shared" si="26"/>
        <v>factors.Add(new Factor() { ParameterID = 3522, Key = 1673, StandardizationSet = "Bbk", Parameter = "CuO", Factor_A = 1, Factor_B = 0, Factor_C = 0, IsMetal = false, IsPak = false, IsOrganic = false });</v>
      </c>
    </row>
    <row r="1669" spans="1:18" x14ac:dyDescent="0.25">
      <c r="A1669" s="34">
        <v>1674</v>
      </c>
      <c r="B1669" s="35" t="s">
        <v>111</v>
      </c>
      <c r="D1669" s="215" t="str">
        <f>INDEX('Aquo parameters'!$A$1:$H$6130,MATCH($E1669,'Aquo parameters'!$E:$E,0),1)</f>
        <v>cupfrn</v>
      </c>
      <c r="E1669" s="35">
        <v>3523</v>
      </c>
      <c r="F1669" s="41" t="str">
        <f>INDEX('Aquo parameters'!$A$1:$H$6130,MATCH($E1669,'Aquo parameters'!$E:$E,0),2)</f>
        <v>cupferron</v>
      </c>
      <c r="G1669" s="41" t="s">
        <v>112</v>
      </c>
      <c r="H1669" s="244">
        <v>0</v>
      </c>
      <c r="I1669" s="244">
        <v>0</v>
      </c>
      <c r="J1669" s="244">
        <v>1</v>
      </c>
      <c r="K1669" s="20" t="s">
        <v>113</v>
      </c>
      <c r="L1669" s="20" t="s">
        <v>113</v>
      </c>
      <c r="M1669" s="20" t="s">
        <v>114</v>
      </c>
      <c r="N1669" s="20"/>
      <c r="O1669" s="20" t="s">
        <v>115</v>
      </c>
      <c r="P1669" s="85">
        <f>INDEX('Aquo parameters'!$A$1:$H$6130,MATCH($E1669,'Aquo parameters'!$E:$E,0),7)</f>
        <v>0</v>
      </c>
      <c r="Q1669" s="20" t="str">
        <f t="shared" si="26"/>
        <v>factors.Add(new Factor() { ParameterID = 3523, Key = 1674, StandardizationSet = "Bbk", Parameter = "cupfrn", Factor_A = 0, Factor_B = 0, Factor_C = 1, IsMetal = false, IsPak = false, IsOrganic = true });</v>
      </c>
    </row>
    <row r="1670" spans="1:18" x14ac:dyDescent="0.25">
      <c r="A1670" s="34">
        <v>1675</v>
      </c>
      <c r="B1670" s="35" t="s">
        <v>111</v>
      </c>
      <c r="D1670" s="215" t="str">
        <f>INDEX('Aquo parameters'!$A$1:$H$6130,MATCH($E1670,'Aquo parameters'!$E:$E,0),1)</f>
        <v>CuSO4</v>
      </c>
      <c r="E1670" s="35">
        <v>3524</v>
      </c>
      <c r="F1670" s="41" t="str">
        <f>INDEX('Aquo parameters'!$A$1:$H$6130,MATCH($E1670,'Aquo parameters'!$E:$E,0),2)</f>
        <v>kopersulfaat</v>
      </c>
      <c r="G1670" s="41" t="s">
        <v>112</v>
      </c>
      <c r="H1670" s="241">
        <v>1</v>
      </c>
      <c r="I1670" s="241">
        <v>0</v>
      </c>
      <c r="J1670" s="241">
        <v>0</v>
      </c>
      <c r="K1670" s="20" t="s">
        <v>113</v>
      </c>
      <c r="L1670" s="20" t="s">
        <v>113</v>
      </c>
      <c r="M1670" s="20" t="s">
        <v>113</v>
      </c>
      <c r="N1670" s="20"/>
      <c r="O1670" s="20" t="s">
        <v>115</v>
      </c>
      <c r="P1670" s="85">
        <f>INDEX('Aquo parameters'!$A$1:$H$6130,MATCH($E1670,'Aquo parameters'!$E:$E,0),7)</f>
        <v>0</v>
      </c>
      <c r="Q1670" s="20" t="str">
        <f t="shared" si="26"/>
        <v>factors.Add(new Factor() { ParameterID = 3524, Key = 1675, StandardizationSet = "Bbk", Parameter = "CuSO4", Factor_A = 1, Factor_B = 0, Factor_C = 0, IsMetal = false, IsPak = false, IsOrganic = false });</v>
      </c>
    </row>
    <row r="1671" spans="1:18" x14ac:dyDescent="0.25">
      <c r="A1671" s="34">
        <v>1676</v>
      </c>
      <c r="B1671" s="35" t="s">
        <v>111</v>
      </c>
      <c r="D1671" s="215" t="str">
        <f>INDEX('Aquo parameters'!$A$1:$H$6130,MATCH($E1671,'Aquo parameters'!$E:$E,0),1)</f>
        <v>cyanfs</v>
      </c>
      <c r="E1671" s="35">
        <v>3527</v>
      </c>
      <c r="F1671" s="41" t="str">
        <f>INDEX('Aquo parameters'!$A$1:$H$6130,MATCH($E1671,'Aquo parameters'!$E:$E,0),2)</f>
        <v>cyanofos</v>
      </c>
      <c r="G1671" s="41" t="s">
        <v>112</v>
      </c>
      <c r="H1671" s="241">
        <v>0</v>
      </c>
      <c r="I1671" s="241">
        <v>0</v>
      </c>
      <c r="J1671" s="241">
        <v>1</v>
      </c>
      <c r="K1671" s="20" t="s">
        <v>113</v>
      </c>
      <c r="L1671" s="20" t="s">
        <v>113</v>
      </c>
      <c r="M1671" s="20" t="s">
        <v>114</v>
      </c>
      <c r="N1671" s="20"/>
      <c r="O1671" s="20" t="s">
        <v>115</v>
      </c>
      <c r="P1671" s="85">
        <f>INDEX('Aquo parameters'!$A$1:$H$6130,MATCH($E1671,'Aquo parameters'!$E:$E,0),7)</f>
        <v>0</v>
      </c>
      <c r="Q1671" s="20" t="str">
        <f t="shared" si="26"/>
        <v>factors.Add(new Factor() { ParameterID = 3527, Key = 1676, StandardizationSet = "Bbk", Parameter = "cyanfs", Factor_A = 0, Factor_B = 0, Factor_C = 1, IsMetal = false, IsPak = false, IsOrganic = true });</v>
      </c>
    </row>
    <row r="1672" spans="1:18" x14ac:dyDescent="0.25">
      <c r="A1672" s="34">
        <v>1677</v>
      </c>
      <c r="B1672" s="35" t="s">
        <v>111</v>
      </c>
      <c r="D1672" s="215" t="str">
        <f>INDEX('Aquo parameters'!$A$1:$H$6130,MATCH($E1672,'Aquo parameters'!$E:$E,0),1)</f>
        <v>cyazfAd</v>
      </c>
      <c r="E1672" s="35">
        <v>3528</v>
      </c>
      <c r="F1672" s="41" t="str">
        <f>INDEX('Aquo parameters'!$A$1:$H$6130,MATCH($E1672,'Aquo parameters'!$E:$E,0),2)</f>
        <v>cyazofamide</v>
      </c>
      <c r="G1672" s="41" t="s">
        <v>112</v>
      </c>
      <c r="H1672" s="244">
        <v>0</v>
      </c>
      <c r="I1672" s="244">
        <v>0</v>
      </c>
      <c r="J1672" s="244">
        <v>1</v>
      </c>
      <c r="K1672" s="20" t="s">
        <v>113</v>
      </c>
      <c r="L1672" s="20" t="s">
        <v>113</v>
      </c>
      <c r="M1672" s="20" t="s">
        <v>114</v>
      </c>
      <c r="N1672" s="20"/>
      <c r="O1672" s="20" t="s">
        <v>115</v>
      </c>
      <c r="P1672" s="85">
        <f>INDEX('Aquo parameters'!$A$1:$H$6130,MATCH($E1672,'Aquo parameters'!$E:$E,0),7)</f>
        <v>0</v>
      </c>
      <c r="Q1672" s="20" t="str">
        <f t="shared" si="26"/>
        <v>factors.Add(new Factor() { ParameterID = 3528, Key = 1677, StandardizationSet = "Bbk", Parameter = "cyazfAd", Factor_A = 0, Factor_B = 0, Factor_C = 1, IsMetal = false, IsPak = false, IsOrganic = true });</v>
      </c>
    </row>
    <row r="1673" spans="1:18" x14ac:dyDescent="0.25">
      <c r="A1673" s="34">
        <v>1678</v>
      </c>
      <c r="B1673" s="35" t="s">
        <v>111</v>
      </c>
      <c r="D1673" s="215" t="str">
        <f>INDEX('Aquo parameters'!$A$1:$H$6130,MATCH($E1673,'Aquo parameters'!$E:$E,0),1)</f>
        <v>cycC15a</v>
      </c>
      <c r="E1673" s="35">
        <v>3529</v>
      </c>
      <c r="F1673" s="41" t="str">
        <f>INDEX('Aquo parameters'!$A$1:$H$6130,MATCH($E1673,'Aquo parameters'!$E:$E,0),2)</f>
        <v>cyclopentadecaan</v>
      </c>
      <c r="G1673" s="41" t="s">
        <v>112</v>
      </c>
      <c r="H1673" s="241">
        <v>0</v>
      </c>
      <c r="I1673" s="241">
        <v>0</v>
      </c>
      <c r="J1673" s="241">
        <v>1</v>
      </c>
      <c r="K1673" s="20" t="s">
        <v>113</v>
      </c>
      <c r="L1673" s="20" t="s">
        <v>113</v>
      </c>
      <c r="M1673" s="20" t="s">
        <v>114</v>
      </c>
      <c r="N1673" s="20"/>
      <c r="O1673" s="20" t="s">
        <v>115</v>
      </c>
      <c r="P1673" s="85">
        <f>INDEX('Aquo parameters'!$A$1:$H$6130,MATCH($E1673,'Aquo parameters'!$E:$E,0),7)</f>
        <v>0</v>
      </c>
      <c r="Q1673" s="20" t="str">
        <f t="shared" si="26"/>
        <v>factors.Add(new Factor() { ParameterID = 3529, Key = 1678, StandardizationSet = "Bbk", Parameter = "cycC15a", Factor_A = 0, Factor_B = 0, Factor_C = 1, IsMetal = false, IsPak = false, IsOrganic = true });</v>
      </c>
    </row>
    <row r="1674" spans="1:18" x14ac:dyDescent="0.25">
      <c r="A1674" s="34">
        <v>1679</v>
      </c>
      <c r="B1674" s="35" t="s">
        <v>111</v>
      </c>
      <c r="D1674" s="215" t="str">
        <f>INDEX('Aquo parameters'!$A$1:$H$6130,MATCH($E1674,'Aquo parameters'!$E:$E,0),1)</f>
        <v>cycC16a</v>
      </c>
      <c r="E1674" s="35">
        <v>3530</v>
      </c>
      <c r="F1674" s="41" t="str">
        <f>INDEX('Aquo parameters'!$A$1:$H$6130,MATCH($E1674,'Aquo parameters'!$E:$E,0),2)</f>
        <v>cyclohexadecaan</v>
      </c>
      <c r="G1674" s="41" t="s">
        <v>112</v>
      </c>
      <c r="H1674" s="244">
        <v>0</v>
      </c>
      <c r="I1674" s="244">
        <v>0</v>
      </c>
      <c r="J1674" s="244">
        <v>1</v>
      </c>
      <c r="K1674" s="20" t="s">
        <v>113</v>
      </c>
      <c r="L1674" s="20" t="s">
        <v>113</v>
      </c>
      <c r="M1674" s="20" t="s">
        <v>114</v>
      </c>
      <c r="N1674" s="20"/>
      <c r="O1674" s="20" t="s">
        <v>115</v>
      </c>
      <c r="P1674" s="85">
        <f>INDEX('Aquo parameters'!$A$1:$H$6130,MATCH($E1674,'Aquo parameters'!$E:$E,0),7)</f>
        <v>0</v>
      </c>
      <c r="Q1674" s="20" t="str">
        <f t="shared" si="26"/>
        <v>factors.Add(new Factor() { ParameterID = 3530, Key = 1679, StandardizationSet = "Bbk", Parameter = "cycC16a", Factor_A = 0, Factor_B = 0, Factor_C = 1, IsMetal = false, IsPak = false, IsOrganic = true });</v>
      </c>
    </row>
    <row r="1675" spans="1:18" x14ac:dyDescent="0.25">
      <c r="A1675" s="34">
        <v>1680</v>
      </c>
      <c r="B1675" s="35" t="s">
        <v>111</v>
      </c>
      <c r="D1675" s="215" t="str">
        <f>INDEX('Aquo parameters'!$A$1:$H$6130,MATCH($E1675,'Aquo parameters'!$E:$E,0),1)</f>
        <v>cycrn</v>
      </c>
      <c r="E1675" s="35">
        <v>3532</v>
      </c>
      <c r="F1675" s="41" t="str">
        <f>INDEX('Aquo parameters'!$A$1:$H$6130,MATCH($E1675,'Aquo parameters'!$E:$E,0),2)</f>
        <v>cycluron</v>
      </c>
      <c r="G1675" s="41" t="s">
        <v>112</v>
      </c>
      <c r="H1675" s="241">
        <v>0</v>
      </c>
      <c r="I1675" s="241">
        <v>0</v>
      </c>
      <c r="J1675" s="241">
        <v>1</v>
      </c>
      <c r="K1675" s="20" t="s">
        <v>113</v>
      </c>
      <c r="L1675" s="20" t="s">
        <v>113</v>
      </c>
      <c r="M1675" s="20" t="s">
        <v>114</v>
      </c>
      <c r="N1675" s="20"/>
      <c r="O1675" s="20" t="s">
        <v>115</v>
      </c>
      <c r="P1675" s="85">
        <f>INDEX('Aquo parameters'!$A$1:$H$6130,MATCH($E1675,'Aquo parameters'!$E:$E,0),7)</f>
        <v>0</v>
      </c>
      <c r="Q1675" s="20" t="str">
        <f t="shared" si="26"/>
        <v>factors.Add(new Factor() { ParameterID = 3532, Key = 1680, StandardizationSet = "Bbk", Parameter = "cycrn", Factor_A = 0, Factor_B = 0, Factor_C = 1, IsMetal = false, IsPak = false, IsOrganic = true });</v>
      </c>
    </row>
    <row r="1676" spans="1:18" x14ac:dyDescent="0.25">
      <c r="A1676" s="34">
        <v>1681</v>
      </c>
      <c r="B1676" s="35" t="s">
        <v>111</v>
      </c>
      <c r="D1676" s="215" t="str">
        <f>INDEX('Aquo parameters'!$A$1:$H$6130,MATCH($E1676,'Aquo parameters'!$E:$E,0),1)</f>
        <v>cyfntn</v>
      </c>
      <c r="E1676" s="35">
        <v>3533</v>
      </c>
      <c r="F1676" s="41" t="str">
        <f>INDEX('Aquo parameters'!$A$1:$H$6130,MATCH($E1676,'Aquo parameters'!$E:$E,0),2)</f>
        <v>cyfenothrin</v>
      </c>
      <c r="G1676" s="41" t="s">
        <v>112</v>
      </c>
      <c r="H1676" s="241">
        <v>0</v>
      </c>
      <c r="I1676" s="241">
        <v>0</v>
      </c>
      <c r="J1676" s="241">
        <v>1</v>
      </c>
      <c r="K1676" s="20" t="s">
        <v>113</v>
      </c>
      <c r="L1676" s="20" t="s">
        <v>113</v>
      </c>
      <c r="M1676" s="20" t="s">
        <v>114</v>
      </c>
      <c r="N1676" s="20"/>
      <c r="O1676" s="20" t="s">
        <v>115</v>
      </c>
      <c r="P1676" s="85">
        <f>INDEX('Aquo parameters'!$A$1:$H$6130,MATCH($E1676,'Aquo parameters'!$E:$E,0),7)</f>
        <v>0</v>
      </c>
      <c r="Q1676" s="20" t="str">
        <f t="shared" si="26"/>
        <v>factors.Add(new Factor() { ParameterID = 3533, Key = 1681, StandardizationSet = "Bbk", Parameter = "cyfntn", Factor_A = 0, Factor_B = 0, Factor_C = 1, IsMetal = false, IsPak = false, IsOrganic = true });</v>
      </c>
    </row>
    <row r="1677" spans="1:18" x14ac:dyDescent="0.25">
      <c r="A1677" s="34">
        <v>1682</v>
      </c>
      <c r="B1677" s="35" t="s">
        <v>111</v>
      </c>
      <c r="D1677" s="215" t="str">
        <f>INDEX('Aquo parameters'!$A$1:$H$6130,MATCH($E1677,'Aquo parameters'!$E:$E,0),1)</f>
        <v>cyhlfC4y</v>
      </c>
      <c r="E1677" s="35">
        <v>3534</v>
      </c>
      <c r="F1677" s="41" t="str">
        <f>INDEX('Aquo parameters'!$A$1:$H$6130,MATCH($E1677,'Aquo parameters'!$E:$E,0),2)</f>
        <v>cyhalofop-butyl</v>
      </c>
      <c r="G1677" s="41" t="s">
        <v>112</v>
      </c>
      <c r="H1677" s="241">
        <v>0</v>
      </c>
      <c r="I1677" s="241">
        <v>0</v>
      </c>
      <c r="J1677" s="241">
        <v>1</v>
      </c>
      <c r="K1677" s="20" t="s">
        <v>113</v>
      </c>
      <c r="L1677" s="20" t="s">
        <v>113</v>
      </c>
      <c r="M1677" s="20" t="s">
        <v>114</v>
      </c>
      <c r="N1677" s="20"/>
      <c r="O1677" s="20" t="s">
        <v>115</v>
      </c>
      <c r="P1677" s="85">
        <f>INDEX('Aquo parameters'!$A$1:$H$6130,MATCH($E1677,'Aquo parameters'!$E:$E,0),7)</f>
        <v>0</v>
      </c>
      <c r="Q1677" s="20" t="str">
        <f t="shared" si="26"/>
        <v>factors.Add(new Factor() { ParameterID = 3534, Key = 1682, StandardizationSet = "Bbk", Parameter = "cyhlfC4y", Factor_A = 0, Factor_B = 0, Factor_C = 1, IsMetal = false, IsPak = false, IsOrganic = true });</v>
      </c>
    </row>
    <row r="1678" spans="1:18" x14ac:dyDescent="0.25">
      <c r="A1678" s="34">
        <v>1683</v>
      </c>
      <c r="B1678" s="35" t="s">
        <v>111</v>
      </c>
      <c r="D1678" s="215" t="str">
        <f>INDEX('Aquo parameters'!$A$1:$H$6130,MATCH($E1678,'Aquo parameters'!$E:$E,0),1)</f>
        <v>cymazl</v>
      </c>
      <c r="E1678" s="35">
        <v>3535</v>
      </c>
      <c r="F1678" s="41" t="str">
        <f>INDEX('Aquo parameters'!$A$1:$H$6130,MATCH($E1678,'Aquo parameters'!$E:$E,0),2)</f>
        <v>cymiazool</v>
      </c>
      <c r="G1678" s="41" t="s">
        <v>112</v>
      </c>
      <c r="H1678" s="241">
        <v>0</v>
      </c>
      <c r="I1678" s="241">
        <v>0</v>
      </c>
      <c r="J1678" s="241">
        <v>1</v>
      </c>
      <c r="K1678" s="20" t="s">
        <v>113</v>
      </c>
      <c r="L1678" s="20" t="s">
        <v>113</v>
      </c>
      <c r="M1678" s="20" t="s">
        <v>114</v>
      </c>
      <c r="N1678" s="20"/>
      <c r="O1678" s="20" t="s">
        <v>115</v>
      </c>
      <c r="P1678" s="85">
        <f>INDEX('Aquo parameters'!$A$1:$H$6130,MATCH($E1678,'Aquo parameters'!$E:$E,0),7)</f>
        <v>0</v>
      </c>
      <c r="Q1678" s="20" t="str">
        <f t="shared" si="26"/>
        <v>factors.Add(new Factor() { ParameterID = 3535, Key = 1683, StandardizationSet = "Bbk", Parameter = "cymazl", Factor_A = 0, Factor_B = 0, Factor_C = 1, IsMetal = false, IsPak = false, IsOrganic = true });</v>
      </c>
    </row>
    <row r="1679" spans="1:18" x14ac:dyDescent="0.25">
      <c r="A1679" s="34">
        <v>1684</v>
      </c>
      <c r="B1679" s="35" t="s">
        <v>111</v>
      </c>
      <c r="D1679" s="215" t="str">
        <f>INDEX('Aquo parameters'!$A$1:$H$6130,MATCH($E1679,'Aquo parameters'!$E:$E,0),1)</f>
        <v>cymOanl</v>
      </c>
      <c r="E1679" s="35">
        <v>3536</v>
      </c>
      <c r="F1679" s="41" t="str">
        <f>INDEX('Aquo parameters'!$A$1:$H$6130,MATCH($E1679,'Aquo parameters'!$E:$E,0),2)</f>
        <v>cymoxanil</v>
      </c>
      <c r="G1679" s="41" t="s">
        <v>112</v>
      </c>
      <c r="H1679" s="241">
        <v>0</v>
      </c>
      <c r="I1679" s="241">
        <v>0</v>
      </c>
      <c r="J1679" s="241">
        <v>1</v>
      </c>
      <c r="K1679" s="20" t="s">
        <v>113</v>
      </c>
      <c r="L1679" s="20" t="s">
        <v>113</v>
      </c>
      <c r="M1679" s="20" t="s">
        <v>114</v>
      </c>
      <c r="N1679" s="20"/>
      <c r="O1679" s="20" t="s">
        <v>115</v>
      </c>
      <c r="P1679" s="85">
        <f>INDEX('Aquo parameters'!$A$1:$H$6130,MATCH($E1679,'Aquo parameters'!$E:$E,0),7)</f>
        <v>0</v>
      </c>
      <c r="Q1679" s="20" t="str">
        <f t="shared" si="26"/>
        <v>factors.Add(new Factor() { ParameterID = 3536, Key = 1684, StandardizationSet = "Bbk", Parameter = "cymOanl", Factor_A = 0, Factor_B = 0, Factor_C = 1, IsMetal = false, IsPak = false, IsOrganic = true });</v>
      </c>
    </row>
    <row r="1680" spans="1:18" x14ac:dyDescent="0.25">
      <c r="A1680" s="34">
        <v>1685</v>
      </c>
      <c r="B1680" s="35" t="s">
        <v>111</v>
      </c>
      <c r="D1680" s="215" t="str">
        <f>INDEX('Aquo parameters'!$A$1:$H$6130,MATCH($E1680,'Aquo parameters'!$E:$E,0),1)</f>
        <v>cypcnzl</v>
      </c>
      <c r="E1680" s="35">
        <v>3537</v>
      </c>
      <c r="F1680" s="41" t="str">
        <f>INDEX('Aquo parameters'!$A$1:$H$6130,MATCH($E1680,'Aquo parameters'!$E:$E,0),2)</f>
        <v>cyproconazool</v>
      </c>
      <c r="G1680" s="41" t="s">
        <v>112</v>
      </c>
      <c r="H1680" s="241">
        <v>0</v>
      </c>
      <c r="I1680" s="241">
        <v>0</v>
      </c>
      <c r="J1680" s="241">
        <v>1</v>
      </c>
      <c r="K1680" s="20" t="s">
        <v>113</v>
      </c>
      <c r="L1680" s="20" t="s">
        <v>113</v>
      </c>
      <c r="M1680" s="20" t="s">
        <v>114</v>
      </c>
      <c r="N1680" s="20"/>
      <c r="O1680" s="20" t="s">
        <v>115</v>
      </c>
      <c r="P1680" s="85">
        <f>INDEX('Aquo parameters'!$A$1:$H$6130,MATCH($E1680,'Aquo parameters'!$E:$E,0),7)</f>
        <v>0</v>
      </c>
      <c r="Q1680" s="20" t="str">
        <f t="shared" si="26"/>
        <v>factors.Add(new Factor() { ParameterID = 3537, Key = 1685, StandardizationSet = "Bbk", Parameter = "cypcnzl", Factor_A = 0, Factor_B = 0, Factor_C = 1, IsMetal = false, IsPak = false, IsOrganic = true });</v>
      </c>
    </row>
    <row r="1681" spans="1:17" x14ac:dyDescent="0.25">
      <c r="A1681" s="34">
        <v>1686</v>
      </c>
      <c r="B1681" s="35" t="s">
        <v>111</v>
      </c>
      <c r="D1681" s="215" t="str">
        <f>INDEX('Aquo parameters'!$A$1:$H$6130,MATCH($E1681,'Aquo parameters'!$E:$E,0),1)</f>
        <v>cypdnl</v>
      </c>
      <c r="E1681" s="35">
        <v>3538</v>
      </c>
      <c r="F1681" s="41" t="str">
        <f>INDEX('Aquo parameters'!$A$1:$H$6130,MATCH($E1681,'Aquo parameters'!$E:$E,0),2)</f>
        <v>cyprodinil</v>
      </c>
      <c r="G1681" s="41" t="s">
        <v>112</v>
      </c>
      <c r="H1681" s="241">
        <v>0</v>
      </c>
      <c r="I1681" s="241">
        <v>0</v>
      </c>
      <c r="J1681" s="241">
        <v>1</v>
      </c>
      <c r="K1681" s="20" t="s">
        <v>113</v>
      </c>
      <c r="L1681" s="20" t="s">
        <v>113</v>
      </c>
      <c r="M1681" s="20" t="s">
        <v>114</v>
      </c>
      <c r="N1681" s="20"/>
      <c r="O1681" s="20" t="s">
        <v>115</v>
      </c>
      <c r="P1681" s="85">
        <f>INDEX('Aquo parameters'!$A$1:$H$6130,MATCH($E1681,'Aquo parameters'!$E:$E,0),7)</f>
        <v>0</v>
      </c>
      <c r="Q1681" s="20" t="str">
        <f t="shared" si="26"/>
        <v>factors.Add(new Factor() { ParameterID = 3538, Key = 1686, StandardizationSet = "Bbk", Parameter = "cypdnl", Factor_A = 0, Factor_B = 0, Factor_C = 1, IsMetal = false, IsPak = false, IsOrganic = true });</v>
      </c>
    </row>
    <row r="1682" spans="1:17" x14ac:dyDescent="0.25">
      <c r="A1682" s="34">
        <v>1687</v>
      </c>
      <c r="B1682" s="35" t="s">
        <v>111</v>
      </c>
      <c r="D1682" s="215" t="str">
        <f>INDEX('Aquo parameters'!$A$1:$H$6130,MATCH($E1682,'Aquo parameters'!$E:$E,0),1)</f>
        <v>cypfrm</v>
      </c>
      <c r="E1682" s="35">
        <v>3539</v>
      </c>
      <c r="F1682" s="41" t="str">
        <f>INDEX('Aquo parameters'!$A$1:$H$6130,MATCH($E1682,'Aquo parameters'!$E:$E,0),2)</f>
        <v>cyprofuram</v>
      </c>
      <c r="G1682" s="41" t="s">
        <v>112</v>
      </c>
      <c r="H1682" s="241">
        <v>0</v>
      </c>
      <c r="I1682" s="241">
        <v>0</v>
      </c>
      <c r="J1682" s="241">
        <v>1</v>
      </c>
      <c r="K1682" s="20" t="s">
        <v>113</v>
      </c>
      <c r="L1682" s="20" t="s">
        <v>113</v>
      </c>
      <c r="M1682" s="20" t="s">
        <v>114</v>
      </c>
      <c r="N1682" s="20"/>
      <c r="O1682" s="20" t="s">
        <v>115</v>
      </c>
      <c r="P1682" s="85">
        <f>INDEX('Aquo parameters'!$A$1:$H$6130,MATCH($E1682,'Aquo parameters'!$E:$E,0),7)</f>
        <v>0</v>
      </c>
      <c r="Q1682" s="20" t="str">
        <f t="shared" si="26"/>
        <v>factors.Add(new Factor() { ParameterID = 3539, Key = 1687, StandardizationSet = "Bbk", Parameter = "cypfrm", Factor_A = 0, Factor_B = 0, Factor_C = 1, IsMetal = false, IsPak = false, IsOrganic = true });</v>
      </c>
    </row>
    <row r="1683" spans="1:17" x14ac:dyDescent="0.25">
      <c r="A1683" s="34">
        <v>1688</v>
      </c>
      <c r="B1683" s="35" t="s">
        <v>111</v>
      </c>
      <c r="D1683" s="215" t="str">
        <f>INDEX('Aquo parameters'!$A$1:$H$6130,MATCH($E1683,'Aquo parameters'!$E:$E,0),1)</f>
        <v>cypHpdne</v>
      </c>
      <c r="E1683" s="35">
        <v>3540</v>
      </c>
      <c r="F1683" s="41" t="str">
        <f>INDEX('Aquo parameters'!$A$1:$H$6130,MATCH($E1683,'Aquo parameters'!$E:$E,0),2)</f>
        <v>cyproheptadine</v>
      </c>
      <c r="G1683" s="41" t="s">
        <v>112</v>
      </c>
      <c r="H1683" s="241">
        <v>0</v>
      </c>
      <c r="I1683" s="241">
        <v>0</v>
      </c>
      <c r="J1683" s="241">
        <v>1</v>
      </c>
      <c r="K1683" s="20" t="s">
        <v>113</v>
      </c>
      <c r="L1683" s="20" t="s">
        <v>113</v>
      </c>
      <c r="M1683" s="20" t="s">
        <v>114</v>
      </c>
      <c r="N1683" s="20"/>
      <c r="O1683" s="20" t="s">
        <v>115</v>
      </c>
      <c r="P1683" s="85">
        <f>INDEX('Aquo parameters'!$A$1:$H$6130,MATCH($E1683,'Aquo parameters'!$E:$E,0),7)</f>
        <v>0</v>
      </c>
      <c r="Q1683" s="20" t="str">
        <f t="shared" si="26"/>
        <v>factors.Add(new Factor() { ParameterID = 3540, Key = 1688, StandardizationSet = "Bbk", Parameter = "cypHpdne", Factor_A = 0, Factor_B = 0, Factor_C = 1, IsMetal = false, IsPak = false, IsOrganic = true });</v>
      </c>
    </row>
    <row r="1684" spans="1:17" x14ac:dyDescent="0.25">
      <c r="A1684" s="34">
        <v>1689</v>
      </c>
      <c r="B1684" s="35" t="s">
        <v>111</v>
      </c>
      <c r="D1684" s="215" t="str">
        <f>INDEX('Aquo parameters'!$A$1:$H$6130,MATCH($E1684,'Aquo parameters'!$E:$E,0),1)</f>
        <v>cyrmzne</v>
      </c>
      <c r="E1684" s="35">
        <v>3542</v>
      </c>
      <c r="F1684" s="41" t="str">
        <f>INDEX('Aquo parameters'!$A$1:$H$6130,MATCH($E1684,'Aquo parameters'!$E:$E,0),2)</f>
        <v>cyromazine</v>
      </c>
      <c r="G1684" s="41" t="s">
        <v>112</v>
      </c>
      <c r="H1684" s="241">
        <v>0</v>
      </c>
      <c r="I1684" s="241">
        <v>0</v>
      </c>
      <c r="J1684" s="241">
        <v>1</v>
      </c>
      <c r="K1684" s="20" t="s">
        <v>113</v>
      </c>
      <c r="L1684" s="20" t="s">
        <v>113</v>
      </c>
      <c r="M1684" s="20" t="s">
        <v>114</v>
      </c>
      <c r="N1684" s="20"/>
      <c r="O1684" s="20" t="s">
        <v>115</v>
      </c>
      <c r="P1684" s="85">
        <f>INDEX('Aquo parameters'!$A$1:$H$6130,MATCH($E1684,'Aquo parameters'!$E:$E,0),7)</f>
        <v>0</v>
      </c>
      <c r="Q1684" s="20" t="str">
        <f t="shared" si="26"/>
        <v>factors.Add(new Factor() { ParameterID = 3542, Key = 1689, StandardizationSet = "Bbk", Parameter = "cyrmzne", Factor_A = 0, Factor_B = 0, Factor_C = 1, IsMetal = false, IsPak = false, IsOrganic = true });</v>
      </c>
    </row>
    <row r="1685" spans="1:17" x14ac:dyDescent="0.25">
      <c r="A1685" s="34">
        <v>1690</v>
      </c>
      <c r="B1685" s="35" t="s">
        <v>111</v>
      </c>
      <c r="D1685" s="215" t="str">
        <f>INDEX('Aquo parameters'!$A$1:$H$6130,MATCH($E1685,'Aquo parameters'!$E:$E,0),1)</f>
        <v>cytoat</v>
      </c>
      <c r="E1685" s="35">
        <v>3543</v>
      </c>
      <c r="F1685" s="41" t="str">
        <f>INDEX('Aquo parameters'!$A$1:$H$6130,MATCH($E1685,'Aquo parameters'!$E:$E,0),2)</f>
        <v>cythioaat</v>
      </c>
      <c r="G1685" s="41" t="s">
        <v>112</v>
      </c>
      <c r="H1685" s="241">
        <v>0</v>
      </c>
      <c r="I1685" s="241">
        <v>0</v>
      </c>
      <c r="J1685" s="241">
        <v>1</v>
      </c>
      <c r="K1685" s="20" t="s">
        <v>113</v>
      </c>
      <c r="L1685" s="20" t="s">
        <v>113</v>
      </c>
      <c r="M1685" s="20" t="s">
        <v>114</v>
      </c>
      <c r="N1685" s="20"/>
      <c r="O1685" s="20" t="s">
        <v>115</v>
      </c>
      <c r="P1685" s="85">
        <f>INDEX('Aquo parameters'!$A$1:$H$6130,MATCH($E1685,'Aquo parameters'!$E:$E,0),7)</f>
        <v>0</v>
      </c>
      <c r="Q1685" s="20" t="str">
        <f t="shared" si="26"/>
        <v>factors.Add(new Factor() { ParameterID = 3543, Key = 1690, StandardizationSet = "Bbk", Parameter = "cytoat", Factor_A = 0, Factor_B = 0, Factor_C = 1, IsMetal = false, IsPak = false, IsOrganic = true });</v>
      </c>
    </row>
    <row r="1686" spans="1:17" x14ac:dyDescent="0.25">
      <c r="A1686" s="34">
        <v>1691</v>
      </c>
      <c r="B1686" s="35" t="s">
        <v>111</v>
      </c>
      <c r="D1686" s="215" t="str">
        <f>INDEX('Aquo parameters'!$A$1:$H$6130,MATCH($E1686,'Aquo parameters'!$E:$E,0),1)</f>
        <v>DactLsbse</v>
      </c>
      <c r="E1686" s="35">
        <v>3549</v>
      </c>
      <c r="F1686" s="41" t="str">
        <f>INDEX('Aquo parameters'!$A$1:$H$6130,MATCH($E1686,'Aquo parameters'!$E:$E,0),2)</f>
        <v>diaceton-L-sorbose</v>
      </c>
      <c r="G1686" s="41" t="s">
        <v>112</v>
      </c>
      <c r="H1686" s="241">
        <v>0</v>
      </c>
      <c r="I1686" s="241">
        <v>0</v>
      </c>
      <c r="J1686" s="241">
        <v>1</v>
      </c>
      <c r="K1686" s="20" t="s">
        <v>113</v>
      </c>
      <c r="L1686" s="20" t="s">
        <v>113</v>
      </c>
      <c r="M1686" s="20" t="s">
        <v>114</v>
      </c>
      <c r="N1686" s="20"/>
      <c r="O1686" s="20" t="s">
        <v>115</v>
      </c>
      <c r="P1686" s="85">
        <f>INDEX('Aquo parameters'!$A$1:$H$6130,MATCH($E1686,'Aquo parameters'!$E:$E,0),7)</f>
        <v>0</v>
      </c>
      <c r="Q1686" s="20" t="str">
        <f t="shared" si="26"/>
        <v>factors.Add(new Factor() { ParameterID = 3549, Key = 1691, StandardizationSet = "Bbk", Parameter = "DactLsbse", Factor_A = 0, Factor_B = 0, Factor_C = 1, IsMetal = false, IsPak = false, IsOrganic = true });</v>
      </c>
    </row>
    <row r="1687" spans="1:17" x14ac:dyDescent="0.25">
      <c r="A1687" s="34">
        <v>1692</v>
      </c>
      <c r="B1687" s="35" t="s">
        <v>111</v>
      </c>
      <c r="D1687" s="215" t="str">
        <f>INDEX('Aquo parameters'!$A$1:$H$6130,MATCH($E1687,'Aquo parameters'!$E:$E,0),1)</f>
        <v>daizine</v>
      </c>
      <c r="E1687" s="35">
        <v>3550</v>
      </c>
      <c r="F1687" s="41" t="str">
        <f>INDEX('Aquo parameters'!$A$1:$H$6130,MATCH($E1687,'Aquo parameters'!$E:$E,0),2)</f>
        <v>daidzeine</v>
      </c>
      <c r="G1687" s="41" t="s">
        <v>112</v>
      </c>
      <c r="H1687" s="241">
        <v>0</v>
      </c>
      <c r="I1687" s="241">
        <v>0</v>
      </c>
      <c r="J1687" s="241">
        <v>1</v>
      </c>
      <c r="K1687" s="20" t="s">
        <v>113</v>
      </c>
      <c r="L1687" s="20" t="s">
        <v>113</v>
      </c>
      <c r="M1687" s="20" t="s">
        <v>114</v>
      </c>
      <c r="N1687" s="20"/>
      <c r="O1687" s="20" t="s">
        <v>115</v>
      </c>
      <c r="P1687" s="85">
        <f>INDEX('Aquo parameters'!$A$1:$H$6130,MATCH($E1687,'Aquo parameters'!$E:$E,0),7)</f>
        <v>0</v>
      </c>
      <c r="Q1687" s="20" t="str">
        <f t="shared" si="26"/>
        <v>factors.Add(new Factor() { ParameterID = 3550, Key = 1692, StandardizationSet = "Bbk", Parameter = "daizine", Factor_A = 0, Factor_B = 0, Factor_C = 1, IsMetal = false, IsPak = false, IsOrganic = true });</v>
      </c>
    </row>
    <row r="1688" spans="1:17" x14ac:dyDescent="0.25">
      <c r="A1688" s="34">
        <v>1693</v>
      </c>
      <c r="B1688" s="35" t="s">
        <v>111</v>
      </c>
      <c r="D1688" s="215" t="str">
        <f>INDEX('Aquo parameters'!$A$1:$H$6130,MATCH($E1688,'Aquo parameters'!$E:$E,0),1)</f>
        <v>damnzde</v>
      </c>
      <c r="E1688" s="35">
        <v>3551</v>
      </c>
      <c r="F1688" s="41" t="str">
        <f>INDEX('Aquo parameters'!$A$1:$H$6130,MATCH($E1688,'Aquo parameters'!$E:$E,0),2)</f>
        <v>daminozide</v>
      </c>
      <c r="G1688" s="41" t="s">
        <v>112</v>
      </c>
      <c r="H1688" s="241">
        <v>0</v>
      </c>
      <c r="I1688" s="241">
        <v>0</v>
      </c>
      <c r="J1688" s="241">
        <v>1</v>
      </c>
      <c r="K1688" s="20" t="s">
        <v>113</v>
      </c>
      <c r="L1688" s="20" t="s">
        <v>113</v>
      </c>
      <c r="M1688" s="20" t="s">
        <v>114</v>
      </c>
      <c r="N1688" s="20"/>
      <c r="O1688" s="20" t="s">
        <v>115</v>
      </c>
      <c r="P1688" s="85">
        <f>INDEX('Aquo parameters'!$A$1:$H$6130,MATCH($E1688,'Aquo parameters'!$E:$E,0),7)</f>
        <v>0</v>
      </c>
      <c r="Q1688" s="20" t="str">
        <f t="shared" si="26"/>
        <v>factors.Add(new Factor() { ParameterID = 3551, Key = 1693, StandardizationSet = "Bbk", Parameter = "damnzde", Factor_A = 0, Factor_B = 0, Factor_C = 1, IsMetal = false, IsPak = false, IsOrganic = true });</v>
      </c>
    </row>
    <row r="1689" spans="1:17" x14ac:dyDescent="0.25">
      <c r="A1689" s="34">
        <v>1694</v>
      </c>
      <c r="B1689" s="35" t="s">
        <v>111</v>
      </c>
      <c r="D1689" s="215" t="str">
        <f>INDEX('Aquo parameters'!$A$1:$H$6130,MATCH($E1689,'Aquo parameters'!$E:$E,0),1)</f>
        <v>DazC1a</v>
      </c>
      <c r="E1689" s="35">
        <v>3552</v>
      </c>
      <c r="F1689" s="41" t="str">
        <f>INDEX('Aquo parameters'!$A$1:$H$6130,MATCH($E1689,'Aquo parameters'!$E:$E,0),2)</f>
        <v>diazomethaan</v>
      </c>
      <c r="G1689" s="41" t="s">
        <v>112</v>
      </c>
      <c r="H1689" s="241">
        <v>0</v>
      </c>
      <c r="I1689" s="241">
        <v>0</v>
      </c>
      <c r="J1689" s="241">
        <v>1</v>
      </c>
      <c r="K1689" s="20" t="s">
        <v>113</v>
      </c>
      <c r="L1689" s="20" t="s">
        <v>113</v>
      </c>
      <c r="M1689" s="20" t="s">
        <v>114</v>
      </c>
      <c r="N1689" s="20"/>
      <c r="O1689" s="20" t="s">
        <v>115</v>
      </c>
      <c r="P1689" s="85">
        <f>INDEX('Aquo parameters'!$A$1:$H$6130,MATCH($E1689,'Aquo parameters'!$E:$E,0),7)</f>
        <v>0</v>
      </c>
      <c r="Q1689" s="20" t="str">
        <f t="shared" si="26"/>
        <v>factors.Add(new Factor() { ParameterID = 3552, Key = 1694, StandardizationSet = "Bbk", Parameter = "DazC1a", Factor_A = 0, Factor_B = 0, Factor_C = 1, IsMetal = false, IsPak = false, IsOrganic = true });</v>
      </c>
    </row>
    <row r="1690" spans="1:17" x14ac:dyDescent="0.25">
      <c r="A1690" s="34">
        <v>1695</v>
      </c>
      <c r="B1690" s="35" t="s">
        <v>111</v>
      </c>
      <c r="D1690" s="215" t="str">
        <f>INDEX('Aquo parameters'!$A$1:$H$6130,MATCH($E1690,'Aquo parameters'!$E:$E,0),1)</f>
        <v>DazclsrDHCl</v>
      </c>
      <c r="E1690" s="35">
        <v>3553</v>
      </c>
      <c r="F1690" s="41" t="str">
        <f>INDEX('Aquo parameters'!$A$1:$H$6130,MATCH($E1690,'Aquo parameters'!$E:$E,0),2)</f>
        <v>diazacholesterol-dihydrochloride</v>
      </c>
      <c r="G1690" s="41" t="s">
        <v>112</v>
      </c>
      <c r="H1690" s="241">
        <v>0</v>
      </c>
      <c r="I1690" s="241">
        <v>0</v>
      </c>
      <c r="J1690" s="241">
        <v>1</v>
      </c>
      <c r="K1690" s="20" t="s">
        <v>113</v>
      </c>
      <c r="L1690" s="20" t="s">
        <v>113</v>
      </c>
      <c r="M1690" s="20" t="s">
        <v>114</v>
      </c>
      <c r="N1690" s="20"/>
      <c r="O1690" s="20" t="s">
        <v>115</v>
      </c>
      <c r="P1690" s="85">
        <f>INDEX('Aquo parameters'!$A$1:$H$6130,MATCH($E1690,'Aquo parameters'!$E:$E,0),7)</f>
        <v>0</v>
      </c>
      <c r="Q1690" s="20" t="str">
        <f t="shared" si="26"/>
        <v>factors.Add(new Factor() { ParameterID = 3553, Key = 1695, StandardizationSet = "Bbk", Parameter = "DazclsrDHCl", Factor_A = 0, Factor_B = 0, Factor_C = 1, IsMetal = false, IsPak = false, IsOrganic = true });</v>
      </c>
    </row>
    <row r="1691" spans="1:17" x14ac:dyDescent="0.25">
      <c r="A1691" s="34">
        <v>1696</v>
      </c>
      <c r="B1691" s="35" t="s">
        <v>111</v>
      </c>
      <c r="D1691" s="215" t="str">
        <f>INDEX('Aquo parameters'!$A$1:$H$6130,MATCH($E1691,'Aquo parameters'!$E:$E,0),1)</f>
        <v>dazmNazt</v>
      </c>
      <c r="E1691" s="35">
        <v>3554</v>
      </c>
      <c r="F1691" s="41" t="str">
        <f>INDEX('Aquo parameters'!$A$1:$H$6130,MATCH($E1691,'Aquo parameters'!$E:$E,0),2)</f>
        <v>dazomet natriumzout</v>
      </c>
      <c r="G1691" s="41" t="s">
        <v>112</v>
      </c>
      <c r="H1691" s="241">
        <v>0</v>
      </c>
      <c r="I1691" s="241">
        <v>0</v>
      </c>
      <c r="J1691" s="241">
        <v>1</v>
      </c>
      <c r="K1691" s="20" t="s">
        <v>113</v>
      </c>
      <c r="L1691" s="20" t="s">
        <v>113</v>
      </c>
      <c r="M1691" s="20" t="s">
        <v>114</v>
      </c>
      <c r="N1691" s="20"/>
      <c r="O1691" s="20" t="s">
        <v>115</v>
      </c>
      <c r="P1691" s="85">
        <f>INDEX('Aquo parameters'!$A$1:$H$6130,MATCH($E1691,'Aquo parameters'!$E:$E,0),7)</f>
        <v>0</v>
      </c>
      <c r="Q1691" s="20" t="str">
        <f t="shared" si="26"/>
        <v>factors.Add(new Factor() { ParameterID = 3554, Key = 1696, StandardizationSet = "Bbk", Parameter = "dazmNazt", Factor_A = 0, Factor_B = 0, Factor_C = 1, IsMetal = false, IsPak = false, IsOrganic = true });</v>
      </c>
    </row>
    <row r="1692" spans="1:17" x14ac:dyDescent="0.25">
      <c r="A1692" s="34">
        <v>1697</v>
      </c>
      <c r="B1692" s="35" t="s">
        <v>111</v>
      </c>
      <c r="D1692" s="215" t="str">
        <f>INDEX('Aquo parameters'!$A$1:$H$6130,MATCH($E1692,'Aquo parameters'!$E:$E,0),1)</f>
        <v>dazmt</v>
      </c>
      <c r="E1692" s="35">
        <v>3555</v>
      </c>
      <c r="F1692" s="41" t="str">
        <f>INDEX('Aquo parameters'!$A$1:$H$6130,MATCH($E1692,'Aquo parameters'!$E:$E,0),2)</f>
        <v>dazomet</v>
      </c>
      <c r="G1692" s="41" t="s">
        <v>112</v>
      </c>
      <c r="H1692" s="241">
        <v>0</v>
      </c>
      <c r="I1692" s="241">
        <v>0</v>
      </c>
      <c r="J1692" s="241">
        <v>1</v>
      </c>
      <c r="K1692" s="20" t="s">
        <v>113</v>
      </c>
      <c r="L1692" s="20" t="s">
        <v>113</v>
      </c>
      <c r="M1692" s="20" t="s">
        <v>114</v>
      </c>
      <c r="N1692" s="20"/>
      <c r="O1692" s="20" t="s">
        <v>115</v>
      </c>
      <c r="P1692" s="85">
        <f>INDEX('Aquo parameters'!$A$1:$H$6130,MATCH($E1692,'Aquo parameters'!$E:$E,0),7)</f>
        <v>0</v>
      </c>
      <c r="Q1692" s="20" t="str">
        <f t="shared" si="26"/>
        <v>factors.Add(new Factor() { ParameterID = 3555, Key = 1697, StandardizationSet = "Bbk", Parameter = "dazmt", Factor_A = 0, Factor_B = 0, Factor_C = 1, IsMetal = false, IsPak = false, IsOrganic = true });</v>
      </c>
    </row>
    <row r="1693" spans="1:17" x14ac:dyDescent="0.25">
      <c r="A1693" s="34">
        <v>1698</v>
      </c>
      <c r="B1693" s="35" t="s">
        <v>111</v>
      </c>
      <c r="D1693" s="215" t="str">
        <f>INDEX('Aquo parameters'!$A$1:$H$6130,MATCH($E1693,'Aquo parameters'!$E:$E,0),1)</f>
        <v>Db</v>
      </c>
      <c r="E1693" s="35">
        <v>3556</v>
      </c>
      <c r="F1693" s="41" t="str">
        <f>INDEX('Aquo parameters'!$A$1:$H$6130,MATCH($E1693,'Aquo parameters'!$E:$E,0),2)</f>
        <v>dubnium</v>
      </c>
      <c r="G1693" s="41" t="s">
        <v>112</v>
      </c>
      <c r="H1693" s="241">
        <v>1</v>
      </c>
      <c r="I1693" s="241">
        <v>0</v>
      </c>
      <c r="J1693" s="241">
        <v>0</v>
      </c>
      <c r="K1693" s="20" t="s">
        <v>114</v>
      </c>
      <c r="L1693" s="20" t="s">
        <v>113</v>
      </c>
      <c r="M1693" s="20" t="s">
        <v>113</v>
      </c>
      <c r="N1693" s="20"/>
      <c r="O1693" s="20" t="s">
        <v>115</v>
      </c>
      <c r="P1693" s="85">
        <f>INDEX('Aquo parameters'!$A$1:$H$6130,MATCH($E1693,'Aquo parameters'!$E:$E,0),7)</f>
        <v>0</v>
      </c>
      <c r="Q1693" s="20" t="str">
        <f t="shared" si="26"/>
        <v>factors.Add(new Factor() { ParameterID = 3556, Key = 1698, StandardizationSet = "Bbk", Parameter = "Db", Factor_A = 1, Factor_B = 0, Factor_C = 0, IsMetal = true, IsPak = false, IsOrganic = false });</v>
      </c>
    </row>
    <row r="1694" spans="1:17" x14ac:dyDescent="0.25">
      <c r="A1694" s="34">
        <v>1699</v>
      </c>
      <c r="B1694" s="35" t="s">
        <v>111</v>
      </c>
      <c r="D1694" s="215" t="str">
        <f>INDEX('Aquo parameters'!$A$1:$H$6130,MATCH($E1694,'Aquo parameters'!$E:$E,0),1)</f>
        <v>DBaiP</v>
      </c>
      <c r="E1694" s="35">
        <v>3557</v>
      </c>
      <c r="F1694" s="41" t="str">
        <f>INDEX('Aquo parameters'!$A$1:$H$6130,MATCH($E1694,'Aquo parameters'!$E:$E,0),2)</f>
        <v>dibenzo(a,i)pyreen</v>
      </c>
      <c r="G1694" s="41" t="s">
        <v>112</v>
      </c>
      <c r="H1694" s="241">
        <v>0</v>
      </c>
      <c r="I1694" s="241">
        <v>0</v>
      </c>
      <c r="J1694" s="241">
        <v>1</v>
      </c>
      <c r="K1694" s="20" t="s">
        <v>113</v>
      </c>
      <c r="L1694" s="20" t="s">
        <v>114</v>
      </c>
      <c r="M1694" s="20" t="s">
        <v>114</v>
      </c>
      <c r="N1694" s="20"/>
      <c r="O1694" s="20" t="s">
        <v>115</v>
      </c>
      <c r="P1694" s="85">
        <f>INDEX('Aquo parameters'!$A$1:$H$6130,MATCH($E1694,'Aquo parameters'!$E:$E,0),7)</f>
        <v>0</v>
      </c>
      <c r="Q1694" s="20" t="str">
        <f t="shared" si="26"/>
        <v>factors.Add(new Factor() { ParameterID = 3557, Key = 1699, StandardizationSet = "Bbk", Parameter = "DBaiP", Factor_A = 0, Factor_B = 0, Factor_C = 1, IsMetal = false, IsPak = true, IsOrganic = true });</v>
      </c>
    </row>
    <row r="1695" spans="1:17" x14ac:dyDescent="0.25">
      <c r="A1695" s="34">
        <v>1700</v>
      </c>
      <c r="B1695" s="35" t="s">
        <v>111</v>
      </c>
      <c r="D1695" s="215" t="str">
        <f>INDEX('Aquo parameters'!$A$1:$H$6130,MATCH($E1695,'Aquo parameters'!$E:$E,0),1)</f>
        <v>DBajAnt</v>
      </c>
      <c r="E1695" s="35">
        <v>3558</v>
      </c>
      <c r="F1695" s="41" t="str">
        <f>INDEX('Aquo parameters'!$A$1:$H$6130,MATCH($E1695,'Aquo parameters'!$E:$E,0),2)</f>
        <v>dibenzo(a,j)antraceen</v>
      </c>
      <c r="G1695" s="41" t="s">
        <v>112</v>
      </c>
      <c r="H1695" s="241">
        <v>0</v>
      </c>
      <c r="I1695" s="241">
        <v>0</v>
      </c>
      <c r="J1695" s="241">
        <v>1</v>
      </c>
      <c r="K1695" s="20" t="s">
        <v>113</v>
      </c>
      <c r="L1695" s="20" t="s">
        <v>114</v>
      </c>
      <c r="M1695" s="20" t="s">
        <v>114</v>
      </c>
      <c r="N1695" s="20"/>
      <c r="O1695" s="20" t="s">
        <v>115</v>
      </c>
      <c r="P1695" s="85">
        <f>INDEX('Aquo parameters'!$A$1:$H$6130,MATCH($E1695,'Aquo parameters'!$E:$E,0),7)</f>
        <v>0</v>
      </c>
      <c r="Q1695" s="20" t="str">
        <f t="shared" si="26"/>
        <v>factors.Add(new Factor() { ParameterID = 3558, Key = 1700, StandardizationSet = "Bbk", Parameter = "DBajAnt", Factor_A = 0, Factor_B = 0, Factor_C = 1, IsMetal = false, IsPak = true, IsOrganic = true });</v>
      </c>
    </row>
    <row r="1696" spans="1:17" x14ac:dyDescent="0.25">
      <c r="A1696" s="34">
        <v>1701</v>
      </c>
      <c r="B1696" s="35" t="s">
        <v>111</v>
      </c>
      <c r="D1696" s="215" t="str">
        <f>INDEX('Aquo parameters'!$A$1:$H$6130,MATCH($E1696,'Aquo parameters'!$E:$E,0),1)</f>
        <v>DbenzAe</v>
      </c>
      <c r="E1696" s="35">
        <v>3559</v>
      </c>
      <c r="F1696" s="41" t="str">
        <f>INDEX('Aquo parameters'!$A$1:$H$6130,MATCH($E1696,'Aquo parameters'!$E:$E,0),2)</f>
        <v>dibenzylamine</v>
      </c>
      <c r="G1696" s="41" t="s">
        <v>112</v>
      </c>
      <c r="H1696" s="241">
        <v>0</v>
      </c>
      <c r="I1696" s="241">
        <v>0</v>
      </c>
      <c r="J1696" s="241">
        <v>1</v>
      </c>
      <c r="K1696" s="20" t="s">
        <v>113</v>
      </c>
      <c r="L1696" s="20" t="s">
        <v>113</v>
      </c>
      <c r="M1696" s="20" t="s">
        <v>114</v>
      </c>
      <c r="N1696" s="20"/>
      <c r="O1696" s="20" t="s">
        <v>115</v>
      </c>
      <c r="P1696" s="85">
        <f>INDEX('Aquo parameters'!$A$1:$H$6130,MATCH($E1696,'Aquo parameters'!$E:$E,0),7)</f>
        <v>0</v>
      </c>
      <c r="Q1696" s="20" t="str">
        <f t="shared" si="26"/>
        <v>factors.Add(new Factor() { ParameterID = 3559, Key = 1701, StandardizationSet = "Bbk", Parameter = "DbenzAe", Factor_A = 0, Factor_B = 0, Factor_C = 1, IsMetal = false, IsPak = false, IsOrganic = true });</v>
      </c>
    </row>
    <row r="1697" spans="1:17" x14ac:dyDescent="0.25">
      <c r="A1697" s="34">
        <v>1702</v>
      </c>
      <c r="B1697" s="35" t="s">
        <v>111</v>
      </c>
      <c r="D1697" s="215" t="str">
        <f>INDEX('Aquo parameters'!$A$1:$H$6130,MATCH($E1697,'Aquo parameters'!$E:$E,0),1)</f>
        <v>DBrHAc</v>
      </c>
      <c r="E1697" s="35">
        <v>3561</v>
      </c>
      <c r="F1697" s="41" t="str">
        <f>INDEX('Aquo parameters'!$A$1:$H$6130,MATCH($E1697,'Aquo parameters'!$E:$E,0),2)</f>
        <v>dibroomazijnzuur</v>
      </c>
      <c r="G1697" s="41" t="s">
        <v>112</v>
      </c>
      <c r="H1697" s="241">
        <v>0</v>
      </c>
      <c r="I1697" s="241">
        <v>0</v>
      </c>
      <c r="J1697" s="241">
        <v>1</v>
      </c>
      <c r="K1697" s="20" t="s">
        <v>113</v>
      </c>
      <c r="L1697" s="20" t="s">
        <v>113</v>
      </c>
      <c r="M1697" s="20" t="s">
        <v>114</v>
      </c>
      <c r="N1697" s="20"/>
      <c r="O1697" s="20" t="s">
        <v>115</v>
      </c>
      <c r="P1697" s="85">
        <f>INDEX('Aquo parameters'!$A$1:$H$6130,MATCH($E1697,'Aquo parameters'!$E:$E,0),7)</f>
        <v>0</v>
      </c>
      <c r="Q1697" s="20" t="str">
        <f t="shared" si="26"/>
        <v>factors.Add(new Factor() { ParameterID = 3561, Key = 1702, StandardizationSet = "Bbk", Parameter = "DBrHAc", Factor_A = 0, Factor_B = 0, Factor_C = 1, IsMetal = false, IsPak = false, IsOrganic = true });</v>
      </c>
    </row>
    <row r="1698" spans="1:17" x14ac:dyDescent="0.25">
      <c r="A1698" s="34">
        <v>1703</v>
      </c>
      <c r="B1698" s="35" t="s">
        <v>111</v>
      </c>
      <c r="D1698" s="215" t="str">
        <f>INDEX('Aquo parameters'!$A$1:$H$6130,MATCH($E1698,'Aquo parameters'!$E:$E,0),1)</f>
        <v>DbzFt</v>
      </c>
      <c r="E1698" s="35">
        <v>3562</v>
      </c>
      <c r="F1698" s="41" t="str">
        <f>INDEX('Aquo parameters'!$A$1:$H$6130,MATCH($E1698,'Aquo parameters'!$E:$E,0),2)</f>
        <v>dibenzylftalaat</v>
      </c>
      <c r="G1698" s="41" t="s">
        <v>112</v>
      </c>
      <c r="H1698" s="241">
        <v>0</v>
      </c>
      <c r="I1698" s="241">
        <v>0</v>
      </c>
      <c r="J1698" s="241">
        <v>1</v>
      </c>
      <c r="K1698" s="20" t="s">
        <v>113</v>
      </c>
      <c r="L1698" s="20" t="s">
        <v>113</v>
      </c>
      <c r="M1698" s="20" t="s">
        <v>114</v>
      </c>
      <c r="N1698" s="20"/>
      <c r="O1698" s="20" t="s">
        <v>115</v>
      </c>
      <c r="P1698" s="85">
        <f>INDEX('Aquo parameters'!$A$1:$H$6130,MATCH($E1698,'Aquo parameters'!$E:$E,0),7)</f>
        <v>0</v>
      </c>
      <c r="Q1698" s="20" t="str">
        <f t="shared" si="26"/>
        <v>factors.Add(new Factor() { ParameterID = 3562, Key = 1703, StandardizationSet = "Bbk", Parameter = "DbzFt", Factor_A = 0, Factor_B = 0, Factor_C = 1, IsMetal = false, IsPak = false, IsOrganic = true });</v>
      </c>
    </row>
    <row r="1699" spans="1:17" x14ac:dyDescent="0.25">
      <c r="A1699" s="34">
        <v>1704</v>
      </c>
      <c r="B1699" s="35" t="s">
        <v>111</v>
      </c>
      <c r="D1699" s="215" t="str">
        <f>INDEX('Aquo parameters'!$A$1:$H$6130,MATCH($E1699,'Aquo parameters'!$E:$E,0),1)</f>
        <v>DC1oxC1a</v>
      </c>
      <c r="E1699" s="35">
        <v>3563</v>
      </c>
      <c r="F1699" s="41" t="str">
        <f>INDEX('Aquo parameters'!$A$1:$H$6130,MATCH($E1699,'Aquo parameters'!$E:$E,0),2)</f>
        <v>dimethoxymethaan</v>
      </c>
      <c r="G1699" s="41" t="s">
        <v>112</v>
      </c>
      <c r="H1699" s="241">
        <v>0</v>
      </c>
      <c r="I1699" s="241">
        <v>0</v>
      </c>
      <c r="J1699" s="241">
        <v>1</v>
      </c>
      <c r="K1699" s="20" t="s">
        <v>113</v>
      </c>
      <c r="L1699" s="20" t="s">
        <v>113</v>
      </c>
      <c r="M1699" s="20" t="s">
        <v>114</v>
      </c>
      <c r="N1699" s="20"/>
      <c r="O1699" s="20" t="s">
        <v>115</v>
      </c>
      <c r="P1699" s="85">
        <f>INDEX('Aquo parameters'!$A$1:$H$6130,MATCH($E1699,'Aquo parameters'!$E:$E,0),7)</f>
        <v>0</v>
      </c>
      <c r="Q1699" s="20" t="str">
        <f t="shared" si="26"/>
        <v>factors.Add(new Factor() { ParameterID = 3563, Key = 1704, StandardizationSet = "Bbk", Parameter = "DC1oxC1a", Factor_A = 0, Factor_B = 0, Factor_C = 1, IsMetal = false, IsPak = false, IsOrganic = true });</v>
      </c>
    </row>
    <row r="1700" spans="1:17" x14ac:dyDescent="0.25">
      <c r="A1700" s="34">
        <v>1705</v>
      </c>
      <c r="B1700" s="35" t="s">
        <v>111</v>
      </c>
      <c r="D1700" s="215" t="str">
        <f>INDEX('Aquo parameters'!$A$1:$H$6130,MATCH($E1700,'Aquo parameters'!$E:$E,0),1)</f>
        <v>DC1yAeDcba</v>
      </c>
      <c r="E1700" s="35">
        <v>3564</v>
      </c>
      <c r="F1700" s="41" t="str">
        <f>INDEX('Aquo parameters'!$A$1:$H$6130,MATCH($E1700,'Aquo parameters'!$E:$E,0),2)</f>
        <v>dimethylamine dicamba</v>
      </c>
      <c r="G1700" s="41" t="s">
        <v>112</v>
      </c>
      <c r="H1700" s="241">
        <v>0</v>
      </c>
      <c r="I1700" s="241">
        <v>0</v>
      </c>
      <c r="J1700" s="241">
        <v>1</v>
      </c>
      <c r="K1700" s="20" t="s">
        <v>113</v>
      </c>
      <c r="L1700" s="20" t="s">
        <v>113</v>
      </c>
      <c r="M1700" s="20" t="s">
        <v>114</v>
      </c>
      <c r="N1700" s="20"/>
      <c r="O1700" s="20" t="s">
        <v>115</v>
      </c>
      <c r="P1700" s="85">
        <f>INDEX('Aquo parameters'!$A$1:$H$6130,MATCH($E1700,'Aquo parameters'!$E:$E,0),7)</f>
        <v>0</v>
      </c>
      <c r="Q1700" s="20" t="str">
        <f t="shared" si="26"/>
        <v>factors.Add(new Factor() { ParameterID = 3564, Key = 1705, StandardizationSet = "Bbk", Parameter = "DC1yAeDcba", Factor_A = 0, Factor_B = 0, Factor_C = 1, IsMetal = false, IsPak = false, IsOrganic = true });</v>
      </c>
    </row>
    <row r="1701" spans="1:17" x14ac:dyDescent="0.25">
      <c r="A1701" s="34">
        <v>1706</v>
      </c>
      <c r="B1701" s="35" t="s">
        <v>111</v>
      </c>
      <c r="D1701" s="215" t="str">
        <f>INDEX('Aquo parameters'!$A$1:$H$6130,MATCH($E1701,'Aquo parameters'!$E:$E,0),1)</f>
        <v>DC1yAeHCl</v>
      </c>
      <c r="E1701" s="35">
        <v>3565</v>
      </c>
      <c r="F1701" s="41" t="str">
        <f>INDEX('Aquo parameters'!$A$1:$H$6130,MATCH($E1701,'Aquo parameters'!$E:$E,0),2)</f>
        <v>dimethylamine-hydrochloride</v>
      </c>
      <c r="G1701" s="41" t="s">
        <v>112</v>
      </c>
      <c r="H1701" s="241">
        <v>0</v>
      </c>
      <c r="I1701" s="241">
        <v>0</v>
      </c>
      <c r="J1701" s="241">
        <v>1</v>
      </c>
      <c r="K1701" s="20" t="s">
        <v>113</v>
      </c>
      <c r="L1701" s="20" t="s">
        <v>113</v>
      </c>
      <c r="M1701" s="20" t="s">
        <v>114</v>
      </c>
      <c r="N1701" s="20"/>
      <c r="O1701" s="20" t="s">
        <v>115</v>
      </c>
      <c r="P1701" s="85">
        <f>INDEX('Aquo parameters'!$A$1:$H$6130,MATCH($E1701,'Aquo parameters'!$E:$E,0),7)</f>
        <v>0</v>
      </c>
      <c r="Q1701" s="20" t="str">
        <f t="shared" si="26"/>
        <v>factors.Add(new Factor() { ParameterID = 3565, Key = 1706, StandardizationSet = "Bbk", Parameter = "DC1yAeHCl", Factor_A = 0, Factor_B = 0, Factor_C = 1, IsMetal = false, IsPak = false, IsOrganic = true });</v>
      </c>
    </row>
    <row r="1702" spans="1:17" x14ac:dyDescent="0.25">
      <c r="A1702" s="34">
        <v>1707</v>
      </c>
      <c r="B1702" s="35" t="s">
        <v>111</v>
      </c>
      <c r="D1702" s="215" t="str">
        <f>INDEX('Aquo parameters'!$A$1:$H$6130,MATCH($E1702,'Aquo parameters'!$E:$E,0),1)</f>
        <v>DC1ybenzAe</v>
      </c>
      <c r="E1702" s="35">
        <v>3566</v>
      </c>
      <c r="F1702" s="41" t="str">
        <f>INDEX('Aquo parameters'!$A$1:$H$6130,MATCH($E1702,'Aquo parameters'!$E:$E,0),2)</f>
        <v>dimethylbenzylamine</v>
      </c>
      <c r="G1702" s="41" t="s">
        <v>112</v>
      </c>
      <c r="H1702" s="241">
        <v>0</v>
      </c>
      <c r="I1702" s="241">
        <v>0</v>
      </c>
      <c r="J1702" s="241">
        <v>1</v>
      </c>
      <c r="K1702" s="20" t="s">
        <v>113</v>
      </c>
      <c r="L1702" s="20" t="s">
        <v>113</v>
      </c>
      <c r="M1702" s="20" t="s">
        <v>114</v>
      </c>
      <c r="N1702" s="20"/>
      <c r="O1702" s="20" t="s">
        <v>115</v>
      </c>
      <c r="P1702" s="85">
        <f>INDEX('Aquo parameters'!$A$1:$H$6130,MATCH($E1702,'Aquo parameters'!$E:$E,0),7)</f>
        <v>0</v>
      </c>
      <c r="Q1702" s="20" t="str">
        <f t="shared" si="26"/>
        <v>factors.Add(new Factor() { ParameterID = 3566, Key = 1707, StandardizationSet = "Bbk", Parameter = "DC1ybenzAe", Factor_A = 0, Factor_B = 0, Factor_C = 1, IsMetal = false, IsPak = false, IsOrganic = true });</v>
      </c>
    </row>
    <row r="1703" spans="1:17" x14ac:dyDescent="0.25">
      <c r="A1703" s="34">
        <v>1708</v>
      </c>
      <c r="B1703" s="35" t="s">
        <v>111</v>
      </c>
      <c r="D1703" s="215" t="str">
        <f>INDEX('Aquo parameters'!$A$1:$H$6130,MATCH($E1703,'Aquo parameters'!$E:$E,0),1)</f>
        <v>DC1yC4a</v>
      </c>
      <c r="E1703" s="35">
        <v>3567</v>
      </c>
      <c r="F1703" s="41" t="str">
        <f>INDEX('Aquo parameters'!$A$1:$H$6130,MATCH($E1703,'Aquo parameters'!$E:$E,0),2)</f>
        <v>dimethylbutaan</v>
      </c>
      <c r="G1703" s="41" t="s">
        <v>112</v>
      </c>
      <c r="H1703" s="241">
        <v>0</v>
      </c>
      <c r="I1703" s="241">
        <v>0</v>
      </c>
      <c r="J1703" s="241">
        <v>1</v>
      </c>
      <c r="K1703" s="20" t="s">
        <v>113</v>
      </c>
      <c r="L1703" s="20" t="s">
        <v>113</v>
      </c>
      <c r="M1703" s="20" t="s">
        <v>114</v>
      </c>
      <c r="N1703" s="20"/>
      <c r="O1703" s="20" t="s">
        <v>115</v>
      </c>
      <c r="P1703" s="85">
        <f>INDEX('Aquo parameters'!$A$1:$H$6130,MATCH($E1703,'Aquo parameters'!$E:$E,0),7)</f>
        <v>0</v>
      </c>
      <c r="Q1703" s="20" t="str">
        <f t="shared" si="26"/>
        <v>factors.Add(new Factor() { ParameterID = 3567, Key = 1708, StandardizationSet = "Bbk", Parameter = "DC1yC4a", Factor_A = 0, Factor_B = 0, Factor_C = 1, IsMetal = false, IsPak = false, IsOrganic = true });</v>
      </c>
    </row>
    <row r="1704" spans="1:17" x14ac:dyDescent="0.25">
      <c r="A1704" s="34">
        <v>1709</v>
      </c>
      <c r="B1704" s="35" t="s">
        <v>111</v>
      </c>
      <c r="D1704" s="215" t="str">
        <f>INDEX('Aquo parameters'!$A$1:$H$6130,MATCH($E1704,'Aquo parameters'!$E:$E,0),1)</f>
        <v>DC1ycbmyCl</v>
      </c>
      <c r="E1704" s="35">
        <v>3568</v>
      </c>
      <c r="F1704" s="41" t="str">
        <f>INDEX('Aquo parameters'!$A$1:$H$6130,MATCH($E1704,'Aquo parameters'!$E:$E,0),2)</f>
        <v>dimethylcarbamoyl chloride</v>
      </c>
      <c r="G1704" s="41" t="s">
        <v>112</v>
      </c>
      <c r="H1704" s="241">
        <v>0</v>
      </c>
      <c r="I1704" s="241">
        <v>0</v>
      </c>
      <c r="J1704" s="241">
        <v>1</v>
      </c>
      <c r="K1704" s="20" t="s">
        <v>113</v>
      </c>
      <c r="L1704" s="20" t="s">
        <v>113</v>
      </c>
      <c r="M1704" s="20" t="s">
        <v>114</v>
      </c>
      <c r="N1704" s="20"/>
      <c r="O1704" s="20" t="s">
        <v>115</v>
      </c>
      <c r="P1704" s="85">
        <f>INDEX('Aquo parameters'!$A$1:$H$6130,MATCH($E1704,'Aquo parameters'!$E:$E,0),7)</f>
        <v>0</v>
      </c>
      <c r="Q1704" s="20" t="str">
        <f t="shared" si="26"/>
        <v>factors.Add(new Factor() { ParameterID = 3568, Key = 1709, StandardizationSet = "Bbk", Parameter = "DC1ycbmyCl", Factor_A = 0, Factor_B = 0, Factor_C = 1, IsMetal = false, IsPak = false, IsOrganic = true });</v>
      </c>
    </row>
    <row r="1705" spans="1:17" x14ac:dyDescent="0.25">
      <c r="A1705" s="34">
        <v>1710</v>
      </c>
      <c r="B1705" s="35" t="s">
        <v>111</v>
      </c>
      <c r="D1705" s="215" t="str">
        <f>INDEX('Aquo parameters'!$A$1:$H$6130,MATCH($E1705,'Aquo parameters'!$E:$E,0),1)</f>
        <v>DC1yCltoPO4</v>
      </c>
      <c r="E1705" s="35">
        <v>3569</v>
      </c>
      <c r="F1705" s="41" t="str">
        <f>INDEX('Aquo parameters'!$A$1:$H$6130,MATCH($E1705,'Aquo parameters'!$E:$E,0),2)</f>
        <v>dimethylchloorthiofosfaat</v>
      </c>
      <c r="G1705" s="41" t="s">
        <v>112</v>
      </c>
      <c r="H1705" s="241">
        <v>0</v>
      </c>
      <c r="I1705" s="241">
        <v>0</v>
      </c>
      <c r="J1705" s="241">
        <v>1</v>
      </c>
      <c r="K1705" s="20" t="s">
        <v>113</v>
      </c>
      <c r="L1705" s="20" t="s">
        <v>113</v>
      </c>
      <c r="M1705" s="20" t="s">
        <v>114</v>
      </c>
      <c r="N1705" s="20"/>
      <c r="O1705" s="20" t="s">
        <v>115</v>
      </c>
      <c r="P1705" s="85">
        <f>INDEX('Aquo parameters'!$A$1:$H$6130,MATCH($E1705,'Aquo parameters'!$E:$E,0),7)</f>
        <v>0</v>
      </c>
      <c r="Q1705" s="20" t="str">
        <f t="shared" si="26"/>
        <v>factors.Add(new Factor() { ParameterID = 3569, Key = 1710, StandardizationSet = "Bbk", Parameter = "DC1yCltoPO4", Factor_A = 0, Factor_B = 0, Factor_C = 1, IsMetal = false, IsPak = false, IsOrganic = true });</v>
      </c>
    </row>
    <row r="1706" spans="1:17" x14ac:dyDescent="0.25">
      <c r="A1706" s="34">
        <v>1711</v>
      </c>
      <c r="B1706" s="35" t="s">
        <v>111</v>
      </c>
      <c r="D1706" s="215" t="str">
        <f>INDEX('Aquo parameters'!$A$1:$H$6130,MATCH($E1706,'Aquo parameters'!$E:$E,0),1)</f>
        <v>DC1yDFyeDS</v>
      </c>
      <c r="E1706" s="35">
        <v>3570</v>
      </c>
      <c r="F1706" s="41" t="str">
        <f>INDEX('Aquo parameters'!$A$1:$H$6130,MATCH($E1706,'Aquo parameters'!$E:$E,0),2)</f>
        <v>dimethyldifenyleendisulfide</v>
      </c>
      <c r="G1706" s="41" t="s">
        <v>112</v>
      </c>
      <c r="H1706" s="241">
        <v>0</v>
      </c>
      <c r="I1706" s="241">
        <v>0</v>
      </c>
      <c r="J1706" s="241">
        <v>1</v>
      </c>
      <c r="K1706" s="20" t="s">
        <v>113</v>
      </c>
      <c r="L1706" s="20" t="s">
        <v>113</v>
      </c>
      <c r="M1706" s="20" t="s">
        <v>114</v>
      </c>
      <c r="N1706" s="20"/>
      <c r="O1706" s="20" t="s">
        <v>115</v>
      </c>
      <c r="P1706" s="85">
        <f>INDEX('Aquo parameters'!$A$1:$H$6130,MATCH($E1706,'Aquo parameters'!$E:$E,0),7)</f>
        <v>0</v>
      </c>
      <c r="Q1706" s="20" t="str">
        <f t="shared" si="26"/>
        <v>factors.Add(new Factor() { ParameterID = 3570, Key = 1711, StandardizationSet = "Bbk", Parameter = "DC1yDFyeDS", Factor_A = 0, Factor_B = 0, Factor_C = 1, IsMetal = false, IsPak = false, IsOrganic = true });</v>
      </c>
    </row>
    <row r="1707" spans="1:17" x14ac:dyDescent="0.25">
      <c r="A1707" s="34">
        <v>1712</v>
      </c>
      <c r="B1707" s="35" t="s">
        <v>111</v>
      </c>
      <c r="D1707" s="215" t="str">
        <f>INDEX('Aquo parameters'!$A$1:$H$6130,MATCH($E1707,'Aquo parameters'!$E:$E,0),1)</f>
        <v>DC1yDtocbmt</v>
      </c>
      <c r="E1707" s="35">
        <v>3571</v>
      </c>
      <c r="F1707" s="41" t="str">
        <f>INDEX('Aquo parameters'!$A$1:$H$6130,MATCH($E1707,'Aquo parameters'!$E:$E,0),2)</f>
        <v>dimethyldithiocarbamaat</v>
      </c>
      <c r="G1707" s="41" t="s">
        <v>112</v>
      </c>
      <c r="H1707" s="241">
        <v>0</v>
      </c>
      <c r="I1707" s="241">
        <v>0</v>
      </c>
      <c r="J1707" s="241">
        <v>1</v>
      </c>
      <c r="K1707" s="20" t="s">
        <v>113</v>
      </c>
      <c r="L1707" s="20" t="s">
        <v>113</v>
      </c>
      <c r="M1707" s="20" t="s">
        <v>114</v>
      </c>
      <c r="N1707" s="20"/>
      <c r="O1707" s="20" t="s">
        <v>115</v>
      </c>
      <c r="P1707" s="85">
        <f>INDEX('Aquo parameters'!$A$1:$H$6130,MATCH($E1707,'Aquo parameters'!$E:$E,0),7)</f>
        <v>0</v>
      </c>
      <c r="Q1707" s="20" t="str">
        <f t="shared" si="26"/>
        <v>factors.Add(new Factor() { ParameterID = 3571, Key = 1712, StandardizationSet = "Bbk", Parameter = "DC1yDtocbmt", Factor_A = 0, Factor_B = 0, Factor_C = 1, IsMetal = false, IsPak = false, IsOrganic = true });</v>
      </c>
    </row>
    <row r="1708" spans="1:17" x14ac:dyDescent="0.25">
      <c r="A1708" s="34">
        <v>1713</v>
      </c>
      <c r="B1708" s="35" t="s">
        <v>111</v>
      </c>
      <c r="D1708" s="215" t="str">
        <f>INDEX('Aquo parameters'!$A$1:$H$6130,MATCH($E1708,'Aquo parameters'!$E:$E,0),1)</f>
        <v>DC1yEtr</v>
      </c>
      <c r="E1708" s="35">
        <v>3572</v>
      </c>
      <c r="F1708" s="41" t="str">
        <f>INDEX('Aquo parameters'!$A$1:$H$6130,MATCH($E1708,'Aquo parameters'!$E:$E,0),2)</f>
        <v>dimethylether</v>
      </c>
      <c r="G1708" s="41" t="s">
        <v>112</v>
      </c>
      <c r="H1708" s="241">
        <v>0</v>
      </c>
      <c r="I1708" s="241">
        <v>0</v>
      </c>
      <c r="J1708" s="241">
        <v>1</v>
      </c>
      <c r="K1708" s="20" t="s">
        <v>113</v>
      </c>
      <c r="L1708" s="20" t="s">
        <v>113</v>
      </c>
      <c r="M1708" s="20" t="s">
        <v>114</v>
      </c>
      <c r="N1708" s="20"/>
      <c r="O1708" s="20" t="s">
        <v>115</v>
      </c>
      <c r="P1708" s="85">
        <f>INDEX('Aquo parameters'!$A$1:$H$6130,MATCH($E1708,'Aquo parameters'!$E:$E,0),7)</f>
        <v>0</v>
      </c>
      <c r="Q1708" s="20" t="str">
        <f t="shared" si="26"/>
        <v>factors.Add(new Factor() { ParameterID = 3572, Key = 1713, StandardizationSet = "Bbk", Parameter = "DC1yEtr", Factor_A = 0, Factor_B = 0, Factor_C = 1, IsMetal = false, IsPak = false, IsOrganic = true });</v>
      </c>
    </row>
    <row r="1709" spans="1:17" x14ac:dyDescent="0.25">
      <c r="A1709" s="34">
        <v>1714</v>
      </c>
      <c r="B1709" s="35" t="s">
        <v>111</v>
      </c>
      <c r="D1709" s="215" t="str">
        <f>INDEX('Aquo parameters'!$A$1:$H$6130,MATCH($E1709,'Aquo parameters'!$E:$E,0),1)</f>
        <v>DC1yNOAe</v>
      </c>
      <c r="E1709" s="35">
        <v>3574</v>
      </c>
      <c r="F1709" s="41" t="str">
        <f>INDEX('Aquo parameters'!$A$1:$H$6130,MATCH($E1709,'Aquo parameters'!$E:$E,0),2)</f>
        <v>dimethylnitrosamine</v>
      </c>
      <c r="G1709" s="41" t="s">
        <v>112</v>
      </c>
      <c r="H1709" s="241">
        <v>0</v>
      </c>
      <c r="I1709" s="241">
        <v>0</v>
      </c>
      <c r="J1709" s="241">
        <v>1</v>
      </c>
      <c r="K1709" s="20" t="s">
        <v>113</v>
      </c>
      <c r="L1709" s="20" t="s">
        <v>113</v>
      </c>
      <c r="M1709" s="20" t="s">
        <v>114</v>
      </c>
      <c r="N1709" s="20"/>
      <c r="O1709" s="20" t="s">
        <v>115</v>
      </c>
      <c r="P1709" s="85">
        <f>INDEX('Aquo parameters'!$A$1:$H$6130,MATCH($E1709,'Aquo parameters'!$E:$E,0),7)</f>
        <v>0</v>
      </c>
      <c r="Q1709" s="20" t="str">
        <f t="shared" si="26"/>
        <v>factors.Add(new Factor() { ParameterID = 3574, Key = 1714, StandardizationSet = "Bbk", Parameter = "DC1yNOAe", Factor_A = 0, Factor_B = 0, Factor_C = 1, IsMetal = false, IsPak = false, IsOrganic = true });</v>
      </c>
    </row>
    <row r="1710" spans="1:17" x14ac:dyDescent="0.25">
      <c r="A1710" s="34">
        <v>1715</v>
      </c>
      <c r="B1710" s="35" t="s">
        <v>111</v>
      </c>
      <c r="D1710" s="215" t="str">
        <f>INDEX('Aquo parameters'!$A$1:$H$6130,MATCH($E1710,'Aquo parameters'!$E:$E,0),1)</f>
        <v>DC1ySO4</v>
      </c>
      <c r="E1710" s="35">
        <v>3575</v>
      </c>
      <c r="F1710" s="41" t="str">
        <f>INDEX('Aquo parameters'!$A$1:$H$6130,MATCH($E1710,'Aquo parameters'!$E:$E,0),2)</f>
        <v>dimethylsulfaat</v>
      </c>
      <c r="G1710" s="41" t="s">
        <v>112</v>
      </c>
      <c r="H1710" s="241">
        <v>0</v>
      </c>
      <c r="I1710" s="241">
        <v>0</v>
      </c>
      <c r="J1710" s="241">
        <v>1</v>
      </c>
      <c r="K1710" s="20" t="s">
        <v>113</v>
      </c>
      <c r="L1710" s="20" t="s">
        <v>113</v>
      </c>
      <c r="M1710" s="20" t="s">
        <v>114</v>
      </c>
      <c r="N1710" s="20"/>
      <c r="O1710" s="20" t="s">
        <v>115</v>
      </c>
      <c r="P1710" s="85">
        <f>INDEX('Aquo parameters'!$A$1:$H$6130,MATCH($E1710,'Aquo parameters'!$E:$E,0),7)</f>
        <v>0</v>
      </c>
      <c r="Q1710" s="20" t="str">
        <f t="shared" si="26"/>
        <v>factors.Add(new Factor() { ParameterID = 3575, Key = 1715, StandardizationSet = "Bbk", Parameter = "DC1ySO4", Factor_A = 0, Factor_B = 0, Factor_C = 1, IsMetal = false, IsPak = false, IsOrganic = true });</v>
      </c>
    </row>
    <row r="1711" spans="1:17" x14ac:dyDescent="0.25">
      <c r="A1711" s="34">
        <v>1716</v>
      </c>
      <c r="B1711" s="35" t="s">
        <v>111</v>
      </c>
      <c r="D1711" s="215" t="str">
        <f>INDEX('Aquo parameters'!$A$1:$H$6130,MATCH($E1711,'Aquo parameters'!$E:$E,0),1)</f>
        <v>DC1yT4S</v>
      </c>
      <c r="E1711" s="35">
        <v>3576</v>
      </c>
      <c r="F1711" s="41" t="str">
        <f>INDEX('Aquo parameters'!$A$1:$H$6130,MATCH($E1711,'Aquo parameters'!$E:$E,0),2)</f>
        <v>dimethyltetrasulfide</v>
      </c>
      <c r="G1711" s="41" t="s">
        <v>112</v>
      </c>
      <c r="H1711" s="241">
        <v>0</v>
      </c>
      <c r="I1711" s="241">
        <v>0</v>
      </c>
      <c r="J1711" s="241">
        <v>1</v>
      </c>
      <c r="K1711" s="20" t="s">
        <v>113</v>
      </c>
      <c r="L1711" s="20" t="s">
        <v>113</v>
      </c>
      <c r="M1711" s="20" t="s">
        <v>114</v>
      </c>
      <c r="N1711" s="20"/>
      <c r="O1711" s="20" t="s">
        <v>115</v>
      </c>
      <c r="P1711" s="85">
        <f>INDEX('Aquo parameters'!$A$1:$H$6130,MATCH($E1711,'Aquo parameters'!$E:$E,0),7)</f>
        <v>0</v>
      </c>
      <c r="Q1711" s="20" t="str">
        <f t="shared" si="26"/>
        <v>factors.Add(new Factor() { ParameterID = 3576, Key = 1716, StandardizationSet = "Bbk", Parameter = "DC1yT4S", Factor_A = 0, Factor_B = 0, Factor_C = 1, IsMetal = false, IsPak = false, IsOrganic = true });</v>
      </c>
    </row>
    <row r="1712" spans="1:17" x14ac:dyDescent="0.25">
      <c r="A1712" s="34">
        <v>1717</v>
      </c>
      <c r="B1712" s="35" t="s">
        <v>111</v>
      </c>
      <c r="D1712" s="215" t="str">
        <f>INDEX('Aquo parameters'!$A$1:$H$6130,MATCH($E1712,'Aquo parameters'!$E:$E,0),1)</f>
        <v>DC2ySO4</v>
      </c>
      <c r="E1712" s="35">
        <v>3578</v>
      </c>
      <c r="F1712" s="41" t="str">
        <f>INDEX('Aquo parameters'!$A$1:$H$6130,MATCH($E1712,'Aquo parameters'!$E:$E,0),2)</f>
        <v>diethylsulfaat</v>
      </c>
      <c r="G1712" s="41" t="s">
        <v>112</v>
      </c>
      <c r="H1712" s="241">
        <v>0</v>
      </c>
      <c r="I1712" s="241">
        <v>0</v>
      </c>
      <c r="J1712" s="241">
        <v>1</v>
      </c>
      <c r="K1712" s="20" t="s">
        <v>113</v>
      </c>
      <c r="L1712" s="20" t="s">
        <v>113</v>
      </c>
      <c r="M1712" s="20" t="s">
        <v>114</v>
      </c>
      <c r="N1712" s="20"/>
      <c r="O1712" s="20" t="s">
        <v>115</v>
      </c>
      <c r="P1712" s="85">
        <f>INDEX('Aquo parameters'!$A$1:$H$6130,MATCH($E1712,'Aquo parameters'!$E:$E,0),7)</f>
        <v>0</v>
      </c>
      <c r="Q1712" s="20" t="str">
        <f t="shared" si="26"/>
        <v>factors.Add(new Factor() { ParameterID = 3578, Key = 1717, StandardizationSet = "Bbk", Parameter = "DC2ySO4", Factor_A = 0, Factor_B = 0, Factor_C = 1, IsMetal = false, IsPak = false, IsOrganic = true });</v>
      </c>
    </row>
    <row r="1713" spans="1:17" x14ac:dyDescent="0.25">
      <c r="A1713" s="34">
        <v>1718</v>
      </c>
      <c r="B1713" s="35" t="s">
        <v>111</v>
      </c>
      <c r="D1713" s="215" t="str">
        <f>INDEX('Aquo parameters'!$A$1:$H$6130,MATCH($E1713,'Aquo parameters'!$E:$E,0),1)</f>
        <v>DC3yegcC1yEt</v>
      </c>
      <c r="E1713" s="35">
        <v>3579</v>
      </c>
      <c r="F1713" s="41" t="str">
        <f>INDEX('Aquo parameters'!$A$1:$H$6130,MATCH($E1713,'Aquo parameters'!$E:$E,0),2)</f>
        <v>dipropyleenglycolmonomethylether</v>
      </c>
      <c r="G1713" s="41" t="s">
        <v>112</v>
      </c>
      <c r="H1713" s="241">
        <v>0</v>
      </c>
      <c r="I1713" s="241">
        <v>0</v>
      </c>
      <c r="J1713" s="241">
        <v>1</v>
      </c>
      <c r="K1713" s="20" t="s">
        <v>113</v>
      </c>
      <c r="L1713" s="20" t="s">
        <v>113</v>
      </c>
      <c r="M1713" s="20" t="s">
        <v>114</v>
      </c>
      <c r="N1713" s="20"/>
      <c r="O1713" s="20" t="s">
        <v>115</v>
      </c>
      <c r="P1713" s="85">
        <f>INDEX('Aquo parameters'!$A$1:$H$6130,MATCH($E1713,'Aquo parameters'!$E:$E,0),7)</f>
        <v>0</v>
      </c>
      <c r="Q1713" s="20" t="str">
        <f t="shared" si="26"/>
        <v>factors.Add(new Factor() { ParameterID = 3579, Key = 1718, StandardizationSet = "Bbk", Parameter = "DC3yegcC1yEt", Factor_A = 0, Factor_B = 0, Factor_C = 1, IsMetal = false, IsPak = false, IsOrganic = true });</v>
      </c>
    </row>
    <row r="1714" spans="1:17" x14ac:dyDescent="0.25">
      <c r="A1714" s="34">
        <v>1719</v>
      </c>
      <c r="B1714" s="35" t="s">
        <v>111</v>
      </c>
      <c r="D1714" s="215" t="str">
        <f>INDEX('Aquo parameters'!$A$1:$H$6130,MATCH($E1714,'Aquo parameters'!$E:$E,0),1)</f>
        <v>DC3yiccmrnt</v>
      </c>
      <c r="E1714" s="35">
        <v>3580</v>
      </c>
      <c r="F1714" s="41" t="str">
        <f>INDEX('Aquo parameters'!$A$1:$H$6130,MATCH($E1714,'Aquo parameters'!$E:$E,0),2)</f>
        <v>dipropyl-isocinchomeronaat</v>
      </c>
      <c r="G1714" s="41" t="s">
        <v>112</v>
      </c>
      <c r="H1714" s="241">
        <v>0</v>
      </c>
      <c r="I1714" s="241">
        <v>0</v>
      </c>
      <c r="J1714" s="241">
        <v>1</v>
      </c>
      <c r="K1714" s="20" t="s">
        <v>113</v>
      </c>
      <c r="L1714" s="20" t="s">
        <v>113</v>
      </c>
      <c r="M1714" s="20" t="s">
        <v>114</v>
      </c>
      <c r="N1714" s="20"/>
      <c r="O1714" s="20" t="s">
        <v>115</v>
      </c>
      <c r="P1714" s="85">
        <f>INDEX('Aquo parameters'!$A$1:$H$6130,MATCH($E1714,'Aquo parameters'!$E:$E,0),7)</f>
        <v>0</v>
      </c>
      <c r="Q1714" s="20" t="str">
        <f t="shared" si="26"/>
        <v>factors.Add(new Factor() { ParameterID = 3580, Key = 1719, StandardizationSet = "Bbk", Parameter = "DC3yiccmrnt", Factor_A = 0, Factor_B = 0, Factor_C = 1, IsMetal = false, IsPak = false, IsOrganic = true });</v>
      </c>
    </row>
    <row r="1715" spans="1:17" x14ac:dyDescent="0.25">
      <c r="A1715" s="34">
        <v>1720</v>
      </c>
      <c r="B1715" s="35" t="s">
        <v>111</v>
      </c>
      <c r="D1715" s="215" t="str">
        <f>INDEX('Aquo parameters'!$A$1:$H$6130,MATCH($E1715,'Aquo parameters'!$E:$E,0),1)</f>
        <v>DC8C18akDC1y</v>
      </c>
      <c r="E1715" s="35">
        <v>3581</v>
      </c>
      <c r="F1715" s="41" t="str">
        <f>INDEX('Aquo parameters'!$A$1:$H$6130,MATCH($E1715,'Aquo parameters'!$E:$E,0),2)</f>
        <v>di(C8-C18-alkyl)dimethylammoniumchloride</v>
      </c>
      <c r="G1715" s="41" t="s">
        <v>112</v>
      </c>
      <c r="H1715" s="241">
        <v>0</v>
      </c>
      <c r="I1715" s="241">
        <v>0</v>
      </c>
      <c r="J1715" s="241">
        <v>1</v>
      </c>
      <c r="K1715" s="20" t="s">
        <v>113</v>
      </c>
      <c r="L1715" s="20" t="s">
        <v>113</v>
      </c>
      <c r="M1715" s="20" t="s">
        <v>114</v>
      </c>
      <c r="N1715" s="20"/>
      <c r="O1715" s="20" t="s">
        <v>115</v>
      </c>
      <c r="P1715" s="85">
        <f>INDEX('Aquo parameters'!$A$1:$H$6130,MATCH($E1715,'Aquo parameters'!$E:$E,0),7)</f>
        <v>0</v>
      </c>
      <c r="Q1715" s="20" t="str">
        <f t="shared" si="26"/>
        <v>factors.Add(new Factor() { ParameterID = 3581, Key = 1720, StandardizationSet = "Bbk", Parameter = "DC8C18akDC1y", Factor_A = 0, Factor_B = 0, Factor_C = 1, IsMetal = false, IsPak = false, IsOrganic = true });</v>
      </c>
    </row>
    <row r="1716" spans="1:17" x14ac:dyDescent="0.25">
      <c r="A1716" s="34">
        <v>1721</v>
      </c>
      <c r="B1716" s="35" t="s">
        <v>111</v>
      </c>
      <c r="D1716" s="215" t="str">
        <f>INDEX('Aquo parameters'!$A$1:$H$6130,MATCH($E1716,'Aquo parameters'!$E:$E,0),1)</f>
        <v>DC8ySn</v>
      </c>
      <c r="E1716" s="35">
        <v>3582</v>
      </c>
      <c r="F1716" s="41" t="str">
        <f>INDEX('Aquo parameters'!$A$1:$H$6130,MATCH($E1716,'Aquo parameters'!$E:$E,0),2)</f>
        <v>dioctyltin (kation)</v>
      </c>
      <c r="G1716" s="41" t="s">
        <v>112</v>
      </c>
      <c r="H1716" s="241">
        <v>0</v>
      </c>
      <c r="I1716" s="241">
        <v>0</v>
      </c>
      <c r="J1716" s="241">
        <v>1</v>
      </c>
      <c r="K1716" s="20" t="s">
        <v>113</v>
      </c>
      <c r="L1716" s="20" t="s">
        <v>113</v>
      </c>
      <c r="M1716" s="20" t="s">
        <v>114</v>
      </c>
      <c r="N1716" s="20"/>
      <c r="O1716" s="20" t="s">
        <v>115</v>
      </c>
      <c r="P1716" s="85">
        <f>INDEX('Aquo parameters'!$A$1:$H$6130,MATCH($E1716,'Aquo parameters'!$E:$E,0),7)</f>
        <v>0</v>
      </c>
      <c r="Q1716" s="20" t="str">
        <f t="shared" si="26"/>
        <v>factors.Add(new Factor() { ParameterID = 3582, Key = 1721, StandardizationSet = "Bbk", Parameter = "DC8ySn", Factor_A = 0, Factor_B = 0, Factor_C = 1, IsMetal = false, IsPak = false, IsOrganic = true });</v>
      </c>
    </row>
    <row r="1717" spans="1:17" x14ac:dyDescent="0.25">
      <c r="A1717" s="34">
        <v>1722</v>
      </c>
      <c r="B1717" s="35" t="s">
        <v>111</v>
      </c>
      <c r="D1717" s="215" t="str">
        <f>INDEX('Aquo parameters'!$A$1:$H$6130,MATCH($E1717,'Aquo parameters'!$E:$E,0),1)</f>
        <v>dcarvn</v>
      </c>
      <c r="E1717" s="35">
        <v>3583</v>
      </c>
      <c r="F1717" s="41" t="str">
        <f>INDEX('Aquo parameters'!$A$1:$H$6130,MATCH($E1717,'Aquo parameters'!$E:$E,0),2)</f>
        <v>d-carvon</v>
      </c>
      <c r="G1717" s="41" t="s">
        <v>112</v>
      </c>
      <c r="H1717" s="241">
        <v>0</v>
      </c>
      <c r="I1717" s="241">
        <v>0</v>
      </c>
      <c r="J1717" s="241">
        <v>1</v>
      </c>
      <c r="K1717" s="20" t="s">
        <v>113</v>
      </c>
      <c r="L1717" s="20" t="s">
        <v>113</v>
      </c>
      <c r="M1717" s="20" t="s">
        <v>114</v>
      </c>
      <c r="N1717" s="20"/>
      <c r="O1717" s="20" t="s">
        <v>115</v>
      </c>
      <c r="P1717" s="85">
        <f>INDEX('Aquo parameters'!$A$1:$H$6130,MATCH($E1717,'Aquo parameters'!$E:$E,0),7)</f>
        <v>0</v>
      </c>
      <c r="Q1717" s="20" t="str">
        <f t="shared" si="26"/>
        <v>factors.Add(new Factor() { ParameterID = 3583, Key = 1722, StandardizationSet = "Bbk", Parameter = "dcarvn", Factor_A = 0, Factor_B = 0, Factor_C = 1, IsMetal = false, IsPak = false, IsOrganic = true });</v>
      </c>
    </row>
    <row r="1718" spans="1:17" x14ac:dyDescent="0.25">
      <c r="A1718" s="34">
        <v>1723</v>
      </c>
      <c r="B1718" s="35" t="s">
        <v>111</v>
      </c>
      <c r="D1718" s="215" t="str">
        <f>INDEX('Aquo parameters'!$A$1:$H$6130,MATCH($E1718,'Aquo parameters'!$E:$E,0),1)</f>
        <v>DcbNazt</v>
      </c>
      <c r="E1718" s="35">
        <v>3584</v>
      </c>
      <c r="F1718" s="41" t="str">
        <f>INDEX('Aquo parameters'!$A$1:$H$6130,MATCH($E1718,'Aquo parameters'!$E:$E,0),2)</f>
        <v>dicamba-natriumzout</v>
      </c>
      <c r="G1718" s="41" t="s">
        <v>112</v>
      </c>
      <c r="H1718" s="241">
        <v>0</v>
      </c>
      <c r="I1718" s="241">
        <v>0</v>
      </c>
      <c r="J1718" s="241">
        <v>1</v>
      </c>
      <c r="K1718" s="20" t="s">
        <v>113</v>
      </c>
      <c r="L1718" s="20" t="s">
        <v>113</v>
      </c>
      <c r="M1718" s="20" t="s">
        <v>114</v>
      </c>
      <c r="N1718" s="20"/>
      <c r="O1718" s="20" t="s">
        <v>115</v>
      </c>
      <c r="P1718" s="85">
        <f>INDEX('Aquo parameters'!$A$1:$H$6130,MATCH($E1718,'Aquo parameters'!$E:$E,0),7)</f>
        <v>0</v>
      </c>
      <c r="Q1718" s="20" t="str">
        <f t="shared" si="26"/>
        <v>factors.Add(new Factor() { ParameterID = 3584, Key = 1723, StandardizationSet = "Bbk", Parameter = "DcbNazt", Factor_A = 0, Factor_B = 0, Factor_C = 1, IsMetal = false, IsPak = false, IsOrganic = true });</v>
      </c>
    </row>
    <row r="1719" spans="1:17" x14ac:dyDescent="0.25">
      <c r="A1719" s="34">
        <v>1724</v>
      </c>
      <c r="B1719" s="35" t="s">
        <v>111</v>
      </c>
      <c r="D1719" s="215" t="str">
        <f>INDEX('Aquo parameters'!$A$1:$H$6130,MATCH($E1719,'Aquo parameters'!$E:$E,0),1)</f>
        <v>Dcbtzl</v>
      </c>
      <c r="E1719" s="35">
        <v>3585</v>
      </c>
      <c r="F1719" s="41" t="str">
        <f>INDEX('Aquo parameters'!$A$1:$H$6130,MATCH($E1719,'Aquo parameters'!$E:$E,0),2)</f>
        <v>diclobutrazool</v>
      </c>
      <c r="G1719" s="41" t="s">
        <v>112</v>
      </c>
      <c r="H1719" s="241">
        <v>0</v>
      </c>
      <c r="I1719" s="241">
        <v>0</v>
      </c>
      <c r="J1719" s="241">
        <v>1</v>
      </c>
      <c r="K1719" s="20" t="s">
        <v>113</v>
      </c>
      <c r="L1719" s="20" t="s">
        <v>113</v>
      </c>
      <c r="M1719" s="20" t="s">
        <v>114</v>
      </c>
      <c r="N1719" s="20"/>
      <c r="O1719" s="20" t="s">
        <v>115</v>
      </c>
      <c r="P1719" s="85">
        <f>INDEX('Aquo parameters'!$A$1:$H$6130,MATCH($E1719,'Aquo parameters'!$E:$E,0),7)</f>
        <v>0</v>
      </c>
      <c r="Q1719" s="20" t="str">
        <f t="shared" si="26"/>
        <v>factors.Add(new Factor() { ParameterID = 3585, Key = 1724, StandardizationSet = "Bbk", Parameter = "Dcbtzl", Factor_A = 0, Factor_B = 0, Factor_C = 1, IsMetal = false, IsPak = false, IsOrganic = true });</v>
      </c>
    </row>
    <row r="1720" spans="1:17" x14ac:dyDescent="0.25">
      <c r="A1720" s="34">
        <v>1725</v>
      </c>
      <c r="B1720" s="35" t="s">
        <v>111</v>
      </c>
      <c r="D1720" s="215" t="str">
        <f>INDEX('Aquo parameters'!$A$1:$H$6130,MATCH($E1720,'Aquo parameters'!$E:$E,0),1)</f>
        <v>DccC6yFt</v>
      </c>
      <c r="E1720" s="35">
        <v>3586</v>
      </c>
      <c r="F1720" s="41" t="str">
        <f>INDEX('Aquo parameters'!$A$1:$H$6130,MATCH($E1720,'Aquo parameters'!$E:$E,0),2)</f>
        <v>dicyclohexylftalaat</v>
      </c>
      <c r="G1720" s="41" t="s">
        <v>112</v>
      </c>
      <c r="H1720" s="241">
        <v>0</v>
      </c>
      <c r="I1720" s="241">
        <v>0</v>
      </c>
      <c r="J1720" s="241">
        <v>1</v>
      </c>
      <c r="K1720" s="20" t="s">
        <v>113</v>
      </c>
      <c r="L1720" s="20" t="s">
        <v>113</v>
      </c>
      <c r="M1720" s="20" t="s">
        <v>114</v>
      </c>
      <c r="N1720" s="20"/>
      <c r="O1720" s="20" t="s">
        <v>115</v>
      </c>
      <c r="P1720" s="85">
        <f>INDEX('Aquo parameters'!$A$1:$H$6130,MATCH($E1720,'Aquo parameters'!$E:$E,0),7)</f>
        <v>0</v>
      </c>
      <c r="Q1720" s="20" t="str">
        <f t="shared" si="26"/>
        <v>factors.Add(new Factor() { ParameterID = 3586, Key = 1725, StandardizationSet = "Bbk", Parameter = "DccC6yFt", Factor_A = 0, Factor_B = 0, Factor_C = 1, IsMetal = false, IsPak = false, IsOrganic = true });</v>
      </c>
    </row>
    <row r="1721" spans="1:17" x14ac:dyDescent="0.25">
      <c r="A1721" s="34">
        <v>1726</v>
      </c>
      <c r="B1721" s="35" t="s">
        <v>111</v>
      </c>
      <c r="D1721" s="215" t="str">
        <f>INDEX('Aquo parameters'!$A$1:$H$6130,MATCH($E1721,'Aquo parameters'!$E:$E,0),1)</f>
        <v>Dccvrne</v>
      </c>
      <c r="E1721" s="35">
        <v>3588</v>
      </c>
      <c r="F1721" s="41" t="str">
        <f>INDEX('Aquo parameters'!$A$1:$H$6130,MATCH($E1721,'Aquo parameters'!$E:$E,0),2)</f>
        <v>dicycloverine</v>
      </c>
      <c r="G1721" s="41" t="s">
        <v>112</v>
      </c>
      <c r="H1721" s="241">
        <v>0</v>
      </c>
      <c r="I1721" s="241">
        <v>0</v>
      </c>
      <c r="J1721" s="241">
        <v>1</v>
      </c>
      <c r="K1721" s="20" t="s">
        <v>113</v>
      </c>
      <c r="L1721" s="20" t="s">
        <v>113</v>
      </c>
      <c r="M1721" s="20" t="s">
        <v>114</v>
      </c>
      <c r="N1721" s="20"/>
      <c r="O1721" s="20" t="s">
        <v>115</v>
      </c>
      <c r="P1721" s="85">
        <f>INDEX('Aquo parameters'!$A$1:$H$6130,MATCH($E1721,'Aquo parameters'!$E:$E,0),7)</f>
        <v>0</v>
      </c>
      <c r="Q1721" s="20" t="str">
        <f t="shared" si="26"/>
        <v>factors.Add(new Factor() { ParameterID = 3588, Key = 1726, StandardizationSet = "Bbk", Parameter = "Dccvrne", Factor_A = 0, Factor_B = 0, Factor_C = 1, IsMetal = false, IsPak = false, IsOrganic = true });</v>
      </c>
    </row>
    <row r="1722" spans="1:17" x14ac:dyDescent="0.25">
      <c r="A1722" s="34">
        <v>1727</v>
      </c>
      <c r="B1722" s="35" t="s">
        <v>111</v>
      </c>
      <c r="D1722" s="215" t="str">
        <f>INDEX('Aquo parameters'!$A$1:$H$6130,MATCH($E1722,'Aquo parameters'!$E:$E,0),1)</f>
        <v>DcfC1y</v>
      </c>
      <c r="E1722" s="35">
        <v>3589</v>
      </c>
      <c r="F1722" s="41" t="str">
        <f>INDEX('Aquo parameters'!$A$1:$H$6130,MATCH($E1722,'Aquo parameters'!$E:$E,0),2)</f>
        <v>diclofop-methyl</v>
      </c>
      <c r="G1722" s="41" t="s">
        <v>112</v>
      </c>
      <c r="H1722" s="241">
        <v>0</v>
      </c>
      <c r="I1722" s="241">
        <v>0</v>
      </c>
      <c r="J1722" s="241">
        <v>1</v>
      </c>
      <c r="K1722" s="20" t="s">
        <v>113</v>
      </c>
      <c r="L1722" s="20" t="s">
        <v>113</v>
      </c>
      <c r="M1722" s="20" t="s">
        <v>114</v>
      </c>
      <c r="N1722" s="20"/>
      <c r="O1722" s="20" t="s">
        <v>115</v>
      </c>
      <c r="P1722" s="85">
        <f>INDEX('Aquo parameters'!$A$1:$H$6130,MATCH($E1722,'Aquo parameters'!$E:$E,0),7)</f>
        <v>0</v>
      </c>
      <c r="Q1722" s="20" t="str">
        <f t="shared" si="26"/>
        <v>factors.Add(new Factor() { ParameterID = 3589, Key = 1727, StandardizationSet = "Bbk", Parameter = "DcfC1y", Factor_A = 0, Factor_B = 0, Factor_C = 1, IsMetal = false, IsPak = false, IsOrganic = true });</v>
      </c>
    </row>
    <row r="1723" spans="1:17" x14ac:dyDescent="0.25">
      <c r="A1723" s="34">
        <v>1728</v>
      </c>
      <c r="B1723" s="35" t="s">
        <v>111</v>
      </c>
      <c r="D1723" s="215" t="str">
        <f>INDEX('Aquo parameters'!$A$1:$H$6130,MATCH($E1723,'Aquo parameters'!$E:$E,0),1)</f>
        <v>DClbzdne</v>
      </c>
      <c r="E1723" s="35">
        <v>3591</v>
      </c>
      <c r="F1723" s="41" t="str">
        <f>INDEX('Aquo parameters'!$A$1:$H$6130,MATCH($E1723,'Aquo parameters'!$E:$E,0),2)</f>
        <v>dichloorbenzidine</v>
      </c>
      <c r="G1723" s="41" t="s">
        <v>112</v>
      </c>
      <c r="H1723" s="241">
        <v>0</v>
      </c>
      <c r="I1723" s="241">
        <v>0</v>
      </c>
      <c r="J1723" s="241">
        <v>1</v>
      </c>
      <c r="K1723" s="20" t="s">
        <v>113</v>
      </c>
      <c r="L1723" s="20" t="s">
        <v>113</v>
      </c>
      <c r="M1723" s="20" t="s">
        <v>114</v>
      </c>
      <c r="N1723" s="20"/>
      <c r="O1723" s="20" t="s">
        <v>115</v>
      </c>
      <c r="P1723" s="85">
        <f>INDEX('Aquo parameters'!$A$1:$H$6130,MATCH($E1723,'Aquo parameters'!$E:$E,0),7)</f>
        <v>0</v>
      </c>
      <c r="Q1723" s="20" t="str">
        <f t="shared" si="26"/>
        <v>factors.Add(new Factor() { ParameterID = 3591, Key = 1728, StandardizationSet = "Bbk", Parameter = "DClbzdne", Factor_A = 0, Factor_B = 0, Factor_C = 1, IsMetal = false, IsPak = false, IsOrganic = true });</v>
      </c>
    </row>
    <row r="1724" spans="1:17" x14ac:dyDescent="0.25">
      <c r="A1724" s="34">
        <v>1729</v>
      </c>
      <c r="B1724" s="35" t="s">
        <v>111</v>
      </c>
      <c r="D1724" s="215" t="str">
        <f>INDEX('Aquo parameters'!$A$1:$H$6130,MATCH($E1724,'Aquo parameters'!$E:$E,0),1)</f>
        <v>DClC3ol</v>
      </c>
      <c r="E1724" s="35">
        <v>3593</v>
      </c>
      <c r="F1724" s="41" t="str">
        <f>INDEX('Aquo parameters'!$A$1:$H$6130,MATCH($E1724,'Aquo parameters'!$E:$E,0),2)</f>
        <v>dichloorpropanol</v>
      </c>
      <c r="G1724" s="41" t="s">
        <v>112</v>
      </c>
      <c r="H1724" s="241">
        <v>0</v>
      </c>
      <c r="I1724" s="241">
        <v>0</v>
      </c>
      <c r="J1724" s="241">
        <v>1</v>
      </c>
      <c r="K1724" s="20" t="s">
        <v>113</v>
      </c>
      <c r="L1724" s="20" t="s">
        <v>113</v>
      </c>
      <c r="M1724" s="20" t="s">
        <v>114</v>
      </c>
      <c r="N1724" s="20"/>
      <c r="O1724" s="20" t="s">
        <v>115</v>
      </c>
      <c r="P1724" s="85">
        <f>INDEX('Aquo parameters'!$A$1:$H$6130,MATCH($E1724,'Aquo parameters'!$E:$E,0),7)</f>
        <v>0</v>
      </c>
      <c r="Q1724" s="20" t="str">
        <f t="shared" si="26"/>
        <v>factors.Add(new Factor() { ParameterID = 3593, Key = 1729, StandardizationSet = "Bbk", Parameter = "DClC3ol", Factor_A = 0, Factor_B = 0, Factor_C = 1, IsMetal = false, IsPak = false, IsOrganic = true });</v>
      </c>
    </row>
    <row r="1725" spans="1:17" x14ac:dyDescent="0.25">
      <c r="A1725" s="34">
        <v>1730</v>
      </c>
      <c r="B1725" s="35" t="s">
        <v>111</v>
      </c>
      <c r="D1725" s="215" t="str">
        <f>INDEX('Aquo parameters'!$A$1:$H$6130,MATCH($E1725,'Aquo parameters'!$E:$E,0),1)</f>
        <v>DClHAc</v>
      </c>
      <c r="E1725" s="35">
        <v>3594</v>
      </c>
      <c r="F1725" s="41" t="str">
        <f>INDEX('Aquo parameters'!$A$1:$H$6130,MATCH($E1725,'Aquo parameters'!$E:$E,0),2)</f>
        <v>dichloorazijnzuur</v>
      </c>
      <c r="G1725" s="41" t="s">
        <v>112</v>
      </c>
      <c r="H1725" s="241">
        <v>0</v>
      </c>
      <c r="I1725" s="241">
        <v>0</v>
      </c>
      <c r="J1725" s="241">
        <v>1</v>
      </c>
      <c r="K1725" s="20" t="s">
        <v>113</v>
      </c>
      <c r="L1725" s="20" t="s">
        <v>113</v>
      </c>
      <c r="M1725" s="20" t="s">
        <v>114</v>
      </c>
      <c r="N1725" s="20"/>
      <c r="O1725" s="20" t="s">
        <v>115</v>
      </c>
      <c r="P1725" s="85">
        <f>INDEX('Aquo parameters'!$A$1:$H$6130,MATCH($E1725,'Aquo parameters'!$E:$E,0),7)</f>
        <v>0</v>
      </c>
      <c r="Q1725" s="20" t="str">
        <f t="shared" si="26"/>
        <v>factors.Add(new Factor() { ParameterID = 3594, Key = 1730, StandardizationSet = "Bbk", Parameter = "DClHAc", Factor_A = 0, Factor_B = 0, Factor_C = 1, IsMetal = false, IsPak = false, IsOrganic = true });</v>
      </c>
    </row>
    <row r="1726" spans="1:17" x14ac:dyDescent="0.25">
      <c r="A1726" s="34">
        <v>1731</v>
      </c>
      <c r="B1726" s="35" t="s">
        <v>111</v>
      </c>
      <c r="D1726" s="215" t="str">
        <f>INDEX('Aquo parameters'!$A$1:$H$6130,MATCH($E1726,'Aquo parameters'!$E:$E,0),1)</f>
        <v>DClppP</v>
      </c>
      <c r="E1726" s="35">
        <v>3597</v>
      </c>
      <c r="F1726" s="41" t="str">
        <f>INDEX('Aquo parameters'!$A$1:$H$6130,MATCH($E1726,'Aquo parameters'!$E:$E,0),2)</f>
        <v>dichloorprop-P</v>
      </c>
      <c r="G1726" s="41" t="s">
        <v>112</v>
      </c>
      <c r="H1726" s="241">
        <v>0</v>
      </c>
      <c r="I1726" s="241">
        <v>0</v>
      </c>
      <c r="J1726" s="241">
        <v>1</v>
      </c>
      <c r="K1726" s="20" t="s">
        <v>113</v>
      </c>
      <c r="L1726" s="20" t="s">
        <v>113</v>
      </c>
      <c r="M1726" s="20" t="s">
        <v>114</v>
      </c>
      <c r="N1726" s="20"/>
      <c r="O1726" s="20" t="s">
        <v>115</v>
      </c>
      <c r="P1726" s="85">
        <f>INDEX('Aquo parameters'!$A$1:$H$6130,MATCH($E1726,'Aquo parameters'!$E:$E,0),7)</f>
        <v>0</v>
      </c>
      <c r="Q1726" s="20" t="str">
        <f t="shared" si="26"/>
        <v>factors.Add(new Factor() { ParameterID = 3597, Key = 1731, StandardizationSet = "Bbk", Parameter = "DClppP", Factor_A = 0, Factor_B = 0, Factor_C = 1, IsMetal = false, IsPak = false, IsOrganic = true });</v>
      </c>
    </row>
    <row r="1727" spans="1:17" x14ac:dyDescent="0.25">
      <c r="A1727" s="34">
        <v>1732</v>
      </c>
      <c r="B1727" s="35" t="s">
        <v>111</v>
      </c>
      <c r="D1727" s="215" t="str">
        <f>INDEX('Aquo parameters'!$A$1:$H$6130,MATCH($E1727,'Aquo parameters'!$E:$E,0),1)</f>
        <v>DDBAB</v>
      </c>
      <c r="E1727" s="35">
        <v>3598</v>
      </c>
      <c r="F1727" s="41" t="str">
        <f>INDEX('Aquo parameters'!$A$1:$H$6130,MATCH($E1727,'Aquo parameters'!$E:$E,0),2)</f>
        <v>dodecyldimethylbenzylammoniumbromide</v>
      </c>
      <c r="G1727" s="41" t="s">
        <v>112</v>
      </c>
      <c r="H1727" s="241">
        <v>0</v>
      </c>
      <c r="I1727" s="241">
        <v>0</v>
      </c>
      <c r="J1727" s="241">
        <v>1</v>
      </c>
      <c r="K1727" s="20" t="s">
        <v>113</v>
      </c>
      <c r="L1727" s="20" t="s">
        <v>113</v>
      </c>
      <c r="M1727" s="20" t="s">
        <v>114</v>
      </c>
      <c r="N1727" s="20"/>
      <c r="O1727" s="20" t="s">
        <v>115</v>
      </c>
      <c r="P1727" s="85">
        <f>INDEX('Aquo parameters'!$A$1:$H$6130,MATCH($E1727,'Aquo parameters'!$E:$E,0),7)</f>
        <v>0</v>
      </c>
      <c r="Q1727" s="20" t="str">
        <f t="shared" si="26"/>
        <v>factors.Add(new Factor() { ParameterID = 3598, Key = 1732, StandardizationSet = "Bbk", Parameter = "DDBAB", Factor_A = 0, Factor_B = 0, Factor_C = 1, IsMetal = false, IsPak = false, IsOrganic = true });</v>
      </c>
    </row>
    <row r="1728" spans="1:17" x14ac:dyDescent="0.25">
      <c r="A1728" s="34">
        <v>1733</v>
      </c>
      <c r="B1728" s="35" t="s">
        <v>111</v>
      </c>
      <c r="D1728" s="215" t="str">
        <f>INDEX('Aquo parameters'!$A$1:$H$6130,MATCH($E1728,'Aquo parameters'!$E:$E,0),1)</f>
        <v>DDBAC</v>
      </c>
      <c r="E1728" s="35">
        <v>3599</v>
      </c>
      <c r="F1728" s="41" t="str">
        <f>INDEX('Aquo parameters'!$A$1:$H$6130,MATCH($E1728,'Aquo parameters'!$E:$E,0),2)</f>
        <v>dodecyldimethylbenzylammoniumchloride</v>
      </c>
      <c r="G1728" s="41" t="s">
        <v>112</v>
      </c>
      <c r="H1728" s="241">
        <v>0</v>
      </c>
      <c r="I1728" s="241">
        <v>0</v>
      </c>
      <c r="J1728" s="241">
        <v>1</v>
      </c>
      <c r="K1728" s="20" t="s">
        <v>113</v>
      </c>
      <c r="L1728" s="20" t="s">
        <v>113</v>
      </c>
      <c r="M1728" s="20" t="s">
        <v>114</v>
      </c>
      <c r="N1728" s="20"/>
      <c r="O1728" s="20" t="s">
        <v>115</v>
      </c>
      <c r="P1728" s="85">
        <f>INDEX('Aquo parameters'!$A$1:$H$6130,MATCH($E1728,'Aquo parameters'!$E:$E,0),7)</f>
        <v>0</v>
      </c>
      <c r="Q1728" s="20" t="str">
        <f t="shared" si="26"/>
        <v>factors.Add(new Factor() { ParameterID = 3599, Key = 1733, StandardizationSet = "Bbk", Parameter = "DDBAC", Factor_A = 0, Factor_B = 0, Factor_C = 1, IsMetal = false, IsPak = false, IsOrganic = true });</v>
      </c>
    </row>
    <row r="1729" spans="1:17" x14ac:dyDescent="0.25">
      <c r="A1729" s="34">
        <v>1734</v>
      </c>
      <c r="B1729" s="35" t="s">
        <v>111</v>
      </c>
      <c r="D1729" s="215" t="str">
        <f>INDEX('Aquo parameters'!$A$1:$H$6130,MATCH($E1729,'Aquo parameters'!$E:$E,0),1)</f>
        <v>DDMAB</v>
      </c>
      <c r="E1729" s="35">
        <v>3600</v>
      </c>
      <c r="F1729" s="41" t="str">
        <f>INDEX('Aquo parameters'!$A$1:$H$6130,MATCH($E1729,'Aquo parameters'!$E:$E,0),2)</f>
        <v>didecyldimethylammoniumbromide</v>
      </c>
      <c r="G1729" s="41" t="s">
        <v>112</v>
      </c>
      <c r="H1729" s="241">
        <v>0</v>
      </c>
      <c r="I1729" s="241">
        <v>0</v>
      </c>
      <c r="J1729" s="241">
        <v>1</v>
      </c>
      <c r="K1729" s="20" t="s">
        <v>113</v>
      </c>
      <c r="L1729" s="20" t="s">
        <v>113</v>
      </c>
      <c r="M1729" s="20" t="s">
        <v>114</v>
      </c>
      <c r="N1729" s="20"/>
      <c r="O1729" s="20" t="s">
        <v>115</v>
      </c>
      <c r="P1729" s="85">
        <f>INDEX('Aquo parameters'!$A$1:$H$6130,MATCH($E1729,'Aquo parameters'!$E:$E,0),7)</f>
        <v>0</v>
      </c>
      <c r="Q1729" s="20" t="str">
        <f t="shared" si="26"/>
        <v>factors.Add(new Factor() { ParameterID = 3600, Key = 1734, StandardizationSet = "Bbk", Parameter = "DDMAB", Factor_A = 0, Factor_B = 0, Factor_C = 1, IsMetal = false, IsPak = false, IsOrganic = true });</v>
      </c>
    </row>
    <row r="1730" spans="1:17" x14ac:dyDescent="0.25">
      <c r="A1730" s="34">
        <v>1735</v>
      </c>
      <c r="B1730" s="35" t="s">
        <v>111</v>
      </c>
      <c r="D1730" s="215" t="str">
        <f>INDEX('Aquo parameters'!$A$1:$H$6130,MATCH($E1730,'Aquo parameters'!$E:$E,0),1)</f>
        <v>DDMAC</v>
      </c>
      <c r="E1730" s="35">
        <v>3601</v>
      </c>
      <c r="F1730" s="41" t="str">
        <f>INDEX('Aquo parameters'!$A$1:$H$6130,MATCH($E1730,'Aquo parameters'!$E:$E,0),2)</f>
        <v>didecyldimethylammoniumchloride</v>
      </c>
      <c r="G1730" s="41" t="s">
        <v>112</v>
      </c>
      <c r="H1730" s="241">
        <v>0</v>
      </c>
      <c r="I1730" s="241">
        <v>0</v>
      </c>
      <c r="J1730" s="241">
        <v>1</v>
      </c>
      <c r="K1730" s="20" t="s">
        <v>113</v>
      </c>
      <c r="L1730" s="20" t="s">
        <v>113</v>
      </c>
      <c r="M1730" s="20" t="s">
        <v>114</v>
      </c>
      <c r="N1730" s="20"/>
      <c r="O1730" s="20" t="s">
        <v>115</v>
      </c>
      <c r="P1730" s="85">
        <f>INDEX('Aquo parameters'!$A$1:$H$6130,MATCH($E1730,'Aquo parameters'!$E:$E,0),7)</f>
        <v>0</v>
      </c>
      <c r="Q1730" s="20" t="str">
        <f t="shared" ref="Q1730:Q1793" si="27">"factors.Add(new Factor() { ParameterID = " &amp; E1730 &amp; ", Key = " &amp; A1730 &amp; ", StandardizationSet = """ &amp; B1730 &amp; """, Parameter = """ &amp; D1730 &amp; """, Factor_A = " &amp; H1730 &amp; ", Factor_B = " &amp; I1730 &amp; ", Factor_C = " &amp; J1730 &amp; ", IsMetal = "&amp; K1730 &amp;", IsPak = "&amp; L1730 &amp;", IsOrganic = "&amp; M1730 &amp;" });"</f>
        <v>factors.Add(new Factor() { ParameterID = 3601, Key = 1735, StandardizationSet = "Bbk", Parameter = "DDMAC", Factor_A = 0, Factor_B = 0, Factor_C = 1, IsMetal = false, IsPak = false, IsOrganic = true });</v>
      </c>
    </row>
    <row r="1731" spans="1:17" x14ac:dyDescent="0.25">
      <c r="A1731" s="34">
        <v>1736</v>
      </c>
      <c r="B1731" s="35" t="s">
        <v>111</v>
      </c>
      <c r="D1731" s="215" t="str">
        <f>INDEX('Aquo parameters'!$A$1:$H$6130,MATCH($E1731,'Aquo parameters'!$E:$E,0),1)</f>
        <v>DDPA</v>
      </c>
      <c r="E1731" s="35">
        <v>3602</v>
      </c>
      <c r="F1731" s="41" t="str">
        <f>INDEX('Aquo parameters'!$A$1:$H$6130,MATCH($E1731,'Aquo parameters'!$E:$E,0),2)</f>
        <v>verdyl acetaat</v>
      </c>
      <c r="G1731" s="41" t="s">
        <v>112</v>
      </c>
      <c r="H1731" s="241">
        <v>0</v>
      </c>
      <c r="I1731" s="241">
        <v>0</v>
      </c>
      <c r="J1731" s="241">
        <v>1</v>
      </c>
      <c r="K1731" s="20" t="s">
        <v>113</v>
      </c>
      <c r="L1731" s="20" t="s">
        <v>113</v>
      </c>
      <c r="M1731" s="20" t="s">
        <v>114</v>
      </c>
      <c r="N1731" s="20"/>
      <c r="O1731" s="20" t="s">
        <v>115</v>
      </c>
      <c r="P1731" s="85">
        <f>INDEX('Aquo parameters'!$A$1:$H$6130,MATCH($E1731,'Aquo parameters'!$E:$E,0),7)</f>
        <v>0</v>
      </c>
      <c r="Q1731" s="20" t="str">
        <f t="shared" si="27"/>
        <v>factors.Add(new Factor() { ParameterID = 3602, Key = 1736, StandardizationSet = "Bbk", Parameter = "DDPA", Factor_A = 0, Factor_B = 0, Factor_C = 1, IsMetal = false, IsPak = false, IsOrganic = true });</v>
      </c>
    </row>
    <row r="1732" spans="1:17" x14ac:dyDescent="0.25">
      <c r="A1732" s="34">
        <v>1737</v>
      </c>
      <c r="B1732" s="35" t="s">
        <v>111</v>
      </c>
      <c r="D1732" s="215" t="str">
        <f>INDEX('Aquo parameters'!$A$1:$H$6130,MATCH($E1732,'Aquo parameters'!$E:$E,0),1)</f>
        <v>DEDC</v>
      </c>
      <c r="E1732" s="35">
        <v>3603</v>
      </c>
      <c r="F1732" s="41" t="str">
        <f>INDEX('Aquo parameters'!$A$1:$H$6130,MATCH($E1732,'Aquo parameters'!$E:$E,0),2)</f>
        <v>diethyldithiocarbamaat</v>
      </c>
      <c r="G1732" s="41" t="s">
        <v>112</v>
      </c>
      <c r="H1732" s="241">
        <v>0</v>
      </c>
      <c r="I1732" s="241">
        <v>0</v>
      </c>
      <c r="J1732" s="241">
        <v>1</v>
      </c>
      <c r="K1732" s="20" t="s">
        <v>113</v>
      </c>
      <c r="L1732" s="20" t="s">
        <v>113</v>
      </c>
      <c r="M1732" s="20" t="s">
        <v>114</v>
      </c>
      <c r="N1732" s="20"/>
      <c r="O1732" s="20" t="s">
        <v>115</v>
      </c>
      <c r="P1732" s="85">
        <f>INDEX('Aquo parameters'!$A$1:$H$6130,MATCH($E1732,'Aquo parameters'!$E:$E,0),7)</f>
        <v>0</v>
      </c>
      <c r="Q1732" s="20" t="str">
        <f t="shared" si="27"/>
        <v>factors.Add(new Factor() { ParameterID = 3603, Key = 1737, StandardizationSet = "Bbk", Parameter = "DEDC", Factor_A = 0, Factor_B = 0, Factor_C = 1, IsMetal = false, IsPak = false, IsOrganic = true });</v>
      </c>
    </row>
    <row r="1733" spans="1:17" x14ac:dyDescent="0.25">
      <c r="A1733" s="34">
        <v>1738</v>
      </c>
      <c r="B1733" s="35" t="s">
        <v>111</v>
      </c>
      <c r="D1733" s="215" t="str">
        <f>INDEX('Aquo parameters'!$A$1:$H$6130,MATCH($E1733,'Aquo parameters'!$E:$E,0),1)</f>
        <v>FEOa</v>
      </c>
      <c r="E1733" s="35">
        <v>3604</v>
      </c>
      <c r="F1733" s="41" t="str">
        <f>INDEX('Aquo parameters'!$A$1:$H$6130,MATCH($E1733,'Aquo parameters'!$E:$E,0),2)</f>
        <v>Feofytine a</v>
      </c>
      <c r="G1733" s="41" t="s">
        <v>112</v>
      </c>
      <c r="H1733" s="241">
        <v>0</v>
      </c>
      <c r="I1733" s="241">
        <v>0</v>
      </c>
      <c r="J1733" s="241">
        <v>1</v>
      </c>
      <c r="K1733" s="20" t="s">
        <v>113</v>
      </c>
      <c r="L1733" s="20" t="s">
        <v>113</v>
      </c>
      <c r="M1733" s="20" t="s">
        <v>114</v>
      </c>
      <c r="N1733" s="20"/>
      <c r="O1733" s="20" t="s">
        <v>115</v>
      </c>
      <c r="P1733" s="85">
        <f>INDEX('Aquo parameters'!$A$1:$H$6130,MATCH($E1733,'Aquo parameters'!$E:$E,0),7)</f>
        <v>0</v>
      </c>
      <c r="Q1733" s="20" t="str">
        <f t="shared" si="27"/>
        <v>factors.Add(new Factor() { ParameterID = 3604, Key = 1738, StandardizationSet = "Bbk", Parameter = "FEOa", Factor_A = 0, Factor_B = 0, Factor_C = 1, IsMetal = false, IsPak = false, IsOrganic = true });</v>
      </c>
    </row>
    <row r="1734" spans="1:17" x14ac:dyDescent="0.25">
      <c r="A1734" s="34">
        <v>1739</v>
      </c>
      <c r="B1734" s="35" t="s">
        <v>111</v>
      </c>
      <c r="D1734" s="215" t="str">
        <f>INDEX('Aquo parameters'!$A$1:$H$6130,MATCH($E1734,'Aquo parameters'!$E:$E,0),1)</f>
        <v>demfon</v>
      </c>
      <c r="E1734" s="35">
        <v>3605</v>
      </c>
      <c r="F1734" s="41" t="str">
        <f>INDEX('Aquo parameters'!$A$1:$H$6130,MATCH($E1734,'Aquo parameters'!$E:$E,0),2)</f>
        <v>demefion</v>
      </c>
      <c r="G1734" s="41" t="s">
        <v>112</v>
      </c>
      <c r="H1734" s="241">
        <v>0</v>
      </c>
      <c r="I1734" s="241">
        <v>0</v>
      </c>
      <c r="J1734" s="241">
        <v>1</v>
      </c>
      <c r="K1734" s="20" t="s">
        <v>113</v>
      </c>
      <c r="L1734" s="20" t="s">
        <v>113</v>
      </c>
      <c r="M1734" s="20" t="s">
        <v>114</v>
      </c>
      <c r="N1734" s="20"/>
      <c r="O1734" s="20" t="s">
        <v>115</v>
      </c>
      <c r="P1734" s="85">
        <f>INDEX('Aquo parameters'!$A$1:$H$6130,MATCH($E1734,'Aquo parameters'!$E:$E,0),7)</f>
        <v>0</v>
      </c>
      <c r="Q1734" s="20" t="str">
        <f t="shared" si="27"/>
        <v>factors.Add(new Factor() { ParameterID = 3605, Key = 1739, StandardizationSet = "Bbk", Parameter = "demfon", Factor_A = 0, Factor_B = 0, Factor_C = 1, IsMetal = false, IsPak = false, IsOrganic = true });</v>
      </c>
    </row>
    <row r="1735" spans="1:17" x14ac:dyDescent="0.25">
      <c r="A1735" s="34">
        <v>1740</v>
      </c>
      <c r="B1735" s="35" t="s">
        <v>111</v>
      </c>
      <c r="D1735" s="215" t="str">
        <f>INDEX('Aquo parameters'!$A$1:$H$6130,MATCH($E1735,'Aquo parameters'!$E:$E,0),1)</f>
        <v>FEOb</v>
      </c>
      <c r="E1735" s="35">
        <v>3606</v>
      </c>
      <c r="F1735" s="41" t="str">
        <f>INDEX('Aquo parameters'!$A$1:$H$6130,MATCH($E1735,'Aquo parameters'!$E:$E,0),2)</f>
        <v>Feofytine b</v>
      </c>
      <c r="G1735" s="41" t="s">
        <v>112</v>
      </c>
      <c r="H1735" s="241">
        <v>0</v>
      </c>
      <c r="I1735" s="241">
        <v>0</v>
      </c>
      <c r="J1735" s="241">
        <v>1</v>
      </c>
      <c r="K1735" s="20" t="s">
        <v>113</v>
      </c>
      <c r="L1735" s="20" t="s">
        <v>113</v>
      </c>
      <c r="M1735" s="20" t="s">
        <v>114</v>
      </c>
      <c r="N1735" s="20"/>
      <c r="O1735" s="20" t="s">
        <v>115</v>
      </c>
      <c r="P1735" s="85">
        <f>INDEX('Aquo parameters'!$A$1:$H$6130,MATCH($E1735,'Aquo parameters'!$E:$E,0),7)</f>
        <v>0</v>
      </c>
      <c r="Q1735" s="20" t="str">
        <f t="shared" si="27"/>
        <v>factors.Add(new Factor() { ParameterID = 3606, Key = 1740, StandardizationSet = "Bbk", Parameter = "FEOb", Factor_A = 0, Factor_B = 0, Factor_C = 1, IsMetal = false, IsPak = false, IsOrganic = true });</v>
      </c>
    </row>
    <row r="1736" spans="1:17" x14ac:dyDescent="0.25">
      <c r="A1736" s="34">
        <v>1741</v>
      </c>
      <c r="B1736" s="35" t="s">
        <v>111</v>
      </c>
      <c r="D1736" s="215" t="str">
        <f>INDEX('Aquo parameters'!$A$1:$H$6130,MATCH($E1736,'Aquo parameters'!$E:$E,0),1)</f>
        <v>demtSC1ysfn</v>
      </c>
      <c r="E1736" s="35">
        <v>3607</v>
      </c>
      <c r="F1736" s="41" t="str">
        <f>INDEX('Aquo parameters'!$A$1:$H$6130,MATCH($E1736,'Aquo parameters'!$E:$E,0),2)</f>
        <v>demeton-S-methylsulfon</v>
      </c>
      <c r="G1736" s="41" t="s">
        <v>112</v>
      </c>
      <c r="H1736" s="241">
        <v>0</v>
      </c>
      <c r="I1736" s="241">
        <v>0</v>
      </c>
      <c r="J1736" s="241">
        <v>1</v>
      </c>
      <c r="K1736" s="20" t="s">
        <v>113</v>
      </c>
      <c r="L1736" s="20" t="s">
        <v>113</v>
      </c>
      <c r="M1736" s="20" t="s">
        <v>114</v>
      </c>
      <c r="N1736" s="20"/>
      <c r="O1736" s="20" t="s">
        <v>115</v>
      </c>
      <c r="P1736" s="85">
        <f>INDEX('Aquo parameters'!$A$1:$H$6130,MATCH($E1736,'Aquo parameters'!$E:$E,0),7)</f>
        <v>0</v>
      </c>
      <c r="Q1736" s="20" t="str">
        <f t="shared" si="27"/>
        <v>factors.Add(new Factor() { ParameterID = 3607, Key = 1741, StandardizationSet = "Bbk", Parameter = "demtSC1ysfn", Factor_A = 0, Factor_B = 0, Factor_C = 1, IsMetal = false, IsPak = false, IsOrganic = true });</v>
      </c>
    </row>
    <row r="1737" spans="1:17" x14ac:dyDescent="0.25">
      <c r="A1737" s="34">
        <v>1742</v>
      </c>
      <c r="B1737" s="35" t="s">
        <v>111</v>
      </c>
      <c r="D1737" s="215" t="str">
        <f>INDEX('Aquo parameters'!$A$1:$H$6130,MATCH($E1737,'Aquo parameters'!$E:$E,0),1)</f>
        <v>DenCl</v>
      </c>
      <c r="E1737" s="35">
        <v>3608</v>
      </c>
      <c r="F1737" s="41" t="str">
        <f>INDEX('Aquo parameters'!$A$1:$H$6130,MATCH($E1737,'Aquo parameters'!$E:$E,0),2)</f>
        <v>dienochloor</v>
      </c>
      <c r="G1737" s="41" t="s">
        <v>112</v>
      </c>
      <c r="H1737" s="241">
        <v>0</v>
      </c>
      <c r="I1737" s="241">
        <v>0</v>
      </c>
      <c r="J1737" s="241">
        <v>1</v>
      </c>
      <c r="K1737" s="20" t="s">
        <v>113</v>
      </c>
      <c r="L1737" s="20" t="s">
        <v>113</v>
      </c>
      <c r="M1737" s="20" t="s">
        <v>114</v>
      </c>
      <c r="N1737" s="20"/>
      <c r="O1737" s="20" t="s">
        <v>115</v>
      </c>
      <c r="P1737" s="85">
        <f>INDEX('Aquo parameters'!$A$1:$H$6130,MATCH($E1737,'Aquo parameters'!$E:$E,0),7)</f>
        <v>0</v>
      </c>
      <c r="Q1737" s="20" t="str">
        <f t="shared" si="27"/>
        <v>factors.Add(new Factor() { ParameterID = 3608, Key = 1742, StandardizationSet = "Bbk", Parameter = "DenCl", Factor_A = 0, Factor_B = 0, Factor_C = 1, IsMetal = false, IsPak = false, IsOrganic = true });</v>
      </c>
    </row>
    <row r="1738" spans="1:17" x14ac:dyDescent="0.25">
      <c r="A1738" s="34">
        <v>1743</v>
      </c>
      <c r="B1738" s="35" t="s">
        <v>111</v>
      </c>
      <c r="D1738" s="215" t="str">
        <f>INDEX('Aquo parameters'!$A$1:$H$6130,MATCH($E1738,'Aquo parameters'!$E:$E,0),1)</f>
        <v>DepOxC4a</v>
      </c>
      <c r="E1738" s="35">
        <v>3611</v>
      </c>
      <c r="F1738" s="41" t="str">
        <f>INDEX('Aquo parameters'!$A$1:$H$6130,MATCH($E1738,'Aquo parameters'!$E:$E,0),2)</f>
        <v>diepoxybutaan</v>
      </c>
      <c r="G1738" s="41" t="s">
        <v>112</v>
      </c>
      <c r="H1738" s="241">
        <v>0</v>
      </c>
      <c r="I1738" s="241">
        <v>0</v>
      </c>
      <c r="J1738" s="241">
        <v>1</v>
      </c>
      <c r="K1738" s="20" t="s">
        <v>113</v>
      </c>
      <c r="L1738" s="20" t="s">
        <v>113</v>
      </c>
      <c r="M1738" s="20" t="s">
        <v>114</v>
      </c>
      <c r="N1738" s="20"/>
      <c r="O1738" s="20" t="s">
        <v>115</v>
      </c>
      <c r="P1738" s="85">
        <f>INDEX('Aquo parameters'!$A$1:$H$6130,MATCH($E1738,'Aquo parameters'!$E:$E,0),7)</f>
        <v>0</v>
      </c>
      <c r="Q1738" s="20" t="str">
        <f t="shared" si="27"/>
        <v>factors.Add(new Factor() { ParameterID = 3611, Key = 1743, StandardizationSet = "Bbk", Parameter = "DepOxC4a", Factor_A = 0, Factor_B = 0, Factor_C = 1, IsMetal = false, IsPak = false, IsOrganic = true });</v>
      </c>
    </row>
    <row r="1739" spans="1:17" x14ac:dyDescent="0.25">
      <c r="A1739" s="34">
        <v>1744</v>
      </c>
      <c r="B1739" s="35" t="s">
        <v>111</v>
      </c>
      <c r="D1739" s="215" t="str">
        <f>INDEX('Aquo parameters'!$A$1:$H$6130,MATCH($E1739,'Aquo parameters'!$E:$E,0),1)</f>
        <v>desC2ysC4yat</v>
      </c>
      <c r="E1739" s="35">
        <v>3612</v>
      </c>
      <c r="F1739" s="41" t="str">
        <f>INDEX('Aquo parameters'!$A$1:$H$6130,MATCH($E1739,'Aquo parameters'!$E:$E,0),2)</f>
        <v>desethylsebutylazine</v>
      </c>
      <c r="G1739" s="41" t="s">
        <v>112</v>
      </c>
      <c r="H1739" s="241">
        <v>0</v>
      </c>
      <c r="I1739" s="241">
        <v>0</v>
      </c>
      <c r="J1739" s="241">
        <v>1</v>
      </c>
      <c r="K1739" s="20" t="s">
        <v>113</v>
      </c>
      <c r="L1739" s="20" t="s">
        <v>113</v>
      </c>
      <c r="M1739" s="20" t="s">
        <v>114</v>
      </c>
      <c r="N1739" s="20"/>
      <c r="O1739" s="20" t="s">
        <v>115</v>
      </c>
      <c r="P1739" s="85">
        <f>INDEX('Aquo parameters'!$A$1:$H$6130,MATCH($E1739,'Aquo parameters'!$E:$E,0),7)</f>
        <v>0</v>
      </c>
      <c r="Q1739" s="20" t="str">
        <f t="shared" si="27"/>
        <v>factors.Add(new Factor() { ParameterID = 3612, Key = 1744, StandardizationSet = "Bbk", Parameter = "desC2ysC4yat", Factor_A = 0, Factor_B = 0, Factor_C = 1, IsMetal = false, IsPak = false, IsOrganic = true });</v>
      </c>
    </row>
    <row r="1740" spans="1:17" x14ac:dyDescent="0.25">
      <c r="A1740" s="34">
        <v>1745</v>
      </c>
      <c r="B1740" s="35" t="s">
        <v>111</v>
      </c>
      <c r="D1740" s="215" t="str">
        <f>INDEX('Aquo parameters'!$A$1:$H$6130,MATCH($E1740,'Aquo parameters'!$E:$E,0),1)</f>
        <v>desC2ytbmtn</v>
      </c>
      <c r="E1740" s="35">
        <v>3613</v>
      </c>
      <c r="F1740" s="41" t="str">
        <f>INDEX('Aquo parameters'!$A$1:$H$6130,MATCH($E1740,'Aquo parameters'!$E:$E,0),2)</f>
        <v>desethylterbumeton</v>
      </c>
      <c r="G1740" s="41" t="s">
        <v>112</v>
      </c>
      <c r="H1740" s="241">
        <v>0</v>
      </c>
      <c r="I1740" s="241">
        <v>0</v>
      </c>
      <c r="J1740" s="241">
        <v>1</v>
      </c>
      <c r="K1740" s="20" t="s">
        <v>113</v>
      </c>
      <c r="L1740" s="20" t="s">
        <v>113</v>
      </c>
      <c r="M1740" s="20" t="s">
        <v>114</v>
      </c>
      <c r="N1740" s="20"/>
      <c r="O1740" s="20" t="s">
        <v>115</v>
      </c>
      <c r="P1740" s="85">
        <f>INDEX('Aquo parameters'!$A$1:$H$6130,MATCH($E1740,'Aquo parameters'!$E:$E,0),7)</f>
        <v>0</v>
      </c>
      <c r="Q1740" s="20" t="str">
        <f t="shared" si="27"/>
        <v>factors.Add(new Factor() { ParameterID = 3613, Key = 1745, StandardizationSet = "Bbk", Parameter = "desC2ytbmtn", Factor_A = 0, Factor_B = 0, Factor_C = 1, IsMetal = false, IsPak = false, IsOrganic = true });</v>
      </c>
    </row>
    <row r="1741" spans="1:17" x14ac:dyDescent="0.25">
      <c r="A1741" s="34">
        <v>1746</v>
      </c>
      <c r="B1741" s="35" t="s">
        <v>111</v>
      </c>
      <c r="D1741" s="215" t="str">
        <f>INDEX('Aquo parameters'!$A$1:$H$6130,MATCH($E1741,'Aquo parameters'!$E:$E,0),1)</f>
        <v>desC2ytC4yaz</v>
      </c>
      <c r="E1741" s="35">
        <v>3614</v>
      </c>
      <c r="F1741" s="41" t="str">
        <f>INDEX('Aquo parameters'!$A$1:$H$6130,MATCH($E1741,'Aquo parameters'!$E:$E,0),2)</f>
        <v>desethylterbutylazine</v>
      </c>
      <c r="G1741" s="41" t="s">
        <v>112</v>
      </c>
      <c r="H1741" s="241">
        <v>0</v>
      </c>
      <c r="I1741" s="241">
        <v>0</v>
      </c>
      <c r="J1741" s="241">
        <v>1</v>
      </c>
      <c r="K1741" s="20" t="s">
        <v>113</v>
      </c>
      <c r="L1741" s="20" t="s">
        <v>113</v>
      </c>
      <c r="M1741" s="20" t="s">
        <v>114</v>
      </c>
      <c r="N1741" s="20"/>
      <c r="O1741" s="20" t="s">
        <v>115</v>
      </c>
      <c r="P1741" s="85">
        <f>INDEX('Aquo parameters'!$A$1:$H$6130,MATCH($E1741,'Aquo parameters'!$E:$E,0),7)</f>
        <v>0</v>
      </c>
      <c r="Q1741" s="20" t="str">
        <f t="shared" si="27"/>
        <v>factors.Add(new Factor() { ParameterID = 3614, Key = 1746, StandardizationSet = "Bbk", Parameter = "desC2ytC4yaz", Factor_A = 0, Factor_B = 0, Factor_C = 1, IsMetal = false, IsPak = false, IsOrganic = true });</v>
      </c>
    </row>
    <row r="1742" spans="1:17" x14ac:dyDescent="0.25">
      <c r="A1742" s="34">
        <v>1747</v>
      </c>
      <c r="B1742" s="35" t="s">
        <v>111</v>
      </c>
      <c r="D1742" s="215" t="str">
        <f>INDEX('Aquo parameters'!$A$1:$H$6130,MATCH($E1742,'Aquo parameters'!$E:$E,0),1)</f>
        <v>desFyClidzn</v>
      </c>
      <c r="E1742" s="35">
        <v>3615</v>
      </c>
      <c r="F1742" s="41" t="str">
        <f>INDEX('Aquo parameters'!$A$1:$H$6130,MATCH($E1742,'Aquo parameters'!$E:$E,0),2)</f>
        <v>desfenylchloridazon</v>
      </c>
      <c r="G1742" s="41" t="s">
        <v>112</v>
      </c>
      <c r="H1742" s="241">
        <v>0</v>
      </c>
      <c r="I1742" s="241">
        <v>0</v>
      </c>
      <c r="J1742" s="241">
        <v>1</v>
      </c>
      <c r="K1742" s="20" t="s">
        <v>113</v>
      </c>
      <c r="L1742" s="20" t="s">
        <v>113</v>
      </c>
      <c r="M1742" s="20" t="s">
        <v>114</v>
      </c>
      <c r="N1742" s="20"/>
      <c r="O1742" s="20" t="s">
        <v>115</v>
      </c>
      <c r="P1742" s="85">
        <f>INDEX('Aquo parameters'!$A$1:$H$6130,MATCH($E1742,'Aquo parameters'!$E:$E,0),7)</f>
        <v>0</v>
      </c>
      <c r="Q1742" s="20" t="str">
        <f t="shared" si="27"/>
        <v>factors.Add(new Factor() { ParameterID = 3615, Key = 1747, StandardizationSet = "Bbk", Parameter = "desFyClidzn", Factor_A = 0, Factor_B = 0, Factor_C = 1, IsMetal = false, IsPak = false, IsOrganic = true });</v>
      </c>
    </row>
    <row r="1743" spans="1:17" x14ac:dyDescent="0.25">
      <c r="A1743" s="34">
        <v>1748</v>
      </c>
      <c r="B1743" s="35" t="s">
        <v>111</v>
      </c>
      <c r="D1743" s="215" t="str">
        <f>INDEX('Aquo parameters'!$A$1:$H$6130,MATCH($E1743,'Aquo parameters'!$E:$E,0),1)</f>
        <v>desmdfm</v>
      </c>
      <c r="E1743" s="35">
        <v>3616</v>
      </c>
      <c r="F1743" s="41" t="str">
        <f>INDEX('Aquo parameters'!$A$1:$H$6130,MATCH($E1743,'Aquo parameters'!$E:$E,0),2)</f>
        <v>desmedifam</v>
      </c>
      <c r="G1743" s="41" t="s">
        <v>112</v>
      </c>
      <c r="H1743" s="241">
        <v>0</v>
      </c>
      <c r="I1743" s="241">
        <v>0</v>
      </c>
      <c r="J1743" s="241">
        <v>1</v>
      </c>
      <c r="K1743" s="20" t="s">
        <v>113</v>
      </c>
      <c r="L1743" s="20" t="s">
        <v>113</v>
      </c>
      <c r="M1743" s="20" t="s">
        <v>114</v>
      </c>
      <c r="N1743" s="20"/>
      <c r="O1743" s="20" t="s">
        <v>115</v>
      </c>
      <c r="P1743" s="85">
        <f>INDEX('Aquo parameters'!$A$1:$H$6130,MATCH($E1743,'Aquo parameters'!$E:$E,0),7)</f>
        <v>0</v>
      </c>
      <c r="Q1743" s="20" t="str">
        <f t="shared" si="27"/>
        <v>factors.Add(new Factor() { ParameterID = 3616, Key = 1748, StandardizationSet = "Bbk", Parameter = "desmdfm", Factor_A = 0, Factor_B = 0, Factor_C = 1, IsMetal = false, IsPak = false, IsOrganic = true });</v>
      </c>
    </row>
    <row r="1744" spans="1:17" x14ac:dyDescent="0.25">
      <c r="A1744" s="34">
        <v>1749</v>
      </c>
      <c r="B1744" s="35" t="s">
        <v>111</v>
      </c>
      <c r="D1744" s="215" t="str">
        <f>INDEX('Aquo parameters'!$A$1:$H$6130,MATCH($E1744,'Aquo parameters'!$E:$E,0),1)</f>
        <v>Detfcb</v>
      </c>
      <c r="E1744" s="35">
        <v>3620</v>
      </c>
      <c r="F1744" s="41" t="str">
        <f>INDEX('Aquo parameters'!$A$1:$H$6130,MATCH($E1744,'Aquo parameters'!$E:$E,0),2)</f>
        <v>diethofencarb</v>
      </c>
      <c r="G1744" s="41" t="s">
        <v>112</v>
      </c>
      <c r="H1744" s="241">
        <v>0</v>
      </c>
      <c r="I1744" s="241">
        <v>0</v>
      </c>
      <c r="J1744" s="241">
        <v>1</v>
      </c>
      <c r="K1744" s="20" t="s">
        <v>113</v>
      </c>
      <c r="L1744" s="20" t="s">
        <v>113</v>
      </c>
      <c r="M1744" s="20" t="s">
        <v>114</v>
      </c>
      <c r="N1744" s="20"/>
      <c r="O1744" s="20" t="s">
        <v>115</v>
      </c>
      <c r="P1744" s="85">
        <f>INDEX('Aquo parameters'!$A$1:$H$6130,MATCH($E1744,'Aquo parameters'!$E:$E,0),7)</f>
        <v>0</v>
      </c>
      <c r="Q1744" s="20" t="str">
        <f t="shared" si="27"/>
        <v>factors.Add(new Factor() { ParameterID = 3620, Key = 1749, StandardizationSet = "Bbk", Parameter = "Detfcb", Factor_A = 0, Factor_B = 0, Factor_C = 1, IsMetal = false, IsPak = false, IsOrganic = true });</v>
      </c>
    </row>
    <row r="1745" spans="1:17" x14ac:dyDescent="0.25">
      <c r="A1745" s="34">
        <v>1750</v>
      </c>
      <c r="B1745" s="35" t="s">
        <v>111</v>
      </c>
      <c r="D1745" s="215" t="str">
        <f>INDEX('Aquo parameters'!$A$1:$H$6130,MATCH($E1745,'Aquo parameters'!$E:$E,0),1)</f>
        <v>DettC2y</v>
      </c>
      <c r="E1745" s="35">
        <v>3621</v>
      </c>
      <c r="F1745" s="41" t="str">
        <f>INDEX('Aquo parameters'!$A$1:$H$6130,MATCH($E1745,'Aquo parameters'!$E:$E,0),2)</f>
        <v>diethatylethyl</v>
      </c>
      <c r="G1745" s="41" t="s">
        <v>112</v>
      </c>
      <c r="H1745" s="241">
        <v>0</v>
      </c>
      <c r="I1745" s="241">
        <v>0</v>
      </c>
      <c r="J1745" s="241">
        <v>1</v>
      </c>
      <c r="K1745" s="20" t="s">
        <v>113</v>
      </c>
      <c r="L1745" s="20" t="s">
        <v>113</v>
      </c>
      <c r="M1745" s="20" t="s">
        <v>114</v>
      </c>
      <c r="N1745" s="20"/>
      <c r="O1745" s="20" t="s">
        <v>115</v>
      </c>
      <c r="P1745" s="85">
        <f>INDEX('Aquo parameters'!$A$1:$H$6130,MATCH($E1745,'Aquo parameters'!$E:$E,0),7)</f>
        <v>0</v>
      </c>
      <c r="Q1745" s="20" t="str">
        <f t="shared" si="27"/>
        <v>factors.Add(new Factor() { ParameterID = 3621, Key = 1750, StandardizationSet = "Bbk", Parameter = "DettC2y", Factor_A = 0, Factor_B = 0, Factor_C = 1, IsMetal = false, IsPak = false, IsOrganic = true });</v>
      </c>
    </row>
    <row r="1746" spans="1:17" x14ac:dyDescent="0.25">
      <c r="A1746" s="34">
        <v>1751</v>
      </c>
      <c r="B1746" s="35" t="s">
        <v>111</v>
      </c>
      <c r="D1746" s="215" t="str">
        <f>INDEX('Aquo parameters'!$A$1:$H$6130,MATCH($E1746,'Aquo parameters'!$E:$E,0),1)</f>
        <v>dexmtsn</v>
      </c>
      <c r="E1746" s="35">
        <v>3622</v>
      </c>
      <c r="F1746" s="41" t="str">
        <f>INDEX('Aquo parameters'!$A$1:$H$6130,MATCH($E1746,'Aquo parameters'!$E:$E,0),2)</f>
        <v>dexamethason</v>
      </c>
      <c r="G1746" s="41" t="s">
        <v>112</v>
      </c>
      <c r="H1746" s="241">
        <v>0</v>
      </c>
      <c r="I1746" s="241">
        <v>0</v>
      </c>
      <c r="J1746" s="241">
        <v>1</v>
      </c>
      <c r="K1746" s="20" t="s">
        <v>113</v>
      </c>
      <c r="L1746" s="20" t="s">
        <v>113</v>
      </c>
      <c r="M1746" s="20" t="s">
        <v>114</v>
      </c>
      <c r="N1746" s="20"/>
      <c r="O1746" s="20" t="s">
        <v>115</v>
      </c>
      <c r="P1746" s="85">
        <f>INDEX('Aquo parameters'!$A$1:$H$6130,MATCH($E1746,'Aquo parameters'!$E:$E,0),7)</f>
        <v>0</v>
      </c>
      <c r="Q1746" s="20" t="str">
        <f t="shared" si="27"/>
        <v>factors.Add(new Factor() { ParameterID = 3622, Key = 1751, StandardizationSet = "Bbk", Parameter = "dexmtsn", Factor_A = 0, Factor_B = 0, Factor_C = 1, IsMetal = false, IsPak = false, IsOrganic = true });</v>
      </c>
    </row>
    <row r="1747" spans="1:17" x14ac:dyDescent="0.25">
      <c r="A1747" s="34">
        <v>1752</v>
      </c>
      <c r="B1747" s="35" t="s">
        <v>111</v>
      </c>
      <c r="D1747" s="215" t="str">
        <f>INDEX('Aquo parameters'!$A$1:$H$6130,MATCH($E1747,'Aquo parameters'!$E:$E,0),1)</f>
        <v>DfAd</v>
      </c>
      <c r="E1747" s="35">
        <v>3623</v>
      </c>
      <c r="F1747" s="41" t="str">
        <f>INDEX('Aquo parameters'!$A$1:$H$6130,MATCH($E1747,'Aquo parameters'!$E:$E,0),2)</f>
        <v>difenamide</v>
      </c>
      <c r="G1747" s="41" t="s">
        <v>112</v>
      </c>
      <c r="H1747" s="241">
        <v>0</v>
      </c>
      <c r="I1747" s="241">
        <v>0</v>
      </c>
      <c r="J1747" s="241">
        <v>1</v>
      </c>
      <c r="K1747" s="20" t="s">
        <v>113</v>
      </c>
      <c r="L1747" s="20" t="s">
        <v>113</v>
      </c>
      <c r="M1747" s="20" t="s">
        <v>114</v>
      </c>
      <c r="N1747" s="20"/>
      <c r="O1747" s="20" t="s">
        <v>115</v>
      </c>
      <c r="P1747" s="85">
        <f>INDEX('Aquo parameters'!$A$1:$H$6130,MATCH($E1747,'Aquo parameters'!$E:$E,0),7)</f>
        <v>0</v>
      </c>
      <c r="Q1747" s="20" t="str">
        <f t="shared" si="27"/>
        <v>factors.Add(new Factor() { ParameterID = 3623, Key = 1752, StandardizationSet = "Bbk", Parameter = "DfAd", Factor_A = 0, Factor_B = 0, Factor_C = 1, IsMetal = false, IsPak = false, IsOrganic = true });</v>
      </c>
    </row>
    <row r="1748" spans="1:17" x14ac:dyDescent="0.25">
      <c r="A1748" s="34">
        <v>1753</v>
      </c>
      <c r="B1748" s="35" t="s">
        <v>111</v>
      </c>
      <c r="D1748" s="215" t="str">
        <f>INDEX('Aquo parameters'!$A$1:$H$6130,MATCH($E1748,'Aquo parameters'!$E:$E,0),1)</f>
        <v>Dffncn</v>
      </c>
      <c r="E1748" s="35">
        <v>3624</v>
      </c>
      <c r="F1748" s="41" t="str">
        <f>INDEX('Aquo parameters'!$A$1:$H$6130,MATCH($E1748,'Aquo parameters'!$E:$E,0),2)</f>
        <v>diflufenican</v>
      </c>
      <c r="G1748" s="41" t="s">
        <v>112</v>
      </c>
      <c r="H1748" s="241">
        <v>0</v>
      </c>
      <c r="I1748" s="241">
        <v>0</v>
      </c>
      <c r="J1748" s="241">
        <v>1</v>
      </c>
      <c r="K1748" s="20" t="s">
        <v>113</v>
      </c>
      <c r="L1748" s="20" t="s">
        <v>113</v>
      </c>
      <c r="M1748" s="20" t="s">
        <v>114</v>
      </c>
      <c r="N1748" s="20"/>
      <c r="O1748" s="20" t="s">
        <v>115</v>
      </c>
      <c r="P1748" s="85">
        <f>INDEX('Aquo parameters'!$A$1:$H$6130,MATCH($E1748,'Aquo parameters'!$E:$E,0),7)</f>
        <v>0</v>
      </c>
      <c r="Q1748" s="20" t="str">
        <f t="shared" si="27"/>
        <v>factors.Add(new Factor() { ParameterID = 3624, Key = 1753, StandardizationSet = "Bbk", Parameter = "Dffncn", Factor_A = 0, Factor_B = 0, Factor_C = 1, IsMetal = false, IsPak = false, IsOrganic = true });</v>
      </c>
    </row>
    <row r="1749" spans="1:17" x14ac:dyDescent="0.25">
      <c r="A1749" s="34">
        <v>1754</v>
      </c>
      <c r="B1749" s="35" t="s">
        <v>111</v>
      </c>
      <c r="D1749" s="215" t="str">
        <f>INDEX('Aquo parameters'!$A$1:$H$6130,MATCH($E1749,'Aquo parameters'!$E:$E,0),1)</f>
        <v>Dfhdmne</v>
      </c>
      <c r="E1749" s="35">
        <v>3625</v>
      </c>
      <c r="F1749" s="41" t="str">
        <f>INDEX('Aquo parameters'!$A$1:$H$6130,MATCH($E1749,'Aquo parameters'!$E:$E,0),2)</f>
        <v>difenhydramine</v>
      </c>
      <c r="G1749" s="41" t="s">
        <v>112</v>
      </c>
      <c r="H1749" s="241">
        <v>0</v>
      </c>
      <c r="I1749" s="241">
        <v>0</v>
      </c>
      <c r="J1749" s="241">
        <v>1</v>
      </c>
      <c r="K1749" s="20" t="s">
        <v>113</v>
      </c>
      <c r="L1749" s="20" t="s">
        <v>113</v>
      </c>
      <c r="M1749" s="20" t="s">
        <v>114</v>
      </c>
      <c r="N1749" s="20"/>
      <c r="O1749" s="20" t="s">
        <v>115</v>
      </c>
      <c r="P1749" s="85">
        <f>INDEX('Aquo parameters'!$A$1:$H$6130,MATCH($E1749,'Aquo parameters'!$E:$E,0),7)</f>
        <v>0</v>
      </c>
      <c r="Q1749" s="20" t="str">
        <f t="shared" si="27"/>
        <v>factors.Add(new Factor() { ParameterID = 3625, Key = 1754, StandardizationSet = "Bbk", Parameter = "Dfhdmne", Factor_A = 0, Factor_B = 0, Factor_C = 1, IsMetal = false, IsPak = false, IsOrganic = true });</v>
      </c>
    </row>
    <row r="1750" spans="1:17" x14ac:dyDescent="0.25">
      <c r="A1750" s="34">
        <v>1755</v>
      </c>
      <c r="B1750" s="35" t="s">
        <v>111</v>
      </c>
      <c r="D1750" s="215" t="str">
        <f>INDEX('Aquo parameters'!$A$1:$H$6130,MATCH($E1750,'Aquo parameters'!$E:$E,0),1)</f>
        <v>Dfncm</v>
      </c>
      <c r="E1750" s="35">
        <v>3626</v>
      </c>
      <c r="F1750" s="41" t="str">
        <f>INDEX('Aquo parameters'!$A$1:$H$6130,MATCH($E1750,'Aquo parameters'!$E:$E,0),2)</f>
        <v>difenacoum</v>
      </c>
      <c r="G1750" s="41" t="s">
        <v>112</v>
      </c>
      <c r="H1750" s="241">
        <v>0</v>
      </c>
      <c r="I1750" s="241">
        <v>0</v>
      </c>
      <c r="J1750" s="241">
        <v>1</v>
      </c>
      <c r="K1750" s="20" t="s">
        <v>113</v>
      </c>
      <c r="L1750" s="20" t="s">
        <v>113</v>
      </c>
      <c r="M1750" s="20" t="s">
        <v>114</v>
      </c>
      <c r="N1750" s="20"/>
      <c r="O1750" s="20" t="s">
        <v>115</v>
      </c>
      <c r="P1750" s="85">
        <f>INDEX('Aquo parameters'!$A$1:$H$6130,MATCH($E1750,'Aquo parameters'!$E:$E,0),7)</f>
        <v>0</v>
      </c>
      <c r="Q1750" s="20" t="str">
        <f t="shared" si="27"/>
        <v>factors.Add(new Factor() { ParameterID = 3626, Key = 1755, StandardizationSet = "Bbk", Parameter = "Dfncm", Factor_A = 0, Factor_B = 0, Factor_C = 1, IsMetal = false, IsPak = false, IsOrganic = true });</v>
      </c>
    </row>
    <row r="1751" spans="1:17" x14ac:dyDescent="0.25">
      <c r="A1751" s="34">
        <v>1756</v>
      </c>
      <c r="B1751" s="35" t="s">
        <v>111</v>
      </c>
      <c r="D1751" s="215" t="str">
        <f>INDEX('Aquo parameters'!$A$1:$H$6130,MATCH($E1751,'Aquo parameters'!$E:$E,0),1)</f>
        <v>Dfncnzl</v>
      </c>
      <c r="E1751" s="35">
        <v>3627</v>
      </c>
      <c r="F1751" s="41" t="str">
        <f>INDEX('Aquo parameters'!$A$1:$H$6130,MATCH($E1751,'Aquo parameters'!$E:$E,0),2)</f>
        <v>difenoconazool</v>
      </c>
      <c r="G1751" s="41" t="s">
        <v>112</v>
      </c>
      <c r="H1751" s="241">
        <v>0</v>
      </c>
      <c r="I1751" s="241">
        <v>0</v>
      </c>
      <c r="J1751" s="241">
        <v>1</v>
      </c>
      <c r="K1751" s="20" t="s">
        <v>113</v>
      </c>
      <c r="L1751" s="20" t="s">
        <v>113</v>
      </c>
      <c r="M1751" s="20" t="s">
        <v>114</v>
      </c>
      <c r="N1751" s="20"/>
      <c r="O1751" s="20" t="s">
        <v>115</v>
      </c>
      <c r="P1751" s="85">
        <f>INDEX('Aquo parameters'!$A$1:$H$6130,MATCH($E1751,'Aquo parameters'!$E:$E,0),7)</f>
        <v>0</v>
      </c>
      <c r="Q1751" s="20" t="str">
        <f t="shared" si="27"/>
        <v>factors.Add(new Factor() { ParameterID = 3627, Key = 1756, StandardizationSet = "Bbk", Parameter = "Dfncnzl", Factor_A = 0, Factor_B = 0, Factor_C = 1, IsMetal = false, IsPak = false, IsOrganic = true });</v>
      </c>
    </row>
    <row r="1752" spans="1:17" x14ac:dyDescent="0.25">
      <c r="A1752" s="34">
        <v>1757</v>
      </c>
      <c r="B1752" s="35" t="s">
        <v>111</v>
      </c>
      <c r="D1752" s="215" t="str">
        <f>INDEX('Aquo parameters'!$A$1:$H$6130,MATCH($E1752,'Aquo parameters'!$E:$E,0),1)</f>
        <v>Dfnxrn</v>
      </c>
      <c r="E1752" s="35">
        <v>3628</v>
      </c>
      <c r="F1752" s="41" t="str">
        <f>INDEX('Aquo parameters'!$A$1:$H$6130,MATCH($E1752,'Aquo parameters'!$E:$E,0),2)</f>
        <v>difenoxuron</v>
      </c>
      <c r="G1752" s="41" t="s">
        <v>112</v>
      </c>
      <c r="H1752" s="241">
        <v>0</v>
      </c>
      <c r="I1752" s="241">
        <v>0</v>
      </c>
      <c r="J1752" s="241">
        <v>1</v>
      </c>
      <c r="K1752" s="20" t="s">
        <v>113</v>
      </c>
      <c r="L1752" s="20" t="s">
        <v>113</v>
      </c>
      <c r="M1752" s="20" t="s">
        <v>114</v>
      </c>
      <c r="N1752" s="20"/>
      <c r="O1752" s="20" t="s">
        <v>115</v>
      </c>
      <c r="P1752" s="85">
        <f>INDEX('Aquo parameters'!$A$1:$H$6130,MATCH($E1752,'Aquo parameters'!$E:$E,0),7)</f>
        <v>0</v>
      </c>
      <c r="Q1752" s="20" t="str">
        <f t="shared" si="27"/>
        <v>factors.Add(new Factor() { ParameterID = 3628, Key = 1757, StandardizationSet = "Bbk", Parameter = "Dfnxrn", Factor_A = 0, Factor_B = 0, Factor_C = 1, IsMetal = false, IsPak = false, IsOrganic = true });</v>
      </c>
    </row>
    <row r="1753" spans="1:17" x14ac:dyDescent="0.25">
      <c r="A1753" s="34">
        <v>1758</v>
      </c>
      <c r="B1753" s="35" t="s">
        <v>111</v>
      </c>
      <c r="D1753" s="215" t="str">
        <f>INDEX('Aquo parameters'!$A$1:$H$6130,MATCH($E1753,'Aquo parameters'!$E:$E,0),1)</f>
        <v>Dftiln</v>
      </c>
      <c r="E1753" s="35">
        <v>3629</v>
      </c>
      <c r="F1753" s="41" t="str">
        <f>INDEX('Aquo parameters'!$A$1:$H$6130,MATCH($E1753,'Aquo parameters'!$E:$E,0),2)</f>
        <v>difethialon</v>
      </c>
      <c r="G1753" s="41" t="s">
        <v>112</v>
      </c>
      <c r="H1753" s="241">
        <v>0</v>
      </c>
      <c r="I1753" s="241">
        <v>0</v>
      </c>
      <c r="J1753" s="241">
        <v>1</v>
      </c>
      <c r="K1753" s="20" t="s">
        <v>113</v>
      </c>
      <c r="L1753" s="20" t="s">
        <v>113</v>
      </c>
      <c r="M1753" s="20" t="s">
        <v>114</v>
      </c>
      <c r="N1753" s="20"/>
      <c r="O1753" s="20" t="s">
        <v>115</v>
      </c>
      <c r="P1753" s="85">
        <f>INDEX('Aquo parameters'!$A$1:$H$6130,MATCH($E1753,'Aquo parameters'!$E:$E,0),7)</f>
        <v>0</v>
      </c>
      <c r="Q1753" s="20" t="str">
        <f t="shared" si="27"/>
        <v>factors.Add(new Factor() { ParameterID = 3629, Key = 1758, StandardizationSet = "Bbk", Parameter = "Dftiln", Factor_A = 0, Factor_B = 0, Factor_C = 1, IsMetal = false, IsPak = false, IsOrganic = true });</v>
      </c>
    </row>
    <row r="1754" spans="1:17" x14ac:dyDescent="0.25">
      <c r="A1754" s="34">
        <v>1759</v>
      </c>
      <c r="B1754" s="35" t="s">
        <v>111</v>
      </c>
      <c r="D1754" s="215" t="str">
        <f>INDEX('Aquo parameters'!$A$1:$H$6130,MATCH($E1754,'Aquo parameters'!$E:$E,0),1)</f>
        <v>Dfturn</v>
      </c>
      <c r="E1754" s="35">
        <v>3630</v>
      </c>
      <c r="F1754" s="41" t="str">
        <f>INDEX('Aquo parameters'!$A$1:$H$6130,MATCH($E1754,'Aquo parameters'!$E:$E,0),2)</f>
        <v>diafenthiuron</v>
      </c>
      <c r="G1754" s="41" t="s">
        <v>112</v>
      </c>
      <c r="H1754" s="241">
        <v>0</v>
      </c>
      <c r="I1754" s="241">
        <v>0</v>
      </c>
      <c r="J1754" s="241">
        <v>1</v>
      </c>
      <c r="K1754" s="20" t="s">
        <v>113</v>
      </c>
      <c r="L1754" s="20" t="s">
        <v>113</v>
      </c>
      <c r="M1754" s="20" t="s">
        <v>114</v>
      </c>
      <c r="N1754" s="20"/>
      <c r="O1754" s="20" t="s">
        <v>115</v>
      </c>
      <c r="P1754" s="85">
        <f>INDEX('Aquo parameters'!$A$1:$H$6130,MATCH($E1754,'Aquo parameters'!$E:$E,0),7)</f>
        <v>0</v>
      </c>
      <c r="Q1754" s="20" t="str">
        <f t="shared" si="27"/>
        <v>factors.Add(new Factor() { ParameterID = 3630, Key = 1759, StandardizationSet = "Bbk", Parameter = "Dfturn", Factor_A = 0, Factor_B = 0, Factor_C = 1, IsMetal = false, IsPak = false, IsOrganic = true });</v>
      </c>
    </row>
    <row r="1755" spans="1:17" x14ac:dyDescent="0.25">
      <c r="A1755" s="34">
        <v>1760</v>
      </c>
      <c r="B1755" s="35" t="s">
        <v>111</v>
      </c>
      <c r="D1755" s="215" t="str">
        <f>INDEX('Aquo parameters'!$A$1:$H$6130,MATCH($E1755,'Aquo parameters'!$E:$E,0),1)</f>
        <v>DFyNOAe</v>
      </c>
      <c r="E1755" s="35">
        <v>3631</v>
      </c>
      <c r="F1755" s="41" t="str">
        <f>INDEX('Aquo parameters'!$A$1:$H$6130,MATCH($E1755,'Aquo parameters'!$E:$E,0),2)</f>
        <v>difenylnitrosamine</v>
      </c>
      <c r="G1755" s="41" t="s">
        <v>112</v>
      </c>
      <c r="H1755" s="241">
        <v>0</v>
      </c>
      <c r="I1755" s="241">
        <v>0</v>
      </c>
      <c r="J1755" s="241">
        <v>1</v>
      </c>
      <c r="K1755" s="20" t="s">
        <v>113</v>
      </c>
      <c r="L1755" s="20" t="s">
        <v>113</v>
      </c>
      <c r="M1755" s="20" t="s">
        <v>114</v>
      </c>
      <c r="N1755" s="20"/>
      <c r="O1755" s="20" t="s">
        <v>115</v>
      </c>
      <c r="P1755" s="85">
        <f>INDEX('Aquo parameters'!$A$1:$H$6130,MATCH($E1755,'Aquo parameters'!$E:$E,0),7)</f>
        <v>0</v>
      </c>
      <c r="Q1755" s="20" t="str">
        <f t="shared" si="27"/>
        <v>factors.Add(new Factor() { ParameterID = 3631, Key = 1760, StandardizationSet = "Bbk", Parameter = "DFyNOAe", Factor_A = 0, Factor_B = 0, Factor_C = 1, IsMetal = false, IsPak = false, IsOrganic = true });</v>
      </c>
    </row>
    <row r="1756" spans="1:17" x14ac:dyDescent="0.25">
      <c r="A1756" s="34">
        <v>1761</v>
      </c>
      <c r="B1756" s="35" t="s">
        <v>111</v>
      </c>
      <c r="D1756" s="215" t="str">
        <f>INDEX('Aquo parameters'!$A$1:$H$6130,MATCH($E1756,'Aquo parameters'!$E:$E,0),1)</f>
        <v>Dfzqt</v>
      </c>
      <c r="E1756" s="35">
        <v>3632</v>
      </c>
      <c r="F1756" s="41" t="str">
        <f>INDEX('Aquo parameters'!$A$1:$H$6130,MATCH($E1756,'Aquo parameters'!$E:$E,0),2)</f>
        <v>difenzoquat</v>
      </c>
      <c r="G1756" s="41" t="s">
        <v>112</v>
      </c>
      <c r="H1756" s="241">
        <v>0</v>
      </c>
      <c r="I1756" s="241">
        <v>0</v>
      </c>
      <c r="J1756" s="241">
        <v>1</v>
      </c>
      <c r="K1756" s="20" t="s">
        <v>113</v>
      </c>
      <c r="L1756" s="20" t="s">
        <v>113</v>
      </c>
      <c r="M1756" s="20" t="s">
        <v>114</v>
      </c>
      <c r="N1756" s="20"/>
      <c r="O1756" s="20" t="s">
        <v>115</v>
      </c>
      <c r="P1756" s="85">
        <f>INDEX('Aquo parameters'!$A$1:$H$6130,MATCH($E1756,'Aquo parameters'!$E:$E,0),7)</f>
        <v>0</v>
      </c>
      <c r="Q1756" s="20" t="str">
        <f t="shared" si="27"/>
        <v>factors.Add(new Factor() { ParameterID = 3632, Key = 1761, StandardizationSet = "Bbk", Parameter = "Dfzqt", Factor_A = 0, Factor_B = 0, Factor_C = 1, IsMetal = false, IsPak = false, IsOrganic = true });</v>
      </c>
    </row>
    <row r="1757" spans="1:17" x14ac:dyDescent="0.25">
      <c r="A1757" s="34">
        <v>1762</v>
      </c>
      <c r="B1757" s="35" t="s">
        <v>111</v>
      </c>
      <c r="D1757" s="215" t="str">
        <f>INDEX('Aquo parameters'!$A$1:$H$6130,MATCH($E1757,'Aquo parameters'!$E:$E,0),1)</f>
        <v>DfzqtC1ySO4</v>
      </c>
      <c r="E1757" s="35">
        <v>3633</v>
      </c>
      <c r="F1757" s="41" t="str">
        <f>INDEX('Aquo parameters'!$A$1:$H$6130,MATCH($E1757,'Aquo parameters'!$E:$E,0),2)</f>
        <v>difenzoquatmethylsulfaat</v>
      </c>
      <c r="G1757" s="41" t="s">
        <v>112</v>
      </c>
      <c r="H1757" s="241">
        <v>0</v>
      </c>
      <c r="I1757" s="241">
        <v>0</v>
      </c>
      <c r="J1757" s="241">
        <v>1</v>
      </c>
      <c r="K1757" s="20" t="s">
        <v>113</v>
      </c>
      <c r="L1757" s="20" t="s">
        <v>113</v>
      </c>
      <c r="M1757" s="20" t="s">
        <v>114</v>
      </c>
      <c r="N1757" s="20"/>
      <c r="O1757" s="20" t="s">
        <v>115</v>
      </c>
      <c r="P1757" s="85">
        <f>INDEX('Aquo parameters'!$A$1:$H$6130,MATCH($E1757,'Aquo parameters'!$E:$E,0),7)</f>
        <v>0</v>
      </c>
      <c r="Q1757" s="20" t="str">
        <f t="shared" si="27"/>
        <v>factors.Add(new Factor() { ParameterID = 3633, Key = 1762, StandardizationSet = "Bbk", Parameter = "DfzqtC1ySO4", Factor_A = 0, Factor_B = 0, Factor_C = 1, IsMetal = false, IsPak = false, IsOrganic = true });</v>
      </c>
    </row>
    <row r="1758" spans="1:17" x14ac:dyDescent="0.25">
      <c r="A1758" s="34">
        <v>1763</v>
      </c>
      <c r="B1758" s="35" t="s">
        <v>111</v>
      </c>
      <c r="D1758" s="215" t="str">
        <f>INDEX('Aquo parameters'!$A$1:$H$6130,MATCH($E1758,'Aquo parameters'!$E:$E,0),1)</f>
        <v>DGRE</v>
      </c>
      <c r="E1758" s="35">
        <v>3634</v>
      </c>
      <c r="F1758" s="41" t="str">
        <f>INDEX('Aquo parameters'!$A$1:$H$6130,MATCH($E1758,'Aquo parameters'!$E:$E,0),2)</f>
        <v>diglycidyl resorcinol ether (DGRE)</v>
      </c>
      <c r="G1758" s="41" t="s">
        <v>112</v>
      </c>
      <c r="H1758" s="241">
        <v>0</v>
      </c>
      <c r="I1758" s="241">
        <v>0</v>
      </c>
      <c r="J1758" s="241">
        <v>1</v>
      </c>
      <c r="K1758" s="20" t="s">
        <v>113</v>
      </c>
      <c r="L1758" s="20" t="s">
        <v>113</v>
      </c>
      <c r="M1758" s="20" t="s">
        <v>114</v>
      </c>
      <c r="N1758" s="20"/>
      <c r="O1758" s="20" t="s">
        <v>115</v>
      </c>
      <c r="P1758" s="85">
        <f>INDEX('Aquo parameters'!$A$1:$H$6130,MATCH($E1758,'Aquo parameters'!$E:$E,0),7)</f>
        <v>0</v>
      </c>
      <c r="Q1758" s="20" t="str">
        <f t="shared" si="27"/>
        <v>factors.Add(new Factor() { ParameterID = 3634, Key = 1763, StandardizationSet = "Bbk", Parameter = "DGRE", Factor_A = 0, Factor_B = 0, Factor_C = 1, IsMetal = false, IsPak = false, IsOrganic = true });</v>
      </c>
    </row>
    <row r="1759" spans="1:17" x14ac:dyDescent="0.25">
      <c r="A1759" s="34">
        <v>1764</v>
      </c>
      <c r="B1759" s="35" t="s">
        <v>111</v>
      </c>
      <c r="D1759" s="215" t="str">
        <f>INDEX('Aquo parameters'!$A$1:$H$6130,MATCH($E1759,'Aquo parameters'!$E:$E,0),1)</f>
        <v>DHcEsrol</v>
      </c>
      <c r="E1759" s="35">
        <v>3635</v>
      </c>
      <c r="F1759" s="41" t="str">
        <f>INDEX('Aquo parameters'!$A$1:$H$6130,MATCH($E1759,'Aquo parameters'!$E:$E,0),2)</f>
        <v>dihydrocholesterol</v>
      </c>
      <c r="G1759" s="41" t="s">
        <v>112</v>
      </c>
      <c r="H1759" s="241">
        <v>0</v>
      </c>
      <c r="I1759" s="241">
        <v>0</v>
      </c>
      <c r="J1759" s="241">
        <v>1</v>
      </c>
      <c r="K1759" s="20" t="s">
        <v>113</v>
      </c>
      <c r="L1759" s="20" t="s">
        <v>113</v>
      </c>
      <c r="M1759" s="20" t="s">
        <v>114</v>
      </c>
      <c r="N1759" s="20"/>
      <c r="O1759" s="20" t="s">
        <v>115</v>
      </c>
      <c r="P1759" s="85">
        <f>INDEX('Aquo parameters'!$A$1:$H$6130,MATCH($E1759,'Aquo parameters'!$E:$E,0),7)</f>
        <v>0</v>
      </c>
      <c r="Q1759" s="20" t="str">
        <f t="shared" si="27"/>
        <v>factors.Add(new Factor() { ParameterID = 3635, Key = 1764, StandardizationSet = "Bbk", Parameter = "DHcEsrol", Factor_A = 0, Factor_B = 0, Factor_C = 1, IsMetal = false, IsPak = false, IsOrganic = true });</v>
      </c>
    </row>
    <row r="1760" spans="1:17" x14ac:dyDescent="0.25">
      <c r="A1760" s="34">
        <v>1765</v>
      </c>
      <c r="B1760" s="35" t="s">
        <v>111</v>
      </c>
      <c r="D1760" s="215" t="str">
        <f>INDEX('Aquo parameters'!$A$1:$H$6130,MATCH($E1760,'Aquo parameters'!$E:$E,0),1)</f>
        <v>DHmcnl</v>
      </c>
      <c r="E1760" s="35">
        <v>3636</v>
      </c>
      <c r="F1760" s="41" t="str">
        <f>INDEX('Aquo parameters'!$A$1:$H$6130,MATCH($E1760,'Aquo parameters'!$E:$E,0),2)</f>
        <v>dihydromyrcenol</v>
      </c>
      <c r="G1760" s="41" t="s">
        <v>112</v>
      </c>
      <c r="H1760" s="241">
        <v>0</v>
      </c>
      <c r="I1760" s="241">
        <v>0</v>
      </c>
      <c r="J1760" s="241">
        <v>1</v>
      </c>
      <c r="K1760" s="20" t="s">
        <v>113</v>
      </c>
      <c r="L1760" s="20" t="s">
        <v>113</v>
      </c>
      <c r="M1760" s="20" t="s">
        <v>114</v>
      </c>
      <c r="N1760" s="20"/>
      <c r="O1760" s="20" t="s">
        <v>115</v>
      </c>
      <c r="P1760" s="85">
        <f>INDEX('Aquo parameters'!$A$1:$H$6130,MATCH($E1760,'Aquo parameters'!$E:$E,0),7)</f>
        <v>0</v>
      </c>
      <c r="Q1760" s="20" t="str">
        <f t="shared" si="27"/>
        <v>factors.Add(new Factor() { ParameterID = 3636, Key = 1765, StandardizationSet = "Bbk", Parameter = "DHmcnl", Factor_A = 0, Factor_B = 0, Factor_C = 1, IsMetal = false, IsPak = false, IsOrganic = true });</v>
      </c>
    </row>
    <row r="1761" spans="1:17" x14ac:dyDescent="0.25">
      <c r="A1761" s="34">
        <v>1766</v>
      </c>
      <c r="B1761" s="35" t="s">
        <v>111</v>
      </c>
      <c r="D1761" s="215" t="str">
        <f>INDEX('Aquo parameters'!$A$1:$H$6130,MATCH($E1761,'Aquo parameters'!$E:$E,0),1)</f>
        <v>DHsfl</v>
      </c>
      <c r="E1761" s="35">
        <v>3637</v>
      </c>
      <c r="F1761" s="41" t="str">
        <f>INDEX('Aquo parameters'!$A$1:$H$6130,MATCH($E1761,'Aquo parameters'!$E:$E,0),2)</f>
        <v>dihydrosafrol</v>
      </c>
      <c r="G1761" s="41" t="s">
        <v>112</v>
      </c>
      <c r="H1761" s="241">
        <v>0</v>
      </c>
      <c r="I1761" s="241">
        <v>0</v>
      </c>
      <c r="J1761" s="241">
        <v>1</v>
      </c>
      <c r="K1761" s="20" t="s">
        <v>113</v>
      </c>
      <c r="L1761" s="20" t="s">
        <v>113</v>
      </c>
      <c r="M1761" s="20" t="s">
        <v>114</v>
      </c>
      <c r="N1761" s="20"/>
      <c r="O1761" s="20" t="s">
        <v>115</v>
      </c>
      <c r="P1761" s="85">
        <f>INDEX('Aquo parameters'!$A$1:$H$6130,MATCH($E1761,'Aquo parameters'!$E:$E,0),7)</f>
        <v>0</v>
      </c>
      <c r="Q1761" s="20" t="str">
        <f t="shared" si="27"/>
        <v>factors.Add(new Factor() { ParameterID = 3637, Key = 1766, StandardizationSet = "Bbk", Parameter = "DHsfl", Factor_A = 0, Factor_B = 0, Factor_C = 1, IsMetal = false, IsPak = false, IsOrganic = true });</v>
      </c>
    </row>
    <row r="1762" spans="1:17" x14ac:dyDescent="0.25">
      <c r="A1762" s="34">
        <v>1767</v>
      </c>
      <c r="B1762" s="35" t="s">
        <v>111</v>
      </c>
      <c r="D1762" s="215" t="str">
        <f>INDEX('Aquo parameters'!$A$1:$H$6130,MATCH($E1762,'Aquo parameters'!$E:$E,0),1)</f>
        <v>DhtaDC1yNH4h</v>
      </c>
      <c r="E1762" s="35">
        <v>3638</v>
      </c>
      <c r="F1762" s="41" t="str">
        <f>INDEX('Aquo parameters'!$A$1:$H$6130,MATCH($E1762,'Aquo parameters'!$E:$E,0),2)</f>
        <v>di(hydrogenetalkalkyl)dimethylammoniumhectoriet</v>
      </c>
      <c r="G1762" s="41" t="s">
        <v>112</v>
      </c>
      <c r="H1762" s="241">
        <v>0</v>
      </c>
      <c r="I1762" s="241">
        <v>0</v>
      </c>
      <c r="J1762" s="241">
        <v>1</v>
      </c>
      <c r="K1762" s="20" t="s">
        <v>113</v>
      </c>
      <c r="L1762" s="20" t="s">
        <v>113</v>
      </c>
      <c r="M1762" s="20" t="s">
        <v>114</v>
      </c>
      <c r="N1762" s="20"/>
      <c r="O1762" s="20" t="s">
        <v>115</v>
      </c>
      <c r="P1762" s="85">
        <f>INDEX('Aquo parameters'!$A$1:$H$6130,MATCH($E1762,'Aquo parameters'!$E:$E,0),7)</f>
        <v>0</v>
      </c>
      <c r="Q1762" s="20" t="str">
        <f t="shared" si="27"/>
        <v>factors.Add(new Factor() { ParameterID = 3638, Key = 1767, StandardizationSet = "Bbk", Parameter = "DhtaDC1yNH4h", Factor_A = 0, Factor_B = 0, Factor_C = 1, IsMetal = false, IsPak = false, IsOrganic = true });</v>
      </c>
    </row>
    <row r="1763" spans="1:17" x14ac:dyDescent="0.25">
      <c r="A1763" s="34">
        <v>1768</v>
      </c>
      <c r="B1763" s="35" t="s">
        <v>111</v>
      </c>
      <c r="D1763" s="215" t="str">
        <f>INDEX('Aquo parameters'!$A$1:$H$6130,MATCH($E1763,'Aquo parameters'!$E:$E,0),1)</f>
        <v>DhtaDC1yNH4m</v>
      </c>
      <c r="E1763" s="35">
        <v>3639</v>
      </c>
      <c r="F1763" s="41" t="str">
        <f>INDEX('Aquo parameters'!$A$1:$H$6130,MATCH($E1763,'Aquo parameters'!$E:$E,0),2)</f>
        <v>di(hydrogenetalkalkyl)dimethylammoniummontmorilloniet</v>
      </c>
      <c r="G1763" s="41" t="s">
        <v>112</v>
      </c>
      <c r="H1763" s="241">
        <v>0</v>
      </c>
      <c r="I1763" s="241">
        <v>0</v>
      </c>
      <c r="J1763" s="241">
        <v>1</v>
      </c>
      <c r="K1763" s="20" t="s">
        <v>113</v>
      </c>
      <c r="L1763" s="20" t="s">
        <v>113</v>
      </c>
      <c r="M1763" s="20" t="s">
        <v>114</v>
      </c>
      <c r="N1763" s="20"/>
      <c r="O1763" s="20" t="s">
        <v>115</v>
      </c>
      <c r="P1763" s="85">
        <f>INDEX('Aquo parameters'!$A$1:$H$6130,MATCH($E1763,'Aquo parameters'!$E:$E,0),7)</f>
        <v>0</v>
      </c>
      <c r="Q1763" s="20" t="str">
        <f t="shared" si="27"/>
        <v>factors.Add(new Factor() { ParameterID = 3639, Key = 1768, StandardizationSet = "Bbk", Parameter = "DhtaDC1yNH4m", Factor_A = 0, Factor_B = 0, Factor_C = 1, IsMetal = false, IsPak = false, IsOrganic = true });</v>
      </c>
    </row>
    <row r="1764" spans="1:17" x14ac:dyDescent="0.25">
      <c r="A1764" s="34">
        <v>1769</v>
      </c>
      <c r="B1764" s="35" t="s">
        <v>111</v>
      </c>
      <c r="D1764" s="215" t="str">
        <f>INDEX('Aquo parameters'!$A$1:$H$6130,MATCH($E1764,'Aquo parameters'!$E:$E,0),1)</f>
        <v>DiC4oxC1a</v>
      </c>
      <c r="E1764" s="35">
        <v>3642</v>
      </c>
      <c r="F1764" s="41" t="str">
        <f>INDEX('Aquo parameters'!$A$1:$H$6130,MATCH($E1764,'Aquo parameters'!$E:$E,0),2)</f>
        <v>diisobutoxymethaan</v>
      </c>
      <c r="G1764" s="41" t="s">
        <v>112</v>
      </c>
      <c r="H1764" s="241">
        <v>0</v>
      </c>
      <c r="I1764" s="241">
        <v>0</v>
      </c>
      <c r="J1764" s="241">
        <v>1</v>
      </c>
      <c r="K1764" s="20" t="s">
        <v>113</v>
      </c>
      <c r="L1764" s="20" t="s">
        <v>113</v>
      </c>
      <c r="M1764" s="20" t="s">
        <v>114</v>
      </c>
      <c r="N1764" s="20"/>
      <c r="O1764" s="20" t="s">
        <v>115</v>
      </c>
      <c r="P1764" s="85">
        <f>INDEX('Aquo parameters'!$A$1:$H$6130,MATCH($E1764,'Aquo parameters'!$E:$E,0),7)</f>
        <v>0</v>
      </c>
      <c r="Q1764" s="20" t="str">
        <f t="shared" si="27"/>
        <v>factors.Add(new Factor() { ParameterID = 3642, Key = 1769, StandardizationSet = "Bbk", Parameter = "DiC4oxC1a", Factor_A = 0, Factor_B = 0, Factor_C = 1, IsMetal = false, IsPak = false, IsOrganic = true });</v>
      </c>
    </row>
    <row r="1765" spans="1:17" x14ac:dyDescent="0.25">
      <c r="A1765" s="34">
        <v>1770</v>
      </c>
      <c r="B1765" s="35" t="s">
        <v>111</v>
      </c>
      <c r="D1765" s="215" t="str">
        <f>INDEX('Aquo parameters'!$A$1:$H$6130,MATCH($E1765,'Aquo parameters'!$E:$E,0),1)</f>
        <v>Dikglc</v>
      </c>
      <c r="E1765" s="35">
        <v>3644</v>
      </c>
      <c r="F1765" s="41" t="str">
        <f>INDEX('Aquo parameters'!$A$1:$H$6130,MATCH($E1765,'Aquo parameters'!$E:$E,0),2)</f>
        <v>dikegulac</v>
      </c>
      <c r="G1765" s="41" t="s">
        <v>112</v>
      </c>
      <c r="H1765" s="241">
        <v>0</v>
      </c>
      <c r="I1765" s="241">
        <v>0</v>
      </c>
      <c r="J1765" s="241">
        <v>1</v>
      </c>
      <c r="K1765" s="20" t="s">
        <v>113</v>
      </c>
      <c r="L1765" s="20" t="s">
        <v>113</v>
      </c>
      <c r="M1765" s="20" t="s">
        <v>114</v>
      </c>
      <c r="N1765" s="20"/>
      <c r="O1765" s="20" t="s">
        <v>115</v>
      </c>
      <c r="P1765" s="85">
        <f>INDEX('Aquo parameters'!$A$1:$H$6130,MATCH($E1765,'Aquo parameters'!$E:$E,0),7)</f>
        <v>0</v>
      </c>
      <c r="Q1765" s="20" t="str">
        <f t="shared" si="27"/>
        <v>factors.Add(new Factor() { ParameterID = 3644, Key = 1770, StandardizationSet = "Bbk", Parameter = "Dikglc", Factor_A = 0, Factor_B = 0, Factor_C = 1, IsMetal = false, IsPak = false, IsOrganic = true });</v>
      </c>
    </row>
    <row r="1766" spans="1:17" x14ac:dyDescent="0.25">
      <c r="A1766" s="34">
        <v>1771</v>
      </c>
      <c r="B1766" s="35" t="s">
        <v>111</v>
      </c>
      <c r="D1766" s="215" t="str">
        <f>INDEX('Aquo parameters'!$A$1:$H$6130,MATCH($E1766,'Aquo parameters'!$E:$E,0),1)</f>
        <v>diltazm</v>
      </c>
      <c r="E1766" s="35">
        <v>3645</v>
      </c>
      <c r="F1766" s="41" t="str">
        <f>INDEX('Aquo parameters'!$A$1:$H$6130,MATCH($E1766,'Aquo parameters'!$E:$E,0),2)</f>
        <v>diltiazem</v>
      </c>
      <c r="G1766" s="41" t="s">
        <v>112</v>
      </c>
      <c r="H1766" s="241">
        <v>0</v>
      </c>
      <c r="I1766" s="241">
        <v>0</v>
      </c>
      <c r="J1766" s="241">
        <v>1</v>
      </c>
      <c r="K1766" s="20" t="s">
        <v>113</v>
      </c>
      <c r="L1766" s="20" t="s">
        <v>113</v>
      </c>
      <c r="M1766" s="20" t="s">
        <v>114</v>
      </c>
      <c r="N1766" s="20"/>
      <c r="O1766" s="20" t="s">
        <v>115</v>
      </c>
      <c r="P1766" s="85">
        <f>INDEX('Aquo parameters'!$A$1:$H$6130,MATCH($E1766,'Aquo parameters'!$E:$E,0),7)</f>
        <v>0</v>
      </c>
      <c r="Q1766" s="20" t="str">
        <f t="shared" si="27"/>
        <v>factors.Add(new Factor() { ParameterID = 3645, Key = 1771, StandardizationSet = "Bbk", Parameter = "diltazm", Factor_A = 0, Factor_B = 0, Factor_C = 1, IsMetal = false, IsPak = false, IsOrganic = true });</v>
      </c>
    </row>
    <row r="1767" spans="1:17" x14ac:dyDescent="0.25">
      <c r="A1767" s="34">
        <v>1772</v>
      </c>
      <c r="B1767" s="35" t="s">
        <v>111</v>
      </c>
      <c r="D1767" s="215" t="str">
        <f>INDEX('Aquo parameters'!$A$1:$H$6130,MATCH($E1767,'Aquo parameters'!$E:$E,0),1)</f>
        <v>dimtln</v>
      </c>
      <c r="E1767" s="35">
        <v>3646</v>
      </c>
      <c r="F1767" s="41" t="str">
        <f>INDEX('Aquo parameters'!$A$1:$H$6130,MATCH($E1767,'Aquo parameters'!$E:$E,0),2)</f>
        <v>dimetilan</v>
      </c>
      <c r="G1767" s="41" t="s">
        <v>112</v>
      </c>
      <c r="H1767" s="241">
        <v>0</v>
      </c>
      <c r="I1767" s="241">
        <v>0</v>
      </c>
      <c r="J1767" s="241">
        <v>1</v>
      </c>
      <c r="K1767" s="20" t="s">
        <v>113</v>
      </c>
      <c r="L1767" s="20" t="s">
        <v>113</v>
      </c>
      <c r="M1767" s="20" t="s">
        <v>114</v>
      </c>
      <c r="N1767" s="20"/>
      <c r="O1767" s="20" t="s">
        <v>115</v>
      </c>
      <c r="P1767" s="85">
        <f>INDEX('Aquo parameters'!$A$1:$H$6130,MATCH($E1767,'Aquo parameters'!$E:$E,0),7)</f>
        <v>0</v>
      </c>
      <c r="Q1767" s="20" t="str">
        <f t="shared" si="27"/>
        <v>factors.Add(new Factor() { ParameterID = 3646, Key = 1772, StandardizationSet = "Bbk", Parameter = "dimtln", Factor_A = 0, Factor_B = 0, Factor_C = 1, IsMetal = false, IsPak = false, IsOrganic = true });</v>
      </c>
    </row>
    <row r="1768" spans="1:17" x14ac:dyDescent="0.25">
      <c r="A1768" s="34">
        <v>1773</v>
      </c>
      <c r="B1768" s="35" t="s">
        <v>111</v>
      </c>
      <c r="D1768" s="215" t="str">
        <f>INDEX('Aquo parameters'!$A$1:$H$6130,MATCH($E1768,'Aquo parameters'!$E:$E,0),1)</f>
        <v>DKedtl</v>
      </c>
      <c r="E1768" s="35">
        <v>3647</v>
      </c>
      <c r="F1768" s="41" t="str">
        <f>INDEX('Aquo parameters'!$A$1:$H$6130,MATCH($E1768,'Aquo parameters'!$E:$E,0),2)</f>
        <v>dikalium endothall</v>
      </c>
      <c r="G1768" s="41" t="s">
        <v>112</v>
      </c>
      <c r="H1768" s="241">
        <v>0</v>
      </c>
      <c r="I1768" s="241">
        <v>0</v>
      </c>
      <c r="J1768" s="241">
        <v>1</v>
      </c>
      <c r="K1768" s="20" t="s">
        <v>113</v>
      </c>
      <c r="L1768" s="20" t="s">
        <v>113</v>
      </c>
      <c r="M1768" s="20" t="s">
        <v>114</v>
      </c>
      <c r="N1768" s="20"/>
      <c r="O1768" s="20" t="s">
        <v>115</v>
      </c>
      <c r="P1768" s="85">
        <f>INDEX('Aquo parameters'!$A$1:$H$6130,MATCH($E1768,'Aquo parameters'!$E:$E,0),7)</f>
        <v>0</v>
      </c>
      <c r="Q1768" s="20" t="str">
        <f t="shared" si="27"/>
        <v>factors.Add(new Factor() { ParameterID = 3647, Key = 1773, StandardizationSet = "Bbk", Parameter = "DKedtl", Factor_A = 0, Factor_B = 0, Factor_C = 1, IsMetal = false, IsPak = false, IsOrganic = true });</v>
      </c>
    </row>
    <row r="1769" spans="1:17" x14ac:dyDescent="0.25">
      <c r="A1769" s="34">
        <v>1774</v>
      </c>
      <c r="B1769" s="35" t="s">
        <v>111</v>
      </c>
      <c r="D1769" s="215" t="str">
        <f>INDEX('Aquo parameters'!$A$1:$H$6130,MATCH($E1769,'Aquo parameters'!$E:$E,0),1)</f>
        <v>dmMC-LR</v>
      </c>
      <c r="E1769" s="35">
        <v>3648</v>
      </c>
      <c r="F1769" s="41" t="str">
        <f>INDEX('Aquo parameters'!$A$1:$H$6130,MATCH($E1769,'Aquo parameters'!$E:$E,0),2)</f>
        <v>7-desmethylmicrocystine-LR</v>
      </c>
      <c r="G1769" s="41" t="s">
        <v>112</v>
      </c>
      <c r="H1769" s="241">
        <v>0</v>
      </c>
      <c r="I1769" s="241">
        <v>0</v>
      </c>
      <c r="J1769" s="241">
        <v>1</v>
      </c>
      <c r="K1769" s="20" t="s">
        <v>113</v>
      </c>
      <c r="L1769" s="20" t="s">
        <v>113</v>
      </c>
      <c r="M1769" s="20" t="s">
        <v>114</v>
      </c>
      <c r="N1769" s="20"/>
      <c r="O1769" s="20" t="s">
        <v>115</v>
      </c>
      <c r="P1769" s="85">
        <f>INDEX('Aquo parameters'!$A$1:$H$6130,MATCH($E1769,'Aquo parameters'!$E:$E,0),7)</f>
        <v>0</v>
      </c>
      <c r="Q1769" s="20" t="str">
        <f t="shared" si="27"/>
        <v>factors.Add(new Factor() { ParameterID = 3648, Key = 1774, StandardizationSet = "Bbk", Parameter = "dmMC-LR", Factor_A = 0, Factor_B = 0, Factor_C = 1, IsMetal = false, IsPak = false, IsOrganic = true });</v>
      </c>
    </row>
    <row r="1770" spans="1:17" x14ac:dyDescent="0.25">
      <c r="A1770" s="34">
        <v>1775</v>
      </c>
      <c r="B1770" s="35" t="s">
        <v>111</v>
      </c>
      <c r="D1770" s="215" t="str">
        <f>INDEX('Aquo parameters'!$A$1:$H$6130,MATCH($E1770,'Aquo parameters'!$E:$E,0),1)</f>
        <v>dmMC-RR</v>
      </c>
      <c r="E1770" s="35">
        <v>3649</v>
      </c>
      <c r="F1770" s="41" t="str">
        <f>INDEX('Aquo parameters'!$A$1:$H$6130,MATCH($E1770,'Aquo parameters'!$E:$E,0),2)</f>
        <v>7-desmethylmicrocystine-RR</v>
      </c>
      <c r="G1770" s="41" t="s">
        <v>112</v>
      </c>
      <c r="H1770" s="241">
        <v>0</v>
      </c>
      <c r="I1770" s="241">
        <v>0</v>
      </c>
      <c r="J1770" s="241">
        <v>1</v>
      </c>
      <c r="K1770" s="20" t="s">
        <v>113</v>
      </c>
      <c r="L1770" s="20" t="s">
        <v>113</v>
      </c>
      <c r="M1770" s="20" t="s">
        <v>114</v>
      </c>
      <c r="N1770" s="20"/>
      <c r="O1770" s="20" t="s">
        <v>115</v>
      </c>
      <c r="P1770" s="85">
        <f>INDEX('Aquo parameters'!$A$1:$H$6130,MATCH($E1770,'Aquo parameters'!$E:$E,0),7)</f>
        <v>0</v>
      </c>
      <c r="Q1770" s="20" t="str">
        <f t="shared" si="27"/>
        <v>factors.Add(new Factor() { ParameterID = 3649, Key = 1775, StandardizationSet = "Bbk", Parameter = "dmMC-RR", Factor_A = 0, Factor_B = 0, Factor_C = 1, IsMetal = false, IsPak = false, IsOrganic = true });</v>
      </c>
    </row>
    <row r="1771" spans="1:17" x14ac:dyDescent="0.25">
      <c r="A1771" s="34">
        <v>1776</v>
      </c>
      <c r="B1771" s="35" t="s">
        <v>111</v>
      </c>
      <c r="D1771" s="215" t="str">
        <f>INDEX('Aquo parameters'!$A$1:$H$6130,MATCH($E1771,'Aquo parameters'!$E:$E,0),1)</f>
        <v>DMST</v>
      </c>
      <c r="E1771" s="35">
        <v>3650</v>
      </c>
      <c r="F1771" s="41" t="str">
        <f>INDEX('Aquo parameters'!$A$1:$H$6130,MATCH($E1771,'Aquo parameters'!$E:$E,0),2)</f>
        <v>4-dimethylaminosulfotoluidide</v>
      </c>
      <c r="G1771" s="41" t="s">
        <v>112</v>
      </c>
      <c r="H1771" s="241">
        <v>0</v>
      </c>
      <c r="I1771" s="241">
        <v>0</v>
      </c>
      <c r="J1771" s="241">
        <v>1</v>
      </c>
      <c r="K1771" s="20" t="s">
        <v>113</v>
      </c>
      <c r="L1771" s="20" t="s">
        <v>113</v>
      </c>
      <c r="M1771" s="20" t="s">
        <v>114</v>
      </c>
      <c r="N1771" s="20"/>
      <c r="O1771" s="20" t="s">
        <v>115</v>
      </c>
      <c r="P1771" s="85">
        <f>INDEX('Aquo parameters'!$A$1:$H$6130,MATCH($E1771,'Aquo parameters'!$E:$E,0),7)</f>
        <v>0</v>
      </c>
      <c r="Q1771" s="20" t="str">
        <f t="shared" si="27"/>
        <v>factors.Add(new Factor() { ParameterID = 3650, Key = 1776, StandardizationSet = "Bbk", Parameter = "DMST", Factor_A = 0, Factor_B = 0, Factor_C = 1, IsMetal = false, IsPak = false, IsOrganic = true });</v>
      </c>
    </row>
    <row r="1772" spans="1:17" x14ac:dyDescent="0.25">
      <c r="A1772" s="34">
        <v>1777</v>
      </c>
      <c r="B1772" s="35" t="s">
        <v>111</v>
      </c>
      <c r="D1772" s="215" t="str">
        <f>INDEX('Aquo parameters'!$A$1:$H$6130,MATCH($E1772,'Aquo parameters'!$E:$E,0),1)</f>
        <v>DmtAd</v>
      </c>
      <c r="E1772" s="35">
        <v>3651</v>
      </c>
      <c r="F1772" s="41" t="str">
        <f>INDEX('Aquo parameters'!$A$1:$H$6130,MATCH($E1772,'Aquo parameters'!$E:$E,0),2)</f>
        <v>dimethenamide</v>
      </c>
      <c r="G1772" s="41" t="s">
        <v>112</v>
      </c>
      <c r="H1772" s="241">
        <v>0</v>
      </c>
      <c r="I1772" s="241">
        <v>0</v>
      </c>
      <c r="J1772" s="241">
        <v>1</v>
      </c>
      <c r="K1772" s="20" t="s">
        <v>113</v>
      </c>
      <c r="L1772" s="20" t="s">
        <v>113</v>
      </c>
      <c r="M1772" s="20" t="s">
        <v>114</v>
      </c>
      <c r="N1772" s="20"/>
      <c r="O1772" s="20" t="s">
        <v>115</v>
      </c>
      <c r="P1772" s="85">
        <f>INDEX('Aquo parameters'!$A$1:$H$6130,MATCH($E1772,'Aquo parameters'!$E:$E,0),7)</f>
        <v>0</v>
      </c>
      <c r="Q1772" s="20" t="str">
        <f t="shared" si="27"/>
        <v>factors.Add(new Factor() { ParameterID = 3651, Key = 1777, StandardizationSet = "Bbk", Parameter = "DmtAd", Factor_A = 0, Factor_B = 0, Factor_C = 1, IsMetal = false, IsPak = false, IsOrganic = true });</v>
      </c>
    </row>
    <row r="1773" spans="1:17" x14ac:dyDescent="0.25">
      <c r="A1773" s="34">
        <v>1778</v>
      </c>
      <c r="B1773" s="35" t="s">
        <v>111</v>
      </c>
      <c r="D1773" s="215" t="str">
        <f>INDEX('Aquo parameters'!$A$1:$H$6130,MATCH($E1773,'Aquo parameters'!$E:$E,0),1)</f>
        <v>DmtCl</v>
      </c>
      <c r="E1773" s="35">
        <v>3652</v>
      </c>
      <c r="F1773" s="41" t="str">
        <f>INDEX('Aquo parameters'!$A$1:$H$6130,MATCH($E1773,'Aquo parameters'!$E:$E,0),2)</f>
        <v>dimethachloor</v>
      </c>
      <c r="G1773" s="41" t="s">
        <v>112</v>
      </c>
      <c r="H1773" s="241">
        <v>0</v>
      </c>
      <c r="I1773" s="241">
        <v>0</v>
      </c>
      <c r="J1773" s="241">
        <v>1</v>
      </c>
      <c r="K1773" s="20" t="s">
        <v>113</v>
      </c>
      <c r="L1773" s="20" t="s">
        <v>113</v>
      </c>
      <c r="M1773" s="20" t="s">
        <v>114</v>
      </c>
      <c r="N1773" s="20"/>
      <c r="O1773" s="20" t="s">
        <v>115</v>
      </c>
      <c r="P1773" s="85">
        <f>INDEX('Aquo parameters'!$A$1:$H$6130,MATCH($E1773,'Aquo parameters'!$E:$E,0),7)</f>
        <v>0</v>
      </c>
      <c r="Q1773" s="20" t="str">
        <f t="shared" si="27"/>
        <v>factors.Add(new Factor() { ParameterID = 3652, Key = 1778, StandardizationSet = "Bbk", Parameter = "DmtCl", Factor_A = 0, Factor_B = 0, Factor_C = 1, IsMetal = false, IsPak = false, IsOrganic = true });</v>
      </c>
    </row>
    <row r="1774" spans="1:17" x14ac:dyDescent="0.25">
      <c r="A1774" s="34">
        <v>1779</v>
      </c>
      <c r="B1774" s="35" t="s">
        <v>111</v>
      </c>
      <c r="D1774" s="215" t="str">
        <f>INDEX('Aquo parameters'!$A$1:$H$6130,MATCH($E1774,'Aquo parameters'!$E:$E,0),1)</f>
        <v>DmTdzl</v>
      </c>
      <c r="E1774" s="35">
        <v>3653</v>
      </c>
      <c r="F1774" s="41" t="str">
        <f>INDEX('Aquo parameters'!$A$1:$H$6130,MATCH($E1774,'Aquo parameters'!$E:$E,0),2)</f>
        <v>dimetridazol</v>
      </c>
      <c r="G1774" s="41" t="s">
        <v>112</v>
      </c>
      <c r="H1774" s="241">
        <v>0</v>
      </c>
      <c r="I1774" s="241">
        <v>0</v>
      </c>
      <c r="J1774" s="241">
        <v>1</v>
      </c>
      <c r="K1774" s="20" t="s">
        <v>113</v>
      </c>
      <c r="L1774" s="20" t="s">
        <v>113</v>
      </c>
      <c r="M1774" s="20" t="s">
        <v>114</v>
      </c>
      <c r="N1774" s="20"/>
      <c r="O1774" s="20" t="s">
        <v>115</v>
      </c>
      <c r="P1774" s="85">
        <f>INDEX('Aquo parameters'!$A$1:$H$6130,MATCH($E1774,'Aquo parameters'!$E:$E,0),7)</f>
        <v>0</v>
      </c>
      <c r="Q1774" s="20" t="str">
        <f t="shared" si="27"/>
        <v>factors.Add(new Factor() { ParameterID = 3653, Key = 1779, StandardizationSet = "Bbk", Parameter = "DmTdzl", Factor_A = 0, Factor_B = 0, Factor_C = 1, IsMetal = false, IsPak = false, IsOrganic = true });</v>
      </c>
    </row>
    <row r="1775" spans="1:17" x14ac:dyDescent="0.25">
      <c r="A1775" s="34">
        <v>1780</v>
      </c>
      <c r="B1775" s="35" t="s">
        <v>111</v>
      </c>
      <c r="D1775" s="215" t="str">
        <f>INDEX('Aquo parameters'!$A$1:$H$6130,MATCH($E1775,'Aquo parameters'!$E:$E,0),1)</f>
        <v>Dmtmf</v>
      </c>
      <c r="E1775" s="35">
        <v>3654</v>
      </c>
      <c r="F1775" s="41" t="str">
        <f>INDEX('Aquo parameters'!$A$1:$H$6130,MATCH($E1775,'Aquo parameters'!$E:$E,0),2)</f>
        <v>dimethomorf</v>
      </c>
      <c r="G1775" s="41" t="s">
        <v>112</v>
      </c>
      <c r="H1775" s="241">
        <v>0</v>
      </c>
      <c r="I1775" s="241">
        <v>0</v>
      </c>
      <c r="J1775" s="241">
        <v>1</v>
      </c>
      <c r="K1775" s="20" t="s">
        <v>113</v>
      </c>
      <c r="L1775" s="20" t="s">
        <v>113</v>
      </c>
      <c r="M1775" s="20" t="s">
        <v>114</v>
      </c>
      <c r="N1775" s="20"/>
      <c r="O1775" s="20" t="s">
        <v>115</v>
      </c>
      <c r="P1775" s="85">
        <f>INDEX('Aquo parameters'!$A$1:$H$6130,MATCH($E1775,'Aquo parameters'!$E:$E,0),7)</f>
        <v>0</v>
      </c>
      <c r="Q1775" s="20" t="str">
        <f t="shared" si="27"/>
        <v>factors.Add(new Factor() { ParameterID = 3654, Key = 1780, StandardizationSet = "Bbk", Parameter = "Dmtmf", Factor_A = 0, Factor_B = 0, Factor_C = 1, IsMetal = false, IsPak = false, IsOrganic = true });</v>
      </c>
    </row>
    <row r="1776" spans="1:17" x14ac:dyDescent="0.25">
      <c r="A1776" s="34">
        <v>1781</v>
      </c>
      <c r="B1776" s="35" t="s">
        <v>111</v>
      </c>
      <c r="D1776" s="215" t="str">
        <f>INDEX('Aquo parameters'!$A$1:$H$6130,MATCH($E1776,'Aquo parameters'!$E:$E,0),1)</f>
        <v>DmtnmdP</v>
      </c>
      <c r="E1776" s="35">
        <v>3655</v>
      </c>
      <c r="F1776" s="41" t="str">
        <f>INDEX('Aquo parameters'!$A$1:$H$6130,MATCH($E1776,'Aquo parameters'!$E:$E,0),2)</f>
        <v>dimethenamid-P</v>
      </c>
      <c r="G1776" s="41" t="s">
        <v>112</v>
      </c>
      <c r="H1776" s="241">
        <v>0</v>
      </c>
      <c r="I1776" s="241">
        <v>0</v>
      </c>
      <c r="J1776" s="241">
        <v>1</v>
      </c>
      <c r="K1776" s="20" t="s">
        <v>113</v>
      </c>
      <c r="L1776" s="20" t="s">
        <v>113</v>
      </c>
      <c r="M1776" s="20" t="s">
        <v>114</v>
      </c>
      <c r="N1776" s="20"/>
      <c r="O1776" s="20" t="s">
        <v>115</v>
      </c>
      <c r="P1776" s="85">
        <f>INDEX('Aquo parameters'!$A$1:$H$6130,MATCH($E1776,'Aquo parameters'!$E:$E,0),7)</f>
        <v>0</v>
      </c>
      <c r="Q1776" s="20" t="str">
        <f t="shared" si="27"/>
        <v>factors.Add(new Factor() { ParameterID = 3655, Key = 1781, StandardizationSet = "Bbk", Parameter = "DmtnmdP", Factor_A = 0, Factor_B = 0, Factor_C = 1, IsMetal = false, IsPak = false, IsOrganic = true });</v>
      </c>
    </row>
    <row r="1777" spans="1:17" x14ac:dyDescent="0.25">
      <c r="A1777" s="34">
        <v>1782</v>
      </c>
      <c r="B1777" s="35" t="s">
        <v>111</v>
      </c>
      <c r="D1777" s="215" t="str">
        <f>INDEX('Aquo parameters'!$A$1:$H$6130,MATCH($E1777,'Aquo parameters'!$E:$E,0),1)</f>
        <v>Dmtpn</v>
      </c>
      <c r="E1777" s="35">
        <v>3656</v>
      </c>
      <c r="F1777" s="41" t="str">
        <f>INDEX('Aquo parameters'!$A$1:$H$6130,MATCH($E1777,'Aquo parameters'!$E:$E,0),2)</f>
        <v>dimethipin</v>
      </c>
      <c r="G1777" s="41" t="s">
        <v>112</v>
      </c>
      <c r="H1777" s="241">
        <v>0</v>
      </c>
      <c r="I1777" s="241">
        <v>0</v>
      </c>
      <c r="J1777" s="241">
        <v>1</v>
      </c>
      <c r="K1777" s="20" t="s">
        <v>113</v>
      </c>
      <c r="L1777" s="20" t="s">
        <v>113</v>
      </c>
      <c r="M1777" s="20" t="s">
        <v>114</v>
      </c>
      <c r="N1777" s="20"/>
      <c r="O1777" s="20" t="s">
        <v>115</v>
      </c>
      <c r="P1777" s="85">
        <f>INDEX('Aquo parameters'!$A$1:$H$6130,MATCH($E1777,'Aquo parameters'!$E:$E,0),7)</f>
        <v>0</v>
      </c>
      <c r="Q1777" s="20" t="str">
        <f t="shared" si="27"/>
        <v>factors.Add(new Factor() { ParameterID = 3656, Key = 1782, StandardizationSet = "Bbk", Parameter = "Dmtpn", Factor_A = 0, Factor_B = 0, Factor_C = 1, IsMetal = false, IsPak = false, IsOrganic = true });</v>
      </c>
    </row>
    <row r="1778" spans="1:17" x14ac:dyDescent="0.25">
      <c r="A1778" s="34">
        <v>1783</v>
      </c>
      <c r="B1778" s="35" t="s">
        <v>111</v>
      </c>
      <c r="D1778" s="215" t="str">
        <f>INDEX('Aquo parameters'!$A$1:$H$6130,MATCH($E1778,'Aquo parameters'!$E:$E,0),1)</f>
        <v>Dmtrml</v>
      </c>
      <c r="E1778" s="35">
        <v>3657</v>
      </c>
      <c r="F1778" s="41" t="str">
        <f>INDEX('Aquo parameters'!$A$1:$H$6130,MATCH($E1778,'Aquo parameters'!$E:$E,0),2)</f>
        <v>dimethirimol</v>
      </c>
      <c r="G1778" s="41" t="s">
        <v>112</v>
      </c>
      <c r="H1778" s="241">
        <v>0</v>
      </c>
      <c r="I1778" s="241">
        <v>0</v>
      </c>
      <c r="J1778" s="241">
        <v>1</v>
      </c>
      <c r="K1778" s="20" t="s">
        <v>113</v>
      </c>
      <c r="L1778" s="20" t="s">
        <v>113</v>
      </c>
      <c r="M1778" s="20" t="s">
        <v>114</v>
      </c>
      <c r="N1778" s="20"/>
      <c r="O1778" s="20" t="s">
        <v>115</v>
      </c>
      <c r="P1778" s="85">
        <f>INDEX('Aquo parameters'!$A$1:$H$6130,MATCH($E1778,'Aquo parameters'!$E:$E,0),7)</f>
        <v>0</v>
      </c>
      <c r="Q1778" s="20" t="str">
        <f t="shared" si="27"/>
        <v>factors.Add(new Factor() { ParameterID = 3657, Key = 1783, StandardizationSet = "Bbk", Parameter = "Dmtrml", Factor_A = 0, Factor_B = 0, Factor_C = 1, IsMetal = false, IsPak = false, IsOrganic = true });</v>
      </c>
    </row>
    <row r="1779" spans="1:17" x14ac:dyDescent="0.25">
      <c r="A1779" s="34">
        <v>1784</v>
      </c>
      <c r="B1779" s="35" t="s">
        <v>111</v>
      </c>
      <c r="D1779" s="215" t="str">
        <f>INDEX('Aquo parameters'!$A$1:$H$6130,MATCH($E1779,'Aquo parameters'!$E:$E,0),1)</f>
        <v>Dmxsbne</v>
      </c>
      <c r="E1779" s="35">
        <v>3658</v>
      </c>
      <c r="F1779" s="41" t="str">
        <f>INDEX('Aquo parameters'!$A$1:$H$6130,MATCH($E1779,'Aquo parameters'!$E:$E,0),2)</f>
        <v>dimoxystrobine</v>
      </c>
      <c r="G1779" s="41" t="s">
        <v>112</v>
      </c>
      <c r="H1779" s="241">
        <v>0</v>
      </c>
      <c r="I1779" s="241">
        <v>0</v>
      </c>
      <c r="J1779" s="241">
        <v>1</v>
      </c>
      <c r="K1779" s="20" t="s">
        <v>113</v>
      </c>
      <c r="L1779" s="20" t="s">
        <v>113</v>
      </c>
      <c r="M1779" s="20" t="s">
        <v>114</v>
      </c>
      <c r="N1779" s="20"/>
      <c r="O1779" s="20" t="s">
        <v>115</v>
      </c>
      <c r="P1779" s="85">
        <f>INDEX('Aquo parameters'!$A$1:$H$6130,MATCH($E1779,'Aquo parameters'!$E:$E,0),7)</f>
        <v>0</v>
      </c>
      <c r="Q1779" s="20" t="str">
        <f t="shared" si="27"/>
        <v>factors.Add(new Factor() { ParameterID = 3658, Key = 1784, StandardizationSet = "Bbk", Parameter = "Dmxsbne", Factor_A = 0, Factor_B = 0, Factor_C = 1, IsMetal = false, IsPak = false, IsOrganic = true });</v>
      </c>
    </row>
    <row r="1780" spans="1:17" x14ac:dyDescent="0.25">
      <c r="A1780" s="34">
        <v>1785</v>
      </c>
      <c r="B1780" s="35" t="s">
        <v>111</v>
      </c>
      <c r="D1780" s="215" t="str">
        <f>INDEX('Aquo parameters'!$A$1:$H$6130,MATCH($E1780,'Aquo parameters'!$E:$E,0),1)</f>
        <v>DNaCNDtoimdC</v>
      </c>
      <c r="E1780" s="35">
        <v>3659</v>
      </c>
      <c r="F1780" s="41" t="str">
        <f>INDEX('Aquo parameters'!$A$1:$H$6130,MATCH($E1780,'Aquo parameters'!$E:$E,0),2)</f>
        <v>dinatriumcyanodithioimidocarbonaat</v>
      </c>
      <c r="G1780" s="41" t="s">
        <v>112</v>
      </c>
      <c r="H1780" s="241">
        <v>0</v>
      </c>
      <c r="I1780" s="241">
        <v>0</v>
      </c>
      <c r="J1780" s="241">
        <v>1</v>
      </c>
      <c r="K1780" s="20" t="s">
        <v>113</v>
      </c>
      <c r="L1780" s="20" t="s">
        <v>113</v>
      </c>
      <c r="M1780" s="20" t="s">
        <v>114</v>
      </c>
      <c r="N1780" s="20"/>
      <c r="O1780" s="20" t="s">
        <v>115</v>
      </c>
      <c r="P1780" s="85">
        <f>INDEX('Aquo parameters'!$A$1:$H$6130,MATCH($E1780,'Aquo parameters'!$E:$E,0),7)</f>
        <v>0</v>
      </c>
      <c r="Q1780" s="20" t="str">
        <f t="shared" si="27"/>
        <v>factors.Add(new Factor() { ParameterID = 3659, Key = 1785, StandardizationSet = "Bbk", Parameter = "DNaCNDtoimdC", Factor_A = 0, Factor_B = 0, Factor_C = 1, IsMetal = false, IsPak = false, IsOrganic = true });</v>
      </c>
    </row>
    <row r="1781" spans="1:17" x14ac:dyDescent="0.25">
      <c r="A1781" s="34">
        <v>1786</v>
      </c>
      <c r="B1781" s="35" t="s">
        <v>111</v>
      </c>
      <c r="D1781" s="215" t="str">
        <f>INDEX('Aquo parameters'!$A$1:$H$6130,MATCH($E1781,'Aquo parameters'!$E:$E,0),1)</f>
        <v>Dnbtn</v>
      </c>
      <c r="E1781" s="35">
        <v>3660</v>
      </c>
      <c r="F1781" s="41" t="str">
        <f>INDEX('Aquo parameters'!$A$1:$H$6130,MATCH($E1781,'Aquo parameters'!$E:$E,0),2)</f>
        <v>dinobuton</v>
      </c>
      <c r="G1781" s="41" t="s">
        <v>112</v>
      </c>
      <c r="H1781" s="241">
        <v>0</v>
      </c>
      <c r="I1781" s="241">
        <v>0</v>
      </c>
      <c r="J1781" s="241">
        <v>1</v>
      </c>
      <c r="K1781" s="20" t="s">
        <v>113</v>
      </c>
      <c r="L1781" s="20" t="s">
        <v>113</v>
      </c>
      <c r="M1781" s="20" t="s">
        <v>114</v>
      </c>
      <c r="N1781" s="20"/>
      <c r="O1781" s="20" t="s">
        <v>115</v>
      </c>
      <c r="P1781" s="85">
        <f>INDEX('Aquo parameters'!$A$1:$H$6130,MATCH($E1781,'Aquo parameters'!$E:$E,0),7)</f>
        <v>0</v>
      </c>
      <c r="Q1781" s="20" t="str">
        <f t="shared" si="27"/>
        <v>factors.Add(new Factor() { ParameterID = 3660, Key = 1786, StandardizationSet = "Bbk", Parameter = "Dnbtn", Factor_A = 0, Factor_B = 0, Factor_C = 1, IsMetal = false, IsPak = false, IsOrganic = true });</v>
      </c>
    </row>
    <row r="1782" spans="1:17" x14ac:dyDescent="0.25">
      <c r="A1782" s="34">
        <v>1787</v>
      </c>
      <c r="B1782" s="35" t="s">
        <v>111</v>
      </c>
      <c r="D1782" s="215" t="str">
        <f>INDEX('Aquo parameters'!$A$1:$H$6130,MATCH($E1782,'Aquo parameters'!$E:$E,0),1)</f>
        <v>Dncnzl</v>
      </c>
      <c r="E1782" s="35">
        <v>3661</v>
      </c>
      <c r="F1782" s="41" t="str">
        <f>INDEX('Aquo parameters'!$A$1:$H$6130,MATCH($E1782,'Aquo parameters'!$E:$E,0),2)</f>
        <v>diniconazool</v>
      </c>
      <c r="G1782" s="41" t="s">
        <v>112</v>
      </c>
      <c r="H1782" s="241">
        <v>0</v>
      </c>
      <c r="I1782" s="241">
        <v>0</v>
      </c>
      <c r="J1782" s="241">
        <v>1</v>
      </c>
      <c r="K1782" s="20" t="s">
        <v>113</v>
      </c>
      <c r="L1782" s="20" t="s">
        <v>113</v>
      </c>
      <c r="M1782" s="20" t="s">
        <v>114</v>
      </c>
      <c r="N1782" s="20"/>
      <c r="O1782" s="20" t="s">
        <v>115</v>
      </c>
      <c r="P1782" s="85">
        <f>INDEX('Aquo parameters'!$A$1:$H$6130,MATCH($E1782,'Aquo parameters'!$E:$E,0),7)</f>
        <v>0</v>
      </c>
      <c r="Q1782" s="20" t="str">
        <f t="shared" si="27"/>
        <v>factors.Add(new Factor() { ParameterID = 3661, Key = 1787, StandardizationSet = "Bbk", Parameter = "Dncnzl", Factor_A = 0, Factor_B = 0, Factor_C = 1, IsMetal = false, IsPak = false, IsOrganic = true });</v>
      </c>
    </row>
    <row r="1783" spans="1:17" x14ac:dyDescent="0.25">
      <c r="A1783" s="34">
        <v>1788</v>
      </c>
      <c r="B1783" s="35" t="s">
        <v>111</v>
      </c>
      <c r="D1783" s="215" t="str">
        <f>INDEX('Aquo parameters'!$A$1:$H$6130,MATCH($E1783,'Aquo parameters'!$E:$E,0),1)</f>
        <v>Dncp</v>
      </c>
      <c r="E1783" s="35">
        <v>3662</v>
      </c>
      <c r="F1783" s="41" t="str">
        <f>INDEX('Aquo parameters'!$A$1:$H$6130,MATCH($E1783,'Aquo parameters'!$E:$E,0),2)</f>
        <v>dinocap</v>
      </c>
      <c r="G1783" s="41" t="s">
        <v>112</v>
      </c>
      <c r="H1783" s="241">
        <v>0</v>
      </c>
      <c r="I1783" s="241">
        <v>0</v>
      </c>
      <c r="J1783" s="241">
        <v>1</v>
      </c>
      <c r="K1783" s="20" t="s">
        <v>113</v>
      </c>
      <c r="L1783" s="20" t="s">
        <v>113</v>
      </c>
      <c r="M1783" s="20" t="s">
        <v>114</v>
      </c>
      <c r="N1783" s="20"/>
      <c r="O1783" s="20" t="s">
        <v>115</v>
      </c>
      <c r="P1783" s="85">
        <f>INDEX('Aquo parameters'!$A$1:$H$6130,MATCH($E1783,'Aquo parameters'!$E:$E,0),7)</f>
        <v>0</v>
      </c>
      <c r="Q1783" s="20" t="str">
        <f t="shared" si="27"/>
        <v>factors.Add(new Factor() { ParameterID = 3662, Key = 1788, StandardizationSet = "Bbk", Parameter = "Dncp", Factor_A = 0, Factor_B = 0, Factor_C = 1, IsMetal = false, IsPak = false, IsOrganic = true });</v>
      </c>
    </row>
    <row r="1784" spans="1:17" x14ac:dyDescent="0.25">
      <c r="A1784" s="34">
        <v>1789</v>
      </c>
      <c r="B1784" s="35" t="s">
        <v>111</v>
      </c>
      <c r="D1784" s="215" t="str">
        <f>INDEX('Aquo parameters'!$A$1:$H$6130,MATCH($E1784,'Aquo parameters'!$E:$E,0),1)</f>
        <v>Dnsactt</v>
      </c>
      <c r="E1784" s="35">
        <v>3664</v>
      </c>
      <c r="F1784" s="41" t="str">
        <f>INDEX('Aquo parameters'!$A$1:$H$6130,MATCH($E1784,'Aquo parameters'!$E:$E,0),2)</f>
        <v>dinoseb-acetaat</v>
      </c>
      <c r="G1784" s="41" t="s">
        <v>112</v>
      </c>
      <c r="H1784" s="241">
        <v>0</v>
      </c>
      <c r="I1784" s="241">
        <v>0</v>
      </c>
      <c r="J1784" s="241">
        <v>1</v>
      </c>
      <c r="K1784" s="20" t="s">
        <v>113</v>
      </c>
      <c r="L1784" s="20" t="s">
        <v>113</v>
      </c>
      <c r="M1784" s="20" t="s">
        <v>114</v>
      </c>
      <c r="N1784" s="20"/>
      <c r="O1784" s="20" t="s">
        <v>115</v>
      </c>
      <c r="P1784" s="85">
        <f>INDEX('Aquo parameters'!$A$1:$H$6130,MATCH($E1784,'Aquo parameters'!$E:$E,0),7)</f>
        <v>0</v>
      </c>
      <c r="Q1784" s="20" t="str">
        <f t="shared" si="27"/>
        <v>factors.Add(new Factor() { ParameterID = 3664, Key = 1789, StandardizationSet = "Bbk", Parameter = "Dnsactt", Factor_A = 0, Factor_B = 0, Factor_C = 1, IsMetal = false, IsPak = false, IsOrganic = true });</v>
      </c>
    </row>
    <row r="1785" spans="1:17" x14ac:dyDescent="0.25">
      <c r="A1785" s="34">
        <v>1790</v>
      </c>
      <c r="B1785" s="35" t="s">
        <v>111</v>
      </c>
      <c r="D1785" s="215" t="str">
        <f>INDEX('Aquo parameters'!$A$1:$H$6130,MATCH($E1785,'Aquo parameters'!$E:$E,0),1)</f>
        <v>DOacb</v>
      </c>
      <c r="E1785" s="35">
        <v>3666</v>
      </c>
      <c r="F1785" s="41" t="str">
        <f>INDEX('Aquo parameters'!$A$1:$H$6130,MATCH($E1785,'Aquo parameters'!$E:$E,0),2)</f>
        <v>dioxacarb</v>
      </c>
      <c r="G1785" s="41" t="s">
        <v>112</v>
      </c>
      <c r="H1785" s="241">
        <v>0</v>
      </c>
      <c r="I1785" s="241">
        <v>0</v>
      </c>
      <c r="J1785" s="241">
        <v>1</v>
      </c>
      <c r="K1785" s="20" t="s">
        <v>113</v>
      </c>
      <c r="L1785" s="20" t="s">
        <v>113</v>
      </c>
      <c r="M1785" s="20" t="s">
        <v>114</v>
      </c>
      <c r="N1785" s="20"/>
      <c r="O1785" s="20" t="s">
        <v>115</v>
      </c>
      <c r="P1785" s="85">
        <f>INDEX('Aquo parameters'!$A$1:$H$6130,MATCH($E1785,'Aquo parameters'!$E:$E,0),7)</f>
        <v>0</v>
      </c>
      <c r="Q1785" s="20" t="str">
        <f t="shared" si="27"/>
        <v>factors.Add(new Factor() { ParameterID = 3666, Key = 1790, StandardizationSet = "Bbk", Parameter = "DOacb", Factor_A = 0, Factor_B = 0, Factor_C = 1, IsMetal = false, IsPak = false, IsOrganic = true });</v>
      </c>
    </row>
    <row r="1786" spans="1:17" x14ac:dyDescent="0.25">
      <c r="A1786" s="34">
        <v>1791</v>
      </c>
      <c r="B1786" s="35" t="s">
        <v>111</v>
      </c>
      <c r="D1786" s="215" t="str">
        <f>INDEX('Aquo parameters'!$A$1:$H$6130,MATCH($E1786,'Aquo parameters'!$E:$E,0),1)</f>
        <v>DODMAC</v>
      </c>
      <c r="E1786" s="35">
        <v>3667</v>
      </c>
      <c r="F1786" s="41" t="str">
        <f>INDEX('Aquo parameters'!$A$1:$H$6130,MATCH($E1786,'Aquo parameters'!$E:$E,0),2)</f>
        <v>dioctyldimethylammoniumchloride</v>
      </c>
      <c r="G1786" s="41" t="s">
        <v>112</v>
      </c>
      <c r="H1786" s="241">
        <v>0</v>
      </c>
      <c r="I1786" s="241">
        <v>0</v>
      </c>
      <c r="J1786" s="241">
        <v>1</v>
      </c>
      <c r="K1786" s="20" t="s">
        <v>113</v>
      </c>
      <c r="L1786" s="20" t="s">
        <v>113</v>
      </c>
      <c r="M1786" s="20" t="s">
        <v>114</v>
      </c>
      <c r="N1786" s="20"/>
      <c r="O1786" s="20" t="s">
        <v>115</v>
      </c>
      <c r="P1786" s="85">
        <f>INDEX('Aquo parameters'!$A$1:$H$6130,MATCH($E1786,'Aquo parameters'!$E:$E,0),7)</f>
        <v>0</v>
      </c>
      <c r="Q1786" s="20" t="str">
        <f t="shared" si="27"/>
        <v>factors.Add(new Factor() { ParameterID = 3667, Key = 1791, StandardizationSet = "Bbk", Parameter = "DODMAC", Factor_A = 0, Factor_B = 0, Factor_C = 1, IsMetal = false, IsPak = false, IsOrganic = true });</v>
      </c>
    </row>
    <row r="1787" spans="1:17" x14ac:dyDescent="0.25">
      <c r="A1787" s="34">
        <v>1792</v>
      </c>
      <c r="B1787" s="35" t="s">
        <v>111</v>
      </c>
      <c r="D1787" s="215" t="str">
        <f>INDEX('Aquo parameters'!$A$1:$H$6130,MATCH($E1787,'Aquo parameters'!$E:$E,0),1)</f>
        <v>dodmf</v>
      </c>
      <c r="E1787" s="35">
        <v>3668</v>
      </c>
      <c r="F1787" s="41" t="str">
        <f>INDEX('Aquo parameters'!$A$1:$H$6130,MATCH($E1787,'Aquo parameters'!$E:$E,0),2)</f>
        <v>dodemorf</v>
      </c>
      <c r="G1787" s="41" t="s">
        <v>112</v>
      </c>
      <c r="H1787" s="241">
        <v>0</v>
      </c>
      <c r="I1787" s="241">
        <v>0</v>
      </c>
      <c r="J1787" s="241">
        <v>1</v>
      </c>
      <c r="K1787" s="20" t="s">
        <v>113</v>
      </c>
      <c r="L1787" s="20" t="s">
        <v>113</v>
      </c>
      <c r="M1787" s="20" t="s">
        <v>114</v>
      </c>
      <c r="N1787" s="20"/>
      <c r="O1787" s="20" t="s">
        <v>115</v>
      </c>
      <c r="P1787" s="85">
        <f>INDEX('Aquo parameters'!$A$1:$H$6130,MATCH($E1787,'Aquo parameters'!$E:$E,0),7)</f>
        <v>0</v>
      </c>
      <c r="Q1787" s="20" t="str">
        <f t="shared" si="27"/>
        <v>factors.Add(new Factor() { ParameterID = 3668, Key = 1792, StandardizationSet = "Bbk", Parameter = "dodmf", Factor_A = 0, Factor_B = 0, Factor_C = 1, IsMetal = false, IsPak = false, IsOrganic = true });</v>
      </c>
    </row>
    <row r="1788" spans="1:17" x14ac:dyDescent="0.25">
      <c r="A1788" s="34">
        <v>1793</v>
      </c>
      <c r="B1788" s="35" t="s">
        <v>111</v>
      </c>
      <c r="D1788" s="215" t="str">
        <f>INDEX('Aquo parameters'!$A$1:$H$6130,MATCH($E1788,'Aquo parameters'!$E:$E,0),1)</f>
        <v>Dotolsfn</v>
      </c>
      <c r="E1788" s="35">
        <v>3670</v>
      </c>
      <c r="F1788" s="41" t="str">
        <f>INDEX('Aquo parameters'!$A$1:$H$6130,MATCH($E1788,'Aquo parameters'!$E:$E,0),2)</f>
        <v>di-o-tolylsulfon</v>
      </c>
      <c r="G1788" s="41" t="s">
        <v>112</v>
      </c>
      <c r="H1788" s="241">
        <v>0</v>
      </c>
      <c r="I1788" s="241">
        <v>0</v>
      </c>
      <c r="J1788" s="241">
        <v>1</v>
      </c>
      <c r="K1788" s="20" t="s">
        <v>113</v>
      </c>
      <c r="L1788" s="20" t="s">
        <v>113</v>
      </c>
      <c r="M1788" s="20" t="s">
        <v>114</v>
      </c>
      <c r="N1788" s="20"/>
      <c r="O1788" s="20" t="s">
        <v>115</v>
      </c>
      <c r="P1788" s="85">
        <f>INDEX('Aquo parameters'!$A$1:$H$6130,MATCH($E1788,'Aquo parameters'!$E:$E,0),7)</f>
        <v>0</v>
      </c>
      <c r="Q1788" s="20" t="str">
        <f t="shared" si="27"/>
        <v>factors.Add(new Factor() { ParameterID = 3670, Key = 1793, StandardizationSet = "Bbk", Parameter = "Dotolsfn", Factor_A = 0, Factor_B = 0, Factor_C = 1, IsMetal = false, IsPak = false, IsOrganic = true });</v>
      </c>
    </row>
    <row r="1789" spans="1:17" x14ac:dyDescent="0.25">
      <c r="A1789" s="34">
        <v>1794</v>
      </c>
      <c r="B1789" s="35" t="s">
        <v>111</v>
      </c>
      <c r="D1789" s="215" t="str">
        <f>INDEX('Aquo parameters'!$A$1:$H$6130,MATCH($E1789,'Aquo parameters'!$E:$E,0),1)</f>
        <v>DOxbzfs</v>
      </c>
      <c r="E1789" s="35">
        <v>3671</v>
      </c>
      <c r="F1789" s="41" t="str">
        <f>INDEX('Aquo parameters'!$A$1:$H$6130,MATCH($E1789,'Aquo parameters'!$E:$E,0),2)</f>
        <v>dioxabenzofos</v>
      </c>
      <c r="G1789" s="41" t="s">
        <v>112</v>
      </c>
      <c r="H1789" s="241">
        <v>0</v>
      </c>
      <c r="I1789" s="241">
        <v>0</v>
      </c>
      <c r="J1789" s="241">
        <v>1</v>
      </c>
      <c r="K1789" s="20" t="s">
        <v>113</v>
      </c>
      <c r="L1789" s="20" t="s">
        <v>113</v>
      </c>
      <c r="M1789" s="20" t="s">
        <v>114</v>
      </c>
      <c r="N1789" s="20"/>
      <c r="O1789" s="20" t="s">
        <v>115</v>
      </c>
      <c r="P1789" s="85">
        <f>INDEX('Aquo parameters'!$A$1:$H$6130,MATCH($E1789,'Aquo parameters'!$E:$E,0),7)</f>
        <v>0</v>
      </c>
      <c r="Q1789" s="20" t="str">
        <f t="shared" si="27"/>
        <v>factors.Add(new Factor() { ParameterID = 3671, Key = 1794, StandardizationSet = "Bbk", Parameter = "DOxbzfs", Factor_A = 0, Factor_B = 0, Factor_C = 1, IsMetal = false, IsPak = false, IsOrganic = true });</v>
      </c>
    </row>
    <row r="1790" spans="1:17" x14ac:dyDescent="0.25">
      <c r="A1790" s="34">
        <v>1795</v>
      </c>
      <c r="B1790" s="35" t="s">
        <v>111</v>
      </c>
      <c r="D1790" s="215" t="str">
        <f>INDEX('Aquo parameters'!$A$1:$H$6130,MATCH($E1790,'Aquo parameters'!$E:$E,0),1)</f>
        <v>doxccne</v>
      </c>
      <c r="E1790" s="35">
        <v>3672</v>
      </c>
      <c r="F1790" s="41" t="str">
        <f>INDEX('Aquo parameters'!$A$1:$H$6130,MATCH($E1790,'Aquo parameters'!$E:$E,0),2)</f>
        <v>doxycycline</v>
      </c>
      <c r="G1790" s="41" t="s">
        <v>112</v>
      </c>
      <c r="H1790" s="241">
        <v>0</v>
      </c>
      <c r="I1790" s="241">
        <v>0</v>
      </c>
      <c r="J1790" s="241">
        <v>1</v>
      </c>
      <c r="K1790" s="20" t="s">
        <v>113</v>
      </c>
      <c r="L1790" s="20" t="s">
        <v>113</v>
      </c>
      <c r="M1790" s="20" t="s">
        <v>114</v>
      </c>
      <c r="N1790" s="20"/>
      <c r="O1790" s="20" t="s">
        <v>115</v>
      </c>
      <c r="P1790" s="85">
        <f>INDEX('Aquo parameters'!$A$1:$H$6130,MATCH($E1790,'Aquo parameters'!$E:$E,0),7)</f>
        <v>0</v>
      </c>
      <c r="Q1790" s="20" t="str">
        <f t="shared" si="27"/>
        <v>factors.Add(new Factor() { ParameterID = 3672, Key = 1795, StandardizationSet = "Bbk", Parameter = "doxccne", Factor_A = 0, Factor_B = 0, Factor_C = 1, IsMetal = false, IsPak = false, IsOrganic = true });</v>
      </c>
    </row>
    <row r="1791" spans="1:17" x14ac:dyDescent="0.25">
      <c r="A1791" s="34">
        <v>1796</v>
      </c>
      <c r="B1791" s="35" t="s">
        <v>111</v>
      </c>
      <c r="D1791" s="215" t="str">
        <f>INDEX('Aquo parameters'!$A$1:$H$6130,MATCH($E1791,'Aquo parameters'!$E:$E,0),1)</f>
        <v>DOxton</v>
      </c>
      <c r="E1791" s="35">
        <v>3673</v>
      </c>
      <c r="F1791" s="41" t="str">
        <f>INDEX('Aquo parameters'!$A$1:$H$6130,MATCH($E1791,'Aquo parameters'!$E:$E,0),2)</f>
        <v>dioxathion</v>
      </c>
      <c r="G1791" s="41" t="s">
        <v>112</v>
      </c>
      <c r="H1791" s="241">
        <v>0</v>
      </c>
      <c r="I1791" s="241">
        <v>0</v>
      </c>
      <c r="J1791" s="241">
        <v>1</v>
      </c>
      <c r="K1791" s="20" t="s">
        <v>113</v>
      </c>
      <c r="L1791" s="20" t="s">
        <v>113</v>
      </c>
      <c r="M1791" s="20" t="s">
        <v>114</v>
      </c>
      <c r="N1791" s="20"/>
      <c r="O1791" s="20" t="s">
        <v>115</v>
      </c>
      <c r="P1791" s="85">
        <f>INDEX('Aquo parameters'!$A$1:$H$6130,MATCH($E1791,'Aquo parameters'!$E:$E,0),7)</f>
        <v>0</v>
      </c>
      <c r="Q1791" s="20" t="str">
        <f t="shared" si="27"/>
        <v>factors.Add(new Factor() { ParameterID = 3673, Key = 1796, StandardizationSet = "Bbk", Parameter = "DOxton", Factor_A = 0, Factor_B = 0, Factor_C = 1, IsMetal = false, IsPak = false, IsOrganic = true });</v>
      </c>
    </row>
    <row r="1792" spans="1:17" x14ac:dyDescent="0.25">
      <c r="A1792" s="34">
        <v>1797</v>
      </c>
      <c r="B1792" s="35" t="s">
        <v>111</v>
      </c>
      <c r="D1792" s="215" t="str">
        <f>INDEX('Aquo parameters'!$A$1:$H$6130,MATCH($E1792,'Aquo parameters'!$E:$E,0),1)</f>
        <v>DPMI</v>
      </c>
      <c r="E1792" s="35">
        <v>3674</v>
      </c>
      <c r="F1792" s="41" t="str">
        <f>INDEX('Aquo parameters'!$A$1:$H$6130,MATCH($E1792,'Aquo parameters'!$E:$E,0),2)</f>
        <v>cashmeran</v>
      </c>
      <c r="G1792" s="41" t="s">
        <v>112</v>
      </c>
      <c r="H1792" s="241">
        <v>0</v>
      </c>
      <c r="I1792" s="241">
        <v>0</v>
      </c>
      <c r="J1792" s="241">
        <v>1</v>
      </c>
      <c r="K1792" s="20" t="s">
        <v>113</v>
      </c>
      <c r="L1792" s="20" t="s">
        <v>113</v>
      </c>
      <c r="M1792" s="20" t="s">
        <v>114</v>
      </c>
      <c r="N1792" s="20"/>
      <c r="O1792" s="20" t="s">
        <v>115</v>
      </c>
      <c r="P1792" s="85">
        <f>INDEX('Aquo parameters'!$A$1:$H$6130,MATCH($E1792,'Aquo parameters'!$E:$E,0),7)</f>
        <v>0</v>
      </c>
      <c r="Q1792" s="20" t="str">
        <f t="shared" si="27"/>
        <v>factors.Add(new Factor() { ParameterID = 3674, Key = 1797, StandardizationSet = "Bbk", Parameter = "DPMI", Factor_A = 0, Factor_B = 0, Factor_C = 1, IsMetal = false, IsPak = false, IsOrganic = true });</v>
      </c>
    </row>
    <row r="1793" spans="1:17" x14ac:dyDescent="0.25">
      <c r="A1793" s="34">
        <v>1798</v>
      </c>
      <c r="B1793" s="35" t="s">
        <v>111</v>
      </c>
      <c r="D1793" s="215" t="str">
        <f>INDEX('Aquo parameters'!$A$1:$H$6130,MATCH($E1793,'Aquo parameters'!$E:$E,0),1)</f>
        <v>Dpyrdml</v>
      </c>
      <c r="E1793" s="35">
        <v>3675</v>
      </c>
      <c r="F1793" s="41" t="str">
        <f>INDEX('Aquo parameters'!$A$1:$H$6130,MATCH($E1793,'Aquo parameters'!$E:$E,0),2)</f>
        <v>dipyridamol</v>
      </c>
      <c r="G1793" s="41" t="s">
        <v>112</v>
      </c>
      <c r="H1793" s="241">
        <v>0</v>
      </c>
      <c r="I1793" s="241">
        <v>0</v>
      </c>
      <c r="J1793" s="241">
        <v>1</v>
      </c>
      <c r="K1793" s="20" t="s">
        <v>113</v>
      </c>
      <c r="L1793" s="20" t="s">
        <v>113</v>
      </c>
      <c r="M1793" s="20" t="s">
        <v>114</v>
      </c>
      <c r="N1793" s="20"/>
      <c r="O1793" s="20" t="s">
        <v>115</v>
      </c>
      <c r="P1793" s="85">
        <f>INDEX('Aquo parameters'!$A$1:$H$6130,MATCH($E1793,'Aquo parameters'!$E:$E,0),7)</f>
        <v>0</v>
      </c>
      <c r="Q1793" s="20" t="str">
        <f t="shared" si="27"/>
        <v>factors.Add(new Factor() { ParameterID = 3675, Key = 1798, StandardizationSet = "Bbk", Parameter = "Dpyrdml", Factor_A = 0, Factor_B = 0, Factor_C = 1, IsMetal = false, IsPak = false, IsOrganic = true });</v>
      </c>
    </row>
    <row r="1794" spans="1:17" x14ac:dyDescent="0.25">
      <c r="A1794" s="34">
        <v>1799</v>
      </c>
      <c r="B1794" s="35" t="s">
        <v>111</v>
      </c>
      <c r="D1794" s="215" t="str">
        <f>INDEX('Aquo parameters'!$A$1:$H$6130,MATCH($E1794,'Aquo parameters'!$E:$E,0),1)</f>
        <v>DqBr</v>
      </c>
      <c r="E1794" s="35">
        <v>3676</v>
      </c>
      <c r="F1794" s="41" t="str">
        <f>INDEX('Aquo parameters'!$A$1:$H$6130,MATCH($E1794,'Aquo parameters'!$E:$E,0),2)</f>
        <v>diquatdibromide</v>
      </c>
      <c r="G1794" s="41" t="s">
        <v>112</v>
      </c>
      <c r="H1794" s="241">
        <v>0</v>
      </c>
      <c r="I1794" s="241">
        <v>0</v>
      </c>
      <c r="J1794" s="241">
        <v>1</v>
      </c>
      <c r="K1794" s="20" t="s">
        <v>113</v>
      </c>
      <c r="L1794" s="20" t="s">
        <v>113</v>
      </c>
      <c r="M1794" s="20" t="s">
        <v>114</v>
      </c>
      <c r="N1794" s="20"/>
      <c r="O1794" s="20" t="s">
        <v>115</v>
      </c>
      <c r="P1794" s="85">
        <f>INDEX('Aquo parameters'!$A$1:$H$6130,MATCH($E1794,'Aquo parameters'!$E:$E,0),7)</f>
        <v>0</v>
      </c>
      <c r="Q1794" s="20" t="str">
        <f t="shared" ref="Q1794:Q1857" si="28">"factors.Add(new Factor() { ParameterID = " &amp; E1794 &amp; ", Key = " &amp; A1794 &amp; ", StandardizationSet = """ &amp; B1794 &amp; """, Parameter = """ &amp; D1794 &amp; """, Factor_A = " &amp; H1794 &amp; ", Factor_B = " &amp; I1794 &amp; ", Factor_C = " &amp; J1794 &amp; ", IsMetal = "&amp; K1794 &amp;", IsPak = "&amp; L1794 &amp;", IsOrganic = "&amp; M1794 &amp;" });"</f>
        <v>factors.Add(new Factor() { ParameterID = 3676, Key = 1799, StandardizationSet = "Bbk", Parameter = "DqBr", Factor_A = 0, Factor_B = 0, Factor_C = 1, IsMetal = false, IsPak = false, IsOrganic = true });</v>
      </c>
    </row>
    <row r="1795" spans="1:17" x14ac:dyDescent="0.25">
      <c r="A1795" s="34">
        <v>1800</v>
      </c>
      <c r="B1795" s="35" t="s">
        <v>111</v>
      </c>
      <c r="D1795" s="215" t="str">
        <f>INDEX('Aquo parameters'!$A$1:$H$6130,MATCH($E1795,'Aquo parameters'!$E:$E,0),1)</f>
        <v>DqDBrH2O</v>
      </c>
      <c r="E1795" s="35">
        <v>3677</v>
      </c>
      <c r="F1795" s="41" t="str">
        <f>INDEX('Aquo parameters'!$A$1:$H$6130,MATCH($E1795,'Aquo parameters'!$E:$E,0),2)</f>
        <v>diquatdibromide-monohydraat</v>
      </c>
      <c r="G1795" s="41" t="s">
        <v>112</v>
      </c>
      <c r="H1795" s="241">
        <v>0</v>
      </c>
      <c r="I1795" s="241">
        <v>0</v>
      </c>
      <c r="J1795" s="241">
        <v>1</v>
      </c>
      <c r="K1795" s="20" t="s">
        <v>113</v>
      </c>
      <c r="L1795" s="20" t="s">
        <v>113</v>
      </c>
      <c r="M1795" s="20" t="s">
        <v>114</v>
      </c>
      <c r="N1795" s="20"/>
      <c r="O1795" s="20" t="s">
        <v>115</v>
      </c>
      <c r="P1795" s="85">
        <f>INDEX('Aquo parameters'!$A$1:$H$6130,MATCH($E1795,'Aquo parameters'!$E:$E,0),7)</f>
        <v>0</v>
      </c>
      <c r="Q1795" s="20" t="str">
        <f t="shared" si="28"/>
        <v>factors.Add(new Factor() { ParameterID = 3677, Key = 1800, StandardizationSet = "Bbk", Parameter = "DqDBrH2O", Factor_A = 0, Factor_B = 0, Factor_C = 1, IsMetal = false, IsPak = false, IsOrganic = true });</v>
      </c>
    </row>
    <row r="1796" spans="1:17" x14ac:dyDescent="0.25">
      <c r="A1796" s="34">
        <v>1801</v>
      </c>
      <c r="B1796" s="35" t="s">
        <v>111</v>
      </c>
      <c r="D1796" s="215" t="str">
        <f>INDEX('Aquo parameters'!$A$1:$H$6130,MATCH($E1796,'Aquo parameters'!$E:$E,0),1)</f>
        <v>Dqt</v>
      </c>
      <c r="E1796" s="35">
        <v>3678</v>
      </c>
      <c r="F1796" s="41" t="str">
        <f>INDEX('Aquo parameters'!$A$1:$H$6130,MATCH($E1796,'Aquo parameters'!$E:$E,0),2)</f>
        <v>diquat</v>
      </c>
      <c r="G1796" s="41" t="s">
        <v>112</v>
      </c>
      <c r="H1796" s="241">
        <v>0</v>
      </c>
      <c r="I1796" s="241">
        <v>0</v>
      </c>
      <c r="J1796" s="241">
        <v>1</v>
      </c>
      <c r="K1796" s="20" t="s">
        <v>113</v>
      </c>
      <c r="L1796" s="20" t="s">
        <v>113</v>
      </c>
      <c r="M1796" s="20" t="s">
        <v>114</v>
      </c>
      <c r="N1796" s="20"/>
      <c r="O1796" s="20" t="s">
        <v>115</v>
      </c>
      <c r="P1796" s="85">
        <f>INDEX('Aquo parameters'!$A$1:$H$6130,MATCH($E1796,'Aquo parameters'!$E:$E,0),7)</f>
        <v>0</v>
      </c>
      <c r="Q1796" s="20" t="str">
        <f t="shared" si="28"/>
        <v>factors.Add(new Factor() { ParameterID = 3678, Key = 1801, StandardizationSet = "Bbk", Parameter = "Dqt", Factor_A = 0, Factor_B = 0, Factor_C = 1, IsMetal = false, IsPak = false, IsOrganic = true });</v>
      </c>
    </row>
    <row r="1797" spans="1:17" x14ac:dyDescent="0.25">
      <c r="A1797" s="34">
        <v>1802</v>
      </c>
      <c r="B1797" s="35" t="s">
        <v>111</v>
      </c>
      <c r="D1797" s="215" t="str">
        <f>INDEX('Aquo parameters'!$A$1:$H$6130,MATCH($E1797,'Aquo parameters'!$E:$E,0),1)</f>
        <v>Dsftsfn</v>
      </c>
      <c r="E1797" s="35">
        <v>3689</v>
      </c>
      <c r="F1797" s="41" t="str">
        <f>INDEX('Aquo parameters'!$A$1:$H$6130,MATCH($E1797,'Aquo parameters'!$E:$E,0),2)</f>
        <v>disulfoton-sulfon</v>
      </c>
      <c r="G1797" s="41" t="s">
        <v>112</v>
      </c>
      <c r="H1797" s="241">
        <v>0</v>
      </c>
      <c r="I1797" s="241">
        <v>0</v>
      </c>
      <c r="J1797" s="241">
        <v>1</v>
      </c>
      <c r="K1797" s="20" t="s">
        <v>113</v>
      </c>
      <c r="L1797" s="20" t="s">
        <v>113</v>
      </c>
      <c r="M1797" s="20" t="s">
        <v>114</v>
      </c>
      <c r="N1797" s="20"/>
      <c r="O1797" s="20" t="s">
        <v>115</v>
      </c>
      <c r="P1797" s="85">
        <f>INDEX('Aquo parameters'!$A$1:$H$6130,MATCH($E1797,'Aquo parameters'!$E:$E,0),7)</f>
        <v>0</v>
      </c>
      <c r="Q1797" s="20" t="str">
        <f t="shared" si="28"/>
        <v>factors.Add(new Factor() { ParameterID = 3689, Key = 1802, StandardizationSet = "Bbk", Parameter = "Dsftsfn", Factor_A = 0, Factor_B = 0, Factor_C = 1, IsMetal = false, IsPak = false, IsOrganic = true });</v>
      </c>
    </row>
    <row r="1798" spans="1:17" x14ac:dyDescent="0.25">
      <c r="A1798" s="34">
        <v>1803</v>
      </c>
      <c r="B1798" s="35" t="s">
        <v>111</v>
      </c>
      <c r="D1798" s="215" t="str">
        <f>INDEX('Aquo parameters'!$A$1:$H$6130,MATCH($E1798,'Aquo parameters'!$E:$E,0),1)</f>
        <v>dtalltn</v>
      </c>
      <c r="E1798" s="35">
        <v>3691</v>
      </c>
      <c r="F1798" s="41" t="str">
        <f>INDEX('Aquo parameters'!$A$1:$H$6130,MATCH($E1798,'Aquo parameters'!$E:$E,0),2)</f>
        <v>d-trans-allethrin</v>
      </c>
      <c r="G1798" s="41" t="s">
        <v>112</v>
      </c>
      <c r="H1798" s="241">
        <v>0</v>
      </c>
      <c r="I1798" s="241">
        <v>0</v>
      </c>
      <c r="J1798" s="241">
        <v>1</v>
      </c>
      <c r="K1798" s="20" t="s">
        <v>113</v>
      </c>
      <c r="L1798" s="20" t="s">
        <v>113</v>
      </c>
      <c r="M1798" s="20" t="s">
        <v>114</v>
      </c>
      <c r="N1798" s="20"/>
      <c r="O1798" s="20" t="s">
        <v>115</v>
      </c>
      <c r="P1798" s="85">
        <f>INDEX('Aquo parameters'!$A$1:$H$6130,MATCH($E1798,'Aquo parameters'!$E:$E,0),7)</f>
        <v>0</v>
      </c>
      <c r="Q1798" s="20" t="str">
        <f t="shared" si="28"/>
        <v>factors.Add(new Factor() { ParameterID = 3691, Key = 1803, StandardizationSet = "Bbk", Parameter = "dtalltn", Factor_A = 0, Factor_B = 0, Factor_C = 1, IsMetal = false, IsPak = false, IsOrganic = true });</v>
      </c>
    </row>
    <row r="1799" spans="1:17" x14ac:dyDescent="0.25">
      <c r="A1799" s="34">
        <v>1804</v>
      </c>
      <c r="B1799" s="35" t="s">
        <v>111</v>
      </c>
      <c r="D1799" s="215" t="str">
        <f>INDEX('Aquo parameters'!$A$1:$H$6130,MATCH($E1799,'Aquo parameters'!$E:$E,0),1)</f>
        <v>Dtann</v>
      </c>
      <c r="E1799" s="35">
        <v>3692</v>
      </c>
      <c r="F1799" s="41" t="str">
        <f>INDEX('Aquo parameters'!$A$1:$H$6130,MATCH($E1799,'Aquo parameters'!$E:$E,0),2)</f>
        <v>dithianon</v>
      </c>
      <c r="G1799" s="41" t="s">
        <v>112</v>
      </c>
      <c r="H1799" s="241">
        <v>0</v>
      </c>
      <c r="I1799" s="241">
        <v>0</v>
      </c>
      <c r="J1799" s="241">
        <v>1</v>
      </c>
      <c r="K1799" s="20" t="s">
        <v>113</v>
      </c>
      <c r="L1799" s="20" t="s">
        <v>113</v>
      </c>
      <c r="M1799" s="20" t="s">
        <v>114</v>
      </c>
      <c r="N1799" s="20"/>
      <c r="O1799" s="20" t="s">
        <v>115</v>
      </c>
      <c r="P1799" s="85">
        <f>INDEX('Aquo parameters'!$A$1:$H$6130,MATCH($E1799,'Aquo parameters'!$E:$E,0),7)</f>
        <v>0</v>
      </c>
      <c r="Q1799" s="20" t="str">
        <f t="shared" si="28"/>
        <v>factors.Add(new Factor() { ParameterID = 3692, Key = 1804, StandardizationSet = "Bbk", Parameter = "Dtann", Factor_A = 0, Factor_B = 0, Factor_C = 1, IsMetal = false, IsPak = false, IsOrganic = true });</v>
      </c>
    </row>
    <row r="1800" spans="1:17" x14ac:dyDescent="0.25">
      <c r="A1800" s="34">
        <v>1805</v>
      </c>
      <c r="B1800" s="35" t="s">
        <v>111</v>
      </c>
      <c r="D1800" s="215" t="str">
        <f>INDEX('Aquo parameters'!$A$1:$H$6130,MATCH($E1800,'Aquo parameters'!$E:$E,0),1)</f>
        <v>Dtlfs</v>
      </c>
      <c r="E1800" s="35">
        <v>3693</v>
      </c>
      <c r="F1800" s="41" t="str">
        <f>INDEX('Aquo parameters'!$A$1:$H$6130,MATCH($E1800,'Aquo parameters'!$E:$E,0),2)</f>
        <v>ditalimfos</v>
      </c>
      <c r="G1800" s="41" t="s">
        <v>112</v>
      </c>
      <c r="H1800" s="241">
        <v>0</v>
      </c>
      <c r="I1800" s="241">
        <v>0</v>
      </c>
      <c r="J1800" s="241">
        <v>1</v>
      </c>
      <c r="K1800" s="20" t="s">
        <v>113</v>
      </c>
      <c r="L1800" s="20" t="s">
        <v>113</v>
      </c>
      <c r="M1800" s="20" t="s">
        <v>114</v>
      </c>
      <c r="N1800" s="20"/>
      <c r="O1800" s="20" t="s">
        <v>115</v>
      </c>
      <c r="P1800" s="85">
        <f>INDEX('Aquo parameters'!$A$1:$H$6130,MATCH($E1800,'Aquo parameters'!$E:$E,0),7)</f>
        <v>0</v>
      </c>
      <c r="Q1800" s="20" t="str">
        <f t="shared" si="28"/>
        <v>factors.Add(new Factor() { ParameterID = 3693, Key = 1805, StandardizationSet = "Bbk", Parameter = "Dtlfs", Factor_A = 0, Factor_B = 0, Factor_C = 1, IsMetal = false, IsPak = false, IsOrganic = true });</v>
      </c>
    </row>
    <row r="1801" spans="1:17" x14ac:dyDescent="0.25">
      <c r="A1801" s="34">
        <v>1806</v>
      </c>
      <c r="B1801" s="35" t="s">
        <v>111</v>
      </c>
      <c r="D1801" s="215" t="str">
        <f>INDEX('Aquo parameters'!$A$1:$H$6130,MATCH($E1801,'Aquo parameters'!$E:$E,0),1)</f>
        <v>Dtoburt</v>
      </c>
      <c r="E1801" s="35">
        <v>3694</v>
      </c>
      <c r="F1801" s="41" t="str">
        <f>INDEX('Aquo parameters'!$A$1:$H$6130,MATCH($E1801,'Aquo parameters'!$E:$E,0),2)</f>
        <v>dithiobiuret</v>
      </c>
      <c r="G1801" s="41" t="s">
        <v>112</v>
      </c>
      <c r="H1801" s="241">
        <v>0</v>
      </c>
      <c r="I1801" s="241">
        <v>0</v>
      </c>
      <c r="J1801" s="241">
        <v>1</v>
      </c>
      <c r="K1801" s="20" t="s">
        <v>113</v>
      </c>
      <c r="L1801" s="20" t="s">
        <v>113</v>
      </c>
      <c r="M1801" s="20" t="s">
        <v>114</v>
      </c>
      <c r="N1801" s="20"/>
      <c r="O1801" s="20" t="s">
        <v>115</v>
      </c>
      <c r="P1801" s="85">
        <f>INDEX('Aquo parameters'!$A$1:$H$6130,MATCH($E1801,'Aquo parameters'!$E:$E,0),7)</f>
        <v>0</v>
      </c>
      <c r="Q1801" s="20" t="str">
        <f t="shared" si="28"/>
        <v>factors.Add(new Factor() { ParameterID = 3694, Key = 1806, StandardizationSet = "Bbk", Parameter = "Dtoburt", Factor_A = 0, Factor_B = 0, Factor_C = 1, IsMetal = false, IsPak = false, IsOrganic = true });</v>
      </c>
    </row>
    <row r="1802" spans="1:17" x14ac:dyDescent="0.25">
      <c r="A1802" s="34">
        <v>1807</v>
      </c>
      <c r="B1802" s="35" t="s">
        <v>111</v>
      </c>
      <c r="D1802" s="215" t="str">
        <f>INDEX('Aquo parameters'!$A$1:$H$6130,MATCH($E1802,'Aquo parameters'!$E:$E,0),1)</f>
        <v>DTPA</v>
      </c>
      <c r="E1802" s="35">
        <v>3695</v>
      </c>
      <c r="F1802" s="41" t="str">
        <f>INDEX('Aquo parameters'!$A$1:$H$6130,MATCH($E1802,'Aquo parameters'!$E:$E,0),2)</f>
        <v>di-ethyleentriaminepentaazijnzuur (DTPA)</v>
      </c>
      <c r="G1802" s="41" t="s">
        <v>112</v>
      </c>
      <c r="H1802" s="241">
        <v>0</v>
      </c>
      <c r="I1802" s="241">
        <v>0</v>
      </c>
      <c r="J1802" s="241">
        <v>1</v>
      </c>
      <c r="K1802" s="20" t="s">
        <v>113</v>
      </c>
      <c r="L1802" s="20" t="s">
        <v>113</v>
      </c>
      <c r="M1802" s="20" t="s">
        <v>114</v>
      </c>
      <c r="N1802" s="20"/>
      <c r="O1802" s="20" t="s">
        <v>115</v>
      </c>
      <c r="P1802" s="85">
        <f>INDEX('Aquo parameters'!$A$1:$H$6130,MATCH($E1802,'Aquo parameters'!$E:$E,0),7)</f>
        <v>0</v>
      </c>
      <c r="Q1802" s="20" t="str">
        <f t="shared" si="28"/>
        <v>factors.Add(new Factor() { ParameterID = 3695, Key = 1807, StandardizationSet = "Bbk", Parameter = "DTPA", Factor_A = 0, Factor_B = 0, Factor_C = 1, IsMetal = false, IsPak = false, IsOrganic = true });</v>
      </c>
    </row>
    <row r="1803" spans="1:17" x14ac:dyDescent="0.25">
      <c r="A1803" s="34">
        <v>1808</v>
      </c>
      <c r="B1803" s="35" t="s">
        <v>111</v>
      </c>
      <c r="D1803" s="215" t="str">
        <f>INDEX('Aquo parameters'!$A$1:$H$6130,MATCH($E1803,'Aquo parameters'!$E:$E,0),1)</f>
        <v>dulxtne</v>
      </c>
      <c r="E1803" s="35">
        <v>3696</v>
      </c>
      <c r="F1803" s="41" t="str">
        <f>INDEX('Aquo parameters'!$A$1:$H$6130,MATCH($E1803,'Aquo parameters'!$E:$E,0),2)</f>
        <v>duloxetine</v>
      </c>
      <c r="G1803" s="41" t="s">
        <v>112</v>
      </c>
      <c r="H1803" s="241">
        <v>0</v>
      </c>
      <c r="I1803" s="241">
        <v>0</v>
      </c>
      <c r="J1803" s="241">
        <v>1</v>
      </c>
      <c r="K1803" s="20" t="s">
        <v>113</v>
      </c>
      <c r="L1803" s="20" t="s">
        <v>113</v>
      </c>
      <c r="M1803" s="20" t="s">
        <v>114</v>
      </c>
      <c r="N1803" s="20"/>
      <c r="O1803" s="20" t="s">
        <v>115</v>
      </c>
      <c r="P1803" s="85">
        <f>INDEX('Aquo parameters'!$A$1:$H$6130,MATCH($E1803,'Aquo parameters'!$E:$E,0),7)</f>
        <v>0</v>
      </c>
      <c r="Q1803" s="20" t="str">
        <f t="shared" si="28"/>
        <v>factors.Add(new Factor() { ParameterID = 3696, Key = 1808, StandardizationSet = "Bbk", Parameter = "dulxtne", Factor_A = 0, Factor_B = 0, Factor_C = 1, IsMetal = false, IsPak = false, IsOrganic = true });</v>
      </c>
    </row>
    <row r="1804" spans="1:17" x14ac:dyDescent="0.25">
      <c r="A1804" s="34">
        <v>1809</v>
      </c>
      <c r="B1804" s="35" t="s">
        <v>111</v>
      </c>
      <c r="D1804" s="215" t="str">
        <f>INDEX('Aquo parameters'!$A$1:$H$6130,MATCH($E1804,'Aquo parameters'!$E:$E,0),1)</f>
        <v>EBAAP</v>
      </c>
      <c r="E1804" s="35">
        <v>3700</v>
      </c>
      <c r="F1804" s="41" t="str">
        <f>INDEX('Aquo parameters'!$A$1:$H$6130,MATCH($E1804,'Aquo parameters'!$E:$E,0),2)</f>
        <v>ethylbutylactetylaminopropionaat</v>
      </c>
      <c r="G1804" s="41" t="s">
        <v>112</v>
      </c>
      <c r="H1804" s="241">
        <v>0</v>
      </c>
      <c r="I1804" s="241">
        <v>0</v>
      </c>
      <c r="J1804" s="241">
        <v>1</v>
      </c>
      <c r="K1804" s="20" t="s">
        <v>113</v>
      </c>
      <c r="L1804" s="20" t="s">
        <v>113</v>
      </c>
      <c r="M1804" s="20" t="s">
        <v>114</v>
      </c>
      <c r="N1804" s="20"/>
      <c r="O1804" s="20" t="s">
        <v>115</v>
      </c>
      <c r="P1804" s="85">
        <f>INDEX('Aquo parameters'!$A$1:$H$6130,MATCH($E1804,'Aquo parameters'!$E:$E,0),7)</f>
        <v>0</v>
      </c>
      <c r="Q1804" s="20" t="str">
        <f t="shared" si="28"/>
        <v>factors.Add(new Factor() { ParameterID = 3700, Key = 1809, StandardizationSet = "Bbk", Parameter = "EBAAP", Factor_A = 0, Factor_B = 0, Factor_C = 1, IsMetal = false, IsPak = false, IsOrganic = true });</v>
      </c>
    </row>
    <row r="1805" spans="1:17" x14ac:dyDescent="0.25">
      <c r="A1805" s="34">
        <v>1810</v>
      </c>
      <c r="B1805" s="35" t="s">
        <v>111</v>
      </c>
      <c r="D1805" s="215" t="str">
        <f>INDEX('Aquo parameters'!$A$1:$H$6130,MATCH($E1805,'Aquo parameters'!$E:$E,0),1)</f>
        <v>ecapltm</v>
      </c>
      <c r="E1805" s="35">
        <v>3701</v>
      </c>
      <c r="F1805" s="41" t="str">
        <f>INDEX('Aquo parameters'!$A$1:$H$6130,MATCH($E1805,'Aquo parameters'!$E:$E,0),2)</f>
        <v>epsilon-caprolactam</v>
      </c>
      <c r="G1805" s="41" t="s">
        <v>112</v>
      </c>
      <c r="H1805" s="241">
        <v>0</v>
      </c>
      <c r="I1805" s="241">
        <v>0</v>
      </c>
      <c r="J1805" s="241">
        <v>1</v>
      </c>
      <c r="K1805" s="20" t="s">
        <v>113</v>
      </c>
      <c r="L1805" s="20" t="s">
        <v>113</v>
      </c>
      <c r="M1805" s="20" t="s">
        <v>114</v>
      </c>
      <c r="N1805" s="20"/>
      <c r="O1805" s="20" t="s">
        <v>115</v>
      </c>
      <c r="P1805" s="85">
        <f>INDEX('Aquo parameters'!$A$1:$H$6130,MATCH($E1805,'Aquo parameters'!$E:$E,0),7)</f>
        <v>0</v>
      </c>
      <c r="Q1805" s="20" t="str">
        <f t="shared" si="28"/>
        <v>factors.Add(new Factor() { ParameterID = 3701, Key = 1810, StandardizationSet = "Bbk", Parameter = "ecapltm", Factor_A = 0, Factor_B = 0, Factor_C = 1, IsMetal = false, IsPak = false, IsOrganic = true });</v>
      </c>
    </row>
    <row r="1806" spans="1:17" x14ac:dyDescent="0.25">
      <c r="A1806" s="34">
        <v>1811</v>
      </c>
      <c r="B1806" s="35" t="s">
        <v>111</v>
      </c>
      <c r="D1806" s="215" t="str">
        <f>INDEX('Aquo parameters'!$A$1:$H$6130,MATCH($E1806,'Aquo parameters'!$E:$E,0),1)</f>
        <v>edffs</v>
      </c>
      <c r="E1806" s="35">
        <v>3702</v>
      </c>
      <c r="F1806" s="41" t="str">
        <f>INDEX('Aquo parameters'!$A$1:$H$6130,MATCH($E1806,'Aquo parameters'!$E:$E,0),2)</f>
        <v>edifenfos</v>
      </c>
      <c r="G1806" s="41" t="s">
        <v>112</v>
      </c>
      <c r="H1806" s="241">
        <v>0</v>
      </c>
      <c r="I1806" s="241">
        <v>0</v>
      </c>
      <c r="J1806" s="241">
        <v>1</v>
      </c>
      <c r="K1806" s="20" t="s">
        <v>113</v>
      </c>
      <c r="L1806" s="20" t="s">
        <v>113</v>
      </c>
      <c r="M1806" s="20" t="s">
        <v>114</v>
      </c>
      <c r="N1806" s="20"/>
      <c r="O1806" s="20" t="s">
        <v>115</v>
      </c>
      <c r="P1806" s="85">
        <f>INDEX('Aquo parameters'!$A$1:$H$6130,MATCH($E1806,'Aquo parameters'!$E:$E,0),7)</f>
        <v>0</v>
      </c>
      <c r="Q1806" s="20" t="str">
        <f t="shared" si="28"/>
        <v>factors.Add(new Factor() { ParameterID = 3702, Key = 1811, StandardizationSet = "Bbk", Parameter = "edffs", Factor_A = 0, Factor_B = 0, Factor_C = 1, IsMetal = false, IsPak = false, IsOrganic = true });</v>
      </c>
    </row>
    <row r="1807" spans="1:17" x14ac:dyDescent="0.25">
      <c r="A1807" s="34">
        <v>1812</v>
      </c>
      <c r="B1807" s="35" t="s">
        <v>111</v>
      </c>
      <c r="D1807" s="215" t="str">
        <f>INDEX('Aquo parameters'!$A$1:$H$6130,MATCH($E1807,'Aquo parameters'!$E:$E,0),1)</f>
        <v>emmtn</v>
      </c>
      <c r="E1807" s="35">
        <v>3705</v>
      </c>
      <c r="F1807" s="41" t="str">
        <f>INDEX('Aquo parameters'!$A$1:$H$6130,MATCH($E1807,'Aquo parameters'!$E:$E,0),2)</f>
        <v>emamectin</v>
      </c>
      <c r="G1807" s="41" t="s">
        <v>112</v>
      </c>
      <c r="H1807" s="241">
        <v>0</v>
      </c>
      <c r="I1807" s="241">
        <v>0</v>
      </c>
      <c r="J1807" s="241">
        <v>1</v>
      </c>
      <c r="K1807" s="20" t="s">
        <v>113</v>
      </c>
      <c r="L1807" s="20" t="s">
        <v>113</v>
      </c>
      <c r="M1807" s="20" t="s">
        <v>114</v>
      </c>
      <c r="N1807" s="20"/>
      <c r="O1807" s="20" t="s">
        <v>115</v>
      </c>
      <c r="P1807" s="85">
        <f>INDEX('Aquo parameters'!$A$1:$H$6130,MATCH($E1807,'Aquo parameters'!$E:$E,0),7)</f>
        <v>0</v>
      </c>
      <c r="Q1807" s="20" t="str">
        <f t="shared" si="28"/>
        <v>factors.Add(new Factor() { ParameterID = 3705, Key = 1812, StandardizationSet = "Bbk", Parameter = "emmtn", Factor_A = 0, Factor_B = 0, Factor_C = 1, IsMetal = false, IsPak = false, IsOrganic = true });</v>
      </c>
    </row>
    <row r="1808" spans="1:17" x14ac:dyDescent="0.25">
      <c r="A1808" s="34">
        <v>1813</v>
      </c>
      <c r="B1808" s="35" t="s">
        <v>111</v>
      </c>
      <c r="D1808" s="215" t="str">
        <f>INDEX('Aquo parameters'!$A$1:$H$6130,MATCH($E1808,'Aquo parameters'!$E:$E,0),1)</f>
        <v>emptn</v>
      </c>
      <c r="E1808" s="35">
        <v>3706</v>
      </c>
      <c r="F1808" s="41" t="str">
        <f>INDEX('Aquo parameters'!$A$1:$H$6130,MATCH($E1808,'Aquo parameters'!$E:$E,0),2)</f>
        <v>empenthrin</v>
      </c>
      <c r="G1808" s="41" t="s">
        <v>112</v>
      </c>
      <c r="H1808" s="241">
        <v>0</v>
      </c>
      <c r="I1808" s="241">
        <v>0</v>
      </c>
      <c r="J1808" s="241">
        <v>1</v>
      </c>
      <c r="K1808" s="20" t="s">
        <v>113</v>
      </c>
      <c r="L1808" s="20" t="s">
        <v>113</v>
      </c>
      <c r="M1808" s="20" t="s">
        <v>114</v>
      </c>
      <c r="N1808" s="20"/>
      <c r="O1808" s="20" t="s">
        <v>115</v>
      </c>
      <c r="P1808" s="85">
        <f>INDEX('Aquo parameters'!$A$1:$H$6130,MATCH($E1808,'Aquo parameters'!$E:$E,0),7)</f>
        <v>0</v>
      </c>
      <c r="Q1808" s="20" t="str">
        <f t="shared" si="28"/>
        <v>factors.Add(new Factor() { ParameterID = 3706, Key = 1813, StandardizationSet = "Bbk", Parameter = "emptn", Factor_A = 0, Factor_B = 0, Factor_C = 1, IsMetal = false, IsPak = false, IsOrganic = true });</v>
      </c>
    </row>
    <row r="1809" spans="1:17" x14ac:dyDescent="0.25">
      <c r="A1809" s="34">
        <v>1814</v>
      </c>
      <c r="B1809" s="35" t="s">
        <v>111</v>
      </c>
      <c r="D1809" s="215" t="str">
        <f>INDEX('Aquo parameters'!$A$1:$H$6130,MATCH($E1809,'Aquo parameters'!$E:$E,0),1)</f>
        <v>endsfetr</v>
      </c>
      <c r="E1809" s="35">
        <v>3708</v>
      </c>
      <c r="F1809" s="41" t="str">
        <f>INDEX('Aquo parameters'!$A$1:$H$6130,MATCH($E1809,'Aquo parameters'!$E:$E,0),2)</f>
        <v>endosulfanether</v>
      </c>
      <c r="G1809" s="41" t="s">
        <v>112</v>
      </c>
      <c r="H1809" s="241">
        <v>0</v>
      </c>
      <c r="I1809" s="241">
        <v>0</v>
      </c>
      <c r="J1809" s="241">
        <v>1</v>
      </c>
      <c r="K1809" s="20" t="s">
        <v>113</v>
      </c>
      <c r="L1809" s="20" t="s">
        <v>113</v>
      </c>
      <c r="M1809" s="20" t="s">
        <v>114</v>
      </c>
      <c r="N1809" s="20"/>
      <c r="O1809" s="20" t="s">
        <v>115</v>
      </c>
      <c r="P1809" s="85">
        <f>INDEX('Aquo parameters'!$A$1:$H$6130,MATCH($E1809,'Aquo parameters'!$E:$E,0),7)</f>
        <v>0</v>
      </c>
      <c r="Q1809" s="20" t="str">
        <f t="shared" si="28"/>
        <v>factors.Add(new Factor() { ParameterID = 3708, Key = 1814, StandardizationSet = "Bbk", Parameter = "endsfetr", Factor_A = 0, Factor_B = 0, Factor_C = 1, IsMetal = false, IsPak = false, IsOrganic = true });</v>
      </c>
    </row>
    <row r="1810" spans="1:17" x14ac:dyDescent="0.25">
      <c r="A1810" s="34">
        <v>1815</v>
      </c>
      <c r="B1810" s="35" t="s">
        <v>111</v>
      </c>
      <c r="D1810" s="215" t="str">
        <f>INDEX('Aquo parameters'!$A$1:$H$6130,MATCH($E1810,'Aquo parameters'!$E:$E,0),1)</f>
        <v>endsfltn</v>
      </c>
      <c r="E1810" s="35">
        <v>3709</v>
      </c>
      <c r="F1810" s="41" t="str">
        <f>INDEX('Aquo parameters'!$A$1:$H$6130,MATCH($E1810,'Aquo parameters'!$E:$E,0),2)</f>
        <v>endosulfanlacton</v>
      </c>
      <c r="G1810" s="41" t="s">
        <v>112</v>
      </c>
      <c r="H1810" s="241">
        <v>0</v>
      </c>
      <c r="I1810" s="241">
        <v>0</v>
      </c>
      <c r="J1810" s="241">
        <v>1</v>
      </c>
      <c r="K1810" s="20" t="s">
        <v>113</v>
      </c>
      <c r="L1810" s="20" t="s">
        <v>113</v>
      </c>
      <c r="M1810" s="20" t="s">
        <v>114</v>
      </c>
      <c r="N1810" s="20"/>
      <c r="O1810" s="20" t="s">
        <v>115</v>
      </c>
      <c r="P1810" s="85">
        <f>INDEX('Aquo parameters'!$A$1:$H$6130,MATCH($E1810,'Aquo parameters'!$E:$E,0),7)</f>
        <v>0</v>
      </c>
      <c r="Q1810" s="20" t="str">
        <f t="shared" si="28"/>
        <v>factors.Add(new Factor() { ParameterID = 3709, Key = 1815, StandardizationSet = "Bbk", Parameter = "endsfltn", Factor_A = 0, Factor_B = 0, Factor_C = 1, IsMetal = false, IsPak = false, IsOrganic = true });</v>
      </c>
    </row>
    <row r="1811" spans="1:17" x14ac:dyDescent="0.25">
      <c r="A1811" s="34">
        <v>1816</v>
      </c>
      <c r="B1811" s="35" t="s">
        <v>111</v>
      </c>
      <c r="D1811" s="215" t="str">
        <f>INDEX('Aquo parameters'!$A$1:$H$6130,MATCH($E1811,'Aquo parameters'!$E:$E,0),1)</f>
        <v>endtl</v>
      </c>
      <c r="E1811" s="35">
        <v>3710</v>
      </c>
      <c r="F1811" s="41" t="str">
        <f>INDEX('Aquo parameters'!$A$1:$H$6130,MATCH($E1811,'Aquo parameters'!$E:$E,0),2)</f>
        <v>endothal</v>
      </c>
      <c r="G1811" s="41" t="s">
        <v>112</v>
      </c>
      <c r="H1811" s="241">
        <v>0</v>
      </c>
      <c r="I1811" s="241">
        <v>0</v>
      </c>
      <c r="J1811" s="241">
        <v>1</v>
      </c>
      <c r="K1811" s="20" t="s">
        <v>113</v>
      </c>
      <c r="L1811" s="20" t="s">
        <v>113</v>
      </c>
      <c r="M1811" s="20" t="s">
        <v>114</v>
      </c>
      <c r="N1811" s="20"/>
      <c r="O1811" s="20" t="s">
        <v>115</v>
      </c>
      <c r="P1811" s="85">
        <f>INDEX('Aquo parameters'!$A$1:$H$6130,MATCH($E1811,'Aquo parameters'!$E:$E,0),7)</f>
        <v>0</v>
      </c>
      <c r="Q1811" s="20" t="str">
        <f t="shared" si="28"/>
        <v>factors.Add(new Factor() { ParameterID = 3710, Key = 1816, StandardizationSet = "Bbk", Parameter = "endtl", Factor_A = 0, Factor_B = 0, Factor_C = 1, IsMetal = false, IsPak = false, IsOrganic = true });</v>
      </c>
    </row>
    <row r="1812" spans="1:17" x14ac:dyDescent="0.25">
      <c r="A1812" s="34">
        <v>1817</v>
      </c>
      <c r="B1812" s="35" t="s">
        <v>111</v>
      </c>
      <c r="D1812" s="215" t="str">
        <f>INDEX('Aquo parameters'!$A$1:$H$6130,MATCH($E1812,'Aquo parameters'!$E:$E,0),1)</f>
        <v>enlpl</v>
      </c>
      <c r="E1812" s="35">
        <v>3712</v>
      </c>
      <c r="F1812" s="41" t="str">
        <f>INDEX('Aquo parameters'!$A$1:$H$6130,MATCH($E1812,'Aquo parameters'!$E:$E,0),2)</f>
        <v>enalapril</v>
      </c>
      <c r="G1812" s="41" t="s">
        <v>112</v>
      </c>
      <c r="H1812" s="241">
        <v>0</v>
      </c>
      <c r="I1812" s="241">
        <v>0</v>
      </c>
      <c r="J1812" s="241">
        <v>1</v>
      </c>
      <c r="K1812" s="20" t="s">
        <v>113</v>
      </c>
      <c r="L1812" s="20" t="s">
        <v>113</v>
      </c>
      <c r="M1812" s="20" t="s">
        <v>114</v>
      </c>
      <c r="N1812" s="20"/>
      <c r="O1812" s="20" t="s">
        <v>115</v>
      </c>
      <c r="P1812" s="85">
        <f>INDEX('Aquo parameters'!$A$1:$H$6130,MATCH($E1812,'Aquo parameters'!$E:$E,0),7)</f>
        <v>0</v>
      </c>
      <c r="Q1812" s="20" t="str">
        <f t="shared" si="28"/>
        <v>factors.Add(new Factor() { ParameterID = 3712, Key = 1817, StandardizationSet = "Bbk", Parameter = "enlpl", Factor_A = 0, Factor_B = 0, Factor_C = 1, IsMetal = false, IsPak = false, IsOrganic = true });</v>
      </c>
    </row>
    <row r="1813" spans="1:17" x14ac:dyDescent="0.25">
      <c r="A1813" s="34">
        <v>1818</v>
      </c>
      <c r="B1813" s="35" t="s">
        <v>111</v>
      </c>
      <c r="D1813" s="215" t="str">
        <f>INDEX('Aquo parameters'!$A$1:$H$6130,MATCH($E1813,'Aquo parameters'!$E:$E,0),1)</f>
        <v>enrfxcne</v>
      </c>
      <c r="E1813" s="35">
        <v>3713</v>
      </c>
      <c r="F1813" s="41" t="str">
        <f>INDEX('Aquo parameters'!$A$1:$H$6130,MATCH($E1813,'Aquo parameters'!$E:$E,0),2)</f>
        <v>enrofloxacine</v>
      </c>
      <c r="G1813" s="41" t="s">
        <v>112</v>
      </c>
      <c r="H1813" s="241">
        <v>0</v>
      </c>
      <c r="I1813" s="241">
        <v>0</v>
      </c>
      <c r="J1813" s="241">
        <v>1</v>
      </c>
      <c r="K1813" s="20" t="s">
        <v>113</v>
      </c>
      <c r="L1813" s="20" t="s">
        <v>113</v>
      </c>
      <c r="M1813" s="20" t="s">
        <v>114</v>
      </c>
      <c r="N1813" s="20"/>
      <c r="O1813" s="20" t="s">
        <v>115</v>
      </c>
      <c r="P1813" s="85">
        <f>INDEX('Aquo parameters'!$A$1:$H$6130,MATCH($E1813,'Aquo parameters'!$E:$E,0),7)</f>
        <v>0</v>
      </c>
      <c r="Q1813" s="20" t="str">
        <f t="shared" si="28"/>
        <v>factors.Add(new Factor() { ParameterID = 3713, Key = 1818, StandardizationSet = "Bbk", Parameter = "enrfxcne", Factor_A = 0, Factor_B = 0, Factor_C = 1, IsMetal = false, IsPak = false, IsOrganic = true });</v>
      </c>
    </row>
    <row r="1814" spans="1:17" x14ac:dyDescent="0.25">
      <c r="A1814" s="34">
        <v>1819</v>
      </c>
      <c r="B1814" s="35" t="s">
        <v>111</v>
      </c>
      <c r="D1814" s="215" t="str">
        <f>INDEX('Aquo parameters'!$A$1:$H$6130,MATCH($E1814,'Aquo parameters'!$E:$E,0),1)</f>
        <v>enxcne</v>
      </c>
      <c r="E1814" s="35">
        <v>3714</v>
      </c>
      <c r="F1814" s="41" t="str">
        <f>INDEX('Aquo parameters'!$A$1:$H$6130,MATCH($E1814,'Aquo parameters'!$E:$E,0),2)</f>
        <v>enoxacine</v>
      </c>
      <c r="G1814" s="41" t="s">
        <v>112</v>
      </c>
      <c r="H1814" s="241">
        <v>0</v>
      </c>
      <c r="I1814" s="241">
        <v>0</v>
      </c>
      <c r="J1814" s="241">
        <v>1</v>
      </c>
      <c r="K1814" s="20" t="s">
        <v>113</v>
      </c>
      <c r="L1814" s="20" t="s">
        <v>113</v>
      </c>
      <c r="M1814" s="20" t="s">
        <v>114</v>
      </c>
      <c r="N1814" s="20"/>
      <c r="O1814" s="20" t="s">
        <v>115</v>
      </c>
      <c r="P1814" s="85">
        <f>INDEX('Aquo parameters'!$A$1:$H$6130,MATCH($E1814,'Aquo parameters'!$E:$E,0),7)</f>
        <v>0</v>
      </c>
      <c r="Q1814" s="20" t="str">
        <f t="shared" si="28"/>
        <v>factors.Add(new Factor() { ParameterID = 3714, Key = 1819, StandardizationSet = "Bbk", Parameter = "enxcne", Factor_A = 0, Factor_B = 0, Factor_C = 1, IsMetal = false, IsPak = false, IsOrganic = true });</v>
      </c>
    </row>
    <row r="1815" spans="1:17" x14ac:dyDescent="0.25">
      <c r="A1815" s="34">
        <v>1820</v>
      </c>
      <c r="B1815" s="35" t="s">
        <v>111</v>
      </c>
      <c r="D1815" s="215" t="str">
        <f>INDEX('Aquo parameters'!$A$1:$H$6130,MATCH($E1815,'Aquo parameters'!$E:$E,0),1)</f>
        <v>epClhdnDC1yA</v>
      </c>
      <c r="E1815" s="35">
        <v>3715</v>
      </c>
      <c r="F1815" s="41" t="str">
        <f>INDEX('Aquo parameters'!$A$1:$H$6130,MATCH($E1815,'Aquo parameters'!$E:$E,0),2)</f>
        <v>epichloorhydrine-dimethylamine copolymeer</v>
      </c>
      <c r="G1815" s="41" t="s">
        <v>112</v>
      </c>
      <c r="H1815" s="241">
        <v>0</v>
      </c>
      <c r="I1815" s="241">
        <v>0</v>
      </c>
      <c r="J1815" s="241">
        <v>1</v>
      </c>
      <c r="K1815" s="20" t="s">
        <v>113</v>
      </c>
      <c r="L1815" s="20" t="s">
        <v>113</v>
      </c>
      <c r="M1815" s="20" t="s">
        <v>114</v>
      </c>
      <c r="N1815" s="20"/>
      <c r="O1815" s="20" t="s">
        <v>115</v>
      </c>
      <c r="P1815" s="85">
        <f>INDEX('Aquo parameters'!$A$1:$H$6130,MATCH($E1815,'Aquo parameters'!$E:$E,0),7)</f>
        <v>0</v>
      </c>
      <c r="Q1815" s="20" t="str">
        <f t="shared" si="28"/>
        <v>factors.Add(new Factor() { ParameterID = 3715, Key = 1820, StandardizationSet = "Bbk", Parameter = "epClhdnDC1yA", Factor_A = 0, Factor_B = 0, Factor_C = 1, IsMetal = false, IsPak = false, IsOrganic = true });</v>
      </c>
    </row>
    <row r="1816" spans="1:17" x14ac:dyDescent="0.25">
      <c r="A1816" s="34">
        <v>1821</v>
      </c>
      <c r="B1816" s="35" t="s">
        <v>111</v>
      </c>
      <c r="D1816" s="215" t="str">
        <f>INDEX('Aquo parameters'!$A$1:$H$6130,MATCH($E1816,'Aquo parameters'!$E:$E,0),1)</f>
        <v>EPN</v>
      </c>
      <c r="E1816" s="35">
        <v>3716</v>
      </c>
      <c r="F1816" s="41" t="str">
        <f>INDEX('Aquo parameters'!$A$1:$H$6130,MATCH($E1816,'Aquo parameters'!$E:$E,0),2)</f>
        <v>ethyl-p-nitrofenylthiobenzeenfosfonaat</v>
      </c>
      <c r="G1816" s="41" t="s">
        <v>112</v>
      </c>
      <c r="H1816" s="241">
        <v>0</v>
      </c>
      <c r="I1816" s="241">
        <v>0</v>
      </c>
      <c r="J1816" s="241">
        <v>1</v>
      </c>
      <c r="K1816" s="20" t="s">
        <v>113</v>
      </c>
      <c r="L1816" s="20" t="s">
        <v>113</v>
      </c>
      <c r="M1816" s="20" t="s">
        <v>114</v>
      </c>
      <c r="N1816" s="20"/>
      <c r="O1816" s="20" t="s">
        <v>115</v>
      </c>
      <c r="P1816" s="85">
        <f>INDEX('Aquo parameters'!$A$1:$H$6130,MATCH($E1816,'Aquo parameters'!$E:$E,0),7)</f>
        <v>0</v>
      </c>
      <c r="Q1816" s="20" t="str">
        <f t="shared" si="28"/>
        <v>factors.Add(new Factor() { ParameterID = 3716, Key = 1821, StandardizationSet = "Bbk", Parameter = "EPN", Factor_A = 0, Factor_B = 0, Factor_C = 1, IsMetal = false, IsPak = false, IsOrganic = true });</v>
      </c>
    </row>
    <row r="1817" spans="1:17" x14ac:dyDescent="0.25">
      <c r="A1817" s="34">
        <v>1822</v>
      </c>
      <c r="B1817" s="35" t="s">
        <v>111</v>
      </c>
      <c r="D1817" s="215" t="str">
        <f>INDEX('Aquo parameters'!$A$1:$H$6130,MATCH($E1817,'Aquo parameters'!$E:$E,0),1)</f>
        <v>epstn</v>
      </c>
      <c r="E1817" s="35">
        <v>3717</v>
      </c>
      <c r="F1817" s="41" t="str">
        <f>INDEX('Aquo parameters'!$A$1:$H$6130,MATCH($E1817,'Aquo parameters'!$E:$E,0),2)</f>
        <v>eprosartan</v>
      </c>
      <c r="G1817" s="41" t="s">
        <v>112</v>
      </c>
      <c r="H1817" s="241">
        <v>0</v>
      </c>
      <c r="I1817" s="241">
        <v>0</v>
      </c>
      <c r="J1817" s="241">
        <v>1</v>
      </c>
      <c r="K1817" s="20" t="s">
        <v>113</v>
      </c>
      <c r="L1817" s="20" t="s">
        <v>113</v>
      </c>
      <c r="M1817" s="20" t="s">
        <v>114</v>
      </c>
      <c r="N1817" s="20"/>
      <c r="O1817" s="20" t="s">
        <v>115</v>
      </c>
      <c r="P1817" s="85">
        <f>INDEX('Aquo parameters'!$A$1:$H$6130,MATCH($E1817,'Aquo parameters'!$E:$E,0),7)</f>
        <v>0</v>
      </c>
      <c r="Q1817" s="20" t="str">
        <f t="shared" si="28"/>
        <v>factors.Add(new Factor() { ParameterID = 3717, Key = 1822, StandardizationSet = "Bbk", Parameter = "epstn", Factor_A = 0, Factor_B = 0, Factor_C = 1, IsMetal = false, IsPak = false, IsOrganic = true });</v>
      </c>
    </row>
    <row r="1818" spans="1:17" x14ac:dyDescent="0.25">
      <c r="A1818" s="34">
        <v>1823</v>
      </c>
      <c r="B1818" s="35" t="s">
        <v>111</v>
      </c>
      <c r="D1818" s="215" t="str">
        <f>INDEX('Aquo parameters'!$A$1:$H$6130,MATCH($E1818,'Aquo parameters'!$E:$E,0),1)</f>
        <v>epxcnzl</v>
      </c>
      <c r="E1818" s="35">
        <v>3718</v>
      </c>
      <c r="F1818" s="41" t="str">
        <f>INDEX('Aquo parameters'!$A$1:$H$6130,MATCH($E1818,'Aquo parameters'!$E:$E,0),2)</f>
        <v>epoxiconazool</v>
      </c>
      <c r="G1818" s="41" t="s">
        <v>112</v>
      </c>
      <c r="H1818" s="241">
        <v>0</v>
      </c>
      <c r="I1818" s="241">
        <v>0</v>
      </c>
      <c r="J1818" s="241">
        <v>1</v>
      </c>
      <c r="K1818" s="20" t="s">
        <v>113</v>
      </c>
      <c r="L1818" s="20" t="s">
        <v>113</v>
      </c>
      <c r="M1818" s="20" t="s">
        <v>114</v>
      </c>
      <c r="N1818" s="20"/>
      <c r="O1818" s="20" t="s">
        <v>115</v>
      </c>
      <c r="P1818" s="85">
        <f>INDEX('Aquo parameters'!$A$1:$H$6130,MATCH($E1818,'Aquo parameters'!$E:$E,0),7)</f>
        <v>0</v>
      </c>
      <c r="Q1818" s="20" t="str">
        <f t="shared" si="28"/>
        <v>factors.Add(new Factor() { ParameterID = 3718, Key = 1823, StandardizationSet = "Bbk", Parameter = "epxcnzl", Factor_A = 0, Factor_B = 0, Factor_C = 1, IsMetal = false, IsPak = false, IsOrganic = true });</v>
      </c>
    </row>
    <row r="1819" spans="1:17" x14ac:dyDescent="0.25">
      <c r="A1819" s="34">
        <v>1824</v>
      </c>
      <c r="B1819" s="35" t="s">
        <v>111</v>
      </c>
      <c r="D1819" s="215" t="str">
        <f>INDEX('Aquo parameters'!$A$1:$H$6130,MATCH($E1819,'Aquo parameters'!$E:$E,0),1)</f>
        <v>Er</v>
      </c>
      <c r="E1819" s="35">
        <v>3719</v>
      </c>
      <c r="F1819" s="41" t="str">
        <f>INDEX('Aquo parameters'!$A$1:$H$6130,MATCH($E1819,'Aquo parameters'!$E:$E,0),2)</f>
        <v>erbium</v>
      </c>
      <c r="G1819" s="41" t="s">
        <v>112</v>
      </c>
      <c r="H1819" s="241">
        <v>1</v>
      </c>
      <c r="I1819" s="241">
        <v>0</v>
      </c>
      <c r="J1819" s="241">
        <v>0</v>
      </c>
      <c r="K1819" s="20" t="s">
        <v>114</v>
      </c>
      <c r="L1819" s="20" t="s">
        <v>113</v>
      </c>
      <c r="M1819" s="20" t="s">
        <v>113</v>
      </c>
      <c r="N1819" s="20"/>
      <c r="O1819" s="20" t="s">
        <v>115</v>
      </c>
      <c r="P1819" s="85">
        <f>INDEX('Aquo parameters'!$A$1:$H$6130,MATCH($E1819,'Aquo parameters'!$E:$E,0),7)</f>
        <v>0</v>
      </c>
      <c r="Q1819" s="20" t="str">
        <f t="shared" si="28"/>
        <v>factors.Add(new Factor() { ParameterID = 3719, Key = 1824, StandardizationSet = "Bbk", Parameter = "Er", Factor_A = 1, Factor_B = 0, Factor_C = 0, IsMetal = true, IsPak = false, IsOrganic = false });</v>
      </c>
    </row>
    <row r="1820" spans="1:17" x14ac:dyDescent="0.25">
      <c r="A1820" s="34">
        <v>1825</v>
      </c>
      <c r="B1820" s="35" t="s">
        <v>111</v>
      </c>
      <c r="D1820" s="215" t="str">
        <f>INDEX('Aquo parameters'!$A$1:$H$6130,MATCH($E1820,'Aquo parameters'!$E:$E,0),1)</f>
        <v>ergccfrl</v>
      </c>
      <c r="E1820" s="35">
        <v>3720</v>
      </c>
      <c r="F1820" s="41" t="str">
        <f>INDEX('Aquo parameters'!$A$1:$H$6130,MATCH($E1820,'Aquo parameters'!$E:$E,0),2)</f>
        <v>ergocalciferol</v>
      </c>
      <c r="G1820" s="41" t="s">
        <v>112</v>
      </c>
      <c r="H1820" s="241">
        <v>0</v>
      </c>
      <c r="I1820" s="241">
        <v>0</v>
      </c>
      <c r="J1820" s="241">
        <v>1</v>
      </c>
      <c r="K1820" s="20" t="s">
        <v>113</v>
      </c>
      <c r="L1820" s="20" t="s">
        <v>113</v>
      </c>
      <c r="M1820" s="20" t="s">
        <v>114</v>
      </c>
      <c r="N1820" s="20"/>
      <c r="O1820" s="20" t="s">
        <v>115</v>
      </c>
      <c r="P1820" s="85">
        <f>INDEX('Aquo parameters'!$A$1:$H$6130,MATCH($E1820,'Aquo parameters'!$E:$E,0),7)</f>
        <v>0</v>
      </c>
      <c r="Q1820" s="20" t="str">
        <f t="shared" si="28"/>
        <v>factors.Add(new Factor() { ParameterID = 3720, Key = 1825, StandardizationSet = "Bbk", Parameter = "ergccfrl", Factor_A = 0, Factor_B = 0, Factor_C = 1, IsMetal = false, IsPak = false, IsOrganic = true });</v>
      </c>
    </row>
    <row r="1821" spans="1:17" x14ac:dyDescent="0.25">
      <c r="A1821" s="34">
        <v>1826</v>
      </c>
      <c r="B1821" s="35" t="s">
        <v>111</v>
      </c>
      <c r="D1821" s="215" t="str">
        <f>INDEX('Aquo parameters'!$A$1:$H$6130,MATCH($E1821,'Aquo parameters'!$E:$E,0),1)</f>
        <v>Es</v>
      </c>
      <c r="E1821" s="35">
        <v>3721</v>
      </c>
      <c r="F1821" s="41" t="str">
        <f>INDEX('Aquo parameters'!$A$1:$H$6130,MATCH($E1821,'Aquo parameters'!$E:$E,0),2)</f>
        <v>einsteinium</v>
      </c>
      <c r="G1821" s="41" t="s">
        <v>112</v>
      </c>
      <c r="H1821" s="241">
        <v>1</v>
      </c>
      <c r="I1821" s="241">
        <v>0</v>
      </c>
      <c r="J1821" s="241">
        <v>0</v>
      </c>
      <c r="K1821" s="20" t="s">
        <v>113</v>
      </c>
      <c r="L1821" s="20" t="s">
        <v>113</v>
      </c>
      <c r="M1821" s="20" t="s">
        <v>113</v>
      </c>
      <c r="N1821" s="20"/>
      <c r="O1821" s="20" t="s">
        <v>115</v>
      </c>
      <c r="P1821" s="85">
        <f>INDEX('Aquo parameters'!$A$1:$H$6130,MATCH($E1821,'Aquo parameters'!$E:$E,0),7)</f>
        <v>0</v>
      </c>
      <c r="Q1821" s="20" t="str">
        <f t="shared" si="28"/>
        <v>factors.Add(new Factor() { ParameterID = 3721, Key = 1826, StandardizationSet = "Bbk", Parameter = "Es", Factor_A = 1, Factor_B = 0, Factor_C = 0, IsMetal = false, IsPak = false, IsOrganic = false });</v>
      </c>
    </row>
    <row r="1822" spans="1:17" x14ac:dyDescent="0.25">
      <c r="A1822" s="34">
        <v>1827</v>
      </c>
      <c r="B1822" s="35" t="s">
        <v>111</v>
      </c>
      <c r="D1822" s="215" t="str">
        <f>INDEX('Aquo parameters'!$A$1:$H$6130,MATCH($E1822,'Aquo parameters'!$E:$E,0),1)</f>
        <v>Es254</v>
      </c>
      <c r="E1822" s="35">
        <v>3722</v>
      </c>
      <c r="F1822" s="41" t="str">
        <f>INDEX('Aquo parameters'!$A$1:$H$6130,MATCH($E1822,'Aquo parameters'!$E:$E,0),2)</f>
        <v>einsteinium 254</v>
      </c>
      <c r="G1822" s="41" t="s">
        <v>112</v>
      </c>
      <c r="H1822" s="241">
        <v>1</v>
      </c>
      <c r="I1822" s="241">
        <v>0</v>
      </c>
      <c r="J1822" s="241">
        <v>0</v>
      </c>
      <c r="K1822" s="20" t="s">
        <v>113</v>
      </c>
      <c r="L1822" s="20" t="s">
        <v>113</v>
      </c>
      <c r="M1822" s="20" t="s">
        <v>113</v>
      </c>
      <c r="N1822" s="20"/>
      <c r="O1822" s="20" t="s">
        <v>115</v>
      </c>
      <c r="P1822" s="85">
        <f>INDEX('Aquo parameters'!$A$1:$H$6130,MATCH($E1822,'Aquo parameters'!$E:$E,0),7)</f>
        <v>0</v>
      </c>
      <c r="Q1822" s="20" t="str">
        <f t="shared" si="28"/>
        <v>factors.Add(new Factor() { ParameterID = 3722, Key = 1827, StandardizationSet = "Bbk", Parameter = "Es254", Factor_A = 1, Factor_B = 0, Factor_C = 0, IsMetal = false, IsPak = false, IsOrganic = false });</v>
      </c>
    </row>
    <row r="1823" spans="1:17" x14ac:dyDescent="0.25">
      <c r="A1823" s="34">
        <v>1828</v>
      </c>
      <c r="B1823" s="35" t="s">
        <v>111</v>
      </c>
      <c r="D1823" s="215" t="str">
        <f>INDEX('Aquo parameters'!$A$1:$H$6130,MATCH($E1823,'Aquo parameters'!$E:$E,0),1)</f>
        <v>esfvlrt</v>
      </c>
      <c r="E1823" s="35">
        <v>3723</v>
      </c>
      <c r="F1823" s="41" t="str">
        <f>INDEX('Aquo parameters'!$A$1:$H$6130,MATCH($E1823,'Aquo parameters'!$E:$E,0),2)</f>
        <v>esfenvaleraat</v>
      </c>
      <c r="G1823" s="41" t="s">
        <v>112</v>
      </c>
      <c r="H1823" s="241">
        <v>0</v>
      </c>
      <c r="I1823" s="241">
        <v>0</v>
      </c>
      <c r="J1823" s="241">
        <v>1</v>
      </c>
      <c r="K1823" s="20" t="s">
        <v>113</v>
      </c>
      <c r="L1823" s="20" t="s">
        <v>113</v>
      </c>
      <c r="M1823" s="20" t="s">
        <v>114</v>
      </c>
      <c r="N1823" s="20"/>
      <c r="O1823" s="20" t="s">
        <v>115</v>
      </c>
      <c r="P1823" s="85">
        <f>INDEX('Aquo parameters'!$A$1:$H$6130,MATCH($E1823,'Aquo parameters'!$E:$E,0),7)</f>
        <v>0</v>
      </c>
      <c r="Q1823" s="20" t="str">
        <f t="shared" si="28"/>
        <v>factors.Add(new Factor() { ParameterID = 3723, Key = 1828, StandardizationSet = "Bbk", Parameter = "esfvlrt", Factor_A = 0, Factor_B = 0, Factor_C = 1, IsMetal = false, IsPak = false, IsOrganic = true });</v>
      </c>
    </row>
    <row r="1824" spans="1:17" x14ac:dyDescent="0.25">
      <c r="A1824" s="34">
        <v>1829</v>
      </c>
      <c r="B1824" s="35" t="s">
        <v>111</v>
      </c>
      <c r="D1824" s="215" t="str">
        <f>INDEX('Aquo parameters'!$A$1:$H$6130,MATCH($E1824,'Aquo parameters'!$E:$E,0),1)</f>
        <v>ETCB</v>
      </c>
      <c r="E1824" s="35">
        <v>3725</v>
      </c>
      <c r="F1824" s="41" t="str">
        <f>INDEX('Aquo parameters'!$A$1:$H$6130,MATCH($E1824,'Aquo parameters'!$E:$E,0),2)</f>
        <v>sandacanol</v>
      </c>
      <c r="G1824" s="41" t="s">
        <v>112</v>
      </c>
      <c r="H1824" s="241">
        <v>0</v>
      </c>
      <c r="I1824" s="241">
        <v>0</v>
      </c>
      <c r="J1824" s="241">
        <v>1</v>
      </c>
      <c r="K1824" s="20" t="s">
        <v>113</v>
      </c>
      <c r="L1824" s="20" t="s">
        <v>113</v>
      </c>
      <c r="M1824" s="20" t="s">
        <v>114</v>
      </c>
      <c r="N1824" s="20"/>
      <c r="O1824" s="20" t="s">
        <v>115</v>
      </c>
      <c r="P1824" s="85">
        <f>INDEX('Aquo parameters'!$A$1:$H$6130,MATCH($E1824,'Aquo parameters'!$E:$E,0),7)</f>
        <v>0</v>
      </c>
      <c r="Q1824" s="20" t="str">
        <f t="shared" si="28"/>
        <v>factors.Add(new Factor() { ParameterID = 3725, Key = 1829, StandardizationSet = "Bbk", Parameter = "ETCB", Factor_A = 0, Factor_B = 0, Factor_C = 1, IsMetal = false, IsPak = false, IsOrganic = true });</v>
      </c>
    </row>
    <row r="1825" spans="1:17" x14ac:dyDescent="0.25">
      <c r="A1825" s="34">
        <v>1830</v>
      </c>
      <c r="B1825" s="35" t="s">
        <v>111</v>
      </c>
      <c r="D1825" s="215" t="str">
        <f>INDEX('Aquo parameters'!$A$1:$H$6130,MATCH($E1825,'Aquo parameters'!$E:$E,0),1)</f>
        <v>etcnzl</v>
      </c>
      <c r="E1825" s="35">
        <v>3726</v>
      </c>
      <c r="F1825" s="41" t="str">
        <f>INDEX('Aquo parameters'!$A$1:$H$6130,MATCH($E1825,'Aquo parameters'!$E:$E,0),2)</f>
        <v>etaconazool</v>
      </c>
      <c r="G1825" s="41" t="s">
        <v>112</v>
      </c>
      <c r="H1825" s="241">
        <v>0</v>
      </c>
      <c r="I1825" s="241">
        <v>0</v>
      </c>
      <c r="J1825" s="241">
        <v>1</v>
      </c>
      <c r="K1825" s="20" t="s">
        <v>113</v>
      </c>
      <c r="L1825" s="20" t="s">
        <v>113</v>
      </c>
      <c r="M1825" s="20" t="s">
        <v>114</v>
      </c>
      <c r="N1825" s="20"/>
      <c r="O1825" s="20" t="s">
        <v>115</v>
      </c>
      <c r="P1825" s="85">
        <f>INDEX('Aquo parameters'!$A$1:$H$6130,MATCH($E1825,'Aquo parameters'!$E:$E,0),7)</f>
        <v>0</v>
      </c>
      <c r="Q1825" s="20" t="str">
        <f t="shared" si="28"/>
        <v>factors.Add(new Factor() { ParameterID = 3726, Key = 1830, StandardizationSet = "Bbk", Parameter = "etcnzl", Factor_A = 0, Factor_B = 0, Factor_C = 1, IsMetal = false, IsPak = false, IsOrganic = true });</v>
      </c>
    </row>
    <row r="1826" spans="1:17" x14ac:dyDescent="0.25">
      <c r="A1826" s="34">
        <v>1831</v>
      </c>
      <c r="B1826" s="35" t="s">
        <v>111</v>
      </c>
      <c r="D1826" s="215" t="str">
        <f>INDEX('Aquo parameters'!$A$1:$H$6130,MATCH($E1826,'Aquo parameters'!$E:$E,0),1)</f>
        <v>etdmrn</v>
      </c>
      <c r="E1826" s="35">
        <v>3727</v>
      </c>
      <c r="F1826" s="41" t="str">
        <f>INDEX('Aquo parameters'!$A$1:$H$6130,MATCH($E1826,'Aquo parameters'!$E:$E,0),2)</f>
        <v>ethidimuron</v>
      </c>
      <c r="G1826" s="41" t="s">
        <v>112</v>
      </c>
      <c r="H1826" s="241">
        <v>0</v>
      </c>
      <c r="I1826" s="241">
        <v>0</v>
      </c>
      <c r="J1826" s="241">
        <v>1</v>
      </c>
      <c r="K1826" s="20" t="s">
        <v>113</v>
      </c>
      <c r="L1826" s="20" t="s">
        <v>113</v>
      </c>
      <c r="M1826" s="20" t="s">
        <v>114</v>
      </c>
      <c r="N1826" s="20"/>
      <c r="O1826" s="20" t="s">
        <v>115</v>
      </c>
      <c r="P1826" s="85">
        <f>INDEX('Aquo parameters'!$A$1:$H$6130,MATCH($E1826,'Aquo parameters'!$E:$E,0),7)</f>
        <v>0</v>
      </c>
      <c r="Q1826" s="20" t="str">
        <f t="shared" si="28"/>
        <v>factors.Add(new Factor() { ParameterID = 3727, Key = 1831, StandardizationSet = "Bbk", Parameter = "etdmrn", Factor_A = 0, Factor_B = 0, Factor_C = 1, IsMetal = false, IsPak = false, IsOrganic = true });</v>
      </c>
    </row>
    <row r="1827" spans="1:17" x14ac:dyDescent="0.25">
      <c r="A1827" s="34">
        <v>1832</v>
      </c>
      <c r="B1827" s="35" t="s">
        <v>111</v>
      </c>
      <c r="D1827" s="215" t="str">
        <f>INDEX('Aquo parameters'!$A$1:$H$6130,MATCH($E1827,'Aquo parameters'!$E:$E,0),1)</f>
        <v>etfbt</v>
      </c>
      <c r="E1827" s="35">
        <v>3728</v>
      </c>
      <c r="F1827" s="41" t="str">
        <f>INDEX('Aquo parameters'!$A$1:$H$6130,MATCH($E1827,'Aquo parameters'!$E:$E,0),2)</f>
        <v>etofibraat</v>
      </c>
      <c r="G1827" s="41" t="s">
        <v>112</v>
      </c>
      <c r="H1827" s="241">
        <v>0</v>
      </c>
      <c r="I1827" s="241">
        <v>0</v>
      </c>
      <c r="J1827" s="241">
        <v>1</v>
      </c>
      <c r="K1827" s="20" t="s">
        <v>113</v>
      </c>
      <c r="L1827" s="20" t="s">
        <v>113</v>
      </c>
      <c r="M1827" s="20" t="s">
        <v>114</v>
      </c>
      <c r="N1827" s="20"/>
      <c r="O1827" s="20" t="s">
        <v>115</v>
      </c>
      <c r="P1827" s="85">
        <f>INDEX('Aquo parameters'!$A$1:$H$6130,MATCH($E1827,'Aquo parameters'!$E:$E,0),7)</f>
        <v>0</v>
      </c>
      <c r="Q1827" s="20" t="str">
        <f t="shared" si="28"/>
        <v>factors.Add(new Factor() { ParameterID = 3728, Key = 1832, StandardizationSet = "Bbk", Parameter = "etfbt", Factor_A = 0, Factor_B = 0, Factor_C = 1, IsMetal = false, IsPak = false, IsOrganic = true });</v>
      </c>
    </row>
    <row r="1828" spans="1:17" x14ac:dyDescent="0.25">
      <c r="A1828" s="34">
        <v>1833</v>
      </c>
      <c r="B1828" s="35" t="s">
        <v>111</v>
      </c>
      <c r="D1828" s="215" t="str">
        <f>INDEX('Aquo parameters'!$A$1:$H$6130,MATCH($E1828,'Aquo parameters'!$E:$E,0),1)</f>
        <v>etfn</v>
      </c>
      <c r="E1828" s="35">
        <v>3729</v>
      </c>
      <c r="F1828" s="41" t="str">
        <f>INDEX('Aquo parameters'!$A$1:$H$6130,MATCH($E1828,'Aquo parameters'!$E:$E,0),2)</f>
        <v>ethefon</v>
      </c>
      <c r="G1828" s="41" t="s">
        <v>112</v>
      </c>
      <c r="H1828" s="241">
        <v>0</v>
      </c>
      <c r="I1828" s="241">
        <v>0</v>
      </c>
      <c r="J1828" s="241">
        <v>1</v>
      </c>
      <c r="K1828" s="20" t="s">
        <v>113</v>
      </c>
      <c r="L1828" s="20" t="s">
        <v>113</v>
      </c>
      <c r="M1828" s="20" t="s">
        <v>114</v>
      </c>
      <c r="N1828" s="20"/>
      <c r="O1828" s="20" t="s">
        <v>115</v>
      </c>
      <c r="P1828" s="85">
        <f>INDEX('Aquo parameters'!$A$1:$H$6130,MATCH($E1828,'Aquo parameters'!$E:$E,0),7)</f>
        <v>0</v>
      </c>
      <c r="Q1828" s="20" t="str">
        <f t="shared" si="28"/>
        <v>factors.Add(new Factor() { ParameterID = 3729, Key = 1833, StandardizationSet = "Bbk", Parameter = "etfn", Factor_A = 0, Factor_B = 0, Factor_C = 1, IsMetal = false, IsPak = false, IsOrganic = true });</v>
      </c>
    </row>
    <row r="1829" spans="1:17" x14ac:dyDescent="0.25">
      <c r="A1829" s="34">
        <v>1834</v>
      </c>
      <c r="B1829" s="35" t="s">
        <v>111</v>
      </c>
      <c r="D1829" s="215" t="str">
        <f>INDEX('Aquo parameters'!$A$1:$H$6130,MATCH($E1829,'Aquo parameters'!$E:$E,0),1)</f>
        <v>etfpx</v>
      </c>
      <c r="E1829" s="35">
        <v>3730</v>
      </c>
      <c r="F1829" s="41" t="str">
        <f>INDEX('Aquo parameters'!$A$1:$H$6130,MATCH($E1829,'Aquo parameters'!$E:$E,0),2)</f>
        <v>ethofenprox</v>
      </c>
      <c r="G1829" s="41" t="s">
        <v>112</v>
      </c>
      <c r="H1829" s="241">
        <v>0</v>
      </c>
      <c r="I1829" s="241">
        <v>0</v>
      </c>
      <c r="J1829" s="241">
        <v>1</v>
      </c>
      <c r="K1829" s="20" t="s">
        <v>113</v>
      </c>
      <c r="L1829" s="20" t="s">
        <v>113</v>
      </c>
      <c r="M1829" s="20" t="s">
        <v>114</v>
      </c>
      <c r="N1829" s="20"/>
      <c r="O1829" s="20" t="s">
        <v>115</v>
      </c>
      <c r="P1829" s="85">
        <f>INDEX('Aquo parameters'!$A$1:$H$6130,MATCH($E1829,'Aquo parameters'!$E:$E,0),7)</f>
        <v>0</v>
      </c>
      <c r="Q1829" s="20" t="str">
        <f t="shared" si="28"/>
        <v>factors.Add(new Factor() { ParameterID = 3730, Key = 1834, StandardizationSet = "Bbk", Parameter = "etfpx", Factor_A = 0, Factor_B = 0, Factor_C = 1, IsMetal = false, IsPak = false, IsOrganic = true });</v>
      </c>
    </row>
    <row r="1830" spans="1:17" x14ac:dyDescent="0.25">
      <c r="A1830" s="34">
        <v>1835</v>
      </c>
      <c r="B1830" s="35" t="s">
        <v>111</v>
      </c>
      <c r="D1830" s="215" t="str">
        <f>INDEX('Aquo parameters'!$A$1:$H$6130,MATCH($E1830,'Aquo parameters'!$E:$E,0),1)</f>
        <v>etngtl</v>
      </c>
      <c r="E1830" s="35">
        <v>3731</v>
      </c>
      <c r="F1830" s="41" t="str">
        <f>INDEX('Aquo parameters'!$A$1:$H$6130,MATCH($E1830,'Aquo parameters'!$E:$E,0),2)</f>
        <v>etonogestrel</v>
      </c>
      <c r="G1830" s="41" t="s">
        <v>112</v>
      </c>
      <c r="H1830" s="241">
        <v>0</v>
      </c>
      <c r="I1830" s="241">
        <v>0</v>
      </c>
      <c r="J1830" s="241">
        <v>1</v>
      </c>
      <c r="K1830" s="20" t="s">
        <v>113</v>
      </c>
      <c r="L1830" s="20" t="s">
        <v>113</v>
      </c>
      <c r="M1830" s="20" t="s">
        <v>114</v>
      </c>
      <c r="N1830" s="20"/>
      <c r="O1830" s="20" t="s">
        <v>115</v>
      </c>
      <c r="P1830" s="85">
        <f>INDEX('Aquo parameters'!$A$1:$H$6130,MATCH($E1830,'Aquo parameters'!$E:$E,0),7)</f>
        <v>0</v>
      </c>
      <c r="Q1830" s="20" t="str">
        <f t="shared" si="28"/>
        <v>factors.Add(new Factor() { ParameterID = 3731, Key = 1835, StandardizationSet = "Bbk", Parameter = "etngtl", Factor_A = 0, Factor_B = 0, Factor_C = 1, IsMetal = false, IsPak = false, IsOrganic = true });</v>
      </c>
    </row>
    <row r="1831" spans="1:17" x14ac:dyDescent="0.25">
      <c r="A1831" s="34">
        <v>1836</v>
      </c>
      <c r="B1831" s="35" t="s">
        <v>111</v>
      </c>
      <c r="D1831" s="215" t="str">
        <f>INDEX('Aquo parameters'!$A$1:$H$6130,MATCH($E1831,'Aquo parameters'!$E:$E,0),1)</f>
        <v>etofcbsfn</v>
      </c>
      <c r="E1831" s="35">
        <v>3732</v>
      </c>
      <c r="F1831" s="41" t="str">
        <f>INDEX('Aquo parameters'!$A$1:$H$6130,MATCH($E1831,'Aquo parameters'!$E:$E,0),2)</f>
        <v>ethiofencarbsulfon</v>
      </c>
      <c r="G1831" s="41" t="s">
        <v>112</v>
      </c>
      <c r="H1831" s="241">
        <v>0</v>
      </c>
      <c r="I1831" s="241">
        <v>0</v>
      </c>
      <c r="J1831" s="241">
        <v>1</v>
      </c>
      <c r="K1831" s="20" t="s">
        <v>113</v>
      </c>
      <c r="L1831" s="20" t="s">
        <v>113</v>
      </c>
      <c r="M1831" s="20" t="s">
        <v>114</v>
      </c>
      <c r="N1831" s="20"/>
      <c r="O1831" s="20" t="s">
        <v>115</v>
      </c>
      <c r="P1831" s="85">
        <f>INDEX('Aquo parameters'!$A$1:$H$6130,MATCH($E1831,'Aquo parameters'!$E:$E,0),7)</f>
        <v>0</v>
      </c>
      <c r="Q1831" s="20" t="str">
        <f t="shared" si="28"/>
        <v>factors.Add(new Factor() { ParameterID = 3732, Key = 1836, StandardizationSet = "Bbk", Parameter = "etofcbsfn", Factor_A = 0, Factor_B = 0, Factor_C = 1, IsMetal = false, IsPak = false, IsOrganic = true });</v>
      </c>
    </row>
    <row r="1832" spans="1:17" x14ac:dyDescent="0.25">
      <c r="A1832" s="34">
        <v>1837</v>
      </c>
      <c r="B1832" s="35" t="s">
        <v>111</v>
      </c>
      <c r="D1832" s="215" t="str">
        <f>INDEX('Aquo parameters'!$A$1:$H$6130,MATCH($E1832,'Aquo parameters'!$E:$E,0),1)</f>
        <v>etofcbSO</v>
      </c>
      <c r="E1832" s="35">
        <v>3733</v>
      </c>
      <c r="F1832" s="41" t="str">
        <f>INDEX('Aquo parameters'!$A$1:$H$6130,MATCH($E1832,'Aquo parameters'!$E:$E,0),2)</f>
        <v>ethiofencarbsulfoxide</v>
      </c>
      <c r="G1832" s="41" t="s">
        <v>112</v>
      </c>
      <c r="H1832" s="241">
        <v>0</v>
      </c>
      <c r="I1832" s="241">
        <v>0</v>
      </c>
      <c r="J1832" s="241">
        <v>1</v>
      </c>
      <c r="K1832" s="20" t="s">
        <v>113</v>
      </c>
      <c r="L1832" s="20" t="s">
        <v>113</v>
      </c>
      <c r="M1832" s="20" t="s">
        <v>114</v>
      </c>
      <c r="N1832" s="20"/>
      <c r="O1832" s="20" t="s">
        <v>115</v>
      </c>
      <c r="P1832" s="85">
        <f>INDEX('Aquo parameters'!$A$1:$H$6130,MATCH($E1832,'Aquo parameters'!$E:$E,0),7)</f>
        <v>0</v>
      </c>
      <c r="Q1832" s="20" t="str">
        <f t="shared" si="28"/>
        <v>factors.Add(new Factor() { ParameterID = 3733, Key = 1837, StandardizationSet = "Bbk", Parameter = "etofcbSO", Factor_A = 0, Factor_B = 0, Factor_C = 1, IsMetal = false, IsPak = false, IsOrganic = true });</v>
      </c>
    </row>
    <row r="1833" spans="1:17" x14ac:dyDescent="0.25">
      <c r="A1833" s="34">
        <v>1838</v>
      </c>
      <c r="B1833" s="35" t="s">
        <v>111</v>
      </c>
      <c r="D1833" s="215" t="str">
        <f>INDEX('Aquo parameters'!$A$1:$H$6130,MATCH($E1833,'Aquo parameters'!$E:$E,0),1)</f>
        <v>etpl</v>
      </c>
      <c r="E1833" s="35">
        <v>3735</v>
      </c>
      <c r="F1833" s="41" t="str">
        <f>INDEX('Aquo parameters'!$A$1:$H$6130,MATCH($E1833,'Aquo parameters'!$E:$E,0),2)</f>
        <v>ethiprol</v>
      </c>
      <c r="G1833" s="41" t="s">
        <v>112</v>
      </c>
      <c r="H1833" s="241">
        <v>0</v>
      </c>
      <c r="I1833" s="241">
        <v>0</v>
      </c>
      <c r="J1833" s="241">
        <v>1</v>
      </c>
      <c r="K1833" s="20" t="s">
        <v>113</v>
      </c>
      <c r="L1833" s="20" t="s">
        <v>113</v>
      </c>
      <c r="M1833" s="20" t="s">
        <v>114</v>
      </c>
      <c r="N1833" s="20"/>
      <c r="O1833" s="20" t="s">
        <v>115</v>
      </c>
      <c r="P1833" s="85">
        <f>INDEX('Aquo parameters'!$A$1:$H$6130,MATCH($E1833,'Aquo parameters'!$E:$E,0),7)</f>
        <v>0</v>
      </c>
      <c r="Q1833" s="20" t="str">
        <f t="shared" si="28"/>
        <v>factors.Add(new Factor() { ParameterID = 3735, Key = 1838, StandardizationSet = "Bbk", Parameter = "etpl", Factor_A = 0, Factor_B = 0, Factor_C = 1, IsMetal = false, IsPak = false, IsOrganic = true });</v>
      </c>
    </row>
    <row r="1834" spans="1:17" x14ac:dyDescent="0.25">
      <c r="A1834" s="34">
        <v>1839</v>
      </c>
      <c r="B1834" s="35" t="s">
        <v>111</v>
      </c>
      <c r="D1834" s="215" t="str">
        <f>INDEX('Aquo parameters'!$A$1:$H$6130,MATCH($E1834,'Aquo parameters'!$E:$E,0),1)</f>
        <v>etrml</v>
      </c>
      <c r="E1834" s="35">
        <v>3736</v>
      </c>
      <c r="F1834" s="41" t="str">
        <f>INDEX('Aquo parameters'!$A$1:$H$6130,MATCH($E1834,'Aquo parameters'!$E:$E,0),2)</f>
        <v>ethirimol</v>
      </c>
      <c r="G1834" s="41" t="s">
        <v>112</v>
      </c>
      <c r="H1834" s="241">
        <v>0</v>
      </c>
      <c r="I1834" s="241">
        <v>0</v>
      </c>
      <c r="J1834" s="241">
        <v>1</v>
      </c>
      <c r="K1834" s="20" t="s">
        <v>113</v>
      </c>
      <c r="L1834" s="20" t="s">
        <v>113</v>
      </c>
      <c r="M1834" s="20" t="s">
        <v>114</v>
      </c>
      <c r="N1834" s="20"/>
      <c r="O1834" s="20" t="s">
        <v>115</v>
      </c>
      <c r="P1834" s="85">
        <f>INDEX('Aquo parameters'!$A$1:$H$6130,MATCH($E1834,'Aquo parameters'!$E:$E,0),7)</f>
        <v>0</v>
      </c>
      <c r="Q1834" s="20" t="str">
        <f t="shared" si="28"/>
        <v>factors.Add(new Factor() { ParameterID = 3736, Key = 1839, StandardizationSet = "Bbk", Parameter = "etrml", Factor_A = 0, Factor_B = 0, Factor_C = 1, IsMetal = false, IsPak = false, IsOrganic = true });</v>
      </c>
    </row>
    <row r="1835" spans="1:17" x14ac:dyDescent="0.25">
      <c r="A1835" s="34">
        <v>1840</v>
      </c>
      <c r="B1835" s="35" t="s">
        <v>111</v>
      </c>
      <c r="D1835" s="215" t="str">
        <f>INDEX('Aquo parameters'!$A$1:$H$6130,MATCH($E1835,'Aquo parameters'!$E:$E,0),1)</f>
        <v>etsimde</v>
      </c>
      <c r="E1835" s="35">
        <v>3737</v>
      </c>
      <c r="F1835" s="41" t="str">
        <f>INDEX('Aquo parameters'!$A$1:$H$6130,MATCH($E1835,'Aquo parameters'!$E:$E,0),2)</f>
        <v>ethosuximide</v>
      </c>
      <c r="G1835" s="41" t="s">
        <v>112</v>
      </c>
      <c r="H1835" s="241">
        <v>0</v>
      </c>
      <c r="I1835" s="241">
        <v>0</v>
      </c>
      <c r="J1835" s="241">
        <v>1</v>
      </c>
      <c r="K1835" s="20" t="s">
        <v>113</v>
      </c>
      <c r="L1835" s="20" t="s">
        <v>113</v>
      </c>
      <c r="M1835" s="20" t="s">
        <v>114</v>
      </c>
      <c r="N1835" s="20"/>
      <c r="O1835" s="20" t="s">
        <v>115</v>
      </c>
      <c r="P1835" s="85">
        <f>INDEX('Aquo parameters'!$A$1:$H$6130,MATCH($E1835,'Aquo parameters'!$E:$E,0),7)</f>
        <v>0</v>
      </c>
      <c r="Q1835" s="20" t="str">
        <f t="shared" si="28"/>
        <v>factors.Add(new Factor() { ParameterID = 3737, Key = 1840, StandardizationSet = "Bbk", Parameter = "etsimde", Factor_A = 0, Factor_B = 0, Factor_C = 1, IsMetal = false, IsPak = false, IsOrganic = true });</v>
      </c>
    </row>
    <row r="1836" spans="1:17" x14ac:dyDescent="0.25">
      <c r="A1836" s="34">
        <v>1841</v>
      </c>
      <c r="B1836" s="35" t="s">
        <v>111</v>
      </c>
      <c r="D1836" s="215" t="str">
        <f>INDEX('Aquo parameters'!$A$1:$H$6130,MATCH($E1836,'Aquo parameters'!$E:$E,0),1)</f>
        <v>etxcne</v>
      </c>
      <c r="E1836" s="35">
        <v>3738</v>
      </c>
      <c r="F1836" s="41" t="str">
        <f>INDEX('Aquo parameters'!$A$1:$H$6130,MATCH($E1836,'Aquo parameters'!$E:$E,0),2)</f>
        <v>ethoxychine</v>
      </c>
      <c r="G1836" s="41" t="s">
        <v>112</v>
      </c>
      <c r="H1836" s="241">
        <v>0</v>
      </c>
      <c r="I1836" s="241">
        <v>0</v>
      </c>
      <c r="J1836" s="241">
        <v>1</v>
      </c>
      <c r="K1836" s="20" t="s">
        <v>113</v>
      </c>
      <c r="L1836" s="20" t="s">
        <v>113</v>
      </c>
      <c r="M1836" s="20" t="s">
        <v>114</v>
      </c>
      <c r="N1836" s="20"/>
      <c r="O1836" s="20" t="s">
        <v>115</v>
      </c>
      <c r="P1836" s="85">
        <f>INDEX('Aquo parameters'!$A$1:$H$6130,MATCH($E1836,'Aquo parameters'!$E:$E,0),7)</f>
        <v>0</v>
      </c>
      <c r="Q1836" s="20" t="str">
        <f t="shared" si="28"/>
        <v>factors.Add(new Factor() { ParameterID = 3738, Key = 1841, StandardizationSet = "Bbk", Parameter = "etxcne", Factor_A = 0, Factor_B = 0, Factor_C = 1, IsMetal = false, IsPak = false, IsOrganic = true });</v>
      </c>
    </row>
    <row r="1837" spans="1:17" x14ac:dyDescent="0.25">
      <c r="A1837" s="34">
        <v>1842</v>
      </c>
      <c r="B1837" s="35" t="s">
        <v>111</v>
      </c>
      <c r="D1837" s="215" t="str">
        <f>INDEX('Aquo parameters'!$A$1:$H$6130,MATCH($E1837,'Aquo parameters'!$E:$E,0),1)</f>
        <v>etxzl</v>
      </c>
      <c r="E1837" s="35">
        <v>3739</v>
      </c>
      <c r="F1837" s="41" t="str">
        <f>INDEX('Aquo parameters'!$A$1:$H$6130,MATCH($E1837,'Aquo parameters'!$E:$E,0),2)</f>
        <v>etoxazool</v>
      </c>
      <c r="G1837" s="41" t="s">
        <v>112</v>
      </c>
      <c r="H1837" s="241">
        <v>0</v>
      </c>
      <c r="I1837" s="241">
        <v>0</v>
      </c>
      <c r="J1837" s="241">
        <v>1</v>
      </c>
      <c r="K1837" s="20" t="s">
        <v>113</v>
      </c>
      <c r="L1837" s="20" t="s">
        <v>113</v>
      </c>
      <c r="M1837" s="20" t="s">
        <v>114</v>
      </c>
      <c r="N1837" s="20"/>
      <c r="O1837" s="20" t="s">
        <v>115</v>
      </c>
      <c r="P1837" s="85">
        <f>INDEX('Aquo parameters'!$A$1:$H$6130,MATCH($E1837,'Aquo parameters'!$E:$E,0),7)</f>
        <v>0</v>
      </c>
      <c r="Q1837" s="20" t="str">
        <f t="shared" si="28"/>
        <v>factors.Add(new Factor() { ParameterID = 3739, Key = 1842, StandardizationSet = "Bbk", Parameter = "etxzl", Factor_A = 0, Factor_B = 0, Factor_C = 1, IsMetal = false, IsPak = false, IsOrganic = true });</v>
      </c>
    </row>
    <row r="1838" spans="1:17" x14ac:dyDescent="0.25">
      <c r="A1838" s="34">
        <v>1843</v>
      </c>
      <c r="B1838" s="35" t="s">
        <v>111</v>
      </c>
      <c r="D1838" s="215" t="str">
        <f>INDEX('Aquo parameters'!$A$1:$H$6130,MATCH($E1838,'Aquo parameters'!$E:$E,0),1)</f>
        <v>Eu</v>
      </c>
      <c r="E1838" s="35">
        <v>3740</v>
      </c>
      <c r="F1838" s="41" t="str">
        <f>INDEX('Aquo parameters'!$A$1:$H$6130,MATCH($E1838,'Aquo parameters'!$E:$E,0),2)</f>
        <v>europium</v>
      </c>
      <c r="G1838" s="41" t="s">
        <v>112</v>
      </c>
      <c r="H1838" s="241">
        <v>1</v>
      </c>
      <c r="I1838" s="241">
        <v>0</v>
      </c>
      <c r="J1838" s="241">
        <v>0</v>
      </c>
      <c r="K1838" s="20" t="s">
        <v>114</v>
      </c>
      <c r="L1838" s="20" t="s">
        <v>113</v>
      </c>
      <c r="M1838" s="20" t="s">
        <v>113</v>
      </c>
      <c r="N1838" s="20"/>
      <c r="O1838" s="20" t="s">
        <v>115</v>
      </c>
      <c r="P1838" s="85">
        <f>INDEX('Aquo parameters'!$A$1:$H$6130,MATCH($E1838,'Aquo parameters'!$E:$E,0),7)</f>
        <v>0</v>
      </c>
      <c r="Q1838" s="20" t="str">
        <f t="shared" si="28"/>
        <v>factors.Add(new Factor() { ParameterID = 3740, Key = 1843, StandardizationSet = "Bbk", Parameter = "Eu", Factor_A = 1, Factor_B = 0, Factor_C = 0, IsMetal = true, IsPak = false, IsOrganic = false });</v>
      </c>
    </row>
    <row r="1839" spans="1:17" x14ac:dyDescent="0.25">
      <c r="A1839" s="34">
        <v>1844</v>
      </c>
      <c r="B1839" s="35" t="s">
        <v>111</v>
      </c>
      <c r="D1839" s="215" t="str">
        <f>INDEX('Aquo parameters'!$A$1:$H$6130,MATCH($E1839,'Aquo parameters'!$E:$E,0),1)</f>
        <v>Eu152</v>
      </c>
      <c r="E1839" s="35">
        <v>3741</v>
      </c>
      <c r="F1839" s="41" t="str">
        <f>INDEX('Aquo parameters'!$A$1:$H$6130,MATCH($E1839,'Aquo parameters'!$E:$E,0),2)</f>
        <v>europium 152</v>
      </c>
      <c r="G1839" s="41" t="s">
        <v>112</v>
      </c>
      <c r="H1839" s="241">
        <v>1</v>
      </c>
      <c r="I1839" s="241">
        <v>0</v>
      </c>
      <c r="J1839" s="241">
        <v>0</v>
      </c>
      <c r="K1839" s="20" t="s">
        <v>113</v>
      </c>
      <c r="L1839" s="20" t="s">
        <v>113</v>
      </c>
      <c r="M1839" s="20" t="s">
        <v>113</v>
      </c>
      <c r="N1839" s="20"/>
      <c r="O1839" s="20" t="s">
        <v>115</v>
      </c>
      <c r="P1839" s="85">
        <f>INDEX('Aquo parameters'!$A$1:$H$6130,MATCH($E1839,'Aquo parameters'!$E:$E,0),7)</f>
        <v>0</v>
      </c>
      <c r="Q1839" s="20" t="str">
        <f t="shared" si="28"/>
        <v>factors.Add(new Factor() { ParameterID = 3741, Key = 1844, StandardizationSet = "Bbk", Parameter = "Eu152", Factor_A = 1, Factor_B = 0, Factor_C = 0, IsMetal = false, IsPak = false, IsOrganic = false });</v>
      </c>
    </row>
    <row r="1840" spans="1:17" x14ac:dyDescent="0.25">
      <c r="A1840" s="34">
        <v>1845</v>
      </c>
      <c r="B1840" s="35" t="s">
        <v>111</v>
      </c>
      <c r="D1840" s="215" t="str">
        <f>INDEX('Aquo parameters'!$A$1:$H$6130,MATCH($E1840,'Aquo parameters'!$E:$E,0),1)</f>
        <v>Eu154</v>
      </c>
      <c r="E1840" s="35">
        <v>3742</v>
      </c>
      <c r="F1840" s="41" t="str">
        <f>INDEX('Aquo parameters'!$A$1:$H$6130,MATCH($E1840,'Aquo parameters'!$E:$E,0),2)</f>
        <v>europium 154</v>
      </c>
      <c r="G1840" s="41" t="s">
        <v>112</v>
      </c>
      <c r="H1840" s="241">
        <v>1</v>
      </c>
      <c r="I1840" s="241">
        <v>0</v>
      </c>
      <c r="J1840" s="241">
        <v>0</v>
      </c>
      <c r="K1840" s="20" t="s">
        <v>113</v>
      </c>
      <c r="L1840" s="20" t="s">
        <v>113</v>
      </c>
      <c r="M1840" s="20" t="s">
        <v>113</v>
      </c>
      <c r="N1840" s="20"/>
      <c r="O1840" s="20" t="s">
        <v>115</v>
      </c>
      <c r="P1840" s="85">
        <f>INDEX('Aquo parameters'!$A$1:$H$6130,MATCH($E1840,'Aquo parameters'!$E:$E,0),7)</f>
        <v>0</v>
      </c>
      <c r="Q1840" s="20" t="str">
        <f t="shared" si="28"/>
        <v>factors.Add(new Factor() { ParameterID = 3742, Key = 1845, StandardizationSet = "Bbk", Parameter = "Eu154", Factor_A = 1, Factor_B = 0, Factor_C = 0, IsMetal = false, IsPak = false, IsOrganic = false });</v>
      </c>
    </row>
    <row r="1841" spans="1:17" x14ac:dyDescent="0.25">
      <c r="A1841" s="34">
        <v>1846</v>
      </c>
      <c r="B1841" s="35" t="s">
        <v>111</v>
      </c>
      <c r="D1841" s="215" t="str">
        <f>INDEX('Aquo parameters'!$A$1:$H$6130,MATCH($E1841,'Aquo parameters'!$E:$E,0),1)</f>
        <v>Eu155</v>
      </c>
      <c r="E1841" s="35">
        <v>3743</v>
      </c>
      <c r="F1841" s="41" t="str">
        <f>INDEX('Aquo parameters'!$A$1:$H$6130,MATCH($E1841,'Aquo parameters'!$E:$E,0),2)</f>
        <v>europium 155</v>
      </c>
      <c r="G1841" s="41" t="s">
        <v>112</v>
      </c>
      <c r="H1841" s="241">
        <v>1</v>
      </c>
      <c r="I1841" s="241">
        <v>0</v>
      </c>
      <c r="J1841" s="241">
        <v>0</v>
      </c>
      <c r="K1841" s="20" t="s">
        <v>113</v>
      </c>
      <c r="L1841" s="20" t="s">
        <v>113</v>
      </c>
      <c r="M1841" s="20" t="s">
        <v>113</v>
      </c>
      <c r="N1841" s="20"/>
      <c r="O1841" s="20" t="s">
        <v>115</v>
      </c>
      <c r="P1841" s="85">
        <f>INDEX('Aquo parameters'!$A$1:$H$6130,MATCH($E1841,'Aquo parameters'!$E:$E,0),7)</f>
        <v>0</v>
      </c>
      <c r="Q1841" s="20" t="str">
        <f t="shared" si="28"/>
        <v>factors.Add(new Factor() { ParameterID = 3743, Key = 1846, StandardizationSet = "Bbk", Parameter = "Eu155", Factor_A = 1, Factor_B = 0, Factor_C = 0, IsMetal = false, IsPak = false, IsOrganic = false });</v>
      </c>
    </row>
    <row r="1842" spans="1:17" x14ac:dyDescent="0.25">
      <c r="A1842" s="34">
        <v>1847</v>
      </c>
      <c r="B1842" s="35" t="s">
        <v>111</v>
      </c>
      <c r="D1842" s="215" t="str">
        <f>INDEX('Aquo parameters'!$A$1:$H$6130,MATCH($E1842,'Aquo parameters'!$E:$E,0),1)</f>
        <v>F2</v>
      </c>
      <c r="E1842" s="35">
        <v>3747</v>
      </c>
      <c r="F1842" s="41" t="str">
        <f>INDEX('Aquo parameters'!$A$1:$H$6130,MATCH($E1842,'Aquo parameters'!$E:$E,0),2)</f>
        <v>difluor</v>
      </c>
      <c r="G1842" s="41" t="s">
        <v>112</v>
      </c>
      <c r="H1842" s="241">
        <v>1</v>
      </c>
      <c r="I1842" s="241">
        <v>0</v>
      </c>
      <c r="J1842" s="241">
        <v>0</v>
      </c>
      <c r="K1842" s="20" t="s">
        <v>113</v>
      </c>
      <c r="L1842" s="20" t="s">
        <v>113</v>
      </c>
      <c r="M1842" s="20" t="s">
        <v>113</v>
      </c>
      <c r="N1842" s="20"/>
      <c r="O1842" s="20" t="s">
        <v>115</v>
      </c>
      <c r="P1842" s="85">
        <f>INDEX('Aquo parameters'!$A$1:$H$6130,MATCH($E1842,'Aquo parameters'!$E:$E,0),7)</f>
        <v>0</v>
      </c>
      <c r="Q1842" s="20" t="str">
        <f t="shared" si="28"/>
        <v>factors.Add(new Factor() { ParameterID = 3747, Key = 1847, StandardizationSet = "Bbk", Parameter = "F2", Factor_A = 1, Factor_B = 0, Factor_C = 0, IsMetal = false, IsPak = false, IsOrganic = false });</v>
      </c>
    </row>
    <row r="1843" spans="1:17" x14ac:dyDescent="0.25">
      <c r="A1843" s="34">
        <v>1848</v>
      </c>
      <c r="B1843" s="35" t="s">
        <v>111</v>
      </c>
      <c r="D1843" s="215" t="str">
        <f>INDEX('Aquo parameters'!$A$1:$H$6130,MATCH($E1843,'Aquo parameters'!$E:$E,0),1)</f>
        <v>famfr</v>
      </c>
      <c r="E1843" s="35">
        <v>3750</v>
      </c>
      <c r="F1843" s="41" t="str">
        <f>INDEX('Aquo parameters'!$A$1:$H$6130,MATCH($E1843,'Aquo parameters'!$E:$E,0),2)</f>
        <v>famfur</v>
      </c>
      <c r="G1843" s="41" t="s">
        <v>112</v>
      </c>
      <c r="H1843" s="241">
        <v>0</v>
      </c>
      <c r="I1843" s="241">
        <v>0</v>
      </c>
      <c r="J1843" s="241">
        <v>1</v>
      </c>
      <c r="K1843" s="20" t="s">
        <v>113</v>
      </c>
      <c r="L1843" s="20" t="s">
        <v>113</v>
      </c>
      <c r="M1843" s="20" t="s">
        <v>114</v>
      </c>
      <c r="N1843" s="20"/>
      <c r="O1843" s="20" t="s">
        <v>115</v>
      </c>
      <c r="P1843" s="85">
        <f>INDEX('Aquo parameters'!$A$1:$H$6130,MATCH($E1843,'Aquo parameters'!$E:$E,0),7)</f>
        <v>0</v>
      </c>
      <c r="Q1843" s="20" t="str">
        <f t="shared" si="28"/>
        <v>factors.Add(new Factor() { ParameterID = 3750, Key = 1848, StandardizationSet = "Bbk", Parameter = "famfr", Factor_A = 0, Factor_B = 0, Factor_C = 1, IsMetal = false, IsPak = false, IsOrganic = true });</v>
      </c>
    </row>
    <row r="1844" spans="1:17" x14ac:dyDescent="0.25">
      <c r="A1844" s="34">
        <v>1849</v>
      </c>
      <c r="B1844" s="35" t="s">
        <v>111</v>
      </c>
      <c r="D1844" s="215" t="str">
        <f>INDEX('Aquo parameters'!$A$1:$H$6130,MATCH($E1844,'Aquo parameters'!$E:$E,0),1)</f>
        <v>famxdne</v>
      </c>
      <c r="E1844" s="35">
        <v>3751</v>
      </c>
      <c r="F1844" s="41" t="str">
        <f>INDEX('Aquo parameters'!$A$1:$H$6130,MATCH($E1844,'Aquo parameters'!$E:$E,0),2)</f>
        <v>famoxadone</v>
      </c>
      <c r="G1844" s="41" t="s">
        <v>112</v>
      </c>
      <c r="H1844" s="241">
        <v>0</v>
      </c>
      <c r="I1844" s="241">
        <v>0</v>
      </c>
      <c r="J1844" s="241">
        <v>1</v>
      </c>
      <c r="K1844" s="20" t="s">
        <v>113</v>
      </c>
      <c r="L1844" s="20" t="s">
        <v>113</v>
      </c>
      <c r="M1844" s="20" t="s">
        <v>114</v>
      </c>
      <c r="N1844" s="20"/>
      <c r="O1844" s="20" t="s">
        <v>115</v>
      </c>
      <c r="P1844" s="85">
        <f>INDEX('Aquo parameters'!$A$1:$H$6130,MATCH($E1844,'Aquo parameters'!$E:$E,0),7)</f>
        <v>0</v>
      </c>
      <c r="Q1844" s="20" t="str">
        <f t="shared" si="28"/>
        <v>factors.Add(new Factor() { ParameterID = 3751, Key = 1849, StandardizationSet = "Bbk", Parameter = "famxdne", Factor_A = 0, Factor_B = 0, Factor_C = 1, IsMetal = false, IsPak = false, IsOrganic = true });</v>
      </c>
    </row>
    <row r="1845" spans="1:17" x14ac:dyDescent="0.25">
      <c r="A1845" s="34">
        <v>1850</v>
      </c>
      <c r="B1845" s="35" t="s">
        <v>111</v>
      </c>
      <c r="D1845" s="215" t="str">
        <f>INDEX('Aquo parameters'!$A$1:$H$6130,MATCH($E1845,'Aquo parameters'!$E:$E,0),1)</f>
        <v>Fe55</v>
      </c>
      <c r="E1845" s="35">
        <v>3752</v>
      </c>
      <c r="F1845" s="41" t="str">
        <f>INDEX('Aquo parameters'!$A$1:$H$6130,MATCH($E1845,'Aquo parameters'!$E:$E,0),2)</f>
        <v>ijzer 55</v>
      </c>
      <c r="G1845" s="41" t="s">
        <v>112</v>
      </c>
      <c r="H1845" s="241">
        <v>1</v>
      </c>
      <c r="I1845" s="241">
        <v>0</v>
      </c>
      <c r="J1845" s="241">
        <v>0</v>
      </c>
      <c r="K1845" s="20" t="s">
        <v>113</v>
      </c>
      <c r="L1845" s="20" t="s">
        <v>113</v>
      </c>
      <c r="M1845" s="20" t="s">
        <v>113</v>
      </c>
      <c r="N1845" s="20"/>
      <c r="O1845" s="20" t="s">
        <v>115</v>
      </c>
      <c r="P1845" s="85">
        <f>INDEX('Aquo parameters'!$A$1:$H$6130,MATCH($E1845,'Aquo parameters'!$E:$E,0),7)</f>
        <v>0</v>
      </c>
      <c r="Q1845" s="20" t="str">
        <f t="shared" si="28"/>
        <v>factors.Add(new Factor() { ParameterID = 3752, Key = 1850, StandardizationSet = "Bbk", Parameter = "Fe55", Factor_A = 1, Factor_B = 0, Factor_C = 0, IsMetal = false, IsPak = false, IsOrganic = false });</v>
      </c>
    </row>
    <row r="1846" spans="1:17" x14ac:dyDescent="0.25">
      <c r="A1846" s="34">
        <v>1851</v>
      </c>
      <c r="B1846" s="35" t="s">
        <v>111</v>
      </c>
      <c r="D1846" s="215" t="str">
        <f>INDEX('Aquo parameters'!$A$1:$H$6130,MATCH($E1846,'Aquo parameters'!$E:$E,0),1)</f>
        <v>Fe59</v>
      </c>
      <c r="E1846" s="35">
        <v>3753</v>
      </c>
      <c r="F1846" s="41" t="str">
        <f>INDEX('Aquo parameters'!$A$1:$H$6130,MATCH($E1846,'Aquo parameters'!$E:$E,0),2)</f>
        <v>ijzer 59</v>
      </c>
      <c r="G1846" s="41" t="s">
        <v>112</v>
      </c>
      <c r="H1846" s="241">
        <v>1</v>
      </c>
      <c r="I1846" s="241">
        <v>0</v>
      </c>
      <c r="J1846" s="241">
        <v>0</v>
      </c>
      <c r="K1846" s="20" t="s">
        <v>113</v>
      </c>
      <c r="L1846" s="20" t="s">
        <v>113</v>
      </c>
      <c r="M1846" s="20" t="s">
        <v>113</v>
      </c>
      <c r="N1846" s="20"/>
      <c r="O1846" s="20" t="s">
        <v>115</v>
      </c>
      <c r="P1846" s="85">
        <f>INDEX('Aquo parameters'!$A$1:$H$6130,MATCH($E1846,'Aquo parameters'!$E:$E,0),7)</f>
        <v>0</v>
      </c>
      <c r="Q1846" s="20" t="str">
        <f t="shared" si="28"/>
        <v>factors.Add(new Factor() { ParameterID = 3753, Key = 1851, StandardizationSet = "Bbk", Parameter = "Fe59", Factor_A = 1, Factor_B = 0, Factor_C = 0, IsMetal = false, IsPak = false, IsOrganic = false });</v>
      </c>
    </row>
    <row r="1847" spans="1:17" x14ac:dyDescent="0.25">
      <c r="A1847" s="34">
        <v>1852</v>
      </c>
      <c r="B1847" s="35" t="s">
        <v>111</v>
      </c>
      <c r="D1847" s="215" t="str">
        <f>INDEX('Aquo parameters'!$A$1:$H$6130,MATCH($E1847,'Aquo parameters'!$E:$E,0),1)</f>
        <v>FeCl2</v>
      </c>
      <c r="E1847" s="35">
        <v>3754</v>
      </c>
      <c r="F1847" s="41" t="str">
        <f>INDEX('Aquo parameters'!$A$1:$H$6130,MATCH($E1847,'Aquo parameters'!$E:$E,0),2)</f>
        <v>ijzer(II)chloride</v>
      </c>
      <c r="G1847" s="41" t="s">
        <v>112</v>
      </c>
      <c r="H1847" s="241">
        <v>1</v>
      </c>
      <c r="I1847" s="241">
        <v>0</v>
      </c>
      <c r="J1847" s="241">
        <v>0</v>
      </c>
      <c r="K1847" s="20" t="s">
        <v>113</v>
      </c>
      <c r="L1847" s="20" t="s">
        <v>113</v>
      </c>
      <c r="M1847" s="20" t="s">
        <v>113</v>
      </c>
      <c r="N1847" s="20"/>
      <c r="O1847" s="20" t="s">
        <v>115</v>
      </c>
      <c r="P1847" s="85">
        <f>INDEX('Aquo parameters'!$A$1:$H$6130,MATCH($E1847,'Aquo parameters'!$E:$E,0),7)</f>
        <v>0</v>
      </c>
      <c r="Q1847" s="20" t="str">
        <f t="shared" si="28"/>
        <v>factors.Add(new Factor() { ParameterID = 3754, Key = 1852, StandardizationSet = "Bbk", Parameter = "FeCl2", Factor_A = 1, Factor_B = 0, Factor_C = 0, IsMetal = false, IsPak = false, IsOrganic = false });</v>
      </c>
    </row>
    <row r="1848" spans="1:17" x14ac:dyDescent="0.25">
      <c r="A1848" s="34">
        <v>1853</v>
      </c>
      <c r="B1848" s="35" t="s">
        <v>111</v>
      </c>
      <c r="D1848" s="215" t="str">
        <f>INDEX('Aquo parameters'!$A$1:$H$6130,MATCH($E1848,'Aquo parameters'!$E:$E,0),1)</f>
        <v>FeCl3</v>
      </c>
      <c r="E1848" s="35">
        <v>3755</v>
      </c>
      <c r="F1848" s="41" t="str">
        <f>INDEX('Aquo parameters'!$A$1:$H$6130,MATCH($E1848,'Aquo parameters'!$E:$E,0),2)</f>
        <v>ijzer(III)chloride</v>
      </c>
      <c r="G1848" s="41" t="s">
        <v>112</v>
      </c>
      <c r="H1848" s="241">
        <v>1</v>
      </c>
      <c r="I1848" s="241">
        <v>0</v>
      </c>
      <c r="J1848" s="241">
        <v>0</v>
      </c>
      <c r="K1848" s="20" t="s">
        <v>113</v>
      </c>
      <c r="L1848" s="20" t="s">
        <v>113</v>
      </c>
      <c r="M1848" s="20" t="s">
        <v>113</v>
      </c>
      <c r="N1848" s="20"/>
      <c r="O1848" s="20" t="s">
        <v>115</v>
      </c>
      <c r="P1848" s="85">
        <f>INDEX('Aquo parameters'!$A$1:$H$6130,MATCH($E1848,'Aquo parameters'!$E:$E,0),7)</f>
        <v>0</v>
      </c>
      <c r="Q1848" s="20" t="str">
        <f t="shared" si="28"/>
        <v>factors.Add(new Factor() { ParameterID = 3755, Key = 1853, StandardizationSet = "Bbk", Parameter = "FeCl3", Factor_A = 1, Factor_B = 0, Factor_C = 0, IsMetal = false, IsPak = false, IsOrganic = false });</v>
      </c>
    </row>
    <row r="1849" spans="1:17" x14ac:dyDescent="0.25">
      <c r="A1849" s="34">
        <v>1854</v>
      </c>
      <c r="B1849" s="35" t="s">
        <v>111</v>
      </c>
      <c r="D1849" s="215" t="str">
        <f>INDEX('Aquo parameters'!$A$1:$H$6130,MATCH($E1849,'Aquo parameters'!$E:$E,0),1)</f>
        <v>fecrzlC2y</v>
      </c>
      <c r="E1849" s="35">
        <v>3756</v>
      </c>
      <c r="F1849" s="41" t="str">
        <f>INDEX('Aquo parameters'!$A$1:$H$6130,MATCH($E1849,'Aquo parameters'!$E:$E,0),2)</f>
        <v>fenchlorazool-ethyl</v>
      </c>
      <c r="G1849" s="41" t="s">
        <v>112</v>
      </c>
      <c r="H1849" s="241">
        <v>0</v>
      </c>
      <c r="I1849" s="241">
        <v>0</v>
      </c>
      <c r="J1849" s="241">
        <v>1</v>
      </c>
      <c r="K1849" s="20" t="s">
        <v>113</v>
      </c>
      <c r="L1849" s="20" t="s">
        <v>113</v>
      </c>
      <c r="M1849" s="20" t="s">
        <v>114</v>
      </c>
      <c r="N1849" s="20"/>
      <c r="O1849" s="20" t="s">
        <v>115</v>
      </c>
      <c r="P1849" s="85">
        <f>INDEX('Aquo parameters'!$A$1:$H$6130,MATCH($E1849,'Aquo parameters'!$E:$E,0),7)</f>
        <v>0</v>
      </c>
      <c r="Q1849" s="20" t="str">
        <f t="shared" si="28"/>
        <v>factors.Add(new Factor() { ParameterID = 3756, Key = 1854, StandardizationSet = "Bbk", Parameter = "fecrzlC2y", Factor_A = 0, Factor_B = 0, Factor_C = 1, IsMetal = false, IsPak = false, IsOrganic = true });</v>
      </c>
    </row>
    <row r="1850" spans="1:17" x14ac:dyDescent="0.25">
      <c r="A1850" s="34">
        <v>1855</v>
      </c>
      <c r="B1850" s="35" t="s">
        <v>111</v>
      </c>
      <c r="D1850" s="215" t="str">
        <f>INDEX('Aquo parameters'!$A$1:$H$6130,MATCH($E1850,'Aquo parameters'!$E:$E,0),1)</f>
        <v>FeII</v>
      </c>
      <c r="E1850" s="35">
        <v>3757</v>
      </c>
      <c r="F1850" s="41" t="str">
        <f>INDEX('Aquo parameters'!$A$1:$H$6130,MATCH($E1850,'Aquo parameters'!$E:$E,0),2)</f>
        <v>ijzer (tweewaardig)</v>
      </c>
      <c r="G1850" s="41" t="s">
        <v>112</v>
      </c>
      <c r="H1850" s="241">
        <v>1</v>
      </c>
      <c r="I1850" s="241">
        <v>0</v>
      </c>
      <c r="J1850" s="241">
        <v>0</v>
      </c>
      <c r="K1850" s="20" t="s">
        <v>114</v>
      </c>
      <c r="L1850" s="20" t="s">
        <v>113</v>
      </c>
      <c r="M1850" s="20" t="s">
        <v>113</v>
      </c>
      <c r="N1850" s="20"/>
      <c r="O1850" s="20" t="s">
        <v>115</v>
      </c>
      <c r="P1850" s="85">
        <f>INDEX('Aquo parameters'!$A$1:$H$6130,MATCH($E1850,'Aquo parameters'!$E:$E,0),7)</f>
        <v>0</v>
      </c>
      <c r="Q1850" s="20" t="str">
        <f t="shared" si="28"/>
        <v>factors.Add(new Factor() { ParameterID = 3757, Key = 1855, StandardizationSet = "Bbk", Parameter = "FeII", Factor_A = 1, Factor_B = 0, Factor_C = 0, IsMetal = true, IsPak = false, IsOrganic = false });</v>
      </c>
    </row>
    <row r="1851" spans="1:17" x14ac:dyDescent="0.25">
      <c r="A1851" s="34">
        <v>1856</v>
      </c>
      <c r="B1851" s="35" t="s">
        <v>111</v>
      </c>
      <c r="D1851" s="215" t="str">
        <f>INDEX('Aquo parameters'!$A$1:$H$6130,MATCH($E1851,'Aquo parameters'!$E:$E,0),1)</f>
        <v>fenbcb</v>
      </c>
      <c r="E1851" s="35">
        <v>3758</v>
      </c>
      <c r="F1851" s="41" t="str">
        <f>INDEX('Aquo parameters'!$A$1:$H$6130,MATCH($E1851,'Aquo parameters'!$E:$E,0),2)</f>
        <v>fenobucarb</v>
      </c>
      <c r="G1851" s="41" t="s">
        <v>112</v>
      </c>
      <c r="H1851" s="241">
        <v>0</v>
      </c>
      <c r="I1851" s="241">
        <v>0</v>
      </c>
      <c r="J1851" s="241">
        <v>1</v>
      </c>
      <c r="K1851" s="20" t="s">
        <v>113</v>
      </c>
      <c r="L1851" s="20" t="s">
        <v>113</v>
      </c>
      <c r="M1851" s="20" t="s">
        <v>114</v>
      </c>
      <c r="N1851" s="20"/>
      <c r="O1851" s="20" t="s">
        <v>115</v>
      </c>
      <c r="P1851" s="85">
        <f>INDEX('Aquo parameters'!$A$1:$H$6130,MATCH($E1851,'Aquo parameters'!$E:$E,0),7)</f>
        <v>0</v>
      </c>
      <c r="Q1851" s="20" t="str">
        <f t="shared" si="28"/>
        <v>factors.Add(new Factor() { ParameterID = 3758, Key = 1856, StandardizationSet = "Bbk", Parameter = "fenbcb", Factor_A = 0, Factor_B = 0, Factor_C = 1, IsMetal = false, IsPak = false, IsOrganic = true });</v>
      </c>
    </row>
    <row r="1852" spans="1:17" x14ac:dyDescent="0.25">
      <c r="A1852" s="34">
        <v>1857</v>
      </c>
      <c r="B1852" s="35" t="s">
        <v>111</v>
      </c>
      <c r="D1852" s="215" t="str">
        <f>INDEX('Aquo parameters'!$A$1:$H$6130,MATCH($E1852,'Aquo parameters'!$E:$E,0),1)</f>
        <v>fenbcnzl</v>
      </c>
      <c r="E1852" s="35">
        <v>3759</v>
      </c>
      <c r="F1852" s="41" t="str">
        <f>INDEX('Aquo parameters'!$A$1:$H$6130,MATCH($E1852,'Aquo parameters'!$E:$E,0),2)</f>
        <v>fenbuconazool</v>
      </c>
      <c r="G1852" s="41" t="s">
        <v>112</v>
      </c>
      <c r="H1852" s="241">
        <v>0</v>
      </c>
      <c r="I1852" s="241">
        <v>0</v>
      </c>
      <c r="J1852" s="241">
        <v>1</v>
      </c>
      <c r="K1852" s="20" t="s">
        <v>113</v>
      </c>
      <c r="L1852" s="20" t="s">
        <v>113</v>
      </c>
      <c r="M1852" s="20" t="s">
        <v>114</v>
      </c>
      <c r="N1852" s="20"/>
      <c r="O1852" s="20" t="s">
        <v>115</v>
      </c>
      <c r="P1852" s="85">
        <f>INDEX('Aquo parameters'!$A$1:$H$6130,MATCH($E1852,'Aquo parameters'!$E:$E,0),7)</f>
        <v>0</v>
      </c>
      <c r="Q1852" s="20" t="str">
        <f t="shared" si="28"/>
        <v>factors.Add(new Factor() { ParameterID = 3759, Key = 1857, StandardizationSet = "Bbk", Parameter = "fenbcnzl", Factor_A = 0, Factor_B = 0, Factor_C = 1, IsMetal = false, IsPak = false, IsOrganic = true });</v>
      </c>
    </row>
    <row r="1853" spans="1:17" x14ac:dyDescent="0.25">
      <c r="A1853" s="34">
        <v>1858</v>
      </c>
      <c r="B1853" s="35" t="s">
        <v>111</v>
      </c>
      <c r="D1853" s="215" t="str">
        <f>INDEX('Aquo parameters'!$A$1:$H$6130,MATCH($E1853,'Aquo parameters'!$E:$E,0),1)</f>
        <v>fenbdzl</v>
      </c>
      <c r="E1853" s="35">
        <v>3760</v>
      </c>
      <c r="F1853" s="41" t="str">
        <f>INDEX('Aquo parameters'!$A$1:$H$6130,MATCH($E1853,'Aquo parameters'!$E:$E,0),2)</f>
        <v>fenbendazol</v>
      </c>
      <c r="G1853" s="41" t="s">
        <v>112</v>
      </c>
      <c r="H1853" s="241">
        <v>0</v>
      </c>
      <c r="I1853" s="241">
        <v>0</v>
      </c>
      <c r="J1853" s="241">
        <v>1</v>
      </c>
      <c r="K1853" s="20" t="s">
        <v>113</v>
      </c>
      <c r="L1853" s="20" t="s">
        <v>113</v>
      </c>
      <c r="M1853" s="20" t="s">
        <v>114</v>
      </c>
      <c r="N1853" s="20"/>
      <c r="O1853" s="20" t="s">
        <v>115</v>
      </c>
      <c r="P1853" s="85">
        <f>INDEX('Aquo parameters'!$A$1:$H$6130,MATCH($E1853,'Aquo parameters'!$E:$E,0),7)</f>
        <v>0</v>
      </c>
      <c r="Q1853" s="20" t="str">
        <f t="shared" si="28"/>
        <v>factors.Add(new Factor() { ParameterID = 3760, Key = 1858, StandardizationSet = "Bbk", Parameter = "fenbdzl", Factor_A = 0, Factor_B = 0, Factor_C = 1, IsMetal = false, IsPak = false, IsOrganic = true });</v>
      </c>
    </row>
    <row r="1854" spans="1:17" x14ac:dyDescent="0.25">
      <c r="A1854" s="34">
        <v>1859</v>
      </c>
      <c r="B1854" s="35" t="s">
        <v>111</v>
      </c>
      <c r="D1854" s="215" t="str">
        <f>INDEX('Aquo parameters'!$A$1:$H$6130,MATCH($E1854,'Aquo parameters'!$E:$E,0),1)</f>
        <v>fenbtSnO</v>
      </c>
      <c r="E1854" s="35">
        <v>3761</v>
      </c>
      <c r="F1854" s="41" t="str">
        <f>INDEX('Aquo parameters'!$A$1:$H$6130,MATCH($E1854,'Aquo parameters'!$E:$E,0),2)</f>
        <v>fenbutatinoxide</v>
      </c>
      <c r="G1854" s="41" t="s">
        <v>112</v>
      </c>
      <c r="H1854" s="241">
        <v>0</v>
      </c>
      <c r="I1854" s="241">
        <v>0</v>
      </c>
      <c r="J1854" s="241">
        <v>1</v>
      </c>
      <c r="K1854" s="20" t="s">
        <v>113</v>
      </c>
      <c r="L1854" s="20" t="s">
        <v>113</v>
      </c>
      <c r="M1854" s="20" t="s">
        <v>114</v>
      </c>
      <c r="N1854" s="20"/>
      <c r="O1854" s="20" t="s">
        <v>115</v>
      </c>
      <c r="P1854" s="85">
        <f>INDEX('Aquo parameters'!$A$1:$H$6130,MATCH($E1854,'Aquo parameters'!$E:$E,0),7)</f>
        <v>0</v>
      </c>
      <c r="Q1854" s="20" t="str">
        <f t="shared" si="28"/>
        <v>factors.Add(new Factor() { ParameterID = 3761, Key = 1859, StandardizationSet = "Bbk", Parameter = "fenbtSnO", Factor_A = 0, Factor_B = 0, Factor_C = 1, IsMetal = false, IsPak = false, IsOrganic = true });</v>
      </c>
    </row>
    <row r="1855" spans="1:17" x14ac:dyDescent="0.25">
      <c r="A1855" s="34">
        <v>1860</v>
      </c>
      <c r="B1855" s="35" t="s">
        <v>111</v>
      </c>
      <c r="D1855" s="215" t="str">
        <f>INDEX('Aquo parameters'!$A$1:$H$6130,MATCH($E1855,'Aquo parameters'!$E:$E,0),1)</f>
        <v>fenfbnzr</v>
      </c>
      <c r="E1855" s="35">
        <v>3762</v>
      </c>
      <c r="F1855" s="41" t="str">
        <f>INDEX('Aquo parameters'!$A$1:$H$6130,MATCH($E1855,'Aquo parameters'!$E:$E,0),2)</f>
        <v>fenofibrinezuur</v>
      </c>
      <c r="G1855" s="41" t="s">
        <v>112</v>
      </c>
      <c r="H1855" s="241">
        <v>0</v>
      </c>
      <c r="I1855" s="241">
        <v>0</v>
      </c>
      <c r="J1855" s="241">
        <v>1</v>
      </c>
      <c r="K1855" s="20" t="s">
        <v>113</v>
      </c>
      <c r="L1855" s="20" t="s">
        <v>113</v>
      </c>
      <c r="M1855" s="20" t="s">
        <v>114</v>
      </c>
      <c r="N1855" s="20"/>
      <c r="O1855" s="20" t="s">
        <v>115</v>
      </c>
      <c r="P1855" s="85">
        <f>INDEX('Aquo parameters'!$A$1:$H$6130,MATCH($E1855,'Aquo parameters'!$E:$E,0),7)</f>
        <v>0</v>
      </c>
      <c r="Q1855" s="20" t="str">
        <f t="shared" si="28"/>
        <v>factors.Add(new Factor() { ParameterID = 3762, Key = 1860, StandardizationSet = "Bbk", Parameter = "fenfbnzr", Factor_A = 0, Factor_B = 0, Factor_C = 1, IsMetal = false, IsPak = false, IsOrganic = true });</v>
      </c>
    </row>
    <row r="1856" spans="1:17" x14ac:dyDescent="0.25">
      <c r="A1856" s="34">
        <v>1861</v>
      </c>
      <c r="B1856" s="35" t="s">
        <v>111</v>
      </c>
      <c r="D1856" s="215" t="str">
        <f>INDEX('Aquo parameters'!$A$1:$H$6130,MATCH($E1856,'Aquo parameters'!$E:$E,0),1)</f>
        <v>fenfrm</v>
      </c>
      <c r="E1856" s="35">
        <v>3763</v>
      </c>
      <c r="F1856" s="41" t="str">
        <f>INDEX('Aquo parameters'!$A$1:$H$6130,MATCH($E1856,'Aquo parameters'!$E:$E,0),2)</f>
        <v>fenfuram</v>
      </c>
      <c r="G1856" s="41" t="s">
        <v>112</v>
      </c>
      <c r="H1856" s="241">
        <v>0</v>
      </c>
      <c r="I1856" s="241">
        <v>0</v>
      </c>
      <c r="J1856" s="241">
        <v>1</v>
      </c>
      <c r="K1856" s="20" t="s">
        <v>113</v>
      </c>
      <c r="L1856" s="20" t="s">
        <v>113</v>
      </c>
      <c r="M1856" s="20" t="s">
        <v>114</v>
      </c>
      <c r="N1856" s="20"/>
      <c r="O1856" s="20" t="s">
        <v>115</v>
      </c>
      <c r="P1856" s="85">
        <f>INDEX('Aquo parameters'!$A$1:$H$6130,MATCH($E1856,'Aquo parameters'!$E:$E,0),7)</f>
        <v>0</v>
      </c>
      <c r="Q1856" s="20" t="str">
        <f t="shared" si="28"/>
        <v>factors.Add(new Factor() { ParameterID = 3763, Key = 1861, StandardizationSet = "Bbk", Parameter = "fenfrm", Factor_A = 0, Factor_B = 0, Factor_C = 1, IsMetal = false, IsPak = false, IsOrganic = true });</v>
      </c>
    </row>
    <row r="1857" spans="1:17" x14ac:dyDescent="0.25">
      <c r="A1857" s="34">
        <v>1862</v>
      </c>
      <c r="B1857" s="35" t="s">
        <v>111</v>
      </c>
      <c r="D1857" s="215" t="str">
        <f>INDEX('Aquo parameters'!$A$1:$H$6130,MATCH($E1857,'Aquo parameters'!$E:$E,0),1)</f>
        <v>fenhxAd</v>
      </c>
      <c r="E1857" s="35">
        <v>3764</v>
      </c>
      <c r="F1857" s="41" t="str">
        <f>INDEX('Aquo parameters'!$A$1:$H$6130,MATCH($E1857,'Aquo parameters'!$E:$E,0),2)</f>
        <v>fenhexamide</v>
      </c>
      <c r="G1857" s="41" t="s">
        <v>112</v>
      </c>
      <c r="H1857" s="241">
        <v>0</v>
      </c>
      <c r="I1857" s="241">
        <v>0</v>
      </c>
      <c r="J1857" s="241">
        <v>1</v>
      </c>
      <c r="K1857" s="20" t="s">
        <v>113</v>
      </c>
      <c r="L1857" s="20" t="s">
        <v>113</v>
      </c>
      <c r="M1857" s="20" t="s">
        <v>114</v>
      </c>
      <c r="N1857" s="20"/>
      <c r="O1857" s="20" t="s">
        <v>115</v>
      </c>
      <c r="P1857" s="85">
        <f>INDEX('Aquo parameters'!$A$1:$H$6130,MATCH($E1857,'Aquo parameters'!$E:$E,0),7)</f>
        <v>0</v>
      </c>
      <c r="Q1857" s="20" t="str">
        <f t="shared" si="28"/>
        <v>factors.Add(new Factor() { ParameterID = 3764, Key = 1862, StandardizationSet = "Bbk", Parameter = "fenhxAd", Factor_A = 0, Factor_B = 0, Factor_C = 1, IsMetal = false, IsPak = false, IsOrganic = true });</v>
      </c>
    </row>
    <row r="1858" spans="1:17" x14ac:dyDescent="0.25">
      <c r="A1858" s="34">
        <v>1863</v>
      </c>
      <c r="B1858" s="35" t="s">
        <v>111</v>
      </c>
      <c r="D1858" s="215" t="str">
        <f>INDEX('Aquo parameters'!$A$1:$H$6130,MATCH($E1858,'Aquo parameters'!$E:$E,0),1)</f>
        <v>fenmdfm</v>
      </c>
      <c r="E1858" s="35">
        <v>3765</v>
      </c>
      <c r="F1858" s="41" t="str">
        <f>INDEX('Aquo parameters'!$A$1:$H$6130,MATCH($E1858,'Aquo parameters'!$E:$E,0),2)</f>
        <v>fenmedifam</v>
      </c>
      <c r="G1858" s="41" t="s">
        <v>112</v>
      </c>
      <c r="H1858" s="241">
        <v>0</v>
      </c>
      <c r="I1858" s="241">
        <v>0</v>
      </c>
      <c r="J1858" s="241">
        <v>1</v>
      </c>
      <c r="K1858" s="20" t="s">
        <v>113</v>
      </c>
      <c r="L1858" s="20" t="s">
        <v>113</v>
      </c>
      <c r="M1858" s="20" t="s">
        <v>114</v>
      </c>
      <c r="N1858" s="20"/>
      <c r="O1858" s="20" t="s">
        <v>115</v>
      </c>
      <c r="P1858" s="85">
        <f>INDEX('Aquo parameters'!$A$1:$H$6130,MATCH($E1858,'Aquo parameters'!$E:$E,0),7)</f>
        <v>0</v>
      </c>
      <c r="Q1858" s="20" t="str">
        <f t="shared" ref="Q1858:Q1921" si="29">"factors.Add(new Factor() { ParameterID = " &amp; E1858 &amp; ", Key = " &amp; A1858 &amp; ", StandardizationSet = """ &amp; B1858 &amp; """, Parameter = """ &amp; D1858 &amp; """, Factor_A = " &amp; H1858 &amp; ", Factor_B = " &amp; I1858 &amp; ", Factor_C = " &amp; J1858 &amp; ", IsMetal = "&amp; K1858 &amp;", IsPak = "&amp; L1858 &amp;", IsOrganic = "&amp; M1858 &amp;" });"</f>
        <v>factors.Add(new Factor() { ParameterID = 3765, Key = 1863, StandardizationSet = "Bbk", Parameter = "fenmdfm", Factor_A = 0, Factor_B = 0, Factor_C = 1, IsMetal = false, IsPak = false, IsOrganic = true });</v>
      </c>
    </row>
    <row r="1859" spans="1:17" x14ac:dyDescent="0.25">
      <c r="A1859" s="34">
        <v>1864</v>
      </c>
      <c r="B1859" s="35" t="s">
        <v>111</v>
      </c>
      <c r="D1859" s="215" t="str">
        <f>INDEX('Aquo parameters'!$A$1:$H$6130,MATCH($E1859,'Aquo parameters'!$E:$E,0),1)</f>
        <v>fenmnsf</v>
      </c>
      <c r="E1859" s="35">
        <v>3766</v>
      </c>
      <c r="F1859" s="41" t="str">
        <f>INDEX('Aquo parameters'!$A$1:$H$6130,MATCH($E1859,'Aquo parameters'!$E:$E,0),2)</f>
        <v>fenaminosulf</v>
      </c>
      <c r="G1859" s="41" t="s">
        <v>112</v>
      </c>
      <c r="H1859" s="241">
        <v>0</v>
      </c>
      <c r="I1859" s="241">
        <v>0</v>
      </c>
      <c r="J1859" s="241">
        <v>1</v>
      </c>
      <c r="K1859" s="20" t="s">
        <v>113</v>
      </c>
      <c r="L1859" s="20" t="s">
        <v>113</v>
      </c>
      <c r="M1859" s="20" t="s">
        <v>114</v>
      </c>
      <c r="N1859" s="20"/>
      <c r="O1859" s="20" t="s">
        <v>115</v>
      </c>
      <c r="P1859" s="85">
        <f>INDEX('Aquo parameters'!$A$1:$H$6130,MATCH($E1859,'Aquo parameters'!$E:$E,0),7)</f>
        <v>0</v>
      </c>
      <c r="Q1859" s="20" t="str">
        <f t="shared" si="29"/>
        <v>factors.Add(new Factor() { ParameterID = 3766, Key = 1864, StandardizationSet = "Bbk", Parameter = "fenmnsf", Factor_A = 0, Factor_B = 0, Factor_C = 1, IsMetal = false, IsPak = false, IsOrganic = true });</v>
      </c>
    </row>
    <row r="1860" spans="1:17" x14ac:dyDescent="0.25">
      <c r="A1860" s="34">
        <v>1865</v>
      </c>
      <c r="B1860" s="35" t="s">
        <v>111</v>
      </c>
      <c r="D1860" s="215" t="str">
        <f>INDEX('Aquo parameters'!$A$1:$H$6130,MATCH($E1860,'Aquo parameters'!$E:$E,0),1)</f>
        <v>fenOapC2y</v>
      </c>
      <c r="E1860" s="35">
        <v>3767</v>
      </c>
      <c r="F1860" s="41" t="str">
        <f>INDEX('Aquo parameters'!$A$1:$H$6130,MATCH($E1860,'Aquo parameters'!$E:$E,0),2)</f>
        <v>fenoxaprop-ethyl</v>
      </c>
      <c r="G1860" s="41" t="s">
        <v>112</v>
      </c>
      <c r="H1860" s="241">
        <v>0</v>
      </c>
      <c r="I1860" s="241">
        <v>0</v>
      </c>
      <c r="J1860" s="241">
        <v>1</v>
      </c>
      <c r="K1860" s="20" t="s">
        <v>113</v>
      </c>
      <c r="L1860" s="20" t="s">
        <v>113</v>
      </c>
      <c r="M1860" s="20" t="s">
        <v>114</v>
      </c>
      <c r="N1860" s="20"/>
      <c r="O1860" s="20" t="s">
        <v>115</v>
      </c>
      <c r="P1860" s="85">
        <f>INDEX('Aquo parameters'!$A$1:$H$6130,MATCH($E1860,'Aquo parameters'!$E:$E,0),7)</f>
        <v>0</v>
      </c>
      <c r="Q1860" s="20" t="str">
        <f t="shared" si="29"/>
        <v>factors.Add(new Factor() { ParameterID = 3767, Key = 1865, StandardizationSet = "Bbk", Parameter = "fenOapC2y", Factor_A = 0, Factor_B = 0, Factor_C = 1, IsMetal = false, IsPak = false, IsOrganic = true });</v>
      </c>
    </row>
    <row r="1861" spans="1:17" x14ac:dyDescent="0.25">
      <c r="A1861" s="34">
        <v>1866</v>
      </c>
      <c r="B1861" s="35" t="s">
        <v>111</v>
      </c>
      <c r="D1861" s="215" t="str">
        <f>INDEX('Aquo parameters'!$A$1:$H$6130,MATCH($E1861,'Aquo parameters'!$E:$E,0),1)</f>
        <v>fenOxcb</v>
      </c>
      <c r="E1861" s="35">
        <v>3768</v>
      </c>
      <c r="F1861" s="41" t="str">
        <f>INDEX('Aquo parameters'!$A$1:$H$6130,MATCH($E1861,'Aquo parameters'!$E:$E,0),2)</f>
        <v>fenoxycarb</v>
      </c>
      <c r="G1861" s="41" t="s">
        <v>112</v>
      </c>
      <c r="H1861" s="241">
        <v>0</v>
      </c>
      <c r="I1861" s="241">
        <v>0</v>
      </c>
      <c r="J1861" s="241">
        <v>1</v>
      </c>
      <c r="K1861" s="20" t="s">
        <v>113</v>
      </c>
      <c r="L1861" s="20" t="s">
        <v>113</v>
      </c>
      <c r="M1861" s="20" t="s">
        <v>114</v>
      </c>
      <c r="N1861" s="20"/>
      <c r="O1861" s="20" t="s">
        <v>115</v>
      </c>
      <c r="P1861" s="85">
        <f>INDEX('Aquo parameters'!$A$1:$H$6130,MATCH($E1861,'Aquo parameters'!$E:$E,0),7)</f>
        <v>0</v>
      </c>
      <c r="Q1861" s="20" t="str">
        <f t="shared" si="29"/>
        <v>factors.Add(new Factor() { ParameterID = 3768, Key = 1866, StandardizationSet = "Bbk", Parameter = "fenOxcb", Factor_A = 0, Factor_B = 0, Factor_C = 1, IsMetal = false, IsPak = false, IsOrganic = true });</v>
      </c>
    </row>
    <row r="1862" spans="1:17" x14ac:dyDescent="0.25">
      <c r="A1862" s="34">
        <v>1867</v>
      </c>
      <c r="B1862" s="35" t="s">
        <v>111</v>
      </c>
      <c r="D1862" s="215" t="str">
        <f>INDEX('Aquo parameters'!$A$1:$H$6130,MATCH($E1862,'Aquo parameters'!$E:$E,0),1)</f>
        <v>fenpcnl</v>
      </c>
      <c r="E1862" s="35">
        <v>3769</v>
      </c>
      <c r="F1862" s="41" t="str">
        <f>INDEX('Aquo parameters'!$A$1:$H$6130,MATCH($E1862,'Aquo parameters'!$E:$E,0),2)</f>
        <v>fenpiclonil</v>
      </c>
      <c r="G1862" s="41" t="s">
        <v>112</v>
      </c>
      <c r="H1862" s="241">
        <v>0</v>
      </c>
      <c r="I1862" s="241">
        <v>0</v>
      </c>
      <c r="J1862" s="241">
        <v>1</v>
      </c>
      <c r="K1862" s="20" t="s">
        <v>113</v>
      </c>
      <c r="L1862" s="20" t="s">
        <v>113</v>
      </c>
      <c r="M1862" s="20" t="s">
        <v>114</v>
      </c>
      <c r="N1862" s="20"/>
      <c r="O1862" s="20" t="s">
        <v>115</v>
      </c>
      <c r="P1862" s="85">
        <f>INDEX('Aquo parameters'!$A$1:$H$6130,MATCH($E1862,'Aquo parameters'!$E:$E,0),7)</f>
        <v>0</v>
      </c>
      <c r="Q1862" s="20" t="str">
        <f t="shared" si="29"/>
        <v>factors.Add(new Factor() { ParameterID = 3769, Key = 1867, StandardizationSet = "Bbk", Parameter = "fenpcnl", Factor_A = 0, Factor_B = 0, Factor_C = 1, IsMetal = false, IsPak = false, IsOrganic = true });</v>
      </c>
    </row>
    <row r="1863" spans="1:17" x14ac:dyDescent="0.25">
      <c r="A1863" s="34">
        <v>1868</v>
      </c>
      <c r="B1863" s="35" t="s">
        <v>111</v>
      </c>
      <c r="D1863" s="215" t="str">
        <f>INDEX('Aquo parameters'!$A$1:$H$6130,MATCH($E1863,'Aquo parameters'!$E:$E,0),1)</f>
        <v>fenppdn</v>
      </c>
      <c r="E1863" s="35">
        <v>3770</v>
      </c>
      <c r="F1863" s="41" t="str">
        <f>INDEX('Aquo parameters'!$A$1:$H$6130,MATCH($E1863,'Aquo parameters'!$E:$E,0),2)</f>
        <v>fenpropidin</v>
      </c>
      <c r="G1863" s="41" t="s">
        <v>112</v>
      </c>
      <c r="H1863" s="241">
        <v>0</v>
      </c>
      <c r="I1863" s="241">
        <v>0</v>
      </c>
      <c r="J1863" s="241">
        <v>1</v>
      </c>
      <c r="K1863" s="20" t="s">
        <v>113</v>
      </c>
      <c r="L1863" s="20" t="s">
        <v>113</v>
      </c>
      <c r="M1863" s="20" t="s">
        <v>114</v>
      </c>
      <c r="N1863" s="20"/>
      <c r="O1863" s="20" t="s">
        <v>115</v>
      </c>
      <c r="P1863" s="85">
        <f>INDEX('Aquo parameters'!$A$1:$H$6130,MATCH($E1863,'Aquo parameters'!$E:$E,0),7)</f>
        <v>0</v>
      </c>
      <c r="Q1863" s="20" t="str">
        <f t="shared" si="29"/>
        <v>factors.Add(new Factor() { ParameterID = 3770, Key = 1868, StandardizationSet = "Bbk", Parameter = "fenppdn", Factor_A = 0, Factor_B = 0, Factor_C = 1, IsMetal = false, IsPak = false, IsOrganic = true });</v>
      </c>
    </row>
    <row r="1864" spans="1:17" x14ac:dyDescent="0.25">
      <c r="A1864" s="34">
        <v>1869</v>
      </c>
      <c r="B1864" s="35" t="s">
        <v>111</v>
      </c>
      <c r="D1864" s="215" t="str">
        <f>INDEX('Aquo parameters'!$A$1:$H$6130,MATCH($E1864,'Aquo parameters'!$E:$E,0),1)</f>
        <v>fenppmf</v>
      </c>
      <c r="E1864" s="35">
        <v>3771</v>
      </c>
      <c r="F1864" s="41" t="str">
        <f>INDEX('Aquo parameters'!$A$1:$H$6130,MATCH($E1864,'Aquo parameters'!$E:$E,0),2)</f>
        <v>fenpropimorf</v>
      </c>
      <c r="G1864" s="41" t="s">
        <v>112</v>
      </c>
      <c r="H1864" s="241">
        <v>0</v>
      </c>
      <c r="I1864" s="241">
        <v>0</v>
      </c>
      <c r="J1864" s="241">
        <v>1</v>
      </c>
      <c r="K1864" s="20" t="s">
        <v>113</v>
      </c>
      <c r="L1864" s="20" t="s">
        <v>113</v>
      </c>
      <c r="M1864" s="20" t="s">
        <v>114</v>
      </c>
      <c r="N1864" s="20"/>
      <c r="O1864" s="20" t="s">
        <v>115</v>
      </c>
      <c r="P1864" s="85">
        <f>INDEX('Aquo parameters'!$A$1:$H$6130,MATCH($E1864,'Aquo parameters'!$E:$E,0),7)</f>
        <v>0</v>
      </c>
      <c r="Q1864" s="20" t="str">
        <f t="shared" si="29"/>
        <v>factors.Add(new Factor() { ParameterID = 3771, Key = 1869, StandardizationSet = "Bbk", Parameter = "fenppmf", Factor_A = 0, Factor_B = 0, Factor_C = 1, IsMetal = false, IsPak = false, IsOrganic = true });</v>
      </c>
    </row>
    <row r="1865" spans="1:17" x14ac:dyDescent="0.25">
      <c r="A1865" s="34">
        <v>1870</v>
      </c>
      <c r="B1865" s="35" t="s">
        <v>111</v>
      </c>
      <c r="D1865" s="215" t="str">
        <f>INDEX('Aquo parameters'!$A$1:$H$6130,MATCH($E1865,'Aquo parameters'!$E:$E,0),1)</f>
        <v>fenprxmt</v>
      </c>
      <c r="E1865" s="35">
        <v>3772</v>
      </c>
      <c r="F1865" s="41" t="str">
        <f>INDEX('Aquo parameters'!$A$1:$H$6130,MATCH($E1865,'Aquo parameters'!$E:$E,0),2)</f>
        <v>fenpyroximaat</v>
      </c>
      <c r="G1865" s="41" t="s">
        <v>112</v>
      </c>
      <c r="H1865" s="241">
        <v>0</v>
      </c>
      <c r="I1865" s="241">
        <v>0</v>
      </c>
      <c r="J1865" s="241">
        <v>1</v>
      </c>
      <c r="K1865" s="20" t="s">
        <v>113</v>
      </c>
      <c r="L1865" s="20" t="s">
        <v>113</v>
      </c>
      <c r="M1865" s="20" t="s">
        <v>114</v>
      </c>
      <c r="N1865" s="20"/>
      <c r="O1865" s="20" t="s">
        <v>115</v>
      </c>
      <c r="P1865" s="85">
        <f>INDEX('Aquo parameters'!$A$1:$H$6130,MATCH($E1865,'Aquo parameters'!$E:$E,0),7)</f>
        <v>0</v>
      </c>
      <c r="Q1865" s="20" t="str">
        <f t="shared" si="29"/>
        <v>factors.Add(new Factor() { ParameterID = 3772, Key = 1870, StandardizationSet = "Bbk", Parameter = "fenprxmt", Factor_A = 0, Factor_B = 0, Factor_C = 1, IsMetal = false, IsPak = false, IsOrganic = true });</v>
      </c>
    </row>
    <row r="1866" spans="1:17" x14ac:dyDescent="0.25">
      <c r="A1866" s="34">
        <v>1871</v>
      </c>
      <c r="B1866" s="35" t="s">
        <v>111</v>
      </c>
      <c r="D1866" s="215" t="str">
        <f>INDEX('Aquo parameters'!$A$1:$H$6130,MATCH($E1866,'Aquo parameters'!$E:$E,0),1)</f>
        <v>fensfton</v>
      </c>
      <c r="E1866" s="35">
        <v>3773</v>
      </c>
      <c r="F1866" s="41" t="str">
        <f>INDEX('Aquo parameters'!$A$1:$H$6130,MATCH($E1866,'Aquo parameters'!$E:$E,0),2)</f>
        <v>fensulfothion</v>
      </c>
      <c r="G1866" s="41" t="s">
        <v>112</v>
      </c>
      <c r="H1866" s="241">
        <v>0</v>
      </c>
      <c r="I1866" s="241">
        <v>0</v>
      </c>
      <c r="J1866" s="241">
        <v>1</v>
      </c>
      <c r="K1866" s="20" t="s">
        <v>113</v>
      </c>
      <c r="L1866" s="20" t="s">
        <v>113</v>
      </c>
      <c r="M1866" s="20" t="s">
        <v>114</v>
      </c>
      <c r="N1866" s="20"/>
      <c r="O1866" s="20" t="s">
        <v>115</v>
      </c>
      <c r="P1866" s="85">
        <f>INDEX('Aquo parameters'!$A$1:$H$6130,MATCH($E1866,'Aquo parameters'!$E:$E,0),7)</f>
        <v>0</v>
      </c>
      <c r="Q1866" s="20" t="str">
        <f t="shared" si="29"/>
        <v>factors.Add(new Factor() { ParameterID = 3773, Key = 1871, StandardizationSet = "Bbk", Parameter = "fensfton", Factor_A = 0, Factor_B = 0, Factor_C = 1, IsMetal = false, IsPak = false, IsOrganic = true });</v>
      </c>
    </row>
    <row r="1867" spans="1:17" x14ac:dyDescent="0.25">
      <c r="A1867" s="34">
        <v>1872</v>
      </c>
      <c r="B1867" s="35" t="s">
        <v>111</v>
      </c>
      <c r="D1867" s="215" t="str">
        <f>INDEX('Aquo parameters'!$A$1:$H$6130,MATCH($E1867,'Aquo parameters'!$E:$E,0),1)</f>
        <v>fentnl</v>
      </c>
      <c r="E1867" s="35">
        <v>3774</v>
      </c>
      <c r="F1867" s="41" t="str">
        <f>INDEX('Aquo parameters'!$A$1:$H$6130,MATCH($E1867,'Aquo parameters'!$E:$E,0),2)</f>
        <v>fentanyl</v>
      </c>
      <c r="G1867" s="41" t="s">
        <v>112</v>
      </c>
      <c r="H1867" s="241">
        <v>0</v>
      </c>
      <c r="I1867" s="241">
        <v>0</v>
      </c>
      <c r="J1867" s="241">
        <v>1</v>
      </c>
      <c r="K1867" s="20" t="s">
        <v>113</v>
      </c>
      <c r="L1867" s="20" t="s">
        <v>113</v>
      </c>
      <c r="M1867" s="20" t="s">
        <v>114</v>
      </c>
      <c r="N1867" s="20"/>
      <c r="O1867" s="20" t="s">
        <v>115</v>
      </c>
      <c r="P1867" s="85">
        <f>INDEX('Aquo parameters'!$A$1:$H$6130,MATCH($E1867,'Aquo parameters'!$E:$E,0),7)</f>
        <v>0</v>
      </c>
      <c r="Q1867" s="20" t="str">
        <f t="shared" si="29"/>
        <v>factors.Add(new Factor() { ParameterID = 3774, Key = 1872, StandardizationSet = "Bbk", Parameter = "fentnl", Factor_A = 0, Factor_B = 0, Factor_C = 1, IsMetal = false, IsPak = false, IsOrganic = true });</v>
      </c>
    </row>
    <row r="1868" spans="1:17" x14ac:dyDescent="0.25">
      <c r="A1868" s="34">
        <v>1873</v>
      </c>
      <c r="B1868" s="35" t="s">
        <v>111</v>
      </c>
      <c r="D1868" s="215" t="str">
        <f>INDEX('Aquo parameters'!$A$1:$H$6130,MATCH($E1868,'Aquo parameters'!$E:$E,0),1)</f>
        <v>fentoSO</v>
      </c>
      <c r="E1868" s="35">
        <v>3775</v>
      </c>
      <c r="F1868" s="41" t="str">
        <f>INDEX('Aquo parameters'!$A$1:$H$6130,MATCH($E1868,'Aquo parameters'!$E:$E,0),2)</f>
        <v>fenthion-sulfoxide</v>
      </c>
      <c r="G1868" s="41" t="s">
        <v>112</v>
      </c>
      <c r="H1868" s="241">
        <v>0</v>
      </c>
      <c r="I1868" s="241">
        <v>0</v>
      </c>
      <c r="J1868" s="241">
        <v>1</v>
      </c>
      <c r="K1868" s="20" t="s">
        <v>113</v>
      </c>
      <c r="L1868" s="20" t="s">
        <v>113</v>
      </c>
      <c r="M1868" s="20" t="s">
        <v>114</v>
      </c>
      <c r="N1868" s="20"/>
      <c r="O1868" s="20" t="s">
        <v>115</v>
      </c>
      <c r="P1868" s="85">
        <f>INDEX('Aquo parameters'!$A$1:$H$6130,MATCH($E1868,'Aquo parameters'!$E:$E,0),7)</f>
        <v>0</v>
      </c>
      <c r="Q1868" s="20" t="str">
        <f t="shared" si="29"/>
        <v>factors.Add(new Factor() { ParameterID = 3775, Key = 1873, StandardizationSet = "Bbk", Parameter = "fentoSO", Factor_A = 0, Factor_B = 0, Factor_C = 1, IsMetal = false, IsPak = false, IsOrganic = true });</v>
      </c>
    </row>
    <row r="1869" spans="1:17" x14ac:dyDescent="0.25">
      <c r="A1869" s="34">
        <v>1874</v>
      </c>
      <c r="B1869" s="35" t="s">
        <v>111</v>
      </c>
      <c r="D1869" s="215" t="str">
        <f>INDEX('Aquo parameters'!$A$1:$H$6130,MATCH($E1869,'Aquo parameters'!$E:$E,0),1)</f>
        <v>fenxppPC2y</v>
      </c>
      <c r="E1869" s="35">
        <v>3776</v>
      </c>
      <c r="F1869" s="41" t="str">
        <f>INDEX('Aquo parameters'!$A$1:$H$6130,MATCH($E1869,'Aquo parameters'!$E:$E,0),2)</f>
        <v>fenoxaprop-P-ethyl</v>
      </c>
      <c r="G1869" s="41" t="s">
        <v>112</v>
      </c>
      <c r="H1869" s="241">
        <v>0</v>
      </c>
      <c r="I1869" s="241">
        <v>0</v>
      </c>
      <c r="J1869" s="241">
        <v>1</v>
      </c>
      <c r="K1869" s="20" t="s">
        <v>113</v>
      </c>
      <c r="L1869" s="20" t="s">
        <v>113</v>
      </c>
      <c r="M1869" s="20" t="s">
        <v>114</v>
      </c>
      <c r="N1869" s="20"/>
      <c r="O1869" s="20" t="s">
        <v>115</v>
      </c>
      <c r="P1869" s="85">
        <f>INDEX('Aquo parameters'!$A$1:$H$6130,MATCH($E1869,'Aquo parameters'!$E:$E,0),7)</f>
        <v>0</v>
      </c>
      <c r="Q1869" s="20" t="str">
        <f t="shared" si="29"/>
        <v>factors.Add(new Factor() { ParameterID = 3776, Key = 1874, StandardizationSet = "Bbk", Parameter = "fenxppPC2y", Factor_A = 0, Factor_B = 0, Factor_C = 1, IsMetal = false, IsPak = false, IsOrganic = true });</v>
      </c>
    </row>
    <row r="1870" spans="1:17" x14ac:dyDescent="0.25">
      <c r="A1870" s="34">
        <v>1875</v>
      </c>
      <c r="B1870" s="35" t="s">
        <v>111</v>
      </c>
      <c r="D1870" s="215" t="str">
        <f>INDEX('Aquo parameters'!$A$1:$H$6130,MATCH($E1870,'Aquo parameters'!$E:$E,0),1)</f>
        <v>fenzqn</v>
      </c>
      <c r="E1870" s="35">
        <v>3777</v>
      </c>
      <c r="F1870" s="41" t="str">
        <f>INDEX('Aquo parameters'!$A$1:$H$6130,MATCH($E1870,'Aquo parameters'!$E:$E,0),2)</f>
        <v>fenazaquin</v>
      </c>
      <c r="G1870" s="41" t="s">
        <v>112</v>
      </c>
      <c r="H1870" s="241">
        <v>0</v>
      </c>
      <c r="I1870" s="241">
        <v>0</v>
      </c>
      <c r="J1870" s="241">
        <v>1</v>
      </c>
      <c r="K1870" s="20" t="s">
        <v>113</v>
      </c>
      <c r="L1870" s="20" t="s">
        <v>113</v>
      </c>
      <c r="M1870" s="20" t="s">
        <v>114</v>
      </c>
      <c r="N1870" s="20"/>
      <c r="O1870" s="20" t="s">
        <v>115</v>
      </c>
      <c r="P1870" s="85">
        <f>INDEX('Aquo parameters'!$A$1:$H$6130,MATCH($E1870,'Aquo parameters'!$E:$E,0),7)</f>
        <v>0</v>
      </c>
      <c r="Q1870" s="20" t="str">
        <f t="shared" si="29"/>
        <v>factors.Add(new Factor() { ParameterID = 3777, Key = 1875, StandardizationSet = "Bbk", Parameter = "fenzqn", Factor_A = 0, Factor_B = 0, Factor_C = 1, IsMetal = false, IsPak = false, IsOrganic = true });</v>
      </c>
    </row>
    <row r="1871" spans="1:17" x14ac:dyDescent="0.25">
      <c r="A1871" s="34">
        <v>1876</v>
      </c>
      <c r="B1871" s="35" t="s">
        <v>111</v>
      </c>
      <c r="D1871" s="215" t="str">
        <f>INDEX('Aquo parameters'!$A$1:$H$6130,MATCH($E1871,'Aquo parameters'!$E:$E,0),1)</f>
        <v>FePecbnl</v>
      </c>
      <c r="E1871" s="35">
        <v>3780</v>
      </c>
      <c r="F1871" s="41" t="str">
        <f>INDEX('Aquo parameters'!$A$1:$H$6130,MATCH($E1871,'Aquo parameters'!$E:$E,0),2)</f>
        <v>ijzerpentacarbonyl</v>
      </c>
      <c r="G1871" s="41" t="s">
        <v>112</v>
      </c>
      <c r="H1871" s="241">
        <v>0</v>
      </c>
      <c r="I1871" s="241">
        <v>0</v>
      </c>
      <c r="J1871" s="241">
        <v>1</v>
      </c>
      <c r="K1871" s="20" t="s">
        <v>113</v>
      </c>
      <c r="L1871" s="20" t="s">
        <v>113</v>
      </c>
      <c r="M1871" s="20" t="s">
        <v>114</v>
      </c>
      <c r="N1871" s="20"/>
      <c r="O1871" s="20" t="s">
        <v>115</v>
      </c>
      <c r="P1871" s="85">
        <f>INDEX('Aquo parameters'!$A$1:$H$6130,MATCH($E1871,'Aquo parameters'!$E:$E,0),7)</f>
        <v>0</v>
      </c>
      <c r="Q1871" s="20" t="str">
        <f t="shared" si="29"/>
        <v>factors.Add(new Factor() { ParameterID = 3780, Key = 1876, StandardizationSet = "Bbk", Parameter = "FePecbnl", Factor_A = 0, Factor_B = 0, Factor_C = 1, IsMetal = false, IsPak = false, IsOrganic = true });</v>
      </c>
    </row>
    <row r="1872" spans="1:17" x14ac:dyDescent="0.25">
      <c r="A1872" s="34">
        <v>1877</v>
      </c>
      <c r="B1872" s="35" t="s">
        <v>111</v>
      </c>
      <c r="D1872" s="215" t="str">
        <f>INDEX('Aquo parameters'!$A$1:$H$6130,MATCH($E1872,'Aquo parameters'!$E:$E,0),1)</f>
        <v>ferbm</v>
      </c>
      <c r="E1872" s="35">
        <v>3781</v>
      </c>
      <c r="F1872" s="41" t="str">
        <f>INDEX('Aquo parameters'!$A$1:$H$6130,MATCH($E1872,'Aquo parameters'!$E:$E,0),2)</f>
        <v>ferbam</v>
      </c>
      <c r="G1872" s="41" t="s">
        <v>112</v>
      </c>
      <c r="H1872" s="241">
        <v>0</v>
      </c>
      <c r="I1872" s="241">
        <v>0</v>
      </c>
      <c r="J1872" s="241">
        <v>1</v>
      </c>
      <c r="K1872" s="20" t="s">
        <v>113</v>
      </c>
      <c r="L1872" s="20" t="s">
        <v>113</v>
      </c>
      <c r="M1872" s="20" t="s">
        <v>114</v>
      </c>
      <c r="N1872" s="20"/>
      <c r="O1872" s="20" t="s">
        <v>115</v>
      </c>
      <c r="P1872" s="85">
        <f>INDEX('Aquo parameters'!$A$1:$H$6130,MATCH($E1872,'Aquo parameters'!$E:$E,0),7)</f>
        <v>0</v>
      </c>
      <c r="Q1872" s="20" t="str">
        <f t="shared" si="29"/>
        <v>factors.Add(new Factor() { ParameterID = 3781, Key = 1877, StandardizationSet = "Bbk", Parameter = "ferbm", Factor_A = 0, Factor_B = 0, Factor_C = 1, IsMetal = false, IsPak = false, IsOrganic = true });</v>
      </c>
    </row>
    <row r="1873" spans="1:17" x14ac:dyDescent="0.25">
      <c r="A1873" s="34">
        <v>1878</v>
      </c>
      <c r="B1873" s="35" t="s">
        <v>111</v>
      </c>
      <c r="D1873" s="215" t="str">
        <f>INDEX('Aquo parameters'!$A$1:$H$6130,MATCH($E1873,'Aquo parameters'!$E:$E,0),1)</f>
        <v>ferrcn</v>
      </c>
      <c r="E1873" s="35">
        <v>3782</v>
      </c>
      <c r="F1873" s="41" t="str">
        <f>INDEX('Aquo parameters'!$A$1:$H$6130,MATCH($E1873,'Aquo parameters'!$E:$E,0),2)</f>
        <v>ferroceen</v>
      </c>
      <c r="G1873" s="41" t="s">
        <v>112</v>
      </c>
      <c r="H1873" s="241">
        <v>0</v>
      </c>
      <c r="I1873" s="241">
        <v>0</v>
      </c>
      <c r="J1873" s="241">
        <v>1</v>
      </c>
      <c r="K1873" s="20" t="s">
        <v>113</v>
      </c>
      <c r="L1873" s="20" t="s">
        <v>113</v>
      </c>
      <c r="M1873" s="20" t="s">
        <v>114</v>
      </c>
      <c r="N1873" s="20"/>
      <c r="O1873" s="20" t="s">
        <v>115</v>
      </c>
      <c r="P1873" s="85">
        <f>INDEX('Aquo parameters'!$A$1:$H$6130,MATCH($E1873,'Aquo parameters'!$E:$E,0),7)</f>
        <v>0</v>
      </c>
      <c r="Q1873" s="20" t="str">
        <f t="shared" si="29"/>
        <v>factors.Add(new Factor() { ParameterID = 3782, Key = 1878, StandardizationSet = "Bbk", Parameter = "ferrcn", Factor_A = 0, Factor_B = 0, Factor_C = 1, IsMetal = false, IsPak = false, IsOrganic = true });</v>
      </c>
    </row>
    <row r="1874" spans="1:17" x14ac:dyDescent="0.25">
      <c r="A1874" s="34">
        <v>1879</v>
      </c>
      <c r="B1874" s="35" t="s">
        <v>111</v>
      </c>
      <c r="D1874" s="215" t="str">
        <f>INDEX('Aquo parameters'!$A$1:$H$6130,MATCH($E1874,'Aquo parameters'!$E:$E,0),1)</f>
        <v>FeSO4</v>
      </c>
      <c r="E1874" s="35">
        <v>3783</v>
      </c>
      <c r="F1874" s="41" t="str">
        <f>INDEX('Aquo parameters'!$A$1:$H$6130,MATCH($E1874,'Aquo parameters'!$E:$E,0),2)</f>
        <v>ijzer(II)sulfaat</v>
      </c>
      <c r="G1874" s="41" t="s">
        <v>112</v>
      </c>
      <c r="H1874" s="241">
        <v>1</v>
      </c>
      <c r="I1874" s="241">
        <v>0</v>
      </c>
      <c r="J1874" s="241">
        <v>0</v>
      </c>
      <c r="K1874" s="20" t="s">
        <v>113</v>
      </c>
      <c r="L1874" s="20" t="s">
        <v>113</v>
      </c>
      <c r="M1874" s="20" t="s">
        <v>113</v>
      </c>
      <c r="N1874" s="20"/>
      <c r="O1874" s="20" t="s">
        <v>115</v>
      </c>
      <c r="P1874" s="85">
        <f>INDEX('Aquo parameters'!$A$1:$H$6130,MATCH($E1874,'Aquo parameters'!$E:$E,0),7)</f>
        <v>0</v>
      </c>
      <c r="Q1874" s="20" t="str">
        <f t="shared" si="29"/>
        <v>factors.Add(new Factor() { ParameterID = 3783, Key = 1879, StandardizationSet = "Bbk", Parameter = "FeSO4", Factor_A = 1, Factor_B = 0, Factor_C = 0, IsMetal = false, IsPak = false, IsOrganic = false });</v>
      </c>
    </row>
    <row r="1875" spans="1:17" x14ac:dyDescent="0.25">
      <c r="A1875" s="34">
        <v>1880</v>
      </c>
      <c r="B1875" s="35" t="s">
        <v>111</v>
      </c>
      <c r="D1875" s="215" t="str">
        <f>INDEX('Aquo parameters'!$A$1:$H$6130,MATCH($E1875,'Aquo parameters'!$E:$E,0),1)</f>
        <v>fexfndne</v>
      </c>
      <c r="E1875" s="35">
        <v>3784</v>
      </c>
      <c r="F1875" s="41" t="str">
        <f>INDEX('Aquo parameters'!$A$1:$H$6130,MATCH($E1875,'Aquo parameters'!$E:$E,0),2)</f>
        <v>fexofenadine</v>
      </c>
      <c r="G1875" s="41" t="s">
        <v>112</v>
      </c>
      <c r="H1875" s="241">
        <v>0</v>
      </c>
      <c r="I1875" s="241">
        <v>0</v>
      </c>
      <c r="J1875" s="241">
        <v>1</v>
      </c>
      <c r="K1875" s="20" t="s">
        <v>113</v>
      </c>
      <c r="L1875" s="20" t="s">
        <v>113</v>
      </c>
      <c r="M1875" s="20" t="s">
        <v>114</v>
      </c>
      <c r="N1875" s="20"/>
      <c r="O1875" s="20" t="s">
        <v>115</v>
      </c>
      <c r="P1875" s="85">
        <f>INDEX('Aquo parameters'!$A$1:$H$6130,MATCH($E1875,'Aquo parameters'!$E:$E,0),7)</f>
        <v>0</v>
      </c>
      <c r="Q1875" s="20" t="str">
        <f t="shared" si="29"/>
        <v>factors.Add(new Factor() { ParameterID = 3784, Key = 1880, StandardizationSet = "Bbk", Parameter = "fexfndne", Factor_A = 0, Factor_B = 0, Factor_C = 1, IsMetal = false, IsPak = false, IsOrganic = true });</v>
      </c>
    </row>
    <row r="1876" spans="1:17" x14ac:dyDescent="0.25">
      <c r="A1876" s="34">
        <v>1881</v>
      </c>
      <c r="B1876" s="35" t="s">
        <v>111</v>
      </c>
      <c r="D1876" s="215" t="str">
        <f>INDEX('Aquo parameters'!$A$1:$H$6130,MATCH($E1876,'Aquo parameters'!$E:$E,0),1)</f>
        <v>fipnl</v>
      </c>
      <c r="E1876" s="35">
        <v>3786</v>
      </c>
      <c r="F1876" s="41" t="str">
        <f>INDEX('Aquo parameters'!$A$1:$H$6130,MATCH($E1876,'Aquo parameters'!$E:$E,0),2)</f>
        <v>fipronil</v>
      </c>
      <c r="G1876" s="41" t="s">
        <v>112</v>
      </c>
      <c r="H1876" s="241">
        <v>0</v>
      </c>
      <c r="I1876" s="241">
        <v>0</v>
      </c>
      <c r="J1876" s="241">
        <v>1</v>
      </c>
      <c r="K1876" s="20" t="s">
        <v>113</v>
      </c>
      <c r="L1876" s="20" t="s">
        <v>113</v>
      </c>
      <c r="M1876" s="20" t="s">
        <v>114</v>
      </c>
      <c r="N1876" s="20"/>
      <c r="O1876" s="20" t="s">
        <v>115</v>
      </c>
      <c r="P1876" s="85">
        <f>INDEX('Aquo parameters'!$A$1:$H$6130,MATCH($E1876,'Aquo parameters'!$E:$E,0),7)</f>
        <v>0</v>
      </c>
      <c r="Q1876" s="20" t="str">
        <f t="shared" si="29"/>
        <v>factors.Add(new Factor() { ParameterID = 3786, Key = 1881, StandardizationSet = "Bbk", Parameter = "fipnl", Factor_A = 0, Factor_B = 0, Factor_C = 1, IsMetal = false, IsPak = false, IsOrganic = true });</v>
      </c>
    </row>
    <row r="1877" spans="1:17" x14ac:dyDescent="0.25">
      <c r="A1877" s="34">
        <v>1882</v>
      </c>
      <c r="B1877" s="35" t="s">
        <v>111</v>
      </c>
      <c r="D1877" s="215" t="str">
        <f>INDEX('Aquo parameters'!$A$1:$H$6130,MATCH($E1877,'Aquo parameters'!$E:$E,0),1)</f>
        <v>Fl</v>
      </c>
      <c r="E1877" s="35">
        <v>3787</v>
      </c>
      <c r="F1877" s="41" t="str">
        <f>INDEX('Aquo parameters'!$A$1:$H$6130,MATCH($E1877,'Aquo parameters'!$E:$E,0),2)</f>
        <v>flerovium</v>
      </c>
      <c r="G1877" s="41" t="s">
        <v>112</v>
      </c>
      <c r="H1877" s="241">
        <v>1</v>
      </c>
      <c r="I1877" s="241">
        <v>0</v>
      </c>
      <c r="J1877" s="241">
        <v>0</v>
      </c>
      <c r="K1877" s="20" t="s">
        <v>113</v>
      </c>
      <c r="L1877" s="20" t="s">
        <v>113</v>
      </c>
      <c r="M1877" s="20" t="s">
        <v>113</v>
      </c>
      <c r="N1877" s="20"/>
      <c r="O1877" s="20" t="s">
        <v>115</v>
      </c>
      <c r="P1877" s="85">
        <f>INDEX('Aquo parameters'!$A$1:$H$6130,MATCH($E1877,'Aquo parameters'!$E:$E,0),7)</f>
        <v>0</v>
      </c>
      <c r="Q1877" s="20" t="str">
        <f t="shared" si="29"/>
        <v>factors.Add(new Factor() { ParameterID = 3787, Key = 1882, StandardizationSet = "Bbk", Parameter = "Fl", Factor_A = 1, Factor_B = 0, Factor_C = 0, IsMetal = false, IsPak = false, IsOrganic = false });</v>
      </c>
    </row>
    <row r="1878" spans="1:17" x14ac:dyDescent="0.25">
      <c r="A1878" s="34">
        <v>1883</v>
      </c>
      <c r="B1878" s="35" t="s">
        <v>111</v>
      </c>
      <c r="D1878" s="215" t="str">
        <f>INDEX('Aquo parameters'!$A$1:$H$6130,MATCH($E1878,'Aquo parameters'!$E:$E,0),1)</f>
        <v>flazsfrn</v>
      </c>
      <c r="E1878" s="35">
        <v>3789</v>
      </c>
      <c r="F1878" s="41" t="str">
        <f>INDEX('Aquo parameters'!$A$1:$H$6130,MATCH($E1878,'Aquo parameters'!$E:$E,0),2)</f>
        <v>flazasulfuron</v>
      </c>
      <c r="G1878" s="41" t="s">
        <v>112</v>
      </c>
      <c r="H1878" s="241">
        <v>0</v>
      </c>
      <c r="I1878" s="241">
        <v>0</v>
      </c>
      <c r="J1878" s="241">
        <v>1</v>
      </c>
      <c r="K1878" s="20" t="s">
        <v>113</v>
      </c>
      <c r="L1878" s="20" t="s">
        <v>113</v>
      </c>
      <c r="M1878" s="20" t="s">
        <v>114</v>
      </c>
      <c r="N1878" s="20"/>
      <c r="O1878" s="20" t="s">
        <v>115</v>
      </c>
      <c r="P1878" s="85">
        <f>INDEX('Aquo parameters'!$A$1:$H$6130,MATCH($E1878,'Aquo parameters'!$E:$E,0),7)</f>
        <v>0</v>
      </c>
      <c r="Q1878" s="20" t="str">
        <f t="shared" si="29"/>
        <v>factors.Add(new Factor() { ParameterID = 3789, Key = 1883, StandardizationSet = "Bbk", Parameter = "flazsfrn", Factor_A = 0, Factor_B = 0, Factor_C = 1, IsMetal = false, IsPak = false, IsOrganic = true });</v>
      </c>
    </row>
    <row r="1879" spans="1:17" x14ac:dyDescent="0.25">
      <c r="A1879" s="34">
        <v>1884</v>
      </c>
      <c r="B1879" s="35" t="s">
        <v>111</v>
      </c>
      <c r="D1879" s="215" t="str">
        <f>INDEX('Aquo parameters'!$A$1:$H$6130,MATCH($E1879,'Aquo parameters'!$E:$E,0),1)</f>
        <v>flecinde</v>
      </c>
      <c r="E1879" s="35">
        <v>3790</v>
      </c>
      <c r="F1879" s="41" t="str">
        <f>INDEX('Aquo parameters'!$A$1:$H$6130,MATCH($E1879,'Aquo parameters'!$E:$E,0),2)</f>
        <v>flecainide</v>
      </c>
      <c r="G1879" s="41" t="s">
        <v>112</v>
      </c>
      <c r="H1879" s="241">
        <v>0</v>
      </c>
      <c r="I1879" s="241">
        <v>0</v>
      </c>
      <c r="J1879" s="241">
        <v>1</v>
      </c>
      <c r="K1879" s="20" t="s">
        <v>113</v>
      </c>
      <c r="L1879" s="20" t="s">
        <v>113</v>
      </c>
      <c r="M1879" s="20" t="s">
        <v>114</v>
      </c>
      <c r="N1879" s="20"/>
      <c r="O1879" s="20" t="s">
        <v>115</v>
      </c>
      <c r="P1879" s="85">
        <f>INDEX('Aquo parameters'!$A$1:$H$6130,MATCH($E1879,'Aquo parameters'!$E:$E,0),7)</f>
        <v>0</v>
      </c>
      <c r="Q1879" s="20" t="str">
        <f t="shared" si="29"/>
        <v>factors.Add(new Factor() { ParameterID = 3790, Key = 1884, StandardizationSet = "Bbk", Parameter = "flecinde", Factor_A = 0, Factor_B = 0, Factor_C = 1, IsMetal = false, IsPak = false, IsOrganic = true });</v>
      </c>
    </row>
    <row r="1880" spans="1:17" x14ac:dyDescent="0.25">
      <c r="A1880" s="34">
        <v>1885</v>
      </c>
      <c r="B1880" s="35" t="s">
        <v>111</v>
      </c>
      <c r="D1880" s="215" t="str">
        <f>INDEX('Aquo parameters'!$A$1:$H$6130,MATCH($E1880,'Aquo parameters'!$E:$E,0),1)</f>
        <v>flocmfn</v>
      </c>
      <c r="E1880" s="35">
        <v>3792</v>
      </c>
      <c r="F1880" s="41" t="str">
        <f>INDEX('Aquo parameters'!$A$1:$H$6130,MATCH($E1880,'Aquo parameters'!$E:$E,0),2)</f>
        <v>flocoumafen</v>
      </c>
      <c r="G1880" s="41" t="s">
        <v>112</v>
      </c>
      <c r="H1880" s="241">
        <v>0</v>
      </c>
      <c r="I1880" s="241">
        <v>0</v>
      </c>
      <c r="J1880" s="241">
        <v>1</v>
      </c>
      <c r="K1880" s="20" t="s">
        <v>113</v>
      </c>
      <c r="L1880" s="20" t="s">
        <v>113</v>
      </c>
      <c r="M1880" s="20" t="s">
        <v>114</v>
      </c>
      <c r="N1880" s="20"/>
      <c r="O1880" s="20" t="s">
        <v>115</v>
      </c>
      <c r="P1880" s="85">
        <f>INDEX('Aquo parameters'!$A$1:$H$6130,MATCH($E1880,'Aquo parameters'!$E:$E,0),7)</f>
        <v>0</v>
      </c>
      <c r="Q1880" s="20" t="str">
        <f t="shared" si="29"/>
        <v>factors.Add(new Factor() { ParameterID = 3792, Key = 1885, StandardizationSet = "Bbk", Parameter = "flocmfn", Factor_A = 0, Factor_B = 0, Factor_C = 1, IsMetal = false, IsPak = false, IsOrganic = true });</v>
      </c>
    </row>
    <row r="1881" spans="1:17" x14ac:dyDescent="0.25">
      <c r="A1881" s="34">
        <v>1886</v>
      </c>
      <c r="B1881" s="35" t="s">
        <v>111</v>
      </c>
      <c r="D1881" s="215" t="str">
        <f>INDEX('Aquo parameters'!$A$1:$H$6130,MATCH($E1881,'Aquo parameters'!$E:$E,0),1)</f>
        <v>floncmd</v>
      </c>
      <c r="E1881" s="35">
        <v>3793</v>
      </c>
      <c r="F1881" s="41" t="str">
        <f>INDEX('Aquo parameters'!$A$1:$H$6130,MATCH($E1881,'Aquo parameters'!$E:$E,0),2)</f>
        <v>flonicamid</v>
      </c>
      <c r="G1881" s="41" t="s">
        <v>112</v>
      </c>
      <c r="H1881" s="241">
        <v>0</v>
      </c>
      <c r="I1881" s="241">
        <v>0</v>
      </c>
      <c r="J1881" s="241">
        <v>1</v>
      </c>
      <c r="K1881" s="20" t="s">
        <v>113</v>
      </c>
      <c r="L1881" s="20" t="s">
        <v>113</v>
      </c>
      <c r="M1881" s="20" t="s">
        <v>114</v>
      </c>
      <c r="N1881" s="20"/>
      <c r="O1881" s="20" t="s">
        <v>115</v>
      </c>
      <c r="P1881" s="85">
        <f>INDEX('Aquo parameters'!$A$1:$H$6130,MATCH($E1881,'Aquo parameters'!$E:$E,0),7)</f>
        <v>0</v>
      </c>
      <c r="Q1881" s="20" t="str">
        <f t="shared" si="29"/>
        <v>factors.Add(new Factor() { ParameterID = 3793, Key = 1886, StandardizationSet = "Bbk", Parameter = "floncmd", Factor_A = 0, Factor_B = 0, Factor_C = 1, IsMetal = false, IsPak = false, IsOrganic = true });</v>
      </c>
    </row>
    <row r="1882" spans="1:17" x14ac:dyDescent="0.25">
      <c r="A1882" s="34">
        <v>1887</v>
      </c>
      <c r="B1882" s="35" t="s">
        <v>111</v>
      </c>
      <c r="D1882" s="215" t="str">
        <f>INDEX('Aquo parameters'!$A$1:$H$6130,MATCH($E1882,'Aquo parameters'!$E:$E,0),1)</f>
        <v>florfncl</v>
      </c>
      <c r="E1882" s="35">
        <v>3794</v>
      </c>
      <c r="F1882" s="41" t="str">
        <f>INDEX('Aquo parameters'!$A$1:$H$6130,MATCH($E1882,'Aquo parameters'!$E:$E,0),2)</f>
        <v>florfenicol</v>
      </c>
      <c r="G1882" s="41" t="s">
        <v>112</v>
      </c>
      <c r="H1882" s="241">
        <v>0</v>
      </c>
      <c r="I1882" s="241">
        <v>0</v>
      </c>
      <c r="J1882" s="241">
        <v>1</v>
      </c>
      <c r="K1882" s="20" t="s">
        <v>113</v>
      </c>
      <c r="L1882" s="20" t="s">
        <v>113</v>
      </c>
      <c r="M1882" s="20" t="s">
        <v>114</v>
      </c>
      <c r="N1882" s="20"/>
      <c r="O1882" s="20" t="s">
        <v>115</v>
      </c>
      <c r="P1882" s="85">
        <f>INDEX('Aquo parameters'!$A$1:$H$6130,MATCH($E1882,'Aquo parameters'!$E:$E,0),7)</f>
        <v>0</v>
      </c>
      <c r="Q1882" s="20" t="str">
        <f t="shared" si="29"/>
        <v>factors.Add(new Factor() { ParameterID = 3794, Key = 1887, StandardizationSet = "Bbk", Parameter = "florfncl", Factor_A = 0, Factor_B = 0, Factor_C = 1, IsMetal = false, IsPak = false, IsOrganic = true });</v>
      </c>
    </row>
    <row r="1883" spans="1:17" x14ac:dyDescent="0.25">
      <c r="A1883" s="34">
        <v>1888</v>
      </c>
      <c r="B1883" s="35" t="s">
        <v>111</v>
      </c>
      <c r="D1883" s="215" t="str">
        <f>INDEX('Aquo parameters'!$A$1:$H$6130,MATCH($E1883,'Aquo parameters'!$E:$E,0),1)</f>
        <v>flrtmn</v>
      </c>
      <c r="E1883" s="35">
        <v>3795</v>
      </c>
      <c r="F1883" s="41" t="str">
        <f>INDEX('Aquo parameters'!$A$1:$H$6130,MATCH($E1883,'Aquo parameters'!$E:$E,0),2)</f>
        <v>flurtamon</v>
      </c>
      <c r="G1883" s="41" t="s">
        <v>112</v>
      </c>
      <c r="H1883" s="241">
        <v>0</v>
      </c>
      <c r="I1883" s="241">
        <v>0</v>
      </c>
      <c r="J1883" s="241">
        <v>1</v>
      </c>
      <c r="K1883" s="20" t="s">
        <v>113</v>
      </c>
      <c r="L1883" s="20" t="s">
        <v>113</v>
      </c>
      <c r="M1883" s="20" t="s">
        <v>114</v>
      </c>
      <c r="N1883" s="20"/>
      <c r="O1883" s="20" t="s">
        <v>115</v>
      </c>
      <c r="P1883" s="85">
        <f>INDEX('Aquo parameters'!$A$1:$H$6130,MATCH($E1883,'Aquo parameters'!$E:$E,0),7)</f>
        <v>0</v>
      </c>
      <c r="Q1883" s="20" t="str">
        <f t="shared" si="29"/>
        <v>factors.Add(new Factor() { ParameterID = 3795, Key = 1888, StandardizationSet = "Bbk", Parameter = "flrtmn", Factor_A = 0, Factor_B = 0, Factor_C = 1, IsMetal = false, IsPak = false, IsOrganic = true });</v>
      </c>
    </row>
    <row r="1884" spans="1:17" x14ac:dyDescent="0.25">
      <c r="A1884" s="34">
        <v>1889</v>
      </c>
      <c r="B1884" s="35" t="s">
        <v>111</v>
      </c>
      <c r="D1884" s="215" t="str">
        <f>INDEX('Aquo parameters'!$A$1:$H$6130,MATCH($E1884,'Aquo parameters'!$E:$E,0),1)</f>
        <v>flualnt</v>
      </c>
      <c r="E1884" s="35">
        <v>3796</v>
      </c>
      <c r="F1884" s="41" t="str">
        <f>INDEX('Aquo parameters'!$A$1:$H$6130,MATCH($E1884,'Aquo parameters'!$E:$E,0),2)</f>
        <v>fluvalinaat</v>
      </c>
      <c r="G1884" s="41" t="s">
        <v>112</v>
      </c>
      <c r="H1884" s="241">
        <v>0</v>
      </c>
      <c r="I1884" s="241">
        <v>0</v>
      </c>
      <c r="J1884" s="241">
        <v>1</v>
      </c>
      <c r="K1884" s="20" t="s">
        <v>113</v>
      </c>
      <c r="L1884" s="20" t="s">
        <v>113</v>
      </c>
      <c r="M1884" s="20" t="s">
        <v>114</v>
      </c>
      <c r="N1884" s="20"/>
      <c r="O1884" s="20" t="s">
        <v>115</v>
      </c>
      <c r="P1884" s="85">
        <f>INDEX('Aquo parameters'!$A$1:$H$6130,MATCH($E1884,'Aquo parameters'!$E:$E,0),7)</f>
        <v>0</v>
      </c>
      <c r="Q1884" s="20" t="str">
        <f t="shared" si="29"/>
        <v>factors.Add(new Factor() { ParameterID = 3796, Key = 1889, StandardizationSet = "Bbk", Parameter = "flualnt", Factor_A = 0, Factor_B = 0, Factor_C = 1, IsMetal = false, IsPak = false, IsOrganic = true });</v>
      </c>
    </row>
    <row r="1885" spans="1:17" x14ac:dyDescent="0.25">
      <c r="A1885" s="34">
        <v>1890</v>
      </c>
      <c r="B1885" s="35" t="s">
        <v>111</v>
      </c>
      <c r="D1885" s="215" t="str">
        <f>INDEX('Aquo parameters'!$A$1:$H$6130,MATCH($E1885,'Aquo parameters'!$E:$E,0),1)</f>
        <v>fluazfC4y</v>
      </c>
      <c r="E1885" s="35">
        <v>3797</v>
      </c>
      <c r="F1885" s="41" t="str">
        <f>INDEX('Aquo parameters'!$A$1:$H$6130,MATCH($E1885,'Aquo parameters'!$E:$E,0),2)</f>
        <v>fluazifop-butyl</v>
      </c>
      <c r="G1885" s="41" t="s">
        <v>112</v>
      </c>
      <c r="H1885" s="241">
        <v>0</v>
      </c>
      <c r="I1885" s="241">
        <v>0</v>
      </c>
      <c r="J1885" s="241">
        <v>1</v>
      </c>
      <c r="K1885" s="20" t="s">
        <v>113</v>
      </c>
      <c r="L1885" s="20" t="s">
        <v>113</v>
      </c>
      <c r="M1885" s="20" t="s">
        <v>114</v>
      </c>
      <c r="N1885" s="20"/>
      <c r="O1885" s="20" t="s">
        <v>115</v>
      </c>
      <c r="P1885" s="85">
        <f>INDEX('Aquo parameters'!$A$1:$H$6130,MATCH($E1885,'Aquo parameters'!$E:$E,0),7)</f>
        <v>0</v>
      </c>
      <c r="Q1885" s="20" t="str">
        <f t="shared" si="29"/>
        <v>factors.Add(new Factor() { ParameterID = 3797, Key = 1890, StandardizationSet = "Bbk", Parameter = "fluazfC4y", Factor_A = 0, Factor_B = 0, Factor_C = 1, IsMetal = false, IsPak = false, IsOrganic = true });</v>
      </c>
    </row>
    <row r="1886" spans="1:17" x14ac:dyDescent="0.25">
      <c r="A1886" s="34">
        <v>1891</v>
      </c>
      <c r="B1886" s="35" t="s">
        <v>111</v>
      </c>
      <c r="D1886" s="215" t="str">
        <f>INDEX('Aquo parameters'!$A$1:$H$6130,MATCH($E1886,'Aquo parameters'!$E:$E,0),1)</f>
        <v>fluazfPC4y</v>
      </c>
      <c r="E1886" s="35">
        <v>3798</v>
      </c>
      <c r="F1886" s="41" t="str">
        <f>INDEX('Aquo parameters'!$A$1:$H$6130,MATCH($E1886,'Aquo parameters'!$E:$E,0),2)</f>
        <v>fluazifop-P-butyl</v>
      </c>
      <c r="G1886" s="41" t="s">
        <v>112</v>
      </c>
      <c r="H1886" s="241">
        <v>0</v>
      </c>
      <c r="I1886" s="241">
        <v>0</v>
      </c>
      <c r="J1886" s="241">
        <v>1</v>
      </c>
      <c r="K1886" s="20" t="s">
        <v>113</v>
      </c>
      <c r="L1886" s="20" t="s">
        <v>113</v>
      </c>
      <c r="M1886" s="20" t="s">
        <v>114</v>
      </c>
      <c r="N1886" s="20"/>
      <c r="O1886" s="20" t="s">
        <v>115</v>
      </c>
      <c r="P1886" s="85">
        <f>INDEX('Aquo parameters'!$A$1:$H$6130,MATCH($E1886,'Aquo parameters'!$E:$E,0),7)</f>
        <v>0</v>
      </c>
      <c r="Q1886" s="20" t="str">
        <f t="shared" si="29"/>
        <v>factors.Add(new Factor() { ParameterID = 3798, Key = 1891, StandardizationSet = "Bbk", Parameter = "fluazfPC4y", Factor_A = 0, Factor_B = 0, Factor_C = 1, IsMetal = false, IsPak = false, IsOrganic = true });</v>
      </c>
    </row>
    <row r="1887" spans="1:17" x14ac:dyDescent="0.25">
      <c r="A1887" s="34">
        <v>1892</v>
      </c>
      <c r="B1887" s="35" t="s">
        <v>111</v>
      </c>
      <c r="D1887" s="215" t="str">
        <f>INDEX('Aquo parameters'!$A$1:$H$6130,MATCH($E1887,'Aquo parameters'!$E:$E,0),1)</f>
        <v>fluazfpP</v>
      </c>
      <c r="E1887" s="35">
        <v>3799</v>
      </c>
      <c r="F1887" s="41" t="str">
        <f>INDEX('Aquo parameters'!$A$1:$H$6130,MATCH($E1887,'Aquo parameters'!$E:$E,0),2)</f>
        <v>fluazifop-P</v>
      </c>
      <c r="G1887" s="41" t="s">
        <v>112</v>
      </c>
      <c r="H1887" s="241">
        <v>0</v>
      </c>
      <c r="I1887" s="241">
        <v>0</v>
      </c>
      <c r="J1887" s="241">
        <v>1</v>
      </c>
      <c r="K1887" s="20" t="s">
        <v>113</v>
      </c>
      <c r="L1887" s="20" t="s">
        <v>113</v>
      </c>
      <c r="M1887" s="20" t="s">
        <v>114</v>
      </c>
      <c r="N1887" s="20"/>
      <c r="O1887" s="20" t="s">
        <v>115</v>
      </c>
      <c r="P1887" s="85">
        <f>INDEX('Aquo parameters'!$A$1:$H$6130,MATCH($E1887,'Aquo parameters'!$E:$E,0),7)</f>
        <v>0</v>
      </c>
      <c r="Q1887" s="20" t="str">
        <f t="shared" si="29"/>
        <v>factors.Add(new Factor() { ParameterID = 3799, Key = 1892, StandardizationSet = "Bbk", Parameter = "fluazfpP", Factor_A = 0, Factor_B = 0, Factor_C = 1, IsMetal = false, IsPak = false, IsOrganic = true });</v>
      </c>
    </row>
    <row r="1888" spans="1:17" x14ac:dyDescent="0.25">
      <c r="A1888" s="34">
        <v>1893</v>
      </c>
      <c r="B1888" s="35" t="s">
        <v>111</v>
      </c>
      <c r="D1888" s="215" t="str">
        <f>INDEX('Aquo parameters'!$A$1:$H$6130,MATCH($E1888,'Aquo parameters'!$E:$E,0),1)</f>
        <v>fluazlt</v>
      </c>
      <c r="E1888" s="35">
        <v>3800</v>
      </c>
      <c r="F1888" s="41" t="str">
        <f>INDEX('Aquo parameters'!$A$1:$H$6130,MATCH($E1888,'Aquo parameters'!$E:$E,0),2)</f>
        <v>fluazolaat</v>
      </c>
      <c r="G1888" s="41" t="s">
        <v>112</v>
      </c>
      <c r="H1888" s="241">
        <v>0</v>
      </c>
      <c r="I1888" s="241">
        <v>0</v>
      </c>
      <c r="J1888" s="241">
        <v>1</v>
      </c>
      <c r="K1888" s="20" t="s">
        <v>113</v>
      </c>
      <c r="L1888" s="20" t="s">
        <v>113</v>
      </c>
      <c r="M1888" s="20" t="s">
        <v>114</v>
      </c>
      <c r="N1888" s="20"/>
      <c r="O1888" s="20" t="s">
        <v>115</v>
      </c>
      <c r="P1888" s="85">
        <f>INDEX('Aquo parameters'!$A$1:$H$6130,MATCH($E1888,'Aquo parameters'!$E:$E,0),7)</f>
        <v>0</v>
      </c>
      <c r="Q1888" s="20" t="str">
        <f t="shared" si="29"/>
        <v>factors.Add(new Factor() { ParameterID = 3800, Key = 1893, StandardizationSet = "Bbk", Parameter = "fluazlt", Factor_A = 0, Factor_B = 0, Factor_C = 1, IsMetal = false, IsPak = false, IsOrganic = true });</v>
      </c>
    </row>
    <row r="1889" spans="1:17" x14ac:dyDescent="0.25">
      <c r="A1889" s="34">
        <v>1894</v>
      </c>
      <c r="B1889" s="35" t="s">
        <v>111</v>
      </c>
      <c r="D1889" s="215" t="str">
        <f>INDEX('Aquo parameters'!$A$1:$H$6130,MATCH($E1889,'Aquo parameters'!$E:$E,0),1)</f>
        <v>flubzmne</v>
      </c>
      <c r="E1889" s="35">
        <v>3801</v>
      </c>
      <c r="F1889" s="41" t="str">
        <f>INDEX('Aquo parameters'!$A$1:$H$6130,MATCH($E1889,'Aquo parameters'!$E:$E,0),2)</f>
        <v>flubenzimine</v>
      </c>
      <c r="G1889" s="41" t="s">
        <v>112</v>
      </c>
      <c r="H1889" s="241">
        <v>0</v>
      </c>
      <c r="I1889" s="241">
        <v>0</v>
      </c>
      <c r="J1889" s="241">
        <v>1</v>
      </c>
      <c r="K1889" s="20" t="s">
        <v>113</v>
      </c>
      <c r="L1889" s="20" t="s">
        <v>113</v>
      </c>
      <c r="M1889" s="20" t="s">
        <v>114</v>
      </c>
      <c r="N1889" s="20"/>
      <c r="O1889" s="20" t="s">
        <v>115</v>
      </c>
      <c r="P1889" s="85">
        <f>INDEX('Aquo parameters'!$A$1:$H$6130,MATCH($E1889,'Aquo parameters'!$E:$E,0),7)</f>
        <v>0</v>
      </c>
      <c r="Q1889" s="20" t="str">
        <f t="shared" si="29"/>
        <v>factors.Add(new Factor() { ParameterID = 3801, Key = 1894, StandardizationSet = "Bbk", Parameter = "flubzmne", Factor_A = 0, Factor_B = 0, Factor_C = 1, IsMetal = false, IsPak = false, IsOrganic = true });</v>
      </c>
    </row>
    <row r="1890" spans="1:17" x14ac:dyDescent="0.25">
      <c r="A1890" s="34">
        <v>1895</v>
      </c>
      <c r="B1890" s="35" t="s">
        <v>111</v>
      </c>
      <c r="D1890" s="215" t="str">
        <f>INDEX('Aquo parameters'!$A$1:$H$6130,MATCH($E1890,'Aquo parameters'!$E:$E,0),1)</f>
        <v>flucaclne</v>
      </c>
      <c r="E1890" s="35">
        <v>3802</v>
      </c>
      <c r="F1890" s="41" t="str">
        <f>INDEX('Aquo parameters'!$A$1:$H$6130,MATCH($E1890,'Aquo parameters'!$E:$E,0),2)</f>
        <v>flucloxacilline</v>
      </c>
      <c r="G1890" s="41" t="s">
        <v>112</v>
      </c>
      <c r="H1890" s="241">
        <v>0</v>
      </c>
      <c r="I1890" s="241">
        <v>0</v>
      </c>
      <c r="J1890" s="241">
        <v>1</v>
      </c>
      <c r="K1890" s="20" t="s">
        <v>113</v>
      </c>
      <c r="L1890" s="20" t="s">
        <v>113</v>
      </c>
      <c r="M1890" s="20" t="s">
        <v>114</v>
      </c>
      <c r="N1890" s="20"/>
      <c r="O1890" s="20" t="s">
        <v>115</v>
      </c>
      <c r="P1890" s="85">
        <f>INDEX('Aquo parameters'!$A$1:$H$6130,MATCH($E1890,'Aquo parameters'!$E:$E,0),7)</f>
        <v>0</v>
      </c>
      <c r="Q1890" s="20" t="str">
        <f t="shared" si="29"/>
        <v>factors.Add(new Factor() { ParameterID = 3802, Key = 1895, StandardizationSet = "Bbk", Parameter = "flucaclne", Factor_A = 0, Factor_B = 0, Factor_C = 1, IsMetal = false, IsPak = false, IsOrganic = true });</v>
      </c>
    </row>
    <row r="1891" spans="1:17" x14ac:dyDescent="0.25">
      <c r="A1891" s="34">
        <v>1896</v>
      </c>
      <c r="B1891" s="35" t="s">
        <v>111</v>
      </c>
      <c r="D1891" s="215" t="str">
        <f>INDEX('Aquo parameters'!$A$1:$H$6130,MATCH($E1891,'Aquo parameters'!$E:$E,0),1)</f>
        <v>fluccxrn</v>
      </c>
      <c r="E1891" s="35">
        <v>3803</v>
      </c>
      <c r="F1891" s="41" t="str">
        <f>INDEX('Aquo parameters'!$A$1:$H$6130,MATCH($E1891,'Aquo parameters'!$E:$E,0),2)</f>
        <v>flucycloxuron</v>
      </c>
      <c r="G1891" s="41" t="s">
        <v>112</v>
      </c>
      <c r="H1891" s="241">
        <v>0</v>
      </c>
      <c r="I1891" s="241">
        <v>0</v>
      </c>
      <c r="J1891" s="241">
        <v>1</v>
      </c>
      <c r="K1891" s="20" t="s">
        <v>113</v>
      </c>
      <c r="L1891" s="20" t="s">
        <v>113</v>
      </c>
      <c r="M1891" s="20" t="s">
        <v>114</v>
      </c>
      <c r="N1891" s="20"/>
      <c r="O1891" s="20" t="s">
        <v>115</v>
      </c>
      <c r="P1891" s="85">
        <f>INDEX('Aquo parameters'!$A$1:$H$6130,MATCH($E1891,'Aquo parameters'!$E:$E,0),7)</f>
        <v>0</v>
      </c>
      <c r="Q1891" s="20" t="str">
        <f t="shared" si="29"/>
        <v>factors.Add(new Factor() { ParameterID = 3803, Key = 1896, StandardizationSet = "Bbk", Parameter = "fluccxrn", Factor_A = 0, Factor_B = 0, Factor_C = 1, IsMetal = false, IsPak = false, IsOrganic = true });</v>
      </c>
    </row>
    <row r="1892" spans="1:17" x14ac:dyDescent="0.25">
      <c r="A1892" s="34">
        <v>1897</v>
      </c>
      <c r="B1892" s="35" t="s">
        <v>111</v>
      </c>
      <c r="D1892" s="215" t="str">
        <f>INDEX('Aquo parameters'!$A$1:$H$6130,MATCH($E1892,'Aquo parameters'!$E:$E,0),1)</f>
        <v>flucfrn</v>
      </c>
      <c r="E1892" s="35">
        <v>3804</v>
      </c>
      <c r="F1892" s="41" t="str">
        <f>INDEX('Aquo parameters'!$A$1:$H$6130,MATCH($E1892,'Aquo parameters'!$E:$E,0),2)</f>
        <v>flucofuron</v>
      </c>
      <c r="G1892" s="41" t="s">
        <v>112</v>
      </c>
      <c r="H1892" s="241">
        <v>0</v>
      </c>
      <c r="I1892" s="241">
        <v>0</v>
      </c>
      <c r="J1892" s="241">
        <v>1</v>
      </c>
      <c r="K1892" s="20" t="s">
        <v>113</v>
      </c>
      <c r="L1892" s="20" t="s">
        <v>113</v>
      </c>
      <c r="M1892" s="20" t="s">
        <v>114</v>
      </c>
      <c r="N1892" s="20"/>
      <c r="O1892" s="20" t="s">
        <v>115</v>
      </c>
      <c r="P1892" s="85">
        <f>INDEX('Aquo parameters'!$A$1:$H$6130,MATCH($E1892,'Aquo parameters'!$E:$E,0),7)</f>
        <v>0</v>
      </c>
      <c r="Q1892" s="20" t="str">
        <f t="shared" si="29"/>
        <v>factors.Add(new Factor() { ParameterID = 3804, Key = 1897, StandardizationSet = "Bbk", Parameter = "flucfrn", Factor_A = 0, Factor_B = 0, Factor_C = 1, IsMetal = false, IsPak = false, IsOrganic = true });</v>
      </c>
    </row>
    <row r="1893" spans="1:17" x14ac:dyDescent="0.25">
      <c r="A1893" s="34">
        <v>1898</v>
      </c>
      <c r="B1893" s="35" t="s">
        <v>111</v>
      </c>
      <c r="D1893" s="215" t="str">
        <f>INDEX('Aquo parameters'!$A$1:$H$6130,MATCH($E1893,'Aquo parameters'!$E:$E,0),1)</f>
        <v>fluClaln</v>
      </c>
      <c r="E1893" s="35">
        <v>3805</v>
      </c>
      <c r="F1893" s="41" t="str">
        <f>INDEX('Aquo parameters'!$A$1:$H$6130,MATCH($E1893,'Aquo parameters'!$E:$E,0),2)</f>
        <v>fluchloralin</v>
      </c>
      <c r="G1893" s="41" t="s">
        <v>112</v>
      </c>
      <c r="H1893" s="241">
        <v>0</v>
      </c>
      <c r="I1893" s="241">
        <v>0</v>
      </c>
      <c r="J1893" s="241">
        <v>1</v>
      </c>
      <c r="K1893" s="20" t="s">
        <v>113</v>
      </c>
      <c r="L1893" s="20" t="s">
        <v>113</v>
      </c>
      <c r="M1893" s="20" t="s">
        <v>114</v>
      </c>
      <c r="N1893" s="20"/>
      <c r="O1893" s="20" t="s">
        <v>115</v>
      </c>
      <c r="P1893" s="85">
        <f>INDEX('Aquo parameters'!$A$1:$H$6130,MATCH($E1893,'Aquo parameters'!$E:$E,0),7)</f>
        <v>0</v>
      </c>
      <c r="Q1893" s="20" t="str">
        <f t="shared" si="29"/>
        <v>factors.Add(new Factor() { ParameterID = 3805, Key = 1898, StandardizationSet = "Bbk", Parameter = "fluClaln", Factor_A = 0, Factor_B = 0, Factor_C = 1, IsMetal = false, IsPak = false, IsOrganic = true });</v>
      </c>
    </row>
    <row r="1894" spans="1:17" x14ac:dyDescent="0.25">
      <c r="A1894" s="34">
        <v>1899</v>
      </c>
      <c r="B1894" s="35" t="s">
        <v>111</v>
      </c>
      <c r="D1894" s="215" t="str">
        <f>INDEX('Aquo parameters'!$A$1:$H$6130,MATCH($E1894,'Aquo parameters'!$E:$E,0),1)</f>
        <v>flucnzl</v>
      </c>
      <c r="E1894" s="35">
        <v>3806</v>
      </c>
      <c r="F1894" s="41" t="str">
        <f>INDEX('Aquo parameters'!$A$1:$H$6130,MATCH($E1894,'Aquo parameters'!$E:$E,0),2)</f>
        <v>fluconazol</v>
      </c>
      <c r="G1894" s="41" t="s">
        <v>112</v>
      </c>
      <c r="H1894" s="241">
        <v>0</v>
      </c>
      <c r="I1894" s="241">
        <v>0</v>
      </c>
      <c r="J1894" s="241">
        <v>1</v>
      </c>
      <c r="K1894" s="20" t="s">
        <v>113</v>
      </c>
      <c r="L1894" s="20" t="s">
        <v>113</v>
      </c>
      <c r="M1894" s="20" t="s">
        <v>114</v>
      </c>
      <c r="N1894" s="20"/>
      <c r="O1894" s="20" t="s">
        <v>115</v>
      </c>
      <c r="P1894" s="85">
        <f>INDEX('Aquo parameters'!$A$1:$H$6130,MATCH($E1894,'Aquo parameters'!$E:$E,0),7)</f>
        <v>0</v>
      </c>
      <c r="Q1894" s="20" t="str">
        <f t="shared" si="29"/>
        <v>factors.Add(new Factor() { ParameterID = 3806, Key = 1899, StandardizationSet = "Bbk", Parameter = "flucnzl", Factor_A = 0, Factor_B = 0, Factor_C = 1, IsMetal = false, IsPak = false, IsOrganic = true });</v>
      </c>
    </row>
    <row r="1895" spans="1:17" x14ac:dyDescent="0.25">
      <c r="A1895" s="34">
        <v>1900</v>
      </c>
      <c r="B1895" s="35" t="s">
        <v>111</v>
      </c>
      <c r="D1895" s="215" t="str">
        <f>INDEX('Aquo parameters'!$A$1:$H$6130,MATCH($E1895,'Aquo parameters'!$E:$E,0),1)</f>
        <v>fluctnt</v>
      </c>
      <c r="E1895" s="35">
        <v>3807</v>
      </c>
      <c r="F1895" s="41" t="str">
        <f>INDEX('Aquo parameters'!$A$1:$H$6130,MATCH($E1895,'Aquo parameters'!$E:$E,0),2)</f>
        <v>flucythrinaat</v>
      </c>
      <c r="G1895" s="41" t="s">
        <v>112</v>
      </c>
      <c r="H1895" s="241">
        <v>0</v>
      </c>
      <c r="I1895" s="241">
        <v>0</v>
      </c>
      <c r="J1895" s="241">
        <v>1</v>
      </c>
      <c r="K1895" s="20" t="s">
        <v>113</v>
      </c>
      <c r="L1895" s="20" t="s">
        <v>113</v>
      </c>
      <c r="M1895" s="20" t="s">
        <v>114</v>
      </c>
      <c r="N1895" s="20"/>
      <c r="O1895" s="20" t="s">
        <v>115</v>
      </c>
      <c r="P1895" s="85">
        <f>INDEX('Aquo parameters'!$A$1:$H$6130,MATCH($E1895,'Aquo parameters'!$E:$E,0),7)</f>
        <v>0</v>
      </c>
      <c r="Q1895" s="20" t="str">
        <f t="shared" si="29"/>
        <v>factors.Add(new Factor() { ParameterID = 3807, Key = 1900, StandardizationSet = "Bbk", Parameter = "fluctnt", Factor_A = 0, Factor_B = 0, Factor_C = 1, IsMetal = false, IsPak = false, IsOrganic = true });</v>
      </c>
    </row>
    <row r="1896" spans="1:17" x14ac:dyDescent="0.25">
      <c r="A1896" s="34">
        <v>1901</v>
      </c>
      <c r="B1896" s="35" t="s">
        <v>111</v>
      </c>
      <c r="D1896" s="215" t="str">
        <f>INDEX('Aquo parameters'!$A$1:$H$6130,MATCH($E1896,'Aquo parameters'!$E:$E,0),1)</f>
        <v>fludoxnl</v>
      </c>
      <c r="E1896" s="35">
        <v>3808</v>
      </c>
      <c r="F1896" s="41" t="str">
        <f>INDEX('Aquo parameters'!$A$1:$H$6130,MATCH($E1896,'Aquo parameters'!$E:$E,0),2)</f>
        <v>fludioxonil</v>
      </c>
      <c r="G1896" s="41" t="s">
        <v>112</v>
      </c>
      <c r="H1896" s="241">
        <v>0</v>
      </c>
      <c r="I1896" s="241">
        <v>0</v>
      </c>
      <c r="J1896" s="241">
        <v>1</v>
      </c>
      <c r="K1896" s="20" t="s">
        <v>113</v>
      </c>
      <c r="L1896" s="20" t="s">
        <v>113</v>
      </c>
      <c r="M1896" s="20" t="s">
        <v>114</v>
      </c>
      <c r="N1896" s="20"/>
      <c r="O1896" s="20" t="s">
        <v>115</v>
      </c>
      <c r="P1896" s="85">
        <f>INDEX('Aquo parameters'!$A$1:$H$6130,MATCH($E1896,'Aquo parameters'!$E:$E,0),7)</f>
        <v>0</v>
      </c>
      <c r="Q1896" s="20" t="str">
        <f t="shared" si="29"/>
        <v>factors.Add(new Factor() { ParameterID = 3808, Key = 1901, StandardizationSet = "Bbk", Parameter = "fludoxnl", Factor_A = 0, Factor_B = 0, Factor_C = 1, IsMetal = false, IsPak = false, IsOrganic = true });</v>
      </c>
    </row>
    <row r="1897" spans="1:17" x14ac:dyDescent="0.25">
      <c r="A1897" s="34">
        <v>1902</v>
      </c>
      <c r="B1897" s="35" t="s">
        <v>111</v>
      </c>
      <c r="D1897" s="215" t="str">
        <f>INDEX('Aquo parameters'!$A$1:$H$6130,MATCH($E1897,'Aquo parameters'!$E:$E,0),1)</f>
        <v>flufnct</v>
      </c>
      <c r="E1897" s="35">
        <v>3809</v>
      </c>
      <c r="F1897" s="41" t="str">
        <f>INDEX('Aquo parameters'!$A$1:$H$6130,MATCH($E1897,'Aquo parameters'!$E:$E,0),2)</f>
        <v>flufenacet</v>
      </c>
      <c r="G1897" s="41" t="s">
        <v>112</v>
      </c>
      <c r="H1897" s="241">
        <v>0</v>
      </c>
      <c r="I1897" s="241">
        <v>0</v>
      </c>
      <c r="J1897" s="241">
        <v>1</v>
      </c>
      <c r="K1897" s="20" t="s">
        <v>113</v>
      </c>
      <c r="L1897" s="20" t="s">
        <v>113</v>
      </c>
      <c r="M1897" s="20" t="s">
        <v>114</v>
      </c>
      <c r="N1897" s="20"/>
      <c r="O1897" s="20" t="s">
        <v>115</v>
      </c>
      <c r="P1897" s="85">
        <f>INDEX('Aquo parameters'!$A$1:$H$6130,MATCH($E1897,'Aquo parameters'!$E:$E,0),7)</f>
        <v>0</v>
      </c>
      <c r="Q1897" s="20" t="str">
        <f t="shared" si="29"/>
        <v>factors.Add(new Factor() { ParameterID = 3809, Key = 1902, StandardizationSet = "Bbk", Parameter = "flufnct", Factor_A = 0, Factor_B = 0, Factor_C = 1, IsMetal = false, IsPak = false, IsOrganic = true });</v>
      </c>
    </row>
    <row r="1898" spans="1:17" x14ac:dyDescent="0.25">
      <c r="A1898" s="34">
        <v>1903</v>
      </c>
      <c r="B1898" s="35" t="s">
        <v>111</v>
      </c>
      <c r="D1898" s="215" t="str">
        <f>INDEX('Aquo parameters'!$A$1:$H$6130,MATCH($E1898,'Aquo parameters'!$E:$E,0),1)</f>
        <v>flufnxrn</v>
      </c>
      <c r="E1898" s="35">
        <v>3810</v>
      </c>
      <c r="F1898" s="41" t="str">
        <f>INDEX('Aquo parameters'!$A$1:$H$6130,MATCH($E1898,'Aquo parameters'!$E:$E,0),2)</f>
        <v>flufenoxuron</v>
      </c>
      <c r="G1898" s="41" t="s">
        <v>112</v>
      </c>
      <c r="H1898" s="241">
        <v>0</v>
      </c>
      <c r="I1898" s="241">
        <v>0</v>
      </c>
      <c r="J1898" s="241">
        <v>1</v>
      </c>
      <c r="K1898" s="20" t="s">
        <v>113</v>
      </c>
      <c r="L1898" s="20" t="s">
        <v>113</v>
      </c>
      <c r="M1898" s="20" t="s">
        <v>114</v>
      </c>
      <c r="N1898" s="20"/>
      <c r="O1898" s="20" t="s">
        <v>115</v>
      </c>
      <c r="P1898" s="85">
        <f>INDEX('Aquo parameters'!$A$1:$H$6130,MATCH($E1898,'Aquo parameters'!$E:$E,0),7)</f>
        <v>0</v>
      </c>
      <c r="Q1898" s="20" t="str">
        <f t="shared" si="29"/>
        <v>factors.Add(new Factor() { ParameterID = 3810, Key = 1903, StandardizationSet = "Bbk", Parameter = "flufnxrn", Factor_A = 0, Factor_B = 0, Factor_C = 1, IsMetal = false, IsPak = false, IsOrganic = true });</v>
      </c>
    </row>
    <row r="1899" spans="1:17" x14ac:dyDescent="0.25">
      <c r="A1899" s="34">
        <v>1904</v>
      </c>
      <c r="B1899" s="35" t="s">
        <v>111</v>
      </c>
      <c r="D1899" s="215" t="str">
        <f>INDEX('Aquo parameters'!$A$1:$H$6130,MATCH($E1899,'Aquo parameters'!$E:$E,0),1)</f>
        <v>flufnzne</v>
      </c>
      <c r="E1899" s="35">
        <v>3811</v>
      </c>
      <c r="F1899" s="41" t="str">
        <f>INDEX('Aquo parameters'!$A$1:$H$6130,MATCH($E1899,'Aquo parameters'!$E:$E,0),2)</f>
        <v>flufenazine</v>
      </c>
      <c r="G1899" s="41" t="s">
        <v>112</v>
      </c>
      <c r="H1899" s="241">
        <v>0</v>
      </c>
      <c r="I1899" s="241">
        <v>0</v>
      </c>
      <c r="J1899" s="241">
        <v>1</v>
      </c>
      <c r="K1899" s="20" t="s">
        <v>113</v>
      </c>
      <c r="L1899" s="20" t="s">
        <v>113</v>
      </c>
      <c r="M1899" s="20" t="s">
        <v>114</v>
      </c>
      <c r="N1899" s="20"/>
      <c r="O1899" s="20" t="s">
        <v>115</v>
      </c>
      <c r="P1899" s="85">
        <f>INDEX('Aquo parameters'!$A$1:$H$6130,MATCH($E1899,'Aquo parameters'!$E:$E,0),7)</f>
        <v>0</v>
      </c>
      <c r="Q1899" s="20" t="str">
        <f t="shared" si="29"/>
        <v>factors.Add(new Factor() { ParameterID = 3811, Key = 1904, StandardizationSet = "Bbk", Parameter = "flufnzne", Factor_A = 0, Factor_B = 0, Factor_C = 1, IsMetal = false, IsPak = false, IsOrganic = true });</v>
      </c>
    </row>
    <row r="1900" spans="1:17" x14ac:dyDescent="0.25">
      <c r="A1900" s="34">
        <v>1905</v>
      </c>
      <c r="B1900" s="35" t="s">
        <v>111</v>
      </c>
      <c r="D1900" s="215" t="str">
        <f>INDEX('Aquo parameters'!$A$1:$H$6130,MATCH($E1900,'Aquo parameters'!$E:$E,0),1)</f>
        <v>flumoxzn</v>
      </c>
      <c r="E1900" s="35">
        <v>3812</v>
      </c>
      <c r="F1900" s="41" t="str">
        <f>INDEX('Aquo parameters'!$A$1:$H$6130,MATCH($E1900,'Aquo parameters'!$E:$E,0),2)</f>
        <v>flumioxazin</v>
      </c>
      <c r="G1900" s="41" t="s">
        <v>112</v>
      </c>
      <c r="H1900" s="241">
        <v>0</v>
      </c>
      <c r="I1900" s="241">
        <v>0</v>
      </c>
      <c r="J1900" s="241">
        <v>1</v>
      </c>
      <c r="K1900" s="20" t="s">
        <v>113</v>
      </c>
      <c r="L1900" s="20" t="s">
        <v>113</v>
      </c>
      <c r="M1900" s="20" t="s">
        <v>114</v>
      </c>
      <c r="N1900" s="20"/>
      <c r="O1900" s="20" t="s">
        <v>115</v>
      </c>
      <c r="P1900" s="85">
        <f>INDEX('Aquo parameters'!$A$1:$H$6130,MATCH($E1900,'Aquo parameters'!$E:$E,0),7)</f>
        <v>0</v>
      </c>
      <c r="Q1900" s="20" t="str">
        <f t="shared" si="29"/>
        <v>factors.Add(new Factor() { ParameterID = 3812, Key = 1905, StandardizationSet = "Bbk", Parameter = "flumoxzn", Factor_A = 0, Factor_B = 0, Factor_C = 1, IsMetal = false, IsPak = false, IsOrganic = true });</v>
      </c>
    </row>
    <row r="1901" spans="1:17" x14ac:dyDescent="0.25">
      <c r="A1901" s="34">
        <v>1906</v>
      </c>
      <c r="B1901" s="35" t="s">
        <v>111</v>
      </c>
      <c r="D1901" s="215" t="str">
        <f>INDEX('Aquo parameters'!$A$1:$H$6130,MATCH($E1901,'Aquo parameters'!$E:$E,0),1)</f>
        <v>flumqne</v>
      </c>
      <c r="E1901" s="35">
        <v>3813</v>
      </c>
      <c r="F1901" s="41" t="str">
        <f>INDEX('Aquo parameters'!$A$1:$H$6130,MATCH($E1901,'Aquo parameters'!$E:$E,0),2)</f>
        <v>flumequine</v>
      </c>
      <c r="G1901" s="41" t="s">
        <v>112</v>
      </c>
      <c r="H1901" s="241">
        <v>0</v>
      </c>
      <c r="I1901" s="241">
        <v>0</v>
      </c>
      <c r="J1901" s="241">
        <v>1</v>
      </c>
      <c r="K1901" s="20" t="s">
        <v>113</v>
      </c>
      <c r="L1901" s="20" t="s">
        <v>113</v>
      </c>
      <c r="M1901" s="20" t="s">
        <v>114</v>
      </c>
      <c r="N1901" s="20"/>
      <c r="O1901" s="20" t="s">
        <v>115</v>
      </c>
      <c r="P1901" s="85">
        <f>INDEX('Aquo parameters'!$A$1:$H$6130,MATCH($E1901,'Aquo parameters'!$E:$E,0),7)</f>
        <v>0</v>
      </c>
      <c r="Q1901" s="20" t="str">
        <f t="shared" si="29"/>
        <v>factors.Add(new Factor() { ParameterID = 3813, Key = 1906, StandardizationSet = "Bbk", Parameter = "flumqne", Factor_A = 0, Factor_B = 0, Factor_C = 1, IsMetal = false, IsPak = false, IsOrganic = true });</v>
      </c>
    </row>
    <row r="1902" spans="1:17" x14ac:dyDescent="0.25">
      <c r="A1902" s="34">
        <v>1907</v>
      </c>
      <c r="B1902" s="35" t="s">
        <v>111</v>
      </c>
      <c r="D1902" s="215" t="str">
        <f>INDEX('Aquo parameters'!$A$1:$H$6130,MATCH($E1902,'Aquo parameters'!$E:$E,0),1)</f>
        <v>fluogcfnC2y</v>
      </c>
      <c r="E1902" s="35">
        <v>3814</v>
      </c>
      <c r="F1902" s="41" t="str">
        <f>INDEX('Aquo parameters'!$A$1:$H$6130,MATCH($E1902,'Aquo parameters'!$E:$E,0),2)</f>
        <v>fluorglycofen-ethyl</v>
      </c>
      <c r="G1902" s="41" t="s">
        <v>112</v>
      </c>
      <c r="H1902" s="241">
        <v>0</v>
      </c>
      <c r="I1902" s="241">
        <v>0</v>
      </c>
      <c r="J1902" s="241">
        <v>1</v>
      </c>
      <c r="K1902" s="20" t="s">
        <v>113</v>
      </c>
      <c r="L1902" s="20" t="s">
        <v>113</v>
      </c>
      <c r="M1902" s="20" t="s">
        <v>114</v>
      </c>
      <c r="N1902" s="20"/>
      <c r="O1902" s="20" t="s">
        <v>115</v>
      </c>
      <c r="P1902" s="85">
        <f>INDEX('Aquo parameters'!$A$1:$H$6130,MATCH($E1902,'Aquo parameters'!$E:$E,0),7)</f>
        <v>0</v>
      </c>
      <c r="Q1902" s="20" t="str">
        <f t="shared" si="29"/>
        <v>factors.Add(new Factor() { ParameterID = 3814, Key = 1907, StandardizationSet = "Bbk", Parameter = "fluogcfnC2y", Factor_A = 0, Factor_B = 0, Factor_C = 1, IsMetal = false, IsPak = false, IsOrganic = true });</v>
      </c>
    </row>
    <row r="1903" spans="1:17" x14ac:dyDescent="0.25">
      <c r="A1903" s="34">
        <v>1908</v>
      </c>
      <c r="B1903" s="35" t="s">
        <v>111</v>
      </c>
      <c r="D1903" s="215" t="str">
        <f>INDEX('Aquo parameters'!$A$1:$H$6130,MATCH($E1903,'Aquo parameters'!$E:$E,0),1)</f>
        <v>fluomtrn</v>
      </c>
      <c r="E1903" s="35">
        <v>3815</v>
      </c>
      <c r="F1903" s="41" t="str">
        <f>INDEX('Aquo parameters'!$A$1:$H$6130,MATCH($E1903,'Aquo parameters'!$E:$E,0),2)</f>
        <v>fluometuron</v>
      </c>
      <c r="G1903" s="41" t="s">
        <v>112</v>
      </c>
      <c r="H1903" s="241">
        <v>0</v>
      </c>
      <c r="I1903" s="241">
        <v>0</v>
      </c>
      <c r="J1903" s="241">
        <v>1</v>
      </c>
      <c r="K1903" s="20" t="s">
        <v>113</v>
      </c>
      <c r="L1903" s="20" t="s">
        <v>113</v>
      </c>
      <c r="M1903" s="20" t="s">
        <v>114</v>
      </c>
      <c r="N1903" s="20"/>
      <c r="O1903" s="20" t="s">
        <v>115</v>
      </c>
      <c r="P1903" s="85">
        <f>INDEX('Aquo parameters'!$A$1:$H$6130,MATCH($E1903,'Aquo parameters'!$E:$E,0),7)</f>
        <v>0</v>
      </c>
      <c r="Q1903" s="20" t="str">
        <f t="shared" si="29"/>
        <v>factors.Add(new Factor() { ParameterID = 3815, Key = 1908, StandardizationSet = "Bbk", Parameter = "fluomtrn", Factor_A = 0, Factor_B = 0, Factor_C = 1, IsMetal = false, IsPak = false, IsOrganic = true });</v>
      </c>
    </row>
    <row r="1904" spans="1:17" x14ac:dyDescent="0.25">
      <c r="A1904" s="34">
        <v>1909</v>
      </c>
      <c r="B1904" s="35" t="s">
        <v>111</v>
      </c>
      <c r="D1904" s="215" t="str">
        <f>INDEX('Aquo parameters'!$A$1:$H$6130,MATCH($E1904,'Aquo parameters'!$E:$E,0),1)</f>
        <v>fluopclde</v>
      </c>
      <c r="E1904" s="35">
        <v>3816</v>
      </c>
      <c r="F1904" s="41" t="str">
        <f>INDEX('Aquo parameters'!$A$1:$H$6130,MATCH($E1904,'Aquo parameters'!$E:$E,0),2)</f>
        <v>fluopicolide</v>
      </c>
      <c r="G1904" s="41" t="s">
        <v>112</v>
      </c>
      <c r="H1904" s="241">
        <v>0</v>
      </c>
      <c r="I1904" s="241">
        <v>0</v>
      </c>
      <c r="J1904" s="241">
        <v>1</v>
      </c>
      <c r="K1904" s="20" t="s">
        <v>113</v>
      </c>
      <c r="L1904" s="20" t="s">
        <v>113</v>
      </c>
      <c r="M1904" s="20" t="s">
        <v>114</v>
      </c>
      <c r="N1904" s="20"/>
      <c r="O1904" s="20" t="s">
        <v>115</v>
      </c>
      <c r="P1904" s="85">
        <f>INDEX('Aquo parameters'!$A$1:$H$6130,MATCH($E1904,'Aquo parameters'!$E:$E,0),7)</f>
        <v>0</v>
      </c>
      <c r="Q1904" s="20" t="str">
        <f t="shared" si="29"/>
        <v>factors.Add(new Factor() { ParameterID = 3816, Key = 1909, StandardizationSet = "Bbk", Parameter = "fluopclde", Factor_A = 0, Factor_B = 0, Factor_C = 1, IsMetal = false, IsPak = false, IsOrganic = true });</v>
      </c>
    </row>
    <row r="1905" spans="1:17" x14ac:dyDescent="0.25">
      <c r="A1905" s="34">
        <v>1910</v>
      </c>
      <c r="B1905" s="35" t="s">
        <v>111</v>
      </c>
      <c r="D1905" s="215" t="str">
        <f>INDEX('Aquo parameters'!$A$1:$H$6130,MATCH($E1905,'Aquo parameters'!$E:$E,0),1)</f>
        <v>fluOxpmtl</v>
      </c>
      <c r="E1905" s="35">
        <v>3817</v>
      </c>
      <c r="F1905" s="41" t="str">
        <f>INDEX('Aquo parameters'!$A$1:$H$6130,MATCH($E1905,'Aquo parameters'!$E:$E,0),2)</f>
        <v>fluroxypyr-meptyl</v>
      </c>
      <c r="G1905" s="41" t="s">
        <v>112</v>
      </c>
      <c r="H1905" s="241">
        <v>0</v>
      </c>
      <c r="I1905" s="241">
        <v>0</v>
      </c>
      <c r="J1905" s="241">
        <v>1</v>
      </c>
      <c r="K1905" s="20" t="s">
        <v>113</v>
      </c>
      <c r="L1905" s="20" t="s">
        <v>113</v>
      </c>
      <c r="M1905" s="20" t="s">
        <v>114</v>
      </c>
      <c r="N1905" s="20"/>
      <c r="O1905" s="20" t="s">
        <v>115</v>
      </c>
      <c r="P1905" s="85">
        <f>INDEX('Aquo parameters'!$A$1:$H$6130,MATCH($E1905,'Aquo parameters'!$E:$E,0),7)</f>
        <v>0</v>
      </c>
      <c r="Q1905" s="20" t="str">
        <f t="shared" si="29"/>
        <v>factors.Add(new Factor() { ParameterID = 3817, Key = 1910, StandardizationSet = "Bbk", Parameter = "fluOxpmtl", Factor_A = 0, Factor_B = 0, Factor_C = 1, IsMetal = false, IsPak = false, IsOrganic = true });</v>
      </c>
    </row>
    <row r="1906" spans="1:17" x14ac:dyDescent="0.25">
      <c r="A1906" s="34">
        <v>1911</v>
      </c>
      <c r="B1906" s="35" t="s">
        <v>111</v>
      </c>
      <c r="D1906" s="215" t="str">
        <f>INDEX('Aquo parameters'!$A$1:$H$6130,MATCH($E1906,'Aquo parameters'!$E:$E,0),1)</f>
        <v>fluoxsbn</v>
      </c>
      <c r="E1906" s="35">
        <v>3818</v>
      </c>
      <c r="F1906" s="41" t="str">
        <f>INDEX('Aquo parameters'!$A$1:$H$6130,MATCH($E1906,'Aquo parameters'!$E:$E,0),2)</f>
        <v>fluoxastrobin</v>
      </c>
      <c r="G1906" s="41" t="s">
        <v>112</v>
      </c>
      <c r="H1906" s="241">
        <v>0</v>
      </c>
      <c r="I1906" s="241">
        <v>0</v>
      </c>
      <c r="J1906" s="241">
        <v>1</v>
      </c>
      <c r="K1906" s="20" t="s">
        <v>113</v>
      </c>
      <c r="L1906" s="20" t="s">
        <v>113</v>
      </c>
      <c r="M1906" s="20" t="s">
        <v>114</v>
      </c>
      <c r="N1906" s="20"/>
      <c r="O1906" s="20" t="s">
        <v>115</v>
      </c>
      <c r="P1906" s="85">
        <f>INDEX('Aquo parameters'!$A$1:$H$6130,MATCH($E1906,'Aquo parameters'!$E:$E,0),7)</f>
        <v>0</v>
      </c>
      <c r="Q1906" s="20" t="str">
        <f t="shared" si="29"/>
        <v>factors.Add(new Factor() { ParameterID = 3818, Key = 1911, StandardizationSet = "Bbk", Parameter = "fluoxsbn", Factor_A = 0, Factor_B = 0, Factor_C = 1, IsMetal = false, IsPak = false, IsOrganic = true });</v>
      </c>
    </row>
    <row r="1907" spans="1:17" x14ac:dyDescent="0.25">
      <c r="A1907" s="34">
        <v>1912</v>
      </c>
      <c r="B1907" s="35" t="s">
        <v>111</v>
      </c>
      <c r="D1907" s="215" t="str">
        <f>INDEX('Aquo parameters'!$A$1:$H$6130,MATCH($E1907,'Aquo parameters'!$E:$E,0),1)</f>
        <v>fluoxtne</v>
      </c>
      <c r="E1907" s="35">
        <v>3819</v>
      </c>
      <c r="F1907" s="41" t="str">
        <f>INDEX('Aquo parameters'!$A$1:$H$6130,MATCH($E1907,'Aquo parameters'!$E:$E,0),2)</f>
        <v>fluoxetine</v>
      </c>
      <c r="G1907" s="41" t="s">
        <v>112</v>
      </c>
      <c r="H1907" s="241">
        <v>0</v>
      </c>
      <c r="I1907" s="241">
        <v>0</v>
      </c>
      <c r="J1907" s="241">
        <v>1</v>
      </c>
      <c r="K1907" s="20" t="s">
        <v>113</v>
      </c>
      <c r="L1907" s="20" t="s">
        <v>113</v>
      </c>
      <c r="M1907" s="20" t="s">
        <v>114</v>
      </c>
      <c r="N1907" s="20"/>
      <c r="O1907" s="20" t="s">
        <v>115</v>
      </c>
      <c r="P1907" s="85">
        <f>INDEX('Aquo parameters'!$A$1:$H$6130,MATCH($E1907,'Aquo parameters'!$E:$E,0),7)</f>
        <v>0</v>
      </c>
      <c r="Q1907" s="20" t="str">
        <f t="shared" si="29"/>
        <v>factors.Add(new Factor() { ParameterID = 3819, Key = 1912, StandardizationSet = "Bbk", Parameter = "fluoxtne", Factor_A = 0, Factor_B = 0, Factor_C = 1, IsMetal = false, IsPak = false, IsOrganic = true });</v>
      </c>
    </row>
    <row r="1908" spans="1:17" x14ac:dyDescent="0.25">
      <c r="A1908" s="34">
        <v>1913</v>
      </c>
      <c r="B1908" s="35" t="s">
        <v>111</v>
      </c>
      <c r="D1908" s="215" t="str">
        <f>INDEX('Aquo parameters'!$A$1:$H$6130,MATCH($E1908,'Aquo parameters'!$E:$E,0),1)</f>
        <v>flupsfrnC1y</v>
      </c>
      <c r="E1908" s="35">
        <v>3820</v>
      </c>
      <c r="F1908" s="41" t="str">
        <f>INDEX('Aquo parameters'!$A$1:$H$6130,MATCH($E1908,'Aquo parameters'!$E:$E,0),2)</f>
        <v>flupyrsulfuron-methyl</v>
      </c>
      <c r="G1908" s="41" t="s">
        <v>112</v>
      </c>
      <c r="H1908" s="241">
        <v>0</v>
      </c>
      <c r="I1908" s="241">
        <v>0</v>
      </c>
      <c r="J1908" s="241">
        <v>1</v>
      </c>
      <c r="K1908" s="20" t="s">
        <v>113</v>
      </c>
      <c r="L1908" s="20" t="s">
        <v>113</v>
      </c>
      <c r="M1908" s="20" t="s">
        <v>114</v>
      </c>
      <c r="N1908" s="20"/>
      <c r="O1908" s="20" t="s">
        <v>115</v>
      </c>
      <c r="P1908" s="85">
        <f>INDEX('Aquo parameters'!$A$1:$H$6130,MATCH($E1908,'Aquo parameters'!$E:$E,0),7)</f>
        <v>0</v>
      </c>
      <c r="Q1908" s="20" t="str">
        <f t="shared" si="29"/>
        <v>factors.Add(new Factor() { ParameterID = 3820, Key = 1913, StandardizationSet = "Bbk", Parameter = "flupsfrnC1y", Factor_A = 0, Factor_B = 0, Factor_C = 1, IsMetal = false, IsPak = false, IsOrganic = true });</v>
      </c>
    </row>
    <row r="1909" spans="1:17" x14ac:dyDescent="0.25">
      <c r="A1909" s="34">
        <v>1914</v>
      </c>
      <c r="B1909" s="35" t="s">
        <v>111</v>
      </c>
      <c r="D1909" s="215" t="str">
        <f>INDEX('Aquo parameters'!$A$1:$H$6130,MATCH($E1909,'Aquo parameters'!$E:$E,0),1)</f>
        <v>fluptxl</v>
      </c>
      <c r="E1909" s="35">
        <v>3821</v>
      </c>
      <c r="F1909" s="41" t="str">
        <f>INDEX('Aquo parameters'!$A$1:$H$6130,MATCH($E1909,'Aquo parameters'!$E:$E,0),2)</f>
        <v>flupentixol</v>
      </c>
      <c r="G1909" s="41" t="s">
        <v>112</v>
      </c>
      <c r="H1909" s="241">
        <v>0</v>
      </c>
      <c r="I1909" s="241">
        <v>0</v>
      </c>
      <c r="J1909" s="241">
        <v>1</v>
      </c>
      <c r="K1909" s="20" t="s">
        <v>113</v>
      </c>
      <c r="L1909" s="20" t="s">
        <v>113</v>
      </c>
      <c r="M1909" s="20" t="s">
        <v>114</v>
      </c>
      <c r="N1909" s="20"/>
      <c r="O1909" s="20" t="s">
        <v>115</v>
      </c>
      <c r="P1909" s="85">
        <f>INDEX('Aquo parameters'!$A$1:$H$6130,MATCH($E1909,'Aquo parameters'!$E:$E,0),7)</f>
        <v>0</v>
      </c>
      <c r="Q1909" s="20" t="str">
        <f t="shared" si="29"/>
        <v>factors.Add(new Factor() { ParameterID = 3821, Key = 1914, StandardizationSet = "Bbk", Parameter = "fluptxl", Factor_A = 0, Factor_B = 0, Factor_C = 1, IsMetal = false, IsPak = false, IsOrganic = true });</v>
      </c>
    </row>
    <row r="1910" spans="1:17" x14ac:dyDescent="0.25">
      <c r="A1910" s="34">
        <v>1915</v>
      </c>
      <c r="B1910" s="35" t="s">
        <v>111</v>
      </c>
      <c r="D1910" s="215" t="str">
        <f>INDEX('Aquo parameters'!$A$1:$H$6130,MATCH($E1910,'Aquo parameters'!$E:$E,0),1)</f>
        <v>fluqcnzl</v>
      </c>
      <c r="E1910" s="35">
        <v>3822</v>
      </c>
      <c r="F1910" s="41" t="str">
        <f>INDEX('Aquo parameters'!$A$1:$H$6130,MATCH($E1910,'Aquo parameters'!$E:$E,0),2)</f>
        <v>fluquinconazool</v>
      </c>
      <c r="G1910" s="41" t="s">
        <v>112</v>
      </c>
      <c r="H1910" s="241">
        <v>0</v>
      </c>
      <c r="I1910" s="241">
        <v>0</v>
      </c>
      <c r="J1910" s="241">
        <v>1</v>
      </c>
      <c r="K1910" s="20" t="s">
        <v>113</v>
      </c>
      <c r="L1910" s="20" t="s">
        <v>113</v>
      </c>
      <c r="M1910" s="20" t="s">
        <v>114</v>
      </c>
      <c r="N1910" s="20"/>
      <c r="O1910" s="20" t="s">
        <v>115</v>
      </c>
      <c r="P1910" s="85">
        <f>INDEX('Aquo parameters'!$A$1:$H$6130,MATCH($E1910,'Aquo parameters'!$E:$E,0),7)</f>
        <v>0</v>
      </c>
      <c r="Q1910" s="20" t="str">
        <f t="shared" si="29"/>
        <v>factors.Add(new Factor() { ParameterID = 3822, Key = 1915, StandardizationSet = "Bbk", Parameter = "fluqcnzl", Factor_A = 0, Factor_B = 0, Factor_C = 1, IsMetal = false, IsPak = false, IsOrganic = true });</v>
      </c>
    </row>
    <row r="1911" spans="1:17" x14ac:dyDescent="0.25">
      <c r="A1911" s="34">
        <v>1916</v>
      </c>
      <c r="B1911" s="35" t="s">
        <v>111</v>
      </c>
      <c r="D1911" s="215" t="str">
        <f>INDEX('Aquo parameters'!$A$1:$H$6130,MATCH($E1911,'Aquo parameters'!$E:$E,0),1)</f>
        <v>flurcl</v>
      </c>
      <c r="E1911" s="35">
        <v>3823</v>
      </c>
      <c r="F1911" s="41" t="str">
        <f>INDEX('Aquo parameters'!$A$1:$H$6130,MATCH($E1911,'Aquo parameters'!$E:$E,0),2)</f>
        <v>fluracil</v>
      </c>
      <c r="G1911" s="41" t="s">
        <v>112</v>
      </c>
      <c r="H1911" s="241">
        <v>0</v>
      </c>
      <c r="I1911" s="241">
        <v>0</v>
      </c>
      <c r="J1911" s="241">
        <v>1</v>
      </c>
      <c r="K1911" s="20" t="s">
        <v>113</v>
      </c>
      <c r="L1911" s="20" t="s">
        <v>113</v>
      </c>
      <c r="M1911" s="20" t="s">
        <v>114</v>
      </c>
      <c r="N1911" s="20"/>
      <c r="O1911" s="20" t="s">
        <v>115</v>
      </c>
      <c r="P1911" s="85">
        <f>INDEX('Aquo parameters'!$A$1:$H$6130,MATCH($E1911,'Aquo parameters'!$E:$E,0),7)</f>
        <v>0</v>
      </c>
      <c r="Q1911" s="20" t="str">
        <f t="shared" si="29"/>
        <v>factors.Add(new Factor() { ParameterID = 3823, Key = 1916, StandardizationSet = "Bbk", Parameter = "flurcl", Factor_A = 0, Factor_B = 0, Factor_C = 1, IsMetal = false, IsPak = false, IsOrganic = true });</v>
      </c>
    </row>
    <row r="1912" spans="1:17" x14ac:dyDescent="0.25">
      <c r="A1912" s="34">
        <v>1917</v>
      </c>
      <c r="B1912" s="35" t="s">
        <v>111</v>
      </c>
      <c r="D1912" s="215" t="str">
        <f>INDEX('Aquo parameters'!$A$1:$H$6130,MATCH($E1912,'Aquo parameters'!$E:$E,0),1)</f>
        <v>flurcrdn</v>
      </c>
      <c r="E1912" s="35">
        <v>3824</v>
      </c>
      <c r="F1912" s="41" t="str">
        <f>INDEX('Aquo parameters'!$A$1:$H$6130,MATCH($E1912,'Aquo parameters'!$E:$E,0),2)</f>
        <v>flurochloridon</v>
      </c>
      <c r="G1912" s="41" t="s">
        <v>112</v>
      </c>
      <c r="H1912" s="241">
        <v>0</v>
      </c>
      <c r="I1912" s="241">
        <v>0</v>
      </c>
      <c r="J1912" s="241">
        <v>1</v>
      </c>
      <c r="K1912" s="20" t="s">
        <v>113</v>
      </c>
      <c r="L1912" s="20" t="s">
        <v>113</v>
      </c>
      <c r="M1912" s="20" t="s">
        <v>114</v>
      </c>
      <c r="N1912" s="20"/>
      <c r="O1912" s="20" t="s">
        <v>115</v>
      </c>
      <c r="P1912" s="85">
        <f>INDEX('Aquo parameters'!$A$1:$H$6130,MATCH($E1912,'Aquo parameters'!$E:$E,0),7)</f>
        <v>0</v>
      </c>
      <c r="Q1912" s="20" t="str">
        <f t="shared" si="29"/>
        <v>factors.Add(new Factor() { ParameterID = 3824, Key = 1917, StandardizationSet = "Bbk", Parameter = "flurcrdn", Factor_A = 0, Factor_B = 0, Factor_C = 1, IsMetal = false, IsPak = false, IsOrganic = true });</v>
      </c>
    </row>
    <row r="1913" spans="1:17" x14ac:dyDescent="0.25">
      <c r="A1913" s="34">
        <v>1918</v>
      </c>
      <c r="B1913" s="35" t="s">
        <v>111</v>
      </c>
      <c r="D1913" s="215" t="str">
        <f>INDEX('Aquo parameters'!$A$1:$H$6130,MATCH($E1913,'Aquo parameters'!$E:$E,0),1)</f>
        <v>flurdn</v>
      </c>
      <c r="E1913" s="35">
        <v>3825</v>
      </c>
      <c r="F1913" s="41" t="str">
        <f>INDEX('Aquo parameters'!$A$1:$H$6130,MATCH($E1913,'Aquo parameters'!$E:$E,0),2)</f>
        <v>fluridon</v>
      </c>
      <c r="G1913" s="41" t="s">
        <v>112</v>
      </c>
      <c r="H1913" s="241">
        <v>0</v>
      </c>
      <c r="I1913" s="241">
        <v>0</v>
      </c>
      <c r="J1913" s="241">
        <v>1</v>
      </c>
      <c r="K1913" s="20" t="s">
        <v>113</v>
      </c>
      <c r="L1913" s="20" t="s">
        <v>113</v>
      </c>
      <c r="M1913" s="20" t="s">
        <v>114</v>
      </c>
      <c r="N1913" s="20"/>
      <c r="O1913" s="20" t="s">
        <v>115</v>
      </c>
      <c r="P1913" s="85">
        <f>INDEX('Aquo parameters'!$A$1:$H$6130,MATCH($E1913,'Aquo parameters'!$E:$E,0),7)</f>
        <v>0</v>
      </c>
      <c r="Q1913" s="20" t="str">
        <f t="shared" si="29"/>
        <v>factors.Add(new Factor() { ParameterID = 3825, Key = 1918, StandardizationSet = "Bbk", Parameter = "flurdn", Factor_A = 0, Factor_B = 0, Factor_C = 1, IsMetal = false, IsPak = false, IsOrganic = true });</v>
      </c>
    </row>
    <row r="1914" spans="1:17" x14ac:dyDescent="0.25">
      <c r="A1914" s="34">
        <v>1919</v>
      </c>
      <c r="B1914" s="35" t="s">
        <v>111</v>
      </c>
      <c r="D1914" s="215" t="str">
        <f>INDEX('Aquo parameters'!$A$1:$H$6130,MATCH($E1914,'Aquo parameters'!$E:$E,0),1)</f>
        <v>flurnC4y</v>
      </c>
      <c r="E1914" s="35">
        <v>3826</v>
      </c>
      <c r="F1914" s="41" t="str">
        <f>INDEX('Aquo parameters'!$A$1:$H$6130,MATCH($E1914,'Aquo parameters'!$E:$E,0),2)</f>
        <v>flurenol-butyl</v>
      </c>
      <c r="G1914" s="41" t="s">
        <v>112</v>
      </c>
      <c r="H1914" s="241">
        <v>0</v>
      </c>
      <c r="I1914" s="241">
        <v>0</v>
      </c>
      <c r="J1914" s="241">
        <v>1</v>
      </c>
      <c r="K1914" s="20" t="s">
        <v>113</v>
      </c>
      <c r="L1914" s="20" t="s">
        <v>113</v>
      </c>
      <c r="M1914" s="20" t="s">
        <v>114</v>
      </c>
      <c r="N1914" s="20"/>
      <c r="O1914" s="20" t="s">
        <v>115</v>
      </c>
      <c r="P1914" s="85">
        <f>INDEX('Aquo parameters'!$A$1:$H$6130,MATCH($E1914,'Aquo parameters'!$E:$E,0),7)</f>
        <v>0</v>
      </c>
      <c r="Q1914" s="20" t="str">
        <f t="shared" si="29"/>
        <v>factors.Add(new Factor() { ParameterID = 3826, Key = 1919, StandardizationSet = "Bbk", Parameter = "flurnC4y", Factor_A = 0, Factor_B = 0, Factor_C = 1, IsMetal = false, IsPak = false, IsOrganic = true });</v>
      </c>
    </row>
    <row r="1915" spans="1:17" x14ac:dyDescent="0.25">
      <c r="A1915" s="34">
        <v>1920</v>
      </c>
      <c r="B1915" s="35" t="s">
        <v>111</v>
      </c>
      <c r="D1915" s="215" t="str">
        <f>INDEX('Aquo parameters'!$A$1:$H$6130,MATCH($E1915,'Aquo parameters'!$E:$E,0),1)</f>
        <v>flurnl</v>
      </c>
      <c r="E1915" s="35">
        <v>3827</v>
      </c>
      <c r="F1915" s="41" t="str">
        <f>INDEX('Aquo parameters'!$A$1:$H$6130,MATCH($E1915,'Aquo parameters'!$E:$E,0),2)</f>
        <v>flurenol</v>
      </c>
      <c r="G1915" s="41" t="s">
        <v>112</v>
      </c>
      <c r="H1915" s="241">
        <v>0</v>
      </c>
      <c r="I1915" s="241">
        <v>0</v>
      </c>
      <c r="J1915" s="241">
        <v>1</v>
      </c>
      <c r="K1915" s="20" t="s">
        <v>113</v>
      </c>
      <c r="L1915" s="20" t="s">
        <v>113</v>
      </c>
      <c r="M1915" s="20" t="s">
        <v>114</v>
      </c>
      <c r="N1915" s="20"/>
      <c r="O1915" s="20" t="s">
        <v>115</v>
      </c>
      <c r="P1915" s="85">
        <f>INDEX('Aquo parameters'!$A$1:$H$6130,MATCH($E1915,'Aquo parameters'!$E:$E,0),7)</f>
        <v>0</v>
      </c>
      <c r="Q1915" s="20" t="str">
        <f t="shared" si="29"/>
        <v>factors.Add(new Factor() { ParameterID = 3827, Key = 1920, StandardizationSet = "Bbk", Parameter = "flurnl", Factor_A = 0, Factor_B = 0, Factor_C = 1, IsMetal = false, IsPak = false, IsOrganic = true });</v>
      </c>
    </row>
    <row r="1916" spans="1:17" x14ac:dyDescent="0.25">
      <c r="A1916" s="34">
        <v>1921</v>
      </c>
      <c r="B1916" s="35" t="s">
        <v>111</v>
      </c>
      <c r="D1916" s="215" t="str">
        <f>INDEX('Aquo parameters'!$A$1:$H$6130,MATCH($E1916,'Aquo parameters'!$E:$E,0),1)</f>
        <v>flurpmdl</v>
      </c>
      <c r="E1916" s="35">
        <v>3828</v>
      </c>
      <c r="F1916" s="41" t="str">
        <f>INDEX('Aquo parameters'!$A$1:$H$6130,MATCH($E1916,'Aquo parameters'!$E:$E,0),2)</f>
        <v>flurprimidol</v>
      </c>
      <c r="G1916" s="41" t="s">
        <v>112</v>
      </c>
      <c r="H1916" s="241">
        <v>0</v>
      </c>
      <c r="I1916" s="241">
        <v>0</v>
      </c>
      <c r="J1916" s="241">
        <v>1</v>
      </c>
      <c r="K1916" s="20" t="s">
        <v>113</v>
      </c>
      <c r="L1916" s="20" t="s">
        <v>113</v>
      </c>
      <c r="M1916" s="20" t="s">
        <v>114</v>
      </c>
      <c r="N1916" s="20"/>
      <c r="O1916" s="20" t="s">
        <v>115</v>
      </c>
      <c r="P1916" s="85">
        <f>INDEX('Aquo parameters'!$A$1:$H$6130,MATCH($E1916,'Aquo parameters'!$E:$E,0),7)</f>
        <v>0</v>
      </c>
      <c r="Q1916" s="20" t="str">
        <f t="shared" si="29"/>
        <v>factors.Add(new Factor() { ParameterID = 3828, Key = 1921, StandardizationSet = "Bbk", Parameter = "flurpmdl", Factor_A = 0, Factor_B = 0, Factor_C = 1, IsMetal = false, IsPak = false, IsOrganic = true });</v>
      </c>
    </row>
    <row r="1917" spans="1:17" x14ac:dyDescent="0.25">
      <c r="A1917" s="34">
        <v>1922</v>
      </c>
      <c r="B1917" s="35" t="s">
        <v>111</v>
      </c>
      <c r="D1917" s="215" t="str">
        <f>INDEX('Aquo parameters'!$A$1:$H$6130,MATCH($E1917,'Aquo parameters'!$E:$E,0),1)</f>
        <v>flurslm</v>
      </c>
      <c r="E1917" s="35">
        <v>3829</v>
      </c>
      <c r="F1917" s="41" t="str">
        <f>INDEX('Aquo parameters'!$A$1:$H$6130,MATCH($E1917,'Aquo parameters'!$E:$E,0),2)</f>
        <v>florasulam</v>
      </c>
      <c r="G1917" s="41" t="s">
        <v>112</v>
      </c>
      <c r="H1917" s="241">
        <v>0</v>
      </c>
      <c r="I1917" s="241">
        <v>0</v>
      </c>
      <c r="J1917" s="241">
        <v>1</v>
      </c>
      <c r="K1917" s="20" t="s">
        <v>113</v>
      </c>
      <c r="L1917" s="20" t="s">
        <v>113</v>
      </c>
      <c r="M1917" s="20" t="s">
        <v>114</v>
      </c>
      <c r="N1917" s="20"/>
      <c r="O1917" s="20" t="s">
        <v>115</v>
      </c>
      <c r="P1917" s="85">
        <f>INDEX('Aquo parameters'!$A$1:$H$6130,MATCH($E1917,'Aquo parameters'!$E:$E,0),7)</f>
        <v>0</v>
      </c>
      <c r="Q1917" s="20" t="str">
        <f t="shared" si="29"/>
        <v>factors.Add(new Factor() { ParameterID = 3829, Key = 1922, StandardizationSet = "Bbk", Parameter = "flurslm", Factor_A = 0, Factor_B = 0, Factor_C = 1, IsMetal = false, IsPak = false, IsOrganic = true });</v>
      </c>
    </row>
    <row r="1918" spans="1:17" x14ac:dyDescent="0.25">
      <c r="A1918" s="34">
        <v>1923</v>
      </c>
      <c r="B1918" s="35" t="s">
        <v>111</v>
      </c>
      <c r="D1918" s="215" t="str">
        <f>INDEX('Aquo parameters'!$A$1:$H$6130,MATCH($E1918,'Aquo parameters'!$E:$E,0),1)</f>
        <v>fluslzl</v>
      </c>
      <c r="E1918" s="35">
        <v>3830</v>
      </c>
      <c r="F1918" s="41" t="str">
        <f>INDEX('Aquo parameters'!$A$1:$H$6130,MATCH($E1918,'Aquo parameters'!$E:$E,0),2)</f>
        <v>flusilazool</v>
      </c>
      <c r="G1918" s="41" t="s">
        <v>112</v>
      </c>
      <c r="H1918" s="241">
        <v>0</v>
      </c>
      <c r="I1918" s="241">
        <v>0</v>
      </c>
      <c r="J1918" s="241">
        <v>1</v>
      </c>
      <c r="K1918" s="20" t="s">
        <v>113</v>
      </c>
      <c r="L1918" s="20" t="s">
        <v>113</v>
      </c>
      <c r="M1918" s="20" t="s">
        <v>114</v>
      </c>
      <c r="N1918" s="20"/>
      <c r="O1918" s="20" t="s">
        <v>115</v>
      </c>
      <c r="P1918" s="85">
        <f>INDEX('Aquo parameters'!$A$1:$H$6130,MATCH($E1918,'Aquo parameters'!$E:$E,0),7)</f>
        <v>0</v>
      </c>
      <c r="Q1918" s="20" t="str">
        <f t="shared" si="29"/>
        <v>factors.Add(new Factor() { ParameterID = 3830, Key = 1923, StandardizationSet = "Bbk", Parameter = "fluslzl", Factor_A = 0, Factor_B = 0, Factor_C = 1, IsMetal = false, IsPak = false, IsOrganic = true });</v>
      </c>
    </row>
    <row r="1919" spans="1:17" x14ac:dyDescent="0.25">
      <c r="A1919" s="34">
        <v>1924</v>
      </c>
      <c r="B1919" s="35" t="s">
        <v>111</v>
      </c>
      <c r="D1919" s="215" t="str">
        <f>INDEX('Aquo parameters'!$A$1:$H$6130,MATCH($E1919,'Aquo parameters'!$E:$E,0),1)</f>
        <v>fluTafl</v>
      </c>
      <c r="E1919" s="35">
        <v>3831</v>
      </c>
      <c r="F1919" s="41" t="str">
        <f>INDEX('Aquo parameters'!$A$1:$H$6130,MATCH($E1919,'Aquo parameters'!$E:$E,0),2)</f>
        <v>flutriafol</v>
      </c>
      <c r="G1919" s="41" t="s">
        <v>112</v>
      </c>
      <c r="H1919" s="241">
        <v>0</v>
      </c>
      <c r="I1919" s="241">
        <v>0</v>
      </c>
      <c r="J1919" s="241">
        <v>1</v>
      </c>
      <c r="K1919" s="20" t="s">
        <v>113</v>
      </c>
      <c r="L1919" s="20" t="s">
        <v>113</v>
      </c>
      <c r="M1919" s="20" t="s">
        <v>114</v>
      </c>
      <c r="N1919" s="20"/>
      <c r="O1919" s="20" t="s">
        <v>115</v>
      </c>
      <c r="P1919" s="85">
        <f>INDEX('Aquo parameters'!$A$1:$H$6130,MATCH($E1919,'Aquo parameters'!$E:$E,0),7)</f>
        <v>0</v>
      </c>
      <c r="Q1919" s="20" t="str">
        <f t="shared" si="29"/>
        <v>factors.Add(new Factor() { ParameterID = 3831, Key = 1924, StandardizationSet = "Bbk", Parameter = "fluTafl", Factor_A = 0, Factor_B = 0, Factor_C = 1, IsMetal = false, IsPak = false, IsOrganic = true });</v>
      </c>
    </row>
    <row r="1920" spans="1:17" x14ac:dyDescent="0.25">
      <c r="A1920" s="34">
        <v>1925</v>
      </c>
      <c r="B1920" s="35" t="s">
        <v>111</v>
      </c>
      <c r="D1920" s="215" t="str">
        <f>INDEX('Aquo parameters'!$A$1:$H$6130,MATCH($E1920,'Aquo parameters'!$E:$E,0),1)</f>
        <v>flutmde</v>
      </c>
      <c r="E1920" s="35">
        <v>3832</v>
      </c>
      <c r="F1920" s="41" t="str">
        <f>INDEX('Aquo parameters'!$A$1:$H$6130,MATCH($E1920,'Aquo parameters'!$E:$E,0),2)</f>
        <v>flutamide</v>
      </c>
      <c r="G1920" s="41" t="s">
        <v>112</v>
      </c>
      <c r="H1920" s="241">
        <v>0</v>
      </c>
      <c r="I1920" s="241">
        <v>0</v>
      </c>
      <c r="J1920" s="241">
        <v>1</v>
      </c>
      <c r="K1920" s="20" t="s">
        <v>113</v>
      </c>
      <c r="L1920" s="20" t="s">
        <v>113</v>
      </c>
      <c r="M1920" s="20" t="s">
        <v>114</v>
      </c>
      <c r="N1920" s="20"/>
      <c r="O1920" s="20" t="s">
        <v>115</v>
      </c>
      <c r="P1920" s="85">
        <f>INDEX('Aquo parameters'!$A$1:$H$6130,MATCH($E1920,'Aquo parameters'!$E:$E,0),7)</f>
        <v>0</v>
      </c>
      <c r="Q1920" s="20" t="str">
        <f t="shared" si="29"/>
        <v>factors.Add(new Factor() { ParameterID = 3832, Key = 1925, StandardizationSet = "Bbk", Parameter = "flutmde", Factor_A = 0, Factor_B = 0, Factor_C = 1, IsMetal = false, IsPak = false, IsOrganic = true });</v>
      </c>
    </row>
    <row r="1921" spans="1:17" x14ac:dyDescent="0.25">
      <c r="A1921" s="34">
        <v>1926</v>
      </c>
      <c r="B1921" s="35" t="s">
        <v>111</v>
      </c>
      <c r="D1921" s="215" t="str">
        <f>INDEX('Aquo parameters'!$A$1:$H$6130,MATCH($E1921,'Aquo parameters'!$E:$E,0),1)</f>
        <v>Fm</v>
      </c>
      <c r="E1921" s="35">
        <v>3833</v>
      </c>
      <c r="F1921" s="41" t="str">
        <f>INDEX('Aquo parameters'!$A$1:$H$6130,MATCH($E1921,'Aquo parameters'!$E:$E,0),2)</f>
        <v>fermium</v>
      </c>
      <c r="G1921" s="41" t="s">
        <v>112</v>
      </c>
      <c r="H1921" s="241">
        <v>1</v>
      </c>
      <c r="I1921" s="241">
        <v>0</v>
      </c>
      <c r="J1921" s="241">
        <v>0</v>
      </c>
      <c r="K1921" s="20" t="s">
        <v>114</v>
      </c>
      <c r="L1921" s="20" t="s">
        <v>113</v>
      </c>
      <c r="M1921" s="20" t="s">
        <v>113</v>
      </c>
      <c r="N1921" s="20"/>
      <c r="O1921" s="20" t="s">
        <v>115</v>
      </c>
      <c r="P1921" s="85">
        <f>INDEX('Aquo parameters'!$A$1:$H$6130,MATCH($E1921,'Aquo parameters'!$E:$E,0),7)</f>
        <v>0</v>
      </c>
      <c r="Q1921" s="20" t="str">
        <f t="shared" si="29"/>
        <v>factors.Add(new Factor() { ParameterID = 3833, Key = 1926, StandardizationSet = "Bbk", Parameter = "Fm", Factor_A = 1, Factor_B = 0, Factor_C = 0, IsMetal = true, IsPak = false, IsOrganic = false });</v>
      </c>
    </row>
    <row r="1922" spans="1:17" x14ac:dyDescent="0.25">
      <c r="A1922" s="34">
        <v>1927</v>
      </c>
      <c r="B1922" s="35" t="s">
        <v>111</v>
      </c>
      <c r="D1922" s="215" t="str">
        <f>INDEX('Aquo parameters'!$A$1:$H$6130,MATCH($E1922,'Aquo parameters'!$E:$E,0),1)</f>
        <v>fomsfn</v>
      </c>
      <c r="E1922" s="35">
        <v>3835</v>
      </c>
      <c r="F1922" s="41" t="str">
        <f>INDEX('Aquo parameters'!$A$1:$H$6130,MATCH($E1922,'Aquo parameters'!$E:$E,0),2)</f>
        <v>fomesafen</v>
      </c>
      <c r="G1922" s="41" t="s">
        <v>112</v>
      </c>
      <c r="H1922" s="241">
        <v>0</v>
      </c>
      <c r="I1922" s="241">
        <v>0</v>
      </c>
      <c r="J1922" s="241">
        <v>1</v>
      </c>
      <c r="K1922" s="20" t="s">
        <v>113</v>
      </c>
      <c r="L1922" s="20" t="s">
        <v>113</v>
      </c>
      <c r="M1922" s="20" t="s">
        <v>114</v>
      </c>
      <c r="N1922" s="20"/>
      <c r="O1922" s="20" t="s">
        <v>115</v>
      </c>
      <c r="P1922" s="85">
        <f>INDEX('Aquo parameters'!$A$1:$H$6130,MATCH($E1922,'Aquo parameters'!$E:$E,0),7)</f>
        <v>0</v>
      </c>
      <c r="Q1922" s="20" t="str">
        <f t="shared" ref="Q1922:Q1985" si="30">"factors.Add(new Factor() { ParameterID = " &amp; E1922 &amp; ", Key = " &amp; A1922 &amp; ", StandardizationSet = """ &amp; B1922 &amp; """, Parameter = """ &amp; D1922 &amp; """, Factor_A = " &amp; H1922 &amp; ", Factor_B = " &amp; I1922 &amp; ", Factor_C = " &amp; J1922 &amp; ", IsMetal = "&amp; K1922 &amp;", IsPak = "&amp; L1922 &amp;", IsOrganic = "&amp; M1922 &amp;" });"</f>
        <v>factors.Add(new Factor() { ParameterID = 3835, Key = 1927, StandardizationSet = "Bbk", Parameter = "fomsfn", Factor_A = 0, Factor_B = 0, Factor_C = 1, IsMetal = false, IsPak = false, IsOrganic = true });</v>
      </c>
    </row>
    <row r="1923" spans="1:17" x14ac:dyDescent="0.25">
      <c r="A1923" s="34">
        <v>1928</v>
      </c>
      <c r="B1923" s="35" t="s">
        <v>111</v>
      </c>
      <c r="D1923" s="215" t="str">
        <f>INDEX('Aquo parameters'!$A$1:$H$6130,MATCH($E1923,'Aquo parameters'!$E:$E,0),1)</f>
        <v>forasfrn</v>
      </c>
      <c r="E1923" s="35">
        <v>3836</v>
      </c>
      <c r="F1923" s="41" t="str">
        <f>INDEX('Aquo parameters'!$A$1:$H$6130,MATCH($E1923,'Aquo parameters'!$E:$E,0),2)</f>
        <v>foramsulfuron</v>
      </c>
      <c r="G1923" s="41" t="s">
        <v>112</v>
      </c>
      <c r="H1923" s="241">
        <v>0</v>
      </c>
      <c r="I1923" s="241">
        <v>0</v>
      </c>
      <c r="J1923" s="241">
        <v>1</v>
      </c>
      <c r="K1923" s="20" t="s">
        <v>113</v>
      </c>
      <c r="L1923" s="20" t="s">
        <v>113</v>
      </c>
      <c r="M1923" s="20" t="s">
        <v>114</v>
      </c>
      <c r="N1923" s="20"/>
      <c r="O1923" s="20" t="s">
        <v>115</v>
      </c>
      <c r="P1923" s="85">
        <f>INDEX('Aquo parameters'!$A$1:$H$6130,MATCH($E1923,'Aquo parameters'!$E:$E,0),7)</f>
        <v>0</v>
      </c>
      <c r="Q1923" s="20" t="str">
        <f t="shared" si="30"/>
        <v>factors.Add(new Factor() { ParameterID = 3836, Key = 1928, StandardizationSet = "Bbk", Parameter = "forasfrn", Factor_A = 0, Factor_B = 0, Factor_C = 1, IsMetal = false, IsPak = false, IsOrganic = true });</v>
      </c>
    </row>
    <row r="1924" spans="1:17" x14ac:dyDescent="0.25">
      <c r="A1924" s="34">
        <v>1929</v>
      </c>
      <c r="B1924" s="35" t="s">
        <v>111</v>
      </c>
      <c r="D1924" s="215" t="str">
        <f>INDEX('Aquo parameters'!$A$1:$H$6130,MATCH($E1924,'Aquo parameters'!$E:$E,0),1)</f>
        <v>formtnHCl</v>
      </c>
      <c r="E1924" s="35">
        <v>3837</v>
      </c>
      <c r="F1924" s="41" t="str">
        <f>INDEX('Aquo parameters'!$A$1:$H$6130,MATCH($E1924,'Aquo parameters'!$E:$E,0),2)</f>
        <v>formetanaat-hydrochloride</v>
      </c>
      <c r="G1924" s="41" t="s">
        <v>112</v>
      </c>
      <c r="H1924" s="241">
        <v>0</v>
      </c>
      <c r="I1924" s="241">
        <v>0</v>
      </c>
      <c r="J1924" s="241">
        <v>1</v>
      </c>
      <c r="K1924" s="20" t="s">
        <v>113</v>
      </c>
      <c r="L1924" s="20" t="s">
        <v>113</v>
      </c>
      <c r="M1924" s="20" t="s">
        <v>114</v>
      </c>
      <c r="N1924" s="20"/>
      <c r="O1924" s="20" t="s">
        <v>115</v>
      </c>
      <c r="P1924" s="85">
        <f>INDEX('Aquo parameters'!$A$1:$H$6130,MATCH($E1924,'Aquo parameters'!$E:$E,0),7)</f>
        <v>0</v>
      </c>
      <c r="Q1924" s="20" t="str">
        <f t="shared" si="30"/>
        <v>factors.Add(new Factor() { ParameterID = 3837, Key = 1929, StandardizationSet = "Bbk", Parameter = "formtnHCl", Factor_A = 0, Factor_B = 0, Factor_C = 1, IsMetal = false, IsPak = false, IsOrganic = true });</v>
      </c>
    </row>
    <row r="1925" spans="1:17" x14ac:dyDescent="0.25">
      <c r="A1925" s="34">
        <v>1930</v>
      </c>
      <c r="B1925" s="35" t="s">
        <v>111</v>
      </c>
      <c r="D1925" s="215" t="str">
        <f>INDEX('Aquo parameters'!$A$1:$H$6130,MATCH($E1925,'Aquo parameters'!$E:$E,0),1)</f>
        <v>formtnt</v>
      </c>
      <c r="E1925" s="35">
        <v>3838</v>
      </c>
      <c r="F1925" s="41" t="str">
        <f>INDEX('Aquo parameters'!$A$1:$H$6130,MATCH($E1925,'Aquo parameters'!$E:$E,0),2)</f>
        <v>formetanaat</v>
      </c>
      <c r="G1925" s="41" t="s">
        <v>112</v>
      </c>
      <c r="H1925" s="241">
        <v>0</v>
      </c>
      <c r="I1925" s="241">
        <v>0</v>
      </c>
      <c r="J1925" s="241">
        <v>1</v>
      </c>
      <c r="K1925" s="20" t="s">
        <v>113</v>
      </c>
      <c r="L1925" s="20" t="s">
        <v>113</v>
      </c>
      <c r="M1925" s="20" t="s">
        <v>114</v>
      </c>
      <c r="N1925" s="20"/>
      <c r="O1925" s="20" t="s">
        <v>115</v>
      </c>
      <c r="P1925" s="85">
        <f>INDEX('Aquo parameters'!$A$1:$H$6130,MATCH($E1925,'Aquo parameters'!$E:$E,0),7)</f>
        <v>0</v>
      </c>
      <c r="Q1925" s="20" t="str">
        <f t="shared" si="30"/>
        <v>factors.Add(new Factor() { ParameterID = 3838, Key = 1930, StandardizationSet = "Bbk", Parameter = "formtnt", Factor_A = 0, Factor_B = 0, Factor_C = 1, IsMetal = false, IsPak = false, IsOrganic = true });</v>
      </c>
    </row>
    <row r="1926" spans="1:17" x14ac:dyDescent="0.25">
      <c r="A1926" s="34">
        <v>1931</v>
      </c>
      <c r="B1926" s="35" t="s">
        <v>111</v>
      </c>
      <c r="D1926" s="215" t="str">
        <f>INDEX('Aquo parameters'!$A$1:$H$6130,MATCH($E1926,'Aquo parameters'!$E:$E,0),1)</f>
        <v>forsfn</v>
      </c>
      <c r="E1926" s="35">
        <v>3840</v>
      </c>
      <c r="F1926" s="41" t="str">
        <f>INDEX('Aquo parameters'!$A$1:$H$6130,MATCH($E1926,'Aquo parameters'!$E:$E,0),2)</f>
        <v>foraat-sulfon</v>
      </c>
      <c r="G1926" s="41" t="s">
        <v>112</v>
      </c>
      <c r="H1926" s="241">
        <v>0</v>
      </c>
      <c r="I1926" s="241">
        <v>0</v>
      </c>
      <c r="J1926" s="241">
        <v>1</v>
      </c>
      <c r="K1926" s="20" t="s">
        <v>113</v>
      </c>
      <c r="L1926" s="20" t="s">
        <v>113</v>
      </c>
      <c r="M1926" s="20" t="s">
        <v>114</v>
      </c>
      <c r="N1926" s="20"/>
      <c r="O1926" s="20" t="s">
        <v>115</v>
      </c>
      <c r="P1926" s="85">
        <f>INDEX('Aquo parameters'!$A$1:$H$6130,MATCH($E1926,'Aquo parameters'!$E:$E,0),7)</f>
        <v>0</v>
      </c>
      <c r="Q1926" s="20" t="str">
        <f t="shared" si="30"/>
        <v>factors.Add(new Factor() { ParameterID = 3840, Key = 1931, StandardizationSet = "Bbk", Parameter = "forsfn", Factor_A = 0, Factor_B = 0, Factor_C = 1, IsMetal = false, IsPak = false, IsOrganic = true });</v>
      </c>
    </row>
    <row r="1927" spans="1:17" x14ac:dyDescent="0.25">
      <c r="A1927" s="34">
        <v>1932</v>
      </c>
      <c r="B1927" s="35" t="s">
        <v>111</v>
      </c>
      <c r="D1927" s="215" t="str">
        <f>INDEX('Aquo parameters'!$A$1:$H$6130,MATCH($E1927,'Aquo parameters'!$E:$E,0),1)</f>
        <v>forSO</v>
      </c>
      <c r="E1927" s="35">
        <v>3841</v>
      </c>
      <c r="F1927" s="41" t="str">
        <f>INDEX('Aquo parameters'!$A$1:$H$6130,MATCH($E1927,'Aquo parameters'!$E:$E,0),2)</f>
        <v>foraat-sulfoxide</v>
      </c>
      <c r="G1927" s="305" t="s">
        <v>253</v>
      </c>
      <c r="H1927" s="251"/>
      <c r="I1927" s="251"/>
      <c r="J1927" s="251"/>
      <c r="K1927" s="347"/>
      <c r="L1927" s="347"/>
      <c r="M1927" s="347"/>
      <c r="O1927" s="85">
        <v>44734</v>
      </c>
      <c r="P1927" s="331">
        <f>INDEX('Aquo parameters'!$A$1:$H$6130,MATCH($E1927,'Aquo parameters'!$E:$E,0),7)</f>
        <v>44372</v>
      </c>
      <c r="Q1927" s="20" t="str">
        <f t="shared" si="30"/>
        <v>factors.Add(new Factor() { ParameterID = 3841, Key = 1932, StandardizationSet = "Bbk", Parameter = "forSO", Factor_A = , Factor_B = , Factor_C = , IsMetal = , IsPak = , IsOrganic =  });</v>
      </c>
    </row>
    <row r="1928" spans="1:17" x14ac:dyDescent="0.25">
      <c r="A1928" s="34">
        <v>1933</v>
      </c>
      <c r="B1928" s="35" t="s">
        <v>111</v>
      </c>
      <c r="D1928" s="215" t="str">
        <f>INDEX('Aquo parameters'!$A$1:$H$6130,MATCH($E1928,'Aquo parameters'!$E:$E,0),1)</f>
        <v>fosC2yAl</v>
      </c>
      <c r="E1928" s="35">
        <v>3842</v>
      </c>
      <c r="F1928" s="41" t="str">
        <f>INDEX('Aquo parameters'!$A$1:$H$6130,MATCH($E1928,'Aquo parameters'!$E:$E,0),2)</f>
        <v>fosetyl-aluminium</v>
      </c>
      <c r="G1928" s="41" t="s">
        <v>112</v>
      </c>
      <c r="H1928" s="241">
        <v>0</v>
      </c>
      <c r="I1928" s="241">
        <v>0</v>
      </c>
      <c r="J1928" s="241">
        <v>1</v>
      </c>
      <c r="K1928" s="20" t="s">
        <v>113</v>
      </c>
      <c r="L1928" s="20" t="s">
        <v>113</v>
      </c>
      <c r="M1928" s="20" t="s">
        <v>114</v>
      </c>
      <c r="N1928" s="20"/>
      <c r="O1928" s="20" t="s">
        <v>115</v>
      </c>
      <c r="P1928" s="85">
        <f>INDEX('Aquo parameters'!$A$1:$H$6130,MATCH($E1928,'Aquo parameters'!$E:$E,0),7)</f>
        <v>0</v>
      </c>
      <c r="Q1928" s="20" t="str">
        <f t="shared" si="30"/>
        <v>factors.Add(new Factor() { ParameterID = 3842, Key = 1933, StandardizationSet = "Bbk", Parameter = "fosC2yAl", Factor_A = 0, Factor_B = 0, Factor_C = 1, IsMetal = false, IsPak = false, IsOrganic = true });</v>
      </c>
    </row>
    <row r="1929" spans="1:17" x14ac:dyDescent="0.25">
      <c r="A1929" s="34">
        <v>1934</v>
      </c>
      <c r="B1929" s="35" t="s">
        <v>111</v>
      </c>
      <c r="D1929" s="215" t="str">
        <f>INDEX('Aquo parameters'!$A$1:$H$6130,MATCH($E1929,'Aquo parameters'!$E:$E,0),1)</f>
        <v>fosfne</v>
      </c>
      <c r="E1929" s="35">
        <v>3843</v>
      </c>
      <c r="F1929" s="41" t="str">
        <f>INDEX('Aquo parameters'!$A$1:$H$6130,MATCH($E1929,'Aquo parameters'!$E:$E,0),2)</f>
        <v>fosfine</v>
      </c>
      <c r="G1929" s="41" t="s">
        <v>112</v>
      </c>
      <c r="H1929" s="241">
        <v>0</v>
      </c>
      <c r="I1929" s="241">
        <v>0</v>
      </c>
      <c r="J1929" s="241">
        <v>1</v>
      </c>
      <c r="K1929" s="20" t="s">
        <v>113</v>
      </c>
      <c r="L1929" s="20" t="s">
        <v>113</v>
      </c>
      <c r="M1929" s="20" t="s">
        <v>114</v>
      </c>
      <c r="N1929" s="20"/>
      <c r="O1929" s="20" t="s">
        <v>115</v>
      </c>
      <c r="P1929" s="85">
        <f>INDEX('Aquo parameters'!$A$1:$H$6130,MATCH($E1929,'Aquo parameters'!$E:$E,0),7)</f>
        <v>0</v>
      </c>
      <c r="Q1929" s="20" t="str">
        <f t="shared" si="30"/>
        <v>factors.Add(new Factor() { ParameterID = 3843, Key = 1934, StandardizationSet = "Bbk", Parameter = "fosfne", Factor_A = 0, Factor_B = 0, Factor_C = 1, IsMetal = false, IsPak = false, IsOrganic = true });</v>
      </c>
    </row>
    <row r="1930" spans="1:17" x14ac:dyDescent="0.25">
      <c r="A1930" s="34">
        <v>1935</v>
      </c>
      <c r="B1930" s="35" t="s">
        <v>111</v>
      </c>
      <c r="D1930" s="215" t="str">
        <f>INDEX('Aquo parameters'!$A$1:$H$6130,MATCH($E1930,'Aquo parameters'!$E:$E,0),1)</f>
        <v>fosmOon</v>
      </c>
      <c r="E1930" s="35">
        <v>3844</v>
      </c>
      <c r="F1930" s="41" t="str">
        <f>INDEX('Aquo parameters'!$A$1:$H$6130,MATCH($E1930,'Aquo parameters'!$E:$E,0),2)</f>
        <v>fosmet-oxon</v>
      </c>
      <c r="G1930" s="41" t="s">
        <v>112</v>
      </c>
      <c r="H1930" s="241">
        <v>0</v>
      </c>
      <c r="I1930" s="241">
        <v>0</v>
      </c>
      <c r="J1930" s="241">
        <v>1</v>
      </c>
      <c r="K1930" s="20" t="s">
        <v>113</v>
      </c>
      <c r="L1930" s="20" t="s">
        <v>113</v>
      </c>
      <c r="M1930" s="20" t="s">
        <v>114</v>
      </c>
      <c r="N1930" s="20"/>
      <c r="O1930" s="20" t="s">
        <v>115</v>
      </c>
      <c r="P1930" s="85">
        <f>INDEX('Aquo parameters'!$A$1:$H$6130,MATCH($E1930,'Aquo parameters'!$E:$E,0),7)</f>
        <v>0</v>
      </c>
      <c r="Q1930" s="20" t="str">
        <f t="shared" si="30"/>
        <v>factors.Add(new Factor() { ParameterID = 3844, Key = 1935, StandardizationSet = "Bbk", Parameter = "fosmOon", Factor_A = 0, Factor_B = 0, Factor_C = 1, IsMetal = false, IsPak = false, IsOrganic = true });</v>
      </c>
    </row>
    <row r="1931" spans="1:17" x14ac:dyDescent="0.25">
      <c r="A1931" s="34">
        <v>1936</v>
      </c>
      <c r="B1931" s="35" t="s">
        <v>111</v>
      </c>
      <c r="D1931" s="215" t="str">
        <f>INDEX('Aquo parameters'!$A$1:$H$6130,MATCH($E1931,'Aquo parameters'!$E:$E,0),1)</f>
        <v>fostazt</v>
      </c>
      <c r="E1931" s="35">
        <v>3845</v>
      </c>
      <c r="F1931" s="41" t="str">
        <f>INDEX('Aquo parameters'!$A$1:$H$6130,MATCH($E1931,'Aquo parameters'!$E:$E,0),2)</f>
        <v>fosthiazaat</v>
      </c>
      <c r="G1931" s="41" t="s">
        <v>112</v>
      </c>
      <c r="H1931" s="241">
        <v>0</v>
      </c>
      <c r="I1931" s="241">
        <v>0</v>
      </c>
      <c r="J1931" s="241">
        <v>1</v>
      </c>
      <c r="K1931" s="20" t="s">
        <v>113</v>
      </c>
      <c r="L1931" s="20" t="s">
        <v>113</v>
      </c>
      <c r="M1931" s="20" t="s">
        <v>114</v>
      </c>
      <c r="N1931" s="20"/>
      <c r="O1931" s="20" t="s">
        <v>115</v>
      </c>
      <c r="P1931" s="85">
        <f>INDEX('Aquo parameters'!$A$1:$H$6130,MATCH($E1931,'Aquo parameters'!$E:$E,0),7)</f>
        <v>0</v>
      </c>
      <c r="Q1931" s="20" t="str">
        <f t="shared" si="30"/>
        <v>factors.Add(new Factor() { ParameterID = 3845, Key = 1936, StandardizationSet = "Bbk", Parameter = "fostazt", Factor_A = 0, Factor_B = 0, Factor_C = 1, IsMetal = false, IsPak = false, IsOrganic = true });</v>
      </c>
    </row>
    <row r="1932" spans="1:17" x14ac:dyDescent="0.25">
      <c r="A1932" s="34">
        <v>1937</v>
      </c>
      <c r="B1932" s="35" t="s">
        <v>111</v>
      </c>
      <c r="D1932" s="215" t="str">
        <f>INDEX('Aquo parameters'!$A$1:$H$6130,MATCH($E1932,'Aquo parameters'!$E:$E,0),1)</f>
        <v>Fr</v>
      </c>
      <c r="E1932" s="35">
        <v>3846</v>
      </c>
      <c r="F1932" s="41" t="str">
        <f>INDEX('Aquo parameters'!$A$1:$H$6130,MATCH($E1932,'Aquo parameters'!$E:$E,0),2)</f>
        <v>francium</v>
      </c>
      <c r="G1932" s="41" t="s">
        <v>112</v>
      </c>
      <c r="H1932" s="241">
        <v>1</v>
      </c>
      <c r="I1932" s="241">
        <v>0</v>
      </c>
      <c r="J1932" s="241">
        <v>0</v>
      </c>
      <c r="K1932" s="20" t="s">
        <v>113</v>
      </c>
      <c r="L1932" s="20" t="s">
        <v>113</v>
      </c>
      <c r="M1932" s="20" t="s">
        <v>113</v>
      </c>
      <c r="N1932" s="20"/>
      <c r="O1932" s="20" t="s">
        <v>115</v>
      </c>
      <c r="P1932" s="85">
        <f>INDEX('Aquo parameters'!$A$1:$H$6130,MATCH($E1932,'Aquo parameters'!$E:$E,0),7)</f>
        <v>0</v>
      </c>
      <c r="Q1932" s="20" t="str">
        <f t="shared" si="30"/>
        <v>factors.Add(new Factor() { ParameterID = 3846, Key = 1937, StandardizationSet = "Bbk", Parameter = "Fr", Factor_A = 1, Factor_B = 0, Factor_C = 0, IsMetal = false, IsPak = false, IsOrganic = false });</v>
      </c>
    </row>
    <row r="1933" spans="1:17" x14ac:dyDescent="0.25">
      <c r="A1933" s="34">
        <v>1938</v>
      </c>
      <c r="B1933" s="35" t="s">
        <v>111</v>
      </c>
      <c r="D1933" s="215" t="str">
        <f>INDEX('Aquo parameters'!$A$1:$H$6130,MATCH($E1933,'Aquo parameters'!$E:$E,0),1)</f>
        <v>Fr223</v>
      </c>
      <c r="E1933" s="35">
        <v>3847</v>
      </c>
      <c r="F1933" s="41" t="str">
        <f>INDEX('Aquo parameters'!$A$1:$H$6130,MATCH($E1933,'Aquo parameters'!$E:$E,0),2)</f>
        <v>francium 223</v>
      </c>
      <c r="G1933" s="41" t="s">
        <v>112</v>
      </c>
      <c r="H1933" s="241">
        <v>1</v>
      </c>
      <c r="I1933" s="241">
        <v>0</v>
      </c>
      <c r="J1933" s="241">
        <v>0</v>
      </c>
      <c r="K1933" s="20" t="s">
        <v>113</v>
      </c>
      <c r="L1933" s="20" t="s">
        <v>113</v>
      </c>
      <c r="M1933" s="20" t="s">
        <v>113</v>
      </c>
      <c r="N1933" s="20"/>
      <c r="O1933" s="20" t="s">
        <v>115</v>
      </c>
      <c r="P1933" s="85">
        <f>INDEX('Aquo parameters'!$A$1:$H$6130,MATCH($E1933,'Aquo parameters'!$E:$E,0),7)</f>
        <v>0</v>
      </c>
      <c r="Q1933" s="20" t="str">
        <f t="shared" si="30"/>
        <v>factors.Add(new Factor() { ParameterID = 3847, Key = 1938, StandardizationSet = "Bbk", Parameter = "Fr223", Factor_A = 1, Factor_B = 0, Factor_C = 0, IsMetal = false, IsPak = false, IsOrganic = false });</v>
      </c>
    </row>
    <row r="1934" spans="1:17" x14ac:dyDescent="0.25">
      <c r="A1934" s="34">
        <v>1939</v>
      </c>
      <c r="B1934" s="35" t="s">
        <v>111</v>
      </c>
      <c r="D1934" s="215" t="str">
        <f>INDEX('Aquo parameters'!$A$1:$H$6130,MATCH($E1934,'Aquo parameters'!$E:$E,0),1)</f>
        <v>ftaalzrahdde</v>
      </c>
      <c r="E1934" s="35">
        <v>3849</v>
      </c>
      <c r="F1934" s="41" t="str">
        <f>INDEX('Aquo parameters'!$A$1:$H$6130,MATCH($E1934,'Aquo parameters'!$E:$E,0),2)</f>
        <v>ftaalzuuranhydride</v>
      </c>
      <c r="G1934" s="41" t="s">
        <v>112</v>
      </c>
      <c r="H1934" s="241">
        <v>0</v>
      </c>
      <c r="I1934" s="241">
        <v>0</v>
      </c>
      <c r="J1934" s="241">
        <v>1</v>
      </c>
      <c r="K1934" s="20" t="s">
        <v>113</v>
      </c>
      <c r="L1934" s="20" t="s">
        <v>113</v>
      </c>
      <c r="M1934" s="20" t="s">
        <v>114</v>
      </c>
      <c r="N1934" s="20"/>
      <c r="O1934" s="20" t="s">
        <v>115</v>
      </c>
      <c r="P1934" s="85">
        <f>INDEX('Aquo parameters'!$A$1:$H$6130,MATCH($E1934,'Aquo parameters'!$E:$E,0),7)</f>
        <v>0</v>
      </c>
      <c r="Q1934" s="20" t="str">
        <f t="shared" si="30"/>
        <v>factors.Add(new Factor() { ParameterID = 3849, Key = 1939, StandardizationSet = "Bbk", Parameter = "ftaalzrahdde", Factor_A = 0, Factor_B = 0, Factor_C = 1, IsMetal = false, IsPak = false, IsOrganic = true });</v>
      </c>
    </row>
    <row r="1935" spans="1:17" x14ac:dyDescent="0.25">
      <c r="A1935" s="34">
        <v>1940</v>
      </c>
      <c r="B1935" s="35" t="s">
        <v>111</v>
      </c>
      <c r="D1935" s="215" t="str">
        <f>INDEX('Aquo parameters'!$A$1:$H$6130,MATCH($E1935,'Aquo parameters'!$E:$E,0),1)</f>
        <v>ftalmde</v>
      </c>
      <c r="E1935" s="35">
        <v>3850</v>
      </c>
      <c r="F1935" s="41" t="str">
        <f>INDEX('Aquo parameters'!$A$1:$H$6130,MATCH($E1935,'Aquo parameters'!$E:$E,0),2)</f>
        <v>ftalimide</v>
      </c>
      <c r="G1935" s="41" t="s">
        <v>112</v>
      </c>
      <c r="H1935" s="241">
        <v>0</v>
      </c>
      <c r="I1935" s="241">
        <v>0</v>
      </c>
      <c r="J1935" s="241">
        <v>1</v>
      </c>
      <c r="K1935" s="20" t="s">
        <v>113</v>
      </c>
      <c r="L1935" s="20" t="s">
        <v>113</v>
      </c>
      <c r="M1935" s="20" t="s">
        <v>114</v>
      </c>
      <c r="N1935" s="20"/>
      <c r="O1935" s="20" t="s">
        <v>115</v>
      </c>
      <c r="P1935" s="85">
        <f>INDEX('Aquo parameters'!$A$1:$H$6130,MATCH($E1935,'Aquo parameters'!$E:$E,0),7)</f>
        <v>0</v>
      </c>
      <c r="Q1935" s="20" t="str">
        <f t="shared" si="30"/>
        <v>factors.Add(new Factor() { ParameterID = 3850, Key = 1940, StandardizationSet = "Bbk", Parameter = "ftalmde", Factor_A = 0, Factor_B = 0, Factor_C = 1, IsMetal = false, IsPak = false, IsOrganic = true });</v>
      </c>
    </row>
    <row r="1936" spans="1:17" x14ac:dyDescent="0.25">
      <c r="A1936" s="34">
        <v>1941</v>
      </c>
      <c r="B1936" s="35" t="s">
        <v>111</v>
      </c>
      <c r="D1936" s="215" t="str">
        <f>INDEX('Aquo parameters'!$A$1:$H$6130,MATCH($E1936,'Aquo parameters'!$E:$E,0),1)</f>
        <v>fubrdzl</v>
      </c>
      <c r="E1936" s="35">
        <v>3851</v>
      </c>
      <c r="F1936" s="41" t="str">
        <f>INDEX('Aquo parameters'!$A$1:$H$6130,MATCH($E1936,'Aquo parameters'!$E:$E,0),2)</f>
        <v>fuberidazool</v>
      </c>
      <c r="G1936" s="41" t="s">
        <v>112</v>
      </c>
      <c r="H1936" s="241">
        <v>0</v>
      </c>
      <c r="I1936" s="241">
        <v>0</v>
      </c>
      <c r="J1936" s="241">
        <v>1</v>
      </c>
      <c r="K1936" s="20" t="s">
        <v>113</v>
      </c>
      <c r="L1936" s="20" t="s">
        <v>113</v>
      </c>
      <c r="M1936" s="20" t="s">
        <v>114</v>
      </c>
      <c r="N1936" s="20"/>
      <c r="O1936" s="20" t="s">
        <v>115</v>
      </c>
      <c r="P1936" s="85">
        <f>INDEX('Aquo parameters'!$A$1:$H$6130,MATCH($E1936,'Aquo parameters'!$E:$E,0),7)</f>
        <v>0</v>
      </c>
      <c r="Q1936" s="20" t="str">
        <f t="shared" si="30"/>
        <v>factors.Add(new Factor() { ParameterID = 3851, Key = 1941, StandardizationSet = "Bbk", Parameter = "fubrdzl", Factor_A = 0, Factor_B = 0, Factor_C = 1, IsMetal = false, IsPak = false, IsOrganic = true });</v>
      </c>
    </row>
    <row r="1937" spans="1:17" x14ac:dyDescent="0.25">
      <c r="A1937" s="34">
        <v>1942</v>
      </c>
      <c r="B1937" s="35" t="s">
        <v>111</v>
      </c>
      <c r="D1937" s="215" t="str">
        <f>INDEX('Aquo parameters'!$A$1:$H$6130,MATCH($E1937,'Aquo parameters'!$E:$E,0),1)</f>
        <v>furmccx</v>
      </c>
      <c r="E1937" s="35">
        <v>3853</v>
      </c>
      <c r="F1937" s="41" t="str">
        <f>INDEX('Aquo parameters'!$A$1:$H$6130,MATCH($E1937,'Aquo parameters'!$E:$E,0),2)</f>
        <v>furmecyclox</v>
      </c>
      <c r="G1937" s="41" t="s">
        <v>112</v>
      </c>
      <c r="H1937" s="241">
        <v>0</v>
      </c>
      <c r="I1937" s="241">
        <v>0</v>
      </c>
      <c r="J1937" s="241">
        <v>1</v>
      </c>
      <c r="K1937" s="20" t="s">
        <v>113</v>
      </c>
      <c r="L1937" s="20" t="s">
        <v>113</v>
      </c>
      <c r="M1937" s="20" t="s">
        <v>114</v>
      </c>
      <c r="N1937" s="20"/>
      <c r="O1937" s="20" t="s">
        <v>115</v>
      </c>
      <c r="P1937" s="85">
        <f>INDEX('Aquo parameters'!$A$1:$H$6130,MATCH($E1937,'Aquo parameters'!$E:$E,0),7)</f>
        <v>0</v>
      </c>
      <c r="Q1937" s="20" t="str">
        <f t="shared" si="30"/>
        <v>factors.Add(new Factor() { ParameterID = 3853, Key = 1942, StandardizationSet = "Bbk", Parameter = "furmccx", Factor_A = 0, Factor_B = 0, Factor_C = 1, IsMetal = false, IsPak = false, IsOrganic = true });</v>
      </c>
    </row>
    <row r="1938" spans="1:17" x14ac:dyDescent="0.25">
      <c r="A1938" s="34">
        <v>1943</v>
      </c>
      <c r="B1938" s="35" t="s">
        <v>111</v>
      </c>
      <c r="D1938" s="215" t="str">
        <f>INDEX('Aquo parameters'!$A$1:$H$6130,MATCH($E1938,'Aquo parameters'!$E:$E,0),1)</f>
        <v>fursmde</v>
      </c>
      <c r="E1938" s="35">
        <v>3854</v>
      </c>
      <c r="F1938" s="41" t="str">
        <f>INDEX('Aquo parameters'!$A$1:$H$6130,MATCH($E1938,'Aquo parameters'!$E:$E,0),2)</f>
        <v>furosemide</v>
      </c>
      <c r="G1938" s="41" t="s">
        <v>112</v>
      </c>
      <c r="H1938" s="241">
        <v>0</v>
      </c>
      <c r="I1938" s="241">
        <v>0</v>
      </c>
      <c r="J1938" s="241">
        <v>1</v>
      </c>
      <c r="K1938" s="20" t="s">
        <v>113</v>
      </c>
      <c r="L1938" s="20" t="s">
        <v>113</v>
      </c>
      <c r="M1938" s="20" t="s">
        <v>114</v>
      </c>
      <c r="N1938" s="20"/>
      <c r="O1938" s="20" t="s">
        <v>115</v>
      </c>
      <c r="P1938" s="85">
        <f>INDEX('Aquo parameters'!$A$1:$H$6130,MATCH($E1938,'Aquo parameters'!$E:$E,0),7)</f>
        <v>0</v>
      </c>
      <c r="Q1938" s="20" t="str">
        <f t="shared" si="30"/>
        <v>factors.Add(new Factor() { ParameterID = 3854, Key = 1943, StandardizationSet = "Bbk", Parameter = "fursmde", Factor_A = 0, Factor_B = 0, Factor_C = 1, IsMetal = false, IsPak = false, IsOrganic = true });</v>
      </c>
    </row>
    <row r="1939" spans="1:17" x14ac:dyDescent="0.25">
      <c r="A1939" s="34">
        <v>1944</v>
      </c>
      <c r="B1939" s="35" t="s">
        <v>111</v>
      </c>
      <c r="D1939" s="215" t="str">
        <f>INDEX('Aquo parameters'!$A$1:$H$6130,MATCH($E1939,'Aquo parameters'!$E:$E,0),1)</f>
        <v>furzldn</v>
      </c>
      <c r="E1939" s="35">
        <v>3855</v>
      </c>
      <c r="F1939" s="41" t="str">
        <f>INDEX('Aquo parameters'!$A$1:$H$6130,MATCH($E1939,'Aquo parameters'!$E:$E,0),2)</f>
        <v>furazolidon</v>
      </c>
      <c r="G1939" s="41" t="s">
        <v>112</v>
      </c>
      <c r="H1939" s="241">
        <v>0</v>
      </c>
      <c r="I1939" s="241">
        <v>0</v>
      </c>
      <c r="J1939" s="241">
        <v>1</v>
      </c>
      <c r="K1939" s="20" t="s">
        <v>113</v>
      </c>
      <c r="L1939" s="20" t="s">
        <v>113</v>
      </c>
      <c r="M1939" s="20" t="s">
        <v>114</v>
      </c>
      <c r="N1939" s="20"/>
      <c r="O1939" s="20" t="s">
        <v>115</v>
      </c>
      <c r="P1939" s="85">
        <f>INDEX('Aquo parameters'!$A$1:$H$6130,MATCH($E1939,'Aquo parameters'!$E:$E,0),7)</f>
        <v>0</v>
      </c>
      <c r="Q1939" s="20" t="str">
        <f t="shared" si="30"/>
        <v>factors.Add(new Factor() { ParameterID = 3855, Key = 1944, StandardizationSet = "Bbk", Parameter = "furzldn", Factor_A = 0, Factor_B = 0, Factor_C = 1, IsMetal = false, IsPak = false, IsOrganic = true });</v>
      </c>
    </row>
    <row r="1940" spans="1:17" x14ac:dyDescent="0.25">
      <c r="A1940" s="34">
        <v>1945</v>
      </c>
      <c r="B1940" s="35" t="s">
        <v>111</v>
      </c>
      <c r="D1940" s="215" t="str">
        <f>INDEX('Aquo parameters'!$A$1:$H$6130,MATCH($E1940,'Aquo parameters'!$E:$E,0),1)</f>
        <v>fytl</v>
      </c>
      <c r="E1940" s="35">
        <v>3856</v>
      </c>
      <c r="F1940" s="41" t="str">
        <f>INDEX('Aquo parameters'!$A$1:$H$6130,MATCH($E1940,'Aquo parameters'!$E:$E,0),2)</f>
        <v>fytol</v>
      </c>
      <c r="G1940" s="41" t="s">
        <v>112</v>
      </c>
      <c r="H1940" s="241">
        <v>0</v>
      </c>
      <c r="I1940" s="241">
        <v>0</v>
      </c>
      <c r="J1940" s="241">
        <v>1</v>
      </c>
      <c r="K1940" s="20" t="s">
        <v>113</v>
      </c>
      <c r="L1940" s="20" t="s">
        <v>113</v>
      </c>
      <c r="M1940" s="20" t="s">
        <v>114</v>
      </c>
      <c r="N1940" s="20"/>
      <c r="O1940" s="20" t="s">
        <v>115</v>
      </c>
      <c r="P1940" s="85">
        <f>INDEX('Aquo parameters'!$A$1:$H$6130,MATCH($E1940,'Aquo parameters'!$E:$E,0),7)</f>
        <v>0</v>
      </c>
      <c r="Q1940" s="20" t="str">
        <f t="shared" si="30"/>
        <v>factors.Add(new Factor() { ParameterID = 3856, Key = 1945, StandardizationSet = "Bbk", Parameter = "fytl", Factor_A = 0, Factor_B = 0, Factor_C = 1, IsMetal = false, IsPak = false, IsOrganic = true });</v>
      </c>
    </row>
    <row r="1941" spans="1:17" x14ac:dyDescent="0.25">
      <c r="A1941" s="34">
        <v>1946</v>
      </c>
      <c r="B1941" s="35" t="s">
        <v>111</v>
      </c>
      <c r="D1941" s="215" t="str">
        <f>INDEX('Aquo parameters'!$A$1:$H$6130,MATCH($E1941,'Aquo parameters'!$E:$E,0),1)</f>
        <v>gabptne</v>
      </c>
      <c r="E1941" s="35">
        <v>3857</v>
      </c>
      <c r="F1941" s="41" t="str">
        <f>INDEX('Aquo parameters'!$A$1:$H$6130,MATCH($E1941,'Aquo parameters'!$E:$E,0),2)</f>
        <v>gabapentine</v>
      </c>
      <c r="G1941" s="41" t="s">
        <v>112</v>
      </c>
      <c r="H1941" s="241">
        <v>0</v>
      </c>
      <c r="I1941" s="241">
        <v>0</v>
      </c>
      <c r="J1941" s="241">
        <v>1</v>
      </c>
      <c r="K1941" s="20" t="s">
        <v>113</v>
      </c>
      <c r="L1941" s="20" t="s">
        <v>113</v>
      </c>
      <c r="M1941" s="20" t="s">
        <v>114</v>
      </c>
      <c r="N1941" s="20"/>
      <c r="O1941" s="20" t="s">
        <v>115</v>
      </c>
      <c r="P1941" s="85">
        <f>INDEX('Aquo parameters'!$A$1:$H$6130,MATCH($E1941,'Aquo parameters'!$E:$E,0),7)</f>
        <v>0</v>
      </c>
      <c r="Q1941" s="20" t="str">
        <f t="shared" si="30"/>
        <v>factors.Add(new Factor() { ParameterID = 3857, Key = 1946, StandardizationSet = "Bbk", Parameter = "gabptne", Factor_A = 0, Factor_B = 0, Factor_C = 1, IsMetal = false, IsPak = false, IsOrganic = true });</v>
      </c>
    </row>
    <row r="1942" spans="1:17" x14ac:dyDescent="0.25">
      <c r="A1942" s="34">
        <v>1947</v>
      </c>
      <c r="B1942" s="35" t="s">
        <v>111</v>
      </c>
      <c r="D1942" s="215" t="str">
        <f>INDEX('Aquo parameters'!$A$1:$H$6130,MATCH($E1942,'Aquo parameters'!$E:$E,0),1)</f>
        <v>Gd153</v>
      </c>
      <c r="E1942" s="35">
        <v>3859</v>
      </c>
      <c r="F1942" s="41" t="str">
        <f>INDEX('Aquo parameters'!$A$1:$H$6130,MATCH($E1942,'Aquo parameters'!$E:$E,0),2)</f>
        <v>gadolinium 153</v>
      </c>
      <c r="G1942" s="41" t="s">
        <v>112</v>
      </c>
      <c r="H1942" s="241">
        <v>1</v>
      </c>
      <c r="I1942" s="241">
        <v>0</v>
      </c>
      <c r="J1942" s="241">
        <v>0</v>
      </c>
      <c r="K1942" s="20" t="s">
        <v>113</v>
      </c>
      <c r="L1942" s="20" t="s">
        <v>113</v>
      </c>
      <c r="M1942" s="20" t="s">
        <v>113</v>
      </c>
      <c r="N1942" s="20"/>
      <c r="O1942" s="20" t="s">
        <v>115</v>
      </c>
      <c r="P1942" s="85">
        <f>INDEX('Aquo parameters'!$A$1:$H$6130,MATCH($E1942,'Aquo parameters'!$E:$E,0),7)</f>
        <v>0</v>
      </c>
      <c r="Q1942" s="20" t="str">
        <f t="shared" si="30"/>
        <v>factors.Add(new Factor() { ParameterID = 3859, Key = 1947, StandardizationSet = "Bbk", Parameter = "Gd153", Factor_A = 1, Factor_B = 0, Factor_C = 0, IsMetal = false, IsPak = false, IsOrganic = false });</v>
      </c>
    </row>
    <row r="1943" spans="1:17" x14ac:dyDescent="0.25">
      <c r="A1943" s="34">
        <v>1948</v>
      </c>
      <c r="B1943" s="35" t="s">
        <v>111</v>
      </c>
      <c r="D1943" s="215" t="str">
        <f>INDEX('Aquo parameters'!$A$1:$H$6130,MATCH($E1943,'Aquo parameters'!$E:$E,0),1)</f>
        <v>gebbrlne</v>
      </c>
      <c r="E1943" s="35">
        <v>3861</v>
      </c>
      <c r="F1943" s="41" t="str">
        <f>INDEX('Aquo parameters'!$A$1:$H$6130,MATCH($E1943,'Aquo parameters'!$E:$E,0),2)</f>
        <v>gibberelline</v>
      </c>
      <c r="G1943" s="41" t="s">
        <v>112</v>
      </c>
      <c r="H1943" s="241">
        <v>0</v>
      </c>
      <c r="I1943" s="241">
        <v>0</v>
      </c>
      <c r="J1943" s="241">
        <v>1</v>
      </c>
      <c r="K1943" s="20" t="s">
        <v>113</v>
      </c>
      <c r="L1943" s="20" t="s">
        <v>113</v>
      </c>
      <c r="M1943" s="20" t="s">
        <v>114</v>
      </c>
      <c r="N1943" s="20"/>
      <c r="O1943" s="20" t="s">
        <v>115</v>
      </c>
      <c r="P1943" s="85">
        <f>INDEX('Aquo parameters'!$A$1:$H$6130,MATCH($E1943,'Aquo parameters'!$E:$E,0),7)</f>
        <v>0</v>
      </c>
      <c r="Q1943" s="20" t="str">
        <f t="shared" si="30"/>
        <v>factors.Add(new Factor() { ParameterID = 3861, Key = 1948, StandardizationSet = "Bbk", Parameter = "gebbrlne", Factor_A = 0, Factor_B = 0, Factor_C = 1, IsMetal = false, IsPak = false, IsOrganic = true });</v>
      </c>
    </row>
    <row r="1944" spans="1:17" x14ac:dyDescent="0.25">
      <c r="A1944" s="34">
        <v>1949</v>
      </c>
      <c r="B1944" s="35" t="s">
        <v>111</v>
      </c>
      <c r="D1944" s="215" t="str">
        <f>INDEX('Aquo parameters'!$A$1:$H$6130,MATCH($E1944,'Aquo parameters'!$E:$E,0),1)</f>
        <v>gebbrlnzr</v>
      </c>
      <c r="E1944" s="35">
        <v>3862</v>
      </c>
      <c r="F1944" s="41" t="str">
        <f>INDEX('Aquo parameters'!$A$1:$H$6130,MATCH($E1944,'Aquo parameters'!$E:$E,0),2)</f>
        <v>gibberellinezuur</v>
      </c>
      <c r="G1944" s="41" t="s">
        <v>112</v>
      </c>
      <c r="H1944" s="241">
        <v>0</v>
      </c>
      <c r="I1944" s="241">
        <v>0</v>
      </c>
      <c r="J1944" s="241">
        <v>1</v>
      </c>
      <c r="K1944" s="20" t="s">
        <v>113</v>
      </c>
      <c r="L1944" s="20" t="s">
        <v>113</v>
      </c>
      <c r="M1944" s="20" t="s">
        <v>114</v>
      </c>
      <c r="N1944" s="20"/>
      <c r="O1944" s="20" t="s">
        <v>115</v>
      </c>
      <c r="P1944" s="85">
        <f>INDEX('Aquo parameters'!$A$1:$H$6130,MATCH($E1944,'Aquo parameters'!$E:$E,0),7)</f>
        <v>0</v>
      </c>
      <c r="Q1944" s="20" t="str">
        <f t="shared" si="30"/>
        <v>factors.Add(new Factor() { ParameterID = 3862, Key = 1949, StandardizationSet = "Bbk", Parameter = "gebbrlnzr", Factor_A = 0, Factor_B = 0, Factor_C = 1, IsMetal = false, IsPak = false, IsOrganic = true });</v>
      </c>
    </row>
    <row r="1945" spans="1:17" x14ac:dyDescent="0.25">
      <c r="A1945" s="34">
        <v>1950</v>
      </c>
      <c r="B1945" s="35" t="s">
        <v>111</v>
      </c>
      <c r="D1945" s="215" t="str">
        <f>INDEX('Aquo parameters'!$A$1:$H$6130,MATCH($E1945,'Aquo parameters'!$E:$E,0),1)</f>
        <v>gentocb</v>
      </c>
      <c r="E1945" s="35">
        <v>3865</v>
      </c>
      <c r="F1945" s="41" t="str">
        <f>INDEX('Aquo parameters'!$A$1:$H$6130,MATCH($E1945,'Aquo parameters'!$E:$E,0),2)</f>
        <v>fenothiocarb</v>
      </c>
      <c r="G1945" s="41" t="s">
        <v>112</v>
      </c>
      <c r="H1945" s="241">
        <v>0</v>
      </c>
      <c r="I1945" s="241">
        <v>0</v>
      </c>
      <c r="J1945" s="241">
        <v>1</v>
      </c>
      <c r="K1945" s="20" t="s">
        <v>113</v>
      </c>
      <c r="L1945" s="20" t="s">
        <v>113</v>
      </c>
      <c r="M1945" s="20" t="s">
        <v>114</v>
      </c>
      <c r="N1945" s="20"/>
      <c r="O1945" s="20" t="s">
        <v>115</v>
      </c>
      <c r="P1945" s="85">
        <f>INDEX('Aquo parameters'!$A$1:$H$6130,MATCH($E1945,'Aquo parameters'!$E:$E,0),7)</f>
        <v>0</v>
      </c>
      <c r="Q1945" s="20" t="str">
        <f t="shared" si="30"/>
        <v>factors.Add(new Factor() { ParameterID = 3865, Key = 1950, StandardizationSet = "Bbk", Parameter = "gentocb", Factor_A = 0, Factor_B = 0, Factor_C = 1, IsMetal = false, IsPak = false, IsOrganic = true });</v>
      </c>
    </row>
    <row r="1946" spans="1:17" x14ac:dyDescent="0.25">
      <c r="A1946" s="34">
        <v>1951</v>
      </c>
      <c r="B1946" s="35" t="s">
        <v>111</v>
      </c>
      <c r="D1946" s="215" t="str">
        <f>INDEX('Aquo parameters'!$A$1:$H$6130,MATCH($E1946,'Aquo parameters'!$E:$E,0),1)</f>
        <v>Ir</v>
      </c>
      <c r="E1946" s="35">
        <v>4018</v>
      </c>
      <c r="F1946" s="41" t="str">
        <f>INDEX('Aquo parameters'!$A$1:$H$6130,MATCH($E1946,'Aquo parameters'!$E:$E,0),2)</f>
        <v>iridium</v>
      </c>
      <c r="G1946" s="41" t="s">
        <v>112</v>
      </c>
      <c r="H1946" s="241">
        <v>1</v>
      </c>
      <c r="I1946" s="241">
        <v>0</v>
      </c>
      <c r="J1946" s="241">
        <v>0</v>
      </c>
      <c r="K1946" s="20" t="s">
        <v>113</v>
      </c>
      <c r="L1946" s="20" t="s">
        <v>113</v>
      </c>
      <c r="M1946" s="20" t="s">
        <v>113</v>
      </c>
      <c r="N1946" s="20"/>
      <c r="O1946" s="20" t="s">
        <v>115</v>
      </c>
      <c r="P1946" s="85">
        <f>INDEX('Aquo parameters'!$A$1:$H$6130,MATCH($E1946,'Aquo parameters'!$E:$E,0),7)</f>
        <v>0</v>
      </c>
      <c r="Q1946" s="20" t="str">
        <f t="shared" si="30"/>
        <v>factors.Add(new Factor() { ParameterID = 4018, Key = 1951, StandardizationSet = "Bbk", Parameter = "Ir", Factor_A = 1, Factor_B = 0, Factor_C = 0, IsMetal = false, IsPak = false, IsOrganic = false });</v>
      </c>
    </row>
    <row r="1947" spans="1:17" x14ac:dyDescent="0.25">
      <c r="A1947" s="34">
        <v>1952</v>
      </c>
      <c r="B1947" s="35" t="s">
        <v>111</v>
      </c>
      <c r="D1947" s="215" t="str">
        <f>INDEX('Aquo parameters'!$A$1:$H$6130,MATCH($E1947,'Aquo parameters'!$E:$E,0),1)</f>
        <v>glibcmde</v>
      </c>
      <c r="E1947" s="35">
        <v>3872</v>
      </c>
      <c r="F1947" s="41" t="str">
        <f>INDEX('Aquo parameters'!$A$1:$H$6130,MATCH($E1947,'Aquo parameters'!$E:$E,0),2)</f>
        <v>glibenclamide</v>
      </c>
      <c r="G1947" s="41" t="s">
        <v>112</v>
      </c>
      <c r="H1947" s="241">
        <v>0</v>
      </c>
      <c r="I1947" s="241">
        <v>0</v>
      </c>
      <c r="J1947" s="241">
        <v>1</v>
      </c>
      <c r="K1947" s="20" t="s">
        <v>113</v>
      </c>
      <c r="L1947" s="20" t="s">
        <v>113</v>
      </c>
      <c r="M1947" s="20" t="s">
        <v>114</v>
      </c>
      <c r="N1947" s="20"/>
      <c r="O1947" s="20" t="s">
        <v>115</v>
      </c>
      <c r="P1947" s="85">
        <f>INDEX('Aquo parameters'!$A$1:$H$6130,MATCH($E1947,'Aquo parameters'!$E:$E,0),7)</f>
        <v>0</v>
      </c>
      <c r="Q1947" s="20" t="str">
        <f t="shared" si="30"/>
        <v>factors.Add(new Factor() { ParameterID = 3872, Key = 1952, StandardizationSet = "Bbk", Parameter = "glibcmde", Factor_A = 0, Factor_B = 0, Factor_C = 1, IsMetal = false, IsPak = false, IsOrganic = true });</v>
      </c>
    </row>
    <row r="1948" spans="1:17" x14ac:dyDescent="0.25">
      <c r="A1948" s="34">
        <v>1953</v>
      </c>
      <c r="B1948" s="35" t="s">
        <v>111</v>
      </c>
      <c r="D1948" s="215" t="str">
        <f>INDEX('Aquo parameters'!$A$1:$H$6130,MATCH($E1948,'Aquo parameters'!$E:$E,0),1)</f>
        <v>glimprde</v>
      </c>
      <c r="E1948" s="35">
        <v>3873</v>
      </c>
      <c r="F1948" s="41" t="str">
        <f>INDEX('Aquo parameters'!$A$1:$H$6130,MATCH($E1948,'Aquo parameters'!$E:$E,0),2)</f>
        <v>glimepiride</v>
      </c>
      <c r="G1948" s="41" t="s">
        <v>112</v>
      </c>
      <c r="H1948" s="241">
        <v>0</v>
      </c>
      <c r="I1948" s="241">
        <v>0</v>
      </c>
      <c r="J1948" s="241">
        <v>1</v>
      </c>
      <c r="K1948" s="20" t="s">
        <v>113</v>
      </c>
      <c r="L1948" s="20" t="s">
        <v>113</v>
      </c>
      <c r="M1948" s="20" t="s">
        <v>114</v>
      </c>
      <c r="N1948" s="20"/>
      <c r="O1948" s="20" t="s">
        <v>115</v>
      </c>
      <c r="P1948" s="85">
        <f>INDEX('Aquo parameters'!$A$1:$H$6130,MATCH($E1948,'Aquo parameters'!$E:$E,0),7)</f>
        <v>0</v>
      </c>
      <c r="Q1948" s="20" t="str">
        <f t="shared" si="30"/>
        <v>factors.Add(new Factor() { ParameterID = 3873, Key = 1953, StandardizationSet = "Bbk", Parameter = "glimprde", Factor_A = 0, Factor_B = 0, Factor_C = 1, IsMetal = false, IsPak = false, IsOrganic = true });</v>
      </c>
    </row>
    <row r="1949" spans="1:17" x14ac:dyDescent="0.25">
      <c r="A1949" s="34">
        <v>1954</v>
      </c>
      <c r="B1949" s="35" t="s">
        <v>111</v>
      </c>
      <c r="D1949" s="215" t="str">
        <f>INDEX('Aquo parameters'!$A$1:$H$6130,MATCH($E1949,'Aquo parameters'!$E:$E,0),1)</f>
        <v>glucse</v>
      </c>
      <c r="E1949" s="35">
        <v>3876</v>
      </c>
      <c r="F1949" s="41" t="str">
        <f>INDEX('Aquo parameters'!$A$1:$H$6130,MATCH($E1949,'Aquo parameters'!$E:$E,0),2)</f>
        <v>glucose</v>
      </c>
      <c r="G1949" s="41" t="s">
        <v>112</v>
      </c>
      <c r="H1949" s="241">
        <v>0</v>
      </c>
      <c r="I1949" s="241">
        <v>0</v>
      </c>
      <c r="J1949" s="241">
        <v>1</v>
      </c>
      <c r="K1949" s="20" t="s">
        <v>113</v>
      </c>
      <c r="L1949" s="20" t="s">
        <v>113</v>
      </c>
      <c r="M1949" s="20" t="s">
        <v>114</v>
      </c>
      <c r="N1949" s="20"/>
      <c r="O1949" s="20" t="s">
        <v>115</v>
      </c>
      <c r="P1949" s="85">
        <f>INDEX('Aquo parameters'!$A$1:$H$6130,MATCH($E1949,'Aquo parameters'!$E:$E,0),7)</f>
        <v>0</v>
      </c>
      <c r="Q1949" s="20" t="str">
        <f t="shared" si="30"/>
        <v>factors.Add(new Factor() { ParameterID = 3876, Key = 1954, StandardizationSet = "Bbk", Parameter = "glucse", Factor_A = 0, Factor_B = 0, Factor_C = 1, IsMetal = false, IsPak = false, IsOrganic = true });</v>
      </c>
    </row>
    <row r="1950" spans="1:17" x14ac:dyDescent="0.25">
      <c r="A1950" s="34">
        <v>1955</v>
      </c>
      <c r="B1950" s="35" t="s">
        <v>111</v>
      </c>
      <c r="D1950" s="215" t="str">
        <f>INDEX('Aquo parameters'!$A$1:$H$6130,MATCH($E1950,'Aquo parameters'!$E:$E,0),1)</f>
        <v>glufsnt</v>
      </c>
      <c r="E1950" s="35">
        <v>3877</v>
      </c>
      <c r="F1950" s="41" t="str">
        <f>INDEX('Aquo parameters'!$A$1:$H$6130,MATCH($E1950,'Aquo parameters'!$E:$E,0),2)</f>
        <v>glufosinaat</v>
      </c>
      <c r="G1950" s="41" t="s">
        <v>112</v>
      </c>
      <c r="H1950" s="241">
        <v>0</v>
      </c>
      <c r="I1950" s="241">
        <v>0</v>
      </c>
      <c r="J1950" s="241">
        <v>1</v>
      </c>
      <c r="K1950" s="20" t="s">
        <v>113</v>
      </c>
      <c r="L1950" s="20" t="s">
        <v>113</v>
      </c>
      <c r="M1950" s="20" t="s">
        <v>114</v>
      </c>
      <c r="N1950" s="20"/>
      <c r="O1950" s="20" t="s">
        <v>115</v>
      </c>
      <c r="P1950" s="85">
        <f>INDEX('Aquo parameters'!$A$1:$H$6130,MATCH($E1950,'Aquo parameters'!$E:$E,0),7)</f>
        <v>0</v>
      </c>
      <c r="Q1950" s="20" t="str">
        <f t="shared" si="30"/>
        <v>factors.Add(new Factor() { ParameterID = 3877, Key = 1955, StandardizationSet = "Bbk", Parameter = "glufsnt", Factor_A = 0, Factor_B = 0, Factor_C = 1, IsMetal = false, IsPak = false, IsOrganic = true });</v>
      </c>
    </row>
    <row r="1951" spans="1:17" x14ac:dyDescent="0.25">
      <c r="A1951" s="34">
        <v>1956</v>
      </c>
      <c r="B1951" s="35" t="s">
        <v>111</v>
      </c>
      <c r="D1951" s="215" t="str">
        <f>INDEX('Aquo parameters'!$A$1:$H$6130,MATCH($E1951,'Aquo parameters'!$E:$E,0),1)</f>
        <v>glufsntNH4</v>
      </c>
      <c r="E1951" s="35">
        <v>3878</v>
      </c>
      <c r="F1951" s="41" t="str">
        <f>INDEX('Aquo parameters'!$A$1:$H$6130,MATCH($E1951,'Aquo parameters'!$E:$E,0),2)</f>
        <v>glufosinaat-ammonium</v>
      </c>
      <c r="G1951" s="41" t="s">
        <v>112</v>
      </c>
      <c r="H1951" s="241">
        <v>0</v>
      </c>
      <c r="I1951" s="241">
        <v>0</v>
      </c>
      <c r="J1951" s="241">
        <v>1</v>
      </c>
      <c r="K1951" s="20" t="s">
        <v>113</v>
      </c>
      <c r="L1951" s="20" t="s">
        <v>113</v>
      </c>
      <c r="M1951" s="20" t="s">
        <v>114</v>
      </c>
      <c r="N1951" s="20"/>
      <c r="O1951" s="20" t="s">
        <v>115</v>
      </c>
      <c r="P1951" s="85">
        <f>INDEX('Aquo parameters'!$A$1:$H$6130,MATCH($E1951,'Aquo parameters'!$E:$E,0),7)</f>
        <v>0</v>
      </c>
      <c r="Q1951" s="20" t="str">
        <f t="shared" si="30"/>
        <v>factors.Add(new Factor() { ParameterID = 3878, Key = 1956, StandardizationSet = "Bbk", Parameter = "glufsntNH4", Factor_A = 0, Factor_B = 0, Factor_C = 1, IsMetal = false, IsPak = false, IsOrganic = true });</v>
      </c>
    </row>
    <row r="1952" spans="1:17" x14ac:dyDescent="0.25">
      <c r="A1952" s="34">
        <v>1957</v>
      </c>
      <c r="B1952" s="35" t="s">
        <v>111</v>
      </c>
      <c r="D1952" s="215" t="str">
        <f>INDEX('Aquo parameters'!$A$1:$H$6130,MATCH($E1952,'Aquo parameters'!$E:$E,0),1)</f>
        <v>glutmnzr</v>
      </c>
      <c r="E1952" s="35">
        <v>3879</v>
      </c>
      <c r="F1952" s="41" t="str">
        <f>INDEX('Aquo parameters'!$A$1:$H$6130,MATCH($E1952,'Aquo parameters'!$E:$E,0),2)</f>
        <v>glutaminezuur</v>
      </c>
      <c r="G1952" s="41" t="s">
        <v>112</v>
      </c>
      <c r="H1952" s="241">
        <v>0</v>
      </c>
      <c r="I1952" s="241">
        <v>0</v>
      </c>
      <c r="J1952" s="241">
        <v>1</v>
      </c>
      <c r="K1952" s="20" t="s">
        <v>113</v>
      </c>
      <c r="L1952" s="20" t="s">
        <v>113</v>
      </c>
      <c r="M1952" s="20" t="s">
        <v>114</v>
      </c>
      <c r="N1952" s="20"/>
      <c r="O1952" s="20" t="s">
        <v>115</v>
      </c>
      <c r="P1952" s="85">
        <f>INDEX('Aquo parameters'!$A$1:$H$6130,MATCH($E1952,'Aquo parameters'!$E:$E,0),7)</f>
        <v>0</v>
      </c>
      <c r="Q1952" s="20" t="str">
        <f t="shared" si="30"/>
        <v>factors.Add(new Factor() { ParameterID = 3879, Key = 1957, StandardizationSet = "Bbk", Parameter = "glutmnzr", Factor_A = 0, Factor_B = 0, Factor_C = 1, IsMetal = false, IsPak = false, IsOrganic = true });</v>
      </c>
    </row>
    <row r="1953" spans="1:17" x14ac:dyDescent="0.25">
      <c r="A1953" s="34">
        <v>1958</v>
      </c>
      <c r="B1953" s="35" t="s">
        <v>111</v>
      </c>
      <c r="D1953" s="215" t="str">
        <f>INDEX('Aquo parameters'!$A$1:$H$6130,MATCH($E1953,'Aquo parameters'!$E:$E,0),1)</f>
        <v>glycrDactt</v>
      </c>
      <c r="E1953" s="35">
        <v>3880</v>
      </c>
      <c r="F1953" s="41" t="str">
        <f>INDEX('Aquo parameters'!$A$1:$H$6130,MATCH($E1953,'Aquo parameters'!$E:$E,0),2)</f>
        <v>glyceroldiacetaat</v>
      </c>
      <c r="G1953" s="41" t="s">
        <v>112</v>
      </c>
      <c r="H1953" s="241">
        <v>0</v>
      </c>
      <c r="I1953" s="241">
        <v>0</v>
      </c>
      <c r="J1953" s="241">
        <v>1</v>
      </c>
      <c r="K1953" s="20" t="s">
        <v>113</v>
      </c>
      <c r="L1953" s="20" t="s">
        <v>113</v>
      </c>
      <c r="M1953" s="20" t="s">
        <v>114</v>
      </c>
      <c r="N1953" s="20"/>
      <c r="O1953" s="20" t="s">
        <v>115</v>
      </c>
      <c r="P1953" s="85">
        <f>INDEX('Aquo parameters'!$A$1:$H$6130,MATCH($E1953,'Aquo parameters'!$E:$E,0),7)</f>
        <v>0</v>
      </c>
      <c r="Q1953" s="20" t="str">
        <f t="shared" si="30"/>
        <v>factors.Add(new Factor() { ParameterID = 3880, Key = 1958, StandardizationSet = "Bbk", Parameter = "glycrDactt", Factor_A = 0, Factor_B = 0, Factor_C = 1, IsMetal = false, IsPak = false, IsOrganic = true });</v>
      </c>
    </row>
    <row r="1954" spans="1:17" x14ac:dyDescent="0.25">
      <c r="A1954" s="34">
        <v>1959</v>
      </c>
      <c r="B1954" s="35" t="s">
        <v>111</v>
      </c>
      <c r="D1954" s="215" t="str">
        <f>INDEX('Aquo parameters'!$A$1:$H$6130,MATCH($E1954,'Aquo parameters'!$E:$E,0),1)</f>
        <v>glycrTactt</v>
      </c>
      <c r="E1954" s="35">
        <v>3882</v>
      </c>
      <c r="F1954" s="41" t="str">
        <f>INDEX('Aquo parameters'!$A$1:$H$6130,MATCH($E1954,'Aquo parameters'!$E:$E,0),2)</f>
        <v>glyceroltriacetaat</v>
      </c>
      <c r="G1954" s="41" t="s">
        <v>112</v>
      </c>
      <c r="H1954" s="241">
        <v>0</v>
      </c>
      <c r="I1954" s="241">
        <v>0</v>
      </c>
      <c r="J1954" s="241">
        <v>1</v>
      </c>
      <c r="K1954" s="20" t="s">
        <v>113</v>
      </c>
      <c r="L1954" s="20" t="s">
        <v>113</v>
      </c>
      <c r="M1954" s="20" t="s">
        <v>114</v>
      </c>
      <c r="N1954" s="20"/>
      <c r="O1954" s="20" t="s">
        <v>115</v>
      </c>
      <c r="P1954" s="85">
        <f>INDEX('Aquo parameters'!$A$1:$H$6130,MATCH($E1954,'Aquo parameters'!$E:$E,0),7)</f>
        <v>0</v>
      </c>
      <c r="Q1954" s="20" t="str">
        <f t="shared" si="30"/>
        <v>factors.Add(new Factor() { ParameterID = 3882, Key = 1959, StandardizationSet = "Bbk", Parameter = "glycrTactt", Factor_A = 0, Factor_B = 0, Factor_C = 1, IsMetal = false, IsPak = false, IsOrganic = true });</v>
      </c>
    </row>
    <row r="1955" spans="1:17" x14ac:dyDescent="0.25">
      <c r="A1955" s="34">
        <v>1960</v>
      </c>
      <c r="B1955" s="35" t="s">
        <v>111</v>
      </c>
      <c r="D1955" s="215" t="str">
        <f>INDEX('Aquo parameters'!$A$1:$H$6130,MATCH($E1955,'Aquo parameters'!$E:$E,0),1)</f>
        <v>glyoxl</v>
      </c>
      <c r="E1955" s="35">
        <v>3883</v>
      </c>
      <c r="F1955" s="41" t="str">
        <f>INDEX('Aquo parameters'!$A$1:$H$6130,MATCH($E1955,'Aquo parameters'!$E:$E,0),2)</f>
        <v>glyoxaal</v>
      </c>
      <c r="G1955" s="41" t="s">
        <v>112</v>
      </c>
      <c r="H1955" s="241">
        <v>0</v>
      </c>
      <c r="I1955" s="241">
        <v>0</v>
      </c>
      <c r="J1955" s="241">
        <v>1</v>
      </c>
      <c r="K1955" s="20" t="s">
        <v>113</v>
      </c>
      <c r="L1955" s="20" t="s">
        <v>113</v>
      </c>
      <c r="M1955" s="20" t="s">
        <v>114</v>
      </c>
      <c r="N1955" s="20"/>
      <c r="O1955" s="20" t="s">
        <v>115</v>
      </c>
      <c r="P1955" s="85">
        <f>INDEX('Aquo parameters'!$A$1:$H$6130,MATCH($E1955,'Aquo parameters'!$E:$E,0),7)</f>
        <v>0</v>
      </c>
      <c r="Q1955" s="20" t="str">
        <f t="shared" si="30"/>
        <v>factors.Add(new Factor() { ParameterID = 3883, Key = 1960, StandardizationSet = "Bbk", Parameter = "glyoxl", Factor_A = 0, Factor_B = 0, Factor_C = 1, IsMetal = false, IsPak = false, IsOrganic = true });</v>
      </c>
    </row>
    <row r="1956" spans="1:17" x14ac:dyDescent="0.25">
      <c r="A1956" s="34">
        <v>1961</v>
      </c>
      <c r="B1956" s="35" t="s">
        <v>111</v>
      </c>
      <c r="D1956" s="215" t="str">
        <f>INDEX('Aquo parameters'!$A$1:$H$6130,MATCH($E1956,'Aquo parameters'!$E:$E,0),1)</f>
        <v>koolhdtn</v>
      </c>
      <c r="E1956" s="35">
        <v>3887</v>
      </c>
      <c r="F1956" s="41" t="str">
        <f>INDEX('Aquo parameters'!$A$1:$H$6130,MATCH($E1956,'Aquo parameters'!$E:$E,0),2)</f>
        <v>koolhydraten</v>
      </c>
      <c r="G1956" s="41" t="s">
        <v>112</v>
      </c>
      <c r="H1956" s="241">
        <v>1</v>
      </c>
      <c r="I1956" s="241">
        <v>0</v>
      </c>
      <c r="J1956" s="241">
        <v>0</v>
      </c>
      <c r="K1956" s="20" t="s">
        <v>113</v>
      </c>
      <c r="L1956" s="20" t="s">
        <v>113</v>
      </c>
      <c r="M1956" s="20" t="s">
        <v>113</v>
      </c>
      <c r="N1956" s="20"/>
      <c r="O1956" s="20" t="s">
        <v>115</v>
      </c>
      <c r="P1956" s="85">
        <f>INDEX('Aquo parameters'!$A$1:$H$6130,MATCH($E1956,'Aquo parameters'!$E:$E,0),7)</f>
        <v>0</v>
      </c>
      <c r="Q1956" s="20" t="str">
        <f t="shared" si="30"/>
        <v>factors.Add(new Factor() { ParameterID = 3887, Key = 1961, StandardizationSet = "Bbk", Parameter = "koolhdtn", Factor_A = 1, Factor_B = 0, Factor_C = 0, IsMetal = false, IsPak = false, IsOrganic = false });</v>
      </c>
    </row>
    <row r="1957" spans="1:17" x14ac:dyDescent="0.25">
      <c r="A1957" s="34">
        <v>1962</v>
      </c>
      <c r="B1957" s="35" t="s">
        <v>111</v>
      </c>
      <c r="D1957" s="215" t="str">
        <f>INDEX('Aquo parameters'!$A$1:$H$6130,MATCH($E1957,'Aquo parameters'!$E:$E,0),1)</f>
        <v>koolwtshs</v>
      </c>
      <c r="E1957" s="35">
        <v>3888</v>
      </c>
      <c r="F1957" s="41" t="str">
        <f>INDEX('Aquo parameters'!$A$1:$H$6130,MATCH($E1957,'Aquo parameters'!$E:$E,0),2)</f>
        <v>koolwaterstofhars</v>
      </c>
      <c r="G1957" s="41" t="s">
        <v>112</v>
      </c>
      <c r="H1957" s="241">
        <v>1</v>
      </c>
      <c r="I1957" s="241">
        <v>0</v>
      </c>
      <c r="J1957" s="241">
        <v>0</v>
      </c>
      <c r="K1957" s="20" t="s">
        <v>113</v>
      </c>
      <c r="L1957" s="20" t="s">
        <v>113</v>
      </c>
      <c r="M1957" s="20" t="s">
        <v>113</v>
      </c>
      <c r="N1957" s="20"/>
      <c r="O1957" s="20" t="s">
        <v>115</v>
      </c>
      <c r="P1957" s="85">
        <f>INDEX('Aquo parameters'!$A$1:$H$6130,MATCH($E1957,'Aquo parameters'!$E:$E,0),7)</f>
        <v>0</v>
      </c>
      <c r="Q1957" s="20" t="str">
        <f t="shared" si="30"/>
        <v>factors.Add(new Factor() { ParameterID = 3888, Key = 1962, StandardizationSet = "Bbk", Parameter = "koolwtshs", Factor_A = 1, Factor_B = 0, Factor_C = 0, IsMetal = false, IsPak = false, IsOrganic = false });</v>
      </c>
    </row>
    <row r="1958" spans="1:17" x14ac:dyDescent="0.25">
      <c r="A1958" s="34">
        <v>1963</v>
      </c>
      <c r="B1958" s="35" t="s">
        <v>111</v>
      </c>
      <c r="D1958" s="215" t="str">
        <f>INDEX('Aquo parameters'!$A$1:$H$6130,MATCH($E1958,'Aquo parameters'!$E:$E,0),1)</f>
        <v>guaztne</v>
      </c>
      <c r="E1958" s="35">
        <v>3891</v>
      </c>
      <c r="F1958" s="41" t="str">
        <f>INDEX('Aquo parameters'!$A$1:$H$6130,MATCH($E1958,'Aquo parameters'!$E:$E,0),2)</f>
        <v>guazatine</v>
      </c>
      <c r="G1958" s="41" t="s">
        <v>112</v>
      </c>
      <c r="H1958" s="241">
        <v>0</v>
      </c>
      <c r="I1958" s="241">
        <v>0</v>
      </c>
      <c r="J1958" s="241">
        <v>1</v>
      </c>
      <c r="K1958" s="20" t="s">
        <v>113</v>
      </c>
      <c r="L1958" s="20" t="s">
        <v>113</v>
      </c>
      <c r="M1958" s="20" t="s">
        <v>114</v>
      </c>
      <c r="N1958" s="20"/>
      <c r="O1958" s="20" t="s">
        <v>115</v>
      </c>
      <c r="P1958" s="85">
        <f>INDEX('Aquo parameters'!$A$1:$H$6130,MATCH($E1958,'Aquo parameters'!$E:$E,0),7)</f>
        <v>0</v>
      </c>
      <c r="Q1958" s="20" t="str">
        <f t="shared" si="30"/>
        <v>factors.Add(new Factor() { ParameterID = 3891, Key = 1963, StandardizationSet = "Bbk", Parameter = "guaztne", Factor_A = 0, Factor_B = 0, Factor_C = 1, IsMetal = false, IsPak = false, IsOrganic = true });</v>
      </c>
    </row>
    <row r="1959" spans="1:17" x14ac:dyDescent="0.25">
      <c r="A1959" s="34">
        <v>1964</v>
      </c>
      <c r="B1959" s="35" t="s">
        <v>111</v>
      </c>
      <c r="D1959" s="215" t="str">
        <f>INDEX('Aquo parameters'!$A$1:$H$6130,MATCH($E1959,'Aquo parameters'!$E:$E,0),1)</f>
        <v>L_PFBS</v>
      </c>
      <c r="E1959" s="35">
        <v>3895</v>
      </c>
      <c r="F1959" s="41" t="str">
        <f>INDEX('Aquo parameters'!$A$1:$H$6130,MATCH($E1959,'Aquo parameters'!$E:$E,0),2)</f>
        <v>perfluorbutaansulfonzuur</v>
      </c>
      <c r="G1959" s="41" t="s">
        <v>112</v>
      </c>
      <c r="H1959" s="241">
        <v>0</v>
      </c>
      <c r="I1959" s="241">
        <v>0</v>
      </c>
      <c r="J1959" s="241">
        <v>1</v>
      </c>
      <c r="K1959" s="20" t="s">
        <v>113</v>
      </c>
      <c r="L1959" s="20" t="s">
        <v>114</v>
      </c>
      <c r="M1959" s="20" t="s">
        <v>114</v>
      </c>
      <c r="N1959" s="20" t="s">
        <v>112</v>
      </c>
      <c r="O1959" s="20" t="s">
        <v>115</v>
      </c>
      <c r="P1959" s="85">
        <f>INDEX('Aquo parameters'!$A$1:$H$6130,MATCH($E1959,'Aquo parameters'!$E:$E,0),7)</f>
        <v>0</v>
      </c>
      <c r="Q1959" s="20" t="str">
        <f t="shared" si="30"/>
        <v>factors.Add(new Factor() { ParameterID = 3895, Key = 1964, StandardizationSet = "Bbk", Parameter = "L_PFBS", Factor_A = 0, Factor_B = 0, Factor_C = 1, IsMetal = false, IsPak = true, IsOrganic = true });</v>
      </c>
    </row>
    <row r="1960" spans="1:17" x14ac:dyDescent="0.25">
      <c r="A1960" s="34">
        <v>1965</v>
      </c>
      <c r="B1960" s="35" t="s">
        <v>111</v>
      </c>
      <c r="D1960" s="215" t="str">
        <f>INDEX('Aquo parameters'!$A$1:$H$6130,MATCH($E1960,'Aquo parameters'!$E:$E,0),1)</f>
        <v>H3</v>
      </c>
      <c r="E1960" s="35">
        <v>3896</v>
      </c>
      <c r="F1960" s="41" t="str">
        <f>INDEX('Aquo parameters'!$A$1:$H$6130,MATCH($E1960,'Aquo parameters'!$E:$E,0),2)</f>
        <v>tritium</v>
      </c>
      <c r="G1960" s="41" t="s">
        <v>112</v>
      </c>
      <c r="H1960" s="241">
        <v>1</v>
      </c>
      <c r="I1960" s="241">
        <v>0</v>
      </c>
      <c r="J1960" s="241">
        <v>0</v>
      </c>
      <c r="K1960" s="20" t="s">
        <v>113</v>
      </c>
      <c r="L1960" s="20" t="s">
        <v>113</v>
      </c>
      <c r="M1960" s="20" t="s">
        <v>113</v>
      </c>
      <c r="N1960" s="20"/>
      <c r="O1960" s="20" t="s">
        <v>115</v>
      </c>
      <c r="P1960" s="85">
        <f>INDEX('Aquo parameters'!$A$1:$H$6130,MATCH($E1960,'Aquo parameters'!$E:$E,0),7)</f>
        <v>0</v>
      </c>
      <c r="Q1960" s="20" t="str">
        <f t="shared" si="30"/>
        <v>factors.Add(new Factor() { ParameterID = 3896, Key = 1965, StandardizationSet = "Bbk", Parameter = "H3", Factor_A = 1, Factor_B = 0, Factor_C = 0, IsMetal = false, IsPak = false, IsOrganic = false });</v>
      </c>
    </row>
    <row r="1961" spans="1:17" x14ac:dyDescent="0.25">
      <c r="A1961" s="34">
        <v>1966</v>
      </c>
      <c r="B1961" s="35" t="s">
        <v>111</v>
      </c>
      <c r="D1961" s="215" t="str">
        <f>INDEX('Aquo parameters'!$A$1:$H$6130,MATCH($E1961,'Aquo parameters'!$E:$E,0),1)</f>
        <v>H3PO4</v>
      </c>
      <c r="E1961" s="35">
        <v>3897</v>
      </c>
      <c r="F1961" s="41" t="str">
        <f>INDEX('Aquo parameters'!$A$1:$H$6130,MATCH($E1961,'Aquo parameters'!$E:$E,0),2)</f>
        <v>fosforzuur</v>
      </c>
      <c r="G1961" s="41" t="s">
        <v>112</v>
      </c>
      <c r="H1961" s="241">
        <v>1</v>
      </c>
      <c r="I1961" s="241">
        <v>0</v>
      </c>
      <c r="J1961" s="241">
        <v>0</v>
      </c>
      <c r="K1961" s="20" t="s">
        <v>113</v>
      </c>
      <c r="L1961" s="20" t="s">
        <v>113</v>
      </c>
      <c r="M1961" s="20" t="s">
        <v>113</v>
      </c>
      <c r="N1961" s="20"/>
      <c r="O1961" s="20" t="s">
        <v>115</v>
      </c>
      <c r="P1961" s="85">
        <f>INDEX('Aquo parameters'!$A$1:$H$6130,MATCH($E1961,'Aquo parameters'!$E:$E,0),7)</f>
        <v>0</v>
      </c>
      <c r="Q1961" s="20" t="str">
        <f t="shared" si="30"/>
        <v>factors.Add(new Factor() { ParameterID = 3897, Key = 1966, StandardizationSet = "Bbk", Parameter = "H3PO4", Factor_A = 1, Factor_B = 0, Factor_C = 0, IsMetal = false, IsPak = false, IsOrganic = false });</v>
      </c>
    </row>
    <row r="1962" spans="1:17" x14ac:dyDescent="0.25">
      <c r="A1962" s="34">
        <v>1967</v>
      </c>
      <c r="B1962" s="35" t="s">
        <v>111</v>
      </c>
      <c r="D1962" s="215" t="str">
        <f>INDEX('Aquo parameters'!$A$1:$H$6130,MATCH($E1962,'Aquo parameters'!$E:$E,0),1)</f>
        <v>L_PFDS</v>
      </c>
      <c r="E1962" s="35">
        <v>3898</v>
      </c>
      <c r="F1962" s="41" t="str">
        <f>INDEX('Aquo parameters'!$A$1:$H$6130,MATCH($E1962,'Aquo parameters'!$E:$E,0),2)</f>
        <v>perfluor-1-decaansulfonzuur</v>
      </c>
      <c r="G1962" s="41" t="s">
        <v>112</v>
      </c>
      <c r="H1962" s="241">
        <v>0</v>
      </c>
      <c r="I1962" s="241">
        <v>0</v>
      </c>
      <c r="J1962" s="241">
        <v>1</v>
      </c>
      <c r="K1962" s="20" t="s">
        <v>113</v>
      </c>
      <c r="L1962" s="20" t="s">
        <v>114</v>
      </c>
      <c r="M1962" s="20" t="s">
        <v>114</v>
      </c>
      <c r="N1962" s="20" t="s">
        <v>112</v>
      </c>
      <c r="O1962" s="20" t="s">
        <v>115</v>
      </c>
      <c r="P1962" s="85">
        <f>INDEX('Aquo parameters'!$A$1:$H$6130,MATCH($E1962,'Aquo parameters'!$E:$E,0),7)</f>
        <v>0</v>
      </c>
      <c r="Q1962" s="20" t="str">
        <f t="shared" si="30"/>
        <v>factors.Add(new Factor() { ParameterID = 3898, Key = 1967, StandardizationSet = "Bbk", Parameter = "L_PFDS", Factor_A = 0, Factor_B = 0, Factor_C = 1, IsMetal = false, IsPak = true, IsOrganic = true });</v>
      </c>
    </row>
    <row r="1963" spans="1:17" x14ac:dyDescent="0.25">
      <c r="A1963" s="34">
        <v>1968</v>
      </c>
      <c r="B1963" s="35" t="s">
        <v>111</v>
      </c>
      <c r="D1963" s="215" t="str">
        <f>INDEX('Aquo parameters'!$A$1:$H$6130,MATCH($E1963,'Aquo parameters'!$E:$E,0),1)</f>
        <v>halfnzde</v>
      </c>
      <c r="E1963" s="35">
        <v>3899</v>
      </c>
      <c r="F1963" s="41" t="str">
        <f>INDEX('Aquo parameters'!$A$1:$H$6130,MATCH($E1963,'Aquo parameters'!$E:$E,0),2)</f>
        <v>halofenozide</v>
      </c>
      <c r="G1963" s="41" t="s">
        <v>112</v>
      </c>
      <c r="H1963" s="241">
        <v>0</v>
      </c>
      <c r="I1963" s="241">
        <v>0</v>
      </c>
      <c r="J1963" s="241">
        <v>1</v>
      </c>
      <c r="K1963" s="20" t="s">
        <v>113</v>
      </c>
      <c r="L1963" s="20" t="s">
        <v>113</v>
      </c>
      <c r="M1963" s="20" t="s">
        <v>114</v>
      </c>
      <c r="N1963" s="20"/>
      <c r="O1963" s="20" t="s">
        <v>115</v>
      </c>
      <c r="P1963" s="85">
        <f>INDEX('Aquo parameters'!$A$1:$H$6130,MATCH($E1963,'Aquo parameters'!$E:$E,0),7)</f>
        <v>0</v>
      </c>
      <c r="Q1963" s="20" t="str">
        <f t="shared" si="30"/>
        <v>factors.Add(new Factor() { ParameterID = 3899, Key = 1968, StandardizationSet = "Bbk", Parameter = "halfnzde", Factor_A = 0, Factor_B = 0, Factor_C = 1, IsMetal = false, IsPak = false, IsOrganic = true });</v>
      </c>
    </row>
    <row r="1964" spans="1:17" x14ac:dyDescent="0.25">
      <c r="A1964" s="34">
        <v>1969</v>
      </c>
      <c r="B1964" s="35" t="s">
        <v>111</v>
      </c>
      <c r="D1964" s="215" t="str">
        <f>INDEX('Aquo parameters'!$A$1:$H$6130,MATCH($E1964,'Aquo parameters'!$E:$E,0),1)</f>
        <v>halon1211</v>
      </c>
      <c r="E1964" s="35">
        <v>3900</v>
      </c>
      <c r="F1964" s="41" t="str">
        <f>INDEX('Aquo parameters'!$A$1:$H$6130,MATCH($E1964,'Aquo parameters'!$E:$E,0),2)</f>
        <v>broomchloordifluormethaan</v>
      </c>
      <c r="G1964" s="41" t="s">
        <v>112</v>
      </c>
      <c r="H1964" s="241">
        <v>0</v>
      </c>
      <c r="I1964" s="241">
        <v>0</v>
      </c>
      <c r="J1964" s="241">
        <v>1</v>
      </c>
      <c r="K1964" s="20" t="s">
        <v>113</v>
      </c>
      <c r="L1964" s="20" t="s">
        <v>113</v>
      </c>
      <c r="M1964" s="20" t="s">
        <v>114</v>
      </c>
      <c r="N1964" s="20"/>
      <c r="O1964" s="20" t="s">
        <v>115</v>
      </c>
      <c r="P1964" s="85">
        <f>INDEX('Aquo parameters'!$A$1:$H$6130,MATCH($E1964,'Aquo parameters'!$E:$E,0),7)</f>
        <v>0</v>
      </c>
      <c r="Q1964" s="20" t="str">
        <f t="shared" si="30"/>
        <v>factors.Add(new Factor() { ParameterID = 3900, Key = 1969, StandardizationSet = "Bbk", Parameter = "halon1211", Factor_A = 0, Factor_B = 0, Factor_C = 1, IsMetal = false, IsPak = false, IsOrganic = true });</v>
      </c>
    </row>
    <row r="1965" spans="1:17" x14ac:dyDescent="0.25">
      <c r="A1965" s="34">
        <v>1970</v>
      </c>
      <c r="B1965" s="35" t="s">
        <v>111</v>
      </c>
      <c r="D1965" s="215" t="str">
        <f>INDEX('Aquo parameters'!$A$1:$H$6130,MATCH($E1965,'Aquo parameters'!$E:$E,0),1)</f>
        <v>halon1301</v>
      </c>
      <c r="E1965" s="35">
        <v>3901</v>
      </c>
      <c r="F1965" s="41" t="str">
        <f>INDEX('Aquo parameters'!$A$1:$H$6130,MATCH($E1965,'Aquo parameters'!$E:$E,0),2)</f>
        <v>broomtrifluormethaan</v>
      </c>
      <c r="G1965" s="41" t="s">
        <v>112</v>
      </c>
      <c r="H1965" s="241">
        <v>0</v>
      </c>
      <c r="I1965" s="241">
        <v>0</v>
      </c>
      <c r="J1965" s="241">
        <v>1</v>
      </c>
      <c r="K1965" s="20" t="s">
        <v>113</v>
      </c>
      <c r="L1965" s="20" t="s">
        <v>113</v>
      </c>
      <c r="M1965" s="20" t="s">
        <v>114</v>
      </c>
      <c r="N1965" s="20"/>
      <c r="O1965" s="20" t="s">
        <v>115</v>
      </c>
      <c r="P1965" s="85">
        <f>INDEX('Aquo parameters'!$A$1:$H$6130,MATCH($E1965,'Aquo parameters'!$E:$E,0),7)</f>
        <v>0</v>
      </c>
      <c r="Q1965" s="20" t="str">
        <f t="shared" si="30"/>
        <v>factors.Add(new Factor() { ParameterID = 3901, Key = 1970, StandardizationSet = "Bbk", Parameter = "halon1301", Factor_A = 0, Factor_B = 0, Factor_C = 1, IsMetal = false, IsPak = false, IsOrganic = true });</v>
      </c>
    </row>
    <row r="1966" spans="1:17" x14ac:dyDescent="0.25">
      <c r="A1966" s="34">
        <v>1971</v>
      </c>
      <c r="B1966" s="35" t="s">
        <v>111</v>
      </c>
      <c r="D1966" s="215" t="str">
        <f>INDEX('Aquo parameters'!$A$1:$H$6130,MATCH($E1966,'Aquo parameters'!$E:$E,0),1)</f>
        <v>halon2402</v>
      </c>
      <c r="E1966" s="35">
        <v>3902</v>
      </c>
      <c r="F1966" s="41" t="str">
        <f>INDEX('Aquo parameters'!$A$1:$H$6130,MATCH($E1966,'Aquo parameters'!$E:$E,0),2)</f>
        <v>1,2-dibroomtetrafluorethaan</v>
      </c>
      <c r="G1966" s="41" t="s">
        <v>112</v>
      </c>
      <c r="H1966" s="241">
        <v>0</v>
      </c>
      <c r="I1966" s="241">
        <v>0</v>
      </c>
      <c r="J1966" s="241">
        <v>1</v>
      </c>
      <c r="K1966" s="20" t="s">
        <v>113</v>
      </c>
      <c r="L1966" s="20" t="s">
        <v>113</v>
      </c>
      <c r="M1966" s="20" t="s">
        <v>114</v>
      </c>
      <c r="N1966" s="20"/>
      <c r="O1966" s="20" t="s">
        <v>115</v>
      </c>
      <c r="P1966" s="85">
        <f>INDEX('Aquo parameters'!$A$1:$H$6130,MATCH($E1966,'Aquo parameters'!$E:$E,0),7)</f>
        <v>0</v>
      </c>
      <c r="Q1966" s="20" t="str">
        <f t="shared" si="30"/>
        <v>factors.Add(new Factor() { ParameterID = 3902, Key = 1971, StandardizationSet = "Bbk", Parameter = "halon2402", Factor_A = 0, Factor_B = 0, Factor_C = 1, IsMetal = false, IsPak = false, IsOrganic = true });</v>
      </c>
    </row>
    <row r="1967" spans="1:17" x14ac:dyDescent="0.25">
      <c r="A1967" s="34">
        <v>1972</v>
      </c>
      <c r="B1967" s="35" t="s">
        <v>111</v>
      </c>
      <c r="D1967" s="215" t="str">
        <f>INDEX('Aquo parameters'!$A$1:$H$6130,MATCH($E1967,'Aquo parameters'!$E:$E,0),1)</f>
        <v>halOxfC1y</v>
      </c>
      <c r="E1967" s="35">
        <v>3903</v>
      </c>
      <c r="F1967" s="41" t="str">
        <f>INDEX('Aquo parameters'!$A$1:$H$6130,MATCH($E1967,'Aquo parameters'!$E:$E,0),2)</f>
        <v>haloxyfop-methyl</v>
      </c>
      <c r="G1967" s="41" t="s">
        <v>112</v>
      </c>
      <c r="H1967" s="241">
        <v>0</v>
      </c>
      <c r="I1967" s="241">
        <v>0</v>
      </c>
      <c r="J1967" s="241">
        <v>1</v>
      </c>
      <c r="K1967" s="20" t="s">
        <v>113</v>
      </c>
      <c r="L1967" s="20" t="s">
        <v>113</v>
      </c>
      <c r="M1967" s="20" t="s">
        <v>114</v>
      </c>
      <c r="N1967" s="20"/>
      <c r="O1967" s="20" t="s">
        <v>115</v>
      </c>
      <c r="P1967" s="85">
        <f>INDEX('Aquo parameters'!$A$1:$H$6130,MATCH($E1967,'Aquo parameters'!$E:$E,0),7)</f>
        <v>0</v>
      </c>
      <c r="Q1967" s="20" t="str">
        <f t="shared" si="30"/>
        <v>factors.Add(new Factor() { ParameterID = 3903, Key = 1972, StandardizationSet = "Bbk", Parameter = "halOxfC1y", Factor_A = 0, Factor_B = 0, Factor_C = 1, IsMetal = false, IsPak = false, IsOrganic = true });</v>
      </c>
    </row>
    <row r="1968" spans="1:17" x14ac:dyDescent="0.25">
      <c r="A1968" s="34">
        <v>1973</v>
      </c>
      <c r="B1968" s="35" t="s">
        <v>111</v>
      </c>
      <c r="D1968" s="215" t="str">
        <f>INDEX('Aquo parameters'!$A$1:$H$6130,MATCH($E1968,'Aquo parameters'!$E:$E,0),1)</f>
        <v>halOxfC2oxC2</v>
      </c>
      <c r="E1968" s="35">
        <v>3904</v>
      </c>
      <c r="F1968" s="41" t="str">
        <f>INDEX('Aquo parameters'!$A$1:$H$6130,MATCH($E1968,'Aquo parameters'!$E:$E,0),2)</f>
        <v>haloxyfop-ethoxyethyl</v>
      </c>
      <c r="G1968" s="41" t="s">
        <v>112</v>
      </c>
      <c r="H1968" s="241">
        <v>0</v>
      </c>
      <c r="I1968" s="241">
        <v>0</v>
      </c>
      <c r="J1968" s="241">
        <v>1</v>
      </c>
      <c r="K1968" s="20" t="s">
        <v>113</v>
      </c>
      <c r="L1968" s="20" t="s">
        <v>113</v>
      </c>
      <c r="M1968" s="20" t="s">
        <v>114</v>
      </c>
      <c r="N1968" s="20"/>
      <c r="O1968" s="20" t="s">
        <v>115</v>
      </c>
      <c r="P1968" s="85">
        <f>INDEX('Aquo parameters'!$A$1:$H$6130,MATCH($E1968,'Aquo parameters'!$E:$E,0),7)</f>
        <v>0</v>
      </c>
      <c r="Q1968" s="20" t="str">
        <f t="shared" si="30"/>
        <v>factors.Add(new Factor() { ParameterID = 3904, Key = 1973, StandardizationSet = "Bbk", Parameter = "halOxfC2oxC2", Factor_A = 0, Factor_B = 0, Factor_C = 1, IsMetal = false, IsPak = false, IsOrganic = true });</v>
      </c>
    </row>
    <row r="1969" spans="1:17" x14ac:dyDescent="0.25">
      <c r="A1969" s="34">
        <v>1974</v>
      </c>
      <c r="B1969" s="35" t="s">
        <v>111</v>
      </c>
      <c r="D1969" s="215" t="str">
        <f>INDEX('Aquo parameters'!$A$1:$H$6130,MATCH($E1969,'Aquo parameters'!$E:$E,0),1)</f>
        <v>halOxfp</v>
      </c>
      <c r="E1969" s="35">
        <v>3905</v>
      </c>
      <c r="F1969" s="41" t="str">
        <f>INDEX('Aquo parameters'!$A$1:$H$6130,MATCH($E1969,'Aquo parameters'!$E:$E,0),2)</f>
        <v>haloxyfop</v>
      </c>
      <c r="G1969" s="41" t="s">
        <v>112</v>
      </c>
      <c r="H1969" s="241">
        <v>0</v>
      </c>
      <c r="I1969" s="241">
        <v>0</v>
      </c>
      <c r="J1969" s="241">
        <v>1</v>
      </c>
      <c r="K1969" s="20" t="s">
        <v>113</v>
      </c>
      <c r="L1969" s="20" t="s">
        <v>113</v>
      </c>
      <c r="M1969" s="20" t="s">
        <v>114</v>
      </c>
      <c r="N1969" s="20"/>
      <c r="O1969" s="20" t="s">
        <v>115</v>
      </c>
      <c r="P1969" s="85">
        <f>INDEX('Aquo parameters'!$A$1:$H$6130,MATCH($E1969,'Aquo parameters'!$E:$E,0),7)</f>
        <v>0</v>
      </c>
      <c r="Q1969" s="20" t="str">
        <f t="shared" si="30"/>
        <v>factors.Add(new Factor() { ParameterID = 3905, Key = 1974, StandardizationSet = "Bbk", Parameter = "halOxfp", Factor_A = 0, Factor_B = 0, Factor_C = 1, IsMetal = false, IsPak = false, IsOrganic = true });</v>
      </c>
    </row>
    <row r="1970" spans="1:17" x14ac:dyDescent="0.25">
      <c r="A1970" s="34">
        <v>1975</v>
      </c>
      <c r="B1970" s="35" t="s">
        <v>111</v>
      </c>
      <c r="D1970" s="215" t="str">
        <f>INDEX('Aquo parameters'!$A$1:$H$6130,MATCH($E1970,'Aquo parameters'!$E:$E,0),1)</f>
        <v>halOxfPC1y</v>
      </c>
      <c r="E1970" s="35">
        <v>3906</v>
      </c>
      <c r="F1970" s="41" t="str">
        <f>INDEX('Aquo parameters'!$A$1:$H$6130,MATCH($E1970,'Aquo parameters'!$E:$E,0),2)</f>
        <v>haloxyfop-P-methyl</v>
      </c>
      <c r="G1970" s="41" t="s">
        <v>112</v>
      </c>
      <c r="H1970" s="241">
        <v>0</v>
      </c>
      <c r="I1970" s="241">
        <v>0</v>
      </c>
      <c r="J1970" s="241">
        <v>1</v>
      </c>
      <c r="K1970" s="20" t="s">
        <v>113</v>
      </c>
      <c r="L1970" s="20" t="s">
        <v>113</v>
      </c>
      <c r="M1970" s="20" t="s">
        <v>114</v>
      </c>
      <c r="N1970" s="20"/>
      <c r="O1970" s="20" t="s">
        <v>115</v>
      </c>
      <c r="P1970" s="85">
        <f>INDEX('Aquo parameters'!$A$1:$H$6130,MATCH($E1970,'Aquo parameters'!$E:$E,0),7)</f>
        <v>0</v>
      </c>
      <c r="Q1970" s="20" t="str">
        <f t="shared" si="30"/>
        <v>factors.Add(new Factor() { ParameterID = 3906, Key = 1975, StandardizationSet = "Bbk", Parameter = "halOxfPC1y", Factor_A = 0, Factor_B = 0, Factor_C = 1, IsMetal = false, IsPak = false, IsOrganic = true });</v>
      </c>
    </row>
    <row r="1971" spans="1:17" x14ac:dyDescent="0.25">
      <c r="A1971" s="34">
        <v>1976</v>
      </c>
      <c r="B1971" s="35" t="s">
        <v>111</v>
      </c>
      <c r="D1971" s="215" t="str">
        <f>INDEX('Aquo parameters'!$A$1:$H$6130,MATCH($E1971,'Aquo parameters'!$E:$E,0),1)</f>
        <v>halprdl</v>
      </c>
      <c r="E1971" s="35">
        <v>3907</v>
      </c>
      <c r="F1971" s="41" t="str">
        <f>INDEX('Aquo parameters'!$A$1:$H$6130,MATCH($E1971,'Aquo parameters'!$E:$E,0),2)</f>
        <v>haloperidol</v>
      </c>
      <c r="G1971" s="41" t="s">
        <v>112</v>
      </c>
      <c r="H1971" s="241">
        <v>0</v>
      </c>
      <c r="I1971" s="241">
        <v>0</v>
      </c>
      <c r="J1971" s="241">
        <v>1</v>
      </c>
      <c r="K1971" s="20" t="s">
        <v>113</v>
      </c>
      <c r="L1971" s="20" t="s">
        <v>113</v>
      </c>
      <c r="M1971" s="20" t="s">
        <v>114</v>
      </c>
      <c r="N1971" s="20"/>
      <c r="O1971" s="20" t="s">
        <v>115</v>
      </c>
      <c r="P1971" s="85">
        <f>INDEX('Aquo parameters'!$A$1:$H$6130,MATCH($E1971,'Aquo parameters'!$E:$E,0),7)</f>
        <v>0</v>
      </c>
      <c r="Q1971" s="20" t="str">
        <f t="shared" si="30"/>
        <v>factors.Add(new Factor() { ParameterID = 3907, Key = 1976, StandardizationSet = "Bbk", Parameter = "halprdl", Factor_A = 0, Factor_B = 0, Factor_C = 1, IsMetal = false, IsPak = false, IsOrganic = true });</v>
      </c>
    </row>
    <row r="1972" spans="1:17" x14ac:dyDescent="0.25">
      <c r="A1972" s="34">
        <v>1977</v>
      </c>
      <c r="B1972" s="35" t="s">
        <v>111</v>
      </c>
      <c r="D1972" s="215" t="str">
        <f>INDEX('Aquo parameters'!$A$1:$H$6130,MATCH($E1972,'Aquo parameters'!$E:$E,0),1)</f>
        <v>HCFK121</v>
      </c>
      <c r="E1972" s="35">
        <v>3908</v>
      </c>
      <c r="F1972" s="41" t="str">
        <f>INDEX('Aquo parameters'!$A$1:$H$6130,MATCH($E1972,'Aquo parameters'!$E:$E,0),2)</f>
        <v>1,1,2,2-tetrachloor-1-fluorethaan</v>
      </c>
      <c r="G1972" s="41" t="s">
        <v>112</v>
      </c>
      <c r="H1972" s="241">
        <v>0</v>
      </c>
      <c r="I1972" s="241">
        <v>0</v>
      </c>
      <c r="J1972" s="241">
        <v>1</v>
      </c>
      <c r="K1972" s="20" t="s">
        <v>113</v>
      </c>
      <c r="L1972" s="20" t="s">
        <v>113</v>
      </c>
      <c r="M1972" s="20" t="s">
        <v>114</v>
      </c>
      <c r="N1972" s="20"/>
      <c r="O1972" s="20" t="s">
        <v>115</v>
      </c>
      <c r="P1972" s="85">
        <f>INDEX('Aquo parameters'!$A$1:$H$6130,MATCH($E1972,'Aquo parameters'!$E:$E,0),7)</f>
        <v>0</v>
      </c>
      <c r="Q1972" s="20" t="str">
        <f t="shared" si="30"/>
        <v>factors.Add(new Factor() { ParameterID = 3908, Key = 1977, StandardizationSet = "Bbk", Parameter = "HCFK121", Factor_A = 0, Factor_B = 0, Factor_C = 1, IsMetal = false, IsPak = false, IsOrganic = true });</v>
      </c>
    </row>
    <row r="1973" spans="1:17" x14ac:dyDescent="0.25">
      <c r="A1973" s="34">
        <v>1978</v>
      </c>
      <c r="B1973" s="35" t="s">
        <v>111</v>
      </c>
      <c r="D1973" s="215" t="str">
        <f>INDEX('Aquo parameters'!$A$1:$H$6130,MATCH($E1973,'Aquo parameters'!$E:$E,0),1)</f>
        <v>HCFK121a</v>
      </c>
      <c r="E1973" s="35">
        <v>3909</v>
      </c>
      <c r="F1973" s="41" t="str">
        <f>INDEX('Aquo parameters'!$A$1:$H$6130,MATCH($E1973,'Aquo parameters'!$E:$E,0),2)</f>
        <v>1,1,1,2-tetrachloor-2-fluorethaan</v>
      </c>
      <c r="G1973" s="41" t="s">
        <v>112</v>
      </c>
      <c r="H1973" s="241">
        <v>0</v>
      </c>
      <c r="I1973" s="241">
        <v>0</v>
      </c>
      <c r="J1973" s="241">
        <v>1</v>
      </c>
      <c r="K1973" s="20" t="s">
        <v>113</v>
      </c>
      <c r="L1973" s="20" t="s">
        <v>113</v>
      </c>
      <c r="M1973" s="20" t="s">
        <v>114</v>
      </c>
      <c r="N1973" s="20"/>
      <c r="O1973" s="20" t="s">
        <v>115</v>
      </c>
      <c r="P1973" s="85">
        <f>INDEX('Aquo parameters'!$A$1:$H$6130,MATCH($E1973,'Aquo parameters'!$E:$E,0),7)</f>
        <v>0</v>
      </c>
      <c r="Q1973" s="20" t="str">
        <f t="shared" si="30"/>
        <v>factors.Add(new Factor() { ParameterID = 3909, Key = 1978, StandardizationSet = "Bbk", Parameter = "HCFK121a", Factor_A = 0, Factor_B = 0, Factor_C = 1, IsMetal = false, IsPak = false, IsOrganic = true });</v>
      </c>
    </row>
    <row r="1974" spans="1:17" x14ac:dyDescent="0.25">
      <c r="A1974" s="34">
        <v>1979</v>
      </c>
      <c r="B1974" s="35" t="s">
        <v>111</v>
      </c>
      <c r="D1974" s="215" t="str">
        <f>INDEX('Aquo parameters'!$A$1:$H$6130,MATCH($E1974,'Aquo parameters'!$E:$E,0),1)</f>
        <v>HCFK123b</v>
      </c>
      <c r="E1974" s="35">
        <v>3910</v>
      </c>
      <c r="F1974" s="41" t="str">
        <f>INDEX('Aquo parameters'!$A$1:$H$6130,MATCH($E1974,'Aquo parameters'!$E:$E,0),2)</f>
        <v>1,1-dichloor-1,2,2-trifluorethaan</v>
      </c>
      <c r="G1974" s="41" t="s">
        <v>112</v>
      </c>
      <c r="H1974" s="241">
        <v>0</v>
      </c>
      <c r="I1974" s="241">
        <v>0</v>
      </c>
      <c r="J1974" s="241">
        <v>1</v>
      </c>
      <c r="K1974" s="20" t="s">
        <v>113</v>
      </c>
      <c r="L1974" s="20" t="s">
        <v>113</v>
      </c>
      <c r="M1974" s="20" t="s">
        <v>114</v>
      </c>
      <c r="N1974" s="20"/>
      <c r="O1974" s="20" t="s">
        <v>115</v>
      </c>
      <c r="P1974" s="85">
        <f>INDEX('Aquo parameters'!$A$1:$H$6130,MATCH($E1974,'Aquo parameters'!$E:$E,0),7)</f>
        <v>0</v>
      </c>
      <c r="Q1974" s="20" t="str">
        <f t="shared" si="30"/>
        <v>factors.Add(new Factor() { ParameterID = 3910, Key = 1979, StandardizationSet = "Bbk", Parameter = "HCFK123b", Factor_A = 0, Factor_B = 0, Factor_C = 1, IsMetal = false, IsPak = false, IsOrganic = true });</v>
      </c>
    </row>
    <row r="1975" spans="1:17" x14ac:dyDescent="0.25">
      <c r="A1975" s="34">
        <v>1980</v>
      </c>
      <c r="B1975" s="35" t="s">
        <v>111</v>
      </c>
      <c r="D1975" s="215" t="str">
        <f>INDEX('Aquo parameters'!$A$1:$H$6130,MATCH($E1975,'Aquo parameters'!$E:$E,0),1)</f>
        <v>HCFK124</v>
      </c>
      <c r="E1975" s="35">
        <v>3911</v>
      </c>
      <c r="F1975" s="41" t="str">
        <f>INDEX('Aquo parameters'!$A$1:$H$6130,MATCH($E1975,'Aquo parameters'!$E:$E,0),2)</f>
        <v>2-chloor-1,1,1,2-tetrafluorethaan</v>
      </c>
      <c r="G1975" s="41" t="s">
        <v>112</v>
      </c>
      <c r="H1975" s="241">
        <v>0</v>
      </c>
      <c r="I1975" s="241">
        <v>0</v>
      </c>
      <c r="J1975" s="241">
        <v>1</v>
      </c>
      <c r="K1975" s="20" t="s">
        <v>113</v>
      </c>
      <c r="L1975" s="20" t="s">
        <v>113</v>
      </c>
      <c r="M1975" s="20" t="s">
        <v>114</v>
      </c>
      <c r="N1975" s="20"/>
      <c r="O1975" s="20" t="s">
        <v>115</v>
      </c>
      <c r="P1975" s="85">
        <f>INDEX('Aquo parameters'!$A$1:$H$6130,MATCH($E1975,'Aquo parameters'!$E:$E,0),7)</f>
        <v>0</v>
      </c>
      <c r="Q1975" s="20" t="str">
        <f t="shared" si="30"/>
        <v>factors.Add(new Factor() { ParameterID = 3911, Key = 1980, StandardizationSet = "Bbk", Parameter = "HCFK124", Factor_A = 0, Factor_B = 0, Factor_C = 1, IsMetal = false, IsPak = false, IsOrganic = true });</v>
      </c>
    </row>
    <row r="1976" spans="1:17" x14ac:dyDescent="0.25">
      <c r="A1976" s="34">
        <v>1981</v>
      </c>
      <c r="B1976" s="35" t="s">
        <v>111</v>
      </c>
      <c r="D1976" s="215" t="str">
        <f>INDEX('Aquo parameters'!$A$1:$H$6130,MATCH($E1976,'Aquo parameters'!$E:$E,0),1)</f>
        <v>HCFK124a</v>
      </c>
      <c r="E1976" s="35">
        <v>3912</v>
      </c>
      <c r="F1976" s="41" t="str">
        <f>INDEX('Aquo parameters'!$A$1:$H$6130,MATCH($E1976,'Aquo parameters'!$E:$E,0),2)</f>
        <v>1-chloor-1,1,2,2-tetrafluorethaan</v>
      </c>
      <c r="G1976" s="41" t="s">
        <v>112</v>
      </c>
      <c r="H1976" s="241">
        <v>0</v>
      </c>
      <c r="I1976" s="241">
        <v>0</v>
      </c>
      <c r="J1976" s="241">
        <v>1</v>
      </c>
      <c r="K1976" s="20" t="s">
        <v>113</v>
      </c>
      <c r="L1976" s="20" t="s">
        <v>113</v>
      </c>
      <c r="M1976" s="20" t="s">
        <v>114</v>
      </c>
      <c r="N1976" s="20"/>
      <c r="O1976" s="20" t="s">
        <v>115</v>
      </c>
      <c r="P1976" s="85">
        <f>INDEX('Aquo parameters'!$A$1:$H$6130,MATCH($E1976,'Aquo parameters'!$E:$E,0),7)</f>
        <v>0</v>
      </c>
      <c r="Q1976" s="20" t="str">
        <f t="shared" si="30"/>
        <v>factors.Add(new Factor() { ParameterID = 3912, Key = 1981, StandardizationSet = "Bbk", Parameter = "HCFK124a", Factor_A = 0, Factor_B = 0, Factor_C = 1, IsMetal = false, IsPak = false, IsOrganic = true });</v>
      </c>
    </row>
    <row r="1977" spans="1:17" x14ac:dyDescent="0.25">
      <c r="A1977" s="34">
        <v>1982</v>
      </c>
      <c r="B1977" s="35" t="s">
        <v>111</v>
      </c>
      <c r="D1977" s="215" t="str">
        <f>INDEX('Aquo parameters'!$A$1:$H$6130,MATCH($E1977,'Aquo parameters'!$E:$E,0),1)</f>
        <v>HCFK132b</v>
      </c>
      <c r="E1977" s="35">
        <v>3913</v>
      </c>
      <c r="F1977" s="41" t="str">
        <f>INDEX('Aquo parameters'!$A$1:$H$6130,MATCH($E1977,'Aquo parameters'!$E:$E,0),2)</f>
        <v>1,2-dichloor-1,1-difluorethaan</v>
      </c>
      <c r="G1977" s="41" t="s">
        <v>112</v>
      </c>
      <c r="H1977" s="241">
        <v>0</v>
      </c>
      <c r="I1977" s="241">
        <v>0</v>
      </c>
      <c r="J1977" s="241">
        <v>1</v>
      </c>
      <c r="K1977" s="20" t="s">
        <v>113</v>
      </c>
      <c r="L1977" s="20" t="s">
        <v>113</v>
      </c>
      <c r="M1977" s="20" t="s">
        <v>114</v>
      </c>
      <c r="N1977" s="20"/>
      <c r="O1977" s="20" t="s">
        <v>115</v>
      </c>
      <c r="P1977" s="85">
        <f>INDEX('Aquo parameters'!$A$1:$H$6130,MATCH($E1977,'Aquo parameters'!$E:$E,0),7)</f>
        <v>0</v>
      </c>
      <c r="Q1977" s="20" t="str">
        <f t="shared" si="30"/>
        <v>factors.Add(new Factor() { ParameterID = 3913, Key = 1982, StandardizationSet = "Bbk", Parameter = "HCFK132b", Factor_A = 0, Factor_B = 0, Factor_C = 1, IsMetal = false, IsPak = false, IsOrganic = true });</v>
      </c>
    </row>
    <row r="1978" spans="1:17" x14ac:dyDescent="0.25">
      <c r="A1978" s="34">
        <v>1983</v>
      </c>
      <c r="B1978" s="35" t="s">
        <v>111</v>
      </c>
      <c r="D1978" s="215" t="str">
        <f>INDEX('Aquo parameters'!$A$1:$H$6130,MATCH($E1978,'Aquo parameters'!$E:$E,0),1)</f>
        <v>HCFK141b</v>
      </c>
      <c r="E1978" s="35">
        <v>3914</v>
      </c>
      <c r="F1978" s="41" t="str">
        <f>INDEX('Aquo parameters'!$A$1:$H$6130,MATCH($E1978,'Aquo parameters'!$E:$E,0),2)</f>
        <v>1,1-dichloor-1-fluorethaan</v>
      </c>
      <c r="G1978" s="41" t="s">
        <v>112</v>
      </c>
      <c r="H1978" s="241">
        <v>0</v>
      </c>
      <c r="I1978" s="241">
        <v>0</v>
      </c>
      <c r="J1978" s="241">
        <v>1</v>
      </c>
      <c r="K1978" s="20" t="s">
        <v>113</v>
      </c>
      <c r="L1978" s="20" t="s">
        <v>113</v>
      </c>
      <c r="M1978" s="20" t="s">
        <v>114</v>
      </c>
      <c r="N1978" s="20"/>
      <c r="O1978" s="20" t="s">
        <v>115</v>
      </c>
      <c r="P1978" s="85">
        <f>INDEX('Aquo parameters'!$A$1:$H$6130,MATCH($E1978,'Aquo parameters'!$E:$E,0),7)</f>
        <v>0</v>
      </c>
      <c r="Q1978" s="20" t="str">
        <f t="shared" si="30"/>
        <v>factors.Add(new Factor() { ParameterID = 3914, Key = 1983, StandardizationSet = "Bbk", Parameter = "HCFK141b", Factor_A = 0, Factor_B = 0, Factor_C = 1, IsMetal = false, IsPak = false, IsOrganic = true });</v>
      </c>
    </row>
    <row r="1979" spans="1:17" x14ac:dyDescent="0.25">
      <c r="A1979" s="34">
        <v>1984</v>
      </c>
      <c r="B1979" s="35" t="s">
        <v>111</v>
      </c>
      <c r="D1979" s="215" t="str">
        <f>INDEX('Aquo parameters'!$A$1:$H$6130,MATCH($E1979,'Aquo parameters'!$E:$E,0),1)</f>
        <v>HCFK142b</v>
      </c>
      <c r="E1979" s="35">
        <v>3915</v>
      </c>
      <c r="F1979" s="41" t="str">
        <f>INDEX('Aquo parameters'!$A$1:$H$6130,MATCH($E1979,'Aquo parameters'!$E:$E,0),2)</f>
        <v>1-chloor-1,1-difluorethaan</v>
      </c>
      <c r="G1979" s="41" t="s">
        <v>112</v>
      </c>
      <c r="H1979" s="241">
        <v>0</v>
      </c>
      <c r="I1979" s="241">
        <v>0</v>
      </c>
      <c r="J1979" s="241">
        <v>1</v>
      </c>
      <c r="K1979" s="20" t="s">
        <v>113</v>
      </c>
      <c r="L1979" s="20" t="s">
        <v>113</v>
      </c>
      <c r="M1979" s="20" t="s">
        <v>114</v>
      </c>
      <c r="N1979" s="20"/>
      <c r="O1979" s="20" t="s">
        <v>115</v>
      </c>
      <c r="P1979" s="85">
        <f>INDEX('Aquo parameters'!$A$1:$H$6130,MATCH($E1979,'Aquo parameters'!$E:$E,0),7)</f>
        <v>0</v>
      </c>
      <c r="Q1979" s="20" t="str">
        <f t="shared" si="30"/>
        <v>factors.Add(new Factor() { ParameterID = 3915, Key = 1984, StandardizationSet = "Bbk", Parameter = "HCFK142b", Factor_A = 0, Factor_B = 0, Factor_C = 1, IsMetal = false, IsPak = false, IsOrganic = true });</v>
      </c>
    </row>
    <row r="1980" spans="1:17" x14ac:dyDescent="0.25">
      <c r="A1980" s="34">
        <v>1985</v>
      </c>
      <c r="B1980" s="35" t="s">
        <v>111</v>
      </c>
      <c r="D1980" s="215" t="str">
        <f>INDEX('Aquo parameters'!$A$1:$H$6130,MATCH($E1980,'Aquo parameters'!$E:$E,0),1)</f>
        <v>HCFK22</v>
      </c>
      <c r="E1980" s="35">
        <v>3916</v>
      </c>
      <c r="F1980" s="41" t="str">
        <f>INDEX('Aquo parameters'!$A$1:$H$6130,MATCH($E1980,'Aquo parameters'!$E:$E,0),2)</f>
        <v>chloordifluormethaan</v>
      </c>
      <c r="G1980" s="41" t="s">
        <v>112</v>
      </c>
      <c r="H1980" s="241">
        <v>0</v>
      </c>
      <c r="I1980" s="241">
        <v>0</v>
      </c>
      <c r="J1980" s="241">
        <v>1</v>
      </c>
      <c r="K1980" s="20" t="s">
        <v>113</v>
      </c>
      <c r="L1980" s="20" t="s">
        <v>113</v>
      </c>
      <c r="M1980" s="20" t="s">
        <v>114</v>
      </c>
      <c r="N1980" s="20"/>
      <c r="O1980" s="20" t="s">
        <v>115</v>
      </c>
      <c r="P1980" s="85">
        <f>INDEX('Aquo parameters'!$A$1:$H$6130,MATCH($E1980,'Aquo parameters'!$E:$E,0),7)</f>
        <v>0</v>
      </c>
      <c r="Q1980" s="20" t="str">
        <f t="shared" si="30"/>
        <v>factors.Add(new Factor() { ParameterID = 3916, Key = 1985, StandardizationSet = "Bbk", Parameter = "HCFK22", Factor_A = 0, Factor_B = 0, Factor_C = 1, IsMetal = false, IsPak = false, IsOrganic = true });</v>
      </c>
    </row>
    <row r="1981" spans="1:17" x14ac:dyDescent="0.25">
      <c r="A1981" s="34">
        <v>1986</v>
      </c>
      <c r="B1981" s="35" t="s">
        <v>111</v>
      </c>
      <c r="D1981" s="215" t="str">
        <f>INDEX('Aquo parameters'!$A$1:$H$6130,MATCH($E1981,'Aquo parameters'!$E:$E,0),1)</f>
        <v>HCFK225</v>
      </c>
      <c r="E1981" s="35">
        <v>3917</v>
      </c>
      <c r="F1981" s="41" t="str">
        <f>INDEX('Aquo parameters'!$A$1:$H$6130,MATCH($E1981,'Aquo parameters'!$E:$E,0),2)</f>
        <v>dichloorpentafluorpropaan</v>
      </c>
      <c r="G1981" s="41" t="s">
        <v>112</v>
      </c>
      <c r="H1981" s="241">
        <v>0</v>
      </c>
      <c r="I1981" s="241">
        <v>0</v>
      </c>
      <c r="J1981" s="241">
        <v>1</v>
      </c>
      <c r="K1981" s="20" t="s">
        <v>113</v>
      </c>
      <c r="L1981" s="20" t="s">
        <v>113</v>
      </c>
      <c r="M1981" s="20" t="s">
        <v>114</v>
      </c>
      <c r="N1981" s="20"/>
      <c r="O1981" s="20" t="s">
        <v>115</v>
      </c>
      <c r="P1981" s="85">
        <f>INDEX('Aquo parameters'!$A$1:$H$6130,MATCH($E1981,'Aquo parameters'!$E:$E,0),7)</f>
        <v>0</v>
      </c>
      <c r="Q1981" s="20" t="str">
        <f t="shared" si="30"/>
        <v>factors.Add(new Factor() { ParameterID = 3917, Key = 1986, StandardizationSet = "Bbk", Parameter = "HCFK225", Factor_A = 0, Factor_B = 0, Factor_C = 1, IsMetal = false, IsPak = false, IsOrganic = true });</v>
      </c>
    </row>
    <row r="1982" spans="1:17" x14ac:dyDescent="0.25">
      <c r="A1982" s="34">
        <v>1987</v>
      </c>
      <c r="B1982" s="35" t="s">
        <v>111</v>
      </c>
      <c r="D1982" s="215" t="str">
        <f>INDEX('Aquo parameters'!$A$1:$H$6130,MATCH($E1982,'Aquo parameters'!$E:$E,0),1)</f>
        <v>HCFK225aa</v>
      </c>
      <c r="E1982" s="35">
        <v>3918</v>
      </c>
      <c r="F1982" s="41" t="str">
        <f>INDEX('Aquo parameters'!$A$1:$H$6130,MATCH($E1982,'Aquo parameters'!$E:$E,0),2)</f>
        <v>2,2-dichloor-1,1,1,3,3-pentafluorpropaan</v>
      </c>
      <c r="G1982" s="41" t="s">
        <v>112</v>
      </c>
      <c r="H1982" s="241">
        <v>0</v>
      </c>
      <c r="I1982" s="241">
        <v>0</v>
      </c>
      <c r="J1982" s="241">
        <v>1</v>
      </c>
      <c r="K1982" s="20" t="s">
        <v>113</v>
      </c>
      <c r="L1982" s="20" t="s">
        <v>113</v>
      </c>
      <c r="M1982" s="20" t="s">
        <v>114</v>
      </c>
      <c r="N1982" s="20"/>
      <c r="O1982" s="20" t="s">
        <v>115</v>
      </c>
      <c r="P1982" s="85">
        <f>INDEX('Aquo parameters'!$A$1:$H$6130,MATCH($E1982,'Aquo parameters'!$E:$E,0),7)</f>
        <v>0</v>
      </c>
      <c r="Q1982" s="20" t="str">
        <f t="shared" si="30"/>
        <v>factors.Add(new Factor() { ParameterID = 3918, Key = 1987, StandardizationSet = "Bbk", Parameter = "HCFK225aa", Factor_A = 0, Factor_B = 0, Factor_C = 1, IsMetal = false, IsPak = false, IsOrganic = true });</v>
      </c>
    </row>
    <row r="1983" spans="1:17" x14ac:dyDescent="0.25">
      <c r="A1983" s="34">
        <v>1988</v>
      </c>
      <c r="B1983" s="35" t="s">
        <v>111</v>
      </c>
      <c r="D1983" s="215" t="str">
        <f>INDEX('Aquo parameters'!$A$1:$H$6130,MATCH($E1983,'Aquo parameters'!$E:$E,0),1)</f>
        <v>HCFK225ba</v>
      </c>
      <c r="E1983" s="35">
        <v>3919</v>
      </c>
      <c r="F1983" s="41" t="str">
        <f>INDEX('Aquo parameters'!$A$1:$H$6130,MATCH($E1983,'Aquo parameters'!$E:$E,0),2)</f>
        <v>2,3-dichloor-1,1,1,2,3-pentafluorpropaan</v>
      </c>
      <c r="G1983" s="41" t="s">
        <v>112</v>
      </c>
      <c r="H1983" s="241">
        <v>0</v>
      </c>
      <c r="I1983" s="241">
        <v>0</v>
      </c>
      <c r="J1983" s="241">
        <v>1</v>
      </c>
      <c r="K1983" s="20" t="s">
        <v>113</v>
      </c>
      <c r="L1983" s="20" t="s">
        <v>113</v>
      </c>
      <c r="M1983" s="20" t="s">
        <v>114</v>
      </c>
      <c r="N1983" s="20"/>
      <c r="O1983" s="20" t="s">
        <v>115</v>
      </c>
      <c r="P1983" s="85">
        <f>INDEX('Aquo parameters'!$A$1:$H$6130,MATCH($E1983,'Aquo parameters'!$E:$E,0),7)</f>
        <v>0</v>
      </c>
      <c r="Q1983" s="20" t="str">
        <f t="shared" si="30"/>
        <v>factors.Add(new Factor() { ParameterID = 3919, Key = 1988, StandardizationSet = "Bbk", Parameter = "HCFK225ba", Factor_A = 0, Factor_B = 0, Factor_C = 1, IsMetal = false, IsPak = false, IsOrganic = true });</v>
      </c>
    </row>
    <row r="1984" spans="1:17" x14ac:dyDescent="0.25">
      <c r="A1984" s="34">
        <v>1989</v>
      </c>
      <c r="B1984" s="35" t="s">
        <v>111</v>
      </c>
      <c r="D1984" s="215" t="str">
        <f>INDEX('Aquo parameters'!$A$1:$H$6130,MATCH($E1984,'Aquo parameters'!$E:$E,0),1)</f>
        <v>HCFK225bb</v>
      </c>
      <c r="E1984" s="35">
        <v>3920</v>
      </c>
      <c r="F1984" s="41" t="str">
        <f>INDEX('Aquo parameters'!$A$1:$H$6130,MATCH($E1984,'Aquo parameters'!$E:$E,0),2)</f>
        <v>1,2-dichloor-1,1,2,3,3-pentafluorpropaan</v>
      </c>
      <c r="G1984" s="41" t="s">
        <v>112</v>
      </c>
      <c r="H1984" s="241">
        <v>0</v>
      </c>
      <c r="I1984" s="241">
        <v>0</v>
      </c>
      <c r="J1984" s="241">
        <v>1</v>
      </c>
      <c r="K1984" s="20" t="s">
        <v>113</v>
      </c>
      <c r="L1984" s="20" t="s">
        <v>113</v>
      </c>
      <c r="M1984" s="20" t="s">
        <v>114</v>
      </c>
      <c r="N1984" s="20"/>
      <c r="O1984" s="20" t="s">
        <v>115</v>
      </c>
      <c r="P1984" s="85">
        <f>INDEX('Aquo parameters'!$A$1:$H$6130,MATCH($E1984,'Aquo parameters'!$E:$E,0),7)</f>
        <v>0</v>
      </c>
      <c r="Q1984" s="20" t="str">
        <f t="shared" si="30"/>
        <v>factors.Add(new Factor() { ParameterID = 3920, Key = 1989, StandardizationSet = "Bbk", Parameter = "HCFK225bb", Factor_A = 0, Factor_B = 0, Factor_C = 1, IsMetal = false, IsPak = false, IsOrganic = true });</v>
      </c>
    </row>
    <row r="1985" spans="1:17" x14ac:dyDescent="0.25">
      <c r="A1985" s="34">
        <v>1990</v>
      </c>
      <c r="B1985" s="35" t="s">
        <v>111</v>
      </c>
      <c r="D1985" s="215" t="str">
        <f>INDEX('Aquo parameters'!$A$1:$H$6130,MATCH($E1985,'Aquo parameters'!$E:$E,0),1)</f>
        <v>HCFK225ca</v>
      </c>
      <c r="E1985" s="35">
        <v>3921</v>
      </c>
      <c r="F1985" s="41" t="str">
        <f>INDEX('Aquo parameters'!$A$1:$H$6130,MATCH($E1985,'Aquo parameters'!$E:$E,0),2)</f>
        <v>3,3-dichloor-1,1,1,2,2-pentafluorpropaan</v>
      </c>
      <c r="G1985" s="41" t="s">
        <v>112</v>
      </c>
      <c r="H1985" s="241">
        <v>0</v>
      </c>
      <c r="I1985" s="241">
        <v>0</v>
      </c>
      <c r="J1985" s="241">
        <v>1</v>
      </c>
      <c r="K1985" s="20" t="s">
        <v>113</v>
      </c>
      <c r="L1985" s="20" t="s">
        <v>113</v>
      </c>
      <c r="M1985" s="20" t="s">
        <v>114</v>
      </c>
      <c r="N1985" s="20"/>
      <c r="O1985" s="20" t="s">
        <v>115</v>
      </c>
      <c r="P1985" s="85">
        <f>INDEX('Aquo parameters'!$A$1:$H$6130,MATCH($E1985,'Aquo parameters'!$E:$E,0),7)</f>
        <v>0</v>
      </c>
      <c r="Q1985" s="20" t="str">
        <f t="shared" si="30"/>
        <v>factors.Add(new Factor() { ParameterID = 3921, Key = 1990, StandardizationSet = "Bbk", Parameter = "HCFK225ca", Factor_A = 0, Factor_B = 0, Factor_C = 1, IsMetal = false, IsPak = false, IsOrganic = true });</v>
      </c>
    </row>
    <row r="1986" spans="1:17" x14ac:dyDescent="0.25">
      <c r="A1986" s="34">
        <v>1991</v>
      </c>
      <c r="B1986" s="35" t="s">
        <v>111</v>
      </c>
      <c r="D1986" s="215" t="str">
        <f>INDEX('Aquo parameters'!$A$1:$H$6130,MATCH($E1986,'Aquo parameters'!$E:$E,0),1)</f>
        <v>HCFK225cb</v>
      </c>
      <c r="E1986" s="35">
        <v>3922</v>
      </c>
      <c r="F1986" s="41" t="str">
        <f>INDEX('Aquo parameters'!$A$1:$H$6130,MATCH($E1986,'Aquo parameters'!$E:$E,0),2)</f>
        <v>1,3-dichloor-1,1,2,2,3-pentafluorpropaan</v>
      </c>
      <c r="G1986" s="41" t="s">
        <v>112</v>
      </c>
      <c r="H1986" s="241">
        <v>0</v>
      </c>
      <c r="I1986" s="241">
        <v>0</v>
      </c>
      <c r="J1986" s="241">
        <v>1</v>
      </c>
      <c r="K1986" s="20" t="s">
        <v>113</v>
      </c>
      <c r="L1986" s="20" t="s">
        <v>113</v>
      </c>
      <c r="M1986" s="20" t="s">
        <v>114</v>
      </c>
      <c r="N1986" s="20"/>
      <c r="O1986" s="20" t="s">
        <v>115</v>
      </c>
      <c r="P1986" s="85">
        <f>INDEX('Aquo parameters'!$A$1:$H$6130,MATCH($E1986,'Aquo parameters'!$E:$E,0),7)</f>
        <v>0</v>
      </c>
      <c r="Q1986" s="20" t="str">
        <f t="shared" ref="Q1986:Q2049" si="31">"factors.Add(new Factor() { ParameterID = " &amp; E1986 &amp; ", Key = " &amp; A1986 &amp; ", StandardizationSet = """ &amp; B1986 &amp; """, Parameter = """ &amp; D1986 &amp; """, Factor_A = " &amp; H1986 &amp; ", Factor_B = " &amp; I1986 &amp; ", Factor_C = " &amp; J1986 &amp; ", IsMetal = "&amp; K1986 &amp;", IsPak = "&amp; L1986 &amp;", IsOrganic = "&amp; M1986 &amp;" });"</f>
        <v>factors.Add(new Factor() { ParameterID = 3922, Key = 1991, StandardizationSet = "Bbk", Parameter = "HCFK225cb", Factor_A = 0, Factor_B = 0, Factor_C = 1, IsMetal = false, IsPak = false, IsOrganic = true });</v>
      </c>
    </row>
    <row r="1987" spans="1:17" x14ac:dyDescent="0.25">
      <c r="A1987" s="34">
        <v>1992</v>
      </c>
      <c r="B1987" s="35" t="s">
        <v>111</v>
      </c>
      <c r="D1987" s="215" t="str">
        <f>INDEX('Aquo parameters'!$A$1:$H$6130,MATCH($E1987,'Aquo parameters'!$E:$E,0),1)</f>
        <v>HCFK225cc</v>
      </c>
      <c r="E1987" s="35">
        <v>3923</v>
      </c>
      <c r="F1987" s="41" t="str">
        <f>INDEX('Aquo parameters'!$A$1:$H$6130,MATCH($E1987,'Aquo parameters'!$E:$E,0),2)</f>
        <v>1,1-dichloor-1,2,2,3,3-pentafluorpropaan</v>
      </c>
      <c r="G1987" s="41" t="s">
        <v>112</v>
      </c>
      <c r="H1987" s="241">
        <v>0</v>
      </c>
      <c r="I1987" s="241">
        <v>0</v>
      </c>
      <c r="J1987" s="241">
        <v>1</v>
      </c>
      <c r="K1987" s="20" t="s">
        <v>113</v>
      </c>
      <c r="L1987" s="20" t="s">
        <v>113</v>
      </c>
      <c r="M1987" s="20" t="s">
        <v>114</v>
      </c>
      <c r="N1987" s="20"/>
      <c r="O1987" s="20" t="s">
        <v>115</v>
      </c>
      <c r="P1987" s="85">
        <f>INDEX('Aquo parameters'!$A$1:$H$6130,MATCH($E1987,'Aquo parameters'!$E:$E,0),7)</f>
        <v>0</v>
      </c>
      <c r="Q1987" s="20" t="str">
        <f t="shared" si="31"/>
        <v>factors.Add(new Factor() { ParameterID = 3923, Key = 1992, StandardizationSet = "Bbk", Parameter = "HCFK225cc", Factor_A = 0, Factor_B = 0, Factor_C = 1, IsMetal = false, IsPak = false, IsOrganic = true });</v>
      </c>
    </row>
    <row r="1988" spans="1:17" x14ac:dyDescent="0.25">
      <c r="A1988" s="34">
        <v>1993</v>
      </c>
      <c r="B1988" s="35" t="s">
        <v>111</v>
      </c>
      <c r="D1988" s="215" t="str">
        <f>INDEX('Aquo parameters'!$A$1:$H$6130,MATCH($E1988,'Aquo parameters'!$E:$E,0),1)</f>
        <v>HCFK225da</v>
      </c>
      <c r="E1988" s="35">
        <v>3924</v>
      </c>
      <c r="F1988" s="41" t="str">
        <f>INDEX('Aquo parameters'!$A$1:$H$6130,MATCH($E1988,'Aquo parameters'!$E:$E,0),2)</f>
        <v>1,2-dichloor-1,1,3,3,3-pentafluorpropaan</v>
      </c>
      <c r="G1988" s="41" t="s">
        <v>112</v>
      </c>
      <c r="H1988" s="241">
        <v>0</v>
      </c>
      <c r="I1988" s="241">
        <v>0</v>
      </c>
      <c r="J1988" s="241">
        <v>1</v>
      </c>
      <c r="K1988" s="20" t="s">
        <v>113</v>
      </c>
      <c r="L1988" s="20" t="s">
        <v>113</v>
      </c>
      <c r="M1988" s="20" t="s">
        <v>114</v>
      </c>
      <c r="N1988" s="20"/>
      <c r="O1988" s="20" t="s">
        <v>115</v>
      </c>
      <c r="P1988" s="85">
        <f>INDEX('Aquo parameters'!$A$1:$H$6130,MATCH($E1988,'Aquo parameters'!$E:$E,0),7)</f>
        <v>0</v>
      </c>
      <c r="Q1988" s="20" t="str">
        <f t="shared" si="31"/>
        <v>factors.Add(new Factor() { ParameterID = 3924, Key = 1993, StandardizationSet = "Bbk", Parameter = "HCFK225da", Factor_A = 0, Factor_B = 0, Factor_C = 1, IsMetal = false, IsPak = false, IsOrganic = true });</v>
      </c>
    </row>
    <row r="1989" spans="1:17" x14ac:dyDescent="0.25">
      <c r="A1989" s="34">
        <v>1994</v>
      </c>
      <c r="B1989" s="35" t="s">
        <v>111</v>
      </c>
      <c r="D1989" s="215" t="str">
        <f>INDEX('Aquo parameters'!$A$1:$H$6130,MATCH($E1989,'Aquo parameters'!$E:$E,0),1)</f>
        <v>HCFK225ea</v>
      </c>
      <c r="E1989" s="35">
        <v>3925</v>
      </c>
      <c r="F1989" s="41" t="str">
        <f>INDEX('Aquo parameters'!$A$1:$H$6130,MATCH($E1989,'Aquo parameters'!$E:$E,0),2)</f>
        <v>1,3-dichloor-1,1,2,3,3-pentafluorpropaan</v>
      </c>
      <c r="G1989" s="41" t="s">
        <v>112</v>
      </c>
      <c r="H1989" s="241">
        <v>0</v>
      </c>
      <c r="I1989" s="241">
        <v>0</v>
      </c>
      <c r="J1989" s="241">
        <v>1</v>
      </c>
      <c r="K1989" s="20" t="s">
        <v>113</v>
      </c>
      <c r="L1989" s="20" t="s">
        <v>113</v>
      </c>
      <c r="M1989" s="20" t="s">
        <v>114</v>
      </c>
      <c r="N1989" s="20"/>
      <c r="O1989" s="20" t="s">
        <v>115</v>
      </c>
      <c r="P1989" s="85">
        <f>INDEX('Aquo parameters'!$A$1:$H$6130,MATCH($E1989,'Aquo parameters'!$E:$E,0),7)</f>
        <v>0</v>
      </c>
      <c r="Q1989" s="20" t="str">
        <f t="shared" si="31"/>
        <v>factors.Add(new Factor() { ParameterID = 3925, Key = 1994, StandardizationSet = "Bbk", Parameter = "HCFK225ea", Factor_A = 0, Factor_B = 0, Factor_C = 1, IsMetal = false, IsPak = false, IsOrganic = true });</v>
      </c>
    </row>
    <row r="1990" spans="1:17" x14ac:dyDescent="0.25">
      <c r="A1990" s="34">
        <v>1995</v>
      </c>
      <c r="B1990" s="35" t="s">
        <v>111</v>
      </c>
      <c r="D1990" s="215" t="str">
        <f>INDEX('Aquo parameters'!$A$1:$H$6130,MATCH($E1990,'Aquo parameters'!$E:$E,0),1)</f>
        <v>HCFK225eb</v>
      </c>
      <c r="E1990" s="35">
        <v>3926</v>
      </c>
      <c r="F1990" s="41" t="str">
        <f>INDEX('Aquo parameters'!$A$1:$H$6130,MATCH($E1990,'Aquo parameters'!$E:$E,0),2)</f>
        <v>1,1-dichloor-1,2,3,3,3-pentafluorpropaan</v>
      </c>
      <c r="G1990" s="41" t="s">
        <v>112</v>
      </c>
      <c r="H1990" s="241">
        <v>0</v>
      </c>
      <c r="I1990" s="241">
        <v>0</v>
      </c>
      <c r="J1990" s="241">
        <v>1</v>
      </c>
      <c r="K1990" s="20" t="s">
        <v>113</v>
      </c>
      <c r="L1990" s="20" t="s">
        <v>113</v>
      </c>
      <c r="M1990" s="20" t="s">
        <v>114</v>
      </c>
      <c r="N1990" s="20"/>
      <c r="O1990" s="20" t="s">
        <v>115</v>
      </c>
      <c r="P1990" s="85">
        <f>INDEX('Aquo parameters'!$A$1:$H$6130,MATCH($E1990,'Aquo parameters'!$E:$E,0),7)</f>
        <v>0</v>
      </c>
      <c r="Q1990" s="20" t="str">
        <f t="shared" si="31"/>
        <v>factors.Add(new Factor() { ParameterID = 3926, Key = 1995, StandardizationSet = "Bbk", Parameter = "HCFK225eb", Factor_A = 0, Factor_B = 0, Factor_C = 1, IsMetal = false, IsPak = false, IsOrganic = true });</v>
      </c>
    </row>
    <row r="1991" spans="1:17" x14ac:dyDescent="0.25">
      <c r="A1991" s="34">
        <v>1996</v>
      </c>
      <c r="B1991" s="35" t="s">
        <v>111</v>
      </c>
      <c r="D1991" s="215" t="str">
        <f>INDEX('Aquo parameters'!$A$1:$H$6130,MATCH($E1991,'Aquo parameters'!$E:$E,0),1)</f>
        <v>HCFK253fb</v>
      </c>
      <c r="E1991" s="35">
        <v>3927</v>
      </c>
      <c r="F1991" s="41" t="str">
        <f>INDEX('Aquo parameters'!$A$1:$H$6130,MATCH($E1991,'Aquo parameters'!$E:$E,0),2)</f>
        <v>3-chloor-1,1,1-trifluorpropaan</v>
      </c>
      <c r="G1991" s="41" t="s">
        <v>112</v>
      </c>
      <c r="H1991" s="241">
        <v>0</v>
      </c>
      <c r="I1991" s="241">
        <v>0</v>
      </c>
      <c r="J1991" s="241">
        <v>1</v>
      </c>
      <c r="K1991" s="20" t="s">
        <v>113</v>
      </c>
      <c r="L1991" s="20" t="s">
        <v>113</v>
      </c>
      <c r="M1991" s="20" t="s">
        <v>114</v>
      </c>
      <c r="N1991" s="20"/>
      <c r="O1991" s="20" t="s">
        <v>115</v>
      </c>
      <c r="P1991" s="85">
        <f>INDEX('Aquo parameters'!$A$1:$H$6130,MATCH($E1991,'Aquo parameters'!$E:$E,0),7)</f>
        <v>0</v>
      </c>
      <c r="Q1991" s="20" t="str">
        <f t="shared" si="31"/>
        <v>factors.Add(new Factor() { ParameterID = 3927, Key = 1996, StandardizationSet = "Bbk", Parameter = "HCFK253fb", Factor_A = 0, Factor_B = 0, Factor_C = 1, IsMetal = false, IsPak = false, IsOrganic = true });</v>
      </c>
    </row>
    <row r="1992" spans="1:17" x14ac:dyDescent="0.25">
      <c r="A1992" s="34">
        <v>1997</v>
      </c>
      <c r="B1992" s="35" t="s">
        <v>111</v>
      </c>
      <c r="D1992" s="215" t="str">
        <f>INDEX('Aquo parameters'!$A$1:$H$6130,MATCH($E1992,'Aquo parameters'!$E:$E,0),1)</f>
        <v>HCltazde</v>
      </c>
      <c r="E1992" s="35">
        <v>3928</v>
      </c>
      <c r="F1992" s="41" t="str">
        <f>INDEX('Aquo parameters'!$A$1:$H$6130,MATCH($E1992,'Aquo parameters'!$E:$E,0),2)</f>
        <v>hydrochloorthiazide</v>
      </c>
      <c r="G1992" s="41" t="s">
        <v>112</v>
      </c>
      <c r="H1992" s="241">
        <v>0</v>
      </c>
      <c r="I1992" s="241">
        <v>0</v>
      </c>
      <c r="J1992" s="241">
        <v>1</v>
      </c>
      <c r="K1992" s="20" t="s">
        <v>113</v>
      </c>
      <c r="L1992" s="20" t="s">
        <v>113</v>
      </c>
      <c r="M1992" s="20" t="s">
        <v>114</v>
      </c>
      <c r="N1992" s="20"/>
      <c r="O1992" s="20" t="s">
        <v>115</v>
      </c>
      <c r="P1992" s="85">
        <f>INDEX('Aquo parameters'!$A$1:$H$6130,MATCH($E1992,'Aquo parameters'!$E:$E,0),7)</f>
        <v>0</v>
      </c>
      <c r="Q1992" s="20" t="str">
        <f t="shared" si="31"/>
        <v>factors.Add(new Factor() { ParameterID = 3928, Key = 1997, StandardizationSet = "Bbk", Parameter = "HCltazde", Factor_A = 0, Factor_B = 0, Factor_C = 1, IsMetal = false, IsPak = false, IsOrganic = true });</v>
      </c>
    </row>
    <row r="1993" spans="1:17" x14ac:dyDescent="0.25">
      <c r="A1993" s="34">
        <v>1998</v>
      </c>
      <c r="B1993" s="35" t="s">
        <v>111</v>
      </c>
      <c r="D1993" s="215" t="str">
        <f>INDEX('Aquo parameters'!$A$1:$H$6130,MATCH($E1993,'Aquo parameters'!$E:$E,0),1)</f>
        <v>HCN</v>
      </c>
      <c r="E1993" s="35">
        <v>3929</v>
      </c>
      <c r="F1993" s="41" t="str">
        <f>INDEX('Aquo parameters'!$A$1:$H$6130,MATCH($E1993,'Aquo parameters'!$E:$E,0),2)</f>
        <v>waterstofcyanide</v>
      </c>
      <c r="G1993" s="41" t="s">
        <v>112</v>
      </c>
      <c r="H1993" s="241">
        <v>1</v>
      </c>
      <c r="I1993" s="241">
        <v>0</v>
      </c>
      <c r="J1993" s="241">
        <v>0</v>
      </c>
      <c r="K1993" s="20" t="s">
        <v>113</v>
      </c>
      <c r="L1993" s="20" t="s">
        <v>113</v>
      </c>
      <c r="M1993" s="20" t="s">
        <v>113</v>
      </c>
      <c r="N1993" s="20"/>
      <c r="O1993" s="20" t="s">
        <v>115</v>
      </c>
      <c r="P1993" s="85">
        <f>INDEX('Aquo parameters'!$A$1:$H$6130,MATCH($E1993,'Aquo parameters'!$E:$E,0),7)</f>
        <v>0</v>
      </c>
      <c r="Q1993" s="20" t="str">
        <f t="shared" si="31"/>
        <v>factors.Add(new Factor() { ParameterID = 3929, Key = 1998, StandardizationSet = "Bbk", Parameter = "HCN", Factor_A = 1, Factor_B = 0, Factor_C = 0, IsMetal = false, IsPak = false, IsOrganic = false });</v>
      </c>
    </row>
    <row r="1994" spans="1:17" x14ac:dyDescent="0.25">
      <c r="A1994" s="34">
        <v>1999</v>
      </c>
      <c r="B1994" s="35" t="s">
        <v>111</v>
      </c>
      <c r="D1994" s="215" t="str">
        <f>INDEX('Aquo parameters'!$A$1:$H$6130,MATCH($E1994,'Aquo parameters'!$E:$E,0),1)</f>
        <v>He</v>
      </c>
      <c r="E1994" s="35">
        <v>3930</v>
      </c>
      <c r="F1994" s="41" t="str">
        <f>INDEX('Aquo parameters'!$A$1:$H$6130,MATCH($E1994,'Aquo parameters'!$E:$E,0),2)</f>
        <v>helium</v>
      </c>
      <c r="G1994" s="41" t="s">
        <v>253</v>
      </c>
      <c r="H1994" s="241"/>
      <c r="I1994" s="241"/>
      <c r="J1994" s="241"/>
      <c r="K1994" s="20"/>
      <c r="L1994" s="20"/>
      <c r="M1994" s="20"/>
      <c r="N1994" s="20"/>
      <c r="O1994" s="20" t="s">
        <v>115</v>
      </c>
      <c r="P1994" s="85">
        <f>INDEX('Aquo parameters'!$A$1:$H$6130,MATCH($E1994,'Aquo parameters'!$E:$E,0),7)</f>
        <v>0</v>
      </c>
      <c r="Q1994" s="20" t="str">
        <f t="shared" si="31"/>
        <v>factors.Add(new Factor() { ParameterID = 3930, Key = 1999, StandardizationSet = "Bbk", Parameter = "He", Factor_A = , Factor_B = , Factor_C = , IsMetal = , IsPak = , IsOrganic =  });</v>
      </c>
    </row>
    <row r="1995" spans="1:17" x14ac:dyDescent="0.25">
      <c r="A1995" s="34">
        <v>2000</v>
      </c>
      <c r="B1995" s="35" t="s">
        <v>111</v>
      </c>
      <c r="D1995" s="215" t="str">
        <f>INDEX('Aquo parameters'!$A$1:$H$6130,MATCH($E1995,'Aquo parameters'!$E:$E,0),1)</f>
        <v>L_PFHpS</v>
      </c>
      <c r="E1995" s="35">
        <v>3931</v>
      </c>
      <c r="F1995" s="41" t="str">
        <f>INDEX('Aquo parameters'!$A$1:$H$6130,MATCH($E1995,'Aquo parameters'!$E:$E,0),2)</f>
        <v>perfluor-1-heptaansulfonzuur</v>
      </c>
      <c r="G1995" s="41" t="s">
        <v>112</v>
      </c>
      <c r="H1995" s="241">
        <v>0</v>
      </c>
      <c r="I1995" s="241">
        <v>0</v>
      </c>
      <c r="J1995" s="241">
        <v>1</v>
      </c>
      <c r="K1995" s="20" t="s">
        <v>113</v>
      </c>
      <c r="L1995" s="20" t="s">
        <v>114</v>
      </c>
      <c r="M1995" s="20" t="s">
        <v>114</v>
      </c>
      <c r="N1995" s="20" t="s">
        <v>112</v>
      </c>
      <c r="O1995" s="20" t="s">
        <v>115</v>
      </c>
      <c r="P1995" s="85">
        <f>INDEX('Aquo parameters'!$A$1:$H$6130,MATCH($E1995,'Aquo parameters'!$E:$E,0),7)</f>
        <v>0</v>
      </c>
      <c r="Q1995" s="20" t="str">
        <f t="shared" si="31"/>
        <v>factors.Add(new Factor() { ParameterID = 3931, Key = 2000, StandardizationSet = "Bbk", Parameter = "L_PFHpS", Factor_A = 0, Factor_B = 0, Factor_C = 1, IsMetal = false, IsPak = true, IsOrganic = true });</v>
      </c>
    </row>
    <row r="1996" spans="1:17" x14ac:dyDescent="0.25">
      <c r="A1996" s="34">
        <v>2001</v>
      </c>
      <c r="B1996" s="35" t="s">
        <v>111</v>
      </c>
      <c r="D1996" s="215" t="str">
        <f>INDEX('Aquo parameters'!$A$1:$H$6130,MATCH($E1996,'Aquo parameters'!$E:$E,0),1)</f>
        <v>L_PFHxS</v>
      </c>
      <c r="E1996" s="35">
        <v>3932</v>
      </c>
      <c r="F1996" s="41" t="str">
        <f>INDEX('Aquo parameters'!$A$1:$H$6130,MATCH($E1996,'Aquo parameters'!$E:$E,0),2)</f>
        <v>perfluorhexaansulfonzuur</v>
      </c>
      <c r="G1996" s="41" t="s">
        <v>112</v>
      </c>
      <c r="H1996" s="241">
        <v>0</v>
      </c>
      <c r="I1996" s="241">
        <v>0</v>
      </c>
      <c r="J1996" s="241">
        <v>1</v>
      </c>
      <c r="K1996" s="20" t="s">
        <v>113</v>
      </c>
      <c r="L1996" s="20" t="s">
        <v>114</v>
      </c>
      <c r="M1996" s="20" t="s">
        <v>114</v>
      </c>
      <c r="N1996" s="20" t="s">
        <v>112</v>
      </c>
      <c r="O1996" s="20" t="s">
        <v>115</v>
      </c>
      <c r="P1996" s="85">
        <f>INDEX('Aquo parameters'!$A$1:$H$6130,MATCH($E1996,'Aquo parameters'!$E:$E,0),7)</f>
        <v>0</v>
      </c>
      <c r="Q1996" s="20" t="str">
        <f t="shared" si="31"/>
        <v>factors.Add(new Factor() { ParameterID = 3932, Key = 2001, StandardizationSet = "Bbk", Parameter = "L_PFHxS", Factor_A = 0, Factor_B = 0, Factor_C = 1, IsMetal = false, IsPak = true, IsOrganic = true });</v>
      </c>
    </row>
    <row r="1997" spans="1:17" x14ac:dyDescent="0.25">
      <c r="A1997" s="34">
        <v>2003</v>
      </c>
      <c r="B1997" s="35" t="s">
        <v>111</v>
      </c>
      <c r="D1997" s="215" t="str">
        <f>INDEX('Aquo parameters'!$A$1:$H$6130,MATCH($E1997,'Aquo parameters'!$E:$E,0),1)</f>
        <v>HETzr</v>
      </c>
      <c r="E1997" s="35">
        <v>3934</v>
      </c>
      <c r="F1997" s="41" t="str">
        <f>INDEX('Aquo parameters'!$A$1:$H$6130,MATCH($E1997,'Aquo parameters'!$E:$E,0),2)</f>
        <v>HETzuur</v>
      </c>
      <c r="G1997" s="41" t="s">
        <v>253</v>
      </c>
      <c r="H1997" s="244"/>
      <c r="I1997" s="244"/>
      <c r="J1997" s="244"/>
      <c r="K1997" s="20"/>
      <c r="L1997" s="20"/>
      <c r="M1997" s="20"/>
      <c r="N1997" s="20"/>
      <c r="O1997" s="20" t="s">
        <v>115</v>
      </c>
      <c r="P1997" s="85">
        <f>INDEX('Aquo parameters'!$A$1:$H$6130,MATCH($E1997,'Aquo parameters'!$E:$E,0),7)</f>
        <v>0</v>
      </c>
      <c r="Q1997" s="20" t="str">
        <f t="shared" si="31"/>
        <v>factors.Add(new Factor() { ParameterID = 3934, Key = 2003, StandardizationSet = "Bbk", Parameter = "HETzr", Factor_A = , Factor_B = , Factor_C = , IsMetal = , IsPak = , IsOrganic =  });</v>
      </c>
    </row>
    <row r="1998" spans="1:17" x14ac:dyDescent="0.25">
      <c r="A1998" s="34">
        <v>2004</v>
      </c>
      <c r="B1998" s="35" t="s">
        <v>111</v>
      </c>
      <c r="D1998" s="215" t="str">
        <f>INDEX('Aquo parameters'!$A$1:$H$6130,MATCH($E1998,'Aquo parameters'!$E:$E,0),1)</f>
        <v>hextazx</v>
      </c>
      <c r="E1998" s="35">
        <v>3935</v>
      </c>
      <c r="F1998" s="41" t="str">
        <f>INDEX('Aquo parameters'!$A$1:$H$6130,MATCH($E1998,'Aquo parameters'!$E:$E,0),2)</f>
        <v>hexythiazox</v>
      </c>
      <c r="G1998" s="41" t="s">
        <v>112</v>
      </c>
      <c r="H1998" s="241">
        <v>0</v>
      </c>
      <c r="I1998" s="241">
        <v>0</v>
      </c>
      <c r="J1998" s="241">
        <v>1</v>
      </c>
      <c r="K1998" s="20" t="s">
        <v>113</v>
      </c>
      <c r="L1998" s="20" t="s">
        <v>113</v>
      </c>
      <c r="M1998" s="20" t="s">
        <v>114</v>
      </c>
      <c r="N1998" s="20"/>
      <c r="O1998" s="20" t="s">
        <v>115</v>
      </c>
      <c r="P1998" s="85">
        <f>INDEX('Aquo parameters'!$A$1:$H$6130,MATCH($E1998,'Aquo parameters'!$E:$E,0),7)</f>
        <v>0</v>
      </c>
      <c r="Q1998" s="20" t="str">
        <f t="shared" si="31"/>
        <v>factors.Add(new Factor() { ParameterID = 3935, Key = 2004, StandardizationSet = "Bbk", Parameter = "hextazx", Factor_A = 0, Factor_B = 0, Factor_C = 1, IsMetal = false, IsPak = false, IsOrganic = true });</v>
      </c>
    </row>
    <row r="1999" spans="1:17" x14ac:dyDescent="0.25">
      <c r="A1999" s="34">
        <v>2005</v>
      </c>
      <c r="B1999" s="35" t="s">
        <v>111</v>
      </c>
      <c r="D1999" s="215" t="str">
        <f>INDEX('Aquo parameters'!$A$1:$H$6130,MATCH($E1999,'Aquo parameters'!$E:$E,0),1)</f>
        <v>HFC3ye</v>
      </c>
      <c r="E1999" s="35">
        <v>3938</v>
      </c>
      <c r="F1999" s="41" t="str">
        <f>INDEX('Aquo parameters'!$A$1:$H$6130,MATCH($E1999,'Aquo parameters'!$E:$E,0),2)</f>
        <v>hexafluorpropyleen</v>
      </c>
      <c r="G1999" s="41" t="s">
        <v>112</v>
      </c>
      <c r="H1999" s="241">
        <v>0</v>
      </c>
      <c r="I1999" s="241">
        <v>0</v>
      </c>
      <c r="J1999" s="241">
        <v>1</v>
      </c>
      <c r="K1999" s="20" t="s">
        <v>113</v>
      </c>
      <c r="L1999" s="20" t="s">
        <v>113</v>
      </c>
      <c r="M1999" s="20" t="s">
        <v>114</v>
      </c>
      <c r="N1999" s="20"/>
      <c r="O1999" s="20" t="s">
        <v>115</v>
      </c>
      <c r="P1999" s="85">
        <f>INDEX('Aquo parameters'!$A$1:$H$6130,MATCH($E1999,'Aquo parameters'!$E:$E,0),7)</f>
        <v>0</v>
      </c>
      <c r="Q1999" s="20" t="str">
        <f t="shared" si="31"/>
        <v>factors.Add(new Factor() { ParameterID = 3938, Key = 2005, StandardizationSet = "Bbk", Parameter = "HFC3ye", Factor_A = 0, Factor_B = 0, Factor_C = 1, IsMetal = false, IsPak = false, IsOrganic = true });</v>
      </c>
    </row>
    <row r="2000" spans="1:17" x14ac:dyDescent="0.25">
      <c r="A2000" s="34">
        <v>2006</v>
      </c>
      <c r="B2000" s="35" t="s">
        <v>111</v>
      </c>
      <c r="D2000" s="215" t="str">
        <f>INDEX('Aquo parameters'!$A$1:$H$6130,MATCH($E2000,'Aquo parameters'!$E:$E,0),1)</f>
        <v>Hg203</v>
      </c>
      <c r="E2000" s="35">
        <v>3940</v>
      </c>
      <c r="F2000" s="41" t="str">
        <f>INDEX('Aquo parameters'!$A$1:$H$6130,MATCH($E2000,'Aquo parameters'!$E:$E,0),2)</f>
        <v>kwik 203</v>
      </c>
      <c r="G2000" s="41" t="s">
        <v>112</v>
      </c>
      <c r="H2000" s="241">
        <v>1</v>
      </c>
      <c r="I2000" s="241">
        <v>0</v>
      </c>
      <c r="J2000" s="241">
        <v>0</v>
      </c>
      <c r="K2000" s="20" t="s">
        <v>113</v>
      </c>
      <c r="L2000" s="20" t="s">
        <v>113</v>
      </c>
      <c r="M2000" s="20" t="s">
        <v>113</v>
      </c>
      <c r="N2000" s="20"/>
      <c r="O2000" s="20" t="s">
        <v>115</v>
      </c>
      <c r="P2000" s="85">
        <f>INDEX('Aquo parameters'!$A$1:$H$6130,MATCH($E2000,'Aquo parameters'!$E:$E,0),7)</f>
        <v>0</v>
      </c>
      <c r="Q2000" s="20" t="str">
        <f t="shared" si="31"/>
        <v>factors.Add(new Factor() { ParameterID = 3940, Key = 2006, StandardizationSet = "Bbk", Parameter = "Hg203", Factor_A = 1, Factor_B = 0, Factor_C = 0, IsMetal = false, IsPak = false, IsOrganic = false });</v>
      </c>
    </row>
    <row r="2001" spans="1:17" x14ac:dyDescent="0.25">
      <c r="A2001" s="34">
        <v>2007</v>
      </c>
      <c r="B2001" s="35" t="s">
        <v>111</v>
      </c>
      <c r="D2001" s="215" t="str">
        <f>INDEX('Aquo parameters'!$A$1:$H$6130,MATCH($E2001,'Aquo parameters'!$E:$E,0),1)</f>
        <v>HHCB</v>
      </c>
      <c r="E2001" s="35">
        <v>3942</v>
      </c>
      <c r="F2001" s="41" t="str">
        <f>INDEX('Aquo parameters'!$A$1:$H$6130,MATCH($E2001,'Aquo parameters'!$E:$E,0),2)</f>
        <v>hexahydrohexamethylcyclopentabenzopyran (HHCB)</v>
      </c>
      <c r="G2001" s="41" t="s">
        <v>112</v>
      </c>
      <c r="H2001" s="244">
        <v>0</v>
      </c>
      <c r="I2001" s="244">
        <v>0</v>
      </c>
      <c r="J2001" s="244">
        <v>1</v>
      </c>
      <c r="K2001" s="20" t="s">
        <v>113</v>
      </c>
      <c r="L2001" s="20" t="s">
        <v>113</v>
      </c>
      <c r="M2001" s="20" t="s">
        <v>114</v>
      </c>
      <c r="N2001" s="20"/>
      <c r="O2001" s="20" t="s">
        <v>115</v>
      </c>
      <c r="P2001" s="85">
        <f>INDEX('Aquo parameters'!$A$1:$H$6130,MATCH($E2001,'Aquo parameters'!$E:$E,0),7)</f>
        <v>0</v>
      </c>
      <c r="Q2001" s="20" t="str">
        <f t="shared" si="31"/>
        <v>factors.Add(new Factor() { ParameterID = 3942, Key = 2007, StandardizationSet = "Bbk", Parameter = "HHCB", Factor_A = 0, Factor_B = 0, Factor_C = 1, IsMetal = false, IsPak = false, IsOrganic = true });</v>
      </c>
    </row>
    <row r="2002" spans="1:17" x14ac:dyDescent="0.25">
      <c r="A2002" s="34">
        <v>2008</v>
      </c>
      <c r="B2002" s="35" t="s">
        <v>111</v>
      </c>
      <c r="D2002" s="215" t="str">
        <f>INDEX('Aquo parameters'!$A$1:$H$6130,MATCH($E2002,'Aquo parameters'!$E:$E,0),1)</f>
        <v>HNO3</v>
      </c>
      <c r="E2002" s="35">
        <v>3945</v>
      </c>
      <c r="F2002" s="41" t="str">
        <f>INDEX('Aquo parameters'!$A$1:$H$6130,MATCH($E2002,'Aquo parameters'!$E:$E,0),2)</f>
        <v>salpeterzuur</v>
      </c>
      <c r="G2002" s="41" t="s">
        <v>112</v>
      </c>
      <c r="H2002" s="241">
        <v>1</v>
      </c>
      <c r="I2002" s="241">
        <v>0</v>
      </c>
      <c r="J2002" s="241">
        <v>0</v>
      </c>
      <c r="K2002" s="20" t="s">
        <v>113</v>
      </c>
      <c r="L2002" s="20" t="s">
        <v>113</v>
      </c>
      <c r="M2002" s="20" t="s">
        <v>113</v>
      </c>
      <c r="N2002" s="20"/>
      <c r="O2002" s="20" t="s">
        <v>115</v>
      </c>
      <c r="P2002" s="85">
        <f>INDEX('Aquo parameters'!$A$1:$H$6130,MATCH($E2002,'Aquo parameters'!$E:$E,0),7)</f>
        <v>0</v>
      </c>
      <c r="Q2002" s="20" t="str">
        <f t="shared" si="31"/>
        <v>factors.Add(new Factor() { ParameterID = 3945, Key = 2008, StandardizationSet = "Bbk", Parameter = "HNO3", Factor_A = 1, Factor_B = 0, Factor_C = 0, IsMetal = false, IsPak = false, IsOrganic = false });</v>
      </c>
    </row>
    <row r="2003" spans="1:17" x14ac:dyDescent="0.25">
      <c r="A2003" s="34">
        <v>2009</v>
      </c>
      <c r="B2003" s="35" t="s">
        <v>111</v>
      </c>
      <c r="D2003" s="215" t="str">
        <f>INDEX('Aquo parameters'!$A$1:$H$6130,MATCH($E2003,'Aquo parameters'!$E:$E,0),1)</f>
        <v>Ho</v>
      </c>
      <c r="E2003" s="35">
        <v>3946</v>
      </c>
      <c r="F2003" s="41" t="str">
        <f>INDEX('Aquo parameters'!$A$1:$H$6130,MATCH($E2003,'Aquo parameters'!$E:$E,0),2)</f>
        <v>holmium</v>
      </c>
      <c r="G2003" s="41" t="s">
        <v>112</v>
      </c>
      <c r="H2003" s="244">
        <v>1</v>
      </c>
      <c r="I2003" s="244">
        <v>0</v>
      </c>
      <c r="J2003" s="244">
        <v>0</v>
      </c>
      <c r="K2003" s="20" t="s">
        <v>114</v>
      </c>
      <c r="L2003" s="20" t="s">
        <v>113</v>
      </c>
      <c r="M2003" s="20" t="s">
        <v>113</v>
      </c>
      <c r="N2003" s="20"/>
      <c r="O2003" s="20" t="s">
        <v>115</v>
      </c>
      <c r="P2003" s="85">
        <f>INDEX('Aquo parameters'!$A$1:$H$6130,MATCH($E2003,'Aquo parameters'!$E:$E,0),7)</f>
        <v>0</v>
      </c>
      <c r="Q2003" s="20" t="str">
        <f t="shared" si="31"/>
        <v>factors.Add(new Factor() { ParameterID = 3946, Key = 2009, StandardizationSet = "Bbk", Parameter = "Ho", Factor_A = 1, Factor_B = 0, Factor_C = 0, IsMetal = true, IsPak = false, IsOrganic = false });</v>
      </c>
    </row>
    <row r="2004" spans="1:17" x14ac:dyDescent="0.25">
      <c r="A2004" s="34">
        <v>2010</v>
      </c>
      <c r="B2004" s="35" t="s">
        <v>111</v>
      </c>
      <c r="D2004" s="215" t="str">
        <f>INDEX('Aquo parameters'!$A$1:$H$6130,MATCH($E2004,'Aquo parameters'!$E:$E,0),1)</f>
        <v>HOCl</v>
      </c>
      <c r="E2004" s="35">
        <v>3947</v>
      </c>
      <c r="F2004" s="41" t="str">
        <f>INDEX('Aquo parameters'!$A$1:$H$6130,MATCH($E2004,'Aquo parameters'!$E:$E,0),2)</f>
        <v>hypochloorzuur</v>
      </c>
      <c r="G2004" s="41" t="s">
        <v>112</v>
      </c>
      <c r="H2004" s="241">
        <v>1</v>
      </c>
      <c r="I2004" s="241">
        <v>0</v>
      </c>
      <c r="J2004" s="241">
        <v>0</v>
      </c>
      <c r="K2004" s="20" t="s">
        <v>113</v>
      </c>
      <c r="L2004" s="20" t="s">
        <v>113</v>
      </c>
      <c r="M2004" s="20" t="s">
        <v>113</v>
      </c>
      <c r="N2004" s="20"/>
      <c r="O2004" s="20" t="s">
        <v>115</v>
      </c>
      <c r="P2004" s="85">
        <f>INDEX('Aquo parameters'!$A$1:$H$6130,MATCH($E2004,'Aquo parameters'!$E:$E,0),7)</f>
        <v>0</v>
      </c>
      <c r="Q2004" s="20" t="str">
        <f t="shared" si="31"/>
        <v>factors.Add(new Factor() { ParameterID = 3947, Key = 2010, StandardizationSet = "Bbk", Parameter = "HOCl", Factor_A = 1, Factor_B = 0, Factor_C = 0, IsMetal = false, IsPak = false, IsOrganic = false });</v>
      </c>
    </row>
    <row r="2005" spans="1:17" x14ac:dyDescent="0.25">
      <c r="A2005" s="34">
        <v>2011</v>
      </c>
      <c r="B2005" s="35" t="s">
        <v>111</v>
      </c>
      <c r="D2005" s="215" t="str">
        <f>INDEX('Aquo parameters'!$A$1:$H$6130,MATCH($E2005,'Aquo parameters'!$E:$E,0),1)</f>
        <v>Hoxzne</v>
      </c>
      <c r="E2005" s="35">
        <v>3951</v>
      </c>
      <c r="F2005" s="41" t="str">
        <f>INDEX('Aquo parameters'!$A$1:$H$6130,MATCH($E2005,'Aquo parameters'!$E:$E,0),2)</f>
        <v>hydroxyzine</v>
      </c>
      <c r="G2005" s="41" t="s">
        <v>112</v>
      </c>
      <c r="H2005" s="244">
        <v>0</v>
      </c>
      <c r="I2005" s="244">
        <v>0</v>
      </c>
      <c r="J2005" s="244">
        <v>1</v>
      </c>
      <c r="K2005" s="20" t="s">
        <v>113</v>
      </c>
      <c r="L2005" s="20" t="s">
        <v>113</v>
      </c>
      <c r="M2005" s="20" t="s">
        <v>114</v>
      </c>
      <c r="N2005" s="20"/>
      <c r="O2005" s="20" t="s">
        <v>115</v>
      </c>
      <c r="P2005" s="85">
        <f>INDEX('Aquo parameters'!$A$1:$H$6130,MATCH($E2005,'Aquo parameters'!$E:$E,0),7)</f>
        <v>0</v>
      </c>
      <c r="Q2005" s="20" t="str">
        <f t="shared" si="31"/>
        <v>factors.Add(new Factor() { ParameterID = 3951, Key = 2011, StandardizationSet = "Bbk", Parameter = "Hoxzne", Factor_A = 0, Factor_B = 0, Factor_C = 1, IsMetal = false, IsPak = false, IsOrganic = true });</v>
      </c>
    </row>
    <row r="2006" spans="1:17" x14ac:dyDescent="0.25">
      <c r="A2006" s="34">
        <v>2012</v>
      </c>
      <c r="B2006" s="35" t="s">
        <v>111</v>
      </c>
      <c r="D2006" s="215" t="str">
        <f>INDEX('Aquo parameters'!$A$1:$H$6130,MATCH($E2006,'Aquo parameters'!$E:$E,0),1)</f>
        <v>Hs</v>
      </c>
      <c r="E2006" s="35">
        <v>3953</v>
      </c>
      <c r="F2006" s="41" t="str">
        <f>INDEX('Aquo parameters'!$A$1:$H$6130,MATCH($E2006,'Aquo parameters'!$E:$E,0),2)</f>
        <v>hassium</v>
      </c>
      <c r="G2006" s="41" t="s">
        <v>112</v>
      </c>
      <c r="H2006" s="241">
        <v>1</v>
      </c>
      <c r="I2006" s="241">
        <v>0</v>
      </c>
      <c r="J2006" s="241">
        <v>0</v>
      </c>
      <c r="K2006" s="20" t="s">
        <v>114</v>
      </c>
      <c r="L2006" s="20" t="s">
        <v>113</v>
      </c>
      <c r="M2006" s="20" t="s">
        <v>113</v>
      </c>
      <c r="N2006" s="20"/>
      <c r="O2006" s="20" t="s">
        <v>115</v>
      </c>
      <c r="P2006" s="85">
        <f>INDEX('Aquo parameters'!$A$1:$H$6130,MATCH($E2006,'Aquo parameters'!$E:$E,0),7)</f>
        <v>0</v>
      </c>
      <c r="Q2006" s="20" t="str">
        <f t="shared" si="31"/>
        <v>factors.Add(new Factor() { ParameterID = 3953, Key = 2012, StandardizationSet = "Bbk", Parameter = "Hs", Factor_A = 1, Factor_B = 0, Factor_C = 0, IsMetal = true, IsPak = false, IsOrganic = false });</v>
      </c>
    </row>
    <row r="2007" spans="1:17" x14ac:dyDescent="0.25">
      <c r="A2007" s="34">
        <v>2013</v>
      </c>
      <c r="B2007" s="35" t="s">
        <v>111</v>
      </c>
      <c r="D2007" s="215" t="str">
        <f>INDEX('Aquo parameters'!$A$1:$H$6130,MATCH($E2007,'Aquo parameters'!$E:$E,0),1)</f>
        <v>HxBrBen</v>
      </c>
      <c r="E2007" s="35">
        <v>3955</v>
      </c>
      <c r="F2007" s="41" t="str">
        <f>INDEX('Aquo parameters'!$A$1:$H$6130,MATCH($E2007,'Aquo parameters'!$E:$E,0),2)</f>
        <v>hexabroombenzeen</v>
      </c>
      <c r="G2007" s="41" t="s">
        <v>112</v>
      </c>
      <c r="H2007" s="244">
        <v>0</v>
      </c>
      <c r="I2007" s="244">
        <v>0</v>
      </c>
      <c r="J2007" s="244">
        <v>1</v>
      </c>
      <c r="K2007" s="20" t="s">
        <v>113</v>
      </c>
      <c r="L2007" s="20" t="s">
        <v>113</v>
      </c>
      <c r="M2007" s="20" t="s">
        <v>114</v>
      </c>
      <c r="N2007" s="20"/>
      <c r="O2007" s="20" t="s">
        <v>115</v>
      </c>
      <c r="P2007" s="85">
        <f>INDEX('Aquo parameters'!$A$1:$H$6130,MATCH($E2007,'Aquo parameters'!$E:$E,0),7)</f>
        <v>0</v>
      </c>
      <c r="Q2007" s="20" t="str">
        <f t="shared" si="31"/>
        <v>factors.Add(new Factor() { ParameterID = 3955, Key = 2013, StandardizationSet = "Bbk", Parameter = "HxBrBen", Factor_A = 0, Factor_B = 0, Factor_C = 1, IsMetal = false, IsPak = false, IsOrganic = true });</v>
      </c>
    </row>
    <row r="2008" spans="1:17" x14ac:dyDescent="0.25">
      <c r="A2008" s="34">
        <v>2014</v>
      </c>
      <c r="B2008" s="35" t="s">
        <v>111</v>
      </c>
      <c r="D2008" s="215" t="str">
        <f>INDEX('Aquo parameters'!$A$1:$H$6130,MATCH($E2008,'Aquo parameters'!$E:$E,0),1)</f>
        <v>HxC1oxC1ymlm</v>
      </c>
      <c r="E2008" s="35">
        <v>3956</v>
      </c>
      <c r="F2008" s="41" t="str">
        <f>INDEX('Aquo parameters'!$A$1:$H$6130,MATCH($E2008,'Aquo parameters'!$E:$E,0),2)</f>
        <v>hexa(methoxymethyl)melamine</v>
      </c>
      <c r="G2008" s="305" t="s">
        <v>253</v>
      </c>
      <c r="H2008" s="319"/>
      <c r="I2008" s="319"/>
      <c r="J2008" s="319"/>
      <c r="K2008" s="347"/>
      <c r="L2008" s="347"/>
      <c r="M2008" s="347"/>
      <c r="O2008" s="85">
        <v>44734</v>
      </c>
      <c r="P2008" s="331">
        <f>INDEX('Aquo parameters'!$A$1:$H$6130,MATCH($E2008,'Aquo parameters'!$E:$E,0),7)</f>
        <v>44526</v>
      </c>
      <c r="Q2008" s="20" t="str">
        <f t="shared" si="31"/>
        <v>factors.Add(new Factor() { ParameterID = 3956, Key = 2014, StandardizationSet = "Bbk", Parameter = "HxC1oxC1ymlm", Factor_A = , Factor_B = , Factor_C = , IsMetal = , IsPak = , IsOrganic =  });</v>
      </c>
    </row>
    <row r="2009" spans="1:17" x14ac:dyDescent="0.25">
      <c r="A2009" s="34">
        <v>2015</v>
      </c>
      <c r="B2009" s="35" t="s">
        <v>111</v>
      </c>
      <c r="D2009" s="215" t="str">
        <f>INDEX('Aquo parameters'!$A$1:$H$6130,MATCH($E2009,'Aquo parameters'!$E:$E,0),1)</f>
        <v>HxC1yPAd</v>
      </c>
      <c r="E2009" s="35">
        <v>3957</v>
      </c>
      <c r="F2009" s="41" t="str">
        <f>INDEX('Aquo parameters'!$A$1:$H$6130,MATCH($E2009,'Aquo parameters'!$E:$E,0),2)</f>
        <v>hexamethylfosforamide</v>
      </c>
      <c r="G2009" s="41" t="s">
        <v>112</v>
      </c>
      <c r="H2009" s="244">
        <v>0</v>
      </c>
      <c r="I2009" s="244">
        <v>0</v>
      </c>
      <c r="J2009" s="244">
        <v>1</v>
      </c>
      <c r="K2009" s="20" t="s">
        <v>113</v>
      </c>
      <c r="L2009" s="20" t="s">
        <v>113</v>
      </c>
      <c r="M2009" s="20" t="s">
        <v>114</v>
      </c>
      <c r="N2009" s="20"/>
      <c r="O2009" s="20" t="s">
        <v>115</v>
      </c>
      <c r="P2009" s="85">
        <f>INDEX('Aquo parameters'!$A$1:$H$6130,MATCH($E2009,'Aquo parameters'!$E:$E,0),7)</f>
        <v>0</v>
      </c>
      <c r="Q2009" s="20" t="str">
        <f t="shared" si="31"/>
        <v>factors.Add(new Factor() { ParameterID = 3957, Key = 2015, StandardizationSet = "Bbk", Parameter = "HxC1yPAd", Factor_A = 0, Factor_B = 0, Factor_C = 1, IsMetal = false, IsPak = false, IsOrganic = true });</v>
      </c>
    </row>
    <row r="2010" spans="1:17" x14ac:dyDescent="0.25">
      <c r="A2010" s="34">
        <v>2016</v>
      </c>
      <c r="B2010" s="35" t="s">
        <v>111</v>
      </c>
      <c r="D2010" s="215" t="str">
        <f>INDEX('Aquo parameters'!$A$1:$H$6130,MATCH($E2010,'Aquo parameters'!$E:$E,0),1)</f>
        <v>HxClfn</v>
      </c>
      <c r="E2010" s="35">
        <v>3959</v>
      </c>
      <c r="F2010" s="41" t="str">
        <f>INDEX('Aquo parameters'!$A$1:$H$6130,MATCH($E2010,'Aquo parameters'!$E:$E,0),2)</f>
        <v>hexachloorfeen</v>
      </c>
      <c r="G2010" s="41" t="s">
        <v>112</v>
      </c>
      <c r="H2010" s="241">
        <v>0</v>
      </c>
      <c r="I2010" s="241">
        <v>0</v>
      </c>
      <c r="J2010" s="241">
        <v>1</v>
      </c>
      <c r="K2010" s="20" t="s">
        <v>113</v>
      </c>
      <c r="L2010" s="20" t="s">
        <v>113</v>
      </c>
      <c r="M2010" s="20" t="s">
        <v>114</v>
      </c>
      <c r="N2010" s="20"/>
      <c r="O2010" s="20" t="s">
        <v>115</v>
      </c>
      <c r="P2010" s="85">
        <f>INDEX('Aquo parameters'!$A$1:$H$6130,MATCH($E2010,'Aquo parameters'!$E:$E,0),7)</f>
        <v>0</v>
      </c>
      <c r="Q2010" s="20" t="str">
        <f t="shared" si="31"/>
        <v>factors.Add(new Factor() { ParameterID = 3959, Key = 2016, StandardizationSet = "Bbk", Parameter = "HxClfn", Factor_A = 0, Factor_B = 0, Factor_C = 1, IsMetal = false, IsPak = false, IsOrganic = true });</v>
      </c>
    </row>
    <row r="2011" spans="1:17" x14ac:dyDescent="0.25">
      <c r="A2011" s="34">
        <v>2017</v>
      </c>
      <c r="B2011" s="35" t="s">
        <v>111</v>
      </c>
      <c r="D2011" s="215" t="str">
        <f>INDEX('Aquo parameters'!$A$1:$H$6130,MATCH($E2011,'Aquo parameters'!$E:$E,0),1)</f>
        <v>HxClNaf</v>
      </c>
      <c r="E2011" s="35">
        <v>3960</v>
      </c>
      <c r="F2011" s="41" t="str">
        <f>INDEX('Aquo parameters'!$A$1:$H$6130,MATCH($E2011,'Aquo parameters'!$E:$E,0),2)</f>
        <v>hexachloornaftaleen</v>
      </c>
      <c r="G2011" s="41" t="s">
        <v>112</v>
      </c>
      <c r="H2011" s="244">
        <v>0</v>
      </c>
      <c r="I2011" s="244">
        <v>0</v>
      </c>
      <c r="J2011" s="244">
        <v>1</v>
      </c>
      <c r="K2011" s="20" t="s">
        <v>113</v>
      </c>
      <c r="L2011" s="20" t="s">
        <v>113</v>
      </c>
      <c r="M2011" s="20" t="s">
        <v>114</v>
      </c>
      <c r="N2011" s="20"/>
      <c r="O2011" s="20" t="s">
        <v>115</v>
      </c>
      <c r="P2011" s="85">
        <f>INDEX('Aquo parameters'!$A$1:$H$6130,MATCH($E2011,'Aquo parameters'!$E:$E,0),7)</f>
        <v>0</v>
      </c>
      <c r="Q2011" s="20" t="str">
        <f t="shared" si="31"/>
        <v>factors.Add(new Factor() { ParameterID = 3960, Key = 2017, StandardizationSet = "Bbk", Parameter = "HxClNaf", Factor_A = 0, Factor_B = 0, Factor_C = 1, IsMetal = false, IsPak = false, IsOrganic = true });</v>
      </c>
    </row>
    <row r="2012" spans="1:17" x14ac:dyDescent="0.25">
      <c r="A2012" s="34">
        <v>2018</v>
      </c>
      <c r="B2012" s="35" t="s">
        <v>111</v>
      </c>
      <c r="D2012" s="215" t="str">
        <f>INDEX('Aquo parameters'!$A$1:$H$6130,MATCH($E2012,'Aquo parameters'!$E:$E,0),1)</f>
        <v>Hxcnzl</v>
      </c>
      <c r="E2012" s="35">
        <v>3961</v>
      </c>
      <c r="F2012" s="41" t="str">
        <f>INDEX('Aquo parameters'!$A$1:$H$6130,MATCH($E2012,'Aquo parameters'!$E:$E,0),2)</f>
        <v>hexaconazool</v>
      </c>
      <c r="G2012" s="41" t="s">
        <v>112</v>
      </c>
      <c r="H2012" s="241">
        <v>0</v>
      </c>
      <c r="I2012" s="241">
        <v>0</v>
      </c>
      <c r="J2012" s="241">
        <v>1</v>
      </c>
      <c r="K2012" s="20" t="s">
        <v>113</v>
      </c>
      <c r="L2012" s="20" t="s">
        <v>113</v>
      </c>
      <c r="M2012" s="20" t="s">
        <v>114</v>
      </c>
      <c r="N2012" s="20"/>
      <c r="O2012" s="20" t="s">
        <v>115</v>
      </c>
      <c r="P2012" s="85">
        <f>INDEX('Aquo parameters'!$A$1:$H$6130,MATCH($E2012,'Aquo parameters'!$E:$E,0),7)</f>
        <v>0</v>
      </c>
      <c r="Q2012" s="20" t="str">
        <f t="shared" si="31"/>
        <v>factors.Add(new Factor() { ParameterID = 3961, Key = 2018, StandardizationSet = "Bbk", Parameter = "Hxcnzl", Factor_A = 0, Factor_B = 0, Factor_C = 1, IsMetal = false, IsPak = false, IsOrganic = true });</v>
      </c>
    </row>
    <row r="2013" spans="1:17" x14ac:dyDescent="0.25">
      <c r="A2013" s="34">
        <v>2019</v>
      </c>
      <c r="B2013" s="35" t="s">
        <v>111</v>
      </c>
      <c r="D2013" s="215" t="str">
        <f>INDEX('Aquo parameters'!$A$1:$H$6130,MATCH($E2013,'Aquo parameters'!$E:$E,0),1)</f>
        <v>Hxfmrn</v>
      </c>
      <c r="E2013" s="35">
        <v>3962</v>
      </c>
      <c r="F2013" s="41" t="str">
        <f>INDEX('Aquo parameters'!$A$1:$H$6130,MATCH($E2013,'Aquo parameters'!$E:$E,0),2)</f>
        <v>hexaflumuron</v>
      </c>
      <c r="G2013" s="41" t="s">
        <v>112</v>
      </c>
      <c r="H2013" s="241">
        <v>0</v>
      </c>
      <c r="I2013" s="241">
        <v>0</v>
      </c>
      <c r="J2013" s="241">
        <v>1</v>
      </c>
      <c r="K2013" s="20" t="s">
        <v>113</v>
      </c>
      <c r="L2013" s="20" t="s">
        <v>113</v>
      </c>
      <c r="M2013" s="20" t="s">
        <v>114</v>
      </c>
      <c r="N2013" s="20"/>
      <c r="O2013" s="20" t="s">
        <v>115</v>
      </c>
      <c r="P2013" s="85">
        <f>INDEX('Aquo parameters'!$A$1:$H$6130,MATCH($E2013,'Aquo parameters'!$E:$E,0),7)</f>
        <v>0</v>
      </c>
      <c r="Q2013" s="20" t="str">
        <f t="shared" si="31"/>
        <v>factors.Add(new Factor() { ParameterID = 3962, Key = 2019, StandardizationSet = "Bbk", Parameter = "Hxfmrn", Factor_A = 0, Factor_B = 0, Factor_C = 1, IsMetal = false, IsPak = false, IsOrganic = true });</v>
      </c>
    </row>
    <row r="2014" spans="1:17" x14ac:dyDescent="0.25">
      <c r="A2014" s="34">
        <v>2020</v>
      </c>
      <c r="B2014" s="35" t="s">
        <v>111</v>
      </c>
      <c r="D2014" s="215" t="str">
        <f>INDEX('Aquo parameters'!$A$1:$H$6130,MATCH($E2014,'Aquo parameters'!$E:$E,0),1)</f>
        <v>hydC1ynn</v>
      </c>
      <c r="E2014" s="35">
        <v>3964</v>
      </c>
      <c r="F2014" s="41" t="str">
        <f>INDEX('Aquo parameters'!$A$1:$H$6130,MATCH($E2014,'Aquo parameters'!$E:$E,0),2)</f>
        <v>hydramethylnon</v>
      </c>
      <c r="G2014" s="41" t="s">
        <v>112</v>
      </c>
      <c r="H2014" s="241">
        <v>0</v>
      </c>
      <c r="I2014" s="241">
        <v>0</v>
      </c>
      <c r="J2014" s="241">
        <v>1</v>
      </c>
      <c r="K2014" s="20" t="s">
        <v>113</v>
      </c>
      <c r="L2014" s="20" t="s">
        <v>113</v>
      </c>
      <c r="M2014" s="20" t="s">
        <v>114</v>
      </c>
      <c r="N2014" s="20"/>
      <c r="O2014" s="20" t="s">
        <v>115</v>
      </c>
      <c r="P2014" s="85">
        <f>INDEX('Aquo parameters'!$A$1:$H$6130,MATCH($E2014,'Aquo parameters'!$E:$E,0),7)</f>
        <v>0</v>
      </c>
      <c r="Q2014" s="20" t="str">
        <f t="shared" si="31"/>
        <v>factors.Add(new Factor() { ParameterID = 3964, Key = 2020, StandardizationSet = "Bbk", Parameter = "hydC1ynn", Factor_A = 0, Factor_B = 0, Factor_C = 1, IsMetal = false, IsPak = false, IsOrganic = true });</v>
      </c>
    </row>
    <row r="2015" spans="1:17" x14ac:dyDescent="0.25">
      <c r="A2015" s="34">
        <v>2021</v>
      </c>
      <c r="B2015" s="35" t="s">
        <v>111</v>
      </c>
      <c r="D2015" s="215" t="str">
        <f>INDEX('Aquo parameters'!$A$1:$H$6130,MATCH($E2015,'Aquo parameters'!$E:$E,0),1)</f>
        <v>Lu177m</v>
      </c>
      <c r="E2015" s="35">
        <v>3965</v>
      </c>
      <c r="F2015" s="41" t="str">
        <f>INDEX('Aquo parameters'!$A$1:$H$6130,MATCH($E2015,'Aquo parameters'!$E:$E,0),2)</f>
        <v>lutetium 177m (metastabiel)</v>
      </c>
      <c r="G2015" s="41" t="s">
        <v>112</v>
      </c>
      <c r="H2015" s="241">
        <v>1</v>
      </c>
      <c r="I2015" s="241">
        <v>0</v>
      </c>
      <c r="J2015" s="241">
        <v>0</v>
      </c>
      <c r="K2015" s="20" t="s">
        <v>113</v>
      </c>
      <c r="L2015" s="20" t="s">
        <v>113</v>
      </c>
      <c r="M2015" s="20" t="s">
        <v>113</v>
      </c>
      <c r="N2015" s="20"/>
      <c r="O2015" s="20" t="s">
        <v>115</v>
      </c>
      <c r="P2015" s="85">
        <f>INDEX('Aquo parameters'!$A$1:$H$6130,MATCH($E2015,'Aquo parameters'!$E:$E,0),7)</f>
        <v>0</v>
      </c>
      <c r="Q2015" s="20" t="str">
        <f t="shared" si="31"/>
        <v>factors.Add(new Factor() { ParameterID = 3965, Key = 2021, StandardizationSet = "Bbk", Parameter = "Lu177m", Factor_A = 1, Factor_B = 0, Factor_C = 0, IsMetal = false, IsPak = false, IsOrganic = false });</v>
      </c>
    </row>
    <row r="2016" spans="1:17" x14ac:dyDescent="0.25">
      <c r="A2016" s="34">
        <v>2022</v>
      </c>
      <c r="B2016" s="35" t="s">
        <v>111</v>
      </c>
      <c r="D2016" s="215" t="str">
        <f>INDEX('Aquo parameters'!$A$1:$H$6130,MATCH($E2016,'Aquo parameters'!$E:$E,0),1)</f>
        <v>hydznSO4</v>
      </c>
      <c r="E2016" s="35">
        <v>3966</v>
      </c>
      <c r="F2016" s="41" t="str">
        <f>INDEX('Aquo parameters'!$A$1:$H$6130,MATCH($E2016,'Aquo parameters'!$E:$E,0),2)</f>
        <v>hydrazinesulfaat</v>
      </c>
      <c r="G2016" s="41" t="s">
        <v>112</v>
      </c>
      <c r="H2016" s="241">
        <v>1</v>
      </c>
      <c r="I2016" s="241">
        <v>0</v>
      </c>
      <c r="J2016" s="241">
        <v>0</v>
      </c>
      <c r="K2016" s="20" t="s">
        <v>113</v>
      </c>
      <c r="L2016" s="20" t="s">
        <v>113</v>
      </c>
      <c r="M2016" s="20" t="s">
        <v>113</v>
      </c>
      <c r="N2016" s="20"/>
      <c r="O2016" s="20" t="s">
        <v>115</v>
      </c>
      <c r="P2016" s="85">
        <f>INDEX('Aquo parameters'!$A$1:$H$6130,MATCH($E2016,'Aquo parameters'!$E:$E,0),7)</f>
        <v>0</v>
      </c>
      <c r="Q2016" s="20" t="str">
        <f t="shared" si="31"/>
        <v>factors.Add(new Factor() { ParameterID = 3966, Key = 2022, StandardizationSet = "Bbk", Parameter = "hydznSO4", Factor_A = 1, Factor_B = 0, Factor_C = 0, IsMetal = false, IsPak = false, IsOrganic = false });</v>
      </c>
    </row>
    <row r="2017" spans="1:18" x14ac:dyDescent="0.25">
      <c r="A2017" s="34">
        <v>2023</v>
      </c>
      <c r="B2017" s="35" t="s">
        <v>111</v>
      </c>
      <c r="D2017" s="215" t="str">
        <f>INDEX('Aquo parameters'!$A$1:$H$6130,MATCH($E2017,'Aquo parameters'!$E:$E,0),1)</f>
        <v>hymxzl</v>
      </c>
      <c r="E2017" s="35">
        <v>3967</v>
      </c>
      <c r="F2017" s="41" t="str">
        <f>INDEX('Aquo parameters'!$A$1:$H$6130,MATCH($E2017,'Aquo parameters'!$E:$E,0),2)</f>
        <v>hymexazool</v>
      </c>
      <c r="G2017" s="41" t="s">
        <v>112</v>
      </c>
      <c r="H2017" s="241">
        <v>0</v>
      </c>
      <c r="I2017" s="241">
        <v>0</v>
      </c>
      <c r="J2017" s="241">
        <v>1</v>
      </c>
      <c r="K2017" s="20" t="s">
        <v>113</v>
      </c>
      <c r="L2017" s="20" t="s">
        <v>113</v>
      </c>
      <c r="M2017" s="20" t="s">
        <v>114</v>
      </c>
      <c r="N2017" s="20"/>
      <c r="O2017" s="20" t="s">
        <v>115</v>
      </c>
      <c r="P2017" s="85">
        <f>INDEX('Aquo parameters'!$A$1:$H$6130,MATCH($E2017,'Aquo parameters'!$E:$E,0),7)</f>
        <v>0</v>
      </c>
      <c r="Q2017" s="20" t="str">
        <f t="shared" si="31"/>
        <v>factors.Add(new Factor() { ParameterID = 3967, Key = 2023, StandardizationSet = "Bbk", Parameter = "hymxzl", Factor_A = 0, Factor_B = 0, Factor_C = 1, IsMetal = false, IsPak = false, IsOrganic = true });</v>
      </c>
    </row>
    <row r="2018" spans="1:18" x14ac:dyDescent="0.25">
      <c r="A2018" s="34">
        <v>2024</v>
      </c>
      <c r="B2018" s="35" t="s">
        <v>111</v>
      </c>
      <c r="D2018" s="215" t="str">
        <f>INDEX('Aquo parameters'!$A$1:$H$6130,MATCH($E2018,'Aquo parameters'!$E:$E,0),1)</f>
        <v>I125</v>
      </c>
      <c r="E2018" s="35">
        <v>3968</v>
      </c>
      <c r="F2018" s="41" t="str">
        <f>INDEX('Aquo parameters'!$A$1:$H$6130,MATCH($E2018,'Aquo parameters'!$E:$E,0),2)</f>
        <v>jodium 125</v>
      </c>
      <c r="G2018" s="41" t="s">
        <v>112</v>
      </c>
      <c r="H2018" s="241">
        <v>1</v>
      </c>
      <c r="I2018" s="241">
        <v>0</v>
      </c>
      <c r="J2018" s="241">
        <v>0</v>
      </c>
      <c r="K2018" s="20" t="s">
        <v>113</v>
      </c>
      <c r="L2018" s="20" t="s">
        <v>113</v>
      </c>
      <c r="M2018" s="20" t="s">
        <v>113</v>
      </c>
      <c r="N2018" s="20"/>
      <c r="O2018" s="20" t="s">
        <v>115</v>
      </c>
      <c r="P2018" s="85">
        <f>INDEX('Aquo parameters'!$A$1:$H$6130,MATCH($E2018,'Aquo parameters'!$E:$E,0),7)</f>
        <v>0</v>
      </c>
      <c r="Q2018" s="20" t="str">
        <f t="shared" si="31"/>
        <v>factors.Add(new Factor() { ParameterID = 3968, Key = 2024, StandardizationSet = "Bbk", Parameter = "I125", Factor_A = 1, Factor_B = 0, Factor_C = 0, IsMetal = false, IsPak = false, IsOrganic = false });</v>
      </c>
    </row>
    <row r="2019" spans="1:18" x14ac:dyDescent="0.25">
      <c r="A2019" s="34">
        <v>2025</v>
      </c>
      <c r="B2019" s="35" t="s">
        <v>111</v>
      </c>
      <c r="D2019" s="215" t="str">
        <f>INDEX('Aquo parameters'!$A$1:$H$6130,MATCH($E2019,'Aquo parameters'!$E:$E,0),1)</f>
        <v>I126</v>
      </c>
      <c r="E2019" s="35">
        <v>3969</v>
      </c>
      <c r="F2019" s="41" t="str">
        <f>INDEX('Aquo parameters'!$A$1:$H$6130,MATCH($E2019,'Aquo parameters'!$E:$E,0),2)</f>
        <v>jodium 126</v>
      </c>
      <c r="G2019" s="41" t="s">
        <v>112</v>
      </c>
      <c r="H2019" s="241">
        <v>1</v>
      </c>
      <c r="I2019" s="241">
        <v>0</v>
      </c>
      <c r="J2019" s="241">
        <v>0</v>
      </c>
      <c r="K2019" s="20" t="s">
        <v>113</v>
      </c>
      <c r="L2019" s="20" t="s">
        <v>113</v>
      </c>
      <c r="M2019" s="20" t="s">
        <v>113</v>
      </c>
      <c r="N2019" s="20"/>
      <c r="O2019" s="20" t="s">
        <v>115</v>
      </c>
      <c r="P2019" s="85">
        <f>INDEX('Aquo parameters'!$A$1:$H$6130,MATCH($E2019,'Aquo parameters'!$E:$E,0),7)</f>
        <v>0</v>
      </c>
      <c r="Q2019" s="20" t="str">
        <f t="shared" si="31"/>
        <v>factors.Add(new Factor() { ParameterID = 3969, Key = 2025, StandardizationSet = "Bbk", Parameter = "I126", Factor_A = 1, Factor_B = 0, Factor_C = 0, IsMetal = false, IsPak = false, IsOrganic = false });</v>
      </c>
    </row>
    <row r="2020" spans="1:18" x14ac:dyDescent="0.25">
      <c r="A2020" s="34">
        <v>2026</v>
      </c>
      <c r="B2020" s="35" t="s">
        <v>111</v>
      </c>
      <c r="D2020" s="215" t="str">
        <f>INDEX('Aquo parameters'!$A$1:$H$6130,MATCH($E2020,'Aquo parameters'!$E:$E,0),1)</f>
        <v>I129</v>
      </c>
      <c r="E2020" s="35">
        <v>3970</v>
      </c>
      <c r="F2020" s="41" t="str">
        <f>INDEX('Aquo parameters'!$A$1:$H$6130,MATCH($E2020,'Aquo parameters'!$E:$E,0),2)</f>
        <v>jodium 129</v>
      </c>
      <c r="G2020" s="41" t="s">
        <v>112</v>
      </c>
      <c r="H2020" s="244">
        <v>1</v>
      </c>
      <c r="I2020" s="244">
        <v>0</v>
      </c>
      <c r="J2020" s="244">
        <v>0</v>
      </c>
      <c r="K2020" s="20" t="s">
        <v>113</v>
      </c>
      <c r="L2020" s="20" t="s">
        <v>113</v>
      </c>
      <c r="M2020" s="20" t="s">
        <v>113</v>
      </c>
      <c r="N2020" s="20"/>
      <c r="O2020" s="20" t="s">
        <v>115</v>
      </c>
      <c r="P2020" s="85">
        <f>INDEX('Aquo parameters'!$A$1:$H$6130,MATCH($E2020,'Aquo parameters'!$E:$E,0),7)</f>
        <v>0</v>
      </c>
      <c r="Q2020" s="20" t="str">
        <f t="shared" si="31"/>
        <v>factors.Add(new Factor() { ParameterID = 3970, Key = 2026, StandardizationSet = "Bbk", Parameter = "I129", Factor_A = 1, Factor_B = 0, Factor_C = 0, IsMetal = false, IsPak = false, IsOrganic = false });</v>
      </c>
    </row>
    <row r="2021" spans="1:18" x14ac:dyDescent="0.25">
      <c r="A2021" s="34">
        <v>2027</v>
      </c>
      <c r="B2021" s="38" t="s">
        <v>111</v>
      </c>
      <c r="C2021" s="51" t="s">
        <v>531</v>
      </c>
      <c r="D2021" s="215" t="str">
        <f>INDEX('Aquo parameters'!$A$1:$H$6130,MATCH($E2021,'Aquo parameters'!$E:$E,0),1)</f>
        <v>I131</v>
      </c>
      <c r="E2021" s="35">
        <v>3971</v>
      </c>
      <c r="F2021" s="41" t="str">
        <f>INDEX('Aquo parameters'!$A$1:$H$6130,MATCH($E2021,'Aquo parameters'!$E:$E,0),2)</f>
        <v>jodium 131</v>
      </c>
      <c r="G2021" s="41" t="s">
        <v>112</v>
      </c>
      <c r="H2021" s="211">
        <v>1</v>
      </c>
      <c r="I2021" s="211">
        <v>0</v>
      </c>
      <c r="J2021" s="211">
        <v>0</v>
      </c>
      <c r="K2021" s="20" t="s">
        <v>113</v>
      </c>
      <c r="L2021" s="20" t="s">
        <v>113</v>
      </c>
      <c r="M2021" s="20" t="s">
        <v>113</v>
      </c>
      <c r="N2021" s="43"/>
      <c r="O2021" s="20" t="s">
        <v>115</v>
      </c>
      <c r="P2021" s="85">
        <f>INDEX('Aquo parameters'!$A$1:$H$6130,MATCH($E2021,'Aquo parameters'!$E:$E,0),7)</f>
        <v>0</v>
      </c>
      <c r="Q2021" s="20" t="str">
        <f t="shared" si="31"/>
        <v>factors.Add(new Factor() { ParameterID = 3971, Key = 2027, StandardizationSet = "Bbk", Parameter = "I131", Factor_A = 1, Factor_B = 0, Factor_C = 0, IsMetal = false, IsPak = false, IsOrganic = false });</v>
      </c>
      <c r="R2021" s="43"/>
    </row>
    <row r="2022" spans="1:18" x14ac:dyDescent="0.25">
      <c r="A2022" s="34">
        <v>2028</v>
      </c>
      <c r="B2022" s="35" t="s">
        <v>111</v>
      </c>
      <c r="D2022" s="215" t="str">
        <f>INDEX('Aquo parameters'!$A$1:$H$6130,MATCH($E2022,'Aquo parameters'!$E:$E,0),1)</f>
        <v>I2</v>
      </c>
      <c r="E2022" s="35">
        <v>3972</v>
      </c>
      <c r="F2022" s="41" t="str">
        <f>INDEX('Aquo parameters'!$A$1:$H$6130,MATCH($E2022,'Aquo parameters'!$E:$E,0),2)</f>
        <v>dijodium</v>
      </c>
      <c r="G2022" s="41" t="s">
        <v>112</v>
      </c>
      <c r="H2022" s="241">
        <v>1</v>
      </c>
      <c r="I2022" s="241">
        <v>0</v>
      </c>
      <c r="J2022" s="241">
        <v>0</v>
      </c>
      <c r="K2022" s="20" t="s">
        <v>113</v>
      </c>
      <c r="L2022" s="20" t="s">
        <v>113</v>
      </c>
      <c r="M2022" s="20" t="s">
        <v>113</v>
      </c>
      <c r="N2022" s="20"/>
      <c r="O2022" s="20" t="s">
        <v>115</v>
      </c>
      <c r="P2022" s="85">
        <f>INDEX('Aquo parameters'!$A$1:$H$6130,MATCH($E2022,'Aquo parameters'!$E:$E,0),7)</f>
        <v>0</v>
      </c>
      <c r="Q2022" s="20" t="str">
        <f t="shared" si="31"/>
        <v>factors.Add(new Factor() { ParameterID = 3972, Key = 2028, StandardizationSet = "Bbk", Parameter = "I2", Factor_A = 1, Factor_B = 0, Factor_C = 0, IsMetal = false, IsPak = false, IsOrganic = false });</v>
      </c>
    </row>
    <row r="2023" spans="1:18" x14ac:dyDescent="0.25">
      <c r="A2023" s="34">
        <v>2029</v>
      </c>
      <c r="B2023" s="35" t="s">
        <v>111</v>
      </c>
      <c r="D2023" s="215" t="str">
        <f>INDEX('Aquo parameters'!$A$1:$H$6130,MATCH($E2023,'Aquo parameters'!$E:$E,0),1)</f>
        <v>iC13olC2oxlt</v>
      </c>
      <c r="E2023" s="35">
        <v>3973</v>
      </c>
      <c r="F2023" s="41" t="str">
        <f>INDEX('Aquo parameters'!$A$1:$H$6130,MATCH($E2023,'Aquo parameters'!$E:$E,0),2)</f>
        <v>isotridecanol-ethoxylaat</v>
      </c>
      <c r="G2023" s="41" t="s">
        <v>112</v>
      </c>
      <c r="H2023" s="244">
        <v>0</v>
      </c>
      <c r="I2023" s="244">
        <v>0</v>
      </c>
      <c r="J2023" s="244">
        <v>1</v>
      </c>
      <c r="K2023" s="20" t="s">
        <v>113</v>
      </c>
      <c r="L2023" s="20" t="s">
        <v>113</v>
      </c>
      <c r="M2023" s="20" t="s">
        <v>114</v>
      </c>
      <c r="N2023" s="20"/>
      <c r="O2023" s="20" t="s">
        <v>115</v>
      </c>
      <c r="P2023" s="85">
        <f>INDEX('Aquo parameters'!$A$1:$H$6130,MATCH($E2023,'Aquo parameters'!$E:$E,0),7)</f>
        <v>0</v>
      </c>
      <c r="Q2023" s="20" t="str">
        <f t="shared" si="31"/>
        <v>factors.Add(new Factor() { ParameterID = 3973, Key = 2029, StandardizationSet = "Bbk", Parameter = "iC13olC2oxlt", Factor_A = 0, Factor_B = 0, Factor_C = 1, IsMetal = false, IsPak = false, IsOrganic = true });</v>
      </c>
    </row>
    <row r="2024" spans="1:18" x14ac:dyDescent="0.25">
      <c r="A2024" s="34">
        <v>2030</v>
      </c>
      <c r="B2024" s="35" t="s">
        <v>111</v>
      </c>
      <c r="D2024" s="215" t="str">
        <f>INDEX('Aquo parameters'!$A$1:$H$6130,MATCH($E2024,'Aquo parameters'!$E:$E,0),1)</f>
        <v>IC1a</v>
      </c>
      <c r="E2024" s="35">
        <v>3974</v>
      </c>
      <c r="F2024" s="41" t="str">
        <f>INDEX('Aquo parameters'!$A$1:$H$6130,MATCH($E2024,'Aquo parameters'!$E:$E,0),2)</f>
        <v>joodmethaan</v>
      </c>
      <c r="G2024" s="41" t="s">
        <v>112</v>
      </c>
      <c r="H2024" s="244">
        <v>0</v>
      </c>
      <c r="I2024" s="244">
        <v>0</v>
      </c>
      <c r="J2024" s="244">
        <v>1</v>
      </c>
      <c r="K2024" s="20" t="s">
        <v>113</v>
      </c>
      <c r="L2024" s="20" t="s">
        <v>113</v>
      </c>
      <c r="M2024" s="20" t="s">
        <v>114</v>
      </c>
      <c r="N2024" s="20"/>
      <c r="O2024" s="20" t="s">
        <v>115</v>
      </c>
      <c r="P2024" s="85">
        <f>INDEX('Aquo parameters'!$A$1:$H$6130,MATCH($E2024,'Aquo parameters'!$E:$E,0),7)</f>
        <v>0</v>
      </c>
      <c r="Q2024" s="20" t="str">
        <f t="shared" si="31"/>
        <v>factors.Add(new Factor() { ParameterID = 3974, Key = 2030, StandardizationSet = "Bbk", Parameter = "IC1a", Factor_A = 0, Factor_B = 0, Factor_C = 1, IsMetal = false, IsPak = false, IsOrganic = true });</v>
      </c>
    </row>
    <row r="2025" spans="1:18" x14ac:dyDescent="0.25">
      <c r="A2025" s="34">
        <v>2031</v>
      </c>
      <c r="B2025" s="35" t="s">
        <v>111</v>
      </c>
      <c r="D2025" s="215" t="str">
        <f>INDEX('Aquo parameters'!$A$1:$H$6130,MATCH($E2025,'Aquo parameters'!$E:$E,0),1)</f>
        <v>iC3yantnlAd</v>
      </c>
      <c r="E2025" s="35">
        <v>3976</v>
      </c>
      <c r="F2025" s="41" t="str">
        <f>INDEX('Aquo parameters'!$A$1:$H$6130,MATCH($E2025,'Aquo parameters'!$E:$E,0),2)</f>
        <v>isopropylanthranilamide</v>
      </c>
      <c r="G2025" s="41" t="s">
        <v>112</v>
      </c>
      <c r="H2025" s="244">
        <v>0</v>
      </c>
      <c r="I2025" s="244">
        <v>0</v>
      </c>
      <c r="J2025" s="244">
        <v>1</v>
      </c>
      <c r="K2025" s="20" t="s">
        <v>113</v>
      </c>
      <c r="L2025" s="20" t="s">
        <v>113</v>
      </c>
      <c r="M2025" s="20" t="s">
        <v>114</v>
      </c>
      <c r="N2025" s="20"/>
      <c r="O2025" s="20" t="s">
        <v>115</v>
      </c>
      <c r="P2025" s="85">
        <f>INDEX('Aquo parameters'!$A$1:$H$6130,MATCH($E2025,'Aquo parameters'!$E:$E,0),7)</f>
        <v>0</v>
      </c>
      <c r="Q2025" s="20" t="str">
        <f t="shared" si="31"/>
        <v>factors.Add(new Factor() { ParameterID = 3976, Key = 2031, StandardizationSet = "Bbk", Parameter = "iC3yantnlAd", Factor_A = 0, Factor_B = 0, Factor_C = 1, IsMetal = false, IsPak = false, IsOrganic = true });</v>
      </c>
    </row>
    <row r="2026" spans="1:18" x14ac:dyDescent="0.25">
      <c r="A2026" s="34">
        <v>2032</v>
      </c>
      <c r="B2026" s="35" t="s">
        <v>111</v>
      </c>
      <c r="D2026" s="215" t="str">
        <f>INDEX('Aquo parameters'!$A$1:$H$6130,MATCH($E2026,'Aquo parameters'!$E:$E,0),1)</f>
        <v>iC3yfpp</v>
      </c>
      <c r="E2026" s="35">
        <v>3977</v>
      </c>
      <c r="F2026" s="41" t="str">
        <f>INDEX('Aquo parameters'!$A$1:$H$6130,MATCH($E2026,'Aquo parameters'!$E:$E,0),2)</f>
        <v>iso-propylflamprop</v>
      </c>
      <c r="G2026" s="41" t="s">
        <v>112</v>
      </c>
      <c r="H2026" s="244">
        <v>0</v>
      </c>
      <c r="I2026" s="244">
        <v>0</v>
      </c>
      <c r="J2026" s="244">
        <v>1</v>
      </c>
      <c r="K2026" s="20" t="s">
        <v>113</v>
      </c>
      <c r="L2026" s="20" t="s">
        <v>113</v>
      </c>
      <c r="M2026" s="20" t="s">
        <v>114</v>
      </c>
      <c r="N2026" s="20"/>
      <c r="O2026" s="20" t="s">
        <v>115</v>
      </c>
      <c r="P2026" s="85">
        <f>INDEX('Aquo parameters'!$A$1:$H$6130,MATCH($E2026,'Aquo parameters'!$E:$E,0),7)</f>
        <v>0</v>
      </c>
      <c r="Q2026" s="20" t="str">
        <f t="shared" si="31"/>
        <v>factors.Add(new Factor() { ParameterID = 3977, Key = 2032, StandardizationSet = "Bbk", Parameter = "iC3yfpp", Factor_A = 0, Factor_B = 0, Factor_C = 1, IsMetal = false, IsPak = false, IsOrganic = true });</v>
      </c>
    </row>
    <row r="2027" spans="1:18" x14ac:dyDescent="0.25">
      <c r="A2027" s="34">
        <v>2033</v>
      </c>
      <c r="B2027" s="35" t="s">
        <v>111</v>
      </c>
      <c r="D2027" s="215" t="str">
        <f>INDEX('Aquo parameters'!$A$1:$H$6130,MATCH($E2027,'Aquo parameters'!$E:$E,0),1)</f>
        <v>iC4yaclt</v>
      </c>
      <c r="E2027" s="35">
        <v>3978</v>
      </c>
      <c r="F2027" s="41" t="str">
        <f>INDEX('Aquo parameters'!$A$1:$H$6130,MATCH($E2027,'Aquo parameters'!$E:$E,0),2)</f>
        <v>isobutylacrylaat</v>
      </c>
      <c r="G2027" s="41" t="s">
        <v>112</v>
      </c>
      <c r="H2027" s="241">
        <v>0</v>
      </c>
      <c r="I2027" s="241">
        <v>0</v>
      </c>
      <c r="J2027" s="241">
        <v>1</v>
      </c>
      <c r="K2027" s="20" t="s">
        <v>113</v>
      </c>
      <c r="L2027" s="20" t="s">
        <v>113</v>
      </c>
      <c r="M2027" s="20" t="s">
        <v>114</v>
      </c>
      <c r="N2027" s="20"/>
      <c r="O2027" s="20" t="s">
        <v>115</v>
      </c>
      <c r="P2027" s="85">
        <f>INDEX('Aquo parameters'!$A$1:$H$6130,MATCH($E2027,'Aquo parameters'!$E:$E,0),7)</f>
        <v>0</v>
      </c>
      <c r="Q2027" s="20" t="str">
        <f t="shared" si="31"/>
        <v>factors.Add(new Factor() { ParameterID = 3978, Key = 2033, StandardizationSet = "Bbk", Parameter = "iC4yaclt", Factor_A = 0, Factor_B = 0, Factor_C = 1, IsMetal = false, IsPak = false, IsOrganic = true });</v>
      </c>
    </row>
    <row r="2028" spans="1:18" x14ac:dyDescent="0.25">
      <c r="A2028" s="34">
        <v>2034</v>
      </c>
      <c r="B2028" s="35" t="s">
        <v>111</v>
      </c>
      <c r="D2028" s="215" t="str">
        <f>INDEX('Aquo parameters'!$A$1:$H$6130,MATCH($E2028,'Aquo parameters'!$E:$E,0),1)</f>
        <v>icbfs</v>
      </c>
      <c r="E2028" s="35">
        <v>3979</v>
      </c>
      <c r="F2028" s="41" t="str">
        <f>INDEX('Aquo parameters'!$A$1:$H$6130,MATCH($E2028,'Aquo parameters'!$E:$E,0),2)</f>
        <v>isocarbofos</v>
      </c>
      <c r="G2028" s="41" t="s">
        <v>112</v>
      </c>
      <c r="H2028" s="241">
        <v>0</v>
      </c>
      <c r="I2028" s="241">
        <v>0</v>
      </c>
      <c r="J2028" s="241">
        <v>1</v>
      </c>
      <c r="K2028" s="20" t="s">
        <v>113</v>
      </c>
      <c r="L2028" s="20" t="s">
        <v>113</v>
      </c>
      <c r="M2028" s="20" t="s">
        <v>114</v>
      </c>
      <c r="N2028" s="20"/>
      <c r="O2028" s="20" t="s">
        <v>115</v>
      </c>
      <c r="P2028" s="85">
        <f>INDEX('Aquo parameters'!$A$1:$H$6130,MATCH($E2028,'Aquo parameters'!$E:$E,0),7)</f>
        <v>0</v>
      </c>
      <c r="Q2028" s="20" t="str">
        <f t="shared" si="31"/>
        <v>factors.Add(new Factor() { ParameterID = 3979, Key = 2034, StandardizationSet = "Bbk", Parameter = "icbfs", Factor_A = 0, Factor_B = 0, Factor_C = 1, IsMetal = false, IsPak = false, IsOrganic = true });</v>
      </c>
    </row>
    <row r="2029" spans="1:18" x14ac:dyDescent="0.25">
      <c r="A2029" s="34">
        <v>2035</v>
      </c>
      <c r="B2029" s="35" t="s">
        <v>111</v>
      </c>
      <c r="D2029" s="215" t="str">
        <f>INDEX('Aquo parameters'!$A$1:$H$6130,MATCH($E2029,'Aquo parameters'!$E:$E,0),1)</f>
        <v>icbmd</v>
      </c>
      <c r="E2029" s="35">
        <v>3980</v>
      </c>
      <c r="F2029" s="41" t="str">
        <f>INDEX('Aquo parameters'!$A$1:$H$6130,MATCH($E2029,'Aquo parameters'!$E:$E,0),2)</f>
        <v>iso-carbamid</v>
      </c>
      <c r="G2029" s="41" t="s">
        <v>112</v>
      </c>
      <c r="H2029" s="241">
        <v>0</v>
      </c>
      <c r="I2029" s="241">
        <v>0</v>
      </c>
      <c r="J2029" s="241">
        <v>1</v>
      </c>
      <c r="K2029" s="20" t="s">
        <v>113</v>
      </c>
      <c r="L2029" s="20" t="s">
        <v>113</v>
      </c>
      <c r="M2029" s="20" t="s">
        <v>114</v>
      </c>
      <c r="N2029" s="20"/>
      <c r="O2029" s="20" t="s">
        <v>115</v>
      </c>
      <c r="P2029" s="85">
        <f>INDEX('Aquo parameters'!$A$1:$H$6130,MATCH($E2029,'Aquo parameters'!$E:$E,0),7)</f>
        <v>0</v>
      </c>
      <c r="Q2029" s="20" t="str">
        <f t="shared" si="31"/>
        <v>factors.Add(new Factor() { ParameterID = 3980, Key = 2035, StandardizationSet = "Bbk", Parameter = "icbmd", Factor_A = 0, Factor_B = 0, Factor_C = 1, IsMetal = false, IsPak = false, IsOrganic = true });</v>
      </c>
    </row>
    <row r="2030" spans="1:18" x14ac:dyDescent="0.25">
      <c r="A2030" s="34">
        <v>2036</v>
      </c>
      <c r="B2030" s="35" t="s">
        <v>111</v>
      </c>
      <c r="D2030" s="215" t="str">
        <f>INDEX('Aquo parameters'!$A$1:$H$6130,MATCH($E2030,'Aquo parameters'!$E:$E,0),1)</f>
        <v>iClidzn</v>
      </c>
      <c r="E2030" s="35">
        <v>3981</v>
      </c>
      <c r="F2030" s="41" t="str">
        <f>INDEX('Aquo parameters'!$A$1:$H$6130,MATCH($E2030,'Aquo parameters'!$E:$E,0),2)</f>
        <v>isochloridazon</v>
      </c>
      <c r="G2030" s="41" t="s">
        <v>112</v>
      </c>
      <c r="H2030" s="241">
        <v>0</v>
      </c>
      <c r="I2030" s="241">
        <v>0</v>
      </c>
      <c r="J2030" s="241">
        <v>1</v>
      </c>
      <c r="K2030" s="20" t="s">
        <v>113</v>
      </c>
      <c r="L2030" s="20" t="s">
        <v>113</v>
      </c>
      <c r="M2030" s="20" t="s">
        <v>114</v>
      </c>
      <c r="N2030" s="20"/>
      <c r="O2030" s="20" t="s">
        <v>115</v>
      </c>
      <c r="P2030" s="85">
        <f>INDEX('Aquo parameters'!$A$1:$H$6130,MATCH($E2030,'Aquo parameters'!$E:$E,0),7)</f>
        <v>0</v>
      </c>
      <c r="Q2030" s="20" t="str">
        <f t="shared" si="31"/>
        <v>factors.Add(new Factor() { ParameterID = 3981, Key = 2036, StandardizationSet = "Bbk", Parameter = "iClidzn", Factor_A = 0, Factor_B = 0, Factor_C = 1, IsMetal = false, IsPak = false, IsOrganic = true });</v>
      </c>
    </row>
    <row r="2031" spans="1:18" x14ac:dyDescent="0.25">
      <c r="A2031" s="34">
        <v>2037</v>
      </c>
      <c r="B2031" s="35" t="s">
        <v>111</v>
      </c>
      <c r="D2031" s="215" t="str">
        <f>INDEX('Aquo parameters'!$A$1:$H$6130,MATCH($E2031,'Aquo parameters'!$E:$E,0),1)</f>
        <v>icrdn</v>
      </c>
      <c r="E2031" s="35">
        <v>3982</v>
      </c>
      <c r="F2031" s="41" t="str">
        <f>INDEX('Aquo parameters'!$A$1:$H$6130,MATCH($E2031,'Aquo parameters'!$E:$E,0),2)</f>
        <v>icaridin</v>
      </c>
      <c r="G2031" s="41" t="s">
        <v>112</v>
      </c>
      <c r="H2031" s="241">
        <v>0</v>
      </c>
      <c r="I2031" s="241">
        <v>0</v>
      </c>
      <c r="J2031" s="241">
        <v>1</v>
      </c>
      <c r="K2031" s="20" t="s">
        <v>113</v>
      </c>
      <c r="L2031" s="20" t="s">
        <v>113</v>
      </c>
      <c r="M2031" s="20" t="s">
        <v>114</v>
      </c>
      <c r="N2031" s="20"/>
      <c r="O2031" s="20" t="s">
        <v>115</v>
      </c>
      <c r="P2031" s="85">
        <f>INDEX('Aquo parameters'!$A$1:$H$6130,MATCH($E2031,'Aquo parameters'!$E:$E,0),7)</f>
        <v>0</v>
      </c>
      <c r="Q2031" s="20" t="str">
        <f t="shared" si="31"/>
        <v>factors.Add(new Factor() { ParameterID = 3982, Key = 2037, StandardizationSet = "Bbk", Parameter = "icrdn", Factor_A = 0, Factor_B = 0, Factor_C = 1, IsMetal = false, IsPak = false, IsOrganic = true });</v>
      </c>
    </row>
    <row r="2032" spans="1:18" x14ac:dyDescent="0.25">
      <c r="A2032" s="34">
        <v>2038</v>
      </c>
      <c r="B2032" s="35" t="s">
        <v>111</v>
      </c>
      <c r="D2032" s="215" t="str">
        <f>INDEX('Aquo parameters'!$A$1:$H$6130,MATCH($E2032,'Aquo parameters'!$E:$E,0),1)</f>
        <v>iffAd</v>
      </c>
      <c r="E2032" s="35">
        <v>3984</v>
      </c>
      <c r="F2032" s="41" t="str">
        <f>INDEX('Aquo parameters'!$A$1:$H$6130,MATCH($E2032,'Aquo parameters'!$E:$E,0),2)</f>
        <v>ifosfamide</v>
      </c>
      <c r="G2032" s="41" t="s">
        <v>112</v>
      </c>
      <c r="H2032" s="241">
        <v>0</v>
      </c>
      <c r="I2032" s="241">
        <v>0</v>
      </c>
      <c r="J2032" s="241">
        <v>1</v>
      </c>
      <c r="K2032" s="20" t="s">
        <v>113</v>
      </c>
      <c r="L2032" s="20" t="s">
        <v>113</v>
      </c>
      <c r="M2032" s="20" t="s">
        <v>114</v>
      </c>
      <c r="N2032" s="20"/>
      <c r="O2032" s="20" t="s">
        <v>115</v>
      </c>
      <c r="P2032" s="85">
        <f>INDEX('Aquo parameters'!$A$1:$H$6130,MATCH($E2032,'Aquo parameters'!$E:$E,0),7)</f>
        <v>0</v>
      </c>
      <c r="Q2032" s="20" t="str">
        <f t="shared" si="31"/>
        <v>factors.Add(new Factor() { ParameterID = 3984, Key = 2038, StandardizationSet = "Bbk", Parameter = "iffAd", Factor_A = 0, Factor_B = 0, Factor_C = 1, IsMetal = false, IsPak = false, IsOrganic = true });</v>
      </c>
    </row>
    <row r="2033" spans="1:17" x14ac:dyDescent="0.25">
      <c r="A2033" s="34">
        <v>2039</v>
      </c>
      <c r="B2033" s="35" t="s">
        <v>111</v>
      </c>
      <c r="D2033" s="215" t="str">
        <f>INDEX('Aquo parameters'!$A$1:$H$6130,MATCH($E2033,'Aquo parameters'!$E:$E,0),1)</f>
        <v>iffOon</v>
      </c>
      <c r="E2033" s="35">
        <v>3985</v>
      </c>
      <c r="F2033" s="41" t="str">
        <f>INDEX('Aquo parameters'!$A$1:$H$6130,MATCH($E2033,'Aquo parameters'!$E:$E,0),2)</f>
        <v>isofenfos-oxon</v>
      </c>
      <c r="G2033" s="41" t="s">
        <v>112</v>
      </c>
      <c r="H2033" s="241">
        <v>0</v>
      </c>
      <c r="I2033" s="241">
        <v>0</v>
      </c>
      <c r="J2033" s="241">
        <v>1</v>
      </c>
      <c r="K2033" s="20" t="s">
        <v>113</v>
      </c>
      <c r="L2033" s="20" t="s">
        <v>113</v>
      </c>
      <c r="M2033" s="20" t="s">
        <v>114</v>
      </c>
      <c r="N2033" s="20"/>
      <c r="O2033" s="20" t="s">
        <v>115</v>
      </c>
      <c r="P2033" s="85">
        <f>INDEX('Aquo parameters'!$A$1:$H$6130,MATCH($E2033,'Aquo parameters'!$E:$E,0),7)</f>
        <v>0</v>
      </c>
      <c r="Q2033" s="20" t="str">
        <f t="shared" si="31"/>
        <v>factors.Add(new Factor() { ParameterID = 3985, Key = 2039, StandardizationSet = "Bbk", Parameter = "iffOon", Factor_A = 0, Factor_B = 0, Factor_C = 1, IsMetal = false, IsPak = false, IsOrganic = true });</v>
      </c>
    </row>
    <row r="2034" spans="1:17" x14ac:dyDescent="0.25">
      <c r="A2034" s="34">
        <v>2040</v>
      </c>
      <c r="B2034" s="35" t="s">
        <v>111</v>
      </c>
      <c r="D2034" s="215" t="str">
        <f>INDEX('Aquo parameters'!$A$1:$H$6130,MATCH($E2034,'Aquo parameters'!$E:$E,0),1)</f>
        <v>Ifr</v>
      </c>
      <c r="E2034" s="35">
        <v>3987</v>
      </c>
      <c r="F2034" s="41" t="str">
        <f>INDEX('Aquo parameters'!$A$1:$H$6130,MATCH($E2034,'Aquo parameters'!$E:$E,0),2)</f>
        <v>jodofoor</v>
      </c>
      <c r="G2034" s="41" t="s">
        <v>112</v>
      </c>
      <c r="H2034" s="241">
        <v>0</v>
      </c>
      <c r="I2034" s="241">
        <v>0</v>
      </c>
      <c r="J2034" s="241">
        <v>1</v>
      </c>
      <c r="K2034" s="20" t="s">
        <v>113</v>
      </c>
      <c r="L2034" s="20" t="s">
        <v>113</v>
      </c>
      <c r="M2034" s="20" t="s">
        <v>114</v>
      </c>
      <c r="N2034" s="20"/>
      <c r="O2034" s="20" t="s">
        <v>115</v>
      </c>
      <c r="P2034" s="85">
        <f>INDEX('Aquo parameters'!$A$1:$H$6130,MATCH($E2034,'Aquo parameters'!$E:$E,0),7)</f>
        <v>0</v>
      </c>
      <c r="Q2034" s="20" t="str">
        <f t="shared" si="31"/>
        <v>factors.Add(new Factor() { ParameterID = 3987, Key = 2040, StandardizationSet = "Bbk", Parameter = "Ifr", Factor_A = 0, Factor_B = 0, Factor_C = 1, IsMetal = false, IsPak = false, IsOrganic = true });</v>
      </c>
    </row>
    <row r="2035" spans="1:17" x14ac:dyDescent="0.25">
      <c r="A2035" s="34">
        <v>2041</v>
      </c>
      <c r="B2035" s="35" t="s">
        <v>111</v>
      </c>
      <c r="D2035" s="215" t="str">
        <f>INDEX('Aquo parameters'!$A$1:$H$6130,MATCH($E2035,'Aquo parameters'!$E:$E,0),1)</f>
        <v>MC4ySn</v>
      </c>
      <c r="E2035" s="35">
        <v>3992</v>
      </c>
      <c r="F2035" s="41" t="str">
        <f>INDEX('Aquo parameters'!$A$1:$H$6130,MATCH($E2035,'Aquo parameters'!$E:$E,0),2)</f>
        <v>monobutyltin (kation)</v>
      </c>
      <c r="G2035" s="41" t="s">
        <v>112</v>
      </c>
      <c r="H2035" s="241">
        <v>0</v>
      </c>
      <c r="I2035" s="241">
        <v>0</v>
      </c>
      <c r="J2035" s="241">
        <v>1</v>
      </c>
      <c r="K2035" s="20" t="s">
        <v>113</v>
      </c>
      <c r="L2035" s="20" t="s">
        <v>113</v>
      </c>
      <c r="M2035" s="20" t="s">
        <v>114</v>
      </c>
      <c r="N2035" s="20"/>
      <c r="O2035" s="20" t="s">
        <v>115</v>
      </c>
      <c r="P2035" s="85">
        <f>INDEX('Aquo parameters'!$A$1:$H$6130,MATCH($E2035,'Aquo parameters'!$E:$E,0),7)</f>
        <v>0</v>
      </c>
      <c r="Q2035" s="20" t="str">
        <f t="shared" si="31"/>
        <v>factors.Add(new Factor() { ParameterID = 3992, Key = 2041, StandardizationSet = "Bbk", Parameter = "MC4ySn", Factor_A = 0, Factor_B = 0, Factor_C = 1, IsMetal = false, IsPak = false, IsOrganic = true });</v>
      </c>
    </row>
    <row r="2036" spans="1:17" x14ac:dyDescent="0.25">
      <c r="A2036" s="34">
        <v>2042</v>
      </c>
      <c r="B2036" s="35" t="s">
        <v>111</v>
      </c>
      <c r="D2036" s="215" t="str">
        <f>INDEX('Aquo parameters'!$A$1:$H$6130,MATCH($E2036,'Aquo parameters'!$E:$E,0),1)</f>
        <v>imzmtbzC1y</v>
      </c>
      <c r="E2036" s="35">
        <v>3993</v>
      </c>
      <c r="F2036" s="41" t="str">
        <f>INDEX('Aquo parameters'!$A$1:$H$6130,MATCH($E2036,'Aquo parameters'!$E:$E,0),2)</f>
        <v>imazamethabenz-methyl</v>
      </c>
      <c r="G2036" s="41" t="s">
        <v>112</v>
      </c>
      <c r="H2036" s="241">
        <v>0</v>
      </c>
      <c r="I2036" s="241">
        <v>0</v>
      </c>
      <c r="J2036" s="241">
        <v>1</v>
      </c>
      <c r="K2036" s="20" t="s">
        <v>113</v>
      </c>
      <c r="L2036" s="20" t="s">
        <v>113</v>
      </c>
      <c r="M2036" s="20" t="s">
        <v>114</v>
      </c>
      <c r="N2036" s="20"/>
      <c r="O2036" s="20" t="s">
        <v>115</v>
      </c>
      <c r="P2036" s="85">
        <f>INDEX('Aquo parameters'!$A$1:$H$6130,MATCH($E2036,'Aquo parameters'!$E:$E,0),7)</f>
        <v>0</v>
      </c>
      <c r="Q2036" s="20" t="str">
        <f t="shared" si="31"/>
        <v>factors.Add(new Factor() { ParameterID = 3993, Key = 2042, StandardizationSet = "Bbk", Parameter = "imzmtbzC1y", Factor_A = 0, Factor_B = 0, Factor_C = 1, IsMetal = false, IsPak = false, IsOrganic = true });</v>
      </c>
    </row>
    <row r="2037" spans="1:17" x14ac:dyDescent="0.25">
      <c r="A2037" s="34">
        <v>2043</v>
      </c>
      <c r="B2037" s="35" t="s">
        <v>111</v>
      </c>
      <c r="D2037" s="215" t="str">
        <f>INDEX('Aquo parameters'!$A$1:$H$6130,MATCH($E2037,'Aquo parameters'!$E:$E,0),1)</f>
        <v>In111</v>
      </c>
      <c r="E2037" s="35">
        <v>3994</v>
      </c>
      <c r="F2037" s="41" t="str">
        <f>INDEX('Aquo parameters'!$A$1:$H$6130,MATCH($E2037,'Aquo parameters'!$E:$E,0),2)</f>
        <v>indium 111</v>
      </c>
      <c r="G2037" s="41" t="s">
        <v>112</v>
      </c>
      <c r="H2037" s="241">
        <v>1</v>
      </c>
      <c r="I2037" s="241">
        <v>0</v>
      </c>
      <c r="J2037" s="241">
        <v>0</v>
      </c>
      <c r="K2037" s="20" t="s">
        <v>113</v>
      </c>
      <c r="L2037" s="20" t="s">
        <v>113</v>
      </c>
      <c r="M2037" s="20" t="s">
        <v>113</v>
      </c>
      <c r="N2037" s="20"/>
      <c r="O2037" s="20" t="s">
        <v>115</v>
      </c>
      <c r="P2037" s="85">
        <f>INDEX('Aquo parameters'!$A$1:$H$6130,MATCH($E2037,'Aquo parameters'!$E:$E,0),7)</f>
        <v>0</v>
      </c>
      <c r="Q2037" s="20" t="str">
        <f t="shared" si="31"/>
        <v>factors.Add(new Factor() { ParameterID = 3994, Key = 2043, StandardizationSet = "Bbk", Parameter = "In111", Factor_A = 1, Factor_B = 0, Factor_C = 0, IsMetal = false, IsPak = false, IsOrganic = false });</v>
      </c>
    </row>
    <row r="2038" spans="1:17" x14ac:dyDescent="0.25">
      <c r="A2038" s="34">
        <v>2044</v>
      </c>
      <c r="B2038" s="35" t="s">
        <v>111</v>
      </c>
      <c r="D2038" s="215" t="str">
        <f>INDEX('Aquo parameters'!$A$1:$H$6130,MATCH($E2038,'Aquo parameters'!$E:$E,0),1)</f>
        <v>In114m</v>
      </c>
      <c r="E2038" s="35">
        <v>3995</v>
      </c>
      <c r="F2038" s="41" t="str">
        <f>INDEX('Aquo parameters'!$A$1:$H$6130,MATCH($E2038,'Aquo parameters'!$E:$E,0),2)</f>
        <v>indium 114m (metastabiel)</v>
      </c>
      <c r="G2038" s="41" t="s">
        <v>112</v>
      </c>
      <c r="H2038" s="244">
        <v>1</v>
      </c>
      <c r="I2038" s="244">
        <v>0</v>
      </c>
      <c r="J2038" s="244">
        <v>0</v>
      </c>
      <c r="K2038" s="20" t="s">
        <v>113</v>
      </c>
      <c r="L2038" s="20" t="s">
        <v>113</v>
      </c>
      <c r="M2038" s="20" t="s">
        <v>113</v>
      </c>
      <c r="N2038" s="20"/>
      <c r="O2038" s="20" t="s">
        <v>115</v>
      </c>
      <c r="P2038" s="85">
        <f>INDEX('Aquo parameters'!$A$1:$H$6130,MATCH($E2038,'Aquo parameters'!$E:$E,0),7)</f>
        <v>0</v>
      </c>
      <c r="Q2038" s="20" t="str">
        <f t="shared" si="31"/>
        <v>factors.Add(new Factor() { ParameterID = 3995, Key = 2044, StandardizationSet = "Bbk", Parameter = "In114m", Factor_A = 1, Factor_B = 0, Factor_C = 0, IsMetal = false, IsPak = false, IsOrganic = false });</v>
      </c>
    </row>
    <row r="2039" spans="1:17" x14ac:dyDescent="0.25">
      <c r="A2039" s="34">
        <v>2045</v>
      </c>
      <c r="B2039" s="35" t="s">
        <v>111</v>
      </c>
      <c r="D2039" s="215" t="str">
        <f>INDEX('Aquo parameters'!$A$1:$H$6130,MATCH($E2039,'Aquo parameters'!$E:$E,0),1)</f>
        <v>MFySn</v>
      </c>
      <c r="E2039" s="35">
        <v>3997</v>
      </c>
      <c r="F2039" s="41" t="str">
        <f>INDEX('Aquo parameters'!$A$1:$H$6130,MATCH($E2039,'Aquo parameters'!$E:$E,0),2)</f>
        <v>monofenyltin (kation)</v>
      </c>
      <c r="G2039" s="41" t="s">
        <v>112</v>
      </c>
      <c r="H2039" s="241">
        <v>0</v>
      </c>
      <c r="I2039" s="241">
        <v>0</v>
      </c>
      <c r="J2039" s="241">
        <v>1</v>
      </c>
      <c r="K2039" s="20" t="s">
        <v>113</v>
      </c>
      <c r="L2039" s="20" t="s">
        <v>113</v>
      </c>
      <c r="M2039" s="20" t="s">
        <v>114</v>
      </c>
      <c r="N2039" s="20"/>
      <c r="O2039" s="20" t="s">
        <v>115</v>
      </c>
      <c r="P2039" s="85">
        <f>INDEX('Aquo parameters'!$A$1:$H$6130,MATCH($E2039,'Aquo parameters'!$E:$E,0),7)</f>
        <v>0</v>
      </c>
      <c r="Q2039" s="20" t="str">
        <f t="shared" si="31"/>
        <v>factors.Add(new Factor() { ParameterID = 3997, Key = 2045, StandardizationSet = "Bbk", Parameter = "MFySn", Factor_A = 0, Factor_B = 0, Factor_C = 1, IsMetal = false, IsPak = false, IsOrganic = true });</v>
      </c>
    </row>
    <row r="2040" spans="1:17" x14ac:dyDescent="0.25">
      <c r="A2040" s="34">
        <v>2046</v>
      </c>
      <c r="B2040" s="35" t="s">
        <v>111</v>
      </c>
      <c r="D2040" s="215" t="str">
        <f>INDEX('Aquo parameters'!$A$1:$H$6130,MATCH($E2040,'Aquo parameters'!$E:$E,0),1)</f>
        <v>indlbtzr</v>
      </c>
      <c r="E2040" s="35">
        <v>3999</v>
      </c>
      <c r="F2040" s="41" t="str">
        <f>INDEX('Aquo parameters'!$A$1:$H$6130,MATCH($E2040,'Aquo parameters'!$E:$E,0),2)</f>
        <v>indolylboterzuur</v>
      </c>
      <c r="G2040" s="41" t="s">
        <v>112</v>
      </c>
      <c r="H2040" s="241">
        <v>0</v>
      </c>
      <c r="I2040" s="241">
        <v>0</v>
      </c>
      <c r="J2040" s="241">
        <v>1</v>
      </c>
      <c r="K2040" s="20" t="s">
        <v>113</v>
      </c>
      <c r="L2040" s="20" t="s">
        <v>113</v>
      </c>
      <c r="M2040" s="20" t="s">
        <v>114</v>
      </c>
      <c r="N2040" s="20"/>
      <c r="O2040" s="20" t="s">
        <v>115</v>
      </c>
      <c r="P2040" s="85">
        <f>INDEX('Aquo parameters'!$A$1:$H$6130,MATCH($E2040,'Aquo parameters'!$E:$E,0),7)</f>
        <v>0</v>
      </c>
      <c r="Q2040" s="20" t="str">
        <f t="shared" si="31"/>
        <v>factors.Add(new Factor() { ParameterID = 3999, Key = 2046, StandardizationSet = "Bbk", Parameter = "indlbtzr", Factor_A = 0, Factor_B = 0, Factor_C = 1, IsMetal = false, IsPak = false, IsOrganic = true });</v>
      </c>
    </row>
    <row r="2041" spans="1:17" x14ac:dyDescent="0.25">
      <c r="A2041" s="34">
        <v>2047</v>
      </c>
      <c r="B2041" s="35" t="s">
        <v>111</v>
      </c>
      <c r="D2041" s="215" t="str">
        <f>INDEX('Aquo parameters'!$A$1:$H$6130,MATCH($E2041,'Aquo parameters'!$E:$E,0),1)</f>
        <v>indlHAc</v>
      </c>
      <c r="E2041" s="35">
        <v>4000</v>
      </c>
      <c r="F2041" s="41" t="str">
        <f>INDEX('Aquo parameters'!$A$1:$H$6130,MATCH($E2041,'Aquo parameters'!$E:$E,0),2)</f>
        <v>indolylazijnzuur</v>
      </c>
      <c r="G2041" s="41" t="s">
        <v>112</v>
      </c>
      <c r="H2041" s="244">
        <v>0</v>
      </c>
      <c r="I2041" s="244">
        <v>0</v>
      </c>
      <c r="J2041" s="244">
        <v>1</v>
      </c>
      <c r="K2041" s="20" t="s">
        <v>113</v>
      </c>
      <c r="L2041" s="20" t="s">
        <v>113</v>
      </c>
      <c r="M2041" s="20" t="s">
        <v>114</v>
      </c>
      <c r="N2041" s="20"/>
      <c r="O2041" s="20" t="s">
        <v>115</v>
      </c>
      <c r="P2041" s="85">
        <f>INDEX('Aquo parameters'!$A$1:$H$6130,MATCH($E2041,'Aquo parameters'!$E:$E,0),7)</f>
        <v>0</v>
      </c>
      <c r="Q2041" s="20" t="str">
        <f t="shared" si="31"/>
        <v>factors.Add(new Factor() { ParameterID = 4000, Key = 2047, StandardizationSet = "Bbk", Parameter = "indlHAc", Factor_A = 0, Factor_B = 0, Factor_C = 1, IsMetal = false, IsPak = false, IsOrganic = true });</v>
      </c>
    </row>
    <row r="2042" spans="1:17" x14ac:dyDescent="0.25">
      <c r="A2042" s="34">
        <v>2048</v>
      </c>
      <c r="B2042" s="35" t="s">
        <v>111</v>
      </c>
      <c r="D2042" s="215" t="str">
        <f>INDEX('Aquo parameters'!$A$1:$H$6130,MATCH($E2042,'Aquo parameters'!$E:$E,0),1)</f>
        <v>indxcb</v>
      </c>
      <c r="E2042" s="35">
        <v>4001</v>
      </c>
      <c r="F2042" s="41" t="str">
        <f>INDEX('Aquo parameters'!$A$1:$H$6130,MATCH($E2042,'Aquo parameters'!$E:$E,0),2)</f>
        <v>indoxacarb (S-isomeer)</v>
      </c>
      <c r="G2042" s="41" t="s">
        <v>112</v>
      </c>
      <c r="H2042" s="244">
        <v>0</v>
      </c>
      <c r="I2042" s="244">
        <v>0</v>
      </c>
      <c r="J2042" s="244">
        <v>1</v>
      </c>
      <c r="K2042" s="20" t="s">
        <v>113</v>
      </c>
      <c r="L2042" s="20" t="s">
        <v>113</v>
      </c>
      <c r="M2042" s="20" t="s">
        <v>114</v>
      </c>
      <c r="N2042" s="20"/>
      <c r="O2042" s="20" t="s">
        <v>115</v>
      </c>
      <c r="P2042" s="85">
        <f>INDEX('Aquo parameters'!$A$1:$H$6130,MATCH($E2042,'Aquo parameters'!$E:$E,0),7)</f>
        <v>0</v>
      </c>
      <c r="Q2042" s="20" t="str">
        <f t="shared" si="31"/>
        <v>factors.Add(new Factor() { ParameterID = 4001, Key = 2048, StandardizationSet = "Bbk", Parameter = "indxcb", Factor_A = 0, Factor_B = 0, Factor_C = 1, IsMetal = false, IsPak = false, IsOrganic = true });</v>
      </c>
    </row>
    <row r="2043" spans="1:17" x14ac:dyDescent="0.25">
      <c r="A2043" s="34">
        <v>2049</v>
      </c>
      <c r="B2043" s="35" t="s">
        <v>111</v>
      </c>
      <c r="D2043" s="215" t="str">
        <f>INDEX('Aquo parameters'!$A$1:$H$6130,MATCH($E2043,'Aquo parameters'!$E:$E,0),1)</f>
        <v>iOaftl</v>
      </c>
      <c r="E2043" s="35">
        <v>4010</v>
      </c>
      <c r="F2043" s="41" t="str">
        <f>INDEX('Aquo parameters'!$A$1:$H$6130,MATCH($E2043,'Aquo parameters'!$E:$E,0),2)</f>
        <v>isoxaflutool</v>
      </c>
      <c r="G2043" s="41" t="s">
        <v>112</v>
      </c>
      <c r="H2043" s="241">
        <v>0</v>
      </c>
      <c r="I2043" s="241">
        <v>0</v>
      </c>
      <c r="J2043" s="241">
        <v>1</v>
      </c>
      <c r="K2043" s="20" t="s">
        <v>113</v>
      </c>
      <c r="L2043" s="20" t="s">
        <v>113</v>
      </c>
      <c r="M2043" s="20" t="s">
        <v>114</v>
      </c>
      <c r="N2043" s="20"/>
      <c r="O2043" s="20" t="s">
        <v>115</v>
      </c>
      <c r="P2043" s="85">
        <f>INDEX('Aquo parameters'!$A$1:$H$6130,MATCH($E2043,'Aquo parameters'!$E:$E,0),7)</f>
        <v>0</v>
      </c>
      <c r="Q2043" s="20" t="str">
        <f t="shared" si="31"/>
        <v>factors.Add(new Factor() { ParameterID = 4010, Key = 2049, StandardizationSet = "Bbk", Parameter = "iOaftl", Factor_A = 0, Factor_B = 0, Factor_C = 1, IsMetal = false, IsPak = false, IsOrganic = true });</v>
      </c>
    </row>
    <row r="2044" spans="1:17" x14ac:dyDescent="0.25">
      <c r="A2044" s="34">
        <v>2050</v>
      </c>
      <c r="B2044" s="35" t="s">
        <v>111</v>
      </c>
      <c r="D2044" s="215" t="str">
        <f>INDEX('Aquo parameters'!$A$1:$H$6130,MATCH($E2044,'Aquo parameters'!$E:$E,0),1)</f>
        <v>ipcb</v>
      </c>
      <c r="E2044" s="35">
        <v>4012</v>
      </c>
      <c r="F2044" s="41" t="str">
        <f>INDEX('Aquo parameters'!$A$1:$H$6130,MATCH($E2044,'Aquo parameters'!$E:$E,0),2)</f>
        <v>isoprocarb</v>
      </c>
      <c r="G2044" s="41" t="s">
        <v>112</v>
      </c>
      <c r="H2044" s="241">
        <v>0</v>
      </c>
      <c r="I2044" s="241">
        <v>0</v>
      </c>
      <c r="J2044" s="241">
        <v>1</v>
      </c>
      <c r="K2044" s="20" t="s">
        <v>113</v>
      </c>
      <c r="L2044" s="20" t="s">
        <v>113</v>
      </c>
      <c r="M2044" s="20" t="s">
        <v>114</v>
      </c>
      <c r="N2044" s="20"/>
      <c r="O2044" s="20" t="s">
        <v>115</v>
      </c>
      <c r="P2044" s="85">
        <f>INDEX('Aquo parameters'!$A$1:$H$6130,MATCH($E2044,'Aquo parameters'!$E:$E,0),7)</f>
        <v>0</v>
      </c>
      <c r="Q2044" s="20" t="str">
        <f t="shared" si="31"/>
        <v>factors.Add(new Factor() { ParameterID = 4012, Key = 2050, StandardizationSet = "Bbk", Parameter = "ipcb", Factor_A = 0, Factor_B = 0, Factor_C = 1, IsMetal = false, IsPak = false, IsOrganic = true });</v>
      </c>
    </row>
    <row r="2045" spans="1:17" x14ac:dyDescent="0.25">
      <c r="A2045" s="34">
        <v>2051</v>
      </c>
      <c r="B2045" s="35" t="s">
        <v>111</v>
      </c>
      <c r="D2045" s="215" t="str">
        <f>INDEX('Aquo parameters'!$A$1:$H$6130,MATCH($E2045,'Aquo parameters'!$E:$E,0),1)</f>
        <v>ipnfs</v>
      </c>
      <c r="E2045" s="35">
        <v>4013</v>
      </c>
      <c r="F2045" s="41" t="str">
        <f>INDEX('Aquo parameters'!$A$1:$H$6130,MATCH($E2045,'Aquo parameters'!$E:$E,0),2)</f>
        <v>iprobenfos</v>
      </c>
      <c r="G2045" s="41" t="s">
        <v>112</v>
      </c>
      <c r="H2045" s="241">
        <v>0</v>
      </c>
      <c r="I2045" s="241">
        <v>0</v>
      </c>
      <c r="J2045" s="241">
        <v>1</v>
      </c>
      <c r="K2045" s="20" t="s">
        <v>113</v>
      </c>
      <c r="L2045" s="20" t="s">
        <v>113</v>
      </c>
      <c r="M2045" s="20" t="s">
        <v>114</v>
      </c>
      <c r="N2045" s="20"/>
      <c r="O2045" s="20" t="s">
        <v>115</v>
      </c>
      <c r="P2045" s="85">
        <f>INDEX('Aquo parameters'!$A$1:$H$6130,MATCH($E2045,'Aquo parameters'!$E:$E,0),7)</f>
        <v>0</v>
      </c>
      <c r="Q2045" s="20" t="str">
        <f t="shared" si="31"/>
        <v>factors.Add(new Factor() { ParameterID = 4013, Key = 2051, StandardizationSet = "Bbk", Parameter = "ipnfs", Factor_A = 0, Factor_B = 0, Factor_C = 1, IsMetal = false, IsPak = false, IsOrganic = true });</v>
      </c>
    </row>
    <row r="2046" spans="1:17" x14ac:dyDescent="0.25">
      <c r="A2046" s="34">
        <v>2052</v>
      </c>
      <c r="B2046" s="35" t="s">
        <v>111</v>
      </c>
      <c r="D2046" s="215" t="str">
        <f>INDEX('Aquo parameters'!$A$1:$H$6130,MATCH($E2046,'Aquo parameters'!$E:$E,0),1)</f>
        <v>IppnC4ycbmt</v>
      </c>
      <c r="E2046" s="35">
        <v>4014</v>
      </c>
      <c r="F2046" s="41" t="str">
        <f>INDEX('Aquo parameters'!$A$1:$H$6130,MATCH($E2046,'Aquo parameters'!$E:$E,0),2)</f>
        <v>joodpropynylbutylcarbamaat</v>
      </c>
      <c r="G2046" s="41" t="s">
        <v>112</v>
      </c>
      <c r="H2046" s="241">
        <v>0</v>
      </c>
      <c r="I2046" s="241">
        <v>0</v>
      </c>
      <c r="J2046" s="241">
        <v>1</v>
      </c>
      <c r="K2046" s="20" t="s">
        <v>113</v>
      </c>
      <c r="L2046" s="20" t="s">
        <v>113</v>
      </c>
      <c r="M2046" s="20" t="s">
        <v>114</v>
      </c>
      <c r="N2046" s="20"/>
      <c r="O2046" s="20" t="s">
        <v>115</v>
      </c>
      <c r="P2046" s="85">
        <f>INDEX('Aquo parameters'!$A$1:$H$6130,MATCH($E2046,'Aquo parameters'!$E:$E,0),7)</f>
        <v>0</v>
      </c>
      <c r="Q2046" s="20" t="str">
        <f t="shared" si="31"/>
        <v>factors.Add(new Factor() { ParameterID = 4014, Key = 2052, StandardizationSet = "Bbk", Parameter = "IppnC4ycbmt", Factor_A = 0, Factor_B = 0, Factor_C = 1, IsMetal = false, IsPak = false, IsOrganic = true });</v>
      </c>
    </row>
    <row r="2047" spans="1:17" x14ac:dyDescent="0.25">
      <c r="A2047" s="34">
        <v>2053</v>
      </c>
      <c r="B2047" s="35" t="s">
        <v>111</v>
      </c>
      <c r="D2047" s="215" t="str">
        <f>INDEX('Aquo parameters'!$A$1:$H$6130,MATCH($E2047,'Aquo parameters'!$E:$E,0),1)</f>
        <v>iptoln</v>
      </c>
      <c r="E2047" s="35">
        <v>4015</v>
      </c>
      <c r="F2047" s="41" t="str">
        <f>INDEX('Aquo parameters'!$A$1:$H$6130,MATCH($E2047,'Aquo parameters'!$E:$E,0),2)</f>
        <v>isoprothiolan</v>
      </c>
      <c r="G2047" s="41" t="s">
        <v>112</v>
      </c>
      <c r="H2047" s="241">
        <v>0</v>
      </c>
      <c r="I2047" s="241">
        <v>0</v>
      </c>
      <c r="J2047" s="241">
        <v>1</v>
      </c>
      <c r="K2047" s="20" t="s">
        <v>113</v>
      </c>
      <c r="L2047" s="20" t="s">
        <v>113</v>
      </c>
      <c r="M2047" s="20" t="s">
        <v>114</v>
      </c>
      <c r="N2047" s="20"/>
      <c r="O2047" s="20" t="s">
        <v>115</v>
      </c>
      <c r="P2047" s="85">
        <f>INDEX('Aquo parameters'!$A$1:$H$6130,MATCH($E2047,'Aquo parameters'!$E:$E,0),7)</f>
        <v>0</v>
      </c>
      <c r="Q2047" s="20" t="str">
        <f t="shared" si="31"/>
        <v>factors.Add(new Factor() { ParameterID = 4015, Key = 2053, StandardizationSet = "Bbk", Parameter = "iptoln", Factor_A = 0, Factor_B = 0, Factor_C = 1, IsMetal = false, IsPak = false, IsOrganic = true });</v>
      </c>
    </row>
    <row r="2048" spans="1:17" x14ac:dyDescent="0.25">
      <c r="A2048" s="34">
        <v>2054</v>
      </c>
      <c r="B2048" s="35" t="s">
        <v>111</v>
      </c>
      <c r="D2048" s="215" t="str">
        <f>INDEX('Aquo parameters'!$A$1:$H$6130,MATCH($E2048,'Aquo parameters'!$E:$E,0),1)</f>
        <v>ipvlcb</v>
      </c>
      <c r="E2048" s="35">
        <v>4016</v>
      </c>
      <c r="F2048" s="41" t="str">
        <f>INDEX('Aquo parameters'!$A$1:$H$6130,MATCH($E2048,'Aquo parameters'!$E:$E,0),2)</f>
        <v>iprovalicarb</v>
      </c>
      <c r="G2048" s="41" t="s">
        <v>112</v>
      </c>
      <c r="H2048" s="241">
        <v>0</v>
      </c>
      <c r="I2048" s="241">
        <v>0</v>
      </c>
      <c r="J2048" s="241">
        <v>1</v>
      </c>
      <c r="K2048" s="20" t="s">
        <v>113</v>
      </c>
      <c r="L2048" s="20" t="s">
        <v>113</v>
      </c>
      <c r="M2048" s="20" t="s">
        <v>114</v>
      </c>
      <c r="N2048" s="20"/>
      <c r="O2048" s="20" t="s">
        <v>115</v>
      </c>
      <c r="P2048" s="85">
        <f>INDEX('Aquo parameters'!$A$1:$H$6130,MATCH($E2048,'Aquo parameters'!$E:$E,0),7)</f>
        <v>0</v>
      </c>
      <c r="Q2048" s="20" t="str">
        <f t="shared" si="31"/>
        <v>factors.Add(new Factor() { ParameterID = 4016, Key = 2054, StandardizationSet = "Bbk", Parameter = "ipvlcb", Factor_A = 0, Factor_B = 0, Factor_C = 1, IsMetal = false, IsPak = false, IsOrganic = true });</v>
      </c>
    </row>
    <row r="2049" spans="1:17" x14ac:dyDescent="0.25">
      <c r="A2049" s="34">
        <v>2055</v>
      </c>
      <c r="B2049" s="35" t="s">
        <v>111</v>
      </c>
      <c r="D2049" s="215" t="str">
        <f>INDEX('Aquo parameters'!$A$1:$H$6130,MATCH($E2049,'Aquo parameters'!$E:$E,0),1)</f>
        <v>iqnlne</v>
      </c>
      <c r="E2049" s="35">
        <v>4017</v>
      </c>
      <c r="F2049" s="41" t="str">
        <f>INDEX('Aquo parameters'!$A$1:$H$6130,MATCH($E2049,'Aquo parameters'!$E:$E,0),2)</f>
        <v>isoquinoline</v>
      </c>
      <c r="G2049" s="41" t="s">
        <v>112</v>
      </c>
      <c r="H2049" s="241">
        <v>0</v>
      </c>
      <c r="I2049" s="241">
        <v>0</v>
      </c>
      <c r="J2049" s="241">
        <v>1</v>
      </c>
      <c r="K2049" s="20" t="s">
        <v>113</v>
      </c>
      <c r="L2049" s="20" t="s">
        <v>113</v>
      </c>
      <c r="M2049" s="20" t="s">
        <v>114</v>
      </c>
      <c r="N2049" s="20"/>
      <c r="O2049" s="20" t="s">
        <v>115</v>
      </c>
      <c r="P2049" s="85">
        <f>INDEX('Aquo parameters'!$A$1:$H$6130,MATCH($E2049,'Aquo parameters'!$E:$E,0),7)</f>
        <v>0</v>
      </c>
      <c r="Q2049" s="20" t="str">
        <f t="shared" si="31"/>
        <v>factors.Add(new Factor() { ParameterID = 4017, Key = 2055, StandardizationSet = "Bbk", Parameter = "iqnlne", Factor_A = 0, Factor_B = 0, Factor_C = 1, IsMetal = false, IsPak = false, IsOrganic = true });</v>
      </c>
    </row>
    <row r="2050" spans="1:17" x14ac:dyDescent="0.25">
      <c r="A2050" s="34">
        <v>2056</v>
      </c>
      <c r="B2050" s="35" t="s">
        <v>111</v>
      </c>
      <c r="D2050" s="215" t="str">
        <f>INDEX('Aquo parameters'!$A$1:$H$6130,MATCH($E2050,'Aquo parameters'!$E:$E,0),1)</f>
        <v>Ir190</v>
      </c>
      <c r="E2050" s="35">
        <v>4021</v>
      </c>
      <c r="F2050" s="41" t="str">
        <f>INDEX('Aquo parameters'!$A$1:$H$6130,MATCH($E2050,'Aquo parameters'!$E:$E,0),2)</f>
        <v>iridium 190</v>
      </c>
      <c r="G2050" s="41" t="s">
        <v>112</v>
      </c>
      <c r="H2050" s="241">
        <v>1</v>
      </c>
      <c r="I2050" s="241">
        <v>0</v>
      </c>
      <c r="J2050" s="241">
        <v>0</v>
      </c>
      <c r="K2050" s="20" t="s">
        <v>113</v>
      </c>
      <c r="L2050" s="20" t="s">
        <v>113</v>
      </c>
      <c r="M2050" s="20" t="s">
        <v>113</v>
      </c>
      <c r="N2050" s="20"/>
      <c r="O2050" s="20" t="s">
        <v>115</v>
      </c>
      <c r="P2050" s="85">
        <f>INDEX('Aquo parameters'!$A$1:$H$6130,MATCH($E2050,'Aquo parameters'!$E:$E,0),7)</f>
        <v>0</v>
      </c>
      <c r="Q2050" s="20" t="str">
        <f t="shared" ref="Q2050:Q2113" si="32">"factors.Add(new Factor() { ParameterID = " &amp; E2050 &amp; ", Key = " &amp; A2050 &amp; ", StandardizationSet = """ &amp; B2050 &amp; """, Parameter = """ &amp; D2050 &amp; """, Factor_A = " &amp; H2050 &amp; ", Factor_B = " &amp; I2050 &amp; ", Factor_C = " &amp; J2050 &amp; ", IsMetal = "&amp; K2050 &amp;", IsPak = "&amp; L2050 &amp;", IsOrganic = "&amp; M2050 &amp;" });"</f>
        <v>factors.Add(new Factor() { ParameterID = 4021, Key = 2056, StandardizationSet = "Bbk", Parameter = "Ir190", Factor_A = 1, Factor_B = 0, Factor_C = 0, IsMetal = false, IsPak = false, IsOrganic = false });</v>
      </c>
    </row>
    <row r="2051" spans="1:17" x14ac:dyDescent="0.25">
      <c r="A2051" s="34">
        <v>2057</v>
      </c>
      <c r="B2051" s="35" t="s">
        <v>111</v>
      </c>
      <c r="D2051" s="215" t="str">
        <f>INDEX('Aquo parameters'!$A$1:$H$6130,MATCH($E2051,'Aquo parameters'!$E:$E,0),1)</f>
        <v>Ir192</v>
      </c>
      <c r="E2051" s="35">
        <v>4022</v>
      </c>
      <c r="F2051" s="41" t="str">
        <f>INDEX('Aquo parameters'!$A$1:$H$6130,MATCH($E2051,'Aquo parameters'!$E:$E,0),2)</f>
        <v>iridium 192</v>
      </c>
      <c r="G2051" s="41" t="s">
        <v>112</v>
      </c>
      <c r="H2051" s="241">
        <v>1</v>
      </c>
      <c r="I2051" s="241">
        <v>0</v>
      </c>
      <c r="J2051" s="241">
        <v>0</v>
      </c>
      <c r="K2051" s="20" t="s">
        <v>113</v>
      </c>
      <c r="L2051" s="20" t="s">
        <v>113</v>
      </c>
      <c r="M2051" s="20" t="s">
        <v>113</v>
      </c>
      <c r="N2051" s="20"/>
      <c r="O2051" s="20" t="s">
        <v>115</v>
      </c>
      <c r="P2051" s="85">
        <f>INDEX('Aquo parameters'!$A$1:$H$6130,MATCH($E2051,'Aquo parameters'!$E:$E,0),7)</f>
        <v>0</v>
      </c>
      <c r="Q2051" s="20" t="str">
        <f t="shared" si="32"/>
        <v>factors.Add(new Factor() { ParameterID = 4022, Key = 2057, StandardizationSet = "Bbk", Parameter = "Ir192", Factor_A = 1, Factor_B = 0, Factor_C = 0, IsMetal = false, IsPak = false, IsOrganic = false });</v>
      </c>
    </row>
    <row r="2052" spans="1:17" x14ac:dyDescent="0.25">
      <c r="A2052" s="34">
        <v>2058</v>
      </c>
      <c r="B2052" s="35" t="s">
        <v>111</v>
      </c>
      <c r="D2052" s="215" t="str">
        <f>INDEX('Aquo parameters'!$A$1:$H$6130,MATCH($E2052,'Aquo parameters'!$E:$E,0),1)</f>
        <v>irbstan</v>
      </c>
      <c r="E2052" s="35">
        <v>4023</v>
      </c>
      <c r="F2052" s="41" t="str">
        <f>INDEX('Aquo parameters'!$A$1:$H$6130,MATCH($E2052,'Aquo parameters'!$E:$E,0),2)</f>
        <v>irbesartan</v>
      </c>
      <c r="G2052" s="41" t="s">
        <v>112</v>
      </c>
      <c r="H2052" s="241">
        <v>0</v>
      </c>
      <c r="I2052" s="241">
        <v>0</v>
      </c>
      <c r="J2052" s="241">
        <v>1</v>
      </c>
      <c r="K2052" s="20" t="s">
        <v>113</v>
      </c>
      <c r="L2052" s="20" t="s">
        <v>113</v>
      </c>
      <c r="M2052" s="20" t="s">
        <v>114</v>
      </c>
      <c r="N2052" s="20"/>
      <c r="O2052" s="20" t="s">
        <v>115</v>
      </c>
      <c r="P2052" s="85">
        <f>INDEX('Aquo parameters'!$A$1:$H$6130,MATCH($E2052,'Aquo parameters'!$E:$E,0),7)</f>
        <v>0</v>
      </c>
      <c r="Q2052" s="20" t="str">
        <f t="shared" si="32"/>
        <v>factors.Add(new Factor() { ParameterID = 4023, Key = 2058, StandardizationSet = "Bbk", Parameter = "irbstan", Factor_A = 0, Factor_B = 0, Factor_C = 1, IsMetal = false, IsPak = false, IsOrganic = true });</v>
      </c>
    </row>
    <row r="2053" spans="1:17" x14ac:dyDescent="0.25">
      <c r="A2053" s="34">
        <v>2059</v>
      </c>
      <c r="B2053" s="35" t="s">
        <v>111</v>
      </c>
      <c r="D2053" s="215" t="str">
        <f>INDEX('Aquo parameters'!$A$1:$H$6130,MATCH($E2053,'Aquo parameters'!$E:$E,0),1)</f>
        <v>irgrl</v>
      </c>
      <c r="E2053" s="35">
        <v>4024</v>
      </c>
      <c r="F2053" s="41" t="str">
        <f>INDEX('Aquo parameters'!$A$1:$H$6130,MATCH($E2053,'Aquo parameters'!$E:$E,0),2)</f>
        <v>irgarol</v>
      </c>
      <c r="G2053" s="41" t="s">
        <v>112</v>
      </c>
      <c r="H2053" s="241">
        <v>0</v>
      </c>
      <c r="I2053" s="241">
        <v>0</v>
      </c>
      <c r="J2053" s="241">
        <v>1</v>
      </c>
      <c r="K2053" s="20" t="s">
        <v>113</v>
      </c>
      <c r="L2053" s="20" t="s">
        <v>113</v>
      </c>
      <c r="M2053" s="20" t="s">
        <v>114</v>
      </c>
      <c r="N2053" s="20"/>
      <c r="O2053" s="20" t="s">
        <v>115</v>
      </c>
      <c r="P2053" s="85">
        <f>INDEX('Aquo parameters'!$A$1:$H$6130,MATCH($E2053,'Aquo parameters'!$E:$E,0),7)</f>
        <v>0</v>
      </c>
      <c r="Q2053" s="20" t="str">
        <f t="shared" si="32"/>
        <v>factors.Add(new Factor() { ParameterID = 4024, Key = 2059, StandardizationSet = "Bbk", Parameter = "irgrl", Factor_A = 0, Factor_B = 0, Factor_C = 1, IsMetal = false, IsPak = false, IsOrganic = true });</v>
      </c>
    </row>
    <row r="2054" spans="1:17" x14ac:dyDescent="0.25">
      <c r="A2054" s="34">
        <v>2060</v>
      </c>
      <c r="B2054" s="35" t="s">
        <v>111</v>
      </c>
      <c r="D2054" s="215" t="str">
        <f>INDEX('Aquo parameters'!$A$1:$H$6130,MATCH($E2054,'Aquo parameters'!$E:$E,0),1)</f>
        <v>isfl</v>
      </c>
      <c r="E2054" s="35">
        <v>4025</v>
      </c>
      <c r="F2054" s="41" t="str">
        <f>INDEX('Aquo parameters'!$A$1:$H$6130,MATCH($E2054,'Aquo parameters'!$E:$E,0),2)</f>
        <v>isosafrol</v>
      </c>
      <c r="G2054" s="41" t="s">
        <v>112</v>
      </c>
      <c r="H2054" s="244">
        <v>0</v>
      </c>
      <c r="I2054" s="244">
        <v>0</v>
      </c>
      <c r="J2054" s="244">
        <v>1</v>
      </c>
      <c r="K2054" s="20" t="s">
        <v>113</v>
      </c>
      <c r="L2054" s="20" t="s">
        <v>113</v>
      </c>
      <c r="M2054" s="20" t="s">
        <v>114</v>
      </c>
      <c r="N2054" s="20"/>
      <c r="O2054" s="20" t="s">
        <v>115</v>
      </c>
      <c r="P2054" s="85">
        <f>INDEX('Aquo parameters'!$A$1:$H$6130,MATCH($E2054,'Aquo parameters'!$E:$E,0),7)</f>
        <v>0</v>
      </c>
      <c r="Q2054" s="20" t="str">
        <f t="shared" si="32"/>
        <v>factors.Add(new Factor() { ParameterID = 4025, Key = 2060, StandardizationSet = "Bbk", Parameter = "isfl", Factor_A = 0, Factor_B = 0, Factor_C = 1, IsMetal = false, IsPak = false, IsOrganic = true });</v>
      </c>
    </row>
    <row r="2055" spans="1:17" x14ac:dyDescent="0.25">
      <c r="A2055" s="34">
        <v>2061</v>
      </c>
      <c r="B2055" s="35" t="s">
        <v>111</v>
      </c>
      <c r="D2055" s="215" t="str">
        <f>INDEX('Aquo parameters'!$A$1:$H$6130,MATCH($E2055,'Aquo parameters'!$E:$E,0),1)</f>
        <v>Isfrn</v>
      </c>
      <c r="E2055" s="35">
        <v>4026</v>
      </c>
      <c r="F2055" s="41" t="str">
        <f>INDEX('Aquo parameters'!$A$1:$H$6130,MATCH($E2055,'Aquo parameters'!$E:$E,0),2)</f>
        <v>jodosulfuron</v>
      </c>
      <c r="G2055" s="41" t="s">
        <v>112</v>
      </c>
      <c r="H2055" s="244">
        <v>0</v>
      </c>
      <c r="I2055" s="244">
        <v>0</v>
      </c>
      <c r="J2055" s="244">
        <v>1</v>
      </c>
      <c r="K2055" s="20" t="s">
        <v>113</v>
      </c>
      <c r="L2055" s="20" t="s">
        <v>113</v>
      </c>
      <c r="M2055" s="20" t="s">
        <v>114</v>
      </c>
      <c r="N2055" s="20"/>
      <c r="O2055" s="20" t="s">
        <v>115</v>
      </c>
      <c r="P2055" s="85">
        <f>INDEX('Aquo parameters'!$A$1:$H$6130,MATCH($E2055,'Aquo parameters'!$E:$E,0),7)</f>
        <v>0</v>
      </c>
      <c r="Q2055" s="20" t="str">
        <f t="shared" si="32"/>
        <v>factors.Add(new Factor() { ParameterID = 4026, Key = 2061, StandardizationSet = "Bbk", Parameter = "Isfrn", Factor_A = 0, Factor_B = 0, Factor_C = 1, IsMetal = false, IsPak = false, IsOrganic = true });</v>
      </c>
    </row>
    <row r="2056" spans="1:17" x14ac:dyDescent="0.25">
      <c r="A2056" s="34">
        <v>2062</v>
      </c>
      <c r="B2056" s="35" t="s">
        <v>111</v>
      </c>
      <c r="D2056" s="215" t="str">
        <f>INDEX('Aquo parameters'!$A$1:$H$6130,MATCH($E2056,'Aquo parameters'!$E:$E,0),1)</f>
        <v>IsfrnC1y</v>
      </c>
      <c r="E2056" s="35">
        <v>4027</v>
      </c>
      <c r="F2056" s="41" t="str">
        <f>INDEX('Aquo parameters'!$A$1:$H$6130,MATCH($E2056,'Aquo parameters'!$E:$E,0),2)</f>
        <v>jodosulfuron-methyl</v>
      </c>
      <c r="G2056" s="41" t="s">
        <v>112</v>
      </c>
      <c r="H2056" s="244">
        <v>0</v>
      </c>
      <c r="I2056" s="244">
        <v>0</v>
      </c>
      <c r="J2056" s="244">
        <v>1</v>
      </c>
      <c r="K2056" s="20" t="s">
        <v>113</v>
      </c>
      <c r="L2056" s="20" t="s">
        <v>113</v>
      </c>
      <c r="M2056" s="20" t="s">
        <v>114</v>
      </c>
      <c r="N2056" s="20"/>
      <c r="O2056" s="20" t="s">
        <v>115</v>
      </c>
      <c r="P2056" s="85">
        <f>INDEX('Aquo parameters'!$A$1:$H$6130,MATCH($E2056,'Aquo parameters'!$E:$E,0),7)</f>
        <v>0</v>
      </c>
      <c r="Q2056" s="20" t="str">
        <f t="shared" si="32"/>
        <v>factors.Add(new Factor() { ParameterID = 4027, Key = 2062, StandardizationSet = "Bbk", Parameter = "IsfrnC1y", Factor_A = 0, Factor_B = 0, Factor_C = 1, IsMetal = false, IsPak = false, IsOrganic = true });</v>
      </c>
    </row>
    <row r="2057" spans="1:17" x14ac:dyDescent="0.25">
      <c r="A2057" s="34">
        <v>2063</v>
      </c>
      <c r="B2057" s="35" t="s">
        <v>111</v>
      </c>
      <c r="D2057" s="215" t="str">
        <f>INDEX('Aquo parameters'!$A$1:$H$6130,MATCH($E2057,'Aquo parameters'!$E:$E,0),1)</f>
        <v>issbde</v>
      </c>
      <c r="E2057" s="35">
        <v>4029</v>
      </c>
      <c r="F2057" s="41" t="str">
        <f>INDEX('Aquo parameters'!$A$1:$H$6130,MATCH($E2057,'Aquo parameters'!$E:$E,0),2)</f>
        <v>isosorbide</v>
      </c>
      <c r="G2057" s="41" t="s">
        <v>112</v>
      </c>
      <c r="H2057" s="241">
        <v>0</v>
      </c>
      <c r="I2057" s="241">
        <v>0</v>
      </c>
      <c r="J2057" s="241">
        <v>1</v>
      </c>
      <c r="K2057" s="20" t="s">
        <v>113</v>
      </c>
      <c r="L2057" s="20" t="s">
        <v>113</v>
      </c>
      <c r="M2057" s="20" t="s">
        <v>114</v>
      </c>
      <c r="N2057" s="20"/>
      <c r="O2057" s="20" t="s">
        <v>115</v>
      </c>
      <c r="P2057" s="85">
        <f>INDEX('Aquo parameters'!$A$1:$H$6130,MATCH($E2057,'Aquo parameters'!$E:$E,0),7)</f>
        <v>0</v>
      </c>
      <c r="Q2057" s="20" t="str">
        <f t="shared" si="32"/>
        <v>factors.Add(new Factor() { ParameterID = 4029, Key = 2063, StandardizationSet = "Bbk", Parameter = "issbde", Factor_A = 0, Factor_B = 0, Factor_C = 1, IsMetal = false, IsPak = false, IsOrganic = true });</v>
      </c>
    </row>
    <row r="2058" spans="1:17" x14ac:dyDescent="0.25">
      <c r="A2058" s="34">
        <v>2064</v>
      </c>
      <c r="B2058" s="35" t="s">
        <v>111</v>
      </c>
      <c r="D2058" s="215" t="str">
        <f>INDEX('Aquo parameters'!$A$1:$H$6130,MATCH($E2058,'Aquo parameters'!$E:$E,0),1)</f>
        <v>isxbn</v>
      </c>
      <c r="E2058" s="35">
        <v>4030</v>
      </c>
      <c r="F2058" s="41" t="str">
        <f>INDEX('Aquo parameters'!$A$1:$H$6130,MATCH($E2058,'Aquo parameters'!$E:$E,0),2)</f>
        <v>isoxaben</v>
      </c>
      <c r="G2058" s="41" t="s">
        <v>112</v>
      </c>
      <c r="H2058" s="241">
        <v>0</v>
      </c>
      <c r="I2058" s="241">
        <v>0</v>
      </c>
      <c r="J2058" s="241">
        <v>1</v>
      </c>
      <c r="K2058" s="20" t="s">
        <v>113</v>
      </c>
      <c r="L2058" s="20" t="s">
        <v>113</v>
      </c>
      <c r="M2058" s="20" t="s">
        <v>114</v>
      </c>
      <c r="N2058" s="20"/>
      <c r="O2058" s="20" t="s">
        <v>115</v>
      </c>
      <c r="P2058" s="85">
        <f>INDEX('Aquo parameters'!$A$1:$H$6130,MATCH($E2058,'Aquo parameters'!$E:$E,0),7)</f>
        <v>0</v>
      </c>
      <c r="Q2058" s="20" t="str">
        <f t="shared" si="32"/>
        <v>factors.Add(new Factor() { ParameterID = 4030, Key = 2064, StandardizationSet = "Bbk", Parameter = "isxbn", Factor_A = 0, Factor_B = 0, Factor_C = 1, IsMetal = false, IsPak = false, IsOrganic = true });</v>
      </c>
    </row>
    <row r="2059" spans="1:17" x14ac:dyDescent="0.25">
      <c r="A2059" s="34">
        <v>2065</v>
      </c>
      <c r="B2059" s="35" t="s">
        <v>111</v>
      </c>
      <c r="D2059" s="215" t="str">
        <f>INDEX('Aquo parameters'!$A$1:$H$6130,MATCH($E2059,'Aquo parameters'!$E:$E,0),1)</f>
        <v>iszfs</v>
      </c>
      <c r="E2059" s="35">
        <v>4031</v>
      </c>
      <c r="F2059" s="41" t="str">
        <f>INDEX('Aquo parameters'!$A$1:$H$6130,MATCH($E2059,'Aquo parameters'!$E:$E,0),2)</f>
        <v>isazofos</v>
      </c>
      <c r="G2059" s="41" t="s">
        <v>112</v>
      </c>
      <c r="H2059" s="241">
        <v>0</v>
      </c>
      <c r="I2059" s="241">
        <v>0</v>
      </c>
      <c r="J2059" s="241">
        <v>1</v>
      </c>
      <c r="K2059" s="20" t="s">
        <v>113</v>
      </c>
      <c r="L2059" s="20" t="s">
        <v>113</v>
      </c>
      <c r="M2059" s="20" t="s">
        <v>114</v>
      </c>
      <c r="N2059" s="20"/>
      <c r="O2059" s="20" t="s">
        <v>115</v>
      </c>
      <c r="P2059" s="85">
        <f>INDEX('Aquo parameters'!$A$1:$H$6130,MATCH($E2059,'Aquo parameters'!$E:$E,0),7)</f>
        <v>0</v>
      </c>
      <c r="Q2059" s="20" t="str">
        <f t="shared" si="32"/>
        <v>factors.Add(new Factor() { ParameterID = 4031, Key = 2065, StandardizationSet = "Bbk", Parameter = "iszfs", Factor_A = 0, Factor_B = 0, Factor_C = 1, IsMetal = false, IsPak = false, IsOrganic = true });</v>
      </c>
    </row>
    <row r="2060" spans="1:17" x14ac:dyDescent="0.25">
      <c r="A2060" s="34">
        <v>2066</v>
      </c>
      <c r="B2060" s="35" t="s">
        <v>111</v>
      </c>
      <c r="D2060" s="215" t="str">
        <f>INDEX('Aquo parameters'!$A$1:$H$6130,MATCH($E2060,'Aquo parameters'!$E:$E,0),1)</f>
        <v>iurn</v>
      </c>
      <c r="E2060" s="35">
        <v>4033</v>
      </c>
      <c r="F2060" s="41" t="str">
        <f>INDEX('Aquo parameters'!$A$1:$H$6130,MATCH($E2060,'Aquo parameters'!$E:$E,0),2)</f>
        <v>isouron</v>
      </c>
      <c r="G2060" s="41" t="s">
        <v>112</v>
      </c>
      <c r="H2060" s="241">
        <v>0</v>
      </c>
      <c r="I2060" s="241">
        <v>0</v>
      </c>
      <c r="J2060" s="241">
        <v>1</v>
      </c>
      <c r="K2060" s="20" t="s">
        <v>113</v>
      </c>
      <c r="L2060" s="20" t="s">
        <v>113</v>
      </c>
      <c r="M2060" s="20" t="s">
        <v>114</v>
      </c>
      <c r="N2060" s="20"/>
      <c r="O2060" s="20" t="s">
        <v>115</v>
      </c>
      <c r="P2060" s="85">
        <f>INDEX('Aquo parameters'!$A$1:$H$6130,MATCH($E2060,'Aquo parameters'!$E:$E,0),7)</f>
        <v>0</v>
      </c>
      <c r="Q2060" s="20" t="str">
        <f t="shared" si="32"/>
        <v>factors.Add(new Factor() { ParameterID = 4033, Key = 2066, StandardizationSet = "Bbk", Parameter = "iurn", Factor_A = 0, Factor_B = 0, Factor_C = 1, IsMetal = false, IsPak = false, IsOrganic = true });</v>
      </c>
    </row>
    <row r="2061" spans="1:17" x14ac:dyDescent="0.25">
      <c r="A2061" s="34">
        <v>2067</v>
      </c>
      <c r="B2061" s="35" t="s">
        <v>111</v>
      </c>
      <c r="D2061" s="215" t="str">
        <f>INDEX('Aquo parameters'!$A$1:$H$6130,MATCH($E2061,'Aquo parameters'!$E:$E,0),1)</f>
        <v>ivmctne</v>
      </c>
      <c r="E2061" s="35">
        <v>4035</v>
      </c>
      <c r="F2061" s="41" t="str">
        <f>INDEX('Aquo parameters'!$A$1:$H$6130,MATCH($E2061,'Aquo parameters'!$E:$E,0),2)</f>
        <v>ivermectine</v>
      </c>
      <c r="G2061" s="41" t="s">
        <v>112</v>
      </c>
      <c r="H2061" s="241">
        <v>0</v>
      </c>
      <c r="I2061" s="241">
        <v>0</v>
      </c>
      <c r="J2061" s="241">
        <v>1</v>
      </c>
      <c r="K2061" s="20" t="s">
        <v>113</v>
      </c>
      <c r="L2061" s="20" t="s">
        <v>113</v>
      </c>
      <c r="M2061" s="20" t="s">
        <v>114</v>
      </c>
      <c r="N2061" s="20"/>
      <c r="O2061" s="20" t="s">
        <v>115</v>
      </c>
      <c r="P2061" s="85">
        <f>INDEX('Aquo parameters'!$A$1:$H$6130,MATCH($E2061,'Aquo parameters'!$E:$E,0),7)</f>
        <v>0</v>
      </c>
      <c r="Q2061" s="20" t="str">
        <f t="shared" si="32"/>
        <v>factors.Add(new Factor() { ParameterID = 4035, Key = 2067, StandardizationSet = "Bbk", Parameter = "ivmctne", Factor_A = 0, Factor_B = 0, Factor_C = 1, IsMetal = false, IsPak = false, IsOrganic = true });</v>
      </c>
    </row>
    <row r="2062" spans="1:17" x14ac:dyDescent="0.25">
      <c r="A2062" s="34">
        <v>2068</v>
      </c>
      <c r="B2062" s="35" t="s">
        <v>111</v>
      </c>
      <c r="D2062" s="215" t="str">
        <f>INDEX('Aquo parameters'!$A$1:$H$6130,MATCH($E2062,'Aquo parameters'!$E:$E,0),1)</f>
        <v>ixdfnC2y</v>
      </c>
      <c r="E2062" s="35">
        <v>4036</v>
      </c>
      <c r="F2062" s="41" t="str">
        <f>INDEX('Aquo parameters'!$A$1:$H$6130,MATCH($E2062,'Aquo parameters'!$E:$E,0),2)</f>
        <v>isoxadifen-ethyl</v>
      </c>
      <c r="G2062" s="41" t="s">
        <v>112</v>
      </c>
      <c r="H2062" s="241">
        <v>0</v>
      </c>
      <c r="I2062" s="241">
        <v>0</v>
      </c>
      <c r="J2062" s="241">
        <v>1</v>
      </c>
      <c r="K2062" s="20" t="s">
        <v>113</v>
      </c>
      <c r="L2062" s="20" t="s">
        <v>113</v>
      </c>
      <c r="M2062" s="20" t="s">
        <v>114</v>
      </c>
      <c r="N2062" s="20"/>
      <c r="O2062" s="20" t="s">
        <v>115</v>
      </c>
      <c r="P2062" s="85">
        <f>INDEX('Aquo parameters'!$A$1:$H$6130,MATCH($E2062,'Aquo parameters'!$E:$E,0),7)</f>
        <v>0</v>
      </c>
      <c r="Q2062" s="20" t="str">
        <f t="shared" si="32"/>
        <v>factors.Add(new Factor() { ParameterID = 4036, Key = 2068, StandardizationSet = "Bbk", Parameter = "ixdfnC2y", Factor_A = 0, Factor_B = 0, Factor_C = 1, IsMetal = false, IsPak = false, IsOrganic = true });</v>
      </c>
    </row>
    <row r="2063" spans="1:17" x14ac:dyDescent="0.25">
      <c r="A2063" s="34">
        <v>2069</v>
      </c>
      <c r="B2063" s="35" t="s">
        <v>111</v>
      </c>
      <c r="D2063" s="215" t="str">
        <f>INDEX('Aquo parameters'!$A$1:$H$6130,MATCH($E2063,'Aquo parameters'!$E:$E,0),1)</f>
        <v>ixtton</v>
      </c>
      <c r="E2063" s="35">
        <v>4037</v>
      </c>
      <c r="F2063" s="41" t="str">
        <f>INDEX('Aquo parameters'!$A$1:$H$6130,MATCH($E2063,'Aquo parameters'!$E:$E,0),2)</f>
        <v>isoxathion</v>
      </c>
      <c r="G2063" s="41" t="s">
        <v>112</v>
      </c>
      <c r="H2063" s="241">
        <v>0</v>
      </c>
      <c r="I2063" s="241">
        <v>0</v>
      </c>
      <c r="J2063" s="241">
        <v>1</v>
      </c>
      <c r="K2063" s="20" t="s">
        <v>113</v>
      </c>
      <c r="L2063" s="20" t="s">
        <v>113</v>
      </c>
      <c r="M2063" s="20" t="s">
        <v>114</v>
      </c>
      <c r="N2063" s="20"/>
      <c r="O2063" s="20" t="s">
        <v>115</v>
      </c>
      <c r="P2063" s="85">
        <f>INDEX('Aquo parameters'!$A$1:$H$6130,MATCH($E2063,'Aquo parameters'!$E:$E,0),7)</f>
        <v>0</v>
      </c>
      <c r="Q2063" s="20" t="str">
        <f t="shared" si="32"/>
        <v>factors.Add(new Factor() { ParameterID = 4037, Key = 2069, StandardizationSet = "Bbk", Parameter = "ixtton", Factor_A = 0, Factor_B = 0, Factor_C = 1, IsMetal = false, IsPak = false, IsOrganic = true });</v>
      </c>
    </row>
    <row r="2064" spans="1:17" x14ac:dyDescent="0.25">
      <c r="A2064" s="34">
        <v>2070</v>
      </c>
      <c r="B2064" s="35" t="s">
        <v>111</v>
      </c>
      <c r="D2064" s="215" t="str">
        <f>INDEX('Aquo parameters'!$A$1:$H$6130,MATCH($E2064,'Aquo parameters'!$E:$E,0),1)</f>
        <v>jodffs</v>
      </c>
      <c r="E2064" s="35">
        <v>4038</v>
      </c>
      <c r="F2064" s="41" t="str">
        <f>INDEX('Aquo parameters'!$A$1:$H$6130,MATCH($E2064,'Aquo parameters'!$E:$E,0),2)</f>
        <v>jodfenfos</v>
      </c>
      <c r="G2064" s="41" t="s">
        <v>112</v>
      </c>
      <c r="H2064" s="241">
        <v>0</v>
      </c>
      <c r="I2064" s="241">
        <v>0</v>
      </c>
      <c r="J2064" s="241">
        <v>1</v>
      </c>
      <c r="K2064" s="20" t="s">
        <v>113</v>
      </c>
      <c r="L2064" s="20" t="s">
        <v>113</v>
      </c>
      <c r="M2064" s="20" t="s">
        <v>114</v>
      </c>
      <c r="N2064" s="20"/>
      <c r="O2064" s="20" t="s">
        <v>115</v>
      </c>
      <c r="P2064" s="85">
        <f>INDEX('Aquo parameters'!$A$1:$H$6130,MATCH($E2064,'Aquo parameters'!$E:$E,0),7)</f>
        <v>0</v>
      </c>
      <c r="Q2064" s="20" t="str">
        <f t="shared" si="32"/>
        <v>factors.Add(new Factor() { ParameterID = 4038, Key = 2070, StandardizationSet = "Bbk", Parameter = "jodffs", Factor_A = 0, Factor_B = 0, Factor_C = 1, IsMetal = false, IsPak = false, IsOrganic = true });</v>
      </c>
    </row>
    <row r="2065" spans="1:17" x14ac:dyDescent="0.25">
      <c r="A2065" s="34">
        <v>2071</v>
      </c>
      <c r="B2065" s="35" t="s">
        <v>111</v>
      </c>
      <c r="D2065" s="215" t="str">
        <f>INDEX('Aquo parameters'!$A$1:$H$6130,MATCH($E2065,'Aquo parameters'!$E:$E,0),1)</f>
        <v>jodpAd</v>
      </c>
      <c r="E2065" s="35">
        <v>4039</v>
      </c>
      <c r="F2065" s="41" t="str">
        <f>INDEX('Aquo parameters'!$A$1:$H$6130,MATCH($E2065,'Aquo parameters'!$E:$E,0),2)</f>
        <v>jodipamide</v>
      </c>
      <c r="G2065" s="41" t="s">
        <v>112</v>
      </c>
      <c r="H2065" s="241">
        <v>0</v>
      </c>
      <c r="I2065" s="241">
        <v>0</v>
      </c>
      <c r="J2065" s="241">
        <v>1</v>
      </c>
      <c r="K2065" s="20" t="s">
        <v>113</v>
      </c>
      <c r="L2065" s="20" t="s">
        <v>113</v>
      </c>
      <c r="M2065" s="20" t="s">
        <v>114</v>
      </c>
      <c r="N2065" s="20"/>
      <c r="O2065" s="20" t="s">
        <v>115</v>
      </c>
      <c r="P2065" s="85">
        <f>INDEX('Aquo parameters'!$A$1:$H$6130,MATCH($E2065,'Aquo parameters'!$E:$E,0),7)</f>
        <v>0</v>
      </c>
      <c r="Q2065" s="20" t="str">
        <f t="shared" si="32"/>
        <v>factors.Add(new Factor() { ParameterID = 4039, Key = 2071, StandardizationSet = "Bbk", Parameter = "jodpAd", Factor_A = 0, Factor_B = 0, Factor_C = 1, IsMetal = false, IsPak = false, IsOrganic = true });</v>
      </c>
    </row>
    <row r="2066" spans="1:17" x14ac:dyDescent="0.25">
      <c r="A2066" s="34">
        <v>2072</v>
      </c>
      <c r="B2066" s="35" t="s">
        <v>111</v>
      </c>
      <c r="D2066" s="215" t="str">
        <f>INDEX('Aquo parameters'!$A$1:$H$6130,MATCH($E2066,'Aquo parameters'!$E:$E,0),1)</f>
        <v>johxl</v>
      </c>
      <c r="E2066" s="35">
        <v>4040</v>
      </c>
      <c r="F2066" s="41" t="str">
        <f>INDEX('Aquo parameters'!$A$1:$H$6130,MATCH($E2066,'Aquo parameters'!$E:$E,0),2)</f>
        <v>johexol</v>
      </c>
      <c r="G2066" s="41" t="s">
        <v>112</v>
      </c>
      <c r="H2066" s="241">
        <v>0</v>
      </c>
      <c r="I2066" s="241">
        <v>0</v>
      </c>
      <c r="J2066" s="241">
        <v>1</v>
      </c>
      <c r="K2066" s="20" t="s">
        <v>113</v>
      </c>
      <c r="L2066" s="20" t="s">
        <v>113</v>
      </c>
      <c r="M2066" s="20" t="s">
        <v>114</v>
      </c>
      <c r="N2066" s="20"/>
      <c r="O2066" s="20" t="s">
        <v>115</v>
      </c>
      <c r="P2066" s="85">
        <f>INDEX('Aquo parameters'!$A$1:$H$6130,MATCH($E2066,'Aquo parameters'!$E:$E,0),7)</f>
        <v>0</v>
      </c>
      <c r="Q2066" s="20" t="str">
        <f t="shared" si="32"/>
        <v>factors.Add(new Factor() { ParameterID = 4040, Key = 2072, StandardizationSet = "Bbk", Parameter = "johxl", Factor_A = 0, Factor_B = 0, Factor_C = 1, IsMetal = false, IsPak = false, IsOrganic = true });</v>
      </c>
    </row>
    <row r="2067" spans="1:17" x14ac:dyDescent="0.25">
      <c r="A2067" s="34">
        <v>2073</v>
      </c>
      <c r="B2067" s="35" t="s">
        <v>111</v>
      </c>
      <c r="D2067" s="215" t="str">
        <f>INDEX('Aquo parameters'!$A$1:$H$6130,MATCH($E2067,'Aquo parameters'!$E:$E,0),1)</f>
        <v>jompl</v>
      </c>
      <c r="E2067" s="35">
        <v>4041</v>
      </c>
      <c r="F2067" s="41" t="str">
        <f>INDEX('Aquo parameters'!$A$1:$H$6130,MATCH($E2067,'Aquo parameters'!$E:$E,0),2)</f>
        <v>jomeprol</v>
      </c>
      <c r="G2067" s="41" t="s">
        <v>112</v>
      </c>
      <c r="H2067" s="241">
        <v>0</v>
      </c>
      <c r="I2067" s="241">
        <v>0</v>
      </c>
      <c r="J2067" s="241">
        <v>1</v>
      </c>
      <c r="K2067" s="20" t="s">
        <v>113</v>
      </c>
      <c r="L2067" s="20" t="s">
        <v>113</v>
      </c>
      <c r="M2067" s="20" t="s">
        <v>114</v>
      </c>
      <c r="N2067" s="20"/>
      <c r="O2067" s="20" t="s">
        <v>115</v>
      </c>
      <c r="P2067" s="85">
        <f>INDEX('Aquo parameters'!$A$1:$H$6130,MATCH($E2067,'Aquo parameters'!$E:$E,0),7)</f>
        <v>0</v>
      </c>
      <c r="Q2067" s="20" t="str">
        <f t="shared" si="32"/>
        <v>factors.Add(new Factor() { ParameterID = 4041, Key = 2073, StandardizationSet = "Bbk", Parameter = "jompl", Factor_A = 0, Factor_B = 0, Factor_C = 1, IsMetal = false, IsPak = false, IsOrganic = true });</v>
      </c>
    </row>
    <row r="2068" spans="1:17" x14ac:dyDescent="0.25">
      <c r="A2068" s="34">
        <v>2074</v>
      </c>
      <c r="B2068" s="35" t="s">
        <v>111</v>
      </c>
      <c r="D2068" s="215" t="str">
        <f>INDEX('Aquo parameters'!$A$1:$H$6130,MATCH($E2068,'Aquo parameters'!$E:$E,0),1)</f>
        <v>jopmde</v>
      </c>
      <c r="E2068" s="35">
        <v>4042</v>
      </c>
      <c r="F2068" s="41" t="str">
        <f>INDEX('Aquo parameters'!$A$1:$H$6130,MATCH($E2068,'Aquo parameters'!$E:$E,0),2)</f>
        <v>jopromide</v>
      </c>
      <c r="G2068" s="41" t="s">
        <v>112</v>
      </c>
      <c r="H2068" s="241">
        <v>0</v>
      </c>
      <c r="I2068" s="241">
        <v>0</v>
      </c>
      <c r="J2068" s="241">
        <v>1</v>
      </c>
      <c r="K2068" s="20" t="s">
        <v>113</v>
      </c>
      <c r="L2068" s="20" t="s">
        <v>113</v>
      </c>
      <c r="M2068" s="20" t="s">
        <v>114</v>
      </c>
      <c r="N2068" s="20"/>
      <c r="O2068" s="20" t="s">
        <v>115</v>
      </c>
      <c r="P2068" s="85">
        <f>INDEX('Aquo parameters'!$A$1:$H$6130,MATCH($E2068,'Aquo parameters'!$E:$E,0),7)</f>
        <v>0</v>
      </c>
      <c r="Q2068" s="20" t="str">
        <f t="shared" si="32"/>
        <v>factors.Add(new Factor() { ParameterID = 4042, Key = 2074, StandardizationSet = "Bbk", Parameter = "jopmde", Factor_A = 0, Factor_B = 0, Factor_C = 1, IsMetal = false, IsPak = false, IsOrganic = true });</v>
      </c>
    </row>
    <row r="2069" spans="1:17" x14ac:dyDescent="0.25">
      <c r="A2069" s="34">
        <v>2075</v>
      </c>
      <c r="B2069" s="35" t="s">
        <v>111</v>
      </c>
      <c r="D2069" s="215" t="str">
        <f>INDEX('Aquo parameters'!$A$1:$H$6130,MATCH($E2069,'Aquo parameters'!$E:$E,0),1)</f>
        <v>jopmdl</v>
      </c>
      <c r="E2069" s="35">
        <v>4043</v>
      </c>
      <c r="F2069" s="41" t="str">
        <f>INDEX('Aquo parameters'!$A$1:$H$6130,MATCH($E2069,'Aquo parameters'!$E:$E,0),2)</f>
        <v>jopamidol</v>
      </c>
      <c r="G2069" s="41" t="s">
        <v>112</v>
      </c>
      <c r="H2069" s="241">
        <v>0</v>
      </c>
      <c r="I2069" s="241">
        <v>0</v>
      </c>
      <c r="J2069" s="241">
        <v>1</v>
      </c>
      <c r="K2069" s="20" t="s">
        <v>113</v>
      </c>
      <c r="L2069" s="20" t="s">
        <v>113</v>
      </c>
      <c r="M2069" s="20" t="s">
        <v>114</v>
      </c>
      <c r="N2069" s="20"/>
      <c r="O2069" s="20" t="s">
        <v>115</v>
      </c>
      <c r="P2069" s="85">
        <f>INDEX('Aquo parameters'!$A$1:$H$6130,MATCH($E2069,'Aquo parameters'!$E:$E,0),7)</f>
        <v>0</v>
      </c>
      <c r="Q2069" s="20" t="str">
        <f t="shared" si="32"/>
        <v>factors.Add(new Factor() { ParameterID = 4043, Key = 2075, StandardizationSet = "Bbk", Parameter = "jopmdl", Factor_A = 0, Factor_B = 0, Factor_C = 1, IsMetal = false, IsPak = false, IsOrganic = true });</v>
      </c>
    </row>
    <row r="2070" spans="1:17" x14ac:dyDescent="0.25">
      <c r="A2070" s="34">
        <v>2076</v>
      </c>
      <c r="B2070" s="35" t="s">
        <v>111</v>
      </c>
      <c r="D2070" s="215" t="str">
        <f>INDEX('Aquo parameters'!$A$1:$H$6130,MATCH($E2070,'Aquo parameters'!$E:$E,0),1)</f>
        <v>jopninzr</v>
      </c>
      <c r="E2070" s="35">
        <v>4044</v>
      </c>
      <c r="F2070" s="41" t="str">
        <f>INDEX('Aquo parameters'!$A$1:$H$6130,MATCH($E2070,'Aquo parameters'!$E:$E,0),2)</f>
        <v>jopanoïnezuur</v>
      </c>
      <c r="G2070" s="41" t="s">
        <v>112</v>
      </c>
      <c r="H2070" s="241">
        <v>0</v>
      </c>
      <c r="I2070" s="241">
        <v>0</v>
      </c>
      <c r="J2070" s="241">
        <v>1</v>
      </c>
      <c r="K2070" s="20" t="s">
        <v>113</v>
      </c>
      <c r="L2070" s="20" t="s">
        <v>113</v>
      </c>
      <c r="M2070" s="20" t="s">
        <v>114</v>
      </c>
      <c r="N2070" s="20"/>
      <c r="O2070" s="20" t="s">
        <v>115</v>
      </c>
      <c r="P2070" s="85">
        <f>INDEX('Aquo parameters'!$A$1:$H$6130,MATCH($E2070,'Aquo parameters'!$E:$E,0),7)</f>
        <v>0</v>
      </c>
      <c r="Q2070" s="20" t="str">
        <f t="shared" si="32"/>
        <v>factors.Add(new Factor() { ParameterID = 4044, Key = 2076, StandardizationSet = "Bbk", Parameter = "jopninzr", Factor_A = 0, Factor_B = 0, Factor_C = 1, IsMetal = false, IsPak = false, IsOrganic = true });</v>
      </c>
    </row>
    <row r="2071" spans="1:17" x14ac:dyDescent="0.25">
      <c r="A2071" s="34">
        <v>2077</v>
      </c>
      <c r="B2071" s="35" t="s">
        <v>111</v>
      </c>
      <c r="D2071" s="215" t="str">
        <f>INDEX('Aquo parameters'!$A$1:$H$6130,MATCH($E2071,'Aquo parameters'!$E:$E,0),1)</f>
        <v>jotlmnzr</v>
      </c>
      <c r="E2071" s="35">
        <v>4045</v>
      </c>
      <c r="F2071" s="41" t="str">
        <f>INDEX('Aquo parameters'!$A$1:$H$6130,MATCH($E2071,'Aquo parameters'!$E:$E,0),2)</f>
        <v>jotalaminezuur</v>
      </c>
      <c r="G2071" s="41" t="s">
        <v>112</v>
      </c>
      <c r="H2071" s="241">
        <v>0</v>
      </c>
      <c r="I2071" s="241">
        <v>0</v>
      </c>
      <c r="J2071" s="241">
        <v>1</v>
      </c>
      <c r="K2071" s="20" t="s">
        <v>113</v>
      </c>
      <c r="L2071" s="20" t="s">
        <v>113</v>
      </c>
      <c r="M2071" s="20" t="s">
        <v>114</v>
      </c>
      <c r="N2071" s="20"/>
      <c r="O2071" s="20" t="s">
        <v>115</v>
      </c>
      <c r="P2071" s="85">
        <f>INDEX('Aquo parameters'!$A$1:$H$6130,MATCH($E2071,'Aquo parameters'!$E:$E,0),7)</f>
        <v>0</v>
      </c>
      <c r="Q2071" s="20" t="str">
        <f t="shared" si="32"/>
        <v>factors.Add(new Factor() { ParameterID = 4045, Key = 2077, StandardizationSet = "Bbk", Parameter = "jotlmnzr", Factor_A = 0, Factor_B = 0, Factor_C = 1, IsMetal = false, IsPak = false, IsOrganic = true });</v>
      </c>
    </row>
    <row r="2072" spans="1:17" x14ac:dyDescent="0.25">
      <c r="A2072" s="34">
        <v>2078</v>
      </c>
      <c r="B2072" s="35" t="s">
        <v>111</v>
      </c>
      <c r="D2072" s="215" t="str">
        <f>INDEX('Aquo parameters'!$A$1:$H$6130,MATCH($E2072,'Aquo parameters'!$E:$E,0),1)</f>
        <v>joxgnzr</v>
      </c>
      <c r="E2072" s="35">
        <v>4046</v>
      </c>
      <c r="F2072" s="41" t="str">
        <f>INDEX('Aquo parameters'!$A$1:$H$6130,MATCH($E2072,'Aquo parameters'!$E:$E,0),2)</f>
        <v>joxaglinezuur</v>
      </c>
      <c r="G2072" s="41" t="s">
        <v>112</v>
      </c>
      <c r="H2072" s="241">
        <v>0</v>
      </c>
      <c r="I2072" s="241">
        <v>0</v>
      </c>
      <c r="J2072" s="241">
        <v>1</v>
      </c>
      <c r="K2072" s="20" t="s">
        <v>113</v>
      </c>
      <c r="L2072" s="20" t="s">
        <v>113</v>
      </c>
      <c r="M2072" s="20" t="s">
        <v>114</v>
      </c>
      <c r="N2072" s="20"/>
      <c r="O2072" s="20" t="s">
        <v>115</v>
      </c>
      <c r="P2072" s="85">
        <f>INDEX('Aquo parameters'!$A$1:$H$6130,MATCH($E2072,'Aquo parameters'!$E:$E,0),7)</f>
        <v>0</v>
      </c>
      <c r="Q2072" s="20" t="str">
        <f t="shared" si="32"/>
        <v>factors.Add(new Factor() { ParameterID = 4046, Key = 2078, StandardizationSet = "Bbk", Parameter = "joxgnzr", Factor_A = 0, Factor_B = 0, Factor_C = 1, IsMetal = false, IsPak = false, IsOrganic = true });</v>
      </c>
    </row>
    <row r="2073" spans="1:17" x14ac:dyDescent="0.25">
      <c r="A2073" s="34">
        <v>2079</v>
      </c>
      <c r="B2073" s="35" t="s">
        <v>111</v>
      </c>
      <c r="D2073" s="215" t="str">
        <f>INDEX('Aquo parameters'!$A$1:$H$6130,MATCH($E2073,'Aquo parameters'!$E:$E,0),1)</f>
        <v>joxtlmnzr</v>
      </c>
      <c r="E2073" s="35">
        <v>4047</v>
      </c>
      <c r="F2073" s="41" t="str">
        <f>INDEX('Aquo parameters'!$A$1:$H$6130,MATCH($E2073,'Aquo parameters'!$E:$E,0),2)</f>
        <v>joxitalaminezuur</v>
      </c>
      <c r="G2073" s="41" t="s">
        <v>112</v>
      </c>
      <c r="H2073" s="241">
        <v>0</v>
      </c>
      <c r="I2073" s="241">
        <v>0</v>
      </c>
      <c r="J2073" s="241">
        <v>1</v>
      </c>
      <c r="K2073" s="20" t="s">
        <v>113</v>
      </c>
      <c r="L2073" s="20" t="s">
        <v>113</v>
      </c>
      <c r="M2073" s="20" t="s">
        <v>114</v>
      </c>
      <c r="N2073" s="20"/>
      <c r="O2073" s="20" t="s">
        <v>115</v>
      </c>
      <c r="P2073" s="85">
        <f>INDEX('Aquo parameters'!$A$1:$H$6130,MATCH($E2073,'Aquo parameters'!$E:$E,0),7)</f>
        <v>0</v>
      </c>
      <c r="Q2073" s="20" t="str">
        <f t="shared" si="32"/>
        <v>factors.Add(new Factor() { ParameterID = 4047, Key = 2079, StandardizationSet = "Bbk", Parameter = "joxtlmnzr", Factor_A = 0, Factor_B = 0, Factor_C = 1, IsMetal = false, IsPak = false, IsOrganic = true });</v>
      </c>
    </row>
    <row r="2074" spans="1:17" x14ac:dyDescent="0.25">
      <c r="A2074" s="34">
        <v>2080</v>
      </c>
      <c r="B2074" s="35" t="s">
        <v>111</v>
      </c>
      <c r="D2074" s="215" t="str">
        <f>INDEX('Aquo parameters'!$A$1:$H$6130,MATCH($E2074,'Aquo parameters'!$E:$E,0),1)</f>
        <v>K40</v>
      </c>
      <c r="E2074" s="35">
        <v>4048</v>
      </c>
      <c r="F2074" s="41" t="str">
        <f>INDEX('Aquo parameters'!$A$1:$H$6130,MATCH($E2074,'Aquo parameters'!$E:$E,0),2)</f>
        <v>kalium 40</v>
      </c>
      <c r="G2074" s="41" t="s">
        <v>112</v>
      </c>
      <c r="H2074" s="241">
        <v>1</v>
      </c>
      <c r="I2074" s="241">
        <v>0</v>
      </c>
      <c r="J2074" s="241">
        <v>0</v>
      </c>
      <c r="K2074" s="20" t="s">
        <v>113</v>
      </c>
      <c r="L2074" s="20" t="s">
        <v>113</v>
      </c>
      <c r="M2074" s="20" t="s">
        <v>113</v>
      </c>
      <c r="N2074" s="20"/>
      <c r="O2074" s="20" t="s">
        <v>115</v>
      </c>
      <c r="P2074" s="85">
        <f>INDEX('Aquo parameters'!$A$1:$H$6130,MATCH($E2074,'Aquo parameters'!$E:$E,0),7)</f>
        <v>0</v>
      </c>
      <c r="Q2074" s="20" t="str">
        <f t="shared" si="32"/>
        <v>factors.Add(new Factor() { ParameterID = 4048, Key = 2080, StandardizationSet = "Bbk", Parameter = "K40", Factor_A = 1, Factor_B = 0, Factor_C = 0, IsMetal = false, IsPak = false, IsOrganic = false });</v>
      </c>
    </row>
    <row r="2075" spans="1:17" x14ac:dyDescent="0.25">
      <c r="A2075" s="34">
        <v>2081</v>
      </c>
      <c r="B2075" s="35" t="s">
        <v>111</v>
      </c>
      <c r="D2075" s="215" t="str">
        <f>INDEX('Aquo parameters'!$A$1:$H$6130,MATCH($E2075,'Aquo parameters'!$E:$E,0),1)</f>
        <v>kasgmcne</v>
      </c>
      <c r="E2075" s="35">
        <v>4049</v>
      </c>
      <c r="F2075" s="41" t="str">
        <f>INDEX('Aquo parameters'!$A$1:$H$6130,MATCH($E2075,'Aquo parameters'!$E:$E,0),2)</f>
        <v>kasugamycine</v>
      </c>
      <c r="G2075" s="41" t="s">
        <v>112</v>
      </c>
      <c r="H2075" s="241">
        <v>0</v>
      </c>
      <c r="I2075" s="241">
        <v>0</v>
      </c>
      <c r="J2075" s="241">
        <v>1</v>
      </c>
      <c r="K2075" s="20" t="s">
        <v>113</v>
      </c>
      <c r="L2075" s="20" t="s">
        <v>113</v>
      </c>
      <c r="M2075" s="20" t="s">
        <v>114</v>
      </c>
      <c r="N2075" s="20"/>
      <c r="O2075" s="20" t="s">
        <v>115</v>
      </c>
      <c r="P2075" s="85">
        <f>INDEX('Aquo parameters'!$A$1:$H$6130,MATCH($E2075,'Aquo parameters'!$E:$E,0),7)</f>
        <v>0</v>
      </c>
      <c r="Q2075" s="20" t="str">
        <f t="shared" si="32"/>
        <v>factors.Add(new Factor() { ParameterID = 4049, Key = 2081, StandardizationSet = "Bbk", Parameter = "kasgmcne", Factor_A = 0, Factor_B = 0, Factor_C = 1, IsMetal = false, IsPak = false, IsOrganic = true });</v>
      </c>
    </row>
    <row r="2076" spans="1:17" x14ac:dyDescent="0.25">
      <c r="A2076" s="34">
        <v>2082</v>
      </c>
      <c r="B2076" s="35" t="s">
        <v>111</v>
      </c>
      <c r="D2076" s="215" t="str">
        <f>INDEX('Aquo parameters'!$A$1:$H$6130,MATCH($E2076,'Aquo parameters'!$E:$E,0),1)</f>
        <v>KBrO3</v>
      </c>
      <c r="E2076" s="35">
        <v>4050</v>
      </c>
      <c r="F2076" s="41" t="str">
        <f>INDEX('Aquo parameters'!$A$1:$H$6130,MATCH($E2076,'Aquo parameters'!$E:$E,0),2)</f>
        <v>kaliumbromaat</v>
      </c>
      <c r="G2076" s="41" t="s">
        <v>112</v>
      </c>
      <c r="H2076" s="241">
        <v>1</v>
      </c>
      <c r="I2076" s="241">
        <v>0</v>
      </c>
      <c r="J2076" s="241">
        <v>0</v>
      </c>
      <c r="K2076" s="20" t="s">
        <v>113</v>
      </c>
      <c r="L2076" s="20" t="s">
        <v>113</v>
      </c>
      <c r="M2076" s="20" t="s">
        <v>113</v>
      </c>
      <c r="N2076" s="20"/>
      <c r="O2076" s="20" t="s">
        <v>115</v>
      </c>
      <c r="P2076" s="85">
        <f>INDEX('Aquo parameters'!$A$1:$H$6130,MATCH($E2076,'Aquo parameters'!$E:$E,0),7)</f>
        <v>0</v>
      </c>
      <c r="Q2076" s="20" t="str">
        <f t="shared" si="32"/>
        <v>factors.Add(new Factor() { ParameterID = 4050, Key = 2082, StandardizationSet = "Bbk", Parameter = "KBrO3", Factor_A = 1, Factor_B = 0, Factor_C = 0, IsMetal = false, IsPak = false, IsOrganic = false });</v>
      </c>
    </row>
    <row r="2077" spans="1:17" x14ac:dyDescent="0.25">
      <c r="A2077" s="34">
        <v>2083</v>
      </c>
      <c r="B2077" s="35" t="s">
        <v>111</v>
      </c>
      <c r="D2077" s="215" t="str">
        <f>INDEX('Aquo parameters'!$A$1:$H$6130,MATCH($E2077,'Aquo parameters'!$E:$E,0),1)</f>
        <v>KCl</v>
      </c>
      <c r="E2077" s="35">
        <v>4051</v>
      </c>
      <c r="F2077" s="41" t="str">
        <f>INDEX('Aquo parameters'!$A$1:$H$6130,MATCH($E2077,'Aquo parameters'!$E:$E,0),2)</f>
        <v>kaliumchloride</v>
      </c>
      <c r="G2077" s="41" t="s">
        <v>112</v>
      </c>
      <c r="H2077" s="241">
        <v>1</v>
      </c>
      <c r="I2077" s="241">
        <v>0</v>
      </c>
      <c r="J2077" s="241">
        <v>0</v>
      </c>
      <c r="K2077" s="20" t="s">
        <v>113</v>
      </c>
      <c r="L2077" s="20" t="s">
        <v>113</v>
      </c>
      <c r="M2077" s="20" t="s">
        <v>113</v>
      </c>
      <c r="N2077" s="20"/>
      <c r="O2077" s="20" t="s">
        <v>115</v>
      </c>
      <c r="P2077" s="85">
        <f>INDEX('Aquo parameters'!$A$1:$H$6130,MATCH($E2077,'Aquo parameters'!$E:$E,0),7)</f>
        <v>0</v>
      </c>
      <c r="Q2077" s="20" t="str">
        <f t="shared" si="32"/>
        <v>factors.Add(new Factor() { ParameterID = 4051, Key = 2083, StandardizationSet = "Bbk", Parameter = "KCl", Factor_A = 1, Factor_B = 0, Factor_C = 0, IsMetal = false, IsPak = false, IsOrganic = false });</v>
      </c>
    </row>
    <row r="2078" spans="1:17" x14ac:dyDescent="0.25">
      <c r="A2078" s="34">
        <v>2084</v>
      </c>
      <c r="B2078" s="35" t="s">
        <v>111</v>
      </c>
      <c r="D2078" s="215" t="str">
        <f>INDEX('Aquo parameters'!$A$1:$H$6130,MATCH($E2078,'Aquo parameters'!$E:$E,0),1)</f>
        <v>KDC1yDtocbmt</v>
      </c>
      <c r="E2078" s="35">
        <v>4052</v>
      </c>
      <c r="F2078" s="41" t="str">
        <f>INDEX('Aquo parameters'!$A$1:$H$6130,MATCH($E2078,'Aquo parameters'!$E:$E,0),2)</f>
        <v>kaliumdimethyldithiocarbamaat</v>
      </c>
      <c r="G2078" s="41" t="s">
        <v>112</v>
      </c>
      <c r="H2078" s="241">
        <v>0</v>
      </c>
      <c r="I2078" s="241">
        <v>0</v>
      </c>
      <c r="J2078" s="241">
        <v>1</v>
      </c>
      <c r="K2078" s="20" t="s">
        <v>113</v>
      </c>
      <c r="L2078" s="20" t="s">
        <v>113</v>
      </c>
      <c r="M2078" s="20" t="s">
        <v>114</v>
      </c>
      <c r="N2078" s="20"/>
      <c r="O2078" s="20" t="s">
        <v>115</v>
      </c>
      <c r="P2078" s="85">
        <f>INDEX('Aquo parameters'!$A$1:$H$6130,MATCH($E2078,'Aquo parameters'!$E:$E,0),7)</f>
        <v>0</v>
      </c>
      <c r="Q2078" s="20" t="str">
        <f t="shared" si="32"/>
        <v>factors.Add(new Factor() { ParameterID = 4052, Key = 2084, StandardizationSet = "Bbk", Parameter = "KDC1yDtocbmt", Factor_A = 0, Factor_B = 0, Factor_C = 1, IsMetal = false, IsPak = false, IsOrganic = true });</v>
      </c>
    </row>
    <row r="2079" spans="1:17" x14ac:dyDescent="0.25">
      <c r="A2079" s="34">
        <v>2085</v>
      </c>
      <c r="B2079" s="35" t="s">
        <v>111</v>
      </c>
      <c r="D2079" s="215" t="str">
        <f>INDEX('Aquo parameters'!$A$1:$H$6130,MATCH($E2079,'Aquo parameters'!$E:$E,0),1)</f>
        <v>Nanorg</v>
      </c>
      <c r="E2079" s="35">
        <v>4053</v>
      </c>
      <c r="F2079" s="41" t="str">
        <f>INDEX('Aquo parameters'!$A$1:$H$6130,MATCH($E2079,'Aquo parameters'!$E:$E,0),2)</f>
        <v>stikstof anorganisch</v>
      </c>
      <c r="G2079" s="41" t="s">
        <v>112</v>
      </c>
      <c r="H2079" s="244">
        <v>1</v>
      </c>
      <c r="I2079" s="244">
        <v>0</v>
      </c>
      <c r="J2079" s="244">
        <v>0</v>
      </c>
      <c r="K2079" s="20" t="s">
        <v>113</v>
      </c>
      <c r="L2079" s="20" t="s">
        <v>113</v>
      </c>
      <c r="M2079" s="20" t="s">
        <v>113</v>
      </c>
      <c r="N2079" s="20"/>
      <c r="O2079" s="20" t="s">
        <v>115</v>
      </c>
      <c r="P2079" s="85">
        <f>INDEX('Aquo parameters'!$A$1:$H$6130,MATCH($E2079,'Aquo parameters'!$E:$E,0),7)</f>
        <v>0</v>
      </c>
      <c r="Q2079" s="20" t="str">
        <f t="shared" si="32"/>
        <v>factors.Add(new Factor() { ParameterID = 4053, Key = 2085, StandardizationSet = "Bbk", Parameter = "Nanorg", Factor_A = 1, Factor_B = 0, Factor_C = 0, IsMetal = false, IsPak = false, IsOrganic = false });</v>
      </c>
    </row>
    <row r="2080" spans="1:17" x14ac:dyDescent="0.25">
      <c r="A2080" s="34">
        <v>2086</v>
      </c>
      <c r="B2080" s="35" t="s">
        <v>111</v>
      </c>
      <c r="D2080" s="215" t="str">
        <f>INDEX('Aquo parameters'!$A$1:$H$6130,MATCH($E2080,'Aquo parameters'!$E:$E,0),1)</f>
        <v>KNC1yDtocbmt</v>
      </c>
      <c r="E2080" s="35">
        <v>4057</v>
      </c>
      <c r="F2080" s="41" t="str">
        <f>INDEX('Aquo parameters'!$A$1:$H$6130,MATCH($E2080,'Aquo parameters'!$E:$E,0),2)</f>
        <v>kalium N-methyldithiocarbamaat</v>
      </c>
      <c r="G2080" s="41" t="s">
        <v>112</v>
      </c>
      <c r="H2080" s="241">
        <v>0</v>
      </c>
      <c r="I2080" s="241">
        <v>0</v>
      </c>
      <c r="J2080" s="241">
        <v>1</v>
      </c>
      <c r="K2080" s="20" t="s">
        <v>113</v>
      </c>
      <c r="L2080" s="20" t="s">
        <v>113</v>
      </c>
      <c r="M2080" s="20" t="s">
        <v>114</v>
      </c>
      <c r="N2080" s="20"/>
      <c r="O2080" s="20" t="s">
        <v>115</v>
      </c>
      <c r="P2080" s="85">
        <f>INDEX('Aquo parameters'!$A$1:$H$6130,MATCH($E2080,'Aquo parameters'!$E:$E,0),7)</f>
        <v>0</v>
      </c>
      <c r="Q2080" s="20" t="str">
        <f t="shared" si="32"/>
        <v>factors.Add(new Factor() { ParameterID = 4057, Key = 2086, StandardizationSet = "Bbk", Parameter = "KNC1yDtocbmt", Factor_A = 0, Factor_B = 0, Factor_C = 1, IsMetal = false, IsPak = false, IsOrganic = true });</v>
      </c>
    </row>
    <row r="2081" spans="1:17" x14ac:dyDescent="0.25">
      <c r="A2081" s="34">
        <v>2087</v>
      </c>
      <c r="B2081" s="35" t="s">
        <v>111</v>
      </c>
      <c r="D2081" s="215" t="str">
        <f>INDEX('Aquo parameters'!$A$1:$H$6130,MATCH($E2081,'Aquo parameters'!$E:$E,0),1)</f>
        <v>KOH</v>
      </c>
      <c r="E2081" s="35">
        <v>4058</v>
      </c>
      <c r="F2081" s="41" t="str">
        <f>INDEX('Aquo parameters'!$A$1:$H$6130,MATCH($E2081,'Aquo parameters'!$E:$E,0),2)</f>
        <v>kaliumhydroxide</v>
      </c>
      <c r="G2081" s="41" t="s">
        <v>112</v>
      </c>
      <c r="H2081" s="244">
        <v>1</v>
      </c>
      <c r="I2081" s="244">
        <v>0</v>
      </c>
      <c r="J2081" s="244">
        <v>0</v>
      </c>
      <c r="K2081" s="20" t="s">
        <v>113</v>
      </c>
      <c r="L2081" s="20" t="s">
        <v>113</v>
      </c>
      <c r="M2081" s="20" t="s">
        <v>113</v>
      </c>
      <c r="N2081" s="20"/>
      <c r="O2081" s="20" t="s">
        <v>115</v>
      </c>
      <c r="P2081" s="85">
        <f>INDEX('Aquo parameters'!$A$1:$H$6130,MATCH($E2081,'Aquo parameters'!$E:$E,0),7)</f>
        <v>0</v>
      </c>
      <c r="Q2081" s="20" t="str">
        <f t="shared" si="32"/>
        <v>factors.Add(new Factor() { ParameterID = 4058, Key = 2087, StandardizationSet = "Bbk", Parameter = "KOH", Factor_A = 1, Factor_B = 0, Factor_C = 0, IsMetal = false, IsPak = false, IsOrganic = false });</v>
      </c>
    </row>
    <row r="2082" spans="1:17" x14ac:dyDescent="0.25">
      <c r="A2082" s="34">
        <v>2088</v>
      </c>
      <c r="B2082" s="35" t="s">
        <v>111</v>
      </c>
      <c r="D2082" s="215" t="str">
        <f>INDEX('Aquo parameters'!$A$1:$H$6130,MATCH($E2082,'Aquo parameters'!$E:$E,0),1)</f>
        <v>kokakTC1yNH4</v>
      </c>
      <c r="E2082" s="35">
        <v>4059</v>
      </c>
      <c r="F2082" s="41" t="str">
        <f>INDEX('Aquo parameters'!$A$1:$H$6130,MATCH($E2082,'Aquo parameters'!$E:$E,0),2)</f>
        <v>kokosalkyltrimethylammoniumchloride</v>
      </c>
      <c r="G2082" s="41" t="s">
        <v>112</v>
      </c>
      <c r="H2082" s="244">
        <v>0</v>
      </c>
      <c r="I2082" s="244">
        <v>0</v>
      </c>
      <c r="J2082" s="244">
        <v>1</v>
      </c>
      <c r="K2082" s="20" t="s">
        <v>113</v>
      </c>
      <c r="L2082" s="20" t="s">
        <v>113</v>
      </c>
      <c r="M2082" s="20" t="s">
        <v>114</v>
      </c>
      <c r="N2082" s="20"/>
      <c r="O2082" s="20" t="s">
        <v>115</v>
      </c>
      <c r="P2082" s="85">
        <f>INDEX('Aquo parameters'!$A$1:$H$6130,MATCH($E2082,'Aquo parameters'!$E:$E,0),7)</f>
        <v>0</v>
      </c>
      <c r="Q2082" s="20" t="str">
        <f t="shared" si="32"/>
        <v>factors.Add(new Factor() { ParameterID = 4059, Key = 2088, StandardizationSet = "Bbk", Parameter = "kokakTC1yNH4", Factor_A = 0, Factor_B = 0, Factor_C = 1, IsMetal = false, IsPak = false, IsOrganic = true });</v>
      </c>
    </row>
    <row r="2083" spans="1:17" x14ac:dyDescent="0.25">
      <c r="A2083" s="34">
        <v>2089</v>
      </c>
      <c r="B2083" s="35" t="s">
        <v>111</v>
      </c>
      <c r="D2083" s="215" t="str">
        <f>INDEX('Aquo parameters'!$A$1:$H$6130,MATCH($E2083,'Aquo parameters'!$E:$E,0),1)</f>
        <v>Kr</v>
      </c>
      <c r="E2083" s="35">
        <v>4062</v>
      </c>
      <c r="F2083" s="41" t="str">
        <f>INDEX('Aquo parameters'!$A$1:$H$6130,MATCH($E2083,'Aquo parameters'!$E:$E,0),2)</f>
        <v>krypton</v>
      </c>
      <c r="G2083" s="41" t="s">
        <v>112</v>
      </c>
      <c r="H2083" s="241">
        <v>1</v>
      </c>
      <c r="I2083" s="241">
        <v>0</v>
      </c>
      <c r="J2083" s="241">
        <v>0</v>
      </c>
      <c r="K2083" s="20" t="s">
        <v>113</v>
      </c>
      <c r="L2083" s="20" t="s">
        <v>113</v>
      </c>
      <c r="M2083" s="20" t="s">
        <v>113</v>
      </c>
      <c r="N2083" s="20"/>
      <c r="O2083" s="20" t="s">
        <v>115</v>
      </c>
      <c r="P2083" s="85">
        <f>INDEX('Aquo parameters'!$A$1:$H$6130,MATCH($E2083,'Aquo parameters'!$E:$E,0),7)</f>
        <v>0</v>
      </c>
      <c r="Q2083" s="20" t="str">
        <f t="shared" si="32"/>
        <v>factors.Add(new Factor() { ParameterID = 4062, Key = 2089, StandardizationSet = "Bbk", Parameter = "Kr", Factor_A = 1, Factor_B = 0, Factor_C = 0, IsMetal = false, IsPak = false, IsOrganic = false });</v>
      </c>
    </row>
    <row r="2084" spans="1:17" x14ac:dyDescent="0.25">
      <c r="A2084" s="34">
        <v>2090</v>
      </c>
      <c r="B2084" s="35" t="s">
        <v>111</v>
      </c>
      <c r="D2084" s="215" t="str">
        <f>INDEX('Aquo parameters'!$A$1:$H$6130,MATCH($E2084,'Aquo parameters'!$E:$E,0),1)</f>
        <v>kresOxmC1y</v>
      </c>
      <c r="E2084" s="35">
        <v>4063</v>
      </c>
      <c r="F2084" s="41" t="str">
        <f>INDEX('Aquo parameters'!$A$1:$H$6130,MATCH($E2084,'Aquo parameters'!$E:$E,0),2)</f>
        <v>kresoxim-methyl</v>
      </c>
      <c r="G2084" s="41" t="s">
        <v>112</v>
      </c>
      <c r="H2084" s="244">
        <v>0</v>
      </c>
      <c r="I2084" s="244">
        <v>0</v>
      </c>
      <c r="J2084" s="244">
        <v>1</v>
      </c>
      <c r="K2084" s="20" t="s">
        <v>113</v>
      </c>
      <c r="L2084" s="20" t="s">
        <v>113</v>
      </c>
      <c r="M2084" s="20" t="s">
        <v>114</v>
      </c>
      <c r="N2084" s="20"/>
      <c r="O2084" s="20" t="s">
        <v>115</v>
      </c>
      <c r="P2084" s="85">
        <f>INDEX('Aquo parameters'!$A$1:$H$6130,MATCH($E2084,'Aquo parameters'!$E:$E,0),7)</f>
        <v>0</v>
      </c>
      <c r="Q2084" s="20" t="str">
        <f t="shared" si="32"/>
        <v>factors.Add(new Factor() { ParameterID = 4063, Key = 2090, StandardizationSet = "Bbk", Parameter = "kresOxmC1y", Factor_A = 0, Factor_B = 0, Factor_C = 1, IsMetal = false, IsPak = false, IsOrganic = true });</v>
      </c>
    </row>
    <row r="2085" spans="1:17" x14ac:dyDescent="0.25">
      <c r="A2085" s="34">
        <v>2091</v>
      </c>
      <c r="B2085" s="35" t="s">
        <v>111</v>
      </c>
      <c r="D2085" s="215" t="str">
        <f>INDEX('Aquo parameters'!$A$1:$H$6130,MATCH($E2085,'Aquo parameters'!$E:$E,0),1)</f>
        <v>NKj</v>
      </c>
      <c r="E2085" s="35">
        <v>4064</v>
      </c>
      <c r="F2085" s="41" t="str">
        <f>INDEX('Aquo parameters'!$A$1:$H$6130,MATCH($E2085,'Aquo parameters'!$E:$E,0),2)</f>
        <v>stikstof Kjeldahl</v>
      </c>
      <c r="G2085" s="41" t="s">
        <v>112</v>
      </c>
      <c r="H2085" s="241">
        <v>1</v>
      </c>
      <c r="I2085" s="241">
        <v>0</v>
      </c>
      <c r="J2085" s="241">
        <v>0</v>
      </c>
      <c r="K2085" s="20" t="s">
        <v>113</v>
      </c>
      <c r="L2085" s="20" t="s">
        <v>113</v>
      </c>
      <c r="M2085" s="20" t="s">
        <v>113</v>
      </c>
      <c r="N2085" s="20"/>
      <c r="O2085" s="20" t="s">
        <v>115</v>
      </c>
      <c r="P2085" s="85">
        <f>INDEX('Aquo parameters'!$A$1:$H$6130,MATCH($E2085,'Aquo parameters'!$E:$E,0),7)</f>
        <v>0</v>
      </c>
      <c r="Q2085" s="20" t="str">
        <f t="shared" si="32"/>
        <v>factors.Add(new Factor() { ParameterID = 4064, Key = 2091, StandardizationSet = "Bbk", Parameter = "NKj", Factor_A = 1, Factor_B = 0, Factor_C = 0, IsMetal = false, IsPak = false, IsOrganic = false });</v>
      </c>
    </row>
    <row r="2086" spans="1:17" x14ac:dyDescent="0.25">
      <c r="A2086" s="34">
        <v>2092</v>
      </c>
      <c r="B2086" s="35" t="s">
        <v>111</v>
      </c>
      <c r="D2086" s="215" t="str">
        <f>INDEX('Aquo parameters'!$A$1:$H$6130,MATCH($E2086,'Aquo parameters'!$E:$E,0),1)</f>
        <v>Norg</v>
      </c>
      <c r="E2086" s="35">
        <v>4068</v>
      </c>
      <c r="F2086" s="41" t="str">
        <f>INDEX('Aquo parameters'!$A$1:$H$6130,MATCH($E2086,'Aquo parameters'!$E:$E,0),2)</f>
        <v>stikstof organisch</v>
      </c>
      <c r="G2086" s="41" t="s">
        <v>112</v>
      </c>
      <c r="H2086" s="244">
        <v>1</v>
      </c>
      <c r="I2086" s="244">
        <v>0</v>
      </c>
      <c r="J2086" s="244">
        <v>0</v>
      </c>
      <c r="K2086" s="20" t="s">
        <v>113</v>
      </c>
      <c r="L2086" s="20" t="s">
        <v>113</v>
      </c>
      <c r="M2086" s="20" t="s">
        <v>113</v>
      </c>
      <c r="N2086" s="20"/>
      <c r="O2086" s="20" t="s">
        <v>115</v>
      </c>
      <c r="P2086" s="85">
        <f>INDEX('Aquo parameters'!$A$1:$H$6130,MATCH($E2086,'Aquo parameters'!$E:$E,0),7)</f>
        <v>0</v>
      </c>
      <c r="Q2086" s="20" t="str">
        <f t="shared" si="32"/>
        <v>factors.Add(new Factor() { ParameterID = 4068, Key = 2092, StandardizationSet = "Bbk", Parameter = "Norg", Factor_A = 1, Factor_B = 0, Factor_C = 0, IsMetal = false, IsPak = false, IsOrganic = false });</v>
      </c>
    </row>
    <row r="2087" spans="1:17" x14ac:dyDescent="0.25">
      <c r="A2087" s="34">
        <v>2093</v>
      </c>
      <c r="B2087" s="35" t="s">
        <v>111</v>
      </c>
      <c r="D2087" s="215" t="str">
        <f>INDEX('Aquo parameters'!$A$1:$H$6130,MATCH($E2087,'Aquo parameters'!$E:$E,0),1)</f>
        <v>NOx</v>
      </c>
      <c r="E2087" s="35">
        <v>4069</v>
      </c>
      <c r="F2087" s="41" t="str">
        <f>INDEX('Aquo parameters'!$A$1:$H$6130,MATCH($E2087,'Aquo parameters'!$E:$E,0),2)</f>
        <v>stikstofoxiden</v>
      </c>
      <c r="G2087" s="41" t="s">
        <v>112</v>
      </c>
      <c r="H2087" s="241">
        <v>1</v>
      </c>
      <c r="I2087" s="241">
        <v>0</v>
      </c>
      <c r="J2087" s="241">
        <v>0</v>
      </c>
      <c r="K2087" s="20" t="s">
        <v>113</v>
      </c>
      <c r="L2087" s="20" t="s">
        <v>113</v>
      </c>
      <c r="M2087" s="20" t="s">
        <v>113</v>
      </c>
      <c r="N2087" s="20"/>
      <c r="O2087" s="20" t="s">
        <v>115</v>
      </c>
      <c r="P2087" s="85">
        <f>INDEX('Aquo parameters'!$A$1:$H$6130,MATCH($E2087,'Aquo parameters'!$E:$E,0),7)</f>
        <v>0</v>
      </c>
      <c r="Q2087" s="20" t="str">
        <f t="shared" si="32"/>
        <v>factors.Add(new Factor() { ParameterID = 4069, Key = 2093, StandardizationSet = "Bbk", Parameter = "NOx", Factor_A = 1, Factor_B = 0, Factor_C = 0, IsMetal = false, IsPak = false, IsOrganic = false });</v>
      </c>
    </row>
    <row r="2088" spans="1:17" x14ac:dyDescent="0.25">
      <c r="A2088" s="34">
        <v>2094</v>
      </c>
      <c r="B2088" s="35" t="s">
        <v>111</v>
      </c>
      <c r="D2088" s="215" t="str">
        <f>INDEX('Aquo parameters'!$A$1:$H$6130,MATCH($E2088,'Aquo parameters'!$E:$E,0),1)</f>
        <v>La140</v>
      </c>
      <c r="E2088" s="35">
        <v>4073</v>
      </c>
      <c r="F2088" s="41" t="str">
        <f>INDEX('Aquo parameters'!$A$1:$H$6130,MATCH($E2088,'Aquo parameters'!$E:$E,0),2)</f>
        <v>lanthaan 140</v>
      </c>
      <c r="G2088" s="41" t="s">
        <v>112</v>
      </c>
      <c r="H2088" s="244">
        <v>1</v>
      </c>
      <c r="I2088" s="244">
        <v>0</v>
      </c>
      <c r="J2088" s="244">
        <v>0</v>
      </c>
      <c r="K2088" s="20" t="s">
        <v>113</v>
      </c>
      <c r="L2088" s="20" t="s">
        <v>113</v>
      </c>
      <c r="M2088" s="20" t="s">
        <v>113</v>
      </c>
      <c r="N2088" s="20"/>
      <c r="O2088" s="20" t="s">
        <v>115</v>
      </c>
      <c r="P2088" s="85">
        <f>INDEX('Aquo parameters'!$A$1:$H$6130,MATCH($E2088,'Aquo parameters'!$E:$E,0),7)</f>
        <v>0</v>
      </c>
      <c r="Q2088" s="20" t="str">
        <f t="shared" si="32"/>
        <v>factors.Add(new Factor() { ParameterID = 4073, Key = 2094, StandardizationSet = "Bbk", Parameter = "La140", Factor_A = 1, Factor_B = 0, Factor_C = 0, IsMetal = false, IsPak = false, IsOrganic = false });</v>
      </c>
    </row>
    <row r="2089" spans="1:17" x14ac:dyDescent="0.25">
      <c r="A2089" s="34">
        <v>2095</v>
      </c>
      <c r="B2089" s="35" t="s">
        <v>111</v>
      </c>
      <c r="D2089" s="215" t="str">
        <f>INDEX('Aquo parameters'!$A$1:$H$6130,MATCH($E2089,'Aquo parameters'!$E:$E,0),1)</f>
        <v>lactfn</v>
      </c>
      <c r="E2089" s="35">
        <v>4074</v>
      </c>
      <c r="F2089" s="41" t="str">
        <f>INDEX('Aquo parameters'!$A$1:$H$6130,MATCH($E2089,'Aquo parameters'!$E:$E,0),2)</f>
        <v>lactofen</v>
      </c>
      <c r="G2089" s="41" t="s">
        <v>112</v>
      </c>
      <c r="H2089" s="241">
        <v>0</v>
      </c>
      <c r="I2089" s="241">
        <v>0</v>
      </c>
      <c r="J2089" s="241">
        <v>1</v>
      </c>
      <c r="K2089" s="20" t="s">
        <v>113</v>
      </c>
      <c r="L2089" s="20" t="s">
        <v>113</v>
      </c>
      <c r="M2089" s="20" t="s">
        <v>114</v>
      </c>
      <c r="N2089" s="20"/>
      <c r="O2089" s="20" t="s">
        <v>115</v>
      </c>
      <c r="P2089" s="85">
        <f>INDEX('Aquo parameters'!$A$1:$H$6130,MATCH($E2089,'Aquo parameters'!$E:$E,0),7)</f>
        <v>0</v>
      </c>
      <c r="Q2089" s="20" t="str">
        <f t="shared" si="32"/>
        <v>factors.Add(new Factor() { ParameterID = 4074, Key = 2095, StandardizationSet = "Bbk", Parameter = "lactfn", Factor_A = 0, Factor_B = 0, Factor_C = 1, IsMetal = false, IsPak = false, IsOrganic = true });</v>
      </c>
    </row>
    <row r="2090" spans="1:17" x14ac:dyDescent="0.25">
      <c r="A2090" s="34">
        <v>2096</v>
      </c>
      <c r="B2090" s="35" t="s">
        <v>111</v>
      </c>
      <c r="D2090" s="215" t="str">
        <f>INDEX('Aquo parameters'!$A$1:$H$6130,MATCH($E2090,'Aquo parameters'!$E:$E,0),1)</f>
        <v>lactse</v>
      </c>
      <c r="E2090" s="35">
        <v>4075</v>
      </c>
      <c r="F2090" s="41" t="str">
        <f>INDEX('Aquo parameters'!$A$1:$H$6130,MATCH($E2090,'Aquo parameters'!$E:$E,0),2)</f>
        <v>lactose</v>
      </c>
      <c r="G2090" s="41" t="s">
        <v>112</v>
      </c>
      <c r="H2090" s="244">
        <v>0</v>
      </c>
      <c r="I2090" s="244">
        <v>0</v>
      </c>
      <c r="J2090" s="244">
        <v>1</v>
      </c>
      <c r="K2090" s="20" t="s">
        <v>113</v>
      </c>
      <c r="L2090" s="20" t="s">
        <v>113</v>
      </c>
      <c r="M2090" s="20" t="s">
        <v>114</v>
      </c>
      <c r="N2090" s="20"/>
      <c r="O2090" s="20" t="s">
        <v>115</v>
      </c>
      <c r="P2090" s="85">
        <f>INDEX('Aquo parameters'!$A$1:$H$6130,MATCH($E2090,'Aquo parameters'!$E:$E,0),7)</f>
        <v>0</v>
      </c>
      <c r="Q2090" s="20" t="str">
        <f t="shared" si="32"/>
        <v>factors.Add(new Factor() { ParameterID = 4075, Key = 2096, StandardizationSet = "Bbk", Parameter = "lactse", Factor_A = 0, Factor_B = 0, Factor_C = 1, IsMetal = false, IsPak = false, IsOrganic = true });</v>
      </c>
    </row>
    <row r="2091" spans="1:17" x14ac:dyDescent="0.25">
      <c r="A2091" s="34">
        <v>2097</v>
      </c>
      <c r="B2091" s="35" t="s">
        <v>111</v>
      </c>
      <c r="D2091" s="215" t="str">
        <f>INDEX('Aquo parameters'!$A$1:$H$6130,MATCH($E2091,'Aquo parameters'!$E:$E,0),1)</f>
        <v>landn</v>
      </c>
      <c r="E2091" s="35">
        <v>4077</v>
      </c>
      <c r="F2091" s="41" t="str">
        <f>INDEX('Aquo parameters'!$A$1:$H$6130,MATCH($E2091,'Aquo parameters'!$E:$E,0),2)</f>
        <v>landrin</v>
      </c>
      <c r="G2091" s="41" t="s">
        <v>112</v>
      </c>
      <c r="H2091" s="241">
        <v>0</v>
      </c>
      <c r="I2091" s="241">
        <v>0</v>
      </c>
      <c r="J2091" s="241">
        <v>1</v>
      </c>
      <c r="K2091" s="20" t="s">
        <v>113</v>
      </c>
      <c r="L2091" s="20" t="s">
        <v>113</v>
      </c>
      <c r="M2091" s="20" t="s">
        <v>114</v>
      </c>
      <c r="N2091" s="20"/>
      <c r="O2091" s="20" t="s">
        <v>115</v>
      </c>
      <c r="P2091" s="85">
        <f>INDEX('Aquo parameters'!$A$1:$H$6130,MATCH($E2091,'Aquo parameters'!$E:$E,0),7)</f>
        <v>0</v>
      </c>
      <c r="Q2091" s="20" t="str">
        <f t="shared" si="32"/>
        <v>factors.Add(new Factor() { ParameterID = 4077, Key = 2097, StandardizationSet = "Bbk", Parameter = "landn", Factor_A = 0, Factor_B = 0, Factor_C = 1, IsMetal = false, IsPak = false, IsOrganic = true });</v>
      </c>
    </row>
    <row r="2092" spans="1:17" x14ac:dyDescent="0.25">
      <c r="A2092" s="34">
        <v>2098</v>
      </c>
      <c r="B2092" s="35" t="s">
        <v>111</v>
      </c>
      <c r="D2092" s="215" t="str">
        <f>INDEX('Aquo parameters'!$A$1:$H$6130,MATCH($E2092,'Aquo parameters'!$E:$E,0),1)</f>
        <v>leptfs</v>
      </c>
      <c r="E2092" s="35">
        <v>4085</v>
      </c>
      <c r="F2092" s="41" t="str">
        <f>INDEX('Aquo parameters'!$A$1:$H$6130,MATCH($E2092,'Aquo parameters'!$E:$E,0),2)</f>
        <v>leptofos</v>
      </c>
      <c r="G2092" s="41" t="s">
        <v>112</v>
      </c>
      <c r="H2092" s="244">
        <v>0</v>
      </c>
      <c r="I2092" s="244">
        <v>0</v>
      </c>
      <c r="J2092" s="244">
        <v>1</v>
      </c>
      <c r="K2092" s="20" t="s">
        <v>113</v>
      </c>
      <c r="L2092" s="20" t="s">
        <v>113</v>
      </c>
      <c r="M2092" s="20" t="s">
        <v>114</v>
      </c>
      <c r="N2092" s="20"/>
      <c r="O2092" s="20" t="s">
        <v>115</v>
      </c>
      <c r="P2092" s="85">
        <f>INDEX('Aquo parameters'!$A$1:$H$6130,MATCH($E2092,'Aquo parameters'!$E:$E,0),7)</f>
        <v>0</v>
      </c>
      <c r="Q2092" s="20" t="str">
        <f t="shared" si="32"/>
        <v>factors.Add(new Factor() { ParameterID = 4085, Key = 2098, StandardizationSet = "Bbk", Parameter = "leptfs", Factor_A = 0, Factor_B = 0, Factor_C = 1, IsMetal = false, IsPak = false, IsOrganic = true });</v>
      </c>
    </row>
    <row r="2093" spans="1:17" x14ac:dyDescent="0.25">
      <c r="A2093" s="34">
        <v>2099</v>
      </c>
      <c r="B2093" s="35" t="s">
        <v>111</v>
      </c>
      <c r="D2093" s="215" t="str">
        <f>INDEX('Aquo parameters'!$A$1:$H$6130,MATCH($E2093,'Aquo parameters'!$E:$E,0),1)</f>
        <v>levmsl</v>
      </c>
      <c r="E2093" s="35">
        <v>4087</v>
      </c>
      <c r="F2093" s="41" t="str">
        <f>INDEX('Aquo parameters'!$A$1:$H$6130,MATCH($E2093,'Aquo parameters'!$E:$E,0),2)</f>
        <v>levamisol</v>
      </c>
      <c r="G2093" s="41" t="s">
        <v>112</v>
      </c>
      <c r="H2093" s="244">
        <v>0</v>
      </c>
      <c r="I2093" s="244">
        <v>0</v>
      </c>
      <c r="J2093" s="244">
        <v>1</v>
      </c>
      <c r="K2093" s="20" t="s">
        <v>113</v>
      </c>
      <c r="L2093" s="20" t="s">
        <v>113</v>
      </c>
      <c r="M2093" s="20" t="s">
        <v>114</v>
      </c>
      <c r="N2093" s="20"/>
      <c r="O2093" s="20" t="s">
        <v>115</v>
      </c>
      <c r="P2093" s="85">
        <f>INDEX('Aquo parameters'!$A$1:$H$6130,MATCH($E2093,'Aquo parameters'!$E:$E,0),7)</f>
        <v>0</v>
      </c>
      <c r="Q2093" s="20" t="str">
        <f t="shared" si="32"/>
        <v>factors.Add(new Factor() { ParameterID = 4087, Key = 2099, StandardizationSet = "Bbk", Parameter = "levmsl", Factor_A = 0, Factor_B = 0, Factor_C = 1, IsMetal = false, IsPak = false, IsOrganic = true });</v>
      </c>
    </row>
    <row r="2094" spans="1:17" x14ac:dyDescent="0.25">
      <c r="A2094" s="34">
        <v>2100</v>
      </c>
      <c r="B2094" s="35" t="s">
        <v>111</v>
      </c>
      <c r="D2094" s="215" t="str">
        <f>INDEX('Aquo parameters'!$A$1:$H$6130,MATCH($E2094,'Aquo parameters'!$E:$E,0),1)</f>
        <v>levtrctm</v>
      </c>
      <c r="E2094" s="35">
        <v>4088</v>
      </c>
      <c r="F2094" s="41" t="str">
        <f>INDEX('Aquo parameters'!$A$1:$H$6130,MATCH($E2094,'Aquo parameters'!$E:$E,0),2)</f>
        <v>levetiracetam</v>
      </c>
      <c r="G2094" s="41" t="s">
        <v>112</v>
      </c>
      <c r="H2094" s="241">
        <v>0</v>
      </c>
      <c r="I2094" s="241">
        <v>0</v>
      </c>
      <c r="J2094" s="241">
        <v>1</v>
      </c>
      <c r="K2094" s="20" t="s">
        <v>113</v>
      </c>
      <c r="L2094" s="20" t="s">
        <v>113</v>
      </c>
      <c r="M2094" s="20" t="s">
        <v>114</v>
      </c>
      <c r="N2094" s="20"/>
      <c r="O2094" s="20" t="s">
        <v>115</v>
      </c>
      <c r="P2094" s="85">
        <f>INDEX('Aquo parameters'!$A$1:$H$6130,MATCH($E2094,'Aquo parameters'!$E:$E,0),7)</f>
        <v>0</v>
      </c>
      <c r="Q2094" s="20" t="str">
        <f t="shared" si="32"/>
        <v>factors.Add(new Factor() { ParameterID = 4088, Key = 2100, StandardizationSet = "Bbk", Parameter = "levtrctm", Factor_A = 0, Factor_B = 0, Factor_C = 1, IsMetal = false, IsPak = false, IsOrganic = true });</v>
      </c>
    </row>
    <row r="2095" spans="1:17" x14ac:dyDescent="0.25">
      <c r="A2095" s="34">
        <v>2101</v>
      </c>
      <c r="B2095" s="35" t="s">
        <v>111</v>
      </c>
      <c r="D2095" s="215" t="str">
        <f>INDEX('Aquo parameters'!$A$1:$H$6130,MATCH($E2095,'Aquo parameters'!$E:$E,0),1)</f>
        <v>levtrxne</v>
      </c>
      <c r="E2095" s="35">
        <v>4089</v>
      </c>
      <c r="F2095" s="41" t="str">
        <f>INDEX('Aquo parameters'!$A$1:$H$6130,MATCH($E2095,'Aquo parameters'!$E:$E,0),2)</f>
        <v>levothyroxine</v>
      </c>
      <c r="G2095" s="41" t="s">
        <v>112</v>
      </c>
      <c r="H2095" s="244">
        <v>0</v>
      </c>
      <c r="I2095" s="244">
        <v>0</v>
      </c>
      <c r="J2095" s="244">
        <v>1</v>
      </c>
      <c r="K2095" s="20" t="s">
        <v>113</v>
      </c>
      <c r="L2095" s="20" t="s">
        <v>113</v>
      </c>
      <c r="M2095" s="20" t="s">
        <v>114</v>
      </c>
      <c r="N2095" s="20"/>
      <c r="O2095" s="20" t="s">
        <v>115</v>
      </c>
      <c r="P2095" s="85">
        <f>INDEX('Aquo parameters'!$A$1:$H$6130,MATCH($E2095,'Aquo parameters'!$E:$E,0),7)</f>
        <v>0</v>
      </c>
      <c r="Q2095" s="20" t="str">
        <f t="shared" si="32"/>
        <v>factors.Add(new Factor() { ParameterID = 4089, Key = 2101, StandardizationSet = "Bbk", Parameter = "levtrxne", Factor_A = 0, Factor_B = 0, Factor_C = 1, IsMetal = false, IsPak = false, IsOrganic = true });</v>
      </c>
    </row>
    <row r="2096" spans="1:17" x14ac:dyDescent="0.25">
      <c r="A2096" s="34">
        <v>2102</v>
      </c>
      <c r="B2096" s="35" t="s">
        <v>111</v>
      </c>
      <c r="D2096" s="215" t="str">
        <f>INDEX('Aquo parameters'!$A$1:$H$6130,MATCH($E2096,'Aquo parameters'!$E:$E,0),1)</f>
        <v>LiCO3</v>
      </c>
      <c r="E2096" s="35">
        <v>4092</v>
      </c>
      <c r="F2096" s="41" t="str">
        <f>INDEX('Aquo parameters'!$A$1:$H$6130,MATCH($E2096,'Aquo parameters'!$E:$E,0),2)</f>
        <v>lithium carbonaat</v>
      </c>
      <c r="G2096" s="41" t="s">
        <v>112</v>
      </c>
      <c r="H2096" s="241">
        <v>1</v>
      </c>
      <c r="I2096" s="241">
        <v>0</v>
      </c>
      <c r="J2096" s="241">
        <v>0</v>
      </c>
      <c r="K2096" s="20" t="s">
        <v>113</v>
      </c>
      <c r="L2096" s="20" t="s">
        <v>113</v>
      </c>
      <c r="M2096" s="20" t="s">
        <v>113</v>
      </c>
      <c r="N2096" s="20"/>
      <c r="O2096" s="20" t="s">
        <v>115</v>
      </c>
      <c r="P2096" s="85">
        <f>INDEX('Aquo parameters'!$A$1:$H$6130,MATCH($E2096,'Aquo parameters'!$E:$E,0),7)</f>
        <v>0</v>
      </c>
      <c r="Q2096" s="20" t="str">
        <f t="shared" si="32"/>
        <v>factors.Add(new Factor() { ParameterID = 4092, Key = 2102, StandardizationSet = "Bbk", Parameter = "LiCO3", Factor_A = 1, Factor_B = 0, Factor_C = 0, IsMetal = false, IsPak = false, IsOrganic = false });</v>
      </c>
    </row>
    <row r="2097" spans="1:17" x14ac:dyDescent="0.25">
      <c r="A2097" s="34">
        <v>2103</v>
      </c>
      <c r="B2097" s="35" t="s">
        <v>111</v>
      </c>
      <c r="D2097" s="215" t="str">
        <f>INDEX('Aquo parameters'!$A$1:$H$6130,MATCH($E2097,'Aquo parameters'!$E:$E,0),1)</f>
        <v>lidcine</v>
      </c>
      <c r="E2097" s="35">
        <v>4093</v>
      </c>
      <c r="F2097" s="41" t="str">
        <f>INDEX('Aquo parameters'!$A$1:$H$6130,MATCH($E2097,'Aquo parameters'!$E:$E,0),2)</f>
        <v>lidocaïne</v>
      </c>
      <c r="G2097" s="41" t="s">
        <v>112</v>
      </c>
      <c r="H2097" s="241">
        <v>0</v>
      </c>
      <c r="I2097" s="241">
        <v>0</v>
      </c>
      <c r="J2097" s="241">
        <v>1</v>
      </c>
      <c r="K2097" s="20" t="s">
        <v>113</v>
      </c>
      <c r="L2097" s="20" t="s">
        <v>113</v>
      </c>
      <c r="M2097" s="20" t="s">
        <v>114</v>
      </c>
      <c r="N2097" s="20"/>
      <c r="O2097" s="20" t="s">
        <v>115</v>
      </c>
      <c r="P2097" s="85">
        <f>INDEX('Aquo parameters'!$A$1:$H$6130,MATCH($E2097,'Aquo parameters'!$E:$E,0),7)</f>
        <v>0</v>
      </c>
      <c r="Q2097" s="20" t="str">
        <f t="shared" si="32"/>
        <v>factors.Add(new Factor() { ParameterID = 4093, Key = 2103, StandardizationSet = "Bbk", Parameter = "lidcine", Factor_A = 0, Factor_B = 0, Factor_C = 1, IsMetal = false, IsPak = false, IsOrganic = true });</v>
      </c>
    </row>
    <row r="2098" spans="1:17" x14ac:dyDescent="0.25">
      <c r="A2098" s="34">
        <v>2104</v>
      </c>
      <c r="B2098" s="35" t="s">
        <v>111</v>
      </c>
      <c r="D2098" s="215" t="str">
        <f>INDEX('Aquo parameters'!$A$1:$H$6130,MATCH($E2098,'Aquo parameters'!$E:$E,0),1)</f>
        <v>lopAd</v>
      </c>
      <c r="E2098" s="35">
        <v>4095</v>
      </c>
      <c r="F2098" s="41" t="str">
        <f>INDEX('Aquo parameters'!$A$1:$H$6130,MATCH($E2098,'Aquo parameters'!$E:$E,0),2)</f>
        <v>loperamide</v>
      </c>
      <c r="G2098" s="41" t="s">
        <v>112</v>
      </c>
      <c r="H2098" s="241">
        <v>0</v>
      </c>
      <c r="I2098" s="241">
        <v>0</v>
      </c>
      <c r="J2098" s="241">
        <v>1</v>
      </c>
      <c r="K2098" s="20" t="s">
        <v>113</v>
      </c>
      <c r="L2098" s="20" t="s">
        <v>113</v>
      </c>
      <c r="M2098" s="20" t="s">
        <v>114</v>
      </c>
      <c r="N2098" s="20"/>
      <c r="O2098" s="20" t="s">
        <v>115</v>
      </c>
      <c r="P2098" s="85">
        <f>INDEX('Aquo parameters'!$A$1:$H$6130,MATCH($E2098,'Aquo parameters'!$E:$E,0),7)</f>
        <v>0</v>
      </c>
      <c r="Q2098" s="20" t="str">
        <f t="shared" si="32"/>
        <v>factors.Add(new Factor() { ParameterID = 4095, Key = 2104, StandardizationSet = "Bbk", Parameter = "lopAd", Factor_A = 0, Factor_B = 0, Factor_C = 1, IsMetal = false, IsPak = false, IsOrganic = true });</v>
      </c>
    </row>
    <row r="2099" spans="1:17" x14ac:dyDescent="0.25">
      <c r="A2099" s="34">
        <v>2105</v>
      </c>
      <c r="B2099" s="35" t="s">
        <v>111</v>
      </c>
      <c r="D2099" s="215" t="str">
        <f>INDEX('Aquo parameters'!$A$1:$H$6130,MATCH($E2099,'Aquo parameters'!$E:$E,0),1)</f>
        <v>lostan</v>
      </c>
      <c r="E2099" s="35">
        <v>4096</v>
      </c>
      <c r="F2099" s="41" t="str">
        <f>INDEX('Aquo parameters'!$A$1:$H$6130,MATCH($E2099,'Aquo parameters'!$E:$E,0),2)</f>
        <v>losartan</v>
      </c>
      <c r="G2099" s="41" t="s">
        <v>112</v>
      </c>
      <c r="H2099" s="241">
        <v>0</v>
      </c>
      <c r="I2099" s="241">
        <v>0</v>
      </c>
      <c r="J2099" s="241">
        <v>1</v>
      </c>
      <c r="K2099" s="20" t="s">
        <v>113</v>
      </c>
      <c r="L2099" s="20" t="s">
        <v>113</v>
      </c>
      <c r="M2099" s="20" t="s">
        <v>114</v>
      </c>
      <c r="N2099" s="20"/>
      <c r="O2099" s="20" t="s">
        <v>115</v>
      </c>
      <c r="P2099" s="85">
        <f>INDEX('Aquo parameters'!$A$1:$H$6130,MATCH($E2099,'Aquo parameters'!$E:$E,0),7)</f>
        <v>0</v>
      </c>
      <c r="Q2099" s="20" t="str">
        <f t="shared" si="32"/>
        <v>factors.Add(new Factor() { ParameterID = 4096, Key = 2105, StandardizationSet = "Bbk", Parameter = "lostan", Factor_A = 0, Factor_B = 0, Factor_C = 1, IsMetal = false, IsPak = false, IsOrganic = true });</v>
      </c>
    </row>
    <row r="2100" spans="1:17" x14ac:dyDescent="0.25">
      <c r="A2100" s="34">
        <v>2106</v>
      </c>
      <c r="B2100" s="35" t="s">
        <v>111</v>
      </c>
      <c r="D2100" s="215" t="str">
        <f>INDEX('Aquo parameters'!$A$1:$H$6130,MATCH($E2100,'Aquo parameters'!$E:$E,0),1)</f>
        <v>Lr</v>
      </c>
      <c r="E2100" s="35">
        <v>4097</v>
      </c>
      <c r="F2100" s="41" t="str">
        <f>INDEX('Aquo parameters'!$A$1:$H$6130,MATCH($E2100,'Aquo parameters'!$E:$E,0),2)</f>
        <v>lawrencium</v>
      </c>
      <c r="G2100" s="41" t="s">
        <v>112</v>
      </c>
      <c r="H2100" s="241">
        <v>1</v>
      </c>
      <c r="I2100" s="241">
        <v>0</v>
      </c>
      <c r="J2100" s="241">
        <v>0</v>
      </c>
      <c r="K2100" s="20" t="s">
        <v>113</v>
      </c>
      <c r="L2100" s="20" t="s">
        <v>113</v>
      </c>
      <c r="M2100" s="20" t="s">
        <v>113</v>
      </c>
      <c r="N2100" s="20"/>
      <c r="O2100" s="20" t="s">
        <v>115</v>
      </c>
      <c r="P2100" s="85">
        <f>INDEX('Aquo parameters'!$A$1:$H$6130,MATCH($E2100,'Aquo parameters'!$E:$E,0),7)</f>
        <v>0</v>
      </c>
      <c r="Q2100" s="20" t="str">
        <f t="shared" si="32"/>
        <v>factors.Add(new Factor() { ParameterID = 4097, Key = 2106, StandardizationSet = "Bbk", Parameter = "Lr", Factor_A = 1, Factor_B = 0, Factor_C = 0, IsMetal = false, IsPak = false, IsOrganic = false });</v>
      </c>
    </row>
    <row r="2101" spans="1:17" x14ac:dyDescent="0.25">
      <c r="A2101" s="34">
        <v>2107</v>
      </c>
      <c r="B2101" s="35" t="s">
        <v>111</v>
      </c>
      <c r="D2101" s="215" t="str">
        <f>INDEX('Aquo parameters'!$A$1:$H$6130,MATCH($E2101,'Aquo parameters'!$E:$E,0),1)</f>
        <v>Lu</v>
      </c>
      <c r="E2101" s="35">
        <v>4098</v>
      </c>
      <c r="F2101" s="41" t="str">
        <f>INDEX('Aquo parameters'!$A$1:$H$6130,MATCH($E2101,'Aquo parameters'!$E:$E,0),2)</f>
        <v>lutetium</v>
      </c>
      <c r="G2101" s="41" t="s">
        <v>112</v>
      </c>
      <c r="H2101" s="244">
        <v>1</v>
      </c>
      <c r="I2101" s="244">
        <v>0</v>
      </c>
      <c r="J2101" s="244">
        <v>0</v>
      </c>
      <c r="K2101" s="20" t="s">
        <v>114</v>
      </c>
      <c r="L2101" s="20" t="s">
        <v>113</v>
      </c>
      <c r="M2101" s="20" t="s">
        <v>113</v>
      </c>
      <c r="N2101" s="20"/>
      <c r="O2101" s="20" t="s">
        <v>115</v>
      </c>
      <c r="P2101" s="85">
        <f>INDEX('Aquo parameters'!$A$1:$H$6130,MATCH($E2101,'Aquo parameters'!$E:$E,0),7)</f>
        <v>0</v>
      </c>
      <c r="Q2101" s="20" t="str">
        <f t="shared" si="32"/>
        <v>factors.Add(new Factor() { ParameterID = 4098, Key = 2107, StandardizationSet = "Bbk", Parameter = "Lu", Factor_A = 1, Factor_B = 0, Factor_C = 0, IsMetal = true, IsPak = false, IsOrganic = false });</v>
      </c>
    </row>
    <row r="2102" spans="1:17" x14ac:dyDescent="0.25">
      <c r="A2102" s="34">
        <v>2108</v>
      </c>
      <c r="B2102" s="35" t="s">
        <v>111</v>
      </c>
      <c r="D2102" s="215" t="str">
        <f>INDEX('Aquo parameters'!$A$1:$H$6130,MATCH($E2102,'Aquo parameters'!$E:$E,0),1)</f>
        <v>Lu173</v>
      </c>
      <c r="E2102" s="35">
        <v>4099</v>
      </c>
      <c r="F2102" s="41" t="str">
        <f>INDEX('Aquo parameters'!$A$1:$H$6130,MATCH($E2102,'Aquo parameters'!$E:$E,0),2)</f>
        <v>lutetium 173</v>
      </c>
      <c r="G2102" s="41" t="s">
        <v>112</v>
      </c>
      <c r="H2102" s="241">
        <v>1</v>
      </c>
      <c r="I2102" s="241">
        <v>0</v>
      </c>
      <c r="J2102" s="241">
        <v>0</v>
      </c>
      <c r="K2102" s="20" t="s">
        <v>113</v>
      </c>
      <c r="L2102" s="20" t="s">
        <v>113</v>
      </c>
      <c r="M2102" s="20" t="s">
        <v>113</v>
      </c>
      <c r="N2102" s="20"/>
      <c r="O2102" s="20" t="s">
        <v>115</v>
      </c>
      <c r="P2102" s="85">
        <f>INDEX('Aquo parameters'!$A$1:$H$6130,MATCH($E2102,'Aquo parameters'!$E:$E,0),7)</f>
        <v>0</v>
      </c>
      <c r="Q2102" s="20" t="str">
        <f t="shared" si="32"/>
        <v>factors.Add(new Factor() { ParameterID = 4099, Key = 2108, StandardizationSet = "Bbk", Parameter = "Lu173", Factor_A = 1, Factor_B = 0, Factor_C = 0, IsMetal = false, IsPak = false, IsOrganic = false });</v>
      </c>
    </row>
    <row r="2103" spans="1:17" x14ac:dyDescent="0.25">
      <c r="A2103" s="34">
        <v>2109</v>
      </c>
      <c r="B2103" s="35" t="s">
        <v>111</v>
      </c>
      <c r="D2103" s="215" t="str">
        <f>INDEX('Aquo parameters'!$A$1:$H$6130,MATCH($E2103,'Aquo parameters'!$E:$E,0),1)</f>
        <v>Lu177</v>
      </c>
      <c r="E2103" s="35">
        <v>4100</v>
      </c>
      <c r="F2103" s="41" t="str">
        <f>INDEX('Aquo parameters'!$A$1:$H$6130,MATCH($E2103,'Aquo parameters'!$E:$E,0),2)</f>
        <v>lutetium 177</v>
      </c>
      <c r="G2103" s="41" t="s">
        <v>112</v>
      </c>
      <c r="H2103" s="241">
        <v>1</v>
      </c>
      <c r="I2103" s="241">
        <v>0</v>
      </c>
      <c r="J2103" s="241">
        <v>0</v>
      </c>
      <c r="K2103" s="20" t="s">
        <v>113</v>
      </c>
      <c r="L2103" s="20" t="s">
        <v>113</v>
      </c>
      <c r="M2103" s="20" t="s">
        <v>113</v>
      </c>
      <c r="N2103" s="20"/>
      <c r="O2103" s="20" t="s">
        <v>115</v>
      </c>
      <c r="P2103" s="85">
        <f>INDEX('Aquo parameters'!$A$1:$H$6130,MATCH($E2103,'Aquo parameters'!$E:$E,0),7)</f>
        <v>0</v>
      </c>
      <c r="Q2103" s="20" t="str">
        <f t="shared" si="32"/>
        <v>factors.Add(new Factor() { ParameterID = 4100, Key = 2109, StandardizationSet = "Bbk", Parameter = "Lu177", Factor_A = 1, Factor_B = 0, Factor_C = 0, IsMetal = false, IsPak = false, IsOrganic = false });</v>
      </c>
    </row>
    <row r="2104" spans="1:17" x14ac:dyDescent="0.25">
      <c r="A2104" s="34">
        <v>2110</v>
      </c>
      <c r="B2104" s="35" t="s">
        <v>111</v>
      </c>
      <c r="D2104" s="215" t="str">
        <f>INDEX('Aquo parameters'!$A$1:$H$6130,MATCH($E2104,'Aquo parameters'!$E:$E,0),1)</f>
        <v>lufnrn</v>
      </c>
      <c r="E2104" s="35">
        <v>4104</v>
      </c>
      <c r="F2104" s="41" t="str">
        <f>INDEX('Aquo parameters'!$A$1:$H$6130,MATCH($E2104,'Aquo parameters'!$E:$E,0),2)</f>
        <v>lufenuron</v>
      </c>
      <c r="G2104" s="41" t="s">
        <v>112</v>
      </c>
      <c r="H2104" s="241">
        <v>0</v>
      </c>
      <c r="I2104" s="241">
        <v>0</v>
      </c>
      <c r="J2104" s="241">
        <v>1</v>
      </c>
      <c r="K2104" s="20" t="s">
        <v>113</v>
      </c>
      <c r="L2104" s="20" t="s">
        <v>113</v>
      </c>
      <c r="M2104" s="20" t="s">
        <v>114</v>
      </c>
      <c r="N2104" s="20"/>
      <c r="O2104" s="20" t="s">
        <v>115</v>
      </c>
      <c r="P2104" s="85">
        <f>INDEX('Aquo parameters'!$A$1:$H$6130,MATCH($E2104,'Aquo parameters'!$E:$E,0),7)</f>
        <v>0</v>
      </c>
      <c r="Q2104" s="20" t="str">
        <f t="shared" si="32"/>
        <v>factors.Add(new Factor() { ParameterID = 4104, Key = 2110, StandardizationSet = "Bbk", Parameter = "lufnrn", Factor_A = 0, Factor_B = 0, Factor_C = 1, IsMetal = false, IsPak = false, IsOrganic = true });</v>
      </c>
    </row>
    <row r="2105" spans="1:17" x14ac:dyDescent="0.25">
      <c r="A2105" s="34">
        <v>2111</v>
      </c>
      <c r="B2105" s="35" t="s">
        <v>111</v>
      </c>
      <c r="D2105" s="215" t="str">
        <f>INDEX('Aquo parameters'!$A$1:$H$6130,MATCH($E2105,'Aquo parameters'!$E:$E,0),1)</f>
        <v>Lv</v>
      </c>
      <c r="E2105" s="35">
        <v>4105</v>
      </c>
      <c r="F2105" s="41" t="str">
        <f>INDEX('Aquo parameters'!$A$1:$H$6130,MATCH($E2105,'Aquo parameters'!$E:$E,0),2)</f>
        <v>livermorium</v>
      </c>
      <c r="G2105" s="41" t="s">
        <v>112</v>
      </c>
      <c r="H2105" s="244">
        <v>1</v>
      </c>
      <c r="I2105" s="244">
        <v>0</v>
      </c>
      <c r="J2105" s="244">
        <v>0</v>
      </c>
      <c r="K2105" s="20" t="s">
        <v>113</v>
      </c>
      <c r="L2105" s="20" t="s">
        <v>113</v>
      </c>
      <c r="M2105" s="20" t="s">
        <v>113</v>
      </c>
      <c r="N2105" s="20"/>
      <c r="O2105" s="20" t="s">
        <v>115</v>
      </c>
      <c r="P2105" s="85">
        <f>INDEX('Aquo parameters'!$A$1:$H$6130,MATCH($E2105,'Aquo parameters'!$E:$E,0),7)</f>
        <v>0</v>
      </c>
      <c r="Q2105" s="20" t="str">
        <f t="shared" si="32"/>
        <v>factors.Add(new Factor() { ParameterID = 4105, Key = 2111, StandardizationSet = "Bbk", Parameter = "Lv", Factor_A = 1, Factor_B = 0, Factor_C = 0, IsMetal = false, IsPak = false, IsOrganic = false });</v>
      </c>
    </row>
    <row r="2106" spans="1:17" x14ac:dyDescent="0.25">
      <c r="A2106" s="34">
        <v>2112</v>
      </c>
      <c r="B2106" s="35" t="s">
        <v>111</v>
      </c>
      <c r="D2106" s="215" t="str">
        <f>INDEX('Aquo parameters'!$A$1:$H$6130,MATCH($E2106,'Aquo parameters'!$E:$E,0),1)</f>
        <v>M2C2yC6yC6aD</v>
      </c>
      <c r="E2106" s="35">
        <v>4106</v>
      </c>
      <c r="F2106" s="41" t="str">
        <f>INDEX('Aquo parameters'!$A$1:$H$6130,MATCH($E2106,'Aquo parameters'!$E:$E,0),2)</f>
        <v>mono-(2-ethylhexyl)-hexaandioaat</v>
      </c>
      <c r="G2106" s="41" t="s">
        <v>112</v>
      </c>
      <c r="H2106" s="244">
        <v>0</v>
      </c>
      <c r="I2106" s="244">
        <v>0</v>
      </c>
      <c r="J2106" s="244">
        <v>1</v>
      </c>
      <c r="K2106" s="20" t="s">
        <v>113</v>
      </c>
      <c r="L2106" s="20" t="s">
        <v>113</v>
      </c>
      <c r="M2106" s="20" t="s">
        <v>114</v>
      </c>
      <c r="N2106" s="20"/>
      <c r="O2106" s="20" t="s">
        <v>115</v>
      </c>
      <c r="P2106" s="85">
        <f>INDEX('Aquo parameters'!$A$1:$H$6130,MATCH($E2106,'Aquo parameters'!$E:$E,0),7)</f>
        <v>0</v>
      </c>
      <c r="Q2106" s="20" t="str">
        <f t="shared" si="32"/>
        <v>factors.Add(new Factor() { ParameterID = 4106, Key = 2112, StandardizationSet = "Bbk", Parameter = "M2C2yC6yC6aD", Factor_A = 0, Factor_B = 0, Factor_C = 1, IsMetal = false, IsPak = false, IsOrganic = true });</v>
      </c>
    </row>
    <row r="2107" spans="1:17" x14ac:dyDescent="0.25">
      <c r="A2107" s="34">
        <v>2113</v>
      </c>
      <c r="B2107" s="35" t="s">
        <v>111</v>
      </c>
      <c r="D2107" s="215" t="str">
        <f>INDEX('Aquo parameters'!$A$1:$H$6130,MATCH($E2107,'Aquo parameters'!$E:$E,0),1)</f>
        <v>mAh</v>
      </c>
      <c r="E2107" s="35">
        <v>4110</v>
      </c>
      <c r="F2107" s="41" t="str">
        <f>INDEX('Aquo parameters'!$A$1:$H$6130,MATCH($E2107,'Aquo parameters'!$E:$E,0),2)</f>
        <v>metaldehyde</v>
      </c>
      <c r="G2107" s="41" t="s">
        <v>112</v>
      </c>
      <c r="H2107" s="244">
        <v>0</v>
      </c>
      <c r="I2107" s="244">
        <v>0</v>
      </c>
      <c r="J2107" s="244">
        <v>1</v>
      </c>
      <c r="K2107" s="20" t="s">
        <v>113</v>
      </c>
      <c r="L2107" s="20" t="s">
        <v>113</v>
      </c>
      <c r="M2107" s="20" t="s">
        <v>114</v>
      </c>
      <c r="N2107" s="20"/>
      <c r="O2107" s="20" t="s">
        <v>115</v>
      </c>
      <c r="P2107" s="85">
        <f>INDEX('Aquo parameters'!$A$1:$H$6130,MATCH($E2107,'Aquo parameters'!$E:$E,0),7)</f>
        <v>0</v>
      </c>
      <c r="Q2107" s="20" t="str">
        <f t="shared" si="32"/>
        <v>factors.Add(new Factor() { ParameterID = 4110, Key = 2113, StandardizationSet = "Bbk", Parameter = "mAh", Factor_A = 0, Factor_B = 0, Factor_C = 1, IsMetal = false, IsPak = false, IsOrganic = true });</v>
      </c>
    </row>
    <row r="2108" spans="1:17" x14ac:dyDescent="0.25">
      <c r="A2108" s="34">
        <v>2114</v>
      </c>
      <c r="B2108" s="35" t="s">
        <v>111</v>
      </c>
      <c r="D2108" s="215" t="str">
        <f>INDEX('Aquo parameters'!$A$1:$H$6130,MATCH($E2108,'Aquo parameters'!$E:$E,0),1)</f>
        <v>malcgoxlt</v>
      </c>
      <c r="E2108" s="35">
        <v>4111</v>
      </c>
      <c r="F2108" s="41" t="str">
        <f>INDEX('Aquo parameters'!$A$1:$H$6130,MATCH($E2108,'Aquo parameters'!$E:$E,0),2)</f>
        <v>malachietgroen-oxalaat</v>
      </c>
      <c r="G2108" s="41" t="s">
        <v>112</v>
      </c>
      <c r="H2108" s="244">
        <v>0</v>
      </c>
      <c r="I2108" s="244">
        <v>0</v>
      </c>
      <c r="J2108" s="244">
        <v>1</v>
      </c>
      <c r="K2108" s="20" t="s">
        <v>113</v>
      </c>
      <c r="L2108" s="20" t="s">
        <v>113</v>
      </c>
      <c r="M2108" s="20" t="s">
        <v>114</v>
      </c>
      <c r="N2108" s="20"/>
      <c r="O2108" s="20" t="s">
        <v>115</v>
      </c>
      <c r="P2108" s="85">
        <f>INDEX('Aquo parameters'!$A$1:$H$6130,MATCH($E2108,'Aquo parameters'!$E:$E,0),7)</f>
        <v>0</v>
      </c>
      <c r="Q2108" s="20" t="str">
        <f t="shared" si="32"/>
        <v>factors.Add(new Factor() { ParameterID = 4111, Key = 2114, StandardizationSet = "Bbk", Parameter = "malcgoxlt", Factor_A = 0, Factor_B = 0, Factor_C = 1, IsMetal = false, IsPak = false, IsOrganic = true });</v>
      </c>
    </row>
    <row r="2109" spans="1:17" x14ac:dyDescent="0.25">
      <c r="A2109" s="34">
        <v>2115</v>
      </c>
      <c r="B2109" s="35" t="s">
        <v>111</v>
      </c>
      <c r="D2109" s="215" t="str">
        <f>INDEX('Aquo parameters'!$A$1:$H$6130,MATCH($E2109,'Aquo parameters'!$E:$E,0),1)</f>
        <v>malinhdzde</v>
      </c>
      <c r="E2109" s="35">
        <v>4112</v>
      </c>
      <c r="F2109" s="41" t="str">
        <f>INDEX('Aquo parameters'!$A$1:$H$6130,MATCH($E2109,'Aquo parameters'!$E:$E,0),2)</f>
        <v>maleinehydrazide</v>
      </c>
      <c r="G2109" s="41" t="s">
        <v>112</v>
      </c>
      <c r="H2109" s="241">
        <v>0</v>
      </c>
      <c r="I2109" s="241">
        <v>0</v>
      </c>
      <c r="J2109" s="241">
        <v>1</v>
      </c>
      <c r="K2109" s="20" t="s">
        <v>113</v>
      </c>
      <c r="L2109" s="20" t="s">
        <v>113</v>
      </c>
      <c r="M2109" s="20" t="s">
        <v>114</v>
      </c>
      <c r="N2109" s="20"/>
      <c r="O2109" s="20" t="s">
        <v>115</v>
      </c>
      <c r="P2109" s="85">
        <f>INDEX('Aquo parameters'!$A$1:$H$6130,MATCH($E2109,'Aquo parameters'!$E:$E,0),7)</f>
        <v>0</v>
      </c>
      <c r="Q2109" s="20" t="str">
        <f t="shared" si="32"/>
        <v>factors.Add(new Factor() { ParameterID = 4112, Key = 2115, StandardizationSet = "Bbk", Parameter = "malinhdzde", Factor_A = 0, Factor_B = 0, Factor_C = 1, IsMetal = false, IsPak = false, IsOrganic = true });</v>
      </c>
    </row>
    <row r="2110" spans="1:17" x14ac:dyDescent="0.25">
      <c r="A2110" s="34">
        <v>2116</v>
      </c>
      <c r="B2110" s="35" t="s">
        <v>111</v>
      </c>
      <c r="D2110" s="215" t="str">
        <f>INDEX('Aquo parameters'!$A$1:$H$6130,MATCH($E2110,'Aquo parameters'!$E:$E,0),1)</f>
        <v>malnntl</v>
      </c>
      <c r="E2110" s="35">
        <v>4113</v>
      </c>
      <c r="F2110" s="41" t="str">
        <f>INDEX('Aquo parameters'!$A$1:$H$6130,MATCH($E2110,'Aquo parameters'!$E:$E,0),2)</f>
        <v>malononitril</v>
      </c>
      <c r="G2110" s="41" t="s">
        <v>112</v>
      </c>
      <c r="H2110" s="241">
        <v>0</v>
      </c>
      <c r="I2110" s="241">
        <v>0</v>
      </c>
      <c r="J2110" s="241">
        <v>1</v>
      </c>
      <c r="K2110" s="20" t="s">
        <v>113</v>
      </c>
      <c r="L2110" s="20" t="s">
        <v>113</v>
      </c>
      <c r="M2110" s="20" t="s">
        <v>114</v>
      </c>
      <c r="N2110" s="20"/>
      <c r="O2110" s="20" t="s">
        <v>115</v>
      </c>
      <c r="P2110" s="85">
        <f>INDEX('Aquo parameters'!$A$1:$H$6130,MATCH($E2110,'Aquo parameters'!$E:$E,0),7)</f>
        <v>0</v>
      </c>
      <c r="Q2110" s="20" t="str">
        <f t="shared" si="32"/>
        <v>factors.Add(new Factor() { ParameterID = 4113, Key = 2116, StandardizationSet = "Bbk", Parameter = "malnntl", Factor_A = 0, Factor_B = 0, Factor_C = 1, IsMetal = false, IsPak = false, IsOrganic = true });</v>
      </c>
    </row>
    <row r="2111" spans="1:17" x14ac:dyDescent="0.25">
      <c r="A2111" s="34">
        <v>2117</v>
      </c>
      <c r="B2111" s="35" t="s">
        <v>111</v>
      </c>
      <c r="D2111" s="215" t="str">
        <f>INDEX('Aquo parameters'!$A$1:$H$6130,MATCH($E2111,'Aquo parameters'!$E:$E,0),1)</f>
        <v>malOon</v>
      </c>
      <c r="E2111" s="35">
        <v>4114</v>
      </c>
      <c r="F2111" s="41" t="str">
        <f>INDEX('Aquo parameters'!$A$1:$H$6130,MATCH($E2111,'Aquo parameters'!$E:$E,0),2)</f>
        <v>malaoxon</v>
      </c>
      <c r="G2111" s="41" t="s">
        <v>112</v>
      </c>
      <c r="H2111" s="241">
        <v>0</v>
      </c>
      <c r="I2111" s="241">
        <v>0</v>
      </c>
      <c r="J2111" s="241">
        <v>1</v>
      </c>
      <c r="K2111" s="20" t="s">
        <v>113</v>
      </c>
      <c r="L2111" s="20" t="s">
        <v>113</v>
      </c>
      <c r="M2111" s="20" t="s">
        <v>114</v>
      </c>
      <c r="N2111" s="20"/>
      <c r="O2111" s="20" t="s">
        <v>115</v>
      </c>
      <c r="P2111" s="85">
        <f>INDEX('Aquo parameters'!$A$1:$H$6130,MATCH($E2111,'Aquo parameters'!$E:$E,0),7)</f>
        <v>0</v>
      </c>
      <c r="Q2111" s="20" t="str">
        <f t="shared" si="32"/>
        <v>factors.Add(new Factor() { ParameterID = 4114, Key = 2117, StandardizationSet = "Bbk", Parameter = "malOon", Factor_A = 0, Factor_B = 0, Factor_C = 1, IsMetal = false, IsPak = false, IsOrganic = true });</v>
      </c>
    </row>
    <row r="2112" spans="1:17" x14ac:dyDescent="0.25">
      <c r="A2112" s="34">
        <v>2118</v>
      </c>
      <c r="B2112" s="35" t="s">
        <v>111</v>
      </c>
      <c r="D2112" s="215" t="str">
        <f>INDEX('Aquo parameters'!$A$1:$H$6130,MATCH($E2112,'Aquo parameters'!$E:$E,0),1)</f>
        <v>maltdtne</v>
      </c>
      <c r="E2112" s="35">
        <v>4115</v>
      </c>
      <c r="F2112" s="41" t="str">
        <f>INDEX('Aquo parameters'!$A$1:$H$6130,MATCH($E2112,'Aquo parameters'!$E:$E,0),2)</f>
        <v>maltodextrine</v>
      </c>
      <c r="G2112" s="41" t="s">
        <v>112</v>
      </c>
      <c r="H2112" s="241">
        <v>0</v>
      </c>
      <c r="I2112" s="241">
        <v>0</v>
      </c>
      <c r="J2112" s="241">
        <v>1</v>
      </c>
      <c r="K2112" s="20" t="s">
        <v>113</v>
      </c>
      <c r="L2112" s="20" t="s">
        <v>113</v>
      </c>
      <c r="M2112" s="20" t="s">
        <v>114</v>
      </c>
      <c r="N2112" s="20"/>
      <c r="O2112" s="20" t="s">
        <v>115</v>
      </c>
      <c r="P2112" s="85">
        <f>INDEX('Aquo parameters'!$A$1:$H$6130,MATCH($E2112,'Aquo parameters'!$E:$E,0),7)</f>
        <v>0</v>
      </c>
      <c r="Q2112" s="20" t="str">
        <f t="shared" si="32"/>
        <v>factors.Add(new Factor() { ParameterID = 4115, Key = 2118, StandardizationSet = "Bbk", Parameter = "maltdtne", Factor_A = 0, Factor_B = 0, Factor_C = 1, IsMetal = false, IsPak = false, IsOrganic = true });</v>
      </c>
    </row>
    <row r="2113" spans="1:17" x14ac:dyDescent="0.25">
      <c r="A2113" s="34">
        <v>2119</v>
      </c>
      <c r="B2113" s="35" t="s">
        <v>111</v>
      </c>
      <c r="D2113" s="215" t="str">
        <f>INDEX('Aquo parameters'!$A$1:$H$6130,MATCH($E2113,'Aquo parameters'!$E:$E,0),1)</f>
        <v>manczb</v>
      </c>
      <c r="E2113" s="35">
        <v>4116</v>
      </c>
      <c r="F2113" s="41" t="str">
        <f>INDEX('Aquo parameters'!$A$1:$H$6130,MATCH($E2113,'Aquo parameters'!$E:$E,0),2)</f>
        <v>mancozeb</v>
      </c>
      <c r="G2113" s="41" t="s">
        <v>112</v>
      </c>
      <c r="H2113" s="241">
        <v>0</v>
      </c>
      <c r="I2113" s="241">
        <v>0</v>
      </c>
      <c r="J2113" s="241">
        <v>1</v>
      </c>
      <c r="K2113" s="20" t="s">
        <v>113</v>
      </c>
      <c r="L2113" s="20" t="s">
        <v>113</v>
      </c>
      <c r="M2113" s="20" t="s">
        <v>114</v>
      </c>
      <c r="N2113" s="20"/>
      <c r="O2113" s="20" t="s">
        <v>115</v>
      </c>
      <c r="P2113" s="85">
        <f>INDEX('Aquo parameters'!$A$1:$H$6130,MATCH($E2113,'Aquo parameters'!$E:$E,0),7)</f>
        <v>0</v>
      </c>
      <c r="Q2113" s="20" t="str">
        <f t="shared" si="32"/>
        <v>factors.Add(new Factor() { ParameterID = 4116, Key = 2119, StandardizationSet = "Bbk", Parameter = "manczb", Factor_A = 0, Factor_B = 0, Factor_C = 1, IsMetal = false, IsPak = false, IsOrganic = true });</v>
      </c>
    </row>
    <row r="2114" spans="1:17" x14ac:dyDescent="0.25">
      <c r="A2114" s="34">
        <v>2120</v>
      </c>
      <c r="B2114" s="35" t="s">
        <v>111</v>
      </c>
      <c r="D2114" s="215" t="str">
        <f>INDEX('Aquo parameters'!$A$1:$H$6130,MATCH($E2114,'Aquo parameters'!$E:$E,0),1)</f>
        <v>mandppAd</v>
      </c>
      <c r="E2114" s="35">
        <v>4117</v>
      </c>
      <c r="F2114" s="41" t="str">
        <f>INDEX('Aquo parameters'!$A$1:$H$6130,MATCH($E2114,'Aquo parameters'!$E:$E,0),2)</f>
        <v>mandipropamide</v>
      </c>
      <c r="G2114" s="41" t="s">
        <v>112</v>
      </c>
      <c r="H2114" s="241">
        <v>0</v>
      </c>
      <c r="I2114" s="241">
        <v>0</v>
      </c>
      <c r="J2114" s="241">
        <v>1</v>
      </c>
      <c r="K2114" s="20" t="s">
        <v>113</v>
      </c>
      <c r="L2114" s="20" t="s">
        <v>113</v>
      </c>
      <c r="M2114" s="20" t="s">
        <v>114</v>
      </c>
      <c r="N2114" s="20"/>
      <c r="O2114" s="20" t="s">
        <v>115</v>
      </c>
      <c r="P2114" s="85">
        <f>INDEX('Aquo parameters'!$A$1:$H$6130,MATCH($E2114,'Aquo parameters'!$E:$E,0),7)</f>
        <v>0</v>
      </c>
      <c r="Q2114" s="20" t="str">
        <f t="shared" ref="Q2114:Q2177" si="33">"factors.Add(new Factor() { ParameterID = " &amp; E2114 &amp; ", Key = " &amp; A2114 &amp; ", StandardizationSet = """ &amp; B2114 &amp; """, Parameter = """ &amp; D2114 &amp; """, Factor_A = " &amp; H2114 &amp; ", Factor_B = " &amp; I2114 &amp; ", Factor_C = " &amp; J2114 &amp; ", IsMetal = "&amp; K2114 &amp;", IsPak = "&amp; L2114 &amp;", IsOrganic = "&amp; M2114 &amp;" });"</f>
        <v>factors.Add(new Factor() { ParameterID = 4117, Key = 2120, StandardizationSet = "Bbk", Parameter = "mandppAd", Factor_A = 0, Factor_B = 0, Factor_C = 1, IsMetal = false, IsPak = false, IsOrganic = true });</v>
      </c>
    </row>
    <row r="2115" spans="1:17" x14ac:dyDescent="0.25">
      <c r="A2115" s="34">
        <v>2121</v>
      </c>
      <c r="B2115" s="35" t="s">
        <v>111</v>
      </c>
      <c r="D2115" s="215" t="str">
        <f>INDEX('Aquo parameters'!$A$1:$H$6130,MATCH($E2115,'Aquo parameters'!$E:$E,0),1)</f>
        <v>manm</v>
      </c>
      <c r="E2115" s="35">
        <v>4118</v>
      </c>
      <c r="F2115" s="41" t="str">
        <f>INDEX('Aquo parameters'!$A$1:$H$6130,MATCH($E2115,'Aquo parameters'!$E:$E,0),2)</f>
        <v>manam</v>
      </c>
      <c r="G2115" s="41" t="s">
        <v>112</v>
      </c>
      <c r="H2115" s="241">
        <v>0</v>
      </c>
      <c r="I2115" s="241">
        <v>0</v>
      </c>
      <c r="J2115" s="241">
        <v>1</v>
      </c>
      <c r="K2115" s="20" t="s">
        <v>113</v>
      </c>
      <c r="L2115" s="20" t="s">
        <v>113</v>
      </c>
      <c r="M2115" s="20" t="s">
        <v>114</v>
      </c>
      <c r="N2115" s="20"/>
      <c r="O2115" s="20" t="s">
        <v>115</v>
      </c>
      <c r="P2115" s="85">
        <f>INDEX('Aquo parameters'!$A$1:$H$6130,MATCH($E2115,'Aquo parameters'!$E:$E,0),7)</f>
        <v>0</v>
      </c>
      <c r="Q2115" s="20" t="str">
        <f t="shared" si="33"/>
        <v>factors.Add(new Factor() { ParameterID = 4118, Key = 2121, StandardizationSet = "Bbk", Parameter = "manm", Factor_A = 0, Factor_B = 0, Factor_C = 1, IsMetal = false, IsPak = false, IsOrganic = true });</v>
      </c>
    </row>
    <row r="2116" spans="1:17" x14ac:dyDescent="0.25">
      <c r="A2116" s="34">
        <v>2122</v>
      </c>
      <c r="B2116" s="35" t="s">
        <v>111</v>
      </c>
      <c r="D2116" s="215" t="str">
        <f>INDEX('Aquo parameters'!$A$1:$H$6130,MATCH($E2116,'Aquo parameters'!$E:$E,0),1)</f>
        <v>maptlne</v>
      </c>
      <c r="E2116" s="35">
        <v>4119</v>
      </c>
      <c r="F2116" s="41" t="str">
        <f>INDEX('Aquo parameters'!$A$1:$H$6130,MATCH($E2116,'Aquo parameters'!$E:$E,0),2)</f>
        <v>maprotiline</v>
      </c>
      <c r="G2116" s="41" t="s">
        <v>112</v>
      </c>
      <c r="H2116" s="241">
        <v>0</v>
      </c>
      <c r="I2116" s="241">
        <v>0</v>
      </c>
      <c r="J2116" s="241">
        <v>1</v>
      </c>
      <c r="K2116" s="20" t="s">
        <v>113</v>
      </c>
      <c r="L2116" s="20" t="s">
        <v>113</v>
      </c>
      <c r="M2116" s="20" t="s">
        <v>114</v>
      </c>
      <c r="N2116" s="20"/>
      <c r="O2116" s="20" t="s">
        <v>115</v>
      </c>
      <c r="P2116" s="85">
        <f>INDEX('Aquo parameters'!$A$1:$H$6130,MATCH($E2116,'Aquo parameters'!$E:$E,0),7)</f>
        <v>0</v>
      </c>
      <c r="Q2116" s="20" t="str">
        <f t="shared" si="33"/>
        <v>factors.Add(new Factor() { ParameterID = 4119, Key = 2122, StandardizationSet = "Bbk", Parameter = "maptlne", Factor_A = 0, Factor_B = 0, Factor_C = 1, IsMetal = false, IsPak = false, IsOrganic = true });</v>
      </c>
    </row>
    <row r="2117" spans="1:17" x14ac:dyDescent="0.25">
      <c r="A2117" s="34">
        <v>2123</v>
      </c>
      <c r="B2117" s="35" t="s">
        <v>111</v>
      </c>
      <c r="D2117" s="215" t="str">
        <f>INDEX('Aquo parameters'!$A$1:$H$6130,MATCH($E2117,'Aquo parameters'!$E:$E,0),1)</f>
        <v>mbenzdne</v>
      </c>
      <c r="E2117" s="35">
        <v>4121</v>
      </c>
      <c r="F2117" s="41" t="str">
        <f>INDEX('Aquo parameters'!$A$1:$H$6130,MATCH($E2117,'Aquo parameters'!$E:$E,0),2)</f>
        <v>m-benzidine</v>
      </c>
      <c r="G2117" s="41" t="s">
        <v>112</v>
      </c>
      <c r="H2117" s="241">
        <v>0</v>
      </c>
      <c r="I2117" s="241">
        <v>0</v>
      </c>
      <c r="J2117" s="241">
        <v>1</v>
      </c>
      <c r="K2117" s="20" t="s">
        <v>113</v>
      </c>
      <c r="L2117" s="20" t="s">
        <v>113</v>
      </c>
      <c r="M2117" s="20" t="s">
        <v>114</v>
      </c>
      <c r="N2117" s="20"/>
      <c r="O2117" s="20" t="s">
        <v>115</v>
      </c>
      <c r="P2117" s="85">
        <f>INDEX('Aquo parameters'!$A$1:$H$6130,MATCH($E2117,'Aquo parameters'!$E:$E,0),7)</f>
        <v>0</v>
      </c>
      <c r="Q2117" s="20" t="str">
        <f t="shared" si="33"/>
        <v>factors.Add(new Factor() { ParameterID = 4121, Key = 2123, StandardizationSet = "Bbk", Parameter = "mbenzdne", Factor_A = 0, Factor_B = 0, Factor_C = 1, IsMetal = false, IsPak = false, IsOrganic = true });</v>
      </c>
    </row>
    <row r="2118" spans="1:17" x14ac:dyDescent="0.25">
      <c r="A2118" s="34">
        <v>2124</v>
      </c>
      <c r="B2118" s="35" t="s">
        <v>111</v>
      </c>
      <c r="D2118" s="215" t="str">
        <f>INDEX('Aquo parameters'!$A$1:$H$6130,MATCH($E2118,'Aquo parameters'!$E:$E,0),1)</f>
        <v>MC1yAe</v>
      </c>
      <c r="E2118" s="35">
        <v>4122</v>
      </c>
      <c r="F2118" s="41" t="str">
        <f>INDEX('Aquo parameters'!$A$1:$H$6130,MATCH($E2118,'Aquo parameters'!$E:$E,0),2)</f>
        <v>monomethylamine</v>
      </c>
      <c r="G2118" s="41" t="s">
        <v>112</v>
      </c>
      <c r="H2118" s="241">
        <v>0</v>
      </c>
      <c r="I2118" s="241">
        <v>0</v>
      </c>
      <c r="J2118" s="241">
        <v>1</v>
      </c>
      <c r="K2118" s="20" t="s">
        <v>113</v>
      </c>
      <c r="L2118" s="20" t="s">
        <v>113</v>
      </c>
      <c r="M2118" s="20" t="s">
        <v>114</v>
      </c>
      <c r="N2118" s="20"/>
      <c r="O2118" s="20" t="s">
        <v>115</v>
      </c>
      <c r="P2118" s="85">
        <f>INDEX('Aquo parameters'!$A$1:$H$6130,MATCH($E2118,'Aquo parameters'!$E:$E,0),7)</f>
        <v>0</v>
      </c>
      <c r="Q2118" s="20" t="str">
        <f t="shared" si="33"/>
        <v>factors.Add(new Factor() { ParameterID = 4122, Key = 2124, StandardizationSet = "Bbk", Parameter = "MC1yAe", Factor_A = 0, Factor_B = 0, Factor_C = 1, IsMetal = false, IsPak = false, IsOrganic = true });</v>
      </c>
    </row>
    <row r="2119" spans="1:17" x14ac:dyDescent="0.25">
      <c r="A2119" s="34">
        <v>2125</v>
      </c>
      <c r="B2119" s="35" t="s">
        <v>111</v>
      </c>
      <c r="D2119" s="215" t="str">
        <f>INDEX('Aquo parameters'!$A$1:$H$6130,MATCH($E2119,'Aquo parameters'!$E:$E,0),1)</f>
        <v>MC8ySn</v>
      </c>
      <c r="E2119" s="35">
        <v>4123</v>
      </c>
      <c r="F2119" s="41" t="str">
        <f>INDEX('Aquo parameters'!$A$1:$H$6130,MATCH($E2119,'Aquo parameters'!$E:$E,0),2)</f>
        <v>monooctyltin (kation)</v>
      </c>
      <c r="G2119" s="41" t="s">
        <v>112</v>
      </c>
      <c r="H2119" s="241">
        <v>0</v>
      </c>
      <c r="I2119" s="241">
        <v>0</v>
      </c>
      <c r="J2119" s="241">
        <v>1</v>
      </c>
      <c r="K2119" s="20" t="s">
        <v>113</v>
      </c>
      <c r="L2119" s="20" t="s">
        <v>113</v>
      </c>
      <c r="M2119" s="20" t="s">
        <v>114</v>
      </c>
      <c r="N2119" s="20"/>
      <c r="O2119" s="20" t="s">
        <v>115</v>
      </c>
      <c r="P2119" s="85">
        <f>INDEX('Aquo parameters'!$A$1:$H$6130,MATCH($E2119,'Aquo parameters'!$E:$E,0),7)</f>
        <v>0</v>
      </c>
      <c r="Q2119" s="20" t="str">
        <f t="shared" si="33"/>
        <v>factors.Add(new Factor() { ParameterID = 4123, Key = 2125, StandardizationSet = "Bbk", Parameter = "MC8ySn", Factor_A = 0, Factor_B = 0, Factor_C = 1, IsMetal = false, IsPak = false, IsOrganic = true });</v>
      </c>
    </row>
    <row r="2120" spans="1:17" x14ac:dyDescent="0.25">
      <c r="A2120" s="34">
        <v>2126</v>
      </c>
      <c r="B2120" s="35" t="s">
        <v>111</v>
      </c>
      <c r="D2120" s="215" t="str">
        <f>INDEX('Aquo parameters'!$A$1:$H$6130,MATCH($E2120,'Aquo parameters'!$E:$E,0),1)</f>
        <v>MCDS</v>
      </c>
      <c r="E2120" s="35">
        <v>4124</v>
      </c>
      <c r="F2120" s="41" t="str">
        <f>INDEX('Aquo parameters'!$A$1:$H$6130,MATCH($E2120,'Aquo parameters'!$E:$E,0),2)</f>
        <v>monocarbamidedihydrogensulfaat</v>
      </c>
      <c r="G2120" s="41" t="s">
        <v>112</v>
      </c>
      <c r="H2120" s="241">
        <v>0</v>
      </c>
      <c r="I2120" s="241">
        <v>0</v>
      </c>
      <c r="J2120" s="241">
        <v>1</v>
      </c>
      <c r="K2120" s="20" t="s">
        <v>113</v>
      </c>
      <c r="L2120" s="20" t="s">
        <v>113</v>
      </c>
      <c r="M2120" s="20" t="s">
        <v>114</v>
      </c>
      <c r="N2120" s="20"/>
      <c r="O2120" s="20" t="s">
        <v>115</v>
      </c>
      <c r="P2120" s="85">
        <f>INDEX('Aquo parameters'!$A$1:$H$6130,MATCH($E2120,'Aquo parameters'!$E:$E,0),7)</f>
        <v>0</v>
      </c>
      <c r="Q2120" s="20" t="str">
        <f t="shared" si="33"/>
        <v>factors.Add(new Factor() { ParameterID = 4124, Key = 2126, StandardizationSet = "Bbk", Parameter = "MCDS", Factor_A = 0, Factor_B = 0, Factor_C = 1, IsMetal = false, IsPak = false, IsOrganic = true });</v>
      </c>
    </row>
    <row r="2121" spans="1:17" x14ac:dyDescent="0.25">
      <c r="A2121" s="34">
        <v>2127</v>
      </c>
      <c r="B2121" s="35" t="s">
        <v>111</v>
      </c>
      <c r="D2121" s="215" t="str">
        <f>INDEX('Aquo parameters'!$A$1:$H$6130,MATCH($E2121,'Aquo parameters'!$E:$E,0),1)</f>
        <v>MC-LF</v>
      </c>
      <c r="E2121" s="35">
        <v>4125</v>
      </c>
      <c r="F2121" s="41" t="str">
        <f>INDEX('Aquo parameters'!$A$1:$H$6130,MATCH($E2121,'Aquo parameters'!$E:$E,0),2)</f>
        <v>microcystine-LF</v>
      </c>
      <c r="G2121" s="41" t="s">
        <v>112</v>
      </c>
      <c r="H2121" s="241">
        <v>0</v>
      </c>
      <c r="I2121" s="241">
        <v>0</v>
      </c>
      <c r="J2121" s="241">
        <v>1</v>
      </c>
      <c r="K2121" s="20" t="s">
        <v>113</v>
      </c>
      <c r="L2121" s="20" t="s">
        <v>113</v>
      </c>
      <c r="M2121" s="20" t="s">
        <v>114</v>
      </c>
      <c r="N2121" s="20"/>
      <c r="O2121" s="20" t="s">
        <v>115</v>
      </c>
      <c r="P2121" s="85">
        <f>INDEX('Aquo parameters'!$A$1:$H$6130,MATCH($E2121,'Aquo parameters'!$E:$E,0),7)</f>
        <v>0</v>
      </c>
      <c r="Q2121" s="20" t="str">
        <f t="shared" si="33"/>
        <v>factors.Add(new Factor() { ParameterID = 4125, Key = 2127, StandardizationSet = "Bbk", Parameter = "MC-LF", Factor_A = 0, Factor_B = 0, Factor_C = 1, IsMetal = false, IsPak = false, IsOrganic = true });</v>
      </c>
    </row>
    <row r="2122" spans="1:17" x14ac:dyDescent="0.25">
      <c r="A2122" s="34">
        <v>2128</v>
      </c>
      <c r="B2122" s="35" t="s">
        <v>111</v>
      </c>
      <c r="D2122" s="215" t="str">
        <f>INDEX('Aquo parameters'!$A$1:$H$6130,MATCH($E2122,'Aquo parameters'!$E:$E,0),1)</f>
        <v>MC-LR</v>
      </c>
      <c r="E2122" s="35">
        <v>4126</v>
      </c>
      <c r="F2122" s="41" t="str">
        <f>INDEX('Aquo parameters'!$A$1:$H$6130,MATCH($E2122,'Aquo parameters'!$E:$E,0),2)</f>
        <v>microcystine-LR</v>
      </c>
      <c r="G2122" s="41" t="s">
        <v>112</v>
      </c>
      <c r="H2122" s="241">
        <v>0</v>
      </c>
      <c r="I2122" s="241">
        <v>0</v>
      </c>
      <c r="J2122" s="241">
        <v>1</v>
      </c>
      <c r="K2122" s="20" t="s">
        <v>113</v>
      </c>
      <c r="L2122" s="20" t="s">
        <v>113</v>
      </c>
      <c r="M2122" s="20" t="s">
        <v>114</v>
      </c>
      <c r="N2122" s="20"/>
      <c r="O2122" s="20" t="s">
        <v>115</v>
      </c>
      <c r="P2122" s="85">
        <f>INDEX('Aquo parameters'!$A$1:$H$6130,MATCH($E2122,'Aquo parameters'!$E:$E,0),7)</f>
        <v>0</v>
      </c>
      <c r="Q2122" s="20" t="str">
        <f t="shared" si="33"/>
        <v>factors.Add(new Factor() { ParameterID = 4126, Key = 2128, StandardizationSet = "Bbk", Parameter = "MC-LR", Factor_A = 0, Factor_B = 0, Factor_C = 1, IsMetal = false, IsPak = false, IsOrganic = true });</v>
      </c>
    </row>
    <row r="2123" spans="1:17" x14ac:dyDescent="0.25">
      <c r="A2123" s="34">
        <v>2129</v>
      </c>
      <c r="B2123" s="35" t="s">
        <v>111</v>
      </c>
      <c r="D2123" s="215" t="str">
        <f>INDEX('Aquo parameters'!$A$1:$H$6130,MATCH($E2123,'Aquo parameters'!$E:$E,0),1)</f>
        <v>MC-LW</v>
      </c>
      <c r="E2123" s="35">
        <v>4127</v>
      </c>
      <c r="F2123" s="41" t="str">
        <f>INDEX('Aquo parameters'!$A$1:$H$6130,MATCH($E2123,'Aquo parameters'!$E:$E,0),2)</f>
        <v>microcystine-LW</v>
      </c>
      <c r="G2123" s="41" t="s">
        <v>112</v>
      </c>
      <c r="H2123" s="241">
        <v>0</v>
      </c>
      <c r="I2123" s="241">
        <v>0</v>
      </c>
      <c r="J2123" s="241">
        <v>1</v>
      </c>
      <c r="K2123" s="20" t="s">
        <v>113</v>
      </c>
      <c r="L2123" s="20" t="s">
        <v>113</v>
      </c>
      <c r="M2123" s="20" t="s">
        <v>114</v>
      </c>
      <c r="N2123" s="20"/>
      <c r="O2123" s="20" t="s">
        <v>115</v>
      </c>
      <c r="P2123" s="85">
        <f>INDEX('Aquo parameters'!$A$1:$H$6130,MATCH($E2123,'Aquo parameters'!$E:$E,0),7)</f>
        <v>0</v>
      </c>
      <c r="Q2123" s="20" t="str">
        <f t="shared" si="33"/>
        <v>factors.Add(new Factor() { ParameterID = 4127, Key = 2129, StandardizationSet = "Bbk", Parameter = "MC-LW", Factor_A = 0, Factor_B = 0, Factor_C = 1, IsMetal = false, IsPak = false, IsOrganic = true });</v>
      </c>
    </row>
    <row r="2124" spans="1:17" x14ac:dyDescent="0.25">
      <c r="A2124" s="34">
        <v>2130</v>
      </c>
      <c r="B2124" s="35" t="s">
        <v>111</v>
      </c>
      <c r="D2124" s="215" t="str">
        <f>INDEX('Aquo parameters'!$A$1:$H$6130,MATCH($E2124,'Aquo parameters'!$E:$E,0),1)</f>
        <v>MC-LY</v>
      </c>
      <c r="E2124" s="35">
        <v>4128</v>
      </c>
      <c r="F2124" s="41" t="str">
        <f>INDEX('Aquo parameters'!$A$1:$H$6130,MATCH($E2124,'Aquo parameters'!$E:$E,0),2)</f>
        <v>microcystine-LY</v>
      </c>
      <c r="G2124" s="41" t="s">
        <v>112</v>
      </c>
      <c r="H2124" s="241">
        <v>0</v>
      </c>
      <c r="I2124" s="241">
        <v>0</v>
      </c>
      <c r="J2124" s="241">
        <v>1</v>
      </c>
      <c r="K2124" s="20" t="s">
        <v>113</v>
      </c>
      <c r="L2124" s="20" t="s">
        <v>113</v>
      </c>
      <c r="M2124" s="20" t="s">
        <v>114</v>
      </c>
      <c r="N2124" s="20"/>
      <c r="O2124" s="20" t="s">
        <v>115</v>
      </c>
      <c r="P2124" s="85">
        <f>INDEX('Aquo parameters'!$A$1:$H$6130,MATCH($E2124,'Aquo parameters'!$E:$E,0),7)</f>
        <v>0</v>
      </c>
      <c r="Q2124" s="20" t="str">
        <f>"factors.Add(new Factor() { ParameterID = " &amp; E2124 &amp; ", Key = " &amp; A2124 &amp; ", StandardizationSet = """ &amp; B2124 &amp; """, Parameter = """ &amp; D2124 &amp; """, Factor_A = " &amp; H2126 &amp; ", Factor_B = " &amp; I2126 &amp; ", Factor_C = " &amp; J2126 &amp; ", IsMetal = "&amp; K2126 &amp;", IsPak = "&amp; L2126 &amp;", IsOrganic = "&amp; M2126 &amp;" });"</f>
        <v>factors.Add(new Factor() { ParameterID = 4128, Key = 2130, StandardizationSet = "Bbk", Parameter = "MC-LY", Factor_A = 0, Factor_B = 0, Factor_C = 1, IsMetal = false, IsPak = false, IsOrganic = true });</v>
      </c>
    </row>
    <row r="2125" spans="1:17" x14ac:dyDescent="0.25">
      <c r="A2125" s="34">
        <v>2131</v>
      </c>
      <c r="B2125" s="35" t="s">
        <v>111</v>
      </c>
      <c r="D2125" s="215" t="str">
        <f>INDEX('Aquo parameters'!$A$1:$H$6130,MATCH($E2125,'Aquo parameters'!$E:$E,0),1)</f>
        <v>MCPANazt</v>
      </c>
      <c r="E2125" s="35">
        <v>4129</v>
      </c>
      <c r="F2125" s="41" t="str">
        <f>INDEX('Aquo parameters'!$A$1:$H$6130,MATCH($E2125,'Aquo parameters'!$E:$E,0),2)</f>
        <v>MCPA natriumzout</v>
      </c>
      <c r="G2125" s="41" t="s">
        <v>112</v>
      </c>
      <c r="H2125" s="241">
        <v>0</v>
      </c>
      <c r="I2125" s="241">
        <v>0</v>
      </c>
      <c r="J2125" s="241">
        <v>1</v>
      </c>
      <c r="K2125" s="20" t="s">
        <v>113</v>
      </c>
      <c r="L2125" s="20" t="s">
        <v>113</v>
      </c>
      <c r="M2125" s="20" t="s">
        <v>114</v>
      </c>
      <c r="N2125" s="20"/>
      <c r="O2125" s="20" t="s">
        <v>115</v>
      </c>
      <c r="P2125" s="85">
        <f>INDEX('Aquo parameters'!$A$1:$H$6130,MATCH($E2125,'Aquo parameters'!$E:$E,0),7)</f>
        <v>0</v>
      </c>
      <c r="Q2125" s="20" t="str">
        <f t="shared" si="33"/>
        <v>factors.Add(new Factor() { ParameterID = 4129, Key = 2131, StandardizationSet = "Bbk", Parameter = "MCPANazt", Factor_A = 0, Factor_B = 0, Factor_C = 1, IsMetal = false, IsPak = false, IsOrganic = true });</v>
      </c>
    </row>
    <row r="2126" spans="1:17" x14ac:dyDescent="0.25">
      <c r="A2126" s="34">
        <v>2132</v>
      </c>
      <c r="B2126" s="35" t="s">
        <v>111</v>
      </c>
      <c r="D2126" s="215" t="str">
        <f>INDEX('Aquo parameters'!$A$1:$H$6130,MATCH($E2126,'Aquo parameters'!$E:$E,0),1)</f>
        <v>MC-RR</v>
      </c>
      <c r="E2126" s="35">
        <v>4130</v>
      </c>
      <c r="F2126" s="41" t="str">
        <f>INDEX('Aquo parameters'!$A$1:$H$6130,MATCH($E2126,'Aquo parameters'!$E:$E,0),2)</f>
        <v>microcystine-RR</v>
      </c>
      <c r="G2126" s="41" t="s">
        <v>112</v>
      </c>
      <c r="H2126" s="241">
        <v>0</v>
      </c>
      <c r="I2126" s="241">
        <v>0</v>
      </c>
      <c r="J2126" s="241">
        <v>1</v>
      </c>
      <c r="K2126" s="20" t="s">
        <v>113</v>
      </c>
      <c r="L2126" s="20" t="s">
        <v>113</v>
      </c>
      <c r="M2126" s="20" t="s">
        <v>114</v>
      </c>
      <c r="N2126" s="20"/>
      <c r="O2126" s="20" t="s">
        <v>115</v>
      </c>
      <c r="P2126" s="85">
        <f>INDEX('Aquo parameters'!$A$1:$H$6130,MATCH($E2126,'Aquo parameters'!$E:$E,0),7)</f>
        <v>0</v>
      </c>
      <c r="Q2126" s="20" t="str">
        <f t="shared" si="33"/>
        <v>factors.Add(new Factor() { ParameterID = 4130, Key = 2132, StandardizationSet = "Bbk", Parameter = "MC-RR", Factor_A = 0, Factor_B = 0, Factor_C = 1, IsMetal = false, IsPak = false, IsOrganic = true });</v>
      </c>
    </row>
    <row r="2127" spans="1:17" x14ac:dyDescent="0.25">
      <c r="A2127" s="34">
        <v>2133</v>
      </c>
      <c r="B2127" s="35" t="s">
        <v>111</v>
      </c>
      <c r="D2127" s="215" t="str">
        <f>INDEX('Aquo parameters'!$A$1:$H$6130,MATCH($E2127,'Aquo parameters'!$E:$E,0),1)</f>
        <v>MC-YR</v>
      </c>
      <c r="E2127" s="35">
        <v>4131</v>
      </c>
      <c r="F2127" s="41" t="str">
        <f>INDEX('Aquo parameters'!$A$1:$H$6130,MATCH($E2127,'Aquo parameters'!$E:$E,0),2)</f>
        <v>microcystine-YR</v>
      </c>
      <c r="G2127" s="41" t="s">
        <v>112</v>
      </c>
      <c r="H2127" s="241">
        <v>0</v>
      </c>
      <c r="I2127" s="241">
        <v>0</v>
      </c>
      <c r="J2127" s="241">
        <v>1</v>
      </c>
      <c r="K2127" s="20" t="s">
        <v>113</v>
      </c>
      <c r="L2127" s="20" t="s">
        <v>113</v>
      </c>
      <c r="M2127" s="20" t="s">
        <v>114</v>
      </c>
      <c r="N2127" s="20"/>
      <c r="O2127" s="20" t="s">
        <v>115</v>
      </c>
      <c r="P2127" s="85">
        <f>INDEX('Aquo parameters'!$A$1:$H$6130,MATCH($E2127,'Aquo parameters'!$E:$E,0),7)</f>
        <v>0</v>
      </c>
      <c r="Q2127" s="20" t="str">
        <f t="shared" si="33"/>
        <v>factors.Add(new Factor() { ParameterID = 4131, Key = 2133, StandardizationSet = "Bbk", Parameter = "MC-YR", Factor_A = 0, Factor_B = 0, Factor_C = 1, IsMetal = false, IsPak = false, IsOrganic = true });</v>
      </c>
    </row>
    <row r="2128" spans="1:17" x14ac:dyDescent="0.25">
      <c r="A2128" s="34">
        <v>2134</v>
      </c>
      <c r="B2128" s="35" t="s">
        <v>111</v>
      </c>
      <c r="D2128" s="215" t="str">
        <f>INDEX('Aquo parameters'!$A$1:$H$6130,MATCH($E2128,'Aquo parameters'!$E:$E,0),1)</f>
        <v>Md</v>
      </c>
      <c r="E2128" s="35">
        <v>4132</v>
      </c>
      <c r="F2128" s="41" t="str">
        <f>INDEX('Aquo parameters'!$A$1:$H$6130,MATCH($E2128,'Aquo parameters'!$E:$E,0),2)</f>
        <v>mendelevium</v>
      </c>
      <c r="G2128" s="41" t="s">
        <v>112</v>
      </c>
      <c r="H2128" s="242">
        <v>1</v>
      </c>
      <c r="I2128" s="242">
        <v>0</v>
      </c>
      <c r="J2128" s="242">
        <v>0</v>
      </c>
      <c r="K2128" s="20" t="s">
        <v>113</v>
      </c>
      <c r="L2128" s="20" t="s">
        <v>113</v>
      </c>
      <c r="M2128" s="20" t="s">
        <v>113</v>
      </c>
      <c r="N2128" s="20"/>
      <c r="O2128" s="20" t="s">
        <v>115</v>
      </c>
      <c r="P2128" s="85">
        <f>INDEX('Aquo parameters'!$A$1:$H$6130,MATCH($E2128,'Aquo parameters'!$E:$E,0),7)</f>
        <v>0</v>
      </c>
      <c r="Q2128" s="20" t="str">
        <f t="shared" si="33"/>
        <v>factors.Add(new Factor() { ParameterID = 4132, Key = 2134, StandardizationSet = "Bbk", Parameter = "Md", Factor_A = 1, Factor_B = 0, Factor_C = 0, IsMetal = false, IsPak = false, IsOrganic = false });</v>
      </c>
    </row>
    <row r="2129" spans="1:17" x14ac:dyDescent="0.25">
      <c r="A2129" s="34">
        <v>2135</v>
      </c>
      <c r="B2129" s="35" t="s">
        <v>111</v>
      </c>
      <c r="D2129" s="215" t="str">
        <f>INDEX('Aquo parameters'!$A$1:$H$6130,MATCH($E2129,'Aquo parameters'!$E:$E,0),1)</f>
        <v>mebdzl</v>
      </c>
      <c r="E2129" s="35">
        <v>4133</v>
      </c>
      <c r="F2129" s="41" t="str">
        <f>INDEX('Aquo parameters'!$A$1:$H$6130,MATCH($E2129,'Aquo parameters'!$E:$E,0),2)</f>
        <v>mebendazol</v>
      </c>
      <c r="G2129" s="41" t="s">
        <v>112</v>
      </c>
      <c r="H2129" s="242">
        <v>0</v>
      </c>
      <c r="I2129" s="242">
        <v>0</v>
      </c>
      <c r="J2129" s="242">
        <v>1</v>
      </c>
      <c r="K2129" s="20" t="s">
        <v>113</v>
      </c>
      <c r="L2129" s="20" t="s">
        <v>113</v>
      </c>
      <c r="M2129" s="20" t="s">
        <v>114</v>
      </c>
      <c r="N2129" s="20"/>
      <c r="O2129" s="20" t="s">
        <v>115</v>
      </c>
      <c r="P2129" s="85">
        <f>INDEX('Aquo parameters'!$A$1:$H$6130,MATCH($E2129,'Aquo parameters'!$E:$E,0),7)</f>
        <v>0</v>
      </c>
      <c r="Q2129" s="20" t="str">
        <f t="shared" si="33"/>
        <v>factors.Add(new Factor() { ParameterID = 4133, Key = 2135, StandardizationSet = "Bbk", Parameter = "mebdzl", Factor_A = 0, Factor_B = 0, Factor_C = 1, IsMetal = false, IsPak = false, IsOrganic = true });</v>
      </c>
    </row>
    <row r="2130" spans="1:17" x14ac:dyDescent="0.25">
      <c r="A2130" s="34">
        <v>2136</v>
      </c>
      <c r="B2130" s="35" t="s">
        <v>111</v>
      </c>
      <c r="D2130" s="215" t="str">
        <f>INDEX('Aquo parameters'!$A$1:$H$6130,MATCH($E2130,'Aquo parameters'!$E:$E,0),1)</f>
        <v>mebvrnAm</v>
      </c>
      <c r="E2130" s="35">
        <v>4134</v>
      </c>
      <c r="F2130" s="41" t="str">
        <f>INDEX('Aquo parameters'!$A$1:$H$6130,MATCH($E2130,'Aquo parameters'!$E:$E,0),2)</f>
        <v>mebeverine amine</v>
      </c>
      <c r="G2130" s="41" t="s">
        <v>112</v>
      </c>
      <c r="H2130" s="242">
        <v>0</v>
      </c>
      <c r="I2130" s="242">
        <v>0</v>
      </c>
      <c r="J2130" s="242">
        <v>1</v>
      </c>
      <c r="K2130" s="20" t="s">
        <v>113</v>
      </c>
      <c r="L2130" s="20" t="s">
        <v>113</v>
      </c>
      <c r="M2130" s="20" t="s">
        <v>114</v>
      </c>
      <c r="N2130" s="20"/>
      <c r="O2130" s="20" t="s">
        <v>115</v>
      </c>
      <c r="P2130" s="85">
        <f>INDEX('Aquo parameters'!$A$1:$H$6130,MATCH($E2130,'Aquo parameters'!$E:$E,0),7)</f>
        <v>0</v>
      </c>
      <c r="Q2130" s="20" t="str">
        <f t="shared" si="33"/>
        <v>factors.Add(new Factor() { ParameterID = 4134, Key = 2136, StandardizationSet = "Bbk", Parameter = "mebvrnAm", Factor_A = 0, Factor_B = 0, Factor_C = 1, IsMetal = false, IsPak = false, IsOrganic = true });</v>
      </c>
    </row>
    <row r="2131" spans="1:17" x14ac:dyDescent="0.25">
      <c r="A2131" s="34">
        <v>2137</v>
      </c>
      <c r="B2131" s="35" t="s">
        <v>111</v>
      </c>
      <c r="D2131" s="215" t="str">
        <f>INDEX('Aquo parameters'!$A$1:$H$6130,MATCH($E2131,'Aquo parameters'!$E:$E,0),1)</f>
        <v>mebvrnHCL</v>
      </c>
      <c r="E2131" s="35">
        <v>4135</v>
      </c>
      <c r="F2131" s="41" t="str">
        <f>INDEX('Aquo parameters'!$A$1:$H$6130,MATCH($E2131,'Aquo parameters'!$E:$E,0),2)</f>
        <v>mebeverine hydrochloride</v>
      </c>
      <c r="G2131" s="41" t="s">
        <v>112</v>
      </c>
      <c r="H2131" s="242">
        <v>0</v>
      </c>
      <c r="I2131" s="242">
        <v>0</v>
      </c>
      <c r="J2131" s="242">
        <v>1</v>
      </c>
      <c r="K2131" s="20" t="s">
        <v>113</v>
      </c>
      <c r="L2131" s="20" t="s">
        <v>113</v>
      </c>
      <c r="M2131" s="20" t="s">
        <v>114</v>
      </c>
      <c r="N2131" s="20"/>
      <c r="O2131" s="20" t="s">
        <v>115</v>
      </c>
      <c r="P2131" s="85">
        <f>INDEX('Aquo parameters'!$A$1:$H$6130,MATCH($E2131,'Aquo parameters'!$E:$E,0),7)</f>
        <v>0</v>
      </c>
      <c r="Q2131" s="20" t="str">
        <f t="shared" si="33"/>
        <v>factors.Add(new Factor() { ParameterID = 4135, Key = 2137, StandardizationSet = "Bbk", Parameter = "mebvrnHCL", Factor_A = 0, Factor_B = 0, Factor_C = 1, IsMetal = false, IsPak = false, IsOrganic = true });</v>
      </c>
    </row>
    <row r="2132" spans="1:17" x14ac:dyDescent="0.25">
      <c r="A2132" s="34">
        <v>2138</v>
      </c>
      <c r="B2132" s="35" t="s">
        <v>111</v>
      </c>
      <c r="D2132" s="215" t="str">
        <f>INDEX('Aquo parameters'!$A$1:$H$6130,MATCH($E2132,'Aquo parameters'!$E:$E,0),1)</f>
        <v>mecccne</v>
      </c>
      <c r="E2132" s="35">
        <v>4136</v>
      </c>
      <c r="F2132" s="41" t="str">
        <f>INDEX('Aquo parameters'!$A$1:$H$6130,MATCH($E2132,'Aquo parameters'!$E:$E,0),2)</f>
        <v>meclocycline</v>
      </c>
      <c r="G2132" s="41" t="s">
        <v>112</v>
      </c>
      <c r="H2132" s="242">
        <v>0</v>
      </c>
      <c r="I2132" s="242">
        <v>0</v>
      </c>
      <c r="J2132" s="242">
        <v>1</v>
      </c>
      <c r="K2132" s="20" t="s">
        <v>113</v>
      </c>
      <c r="L2132" s="20" t="s">
        <v>113</v>
      </c>
      <c r="M2132" s="20" t="s">
        <v>114</v>
      </c>
      <c r="N2132" s="20"/>
      <c r="O2132" s="20" t="s">
        <v>115</v>
      </c>
      <c r="P2132" s="85">
        <f>INDEX('Aquo parameters'!$A$1:$H$6130,MATCH($E2132,'Aquo parameters'!$E:$E,0),7)</f>
        <v>0</v>
      </c>
      <c r="Q2132" s="20" t="str">
        <f t="shared" si="33"/>
        <v>factors.Add(new Factor() { ParameterID = 4136, Key = 2138, StandardizationSet = "Bbk", Parameter = "mecccne", Factor_A = 0, Factor_B = 0, Factor_C = 1, IsMetal = false, IsPak = false, IsOrganic = true });</v>
      </c>
    </row>
    <row r="2133" spans="1:17" x14ac:dyDescent="0.25">
      <c r="A2133" s="34">
        <v>2139</v>
      </c>
      <c r="B2133" s="35" t="s">
        <v>111</v>
      </c>
      <c r="D2133" s="215" t="str">
        <f>INDEX('Aquo parameters'!$A$1:$H$6130,MATCH($E2133,'Aquo parameters'!$E:$E,0),1)</f>
        <v>mecppP</v>
      </c>
      <c r="E2133" s="35">
        <v>4137</v>
      </c>
      <c r="F2133" s="41" t="str">
        <f>INDEX('Aquo parameters'!$A$1:$H$6130,MATCH($E2133,'Aquo parameters'!$E:$E,0),2)</f>
        <v>mecoprop-P</v>
      </c>
      <c r="G2133" s="41" t="s">
        <v>112</v>
      </c>
      <c r="H2133" s="242">
        <v>0</v>
      </c>
      <c r="I2133" s="242">
        <v>0</v>
      </c>
      <c r="J2133" s="242">
        <v>1</v>
      </c>
      <c r="K2133" s="20" t="s">
        <v>113</v>
      </c>
      <c r="L2133" s="20" t="s">
        <v>113</v>
      </c>
      <c r="M2133" s="20" t="s">
        <v>114</v>
      </c>
      <c r="N2133" s="20"/>
      <c r="O2133" s="20" t="s">
        <v>115</v>
      </c>
      <c r="P2133" s="85">
        <f>INDEX('Aquo parameters'!$A$1:$H$6130,MATCH($E2133,'Aquo parameters'!$E:$E,0),7)</f>
        <v>0</v>
      </c>
      <c r="Q2133" s="20" t="str">
        <f t="shared" si="33"/>
        <v>factors.Add(new Factor() { ParameterID = 4137, Key = 2139, StandardizationSet = "Bbk", Parameter = "mecppP", Factor_A = 0, Factor_B = 0, Factor_C = 1, IsMetal = false, IsPak = false, IsOrganic = true });</v>
      </c>
    </row>
    <row r="2134" spans="1:17" x14ac:dyDescent="0.25">
      <c r="A2134" s="34">
        <v>2140</v>
      </c>
      <c r="B2134" s="35" t="s">
        <v>111</v>
      </c>
      <c r="D2134" s="215" t="str">
        <f>INDEX('Aquo parameters'!$A$1:$H$6130,MATCH($E2134,'Aquo parameters'!$E:$E,0),1)</f>
        <v>meczne</v>
      </c>
      <c r="E2134" s="35">
        <v>4138</v>
      </c>
      <c r="F2134" s="41" t="str">
        <f>INDEX('Aquo parameters'!$A$1:$H$6130,MATCH($E2134,'Aquo parameters'!$E:$E,0),2)</f>
        <v>meclozine</v>
      </c>
      <c r="G2134" s="41" t="s">
        <v>112</v>
      </c>
      <c r="H2134" s="241">
        <v>0</v>
      </c>
      <c r="I2134" s="241">
        <v>0</v>
      </c>
      <c r="J2134" s="241">
        <v>1</v>
      </c>
      <c r="K2134" s="20" t="s">
        <v>113</v>
      </c>
      <c r="L2134" s="20" t="s">
        <v>113</v>
      </c>
      <c r="M2134" s="20" t="s">
        <v>114</v>
      </c>
      <c r="N2134" s="20"/>
      <c r="O2134" s="20" t="s">
        <v>115</v>
      </c>
      <c r="P2134" s="85">
        <f>INDEX('Aquo parameters'!$A$1:$H$6130,MATCH($E2134,'Aquo parameters'!$E:$E,0),7)</f>
        <v>0</v>
      </c>
      <c r="Q2134" s="20" t="str">
        <f t="shared" si="33"/>
        <v>factors.Add(new Factor() { ParameterID = 4138, Key = 2140, StandardizationSet = "Bbk", Parameter = "meczne", Factor_A = 0, Factor_B = 0, Factor_C = 1, IsMetal = false, IsPak = false, IsOrganic = true });</v>
      </c>
    </row>
    <row r="2135" spans="1:17" x14ac:dyDescent="0.25">
      <c r="A2135" s="34">
        <v>2141</v>
      </c>
      <c r="B2135" s="35" t="s">
        <v>111</v>
      </c>
      <c r="D2135" s="215" t="str">
        <f>INDEX('Aquo parameters'!$A$1:$H$6130,MATCH($E2135,'Aquo parameters'!$E:$E,0),1)</f>
        <v>medntactt</v>
      </c>
      <c r="E2135" s="35">
        <v>4139</v>
      </c>
      <c r="F2135" s="41" t="str">
        <f>INDEX('Aquo parameters'!$A$1:$H$6130,MATCH($E2135,'Aquo parameters'!$E:$E,0),2)</f>
        <v>medinoterbacetaat</v>
      </c>
      <c r="G2135" s="41" t="s">
        <v>112</v>
      </c>
      <c r="H2135" s="241">
        <v>0</v>
      </c>
      <c r="I2135" s="241">
        <v>0</v>
      </c>
      <c r="J2135" s="241">
        <v>1</v>
      </c>
      <c r="K2135" s="20" t="s">
        <v>113</v>
      </c>
      <c r="L2135" s="20" t="s">
        <v>113</v>
      </c>
      <c r="M2135" s="20" t="s">
        <v>114</v>
      </c>
      <c r="N2135" s="20"/>
      <c r="O2135" s="20" t="s">
        <v>115</v>
      </c>
      <c r="P2135" s="85">
        <f>INDEX('Aquo parameters'!$A$1:$H$6130,MATCH($E2135,'Aquo parameters'!$E:$E,0),7)</f>
        <v>0</v>
      </c>
      <c r="Q2135" s="20" t="str">
        <f t="shared" si="33"/>
        <v>factors.Add(new Factor() { ParameterID = 4139, Key = 2141, StandardizationSet = "Bbk", Parameter = "medntactt", Factor_A = 0, Factor_B = 0, Factor_C = 1, IsMetal = false, IsPak = false, IsOrganic = true });</v>
      </c>
    </row>
    <row r="2136" spans="1:17" x14ac:dyDescent="0.25">
      <c r="A2136" s="34">
        <v>2142</v>
      </c>
      <c r="B2136" s="35" t="s">
        <v>111</v>
      </c>
      <c r="D2136" s="215" t="str">
        <f>INDEX('Aquo parameters'!$A$1:$H$6130,MATCH($E2136,'Aquo parameters'!$E:$E,0),1)</f>
        <v>meffln</v>
      </c>
      <c r="E2136" s="35">
        <v>4140</v>
      </c>
      <c r="F2136" s="41" t="str">
        <f>INDEX('Aquo parameters'!$A$1:$H$6130,MATCH($E2136,'Aquo parameters'!$E:$E,0),2)</f>
        <v>mefosfolan</v>
      </c>
      <c r="G2136" s="41" t="s">
        <v>112</v>
      </c>
      <c r="H2136" s="241">
        <v>0</v>
      </c>
      <c r="I2136" s="241">
        <v>0</v>
      </c>
      <c r="J2136" s="241">
        <v>1</v>
      </c>
      <c r="K2136" s="20" t="s">
        <v>113</v>
      </c>
      <c r="L2136" s="20" t="s">
        <v>113</v>
      </c>
      <c r="M2136" s="20" t="s">
        <v>114</v>
      </c>
      <c r="N2136" s="20"/>
      <c r="O2136" s="20" t="s">
        <v>115</v>
      </c>
      <c r="P2136" s="85">
        <f>INDEX('Aquo parameters'!$A$1:$H$6130,MATCH($E2136,'Aquo parameters'!$E:$E,0),7)</f>
        <v>0</v>
      </c>
      <c r="Q2136" s="20" t="str">
        <f t="shared" si="33"/>
        <v>factors.Add(new Factor() { ParameterID = 4140, Key = 2142, StandardizationSet = "Bbk", Parameter = "meffln", Factor_A = 0, Factor_B = 0, Factor_C = 1, IsMetal = false, IsPak = false, IsOrganic = true });</v>
      </c>
    </row>
    <row r="2137" spans="1:17" x14ac:dyDescent="0.25">
      <c r="A2137" s="34">
        <v>2143</v>
      </c>
      <c r="B2137" s="35" t="s">
        <v>111</v>
      </c>
      <c r="D2137" s="215" t="str">
        <f>INDEX('Aquo parameters'!$A$1:$H$6130,MATCH($E2137,'Aquo parameters'!$E:$E,0),1)</f>
        <v>mefidde</v>
      </c>
      <c r="E2137" s="35">
        <v>4141</v>
      </c>
      <c r="F2137" s="41" t="str">
        <f>INDEX('Aquo parameters'!$A$1:$H$6130,MATCH($E2137,'Aquo parameters'!$E:$E,0),2)</f>
        <v>mefluidide</v>
      </c>
      <c r="G2137" s="41" t="s">
        <v>112</v>
      </c>
      <c r="H2137" s="241">
        <v>0</v>
      </c>
      <c r="I2137" s="241">
        <v>0</v>
      </c>
      <c r="J2137" s="241">
        <v>1</v>
      </c>
      <c r="K2137" s="20" t="s">
        <v>113</v>
      </c>
      <c r="L2137" s="20" t="s">
        <v>113</v>
      </c>
      <c r="M2137" s="20" t="s">
        <v>114</v>
      </c>
      <c r="N2137" s="20"/>
      <c r="O2137" s="20" t="s">
        <v>115</v>
      </c>
      <c r="P2137" s="85">
        <f>INDEX('Aquo parameters'!$A$1:$H$6130,MATCH($E2137,'Aquo parameters'!$E:$E,0),7)</f>
        <v>0</v>
      </c>
      <c r="Q2137" s="20" t="str">
        <f t="shared" si="33"/>
        <v>factors.Add(new Factor() { ParameterID = 4141, Key = 2143, StandardizationSet = "Bbk", Parameter = "mefidde", Factor_A = 0, Factor_B = 0, Factor_C = 1, IsMetal = false, IsPak = false, IsOrganic = true });</v>
      </c>
    </row>
    <row r="2138" spans="1:17" x14ac:dyDescent="0.25">
      <c r="A2138" s="34">
        <v>2144</v>
      </c>
      <c r="B2138" s="35" t="s">
        <v>111</v>
      </c>
      <c r="D2138" s="215" t="str">
        <f>INDEX('Aquo parameters'!$A$1:$H$6130,MATCH($E2138,'Aquo parameters'!$E:$E,0),1)</f>
        <v>mefnct</v>
      </c>
      <c r="E2138" s="35">
        <v>4142</v>
      </c>
      <c r="F2138" s="41" t="str">
        <f>INDEX('Aquo parameters'!$A$1:$H$6130,MATCH($E2138,'Aquo parameters'!$E:$E,0),2)</f>
        <v>mefenacet</v>
      </c>
      <c r="G2138" s="41" t="s">
        <v>112</v>
      </c>
      <c r="H2138" s="241">
        <v>0</v>
      </c>
      <c r="I2138" s="241">
        <v>0</v>
      </c>
      <c r="J2138" s="241">
        <v>1</v>
      </c>
      <c r="K2138" s="20" t="s">
        <v>113</v>
      </c>
      <c r="L2138" s="20" t="s">
        <v>113</v>
      </c>
      <c r="M2138" s="20" t="s">
        <v>114</v>
      </c>
      <c r="N2138" s="20"/>
      <c r="O2138" s="20" t="s">
        <v>115</v>
      </c>
      <c r="P2138" s="85">
        <f>INDEX('Aquo parameters'!$A$1:$H$6130,MATCH($E2138,'Aquo parameters'!$E:$E,0),7)</f>
        <v>0</v>
      </c>
      <c r="Q2138" s="20" t="str">
        <f t="shared" si="33"/>
        <v>factors.Add(new Factor() { ParameterID = 4142, Key = 2144, StandardizationSet = "Bbk", Parameter = "mefnct", Factor_A = 0, Factor_B = 0, Factor_C = 1, IsMetal = false, IsPak = false, IsOrganic = true });</v>
      </c>
    </row>
    <row r="2139" spans="1:17" x14ac:dyDescent="0.25">
      <c r="A2139" s="34">
        <v>2145</v>
      </c>
      <c r="B2139" s="35" t="s">
        <v>111</v>
      </c>
      <c r="D2139" s="215" t="str">
        <f>INDEX('Aquo parameters'!$A$1:$H$6130,MATCH($E2139,'Aquo parameters'!$E:$E,0),1)</f>
        <v>mefpDC2y</v>
      </c>
      <c r="E2139" s="35">
        <v>4143</v>
      </c>
      <c r="F2139" s="41" t="str">
        <f>INDEX('Aquo parameters'!$A$1:$H$6130,MATCH($E2139,'Aquo parameters'!$E:$E,0),2)</f>
        <v>mefenpyr-diethyl</v>
      </c>
      <c r="G2139" s="41" t="s">
        <v>112</v>
      </c>
      <c r="H2139" s="241">
        <v>0</v>
      </c>
      <c r="I2139" s="241">
        <v>0</v>
      </c>
      <c r="J2139" s="241">
        <v>1</v>
      </c>
      <c r="K2139" s="20" t="s">
        <v>113</v>
      </c>
      <c r="L2139" s="20" t="s">
        <v>113</v>
      </c>
      <c r="M2139" s="20" t="s">
        <v>114</v>
      </c>
      <c r="N2139" s="20"/>
      <c r="O2139" s="20" t="s">
        <v>115</v>
      </c>
      <c r="P2139" s="85">
        <f>INDEX('Aquo parameters'!$A$1:$H$6130,MATCH($E2139,'Aquo parameters'!$E:$E,0),7)</f>
        <v>0</v>
      </c>
      <c r="Q2139" s="20" t="str">
        <f t="shared" si="33"/>
        <v>factors.Add(new Factor() { ParameterID = 4143, Key = 2145, StandardizationSet = "Bbk", Parameter = "mefpDC2y", Factor_A = 0, Factor_B = 0, Factor_C = 1, IsMetal = false, IsPak = false, IsOrganic = true });</v>
      </c>
    </row>
    <row r="2140" spans="1:17" x14ac:dyDescent="0.25">
      <c r="A2140" s="34">
        <v>2146</v>
      </c>
      <c r="B2140" s="35" t="s">
        <v>111</v>
      </c>
      <c r="D2140" s="215" t="str">
        <f>INDEX('Aquo parameters'!$A$1:$H$6130,MATCH($E2140,'Aquo parameters'!$E:$E,0),1)</f>
        <v>MEHP</v>
      </c>
      <c r="E2140" s="35">
        <v>4144</v>
      </c>
      <c r="F2140" s="41" t="str">
        <f>INDEX('Aquo parameters'!$A$1:$H$6130,MATCH($E2140,'Aquo parameters'!$E:$E,0),2)</f>
        <v>monoethylhexylftalaat (MEHP)</v>
      </c>
      <c r="G2140" s="41" t="s">
        <v>112</v>
      </c>
      <c r="H2140" s="241">
        <v>0</v>
      </c>
      <c r="I2140" s="241">
        <v>0</v>
      </c>
      <c r="J2140" s="241">
        <v>1</v>
      </c>
      <c r="K2140" s="20" t="s">
        <v>113</v>
      </c>
      <c r="L2140" s="20" t="s">
        <v>113</v>
      </c>
      <c r="M2140" s="20" t="s">
        <v>114</v>
      </c>
      <c r="N2140" s="20"/>
      <c r="O2140" s="20" t="s">
        <v>115</v>
      </c>
      <c r="P2140" s="85">
        <f>INDEX('Aquo parameters'!$A$1:$H$6130,MATCH($E2140,'Aquo parameters'!$E:$E,0),7)</f>
        <v>0</v>
      </c>
      <c r="Q2140" s="20" t="str">
        <f t="shared" si="33"/>
        <v>factors.Add(new Factor() { ParameterID = 4144, Key = 2146, StandardizationSet = "Bbk", Parameter = "MEHP", Factor_A = 0, Factor_B = 0, Factor_C = 1, IsMetal = false, IsPak = false, IsOrganic = true });</v>
      </c>
    </row>
    <row r="2141" spans="1:17" x14ac:dyDescent="0.25">
      <c r="A2141" s="34">
        <v>2147</v>
      </c>
      <c r="B2141" s="35" t="s">
        <v>111</v>
      </c>
      <c r="D2141" s="215" t="str">
        <f>INDEX('Aquo parameters'!$A$1:$H$6130,MATCH($E2141,'Aquo parameters'!$E:$E,0),1)</f>
        <v>memtne</v>
      </c>
      <c r="E2141" s="35">
        <v>4145</v>
      </c>
      <c r="F2141" s="41" t="str">
        <f>INDEX('Aquo parameters'!$A$1:$H$6130,MATCH($E2141,'Aquo parameters'!$E:$E,0),2)</f>
        <v>memantine</v>
      </c>
      <c r="G2141" s="41" t="s">
        <v>112</v>
      </c>
      <c r="H2141" s="241">
        <v>0</v>
      </c>
      <c r="I2141" s="241">
        <v>0</v>
      </c>
      <c r="J2141" s="241">
        <v>1</v>
      </c>
      <c r="K2141" s="20" t="s">
        <v>113</v>
      </c>
      <c r="L2141" s="20" t="s">
        <v>113</v>
      </c>
      <c r="M2141" s="20" t="s">
        <v>114</v>
      </c>
      <c r="N2141" s="20"/>
      <c r="O2141" s="20" t="s">
        <v>115</v>
      </c>
      <c r="P2141" s="85">
        <f>INDEX('Aquo parameters'!$A$1:$H$6130,MATCH($E2141,'Aquo parameters'!$E:$E,0),7)</f>
        <v>0</v>
      </c>
      <c r="Q2141" s="20" t="str">
        <f t="shared" si="33"/>
        <v>factors.Add(new Factor() { ParameterID = 4145, Key = 2147, StandardizationSet = "Bbk", Parameter = "memtne", Factor_A = 0, Factor_B = 0, Factor_C = 1, IsMetal = false, IsPak = false, IsOrganic = true });</v>
      </c>
    </row>
    <row r="2142" spans="1:17" x14ac:dyDescent="0.25">
      <c r="A2142" s="34">
        <v>2148</v>
      </c>
      <c r="B2142" s="35" t="s">
        <v>111</v>
      </c>
      <c r="D2142" s="215" t="str">
        <f>INDEX('Aquo parameters'!$A$1:$H$6130,MATCH($E2142,'Aquo parameters'!$E:$E,0),1)</f>
        <v>mentl</v>
      </c>
      <c r="E2142" s="35">
        <v>4146</v>
      </c>
      <c r="F2142" s="41" t="str">
        <f>INDEX('Aquo parameters'!$A$1:$H$6130,MATCH($E2142,'Aquo parameters'!$E:$E,0),2)</f>
        <v>menthol</v>
      </c>
      <c r="G2142" s="41" t="s">
        <v>112</v>
      </c>
      <c r="H2142" s="241">
        <v>0</v>
      </c>
      <c r="I2142" s="241">
        <v>0</v>
      </c>
      <c r="J2142" s="241">
        <v>1</v>
      </c>
      <c r="K2142" s="20" t="s">
        <v>113</v>
      </c>
      <c r="L2142" s="20" t="s">
        <v>113</v>
      </c>
      <c r="M2142" s="20" t="s">
        <v>114</v>
      </c>
      <c r="N2142" s="20"/>
      <c r="O2142" s="20" t="s">
        <v>115</v>
      </c>
      <c r="P2142" s="85">
        <f>INDEX('Aquo parameters'!$A$1:$H$6130,MATCH($E2142,'Aquo parameters'!$E:$E,0),7)</f>
        <v>0</v>
      </c>
      <c r="Q2142" s="20" t="str">
        <f t="shared" si="33"/>
        <v>factors.Add(new Factor() { ParameterID = 4146, Key = 2148, StandardizationSet = "Bbk", Parameter = "mentl", Factor_A = 0, Factor_B = 0, Factor_C = 1, IsMetal = false, IsPak = false, IsOrganic = true });</v>
      </c>
    </row>
    <row r="2143" spans="1:17" x14ac:dyDescent="0.25">
      <c r="A2143" s="34">
        <v>2149</v>
      </c>
      <c r="B2143" s="35" t="s">
        <v>111</v>
      </c>
      <c r="D2143" s="215" t="str">
        <f>INDEX('Aquo parameters'!$A$1:$H$6130,MATCH($E2143,'Aquo parameters'!$E:$E,0),1)</f>
        <v>mepnl</v>
      </c>
      <c r="E2143" s="35">
        <v>4147</v>
      </c>
      <c r="F2143" s="41" t="str">
        <f>INDEX('Aquo parameters'!$A$1:$H$6130,MATCH($E2143,'Aquo parameters'!$E:$E,0),2)</f>
        <v>mepronil</v>
      </c>
      <c r="G2143" s="41" t="s">
        <v>112</v>
      </c>
      <c r="H2143" s="241">
        <v>0</v>
      </c>
      <c r="I2143" s="241">
        <v>0</v>
      </c>
      <c r="J2143" s="241">
        <v>1</v>
      </c>
      <c r="K2143" s="20" t="s">
        <v>113</v>
      </c>
      <c r="L2143" s="20" t="s">
        <v>113</v>
      </c>
      <c r="M2143" s="20" t="s">
        <v>114</v>
      </c>
      <c r="N2143" s="20"/>
      <c r="O2143" s="20" t="s">
        <v>115</v>
      </c>
      <c r="P2143" s="85">
        <f>INDEX('Aquo parameters'!$A$1:$H$6130,MATCH($E2143,'Aquo parameters'!$E:$E,0),7)</f>
        <v>0</v>
      </c>
      <c r="Q2143" s="20" t="str">
        <f t="shared" si="33"/>
        <v>factors.Add(new Factor() { ParameterID = 4147, Key = 2149, StandardizationSet = "Bbk", Parameter = "mepnl", Factor_A = 0, Factor_B = 0, Factor_C = 1, IsMetal = false, IsPak = false, IsOrganic = true });</v>
      </c>
    </row>
    <row r="2144" spans="1:17" x14ac:dyDescent="0.25">
      <c r="A2144" s="34">
        <v>2150</v>
      </c>
      <c r="B2144" s="35" t="s">
        <v>111</v>
      </c>
      <c r="D2144" s="215" t="str">
        <f>INDEX('Aquo parameters'!$A$1:$H$6130,MATCH($E2144,'Aquo parameters'!$E:$E,0),1)</f>
        <v>mepnprm</v>
      </c>
      <c r="E2144" s="35">
        <v>4148</v>
      </c>
      <c r="F2144" s="41" t="str">
        <f>INDEX('Aquo parameters'!$A$1:$H$6130,MATCH($E2144,'Aquo parameters'!$E:$E,0),2)</f>
        <v>mepanipyrim</v>
      </c>
      <c r="G2144" s="41" t="s">
        <v>112</v>
      </c>
      <c r="H2144" s="241">
        <v>0</v>
      </c>
      <c r="I2144" s="241">
        <v>0</v>
      </c>
      <c r="J2144" s="241">
        <v>1</v>
      </c>
      <c r="K2144" s="20" t="s">
        <v>113</v>
      </c>
      <c r="L2144" s="20" t="s">
        <v>113</v>
      </c>
      <c r="M2144" s="20" t="s">
        <v>114</v>
      </c>
      <c r="N2144" s="20"/>
      <c r="O2144" s="20" t="s">
        <v>115</v>
      </c>
      <c r="P2144" s="85">
        <f>INDEX('Aquo parameters'!$A$1:$H$6130,MATCH($E2144,'Aquo parameters'!$E:$E,0),7)</f>
        <v>0</v>
      </c>
      <c r="Q2144" s="20" t="str">
        <f t="shared" si="33"/>
        <v>factors.Add(new Factor() { ParameterID = 4148, Key = 2150, StandardizationSet = "Bbk", Parameter = "mepnprm", Factor_A = 0, Factor_B = 0, Factor_C = 1, IsMetal = false, IsPak = false, IsOrganic = true });</v>
      </c>
    </row>
    <row r="2145" spans="1:18" x14ac:dyDescent="0.25">
      <c r="A2145" s="34">
        <v>2151</v>
      </c>
      <c r="B2145" s="35" t="s">
        <v>111</v>
      </c>
      <c r="D2145" s="215" t="str">
        <f>INDEX('Aquo parameters'!$A$1:$H$6130,MATCH($E2145,'Aquo parameters'!$E:$E,0),1)</f>
        <v>mepqat</v>
      </c>
      <c r="E2145" s="35">
        <v>4149</v>
      </c>
      <c r="F2145" s="41" t="str">
        <f>INDEX('Aquo parameters'!$A$1:$H$6130,MATCH($E2145,'Aquo parameters'!$E:$E,0),2)</f>
        <v>mepiquat</v>
      </c>
      <c r="G2145" s="41" t="s">
        <v>112</v>
      </c>
      <c r="H2145" s="241">
        <v>0</v>
      </c>
      <c r="I2145" s="241">
        <v>0</v>
      </c>
      <c r="J2145" s="241">
        <v>1</v>
      </c>
      <c r="K2145" s="20" t="s">
        <v>113</v>
      </c>
      <c r="L2145" s="20" t="s">
        <v>113</v>
      </c>
      <c r="M2145" s="20" t="s">
        <v>114</v>
      </c>
      <c r="N2145" s="20"/>
      <c r="O2145" s="20" t="s">
        <v>115</v>
      </c>
      <c r="P2145" s="85">
        <f>INDEX('Aquo parameters'!$A$1:$H$6130,MATCH($E2145,'Aquo parameters'!$E:$E,0),7)</f>
        <v>0</v>
      </c>
      <c r="Q2145" s="20" t="str">
        <f t="shared" si="33"/>
        <v>factors.Add(new Factor() { ParameterID = 4149, Key = 2151, StandardizationSet = "Bbk", Parameter = "mepqat", Factor_A = 0, Factor_B = 0, Factor_C = 1, IsMetal = false, IsPak = false, IsOrganic = true });</v>
      </c>
    </row>
    <row r="2146" spans="1:18" x14ac:dyDescent="0.25">
      <c r="A2146" s="34">
        <v>2152</v>
      </c>
      <c r="B2146" s="35" t="s">
        <v>111</v>
      </c>
      <c r="D2146" s="215" t="str">
        <f>INDEX('Aquo parameters'!$A$1:$H$6130,MATCH($E2146,'Aquo parameters'!$E:$E,0),1)</f>
        <v>merfs</v>
      </c>
      <c r="E2146" s="35">
        <v>4150</v>
      </c>
      <c r="F2146" s="41" t="str">
        <f>INDEX('Aquo parameters'!$A$1:$H$6130,MATCH($E2146,'Aquo parameters'!$E:$E,0),2)</f>
        <v>merfos</v>
      </c>
      <c r="G2146" s="41" t="s">
        <v>112</v>
      </c>
      <c r="H2146" s="241">
        <v>0</v>
      </c>
      <c r="I2146" s="241">
        <v>0</v>
      </c>
      <c r="J2146" s="241">
        <v>1</v>
      </c>
      <c r="K2146" s="20" t="s">
        <v>113</v>
      </c>
      <c r="L2146" s="20" t="s">
        <v>113</v>
      </c>
      <c r="M2146" s="20" t="s">
        <v>114</v>
      </c>
      <c r="N2146" s="20"/>
      <c r="O2146" s="20" t="s">
        <v>115</v>
      </c>
      <c r="P2146" s="85">
        <f>INDEX('Aquo parameters'!$A$1:$H$6130,MATCH($E2146,'Aquo parameters'!$E:$E,0),7)</f>
        <v>0</v>
      </c>
      <c r="Q2146" s="20" t="str">
        <f t="shared" si="33"/>
        <v>factors.Add(new Factor() { ParameterID = 4150, Key = 2152, StandardizationSet = "Bbk", Parameter = "merfs", Factor_A = 0, Factor_B = 0, Factor_C = 1, IsMetal = false, IsPak = false, IsOrganic = true });</v>
      </c>
    </row>
    <row r="2147" spans="1:18" x14ac:dyDescent="0.25">
      <c r="A2147" s="34">
        <v>2153</v>
      </c>
      <c r="B2147" s="35" t="s">
        <v>111</v>
      </c>
      <c r="D2147" s="215" t="str">
        <f>INDEX('Aquo parameters'!$A$1:$H$6130,MATCH($E2147,'Aquo parameters'!$E:$E,0),1)</f>
        <v>mesnl</v>
      </c>
      <c r="E2147" s="35">
        <v>4151</v>
      </c>
      <c r="F2147" s="41" t="str">
        <f>INDEX('Aquo parameters'!$A$1:$H$6130,MATCH($E2147,'Aquo parameters'!$E:$E,0),2)</f>
        <v>mestranol</v>
      </c>
      <c r="G2147" s="41" t="s">
        <v>112</v>
      </c>
      <c r="H2147" s="241">
        <v>0</v>
      </c>
      <c r="I2147" s="241">
        <v>0</v>
      </c>
      <c r="J2147" s="241">
        <v>1</v>
      </c>
      <c r="K2147" s="20" t="s">
        <v>113</v>
      </c>
      <c r="L2147" s="20" t="s">
        <v>113</v>
      </c>
      <c r="M2147" s="20" t="s">
        <v>114</v>
      </c>
      <c r="N2147" s="20"/>
      <c r="O2147" s="20" t="s">
        <v>115</v>
      </c>
      <c r="P2147" s="85">
        <f>INDEX('Aquo parameters'!$A$1:$H$6130,MATCH($E2147,'Aquo parameters'!$E:$E,0),7)</f>
        <v>0</v>
      </c>
      <c r="Q2147" s="20" t="str">
        <f t="shared" si="33"/>
        <v>factors.Add(new Factor() { ParameterID = 4151, Key = 2153, StandardizationSet = "Bbk", Parameter = "mesnl", Factor_A = 0, Factor_B = 0, Factor_C = 1, IsMetal = false, IsPak = false, IsOrganic = true });</v>
      </c>
    </row>
    <row r="2148" spans="1:18" x14ac:dyDescent="0.25">
      <c r="A2148" s="34">
        <v>2154</v>
      </c>
      <c r="B2148" s="35" t="s">
        <v>111</v>
      </c>
      <c r="D2148" s="215" t="str">
        <f>INDEX('Aquo parameters'!$A$1:$H$6130,MATCH($E2148,'Aquo parameters'!$E:$E,0),1)</f>
        <v>messfrnC1y</v>
      </c>
      <c r="E2148" s="35">
        <v>4152</v>
      </c>
      <c r="F2148" s="41" t="str">
        <f>INDEX('Aquo parameters'!$A$1:$H$6130,MATCH($E2148,'Aquo parameters'!$E:$E,0),2)</f>
        <v>mesosulfuron-methyl</v>
      </c>
      <c r="G2148" s="41" t="s">
        <v>112</v>
      </c>
      <c r="H2148" s="241">
        <v>0</v>
      </c>
      <c r="I2148" s="241">
        <v>0</v>
      </c>
      <c r="J2148" s="241">
        <v>1</v>
      </c>
      <c r="K2148" s="20" t="s">
        <v>113</v>
      </c>
      <c r="L2148" s="20" t="s">
        <v>113</v>
      </c>
      <c r="M2148" s="20" t="s">
        <v>114</v>
      </c>
      <c r="N2148" s="20"/>
      <c r="O2148" s="20" t="s">
        <v>115</v>
      </c>
      <c r="P2148" s="85">
        <f>INDEX('Aquo parameters'!$A$1:$H$6130,MATCH($E2148,'Aquo parameters'!$E:$E,0),7)</f>
        <v>0</v>
      </c>
      <c r="Q2148" s="20" t="str">
        <f t="shared" si="33"/>
        <v>factors.Add(new Factor() { ParameterID = 4152, Key = 2154, StandardizationSet = "Bbk", Parameter = "messfrnC1y", Factor_A = 0, Factor_B = 0, Factor_C = 1, IsMetal = false, IsPak = false, IsOrganic = true });</v>
      </c>
    </row>
    <row r="2149" spans="1:18" x14ac:dyDescent="0.25">
      <c r="A2149" s="34">
        <v>2155</v>
      </c>
      <c r="B2149" s="35" t="s">
        <v>111</v>
      </c>
      <c r="D2149" s="215" t="str">
        <f>INDEX('Aquo parameters'!$A$1:$H$6130,MATCH($E2149,'Aquo parameters'!$E:$E,0),1)</f>
        <v>meston</v>
      </c>
      <c r="E2149" s="35">
        <v>4153</v>
      </c>
      <c r="F2149" s="41" t="str">
        <f>INDEX('Aquo parameters'!$A$1:$H$6130,MATCH($E2149,'Aquo parameters'!$E:$E,0),2)</f>
        <v>mesotrion</v>
      </c>
      <c r="G2149" s="41" t="s">
        <v>112</v>
      </c>
      <c r="H2149" s="241">
        <v>0</v>
      </c>
      <c r="I2149" s="241">
        <v>0</v>
      </c>
      <c r="J2149" s="241">
        <v>1</v>
      </c>
      <c r="K2149" s="20" t="s">
        <v>113</v>
      </c>
      <c r="L2149" s="20" t="s">
        <v>113</v>
      </c>
      <c r="M2149" s="20" t="s">
        <v>114</v>
      </c>
      <c r="N2149" s="20"/>
      <c r="O2149" s="20" t="s">
        <v>115</v>
      </c>
      <c r="P2149" s="85">
        <f>INDEX('Aquo parameters'!$A$1:$H$6130,MATCH($E2149,'Aquo parameters'!$E:$E,0),7)</f>
        <v>0</v>
      </c>
      <c r="Q2149" s="20" t="str">
        <f t="shared" si="33"/>
        <v>factors.Add(new Factor() { ParameterID = 4153, Key = 2155, StandardizationSet = "Bbk", Parameter = "meston", Factor_A = 0, Factor_B = 0, Factor_C = 1, IsMetal = false, IsPak = false, IsOrganic = true });</v>
      </c>
    </row>
    <row r="2150" spans="1:18" x14ac:dyDescent="0.25">
      <c r="A2150" s="34">
        <v>2156</v>
      </c>
      <c r="B2150" s="35" t="s">
        <v>111</v>
      </c>
      <c r="D2150" s="215" t="str">
        <f>INDEX('Aquo parameters'!$A$1:$H$6130,MATCH($E2150,'Aquo parameters'!$E:$E,0),1)</f>
        <v>metcb</v>
      </c>
      <c r="E2150" s="35">
        <v>4154</v>
      </c>
      <c r="F2150" s="41" t="str">
        <f>INDEX('Aquo parameters'!$A$1:$H$6130,MATCH($E2150,'Aquo parameters'!$E:$E,0),2)</f>
        <v>metolcarb</v>
      </c>
      <c r="G2150" s="41" t="s">
        <v>112</v>
      </c>
      <c r="H2150" s="241">
        <v>0</v>
      </c>
      <c r="I2150" s="241">
        <v>0</v>
      </c>
      <c r="J2150" s="241">
        <v>1</v>
      </c>
      <c r="K2150" s="20" t="s">
        <v>113</v>
      </c>
      <c r="L2150" s="20" t="s">
        <v>113</v>
      </c>
      <c r="M2150" s="20" t="s">
        <v>114</v>
      </c>
      <c r="N2150" s="20"/>
      <c r="O2150" s="20" t="s">
        <v>115</v>
      </c>
      <c r="P2150" s="85">
        <f>INDEX('Aquo parameters'!$A$1:$H$6130,MATCH($E2150,'Aquo parameters'!$E:$E,0),7)</f>
        <v>0</v>
      </c>
      <c r="Q2150" s="20" t="str">
        <f t="shared" si="33"/>
        <v>factors.Add(new Factor() { ParameterID = 4154, Key = 2156, StandardizationSet = "Bbk", Parameter = "metcb", Factor_A = 0, Factor_B = 0, Factor_C = 1, IsMetal = false, IsPak = false, IsOrganic = true });</v>
      </c>
    </row>
    <row r="2151" spans="1:18" x14ac:dyDescent="0.25">
      <c r="A2151" s="34">
        <v>2157</v>
      </c>
      <c r="B2151" s="35" t="s">
        <v>111</v>
      </c>
      <c r="D2151" s="215" t="str">
        <f>INDEX('Aquo parameters'!$A$1:$H$6130,MATCH($E2151,'Aquo parameters'!$E:$E,0),1)</f>
        <v>metcfs</v>
      </c>
      <c r="E2151" s="35">
        <v>4155</v>
      </c>
      <c r="F2151" s="41" t="str">
        <f>INDEX('Aquo parameters'!$A$1:$H$6130,MATCH($E2151,'Aquo parameters'!$E:$E,0),2)</f>
        <v>methacrifos</v>
      </c>
      <c r="G2151" s="305" t="s">
        <v>253</v>
      </c>
      <c r="H2151" s="251"/>
      <c r="I2151" s="251"/>
      <c r="J2151" s="251"/>
      <c r="K2151" s="347"/>
      <c r="L2151" s="347"/>
      <c r="M2151" s="347"/>
      <c r="O2151" s="85">
        <v>44734</v>
      </c>
      <c r="P2151" s="331">
        <f>INDEX('Aquo parameters'!$A$1:$H$6130,MATCH($E2151,'Aquo parameters'!$E:$E,0),7)</f>
        <v>44526</v>
      </c>
      <c r="Q2151" s="20" t="str">
        <f t="shared" si="33"/>
        <v>factors.Add(new Factor() { ParameterID = 4155, Key = 2157, StandardizationSet = "Bbk", Parameter = "metcfs", Factor_A = , Factor_B = , Factor_C = , IsMetal = , IsPak = , IsOrganic =  });</v>
      </c>
    </row>
    <row r="2152" spans="1:18" x14ac:dyDescent="0.25">
      <c r="A2152" s="34">
        <v>2158</v>
      </c>
      <c r="B2152" s="35" t="s">
        <v>111</v>
      </c>
      <c r="D2152" s="215" t="str">
        <f>INDEX('Aquo parameters'!$A$1:$H$6130,MATCH($E2152,'Aquo parameters'!$E:$E,0),1)</f>
        <v>metcnzl</v>
      </c>
      <c r="E2152" s="35">
        <v>4156</v>
      </c>
      <c r="F2152" s="41" t="str">
        <f>INDEX('Aquo parameters'!$A$1:$H$6130,MATCH($E2152,'Aquo parameters'!$E:$E,0),2)</f>
        <v>metconazool</v>
      </c>
      <c r="G2152" s="41" t="s">
        <v>112</v>
      </c>
      <c r="H2152" s="241">
        <v>0</v>
      </c>
      <c r="I2152" s="241">
        <v>0</v>
      </c>
      <c r="J2152" s="241">
        <v>1</v>
      </c>
      <c r="K2152" s="20" t="s">
        <v>113</v>
      </c>
      <c r="L2152" s="20" t="s">
        <v>113</v>
      </c>
      <c r="M2152" s="20" t="s">
        <v>114</v>
      </c>
      <c r="N2152" s="20"/>
      <c r="O2152" s="20" t="s">
        <v>115</v>
      </c>
      <c r="P2152" s="85">
        <f>INDEX('Aquo parameters'!$A$1:$H$6130,MATCH($E2152,'Aquo parameters'!$E:$E,0),7)</f>
        <v>0</v>
      </c>
      <c r="Q2152" s="20" t="str">
        <f t="shared" si="33"/>
        <v>factors.Add(new Factor() { ParameterID = 4156, Key = 2158, StandardizationSet = "Bbk", Parameter = "metcnzl", Factor_A = 0, Factor_B = 0, Factor_C = 1, IsMetal = false, IsPak = false, IsOrganic = true });</v>
      </c>
    </row>
    <row r="2153" spans="1:18" x14ac:dyDescent="0.25">
      <c r="A2153" s="34">
        <v>2159</v>
      </c>
      <c r="B2153" s="35" t="s">
        <v>111</v>
      </c>
      <c r="D2153" s="215" t="str">
        <f>INDEX('Aquo parameters'!$A$1:$H$6130,MATCH($E2153,'Aquo parameters'!$E:$E,0),1)</f>
        <v>metfmne</v>
      </c>
      <c r="E2153" s="35">
        <v>4157</v>
      </c>
      <c r="F2153" s="41" t="str">
        <f>INDEX('Aquo parameters'!$A$1:$H$6130,MATCH($E2153,'Aquo parameters'!$E:$E,0),2)</f>
        <v>metformine</v>
      </c>
      <c r="G2153" s="41" t="s">
        <v>112</v>
      </c>
      <c r="H2153" s="241">
        <v>0</v>
      </c>
      <c r="I2153" s="241">
        <v>0</v>
      </c>
      <c r="J2153" s="241">
        <v>1</v>
      </c>
      <c r="K2153" s="20" t="s">
        <v>113</v>
      </c>
      <c r="L2153" s="20" t="s">
        <v>113</v>
      </c>
      <c r="M2153" s="20" t="s">
        <v>114</v>
      </c>
      <c r="N2153" s="20"/>
      <c r="O2153" s="20" t="s">
        <v>115</v>
      </c>
      <c r="P2153" s="85">
        <f>INDEX('Aquo parameters'!$A$1:$H$6130,MATCH($E2153,'Aquo parameters'!$E:$E,0),7)</f>
        <v>0</v>
      </c>
      <c r="Q2153" s="20" t="str">
        <f t="shared" si="33"/>
        <v>factors.Add(new Factor() { ParameterID = 4157, Key = 2159, StandardizationSet = "Bbk", Parameter = "metfmne", Factor_A = 0, Factor_B = 0, Factor_C = 1, IsMetal = false, IsPak = false, IsOrganic = true });</v>
      </c>
    </row>
    <row r="2154" spans="1:18" x14ac:dyDescent="0.25">
      <c r="A2154" s="34">
        <v>2160</v>
      </c>
      <c r="B2154" s="35" t="s">
        <v>111</v>
      </c>
      <c r="D2154" s="215" t="str">
        <f>INDEX('Aquo parameters'!$A$1:$H$6130,MATCH($E2154,'Aquo parameters'!$E:$E,0),1)</f>
        <v>metfnn</v>
      </c>
      <c r="E2154" s="35">
        <v>4158</v>
      </c>
      <c r="F2154" s="41" t="str">
        <f>INDEX('Aquo parameters'!$A$1:$H$6130,MATCH($E2154,'Aquo parameters'!$E:$E,0),2)</f>
        <v>metrafenon</v>
      </c>
      <c r="G2154" s="41" t="s">
        <v>112</v>
      </c>
      <c r="H2154" s="241">
        <v>0</v>
      </c>
      <c r="I2154" s="241">
        <v>0</v>
      </c>
      <c r="J2154" s="241">
        <v>1</v>
      </c>
      <c r="K2154" s="20" t="s">
        <v>113</v>
      </c>
      <c r="L2154" s="20" t="s">
        <v>113</v>
      </c>
      <c r="M2154" s="20" t="s">
        <v>114</v>
      </c>
      <c r="N2154" s="20"/>
      <c r="O2154" s="20" t="s">
        <v>115</v>
      </c>
      <c r="P2154" s="85">
        <f>INDEX('Aquo parameters'!$A$1:$H$6130,MATCH($E2154,'Aquo parameters'!$E:$E,0),7)</f>
        <v>0</v>
      </c>
      <c r="Q2154" s="20" t="str">
        <f t="shared" si="33"/>
        <v>factors.Add(new Factor() { ParameterID = 4158, Key = 2160, StandardizationSet = "Bbk", Parameter = "metfnn", Factor_A = 0, Factor_B = 0, Factor_C = 1, IsMetal = false, IsPak = false, IsOrganic = true });</v>
      </c>
    </row>
    <row r="2155" spans="1:18" x14ac:dyDescent="0.25">
      <c r="A2155" s="34">
        <v>2161</v>
      </c>
      <c r="B2155" s="38" t="s">
        <v>111</v>
      </c>
      <c r="C2155" s="51" t="s">
        <v>532</v>
      </c>
      <c r="D2155" s="215" t="str">
        <f>INDEX('Aquo parameters'!$A$1:$H$6130,MATCH($E2155,'Aquo parameters'!$E:$E,0),1)</f>
        <v>metNa</v>
      </c>
      <c r="E2155" s="35">
        <v>4159</v>
      </c>
      <c r="F2155" s="41" t="str">
        <f>INDEX('Aquo parameters'!$A$1:$H$6130,MATCH($E2155,'Aquo parameters'!$E:$E,0),2)</f>
        <v>metham-natrium</v>
      </c>
      <c r="G2155" s="41" t="s">
        <v>112</v>
      </c>
      <c r="H2155" s="40">
        <v>0</v>
      </c>
      <c r="I2155" s="40">
        <v>0</v>
      </c>
      <c r="J2155" s="40">
        <v>1</v>
      </c>
      <c r="K2155" s="20" t="s">
        <v>113</v>
      </c>
      <c r="L2155" s="20" t="s">
        <v>113</v>
      </c>
      <c r="M2155" s="20" t="s">
        <v>114</v>
      </c>
      <c r="N2155" s="43"/>
      <c r="O2155" s="20" t="s">
        <v>115</v>
      </c>
      <c r="P2155" s="85">
        <f>INDEX('Aquo parameters'!$A$1:$H$6130,MATCH($E2155,'Aquo parameters'!$E:$E,0),7)</f>
        <v>0</v>
      </c>
      <c r="Q2155" s="20" t="str">
        <f t="shared" si="33"/>
        <v>factors.Add(new Factor() { ParameterID = 4159, Key = 2161, StandardizationSet = "Bbk", Parameter = "metNa", Factor_A = 0, Factor_B = 0, Factor_C = 1, IsMetal = false, IsPak = false, IsOrganic = true });</v>
      </c>
      <c r="R2155" s="43"/>
    </row>
    <row r="2156" spans="1:18" x14ac:dyDescent="0.25">
      <c r="A2156" s="34">
        <v>2162</v>
      </c>
      <c r="B2156" s="35" t="s">
        <v>111</v>
      </c>
      <c r="D2156" s="215" t="str">
        <f>INDEX('Aquo parameters'!$A$1:$H$6130,MATCH($E2156,'Aquo parameters'!$E:$E,0),1)</f>
        <v>metndzl</v>
      </c>
      <c r="E2156" s="35">
        <v>4160</v>
      </c>
      <c r="F2156" s="41" t="str">
        <f>INDEX('Aquo parameters'!$A$1:$H$6130,MATCH($E2156,'Aquo parameters'!$E:$E,0),2)</f>
        <v>metronidazol</v>
      </c>
      <c r="G2156" s="41" t="s">
        <v>112</v>
      </c>
      <c r="H2156" s="241">
        <v>0</v>
      </c>
      <c r="I2156" s="241">
        <v>0</v>
      </c>
      <c r="J2156" s="241">
        <v>1</v>
      </c>
      <c r="K2156" s="20" t="s">
        <v>113</v>
      </c>
      <c r="L2156" s="20" t="s">
        <v>113</v>
      </c>
      <c r="M2156" s="20" t="s">
        <v>114</v>
      </c>
      <c r="N2156" s="20"/>
      <c r="O2156" s="20" t="s">
        <v>115</v>
      </c>
      <c r="P2156" s="85">
        <f>INDEX('Aquo parameters'!$A$1:$H$6130,MATCH($E2156,'Aquo parameters'!$E:$E,0),7)</f>
        <v>0</v>
      </c>
      <c r="Q2156" s="20" t="str">
        <f t="shared" si="33"/>
        <v>factors.Add(new Factor() { ParameterID = 4160, Key = 2162, StandardizationSet = "Bbk", Parameter = "metndzl", Factor_A = 0, Factor_B = 0, Factor_C = 1, IsMetal = false, IsPak = false, IsOrganic = true });</v>
      </c>
    </row>
    <row r="2157" spans="1:18" x14ac:dyDescent="0.25">
      <c r="A2157" s="34">
        <v>2163</v>
      </c>
      <c r="B2157" s="35" t="s">
        <v>111</v>
      </c>
      <c r="D2157" s="215" t="str">
        <f>INDEX('Aquo parameters'!$A$1:$H$6130,MATCH($E2157,'Aquo parameters'!$E:$E,0),1)</f>
        <v>metpn</v>
      </c>
      <c r="E2157" s="35">
        <v>4161</v>
      </c>
      <c r="F2157" s="41" t="str">
        <f>INDEX('Aquo parameters'!$A$1:$H$6130,MATCH($E2157,'Aquo parameters'!$E:$E,0),2)</f>
        <v>methopreen</v>
      </c>
      <c r="G2157" s="41" t="s">
        <v>112</v>
      </c>
      <c r="H2157" s="241">
        <v>0</v>
      </c>
      <c r="I2157" s="241">
        <v>0</v>
      </c>
      <c r="J2157" s="241">
        <v>1</v>
      </c>
      <c r="K2157" s="20" t="s">
        <v>113</v>
      </c>
      <c r="L2157" s="20" t="s">
        <v>113</v>
      </c>
      <c r="M2157" s="20" t="s">
        <v>114</v>
      </c>
      <c r="N2157" s="20"/>
      <c r="O2157" s="20" t="s">
        <v>115</v>
      </c>
      <c r="P2157" s="85">
        <f>INDEX('Aquo parameters'!$A$1:$H$6130,MATCH($E2157,'Aquo parameters'!$E:$E,0),7)</f>
        <v>0</v>
      </c>
      <c r="Q2157" s="20" t="str">
        <f t="shared" si="33"/>
        <v>factors.Add(new Factor() { ParameterID = 4161, Key = 2163, StandardizationSet = "Bbk", Parameter = "metpn", Factor_A = 0, Factor_B = 0, Factor_C = 1, IsMetal = false, IsPak = false, IsOrganic = true });</v>
      </c>
    </row>
    <row r="2158" spans="1:18" x14ac:dyDescent="0.25">
      <c r="A2158" s="34">
        <v>2164</v>
      </c>
      <c r="B2158" s="35" t="s">
        <v>111</v>
      </c>
      <c r="D2158" s="215" t="str">
        <f>INDEX('Aquo parameters'!$A$1:$H$6130,MATCH($E2158,'Aquo parameters'!$E:$E,0),1)</f>
        <v>metrm</v>
      </c>
      <c r="E2158" s="35">
        <v>4162</v>
      </c>
      <c r="F2158" s="41" t="str">
        <f>INDEX('Aquo parameters'!$A$1:$H$6130,MATCH($E2158,'Aquo parameters'!$E:$E,0),2)</f>
        <v>metiram</v>
      </c>
      <c r="G2158" s="41" t="s">
        <v>112</v>
      </c>
      <c r="H2158" s="241">
        <v>0</v>
      </c>
      <c r="I2158" s="241">
        <v>0</v>
      </c>
      <c r="J2158" s="241">
        <v>1</v>
      </c>
      <c r="K2158" s="20" t="s">
        <v>113</v>
      </c>
      <c r="L2158" s="20" t="s">
        <v>113</v>
      </c>
      <c r="M2158" s="20" t="s">
        <v>114</v>
      </c>
      <c r="N2158" s="20"/>
      <c r="O2158" s="20" t="s">
        <v>115</v>
      </c>
      <c r="P2158" s="85">
        <f>INDEX('Aquo parameters'!$A$1:$H$6130,MATCH($E2158,'Aquo parameters'!$E:$E,0),7)</f>
        <v>0</v>
      </c>
      <c r="Q2158" s="20" t="str">
        <f t="shared" si="33"/>
        <v>factors.Add(new Factor() { ParameterID = 4162, Key = 2164, StandardizationSet = "Bbk", Parameter = "metrm", Factor_A = 0, Factor_B = 0, Factor_C = 1, IsMetal = false, IsPak = false, IsOrganic = true });</v>
      </c>
    </row>
    <row r="2159" spans="1:18" x14ac:dyDescent="0.25">
      <c r="A2159" s="34">
        <v>2165</v>
      </c>
      <c r="B2159" s="35" t="s">
        <v>111</v>
      </c>
      <c r="D2159" s="215" t="str">
        <f>INDEX('Aquo parameters'!$A$1:$H$6130,MATCH($E2159,'Aquo parameters'!$E:$E,0),1)</f>
        <v>metslm</v>
      </c>
      <c r="E2159" s="35">
        <v>4163</v>
      </c>
      <c r="F2159" s="41" t="str">
        <f>INDEX('Aquo parameters'!$A$1:$H$6130,MATCH($E2159,'Aquo parameters'!$E:$E,0),2)</f>
        <v>metosulam</v>
      </c>
      <c r="G2159" s="41" t="s">
        <v>112</v>
      </c>
      <c r="H2159" s="241">
        <v>0</v>
      </c>
      <c r="I2159" s="241">
        <v>0</v>
      </c>
      <c r="J2159" s="241">
        <v>1</v>
      </c>
      <c r="K2159" s="20" t="s">
        <v>113</v>
      </c>
      <c r="L2159" s="20" t="s">
        <v>113</v>
      </c>
      <c r="M2159" s="20" t="s">
        <v>114</v>
      </c>
      <c r="N2159" s="20"/>
      <c r="O2159" s="20" t="s">
        <v>115</v>
      </c>
      <c r="P2159" s="85">
        <f>INDEX('Aquo parameters'!$A$1:$H$6130,MATCH($E2159,'Aquo parameters'!$E:$E,0),7)</f>
        <v>0</v>
      </c>
      <c r="Q2159" s="20" t="str">
        <f t="shared" si="33"/>
        <v>factors.Add(new Factor() { ParameterID = 4163, Key = 2165, StandardizationSet = "Bbk", Parameter = "metslm", Factor_A = 0, Factor_B = 0, Factor_C = 1, IsMetal = false, IsPak = false, IsOrganic = true });</v>
      </c>
    </row>
    <row r="2160" spans="1:18" x14ac:dyDescent="0.25">
      <c r="A2160" s="34">
        <v>2166</v>
      </c>
      <c r="B2160" s="35" t="s">
        <v>111</v>
      </c>
      <c r="D2160" s="215" t="str">
        <f>INDEX('Aquo parameters'!$A$1:$H$6130,MATCH($E2160,'Aquo parameters'!$E:$E,0),1)</f>
        <v>mettxt</v>
      </c>
      <c r="E2160" s="35">
        <v>4164</v>
      </c>
      <c r="F2160" s="41" t="str">
        <f>INDEX('Aquo parameters'!$A$1:$H$6130,MATCH($E2160,'Aquo parameters'!$E:$E,0),2)</f>
        <v>methotrexaat</v>
      </c>
      <c r="G2160" s="41" t="s">
        <v>112</v>
      </c>
      <c r="H2160" s="241">
        <v>0</v>
      </c>
      <c r="I2160" s="241">
        <v>0</v>
      </c>
      <c r="J2160" s="241">
        <v>1</v>
      </c>
      <c r="K2160" s="20" t="s">
        <v>113</v>
      </c>
      <c r="L2160" s="20" t="s">
        <v>113</v>
      </c>
      <c r="M2160" s="20" t="s">
        <v>114</v>
      </c>
      <c r="N2160" s="20"/>
      <c r="O2160" s="20" t="s">
        <v>115</v>
      </c>
      <c r="P2160" s="85">
        <f>INDEX('Aquo parameters'!$A$1:$H$6130,MATCH($E2160,'Aquo parameters'!$E:$E,0),7)</f>
        <v>0</v>
      </c>
      <c r="Q2160" s="20" t="str">
        <f t="shared" si="33"/>
        <v>factors.Add(new Factor() { ParameterID = 4164, Key = 2166, StandardizationSet = "Bbk", Parameter = "mettxt", Factor_A = 0, Factor_B = 0, Factor_C = 1, IsMetal = false, IsPak = false, IsOrganic = true });</v>
      </c>
    </row>
    <row r="2161" spans="1:17" x14ac:dyDescent="0.25">
      <c r="A2161" s="34">
        <v>2167</v>
      </c>
      <c r="B2161" s="35" t="s">
        <v>111</v>
      </c>
      <c r="D2161" s="215" t="str">
        <f>INDEX('Aquo parameters'!$A$1:$H$6130,MATCH($E2161,'Aquo parameters'!$E:$E,0),1)</f>
        <v>metzl</v>
      </c>
      <c r="E2161" s="35">
        <v>4165</v>
      </c>
      <c r="F2161" s="41" t="str">
        <f>INDEX('Aquo parameters'!$A$1:$H$6130,MATCH($E2161,'Aquo parameters'!$E:$E,0),2)</f>
        <v>methazol</v>
      </c>
      <c r="G2161" s="41" t="s">
        <v>112</v>
      </c>
      <c r="H2161" s="241">
        <v>0</v>
      </c>
      <c r="I2161" s="241">
        <v>0</v>
      </c>
      <c r="J2161" s="241">
        <v>1</v>
      </c>
      <c r="K2161" s="20" t="s">
        <v>113</v>
      </c>
      <c r="L2161" s="20" t="s">
        <v>113</v>
      </c>
      <c r="M2161" s="20" t="s">
        <v>114</v>
      </c>
      <c r="N2161" s="20"/>
      <c r="O2161" s="20" t="s">
        <v>115</v>
      </c>
      <c r="P2161" s="85">
        <f>INDEX('Aquo parameters'!$A$1:$H$6130,MATCH($E2161,'Aquo parameters'!$E:$E,0),7)</f>
        <v>0</v>
      </c>
      <c r="Q2161" s="20" t="str">
        <f t="shared" si="33"/>
        <v>factors.Add(new Factor() { ParameterID = 4165, Key = 2167, StandardizationSet = "Bbk", Parameter = "metzl", Factor_A = 0, Factor_B = 0, Factor_C = 1, IsMetal = false, IsPak = false, IsOrganic = true });</v>
      </c>
    </row>
    <row r="2162" spans="1:17" x14ac:dyDescent="0.25">
      <c r="A2162" s="34">
        <v>2168</v>
      </c>
      <c r="B2162" s="35" t="s">
        <v>111</v>
      </c>
      <c r="D2162" s="215" t="str">
        <f>INDEX('Aquo parameters'!$A$1:$H$6130,MATCH($E2162,'Aquo parameters'!$E:$E,0),1)</f>
        <v>mexcbt</v>
      </c>
      <c r="E2162" s="35">
        <v>4166</v>
      </c>
      <c r="F2162" s="41" t="str">
        <f>INDEX('Aquo parameters'!$A$1:$H$6130,MATCH($E2162,'Aquo parameters'!$E:$E,0),2)</f>
        <v>mexacarbaat</v>
      </c>
      <c r="G2162" s="41" t="s">
        <v>112</v>
      </c>
      <c r="H2162" s="241">
        <v>0</v>
      </c>
      <c r="I2162" s="241">
        <v>0</v>
      </c>
      <c r="J2162" s="241">
        <v>1</v>
      </c>
      <c r="K2162" s="20" t="s">
        <v>113</v>
      </c>
      <c r="L2162" s="20" t="s">
        <v>113</v>
      </c>
      <c r="M2162" s="20" t="s">
        <v>114</v>
      </c>
      <c r="N2162" s="20"/>
      <c r="O2162" s="20" t="s">
        <v>115</v>
      </c>
      <c r="P2162" s="85">
        <f>INDEX('Aquo parameters'!$A$1:$H$6130,MATCH($E2162,'Aquo parameters'!$E:$E,0),7)</f>
        <v>0</v>
      </c>
      <c r="Q2162" s="20" t="str">
        <f t="shared" si="33"/>
        <v>factors.Add(new Factor() { ParameterID = 4166, Key = 2168, StandardizationSet = "Bbk", Parameter = "mexcbt", Factor_A = 0, Factor_B = 0, Factor_C = 1, IsMetal = false, IsPak = false, IsOrganic = true });</v>
      </c>
    </row>
    <row r="2163" spans="1:17" x14ac:dyDescent="0.25">
      <c r="A2163" s="34">
        <v>2169</v>
      </c>
      <c r="B2163" s="35" t="s">
        <v>111</v>
      </c>
      <c r="D2163" s="215" t="str">
        <f>INDEX('Aquo parameters'!$A$1:$H$6130,MATCH($E2163,'Aquo parameters'!$E:$E,0),1)</f>
        <v>MgCl2</v>
      </c>
      <c r="E2163" s="35">
        <v>4167</v>
      </c>
      <c r="F2163" s="41" t="str">
        <f>INDEX('Aquo parameters'!$A$1:$H$6130,MATCH($E2163,'Aquo parameters'!$E:$E,0),2)</f>
        <v>magnesiumchloride</v>
      </c>
      <c r="G2163" s="41" t="s">
        <v>112</v>
      </c>
      <c r="H2163" s="241">
        <v>1</v>
      </c>
      <c r="I2163" s="241">
        <v>0</v>
      </c>
      <c r="J2163" s="241">
        <v>0</v>
      </c>
      <c r="K2163" s="20" t="s">
        <v>113</v>
      </c>
      <c r="L2163" s="20" t="s">
        <v>113</v>
      </c>
      <c r="M2163" s="20" t="s">
        <v>113</v>
      </c>
      <c r="N2163" s="20"/>
      <c r="O2163" s="20" t="s">
        <v>115</v>
      </c>
      <c r="P2163" s="85">
        <f>INDEX('Aquo parameters'!$A$1:$H$6130,MATCH($E2163,'Aquo parameters'!$E:$E,0),7)</f>
        <v>0</v>
      </c>
      <c r="Q2163" s="20" t="str">
        <f t="shared" si="33"/>
        <v>factors.Add(new Factor() { ParameterID = 4167, Key = 2169, StandardizationSet = "Bbk", Parameter = "MgCl2", Factor_A = 1, Factor_B = 0, Factor_C = 0, IsMetal = false, IsPak = false, IsOrganic = false });</v>
      </c>
    </row>
    <row r="2164" spans="1:17" x14ac:dyDescent="0.25">
      <c r="A2164" s="34">
        <v>2170</v>
      </c>
      <c r="B2164" s="35" t="s">
        <v>111</v>
      </c>
      <c r="D2164" s="215" t="str">
        <f>INDEX('Aquo parameters'!$A$1:$H$6130,MATCH($E2164,'Aquo parameters'!$E:$E,0),1)</f>
        <v>MgO</v>
      </c>
      <c r="E2164" s="35">
        <v>4168</v>
      </c>
      <c r="F2164" s="41" t="str">
        <f>INDEX('Aquo parameters'!$A$1:$H$6130,MATCH($E2164,'Aquo parameters'!$E:$E,0),2)</f>
        <v>magnesiumoxide</v>
      </c>
      <c r="G2164" s="41" t="s">
        <v>112</v>
      </c>
      <c r="H2164" s="241">
        <v>1</v>
      </c>
      <c r="I2164" s="241">
        <v>0</v>
      </c>
      <c r="J2164" s="241">
        <v>0</v>
      </c>
      <c r="K2164" s="20" t="s">
        <v>113</v>
      </c>
      <c r="L2164" s="20" t="s">
        <v>113</v>
      </c>
      <c r="M2164" s="20" t="s">
        <v>113</v>
      </c>
      <c r="N2164" s="20"/>
      <c r="O2164" s="20" t="s">
        <v>115</v>
      </c>
      <c r="P2164" s="85">
        <f>INDEX('Aquo parameters'!$A$1:$H$6130,MATCH($E2164,'Aquo parameters'!$E:$E,0),7)</f>
        <v>0</v>
      </c>
      <c r="Q2164" s="20" t="str">
        <f t="shared" si="33"/>
        <v>factors.Add(new Factor() { ParameterID = 4168, Key = 2170, StandardizationSet = "Bbk", Parameter = "MgO", Factor_A = 1, Factor_B = 0, Factor_C = 0, IsMetal = false, IsPak = false, IsOrganic = false });</v>
      </c>
    </row>
    <row r="2165" spans="1:17" x14ac:dyDescent="0.25">
      <c r="A2165" s="34">
        <v>2171</v>
      </c>
      <c r="B2165" s="35" t="s">
        <v>111</v>
      </c>
      <c r="D2165" s="215" t="str">
        <f>INDEX('Aquo parameters'!$A$1:$H$6130,MATCH($E2165,'Aquo parameters'!$E:$E,0),1)</f>
        <v>MgP</v>
      </c>
      <c r="E2165" s="35">
        <v>4169</v>
      </c>
      <c r="F2165" s="41" t="str">
        <f>INDEX('Aquo parameters'!$A$1:$H$6130,MATCH($E2165,'Aquo parameters'!$E:$E,0),2)</f>
        <v>magnesiumfosfide</v>
      </c>
      <c r="G2165" s="41" t="s">
        <v>112</v>
      </c>
      <c r="H2165" s="241">
        <v>1</v>
      </c>
      <c r="I2165" s="241">
        <v>0</v>
      </c>
      <c r="J2165" s="241">
        <v>0</v>
      </c>
      <c r="K2165" s="20" t="s">
        <v>113</v>
      </c>
      <c r="L2165" s="20" t="s">
        <v>113</v>
      </c>
      <c r="M2165" s="20" t="s">
        <v>113</v>
      </c>
      <c r="N2165" s="20"/>
      <c r="O2165" s="20" t="s">
        <v>115</v>
      </c>
      <c r="P2165" s="85">
        <f>INDEX('Aquo parameters'!$A$1:$H$6130,MATCH($E2165,'Aquo parameters'!$E:$E,0),7)</f>
        <v>0</v>
      </c>
      <c r="Q2165" s="20" t="str">
        <f t="shared" si="33"/>
        <v>factors.Add(new Factor() { ParameterID = 4169, Key = 2171, StandardizationSet = "Bbk", Parameter = "MgP", Factor_A = 1, Factor_B = 0, Factor_C = 0, IsMetal = false, IsPak = false, IsOrganic = false });</v>
      </c>
    </row>
    <row r="2166" spans="1:17" x14ac:dyDescent="0.25">
      <c r="A2166" s="34">
        <v>2172</v>
      </c>
      <c r="B2166" s="35" t="s">
        <v>111</v>
      </c>
      <c r="D2166" s="215" t="str">
        <f>INDEX('Aquo parameters'!$A$1:$H$6130,MATCH($E2166,'Aquo parameters'!$E:$E,0),1)</f>
        <v>MHPC</v>
      </c>
      <c r="E2166" s="35">
        <v>4170</v>
      </c>
      <c r="F2166" s="41" t="str">
        <f>INDEX('Aquo parameters'!$A$1:$H$6130,MATCH($E2166,'Aquo parameters'!$E:$E,0),2)</f>
        <v>methyl-3-hydroxyfenylcarbamaat</v>
      </c>
      <c r="G2166" s="41" t="s">
        <v>112</v>
      </c>
      <c r="H2166" s="241">
        <v>0</v>
      </c>
      <c r="I2166" s="241">
        <v>0</v>
      </c>
      <c r="J2166" s="241">
        <v>1</v>
      </c>
      <c r="K2166" s="20" t="s">
        <v>113</v>
      </c>
      <c r="L2166" s="20" t="s">
        <v>113</v>
      </c>
      <c r="M2166" s="20" t="s">
        <v>114</v>
      </c>
      <c r="N2166" s="20"/>
      <c r="O2166" s="20" t="s">
        <v>115</v>
      </c>
      <c r="P2166" s="85">
        <f>INDEX('Aquo parameters'!$A$1:$H$6130,MATCH($E2166,'Aquo parameters'!$E:$E,0),7)</f>
        <v>0</v>
      </c>
      <c r="Q2166" s="20" t="str">
        <f t="shared" si="33"/>
        <v>factors.Add(new Factor() { ParameterID = 4170, Key = 2172, StandardizationSet = "Bbk", Parameter = "MHPC", Factor_A = 0, Factor_B = 0, Factor_C = 1, IsMetal = false, IsPak = false, IsOrganic = true });</v>
      </c>
    </row>
    <row r="2167" spans="1:17" x14ac:dyDescent="0.25">
      <c r="A2167" s="34">
        <v>2173</v>
      </c>
      <c r="B2167" s="35" t="s">
        <v>111</v>
      </c>
      <c r="D2167" s="215" t="str">
        <f>INDEX('Aquo parameters'!$A$1:$H$6130,MATCH($E2167,'Aquo parameters'!$E:$E,0),1)</f>
        <v>miasrne</v>
      </c>
      <c r="E2167" s="35">
        <v>4171</v>
      </c>
      <c r="F2167" s="41" t="str">
        <f>INDEX('Aquo parameters'!$A$1:$H$6130,MATCH($E2167,'Aquo parameters'!$E:$E,0),2)</f>
        <v>mianserine</v>
      </c>
      <c r="G2167" s="41" t="s">
        <v>112</v>
      </c>
      <c r="H2167" s="242">
        <v>0</v>
      </c>
      <c r="I2167" s="242">
        <v>0</v>
      </c>
      <c r="J2167" s="242">
        <v>1</v>
      </c>
      <c r="K2167" s="20" t="s">
        <v>113</v>
      </c>
      <c r="L2167" s="20" t="s">
        <v>113</v>
      </c>
      <c r="M2167" s="20" t="s">
        <v>114</v>
      </c>
      <c r="N2167" s="20"/>
      <c r="O2167" s="20" t="s">
        <v>115</v>
      </c>
      <c r="P2167" s="85">
        <f>INDEX('Aquo parameters'!$A$1:$H$6130,MATCH($E2167,'Aquo parameters'!$E:$E,0),7)</f>
        <v>0</v>
      </c>
      <c r="Q2167" s="20" t="str">
        <f t="shared" si="33"/>
        <v>factors.Add(new Factor() { ParameterID = 4171, Key = 2173, StandardizationSet = "Bbk", Parameter = "miasrne", Factor_A = 0, Factor_B = 0, Factor_C = 1, IsMetal = false, IsPak = false, IsOrganic = true });</v>
      </c>
    </row>
    <row r="2168" spans="1:17" x14ac:dyDescent="0.25">
      <c r="A2168" s="34">
        <v>2174</v>
      </c>
      <c r="B2168" s="35" t="s">
        <v>111</v>
      </c>
      <c r="D2168" s="215" t="str">
        <f>INDEX('Aquo parameters'!$A$1:$H$6130,MATCH($E2168,'Aquo parameters'!$E:$E,0),1)</f>
        <v>micanzl</v>
      </c>
      <c r="E2168" s="35">
        <v>4172</v>
      </c>
      <c r="F2168" s="41" t="str">
        <f>INDEX('Aquo parameters'!$A$1:$H$6130,MATCH($E2168,'Aquo parameters'!$E:$E,0),2)</f>
        <v>miconazol</v>
      </c>
      <c r="G2168" s="41" t="s">
        <v>112</v>
      </c>
      <c r="H2168" s="242">
        <v>0</v>
      </c>
      <c r="I2168" s="242">
        <v>0</v>
      </c>
      <c r="J2168" s="242">
        <v>1</v>
      </c>
      <c r="K2168" s="20" t="s">
        <v>113</v>
      </c>
      <c r="L2168" s="20" t="s">
        <v>113</v>
      </c>
      <c r="M2168" s="20" t="s">
        <v>114</v>
      </c>
      <c r="N2168" s="20"/>
      <c r="O2168" s="20" t="s">
        <v>115</v>
      </c>
      <c r="P2168" s="85">
        <f>INDEX('Aquo parameters'!$A$1:$H$6130,MATCH($E2168,'Aquo parameters'!$E:$E,0),7)</f>
        <v>0</v>
      </c>
      <c r="Q2168" s="20" t="str">
        <f t="shared" si="33"/>
        <v>factors.Add(new Factor() { ParameterID = 4172, Key = 2174, StandardizationSet = "Bbk", Parameter = "micanzl", Factor_A = 0, Factor_B = 0, Factor_C = 1, IsMetal = false, IsPak = false, IsOrganic = true });</v>
      </c>
    </row>
    <row r="2169" spans="1:17" x14ac:dyDescent="0.25">
      <c r="A2169" s="34">
        <v>2176</v>
      </c>
      <c r="B2169" s="35" t="s">
        <v>111</v>
      </c>
      <c r="D2169" s="215" t="str">
        <f>INDEX('Aquo parameters'!$A$1:$H$6130,MATCH($E2169,'Aquo parameters'!$E:$E,0),1)</f>
        <v>mlxlM</v>
      </c>
      <c r="E2169" s="35">
        <v>4176</v>
      </c>
      <c r="F2169" s="41" t="str">
        <f>INDEX('Aquo parameters'!$A$1:$H$6130,MATCH($E2169,'Aquo parameters'!$E:$E,0),2)</f>
        <v>metalaxyl-M</v>
      </c>
      <c r="G2169" s="41" t="s">
        <v>112</v>
      </c>
      <c r="H2169" s="241">
        <v>0</v>
      </c>
      <c r="I2169" s="241">
        <v>0</v>
      </c>
      <c r="J2169" s="241">
        <v>1</v>
      </c>
      <c r="K2169" s="20" t="s">
        <v>113</v>
      </c>
      <c r="L2169" s="20" t="s">
        <v>113</v>
      </c>
      <c r="M2169" s="20" t="s">
        <v>114</v>
      </c>
      <c r="N2169" s="20"/>
      <c r="O2169" s="20" t="s">
        <v>115</v>
      </c>
      <c r="P2169" s="85">
        <f>INDEX('Aquo parameters'!$A$1:$H$6130,MATCH($E2169,'Aquo parameters'!$E:$E,0),7)</f>
        <v>0</v>
      </c>
      <c r="Q2169" s="20" t="str">
        <f t="shared" si="33"/>
        <v>factors.Add(new Factor() { ParameterID = 4176, Key = 2176, StandardizationSet = "Bbk", Parameter = "mlxlM", Factor_A = 0, Factor_B = 0, Factor_C = 1, IsMetal = false, IsPak = false, IsOrganic = true });</v>
      </c>
    </row>
    <row r="2170" spans="1:17" x14ac:dyDescent="0.25">
      <c r="A2170" s="34">
        <v>2177</v>
      </c>
      <c r="B2170" s="35" t="s">
        <v>111</v>
      </c>
      <c r="D2170" s="215" t="str">
        <f>INDEX('Aquo parameters'!$A$1:$H$6130,MATCH($E2170,'Aquo parameters'!$E:$E,0),1)</f>
        <v>Mn52</v>
      </c>
      <c r="E2170" s="35">
        <v>4178</v>
      </c>
      <c r="F2170" s="41" t="str">
        <f>INDEX('Aquo parameters'!$A$1:$H$6130,MATCH($E2170,'Aquo parameters'!$E:$E,0),2)</f>
        <v>mangaan 52</v>
      </c>
      <c r="G2170" s="41" t="s">
        <v>112</v>
      </c>
      <c r="H2170" s="241">
        <v>1</v>
      </c>
      <c r="I2170" s="241">
        <v>0</v>
      </c>
      <c r="J2170" s="241">
        <v>0</v>
      </c>
      <c r="K2170" s="20" t="s">
        <v>113</v>
      </c>
      <c r="L2170" s="20" t="s">
        <v>113</v>
      </c>
      <c r="M2170" s="20" t="s">
        <v>113</v>
      </c>
      <c r="N2170" s="20"/>
      <c r="O2170" s="20" t="s">
        <v>115</v>
      </c>
      <c r="P2170" s="85">
        <f>INDEX('Aquo parameters'!$A$1:$H$6130,MATCH($E2170,'Aquo parameters'!$E:$E,0),7)</f>
        <v>0</v>
      </c>
      <c r="Q2170" s="20" t="str">
        <f t="shared" si="33"/>
        <v>factors.Add(new Factor() { ParameterID = 4178, Key = 2177, StandardizationSet = "Bbk", Parameter = "Mn52", Factor_A = 1, Factor_B = 0, Factor_C = 0, IsMetal = false, IsPak = false, IsOrganic = false });</v>
      </c>
    </row>
    <row r="2171" spans="1:17" x14ac:dyDescent="0.25">
      <c r="A2171" s="34">
        <v>2178</v>
      </c>
      <c r="B2171" s="35" t="s">
        <v>111</v>
      </c>
      <c r="D2171" s="215" t="str">
        <f>INDEX('Aquo parameters'!$A$1:$H$6130,MATCH($E2171,'Aquo parameters'!$E:$E,0),1)</f>
        <v>Mn54</v>
      </c>
      <c r="E2171" s="35">
        <v>4179</v>
      </c>
      <c r="F2171" s="41" t="str">
        <f>INDEX('Aquo parameters'!$A$1:$H$6130,MATCH($E2171,'Aquo parameters'!$E:$E,0),2)</f>
        <v>mangaan 54</v>
      </c>
      <c r="G2171" s="41" t="s">
        <v>112</v>
      </c>
      <c r="H2171" s="241">
        <v>1</v>
      </c>
      <c r="I2171" s="241">
        <v>0</v>
      </c>
      <c r="J2171" s="241">
        <v>0</v>
      </c>
      <c r="K2171" s="20" t="s">
        <v>113</v>
      </c>
      <c r="L2171" s="20" t="s">
        <v>113</v>
      </c>
      <c r="M2171" s="20" t="s">
        <v>113</v>
      </c>
      <c r="N2171" s="20"/>
      <c r="O2171" s="20" t="s">
        <v>115</v>
      </c>
      <c r="P2171" s="85">
        <f>INDEX('Aquo parameters'!$A$1:$H$6130,MATCH($E2171,'Aquo parameters'!$E:$E,0),7)</f>
        <v>0</v>
      </c>
      <c r="Q2171" s="20" t="str">
        <f t="shared" si="33"/>
        <v>factors.Add(new Factor() { ParameterID = 4179, Key = 2178, StandardizationSet = "Bbk", Parameter = "Mn54", Factor_A = 1, Factor_B = 0, Factor_C = 0, IsMetal = false, IsPak = false, IsOrganic = false });</v>
      </c>
    </row>
    <row r="2172" spans="1:17" x14ac:dyDescent="0.25">
      <c r="A2172" s="34">
        <v>2179</v>
      </c>
      <c r="B2172" s="35" t="s">
        <v>111</v>
      </c>
      <c r="D2172" s="215" t="str">
        <f>INDEX('Aquo parameters'!$A$1:$H$6130,MATCH($E2172,'Aquo parameters'!$E:$E,0),1)</f>
        <v>Mo99</v>
      </c>
      <c r="E2172" s="35">
        <v>4180</v>
      </c>
      <c r="F2172" s="41" t="str">
        <f>INDEX('Aquo parameters'!$A$1:$H$6130,MATCH($E2172,'Aquo parameters'!$E:$E,0),2)</f>
        <v>molybdeen 99</v>
      </c>
      <c r="G2172" s="41" t="s">
        <v>112</v>
      </c>
      <c r="H2172" s="241">
        <v>1</v>
      </c>
      <c r="I2172" s="241">
        <v>0</v>
      </c>
      <c r="J2172" s="241">
        <v>0</v>
      </c>
      <c r="K2172" s="20" t="s">
        <v>113</v>
      </c>
      <c r="L2172" s="20" t="s">
        <v>113</v>
      </c>
      <c r="M2172" s="20" t="s">
        <v>113</v>
      </c>
      <c r="N2172" s="20"/>
      <c r="O2172" s="20" t="s">
        <v>115</v>
      </c>
      <c r="P2172" s="85">
        <f>INDEX('Aquo parameters'!$A$1:$H$6130,MATCH($E2172,'Aquo parameters'!$E:$E,0),7)</f>
        <v>0</v>
      </c>
      <c r="Q2172" s="20" t="str">
        <f t="shared" si="33"/>
        <v>factors.Add(new Factor() { ParameterID = 4180, Key = 2179, StandardizationSet = "Bbk", Parameter = "Mo99", Factor_A = 1, Factor_B = 0, Factor_C = 0, IsMetal = false, IsPak = false, IsOrganic = false });</v>
      </c>
    </row>
    <row r="2173" spans="1:17" x14ac:dyDescent="0.25">
      <c r="A2173" s="34">
        <v>2180</v>
      </c>
      <c r="B2173" s="35" t="s">
        <v>111</v>
      </c>
      <c r="D2173" s="215" t="str">
        <f>INDEX('Aquo parameters'!$A$1:$H$6130,MATCH($E2173,'Aquo parameters'!$E:$E,0),1)</f>
        <v>monlde</v>
      </c>
      <c r="E2173" s="35">
        <v>4182</v>
      </c>
      <c r="F2173" s="41" t="str">
        <f>INDEX('Aquo parameters'!$A$1:$H$6130,MATCH($E2173,'Aquo parameters'!$E:$E,0),2)</f>
        <v>monalide</v>
      </c>
      <c r="G2173" s="41" t="s">
        <v>112</v>
      </c>
      <c r="H2173" s="241">
        <v>0</v>
      </c>
      <c r="I2173" s="241">
        <v>0</v>
      </c>
      <c r="J2173" s="241">
        <v>1</v>
      </c>
      <c r="K2173" s="20" t="s">
        <v>113</v>
      </c>
      <c r="L2173" s="20" t="s">
        <v>113</v>
      </c>
      <c r="M2173" s="20" t="s">
        <v>114</v>
      </c>
      <c r="N2173" s="20"/>
      <c r="O2173" s="20" t="s">
        <v>115</v>
      </c>
      <c r="P2173" s="85">
        <f>INDEX('Aquo parameters'!$A$1:$H$6130,MATCH($E2173,'Aquo parameters'!$E:$E,0),7)</f>
        <v>0</v>
      </c>
      <c r="Q2173" s="20" t="str">
        <f t="shared" si="33"/>
        <v>factors.Add(new Factor() { ParameterID = 4182, Key = 2180, StandardizationSet = "Bbk", Parameter = "monlde", Factor_A = 0, Factor_B = 0, Factor_C = 1, IsMetal = false, IsPak = false, IsOrganic = true });</v>
      </c>
    </row>
    <row r="2174" spans="1:17" x14ac:dyDescent="0.25">
      <c r="A2174" s="34">
        <v>2181</v>
      </c>
      <c r="B2174" s="35" t="s">
        <v>111</v>
      </c>
      <c r="D2174" s="215" t="str">
        <f>INDEX('Aquo parameters'!$A$1:$H$6130,MATCH($E2174,'Aquo parameters'!$E:$E,0),1)</f>
        <v>monsfrm</v>
      </c>
      <c r="E2174" s="35">
        <v>4184</v>
      </c>
      <c r="F2174" s="41" t="str">
        <f>INDEX('Aquo parameters'!$A$1:$H$6130,MATCH($E2174,'Aquo parameters'!$E:$E,0),2)</f>
        <v>monosulfiram</v>
      </c>
      <c r="G2174" s="41" t="s">
        <v>112</v>
      </c>
      <c r="H2174" s="242">
        <v>0</v>
      </c>
      <c r="I2174" s="242">
        <v>0</v>
      </c>
      <c r="J2174" s="242">
        <v>1</v>
      </c>
      <c r="K2174" s="20" t="s">
        <v>113</v>
      </c>
      <c r="L2174" s="20" t="s">
        <v>113</v>
      </c>
      <c r="M2174" s="20" t="s">
        <v>114</v>
      </c>
      <c r="N2174" s="20"/>
      <c r="O2174" s="20" t="s">
        <v>115</v>
      </c>
      <c r="P2174" s="85">
        <f>INDEX('Aquo parameters'!$A$1:$H$6130,MATCH($E2174,'Aquo parameters'!$E:$E,0),7)</f>
        <v>0</v>
      </c>
      <c r="Q2174" s="20" t="str">
        <f t="shared" si="33"/>
        <v>factors.Add(new Factor() { ParameterID = 4184, Key = 2181, StandardizationSet = "Bbk", Parameter = "monsfrm", Factor_A = 0, Factor_B = 0, Factor_C = 1, IsMetal = false, IsPak = false, IsOrganic = true });</v>
      </c>
    </row>
    <row r="2175" spans="1:17" x14ac:dyDescent="0.25">
      <c r="A2175" s="34">
        <v>2182</v>
      </c>
      <c r="B2175" s="35" t="s">
        <v>111</v>
      </c>
      <c r="D2175" s="215" t="str">
        <f>INDEX('Aquo parameters'!$A$1:$H$6130,MATCH($E2175,'Aquo parameters'!$E:$E,0),1)</f>
        <v>Porg</v>
      </c>
      <c r="E2175" s="35">
        <v>4185</v>
      </c>
      <c r="F2175" s="41" t="str">
        <f>INDEX('Aquo parameters'!$A$1:$H$6130,MATCH($E2175,'Aquo parameters'!$E:$E,0),2)</f>
        <v>fosfor organisch</v>
      </c>
      <c r="G2175" s="41" t="s">
        <v>112</v>
      </c>
      <c r="H2175" s="242">
        <v>1</v>
      </c>
      <c r="I2175" s="242">
        <v>0</v>
      </c>
      <c r="J2175" s="242">
        <v>0</v>
      </c>
      <c r="K2175" s="20" t="s">
        <v>113</v>
      </c>
      <c r="L2175" s="20" t="s">
        <v>113</v>
      </c>
      <c r="M2175" s="20" t="s">
        <v>113</v>
      </c>
      <c r="N2175" s="20"/>
      <c r="O2175" s="20" t="s">
        <v>115</v>
      </c>
      <c r="P2175" s="85">
        <f>INDEX('Aquo parameters'!$A$1:$H$6130,MATCH($E2175,'Aquo parameters'!$E:$E,0),7)</f>
        <v>0</v>
      </c>
      <c r="Q2175" s="20" t="str">
        <f t="shared" si="33"/>
        <v>factors.Add(new Factor() { ParameterID = 4185, Key = 2182, StandardizationSet = "Bbk", Parameter = "Porg", Factor_A = 1, Factor_B = 0, Factor_C = 0, IsMetal = false, IsPak = false, IsOrganic = false });</v>
      </c>
    </row>
    <row r="2176" spans="1:17" x14ac:dyDescent="0.25">
      <c r="A2176" s="34">
        <v>2183</v>
      </c>
      <c r="B2176" s="35" t="s">
        <v>111</v>
      </c>
      <c r="D2176" s="215" t="str">
        <f>INDEX('Aquo parameters'!$A$1:$H$6130,MATCH($E2176,'Aquo parameters'!$E:$E,0),1)</f>
        <v>mostgs</v>
      </c>
      <c r="E2176" s="35">
        <v>4189</v>
      </c>
      <c r="F2176" s="41" t="str">
        <f>INDEX('Aquo parameters'!$A$1:$H$6130,MATCH($E2176,'Aquo parameters'!$E:$E,0),2)</f>
        <v>mosterdgas</v>
      </c>
      <c r="G2176" s="41" t="s">
        <v>112</v>
      </c>
      <c r="H2176" s="242">
        <v>0</v>
      </c>
      <c r="I2176" s="242">
        <v>0</v>
      </c>
      <c r="J2176" s="242">
        <v>1</v>
      </c>
      <c r="K2176" s="20" t="s">
        <v>113</v>
      </c>
      <c r="L2176" s="20" t="s">
        <v>113</v>
      </c>
      <c r="M2176" s="20" t="s">
        <v>114</v>
      </c>
      <c r="N2176" s="20"/>
      <c r="O2176" s="20" t="s">
        <v>115</v>
      </c>
      <c r="P2176" s="85">
        <f>INDEX('Aquo parameters'!$A$1:$H$6130,MATCH($E2176,'Aquo parameters'!$E:$E,0),7)</f>
        <v>0</v>
      </c>
      <c r="Q2176" s="20" t="str">
        <f t="shared" si="33"/>
        <v>factors.Add(new Factor() { ParameterID = 4189, Key = 2183, StandardizationSet = "Bbk", Parameter = "mostgs", Factor_A = 0, Factor_B = 0, Factor_C = 1, IsMetal = false, IsPak = false, IsOrganic = true });</v>
      </c>
    </row>
    <row r="2177" spans="1:18" x14ac:dyDescent="0.25">
      <c r="A2177" s="34">
        <v>2184</v>
      </c>
      <c r="B2177" s="35" t="s">
        <v>111</v>
      </c>
      <c r="D2177" s="215" t="str">
        <f>INDEX('Aquo parameters'!$A$1:$H$6130,MATCH($E2177,'Aquo parameters'!$E:$E,0),1)</f>
        <v>MoTO</v>
      </c>
      <c r="E2177" s="35">
        <v>4190</v>
      </c>
      <c r="F2177" s="41" t="str">
        <f>INDEX('Aquo parameters'!$A$1:$H$6130,MATCH($E2177,'Aquo parameters'!$E:$E,0),2)</f>
        <v>molybdeentrioxide</v>
      </c>
      <c r="G2177" s="41" t="s">
        <v>112</v>
      </c>
      <c r="H2177" s="241">
        <v>0</v>
      </c>
      <c r="I2177" s="241">
        <v>0</v>
      </c>
      <c r="J2177" s="241">
        <v>1</v>
      </c>
      <c r="K2177" s="20" t="s">
        <v>113</v>
      </c>
      <c r="L2177" s="20" t="s">
        <v>113</v>
      </c>
      <c r="M2177" s="20" t="s">
        <v>114</v>
      </c>
      <c r="N2177" s="20"/>
      <c r="O2177" s="20" t="s">
        <v>115</v>
      </c>
      <c r="P2177" s="85">
        <f>INDEX('Aquo parameters'!$A$1:$H$6130,MATCH($E2177,'Aquo parameters'!$E:$E,0),7)</f>
        <v>0</v>
      </c>
      <c r="Q2177" s="20" t="str">
        <f t="shared" si="33"/>
        <v>factors.Add(new Factor() { ParameterID = 4190, Key = 2184, StandardizationSet = "Bbk", Parameter = "MoTO", Factor_A = 0, Factor_B = 0, Factor_C = 1, IsMetal = false, IsPak = false, IsOrganic = true });</v>
      </c>
    </row>
    <row r="2178" spans="1:18" x14ac:dyDescent="0.25">
      <c r="A2178" s="34">
        <v>2185</v>
      </c>
      <c r="B2178" s="35" t="s">
        <v>111</v>
      </c>
      <c r="D2178" s="215" t="str">
        <f>INDEX('Aquo parameters'!$A$1:$H$6130,MATCH($E2178,'Aquo parameters'!$E:$E,0),1)</f>
        <v>Mt</v>
      </c>
      <c r="E2178" s="35">
        <v>4191</v>
      </c>
      <c r="F2178" s="41" t="str">
        <f>INDEX('Aquo parameters'!$A$1:$H$6130,MATCH($E2178,'Aquo parameters'!$E:$E,0),2)</f>
        <v>meitnerium</v>
      </c>
      <c r="G2178" s="41" t="s">
        <v>112</v>
      </c>
      <c r="H2178" s="241">
        <v>1</v>
      </c>
      <c r="I2178" s="241">
        <v>0</v>
      </c>
      <c r="J2178" s="241">
        <v>0</v>
      </c>
      <c r="K2178" s="20" t="s">
        <v>114</v>
      </c>
      <c r="L2178" s="20" t="s">
        <v>113</v>
      </c>
      <c r="M2178" s="20" t="s">
        <v>113</v>
      </c>
      <c r="N2178" s="20"/>
      <c r="O2178" s="20" t="s">
        <v>115</v>
      </c>
      <c r="P2178" s="85">
        <f>INDEX('Aquo parameters'!$A$1:$H$6130,MATCH($E2178,'Aquo parameters'!$E:$E,0),7)</f>
        <v>0</v>
      </c>
      <c r="Q2178" s="20" t="str">
        <f t="shared" ref="Q2178:Q2241" si="34">"factors.Add(new Factor() { ParameterID = " &amp; E2178 &amp; ", Key = " &amp; A2178 &amp; ", StandardizationSet = """ &amp; B2178 &amp; """, Parameter = """ &amp; D2178 &amp; """, Factor_A = " &amp; H2178 &amp; ", Factor_B = " &amp; I2178 &amp; ", Factor_C = " &amp; J2178 &amp; ", IsMetal = "&amp; K2178 &amp;", IsPak = "&amp; L2178 &amp;", IsOrganic = "&amp; M2178 &amp;" });"</f>
        <v>factors.Add(new Factor() { ParameterID = 4191, Key = 2185, StandardizationSet = "Bbk", Parameter = "Mt", Factor_A = 1, Factor_B = 0, Factor_C = 0, IsMetal = true, IsPak = false, IsOrganic = false });</v>
      </c>
    </row>
    <row r="2179" spans="1:18" x14ac:dyDescent="0.25">
      <c r="A2179" s="34">
        <v>2186</v>
      </c>
      <c r="B2179" s="35" t="s">
        <v>111</v>
      </c>
      <c r="D2179" s="215" t="str">
        <f>INDEX('Aquo parameters'!$A$1:$H$6130,MATCH($E2179,'Aquo parameters'!$E:$E,0),1)</f>
        <v>mtmdfs</v>
      </c>
      <c r="E2179" s="35">
        <v>4192</v>
      </c>
      <c r="F2179" s="41" t="str">
        <f>INDEX('Aquo parameters'!$A$1:$H$6130,MATCH($E2179,'Aquo parameters'!$E:$E,0),2)</f>
        <v>methamidofos</v>
      </c>
      <c r="G2179" s="41" t="s">
        <v>112</v>
      </c>
      <c r="H2179" s="242">
        <v>0</v>
      </c>
      <c r="I2179" s="242">
        <v>0</v>
      </c>
      <c r="J2179" s="242">
        <v>1</v>
      </c>
      <c r="K2179" s="20" t="s">
        <v>113</v>
      </c>
      <c r="L2179" s="20" t="s">
        <v>113</v>
      </c>
      <c r="M2179" s="20" t="s">
        <v>114</v>
      </c>
      <c r="N2179" s="20"/>
      <c r="O2179" s="20" t="s">
        <v>115</v>
      </c>
      <c r="P2179" s="85">
        <f>INDEX('Aquo parameters'!$A$1:$H$6130,MATCH($E2179,'Aquo parameters'!$E:$E,0),7)</f>
        <v>0</v>
      </c>
      <c r="Q2179" s="20" t="str">
        <f t="shared" si="34"/>
        <v>factors.Add(new Factor() { ParameterID = 4192, Key = 2186, StandardizationSet = "Bbk", Parameter = "mtmdfs", Factor_A = 0, Factor_B = 0, Factor_C = 1, IsMetal = false, IsPak = false, IsOrganic = true });</v>
      </c>
    </row>
    <row r="2180" spans="1:18" x14ac:dyDescent="0.25">
      <c r="A2180" s="34">
        <v>2187</v>
      </c>
      <c r="B2180" s="35" t="s">
        <v>111</v>
      </c>
      <c r="D2180" s="215" t="str">
        <f>INDEX('Aquo parameters'!$A$1:$H$6130,MATCH($E2180,'Aquo parameters'!$E:$E,0),1)</f>
        <v>muskketn</v>
      </c>
      <c r="E2180" s="35">
        <v>4193</v>
      </c>
      <c r="F2180" s="41" t="str">
        <f>INDEX('Aquo parameters'!$A$1:$H$6130,MATCH($E2180,'Aquo parameters'!$E:$E,0),2)</f>
        <v>musk keton</v>
      </c>
      <c r="G2180" s="41" t="s">
        <v>112</v>
      </c>
      <c r="H2180" s="241">
        <v>0</v>
      </c>
      <c r="I2180" s="241">
        <v>0</v>
      </c>
      <c r="J2180" s="241">
        <v>1</v>
      </c>
      <c r="K2180" s="20" t="s">
        <v>113</v>
      </c>
      <c r="L2180" s="20" t="s">
        <v>113</v>
      </c>
      <c r="M2180" s="20" t="s">
        <v>114</v>
      </c>
      <c r="N2180" s="20"/>
      <c r="O2180" s="20" t="s">
        <v>115</v>
      </c>
      <c r="P2180" s="85">
        <f>INDEX('Aquo parameters'!$A$1:$H$6130,MATCH($E2180,'Aquo parameters'!$E:$E,0),7)</f>
        <v>0</v>
      </c>
      <c r="Q2180" s="20" t="str">
        <f t="shared" si="34"/>
        <v>factors.Add(new Factor() { ParameterID = 4193, Key = 2187, StandardizationSet = "Bbk", Parameter = "muskketn", Factor_A = 0, Factor_B = 0, Factor_C = 1, IsMetal = false, IsPak = false, IsOrganic = true });</v>
      </c>
    </row>
    <row r="2181" spans="1:18" x14ac:dyDescent="0.25">
      <c r="A2181" s="34">
        <v>2188</v>
      </c>
      <c r="B2181" s="35" t="s">
        <v>111</v>
      </c>
      <c r="D2181" s="215" t="str">
        <f>INDEX('Aquo parameters'!$A$1:$H$6130,MATCH($E2181,'Aquo parameters'!$E:$E,0),1)</f>
        <v>muskxln</v>
      </c>
      <c r="E2181" s="35">
        <v>4194</v>
      </c>
      <c r="F2181" s="41" t="str">
        <f>INDEX('Aquo parameters'!$A$1:$H$6130,MATCH($E2181,'Aquo parameters'!$E:$E,0),2)</f>
        <v>musk-xyleen</v>
      </c>
      <c r="G2181" s="41" t="s">
        <v>112</v>
      </c>
      <c r="H2181" s="241">
        <v>0</v>
      </c>
      <c r="I2181" s="241">
        <v>0</v>
      </c>
      <c r="J2181" s="241">
        <v>1</v>
      </c>
      <c r="K2181" s="20" t="s">
        <v>113</v>
      </c>
      <c r="L2181" s="20" t="s">
        <v>113</v>
      </c>
      <c r="M2181" s="20" t="s">
        <v>114</v>
      </c>
      <c r="N2181" s="20"/>
      <c r="O2181" s="20" t="s">
        <v>115</v>
      </c>
      <c r="P2181" s="85">
        <f>INDEX('Aquo parameters'!$A$1:$H$6130,MATCH($E2181,'Aquo parameters'!$E:$E,0),7)</f>
        <v>0</v>
      </c>
      <c r="Q2181" s="20" t="str">
        <f t="shared" si="34"/>
        <v>factors.Add(new Factor() { ParameterID = 4194, Key = 2188, StandardizationSet = "Bbk", Parameter = "muskxln", Factor_A = 0, Factor_B = 0, Factor_C = 1, IsMetal = false, IsPak = false, IsOrganic = true });</v>
      </c>
    </row>
    <row r="2182" spans="1:18" x14ac:dyDescent="0.25">
      <c r="A2182" s="34">
        <v>2189</v>
      </c>
      <c r="B2182" s="35" t="s">
        <v>111</v>
      </c>
      <c r="D2182" s="215" t="str">
        <f>INDEX('Aquo parameters'!$A$1:$H$6130,MATCH($E2182,'Aquo parameters'!$E:$E,0),1)</f>
        <v>mustne</v>
      </c>
      <c r="E2182" s="35">
        <v>4195</v>
      </c>
      <c r="F2182" s="41" t="str">
        <f>INDEX('Aquo parameters'!$A$1:$H$6130,MATCH($E2182,'Aquo parameters'!$E:$E,0),2)</f>
        <v>mustine</v>
      </c>
      <c r="G2182" s="41" t="s">
        <v>112</v>
      </c>
      <c r="H2182" s="241">
        <v>0</v>
      </c>
      <c r="I2182" s="241">
        <v>0</v>
      </c>
      <c r="J2182" s="241">
        <v>1</v>
      </c>
      <c r="K2182" s="20" t="s">
        <v>113</v>
      </c>
      <c r="L2182" s="20" t="s">
        <v>113</v>
      </c>
      <c r="M2182" s="20" t="s">
        <v>114</v>
      </c>
      <c r="N2182" s="20"/>
      <c r="O2182" s="20" t="s">
        <v>115</v>
      </c>
      <c r="P2182" s="85">
        <f>INDEX('Aquo parameters'!$A$1:$H$6130,MATCH($E2182,'Aquo parameters'!$E:$E,0),7)</f>
        <v>0</v>
      </c>
      <c r="Q2182" s="20" t="str">
        <f t="shared" si="34"/>
        <v>factors.Add(new Factor() { ParameterID = 4195, Key = 2189, StandardizationSet = "Bbk", Parameter = "mustne", Factor_A = 0, Factor_B = 0, Factor_C = 1, IsMetal = false, IsPak = false, IsOrganic = true });</v>
      </c>
    </row>
    <row r="2183" spans="1:18" x14ac:dyDescent="0.25">
      <c r="A2183" s="34">
        <v>2190</v>
      </c>
      <c r="B2183" s="35" t="s">
        <v>111</v>
      </c>
      <c r="D2183" s="215" t="str">
        <f>INDEX('Aquo parameters'!$A$1:$H$6130,MATCH($E2183,'Aquo parameters'!$E:$E,0),1)</f>
        <v>mycbtnl</v>
      </c>
      <c r="E2183" s="35">
        <v>4197</v>
      </c>
      <c r="F2183" s="41" t="str">
        <f>INDEX('Aquo parameters'!$A$1:$H$6130,MATCH($E2183,'Aquo parameters'!$E:$E,0),2)</f>
        <v>myclobutanil</v>
      </c>
      <c r="G2183" s="41" t="s">
        <v>112</v>
      </c>
      <c r="H2183" s="241">
        <v>0</v>
      </c>
      <c r="I2183" s="241">
        <v>0</v>
      </c>
      <c r="J2183" s="241">
        <v>1</v>
      </c>
      <c r="K2183" s="20" t="s">
        <v>113</v>
      </c>
      <c r="L2183" s="20" t="s">
        <v>113</v>
      </c>
      <c r="M2183" s="20" t="s">
        <v>114</v>
      </c>
      <c r="N2183" s="20"/>
      <c r="O2183" s="20" t="s">
        <v>115</v>
      </c>
      <c r="P2183" s="85">
        <f>INDEX('Aquo parameters'!$A$1:$H$6130,MATCH($E2183,'Aquo parameters'!$E:$E,0),7)</f>
        <v>0</v>
      </c>
      <c r="Q2183" s="20" t="str">
        <f t="shared" si="34"/>
        <v>factors.Add(new Factor() { ParameterID = 4197, Key = 2190, StandardizationSet = "Bbk", Parameter = "mycbtnl", Factor_A = 0, Factor_B = 0, Factor_C = 1, IsMetal = false, IsPak = false, IsOrganic = true });</v>
      </c>
    </row>
    <row r="2184" spans="1:18" x14ac:dyDescent="0.25">
      <c r="A2184" s="34">
        <v>2191</v>
      </c>
      <c r="B2184" s="35" t="s">
        <v>111</v>
      </c>
      <c r="D2184" s="215" t="str">
        <f>INDEX('Aquo parameters'!$A$1:$H$6130,MATCH($E2184,'Aquo parameters'!$E:$E,0),1)</f>
        <v>myomne</v>
      </c>
      <c r="E2184" s="35">
        <v>4198</v>
      </c>
      <c r="F2184" s="41" t="str">
        <f>INDEX('Aquo parameters'!$A$1:$H$6130,MATCH($E2184,'Aquo parameters'!$E:$E,0),2)</f>
        <v>myosmine</v>
      </c>
      <c r="G2184" s="41" t="s">
        <v>112</v>
      </c>
      <c r="H2184" s="241">
        <v>0</v>
      </c>
      <c r="I2184" s="241">
        <v>0</v>
      </c>
      <c r="J2184" s="241">
        <v>1</v>
      </c>
      <c r="K2184" s="20" t="s">
        <v>113</v>
      </c>
      <c r="L2184" s="20" t="s">
        <v>113</v>
      </c>
      <c r="M2184" s="20" t="s">
        <v>114</v>
      </c>
      <c r="N2184" s="20"/>
      <c r="O2184" s="20" t="s">
        <v>115</v>
      </c>
      <c r="P2184" s="85">
        <f>INDEX('Aquo parameters'!$A$1:$H$6130,MATCH($E2184,'Aquo parameters'!$E:$E,0),7)</f>
        <v>0</v>
      </c>
      <c r="Q2184" s="20" t="str">
        <f t="shared" si="34"/>
        <v>factors.Add(new Factor() { ParameterID = 4198, Key = 2191, StandardizationSet = "Bbk", Parameter = "myomne", Factor_A = 0, Factor_B = 0, Factor_C = 1, IsMetal = false, IsPak = false, IsOrganic = true });</v>
      </c>
    </row>
    <row r="2185" spans="1:18" x14ac:dyDescent="0.25">
      <c r="A2185" s="34">
        <v>2192</v>
      </c>
      <c r="B2185" s="35" t="s">
        <v>111</v>
      </c>
      <c r="D2185" s="215" t="str">
        <f>INDEX('Aquo parameters'!$A$1:$H$6130,MATCH($E2185,'Aquo parameters'!$E:$E,0),1)</f>
        <v>N2</v>
      </c>
      <c r="E2185" s="35">
        <v>4199</v>
      </c>
      <c r="F2185" s="41" t="str">
        <f>INDEX('Aquo parameters'!$A$1:$H$6130,MATCH($E2185,'Aquo parameters'!$E:$E,0),2)</f>
        <v>distikstof</v>
      </c>
      <c r="G2185" s="41" t="s">
        <v>112</v>
      </c>
      <c r="H2185" s="241">
        <v>1</v>
      </c>
      <c r="I2185" s="241">
        <v>0</v>
      </c>
      <c r="J2185" s="241">
        <v>0</v>
      </c>
      <c r="K2185" s="20" t="s">
        <v>113</v>
      </c>
      <c r="L2185" s="20" t="s">
        <v>113</v>
      </c>
      <c r="M2185" s="20" t="s">
        <v>113</v>
      </c>
      <c r="N2185" s="20"/>
      <c r="O2185" s="20" t="s">
        <v>115</v>
      </c>
      <c r="P2185" s="85">
        <f>INDEX('Aquo parameters'!$A$1:$H$6130,MATCH($E2185,'Aquo parameters'!$E:$E,0),7)</f>
        <v>0</v>
      </c>
      <c r="Q2185" s="20" t="str">
        <f t="shared" si="34"/>
        <v>factors.Add(new Factor() { ParameterID = 4199, Key = 2192, StandardizationSet = "Bbk", Parameter = "N2", Factor_A = 1, Factor_B = 0, Factor_C = 0, IsMetal = false, IsPak = false, IsOrganic = false });</v>
      </c>
    </row>
    <row r="2186" spans="1:18" x14ac:dyDescent="0.25">
      <c r="A2186" s="34">
        <v>2193</v>
      </c>
      <c r="B2186" s="38" t="s">
        <v>111</v>
      </c>
      <c r="C2186" s="51" t="s">
        <v>533</v>
      </c>
      <c r="D2186" s="215" t="str">
        <f>INDEX('Aquo parameters'!$A$1:$H$6130,MATCH($E2186,'Aquo parameters'!$E:$E,0),1)</f>
        <v>N2DC1yAn</v>
      </c>
      <c r="E2186" s="35">
        <v>4200</v>
      </c>
      <c r="F2186" s="41" t="str">
        <f>INDEX('Aquo parameters'!$A$1:$H$6130,MATCH($E2186,'Aquo parameters'!$E:$E,0),2)</f>
        <v>N,2-dimethylaniline</v>
      </c>
      <c r="G2186" s="41" t="s">
        <v>112</v>
      </c>
      <c r="H2186" s="40">
        <v>0</v>
      </c>
      <c r="I2186" s="40">
        <v>0</v>
      </c>
      <c r="J2186" s="40">
        <v>1</v>
      </c>
      <c r="K2186" s="20" t="s">
        <v>113</v>
      </c>
      <c r="L2186" s="20" t="s">
        <v>113</v>
      </c>
      <c r="M2186" s="20" t="s">
        <v>114</v>
      </c>
      <c r="N2186" s="43"/>
      <c r="O2186" s="20" t="s">
        <v>115</v>
      </c>
      <c r="P2186" s="85">
        <f>INDEX('Aquo parameters'!$A$1:$H$6130,MATCH($E2186,'Aquo parameters'!$E:$E,0),7)</f>
        <v>0</v>
      </c>
      <c r="Q2186" s="20" t="str">
        <f t="shared" si="34"/>
        <v>factors.Add(new Factor() { ParameterID = 4200, Key = 2193, StandardizationSet = "Bbk", Parameter = "N2DC1yAn", Factor_A = 0, Factor_B = 0, Factor_C = 1, IsMetal = false, IsPak = false, IsOrganic = true });</v>
      </c>
      <c r="R2186" s="43"/>
    </row>
    <row r="2187" spans="1:18" x14ac:dyDescent="0.25">
      <c r="A2187" s="34">
        <v>2194</v>
      </c>
      <c r="B2187" s="35" t="s">
        <v>111</v>
      </c>
      <c r="D2187" s="215" t="str">
        <f>INDEX('Aquo parameters'!$A$1:$H$6130,MATCH($E2187,'Aquo parameters'!$E:$E,0),1)</f>
        <v>N2O</v>
      </c>
      <c r="E2187" s="35">
        <v>4201</v>
      </c>
      <c r="F2187" s="41" t="str">
        <f>INDEX('Aquo parameters'!$A$1:$H$6130,MATCH($E2187,'Aquo parameters'!$E:$E,0),2)</f>
        <v>distikstofoxide (lachgas)</v>
      </c>
      <c r="G2187" s="41" t="s">
        <v>253</v>
      </c>
      <c r="H2187" s="241"/>
      <c r="I2187" s="241"/>
      <c r="J2187" s="241"/>
      <c r="K2187" s="20"/>
      <c r="L2187" s="20"/>
      <c r="M2187" s="20"/>
      <c r="N2187" s="20"/>
      <c r="O2187" s="20" t="s">
        <v>115</v>
      </c>
      <c r="P2187" s="85">
        <f>INDEX('Aquo parameters'!$A$1:$H$6130,MATCH($E2187,'Aquo parameters'!$E:$E,0),7)</f>
        <v>0</v>
      </c>
      <c r="Q2187" s="20" t="str">
        <f t="shared" si="34"/>
        <v>factors.Add(new Factor() { ParameterID = 4201, Key = 2194, StandardizationSet = "Bbk", Parameter = "N2O", Factor_A = , Factor_B = , Factor_C = , IsMetal = , IsPak = , IsOrganic =  });</v>
      </c>
    </row>
    <row r="2188" spans="1:18" x14ac:dyDescent="0.25">
      <c r="A2188" s="34">
        <v>2195</v>
      </c>
      <c r="B2188" s="35" t="s">
        <v>111</v>
      </c>
      <c r="D2188" s="215" t="str">
        <f>INDEX('Aquo parameters'!$A$1:$H$6130,MATCH($E2188,'Aquo parameters'!$E:$E,0),1)</f>
        <v>N3AoC3yN12yC</v>
      </c>
      <c r="E2188" s="35">
        <v>4202</v>
      </c>
      <c r="F2188" s="41" t="str">
        <f>INDEX('Aquo parameters'!$A$1:$H$6130,MATCH($E2188,'Aquo parameters'!$E:$E,0),2)</f>
        <v>N-(3-aminopropyl)-N-dodecylpropaan-1,3-diamine</v>
      </c>
      <c r="G2188" s="41" t="s">
        <v>112</v>
      </c>
      <c r="H2188" s="241">
        <v>0</v>
      </c>
      <c r="I2188" s="241">
        <v>0</v>
      </c>
      <c r="J2188" s="241">
        <v>1</v>
      </c>
      <c r="K2188" s="20" t="s">
        <v>113</v>
      </c>
      <c r="L2188" s="20" t="s">
        <v>113</v>
      </c>
      <c r="M2188" s="20" t="s">
        <v>114</v>
      </c>
      <c r="N2188" s="20"/>
      <c r="O2188" s="20" t="s">
        <v>115</v>
      </c>
      <c r="P2188" s="85">
        <f>INDEX('Aquo parameters'!$A$1:$H$6130,MATCH($E2188,'Aquo parameters'!$E:$E,0),7)</f>
        <v>0</v>
      </c>
      <c r="Q2188" s="20" t="str">
        <f t="shared" si="34"/>
        <v>factors.Add(new Factor() { ParameterID = 4202, Key = 2195, StandardizationSet = "Bbk", Parameter = "N3AoC3yN12yC", Factor_A = 0, Factor_B = 0, Factor_C = 1, IsMetal = false, IsPak = false, IsOrganic = true });</v>
      </c>
    </row>
    <row r="2189" spans="1:18" x14ac:dyDescent="0.25">
      <c r="A2189" s="34">
        <v>2196</v>
      </c>
      <c r="B2189" s="38" t="s">
        <v>111</v>
      </c>
      <c r="C2189" s="51" t="s">
        <v>534</v>
      </c>
      <c r="D2189" s="215" t="str">
        <f>INDEX('Aquo parameters'!$A$1:$H$6130,MATCH($E2189,'Aquo parameters'!$E:$E,0),1)</f>
        <v>N3DC1yAn</v>
      </c>
      <c r="E2189" s="35">
        <v>4203</v>
      </c>
      <c r="F2189" s="41" t="str">
        <f>INDEX('Aquo parameters'!$A$1:$H$6130,MATCH($E2189,'Aquo parameters'!$E:$E,0),2)</f>
        <v>N,3-dimethylaniline</v>
      </c>
      <c r="G2189" s="41" t="s">
        <v>112</v>
      </c>
      <c r="H2189" s="70">
        <v>0</v>
      </c>
      <c r="I2189" s="70">
        <v>0</v>
      </c>
      <c r="J2189" s="70">
        <v>1</v>
      </c>
      <c r="K2189" s="20" t="s">
        <v>113</v>
      </c>
      <c r="L2189" s="20" t="s">
        <v>113</v>
      </c>
      <c r="M2189" s="20" t="s">
        <v>114</v>
      </c>
      <c r="N2189" s="43"/>
      <c r="O2189" s="20" t="s">
        <v>115</v>
      </c>
      <c r="P2189" s="85">
        <f>INDEX('Aquo parameters'!$A$1:$H$6130,MATCH($E2189,'Aquo parameters'!$E:$E,0),7)</f>
        <v>0</v>
      </c>
      <c r="Q2189" s="20" t="str">
        <f t="shared" si="34"/>
        <v>factors.Add(new Factor() { ParameterID = 4203, Key = 2196, StandardizationSet = "Bbk", Parameter = "N3DC1yAn", Factor_A = 0, Factor_B = 0, Factor_C = 1, IsMetal = false, IsPak = false, IsOrganic = true });</v>
      </c>
      <c r="R2189" s="43"/>
    </row>
    <row r="2190" spans="1:18" x14ac:dyDescent="0.25">
      <c r="A2190" s="34">
        <v>2197</v>
      </c>
      <c r="B2190" s="38" t="s">
        <v>111</v>
      </c>
      <c r="C2190" s="51" t="s">
        <v>535</v>
      </c>
      <c r="D2190" s="215" t="str">
        <f>INDEX('Aquo parameters'!$A$1:$H$6130,MATCH($E2190,'Aquo parameters'!$E:$E,0),1)</f>
        <v>N4DC1yAn</v>
      </c>
      <c r="E2190" s="35">
        <v>4204</v>
      </c>
      <c r="F2190" s="41" t="str">
        <f>INDEX('Aquo parameters'!$A$1:$H$6130,MATCH($E2190,'Aquo parameters'!$E:$E,0),2)</f>
        <v>N,4-dimethylaniline</v>
      </c>
      <c r="G2190" s="41" t="s">
        <v>112</v>
      </c>
      <c r="H2190" s="70">
        <v>0</v>
      </c>
      <c r="I2190" s="70">
        <v>0</v>
      </c>
      <c r="J2190" s="70">
        <v>1</v>
      </c>
      <c r="K2190" s="20" t="s">
        <v>113</v>
      </c>
      <c r="L2190" s="20" t="s">
        <v>113</v>
      </c>
      <c r="M2190" s="20" t="s">
        <v>114</v>
      </c>
      <c r="N2190" s="43"/>
      <c r="O2190" s="20" t="s">
        <v>115</v>
      </c>
      <c r="P2190" s="85">
        <f>INDEX('Aquo parameters'!$A$1:$H$6130,MATCH($E2190,'Aquo parameters'!$E:$E,0),7)</f>
        <v>0</v>
      </c>
      <c r="Q2190" s="20" t="str">
        <f t="shared" si="34"/>
        <v>factors.Add(new Factor() { ParameterID = 4204, Key = 2197, StandardizationSet = "Bbk", Parameter = "N4DC1yAn", Factor_A = 0, Factor_B = 0, Factor_C = 1, IsMetal = false, IsPak = false, IsOrganic = true });</v>
      </c>
      <c r="R2190" s="43"/>
    </row>
    <row r="2191" spans="1:18" x14ac:dyDescent="0.25">
      <c r="A2191" s="34">
        <v>2198</v>
      </c>
      <c r="B2191" s="35" t="s">
        <v>111</v>
      </c>
      <c r="D2191" s="215" t="str">
        <f>INDEX('Aquo parameters'!$A$1:$H$6130,MATCH($E2191,'Aquo parameters'!$E:$E,0),1)</f>
        <v>Na22</v>
      </c>
      <c r="E2191" s="35">
        <v>4205</v>
      </c>
      <c r="F2191" s="41" t="str">
        <f>INDEX('Aquo parameters'!$A$1:$H$6130,MATCH($E2191,'Aquo parameters'!$E:$E,0),2)</f>
        <v>natrium 22</v>
      </c>
      <c r="G2191" s="41" t="s">
        <v>112</v>
      </c>
      <c r="H2191" s="241">
        <v>1</v>
      </c>
      <c r="I2191" s="241">
        <v>0</v>
      </c>
      <c r="J2191" s="241">
        <v>0</v>
      </c>
      <c r="K2191" s="20" t="s">
        <v>113</v>
      </c>
      <c r="L2191" s="20" t="s">
        <v>113</v>
      </c>
      <c r="M2191" s="20" t="s">
        <v>113</v>
      </c>
      <c r="N2191" s="20"/>
      <c r="O2191" s="20" t="s">
        <v>115</v>
      </c>
      <c r="P2191" s="85">
        <f>INDEX('Aquo parameters'!$A$1:$H$6130,MATCH($E2191,'Aquo parameters'!$E:$E,0),7)</f>
        <v>0</v>
      </c>
      <c r="Q2191" s="20" t="str">
        <f t="shared" si="34"/>
        <v>factors.Add(new Factor() { ParameterID = 4205, Key = 2198, StandardizationSet = "Bbk", Parameter = "Na22", Factor_A = 1, Factor_B = 0, Factor_C = 0, IsMetal = false, IsPak = false, IsOrganic = false });</v>
      </c>
    </row>
    <row r="2192" spans="1:18" x14ac:dyDescent="0.25">
      <c r="A2192" s="34">
        <v>2199</v>
      </c>
      <c r="B2192" s="35" t="s">
        <v>111</v>
      </c>
      <c r="D2192" s="215" t="str">
        <f>INDEX('Aquo parameters'!$A$1:$H$6130,MATCH($E2192,'Aquo parameters'!$E:$E,0),1)</f>
        <v>Na2B4O7</v>
      </c>
      <c r="E2192" s="35">
        <v>4206</v>
      </c>
      <c r="F2192" s="41" t="str">
        <f>INDEX('Aquo parameters'!$A$1:$H$6130,MATCH($E2192,'Aquo parameters'!$E:$E,0),2)</f>
        <v>dinatriumtetraboraat</v>
      </c>
      <c r="G2192" s="41" t="s">
        <v>112</v>
      </c>
      <c r="H2192" s="242">
        <v>1</v>
      </c>
      <c r="I2192" s="242">
        <v>0</v>
      </c>
      <c r="J2192" s="242">
        <v>0</v>
      </c>
      <c r="K2192" s="20" t="s">
        <v>113</v>
      </c>
      <c r="L2192" s="20" t="s">
        <v>113</v>
      </c>
      <c r="M2192" s="20" t="s">
        <v>113</v>
      </c>
      <c r="N2192" s="20"/>
      <c r="O2192" s="20" t="s">
        <v>115</v>
      </c>
      <c r="P2192" s="85">
        <f>INDEX('Aquo parameters'!$A$1:$H$6130,MATCH($E2192,'Aquo parameters'!$E:$E,0),7)</f>
        <v>0</v>
      </c>
      <c r="Q2192" s="20" t="str">
        <f t="shared" si="34"/>
        <v>factors.Add(new Factor() { ParameterID = 4206, Key = 2199, StandardizationSet = "Bbk", Parameter = "Na2B4O7", Factor_A = 1, Factor_B = 0, Factor_C = 0, IsMetal = false, IsPak = false, IsOrganic = false });</v>
      </c>
    </row>
    <row r="2193" spans="1:17" x14ac:dyDescent="0.25">
      <c r="A2193" s="34">
        <v>2200</v>
      </c>
      <c r="B2193" s="35" t="s">
        <v>111</v>
      </c>
      <c r="D2193" s="215" t="str">
        <f>INDEX('Aquo parameters'!$A$1:$H$6130,MATCH($E2193,'Aquo parameters'!$E:$E,0),1)</f>
        <v>Na2B8O13</v>
      </c>
      <c r="E2193" s="35">
        <v>4207</v>
      </c>
      <c r="F2193" s="41" t="str">
        <f>INDEX('Aquo parameters'!$A$1:$H$6130,MATCH($E2193,'Aquo parameters'!$E:$E,0),2)</f>
        <v>dinatriumoctaboraat</v>
      </c>
      <c r="G2193" s="41" t="s">
        <v>112</v>
      </c>
      <c r="H2193" s="242">
        <v>1</v>
      </c>
      <c r="I2193" s="242">
        <v>0</v>
      </c>
      <c r="J2193" s="242">
        <v>0</v>
      </c>
      <c r="K2193" s="20" t="s">
        <v>113</v>
      </c>
      <c r="L2193" s="20" t="s">
        <v>113</v>
      </c>
      <c r="M2193" s="20" t="s">
        <v>113</v>
      </c>
      <c r="N2193" s="20"/>
      <c r="O2193" s="20" t="s">
        <v>115</v>
      </c>
      <c r="P2193" s="85">
        <f>INDEX('Aquo parameters'!$A$1:$H$6130,MATCH($E2193,'Aquo parameters'!$E:$E,0),7)</f>
        <v>0</v>
      </c>
      <c r="Q2193" s="20" t="str">
        <f t="shared" si="34"/>
        <v>factors.Add(new Factor() { ParameterID = 4207, Key = 2200, StandardizationSet = "Bbk", Parameter = "Na2B8O13", Factor_A = 1, Factor_B = 0, Factor_C = 0, IsMetal = false, IsPak = false, IsOrganic = false });</v>
      </c>
    </row>
    <row r="2194" spans="1:17" x14ac:dyDescent="0.25">
      <c r="A2194" s="34">
        <v>2201</v>
      </c>
      <c r="B2194" s="35" t="s">
        <v>111</v>
      </c>
      <c r="D2194" s="215" t="str">
        <f>INDEX('Aquo parameters'!$A$1:$H$6130,MATCH($E2194,'Aquo parameters'!$E:$E,0),1)</f>
        <v>Na2CO3</v>
      </c>
      <c r="E2194" s="35">
        <v>4208</v>
      </c>
      <c r="F2194" s="41" t="str">
        <f>INDEX('Aquo parameters'!$A$1:$H$6130,MATCH($E2194,'Aquo parameters'!$E:$E,0),2)</f>
        <v>natriumcarbonaat</v>
      </c>
      <c r="G2194" s="41" t="s">
        <v>112</v>
      </c>
      <c r="H2194" s="242">
        <v>1</v>
      </c>
      <c r="I2194" s="242">
        <v>0</v>
      </c>
      <c r="J2194" s="242">
        <v>0</v>
      </c>
      <c r="K2194" s="20" t="s">
        <v>113</v>
      </c>
      <c r="L2194" s="20" t="s">
        <v>113</v>
      </c>
      <c r="M2194" s="20" t="s">
        <v>113</v>
      </c>
      <c r="N2194" s="20"/>
      <c r="O2194" s="20" t="s">
        <v>115</v>
      </c>
      <c r="P2194" s="85">
        <f>INDEX('Aquo parameters'!$A$1:$H$6130,MATCH($E2194,'Aquo parameters'!$E:$E,0),7)</f>
        <v>0</v>
      </c>
      <c r="Q2194" s="20" t="str">
        <f t="shared" si="34"/>
        <v>factors.Add(new Factor() { ParameterID = 4208, Key = 2201, StandardizationSet = "Bbk", Parameter = "Na2CO3", Factor_A = 1, Factor_B = 0, Factor_C = 0, IsMetal = false, IsPak = false, IsOrganic = false });</v>
      </c>
    </row>
    <row r="2195" spans="1:17" x14ac:dyDescent="0.25">
      <c r="A2195" s="34">
        <v>2202</v>
      </c>
      <c r="B2195" s="35" t="s">
        <v>111</v>
      </c>
      <c r="D2195" s="215" t="str">
        <f>INDEX('Aquo parameters'!$A$1:$H$6130,MATCH($E2195,'Aquo parameters'!$E:$E,0),1)</f>
        <v>Naazde</v>
      </c>
      <c r="E2195" s="35">
        <v>4209</v>
      </c>
      <c r="F2195" s="41" t="str">
        <f>INDEX('Aquo parameters'!$A$1:$H$6130,MATCH($E2195,'Aquo parameters'!$E:$E,0),2)</f>
        <v>natriumazide</v>
      </c>
      <c r="G2195" s="41" t="s">
        <v>112</v>
      </c>
      <c r="H2195" s="242">
        <v>0</v>
      </c>
      <c r="I2195" s="242">
        <v>0</v>
      </c>
      <c r="J2195" s="242">
        <v>1</v>
      </c>
      <c r="K2195" s="20" t="s">
        <v>113</v>
      </c>
      <c r="L2195" s="20" t="s">
        <v>113</v>
      </c>
      <c r="M2195" s="20" t="s">
        <v>114</v>
      </c>
      <c r="N2195" s="20"/>
      <c r="O2195" s="20" t="s">
        <v>115</v>
      </c>
      <c r="P2195" s="85">
        <f>INDEX('Aquo parameters'!$A$1:$H$6130,MATCH($E2195,'Aquo parameters'!$E:$E,0),7)</f>
        <v>0</v>
      </c>
      <c r="Q2195" s="20" t="str">
        <f t="shared" si="34"/>
        <v>factors.Add(new Factor() { ParameterID = 4209, Key = 2202, StandardizationSet = "Bbk", Parameter = "Naazde", Factor_A = 0, Factor_B = 0, Factor_C = 1, IsMetal = false, IsPak = false, IsOrganic = true });</v>
      </c>
    </row>
    <row r="2196" spans="1:17" x14ac:dyDescent="0.25">
      <c r="A2196" s="34">
        <v>2203</v>
      </c>
      <c r="B2196" s="35" t="s">
        <v>111</v>
      </c>
      <c r="D2196" s="215" t="str">
        <f>INDEX('Aquo parameters'!$A$1:$H$6130,MATCH($E2196,'Aquo parameters'!$E:$E,0),1)</f>
        <v>nabm</v>
      </c>
      <c r="E2196" s="35">
        <v>4210</v>
      </c>
      <c r="F2196" s="41" t="str">
        <f>INDEX('Aquo parameters'!$A$1:$H$6130,MATCH($E2196,'Aquo parameters'!$E:$E,0),2)</f>
        <v>nabam</v>
      </c>
      <c r="G2196" s="41" t="s">
        <v>112</v>
      </c>
      <c r="H2196" s="241">
        <v>0</v>
      </c>
      <c r="I2196" s="241">
        <v>0</v>
      </c>
      <c r="J2196" s="241">
        <v>1</v>
      </c>
      <c r="K2196" s="20" t="s">
        <v>113</v>
      </c>
      <c r="L2196" s="20" t="s">
        <v>113</v>
      </c>
      <c r="M2196" s="20" t="s">
        <v>114</v>
      </c>
      <c r="N2196" s="20"/>
      <c r="O2196" s="20" t="s">
        <v>115</v>
      </c>
      <c r="P2196" s="85">
        <f>INDEX('Aquo parameters'!$A$1:$H$6130,MATCH($E2196,'Aquo parameters'!$E:$E,0),7)</f>
        <v>0</v>
      </c>
      <c r="Q2196" s="20" t="str">
        <f t="shared" si="34"/>
        <v>factors.Add(new Factor() { ParameterID = 4210, Key = 2203, StandardizationSet = "Bbk", Parameter = "nabm", Factor_A = 0, Factor_B = 0, Factor_C = 1, IsMetal = false, IsPak = false, IsOrganic = true });</v>
      </c>
    </row>
    <row r="2197" spans="1:17" x14ac:dyDescent="0.25">
      <c r="A2197" s="34">
        <v>2204</v>
      </c>
      <c r="B2197" s="35" t="s">
        <v>111</v>
      </c>
      <c r="D2197" s="215" t="str">
        <f>INDEX('Aquo parameters'!$A$1:$H$6130,MATCH($E2197,'Aquo parameters'!$E:$E,0),1)</f>
        <v>NaBrO3</v>
      </c>
      <c r="E2197" s="35">
        <v>4211</v>
      </c>
      <c r="F2197" s="41" t="str">
        <f>INDEX('Aquo parameters'!$A$1:$H$6130,MATCH($E2197,'Aquo parameters'!$E:$E,0),2)</f>
        <v>natriumbromaat</v>
      </c>
      <c r="G2197" s="41" t="s">
        <v>112</v>
      </c>
      <c r="H2197" s="241">
        <v>1</v>
      </c>
      <c r="I2197" s="241">
        <v>0</v>
      </c>
      <c r="J2197" s="241">
        <v>0</v>
      </c>
      <c r="K2197" s="20" t="s">
        <v>113</v>
      </c>
      <c r="L2197" s="20" t="s">
        <v>113</v>
      </c>
      <c r="M2197" s="20" t="s">
        <v>113</v>
      </c>
      <c r="N2197" s="20"/>
      <c r="O2197" s="20" t="s">
        <v>115</v>
      </c>
      <c r="P2197" s="85">
        <f>INDEX('Aquo parameters'!$A$1:$H$6130,MATCH($E2197,'Aquo parameters'!$E:$E,0),7)</f>
        <v>0</v>
      </c>
      <c r="Q2197" s="20" t="str">
        <f t="shared" si="34"/>
        <v>factors.Add(new Factor() { ParameterID = 4211, Key = 2204, StandardizationSet = "Bbk", Parameter = "NaBrO3", Factor_A = 1, Factor_B = 0, Factor_C = 0, IsMetal = false, IsPak = false, IsOrganic = false });</v>
      </c>
    </row>
    <row r="2198" spans="1:17" x14ac:dyDescent="0.25">
      <c r="A2198" s="34">
        <v>2205</v>
      </c>
      <c r="B2198" s="35" t="s">
        <v>111</v>
      </c>
      <c r="D2198" s="215" t="str">
        <f>INDEX('Aquo parameters'!$A$1:$H$6130,MATCH($E2198,'Aquo parameters'!$E:$E,0),1)</f>
        <v>NaC12yErSO4</v>
      </c>
      <c r="E2198" s="35">
        <v>4212</v>
      </c>
      <c r="F2198" s="41" t="str">
        <f>INDEX('Aquo parameters'!$A$1:$H$6130,MATCH($E2198,'Aquo parameters'!$E:$E,0),2)</f>
        <v>natriumlaurylethersulfaat</v>
      </c>
      <c r="G2198" s="41" t="s">
        <v>112</v>
      </c>
      <c r="H2198" s="242">
        <v>0</v>
      </c>
      <c r="I2198" s="242">
        <v>0</v>
      </c>
      <c r="J2198" s="242">
        <v>1</v>
      </c>
      <c r="K2198" s="20" t="s">
        <v>113</v>
      </c>
      <c r="L2198" s="20" t="s">
        <v>113</v>
      </c>
      <c r="M2198" s="20" t="s">
        <v>114</v>
      </c>
      <c r="N2198" s="20"/>
      <c r="O2198" s="20" t="s">
        <v>115</v>
      </c>
      <c r="P2198" s="85">
        <f>INDEX('Aquo parameters'!$A$1:$H$6130,MATCH($E2198,'Aquo parameters'!$E:$E,0),7)</f>
        <v>0</v>
      </c>
      <c r="Q2198" s="20" t="str">
        <f t="shared" si="34"/>
        <v>factors.Add(new Factor() { ParameterID = 4212, Key = 2205, StandardizationSet = "Bbk", Parameter = "NaC12yErSO4", Factor_A = 0, Factor_B = 0, Factor_C = 1, IsMetal = false, IsPak = false, IsOrganic = true });</v>
      </c>
    </row>
    <row r="2199" spans="1:17" x14ac:dyDescent="0.25">
      <c r="A2199" s="34">
        <v>2206</v>
      </c>
      <c r="B2199" s="35" t="s">
        <v>111</v>
      </c>
      <c r="D2199" s="215" t="str">
        <f>INDEX('Aquo parameters'!$A$1:$H$6130,MATCH($E2199,'Aquo parameters'!$E:$E,0),1)</f>
        <v>NaCl</v>
      </c>
      <c r="E2199" s="35">
        <v>4213</v>
      </c>
      <c r="F2199" s="41" t="str">
        <f>INDEX('Aquo parameters'!$A$1:$H$6130,MATCH($E2199,'Aquo parameters'!$E:$E,0),2)</f>
        <v>natriumchloride</v>
      </c>
      <c r="G2199" s="41" t="s">
        <v>112</v>
      </c>
      <c r="H2199" s="241">
        <v>1</v>
      </c>
      <c r="I2199" s="241">
        <v>0</v>
      </c>
      <c r="J2199" s="241">
        <v>0</v>
      </c>
      <c r="K2199" s="20" t="s">
        <v>113</v>
      </c>
      <c r="L2199" s="20" t="s">
        <v>113</v>
      </c>
      <c r="M2199" s="20" t="s">
        <v>113</v>
      </c>
      <c r="N2199" s="20"/>
      <c r="O2199" s="20" t="s">
        <v>115</v>
      </c>
      <c r="P2199" s="85">
        <f>INDEX('Aquo parameters'!$A$1:$H$6130,MATCH($E2199,'Aquo parameters'!$E:$E,0),7)</f>
        <v>0</v>
      </c>
      <c r="Q2199" s="20" t="str">
        <f t="shared" si="34"/>
        <v>factors.Add(new Factor() { ParameterID = 4213, Key = 2206, StandardizationSet = "Bbk", Parameter = "NaCl", Factor_A = 1, Factor_B = 0, Factor_C = 0, IsMetal = false, IsPak = false, IsOrganic = false });</v>
      </c>
    </row>
    <row r="2200" spans="1:17" x14ac:dyDescent="0.25">
      <c r="A2200" s="34">
        <v>2207</v>
      </c>
      <c r="B2200" s="35" t="s">
        <v>111</v>
      </c>
      <c r="D2200" s="215" t="str">
        <f>INDEX('Aquo parameters'!$A$1:$H$6130,MATCH($E2200,'Aquo parameters'!$E:$E,0),1)</f>
        <v>NaClO3</v>
      </c>
      <c r="E2200" s="35">
        <v>4214</v>
      </c>
      <c r="F2200" s="41" t="str">
        <f>INDEX('Aquo parameters'!$A$1:$H$6130,MATCH($E2200,'Aquo parameters'!$E:$E,0),2)</f>
        <v>natriumchloraat</v>
      </c>
      <c r="G2200" s="41" t="s">
        <v>112</v>
      </c>
      <c r="H2200" s="242">
        <v>1</v>
      </c>
      <c r="I2200" s="242">
        <v>0</v>
      </c>
      <c r="J2200" s="242">
        <v>0</v>
      </c>
      <c r="K2200" s="20" t="s">
        <v>113</v>
      </c>
      <c r="L2200" s="20" t="s">
        <v>113</v>
      </c>
      <c r="M2200" s="20" t="s">
        <v>113</v>
      </c>
      <c r="N2200" s="20"/>
      <c r="O2200" s="20" t="s">
        <v>115</v>
      </c>
      <c r="P2200" s="85">
        <f>INDEX('Aquo parameters'!$A$1:$H$6130,MATCH($E2200,'Aquo parameters'!$E:$E,0),7)</f>
        <v>0</v>
      </c>
      <c r="Q2200" s="20" t="str">
        <f t="shared" si="34"/>
        <v>factors.Add(new Factor() { ParameterID = 4214, Key = 2207, StandardizationSet = "Bbk", Parameter = "NaClO3", Factor_A = 1, Factor_B = 0, Factor_C = 0, IsMetal = false, IsPak = false, IsOrganic = false });</v>
      </c>
    </row>
    <row r="2201" spans="1:17" x14ac:dyDescent="0.25">
      <c r="A2201" s="34">
        <v>2208</v>
      </c>
      <c r="B2201" s="35" t="s">
        <v>111</v>
      </c>
      <c r="D2201" s="215" t="str">
        <f>INDEX('Aquo parameters'!$A$1:$H$6130,MATCH($E2201,'Aquo parameters'!$E:$E,0),1)</f>
        <v>NaClO5H2O</v>
      </c>
      <c r="E2201" s="35">
        <v>4215</v>
      </c>
      <c r="F2201" s="41" t="str">
        <f>INDEX('Aquo parameters'!$A$1:$H$6130,MATCH($E2201,'Aquo parameters'!$E:$E,0),2)</f>
        <v>natriumhypochloriet pentahydraat</v>
      </c>
      <c r="G2201" s="41" t="s">
        <v>112</v>
      </c>
      <c r="H2201" s="242">
        <v>1</v>
      </c>
      <c r="I2201" s="242">
        <v>0</v>
      </c>
      <c r="J2201" s="242">
        <v>0</v>
      </c>
      <c r="K2201" s="20" t="s">
        <v>113</v>
      </c>
      <c r="L2201" s="20" t="s">
        <v>113</v>
      </c>
      <c r="M2201" s="20" t="s">
        <v>113</v>
      </c>
      <c r="N2201" s="20"/>
      <c r="O2201" s="20" t="s">
        <v>115</v>
      </c>
      <c r="P2201" s="85">
        <f>INDEX('Aquo parameters'!$A$1:$H$6130,MATCH($E2201,'Aquo parameters'!$E:$E,0),7)</f>
        <v>0</v>
      </c>
      <c r="Q2201" s="20" t="str">
        <f t="shared" si="34"/>
        <v>factors.Add(new Factor() { ParameterID = 4215, Key = 2208, StandardizationSet = "Bbk", Parameter = "NaClO5H2O", Factor_A = 1, Factor_B = 0, Factor_C = 0, IsMetal = false, IsPak = false, IsOrganic = false });</v>
      </c>
    </row>
    <row r="2202" spans="1:17" x14ac:dyDescent="0.25">
      <c r="A2202" s="34">
        <v>2209</v>
      </c>
      <c r="B2202" s="35" t="s">
        <v>111</v>
      </c>
      <c r="D2202" s="215" t="str">
        <f>INDEX('Aquo parameters'!$A$1:$H$6130,MATCH($E2202,'Aquo parameters'!$E:$E,0),1)</f>
        <v>NaCN</v>
      </c>
      <c r="E2202" s="35">
        <v>4216</v>
      </c>
      <c r="F2202" s="41" t="str">
        <f>INDEX('Aquo parameters'!$A$1:$H$6130,MATCH($E2202,'Aquo parameters'!$E:$E,0),2)</f>
        <v>natriumcyanide</v>
      </c>
      <c r="G2202" s="41" t="s">
        <v>112</v>
      </c>
      <c r="H2202" s="242">
        <v>1</v>
      </c>
      <c r="I2202" s="242">
        <v>0</v>
      </c>
      <c r="J2202" s="242">
        <v>0</v>
      </c>
      <c r="K2202" s="20" t="s">
        <v>113</v>
      </c>
      <c r="L2202" s="20" t="s">
        <v>113</v>
      </c>
      <c r="M2202" s="20" t="s">
        <v>113</v>
      </c>
      <c r="N2202" s="20"/>
      <c r="O2202" s="20" t="s">
        <v>115</v>
      </c>
      <c r="P2202" s="85">
        <f>INDEX('Aquo parameters'!$A$1:$H$6130,MATCH($E2202,'Aquo parameters'!$E:$E,0),7)</f>
        <v>0</v>
      </c>
      <c r="Q2202" s="20" t="str">
        <f t="shared" si="34"/>
        <v>factors.Add(new Factor() { ParameterID = 4216, Key = 2209, StandardizationSet = "Bbk", Parameter = "NaCN", Factor_A = 1, Factor_B = 0, Factor_C = 0, IsMetal = false, IsPak = false, IsOrganic = false });</v>
      </c>
    </row>
    <row r="2203" spans="1:17" x14ac:dyDescent="0.25">
      <c r="A2203" s="34">
        <v>2210</v>
      </c>
      <c r="B2203" s="35" t="s">
        <v>111</v>
      </c>
      <c r="D2203" s="215" t="str">
        <f>INDEX('Aquo parameters'!$A$1:$H$6130,MATCH($E2203,'Aquo parameters'!$E:$E,0),1)</f>
        <v>NaDC1yDtocbm</v>
      </c>
      <c r="E2203" s="35">
        <v>4217</v>
      </c>
      <c r="F2203" s="41" t="str">
        <f>INDEX('Aquo parameters'!$A$1:$H$6130,MATCH($E2203,'Aquo parameters'!$E:$E,0),2)</f>
        <v>natriumdimethyldithiocarbamaat</v>
      </c>
      <c r="G2203" s="41" t="s">
        <v>112</v>
      </c>
      <c r="H2203" s="242">
        <v>0</v>
      </c>
      <c r="I2203" s="242">
        <v>0</v>
      </c>
      <c r="J2203" s="242">
        <v>1</v>
      </c>
      <c r="K2203" s="20" t="s">
        <v>113</v>
      </c>
      <c r="L2203" s="20" t="s">
        <v>113</v>
      </c>
      <c r="M2203" s="20" t="s">
        <v>114</v>
      </c>
      <c r="N2203" s="20"/>
      <c r="O2203" s="20" t="s">
        <v>115</v>
      </c>
      <c r="P2203" s="85">
        <f>INDEX('Aquo parameters'!$A$1:$H$6130,MATCH($E2203,'Aquo parameters'!$E:$E,0),7)</f>
        <v>0</v>
      </c>
      <c r="Q2203" s="20" t="str">
        <f t="shared" si="34"/>
        <v>factors.Add(new Factor() { ParameterID = 4217, Key = 2210, StandardizationSet = "Bbk", Parameter = "NaDC1yDtocbm", Factor_A = 0, Factor_B = 0, Factor_C = 1, IsMetal = false, IsPak = false, IsOrganic = true });</v>
      </c>
    </row>
    <row r="2204" spans="1:17" x14ac:dyDescent="0.25">
      <c r="A2204" s="34">
        <v>2211</v>
      </c>
      <c r="B2204" s="35" t="s">
        <v>111</v>
      </c>
      <c r="D2204" s="215" t="str">
        <f>INDEX('Aquo parameters'!$A$1:$H$6130,MATCH($E2204,'Aquo parameters'!$E:$E,0),1)</f>
        <v>NaDHPO4</v>
      </c>
      <c r="E2204" s="35">
        <v>4218</v>
      </c>
      <c r="F2204" s="41" t="str">
        <f>INDEX('Aquo parameters'!$A$1:$H$6130,MATCH($E2204,'Aquo parameters'!$E:$E,0),2)</f>
        <v>natriumdiwaterstoffosfaat</v>
      </c>
      <c r="G2204" s="41" t="s">
        <v>112</v>
      </c>
      <c r="H2204" s="241">
        <v>1</v>
      </c>
      <c r="I2204" s="241">
        <v>0</v>
      </c>
      <c r="J2204" s="241">
        <v>0</v>
      </c>
      <c r="K2204" s="20" t="s">
        <v>113</v>
      </c>
      <c r="L2204" s="20" t="s">
        <v>113</v>
      </c>
      <c r="M2204" s="20" t="s">
        <v>113</v>
      </c>
      <c r="N2204" s="20"/>
      <c r="O2204" s="20" t="s">
        <v>115</v>
      </c>
      <c r="P2204" s="85">
        <f>INDEX('Aquo parameters'!$A$1:$H$6130,MATCH($E2204,'Aquo parameters'!$E:$E,0),7)</f>
        <v>0</v>
      </c>
      <c r="Q2204" s="20" t="str">
        <f t="shared" si="34"/>
        <v>factors.Add(new Factor() { ParameterID = 4218, Key = 2211, StandardizationSet = "Bbk", Parameter = "NaDHPO4", Factor_A = 1, Factor_B = 0, Factor_C = 0, IsMetal = false, IsPak = false, IsOrganic = false });</v>
      </c>
    </row>
    <row r="2205" spans="1:17" x14ac:dyDescent="0.25">
      <c r="A2205" s="34">
        <v>2212</v>
      </c>
      <c r="B2205" s="35" t="s">
        <v>111</v>
      </c>
      <c r="D2205" s="215" t="str">
        <f>INDEX('Aquo parameters'!$A$1:$H$6130,MATCH($E2205,'Aquo parameters'!$E:$E,0),1)</f>
        <v>NaFactt</v>
      </c>
      <c r="E2205" s="35">
        <v>4219</v>
      </c>
      <c r="F2205" s="41" t="str">
        <f>INDEX('Aquo parameters'!$A$1:$H$6130,MATCH($E2205,'Aquo parameters'!$E:$E,0),2)</f>
        <v>natriumfluoracetaat</v>
      </c>
      <c r="G2205" s="41" t="s">
        <v>112</v>
      </c>
      <c r="H2205" s="242">
        <v>1</v>
      </c>
      <c r="I2205" s="242">
        <v>0</v>
      </c>
      <c r="J2205" s="242">
        <v>0</v>
      </c>
      <c r="K2205" s="20" t="s">
        <v>113</v>
      </c>
      <c r="L2205" s="20" t="s">
        <v>113</v>
      </c>
      <c r="M2205" s="20" t="s">
        <v>113</v>
      </c>
      <c r="N2205" s="20"/>
      <c r="O2205" s="20" t="s">
        <v>115</v>
      </c>
      <c r="P2205" s="85">
        <f>INDEX('Aquo parameters'!$A$1:$H$6130,MATCH($E2205,'Aquo parameters'!$E:$E,0),7)</f>
        <v>0</v>
      </c>
      <c r="Q2205" s="20" t="str">
        <f t="shared" si="34"/>
        <v>factors.Add(new Factor() { ParameterID = 4219, Key = 2212, StandardizationSet = "Bbk", Parameter = "NaFactt", Factor_A = 1, Factor_B = 0, Factor_C = 0, IsMetal = false, IsPak = false, IsOrganic = false });</v>
      </c>
    </row>
    <row r="2206" spans="1:17" x14ac:dyDescent="0.25">
      <c r="A2206" s="34">
        <v>2213</v>
      </c>
      <c r="B2206" s="35" t="s">
        <v>111</v>
      </c>
      <c r="D2206" s="215" t="str">
        <f>INDEX('Aquo parameters'!$A$1:$H$6130,MATCH($E2206,'Aquo parameters'!$E:$E,0),1)</f>
        <v>NaHSO3</v>
      </c>
      <c r="E2206" s="35">
        <v>4220</v>
      </c>
      <c r="F2206" s="41" t="str">
        <f>INDEX('Aquo parameters'!$A$1:$H$6130,MATCH($E2206,'Aquo parameters'!$E:$E,0),2)</f>
        <v>natriumwaterstofsulfiet</v>
      </c>
      <c r="G2206" s="41" t="s">
        <v>112</v>
      </c>
      <c r="H2206" s="242">
        <v>1</v>
      </c>
      <c r="I2206" s="242">
        <v>0</v>
      </c>
      <c r="J2206" s="242">
        <v>0</v>
      </c>
      <c r="K2206" s="20" t="s">
        <v>113</v>
      </c>
      <c r="L2206" s="20" t="s">
        <v>113</v>
      </c>
      <c r="M2206" s="20" t="s">
        <v>113</v>
      </c>
      <c r="N2206" s="20"/>
      <c r="O2206" s="20" t="s">
        <v>115</v>
      </c>
      <c r="P2206" s="85">
        <f>INDEX('Aquo parameters'!$A$1:$H$6130,MATCH($E2206,'Aquo parameters'!$E:$E,0),7)</f>
        <v>0</v>
      </c>
      <c r="Q2206" s="20" t="str">
        <f t="shared" si="34"/>
        <v>factors.Add(new Factor() { ParameterID = 4220, Key = 2213, StandardizationSet = "Bbk", Parameter = "NaHSO3", Factor_A = 1, Factor_B = 0, Factor_C = 0, IsMetal = false, IsPak = false, IsOrganic = false });</v>
      </c>
    </row>
    <row r="2207" spans="1:17" x14ac:dyDescent="0.25">
      <c r="A2207" s="34">
        <v>2214</v>
      </c>
      <c r="B2207" s="35" t="s">
        <v>111</v>
      </c>
      <c r="D2207" s="215" t="str">
        <f>INDEX('Aquo parameters'!$A$1:$H$6130,MATCH($E2207,'Aquo parameters'!$E:$E,0),1)</f>
        <v>NaI</v>
      </c>
      <c r="E2207" s="35">
        <v>4221</v>
      </c>
      <c r="F2207" s="41" t="str">
        <f>INDEX('Aquo parameters'!$A$1:$H$6130,MATCH($E2207,'Aquo parameters'!$E:$E,0),2)</f>
        <v>natriumjodide</v>
      </c>
      <c r="G2207" s="41" t="s">
        <v>112</v>
      </c>
      <c r="H2207" s="242">
        <v>1</v>
      </c>
      <c r="I2207" s="242">
        <v>0</v>
      </c>
      <c r="J2207" s="242">
        <v>0</v>
      </c>
      <c r="K2207" s="20" t="s">
        <v>113</v>
      </c>
      <c r="L2207" s="20" t="s">
        <v>113</v>
      </c>
      <c r="M2207" s="20" t="s">
        <v>113</v>
      </c>
      <c r="N2207" s="20"/>
      <c r="O2207" s="20" t="s">
        <v>115</v>
      </c>
      <c r="P2207" s="85">
        <f>INDEX('Aquo parameters'!$A$1:$H$6130,MATCH($E2207,'Aquo parameters'!$E:$E,0),7)</f>
        <v>0</v>
      </c>
      <c r="Q2207" s="20" t="str">
        <f t="shared" si="34"/>
        <v>factors.Add(new Factor() { ParameterID = 4221, Key = 2214, StandardizationSet = "Bbk", Parameter = "NaI", Factor_A = 1, Factor_B = 0, Factor_C = 0, IsMetal = false, IsPak = false, IsOrganic = false });</v>
      </c>
    </row>
    <row r="2208" spans="1:17" x14ac:dyDescent="0.25">
      <c r="A2208" s="34">
        <v>2215</v>
      </c>
      <c r="B2208" s="35" t="s">
        <v>111</v>
      </c>
      <c r="D2208" s="215" t="str">
        <f>INDEX('Aquo parameters'!$A$1:$H$6130,MATCH($E2208,'Aquo parameters'!$E:$E,0),1)</f>
        <v>Nalnsfnt</v>
      </c>
      <c r="E2208" s="35">
        <v>4222</v>
      </c>
      <c r="F2208" s="41" t="str">
        <f>INDEX('Aquo parameters'!$A$1:$H$6130,MATCH($E2208,'Aquo parameters'!$E:$E,0),2)</f>
        <v>natrium lignosulfonaat</v>
      </c>
      <c r="G2208" s="41" t="s">
        <v>112</v>
      </c>
      <c r="H2208" s="242">
        <v>0</v>
      </c>
      <c r="I2208" s="242">
        <v>0</v>
      </c>
      <c r="J2208" s="242">
        <v>1</v>
      </c>
      <c r="K2208" s="20" t="s">
        <v>113</v>
      </c>
      <c r="L2208" s="20" t="s">
        <v>113</v>
      </c>
      <c r="M2208" s="20" t="s">
        <v>114</v>
      </c>
      <c r="N2208" s="20"/>
      <c r="O2208" s="20" t="s">
        <v>115</v>
      </c>
      <c r="P2208" s="85">
        <f>INDEX('Aquo parameters'!$A$1:$H$6130,MATCH($E2208,'Aquo parameters'!$E:$E,0),7)</f>
        <v>0</v>
      </c>
      <c r="Q2208" s="20" t="str">
        <f t="shared" si="34"/>
        <v>factors.Add(new Factor() { ParameterID = 4222, Key = 2215, StandardizationSet = "Bbk", Parameter = "Nalnsfnt", Factor_A = 0, Factor_B = 0, Factor_C = 1, IsMetal = false, IsPak = false, IsOrganic = true });</v>
      </c>
    </row>
    <row r="2209" spans="1:17" x14ac:dyDescent="0.25">
      <c r="A2209" s="34">
        <v>2216</v>
      </c>
      <c r="B2209" s="35" t="s">
        <v>111</v>
      </c>
      <c r="D2209" s="215" t="str">
        <f>INDEX('Aquo parameters'!$A$1:$H$6130,MATCH($E2209,'Aquo parameters'!$E:$E,0),1)</f>
        <v>NaLySO4</v>
      </c>
      <c r="E2209" s="35">
        <v>4223</v>
      </c>
      <c r="F2209" s="41" t="str">
        <f>INDEX('Aquo parameters'!$A$1:$H$6130,MATCH($E2209,'Aquo parameters'!$E:$E,0),2)</f>
        <v>natriumlaurylsulfaat</v>
      </c>
      <c r="G2209" s="41" t="s">
        <v>112</v>
      </c>
      <c r="H2209" s="242">
        <v>1</v>
      </c>
      <c r="I2209" s="242">
        <v>0</v>
      </c>
      <c r="J2209" s="242">
        <v>0</v>
      </c>
      <c r="K2209" s="20" t="s">
        <v>113</v>
      </c>
      <c r="L2209" s="20" t="s">
        <v>113</v>
      </c>
      <c r="M2209" s="20" t="s">
        <v>113</v>
      </c>
      <c r="N2209" s="20"/>
      <c r="O2209" s="20" t="s">
        <v>115</v>
      </c>
      <c r="P2209" s="85">
        <f>INDEX('Aquo parameters'!$A$1:$H$6130,MATCH($E2209,'Aquo parameters'!$E:$E,0),7)</f>
        <v>0</v>
      </c>
      <c r="Q2209" s="20" t="str">
        <f t="shared" si="34"/>
        <v>factors.Add(new Factor() { ParameterID = 4223, Key = 2216, StandardizationSet = "Bbk", Parameter = "NaLySO4", Factor_A = 1, Factor_B = 0, Factor_C = 0, IsMetal = false, IsPak = false, IsOrganic = false });</v>
      </c>
    </row>
    <row r="2210" spans="1:17" x14ac:dyDescent="0.25">
      <c r="A2210" s="34">
        <v>2217</v>
      </c>
      <c r="B2210" s="35" t="s">
        <v>111</v>
      </c>
      <c r="D2210" s="215" t="str">
        <f>INDEX('Aquo parameters'!$A$1:$H$6130,MATCH($E2210,'Aquo parameters'!$E:$E,0),1)</f>
        <v>Namtolt</v>
      </c>
      <c r="E2210" s="35">
        <v>4224</v>
      </c>
      <c r="F2210" s="41" t="str">
        <f>INDEX('Aquo parameters'!$A$1:$H$6130,MATCH($E2210,'Aquo parameters'!$E:$E,0),2)</f>
        <v>natriummerthiolaat</v>
      </c>
      <c r="G2210" s="41" t="s">
        <v>112</v>
      </c>
      <c r="H2210" s="242">
        <v>0</v>
      </c>
      <c r="I2210" s="242">
        <v>0</v>
      </c>
      <c r="J2210" s="242">
        <v>1</v>
      </c>
      <c r="K2210" s="20" t="s">
        <v>113</v>
      </c>
      <c r="L2210" s="20" t="s">
        <v>113</v>
      </c>
      <c r="M2210" s="20" t="s">
        <v>114</v>
      </c>
      <c r="N2210" s="20"/>
      <c r="O2210" s="20" t="s">
        <v>115</v>
      </c>
      <c r="P2210" s="85">
        <f>INDEX('Aquo parameters'!$A$1:$H$6130,MATCH($E2210,'Aquo parameters'!$E:$E,0),7)</f>
        <v>0</v>
      </c>
      <c r="Q2210" s="20" t="str">
        <f t="shared" si="34"/>
        <v>factors.Add(new Factor() { ParameterID = 4224, Key = 2217, StandardizationSet = "Bbk", Parameter = "Namtolt", Factor_A = 0, Factor_B = 0, Factor_C = 1, IsMetal = false, IsPak = false, IsOrganic = true });</v>
      </c>
    </row>
    <row r="2211" spans="1:17" x14ac:dyDescent="0.25">
      <c r="A2211" s="34">
        <v>2218</v>
      </c>
      <c r="B2211" s="35" t="s">
        <v>111</v>
      </c>
      <c r="D2211" s="215" t="str">
        <f>INDEX('Aquo parameters'!$A$1:$H$6130,MATCH($E2211,'Aquo parameters'!$E:$E,0),1)</f>
        <v>NaNO2</v>
      </c>
      <c r="E2211" s="35">
        <v>4225</v>
      </c>
      <c r="F2211" s="41" t="str">
        <f>INDEX('Aquo parameters'!$A$1:$H$6130,MATCH($E2211,'Aquo parameters'!$E:$E,0),2)</f>
        <v>natriumnitriet</v>
      </c>
      <c r="G2211" s="41" t="s">
        <v>112</v>
      </c>
      <c r="H2211" s="242">
        <v>1</v>
      </c>
      <c r="I2211" s="242">
        <v>0</v>
      </c>
      <c r="J2211" s="242">
        <v>0</v>
      </c>
      <c r="K2211" s="20" t="s">
        <v>113</v>
      </c>
      <c r="L2211" s="20" t="s">
        <v>113</v>
      </c>
      <c r="M2211" s="20" t="s">
        <v>113</v>
      </c>
      <c r="N2211" s="20"/>
      <c r="O2211" s="20" t="s">
        <v>115</v>
      </c>
      <c r="P2211" s="85">
        <f>INDEX('Aquo parameters'!$A$1:$H$6130,MATCH($E2211,'Aquo parameters'!$E:$E,0),7)</f>
        <v>0</v>
      </c>
      <c r="Q2211" s="20" t="str">
        <f t="shared" si="34"/>
        <v>factors.Add(new Factor() { ParameterID = 4225, Key = 2218, StandardizationSet = "Bbk", Parameter = "NaNO2", Factor_A = 1, Factor_B = 0, Factor_C = 0, IsMetal = false, IsPak = false, IsOrganic = false });</v>
      </c>
    </row>
    <row r="2212" spans="1:17" x14ac:dyDescent="0.25">
      <c r="A2212" s="34">
        <v>2219</v>
      </c>
      <c r="B2212" s="35" t="s">
        <v>111</v>
      </c>
      <c r="D2212" s="215" t="str">
        <f>INDEX('Aquo parameters'!$A$1:$H$6130,MATCH($E2212,'Aquo parameters'!$E:$E,0),1)</f>
        <v>NaoFyfnt</v>
      </c>
      <c r="E2212" s="35">
        <v>4227</v>
      </c>
      <c r="F2212" s="41" t="str">
        <f>INDEX('Aquo parameters'!$A$1:$H$6130,MATCH($E2212,'Aquo parameters'!$E:$E,0),2)</f>
        <v>natrium-ortho-fenylfenaat</v>
      </c>
      <c r="G2212" s="41" t="s">
        <v>112</v>
      </c>
      <c r="H2212" s="242">
        <v>0</v>
      </c>
      <c r="I2212" s="242">
        <v>0</v>
      </c>
      <c r="J2212" s="242">
        <v>1</v>
      </c>
      <c r="K2212" s="20" t="s">
        <v>113</v>
      </c>
      <c r="L2212" s="20" t="s">
        <v>113</v>
      </c>
      <c r="M2212" s="20" t="s">
        <v>114</v>
      </c>
      <c r="N2212" s="20"/>
      <c r="O2212" s="20" t="s">
        <v>115</v>
      </c>
      <c r="P2212" s="85">
        <f>INDEX('Aquo parameters'!$A$1:$H$6130,MATCH($E2212,'Aquo parameters'!$E:$E,0),7)</f>
        <v>0</v>
      </c>
      <c r="Q2212" s="20" t="str">
        <f t="shared" si="34"/>
        <v>factors.Add(new Factor() { ParameterID = 4227, Key = 2219, StandardizationSet = "Bbk", Parameter = "NaoFyfnt", Factor_A = 0, Factor_B = 0, Factor_C = 1, IsMetal = false, IsPak = false, IsOrganic = true });</v>
      </c>
    </row>
    <row r="2213" spans="1:17" x14ac:dyDescent="0.25">
      <c r="A2213" s="34">
        <v>2220</v>
      </c>
      <c r="B2213" s="35" t="s">
        <v>111</v>
      </c>
      <c r="D2213" s="215" t="str">
        <f>INDEX('Aquo parameters'!$A$1:$H$6130,MATCH($E2213,'Aquo parameters'!$E:$E,0),1)</f>
        <v>NaOH</v>
      </c>
      <c r="E2213" s="35">
        <v>4228</v>
      </c>
      <c r="F2213" s="41" t="str">
        <f>INDEX('Aquo parameters'!$A$1:$H$6130,MATCH($E2213,'Aquo parameters'!$E:$E,0),2)</f>
        <v>natriumhydroxide</v>
      </c>
      <c r="G2213" s="41" t="s">
        <v>112</v>
      </c>
      <c r="H2213" s="241">
        <v>1</v>
      </c>
      <c r="I2213" s="241">
        <v>0</v>
      </c>
      <c r="J2213" s="241">
        <v>0</v>
      </c>
      <c r="K2213" s="20" t="s">
        <v>113</v>
      </c>
      <c r="L2213" s="20" t="s">
        <v>113</v>
      </c>
      <c r="M2213" s="20" t="s">
        <v>113</v>
      </c>
      <c r="N2213" s="20"/>
      <c r="O2213" s="20" t="s">
        <v>115</v>
      </c>
      <c r="P2213" s="85">
        <f>INDEX('Aquo parameters'!$A$1:$H$6130,MATCH($E2213,'Aquo parameters'!$E:$E,0),7)</f>
        <v>0</v>
      </c>
      <c r="Q2213" s="20" t="str">
        <f t="shared" si="34"/>
        <v>factors.Add(new Factor() { ParameterID = 4228, Key = 2220, StandardizationSet = "Bbk", Parameter = "NaOH", Factor_A = 1, Factor_B = 0, Factor_C = 0, IsMetal = false, IsPak = false, IsOrganic = false });</v>
      </c>
    </row>
    <row r="2214" spans="1:17" x14ac:dyDescent="0.25">
      <c r="A2214" s="34">
        <v>2221</v>
      </c>
      <c r="B2214" s="35" t="s">
        <v>111</v>
      </c>
      <c r="D2214" s="215" t="str">
        <f>INDEX('Aquo parameters'!$A$1:$H$6130,MATCH($E2214,'Aquo parameters'!$E:$E,0),1)</f>
        <v>NaPeClfnt</v>
      </c>
      <c r="E2214" s="35">
        <v>4229</v>
      </c>
      <c r="F2214" s="41" t="str">
        <f>INDEX('Aquo parameters'!$A$1:$H$6130,MATCH($E2214,'Aquo parameters'!$E:$E,0),2)</f>
        <v>natriumpentachloorfenaat</v>
      </c>
      <c r="G2214" s="41" t="s">
        <v>112</v>
      </c>
      <c r="H2214" s="242">
        <v>0</v>
      </c>
      <c r="I2214" s="242">
        <v>0</v>
      </c>
      <c r="J2214" s="242">
        <v>1</v>
      </c>
      <c r="K2214" s="20" t="s">
        <v>113</v>
      </c>
      <c r="L2214" s="20" t="s">
        <v>113</v>
      </c>
      <c r="M2214" s="20" t="s">
        <v>114</v>
      </c>
      <c r="N2214" s="20"/>
      <c r="O2214" s="20" t="s">
        <v>115</v>
      </c>
      <c r="P2214" s="85">
        <f>INDEX('Aquo parameters'!$A$1:$H$6130,MATCH($E2214,'Aquo parameters'!$E:$E,0),7)</f>
        <v>0</v>
      </c>
      <c r="Q2214" s="20" t="str">
        <f t="shared" si="34"/>
        <v>factors.Add(new Factor() { ParameterID = 4229, Key = 2221, StandardizationSet = "Bbk", Parameter = "NaPeClfnt", Factor_A = 0, Factor_B = 0, Factor_C = 1, IsMetal = false, IsPak = false, IsOrganic = true });</v>
      </c>
    </row>
    <row r="2215" spans="1:17" x14ac:dyDescent="0.25">
      <c r="A2215" s="34">
        <v>2222</v>
      </c>
      <c r="B2215" s="35" t="s">
        <v>111</v>
      </c>
      <c r="D2215" s="215" t="str">
        <f>INDEX('Aquo parameters'!$A$1:$H$6130,MATCH($E2215,'Aquo parameters'!$E:$E,0),1)</f>
        <v>nappAd</v>
      </c>
      <c r="E2215" s="35">
        <v>4230</v>
      </c>
      <c r="F2215" s="41" t="str">
        <f>INDEX('Aquo parameters'!$A$1:$H$6130,MATCH($E2215,'Aquo parameters'!$E:$E,0),2)</f>
        <v>napropamide</v>
      </c>
      <c r="G2215" s="41" t="s">
        <v>112</v>
      </c>
      <c r="H2215" s="242">
        <v>0</v>
      </c>
      <c r="I2215" s="242">
        <v>0</v>
      </c>
      <c r="J2215" s="242">
        <v>1</v>
      </c>
      <c r="K2215" s="20" t="s">
        <v>113</v>
      </c>
      <c r="L2215" s="20" t="s">
        <v>113</v>
      </c>
      <c r="M2215" s="20" t="s">
        <v>114</v>
      </c>
      <c r="N2215" s="20"/>
      <c r="O2215" s="20" t="s">
        <v>115</v>
      </c>
      <c r="P2215" s="85">
        <f>INDEX('Aquo parameters'!$A$1:$H$6130,MATCH($E2215,'Aquo parameters'!$E:$E,0),7)</f>
        <v>0</v>
      </c>
      <c r="Q2215" s="20" t="str">
        <f t="shared" si="34"/>
        <v>factors.Add(new Factor() { ParameterID = 4230, Key = 2222, StandardizationSet = "Bbk", Parameter = "nappAd", Factor_A = 0, Factor_B = 0, Factor_C = 1, IsMetal = false, IsPak = false, IsOrganic = true });</v>
      </c>
    </row>
    <row r="2216" spans="1:17" x14ac:dyDescent="0.25">
      <c r="A2216" s="34">
        <v>2223</v>
      </c>
      <c r="B2216" s="35" t="s">
        <v>111</v>
      </c>
      <c r="D2216" s="215" t="str">
        <f>INDEX('Aquo parameters'!$A$1:$H$6130,MATCH($E2216,'Aquo parameters'!$E:$E,0),1)</f>
        <v>naptlm</v>
      </c>
      <c r="E2216" s="35">
        <v>4231</v>
      </c>
      <c r="F2216" s="41" t="str">
        <f>INDEX('Aquo parameters'!$A$1:$H$6130,MATCH($E2216,'Aquo parameters'!$E:$E,0),2)</f>
        <v>naptalam</v>
      </c>
      <c r="G2216" s="41" t="s">
        <v>112</v>
      </c>
      <c r="H2216" s="241">
        <v>0</v>
      </c>
      <c r="I2216" s="241">
        <v>0</v>
      </c>
      <c r="J2216" s="241">
        <v>1</v>
      </c>
      <c r="K2216" s="20" t="s">
        <v>113</v>
      </c>
      <c r="L2216" s="20" t="s">
        <v>113</v>
      </c>
      <c r="M2216" s="20" t="s">
        <v>114</v>
      </c>
      <c r="N2216" s="20"/>
      <c r="O2216" s="20" t="s">
        <v>115</v>
      </c>
      <c r="P2216" s="85">
        <f>INDEX('Aquo parameters'!$A$1:$H$6130,MATCH($E2216,'Aquo parameters'!$E:$E,0),7)</f>
        <v>0</v>
      </c>
      <c r="Q2216" s="20" t="str">
        <f t="shared" si="34"/>
        <v>factors.Add(new Factor() { ParameterID = 4231, Key = 2223, StandardizationSet = "Bbk", Parameter = "naptlm", Factor_A = 0, Factor_B = 0, Factor_C = 1, IsMetal = false, IsPak = false, IsOrganic = true });</v>
      </c>
    </row>
    <row r="2217" spans="1:17" x14ac:dyDescent="0.25">
      <c r="A2217" s="34">
        <v>2224</v>
      </c>
      <c r="B2217" s="35" t="s">
        <v>111</v>
      </c>
      <c r="D2217" s="215" t="str">
        <f>INDEX('Aquo parameters'!$A$1:$H$6130,MATCH($E2217,'Aquo parameters'!$E:$E,0),1)</f>
        <v>narsne</v>
      </c>
      <c r="E2217" s="35">
        <v>4232</v>
      </c>
      <c r="F2217" s="41" t="str">
        <f>INDEX('Aquo parameters'!$A$1:$H$6130,MATCH($E2217,'Aquo parameters'!$E:$E,0),2)</f>
        <v>narasine</v>
      </c>
      <c r="G2217" s="41" t="s">
        <v>112</v>
      </c>
      <c r="H2217" s="241">
        <v>0</v>
      </c>
      <c r="I2217" s="241">
        <v>0</v>
      </c>
      <c r="J2217" s="241">
        <v>1</v>
      </c>
      <c r="K2217" s="20" t="s">
        <v>113</v>
      </c>
      <c r="L2217" s="20" t="s">
        <v>113</v>
      </c>
      <c r="M2217" s="20" t="s">
        <v>114</v>
      </c>
      <c r="N2217" s="20"/>
      <c r="O2217" s="20" t="s">
        <v>115</v>
      </c>
      <c r="P2217" s="85">
        <f>INDEX('Aquo parameters'!$A$1:$H$6130,MATCH($E2217,'Aquo parameters'!$E:$E,0),7)</f>
        <v>0</v>
      </c>
      <c r="Q2217" s="20" t="str">
        <f t="shared" si="34"/>
        <v>factors.Add(new Factor() { ParameterID = 4232, Key = 2224, StandardizationSet = "Bbk", Parameter = "narsne", Factor_A = 0, Factor_B = 0, Factor_C = 1, IsMetal = false, IsPak = false, IsOrganic = true });</v>
      </c>
    </row>
    <row r="2218" spans="1:17" x14ac:dyDescent="0.25">
      <c r="A2218" s="34">
        <v>2225</v>
      </c>
      <c r="B2218" s="35" t="s">
        <v>111</v>
      </c>
      <c r="D2218" s="215" t="str">
        <f>INDEX('Aquo parameters'!$A$1:$H$6130,MATCH($E2218,'Aquo parameters'!$E:$E,0),1)</f>
        <v>NaSiO2</v>
      </c>
      <c r="E2218" s="35">
        <v>4233</v>
      </c>
      <c r="F2218" s="41" t="str">
        <f>INDEX('Aquo parameters'!$A$1:$H$6130,MATCH($E2218,'Aquo parameters'!$E:$E,0),2)</f>
        <v>natriumsilicaat</v>
      </c>
      <c r="G2218" s="41" t="s">
        <v>112</v>
      </c>
      <c r="H2218" s="241">
        <v>1</v>
      </c>
      <c r="I2218" s="241">
        <v>0</v>
      </c>
      <c r="J2218" s="241">
        <v>0</v>
      </c>
      <c r="K2218" s="20" t="s">
        <v>113</v>
      </c>
      <c r="L2218" s="20" t="s">
        <v>113</v>
      </c>
      <c r="M2218" s="20" t="s">
        <v>113</v>
      </c>
      <c r="N2218" s="20"/>
      <c r="O2218" s="20" t="s">
        <v>115</v>
      </c>
      <c r="P2218" s="85">
        <f>INDEX('Aquo parameters'!$A$1:$H$6130,MATCH($E2218,'Aquo parameters'!$E:$E,0),7)</f>
        <v>0</v>
      </c>
      <c r="Q2218" s="20" t="str">
        <f t="shared" si="34"/>
        <v>factors.Add(new Factor() { ParameterID = 4233, Key = 2225, StandardizationSet = "Bbk", Parameter = "NaSiO2", Factor_A = 1, Factor_B = 0, Factor_C = 0, IsMetal = false, IsPak = false, IsOrganic = false });</v>
      </c>
    </row>
    <row r="2219" spans="1:17" x14ac:dyDescent="0.25">
      <c r="A2219" s="34">
        <v>2226</v>
      </c>
      <c r="B2219" s="35" t="s">
        <v>111</v>
      </c>
      <c r="D2219" s="215" t="str">
        <f>INDEX('Aquo parameters'!$A$1:$H$6130,MATCH($E2219,'Aquo parameters'!$E:$E,0),1)</f>
        <v>NaSO4</v>
      </c>
      <c r="E2219" s="35">
        <v>4234</v>
      </c>
      <c r="F2219" s="41" t="str">
        <f>INDEX('Aquo parameters'!$A$1:$H$6130,MATCH($E2219,'Aquo parameters'!$E:$E,0),2)</f>
        <v>natriumsulfaat</v>
      </c>
      <c r="G2219" s="41" t="s">
        <v>112</v>
      </c>
      <c r="H2219" s="242">
        <v>1</v>
      </c>
      <c r="I2219" s="242">
        <v>0</v>
      </c>
      <c r="J2219" s="242">
        <v>0</v>
      </c>
      <c r="K2219" s="20" t="s">
        <v>113</v>
      </c>
      <c r="L2219" s="20" t="s">
        <v>113</v>
      </c>
      <c r="M2219" s="20" t="s">
        <v>113</v>
      </c>
      <c r="N2219" s="20"/>
      <c r="O2219" s="20" t="s">
        <v>115</v>
      </c>
      <c r="P2219" s="85">
        <f>INDEX('Aquo parameters'!$A$1:$H$6130,MATCH($E2219,'Aquo parameters'!$E:$E,0),7)</f>
        <v>0</v>
      </c>
      <c r="Q2219" s="20" t="str">
        <f t="shared" si="34"/>
        <v>factors.Add(new Factor() { ParameterID = 4234, Key = 2226, StandardizationSet = "Bbk", Parameter = "NaSO4", Factor_A = 1, Factor_B = 0, Factor_C = 0, IsMetal = false, IsPak = false, IsOrganic = false });</v>
      </c>
    </row>
    <row r="2220" spans="1:17" x14ac:dyDescent="0.25">
      <c r="A2220" s="34">
        <v>2227</v>
      </c>
      <c r="B2220" s="35" t="s">
        <v>111</v>
      </c>
      <c r="D2220" s="215" t="str">
        <f>INDEX('Aquo parameters'!$A$1:$H$6130,MATCH($E2220,'Aquo parameters'!$E:$E,0),1)</f>
        <v>natmcn</v>
      </c>
      <c r="E2220" s="35">
        <v>4235</v>
      </c>
      <c r="F2220" s="41" t="str">
        <f>INDEX('Aquo parameters'!$A$1:$H$6130,MATCH($E2220,'Aquo parameters'!$E:$E,0),2)</f>
        <v>natamycin</v>
      </c>
      <c r="G2220" s="41" t="s">
        <v>112</v>
      </c>
      <c r="H2220" s="242">
        <v>0</v>
      </c>
      <c r="I2220" s="242">
        <v>0</v>
      </c>
      <c r="J2220" s="242">
        <v>1</v>
      </c>
      <c r="K2220" s="20" t="s">
        <v>113</v>
      </c>
      <c r="L2220" s="20" t="s">
        <v>113</v>
      </c>
      <c r="M2220" s="20" t="s">
        <v>114</v>
      </c>
      <c r="N2220" s="20"/>
      <c r="O2220" s="20" t="s">
        <v>115</v>
      </c>
      <c r="P2220" s="85">
        <f>INDEX('Aquo parameters'!$A$1:$H$6130,MATCH($E2220,'Aquo parameters'!$E:$E,0),7)</f>
        <v>0</v>
      </c>
      <c r="Q2220" s="20" t="str">
        <f t="shared" si="34"/>
        <v>factors.Add(new Factor() { ParameterID = 4235, Key = 2227, StandardizationSet = "Bbk", Parameter = "natmcn", Factor_A = 0, Factor_B = 0, Factor_C = 1, IsMetal = false, IsPak = false, IsOrganic = true });</v>
      </c>
    </row>
    <row r="2221" spans="1:17" x14ac:dyDescent="0.25">
      <c r="A2221" s="34">
        <v>2228</v>
      </c>
      <c r="B2221" s="35" t="s">
        <v>111</v>
      </c>
      <c r="D2221" s="215" t="str">
        <f>INDEX('Aquo parameters'!$A$1:$H$6130,MATCH($E2221,'Aquo parameters'!$E:$E,0),1)</f>
        <v>NaTplPO4</v>
      </c>
      <c r="E2221" s="35">
        <v>4236</v>
      </c>
      <c r="F2221" s="41" t="str">
        <f>INDEX('Aquo parameters'!$A$1:$H$6130,MATCH($E2221,'Aquo parameters'!$E:$E,0),2)</f>
        <v>natriumtripolyfosfaat</v>
      </c>
      <c r="G2221" s="41" t="s">
        <v>112</v>
      </c>
      <c r="H2221" s="241">
        <v>1</v>
      </c>
      <c r="I2221" s="241">
        <v>0</v>
      </c>
      <c r="J2221" s="241">
        <v>0</v>
      </c>
      <c r="K2221" s="20" t="s">
        <v>113</v>
      </c>
      <c r="L2221" s="20" t="s">
        <v>113</v>
      </c>
      <c r="M2221" s="20" t="s">
        <v>113</v>
      </c>
      <c r="N2221" s="20"/>
      <c r="O2221" s="20" t="s">
        <v>115</v>
      </c>
      <c r="P2221" s="85">
        <f>INDEX('Aquo parameters'!$A$1:$H$6130,MATCH($E2221,'Aquo parameters'!$E:$E,0),7)</f>
        <v>0</v>
      </c>
      <c r="Q2221" s="20" t="str">
        <f t="shared" si="34"/>
        <v>factors.Add(new Factor() { ParameterID = 4236, Key = 2228, StandardizationSet = "Bbk", Parameter = "NaTplPO4", Factor_A = 1, Factor_B = 0, Factor_C = 0, IsMetal = false, IsPak = false, IsOrganic = false });</v>
      </c>
    </row>
    <row r="2222" spans="1:17" x14ac:dyDescent="0.25">
      <c r="A2222" s="34">
        <v>2229</v>
      </c>
      <c r="B2222" s="35" t="s">
        <v>111</v>
      </c>
      <c r="D2222" s="215" t="str">
        <f>INDEX('Aquo parameters'!$A$1:$H$6130,MATCH($E2222,'Aquo parameters'!$E:$E,0),1)</f>
        <v>Nb93m</v>
      </c>
      <c r="E2222" s="35">
        <v>4237</v>
      </c>
      <c r="F2222" s="41" t="str">
        <f>INDEX('Aquo parameters'!$A$1:$H$6130,MATCH($E2222,'Aquo parameters'!$E:$E,0),2)</f>
        <v>niobium 93m (metastabiel)</v>
      </c>
      <c r="G2222" s="41" t="s">
        <v>112</v>
      </c>
      <c r="H2222" s="242">
        <v>1</v>
      </c>
      <c r="I2222" s="242">
        <v>0</v>
      </c>
      <c r="J2222" s="242">
        <v>0</v>
      </c>
      <c r="K2222" s="20" t="s">
        <v>113</v>
      </c>
      <c r="L2222" s="20" t="s">
        <v>113</v>
      </c>
      <c r="M2222" s="20" t="s">
        <v>113</v>
      </c>
      <c r="N2222" s="20"/>
      <c r="O2222" s="20" t="s">
        <v>115</v>
      </c>
      <c r="P2222" s="85">
        <f>INDEX('Aquo parameters'!$A$1:$H$6130,MATCH($E2222,'Aquo parameters'!$E:$E,0),7)</f>
        <v>0</v>
      </c>
      <c r="Q2222" s="20" t="str">
        <f t="shared" si="34"/>
        <v>factors.Add(new Factor() { ParameterID = 4237, Key = 2229, StandardizationSet = "Bbk", Parameter = "Nb93m", Factor_A = 1, Factor_B = 0, Factor_C = 0, IsMetal = false, IsPak = false, IsOrganic = false });</v>
      </c>
    </row>
    <row r="2223" spans="1:17" x14ac:dyDescent="0.25">
      <c r="A2223" s="34">
        <v>2230</v>
      </c>
      <c r="B2223" s="35" t="s">
        <v>111</v>
      </c>
      <c r="D2223" s="215" t="str">
        <f>INDEX('Aquo parameters'!$A$1:$H$6130,MATCH($E2223,'Aquo parameters'!$E:$E,0),1)</f>
        <v>Nb94</v>
      </c>
      <c r="E2223" s="35">
        <v>4238</v>
      </c>
      <c r="F2223" s="41" t="str">
        <f>INDEX('Aquo parameters'!$A$1:$H$6130,MATCH($E2223,'Aquo parameters'!$E:$E,0),2)</f>
        <v>niobium 94</v>
      </c>
      <c r="G2223" s="41" t="s">
        <v>112</v>
      </c>
      <c r="H2223" s="242">
        <v>1</v>
      </c>
      <c r="I2223" s="242">
        <v>0</v>
      </c>
      <c r="J2223" s="242">
        <v>0</v>
      </c>
      <c r="K2223" s="20" t="s">
        <v>113</v>
      </c>
      <c r="L2223" s="20" t="s">
        <v>113</v>
      </c>
      <c r="M2223" s="20" t="s">
        <v>113</v>
      </c>
      <c r="N2223" s="20"/>
      <c r="O2223" s="20" t="s">
        <v>115</v>
      </c>
      <c r="P2223" s="85">
        <f>INDEX('Aquo parameters'!$A$1:$H$6130,MATCH($E2223,'Aquo parameters'!$E:$E,0),7)</f>
        <v>0</v>
      </c>
      <c r="Q2223" s="20" t="str">
        <f t="shared" si="34"/>
        <v>factors.Add(new Factor() { ParameterID = 4238, Key = 2230, StandardizationSet = "Bbk", Parameter = "Nb94", Factor_A = 1, Factor_B = 0, Factor_C = 0, IsMetal = false, IsPak = false, IsOrganic = false });</v>
      </c>
    </row>
    <row r="2224" spans="1:17" x14ac:dyDescent="0.25">
      <c r="A2224" s="34">
        <v>2231</v>
      </c>
      <c r="B2224" s="35" t="s">
        <v>111</v>
      </c>
      <c r="D2224" s="215" t="str">
        <f>INDEX('Aquo parameters'!$A$1:$H$6130,MATCH($E2224,'Aquo parameters'!$E:$E,0),1)</f>
        <v>NC2y4C1yBens</v>
      </c>
      <c r="E2224" s="35">
        <v>4239</v>
      </c>
      <c r="F2224" s="41" t="str">
        <f>INDEX('Aquo parameters'!$A$1:$H$6130,MATCH($E2224,'Aquo parameters'!$E:$E,0),2)</f>
        <v>N-ethyl-4-methylbenzeensulfonamide</v>
      </c>
      <c r="G2224" s="41" t="s">
        <v>112</v>
      </c>
      <c r="H2224" s="242">
        <v>0</v>
      </c>
      <c r="I2224" s="242">
        <v>0</v>
      </c>
      <c r="J2224" s="242">
        <v>1</v>
      </c>
      <c r="K2224" s="20" t="s">
        <v>113</v>
      </c>
      <c r="L2224" s="20" t="s">
        <v>113</v>
      </c>
      <c r="M2224" s="20" t="s">
        <v>114</v>
      </c>
      <c r="N2224" s="20"/>
      <c r="O2224" s="20" t="s">
        <v>115</v>
      </c>
      <c r="P2224" s="85">
        <f>INDEX('Aquo parameters'!$A$1:$H$6130,MATCH($E2224,'Aquo parameters'!$E:$E,0),7)</f>
        <v>0</v>
      </c>
      <c r="Q2224" s="20" t="str">
        <f t="shared" si="34"/>
        <v>factors.Add(new Factor() { ParameterID = 4239, Key = 2231, StandardizationSet = "Bbk", Parameter = "NC2y4C1yBens", Factor_A = 0, Factor_B = 0, Factor_C = 1, IsMetal = false, IsPak = false, IsOrganic = true });</v>
      </c>
    </row>
    <row r="2225" spans="1:18" x14ac:dyDescent="0.25">
      <c r="A2225" s="34">
        <v>2232</v>
      </c>
      <c r="B2225" s="35" t="s">
        <v>111</v>
      </c>
      <c r="D2225" s="215" t="str">
        <f>INDEX('Aquo parameters'!$A$1:$H$6130,MATCH($E2225,'Aquo parameters'!$E:$E,0),1)</f>
        <v>NccC6yacAd</v>
      </c>
      <c r="E2225" s="35">
        <v>4240</v>
      </c>
      <c r="F2225" s="41" t="str">
        <f>INDEX('Aquo parameters'!$A$1:$H$6130,MATCH($E2225,'Aquo parameters'!$E:$E,0),2)</f>
        <v>N-cyclohexylacetamide</v>
      </c>
      <c r="G2225" s="41" t="s">
        <v>112</v>
      </c>
      <c r="H2225" s="241">
        <v>0</v>
      </c>
      <c r="I2225" s="241">
        <v>0</v>
      </c>
      <c r="J2225" s="241">
        <v>1</v>
      </c>
      <c r="K2225" s="20" t="s">
        <v>113</v>
      </c>
      <c r="L2225" s="20" t="s">
        <v>113</v>
      </c>
      <c r="M2225" s="20" t="s">
        <v>114</v>
      </c>
      <c r="N2225" s="20"/>
      <c r="O2225" s="20" t="s">
        <v>115</v>
      </c>
      <c r="P2225" s="85">
        <f>INDEX('Aquo parameters'!$A$1:$H$6130,MATCH($E2225,'Aquo parameters'!$E:$E,0),7)</f>
        <v>0</v>
      </c>
      <c r="Q2225" s="20" t="str">
        <f t="shared" si="34"/>
        <v>factors.Add(new Factor() { ParameterID = 4240, Key = 2232, StandardizationSet = "Bbk", Parameter = "NccC6yacAd", Factor_A = 0, Factor_B = 0, Factor_C = 1, IsMetal = false, IsPak = false, IsOrganic = true });</v>
      </c>
    </row>
    <row r="2226" spans="1:18" x14ac:dyDescent="0.25">
      <c r="A2226" s="34">
        <v>2233</v>
      </c>
      <c r="B2226" s="35" t="s">
        <v>111</v>
      </c>
      <c r="D2226" s="215" t="str">
        <f>INDEX('Aquo parameters'!$A$1:$H$6130,MATCH($E2226,'Aquo parameters'!$E:$E,0),1)</f>
        <v>Nd147</v>
      </c>
      <c r="E2226" s="35">
        <v>4241</v>
      </c>
      <c r="F2226" s="41" t="str">
        <f>INDEX('Aquo parameters'!$A$1:$H$6130,MATCH($E2226,'Aquo parameters'!$E:$E,0),2)</f>
        <v>neodymium 147</v>
      </c>
      <c r="G2226" s="41" t="s">
        <v>112</v>
      </c>
      <c r="H2226" s="241">
        <v>1</v>
      </c>
      <c r="I2226" s="241">
        <v>0</v>
      </c>
      <c r="J2226" s="241">
        <v>0</v>
      </c>
      <c r="K2226" s="20" t="s">
        <v>113</v>
      </c>
      <c r="L2226" s="20" t="s">
        <v>113</v>
      </c>
      <c r="M2226" s="20" t="s">
        <v>113</v>
      </c>
      <c r="N2226" s="20"/>
      <c r="O2226" s="20" t="s">
        <v>115</v>
      </c>
      <c r="P2226" s="85">
        <f>INDEX('Aquo parameters'!$A$1:$H$6130,MATCH($E2226,'Aquo parameters'!$E:$E,0),7)</f>
        <v>0</v>
      </c>
      <c r="Q2226" s="20" t="str">
        <f t="shared" si="34"/>
        <v>factors.Add(new Factor() { ParameterID = 4241, Key = 2233, StandardizationSet = "Bbk", Parameter = "Nd147", Factor_A = 1, Factor_B = 0, Factor_C = 0, IsMetal = false, IsPak = false, IsOrganic = false });</v>
      </c>
    </row>
    <row r="2227" spans="1:18" x14ac:dyDescent="0.25">
      <c r="A2227" s="34">
        <v>2234</v>
      </c>
      <c r="B2227" s="35" t="s">
        <v>111</v>
      </c>
      <c r="D2227" s="215" t="str">
        <f>INDEX('Aquo parameters'!$A$1:$H$6130,MATCH($E2227,'Aquo parameters'!$E:$E,0),1)</f>
        <v>Ne</v>
      </c>
      <c r="E2227" s="35">
        <v>4242</v>
      </c>
      <c r="F2227" s="41" t="str">
        <f>INDEX('Aquo parameters'!$A$1:$H$6130,MATCH($E2227,'Aquo parameters'!$E:$E,0),2)</f>
        <v>neon</v>
      </c>
      <c r="G2227" s="41" t="s">
        <v>253</v>
      </c>
      <c r="H2227" s="242"/>
      <c r="I2227" s="242"/>
      <c r="J2227" s="242"/>
      <c r="K2227" s="20"/>
      <c r="L2227" s="20"/>
      <c r="M2227" s="20"/>
      <c r="N2227" s="20"/>
      <c r="O2227" s="20" t="s">
        <v>115</v>
      </c>
      <c r="P2227" s="85">
        <f>INDEX('Aquo parameters'!$A$1:$H$6130,MATCH($E2227,'Aquo parameters'!$E:$E,0),7)</f>
        <v>0</v>
      </c>
      <c r="Q2227" s="20" t="str">
        <f t="shared" si="34"/>
        <v>factors.Add(new Factor() { ParameterID = 4242, Key = 2234, StandardizationSet = "Bbk", Parameter = "Ne", Factor_A = , Factor_B = , Factor_C = , IsMetal = , IsPak = , IsOrganic =  });</v>
      </c>
    </row>
    <row r="2228" spans="1:18" x14ac:dyDescent="0.25">
      <c r="A2228" s="34">
        <v>2235</v>
      </c>
      <c r="B2228" s="35" t="s">
        <v>111</v>
      </c>
      <c r="D2228" s="215" t="str">
        <f>INDEX('Aquo parameters'!$A$1:$H$6130,MATCH($E2228,'Aquo parameters'!$E:$E,0),1)</f>
        <v>nebrn</v>
      </c>
      <c r="E2228" s="35">
        <v>4243</v>
      </c>
      <c r="F2228" s="41" t="str">
        <f>INDEX('Aquo parameters'!$A$1:$H$6130,MATCH($E2228,'Aquo parameters'!$E:$E,0),2)</f>
        <v>neburon</v>
      </c>
      <c r="G2228" s="41" t="s">
        <v>112</v>
      </c>
      <c r="H2228" s="242">
        <v>0</v>
      </c>
      <c r="I2228" s="242">
        <v>0</v>
      </c>
      <c r="J2228" s="242">
        <v>1</v>
      </c>
      <c r="K2228" s="20" t="s">
        <v>113</v>
      </c>
      <c r="L2228" s="20" t="s">
        <v>113</v>
      </c>
      <c r="M2228" s="20" t="s">
        <v>114</v>
      </c>
      <c r="N2228" s="20"/>
      <c r="O2228" s="20" t="s">
        <v>115</v>
      </c>
      <c r="P2228" s="85">
        <f>INDEX('Aquo parameters'!$A$1:$H$6130,MATCH($E2228,'Aquo parameters'!$E:$E,0),7)</f>
        <v>0</v>
      </c>
      <c r="Q2228" s="20" t="str">
        <f t="shared" si="34"/>
        <v>factors.Add(new Factor() { ParameterID = 4243, Key = 2235, StandardizationSet = "Bbk", Parameter = "nebrn", Factor_A = 0, Factor_B = 0, Factor_C = 1, IsMetal = false, IsPak = false, IsOrganic = true });</v>
      </c>
    </row>
    <row r="2229" spans="1:18" x14ac:dyDescent="0.25">
      <c r="A2229" s="34">
        <v>2236</v>
      </c>
      <c r="B2229" s="35" t="s">
        <v>111</v>
      </c>
      <c r="D2229" s="215" t="str">
        <f>INDEX('Aquo parameters'!$A$1:$H$6130,MATCH($E2229,'Aquo parameters'!$E:$E,0),1)</f>
        <v>nefzdne</v>
      </c>
      <c r="E2229" s="35">
        <v>4246</v>
      </c>
      <c r="F2229" s="41" t="str">
        <f>INDEX('Aquo parameters'!$A$1:$H$6130,MATCH($E2229,'Aquo parameters'!$E:$E,0),2)</f>
        <v>nefazodone</v>
      </c>
      <c r="G2229" s="41" t="s">
        <v>112</v>
      </c>
      <c r="H2229" s="241">
        <v>0</v>
      </c>
      <c r="I2229" s="241">
        <v>0</v>
      </c>
      <c r="J2229" s="241">
        <v>1</v>
      </c>
      <c r="K2229" s="20" t="s">
        <v>113</v>
      </c>
      <c r="L2229" s="20" t="s">
        <v>113</v>
      </c>
      <c r="M2229" s="20" t="s">
        <v>114</v>
      </c>
      <c r="N2229" s="20"/>
      <c r="O2229" s="20" t="s">
        <v>115</v>
      </c>
      <c r="P2229" s="85">
        <f>INDEX('Aquo parameters'!$A$1:$H$6130,MATCH($E2229,'Aquo parameters'!$E:$E,0),7)</f>
        <v>0</v>
      </c>
      <c r="Q2229" s="20" t="str">
        <f t="shared" si="34"/>
        <v>factors.Add(new Factor() { ParameterID = 4246, Key = 2236, StandardizationSet = "Bbk", Parameter = "nefzdne", Factor_A = 0, Factor_B = 0, Factor_C = 1, IsMetal = false, IsPak = false, IsOrganic = true });</v>
      </c>
    </row>
    <row r="2230" spans="1:18" x14ac:dyDescent="0.25">
      <c r="A2230" s="34">
        <v>2237</v>
      </c>
      <c r="B2230" s="35" t="s">
        <v>111</v>
      </c>
      <c r="D2230" s="215" t="str">
        <f>INDEX('Aquo parameters'!$A$1:$H$6130,MATCH($E2230,'Aquo parameters'!$E:$E,0),1)</f>
        <v>neoC10azr</v>
      </c>
      <c r="E2230" s="35">
        <v>4247</v>
      </c>
      <c r="F2230" s="41" t="str">
        <f>INDEX('Aquo parameters'!$A$1:$H$6130,MATCH($E2230,'Aquo parameters'!$E:$E,0),2)</f>
        <v>neodecaanzuur</v>
      </c>
      <c r="G2230" s="41" t="s">
        <v>112</v>
      </c>
      <c r="H2230" s="241">
        <v>0</v>
      </c>
      <c r="I2230" s="241">
        <v>0</v>
      </c>
      <c r="J2230" s="241">
        <v>1</v>
      </c>
      <c r="K2230" s="20" t="s">
        <v>113</v>
      </c>
      <c r="L2230" s="20" t="s">
        <v>113</v>
      </c>
      <c r="M2230" s="20" t="s">
        <v>114</v>
      </c>
      <c r="N2230" s="20"/>
      <c r="O2230" s="20" t="s">
        <v>115</v>
      </c>
      <c r="P2230" s="85">
        <f>INDEX('Aquo parameters'!$A$1:$H$6130,MATCH($E2230,'Aquo parameters'!$E:$E,0),7)</f>
        <v>0</v>
      </c>
      <c r="Q2230" s="20" t="str">
        <f t="shared" si="34"/>
        <v>factors.Add(new Factor() { ParameterID = 4247, Key = 2237, StandardizationSet = "Bbk", Parameter = "neoC10azr", Factor_A = 0, Factor_B = 0, Factor_C = 1, IsMetal = false, IsPak = false, IsOrganic = true });</v>
      </c>
    </row>
    <row r="2231" spans="1:18" x14ac:dyDescent="0.25">
      <c r="A2231" s="34">
        <v>2238</v>
      </c>
      <c r="B2231" s="35" t="s">
        <v>111</v>
      </c>
      <c r="D2231" s="215" t="str">
        <f>INDEX('Aquo parameters'!$A$1:$H$6130,MATCH($E2231,'Aquo parameters'!$E:$E,0),1)</f>
        <v>NH4Cl</v>
      </c>
      <c r="E2231" s="35">
        <v>4250</v>
      </c>
      <c r="F2231" s="41" t="str">
        <f>INDEX('Aquo parameters'!$A$1:$H$6130,MATCH($E2231,'Aquo parameters'!$E:$E,0),2)</f>
        <v>ammoniumchloride</v>
      </c>
      <c r="G2231" s="41" t="s">
        <v>112</v>
      </c>
      <c r="H2231" s="241">
        <v>1</v>
      </c>
      <c r="I2231" s="241">
        <v>0</v>
      </c>
      <c r="J2231" s="241">
        <v>0</v>
      </c>
      <c r="K2231" s="20" t="s">
        <v>113</v>
      </c>
      <c r="L2231" s="20" t="s">
        <v>113</v>
      </c>
      <c r="M2231" s="20" t="s">
        <v>113</v>
      </c>
      <c r="N2231" s="20"/>
      <c r="O2231" s="20" t="s">
        <v>115</v>
      </c>
      <c r="P2231" s="85">
        <f>INDEX('Aquo parameters'!$A$1:$H$6130,MATCH($E2231,'Aquo parameters'!$E:$E,0),7)</f>
        <v>0</v>
      </c>
      <c r="Q2231" s="20" t="str">
        <f t="shared" si="34"/>
        <v>factors.Add(new Factor() { ParameterID = 4250, Key = 2238, StandardizationSet = "Bbk", Parameter = "NH4Cl", Factor_A = 1, Factor_B = 0, Factor_C = 0, IsMetal = false, IsPak = false, IsOrganic = false });</v>
      </c>
    </row>
    <row r="2232" spans="1:18" x14ac:dyDescent="0.25">
      <c r="A2232" s="34">
        <v>2239</v>
      </c>
      <c r="B2232" s="35" t="s">
        <v>111</v>
      </c>
      <c r="D2232" s="215" t="str">
        <f>INDEX('Aquo parameters'!$A$1:$H$6130,MATCH($E2232,'Aquo parameters'!$E:$E,0),1)</f>
        <v>NH4ClO4</v>
      </c>
      <c r="E2232" s="35">
        <v>4251</v>
      </c>
      <c r="F2232" s="41" t="str">
        <f>INDEX('Aquo parameters'!$A$1:$H$6130,MATCH($E2232,'Aquo parameters'!$E:$E,0),2)</f>
        <v>ammoniumperchloraat</v>
      </c>
      <c r="G2232" s="41" t="s">
        <v>112</v>
      </c>
      <c r="H2232" s="242">
        <v>1</v>
      </c>
      <c r="I2232" s="242">
        <v>0</v>
      </c>
      <c r="J2232" s="242">
        <v>0</v>
      </c>
      <c r="K2232" s="20" t="s">
        <v>113</v>
      </c>
      <c r="L2232" s="20" t="s">
        <v>113</v>
      </c>
      <c r="M2232" s="20" t="s">
        <v>113</v>
      </c>
      <c r="N2232" s="20"/>
      <c r="O2232" s="20" t="s">
        <v>115</v>
      </c>
      <c r="P2232" s="85">
        <f>INDEX('Aquo parameters'!$A$1:$H$6130,MATCH($E2232,'Aquo parameters'!$E:$E,0),7)</f>
        <v>0</v>
      </c>
      <c r="Q2232" s="20" t="str">
        <f t="shared" si="34"/>
        <v>factors.Add(new Factor() { ParameterID = 4251, Key = 2239, StandardizationSet = "Bbk", Parameter = "NH4ClO4", Factor_A = 1, Factor_B = 0, Factor_C = 0, IsMetal = false, IsPak = false, IsOrganic = false });</v>
      </c>
    </row>
    <row r="2233" spans="1:18" x14ac:dyDescent="0.25">
      <c r="A2233" s="34">
        <v>2240</v>
      </c>
      <c r="B2233" s="35" t="s">
        <v>111</v>
      </c>
      <c r="D2233" s="215" t="str">
        <f>INDEX('Aquo parameters'!$A$1:$H$6130,MATCH($E2233,'Aquo parameters'!$E:$E,0),1)</f>
        <v>NH4OH</v>
      </c>
      <c r="E2233" s="35">
        <v>4252</v>
      </c>
      <c r="F2233" s="41" t="str">
        <f>INDEX('Aquo parameters'!$A$1:$H$6130,MATCH($E2233,'Aquo parameters'!$E:$E,0),2)</f>
        <v>ammoniumhydroxide</v>
      </c>
      <c r="G2233" s="41" t="s">
        <v>112</v>
      </c>
      <c r="H2233" s="242">
        <v>1</v>
      </c>
      <c r="I2233" s="242">
        <v>0</v>
      </c>
      <c r="J2233" s="242">
        <v>0</v>
      </c>
      <c r="K2233" s="20" t="s">
        <v>113</v>
      </c>
      <c r="L2233" s="20" t="s">
        <v>113</v>
      </c>
      <c r="M2233" s="20" t="s">
        <v>113</v>
      </c>
      <c r="N2233" s="20"/>
      <c r="O2233" s="20" t="s">
        <v>115</v>
      </c>
      <c r="P2233" s="85">
        <f>INDEX('Aquo parameters'!$A$1:$H$6130,MATCH($E2233,'Aquo parameters'!$E:$E,0),7)</f>
        <v>0</v>
      </c>
      <c r="Q2233" s="20" t="str">
        <f t="shared" si="34"/>
        <v>factors.Add(new Factor() { ParameterID = 4252, Key = 2240, StandardizationSet = "Bbk", Parameter = "NH4OH", Factor_A = 1, Factor_B = 0, Factor_C = 0, IsMetal = false, IsPak = false, IsOrganic = false });</v>
      </c>
    </row>
    <row r="2234" spans="1:18" x14ac:dyDescent="0.25">
      <c r="A2234" s="34">
        <v>2241</v>
      </c>
      <c r="B2234" s="35" t="s">
        <v>111</v>
      </c>
      <c r="D2234" s="215" t="str">
        <f>INDEX('Aquo parameters'!$A$1:$H$6130,MATCH($E2234,'Aquo parameters'!$E:$E,0),1)</f>
        <v>NiCl</v>
      </c>
      <c r="E2234" s="35">
        <v>4253</v>
      </c>
      <c r="F2234" s="41" t="str">
        <f>INDEX('Aquo parameters'!$A$1:$H$6130,MATCH($E2234,'Aquo parameters'!$E:$E,0),2)</f>
        <v>nikkelchloride</v>
      </c>
      <c r="G2234" s="41" t="s">
        <v>112</v>
      </c>
      <c r="H2234" s="242">
        <v>1</v>
      </c>
      <c r="I2234" s="242">
        <v>0</v>
      </c>
      <c r="J2234" s="242">
        <v>0</v>
      </c>
      <c r="K2234" s="20" t="s">
        <v>113</v>
      </c>
      <c r="L2234" s="20" t="s">
        <v>113</v>
      </c>
      <c r="M2234" s="20" t="s">
        <v>113</v>
      </c>
      <c r="N2234" s="20"/>
      <c r="O2234" s="20" t="s">
        <v>115</v>
      </c>
      <c r="P2234" s="85">
        <f>INDEX('Aquo parameters'!$A$1:$H$6130,MATCH($E2234,'Aquo parameters'!$E:$E,0),7)</f>
        <v>0</v>
      </c>
      <c r="Q2234" s="20" t="str">
        <f t="shared" si="34"/>
        <v>factors.Add(new Factor() { ParameterID = 4253, Key = 2241, StandardizationSet = "Bbk", Parameter = "NiCl", Factor_A = 1, Factor_B = 0, Factor_C = 0, IsMetal = false, IsPak = false, IsOrganic = false });</v>
      </c>
    </row>
    <row r="2235" spans="1:18" x14ac:dyDescent="0.25">
      <c r="A2235" s="34">
        <v>2242</v>
      </c>
      <c r="B2235" s="35" t="s">
        <v>111</v>
      </c>
      <c r="D2235" s="215" t="str">
        <f>INDEX('Aquo parameters'!$A$1:$H$6130,MATCH($E2235,'Aquo parameters'!$E:$E,0),1)</f>
        <v>nicsfrn</v>
      </c>
      <c r="E2235" s="35">
        <v>4254</v>
      </c>
      <c r="F2235" s="41" t="str">
        <f>INDEX('Aquo parameters'!$A$1:$H$6130,MATCH($E2235,'Aquo parameters'!$E:$E,0),2)</f>
        <v>nicosulfuron</v>
      </c>
      <c r="G2235" s="41" t="s">
        <v>112</v>
      </c>
      <c r="H2235" s="242">
        <v>0</v>
      </c>
      <c r="I2235" s="242">
        <v>0</v>
      </c>
      <c r="J2235" s="242">
        <v>1</v>
      </c>
      <c r="K2235" s="20" t="s">
        <v>113</v>
      </c>
      <c r="L2235" s="20" t="s">
        <v>113</v>
      </c>
      <c r="M2235" s="20" t="s">
        <v>114</v>
      </c>
      <c r="N2235" s="20"/>
      <c r="O2235" s="20" t="s">
        <v>115</v>
      </c>
      <c r="P2235" s="85">
        <f>INDEX('Aquo parameters'!$A$1:$H$6130,MATCH($E2235,'Aquo parameters'!$E:$E,0),7)</f>
        <v>0</v>
      </c>
      <c r="Q2235" s="20" t="str">
        <f t="shared" si="34"/>
        <v>factors.Add(new Factor() { ParameterID = 4254, Key = 2242, StandardizationSet = "Bbk", Parameter = "nicsfrn", Factor_A = 0, Factor_B = 0, Factor_C = 1, IsMetal = false, IsPak = false, IsOrganic = true });</v>
      </c>
    </row>
    <row r="2236" spans="1:18" x14ac:dyDescent="0.25">
      <c r="A2236" s="34">
        <v>2243</v>
      </c>
      <c r="B2236" s="35" t="s">
        <v>111</v>
      </c>
      <c r="D2236" s="215" t="str">
        <f>INDEX('Aquo parameters'!$A$1:$H$6130,MATCH($E2236,'Aquo parameters'!$E:$E,0),1)</f>
        <v>NiSO4</v>
      </c>
      <c r="E2236" s="35">
        <v>4255</v>
      </c>
      <c r="F2236" s="41" t="str">
        <f>INDEX('Aquo parameters'!$A$1:$H$6130,MATCH($E2236,'Aquo parameters'!$E:$E,0),2)</f>
        <v>nikkelsulfaat</v>
      </c>
      <c r="G2236" s="41" t="s">
        <v>112</v>
      </c>
      <c r="H2236" s="241">
        <v>1</v>
      </c>
      <c r="I2236" s="241">
        <v>0</v>
      </c>
      <c r="J2236" s="241">
        <v>0</v>
      </c>
      <c r="K2236" s="20" t="s">
        <v>113</v>
      </c>
      <c r="L2236" s="20" t="s">
        <v>113</v>
      </c>
      <c r="M2236" s="20" t="s">
        <v>113</v>
      </c>
      <c r="N2236" s="20"/>
      <c r="O2236" s="20" t="s">
        <v>115</v>
      </c>
      <c r="P2236" s="85">
        <f>INDEX('Aquo parameters'!$A$1:$H$6130,MATCH($E2236,'Aquo parameters'!$E:$E,0),7)</f>
        <v>0</v>
      </c>
      <c r="Q2236" s="20" t="str">
        <f t="shared" si="34"/>
        <v>factors.Add(new Factor() { ParameterID = 4255, Key = 2243, StandardizationSet = "Bbk", Parameter = "NiSO4", Factor_A = 1, Factor_B = 0, Factor_C = 0, IsMetal = false, IsPak = false, IsOrganic = false });</v>
      </c>
    </row>
    <row r="2237" spans="1:18" x14ac:dyDescent="0.25">
      <c r="A2237" s="34">
        <v>2244</v>
      </c>
      <c r="B2237" s="35" t="s">
        <v>111</v>
      </c>
      <c r="D2237" s="215" t="str">
        <f>INDEX('Aquo parameters'!$A$1:$H$6130,MATCH($E2237,'Aquo parameters'!$E:$E,0),1)</f>
        <v>nitprm</v>
      </c>
      <c r="E2237" s="35">
        <v>4258</v>
      </c>
      <c r="F2237" s="41" t="str">
        <f>INDEX('Aquo parameters'!$A$1:$H$6130,MATCH($E2237,'Aquo parameters'!$E:$E,0),2)</f>
        <v>nitenpyram</v>
      </c>
      <c r="G2237" s="41" t="s">
        <v>112</v>
      </c>
      <c r="H2237" s="242">
        <v>0</v>
      </c>
      <c r="I2237" s="242">
        <v>0</v>
      </c>
      <c r="J2237" s="242">
        <v>1</v>
      </c>
      <c r="K2237" s="20" t="s">
        <v>113</v>
      </c>
      <c r="L2237" s="20" t="s">
        <v>113</v>
      </c>
      <c r="M2237" s="20" t="s">
        <v>114</v>
      </c>
      <c r="N2237" s="20"/>
      <c r="O2237" s="20" t="s">
        <v>115</v>
      </c>
      <c r="P2237" s="85">
        <f>INDEX('Aquo parameters'!$A$1:$H$6130,MATCH($E2237,'Aquo parameters'!$E:$E,0),7)</f>
        <v>0</v>
      </c>
      <c r="Q2237" s="20" t="str">
        <f t="shared" si="34"/>
        <v>factors.Add(new Factor() { ParameterID = 4258, Key = 2244, StandardizationSet = "Bbk", Parameter = "nitprm", Factor_A = 0, Factor_B = 0, Factor_C = 1, IsMetal = false, IsPak = false, IsOrganic = true });</v>
      </c>
    </row>
    <row r="2238" spans="1:18" x14ac:dyDescent="0.25">
      <c r="A2238" s="34">
        <v>2245</v>
      </c>
      <c r="B2238" s="35" t="s">
        <v>111</v>
      </c>
      <c r="D2238" s="215" t="str">
        <f>INDEX('Aquo parameters'!$A$1:$H$6130,MATCH($E2238,'Aquo parameters'!$E:$E,0),1)</f>
        <v>nittliC3y</v>
      </c>
      <c r="E2238" s="35">
        <v>4259</v>
      </c>
      <c r="F2238" s="41" t="str">
        <f>INDEX('Aquo parameters'!$A$1:$H$6130,MATCH($E2238,'Aquo parameters'!$E:$E,0),2)</f>
        <v>nitrothal-isopropyl</v>
      </c>
      <c r="G2238" s="41" t="s">
        <v>112</v>
      </c>
      <c r="H2238" s="241">
        <v>0</v>
      </c>
      <c r="I2238" s="241">
        <v>0</v>
      </c>
      <c r="J2238" s="241">
        <v>1</v>
      </c>
      <c r="K2238" s="20" t="s">
        <v>113</v>
      </c>
      <c r="L2238" s="20" t="s">
        <v>113</v>
      </c>
      <c r="M2238" s="20" t="s">
        <v>114</v>
      </c>
      <c r="N2238" s="20"/>
      <c r="O2238" s="20" t="s">
        <v>115</v>
      </c>
      <c r="P2238" s="85">
        <f>INDEX('Aquo parameters'!$A$1:$H$6130,MATCH($E2238,'Aquo parameters'!$E:$E,0),7)</f>
        <v>0</v>
      </c>
      <c r="Q2238" s="20" t="str">
        <f t="shared" si="34"/>
        <v>factors.Add(new Factor() { ParameterID = 4259, Key = 2245, StandardizationSet = "Bbk", Parameter = "nittliC3y", Factor_A = 0, Factor_B = 0, Factor_C = 1, IsMetal = false, IsPak = false, IsOrganic = true });</v>
      </c>
    </row>
    <row r="2239" spans="1:18" x14ac:dyDescent="0.25">
      <c r="A2239" s="34">
        <v>2246</v>
      </c>
      <c r="B2239" s="38" t="s">
        <v>111</v>
      </c>
      <c r="C2239" s="51" t="s">
        <v>536</v>
      </c>
      <c r="D2239" s="215" t="str">
        <f>INDEX('Aquo parameters'!$A$1:$H$6130,MATCH($E2239,'Aquo parameters'!$E:$E,0),1)</f>
        <v>NN2TC1yAn</v>
      </c>
      <c r="E2239" s="35">
        <v>4263</v>
      </c>
      <c r="F2239" s="41" t="str">
        <f>INDEX('Aquo parameters'!$A$1:$H$6130,MATCH($E2239,'Aquo parameters'!$E:$E,0),2)</f>
        <v>N,N,2-trimethylaniline</v>
      </c>
      <c r="G2239" s="41" t="s">
        <v>112</v>
      </c>
      <c r="H2239" s="40">
        <v>0</v>
      </c>
      <c r="I2239" s="40">
        <v>0</v>
      </c>
      <c r="J2239" s="40">
        <v>1</v>
      </c>
      <c r="K2239" s="20" t="s">
        <v>113</v>
      </c>
      <c r="L2239" s="20" t="s">
        <v>113</v>
      </c>
      <c r="M2239" s="20" t="s">
        <v>114</v>
      </c>
      <c r="N2239" s="43"/>
      <c r="O2239" s="20" t="s">
        <v>115</v>
      </c>
      <c r="P2239" s="85">
        <f>INDEX('Aquo parameters'!$A$1:$H$6130,MATCH($E2239,'Aquo parameters'!$E:$E,0),7)</f>
        <v>0</v>
      </c>
      <c r="Q2239" s="20" t="str">
        <f t="shared" si="34"/>
        <v>factors.Add(new Factor() { ParameterID = 4263, Key = 2246, StandardizationSet = "Bbk", Parameter = "NN2TC1yAn", Factor_A = 0, Factor_B = 0, Factor_C = 1, IsMetal = false, IsPak = false, IsOrganic = true });</v>
      </c>
      <c r="R2239" s="43"/>
    </row>
    <row r="2240" spans="1:18" x14ac:dyDescent="0.25">
      <c r="A2240" s="34">
        <v>2247</v>
      </c>
      <c r="B2240" s="38" t="s">
        <v>111</v>
      </c>
      <c r="C2240" s="51" t="s">
        <v>537</v>
      </c>
      <c r="D2240" s="215" t="str">
        <f>INDEX('Aquo parameters'!$A$1:$H$6130,MATCH($E2240,'Aquo parameters'!$E:$E,0),1)</f>
        <v>NN3TC1yAn</v>
      </c>
      <c r="E2240" s="35">
        <v>4264</v>
      </c>
      <c r="F2240" s="41" t="str">
        <f>INDEX('Aquo parameters'!$A$1:$H$6130,MATCH($E2240,'Aquo parameters'!$E:$E,0),2)</f>
        <v>N,N,3-trimethylaniline</v>
      </c>
      <c r="G2240" s="41" t="s">
        <v>112</v>
      </c>
      <c r="H2240" s="40">
        <v>0</v>
      </c>
      <c r="I2240" s="40">
        <v>0</v>
      </c>
      <c r="J2240" s="40">
        <v>1</v>
      </c>
      <c r="K2240" s="20" t="s">
        <v>113</v>
      </c>
      <c r="L2240" s="20" t="s">
        <v>113</v>
      </c>
      <c r="M2240" s="20" t="s">
        <v>114</v>
      </c>
      <c r="N2240" s="43"/>
      <c r="O2240" s="20" t="s">
        <v>115</v>
      </c>
      <c r="P2240" s="85">
        <f>INDEX('Aquo parameters'!$A$1:$H$6130,MATCH($E2240,'Aquo parameters'!$E:$E,0),7)</f>
        <v>0</v>
      </c>
      <c r="Q2240" s="20" t="str">
        <f t="shared" si="34"/>
        <v>factors.Add(new Factor() { ParameterID = 4264, Key = 2247, StandardizationSet = "Bbk", Parameter = "NN3TC1yAn", Factor_A = 0, Factor_B = 0, Factor_C = 1, IsMetal = false, IsPak = false, IsOrganic = true });</v>
      </c>
      <c r="R2240" s="43"/>
    </row>
    <row r="2241" spans="1:18" x14ac:dyDescent="0.25">
      <c r="A2241" s="34">
        <v>2248</v>
      </c>
      <c r="B2241" s="38" t="s">
        <v>111</v>
      </c>
      <c r="C2241" s="51" t="s">
        <v>538</v>
      </c>
      <c r="D2241" s="215" t="str">
        <f>INDEX('Aquo parameters'!$A$1:$H$6130,MATCH($E2241,'Aquo parameters'!$E:$E,0),1)</f>
        <v>NN4TC1yAn</v>
      </c>
      <c r="E2241" s="35">
        <v>4265</v>
      </c>
      <c r="F2241" s="41" t="str">
        <f>INDEX('Aquo parameters'!$A$1:$H$6130,MATCH($E2241,'Aquo parameters'!$E:$E,0),2)</f>
        <v>N,N,4-trimethylaniline</v>
      </c>
      <c r="G2241" s="41" t="s">
        <v>112</v>
      </c>
      <c r="H2241" s="40">
        <v>0</v>
      </c>
      <c r="I2241" s="40">
        <v>0</v>
      </c>
      <c r="J2241" s="40">
        <v>1</v>
      </c>
      <c r="K2241" s="20" t="s">
        <v>113</v>
      </c>
      <c r="L2241" s="20" t="s">
        <v>113</v>
      </c>
      <c r="M2241" s="20" t="s">
        <v>114</v>
      </c>
      <c r="N2241" s="43"/>
      <c r="O2241" s="20" t="s">
        <v>115</v>
      </c>
      <c r="P2241" s="85">
        <f>INDEX('Aquo parameters'!$A$1:$H$6130,MATCH($E2241,'Aquo parameters'!$E:$E,0),7)</f>
        <v>0</v>
      </c>
      <c r="Q2241" s="20" t="str">
        <f t="shared" si="34"/>
        <v>factors.Add(new Factor() { ParameterID = 4265, Key = 2248, StandardizationSet = "Bbk", Parameter = "NN4TC1yAn", Factor_A = 0, Factor_B = 0, Factor_C = 1, IsMetal = false, IsPak = false, IsOrganic = true });</v>
      </c>
      <c r="R2241" s="43"/>
    </row>
    <row r="2242" spans="1:18" x14ac:dyDescent="0.25">
      <c r="A2242" s="34">
        <v>2249</v>
      </c>
      <c r="B2242" s="35" t="s">
        <v>111</v>
      </c>
      <c r="D2242" s="215" t="str">
        <f>INDEX('Aquo parameters'!$A$1:$H$6130,MATCH($E2242,'Aquo parameters'!$E:$E,0),1)</f>
        <v>NNDalDClacAd</v>
      </c>
      <c r="E2242" s="35">
        <v>4266</v>
      </c>
      <c r="F2242" s="41" t="str">
        <f>INDEX('Aquo parameters'!$A$1:$H$6130,MATCH($E2242,'Aquo parameters'!$E:$E,0),2)</f>
        <v>N,N-diallyldichlooracetamide</v>
      </c>
      <c r="G2242" s="41" t="s">
        <v>112</v>
      </c>
      <c r="H2242" s="242">
        <v>0</v>
      </c>
      <c r="I2242" s="242">
        <v>0</v>
      </c>
      <c r="J2242" s="242">
        <v>1</v>
      </c>
      <c r="K2242" s="20" t="s">
        <v>113</v>
      </c>
      <c r="L2242" s="20" t="s">
        <v>113</v>
      </c>
      <c r="M2242" s="20" t="s">
        <v>114</v>
      </c>
      <c r="N2242" s="20"/>
      <c r="O2242" s="20" t="s">
        <v>115</v>
      </c>
      <c r="P2242" s="85">
        <f>INDEX('Aquo parameters'!$A$1:$H$6130,MATCH($E2242,'Aquo parameters'!$E:$E,0),7)</f>
        <v>0</v>
      </c>
      <c r="Q2242" s="20" t="str">
        <f t="shared" ref="Q2242:Q2305" si="35">"factors.Add(new Factor() { ParameterID = " &amp; E2242 &amp; ", Key = " &amp; A2242 &amp; ", StandardizationSet = """ &amp; B2242 &amp; """, Parameter = """ &amp; D2242 &amp; """, Factor_A = " &amp; H2242 &amp; ", Factor_B = " &amp; I2242 &amp; ", Factor_C = " &amp; J2242 &amp; ", IsMetal = "&amp; K2242 &amp;", IsPak = "&amp; L2242 &amp;", IsOrganic = "&amp; M2242 &amp;" });"</f>
        <v>factors.Add(new Factor() { ParameterID = 4266, Key = 2249, StandardizationSet = "Bbk", Parameter = "NNDalDClacAd", Factor_A = 0, Factor_B = 0, Factor_C = 1, IsMetal = false, IsPak = false, IsOrganic = true });</v>
      </c>
    </row>
    <row r="2243" spans="1:18" x14ac:dyDescent="0.25">
      <c r="A2243" s="34">
        <v>2250</v>
      </c>
      <c r="B2243" s="38" t="s">
        <v>111</v>
      </c>
      <c r="C2243" s="51" t="s">
        <v>539</v>
      </c>
      <c r="D2243" s="215" t="str">
        <f>INDEX('Aquo parameters'!$A$1:$H$6130,MATCH($E2243,'Aquo parameters'!$E:$E,0),1)</f>
        <v>NNDC1yAn</v>
      </c>
      <c r="E2243" s="35">
        <v>4267</v>
      </c>
      <c r="F2243" s="41" t="str">
        <f>INDEX('Aquo parameters'!$A$1:$H$6130,MATCH($E2243,'Aquo parameters'!$E:$E,0),2)</f>
        <v>N,N-dimethylaniline</v>
      </c>
      <c r="G2243" s="41" t="s">
        <v>112</v>
      </c>
      <c r="H2243" s="70">
        <v>0</v>
      </c>
      <c r="I2243" s="70">
        <v>0</v>
      </c>
      <c r="J2243" s="70">
        <v>1</v>
      </c>
      <c r="K2243" s="20" t="s">
        <v>113</v>
      </c>
      <c r="L2243" s="20" t="s">
        <v>113</v>
      </c>
      <c r="M2243" s="20" t="s">
        <v>114</v>
      </c>
      <c r="N2243" s="43"/>
      <c r="O2243" s="20" t="s">
        <v>115</v>
      </c>
      <c r="P2243" s="85">
        <f>INDEX('Aquo parameters'!$A$1:$H$6130,MATCH($E2243,'Aquo parameters'!$E:$E,0),7)</f>
        <v>0</v>
      </c>
      <c r="Q2243" s="20" t="str">
        <f t="shared" si="35"/>
        <v>factors.Add(new Factor() { ParameterID = 4267, Key = 2250, StandardizationSet = "Bbk", Parameter = "NNDC1yAn", Factor_A = 0, Factor_B = 0, Factor_C = 1, IsMetal = false, IsPak = false, IsOrganic = true });</v>
      </c>
      <c r="R2243" s="43"/>
    </row>
    <row r="2244" spans="1:18" x14ac:dyDescent="0.25">
      <c r="A2244" s="34">
        <v>2251</v>
      </c>
      <c r="B2244" s="35" t="s">
        <v>111</v>
      </c>
      <c r="D2244" s="215" t="str">
        <f>INDEX('Aquo parameters'!$A$1:$H$6130,MATCH($E2244,'Aquo parameters'!$E:$E,0),1)</f>
        <v>NNDC4yfAd</v>
      </c>
      <c r="E2244" s="35">
        <v>4268</v>
      </c>
      <c r="F2244" s="41" t="str">
        <f>INDEX('Aquo parameters'!$A$1:$H$6130,MATCH($E2244,'Aquo parameters'!$E:$E,0),2)</f>
        <v>N,N-dibutylformamide</v>
      </c>
      <c r="G2244" s="41" t="s">
        <v>112</v>
      </c>
      <c r="H2244" s="241">
        <v>0</v>
      </c>
      <c r="I2244" s="241">
        <v>0</v>
      </c>
      <c r="J2244" s="241">
        <v>1</v>
      </c>
      <c r="K2244" s="20" t="s">
        <v>113</v>
      </c>
      <c r="L2244" s="20" t="s">
        <v>113</v>
      </c>
      <c r="M2244" s="20" t="s">
        <v>114</v>
      </c>
      <c r="N2244" s="20"/>
      <c r="O2244" s="20" t="s">
        <v>115</v>
      </c>
      <c r="P2244" s="85">
        <f>INDEX('Aquo parameters'!$A$1:$H$6130,MATCH($E2244,'Aquo parameters'!$E:$E,0),7)</f>
        <v>0</v>
      </c>
      <c r="Q2244" s="20" t="str">
        <f t="shared" si="35"/>
        <v>factors.Add(new Factor() { ParameterID = 4268, Key = 2251, StandardizationSet = "Bbk", Parameter = "NNDC4yfAd", Factor_A = 0, Factor_B = 0, Factor_C = 1, IsMetal = false, IsPak = false, IsOrganic = true });</v>
      </c>
    </row>
    <row r="2245" spans="1:18" x14ac:dyDescent="0.25">
      <c r="A2245" s="34">
        <v>2252</v>
      </c>
      <c r="B2245" s="35" t="s">
        <v>111</v>
      </c>
      <c r="D2245" s="215" t="str">
        <f>INDEX('Aquo parameters'!$A$1:$H$6130,MATCH($E2245,'Aquo parameters'!$E:$E,0),1)</f>
        <v>No</v>
      </c>
      <c r="E2245" s="35">
        <v>4269</v>
      </c>
      <c r="F2245" s="41" t="str">
        <f>INDEX('Aquo parameters'!$A$1:$H$6130,MATCH($E2245,'Aquo parameters'!$E:$E,0),2)</f>
        <v>nobelium</v>
      </c>
      <c r="G2245" s="41" t="s">
        <v>112</v>
      </c>
      <c r="H2245" s="241">
        <v>1</v>
      </c>
      <c r="I2245" s="241">
        <v>0</v>
      </c>
      <c r="J2245" s="241">
        <v>0</v>
      </c>
      <c r="K2245" s="20" t="s">
        <v>114</v>
      </c>
      <c r="L2245" s="20" t="s">
        <v>113</v>
      </c>
      <c r="M2245" s="20" t="s">
        <v>113</v>
      </c>
      <c r="N2245" s="20"/>
      <c r="O2245" s="20" t="s">
        <v>115</v>
      </c>
      <c r="P2245" s="85">
        <f>INDEX('Aquo parameters'!$A$1:$H$6130,MATCH($E2245,'Aquo parameters'!$E:$E,0),7)</f>
        <v>0</v>
      </c>
      <c r="Q2245" s="20" t="str">
        <f t="shared" si="35"/>
        <v>factors.Add(new Factor() { ParameterID = 4269, Key = 2252, StandardizationSet = "Bbk", Parameter = "No", Factor_A = 1, Factor_B = 0, Factor_C = 0, IsMetal = true, IsPak = false, IsOrganic = false });</v>
      </c>
    </row>
    <row r="2246" spans="1:18" x14ac:dyDescent="0.25">
      <c r="A2246" s="34">
        <v>2253</v>
      </c>
      <c r="B2246" s="35" t="s">
        <v>111</v>
      </c>
      <c r="D2246" s="215" t="str">
        <f>INDEX('Aquo parameters'!$A$1:$H$6130,MATCH($E2246,'Aquo parameters'!$E:$E,0),1)</f>
        <v>NO2cllse</v>
      </c>
      <c r="E2246" s="35">
        <v>4271</v>
      </c>
      <c r="F2246" s="41" t="str">
        <f>INDEX('Aquo parameters'!$A$1:$H$6130,MATCH($E2246,'Aquo parameters'!$E:$E,0),2)</f>
        <v>nitrocellulose</v>
      </c>
      <c r="G2246" s="41" t="s">
        <v>112</v>
      </c>
      <c r="H2246" s="241">
        <v>1</v>
      </c>
      <c r="I2246" s="241">
        <v>0</v>
      </c>
      <c r="J2246" s="241">
        <v>0</v>
      </c>
      <c r="K2246" s="20" t="s">
        <v>113</v>
      </c>
      <c r="L2246" s="20" t="s">
        <v>113</v>
      </c>
      <c r="M2246" s="20" t="s">
        <v>113</v>
      </c>
      <c r="N2246" s="20"/>
      <c r="O2246" s="20" t="s">
        <v>115</v>
      </c>
      <c r="P2246" s="85">
        <f>INDEX('Aquo parameters'!$A$1:$H$6130,MATCH($E2246,'Aquo parameters'!$E:$E,0),7)</f>
        <v>0</v>
      </c>
      <c r="Q2246" s="20" t="str">
        <f t="shared" si="35"/>
        <v>factors.Add(new Factor() { ParameterID = 4271, Key = 2253, StandardizationSet = "Bbk", Parameter = "NO2cllse", Factor_A = 1, Factor_B = 0, Factor_C = 0, IsMetal = false, IsPak = false, IsOrganic = false });</v>
      </c>
    </row>
    <row r="2247" spans="1:18" x14ac:dyDescent="0.25">
      <c r="A2247" s="34">
        <v>2254</v>
      </c>
      <c r="B2247" s="35" t="s">
        <v>111</v>
      </c>
      <c r="D2247" s="215" t="str">
        <f>INDEX('Aquo parameters'!$A$1:$H$6130,MATCH($E2247,'Aquo parameters'!$E:$E,0),1)</f>
        <v>NO2fn</v>
      </c>
      <c r="E2247" s="35">
        <v>4272</v>
      </c>
      <c r="F2247" s="41" t="str">
        <f>INDEX('Aquo parameters'!$A$1:$H$6130,MATCH($E2247,'Aquo parameters'!$E:$E,0),2)</f>
        <v>nitrofen</v>
      </c>
      <c r="G2247" s="41" t="s">
        <v>112</v>
      </c>
      <c r="H2247" s="241">
        <v>0</v>
      </c>
      <c r="I2247" s="241">
        <v>0</v>
      </c>
      <c r="J2247" s="241">
        <v>1</v>
      </c>
      <c r="K2247" s="20" t="s">
        <v>113</v>
      </c>
      <c r="L2247" s="20" t="s">
        <v>113</v>
      </c>
      <c r="M2247" s="20" t="s">
        <v>114</v>
      </c>
      <c r="N2247" s="20"/>
      <c r="O2247" s="20" t="s">
        <v>115</v>
      </c>
      <c r="P2247" s="85">
        <f>INDEX('Aquo parameters'!$A$1:$H$6130,MATCH($E2247,'Aquo parameters'!$E:$E,0),7)</f>
        <v>0</v>
      </c>
      <c r="Q2247" s="20" t="str">
        <f t="shared" si="35"/>
        <v>factors.Add(new Factor() { ParameterID = 4272, Key = 2254, StandardizationSet = "Bbk", Parameter = "NO2fn", Factor_A = 0, Factor_B = 0, Factor_C = 1, IsMetal = false, IsPak = false, IsOrganic = true });</v>
      </c>
    </row>
    <row r="2248" spans="1:18" x14ac:dyDescent="0.25">
      <c r="A2248" s="34">
        <v>2255</v>
      </c>
      <c r="B2248" s="35" t="s">
        <v>111</v>
      </c>
      <c r="D2248" s="215" t="str">
        <f>INDEX('Aquo parameters'!$A$1:$H$6130,MATCH($E2248,'Aquo parameters'!$E:$E,0),1)</f>
        <v>nodlrn</v>
      </c>
      <c r="E2248" s="35">
        <v>4274</v>
      </c>
      <c r="F2248" s="41" t="str">
        <f>INDEX('Aquo parameters'!$A$1:$H$6130,MATCH($E2248,'Aquo parameters'!$E:$E,0),2)</f>
        <v>nodularin</v>
      </c>
      <c r="G2248" s="41" t="s">
        <v>112</v>
      </c>
      <c r="H2248" s="241">
        <v>0</v>
      </c>
      <c r="I2248" s="241">
        <v>0</v>
      </c>
      <c r="J2248" s="241">
        <v>1</v>
      </c>
      <c r="K2248" s="20" t="s">
        <v>113</v>
      </c>
      <c r="L2248" s="20" t="s">
        <v>113</v>
      </c>
      <c r="M2248" s="20" t="s">
        <v>114</v>
      </c>
      <c r="N2248" s="20"/>
      <c r="O2248" s="20" t="s">
        <v>115</v>
      </c>
      <c r="P2248" s="85">
        <f>INDEX('Aquo parameters'!$A$1:$H$6130,MATCH($E2248,'Aquo parameters'!$E:$E,0),7)</f>
        <v>0</v>
      </c>
      <c r="Q2248" s="20" t="str">
        <f t="shared" si="35"/>
        <v>factors.Add(new Factor() { ParameterID = 4274, Key = 2255, StandardizationSet = "Bbk", Parameter = "nodlrn", Factor_A = 0, Factor_B = 0, Factor_C = 1, IsMetal = false, IsPak = false, IsOrganic = true });</v>
      </c>
    </row>
    <row r="2249" spans="1:18" x14ac:dyDescent="0.25">
      <c r="A2249" s="34">
        <v>2256</v>
      </c>
      <c r="B2249" s="35" t="s">
        <v>111</v>
      </c>
      <c r="D2249" s="215" t="str">
        <f>INDEX('Aquo parameters'!$A$1:$H$6130,MATCH($E2249,'Aquo parameters'!$E:$E,0),1)</f>
        <v>NOnnctne</v>
      </c>
      <c r="E2249" s="35">
        <v>4275</v>
      </c>
      <c r="F2249" s="41" t="str">
        <f>INDEX('Aquo parameters'!$A$1:$H$6130,MATCH($E2249,'Aquo parameters'!$E:$E,0),2)</f>
        <v>nitrosonornicotine</v>
      </c>
      <c r="G2249" s="41" t="s">
        <v>112</v>
      </c>
      <c r="H2249" s="241">
        <v>0</v>
      </c>
      <c r="I2249" s="241">
        <v>0</v>
      </c>
      <c r="J2249" s="241">
        <v>1</v>
      </c>
      <c r="K2249" s="20" t="s">
        <v>113</v>
      </c>
      <c r="L2249" s="20" t="s">
        <v>113</v>
      </c>
      <c r="M2249" s="20" t="s">
        <v>114</v>
      </c>
      <c r="N2249" s="20"/>
      <c r="O2249" s="20" t="s">
        <v>115</v>
      </c>
      <c r="P2249" s="85">
        <f>INDEX('Aquo parameters'!$A$1:$H$6130,MATCH($E2249,'Aquo parameters'!$E:$E,0),7)</f>
        <v>0</v>
      </c>
      <c r="Q2249" s="20" t="str">
        <f t="shared" si="35"/>
        <v>factors.Add(new Factor() { ParameterID = 4275, Key = 2256, StandardizationSet = "Bbk", Parameter = "NOnnctne", Factor_A = 0, Factor_B = 0, Factor_C = 1, IsMetal = false, IsPak = false, IsOrganic = true });</v>
      </c>
    </row>
    <row r="2250" spans="1:18" x14ac:dyDescent="0.25">
      <c r="A2250" s="34">
        <v>2257</v>
      </c>
      <c r="B2250" s="35" t="s">
        <v>111</v>
      </c>
      <c r="D2250" s="215" t="str">
        <f>INDEX('Aquo parameters'!$A$1:$H$6130,MATCH($E2250,'Aquo parameters'!$E:$E,0),1)</f>
        <v>noretsrn</v>
      </c>
      <c r="E2250" s="35">
        <v>4276</v>
      </c>
      <c r="F2250" s="41" t="str">
        <f>INDEX('Aquo parameters'!$A$1:$H$6130,MATCH($E2250,'Aquo parameters'!$E:$E,0),2)</f>
        <v>norethisteron</v>
      </c>
      <c r="G2250" s="41" t="s">
        <v>112</v>
      </c>
      <c r="H2250" s="242">
        <v>0</v>
      </c>
      <c r="I2250" s="242">
        <v>0</v>
      </c>
      <c r="J2250" s="242">
        <v>1</v>
      </c>
      <c r="K2250" s="20" t="s">
        <v>113</v>
      </c>
      <c r="L2250" s="20" t="s">
        <v>113</v>
      </c>
      <c r="M2250" s="20" t="s">
        <v>114</v>
      </c>
      <c r="N2250" s="20"/>
      <c r="O2250" s="20" t="s">
        <v>115</v>
      </c>
      <c r="P2250" s="85">
        <f>INDEX('Aquo parameters'!$A$1:$H$6130,MATCH($E2250,'Aquo parameters'!$E:$E,0),7)</f>
        <v>0</v>
      </c>
      <c r="Q2250" s="20" t="str">
        <f t="shared" si="35"/>
        <v>factors.Add(new Factor() { ParameterID = 4276, Key = 2257, StandardizationSet = "Bbk", Parameter = "noretsrn", Factor_A = 0, Factor_B = 0, Factor_C = 1, IsMetal = false, IsPak = false, IsOrganic = true });</v>
      </c>
    </row>
    <row r="2251" spans="1:18" x14ac:dyDescent="0.25">
      <c r="A2251" s="34">
        <v>2258</v>
      </c>
      <c r="B2251" s="35" t="s">
        <v>111</v>
      </c>
      <c r="D2251" s="215" t="str">
        <f>INDEX('Aquo parameters'!$A$1:$H$6130,MATCH($E2251,'Aquo parameters'!$E:$E,0),1)</f>
        <v>norfrzn</v>
      </c>
      <c r="E2251" s="35">
        <v>4277</v>
      </c>
      <c r="F2251" s="41" t="str">
        <f>INDEX('Aquo parameters'!$A$1:$H$6130,MATCH($E2251,'Aquo parameters'!$E:$E,0),2)</f>
        <v>norflurazon</v>
      </c>
      <c r="G2251" s="41" t="s">
        <v>112</v>
      </c>
      <c r="H2251" s="242">
        <v>0</v>
      </c>
      <c r="I2251" s="242">
        <v>0</v>
      </c>
      <c r="J2251" s="242">
        <v>1</v>
      </c>
      <c r="K2251" s="20" t="s">
        <v>113</v>
      </c>
      <c r="L2251" s="20" t="s">
        <v>113</v>
      </c>
      <c r="M2251" s="20" t="s">
        <v>114</v>
      </c>
      <c r="N2251" s="20"/>
      <c r="O2251" s="20" t="s">
        <v>115</v>
      </c>
      <c r="P2251" s="85">
        <f>INDEX('Aquo parameters'!$A$1:$H$6130,MATCH($E2251,'Aquo parameters'!$E:$E,0),7)</f>
        <v>0</v>
      </c>
      <c r="Q2251" s="20" t="str">
        <f t="shared" si="35"/>
        <v>factors.Add(new Factor() { ParameterID = 4277, Key = 2258, StandardizationSet = "Bbk", Parameter = "norfrzn", Factor_A = 0, Factor_B = 0, Factor_C = 1, IsMetal = false, IsPak = false, IsOrganic = true });</v>
      </c>
    </row>
    <row r="2252" spans="1:18" x14ac:dyDescent="0.25">
      <c r="A2252" s="34">
        <v>2259</v>
      </c>
      <c r="B2252" s="35" t="s">
        <v>111</v>
      </c>
      <c r="D2252" s="215" t="str">
        <f>INDEX('Aquo parameters'!$A$1:$H$6130,MATCH($E2252,'Aquo parameters'!$E:$E,0),1)</f>
        <v>norfxcne</v>
      </c>
      <c r="E2252" s="35">
        <v>4278</v>
      </c>
      <c r="F2252" s="41" t="str">
        <f>INDEX('Aquo parameters'!$A$1:$H$6130,MATCH($E2252,'Aquo parameters'!$E:$E,0),2)</f>
        <v>norfloxacine</v>
      </c>
      <c r="G2252" s="41" t="s">
        <v>112</v>
      </c>
      <c r="H2252" s="242">
        <v>0</v>
      </c>
      <c r="I2252" s="242">
        <v>0</v>
      </c>
      <c r="J2252" s="242">
        <v>1</v>
      </c>
      <c r="K2252" s="20" t="s">
        <v>113</v>
      </c>
      <c r="L2252" s="20" t="s">
        <v>113</v>
      </c>
      <c r="M2252" s="20" t="s">
        <v>114</v>
      </c>
      <c r="N2252" s="20"/>
      <c r="O2252" s="20" t="s">
        <v>115</v>
      </c>
      <c r="P2252" s="85">
        <f>INDEX('Aquo parameters'!$A$1:$H$6130,MATCH($E2252,'Aquo parameters'!$E:$E,0),7)</f>
        <v>0</v>
      </c>
      <c r="Q2252" s="20" t="str">
        <f t="shared" si="35"/>
        <v>factors.Add(new Factor() { ParameterID = 4278, Key = 2259, StandardizationSet = "Bbk", Parameter = "norfxcne", Factor_A = 0, Factor_B = 0, Factor_C = 1, IsMetal = false, IsPak = false, IsOrganic = true });</v>
      </c>
    </row>
    <row r="2253" spans="1:18" x14ac:dyDescent="0.25">
      <c r="A2253" s="34">
        <v>2260</v>
      </c>
      <c r="B2253" s="35" t="s">
        <v>111</v>
      </c>
      <c r="D2253" s="215" t="str">
        <f>INDEX('Aquo parameters'!$A$1:$H$6130,MATCH($E2253,'Aquo parameters'!$E:$E,0),1)</f>
        <v>Np</v>
      </c>
      <c r="E2253" s="35">
        <v>4282</v>
      </c>
      <c r="F2253" s="41" t="str">
        <f>INDEX('Aquo parameters'!$A$1:$H$6130,MATCH($E2253,'Aquo parameters'!$E:$E,0),2)</f>
        <v>neptunium</v>
      </c>
      <c r="G2253" s="41" t="s">
        <v>112</v>
      </c>
      <c r="H2253" s="242">
        <v>1</v>
      </c>
      <c r="I2253" s="242">
        <v>0</v>
      </c>
      <c r="J2253" s="242">
        <v>0</v>
      </c>
      <c r="K2253" s="20" t="s">
        <v>113</v>
      </c>
      <c r="L2253" s="20" t="s">
        <v>113</v>
      </c>
      <c r="M2253" s="20" t="s">
        <v>113</v>
      </c>
      <c r="N2253" s="20"/>
      <c r="O2253" s="20" t="s">
        <v>115</v>
      </c>
      <c r="P2253" s="85">
        <f>INDEX('Aquo parameters'!$A$1:$H$6130,MATCH($E2253,'Aquo parameters'!$E:$E,0),7)</f>
        <v>0</v>
      </c>
      <c r="Q2253" s="20" t="str">
        <f t="shared" si="35"/>
        <v>factors.Add(new Factor() { ParameterID = 4282, Key = 2260, StandardizationSet = "Bbk", Parameter = "Np", Factor_A = 1, Factor_B = 0, Factor_C = 0, IsMetal = false, IsPak = false, IsOrganic = false });</v>
      </c>
    </row>
    <row r="2254" spans="1:18" x14ac:dyDescent="0.25">
      <c r="A2254" s="34">
        <v>2261</v>
      </c>
      <c r="B2254" s="35" t="s">
        <v>111</v>
      </c>
      <c r="D2254" s="215" t="str">
        <f>INDEX('Aquo parameters'!$A$1:$H$6130,MATCH($E2254,'Aquo parameters'!$E:$E,0),1)</f>
        <v>Np237</v>
      </c>
      <c r="E2254" s="35">
        <v>4283</v>
      </c>
      <c r="F2254" s="41" t="str">
        <f>INDEX('Aquo parameters'!$A$1:$H$6130,MATCH($E2254,'Aquo parameters'!$E:$E,0),2)</f>
        <v>neptunium 237</v>
      </c>
      <c r="G2254" s="41" t="s">
        <v>112</v>
      </c>
      <c r="H2254" s="241">
        <v>1</v>
      </c>
      <c r="I2254" s="241">
        <v>0</v>
      </c>
      <c r="J2254" s="241">
        <v>0</v>
      </c>
      <c r="K2254" s="20" t="s">
        <v>113</v>
      </c>
      <c r="L2254" s="20" t="s">
        <v>113</v>
      </c>
      <c r="M2254" s="20" t="s">
        <v>113</v>
      </c>
      <c r="N2254" s="20"/>
      <c r="O2254" s="20" t="s">
        <v>115</v>
      </c>
      <c r="P2254" s="85">
        <f>INDEX('Aquo parameters'!$A$1:$H$6130,MATCH($E2254,'Aquo parameters'!$E:$E,0),7)</f>
        <v>0</v>
      </c>
      <c r="Q2254" s="20" t="str">
        <f t="shared" si="35"/>
        <v>factors.Add(new Factor() { ParameterID = 4283, Key = 2261, StandardizationSet = "Bbk", Parameter = "Np237", Factor_A = 1, Factor_B = 0, Factor_C = 0, IsMetal = false, IsPak = false, IsOrganic = false });</v>
      </c>
    </row>
    <row r="2255" spans="1:18" x14ac:dyDescent="0.25">
      <c r="A2255" s="34">
        <v>2262</v>
      </c>
      <c r="B2255" s="35" t="s">
        <v>111</v>
      </c>
      <c r="D2255" s="215" t="str">
        <f>INDEX('Aquo parameters'!$A$1:$H$6130,MATCH($E2255,'Aquo parameters'!$E:$E,0),1)</f>
        <v>Np238</v>
      </c>
      <c r="E2255" s="35">
        <v>4284</v>
      </c>
      <c r="F2255" s="41" t="str">
        <f>INDEX('Aquo parameters'!$A$1:$H$6130,MATCH($E2255,'Aquo parameters'!$E:$E,0),2)</f>
        <v>neptunium 238</v>
      </c>
      <c r="G2255" s="41" t="s">
        <v>112</v>
      </c>
      <c r="H2255" s="241">
        <v>1</v>
      </c>
      <c r="I2255" s="241">
        <v>0</v>
      </c>
      <c r="J2255" s="241">
        <v>0</v>
      </c>
      <c r="K2255" s="20" t="s">
        <v>113</v>
      </c>
      <c r="L2255" s="20" t="s">
        <v>113</v>
      </c>
      <c r="M2255" s="20" t="s">
        <v>113</v>
      </c>
      <c r="N2255" s="20"/>
      <c r="O2255" s="20" t="s">
        <v>115</v>
      </c>
      <c r="P2255" s="85">
        <f>INDEX('Aquo parameters'!$A$1:$H$6130,MATCH($E2255,'Aquo parameters'!$E:$E,0),7)</f>
        <v>0</v>
      </c>
      <c r="Q2255" s="20" t="str">
        <f t="shared" si="35"/>
        <v>factors.Add(new Factor() { ParameterID = 4284, Key = 2262, StandardizationSet = "Bbk", Parameter = "Np238", Factor_A = 1, Factor_B = 0, Factor_C = 0, IsMetal = false, IsPak = false, IsOrganic = false });</v>
      </c>
    </row>
    <row r="2256" spans="1:18" x14ac:dyDescent="0.25">
      <c r="A2256" s="34">
        <v>2263</v>
      </c>
      <c r="B2256" s="35" t="s">
        <v>111</v>
      </c>
      <c r="D2256" s="215" t="str">
        <f>INDEX('Aquo parameters'!$A$1:$H$6130,MATCH($E2256,'Aquo parameters'!$E:$E,0),1)</f>
        <v>Np239</v>
      </c>
      <c r="E2256" s="35">
        <v>4285</v>
      </c>
      <c r="F2256" s="41" t="str">
        <f>INDEX('Aquo parameters'!$A$1:$H$6130,MATCH($E2256,'Aquo parameters'!$E:$E,0),2)</f>
        <v>neptunium 239</v>
      </c>
      <c r="G2256" s="41" t="s">
        <v>112</v>
      </c>
      <c r="H2256" s="241">
        <v>1</v>
      </c>
      <c r="I2256" s="241">
        <v>0</v>
      </c>
      <c r="J2256" s="241">
        <v>0</v>
      </c>
      <c r="K2256" s="20" t="s">
        <v>113</v>
      </c>
      <c r="L2256" s="20" t="s">
        <v>113</v>
      </c>
      <c r="M2256" s="20" t="s">
        <v>113</v>
      </c>
      <c r="N2256" s="20"/>
      <c r="O2256" s="20" t="s">
        <v>115</v>
      </c>
      <c r="P2256" s="85">
        <f>INDEX('Aquo parameters'!$A$1:$H$6130,MATCH($E2256,'Aquo parameters'!$E:$E,0),7)</f>
        <v>0</v>
      </c>
      <c r="Q2256" s="20" t="str">
        <f t="shared" si="35"/>
        <v>factors.Add(new Factor() { ParameterID = 4285, Key = 2263, StandardizationSet = "Bbk", Parameter = "Np239", Factor_A = 1, Factor_B = 0, Factor_C = 0, IsMetal = false, IsPak = false, IsOrganic = false });</v>
      </c>
    </row>
    <row r="2257" spans="1:18" x14ac:dyDescent="0.25">
      <c r="A2257" s="34">
        <v>2264</v>
      </c>
      <c r="B2257" s="35" t="s">
        <v>111</v>
      </c>
      <c r="D2257" s="215" t="str">
        <f>INDEX('Aquo parameters'!$A$1:$H$6130,MATCH($E2257,'Aquo parameters'!$E:$E,0),1)</f>
        <v>NPEO1</v>
      </c>
      <c r="E2257" s="35">
        <v>4286</v>
      </c>
      <c r="F2257" s="41" t="str">
        <f>INDEX('Aquo parameters'!$A$1:$H$6130,MATCH($E2257,'Aquo parameters'!$E:$E,0),2)</f>
        <v>nonylfenolmonoethoxylaat</v>
      </c>
      <c r="G2257" s="41" t="s">
        <v>112</v>
      </c>
      <c r="H2257" s="241">
        <v>0</v>
      </c>
      <c r="I2257" s="241">
        <v>0</v>
      </c>
      <c r="J2257" s="241">
        <v>1</v>
      </c>
      <c r="K2257" s="20" t="s">
        <v>113</v>
      </c>
      <c r="L2257" s="20" t="s">
        <v>113</v>
      </c>
      <c r="M2257" s="20" t="s">
        <v>114</v>
      </c>
      <c r="N2257" s="20"/>
      <c r="O2257" s="20" t="s">
        <v>115</v>
      </c>
      <c r="P2257" s="85">
        <f>INDEX('Aquo parameters'!$A$1:$H$6130,MATCH($E2257,'Aquo parameters'!$E:$E,0),7)</f>
        <v>0</v>
      </c>
      <c r="Q2257" s="20" t="str">
        <f t="shared" si="35"/>
        <v>factors.Add(new Factor() { ParameterID = 4286, Key = 2264, StandardizationSet = "Bbk", Parameter = "NPEO1", Factor_A = 0, Factor_B = 0, Factor_C = 1, IsMetal = false, IsPak = false, IsOrganic = true });</v>
      </c>
    </row>
    <row r="2258" spans="1:18" x14ac:dyDescent="0.25">
      <c r="A2258" s="34">
        <v>2265</v>
      </c>
      <c r="B2258" s="35" t="s">
        <v>111</v>
      </c>
      <c r="D2258" s="215" t="str">
        <f>INDEX('Aquo parameters'!$A$1:$H$6130,MATCH($E2258,'Aquo parameters'!$E:$E,0),1)</f>
        <v>NPEO2</v>
      </c>
      <c r="E2258" s="35">
        <v>4287</v>
      </c>
      <c r="F2258" s="41" t="str">
        <f>INDEX('Aquo parameters'!$A$1:$H$6130,MATCH($E2258,'Aquo parameters'!$E:$E,0),2)</f>
        <v>nonylfenoldiethoxylaat</v>
      </c>
      <c r="G2258" s="41" t="s">
        <v>112</v>
      </c>
      <c r="H2258" s="241">
        <v>0</v>
      </c>
      <c r="I2258" s="241">
        <v>0</v>
      </c>
      <c r="J2258" s="241">
        <v>1</v>
      </c>
      <c r="K2258" s="20" t="s">
        <v>113</v>
      </c>
      <c r="L2258" s="20" t="s">
        <v>113</v>
      </c>
      <c r="M2258" s="20" t="s">
        <v>114</v>
      </c>
      <c r="N2258" s="20"/>
      <c r="O2258" s="20" t="s">
        <v>115</v>
      </c>
      <c r="P2258" s="85">
        <f>INDEX('Aquo parameters'!$A$1:$H$6130,MATCH($E2258,'Aquo parameters'!$E:$E,0),7)</f>
        <v>0</v>
      </c>
      <c r="Q2258" s="20" t="str">
        <f t="shared" si="35"/>
        <v>factors.Add(new Factor() { ParameterID = 4287, Key = 2265, StandardizationSet = "Bbk", Parameter = "NPEO2", Factor_A = 0, Factor_B = 0, Factor_C = 1, IsMetal = false, IsPak = false, IsOrganic = true });</v>
      </c>
    </row>
    <row r="2259" spans="1:18" x14ac:dyDescent="0.25">
      <c r="A2259" s="34">
        <v>2266</v>
      </c>
      <c r="B2259" s="35" t="s">
        <v>111</v>
      </c>
      <c r="D2259" s="215" t="str">
        <f>INDEX('Aquo parameters'!$A$1:$H$6130,MATCH($E2259,'Aquo parameters'!$E:$E,0),1)</f>
        <v>NPEO3</v>
      </c>
      <c r="E2259" s="35">
        <v>4288</v>
      </c>
      <c r="F2259" s="41" t="str">
        <f>INDEX('Aquo parameters'!$A$1:$H$6130,MATCH($E2259,'Aquo parameters'!$E:$E,0),2)</f>
        <v>nonylfenoltriethoxylaat</v>
      </c>
      <c r="G2259" s="41" t="s">
        <v>112</v>
      </c>
      <c r="H2259" s="241">
        <v>0</v>
      </c>
      <c r="I2259" s="241">
        <v>0</v>
      </c>
      <c r="J2259" s="241">
        <v>1</v>
      </c>
      <c r="K2259" s="20" t="s">
        <v>113</v>
      </c>
      <c r="L2259" s="20" t="s">
        <v>113</v>
      </c>
      <c r="M2259" s="20" t="s">
        <v>114</v>
      </c>
      <c r="N2259" s="20"/>
      <c r="O2259" s="20" t="s">
        <v>115</v>
      </c>
      <c r="P2259" s="85">
        <f>INDEX('Aquo parameters'!$A$1:$H$6130,MATCH($E2259,'Aquo parameters'!$E:$E,0),7)</f>
        <v>0</v>
      </c>
      <c r="Q2259" s="20" t="str">
        <f t="shared" si="35"/>
        <v>factors.Add(new Factor() { ParameterID = 4288, Key = 2266, StandardizationSet = "Bbk", Parameter = "NPEO3", Factor_A = 0, Factor_B = 0, Factor_C = 1, IsMetal = false, IsPak = false, IsOrganic = true });</v>
      </c>
    </row>
    <row r="2260" spans="1:18" x14ac:dyDescent="0.25">
      <c r="A2260" s="34">
        <v>2267</v>
      </c>
      <c r="B2260" s="35" t="s">
        <v>111</v>
      </c>
      <c r="D2260" s="215" t="str">
        <f>INDEX('Aquo parameters'!$A$1:$H$6130,MATCH($E2260,'Aquo parameters'!$E:$E,0),1)</f>
        <v>NPEO4</v>
      </c>
      <c r="E2260" s="35">
        <v>4289</v>
      </c>
      <c r="F2260" s="41" t="str">
        <f>INDEX('Aquo parameters'!$A$1:$H$6130,MATCH($E2260,'Aquo parameters'!$E:$E,0),2)</f>
        <v>nonylfenoltetraethoxylaat</v>
      </c>
      <c r="G2260" s="41" t="s">
        <v>112</v>
      </c>
      <c r="H2260" s="241">
        <v>0</v>
      </c>
      <c r="I2260" s="241">
        <v>0</v>
      </c>
      <c r="J2260" s="241">
        <v>1</v>
      </c>
      <c r="K2260" s="20" t="s">
        <v>113</v>
      </c>
      <c r="L2260" s="20" t="s">
        <v>113</v>
      </c>
      <c r="M2260" s="20" t="s">
        <v>114</v>
      </c>
      <c r="N2260" s="20"/>
      <c r="O2260" s="20" t="s">
        <v>115</v>
      </c>
      <c r="P2260" s="85">
        <f>INDEX('Aquo parameters'!$A$1:$H$6130,MATCH($E2260,'Aquo parameters'!$E:$E,0),7)</f>
        <v>0</v>
      </c>
      <c r="Q2260" s="20" t="str">
        <f t="shared" si="35"/>
        <v>factors.Add(new Factor() { ParameterID = 4289, Key = 2267, StandardizationSet = "Bbk", Parameter = "NPEO4", Factor_A = 0, Factor_B = 0, Factor_C = 1, IsMetal = false, IsPak = false, IsOrganic = true });</v>
      </c>
    </row>
    <row r="2261" spans="1:18" x14ac:dyDescent="0.25">
      <c r="A2261" s="34">
        <v>2268</v>
      </c>
      <c r="B2261" s="35" t="s">
        <v>111</v>
      </c>
      <c r="D2261" s="215" t="str">
        <f>INDEX('Aquo parameters'!$A$1:$H$6130,MATCH($E2261,'Aquo parameters'!$E:$E,0),1)</f>
        <v>NPEO5</v>
      </c>
      <c r="E2261" s="35">
        <v>4290</v>
      </c>
      <c r="F2261" s="41" t="str">
        <f>INDEX('Aquo parameters'!$A$1:$H$6130,MATCH($E2261,'Aquo parameters'!$E:$E,0),2)</f>
        <v>nonylfenolpentaethoxylaat</v>
      </c>
      <c r="G2261" s="41" t="s">
        <v>112</v>
      </c>
      <c r="H2261" s="241">
        <v>0</v>
      </c>
      <c r="I2261" s="241">
        <v>0</v>
      </c>
      <c r="J2261" s="241">
        <v>1</v>
      </c>
      <c r="K2261" s="20" t="s">
        <v>113</v>
      </c>
      <c r="L2261" s="20" t="s">
        <v>113</v>
      </c>
      <c r="M2261" s="20" t="s">
        <v>114</v>
      </c>
      <c r="N2261" s="20"/>
      <c r="O2261" s="20" t="s">
        <v>115</v>
      </c>
      <c r="P2261" s="85">
        <f>INDEX('Aquo parameters'!$A$1:$H$6130,MATCH($E2261,'Aquo parameters'!$E:$E,0),7)</f>
        <v>0</v>
      </c>
      <c r="Q2261" s="20" t="str">
        <f t="shared" si="35"/>
        <v>factors.Add(new Factor() { ParameterID = 4290, Key = 2268, StandardizationSet = "Bbk", Parameter = "NPEO5", Factor_A = 0, Factor_B = 0, Factor_C = 1, IsMetal = false, IsPak = false, IsOrganic = true });</v>
      </c>
    </row>
    <row r="2262" spans="1:18" x14ac:dyDescent="0.25">
      <c r="A2262" s="34">
        <v>2269</v>
      </c>
      <c r="B2262" s="35" t="s">
        <v>111</v>
      </c>
      <c r="D2262" s="215" t="str">
        <f>INDEX('Aquo parameters'!$A$1:$H$6130,MATCH($E2262,'Aquo parameters'!$E:$E,0),1)</f>
        <v>NPEO6</v>
      </c>
      <c r="E2262" s="35">
        <v>4291</v>
      </c>
      <c r="F2262" s="41" t="str">
        <f>INDEX('Aquo parameters'!$A$1:$H$6130,MATCH($E2262,'Aquo parameters'!$E:$E,0),2)</f>
        <v>nonylfenolhexaethoxylaat</v>
      </c>
      <c r="G2262" s="41" t="s">
        <v>112</v>
      </c>
      <c r="H2262" s="241">
        <v>0</v>
      </c>
      <c r="I2262" s="241">
        <v>0</v>
      </c>
      <c r="J2262" s="241">
        <v>1</v>
      </c>
      <c r="K2262" s="20" t="s">
        <v>113</v>
      </c>
      <c r="L2262" s="20" t="s">
        <v>113</v>
      </c>
      <c r="M2262" s="20" t="s">
        <v>114</v>
      </c>
      <c r="N2262" s="20"/>
      <c r="O2262" s="20" t="s">
        <v>115</v>
      </c>
      <c r="P2262" s="85">
        <f>INDEX('Aquo parameters'!$A$1:$H$6130,MATCH($E2262,'Aquo parameters'!$E:$E,0),7)</f>
        <v>0</v>
      </c>
      <c r="Q2262" s="20" t="str">
        <f t="shared" si="35"/>
        <v>factors.Add(new Factor() { ParameterID = 4291, Key = 2269, StandardizationSet = "Bbk", Parameter = "NPEO6", Factor_A = 0, Factor_B = 0, Factor_C = 1, IsMetal = false, IsPak = false, IsOrganic = true });</v>
      </c>
    </row>
    <row r="2263" spans="1:18" x14ac:dyDescent="0.25">
      <c r="A2263" s="34">
        <v>2270</v>
      </c>
      <c r="B2263" s="35" t="s">
        <v>111</v>
      </c>
      <c r="D2263" s="215" t="str">
        <f>INDEX('Aquo parameters'!$A$1:$H$6130,MATCH($E2263,'Aquo parameters'!$E:$E,0),1)</f>
        <v>NPEO8</v>
      </c>
      <c r="E2263" s="35">
        <v>4292</v>
      </c>
      <c r="F2263" s="41" t="str">
        <f>INDEX('Aquo parameters'!$A$1:$H$6130,MATCH($E2263,'Aquo parameters'!$E:$E,0),2)</f>
        <v>nonylfenoloctaethoxylaat</v>
      </c>
      <c r="G2263" s="41" t="s">
        <v>112</v>
      </c>
      <c r="H2263" s="241">
        <v>0</v>
      </c>
      <c r="I2263" s="241">
        <v>0</v>
      </c>
      <c r="J2263" s="241">
        <v>1</v>
      </c>
      <c r="K2263" s="20" t="s">
        <v>113</v>
      </c>
      <c r="L2263" s="20" t="s">
        <v>113</v>
      </c>
      <c r="M2263" s="20" t="s">
        <v>114</v>
      </c>
      <c r="N2263" s="20"/>
      <c r="O2263" s="20" t="s">
        <v>115</v>
      </c>
      <c r="P2263" s="85">
        <f>INDEX('Aquo parameters'!$A$1:$H$6130,MATCH($E2263,'Aquo parameters'!$E:$E,0),7)</f>
        <v>0</v>
      </c>
      <c r="Q2263" s="20" t="str">
        <f t="shared" si="35"/>
        <v>factors.Add(new Factor() { ParameterID = 4292, Key = 2270, StandardizationSet = "Bbk", Parameter = "NPEO8", Factor_A = 0, Factor_B = 0, Factor_C = 1, IsMetal = false, IsPak = false, IsOrganic = true });</v>
      </c>
    </row>
    <row r="2264" spans="1:18" x14ac:dyDescent="0.25">
      <c r="A2264" s="34">
        <v>2271</v>
      </c>
      <c r="B2264" s="35" t="s">
        <v>111</v>
      </c>
      <c r="D2264" s="215" t="str">
        <f>INDEX('Aquo parameters'!$A$1:$H$6130,MATCH($E2264,'Aquo parameters'!$E:$E,0),1)</f>
        <v>OaAd</v>
      </c>
      <c r="E2264" s="35">
        <v>4295</v>
      </c>
      <c r="F2264" s="41" t="str">
        <f>INDEX('Aquo parameters'!$A$1:$H$6130,MATCH($E2264,'Aquo parameters'!$E:$E,0),2)</f>
        <v>oxamide</v>
      </c>
      <c r="G2264" s="41" t="s">
        <v>112</v>
      </c>
      <c r="H2264" s="241">
        <v>0</v>
      </c>
      <c r="I2264" s="241">
        <v>0</v>
      </c>
      <c r="J2264" s="241">
        <v>1</v>
      </c>
      <c r="K2264" s="20" t="s">
        <v>113</v>
      </c>
      <c r="L2264" s="20" t="s">
        <v>113</v>
      </c>
      <c r="M2264" s="20" t="s">
        <v>114</v>
      </c>
      <c r="N2264" s="20"/>
      <c r="O2264" s="20" t="s">
        <v>115</v>
      </c>
      <c r="P2264" s="85">
        <f>INDEX('Aquo parameters'!$A$1:$H$6130,MATCH($E2264,'Aquo parameters'!$E:$E,0),7)</f>
        <v>0</v>
      </c>
      <c r="Q2264" s="20" t="str">
        <f t="shared" si="35"/>
        <v>factors.Add(new Factor() { ParameterID = 4295, Key = 2271, StandardizationSet = "Bbk", Parameter = "OaAd", Factor_A = 0, Factor_B = 0, Factor_C = 1, IsMetal = false, IsPak = false, IsOrganic = true });</v>
      </c>
    </row>
    <row r="2265" spans="1:18" x14ac:dyDescent="0.25">
      <c r="A2265" s="34">
        <v>2272</v>
      </c>
      <c r="B2265" s="35" t="s">
        <v>111</v>
      </c>
      <c r="D2265" s="215" t="str">
        <f>INDEX('Aquo parameters'!$A$1:$H$6130,MATCH($E2265,'Aquo parameters'!$E:$E,0),1)</f>
        <v>OaDazn</v>
      </c>
      <c r="E2265" s="35">
        <v>4296</v>
      </c>
      <c r="F2265" s="41" t="str">
        <f>INDEX('Aquo parameters'!$A$1:$H$6130,MATCH($E2265,'Aquo parameters'!$E:$E,0),2)</f>
        <v>oxadiazon</v>
      </c>
      <c r="G2265" s="41" t="s">
        <v>112</v>
      </c>
      <c r="H2265" s="241">
        <v>0</v>
      </c>
      <c r="I2265" s="241">
        <v>0</v>
      </c>
      <c r="J2265" s="241">
        <v>1</v>
      </c>
      <c r="K2265" s="20" t="s">
        <v>113</v>
      </c>
      <c r="L2265" s="20" t="s">
        <v>113</v>
      </c>
      <c r="M2265" s="20" t="s">
        <v>114</v>
      </c>
      <c r="N2265" s="20"/>
      <c r="O2265" s="20" t="s">
        <v>115</v>
      </c>
      <c r="P2265" s="85">
        <f>INDEX('Aquo parameters'!$A$1:$H$6130,MATCH($E2265,'Aquo parameters'!$E:$E,0),7)</f>
        <v>0</v>
      </c>
      <c r="Q2265" s="20" t="str">
        <f t="shared" si="35"/>
        <v>factors.Add(new Factor() { ParameterID = 4296, Key = 2272, StandardizationSet = "Bbk", Parameter = "OaDazn", Factor_A = 0, Factor_B = 0, Factor_C = 1, IsMetal = false, IsPak = false, IsOrganic = true });</v>
      </c>
    </row>
    <row r="2266" spans="1:18" x14ac:dyDescent="0.25">
      <c r="A2266" s="34">
        <v>2273</v>
      </c>
      <c r="B2266" s="35" t="s">
        <v>111</v>
      </c>
      <c r="D2266" s="215" t="str">
        <f>INDEX('Aquo parameters'!$A$1:$H$6130,MATCH($E2266,'Aquo parameters'!$E:$E,0),1)</f>
        <v>OaDxl</v>
      </c>
      <c r="E2266" s="35">
        <v>4297</v>
      </c>
      <c r="F2266" s="41" t="str">
        <f>INDEX('Aquo parameters'!$A$1:$H$6130,MATCH($E2266,'Aquo parameters'!$E:$E,0),2)</f>
        <v>oxadixyl</v>
      </c>
      <c r="G2266" s="41" t="s">
        <v>112</v>
      </c>
      <c r="H2266" s="241">
        <v>0</v>
      </c>
      <c r="I2266" s="241">
        <v>0</v>
      </c>
      <c r="J2266" s="241">
        <v>1</v>
      </c>
      <c r="K2266" s="20" t="s">
        <v>113</v>
      </c>
      <c r="L2266" s="20" t="s">
        <v>113</v>
      </c>
      <c r="M2266" s="20" t="s">
        <v>114</v>
      </c>
      <c r="N2266" s="20"/>
      <c r="O2266" s="20" t="s">
        <v>115</v>
      </c>
      <c r="P2266" s="85">
        <f>INDEX('Aquo parameters'!$A$1:$H$6130,MATCH($E2266,'Aquo parameters'!$E:$E,0),7)</f>
        <v>0</v>
      </c>
      <c r="Q2266" s="20" t="str">
        <f t="shared" si="35"/>
        <v>factors.Add(new Factor() { ParameterID = 4297, Key = 2273, StandardizationSet = "Bbk", Parameter = "OaDxl", Factor_A = 0, Factor_B = 0, Factor_C = 1, IsMetal = false, IsPak = false, IsOrganic = true });</v>
      </c>
    </row>
    <row r="2267" spans="1:18" x14ac:dyDescent="0.25">
      <c r="A2267" s="34">
        <v>2274</v>
      </c>
      <c r="B2267" s="35" t="s">
        <v>111</v>
      </c>
      <c r="D2267" s="215" t="str">
        <f>INDEX('Aquo parameters'!$A$1:$H$6130,MATCH($E2267,'Aquo parameters'!$E:$E,0),1)</f>
        <v>oallFol</v>
      </c>
      <c r="E2267" s="35">
        <v>4298</v>
      </c>
      <c r="F2267" s="41" t="str">
        <f>INDEX('Aquo parameters'!$A$1:$H$6130,MATCH($E2267,'Aquo parameters'!$E:$E,0),2)</f>
        <v>o-allylfenol</v>
      </c>
      <c r="G2267" s="41" t="s">
        <v>112</v>
      </c>
      <c r="H2267" s="241">
        <v>0</v>
      </c>
      <c r="I2267" s="241">
        <v>0</v>
      </c>
      <c r="J2267" s="241">
        <v>1</v>
      </c>
      <c r="K2267" s="20" t="s">
        <v>113</v>
      </c>
      <c r="L2267" s="20" t="s">
        <v>113</v>
      </c>
      <c r="M2267" s="20" t="s">
        <v>114</v>
      </c>
      <c r="N2267" s="20"/>
      <c r="O2267" s="20" t="s">
        <v>115</v>
      </c>
      <c r="P2267" s="85">
        <f>INDEX('Aquo parameters'!$A$1:$H$6130,MATCH($E2267,'Aquo parameters'!$E:$E,0),7)</f>
        <v>0</v>
      </c>
      <c r="Q2267" s="20" t="str">
        <f t="shared" si="35"/>
        <v>factors.Add(new Factor() { ParameterID = 4298, Key = 2274, StandardizationSet = "Bbk", Parameter = "oallFol", Factor_A = 0, Factor_B = 0, Factor_C = 1, IsMetal = false, IsPak = false, IsOrganic = true });</v>
      </c>
    </row>
    <row r="2268" spans="1:18" x14ac:dyDescent="0.25">
      <c r="A2268" s="34">
        <v>2275</v>
      </c>
      <c r="B2268" s="35" t="s">
        <v>111</v>
      </c>
      <c r="D2268" s="215" t="str">
        <f>INDEX('Aquo parameters'!$A$1:$H$6130,MATCH($E2268,'Aquo parameters'!$E:$E,0),1)</f>
        <v>OamOxme</v>
      </c>
      <c r="E2268" s="35">
        <v>4300</v>
      </c>
      <c r="F2268" s="41" t="str">
        <f>INDEX('Aquo parameters'!$A$1:$H$6130,MATCH($E2268,'Aquo parameters'!$E:$E,0),2)</f>
        <v>oxamyl-oxime</v>
      </c>
      <c r="G2268" s="41" t="s">
        <v>112</v>
      </c>
      <c r="H2268" s="241">
        <v>0</v>
      </c>
      <c r="I2268" s="241">
        <v>0</v>
      </c>
      <c r="J2268" s="241">
        <v>1</v>
      </c>
      <c r="K2268" s="20" t="s">
        <v>113</v>
      </c>
      <c r="L2268" s="20" t="s">
        <v>113</v>
      </c>
      <c r="M2268" s="20" t="s">
        <v>114</v>
      </c>
      <c r="N2268" s="20"/>
      <c r="O2268" s="20" t="s">
        <v>115</v>
      </c>
      <c r="P2268" s="85">
        <f>INDEX('Aquo parameters'!$A$1:$H$6130,MATCH($E2268,'Aquo parameters'!$E:$E,0),7)</f>
        <v>0</v>
      </c>
      <c r="Q2268" s="20" t="str">
        <f t="shared" si="35"/>
        <v>factors.Add(new Factor() { ParameterID = 4300, Key = 2275, StandardizationSet = "Bbk", Parameter = "OamOxme", Factor_A = 0, Factor_B = 0, Factor_C = 1, IsMetal = false, IsPak = false, IsOrganic = true });</v>
      </c>
    </row>
    <row r="2269" spans="1:18" x14ac:dyDescent="0.25">
      <c r="A2269" s="34">
        <v>2276</v>
      </c>
      <c r="B2269" s="35" t="s">
        <v>111</v>
      </c>
      <c r="D2269" s="215" t="str">
        <f>INDEX('Aquo parameters'!$A$1:$H$6130,MATCH($E2269,'Aquo parameters'!$E:$E,0),1)</f>
        <v>Oasfrn</v>
      </c>
      <c r="E2269" s="35">
        <v>4301</v>
      </c>
      <c r="F2269" s="41" t="str">
        <f>INDEX('Aquo parameters'!$A$1:$H$6130,MATCH($E2269,'Aquo parameters'!$E:$E,0),2)</f>
        <v>oxasulfuron</v>
      </c>
      <c r="G2269" s="41" t="s">
        <v>112</v>
      </c>
      <c r="H2269" s="241">
        <v>0</v>
      </c>
      <c r="I2269" s="241">
        <v>0</v>
      </c>
      <c r="J2269" s="241">
        <v>1</v>
      </c>
      <c r="K2269" s="20" t="s">
        <v>113</v>
      </c>
      <c r="L2269" s="20" t="s">
        <v>113</v>
      </c>
      <c r="M2269" s="20" t="s">
        <v>114</v>
      </c>
      <c r="N2269" s="20"/>
      <c r="O2269" s="20" t="s">
        <v>115</v>
      </c>
      <c r="P2269" s="85">
        <f>INDEX('Aquo parameters'!$A$1:$H$6130,MATCH($E2269,'Aquo parameters'!$E:$E,0),7)</f>
        <v>0</v>
      </c>
      <c r="Q2269" s="20" t="str">
        <f t="shared" si="35"/>
        <v>factors.Add(new Factor() { ParameterID = 4301, Key = 2276, StandardizationSet = "Bbk", Parameter = "Oasfrn", Factor_A = 0, Factor_B = 0, Factor_C = 1, IsMetal = false, IsPak = false, IsOrganic = true });</v>
      </c>
    </row>
    <row r="2270" spans="1:18" x14ac:dyDescent="0.25">
      <c r="A2270" s="34">
        <v>2277</v>
      </c>
      <c r="B2270" s="35" t="s">
        <v>111</v>
      </c>
      <c r="D2270" s="215" t="str">
        <f>INDEX('Aquo parameters'!$A$1:$H$6130,MATCH($E2270,'Aquo parameters'!$E:$E,0),1)</f>
        <v>obenzdne</v>
      </c>
      <c r="E2270" s="35">
        <v>4302</v>
      </c>
      <c r="F2270" s="41" t="str">
        <f>INDEX('Aquo parameters'!$A$1:$H$6130,MATCH($E2270,'Aquo parameters'!$E:$E,0),2)</f>
        <v>o-benzidine</v>
      </c>
      <c r="G2270" s="41" t="s">
        <v>112</v>
      </c>
      <c r="H2270" s="241">
        <v>0</v>
      </c>
      <c r="I2270" s="241">
        <v>0</v>
      </c>
      <c r="J2270" s="241">
        <v>1</v>
      </c>
      <c r="K2270" s="20" t="s">
        <v>113</v>
      </c>
      <c r="L2270" s="20" t="s">
        <v>113</v>
      </c>
      <c r="M2270" s="20" t="s">
        <v>114</v>
      </c>
      <c r="N2270" s="20"/>
      <c r="O2270" s="20" t="s">
        <v>115</v>
      </c>
      <c r="P2270" s="85">
        <f>INDEX('Aquo parameters'!$A$1:$H$6130,MATCH($E2270,'Aquo parameters'!$E:$E,0),7)</f>
        <v>0</v>
      </c>
      <c r="Q2270" s="20" t="str">
        <f t="shared" si="35"/>
        <v>factors.Add(new Factor() { ParameterID = 4302, Key = 2277, StandardizationSet = "Bbk", Parameter = "obenzdne", Factor_A = 0, Factor_B = 0, Factor_C = 1, IsMetal = false, IsPak = false, IsOrganic = true });</v>
      </c>
    </row>
    <row r="2271" spans="1:18" x14ac:dyDescent="0.25">
      <c r="A2271" s="34">
        <v>2278</v>
      </c>
      <c r="B2271" s="38" t="s">
        <v>111</v>
      </c>
      <c r="C2271" s="51" t="s">
        <v>540</v>
      </c>
      <c r="D2271" s="215" t="str">
        <f>INDEX('Aquo parameters'!$A$1:$H$6130,MATCH($E2271,'Aquo parameters'!$E:$E,0),1)</f>
        <v>OcC1yT4slxn</v>
      </c>
      <c r="E2271" s="35">
        <v>4303</v>
      </c>
      <c r="F2271" s="41" t="str">
        <f>INDEX('Aquo parameters'!$A$1:$H$6130,MATCH($E2271,'Aquo parameters'!$E:$E,0),2)</f>
        <v>octamethyltetrasiloxaan</v>
      </c>
      <c r="G2271" s="41" t="s">
        <v>112</v>
      </c>
      <c r="H2271" s="40">
        <v>0</v>
      </c>
      <c r="I2271" s="40">
        <v>0</v>
      </c>
      <c r="J2271" s="40">
        <v>1</v>
      </c>
      <c r="K2271" s="20" t="s">
        <v>113</v>
      </c>
      <c r="L2271" s="20" t="s">
        <v>113</v>
      </c>
      <c r="M2271" s="20" t="s">
        <v>114</v>
      </c>
      <c r="N2271" s="43"/>
      <c r="O2271" s="20" t="s">
        <v>115</v>
      </c>
      <c r="P2271" s="85">
        <f>INDEX('Aquo parameters'!$A$1:$H$6130,MATCH($E2271,'Aquo parameters'!$E:$E,0),7)</f>
        <v>0</v>
      </c>
      <c r="Q2271" s="20" t="str">
        <f t="shared" si="35"/>
        <v>factors.Add(new Factor() { ParameterID = 4303, Key = 2278, StandardizationSet = "Bbk", Parameter = "OcC1yT4slxn", Factor_A = 0, Factor_B = 0, Factor_C = 1, IsMetal = false, IsPak = false, IsOrganic = true });</v>
      </c>
      <c r="R2271" s="43"/>
    </row>
    <row r="2272" spans="1:18" x14ac:dyDescent="0.25">
      <c r="A2272" s="34">
        <v>2279</v>
      </c>
      <c r="B2272" s="35" t="s">
        <v>111</v>
      </c>
      <c r="D2272" s="215" t="str">
        <f>INDEX('Aquo parameters'!$A$1:$H$6130,MATCH($E2272,'Aquo parameters'!$E:$E,0),1)</f>
        <v>OcClNaf</v>
      </c>
      <c r="E2272" s="35">
        <v>4304</v>
      </c>
      <c r="F2272" s="41" t="str">
        <f>INDEX('Aquo parameters'!$A$1:$H$6130,MATCH($E2272,'Aquo parameters'!$E:$E,0),2)</f>
        <v>octachloornaftaleen</v>
      </c>
      <c r="G2272" s="41" t="s">
        <v>112</v>
      </c>
      <c r="H2272" s="244">
        <v>0</v>
      </c>
      <c r="I2272" s="244">
        <v>0</v>
      </c>
      <c r="J2272" s="244">
        <v>1</v>
      </c>
      <c r="K2272" s="20" t="s">
        <v>113</v>
      </c>
      <c r="L2272" s="20" t="s">
        <v>113</v>
      </c>
      <c r="M2272" s="20" t="s">
        <v>114</v>
      </c>
      <c r="N2272" s="20"/>
      <c r="O2272" s="20" t="s">
        <v>115</v>
      </c>
      <c r="P2272" s="85">
        <f>INDEX('Aquo parameters'!$A$1:$H$6130,MATCH($E2272,'Aquo parameters'!$E:$E,0),7)</f>
        <v>0</v>
      </c>
      <c r="Q2272" s="20" t="str">
        <f t="shared" si="35"/>
        <v>factors.Add(new Factor() { ParameterID = 4304, Key = 2279, StandardizationSet = "Bbk", Parameter = "OcClNaf", Factor_A = 0, Factor_B = 0, Factor_C = 1, IsMetal = false, IsPak = false, IsOrganic = true });</v>
      </c>
    </row>
    <row r="2273" spans="1:17" x14ac:dyDescent="0.25">
      <c r="A2273" s="34">
        <v>2280</v>
      </c>
      <c r="B2273" s="35" t="s">
        <v>111</v>
      </c>
      <c r="D2273" s="215" t="str">
        <f>INDEX('Aquo parameters'!$A$1:$H$6130,MATCH($E2273,'Aquo parameters'!$E:$E,0),1)</f>
        <v>OcClsrn</v>
      </c>
      <c r="E2273" s="35">
        <v>4305</v>
      </c>
      <c r="F2273" s="41" t="str">
        <f>INDEX('Aquo parameters'!$A$1:$H$6130,MATCH($E2273,'Aquo parameters'!$E:$E,0),2)</f>
        <v>octachloorstyreen</v>
      </c>
      <c r="G2273" s="41" t="s">
        <v>112</v>
      </c>
      <c r="H2273" s="241">
        <v>0</v>
      </c>
      <c r="I2273" s="241">
        <v>0</v>
      </c>
      <c r="J2273" s="241">
        <v>1</v>
      </c>
      <c r="K2273" s="20" t="s">
        <v>113</v>
      </c>
      <c r="L2273" s="20" t="s">
        <v>113</v>
      </c>
      <c r="M2273" s="20" t="s">
        <v>114</v>
      </c>
      <c r="N2273" s="20"/>
      <c r="O2273" s="20" t="s">
        <v>115</v>
      </c>
      <c r="P2273" s="85">
        <f>INDEX('Aquo parameters'!$A$1:$H$6130,MATCH($E2273,'Aquo parameters'!$E:$E,0),7)</f>
        <v>0</v>
      </c>
      <c r="Q2273" s="20" t="str">
        <f t="shared" si="35"/>
        <v>factors.Add(new Factor() { ParameterID = 4305, Key = 2280, StandardizationSet = "Bbk", Parameter = "OcClsrn", Factor_A = 0, Factor_B = 0, Factor_C = 1, IsMetal = false, IsPak = false, IsOrganic = true });</v>
      </c>
    </row>
    <row r="2274" spans="1:17" x14ac:dyDescent="0.25">
      <c r="A2274" s="34">
        <v>2281</v>
      </c>
      <c r="B2274" s="35" t="s">
        <v>111</v>
      </c>
      <c r="D2274" s="215" t="str">
        <f>INDEX('Aquo parameters'!$A$1:$H$6130,MATCH($E2274,'Aquo parameters'!$E:$E,0),1)</f>
        <v>ofrce</v>
      </c>
      <c r="E2274" s="35">
        <v>4309</v>
      </c>
      <c r="F2274" s="41" t="str">
        <f>INDEX('Aquo parameters'!$A$1:$H$6130,MATCH($E2274,'Aquo parameters'!$E:$E,0),2)</f>
        <v>ofurace</v>
      </c>
      <c r="G2274" s="41" t="s">
        <v>112</v>
      </c>
      <c r="H2274" s="241">
        <v>0</v>
      </c>
      <c r="I2274" s="241">
        <v>0</v>
      </c>
      <c r="J2274" s="241">
        <v>1</v>
      </c>
      <c r="K2274" s="20" t="s">
        <v>113</v>
      </c>
      <c r="L2274" s="20" t="s">
        <v>113</v>
      </c>
      <c r="M2274" s="20" t="s">
        <v>114</v>
      </c>
      <c r="N2274" s="20"/>
      <c r="O2274" s="20" t="s">
        <v>115</v>
      </c>
      <c r="P2274" s="85">
        <f>INDEX('Aquo parameters'!$A$1:$H$6130,MATCH($E2274,'Aquo parameters'!$E:$E,0),7)</f>
        <v>0</v>
      </c>
      <c r="Q2274" s="20" t="str">
        <f t="shared" si="35"/>
        <v>factors.Add(new Factor() { ParameterID = 4309, Key = 2281, StandardizationSet = "Bbk", Parameter = "ofrce", Factor_A = 0, Factor_B = 0, Factor_C = 1, IsMetal = false, IsPak = false, IsOrganic = true });</v>
      </c>
    </row>
    <row r="2275" spans="1:17" x14ac:dyDescent="0.25">
      <c r="A2275" s="34">
        <v>2282</v>
      </c>
      <c r="B2275" s="35" t="s">
        <v>111</v>
      </c>
      <c r="D2275" s="215" t="str">
        <f>INDEX('Aquo parameters'!$A$1:$H$6130,MATCH($E2275,'Aquo parameters'!$E:$E,0),1)</f>
        <v>ofxcne</v>
      </c>
      <c r="E2275" s="35">
        <v>4310</v>
      </c>
      <c r="F2275" s="41" t="str">
        <f>INDEX('Aquo parameters'!$A$1:$H$6130,MATCH($E2275,'Aquo parameters'!$E:$E,0),2)</f>
        <v>ofloxacine</v>
      </c>
      <c r="G2275" s="41" t="s">
        <v>112</v>
      </c>
      <c r="H2275" s="241">
        <v>0</v>
      </c>
      <c r="I2275" s="241">
        <v>0</v>
      </c>
      <c r="J2275" s="241">
        <v>1</v>
      </c>
      <c r="K2275" s="20" t="s">
        <v>113</v>
      </c>
      <c r="L2275" s="20" t="s">
        <v>113</v>
      </c>
      <c r="M2275" s="20" t="s">
        <v>114</v>
      </c>
      <c r="N2275" s="20"/>
      <c r="O2275" s="20" t="s">
        <v>115</v>
      </c>
      <c r="P2275" s="85">
        <f>INDEX('Aquo parameters'!$A$1:$H$6130,MATCH($E2275,'Aquo parameters'!$E:$E,0),7)</f>
        <v>0</v>
      </c>
      <c r="Q2275" s="20" t="str">
        <f t="shared" si="35"/>
        <v>factors.Add(new Factor() { ParameterID = 4310, Key = 2282, StandardizationSet = "Bbk", Parameter = "ofxcne", Factor_A = 0, Factor_B = 0, Factor_C = 1, IsMetal = false, IsPak = false, IsOrganic = true });</v>
      </c>
    </row>
    <row r="2276" spans="1:17" x14ac:dyDescent="0.25">
      <c r="A2276" s="34">
        <v>2283</v>
      </c>
      <c r="B2276" s="35" t="s">
        <v>111</v>
      </c>
      <c r="D2276" s="215" t="str">
        <f>INDEX('Aquo parameters'!$A$1:$H$6130,MATCH($E2276,'Aquo parameters'!$E:$E,0),1)</f>
        <v>oFyHgOxFol</v>
      </c>
      <c r="E2276" s="35">
        <v>4311</v>
      </c>
      <c r="F2276" s="41" t="str">
        <f>INDEX('Aquo parameters'!$A$1:$H$6130,MATCH($E2276,'Aquo parameters'!$E:$E,0),2)</f>
        <v>o-(fenylkwikoxy)fenol</v>
      </c>
      <c r="G2276" s="41" t="s">
        <v>112</v>
      </c>
      <c r="H2276" s="241">
        <v>0</v>
      </c>
      <c r="I2276" s="241">
        <v>0</v>
      </c>
      <c r="J2276" s="241">
        <v>1</v>
      </c>
      <c r="K2276" s="20" t="s">
        <v>113</v>
      </c>
      <c r="L2276" s="20" t="s">
        <v>113</v>
      </c>
      <c r="M2276" s="20" t="s">
        <v>114</v>
      </c>
      <c r="N2276" s="20"/>
      <c r="O2276" s="20" t="s">
        <v>115</v>
      </c>
      <c r="P2276" s="85">
        <f>INDEX('Aquo parameters'!$A$1:$H$6130,MATCH($E2276,'Aquo parameters'!$E:$E,0),7)</f>
        <v>0</v>
      </c>
      <c r="Q2276" s="20" t="str">
        <f t="shared" si="35"/>
        <v>factors.Add(new Factor() { ParameterID = 4311, Key = 2283, StandardizationSet = "Bbk", Parameter = "oFyHgOxFol", Factor_A = 0, Factor_B = 0, Factor_C = 1, IsMetal = false, IsPak = false, IsOrganic = true });</v>
      </c>
    </row>
    <row r="2277" spans="1:17" x14ac:dyDescent="0.25">
      <c r="A2277" s="34">
        <v>2284</v>
      </c>
      <c r="B2277" s="35" t="s">
        <v>111</v>
      </c>
      <c r="D2277" s="215" t="str">
        <f>INDEX('Aquo parameters'!$A$1:$H$6130,MATCH($E2277,'Aquo parameters'!$E:$E,0),1)</f>
        <v>Oolnzr</v>
      </c>
      <c r="E2277" s="35">
        <v>4313</v>
      </c>
      <c r="F2277" s="41" t="str">
        <f>INDEX('Aquo parameters'!$A$1:$H$6130,MATCH($E2277,'Aquo parameters'!$E:$E,0),2)</f>
        <v>oxolinezuur</v>
      </c>
      <c r="G2277" s="41" t="s">
        <v>112</v>
      </c>
      <c r="H2277" s="242">
        <v>0</v>
      </c>
      <c r="I2277" s="242">
        <v>0</v>
      </c>
      <c r="J2277" s="242">
        <v>1</v>
      </c>
      <c r="K2277" s="20" t="s">
        <v>113</v>
      </c>
      <c r="L2277" s="20" t="s">
        <v>113</v>
      </c>
      <c r="M2277" s="20" t="s">
        <v>114</v>
      </c>
      <c r="N2277" s="20"/>
      <c r="O2277" s="20" t="s">
        <v>115</v>
      </c>
      <c r="P2277" s="85">
        <f>INDEX('Aquo parameters'!$A$1:$H$6130,MATCH($E2277,'Aquo parameters'!$E:$E,0),7)</f>
        <v>0</v>
      </c>
      <c r="Q2277" s="20" t="str">
        <f t="shared" si="35"/>
        <v>factors.Add(new Factor() { ParameterID = 4313, Key = 2284, StandardizationSet = "Bbk", Parameter = "Oolnzr", Factor_A = 0, Factor_B = 0, Factor_C = 1, IsMetal = false, IsPak = false, IsOrganic = true });</v>
      </c>
    </row>
    <row r="2278" spans="1:17" x14ac:dyDescent="0.25">
      <c r="A2278" s="34">
        <v>2285</v>
      </c>
      <c r="B2278" s="35" t="s">
        <v>111</v>
      </c>
      <c r="D2278" s="215" t="str">
        <f>INDEX('Aquo parameters'!$A$1:$H$6130,MATCH($E2278,'Aquo parameters'!$E:$E,0),1)</f>
        <v>orbcb</v>
      </c>
      <c r="E2278" s="35">
        <v>4319</v>
      </c>
      <c r="F2278" s="41" t="str">
        <f>INDEX('Aquo parameters'!$A$1:$H$6130,MATCH($E2278,'Aquo parameters'!$E:$E,0),2)</f>
        <v>orbencarb</v>
      </c>
      <c r="G2278" s="41" t="s">
        <v>112</v>
      </c>
      <c r="H2278" s="242">
        <v>0</v>
      </c>
      <c r="I2278" s="242">
        <v>0</v>
      </c>
      <c r="J2278" s="242">
        <v>1</v>
      </c>
      <c r="K2278" s="20" t="s">
        <v>113</v>
      </c>
      <c r="L2278" s="20" t="s">
        <v>113</v>
      </c>
      <c r="M2278" s="20" t="s">
        <v>114</v>
      </c>
      <c r="N2278" s="20"/>
      <c r="O2278" s="20" t="s">
        <v>115</v>
      </c>
      <c r="P2278" s="85">
        <f>INDEX('Aquo parameters'!$A$1:$H$6130,MATCH($E2278,'Aquo parameters'!$E:$E,0),7)</f>
        <v>0</v>
      </c>
      <c r="Q2278" s="20" t="str">
        <f t="shared" si="35"/>
        <v>factors.Add(new Factor() { ParameterID = 4319, Key = 2285, StandardizationSet = "Bbk", Parameter = "orbcb", Factor_A = 0, Factor_B = 0, Factor_C = 1, IsMetal = false, IsPak = false, IsOrganic = true });</v>
      </c>
    </row>
    <row r="2279" spans="1:17" x14ac:dyDescent="0.25">
      <c r="A2279" s="34">
        <v>2286</v>
      </c>
      <c r="B2279" s="35" t="s">
        <v>111</v>
      </c>
      <c r="D2279" s="215" t="str">
        <f>INDEX('Aquo parameters'!$A$1:$H$6130,MATCH($E2279,'Aquo parameters'!$E:$E,0),1)</f>
        <v>orfadne</v>
      </c>
      <c r="E2279" s="35">
        <v>4320</v>
      </c>
      <c r="F2279" s="41" t="str">
        <f>INDEX('Aquo parameters'!$A$1:$H$6130,MATCH($E2279,'Aquo parameters'!$E:$E,0),2)</f>
        <v>orfenadrine</v>
      </c>
      <c r="G2279" s="41" t="s">
        <v>112</v>
      </c>
      <c r="H2279" s="241">
        <v>0</v>
      </c>
      <c r="I2279" s="241">
        <v>0</v>
      </c>
      <c r="J2279" s="241">
        <v>1</v>
      </c>
      <c r="K2279" s="20" t="s">
        <v>113</v>
      </c>
      <c r="L2279" s="20" t="s">
        <v>113</v>
      </c>
      <c r="M2279" s="20" t="s">
        <v>114</v>
      </c>
      <c r="N2279" s="20"/>
      <c r="O2279" s="20" t="s">
        <v>115</v>
      </c>
      <c r="P2279" s="85">
        <f>INDEX('Aquo parameters'!$A$1:$H$6130,MATCH($E2279,'Aquo parameters'!$E:$E,0),7)</f>
        <v>0</v>
      </c>
      <c r="Q2279" s="20" t="str">
        <f t="shared" si="35"/>
        <v>factors.Add(new Factor() { ParameterID = 4320, Key = 2286, StandardizationSet = "Bbk", Parameter = "orfadne", Factor_A = 0, Factor_B = 0, Factor_C = 1, IsMetal = false, IsPak = false, IsOrganic = true });</v>
      </c>
    </row>
    <row r="2280" spans="1:17" x14ac:dyDescent="0.25">
      <c r="A2280" s="34">
        <v>2287</v>
      </c>
      <c r="B2280" s="35" t="s">
        <v>111</v>
      </c>
      <c r="D2280" s="215" t="str">
        <f>INDEX('Aquo parameters'!$A$1:$H$6130,MATCH($E2280,'Aquo parameters'!$E:$E,0),1)</f>
        <v>orzln</v>
      </c>
      <c r="E2280" s="35">
        <v>4321</v>
      </c>
      <c r="F2280" s="41" t="str">
        <f>INDEX('Aquo parameters'!$A$1:$H$6130,MATCH($E2280,'Aquo parameters'!$E:$E,0),2)</f>
        <v>oryzalin</v>
      </c>
      <c r="G2280" s="41" t="s">
        <v>112</v>
      </c>
      <c r="H2280" s="242">
        <v>0</v>
      </c>
      <c r="I2280" s="242">
        <v>0</v>
      </c>
      <c r="J2280" s="242">
        <v>1</v>
      </c>
      <c r="K2280" s="20" t="s">
        <v>113</v>
      </c>
      <c r="L2280" s="20" t="s">
        <v>113</v>
      </c>
      <c r="M2280" s="20" t="s">
        <v>114</v>
      </c>
      <c r="N2280" s="20"/>
      <c r="O2280" s="20" t="s">
        <v>115</v>
      </c>
      <c r="P2280" s="85">
        <f>INDEX('Aquo parameters'!$A$1:$H$6130,MATCH($E2280,'Aquo parameters'!$E:$E,0),7)</f>
        <v>0</v>
      </c>
      <c r="Q2280" s="20" t="str">
        <f t="shared" si="35"/>
        <v>factors.Add(new Factor() { ParameterID = 4321, Key = 2287, StandardizationSet = "Bbk", Parameter = "orzln", Factor_A = 0, Factor_B = 0, Factor_C = 1, IsMetal = false, IsPak = false, IsOrganic = true });</v>
      </c>
    </row>
    <row r="2281" spans="1:17" x14ac:dyDescent="0.25">
      <c r="A2281" s="34">
        <v>2288</v>
      </c>
      <c r="B2281" s="35" t="s">
        <v>111</v>
      </c>
      <c r="D2281" s="215" t="str">
        <f>INDEX('Aquo parameters'!$A$1:$H$6130,MATCH($E2281,'Aquo parameters'!$E:$E,0),1)</f>
        <v>OS</v>
      </c>
      <c r="E2281" s="35">
        <v>4850</v>
      </c>
      <c r="F2281" s="41" t="str">
        <f>INDEX('Aquo parameters'!$A$1:$H$6130,MATCH($E2281,'Aquo parameters'!$E:$E,0),2)</f>
        <v>Onopgeloste stoffen</v>
      </c>
      <c r="G2281" s="41" t="s">
        <v>112</v>
      </c>
      <c r="H2281" s="241">
        <v>1</v>
      </c>
      <c r="I2281" s="241">
        <v>0</v>
      </c>
      <c r="J2281" s="241">
        <v>0</v>
      </c>
      <c r="K2281" s="20" t="s">
        <v>113</v>
      </c>
      <c r="L2281" s="20" t="s">
        <v>113</v>
      </c>
      <c r="M2281" s="20" t="s">
        <v>113</v>
      </c>
      <c r="N2281" s="20"/>
      <c r="O2281" s="20" t="s">
        <v>115</v>
      </c>
      <c r="P2281" s="85">
        <f>INDEX('Aquo parameters'!$A$1:$H$6130,MATCH($E2281,'Aquo parameters'!$E:$E,0),7)</f>
        <v>0</v>
      </c>
      <c r="Q2281" s="20" t="str">
        <f t="shared" si="35"/>
        <v>factors.Add(new Factor() { ParameterID = 4850, Key = 2288, StandardizationSet = "Bbk", Parameter = "OS", Factor_A = 1, Factor_B = 0, Factor_C = 0, IsMetal = false, IsPak = false, IsOrganic = false });</v>
      </c>
    </row>
    <row r="2282" spans="1:17" x14ac:dyDescent="0.25">
      <c r="A2282" s="34">
        <v>2289</v>
      </c>
      <c r="B2282" s="35" t="s">
        <v>111</v>
      </c>
      <c r="D2282" s="215" t="str">
        <f>INDEX('Aquo parameters'!$A$1:$H$6130,MATCH($E2282,'Aquo parameters'!$E:$E,0),1)</f>
        <v>Os185</v>
      </c>
      <c r="E2282" s="35">
        <v>4323</v>
      </c>
      <c r="F2282" s="41" t="str">
        <f>INDEX('Aquo parameters'!$A$1:$H$6130,MATCH($E2282,'Aquo parameters'!$E:$E,0),2)</f>
        <v>osmium 185</v>
      </c>
      <c r="G2282" s="41" t="s">
        <v>112</v>
      </c>
      <c r="H2282" s="241">
        <v>1</v>
      </c>
      <c r="I2282" s="241">
        <v>0</v>
      </c>
      <c r="J2282" s="241">
        <v>0</v>
      </c>
      <c r="K2282" s="20" t="s">
        <v>113</v>
      </c>
      <c r="L2282" s="20" t="s">
        <v>113</v>
      </c>
      <c r="M2282" s="20" t="s">
        <v>113</v>
      </c>
      <c r="N2282" s="20"/>
      <c r="O2282" s="20" t="s">
        <v>115</v>
      </c>
      <c r="P2282" s="85">
        <f>INDEX('Aquo parameters'!$A$1:$H$6130,MATCH($E2282,'Aquo parameters'!$E:$E,0),7)</f>
        <v>0</v>
      </c>
      <c r="Q2282" s="20" t="str">
        <f t="shared" si="35"/>
        <v>factors.Add(new Factor() { ParameterID = 4323, Key = 2289, StandardizationSet = "Bbk", Parameter = "Os185", Factor_A = 1, Factor_B = 0, Factor_C = 0, IsMetal = false, IsPak = false, IsOrganic = false });</v>
      </c>
    </row>
    <row r="2283" spans="1:17" x14ac:dyDescent="0.25">
      <c r="A2283" s="34">
        <v>2290</v>
      </c>
      <c r="B2283" s="35" t="s">
        <v>111</v>
      </c>
      <c r="D2283" s="215" t="str">
        <f>INDEX('Aquo parameters'!$A$1:$H$6130,MATCH($E2283,'Aquo parameters'!$E:$E,0),1)</f>
        <v>osmd</v>
      </c>
      <c r="E2283" s="35">
        <v>4324</v>
      </c>
      <c r="F2283" s="41" t="str">
        <f>INDEX('Aquo parameters'!$A$1:$H$6130,MATCH($E2283,'Aquo parameters'!$E:$E,0),2)</f>
        <v>osalmid</v>
      </c>
      <c r="G2283" s="41" t="s">
        <v>112</v>
      </c>
      <c r="H2283" s="241">
        <v>0</v>
      </c>
      <c r="I2283" s="241">
        <v>0</v>
      </c>
      <c r="J2283" s="241">
        <v>1</v>
      </c>
      <c r="K2283" s="20" t="s">
        <v>113</v>
      </c>
      <c r="L2283" s="20" t="s">
        <v>113</v>
      </c>
      <c r="M2283" s="20" t="s">
        <v>114</v>
      </c>
      <c r="N2283" s="20"/>
      <c r="O2283" s="20" t="s">
        <v>115</v>
      </c>
      <c r="P2283" s="85">
        <f>INDEX('Aquo parameters'!$A$1:$H$6130,MATCH($E2283,'Aquo parameters'!$E:$E,0),7)</f>
        <v>0</v>
      </c>
      <c r="Q2283" s="20" t="str">
        <f t="shared" si="35"/>
        <v>factors.Add(new Factor() { ParameterID = 4324, Key = 2290, StandardizationSet = "Bbk", Parameter = "osmd", Factor_A = 0, Factor_B = 0, Factor_C = 1, IsMetal = false, IsPak = false, IsOrganic = true });</v>
      </c>
    </row>
    <row r="2284" spans="1:17" x14ac:dyDescent="0.25">
      <c r="A2284" s="34">
        <v>2291</v>
      </c>
      <c r="B2284" s="35" t="s">
        <v>111</v>
      </c>
      <c r="D2284" s="215" t="str">
        <f>INDEX('Aquo parameters'!$A$1:$H$6130,MATCH($E2284,'Aquo parameters'!$E:$E,0),1)</f>
        <v>OsT4O</v>
      </c>
      <c r="E2284" s="35">
        <v>4325</v>
      </c>
      <c r="F2284" s="41" t="str">
        <f>INDEX('Aquo parameters'!$A$1:$H$6130,MATCH($E2284,'Aquo parameters'!$E:$E,0),2)</f>
        <v>osmium tetraoxide</v>
      </c>
      <c r="G2284" s="41" t="s">
        <v>112</v>
      </c>
      <c r="H2284" s="241">
        <v>1</v>
      </c>
      <c r="I2284" s="241">
        <v>0</v>
      </c>
      <c r="J2284" s="241">
        <v>0</v>
      </c>
      <c r="K2284" s="20" t="s">
        <v>113</v>
      </c>
      <c r="L2284" s="20" t="s">
        <v>113</v>
      </c>
      <c r="M2284" s="20" t="s">
        <v>113</v>
      </c>
      <c r="N2284" s="20"/>
      <c r="O2284" s="20" t="s">
        <v>115</v>
      </c>
      <c r="P2284" s="85">
        <f>INDEX('Aquo parameters'!$A$1:$H$6130,MATCH($E2284,'Aquo parameters'!$E:$E,0),7)</f>
        <v>0</v>
      </c>
      <c r="Q2284" s="20" t="str">
        <f t="shared" si="35"/>
        <v>factors.Add(new Factor() { ParameterID = 4325, Key = 2291, StandardizationSet = "Bbk", Parameter = "OsT4O", Factor_A = 1, Factor_B = 0, Factor_C = 0, IsMetal = false, IsPak = false, IsOrganic = false });</v>
      </c>
    </row>
    <row r="2285" spans="1:17" x14ac:dyDescent="0.25">
      <c r="A2285" s="34">
        <v>2292</v>
      </c>
      <c r="B2285" s="35" t="s">
        <v>111</v>
      </c>
      <c r="D2285" s="215" t="str">
        <f>INDEX('Aquo parameters'!$A$1:$H$6130,MATCH($E2285,'Aquo parameters'!$E:$E,0),1)</f>
        <v>OTNE</v>
      </c>
      <c r="E2285" s="35">
        <v>4328</v>
      </c>
      <c r="F2285" s="41" t="str">
        <f>INDEX('Aquo parameters'!$A$1:$H$6130,MATCH($E2285,'Aquo parameters'!$E:$E,0),2)</f>
        <v>amberonne</v>
      </c>
      <c r="G2285" s="41" t="s">
        <v>112</v>
      </c>
      <c r="H2285" s="241">
        <v>0</v>
      </c>
      <c r="I2285" s="241">
        <v>0</v>
      </c>
      <c r="J2285" s="241">
        <v>1</v>
      </c>
      <c r="K2285" s="20" t="s">
        <v>113</v>
      </c>
      <c r="L2285" s="20" t="s">
        <v>113</v>
      </c>
      <c r="M2285" s="20" t="s">
        <v>114</v>
      </c>
      <c r="N2285" s="20"/>
      <c r="O2285" s="20" t="s">
        <v>115</v>
      </c>
      <c r="P2285" s="85">
        <f>INDEX('Aquo parameters'!$A$1:$H$6130,MATCH($E2285,'Aquo parameters'!$E:$E,0),7)</f>
        <v>0</v>
      </c>
      <c r="Q2285" s="20" t="str">
        <f t="shared" si="35"/>
        <v>factors.Add(new Factor() { ParameterID = 4328, Key = 2292, StandardizationSet = "Bbk", Parameter = "OTNE", Factor_A = 0, Factor_B = 0, Factor_C = 1, IsMetal = false, IsPak = false, IsOrganic = true });</v>
      </c>
    </row>
    <row r="2286" spans="1:17" x14ac:dyDescent="0.25">
      <c r="A2286" s="34">
        <v>2293</v>
      </c>
      <c r="B2286" s="35" t="s">
        <v>111</v>
      </c>
      <c r="D2286" s="215" t="str">
        <f>INDEX('Aquo parameters'!$A$1:$H$6130,MATCH($E2286,'Aquo parameters'!$E:$E,0),1)</f>
        <v>otolidnHCl</v>
      </c>
      <c r="E2286" s="35">
        <v>4329</v>
      </c>
      <c r="F2286" s="41" t="str">
        <f>INDEX('Aquo parameters'!$A$1:$H$6130,MATCH($E2286,'Aquo parameters'!$E:$E,0),2)</f>
        <v>o-toluidine hydrochloride</v>
      </c>
      <c r="G2286" s="41" t="s">
        <v>112</v>
      </c>
      <c r="H2286" s="241">
        <v>0</v>
      </c>
      <c r="I2286" s="241">
        <v>0</v>
      </c>
      <c r="J2286" s="241">
        <v>1</v>
      </c>
      <c r="K2286" s="20" t="s">
        <v>113</v>
      </c>
      <c r="L2286" s="20" t="s">
        <v>113</v>
      </c>
      <c r="M2286" s="20" t="s">
        <v>114</v>
      </c>
      <c r="N2286" s="20"/>
      <c r="O2286" s="20" t="s">
        <v>115</v>
      </c>
      <c r="P2286" s="85">
        <f>INDEX('Aquo parameters'!$A$1:$H$6130,MATCH($E2286,'Aquo parameters'!$E:$E,0),7)</f>
        <v>0</v>
      </c>
      <c r="Q2286" s="20" t="str">
        <f t="shared" si="35"/>
        <v>factors.Add(new Factor() { ParameterID = 4329, Key = 2293, StandardizationSet = "Bbk", Parameter = "otolidnHCl", Factor_A = 0, Factor_B = 0, Factor_C = 1, IsMetal = false, IsPak = false, IsOrganic = true });</v>
      </c>
    </row>
    <row r="2287" spans="1:17" x14ac:dyDescent="0.25">
      <c r="A2287" s="34">
        <v>2294</v>
      </c>
      <c r="B2287" s="35" t="s">
        <v>111</v>
      </c>
      <c r="D2287" s="215" t="str">
        <f>INDEX('Aquo parameters'!$A$1:$H$6130,MATCH($E2287,'Aquo parameters'!$E:$E,0),1)</f>
        <v>oTolsfAd</v>
      </c>
      <c r="E2287" s="35">
        <v>4330</v>
      </c>
      <c r="F2287" s="41" t="str">
        <f>INDEX('Aquo parameters'!$A$1:$H$6130,MATCH($E2287,'Aquo parameters'!$E:$E,0),2)</f>
        <v>o-tolueensulfonamide</v>
      </c>
      <c r="G2287" s="41" t="s">
        <v>112</v>
      </c>
      <c r="H2287" s="241">
        <v>0</v>
      </c>
      <c r="I2287" s="241">
        <v>0</v>
      </c>
      <c r="J2287" s="241">
        <v>1</v>
      </c>
      <c r="K2287" s="20" t="s">
        <v>113</v>
      </c>
      <c r="L2287" s="20" t="s">
        <v>113</v>
      </c>
      <c r="M2287" s="20" t="s">
        <v>114</v>
      </c>
      <c r="N2287" s="20"/>
      <c r="O2287" s="20" t="s">
        <v>115</v>
      </c>
      <c r="P2287" s="85">
        <f>INDEX('Aquo parameters'!$A$1:$H$6130,MATCH($E2287,'Aquo parameters'!$E:$E,0),7)</f>
        <v>0</v>
      </c>
      <c r="Q2287" s="20" t="str">
        <f t="shared" si="35"/>
        <v>factors.Add(new Factor() { ParameterID = 4330, Key = 2294, StandardizationSet = "Bbk", Parameter = "oTolsfAd", Factor_A = 0, Factor_B = 0, Factor_C = 1, IsMetal = false, IsPak = false, IsOrganic = true });</v>
      </c>
    </row>
    <row r="2288" spans="1:17" x14ac:dyDescent="0.25">
      <c r="A2288" s="34">
        <v>2295</v>
      </c>
      <c r="B2288" s="35" t="s">
        <v>111</v>
      </c>
      <c r="D2288" s="215" t="str">
        <f>INDEX('Aquo parameters'!$A$1:$H$6130,MATCH($E2288,'Aquo parameters'!$E:$E,0),1)</f>
        <v>OxcbOxn</v>
      </c>
      <c r="E2288" s="35">
        <v>4334</v>
      </c>
      <c r="F2288" s="41" t="str">
        <f>INDEX('Aquo parameters'!$A$1:$H$6130,MATCH($E2288,'Aquo parameters'!$E:$E,0),2)</f>
        <v>oxycarboxin</v>
      </c>
      <c r="G2288" s="41" t="s">
        <v>112</v>
      </c>
      <c r="H2288" s="242">
        <v>0</v>
      </c>
      <c r="I2288" s="242">
        <v>0</v>
      </c>
      <c r="J2288" s="242">
        <v>1</v>
      </c>
      <c r="K2288" s="20" t="s">
        <v>113</v>
      </c>
      <c r="L2288" s="20" t="s">
        <v>113</v>
      </c>
      <c r="M2288" s="20" t="s">
        <v>114</v>
      </c>
      <c r="N2288" s="20"/>
      <c r="O2288" s="20" t="s">
        <v>115</v>
      </c>
      <c r="P2288" s="85">
        <f>INDEX('Aquo parameters'!$A$1:$H$6130,MATCH($E2288,'Aquo parameters'!$E:$E,0),7)</f>
        <v>0</v>
      </c>
      <c r="Q2288" s="20" t="str">
        <f t="shared" si="35"/>
        <v>factors.Add(new Factor() { ParameterID = 4334, Key = 2295, StandardizationSet = "Bbk", Parameter = "OxcbOxn", Factor_A = 0, Factor_B = 0, Factor_C = 1, IsMetal = false, IsPak = false, IsOrganic = true });</v>
      </c>
    </row>
    <row r="2289" spans="1:17" x14ac:dyDescent="0.25">
      <c r="A2289" s="34">
        <v>2296</v>
      </c>
      <c r="B2289" s="35" t="s">
        <v>111</v>
      </c>
      <c r="D2289" s="215" t="str">
        <f>INDEX('Aquo parameters'!$A$1:$H$6130,MATCH($E2289,'Aquo parameters'!$E:$E,0),1)</f>
        <v>OxFfn</v>
      </c>
      <c r="E2289" s="35">
        <v>4335</v>
      </c>
      <c r="F2289" s="41" t="str">
        <f>INDEX('Aquo parameters'!$A$1:$H$6130,MATCH($E2289,'Aquo parameters'!$E:$E,0),2)</f>
        <v>oxyfluorfen</v>
      </c>
      <c r="G2289" s="41" t="s">
        <v>112</v>
      </c>
      <c r="H2289" s="242">
        <v>0</v>
      </c>
      <c r="I2289" s="242">
        <v>0</v>
      </c>
      <c r="J2289" s="242">
        <v>1</v>
      </c>
      <c r="K2289" s="20" t="s">
        <v>113</v>
      </c>
      <c r="L2289" s="20" t="s">
        <v>113</v>
      </c>
      <c r="M2289" s="20" t="s">
        <v>114</v>
      </c>
      <c r="N2289" s="20"/>
      <c r="O2289" s="20" t="s">
        <v>115</v>
      </c>
      <c r="P2289" s="85">
        <f>INDEX('Aquo parameters'!$A$1:$H$6130,MATCH($E2289,'Aquo parameters'!$E:$E,0),7)</f>
        <v>0</v>
      </c>
      <c r="Q2289" s="20" t="str">
        <f t="shared" si="35"/>
        <v>factors.Add(new Factor() { ParameterID = 4335, Key = 2296, StandardizationSet = "Bbk", Parameter = "OxFfn", Factor_A = 0, Factor_B = 0, Factor_C = 1, IsMetal = false, IsPak = false, IsOrganic = true });</v>
      </c>
    </row>
    <row r="2290" spans="1:17" x14ac:dyDescent="0.25">
      <c r="A2290" s="34">
        <v>2297</v>
      </c>
      <c r="B2290" s="35" t="s">
        <v>111</v>
      </c>
      <c r="D2290" s="215" t="str">
        <f>INDEX('Aquo parameters'!$A$1:$H$6130,MATCH($E2290,'Aquo parameters'!$E:$E,0),1)</f>
        <v>OxT4ccne</v>
      </c>
      <c r="E2290" s="35">
        <v>4336</v>
      </c>
      <c r="F2290" s="41" t="str">
        <f>INDEX('Aquo parameters'!$A$1:$H$6130,MATCH($E2290,'Aquo parameters'!$E:$E,0),2)</f>
        <v>oxytetracycline</v>
      </c>
      <c r="G2290" s="41" t="s">
        <v>112</v>
      </c>
      <c r="H2290" s="242">
        <v>0</v>
      </c>
      <c r="I2290" s="242">
        <v>0</v>
      </c>
      <c r="J2290" s="242">
        <v>1</v>
      </c>
      <c r="K2290" s="20" t="s">
        <v>113</v>
      </c>
      <c r="L2290" s="20" t="s">
        <v>113</v>
      </c>
      <c r="M2290" s="20" t="s">
        <v>114</v>
      </c>
      <c r="N2290" s="20"/>
      <c r="O2290" s="20" t="s">
        <v>115</v>
      </c>
      <c r="P2290" s="85">
        <f>INDEX('Aquo parameters'!$A$1:$H$6130,MATCH($E2290,'Aquo parameters'!$E:$E,0),7)</f>
        <v>0</v>
      </c>
      <c r="Q2290" s="20" t="str">
        <f t="shared" si="35"/>
        <v>factors.Add(new Factor() { ParameterID = 4336, Key = 2297, StandardizationSet = "Bbk", Parameter = "OxT4ccne", Factor_A = 0, Factor_B = 0, Factor_C = 1, IsMetal = false, IsPak = false, IsOrganic = true });</v>
      </c>
    </row>
    <row r="2291" spans="1:17" x14ac:dyDescent="0.25">
      <c r="A2291" s="34">
        <v>2298</v>
      </c>
      <c r="B2291" s="35" t="s">
        <v>111</v>
      </c>
      <c r="D2291" s="215" t="str">
        <f>INDEX('Aquo parameters'!$A$1:$H$6130,MATCH($E2291,'Aquo parameters'!$E:$E,0),1)</f>
        <v>oxzpm</v>
      </c>
      <c r="E2291" s="35">
        <v>4337</v>
      </c>
      <c r="F2291" s="41" t="str">
        <f>INDEX('Aquo parameters'!$A$1:$H$6130,MATCH($E2291,'Aquo parameters'!$E:$E,0),2)</f>
        <v>oxazepam</v>
      </c>
      <c r="G2291" s="41" t="s">
        <v>112</v>
      </c>
      <c r="H2291" s="242">
        <v>0</v>
      </c>
      <c r="I2291" s="242">
        <v>0</v>
      </c>
      <c r="J2291" s="242">
        <v>1</v>
      </c>
      <c r="K2291" s="20" t="s">
        <v>113</v>
      </c>
      <c r="L2291" s="20" t="s">
        <v>113</v>
      </c>
      <c r="M2291" s="20" t="s">
        <v>114</v>
      </c>
      <c r="N2291" s="20"/>
      <c r="O2291" s="20" t="s">
        <v>115</v>
      </c>
      <c r="P2291" s="85">
        <f>INDEX('Aquo parameters'!$A$1:$H$6130,MATCH($E2291,'Aquo parameters'!$E:$E,0),7)</f>
        <v>0</v>
      </c>
      <c r="Q2291" s="20" t="str">
        <f t="shared" si="35"/>
        <v>factors.Add(new Factor() { ParameterID = 4337, Key = 2298, StandardizationSet = "Bbk", Parameter = "oxzpm", Factor_A = 0, Factor_B = 0, Factor_C = 1, IsMetal = false, IsPak = false, IsOrganic = true });</v>
      </c>
    </row>
    <row r="2292" spans="1:17" x14ac:dyDescent="0.25">
      <c r="A2292" s="34">
        <v>2299</v>
      </c>
      <c r="B2292" s="35" t="s">
        <v>111</v>
      </c>
      <c r="D2292" s="215" t="str">
        <f>INDEX('Aquo parameters'!$A$1:$H$6130,MATCH($E2292,'Aquo parameters'!$E:$E,0),1)</f>
        <v>ozn</v>
      </c>
      <c r="E2292" s="35">
        <v>4338</v>
      </c>
      <c r="F2292" s="41" t="str">
        <f>INDEX('Aquo parameters'!$A$1:$H$6130,MATCH($E2292,'Aquo parameters'!$E:$E,0),2)</f>
        <v>ozon</v>
      </c>
      <c r="G2292" s="41" t="s">
        <v>112</v>
      </c>
      <c r="H2292" s="242">
        <v>1</v>
      </c>
      <c r="I2292" s="242">
        <v>0</v>
      </c>
      <c r="J2292" s="242">
        <v>0</v>
      </c>
      <c r="K2292" s="20" t="s">
        <v>113</v>
      </c>
      <c r="L2292" s="20" t="s">
        <v>113</v>
      </c>
      <c r="M2292" s="20" t="s">
        <v>113</v>
      </c>
      <c r="N2292" s="20"/>
      <c r="O2292" s="20" t="s">
        <v>115</v>
      </c>
      <c r="P2292" s="85">
        <f>INDEX('Aquo parameters'!$A$1:$H$6130,MATCH($E2292,'Aquo parameters'!$E:$E,0),7)</f>
        <v>0</v>
      </c>
      <c r="Q2292" s="20" t="str">
        <f t="shared" si="35"/>
        <v>factors.Add(new Factor() { ParameterID = 4338, Key = 2299, StandardizationSet = "Bbk", Parameter = "ozn", Factor_A = 1, Factor_B = 0, Factor_C = 0, IsMetal = false, IsPak = false, IsOrganic = false });</v>
      </c>
    </row>
    <row r="2293" spans="1:17" x14ac:dyDescent="0.25">
      <c r="A2293" s="34">
        <v>2300</v>
      </c>
      <c r="B2293" s="35" t="s">
        <v>111</v>
      </c>
      <c r="D2293" s="215" t="str">
        <f>INDEX('Aquo parameters'!$A$1:$H$6130,MATCH($E2293,'Aquo parameters'!$E:$E,0),1)</f>
        <v>Pa</v>
      </c>
      <c r="E2293" s="35">
        <v>4340</v>
      </c>
      <c r="F2293" s="41" t="str">
        <f>INDEX('Aquo parameters'!$A$1:$H$6130,MATCH($E2293,'Aquo parameters'!$E:$E,0),2)</f>
        <v>protactinium</v>
      </c>
      <c r="G2293" s="41" t="s">
        <v>112</v>
      </c>
      <c r="H2293" s="241">
        <v>1</v>
      </c>
      <c r="I2293" s="241">
        <v>0</v>
      </c>
      <c r="J2293" s="241">
        <v>0</v>
      </c>
      <c r="K2293" s="20" t="s">
        <v>114</v>
      </c>
      <c r="L2293" s="20" t="s">
        <v>113</v>
      </c>
      <c r="M2293" s="20" t="s">
        <v>113</v>
      </c>
      <c r="N2293" s="20"/>
      <c r="O2293" s="20" t="s">
        <v>115</v>
      </c>
      <c r="P2293" s="85">
        <f>INDEX('Aquo parameters'!$A$1:$H$6130,MATCH($E2293,'Aquo parameters'!$E:$E,0),7)</f>
        <v>0</v>
      </c>
      <c r="Q2293" s="20" t="str">
        <f t="shared" si="35"/>
        <v>factors.Add(new Factor() { ParameterID = 4340, Key = 2300, StandardizationSet = "Bbk", Parameter = "Pa", Factor_A = 1, Factor_B = 0, Factor_C = 0, IsMetal = true, IsPak = false, IsOrganic = false });</v>
      </c>
    </row>
    <row r="2294" spans="1:17" x14ac:dyDescent="0.25">
      <c r="A2294" s="34">
        <v>2301</v>
      </c>
      <c r="B2294" s="35" t="s">
        <v>111</v>
      </c>
      <c r="D2294" s="215" t="str">
        <f>INDEX('Aquo parameters'!$A$1:$H$6130,MATCH($E2294,'Aquo parameters'!$E:$E,0),1)</f>
        <v>Pa230</v>
      </c>
      <c r="E2294" s="35">
        <v>4341</v>
      </c>
      <c r="F2294" s="41" t="str">
        <f>INDEX('Aquo parameters'!$A$1:$H$6130,MATCH($E2294,'Aquo parameters'!$E:$E,0),2)</f>
        <v>protactinium 230</v>
      </c>
      <c r="G2294" s="41" t="s">
        <v>112</v>
      </c>
      <c r="H2294" s="241">
        <v>1</v>
      </c>
      <c r="I2294" s="241">
        <v>0</v>
      </c>
      <c r="J2294" s="241">
        <v>0</v>
      </c>
      <c r="K2294" s="20" t="s">
        <v>113</v>
      </c>
      <c r="L2294" s="20" t="s">
        <v>113</v>
      </c>
      <c r="M2294" s="20" t="s">
        <v>113</v>
      </c>
      <c r="N2294" s="20"/>
      <c r="O2294" s="20" t="s">
        <v>115</v>
      </c>
      <c r="P2294" s="85">
        <f>INDEX('Aquo parameters'!$A$1:$H$6130,MATCH($E2294,'Aquo parameters'!$E:$E,0),7)</f>
        <v>0</v>
      </c>
      <c r="Q2294" s="20" t="str">
        <f t="shared" si="35"/>
        <v>factors.Add(new Factor() { ParameterID = 4341, Key = 2301, StandardizationSet = "Bbk", Parameter = "Pa230", Factor_A = 1, Factor_B = 0, Factor_C = 0, IsMetal = false, IsPak = false, IsOrganic = false });</v>
      </c>
    </row>
    <row r="2295" spans="1:17" x14ac:dyDescent="0.25">
      <c r="A2295" s="34">
        <v>2302</v>
      </c>
      <c r="B2295" s="35" t="s">
        <v>111</v>
      </c>
      <c r="D2295" s="215" t="str">
        <f>INDEX('Aquo parameters'!$A$1:$H$6130,MATCH($E2295,'Aquo parameters'!$E:$E,0),1)</f>
        <v>Pa231</v>
      </c>
      <c r="E2295" s="35">
        <v>4342</v>
      </c>
      <c r="F2295" s="41" t="str">
        <f>INDEX('Aquo parameters'!$A$1:$H$6130,MATCH($E2295,'Aquo parameters'!$E:$E,0),2)</f>
        <v>protactinium 231</v>
      </c>
      <c r="G2295" s="41" t="s">
        <v>112</v>
      </c>
      <c r="H2295" s="241">
        <v>1</v>
      </c>
      <c r="I2295" s="241">
        <v>0</v>
      </c>
      <c r="J2295" s="241">
        <v>0</v>
      </c>
      <c r="K2295" s="20" t="s">
        <v>113</v>
      </c>
      <c r="L2295" s="20" t="s">
        <v>113</v>
      </c>
      <c r="M2295" s="20" t="s">
        <v>113</v>
      </c>
      <c r="N2295" s="20"/>
      <c r="O2295" s="20" t="s">
        <v>115</v>
      </c>
      <c r="P2295" s="85">
        <f>INDEX('Aquo parameters'!$A$1:$H$6130,MATCH($E2295,'Aquo parameters'!$E:$E,0),7)</f>
        <v>0</v>
      </c>
      <c r="Q2295" s="20" t="str">
        <f t="shared" si="35"/>
        <v>factors.Add(new Factor() { ParameterID = 4342, Key = 2302, StandardizationSet = "Bbk", Parameter = "Pa231", Factor_A = 1, Factor_B = 0, Factor_C = 0, IsMetal = false, IsPak = false, IsOrganic = false });</v>
      </c>
    </row>
    <row r="2296" spans="1:17" x14ac:dyDescent="0.25">
      <c r="A2296" s="34">
        <v>2303</v>
      </c>
      <c r="B2296" s="35" t="s">
        <v>111</v>
      </c>
      <c r="D2296" s="215" t="str">
        <f>INDEX('Aquo parameters'!$A$1:$H$6130,MATCH($E2296,'Aquo parameters'!$E:$E,0),1)</f>
        <v>Pa233</v>
      </c>
      <c r="E2296" s="35">
        <v>4343</v>
      </c>
      <c r="F2296" s="41" t="str">
        <f>INDEX('Aquo parameters'!$A$1:$H$6130,MATCH($E2296,'Aquo parameters'!$E:$E,0),2)</f>
        <v>protactinium 233</v>
      </c>
      <c r="G2296" s="41" t="s">
        <v>112</v>
      </c>
      <c r="H2296" s="241">
        <v>1</v>
      </c>
      <c r="I2296" s="241">
        <v>0</v>
      </c>
      <c r="J2296" s="241">
        <v>0</v>
      </c>
      <c r="K2296" s="20" t="s">
        <v>113</v>
      </c>
      <c r="L2296" s="20" t="s">
        <v>113</v>
      </c>
      <c r="M2296" s="20" t="s">
        <v>113</v>
      </c>
      <c r="N2296" s="20"/>
      <c r="O2296" s="20" t="s">
        <v>115</v>
      </c>
      <c r="P2296" s="85">
        <f>INDEX('Aquo parameters'!$A$1:$H$6130,MATCH($E2296,'Aquo parameters'!$E:$E,0),7)</f>
        <v>0</v>
      </c>
      <c r="Q2296" s="20" t="str">
        <f t="shared" si="35"/>
        <v>factors.Add(new Factor() { ParameterID = 4343, Key = 2303, StandardizationSet = "Bbk", Parameter = "Pa233", Factor_A = 1, Factor_B = 0, Factor_C = 0, IsMetal = false, IsPak = false, IsOrganic = false });</v>
      </c>
    </row>
    <row r="2297" spans="1:17" x14ac:dyDescent="0.25">
      <c r="A2297" s="34">
        <v>2304</v>
      </c>
      <c r="B2297" s="35" t="s">
        <v>111</v>
      </c>
      <c r="D2297" s="215" t="str">
        <f>INDEX('Aquo parameters'!$A$1:$H$6130,MATCH($E2297,'Aquo parameters'!$E:$E,0),1)</f>
        <v>pacbtzl</v>
      </c>
      <c r="E2297" s="35">
        <v>4344</v>
      </c>
      <c r="F2297" s="41" t="str">
        <f>INDEX('Aquo parameters'!$A$1:$H$6130,MATCH($E2297,'Aquo parameters'!$E:$E,0),2)</f>
        <v>paclobutrazol</v>
      </c>
      <c r="G2297" s="41" t="s">
        <v>112</v>
      </c>
      <c r="H2297" s="241">
        <v>0</v>
      </c>
      <c r="I2297" s="241">
        <v>0</v>
      </c>
      <c r="J2297" s="241">
        <v>1</v>
      </c>
      <c r="K2297" s="20" t="s">
        <v>113</v>
      </c>
      <c r="L2297" s="20" t="s">
        <v>113</v>
      </c>
      <c r="M2297" s="20" t="s">
        <v>114</v>
      </c>
      <c r="N2297" s="20"/>
      <c r="O2297" s="20" t="s">
        <v>115</v>
      </c>
      <c r="P2297" s="85">
        <f>INDEX('Aquo parameters'!$A$1:$H$6130,MATCH($E2297,'Aquo parameters'!$E:$E,0),7)</f>
        <v>0</v>
      </c>
      <c r="Q2297" s="20" t="str">
        <f t="shared" si="35"/>
        <v>factors.Add(new Factor() { ParameterID = 4344, Key = 2304, StandardizationSet = "Bbk", Parameter = "pacbtzl", Factor_A = 0, Factor_B = 0, Factor_C = 1, IsMetal = false, IsPak = false, IsOrganic = true });</v>
      </c>
    </row>
    <row r="2298" spans="1:17" x14ac:dyDescent="0.25">
      <c r="A2298" s="34">
        <v>2305</v>
      </c>
      <c r="B2298" s="35" t="s">
        <v>111</v>
      </c>
      <c r="D2298" s="215" t="str">
        <f>INDEX('Aquo parameters'!$A$1:$H$6130,MATCH($E2298,'Aquo parameters'!$E:$E,0),1)</f>
        <v>pansdne</v>
      </c>
      <c r="E2298" s="35">
        <v>4345</v>
      </c>
      <c r="F2298" s="41" t="str">
        <f>INDEX('Aquo parameters'!$A$1:$H$6130,MATCH($E2298,'Aquo parameters'!$E:$E,0),2)</f>
        <v>p-anisidine</v>
      </c>
      <c r="G2298" s="41" t="s">
        <v>112</v>
      </c>
      <c r="H2298" s="241">
        <v>0</v>
      </c>
      <c r="I2298" s="241">
        <v>0</v>
      </c>
      <c r="J2298" s="241">
        <v>1</v>
      </c>
      <c r="K2298" s="20" t="s">
        <v>113</v>
      </c>
      <c r="L2298" s="20" t="s">
        <v>113</v>
      </c>
      <c r="M2298" s="20" t="s">
        <v>114</v>
      </c>
      <c r="N2298" s="20"/>
      <c r="O2298" s="20" t="s">
        <v>115</v>
      </c>
      <c r="P2298" s="85">
        <f>INDEX('Aquo parameters'!$A$1:$H$6130,MATCH($E2298,'Aquo parameters'!$E:$E,0),7)</f>
        <v>0</v>
      </c>
      <c r="Q2298" s="20" t="str">
        <f t="shared" si="35"/>
        <v>factors.Add(new Factor() { ParameterID = 4345, Key = 2305, StandardizationSet = "Bbk", Parameter = "pansdne", Factor_A = 0, Factor_B = 0, Factor_C = 1, IsMetal = false, IsPak = false, IsOrganic = true });</v>
      </c>
    </row>
    <row r="2299" spans="1:17" x14ac:dyDescent="0.25">
      <c r="A2299" s="34">
        <v>2306</v>
      </c>
      <c r="B2299" s="35" t="s">
        <v>111</v>
      </c>
      <c r="D2299" s="215" t="str">
        <f>INDEX('Aquo parameters'!$A$1:$H$6130,MATCH($E2299,'Aquo parameters'!$E:$E,0),1)</f>
        <v>parAh</v>
      </c>
      <c r="E2299" s="35">
        <v>4346</v>
      </c>
      <c r="F2299" s="41" t="str">
        <f>INDEX('Aquo parameters'!$A$1:$H$6130,MATCH($E2299,'Aquo parameters'!$E:$E,0),2)</f>
        <v>paraldehyde</v>
      </c>
      <c r="G2299" s="41" t="s">
        <v>112</v>
      </c>
      <c r="H2299" s="241">
        <v>0</v>
      </c>
      <c r="I2299" s="241">
        <v>0</v>
      </c>
      <c r="J2299" s="241">
        <v>1</v>
      </c>
      <c r="K2299" s="20" t="s">
        <v>113</v>
      </c>
      <c r="L2299" s="20" t="s">
        <v>113</v>
      </c>
      <c r="M2299" s="20" t="s">
        <v>114</v>
      </c>
      <c r="N2299" s="20"/>
      <c r="O2299" s="20" t="s">
        <v>115</v>
      </c>
      <c r="P2299" s="85">
        <f>INDEX('Aquo parameters'!$A$1:$H$6130,MATCH($E2299,'Aquo parameters'!$E:$E,0),7)</f>
        <v>0</v>
      </c>
      <c r="Q2299" s="20" t="str">
        <f t="shared" si="35"/>
        <v>factors.Add(new Factor() { ParameterID = 4346, Key = 2306, StandardizationSet = "Bbk", Parameter = "parAh", Factor_A = 0, Factor_B = 0, Factor_C = 1, IsMetal = false, IsPak = false, IsOrganic = true });</v>
      </c>
    </row>
    <row r="2300" spans="1:17" x14ac:dyDescent="0.25">
      <c r="A2300" s="34">
        <v>2307</v>
      </c>
      <c r="B2300" s="35" t="s">
        <v>111</v>
      </c>
      <c r="D2300" s="215" t="str">
        <f>INDEX('Aquo parameters'!$A$1:$H$6130,MATCH($E2300,'Aquo parameters'!$E:$E,0),1)</f>
        <v>parctml</v>
      </c>
      <c r="E2300" s="35">
        <v>4347</v>
      </c>
      <c r="F2300" s="41" t="str">
        <f>INDEX('Aquo parameters'!$A$1:$H$6130,MATCH($E2300,'Aquo parameters'!$E:$E,0),2)</f>
        <v>paracetamol</v>
      </c>
      <c r="G2300" s="41" t="s">
        <v>112</v>
      </c>
      <c r="H2300" s="241">
        <v>0</v>
      </c>
      <c r="I2300" s="241">
        <v>0</v>
      </c>
      <c r="J2300" s="241">
        <v>1</v>
      </c>
      <c r="K2300" s="20" t="s">
        <v>113</v>
      </c>
      <c r="L2300" s="20" t="s">
        <v>113</v>
      </c>
      <c r="M2300" s="20" t="s">
        <v>114</v>
      </c>
      <c r="N2300" s="20"/>
      <c r="O2300" s="20" t="s">
        <v>115</v>
      </c>
      <c r="P2300" s="85">
        <f>INDEX('Aquo parameters'!$A$1:$H$6130,MATCH($E2300,'Aquo parameters'!$E:$E,0),7)</f>
        <v>0</v>
      </c>
      <c r="Q2300" s="20" t="str">
        <f t="shared" si="35"/>
        <v>factors.Add(new Factor() { ParameterID = 4347, Key = 2307, StandardizationSet = "Bbk", Parameter = "parctml", Factor_A = 0, Factor_B = 0, Factor_C = 1, IsMetal = false, IsPak = false, IsOrganic = true });</v>
      </c>
    </row>
    <row r="2301" spans="1:17" x14ac:dyDescent="0.25">
      <c r="A2301" s="34">
        <v>2308</v>
      </c>
      <c r="B2301" s="35" t="s">
        <v>111</v>
      </c>
      <c r="D2301" s="215" t="str">
        <f>INDEX('Aquo parameters'!$A$1:$H$6130,MATCH($E2301,'Aquo parameters'!$E:$E,0),1)</f>
        <v>parfAh</v>
      </c>
      <c r="E2301" s="35">
        <v>4348</v>
      </c>
      <c r="F2301" s="41" t="str">
        <f>INDEX('Aquo parameters'!$A$1:$H$6130,MATCH($E2301,'Aquo parameters'!$E:$E,0),2)</f>
        <v>paraformaldehyde</v>
      </c>
      <c r="G2301" s="41" t="s">
        <v>112</v>
      </c>
      <c r="H2301" s="242">
        <v>0</v>
      </c>
      <c r="I2301" s="242">
        <v>0</v>
      </c>
      <c r="J2301" s="242">
        <v>1</v>
      </c>
      <c r="K2301" s="20" t="s">
        <v>113</v>
      </c>
      <c r="L2301" s="20" t="s">
        <v>113</v>
      </c>
      <c r="M2301" s="20" t="s">
        <v>114</v>
      </c>
      <c r="N2301" s="20"/>
      <c r="O2301" s="20" t="s">
        <v>115</v>
      </c>
      <c r="P2301" s="85">
        <f>INDEX('Aquo parameters'!$A$1:$H$6130,MATCH($E2301,'Aquo parameters'!$E:$E,0),7)</f>
        <v>0</v>
      </c>
      <c r="Q2301" s="20" t="str">
        <f t="shared" si="35"/>
        <v>factors.Add(new Factor() { ParameterID = 4348, Key = 2308, StandardizationSet = "Bbk", Parameter = "parfAh", Factor_A = 0, Factor_B = 0, Factor_C = 1, IsMetal = false, IsPak = false, IsOrganic = true });</v>
      </c>
    </row>
    <row r="2302" spans="1:17" x14ac:dyDescent="0.25">
      <c r="A2302" s="34">
        <v>2309</v>
      </c>
      <c r="B2302" s="35" t="s">
        <v>111</v>
      </c>
      <c r="D2302" s="215" t="str">
        <f>INDEX('Aquo parameters'!$A$1:$H$6130,MATCH($E2302,'Aquo parameters'!$E:$E,0),1)</f>
        <v>paroetne</v>
      </c>
      <c r="E2302" s="35">
        <v>4349</v>
      </c>
      <c r="F2302" s="41" t="str">
        <f>INDEX('Aquo parameters'!$A$1:$H$6130,MATCH($E2302,'Aquo parameters'!$E:$E,0),2)</f>
        <v>paroxetine</v>
      </c>
      <c r="G2302" s="41" t="s">
        <v>112</v>
      </c>
      <c r="H2302" s="242">
        <v>0</v>
      </c>
      <c r="I2302" s="242">
        <v>0</v>
      </c>
      <c r="J2302" s="242">
        <v>1</v>
      </c>
      <c r="K2302" s="20" t="s">
        <v>113</v>
      </c>
      <c r="L2302" s="20" t="s">
        <v>113</v>
      </c>
      <c r="M2302" s="20" t="s">
        <v>114</v>
      </c>
      <c r="N2302" s="20"/>
      <c r="O2302" s="20" t="s">
        <v>115</v>
      </c>
      <c r="P2302" s="85">
        <f>INDEX('Aquo parameters'!$A$1:$H$6130,MATCH($E2302,'Aquo parameters'!$E:$E,0),7)</f>
        <v>0</v>
      </c>
      <c r="Q2302" s="20" t="str">
        <f t="shared" si="35"/>
        <v>factors.Add(new Factor() { ParameterID = 4349, Key = 2309, StandardizationSet = "Bbk", Parameter = "paroetne", Factor_A = 0, Factor_B = 0, Factor_C = 1, IsMetal = false, IsPak = false, IsOrganic = true });</v>
      </c>
    </row>
    <row r="2303" spans="1:17" x14ac:dyDescent="0.25">
      <c r="A2303" s="34">
        <v>2310</v>
      </c>
      <c r="B2303" s="35" t="s">
        <v>111</v>
      </c>
      <c r="D2303" s="215" t="str">
        <f>INDEX('Aquo parameters'!$A$1:$H$6130,MATCH($E2303,'Aquo parameters'!$E:$E,0),1)</f>
        <v>paroonC1y</v>
      </c>
      <c r="E2303" s="35">
        <v>4350</v>
      </c>
      <c r="F2303" s="41" t="str">
        <f>INDEX('Aquo parameters'!$A$1:$H$6130,MATCH($E2303,'Aquo parameters'!$E:$E,0),2)</f>
        <v>paraoxon-methyl</v>
      </c>
      <c r="G2303" s="41" t="s">
        <v>112</v>
      </c>
      <c r="H2303" s="242">
        <v>0</v>
      </c>
      <c r="I2303" s="242">
        <v>0</v>
      </c>
      <c r="J2303" s="242">
        <v>1</v>
      </c>
      <c r="K2303" s="20" t="s">
        <v>113</v>
      </c>
      <c r="L2303" s="20" t="s">
        <v>113</v>
      </c>
      <c r="M2303" s="20" t="s">
        <v>114</v>
      </c>
      <c r="N2303" s="20"/>
      <c r="O2303" s="20" t="s">
        <v>115</v>
      </c>
      <c r="P2303" s="85">
        <f>INDEX('Aquo parameters'!$A$1:$H$6130,MATCH($E2303,'Aquo parameters'!$E:$E,0),7)</f>
        <v>0</v>
      </c>
      <c r="Q2303" s="20" t="str">
        <f t="shared" si="35"/>
        <v>factors.Add(new Factor() { ParameterID = 4350, Key = 2310, StandardizationSet = "Bbk", Parameter = "paroonC1y", Factor_A = 0, Factor_B = 0, Factor_C = 1, IsMetal = false, IsPak = false, IsOrganic = true });</v>
      </c>
    </row>
    <row r="2304" spans="1:17" x14ac:dyDescent="0.25">
      <c r="A2304" s="34">
        <v>2311</v>
      </c>
      <c r="B2304" s="35" t="s">
        <v>111</v>
      </c>
      <c r="D2304" s="215" t="str">
        <f>INDEX('Aquo parameters'!$A$1:$H$6130,MATCH($E2304,'Aquo parameters'!$E:$E,0),1)</f>
        <v>paroonC2y</v>
      </c>
      <c r="E2304" s="35">
        <v>4351</v>
      </c>
      <c r="F2304" s="41" t="str">
        <f>INDEX('Aquo parameters'!$A$1:$H$6130,MATCH($E2304,'Aquo parameters'!$E:$E,0),2)</f>
        <v>paraoxon-ethyl</v>
      </c>
      <c r="G2304" s="41" t="s">
        <v>112</v>
      </c>
      <c r="H2304" s="242">
        <v>0</v>
      </c>
      <c r="I2304" s="242">
        <v>0</v>
      </c>
      <c r="J2304" s="242">
        <v>1</v>
      </c>
      <c r="K2304" s="20" t="s">
        <v>113</v>
      </c>
      <c r="L2304" s="20" t="s">
        <v>113</v>
      </c>
      <c r="M2304" s="20" t="s">
        <v>114</v>
      </c>
      <c r="N2304" s="20"/>
      <c r="O2304" s="20" t="s">
        <v>115</v>
      </c>
      <c r="P2304" s="85">
        <f>INDEX('Aquo parameters'!$A$1:$H$6130,MATCH($E2304,'Aquo parameters'!$E:$E,0),7)</f>
        <v>0</v>
      </c>
      <c r="Q2304" s="20" t="str">
        <f t="shared" si="35"/>
        <v>factors.Add(new Factor() { ParameterID = 4351, Key = 2311, StandardizationSet = "Bbk", Parameter = "paroonC2y", Factor_A = 0, Factor_B = 0, Factor_C = 1, IsMetal = false, IsPak = false, IsOrganic = true });</v>
      </c>
    </row>
    <row r="2305" spans="1:17" x14ac:dyDescent="0.25">
      <c r="A2305" s="34">
        <v>2312</v>
      </c>
      <c r="B2305" s="35" t="s">
        <v>111</v>
      </c>
      <c r="D2305" s="215" t="str">
        <f>INDEX('Aquo parameters'!$A$1:$H$6130,MATCH($E2305,'Aquo parameters'!$E:$E,0),1)</f>
        <v>Pb210</v>
      </c>
      <c r="E2305" s="35">
        <v>4352</v>
      </c>
      <c r="F2305" s="41" t="str">
        <f>INDEX('Aquo parameters'!$A$1:$H$6130,MATCH($E2305,'Aquo parameters'!$E:$E,0),2)</f>
        <v>lood 210</v>
      </c>
      <c r="G2305" s="41" t="s">
        <v>112</v>
      </c>
      <c r="H2305" s="241">
        <v>1</v>
      </c>
      <c r="I2305" s="241">
        <v>0</v>
      </c>
      <c r="J2305" s="241">
        <v>0</v>
      </c>
      <c r="K2305" s="20" t="s">
        <v>113</v>
      </c>
      <c r="L2305" s="20" t="s">
        <v>113</v>
      </c>
      <c r="M2305" s="20" t="s">
        <v>113</v>
      </c>
      <c r="N2305" s="20"/>
      <c r="O2305" s="20" t="s">
        <v>115</v>
      </c>
      <c r="P2305" s="85">
        <f>INDEX('Aquo parameters'!$A$1:$H$6130,MATCH($E2305,'Aquo parameters'!$E:$E,0),7)</f>
        <v>0</v>
      </c>
      <c r="Q2305" s="20" t="str">
        <f t="shared" si="35"/>
        <v>factors.Add(new Factor() { ParameterID = 4352, Key = 2312, StandardizationSet = "Bbk", Parameter = "Pb210", Factor_A = 1, Factor_B = 0, Factor_C = 0, IsMetal = false, IsPak = false, IsOrganic = false });</v>
      </c>
    </row>
    <row r="2306" spans="1:17" x14ac:dyDescent="0.25">
      <c r="A2306" s="34">
        <v>2313</v>
      </c>
      <c r="B2306" s="35" t="s">
        <v>111</v>
      </c>
      <c r="D2306" s="215" t="str">
        <f>INDEX('Aquo parameters'!$A$1:$H$6130,MATCH($E2306,'Aquo parameters'!$E:$E,0),1)</f>
        <v>Pb211</v>
      </c>
      <c r="E2306" s="35">
        <v>4353</v>
      </c>
      <c r="F2306" s="41" t="str">
        <f>INDEX('Aquo parameters'!$A$1:$H$6130,MATCH($E2306,'Aquo parameters'!$E:$E,0),2)</f>
        <v>lood 211</v>
      </c>
      <c r="G2306" s="41" t="s">
        <v>112</v>
      </c>
      <c r="H2306" s="241">
        <v>1</v>
      </c>
      <c r="I2306" s="241">
        <v>0</v>
      </c>
      <c r="J2306" s="241">
        <v>0</v>
      </c>
      <c r="K2306" s="20" t="s">
        <v>113</v>
      </c>
      <c r="L2306" s="20" t="s">
        <v>113</v>
      </c>
      <c r="M2306" s="20" t="s">
        <v>113</v>
      </c>
      <c r="N2306" s="20"/>
      <c r="O2306" s="20" t="s">
        <v>115</v>
      </c>
      <c r="P2306" s="85">
        <f>INDEX('Aquo parameters'!$A$1:$H$6130,MATCH($E2306,'Aquo parameters'!$E:$E,0),7)</f>
        <v>0</v>
      </c>
      <c r="Q2306" s="20" t="str">
        <f t="shared" ref="Q2306:Q2369" si="36">"factors.Add(new Factor() { ParameterID = " &amp; E2306 &amp; ", Key = " &amp; A2306 &amp; ", StandardizationSet = """ &amp; B2306 &amp; """, Parameter = """ &amp; D2306 &amp; """, Factor_A = " &amp; H2306 &amp; ", Factor_B = " &amp; I2306 &amp; ", Factor_C = " &amp; J2306 &amp; ", IsMetal = "&amp; K2306 &amp;", IsPak = "&amp; L2306 &amp;", IsOrganic = "&amp; M2306 &amp;" });"</f>
        <v>factors.Add(new Factor() { ParameterID = 4353, Key = 2313, StandardizationSet = "Bbk", Parameter = "Pb211", Factor_A = 1, Factor_B = 0, Factor_C = 0, IsMetal = false, IsPak = false, IsOrganic = false });</v>
      </c>
    </row>
    <row r="2307" spans="1:17" x14ac:dyDescent="0.25">
      <c r="A2307" s="34">
        <v>2314</v>
      </c>
      <c r="B2307" s="35" t="s">
        <v>111</v>
      </c>
      <c r="D2307" s="215" t="str">
        <f>INDEX('Aquo parameters'!$A$1:$H$6130,MATCH($E2307,'Aquo parameters'!$E:$E,0),1)</f>
        <v>Pb212</v>
      </c>
      <c r="E2307" s="35">
        <v>4354</v>
      </c>
      <c r="F2307" s="41" t="str">
        <f>INDEX('Aquo parameters'!$A$1:$H$6130,MATCH($E2307,'Aquo parameters'!$E:$E,0),2)</f>
        <v>lood 212</v>
      </c>
      <c r="G2307" s="41" t="s">
        <v>112</v>
      </c>
      <c r="H2307" s="241">
        <v>1</v>
      </c>
      <c r="I2307" s="241">
        <v>0</v>
      </c>
      <c r="J2307" s="241">
        <v>0</v>
      </c>
      <c r="K2307" s="20" t="s">
        <v>113</v>
      </c>
      <c r="L2307" s="20" t="s">
        <v>113</v>
      </c>
      <c r="M2307" s="20" t="s">
        <v>113</v>
      </c>
      <c r="N2307" s="20"/>
      <c r="O2307" s="20" t="s">
        <v>115</v>
      </c>
      <c r="P2307" s="85">
        <f>INDEX('Aquo parameters'!$A$1:$H$6130,MATCH($E2307,'Aquo parameters'!$E:$E,0),7)</f>
        <v>0</v>
      </c>
      <c r="Q2307" s="20" t="str">
        <f t="shared" si="36"/>
        <v>factors.Add(new Factor() { ParameterID = 4354, Key = 2314, StandardizationSet = "Bbk", Parameter = "Pb212", Factor_A = 1, Factor_B = 0, Factor_C = 0, IsMetal = false, IsPak = false, IsOrganic = false });</v>
      </c>
    </row>
    <row r="2308" spans="1:17" x14ac:dyDescent="0.25">
      <c r="A2308" s="34">
        <v>2315</v>
      </c>
      <c r="B2308" s="35" t="s">
        <v>111</v>
      </c>
      <c r="D2308" s="215" t="str">
        <f>INDEX('Aquo parameters'!$A$1:$H$6130,MATCH($E2308,'Aquo parameters'!$E:$E,0),1)</f>
        <v>Pb214</v>
      </c>
      <c r="E2308" s="35">
        <v>4355</v>
      </c>
      <c r="F2308" s="41" t="str">
        <f>INDEX('Aquo parameters'!$A$1:$H$6130,MATCH($E2308,'Aquo parameters'!$E:$E,0),2)</f>
        <v>lood 214</v>
      </c>
      <c r="G2308" s="41" t="s">
        <v>112</v>
      </c>
      <c r="H2308" s="241">
        <v>1</v>
      </c>
      <c r="I2308" s="241">
        <v>0</v>
      </c>
      <c r="J2308" s="241">
        <v>0</v>
      </c>
      <c r="K2308" s="20" t="s">
        <v>113</v>
      </c>
      <c r="L2308" s="20" t="s">
        <v>113</v>
      </c>
      <c r="M2308" s="20" t="s">
        <v>113</v>
      </c>
      <c r="N2308" s="20"/>
      <c r="O2308" s="20" t="s">
        <v>115</v>
      </c>
      <c r="P2308" s="85">
        <f>INDEX('Aquo parameters'!$A$1:$H$6130,MATCH($E2308,'Aquo parameters'!$E:$E,0),7)</f>
        <v>0</v>
      </c>
      <c r="Q2308" s="20" t="str">
        <f t="shared" si="36"/>
        <v>factors.Add(new Factor() { ParameterID = 4355, Key = 2315, StandardizationSet = "Bbk", Parameter = "Pb214", Factor_A = 1, Factor_B = 0, Factor_C = 0, IsMetal = false, IsPak = false, IsOrganic = false });</v>
      </c>
    </row>
    <row r="2309" spans="1:17" x14ac:dyDescent="0.25">
      <c r="A2309" s="34">
        <v>2316</v>
      </c>
      <c r="B2309" s="35" t="s">
        <v>111</v>
      </c>
      <c r="D2309" s="215" t="str">
        <f>INDEX('Aquo parameters'!$A$1:$H$6130,MATCH($E2309,'Aquo parameters'!$E:$E,0),1)</f>
        <v>PBB101</v>
      </c>
      <c r="E2309" s="35">
        <v>4356</v>
      </c>
      <c r="F2309" s="41" t="str">
        <f>INDEX('Aquo parameters'!$A$1:$H$6130,MATCH($E2309,'Aquo parameters'!$E:$E,0),2)</f>
        <v>2,2',4,5,5'-pentabroombifenyl</v>
      </c>
      <c r="G2309" s="41" t="s">
        <v>112</v>
      </c>
      <c r="H2309" s="241">
        <v>0</v>
      </c>
      <c r="I2309" s="241">
        <v>0</v>
      </c>
      <c r="J2309" s="241">
        <v>1</v>
      </c>
      <c r="K2309" s="20" t="s">
        <v>113</v>
      </c>
      <c r="L2309" s="20" t="s">
        <v>113</v>
      </c>
      <c r="M2309" s="20" t="s">
        <v>114</v>
      </c>
      <c r="N2309" s="20"/>
      <c r="O2309" s="20" t="s">
        <v>115</v>
      </c>
      <c r="P2309" s="85">
        <f>INDEX('Aquo parameters'!$A$1:$H$6130,MATCH($E2309,'Aquo parameters'!$E:$E,0),7)</f>
        <v>0</v>
      </c>
      <c r="Q2309" s="20" t="str">
        <f t="shared" si="36"/>
        <v>factors.Add(new Factor() { ParameterID = 4356, Key = 2316, StandardizationSet = "Bbk", Parameter = "PBB101", Factor_A = 0, Factor_B = 0, Factor_C = 1, IsMetal = false, IsPak = false, IsOrganic = true });</v>
      </c>
    </row>
    <row r="2310" spans="1:17" x14ac:dyDescent="0.25">
      <c r="A2310" s="34">
        <v>2317</v>
      </c>
      <c r="B2310" s="35" t="s">
        <v>111</v>
      </c>
      <c r="D2310" s="215" t="str">
        <f>INDEX('Aquo parameters'!$A$1:$H$6130,MATCH($E2310,'Aquo parameters'!$E:$E,0),1)</f>
        <v>PBB15</v>
      </c>
      <c r="E2310" s="35">
        <v>4357</v>
      </c>
      <c r="F2310" s="41" t="str">
        <f>INDEX('Aquo parameters'!$A$1:$H$6130,MATCH($E2310,'Aquo parameters'!$E:$E,0),2)</f>
        <v>4,4'-dibroombifenyl</v>
      </c>
      <c r="G2310" s="41" t="s">
        <v>112</v>
      </c>
      <c r="H2310" s="241">
        <v>0</v>
      </c>
      <c r="I2310" s="241">
        <v>0</v>
      </c>
      <c r="J2310" s="241">
        <v>1</v>
      </c>
      <c r="K2310" s="20" t="s">
        <v>113</v>
      </c>
      <c r="L2310" s="20" t="s">
        <v>113</v>
      </c>
      <c r="M2310" s="20" t="s">
        <v>114</v>
      </c>
      <c r="N2310" s="20"/>
      <c r="O2310" s="20" t="s">
        <v>115</v>
      </c>
      <c r="P2310" s="85">
        <f>INDEX('Aquo parameters'!$A$1:$H$6130,MATCH($E2310,'Aquo parameters'!$E:$E,0),7)</f>
        <v>0</v>
      </c>
      <c r="Q2310" s="20" t="str">
        <f t="shared" si="36"/>
        <v>factors.Add(new Factor() { ParameterID = 4357, Key = 2317, StandardizationSet = "Bbk", Parameter = "PBB15", Factor_A = 0, Factor_B = 0, Factor_C = 1, IsMetal = false, IsPak = false, IsOrganic = true });</v>
      </c>
    </row>
    <row r="2311" spans="1:17" x14ac:dyDescent="0.25">
      <c r="A2311" s="34">
        <v>2318</v>
      </c>
      <c r="B2311" s="35" t="s">
        <v>111</v>
      </c>
      <c r="D2311" s="215" t="str">
        <f>INDEX('Aquo parameters'!$A$1:$H$6130,MATCH($E2311,'Aquo parameters'!$E:$E,0),1)</f>
        <v>PBB169</v>
      </c>
      <c r="E2311" s="35">
        <v>4358</v>
      </c>
      <c r="F2311" s="41" t="str">
        <f>INDEX('Aquo parameters'!$A$1:$H$6130,MATCH($E2311,'Aquo parameters'!$E:$E,0),2)</f>
        <v>3,3',4,4',5,5'-hexabroombifenyl</v>
      </c>
      <c r="G2311" s="41" t="s">
        <v>112</v>
      </c>
      <c r="H2311" s="241">
        <v>0</v>
      </c>
      <c r="I2311" s="241">
        <v>0</v>
      </c>
      <c r="J2311" s="241">
        <v>1</v>
      </c>
      <c r="K2311" s="20" t="s">
        <v>113</v>
      </c>
      <c r="L2311" s="20" t="s">
        <v>113</v>
      </c>
      <c r="M2311" s="20" t="s">
        <v>114</v>
      </c>
      <c r="N2311" s="20"/>
      <c r="O2311" s="20" t="s">
        <v>115</v>
      </c>
      <c r="P2311" s="85">
        <f>INDEX('Aquo parameters'!$A$1:$H$6130,MATCH($E2311,'Aquo parameters'!$E:$E,0),7)</f>
        <v>0</v>
      </c>
      <c r="Q2311" s="20" t="str">
        <f t="shared" si="36"/>
        <v>factors.Add(new Factor() { ParameterID = 4358, Key = 2318, StandardizationSet = "Bbk", Parameter = "PBB169", Factor_A = 0, Factor_B = 0, Factor_C = 1, IsMetal = false, IsPak = false, IsOrganic = true });</v>
      </c>
    </row>
    <row r="2312" spans="1:17" x14ac:dyDescent="0.25">
      <c r="A2312" s="34">
        <v>2319</v>
      </c>
      <c r="B2312" s="35" t="s">
        <v>111</v>
      </c>
      <c r="D2312" s="215" t="str">
        <f>INDEX('Aquo parameters'!$A$1:$H$6130,MATCH($E2312,'Aquo parameters'!$E:$E,0),1)</f>
        <v>PBB209</v>
      </c>
      <c r="E2312" s="35">
        <v>4359</v>
      </c>
      <c r="F2312" s="41" t="str">
        <f>INDEX('Aquo parameters'!$A$1:$H$6130,MATCH($E2312,'Aquo parameters'!$E:$E,0),2)</f>
        <v>2,2',3,3',4,4',5,5',6,6'-decabroombifenyl</v>
      </c>
      <c r="G2312" s="41" t="s">
        <v>112</v>
      </c>
      <c r="H2312" s="241">
        <v>0</v>
      </c>
      <c r="I2312" s="241">
        <v>0</v>
      </c>
      <c r="J2312" s="241">
        <v>1</v>
      </c>
      <c r="K2312" s="20" t="s">
        <v>113</v>
      </c>
      <c r="L2312" s="20" t="s">
        <v>113</v>
      </c>
      <c r="M2312" s="20" t="s">
        <v>114</v>
      </c>
      <c r="N2312" s="20"/>
      <c r="O2312" s="20" t="s">
        <v>115</v>
      </c>
      <c r="P2312" s="85">
        <f>INDEX('Aquo parameters'!$A$1:$H$6130,MATCH($E2312,'Aquo parameters'!$E:$E,0),7)</f>
        <v>0</v>
      </c>
      <c r="Q2312" s="20" t="str">
        <f t="shared" si="36"/>
        <v>factors.Add(new Factor() { ParameterID = 4359, Key = 2319, StandardizationSet = "Bbk", Parameter = "PBB209", Factor_A = 0, Factor_B = 0, Factor_C = 1, IsMetal = false, IsPak = false, IsOrganic = true });</v>
      </c>
    </row>
    <row r="2313" spans="1:17" x14ac:dyDescent="0.25">
      <c r="A2313" s="34">
        <v>2320</v>
      </c>
      <c r="B2313" s="35" t="s">
        <v>111</v>
      </c>
      <c r="D2313" s="215" t="str">
        <f>INDEX('Aquo parameters'!$A$1:$H$6130,MATCH($E2313,'Aquo parameters'!$E:$E,0),1)</f>
        <v>PBB49</v>
      </c>
      <c r="E2313" s="35">
        <v>4360</v>
      </c>
      <c r="F2313" s="41" t="str">
        <f>INDEX('Aquo parameters'!$A$1:$H$6130,MATCH($E2313,'Aquo parameters'!$E:$E,0),2)</f>
        <v>2,2',4,5'-tetrabroombifenyl</v>
      </c>
      <c r="G2313" s="41" t="s">
        <v>112</v>
      </c>
      <c r="H2313" s="241">
        <v>0</v>
      </c>
      <c r="I2313" s="241">
        <v>0</v>
      </c>
      <c r="J2313" s="241">
        <v>1</v>
      </c>
      <c r="K2313" s="20" t="s">
        <v>113</v>
      </c>
      <c r="L2313" s="20" t="s">
        <v>113</v>
      </c>
      <c r="M2313" s="20" t="s">
        <v>114</v>
      </c>
      <c r="N2313" s="20"/>
      <c r="O2313" s="20" t="s">
        <v>115</v>
      </c>
      <c r="P2313" s="85">
        <f>INDEX('Aquo parameters'!$A$1:$H$6130,MATCH($E2313,'Aquo parameters'!$E:$E,0),7)</f>
        <v>0</v>
      </c>
      <c r="Q2313" s="20" t="str">
        <f t="shared" si="36"/>
        <v>factors.Add(new Factor() { ParameterID = 4360, Key = 2320, StandardizationSet = "Bbk", Parameter = "PBB49", Factor_A = 0, Factor_B = 0, Factor_C = 1, IsMetal = false, IsPak = false, IsOrganic = true });</v>
      </c>
    </row>
    <row r="2314" spans="1:17" x14ac:dyDescent="0.25">
      <c r="A2314" s="34">
        <v>2321</v>
      </c>
      <c r="B2314" s="35" t="s">
        <v>111</v>
      </c>
      <c r="D2314" s="215" t="str">
        <f>INDEX('Aquo parameters'!$A$1:$H$6130,MATCH($E2314,'Aquo parameters'!$E:$E,0),1)</f>
        <v>PBB52</v>
      </c>
      <c r="E2314" s="35">
        <v>4361</v>
      </c>
      <c r="F2314" s="41" t="str">
        <f>INDEX('Aquo parameters'!$A$1:$H$6130,MATCH($E2314,'Aquo parameters'!$E:$E,0),2)</f>
        <v>2,2',4,4'-tetrabroombifenyl</v>
      </c>
      <c r="G2314" s="41" t="s">
        <v>112</v>
      </c>
      <c r="H2314" s="241">
        <v>0</v>
      </c>
      <c r="I2314" s="241">
        <v>0</v>
      </c>
      <c r="J2314" s="241">
        <v>1</v>
      </c>
      <c r="K2314" s="20" t="s">
        <v>113</v>
      </c>
      <c r="L2314" s="20" t="s">
        <v>113</v>
      </c>
      <c r="M2314" s="20" t="s">
        <v>114</v>
      </c>
      <c r="N2314" s="20"/>
      <c r="O2314" s="20" t="s">
        <v>115</v>
      </c>
      <c r="P2314" s="85">
        <f>INDEX('Aquo parameters'!$A$1:$H$6130,MATCH($E2314,'Aquo parameters'!$E:$E,0),7)</f>
        <v>0</v>
      </c>
      <c r="Q2314" s="20" t="str">
        <f t="shared" si="36"/>
        <v>factors.Add(new Factor() { ParameterID = 4361, Key = 2321, StandardizationSet = "Bbk", Parameter = "PBB52", Factor_A = 0, Factor_B = 0, Factor_C = 1, IsMetal = false, IsPak = false, IsOrganic = true });</v>
      </c>
    </row>
    <row r="2315" spans="1:17" x14ac:dyDescent="0.25">
      <c r="A2315" s="34">
        <v>2322</v>
      </c>
      <c r="B2315" s="35" t="s">
        <v>111</v>
      </c>
      <c r="D2315" s="215" t="str">
        <f>INDEX('Aquo parameters'!$A$1:$H$6130,MATCH($E2315,'Aquo parameters'!$E:$E,0),1)</f>
        <v>PBDE119</v>
      </c>
      <c r="E2315" s="35">
        <v>4362</v>
      </c>
      <c r="F2315" s="41" t="str">
        <f>INDEX('Aquo parameters'!$A$1:$H$6130,MATCH($E2315,'Aquo parameters'!$E:$E,0),2)</f>
        <v>2,3',4,4',6-pentabroomdifenylether</v>
      </c>
      <c r="G2315" s="41" t="s">
        <v>112</v>
      </c>
      <c r="H2315" s="241">
        <v>0</v>
      </c>
      <c r="I2315" s="241">
        <v>0</v>
      </c>
      <c r="J2315" s="241">
        <v>1</v>
      </c>
      <c r="K2315" s="20" t="s">
        <v>113</v>
      </c>
      <c r="L2315" s="20" t="s">
        <v>113</v>
      </c>
      <c r="M2315" s="20" t="s">
        <v>114</v>
      </c>
      <c r="N2315" s="20"/>
      <c r="O2315" s="20" t="s">
        <v>115</v>
      </c>
      <c r="P2315" s="85">
        <f>INDEX('Aquo parameters'!$A$1:$H$6130,MATCH($E2315,'Aquo parameters'!$E:$E,0),7)</f>
        <v>0</v>
      </c>
      <c r="Q2315" s="20" t="str">
        <f t="shared" si="36"/>
        <v>factors.Add(new Factor() { ParameterID = 4362, Key = 2322, StandardizationSet = "Bbk", Parameter = "PBDE119", Factor_A = 0, Factor_B = 0, Factor_C = 1, IsMetal = false, IsPak = false, IsOrganic = true });</v>
      </c>
    </row>
    <row r="2316" spans="1:17" x14ac:dyDescent="0.25">
      <c r="A2316" s="34">
        <v>2323</v>
      </c>
      <c r="B2316" s="35" t="s">
        <v>111</v>
      </c>
      <c r="D2316" s="215" t="str">
        <f>INDEX('Aquo parameters'!$A$1:$H$6130,MATCH($E2316,'Aquo parameters'!$E:$E,0),1)</f>
        <v>PBDE190</v>
      </c>
      <c r="E2316" s="35">
        <v>4364</v>
      </c>
      <c r="F2316" s="41" t="str">
        <f>INDEX('Aquo parameters'!$A$1:$H$6130,MATCH($E2316,'Aquo parameters'!$E:$E,0),2)</f>
        <v>2,3,3',4,4',5,6-heptabroomdifenylether</v>
      </c>
      <c r="G2316" s="41" t="s">
        <v>112</v>
      </c>
      <c r="H2316" s="241">
        <v>0</v>
      </c>
      <c r="I2316" s="241">
        <v>0</v>
      </c>
      <c r="J2316" s="241">
        <v>1</v>
      </c>
      <c r="K2316" s="20" t="s">
        <v>113</v>
      </c>
      <c r="L2316" s="20" t="s">
        <v>113</v>
      </c>
      <c r="M2316" s="20" t="s">
        <v>114</v>
      </c>
      <c r="N2316" s="20"/>
      <c r="O2316" s="20" t="s">
        <v>115</v>
      </c>
      <c r="P2316" s="85">
        <f>INDEX('Aquo parameters'!$A$1:$H$6130,MATCH($E2316,'Aquo parameters'!$E:$E,0),7)</f>
        <v>0</v>
      </c>
      <c r="Q2316" s="20" t="str">
        <f t="shared" si="36"/>
        <v>factors.Add(new Factor() { ParameterID = 4364, Key = 2323, StandardizationSet = "Bbk", Parameter = "PBDE190", Factor_A = 0, Factor_B = 0, Factor_C = 1, IsMetal = false, IsPak = false, IsOrganic = true });</v>
      </c>
    </row>
    <row r="2317" spans="1:17" x14ac:dyDescent="0.25">
      <c r="A2317" s="34">
        <v>2324</v>
      </c>
      <c r="B2317" s="35" t="s">
        <v>111</v>
      </c>
      <c r="D2317" s="215" t="str">
        <f>INDEX('Aquo parameters'!$A$1:$H$6130,MATCH($E2317,'Aquo parameters'!$E:$E,0),1)</f>
        <v>PBDE51</v>
      </c>
      <c r="E2317" s="35">
        <v>4365</v>
      </c>
      <c r="F2317" s="41" t="str">
        <f>INDEX('Aquo parameters'!$A$1:$H$6130,MATCH($E2317,'Aquo parameters'!$E:$E,0),2)</f>
        <v>2,2',4,6'-tetrabroomdifenylether</v>
      </c>
      <c r="G2317" s="41" t="s">
        <v>112</v>
      </c>
      <c r="H2317" s="241">
        <v>0</v>
      </c>
      <c r="I2317" s="241">
        <v>0</v>
      </c>
      <c r="J2317" s="241">
        <v>1</v>
      </c>
      <c r="K2317" s="20" t="s">
        <v>113</v>
      </c>
      <c r="L2317" s="20" t="s">
        <v>113</v>
      </c>
      <c r="M2317" s="20" t="s">
        <v>114</v>
      </c>
      <c r="N2317" s="20"/>
      <c r="O2317" s="20" t="s">
        <v>115</v>
      </c>
      <c r="P2317" s="85">
        <f>INDEX('Aquo parameters'!$A$1:$H$6130,MATCH($E2317,'Aquo parameters'!$E:$E,0),7)</f>
        <v>0</v>
      </c>
      <c r="Q2317" s="20" t="str">
        <f t="shared" si="36"/>
        <v>factors.Add(new Factor() { ParameterID = 4365, Key = 2324, StandardizationSet = "Bbk", Parameter = "PBDE51", Factor_A = 0, Factor_B = 0, Factor_C = 1, IsMetal = false, IsPak = false, IsOrganic = true });</v>
      </c>
    </row>
    <row r="2318" spans="1:17" x14ac:dyDescent="0.25">
      <c r="A2318" s="34">
        <v>2325</v>
      </c>
      <c r="B2318" s="35" t="s">
        <v>111</v>
      </c>
      <c r="D2318" s="215" t="str">
        <f>INDEX('Aquo parameters'!$A$1:$H$6130,MATCH($E2318,'Aquo parameters'!$E:$E,0),1)</f>
        <v>PBDE66</v>
      </c>
      <c r="E2318" s="35">
        <v>4366</v>
      </c>
      <c r="F2318" s="41" t="str">
        <f>INDEX('Aquo parameters'!$A$1:$H$6130,MATCH($E2318,'Aquo parameters'!$E:$E,0),2)</f>
        <v>2,3',4,4'-tetrabroomdifenylether</v>
      </c>
      <c r="G2318" s="41" t="s">
        <v>112</v>
      </c>
      <c r="H2318" s="241">
        <v>0</v>
      </c>
      <c r="I2318" s="241">
        <v>0</v>
      </c>
      <c r="J2318" s="241">
        <v>1</v>
      </c>
      <c r="K2318" s="20" t="s">
        <v>113</v>
      </c>
      <c r="L2318" s="20" t="s">
        <v>113</v>
      </c>
      <c r="M2318" s="20" t="s">
        <v>114</v>
      </c>
      <c r="N2318" s="20"/>
      <c r="O2318" s="20" t="s">
        <v>115</v>
      </c>
      <c r="P2318" s="85">
        <f>INDEX('Aquo parameters'!$A$1:$H$6130,MATCH($E2318,'Aquo parameters'!$E:$E,0),7)</f>
        <v>0</v>
      </c>
      <c r="Q2318" s="20" t="str">
        <f t="shared" si="36"/>
        <v>factors.Add(new Factor() { ParameterID = 4366, Key = 2325, StandardizationSet = "Bbk", Parameter = "PBDE66", Factor_A = 0, Factor_B = 0, Factor_C = 1, IsMetal = false, IsPak = false, IsOrganic = true });</v>
      </c>
    </row>
    <row r="2319" spans="1:17" x14ac:dyDescent="0.25">
      <c r="A2319" s="34">
        <v>2326</v>
      </c>
      <c r="B2319" s="35" t="s">
        <v>111</v>
      </c>
      <c r="D2319" s="215" t="str">
        <f>INDEX('Aquo parameters'!$A$1:$H$6130,MATCH($E2319,'Aquo parameters'!$E:$E,0),1)</f>
        <v>PBDE71</v>
      </c>
      <c r="E2319" s="35">
        <v>4367</v>
      </c>
      <c r="F2319" s="41" t="str">
        <f>INDEX('Aquo parameters'!$A$1:$H$6130,MATCH($E2319,'Aquo parameters'!$E:$E,0),2)</f>
        <v>2,3',4',6-tetrabroomdifenylether</v>
      </c>
      <c r="G2319" s="41" t="s">
        <v>112</v>
      </c>
      <c r="H2319" s="241">
        <v>0</v>
      </c>
      <c r="I2319" s="241">
        <v>0</v>
      </c>
      <c r="J2319" s="241">
        <v>1</v>
      </c>
      <c r="K2319" s="20" t="s">
        <v>113</v>
      </c>
      <c r="L2319" s="20" t="s">
        <v>113</v>
      </c>
      <c r="M2319" s="20" t="s">
        <v>114</v>
      </c>
      <c r="N2319" s="20"/>
      <c r="O2319" s="20" t="s">
        <v>115</v>
      </c>
      <c r="P2319" s="85">
        <f>INDEX('Aquo parameters'!$A$1:$H$6130,MATCH($E2319,'Aquo parameters'!$E:$E,0),7)</f>
        <v>0</v>
      </c>
      <c r="Q2319" s="20" t="str">
        <f t="shared" si="36"/>
        <v>factors.Add(new Factor() { ParameterID = 4367, Key = 2326, StandardizationSet = "Bbk", Parameter = "PBDE71", Factor_A = 0, Factor_B = 0, Factor_C = 1, IsMetal = false, IsPak = false, IsOrganic = true });</v>
      </c>
    </row>
    <row r="2320" spans="1:17" x14ac:dyDescent="0.25">
      <c r="A2320" s="34">
        <v>2327</v>
      </c>
      <c r="B2320" s="35" t="s">
        <v>111</v>
      </c>
      <c r="D2320" s="215" t="str">
        <f>INDEX('Aquo parameters'!$A$1:$H$6130,MATCH($E2320,'Aquo parameters'!$E:$E,0),1)</f>
        <v>PBDE75</v>
      </c>
      <c r="E2320" s="35">
        <v>4368</v>
      </c>
      <c r="F2320" s="41" t="str">
        <f>INDEX('Aquo parameters'!$A$1:$H$6130,MATCH($E2320,'Aquo parameters'!$E:$E,0),2)</f>
        <v>2,4,4',6-tetrabroomdifenylether</v>
      </c>
      <c r="G2320" s="41" t="s">
        <v>112</v>
      </c>
      <c r="H2320" s="241">
        <v>0</v>
      </c>
      <c r="I2320" s="241">
        <v>0</v>
      </c>
      <c r="J2320" s="241">
        <v>1</v>
      </c>
      <c r="K2320" s="20" t="s">
        <v>113</v>
      </c>
      <c r="L2320" s="20" t="s">
        <v>113</v>
      </c>
      <c r="M2320" s="20" t="s">
        <v>114</v>
      </c>
      <c r="N2320" s="20"/>
      <c r="O2320" s="20" t="s">
        <v>115</v>
      </c>
      <c r="P2320" s="85">
        <f>INDEX('Aquo parameters'!$A$1:$H$6130,MATCH($E2320,'Aquo parameters'!$E:$E,0),7)</f>
        <v>0</v>
      </c>
      <c r="Q2320" s="20" t="str">
        <f t="shared" si="36"/>
        <v>factors.Add(new Factor() { ParameterID = 4368, Key = 2327, StandardizationSet = "Bbk", Parameter = "PBDE75", Factor_A = 0, Factor_B = 0, Factor_C = 1, IsMetal = false, IsPak = false, IsOrganic = true });</v>
      </c>
    </row>
    <row r="2321" spans="1:17" x14ac:dyDescent="0.25">
      <c r="A2321" s="34">
        <v>2328</v>
      </c>
      <c r="B2321" s="35" t="s">
        <v>111</v>
      </c>
      <c r="D2321" s="215" t="str">
        <f>INDEX('Aquo parameters'!$A$1:$H$6130,MATCH($E2321,'Aquo parameters'!$E:$E,0),1)</f>
        <v>PBDE77</v>
      </c>
      <c r="E2321" s="35">
        <v>4369</v>
      </c>
      <c r="F2321" s="41" t="str">
        <f>INDEX('Aquo parameters'!$A$1:$H$6130,MATCH($E2321,'Aquo parameters'!$E:$E,0),2)</f>
        <v>3,3',4,4'-tetrabroomdifenylether</v>
      </c>
      <c r="G2321" s="41" t="s">
        <v>112</v>
      </c>
      <c r="H2321" s="241">
        <v>0</v>
      </c>
      <c r="I2321" s="241">
        <v>0</v>
      </c>
      <c r="J2321" s="241">
        <v>1</v>
      </c>
      <c r="K2321" s="20" t="s">
        <v>113</v>
      </c>
      <c r="L2321" s="20" t="s">
        <v>113</v>
      </c>
      <c r="M2321" s="20" t="s">
        <v>114</v>
      </c>
      <c r="N2321" s="20"/>
      <c r="O2321" s="20" t="s">
        <v>115</v>
      </c>
      <c r="P2321" s="85">
        <f>INDEX('Aquo parameters'!$A$1:$H$6130,MATCH($E2321,'Aquo parameters'!$E:$E,0),7)</f>
        <v>0</v>
      </c>
      <c r="Q2321" s="20" t="str">
        <f t="shared" si="36"/>
        <v>factors.Add(new Factor() { ParameterID = 4369, Key = 2328, StandardizationSet = "Bbk", Parameter = "PBDE77", Factor_A = 0, Factor_B = 0, Factor_C = 1, IsMetal = false, IsPak = false, IsOrganic = true });</v>
      </c>
    </row>
    <row r="2322" spans="1:17" x14ac:dyDescent="0.25">
      <c r="A2322" s="34">
        <v>2329</v>
      </c>
      <c r="B2322" s="35" t="s">
        <v>111</v>
      </c>
      <c r="D2322" s="215" t="str">
        <f>INDEX('Aquo parameters'!$A$1:$H$6130,MATCH($E2322,'Aquo parameters'!$E:$E,0),1)</f>
        <v>PCB10</v>
      </c>
      <c r="E2322" s="35">
        <v>4370</v>
      </c>
      <c r="F2322" s="41" t="str">
        <f>INDEX('Aquo parameters'!$A$1:$H$6130,MATCH($E2322,'Aquo parameters'!$E:$E,0),2)</f>
        <v>2,6-dichloorbifenyl</v>
      </c>
      <c r="G2322" s="41" t="s">
        <v>112</v>
      </c>
      <c r="H2322" s="241">
        <v>0</v>
      </c>
      <c r="I2322" s="241">
        <v>0</v>
      </c>
      <c r="J2322" s="241">
        <v>1</v>
      </c>
      <c r="K2322" s="20" t="s">
        <v>113</v>
      </c>
      <c r="L2322" s="20" t="s">
        <v>113</v>
      </c>
      <c r="M2322" s="20" t="s">
        <v>114</v>
      </c>
      <c r="N2322" s="20"/>
      <c r="O2322" s="20" t="s">
        <v>115</v>
      </c>
      <c r="P2322" s="85">
        <f>INDEX('Aquo parameters'!$A$1:$H$6130,MATCH($E2322,'Aquo parameters'!$E:$E,0),7)</f>
        <v>0</v>
      </c>
      <c r="Q2322" s="20" t="str">
        <f t="shared" si="36"/>
        <v>factors.Add(new Factor() { ParameterID = 4370, Key = 2329, StandardizationSet = "Bbk", Parameter = "PCB10", Factor_A = 0, Factor_B = 0, Factor_C = 1, IsMetal = false, IsPak = false, IsOrganic = true });</v>
      </c>
    </row>
    <row r="2323" spans="1:17" x14ac:dyDescent="0.25">
      <c r="A2323" s="34">
        <v>2330</v>
      </c>
      <c r="B2323" s="35" t="s">
        <v>111</v>
      </c>
      <c r="D2323" s="215" t="str">
        <f>INDEX('Aquo parameters'!$A$1:$H$6130,MATCH($E2323,'Aquo parameters'!$E:$E,0),1)</f>
        <v>PCB107</v>
      </c>
      <c r="E2323" s="35">
        <v>4371</v>
      </c>
      <c r="F2323" s="41" t="str">
        <f>INDEX('Aquo parameters'!$A$1:$H$6130,MATCH($E2323,'Aquo parameters'!$E:$E,0),2)</f>
        <v>2,3,3',4,5-pentachloorbifenyl</v>
      </c>
      <c r="G2323" s="41" t="s">
        <v>112</v>
      </c>
      <c r="H2323" s="241">
        <v>0</v>
      </c>
      <c r="I2323" s="241">
        <v>0</v>
      </c>
      <c r="J2323" s="241">
        <v>1</v>
      </c>
      <c r="K2323" s="20" t="s">
        <v>113</v>
      </c>
      <c r="L2323" s="20" t="s">
        <v>113</v>
      </c>
      <c r="M2323" s="20" t="s">
        <v>114</v>
      </c>
      <c r="N2323" s="20"/>
      <c r="O2323" s="20" t="s">
        <v>115</v>
      </c>
      <c r="P2323" s="85">
        <f>INDEX('Aquo parameters'!$A$1:$H$6130,MATCH($E2323,'Aquo parameters'!$E:$E,0),7)</f>
        <v>0</v>
      </c>
      <c r="Q2323" s="20" t="str">
        <f t="shared" si="36"/>
        <v>factors.Add(new Factor() { ParameterID = 4371, Key = 2330, StandardizationSet = "Bbk", Parameter = "PCB107", Factor_A = 0, Factor_B = 0, Factor_C = 1, IsMetal = false, IsPak = false, IsOrganic = true });</v>
      </c>
    </row>
    <row r="2324" spans="1:17" x14ac:dyDescent="0.25">
      <c r="A2324" s="34">
        <v>2331</v>
      </c>
      <c r="B2324" s="35" t="s">
        <v>111</v>
      </c>
      <c r="D2324" s="215" t="str">
        <f>INDEX('Aquo parameters'!$A$1:$H$6130,MATCH($E2324,'Aquo parameters'!$E:$E,0),1)</f>
        <v>PCB110</v>
      </c>
      <c r="E2324" s="35">
        <v>4372</v>
      </c>
      <c r="F2324" s="41" t="str">
        <f>INDEX('Aquo parameters'!$A$1:$H$6130,MATCH($E2324,'Aquo parameters'!$E:$E,0),2)</f>
        <v>2,3,3',4',6-pentachloorbifenyl</v>
      </c>
      <c r="G2324" s="41" t="s">
        <v>112</v>
      </c>
      <c r="H2324" s="241">
        <v>0</v>
      </c>
      <c r="I2324" s="241">
        <v>0</v>
      </c>
      <c r="J2324" s="241">
        <v>1</v>
      </c>
      <c r="K2324" s="20" t="s">
        <v>113</v>
      </c>
      <c r="L2324" s="20" t="s">
        <v>113</v>
      </c>
      <c r="M2324" s="20" t="s">
        <v>114</v>
      </c>
      <c r="N2324" s="20"/>
      <c r="O2324" s="20" t="s">
        <v>115</v>
      </c>
      <c r="P2324" s="85">
        <f>INDEX('Aquo parameters'!$A$1:$H$6130,MATCH($E2324,'Aquo parameters'!$E:$E,0),7)</f>
        <v>0</v>
      </c>
      <c r="Q2324" s="20" t="str">
        <f t="shared" si="36"/>
        <v>factors.Add(new Factor() { ParameterID = 4372, Key = 2331, StandardizationSet = "Bbk", Parameter = "PCB110", Factor_A = 0, Factor_B = 0, Factor_C = 1, IsMetal = false, IsPak = false, IsOrganic = true });</v>
      </c>
    </row>
    <row r="2325" spans="1:17" x14ac:dyDescent="0.25">
      <c r="A2325" s="34">
        <v>2332</v>
      </c>
      <c r="B2325" s="35" t="s">
        <v>111</v>
      </c>
      <c r="D2325" s="215" t="str">
        <f>INDEX('Aquo parameters'!$A$1:$H$6130,MATCH($E2325,'Aquo parameters'!$E:$E,0),1)</f>
        <v>PCB130</v>
      </c>
      <c r="E2325" s="35">
        <v>4373</v>
      </c>
      <c r="F2325" s="41" t="str">
        <f>INDEX('Aquo parameters'!$A$1:$H$6130,MATCH($E2325,'Aquo parameters'!$E:$E,0),2)</f>
        <v>2,2',3,3',4,5'-hexachloorbifenyl</v>
      </c>
      <c r="G2325" s="41" t="s">
        <v>112</v>
      </c>
      <c r="H2325" s="241">
        <v>0</v>
      </c>
      <c r="I2325" s="241">
        <v>0</v>
      </c>
      <c r="J2325" s="241">
        <v>1</v>
      </c>
      <c r="K2325" s="20" t="s">
        <v>113</v>
      </c>
      <c r="L2325" s="20" t="s">
        <v>113</v>
      </c>
      <c r="M2325" s="20" t="s">
        <v>114</v>
      </c>
      <c r="N2325" s="20"/>
      <c r="O2325" s="20" t="s">
        <v>115</v>
      </c>
      <c r="P2325" s="85">
        <f>INDEX('Aquo parameters'!$A$1:$H$6130,MATCH($E2325,'Aquo parameters'!$E:$E,0),7)</f>
        <v>0</v>
      </c>
      <c r="Q2325" s="20" t="str">
        <f t="shared" si="36"/>
        <v>factors.Add(new Factor() { ParameterID = 4373, Key = 2332, StandardizationSet = "Bbk", Parameter = "PCB130", Factor_A = 0, Factor_B = 0, Factor_C = 1, IsMetal = false, IsPak = false, IsOrganic = true });</v>
      </c>
    </row>
    <row r="2326" spans="1:17" x14ac:dyDescent="0.25">
      <c r="A2326" s="34">
        <v>2333</v>
      </c>
      <c r="B2326" s="35" t="s">
        <v>111</v>
      </c>
      <c r="D2326" s="215" t="str">
        <f>INDEX('Aquo parameters'!$A$1:$H$6130,MATCH($E2326,'Aquo parameters'!$E:$E,0),1)</f>
        <v>PCB132</v>
      </c>
      <c r="E2326" s="35">
        <v>4374</v>
      </c>
      <c r="F2326" s="41" t="str">
        <f>INDEX('Aquo parameters'!$A$1:$H$6130,MATCH($E2326,'Aquo parameters'!$E:$E,0),2)</f>
        <v>2,2',3,3',4,6'-hexachloorbifenyl</v>
      </c>
      <c r="G2326" s="41" t="s">
        <v>112</v>
      </c>
      <c r="H2326" s="241">
        <v>0</v>
      </c>
      <c r="I2326" s="241">
        <v>0</v>
      </c>
      <c r="J2326" s="241">
        <v>1</v>
      </c>
      <c r="K2326" s="20" t="s">
        <v>113</v>
      </c>
      <c r="L2326" s="20" t="s">
        <v>113</v>
      </c>
      <c r="M2326" s="20" t="s">
        <v>114</v>
      </c>
      <c r="N2326" s="20"/>
      <c r="O2326" s="20" t="s">
        <v>115</v>
      </c>
      <c r="P2326" s="85">
        <f>INDEX('Aquo parameters'!$A$1:$H$6130,MATCH($E2326,'Aquo parameters'!$E:$E,0),7)</f>
        <v>0</v>
      </c>
      <c r="Q2326" s="20" t="str">
        <f t="shared" si="36"/>
        <v>factors.Add(new Factor() { ParameterID = 4374, Key = 2333, StandardizationSet = "Bbk", Parameter = "PCB132", Factor_A = 0, Factor_B = 0, Factor_C = 1, IsMetal = false, IsPak = false, IsOrganic = true });</v>
      </c>
    </row>
    <row r="2327" spans="1:17" x14ac:dyDescent="0.25">
      <c r="A2327" s="34">
        <v>2334</v>
      </c>
      <c r="B2327" s="35" t="s">
        <v>111</v>
      </c>
      <c r="D2327" s="215" t="str">
        <f>INDEX('Aquo parameters'!$A$1:$H$6130,MATCH($E2327,'Aquo parameters'!$E:$E,0),1)</f>
        <v>PCB137</v>
      </c>
      <c r="E2327" s="35">
        <v>4375</v>
      </c>
      <c r="F2327" s="41" t="str">
        <f>INDEX('Aquo parameters'!$A$1:$H$6130,MATCH($E2327,'Aquo parameters'!$E:$E,0),2)</f>
        <v>2,2',3,4,4',5-hexachloorbifenyl</v>
      </c>
      <c r="G2327" s="41" t="s">
        <v>112</v>
      </c>
      <c r="H2327" s="241">
        <v>0</v>
      </c>
      <c r="I2327" s="241">
        <v>0</v>
      </c>
      <c r="J2327" s="241">
        <v>1</v>
      </c>
      <c r="K2327" s="20" t="s">
        <v>113</v>
      </c>
      <c r="L2327" s="20" t="s">
        <v>113</v>
      </c>
      <c r="M2327" s="20" t="s">
        <v>114</v>
      </c>
      <c r="N2327" s="20"/>
      <c r="O2327" s="20" t="s">
        <v>115</v>
      </c>
      <c r="P2327" s="85">
        <f>INDEX('Aquo parameters'!$A$1:$H$6130,MATCH($E2327,'Aquo parameters'!$E:$E,0),7)</f>
        <v>0</v>
      </c>
      <c r="Q2327" s="20" t="str">
        <f t="shared" si="36"/>
        <v>factors.Add(new Factor() { ParameterID = 4375, Key = 2334, StandardizationSet = "Bbk", Parameter = "PCB137", Factor_A = 0, Factor_B = 0, Factor_C = 1, IsMetal = false, IsPak = false, IsOrganic = true });</v>
      </c>
    </row>
    <row r="2328" spans="1:17" x14ac:dyDescent="0.25">
      <c r="A2328" s="34">
        <v>2335</v>
      </c>
      <c r="B2328" s="35" t="s">
        <v>111</v>
      </c>
      <c r="D2328" s="215" t="str">
        <f>INDEX('Aquo parameters'!$A$1:$H$6130,MATCH($E2328,'Aquo parameters'!$E:$E,0),1)</f>
        <v>PCB141</v>
      </c>
      <c r="E2328" s="35">
        <v>4376</v>
      </c>
      <c r="F2328" s="41" t="str">
        <f>INDEX('Aquo parameters'!$A$1:$H$6130,MATCH($E2328,'Aquo parameters'!$E:$E,0),2)</f>
        <v>2,2',3,4,5,5'-hexachloorbifenyl</v>
      </c>
      <c r="G2328" s="41" t="s">
        <v>112</v>
      </c>
      <c r="H2328" s="241">
        <v>0</v>
      </c>
      <c r="I2328" s="241">
        <v>0</v>
      </c>
      <c r="J2328" s="241">
        <v>1</v>
      </c>
      <c r="K2328" s="20" t="s">
        <v>113</v>
      </c>
      <c r="L2328" s="20" t="s">
        <v>113</v>
      </c>
      <c r="M2328" s="20" t="s">
        <v>114</v>
      </c>
      <c r="N2328" s="20"/>
      <c r="O2328" s="20" t="s">
        <v>115</v>
      </c>
      <c r="P2328" s="85">
        <f>INDEX('Aquo parameters'!$A$1:$H$6130,MATCH($E2328,'Aquo parameters'!$E:$E,0),7)</f>
        <v>0</v>
      </c>
      <c r="Q2328" s="20" t="str">
        <f t="shared" si="36"/>
        <v>factors.Add(new Factor() { ParameterID = 4376, Key = 2335, StandardizationSet = "Bbk", Parameter = "PCB141", Factor_A = 0, Factor_B = 0, Factor_C = 1, IsMetal = false, IsPak = false, IsOrganic = true });</v>
      </c>
    </row>
    <row r="2329" spans="1:17" x14ac:dyDescent="0.25">
      <c r="A2329" s="34">
        <v>2336</v>
      </c>
      <c r="B2329" s="35" t="s">
        <v>111</v>
      </c>
      <c r="D2329" s="215" t="str">
        <f>INDEX('Aquo parameters'!$A$1:$H$6130,MATCH($E2329,'Aquo parameters'!$E:$E,0),1)</f>
        <v>PCB151</v>
      </c>
      <c r="E2329" s="35">
        <v>4377</v>
      </c>
      <c r="F2329" s="41" t="str">
        <f>INDEX('Aquo parameters'!$A$1:$H$6130,MATCH($E2329,'Aquo parameters'!$E:$E,0),2)</f>
        <v>2,2',3,5,5',6-hexachloorbifenyl</v>
      </c>
      <c r="G2329" s="41" t="s">
        <v>112</v>
      </c>
      <c r="H2329" s="241">
        <v>0</v>
      </c>
      <c r="I2329" s="241">
        <v>0</v>
      </c>
      <c r="J2329" s="241">
        <v>1</v>
      </c>
      <c r="K2329" s="20" t="s">
        <v>113</v>
      </c>
      <c r="L2329" s="20" t="s">
        <v>113</v>
      </c>
      <c r="M2329" s="20" t="s">
        <v>114</v>
      </c>
      <c r="N2329" s="20"/>
      <c r="O2329" s="20" t="s">
        <v>115</v>
      </c>
      <c r="P2329" s="85">
        <f>INDEX('Aquo parameters'!$A$1:$H$6130,MATCH($E2329,'Aquo parameters'!$E:$E,0),7)</f>
        <v>0</v>
      </c>
      <c r="Q2329" s="20" t="str">
        <f t="shared" si="36"/>
        <v>factors.Add(new Factor() { ParameterID = 4377, Key = 2336, StandardizationSet = "Bbk", Parameter = "PCB151", Factor_A = 0, Factor_B = 0, Factor_C = 1, IsMetal = false, IsPak = false, IsOrganic = true });</v>
      </c>
    </row>
    <row r="2330" spans="1:17" x14ac:dyDescent="0.25">
      <c r="A2330" s="34">
        <v>2337</v>
      </c>
      <c r="B2330" s="35" t="s">
        <v>111</v>
      </c>
      <c r="D2330" s="215" t="str">
        <f>INDEX('Aquo parameters'!$A$1:$H$6130,MATCH($E2330,'Aquo parameters'!$E:$E,0),1)</f>
        <v>PCB155</v>
      </c>
      <c r="E2330" s="35">
        <v>4378</v>
      </c>
      <c r="F2330" s="41" t="str">
        <f>INDEX('Aquo parameters'!$A$1:$H$6130,MATCH($E2330,'Aquo parameters'!$E:$E,0),2)</f>
        <v>2,2',4,4',6,6'-hexachloorbifenyl</v>
      </c>
      <c r="G2330" s="41" t="s">
        <v>112</v>
      </c>
      <c r="H2330" s="241">
        <v>0</v>
      </c>
      <c r="I2330" s="241">
        <v>0</v>
      </c>
      <c r="J2330" s="241">
        <v>1</v>
      </c>
      <c r="K2330" s="20" t="s">
        <v>113</v>
      </c>
      <c r="L2330" s="20" t="s">
        <v>113</v>
      </c>
      <c r="M2330" s="20" t="s">
        <v>114</v>
      </c>
      <c r="N2330" s="20"/>
      <c r="O2330" s="20" t="s">
        <v>115</v>
      </c>
      <c r="P2330" s="85">
        <f>INDEX('Aquo parameters'!$A$1:$H$6130,MATCH($E2330,'Aquo parameters'!$E:$E,0),7)</f>
        <v>0</v>
      </c>
      <c r="Q2330" s="20" t="str">
        <f t="shared" si="36"/>
        <v>factors.Add(new Factor() { ParameterID = 4378, Key = 2337, StandardizationSet = "Bbk", Parameter = "PCB155", Factor_A = 0, Factor_B = 0, Factor_C = 1, IsMetal = false, IsPak = false, IsOrganic = true });</v>
      </c>
    </row>
    <row r="2331" spans="1:17" x14ac:dyDescent="0.25">
      <c r="A2331" s="34">
        <v>2338</v>
      </c>
      <c r="B2331" s="35" t="s">
        <v>111</v>
      </c>
      <c r="D2331" s="215" t="str">
        <f>INDEX('Aquo parameters'!$A$1:$H$6130,MATCH($E2331,'Aquo parameters'!$E:$E,0),1)</f>
        <v>PCB158</v>
      </c>
      <c r="E2331" s="35">
        <v>4379</v>
      </c>
      <c r="F2331" s="41" t="str">
        <f>INDEX('Aquo parameters'!$A$1:$H$6130,MATCH($E2331,'Aquo parameters'!$E:$E,0),2)</f>
        <v>2,3,3',4,4',6-hexachloorbifenyl</v>
      </c>
      <c r="G2331" s="41" t="s">
        <v>112</v>
      </c>
      <c r="H2331" s="241">
        <v>0</v>
      </c>
      <c r="I2331" s="241">
        <v>0</v>
      </c>
      <c r="J2331" s="241">
        <v>1</v>
      </c>
      <c r="K2331" s="20" t="s">
        <v>113</v>
      </c>
      <c r="L2331" s="20" t="s">
        <v>113</v>
      </c>
      <c r="M2331" s="20" t="s">
        <v>114</v>
      </c>
      <c r="N2331" s="20"/>
      <c r="O2331" s="20" t="s">
        <v>115</v>
      </c>
      <c r="P2331" s="85">
        <f>INDEX('Aquo parameters'!$A$1:$H$6130,MATCH($E2331,'Aquo parameters'!$E:$E,0),7)</f>
        <v>0</v>
      </c>
      <c r="Q2331" s="20" t="str">
        <f t="shared" si="36"/>
        <v>factors.Add(new Factor() { ParameterID = 4379, Key = 2338, StandardizationSet = "Bbk", Parameter = "PCB158", Factor_A = 0, Factor_B = 0, Factor_C = 1, IsMetal = false, IsPak = false, IsOrganic = true });</v>
      </c>
    </row>
    <row r="2332" spans="1:17" x14ac:dyDescent="0.25">
      <c r="A2332" s="34">
        <v>2339</v>
      </c>
      <c r="B2332" s="35" t="s">
        <v>111</v>
      </c>
      <c r="D2332" s="215" t="str">
        <f>INDEX('Aquo parameters'!$A$1:$H$6130,MATCH($E2332,'Aquo parameters'!$E:$E,0),1)</f>
        <v>PCB160</v>
      </c>
      <c r="E2332" s="35">
        <v>4380</v>
      </c>
      <c r="F2332" s="41" t="str">
        <f>INDEX('Aquo parameters'!$A$1:$H$6130,MATCH($E2332,'Aquo parameters'!$E:$E,0),2)</f>
        <v>2,3,3',4,5,6-hexachloorbifenyl</v>
      </c>
      <c r="G2332" s="41" t="s">
        <v>112</v>
      </c>
      <c r="H2332" s="241">
        <v>0</v>
      </c>
      <c r="I2332" s="241">
        <v>0</v>
      </c>
      <c r="J2332" s="241">
        <v>1</v>
      </c>
      <c r="K2332" s="20" t="s">
        <v>113</v>
      </c>
      <c r="L2332" s="20" t="s">
        <v>113</v>
      </c>
      <c r="M2332" s="20" t="s">
        <v>114</v>
      </c>
      <c r="N2332" s="20"/>
      <c r="O2332" s="20" t="s">
        <v>115</v>
      </c>
      <c r="P2332" s="85">
        <f>INDEX('Aquo parameters'!$A$1:$H$6130,MATCH($E2332,'Aquo parameters'!$E:$E,0),7)</f>
        <v>0</v>
      </c>
      <c r="Q2332" s="20" t="str">
        <f t="shared" si="36"/>
        <v>factors.Add(new Factor() { ParameterID = 4380, Key = 2339, StandardizationSet = "Bbk", Parameter = "PCB160", Factor_A = 0, Factor_B = 0, Factor_C = 1, IsMetal = false, IsPak = false, IsOrganic = true });</v>
      </c>
    </row>
    <row r="2333" spans="1:17" x14ac:dyDescent="0.25">
      <c r="A2333" s="34">
        <v>2340</v>
      </c>
      <c r="B2333" s="35" t="s">
        <v>111</v>
      </c>
      <c r="D2333" s="215" t="str">
        <f>INDEX('Aquo parameters'!$A$1:$H$6130,MATCH($E2333,'Aquo parameters'!$E:$E,0),1)</f>
        <v>PCB166</v>
      </c>
      <c r="E2333" s="35">
        <v>4381</v>
      </c>
      <c r="F2333" s="41" t="str">
        <f>INDEX('Aquo parameters'!$A$1:$H$6130,MATCH($E2333,'Aquo parameters'!$E:$E,0),2)</f>
        <v>2,3,4,4',5,6-hexachloorbifenyl</v>
      </c>
      <c r="G2333" s="41" t="s">
        <v>112</v>
      </c>
      <c r="H2333" s="241">
        <v>0</v>
      </c>
      <c r="I2333" s="241">
        <v>0</v>
      </c>
      <c r="J2333" s="241">
        <v>1</v>
      </c>
      <c r="K2333" s="20" t="s">
        <v>113</v>
      </c>
      <c r="L2333" s="20" t="s">
        <v>113</v>
      </c>
      <c r="M2333" s="20" t="s">
        <v>114</v>
      </c>
      <c r="N2333" s="20"/>
      <c r="O2333" s="20" t="s">
        <v>115</v>
      </c>
      <c r="P2333" s="85">
        <f>INDEX('Aquo parameters'!$A$1:$H$6130,MATCH($E2333,'Aquo parameters'!$E:$E,0),7)</f>
        <v>0</v>
      </c>
      <c r="Q2333" s="20" t="str">
        <f t="shared" si="36"/>
        <v>factors.Add(new Factor() { ParameterID = 4381, Key = 2340, StandardizationSet = "Bbk", Parameter = "PCB166", Factor_A = 0, Factor_B = 0, Factor_C = 1, IsMetal = false, IsPak = false, IsOrganic = true });</v>
      </c>
    </row>
    <row r="2334" spans="1:17" x14ac:dyDescent="0.25">
      <c r="A2334" s="34">
        <v>2341</v>
      </c>
      <c r="B2334" s="35" t="s">
        <v>111</v>
      </c>
      <c r="D2334" s="215" t="str">
        <f>INDEX('Aquo parameters'!$A$1:$H$6130,MATCH($E2334,'Aquo parameters'!$E:$E,0),1)</f>
        <v>PCB17</v>
      </c>
      <c r="E2334" s="35">
        <v>4383</v>
      </c>
      <c r="F2334" s="41" t="str">
        <f>INDEX('Aquo parameters'!$A$1:$H$6130,MATCH($E2334,'Aquo parameters'!$E:$E,0),2)</f>
        <v>2,2',4-trichloorbifenyl</v>
      </c>
      <c r="G2334" s="41" t="s">
        <v>112</v>
      </c>
      <c r="H2334" s="241">
        <v>0</v>
      </c>
      <c r="I2334" s="241">
        <v>0</v>
      </c>
      <c r="J2334" s="241">
        <v>1</v>
      </c>
      <c r="K2334" s="20" t="s">
        <v>113</v>
      </c>
      <c r="L2334" s="20" t="s">
        <v>113</v>
      </c>
      <c r="M2334" s="20" t="s">
        <v>114</v>
      </c>
      <c r="N2334" s="20"/>
      <c r="O2334" s="20" t="s">
        <v>115</v>
      </c>
      <c r="P2334" s="85">
        <f>INDEX('Aquo parameters'!$A$1:$H$6130,MATCH($E2334,'Aquo parameters'!$E:$E,0),7)</f>
        <v>0</v>
      </c>
      <c r="Q2334" s="20" t="str">
        <f t="shared" si="36"/>
        <v>factors.Add(new Factor() { ParameterID = 4383, Key = 2341, StandardizationSet = "Bbk", Parameter = "PCB17", Factor_A = 0, Factor_B = 0, Factor_C = 1, IsMetal = false, IsPak = false, IsOrganic = true });</v>
      </c>
    </row>
    <row r="2335" spans="1:17" x14ac:dyDescent="0.25">
      <c r="A2335" s="34">
        <v>2342</v>
      </c>
      <c r="B2335" s="35" t="s">
        <v>111</v>
      </c>
      <c r="D2335" s="215" t="str">
        <f>INDEX('Aquo parameters'!$A$1:$H$6130,MATCH($E2335,'Aquo parameters'!$E:$E,0),1)</f>
        <v>PCB171</v>
      </c>
      <c r="E2335" s="35">
        <v>4385</v>
      </c>
      <c r="F2335" s="41" t="str">
        <f>INDEX('Aquo parameters'!$A$1:$H$6130,MATCH($E2335,'Aquo parameters'!$E:$E,0),2)</f>
        <v>2,2',3,3',4,4',6-heptachloorbifenyl</v>
      </c>
      <c r="G2335" s="41" t="s">
        <v>112</v>
      </c>
      <c r="H2335" s="241">
        <v>0</v>
      </c>
      <c r="I2335" s="241">
        <v>0</v>
      </c>
      <c r="J2335" s="241">
        <v>1</v>
      </c>
      <c r="K2335" s="20" t="s">
        <v>113</v>
      </c>
      <c r="L2335" s="20" t="s">
        <v>113</v>
      </c>
      <c r="M2335" s="20" t="s">
        <v>114</v>
      </c>
      <c r="N2335" s="20"/>
      <c r="O2335" s="20" t="s">
        <v>115</v>
      </c>
      <c r="P2335" s="85">
        <f>INDEX('Aquo parameters'!$A$1:$H$6130,MATCH($E2335,'Aquo parameters'!$E:$E,0),7)</f>
        <v>0</v>
      </c>
      <c r="Q2335" s="20" t="str">
        <f t="shared" si="36"/>
        <v>factors.Add(new Factor() { ParameterID = 4385, Key = 2342, StandardizationSet = "Bbk", Parameter = "PCB171", Factor_A = 0, Factor_B = 0, Factor_C = 1, IsMetal = false, IsPak = false, IsOrganic = true });</v>
      </c>
    </row>
    <row r="2336" spans="1:17" x14ac:dyDescent="0.25">
      <c r="A2336" s="34">
        <v>2343</v>
      </c>
      <c r="B2336" s="35" t="s">
        <v>111</v>
      </c>
      <c r="D2336" s="215" t="str">
        <f>INDEX('Aquo parameters'!$A$1:$H$6130,MATCH($E2336,'Aquo parameters'!$E:$E,0),1)</f>
        <v>PCB172</v>
      </c>
      <c r="E2336" s="35">
        <v>4386</v>
      </c>
      <c r="F2336" s="41" t="str">
        <f>INDEX('Aquo parameters'!$A$1:$H$6130,MATCH($E2336,'Aquo parameters'!$E:$E,0),2)</f>
        <v>2,2',3,3',4,5,5'-heptachloorbifenyl</v>
      </c>
      <c r="G2336" s="41" t="s">
        <v>112</v>
      </c>
      <c r="H2336" s="241">
        <v>0</v>
      </c>
      <c r="I2336" s="241">
        <v>0</v>
      </c>
      <c r="J2336" s="241">
        <v>1</v>
      </c>
      <c r="K2336" s="20" t="s">
        <v>113</v>
      </c>
      <c r="L2336" s="20" t="s">
        <v>113</v>
      </c>
      <c r="M2336" s="20" t="s">
        <v>114</v>
      </c>
      <c r="N2336" s="20"/>
      <c r="O2336" s="20" t="s">
        <v>115</v>
      </c>
      <c r="P2336" s="85">
        <f>INDEX('Aquo parameters'!$A$1:$H$6130,MATCH($E2336,'Aquo parameters'!$E:$E,0),7)</f>
        <v>0</v>
      </c>
      <c r="Q2336" s="20" t="str">
        <f t="shared" si="36"/>
        <v>factors.Add(new Factor() { ParameterID = 4386, Key = 2343, StandardizationSet = "Bbk", Parameter = "PCB172", Factor_A = 0, Factor_B = 0, Factor_C = 1, IsMetal = false, IsPak = false, IsOrganic = true });</v>
      </c>
    </row>
    <row r="2337" spans="1:17" x14ac:dyDescent="0.25">
      <c r="A2337" s="34">
        <v>2344</v>
      </c>
      <c r="B2337" s="35" t="s">
        <v>111</v>
      </c>
      <c r="D2337" s="215" t="str">
        <f>INDEX('Aquo parameters'!$A$1:$H$6130,MATCH($E2337,'Aquo parameters'!$E:$E,0),1)</f>
        <v>PCB174</v>
      </c>
      <c r="E2337" s="35">
        <v>4387</v>
      </c>
      <c r="F2337" s="41" t="str">
        <f>INDEX('Aquo parameters'!$A$1:$H$6130,MATCH($E2337,'Aquo parameters'!$E:$E,0),2)</f>
        <v>2,2',3,3',4,5,6'-heptachloorbifenyl</v>
      </c>
      <c r="G2337" s="41" t="s">
        <v>112</v>
      </c>
      <c r="H2337" s="241">
        <v>0</v>
      </c>
      <c r="I2337" s="241">
        <v>0</v>
      </c>
      <c r="J2337" s="241">
        <v>1</v>
      </c>
      <c r="K2337" s="20" t="s">
        <v>113</v>
      </c>
      <c r="L2337" s="20" t="s">
        <v>113</v>
      </c>
      <c r="M2337" s="20" t="s">
        <v>114</v>
      </c>
      <c r="N2337" s="20"/>
      <c r="O2337" s="20" t="s">
        <v>115</v>
      </c>
      <c r="P2337" s="85">
        <f>INDEX('Aquo parameters'!$A$1:$H$6130,MATCH($E2337,'Aquo parameters'!$E:$E,0),7)</f>
        <v>0</v>
      </c>
      <c r="Q2337" s="20" t="str">
        <f t="shared" si="36"/>
        <v>factors.Add(new Factor() { ParameterID = 4387, Key = 2344, StandardizationSet = "Bbk", Parameter = "PCB174", Factor_A = 0, Factor_B = 0, Factor_C = 1, IsMetal = false, IsPak = false, IsOrganic = true });</v>
      </c>
    </row>
    <row r="2338" spans="1:17" x14ac:dyDescent="0.25">
      <c r="A2338" s="34">
        <v>2345</v>
      </c>
      <c r="B2338" s="35" t="s">
        <v>111</v>
      </c>
      <c r="D2338" s="215" t="str">
        <f>INDEX('Aquo parameters'!$A$1:$H$6130,MATCH($E2338,'Aquo parameters'!$E:$E,0),1)</f>
        <v>PCB175</v>
      </c>
      <c r="E2338" s="35">
        <v>4388</v>
      </c>
      <c r="F2338" s="41" t="str">
        <f>INDEX('Aquo parameters'!$A$1:$H$6130,MATCH($E2338,'Aquo parameters'!$E:$E,0),2)</f>
        <v>2,2',3,3',4,5,6-heptachloorbifenyl</v>
      </c>
      <c r="G2338" s="41" t="s">
        <v>112</v>
      </c>
      <c r="H2338" s="241">
        <v>0</v>
      </c>
      <c r="I2338" s="241">
        <v>0</v>
      </c>
      <c r="J2338" s="241">
        <v>1</v>
      </c>
      <c r="K2338" s="20" t="s">
        <v>113</v>
      </c>
      <c r="L2338" s="20" t="s">
        <v>113</v>
      </c>
      <c r="M2338" s="20" t="s">
        <v>114</v>
      </c>
      <c r="N2338" s="20"/>
      <c r="O2338" s="20" t="s">
        <v>115</v>
      </c>
      <c r="P2338" s="85">
        <f>INDEX('Aquo parameters'!$A$1:$H$6130,MATCH($E2338,'Aquo parameters'!$E:$E,0),7)</f>
        <v>0</v>
      </c>
      <c r="Q2338" s="20" t="str">
        <f t="shared" si="36"/>
        <v>factors.Add(new Factor() { ParameterID = 4388, Key = 2345, StandardizationSet = "Bbk", Parameter = "PCB175", Factor_A = 0, Factor_B = 0, Factor_C = 1, IsMetal = false, IsPak = false, IsOrganic = true });</v>
      </c>
    </row>
    <row r="2339" spans="1:17" x14ac:dyDescent="0.25">
      <c r="A2339" s="34">
        <v>2346</v>
      </c>
      <c r="B2339" s="35" t="s">
        <v>111</v>
      </c>
      <c r="D2339" s="215" t="str">
        <f>INDEX('Aquo parameters'!$A$1:$H$6130,MATCH($E2339,'Aquo parameters'!$E:$E,0),1)</f>
        <v>PCB177</v>
      </c>
      <c r="E2339" s="35">
        <v>4389</v>
      </c>
      <c r="F2339" s="41" t="str">
        <f>INDEX('Aquo parameters'!$A$1:$H$6130,MATCH($E2339,'Aquo parameters'!$E:$E,0),2)</f>
        <v>2,2',3,3',4,5',6-heptachloorbifenyl</v>
      </c>
      <c r="G2339" s="41" t="s">
        <v>112</v>
      </c>
      <c r="H2339" s="241">
        <v>0</v>
      </c>
      <c r="I2339" s="241">
        <v>0</v>
      </c>
      <c r="J2339" s="241">
        <v>1</v>
      </c>
      <c r="K2339" s="20" t="s">
        <v>113</v>
      </c>
      <c r="L2339" s="20" t="s">
        <v>113</v>
      </c>
      <c r="M2339" s="20" t="s">
        <v>114</v>
      </c>
      <c r="N2339" s="20"/>
      <c r="O2339" s="20" t="s">
        <v>115</v>
      </c>
      <c r="P2339" s="85">
        <f>INDEX('Aquo parameters'!$A$1:$H$6130,MATCH($E2339,'Aquo parameters'!$E:$E,0),7)</f>
        <v>0</v>
      </c>
      <c r="Q2339" s="20" t="str">
        <f t="shared" si="36"/>
        <v>factors.Add(new Factor() { ParameterID = 4389, Key = 2346, StandardizationSet = "Bbk", Parameter = "PCB177", Factor_A = 0, Factor_B = 0, Factor_C = 1, IsMetal = false, IsPak = false, IsOrganic = true });</v>
      </c>
    </row>
    <row r="2340" spans="1:17" x14ac:dyDescent="0.25">
      <c r="A2340" s="34">
        <v>2347</v>
      </c>
      <c r="B2340" s="35" t="s">
        <v>111</v>
      </c>
      <c r="D2340" s="215" t="str">
        <f>INDEX('Aquo parameters'!$A$1:$H$6130,MATCH($E2340,'Aquo parameters'!$E:$E,0),1)</f>
        <v>PCB178</v>
      </c>
      <c r="E2340" s="35">
        <v>4390</v>
      </c>
      <c r="F2340" s="41" t="str">
        <f>INDEX('Aquo parameters'!$A$1:$H$6130,MATCH($E2340,'Aquo parameters'!$E:$E,0),2)</f>
        <v>2,2',3,3',5,5',6-heptachloorbifenyl</v>
      </c>
      <c r="G2340" s="41" t="s">
        <v>112</v>
      </c>
      <c r="H2340" s="241">
        <v>0</v>
      </c>
      <c r="I2340" s="241">
        <v>0</v>
      </c>
      <c r="J2340" s="241">
        <v>1</v>
      </c>
      <c r="K2340" s="20" t="s">
        <v>113</v>
      </c>
      <c r="L2340" s="20" t="s">
        <v>113</v>
      </c>
      <c r="M2340" s="20" t="s">
        <v>114</v>
      </c>
      <c r="N2340" s="20"/>
      <c r="O2340" s="20" t="s">
        <v>115</v>
      </c>
      <c r="P2340" s="85">
        <f>INDEX('Aquo parameters'!$A$1:$H$6130,MATCH($E2340,'Aquo parameters'!$E:$E,0),7)</f>
        <v>0</v>
      </c>
      <c r="Q2340" s="20" t="str">
        <f t="shared" si="36"/>
        <v>factors.Add(new Factor() { ParameterID = 4390, Key = 2347, StandardizationSet = "Bbk", Parameter = "PCB178", Factor_A = 0, Factor_B = 0, Factor_C = 1, IsMetal = false, IsPak = false, IsOrganic = true });</v>
      </c>
    </row>
    <row r="2341" spans="1:17" x14ac:dyDescent="0.25">
      <c r="A2341" s="34">
        <v>2348</v>
      </c>
      <c r="B2341" s="35" t="s">
        <v>111</v>
      </c>
      <c r="D2341" s="215" t="str">
        <f>INDEX('Aquo parameters'!$A$1:$H$6130,MATCH($E2341,'Aquo parameters'!$E:$E,0),1)</f>
        <v>PCB183</v>
      </c>
      <c r="E2341" s="35">
        <v>4391</v>
      </c>
      <c r="F2341" s="41" t="str">
        <f>INDEX('Aquo parameters'!$A$1:$H$6130,MATCH($E2341,'Aquo parameters'!$E:$E,0),2)</f>
        <v>2,2',3,4,4',5',6-heptachloorbifenyl</v>
      </c>
      <c r="G2341" s="41" t="s">
        <v>112</v>
      </c>
      <c r="H2341" s="241">
        <v>0</v>
      </c>
      <c r="I2341" s="241">
        <v>0</v>
      </c>
      <c r="J2341" s="241">
        <v>1</v>
      </c>
      <c r="K2341" s="20" t="s">
        <v>113</v>
      </c>
      <c r="L2341" s="20" t="s">
        <v>113</v>
      </c>
      <c r="M2341" s="20" t="s">
        <v>114</v>
      </c>
      <c r="N2341" s="20"/>
      <c r="O2341" s="20" t="s">
        <v>115</v>
      </c>
      <c r="P2341" s="85">
        <f>INDEX('Aquo parameters'!$A$1:$H$6130,MATCH($E2341,'Aquo parameters'!$E:$E,0),7)</f>
        <v>0</v>
      </c>
      <c r="Q2341" s="20" t="str">
        <f t="shared" si="36"/>
        <v>factors.Add(new Factor() { ParameterID = 4391, Key = 2348, StandardizationSet = "Bbk", Parameter = "PCB183", Factor_A = 0, Factor_B = 0, Factor_C = 1, IsMetal = false, IsPak = false, IsOrganic = true });</v>
      </c>
    </row>
    <row r="2342" spans="1:17" x14ac:dyDescent="0.25">
      <c r="A2342" s="34">
        <v>2349</v>
      </c>
      <c r="B2342" s="35" t="s">
        <v>111</v>
      </c>
      <c r="D2342" s="215" t="str">
        <f>INDEX('Aquo parameters'!$A$1:$H$6130,MATCH($E2342,'Aquo parameters'!$E:$E,0),1)</f>
        <v>PCB185</v>
      </c>
      <c r="E2342" s="35">
        <v>4392</v>
      </c>
      <c r="F2342" s="41" t="str">
        <f>INDEX('Aquo parameters'!$A$1:$H$6130,MATCH($E2342,'Aquo parameters'!$E:$E,0),2)</f>
        <v>2,2',3,4,5,5',6-heptachloorbifenyl</v>
      </c>
      <c r="G2342" s="41" t="s">
        <v>112</v>
      </c>
      <c r="H2342" s="241">
        <v>0</v>
      </c>
      <c r="I2342" s="241">
        <v>0</v>
      </c>
      <c r="J2342" s="241">
        <v>1</v>
      </c>
      <c r="K2342" s="20" t="s">
        <v>113</v>
      </c>
      <c r="L2342" s="20" t="s">
        <v>113</v>
      </c>
      <c r="M2342" s="20" t="s">
        <v>114</v>
      </c>
      <c r="N2342" s="20"/>
      <c r="O2342" s="20" t="s">
        <v>115</v>
      </c>
      <c r="P2342" s="85">
        <f>INDEX('Aquo parameters'!$A$1:$H$6130,MATCH($E2342,'Aquo parameters'!$E:$E,0),7)</f>
        <v>0</v>
      </c>
      <c r="Q2342" s="20" t="str">
        <f t="shared" si="36"/>
        <v>factors.Add(new Factor() { ParameterID = 4392, Key = 2349, StandardizationSet = "Bbk", Parameter = "PCB185", Factor_A = 0, Factor_B = 0, Factor_C = 1, IsMetal = false, IsPak = false, IsOrganic = true });</v>
      </c>
    </row>
    <row r="2343" spans="1:17" x14ac:dyDescent="0.25">
      <c r="A2343" s="34">
        <v>2350</v>
      </c>
      <c r="B2343" s="35" t="s">
        <v>111</v>
      </c>
      <c r="D2343" s="215" t="str">
        <f>INDEX('Aquo parameters'!$A$1:$H$6130,MATCH($E2343,'Aquo parameters'!$E:$E,0),1)</f>
        <v>PCB190</v>
      </c>
      <c r="E2343" s="35">
        <v>4393</v>
      </c>
      <c r="F2343" s="41" t="str">
        <f>INDEX('Aquo parameters'!$A$1:$H$6130,MATCH($E2343,'Aquo parameters'!$E:$E,0),2)</f>
        <v>2,3,3',4,4',5,6-heptachloorbifenyl</v>
      </c>
      <c r="G2343" s="41" t="s">
        <v>112</v>
      </c>
      <c r="H2343" s="241">
        <v>0</v>
      </c>
      <c r="I2343" s="241">
        <v>0</v>
      </c>
      <c r="J2343" s="241">
        <v>1</v>
      </c>
      <c r="K2343" s="20" t="s">
        <v>113</v>
      </c>
      <c r="L2343" s="20" t="s">
        <v>113</v>
      </c>
      <c r="M2343" s="20" t="s">
        <v>114</v>
      </c>
      <c r="N2343" s="20"/>
      <c r="O2343" s="20" t="s">
        <v>115</v>
      </c>
      <c r="P2343" s="85">
        <f>INDEX('Aquo parameters'!$A$1:$H$6130,MATCH($E2343,'Aquo parameters'!$E:$E,0),7)</f>
        <v>0</v>
      </c>
      <c r="Q2343" s="20" t="str">
        <f t="shared" si="36"/>
        <v>factors.Add(new Factor() { ParameterID = 4393, Key = 2350, StandardizationSet = "Bbk", Parameter = "PCB190", Factor_A = 0, Factor_B = 0, Factor_C = 1, IsMetal = false, IsPak = false, IsOrganic = true });</v>
      </c>
    </row>
    <row r="2344" spans="1:17" x14ac:dyDescent="0.25">
      <c r="A2344" s="34">
        <v>2351</v>
      </c>
      <c r="B2344" s="35" t="s">
        <v>111</v>
      </c>
      <c r="D2344" s="215" t="str">
        <f>INDEX('Aquo parameters'!$A$1:$H$6130,MATCH($E2344,'Aquo parameters'!$E:$E,0),1)</f>
        <v>PCB194</v>
      </c>
      <c r="E2344" s="35">
        <v>4394</v>
      </c>
      <c r="F2344" s="41" t="str">
        <f>INDEX('Aquo parameters'!$A$1:$H$6130,MATCH($E2344,'Aquo parameters'!$E:$E,0),2)</f>
        <v>2,2',3,3',4,4',5,5'-octachloorbifenyl</v>
      </c>
      <c r="G2344" s="41" t="s">
        <v>112</v>
      </c>
      <c r="H2344" s="241">
        <v>0</v>
      </c>
      <c r="I2344" s="241">
        <v>0</v>
      </c>
      <c r="J2344" s="241">
        <v>1</v>
      </c>
      <c r="K2344" s="20" t="s">
        <v>113</v>
      </c>
      <c r="L2344" s="20" t="s">
        <v>113</v>
      </c>
      <c r="M2344" s="20" t="s">
        <v>114</v>
      </c>
      <c r="N2344" s="20"/>
      <c r="O2344" s="20" t="s">
        <v>115</v>
      </c>
      <c r="P2344" s="85">
        <f>INDEX('Aquo parameters'!$A$1:$H$6130,MATCH($E2344,'Aquo parameters'!$E:$E,0),7)</f>
        <v>0</v>
      </c>
      <c r="Q2344" s="20" t="str">
        <f t="shared" si="36"/>
        <v>factors.Add(new Factor() { ParameterID = 4394, Key = 2351, StandardizationSet = "Bbk", Parameter = "PCB194", Factor_A = 0, Factor_B = 0, Factor_C = 1, IsMetal = false, IsPak = false, IsOrganic = true });</v>
      </c>
    </row>
    <row r="2345" spans="1:17" x14ac:dyDescent="0.25">
      <c r="A2345" s="34">
        <v>2352</v>
      </c>
      <c r="B2345" s="35" t="s">
        <v>111</v>
      </c>
      <c r="D2345" s="215" t="str">
        <f>INDEX('Aquo parameters'!$A$1:$H$6130,MATCH($E2345,'Aquo parameters'!$E:$E,0),1)</f>
        <v>PCB196</v>
      </c>
      <c r="E2345" s="35">
        <v>4395</v>
      </c>
      <c r="F2345" s="41" t="str">
        <f>INDEX('Aquo parameters'!$A$1:$H$6130,MATCH($E2345,'Aquo parameters'!$E:$E,0),2)</f>
        <v>2,2',3,3',4,4',5,6'-octachloorbifenyl</v>
      </c>
      <c r="G2345" s="41" t="s">
        <v>112</v>
      </c>
      <c r="H2345" s="241">
        <v>0</v>
      </c>
      <c r="I2345" s="241">
        <v>0</v>
      </c>
      <c r="J2345" s="241">
        <v>1</v>
      </c>
      <c r="K2345" s="20" t="s">
        <v>113</v>
      </c>
      <c r="L2345" s="20" t="s">
        <v>113</v>
      </c>
      <c r="M2345" s="20" t="s">
        <v>114</v>
      </c>
      <c r="N2345" s="20"/>
      <c r="O2345" s="20" t="s">
        <v>115</v>
      </c>
      <c r="P2345" s="85">
        <f>INDEX('Aquo parameters'!$A$1:$H$6130,MATCH($E2345,'Aquo parameters'!$E:$E,0),7)</f>
        <v>0</v>
      </c>
      <c r="Q2345" s="20" t="str">
        <f t="shared" si="36"/>
        <v>factors.Add(new Factor() { ParameterID = 4395, Key = 2352, StandardizationSet = "Bbk", Parameter = "PCB196", Factor_A = 0, Factor_B = 0, Factor_C = 1, IsMetal = false, IsPak = false, IsOrganic = true });</v>
      </c>
    </row>
    <row r="2346" spans="1:17" x14ac:dyDescent="0.25">
      <c r="A2346" s="34">
        <v>2353</v>
      </c>
      <c r="B2346" s="35" t="s">
        <v>111</v>
      </c>
      <c r="D2346" s="215" t="str">
        <f>INDEX('Aquo parameters'!$A$1:$H$6130,MATCH($E2346,'Aquo parameters'!$E:$E,0),1)</f>
        <v>PCB199</v>
      </c>
      <c r="E2346" s="35">
        <v>4396</v>
      </c>
      <c r="F2346" s="41" t="str">
        <f>INDEX('Aquo parameters'!$A$1:$H$6130,MATCH($E2346,'Aquo parameters'!$E:$E,0),2)</f>
        <v>2,2',3,3',4,5,6,6'-octachloorbifenyl</v>
      </c>
      <c r="G2346" s="41" t="s">
        <v>112</v>
      </c>
      <c r="H2346" s="241">
        <v>0</v>
      </c>
      <c r="I2346" s="241">
        <v>0</v>
      </c>
      <c r="J2346" s="241">
        <v>1</v>
      </c>
      <c r="K2346" s="20" t="s">
        <v>113</v>
      </c>
      <c r="L2346" s="20" t="s">
        <v>113</v>
      </c>
      <c r="M2346" s="20" t="s">
        <v>114</v>
      </c>
      <c r="N2346" s="20"/>
      <c r="O2346" s="20" t="s">
        <v>115</v>
      </c>
      <c r="P2346" s="85">
        <f>INDEX('Aquo parameters'!$A$1:$H$6130,MATCH($E2346,'Aquo parameters'!$E:$E,0),7)</f>
        <v>0</v>
      </c>
      <c r="Q2346" s="20" t="str">
        <f t="shared" si="36"/>
        <v>factors.Add(new Factor() { ParameterID = 4396, Key = 2353, StandardizationSet = "Bbk", Parameter = "PCB199", Factor_A = 0, Factor_B = 0, Factor_C = 1, IsMetal = false, IsPak = false, IsOrganic = true });</v>
      </c>
    </row>
    <row r="2347" spans="1:17" x14ac:dyDescent="0.25">
      <c r="A2347" s="34">
        <v>2354</v>
      </c>
      <c r="B2347" s="35" t="s">
        <v>111</v>
      </c>
      <c r="D2347" s="215" t="str">
        <f>INDEX('Aquo parameters'!$A$1:$H$6130,MATCH($E2347,'Aquo parameters'!$E:$E,0),1)</f>
        <v>PCB20</v>
      </c>
      <c r="E2347" s="35">
        <v>4397</v>
      </c>
      <c r="F2347" s="41" t="str">
        <f>INDEX('Aquo parameters'!$A$1:$H$6130,MATCH($E2347,'Aquo parameters'!$E:$E,0),2)</f>
        <v>2,3,3'-trichloorbifenyl</v>
      </c>
      <c r="G2347" s="41" t="s">
        <v>112</v>
      </c>
      <c r="H2347" s="241">
        <v>0</v>
      </c>
      <c r="I2347" s="241">
        <v>0</v>
      </c>
      <c r="J2347" s="241">
        <v>1</v>
      </c>
      <c r="K2347" s="20" t="s">
        <v>113</v>
      </c>
      <c r="L2347" s="20" t="s">
        <v>113</v>
      </c>
      <c r="M2347" s="20" t="s">
        <v>114</v>
      </c>
      <c r="N2347" s="20"/>
      <c r="O2347" s="20" t="s">
        <v>115</v>
      </c>
      <c r="P2347" s="85">
        <f>INDEX('Aquo parameters'!$A$1:$H$6130,MATCH($E2347,'Aquo parameters'!$E:$E,0),7)</f>
        <v>0</v>
      </c>
      <c r="Q2347" s="20" t="str">
        <f t="shared" si="36"/>
        <v>factors.Add(new Factor() { ParameterID = 4397, Key = 2354, StandardizationSet = "Bbk", Parameter = "PCB20", Factor_A = 0, Factor_B = 0, Factor_C = 1, IsMetal = false, IsPak = false, IsOrganic = true });</v>
      </c>
    </row>
    <row r="2348" spans="1:17" x14ac:dyDescent="0.25">
      <c r="A2348" s="34">
        <v>2355</v>
      </c>
      <c r="B2348" s="35" t="s">
        <v>111</v>
      </c>
      <c r="D2348" s="215" t="str">
        <f>INDEX('Aquo parameters'!$A$1:$H$6130,MATCH($E2348,'Aquo parameters'!$E:$E,0),1)</f>
        <v>PCB201</v>
      </c>
      <c r="E2348" s="35">
        <v>4398</v>
      </c>
      <c r="F2348" s="41" t="str">
        <f>INDEX('Aquo parameters'!$A$1:$H$6130,MATCH($E2348,'Aquo parameters'!$E:$E,0),2)</f>
        <v>2,2',3,3',4,5',6,6'-octachloorbifenyl</v>
      </c>
      <c r="G2348" s="41" t="s">
        <v>112</v>
      </c>
      <c r="H2348" s="241">
        <v>0</v>
      </c>
      <c r="I2348" s="241">
        <v>0</v>
      </c>
      <c r="J2348" s="241">
        <v>1</v>
      </c>
      <c r="K2348" s="20" t="s">
        <v>113</v>
      </c>
      <c r="L2348" s="20" t="s">
        <v>113</v>
      </c>
      <c r="M2348" s="20" t="s">
        <v>114</v>
      </c>
      <c r="N2348" s="20"/>
      <c r="O2348" s="20" t="s">
        <v>115</v>
      </c>
      <c r="P2348" s="85">
        <f>INDEX('Aquo parameters'!$A$1:$H$6130,MATCH($E2348,'Aquo parameters'!$E:$E,0),7)</f>
        <v>0</v>
      </c>
      <c r="Q2348" s="20" t="str">
        <f t="shared" si="36"/>
        <v>factors.Add(new Factor() { ParameterID = 4398, Key = 2355, StandardizationSet = "Bbk", Parameter = "PCB201", Factor_A = 0, Factor_B = 0, Factor_C = 1, IsMetal = false, IsPak = false, IsOrganic = true });</v>
      </c>
    </row>
    <row r="2349" spans="1:17" x14ac:dyDescent="0.25">
      <c r="A2349" s="34">
        <v>2356</v>
      </c>
      <c r="B2349" s="35" t="s">
        <v>111</v>
      </c>
      <c r="D2349" s="215" t="str">
        <f>INDEX('Aquo parameters'!$A$1:$H$6130,MATCH($E2349,'Aquo parameters'!$E:$E,0),1)</f>
        <v>PCB202</v>
      </c>
      <c r="E2349" s="35">
        <v>4399</v>
      </c>
      <c r="F2349" s="41" t="str">
        <f>INDEX('Aquo parameters'!$A$1:$H$6130,MATCH($E2349,'Aquo parameters'!$E:$E,0),2)</f>
        <v>2,2',3,3',5,5',6,6'-octachloorbifenyl</v>
      </c>
      <c r="G2349" s="41" t="s">
        <v>112</v>
      </c>
      <c r="H2349" s="241">
        <v>0</v>
      </c>
      <c r="I2349" s="241">
        <v>0</v>
      </c>
      <c r="J2349" s="241">
        <v>1</v>
      </c>
      <c r="K2349" s="20" t="s">
        <v>113</v>
      </c>
      <c r="L2349" s="20" t="s">
        <v>113</v>
      </c>
      <c r="M2349" s="20" t="s">
        <v>114</v>
      </c>
      <c r="N2349" s="20"/>
      <c r="O2349" s="20" t="s">
        <v>115</v>
      </c>
      <c r="P2349" s="85">
        <f>INDEX('Aquo parameters'!$A$1:$H$6130,MATCH($E2349,'Aquo parameters'!$E:$E,0),7)</f>
        <v>0</v>
      </c>
      <c r="Q2349" s="20" t="str">
        <f t="shared" si="36"/>
        <v>factors.Add(new Factor() { ParameterID = 4399, Key = 2356, StandardizationSet = "Bbk", Parameter = "PCB202", Factor_A = 0, Factor_B = 0, Factor_C = 1, IsMetal = false, IsPak = false, IsOrganic = true });</v>
      </c>
    </row>
    <row r="2350" spans="1:17" x14ac:dyDescent="0.25">
      <c r="A2350" s="34">
        <v>2357</v>
      </c>
      <c r="B2350" s="35" t="s">
        <v>111</v>
      </c>
      <c r="D2350" s="215" t="str">
        <f>INDEX('Aquo parameters'!$A$1:$H$6130,MATCH($E2350,'Aquo parameters'!$E:$E,0),1)</f>
        <v>PCB207</v>
      </c>
      <c r="E2350" s="35">
        <v>4400</v>
      </c>
      <c r="F2350" s="41" t="str">
        <f>INDEX('Aquo parameters'!$A$1:$H$6130,MATCH($E2350,'Aquo parameters'!$E:$E,0),2)</f>
        <v>2,2',3,3',4,4',5,6,6'-nonachloorbifenyl</v>
      </c>
      <c r="G2350" s="41" t="s">
        <v>112</v>
      </c>
      <c r="H2350" s="241">
        <v>0</v>
      </c>
      <c r="I2350" s="241">
        <v>0</v>
      </c>
      <c r="J2350" s="241">
        <v>1</v>
      </c>
      <c r="K2350" s="20" t="s">
        <v>113</v>
      </c>
      <c r="L2350" s="20" t="s">
        <v>113</v>
      </c>
      <c r="M2350" s="20" t="s">
        <v>114</v>
      </c>
      <c r="N2350" s="20"/>
      <c r="O2350" s="20" t="s">
        <v>115</v>
      </c>
      <c r="P2350" s="85">
        <f>INDEX('Aquo parameters'!$A$1:$H$6130,MATCH($E2350,'Aquo parameters'!$E:$E,0),7)</f>
        <v>0</v>
      </c>
      <c r="Q2350" s="20" t="str">
        <f t="shared" si="36"/>
        <v>factors.Add(new Factor() { ParameterID = 4400, Key = 2357, StandardizationSet = "Bbk", Parameter = "PCB207", Factor_A = 0, Factor_B = 0, Factor_C = 1, IsMetal = false, IsPak = false, IsOrganic = true });</v>
      </c>
    </row>
    <row r="2351" spans="1:17" x14ac:dyDescent="0.25">
      <c r="A2351" s="34">
        <v>2358</v>
      </c>
      <c r="B2351" s="35" t="s">
        <v>111</v>
      </c>
      <c r="D2351" s="215" t="str">
        <f>INDEX('Aquo parameters'!$A$1:$H$6130,MATCH($E2351,'Aquo parameters'!$E:$E,0),1)</f>
        <v>PCB31</v>
      </c>
      <c r="E2351" s="35">
        <v>4401</v>
      </c>
      <c r="F2351" s="41" t="str">
        <f>INDEX('Aquo parameters'!$A$1:$H$6130,MATCH($E2351,'Aquo parameters'!$E:$E,0),2)</f>
        <v>2,4',5-trichloorbifenyl</v>
      </c>
      <c r="G2351" s="41" t="s">
        <v>112</v>
      </c>
      <c r="H2351" s="241">
        <v>0</v>
      </c>
      <c r="I2351" s="241">
        <v>0</v>
      </c>
      <c r="J2351" s="241">
        <v>1</v>
      </c>
      <c r="K2351" s="20" t="s">
        <v>113</v>
      </c>
      <c r="L2351" s="20" t="s">
        <v>113</v>
      </c>
      <c r="M2351" s="20" t="s">
        <v>114</v>
      </c>
      <c r="N2351" s="20"/>
      <c r="O2351" s="20" t="s">
        <v>115</v>
      </c>
      <c r="P2351" s="85">
        <f>INDEX('Aquo parameters'!$A$1:$H$6130,MATCH($E2351,'Aquo parameters'!$E:$E,0),7)</f>
        <v>0</v>
      </c>
      <c r="Q2351" s="20" t="str">
        <f t="shared" si="36"/>
        <v>factors.Add(new Factor() { ParameterID = 4401, Key = 2358, StandardizationSet = "Bbk", Parameter = "PCB31", Factor_A = 0, Factor_B = 0, Factor_C = 1, IsMetal = false, IsPak = false, IsOrganic = true });</v>
      </c>
    </row>
    <row r="2352" spans="1:17" x14ac:dyDescent="0.25">
      <c r="A2352" s="34">
        <v>2359</v>
      </c>
      <c r="B2352" s="35" t="s">
        <v>111</v>
      </c>
      <c r="D2352" s="215" t="str">
        <f>INDEX('Aquo parameters'!$A$1:$H$6130,MATCH($E2352,'Aquo parameters'!$E:$E,0),1)</f>
        <v>PCB47</v>
      </c>
      <c r="E2352" s="35">
        <v>4402</v>
      </c>
      <c r="F2352" s="41" t="str">
        <f>INDEX('Aquo parameters'!$A$1:$H$6130,MATCH($E2352,'Aquo parameters'!$E:$E,0),2)</f>
        <v>2,2',4,4'-tetrachloorbifenyl</v>
      </c>
      <c r="G2352" s="41" t="s">
        <v>112</v>
      </c>
      <c r="H2352" s="241">
        <v>0</v>
      </c>
      <c r="I2352" s="241">
        <v>0</v>
      </c>
      <c r="J2352" s="241">
        <v>1</v>
      </c>
      <c r="K2352" s="20" t="s">
        <v>113</v>
      </c>
      <c r="L2352" s="20" t="s">
        <v>113</v>
      </c>
      <c r="M2352" s="20" t="s">
        <v>114</v>
      </c>
      <c r="N2352" s="20"/>
      <c r="O2352" s="20" t="s">
        <v>115</v>
      </c>
      <c r="P2352" s="85">
        <f>INDEX('Aquo parameters'!$A$1:$H$6130,MATCH($E2352,'Aquo parameters'!$E:$E,0),7)</f>
        <v>0</v>
      </c>
      <c r="Q2352" s="20" t="str">
        <f t="shared" si="36"/>
        <v>factors.Add(new Factor() { ParameterID = 4402, Key = 2359, StandardizationSet = "Bbk", Parameter = "PCB47", Factor_A = 0, Factor_B = 0, Factor_C = 1, IsMetal = false, IsPak = false, IsOrganic = true });</v>
      </c>
    </row>
    <row r="2353" spans="1:17" x14ac:dyDescent="0.25">
      <c r="A2353" s="34">
        <v>2360</v>
      </c>
      <c r="B2353" s="35" t="s">
        <v>111</v>
      </c>
      <c r="D2353" s="215" t="str">
        <f>INDEX('Aquo parameters'!$A$1:$H$6130,MATCH($E2353,'Aquo parameters'!$E:$E,0),1)</f>
        <v>PCB49</v>
      </c>
      <c r="E2353" s="35">
        <v>4403</v>
      </c>
      <c r="F2353" s="41" t="str">
        <f>INDEX('Aquo parameters'!$A$1:$H$6130,MATCH($E2353,'Aquo parameters'!$E:$E,0),2)</f>
        <v>2,2',4,5'-tetrachloorbifenyl</v>
      </c>
      <c r="G2353" s="41" t="s">
        <v>112</v>
      </c>
      <c r="H2353" s="241">
        <v>0</v>
      </c>
      <c r="I2353" s="241">
        <v>0</v>
      </c>
      <c r="J2353" s="241">
        <v>1</v>
      </c>
      <c r="K2353" s="20" t="s">
        <v>113</v>
      </c>
      <c r="L2353" s="20" t="s">
        <v>113</v>
      </c>
      <c r="M2353" s="20" t="s">
        <v>114</v>
      </c>
      <c r="N2353" s="20"/>
      <c r="O2353" s="20" t="s">
        <v>115</v>
      </c>
      <c r="P2353" s="85">
        <f>INDEX('Aquo parameters'!$A$1:$H$6130,MATCH($E2353,'Aquo parameters'!$E:$E,0),7)</f>
        <v>0</v>
      </c>
      <c r="Q2353" s="20" t="str">
        <f t="shared" si="36"/>
        <v>factors.Add(new Factor() { ParameterID = 4403, Key = 2360, StandardizationSet = "Bbk", Parameter = "PCB49", Factor_A = 0, Factor_B = 0, Factor_C = 1, IsMetal = false, IsPak = false, IsOrganic = true });</v>
      </c>
    </row>
    <row r="2354" spans="1:17" x14ac:dyDescent="0.25">
      <c r="A2354" s="34">
        <v>2361</v>
      </c>
      <c r="B2354" s="35" t="s">
        <v>111</v>
      </c>
      <c r="D2354" s="215" t="str">
        <f>INDEX('Aquo parameters'!$A$1:$H$6130,MATCH($E2354,'Aquo parameters'!$E:$E,0),1)</f>
        <v>PCB56</v>
      </c>
      <c r="E2354" s="35">
        <v>4404</v>
      </c>
      <c r="F2354" s="41" t="str">
        <f>INDEX('Aquo parameters'!$A$1:$H$6130,MATCH($E2354,'Aquo parameters'!$E:$E,0),2)</f>
        <v>2,3,3',4'-tetrachloorbifenyl</v>
      </c>
      <c r="G2354" s="41" t="s">
        <v>112</v>
      </c>
      <c r="H2354" s="241">
        <v>0</v>
      </c>
      <c r="I2354" s="241">
        <v>0</v>
      </c>
      <c r="J2354" s="241">
        <v>1</v>
      </c>
      <c r="K2354" s="20" t="s">
        <v>113</v>
      </c>
      <c r="L2354" s="20" t="s">
        <v>113</v>
      </c>
      <c r="M2354" s="20" t="s">
        <v>114</v>
      </c>
      <c r="N2354" s="20"/>
      <c r="O2354" s="20" t="s">
        <v>115</v>
      </c>
      <c r="P2354" s="85">
        <f>INDEX('Aquo parameters'!$A$1:$H$6130,MATCH($E2354,'Aquo parameters'!$E:$E,0),7)</f>
        <v>0</v>
      </c>
      <c r="Q2354" s="20" t="str">
        <f t="shared" si="36"/>
        <v>factors.Add(new Factor() { ParameterID = 4404, Key = 2361, StandardizationSet = "Bbk", Parameter = "PCB56", Factor_A = 0, Factor_B = 0, Factor_C = 1, IsMetal = false, IsPak = false, IsOrganic = true });</v>
      </c>
    </row>
    <row r="2355" spans="1:17" x14ac:dyDescent="0.25">
      <c r="A2355" s="34">
        <v>2362</v>
      </c>
      <c r="B2355" s="35" t="s">
        <v>111</v>
      </c>
      <c r="D2355" s="215" t="str">
        <f>INDEX('Aquo parameters'!$A$1:$H$6130,MATCH($E2355,'Aquo parameters'!$E:$E,0),1)</f>
        <v>PCB64</v>
      </c>
      <c r="E2355" s="35">
        <v>4405</v>
      </c>
      <c r="F2355" s="41" t="str">
        <f>INDEX('Aquo parameters'!$A$1:$H$6130,MATCH($E2355,'Aquo parameters'!$E:$E,0),2)</f>
        <v>2,3,4',6-tetrachloorbifenyl</v>
      </c>
      <c r="G2355" s="41" t="s">
        <v>112</v>
      </c>
      <c r="H2355" s="241">
        <v>0</v>
      </c>
      <c r="I2355" s="241">
        <v>0</v>
      </c>
      <c r="J2355" s="241">
        <v>1</v>
      </c>
      <c r="K2355" s="20" t="s">
        <v>113</v>
      </c>
      <c r="L2355" s="20" t="s">
        <v>113</v>
      </c>
      <c r="M2355" s="20" t="s">
        <v>114</v>
      </c>
      <c r="N2355" s="20"/>
      <c r="O2355" s="20" t="s">
        <v>115</v>
      </c>
      <c r="P2355" s="85">
        <f>INDEX('Aquo parameters'!$A$1:$H$6130,MATCH($E2355,'Aquo parameters'!$E:$E,0),7)</f>
        <v>0</v>
      </c>
      <c r="Q2355" s="20" t="str">
        <f t="shared" si="36"/>
        <v>factors.Add(new Factor() { ParameterID = 4405, Key = 2362, StandardizationSet = "Bbk", Parameter = "PCB64", Factor_A = 0, Factor_B = 0, Factor_C = 1, IsMetal = false, IsPak = false, IsOrganic = true });</v>
      </c>
    </row>
    <row r="2356" spans="1:17" x14ac:dyDescent="0.25">
      <c r="A2356" s="34">
        <v>2363</v>
      </c>
      <c r="B2356" s="35" t="s">
        <v>111</v>
      </c>
      <c r="D2356" s="215" t="str">
        <f>INDEX('Aquo parameters'!$A$1:$H$6130,MATCH($E2356,'Aquo parameters'!$E:$E,0),1)</f>
        <v>PCB70</v>
      </c>
      <c r="E2356" s="35">
        <v>4406</v>
      </c>
      <c r="F2356" s="41" t="str">
        <f>INDEX('Aquo parameters'!$A$1:$H$6130,MATCH($E2356,'Aquo parameters'!$E:$E,0),2)</f>
        <v>2,3',4',5-tetrachloorbifenyl</v>
      </c>
      <c r="G2356" s="41" t="s">
        <v>112</v>
      </c>
      <c r="H2356" s="241">
        <v>0</v>
      </c>
      <c r="I2356" s="241">
        <v>0</v>
      </c>
      <c r="J2356" s="241">
        <v>1</v>
      </c>
      <c r="K2356" s="20" t="s">
        <v>113</v>
      </c>
      <c r="L2356" s="20" t="s">
        <v>113</v>
      </c>
      <c r="M2356" s="20" t="s">
        <v>114</v>
      </c>
      <c r="N2356" s="20"/>
      <c r="O2356" s="20" t="s">
        <v>115</v>
      </c>
      <c r="P2356" s="85">
        <f>INDEX('Aquo parameters'!$A$1:$H$6130,MATCH($E2356,'Aquo parameters'!$E:$E,0),7)</f>
        <v>0</v>
      </c>
      <c r="Q2356" s="20" t="str">
        <f t="shared" si="36"/>
        <v>factors.Add(new Factor() { ParameterID = 4406, Key = 2363, StandardizationSet = "Bbk", Parameter = "PCB70", Factor_A = 0, Factor_B = 0, Factor_C = 1, IsMetal = false, IsPak = false, IsOrganic = true });</v>
      </c>
    </row>
    <row r="2357" spans="1:17" x14ac:dyDescent="0.25">
      <c r="A2357" s="34">
        <v>2364</v>
      </c>
      <c r="B2357" s="35" t="s">
        <v>111</v>
      </c>
      <c r="D2357" s="215" t="str">
        <f>INDEX('Aquo parameters'!$A$1:$H$6130,MATCH($E2357,'Aquo parameters'!$E:$E,0),1)</f>
        <v>PCB72</v>
      </c>
      <c r="E2357" s="35">
        <v>4407</v>
      </c>
      <c r="F2357" s="41" t="str">
        <f>INDEX('Aquo parameters'!$A$1:$H$6130,MATCH($E2357,'Aquo parameters'!$E:$E,0),2)</f>
        <v>2,3',5,5'-tetrachloorbifenyl</v>
      </c>
      <c r="G2357" s="41" t="s">
        <v>112</v>
      </c>
      <c r="H2357" s="241">
        <v>0</v>
      </c>
      <c r="I2357" s="241">
        <v>0</v>
      </c>
      <c r="J2357" s="241">
        <v>1</v>
      </c>
      <c r="K2357" s="20" t="s">
        <v>113</v>
      </c>
      <c r="L2357" s="20" t="s">
        <v>113</v>
      </c>
      <c r="M2357" s="20" t="s">
        <v>114</v>
      </c>
      <c r="N2357" s="20"/>
      <c r="O2357" s="20" t="s">
        <v>115</v>
      </c>
      <c r="P2357" s="85">
        <f>INDEX('Aquo parameters'!$A$1:$H$6130,MATCH($E2357,'Aquo parameters'!$E:$E,0),7)</f>
        <v>0</v>
      </c>
      <c r="Q2357" s="20" t="str">
        <f t="shared" si="36"/>
        <v>factors.Add(new Factor() { ParameterID = 4407, Key = 2364, StandardizationSet = "Bbk", Parameter = "PCB72", Factor_A = 0, Factor_B = 0, Factor_C = 1, IsMetal = false, IsPak = false, IsOrganic = true });</v>
      </c>
    </row>
    <row r="2358" spans="1:17" x14ac:dyDescent="0.25">
      <c r="A2358" s="34">
        <v>2365</v>
      </c>
      <c r="B2358" s="35" t="s">
        <v>111</v>
      </c>
      <c r="D2358" s="215" t="str">
        <f>INDEX('Aquo parameters'!$A$1:$H$6130,MATCH($E2358,'Aquo parameters'!$E:$E,0),1)</f>
        <v>PCB74</v>
      </c>
      <c r="E2358" s="35">
        <v>4408</v>
      </c>
      <c r="F2358" s="41" t="str">
        <f>INDEX('Aquo parameters'!$A$1:$H$6130,MATCH($E2358,'Aquo parameters'!$E:$E,0),2)</f>
        <v>2,4,4',5-tetrachloorbifenyl</v>
      </c>
      <c r="G2358" s="41" t="s">
        <v>112</v>
      </c>
      <c r="H2358" s="241">
        <v>0</v>
      </c>
      <c r="I2358" s="241">
        <v>0</v>
      </c>
      <c r="J2358" s="241">
        <v>1</v>
      </c>
      <c r="K2358" s="20" t="s">
        <v>113</v>
      </c>
      <c r="L2358" s="20" t="s">
        <v>113</v>
      </c>
      <c r="M2358" s="20" t="s">
        <v>114</v>
      </c>
      <c r="N2358" s="20"/>
      <c r="O2358" s="20" t="s">
        <v>115</v>
      </c>
      <c r="P2358" s="85">
        <f>INDEX('Aquo parameters'!$A$1:$H$6130,MATCH($E2358,'Aquo parameters'!$E:$E,0),7)</f>
        <v>0</v>
      </c>
      <c r="Q2358" s="20" t="str">
        <f t="shared" si="36"/>
        <v>factors.Add(new Factor() { ParameterID = 4408, Key = 2365, StandardizationSet = "Bbk", Parameter = "PCB74", Factor_A = 0, Factor_B = 0, Factor_C = 1, IsMetal = false, IsPak = false, IsOrganic = true });</v>
      </c>
    </row>
    <row r="2359" spans="1:17" x14ac:dyDescent="0.25">
      <c r="A2359" s="34">
        <v>2366</v>
      </c>
      <c r="B2359" s="35" t="s">
        <v>111</v>
      </c>
      <c r="D2359" s="215" t="str">
        <f>INDEX('Aquo parameters'!$A$1:$H$6130,MATCH($E2359,'Aquo parameters'!$E:$E,0),1)</f>
        <v>PCB85</v>
      </c>
      <c r="E2359" s="35">
        <v>4409</v>
      </c>
      <c r="F2359" s="41" t="str">
        <f>INDEX('Aquo parameters'!$A$1:$H$6130,MATCH($E2359,'Aquo parameters'!$E:$E,0),2)</f>
        <v>2,2',3,4,4'-pentachloorbifenyl</v>
      </c>
      <c r="G2359" s="41" t="s">
        <v>112</v>
      </c>
      <c r="H2359" s="241">
        <v>0</v>
      </c>
      <c r="I2359" s="241">
        <v>0</v>
      </c>
      <c r="J2359" s="241">
        <v>1</v>
      </c>
      <c r="K2359" s="20" t="s">
        <v>113</v>
      </c>
      <c r="L2359" s="20" t="s">
        <v>113</v>
      </c>
      <c r="M2359" s="20" t="s">
        <v>114</v>
      </c>
      <c r="N2359" s="20"/>
      <c r="O2359" s="20" t="s">
        <v>115</v>
      </c>
      <c r="P2359" s="85">
        <f>INDEX('Aquo parameters'!$A$1:$H$6130,MATCH($E2359,'Aquo parameters'!$E:$E,0),7)</f>
        <v>0</v>
      </c>
      <c r="Q2359" s="20" t="str">
        <f t="shared" si="36"/>
        <v>factors.Add(new Factor() { ParameterID = 4409, Key = 2366, StandardizationSet = "Bbk", Parameter = "PCB85", Factor_A = 0, Factor_B = 0, Factor_C = 1, IsMetal = false, IsPak = false, IsOrganic = true });</v>
      </c>
    </row>
    <row r="2360" spans="1:17" x14ac:dyDescent="0.25">
      <c r="A2360" s="34">
        <v>2367</v>
      </c>
      <c r="B2360" s="35" t="s">
        <v>111</v>
      </c>
      <c r="D2360" s="215" t="str">
        <f>INDEX('Aquo parameters'!$A$1:$H$6130,MATCH($E2360,'Aquo parameters'!$E:$E,0),1)</f>
        <v>PCB87</v>
      </c>
      <c r="E2360" s="35">
        <v>4410</v>
      </c>
      <c r="F2360" s="41" t="str">
        <f>INDEX('Aquo parameters'!$A$1:$H$6130,MATCH($E2360,'Aquo parameters'!$E:$E,0),2)</f>
        <v>2,2',3,4,5'-pentachloorbifenyl</v>
      </c>
      <c r="G2360" s="41" t="s">
        <v>112</v>
      </c>
      <c r="H2360" s="241">
        <v>0</v>
      </c>
      <c r="I2360" s="241">
        <v>0</v>
      </c>
      <c r="J2360" s="241">
        <v>1</v>
      </c>
      <c r="K2360" s="20" t="s">
        <v>113</v>
      </c>
      <c r="L2360" s="20" t="s">
        <v>113</v>
      </c>
      <c r="M2360" s="20" t="s">
        <v>114</v>
      </c>
      <c r="N2360" s="20"/>
      <c r="O2360" s="20" t="s">
        <v>115</v>
      </c>
      <c r="P2360" s="85">
        <f>INDEX('Aquo parameters'!$A$1:$H$6130,MATCH($E2360,'Aquo parameters'!$E:$E,0),7)</f>
        <v>0</v>
      </c>
      <c r="Q2360" s="20" t="str">
        <f t="shared" si="36"/>
        <v>factors.Add(new Factor() { ParameterID = 4410, Key = 2367, StandardizationSet = "Bbk", Parameter = "PCB87", Factor_A = 0, Factor_B = 0, Factor_C = 1, IsMetal = false, IsPak = false, IsOrganic = true });</v>
      </c>
    </row>
    <row r="2361" spans="1:17" x14ac:dyDescent="0.25">
      <c r="A2361" s="34">
        <v>2368</v>
      </c>
      <c r="B2361" s="35" t="s">
        <v>111</v>
      </c>
      <c r="D2361" s="215" t="str">
        <f>INDEX('Aquo parameters'!$A$1:$H$6130,MATCH($E2361,'Aquo parameters'!$E:$E,0),1)</f>
        <v>PCB92</v>
      </c>
      <c r="E2361" s="35">
        <v>4411</v>
      </c>
      <c r="F2361" s="41" t="str">
        <f>INDEX('Aquo parameters'!$A$1:$H$6130,MATCH($E2361,'Aquo parameters'!$E:$E,0),2)</f>
        <v>2,2',3,5,5'-pentachloorbifenyl</v>
      </c>
      <c r="G2361" s="41" t="s">
        <v>112</v>
      </c>
      <c r="H2361" s="241">
        <v>0</v>
      </c>
      <c r="I2361" s="241">
        <v>0</v>
      </c>
      <c r="J2361" s="241">
        <v>1</v>
      </c>
      <c r="K2361" s="20" t="s">
        <v>113</v>
      </c>
      <c r="L2361" s="20" t="s">
        <v>113</v>
      </c>
      <c r="M2361" s="20" t="s">
        <v>114</v>
      </c>
      <c r="N2361" s="20"/>
      <c r="O2361" s="20" t="s">
        <v>115</v>
      </c>
      <c r="P2361" s="85">
        <f>INDEX('Aquo parameters'!$A$1:$H$6130,MATCH($E2361,'Aquo parameters'!$E:$E,0),7)</f>
        <v>0</v>
      </c>
      <c r="Q2361" s="20" t="str">
        <f t="shared" si="36"/>
        <v>factors.Add(new Factor() { ParameterID = 4411, Key = 2368, StandardizationSet = "Bbk", Parameter = "PCB92", Factor_A = 0, Factor_B = 0, Factor_C = 1, IsMetal = false, IsPak = false, IsOrganic = true });</v>
      </c>
    </row>
    <row r="2362" spans="1:17" x14ac:dyDescent="0.25">
      <c r="A2362" s="34">
        <v>2369</v>
      </c>
      <c r="B2362" s="35" t="s">
        <v>111</v>
      </c>
      <c r="D2362" s="215" t="str">
        <f>INDEX('Aquo parameters'!$A$1:$H$6130,MATCH($E2362,'Aquo parameters'!$E:$E,0),1)</f>
        <v>PCB95</v>
      </c>
      <c r="E2362" s="35">
        <v>4412</v>
      </c>
      <c r="F2362" s="41" t="str">
        <f>INDEX('Aquo parameters'!$A$1:$H$6130,MATCH($E2362,'Aquo parameters'!$E:$E,0),2)</f>
        <v>2,2',3,5',6-pentachloorbifenyl</v>
      </c>
      <c r="G2362" s="41" t="s">
        <v>112</v>
      </c>
      <c r="H2362" s="241">
        <v>0</v>
      </c>
      <c r="I2362" s="241">
        <v>0</v>
      </c>
      <c r="J2362" s="241">
        <v>1</v>
      </c>
      <c r="K2362" s="20" t="s">
        <v>113</v>
      </c>
      <c r="L2362" s="20" t="s">
        <v>113</v>
      </c>
      <c r="M2362" s="20" t="s">
        <v>114</v>
      </c>
      <c r="N2362" s="20"/>
      <c r="O2362" s="20" t="s">
        <v>115</v>
      </c>
      <c r="P2362" s="85">
        <f>INDEX('Aquo parameters'!$A$1:$H$6130,MATCH($E2362,'Aquo parameters'!$E:$E,0),7)</f>
        <v>0</v>
      </c>
      <c r="Q2362" s="20" t="str">
        <f t="shared" si="36"/>
        <v>factors.Add(new Factor() { ParameterID = 4412, Key = 2369, StandardizationSet = "Bbk", Parameter = "PCB95", Factor_A = 0, Factor_B = 0, Factor_C = 1, IsMetal = false, IsPak = false, IsOrganic = true });</v>
      </c>
    </row>
    <row r="2363" spans="1:17" x14ac:dyDescent="0.25">
      <c r="A2363" s="34">
        <v>2370</v>
      </c>
      <c r="B2363" s="35" t="s">
        <v>111</v>
      </c>
      <c r="D2363" s="215" t="str">
        <f>INDEX('Aquo parameters'!$A$1:$H$6130,MATCH($E2363,'Aquo parameters'!$E:$E,0),1)</f>
        <v>PCB97</v>
      </c>
      <c r="E2363" s="35">
        <v>4413</v>
      </c>
      <c r="F2363" s="41" t="str">
        <f>INDEX('Aquo parameters'!$A$1:$H$6130,MATCH($E2363,'Aquo parameters'!$E:$E,0),2)</f>
        <v>2,2',3,4',5'-pentachloorbifenyl</v>
      </c>
      <c r="G2363" s="41" t="s">
        <v>112</v>
      </c>
      <c r="H2363" s="241">
        <v>0</v>
      </c>
      <c r="I2363" s="241">
        <v>0</v>
      </c>
      <c r="J2363" s="241">
        <v>1</v>
      </c>
      <c r="K2363" s="20" t="s">
        <v>113</v>
      </c>
      <c r="L2363" s="20" t="s">
        <v>113</v>
      </c>
      <c r="M2363" s="20" t="s">
        <v>114</v>
      </c>
      <c r="N2363" s="20"/>
      <c r="O2363" s="20" t="s">
        <v>115</v>
      </c>
      <c r="P2363" s="85">
        <f>INDEX('Aquo parameters'!$A$1:$H$6130,MATCH($E2363,'Aquo parameters'!$E:$E,0),7)</f>
        <v>0</v>
      </c>
      <c r="Q2363" s="20" t="str">
        <f t="shared" si="36"/>
        <v>factors.Add(new Factor() { ParameterID = 4413, Key = 2370, StandardizationSet = "Bbk", Parameter = "PCB97", Factor_A = 0, Factor_B = 0, Factor_C = 1, IsMetal = false, IsPak = false, IsOrganic = true });</v>
      </c>
    </row>
    <row r="2364" spans="1:17" x14ac:dyDescent="0.25">
      <c r="A2364" s="34">
        <v>2371</v>
      </c>
      <c r="B2364" s="35" t="s">
        <v>111</v>
      </c>
      <c r="D2364" s="215" t="str">
        <f>INDEX('Aquo parameters'!$A$1:$H$6130,MATCH($E2364,'Aquo parameters'!$E:$E,0),1)</f>
        <v>PCB99</v>
      </c>
      <c r="E2364" s="35">
        <v>4414</v>
      </c>
      <c r="F2364" s="41" t="str">
        <f>INDEX('Aquo parameters'!$A$1:$H$6130,MATCH($E2364,'Aquo parameters'!$E:$E,0),2)</f>
        <v>2,2',4,4',5-pentachloorbifenyl</v>
      </c>
      <c r="G2364" s="41" t="s">
        <v>112</v>
      </c>
      <c r="H2364" s="241">
        <v>0</v>
      </c>
      <c r="I2364" s="241">
        <v>0</v>
      </c>
      <c r="J2364" s="241">
        <v>1</v>
      </c>
      <c r="K2364" s="20" t="s">
        <v>113</v>
      </c>
      <c r="L2364" s="20" t="s">
        <v>113</v>
      </c>
      <c r="M2364" s="20" t="s">
        <v>114</v>
      </c>
      <c r="N2364" s="20"/>
      <c r="O2364" s="20" t="s">
        <v>115</v>
      </c>
      <c r="P2364" s="85">
        <f>INDEX('Aquo parameters'!$A$1:$H$6130,MATCH($E2364,'Aquo parameters'!$E:$E,0),7)</f>
        <v>0</v>
      </c>
      <c r="Q2364" s="20" t="str">
        <f t="shared" si="36"/>
        <v>factors.Add(new Factor() { ParameterID = 4414, Key = 2371, StandardizationSet = "Bbk", Parameter = "PCB99", Factor_A = 0, Factor_B = 0, Factor_C = 1, IsMetal = false, IsPak = false, IsOrganic = true });</v>
      </c>
    </row>
    <row r="2365" spans="1:17" x14ac:dyDescent="0.25">
      <c r="A2365" s="34">
        <v>2372</v>
      </c>
      <c r="B2365" s="35" t="s">
        <v>111</v>
      </c>
      <c r="D2365" s="215" t="str">
        <f>INDEX('Aquo parameters'!$A$1:$H$6130,MATCH($E2365,'Aquo parameters'!$E:$E,0),1)</f>
        <v>PCDF119</v>
      </c>
      <c r="E2365" s="35">
        <v>4415</v>
      </c>
      <c r="F2365" s="41" t="str">
        <f>INDEX('Aquo parameters'!$A$1:$H$6130,MATCH($E2365,'Aquo parameters'!$E:$E,0),2)</f>
        <v>1,2,3,4,7,9-hexachloordibenzofuraan</v>
      </c>
      <c r="G2365" s="41" t="s">
        <v>112</v>
      </c>
      <c r="H2365" s="241">
        <v>0</v>
      </c>
      <c r="I2365" s="241">
        <v>0</v>
      </c>
      <c r="J2365" s="241">
        <v>1</v>
      </c>
      <c r="K2365" s="20" t="s">
        <v>113</v>
      </c>
      <c r="L2365" s="20" t="s">
        <v>113</v>
      </c>
      <c r="M2365" s="20" t="s">
        <v>114</v>
      </c>
      <c r="N2365" s="20"/>
      <c r="O2365" s="20" t="s">
        <v>115</v>
      </c>
      <c r="P2365" s="85">
        <f>INDEX('Aquo parameters'!$A$1:$H$6130,MATCH($E2365,'Aquo parameters'!$E:$E,0),7)</f>
        <v>0</v>
      </c>
      <c r="Q2365" s="20" t="str">
        <f t="shared" si="36"/>
        <v>factors.Add(new Factor() { ParameterID = 4415, Key = 2372, StandardizationSet = "Bbk", Parameter = "PCDF119", Factor_A = 0, Factor_B = 0, Factor_C = 1, IsMetal = false, IsPak = false, IsOrganic = true });</v>
      </c>
    </row>
    <row r="2366" spans="1:17" x14ac:dyDescent="0.25">
      <c r="A2366" s="34">
        <v>2373</v>
      </c>
      <c r="B2366" s="35" t="s">
        <v>111</v>
      </c>
      <c r="D2366" s="215" t="str">
        <f>INDEX('Aquo parameters'!$A$1:$H$6130,MATCH($E2366,'Aquo parameters'!$E:$E,0),1)</f>
        <v>PCDF89</v>
      </c>
      <c r="E2366" s="35">
        <v>4418</v>
      </c>
      <c r="F2366" s="41" t="str">
        <f>INDEX('Aquo parameters'!$A$1:$H$6130,MATCH($E2366,'Aquo parameters'!$E:$E,0),2)</f>
        <v>1,2,3,4,8-pentachloordibenzofuraan</v>
      </c>
      <c r="G2366" s="41" t="s">
        <v>112</v>
      </c>
      <c r="H2366" s="241">
        <v>0</v>
      </c>
      <c r="I2366" s="241">
        <v>0</v>
      </c>
      <c r="J2366" s="241">
        <v>1</v>
      </c>
      <c r="K2366" s="20" t="s">
        <v>113</v>
      </c>
      <c r="L2366" s="20" t="s">
        <v>113</v>
      </c>
      <c r="M2366" s="20" t="s">
        <v>114</v>
      </c>
      <c r="N2366" s="20"/>
      <c r="O2366" s="20" t="s">
        <v>115</v>
      </c>
      <c r="P2366" s="85">
        <f>INDEX('Aquo parameters'!$A$1:$H$6130,MATCH($E2366,'Aquo parameters'!$E:$E,0),7)</f>
        <v>0</v>
      </c>
      <c r="Q2366" s="20" t="str">
        <f t="shared" si="36"/>
        <v>factors.Add(new Factor() { ParameterID = 4418, Key = 2373, StandardizationSet = "Bbk", Parameter = "PCDF89", Factor_A = 0, Factor_B = 0, Factor_C = 1, IsMetal = false, IsPak = false, IsOrganic = true });</v>
      </c>
    </row>
    <row r="2367" spans="1:17" x14ac:dyDescent="0.25">
      <c r="A2367" s="34">
        <v>2374</v>
      </c>
      <c r="B2367" s="35" t="s">
        <v>111</v>
      </c>
      <c r="D2367" s="215" t="str">
        <f>INDEX('Aquo parameters'!$A$1:$H$6130,MATCH($E2367,'Aquo parameters'!$E:$E,0),1)</f>
        <v>pClFyiCN</v>
      </c>
      <c r="E2367" s="35">
        <v>4419</v>
      </c>
      <c r="F2367" s="41" t="str">
        <f>INDEX('Aquo parameters'!$A$1:$H$6130,MATCH($E2367,'Aquo parameters'!$E:$E,0),2)</f>
        <v>p-chloorfenylisocyanaat</v>
      </c>
      <c r="G2367" s="41" t="s">
        <v>112</v>
      </c>
      <c r="H2367" s="241">
        <v>0</v>
      </c>
      <c r="I2367" s="241">
        <v>0</v>
      </c>
      <c r="J2367" s="241">
        <v>1</v>
      </c>
      <c r="K2367" s="20" t="s">
        <v>113</v>
      </c>
      <c r="L2367" s="20" t="s">
        <v>113</v>
      </c>
      <c r="M2367" s="20" t="s">
        <v>114</v>
      </c>
      <c r="N2367" s="20"/>
      <c r="O2367" s="20" t="s">
        <v>115</v>
      </c>
      <c r="P2367" s="85">
        <f>INDEX('Aquo parameters'!$A$1:$H$6130,MATCH($E2367,'Aquo parameters'!$E:$E,0),7)</f>
        <v>0</v>
      </c>
      <c r="Q2367" s="20" t="str">
        <f t="shared" si="36"/>
        <v>factors.Add(new Factor() { ParameterID = 4419, Key = 2374, StandardizationSet = "Bbk", Parameter = "pClFyiCN", Factor_A = 0, Factor_B = 0, Factor_C = 1, IsMetal = false, IsPak = false, IsOrganic = true });</v>
      </c>
    </row>
    <row r="2368" spans="1:17" x14ac:dyDescent="0.25">
      <c r="A2368" s="34">
        <v>2375</v>
      </c>
      <c r="B2368" s="35" t="s">
        <v>111</v>
      </c>
      <c r="D2368" s="215" t="str">
        <f>INDEX('Aquo parameters'!$A$1:$H$6130,MATCH($E2368,'Aquo parameters'!$E:$E,0),1)</f>
        <v>pClmcsl</v>
      </c>
      <c r="E2368" s="35">
        <v>4420</v>
      </c>
      <c r="F2368" s="41" t="str">
        <f>INDEX('Aquo parameters'!$A$1:$H$6130,MATCH($E2368,'Aquo parameters'!$E:$E,0),2)</f>
        <v>p-chloor-m-cresol</v>
      </c>
      <c r="G2368" s="41" t="s">
        <v>112</v>
      </c>
      <c r="H2368" s="241">
        <v>0</v>
      </c>
      <c r="I2368" s="241">
        <v>0</v>
      </c>
      <c r="J2368" s="241">
        <v>1</v>
      </c>
      <c r="K2368" s="20" t="s">
        <v>113</v>
      </c>
      <c r="L2368" s="20" t="s">
        <v>113</v>
      </c>
      <c r="M2368" s="20" t="s">
        <v>114</v>
      </c>
      <c r="N2368" s="20"/>
      <c r="O2368" s="20" t="s">
        <v>115</v>
      </c>
      <c r="P2368" s="85">
        <f>INDEX('Aquo parameters'!$A$1:$H$6130,MATCH($E2368,'Aquo parameters'!$E:$E,0),7)</f>
        <v>0</v>
      </c>
      <c r="Q2368" s="20" t="str">
        <f t="shared" si="36"/>
        <v>factors.Add(new Factor() { ParameterID = 4420, Key = 2375, StandardizationSet = "Bbk", Parameter = "pClmcsl", Factor_A = 0, Factor_B = 0, Factor_C = 1, IsMetal = false, IsPak = false, IsOrganic = true });</v>
      </c>
    </row>
    <row r="2369" spans="1:17" x14ac:dyDescent="0.25">
      <c r="A2369" s="34">
        <v>2376</v>
      </c>
      <c r="B2369" s="35" t="s">
        <v>111</v>
      </c>
      <c r="D2369" s="215" t="str">
        <f>INDEX('Aquo parameters'!$A$1:$H$6130,MATCH($E2369,'Aquo parameters'!$E:$E,0),1)</f>
        <v>PCTA</v>
      </c>
      <c r="E2369" s="35">
        <v>4421</v>
      </c>
      <c r="F2369" s="41" t="str">
        <f>INDEX('Aquo parameters'!$A$1:$H$6130,MATCH($E2369,'Aquo parameters'!$E:$E,0),2)</f>
        <v>pentachloorthioanisole</v>
      </c>
      <c r="G2369" s="41" t="s">
        <v>112</v>
      </c>
      <c r="H2369" s="241">
        <v>0</v>
      </c>
      <c r="I2369" s="241">
        <v>0</v>
      </c>
      <c r="J2369" s="241">
        <v>1</v>
      </c>
      <c r="K2369" s="20" t="s">
        <v>113</v>
      </c>
      <c r="L2369" s="20" t="s">
        <v>113</v>
      </c>
      <c r="M2369" s="20" t="s">
        <v>114</v>
      </c>
      <c r="N2369" s="20"/>
      <c r="O2369" s="20" t="s">
        <v>115</v>
      </c>
      <c r="P2369" s="85">
        <f>INDEX('Aquo parameters'!$A$1:$H$6130,MATCH($E2369,'Aquo parameters'!$E:$E,0),7)</f>
        <v>0</v>
      </c>
      <c r="Q2369" s="20" t="str">
        <f t="shared" si="36"/>
        <v>factors.Add(new Factor() { ParameterID = 4421, Key = 2376, StandardizationSet = "Bbk", Parameter = "PCTA", Factor_A = 0, Factor_B = 0, Factor_C = 1, IsMetal = false, IsPak = false, IsOrganic = true });</v>
      </c>
    </row>
    <row r="2370" spans="1:17" x14ac:dyDescent="0.25">
      <c r="A2370" s="34">
        <v>2377</v>
      </c>
      <c r="B2370" s="35" t="s">
        <v>111</v>
      </c>
      <c r="D2370" s="215" t="str">
        <f>INDEX('Aquo parameters'!$A$1:$H$6130,MATCH($E2370,'Aquo parameters'!$E:$E,0),1)</f>
        <v>Pd103</v>
      </c>
      <c r="E2370" s="35">
        <v>4422</v>
      </c>
      <c r="F2370" s="41" t="str">
        <f>INDEX('Aquo parameters'!$A$1:$H$6130,MATCH($E2370,'Aquo parameters'!$E:$E,0),2)</f>
        <v>palladium 103</v>
      </c>
      <c r="G2370" s="41" t="s">
        <v>112</v>
      </c>
      <c r="H2370" s="241">
        <v>1</v>
      </c>
      <c r="I2370" s="241">
        <v>0</v>
      </c>
      <c r="J2370" s="241">
        <v>0</v>
      </c>
      <c r="K2370" s="20" t="s">
        <v>113</v>
      </c>
      <c r="L2370" s="20" t="s">
        <v>113</v>
      </c>
      <c r="M2370" s="20" t="s">
        <v>113</v>
      </c>
      <c r="N2370" s="20"/>
      <c r="O2370" s="20" t="s">
        <v>115</v>
      </c>
      <c r="P2370" s="85">
        <f>INDEX('Aquo parameters'!$A$1:$H$6130,MATCH($E2370,'Aquo parameters'!$E:$E,0),7)</f>
        <v>0</v>
      </c>
      <c r="Q2370" s="20" t="str">
        <f t="shared" ref="Q2370:Q2433" si="37">"factors.Add(new Factor() { ParameterID = " &amp; E2370 &amp; ", Key = " &amp; A2370 &amp; ", StandardizationSet = """ &amp; B2370 &amp; """, Parameter = """ &amp; D2370 &amp; """, Factor_A = " &amp; H2370 &amp; ", Factor_B = " &amp; I2370 &amp; ", Factor_C = " &amp; J2370 &amp; ", IsMetal = "&amp; K2370 &amp;", IsPak = "&amp; L2370 &amp;", IsOrganic = "&amp; M2370 &amp;" });"</f>
        <v>factors.Add(new Factor() { ParameterID = 4422, Key = 2377, StandardizationSet = "Bbk", Parameter = "Pd103", Factor_A = 1, Factor_B = 0, Factor_C = 0, IsMetal = false, IsPak = false, IsOrganic = false });</v>
      </c>
    </row>
    <row r="2371" spans="1:17" x14ac:dyDescent="0.25">
      <c r="A2371" s="34">
        <v>2378</v>
      </c>
      <c r="B2371" s="35" t="s">
        <v>111</v>
      </c>
      <c r="D2371" s="215" t="str">
        <f>INDEX('Aquo parameters'!$A$1:$H$6130,MATCH($E2371,'Aquo parameters'!$E:$E,0),1)</f>
        <v>Pe</v>
      </c>
      <c r="E2371" s="35">
        <v>4423</v>
      </c>
      <c r="F2371" s="41" t="str">
        <f>INDEX('Aquo parameters'!$A$1:$H$6130,MATCH($E2371,'Aquo parameters'!$E:$E,0),2)</f>
        <v>peryleen</v>
      </c>
      <c r="G2371" s="41" t="s">
        <v>112</v>
      </c>
      <c r="H2371" s="241">
        <v>0</v>
      </c>
      <c r="I2371" s="241">
        <v>0</v>
      </c>
      <c r="J2371" s="241">
        <v>1</v>
      </c>
      <c r="K2371" s="20" t="s">
        <v>113</v>
      </c>
      <c r="L2371" s="20" t="s">
        <v>114</v>
      </c>
      <c r="M2371" s="20" t="s">
        <v>114</v>
      </c>
      <c r="N2371" s="20"/>
      <c r="O2371" s="20" t="s">
        <v>115</v>
      </c>
      <c r="P2371" s="85">
        <f>INDEX('Aquo parameters'!$A$1:$H$6130,MATCH($E2371,'Aquo parameters'!$E:$E,0),7)</f>
        <v>0</v>
      </c>
      <c r="Q2371" s="20" t="str">
        <f t="shared" si="37"/>
        <v>factors.Add(new Factor() { ParameterID = 4423, Key = 2378, StandardizationSet = "Bbk", Parameter = "Pe", Factor_A = 0, Factor_B = 0, Factor_C = 1, IsMetal = false, IsPak = true, IsOrganic = true });</v>
      </c>
    </row>
    <row r="2372" spans="1:17" x14ac:dyDescent="0.25">
      <c r="A2372" s="34">
        <v>2379</v>
      </c>
      <c r="B2372" s="35" t="s">
        <v>111</v>
      </c>
      <c r="D2372" s="215" t="str">
        <f>INDEX('Aquo parameters'!$A$1:$H$6130,MATCH($E2372,'Aquo parameters'!$E:$E,0),1)</f>
        <v>PE</v>
      </c>
      <c r="E2372" s="35">
        <v>5126</v>
      </c>
      <c r="F2372" s="41" t="str">
        <f>INDEX('Aquo parameters'!$A$1:$H$6130,MATCH($E2372,'Aquo parameters'!$E:$E,0),2)</f>
        <v>poly-elektrolyt</v>
      </c>
      <c r="G2372" s="41" t="s">
        <v>253</v>
      </c>
      <c r="H2372" s="241"/>
      <c r="I2372" s="241"/>
      <c r="J2372" s="241"/>
      <c r="K2372" s="20"/>
      <c r="L2372" s="20"/>
      <c r="M2372" s="20"/>
      <c r="N2372" s="20"/>
      <c r="O2372" s="20" t="s">
        <v>115</v>
      </c>
      <c r="P2372" s="85">
        <f>INDEX('Aquo parameters'!$A$1:$H$6130,MATCH($E2372,'Aquo parameters'!$E:$E,0),7)</f>
        <v>0</v>
      </c>
      <c r="Q2372" s="20" t="str">
        <f t="shared" si="37"/>
        <v>factors.Add(new Factor() { ParameterID = 5126, Key = 2379, StandardizationSet = "Bbk", Parameter = "PE", Factor_A = , Factor_B = , Factor_C = , IsMetal = , IsPak = , IsOrganic =  });</v>
      </c>
    </row>
    <row r="2373" spans="1:17" x14ac:dyDescent="0.25">
      <c r="A2373" s="34">
        <v>2380</v>
      </c>
      <c r="B2373" s="35" t="s">
        <v>111</v>
      </c>
      <c r="D2373" s="215" t="str">
        <f>INDEX('Aquo parameters'!$A$1:$H$6130,MATCH($E2373,'Aquo parameters'!$E:$E,0),1)</f>
        <v>peblt</v>
      </c>
      <c r="E2373" s="35">
        <v>4424</v>
      </c>
      <c r="F2373" s="41" t="str">
        <f>INDEX('Aquo parameters'!$A$1:$H$6130,MATCH($E2373,'Aquo parameters'!$E:$E,0),2)</f>
        <v>pebulaat</v>
      </c>
      <c r="G2373" s="41" t="s">
        <v>112</v>
      </c>
      <c r="H2373" s="241">
        <v>0</v>
      </c>
      <c r="I2373" s="241">
        <v>0</v>
      </c>
      <c r="J2373" s="241">
        <v>1</v>
      </c>
      <c r="K2373" s="20" t="s">
        <v>113</v>
      </c>
      <c r="L2373" s="20" t="s">
        <v>113</v>
      </c>
      <c r="M2373" s="20" t="s">
        <v>114</v>
      </c>
      <c r="N2373" s="20"/>
      <c r="O2373" s="20" t="s">
        <v>115</v>
      </c>
      <c r="P2373" s="85">
        <f>INDEX('Aquo parameters'!$A$1:$H$6130,MATCH($E2373,'Aquo parameters'!$E:$E,0),7)</f>
        <v>0</v>
      </c>
      <c r="Q2373" s="20" t="str">
        <f t="shared" si="37"/>
        <v>factors.Add(new Factor() { ParameterID = 4424, Key = 2380, StandardizationSet = "Bbk", Parameter = "peblt", Factor_A = 0, Factor_B = 0, Factor_C = 1, IsMetal = false, IsPak = false, IsOrganic = true });</v>
      </c>
    </row>
    <row r="2374" spans="1:17" x14ac:dyDescent="0.25">
      <c r="A2374" s="34">
        <v>2381</v>
      </c>
      <c r="B2374" s="35" t="s">
        <v>111</v>
      </c>
      <c r="D2374" s="215" t="str">
        <f>INDEX('Aquo parameters'!$A$1:$H$6130,MATCH($E2374,'Aquo parameters'!$E:$E,0),1)</f>
        <v>PeClansl</v>
      </c>
      <c r="E2374" s="35">
        <v>4425</v>
      </c>
      <c r="F2374" s="41" t="str">
        <f>INDEX('Aquo parameters'!$A$1:$H$6130,MATCH($E2374,'Aquo parameters'!$E:$E,0),2)</f>
        <v>pentachlooranisol</v>
      </c>
      <c r="G2374" s="41" t="s">
        <v>112</v>
      </c>
      <c r="H2374" s="241">
        <v>0</v>
      </c>
      <c r="I2374" s="241">
        <v>0</v>
      </c>
      <c r="J2374" s="241">
        <v>1</v>
      </c>
      <c r="K2374" s="20" t="s">
        <v>113</v>
      </c>
      <c r="L2374" s="20" t="s">
        <v>113</v>
      </c>
      <c r="M2374" s="20" t="s">
        <v>114</v>
      </c>
      <c r="N2374" s="20"/>
      <c r="O2374" s="20" t="s">
        <v>115</v>
      </c>
      <c r="P2374" s="85">
        <f>INDEX('Aquo parameters'!$A$1:$H$6130,MATCH($E2374,'Aquo parameters'!$E:$E,0),7)</f>
        <v>0</v>
      </c>
      <c r="Q2374" s="20" t="str">
        <f t="shared" si="37"/>
        <v>factors.Add(new Factor() { ParameterID = 4425, Key = 2381, StandardizationSet = "Bbk", Parameter = "PeClansl", Factor_A = 0, Factor_B = 0, Factor_C = 1, IsMetal = false, IsPak = false, IsOrganic = true });</v>
      </c>
    </row>
    <row r="2375" spans="1:17" x14ac:dyDescent="0.25">
      <c r="A2375" s="34">
        <v>2382</v>
      </c>
      <c r="B2375" s="35" t="s">
        <v>111</v>
      </c>
      <c r="D2375" s="215" t="str">
        <f>INDEX('Aquo parameters'!$A$1:$H$6130,MATCH($E2375,'Aquo parameters'!$E:$E,0),1)</f>
        <v>PeClC2a</v>
      </c>
      <c r="E2375" s="35">
        <v>4426</v>
      </c>
      <c r="F2375" s="41" t="str">
        <f>INDEX('Aquo parameters'!$A$1:$H$6130,MATCH($E2375,'Aquo parameters'!$E:$E,0),2)</f>
        <v>pentachloorethaan</v>
      </c>
      <c r="G2375" s="41" t="s">
        <v>112</v>
      </c>
      <c r="H2375" s="241">
        <v>0</v>
      </c>
      <c r="I2375" s="241">
        <v>0</v>
      </c>
      <c r="J2375" s="241">
        <v>1</v>
      </c>
      <c r="K2375" s="20" t="s">
        <v>113</v>
      </c>
      <c r="L2375" s="20" t="s">
        <v>113</v>
      </c>
      <c r="M2375" s="20" t="s">
        <v>114</v>
      </c>
      <c r="N2375" s="20"/>
      <c r="O2375" s="20" t="s">
        <v>115</v>
      </c>
      <c r="P2375" s="85">
        <f>INDEX('Aquo parameters'!$A$1:$H$6130,MATCH($E2375,'Aquo parameters'!$E:$E,0),7)</f>
        <v>0</v>
      </c>
      <c r="Q2375" s="20" t="str">
        <f t="shared" si="37"/>
        <v>factors.Add(new Factor() { ParameterID = 4426, Key = 2382, StandardizationSet = "Bbk", Parameter = "PeClC2a", Factor_A = 0, Factor_B = 0, Factor_C = 1, IsMetal = false, IsPak = false, IsOrganic = true });</v>
      </c>
    </row>
    <row r="2376" spans="1:17" x14ac:dyDescent="0.25">
      <c r="A2376" s="34">
        <v>2383</v>
      </c>
      <c r="B2376" s="35" t="s">
        <v>111</v>
      </c>
      <c r="D2376" s="215" t="str">
        <f>INDEX('Aquo parameters'!$A$1:$H$6130,MATCH($E2376,'Aquo parameters'!$E:$E,0),1)</f>
        <v>Peglyme</v>
      </c>
      <c r="E2376" s="35">
        <v>4427</v>
      </c>
      <c r="F2376" s="41" t="str">
        <f>INDEX('Aquo parameters'!$A$1:$H$6130,MATCH($E2376,'Aquo parameters'!$E:$E,0),2)</f>
        <v>pentaglyme</v>
      </c>
      <c r="G2376" s="41" t="s">
        <v>112</v>
      </c>
      <c r="H2376" s="241">
        <v>0</v>
      </c>
      <c r="I2376" s="241">
        <v>0</v>
      </c>
      <c r="J2376" s="241">
        <v>1</v>
      </c>
      <c r="K2376" s="20" t="s">
        <v>113</v>
      </c>
      <c r="L2376" s="20" t="s">
        <v>113</v>
      </c>
      <c r="M2376" s="20" t="s">
        <v>114</v>
      </c>
      <c r="N2376" s="20"/>
      <c r="O2376" s="20" t="s">
        <v>115</v>
      </c>
      <c r="P2376" s="85">
        <f>INDEX('Aquo parameters'!$A$1:$H$6130,MATCH($E2376,'Aquo parameters'!$E:$E,0),7)</f>
        <v>0</v>
      </c>
      <c r="Q2376" s="20" t="str">
        <f t="shared" si="37"/>
        <v>factors.Add(new Factor() { ParameterID = 4427, Key = 2383, StandardizationSet = "Bbk", Parameter = "Peglyme", Factor_A = 0, Factor_B = 0, Factor_C = 1, IsMetal = false, IsPak = false, IsOrganic = true });</v>
      </c>
    </row>
    <row r="2377" spans="1:17" x14ac:dyDescent="0.25">
      <c r="A2377" s="34">
        <v>2384</v>
      </c>
      <c r="B2377" s="35" t="s">
        <v>111</v>
      </c>
      <c r="D2377" s="215" t="str">
        <f>INDEX('Aquo parameters'!$A$1:$H$6130,MATCH($E2377,'Aquo parameters'!$E:$E,0),1)</f>
        <v>PenCl</v>
      </c>
      <c r="E2377" s="35">
        <v>4428</v>
      </c>
      <c r="F2377" s="41" t="str">
        <f>INDEX('Aquo parameters'!$A$1:$H$6130,MATCH($E2377,'Aquo parameters'!$E:$E,0),2)</f>
        <v>pentanochloor</v>
      </c>
      <c r="G2377" s="41" t="s">
        <v>112</v>
      </c>
      <c r="H2377" s="241">
        <v>0</v>
      </c>
      <c r="I2377" s="241">
        <v>0</v>
      </c>
      <c r="J2377" s="241">
        <v>1</v>
      </c>
      <c r="K2377" s="20" t="s">
        <v>113</v>
      </c>
      <c r="L2377" s="20" t="s">
        <v>113</v>
      </c>
      <c r="M2377" s="20" t="s">
        <v>114</v>
      </c>
      <c r="N2377" s="20"/>
      <c r="O2377" s="20" t="s">
        <v>115</v>
      </c>
      <c r="P2377" s="85">
        <f>INDEX('Aquo parameters'!$A$1:$H$6130,MATCH($E2377,'Aquo parameters'!$E:$E,0),7)</f>
        <v>0</v>
      </c>
      <c r="Q2377" s="20" t="str">
        <f t="shared" si="37"/>
        <v>factors.Add(new Factor() { ParameterID = 4428, Key = 2384, StandardizationSet = "Bbk", Parameter = "PenCl", Factor_A = 0, Factor_B = 0, Factor_C = 1, IsMetal = false, IsPak = false, IsOrganic = true });</v>
      </c>
    </row>
    <row r="2378" spans="1:17" x14ac:dyDescent="0.25">
      <c r="A2378" s="34">
        <v>2385</v>
      </c>
      <c r="B2378" s="35" t="s">
        <v>111</v>
      </c>
      <c r="D2378" s="215" t="str">
        <f>INDEX('Aquo parameters'!$A$1:$H$6130,MATCH($E2378,'Aquo parameters'!$E:$E,0),1)</f>
        <v>penclnG</v>
      </c>
      <c r="E2378" s="35">
        <v>4429</v>
      </c>
      <c r="F2378" s="41" t="str">
        <f>INDEX('Aquo parameters'!$A$1:$H$6130,MATCH($E2378,'Aquo parameters'!$E:$E,0),2)</f>
        <v>penicilline G</v>
      </c>
      <c r="G2378" s="41" t="s">
        <v>112</v>
      </c>
      <c r="H2378" s="241">
        <v>0</v>
      </c>
      <c r="I2378" s="241">
        <v>0</v>
      </c>
      <c r="J2378" s="241">
        <v>1</v>
      </c>
      <c r="K2378" s="20" t="s">
        <v>113</v>
      </c>
      <c r="L2378" s="20" t="s">
        <v>113</v>
      </c>
      <c r="M2378" s="20" t="s">
        <v>114</v>
      </c>
      <c r="N2378" s="20"/>
      <c r="O2378" s="20" t="s">
        <v>115</v>
      </c>
      <c r="P2378" s="85">
        <f>INDEX('Aquo parameters'!$A$1:$H$6130,MATCH($E2378,'Aquo parameters'!$E:$E,0),7)</f>
        <v>0</v>
      </c>
      <c r="Q2378" s="20" t="str">
        <f t="shared" si="37"/>
        <v>factors.Add(new Factor() { ParameterID = 4429, Key = 2385, StandardizationSet = "Bbk", Parameter = "penclnG", Factor_A = 0, Factor_B = 0, Factor_C = 1, IsMetal = false, IsPak = false, IsOrganic = true });</v>
      </c>
    </row>
    <row r="2379" spans="1:17" x14ac:dyDescent="0.25">
      <c r="A2379" s="34">
        <v>2386</v>
      </c>
      <c r="B2379" s="35" t="s">
        <v>111</v>
      </c>
      <c r="D2379" s="215" t="str">
        <f>INDEX('Aquo parameters'!$A$1:$H$6130,MATCH($E2379,'Aquo parameters'!$E:$E,0),1)</f>
        <v>penclnV</v>
      </c>
      <c r="E2379" s="35">
        <v>4430</v>
      </c>
      <c r="F2379" s="41" t="str">
        <f>INDEX('Aquo parameters'!$A$1:$H$6130,MATCH($E2379,'Aquo parameters'!$E:$E,0),2)</f>
        <v>penicilline V</v>
      </c>
      <c r="G2379" s="41" t="s">
        <v>112</v>
      </c>
      <c r="H2379" s="241">
        <v>0</v>
      </c>
      <c r="I2379" s="241">
        <v>0</v>
      </c>
      <c r="J2379" s="241">
        <v>1</v>
      </c>
      <c r="K2379" s="20" t="s">
        <v>113</v>
      </c>
      <c r="L2379" s="20" t="s">
        <v>113</v>
      </c>
      <c r="M2379" s="20" t="s">
        <v>114</v>
      </c>
      <c r="N2379" s="20"/>
      <c r="O2379" s="20" t="s">
        <v>115</v>
      </c>
      <c r="P2379" s="85">
        <f>INDEX('Aquo parameters'!$A$1:$H$6130,MATCH($E2379,'Aquo parameters'!$E:$E,0),7)</f>
        <v>0</v>
      </c>
      <c r="Q2379" s="20" t="str">
        <f t="shared" si="37"/>
        <v>factors.Add(new Factor() { ParameterID = 4430, Key = 2386, StandardizationSet = "Bbk", Parameter = "penclnV", Factor_A = 0, Factor_B = 0, Factor_C = 1, IsMetal = false, IsPak = false, IsOrganic = true });</v>
      </c>
    </row>
    <row r="2380" spans="1:17" x14ac:dyDescent="0.25">
      <c r="A2380" s="34">
        <v>2387</v>
      </c>
      <c r="B2380" s="35" t="s">
        <v>111</v>
      </c>
      <c r="D2380" s="215" t="str">
        <f>INDEX('Aquo parameters'!$A$1:$H$6130,MATCH($E2380,'Aquo parameters'!$E:$E,0),1)</f>
        <v>pentbbtNa</v>
      </c>
      <c r="E2380" s="35">
        <v>4431</v>
      </c>
      <c r="F2380" s="41" t="str">
        <f>INDEX('Aquo parameters'!$A$1:$H$6130,MATCH($E2380,'Aquo parameters'!$E:$E,0),2)</f>
        <v>pentobarbital-natrium</v>
      </c>
      <c r="G2380" s="41" t="s">
        <v>112</v>
      </c>
      <c r="H2380" s="241">
        <v>0</v>
      </c>
      <c r="I2380" s="241">
        <v>0</v>
      </c>
      <c r="J2380" s="241">
        <v>1</v>
      </c>
      <c r="K2380" s="20" t="s">
        <v>113</v>
      </c>
      <c r="L2380" s="20" t="s">
        <v>113</v>
      </c>
      <c r="M2380" s="20" t="s">
        <v>114</v>
      </c>
      <c r="N2380" s="20"/>
      <c r="O2380" s="20" t="s">
        <v>115</v>
      </c>
      <c r="P2380" s="85">
        <f>INDEX('Aquo parameters'!$A$1:$H$6130,MATCH($E2380,'Aquo parameters'!$E:$E,0),7)</f>
        <v>0</v>
      </c>
      <c r="Q2380" s="20" t="str">
        <f t="shared" si="37"/>
        <v>factors.Add(new Factor() { ParameterID = 4431, Key = 2387, StandardizationSet = "Bbk", Parameter = "pentbbtNa", Factor_A = 0, Factor_B = 0, Factor_C = 1, IsMetal = false, IsPak = false, IsOrganic = true });</v>
      </c>
    </row>
    <row r="2381" spans="1:17" x14ac:dyDescent="0.25">
      <c r="A2381" s="34">
        <v>2388</v>
      </c>
      <c r="B2381" s="35" t="s">
        <v>111</v>
      </c>
      <c r="D2381" s="215" t="str">
        <f>INDEX('Aquo parameters'!$A$1:$H$6130,MATCH($E2381,'Aquo parameters'!$E:$E,0),1)</f>
        <v>perClC1ymctn</v>
      </c>
      <c r="E2381" s="35">
        <v>4432</v>
      </c>
      <c r="F2381" s="41" t="str">
        <f>INDEX('Aquo parameters'!$A$1:$H$6130,MATCH($E2381,'Aquo parameters'!$E:$E,0),2)</f>
        <v>perchloormethylmercaptan</v>
      </c>
      <c r="G2381" s="41" t="s">
        <v>112</v>
      </c>
      <c r="H2381" s="241">
        <v>0</v>
      </c>
      <c r="I2381" s="241">
        <v>0</v>
      </c>
      <c r="J2381" s="241">
        <v>1</v>
      </c>
      <c r="K2381" s="20" t="s">
        <v>113</v>
      </c>
      <c r="L2381" s="20" t="s">
        <v>113</v>
      </c>
      <c r="M2381" s="20" t="s">
        <v>114</v>
      </c>
      <c r="N2381" s="20"/>
      <c r="O2381" s="20" t="s">
        <v>115</v>
      </c>
      <c r="P2381" s="85">
        <f>INDEX('Aquo parameters'!$A$1:$H$6130,MATCH($E2381,'Aquo parameters'!$E:$E,0),7)</f>
        <v>0</v>
      </c>
      <c r="Q2381" s="20" t="str">
        <f t="shared" si="37"/>
        <v>factors.Add(new Factor() { ParameterID = 4432, Key = 2388, StandardizationSet = "Bbk", Parameter = "perClC1ymctn", Factor_A = 0, Factor_B = 0, Factor_C = 1, IsMetal = false, IsPak = false, IsOrganic = true });</v>
      </c>
    </row>
    <row r="2382" spans="1:17" x14ac:dyDescent="0.25">
      <c r="A2382" s="34">
        <v>2389</v>
      </c>
      <c r="B2382" s="35" t="s">
        <v>111</v>
      </c>
      <c r="D2382" s="215" t="str">
        <f>INDEX('Aquo parameters'!$A$1:$H$6130,MATCH($E2382,'Aquo parameters'!$E:$E,0),1)</f>
        <v>perfazne</v>
      </c>
      <c r="E2382" s="35">
        <v>4433</v>
      </c>
      <c r="F2382" s="41" t="str">
        <f>INDEX('Aquo parameters'!$A$1:$H$6130,MATCH($E2382,'Aquo parameters'!$E:$E,0),2)</f>
        <v>perfenazine</v>
      </c>
      <c r="G2382" s="41" t="s">
        <v>112</v>
      </c>
      <c r="H2382" s="241">
        <v>0</v>
      </c>
      <c r="I2382" s="241">
        <v>0</v>
      </c>
      <c r="J2382" s="241">
        <v>1</v>
      </c>
      <c r="K2382" s="20" t="s">
        <v>113</v>
      </c>
      <c r="L2382" s="20" t="s">
        <v>113</v>
      </c>
      <c r="M2382" s="20" t="s">
        <v>114</v>
      </c>
      <c r="N2382" s="20"/>
      <c r="O2382" s="20" t="s">
        <v>115</v>
      </c>
      <c r="P2382" s="85">
        <f>INDEX('Aquo parameters'!$A$1:$H$6130,MATCH($E2382,'Aquo parameters'!$E:$E,0),7)</f>
        <v>0</v>
      </c>
      <c r="Q2382" s="20" t="str">
        <f t="shared" si="37"/>
        <v>factors.Add(new Factor() { ParameterID = 4433, Key = 2389, StandardizationSet = "Bbk", Parameter = "perfazne", Factor_A = 0, Factor_B = 0, Factor_C = 1, IsMetal = false, IsPak = false, IsOrganic = true });</v>
      </c>
    </row>
    <row r="2383" spans="1:17" x14ac:dyDescent="0.25">
      <c r="A2383" s="34">
        <v>2390</v>
      </c>
      <c r="B2383" s="35" t="s">
        <v>111</v>
      </c>
      <c r="D2383" s="215" t="str">
        <f>INDEX('Aquo parameters'!$A$1:$H$6130,MATCH($E2383,'Aquo parameters'!$E:$E,0),1)</f>
        <v>perOxHAc</v>
      </c>
      <c r="E2383" s="35">
        <v>4434</v>
      </c>
      <c r="F2383" s="41" t="str">
        <f>INDEX('Aquo parameters'!$A$1:$H$6130,MATCH($E2383,'Aquo parameters'!$E:$E,0),2)</f>
        <v>peroxyazijnzuur</v>
      </c>
      <c r="G2383" s="41" t="s">
        <v>112</v>
      </c>
      <c r="H2383" s="241">
        <v>0</v>
      </c>
      <c r="I2383" s="241">
        <v>0</v>
      </c>
      <c r="J2383" s="241">
        <v>1</v>
      </c>
      <c r="K2383" s="20" t="s">
        <v>113</v>
      </c>
      <c r="L2383" s="20" t="s">
        <v>113</v>
      </c>
      <c r="M2383" s="20" t="s">
        <v>114</v>
      </c>
      <c r="N2383" s="20"/>
      <c r="O2383" s="20" t="s">
        <v>115</v>
      </c>
      <c r="P2383" s="85">
        <f>INDEX('Aquo parameters'!$A$1:$H$6130,MATCH($E2383,'Aquo parameters'!$E:$E,0),7)</f>
        <v>0</v>
      </c>
      <c r="Q2383" s="20" t="str">
        <f t="shared" si="37"/>
        <v>factors.Add(new Factor() { ParameterID = 4434, Key = 2390, StandardizationSet = "Bbk", Parameter = "perOxHAc", Factor_A = 0, Factor_B = 0, Factor_C = 1, IsMetal = false, IsPak = false, IsOrganic = true });</v>
      </c>
    </row>
    <row r="2384" spans="1:17" x14ac:dyDescent="0.25">
      <c r="A2384" s="34">
        <v>2391</v>
      </c>
      <c r="B2384" s="35" t="s">
        <v>111</v>
      </c>
      <c r="D2384" s="215" t="str">
        <f>INDEX('Aquo parameters'!$A$1:$H$6130,MATCH($E2384,'Aquo parameters'!$E:$E,0),1)</f>
        <v>pertn</v>
      </c>
      <c r="E2384" s="35">
        <v>4435</v>
      </c>
      <c r="F2384" s="41" t="str">
        <f>INDEX('Aquo parameters'!$A$1:$H$6130,MATCH($E2384,'Aquo parameters'!$E:$E,0),2)</f>
        <v>perthaan</v>
      </c>
      <c r="G2384" s="41" t="s">
        <v>112</v>
      </c>
      <c r="H2384" s="241">
        <v>0</v>
      </c>
      <c r="I2384" s="241">
        <v>0</v>
      </c>
      <c r="J2384" s="241">
        <v>1</v>
      </c>
      <c r="K2384" s="20" t="s">
        <v>113</v>
      </c>
      <c r="L2384" s="20" t="s">
        <v>113</v>
      </c>
      <c r="M2384" s="20" t="s">
        <v>114</v>
      </c>
      <c r="N2384" s="20"/>
      <c r="O2384" s="20" t="s">
        <v>115</v>
      </c>
      <c r="P2384" s="85">
        <f>INDEX('Aquo parameters'!$A$1:$H$6130,MATCH($E2384,'Aquo parameters'!$E:$E,0),7)</f>
        <v>0</v>
      </c>
      <c r="Q2384" s="20" t="str">
        <f t="shared" si="37"/>
        <v>factors.Add(new Factor() { ParameterID = 4435, Key = 2391, StandardizationSet = "Bbk", Parameter = "pertn", Factor_A = 0, Factor_B = 0, Factor_C = 1, IsMetal = false, IsPak = false, IsOrganic = true });</v>
      </c>
    </row>
    <row r="2385" spans="1:17" x14ac:dyDescent="0.25">
      <c r="A2385" s="34">
        <v>2392</v>
      </c>
      <c r="B2385" s="35" t="s">
        <v>111</v>
      </c>
      <c r="D2385" s="215" t="str">
        <f>INDEX('Aquo parameters'!$A$1:$H$6130,MATCH($E2385,'Aquo parameters'!$E:$E,0),1)</f>
        <v>petoamd</v>
      </c>
      <c r="E2385" s="35">
        <v>4436</v>
      </c>
      <c r="F2385" s="41" t="str">
        <f>INDEX('Aquo parameters'!$A$1:$H$6130,MATCH($E2385,'Aquo parameters'!$E:$E,0),2)</f>
        <v>pethoxamid</v>
      </c>
      <c r="G2385" s="41" t="s">
        <v>112</v>
      </c>
      <c r="H2385" s="241">
        <v>0</v>
      </c>
      <c r="I2385" s="241">
        <v>0</v>
      </c>
      <c r="J2385" s="241">
        <v>1</v>
      </c>
      <c r="K2385" s="20" t="s">
        <v>113</v>
      </c>
      <c r="L2385" s="20" t="s">
        <v>113</v>
      </c>
      <c r="M2385" s="20" t="s">
        <v>114</v>
      </c>
      <c r="N2385" s="20"/>
      <c r="O2385" s="20" t="s">
        <v>115</v>
      </c>
      <c r="P2385" s="85">
        <f>INDEX('Aquo parameters'!$A$1:$H$6130,MATCH($E2385,'Aquo parameters'!$E:$E,0),7)</f>
        <v>0</v>
      </c>
      <c r="Q2385" s="20" t="str">
        <f t="shared" si="37"/>
        <v>factors.Add(new Factor() { ParameterID = 4436, Key = 2392, StandardizationSet = "Bbk", Parameter = "petoamd", Factor_A = 0, Factor_B = 0, Factor_C = 1, IsMetal = false, IsPak = false, IsOrganic = true });</v>
      </c>
    </row>
    <row r="2386" spans="1:17" x14ac:dyDescent="0.25">
      <c r="A2386" s="34">
        <v>2393</v>
      </c>
      <c r="B2386" s="35" t="s">
        <v>111</v>
      </c>
      <c r="D2386" s="215" t="str">
        <f>INDEX('Aquo parameters'!$A$1:$H$6130,MATCH($E2386,'Aquo parameters'!$E:$E,0),1)</f>
        <v>PFBA</v>
      </c>
      <c r="E2386" s="35">
        <v>4437</v>
      </c>
      <c r="F2386" s="41" t="str">
        <f>INDEX('Aquo parameters'!$A$1:$H$6130,MATCH($E2386,'Aquo parameters'!$E:$E,0),2)</f>
        <v>perfluorbutaanzuur</v>
      </c>
      <c r="G2386" s="41" t="s">
        <v>112</v>
      </c>
      <c r="H2386" s="241">
        <v>0</v>
      </c>
      <c r="I2386" s="241">
        <v>0</v>
      </c>
      <c r="J2386" s="241">
        <v>1</v>
      </c>
      <c r="K2386" s="20" t="s">
        <v>113</v>
      </c>
      <c r="L2386" s="20" t="s">
        <v>114</v>
      </c>
      <c r="M2386" s="20" t="s">
        <v>114</v>
      </c>
      <c r="N2386" s="20" t="s">
        <v>112</v>
      </c>
      <c r="O2386" s="20" t="s">
        <v>115</v>
      </c>
      <c r="P2386" s="85">
        <f>INDEX('Aquo parameters'!$A$1:$H$6130,MATCH($E2386,'Aquo parameters'!$E:$E,0),7)</f>
        <v>0</v>
      </c>
      <c r="Q2386" s="20" t="str">
        <f t="shared" si="37"/>
        <v>factors.Add(new Factor() { ParameterID = 4437, Key = 2393, StandardizationSet = "Bbk", Parameter = "PFBA", Factor_A = 0, Factor_B = 0, Factor_C = 1, IsMetal = false, IsPak = true, IsOrganic = true });</v>
      </c>
    </row>
    <row r="2387" spans="1:17" x14ac:dyDescent="0.25">
      <c r="A2387" s="34">
        <v>2394</v>
      </c>
      <c r="B2387" s="35" t="s">
        <v>111</v>
      </c>
      <c r="D2387" s="215" t="str">
        <f>INDEX('Aquo parameters'!$A$1:$H$6130,MATCH($E2387,'Aquo parameters'!$E:$E,0),1)</f>
        <v>PFDA</v>
      </c>
      <c r="E2387" s="35">
        <v>4438</v>
      </c>
      <c r="F2387" s="41" t="str">
        <f>INDEX('Aquo parameters'!$A$1:$H$6130,MATCH($E2387,'Aquo parameters'!$E:$E,0),2)</f>
        <v>perfluordecaanzuur</v>
      </c>
      <c r="G2387" s="41" t="s">
        <v>112</v>
      </c>
      <c r="H2387" s="241">
        <v>0</v>
      </c>
      <c r="I2387" s="241">
        <v>0</v>
      </c>
      <c r="J2387" s="241">
        <v>1</v>
      </c>
      <c r="K2387" s="20" t="s">
        <v>113</v>
      </c>
      <c r="L2387" s="20" t="s">
        <v>114</v>
      </c>
      <c r="M2387" s="20" t="s">
        <v>114</v>
      </c>
      <c r="N2387" s="20" t="s">
        <v>112</v>
      </c>
      <c r="O2387" s="20" t="s">
        <v>115</v>
      </c>
      <c r="P2387" s="85">
        <f>INDEX('Aquo parameters'!$A$1:$H$6130,MATCH($E2387,'Aquo parameters'!$E:$E,0),7)</f>
        <v>0</v>
      </c>
      <c r="Q2387" s="20" t="str">
        <f t="shared" si="37"/>
        <v>factors.Add(new Factor() { ParameterID = 4438, Key = 2394, StandardizationSet = "Bbk", Parameter = "PFDA", Factor_A = 0, Factor_B = 0, Factor_C = 1, IsMetal = false, IsPak = true, IsOrganic = true });</v>
      </c>
    </row>
    <row r="2388" spans="1:17" x14ac:dyDescent="0.25">
      <c r="A2388" s="34">
        <v>2395</v>
      </c>
      <c r="B2388" s="35" t="s">
        <v>111</v>
      </c>
      <c r="D2388" s="215" t="str">
        <f>INDEX('Aquo parameters'!$A$1:$H$6130,MATCH($E2388,'Aquo parameters'!$E:$E,0),1)</f>
        <v>PFDoA</v>
      </c>
      <c r="E2388" s="35">
        <v>4439</v>
      </c>
      <c r="F2388" s="41" t="str">
        <f>INDEX('Aquo parameters'!$A$1:$H$6130,MATCH($E2388,'Aquo parameters'!$E:$E,0),2)</f>
        <v>perfluordodecaanzuur</v>
      </c>
      <c r="G2388" s="41" t="s">
        <v>112</v>
      </c>
      <c r="H2388" s="241">
        <v>0</v>
      </c>
      <c r="I2388" s="241">
        <v>0</v>
      </c>
      <c r="J2388" s="241">
        <v>1</v>
      </c>
      <c r="K2388" s="20" t="s">
        <v>113</v>
      </c>
      <c r="L2388" s="20" t="s">
        <v>114</v>
      </c>
      <c r="M2388" s="20" t="s">
        <v>114</v>
      </c>
      <c r="N2388" s="20" t="s">
        <v>112</v>
      </c>
      <c r="O2388" s="20" t="s">
        <v>115</v>
      </c>
      <c r="P2388" s="85">
        <f>INDEX('Aquo parameters'!$A$1:$H$6130,MATCH($E2388,'Aquo parameters'!$E:$E,0),7)</f>
        <v>0</v>
      </c>
      <c r="Q2388" s="20" t="str">
        <f t="shared" si="37"/>
        <v>factors.Add(new Factor() { ParameterID = 4439, Key = 2395, StandardizationSet = "Bbk", Parameter = "PFDoA", Factor_A = 0, Factor_B = 0, Factor_C = 1, IsMetal = false, IsPak = true, IsOrganic = true });</v>
      </c>
    </row>
    <row r="2389" spans="1:17" x14ac:dyDescent="0.25">
      <c r="A2389" s="34">
        <v>2396</v>
      </c>
      <c r="B2389" s="35" t="s">
        <v>111</v>
      </c>
      <c r="D2389" s="215" t="str">
        <f>INDEX('Aquo parameters'!$A$1:$H$6130,MATCH($E2389,'Aquo parameters'!$E:$E,0),1)</f>
        <v>PFHpA</v>
      </c>
      <c r="E2389" s="35">
        <v>4440</v>
      </c>
      <c r="F2389" s="41" t="str">
        <f>INDEX('Aquo parameters'!$A$1:$H$6130,MATCH($E2389,'Aquo parameters'!$E:$E,0),2)</f>
        <v>perfluorheptaanzuur</v>
      </c>
      <c r="G2389" s="41" t="s">
        <v>112</v>
      </c>
      <c r="H2389" s="241">
        <v>0</v>
      </c>
      <c r="I2389" s="241">
        <v>0</v>
      </c>
      <c r="J2389" s="241">
        <v>1</v>
      </c>
      <c r="K2389" s="20" t="s">
        <v>113</v>
      </c>
      <c r="L2389" s="20" t="s">
        <v>114</v>
      </c>
      <c r="M2389" s="20" t="s">
        <v>114</v>
      </c>
      <c r="N2389" s="20" t="s">
        <v>112</v>
      </c>
      <c r="O2389" s="20" t="s">
        <v>115</v>
      </c>
      <c r="P2389" s="85">
        <f>INDEX('Aquo parameters'!$A$1:$H$6130,MATCH($E2389,'Aquo parameters'!$E:$E,0),7)</f>
        <v>0</v>
      </c>
      <c r="Q2389" s="20" t="str">
        <f t="shared" si="37"/>
        <v>factors.Add(new Factor() { ParameterID = 4440, Key = 2396, StandardizationSet = "Bbk", Parameter = "PFHpA", Factor_A = 0, Factor_B = 0, Factor_C = 1, IsMetal = false, IsPak = true, IsOrganic = true });</v>
      </c>
    </row>
    <row r="2390" spans="1:17" x14ac:dyDescent="0.25">
      <c r="A2390" s="34">
        <v>2397</v>
      </c>
      <c r="B2390" s="35" t="s">
        <v>111</v>
      </c>
      <c r="D2390" s="215" t="str">
        <f>INDEX('Aquo parameters'!$A$1:$H$6130,MATCH($E2390,'Aquo parameters'!$E:$E,0),1)</f>
        <v>PFHxA</v>
      </c>
      <c r="E2390" s="35">
        <v>4441</v>
      </c>
      <c r="F2390" s="41" t="str">
        <f>INDEX('Aquo parameters'!$A$1:$H$6130,MATCH($E2390,'Aquo parameters'!$E:$E,0),2)</f>
        <v>perfluorhexaanzuur</v>
      </c>
      <c r="G2390" s="41" t="s">
        <v>112</v>
      </c>
      <c r="H2390" s="241">
        <v>0</v>
      </c>
      <c r="I2390" s="241">
        <v>0</v>
      </c>
      <c r="J2390" s="241">
        <v>1</v>
      </c>
      <c r="K2390" s="20" t="s">
        <v>113</v>
      </c>
      <c r="L2390" s="20" t="s">
        <v>114</v>
      </c>
      <c r="M2390" s="20" t="s">
        <v>114</v>
      </c>
      <c r="N2390" s="20" t="s">
        <v>112</v>
      </c>
      <c r="O2390" s="20" t="s">
        <v>115</v>
      </c>
      <c r="P2390" s="85">
        <f>INDEX('Aquo parameters'!$A$1:$H$6130,MATCH($E2390,'Aquo parameters'!$E:$E,0),7)</f>
        <v>0</v>
      </c>
      <c r="Q2390" s="20" t="str">
        <f t="shared" si="37"/>
        <v>factors.Add(new Factor() { ParameterID = 4441, Key = 2397, StandardizationSet = "Bbk", Parameter = "PFHxA", Factor_A = 0, Factor_B = 0, Factor_C = 1, IsMetal = false, IsPak = true, IsOrganic = true });</v>
      </c>
    </row>
    <row r="2391" spans="1:17" x14ac:dyDescent="0.25">
      <c r="A2391" s="34">
        <v>2398</v>
      </c>
      <c r="B2391" s="35" t="s">
        <v>111</v>
      </c>
      <c r="D2391" s="215" t="str">
        <f>INDEX('Aquo parameters'!$A$1:$H$6130,MATCH($E2391,'Aquo parameters'!$E:$E,0),1)</f>
        <v>PFNA</v>
      </c>
      <c r="E2391" s="35">
        <v>4442</v>
      </c>
      <c r="F2391" s="41" t="str">
        <f>INDEX('Aquo parameters'!$A$1:$H$6130,MATCH($E2391,'Aquo parameters'!$E:$E,0),2)</f>
        <v>perfluornonaanzuur</v>
      </c>
      <c r="G2391" s="41" t="s">
        <v>112</v>
      </c>
      <c r="H2391" s="241">
        <v>0</v>
      </c>
      <c r="I2391" s="241">
        <v>0</v>
      </c>
      <c r="J2391" s="241">
        <v>1</v>
      </c>
      <c r="K2391" s="20" t="s">
        <v>113</v>
      </c>
      <c r="L2391" s="20" t="s">
        <v>114</v>
      </c>
      <c r="M2391" s="20" t="s">
        <v>114</v>
      </c>
      <c r="N2391" s="20" t="s">
        <v>112</v>
      </c>
      <c r="O2391" s="20" t="s">
        <v>115</v>
      </c>
      <c r="P2391" s="85">
        <f>INDEX('Aquo parameters'!$A$1:$H$6130,MATCH($E2391,'Aquo parameters'!$E:$E,0),7)</f>
        <v>0</v>
      </c>
      <c r="Q2391" s="20" t="str">
        <f t="shared" si="37"/>
        <v>factors.Add(new Factor() { ParameterID = 4442, Key = 2398, StandardizationSet = "Bbk", Parameter = "PFNA", Factor_A = 0, Factor_B = 0, Factor_C = 1, IsMetal = false, IsPak = true, IsOrganic = true });</v>
      </c>
    </row>
    <row r="2392" spans="1:17" x14ac:dyDescent="0.25">
      <c r="A2392" s="34">
        <v>2399</v>
      </c>
      <c r="B2392" s="35" t="s">
        <v>111</v>
      </c>
      <c r="D2392" s="215" t="str">
        <f>INDEX('Aquo parameters'!$A$1:$H$6130,MATCH($E2392,'Aquo parameters'!$E:$E,0),1)</f>
        <v>PFOA</v>
      </c>
      <c r="E2392" s="35">
        <v>4443</v>
      </c>
      <c r="F2392" s="41" t="str">
        <f>INDEX('Aquo parameters'!$A$1:$H$6130,MATCH($E2392,'Aquo parameters'!$E:$E,0),2)</f>
        <v>perfluoroctaanzuur</v>
      </c>
      <c r="G2392" s="41" t="s">
        <v>112</v>
      </c>
      <c r="H2392" s="241">
        <v>0</v>
      </c>
      <c r="I2392" s="241">
        <v>0</v>
      </c>
      <c r="J2392" s="241">
        <v>1</v>
      </c>
      <c r="K2392" s="20" t="s">
        <v>113</v>
      </c>
      <c r="L2392" s="20" t="s">
        <v>114</v>
      </c>
      <c r="M2392" s="20" t="s">
        <v>114</v>
      </c>
      <c r="N2392" s="20" t="s">
        <v>112</v>
      </c>
      <c r="O2392" s="20" t="s">
        <v>115</v>
      </c>
      <c r="P2392" s="85">
        <f>INDEX('Aquo parameters'!$A$1:$H$6130,MATCH($E2392,'Aquo parameters'!$E:$E,0),7)</f>
        <v>0</v>
      </c>
      <c r="Q2392" s="20" t="str">
        <f t="shared" si="37"/>
        <v>factors.Add(new Factor() { ParameterID = 4443, Key = 2399, StandardizationSet = "Bbk", Parameter = "PFOA", Factor_A = 0, Factor_B = 0, Factor_C = 1, IsMetal = false, IsPak = true, IsOrganic = true });</v>
      </c>
    </row>
    <row r="2393" spans="1:17" x14ac:dyDescent="0.25">
      <c r="A2393" s="34">
        <v>2400</v>
      </c>
      <c r="B2393" s="35" t="s">
        <v>111</v>
      </c>
      <c r="D2393" s="215" t="str">
        <f>INDEX('Aquo parameters'!$A$1:$H$6130,MATCH($E2393,'Aquo parameters'!$E:$E,0),1)</f>
        <v>pFolsfzr</v>
      </c>
      <c r="E2393" s="35">
        <v>4444</v>
      </c>
      <c r="F2393" s="41" t="str">
        <f>INDEX('Aquo parameters'!$A$1:$H$6130,MATCH($E2393,'Aquo parameters'!$E:$E,0),2)</f>
        <v>p-fenolsulfonzuur</v>
      </c>
      <c r="G2393" s="41" t="s">
        <v>112</v>
      </c>
      <c r="H2393" s="241">
        <v>0</v>
      </c>
      <c r="I2393" s="241">
        <v>0</v>
      </c>
      <c r="J2393" s="241">
        <v>1</v>
      </c>
      <c r="K2393" s="20" t="s">
        <v>113</v>
      </c>
      <c r="L2393" s="20" t="s">
        <v>113</v>
      </c>
      <c r="M2393" s="20" t="s">
        <v>114</v>
      </c>
      <c r="N2393" s="20"/>
      <c r="O2393" s="20" t="s">
        <v>115</v>
      </c>
      <c r="P2393" s="85">
        <f>INDEX('Aquo parameters'!$A$1:$H$6130,MATCH($E2393,'Aquo parameters'!$E:$E,0),7)</f>
        <v>0</v>
      </c>
      <c r="Q2393" s="20" t="str">
        <f t="shared" si="37"/>
        <v>factors.Add(new Factor() { ParameterID = 4444, Key = 2400, StandardizationSet = "Bbk", Parameter = "pFolsfzr", Factor_A = 0, Factor_B = 0, Factor_C = 1, IsMetal = false, IsPak = false, IsOrganic = true });</v>
      </c>
    </row>
    <row r="2394" spans="1:17" x14ac:dyDescent="0.25">
      <c r="A2394" s="34">
        <v>2401</v>
      </c>
      <c r="B2394" s="35" t="s">
        <v>111</v>
      </c>
      <c r="D2394" s="215" t="str">
        <f>INDEX('Aquo parameters'!$A$1:$H$6130,MATCH($E2394,'Aquo parameters'!$E:$E,0),1)</f>
        <v>PFOS</v>
      </c>
      <c r="E2394" s="35">
        <v>4445</v>
      </c>
      <c r="F2394" s="41" t="str">
        <f>INDEX('Aquo parameters'!$A$1:$H$6130,MATCH($E2394,'Aquo parameters'!$E:$E,0),2)</f>
        <v>perfluoroctaansulfonzuur (lineair)</v>
      </c>
      <c r="G2394" s="41" t="s">
        <v>112</v>
      </c>
      <c r="H2394" s="241">
        <v>0</v>
      </c>
      <c r="I2394" s="241">
        <v>0</v>
      </c>
      <c r="J2394" s="241">
        <v>1</v>
      </c>
      <c r="K2394" s="20" t="s">
        <v>113</v>
      </c>
      <c r="L2394" s="20" t="s">
        <v>114</v>
      </c>
      <c r="M2394" s="20" t="s">
        <v>114</v>
      </c>
      <c r="N2394" s="20" t="s">
        <v>112</v>
      </c>
      <c r="O2394" s="20" t="s">
        <v>115</v>
      </c>
      <c r="P2394" s="85">
        <f>INDEX('Aquo parameters'!$A$1:$H$6130,MATCH($E2394,'Aquo parameters'!$E:$E,0),7)</f>
        <v>0</v>
      </c>
      <c r="Q2394" s="20" t="str">
        <f t="shared" si="37"/>
        <v>factors.Add(new Factor() { ParameterID = 4445, Key = 2401, StandardizationSet = "Bbk", Parameter = "PFOS", Factor_A = 0, Factor_B = 0, Factor_C = 1, IsMetal = false, IsPak = true, IsOrganic = true });</v>
      </c>
    </row>
    <row r="2395" spans="1:17" x14ac:dyDescent="0.25">
      <c r="A2395" s="34">
        <v>2402</v>
      </c>
      <c r="B2395" s="35" t="s">
        <v>111</v>
      </c>
      <c r="D2395" s="215" t="str">
        <f>INDEX('Aquo parameters'!$A$1:$H$6130,MATCH($E2395,'Aquo parameters'!$E:$E,0),1)</f>
        <v>PFOSA</v>
      </c>
      <c r="E2395" s="35">
        <v>4446</v>
      </c>
      <c r="F2395" s="41" t="str">
        <f>INDEX('Aquo parameters'!$A$1:$H$6130,MATCH($E2395,'Aquo parameters'!$E:$E,0),2)</f>
        <v>perfluoroctaansulfonamide</v>
      </c>
      <c r="G2395" s="41" t="s">
        <v>112</v>
      </c>
      <c r="H2395" s="241">
        <v>0</v>
      </c>
      <c r="I2395" s="241">
        <v>0</v>
      </c>
      <c r="J2395" s="241">
        <v>1</v>
      </c>
      <c r="K2395" s="20" t="s">
        <v>113</v>
      </c>
      <c r="L2395" s="20" t="s">
        <v>114</v>
      </c>
      <c r="M2395" s="20" t="s">
        <v>114</v>
      </c>
      <c r="N2395" s="20" t="s">
        <v>112</v>
      </c>
      <c r="O2395" s="20" t="s">
        <v>115</v>
      </c>
      <c r="P2395" s="85">
        <f>INDEX('Aquo parameters'!$A$1:$H$6130,MATCH($E2395,'Aquo parameters'!$E:$E,0),7)</f>
        <v>0</v>
      </c>
      <c r="Q2395" s="20" t="str">
        <f t="shared" si="37"/>
        <v>factors.Add(new Factor() { ParameterID = 4446, Key = 2402, StandardizationSet = "Bbk", Parameter = "PFOSA", Factor_A = 0, Factor_B = 0, Factor_C = 1, IsMetal = false, IsPak = true, IsOrganic = true });</v>
      </c>
    </row>
    <row r="2396" spans="1:17" x14ac:dyDescent="0.25">
      <c r="A2396" s="34">
        <v>2403</v>
      </c>
      <c r="B2396" s="35" t="s">
        <v>111</v>
      </c>
      <c r="D2396" s="215" t="str">
        <f>INDEX('Aquo parameters'!$A$1:$H$6130,MATCH($E2396,'Aquo parameters'!$E:$E,0),1)</f>
        <v>PFOSF</v>
      </c>
      <c r="E2396" s="35">
        <v>4447</v>
      </c>
      <c r="F2396" s="41" t="str">
        <f>INDEX('Aquo parameters'!$A$1:$H$6130,MATCH($E2396,'Aquo parameters'!$E:$E,0),2)</f>
        <v>perfluorooctaansulfonylfluoride</v>
      </c>
      <c r="G2396" s="41" t="s">
        <v>112</v>
      </c>
      <c r="H2396" s="241">
        <v>0</v>
      </c>
      <c r="I2396" s="241">
        <v>0</v>
      </c>
      <c r="J2396" s="241">
        <v>1</v>
      </c>
      <c r="K2396" s="20" t="s">
        <v>113</v>
      </c>
      <c r="L2396" s="20" t="s">
        <v>114</v>
      </c>
      <c r="M2396" s="20" t="s">
        <v>114</v>
      </c>
      <c r="N2396" s="20" t="s">
        <v>112</v>
      </c>
      <c r="O2396" s="20" t="s">
        <v>115</v>
      </c>
      <c r="P2396" s="85">
        <f>INDEX('Aquo parameters'!$A$1:$H$6130,MATCH($E2396,'Aquo parameters'!$E:$E,0),7)</f>
        <v>0</v>
      </c>
      <c r="Q2396" s="20" t="str">
        <f t="shared" si="37"/>
        <v>factors.Add(new Factor() { ParameterID = 4447, Key = 2403, StandardizationSet = "Bbk", Parameter = "PFOSF", Factor_A = 0, Factor_B = 0, Factor_C = 1, IsMetal = false, IsPak = true, IsOrganic = true });</v>
      </c>
    </row>
    <row r="2397" spans="1:17" x14ac:dyDescent="0.25">
      <c r="A2397" s="34">
        <v>2404</v>
      </c>
      <c r="B2397" s="35" t="s">
        <v>111</v>
      </c>
      <c r="D2397" s="215" t="str">
        <f>INDEX('Aquo parameters'!$A$1:$H$6130,MATCH($E2397,'Aquo parameters'!$E:$E,0),1)</f>
        <v>PFPA</v>
      </c>
      <c r="E2397" s="35">
        <v>4448</v>
      </c>
      <c r="F2397" s="41" t="str">
        <f>INDEX('Aquo parameters'!$A$1:$H$6130,MATCH($E2397,'Aquo parameters'!$E:$E,0),2)</f>
        <v>perfluorpentaanzuur</v>
      </c>
      <c r="G2397" s="41" t="s">
        <v>112</v>
      </c>
      <c r="H2397" s="241">
        <v>0</v>
      </c>
      <c r="I2397" s="241">
        <v>0</v>
      </c>
      <c r="J2397" s="241">
        <v>1</v>
      </c>
      <c r="K2397" s="20" t="s">
        <v>113</v>
      </c>
      <c r="L2397" s="20" t="s">
        <v>114</v>
      </c>
      <c r="M2397" s="20" t="s">
        <v>114</v>
      </c>
      <c r="N2397" s="20" t="s">
        <v>112</v>
      </c>
      <c r="O2397" s="20" t="s">
        <v>115</v>
      </c>
      <c r="P2397" s="85">
        <f>INDEX('Aquo parameters'!$A$1:$H$6130,MATCH($E2397,'Aquo parameters'!$E:$E,0),7)</f>
        <v>0</v>
      </c>
      <c r="Q2397" s="20" t="str">
        <f t="shared" si="37"/>
        <v>factors.Add(new Factor() { ParameterID = 4448, Key = 2404, StandardizationSet = "Bbk", Parameter = "PFPA", Factor_A = 0, Factor_B = 0, Factor_C = 1, IsMetal = false, IsPak = true, IsOrganic = true });</v>
      </c>
    </row>
    <row r="2398" spans="1:17" x14ac:dyDescent="0.25">
      <c r="A2398" s="34">
        <v>2405</v>
      </c>
      <c r="B2398" s="35" t="s">
        <v>111</v>
      </c>
      <c r="D2398" s="215" t="str">
        <f>INDEX('Aquo parameters'!$A$1:$H$6130,MATCH($E2398,'Aquo parameters'!$E:$E,0),1)</f>
        <v>PFTDA</v>
      </c>
      <c r="E2398" s="35">
        <v>4449</v>
      </c>
      <c r="F2398" s="41" t="str">
        <f>INDEX('Aquo parameters'!$A$1:$H$6130,MATCH($E2398,'Aquo parameters'!$E:$E,0),2)</f>
        <v>perfluortridecaanzuur</v>
      </c>
      <c r="G2398" s="41" t="s">
        <v>112</v>
      </c>
      <c r="H2398" s="241">
        <v>0</v>
      </c>
      <c r="I2398" s="241">
        <v>0</v>
      </c>
      <c r="J2398" s="241">
        <v>1</v>
      </c>
      <c r="K2398" s="20" t="s">
        <v>113</v>
      </c>
      <c r="L2398" s="20" t="s">
        <v>114</v>
      </c>
      <c r="M2398" s="20" t="s">
        <v>114</v>
      </c>
      <c r="N2398" s="20" t="s">
        <v>112</v>
      </c>
      <c r="O2398" s="20" t="s">
        <v>115</v>
      </c>
      <c r="P2398" s="85">
        <f>INDEX('Aquo parameters'!$A$1:$H$6130,MATCH($E2398,'Aquo parameters'!$E:$E,0),7)</f>
        <v>0</v>
      </c>
      <c r="Q2398" s="20" t="str">
        <f t="shared" si="37"/>
        <v>factors.Add(new Factor() { ParameterID = 4449, Key = 2405, StandardizationSet = "Bbk", Parameter = "PFTDA", Factor_A = 0, Factor_B = 0, Factor_C = 1, IsMetal = false, IsPak = true, IsOrganic = true });</v>
      </c>
    </row>
    <row r="2399" spans="1:17" x14ac:dyDescent="0.25">
      <c r="A2399" s="34">
        <v>2406</v>
      </c>
      <c r="B2399" s="35" t="s">
        <v>111</v>
      </c>
      <c r="D2399" s="215" t="str">
        <f>INDEX('Aquo parameters'!$A$1:$H$6130,MATCH($E2399,'Aquo parameters'!$E:$E,0),1)</f>
        <v>PFTeDA</v>
      </c>
      <c r="E2399" s="35">
        <v>4450</v>
      </c>
      <c r="F2399" s="41" t="str">
        <f>INDEX('Aquo parameters'!$A$1:$H$6130,MATCH($E2399,'Aquo parameters'!$E:$E,0),2)</f>
        <v>perfluortetradecaanzuur</v>
      </c>
      <c r="G2399" s="41" t="s">
        <v>112</v>
      </c>
      <c r="H2399" s="241">
        <v>0</v>
      </c>
      <c r="I2399" s="241">
        <v>0</v>
      </c>
      <c r="J2399" s="241">
        <v>1</v>
      </c>
      <c r="K2399" s="20" t="s">
        <v>113</v>
      </c>
      <c r="L2399" s="20" t="s">
        <v>114</v>
      </c>
      <c r="M2399" s="20" t="s">
        <v>114</v>
      </c>
      <c r="N2399" s="20" t="s">
        <v>112</v>
      </c>
      <c r="O2399" s="20" t="s">
        <v>115</v>
      </c>
      <c r="P2399" s="85">
        <f>INDEX('Aquo parameters'!$A$1:$H$6130,MATCH($E2399,'Aquo parameters'!$E:$E,0),7)</f>
        <v>0</v>
      </c>
      <c r="Q2399" s="20" t="str">
        <f t="shared" si="37"/>
        <v>factors.Add(new Factor() { ParameterID = 4450, Key = 2406, StandardizationSet = "Bbk", Parameter = "PFTeDA", Factor_A = 0, Factor_B = 0, Factor_C = 1, IsMetal = false, IsPak = true, IsOrganic = true });</v>
      </c>
    </row>
    <row r="2400" spans="1:17" x14ac:dyDescent="0.25">
      <c r="A2400" s="34">
        <v>2407</v>
      </c>
      <c r="B2400" s="35" t="s">
        <v>111</v>
      </c>
      <c r="D2400" s="215" t="str">
        <f>INDEX('Aquo parameters'!$A$1:$H$6130,MATCH($E2400,'Aquo parameters'!$E:$E,0),1)</f>
        <v>PFUdA</v>
      </c>
      <c r="E2400" s="35">
        <v>4451</v>
      </c>
      <c r="F2400" s="41" t="str">
        <f>INDEX('Aquo parameters'!$A$1:$H$6130,MATCH($E2400,'Aquo parameters'!$E:$E,0),2)</f>
        <v>perfluorundecaanzuur</v>
      </c>
      <c r="G2400" s="41" t="s">
        <v>112</v>
      </c>
      <c r="H2400" s="241">
        <v>0</v>
      </c>
      <c r="I2400" s="241">
        <v>0</v>
      </c>
      <c r="J2400" s="241">
        <v>1</v>
      </c>
      <c r="K2400" s="20" t="s">
        <v>113</v>
      </c>
      <c r="L2400" s="20" t="s">
        <v>114</v>
      </c>
      <c r="M2400" s="20" t="s">
        <v>114</v>
      </c>
      <c r="N2400" s="20" t="s">
        <v>112</v>
      </c>
      <c r="O2400" s="20" t="s">
        <v>115</v>
      </c>
      <c r="P2400" s="85">
        <f>INDEX('Aquo parameters'!$A$1:$H$6130,MATCH($E2400,'Aquo parameters'!$E:$E,0),7)</f>
        <v>0</v>
      </c>
      <c r="Q2400" s="20" t="str">
        <f t="shared" si="37"/>
        <v>factors.Add(new Factor() { ParameterID = 4451, Key = 2407, StandardizationSet = "Bbk", Parameter = "PFUdA", Factor_A = 0, Factor_B = 0, Factor_C = 1, IsMetal = false, IsPak = true, IsOrganic = true });</v>
      </c>
    </row>
    <row r="2401" spans="1:17" x14ac:dyDescent="0.25">
      <c r="A2401" s="34">
        <v>2408</v>
      </c>
      <c r="B2401" s="35" t="s">
        <v>111</v>
      </c>
      <c r="D2401" s="215" t="str">
        <f>INDEX('Aquo parameters'!$A$1:$H$6130,MATCH($E2401,'Aquo parameters'!$E:$E,0),1)</f>
        <v>piclnfn</v>
      </c>
      <c r="E2401" s="35">
        <v>4456</v>
      </c>
      <c r="F2401" s="41" t="str">
        <f>INDEX('Aquo parameters'!$A$1:$H$6130,MATCH($E2401,'Aquo parameters'!$E:$E,0),2)</f>
        <v>picolinafen</v>
      </c>
      <c r="G2401" s="41" t="s">
        <v>112</v>
      </c>
      <c r="H2401" s="241">
        <v>0</v>
      </c>
      <c r="I2401" s="241">
        <v>0</v>
      </c>
      <c r="J2401" s="241">
        <v>1</v>
      </c>
      <c r="K2401" s="20" t="s">
        <v>113</v>
      </c>
      <c r="L2401" s="20" t="s">
        <v>113</v>
      </c>
      <c r="M2401" s="20" t="s">
        <v>114</v>
      </c>
      <c r="N2401" s="20"/>
      <c r="O2401" s="20" t="s">
        <v>115</v>
      </c>
      <c r="P2401" s="85">
        <f>INDEX('Aquo parameters'!$A$1:$H$6130,MATCH($E2401,'Aquo parameters'!$E:$E,0),7)</f>
        <v>0</v>
      </c>
      <c r="Q2401" s="20" t="str">
        <f t="shared" si="37"/>
        <v>factors.Add(new Factor() { ParameterID = 4456, Key = 2408, StandardizationSet = "Bbk", Parameter = "piclnfn", Factor_A = 0, Factor_B = 0, Factor_C = 1, IsMetal = false, IsPak = false, IsOrganic = true });</v>
      </c>
    </row>
    <row r="2402" spans="1:17" x14ac:dyDescent="0.25">
      <c r="A2402" s="34">
        <v>2409</v>
      </c>
      <c r="B2402" s="35" t="s">
        <v>111</v>
      </c>
      <c r="D2402" s="215" t="str">
        <f>INDEX('Aquo parameters'!$A$1:$H$6130,MATCH($E2402,'Aquo parameters'!$E:$E,0),1)</f>
        <v>picrm</v>
      </c>
      <c r="E2402" s="35">
        <v>4457</v>
      </c>
      <c r="F2402" s="41" t="str">
        <f>INDEX('Aquo parameters'!$A$1:$H$6130,MATCH($E2402,'Aquo parameters'!$E:$E,0),2)</f>
        <v>picloram</v>
      </c>
      <c r="G2402" s="41" t="s">
        <v>112</v>
      </c>
      <c r="H2402" s="241">
        <v>0</v>
      </c>
      <c r="I2402" s="241">
        <v>0</v>
      </c>
      <c r="J2402" s="241">
        <v>1</v>
      </c>
      <c r="K2402" s="20" t="s">
        <v>113</v>
      </c>
      <c r="L2402" s="20" t="s">
        <v>113</v>
      </c>
      <c r="M2402" s="20" t="s">
        <v>114</v>
      </c>
      <c r="N2402" s="20"/>
      <c r="O2402" s="20" t="s">
        <v>115</v>
      </c>
      <c r="P2402" s="85">
        <f>INDEX('Aquo parameters'!$A$1:$H$6130,MATCH($E2402,'Aquo parameters'!$E:$E,0),7)</f>
        <v>0</v>
      </c>
      <c r="Q2402" s="20" t="str">
        <f t="shared" si="37"/>
        <v>factors.Add(new Factor() { ParameterID = 4457, Key = 2409, StandardizationSet = "Bbk", Parameter = "picrm", Factor_A = 0, Factor_B = 0, Factor_C = 1, IsMetal = false, IsPak = false, IsOrganic = true });</v>
      </c>
    </row>
    <row r="2403" spans="1:17" x14ac:dyDescent="0.25">
      <c r="A2403" s="34">
        <v>2410</v>
      </c>
      <c r="B2403" s="35" t="s">
        <v>111</v>
      </c>
      <c r="D2403" s="215" t="str">
        <f>INDEX('Aquo parameters'!$A$1:$H$6130,MATCH($E2403,'Aquo parameters'!$E:$E,0),1)</f>
        <v>picxsbn</v>
      </c>
      <c r="E2403" s="35">
        <v>4458</v>
      </c>
      <c r="F2403" s="41" t="str">
        <f>INDEX('Aquo parameters'!$A$1:$H$6130,MATCH($E2403,'Aquo parameters'!$E:$E,0),2)</f>
        <v>picoxystrobin</v>
      </c>
      <c r="G2403" s="41" t="s">
        <v>112</v>
      </c>
      <c r="H2403" s="241">
        <v>0</v>
      </c>
      <c r="I2403" s="241">
        <v>0</v>
      </c>
      <c r="J2403" s="241">
        <v>1</v>
      </c>
      <c r="K2403" s="20" t="s">
        <v>113</v>
      </c>
      <c r="L2403" s="20" t="s">
        <v>113</v>
      </c>
      <c r="M2403" s="20" t="s">
        <v>114</v>
      </c>
      <c r="N2403" s="20"/>
      <c r="O2403" s="20" t="s">
        <v>115</v>
      </c>
      <c r="P2403" s="85">
        <f>INDEX('Aquo parameters'!$A$1:$H$6130,MATCH($E2403,'Aquo parameters'!$E:$E,0),7)</f>
        <v>0</v>
      </c>
      <c r="Q2403" s="20" t="str">
        <f t="shared" si="37"/>
        <v>factors.Add(new Factor() { ParameterID = 4458, Key = 2410, StandardizationSet = "Bbk", Parameter = "picxsbn", Factor_A = 0, Factor_B = 0, Factor_C = 1, IsMetal = false, IsPak = false, IsOrganic = true });</v>
      </c>
    </row>
    <row r="2404" spans="1:17" x14ac:dyDescent="0.25">
      <c r="A2404" s="34">
        <v>2411</v>
      </c>
      <c r="B2404" s="35" t="s">
        <v>111</v>
      </c>
      <c r="D2404" s="215" t="str">
        <f>INDEX('Aquo parameters'!$A$1:$H$6130,MATCH($E2404,'Aquo parameters'!$E:$E,0),1)</f>
        <v>pinadn</v>
      </c>
      <c r="E2404" s="35">
        <v>4459</v>
      </c>
      <c r="F2404" s="41" t="str">
        <f>INDEX('Aquo parameters'!$A$1:$H$6130,MATCH($E2404,'Aquo parameters'!$E:$E,0),2)</f>
        <v>pinoxaden</v>
      </c>
      <c r="G2404" s="41" t="s">
        <v>112</v>
      </c>
      <c r="H2404" s="241">
        <v>0</v>
      </c>
      <c r="I2404" s="241">
        <v>0</v>
      </c>
      <c r="J2404" s="241">
        <v>1</v>
      </c>
      <c r="K2404" s="20" t="s">
        <v>113</v>
      </c>
      <c r="L2404" s="20" t="s">
        <v>113</v>
      </c>
      <c r="M2404" s="20" t="s">
        <v>114</v>
      </c>
      <c r="N2404" s="20"/>
      <c r="O2404" s="20" t="s">
        <v>115</v>
      </c>
      <c r="P2404" s="85">
        <f>INDEX('Aquo parameters'!$A$1:$H$6130,MATCH($E2404,'Aquo parameters'!$E:$E,0),7)</f>
        <v>0</v>
      </c>
      <c r="Q2404" s="20" t="str">
        <f t="shared" si="37"/>
        <v>factors.Add(new Factor() { ParameterID = 4459, Key = 2411, StandardizationSet = "Bbk", Parameter = "pinadn", Factor_A = 0, Factor_B = 0, Factor_C = 1, IsMetal = false, IsPak = false, IsOrganic = true });</v>
      </c>
    </row>
    <row r="2405" spans="1:17" x14ac:dyDescent="0.25">
      <c r="A2405" s="34">
        <v>2412</v>
      </c>
      <c r="B2405" s="35" t="s">
        <v>111</v>
      </c>
      <c r="D2405" s="215" t="str">
        <f>INDEX('Aquo parameters'!$A$1:$H$6130,MATCH($E2405,'Aquo parameters'!$E:$E,0),1)</f>
        <v>pindll</v>
      </c>
      <c r="E2405" s="35">
        <v>4460</v>
      </c>
      <c r="F2405" s="41" t="str">
        <f>INDEX('Aquo parameters'!$A$1:$H$6130,MATCH($E2405,'Aquo parameters'!$E:$E,0),2)</f>
        <v>pindolol</v>
      </c>
      <c r="G2405" s="41" t="s">
        <v>112</v>
      </c>
      <c r="H2405" s="241">
        <v>0</v>
      </c>
      <c r="I2405" s="241">
        <v>0</v>
      </c>
      <c r="J2405" s="241">
        <v>1</v>
      </c>
      <c r="K2405" s="20" t="s">
        <v>113</v>
      </c>
      <c r="L2405" s="20" t="s">
        <v>113</v>
      </c>
      <c r="M2405" s="20" t="s">
        <v>114</v>
      </c>
      <c r="N2405" s="20"/>
      <c r="O2405" s="20" t="s">
        <v>115</v>
      </c>
      <c r="P2405" s="85">
        <f>INDEX('Aquo parameters'!$A$1:$H$6130,MATCH($E2405,'Aquo parameters'!$E:$E,0),7)</f>
        <v>0</v>
      </c>
      <c r="Q2405" s="20" t="str">
        <f t="shared" si="37"/>
        <v>factors.Add(new Factor() { ParameterID = 4460, Key = 2412, StandardizationSet = "Bbk", Parameter = "pindll", Factor_A = 0, Factor_B = 0, Factor_C = 1, IsMetal = false, IsPak = false, IsOrganic = true });</v>
      </c>
    </row>
    <row r="2406" spans="1:17" x14ac:dyDescent="0.25">
      <c r="A2406" s="34">
        <v>2413</v>
      </c>
      <c r="B2406" s="35" t="s">
        <v>111</v>
      </c>
      <c r="D2406" s="215" t="str">
        <f>INDEX('Aquo parameters'!$A$1:$H$6130,MATCH($E2406,'Aquo parameters'!$E:$E,0),1)</f>
        <v>pipprn</v>
      </c>
      <c r="E2406" s="35">
        <v>4461</v>
      </c>
      <c r="F2406" s="41" t="str">
        <f>INDEX('Aquo parameters'!$A$1:$H$6130,MATCH($E2406,'Aquo parameters'!$E:$E,0),2)</f>
        <v>pipamperon</v>
      </c>
      <c r="G2406" s="41" t="s">
        <v>112</v>
      </c>
      <c r="H2406" s="241">
        <v>0</v>
      </c>
      <c r="I2406" s="241">
        <v>0</v>
      </c>
      <c r="J2406" s="241">
        <v>1</v>
      </c>
      <c r="K2406" s="20" t="s">
        <v>113</v>
      </c>
      <c r="L2406" s="20" t="s">
        <v>113</v>
      </c>
      <c r="M2406" s="20" t="s">
        <v>114</v>
      </c>
      <c r="N2406" s="20"/>
      <c r="O2406" s="20" t="s">
        <v>115</v>
      </c>
      <c r="P2406" s="85">
        <f>INDEX('Aquo parameters'!$A$1:$H$6130,MATCH($E2406,'Aquo parameters'!$E:$E,0),7)</f>
        <v>0</v>
      </c>
      <c r="Q2406" s="20" t="str">
        <f t="shared" si="37"/>
        <v>factors.Add(new Factor() { ParameterID = 4461, Key = 2413, StandardizationSet = "Bbk", Parameter = "pipprn", Factor_A = 0, Factor_B = 0, Factor_C = 1, IsMetal = false, IsPak = false, IsOrganic = true });</v>
      </c>
    </row>
    <row r="2407" spans="1:17" x14ac:dyDescent="0.25">
      <c r="A2407" s="34">
        <v>2414</v>
      </c>
      <c r="B2407" s="35" t="s">
        <v>111</v>
      </c>
      <c r="D2407" s="215" t="str">
        <f>INDEX('Aquo parameters'!$A$1:$H$6130,MATCH($E2407,'Aquo parameters'!$E:$E,0),1)</f>
        <v>piprnl</v>
      </c>
      <c r="E2407" s="35">
        <v>4462</v>
      </c>
      <c r="F2407" s="41" t="str">
        <f>INDEX('Aquo parameters'!$A$1:$H$6130,MATCH($E2407,'Aquo parameters'!$E:$E,0),2)</f>
        <v>piperonal</v>
      </c>
      <c r="G2407" s="41" t="s">
        <v>112</v>
      </c>
      <c r="H2407" s="241">
        <v>0</v>
      </c>
      <c r="I2407" s="241">
        <v>0</v>
      </c>
      <c r="J2407" s="241">
        <v>1</v>
      </c>
      <c r="K2407" s="20" t="s">
        <v>113</v>
      </c>
      <c r="L2407" s="20" t="s">
        <v>113</v>
      </c>
      <c r="M2407" s="20" t="s">
        <v>114</v>
      </c>
      <c r="N2407" s="20"/>
      <c r="O2407" s="20" t="s">
        <v>115</v>
      </c>
      <c r="P2407" s="85">
        <f>INDEX('Aquo parameters'!$A$1:$H$6130,MATCH($E2407,'Aquo parameters'!$E:$E,0),7)</f>
        <v>0</v>
      </c>
      <c r="Q2407" s="20" t="str">
        <f t="shared" si="37"/>
        <v>factors.Add(new Factor() { ParameterID = 4462, Key = 2414, StandardizationSet = "Bbk", Parameter = "piprnl", Factor_A = 0, Factor_B = 0, Factor_C = 1, IsMetal = false, IsPak = false, IsOrganic = true });</v>
      </c>
    </row>
    <row r="2408" spans="1:17" x14ac:dyDescent="0.25">
      <c r="A2408" s="34">
        <v>2415</v>
      </c>
      <c r="B2408" s="35" t="s">
        <v>111</v>
      </c>
      <c r="D2408" s="215" t="str">
        <f>INDEX('Aquo parameters'!$A$1:$H$6130,MATCH($E2408,'Aquo parameters'!$E:$E,0),1)</f>
        <v>piptnl</v>
      </c>
      <c r="E2408" s="35">
        <v>4463</v>
      </c>
      <c r="F2408" s="41" t="str">
        <f>INDEX('Aquo parameters'!$A$1:$H$6130,MATCH($E2408,'Aquo parameters'!$E:$E,0),2)</f>
        <v>piproctanyl</v>
      </c>
      <c r="G2408" s="41" t="s">
        <v>112</v>
      </c>
      <c r="H2408" s="241">
        <v>0</v>
      </c>
      <c r="I2408" s="241">
        <v>0</v>
      </c>
      <c r="J2408" s="241">
        <v>1</v>
      </c>
      <c r="K2408" s="20" t="s">
        <v>113</v>
      </c>
      <c r="L2408" s="20" t="s">
        <v>113</v>
      </c>
      <c r="M2408" s="20" t="s">
        <v>114</v>
      </c>
      <c r="N2408" s="20"/>
      <c r="O2408" s="20" t="s">
        <v>115</v>
      </c>
      <c r="P2408" s="85">
        <f>INDEX('Aquo parameters'!$A$1:$H$6130,MATCH($E2408,'Aquo parameters'!$E:$E,0),7)</f>
        <v>0</v>
      </c>
      <c r="Q2408" s="20" t="str">
        <f t="shared" si="37"/>
        <v>factors.Add(new Factor() { ParameterID = 4463, Key = 2415, StandardizationSet = "Bbk", Parameter = "piptnl", Factor_A = 0, Factor_B = 0, Factor_C = 1, IsMetal = false, IsPak = false, IsOrganic = true });</v>
      </c>
    </row>
    <row r="2409" spans="1:17" x14ac:dyDescent="0.25">
      <c r="A2409" s="34">
        <v>2416</v>
      </c>
      <c r="B2409" s="35" t="s">
        <v>111</v>
      </c>
      <c r="D2409" s="215" t="str">
        <f>INDEX('Aquo parameters'!$A$1:$H$6130,MATCH($E2409,'Aquo parameters'!$E:$E,0),1)</f>
        <v>pirmcdC1y</v>
      </c>
      <c r="E2409" s="35">
        <v>4464</v>
      </c>
      <c r="F2409" s="41" t="str">
        <f>INDEX('Aquo parameters'!$A$1:$H$6130,MATCH($E2409,'Aquo parameters'!$E:$E,0),2)</f>
        <v>pirimicarb-desmethyl</v>
      </c>
      <c r="G2409" s="41" t="s">
        <v>112</v>
      </c>
      <c r="H2409" s="241">
        <v>0</v>
      </c>
      <c r="I2409" s="241">
        <v>0</v>
      </c>
      <c r="J2409" s="241">
        <v>1</v>
      </c>
      <c r="K2409" s="20" t="s">
        <v>113</v>
      </c>
      <c r="L2409" s="20" t="s">
        <v>113</v>
      </c>
      <c r="M2409" s="20" t="s">
        <v>114</v>
      </c>
      <c r="N2409" s="20"/>
      <c r="O2409" s="20" t="s">
        <v>115</v>
      </c>
      <c r="P2409" s="85">
        <f>INDEX('Aquo parameters'!$A$1:$H$6130,MATCH($E2409,'Aquo parameters'!$E:$E,0),7)</f>
        <v>0</v>
      </c>
      <c r="Q2409" s="20" t="str">
        <f t="shared" si="37"/>
        <v>factors.Add(new Factor() { ParameterID = 4464, Key = 2416, StandardizationSet = "Bbk", Parameter = "pirmcdC1y", Factor_A = 0, Factor_B = 0, Factor_C = 1, IsMetal = false, IsPak = false, IsOrganic = true });</v>
      </c>
    </row>
    <row r="2410" spans="1:17" x14ac:dyDescent="0.25">
      <c r="A2410" s="34">
        <v>2417</v>
      </c>
      <c r="B2410" s="35" t="s">
        <v>111</v>
      </c>
      <c r="D2410" s="215" t="str">
        <f>INDEX('Aquo parameters'!$A$1:$H$6130,MATCH($E2410,'Aquo parameters'!$E:$E,0),1)</f>
        <v>pirmcdC1yfa</v>
      </c>
      <c r="E2410" s="35">
        <v>4465</v>
      </c>
      <c r="F2410" s="41" t="str">
        <f>INDEX('Aquo parameters'!$A$1:$H$6130,MATCH($E2410,'Aquo parameters'!$E:$E,0),2)</f>
        <v>pirimicarb-desmethyl-formamido</v>
      </c>
      <c r="G2410" s="41" t="s">
        <v>112</v>
      </c>
      <c r="H2410" s="241">
        <v>0</v>
      </c>
      <c r="I2410" s="241">
        <v>0</v>
      </c>
      <c r="J2410" s="241">
        <v>1</v>
      </c>
      <c r="K2410" s="20" t="s">
        <v>113</v>
      </c>
      <c r="L2410" s="20" t="s">
        <v>113</v>
      </c>
      <c r="M2410" s="20" t="s">
        <v>114</v>
      </c>
      <c r="N2410" s="20"/>
      <c r="O2410" s="20" t="s">
        <v>115</v>
      </c>
      <c r="P2410" s="85">
        <f>INDEX('Aquo parameters'!$A$1:$H$6130,MATCH($E2410,'Aquo parameters'!$E:$E,0),7)</f>
        <v>0</v>
      </c>
      <c r="Q2410" s="20" t="str">
        <f t="shared" si="37"/>
        <v>factors.Add(new Factor() { ParameterID = 4465, Key = 2417, StandardizationSet = "Bbk", Parameter = "pirmcdC1yfa", Factor_A = 0, Factor_B = 0, Factor_C = 1, IsMetal = false, IsPak = false, IsOrganic = true });</v>
      </c>
    </row>
    <row r="2411" spans="1:17" x14ac:dyDescent="0.25">
      <c r="A2411" s="34">
        <v>2418</v>
      </c>
      <c r="B2411" s="35" t="s">
        <v>111</v>
      </c>
      <c r="D2411" s="215" t="str">
        <f>INDEX('Aquo parameters'!$A$1:$H$6130,MATCH($E2411,'Aquo parameters'!$E:$E,0),1)</f>
        <v>pirmsfrnC1y</v>
      </c>
      <c r="E2411" s="35">
        <v>4466</v>
      </c>
      <c r="F2411" s="41" t="str">
        <f>INDEX('Aquo parameters'!$A$1:$H$6130,MATCH($E2411,'Aquo parameters'!$E:$E,0),2)</f>
        <v>pirimisulfuron-methyl</v>
      </c>
      <c r="G2411" s="41" t="s">
        <v>112</v>
      </c>
      <c r="H2411" s="241">
        <v>0</v>
      </c>
      <c r="I2411" s="241">
        <v>0</v>
      </c>
      <c r="J2411" s="241">
        <v>1</v>
      </c>
      <c r="K2411" s="20" t="s">
        <v>113</v>
      </c>
      <c r="L2411" s="20" t="s">
        <v>113</v>
      </c>
      <c r="M2411" s="20" t="s">
        <v>114</v>
      </c>
      <c r="N2411" s="20"/>
      <c r="O2411" s="20" t="s">
        <v>115</v>
      </c>
      <c r="P2411" s="85">
        <f>INDEX('Aquo parameters'!$A$1:$H$6130,MATCH($E2411,'Aquo parameters'!$E:$E,0),7)</f>
        <v>0</v>
      </c>
      <c r="Q2411" s="20" t="str">
        <f t="shared" si="37"/>
        <v>factors.Add(new Factor() { ParameterID = 4466, Key = 2418, StandardizationSet = "Bbk", Parameter = "pirmsfrnC1y", Factor_A = 0, Factor_B = 0, Factor_C = 1, IsMetal = false, IsPak = false, IsOrganic = true });</v>
      </c>
    </row>
    <row r="2412" spans="1:17" x14ac:dyDescent="0.25">
      <c r="A2412" s="34">
        <v>2419</v>
      </c>
      <c r="B2412" s="35" t="s">
        <v>111</v>
      </c>
      <c r="D2412" s="215" t="str">
        <f>INDEX('Aquo parameters'!$A$1:$H$6130,MATCH($E2412,'Aquo parameters'!$E:$E,0),1)</f>
        <v>piztfn</v>
      </c>
      <c r="E2412" s="35">
        <v>4467</v>
      </c>
      <c r="F2412" s="41" t="str">
        <f>INDEX('Aquo parameters'!$A$1:$H$6130,MATCH($E2412,'Aquo parameters'!$E:$E,0),2)</f>
        <v>pizotifen</v>
      </c>
      <c r="G2412" s="41" t="s">
        <v>112</v>
      </c>
      <c r="H2412" s="241">
        <v>0</v>
      </c>
      <c r="I2412" s="241">
        <v>0</v>
      </c>
      <c r="J2412" s="241">
        <v>1</v>
      </c>
      <c r="K2412" s="20" t="s">
        <v>113</v>
      </c>
      <c r="L2412" s="20" t="s">
        <v>113</v>
      </c>
      <c r="M2412" s="20" t="s">
        <v>114</v>
      </c>
      <c r="N2412" s="20"/>
      <c r="O2412" s="20" t="s">
        <v>115</v>
      </c>
      <c r="P2412" s="85">
        <f>INDEX('Aquo parameters'!$A$1:$H$6130,MATCH($E2412,'Aquo parameters'!$E:$E,0),7)</f>
        <v>0</v>
      </c>
      <c r="Q2412" s="20" t="str">
        <f t="shared" si="37"/>
        <v>factors.Add(new Factor() { ParameterID = 4467, Key = 2419, StandardizationSet = "Bbk", Parameter = "piztfn", Factor_A = 0, Factor_B = 0, Factor_C = 1, IsMetal = false, IsPak = false, IsOrganic = true });</v>
      </c>
    </row>
    <row r="2413" spans="1:17" x14ac:dyDescent="0.25">
      <c r="A2413" s="34">
        <v>2420</v>
      </c>
      <c r="B2413" s="35" t="s">
        <v>111</v>
      </c>
      <c r="D2413" s="215" t="str">
        <f>INDEX('Aquo parameters'!$A$1:$H$6130,MATCH($E2413,'Aquo parameters'!$E:$E,0),1)</f>
        <v>plC2yeplC3ye</v>
      </c>
      <c r="E2413" s="35">
        <v>4469</v>
      </c>
      <c r="F2413" s="41" t="str">
        <f>INDEX('Aquo parameters'!$A$1:$H$6130,MATCH($E2413,'Aquo parameters'!$E:$E,0),2)</f>
        <v>polyethyleen polypropyleenglycol</v>
      </c>
      <c r="G2413" s="41" t="s">
        <v>112</v>
      </c>
      <c r="H2413" s="241">
        <v>0</v>
      </c>
      <c r="I2413" s="241">
        <v>0</v>
      </c>
      <c r="J2413" s="241">
        <v>1</v>
      </c>
      <c r="K2413" s="20" t="s">
        <v>113</v>
      </c>
      <c r="L2413" s="20" t="s">
        <v>113</v>
      </c>
      <c r="M2413" s="20" t="s">
        <v>114</v>
      </c>
      <c r="N2413" s="20"/>
      <c r="O2413" s="20" t="s">
        <v>115</v>
      </c>
      <c r="P2413" s="85">
        <f>INDEX('Aquo parameters'!$A$1:$H$6130,MATCH($E2413,'Aquo parameters'!$E:$E,0),7)</f>
        <v>0</v>
      </c>
      <c r="Q2413" s="20" t="str">
        <f t="shared" si="37"/>
        <v>factors.Add(new Factor() { ParameterID = 4469, Key = 2420, StandardizationSet = "Bbk", Parameter = "plC2yeplC3ye", Factor_A = 0, Factor_B = 0, Factor_C = 1, IsMetal = false, IsPak = false, IsOrganic = true });</v>
      </c>
    </row>
    <row r="2414" spans="1:17" x14ac:dyDescent="0.25">
      <c r="A2414" s="34">
        <v>2421</v>
      </c>
      <c r="B2414" s="35" t="s">
        <v>111</v>
      </c>
      <c r="D2414" s="215" t="str">
        <f>INDEX('Aquo parameters'!$A$1:$H$6130,MATCH($E2414,'Aquo parameters'!$E:$E,0),1)</f>
        <v>Pm</v>
      </c>
      <c r="E2414" s="35">
        <v>4470</v>
      </c>
      <c r="F2414" s="41" t="str">
        <f>INDEX('Aquo parameters'!$A$1:$H$6130,MATCH($E2414,'Aquo parameters'!$E:$E,0),2)</f>
        <v>promethium</v>
      </c>
      <c r="G2414" s="41" t="s">
        <v>112</v>
      </c>
      <c r="H2414" s="241">
        <v>1</v>
      </c>
      <c r="I2414" s="241">
        <v>0</v>
      </c>
      <c r="J2414" s="241">
        <v>0</v>
      </c>
      <c r="K2414" s="20" t="s">
        <v>113</v>
      </c>
      <c r="L2414" s="20" t="s">
        <v>113</v>
      </c>
      <c r="M2414" s="20" t="s">
        <v>113</v>
      </c>
      <c r="N2414" s="20"/>
      <c r="O2414" s="20" t="s">
        <v>115</v>
      </c>
      <c r="P2414" s="85">
        <f>INDEX('Aquo parameters'!$A$1:$H$6130,MATCH($E2414,'Aquo parameters'!$E:$E,0),7)</f>
        <v>0</v>
      </c>
      <c r="Q2414" s="20" t="str">
        <f t="shared" si="37"/>
        <v>factors.Add(new Factor() { ParameterID = 4470, Key = 2421, StandardizationSet = "Bbk", Parameter = "Pm", Factor_A = 1, Factor_B = 0, Factor_C = 0, IsMetal = false, IsPak = false, IsOrganic = false });</v>
      </c>
    </row>
    <row r="2415" spans="1:17" x14ac:dyDescent="0.25">
      <c r="A2415" s="34">
        <v>2422</v>
      </c>
      <c r="B2415" s="35" t="s">
        <v>111</v>
      </c>
      <c r="D2415" s="215" t="str">
        <f>INDEX('Aquo parameters'!$A$1:$H$6130,MATCH($E2415,'Aquo parameters'!$E:$E,0),1)</f>
        <v>Po</v>
      </c>
      <c r="E2415" s="35">
        <v>4472</v>
      </c>
      <c r="F2415" s="41" t="str">
        <f>INDEX('Aquo parameters'!$A$1:$H$6130,MATCH($E2415,'Aquo parameters'!$E:$E,0),2)</f>
        <v>polonium</v>
      </c>
      <c r="G2415" s="41" t="s">
        <v>112</v>
      </c>
      <c r="H2415" s="241">
        <v>1</v>
      </c>
      <c r="I2415" s="241">
        <v>0</v>
      </c>
      <c r="J2415" s="241">
        <v>0</v>
      </c>
      <c r="K2415" s="20" t="s">
        <v>113</v>
      </c>
      <c r="L2415" s="20" t="s">
        <v>113</v>
      </c>
      <c r="M2415" s="20" t="s">
        <v>113</v>
      </c>
      <c r="N2415" s="20"/>
      <c r="O2415" s="20" t="s">
        <v>115</v>
      </c>
      <c r="P2415" s="85">
        <f>INDEX('Aquo parameters'!$A$1:$H$6130,MATCH($E2415,'Aquo parameters'!$E:$E,0),7)</f>
        <v>0</v>
      </c>
      <c r="Q2415" s="20" t="str">
        <f t="shared" si="37"/>
        <v>factors.Add(new Factor() { ParameterID = 4472, Key = 2422, StandardizationSet = "Bbk", Parameter = "Po", Factor_A = 1, Factor_B = 0, Factor_C = 0, IsMetal = false, IsPak = false, IsOrganic = false });</v>
      </c>
    </row>
    <row r="2416" spans="1:17" x14ac:dyDescent="0.25">
      <c r="A2416" s="34">
        <v>2423</v>
      </c>
      <c r="B2416" s="35" t="s">
        <v>111</v>
      </c>
      <c r="D2416" s="215" t="str">
        <f>INDEX('Aquo parameters'!$A$1:$H$6130,MATCH($E2416,'Aquo parameters'!$E:$E,0),1)</f>
        <v>Po210</v>
      </c>
      <c r="E2416" s="35">
        <v>4473</v>
      </c>
      <c r="F2416" s="41" t="str">
        <f>INDEX('Aquo parameters'!$A$1:$H$6130,MATCH($E2416,'Aquo parameters'!$E:$E,0),2)</f>
        <v>polonium 210</v>
      </c>
      <c r="G2416" s="41" t="s">
        <v>112</v>
      </c>
      <c r="H2416" s="241">
        <v>1</v>
      </c>
      <c r="I2416" s="241">
        <v>0</v>
      </c>
      <c r="J2416" s="241">
        <v>0</v>
      </c>
      <c r="K2416" s="20" t="s">
        <v>113</v>
      </c>
      <c r="L2416" s="20" t="s">
        <v>113</v>
      </c>
      <c r="M2416" s="20" t="s">
        <v>113</v>
      </c>
      <c r="N2416" s="20"/>
      <c r="O2416" s="20" t="s">
        <v>115</v>
      </c>
      <c r="P2416" s="85">
        <f>INDEX('Aquo parameters'!$A$1:$H$6130,MATCH($E2416,'Aquo parameters'!$E:$E,0),7)</f>
        <v>0</v>
      </c>
      <c r="Q2416" s="20" t="str">
        <f t="shared" si="37"/>
        <v>factors.Add(new Factor() { ParameterID = 4473, Key = 2423, StandardizationSet = "Bbk", Parameter = "Po210", Factor_A = 1, Factor_B = 0, Factor_C = 0, IsMetal = false, IsPak = false, IsOrganic = false });</v>
      </c>
    </row>
    <row r="2417" spans="1:17" x14ac:dyDescent="0.25">
      <c r="A2417" s="34">
        <v>2424</v>
      </c>
      <c r="B2417" s="35" t="s">
        <v>111</v>
      </c>
      <c r="D2417" s="215" t="str">
        <f>INDEX('Aquo parameters'!$A$1:$H$6130,MATCH($E2417,'Aquo parameters'!$E:$E,0),1)</f>
        <v>polaclt</v>
      </c>
      <c r="E2417" s="35">
        <v>4474</v>
      </c>
      <c r="F2417" s="41" t="str">
        <f>INDEX('Aquo parameters'!$A$1:$H$6130,MATCH($E2417,'Aquo parameters'!$E:$E,0),2)</f>
        <v>polyacrylaat</v>
      </c>
      <c r="G2417" s="41" t="s">
        <v>112</v>
      </c>
      <c r="H2417" s="241">
        <v>0</v>
      </c>
      <c r="I2417" s="241">
        <v>0</v>
      </c>
      <c r="J2417" s="241">
        <v>1</v>
      </c>
      <c r="K2417" s="20" t="s">
        <v>113</v>
      </c>
      <c r="L2417" s="20" t="s">
        <v>113</v>
      </c>
      <c r="M2417" s="20" t="s">
        <v>114</v>
      </c>
      <c r="N2417" s="20"/>
      <c r="O2417" s="20" t="s">
        <v>115</v>
      </c>
      <c r="P2417" s="85">
        <f>INDEX('Aquo parameters'!$A$1:$H$6130,MATCH($E2417,'Aquo parameters'!$E:$E,0),7)</f>
        <v>0</v>
      </c>
      <c r="Q2417" s="20" t="str">
        <f t="shared" si="37"/>
        <v>factors.Add(new Factor() { ParameterID = 4474, Key = 2424, StandardizationSet = "Bbk", Parameter = "polaclt", Factor_A = 0, Factor_B = 0, Factor_C = 1, IsMetal = false, IsPak = false, IsOrganic = true });</v>
      </c>
    </row>
    <row r="2418" spans="1:17" x14ac:dyDescent="0.25">
      <c r="A2418" s="34">
        <v>2425</v>
      </c>
      <c r="B2418" s="35" t="s">
        <v>111</v>
      </c>
      <c r="D2418" s="215" t="str">
        <f>INDEX('Aquo parameters'!$A$1:$H$6130,MATCH($E2418,'Aquo parameters'!$E:$E,0),1)</f>
        <v>polC4e</v>
      </c>
      <c r="E2418" s="35">
        <v>4475</v>
      </c>
      <c r="F2418" s="41" t="str">
        <f>INDEX('Aquo parameters'!$A$1:$H$6130,MATCH($E2418,'Aquo parameters'!$E:$E,0),2)</f>
        <v>polybuteen</v>
      </c>
      <c r="G2418" s="41" t="s">
        <v>112</v>
      </c>
      <c r="H2418" s="241">
        <v>0</v>
      </c>
      <c r="I2418" s="241">
        <v>0</v>
      </c>
      <c r="J2418" s="241">
        <v>1</v>
      </c>
      <c r="K2418" s="20" t="s">
        <v>113</v>
      </c>
      <c r="L2418" s="20" t="s">
        <v>113</v>
      </c>
      <c r="M2418" s="20" t="s">
        <v>114</v>
      </c>
      <c r="N2418" s="20"/>
      <c r="O2418" s="20" t="s">
        <v>115</v>
      </c>
      <c r="P2418" s="85">
        <f>INDEX('Aquo parameters'!$A$1:$H$6130,MATCH($E2418,'Aquo parameters'!$E:$E,0),7)</f>
        <v>0</v>
      </c>
      <c r="Q2418" s="20" t="str">
        <f t="shared" si="37"/>
        <v>factors.Add(new Factor() { ParameterID = 4475, Key = 2425, StandardizationSet = "Bbk", Parameter = "polC4e", Factor_A = 0, Factor_B = 0, Factor_C = 1, IsMetal = false, IsPak = false, IsOrganic = true });</v>
      </c>
    </row>
    <row r="2419" spans="1:17" x14ac:dyDescent="0.25">
      <c r="A2419" s="34">
        <v>2426</v>
      </c>
      <c r="B2419" s="35" t="s">
        <v>111</v>
      </c>
      <c r="D2419" s="215" t="str">
        <f>INDEX('Aquo parameters'!$A$1:$H$6130,MATCH($E2419,'Aquo parameters'!$E:$E,0),1)</f>
        <v>polstyrn</v>
      </c>
      <c r="E2419" s="35">
        <v>4476</v>
      </c>
      <c r="F2419" s="41" t="str">
        <f>INDEX('Aquo parameters'!$A$1:$H$6130,MATCH($E2419,'Aquo parameters'!$E:$E,0),2)</f>
        <v>polystyreen</v>
      </c>
      <c r="G2419" s="41" t="s">
        <v>112</v>
      </c>
      <c r="H2419" s="241">
        <v>0</v>
      </c>
      <c r="I2419" s="241">
        <v>0</v>
      </c>
      <c r="J2419" s="241">
        <v>1</v>
      </c>
      <c r="K2419" s="20" t="s">
        <v>113</v>
      </c>
      <c r="L2419" s="20" t="s">
        <v>113</v>
      </c>
      <c r="M2419" s="20" t="s">
        <v>114</v>
      </c>
      <c r="N2419" s="20"/>
      <c r="O2419" s="20" t="s">
        <v>115</v>
      </c>
      <c r="P2419" s="85">
        <f>INDEX('Aquo parameters'!$A$1:$H$6130,MATCH($E2419,'Aquo parameters'!$E:$E,0),7)</f>
        <v>0</v>
      </c>
      <c r="Q2419" s="20" t="str">
        <f t="shared" si="37"/>
        <v>factors.Add(new Factor() { ParameterID = 4476, Key = 2426, StandardizationSet = "Bbk", Parameter = "polstyrn", Factor_A = 0, Factor_B = 0, Factor_C = 1, IsMetal = false, IsPak = false, IsOrganic = true });</v>
      </c>
    </row>
    <row r="2420" spans="1:17" x14ac:dyDescent="0.25">
      <c r="A2420" s="34">
        <v>2427</v>
      </c>
      <c r="B2420" s="35" t="s">
        <v>111</v>
      </c>
      <c r="D2420" s="215" t="str">
        <f>INDEX('Aquo parameters'!$A$1:$H$6130,MATCH($E2420,'Aquo parameters'!$E:$E,0),1)</f>
        <v>polvnachl</v>
      </c>
      <c r="E2420" s="35">
        <v>4477</v>
      </c>
      <c r="F2420" s="41" t="str">
        <f>INDEX('Aquo parameters'!$A$1:$H$6130,MATCH($E2420,'Aquo parameters'!$E:$E,0),2)</f>
        <v>polyvinylalcohol</v>
      </c>
      <c r="G2420" s="41" t="s">
        <v>112</v>
      </c>
      <c r="H2420" s="241">
        <v>0</v>
      </c>
      <c r="I2420" s="241">
        <v>0</v>
      </c>
      <c r="J2420" s="241">
        <v>1</v>
      </c>
      <c r="K2420" s="20" t="s">
        <v>113</v>
      </c>
      <c r="L2420" s="20" t="s">
        <v>113</v>
      </c>
      <c r="M2420" s="20" t="s">
        <v>114</v>
      </c>
      <c r="N2420" s="20"/>
      <c r="O2420" s="20" t="s">
        <v>115</v>
      </c>
      <c r="P2420" s="85">
        <f>INDEX('Aquo parameters'!$A$1:$H$6130,MATCH($E2420,'Aquo parameters'!$E:$E,0),7)</f>
        <v>0</v>
      </c>
      <c r="Q2420" s="20" t="str">
        <f t="shared" si="37"/>
        <v>factors.Add(new Factor() { ParameterID = 4477, Key = 2427, StandardizationSet = "Bbk", Parameter = "polvnachl", Factor_A = 0, Factor_B = 0, Factor_C = 1, IsMetal = false, IsPak = false, IsOrganic = true });</v>
      </c>
    </row>
    <row r="2421" spans="1:17" x14ac:dyDescent="0.25">
      <c r="A2421" s="34">
        <v>2428</v>
      </c>
      <c r="B2421" s="35" t="s">
        <v>111</v>
      </c>
      <c r="D2421" s="215" t="str">
        <f>INDEX('Aquo parameters'!$A$1:$H$6130,MATCH($E2421,'Aquo parameters'!$E:$E,0),1)</f>
        <v>polvnactt</v>
      </c>
      <c r="E2421" s="35">
        <v>4478</v>
      </c>
      <c r="F2421" s="41" t="str">
        <f>INDEX('Aquo parameters'!$A$1:$H$6130,MATCH($E2421,'Aquo parameters'!$E:$E,0),2)</f>
        <v>polyvinylacetaat</v>
      </c>
      <c r="G2421" s="41" t="s">
        <v>112</v>
      </c>
      <c r="H2421" s="241">
        <v>0</v>
      </c>
      <c r="I2421" s="241">
        <v>0</v>
      </c>
      <c r="J2421" s="241">
        <v>1</v>
      </c>
      <c r="K2421" s="20" t="s">
        <v>113</v>
      </c>
      <c r="L2421" s="20" t="s">
        <v>113</v>
      </c>
      <c r="M2421" s="20" t="s">
        <v>114</v>
      </c>
      <c r="N2421" s="20"/>
      <c r="O2421" s="20" t="s">
        <v>115</v>
      </c>
      <c r="P2421" s="85">
        <f>INDEX('Aquo parameters'!$A$1:$H$6130,MATCH($E2421,'Aquo parameters'!$E:$E,0),7)</f>
        <v>0</v>
      </c>
      <c r="Q2421" s="20" t="str">
        <f t="shared" si="37"/>
        <v>factors.Add(new Factor() { ParameterID = 4478, Key = 2428, StandardizationSet = "Bbk", Parameter = "polvnactt", Factor_A = 0, Factor_B = 0, Factor_C = 1, IsMetal = false, IsPak = false, IsOrganic = true });</v>
      </c>
    </row>
    <row r="2422" spans="1:17" x14ac:dyDescent="0.25">
      <c r="A2422" s="34">
        <v>2429</v>
      </c>
      <c r="B2422" s="35" t="s">
        <v>111</v>
      </c>
      <c r="D2422" s="215" t="str">
        <f>INDEX('Aquo parameters'!$A$1:$H$6130,MATCH($E2422,'Aquo parameters'!$E:$E,0),1)</f>
        <v>polvnppont</v>
      </c>
      <c r="E2422" s="35">
        <v>4479</v>
      </c>
      <c r="F2422" s="41" t="str">
        <f>INDEX('Aquo parameters'!$A$1:$H$6130,MATCH($E2422,'Aquo parameters'!$E:$E,0),2)</f>
        <v>polyvinylpropionaat</v>
      </c>
      <c r="G2422" s="41" t="s">
        <v>112</v>
      </c>
      <c r="H2422" s="241">
        <v>0</v>
      </c>
      <c r="I2422" s="241">
        <v>0</v>
      </c>
      <c r="J2422" s="241">
        <v>1</v>
      </c>
      <c r="K2422" s="20" t="s">
        <v>113</v>
      </c>
      <c r="L2422" s="20" t="s">
        <v>113</v>
      </c>
      <c r="M2422" s="20" t="s">
        <v>114</v>
      </c>
      <c r="N2422" s="20"/>
      <c r="O2422" s="20" t="s">
        <v>115</v>
      </c>
      <c r="P2422" s="85">
        <f>INDEX('Aquo parameters'!$A$1:$H$6130,MATCH($E2422,'Aquo parameters'!$E:$E,0),7)</f>
        <v>0</v>
      </c>
      <c r="Q2422" s="20" t="str">
        <f t="shared" si="37"/>
        <v>factors.Add(new Factor() { ParameterID = 4479, Key = 2429, StandardizationSet = "Bbk", Parameter = "polvnppont", Factor_A = 0, Factor_B = 0, Factor_C = 1, IsMetal = false, IsPak = false, IsOrganic = true });</v>
      </c>
    </row>
    <row r="2423" spans="1:17" x14ac:dyDescent="0.25">
      <c r="A2423" s="34">
        <v>2430</v>
      </c>
      <c r="B2423" s="35" t="s">
        <v>111</v>
      </c>
      <c r="D2423" s="215" t="str">
        <f>INDEX('Aquo parameters'!$A$1:$H$6130,MATCH($E2423,'Aquo parameters'!$E:$E,0),1)</f>
        <v>polxtnuCl</v>
      </c>
      <c r="E2423" s="35">
        <v>4480</v>
      </c>
      <c r="F2423" s="41" t="str">
        <f>INDEX('Aquo parameters'!$A$1:$H$6130,MATCH($E2423,'Aquo parameters'!$E:$E,0),2)</f>
        <v>polixetoniumchloride</v>
      </c>
      <c r="G2423" s="41" t="s">
        <v>112</v>
      </c>
      <c r="H2423" s="241">
        <v>0</v>
      </c>
      <c r="I2423" s="241">
        <v>0</v>
      </c>
      <c r="J2423" s="241">
        <v>1</v>
      </c>
      <c r="K2423" s="20" t="s">
        <v>113</v>
      </c>
      <c r="L2423" s="20" t="s">
        <v>113</v>
      </c>
      <c r="M2423" s="20" t="s">
        <v>114</v>
      </c>
      <c r="N2423" s="20"/>
      <c r="O2423" s="20" t="s">
        <v>115</v>
      </c>
      <c r="P2423" s="85">
        <f>INDEX('Aquo parameters'!$A$1:$H$6130,MATCH($E2423,'Aquo parameters'!$E:$E,0),7)</f>
        <v>0</v>
      </c>
      <c r="Q2423" s="20" t="str">
        <f t="shared" si="37"/>
        <v>factors.Add(new Factor() { ParameterID = 4480, Key = 2430, StandardizationSet = "Bbk", Parameter = "polxtnuCl", Factor_A = 0, Factor_B = 0, Factor_C = 1, IsMetal = false, IsPak = false, IsOrganic = true });</v>
      </c>
    </row>
    <row r="2424" spans="1:17" x14ac:dyDescent="0.25">
      <c r="A2424" s="34">
        <v>2431</v>
      </c>
      <c r="B2424" s="35" t="s">
        <v>111</v>
      </c>
      <c r="D2424" s="215" t="str">
        <f>INDEX('Aquo parameters'!$A$1:$H$6130,MATCH($E2424,'Aquo parameters'!$E:$E,0),1)</f>
        <v>pqtDCl</v>
      </c>
      <c r="E2424" s="35">
        <v>4482</v>
      </c>
      <c r="F2424" s="41" t="str">
        <f>INDEX('Aquo parameters'!$A$1:$H$6130,MATCH($E2424,'Aquo parameters'!$E:$E,0),2)</f>
        <v>paraquat-dichloride</v>
      </c>
      <c r="G2424" s="41" t="s">
        <v>112</v>
      </c>
      <c r="H2424" s="241">
        <v>0</v>
      </c>
      <c r="I2424" s="241">
        <v>0</v>
      </c>
      <c r="J2424" s="241">
        <v>1</v>
      </c>
      <c r="K2424" s="20" t="s">
        <v>113</v>
      </c>
      <c r="L2424" s="20" t="s">
        <v>113</v>
      </c>
      <c r="M2424" s="20" t="s">
        <v>114</v>
      </c>
      <c r="N2424" s="20"/>
      <c r="O2424" s="20" t="s">
        <v>115</v>
      </c>
      <c r="P2424" s="85">
        <f>INDEX('Aquo parameters'!$A$1:$H$6130,MATCH($E2424,'Aquo parameters'!$E:$E,0),7)</f>
        <v>0</v>
      </c>
      <c r="Q2424" s="20" t="str">
        <f t="shared" si="37"/>
        <v>factors.Add(new Factor() { ParameterID = 4482, Key = 2431, StandardizationSet = "Bbk", Parameter = "pqtDCl", Factor_A = 0, Factor_B = 0, Factor_C = 1, IsMetal = false, IsPak = false, IsOrganic = true });</v>
      </c>
    </row>
    <row r="2425" spans="1:17" x14ac:dyDescent="0.25">
      <c r="A2425" s="34">
        <v>2432</v>
      </c>
      <c r="B2425" s="35" t="s">
        <v>111</v>
      </c>
      <c r="D2425" s="215" t="str">
        <f>INDEX('Aquo parameters'!$A$1:$H$6130,MATCH($E2425,'Aquo parameters'!$E:$E,0),1)</f>
        <v>pralltn</v>
      </c>
      <c r="E2425" s="35">
        <v>4484</v>
      </c>
      <c r="F2425" s="41" t="str">
        <f>INDEX('Aquo parameters'!$A$1:$H$6130,MATCH($E2425,'Aquo parameters'!$E:$E,0),2)</f>
        <v>prallethrin</v>
      </c>
      <c r="G2425" s="41" t="s">
        <v>112</v>
      </c>
      <c r="H2425" s="241">
        <v>0</v>
      </c>
      <c r="I2425" s="241">
        <v>0</v>
      </c>
      <c r="J2425" s="241">
        <v>1</v>
      </c>
      <c r="K2425" s="20" t="s">
        <v>113</v>
      </c>
      <c r="L2425" s="20" t="s">
        <v>113</v>
      </c>
      <c r="M2425" s="20" t="s">
        <v>114</v>
      </c>
      <c r="N2425" s="20"/>
      <c r="O2425" s="20" t="s">
        <v>115</v>
      </c>
      <c r="P2425" s="85">
        <f>INDEX('Aquo parameters'!$A$1:$H$6130,MATCH($E2425,'Aquo parameters'!$E:$E,0),7)</f>
        <v>0</v>
      </c>
      <c r="Q2425" s="20" t="str">
        <f t="shared" si="37"/>
        <v>factors.Add(new Factor() { ParameterID = 4484, Key = 2432, StandardizationSet = "Bbk", Parameter = "pralltn", Factor_A = 0, Factor_B = 0, Factor_C = 1, IsMetal = false, IsPak = false, IsOrganic = true });</v>
      </c>
    </row>
    <row r="2426" spans="1:17" x14ac:dyDescent="0.25">
      <c r="A2426" s="34">
        <v>2433</v>
      </c>
      <c r="B2426" s="35" t="s">
        <v>111</v>
      </c>
      <c r="D2426" s="215" t="str">
        <f>INDEX('Aquo parameters'!$A$1:$H$6130,MATCH($E2426,'Aquo parameters'!$E:$E,0),1)</f>
        <v>pravstne</v>
      </c>
      <c r="E2426" s="35">
        <v>4485</v>
      </c>
      <c r="F2426" s="41" t="str">
        <f>INDEX('Aquo parameters'!$A$1:$H$6130,MATCH($E2426,'Aquo parameters'!$E:$E,0),2)</f>
        <v>pravastatine</v>
      </c>
      <c r="G2426" s="41" t="s">
        <v>112</v>
      </c>
      <c r="H2426" s="241">
        <v>0</v>
      </c>
      <c r="I2426" s="241">
        <v>0</v>
      </c>
      <c r="J2426" s="241">
        <v>1</v>
      </c>
      <c r="K2426" s="20" t="s">
        <v>113</v>
      </c>
      <c r="L2426" s="20" t="s">
        <v>113</v>
      </c>
      <c r="M2426" s="20" t="s">
        <v>114</v>
      </c>
      <c r="N2426" s="20"/>
      <c r="O2426" s="20" t="s">
        <v>115</v>
      </c>
      <c r="P2426" s="85">
        <f>INDEX('Aquo parameters'!$A$1:$H$6130,MATCH($E2426,'Aquo parameters'!$E:$E,0),7)</f>
        <v>0</v>
      </c>
      <c r="Q2426" s="20" t="str">
        <f t="shared" si="37"/>
        <v>factors.Add(new Factor() { ParameterID = 4485, Key = 2433, StandardizationSet = "Bbk", Parameter = "pravstne", Factor_A = 0, Factor_B = 0, Factor_C = 1, IsMetal = false, IsPak = false, IsOrganic = true });</v>
      </c>
    </row>
    <row r="2427" spans="1:17" x14ac:dyDescent="0.25">
      <c r="A2427" s="34">
        <v>2434</v>
      </c>
      <c r="B2427" s="35" t="s">
        <v>111</v>
      </c>
      <c r="D2427" s="215" t="str">
        <f>INDEX('Aquo parameters'!$A$1:$H$6130,MATCH($E2427,'Aquo parameters'!$E:$E,0),1)</f>
        <v>proclnl</v>
      </c>
      <c r="E2427" s="35">
        <v>4488</v>
      </c>
      <c r="F2427" s="41" t="str">
        <f>INDEX('Aquo parameters'!$A$1:$H$6130,MATCH($E2427,'Aquo parameters'!$E:$E,0),2)</f>
        <v>proclonol</v>
      </c>
      <c r="G2427" s="41" t="s">
        <v>112</v>
      </c>
      <c r="H2427" s="241">
        <v>0</v>
      </c>
      <c r="I2427" s="241">
        <v>0</v>
      </c>
      <c r="J2427" s="241">
        <v>1</v>
      </c>
      <c r="K2427" s="20" t="s">
        <v>113</v>
      </c>
      <c r="L2427" s="20" t="s">
        <v>113</v>
      </c>
      <c r="M2427" s="20" t="s">
        <v>114</v>
      </c>
      <c r="N2427" s="20"/>
      <c r="O2427" s="20" t="s">
        <v>115</v>
      </c>
      <c r="P2427" s="85">
        <f>INDEX('Aquo parameters'!$A$1:$H$6130,MATCH($E2427,'Aquo parameters'!$E:$E,0),7)</f>
        <v>0</v>
      </c>
      <c r="Q2427" s="20" t="str">
        <f t="shared" si="37"/>
        <v>factors.Add(new Factor() { ParameterID = 4488, Key = 2434, StandardizationSet = "Bbk", Parameter = "proclnl", Factor_A = 0, Factor_B = 0, Factor_C = 1, IsMetal = false, IsPak = false, IsOrganic = true });</v>
      </c>
    </row>
    <row r="2428" spans="1:17" x14ac:dyDescent="0.25">
      <c r="A2428" s="34">
        <v>2435</v>
      </c>
      <c r="B2428" s="35" t="s">
        <v>111</v>
      </c>
      <c r="D2428" s="215" t="str">
        <f>INDEX('Aquo parameters'!$A$1:$H$6130,MATCH($E2428,'Aquo parameters'!$E:$E,0),1)</f>
        <v>promcb</v>
      </c>
      <c r="E2428" s="35">
        <v>4491</v>
      </c>
      <c r="F2428" s="41" t="str">
        <f>INDEX('Aquo parameters'!$A$1:$H$6130,MATCH($E2428,'Aquo parameters'!$E:$E,0),2)</f>
        <v>promecarb</v>
      </c>
      <c r="G2428" s="41" t="s">
        <v>112</v>
      </c>
      <c r="H2428" s="241">
        <v>0</v>
      </c>
      <c r="I2428" s="241">
        <v>0</v>
      </c>
      <c r="J2428" s="241">
        <v>1</v>
      </c>
      <c r="K2428" s="20" t="s">
        <v>113</v>
      </c>
      <c r="L2428" s="20" t="s">
        <v>113</v>
      </c>
      <c r="M2428" s="20" t="s">
        <v>114</v>
      </c>
      <c r="N2428" s="20"/>
      <c r="O2428" s="20" t="s">
        <v>115</v>
      </c>
      <c r="P2428" s="85">
        <f>INDEX('Aquo parameters'!$A$1:$H$6130,MATCH($E2428,'Aquo parameters'!$E:$E,0),7)</f>
        <v>0</v>
      </c>
      <c r="Q2428" s="20" t="str">
        <f t="shared" si="37"/>
        <v>factors.Add(new Factor() { ParameterID = 4491, Key = 2435, StandardizationSet = "Bbk", Parameter = "promcb", Factor_A = 0, Factor_B = 0, Factor_C = 1, IsMetal = false, IsPak = false, IsOrganic = true });</v>
      </c>
    </row>
    <row r="2429" spans="1:17" x14ac:dyDescent="0.25">
      <c r="A2429" s="34">
        <v>2436</v>
      </c>
      <c r="B2429" s="35" t="s">
        <v>111</v>
      </c>
      <c r="D2429" s="215" t="str">
        <f>INDEX('Aquo parameters'!$A$1:$H$6130,MATCH($E2429,'Aquo parameters'!$E:$E,0),1)</f>
        <v>promtzne</v>
      </c>
      <c r="E2429" s="35">
        <v>4492</v>
      </c>
      <c r="F2429" s="41" t="str">
        <f>INDEX('Aquo parameters'!$A$1:$H$6130,MATCH($E2429,'Aquo parameters'!$E:$E,0),2)</f>
        <v>promethazine</v>
      </c>
      <c r="G2429" s="41" t="s">
        <v>112</v>
      </c>
      <c r="H2429" s="241">
        <v>0</v>
      </c>
      <c r="I2429" s="241">
        <v>0</v>
      </c>
      <c r="J2429" s="241">
        <v>1</v>
      </c>
      <c r="K2429" s="20" t="s">
        <v>113</v>
      </c>
      <c r="L2429" s="20" t="s">
        <v>113</v>
      </c>
      <c r="M2429" s="20" t="s">
        <v>114</v>
      </c>
      <c r="N2429" s="20"/>
      <c r="O2429" s="20" t="s">
        <v>115</v>
      </c>
      <c r="P2429" s="85">
        <f>INDEX('Aquo parameters'!$A$1:$H$6130,MATCH($E2429,'Aquo parameters'!$E:$E,0),7)</f>
        <v>0</v>
      </c>
      <c r="Q2429" s="20" t="str">
        <f t="shared" si="37"/>
        <v>factors.Add(new Factor() { ParameterID = 4492, Key = 2436, StandardizationSet = "Bbk", Parameter = "promtzne", Factor_A = 0, Factor_B = 0, Factor_C = 1, IsMetal = false, IsPak = false, IsOrganic = true });</v>
      </c>
    </row>
    <row r="2430" spans="1:17" x14ac:dyDescent="0.25">
      <c r="A2430" s="34">
        <v>2437</v>
      </c>
      <c r="B2430" s="35" t="s">
        <v>111</v>
      </c>
      <c r="D2430" s="215" t="str">
        <f>INDEX('Aquo parameters'!$A$1:$H$6130,MATCH($E2430,'Aquo parameters'!$E:$E,0),1)</f>
        <v>propfnzn</v>
      </c>
      <c r="E2430" s="35">
        <v>4494</v>
      </c>
      <c r="F2430" s="41" t="str">
        <f>INDEX('Aquo parameters'!$A$1:$H$6130,MATCH($E2430,'Aquo parameters'!$E:$E,0),2)</f>
        <v>propyfenazon</v>
      </c>
      <c r="G2430" s="41" t="s">
        <v>112</v>
      </c>
      <c r="H2430" s="241">
        <v>0</v>
      </c>
      <c r="I2430" s="241">
        <v>0</v>
      </c>
      <c r="J2430" s="241">
        <v>1</v>
      </c>
      <c r="K2430" s="20" t="s">
        <v>113</v>
      </c>
      <c r="L2430" s="20" t="s">
        <v>113</v>
      </c>
      <c r="M2430" s="20" t="s">
        <v>114</v>
      </c>
      <c r="N2430" s="20"/>
      <c r="O2430" s="20" t="s">
        <v>115</v>
      </c>
      <c r="P2430" s="85">
        <f>INDEX('Aquo parameters'!$A$1:$H$6130,MATCH($E2430,'Aquo parameters'!$E:$E,0),7)</f>
        <v>0</v>
      </c>
      <c r="Q2430" s="20" t="str">
        <f t="shared" si="37"/>
        <v>factors.Add(new Factor() { ParameterID = 4494, Key = 2437, StandardizationSet = "Bbk", Parameter = "propfnzn", Factor_A = 0, Factor_B = 0, Factor_C = 1, IsMetal = false, IsPak = false, IsOrganic = true });</v>
      </c>
    </row>
    <row r="2431" spans="1:17" x14ac:dyDescent="0.25">
      <c r="A2431" s="34">
        <v>2438</v>
      </c>
      <c r="B2431" s="35" t="s">
        <v>111</v>
      </c>
      <c r="D2431" s="215" t="str">
        <f>INDEX('Aquo parameters'!$A$1:$H$6130,MATCH($E2431,'Aquo parameters'!$E:$E,0),1)</f>
        <v>propfs</v>
      </c>
      <c r="E2431" s="35">
        <v>4495</v>
      </c>
      <c r="F2431" s="41" t="str">
        <f>INDEX('Aquo parameters'!$A$1:$H$6130,MATCH($E2431,'Aquo parameters'!$E:$E,0),2)</f>
        <v>propafos</v>
      </c>
      <c r="G2431" s="41" t="s">
        <v>112</v>
      </c>
      <c r="H2431" s="241">
        <v>0</v>
      </c>
      <c r="I2431" s="241">
        <v>0</v>
      </c>
      <c r="J2431" s="241">
        <v>1</v>
      </c>
      <c r="K2431" s="20" t="s">
        <v>113</v>
      </c>
      <c r="L2431" s="20" t="s">
        <v>113</v>
      </c>
      <c r="M2431" s="20" t="s">
        <v>114</v>
      </c>
      <c r="N2431" s="20"/>
      <c r="O2431" s="20" t="s">
        <v>115</v>
      </c>
      <c r="P2431" s="85">
        <f>INDEX('Aquo parameters'!$A$1:$H$6130,MATCH($E2431,'Aquo parameters'!$E:$E,0),7)</f>
        <v>0</v>
      </c>
      <c r="Q2431" s="20" t="str">
        <f t="shared" si="37"/>
        <v>factors.Add(new Factor() { ParameterID = 4495, Key = 2438, StandardizationSet = "Bbk", Parameter = "propfs", Factor_A = 0, Factor_B = 0, Factor_C = 1, IsMetal = false, IsPak = false, IsOrganic = true });</v>
      </c>
    </row>
    <row r="2432" spans="1:17" x14ac:dyDescent="0.25">
      <c r="A2432" s="34">
        <v>2439</v>
      </c>
      <c r="B2432" s="35" t="s">
        <v>111</v>
      </c>
      <c r="D2432" s="215" t="str">
        <f>INDEX('Aquo parameters'!$A$1:$H$6130,MATCH($E2432,'Aquo parameters'!$E:$E,0),1)</f>
        <v>propgachl</v>
      </c>
      <c r="E2432" s="35">
        <v>4496</v>
      </c>
      <c r="F2432" s="41" t="str">
        <f>INDEX('Aquo parameters'!$A$1:$H$6130,MATCH($E2432,'Aquo parameters'!$E:$E,0),2)</f>
        <v>propargylalcohol</v>
      </c>
      <c r="G2432" s="41" t="s">
        <v>112</v>
      </c>
      <c r="H2432" s="241">
        <v>0</v>
      </c>
      <c r="I2432" s="241">
        <v>0</v>
      </c>
      <c r="J2432" s="241">
        <v>1</v>
      </c>
      <c r="K2432" s="20" t="s">
        <v>113</v>
      </c>
      <c r="L2432" s="20" t="s">
        <v>113</v>
      </c>
      <c r="M2432" s="20" t="s">
        <v>114</v>
      </c>
      <c r="N2432" s="20"/>
      <c r="O2432" s="20" t="s">
        <v>115</v>
      </c>
      <c r="P2432" s="85">
        <f>INDEX('Aquo parameters'!$A$1:$H$6130,MATCH($E2432,'Aquo parameters'!$E:$E,0),7)</f>
        <v>0</v>
      </c>
      <c r="Q2432" s="20" t="str">
        <f t="shared" si="37"/>
        <v>factors.Add(new Factor() { ParameterID = 4496, Key = 2439, StandardizationSet = "Bbk", Parameter = "propgachl", Factor_A = 0, Factor_B = 0, Factor_C = 1, IsMetal = false, IsPak = false, IsOrganic = true });</v>
      </c>
    </row>
    <row r="2433" spans="1:17" x14ac:dyDescent="0.25">
      <c r="A2433" s="34">
        <v>2440</v>
      </c>
      <c r="B2433" s="35" t="s">
        <v>111</v>
      </c>
      <c r="D2433" s="215" t="str">
        <f>INDEX('Aquo parameters'!$A$1:$H$6130,MATCH($E2433,'Aquo parameters'!$E:$E,0),1)</f>
        <v>propgt</v>
      </c>
      <c r="E2433" s="35">
        <v>4497</v>
      </c>
      <c r="F2433" s="41" t="str">
        <f>INDEX('Aquo parameters'!$A$1:$H$6130,MATCH($E2433,'Aquo parameters'!$E:$E,0),2)</f>
        <v>propargiet</v>
      </c>
      <c r="G2433" s="41" t="s">
        <v>112</v>
      </c>
      <c r="H2433" s="241">
        <v>0</v>
      </c>
      <c r="I2433" s="241">
        <v>0</v>
      </c>
      <c r="J2433" s="241">
        <v>1</v>
      </c>
      <c r="K2433" s="20" t="s">
        <v>113</v>
      </c>
      <c r="L2433" s="20" t="s">
        <v>113</v>
      </c>
      <c r="M2433" s="20" t="s">
        <v>114</v>
      </c>
      <c r="N2433" s="20"/>
      <c r="O2433" s="20" t="s">
        <v>115</v>
      </c>
      <c r="P2433" s="85">
        <f>INDEX('Aquo parameters'!$A$1:$H$6130,MATCH($E2433,'Aquo parameters'!$E:$E,0),7)</f>
        <v>0</v>
      </c>
      <c r="Q2433" s="20" t="str">
        <f t="shared" si="37"/>
        <v>factors.Add(new Factor() { ParameterID = 4497, Key = 2440, StandardizationSet = "Bbk", Parameter = "propgt", Factor_A = 0, Factor_B = 0, Factor_C = 1, IsMetal = false, IsPak = false, IsOrganic = true });</v>
      </c>
    </row>
    <row r="2434" spans="1:17" x14ac:dyDescent="0.25">
      <c r="A2434" s="34">
        <v>2441</v>
      </c>
      <c r="B2434" s="35" t="s">
        <v>111</v>
      </c>
      <c r="D2434" s="215" t="str">
        <f>INDEX('Aquo parameters'!$A$1:$H$6130,MATCH($E2434,'Aquo parameters'!$E:$E,0),1)</f>
        <v>propmcbHCl</v>
      </c>
      <c r="E2434" s="35">
        <v>4499</v>
      </c>
      <c r="F2434" s="41" t="str">
        <f>INDEX('Aquo parameters'!$A$1:$H$6130,MATCH($E2434,'Aquo parameters'!$E:$E,0),2)</f>
        <v>propamocarb hydrochloride</v>
      </c>
      <c r="G2434" s="41" t="s">
        <v>112</v>
      </c>
      <c r="H2434" s="241">
        <v>0</v>
      </c>
      <c r="I2434" s="241">
        <v>0</v>
      </c>
      <c r="J2434" s="241">
        <v>1</v>
      </c>
      <c r="K2434" s="20" t="s">
        <v>113</v>
      </c>
      <c r="L2434" s="20" t="s">
        <v>113</v>
      </c>
      <c r="M2434" s="20" t="s">
        <v>114</v>
      </c>
      <c r="N2434" s="20"/>
      <c r="O2434" s="20" t="s">
        <v>115</v>
      </c>
      <c r="P2434" s="85">
        <f>INDEX('Aquo parameters'!$A$1:$H$6130,MATCH($E2434,'Aquo parameters'!$E:$E,0),7)</f>
        <v>0</v>
      </c>
      <c r="Q2434" s="20" t="str">
        <f t="shared" ref="Q2434:Q2497" si="38">"factors.Add(new Factor() { ParameterID = " &amp; E2434 &amp; ", Key = " &amp; A2434 &amp; ", StandardizationSet = """ &amp; B2434 &amp; """, Parameter = """ &amp; D2434 &amp; """, Factor_A = " &amp; H2434 &amp; ", Factor_B = " &amp; I2434 &amp; ", Factor_C = " &amp; J2434 &amp; ", IsMetal = "&amp; K2434 &amp;", IsPak = "&amp; L2434 &amp;", IsOrganic = "&amp; M2434 &amp;" });"</f>
        <v>factors.Add(new Factor() { ParameterID = 4499, Key = 2441, StandardizationSet = "Bbk", Parameter = "propmcbHCl", Factor_A = 0, Factor_B = 0, Factor_C = 1, IsMetal = false, IsPak = false, IsOrganic = true });</v>
      </c>
    </row>
    <row r="2435" spans="1:17" x14ac:dyDescent="0.25">
      <c r="A2435" s="34">
        <v>2442</v>
      </c>
      <c r="B2435" s="35" t="s">
        <v>111</v>
      </c>
      <c r="D2435" s="215" t="str">
        <f>INDEX('Aquo parameters'!$A$1:$H$6130,MATCH($E2435,'Aquo parameters'!$E:$E,0),1)</f>
        <v>propnb</v>
      </c>
      <c r="E2435" s="35">
        <v>4500</v>
      </c>
      <c r="F2435" s="41" t="str">
        <f>INDEX('Aquo parameters'!$A$1:$H$6130,MATCH($E2435,'Aquo parameters'!$E:$E,0),2)</f>
        <v>propineb</v>
      </c>
      <c r="G2435" s="41" t="s">
        <v>112</v>
      </c>
      <c r="H2435" s="241">
        <v>0</v>
      </c>
      <c r="I2435" s="241">
        <v>0</v>
      </c>
      <c r="J2435" s="241">
        <v>1</v>
      </c>
      <c r="K2435" s="20" t="s">
        <v>113</v>
      </c>
      <c r="L2435" s="20" t="s">
        <v>113</v>
      </c>
      <c r="M2435" s="20" t="s">
        <v>114</v>
      </c>
      <c r="N2435" s="20"/>
      <c r="O2435" s="20" t="s">
        <v>115</v>
      </c>
      <c r="P2435" s="85">
        <f>INDEX('Aquo parameters'!$A$1:$H$6130,MATCH($E2435,'Aquo parameters'!$E:$E,0),7)</f>
        <v>0</v>
      </c>
      <c r="Q2435" s="20" t="str">
        <f t="shared" si="38"/>
        <v>factors.Add(new Factor() { ParameterID = 4500, Key = 2442, StandardizationSet = "Bbk", Parameter = "propnb", Factor_A = 0, Factor_B = 0, Factor_C = 1, IsMetal = false, IsPak = false, IsOrganic = true });</v>
      </c>
    </row>
    <row r="2436" spans="1:17" x14ac:dyDescent="0.25">
      <c r="A2436" s="34">
        <v>2443</v>
      </c>
      <c r="B2436" s="35" t="s">
        <v>111</v>
      </c>
      <c r="D2436" s="215" t="str">
        <f>INDEX('Aquo parameters'!$A$1:$H$6130,MATCH($E2436,'Aquo parameters'!$E:$E,0),1)</f>
        <v>propnl</v>
      </c>
      <c r="E2436" s="35">
        <v>4501</v>
      </c>
      <c r="F2436" s="41" t="str">
        <f>INDEX('Aquo parameters'!$A$1:$H$6130,MATCH($E2436,'Aquo parameters'!$E:$E,0),2)</f>
        <v>propanil</v>
      </c>
      <c r="G2436" s="41" t="s">
        <v>112</v>
      </c>
      <c r="H2436" s="241">
        <v>0</v>
      </c>
      <c r="I2436" s="241">
        <v>0</v>
      </c>
      <c r="J2436" s="241">
        <v>1</v>
      </c>
      <c r="K2436" s="20" t="s">
        <v>113</v>
      </c>
      <c r="L2436" s="20" t="s">
        <v>113</v>
      </c>
      <c r="M2436" s="20" t="s">
        <v>114</v>
      </c>
      <c r="N2436" s="20"/>
      <c r="O2436" s="20" t="s">
        <v>115</v>
      </c>
      <c r="P2436" s="85">
        <f>INDEX('Aquo parameters'!$A$1:$H$6130,MATCH($E2436,'Aquo parameters'!$E:$E,0),7)</f>
        <v>0</v>
      </c>
      <c r="Q2436" s="20" t="str">
        <f t="shared" si="38"/>
        <v>factors.Add(new Factor() { ParameterID = 4501, Key = 2443, StandardizationSet = "Bbk", Parameter = "propnl", Factor_A = 0, Factor_B = 0, Factor_C = 1, IsMetal = false, IsPak = false, IsOrganic = true });</v>
      </c>
    </row>
    <row r="2437" spans="1:17" x14ac:dyDescent="0.25">
      <c r="A2437" s="34">
        <v>2444</v>
      </c>
      <c r="B2437" s="35" t="s">
        <v>111</v>
      </c>
      <c r="D2437" s="215" t="str">
        <f>INDEX('Aquo parameters'!$A$1:$H$6130,MATCH($E2437,'Aquo parameters'!$E:$E,0),1)</f>
        <v>propnllHCL</v>
      </c>
      <c r="E2437" s="35">
        <v>4502</v>
      </c>
      <c r="F2437" s="41" t="str">
        <f>INDEX('Aquo parameters'!$A$1:$H$6130,MATCH($E2437,'Aquo parameters'!$E:$E,0),2)</f>
        <v>propranolol-hydrochloride</v>
      </c>
      <c r="G2437" s="41" t="s">
        <v>112</v>
      </c>
      <c r="H2437" s="241">
        <v>0</v>
      </c>
      <c r="I2437" s="241">
        <v>0</v>
      </c>
      <c r="J2437" s="241">
        <v>1</v>
      </c>
      <c r="K2437" s="20" t="s">
        <v>113</v>
      </c>
      <c r="L2437" s="20" t="s">
        <v>113</v>
      </c>
      <c r="M2437" s="20" t="s">
        <v>114</v>
      </c>
      <c r="N2437" s="20"/>
      <c r="O2437" s="20" t="s">
        <v>115</v>
      </c>
      <c r="P2437" s="85">
        <f>INDEX('Aquo parameters'!$A$1:$H$6130,MATCH($E2437,'Aquo parameters'!$E:$E,0),7)</f>
        <v>0</v>
      </c>
      <c r="Q2437" s="20" t="str">
        <f t="shared" si="38"/>
        <v>factors.Add(new Factor() { ParameterID = 4502, Key = 2444, StandardizationSet = "Bbk", Parameter = "propnllHCL", Factor_A = 0, Factor_B = 0, Factor_C = 1, IsMetal = false, IsPak = false, IsOrganic = true });</v>
      </c>
    </row>
    <row r="2438" spans="1:17" x14ac:dyDescent="0.25">
      <c r="A2438" s="34">
        <v>2445</v>
      </c>
      <c r="B2438" s="35" t="s">
        <v>111</v>
      </c>
      <c r="D2438" s="215" t="str">
        <f>INDEX('Aquo parameters'!$A$1:$H$6130,MATCH($E2438,'Aquo parameters'!$E:$E,0),1)</f>
        <v>propqzfp</v>
      </c>
      <c r="E2438" s="35">
        <v>4503</v>
      </c>
      <c r="F2438" s="41" t="str">
        <f>INDEX('Aquo parameters'!$A$1:$H$6130,MATCH($E2438,'Aquo parameters'!$E:$E,0),2)</f>
        <v>propaquizafop</v>
      </c>
      <c r="G2438" s="41" t="s">
        <v>112</v>
      </c>
      <c r="H2438" s="241">
        <v>0</v>
      </c>
      <c r="I2438" s="241">
        <v>0</v>
      </c>
      <c r="J2438" s="241">
        <v>1</v>
      </c>
      <c r="K2438" s="20" t="s">
        <v>113</v>
      </c>
      <c r="L2438" s="20" t="s">
        <v>113</v>
      </c>
      <c r="M2438" s="20" t="s">
        <v>114</v>
      </c>
      <c r="N2438" s="20"/>
      <c r="O2438" s="20" t="s">
        <v>115</v>
      </c>
      <c r="P2438" s="85">
        <f>INDEX('Aquo parameters'!$A$1:$H$6130,MATCH($E2438,'Aquo parameters'!$E:$E,0),7)</f>
        <v>0</v>
      </c>
      <c r="Q2438" s="20" t="str">
        <f t="shared" si="38"/>
        <v>factors.Add(new Factor() { ParameterID = 4503, Key = 2445, StandardizationSet = "Bbk", Parameter = "propqzfp", Factor_A = 0, Factor_B = 0, Factor_C = 1, IsMetal = false, IsPak = false, IsOrganic = true });</v>
      </c>
    </row>
    <row r="2439" spans="1:17" x14ac:dyDescent="0.25">
      <c r="A2439" s="34">
        <v>2446</v>
      </c>
      <c r="B2439" s="35" t="s">
        <v>111</v>
      </c>
      <c r="D2439" s="215" t="str">
        <f>INDEX('Aquo parameters'!$A$1:$H$6130,MATCH($E2439,'Aquo parameters'!$E:$E,0),1)</f>
        <v>propxcbzn</v>
      </c>
      <c r="E2439" s="35">
        <v>4504</v>
      </c>
      <c r="F2439" s="41" t="str">
        <f>INDEX('Aquo parameters'!$A$1:$H$6130,MATCH($E2439,'Aquo parameters'!$E:$E,0),2)</f>
        <v>propoxycarbazon</v>
      </c>
      <c r="G2439" s="41" t="s">
        <v>112</v>
      </c>
      <c r="H2439" s="241">
        <v>0</v>
      </c>
      <c r="I2439" s="241">
        <v>0</v>
      </c>
      <c r="J2439" s="241">
        <v>1</v>
      </c>
      <c r="K2439" s="20" t="s">
        <v>113</v>
      </c>
      <c r="L2439" s="20" t="s">
        <v>113</v>
      </c>
      <c r="M2439" s="20" t="s">
        <v>114</v>
      </c>
      <c r="N2439" s="20"/>
      <c r="O2439" s="20" t="s">
        <v>115</v>
      </c>
      <c r="P2439" s="85">
        <f>INDEX('Aquo parameters'!$A$1:$H$6130,MATCH($E2439,'Aquo parameters'!$E:$E,0),7)</f>
        <v>0</v>
      </c>
      <c r="Q2439" s="20" t="str">
        <f t="shared" si="38"/>
        <v>factors.Add(new Factor() { ParameterID = 4504, Key = 2446, StandardizationSet = "Bbk", Parameter = "propxcbzn", Factor_A = 0, Factor_B = 0, Factor_C = 1, IsMetal = false, IsPak = false, IsOrganic = true });</v>
      </c>
    </row>
    <row r="2440" spans="1:17" x14ac:dyDescent="0.25">
      <c r="A2440" s="34">
        <v>2447</v>
      </c>
      <c r="B2440" s="35" t="s">
        <v>111</v>
      </c>
      <c r="D2440" s="215" t="str">
        <f>INDEX('Aquo parameters'!$A$1:$H$6130,MATCH($E2440,'Aquo parameters'!$E:$E,0),1)</f>
        <v>proqazd</v>
      </c>
      <c r="E2440" s="35">
        <v>4506</v>
      </c>
      <c r="F2440" s="41" t="str">
        <f>INDEX('Aquo parameters'!$A$1:$H$6130,MATCH($E2440,'Aquo parameters'!$E:$E,0),2)</f>
        <v>proquinazid</v>
      </c>
      <c r="G2440" s="41" t="s">
        <v>112</v>
      </c>
      <c r="H2440" s="241">
        <v>0</v>
      </c>
      <c r="I2440" s="241">
        <v>0</v>
      </c>
      <c r="J2440" s="241">
        <v>1</v>
      </c>
      <c r="K2440" s="20" t="s">
        <v>113</v>
      </c>
      <c r="L2440" s="20" t="s">
        <v>113</v>
      </c>
      <c r="M2440" s="20" t="s">
        <v>114</v>
      </c>
      <c r="N2440" s="20"/>
      <c r="O2440" s="20" t="s">
        <v>115</v>
      </c>
      <c r="P2440" s="85">
        <f>INDEX('Aquo parameters'!$A$1:$H$6130,MATCH($E2440,'Aquo parameters'!$E:$E,0),7)</f>
        <v>0</v>
      </c>
      <c r="Q2440" s="20" t="str">
        <f t="shared" si="38"/>
        <v>factors.Add(new Factor() { ParameterID = 4506, Key = 2447, StandardizationSet = "Bbk", Parameter = "proqazd", Factor_A = 0, Factor_B = 0, Factor_C = 1, IsMetal = false, IsPak = false, IsOrganic = true });</v>
      </c>
    </row>
    <row r="2441" spans="1:17" x14ac:dyDescent="0.25">
      <c r="A2441" s="34">
        <v>2448</v>
      </c>
      <c r="B2441" s="35" t="s">
        <v>111</v>
      </c>
      <c r="D2441" s="215" t="str">
        <f>INDEX('Aquo parameters'!$A$1:$H$6130,MATCH($E2441,'Aquo parameters'!$E:$E,0),1)</f>
        <v>prosfrn</v>
      </c>
      <c r="E2441" s="35">
        <v>4507</v>
      </c>
      <c r="F2441" s="41" t="str">
        <f>INDEX('Aquo parameters'!$A$1:$H$6130,MATCH($E2441,'Aquo parameters'!$E:$E,0),2)</f>
        <v>prosulfuron</v>
      </c>
      <c r="G2441" s="41" t="s">
        <v>112</v>
      </c>
      <c r="H2441" s="241">
        <v>0</v>
      </c>
      <c r="I2441" s="241">
        <v>0</v>
      </c>
      <c r="J2441" s="241">
        <v>1</v>
      </c>
      <c r="K2441" s="20" t="s">
        <v>113</v>
      </c>
      <c r="L2441" s="20" t="s">
        <v>113</v>
      </c>
      <c r="M2441" s="20" t="s">
        <v>114</v>
      </c>
      <c r="N2441" s="20"/>
      <c r="O2441" s="20" t="s">
        <v>115</v>
      </c>
      <c r="P2441" s="85">
        <f>INDEX('Aquo parameters'!$A$1:$H$6130,MATCH($E2441,'Aquo parameters'!$E:$E,0),7)</f>
        <v>0</v>
      </c>
      <c r="Q2441" s="20" t="str">
        <f t="shared" si="38"/>
        <v>factors.Add(new Factor() { ParameterID = 4507, Key = 2448, StandardizationSet = "Bbk", Parameter = "prosfrn", Factor_A = 0, Factor_B = 0, Factor_C = 1, IsMetal = false, IsPak = false, IsOrganic = true });</v>
      </c>
    </row>
    <row r="2442" spans="1:17" x14ac:dyDescent="0.25">
      <c r="A2442" s="34">
        <v>2449</v>
      </c>
      <c r="B2442" s="35" t="s">
        <v>111</v>
      </c>
      <c r="D2442" s="215" t="str">
        <f>INDEX('Aquo parameters'!$A$1:$H$6130,MATCH($E2442,'Aquo parameters'!$E:$E,0),1)</f>
        <v>protat</v>
      </c>
      <c r="E2442" s="35">
        <v>4508</v>
      </c>
      <c r="F2442" s="41" t="str">
        <f>INDEX('Aquo parameters'!$A$1:$H$6130,MATCH($E2442,'Aquo parameters'!$E:$E,0),2)</f>
        <v>prothoaat</v>
      </c>
      <c r="G2442" s="41" t="s">
        <v>112</v>
      </c>
      <c r="H2442" s="241">
        <v>0</v>
      </c>
      <c r="I2442" s="241">
        <v>0</v>
      </c>
      <c r="J2442" s="241">
        <v>1</v>
      </c>
      <c r="K2442" s="20" t="s">
        <v>113</v>
      </c>
      <c r="L2442" s="20" t="s">
        <v>113</v>
      </c>
      <c r="M2442" s="20" t="s">
        <v>114</v>
      </c>
      <c r="N2442" s="20"/>
      <c r="O2442" s="20" t="s">
        <v>115</v>
      </c>
      <c r="P2442" s="85">
        <f>INDEX('Aquo parameters'!$A$1:$H$6130,MATCH($E2442,'Aquo parameters'!$E:$E,0),7)</f>
        <v>0</v>
      </c>
      <c r="Q2442" s="20" t="str">
        <f t="shared" si="38"/>
        <v>factors.Add(new Factor() { ParameterID = 4508, Key = 2449, StandardizationSet = "Bbk", Parameter = "protat", Factor_A = 0, Factor_B = 0, Factor_C = 1, IsMetal = false, IsPak = false, IsOrganic = true });</v>
      </c>
    </row>
    <row r="2443" spans="1:17" x14ac:dyDescent="0.25">
      <c r="A2443" s="34">
        <v>2450</v>
      </c>
      <c r="B2443" s="35" t="s">
        <v>111</v>
      </c>
      <c r="D2443" s="215" t="str">
        <f>INDEX('Aquo parameters'!$A$1:$H$6130,MATCH($E2443,'Aquo parameters'!$E:$E,0),1)</f>
        <v>protocb</v>
      </c>
      <c r="E2443" s="35">
        <v>4509</v>
      </c>
      <c r="F2443" s="41" t="str">
        <f>INDEX('Aquo parameters'!$A$1:$H$6130,MATCH($E2443,'Aquo parameters'!$E:$E,0),2)</f>
        <v>prothiocarb</v>
      </c>
      <c r="G2443" s="41" t="s">
        <v>112</v>
      </c>
      <c r="H2443" s="241">
        <v>0</v>
      </c>
      <c r="I2443" s="241">
        <v>0</v>
      </c>
      <c r="J2443" s="241">
        <v>1</v>
      </c>
      <c r="K2443" s="20" t="s">
        <v>113</v>
      </c>
      <c r="L2443" s="20" t="s">
        <v>113</v>
      </c>
      <c r="M2443" s="20" t="s">
        <v>114</v>
      </c>
      <c r="N2443" s="20"/>
      <c r="O2443" s="20" t="s">
        <v>115</v>
      </c>
      <c r="P2443" s="85">
        <f>INDEX('Aquo parameters'!$A$1:$H$6130,MATCH($E2443,'Aquo parameters'!$E:$E,0),7)</f>
        <v>0</v>
      </c>
      <c r="Q2443" s="20" t="str">
        <f t="shared" si="38"/>
        <v>factors.Add(new Factor() { ParameterID = 4509, Key = 2450, StandardizationSet = "Bbk", Parameter = "protocb", Factor_A = 0, Factor_B = 0, Factor_C = 1, IsMetal = false, IsPak = false, IsOrganic = true });</v>
      </c>
    </row>
    <row r="2444" spans="1:17" x14ac:dyDescent="0.25">
      <c r="A2444" s="34">
        <v>2451</v>
      </c>
      <c r="B2444" s="35" t="s">
        <v>111</v>
      </c>
      <c r="D2444" s="215" t="str">
        <f>INDEX('Aquo parameters'!$A$1:$H$6130,MATCH($E2444,'Aquo parameters'!$E:$E,0),1)</f>
        <v>protocnzl</v>
      </c>
      <c r="E2444" s="35">
        <v>4510</v>
      </c>
      <c r="F2444" s="41" t="str">
        <f>INDEX('Aquo parameters'!$A$1:$H$6130,MATCH($E2444,'Aquo parameters'!$E:$E,0),2)</f>
        <v>prothioconazool</v>
      </c>
      <c r="G2444" s="41" t="s">
        <v>112</v>
      </c>
      <c r="H2444" s="241">
        <v>0</v>
      </c>
      <c r="I2444" s="241">
        <v>0</v>
      </c>
      <c r="J2444" s="241">
        <v>1</v>
      </c>
      <c r="K2444" s="20" t="s">
        <v>113</v>
      </c>
      <c r="L2444" s="20" t="s">
        <v>113</v>
      </c>
      <c r="M2444" s="20" t="s">
        <v>114</v>
      </c>
      <c r="N2444" s="20"/>
      <c r="O2444" s="20" t="s">
        <v>115</v>
      </c>
      <c r="P2444" s="85">
        <f>INDEX('Aquo parameters'!$A$1:$H$6130,MATCH($E2444,'Aquo parameters'!$E:$E,0),7)</f>
        <v>0</v>
      </c>
      <c r="Q2444" s="20" t="str">
        <f t="shared" si="38"/>
        <v>factors.Add(new Factor() { ParameterID = 4510, Key = 2451, StandardizationSet = "Bbk", Parameter = "protocnzl", Factor_A = 0, Factor_B = 0, Factor_C = 1, IsMetal = false, IsPak = false, IsOrganic = true });</v>
      </c>
    </row>
    <row r="2445" spans="1:17" x14ac:dyDescent="0.25">
      <c r="A2445" s="34">
        <v>2452</v>
      </c>
      <c r="B2445" s="35" t="s">
        <v>111</v>
      </c>
      <c r="D2445" s="215" t="str">
        <f>INDEX('Aquo parameters'!$A$1:$H$6130,MATCH($E2445,'Aquo parameters'!$E:$E,0),1)</f>
        <v>PTMEG</v>
      </c>
      <c r="E2445" s="35">
        <v>4512</v>
      </c>
      <c r="F2445" s="41" t="str">
        <f>INDEX('Aquo parameters'!$A$1:$H$6130,MATCH($E2445,'Aquo parameters'!$E:$E,0),2)</f>
        <v>polytetramethyletherglycol</v>
      </c>
      <c r="G2445" s="41" t="s">
        <v>112</v>
      </c>
      <c r="H2445" s="241">
        <v>0</v>
      </c>
      <c r="I2445" s="241">
        <v>0</v>
      </c>
      <c r="J2445" s="241">
        <v>1</v>
      </c>
      <c r="K2445" s="20" t="s">
        <v>113</v>
      </c>
      <c r="L2445" s="20" t="s">
        <v>113</v>
      </c>
      <c r="M2445" s="20" t="s">
        <v>114</v>
      </c>
      <c r="N2445" s="20"/>
      <c r="O2445" s="20" t="s">
        <v>115</v>
      </c>
      <c r="P2445" s="85">
        <f>INDEX('Aquo parameters'!$A$1:$H$6130,MATCH($E2445,'Aquo parameters'!$E:$E,0),7)</f>
        <v>0</v>
      </c>
      <c r="Q2445" s="20" t="str">
        <f t="shared" si="38"/>
        <v>factors.Add(new Factor() { ParameterID = 4512, Key = 2452, StandardizationSet = "Bbk", Parameter = "PTMEG", Factor_A = 0, Factor_B = 0, Factor_C = 1, IsMetal = false, IsPak = false, IsOrganic = true });</v>
      </c>
    </row>
    <row r="2446" spans="1:17" x14ac:dyDescent="0.25">
      <c r="A2446" s="34">
        <v>2453</v>
      </c>
      <c r="B2446" s="35" t="s">
        <v>111</v>
      </c>
      <c r="D2446" s="215" t="str">
        <f>INDEX('Aquo parameters'!$A$1:$H$6130,MATCH($E2446,'Aquo parameters'!$E:$E,0),1)</f>
        <v>pttamFol</v>
      </c>
      <c r="E2446" s="35">
        <v>4514</v>
      </c>
      <c r="F2446" s="41" t="str">
        <f>INDEX('Aquo parameters'!$A$1:$H$6130,MATCH($E2446,'Aquo parameters'!$E:$E,0),2)</f>
        <v>para-(tertiair-amyl)fenol</v>
      </c>
      <c r="G2446" s="41" t="s">
        <v>112</v>
      </c>
      <c r="H2446" s="241">
        <v>0</v>
      </c>
      <c r="I2446" s="241">
        <v>0</v>
      </c>
      <c r="J2446" s="241">
        <v>1</v>
      </c>
      <c r="K2446" s="20" t="s">
        <v>113</v>
      </c>
      <c r="L2446" s="20" t="s">
        <v>113</v>
      </c>
      <c r="M2446" s="20" t="s">
        <v>114</v>
      </c>
      <c r="N2446" s="20"/>
      <c r="O2446" s="20" t="s">
        <v>115</v>
      </c>
      <c r="P2446" s="85">
        <f>INDEX('Aquo parameters'!$A$1:$H$6130,MATCH($E2446,'Aquo parameters'!$E:$E,0),7)</f>
        <v>0</v>
      </c>
      <c r="Q2446" s="20" t="str">
        <f t="shared" si="38"/>
        <v>factors.Add(new Factor() { ParameterID = 4514, Key = 2453, StandardizationSet = "Bbk", Parameter = "pttamFol", Factor_A = 0, Factor_B = 0, Factor_C = 1, IsMetal = false, IsPak = false, IsOrganic = true });</v>
      </c>
    </row>
    <row r="2447" spans="1:17" x14ac:dyDescent="0.25">
      <c r="A2447" s="34">
        <v>2454</v>
      </c>
      <c r="B2447" s="35" t="s">
        <v>111</v>
      </c>
      <c r="D2447" s="215" t="str">
        <f>INDEX('Aquo parameters'!$A$1:$H$6130,MATCH($E2447,'Aquo parameters'!$E:$E,0),1)</f>
        <v>Pu</v>
      </c>
      <c r="E2447" s="35">
        <v>4515</v>
      </c>
      <c r="F2447" s="41" t="str">
        <f>INDEX('Aquo parameters'!$A$1:$H$6130,MATCH($E2447,'Aquo parameters'!$E:$E,0),2)</f>
        <v>plutonium</v>
      </c>
      <c r="G2447" s="41" t="s">
        <v>112</v>
      </c>
      <c r="H2447" s="241">
        <v>1</v>
      </c>
      <c r="I2447" s="241">
        <v>0</v>
      </c>
      <c r="J2447" s="241">
        <v>0</v>
      </c>
      <c r="K2447" s="20" t="s">
        <v>114</v>
      </c>
      <c r="L2447" s="20" t="s">
        <v>113</v>
      </c>
      <c r="M2447" s="20" t="s">
        <v>113</v>
      </c>
      <c r="N2447" s="20"/>
      <c r="O2447" s="20" t="s">
        <v>115</v>
      </c>
      <c r="P2447" s="85">
        <f>INDEX('Aquo parameters'!$A$1:$H$6130,MATCH($E2447,'Aquo parameters'!$E:$E,0),7)</f>
        <v>0</v>
      </c>
      <c r="Q2447" s="20" t="str">
        <f t="shared" si="38"/>
        <v>factors.Add(new Factor() { ParameterID = 4515, Key = 2454, StandardizationSet = "Bbk", Parameter = "Pu", Factor_A = 1, Factor_B = 0, Factor_C = 0, IsMetal = true, IsPak = false, IsOrganic = false });</v>
      </c>
    </row>
    <row r="2448" spans="1:17" x14ac:dyDescent="0.25">
      <c r="A2448" s="34">
        <v>2455</v>
      </c>
      <c r="B2448" s="35" t="s">
        <v>111</v>
      </c>
      <c r="D2448" s="215" t="str">
        <f>INDEX('Aquo parameters'!$A$1:$H$6130,MATCH($E2448,'Aquo parameters'!$E:$E,0),1)</f>
        <v>Pu237</v>
      </c>
      <c r="E2448" s="35">
        <v>4516</v>
      </c>
      <c r="F2448" s="41" t="str">
        <f>INDEX('Aquo parameters'!$A$1:$H$6130,MATCH($E2448,'Aquo parameters'!$E:$E,0),2)</f>
        <v>plutonium 237</v>
      </c>
      <c r="G2448" s="41" t="s">
        <v>112</v>
      </c>
      <c r="H2448" s="241">
        <v>1</v>
      </c>
      <c r="I2448" s="241">
        <v>0</v>
      </c>
      <c r="J2448" s="241">
        <v>0</v>
      </c>
      <c r="K2448" s="20" t="s">
        <v>113</v>
      </c>
      <c r="L2448" s="20" t="s">
        <v>113</v>
      </c>
      <c r="M2448" s="20" t="s">
        <v>113</v>
      </c>
      <c r="N2448" s="20"/>
      <c r="O2448" s="20" t="s">
        <v>115</v>
      </c>
      <c r="P2448" s="85">
        <f>INDEX('Aquo parameters'!$A$1:$H$6130,MATCH($E2448,'Aquo parameters'!$E:$E,0),7)</f>
        <v>0</v>
      </c>
      <c r="Q2448" s="20" t="str">
        <f t="shared" si="38"/>
        <v>factors.Add(new Factor() { ParameterID = 4516, Key = 2455, StandardizationSet = "Bbk", Parameter = "Pu237", Factor_A = 1, Factor_B = 0, Factor_C = 0, IsMetal = false, IsPak = false, IsOrganic = false });</v>
      </c>
    </row>
    <row r="2449" spans="1:17" x14ac:dyDescent="0.25">
      <c r="A2449" s="34">
        <v>2456</v>
      </c>
      <c r="B2449" s="35" t="s">
        <v>111</v>
      </c>
      <c r="D2449" s="215" t="str">
        <f>INDEX('Aquo parameters'!$A$1:$H$6130,MATCH($E2449,'Aquo parameters'!$E:$E,0),1)</f>
        <v>Pu238</v>
      </c>
      <c r="E2449" s="35">
        <v>4517</v>
      </c>
      <c r="F2449" s="41" t="str">
        <f>INDEX('Aquo parameters'!$A$1:$H$6130,MATCH($E2449,'Aquo parameters'!$E:$E,0),2)</f>
        <v>plutonium 238</v>
      </c>
      <c r="G2449" s="41" t="s">
        <v>112</v>
      </c>
      <c r="H2449" s="241">
        <v>1</v>
      </c>
      <c r="I2449" s="241">
        <v>0</v>
      </c>
      <c r="J2449" s="241">
        <v>0</v>
      </c>
      <c r="K2449" s="20" t="s">
        <v>113</v>
      </c>
      <c r="L2449" s="20" t="s">
        <v>113</v>
      </c>
      <c r="M2449" s="20" t="s">
        <v>113</v>
      </c>
      <c r="N2449" s="20"/>
      <c r="O2449" s="20" t="s">
        <v>115</v>
      </c>
      <c r="P2449" s="85">
        <f>INDEX('Aquo parameters'!$A$1:$H$6130,MATCH($E2449,'Aquo parameters'!$E:$E,0),7)</f>
        <v>0</v>
      </c>
      <c r="Q2449" s="20" t="str">
        <f t="shared" si="38"/>
        <v>factors.Add(new Factor() { ParameterID = 4517, Key = 2456, StandardizationSet = "Bbk", Parameter = "Pu238", Factor_A = 1, Factor_B = 0, Factor_C = 0, IsMetal = false, IsPak = false, IsOrganic = false });</v>
      </c>
    </row>
    <row r="2450" spans="1:17" x14ac:dyDescent="0.25">
      <c r="A2450" s="34">
        <v>2457</v>
      </c>
      <c r="B2450" s="35" t="s">
        <v>111</v>
      </c>
      <c r="D2450" s="215" t="str">
        <f>INDEX('Aquo parameters'!$A$1:$H$6130,MATCH($E2450,'Aquo parameters'!$E:$E,0),1)</f>
        <v>Pu240</v>
      </c>
      <c r="E2450" s="35">
        <v>4518</v>
      </c>
      <c r="F2450" s="41" t="str">
        <f>INDEX('Aquo parameters'!$A$1:$H$6130,MATCH($E2450,'Aquo parameters'!$E:$E,0),2)</f>
        <v>plutonium 240</v>
      </c>
      <c r="G2450" s="41" t="s">
        <v>112</v>
      </c>
      <c r="H2450" s="241">
        <v>1</v>
      </c>
      <c r="I2450" s="241">
        <v>0</v>
      </c>
      <c r="J2450" s="241">
        <v>0</v>
      </c>
      <c r="K2450" s="20" t="s">
        <v>113</v>
      </c>
      <c r="L2450" s="20" t="s">
        <v>113</v>
      </c>
      <c r="M2450" s="20" t="s">
        <v>113</v>
      </c>
      <c r="N2450" s="20"/>
      <c r="O2450" s="20" t="s">
        <v>115</v>
      </c>
      <c r="P2450" s="85">
        <f>INDEX('Aquo parameters'!$A$1:$H$6130,MATCH($E2450,'Aquo parameters'!$E:$E,0),7)</f>
        <v>0</v>
      </c>
      <c r="Q2450" s="20" t="str">
        <f t="shared" si="38"/>
        <v>factors.Add(new Factor() { ParameterID = 4518, Key = 2457, StandardizationSet = "Bbk", Parameter = "Pu240", Factor_A = 1, Factor_B = 0, Factor_C = 0, IsMetal = false, IsPak = false, IsOrganic = false });</v>
      </c>
    </row>
    <row r="2451" spans="1:17" x14ac:dyDescent="0.25">
      <c r="A2451" s="34">
        <v>2458</v>
      </c>
      <c r="B2451" s="35" t="s">
        <v>111</v>
      </c>
      <c r="D2451" s="215" t="str">
        <f>INDEX('Aquo parameters'!$A$1:$H$6130,MATCH($E2451,'Aquo parameters'!$E:$E,0),1)</f>
        <v>pymtzne</v>
      </c>
      <c r="E2451" s="35">
        <v>4521</v>
      </c>
      <c r="F2451" s="41" t="str">
        <f>INDEX('Aquo parameters'!$A$1:$H$6130,MATCH($E2451,'Aquo parameters'!$E:$E,0),2)</f>
        <v>pymetrozine</v>
      </c>
      <c r="G2451" s="41" t="s">
        <v>112</v>
      </c>
      <c r="H2451" s="241">
        <v>0</v>
      </c>
      <c r="I2451" s="241">
        <v>0</v>
      </c>
      <c r="J2451" s="241">
        <v>1</v>
      </c>
      <c r="K2451" s="20" t="s">
        <v>113</v>
      </c>
      <c r="L2451" s="20" t="s">
        <v>113</v>
      </c>
      <c r="M2451" s="20" t="s">
        <v>114</v>
      </c>
      <c r="N2451" s="20"/>
      <c r="O2451" s="20" t="s">
        <v>115</v>
      </c>
      <c r="P2451" s="85">
        <f>INDEX('Aquo parameters'!$A$1:$H$6130,MATCH($E2451,'Aquo parameters'!$E:$E,0),7)</f>
        <v>0</v>
      </c>
      <c r="Q2451" s="20" t="str">
        <f t="shared" si="38"/>
        <v>factors.Add(new Factor() { ParameterID = 4521, Key = 2458, StandardizationSet = "Bbk", Parameter = "pymtzne", Factor_A = 0, Factor_B = 0, Factor_C = 1, IsMetal = false, IsPak = false, IsOrganic = true });</v>
      </c>
    </row>
    <row r="2452" spans="1:17" x14ac:dyDescent="0.25">
      <c r="A2452" s="34">
        <v>2459</v>
      </c>
      <c r="B2452" s="35" t="s">
        <v>111</v>
      </c>
      <c r="D2452" s="215" t="str">
        <f>INDEX('Aquo parameters'!$A$1:$H$6130,MATCH($E2452,'Aquo parameters'!$E:$E,0),1)</f>
        <v>pyrcbld</v>
      </c>
      <c r="E2452" s="35">
        <v>4522</v>
      </c>
      <c r="F2452" s="41" t="str">
        <f>INDEX('Aquo parameters'!$A$1:$H$6130,MATCH($E2452,'Aquo parameters'!$E:$E,0),2)</f>
        <v>pyracarbolid</v>
      </c>
      <c r="G2452" s="41" t="s">
        <v>112</v>
      </c>
      <c r="H2452" s="241">
        <v>0</v>
      </c>
      <c r="I2452" s="241">
        <v>0</v>
      </c>
      <c r="J2452" s="241">
        <v>1</v>
      </c>
      <c r="K2452" s="20" t="s">
        <v>113</v>
      </c>
      <c r="L2452" s="20" t="s">
        <v>113</v>
      </c>
      <c r="M2452" s="20" t="s">
        <v>114</v>
      </c>
      <c r="N2452" s="20"/>
      <c r="O2452" s="20" t="s">
        <v>115</v>
      </c>
      <c r="P2452" s="85">
        <f>INDEX('Aquo parameters'!$A$1:$H$6130,MATCH($E2452,'Aquo parameters'!$E:$E,0),7)</f>
        <v>0</v>
      </c>
      <c r="Q2452" s="20" t="str">
        <f t="shared" si="38"/>
        <v>factors.Add(new Factor() { ParameterID = 4522, Key = 2459, StandardizationSet = "Bbk", Parameter = "pyrcbld", Factor_A = 0, Factor_B = 0, Factor_C = 1, IsMetal = false, IsPak = false, IsOrganic = true });</v>
      </c>
    </row>
    <row r="2453" spans="1:17" x14ac:dyDescent="0.25">
      <c r="A2453" s="34">
        <v>2460</v>
      </c>
      <c r="B2453" s="35" t="s">
        <v>111</v>
      </c>
      <c r="D2453" s="215" t="str">
        <f>INDEX('Aquo parameters'!$A$1:$H$6130,MATCH($E2453,'Aquo parameters'!$E:$E,0),1)</f>
        <v>pyrcfs</v>
      </c>
      <c r="E2453" s="35">
        <v>4523</v>
      </c>
      <c r="F2453" s="41" t="str">
        <f>INDEX('Aquo parameters'!$A$1:$H$6130,MATCH($E2453,'Aquo parameters'!$E:$E,0),2)</f>
        <v>pyraclofos</v>
      </c>
      <c r="G2453" s="41" t="s">
        <v>112</v>
      </c>
      <c r="H2453" s="241">
        <v>0</v>
      </c>
      <c r="I2453" s="241">
        <v>0</v>
      </c>
      <c r="J2453" s="241">
        <v>1</v>
      </c>
      <c r="K2453" s="20" t="s">
        <v>113</v>
      </c>
      <c r="L2453" s="20" t="s">
        <v>113</v>
      </c>
      <c r="M2453" s="20" t="s">
        <v>114</v>
      </c>
      <c r="N2453" s="20"/>
      <c r="O2453" s="20" t="s">
        <v>115</v>
      </c>
      <c r="P2453" s="85">
        <f>INDEX('Aquo parameters'!$A$1:$H$6130,MATCH($E2453,'Aquo parameters'!$E:$E,0),7)</f>
        <v>0</v>
      </c>
      <c r="Q2453" s="20" t="str">
        <f t="shared" si="38"/>
        <v>factors.Add(new Factor() { ParameterID = 4523, Key = 2460, StandardizationSet = "Bbk", Parameter = "pyrcfs", Factor_A = 0, Factor_B = 0, Factor_C = 1, IsMetal = false, IsPak = false, IsOrganic = true });</v>
      </c>
    </row>
    <row r="2454" spans="1:17" x14ac:dyDescent="0.25">
      <c r="A2454" s="34">
        <v>2461</v>
      </c>
      <c r="B2454" s="35" t="s">
        <v>111</v>
      </c>
      <c r="D2454" s="215" t="str">
        <f>INDEX('Aquo parameters'!$A$1:$H$6130,MATCH($E2454,'Aquo parameters'!$E:$E,0),1)</f>
        <v>pyrcsbn</v>
      </c>
      <c r="E2454" s="35">
        <v>4524</v>
      </c>
      <c r="F2454" s="41" t="str">
        <f>INDEX('Aquo parameters'!$A$1:$H$6130,MATCH($E2454,'Aquo parameters'!$E:$E,0),2)</f>
        <v>pyraclostrobin</v>
      </c>
      <c r="G2454" s="41" t="s">
        <v>112</v>
      </c>
      <c r="H2454" s="241">
        <v>0</v>
      </c>
      <c r="I2454" s="241">
        <v>0</v>
      </c>
      <c r="J2454" s="241">
        <v>1</v>
      </c>
      <c r="K2454" s="20" t="s">
        <v>113</v>
      </c>
      <c r="L2454" s="20" t="s">
        <v>113</v>
      </c>
      <c r="M2454" s="20" t="s">
        <v>114</v>
      </c>
      <c r="N2454" s="20"/>
      <c r="O2454" s="20" t="s">
        <v>115</v>
      </c>
      <c r="P2454" s="85">
        <f>INDEX('Aquo parameters'!$A$1:$H$6130,MATCH($E2454,'Aquo parameters'!$E:$E,0),7)</f>
        <v>0</v>
      </c>
      <c r="Q2454" s="20" t="str">
        <f t="shared" si="38"/>
        <v>factors.Add(new Factor() { ParameterID = 4524, Key = 2461, StandardizationSet = "Bbk", Parameter = "pyrcsbn", Factor_A = 0, Factor_B = 0, Factor_C = 1, IsMetal = false, IsPak = false, IsOrganic = true });</v>
      </c>
    </row>
    <row r="2455" spans="1:17" x14ac:dyDescent="0.25">
      <c r="A2455" s="34">
        <v>2462</v>
      </c>
      <c r="B2455" s="35" t="s">
        <v>111</v>
      </c>
      <c r="D2455" s="215" t="str">
        <f>INDEX('Aquo parameters'!$A$1:$H$6130,MATCH($E2455,'Aquo parameters'!$E:$E,0),1)</f>
        <v>pyrdfl</v>
      </c>
      <c r="E2455" s="35">
        <v>4525</v>
      </c>
      <c r="F2455" s="41" t="str">
        <f>INDEX('Aquo parameters'!$A$1:$H$6130,MATCH($E2455,'Aquo parameters'!$E:$E,0),2)</f>
        <v>pyridafol</v>
      </c>
      <c r="G2455" s="41" t="s">
        <v>112</v>
      </c>
      <c r="H2455" s="241">
        <v>0</v>
      </c>
      <c r="I2455" s="241">
        <v>0</v>
      </c>
      <c r="J2455" s="241">
        <v>1</v>
      </c>
      <c r="K2455" s="20" t="s">
        <v>113</v>
      </c>
      <c r="L2455" s="20" t="s">
        <v>113</v>
      </c>
      <c r="M2455" s="20" t="s">
        <v>114</v>
      </c>
      <c r="N2455" s="20"/>
      <c r="O2455" s="20" t="s">
        <v>115</v>
      </c>
      <c r="P2455" s="85">
        <f>INDEX('Aquo parameters'!$A$1:$H$6130,MATCH($E2455,'Aquo parameters'!$E:$E,0),7)</f>
        <v>0</v>
      </c>
      <c r="Q2455" s="20" t="str">
        <f t="shared" si="38"/>
        <v>factors.Add(new Factor() { ParameterID = 4525, Key = 2462, StandardizationSet = "Bbk", Parameter = "pyrdfl", Factor_A = 0, Factor_B = 0, Factor_C = 1, IsMetal = false, IsPak = false, IsOrganic = true });</v>
      </c>
    </row>
    <row r="2456" spans="1:17" x14ac:dyDescent="0.25">
      <c r="A2456" s="34">
        <v>2463</v>
      </c>
      <c r="B2456" s="35" t="s">
        <v>111</v>
      </c>
      <c r="D2456" s="215" t="str">
        <f>INDEX('Aquo parameters'!$A$1:$H$6130,MATCH($E2456,'Aquo parameters'!$E:$E,0),1)</f>
        <v>pyrdfton</v>
      </c>
      <c r="E2456" s="35">
        <v>4526</v>
      </c>
      <c r="F2456" s="41" t="str">
        <f>INDEX('Aquo parameters'!$A$1:$H$6130,MATCH($E2456,'Aquo parameters'!$E:$E,0),2)</f>
        <v>pyridafention</v>
      </c>
      <c r="G2456" s="41" t="s">
        <v>112</v>
      </c>
      <c r="H2456" s="241">
        <v>0</v>
      </c>
      <c r="I2456" s="241">
        <v>0</v>
      </c>
      <c r="J2456" s="241">
        <v>1</v>
      </c>
      <c r="K2456" s="20" t="s">
        <v>113</v>
      </c>
      <c r="L2456" s="20" t="s">
        <v>113</v>
      </c>
      <c r="M2456" s="20" t="s">
        <v>114</v>
      </c>
      <c r="N2456" s="20"/>
      <c r="O2456" s="20" t="s">
        <v>115</v>
      </c>
      <c r="P2456" s="85">
        <f>INDEX('Aquo parameters'!$A$1:$H$6130,MATCH($E2456,'Aquo parameters'!$E:$E,0),7)</f>
        <v>0</v>
      </c>
      <c r="Q2456" s="20" t="str">
        <f t="shared" si="38"/>
        <v>factors.Add(new Factor() { ParameterID = 4526, Key = 2463, StandardizationSet = "Bbk", Parameter = "pyrdfton", Factor_A = 0, Factor_B = 0, Factor_C = 1, IsMetal = false, IsPak = false, IsOrganic = true });</v>
      </c>
    </row>
    <row r="2457" spans="1:17" x14ac:dyDescent="0.25">
      <c r="A2457" s="34">
        <v>2464</v>
      </c>
      <c r="B2457" s="35" t="s">
        <v>111</v>
      </c>
      <c r="D2457" s="215" t="str">
        <f>INDEX('Aquo parameters'!$A$1:$H$6130,MATCH($E2457,'Aquo parameters'!$E:$E,0),1)</f>
        <v>pyrdt</v>
      </c>
      <c r="E2457" s="35">
        <v>4527</v>
      </c>
      <c r="F2457" s="41" t="str">
        <f>INDEX('Aquo parameters'!$A$1:$H$6130,MATCH($E2457,'Aquo parameters'!$E:$E,0),2)</f>
        <v>pyridaat</v>
      </c>
      <c r="G2457" s="41" t="s">
        <v>112</v>
      </c>
      <c r="H2457" s="241">
        <v>0</v>
      </c>
      <c r="I2457" s="241">
        <v>0</v>
      </c>
      <c r="J2457" s="241">
        <v>1</v>
      </c>
      <c r="K2457" s="20" t="s">
        <v>113</v>
      </c>
      <c r="L2457" s="20" t="s">
        <v>113</v>
      </c>
      <c r="M2457" s="20" t="s">
        <v>114</v>
      </c>
      <c r="N2457" s="20"/>
      <c r="O2457" s="20" t="s">
        <v>115</v>
      </c>
      <c r="P2457" s="85">
        <f>INDEX('Aquo parameters'!$A$1:$H$6130,MATCH($E2457,'Aquo parameters'!$E:$E,0),7)</f>
        <v>0</v>
      </c>
      <c r="Q2457" s="20" t="str">
        <f t="shared" si="38"/>
        <v>factors.Add(new Factor() { ParameterID = 4527, Key = 2464, StandardizationSet = "Bbk", Parameter = "pyrdt", Factor_A = 0, Factor_B = 0, Factor_C = 1, IsMetal = false, IsPak = false, IsOrganic = true });</v>
      </c>
    </row>
    <row r="2458" spans="1:17" x14ac:dyDescent="0.25">
      <c r="A2458" s="34">
        <v>2465</v>
      </c>
      <c r="B2458" s="35" t="s">
        <v>111</v>
      </c>
      <c r="D2458" s="215" t="str">
        <f>INDEX('Aquo parameters'!$A$1:$H$6130,MATCH($E2458,'Aquo parameters'!$E:$E,0),1)</f>
        <v>pyrffn</v>
      </c>
      <c r="E2458" s="35">
        <v>4528</v>
      </c>
      <c r="F2458" s="41" t="str">
        <f>INDEX('Aquo parameters'!$A$1:$H$6130,MATCH($E2458,'Aquo parameters'!$E:$E,0),2)</f>
        <v>pyraflufen</v>
      </c>
      <c r="G2458" s="41" t="s">
        <v>112</v>
      </c>
      <c r="H2458" s="241">
        <v>0</v>
      </c>
      <c r="I2458" s="241">
        <v>0</v>
      </c>
      <c r="J2458" s="241">
        <v>1</v>
      </c>
      <c r="K2458" s="20" t="s">
        <v>113</v>
      </c>
      <c r="L2458" s="20" t="s">
        <v>113</v>
      </c>
      <c r="M2458" s="20" t="s">
        <v>114</v>
      </c>
      <c r="N2458" s="20"/>
      <c r="O2458" s="20" t="s">
        <v>115</v>
      </c>
      <c r="P2458" s="85">
        <f>INDEX('Aquo parameters'!$A$1:$H$6130,MATCH($E2458,'Aquo parameters'!$E:$E,0),7)</f>
        <v>0</v>
      </c>
      <c r="Q2458" s="20" t="str">
        <f t="shared" si="38"/>
        <v>factors.Add(new Factor() { ParameterID = 4528, Key = 2465, StandardizationSet = "Bbk", Parameter = "pyrffn", Factor_A = 0, Factor_B = 0, Factor_C = 1, IsMetal = false, IsPak = false, IsOrganic = true });</v>
      </c>
    </row>
    <row r="2459" spans="1:17" x14ac:dyDescent="0.25">
      <c r="A2459" s="34">
        <v>2466</v>
      </c>
      <c r="B2459" s="35" t="s">
        <v>111</v>
      </c>
      <c r="D2459" s="215" t="str">
        <f>INDEX('Aquo parameters'!$A$1:$H$6130,MATCH($E2459,'Aquo parameters'!$E:$E,0),1)</f>
        <v>pyrffnC2y</v>
      </c>
      <c r="E2459" s="35">
        <v>4529</v>
      </c>
      <c r="F2459" s="41" t="str">
        <f>INDEX('Aquo parameters'!$A$1:$H$6130,MATCH($E2459,'Aquo parameters'!$E:$E,0),2)</f>
        <v>pyraflufen-ethyl</v>
      </c>
      <c r="G2459" s="41" t="s">
        <v>112</v>
      </c>
      <c r="H2459" s="241">
        <v>0</v>
      </c>
      <c r="I2459" s="241">
        <v>0</v>
      </c>
      <c r="J2459" s="241">
        <v>1</v>
      </c>
      <c r="K2459" s="20" t="s">
        <v>113</v>
      </c>
      <c r="L2459" s="20" t="s">
        <v>113</v>
      </c>
      <c r="M2459" s="20" t="s">
        <v>114</v>
      </c>
      <c r="N2459" s="20"/>
      <c r="O2459" s="20" t="s">
        <v>115</v>
      </c>
      <c r="P2459" s="85">
        <f>INDEX('Aquo parameters'!$A$1:$H$6130,MATCH($E2459,'Aquo parameters'!$E:$E,0),7)</f>
        <v>0</v>
      </c>
      <c r="Q2459" s="20" t="str">
        <f t="shared" si="38"/>
        <v>factors.Add(new Factor() { ParameterID = 4529, Key = 2466, StandardizationSet = "Bbk", Parameter = "pyrffnC2y", Factor_A = 0, Factor_B = 0, Factor_C = 1, IsMetal = false, IsPak = false, IsOrganic = true });</v>
      </c>
    </row>
    <row r="2460" spans="1:17" x14ac:dyDescent="0.25">
      <c r="A2460" s="34">
        <v>2467</v>
      </c>
      <c r="B2460" s="35" t="s">
        <v>111</v>
      </c>
      <c r="D2460" s="215" t="str">
        <f>INDEX('Aquo parameters'!$A$1:$H$6130,MATCH($E2460,'Aquo parameters'!$E:$E,0),1)</f>
        <v>pyrfnx</v>
      </c>
      <c r="E2460" s="35">
        <v>4530</v>
      </c>
      <c r="F2460" s="41" t="str">
        <f>INDEX('Aquo parameters'!$A$1:$H$6130,MATCH($E2460,'Aquo parameters'!$E:$E,0),2)</f>
        <v>pyrifenox</v>
      </c>
      <c r="G2460" s="41" t="s">
        <v>112</v>
      </c>
      <c r="H2460" s="241">
        <v>0</v>
      </c>
      <c r="I2460" s="241">
        <v>0</v>
      </c>
      <c r="J2460" s="241">
        <v>1</v>
      </c>
      <c r="K2460" s="20" t="s">
        <v>113</v>
      </c>
      <c r="L2460" s="20" t="s">
        <v>113</v>
      </c>
      <c r="M2460" s="20" t="s">
        <v>114</v>
      </c>
      <c r="N2460" s="20"/>
      <c r="O2460" s="20" t="s">
        <v>115</v>
      </c>
      <c r="P2460" s="85">
        <f>INDEX('Aquo parameters'!$A$1:$H$6130,MATCH($E2460,'Aquo parameters'!$E:$E,0),7)</f>
        <v>0</v>
      </c>
      <c r="Q2460" s="20" t="str">
        <f t="shared" si="38"/>
        <v>factors.Add(new Factor() { ParameterID = 4530, Key = 2467, StandardizationSet = "Bbk", Parameter = "pyrfnx", Factor_A = 0, Factor_B = 0, Factor_C = 1, IsMetal = false, IsPak = false, IsOrganic = true });</v>
      </c>
    </row>
    <row r="2461" spans="1:17" x14ac:dyDescent="0.25">
      <c r="A2461" s="34">
        <v>2468</v>
      </c>
      <c r="B2461" s="35" t="s">
        <v>111</v>
      </c>
      <c r="D2461" s="215" t="str">
        <f>INDEX('Aquo parameters'!$A$1:$H$6130,MATCH($E2461,'Aquo parameters'!$E:$E,0),1)</f>
        <v>pyrlt</v>
      </c>
      <c r="E2461" s="35">
        <v>4531</v>
      </c>
      <c r="F2461" s="41" t="str">
        <f>INDEX('Aquo parameters'!$A$1:$H$6130,MATCH($E2461,'Aquo parameters'!$E:$E,0),2)</f>
        <v>pyrolaat</v>
      </c>
      <c r="G2461" s="41" t="s">
        <v>112</v>
      </c>
      <c r="H2461" s="241">
        <v>0</v>
      </c>
      <c r="I2461" s="241">
        <v>0</v>
      </c>
      <c r="J2461" s="241">
        <v>1</v>
      </c>
      <c r="K2461" s="20" t="s">
        <v>113</v>
      </c>
      <c r="L2461" s="20" t="s">
        <v>113</v>
      </c>
      <c r="M2461" s="20" t="s">
        <v>114</v>
      </c>
      <c r="N2461" s="20"/>
      <c r="O2461" s="20" t="s">
        <v>115</v>
      </c>
      <c r="P2461" s="85">
        <f>INDEX('Aquo parameters'!$A$1:$H$6130,MATCH($E2461,'Aquo parameters'!$E:$E,0),7)</f>
        <v>0</v>
      </c>
      <c r="Q2461" s="20" t="str">
        <f t="shared" si="38"/>
        <v>factors.Add(new Factor() { ParameterID = 4531, Key = 2468, StandardizationSet = "Bbk", Parameter = "pyrlt", Factor_A = 0, Factor_B = 0, Factor_C = 1, IsMetal = false, IsPak = false, IsOrganic = true });</v>
      </c>
    </row>
    <row r="2462" spans="1:17" x14ac:dyDescent="0.25">
      <c r="A2462" s="34">
        <v>2469</v>
      </c>
      <c r="B2462" s="35" t="s">
        <v>111</v>
      </c>
      <c r="D2462" s="215" t="str">
        <f>INDEX('Aquo parameters'!$A$1:$H$6130,MATCH($E2462,'Aquo parameters'!$E:$E,0),1)</f>
        <v>pyrmdfn</v>
      </c>
      <c r="E2462" s="35">
        <v>4532</v>
      </c>
      <c r="F2462" s="41" t="str">
        <f>INDEX('Aquo parameters'!$A$1:$H$6130,MATCH($E2462,'Aquo parameters'!$E:$E,0),2)</f>
        <v>pyrimidifen</v>
      </c>
      <c r="G2462" s="41" t="s">
        <v>112</v>
      </c>
      <c r="H2462" s="241">
        <v>0</v>
      </c>
      <c r="I2462" s="241">
        <v>0</v>
      </c>
      <c r="J2462" s="241">
        <v>1</v>
      </c>
      <c r="K2462" s="20" t="s">
        <v>113</v>
      </c>
      <c r="L2462" s="20" t="s">
        <v>113</v>
      </c>
      <c r="M2462" s="20" t="s">
        <v>114</v>
      </c>
      <c r="N2462" s="20"/>
      <c r="O2462" s="20" t="s">
        <v>115</v>
      </c>
      <c r="P2462" s="85">
        <f>INDEX('Aquo parameters'!$A$1:$H$6130,MATCH($E2462,'Aquo parameters'!$E:$E,0),7)</f>
        <v>0</v>
      </c>
      <c r="Q2462" s="20" t="str">
        <f t="shared" si="38"/>
        <v>factors.Add(new Factor() { ParameterID = 4532, Key = 2469, StandardizationSet = "Bbk", Parameter = "pyrmdfn", Factor_A = 0, Factor_B = 0, Factor_C = 1, IsMetal = false, IsPak = false, IsOrganic = true });</v>
      </c>
    </row>
    <row r="2463" spans="1:17" x14ac:dyDescent="0.25">
      <c r="A2463" s="34">
        <v>2470</v>
      </c>
      <c r="B2463" s="35" t="s">
        <v>111</v>
      </c>
      <c r="D2463" s="215" t="str">
        <f>INDEX('Aquo parameters'!$A$1:$H$6130,MATCH($E2463,'Aquo parameters'!$E:$E,0),1)</f>
        <v>pyrpxfn</v>
      </c>
      <c r="E2463" s="35">
        <v>4533</v>
      </c>
      <c r="F2463" s="41" t="str">
        <f>INDEX('Aquo parameters'!$A$1:$H$6130,MATCH($E2463,'Aquo parameters'!$E:$E,0),2)</f>
        <v>pyriproxyfen</v>
      </c>
      <c r="G2463" s="41" t="s">
        <v>112</v>
      </c>
      <c r="H2463" s="241">
        <v>0</v>
      </c>
      <c r="I2463" s="241">
        <v>0</v>
      </c>
      <c r="J2463" s="241">
        <v>1</v>
      </c>
      <c r="K2463" s="20" t="s">
        <v>113</v>
      </c>
      <c r="L2463" s="20" t="s">
        <v>113</v>
      </c>
      <c r="M2463" s="20" t="s">
        <v>114</v>
      </c>
      <c r="N2463" s="20"/>
      <c r="O2463" s="20" t="s">
        <v>115</v>
      </c>
      <c r="P2463" s="85">
        <f>INDEX('Aquo parameters'!$A$1:$H$6130,MATCH($E2463,'Aquo parameters'!$E:$E,0),7)</f>
        <v>0</v>
      </c>
      <c r="Q2463" s="20" t="str">
        <f t="shared" si="38"/>
        <v>factors.Add(new Factor() { ParameterID = 4533, Key = 2470, StandardizationSet = "Bbk", Parameter = "pyrpxfn", Factor_A = 0, Factor_B = 0, Factor_C = 1, IsMetal = false, IsPak = false, IsOrganic = true });</v>
      </c>
    </row>
    <row r="2464" spans="1:17" x14ac:dyDescent="0.25">
      <c r="A2464" s="34">
        <v>2471</v>
      </c>
      <c r="B2464" s="35" t="s">
        <v>111</v>
      </c>
      <c r="D2464" s="215" t="str">
        <f>INDEX('Aquo parameters'!$A$1:$H$6130,MATCH($E2464,'Aquo parameters'!$E:$E,0),1)</f>
        <v>pyrqln</v>
      </c>
      <c r="E2464" s="35">
        <v>4534</v>
      </c>
      <c r="F2464" s="41" t="str">
        <f>INDEX('Aquo parameters'!$A$1:$H$6130,MATCH($E2464,'Aquo parameters'!$E:$E,0),2)</f>
        <v>pyroquilon</v>
      </c>
      <c r="G2464" s="41" t="s">
        <v>112</v>
      </c>
      <c r="H2464" s="241">
        <v>0</v>
      </c>
      <c r="I2464" s="241">
        <v>0</v>
      </c>
      <c r="J2464" s="241">
        <v>1</v>
      </c>
      <c r="K2464" s="20" t="s">
        <v>113</v>
      </c>
      <c r="L2464" s="20" t="s">
        <v>113</v>
      </c>
      <c r="M2464" s="20" t="s">
        <v>114</v>
      </c>
      <c r="N2464" s="20"/>
      <c r="O2464" s="20" t="s">
        <v>115</v>
      </c>
      <c r="P2464" s="85">
        <f>INDEX('Aquo parameters'!$A$1:$H$6130,MATCH($E2464,'Aquo parameters'!$E:$E,0),7)</f>
        <v>0</v>
      </c>
      <c r="Q2464" s="20" t="str">
        <f t="shared" si="38"/>
        <v>factors.Add(new Factor() { ParameterID = 4534, Key = 2471, StandardizationSet = "Bbk", Parameter = "pyrqln", Factor_A = 0, Factor_B = 0, Factor_C = 1, IsMetal = false, IsPak = false, IsOrganic = true });</v>
      </c>
    </row>
    <row r="2465" spans="1:17" x14ac:dyDescent="0.25">
      <c r="A2465" s="34">
        <v>2472</v>
      </c>
      <c r="B2465" s="35" t="s">
        <v>111</v>
      </c>
      <c r="D2465" s="215" t="str">
        <f>INDEX('Aquo parameters'!$A$1:$H$6130,MATCH($E2465,'Aquo parameters'!$E:$E,0),1)</f>
        <v>pyrslm</v>
      </c>
      <c r="E2465" s="35">
        <v>4535</v>
      </c>
      <c r="F2465" s="41" t="str">
        <f>INDEX('Aquo parameters'!$A$1:$H$6130,MATCH($E2465,'Aquo parameters'!$E:$E,0),2)</f>
        <v>pyroxsulam</v>
      </c>
      <c r="G2465" s="41" t="s">
        <v>112</v>
      </c>
      <c r="H2465" s="241">
        <v>0</v>
      </c>
      <c r="I2465" s="241">
        <v>0</v>
      </c>
      <c r="J2465" s="241">
        <v>1</v>
      </c>
      <c r="K2465" s="20" t="s">
        <v>113</v>
      </c>
      <c r="L2465" s="20" t="s">
        <v>113</v>
      </c>
      <c r="M2465" s="20" t="s">
        <v>114</v>
      </c>
      <c r="N2465" s="20"/>
      <c r="O2465" s="20" t="s">
        <v>115</v>
      </c>
      <c r="P2465" s="85">
        <f>INDEX('Aquo parameters'!$A$1:$H$6130,MATCH($E2465,'Aquo parameters'!$E:$E,0),7)</f>
        <v>0</v>
      </c>
      <c r="Q2465" s="20" t="str">
        <f t="shared" si="38"/>
        <v>factors.Add(new Factor() { ParameterID = 4535, Key = 2472, StandardizationSet = "Bbk", Parameter = "pyrslm", Factor_A = 0, Factor_B = 0, Factor_C = 1, IsMetal = false, IsPak = false, IsOrganic = true });</v>
      </c>
    </row>
    <row r="2466" spans="1:17" x14ac:dyDescent="0.25">
      <c r="A2466" s="34">
        <v>2473</v>
      </c>
      <c r="B2466" s="35" t="s">
        <v>111</v>
      </c>
      <c r="D2466" s="215" t="str">
        <f>INDEX('Aquo parameters'!$A$1:$H$6130,MATCH($E2466,'Aquo parameters'!$E:$E,0),1)</f>
        <v>pyrtnI</v>
      </c>
      <c r="E2466" s="35">
        <v>4536</v>
      </c>
      <c r="F2466" s="41" t="str">
        <f>INDEX('Aquo parameters'!$A$1:$H$6130,MATCH($E2466,'Aquo parameters'!$E:$E,0),2)</f>
        <v>pyrethrin I</v>
      </c>
      <c r="G2466" s="41" t="s">
        <v>112</v>
      </c>
      <c r="H2466" s="241">
        <v>0</v>
      </c>
      <c r="I2466" s="241">
        <v>0</v>
      </c>
      <c r="J2466" s="241">
        <v>1</v>
      </c>
      <c r="K2466" s="20" t="s">
        <v>113</v>
      </c>
      <c r="L2466" s="20" t="s">
        <v>113</v>
      </c>
      <c r="M2466" s="20" t="s">
        <v>114</v>
      </c>
      <c r="N2466" s="20"/>
      <c r="O2466" s="20" t="s">
        <v>115</v>
      </c>
      <c r="P2466" s="85">
        <f>INDEX('Aquo parameters'!$A$1:$H$6130,MATCH($E2466,'Aquo parameters'!$E:$E,0),7)</f>
        <v>0</v>
      </c>
      <c r="Q2466" s="20" t="str">
        <f t="shared" si="38"/>
        <v>factors.Add(new Factor() { ParameterID = 4536, Key = 2473, StandardizationSet = "Bbk", Parameter = "pyrtnI", Factor_A = 0, Factor_B = 0, Factor_C = 1, IsMetal = false, IsPak = false, IsOrganic = true });</v>
      </c>
    </row>
    <row r="2467" spans="1:17" x14ac:dyDescent="0.25">
      <c r="A2467" s="34">
        <v>2474</v>
      </c>
      <c r="B2467" s="35" t="s">
        <v>111</v>
      </c>
      <c r="D2467" s="215" t="str">
        <f>INDEX('Aquo parameters'!$A$1:$H$6130,MATCH($E2467,'Aquo parameters'!$E:$E,0),1)</f>
        <v>pyrtnII</v>
      </c>
      <c r="E2467" s="35">
        <v>4537</v>
      </c>
      <c r="F2467" s="41" t="str">
        <f>INDEX('Aquo parameters'!$A$1:$H$6130,MATCH($E2467,'Aquo parameters'!$E:$E,0),2)</f>
        <v>pyrethrin II</v>
      </c>
      <c r="G2467" s="41" t="s">
        <v>112</v>
      </c>
      <c r="H2467" s="241">
        <v>0</v>
      </c>
      <c r="I2467" s="241">
        <v>0</v>
      </c>
      <c r="J2467" s="241">
        <v>1</v>
      </c>
      <c r="K2467" s="20" t="s">
        <v>113</v>
      </c>
      <c r="L2467" s="20" t="s">
        <v>113</v>
      </c>
      <c r="M2467" s="20" t="s">
        <v>114</v>
      </c>
      <c r="N2467" s="20"/>
      <c r="O2467" s="20" t="s">
        <v>115</v>
      </c>
      <c r="P2467" s="85">
        <f>INDEX('Aquo parameters'!$A$1:$H$6130,MATCH($E2467,'Aquo parameters'!$E:$E,0),7)</f>
        <v>0</v>
      </c>
      <c r="Q2467" s="20" t="str">
        <f t="shared" si="38"/>
        <v>factors.Add(new Factor() { ParameterID = 4537, Key = 2474, StandardizationSet = "Bbk", Parameter = "pyrtnII", Factor_A = 0, Factor_B = 0, Factor_C = 1, IsMetal = false, IsPak = false, IsOrganic = true });</v>
      </c>
    </row>
    <row r="2468" spans="1:17" x14ac:dyDescent="0.25">
      <c r="A2468" s="34">
        <v>2475</v>
      </c>
      <c r="B2468" s="35" t="s">
        <v>111</v>
      </c>
      <c r="D2468" s="215" t="str">
        <f>INDEX('Aquo parameters'!$A$1:$H$6130,MATCH($E2468,'Aquo parameters'!$E:$E,0),1)</f>
        <v>quetpne</v>
      </c>
      <c r="E2468" s="35">
        <v>4539</v>
      </c>
      <c r="F2468" s="41" t="str">
        <f>INDEX('Aquo parameters'!$A$1:$H$6130,MATCH($E2468,'Aquo parameters'!$E:$E,0),2)</f>
        <v>quetiapine</v>
      </c>
      <c r="G2468" s="41" t="s">
        <v>112</v>
      </c>
      <c r="H2468" s="241">
        <v>0</v>
      </c>
      <c r="I2468" s="241">
        <v>0</v>
      </c>
      <c r="J2468" s="241">
        <v>1</v>
      </c>
      <c r="K2468" s="20" t="s">
        <v>113</v>
      </c>
      <c r="L2468" s="20" t="s">
        <v>113</v>
      </c>
      <c r="M2468" s="20" t="s">
        <v>114</v>
      </c>
      <c r="N2468" s="20"/>
      <c r="O2468" s="20" t="s">
        <v>115</v>
      </c>
      <c r="P2468" s="85">
        <f>INDEX('Aquo parameters'!$A$1:$H$6130,MATCH($E2468,'Aquo parameters'!$E:$E,0),7)</f>
        <v>0</v>
      </c>
      <c r="Q2468" s="20" t="str">
        <f t="shared" si="38"/>
        <v>factors.Add(new Factor() { ParameterID = 4539, Key = 2475, StandardizationSet = "Bbk", Parameter = "quetpne", Factor_A = 0, Factor_B = 0, Factor_C = 1, IsMetal = false, IsPak = false, IsOrganic = true });</v>
      </c>
    </row>
    <row r="2469" spans="1:17" x14ac:dyDescent="0.25">
      <c r="A2469" s="34">
        <v>2476</v>
      </c>
      <c r="B2469" s="35" t="s">
        <v>111</v>
      </c>
      <c r="D2469" s="215" t="str">
        <f>INDEX('Aquo parameters'!$A$1:$H$6130,MATCH($E2469,'Aquo parameters'!$E:$E,0),1)</f>
        <v>quincmn</v>
      </c>
      <c r="E2469" s="35">
        <v>4540</v>
      </c>
      <c r="F2469" s="41" t="str">
        <f>INDEX('Aquo parameters'!$A$1:$H$6130,MATCH($E2469,'Aquo parameters'!$E:$E,0),2)</f>
        <v>quinoclamin</v>
      </c>
      <c r="G2469" s="41" t="s">
        <v>112</v>
      </c>
      <c r="H2469" s="241">
        <v>0</v>
      </c>
      <c r="I2469" s="241">
        <v>0</v>
      </c>
      <c r="J2469" s="241">
        <v>1</v>
      </c>
      <c r="K2469" s="20" t="s">
        <v>113</v>
      </c>
      <c r="L2469" s="20" t="s">
        <v>113</v>
      </c>
      <c r="M2469" s="20" t="s">
        <v>114</v>
      </c>
      <c r="N2469" s="20"/>
      <c r="O2469" s="20" t="s">
        <v>115</v>
      </c>
      <c r="P2469" s="85">
        <f>INDEX('Aquo parameters'!$A$1:$H$6130,MATCH($E2469,'Aquo parameters'!$E:$E,0),7)</f>
        <v>0</v>
      </c>
      <c r="Q2469" s="20" t="str">
        <f t="shared" si="38"/>
        <v>factors.Add(new Factor() { ParameterID = 4540, Key = 2476, StandardizationSet = "Bbk", Parameter = "quincmn", Factor_A = 0, Factor_B = 0, Factor_C = 1, IsMetal = false, IsPak = false, IsOrganic = true });</v>
      </c>
    </row>
    <row r="2470" spans="1:17" x14ac:dyDescent="0.25">
      <c r="A2470" s="34">
        <v>2477</v>
      </c>
      <c r="B2470" s="35" t="s">
        <v>111</v>
      </c>
      <c r="D2470" s="215" t="str">
        <f>INDEX('Aquo parameters'!$A$1:$H$6130,MATCH($E2470,'Aquo parameters'!$E:$E,0),1)</f>
        <v>quinfs</v>
      </c>
      <c r="E2470" s="35">
        <v>4541</v>
      </c>
      <c r="F2470" s="41" t="str">
        <f>INDEX('Aquo parameters'!$A$1:$H$6130,MATCH($E2470,'Aquo parameters'!$E:$E,0),2)</f>
        <v>quinalfos</v>
      </c>
      <c r="G2470" s="41" t="s">
        <v>112</v>
      </c>
      <c r="H2470" s="241">
        <v>0</v>
      </c>
      <c r="I2470" s="241">
        <v>0</v>
      </c>
      <c r="J2470" s="241">
        <v>1</v>
      </c>
      <c r="K2470" s="20" t="s">
        <v>113</v>
      </c>
      <c r="L2470" s="20" t="s">
        <v>113</v>
      </c>
      <c r="M2470" s="20" t="s">
        <v>114</v>
      </c>
      <c r="N2470" s="20"/>
      <c r="O2470" s="20" t="s">
        <v>115</v>
      </c>
      <c r="P2470" s="85">
        <f>INDEX('Aquo parameters'!$A$1:$H$6130,MATCH($E2470,'Aquo parameters'!$E:$E,0),7)</f>
        <v>0</v>
      </c>
      <c r="Q2470" s="20" t="str">
        <f t="shared" si="38"/>
        <v>factors.Add(new Factor() { ParameterID = 4541, Key = 2477, StandardizationSet = "Bbk", Parameter = "quinfs", Factor_A = 0, Factor_B = 0, Factor_C = 1, IsMetal = false, IsPak = false, IsOrganic = true });</v>
      </c>
    </row>
    <row r="2471" spans="1:17" x14ac:dyDescent="0.25">
      <c r="A2471" s="34">
        <v>2478</v>
      </c>
      <c r="B2471" s="35" t="s">
        <v>111</v>
      </c>
      <c r="D2471" s="215" t="str">
        <f>INDEX('Aquo parameters'!$A$1:$H$6130,MATCH($E2471,'Aquo parameters'!$E:$E,0),1)</f>
        <v>quinlne</v>
      </c>
      <c r="E2471" s="35">
        <v>4542</v>
      </c>
      <c r="F2471" s="41" t="str">
        <f>INDEX('Aquo parameters'!$A$1:$H$6130,MATCH($E2471,'Aquo parameters'!$E:$E,0),2)</f>
        <v>quinoline</v>
      </c>
      <c r="G2471" s="41" t="s">
        <v>112</v>
      </c>
      <c r="H2471" s="241">
        <v>0</v>
      </c>
      <c r="I2471" s="241">
        <v>0</v>
      </c>
      <c r="J2471" s="241">
        <v>1</v>
      </c>
      <c r="K2471" s="20" t="s">
        <v>113</v>
      </c>
      <c r="L2471" s="20" t="s">
        <v>113</v>
      </c>
      <c r="M2471" s="20" t="s">
        <v>114</v>
      </c>
      <c r="N2471" s="20"/>
      <c r="O2471" s="20" t="s">
        <v>115</v>
      </c>
      <c r="P2471" s="85">
        <f>INDEX('Aquo parameters'!$A$1:$H$6130,MATCH($E2471,'Aquo parameters'!$E:$E,0),7)</f>
        <v>0</v>
      </c>
      <c r="Q2471" s="20" t="str">
        <f t="shared" si="38"/>
        <v>factors.Add(new Factor() { ParameterID = 4542, Key = 2478, StandardizationSet = "Bbk", Parameter = "quinlne", Factor_A = 0, Factor_B = 0, Factor_C = 1, IsMetal = false, IsPak = false, IsOrganic = true });</v>
      </c>
    </row>
    <row r="2472" spans="1:17" x14ac:dyDescent="0.25">
      <c r="A2472" s="34">
        <v>2479</v>
      </c>
      <c r="B2472" s="35" t="s">
        <v>111</v>
      </c>
      <c r="D2472" s="215" t="str">
        <f>INDEX('Aquo parameters'!$A$1:$H$6130,MATCH($E2472,'Aquo parameters'!$E:$E,0),1)</f>
        <v>quinmrc</v>
      </c>
      <c r="E2472" s="35">
        <v>4543</v>
      </c>
      <c r="F2472" s="41" t="str">
        <f>INDEX('Aquo parameters'!$A$1:$H$6130,MATCH($E2472,'Aquo parameters'!$E:$E,0),2)</f>
        <v>quinmerac</v>
      </c>
      <c r="G2472" s="41" t="s">
        <v>112</v>
      </c>
      <c r="H2472" s="241">
        <v>0</v>
      </c>
      <c r="I2472" s="241">
        <v>0</v>
      </c>
      <c r="J2472" s="241">
        <v>1</v>
      </c>
      <c r="K2472" s="20" t="s">
        <v>113</v>
      </c>
      <c r="L2472" s="20" t="s">
        <v>113</v>
      </c>
      <c r="M2472" s="20" t="s">
        <v>114</v>
      </c>
      <c r="N2472" s="20"/>
      <c r="O2472" s="20" t="s">
        <v>115</v>
      </c>
      <c r="P2472" s="85">
        <f>INDEX('Aquo parameters'!$A$1:$H$6130,MATCH($E2472,'Aquo parameters'!$E:$E,0),7)</f>
        <v>0</v>
      </c>
      <c r="Q2472" s="20" t="str">
        <f t="shared" si="38"/>
        <v>factors.Add(new Factor() { ParameterID = 4543, Key = 2479, StandardizationSet = "Bbk", Parameter = "quinmrc", Factor_A = 0, Factor_B = 0, Factor_C = 1, IsMetal = false, IsPak = false, IsOrganic = true });</v>
      </c>
    </row>
    <row r="2473" spans="1:17" x14ac:dyDescent="0.25">
      <c r="A2473" s="34">
        <v>2480</v>
      </c>
      <c r="B2473" s="35" t="s">
        <v>111</v>
      </c>
      <c r="D2473" s="215" t="str">
        <f>INDEX('Aquo parameters'!$A$1:$H$6130,MATCH($E2473,'Aquo parameters'!$E:$E,0),1)</f>
        <v>quinne</v>
      </c>
      <c r="E2473" s="35">
        <v>4544</v>
      </c>
      <c r="F2473" s="41" t="str">
        <f>INDEX('Aquo parameters'!$A$1:$H$6130,MATCH($E2473,'Aquo parameters'!$E:$E,0),2)</f>
        <v>chinon</v>
      </c>
      <c r="G2473" s="41" t="s">
        <v>112</v>
      </c>
      <c r="H2473" s="241">
        <v>0</v>
      </c>
      <c r="I2473" s="241">
        <v>0</v>
      </c>
      <c r="J2473" s="241">
        <v>1</v>
      </c>
      <c r="K2473" s="20" t="s">
        <v>113</v>
      </c>
      <c r="L2473" s="20" t="s">
        <v>113</v>
      </c>
      <c r="M2473" s="20" t="s">
        <v>114</v>
      </c>
      <c r="N2473" s="20"/>
      <c r="O2473" s="20" t="s">
        <v>115</v>
      </c>
      <c r="P2473" s="85">
        <f>INDEX('Aquo parameters'!$A$1:$H$6130,MATCH($E2473,'Aquo parameters'!$E:$E,0),7)</f>
        <v>0</v>
      </c>
      <c r="Q2473" s="20" t="str">
        <f t="shared" si="38"/>
        <v>factors.Add(new Factor() { ParameterID = 4544, Key = 2480, StandardizationSet = "Bbk", Parameter = "quinne", Factor_A = 0, Factor_B = 0, Factor_C = 1, IsMetal = false, IsPak = false, IsOrganic = true });</v>
      </c>
    </row>
    <row r="2474" spans="1:17" x14ac:dyDescent="0.25">
      <c r="A2474" s="34">
        <v>2481</v>
      </c>
      <c r="B2474" s="35" t="s">
        <v>111</v>
      </c>
      <c r="D2474" s="215" t="str">
        <f>INDEX('Aquo parameters'!$A$1:$H$6130,MATCH($E2474,'Aquo parameters'!$E:$E,0),1)</f>
        <v>quinoxfn</v>
      </c>
      <c r="E2474" s="35">
        <v>4545</v>
      </c>
      <c r="F2474" s="41" t="str">
        <f>INDEX('Aquo parameters'!$A$1:$H$6130,MATCH($E2474,'Aquo parameters'!$E:$E,0),2)</f>
        <v>quinoxyfen</v>
      </c>
      <c r="G2474" s="41" t="s">
        <v>112</v>
      </c>
      <c r="H2474" s="241">
        <v>0</v>
      </c>
      <c r="I2474" s="241">
        <v>0</v>
      </c>
      <c r="J2474" s="241">
        <v>1</v>
      </c>
      <c r="K2474" s="20" t="s">
        <v>113</v>
      </c>
      <c r="L2474" s="20" t="s">
        <v>113</v>
      </c>
      <c r="M2474" s="20" t="s">
        <v>114</v>
      </c>
      <c r="N2474" s="20"/>
      <c r="O2474" s="20" t="s">
        <v>115</v>
      </c>
      <c r="P2474" s="85">
        <f>INDEX('Aquo parameters'!$A$1:$H$6130,MATCH($E2474,'Aquo parameters'!$E:$E,0),7)</f>
        <v>0</v>
      </c>
      <c r="Q2474" s="20" t="str">
        <f t="shared" si="38"/>
        <v>factors.Add(new Factor() { ParameterID = 4545, Key = 2481, StandardizationSet = "Bbk", Parameter = "quinoxfn", Factor_A = 0, Factor_B = 0, Factor_C = 1, IsMetal = false, IsPak = false, IsOrganic = true });</v>
      </c>
    </row>
    <row r="2475" spans="1:17" x14ac:dyDescent="0.25">
      <c r="A2475" s="34">
        <v>2482</v>
      </c>
      <c r="B2475" s="35" t="s">
        <v>111</v>
      </c>
      <c r="D2475" s="215" t="str">
        <f>INDEX('Aquo parameters'!$A$1:$H$6130,MATCH($E2475,'Aquo parameters'!$E:$E,0),1)</f>
        <v>quizlfC2y</v>
      </c>
      <c r="E2475" s="35">
        <v>4546</v>
      </c>
      <c r="F2475" s="41" t="str">
        <f>INDEX('Aquo parameters'!$A$1:$H$6130,MATCH($E2475,'Aquo parameters'!$E:$E,0),2)</f>
        <v>quizalofop-ethyl</v>
      </c>
      <c r="G2475" s="41" t="s">
        <v>112</v>
      </c>
      <c r="H2475" s="241">
        <v>0</v>
      </c>
      <c r="I2475" s="241">
        <v>0</v>
      </c>
      <c r="J2475" s="241">
        <v>1</v>
      </c>
      <c r="K2475" s="20" t="s">
        <v>113</v>
      </c>
      <c r="L2475" s="20" t="s">
        <v>113</v>
      </c>
      <c r="M2475" s="20" t="s">
        <v>114</v>
      </c>
      <c r="N2475" s="20"/>
      <c r="O2475" s="20" t="s">
        <v>115</v>
      </c>
      <c r="P2475" s="85">
        <f>INDEX('Aquo parameters'!$A$1:$H$6130,MATCH($E2475,'Aquo parameters'!$E:$E,0),7)</f>
        <v>0</v>
      </c>
      <c r="Q2475" s="20" t="str">
        <f t="shared" si="38"/>
        <v>factors.Add(new Factor() { ParameterID = 4546, Key = 2482, StandardizationSet = "Bbk", Parameter = "quizlfC2y", Factor_A = 0, Factor_B = 0, Factor_C = 1, IsMetal = false, IsPak = false, IsOrganic = true });</v>
      </c>
    </row>
    <row r="2476" spans="1:17" x14ac:dyDescent="0.25">
      <c r="A2476" s="34">
        <v>2483</v>
      </c>
      <c r="B2476" s="35" t="s">
        <v>111</v>
      </c>
      <c r="D2476" s="215" t="str">
        <f>INDEX('Aquo parameters'!$A$1:$H$6130,MATCH($E2476,'Aquo parameters'!$E:$E,0),1)</f>
        <v>quizlfp</v>
      </c>
      <c r="E2476" s="35">
        <v>4547</v>
      </c>
      <c r="F2476" s="41" t="str">
        <f>INDEX('Aquo parameters'!$A$1:$H$6130,MATCH($E2476,'Aquo parameters'!$E:$E,0),2)</f>
        <v>quizalofop</v>
      </c>
      <c r="G2476" s="41" t="s">
        <v>112</v>
      </c>
      <c r="H2476" s="241">
        <v>0</v>
      </c>
      <c r="I2476" s="241">
        <v>0</v>
      </c>
      <c r="J2476" s="241">
        <v>1</v>
      </c>
      <c r="K2476" s="20" t="s">
        <v>113</v>
      </c>
      <c r="L2476" s="20" t="s">
        <v>113</v>
      </c>
      <c r="M2476" s="20" t="s">
        <v>114</v>
      </c>
      <c r="N2476" s="20"/>
      <c r="O2476" s="20" t="s">
        <v>115</v>
      </c>
      <c r="P2476" s="85">
        <f>INDEX('Aquo parameters'!$A$1:$H$6130,MATCH($E2476,'Aquo parameters'!$E:$E,0),7)</f>
        <v>0</v>
      </c>
      <c r="Q2476" s="20" t="str">
        <f t="shared" si="38"/>
        <v>factors.Add(new Factor() { ParameterID = 4547, Key = 2483, StandardizationSet = "Bbk", Parameter = "quizlfp", Factor_A = 0, Factor_B = 0, Factor_C = 1, IsMetal = false, IsPak = false, IsOrganic = true });</v>
      </c>
    </row>
    <row r="2477" spans="1:17" x14ac:dyDescent="0.25">
      <c r="A2477" s="34">
        <v>2484</v>
      </c>
      <c r="B2477" s="35" t="s">
        <v>111</v>
      </c>
      <c r="D2477" s="215" t="str">
        <f>INDEX('Aquo parameters'!$A$1:$H$6130,MATCH($E2477,'Aquo parameters'!$E:$E,0),1)</f>
        <v>quizlfPC2y</v>
      </c>
      <c r="E2477" s="35">
        <v>4548</v>
      </c>
      <c r="F2477" s="41" t="str">
        <f>INDEX('Aquo parameters'!$A$1:$H$6130,MATCH($E2477,'Aquo parameters'!$E:$E,0),2)</f>
        <v>quizalofop-P-ethyl</v>
      </c>
      <c r="G2477" s="41" t="s">
        <v>112</v>
      </c>
      <c r="H2477" s="241">
        <v>0</v>
      </c>
      <c r="I2477" s="241">
        <v>0</v>
      </c>
      <c r="J2477" s="241">
        <v>1</v>
      </c>
      <c r="K2477" s="20" t="s">
        <v>113</v>
      </c>
      <c r="L2477" s="20" t="s">
        <v>113</v>
      </c>
      <c r="M2477" s="20" t="s">
        <v>114</v>
      </c>
      <c r="N2477" s="20"/>
      <c r="O2477" s="20" t="s">
        <v>115</v>
      </c>
      <c r="P2477" s="85">
        <f>INDEX('Aquo parameters'!$A$1:$H$6130,MATCH($E2477,'Aquo parameters'!$E:$E,0),7)</f>
        <v>0</v>
      </c>
      <c r="Q2477" s="20" t="str">
        <f t="shared" si="38"/>
        <v>factors.Add(new Factor() { ParameterID = 4548, Key = 2484, StandardizationSet = "Bbk", Parameter = "quizlfPC2y", Factor_A = 0, Factor_B = 0, Factor_C = 1, IsMetal = false, IsPak = false, IsOrganic = true });</v>
      </c>
    </row>
    <row r="2478" spans="1:17" x14ac:dyDescent="0.25">
      <c r="A2478" s="34">
        <v>2485</v>
      </c>
      <c r="B2478" s="35" t="s">
        <v>111</v>
      </c>
      <c r="D2478" s="215" t="str">
        <f>INDEX('Aquo parameters'!$A$1:$H$6130,MATCH($E2478,'Aquo parameters'!$E:$E,0),1)</f>
        <v>R1FyC2ol</v>
      </c>
      <c r="E2478" s="35">
        <v>4549</v>
      </c>
      <c r="F2478" s="41" t="str">
        <f>INDEX('Aquo parameters'!$A$1:$H$6130,MATCH($E2478,'Aquo parameters'!$E:$E,0),2)</f>
        <v>(R)-1-fenylethanol</v>
      </c>
      <c r="G2478" s="41" t="s">
        <v>112</v>
      </c>
      <c r="H2478" s="241">
        <v>0</v>
      </c>
      <c r="I2478" s="241">
        <v>0</v>
      </c>
      <c r="J2478" s="241">
        <v>1</v>
      </c>
      <c r="K2478" s="20" t="s">
        <v>113</v>
      </c>
      <c r="L2478" s="20" t="s">
        <v>113</v>
      </c>
      <c r="M2478" s="20" t="s">
        <v>114</v>
      </c>
      <c r="N2478" s="20"/>
      <c r="O2478" s="20" t="s">
        <v>115</v>
      </c>
      <c r="P2478" s="85">
        <f>INDEX('Aquo parameters'!$A$1:$H$6130,MATCH($E2478,'Aquo parameters'!$E:$E,0),7)</f>
        <v>0</v>
      </c>
      <c r="Q2478" s="20" t="str">
        <f t="shared" si="38"/>
        <v>factors.Add(new Factor() { ParameterID = 4549, Key = 2485, StandardizationSet = "Bbk", Parameter = "R1FyC2ol", Factor_A = 0, Factor_B = 0, Factor_C = 1, IsMetal = false, IsPak = false, IsOrganic = true });</v>
      </c>
    </row>
    <row r="2479" spans="1:17" x14ac:dyDescent="0.25">
      <c r="A2479" s="34">
        <v>2486</v>
      </c>
      <c r="B2479" s="35" t="s">
        <v>111</v>
      </c>
      <c r="D2479" s="215" t="str">
        <f>INDEX('Aquo parameters'!$A$1:$H$6130,MATCH($E2479,'Aquo parameters'!$E:$E,0),1)</f>
        <v>Ra</v>
      </c>
      <c r="E2479" s="35">
        <v>4550</v>
      </c>
      <c r="F2479" s="41" t="str">
        <f>INDEX('Aquo parameters'!$A$1:$H$6130,MATCH($E2479,'Aquo parameters'!$E:$E,0),2)</f>
        <v>radium</v>
      </c>
      <c r="G2479" s="41" t="s">
        <v>112</v>
      </c>
      <c r="H2479" s="241">
        <v>1</v>
      </c>
      <c r="I2479" s="241">
        <v>0</v>
      </c>
      <c r="J2479" s="241">
        <v>0</v>
      </c>
      <c r="K2479" s="20" t="s">
        <v>113</v>
      </c>
      <c r="L2479" s="20" t="s">
        <v>113</v>
      </c>
      <c r="M2479" s="20" t="s">
        <v>113</v>
      </c>
      <c r="N2479" s="20"/>
      <c r="O2479" s="20" t="s">
        <v>115</v>
      </c>
      <c r="P2479" s="85">
        <f>INDEX('Aquo parameters'!$A$1:$H$6130,MATCH($E2479,'Aquo parameters'!$E:$E,0),7)</f>
        <v>0</v>
      </c>
      <c r="Q2479" s="20" t="str">
        <f t="shared" si="38"/>
        <v>factors.Add(new Factor() { ParameterID = 4550, Key = 2486, StandardizationSet = "Bbk", Parameter = "Ra", Factor_A = 1, Factor_B = 0, Factor_C = 0, IsMetal = false, IsPak = false, IsOrganic = false });</v>
      </c>
    </row>
    <row r="2480" spans="1:17" x14ac:dyDescent="0.25">
      <c r="A2480" s="34">
        <v>2487</v>
      </c>
      <c r="B2480" s="35" t="s">
        <v>111</v>
      </c>
      <c r="D2480" s="215" t="str">
        <f>INDEX('Aquo parameters'!$A$1:$H$6130,MATCH($E2480,'Aquo parameters'!$E:$E,0),1)</f>
        <v>Ra223</v>
      </c>
      <c r="E2480" s="35">
        <v>4551</v>
      </c>
      <c r="F2480" s="41" t="str">
        <f>INDEX('Aquo parameters'!$A$1:$H$6130,MATCH($E2480,'Aquo parameters'!$E:$E,0),2)</f>
        <v>radium 223</v>
      </c>
      <c r="G2480" s="41" t="s">
        <v>112</v>
      </c>
      <c r="H2480" s="241">
        <v>1</v>
      </c>
      <c r="I2480" s="241">
        <v>0</v>
      </c>
      <c r="J2480" s="241">
        <v>0</v>
      </c>
      <c r="K2480" s="20" t="s">
        <v>113</v>
      </c>
      <c r="L2480" s="20" t="s">
        <v>113</v>
      </c>
      <c r="M2480" s="20" t="s">
        <v>113</v>
      </c>
      <c r="N2480" s="20"/>
      <c r="O2480" s="20" t="s">
        <v>115</v>
      </c>
      <c r="P2480" s="85">
        <f>INDEX('Aquo parameters'!$A$1:$H$6130,MATCH($E2480,'Aquo parameters'!$E:$E,0),7)</f>
        <v>0</v>
      </c>
      <c r="Q2480" s="20" t="str">
        <f t="shared" si="38"/>
        <v>factors.Add(new Factor() { ParameterID = 4551, Key = 2487, StandardizationSet = "Bbk", Parameter = "Ra223", Factor_A = 1, Factor_B = 0, Factor_C = 0, IsMetal = false, IsPak = false, IsOrganic = false });</v>
      </c>
    </row>
    <row r="2481" spans="1:17" x14ac:dyDescent="0.25">
      <c r="A2481" s="34">
        <v>2488</v>
      </c>
      <c r="B2481" s="35" t="s">
        <v>111</v>
      </c>
      <c r="D2481" s="215" t="str">
        <f>INDEX('Aquo parameters'!$A$1:$H$6130,MATCH($E2481,'Aquo parameters'!$E:$E,0),1)</f>
        <v>Ra224</v>
      </c>
      <c r="E2481" s="35">
        <v>4552</v>
      </c>
      <c r="F2481" s="41" t="str">
        <f>INDEX('Aquo parameters'!$A$1:$H$6130,MATCH($E2481,'Aquo parameters'!$E:$E,0),2)</f>
        <v>radium 224</v>
      </c>
      <c r="G2481" s="41" t="s">
        <v>112</v>
      </c>
      <c r="H2481" s="241">
        <v>1</v>
      </c>
      <c r="I2481" s="241">
        <v>0</v>
      </c>
      <c r="J2481" s="241">
        <v>0</v>
      </c>
      <c r="K2481" s="20" t="s">
        <v>113</v>
      </c>
      <c r="L2481" s="20" t="s">
        <v>113</v>
      </c>
      <c r="M2481" s="20" t="s">
        <v>113</v>
      </c>
      <c r="N2481" s="20"/>
      <c r="O2481" s="20" t="s">
        <v>115</v>
      </c>
      <c r="P2481" s="85">
        <f>INDEX('Aquo parameters'!$A$1:$H$6130,MATCH($E2481,'Aquo parameters'!$E:$E,0),7)</f>
        <v>0</v>
      </c>
      <c r="Q2481" s="20" t="str">
        <f t="shared" si="38"/>
        <v>factors.Add(new Factor() { ParameterID = 4552, Key = 2488, StandardizationSet = "Bbk", Parameter = "Ra224", Factor_A = 1, Factor_B = 0, Factor_C = 0, IsMetal = false, IsPak = false, IsOrganic = false });</v>
      </c>
    </row>
    <row r="2482" spans="1:17" x14ac:dyDescent="0.25">
      <c r="A2482" s="34">
        <v>2489</v>
      </c>
      <c r="B2482" s="35" t="s">
        <v>111</v>
      </c>
      <c r="D2482" s="215" t="str">
        <f>INDEX('Aquo parameters'!$A$1:$H$6130,MATCH($E2482,'Aquo parameters'!$E:$E,0),1)</f>
        <v>Ra225</v>
      </c>
      <c r="E2482" s="35">
        <v>4553</v>
      </c>
      <c r="F2482" s="41" t="str">
        <f>INDEX('Aquo parameters'!$A$1:$H$6130,MATCH($E2482,'Aquo parameters'!$E:$E,0),2)</f>
        <v>radium 225</v>
      </c>
      <c r="G2482" s="41" t="s">
        <v>112</v>
      </c>
      <c r="H2482" s="241">
        <v>1</v>
      </c>
      <c r="I2482" s="241">
        <v>0</v>
      </c>
      <c r="J2482" s="241">
        <v>0</v>
      </c>
      <c r="K2482" s="20" t="s">
        <v>113</v>
      </c>
      <c r="L2482" s="20" t="s">
        <v>113</v>
      </c>
      <c r="M2482" s="20" t="s">
        <v>113</v>
      </c>
      <c r="N2482" s="20"/>
      <c r="O2482" s="20" t="s">
        <v>115</v>
      </c>
      <c r="P2482" s="85">
        <f>INDEX('Aquo parameters'!$A$1:$H$6130,MATCH($E2482,'Aquo parameters'!$E:$E,0),7)</f>
        <v>0</v>
      </c>
      <c r="Q2482" s="20" t="str">
        <f t="shared" si="38"/>
        <v>factors.Add(new Factor() { ParameterID = 4553, Key = 2489, StandardizationSet = "Bbk", Parameter = "Ra225", Factor_A = 1, Factor_B = 0, Factor_C = 0, IsMetal = false, IsPak = false, IsOrganic = false });</v>
      </c>
    </row>
    <row r="2483" spans="1:17" x14ac:dyDescent="0.25">
      <c r="A2483" s="34">
        <v>2490</v>
      </c>
      <c r="B2483" s="35" t="s">
        <v>111</v>
      </c>
      <c r="D2483" s="215" t="str">
        <f>INDEX('Aquo parameters'!$A$1:$H$6130,MATCH($E2483,'Aquo parameters'!$E:$E,0),1)</f>
        <v>Ra226</v>
      </c>
      <c r="E2483" s="35">
        <v>4554</v>
      </c>
      <c r="F2483" s="41" t="str">
        <f>INDEX('Aquo parameters'!$A$1:$H$6130,MATCH($E2483,'Aquo parameters'!$E:$E,0),2)</f>
        <v>radium 226</v>
      </c>
      <c r="G2483" s="41" t="s">
        <v>112</v>
      </c>
      <c r="H2483" s="241">
        <v>1</v>
      </c>
      <c r="I2483" s="241">
        <v>0</v>
      </c>
      <c r="J2483" s="241">
        <v>0</v>
      </c>
      <c r="K2483" s="20" t="s">
        <v>113</v>
      </c>
      <c r="L2483" s="20" t="s">
        <v>113</v>
      </c>
      <c r="M2483" s="20" t="s">
        <v>113</v>
      </c>
      <c r="N2483" s="20"/>
      <c r="O2483" s="20" t="s">
        <v>115</v>
      </c>
      <c r="P2483" s="85">
        <f>INDEX('Aquo parameters'!$A$1:$H$6130,MATCH($E2483,'Aquo parameters'!$E:$E,0),7)</f>
        <v>0</v>
      </c>
      <c r="Q2483" s="20" t="str">
        <f t="shared" si="38"/>
        <v>factors.Add(new Factor() { ParameterID = 4554, Key = 2490, StandardizationSet = "Bbk", Parameter = "Ra226", Factor_A = 1, Factor_B = 0, Factor_C = 0, IsMetal = false, IsPak = false, IsOrganic = false });</v>
      </c>
    </row>
    <row r="2484" spans="1:17" x14ac:dyDescent="0.25">
      <c r="A2484" s="34">
        <v>2491</v>
      </c>
      <c r="B2484" s="35" t="s">
        <v>111</v>
      </c>
      <c r="D2484" s="215" t="str">
        <f>INDEX('Aquo parameters'!$A$1:$H$6130,MATCH($E2484,'Aquo parameters'!$E:$E,0),1)</f>
        <v>Ra228</v>
      </c>
      <c r="E2484" s="35">
        <v>4555</v>
      </c>
      <c r="F2484" s="41" t="str">
        <f>INDEX('Aquo parameters'!$A$1:$H$6130,MATCH($E2484,'Aquo parameters'!$E:$E,0),2)</f>
        <v>radium 228</v>
      </c>
      <c r="G2484" s="41" t="s">
        <v>112</v>
      </c>
      <c r="H2484" s="241">
        <v>1</v>
      </c>
      <c r="I2484" s="241">
        <v>0</v>
      </c>
      <c r="J2484" s="241">
        <v>0</v>
      </c>
      <c r="K2484" s="20" t="s">
        <v>113</v>
      </c>
      <c r="L2484" s="20" t="s">
        <v>113</v>
      </c>
      <c r="M2484" s="20" t="s">
        <v>113</v>
      </c>
      <c r="N2484" s="20"/>
      <c r="O2484" s="20" t="s">
        <v>115</v>
      </c>
      <c r="P2484" s="85">
        <f>INDEX('Aquo parameters'!$A$1:$H$6130,MATCH($E2484,'Aquo parameters'!$E:$E,0),7)</f>
        <v>0</v>
      </c>
      <c r="Q2484" s="20" t="str">
        <f t="shared" si="38"/>
        <v>factors.Add(new Factor() { ParameterID = 4555, Key = 2491, StandardizationSet = "Bbk", Parameter = "Ra228", Factor_A = 1, Factor_B = 0, Factor_C = 0, IsMetal = false, IsPak = false, IsOrganic = false });</v>
      </c>
    </row>
    <row r="2485" spans="1:17" x14ac:dyDescent="0.25">
      <c r="A2485" s="34">
        <v>2492</v>
      </c>
      <c r="B2485" s="35" t="s">
        <v>111</v>
      </c>
      <c r="D2485" s="215" t="str">
        <f>INDEX('Aquo parameters'!$A$1:$H$6130,MATCH($E2485,'Aquo parameters'!$E:$E,0),1)</f>
        <v>rantdne</v>
      </c>
      <c r="E2485" s="35">
        <v>4556</v>
      </c>
      <c r="F2485" s="41" t="str">
        <f>INDEX('Aquo parameters'!$A$1:$H$6130,MATCH($E2485,'Aquo parameters'!$E:$E,0),2)</f>
        <v>ranitidine</v>
      </c>
      <c r="G2485" s="41" t="s">
        <v>112</v>
      </c>
      <c r="H2485" s="241">
        <v>0</v>
      </c>
      <c r="I2485" s="241">
        <v>0</v>
      </c>
      <c r="J2485" s="241">
        <v>1</v>
      </c>
      <c r="K2485" s="20" t="s">
        <v>113</v>
      </c>
      <c r="L2485" s="20" t="s">
        <v>113</v>
      </c>
      <c r="M2485" s="20" t="s">
        <v>114</v>
      </c>
      <c r="N2485" s="20"/>
      <c r="O2485" s="20" t="s">
        <v>115</v>
      </c>
      <c r="P2485" s="85">
        <f>INDEX('Aquo parameters'!$A$1:$H$6130,MATCH($E2485,'Aquo parameters'!$E:$E,0),7)</f>
        <v>0</v>
      </c>
      <c r="Q2485" s="20" t="str">
        <f t="shared" si="38"/>
        <v>factors.Add(new Factor() { ParameterID = 4556, Key = 2492, StandardizationSet = "Bbk", Parameter = "rantdne", Factor_A = 0, Factor_B = 0, Factor_C = 1, IsMetal = false, IsPak = false, IsOrganic = true });</v>
      </c>
    </row>
    <row r="2486" spans="1:17" x14ac:dyDescent="0.25">
      <c r="A2486" s="34">
        <v>2493</v>
      </c>
      <c r="B2486" s="35" t="s">
        <v>111</v>
      </c>
      <c r="D2486" s="215" t="str">
        <f>INDEX('Aquo parameters'!$A$1:$H$6130,MATCH($E2486,'Aquo parameters'!$E:$E,0),1)</f>
        <v>Rb86</v>
      </c>
      <c r="E2486" s="35">
        <v>4557</v>
      </c>
      <c r="F2486" s="41" t="str">
        <f>INDEX('Aquo parameters'!$A$1:$H$6130,MATCH($E2486,'Aquo parameters'!$E:$E,0),2)</f>
        <v>rubidium 86</v>
      </c>
      <c r="G2486" s="41" t="s">
        <v>112</v>
      </c>
      <c r="H2486" s="241">
        <v>1</v>
      </c>
      <c r="I2486" s="241">
        <v>0</v>
      </c>
      <c r="J2486" s="241">
        <v>0</v>
      </c>
      <c r="K2486" s="20" t="s">
        <v>113</v>
      </c>
      <c r="L2486" s="20" t="s">
        <v>113</v>
      </c>
      <c r="M2486" s="20" t="s">
        <v>113</v>
      </c>
      <c r="N2486" s="20"/>
      <c r="O2486" s="20" t="s">
        <v>115</v>
      </c>
      <c r="P2486" s="85">
        <f>INDEX('Aquo parameters'!$A$1:$H$6130,MATCH($E2486,'Aquo parameters'!$E:$E,0),7)</f>
        <v>0</v>
      </c>
      <c r="Q2486" s="20" t="str">
        <f t="shared" si="38"/>
        <v>factors.Add(new Factor() { ParameterID = 4557, Key = 2493, StandardizationSet = "Bbk", Parameter = "Rb86", Factor_A = 1, Factor_B = 0, Factor_C = 0, IsMetal = false, IsPak = false, IsOrganic = false });</v>
      </c>
    </row>
    <row r="2487" spans="1:17" x14ac:dyDescent="0.25">
      <c r="A2487" s="34">
        <v>2494</v>
      </c>
      <c r="B2487" s="35" t="s">
        <v>111</v>
      </c>
      <c r="D2487" s="215" t="str">
        <f>INDEX('Aquo parameters'!$A$1:$H$6130,MATCH($E2487,'Aquo parameters'!$E:$E,0),1)</f>
        <v>RDX</v>
      </c>
      <c r="E2487" s="35">
        <v>4558</v>
      </c>
      <c r="F2487" s="41" t="str">
        <f>INDEX('Aquo parameters'!$A$1:$H$6130,MATCH($E2487,'Aquo parameters'!$E:$E,0),2)</f>
        <v>hexahydro-1,3,5-trinitro-1,3,5-triazin (RDX)</v>
      </c>
      <c r="G2487" s="41" t="s">
        <v>112</v>
      </c>
      <c r="H2487" s="241">
        <v>0</v>
      </c>
      <c r="I2487" s="241">
        <v>0</v>
      </c>
      <c r="J2487" s="241">
        <v>1</v>
      </c>
      <c r="K2487" s="20" t="s">
        <v>113</v>
      </c>
      <c r="L2487" s="20" t="s">
        <v>113</v>
      </c>
      <c r="M2487" s="20" t="s">
        <v>114</v>
      </c>
      <c r="N2487" s="20"/>
      <c r="O2487" s="20" t="s">
        <v>115</v>
      </c>
      <c r="P2487" s="85">
        <f>INDEX('Aquo parameters'!$A$1:$H$6130,MATCH($E2487,'Aquo parameters'!$E:$E,0),7)</f>
        <v>0</v>
      </c>
      <c r="Q2487" s="20" t="str">
        <f t="shared" si="38"/>
        <v>factors.Add(new Factor() { ParameterID = 4558, Key = 2494, StandardizationSet = "Bbk", Parameter = "RDX", Factor_A = 0, Factor_B = 0, Factor_C = 1, IsMetal = false, IsPak = false, IsOrganic = true });</v>
      </c>
    </row>
    <row r="2488" spans="1:17" x14ac:dyDescent="0.25">
      <c r="A2488" s="34">
        <v>2495</v>
      </c>
      <c r="B2488" s="35" t="s">
        <v>111</v>
      </c>
      <c r="D2488" s="215" t="str">
        <f>INDEX('Aquo parameters'!$A$1:$H$6130,MATCH($E2488,'Aquo parameters'!$E:$E,0),1)</f>
        <v>Re</v>
      </c>
      <c r="E2488" s="35">
        <v>4559</v>
      </c>
      <c r="F2488" s="41" t="str">
        <f>INDEX('Aquo parameters'!$A$1:$H$6130,MATCH($E2488,'Aquo parameters'!$E:$E,0),2)</f>
        <v>renium</v>
      </c>
      <c r="G2488" s="41" t="s">
        <v>112</v>
      </c>
      <c r="H2488" s="241">
        <v>1</v>
      </c>
      <c r="I2488" s="241">
        <v>0</v>
      </c>
      <c r="J2488" s="241">
        <v>0</v>
      </c>
      <c r="K2488" s="20" t="s">
        <v>114</v>
      </c>
      <c r="L2488" s="20" t="s">
        <v>113</v>
      </c>
      <c r="M2488" s="20" t="s">
        <v>113</v>
      </c>
      <c r="N2488" s="20"/>
      <c r="O2488" s="20" t="s">
        <v>115</v>
      </c>
      <c r="P2488" s="85">
        <f>INDEX('Aquo parameters'!$A$1:$H$6130,MATCH($E2488,'Aquo parameters'!$E:$E,0),7)</f>
        <v>0</v>
      </c>
      <c r="Q2488" s="20" t="str">
        <f t="shared" si="38"/>
        <v>factors.Add(new Factor() { ParameterID = 4559, Key = 2495, StandardizationSet = "Bbk", Parameter = "Re", Factor_A = 1, Factor_B = 0, Factor_C = 0, IsMetal = true, IsPak = false, IsOrganic = false });</v>
      </c>
    </row>
    <row r="2489" spans="1:17" x14ac:dyDescent="0.25">
      <c r="A2489" s="34">
        <v>2496</v>
      </c>
      <c r="B2489" s="35" t="s">
        <v>111</v>
      </c>
      <c r="D2489" s="215" t="str">
        <f>INDEX('Aquo parameters'!$A$1:$H$6130,MATCH($E2489,'Aquo parameters'!$E:$E,0),1)</f>
        <v>Re186</v>
      </c>
      <c r="E2489" s="35">
        <v>4560</v>
      </c>
      <c r="F2489" s="41" t="str">
        <f>INDEX('Aquo parameters'!$A$1:$H$6130,MATCH($E2489,'Aquo parameters'!$E:$E,0),2)</f>
        <v>rhenium 186</v>
      </c>
      <c r="G2489" s="41" t="s">
        <v>112</v>
      </c>
      <c r="H2489" s="241">
        <v>1</v>
      </c>
      <c r="I2489" s="241">
        <v>0</v>
      </c>
      <c r="J2489" s="241">
        <v>0</v>
      </c>
      <c r="K2489" s="20" t="s">
        <v>113</v>
      </c>
      <c r="L2489" s="20" t="s">
        <v>113</v>
      </c>
      <c r="M2489" s="20" t="s">
        <v>113</v>
      </c>
      <c r="N2489" s="20"/>
      <c r="O2489" s="20" t="s">
        <v>115</v>
      </c>
      <c r="P2489" s="85">
        <f>INDEX('Aquo parameters'!$A$1:$H$6130,MATCH($E2489,'Aquo parameters'!$E:$E,0),7)</f>
        <v>0</v>
      </c>
      <c r="Q2489" s="20" t="str">
        <f t="shared" si="38"/>
        <v>factors.Add(new Factor() { ParameterID = 4560, Key = 2496, StandardizationSet = "Bbk", Parameter = "Re186", Factor_A = 1, Factor_B = 0, Factor_C = 0, IsMetal = false, IsPak = false, IsOrganic = false });</v>
      </c>
    </row>
    <row r="2490" spans="1:17" x14ac:dyDescent="0.25">
      <c r="A2490" s="34">
        <v>2497</v>
      </c>
      <c r="B2490" s="35" t="s">
        <v>111</v>
      </c>
      <c r="D2490" s="215" t="str">
        <f>INDEX('Aquo parameters'!$A$1:$H$6130,MATCH($E2490,'Aquo parameters'!$E:$E,0),1)</f>
        <v>repgnde</v>
      </c>
      <c r="E2490" s="35">
        <v>4564</v>
      </c>
      <c r="F2490" s="41" t="str">
        <f>INDEX('Aquo parameters'!$A$1:$H$6130,MATCH($E2490,'Aquo parameters'!$E:$E,0),2)</f>
        <v>repaglinide</v>
      </c>
      <c r="G2490" s="41" t="s">
        <v>112</v>
      </c>
      <c r="H2490" s="241">
        <v>0</v>
      </c>
      <c r="I2490" s="241">
        <v>0</v>
      </c>
      <c r="J2490" s="241">
        <v>1</v>
      </c>
      <c r="K2490" s="20" t="s">
        <v>113</v>
      </c>
      <c r="L2490" s="20" t="s">
        <v>113</v>
      </c>
      <c r="M2490" s="20" t="s">
        <v>114</v>
      </c>
      <c r="N2490" s="20"/>
      <c r="O2490" s="20" t="s">
        <v>115</v>
      </c>
      <c r="P2490" s="85">
        <f>INDEX('Aquo parameters'!$A$1:$H$6130,MATCH($E2490,'Aquo parameters'!$E:$E,0),7)</f>
        <v>0</v>
      </c>
      <c r="Q2490" s="20" t="str">
        <f t="shared" si="38"/>
        <v>factors.Add(new Factor() { ParameterID = 4564, Key = 2497, StandardizationSet = "Bbk", Parameter = "repgnde", Factor_A = 0, Factor_B = 0, Factor_C = 1, IsMetal = false, IsPak = false, IsOrganic = true });</v>
      </c>
    </row>
    <row r="2491" spans="1:17" x14ac:dyDescent="0.25">
      <c r="A2491" s="34">
        <v>2498</v>
      </c>
      <c r="B2491" s="35" t="s">
        <v>111</v>
      </c>
      <c r="D2491" s="215" t="str">
        <f>INDEX('Aquo parameters'!$A$1:$H$6130,MATCH($E2491,'Aquo parameters'!$E:$E,0),1)</f>
        <v>Rf</v>
      </c>
      <c r="E2491" s="35">
        <v>4567</v>
      </c>
      <c r="F2491" s="41" t="str">
        <f>INDEX('Aquo parameters'!$A$1:$H$6130,MATCH($E2491,'Aquo parameters'!$E:$E,0),2)</f>
        <v>rutherfordium</v>
      </c>
      <c r="G2491" s="41" t="s">
        <v>112</v>
      </c>
      <c r="H2491" s="241">
        <v>1</v>
      </c>
      <c r="I2491" s="241">
        <v>0</v>
      </c>
      <c r="J2491" s="241">
        <v>0</v>
      </c>
      <c r="K2491" s="20" t="s">
        <v>114</v>
      </c>
      <c r="L2491" s="20" t="s">
        <v>113</v>
      </c>
      <c r="M2491" s="20" t="s">
        <v>113</v>
      </c>
      <c r="N2491" s="20"/>
      <c r="O2491" s="20" t="s">
        <v>115</v>
      </c>
      <c r="P2491" s="85">
        <f>INDEX('Aquo parameters'!$A$1:$H$6130,MATCH($E2491,'Aquo parameters'!$E:$E,0),7)</f>
        <v>0</v>
      </c>
      <c r="Q2491" s="20" t="str">
        <f t="shared" si="38"/>
        <v>factors.Add(new Factor() { ParameterID = 4567, Key = 2498, StandardizationSet = "Bbk", Parameter = "Rf", Factor_A = 1, Factor_B = 0, Factor_C = 0, IsMetal = true, IsPak = false, IsOrganic = false });</v>
      </c>
    </row>
    <row r="2492" spans="1:17" x14ac:dyDescent="0.25">
      <c r="A2492" s="34">
        <v>2499</v>
      </c>
      <c r="B2492" s="35" t="s">
        <v>111</v>
      </c>
      <c r="D2492" s="215" t="str">
        <f>INDEX('Aquo parameters'!$A$1:$H$6130,MATCH($E2492,'Aquo parameters'!$E:$E,0),1)</f>
        <v>Rg</v>
      </c>
      <c r="E2492" s="35">
        <v>4568</v>
      </c>
      <c r="F2492" s="41" t="str">
        <f>INDEX('Aquo parameters'!$A$1:$H$6130,MATCH($E2492,'Aquo parameters'!$E:$E,0),2)</f>
        <v>roentgenium</v>
      </c>
      <c r="G2492" s="41" t="s">
        <v>112</v>
      </c>
      <c r="H2492" s="241">
        <v>1</v>
      </c>
      <c r="I2492" s="241">
        <v>0</v>
      </c>
      <c r="J2492" s="241">
        <v>0</v>
      </c>
      <c r="K2492" s="20" t="s">
        <v>113</v>
      </c>
      <c r="L2492" s="20" t="s">
        <v>113</v>
      </c>
      <c r="M2492" s="20" t="s">
        <v>113</v>
      </c>
      <c r="N2492" s="20"/>
      <c r="O2492" s="20" t="s">
        <v>115</v>
      </c>
      <c r="P2492" s="85">
        <f>INDEX('Aquo parameters'!$A$1:$H$6130,MATCH($E2492,'Aquo parameters'!$E:$E,0),7)</f>
        <v>0</v>
      </c>
      <c r="Q2492" s="20" t="str">
        <f t="shared" si="38"/>
        <v>factors.Add(new Factor() { ParameterID = 4568, Key = 2499, StandardizationSet = "Bbk", Parameter = "Rg", Factor_A = 1, Factor_B = 0, Factor_C = 0, IsMetal = false, IsPak = false, IsOrganic = false });</v>
      </c>
    </row>
    <row r="2493" spans="1:17" x14ac:dyDescent="0.25">
      <c r="A2493" s="34">
        <v>2500</v>
      </c>
      <c r="B2493" s="35" t="s">
        <v>111</v>
      </c>
      <c r="D2493" s="215" t="str">
        <f>INDEX('Aquo parameters'!$A$1:$H$6130,MATCH($E2493,'Aquo parameters'!$E:$E,0),1)</f>
        <v>rhodnne</v>
      </c>
      <c r="E2493" s="35">
        <v>4569</v>
      </c>
      <c r="F2493" s="41" t="str">
        <f>INDEX('Aquo parameters'!$A$1:$H$6130,MATCH($E2493,'Aquo parameters'!$E:$E,0),2)</f>
        <v>rhodanine</v>
      </c>
      <c r="G2493" s="41" t="s">
        <v>112</v>
      </c>
      <c r="H2493" s="241">
        <v>0</v>
      </c>
      <c r="I2493" s="241">
        <v>0</v>
      </c>
      <c r="J2493" s="241">
        <v>1</v>
      </c>
      <c r="K2493" s="20" t="s">
        <v>113</v>
      </c>
      <c r="L2493" s="20" t="s">
        <v>113</v>
      </c>
      <c r="M2493" s="20" t="s">
        <v>114</v>
      </c>
      <c r="N2493" s="20"/>
      <c r="O2493" s="20" t="s">
        <v>115</v>
      </c>
      <c r="P2493" s="85">
        <f>INDEX('Aquo parameters'!$A$1:$H$6130,MATCH($E2493,'Aquo parameters'!$E:$E,0),7)</f>
        <v>0</v>
      </c>
      <c r="Q2493" s="20" t="str">
        <f t="shared" si="38"/>
        <v>factors.Add(new Factor() { ParameterID = 4569, Key = 2500, StandardizationSet = "Bbk", Parameter = "rhodnne", Factor_A = 0, Factor_B = 0, Factor_C = 1, IsMetal = false, IsPak = false, IsOrganic = true });</v>
      </c>
    </row>
    <row r="2494" spans="1:17" x14ac:dyDescent="0.25">
      <c r="A2494" s="34">
        <v>2501</v>
      </c>
      <c r="B2494" s="35" t="s">
        <v>111</v>
      </c>
      <c r="D2494" s="215" t="str">
        <f>INDEX('Aquo parameters'!$A$1:$H$6130,MATCH($E2494,'Aquo parameters'!$E:$E,0),1)</f>
        <v>rimsfrn</v>
      </c>
      <c r="E2494" s="35">
        <v>4570</v>
      </c>
      <c r="F2494" s="41" t="str">
        <f>INDEX('Aquo parameters'!$A$1:$H$6130,MATCH($E2494,'Aquo parameters'!$E:$E,0),2)</f>
        <v>rimsulfuron</v>
      </c>
      <c r="G2494" s="41" t="s">
        <v>112</v>
      </c>
      <c r="H2494" s="241">
        <v>0</v>
      </c>
      <c r="I2494" s="241">
        <v>0</v>
      </c>
      <c r="J2494" s="241">
        <v>1</v>
      </c>
      <c r="K2494" s="20" t="s">
        <v>113</v>
      </c>
      <c r="L2494" s="20" t="s">
        <v>113</v>
      </c>
      <c r="M2494" s="20" t="s">
        <v>114</v>
      </c>
      <c r="N2494" s="20"/>
      <c r="O2494" s="20" t="s">
        <v>115</v>
      </c>
      <c r="P2494" s="85">
        <f>INDEX('Aquo parameters'!$A$1:$H$6130,MATCH($E2494,'Aquo parameters'!$E:$E,0),7)</f>
        <v>0</v>
      </c>
      <c r="Q2494" s="20" t="str">
        <f t="shared" si="38"/>
        <v>factors.Add(new Factor() { ParameterID = 4570, Key = 2501, StandardizationSet = "Bbk", Parameter = "rimsfrn", Factor_A = 0, Factor_B = 0, Factor_C = 1, IsMetal = false, IsPak = false, IsOrganic = true });</v>
      </c>
    </row>
    <row r="2495" spans="1:17" x14ac:dyDescent="0.25">
      <c r="A2495" s="34">
        <v>2502</v>
      </c>
      <c r="B2495" s="35" t="s">
        <v>111</v>
      </c>
      <c r="D2495" s="215" t="str">
        <f>INDEX('Aquo parameters'!$A$1:$H$6130,MATCH($E2495,'Aquo parameters'!$E:$E,0),1)</f>
        <v>risprdne</v>
      </c>
      <c r="E2495" s="35">
        <v>4572</v>
      </c>
      <c r="F2495" s="41" t="str">
        <f>INDEX('Aquo parameters'!$A$1:$H$6130,MATCH($E2495,'Aquo parameters'!$E:$E,0),2)</f>
        <v>risperidone</v>
      </c>
      <c r="G2495" s="41" t="s">
        <v>112</v>
      </c>
      <c r="H2495" s="241">
        <v>0</v>
      </c>
      <c r="I2495" s="241">
        <v>0</v>
      </c>
      <c r="J2495" s="241">
        <v>1</v>
      </c>
      <c r="K2495" s="20" t="s">
        <v>113</v>
      </c>
      <c r="L2495" s="20" t="s">
        <v>113</v>
      </c>
      <c r="M2495" s="20" t="s">
        <v>114</v>
      </c>
      <c r="N2495" s="20"/>
      <c r="O2495" s="20" t="s">
        <v>115</v>
      </c>
      <c r="P2495" s="85">
        <f>INDEX('Aquo parameters'!$A$1:$H$6130,MATCH($E2495,'Aquo parameters'!$E:$E,0),7)</f>
        <v>0</v>
      </c>
      <c r="Q2495" s="20" t="str">
        <f t="shared" si="38"/>
        <v>factors.Add(new Factor() { ParameterID = 4572, Key = 2502, StandardizationSet = "Bbk", Parameter = "risprdne", Factor_A = 0, Factor_B = 0, Factor_C = 1, IsMetal = false, IsPak = false, IsOrganic = true });</v>
      </c>
    </row>
    <row r="2496" spans="1:17" x14ac:dyDescent="0.25">
      <c r="A2496" s="34">
        <v>2503</v>
      </c>
      <c r="B2496" s="35" t="s">
        <v>111</v>
      </c>
      <c r="D2496" s="215" t="str">
        <f>INDEX('Aquo parameters'!$A$1:$H$6130,MATCH($E2496,'Aquo parameters'!$E:$E,0),1)</f>
        <v>Rn</v>
      </c>
      <c r="E2496" s="35">
        <v>4573</v>
      </c>
      <c r="F2496" s="41" t="str">
        <f>INDEX('Aquo parameters'!$A$1:$H$6130,MATCH($E2496,'Aquo parameters'!$E:$E,0),2)</f>
        <v>radon</v>
      </c>
      <c r="G2496" s="41" t="s">
        <v>112</v>
      </c>
      <c r="H2496" s="241">
        <v>1</v>
      </c>
      <c r="I2496" s="241">
        <v>0</v>
      </c>
      <c r="J2496" s="241">
        <v>0</v>
      </c>
      <c r="K2496" s="20" t="s">
        <v>113</v>
      </c>
      <c r="L2496" s="20" t="s">
        <v>113</v>
      </c>
      <c r="M2496" s="20" t="s">
        <v>113</v>
      </c>
      <c r="N2496" s="20"/>
      <c r="O2496" s="20" t="s">
        <v>115</v>
      </c>
      <c r="P2496" s="85">
        <f>INDEX('Aquo parameters'!$A$1:$H$6130,MATCH($E2496,'Aquo parameters'!$E:$E,0),7)</f>
        <v>0</v>
      </c>
      <c r="Q2496" s="20" t="str">
        <f t="shared" si="38"/>
        <v>factors.Add(new Factor() { ParameterID = 4573, Key = 2503, StandardizationSet = "Bbk", Parameter = "Rn", Factor_A = 1, Factor_B = 0, Factor_C = 0, IsMetal = false, IsPak = false, IsOrganic = false });</v>
      </c>
    </row>
    <row r="2497" spans="1:17" x14ac:dyDescent="0.25">
      <c r="A2497" s="34">
        <v>2504</v>
      </c>
      <c r="B2497" s="35" t="s">
        <v>111</v>
      </c>
      <c r="D2497" s="215" t="str">
        <f>INDEX('Aquo parameters'!$A$1:$H$6130,MATCH($E2497,'Aquo parameters'!$E:$E,0),1)</f>
        <v>rondzl</v>
      </c>
      <c r="E2497" s="35">
        <v>4574</v>
      </c>
      <c r="F2497" s="41" t="str">
        <f>INDEX('Aquo parameters'!$A$1:$H$6130,MATCH($E2497,'Aquo parameters'!$E:$E,0),2)</f>
        <v>ronidazol</v>
      </c>
      <c r="G2497" s="41" t="s">
        <v>112</v>
      </c>
      <c r="H2497" s="241">
        <v>0</v>
      </c>
      <c r="I2497" s="241">
        <v>0</v>
      </c>
      <c r="J2497" s="241">
        <v>1</v>
      </c>
      <c r="K2497" s="20" t="s">
        <v>113</v>
      </c>
      <c r="L2497" s="20" t="s">
        <v>113</v>
      </c>
      <c r="M2497" s="20" t="s">
        <v>114</v>
      </c>
      <c r="N2497" s="20"/>
      <c r="O2497" s="20" t="s">
        <v>115</v>
      </c>
      <c r="P2497" s="85">
        <f>INDEX('Aquo parameters'!$A$1:$H$6130,MATCH($E2497,'Aquo parameters'!$E:$E,0),7)</f>
        <v>0</v>
      </c>
      <c r="Q2497" s="20" t="str">
        <f t="shared" si="38"/>
        <v>factors.Add(new Factor() { ParameterID = 4574, Key = 2504, StandardizationSet = "Bbk", Parameter = "rondzl", Factor_A = 0, Factor_B = 0, Factor_C = 1, IsMetal = false, IsPak = false, IsOrganic = true });</v>
      </c>
    </row>
    <row r="2498" spans="1:17" x14ac:dyDescent="0.25">
      <c r="A2498" s="34">
        <v>2505</v>
      </c>
      <c r="B2498" s="35" t="s">
        <v>111</v>
      </c>
      <c r="D2498" s="215" t="str">
        <f>INDEX('Aquo parameters'!$A$1:$H$6130,MATCH($E2498,'Aquo parameters'!$E:$E,0),1)</f>
        <v>rosvstne</v>
      </c>
      <c r="E2498" s="35">
        <v>4575</v>
      </c>
      <c r="F2498" s="41" t="str">
        <f>INDEX('Aquo parameters'!$A$1:$H$6130,MATCH($E2498,'Aquo parameters'!$E:$E,0),2)</f>
        <v>rosuvastatine</v>
      </c>
      <c r="G2498" s="41" t="s">
        <v>112</v>
      </c>
      <c r="H2498" s="241">
        <v>0</v>
      </c>
      <c r="I2498" s="241">
        <v>0</v>
      </c>
      <c r="J2498" s="241">
        <v>1</v>
      </c>
      <c r="K2498" s="20" t="s">
        <v>113</v>
      </c>
      <c r="L2498" s="20" t="s">
        <v>113</v>
      </c>
      <c r="M2498" s="20" t="s">
        <v>114</v>
      </c>
      <c r="N2498" s="20"/>
      <c r="O2498" s="20" t="s">
        <v>115</v>
      </c>
      <c r="P2498" s="85">
        <f>INDEX('Aquo parameters'!$A$1:$H$6130,MATCH($E2498,'Aquo parameters'!$E:$E,0),7)</f>
        <v>0</v>
      </c>
      <c r="Q2498" s="20" t="str">
        <f t="shared" ref="Q2498:Q2561" si="39">"factors.Add(new Factor() { ParameterID = " &amp; E2498 &amp; ", Key = " &amp; A2498 &amp; ", StandardizationSet = """ &amp; B2498 &amp; """, Parameter = """ &amp; D2498 &amp; """, Factor_A = " &amp; H2498 &amp; ", Factor_B = " &amp; I2498 &amp; ", Factor_C = " &amp; J2498 &amp; ", IsMetal = "&amp; K2498 &amp;", IsPak = "&amp; L2498 &amp;", IsOrganic = "&amp; M2498 &amp;" });"</f>
        <v>factors.Add(new Factor() { ParameterID = 4575, Key = 2505, StandardizationSet = "Bbk", Parameter = "rosvstne", Factor_A = 0, Factor_B = 0, Factor_C = 1, IsMetal = false, IsPak = false, IsOrganic = true });</v>
      </c>
    </row>
    <row r="2499" spans="1:17" x14ac:dyDescent="0.25">
      <c r="A2499" s="34">
        <v>2506</v>
      </c>
      <c r="B2499" s="35" t="s">
        <v>111</v>
      </c>
      <c r="D2499" s="215" t="str">
        <f>INDEX('Aquo parameters'!$A$1:$H$6130,MATCH($E2499,'Aquo parameters'!$E:$E,0),1)</f>
        <v>rotnn</v>
      </c>
      <c r="E2499" s="35">
        <v>4576</v>
      </c>
      <c r="F2499" s="41" t="str">
        <f>INDEX('Aquo parameters'!$A$1:$H$6130,MATCH($E2499,'Aquo parameters'!$E:$E,0),2)</f>
        <v>rotenon</v>
      </c>
      <c r="G2499" s="41" t="s">
        <v>112</v>
      </c>
      <c r="H2499" s="241">
        <v>0</v>
      </c>
      <c r="I2499" s="241">
        <v>0</v>
      </c>
      <c r="J2499" s="241">
        <v>1</v>
      </c>
      <c r="K2499" s="20" t="s">
        <v>113</v>
      </c>
      <c r="L2499" s="20" t="s">
        <v>113</v>
      </c>
      <c r="M2499" s="20" t="s">
        <v>114</v>
      </c>
      <c r="N2499" s="20"/>
      <c r="O2499" s="20" t="s">
        <v>115</v>
      </c>
      <c r="P2499" s="85">
        <f>INDEX('Aquo parameters'!$A$1:$H$6130,MATCH($E2499,'Aquo parameters'!$E:$E,0),7)</f>
        <v>0</v>
      </c>
      <c r="Q2499" s="20" t="str">
        <f t="shared" si="39"/>
        <v>factors.Add(new Factor() { ParameterID = 4576, Key = 2506, StandardizationSet = "Bbk", Parameter = "rotnn", Factor_A = 0, Factor_B = 0, Factor_C = 1, IsMetal = false, IsPak = false, IsOrganic = true });</v>
      </c>
    </row>
    <row r="2500" spans="1:17" x14ac:dyDescent="0.25">
      <c r="A2500" s="34">
        <v>2507</v>
      </c>
      <c r="B2500" s="35" t="s">
        <v>111</v>
      </c>
      <c r="D2500" s="215" t="str">
        <f>INDEX('Aquo parameters'!$A$1:$H$6130,MATCH($E2500,'Aquo parameters'!$E:$E,0),1)</f>
        <v>Ru</v>
      </c>
      <c r="E2500" s="35">
        <v>4577</v>
      </c>
      <c r="F2500" s="41" t="str">
        <f>INDEX('Aquo parameters'!$A$1:$H$6130,MATCH($E2500,'Aquo parameters'!$E:$E,0),2)</f>
        <v>ruthenium</v>
      </c>
      <c r="G2500" s="41" t="s">
        <v>112</v>
      </c>
      <c r="H2500" s="241">
        <v>1</v>
      </c>
      <c r="I2500" s="241">
        <v>0</v>
      </c>
      <c r="J2500" s="241">
        <v>0</v>
      </c>
      <c r="K2500" s="20" t="s">
        <v>114</v>
      </c>
      <c r="L2500" s="20" t="s">
        <v>113</v>
      </c>
      <c r="M2500" s="20" t="s">
        <v>113</v>
      </c>
      <c r="N2500" s="20"/>
      <c r="O2500" s="20" t="s">
        <v>115</v>
      </c>
      <c r="P2500" s="85">
        <f>INDEX('Aquo parameters'!$A$1:$H$6130,MATCH($E2500,'Aquo parameters'!$E:$E,0),7)</f>
        <v>0</v>
      </c>
      <c r="Q2500" s="20" t="str">
        <f t="shared" si="39"/>
        <v>factors.Add(new Factor() { ParameterID = 4577, Key = 2507, StandardizationSet = "Bbk", Parameter = "Ru", Factor_A = 1, Factor_B = 0, Factor_C = 0, IsMetal = true, IsPak = false, IsOrganic = false });</v>
      </c>
    </row>
    <row r="2501" spans="1:17" x14ac:dyDescent="0.25">
      <c r="A2501" s="34">
        <v>2508</v>
      </c>
      <c r="B2501" s="35" t="s">
        <v>111</v>
      </c>
      <c r="D2501" s="215" t="str">
        <f>INDEX('Aquo parameters'!$A$1:$H$6130,MATCH($E2501,'Aquo parameters'!$E:$E,0),1)</f>
        <v>Ru103</v>
      </c>
      <c r="E2501" s="35">
        <v>4578</v>
      </c>
      <c r="F2501" s="41" t="str">
        <f>INDEX('Aquo parameters'!$A$1:$H$6130,MATCH($E2501,'Aquo parameters'!$E:$E,0),2)</f>
        <v>ruthenium 103</v>
      </c>
      <c r="G2501" s="41" t="s">
        <v>112</v>
      </c>
      <c r="H2501" s="241">
        <v>1</v>
      </c>
      <c r="I2501" s="241">
        <v>0</v>
      </c>
      <c r="J2501" s="241">
        <v>0</v>
      </c>
      <c r="K2501" s="20" t="s">
        <v>113</v>
      </c>
      <c r="L2501" s="20" t="s">
        <v>113</v>
      </c>
      <c r="M2501" s="20" t="s">
        <v>113</v>
      </c>
      <c r="N2501" s="20"/>
      <c r="O2501" s="20" t="s">
        <v>115</v>
      </c>
      <c r="P2501" s="85">
        <f>INDEX('Aquo parameters'!$A$1:$H$6130,MATCH($E2501,'Aquo parameters'!$E:$E,0),7)</f>
        <v>0</v>
      </c>
      <c r="Q2501" s="20" t="str">
        <f t="shared" si="39"/>
        <v>factors.Add(new Factor() { ParameterID = 4578, Key = 2508, StandardizationSet = "Bbk", Parameter = "Ru103", Factor_A = 1, Factor_B = 0, Factor_C = 0, IsMetal = false, IsPak = false, IsOrganic = false });</v>
      </c>
    </row>
    <row r="2502" spans="1:17" x14ac:dyDescent="0.25">
      <c r="A2502" s="34">
        <v>2509</v>
      </c>
      <c r="B2502" s="35" t="s">
        <v>111</v>
      </c>
      <c r="D2502" s="215" t="str">
        <f>INDEX('Aquo parameters'!$A$1:$H$6130,MATCH($E2502,'Aquo parameters'!$E:$E,0),1)</f>
        <v>Ru106</v>
      </c>
      <c r="E2502" s="35">
        <v>4579</v>
      </c>
      <c r="F2502" s="41" t="str">
        <f>INDEX('Aquo parameters'!$A$1:$H$6130,MATCH($E2502,'Aquo parameters'!$E:$E,0),2)</f>
        <v>ruthenium 106</v>
      </c>
      <c r="G2502" s="41" t="s">
        <v>112</v>
      </c>
      <c r="H2502" s="241">
        <v>1</v>
      </c>
      <c r="I2502" s="241">
        <v>0</v>
      </c>
      <c r="J2502" s="241">
        <v>0</v>
      </c>
      <c r="K2502" s="20" t="s">
        <v>113</v>
      </c>
      <c r="L2502" s="20" t="s">
        <v>113</v>
      </c>
      <c r="M2502" s="20" t="s">
        <v>113</v>
      </c>
      <c r="N2502" s="20"/>
      <c r="O2502" s="20" t="s">
        <v>115</v>
      </c>
      <c r="P2502" s="85">
        <f>INDEX('Aquo parameters'!$A$1:$H$6130,MATCH($E2502,'Aquo parameters'!$E:$E,0),7)</f>
        <v>0</v>
      </c>
      <c r="Q2502" s="20" t="str">
        <f t="shared" si="39"/>
        <v>factors.Add(new Factor() { ParameterID = 4579, Key = 2509, StandardizationSet = "Bbk", Parameter = "Ru106", Factor_A = 1, Factor_B = 0, Factor_C = 0, IsMetal = false, IsPak = false, IsOrganic = false });</v>
      </c>
    </row>
    <row r="2503" spans="1:17" x14ac:dyDescent="0.25">
      <c r="A2503" s="34">
        <v>2510</v>
      </c>
      <c r="B2503" s="35" t="s">
        <v>111</v>
      </c>
      <c r="D2503" s="215" t="str">
        <f>INDEX('Aquo parameters'!$A$1:$H$6130,MATCH($E2503,'Aquo parameters'!$E:$E,0),1)</f>
        <v>saccrne</v>
      </c>
      <c r="E2503" s="35">
        <v>4587</v>
      </c>
      <c r="F2503" s="41" t="str">
        <f>INDEX('Aquo parameters'!$A$1:$H$6130,MATCH($E2503,'Aquo parameters'!$E:$E,0),2)</f>
        <v>saccharine</v>
      </c>
      <c r="G2503" s="41" t="s">
        <v>112</v>
      </c>
      <c r="H2503" s="241">
        <v>0</v>
      </c>
      <c r="I2503" s="241">
        <v>0</v>
      </c>
      <c r="J2503" s="241">
        <v>1</v>
      </c>
      <c r="K2503" s="20" t="s">
        <v>113</v>
      </c>
      <c r="L2503" s="20" t="s">
        <v>113</v>
      </c>
      <c r="M2503" s="20" t="s">
        <v>114</v>
      </c>
      <c r="N2503" s="20"/>
      <c r="O2503" s="20" t="s">
        <v>115</v>
      </c>
      <c r="P2503" s="85">
        <f>INDEX('Aquo parameters'!$A$1:$H$6130,MATCH($E2503,'Aquo parameters'!$E:$E,0),7)</f>
        <v>0</v>
      </c>
      <c r="Q2503" s="20" t="str">
        <f t="shared" si="39"/>
        <v>factors.Add(new Factor() { ParameterID = 4587, Key = 2510, StandardizationSet = "Bbk", Parameter = "saccrne", Factor_A = 0, Factor_B = 0, Factor_C = 1, IsMetal = false, IsPak = false, IsOrganic = true });</v>
      </c>
    </row>
    <row r="2504" spans="1:17" x14ac:dyDescent="0.25">
      <c r="A2504" s="34">
        <v>2511</v>
      </c>
      <c r="B2504" s="35" t="s">
        <v>111</v>
      </c>
      <c r="D2504" s="215" t="str">
        <f>INDEX('Aquo parameters'!$A$1:$H$6130,MATCH($E2504,'Aquo parameters'!$E:$E,0),1)</f>
        <v>saccrse</v>
      </c>
      <c r="E2504" s="35">
        <v>4588</v>
      </c>
      <c r="F2504" s="41" t="str">
        <f>INDEX('Aquo parameters'!$A$1:$H$6130,MATCH($E2504,'Aquo parameters'!$E:$E,0),2)</f>
        <v>saccharose</v>
      </c>
      <c r="G2504" s="41" t="s">
        <v>112</v>
      </c>
      <c r="H2504" s="241">
        <v>0</v>
      </c>
      <c r="I2504" s="241">
        <v>0</v>
      </c>
      <c r="J2504" s="241">
        <v>1</v>
      </c>
      <c r="K2504" s="20" t="s">
        <v>113</v>
      </c>
      <c r="L2504" s="20" t="s">
        <v>113</v>
      </c>
      <c r="M2504" s="20" t="s">
        <v>114</v>
      </c>
      <c r="N2504" s="20"/>
      <c r="O2504" s="20" t="s">
        <v>115</v>
      </c>
      <c r="P2504" s="85">
        <f>INDEX('Aquo parameters'!$A$1:$H$6130,MATCH($E2504,'Aquo parameters'!$E:$E,0),7)</f>
        <v>0</v>
      </c>
      <c r="Q2504" s="20" t="str">
        <f t="shared" si="39"/>
        <v>factors.Add(new Factor() { ParameterID = 4588, Key = 2511, StandardizationSet = "Bbk", Parameter = "saccrse", Factor_A = 0, Factor_B = 0, Factor_C = 1, IsMetal = false, IsPak = false, IsOrganic = true });</v>
      </c>
    </row>
    <row r="2505" spans="1:17" x14ac:dyDescent="0.25">
      <c r="A2505" s="34">
        <v>2512</v>
      </c>
      <c r="B2505" s="35" t="s">
        <v>111</v>
      </c>
      <c r="D2505" s="215" t="str">
        <f>INDEX('Aquo parameters'!$A$1:$H$6130,MATCH($E2505,'Aquo parameters'!$E:$E,0),1)</f>
        <v>salbtml</v>
      </c>
      <c r="E2505" s="35">
        <v>4589</v>
      </c>
      <c r="F2505" s="41" t="str">
        <f>INDEX('Aquo parameters'!$A$1:$H$6130,MATCH($E2505,'Aquo parameters'!$E:$E,0),2)</f>
        <v>salbutamol</v>
      </c>
      <c r="G2505" s="41" t="s">
        <v>112</v>
      </c>
      <c r="H2505" s="241">
        <v>0</v>
      </c>
      <c r="I2505" s="241">
        <v>0</v>
      </c>
      <c r="J2505" s="241">
        <v>1</v>
      </c>
      <c r="K2505" s="20" t="s">
        <v>113</v>
      </c>
      <c r="L2505" s="20" t="s">
        <v>113</v>
      </c>
      <c r="M2505" s="20" t="s">
        <v>114</v>
      </c>
      <c r="N2505" s="20"/>
      <c r="O2505" s="20" t="s">
        <v>115</v>
      </c>
      <c r="P2505" s="85">
        <f>INDEX('Aquo parameters'!$A$1:$H$6130,MATCH($E2505,'Aquo parameters'!$E:$E,0),7)</f>
        <v>0</v>
      </c>
      <c r="Q2505" s="20" t="str">
        <f t="shared" si="39"/>
        <v>factors.Add(new Factor() { ParameterID = 4589, Key = 2512, StandardizationSet = "Bbk", Parameter = "salbtml", Factor_A = 0, Factor_B = 0, Factor_C = 1, IsMetal = false, IsPak = false, IsOrganic = true });</v>
      </c>
    </row>
    <row r="2506" spans="1:17" x14ac:dyDescent="0.25">
      <c r="A2506" s="34">
        <v>2513</v>
      </c>
      <c r="B2506" s="35" t="s">
        <v>111</v>
      </c>
      <c r="D2506" s="215" t="str">
        <f>INDEX('Aquo parameters'!$A$1:$H$6130,MATCH($E2506,'Aquo parameters'!$E:$E,0),1)</f>
        <v>salczr</v>
      </c>
      <c r="E2506" s="35">
        <v>4590</v>
      </c>
      <c r="F2506" s="41" t="str">
        <f>INDEX('Aquo parameters'!$A$1:$H$6130,MATCH($E2506,'Aquo parameters'!$E:$E,0),2)</f>
        <v>salicylzuur</v>
      </c>
      <c r="G2506" s="41" t="s">
        <v>112</v>
      </c>
      <c r="H2506" s="241">
        <v>0</v>
      </c>
      <c r="I2506" s="241">
        <v>0</v>
      </c>
      <c r="J2506" s="241">
        <v>1</v>
      </c>
      <c r="K2506" s="20" t="s">
        <v>113</v>
      </c>
      <c r="L2506" s="20" t="s">
        <v>113</v>
      </c>
      <c r="M2506" s="20" t="s">
        <v>114</v>
      </c>
      <c r="N2506" s="20"/>
      <c r="O2506" s="20" t="s">
        <v>115</v>
      </c>
      <c r="P2506" s="85">
        <f>INDEX('Aquo parameters'!$A$1:$H$6130,MATCH($E2506,'Aquo parameters'!$E:$E,0),7)</f>
        <v>0</v>
      </c>
      <c r="Q2506" s="20" t="str">
        <f t="shared" si="39"/>
        <v>factors.Add(new Factor() { ParameterID = 4590, Key = 2513, StandardizationSet = "Bbk", Parameter = "salczr", Factor_A = 0, Factor_B = 0, Factor_C = 1, IsMetal = false, IsPak = false, IsOrganic = true });</v>
      </c>
    </row>
    <row r="2507" spans="1:17" x14ac:dyDescent="0.25">
      <c r="A2507" s="34">
        <v>2514</v>
      </c>
      <c r="B2507" s="35" t="s">
        <v>111</v>
      </c>
      <c r="D2507" s="215" t="str">
        <f>INDEX('Aquo parameters'!$A$1:$H$6130,MATCH($E2507,'Aquo parameters'!$E:$E,0),1)</f>
        <v>Sb122</v>
      </c>
      <c r="E2507" s="35">
        <v>4596</v>
      </c>
      <c r="F2507" s="41" t="str">
        <f>INDEX('Aquo parameters'!$A$1:$H$6130,MATCH($E2507,'Aquo parameters'!$E:$E,0),2)</f>
        <v>antimoon 122</v>
      </c>
      <c r="G2507" s="41" t="s">
        <v>112</v>
      </c>
      <c r="H2507" s="241">
        <v>1</v>
      </c>
      <c r="I2507" s="241">
        <v>0</v>
      </c>
      <c r="J2507" s="241">
        <v>0</v>
      </c>
      <c r="K2507" s="20" t="s">
        <v>113</v>
      </c>
      <c r="L2507" s="20" t="s">
        <v>113</v>
      </c>
      <c r="M2507" s="20" t="s">
        <v>113</v>
      </c>
      <c r="N2507" s="20"/>
      <c r="O2507" s="20" t="s">
        <v>115</v>
      </c>
      <c r="P2507" s="85">
        <f>INDEX('Aquo parameters'!$A$1:$H$6130,MATCH($E2507,'Aquo parameters'!$E:$E,0),7)</f>
        <v>0</v>
      </c>
      <c r="Q2507" s="20" t="str">
        <f t="shared" si="39"/>
        <v>factors.Add(new Factor() { ParameterID = 4596, Key = 2514, StandardizationSet = "Bbk", Parameter = "Sb122", Factor_A = 1, Factor_B = 0, Factor_C = 0, IsMetal = false, IsPak = false, IsOrganic = false });</v>
      </c>
    </row>
    <row r="2508" spans="1:17" x14ac:dyDescent="0.25">
      <c r="A2508" s="34">
        <v>2515</v>
      </c>
      <c r="B2508" s="35" t="s">
        <v>111</v>
      </c>
      <c r="D2508" s="215" t="str">
        <f>INDEX('Aquo parameters'!$A$1:$H$6130,MATCH($E2508,'Aquo parameters'!$E:$E,0),1)</f>
        <v>Sb124</v>
      </c>
      <c r="E2508" s="35">
        <v>4597</v>
      </c>
      <c r="F2508" s="41" t="str">
        <f>INDEX('Aquo parameters'!$A$1:$H$6130,MATCH($E2508,'Aquo parameters'!$E:$E,0),2)</f>
        <v>antimoon 124</v>
      </c>
      <c r="G2508" s="41" t="s">
        <v>112</v>
      </c>
      <c r="H2508" s="241">
        <v>1</v>
      </c>
      <c r="I2508" s="241">
        <v>0</v>
      </c>
      <c r="J2508" s="241">
        <v>0</v>
      </c>
      <c r="K2508" s="20" t="s">
        <v>113</v>
      </c>
      <c r="L2508" s="20" t="s">
        <v>113</v>
      </c>
      <c r="M2508" s="20" t="s">
        <v>113</v>
      </c>
      <c r="N2508" s="20"/>
      <c r="O2508" s="20" t="s">
        <v>115</v>
      </c>
      <c r="P2508" s="85">
        <f>INDEX('Aquo parameters'!$A$1:$H$6130,MATCH($E2508,'Aquo parameters'!$E:$E,0),7)</f>
        <v>0</v>
      </c>
      <c r="Q2508" s="20" t="str">
        <f t="shared" si="39"/>
        <v>factors.Add(new Factor() { ParameterID = 4597, Key = 2515, StandardizationSet = "Bbk", Parameter = "Sb124", Factor_A = 1, Factor_B = 0, Factor_C = 0, IsMetal = false, IsPak = false, IsOrganic = false });</v>
      </c>
    </row>
    <row r="2509" spans="1:17" x14ac:dyDescent="0.25">
      <c r="A2509" s="34">
        <v>2516</v>
      </c>
      <c r="B2509" s="35" t="s">
        <v>111</v>
      </c>
      <c r="D2509" s="215" t="str">
        <f>INDEX('Aquo parameters'!$A$1:$H$6130,MATCH($E2509,'Aquo parameters'!$E:$E,0),1)</f>
        <v>Sb125</v>
      </c>
      <c r="E2509" s="35">
        <v>4598</v>
      </c>
      <c r="F2509" s="41" t="str">
        <f>INDEX('Aquo parameters'!$A$1:$H$6130,MATCH($E2509,'Aquo parameters'!$E:$E,0),2)</f>
        <v>antimoon 125</v>
      </c>
      <c r="G2509" s="41" t="s">
        <v>112</v>
      </c>
      <c r="H2509" s="241">
        <v>1</v>
      </c>
      <c r="I2509" s="241">
        <v>0</v>
      </c>
      <c r="J2509" s="241">
        <v>0</v>
      </c>
      <c r="K2509" s="20" t="s">
        <v>113</v>
      </c>
      <c r="L2509" s="20" t="s">
        <v>113</v>
      </c>
      <c r="M2509" s="20" t="s">
        <v>113</v>
      </c>
      <c r="N2509" s="20"/>
      <c r="O2509" s="20" t="s">
        <v>115</v>
      </c>
      <c r="P2509" s="85">
        <f>INDEX('Aquo parameters'!$A$1:$H$6130,MATCH($E2509,'Aquo parameters'!$E:$E,0),7)</f>
        <v>0</v>
      </c>
      <c r="Q2509" s="20" t="str">
        <f t="shared" si="39"/>
        <v>factors.Add(new Factor() { ParameterID = 4598, Key = 2516, StandardizationSet = "Bbk", Parameter = "Sb125", Factor_A = 1, Factor_B = 0, Factor_C = 0, IsMetal = false, IsPak = false, IsOrganic = false });</v>
      </c>
    </row>
    <row r="2510" spans="1:17" x14ac:dyDescent="0.25">
      <c r="A2510" s="34">
        <v>2517</v>
      </c>
      <c r="B2510" s="35" t="s">
        <v>111</v>
      </c>
      <c r="D2510" s="215" t="str">
        <f>INDEX('Aquo parameters'!$A$1:$H$6130,MATCH($E2510,'Aquo parameters'!$E:$E,0),1)</f>
        <v>Sb127</v>
      </c>
      <c r="E2510" s="35">
        <v>4599</v>
      </c>
      <c r="F2510" s="41" t="str">
        <f>INDEX('Aquo parameters'!$A$1:$H$6130,MATCH($E2510,'Aquo parameters'!$E:$E,0),2)</f>
        <v>antimoon 127</v>
      </c>
      <c r="G2510" s="41" t="s">
        <v>112</v>
      </c>
      <c r="H2510" s="241">
        <v>1</v>
      </c>
      <c r="I2510" s="241">
        <v>0</v>
      </c>
      <c r="J2510" s="241">
        <v>0</v>
      </c>
      <c r="K2510" s="20" t="s">
        <v>113</v>
      </c>
      <c r="L2510" s="20" t="s">
        <v>113</v>
      </c>
      <c r="M2510" s="20" t="s">
        <v>113</v>
      </c>
      <c r="N2510" s="20"/>
      <c r="O2510" s="20" t="s">
        <v>115</v>
      </c>
      <c r="P2510" s="85">
        <f>INDEX('Aquo parameters'!$A$1:$H$6130,MATCH($E2510,'Aquo parameters'!$E:$E,0),7)</f>
        <v>0</v>
      </c>
      <c r="Q2510" s="20" t="str">
        <f t="shared" si="39"/>
        <v>factors.Add(new Factor() { ParameterID = 4599, Key = 2517, StandardizationSet = "Bbk", Parameter = "Sb127", Factor_A = 1, Factor_B = 0, Factor_C = 0, IsMetal = false, IsPak = false, IsOrganic = false });</v>
      </c>
    </row>
    <row r="2511" spans="1:17" x14ac:dyDescent="0.25">
      <c r="A2511" s="34">
        <v>2518</v>
      </c>
      <c r="B2511" s="35" t="s">
        <v>111</v>
      </c>
      <c r="D2511" s="215" t="str">
        <f>INDEX('Aquo parameters'!$A$1:$H$6130,MATCH($E2511,'Aquo parameters'!$E:$E,0),1)</f>
        <v>sC2oxdm</v>
      </c>
      <c r="E2511" s="35">
        <v>4603</v>
      </c>
      <c r="F2511" s="41" t="str">
        <f>INDEX('Aquo parameters'!$A$1:$H$6130,MATCH($E2511,'Aquo parameters'!$E:$E,0),2)</f>
        <v>sethoxydim</v>
      </c>
      <c r="G2511" s="41" t="s">
        <v>112</v>
      </c>
      <c r="H2511" s="241">
        <v>0</v>
      </c>
      <c r="I2511" s="241">
        <v>0</v>
      </c>
      <c r="J2511" s="241">
        <v>1</v>
      </c>
      <c r="K2511" s="20" t="s">
        <v>113</v>
      </c>
      <c r="L2511" s="20" t="s">
        <v>113</v>
      </c>
      <c r="M2511" s="20" t="s">
        <v>114</v>
      </c>
      <c r="N2511" s="20"/>
      <c r="O2511" s="20" t="s">
        <v>115</v>
      </c>
      <c r="P2511" s="85">
        <f>INDEX('Aquo parameters'!$A$1:$H$6130,MATCH($E2511,'Aquo parameters'!$E:$E,0),7)</f>
        <v>0</v>
      </c>
      <c r="Q2511" s="20" t="str">
        <f t="shared" si="39"/>
        <v>factors.Add(new Factor() { ParameterID = 4603, Key = 2518, StandardizationSet = "Bbk", Parameter = "sC2oxdm", Factor_A = 0, Factor_B = 0, Factor_C = 1, IsMetal = false, IsPak = false, IsOrganic = true });</v>
      </c>
    </row>
    <row r="2512" spans="1:17" x14ac:dyDescent="0.25">
      <c r="A2512" s="34">
        <v>2519</v>
      </c>
      <c r="B2512" s="35" t="s">
        <v>111</v>
      </c>
      <c r="D2512" s="215" t="str">
        <f>INDEX('Aquo parameters'!$A$1:$H$6130,MATCH($E2512,'Aquo parameters'!$E:$E,0),1)</f>
        <v>Sc46</v>
      </c>
      <c r="E2512" s="35">
        <v>4604</v>
      </c>
      <c r="F2512" s="41" t="str">
        <f>INDEX('Aquo parameters'!$A$1:$H$6130,MATCH($E2512,'Aquo parameters'!$E:$E,0),2)</f>
        <v>scandium 46</v>
      </c>
      <c r="G2512" s="41" t="s">
        <v>112</v>
      </c>
      <c r="H2512" s="241">
        <v>1</v>
      </c>
      <c r="I2512" s="241">
        <v>0</v>
      </c>
      <c r="J2512" s="241">
        <v>0</v>
      </c>
      <c r="K2512" s="20" t="s">
        <v>113</v>
      </c>
      <c r="L2512" s="20" t="s">
        <v>113</v>
      </c>
      <c r="M2512" s="20" t="s">
        <v>113</v>
      </c>
      <c r="N2512" s="20"/>
      <c r="O2512" s="20" t="s">
        <v>115</v>
      </c>
      <c r="P2512" s="85">
        <f>INDEX('Aquo parameters'!$A$1:$H$6130,MATCH($E2512,'Aquo parameters'!$E:$E,0),7)</f>
        <v>0</v>
      </c>
      <c r="Q2512" s="20" t="str">
        <f t="shared" si="39"/>
        <v>factors.Add(new Factor() { ParameterID = 4604, Key = 2519, StandardizationSet = "Bbk", Parameter = "Sc46", Factor_A = 1, Factor_B = 0, Factor_C = 0, IsMetal = false, IsPak = false, IsOrganic = false });</v>
      </c>
    </row>
    <row r="2513" spans="1:17" x14ac:dyDescent="0.25">
      <c r="A2513" s="34">
        <v>2520</v>
      </c>
      <c r="B2513" s="35" t="s">
        <v>111</v>
      </c>
      <c r="D2513" s="215" t="str">
        <f>INDEX('Aquo parameters'!$A$1:$H$6130,MATCH($E2513,'Aquo parameters'!$E:$E,0),1)</f>
        <v>Se75</v>
      </c>
      <c r="E2513" s="35">
        <v>4633</v>
      </c>
      <c r="F2513" s="41" t="str">
        <f>INDEX('Aquo parameters'!$A$1:$H$6130,MATCH($E2513,'Aquo parameters'!$E:$E,0),2)</f>
        <v>seleen 75</v>
      </c>
      <c r="G2513" s="41" t="s">
        <v>112</v>
      </c>
      <c r="H2513" s="241">
        <v>1</v>
      </c>
      <c r="I2513" s="241">
        <v>0</v>
      </c>
      <c r="J2513" s="241">
        <v>0</v>
      </c>
      <c r="K2513" s="20" t="s">
        <v>113</v>
      </c>
      <c r="L2513" s="20" t="s">
        <v>113</v>
      </c>
      <c r="M2513" s="20" t="s">
        <v>113</v>
      </c>
      <c r="N2513" s="20"/>
      <c r="O2513" s="20" t="s">
        <v>115</v>
      </c>
      <c r="P2513" s="85">
        <f>INDEX('Aquo parameters'!$A$1:$H$6130,MATCH($E2513,'Aquo parameters'!$E:$E,0),7)</f>
        <v>0</v>
      </c>
      <c r="Q2513" s="20" t="str">
        <f t="shared" si="39"/>
        <v>factors.Add(new Factor() { ParameterID = 4633, Key = 2520, StandardizationSet = "Bbk", Parameter = "Se75", Factor_A = 1, Factor_B = 0, Factor_C = 0, IsMetal = false, IsPak = false, IsOrganic = false });</v>
      </c>
    </row>
    <row r="2514" spans="1:17" x14ac:dyDescent="0.25">
      <c r="A2514" s="34">
        <v>2521</v>
      </c>
      <c r="B2514" s="35" t="s">
        <v>111</v>
      </c>
      <c r="D2514" s="215" t="str">
        <f>INDEX('Aquo parameters'!$A$1:$H$6130,MATCH($E2514,'Aquo parameters'!$E:$E,0),1)</f>
        <v>secbmtn</v>
      </c>
      <c r="E2514" s="35">
        <v>4634</v>
      </c>
      <c r="F2514" s="41" t="str">
        <f>INDEX('Aquo parameters'!$A$1:$H$6130,MATCH($E2514,'Aquo parameters'!$E:$E,0),2)</f>
        <v>secbumeton</v>
      </c>
      <c r="G2514" s="41" t="s">
        <v>112</v>
      </c>
      <c r="H2514" s="241">
        <v>0</v>
      </c>
      <c r="I2514" s="241">
        <v>0</v>
      </c>
      <c r="J2514" s="241">
        <v>1</v>
      </c>
      <c r="K2514" s="20" t="s">
        <v>113</v>
      </c>
      <c r="L2514" s="20" t="s">
        <v>113</v>
      </c>
      <c r="M2514" s="20" t="s">
        <v>114</v>
      </c>
      <c r="N2514" s="20"/>
      <c r="O2514" s="20" t="s">
        <v>115</v>
      </c>
      <c r="P2514" s="85">
        <f>INDEX('Aquo parameters'!$A$1:$H$6130,MATCH($E2514,'Aquo parameters'!$E:$E,0),7)</f>
        <v>0</v>
      </c>
      <c r="Q2514" s="20" t="str">
        <f t="shared" si="39"/>
        <v>factors.Add(new Factor() { ParameterID = 4634, Key = 2521, StandardizationSet = "Bbk", Parameter = "secbmtn", Factor_A = 0, Factor_B = 0, Factor_C = 1, IsMetal = false, IsPak = false, IsOrganic = true });</v>
      </c>
    </row>
    <row r="2515" spans="1:17" x14ac:dyDescent="0.25">
      <c r="A2515" s="34">
        <v>2522</v>
      </c>
      <c r="B2515" s="35" t="s">
        <v>111</v>
      </c>
      <c r="D2515" s="215" t="str">
        <f>INDEX('Aquo parameters'!$A$1:$H$6130,MATCH($E2515,'Aquo parameters'!$E:$E,0),1)</f>
        <v>sertlne</v>
      </c>
      <c r="E2515" s="35">
        <v>4640</v>
      </c>
      <c r="F2515" s="41" t="str">
        <f>INDEX('Aquo parameters'!$A$1:$H$6130,MATCH($E2515,'Aquo parameters'!$E:$E,0),2)</f>
        <v>sertraline</v>
      </c>
      <c r="G2515" s="41" t="s">
        <v>112</v>
      </c>
      <c r="H2515" s="241">
        <v>0</v>
      </c>
      <c r="I2515" s="241">
        <v>0</v>
      </c>
      <c r="J2515" s="241">
        <v>1</v>
      </c>
      <c r="K2515" s="20" t="s">
        <v>113</v>
      </c>
      <c r="L2515" s="20" t="s">
        <v>113</v>
      </c>
      <c r="M2515" s="20" t="s">
        <v>114</v>
      </c>
      <c r="N2515" s="20"/>
      <c r="O2515" s="20" t="s">
        <v>115</v>
      </c>
      <c r="P2515" s="85">
        <f>INDEX('Aquo parameters'!$A$1:$H$6130,MATCH($E2515,'Aquo parameters'!$E:$E,0),7)</f>
        <v>0</v>
      </c>
      <c r="Q2515" s="20" t="str">
        <f t="shared" si="39"/>
        <v>factors.Add(new Factor() { ParameterID = 4640, Key = 2522, StandardizationSet = "Bbk", Parameter = "sertlne", Factor_A = 0, Factor_B = 0, Factor_C = 1, IsMetal = false, IsPak = false, IsOrganic = true });</v>
      </c>
    </row>
    <row r="2516" spans="1:17" x14ac:dyDescent="0.25">
      <c r="A2516" s="34">
        <v>2523</v>
      </c>
      <c r="B2516" s="35" t="s">
        <v>111</v>
      </c>
      <c r="D2516" s="215" t="str">
        <f>INDEX('Aquo parameters'!$A$1:$H$6130,MATCH($E2516,'Aquo parameters'!$E:$E,0),1)</f>
        <v>SF6</v>
      </c>
      <c r="E2516" s="35">
        <v>4642</v>
      </c>
      <c r="F2516" s="41" t="str">
        <f>INDEX('Aquo parameters'!$A$1:$H$6130,MATCH($E2516,'Aquo parameters'!$E:$E,0),2)</f>
        <v>zwavelhexafluoride</v>
      </c>
      <c r="G2516" s="41" t="s">
        <v>112</v>
      </c>
      <c r="H2516" s="241">
        <v>1</v>
      </c>
      <c r="I2516" s="241">
        <v>0</v>
      </c>
      <c r="J2516" s="241">
        <v>0</v>
      </c>
      <c r="K2516" s="20" t="s">
        <v>113</v>
      </c>
      <c r="L2516" s="20" t="s">
        <v>113</v>
      </c>
      <c r="M2516" s="20" t="s">
        <v>113</v>
      </c>
      <c r="N2516" s="20"/>
      <c r="O2516" s="20" t="s">
        <v>115</v>
      </c>
      <c r="P2516" s="85">
        <f>INDEX('Aquo parameters'!$A$1:$H$6130,MATCH($E2516,'Aquo parameters'!$E:$E,0),7)</f>
        <v>0</v>
      </c>
      <c r="Q2516" s="20" t="str">
        <f t="shared" si="39"/>
        <v>factors.Add(new Factor() { ParameterID = 4642, Key = 2523, StandardizationSet = "Bbk", Parameter = "SF6", Factor_A = 1, Factor_B = 0, Factor_C = 0, IsMetal = false, IsPak = false, IsOrganic = false });</v>
      </c>
    </row>
    <row r="2517" spans="1:17" x14ac:dyDescent="0.25">
      <c r="A2517" s="34">
        <v>2524</v>
      </c>
      <c r="B2517" s="35" t="s">
        <v>111</v>
      </c>
      <c r="D2517" s="215" t="str">
        <f>INDEX('Aquo parameters'!$A$1:$H$6130,MATCH($E2517,'Aquo parameters'!$E:$E,0),1)</f>
        <v>Sg</v>
      </c>
      <c r="E2517" s="35">
        <v>4646</v>
      </c>
      <c r="F2517" s="41" t="str">
        <f>INDEX('Aquo parameters'!$A$1:$H$6130,MATCH($E2517,'Aquo parameters'!$E:$E,0),2)</f>
        <v>seaborgium</v>
      </c>
      <c r="G2517" s="41" t="s">
        <v>112</v>
      </c>
      <c r="H2517" s="241">
        <v>1</v>
      </c>
      <c r="I2517" s="241">
        <v>0</v>
      </c>
      <c r="J2517" s="241">
        <v>0</v>
      </c>
      <c r="K2517" s="20" t="s">
        <v>113</v>
      </c>
      <c r="L2517" s="20" t="s">
        <v>113</v>
      </c>
      <c r="M2517" s="20" t="s">
        <v>113</v>
      </c>
      <c r="N2517" s="20"/>
      <c r="O2517" s="20" t="s">
        <v>115</v>
      </c>
      <c r="P2517" s="85">
        <f>INDEX('Aquo parameters'!$A$1:$H$6130,MATCH($E2517,'Aquo parameters'!$E:$E,0),7)</f>
        <v>0</v>
      </c>
      <c r="Q2517" s="20" t="str">
        <f t="shared" si="39"/>
        <v>factors.Add(new Factor() { ParameterID = 4646, Key = 2524, StandardizationSet = "Bbk", Parameter = "Sg", Factor_A = 1, Factor_B = 0, Factor_C = 0, IsMetal = false, IsPak = false, IsOrganic = false });</v>
      </c>
    </row>
    <row r="2518" spans="1:17" x14ac:dyDescent="0.25">
      <c r="A2518" s="34">
        <v>2525</v>
      </c>
      <c r="B2518" s="35" t="s">
        <v>111</v>
      </c>
      <c r="D2518" s="215" t="str">
        <f>INDEX('Aquo parameters'!$A$1:$H$6130,MATCH($E2518,'Aquo parameters'!$E:$E,0),1)</f>
        <v>silfofn</v>
      </c>
      <c r="E2518" s="35">
        <v>4653</v>
      </c>
      <c r="F2518" s="41" t="str">
        <f>INDEX('Aquo parameters'!$A$1:$H$6130,MATCH($E2518,'Aquo parameters'!$E:$E,0),2)</f>
        <v>silafluofen</v>
      </c>
      <c r="G2518" s="41" t="s">
        <v>112</v>
      </c>
      <c r="H2518" s="241">
        <v>0</v>
      </c>
      <c r="I2518" s="241">
        <v>0</v>
      </c>
      <c r="J2518" s="241">
        <v>1</v>
      </c>
      <c r="K2518" s="20" t="s">
        <v>113</v>
      </c>
      <c r="L2518" s="20" t="s">
        <v>113</v>
      </c>
      <c r="M2518" s="20" t="s">
        <v>114</v>
      </c>
      <c r="N2518" s="20"/>
      <c r="O2518" s="20" t="s">
        <v>115</v>
      </c>
      <c r="P2518" s="85">
        <f>INDEX('Aquo parameters'!$A$1:$H$6130,MATCH($E2518,'Aquo parameters'!$E:$E,0),7)</f>
        <v>0</v>
      </c>
      <c r="Q2518" s="20" t="str">
        <f t="shared" si="39"/>
        <v>factors.Add(new Factor() { ParameterID = 4653, Key = 2525, StandardizationSet = "Bbk", Parameter = "silfofn", Factor_A = 0, Factor_B = 0, Factor_C = 1, IsMetal = false, IsPak = false, IsOrganic = true });</v>
      </c>
    </row>
    <row r="2519" spans="1:17" x14ac:dyDescent="0.25">
      <c r="A2519" s="34">
        <v>2526</v>
      </c>
      <c r="B2519" s="35" t="s">
        <v>111</v>
      </c>
      <c r="D2519" s="215" t="str">
        <f>INDEX('Aquo parameters'!$A$1:$H$6130,MATCH($E2519,'Aquo parameters'!$E:$E,0),1)</f>
        <v>siltofm</v>
      </c>
      <c r="E2519" s="35">
        <v>4654</v>
      </c>
      <c r="F2519" s="41" t="str">
        <f>INDEX('Aquo parameters'!$A$1:$H$6130,MATCH($E2519,'Aquo parameters'!$E:$E,0),2)</f>
        <v>silthiofam</v>
      </c>
      <c r="G2519" s="41" t="s">
        <v>112</v>
      </c>
      <c r="H2519" s="241">
        <v>0</v>
      </c>
      <c r="I2519" s="241">
        <v>0</v>
      </c>
      <c r="J2519" s="241">
        <v>1</v>
      </c>
      <c r="K2519" s="20" t="s">
        <v>113</v>
      </c>
      <c r="L2519" s="20" t="s">
        <v>113</v>
      </c>
      <c r="M2519" s="20" t="s">
        <v>114</v>
      </c>
      <c r="N2519" s="20"/>
      <c r="O2519" s="20" t="s">
        <v>115</v>
      </c>
      <c r="P2519" s="85">
        <f>INDEX('Aquo parameters'!$A$1:$H$6130,MATCH($E2519,'Aquo parameters'!$E:$E,0),7)</f>
        <v>0</v>
      </c>
      <c r="Q2519" s="20" t="str">
        <f t="shared" si="39"/>
        <v>factors.Add(new Factor() { ParameterID = 4654, Key = 2526, StandardizationSet = "Bbk", Parameter = "siltofm", Factor_A = 0, Factor_B = 0, Factor_C = 1, IsMetal = false, IsPak = false, IsOrganic = true });</v>
      </c>
    </row>
    <row r="2520" spans="1:17" x14ac:dyDescent="0.25">
      <c r="A2520" s="34">
        <v>2527</v>
      </c>
      <c r="B2520" s="35" t="s">
        <v>111</v>
      </c>
      <c r="D2520" s="215" t="str">
        <f>INDEX('Aquo parameters'!$A$1:$H$6130,MATCH($E2520,'Aquo parameters'!$E:$E,0),1)</f>
        <v>simvstne</v>
      </c>
      <c r="E2520" s="35">
        <v>4655</v>
      </c>
      <c r="F2520" s="41" t="str">
        <f>INDEX('Aquo parameters'!$A$1:$H$6130,MATCH($E2520,'Aquo parameters'!$E:$E,0),2)</f>
        <v>simvastatine</v>
      </c>
      <c r="G2520" s="41" t="s">
        <v>112</v>
      </c>
      <c r="H2520" s="241">
        <v>0</v>
      </c>
      <c r="I2520" s="241">
        <v>0</v>
      </c>
      <c r="J2520" s="241">
        <v>1</v>
      </c>
      <c r="K2520" s="20" t="s">
        <v>113</v>
      </c>
      <c r="L2520" s="20" t="s">
        <v>113</v>
      </c>
      <c r="M2520" s="20" t="s">
        <v>114</v>
      </c>
      <c r="N2520" s="20"/>
      <c r="O2520" s="20" t="s">
        <v>115</v>
      </c>
      <c r="P2520" s="85">
        <f>INDEX('Aquo parameters'!$A$1:$H$6130,MATCH($E2520,'Aquo parameters'!$E:$E,0),7)</f>
        <v>0</v>
      </c>
      <c r="Q2520" s="20" t="str">
        <f t="shared" si="39"/>
        <v>factors.Add(new Factor() { ParameterID = 4655, Key = 2527, StandardizationSet = "Bbk", Parameter = "simvstne", Factor_A = 0, Factor_B = 0, Factor_C = 1, IsMetal = false, IsPak = false, IsOrganic = true });</v>
      </c>
    </row>
    <row r="2521" spans="1:17" x14ac:dyDescent="0.25">
      <c r="A2521" s="34">
        <v>2528</v>
      </c>
      <c r="B2521" s="35" t="s">
        <v>111</v>
      </c>
      <c r="D2521" s="215" t="str">
        <f>INDEX('Aquo parameters'!$A$1:$H$6130,MATCH($E2521,'Aquo parameters'!$E:$E,0),1)</f>
        <v>SiO2</v>
      </c>
      <c r="E2521" s="35">
        <v>4656</v>
      </c>
      <c r="F2521" s="41" t="str">
        <f>INDEX('Aquo parameters'!$A$1:$H$6130,MATCH($E2521,'Aquo parameters'!$E:$E,0),2)</f>
        <v>siliciumdioxide</v>
      </c>
      <c r="G2521" s="41" t="s">
        <v>112</v>
      </c>
      <c r="H2521" s="241">
        <v>1</v>
      </c>
      <c r="I2521" s="241">
        <v>0</v>
      </c>
      <c r="J2521" s="241">
        <v>0</v>
      </c>
      <c r="K2521" s="20" t="s">
        <v>113</v>
      </c>
      <c r="L2521" s="20" t="s">
        <v>113</v>
      </c>
      <c r="M2521" s="20" t="s">
        <v>113</v>
      </c>
      <c r="N2521" s="20"/>
      <c r="O2521" s="20" t="s">
        <v>115</v>
      </c>
      <c r="P2521" s="85">
        <f>INDEX('Aquo parameters'!$A$1:$H$6130,MATCH($E2521,'Aquo parameters'!$E:$E,0),7)</f>
        <v>0</v>
      </c>
      <c r="Q2521" s="20" t="str">
        <f t="shared" si="39"/>
        <v>factors.Add(new Factor() { ParameterID = 4656, Key = 2528, StandardizationSet = "Bbk", Parameter = "SiO2", Factor_A = 1, Factor_B = 0, Factor_C = 0, IsMetal = false, IsPak = false, IsOrganic = false });</v>
      </c>
    </row>
    <row r="2522" spans="1:17" x14ac:dyDescent="0.25">
      <c r="A2522" s="34">
        <v>2529</v>
      </c>
      <c r="B2522" s="35" t="s">
        <v>111</v>
      </c>
      <c r="D2522" s="215" t="str">
        <f>INDEX('Aquo parameters'!$A$1:$H$6130,MATCH($E2522,'Aquo parameters'!$E:$E,0),1)</f>
        <v>TccC6ySn</v>
      </c>
      <c r="E2522" s="35">
        <v>4657</v>
      </c>
      <c r="F2522" s="41" t="str">
        <f>INDEX('Aquo parameters'!$A$1:$H$6130,MATCH($E2522,'Aquo parameters'!$E:$E,0),2)</f>
        <v>tricyclohexyltin (kation)</v>
      </c>
      <c r="G2522" s="41" t="s">
        <v>112</v>
      </c>
      <c r="H2522" s="241">
        <v>0</v>
      </c>
      <c r="I2522" s="241">
        <v>0</v>
      </c>
      <c r="J2522" s="241">
        <v>1</v>
      </c>
      <c r="K2522" s="20" t="s">
        <v>113</v>
      </c>
      <c r="L2522" s="20" t="s">
        <v>113</v>
      </c>
      <c r="M2522" s="20" t="s">
        <v>114</v>
      </c>
      <c r="N2522" s="20"/>
      <c r="O2522" s="20" t="s">
        <v>115</v>
      </c>
      <c r="P2522" s="85">
        <f>INDEX('Aquo parameters'!$A$1:$H$6130,MATCH($E2522,'Aquo parameters'!$E:$E,0),7)</f>
        <v>0</v>
      </c>
      <c r="Q2522" s="20" t="str">
        <f t="shared" si="39"/>
        <v>factors.Add(new Factor() { ParameterID = 4657, Key = 2529, StandardizationSet = "Bbk", Parameter = "TccC6ySn", Factor_A = 0, Factor_B = 0, Factor_C = 1, IsMetal = false, IsPak = false, IsOrganic = true });</v>
      </c>
    </row>
    <row r="2523" spans="1:17" x14ac:dyDescent="0.25">
      <c r="A2523" s="34">
        <v>2530</v>
      </c>
      <c r="B2523" s="35" t="s">
        <v>111</v>
      </c>
      <c r="D2523" s="215" t="str">
        <f>INDEX('Aquo parameters'!$A$1:$H$6130,MATCH($E2523,'Aquo parameters'!$E:$E,0),1)</f>
        <v>SmtlCl</v>
      </c>
      <c r="E2523" s="35">
        <v>4667</v>
      </c>
      <c r="F2523" s="41" t="str">
        <f>INDEX('Aquo parameters'!$A$1:$H$6130,MATCH($E2523,'Aquo parameters'!$E:$E,0),2)</f>
        <v>S-metolachloor</v>
      </c>
      <c r="G2523" s="41" t="s">
        <v>112</v>
      </c>
      <c r="H2523" s="241">
        <v>0</v>
      </c>
      <c r="I2523" s="241">
        <v>0</v>
      </c>
      <c r="J2523" s="241">
        <v>1</v>
      </c>
      <c r="K2523" s="20" t="s">
        <v>113</v>
      </c>
      <c r="L2523" s="20" t="s">
        <v>113</v>
      </c>
      <c r="M2523" s="20" t="s">
        <v>114</v>
      </c>
      <c r="N2523" s="20"/>
      <c r="O2523" s="20" t="s">
        <v>115</v>
      </c>
      <c r="P2523" s="85">
        <f>INDEX('Aquo parameters'!$A$1:$H$6130,MATCH($E2523,'Aquo parameters'!$E:$E,0),7)</f>
        <v>0</v>
      </c>
      <c r="Q2523" s="20" t="str">
        <f t="shared" si="39"/>
        <v>factors.Add(new Factor() { ParameterID = 4667, Key = 2530, StandardizationSet = "Bbk", Parameter = "SmtlCl", Factor_A = 0, Factor_B = 0, Factor_C = 1, IsMetal = false, IsPak = false, IsOrganic = true });</v>
      </c>
    </row>
    <row r="2524" spans="1:17" x14ac:dyDescent="0.25">
      <c r="A2524" s="34">
        <v>2531</v>
      </c>
      <c r="B2524" s="35" t="s">
        <v>111</v>
      </c>
      <c r="D2524" s="215" t="str">
        <f>INDEX('Aquo parameters'!$A$1:$H$6130,MATCH($E2524,'Aquo parameters'!$E:$E,0),1)</f>
        <v>Sn113</v>
      </c>
      <c r="E2524" s="35">
        <v>4668</v>
      </c>
      <c r="F2524" s="41" t="str">
        <f>INDEX('Aquo parameters'!$A$1:$H$6130,MATCH($E2524,'Aquo parameters'!$E:$E,0),2)</f>
        <v>tin 113</v>
      </c>
      <c r="G2524" s="41" t="s">
        <v>112</v>
      </c>
      <c r="H2524" s="241">
        <v>1</v>
      </c>
      <c r="I2524" s="241">
        <v>0</v>
      </c>
      <c r="J2524" s="241">
        <v>0</v>
      </c>
      <c r="K2524" s="20" t="s">
        <v>113</v>
      </c>
      <c r="L2524" s="20" t="s">
        <v>113</v>
      </c>
      <c r="M2524" s="20" t="s">
        <v>113</v>
      </c>
      <c r="N2524" s="20"/>
      <c r="O2524" s="20" t="s">
        <v>115</v>
      </c>
      <c r="P2524" s="85">
        <f>INDEX('Aquo parameters'!$A$1:$H$6130,MATCH($E2524,'Aquo parameters'!$E:$E,0),7)</f>
        <v>0</v>
      </c>
      <c r="Q2524" s="20" t="str">
        <f t="shared" si="39"/>
        <v>factors.Add(new Factor() { ParameterID = 4668, Key = 2531, StandardizationSet = "Bbk", Parameter = "Sn113", Factor_A = 1, Factor_B = 0, Factor_C = 0, IsMetal = false, IsPak = false, IsOrganic = false });</v>
      </c>
    </row>
    <row r="2525" spans="1:17" x14ac:dyDescent="0.25">
      <c r="A2525" s="34">
        <v>2532</v>
      </c>
      <c r="B2525" s="35" t="s">
        <v>111</v>
      </c>
      <c r="D2525" s="215" t="str">
        <f>INDEX('Aquo parameters'!$A$1:$H$6130,MATCH($E2525,'Aquo parameters'!$E:$E,0),1)</f>
        <v>Sn125</v>
      </c>
      <c r="E2525" s="35">
        <v>4669</v>
      </c>
      <c r="F2525" s="41" t="str">
        <f>INDEX('Aquo parameters'!$A$1:$H$6130,MATCH($E2525,'Aquo parameters'!$E:$E,0),2)</f>
        <v>tin 125</v>
      </c>
      <c r="G2525" s="41" t="s">
        <v>112</v>
      </c>
      <c r="H2525" s="241">
        <v>1</v>
      </c>
      <c r="I2525" s="241">
        <v>0</v>
      </c>
      <c r="J2525" s="241">
        <v>0</v>
      </c>
      <c r="K2525" s="20" t="s">
        <v>113</v>
      </c>
      <c r="L2525" s="20" t="s">
        <v>113</v>
      </c>
      <c r="M2525" s="20" t="s">
        <v>113</v>
      </c>
      <c r="N2525" s="20"/>
      <c r="O2525" s="20" t="s">
        <v>115</v>
      </c>
      <c r="P2525" s="85">
        <f>INDEX('Aquo parameters'!$A$1:$H$6130,MATCH($E2525,'Aquo parameters'!$E:$E,0),7)</f>
        <v>0</v>
      </c>
      <c r="Q2525" s="20" t="str">
        <f t="shared" si="39"/>
        <v>factors.Add(new Factor() { ParameterID = 4669, Key = 2532, StandardizationSet = "Bbk", Parameter = "Sn125", Factor_A = 1, Factor_B = 0, Factor_C = 0, IsMetal = false, IsPak = false, IsOrganic = false });</v>
      </c>
    </row>
    <row r="2526" spans="1:17" x14ac:dyDescent="0.25">
      <c r="A2526" s="34">
        <v>2533</v>
      </c>
      <c r="B2526" s="35" t="s">
        <v>111</v>
      </c>
      <c r="D2526" s="215" t="str">
        <f>INDEX('Aquo parameters'!$A$1:$H$6130,MATCH($E2526,'Aquo parameters'!$E:$E,0),1)</f>
        <v>SO2</v>
      </c>
      <c r="E2526" s="35">
        <v>4670</v>
      </c>
      <c r="F2526" s="41" t="str">
        <f>INDEX('Aquo parameters'!$A$1:$H$6130,MATCH($E2526,'Aquo parameters'!$E:$E,0),2)</f>
        <v>zwaveldioxide</v>
      </c>
      <c r="G2526" s="41" t="s">
        <v>112</v>
      </c>
      <c r="H2526" s="241">
        <v>1</v>
      </c>
      <c r="I2526" s="241">
        <v>0</v>
      </c>
      <c r="J2526" s="241">
        <v>0</v>
      </c>
      <c r="K2526" s="20" t="s">
        <v>113</v>
      </c>
      <c r="L2526" s="20" t="s">
        <v>113</v>
      </c>
      <c r="M2526" s="20" t="s">
        <v>113</v>
      </c>
      <c r="N2526" s="20"/>
      <c r="O2526" s="20" t="s">
        <v>115</v>
      </c>
      <c r="P2526" s="85">
        <f>INDEX('Aquo parameters'!$A$1:$H$6130,MATCH($E2526,'Aquo parameters'!$E:$E,0),7)</f>
        <v>0</v>
      </c>
      <c r="Q2526" s="20" t="str">
        <f t="shared" si="39"/>
        <v>factors.Add(new Factor() { ParameterID = 4670, Key = 2533, StandardizationSet = "Bbk", Parameter = "SO2", Factor_A = 1, Factor_B = 0, Factor_C = 0, IsMetal = false, IsPak = false, IsOrganic = false });</v>
      </c>
    </row>
    <row r="2527" spans="1:17" x14ac:dyDescent="0.25">
      <c r="A2527" s="34">
        <v>2534</v>
      </c>
      <c r="B2527" s="35" t="s">
        <v>111</v>
      </c>
      <c r="D2527" s="215" t="str">
        <f>INDEX('Aquo parameters'!$A$1:$H$6130,MATCH($E2527,'Aquo parameters'!$E:$E,0),1)</f>
        <v>sotll</v>
      </c>
      <c r="E2527" s="35">
        <v>4675</v>
      </c>
      <c r="F2527" s="41" t="str">
        <f>INDEX('Aquo parameters'!$A$1:$H$6130,MATCH($E2527,'Aquo parameters'!$E:$E,0),2)</f>
        <v>sotalol</v>
      </c>
      <c r="G2527" s="41" t="s">
        <v>112</v>
      </c>
      <c r="H2527" s="241">
        <v>0</v>
      </c>
      <c r="I2527" s="241">
        <v>0</v>
      </c>
      <c r="J2527" s="241">
        <v>1</v>
      </c>
      <c r="K2527" s="20" t="s">
        <v>113</v>
      </c>
      <c r="L2527" s="20" t="s">
        <v>113</v>
      </c>
      <c r="M2527" s="20" t="s">
        <v>114</v>
      </c>
      <c r="N2527" s="20"/>
      <c r="O2527" s="20" t="s">
        <v>115</v>
      </c>
      <c r="P2527" s="85">
        <f>INDEX('Aquo parameters'!$A$1:$H$6130,MATCH($E2527,'Aquo parameters'!$E:$E,0),7)</f>
        <v>0</v>
      </c>
      <c r="Q2527" s="20" t="str">
        <f t="shared" si="39"/>
        <v>factors.Add(new Factor() { ParameterID = 4675, Key = 2534, StandardizationSet = "Bbk", Parameter = "sotll", Factor_A = 0, Factor_B = 0, Factor_C = 1, IsMetal = false, IsPak = false, IsOrganic = true });</v>
      </c>
    </row>
    <row r="2528" spans="1:17" x14ac:dyDescent="0.25">
      <c r="A2528" s="34">
        <v>2535</v>
      </c>
      <c r="B2528" s="35" t="s">
        <v>111</v>
      </c>
      <c r="D2528" s="215" t="str">
        <f>INDEX('Aquo parameters'!$A$1:$H$6130,MATCH($E2528,'Aquo parameters'!$E:$E,0),1)</f>
        <v>spinsd</v>
      </c>
      <c r="E2528" s="35">
        <v>4694</v>
      </c>
      <c r="F2528" s="41" t="str">
        <f>INDEX('Aquo parameters'!$A$1:$H$6130,MATCH($E2528,'Aquo parameters'!$E:$E,0),2)</f>
        <v>spinosad</v>
      </c>
      <c r="G2528" s="41" t="s">
        <v>112</v>
      </c>
      <c r="H2528" s="241">
        <v>0</v>
      </c>
      <c r="I2528" s="241">
        <v>0</v>
      </c>
      <c r="J2528" s="241">
        <v>1</v>
      </c>
      <c r="K2528" s="20" t="s">
        <v>113</v>
      </c>
      <c r="L2528" s="20" t="s">
        <v>113</v>
      </c>
      <c r="M2528" s="20" t="s">
        <v>114</v>
      </c>
      <c r="N2528" s="20"/>
      <c r="O2528" s="20" t="s">
        <v>115</v>
      </c>
      <c r="P2528" s="85">
        <f>INDEX('Aquo parameters'!$A$1:$H$6130,MATCH($E2528,'Aquo parameters'!$E:$E,0),7)</f>
        <v>0</v>
      </c>
      <c r="Q2528" s="20" t="str">
        <f t="shared" si="39"/>
        <v>factors.Add(new Factor() { ParameterID = 4694, Key = 2535, StandardizationSet = "Bbk", Parameter = "spinsd", Factor_A = 0, Factor_B = 0, Factor_C = 1, IsMetal = false, IsPak = false, IsOrganic = true });</v>
      </c>
    </row>
    <row r="2529" spans="1:17" x14ac:dyDescent="0.25">
      <c r="A2529" s="34">
        <v>2536</v>
      </c>
      <c r="B2529" s="35" t="s">
        <v>111</v>
      </c>
      <c r="D2529" s="215" t="str">
        <f>INDEX('Aquo parameters'!$A$1:$H$6130,MATCH($E2529,'Aquo parameters'!$E:$E,0),1)</f>
        <v>spinsnA</v>
      </c>
      <c r="E2529" s="35">
        <v>4695</v>
      </c>
      <c r="F2529" s="41" t="str">
        <f>INDEX('Aquo parameters'!$A$1:$H$6130,MATCH($E2529,'Aquo parameters'!$E:$E,0),2)</f>
        <v>spinosynA</v>
      </c>
      <c r="G2529" s="41" t="s">
        <v>112</v>
      </c>
      <c r="H2529" s="241">
        <v>0</v>
      </c>
      <c r="I2529" s="241">
        <v>0</v>
      </c>
      <c r="J2529" s="241">
        <v>1</v>
      </c>
      <c r="K2529" s="20" t="s">
        <v>113</v>
      </c>
      <c r="L2529" s="20" t="s">
        <v>113</v>
      </c>
      <c r="M2529" s="20" t="s">
        <v>114</v>
      </c>
      <c r="N2529" s="20"/>
      <c r="O2529" s="20" t="s">
        <v>115</v>
      </c>
      <c r="P2529" s="85">
        <f>INDEX('Aquo parameters'!$A$1:$H$6130,MATCH($E2529,'Aquo parameters'!$E:$E,0),7)</f>
        <v>0</v>
      </c>
      <c r="Q2529" s="20" t="str">
        <f t="shared" si="39"/>
        <v>factors.Add(new Factor() { ParameterID = 4695, Key = 2536, StandardizationSet = "Bbk", Parameter = "spinsnA", Factor_A = 0, Factor_B = 0, Factor_C = 1, IsMetal = false, IsPak = false, IsOrganic = true });</v>
      </c>
    </row>
    <row r="2530" spans="1:17" x14ac:dyDescent="0.25">
      <c r="A2530" s="34">
        <v>2537</v>
      </c>
      <c r="B2530" s="35" t="s">
        <v>111</v>
      </c>
      <c r="D2530" s="215" t="str">
        <f>INDEX('Aquo parameters'!$A$1:$H$6130,MATCH($E2530,'Aquo parameters'!$E:$E,0),1)</f>
        <v>spinsnD</v>
      </c>
      <c r="E2530" s="35">
        <v>4696</v>
      </c>
      <c r="F2530" s="41" t="str">
        <f>INDEX('Aquo parameters'!$A$1:$H$6130,MATCH($E2530,'Aquo parameters'!$E:$E,0),2)</f>
        <v>spinosynD</v>
      </c>
      <c r="G2530" s="41" t="s">
        <v>112</v>
      </c>
      <c r="H2530" s="241">
        <v>0</v>
      </c>
      <c r="I2530" s="241">
        <v>0</v>
      </c>
      <c r="J2530" s="241">
        <v>1</v>
      </c>
      <c r="K2530" s="20" t="s">
        <v>113</v>
      </c>
      <c r="L2530" s="20" t="s">
        <v>113</v>
      </c>
      <c r="M2530" s="20" t="s">
        <v>114</v>
      </c>
      <c r="N2530" s="20"/>
      <c r="O2530" s="20" t="s">
        <v>115</v>
      </c>
      <c r="P2530" s="85">
        <f>INDEX('Aquo parameters'!$A$1:$H$6130,MATCH($E2530,'Aquo parameters'!$E:$E,0),7)</f>
        <v>0</v>
      </c>
      <c r="Q2530" s="20" t="str">
        <f t="shared" si="39"/>
        <v>factors.Add(new Factor() { ParameterID = 4696, Key = 2537, StandardizationSet = "Bbk", Parameter = "spinsnD", Factor_A = 0, Factor_B = 0, Factor_C = 1, IsMetal = false, IsPak = false, IsOrganic = true });</v>
      </c>
    </row>
    <row r="2531" spans="1:17" x14ac:dyDescent="0.25">
      <c r="A2531" s="34">
        <v>2538</v>
      </c>
      <c r="B2531" s="35" t="s">
        <v>111</v>
      </c>
      <c r="D2531" s="215" t="str">
        <f>INDEX('Aquo parameters'!$A$1:$H$6130,MATCH($E2531,'Aquo parameters'!$E:$E,0),1)</f>
        <v>spirdcfn</v>
      </c>
      <c r="E2531" s="35">
        <v>4697</v>
      </c>
      <c r="F2531" s="41" t="str">
        <f>INDEX('Aquo parameters'!$A$1:$H$6130,MATCH($E2531,'Aquo parameters'!$E:$E,0),2)</f>
        <v>spirodiclofen</v>
      </c>
      <c r="G2531" s="41" t="s">
        <v>112</v>
      </c>
      <c r="H2531" s="241">
        <v>0</v>
      </c>
      <c r="I2531" s="241">
        <v>0</v>
      </c>
      <c r="J2531" s="241">
        <v>1</v>
      </c>
      <c r="K2531" s="20" t="s">
        <v>113</v>
      </c>
      <c r="L2531" s="20" t="s">
        <v>113</v>
      </c>
      <c r="M2531" s="20" t="s">
        <v>114</v>
      </c>
      <c r="N2531" s="20"/>
      <c r="O2531" s="20" t="s">
        <v>115</v>
      </c>
      <c r="P2531" s="85">
        <f>INDEX('Aquo parameters'!$A$1:$H$6130,MATCH($E2531,'Aquo parameters'!$E:$E,0),7)</f>
        <v>0</v>
      </c>
      <c r="Q2531" s="20" t="str">
        <f t="shared" si="39"/>
        <v>factors.Add(new Factor() { ParameterID = 4697, Key = 2538, StandardizationSet = "Bbk", Parameter = "spirdcfn", Factor_A = 0, Factor_B = 0, Factor_C = 1, IsMetal = false, IsPak = false, IsOrganic = true });</v>
      </c>
    </row>
    <row r="2532" spans="1:17" x14ac:dyDescent="0.25">
      <c r="A2532" s="34">
        <v>2539</v>
      </c>
      <c r="B2532" s="35" t="s">
        <v>111</v>
      </c>
      <c r="D2532" s="215" t="str">
        <f>INDEX('Aquo parameters'!$A$1:$H$6130,MATCH($E2532,'Aquo parameters'!$E:$E,0),1)</f>
        <v>spirmsfn</v>
      </c>
      <c r="E2532" s="35">
        <v>4698</v>
      </c>
      <c r="F2532" s="41" t="str">
        <f>INDEX('Aquo parameters'!$A$1:$H$6130,MATCH($E2532,'Aquo parameters'!$E:$E,0),2)</f>
        <v>spiromesifen</v>
      </c>
      <c r="G2532" s="41" t="s">
        <v>112</v>
      </c>
      <c r="H2532" s="241">
        <v>0</v>
      </c>
      <c r="I2532" s="241">
        <v>0</v>
      </c>
      <c r="J2532" s="241">
        <v>1</v>
      </c>
      <c r="K2532" s="20" t="s">
        <v>113</v>
      </c>
      <c r="L2532" s="20" t="s">
        <v>113</v>
      </c>
      <c r="M2532" s="20" t="s">
        <v>114</v>
      </c>
      <c r="N2532" s="20"/>
      <c r="O2532" s="20" t="s">
        <v>115</v>
      </c>
      <c r="P2532" s="85">
        <f>INDEX('Aquo parameters'!$A$1:$H$6130,MATCH($E2532,'Aquo parameters'!$E:$E,0),7)</f>
        <v>0</v>
      </c>
      <c r="Q2532" s="20" t="str">
        <f t="shared" si="39"/>
        <v>factors.Add(new Factor() { ParameterID = 4698, Key = 2539, StandardizationSet = "Bbk", Parameter = "spirmsfn", Factor_A = 0, Factor_B = 0, Factor_C = 1, IsMetal = false, IsPak = false, IsOrganic = true });</v>
      </c>
    </row>
    <row r="2533" spans="1:17" x14ac:dyDescent="0.25">
      <c r="A2533" s="34">
        <v>2540</v>
      </c>
      <c r="B2533" s="35" t="s">
        <v>111</v>
      </c>
      <c r="D2533" s="215" t="str">
        <f>INDEX('Aquo parameters'!$A$1:$H$6130,MATCH($E2533,'Aquo parameters'!$E:$E,0),1)</f>
        <v>spirxmne</v>
      </c>
      <c r="E2533" s="35">
        <v>4699</v>
      </c>
      <c r="F2533" s="41" t="str">
        <f>INDEX('Aquo parameters'!$A$1:$H$6130,MATCH($E2533,'Aquo parameters'!$E:$E,0),2)</f>
        <v>spiroxamine</v>
      </c>
      <c r="G2533" s="41" t="s">
        <v>112</v>
      </c>
      <c r="H2533" s="241">
        <v>0</v>
      </c>
      <c r="I2533" s="241">
        <v>0</v>
      </c>
      <c r="J2533" s="241">
        <v>1</v>
      </c>
      <c r="K2533" s="20" t="s">
        <v>113</v>
      </c>
      <c r="L2533" s="20" t="s">
        <v>113</v>
      </c>
      <c r="M2533" s="20" t="s">
        <v>114</v>
      </c>
      <c r="N2533" s="20"/>
      <c r="O2533" s="20" t="s">
        <v>115</v>
      </c>
      <c r="P2533" s="85">
        <f>INDEX('Aquo parameters'!$A$1:$H$6130,MATCH($E2533,'Aquo parameters'!$E:$E,0),7)</f>
        <v>0</v>
      </c>
      <c r="Q2533" s="20" t="str">
        <f t="shared" si="39"/>
        <v>factors.Add(new Factor() { ParameterID = 4699, Key = 2540, StandardizationSet = "Bbk", Parameter = "spirxmne", Factor_A = 0, Factor_B = 0, Factor_C = 1, IsMetal = false, IsPak = false, IsOrganic = true });</v>
      </c>
    </row>
    <row r="2534" spans="1:17" x14ac:dyDescent="0.25">
      <c r="A2534" s="34">
        <v>2541</v>
      </c>
      <c r="B2534" s="35" t="s">
        <v>111</v>
      </c>
      <c r="D2534" s="215" t="str">
        <f>INDEX('Aquo parameters'!$A$1:$H$6130,MATCH($E2534,'Aquo parameters'!$E:$E,0),1)</f>
        <v>squaln</v>
      </c>
      <c r="E2534" s="35">
        <v>4702</v>
      </c>
      <c r="F2534" s="41" t="str">
        <f>INDEX('Aquo parameters'!$A$1:$H$6130,MATCH($E2534,'Aquo parameters'!$E:$E,0),2)</f>
        <v>squaleen</v>
      </c>
      <c r="G2534" s="41" t="s">
        <v>112</v>
      </c>
      <c r="H2534" s="241">
        <v>0</v>
      </c>
      <c r="I2534" s="241">
        <v>0</v>
      </c>
      <c r="J2534" s="241">
        <v>1</v>
      </c>
      <c r="K2534" s="20" t="s">
        <v>113</v>
      </c>
      <c r="L2534" s="20" t="s">
        <v>113</v>
      </c>
      <c r="M2534" s="20" t="s">
        <v>114</v>
      </c>
      <c r="N2534" s="20"/>
      <c r="O2534" s="20" t="s">
        <v>115</v>
      </c>
      <c r="P2534" s="85">
        <f>INDEX('Aquo parameters'!$A$1:$H$6130,MATCH($E2534,'Aquo parameters'!$E:$E,0),7)</f>
        <v>0</v>
      </c>
      <c r="Q2534" s="20" t="str">
        <f t="shared" si="39"/>
        <v>factors.Add(new Factor() { ParameterID = 4702, Key = 2541, StandardizationSet = "Bbk", Parameter = "squaln", Factor_A = 0, Factor_B = 0, Factor_C = 1, IsMetal = false, IsPak = false, IsOrganic = true });</v>
      </c>
    </row>
    <row r="2535" spans="1:17" x14ac:dyDescent="0.25">
      <c r="A2535" s="34">
        <v>2542</v>
      </c>
      <c r="B2535" s="35" t="s">
        <v>111</v>
      </c>
      <c r="D2535" s="215" t="str">
        <f>INDEX('Aquo parameters'!$A$1:$H$6130,MATCH($E2535,'Aquo parameters'!$E:$E,0),1)</f>
        <v>Sr85</v>
      </c>
      <c r="E2535" s="35">
        <v>4703</v>
      </c>
      <c r="F2535" s="41" t="str">
        <f>INDEX('Aquo parameters'!$A$1:$H$6130,MATCH($E2535,'Aquo parameters'!$E:$E,0),2)</f>
        <v>strontium 85</v>
      </c>
      <c r="G2535" s="41" t="s">
        <v>112</v>
      </c>
      <c r="H2535" s="241">
        <v>1</v>
      </c>
      <c r="I2535" s="241">
        <v>0</v>
      </c>
      <c r="J2535" s="241">
        <v>0</v>
      </c>
      <c r="K2535" s="20" t="s">
        <v>113</v>
      </c>
      <c r="L2535" s="20" t="s">
        <v>113</v>
      </c>
      <c r="M2535" s="20" t="s">
        <v>113</v>
      </c>
      <c r="N2535" s="20"/>
      <c r="O2535" s="20" t="s">
        <v>115</v>
      </c>
      <c r="P2535" s="85">
        <f>INDEX('Aquo parameters'!$A$1:$H$6130,MATCH($E2535,'Aquo parameters'!$E:$E,0),7)</f>
        <v>0</v>
      </c>
      <c r="Q2535" s="20" t="str">
        <f t="shared" si="39"/>
        <v>factors.Add(new Factor() { ParameterID = 4703, Key = 2542, StandardizationSet = "Bbk", Parameter = "Sr85", Factor_A = 1, Factor_B = 0, Factor_C = 0, IsMetal = false, IsPak = false, IsOrganic = false });</v>
      </c>
    </row>
    <row r="2536" spans="1:17" x14ac:dyDescent="0.25">
      <c r="A2536" s="34">
        <v>2543</v>
      </c>
      <c r="B2536" s="35" t="s">
        <v>111</v>
      </c>
      <c r="D2536" s="215" t="str">
        <f>INDEX('Aquo parameters'!$A$1:$H$6130,MATCH($E2536,'Aquo parameters'!$E:$E,0),1)</f>
        <v>Sr89</v>
      </c>
      <c r="E2536" s="35">
        <v>4704</v>
      </c>
      <c r="F2536" s="41" t="str">
        <f>INDEX('Aquo parameters'!$A$1:$H$6130,MATCH($E2536,'Aquo parameters'!$E:$E,0),2)</f>
        <v>strontium 89</v>
      </c>
      <c r="G2536" s="41" t="s">
        <v>112</v>
      </c>
      <c r="H2536" s="241">
        <v>1</v>
      </c>
      <c r="I2536" s="241">
        <v>0</v>
      </c>
      <c r="J2536" s="241">
        <v>0</v>
      </c>
      <c r="K2536" s="20" t="s">
        <v>113</v>
      </c>
      <c r="L2536" s="20" t="s">
        <v>113</v>
      </c>
      <c r="M2536" s="20" t="s">
        <v>113</v>
      </c>
      <c r="N2536" s="20"/>
      <c r="O2536" s="20" t="s">
        <v>115</v>
      </c>
      <c r="P2536" s="85">
        <f>INDEX('Aquo parameters'!$A$1:$H$6130,MATCH($E2536,'Aquo parameters'!$E:$E,0),7)</f>
        <v>0</v>
      </c>
      <c r="Q2536" s="20" t="str">
        <f t="shared" si="39"/>
        <v>factors.Add(new Factor() { ParameterID = 4704, Key = 2543, StandardizationSet = "Bbk", Parameter = "Sr89", Factor_A = 1, Factor_B = 0, Factor_C = 0, IsMetal = false, IsPak = false, IsOrganic = false });</v>
      </c>
    </row>
    <row r="2537" spans="1:17" x14ac:dyDescent="0.25">
      <c r="A2537" s="34">
        <v>2544</v>
      </c>
      <c r="B2537" s="35" t="s">
        <v>111</v>
      </c>
      <c r="D2537" s="215" t="str">
        <f>INDEX('Aquo parameters'!$A$1:$H$6130,MATCH($E2537,'Aquo parameters'!$E:$E,0),1)</f>
        <v>Sr90</v>
      </c>
      <c r="E2537" s="35">
        <v>4705</v>
      </c>
      <c r="F2537" s="41" t="str">
        <f>INDEX('Aquo parameters'!$A$1:$H$6130,MATCH($E2537,'Aquo parameters'!$E:$E,0),2)</f>
        <v>strontium 90</v>
      </c>
      <c r="G2537" s="41" t="s">
        <v>112</v>
      </c>
      <c r="H2537" s="241">
        <v>1</v>
      </c>
      <c r="I2537" s="241">
        <v>0</v>
      </c>
      <c r="J2537" s="241">
        <v>0</v>
      </c>
      <c r="K2537" s="20" t="s">
        <v>113</v>
      </c>
      <c r="L2537" s="20" t="s">
        <v>113</v>
      </c>
      <c r="M2537" s="20" t="s">
        <v>113</v>
      </c>
      <c r="N2537" s="20"/>
      <c r="O2537" s="20" t="s">
        <v>115</v>
      </c>
      <c r="P2537" s="85">
        <f>INDEX('Aquo parameters'!$A$1:$H$6130,MATCH($E2537,'Aquo parameters'!$E:$E,0),7)</f>
        <v>0</v>
      </c>
      <c r="Q2537" s="20" t="str">
        <f t="shared" si="39"/>
        <v>factors.Add(new Factor() { ParameterID = 4705, Key = 2544, StandardizationSet = "Bbk", Parameter = "Sr90", Factor_A = 1, Factor_B = 0, Factor_C = 0, IsMetal = false, IsPak = false, IsOrganic = false });</v>
      </c>
    </row>
    <row r="2538" spans="1:17" x14ac:dyDescent="0.25">
      <c r="A2538" s="34">
        <v>2545</v>
      </c>
      <c r="B2538" s="35" t="s">
        <v>111</v>
      </c>
      <c r="D2538" s="215" t="str">
        <f>INDEX('Aquo parameters'!$A$1:$H$6130,MATCH($E2538,'Aquo parameters'!$E:$E,0),1)</f>
        <v>streptmcne</v>
      </c>
      <c r="E2538" s="35">
        <v>4718</v>
      </c>
      <c r="F2538" s="41" t="str">
        <f>INDEX('Aquo parameters'!$A$1:$H$6130,MATCH($E2538,'Aquo parameters'!$E:$E,0),2)</f>
        <v>streptomycine</v>
      </c>
      <c r="G2538" s="41" t="s">
        <v>112</v>
      </c>
      <c r="H2538" s="241">
        <v>0</v>
      </c>
      <c r="I2538" s="241">
        <v>0</v>
      </c>
      <c r="J2538" s="241">
        <v>1</v>
      </c>
      <c r="K2538" s="20" t="s">
        <v>113</v>
      </c>
      <c r="L2538" s="20" t="s">
        <v>113</v>
      </c>
      <c r="M2538" s="20" t="s">
        <v>114</v>
      </c>
      <c r="N2538" s="20"/>
      <c r="O2538" s="20" t="s">
        <v>115</v>
      </c>
      <c r="P2538" s="85">
        <f>INDEX('Aquo parameters'!$A$1:$H$6130,MATCH($E2538,'Aquo parameters'!$E:$E,0),7)</f>
        <v>0</v>
      </c>
      <c r="Q2538" s="20" t="str">
        <f t="shared" si="39"/>
        <v>factors.Add(new Factor() { ParameterID = 4718, Key = 2545, StandardizationSet = "Bbk", Parameter = "streptmcne", Factor_A = 0, Factor_B = 0, Factor_C = 1, IsMetal = false, IsPak = false, IsOrganic = true });</v>
      </c>
    </row>
    <row r="2539" spans="1:17" x14ac:dyDescent="0.25">
      <c r="A2539" s="34">
        <v>2546</v>
      </c>
      <c r="B2539" s="35" t="s">
        <v>111</v>
      </c>
      <c r="D2539" s="215" t="str">
        <f>INDEX('Aquo parameters'!$A$1:$H$6130,MATCH($E2539,'Aquo parameters'!$E:$E,0),1)</f>
        <v>strychnne</v>
      </c>
      <c r="E2539" s="35">
        <v>4727</v>
      </c>
      <c r="F2539" s="41" t="str">
        <f>INDEX('Aquo parameters'!$A$1:$H$6130,MATCH($E2539,'Aquo parameters'!$E:$E,0),2)</f>
        <v>strychnine</v>
      </c>
      <c r="G2539" s="41" t="s">
        <v>112</v>
      </c>
      <c r="H2539" s="241">
        <v>0</v>
      </c>
      <c r="I2539" s="241">
        <v>0</v>
      </c>
      <c r="J2539" s="241">
        <v>1</v>
      </c>
      <c r="K2539" s="20" t="s">
        <v>113</v>
      </c>
      <c r="L2539" s="20" t="s">
        <v>113</v>
      </c>
      <c r="M2539" s="20" t="s">
        <v>114</v>
      </c>
      <c r="N2539" s="20"/>
      <c r="O2539" s="20" t="s">
        <v>115</v>
      </c>
      <c r="P2539" s="85">
        <f>INDEX('Aquo parameters'!$A$1:$H$6130,MATCH($E2539,'Aquo parameters'!$E:$E,0),7)</f>
        <v>0</v>
      </c>
      <c r="Q2539" s="20" t="str">
        <f t="shared" si="39"/>
        <v>factors.Add(new Factor() { ParameterID = 4727, Key = 2546, StandardizationSet = "Bbk", Parameter = "strychnne", Factor_A = 0, Factor_B = 0, Factor_C = 1, IsMetal = false, IsPak = false, IsOrganic = true });</v>
      </c>
    </row>
    <row r="2540" spans="1:17" x14ac:dyDescent="0.25">
      <c r="A2540" s="34">
        <v>2547</v>
      </c>
      <c r="B2540" s="35" t="s">
        <v>111</v>
      </c>
      <c r="D2540" s="215" t="str">
        <f>INDEX('Aquo parameters'!$A$1:$H$6130,MATCH($E2540,'Aquo parameters'!$E:$E,0),1)</f>
        <v>succAh</v>
      </c>
      <c r="E2540" s="35">
        <v>4731</v>
      </c>
      <c r="F2540" s="41" t="str">
        <f>INDEX('Aquo parameters'!$A$1:$H$6130,MATCH($E2540,'Aquo parameters'!$E:$E,0),2)</f>
        <v>succinaldehyde</v>
      </c>
      <c r="G2540" s="41" t="s">
        <v>112</v>
      </c>
      <c r="H2540" s="241">
        <v>0</v>
      </c>
      <c r="I2540" s="241">
        <v>0</v>
      </c>
      <c r="J2540" s="241">
        <v>1</v>
      </c>
      <c r="K2540" s="20" t="s">
        <v>113</v>
      </c>
      <c r="L2540" s="20" t="s">
        <v>113</v>
      </c>
      <c r="M2540" s="20" t="s">
        <v>114</v>
      </c>
      <c r="N2540" s="20"/>
      <c r="O2540" s="20" t="s">
        <v>115</v>
      </c>
      <c r="P2540" s="85">
        <f>INDEX('Aquo parameters'!$A$1:$H$6130,MATCH($E2540,'Aquo parameters'!$E:$E,0),7)</f>
        <v>0</v>
      </c>
      <c r="Q2540" s="20" t="str">
        <f t="shared" si="39"/>
        <v>factors.Add(new Factor() { ParameterID = 4731, Key = 2547, StandardizationSet = "Bbk", Parameter = "succAh", Factor_A = 0, Factor_B = 0, Factor_C = 1, IsMetal = false, IsPak = false, IsOrganic = true });</v>
      </c>
    </row>
    <row r="2541" spans="1:17" x14ac:dyDescent="0.25">
      <c r="A2541" s="34">
        <v>2548</v>
      </c>
      <c r="B2541" s="35" t="s">
        <v>111</v>
      </c>
      <c r="D2541" s="215" t="str">
        <f>INDEX('Aquo parameters'!$A$1:$H$6130,MATCH($E2541,'Aquo parameters'!$E:$E,0),1)</f>
        <v>succmr</v>
      </c>
      <c r="E2541" s="35">
        <v>4732</v>
      </c>
      <c r="F2541" s="41" t="str">
        <f>INDEX('Aquo parameters'!$A$1:$H$6130,MATCH($E2541,'Aquo parameters'!$E:$E,0),2)</f>
        <v>succimer</v>
      </c>
      <c r="G2541" s="41" t="s">
        <v>112</v>
      </c>
      <c r="H2541" s="241">
        <v>0</v>
      </c>
      <c r="I2541" s="241">
        <v>0</v>
      </c>
      <c r="J2541" s="241">
        <v>1</v>
      </c>
      <c r="K2541" s="20" t="s">
        <v>113</v>
      </c>
      <c r="L2541" s="20" t="s">
        <v>113</v>
      </c>
      <c r="M2541" s="20" t="s">
        <v>114</v>
      </c>
      <c r="N2541" s="20"/>
      <c r="O2541" s="20" t="s">
        <v>115</v>
      </c>
      <c r="P2541" s="85">
        <f>INDEX('Aquo parameters'!$A$1:$H$6130,MATCH($E2541,'Aquo parameters'!$E:$E,0),7)</f>
        <v>0</v>
      </c>
      <c r="Q2541" s="20" t="str">
        <f t="shared" si="39"/>
        <v>factors.Add(new Factor() { ParameterID = 4732, Key = 2548, StandardizationSet = "Bbk", Parameter = "succmr", Factor_A = 0, Factor_B = 0, Factor_C = 1, IsMetal = false, IsPak = false, IsOrganic = true });</v>
      </c>
    </row>
    <row r="2542" spans="1:17" x14ac:dyDescent="0.25">
      <c r="A2542" s="34">
        <v>2549</v>
      </c>
      <c r="B2542" s="35" t="s">
        <v>111</v>
      </c>
      <c r="D2542" s="215" t="str">
        <f>INDEX('Aquo parameters'!$A$1:$H$6130,MATCH($E2542,'Aquo parameters'!$E:$E,0),1)</f>
        <v>suclse</v>
      </c>
      <c r="E2542" s="35">
        <v>4733</v>
      </c>
      <c r="F2542" s="41" t="str">
        <f>INDEX('Aquo parameters'!$A$1:$H$6130,MATCH($E2542,'Aquo parameters'!$E:$E,0),2)</f>
        <v>sucralose</v>
      </c>
      <c r="G2542" s="41" t="s">
        <v>112</v>
      </c>
      <c r="H2542" s="241">
        <v>0</v>
      </c>
      <c r="I2542" s="241">
        <v>0</v>
      </c>
      <c r="J2542" s="241">
        <v>1</v>
      </c>
      <c r="K2542" s="20" t="s">
        <v>113</v>
      </c>
      <c r="L2542" s="20" t="s">
        <v>113</v>
      </c>
      <c r="M2542" s="20" t="s">
        <v>114</v>
      </c>
      <c r="N2542" s="20"/>
      <c r="O2542" s="20" t="s">
        <v>115</v>
      </c>
      <c r="P2542" s="85">
        <f>INDEX('Aquo parameters'!$A$1:$H$6130,MATCH($E2542,'Aquo parameters'!$E:$E,0),7)</f>
        <v>0</v>
      </c>
      <c r="Q2542" s="20" t="str">
        <f t="shared" si="39"/>
        <v>factors.Add(new Factor() { ParameterID = 4733, Key = 2549, StandardizationSet = "Bbk", Parameter = "suclse", Factor_A = 0, Factor_B = 0, Factor_C = 1, IsMetal = false, IsPak = false, IsOrganic = true });</v>
      </c>
    </row>
    <row r="2543" spans="1:17" x14ac:dyDescent="0.25">
      <c r="A2543" s="34">
        <v>2550</v>
      </c>
      <c r="B2543" s="35" t="s">
        <v>111</v>
      </c>
      <c r="D2543" s="215" t="str">
        <f>INDEX('Aquo parameters'!$A$1:$H$6130,MATCH($E2543,'Aquo parameters'!$E:$E,0),1)</f>
        <v>sulcfrn</v>
      </c>
      <c r="E2543" s="35">
        <v>4734</v>
      </c>
      <c r="F2543" s="41" t="str">
        <f>INDEX('Aquo parameters'!$A$1:$H$6130,MATCH($E2543,'Aquo parameters'!$E:$E,0),2)</f>
        <v>sulcofuron</v>
      </c>
      <c r="G2543" s="41" t="s">
        <v>112</v>
      </c>
      <c r="H2543" s="241">
        <v>0</v>
      </c>
      <c r="I2543" s="241">
        <v>0</v>
      </c>
      <c r="J2543" s="241">
        <v>1</v>
      </c>
      <c r="K2543" s="20" t="s">
        <v>113</v>
      </c>
      <c r="L2543" s="20" t="s">
        <v>113</v>
      </c>
      <c r="M2543" s="20" t="s">
        <v>114</v>
      </c>
      <c r="N2543" s="20"/>
      <c r="O2543" s="20" t="s">
        <v>115</v>
      </c>
      <c r="P2543" s="85">
        <f>INDEX('Aquo parameters'!$A$1:$H$6130,MATCH($E2543,'Aquo parameters'!$E:$E,0),7)</f>
        <v>0</v>
      </c>
      <c r="Q2543" s="20" t="str">
        <f t="shared" si="39"/>
        <v>factors.Add(new Factor() { ParameterID = 4734, Key = 2550, StandardizationSet = "Bbk", Parameter = "sulcfrn", Factor_A = 0, Factor_B = 0, Factor_C = 1, IsMetal = false, IsPak = false, IsOrganic = true });</v>
      </c>
    </row>
    <row r="2544" spans="1:17" x14ac:dyDescent="0.25">
      <c r="A2544" s="34">
        <v>2551</v>
      </c>
      <c r="B2544" s="35" t="s">
        <v>111</v>
      </c>
      <c r="D2544" s="215" t="str">
        <f>INDEX('Aquo parameters'!$A$1:$H$6130,MATCH($E2544,'Aquo parameters'!$E:$E,0),1)</f>
        <v>sulcton</v>
      </c>
      <c r="E2544" s="35">
        <v>4735</v>
      </c>
      <c r="F2544" s="41" t="str">
        <f>INDEX('Aquo parameters'!$A$1:$H$6130,MATCH($E2544,'Aquo parameters'!$E:$E,0),2)</f>
        <v>sulcotrion</v>
      </c>
      <c r="G2544" s="41" t="s">
        <v>112</v>
      </c>
      <c r="H2544" s="241">
        <v>0</v>
      </c>
      <c r="I2544" s="241">
        <v>0</v>
      </c>
      <c r="J2544" s="241">
        <v>1</v>
      </c>
      <c r="K2544" s="20" t="s">
        <v>113</v>
      </c>
      <c r="L2544" s="20" t="s">
        <v>113</v>
      </c>
      <c r="M2544" s="20" t="s">
        <v>114</v>
      </c>
      <c r="N2544" s="20"/>
      <c r="O2544" s="20" t="s">
        <v>115</v>
      </c>
      <c r="P2544" s="85">
        <f>INDEX('Aquo parameters'!$A$1:$H$6130,MATCH($E2544,'Aquo parameters'!$E:$E,0),7)</f>
        <v>0</v>
      </c>
      <c r="Q2544" s="20" t="str">
        <f t="shared" si="39"/>
        <v>factors.Add(new Factor() { ParameterID = 4735, Key = 2551, StandardizationSet = "Bbk", Parameter = "sulcton", Factor_A = 0, Factor_B = 0, Factor_C = 1, IsMetal = false, IsPak = false, IsOrganic = true });</v>
      </c>
    </row>
    <row r="2545" spans="1:17" x14ac:dyDescent="0.25">
      <c r="A2545" s="34">
        <v>2552</v>
      </c>
      <c r="B2545" s="35" t="s">
        <v>111</v>
      </c>
      <c r="D2545" s="215" t="str">
        <f>INDEX('Aquo parameters'!$A$1:$H$6130,MATCH($E2545,'Aquo parameters'!$E:$E,0),1)</f>
        <v>sulfClprdzne</v>
      </c>
      <c r="E2545" s="35">
        <v>4736</v>
      </c>
      <c r="F2545" s="41" t="str">
        <f>INDEX('Aquo parameters'!$A$1:$H$6130,MATCH($E2545,'Aquo parameters'!$E:$E,0),2)</f>
        <v>sulfachloorpyridazine</v>
      </c>
      <c r="G2545" s="41" t="s">
        <v>112</v>
      </c>
      <c r="H2545" s="241">
        <v>0</v>
      </c>
      <c r="I2545" s="241">
        <v>0</v>
      </c>
      <c r="J2545" s="241">
        <v>1</v>
      </c>
      <c r="K2545" s="20" t="s">
        <v>113</v>
      </c>
      <c r="L2545" s="20" t="s">
        <v>113</v>
      </c>
      <c r="M2545" s="20" t="s">
        <v>114</v>
      </c>
      <c r="N2545" s="20"/>
      <c r="O2545" s="20" t="s">
        <v>115</v>
      </c>
      <c r="P2545" s="85">
        <f>INDEX('Aquo parameters'!$A$1:$H$6130,MATCH($E2545,'Aquo parameters'!$E:$E,0),7)</f>
        <v>0</v>
      </c>
      <c r="Q2545" s="20" t="str">
        <f t="shared" si="39"/>
        <v>factors.Add(new Factor() { ParameterID = 4736, Key = 2552, StandardizationSet = "Bbk", Parameter = "sulfClprdzne", Factor_A = 0, Factor_B = 0, Factor_C = 1, IsMetal = false, IsPak = false, IsOrganic = true });</v>
      </c>
    </row>
    <row r="2546" spans="1:17" x14ac:dyDescent="0.25">
      <c r="A2546" s="34">
        <v>2553</v>
      </c>
      <c r="B2546" s="35" t="s">
        <v>111</v>
      </c>
      <c r="D2546" s="215" t="str">
        <f>INDEX('Aquo parameters'!$A$1:$H$6130,MATCH($E2546,'Aquo parameters'!$E:$E,0),1)</f>
        <v>sulfdazne</v>
      </c>
      <c r="E2546" s="35">
        <v>4737</v>
      </c>
      <c r="F2546" s="41" t="str">
        <f>INDEX('Aquo parameters'!$A$1:$H$6130,MATCH($E2546,'Aquo parameters'!$E:$E,0),2)</f>
        <v>sulfadiazine</v>
      </c>
      <c r="G2546" s="41" t="s">
        <v>112</v>
      </c>
      <c r="H2546" s="241">
        <v>0</v>
      </c>
      <c r="I2546" s="241">
        <v>0</v>
      </c>
      <c r="J2546" s="241">
        <v>1</v>
      </c>
      <c r="K2546" s="20" t="s">
        <v>113</v>
      </c>
      <c r="L2546" s="20" t="s">
        <v>113</v>
      </c>
      <c r="M2546" s="20" t="s">
        <v>114</v>
      </c>
      <c r="N2546" s="20"/>
      <c r="O2546" s="20" t="s">
        <v>115</v>
      </c>
      <c r="P2546" s="85">
        <f>INDEX('Aquo parameters'!$A$1:$H$6130,MATCH($E2546,'Aquo parameters'!$E:$E,0),7)</f>
        <v>0</v>
      </c>
      <c r="Q2546" s="20" t="str">
        <f t="shared" si="39"/>
        <v>factors.Add(new Factor() { ParameterID = 4737, Key = 2553, StandardizationSet = "Bbk", Parameter = "sulfdazne", Factor_A = 0, Factor_B = 0, Factor_C = 1, IsMetal = false, IsPak = false, IsOrganic = true });</v>
      </c>
    </row>
    <row r="2547" spans="1:17" x14ac:dyDescent="0.25">
      <c r="A2547" s="34">
        <v>2554</v>
      </c>
      <c r="B2547" s="35" t="s">
        <v>111</v>
      </c>
      <c r="D2547" s="215" t="str">
        <f>INDEX('Aquo parameters'!$A$1:$H$6130,MATCH($E2547,'Aquo parameters'!$E:$E,0),1)</f>
        <v>sulfdmtoxne</v>
      </c>
      <c r="E2547" s="35">
        <v>4738</v>
      </c>
      <c r="F2547" s="41" t="str">
        <f>INDEX('Aquo parameters'!$A$1:$H$6130,MATCH($E2547,'Aquo parameters'!$E:$E,0),2)</f>
        <v>sulfadimethoxine</v>
      </c>
      <c r="G2547" s="41" t="s">
        <v>112</v>
      </c>
      <c r="H2547" s="241">
        <v>0</v>
      </c>
      <c r="I2547" s="241">
        <v>0</v>
      </c>
      <c r="J2547" s="241">
        <v>1</v>
      </c>
      <c r="K2547" s="20" t="s">
        <v>113</v>
      </c>
      <c r="L2547" s="20" t="s">
        <v>113</v>
      </c>
      <c r="M2547" s="20" t="s">
        <v>114</v>
      </c>
      <c r="N2547" s="20"/>
      <c r="O2547" s="20" t="s">
        <v>115</v>
      </c>
      <c r="P2547" s="85">
        <f>INDEX('Aquo parameters'!$A$1:$H$6130,MATCH($E2547,'Aquo parameters'!$E:$E,0),7)</f>
        <v>0</v>
      </c>
      <c r="Q2547" s="20" t="str">
        <f t="shared" si="39"/>
        <v>factors.Add(new Factor() { ParameterID = 4738, Key = 2554, StandardizationSet = "Bbk", Parameter = "sulfdmtoxne", Factor_A = 0, Factor_B = 0, Factor_C = 1, IsMetal = false, IsPak = false, IsOrganic = true });</v>
      </c>
    </row>
    <row r="2548" spans="1:17" x14ac:dyDescent="0.25">
      <c r="A2548" s="34">
        <v>2555</v>
      </c>
      <c r="B2548" s="35" t="s">
        <v>111</v>
      </c>
      <c r="D2548" s="215" t="str">
        <f>INDEX('Aquo parameters'!$A$1:$H$6130,MATCH($E2548,'Aquo parameters'!$E:$E,0),1)</f>
        <v>sulfdxne</v>
      </c>
      <c r="E2548" s="35">
        <v>4739</v>
      </c>
      <c r="F2548" s="41" t="str">
        <f>INDEX('Aquo parameters'!$A$1:$H$6130,MATCH($E2548,'Aquo parameters'!$E:$E,0),2)</f>
        <v>sulfadoxine</v>
      </c>
      <c r="G2548" s="41" t="s">
        <v>112</v>
      </c>
      <c r="H2548" s="241">
        <v>0</v>
      </c>
      <c r="I2548" s="241">
        <v>0</v>
      </c>
      <c r="J2548" s="241">
        <v>1</v>
      </c>
      <c r="K2548" s="20" t="s">
        <v>113</v>
      </c>
      <c r="L2548" s="20" t="s">
        <v>113</v>
      </c>
      <c r="M2548" s="20" t="s">
        <v>114</v>
      </c>
      <c r="N2548" s="20"/>
      <c r="O2548" s="20" t="s">
        <v>115</v>
      </c>
      <c r="P2548" s="85">
        <f>INDEX('Aquo parameters'!$A$1:$H$6130,MATCH($E2548,'Aquo parameters'!$E:$E,0),7)</f>
        <v>0</v>
      </c>
      <c r="Q2548" s="20" t="str">
        <f t="shared" si="39"/>
        <v>factors.Add(new Factor() { ParameterID = 4739, Key = 2555, StandardizationSet = "Bbk", Parameter = "sulfdxne", Factor_A = 0, Factor_B = 0, Factor_C = 1, IsMetal = false, IsPak = false, IsOrganic = true });</v>
      </c>
    </row>
    <row r="2549" spans="1:17" x14ac:dyDescent="0.25">
      <c r="A2549" s="34">
        <v>2556</v>
      </c>
      <c r="B2549" s="35" t="s">
        <v>111</v>
      </c>
      <c r="D2549" s="215" t="str">
        <f>INDEX('Aquo parameters'!$A$1:$H$6130,MATCH($E2549,'Aquo parameters'!$E:$E,0),1)</f>
        <v>sulfmrzn</v>
      </c>
      <c r="E2549" s="35">
        <v>4740</v>
      </c>
      <c r="F2549" s="41" t="str">
        <f>INDEX('Aquo parameters'!$A$1:$H$6130,MATCH($E2549,'Aquo parameters'!$E:$E,0),2)</f>
        <v>sulfamerazin</v>
      </c>
      <c r="G2549" s="41" t="s">
        <v>112</v>
      </c>
      <c r="H2549" s="241">
        <v>0</v>
      </c>
      <c r="I2549" s="241">
        <v>0</v>
      </c>
      <c r="J2549" s="241">
        <v>1</v>
      </c>
      <c r="K2549" s="20" t="s">
        <v>113</v>
      </c>
      <c r="L2549" s="20" t="s">
        <v>113</v>
      </c>
      <c r="M2549" s="20" t="s">
        <v>114</v>
      </c>
      <c r="N2549" s="20"/>
      <c r="O2549" s="20" t="s">
        <v>115</v>
      </c>
      <c r="P2549" s="85">
        <f>INDEX('Aquo parameters'!$A$1:$H$6130,MATCH($E2549,'Aquo parameters'!$E:$E,0),7)</f>
        <v>0</v>
      </c>
      <c r="Q2549" s="20" t="str">
        <f t="shared" si="39"/>
        <v>factors.Add(new Factor() { ParameterID = 4740, Key = 2556, StandardizationSet = "Bbk", Parameter = "sulfmrzn", Factor_A = 0, Factor_B = 0, Factor_C = 1, IsMetal = false, IsPak = false, IsOrganic = true });</v>
      </c>
    </row>
    <row r="2550" spans="1:17" x14ac:dyDescent="0.25">
      <c r="A2550" s="34">
        <v>2557</v>
      </c>
      <c r="B2550" s="35" t="s">
        <v>111</v>
      </c>
      <c r="D2550" s="215" t="str">
        <f>INDEX('Aquo parameters'!$A$1:$H$6130,MATCH($E2550,'Aquo parameters'!$E:$E,0),1)</f>
        <v>sulfnD</v>
      </c>
      <c r="E2550" s="35">
        <v>4741</v>
      </c>
      <c r="F2550" s="41" t="str">
        <f>INDEX('Aquo parameters'!$A$1:$H$6130,MATCH($E2550,'Aquo parameters'!$E:$E,0),2)</f>
        <v>sulfinol D</v>
      </c>
      <c r="G2550" s="41" t="s">
        <v>112</v>
      </c>
      <c r="H2550" s="241">
        <v>0</v>
      </c>
      <c r="I2550" s="241">
        <v>0</v>
      </c>
      <c r="J2550" s="241">
        <v>1</v>
      </c>
      <c r="K2550" s="20" t="s">
        <v>113</v>
      </c>
      <c r="L2550" s="20" t="s">
        <v>113</v>
      </c>
      <c r="M2550" s="20" t="s">
        <v>114</v>
      </c>
      <c r="N2550" s="20"/>
      <c r="O2550" s="20" t="s">
        <v>115</v>
      </c>
      <c r="P2550" s="85">
        <f>INDEX('Aquo parameters'!$A$1:$H$6130,MATCH($E2550,'Aquo parameters'!$E:$E,0),7)</f>
        <v>0</v>
      </c>
      <c r="Q2550" s="20" t="str">
        <f t="shared" si="39"/>
        <v>factors.Add(new Factor() { ParameterID = 4741, Key = 2557, StandardizationSet = "Bbk", Parameter = "sulfnD", Factor_A = 0, Factor_B = 0, Factor_C = 1, IsMetal = false, IsPak = false, IsOrganic = true });</v>
      </c>
    </row>
    <row r="2551" spans="1:17" x14ac:dyDescent="0.25">
      <c r="A2551" s="34">
        <v>2558</v>
      </c>
      <c r="B2551" s="35" t="s">
        <v>111</v>
      </c>
      <c r="D2551" s="215" t="str">
        <f>INDEX('Aquo parameters'!$A$1:$H$6130,MATCH($E2551,'Aquo parameters'!$E:$E,0),1)</f>
        <v>sulfprdne</v>
      </c>
      <c r="E2551" s="35">
        <v>4742</v>
      </c>
      <c r="F2551" s="41" t="str">
        <f>INDEX('Aquo parameters'!$A$1:$H$6130,MATCH($E2551,'Aquo parameters'!$E:$E,0),2)</f>
        <v>sulfapyridine</v>
      </c>
      <c r="G2551" s="41" t="s">
        <v>112</v>
      </c>
      <c r="H2551" s="241">
        <v>0</v>
      </c>
      <c r="I2551" s="241">
        <v>0</v>
      </c>
      <c r="J2551" s="241">
        <v>1</v>
      </c>
      <c r="K2551" s="20" t="s">
        <v>113</v>
      </c>
      <c r="L2551" s="20" t="s">
        <v>113</v>
      </c>
      <c r="M2551" s="20" t="s">
        <v>114</v>
      </c>
      <c r="N2551" s="20"/>
      <c r="O2551" s="20" t="s">
        <v>115</v>
      </c>
      <c r="P2551" s="85">
        <f>INDEX('Aquo parameters'!$A$1:$H$6130,MATCH($E2551,'Aquo parameters'!$E:$E,0),7)</f>
        <v>0</v>
      </c>
      <c r="Q2551" s="20" t="str">
        <f t="shared" si="39"/>
        <v>factors.Add(new Factor() { ParameterID = 4742, Key = 2558, StandardizationSet = "Bbk", Parameter = "sulfprdne", Factor_A = 0, Factor_B = 0, Factor_C = 1, IsMetal = false, IsPak = false, IsOrganic = true });</v>
      </c>
    </row>
    <row r="2552" spans="1:17" x14ac:dyDescent="0.25">
      <c r="A2552" s="34">
        <v>2559</v>
      </c>
      <c r="B2552" s="35" t="s">
        <v>111</v>
      </c>
      <c r="D2552" s="215" t="str">
        <f>INDEX('Aquo parameters'!$A$1:$H$6130,MATCH($E2552,'Aquo parameters'!$E:$E,0),1)</f>
        <v>sulfqoxlne</v>
      </c>
      <c r="E2552" s="35">
        <v>4743</v>
      </c>
      <c r="F2552" s="41" t="str">
        <f>INDEX('Aquo parameters'!$A$1:$H$6130,MATCH($E2552,'Aquo parameters'!$E:$E,0),2)</f>
        <v>sulfaquinoxaline</v>
      </c>
      <c r="G2552" s="41" t="s">
        <v>112</v>
      </c>
      <c r="H2552" s="241">
        <v>0</v>
      </c>
      <c r="I2552" s="241">
        <v>0</v>
      </c>
      <c r="J2552" s="241">
        <v>1</v>
      </c>
      <c r="K2552" s="20" t="s">
        <v>113</v>
      </c>
      <c r="L2552" s="20" t="s">
        <v>113</v>
      </c>
      <c r="M2552" s="20" t="s">
        <v>114</v>
      </c>
      <c r="N2552" s="20"/>
      <c r="O2552" s="20" t="s">
        <v>115</v>
      </c>
      <c r="P2552" s="85">
        <f>INDEX('Aquo parameters'!$A$1:$H$6130,MATCH($E2552,'Aquo parameters'!$E:$E,0),7)</f>
        <v>0</v>
      </c>
      <c r="Q2552" s="20" t="str">
        <f t="shared" si="39"/>
        <v>factors.Add(new Factor() { ParameterID = 4743, Key = 2559, StandardizationSet = "Bbk", Parameter = "sulfqoxlne", Factor_A = 0, Factor_B = 0, Factor_C = 1, IsMetal = false, IsPak = false, IsOrganic = true });</v>
      </c>
    </row>
    <row r="2553" spans="1:17" x14ac:dyDescent="0.25">
      <c r="A2553" s="34">
        <v>2560</v>
      </c>
      <c r="B2553" s="35" t="s">
        <v>111</v>
      </c>
      <c r="D2553" s="215" t="str">
        <f>INDEX('Aquo parameters'!$A$1:$H$6130,MATCH($E2553,'Aquo parameters'!$E:$E,0),1)</f>
        <v>sulfrF</v>
      </c>
      <c r="E2553" s="35">
        <v>4744</v>
      </c>
      <c r="F2553" s="41" t="str">
        <f>INDEX('Aquo parameters'!$A$1:$H$6130,MATCH($E2553,'Aquo parameters'!$E:$E,0),2)</f>
        <v>sulfurylfluoride</v>
      </c>
      <c r="G2553" s="41" t="s">
        <v>112</v>
      </c>
      <c r="H2553" s="241">
        <v>1</v>
      </c>
      <c r="I2553" s="241">
        <v>0</v>
      </c>
      <c r="J2553" s="241">
        <v>0</v>
      </c>
      <c r="K2553" s="20" t="s">
        <v>113</v>
      </c>
      <c r="L2553" s="20" t="s">
        <v>113</v>
      </c>
      <c r="M2553" s="20" t="s">
        <v>113</v>
      </c>
      <c r="N2553" s="20"/>
      <c r="O2553" s="20" t="s">
        <v>115</v>
      </c>
      <c r="P2553" s="85">
        <f>INDEX('Aquo parameters'!$A$1:$H$6130,MATCH($E2553,'Aquo parameters'!$E:$E,0),7)</f>
        <v>0</v>
      </c>
      <c r="Q2553" s="20" t="str">
        <f t="shared" si="39"/>
        <v>factors.Add(new Factor() { ParameterID = 4744, Key = 2560, StandardizationSet = "Bbk", Parameter = "sulfrF", Factor_A = 1, Factor_B = 0, Factor_C = 0, IsMetal = false, IsPak = false, IsOrganic = false });</v>
      </c>
    </row>
    <row r="2554" spans="1:17" x14ac:dyDescent="0.25">
      <c r="A2554" s="34">
        <v>2561</v>
      </c>
      <c r="B2554" s="35" t="s">
        <v>111</v>
      </c>
      <c r="D2554" s="215" t="str">
        <f>INDEX('Aquo parameters'!$A$1:$H$6130,MATCH($E2554,'Aquo parameters'!$E:$E,0),1)</f>
        <v>sulpfs</v>
      </c>
      <c r="E2554" s="35">
        <v>4745</v>
      </c>
      <c r="F2554" s="41" t="str">
        <f>INDEX('Aquo parameters'!$A$1:$H$6130,MATCH($E2554,'Aquo parameters'!$E:$E,0),2)</f>
        <v>sulprofos</v>
      </c>
      <c r="G2554" s="41" t="s">
        <v>112</v>
      </c>
      <c r="H2554" s="241">
        <v>0</v>
      </c>
      <c r="I2554" s="241">
        <v>0</v>
      </c>
      <c r="J2554" s="241">
        <v>1</v>
      </c>
      <c r="K2554" s="20" t="s">
        <v>113</v>
      </c>
      <c r="L2554" s="20" t="s">
        <v>113</v>
      </c>
      <c r="M2554" s="20" t="s">
        <v>114</v>
      </c>
      <c r="N2554" s="20"/>
      <c r="O2554" s="20" t="s">
        <v>115</v>
      </c>
      <c r="P2554" s="85">
        <f>INDEX('Aquo parameters'!$A$1:$H$6130,MATCH($E2554,'Aquo parameters'!$E:$E,0),7)</f>
        <v>0</v>
      </c>
      <c r="Q2554" s="20" t="str">
        <f t="shared" si="39"/>
        <v>factors.Add(new Factor() { ParameterID = 4745, Key = 2561, StandardizationSet = "Bbk", Parameter = "sulpfs", Factor_A = 0, Factor_B = 0, Factor_C = 1, IsMetal = false, IsPak = false, IsOrganic = true });</v>
      </c>
    </row>
    <row r="2555" spans="1:17" x14ac:dyDescent="0.25">
      <c r="A2555" s="34">
        <v>2562</v>
      </c>
      <c r="B2555" s="35" t="s">
        <v>111</v>
      </c>
      <c r="D2555" s="215" t="str">
        <f>INDEX('Aquo parameters'!$A$1:$H$6130,MATCH($E2555,'Aquo parameters'!$E:$E,0),1)</f>
        <v>t12DClC3e</v>
      </c>
      <c r="E2555" s="35">
        <v>4752</v>
      </c>
      <c r="F2555" s="41" t="str">
        <f>INDEX('Aquo parameters'!$A$1:$H$6130,MATCH($E2555,'Aquo parameters'!$E:$E,0),2)</f>
        <v>trans-1,2-dichloorpropeen</v>
      </c>
      <c r="G2555" s="41" t="s">
        <v>112</v>
      </c>
      <c r="H2555" s="241">
        <v>0</v>
      </c>
      <c r="I2555" s="241">
        <v>0</v>
      </c>
      <c r="J2555" s="241">
        <v>1</v>
      </c>
      <c r="K2555" s="20" t="s">
        <v>113</v>
      </c>
      <c r="L2555" s="20" t="s">
        <v>113</v>
      </c>
      <c r="M2555" s="20" t="s">
        <v>114</v>
      </c>
      <c r="N2555" s="20"/>
      <c r="O2555" s="20" t="s">
        <v>115</v>
      </c>
      <c r="P2555" s="85">
        <f>INDEX('Aquo parameters'!$A$1:$H$6130,MATCH($E2555,'Aquo parameters'!$E:$E,0),7)</f>
        <v>0</v>
      </c>
      <c r="Q2555" s="20" t="str">
        <f t="shared" si="39"/>
        <v>factors.Add(new Factor() { ParameterID = 4752, Key = 2562, StandardizationSet = "Bbk", Parameter = "t12DClC3e", Factor_A = 0, Factor_B = 0, Factor_C = 1, IsMetal = false, IsPak = false, IsOrganic = true });</v>
      </c>
    </row>
    <row r="2556" spans="1:17" x14ac:dyDescent="0.25">
      <c r="A2556" s="34">
        <v>2563</v>
      </c>
      <c r="B2556" s="35" t="s">
        <v>111</v>
      </c>
      <c r="D2556" s="215" t="str">
        <f>INDEX('Aquo parameters'!$A$1:$H$6130,MATCH($E2556,'Aquo parameters'!$E:$E,0),1)</f>
        <v>t14DCl2C4e</v>
      </c>
      <c r="E2556" s="35">
        <v>4753</v>
      </c>
      <c r="F2556" s="41" t="str">
        <f>INDEX('Aquo parameters'!$A$1:$H$6130,MATCH($E2556,'Aquo parameters'!$E:$E,0),2)</f>
        <v>trans-1,4-dichloor-2-buteen</v>
      </c>
      <c r="G2556" s="41" t="s">
        <v>112</v>
      </c>
      <c r="H2556" s="241">
        <v>0</v>
      </c>
      <c r="I2556" s="241">
        <v>0</v>
      </c>
      <c r="J2556" s="241">
        <v>1</v>
      </c>
      <c r="K2556" s="20" t="s">
        <v>113</v>
      </c>
      <c r="L2556" s="20" t="s">
        <v>113</v>
      </c>
      <c r="M2556" s="20" t="s">
        <v>114</v>
      </c>
      <c r="N2556" s="20"/>
      <c r="O2556" s="20" t="s">
        <v>115</v>
      </c>
      <c r="P2556" s="85">
        <f>INDEX('Aquo parameters'!$A$1:$H$6130,MATCH($E2556,'Aquo parameters'!$E:$E,0),7)</f>
        <v>0</v>
      </c>
      <c r="Q2556" s="20" t="str">
        <f t="shared" si="39"/>
        <v>factors.Add(new Factor() { ParameterID = 4753, Key = 2563, StandardizationSet = "Bbk", Parameter = "t14DCl2C4e", Factor_A = 0, Factor_B = 0, Factor_C = 1, IsMetal = false, IsPak = false, IsOrganic = true });</v>
      </c>
    </row>
    <row r="2557" spans="1:17" x14ac:dyDescent="0.25">
      <c r="A2557" s="34">
        <v>2564</v>
      </c>
      <c r="B2557" s="35" t="s">
        <v>111</v>
      </c>
      <c r="D2557" s="215" t="str">
        <f>INDEX('Aquo parameters'!$A$1:$H$6130,MATCH($E2557,'Aquo parameters'!$E:$E,0),1)</f>
        <v>T4BrbFolA</v>
      </c>
      <c r="E2557" s="35">
        <v>4754</v>
      </c>
      <c r="F2557" s="41" t="str">
        <f>INDEX('Aquo parameters'!$A$1:$H$6130,MATCH($E2557,'Aquo parameters'!$E:$E,0),2)</f>
        <v>tetrabroombisfenol A</v>
      </c>
      <c r="G2557" s="41" t="s">
        <v>112</v>
      </c>
      <c r="H2557" s="241">
        <v>0</v>
      </c>
      <c r="I2557" s="241">
        <v>0</v>
      </c>
      <c r="J2557" s="241">
        <v>1</v>
      </c>
      <c r="K2557" s="20" t="s">
        <v>113</v>
      </c>
      <c r="L2557" s="20" t="s">
        <v>113</v>
      </c>
      <c r="M2557" s="20" t="s">
        <v>114</v>
      </c>
      <c r="N2557" s="20"/>
      <c r="O2557" s="20" t="s">
        <v>115</v>
      </c>
      <c r="P2557" s="85">
        <f>INDEX('Aquo parameters'!$A$1:$H$6130,MATCH($E2557,'Aquo parameters'!$E:$E,0),7)</f>
        <v>0</v>
      </c>
      <c r="Q2557" s="20" t="str">
        <f t="shared" si="39"/>
        <v>factors.Add(new Factor() { ParameterID = 4754, Key = 2564, StandardizationSet = "Bbk", Parameter = "T4BrbFolA", Factor_A = 0, Factor_B = 0, Factor_C = 1, IsMetal = false, IsPak = false, IsOrganic = true });</v>
      </c>
    </row>
    <row r="2558" spans="1:17" x14ac:dyDescent="0.25">
      <c r="A2558" s="34">
        <v>2565</v>
      </c>
      <c r="B2558" s="35" t="s">
        <v>111</v>
      </c>
      <c r="D2558" s="215" t="str">
        <f>INDEX('Aquo parameters'!$A$1:$H$6130,MATCH($E2558,'Aquo parameters'!$E:$E,0),1)</f>
        <v>T4C1aDAobzfn</v>
      </c>
      <c r="E2558" s="35">
        <v>4755</v>
      </c>
      <c r="F2558" s="41" t="str">
        <f>INDEX('Aquo parameters'!$A$1:$H$6130,MATCH($E2558,'Aquo parameters'!$E:$E,0),2)</f>
        <v>tetramethyldiaminobenzofenon</v>
      </c>
      <c r="G2558" s="41" t="s">
        <v>112</v>
      </c>
      <c r="H2558" s="241">
        <v>0</v>
      </c>
      <c r="I2558" s="241">
        <v>0</v>
      </c>
      <c r="J2558" s="241">
        <v>1</v>
      </c>
      <c r="K2558" s="20" t="s">
        <v>113</v>
      </c>
      <c r="L2558" s="20" t="s">
        <v>113</v>
      </c>
      <c r="M2558" s="20" t="s">
        <v>114</v>
      </c>
      <c r="N2558" s="20"/>
      <c r="O2558" s="20" t="s">
        <v>115</v>
      </c>
      <c r="P2558" s="85">
        <f>INDEX('Aquo parameters'!$A$1:$H$6130,MATCH($E2558,'Aquo parameters'!$E:$E,0),7)</f>
        <v>0</v>
      </c>
      <c r="Q2558" s="20" t="str">
        <f t="shared" si="39"/>
        <v>factors.Add(new Factor() { ParameterID = 4755, Key = 2565, StandardizationSet = "Bbk", Parameter = "T4C1aDAobzfn", Factor_A = 0, Factor_B = 0, Factor_C = 1, IsMetal = false, IsPak = false, IsOrganic = true });</v>
      </c>
    </row>
    <row r="2559" spans="1:17" x14ac:dyDescent="0.25">
      <c r="A2559" s="34">
        <v>2566</v>
      </c>
      <c r="B2559" s="35" t="s">
        <v>111</v>
      </c>
      <c r="D2559" s="215" t="str">
        <f>INDEX('Aquo parameters'!$A$1:$H$6130,MATCH($E2559,'Aquo parameters'!$E:$E,0),1)</f>
        <v>T4C1olactlDu</v>
      </c>
      <c r="E2559" s="35">
        <v>4756</v>
      </c>
      <c r="F2559" s="41" t="str">
        <f>INDEX('Aquo parameters'!$A$1:$H$6130,MATCH($E2559,'Aquo parameters'!$E:$E,0),2)</f>
        <v>tetramethanol-acetyleendiureum</v>
      </c>
      <c r="G2559" s="41" t="s">
        <v>112</v>
      </c>
      <c r="H2559" s="241">
        <v>0</v>
      </c>
      <c r="I2559" s="241">
        <v>0</v>
      </c>
      <c r="J2559" s="241">
        <v>1</v>
      </c>
      <c r="K2559" s="20" t="s">
        <v>113</v>
      </c>
      <c r="L2559" s="20" t="s">
        <v>113</v>
      </c>
      <c r="M2559" s="20" t="s">
        <v>114</v>
      </c>
      <c r="N2559" s="20"/>
      <c r="O2559" s="20" t="s">
        <v>115</v>
      </c>
      <c r="P2559" s="85">
        <f>INDEX('Aquo parameters'!$A$1:$H$6130,MATCH($E2559,'Aquo parameters'!$E:$E,0),7)</f>
        <v>0</v>
      </c>
      <c r="Q2559" s="20" t="str">
        <f t="shared" si="39"/>
        <v>factors.Add(new Factor() { ParameterID = 4756, Key = 2566, StandardizationSet = "Bbk", Parameter = "T4C1olactlDu", Factor_A = 0, Factor_B = 0, Factor_C = 1, IsMetal = false, IsPak = false, IsOrganic = true });</v>
      </c>
    </row>
    <row r="2560" spans="1:17" x14ac:dyDescent="0.25">
      <c r="A2560" s="34">
        <v>2567</v>
      </c>
      <c r="B2560" s="35" t="s">
        <v>111</v>
      </c>
      <c r="D2560" s="215" t="str">
        <f>INDEX('Aquo parameters'!$A$1:$H$6130,MATCH($E2560,'Aquo parameters'!$E:$E,0),1)</f>
        <v>T4C1yBen</v>
      </c>
      <c r="E2560" s="35">
        <v>4757</v>
      </c>
      <c r="F2560" s="41" t="str">
        <f>INDEX('Aquo parameters'!$A$1:$H$6130,MATCH($E2560,'Aquo parameters'!$E:$E,0),2)</f>
        <v>tetramethylbenzeen</v>
      </c>
      <c r="G2560" s="41" t="s">
        <v>112</v>
      </c>
      <c r="H2560" s="241">
        <v>0</v>
      </c>
      <c r="I2560" s="241">
        <v>0</v>
      </c>
      <c r="J2560" s="241">
        <v>1</v>
      </c>
      <c r="K2560" s="20" t="s">
        <v>113</v>
      </c>
      <c r="L2560" s="20" t="s">
        <v>113</v>
      </c>
      <c r="M2560" s="20" t="s">
        <v>114</v>
      </c>
      <c r="N2560" s="20"/>
      <c r="O2560" s="20" t="s">
        <v>115</v>
      </c>
      <c r="P2560" s="85">
        <f>INDEX('Aquo parameters'!$A$1:$H$6130,MATCH($E2560,'Aquo parameters'!$E:$E,0),7)</f>
        <v>0</v>
      </c>
      <c r="Q2560" s="20" t="str">
        <f t="shared" si="39"/>
        <v>factors.Add(new Factor() { ParameterID = 4757, Key = 2567, StandardizationSet = "Bbk", Parameter = "T4C1yBen", Factor_A = 0, Factor_B = 0, Factor_C = 1, IsMetal = false, IsPak = false, IsOrganic = true });</v>
      </c>
    </row>
    <row r="2561" spans="1:17" x14ac:dyDescent="0.25">
      <c r="A2561" s="34">
        <v>2568</v>
      </c>
      <c r="B2561" s="35" t="s">
        <v>111</v>
      </c>
      <c r="D2561" s="215" t="str">
        <f>INDEX('Aquo parameters'!$A$1:$H$6130,MATCH($E2561,'Aquo parameters'!$E:$E,0),1)</f>
        <v>T4C1yNH4Cl</v>
      </c>
      <c r="E2561" s="35">
        <v>4758</v>
      </c>
      <c r="F2561" s="41" t="str">
        <f>INDEX('Aquo parameters'!$A$1:$H$6130,MATCH($E2561,'Aquo parameters'!$E:$E,0),2)</f>
        <v>tetramethylammoniumchloride</v>
      </c>
      <c r="G2561" s="41" t="s">
        <v>112</v>
      </c>
      <c r="H2561" s="241">
        <v>0</v>
      </c>
      <c r="I2561" s="241">
        <v>0</v>
      </c>
      <c r="J2561" s="241">
        <v>1</v>
      </c>
      <c r="K2561" s="20" t="s">
        <v>113</v>
      </c>
      <c r="L2561" s="20" t="s">
        <v>113</v>
      </c>
      <c r="M2561" s="20" t="s">
        <v>114</v>
      </c>
      <c r="N2561" s="20"/>
      <c r="O2561" s="20" t="s">
        <v>115</v>
      </c>
      <c r="P2561" s="85">
        <f>INDEX('Aquo parameters'!$A$1:$H$6130,MATCH($E2561,'Aquo parameters'!$E:$E,0),7)</f>
        <v>0</v>
      </c>
      <c r="Q2561" s="20" t="str">
        <f t="shared" si="39"/>
        <v>factors.Add(new Factor() { ParameterID = 4758, Key = 2568, StandardizationSet = "Bbk", Parameter = "T4C1yNH4Cl", Factor_A = 0, Factor_B = 0, Factor_C = 1, IsMetal = false, IsPak = false, IsOrganic = true });</v>
      </c>
    </row>
    <row r="2562" spans="1:17" x14ac:dyDescent="0.25">
      <c r="A2562" s="34">
        <v>2569</v>
      </c>
      <c r="B2562" s="35" t="s">
        <v>111</v>
      </c>
      <c r="D2562" s="215" t="str">
        <f>INDEX('Aquo parameters'!$A$1:$H$6130,MATCH($E2562,'Aquo parameters'!$E:$E,0),1)</f>
        <v>T4C2yePeAe</v>
      </c>
      <c r="E2562" s="35">
        <v>4759</v>
      </c>
      <c r="F2562" s="41" t="str">
        <f>INDEX('Aquo parameters'!$A$1:$H$6130,MATCH($E2562,'Aquo parameters'!$E:$E,0),2)</f>
        <v>tetraethyleenpentamine</v>
      </c>
      <c r="G2562" s="41" t="s">
        <v>112</v>
      </c>
      <c r="H2562" s="241">
        <v>0</v>
      </c>
      <c r="I2562" s="241">
        <v>0</v>
      </c>
      <c r="J2562" s="241">
        <v>1</v>
      </c>
      <c r="K2562" s="20" t="s">
        <v>113</v>
      </c>
      <c r="L2562" s="20" t="s">
        <v>113</v>
      </c>
      <c r="M2562" s="20" t="s">
        <v>114</v>
      </c>
      <c r="N2562" s="20"/>
      <c r="O2562" s="20" t="s">
        <v>115</v>
      </c>
      <c r="P2562" s="85">
        <f>INDEX('Aquo parameters'!$A$1:$H$6130,MATCH($E2562,'Aquo parameters'!$E:$E,0),7)</f>
        <v>0</v>
      </c>
      <c r="Q2562" s="20" t="str">
        <f t="shared" ref="Q2562:Q2625" si="40">"factors.Add(new Factor() { ParameterID = " &amp; E2562 &amp; ", Key = " &amp; A2562 &amp; ", StandardizationSet = """ &amp; B2562 &amp; """, Parameter = """ &amp; D2562 &amp; """, Factor_A = " &amp; H2562 &amp; ", Factor_B = " &amp; I2562 &amp; ", Factor_C = " &amp; J2562 &amp; ", IsMetal = "&amp; K2562 &amp;", IsPak = "&amp; L2562 &amp;", IsOrganic = "&amp; M2562 &amp;" });"</f>
        <v>factors.Add(new Factor() { ParameterID = 4759, Key = 2569, StandardizationSet = "Bbk", Parameter = "T4C2yePeAe", Factor_A = 0, Factor_B = 0, Factor_C = 1, IsMetal = false, IsPak = false, IsOrganic = true });</v>
      </c>
    </row>
    <row r="2563" spans="1:17" x14ac:dyDescent="0.25">
      <c r="A2563" s="34">
        <v>2570</v>
      </c>
      <c r="B2563" s="35" t="s">
        <v>111</v>
      </c>
      <c r="D2563" s="215" t="str">
        <f>INDEX('Aquo parameters'!$A$1:$H$6130,MATCH($E2563,'Aquo parameters'!$E:$E,0),1)</f>
        <v>T4ccne</v>
      </c>
      <c r="E2563" s="35">
        <v>4760</v>
      </c>
      <c r="F2563" s="41" t="str">
        <f>INDEX('Aquo parameters'!$A$1:$H$6130,MATCH($E2563,'Aquo parameters'!$E:$E,0),2)</f>
        <v>tetracycline</v>
      </c>
      <c r="G2563" s="41" t="s">
        <v>112</v>
      </c>
      <c r="H2563" s="241">
        <v>0</v>
      </c>
      <c r="I2563" s="241">
        <v>0</v>
      </c>
      <c r="J2563" s="241">
        <v>1</v>
      </c>
      <c r="K2563" s="20" t="s">
        <v>113</v>
      </c>
      <c r="L2563" s="20" t="s">
        <v>113</v>
      </c>
      <c r="M2563" s="20" t="s">
        <v>114</v>
      </c>
      <c r="N2563" s="20"/>
      <c r="O2563" s="20" t="s">
        <v>115</v>
      </c>
      <c r="P2563" s="85">
        <f>INDEX('Aquo parameters'!$A$1:$H$6130,MATCH($E2563,'Aquo parameters'!$E:$E,0),7)</f>
        <v>0</v>
      </c>
      <c r="Q2563" s="20" t="str">
        <f t="shared" si="40"/>
        <v>factors.Add(new Factor() { ParameterID = 4760, Key = 2570, StandardizationSet = "Bbk", Parameter = "T4ccne", Factor_A = 0, Factor_B = 0, Factor_C = 1, IsMetal = false, IsPak = false, IsOrganic = true });</v>
      </c>
    </row>
    <row r="2564" spans="1:17" x14ac:dyDescent="0.25">
      <c r="A2564" s="34">
        <v>2571</v>
      </c>
      <c r="B2564" s="35" t="s">
        <v>111</v>
      </c>
      <c r="D2564" s="215" t="str">
        <f>INDEX('Aquo parameters'!$A$1:$H$6130,MATCH($E2564,'Aquo parameters'!$E:$E,0),1)</f>
        <v>T4ClC2al</v>
      </c>
      <c r="E2564" s="35">
        <v>4761</v>
      </c>
      <c r="F2564" s="41" t="str">
        <f>INDEX('Aquo parameters'!$A$1:$H$6130,MATCH($E2564,'Aquo parameters'!$E:$E,0),2)</f>
        <v>trichlooracetylchloride</v>
      </c>
      <c r="G2564" s="41" t="s">
        <v>112</v>
      </c>
      <c r="H2564" s="241">
        <v>0</v>
      </c>
      <c r="I2564" s="241">
        <v>0</v>
      </c>
      <c r="J2564" s="241">
        <v>1</v>
      </c>
      <c r="K2564" s="20" t="s">
        <v>113</v>
      </c>
      <c r="L2564" s="20" t="s">
        <v>113</v>
      </c>
      <c r="M2564" s="20" t="s">
        <v>114</v>
      </c>
      <c r="N2564" s="20"/>
      <c r="O2564" s="20" t="s">
        <v>115</v>
      </c>
      <c r="P2564" s="85">
        <f>INDEX('Aquo parameters'!$A$1:$H$6130,MATCH($E2564,'Aquo parameters'!$E:$E,0),7)</f>
        <v>0</v>
      </c>
      <c r="Q2564" s="20" t="str">
        <f t="shared" si="40"/>
        <v>factors.Add(new Factor() { ParameterID = 4761, Key = 2571, StandardizationSet = "Bbk", Parameter = "T4ClC2al", Factor_A = 0, Factor_B = 0, Factor_C = 1, IsMetal = false, IsPak = false, IsOrganic = true });</v>
      </c>
    </row>
    <row r="2565" spans="1:17" x14ac:dyDescent="0.25">
      <c r="A2565" s="34">
        <v>2572</v>
      </c>
      <c r="B2565" s="35" t="s">
        <v>111</v>
      </c>
      <c r="D2565" s="215" t="str">
        <f>INDEX('Aquo parameters'!$A$1:$H$6130,MATCH($E2565,'Aquo parameters'!$E:$E,0),1)</f>
        <v>T4cnzl</v>
      </c>
      <c r="E2565" s="35">
        <v>4762</v>
      </c>
      <c r="F2565" s="41" t="str">
        <f>INDEX('Aquo parameters'!$A$1:$H$6130,MATCH($E2565,'Aquo parameters'!$E:$E,0),2)</f>
        <v>tetraconazool</v>
      </c>
      <c r="G2565" s="41" t="s">
        <v>112</v>
      </c>
      <c r="H2565" s="241">
        <v>0</v>
      </c>
      <c r="I2565" s="241">
        <v>0</v>
      </c>
      <c r="J2565" s="241">
        <v>1</v>
      </c>
      <c r="K2565" s="20" t="s">
        <v>113</v>
      </c>
      <c r="L2565" s="20" t="s">
        <v>113</v>
      </c>
      <c r="M2565" s="20" t="s">
        <v>114</v>
      </c>
      <c r="N2565" s="20"/>
      <c r="O2565" s="20" t="s">
        <v>115</v>
      </c>
      <c r="P2565" s="85">
        <f>INDEX('Aquo parameters'!$A$1:$H$6130,MATCH($E2565,'Aquo parameters'!$E:$E,0),7)</f>
        <v>0</v>
      </c>
      <c r="Q2565" s="20" t="str">
        <f t="shared" si="40"/>
        <v>factors.Add(new Factor() { ParameterID = 4762, Key = 2572, StandardizationSet = "Bbk", Parameter = "T4cnzl", Factor_A = 0, Factor_B = 0, Factor_C = 1, IsMetal = false, IsPak = false, IsOrganic = true });</v>
      </c>
    </row>
    <row r="2566" spans="1:17" x14ac:dyDescent="0.25">
      <c r="A2566" s="34">
        <v>2573</v>
      </c>
      <c r="B2566" s="35" t="s">
        <v>111</v>
      </c>
      <c r="D2566" s="215" t="str">
        <f>INDEX('Aquo parameters'!$A$1:$H$6130,MATCH($E2566,'Aquo parameters'!$E:$E,0),1)</f>
        <v>T4cycnHCl</v>
      </c>
      <c r="E2566" s="35">
        <v>4763</v>
      </c>
      <c r="F2566" s="41" t="str">
        <f>INDEX('Aquo parameters'!$A$1:$H$6130,MATCH($E2566,'Aquo parameters'!$E:$E,0),2)</f>
        <v>tetracycline hydrochloride</v>
      </c>
      <c r="G2566" s="41" t="s">
        <v>112</v>
      </c>
      <c r="H2566" s="241">
        <v>0</v>
      </c>
      <c r="I2566" s="241">
        <v>0</v>
      </c>
      <c r="J2566" s="241">
        <v>1</v>
      </c>
      <c r="K2566" s="20" t="s">
        <v>113</v>
      </c>
      <c r="L2566" s="20" t="s">
        <v>113</v>
      </c>
      <c r="M2566" s="20" t="s">
        <v>114</v>
      </c>
      <c r="N2566" s="20"/>
      <c r="O2566" s="20" t="s">
        <v>115</v>
      </c>
      <c r="P2566" s="85">
        <f>INDEX('Aquo parameters'!$A$1:$H$6130,MATCH($E2566,'Aquo parameters'!$E:$E,0),7)</f>
        <v>0</v>
      </c>
      <c r="Q2566" s="20" t="str">
        <f t="shared" si="40"/>
        <v>factors.Add(new Factor() { ParameterID = 4763, Key = 2573, StandardizationSet = "Bbk", Parameter = "T4cycnHCl", Factor_A = 0, Factor_B = 0, Factor_C = 1, IsMetal = false, IsPak = false, IsOrganic = true });</v>
      </c>
    </row>
    <row r="2567" spans="1:17" x14ac:dyDescent="0.25">
      <c r="A2567" s="34">
        <v>2574</v>
      </c>
      <c r="B2567" s="35" t="s">
        <v>111</v>
      </c>
      <c r="D2567" s="215" t="str">
        <f>INDEX('Aquo parameters'!$A$1:$H$6130,MATCH($E2567,'Aquo parameters'!$E:$E,0),1)</f>
        <v>T4FC2e</v>
      </c>
      <c r="E2567" s="35">
        <v>4764</v>
      </c>
      <c r="F2567" s="41" t="str">
        <f>INDEX('Aquo parameters'!$A$1:$H$6130,MATCH($E2567,'Aquo parameters'!$E:$E,0),2)</f>
        <v>tetrafluoretheen</v>
      </c>
      <c r="G2567" s="41" t="s">
        <v>112</v>
      </c>
      <c r="H2567" s="241">
        <v>0</v>
      </c>
      <c r="I2567" s="241">
        <v>0</v>
      </c>
      <c r="J2567" s="241">
        <v>1</v>
      </c>
      <c r="K2567" s="20" t="s">
        <v>113</v>
      </c>
      <c r="L2567" s="20" t="s">
        <v>113</v>
      </c>
      <c r="M2567" s="20" t="s">
        <v>114</v>
      </c>
      <c r="N2567" s="20"/>
      <c r="O2567" s="20" t="s">
        <v>115</v>
      </c>
      <c r="P2567" s="85">
        <f>INDEX('Aquo parameters'!$A$1:$H$6130,MATCH($E2567,'Aquo parameters'!$E:$E,0),7)</f>
        <v>0</v>
      </c>
      <c r="Q2567" s="20" t="str">
        <f t="shared" si="40"/>
        <v>factors.Add(new Factor() { ParameterID = 4764, Key = 2574, StandardizationSet = "Bbk", Parameter = "T4FC2e", Factor_A = 0, Factor_B = 0, Factor_C = 1, IsMetal = false, IsPak = false, IsOrganic = true });</v>
      </c>
    </row>
    <row r="2568" spans="1:17" x14ac:dyDescent="0.25">
      <c r="A2568" s="34">
        <v>2575</v>
      </c>
      <c r="B2568" s="35" t="s">
        <v>111</v>
      </c>
      <c r="D2568" s="215" t="str">
        <f>INDEX('Aquo parameters'!$A$1:$H$6130,MATCH($E2568,'Aquo parameters'!$E:$E,0),1)</f>
        <v>T4Hflmde</v>
      </c>
      <c r="E2568" s="35">
        <v>4765</v>
      </c>
      <c r="F2568" s="41" t="str">
        <f>INDEX('Aquo parameters'!$A$1:$H$6130,MATCH($E2568,'Aquo parameters'!$E:$E,0),2)</f>
        <v>tetrahydroftaalimide</v>
      </c>
      <c r="G2568" s="41" t="s">
        <v>112</v>
      </c>
      <c r="H2568" s="241">
        <v>0</v>
      </c>
      <c r="I2568" s="241">
        <v>0</v>
      </c>
      <c r="J2568" s="241">
        <v>1</v>
      </c>
      <c r="K2568" s="20" t="s">
        <v>113</v>
      </c>
      <c r="L2568" s="20" t="s">
        <v>113</v>
      </c>
      <c r="M2568" s="20" t="s">
        <v>114</v>
      </c>
      <c r="N2568" s="20"/>
      <c r="O2568" s="20" t="s">
        <v>115</v>
      </c>
      <c r="P2568" s="85">
        <f>INDEX('Aquo parameters'!$A$1:$H$6130,MATCH($E2568,'Aquo parameters'!$E:$E,0),7)</f>
        <v>0</v>
      </c>
      <c r="Q2568" s="20" t="str">
        <f t="shared" si="40"/>
        <v>factors.Add(new Factor() { ParameterID = 4765, Key = 2575, StandardizationSet = "Bbk", Parameter = "T4Hflmde", Factor_A = 0, Factor_B = 0, Factor_C = 1, IsMetal = false, IsPak = false, IsOrganic = true });</v>
      </c>
    </row>
    <row r="2569" spans="1:17" x14ac:dyDescent="0.25">
      <c r="A2569" s="34">
        <v>2576</v>
      </c>
      <c r="B2569" s="35" t="s">
        <v>111</v>
      </c>
      <c r="D2569" s="215" t="str">
        <f>INDEX('Aquo parameters'!$A$1:$H$6130,MATCH($E2569,'Aquo parameters'!$E:$E,0),1)</f>
        <v>T4kHOC1yPSO4</v>
      </c>
      <c r="E2569" s="35">
        <v>4766</v>
      </c>
      <c r="F2569" s="41" t="str">
        <f>INDEX('Aquo parameters'!$A$1:$H$6130,MATCH($E2569,'Aquo parameters'!$E:$E,0),2)</f>
        <v>tetrakis(hydroxymethyl)fosfoniumsulfaat</v>
      </c>
      <c r="G2569" s="41" t="s">
        <v>112</v>
      </c>
      <c r="H2569" s="241">
        <v>0</v>
      </c>
      <c r="I2569" s="241">
        <v>0</v>
      </c>
      <c r="J2569" s="241">
        <v>1</v>
      </c>
      <c r="K2569" s="20" t="s">
        <v>113</v>
      </c>
      <c r="L2569" s="20" t="s">
        <v>113</v>
      </c>
      <c r="M2569" s="20" t="s">
        <v>114</v>
      </c>
      <c r="N2569" s="20"/>
      <c r="O2569" s="20" t="s">
        <v>115</v>
      </c>
      <c r="P2569" s="85">
        <f>INDEX('Aquo parameters'!$A$1:$H$6130,MATCH($E2569,'Aquo parameters'!$E:$E,0),7)</f>
        <v>0</v>
      </c>
      <c r="Q2569" s="20" t="str">
        <f t="shared" si="40"/>
        <v>factors.Add(new Factor() { ParameterID = 4766, Key = 2576, StandardizationSet = "Bbk", Parameter = "T4kHOC1yPSO4", Factor_A = 0, Factor_B = 0, Factor_C = 1, IsMetal = false, IsPak = false, IsOrganic = true });</v>
      </c>
    </row>
    <row r="2570" spans="1:17" x14ac:dyDescent="0.25">
      <c r="A2570" s="34">
        <v>2577</v>
      </c>
      <c r="B2570" s="35" t="s">
        <v>111</v>
      </c>
      <c r="D2570" s="215" t="str">
        <f>INDEX('Aquo parameters'!$A$1:$H$6130,MATCH($E2570,'Aquo parameters'!$E:$E,0),1)</f>
        <v>T4sl</v>
      </c>
      <c r="E2570" s="35">
        <v>4767</v>
      </c>
      <c r="F2570" s="41" t="str">
        <f>INDEX('Aquo parameters'!$A$1:$H$6130,MATCH($E2570,'Aquo parameters'!$E:$E,0),2)</f>
        <v>tetrasul</v>
      </c>
      <c r="G2570" s="41" t="s">
        <v>112</v>
      </c>
      <c r="H2570" s="241">
        <v>0</v>
      </c>
      <c r="I2570" s="241">
        <v>0</v>
      </c>
      <c r="J2570" s="241">
        <v>1</v>
      </c>
      <c r="K2570" s="20" t="s">
        <v>113</v>
      </c>
      <c r="L2570" s="20" t="s">
        <v>113</v>
      </c>
      <c r="M2570" s="20" t="s">
        <v>114</v>
      </c>
      <c r="N2570" s="20"/>
      <c r="O2570" s="20" t="s">
        <v>115</v>
      </c>
      <c r="P2570" s="85">
        <f>INDEX('Aquo parameters'!$A$1:$H$6130,MATCH($E2570,'Aquo parameters'!$E:$E,0),7)</f>
        <v>0</v>
      </c>
      <c r="Q2570" s="20" t="str">
        <f t="shared" si="40"/>
        <v>factors.Add(new Factor() { ParameterID = 4767, Key = 2577, StandardizationSet = "Bbk", Parameter = "T4sl", Factor_A = 0, Factor_B = 0, Factor_C = 1, IsMetal = false, IsPak = false, IsOrganic = true });</v>
      </c>
    </row>
    <row r="2571" spans="1:17" x14ac:dyDescent="0.25">
      <c r="A2571" s="34">
        <v>2578</v>
      </c>
      <c r="B2571" s="35" t="s">
        <v>111</v>
      </c>
      <c r="D2571" s="215" t="str">
        <f>INDEX('Aquo parameters'!$A$1:$H$6130,MATCH($E2571,'Aquo parameters'!$E:$E,0),1)</f>
        <v>Ta182</v>
      </c>
      <c r="E2571" s="35">
        <v>4769</v>
      </c>
      <c r="F2571" s="41" t="str">
        <f>INDEX('Aquo parameters'!$A$1:$H$6130,MATCH($E2571,'Aquo parameters'!$E:$E,0),2)</f>
        <v>tantalum 182</v>
      </c>
      <c r="G2571" s="41" t="s">
        <v>112</v>
      </c>
      <c r="H2571" s="241">
        <v>1</v>
      </c>
      <c r="I2571" s="241">
        <v>0</v>
      </c>
      <c r="J2571" s="241">
        <v>0</v>
      </c>
      <c r="K2571" s="20" t="s">
        <v>113</v>
      </c>
      <c r="L2571" s="20" t="s">
        <v>113</v>
      </c>
      <c r="M2571" s="20" t="s">
        <v>113</v>
      </c>
      <c r="N2571" s="20"/>
      <c r="O2571" s="20" t="s">
        <v>115</v>
      </c>
      <c r="P2571" s="85">
        <f>INDEX('Aquo parameters'!$A$1:$H$6130,MATCH($E2571,'Aquo parameters'!$E:$E,0),7)</f>
        <v>0</v>
      </c>
      <c r="Q2571" s="20" t="str">
        <f t="shared" si="40"/>
        <v>factors.Add(new Factor() { ParameterID = 4769, Key = 2578, StandardizationSet = "Bbk", Parameter = "Ta182", Factor_A = 1, Factor_B = 0, Factor_C = 0, IsMetal = false, IsPak = false, IsOrganic = false });</v>
      </c>
    </row>
    <row r="2572" spans="1:17" x14ac:dyDescent="0.25">
      <c r="A2572" s="34">
        <v>2579</v>
      </c>
      <c r="B2572" s="35" t="s">
        <v>111</v>
      </c>
      <c r="D2572" s="215" t="str">
        <f>INDEX('Aquo parameters'!$A$1:$H$6130,MATCH($E2572,'Aquo parameters'!$E:$E,0),1)</f>
        <v>tabdzl</v>
      </c>
      <c r="E2572" s="35">
        <v>4770</v>
      </c>
      <c r="F2572" s="41" t="str">
        <f>INDEX('Aquo parameters'!$A$1:$H$6130,MATCH($E2572,'Aquo parameters'!$E:$E,0),2)</f>
        <v>thiabendazol</v>
      </c>
      <c r="G2572" s="41" t="s">
        <v>112</v>
      </c>
      <c r="H2572" s="241">
        <v>0</v>
      </c>
      <c r="I2572" s="241">
        <v>0</v>
      </c>
      <c r="J2572" s="241">
        <v>1</v>
      </c>
      <c r="K2572" s="20" t="s">
        <v>113</v>
      </c>
      <c r="L2572" s="20" t="s">
        <v>113</v>
      </c>
      <c r="M2572" s="20" t="s">
        <v>114</v>
      </c>
      <c r="N2572" s="20"/>
      <c r="O2572" s="20" t="s">
        <v>115</v>
      </c>
      <c r="P2572" s="85">
        <f>INDEX('Aquo parameters'!$A$1:$H$6130,MATCH($E2572,'Aquo parameters'!$E:$E,0),7)</f>
        <v>0</v>
      </c>
      <c r="Q2572" s="20" t="str">
        <f t="shared" si="40"/>
        <v>factors.Add(new Factor() { ParameterID = 4770, Key = 2579, StandardizationSet = "Bbk", Parameter = "tabdzl", Factor_A = 0, Factor_B = 0, Factor_C = 1, IsMetal = false, IsPak = false, IsOrganic = true });</v>
      </c>
    </row>
    <row r="2573" spans="1:17" x14ac:dyDescent="0.25">
      <c r="A2573" s="34">
        <v>2580</v>
      </c>
      <c r="B2573" s="35" t="s">
        <v>111</v>
      </c>
      <c r="D2573" s="215" t="str">
        <f>INDEX('Aquo parameters'!$A$1:$H$6130,MATCH($E2573,'Aquo parameters'!$E:$E,0),1)</f>
        <v>TAED</v>
      </c>
      <c r="E2573" s="35">
        <v>4771</v>
      </c>
      <c r="F2573" s="41" t="str">
        <f>INDEX('Aquo parameters'!$A$1:$H$6130,MATCH($E2573,'Aquo parameters'!$E:$E,0),2)</f>
        <v>tetraacetylethyleendiamine</v>
      </c>
      <c r="G2573" s="41" t="s">
        <v>112</v>
      </c>
      <c r="H2573" s="241">
        <v>0</v>
      </c>
      <c r="I2573" s="241">
        <v>0</v>
      </c>
      <c r="J2573" s="241">
        <v>1</v>
      </c>
      <c r="K2573" s="20" t="s">
        <v>113</v>
      </c>
      <c r="L2573" s="20" t="s">
        <v>113</v>
      </c>
      <c r="M2573" s="20" t="s">
        <v>114</v>
      </c>
      <c r="N2573" s="20"/>
      <c r="O2573" s="20" t="s">
        <v>115</v>
      </c>
      <c r="P2573" s="85">
        <f>INDEX('Aquo parameters'!$A$1:$H$6130,MATCH($E2573,'Aquo parameters'!$E:$E,0),7)</f>
        <v>0</v>
      </c>
      <c r="Q2573" s="20" t="str">
        <f t="shared" si="40"/>
        <v>factors.Add(new Factor() { ParameterID = 4771, Key = 2580, StandardizationSet = "Bbk", Parameter = "TAED", Factor_A = 0, Factor_B = 0, Factor_C = 1, IsMetal = false, IsPak = false, IsOrganic = true });</v>
      </c>
    </row>
    <row r="2574" spans="1:17" x14ac:dyDescent="0.25">
      <c r="A2574" s="34">
        <v>2581</v>
      </c>
      <c r="B2574" s="35" t="s">
        <v>111</v>
      </c>
      <c r="D2574" s="215" t="str">
        <f>INDEX('Aquo parameters'!$A$1:$H$6130,MATCH($E2574,'Aquo parameters'!$E:$E,0),1)</f>
        <v>Talt</v>
      </c>
      <c r="E2574" s="35">
        <v>4773</v>
      </c>
      <c r="F2574" s="41" t="str">
        <f>INDEX('Aquo parameters'!$A$1:$H$6130,MATCH($E2574,'Aquo parameters'!$E:$E,0),2)</f>
        <v>triallaat</v>
      </c>
      <c r="G2574" s="41" t="s">
        <v>112</v>
      </c>
      <c r="H2574" s="241">
        <v>0</v>
      </c>
      <c r="I2574" s="241">
        <v>0</v>
      </c>
      <c r="J2574" s="241">
        <v>1</v>
      </c>
      <c r="K2574" s="20" t="s">
        <v>113</v>
      </c>
      <c r="L2574" s="20" t="s">
        <v>113</v>
      </c>
      <c r="M2574" s="20" t="s">
        <v>114</v>
      </c>
      <c r="N2574" s="20"/>
      <c r="O2574" s="20" t="s">
        <v>115</v>
      </c>
      <c r="P2574" s="85">
        <f>INDEX('Aquo parameters'!$A$1:$H$6130,MATCH($E2574,'Aquo parameters'!$E:$E,0),7)</f>
        <v>0</v>
      </c>
      <c r="Q2574" s="20" t="str">
        <f t="shared" si="40"/>
        <v>factors.Add(new Factor() { ParameterID = 4773, Key = 2581, StandardizationSet = "Bbk", Parameter = "Talt", Factor_A = 0, Factor_B = 0, Factor_C = 1, IsMetal = false, IsPak = false, IsOrganic = true });</v>
      </c>
    </row>
    <row r="2575" spans="1:17" x14ac:dyDescent="0.25">
      <c r="A2575" s="34">
        <v>2582</v>
      </c>
      <c r="B2575" s="35" t="s">
        <v>111</v>
      </c>
      <c r="D2575" s="215" t="str">
        <f>INDEX('Aquo parameters'!$A$1:$H$6130,MATCH($E2575,'Aquo parameters'!$E:$E,0),1)</f>
        <v>Tamfs</v>
      </c>
      <c r="E2575" s="35">
        <v>4774</v>
      </c>
      <c r="F2575" s="41" t="str">
        <f>INDEX('Aquo parameters'!$A$1:$H$6130,MATCH($E2575,'Aquo parameters'!$E:$E,0),2)</f>
        <v>triamifos</v>
      </c>
      <c r="G2575" s="41" t="s">
        <v>112</v>
      </c>
      <c r="H2575" s="241">
        <v>0</v>
      </c>
      <c r="I2575" s="241">
        <v>0</v>
      </c>
      <c r="J2575" s="241">
        <v>1</v>
      </c>
      <c r="K2575" s="20" t="s">
        <v>113</v>
      </c>
      <c r="L2575" s="20" t="s">
        <v>113</v>
      </c>
      <c r="M2575" s="20" t="s">
        <v>114</v>
      </c>
      <c r="N2575" s="20"/>
      <c r="O2575" s="20" t="s">
        <v>115</v>
      </c>
      <c r="P2575" s="85">
        <f>INDEX('Aquo parameters'!$A$1:$H$6130,MATCH($E2575,'Aquo parameters'!$E:$E,0),7)</f>
        <v>0</v>
      </c>
      <c r="Q2575" s="20" t="str">
        <f t="shared" si="40"/>
        <v>factors.Add(new Factor() { ParameterID = 4774, Key = 2582, StandardizationSet = "Bbk", Parameter = "Tamfs", Factor_A = 0, Factor_B = 0, Factor_C = 1, IsMetal = false, IsPak = false, IsOrganic = true });</v>
      </c>
    </row>
    <row r="2576" spans="1:17" x14ac:dyDescent="0.25">
      <c r="A2576" s="34">
        <v>2583</v>
      </c>
      <c r="B2576" s="35" t="s">
        <v>111</v>
      </c>
      <c r="D2576" s="215" t="str">
        <f>INDEX('Aquo parameters'!$A$1:$H$6130,MATCH($E2576,'Aquo parameters'!$E:$E,0),1)</f>
        <v>tamxfn</v>
      </c>
      <c r="E2576" s="35">
        <v>4775</v>
      </c>
      <c r="F2576" s="41" t="str">
        <f>INDEX('Aquo parameters'!$A$1:$H$6130,MATCH($E2576,'Aquo parameters'!$E:$E,0),2)</f>
        <v>tamoxifen</v>
      </c>
      <c r="G2576" s="41" t="s">
        <v>112</v>
      </c>
      <c r="H2576" s="241">
        <v>0</v>
      </c>
      <c r="I2576" s="241">
        <v>0</v>
      </c>
      <c r="J2576" s="241">
        <v>1</v>
      </c>
      <c r="K2576" s="20" t="s">
        <v>113</v>
      </c>
      <c r="L2576" s="20" t="s">
        <v>113</v>
      </c>
      <c r="M2576" s="20" t="s">
        <v>114</v>
      </c>
      <c r="N2576" s="20"/>
      <c r="O2576" s="20" t="s">
        <v>115</v>
      </c>
      <c r="P2576" s="85">
        <f>INDEX('Aquo parameters'!$A$1:$H$6130,MATCH($E2576,'Aquo parameters'!$E:$E,0),7)</f>
        <v>0</v>
      </c>
      <c r="Q2576" s="20" t="str">
        <f t="shared" si="40"/>
        <v>factors.Add(new Factor() { ParameterID = 4775, Key = 2583, StandardizationSet = "Bbk", Parameter = "tamxfn", Factor_A = 0, Factor_B = 0, Factor_C = 1, IsMetal = false, IsPak = false, IsOrganic = true });</v>
      </c>
    </row>
    <row r="2577" spans="1:17" x14ac:dyDescent="0.25">
      <c r="A2577" s="34">
        <v>2584</v>
      </c>
      <c r="B2577" s="35" t="s">
        <v>111</v>
      </c>
      <c r="D2577" s="215" t="str">
        <f>INDEX('Aquo parameters'!$A$1:$H$6130,MATCH($E2577,'Aquo parameters'!$E:$E,0),1)</f>
        <v>Taptnl</v>
      </c>
      <c r="E2577" s="35">
        <v>4776</v>
      </c>
      <c r="F2577" s="41" t="str">
        <f>INDEX('Aquo parameters'!$A$1:$H$6130,MATCH($E2577,'Aquo parameters'!$E:$E,0),2)</f>
        <v>triapentenol</v>
      </c>
      <c r="G2577" s="41" t="s">
        <v>112</v>
      </c>
      <c r="H2577" s="241">
        <v>0</v>
      </c>
      <c r="I2577" s="241">
        <v>0</v>
      </c>
      <c r="J2577" s="241">
        <v>1</v>
      </c>
      <c r="K2577" s="20" t="s">
        <v>113</v>
      </c>
      <c r="L2577" s="20" t="s">
        <v>113</v>
      </c>
      <c r="M2577" s="20" t="s">
        <v>114</v>
      </c>
      <c r="N2577" s="20"/>
      <c r="O2577" s="20" t="s">
        <v>115</v>
      </c>
      <c r="P2577" s="85">
        <f>INDEX('Aquo parameters'!$A$1:$H$6130,MATCH($E2577,'Aquo parameters'!$E:$E,0),7)</f>
        <v>0</v>
      </c>
      <c r="Q2577" s="20" t="str">
        <f t="shared" si="40"/>
        <v>factors.Add(new Factor() { ParameterID = 4776, Key = 2584, StandardizationSet = "Bbk", Parameter = "Taptnl", Factor_A = 0, Factor_B = 0, Factor_C = 1, IsMetal = false, IsPak = false, IsOrganic = true });</v>
      </c>
    </row>
    <row r="2578" spans="1:17" x14ac:dyDescent="0.25">
      <c r="A2578" s="34">
        <v>2585</v>
      </c>
      <c r="B2578" s="35" t="s">
        <v>111</v>
      </c>
      <c r="D2578" s="215" t="str">
        <f>INDEX('Aquo parameters'!$A$1:$H$6130,MATCH($E2578,'Aquo parameters'!$E:$E,0),1)</f>
        <v>Tasfrn</v>
      </c>
      <c r="E2578" s="35">
        <v>4777</v>
      </c>
      <c r="F2578" s="41" t="str">
        <f>INDEX('Aquo parameters'!$A$1:$H$6130,MATCH($E2578,'Aquo parameters'!$E:$E,0),2)</f>
        <v>triasulfuron</v>
      </c>
      <c r="G2578" s="41" t="s">
        <v>112</v>
      </c>
      <c r="H2578" s="241">
        <v>0</v>
      </c>
      <c r="I2578" s="241">
        <v>0</v>
      </c>
      <c r="J2578" s="241">
        <v>1</v>
      </c>
      <c r="K2578" s="20" t="s">
        <v>113</v>
      </c>
      <c r="L2578" s="20" t="s">
        <v>113</v>
      </c>
      <c r="M2578" s="20" t="s">
        <v>114</v>
      </c>
      <c r="N2578" s="20"/>
      <c r="O2578" s="20" t="s">
        <v>115</v>
      </c>
      <c r="P2578" s="85">
        <f>INDEX('Aquo parameters'!$A$1:$H$6130,MATCH($E2578,'Aquo parameters'!$E:$E,0),7)</f>
        <v>0</v>
      </c>
      <c r="Q2578" s="20" t="str">
        <f t="shared" si="40"/>
        <v>factors.Add(new Factor() { ParameterID = 4777, Key = 2585, StandardizationSet = "Bbk", Parameter = "Tasfrn", Factor_A = 0, Factor_B = 0, Factor_C = 1, IsMetal = false, IsPak = false, IsOrganic = true });</v>
      </c>
    </row>
    <row r="2579" spans="1:17" x14ac:dyDescent="0.25">
      <c r="A2579" s="34">
        <v>2586</v>
      </c>
      <c r="B2579" s="35" t="s">
        <v>111</v>
      </c>
      <c r="D2579" s="215" t="str">
        <f>INDEX('Aquo parameters'!$A$1:$H$6130,MATCH($E2579,'Aquo parameters'!$E:$E,0),1)</f>
        <v>taufvlnt</v>
      </c>
      <c r="E2579" s="35">
        <v>4778</v>
      </c>
      <c r="F2579" s="41" t="str">
        <f>INDEX('Aquo parameters'!$A$1:$H$6130,MATCH($E2579,'Aquo parameters'!$E:$E,0),2)</f>
        <v>tau-fluvalinaat</v>
      </c>
      <c r="G2579" s="41" t="s">
        <v>112</v>
      </c>
      <c r="H2579" s="241">
        <v>0</v>
      </c>
      <c r="I2579" s="241">
        <v>0</v>
      </c>
      <c r="J2579" s="241">
        <v>1</v>
      </c>
      <c r="K2579" s="20" t="s">
        <v>113</v>
      </c>
      <c r="L2579" s="20" t="s">
        <v>113</v>
      </c>
      <c r="M2579" s="20" t="s">
        <v>114</v>
      </c>
      <c r="N2579" s="20"/>
      <c r="O2579" s="20" t="s">
        <v>115</v>
      </c>
      <c r="P2579" s="85">
        <f>INDEX('Aquo parameters'!$A$1:$H$6130,MATCH($E2579,'Aquo parameters'!$E:$E,0),7)</f>
        <v>0</v>
      </c>
      <c r="Q2579" s="20" t="str">
        <f t="shared" si="40"/>
        <v>factors.Add(new Factor() { ParameterID = 4778, Key = 2586, StandardizationSet = "Bbk", Parameter = "taufvlnt", Factor_A = 0, Factor_B = 0, Factor_C = 1, IsMetal = false, IsPak = false, IsOrganic = true });</v>
      </c>
    </row>
    <row r="2580" spans="1:17" x14ac:dyDescent="0.25">
      <c r="A2580" s="34">
        <v>2587</v>
      </c>
      <c r="B2580" s="35" t="s">
        <v>111</v>
      </c>
      <c r="D2580" s="215" t="str">
        <f>INDEX('Aquo parameters'!$A$1:$H$6130,MATCH($E2580,'Aquo parameters'!$E:$E,0),1)</f>
        <v>Tazcn</v>
      </c>
      <c r="E2580" s="35">
        <v>4779</v>
      </c>
      <c r="F2580" s="41" t="str">
        <f>INDEX('Aquo parameters'!$A$1:$H$6130,MATCH($E2580,'Aquo parameters'!$E:$E,0),2)</f>
        <v>triazichon</v>
      </c>
      <c r="G2580" s="41" t="s">
        <v>112</v>
      </c>
      <c r="H2580" s="241">
        <v>0</v>
      </c>
      <c r="I2580" s="241">
        <v>0</v>
      </c>
      <c r="J2580" s="241">
        <v>1</v>
      </c>
      <c r="K2580" s="20" t="s">
        <v>113</v>
      </c>
      <c r="L2580" s="20" t="s">
        <v>113</v>
      </c>
      <c r="M2580" s="20" t="s">
        <v>114</v>
      </c>
      <c r="N2580" s="20"/>
      <c r="O2580" s="20" t="s">
        <v>115</v>
      </c>
      <c r="P2580" s="85">
        <f>INDEX('Aquo parameters'!$A$1:$H$6130,MATCH($E2580,'Aquo parameters'!$E:$E,0),7)</f>
        <v>0</v>
      </c>
      <c r="Q2580" s="20" t="str">
        <f t="shared" si="40"/>
        <v>factors.Add(new Factor() { ParameterID = 4779, Key = 2587, StandardizationSet = "Bbk", Parameter = "Tazcn", Factor_A = 0, Factor_B = 0, Factor_C = 1, IsMetal = false, IsPak = false, IsOrganic = true });</v>
      </c>
    </row>
    <row r="2581" spans="1:17" x14ac:dyDescent="0.25">
      <c r="A2581" s="34">
        <v>2588</v>
      </c>
      <c r="B2581" s="35" t="s">
        <v>111</v>
      </c>
      <c r="D2581" s="215" t="str">
        <f>INDEX('Aquo parameters'!$A$1:$H$6130,MATCH($E2581,'Aquo parameters'!$E:$E,0),1)</f>
        <v>Tazmt</v>
      </c>
      <c r="E2581" s="35">
        <v>4780</v>
      </c>
      <c r="F2581" s="41" t="str">
        <f>INDEX('Aquo parameters'!$A$1:$H$6130,MATCH($E2581,'Aquo parameters'!$E:$E,0),2)</f>
        <v>triazamaat</v>
      </c>
      <c r="G2581" s="41" t="s">
        <v>112</v>
      </c>
      <c r="H2581" s="241">
        <v>0</v>
      </c>
      <c r="I2581" s="241">
        <v>0</v>
      </c>
      <c r="J2581" s="241">
        <v>1</v>
      </c>
      <c r="K2581" s="20" t="s">
        <v>113</v>
      </c>
      <c r="L2581" s="20" t="s">
        <v>113</v>
      </c>
      <c r="M2581" s="20" t="s">
        <v>114</v>
      </c>
      <c r="N2581" s="20"/>
      <c r="O2581" s="20" t="s">
        <v>115</v>
      </c>
      <c r="P2581" s="85">
        <f>INDEX('Aquo parameters'!$A$1:$H$6130,MATCH($E2581,'Aquo parameters'!$E:$E,0),7)</f>
        <v>0</v>
      </c>
      <c r="Q2581" s="20" t="str">
        <f t="shared" si="40"/>
        <v>factors.Add(new Factor() { ParameterID = 4780, Key = 2588, StandardizationSet = "Bbk", Parameter = "Tazmt", Factor_A = 0, Factor_B = 0, Factor_C = 1, IsMetal = false, IsPak = false, IsOrganic = true });</v>
      </c>
    </row>
    <row r="2582" spans="1:17" x14ac:dyDescent="0.25">
      <c r="A2582" s="34">
        <v>2589</v>
      </c>
      <c r="B2582" s="35" t="s">
        <v>111</v>
      </c>
      <c r="D2582" s="215" t="str">
        <f>INDEX('Aquo parameters'!$A$1:$H$6130,MATCH($E2582,'Aquo parameters'!$E:$E,0),1)</f>
        <v>Tb</v>
      </c>
      <c r="E2582" s="35">
        <v>4781</v>
      </c>
      <c r="F2582" s="41" t="str">
        <f>INDEX('Aquo parameters'!$A$1:$H$6130,MATCH($E2582,'Aquo parameters'!$E:$E,0),2)</f>
        <v>terbium</v>
      </c>
      <c r="G2582" s="41" t="s">
        <v>112</v>
      </c>
      <c r="H2582" s="241">
        <v>1</v>
      </c>
      <c r="I2582" s="241">
        <v>0</v>
      </c>
      <c r="J2582" s="241">
        <v>0</v>
      </c>
      <c r="K2582" s="20" t="s">
        <v>114</v>
      </c>
      <c r="L2582" s="20" t="s">
        <v>113</v>
      </c>
      <c r="M2582" s="20" t="s">
        <v>113</v>
      </c>
      <c r="N2582" s="20"/>
      <c r="O2582" s="20" t="s">
        <v>115</v>
      </c>
      <c r="P2582" s="85">
        <f>INDEX('Aquo parameters'!$A$1:$H$6130,MATCH($E2582,'Aquo parameters'!$E:$E,0),7)</f>
        <v>0</v>
      </c>
      <c r="Q2582" s="20" t="str">
        <f t="shared" si="40"/>
        <v>factors.Add(new Factor() { ParameterID = 4781, Key = 2589, StandardizationSet = "Bbk", Parameter = "Tb", Factor_A = 1, Factor_B = 0, Factor_C = 0, IsMetal = true, IsPak = false, IsOrganic = false });</v>
      </c>
    </row>
    <row r="2583" spans="1:17" x14ac:dyDescent="0.25">
      <c r="A2583" s="34">
        <v>2590</v>
      </c>
      <c r="B2583" s="35" t="s">
        <v>111</v>
      </c>
      <c r="D2583" s="215" t="str">
        <f>INDEX('Aquo parameters'!$A$1:$H$6130,MATCH($E2583,'Aquo parameters'!$E:$E,0),1)</f>
        <v>Tb160</v>
      </c>
      <c r="E2583" s="35">
        <v>4782</v>
      </c>
      <c r="F2583" s="41" t="str">
        <f>INDEX('Aquo parameters'!$A$1:$H$6130,MATCH($E2583,'Aquo parameters'!$E:$E,0),2)</f>
        <v>terbium 160</v>
      </c>
      <c r="G2583" s="41" t="s">
        <v>112</v>
      </c>
      <c r="H2583" s="241">
        <v>1</v>
      </c>
      <c r="I2583" s="241">
        <v>0</v>
      </c>
      <c r="J2583" s="241">
        <v>0</v>
      </c>
      <c r="K2583" s="20" t="s">
        <v>113</v>
      </c>
      <c r="L2583" s="20" t="s">
        <v>113</v>
      </c>
      <c r="M2583" s="20" t="s">
        <v>113</v>
      </c>
      <c r="N2583" s="20"/>
      <c r="O2583" s="20" t="s">
        <v>115</v>
      </c>
      <c r="P2583" s="85">
        <f>INDEX('Aquo parameters'!$A$1:$H$6130,MATCH($E2583,'Aquo parameters'!$E:$E,0),7)</f>
        <v>0</v>
      </c>
      <c r="Q2583" s="20" t="str">
        <f t="shared" si="40"/>
        <v>factors.Add(new Factor() { ParameterID = 4782, Key = 2590, StandardizationSet = "Bbk", Parameter = "Tb160", Factor_A = 1, Factor_B = 0, Factor_C = 0, IsMetal = false, IsPak = false, IsOrganic = false });</v>
      </c>
    </row>
    <row r="2584" spans="1:17" x14ac:dyDescent="0.25">
      <c r="A2584" s="34">
        <v>2591</v>
      </c>
      <c r="B2584" s="35" t="s">
        <v>111</v>
      </c>
      <c r="D2584" s="215" t="str">
        <f>INDEX('Aquo parameters'!$A$1:$H$6130,MATCH($E2584,'Aquo parameters'!$E:$E,0),1)</f>
        <v>TBBPADM</v>
      </c>
      <c r="E2584" s="35">
        <v>4783</v>
      </c>
      <c r="F2584" s="41" t="str">
        <f>INDEX('Aquo parameters'!$A$1:$H$6130,MATCH($E2584,'Aquo parameters'!$E:$E,0),2)</f>
        <v>tetrabroombifenol dimethyl</v>
      </c>
      <c r="G2584" s="41" t="s">
        <v>112</v>
      </c>
      <c r="H2584" s="241">
        <v>0</v>
      </c>
      <c r="I2584" s="241">
        <v>0</v>
      </c>
      <c r="J2584" s="241">
        <v>1</v>
      </c>
      <c r="K2584" s="20" t="s">
        <v>113</v>
      </c>
      <c r="L2584" s="20" t="s">
        <v>113</v>
      </c>
      <c r="M2584" s="20" t="s">
        <v>114</v>
      </c>
      <c r="N2584" s="20"/>
      <c r="O2584" s="20" t="s">
        <v>115</v>
      </c>
      <c r="P2584" s="85">
        <f>INDEX('Aquo parameters'!$A$1:$H$6130,MATCH($E2584,'Aquo parameters'!$E:$E,0),7)</f>
        <v>0</v>
      </c>
      <c r="Q2584" s="20" t="str">
        <f t="shared" si="40"/>
        <v>factors.Add(new Factor() { ParameterID = 4783, Key = 2591, StandardizationSet = "Bbk", Parameter = "TBBPADM", Factor_A = 0, Factor_B = 0, Factor_C = 1, IsMetal = false, IsPak = false, IsOrganic = true });</v>
      </c>
    </row>
    <row r="2585" spans="1:17" x14ac:dyDescent="0.25">
      <c r="A2585" s="34">
        <v>2592</v>
      </c>
      <c r="B2585" s="35" t="s">
        <v>111</v>
      </c>
      <c r="D2585" s="215" t="str">
        <f>INDEX('Aquo parameters'!$A$1:$H$6130,MATCH($E2585,'Aquo parameters'!$E:$E,0),1)</f>
        <v>TbenzAe</v>
      </c>
      <c r="E2585" s="35">
        <v>4784</v>
      </c>
      <c r="F2585" s="41" t="str">
        <f>INDEX('Aquo parameters'!$A$1:$H$6130,MATCH($E2585,'Aquo parameters'!$E:$E,0),2)</f>
        <v>tribenzylamine</v>
      </c>
      <c r="G2585" s="41" t="s">
        <v>112</v>
      </c>
      <c r="H2585" s="241">
        <v>0</v>
      </c>
      <c r="I2585" s="241">
        <v>0</v>
      </c>
      <c r="J2585" s="241">
        <v>1</v>
      </c>
      <c r="K2585" s="20" t="s">
        <v>113</v>
      </c>
      <c r="L2585" s="20" t="s">
        <v>113</v>
      </c>
      <c r="M2585" s="20" t="s">
        <v>114</v>
      </c>
      <c r="N2585" s="20"/>
      <c r="O2585" s="20" t="s">
        <v>115</v>
      </c>
      <c r="P2585" s="85">
        <f>INDEX('Aquo parameters'!$A$1:$H$6130,MATCH($E2585,'Aquo parameters'!$E:$E,0),7)</f>
        <v>0</v>
      </c>
      <c r="Q2585" s="20" t="str">
        <f t="shared" si="40"/>
        <v>factors.Add(new Factor() { ParameterID = 4784, Key = 2592, StandardizationSet = "Bbk", Parameter = "TbenzAe", Factor_A = 0, Factor_B = 0, Factor_C = 1, IsMetal = false, IsPak = false, IsOrganic = true });</v>
      </c>
    </row>
    <row r="2586" spans="1:17" x14ac:dyDescent="0.25">
      <c r="A2586" s="34">
        <v>2593</v>
      </c>
      <c r="B2586" s="35" t="s">
        <v>111</v>
      </c>
      <c r="D2586" s="215" t="str">
        <f>INDEX('Aquo parameters'!$A$1:$H$6130,MATCH($E2586,'Aquo parameters'!$E:$E,0),1)</f>
        <v>TbnrC1y</v>
      </c>
      <c r="E2586" s="35">
        <v>4785</v>
      </c>
      <c r="F2586" s="41" t="str">
        <f>INDEX('Aquo parameters'!$A$1:$H$6130,MATCH($E2586,'Aquo parameters'!$E:$E,0),2)</f>
        <v>tribenuronmethyl</v>
      </c>
      <c r="G2586" s="41" t="s">
        <v>112</v>
      </c>
      <c r="H2586" s="241">
        <v>0</v>
      </c>
      <c r="I2586" s="241">
        <v>0</v>
      </c>
      <c r="J2586" s="241">
        <v>1</v>
      </c>
      <c r="K2586" s="20" t="s">
        <v>113</v>
      </c>
      <c r="L2586" s="20" t="s">
        <v>113</v>
      </c>
      <c r="M2586" s="20" t="s">
        <v>114</v>
      </c>
      <c r="N2586" s="20"/>
      <c r="O2586" s="20" t="s">
        <v>115</v>
      </c>
      <c r="P2586" s="85">
        <f>INDEX('Aquo parameters'!$A$1:$H$6130,MATCH($E2586,'Aquo parameters'!$E:$E,0),7)</f>
        <v>0</v>
      </c>
      <c r="Q2586" s="20" t="str">
        <f t="shared" si="40"/>
        <v>factors.Add(new Factor() { ParameterID = 4785, Key = 2593, StandardizationSet = "Bbk", Parameter = "TbnrC1y", Factor_A = 0, Factor_B = 0, Factor_C = 1, IsMetal = false, IsPak = false, IsOrganic = true });</v>
      </c>
    </row>
    <row r="2587" spans="1:17" x14ac:dyDescent="0.25">
      <c r="A2587" s="34">
        <v>2594</v>
      </c>
      <c r="B2587" s="35" t="s">
        <v>111</v>
      </c>
      <c r="D2587" s="215" t="str">
        <f>INDEX('Aquo parameters'!$A$1:$H$6130,MATCH($E2587,'Aquo parameters'!$E:$E,0),1)</f>
        <v>Tc</v>
      </c>
      <c r="E2587" s="35">
        <v>4786</v>
      </c>
      <c r="F2587" s="41" t="str">
        <f>INDEX('Aquo parameters'!$A$1:$H$6130,MATCH($E2587,'Aquo parameters'!$E:$E,0),2)</f>
        <v>technetium</v>
      </c>
      <c r="G2587" s="41" t="s">
        <v>112</v>
      </c>
      <c r="H2587" s="241">
        <v>1</v>
      </c>
      <c r="I2587" s="241">
        <v>0</v>
      </c>
      <c r="J2587" s="241">
        <v>0</v>
      </c>
      <c r="K2587" s="20" t="s">
        <v>113</v>
      </c>
      <c r="L2587" s="20" t="s">
        <v>113</v>
      </c>
      <c r="M2587" s="20" t="s">
        <v>113</v>
      </c>
      <c r="N2587" s="20"/>
      <c r="O2587" s="20" t="s">
        <v>115</v>
      </c>
      <c r="P2587" s="85">
        <f>INDEX('Aquo parameters'!$A$1:$H$6130,MATCH($E2587,'Aquo parameters'!$E:$E,0),7)</f>
        <v>0</v>
      </c>
      <c r="Q2587" s="20" t="str">
        <f t="shared" si="40"/>
        <v>factors.Add(new Factor() { ParameterID = 4786, Key = 2594, StandardizationSet = "Bbk", Parameter = "Tc", Factor_A = 1, Factor_B = 0, Factor_C = 0, IsMetal = false, IsPak = false, IsOrganic = false });</v>
      </c>
    </row>
    <row r="2588" spans="1:17" x14ac:dyDescent="0.25">
      <c r="A2588" s="34">
        <v>2595</v>
      </c>
      <c r="B2588" s="35" t="s">
        <v>111</v>
      </c>
      <c r="D2588" s="215" t="str">
        <f>INDEX('Aquo parameters'!$A$1:$H$6130,MATCH($E2588,'Aquo parameters'!$E:$E,0),1)</f>
        <v>TC1yAe</v>
      </c>
      <c r="E2588" s="35">
        <v>4787</v>
      </c>
      <c r="F2588" s="41" t="str">
        <f>INDEX('Aquo parameters'!$A$1:$H$6130,MATCH($E2588,'Aquo parameters'!$E:$E,0),2)</f>
        <v>trimethylamine</v>
      </c>
      <c r="G2588" s="41" t="s">
        <v>112</v>
      </c>
      <c r="H2588" s="241">
        <v>0</v>
      </c>
      <c r="I2588" s="241">
        <v>0</v>
      </c>
      <c r="J2588" s="241">
        <v>1</v>
      </c>
      <c r="K2588" s="20" t="s">
        <v>113</v>
      </c>
      <c r="L2588" s="20" t="s">
        <v>113</v>
      </c>
      <c r="M2588" s="20" t="s">
        <v>114</v>
      </c>
      <c r="N2588" s="20"/>
      <c r="O2588" s="20" t="s">
        <v>115</v>
      </c>
      <c r="P2588" s="85">
        <f>INDEX('Aquo parameters'!$A$1:$H$6130,MATCH($E2588,'Aquo parameters'!$E:$E,0),7)</f>
        <v>0</v>
      </c>
      <c r="Q2588" s="20" t="str">
        <f t="shared" si="40"/>
        <v>factors.Add(new Factor() { ParameterID = 4787, Key = 2595, StandardizationSet = "Bbk", Parameter = "TC1yAe", Factor_A = 0, Factor_B = 0, Factor_C = 1, IsMetal = false, IsPak = false, IsOrganic = true });</v>
      </c>
    </row>
    <row r="2589" spans="1:17" s="318" customFormat="1" x14ac:dyDescent="0.25">
      <c r="A2589" s="316">
        <v>2596</v>
      </c>
      <c r="B2589" s="320" t="s">
        <v>111</v>
      </c>
      <c r="D2589" s="215" t="str">
        <f>INDEX('Aquo parameters'!$A$1:$H$6130,MATCH($E2589,'Aquo parameters'!$E:$E,0),1)</f>
        <v>TC1yC5e</v>
      </c>
      <c r="E2589" s="35">
        <v>4788</v>
      </c>
      <c r="F2589" s="41" t="str">
        <f>INDEX('Aquo parameters'!$A$1:$H$6130,MATCH($E2589,'Aquo parameters'!$E:$E,0),2)</f>
        <v>tetramethylpenteen &gt;&gt; ID2019</v>
      </c>
      <c r="G2589" s="346" t="s">
        <v>253</v>
      </c>
      <c r="H2589" s="241"/>
      <c r="I2589" s="241"/>
      <c r="J2589" s="241"/>
      <c r="K2589" s="94"/>
      <c r="L2589" s="94"/>
      <c r="M2589" s="94"/>
      <c r="N2589" s="94"/>
      <c r="O2589" s="85">
        <v>44734</v>
      </c>
      <c r="P2589" s="331">
        <f>INDEX('Aquo parameters'!$A$1:$H$6130,MATCH($E2589,'Aquo parameters'!$E:$E,0),7)</f>
        <v>43791</v>
      </c>
    </row>
    <row r="2590" spans="1:17" x14ac:dyDescent="0.25">
      <c r="A2590" s="34">
        <v>2597</v>
      </c>
      <c r="B2590" s="35" t="s">
        <v>111</v>
      </c>
      <c r="D2590" s="215" t="str">
        <f>INDEX('Aquo parameters'!$A$1:$H$6130,MATCH($E2590,'Aquo parameters'!$E:$E,0),1)</f>
        <v>TC1yNH4Cl</v>
      </c>
      <c r="E2590" s="35">
        <v>4789</v>
      </c>
      <c r="F2590" s="41" t="str">
        <f>INDEX('Aquo parameters'!$A$1:$H$6130,MATCH($E2590,'Aquo parameters'!$E:$E,0),2)</f>
        <v>trimethylammoniumchloride</v>
      </c>
      <c r="G2590" s="41" t="s">
        <v>112</v>
      </c>
      <c r="H2590" s="241">
        <v>0</v>
      </c>
      <c r="I2590" s="241">
        <v>0</v>
      </c>
      <c r="J2590" s="241">
        <v>1</v>
      </c>
      <c r="K2590" s="20" t="s">
        <v>113</v>
      </c>
      <c r="L2590" s="20" t="s">
        <v>113</v>
      </c>
      <c r="M2590" s="20" t="s">
        <v>114</v>
      </c>
      <c r="N2590" s="20"/>
      <c r="O2590" s="20" t="s">
        <v>115</v>
      </c>
      <c r="P2590" s="85">
        <f>INDEX('Aquo parameters'!$A$1:$H$6130,MATCH($E2590,'Aquo parameters'!$E:$E,0),7)</f>
        <v>0</v>
      </c>
      <c r="Q2590" s="20" t="str">
        <f t="shared" si="40"/>
        <v>factors.Add(new Factor() { ParameterID = 4789, Key = 2597, StandardizationSet = "Bbk", Parameter = "TC1yNH4Cl", Factor_A = 0, Factor_B = 0, Factor_C = 1, IsMetal = false, IsPak = false, IsOrganic = true });</v>
      </c>
    </row>
    <row r="2591" spans="1:17" x14ac:dyDescent="0.25">
      <c r="A2591" s="34">
        <v>2598</v>
      </c>
      <c r="B2591" s="35" t="s">
        <v>111</v>
      </c>
      <c r="D2591" s="215" t="str">
        <f>INDEX('Aquo parameters'!$A$1:$H$6130,MATCH($E2591,'Aquo parameters'!$E:$E,0),1)</f>
        <v>TC1yPO4</v>
      </c>
      <c r="E2591" s="35">
        <v>4790</v>
      </c>
      <c r="F2591" s="41" t="str">
        <f>INDEX('Aquo parameters'!$A$1:$H$6130,MATCH($E2591,'Aquo parameters'!$E:$E,0),2)</f>
        <v>trimethylfosfaat</v>
      </c>
      <c r="G2591" s="41" t="s">
        <v>112</v>
      </c>
      <c r="H2591" s="241">
        <v>0</v>
      </c>
      <c r="I2591" s="241">
        <v>0</v>
      </c>
      <c r="J2591" s="241">
        <v>1</v>
      </c>
      <c r="K2591" s="20" t="s">
        <v>113</v>
      </c>
      <c r="L2591" s="20" t="s">
        <v>113</v>
      </c>
      <c r="M2591" s="20" t="s">
        <v>114</v>
      </c>
      <c r="N2591" s="20"/>
      <c r="O2591" s="20" t="s">
        <v>115</v>
      </c>
      <c r="P2591" s="85">
        <f>INDEX('Aquo parameters'!$A$1:$H$6130,MATCH($E2591,'Aquo parameters'!$E:$E,0),7)</f>
        <v>0</v>
      </c>
      <c r="Q2591" s="20" t="str">
        <f t="shared" si="40"/>
        <v>factors.Add(new Factor() { ParameterID = 4790, Key = 2598, StandardizationSet = "Bbk", Parameter = "TC1yPO4", Factor_A = 0, Factor_B = 0, Factor_C = 1, IsMetal = false, IsPak = false, IsOrganic = true });</v>
      </c>
    </row>
    <row r="2592" spans="1:17" x14ac:dyDescent="0.25">
      <c r="A2592" s="34">
        <v>2599</v>
      </c>
      <c r="B2592" s="35" t="s">
        <v>111</v>
      </c>
      <c r="D2592" s="215" t="str">
        <f>INDEX('Aquo parameters'!$A$1:$H$6130,MATCH($E2592,'Aquo parameters'!$E:$E,0),1)</f>
        <v>TC1ytoPO4</v>
      </c>
      <c r="E2592" s="35">
        <v>4791</v>
      </c>
      <c r="F2592" s="41" t="str">
        <f>INDEX('Aquo parameters'!$A$1:$H$6130,MATCH($E2592,'Aquo parameters'!$E:$E,0),2)</f>
        <v>trimethylthiofosfaat</v>
      </c>
      <c r="G2592" s="41" t="s">
        <v>112</v>
      </c>
      <c r="H2592" s="241">
        <v>0</v>
      </c>
      <c r="I2592" s="241">
        <v>0</v>
      </c>
      <c r="J2592" s="241">
        <v>1</v>
      </c>
      <c r="K2592" s="20" t="s">
        <v>113</v>
      </c>
      <c r="L2592" s="20" t="s">
        <v>113</v>
      </c>
      <c r="M2592" s="20" t="s">
        <v>114</v>
      </c>
      <c r="N2592" s="20"/>
      <c r="O2592" s="20" t="s">
        <v>115</v>
      </c>
      <c r="P2592" s="85">
        <f>INDEX('Aquo parameters'!$A$1:$H$6130,MATCH($E2592,'Aquo parameters'!$E:$E,0),7)</f>
        <v>0</v>
      </c>
      <c r="Q2592" s="20" t="str">
        <f t="shared" si="40"/>
        <v>factors.Add(new Factor() { ParameterID = 4791, Key = 2599, StandardizationSet = "Bbk", Parameter = "TC1ytoPO4", Factor_A = 0, Factor_B = 0, Factor_C = 1, IsMetal = false, IsPak = false, IsOrganic = true });</v>
      </c>
    </row>
    <row r="2593" spans="1:17" x14ac:dyDescent="0.25">
      <c r="A2593" s="34">
        <v>2600</v>
      </c>
      <c r="B2593" s="35" t="s">
        <v>111</v>
      </c>
      <c r="D2593" s="215" t="str">
        <f>INDEX('Aquo parameters'!$A$1:$H$6130,MATCH($E2593,'Aquo parameters'!$E:$E,0),1)</f>
        <v>TC2yAeTcpr</v>
      </c>
      <c r="E2593" s="35">
        <v>4792</v>
      </c>
      <c r="F2593" s="41" t="str">
        <f>INDEX('Aquo parameters'!$A$1:$H$6130,MATCH($E2593,'Aquo parameters'!$E:$E,0),2)</f>
        <v>triethylamine-triclopyr</v>
      </c>
      <c r="G2593" s="41" t="s">
        <v>112</v>
      </c>
      <c r="H2593" s="241">
        <v>0</v>
      </c>
      <c r="I2593" s="241">
        <v>0</v>
      </c>
      <c r="J2593" s="241">
        <v>1</v>
      </c>
      <c r="K2593" s="20" t="s">
        <v>113</v>
      </c>
      <c r="L2593" s="20" t="s">
        <v>113</v>
      </c>
      <c r="M2593" s="20" t="s">
        <v>114</v>
      </c>
      <c r="N2593" s="20"/>
      <c r="O2593" s="20" t="s">
        <v>115</v>
      </c>
      <c r="P2593" s="85">
        <f>INDEX('Aquo parameters'!$A$1:$H$6130,MATCH($E2593,'Aquo parameters'!$E:$E,0),7)</f>
        <v>0</v>
      </c>
      <c r="Q2593" s="20" t="str">
        <f t="shared" si="40"/>
        <v>factors.Add(new Factor() { ParameterID = 4792, Key = 2600, StandardizationSet = "Bbk", Parameter = "TC2yAeTcpr", Factor_A = 0, Factor_B = 0, Factor_C = 1, IsMetal = false, IsPak = false, IsOrganic = true });</v>
      </c>
    </row>
    <row r="2594" spans="1:17" x14ac:dyDescent="0.25">
      <c r="A2594" s="34">
        <v>2601</v>
      </c>
      <c r="B2594" s="35" t="s">
        <v>111</v>
      </c>
      <c r="D2594" s="215" t="str">
        <f>INDEX('Aquo parameters'!$A$1:$H$6130,MATCH($E2594,'Aquo parameters'!$E:$E,0),1)</f>
        <v>TC2ycitt</v>
      </c>
      <c r="E2594" s="35">
        <v>4793</v>
      </c>
      <c r="F2594" s="41" t="str">
        <f>INDEX('Aquo parameters'!$A$1:$H$6130,MATCH($E2594,'Aquo parameters'!$E:$E,0),2)</f>
        <v>triethylcitraat</v>
      </c>
      <c r="G2594" s="41" t="s">
        <v>112</v>
      </c>
      <c r="H2594" s="241">
        <v>0</v>
      </c>
      <c r="I2594" s="241">
        <v>0</v>
      </c>
      <c r="J2594" s="241">
        <v>1</v>
      </c>
      <c r="K2594" s="20" t="s">
        <v>113</v>
      </c>
      <c r="L2594" s="20" t="s">
        <v>113</v>
      </c>
      <c r="M2594" s="20" t="s">
        <v>114</v>
      </c>
      <c r="N2594" s="20"/>
      <c r="O2594" s="20" t="s">
        <v>115</v>
      </c>
      <c r="P2594" s="85">
        <f>INDEX('Aquo parameters'!$A$1:$H$6130,MATCH($E2594,'Aquo parameters'!$E:$E,0),7)</f>
        <v>0</v>
      </c>
      <c r="Q2594" s="20" t="str">
        <f t="shared" si="40"/>
        <v>factors.Add(new Factor() { ParameterID = 4793, Key = 2601, StandardizationSet = "Bbk", Parameter = "TC2ycitt", Factor_A = 0, Factor_B = 0, Factor_C = 1, IsMetal = false, IsPak = false, IsOrganic = true });</v>
      </c>
    </row>
    <row r="2595" spans="1:17" x14ac:dyDescent="0.25">
      <c r="A2595" s="34">
        <v>2602</v>
      </c>
      <c r="B2595" s="35" t="s">
        <v>111</v>
      </c>
      <c r="D2595" s="215" t="str">
        <f>INDEX('Aquo parameters'!$A$1:$H$6130,MATCH($E2595,'Aquo parameters'!$E:$E,0),1)</f>
        <v>TC2yeT4Ae</v>
      </c>
      <c r="E2595" s="35">
        <v>4794</v>
      </c>
      <c r="F2595" s="41" t="str">
        <f>INDEX('Aquo parameters'!$A$1:$H$6130,MATCH($E2595,'Aquo parameters'!$E:$E,0),2)</f>
        <v>triethyleentetramine</v>
      </c>
      <c r="G2595" s="41" t="s">
        <v>112</v>
      </c>
      <c r="H2595" s="241">
        <v>0</v>
      </c>
      <c r="I2595" s="241">
        <v>0</v>
      </c>
      <c r="J2595" s="241">
        <v>1</v>
      </c>
      <c r="K2595" s="20" t="s">
        <v>113</v>
      </c>
      <c r="L2595" s="20" t="s">
        <v>113</v>
      </c>
      <c r="M2595" s="20" t="s">
        <v>114</v>
      </c>
      <c r="N2595" s="20"/>
      <c r="O2595" s="20" t="s">
        <v>115</v>
      </c>
      <c r="P2595" s="85">
        <f>INDEX('Aquo parameters'!$A$1:$H$6130,MATCH($E2595,'Aquo parameters'!$E:$E,0),7)</f>
        <v>0</v>
      </c>
      <c r="Q2595" s="20" t="str">
        <f t="shared" si="40"/>
        <v>factors.Add(new Factor() { ParameterID = 4794, Key = 2602, StandardizationSet = "Bbk", Parameter = "TC2yeT4Ae", Factor_A = 0, Factor_B = 0, Factor_C = 1, IsMetal = false, IsPak = false, IsOrganic = true });</v>
      </c>
    </row>
    <row r="2596" spans="1:17" x14ac:dyDescent="0.25">
      <c r="A2596" s="34">
        <v>2603</v>
      </c>
      <c r="B2596" s="35" t="s">
        <v>111</v>
      </c>
      <c r="D2596" s="215" t="str">
        <f>INDEX('Aquo parameters'!$A$1:$H$6130,MATCH($E2596,'Aquo parameters'!$E:$E,0),1)</f>
        <v>TC4yactcitt</v>
      </c>
      <c r="E2596" s="35">
        <v>4795</v>
      </c>
      <c r="F2596" s="41" t="str">
        <f>INDEX('Aquo parameters'!$A$1:$H$6130,MATCH($E2596,'Aquo parameters'!$E:$E,0),2)</f>
        <v>tributylacetylcitraat</v>
      </c>
      <c r="G2596" s="41" t="s">
        <v>112</v>
      </c>
      <c r="H2596" s="241">
        <v>0</v>
      </c>
      <c r="I2596" s="241">
        <v>0</v>
      </c>
      <c r="J2596" s="241">
        <v>1</v>
      </c>
      <c r="K2596" s="20" t="s">
        <v>113</v>
      </c>
      <c r="L2596" s="20" t="s">
        <v>113</v>
      </c>
      <c r="M2596" s="20" t="s">
        <v>114</v>
      </c>
      <c r="N2596" s="20"/>
      <c r="O2596" s="20" t="s">
        <v>115</v>
      </c>
      <c r="P2596" s="85">
        <f>INDEX('Aquo parameters'!$A$1:$H$6130,MATCH($E2596,'Aquo parameters'!$E:$E,0),7)</f>
        <v>0</v>
      </c>
      <c r="Q2596" s="20" t="str">
        <f t="shared" si="40"/>
        <v>factors.Add(new Factor() { ParameterID = 4795, Key = 2603, StandardizationSet = "Bbk", Parameter = "TC4yactcitt", Factor_A = 0, Factor_B = 0, Factor_C = 1, IsMetal = false, IsPak = false, IsOrganic = true });</v>
      </c>
    </row>
    <row r="2597" spans="1:17" x14ac:dyDescent="0.25">
      <c r="A2597" s="34">
        <v>2604</v>
      </c>
      <c r="B2597" s="35" t="s">
        <v>111</v>
      </c>
      <c r="D2597" s="215" t="str">
        <f>INDEX('Aquo parameters'!$A$1:$H$6130,MATCH($E2597,'Aquo parameters'!$E:$E,0),1)</f>
        <v>TC4ySnactt</v>
      </c>
      <c r="E2597" s="35">
        <v>4796</v>
      </c>
      <c r="F2597" s="41" t="str">
        <f>INDEX('Aquo parameters'!$A$1:$H$6130,MATCH($E2597,'Aquo parameters'!$E:$E,0),2)</f>
        <v>tributyltinacetaat</v>
      </c>
      <c r="G2597" s="41" t="s">
        <v>112</v>
      </c>
      <c r="H2597" s="241">
        <v>0</v>
      </c>
      <c r="I2597" s="241">
        <v>0</v>
      </c>
      <c r="J2597" s="241">
        <v>1</v>
      </c>
      <c r="K2597" s="20" t="s">
        <v>113</v>
      </c>
      <c r="L2597" s="20" t="s">
        <v>113</v>
      </c>
      <c r="M2597" s="20" t="s">
        <v>114</v>
      </c>
      <c r="N2597" s="20"/>
      <c r="O2597" s="20" t="s">
        <v>115</v>
      </c>
      <c r="P2597" s="85">
        <f>INDEX('Aquo parameters'!$A$1:$H$6130,MATCH($E2597,'Aquo parameters'!$E:$E,0),7)</f>
        <v>0</v>
      </c>
      <c r="Q2597" s="20" t="str">
        <f t="shared" si="40"/>
        <v>factors.Add(new Factor() { ParameterID = 4796, Key = 2604, StandardizationSet = "Bbk", Parameter = "TC4ySnactt", Factor_A = 0, Factor_B = 0, Factor_C = 1, IsMetal = false, IsPak = false, IsOrganic = true });</v>
      </c>
    </row>
    <row r="2598" spans="1:17" x14ac:dyDescent="0.25">
      <c r="A2598" s="34">
        <v>2605</v>
      </c>
      <c r="B2598" s="35" t="s">
        <v>111</v>
      </c>
      <c r="D2598" s="215" t="str">
        <f>INDEX('Aquo parameters'!$A$1:$H$6130,MATCH($E2598,'Aquo parameters'!$E:$E,0),1)</f>
        <v>TC4yTtoPO4</v>
      </c>
      <c r="E2598" s="35">
        <v>4797</v>
      </c>
      <c r="F2598" s="41" t="str">
        <f>INDEX('Aquo parameters'!$A$1:$H$6130,MATCH($E2598,'Aquo parameters'!$E:$E,0),2)</f>
        <v>tributyltrithiofosfaat</v>
      </c>
      <c r="G2598" s="41" t="s">
        <v>112</v>
      </c>
      <c r="H2598" s="241">
        <v>0</v>
      </c>
      <c r="I2598" s="241">
        <v>0</v>
      </c>
      <c r="J2598" s="241">
        <v>1</v>
      </c>
      <c r="K2598" s="20" t="s">
        <v>113</v>
      </c>
      <c r="L2598" s="20" t="s">
        <v>113</v>
      </c>
      <c r="M2598" s="20" t="s">
        <v>114</v>
      </c>
      <c r="N2598" s="20"/>
      <c r="O2598" s="20" t="s">
        <v>115</v>
      </c>
      <c r="P2598" s="85">
        <f>INDEX('Aquo parameters'!$A$1:$H$6130,MATCH($E2598,'Aquo parameters'!$E:$E,0),7)</f>
        <v>0</v>
      </c>
      <c r="Q2598" s="20" t="str">
        <f t="shared" si="40"/>
        <v>factors.Add(new Factor() { ParameterID = 4797, Key = 2605, StandardizationSet = "Bbk", Parameter = "TC4yTtoPO4", Factor_A = 0, Factor_B = 0, Factor_C = 1, IsMetal = false, IsPak = false, IsOrganic = true });</v>
      </c>
    </row>
    <row r="2599" spans="1:17" x14ac:dyDescent="0.25">
      <c r="A2599" s="34">
        <v>2606</v>
      </c>
      <c r="B2599" s="35" t="s">
        <v>111</v>
      </c>
      <c r="D2599" s="215" t="str">
        <f>INDEX('Aquo parameters'!$A$1:$H$6130,MATCH($E2599,'Aquo parameters'!$E:$E,0),1)</f>
        <v>TC8yPO4</v>
      </c>
      <c r="E2599" s="35">
        <v>4798</v>
      </c>
      <c r="F2599" s="41" t="str">
        <f>INDEX('Aquo parameters'!$A$1:$H$6130,MATCH($E2599,'Aquo parameters'!$E:$E,0),2)</f>
        <v>trioctylfosfaat</v>
      </c>
      <c r="G2599" s="41" t="s">
        <v>112</v>
      </c>
      <c r="H2599" s="241">
        <v>0</v>
      </c>
      <c r="I2599" s="241">
        <v>0</v>
      </c>
      <c r="J2599" s="241">
        <v>1</v>
      </c>
      <c r="K2599" s="20" t="s">
        <v>113</v>
      </c>
      <c r="L2599" s="20" t="s">
        <v>113</v>
      </c>
      <c r="M2599" s="20" t="s">
        <v>114</v>
      </c>
      <c r="N2599" s="20"/>
      <c r="O2599" s="20" t="s">
        <v>115</v>
      </c>
      <c r="P2599" s="85">
        <f>INDEX('Aquo parameters'!$A$1:$H$6130,MATCH($E2599,'Aquo parameters'!$E:$E,0),7)</f>
        <v>0</v>
      </c>
      <c r="Q2599" s="20" t="str">
        <f t="shared" si="40"/>
        <v>factors.Add(new Factor() { ParameterID = 4798, Key = 2606, StandardizationSet = "Bbk", Parameter = "TC8yPO4", Factor_A = 0, Factor_B = 0, Factor_C = 1, IsMetal = false, IsPak = false, IsOrganic = true });</v>
      </c>
    </row>
    <row r="2600" spans="1:17" x14ac:dyDescent="0.25">
      <c r="A2600" s="34">
        <v>2607</v>
      </c>
      <c r="B2600" s="35" t="s">
        <v>111</v>
      </c>
      <c r="D2600" s="215" t="str">
        <f>INDEX('Aquo parameters'!$A$1:$H$6130,MATCH($E2600,'Aquo parameters'!$E:$E,0),1)</f>
        <v>TC8ySn</v>
      </c>
      <c r="E2600" s="35">
        <v>4799</v>
      </c>
      <c r="F2600" s="41" t="str">
        <f>INDEX('Aquo parameters'!$A$1:$H$6130,MATCH($E2600,'Aquo parameters'!$E:$E,0),2)</f>
        <v>trioctyltin (kation)</v>
      </c>
      <c r="G2600" s="41" t="s">
        <v>112</v>
      </c>
      <c r="H2600" s="241">
        <v>0</v>
      </c>
      <c r="I2600" s="241">
        <v>0</v>
      </c>
      <c r="J2600" s="241">
        <v>1</v>
      </c>
      <c r="K2600" s="20" t="s">
        <v>113</v>
      </c>
      <c r="L2600" s="20" t="s">
        <v>113</v>
      </c>
      <c r="M2600" s="20" t="s">
        <v>114</v>
      </c>
      <c r="N2600" s="20"/>
      <c r="O2600" s="20" t="s">
        <v>115</v>
      </c>
      <c r="P2600" s="85">
        <f>INDEX('Aquo parameters'!$A$1:$H$6130,MATCH($E2600,'Aquo parameters'!$E:$E,0),7)</f>
        <v>0</v>
      </c>
      <c r="Q2600" s="20" t="str">
        <f t="shared" si="40"/>
        <v>factors.Add(new Factor() { ParameterID = 4799, Key = 2607, StandardizationSet = "Bbk", Parameter = "TC8ySn", Factor_A = 0, Factor_B = 0, Factor_C = 1, IsMetal = false, IsPak = false, IsOrganic = true });</v>
      </c>
    </row>
    <row r="2601" spans="1:17" x14ac:dyDescent="0.25">
      <c r="A2601" s="34">
        <v>2608</v>
      </c>
      <c r="B2601" s="35" t="s">
        <v>111</v>
      </c>
      <c r="D2601" s="215" t="str">
        <f>INDEX('Aquo parameters'!$A$1:$H$6130,MATCH($E2601,'Aquo parameters'!$E:$E,0),1)</f>
        <v>Tc96</v>
      </c>
      <c r="E2601" s="35">
        <v>4800</v>
      </c>
      <c r="F2601" s="41" t="str">
        <f>INDEX('Aquo parameters'!$A$1:$H$6130,MATCH($E2601,'Aquo parameters'!$E:$E,0),2)</f>
        <v>technetium 96</v>
      </c>
      <c r="G2601" s="41" t="s">
        <v>112</v>
      </c>
      <c r="H2601" s="241">
        <v>1</v>
      </c>
      <c r="I2601" s="241">
        <v>0</v>
      </c>
      <c r="J2601" s="241">
        <v>0</v>
      </c>
      <c r="K2601" s="20" t="s">
        <v>113</v>
      </c>
      <c r="L2601" s="20" t="s">
        <v>113</v>
      </c>
      <c r="M2601" s="20" t="s">
        <v>113</v>
      </c>
      <c r="N2601" s="20"/>
      <c r="O2601" s="20" t="s">
        <v>115</v>
      </c>
      <c r="P2601" s="85">
        <f>INDEX('Aquo parameters'!$A$1:$H$6130,MATCH($E2601,'Aquo parameters'!$E:$E,0),7)</f>
        <v>0</v>
      </c>
      <c r="Q2601" s="20" t="str">
        <f t="shared" si="40"/>
        <v>factors.Add(new Factor() { ParameterID = 4800, Key = 2608, StandardizationSet = "Bbk", Parameter = "Tc96", Factor_A = 1, Factor_B = 0, Factor_C = 0, IsMetal = false, IsPak = false, IsOrganic = false });</v>
      </c>
    </row>
    <row r="2602" spans="1:17" x14ac:dyDescent="0.25">
      <c r="A2602" s="34">
        <v>2609</v>
      </c>
      <c r="B2602" s="35" t="s">
        <v>111</v>
      </c>
      <c r="D2602" s="215" t="str">
        <f>INDEX('Aquo parameters'!$A$1:$H$6130,MATCH($E2602,'Aquo parameters'!$E:$E,0),1)</f>
        <v>Tc97</v>
      </c>
      <c r="E2602" s="35">
        <v>4801</v>
      </c>
      <c r="F2602" s="41" t="str">
        <f>INDEX('Aquo parameters'!$A$1:$H$6130,MATCH($E2602,'Aquo parameters'!$E:$E,0),2)</f>
        <v>technetium 97</v>
      </c>
      <c r="G2602" s="41" t="s">
        <v>112</v>
      </c>
      <c r="H2602" s="241">
        <v>1</v>
      </c>
      <c r="I2602" s="241">
        <v>0</v>
      </c>
      <c r="J2602" s="241">
        <v>0</v>
      </c>
      <c r="K2602" s="20" t="s">
        <v>113</v>
      </c>
      <c r="L2602" s="20" t="s">
        <v>113</v>
      </c>
      <c r="M2602" s="20" t="s">
        <v>113</v>
      </c>
      <c r="N2602" s="20"/>
      <c r="O2602" s="20" t="s">
        <v>115</v>
      </c>
      <c r="P2602" s="85">
        <f>INDEX('Aquo parameters'!$A$1:$H$6130,MATCH($E2602,'Aquo parameters'!$E:$E,0),7)</f>
        <v>0</v>
      </c>
      <c r="Q2602" s="20" t="str">
        <f t="shared" si="40"/>
        <v>factors.Add(new Factor() { ParameterID = 4801, Key = 2609, StandardizationSet = "Bbk", Parameter = "Tc97", Factor_A = 1, Factor_B = 0, Factor_C = 0, IsMetal = false, IsPak = false, IsOrganic = false });</v>
      </c>
    </row>
    <row r="2603" spans="1:17" x14ac:dyDescent="0.25">
      <c r="A2603" s="34">
        <v>2610</v>
      </c>
      <c r="B2603" s="35" t="s">
        <v>111</v>
      </c>
      <c r="D2603" s="215" t="str">
        <f>INDEX('Aquo parameters'!$A$1:$H$6130,MATCH($E2603,'Aquo parameters'!$E:$E,0),1)</f>
        <v>Tc97m</v>
      </c>
      <c r="E2603" s="35">
        <v>4802</v>
      </c>
      <c r="F2603" s="41" t="str">
        <f>INDEX('Aquo parameters'!$A$1:$H$6130,MATCH($E2603,'Aquo parameters'!$E:$E,0),2)</f>
        <v>technetium 97m (metastabiel)</v>
      </c>
      <c r="G2603" s="41" t="s">
        <v>112</v>
      </c>
      <c r="H2603" s="241">
        <v>1</v>
      </c>
      <c r="I2603" s="241">
        <v>0</v>
      </c>
      <c r="J2603" s="241">
        <v>0</v>
      </c>
      <c r="K2603" s="20" t="s">
        <v>113</v>
      </c>
      <c r="L2603" s="20" t="s">
        <v>113</v>
      </c>
      <c r="M2603" s="20" t="s">
        <v>113</v>
      </c>
      <c r="N2603" s="20"/>
      <c r="O2603" s="20" t="s">
        <v>115</v>
      </c>
      <c r="P2603" s="85">
        <f>INDEX('Aquo parameters'!$A$1:$H$6130,MATCH($E2603,'Aquo parameters'!$E:$E,0),7)</f>
        <v>0</v>
      </c>
      <c r="Q2603" s="20" t="str">
        <f t="shared" si="40"/>
        <v>factors.Add(new Factor() { ParameterID = 4802, Key = 2610, StandardizationSet = "Bbk", Parameter = "Tc97m", Factor_A = 1, Factor_B = 0, Factor_C = 0, IsMetal = false, IsPak = false, IsOrganic = false });</v>
      </c>
    </row>
    <row r="2604" spans="1:17" x14ac:dyDescent="0.25">
      <c r="A2604" s="34">
        <v>2611</v>
      </c>
      <c r="B2604" s="35" t="s">
        <v>111</v>
      </c>
      <c r="D2604" s="215" t="str">
        <f>INDEX('Aquo parameters'!$A$1:$H$6130,MATCH($E2604,'Aquo parameters'!$E:$E,0),1)</f>
        <v>Tc99</v>
      </c>
      <c r="E2604" s="35">
        <v>4803</v>
      </c>
      <c r="F2604" s="41" t="str">
        <f>INDEX('Aquo parameters'!$A$1:$H$6130,MATCH($E2604,'Aquo parameters'!$E:$E,0),2)</f>
        <v>technetium 99</v>
      </c>
      <c r="G2604" s="41" t="s">
        <v>112</v>
      </c>
      <c r="H2604" s="241">
        <v>1</v>
      </c>
      <c r="I2604" s="241">
        <v>0</v>
      </c>
      <c r="J2604" s="241">
        <v>0</v>
      </c>
      <c r="K2604" s="20" t="s">
        <v>113</v>
      </c>
      <c r="L2604" s="20" t="s">
        <v>113</v>
      </c>
      <c r="M2604" s="20" t="s">
        <v>113</v>
      </c>
      <c r="N2604" s="20"/>
      <c r="O2604" s="20" t="s">
        <v>115</v>
      </c>
      <c r="P2604" s="85">
        <f>INDEX('Aquo parameters'!$A$1:$H$6130,MATCH($E2604,'Aquo parameters'!$E:$E,0),7)</f>
        <v>0</v>
      </c>
      <c r="Q2604" s="20" t="str">
        <f t="shared" si="40"/>
        <v>factors.Add(new Factor() { ParameterID = 4803, Key = 2611, StandardizationSet = "Bbk", Parameter = "Tc99", Factor_A = 1, Factor_B = 0, Factor_C = 0, IsMetal = false, IsPak = false, IsOrganic = false });</v>
      </c>
    </row>
    <row r="2605" spans="1:17" x14ac:dyDescent="0.25">
      <c r="A2605" s="34">
        <v>2612</v>
      </c>
      <c r="B2605" s="35" t="s">
        <v>111</v>
      </c>
      <c r="D2605" s="215" t="str">
        <f>INDEX('Aquo parameters'!$A$1:$H$6130,MATCH($E2605,'Aquo parameters'!$E:$E,0),1)</f>
        <v>Tcczl</v>
      </c>
      <c r="E2605" s="35">
        <v>4805</v>
      </c>
      <c r="F2605" s="41" t="str">
        <f>INDEX('Aquo parameters'!$A$1:$H$6130,MATCH($E2605,'Aquo parameters'!$E:$E,0),2)</f>
        <v>tricyclazool</v>
      </c>
      <c r="G2605" s="41" t="s">
        <v>112</v>
      </c>
      <c r="H2605" s="241">
        <v>0</v>
      </c>
      <c r="I2605" s="241">
        <v>0</v>
      </c>
      <c r="J2605" s="241">
        <v>1</v>
      </c>
      <c r="K2605" s="20" t="s">
        <v>113</v>
      </c>
      <c r="L2605" s="20" t="s">
        <v>113</v>
      </c>
      <c r="M2605" s="20" t="s">
        <v>114</v>
      </c>
      <c r="N2605" s="20"/>
      <c r="O2605" s="20" t="s">
        <v>115</v>
      </c>
      <c r="P2605" s="85">
        <f>INDEX('Aquo parameters'!$A$1:$H$6130,MATCH($E2605,'Aquo parameters'!$E:$E,0),7)</f>
        <v>0</v>
      </c>
      <c r="Q2605" s="20" t="str">
        <f t="shared" si="40"/>
        <v>factors.Add(new Factor() { ParameterID = 4805, Key = 2612, StandardizationSet = "Bbk", Parameter = "Tcczl", Factor_A = 0, Factor_B = 0, Factor_C = 1, IsMetal = false, IsPak = false, IsOrganic = true });</v>
      </c>
    </row>
    <row r="2606" spans="1:17" x14ac:dyDescent="0.25">
      <c r="A2606" s="34">
        <v>2613</v>
      </c>
      <c r="B2606" s="35" t="s">
        <v>111</v>
      </c>
      <c r="D2606" s="215" t="str">
        <f>INDEX('Aquo parameters'!$A$1:$H$6130,MATCH($E2606,'Aquo parameters'!$E:$E,0),1)</f>
        <v>Tcfndne</v>
      </c>
      <c r="E2606" s="35">
        <v>4806</v>
      </c>
      <c r="F2606" s="41" t="str">
        <f>INDEX('Aquo parameters'!$A$1:$H$6130,MATCH($E2606,'Aquo parameters'!$E:$E,0),2)</f>
        <v>trichlofenidine</v>
      </c>
      <c r="G2606" s="41" t="s">
        <v>112</v>
      </c>
      <c r="H2606" s="241">
        <v>0</v>
      </c>
      <c r="I2606" s="241">
        <v>0</v>
      </c>
      <c r="J2606" s="241">
        <v>1</v>
      </c>
      <c r="K2606" s="20" t="s">
        <v>113</v>
      </c>
      <c r="L2606" s="20" t="s">
        <v>113</v>
      </c>
      <c r="M2606" s="20" t="s">
        <v>114</v>
      </c>
      <c r="N2606" s="20"/>
      <c r="O2606" s="20" t="s">
        <v>115</v>
      </c>
      <c r="P2606" s="85">
        <f>INDEX('Aquo parameters'!$A$1:$H$6130,MATCH($E2606,'Aquo parameters'!$E:$E,0),7)</f>
        <v>0</v>
      </c>
      <c r="Q2606" s="20" t="str">
        <f t="shared" si="40"/>
        <v>factors.Add(new Factor() { ParameterID = 4806, Key = 2613, StandardizationSet = "Bbk", Parameter = "Tcfndne", Factor_A = 0, Factor_B = 0, Factor_C = 1, IsMetal = false, IsPak = false, IsOrganic = true });</v>
      </c>
    </row>
    <row r="2607" spans="1:17" x14ac:dyDescent="0.25">
      <c r="A2607" s="34">
        <v>2614</v>
      </c>
      <c r="B2607" s="35" t="s">
        <v>111</v>
      </c>
      <c r="D2607" s="215" t="str">
        <f>INDEX('Aquo parameters'!$A$1:$H$6130,MATCH($E2607,'Aquo parameters'!$E:$E,0),1)</f>
        <v>TClBen</v>
      </c>
      <c r="E2607" s="35">
        <v>4807</v>
      </c>
      <c r="F2607" s="41" t="str">
        <f>INDEX('Aquo parameters'!$A$1:$H$6130,MATCH($E2607,'Aquo parameters'!$E:$E,0),2)</f>
        <v>trichloorbenzeen</v>
      </c>
      <c r="G2607" s="41" t="s">
        <v>112</v>
      </c>
      <c r="H2607" s="241">
        <v>0</v>
      </c>
      <c r="I2607" s="241">
        <v>0</v>
      </c>
      <c r="J2607" s="241">
        <v>1</v>
      </c>
      <c r="K2607" s="20" t="s">
        <v>113</v>
      </c>
      <c r="L2607" s="20" t="s">
        <v>113</v>
      </c>
      <c r="M2607" s="20" t="s">
        <v>114</v>
      </c>
      <c r="N2607" s="20"/>
      <c r="O2607" s="20" t="s">
        <v>115</v>
      </c>
      <c r="P2607" s="85">
        <f>INDEX('Aquo parameters'!$A$1:$H$6130,MATCH($E2607,'Aquo parameters'!$E:$E,0),7)</f>
        <v>0</v>
      </c>
      <c r="Q2607" s="20" t="str">
        <f t="shared" si="40"/>
        <v>factors.Add(new Factor() { ParameterID = 4807, Key = 2614, StandardizationSet = "Bbk", Parameter = "TClBen", Factor_A = 0, Factor_B = 0, Factor_C = 1, IsMetal = false, IsPak = false, IsOrganic = true });</v>
      </c>
    </row>
    <row r="2608" spans="1:17" x14ac:dyDescent="0.25">
      <c r="A2608" s="34">
        <v>2615</v>
      </c>
      <c r="B2608" s="35" t="s">
        <v>111</v>
      </c>
      <c r="D2608" s="215" t="str">
        <f>INDEX('Aquo parameters'!$A$1:$H$6130,MATCH($E2608,'Aquo parameters'!$E:$E,0),1)</f>
        <v>TClC2al</v>
      </c>
      <c r="E2608" s="35">
        <v>4808</v>
      </c>
      <c r="F2608" s="41" t="str">
        <f>INDEX('Aquo parameters'!$A$1:$H$6130,MATCH($E2608,'Aquo parameters'!$E:$E,0),2)</f>
        <v>trichloorethanal</v>
      </c>
      <c r="G2608" s="41" t="s">
        <v>112</v>
      </c>
      <c r="H2608" s="241">
        <v>0</v>
      </c>
      <c r="I2608" s="241">
        <v>0</v>
      </c>
      <c r="J2608" s="241">
        <v>1</v>
      </c>
      <c r="K2608" s="20" t="s">
        <v>113</v>
      </c>
      <c r="L2608" s="20" t="s">
        <v>113</v>
      </c>
      <c r="M2608" s="20" t="s">
        <v>114</v>
      </c>
      <c r="N2608" s="20"/>
      <c r="O2608" s="20" t="s">
        <v>115</v>
      </c>
      <c r="P2608" s="85">
        <f>INDEX('Aquo parameters'!$A$1:$H$6130,MATCH($E2608,'Aquo parameters'!$E:$E,0),7)</f>
        <v>0</v>
      </c>
      <c r="Q2608" s="20" t="str">
        <f t="shared" si="40"/>
        <v>factors.Add(new Factor() { ParameterID = 4808, Key = 2615, StandardizationSet = "Bbk", Parameter = "TClC2al", Factor_A = 0, Factor_B = 0, Factor_C = 1, IsMetal = false, IsPak = false, IsOrganic = true });</v>
      </c>
    </row>
    <row r="2609" spans="1:17" x14ac:dyDescent="0.25">
      <c r="A2609" s="34">
        <v>2616</v>
      </c>
      <c r="B2609" s="35" t="s">
        <v>111</v>
      </c>
      <c r="D2609" s="215" t="str">
        <f>INDEX('Aquo parameters'!$A$1:$H$6130,MATCH($E2609,'Aquo parameters'!$E:$E,0),1)</f>
        <v>TCliCNzr</v>
      </c>
      <c r="E2609" s="35">
        <v>4809</v>
      </c>
      <c r="F2609" s="41" t="str">
        <f>INDEX('Aquo parameters'!$A$1:$H$6130,MATCH($E2609,'Aquo parameters'!$E:$E,0),2)</f>
        <v>trichloorisocyanuurzuur</v>
      </c>
      <c r="G2609" s="41" t="s">
        <v>112</v>
      </c>
      <c r="H2609" s="241">
        <v>0</v>
      </c>
      <c r="I2609" s="241">
        <v>0</v>
      </c>
      <c r="J2609" s="241">
        <v>1</v>
      </c>
      <c r="K2609" s="20" t="s">
        <v>113</v>
      </c>
      <c r="L2609" s="20" t="s">
        <v>113</v>
      </c>
      <c r="M2609" s="20" t="s">
        <v>114</v>
      </c>
      <c r="N2609" s="20"/>
      <c r="O2609" s="20" t="s">
        <v>115</v>
      </c>
      <c r="P2609" s="85">
        <f>INDEX('Aquo parameters'!$A$1:$H$6130,MATCH($E2609,'Aquo parameters'!$E:$E,0),7)</f>
        <v>0</v>
      </c>
      <c r="Q2609" s="20" t="str">
        <f t="shared" si="40"/>
        <v>factors.Add(new Factor() { ParameterID = 4809, Key = 2616, StandardizationSet = "Bbk", Parameter = "TCliCNzr", Factor_A = 0, Factor_B = 0, Factor_C = 1, IsMetal = false, IsPak = false, IsOrganic = true });</v>
      </c>
    </row>
    <row r="2610" spans="1:17" x14ac:dyDescent="0.25">
      <c r="A2610" s="34">
        <v>2617</v>
      </c>
      <c r="B2610" s="35" t="s">
        <v>111</v>
      </c>
      <c r="D2610" s="215" t="str">
        <f>INDEX('Aquo parameters'!$A$1:$H$6130,MATCH($E2610,'Aquo parameters'!$E:$E,0),1)</f>
        <v>TCMTB</v>
      </c>
      <c r="E2610" s="35">
        <v>4810</v>
      </c>
      <c r="F2610" s="41" t="str">
        <f>INDEX('Aquo parameters'!$A$1:$H$6130,MATCH($E2610,'Aquo parameters'!$E:$E,0),2)</f>
        <v>2-(thiocyanomethylthio)benzothiazool</v>
      </c>
      <c r="G2610" s="41" t="s">
        <v>112</v>
      </c>
      <c r="H2610" s="241">
        <v>0</v>
      </c>
      <c r="I2610" s="241">
        <v>0</v>
      </c>
      <c r="J2610" s="241">
        <v>1</v>
      </c>
      <c r="K2610" s="20" t="s">
        <v>113</v>
      </c>
      <c r="L2610" s="20" t="s">
        <v>113</v>
      </c>
      <c r="M2610" s="20" t="s">
        <v>114</v>
      </c>
      <c r="N2610" s="20"/>
      <c r="O2610" s="20" t="s">
        <v>115</v>
      </c>
      <c r="P2610" s="85">
        <f>INDEX('Aquo parameters'!$A$1:$H$6130,MATCH($E2610,'Aquo parameters'!$E:$E,0),7)</f>
        <v>0</v>
      </c>
      <c r="Q2610" s="20" t="str">
        <f t="shared" si="40"/>
        <v>factors.Add(new Factor() { ParameterID = 4810, Key = 2617, StandardizationSet = "Bbk", Parameter = "TCMTB", Factor_A = 0, Factor_B = 0, Factor_C = 1, IsMetal = false, IsPak = false, IsOrganic = true });</v>
      </c>
    </row>
    <row r="2611" spans="1:17" x14ac:dyDescent="0.25">
      <c r="A2611" s="34">
        <v>2618</v>
      </c>
      <c r="B2611" s="35" t="s">
        <v>111</v>
      </c>
      <c r="D2611" s="215" t="str">
        <f>INDEX('Aquo parameters'!$A$1:$H$6130,MATCH($E2611,'Aquo parameters'!$E:$E,0),1)</f>
        <v>TcpC4OxC2yEs</v>
      </c>
      <c r="E2611" s="35">
        <v>4811</v>
      </c>
      <c r="F2611" s="41" t="str">
        <f>INDEX('Aquo parameters'!$A$1:$H$6130,MATCH($E2611,'Aquo parameters'!$E:$E,0),2)</f>
        <v>triclopyr-butoxyethylester</v>
      </c>
      <c r="G2611" s="41" t="s">
        <v>112</v>
      </c>
      <c r="H2611" s="241">
        <v>0</v>
      </c>
      <c r="I2611" s="241">
        <v>0</v>
      </c>
      <c r="J2611" s="241">
        <v>1</v>
      </c>
      <c r="K2611" s="20" t="s">
        <v>113</v>
      </c>
      <c r="L2611" s="20" t="s">
        <v>113</v>
      </c>
      <c r="M2611" s="20" t="s">
        <v>114</v>
      </c>
      <c r="N2611" s="20"/>
      <c r="O2611" s="20" t="s">
        <v>115</v>
      </c>
      <c r="P2611" s="85">
        <f>INDEX('Aquo parameters'!$A$1:$H$6130,MATCH($E2611,'Aquo parameters'!$E:$E,0),7)</f>
        <v>0</v>
      </c>
      <c r="Q2611" s="20" t="str">
        <f t="shared" si="40"/>
        <v>factors.Add(new Factor() { ParameterID = 4811, Key = 2618, StandardizationSet = "Bbk", Parameter = "TcpC4OxC2yEs", Factor_A = 0, Factor_B = 0, Factor_C = 1, IsMetal = false, IsPak = false, IsOrganic = true });</v>
      </c>
    </row>
    <row r="2612" spans="1:17" x14ac:dyDescent="0.25">
      <c r="A2612" s="34">
        <v>2619</v>
      </c>
      <c r="B2612" s="35" t="s">
        <v>111</v>
      </c>
      <c r="D2612" s="215" t="str">
        <f>INDEX('Aquo parameters'!$A$1:$H$6130,MATCH($E2612,'Aquo parameters'!$E:$E,0),1)</f>
        <v>Tcsn</v>
      </c>
      <c r="E2612" s="35">
        <v>4812</v>
      </c>
      <c r="F2612" s="41" t="str">
        <f>INDEX('Aquo parameters'!$A$1:$H$6130,MATCH($E2612,'Aquo parameters'!$E:$E,0),2)</f>
        <v>triclosan</v>
      </c>
      <c r="G2612" s="41" t="s">
        <v>112</v>
      </c>
      <c r="H2612" s="241">
        <v>0</v>
      </c>
      <c r="I2612" s="241">
        <v>0</v>
      </c>
      <c r="J2612" s="241">
        <v>1</v>
      </c>
      <c r="K2612" s="20" t="s">
        <v>113</v>
      </c>
      <c r="L2612" s="20" t="s">
        <v>113</v>
      </c>
      <c r="M2612" s="20" t="s">
        <v>114</v>
      </c>
      <c r="N2612" s="20"/>
      <c r="O2612" s="20" t="s">
        <v>115</v>
      </c>
      <c r="P2612" s="85">
        <f>INDEX('Aquo parameters'!$A$1:$H$6130,MATCH($E2612,'Aquo parameters'!$E:$E,0),7)</f>
        <v>0</v>
      </c>
      <c r="Q2612" s="20" t="str">
        <f t="shared" si="40"/>
        <v>factors.Add(new Factor() { ParameterID = 4812, Key = 2619, StandardizationSet = "Bbk", Parameter = "Tcsn", Factor_A = 0, Factor_B = 0, Factor_C = 1, IsMetal = false, IsPak = false, IsOrganic = true });</v>
      </c>
    </row>
    <row r="2613" spans="1:17" x14ac:dyDescent="0.25">
      <c r="A2613" s="34">
        <v>2620</v>
      </c>
      <c r="B2613" s="35" t="s">
        <v>111</v>
      </c>
      <c r="D2613" s="215" t="str">
        <f>INDEX('Aquo parameters'!$A$1:$H$6130,MATCH($E2613,'Aquo parameters'!$E:$E,0),1)</f>
        <v>TcsPO4</v>
      </c>
      <c r="E2613" s="35">
        <v>4813</v>
      </c>
      <c r="F2613" s="41" t="str">
        <f>INDEX('Aquo parameters'!$A$1:$H$6130,MATCH($E2613,'Aquo parameters'!$E:$E,0),2)</f>
        <v>tricresylfosfaat</v>
      </c>
      <c r="G2613" s="41" t="s">
        <v>112</v>
      </c>
      <c r="H2613" s="241">
        <v>0</v>
      </c>
      <c r="I2613" s="241">
        <v>0</v>
      </c>
      <c r="J2613" s="241">
        <v>1</v>
      </c>
      <c r="K2613" s="20" t="s">
        <v>113</v>
      </c>
      <c r="L2613" s="20" t="s">
        <v>113</v>
      </c>
      <c r="M2613" s="20" t="s">
        <v>114</v>
      </c>
      <c r="N2613" s="20"/>
      <c r="O2613" s="20" t="s">
        <v>115</v>
      </c>
      <c r="P2613" s="85">
        <f>INDEX('Aquo parameters'!$A$1:$H$6130,MATCH($E2613,'Aquo parameters'!$E:$E,0),7)</f>
        <v>0</v>
      </c>
      <c r="Q2613" s="20" t="str">
        <f t="shared" si="40"/>
        <v>factors.Add(new Factor() { ParameterID = 4813, Key = 2620, StandardizationSet = "Bbk", Parameter = "TcsPO4", Factor_A = 0, Factor_B = 0, Factor_C = 1, IsMetal = false, IsPak = false, IsOrganic = true });</v>
      </c>
    </row>
    <row r="2614" spans="1:17" x14ac:dyDescent="0.25">
      <c r="A2614" s="34">
        <v>2621</v>
      </c>
      <c r="B2614" s="35" t="s">
        <v>111</v>
      </c>
      <c r="D2614" s="215" t="str">
        <f>INDEX('Aquo parameters'!$A$1:$H$6130,MATCH($E2614,'Aquo parameters'!$E:$E,0),1)</f>
        <v>Tdmf</v>
      </c>
      <c r="E2614" s="35">
        <v>4814</v>
      </c>
      <c r="F2614" s="41" t="str">
        <f>INDEX('Aquo parameters'!$A$1:$H$6130,MATCH($E2614,'Aquo parameters'!$E:$E,0),2)</f>
        <v>tridemorf</v>
      </c>
      <c r="G2614" s="41" t="s">
        <v>112</v>
      </c>
      <c r="H2614" s="241">
        <v>0</v>
      </c>
      <c r="I2614" s="241">
        <v>0</v>
      </c>
      <c r="J2614" s="241">
        <v>1</v>
      </c>
      <c r="K2614" s="20" t="s">
        <v>113</v>
      </c>
      <c r="L2614" s="20" t="s">
        <v>113</v>
      </c>
      <c r="M2614" s="20" t="s">
        <v>114</v>
      </c>
      <c r="N2614" s="20"/>
      <c r="O2614" s="20" t="s">
        <v>115</v>
      </c>
      <c r="P2614" s="85">
        <f>INDEX('Aquo parameters'!$A$1:$H$6130,MATCH($E2614,'Aquo parameters'!$E:$E,0),7)</f>
        <v>0</v>
      </c>
      <c r="Q2614" s="20" t="str">
        <f t="shared" si="40"/>
        <v>factors.Add(new Factor() { ParameterID = 4814, Key = 2621, StandardizationSet = "Bbk", Parameter = "Tdmf", Factor_A = 0, Factor_B = 0, Factor_C = 1, IsMetal = false, IsPak = false, IsOrganic = true });</v>
      </c>
    </row>
    <row r="2615" spans="1:17" x14ac:dyDescent="0.25">
      <c r="A2615" s="34">
        <v>2622</v>
      </c>
      <c r="B2615" s="35" t="s">
        <v>111</v>
      </c>
      <c r="D2615" s="215" t="str">
        <f>INDEX('Aquo parameters'!$A$1:$H$6130,MATCH($E2615,'Aquo parameters'!$E:$E,0),1)</f>
        <v>Te123m</v>
      </c>
      <c r="E2615" s="35">
        <v>4815</v>
      </c>
      <c r="F2615" s="41" t="str">
        <f>INDEX('Aquo parameters'!$A$1:$H$6130,MATCH($E2615,'Aquo parameters'!$E:$E,0),2)</f>
        <v>tellurium 123m (metastabiel)</v>
      </c>
      <c r="G2615" s="41" t="s">
        <v>112</v>
      </c>
      <c r="H2615" s="241">
        <v>1</v>
      </c>
      <c r="I2615" s="241">
        <v>0</v>
      </c>
      <c r="J2615" s="241">
        <v>0</v>
      </c>
      <c r="K2615" s="20" t="s">
        <v>113</v>
      </c>
      <c r="L2615" s="20" t="s">
        <v>113</v>
      </c>
      <c r="M2615" s="20" t="s">
        <v>113</v>
      </c>
      <c r="N2615" s="20"/>
      <c r="O2615" s="20" t="s">
        <v>115</v>
      </c>
      <c r="P2615" s="85">
        <f>INDEX('Aquo parameters'!$A$1:$H$6130,MATCH($E2615,'Aquo parameters'!$E:$E,0),7)</f>
        <v>0</v>
      </c>
      <c r="Q2615" s="20" t="str">
        <f t="shared" si="40"/>
        <v>factors.Add(new Factor() { ParameterID = 4815, Key = 2622, StandardizationSet = "Bbk", Parameter = "Te123m", Factor_A = 1, Factor_B = 0, Factor_C = 0, IsMetal = false, IsPak = false, IsOrganic = false });</v>
      </c>
    </row>
    <row r="2616" spans="1:17" x14ac:dyDescent="0.25">
      <c r="A2616" s="34">
        <v>2623</v>
      </c>
      <c r="B2616" s="35" t="s">
        <v>111</v>
      </c>
      <c r="D2616" s="215" t="str">
        <f>INDEX('Aquo parameters'!$A$1:$H$6130,MATCH($E2616,'Aquo parameters'!$E:$E,0),1)</f>
        <v>Te127m</v>
      </c>
      <c r="E2616" s="35">
        <v>4816</v>
      </c>
      <c r="F2616" s="41" t="str">
        <f>INDEX('Aquo parameters'!$A$1:$H$6130,MATCH($E2616,'Aquo parameters'!$E:$E,0),2)</f>
        <v>tellurium 127m (metastabiel)</v>
      </c>
      <c r="G2616" s="41" t="s">
        <v>112</v>
      </c>
      <c r="H2616" s="241">
        <v>1</v>
      </c>
      <c r="I2616" s="241">
        <v>0</v>
      </c>
      <c r="J2616" s="241">
        <v>0</v>
      </c>
      <c r="K2616" s="20" t="s">
        <v>113</v>
      </c>
      <c r="L2616" s="20" t="s">
        <v>113</v>
      </c>
      <c r="M2616" s="20" t="s">
        <v>113</v>
      </c>
      <c r="N2616" s="20"/>
      <c r="O2616" s="20" t="s">
        <v>115</v>
      </c>
      <c r="P2616" s="85">
        <f>INDEX('Aquo parameters'!$A$1:$H$6130,MATCH($E2616,'Aquo parameters'!$E:$E,0),7)</f>
        <v>0</v>
      </c>
      <c r="Q2616" s="20" t="str">
        <f t="shared" si="40"/>
        <v>factors.Add(new Factor() { ParameterID = 4816, Key = 2623, StandardizationSet = "Bbk", Parameter = "Te127m", Factor_A = 1, Factor_B = 0, Factor_C = 0, IsMetal = false, IsPak = false, IsOrganic = false });</v>
      </c>
    </row>
    <row r="2617" spans="1:17" x14ac:dyDescent="0.25">
      <c r="A2617" s="34">
        <v>2624</v>
      </c>
      <c r="B2617" s="35" t="s">
        <v>111</v>
      </c>
      <c r="D2617" s="215" t="str">
        <f>INDEX('Aquo parameters'!$A$1:$H$6130,MATCH($E2617,'Aquo parameters'!$E:$E,0),1)</f>
        <v>Te129m</v>
      </c>
      <c r="E2617" s="35">
        <v>4817</v>
      </c>
      <c r="F2617" s="41" t="str">
        <f>INDEX('Aquo parameters'!$A$1:$H$6130,MATCH($E2617,'Aquo parameters'!$E:$E,0),2)</f>
        <v>tellurium 129m (metastabiel)</v>
      </c>
      <c r="G2617" s="41" t="s">
        <v>112</v>
      </c>
      <c r="H2617" s="241">
        <v>1</v>
      </c>
      <c r="I2617" s="241">
        <v>0</v>
      </c>
      <c r="J2617" s="241">
        <v>0</v>
      </c>
      <c r="K2617" s="20" t="s">
        <v>113</v>
      </c>
      <c r="L2617" s="20" t="s">
        <v>113</v>
      </c>
      <c r="M2617" s="20" t="s">
        <v>113</v>
      </c>
      <c r="N2617" s="20"/>
      <c r="O2617" s="20" t="s">
        <v>115</v>
      </c>
      <c r="P2617" s="85">
        <f>INDEX('Aquo parameters'!$A$1:$H$6130,MATCH($E2617,'Aquo parameters'!$E:$E,0),7)</f>
        <v>0</v>
      </c>
      <c r="Q2617" s="20" t="str">
        <f t="shared" si="40"/>
        <v>factors.Add(new Factor() { ParameterID = 4817, Key = 2624, StandardizationSet = "Bbk", Parameter = "Te129m", Factor_A = 1, Factor_B = 0, Factor_C = 0, IsMetal = false, IsPak = false, IsOrganic = false });</v>
      </c>
    </row>
    <row r="2618" spans="1:17" x14ac:dyDescent="0.25">
      <c r="A2618" s="34">
        <v>2625</v>
      </c>
      <c r="B2618" s="35" t="s">
        <v>111</v>
      </c>
      <c r="D2618" s="215" t="str">
        <f>INDEX('Aquo parameters'!$A$1:$H$6130,MATCH($E2618,'Aquo parameters'!$E:$E,0),1)</f>
        <v>Te132</v>
      </c>
      <c r="E2618" s="35">
        <v>4818</v>
      </c>
      <c r="F2618" s="41" t="str">
        <f>INDEX('Aquo parameters'!$A$1:$H$6130,MATCH($E2618,'Aquo parameters'!$E:$E,0),2)</f>
        <v>tellurium 132</v>
      </c>
      <c r="G2618" s="41" t="s">
        <v>112</v>
      </c>
      <c r="H2618" s="241">
        <v>1</v>
      </c>
      <c r="I2618" s="241">
        <v>0</v>
      </c>
      <c r="J2618" s="241">
        <v>0</v>
      </c>
      <c r="K2618" s="20" t="s">
        <v>113</v>
      </c>
      <c r="L2618" s="20" t="s">
        <v>113</v>
      </c>
      <c r="M2618" s="20" t="s">
        <v>113</v>
      </c>
      <c r="N2618" s="20"/>
      <c r="O2618" s="20" t="s">
        <v>115</v>
      </c>
      <c r="P2618" s="85">
        <f>INDEX('Aquo parameters'!$A$1:$H$6130,MATCH($E2618,'Aquo parameters'!$E:$E,0),7)</f>
        <v>0</v>
      </c>
      <c r="Q2618" s="20" t="str">
        <f t="shared" si="40"/>
        <v>factors.Add(new Factor() { ParameterID = 4818, Key = 2625, StandardizationSet = "Bbk", Parameter = "Te132", Factor_A = 1, Factor_B = 0, Factor_C = 0, IsMetal = false, IsPak = false, IsOrganic = false });</v>
      </c>
    </row>
    <row r="2619" spans="1:17" x14ac:dyDescent="0.25">
      <c r="A2619" s="34">
        <v>2626</v>
      </c>
      <c r="B2619" s="35" t="s">
        <v>111</v>
      </c>
      <c r="D2619" s="215" t="str">
        <f>INDEX('Aquo parameters'!$A$1:$H$6130,MATCH($E2619,'Aquo parameters'!$E:$E,0),1)</f>
        <v>Te133</v>
      </c>
      <c r="E2619" s="35">
        <v>4819</v>
      </c>
      <c r="F2619" s="41" t="str">
        <f>INDEX('Aquo parameters'!$A$1:$H$6130,MATCH($E2619,'Aquo parameters'!$E:$E,0),2)</f>
        <v>tellurium 133</v>
      </c>
      <c r="G2619" s="41" t="s">
        <v>112</v>
      </c>
      <c r="H2619" s="241">
        <v>1</v>
      </c>
      <c r="I2619" s="241">
        <v>0</v>
      </c>
      <c r="J2619" s="241">
        <v>0</v>
      </c>
      <c r="K2619" s="20" t="s">
        <v>113</v>
      </c>
      <c r="L2619" s="20" t="s">
        <v>113</v>
      </c>
      <c r="M2619" s="20" t="s">
        <v>113</v>
      </c>
      <c r="N2619" s="20"/>
      <c r="O2619" s="20" t="s">
        <v>115</v>
      </c>
      <c r="P2619" s="85">
        <f>INDEX('Aquo parameters'!$A$1:$H$6130,MATCH($E2619,'Aquo parameters'!$E:$E,0),7)</f>
        <v>0</v>
      </c>
      <c r="Q2619" s="20" t="str">
        <f t="shared" si="40"/>
        <v>factors.Add(new Factor() { ParameterID = 4819, Key = 2626, StandardizationSet = "Bbk", Parameter = "Te133", Factor_A = 1, Factor_B = 0, Factor_C = 0, IsMetal = false, IsPak = false, IsOrganic = false });</v>
      </c>
    </row>
    <row r="2620" spans="1:17" x14ac:dyDescent="0.25">
      <c r="A2620" s="34">
        <v>2627</v>
      </c>
      <c r="B2620" s="35" t="s">
        <v>111</v>
      </c>
      <c r="D2620" s="215" t="str">
        <f>INDEX('Aquo parameters'!$A$1:$H$6130,MATCH($E2620,'Aquo parameters'!$E:$E,0),1)</f>
        <v>tebfnzde</v>
      </c>
      <c r="E2620" s="35">
        <v>4820</v>
      </c>
      <c r="F2620" s="41" t="str">
        <f>INDEX('Aquo parameters'!$A$1:$H$6130,MATCH($E2620,'Aquo parameters'!$E:$E,0),2)</f>
        <v>tebufenozide</v>
      </c>
      <c r="G2620" s="41" t="s">
        <v>112</v>
      </c>
      <c r="H2620" s="241">
        <v>0</v>
      </c>
      <c r="I2620" s="241">
        <v>0</v>
      </c>
      <c r="J2620" s="241">
        <v>1</v>
      </c>
      <c r="K2620" s="20" t="s">
        <v>113</v>
      </c>
      <c r="L2620" s="20" t="s">
        <v>113</v>
      </c>
      <c r="M2620" s="20" t="s">
        <v>114</v>
      </c>
      <c r="N2620" s="20"/>
      <c r="O2620" s="20" t="s">
        <v>115</v>
      </c>
      <c r="P2620" s="85">
        <f>INDEX('Aquo parameters'!$A$1:$H$6130,MATCH($E2620,'Aquo parameters'!$E:$E,0),7)</f>
        <v>0</v>
      </c>
      <c r="Q2620" s="20" t="str">
        <f t="shared" si="40"/>
        <v>factors.Add(new Factor() { ParameterID = 4820, Key = 2627, StandardizationSet = "Bbk", Parameter = "tebfnzde", Factor_A = 0, Factor_B = 0, Factor_C = 1, IsMetal = false, IsPak = false, IsOrganic = true });</v>
      </c>
    </row>
    <row r="2621" spans="1:17" x14ac:dyDescent="0.25">
      <c r="A2621" s="34">
        <v>2628</v>
      </c>
      <c r="B2621" s="35" t="s">
        <v>111</v>
      </c>
      <c r="D2621" s="215" t="str">
        <f>INDEX('Aquo parameters'!$A$1:$H$6130,MATCH($E2621,'Aquo parameters'!$E:$E,0),1)</f>
        <v>tebfprd</v>
      </c>
      <c r="E2621" s="35">
        <v>4821</v>
      </c>
      <c r="F2621" s="41" t="str">
        <f>INDEX('Aquo parameters'!$A$1:$H$6130,MATCH($E2621,'Aquo parameters'!$E:$E,0),2)</f>
        <v>tebufenpyrad</v>
      </c>
      <c r="G2621" s="41" t="s">
        <v>112</v>
      </c>
      <c r="H2621" s="241">
        <v>0</v>
      </c>
      <c r="I2621" s="241">
        <v>0</v>
      </c>
      <c r="J2621" s="241">
        <v>1</v>
      </c>
      <c r="K2621" s="20" t="s">
        <v>113</v>
      </c>
      <c r="L2621" s="20" t="s">
        <v>113</v>
      </c>
      <c r="M2621" s="20" t="s">
        <v>114</v>
      </c>
      <c r="N2621" s="20"/>
      <c r="O2621" s="20" t="s">
        <v>115</v>
      </c>
      <c r="P2621" s="85">
        <f>INDEX('Aquo parameters'!$A$1:$H$6130,MATCH($E2621,'Aquo parameters'!$E:$E,0),7)</f>
        <v>0</v>
      </c>
      <c r="Q2621" s="20" t="str">
        <f t="shared" si="40"/>
        <v>factors.Add(new Factor() { ParameterID = 4821, Key = 2628, StandardizationSet = "Bbk", Parameter = "tebfprd", Factor_A = 0, Factor_B = 0, Factor_C = 1, IsMetal = false, IsPak = false, IsOrganic = true });</v>
      </c>
    </row>
    <row r="2622" spans="1:17" x14ac:dyDescent="0.25">
      <c r="A2622" s="34">
        <v>2629</v>
      </c>
      <c r="B2622" s="35" t="s">
        <v>111</v>
      </c>
      <c r="D2622" s="215" t="str">
        <f>INDEX('Aquo parameters'!$A$1:$H$6130,MATCH($E2622,'Aquo parameters'!$E:$E,0),1)</f>
        <v>tebprfs</v>
      </c>
      <c r="E2622" s="35">
        <v>4822</v>
      </c>
      <c r="F2622" s="41" t="str">
        <f>INDEX('Aquo parameters'!$A$1:$H$6130,MATCH($E2622,'Aquo parameters'!$E:$E,0),2)</f>
        <v>tebupirimfos</v>
      </c>
      <c r="G2622" s="41" t="s">
        <v>112</v>
      </c>
      <c r="H2622" s="241">
        <v>0</v>
      </c>
      <c r="I2622" s="241">
        <v>0</v>
      </c>
      <c r="J2622" s="241">
        <v>1</v>
      </c>
      <c r="K2622" s="20" t="s">
        <v>113</v>
      </c>
      <c r="L2622" s="20" t="s">
        <v>113</v>
      </c>
      <c r="M2622" s="20" t="s">
        <v>114</v>
      </c>
      <c r="N2622" s="20"/>
      <c r="O2622" s="20" t="s">
        <v>115</v>
      </c>
      <c r="P2622" s="85">
        <f>INDEX('Aquo parameters'!$A$1:$H$6130,MATCH($E2622,'Aquo parameters'!$E:$E,0),7)</f>
        <v>0</v>
      </c>
      <c r="Q2622" s="20" t="str">
        <f t="shared" si="40"/>
        <v>factors.Add(new Factor() { ParameterID = 4822, Key = 2629, StandardizationSet = "Bbk", Parameter = "tebprfs", Factor_A = 0, Factor_B = 0, Factor_C = 1, IsMetal = false, IsPak = false, IsOrganic = true });</v>
      </c>
    </row>
    <row r="2623" spans="1:17" x14ac:dyDescent="0.25">
      <c r="A2623" s="34">
        <v>2630</v>
      </c>
      <c r="B2623" s="35" t="s">
        <v>111</v>
      </c>
      <c r="D2623" s="215" t="str">
        <f>INDEX('Aquo parameters'!$A$1:$H$6130,MATCH($E2623,'Aquo parameters'!$E:$E,0),1)</f>
        <v>tebtm</v>
      </c>
      <c r="E2623" s="35">
        <v>4823</v>
      </c>
      <c r="F2623" s="41" t="str">
        <f>INDEX('Aquo parameters'!$A$1:$H$6130,MATCH($E2623,'Aquo parameters'!$E:$E,0),2)</f>
        <v>tebutam</v>
      </c>
      <c r="G2623" s="41" t="s">
        <v>112</v>
      </c>
      <c r="H2623" s="241">
        <v>0</v>
      </c>
      <c r="I2623" s="241">
        <v>0</v>
      </c>
      <c r="J2623" s="241">
        <v>1</v>
      </c>
      <c r="K2623" s="20" t="s">
        <v>113</v>
      </c>
      <c r="L2623" s="20" t="s">
        <v>113</v>
      </c>
      <c r="M2623" s="20" t="s">
        <v>114</v>
      </c>
      <c r="N2623" s="20"/>
      <c r="O2623" s="20" t="s">
        <v>115</v>
      </c>
      <c r="P2623" s="85">
        <f>INDEX('Aquo parameters'!$A$1:$H$6130,MATCH($E2623,'Aquo parameters'!$E:$E,0),7)</f>
        <v>0</v>
      </c>
      <c r="Q2623" s="20" t="str">
        <f t="shared" si="40"/>
        <v>factors.Add(new Factor() { ParameterID = 4823, Key = 2630, StandardizationSet = "Bbk", Parameter = "tebtm", Factor_A = 0, Factor_B = 0, Factor_C = 1, IsMetal = false, IsPak = false, IsOrganic = true });</v>
      </c>
    </row>
    <row r="2624" spans="1:17" x14ac:dyDescent="0.25">
      <c r="A2624" s="34">
        <v>2631</v>
      </c>
      <c r="B2624" s="35" t="s">
        <v>111</v>
      </c>
      <c r="D2624" s="215" t="str">
        <f>INDEX('Aquo parameters'!$A$1:$H$6130,MATCH($E2624,'Aquo parameters'!$E:$E,0),1)</f>
        <v>tebturn</v>
      </c>
      <c r="E2624" s="35">
        <v>4824</v>
      </c>
      <c r="F2624" s="41" t="str">
        <f>INDEX('Aquo parameters'!$A$1:$H$6130,MATCH($E2624,'Aquo parameters'!$E:$E,0),2)</f>
        <v>tebuthiuron</v>
      </c>
      <c r="G2624" s="41" t="s">
        <v>112</v>
      </c>
      <c r="H2624" s="241">
        <v>0</v>
      </c>
      <c r="I2624" s="241">
        <v>0</v>
      </c>
      <c r="J2624" s="241">
        <v>1</v>
      </c>
      <c r="K2624" s="20" t="s">
        <v>113</v>
      </c>
      <c r="L2624" s="20" t="s">
        <v>113</v>
      </c>
      <c r="M2624" s="20" t="s">
        <v>114</v>
      </c>
      <c r="N2624" s="20"/>
      <c r="O2624" s="20" t="s">
        <v>115</v>
      </c>
      <c r="P2624" s="85">
        <f>INDEX('Aquo parameters'!$A$1:$H$6130,MATCH($E2624,'Aquo parameters'!$E:$E,0),7)</f>
        <v>0</v>
      </c>
      <c r="Q2624" s="20" t="str">
        <f t="shared" si="40"/>
        <v>factors.Add(new Factor() { ParameterID = 4824, Key = 2631, StandardizationSet = "Bbk", Parameter = "tebturn", Factor_A = 0, Factor_B = 0, Factor_C = 1, IsMetal = false, IsPak = false, IsOrganic = true });</v>
      </c>
    </row>
    <row r="2625" spans="1:17" x14ac:dyDescent="0.25">
      <c r="A2625" s="34">
        <v>2632</v>
      </c>
      <c r="B2625" s="35" t="s">
        <v>111</v>
      </c>
      <c r="D2625" s="215" t="str">
        <f>INDEX('Aquo parameters'!$A$1:$H$6130,MATCH($E2625,'Aquo parameters'!$E:$E,0),1)</f>
        <v>teftn</v>
      </c>
      <c r="E2625" s="35">
        <v>4825</v>
      </c>
      <c r="F2625" s="41" t="str">
        <f>INDEX('Aquo parameters'!$A$1:$H$6130,MATCH($E2625,'Aquo parameters'!$E:$E,0),2)</f>
        <v>tefluthrin</v>
      </c>
      <c r="G2625" s="41" t="s">
        <v>112</v>
      </c>
      <c r="H2625" s="241">
        <v>0</v>
      </c>
      <c r="I2625" s="241">
        <v>0</v>
      </c>
      <c r="J2625" s="241">
        <v>1</v>
      </c>
      <c r="K2625" s="20" t="s">
        <v>113</v>
      </c>
      <c r="L2625" s="20" t="s">
        <v>113</v>
      </c>
      <c r="M2625" s="20" t="s">
        <v>114</v>
      </c>
      <c r="N2625" s="20"/>
      <c r="O2625" s="20" t="s">
        <v>115</v>
      </c>
      <c r="P2625" s="85">
        <f>INDEX('Aquo parameters'!$A$1:$H$6130,MATCH($E2625,'Aquo parameters'!$E:$E,0),7)</f>
        <v>0</v>
      </c>
      <c r="Q2625" s="20" t="str">
        <f t="shared" si="40"/>
        <v>factors.Add(new Factor() { ParameterID = 4825, Key = 2632, StandardizationSet = "Bbk", Parameter = "teftn", Factor_A = 0, Factor_B = 0, Factor_C = 1, IsMetal = false, IsPak = false, IsOrganic = true });</v>
      </c>
    </row>
    <row r="2626" spans="1:17" x14ac:dyDescent="0.25">
      <c r="A2626" s="34">
        <v>2633</v>
      </c>
      <c r="B2626" s="35" t="s">
        <v>111</v>
      </c>
      <c r="D2626" s="215" t="str">
        <f>INDEX('Aquo parameters'!$A$1:$H$6130,MATCH($E2626,'Aquo parameters'!$E:$E,0),1)</f>
        <v>TEGDME</v>
      </c>
      <c r="E2626" s="35">
        <v>4826</v>
      </c>
      <c r="F2626" s="41" t="str">
        <f>INDEX('Aquo parameters'!$A$1:$H$6130,MATCH($E2626,'Aquo parameters'!$E:$E,0),2)</f>
        <v>tetraethyleenglycoldimethylether</v>
      </c>
      <c r="G2626" s="41" t="s">
        <v>112</v>
      </c>
      <c r="H2626" s="241">
        <v>0</v>
      </c>
      <c r="I2626" s="241">
        <v>0</v>
      </c>
      <c r="J2626" s="241">
        <v>1</v>
      </c>
      <c r="K2626" s="20" t="s">
        <v>113</v>
      </c>
      <c r="L2626" s="20" t="s">
        <v>113</v>
      </c>
      <c r="M2626" s="20" t="s">
        <v>114</v>
      </c>
      <c r="N2626" s="20"/>
      <c r="O2626" s="20" t="s">
        <v>115</v>
      </c>
      <c r="P2626" s="85">
        <f>INDEX('Aquo parameters'!$A$1:$H$6130,MATCH($E2626,'Aquo parameters'!$E:$E,0),7)</f>
        <v>0</v>
      </c>
      <c r="Q2626" s="20" t="str">
        <f t="shared" ref="Q2626:Q2689" si="41">"factors.Add(new Factor() { ParameterID = " &amp; E2626 &amp; ", Key = " &amp; A2626 &amp; ", StandardizationSet = """ &amp; B2626 &amp; """, Parameter = """ &amp; D2626 &amp; """, Factor_A = " &amp; H2626 &amp; ", Factor_B = " &amp; I2626 &amp; ", Factor_C = " &amp; J2626 &amp; ", IsMetal = "&amp; K2626 &amp;", IsPak = "&amp; L2626 &amp;", IsOrganic = "&amp; M2626 &amp;" });"</f>
        <v>factors.Add(new Factor() { ParameterID = 4826, Key = 2633, StandardizationSet = "Bbk", Parameter = "TEGDME", Factor_A = 0, Factor_B = 0, Factor_C = 1, IsMetal = false, IsPak = false, IsOrganic = true });</v>
      </c>
    </row>
    <row r="2627" spans="1:17" x14ac:dyDescent="0.25">
      <c r="A2627" s="34">
        <v>2634</v>
      </c>
      <c r="B2627" s="35" t="s">
        <v>111</v>
      </c>
      <c r="D2627" s="215" t="str">
        <f>INDEX('Aquo parameters'!$A$1:$H$6130,MATCH($E2627,'Aquo parameters'!$E:$E,0),1)</f>
        <v>telmstn</v>
      </c>
      <c r="E2627" s="35">
        <v>4828</v>
      </c>
      <c r="F2627" s="41" t="str">
        <f>INDEX('Aquo parameters'!$A$1:$H$6130,MATCH($E2627,'Aquo parameters'!$E:$E,0),2)</f>
        <v>telmisartan</v>
      </c>
      <c r="G2627" s="41" t="s">
        <v>112</v>
      </c>
      <c r="H2627" s="241">
        <v>0</v>
      </c>
      <c r="I2627" s="241">
        <v>0</v>
      </c>
      <c r="J2627" s="241">
        <v>1</v>
      </c>
      <c r="K2627" s="20" t="s">
        <v>113</v>
      </c>
      <c r="L2627" s="20" t="s">
        <v>113</v>
      </c>
      <c r="M2627" s="20" t="s">
        <v>114</v>
      </c>
      <c r="N2627" s="20"/>
      <c r="O2627" s="20" t="s">
        <v>115</v>
      </c>
      <c r="P2627" s="85">
        <f>INDEX('Aquo parameters'!$A$1:$H$6130,MATCH($E2627,'Aquo parameters'!$E:$E,0),7)</f>
        <v>0</v>
      </c>
      <c r="Q2627" s="20" t="str">
        <f t="shared" si="41"/>
        <v>factors.Add(new Factor() { ParameterID = 4828, Key = 2634, StandardizationSet = "Bbk", Parameter = "telmstn", Factor_A = 0, Factor_B = 0, Factor_C = 1, IsMetal = false, IsPak = false, IsOrganic = true });</v>
      </c>
    </row>
    <row r="2628" spans="1:17" x14ac:dyDescent="0.25">
      <c r="A2628" s="34">
        <v>2635</v>
      </c>
      <c r="B2628" s="35" t="s">
        <v>111</v>
      </c>
      <c r="D2628" s="215" t="str">
        <f>INDEX('Aquo parameters'!$A$1:$H$6130,MATCH($E2628,'Aquo parameters'!$E:$E,0),1)</f>
        <v>temfs</v>
      </c>
      <c r="E2628" s="35">
        <v>4829</v>
      </c>
      <c r="F2628" s="41" t="str">
        <f>INDEX('Aquo parameters'!$A$1:$H$6130,MATCH($E2628,'Aquo parameters'!$E:$E,0),2)</f>
        <v>temefos</v>
      </c>
      <c r="G2628" s="41" t="s">
        <v>112</v>
      </c>
      <c r="H2628" s="241">
        <v>0</v>
      </c>
      <c r="I2628" s="241">
        <v>0</v>
      </c>
      <c r="J2628" s="241">
        <v>1</v>
      </c>
      <c r="K2628" s="20" t="s">
        <v>113</v>
      </c>
      <c r="L2628" s="20" t="s">
        <v>113</v>
      </c>
      <c r="M2628" s="20" t="s">
        <v>114</v>
      </c>
      <c r="N2628" s="20"/>
      <c r="O2628" s="20" t="s">
        <v>115</v>
      </c>
      <c r="P2628" s="85">
        <f>INDEX('Aquo parameters'!$A$1:$H$6130,MATCH($E2628,'Aquo parameters'!$E:$E,0),7)</f>
        <v>0</v>
      </c>
      <c r="Q2628" s="20" t="str">
        <f t="shared" si="41"/>
        <v>factors.Add(new Factor() { ParameterID = 4829, Key = 2635, StandardizationSet = "Bbk", Parameter = "temfs", Factor_A = 0, Factor_B = 0, Factor_C = 1, IsMetal = false, IsPak = false, IsOrganic = true });</v>
      </c>
    </row>
    <row r="2629" spans="1:17" x14ac:dyDescent="0.25">
      <c r="A2629" s="34">
        <v>2636</v>
      </c>
      <c r="B2629" s="35" t="s">
        <v>111</v>
      </c>
      <c r="D2629" s="215" t="str">
        <f>INDEX('Aquo parameters'!$A$1:$H$6130,MATCH($E2629,'Aquo parameters'!$E:$E,0),1)</f>
        <v>temzpm</v>
      </c>
      <c r="E2629" s="35">
        <v>4830</v>
      </c>
      <c r="F2629" s="41" t="str">
        <f>INDEX('Aquo parameters'!$A$1:$H$6130,MATCH($E2629,'Aquo parameters'!$E:$E,0),2)</f>
        <v>temazepam</v>
      </c>
      <c r="G2629" s="41" t="s">
        <v>112</v>
      </c>
      <c r="H2629" s="241">
        <v>0</v>
      </c>
      <c r="I2629" s="241">
        <v>0</v>
      </c>
      <c r="J2629" s="241">
        <v>1</v>
      </c>
      <c r="K2629" s="20" t="s">
        <v>113</v>
      </c>
      <c r="L2629" s="20" t="s">
        <v>113</v>
      </c>
      <c r="M2629" s="20" t="s">
        <v>114</v>
      </c>
      <c r="N2629" s="20"/>
      <c r="O2629" s="20" t="s">
        <v>115</v>
      </c>
      <c r="P2629" s="85">
        <f>INDEX('Aquo parameters'!$A$1:$H$6130,MATCH($E2629,'Aquo parameters'!$E:$E,0),7)</f>
        <v>0</v>
      </c>
      <c r="Q2629" s="20" t="str">
        <f t="shared" si="41"/>
        <v>factors.Add(new Factor() { ParameterID = 4830, Key = 2636, StandardizationSet = "Bbk", Parameter = "temzpm", Factor_A = 0, Factor_B = 0, Factor_C = 1, IsMetal = false, IsPak = false, IsOrganic = true });</v>
      </c>
    </row>
    <row r="2630" spans="1:17" x14ac:dyDescent="0.25">
      <c r="A2630" s="34">
        <v>2637</v>
      </c>
      <c r="B2630" s="35" t="s">
        <v>111</v>
      </c>
      <c r="D2630" s="215" t="str">
        <f>INDEX('Aquo parameters'!$A$1:$H$6130,MATCH($E2630,'Aquo parameters'!$E:$E,0),1)</f>
        <v>teplxdm</v>
      </c>
      <c r="E2630" s="35">
        <v>4831</v>
      </c>
      <c r="F2630" s="41" t="str">
        <f>INDEX('Aquo parameters'!$A$1:$H$6130,MATCH($E2630,'Aquo parameters'!$E:$E,0),2)</f>
        <v>tepraloxydim</v>
      </c>
      <c r="G2630" s="41" t="s">
        <v>112</v>
      </c>
      <c r="H2630" s="241">
        <v>0</v>
      </c>
      <c r="I2630" s="241">
        <v>0</v>
      </c>
      <c r="J2630" s="241">
        <v>1</v>
      </c>
      <c r="K2630" s="20" t="s">
        <v>113</v>
      </c>
      <c r="L2630" s="20" t="s">
        <v>113</v>
      </c>
      <c r="M2630" s="20" t="s">
        <v>114</v>
      </c>
      <c r="N2630" s="20"/>
      <c r="O2630" s="20" t="s">
        <v>115</v>
      </c>
      <c r="P2630" s="85">
        <f>INDEX('Aquo parameters'!$A$1:$H$6130,MATCH($E2630,'Aquo parameters'!$E:$E,0),7)</f>
        <v>0</v>
      </c>
      <c r="Q2630" s="20" t="str">
        <f t="shared" si="41"/>
        <v>factors.Add(new Factor() { ParameterID = 4831, Key = 2637, StandardizationSet = "Bbk", Parameter = "teplxdm", Factor_A = 0, Factor_B = 0, Factor_C = 1, IsMetal = false, IsPak = false, IsOrganic = true });</v>
      </c>
    </row>
    <row r="2631" spans="1:17" x14ac:dyDescent="0.25">
      <c r="A2631" s="34">
        <v>2638</v>
      </c>
      <c r="B2631" s="35" t="s">
        <v>111</v>
      </c>
      <c r="D2631" s="215" t="str">
        <f>INDEX('Aquo parameters'!$A$1:$H$6130,MATCH($E2631,'Aquo parameters'!$E:$E,0),1)</f>
        <v>TEPP</v>
      </c>
      <c r="E2631" s="35">
        <v>4832</v>
      </c>
      <c r="F2631" s="41" t="str">
        <f>INDEX('Aquo parameters'!$A$1:$H$6130,MATCH($E2631,'Aquo parameters'!$E:$E,0),2)</f>
        <v>tetraethylpyrofosfaat</v>
      </c>
      <c r="G2631" s="41" t="s">
        <v>112</v>
      </c>
      <c r="H2631" s="241">
        <v>0</v>
      </c>
      <c r="I2631" s="241">
        <v>0</v>
      </c>
      <c r="J2631" s="241">
        <v>1</v>
      </c>
      <c r="K2631" s="20" t="s">
        <v>113</v>
      </c>
      <c r="L2631" s="20" t="s">
        <v>113</v>
      </c>
      <c r="M2631" s="20" t="s">
        <v>114</v>
      </c>
      <c r="N2631" s="20"/>
      <c r="O2631" s="20" t="s">
        <v>115</v>
      </c>
      <c r="P2631" s="85">
        <f>INDEX('Aquo parameters'!$A$1:$H$6130,MATCH($E2631,'Aquo parameters'!$E:$E,0),7)</f>
        <v>0</v>
      </c>
      <c r="Q2631" s="20" t="str">
        <f t="shared" si="41"/>
        <v>factors.Add(new Factor() { ParameterID = 4832, Key = 2638, StandardizationSet = "Bbk", Parameter = "TEPP", Factor_A = 0, Factor_B = 0, Factor_C = 1, IsMetal = false, IsPak = false, IsOrganic = true });</v>
      </c>
    </row>
    <row r="2632" spans="1:17" x14ac:dyDescent="0.25">
      <c r="A2632" s="34">
        <v>2639</v>
      </c>
      <c r="B2632" s="35" t="s">
        <v>111</v>
      </c>
      <c r="D2632" s="215" t="str">
        <f>INDEX('Aquo parameters'!$A$1:$H$6130,MATCH($E2632,'Aquo parameters'!$E:$E,0),1)</f>
        <v>terbcl</v>
      </c>
      <c r="E2632" s="35">
        <v>4833</v>
      </c>
      <c r="F2632" s="41" t="str">
        <f>INDEX('Aquo parameters'!$A$1:$H$6130,MATCH($E2632,'Aquo parameters'!$E:$E,0),2)</f>
        <v>terbacil</v>
      </c>
      <c r="G2632" s="41" t="s">
        <v>112</v>
      </c>
      <c r="H2632" s="241">
        <v>0</v>
      </c>
      <c r="I2632" s="241">
        <v>0</v>
      </c>
      <c r="J2632" s="241">
        <v>1</v>
      </c>
      <c r="K2632" s="20" t="s">
        <v>113</v>
      </c>
      <c r="L2632" s="20" t="s">
        <v>113</v>
      </c>
      <c r="M2632" s="20" t="s">
        <v>114</v>
      </c>
      <c r="N2632" s="20"/>
      <c r="O2632" s="20" t="s">
        <v>115</v>
      </c>
      <c r="P2632" s="85">
        <f>INDEX('Aquo parameters'!$A$1:$H$6130,MATCH($E2632,'Aquo parameters'!$E:$E,0),7)</f>
        <v>0</v>
      </c>
      <c r="Q2632" s="20" t="str">
        <f t="shared" si="41"/>
        <v>factors.Add(new Factor() { ParameterID = 4833, Key = 2639, StandardizationSet = "Bbk", Parameter = "terbcl", Factor_A = 0, Factor_B = 0, Factor_C = 1, IsMetal = false, IsPak = false, IsOrganic = true });</v>
      </c>
    </row>
    <row r="2633" spans="1:17" x14ac:dyDescent="0.25">
      <c r="A2633" s="34">
        <v>2640</v>
      </c>
      <c r="B2633" s="35" t="s">
        <v>111</v>
      </c>
      <c r="D2633" s="215" t="str">
        <f>INDEX('Aquo parameters'!$A$1:$H$6130,MATCH($E2633,'Aquo parameters'!$E:$E,0),1)</f>
        <v>terbmtn</v>
      </c>
      <c r="E2633" s="35">
        <v>4834</v>
      </c>
      <c r="F2633" s="41" t="str">
        <f>INDEX('Aquo parameters'!$A$1:$H$6130,MATCH($E2633,'Aquo parameters'!$E:$E,0),2)</f>
        <v>terbumeton</v>
      </c>
      <c r="G2633" s="41" t="s">
        <v>112</v>
      </c>
      <c r="H2633" s="241">
        <v>0</v>
      </c>
      <c r="I2633" s="241">
        <v>0</v>
      </c>
      <c r="J2633" s="241">
        <v>1</v>
      </c>
      <c r="K2633" s="20" t="s">
        <v>113</v>
      </c>
      <c r="L2633" s="20" t="s">
        <v>113</v>
      </c>
      <c r="M2633" s="20" t="s">
        <v>114</v>
      </c>
      <c r="N2633" s="20"/>
      <c r="O2633" s="20" t="s">
        <v>115</v>
      </c>
      <c r="P2633" s="85">
        <f>INDEX('Aquo parameters'!$A$1:$H$6130,MATCH($E2633,'Aquo parameters'!$E:$E,0),7)</f>
        <v>0</v>
      </c>
      <c r="Q2633" s="20" t="str">
        <f t="shared" si="41"/>
        <v>factors.Add(new Factor() { ParameterID = 4834, Key = 2640, StandardizationSet = "Bbk", Parameter = "terbmtn", Factor_A = 0, Factor_B = 0, Factor_C = 1, IsMetal = false, IsPak = false, IsOrganic = true });</v>
      </c>
    </row>
    <row r="2634" spans="1:17" x14ac:dyDescent="0.25">
      <c r="A2634" s="34">
        <v>2641</v>
      </c>
      <c r="B2634" s="35" t="s">
        <v>111</v>
      </c>
      <c r="D2634" s="215" t="str">
        <f>INDEX('Aquo parameters'!$A$1:$H$6130,MATCH($E2634,'Aquo parameters'!$E:$E,0),1)</f>
        <v>terbtlne</v>
      </c>
      <c r="E2634" s="35">
        <v>4835</v>
      </c>
      <c r="F2634" s="41" t="str">
        <f>INDEX('Aquo parameters'!$A$1:$H$6130,MATCH($E2634,'Aquo parameters'!$E:$E,0),2)</f>
        <v>terbutaline</v>
      </c>
      <c r="G2634" s="41" t="s">
        <v>112</v>
      </c>
      <c r="H2634" s="241">
        <v>0</v>
      </c>
      <c r="I2634" s="241">
        <v>0</v>
      </c>
      <c r="J2634" s="241">
        <v>1</v>
      </c>
      <c r="K2634" s="20" t="s">
        <v>113</v>
      </c>
      <c r="L2634" s="20" t="s">
        <v>113</v>
      </c>
      <c r="M2634" s="20" t="s">
        <v>114</v>
      </c>
      <c r="N2634" s="20"/>
      <c r="O2634" s="20" t="s">
        <v>115</v>
      </c>
      <c r="P2634" s="85">
        <f>INDEX('Aquo parameters'!$A$1:$H$6130,MATCH($E2634,'Aquo parameters'!$E:$E,0),7)</f>
        <v>0</v>
      </c>
      <c r="Q2634" s="20" t="str">
        <f t="shared" si="41"/>
        <v>factors.Add(new Factor() { ParameterID = 4835, Key = 2641, StandardizationSet = "Bbk", Parameter = "terbtlne", Factor_A = 0, Factor_B = 0, Factor_C = 1, IsMetal = false, IsPak = false, IsOrganic = true });</v>
      </c>
    </row>
    <row r="2635" spans="1:17" x14ac:dyDescent="0.25">
      <c r="A2635" s="34">
        <v>2642</v>
      </c>
      <c r="B2635" s="35" t="s">
        <v>111</v>
      </c>
      <c r="D2635" s="215" t="str">
        <f>INDEX('Aquo parameters'!$A$1:$H$6130,MATCH($E2635,'Aquo parameters'!$E:$E,0),1)</f>
        <v>texanl</v>
      </c>
      <c r="E2635" s="35">
        <v>4837</v>
      </c>
      <c r="F2635" s="41" t="str">
        <f>INDEX('Aquo parameters'!$A$1:$H$6130,MATCH($E2635,'Aquo parameters'!$E:$E,0),2)</f>
        <v>texanol</v>
      </c>
      <c r="G2635" s="41" t="s">
        <v>112</v>
      </c>
      <c r="H2635" s="241">
        <v>0</v>
      </c>
      <c r="I2635" s="241">
        <v>0</v>
      </c>
      <c r="J2635" s="241">
        <v>1</v>
      </c>
      <c r="K2635" s="20" t="s">
        <v>113</v>
      </c>
      <c r="L2635" s="20" t="s">
        <v>113</v>
      </c>
      <c r="M2635" s="20" t="s">
        <v>114</v>
      </c>
      <c r="N2635" s="20"/>
      <c r="O2635" s="20" t="s">
        <v>115</v>
      </c>
      <c r="P2635" s="85">
        <f>INDEX('Aquo parameters'!$A$1:$H$6130,MATCH($E2635,'Aquo parameters'!$E:$E,0),7)</f>
        <v>0</v>
      </c>
      <c r="Q2635" s="20" t="str">
        <f t="shared" si="41"/>
        <v>factors.Add(new Factor() { ParameterID = 4837, Key = 2642, StandardizationSet = "Bbk", Parameter = "texanl", Factor_A = 0, Factor_B = 0, Factor_C = 1, IsMetal = false, IsPak = false, IsOrganic = true });</v>
      </c>
    </row>
    <row r="2636" spans="1:17" x14ac:dyDescent="0.25">
      <c r="A2636" s="34">
        <v>2644</v>
      </c>
      <c r="B2636" s="35" t="s">
        <v>111</v>
      </c>
      <c r="D2636" s="215" t="str">
        <f>INDEX('Aquo parameters'!$A$1:$H$6130,MATCH($E2636,'Aquo parameters'!$E:$E,0),1)</f>
        <v>Tfmf</v>
      </c>
      <c r="E2636" s="35">
        <v>4839</v>
      </c>
      <c r="F2636" s="41" t="str">
        <f>INDEX('Aquo parameters'!$A$1:$H$6130,MATCH($E2636,'Aquo parameters'!$E:$E,0),2)</f>
        <v>trifenmorf</v>
      </c>
      <c r="G2636" s="41" t="s">
        <v>112</v>
      </c>
      <c r="H2636" s="241">
        <v>0</v>
      </c>
      <c r="I2636" s="241">
        <v>0</v>
      </c>
      <c r="J2636" s="241">
        <v>1</v>
      </c>
      <c r="K2636" s="20" t="s">
        <v>113</v>
      </c>
      <c r="L2636" s="20" t="s">
        <v>113</v>
      </c>
      <c r="M2636" s="20" t="s">
        <v>114</v>
      </c>
      <c r="N2636" s="20"/>
      <c r="O2636" s="20" t="s">
        <v>115</v>
      </c>
      <c r="P2636" s="85">
        <f>INDEX('Aquo parameters'!$A$1:$H$6130,MATCH($E2636,'Aquo parameters'!$E:$E,0),7)</f>
        <v>0</v>
      </c>
      <c r="Q2636" s="20" t="str">
        <f t="shared" si="41"/>
        <v>factors.Add(new Factor() { ParameterID = 4839, Key = 2644, StandardizationSet = "Bbk", Parameter = "Tfmf", Factor_A = 0, Factor_B = 0, Factor_C = 1, IsMetal = false, IsPak = false, IsOrganic = true });</v>
      </c>
    </row>
    <row r="2637" spans="1:17" x14ac:dyDescent="0.25">
      <c r="A2637" s="34">
        <v>2645</v>
      </c>
      <c r="B2637" s="35" t="s">
        <v>111</v>
      </c>
      <c r="D2637" s="215" t="str">
        <f>INDEX('Aquo parameters'!$A$1:$H$6130,MATCH($E2637,'Aquo parameters'!$E:$E,0),1)</f>
        <v>Tfmrn</v>
      </c>
      <c r="E2637" s="35">
        <v>4840</v>
      </c>
      <c r="F2637" s="41" t="str">
        <f>INDEX('Aquo parameters'!$A$1:$H$6130,MATCH($E2637,'Aquo parameters'!$E:$E,0),2)</f>
        <v>triflumuron</v>
      </c>
      <c r="G2637" s="41" t="s">
        <v>112</v>
      </c>
      <c r="H2637" s="241">
        <v>0</v>
      </c>
      <c r="I2637" s="241">
        <v>0</v>
      </c>
      <c r="J2637" s="241">
        <v>1</v>
      </c>
      <c r="K2637" s="20" t="s">
        <v>113</v>
      </c>
      <c r="L2637" s="20" t="s">
        <v>113</v>
      </c>
      <c r="M2637" s="20" t="s">
        <v>114</v>
      </c>
      <c r="N2637" s="20"/>
      <c r="O2637" s="20" t="s">
        <v>115</v>
      </c>
      <c r="P2637" s="85">
        <f>INDEX('Aquo parameters'!$A$1:$H$6130,MATCH($E2637,'Aquo parameters'!$E:$E,0),7)</f>
        <v>0</v>
      </c>
      <c r="Q2637" s="20" t="str">
        <f t="shared" si="41"/>
        <v>factors.Add(new Factor() { ParameterID = 4840, Key = 2645, StandardizationSet = "Bbk", Parameter = "Tfmrn", Factor_A = 0, Factor_B = 0, Factor_C = 1, IsMetal = false, IsPak = false, IsOrganic = true });</v>
      </c>
    </row>
    <row r="2638" spans="1:17" x14ac:dyDescent="0.25">
      <c r="A2638" s="34">
        <v>2646</v>
      </c>
      <c r="B2638" s="35" t="s">
        <v>111</v>
      </c>
      <c r="D2638" s="215" t="str">
        <f>INDEX('Aquo parameters'!$A$1:$H$6130,MATCH($E2638,'Aquo parameters'!$E:$E,0),1)</f>
        <v>Tfmzl</v>
      </c>
      <c r="E2638" s="35">
        <v>4841</v>
      </c>
      <c r="F2638" s="41" t="str">
        <f>INDEX('Aquo parameters'!$A$1:$H$6130,MATCH($E2638,'Aquo parameters'!$E:$E,0),2)</f>
        <v>triflumizool</v>
      </c>
      <c r="G2638" s="41" t="s">
        <v>112</v>
      </c>
      <c r="H2638" s="241">
        <v>0</v>
      </c>
      <c r="I2638" s="241">
        <v>0</v>
      </c>
      <c r="J2638" s="241">
        <v>1</v>
      </c>
      <c r="K2638" s="20" t="s">
        <v>113</v>
      </c>
      <c r="L2638" s="20" t="s">
        <v>113</v>
      </c>
      <c r="M2638" s="20" t="s">
        <v>114</v>
      </c>
      <c r="N2638" s="20"/>
      <c r="O2638" s="20" t="s">
        <v>115</v>
      </c>
      <c r="P2638" s="85">
        <f>INDEX('Aquo parameters'!$A$1:$H$6130,MATCH($E2638,'Aquo parameters'!$E:$E,0),7)</f>
        <v>0</v>
      </c>
      <c r="Q2638" s="20" t="str">
        <f t="shared" si="41"/>
        <v>factors.Add(new Factor() { ParameterID = 4841, Key = 2646, StandardizationSet = "Bbk", Parameter = "Tfmzl", Factor_A = 0, Factor_B = 0, Factor_C = 1, IsMetal = false, IsPak = false, IsOrganic = true });</v>
      </c>
    </row>
    <row r="2639" spans="1:17" x14ac:dyDescent="0.25">
      <c r="A2639" s="34">
        <v>2647</v>
      </c>
      <c r="B2639" s="35" t="s">
        <v>111</v>
      </c>
      <c r="D2639" s="215" t="str">
        <f>INDEX('Aquo parameters'!$A$1:$H$6130,MATCH($E2639,'Aquo parameters'!$E:$E,0),1)</f>
        <v>tfosfmdn</v>
      </c>
      <c r="E2639" s="35">
        <v>4842</v>
      </c>
      <c r="F2639" s="41" t="str">
        <f>INDEX('Aquo parameters'!$A$1:$H$6130,MATCH($E2639,'Aquo parameters'!$E:$E,0),2)</f>
        <v>trans-fosfamidon</v>
      </c>
      <c r="G2639" s="41" t="s">
        <v>112</v>
      </c>
      <c r="H2639" s="241">
        <v>0</v>
      </c>
      <c r="I2639" s="241">
        <v>0</v>
      </c>
      <c r="J2639" s="241">
        <v>1</v>
      </c>
      <c r="K2639" s="20" t="s">
        <v>113</v>
      </c>
      <c r="L2639" s="20" t="s">
        <v>113</v>
      </c>
      <c r="M2639" s="20" t="s">
        <v>114</v>
      </c>
      <c r="N2639" s="20"/>
      <c r="O2639" s="20" t="s">
        <v>115</v>
      </c>
      <c r="P2639" s="85">
        <f>INDEX('Aquo parameters'!$A$1:$H$6130,MATCH($E2639,'Aquo parameters'!$E:$E,0),7)</f>
        <v>0</v>
      </c>
      <c r="Q2639" s="20" t="str">
        <f t="shared" si="41"/>
        <v>factors.Add(new Factor() { ParameterID = 4842, Key = 2647, StandardizationSet = "Bbk", Parameter = "tfosfmdn", Factor_A = 0, Factor_B = 0, Factor_C = 1, IsMetal = false, IsPak = false, IsOrganic = true });</v>
      </c>
    </row>
    <row r="2640" spans="1:17" x14ac:dyDescent="0.25">
      <c r="A2640" s="34">
        <v>2648</v>
      </c>
      <c r="B2640" s="35" t="s">
        <v>111</v>
      </c>
      <c r="D2640" s="215" t="str">
        <f>INDEX('Aquo parameters'!$A$1:$H$6130,MATCH($E2640,'Aquo parameters'!$E:$E,0),1)</f>
        <v>Tfrne</v>
      </c>
      <c r="E2640" s="35">
        <v>4843</v>
      </c>
      <c r="F2640" s="41" t="str">
        <f>INDEX('Aquo parameters'!$A$1:$H$6130,MATCH($E2640,'Aquo parameters'!$E:$E,0),2)</f>
        <v>triforine</v>
      </c>
      <c r="G2640" s="41" t="s">
        <v>112</v>
      </c>
      <c r="H2640" s="241">
        <v>0</v>
      </c>
      <c r="I2640" s="241">
        <v>0</v>
      </c>
      <c r="J2640" s="241">
        <v>1</v>
      </c>
      <c r="K2640" s="20" t="s">
        <v>113</v>
      </c>
      <c r="L2640" s="20" t="s">
        <v>113</v>
      </c>
      <c r="M2640" s="20" t="s">
        <v>114</v>
      </c>
      <c r="N2640" s="20"/>
      <c r="O2640" s="20" t="s">
        <v>115</v>
      </c>
      <c r="P2640" s="85">
        <f>INDEX('Aquo parameters'!$A$1:$H$6130,MATCH($E2640,'Aquo parameters'!$E:$E,0),7)</f>
        <v>0</v>
      </c>
      <c r="Q2640" s="20" t="str">
        <f t="shared" si="41"/>
        <v>factors.Add(new Factor() { ParameterID = 4843, Key = 2648, StandardizationSet = "Bbk", Parameter = "Tfrne", Factor_A = 0, Factor_B = 0, Factor_C = 1, IsMetal = false, IsPak = false, IsOrganic = true });</v>
      </c>
    </row>
    <row r="2641" spans="1:17" x14ac:dyDescent="0.25">
      <c r="A2641" s="34">
        <v>2649</v>
      </c>
      <c r="B2641" s="35" t="s">
        <v>111</v>
      </c>
      <c r="D2641" s="215" t="str">
        <f>INDEX('Aquo parameters'!$A$1:$H$6130,MATCH($E2641,'Aquo parameters'!$E:$E,0),1)</f>
        <v>TfsfrnC1y</v>
      </c>
      <c r="E2641" s="35">
        <v>4844</v>
      </c>
      <c r="F2641" s="41" t="str">
        <f>INDEX('Aquo parameters'!$A$1:$H$6130,MATCH($E2641,'Aquo parameters'!$E:$E,0),2)</f>
        <v>triflusulfuron-methyl</v>
      </c>
      <c r="G2641" s="41" t="s">
        <v>112</v>
      </c>
      <c r="H2641" s="241">
        <v>0</v>
      </c>
      <c r="I2641" s="241">
        <v>0</v>
      </c>
      <c r="J2641" s="241">
        <v>1</v>
      </c>
      <c r="K2641" s="20" t="s">
        <v>113</v>
      </c>
      <c r="L2641" s="20" t="s">
        <v>113</v>
      </c>
      <c r="M2641" s="20" t="s">
        <v>114</v>
      </c>
      <c r="N2641" s="20"/>
      <c r="O2641" s="20" t="s">
        <v>115</v>
      </c>
      <c r="P2641" s="85">
        <f>INDEX('Aquo parameters'!$A$1:$H$6130,MATCH($E2641,'Aquo parameters'!$E:$E,0),7)</f>
        <v>0</v>
      </c>
      <c r="Q2641" s="20" t="str">
        <f t="shared" si="41"/>
        <v>factors.Add(new Factor() { ParameterID = 4844, Key = 2649, StandardizationSet = "Bbk", Parameter = "TfsfrnC1y", Factor_A = 0, Factor_B = 0, Factor_C = 1, IsMetal = false, IsPak = false, IsOrganic = true });</v>
      </c>
    </row>
    <row r="2642" spans="1:17" x14ac:dyDescent="0.25">
      <c r="A2642" s="34">
        <v>2650</v>
      </c>
      <c r="B2642" s="35" t="s">
        <v>111</v>
      </c>
      <c r="D2642" s="215" t="str">
        <f>INDEX('Aquo parameters'!$A$1:$H$6130,MATCH($E2642,'Aquo parameters'!$E:$E,0),1)</f>
        <v>tftn</v>
      </c>
      <c r="E2642" s="35">
        <v>4845</v>
      </c>
      <c r="F2642" s="41" t="str">
        <f>INDEX('Aquo parameters'!$A$1:$H$6130,MATCH($E2642,'Aquo parameters'!$E:$E,0),2)</f>
        <v>transfluthrin</v>
      </c>
      <c r="G2642" s="41" t="s">
        <v>112</v>
      </c>
      <c r="H2642" s="242">
        <v>0</v>
      </c>
      <c r="I2642" s="242">
        <v>0</v>
      </c>
      <c r="J2642" s="242">
        <v>1</v>
      </c>
      <c r="K2642" s="20" t="s">
        <v>113</v>
      </c>
      <c r="L2642" s="20" t="s">
        <v>113</v>
      </c>
      <c r="M2642" s="20" t="s">
        <v>114</v>
      </c>
      <c r="N2642" s="20"/>
      <c r="O2642" s="20" t="s">
        <v>115</v>
      </c>
      <c r="P2642" s="85">
        <f>INDEX('Aquo parameters'!$A$1:$H$6130,MATCH($E2642,'Aquo parameters'!$E:$E,0),7)</f>
        <v>0</v>
      </c>
      <c r="Q2642" s="20" t="str">
        <f t="shared" si="41"/>
        <v>factors.Add(new Factor() { ParameterID = 4845, Key = 2650, StandardizationSet = "Bbk", Parameter = "tftn", Factor_A = 0, Factor_B = 0, Factor_C = 1, IsMetal = false, IsPak = false, IsOrganic = true });</v>
      </c>
    </row>
    <row r="2643" spans="1:17" x14ac:dyDescent="0.25">
      <c r="A2643" s="34">
        <v>2651</v>
      </c>
      <c r="B2643" s="35" t="s">
        <v>111</v>
      </c>
      <c r="D2643" s="215" t="str">
        <f>INDEX('Aquo parameters'!$A$1:$H$6130,MATCH($E2643,'Aquo parameters'!$E:$E,0),1)</f>
        <v>Tfxsbn</v>
      </c>
      <c r="E2643" s="35">
        <v>4846</v>
      </c>
      <c r="F2643" s="41" t="str">
        <f>INDEX('Aquo parameters'!$A$1:$H$6130,MATCH($E2643,'Aquo parameters'!$E:$E,0),2)</f>
        <v>trifloxystrobin</v>
      </c>
      <c r="G2643" s="41" t="s">
        <v>112</v>
      </c>
      <c r="H2643" s="242">
        <v>0</v>
      </c>
      <c r="I2643" s="242">
        <v>0</v>
      </c>
      <c r="J2643" s="242">
        <v>1</v>
      </c>
      <c r="K2643" s="20" t="s">
        <v>113</v>
      </c>
      <c r="L2643" s="20" t="s">
        <v>113</v>
      </c>
      <c r="M2643" s="20" t="s">
        <v>114</v>
      </c>
      <c r="N2643" s="20"/>
      <c r="O2643" s="20" t="s">
        <v>115</v>
      </c>
      <c r="P2643" s="85">
        <f>INDEX('Aquo parameters'!$A$1:$H$6130,MATCH($E2643,'Aquo parameters'!$E:$E,0),7)</f>
        <v>0</v>
      </c>
      <c r="Q2643" s="20" t="str">
        <f t="shared" si="41"/>
        <v>factors.Add(new Factor() { ParameterID = 4846, Key = 2651, StandardizationSet = "Bbk", Parameter = "Tfxsbn", Factor_A = 0, Factor_B = 0, Factor_C = 1, IsMetal = false, IsPak = false, IsOrganic = true });</v>
      </c>
    </row>
    <row r="2644" spans="1:17" x14ac:dyDescent="0.25">
      <c r="A2644" s="34">
        <v>2652</v>
      </c>
      <c r="B2644" s="35" t="s">
        <v>111</v>
      </c>
      <c r="D2644" s="215" t="str">
        <f>INDEX('Aquo parameters'!$A$1:$H$6130,MATCH($E2644,'Aquo parameters'!$E:$E,0),1)</f>
        <v>TFyffnS</v>
      </c>
      <c r="E2644" s="35">
        <v>4847</v>
      </c>
      <c r="F2644" s="41" t="str">
        <f>INDEX('Aquo parameters'!$A$1:$H$6130,MATCH($E2644,'Aquo parameters'!$E:$E,0),2)</f>
        <v>trifenylfosfinesulfide</v>
      </c>
      <c r="G2644" s="41" t="s">
        <v>112</v>
      </c>
      <c r="H2644" s="242">
        <v>0</v>
      </c>
      <c r="I2644" s="242">
        <v>0</v>
      </c>
      <c r="J2644" s="242">
        <v>1</v>
      </c>
      <c r="K2644" s="20" t="s">
        <v>113</v>
      </c>
      <c r="L2644" s="20" t="s">
        <v>113</v>
      </c>
      <c r="M2644" s="20" t="s">
        <v>114</v>
      </c>
      <c r="N2644" s="20"/>
      <c r="O2644" s="20" t="s">
        <v>115</v>
      </c>
      <c r="P2644" s="85">
        <f>INDEX('Aquo parameters'!$A$1:$H$6130,MATCH($E2644,'Aquo parameters'!$E:$E,0),7)</f>
        <v>0</v>
      </c>
      <c r="Q2644" s="20" t="str">
        <f t="shared" si="41"/>
        <v>factors.Add(new Factor() { ParameterID = 4847, Key = 2652, StandardizationSet = "Bbk", Parameter = "TFyffnS", Factor_A = 0, Factor_B = 0, Factor_C = 1, IsMetal = false, IsPak = false, IsOrganic = true });</v>
      </c>
    </row>
    <row r="2645" spans="1:17" x14ac:dyDescent="0.25">
      <c r="A2645" s="34">
        <v>2653</v>
      </c>
      <c r="B2645" s="35" t="s">
        <v>111</v>
      </c>
      <c r="D2645" s="215" t="str">
        <f>INDEX('Aquo parameters'!$A$1:$H$6130,MATCH($E2645,'Aquo parameters'!$E:$E,0),1)</f>
        <v>TFyPO4</v>
      </c>
      <c r="E2645" s="35">
        <v>4848</v>
      </c>
      <c r="F2645" s="41" t="str">
        <f>INDEX('Aquo parameters'!$A$1:$H$6130,MATCH($E2645,'Aquo parameters'!$E:$E,0),2)</f>
        <v>trifenylfosfaat</v>
      </c>
      <c r="G2645" s="41" t="s">
        <v>112</v>
      </c>
      <c r="H2645" s="242">
        <v>0</v>
      </c>
      <c r="I2645" s="242">
        <v>0</v>
      </c>
      <c r="J2645" s="242">
        <v>1</v>
      </c>
      <c r="K2645" s="20" t="s">
        <v>113</v>
      </c>
      <c r="L2645" s="20" t="s">
        <v>113</v>
      </c>
      <c r="M2645" s="20" t="s">
        <v>114</v>
      </c>
      <c r="N2645" s="20"/>
      <c r="O2645" s="20" t="s">
        <v>115</v>
      </c>
      <c r="P2645" s="85">
        <f>INDEX('Aquo parameters'!$A$1:$H$6130,MATCH($E2645,'Aquo parameters'!$E:$E,0),7)</f>
        <v>0</v>
      </c>
      <c r="Q2645" s="20" t="str">
        <f t="shared" si="41"/>
        <v>factors.Add(new Factor() { ParameterID = 4848, Key = 2653, StandardizationSet = "Bbk", Parameter = "TFyPO4", Factor_A = 0, Factor_B = 0, Factor_C = 1, IsMetal = false, IsPak = false, IsOrganic = true });</v>
      </c>
    </row>
    <row r="2646" spans="1:17" x14ac:dyDescent="0.25">
      <c r="A2646" s="34">
        <v>2654</v>
      </c>
      <c r="B2646" s="35" t="s">
        <v>111</v>
      </c>
      <c r="D2646" s="215" t="str">
        <f>INDEX('Aquo parameters'!$A$1:$H$6130,MATCH($E2646,'Aquo parameters'!$E:$E,0),1)</f>
        <v>tganactn</v>
      </c>
      <c r="E2646" s="35">
        <v>4849</v>
      </c>
      <c r="F2646" s="41" t="str">
        <f>INDEX('Aquo parameters'!$A$1:$H$6130,MATCH($E2646,'Aquo parameters'!$E:$E,0),2)</f>
        <v>trans-geranylaceton</v>
      </c>
      <c r="G2646" s="41" t="s">
        <v>112</v>
      </c>
      <c r="H2646" s="242">
        <v>0</v>
      </c>
      <c r="I2646" s="242">
        <v>0</v>
      </c>
      <c r="J2646" s="242">
        <v>1</v>
      </c>
      <c r="K2646" s="20" t="s">
        <v>113</v>
      </c>
      <c r="L2646" s="20" t="s">
        <v>113</v>
      </c>
      <c r="M2646" s="20" t="s">
        <v>114</v>
      </c>
      <c r="N2646" s="20"/>
      <c r="O2646" s="20" t="s">
        <v>115</v>
      </c>
      <c r="P2646" s="85">
        <f>INDEX('Aquo parameters'!$A$1:$H$6130,MATCH($E2646,'Aquo parameters'!$E:$E,0),7)</f>
        <v>0</v>
      </c>
      <c r="Q2646" s="20" t="str">
        <f t="shared" si="41"/>
        <v>factors.Add(new Factor() { ParameterID = 4849, Key = 2654, StandardizationSet = "Bbk", Parameter = "tganactn", Factor_A = 0, Factor_B = 0, Factor_C = 1, IsMetal = false, IsPak = false, IsOrganic = true });</v>
      </c>
    </row>
    <row r="2647" spans="1:17" x14ac:dyDescent="0.25">
      <c r="A2647" s="34">
        <v>2655</v>
      </c>
      <c r="B2647" s="35" t="s">
        <v>111</v>
      </c>
      <c r="D2647" s="215" t="str">
        <f>INDEX('Aquo parameters'!$A$1:$H$6130,MATCH($E2647,'Aquo parameters'!$E:$E,0),1)</f>
        <v>Th227</v>
      </c>
      <c r="E2647" s="35">
        <v>4852</v>
      </c>
      <c r="F2647" s="41" t="str">
        <f>INDEX('Aquo parameters'!$A$1:$H$6130,MATCH($E2647,'Aquo parameters'!$E:$E,0),2)</f>
        <v>thorium 227</v>
      </c>
      <c r="G2647" s="41" t="s">
        <v>112</v>
      </c>
      <c r="H2647" s="242">
        <v>1</v>
      </c>
      <c r="I2647" s="242">
        <v>0</v>
      </c>
      <c r="J2647" s="242">
        <v>0</v>
      </c>
      <c r="K2647" s="20" t="s">
        <v>113</v>
      </c>
      <c r="L2647" s="20" t="s">
        <v>113</v>
      </c>
      <c r="M2647" s="20" t="s">
        <v>113</v>
      </c>
      <c r="N2647" s="20"/>
      <c r="O2647" s="20" t="s">
        <v>115</v>
      </c>
      <c r="P2647" s="85">
        <f>INDEX('Aquo parameters'!$A$1:$H$6130,MATCH($E2647,'Aquo parameters'!$E:$E,0),7)</f>
        <v>0</v>
      </c>
      <c r="Q2647" s="20" t="str">
        <f t="shared" si="41"/>
        <v>factors.Add(new Factor() { ParameterID = 4852, Key = 2655, StandardizationSet = "Bbk", Parameter = "Th227", Factor_A = 1, Factor_B = 0, Factor_C = 0, IsMetal = false, IsPak = false, IsOrganic = false });</v>
      </c>
    </row>
    <row r="2648" spans="1:17" x14ac:dyDescent="0.25">
      <c r="A2648" s="34">
        <v>2656</v>
      </c>
      <c r="B2648" s="35" t="s">
        <v>111</v>
      </c>
      <c r="D2648" s="215" t="str">
        <f>INDEX('Aquo parameters'!$A$1:$H$6130,MATCH($E2648,'Aquo parameters'!$E:$E,0),1)</f>
        <v>Th228</v>
      </c>
      <c r="E2648" s="35">
        <v>4853</v>
      </c>
      <c r="F2648" s="41" t="str">
        <f>INDEX('Aquo parameters'!$A$1:$H$6130,MATCH($E2648,'Aquo parameters'!$E:$E,0),2)</f>
        <v>thorium 228</v>
      </c>
      <c r="G2648" s="41" t="s">
        <v>112</v>
      </c>
      <c r="H2648" s="242">
        <v>1</v>
      </c>
      <c r="I2648" s="242">
        <v>0</v>
      </c>
      <c r="J2648" s="242">
        <v>0</v>
      </c>
      <c r="K2648" s="20" t="s">
        <v>113</v>
      </c>
      <c r="L2648" s="20" t="s">
        <v>113</v>
      </c>
      <c r="M2648" s="20" t="s">
        <v>113</v>
      </c>
      <c r="N2648" s="20"/>
      <c r="O2648" s="20" t="s">
        <v>115</v>
      </c>
      <c r="P2648" s="85">
        <f>INDEX('Aquo parameters'!$A$1:$H$6130,MATCH($E2648,'Aquo parameters'!$E:$E,0),7)</f>
        <v>0</v>
      </c>
      <c r="Q2648" s="20" t="str">
        <f t="shared" si="41"/>
        <v>factors.Add(new Factor() { ParameterID = 4853, Key = 2656, StandardizationSet = "Bbk", Parameter = "Th228", Factor_A = 1, Factor_B = 0, Factor_C = 0, IsMetal = false, IsPak = false, IsOrganic = false });</v>
      </c>
    </row>
    <row r="2649" spans="1:17" x14ac:dyDescent="0.25">
      <c r="A2649" s="34">
        <v>2657</v>
      </c>
      <c r="B2649" s="35" t="s">
        <v>111</v>
      </c>
      <c r="D2649" s="215" t="str">
        <f>INDEX('Aquo parameters'!$A$1:$H$6130,MATCH($E2649,'Aquo parameters'!$E:$E,0),1)</f>
        <v>Th229</v>
      </c>
      <c r="E2649" s="35">
        <v>4854</v>
      </c>
      <c r="F2649" s="41" t="str">
        <f>INDEX('Aquo parameters'!$A$1:$H$6130,MATCH($E2649,'Aquo parameters'!$E:$E,0),2)</f>
        <v>thorium 229</v>
      </c>
      <c r="G2649" s="41" t="s">
        <v>112</v>
      </c>
      <c r="H2649" s="241">
        <v>1</v>
      </c>
      <c r="I2649" s="241">
        <v>0</v>
      </c>
      <c r="J2649" s="241">
        <v>0</v>
      </c>
      <c r="K2649" s="20" t="s">
        <v>113</v>
      </c>
      <c r="L2649" s="20" t="s">
        <v>113</v>
      </c>
      <c r="M2649" s="20" t="s">
        <v>113</v>
      </c>
      <c r="N2649" s="20"/>
      <c r="O2649" s="20" t="s">
        <v>115</v>
      </c>
      <c r="P2649" s="85">
        <f>INDEX('Aquo parameters'!$A$1:$H$6130,MATCH($E2649,'Aquo parameters'!$E:$E,0),7)</f>
        <v>0</v>
      </c>
      <c r="Q2649" s="20" t="str">
        <f t="shared" si="41"/>
        <v>factors.Add(new Factor() { ParameterID = 4854, Key = 2657, StandardizationSet = "Bbk", Parameter = "Th229", Factor_A = 1, Factor_B = 0, Factor_C = 0, IsMetal = false, IsPak = false, IsOrganic = false });</v>
      </c>
    </row>
    <row r="2650" spans="1:17" x14ac:dyDescent="0.25">
      <c r="A2650" s="34">
        <v>2658</v>
      </c>
      <c r="B2650" s="35" t="s">
        <v>111</v>
      </c>
      <c r="D2650" s="215" t="str">
        <f>INDEX('Aquo parameters'!$A$1:$H$6130,MATCH($E2650,'Aquo parameters'!$E:$E,0),1)</f>
        <v>Th230</v>
      </c>
      <c r="E2650" s="35">
        <v>4855</v>
      </c>
      <c r="F2650" s="41" t="str">
        <f>INDEX('Aquo parameters'!$A$1:$H$6130,MATCH($E2650,'Aquo parameters'!$E:$E,0),2)</f>
        <v>thorium 230</v>
      </c>
      <c r="G2650" s="41" t="s">
        <v>112</v>
      </c>
      <c r="H2650" s="241">
        <v>1</v>
      </c>
      <c r="I2650" s="241">
        <v>0</v>
      </c>
      <c r="J2650" s="241">
        <v>0</v>
      </c>
      <c r="K2650" s="20" t="s">
        <v>113</v>
      </c>
      <c r="L2650" s="20" t="s">
        <v>113</v>
      </c>
      <c r="M2650" s="20" t="s">
        <v>113</v>
      </c>
      <c r="N2650" s="20"/>
      <c r="O2650" s="20" t="s">
        <v>115</v>
      </c>
      <c r="P2650" s="85">
        <f>INDEX('Aquo parameters'!$A$1:$H$6130,MATCH($E2650,'Aquo parameters'!$E:$E,0),7)</f>
        <v>0</v>
      </c>
      <c r="Q2650" s="20" t="str">
        <f t="shared" si="41"/>
        <v>factors.Add(new Factor() { ParameterID = 4855, Key = 2658, StandardizationSet = "Bbk", Parameter = "Th230", Factor_A = 1, Factor_B = 0, Factor_C = 0, IsMetal = false, IsPak = false, IsOrganic = false });</v>
      </c>
    </row>
    <row r="2651" spans="1:17" x14ac:dyDescent="0.25">
      <c r="A2651" s="34">
        <v>2659</v>
      </c>
      <c r="B2651" s="35" t="s">
        <v>111</v>
      </c>
      <c r="D2651" s="215" t="str">
        <f>INDEX('Aquo parameters'!$A$1:$H$6130,MATCH($E2651,'Aquo parameters'!$E:$E,0),1)</f>
        <v>Th231</v>
      </c>
      <c r="E2651" s="35">
        <v>4856</v>
      </c>
      <c r="F2651" s="41" t="str">
        <f>INDEX('Aquo parameters'!$A$1:$H$6130,MATCH($E2651,'Aquo parameters'!$E:$E,0),2)</f>
        <v>thorium 231</v>
      </c>
      <c r="G2651" s="41" t="s">
        <v>112</v>
      </c>
      <c r="H2651" s="241">
        <v>1</v>
      </c>
      <c r="I2651" s="241">
        <v>0</v>
      </c>
      <c r="J2651" s="241">
        <v>0</v>
      </c>
      <c r="K2651" s="20" t="s">
        <v>113</v>
      </c>
      <c r="L2651" s="20" t="s">
        <v>113</v>
      </c>
      <c r="M2651" s="20" t="s">
        <v>113</v>
      </c>
      <c r="N2651" s="20"/>
      <c r="O2651" s="20" t="s">
        <v>115</v>
      </c>
      <c r="P2651" s="85">
        <f>INDEX('Aquo parameters'!$A$1:$H$6130,MATCH($E2651,'Aquo parameters'!$E:$E,0),7)</f>
        <v>0</v>
      </c>
      <c r="Q2651" s="20" t="str">
        <f t="shared" si="41"/>
        <v>factors.Add(new Factor() { ParameterID = 4856, Key = 2659, StandardizationSet = "Bbk", Parameter = "Th231", Factor_A = 1, Factor_B = 0, Factor_C = 0, IsMetal = false, IsPak = false, IsOrganic = false });</v>
      </c>
    </row>
    <row r="2652" spans="1:17" x14ac:dyDescent="0.25">
      <c r="A2652" s="34">
        <v>2660</v>
      </c>
      <c r="B2652" s="35" t="s">
        <v>111</v>
      </c>
      <c r="D2652" s="215" t="str">
        <f>INDEX('Aquo parameters'!$A$1:$H$6130,MATCH($E2652,'Aquo parameters'!$E:$E,0),1)</f>
        <v>Th232</v>
      </c>
      <c r="E2652" s="35">
        <v>4857</v>
      </c>
      <c r="F2652" s="41" t="str">
        <f>INDEX('Aquo parameters'!$A$1:$H$6130,MATCH($E2652,'Aquo parameters'!$E:$E,0),2)</f>
        <v>thorium 232</v>
      </c>
      <c r="G2652" s="41" t="s">
        <v>112</v>
      </c>
      <c r="H2652" s="241">
        <v>1</v>
      </c>
      <c r="I2652" s="241">
        <v>0</v>
      </c>
      <c r="J2652" s="241">
        <v>0</v>
      </c>
      <c r="K2652" s="20" t="s">
        <v>113</v>
      </c>
      <c r="L2652" s="20" t="s">
        <v>113</v>
      </c>
      <c r="M2652" s="20" t="s">
        <v>113</v>
      </c>
      <c r="N2652" s="20"/>
      <c r="O2652" s="20" t="s">
        <v>115</v>
      </c>
      <c r="P2652" s="85">
        <f>INDEX('Aquo parameters'!$A$1:$H$6130,MATCH($E2652,'Aquo parameters'!$E:$E,0),7)</f>
        <v>0</v>
      </c>
      <c r="Q2652" s="20" t="str">
        <f t="shared" si="41"/>
        <v>factors.Add(new Factor() { ParameterID = 4857, Key = 2660, StandardizationSet = "Bbk", Parameter = "Th232", Factor_A = 1, Factor_B = 0, Factor_C = 0, IsMetal = false, IsPak = false, IsOrganic = false });</v>
      </c>
    </row>
    <row r="2653" spans="1:17" x14ac:dyDescent="0.25">
      <c r="A2653" s="34">
        <v>2661</v>
      </c>
      <c r="B2653" s="35" t="s">
        <v>111</v>
      </c>
      <c r="D2653" s="215" t="str">
        <f>INDEX('Aquo parameters'!$A$1:$H$6130,MATCH($E2653,'Aquo parameters'!$E:$E,0),1)</f>
        <v>Th234</v>
      </c>
      <c r="E2653" s="35">
        <v>4858</v>
      </c>
      <c r="F2653" s="41" t="str">
        <f>INDEX('Aquo parameters'!$A$1:$H$6130,MATCH($E2653,'Aquo parameters'!$E:$E,0),2)</f>
        <v>thorium 234</v>
      </c>
      <c r="G2653" s="41" t="s">
        <v>112</v>
      </c>
      <c r="H2653" s="241">
        <v>1</v>
      </c>
      <c r="I2653" s="241">
        <v>0</v>
      </c>
      <c r="J2653" s="241">
        <v>0</v>
      </c>
      <c r="K2653" s="20" t="s">
        <v>113</v>
      </c>
      <c r="L2653" s="20" t="s">
        <v>113</v>
      </c>
      <c r="M2653" s="20" t="s">
        <v>113</v>
      </c>
      <c r="N2653" s="20"/>
      <c r="O2653" s="20" t="s">
        <v>115</v>
      </c>
      <c r="P2653" s="85">
        <f>INDEX('Aquo parameters'!$A$1:$H$6130,MATCH($E2653,'Aquo parameters'!$E:$E,0),7)</f>
        <v>0</v>
      </c>
      <c r="Q2653" s="20" t="str">
        <f t="shared" si="41"/>
        <v>factors.Add(new Factor() { ParameterID = 4858, Key = 2661, StandardizationSet = "Bbk", Parameter = "Th234", Factor_A = 1, Factor_B = 0, Factor_C = 0, IsMetal = false, IsPak = false, IsOrganic = false });</v>
      </c>
    </row>
    <row r="2654" spans="1:17" x14ac:dyDescent="0.25">
      <c r="A2654" s="34">
        <v>2662</v>
      </c>
      <c r="B2654" s="35" t="s">
        <v>111</v>
      </c>
      <c r="D2654" s="215" t="str">
        <f>INDEX('Aquo parameters'!$A$1:$H$6130,MATCH($E2654,'Aquo parameters'!$E:$E,0),1)</f>
        <v>ThDO</v>
      </c>
      <c r="E2654" s="35">
        <v>4860</v>
      </c>
      <c r="F2654" s="41" t="str">
        <f>INDEX('Aquo parameters'!$A$1:$H$6130,MATCH($E2654,'Aquo parameters'!$E:$E,0),2)</f>
        <v>thoriumdioxide</v>
      </c>
      <c r="G2654" s="41" t="s">
        <v>112</v>
      </c>
      <c r="H2654" s="241">
        <v>1</v>
      </c>
      <c r="I2654" s="241">
        <v>0</v>
      </c>
      <c r="J2654" s="241">
        <v>0</v>
      </c>
      <c r="K2654" s="20" t="s">
        <v>113</v>
      </c>
      <c r="L2654" s="20" t="s">
        <v>113</v>
      </c>
      <c r="M2654" s="20" t="s">
        <v>113</v>
      </c>
      <c r="N2654" s="20"/>
      <c r="O2654" s="20" t="s">
        <v>115</v>
      </c>
      <c r="P2654" s="85">
        <f>INDEX('Aquo parameters'!$A$1:$H$6130,MATCH($E2654,'Aquo parameters'!$E:$E,0),7)</f>
        <v>0</v>
      </c>
      <c r="Q2654" s="20" t="str">
        <f t="shared" si="41"/>
        <v>factors.Add(new Factor() { ParameterID = 4860, Key = 2662, StandardizationSet = "Bbk", Parameter = "ThDO", Factor_A = 1, Factor_B = 0, Factor_C = 0, IsMetal = false, IsPak = false, IsOrganic = false });</v>
      </c>
    </row>
    <row r="2655" spans="1:17" x14ac:dyDescent="0.25">
      <c r="A2655" s="34">
        <v>2663</v>
      </c>
      <c r="B2655" s="35" t="s">
        <v>111</v>
      </c>
      <c r="D2655" s="215" t="str">
        <f>INDEX('Aquo parameters'!$A$1:$H$6130,MATCH($E2655,'Aquo parameters'!$E:$E,0),1)</f>
        <v>theoplne</v>
      </c>
      <c r="E2655" s="35">
        <v>4861</v>
      </c>
      <c r="F2655" s="41" t="str">
        <f>INDEX('Aquo parameters'!$A$1:$H$6130,MATCH($E2655,'Aquo parameters'!$E:$E,0),2)</f>
        <v>theophylline</v>
      </c>
      <c r="G2655" s="41" t="s">
        <v>112</v>
      </c>
      <c r="H2655" s="241">
        <v>0</v>
      </c>
      <c r="I2655" s="241">
        <v>0</v>
      </c>
      <c r="J2655" s="241">
        <v>1</v>
      </c>
      <c r="K2655" s="20" t="s">
        <v>113</v>
      </c>
      <c r="L2655" s="20" t="s">
        <v>113</v>
      </c>
      <c r="M2655" s="20" t="s">
        <v>114</v>
      </c>
      <c r="N2655" s="20"/>
      <c r="O2655" s="20" t="s">
        <v>115</v>
      </c>
      <c r="P2655" s="85">
        <f>INDEX('Aquo parameters'!$A$1:$H$6130,MATCH($E2655,'Aquo parameters'!$E:$E,0),7)</f>
        <v>0</v>
      </c>
      <c r="Q2655" s="20" t="str">
        <f t="shared" si="41"/>
        <v>factors.Add(new Factor() { ParameterID = 4861, Key = 2663, StandardizationSet = "Bbk", Parameter = "theoplne", Factor_A = 0, Factor_B = 0, Factor_C = 1, IsMetal = false, IsPak = false, IsOrganic = true });</v>
      </c>
    </row>
    <row r="2656" spans="1:17" x14ac:dyDescent="0.25">
      <c r="A2656" s="34">
        <v>2664</v>
      </c>
      <c r="B2656" s="35" t="s">
        <v>111</v>
      </c>
      <c r="D2656" s="215" t="str">
        <f>INDEX('Aquo parameters'!$A$1:$H$6130,MATCH($E2656,'Aquo parameters'!$E:$E,0),1)</f>
        <v>thiacpd</v>
      </c>
      <c r="E2656" s="35">
        <v>4863</v>
      </c>
      <c r="F2656" s="41" t="str">
        <f>INDEX('Aquo parameters'!$A$1:$H$6130,MATCH($E2656,'Aquo parameters'!$E:$E,0),2)</f>
        <v>thiacloprid</v>
      </c>
      <c r="G2656" s="41" t="s">
        <v>112</v>
      </c>
      <c r="H2656" s="241">
        <v>0</v>
      </c>
      <c r="I2656" s="241">
        <v>0</v>
      </c>
      <c r="J2656" s="241">
        <v>1</v>
      </c>
      <c r="K2656" s="20" t="s">
        <v>113</v>
      </c>
      <c r="L2656" s="20" t="s">
        <v>113</v>
      </c>
      <c r="M2656" s="20" t="s">
        <v>114</v>
      </c>
      <c r="N2656" s="20"/>
      <c r="O2656" s="20" t="s">
        <v>115</v>
      </c>
      <c r="P2656" s="85">
        <f>INDEX('Aquo parameters'!$A$1:$H$6130,MATCH($E2656,'Aquo parameters'!$E:$E,0),7)</f>
        <v>0</v>
      </c>
      <c r="Q2656" s="20" t="str">
        <f t="shared" si="41"/>
        <v>factors.Add(new Factor() { ParameterID = 4863, Key = 2664, StandardizationSet = "Bbk", Parameter = "thiacpd", Factor_A = 0, Factor_B = 0, Factor_C = 1, IsMetal = false, IsPak = false, IsOrganic = true });</v>
      </c>
    </row>
    <row r="2657" spans="1:17" x14ac:dyDescent="0.25">
      <c r="A2657" s="34">
        <v>2665</v>
      </c>
      <c r="B2657" s="35" t="s">
        <v>111</v>
      </c>
      <c r="D2657" s="215" t="str">
        <f>INDEX('Aquo parameters'!$A$1:$H$6130,MATCH($E2657,'Aquo parameters'!$E:$E,0),1)</f>
        <v>thiamtxm</v>
      </c>
      <c r="E2657" s="35">
        <v>4864</v>
      </c>
      <c r="F2657" s="41" t="str">
        <f>INDEX('Aquo parameters'!$A$1:$H$6130,MATCH($E2657,'Aquo parameters'!$E:$E,0),2)</f>
        <v>thiamethoxam</v>
      </c>
      <c r="G2657" s="41" t="s">
        <v>112</v>
      </c>
      <c r="H2657" s="241">
        <v>0</v>
      </c>
      <c r="I2657" s="241">
        <v>0</v>
      </c>
      <c r="J2657" s="241">
        <v>1</v>
      </c>
      <c r="K2657" s="20" t="s">
        <v>113</v>
      </c>
      <c r="L2657" s="20" t="s">
        <v>113</v>
      </c>
      <c r="M2657" s="20" t="s">
        <v>114</v>
      </c>
      <c r="N2657" s="20"/>
      <c r="O2657" s="20" t="s">
        <v>115</v>
      </c>
      <c r="P2657" s="85">
        <f>INDEX('Aquo parameters'!$A$1:$H$6130,MATCH($E2657,'Aquo parameters'!$E:$E,0),7)</f>
        <v>0</v>
      </c>
      <c r="Q2657" s="20" t="str">
        <f t="shared" si="41"/>
        <v>factors.Add(new Factor() { ParameterID = 4864, Key = 2665, StandardizationSet = "Bbk", Parameter = "thiamtxm", Factor_A = 0, Factor_B = 0, Factor_C = 1, IsMetal = false, IsPak = false, IsOrganic = true });</v>
      </c>
    </row>
    <row r="2658" spans="1:17" x14ac:dyDescent="0.25">
      <c r="A2658" s="34">
        <v>2666</v>
      </c>
      <c r="B2658" s="35" t="s">
        <v>111</v>
      </c>
      <c r="D2658" s="215" t="str">
        <f>INDEX('Aquo parameters'!$A$1:$H$6130,MATCH($E2658,'Aquo parameters'!$E:$E,0),1)</f>
        <v>thiazfrn</v>
      </c>
      <c r="E2658" s="35">
        <v>4865</v>
      </c>
      <c r="F2658" s="41" t="str">
        <f>INDEX('Aquo parameters'!$A$1:$H$6130,MATCH($E2658,'Aquo parameters'!$E:$E,0),2)</f>
        <v>thiazafluron</v>
      </c>
      <c r="G2658" s="41" t="s">
        <v>112</v>
      </c>
      <c r="H2658" s="241">
        <v>0</v>
      </c>
      <c r="I2658" s="241">
        <v>0</v>
      </c>
      <c r="J2658" s="241">
        <v>1</v>
      </c>
      <c r="K2658" s="20" t="s">
        <v>113</v>
      </c>
      <c r="L2658" s="20" t="s">
        <v>113</v>
      </c>
      <c r="M2658" s="20" t="s">
        <v>114</v>
      </c>
      <c r="N2658" s="20"/>
      <c r="O2658" s="20" t="s">
        <v>115</v>
      </c>
      <c r="P2658" s="85">
        <f>INDEX('Aquo parameters'!$A$1:$H$6130,MATCH($E2658,'Aquo parameters'!$E:$E,0),7)</f>
        <v>0</v>
      </c>
      <c r="Q2658" s="20" t="str">
        <f t="shared" si="41"/>
        <v>factors.Add(new Factor() { ParameterID = 4865, Key = 2666, StandardizationSet = "Bbk", Parameter = "thiazfrn", Factor_A = 0, Factor_B = 0, Factor_C = 1, IsMetal = false, IsPak = false, IsOrganic = true });</v>
      </c>
    </row>
    <row r="2659" spans="1:17" x14ac:dyDescent="0.25">
      <c r="A2659" s="34">
        <v>2667</v>
      </c>
      <c r="B2659" s="35" t="s">
        <v>111</v>
      </c>
      <c r="D2659" s="215" t="str">
        <f>INDEX('Aquo parameters'!$A$1:$H$6130,MATCH($E2659,'Aquo parameters'!$E:$E,0),1)</f>
        <v>thifsfrn</v>
      </c>
      <c r="E2659" s="35">
        <v>4866</v>
      </c>
      <c r="F2659" s="41" t="str">
        <f>INDEX('Aquo parameters'!$A$1:$H$6130,MATCH($E2659,'Aquo parameters'!$E:$E,0),2)</f>
        <v>thifensulfuron</v>
      </c>
      <c r="G2659" s="41" t="s">
        <v>112</v>
      </c>
      <c r="H2659" s="242">
        <v>0</v>
      </c>
      <c r="I2659" s="242">
        <v>0</v>
      </c>
      <c r="J2659" s="242">
        <v>1</v>
      </c>
      <c r="K2659" s="20" t="s">
        <v>113</v>
      </c>
      <c r="L2659" s="20" t="s">
        <v>113</v>
      </c>
      <c r="M2659" s="20" t="s">
        <v>114</v>
      </c>
      <c r="N2659" s="20"/>
      <c r="O2659" s="20" t="s">
        <v>115</v>
      </c>
      <c r="P2659" s="85">
        <f>INDEX('Aquo parameters'!$A$1:$H$6130,MATCH($E2659,'Aquo parameters'!$E:$E,0),7)</f>
        <v>0</v>
      </c>
      <c r="Q2659" s="20" t="str">
        <f t="shared" si="41"/>
        <v>factors.Add(new Factor() { ParameterID = 4866, Key = 2667, StandardizationSet = "Bbk", Parameter = "thifsfrn", Factor_A = 0, Factor_B = 0, Factor_C = 1, IsMetal = false, IsPak = false, IsOrganic = true });</v>
      </c>
    </row>
    <row r="2660" spans="1:17" x14ac:dyDescent="0.25">
      <c r="A2660" s="34">
        <v>2668</v>
      </c>
      <c r="B2660" s="35" t="s">
        <v>111</v>
      </c>
      <c r="D2660" s="215" t="str">
        <f>INDEX('Aquo parameters'!$A$1:$H$6130,MATCH($E2660,'Aquo parameters'!$E:$E,0),1)</f>
        <v>thifsfrnC1y</v>
      </c>
      <c r="E2660" s="35">
        <v>4867</v>
      </c>
      <c r="F2660" s="41" t="str">
        <f>INDEX('Aquo parameters'!$A$1:$H$6130,MATCH($E2660,'Aquo parameters'!$E:$E,0),2)</f>
        <v>thifensulfuron-methyl</v>
      </c>
      <c r="G2660" s="41" t="s">
        <v>112</v>
      </c>
      <c r="H2660" s="242">
        <v>0</v>
      </c>
      <c r="I2660" s="242">
        <v>0</v>
      </c>
      <c r="J2660" s="242">
        <v>1</v>
      </c>
      <c r="K2660" s="20" t="s">
        <v>113</v>
      </c>
      <c r="L2660" s="20" t="s">
        <v>113</v>
      </c>
      <c r="M2660" s="20" t="s">
        <v>114</v>
      </c>
      <c r="N2660" s="20"/>
      <c r="O2660" s="20" t="s">
        <v>115</v>
      </c>
      <c r="P2660" s="85">
        <f>INDEX('Aquo parameters'!$A$1:$H$6130,MATCH($E2660,'Aquo parameters'!$E:$E,0),7)</f>
        <v>0</v>
      </c>
      <c r="Q2660" s="20" t="str">
        <f t="shared" si="41"/>
        <v>factors.Add(new Factor() { ParameterID = 4867, Key = 2668, StandardizationSet = "Bbk", Parameter = "thifsfrnC1y", Factor_A = 0, Factor_B = 0, Factor_C = 1, IsMetal = false, IsPak = false, IsOrganic = true });</v>
      </c>
    </row>
    <row r="2661" spans="1:17" x14ac:dyDescent="0.25">
      <c r="A2661" s="34">
        <v>2669</v>
      </c>
      <c r="B2661" s="35" t="s">
        <v>111</v>
      </c>
      <c r="D2661" s="215" t="str">
        <f>INDEX('Aquo parameters'!$A$1:$H$6130,MATCH($E2661,'Aquo parameters'!$E:$E,0),1)</f>
        <v>Thxfidl</v>
      </c>
      <c r="E2661" s="35">
        <v>4868</v>
      </c>
      <c r="F2661" s="41" t="str">
        <f>INDEX('Aquo parameters'!$A$1:$H$6130,MATCH($E2661,'Aquo parameters'!$E:$E,0),2)</f>
        <v>trihexyfenidyl</v>
      </c>
      <c r="G2661" s="41" t="s">
        <v>112</v>
      </c>
      <c r="H2661" s="242">
        <v>0</v>
      </c>
      <c r="I2661" s="242">
        <v>0</v>
      </c>
      <c r="J2661" s="242">
        <v>1</v>
      </c>
      <c r="K2661" s="20" t="s">
        <v>113</v>
      </c>
      <c r="L2661" s="20" t="s">
        <v>113</v>
      </c>
      <c r="M2661" s="20" t="s">
        <v>114</v>
      </c>
      <c r="N2661" s="20"/>
      <c r="O2661" s="20" t="s">
        <v>115</v>
      </c>
      <c r="P2661" s="85">
        <f>INDEX('Aquo parameters'!$A$1:$H$6130,MATCH($E2661,'Aquo parameters'!$E:$E,0),7)</f>
        <v>0</v>
      </c>
      <c r="Q2661" s="20" t="str">
        <f t="shared" si="41"/>
        <v>factors.Add(new Factor() { ParameterID = 4868, Key = 2669, StandardizationSet = "Bbk", Parameter = "Thxfidl", Factor_A = 0, Factor_B = 0, Factor_C = 1, IsMetal = false, IsPak = false, IsOrganic = true });</v>
      </c>
    </row>
    <row r="2662" spans="1:17" x14ac:dyDescent="0.25">
      <c r="A2662" s="34">
        <v>2670</v>
      </c>
      <c r="B2662" s="35" t="s">
        <v>111</v>
      </c>
      <c r="D2662" s="215" t="str">
        <f>INDEX('Aquo parameters'!$A$1:$H$6130,MATCH($E2662,'Aquo parameters'!$E:$E,0),1)</f>
        <v>tilmcsne</v>
      </c>
      <c r="E2662" s="35">
        <v>4869</v>
      </c>
      <c r="F2662" s="41" t="str">
        <f>INDEX('Aquo parameters'!$A$1:$H$6130,MATCH($E2662,'Aquo parameters'!$E:$E,0),2)</f>
        <v>tilmicosine</v>
      </c>
      <c r="G2662" s="41" t="s">
        <v>112</v>
      </c>
      <c r="H2662" s="242">
        <v>0</v>
      </c>
      <c r="I2662" s="242">
        <v>0</v>
      </c>
      <c r="J2662" s="242">
        <v>1</v>
      </c>
      <c r="K2662" s="20" t="s">
        <v>113</v>
      </c>
      <c r="L2662" s="20" t="s">
        <v>113</v>
      </c>
      <c r="M2662" s="20" t="s">
        <v>114</v>
      </c>
      <c r="N2662" s="20"/>
      <c r="O2662" s="20" t="s">
        <v>115</v>
      </c>
      <c r="P2662" s="85">
        <f>INDEX('Aquo parameters'!$A$1:$H$6130,MATCH($E2662,'Aquo parameters'!$E:$E,0),7)</f>
        <v>0</v>
      </c>
      <c r="Q2662" s="20" t="str">
        <f t="shared" si="41"/>
        <v>factors.Add(new Factor() { ParameterID = 4869, Key = 2670, StandardizationSet = "Bbk", Parameter = "tilmcsne", Factor_A = 0, Factor_B = 0, Factor_C = 1, IsMetal = false, IsPak = false, IsOrganic = true });</v>
      </c>
    </row>
    <row r="2663" spans="1:17" x14ac:dyDescent="0.25">
      <c r="A2663" s="34">
        <v>2671</v>
      </c>
      <c r="B2663" s="35" t="s">
        <v>111</v>
      </c>
      <c r="D2663" s="215" t="str">
        <f>INDEX('Aquo parameters'!$A$1:$H$6130,MATCH($E2663,'Aquo parameters'!$E:$E,0),1)</f>
        <v>TiT4Cl</v>
      </c>
      <c r="E2663" s="35">
        <v>4870</v>
      </c>
      <c r="F2663" s="41" t="str">
        <f>INDEX('Aquo parameters'!$A$1:$H$6130,MATCH($E2663,'Aquo parameters'!$E:$E,0),2)</f>
        <v>titaantetrachloride</v>
      </c>
      <c r="G2663" s="41" t="s">
        <v>112</v>
      </c>
      <c r="H2663" s="241">
        <v>0</v>
      </c>
      <c r="I2663" s="241">
        <v>0</v>
      </c>
      <c r="J2663" s="241">
        <v>1</v>
      </c>
      <c r="K2663" s="20" t="s">
        <v>113</v>
      </c>
      <c r="L2663" s="20" t="s">
        <v>113</v>
      </c>
      <c r="M2663" s="20" t="s">
        <v>114</v>
      </c>
      <c r="N2663" s="20"/>
      <c r="O2663" s="20" t="s">
        <v>115</v>
      </c>
      <c r="P2663" s="85">
        <f>INDEX('Aquo parameters'!$A$1:$H$6130,MATCH($E2663,'Aquo parameters'!$E:$E,0),7)</f>
        <v>0</v>
      </c>
      <c r="Q2663" s="20" t="str">
        <f t="shared" si="41"/>
        <v>factors.Add(new Factor() { ParameterID = 4870, Key = 2671, StandardizationSet = "Bbk", Parameter = "TiT4Cl", Factor_A = 0, Factor_B = 0, Factor_C = 1, IsMetal = false, IsPak = false, IsOrganic = true });</v>
      </c>
    </row>
    <row r="2664" spans="1:17" x14ac:dyDescent="0.25">
      <c r="A2664" s="34">
        <v>2672</v>
      </c>
      <c r="B2664" s="35" t="s">
        <v>111</v>
      </c>
      <c r="D2664" s="215" t="str">
        <f>INDEX('Aquo parameters'!$A$1:$H$6130,MATCH($E2664,'Aquo parameters'!$E:$E,0),1)</f>
        <v>Tl201</v>
      </c>
      <c r="E2664" s="35">
        <v>4871</v>
      </c>
      <c r="F2664" s="41" t="str">
        <f>INDEX('Aquo parameters'!$A$1:$H$6130,MATCH($E2664,'Aquo parameters'!$E:$E,0),2)</f>
        <v>thallium 201</v>
      </c>
      <c r="G2664" s="41" t="s">
        <v>112</v>
      </c>
      <c r="H2664" s="241">
        <v>1</v>
      </c>
      <c r="I2664" s="241">
        <v>0</v>
      </c>
      <c r="J2664" s="241">
        <v>0</v>
      </c>
      <c r="K2664" s="20" t="s">
        <v>113</v>
      </c>
      <c r="L2664" s="20" t="s">
        <v>113</v>
      </c>
      <c r="M2664" s="20" t="s">
        <v>113</v>
      </c>
      <c r="N2664" s="20"/>
      <c r="O2664" s="20" t="s">
        <v>115</v>
      </c>
      <c r="P2664" s="85">
        <f>INDEX('Aquo parameters'!$A$1:$H$6130,MATCH($E2664,'Aquo parameters'!$E:$E,0),7)</f>
        <v>0</v>
      </c>
      <c r="Q2664" s="20" t="str">
        <f t="shared" si="41"/>
        <v>factors.Add(new Factor() { ParameterID = 4871, Key = 2672, StandardizationSet = "Bbk", Parameter = "Tl201", Factor_A = 1, Factor_B = 0, Factor_C = 0, IsMetal = false, IsPak = false, IsOrganic = false });</v>
      </c>
    </row>
    <row r="2665" spans="1:17" x14ac:dyDescent="0.25">
      <c r="A2665" s="34">
        <v>2673</v>
      </c>
      <c r="B2665" s="35" t="s">
        <v>111</v>
      </c>
      <c r="D2665" s="215" t="str">
        <f>INDEX('Aquo parameters'!$A$1:$H$6130,MATCH($E2665,'Aquo parameters'!$E:$E,0),1)</f>
        <v>Tl202</v>
      </c>
      <c r="E2665" s="35">
        <v>4872</v>
      </c>
      <c r="F2665" s="41" t="str">
        <f>INDEX('Aquo parameters'!$A$1:$H$6130,MATCH($E2665,'Aquo parameters'!$E:$E,0),2)</f>
        <v>thallium 202</v>
      </c>
      <c r="G2665" s="41" t="s">
        <v>112</v>
      </c>
      <c r="H2665" s="241">
        <v>1</v>
      </c>
      <c r="I2665" s="241">
        <v>0</v>
      </c>
      <c r="J2665" s="241">
        <v>0</v>
      </c>
      <c r="K2665" s="20" t="s">
        <v>113</v>
      </c>
      <c r="L2665" s="20" t="s">
        <v>113</v>
      </c>
      <c r="M2665" s="20" t="s">
        <v>113</v>
      </c>
      <c r="N2665" s="20"/>
      <c r="O2665" s="20" t="s">
        <v>115</v>
      </c>
      <c r="P2665" s="85">
        <f>INDEX('Aquo parameters'!$A$1:$H$6130,MATCH($E2665,'Aquo parameters'!$E:$E,0),7)</f>
        <v>0</v>
      </c>
      <c r="Q2665" s="20" t="str">
        <f t="shared" si="41"/>
        <v>factors.Add(new Factor() { ParameterID = 4872, Key = 2673, StandardizationSet = "Bbk", Parameter = "Tl202", Factor_A = 1, Factor_B = 0, Factor_C = 0, IsMetal = false, IsPak = false, IsOrganic = false });</v>
      </c>
    </row>
    <row r="2666" spans="1:17" x14ac:dyDescent="0.25">
      <c r="A2666" s="34">
        <v>2674</v>
      </c>
      <c r="B2666" s="35" t="s">
        <v>111</v>
      </c>
      <c r="D2666" s="215" t="str">
        <f>INDEX('Aquo parameters'!$A$1:$H$6130,MATCH($E2666,'Aquo parameters'!$E:$E,0),1)</f>
        <v>Tl208</v>
      </c>
      <c r="E2666" s="35">
        <v>4873</v>
      </c>
      <c r="F2666" s="41" t="str">
        <f>INDEX('Aquo parameters'!$A$1:$H$6130,MATCH($E2666,'Aquo parameters'!$E:$E,0),2)</f>
        <v>thallium 208</v>
      </c>
      <c r="G2666" s="41" t="s">
        <v>112</v>
      </c>
      <c r="H2666" s="241">
        <v>1</v>
      </c>
      <c r="I2666" s="241">
        <v>0</v>
      </c>
      <c r="J2666" s="241">
        <v>0</v>
      </c>
      <c r="K2666" s="20" t="s">
        <v>113</v>
      </c>
      <c r="L2666" s="20" t="s">
        <v>113</v>
      </c>
      <c r="M2666" s="20" t="s">
        <v>113</v>
      </c>
      <c r="N2666" s="20"/>
      <c r="O2666" s="20" t="s">
        <v>115</v>
      </c>
      <c r="P2666" s="85">
        <f>INDEX('Aquo parameters'!$A$1:$H$6130,MATCH($E2666,'Aquo parameters'!$E:$E,0),7)</f>
        <v>0</v>
      </c>
      <c r="Q2666" s="20" t="str">
        <f t="shared" si="41"/>
        <v>factors.Add(new Factor() { ParameterID = 4873, Key = 2674, StandardizationSet = "Bbk", Parameter = "Tl208", Factor_A = 1, Factor_B = 0, Factor_C = 0, IsMetal = false, IsPak = false, IsOrganic = false });</v>
      </c>
    </row>
    <row r="2667" spans="1:17" x14ac:dyDescent="0.25">
      <c r="A2667" s="34">
        <v>2675</v>
      </c>
      <c r="B2667" s="35" t="s">
        <v>111</v>
      </c>
      <c r="D2667" s="215" t="str">
        <f>INDEX('Aquo parameters'!$A$1:$H$6130,MATCH($E2667,'Aquo parameters'!$E:$E,0),1)</f>
        <v>Tm</v>
      </c>
      <c r="E2667" s="35">
        <v>4874</v>
      </c>
      <c r="F2667" s="41" t="str">
        <f>INDEX('Aquo parameters'!$A$1:$H$6130,MATCH($E2667,'Aquo parameters'!$E:$E,0),2)</f>
        <v>thulium</v>
      </c>
      <c r="G2667" s="41" t="s">
        <v>112</v>
      </c>
      <c r="H2667" s="241">
        <v>1</v>
      </c>
      <c r="I2667" s="241">
        <v>0</v>
      </c>
      <c r="J2667" s="241">
        <v>0</v>
      </c>
      <c r="K2667" s="20" t="s">
        <v>114</v>
      </c>
      <c r="L2667" s="20" t="s">
        <v>113</v>
      </c>
      <c r="M2667" s="20" t="s">
        <v>113</v>
      </c>
      <c r="N2667" s="20"/>
      <c r="O2667" s="20" t="s">
        <v>115</v>
      </c>
      <c r="P2667" s="85">
        <f>INDEX('Aquo parameters'!$A$1:$H$6130,MATCH($E2667,'Aquo parameters'!$E:$E,0),7)</f>
        <v>0</v>
      </c>
      <c r="Q2667" s="20" t="str">
        <f t="shared" si="41"/>
        <v>factors.Add(new Factor() { ParameterID = 4874, Key = 2675, StandardizationSet = "Bbk", Parameter = "Tm", Factor_A = 1, Factor_B = 0, Factor_C = 0, IsMetal = true, IsPak = false, IsOrganic = false });</v>
      </c>
    </row>
    <row r="2668" spans="1:17" x14ac:dyDescent="0.25">
      <c r="A2668" s="34">
        <v>2676</v>
      </c>
      <c r="B2668" s="35" t="s">
        <v>111</v>
      </c>
      <c r="D2668" s="215" t="str">
        <f>INDEX('Aquo parameters'!$A$1:$H$6130,MATCH($E2668,'Aquo parameters'!$E:$E,0),1)</f>
        <v>TMPD</v>
      </c>
      <c r="E2668" s="35">
        <v>4875</v>
      </c>
      <c r="F2668" s="41" t="str">
        <f>INDEX('Aquo parameters'!$A$1:$H$6130,MATCH($E2668,'Aquo parameters'!$E:$E,0),2)</f>
        <v>tetramethyl-1,4-benzeendiamine</v>
      </c>
      <c r="G2668" s="41" t="s">
        <v>112</v>
      </c>
      <c r="H2668" s="241">
        <v>0</v>
      </c>
      <c r="I2668" s="241">
        <v>0</v>
      </c>
      <c r="J2668" s="241">
        <v>1</v>
      </c>
      <c r="K2668" s="20" t="s">
        <v>113</v>
      </c>
      <c r="L2668" s="20" t="s">
        <v>113</v>
      </c>
      <c r="M2668" s="20" t="s">
        <v>114</v>
      </c>
      <c r="N2668" s="20"/>
      <c r="O2668" s="20" t="s">
        <v>115</v>
      </c>
      <c r="P2668" s="85">
        <f>INDEX('Aquo parameters'!$A$1:$H$6130,MATCH($E2668,'Aquo parameters'!$E:$E,0),7)</f>
        <v>0</v>
      </c>
      <c r="Q2668" s="20" t="str">
        <f t="shared" si="41"/>
        <v>factors.Add(new Factor() { ParameterID = 4875, Key = 2676, StandardizationSet = "Bbk", Parameter = "TMPD", Factor_A = 0, Factor_B = 0, Factor_C = 1, IsMetal = false, IsPak = false, IsOrganic = true });</v>
      </c>
    </row>
    <row r="2669" spans="1:17" x14ac:dyDescent="0.25">
      <c r="A2669" s="34">
        <v>2677</v>
      </c>
      <c r="B2669" s="35" t="s">
        <v>111</v>
      </c>
      <c r="D2669" s="215" t="str">
        <f>INDEX('Aquo parameters'!$A$1:$H$6130,MATCH($E2669,'Aquo parameters'!$E:$E,0),1)</f>
        <v>Tmtcb</v>
      </c>
      <c r="E2669" s="35">
        <v>4876</v>
      </c>
      <c r="F2669" s="41" t="str">
        <f>INDEX('Aquo parameters'!$A$1:$H$6130,MATCH($E2669,'Aquo parameters'!$E:$E,0),2)</f>
        <v>trimethacarb</v>
      </c>
      <c r="G2669" s="41" t="s">
        <v>112</v>
      </c>
      <c r="H2669" s="241">
        <v>0</v>
      </c>
      <c r="I2669" s="241">
        <v>0</v>
      </c>
      <c r="J2669" s="241">
        <v>1</v>
      </c>
      <c r="K2669" s="20" t="s">
        <v>113</v>
      </c>
      <c r="L2669" s="20" t="s">
        <v>113</v>
      </c>
      <c r="M2669" s="20" t="s">
        <v>114</v>
      </c>
      <c r="N2669" s="20"/>
      <c r="O2669" s="20" t="s">
        <v>115</v>
      </c>
      <c r="P2669" s="85">
        <f>INDEX('Aquo parameters'!$A$1:$H$6130,MATCH($E2669,'Aquo parameters'!$E:$E,0),7)</f>
        <v>0</v>
      </c>
      <c r="Q2669" s="20" t="str">
        <f t="shared" si="41"/>
        <v>factors.Add(new Factor() { ParameterID = 4876, Key = 2677, StandardizationSet = "Bbk", Parameter = "Tmtcb", Factor_A = 0, Factor_B = 0, Factor_C = 1, IsMetal = false, IsPak = false, IsOrganic = true });</v>
      </c>
    </row>
    <row r="2670" spans="1:17" x14ac:dyDescent="0.25">
      <c r="A2670" s="34">
        <v>2678</v>
      </c>
      <c r="B2670" s="35" t="s">
        <v>111</v>
      </c>
      <c r="D2670" s="215" t="str">
        <f>INDEX('Aquo parameters'!$A$1:$H$6130,MATCH($E2670,'Aquo parameters'!$E:$E,0),1)</f>
        <v>tNnCl</v>
      </c>
      <c r="E2670" s="35">
        <v>4877</v>
      </c>
      <c r="F2670" s="41" t="str">
        <f>INDEX('Aquo parameters'!$A$1:$H$6130,MATCH($E2670,'Aquo parameters'!$E:$E,0),2)</f>
        <v>trans-nonachloor</v>
      </c>
      <c r="G2670" s="41" t="s">
        <v>112</v>
      </c>
      <c r="H2670" s="241">
        <v>0</v>
      </c>
      <c r="I2670" s="241">
        <v>0</v>
      </c>
      <c r="J2670" s="241">
        <v>1</v>
      </c>
      <c r="K2670" s="20" t="s">
        <v>113</v>
      </c>
      <c r="L2670" s="20" t="s">
        <v>113</v>
      </c>
      <c r="M2670" s="20" t="s">
        <v>114</v>
      </c>
      <c r="N2670" s="20"/>
      <c r="O2670" s="20" t="s">
        <v>115</v>
      </c>
      <c r="P2670" s="85">
        <f>INDEX('Aquo parameters'!$A$1:$H$6130,MATCH($E2670,'Aquo parameters'!$E:$E,0),7)</f>
        <v>0</v>
      </c>
      <c r="Q2670" s="20" t="str">
        <f t="shared" si="41"/>
        <v>factors.Add(new Factor() { ParameterID = 4877, Key = 2678, StandardizationSet = "Bbk", Parameter = "tNnCl", Factor_A = 0, Factor_B = 0, Factor_C = 1, IsMetal = false, IsPak = false, IsOrganic = true });</v>
      </c>
    </row>
    <row r="2671" spans="1:17" x14ac:dyDescent="0.25">
      <c r="A2671" s="34">
        <v>2679</v>
      </c>
      <c r="B2671" s="35" t="s">
        <v>111</v>
      </c>
      <c r="D2671" s="215" t="str">
        <f>INDEX('Aquo parameters'!$A$1:$H$6130,MATCH($E2671,'Aquo parameters'!$E:$E,0),1)</f>
        <v>TnxpcC2y</v>
      </c>
      <c r="E2671" s="35">
        <v>4878</v>
      </c>
      <c r="F2671" s="41" t="str">
        <f>INDEX('Aquo parameters'!$A$1:$H$6130,MATCH($E2671,'Aquo parameters'!$E:$E,0),2)</f>
        <v>trinexapac-ethyl</v>
      </c>
      <c r="G2671" s="41" t="s">
        <v>112</v>
      </c>
      <c r="H2671" s="241">
        <v>0</v>
      </c>
      <c r="I2671" s="241">
        <v>0</v>
      </c>
      <c r="J2671" s="241">
        <v>1</v>
      </c>
      <c r="K2671" s="20" t="s">
        <v>113</v>
      </c>
      <c r="L2671" s="20" t="s">
        <v>113</v>
      </c>
      <c r="M2671" s="20" t="s">
        <v>114</v>
      </c>
      <c r="N2671" s="20"/>
      <c r="O2671" s="20" t="s">
        <v>115</v>
      </c>
      <c r="P2671" s="85">
        <f>INDEX('Aquo parameters'!$A$1:$H$6130,MATCH($E2671,'Aquo parameters'!$E:$E,0),7)</f>
        <v>0</v>
      </c>
      <c r="Q2671" s="20" t="str">
        <f t="shared" si="41"/>
        <v>factors.Add(new Factor() { ParameterID = 4878, Key = 2679, StandardizationSet = "Bbk", Parameter = "TnxpcC2y", Factor_A = 0, Factor_B = 0, Factor_C = 1, IsMetal = false, IsPak = false, IsOrganic = true });</v>
      </c>
    </row>
    <row r="2672" spans="1:17" x14ac:dyDescent="0.25">
      <c r="A2672" s="34">
        <v>2680</v>
      </c>
      <c r="B2672" s="35" t="s">
        <v>111</v>
      </c>
      <c r="D2672" s="215" t="str">
        <f>INDEX('Aquo parameters'!$A$1:$H$6130,MATCH($E2672,'Aquo parameters'!$E:$E,0),1)</f>
        <v>toacAd</v>
      </c>
      <c r="E2672" s="35">
        <v>4879</v>
      </c>
      <c r="F2672" s="41" t="str">
        <f>INDEX('Aquo parameters'!$A$1:$H$6130,MATCH($E2672,'Aquo parameters'!$E:$E,0),2)</f>
        <v>thioacetamide</v>
      </c>
      <c r="G2672" s="41" t="s">
        <v>112</v>
      </c>
      <c r="H2672" s="241">
        <v>0</v>
      </c>
      <c r="I2672" s="241">
        <v>0</v>
      </c>
      <c r="J2672" s="241">
        <v>1</v>
      </c>
      <c r="K2672" s="20" t="s">
        <v>113</v>
      </c>
      <c r="L2672" s="20" t="s">
        <v>113</v>
      </c>
      <c r="M2672" s="20" t="s">
        <v>114</v>
      </c>
      <c r="N2672" s="20"/>
      <c r="O2672" s="20" t="s">
        <v>115</v>
      </c>
      <c r="P2672" s="85">
        <f>INDEX('Aquo parameters'!$A$1:$H$6130,MATCH($E2672,'Aquo parameters'!$E:$E,0),7)</f>
        <v>0</v>
      </c>
      <c r="Q2672" s="20" t="str">
        <f t="shared" si="41"/>
        <v>factors.Add(new Factor() { ParameterID = 4879, Key = 2680, StandardizationSet = "Bbk", Parameter = "toacAd", Factor_A = 0, Factor_B = 0, Factor_C = 1, IsMetal = false, IsPak = false, IsOrganic = true });</v>
      </c>
    </row>
    <row r="2673" spans="1:17" x14ac:dyDescent="0.25">
      <c r="A2673" s="34">
        <v>2681</v>
      </c>
      <c r="B2673" s="35" t="s">
        <v>111</v>
      </c>
      <c r="D2673" s="215" t="str">
        <f>INDEX('Aquo parameters'!$A$1:$H$6130,MATCH($E2673,'Aquo parameters'!$E:$E,0),1)</f>
        <v>tobcb</v>
      </c>
      <c r="E2673" s="35">
        <v>4880</v>
      </c>
      <c r="F2673" s="41" t="str">
        <f>INDEX('Aquo parameters'!$A$1:$H$6130,MATCH($E2673,'Aquo parameters'!$E:$E,0),2)</f>
        <v>thiobencarb</v>
      </c>
      <c r="G2673" s="41" t="s">
        <v>112</v>
      </c>
      <c r="H2673" s="241">
        <v>0</v>
      </c>
      <c r="I2673" s="241">
        <v>0</v>
      </c>
      <c r="J2673" s="241">
        <v>1</v>
      </c>
      <c r="K2673" s="20" t="s">
        <v>113</v>
      </c>
      <c r="L2673" s="20" t="s">
        <v>113</v>
      </c>
      <c r="M2673" s="20" t="s">
        <v>114</v>
      </c>
      <c r="N2673" s="20"/>
      <c r="O2673" s="20" t="s">
        <v>115</v>
      </c>
      <c r="P2673" s="85">
        <f>INDEX('Aquo parameters'!$A$1:$H$6130,MATCH($E2673,'Aquo parameters'!$E:$E,0),7)</f>
        <v>0</v>
      </c>
      <c r="Q2673" s="20" t="str">
        <f t="shared" si="41"/>
        <v>factors.Add(new Factor() { ParameterID = 4880, Key = 2681, StandardizationSet = "Bbk", Parameter = "tobcb", Factor_A = 0, Factor_B = 0, Factor_C = 1, IsMetal = false, IsPak = false, IsOrganic = true });</v>
      </c>
    </row>
    <row r="2674" spans="1:17" x14ac:dyDescent="0.25">
      <c r="A2674" s="34">
        <v>2682</v>
      </c>
      <c r="B2674" s="35" t="s">
        <v>111</v>
      </c>
      <c r="D2674" s="215" t="str">
        <f>INDEX('Aquo parameters'!$A$1:$H$6130,MATCH($E2674,'Aquo parameters'!$E:$E,0),1)</f>
        <v>toccm</v>
      </c>
      <c r="E2674" s="35">
        <v>4881</v>
      </c>
      <c r="F2674" s="41" t="str">
        <f>INDEX('Aquo parameters'!$A$1:$H$6130,MATCH($E2674,'Aquo parameters'!$E:$E,0),2)</f>
        <v>thiocyclam</v>
      </c>
      <c r="G2674" s="41" t="s">
        <v>112</v>
      </c>
      <c r="H2674" s="241">
        <v>0</v>
      </c>
      <c r="I2674" s="241">
        <v>0</v>
      </c>
      <c r="J2674" s="241">
        <v>1</v>
      </c>
      <c r="K2674" s="20" t="s">
        <v>113</v>
      </c>
      <c r="L2674" s="20" t="s">
        <v>113</v>
      </c>
      <c r="M2674" s="20" t="s">
        <v>114</v>
      </c>
      <c r="N2674" s="20"/>
      <c r="O2674" s="20" t="s">
        <v>115</v>
      </c>
      <c r="P2674" s="85">
        <f>INDEX('Aquo parameters'!$A$1:$H$6130,MATCH($E2674,'Aquo parameters'!$E:$E,0),7)</f>
        <v>0</v>
      </c>
      <c r="Q2674" s="20" t="str">
        <f t="shared" si="41"/>
        <v>factors.Add(new Factor() { ParameterID = 4881, Key = 2682, StandardizationSet = "Bbk", Parameter = "toccm", Factor_A = 0, Factor_B = 0, Factor_C = 1, IsMetal = false, IsPak = false, IsOrganic = true });</v>
      </c>
    </row>
    <row r="2675" spans="1:17" x14ac:dyDescent="0.25">
      <c r="A2675" s="34">
        <v>2683</v>
      </c>
      <c r="B2675" s="35" t="s">
        <v>111</v>
      </c>
      <c r="D2675" s="215" t="str">
        <f>INDEX('Aquo parameters'!$A$1:$H$6130,MATCH($E2675,'Aquo parameters'!$E:$E,0),1)</f>
        <v>tofnC1y</v>
      </c>
      <c r="E2675" s="35">
        <v>4882</v>
      </c>
      <c r="F2675" s="41" t="str">
        <f>INDEX('Aquo parameters'!$A$1:$H$6130,MATCH($E2675,'Aquo parameters'!$E:$E,0),2)</f>
        <v>thiofanaat-methyl</v>
      </c>
      <c r="G2675" s="41" t="s">
        <v>112</v>
      </c>
      <c r="H2675" s="241">
        <v>0</v>
      </c>
      <c r="I2675" s="241">
        <v>0</v>
      </c>
      <c r="J2675" s="241">
        <v>1</v>
      </c>
      <c r="K2675" s="20" t="s">
        <v>113</v>
      </c>
      <c r="L2675" s="20" t="s">
        <v>113</v>
      </c>
      <c r="M2675" s="20" t="s">
        <v>114</v>
      </c>
      <c r="N2675" s="20"/>
      <c r="O2675" s="20" t="s">
        <v>115</v>
      </c>
      <c r="P2675" s="85">
        <f>INDEX('Aquo parameters'!$A$1:$H$6130,MATCH($E2675,'Aquo parameters'!$E:$E,0),7)</f>
        <v>0</v>
      </c>
      <c r="Q2675" s="20" t="str">
        <f t="shared" si="41"/>
        <v>factors.Add(new Factor() { ParameterID = 4882, Key = 2683, StandardizationSet = "Bbk", Parameter = "tofnC1y", Factor_A = 0, Factor_B = 0, Factor_C = 1, IsMetal = false, IsPak = false, IsOrganic = true });</v>
      </c>
    </row>
    <row r="2676" spans="1:17" x14ac:dyDescent="0.25">
      <c r="A2676" s="34">
        <v>2684</v>
      </c>
      <c r="B2676" s="35" t="s">
        <v>111</v>
      </c>
      <c r="D2676" s="215" t="str">
        <f>INDEX('Aquo parameters'!$A$1:$H$6130,MATCH($E2676,'Aquo parameters'!$E:$E,0),1)</f>
        <v>tofnC2y</v>
      </c>
      <c r="E2676" s="35">
        <v>4883</v>
      </c>
      <c r="F2676" s="41" t="str">
        <f>INDEX('Aquo parameters'!$A$1:$H$6130,MATCH($E2676,'Aquo parameters'!$E:$E,0),2)</f>
        <v>thiofanaat-ethyl</v>
      </c>
      <c r="G2676" s="41" t="s">
        <v>112</v>
      </c>
      <c r="H2676" s="241">
        <v>0</v>
      </c>
      <c r="I2676" s="241">
        <v>0</v>
      </c>
      <c r="J2676" s="241">
        <v>1</v>
      </c>
      <c r="K2676" s="20" t="s">
        <v>113</v>
      </c>
      <c r="L2676" s="20" t="s">
        <v>113</v>
      </c>
      <c r="M2676" s="20" t="s">
        <v>114</v>
      </c>
      <c r="N2676" s="20"/>
      <c r="O2676" s="20" t="s">
        <v>115</v>
      </c>
      <c r="P2676" s="85">
        <f>INDEX('Aquo parameters'!$A$1:$H$6130,MATCH($E2676,'Aquo parameters'!$E:$E,0),7)</f>
        <v>0</v>
      </c>
      <c r="Q2676" s="20" t="str">
        <f t="shared" si="41"/>
        <v>factors.Add(new Factor() { ParameterID = 4883, Key = 2684, StandardizationSet = "Bbk", Parameter = "tofnC2y", Factor_A = 0, Factor_B = 0, Factor_C = 1, IsMetal = false, IsPak = false, IsOrganic = true });</v>
      </c>
    </row>
    <row r="2677" spans="1:17" x14ac:dyDescent="0.25">
      <c r="A2677" s="34">
        <v>2685</v>
      </c>
      <c r="B2677" s="35" t="s">
        <v>111</v>
      </c>
      <c r="D2677" s="215" t="str">
        <f>INDEX('Aquo parameters'!$A$1:$H$6130,MATCH($E2677,'Aquo parameters'!$E:$E,0),1)</f>
        <v>topmzn</v>
      </c>
      <c r="E2677" s="35">
        <v>4884</v>
      </c>
      <c r="F2677" s="41" t="str">
        <f>INDEX('Aquo parameters'!$A$1:$H$6130,MATCH($E2677,'Aquo parameters'!$E:$E,0),2)</f>
        <v>topramezon</v>
      </c>
      <c r="G2677" s="41" t="s">
        <v>112</v>
      </c>
      <c r="H2677" s="241">
        <v>0</v>
      </c>
      <c r="I2677" s="241">
        <v>0</v>
      </c>
      <c r="J2677" s="241">
        <v>1</v>
      </c>
      <c r="K2677" s="20" t="s">
        <v>113</v>
      </c>
      <c r="L2677" s="20" t="s">
        <v>113</v>
      </c>
      <c r="M2677" s="20" t="s">
        <v>114</v>
      </c>
      <c r="N2677" s="20"/>
      <c r="O2677" s="20" t="s">
        <v>115</v>
      </c>
      <c r="P2677" s="85">
        <f>INDEX('Aquo parameters'!$A$1:$H$6130,MATCH($E2677,'Aquo parameters'!$E:$E,0),7)</f>
        <v>0</v>
      </c>
      <c r="Q2677" s="20" t="str">
        <f t="shared" si="41"/>
        <v>factors.Add(new Factor() { ParameterID = 4884, Key = 2685, StandardizationSet = "Bbk", Parameter = "topmzn", Factor_A = 0, Factor_B = 0, Factor_C = 1, IsMetal = false, IsPak = false, IsOrganic = true });</v>
      </c>
    </row>
    <row r="2678" spans="1:17" x14ac:dyDescent="0.25">
      <c r="A2678" s="34">
        <v>2686</v>
      </c>
      <c r="B2678" s="35" t="s">
        <v>111</v>
      </c>
      <c r="D2678" s="215" t="str">
        <f>INDEX('Aquo parameters'!$A$1:$H$6130,MATCH($E2678,'Aquo parameters'!$E:$E,0),1)</f>
        <v>tosmcbzde</v>
      </c>
      <c r="E2678" s="35">
        <v>4885</v>
      </c>
      <c r="F2678" s="41" t="str">
        <f>INDEX('Aquo parameters'!$A$1:$H$6130,MATCH($E2678,'Aquo parameters'!$E:$E,0),2)</f>
        <v>thiosemicarbazide</v>
      </c>
      <c r="G2678" s="41" t="s">
        <v>112</v>
      </c>
      <c r="H2678" s="241">
        <v>0</v>
      </c>
      <c r="I2678" s="241">
        <v>0</v>
      </c>
      <c r="J2678" s="241">
        <v>1</v>
      </c>
      <c r="K2678" s="20" t="s">
        <v>113</v>
      </c>
      <c r="L2678" s="20" t="s">
        <v>113</v>
      </c>
      <c r="M2678" s="20" t="s">
        <v>114</v>
      </c>
      <c r="N2678" s="20"/>
      <c r="O2678" s="20" t="s">
        <v>115</v>
      </c>
      <c r="P2678" s="85">
        <f>INDEX('Aquo parameters'!$A$1:$H$6130,MATCH($E2678,'Aquo parameters'!$E:$E,0),7)</f>
        <v>0</v>
      </c>
      <c r="Q2678" s="20" t="str">
        <f t="shared" si="41"/>
        <v>factors.Add(new Factor() { ParameterID = 4885, Key = 2686, StandardizationSet = "Bbk", Parameter = "tosmcbzde", Factor_A = 0, Factor_B = 0, Factor_C = 1, IsMetal = false, IsPak = false, IsOrganic = true });</v>
      </c>
    </row>
    <row r="2679" spans="1:17" x14ac:dyDescent="0.25">
      <c r="A2679" s="34">
        <v>2687</v>
      </c>
      <c r="B2679" s="35" t="s">
        <v>111</v>
      </c>
      <c r="D2679" s="215" t="str">
        <f>INDEX('Aquo parameters'!$A$1:$H$6130,MATCH($E2679,'Aquo parameters'!$E:$E,0),1)</f>
        <v>tourm</v>
      </c>
      <c r="E2679" s="35">
        <v>4886</v>
      </c>
      <c r="F2679" s="41" t="str">
        <f>INDEX('Aquo parameters'!$A$1:$H$6130,MATCH($E2679,'Aquo parameters'!$E:$E,0),2)</f>
        <v>thioureum</v>
      </c>
      <c r="G2679" s="41" t="s">
        <v>112</v>
      </c>
      <c r="H2679" s="241">
        <v>0</v>
      </c>
      <c r="I2679" s="241">
        <v>0</v>
      </c>
      <c r="J2679" s="241">
        <v>1</v>
      </c>
      <c r="K2679" s="20" t="s">
        <v>113</v>
      </c>
      <c r="L2679" s="20" t="s">
        <v>113</v>
      </c>
      <c r="M2679" s="20" t="s">
        <v>114</v>
      </c>
      <c r="N2679" s="20"/>
      <c r="O2679" s="20" t="s">
        <v>115</v>
      </c>
      <c r="P2679" s="85">
        <f>INDEX('Aquo parameters'!$A$1:$H$6130,MATCH($E2679,'Aquo parameters'!$E:$E,0),7)</f>
        <v>0</v>
      </c>
      <c r="Q2679" s="20" t="str">
        <f t="shared" si="41"/>
        <v>factors.Add(new Factor() { ParameterID = 4886, Key = 2687, StandardizationSet = "Bbk", Parameter = "tourm", Factor_A = 0, Factor_B = 0, Factor_C = 1, IsMetal = false, IsPak = false, IsOrganic = true });</v>
      </c>
    </row>
    <row r="2680" spans="1:17" x14ac:dyDescent="0.25">
      <c r="A2680" s="34">
        <v>2688</v>
      </c>
      <c r="B2680" s="35" t="s">
        <v>111</v>
      </c>
      <c r="D2680" s="215" t="str">
        <f>INDEX('Aquo parameters'!$A$1:$H$6130,MATCH($E2680,'Aquo parameters'!$E:$E,0),1)</f>
        <v>TOxC1ye</v>
      </c>
      <c r="E2680" s="35">
        <v>4887</v>
      </c>
      <c r="F2680" s="41" t="str">
        <f>INDEX('Aquo parameters'!$A$1:$H$6130,MATCH($E2680,'Aquo parameters'!$E:$E,0),2)</f>
        <v>trioxymethyleen</v>
      </c>
      <c r="G2680" s="41" t="s">
        <v>112</v>
      </c>
      <c r="H2680" s="241">
        <v>0</v>
      </c>
      <c r="I2680" s="241">
        <v>0</v>
      </c>
      <c r="J2680" s="241">
        <v>1</v>
      </c>
      <c r="K2680" s="20" t="s">
        <v>113</v>
      </c>
      <c r="L2680" s="20" t="s">
        <v>113</v>
      </c>
      <c r="M2680" s="20" t="s">
        <v>114</v>
      </c>
      <c r="N2680" s="20"/>
      <c r="O2680" s="20" t="s">
        <v>115</v>
      </c>
      <c r="P2680" s="85">
        <f>INDEX('Aquo parameters'!$A$1:$H$6130,MATCH($E2680,'Aquo parameters'!$E:$E,0),7)</f>
        <v>0</v>
      </c>
      <c r="Q2680" s="20" t="str">
        <f t="shared" si="41"/>
        <v>factors.Add(new Factor() { ParameterID = 4887, Key = 2688, StandardizationSet = "Bbk", Parameter = "TOxC1ye", Factor_A = 0, Factor_B = 0, Factor_C = 1, IsMetal = false, IsPak = false, IsOrganic = true });</v>
      </c>
    </row>
    <row r="2681" spans="1:17" x14ac:dyDescent="0.25">
      <c r="A2681" s="34">
        <v>2689</v>
      </c>
      <c r="B2681" s="35" t="s">
        <v>111</v>
      </c>
      <c r="D2681" s="215" t="str">
        <f>INDEX('Aquo parameters'!$A$1:$H$6130,MATCH($E2681,'Aquo parameters'!$E:$E,0),1)</f>
        <v>tpermtn</v>
      </c>
      <c r="E2681" s="35">
        <v>4888</v>
      </c>
      <c r="F2681" s="41" t="str">
        <f>INDEX('Aquo parameters'!$A$1:$H$6130,MATCH($E2681,'Aquo parameters'!$E:$E,0),2)</f>
        <v>trans-permethrin</v>
      </c>
      <c r="G2681" s="41" t="s">
        <v>112</v>
      </c>
      <c r="H2681" s="241">
        <v>0</v>
      </c>
      <c r="I2681" s="241">
        <v>0</v>
      </c>
      <c r="J2681" s="241">
        <v>1</v>
      </c>
      <c r="K2681" s="20" t="s">
        <v>113</v>
      </c>
      <c r="L2681" s="20" t="s">
        <v>113</v>
      </c>
      <c r="M2681" s="20" t="s">
        <v>114</v>
      </c>
      <c r="N2681" s="20"/>
      <c r="O2681" s="20" t="s">
        <v>115</v>
      </c>
      <c r="P2681" s="85">
        <f>INDEX('Aquo parameters'!$A$1:$H$6130,MATCH($E2681,'Aquo parameters'!$E:$E,0),7)</f>
        <v>0</v>
      </c>
      <c r="Q2681" s="20" t="str">
        <f t="shared" si="41"/>
        <v>factors.Add(new Factor() { ParameterID = 4888, Key = 2689, StandardizationSet = "Bbk", Parameter = "tpermtn", Factor_A = 0, Factor_B = 0, Factor_C = 1, IsMetal = false, IsPak = false, IsOrganic = true });</v>
      </c>
    </row>
    <row r="2682" spans="1:17" x14ac:dyDescent="0.25">
      <c r="A2682" s="34">
        <v>2690</v>
      </c>
      <c r="B2682" s="35" t="s">
        <v>111</v>
      </c>
      <c r="D2682" s="215" t="str">
        <f>INDEX('Aquo parameters'!$A$1:$H$6130,MATCH($E2682,'Aquo parameters'!$E:$E,0),1)</f>
        <v>TPPO</v>
      </c>
      <c r="E2682" s="35">
        <v>4889</v>
      </c>
      <c r="F2682" s="41" t="str">
        <f>INDEX('Aquo parameters'!$A$1:$H$6130,MATCH($E2682,'Aquo parameters'!$E:$E,0),2)</f>
        <v>trifenylfosfineoxide</v>
      </c>
      <c r="G2682" s="41" t="s">
        <v>112</v>
      </c>
      <c r="H2682" s="241">
        <v>0</v>
      </c>
      <c r="I2682" s="241">
        <v>0</v>
      </c>
      <c r="J2682" s="241">
        <v>1</v>
      </c>
      <c r="K2682" s="20" t="s">
        <v>113</v>
      </c>
      <c r="L2682" s="20" t="s">
        <v>113</v>
      </c>
      <c r="M2682" s="20" t="s">
        <v>114</v>
      </c>
      <c r="N2682" s="20"/>
      <c r="O2682" s="20" t="s">
        <v>115</v>
      </c>
      <c r="P2682" s="85">
        <f>INDEX('Aquo parameters'!$A$1:$H$6130,MATCH($E2682,'Aquo parameters'!$E:$E,0),7)</f>
        <v>0</v>
      </c>
      <c r="Q2682" s="20" t="str">
        <f t="shared" si="41"/>
        <v>factors.Add(new Factor() { ParameterID = 4889, Key = 2690, StandardizationSet = "Bbk", Parameter = "TPPO", Factor_A = 0, Factor_B = 0, Factor_C = 1, IsMetal = false, IsPak = false, IsOrganic = true });</v>
      </c>
    </row>
    <row r="2683" spans="1:17" x14ac:dyDescent="0.25">
      <c r="A2683" s="34">
        <v>2691</v>
      </c>
      <c r="B2683" s="35" t="s">
        <v>111</v>
      </c>
      <c r="D2683" s="215" t="str">
        <f>INDEX('Aquo parameters'!$A$1:$H$6130,MATCH($E2683,'Aquo parameters'!$E:$E,0),1)</f>
        <v>tpyrfnx</v>
      </c>
      <c r="E2683" s="35">
        <v>4890</v>
      </c>
      <c r="F2683" s="41" t="str">
        <f>INDEX('Aquo parameters'!$A$1:$H$6130,MATCH($E2683,'Aquo parameters'!$E:$E,0),2)</f>
        <v>trans-pyrifenox</v>
      </c>
      <c r="G2683" s="41" t="s">
        <v>112</v>
      </c>
      <c r="H2683" s="241">
        <v>0</v>
      </c>
      <c r="I2683" s="241">
        <v>0</v>
      </c>
      <c r="J2683" s="241">
        <v>1</v>
      </c>
      <c r="K2683" s="20" t="s">
        <v>113</v>
      </c>
      <c r="L2683" s="20" t="s">
        <v>113</v>
      </c>
      <c r="M2683" s="20" t="s">
        <v>114</v>
      </c>
      <c r="N2683" s="20"/>
      <c r="O2683" s="20" t="s">
        <v>115</v>
      </c>
      <c r="P2683" s="85">
        <f>INDEX('Aquo parameters'!$A$1:$H$6130,MATCH($E2683,'Aquo parameters'!$E:$E,0),7)</f>
        <v>0</v>
      </c>
      <c r="Q2683" s="20" t="str">
        <f t="shared" si="41"/>
        <v>factors.Add(new Factor() { ParameterID = 4890, Key = 2691, StandardizationSet = "Bbk", Parameter = "tpyrfnx", Factor_A = 0, Factor_B = 0, Factor_C = 1, IsMetal = false, IsPak = false, IsOrganic = true });</v>
      </c>
    </row>
    <row r="2684" spans="1:17" x14ac:dyDescent="0.25">
      <c r="A2684" s="34">
        <v>2692</v>
      </c>
      <c r="B2684" s="35" t="s">
        <v>111</v>
      </c>
      <c r="D2684" s="215" t="str">
        <f>INDEX('Aquo parameters'!$A$1:$H$6130,MATCH($E2684,'Aquo parameters'!$E:$E,0),1)</f>
        <v>tramdl</v>
      </c>
      <c r="E2684" s="35">
        <v>4891</v>
      </c>
      <c r="F2684" s="41" t="str">
        <f>INDEX('Aquo parameters'!$A$1:$H$6130,MATCH($E2684,'Aquo parameters'!$E:$E,0),2)</f>
        <v>tramadol</v>
      </c>
      <c r="G2684" s="41" t="s">
        <v>112</v>
      </c>
      <c r="H2684" s="241">
        <v>0</v>
      </c>
      <c r="I2684" s="241">
        <v>0</v>
      </c>
      <c r="J2684" s="241">
        <v>1</v>
      </c>
      <c r="K2684" s="20" t="s">
        <v>113</v>
      </c>
      <c r="L2684" s="20" t="s">
        <v>113</v>
      </c>
      <c r="M2684" s="20" t="s">
        <v>114</v>
      </c>
      <c r="N2684" s="20"/>
      <c r="O2684" s="20" t="s">
        <v>115</v>
      </c>
      <c r="P2684" s="85">
        <f>INDEX('Aquo parameters'!$A$1:$H$6130,MATCH($E2684,'Aquo parameters'!$E:$E,0),7)</f>
        <v>0</v>
      </c>
      <c r="Q2684" s="20" t="str">
        <f t="shared" si="41"/>
        <v>factors.Add(new Factor() { ParameterID = 4891, Key = 2692, StandardizationSet = "Bbk", Parameter = "tramdl", Factor_A = 0, Factor_B = 0, Factor_C = 1, IsMetal = false, IsPak = false, IsOrganic = true });</v>
      </c>
    </row>
    <row r="2685" spans="1:17" x14ac:dyDescent="0.25">
      <c r="A2685" s="34">
        <v>2693</v>
      </c>
      <c r="B2685" s="35" t="s">
        <v>111</v>
      </c>
      <c r="D2685" s="215" t="str">
        <f>INDEX('Aquo parameters'!$A$1:$H$6130,MATCH($E2685,'Aquo parameters'!$E:$E,0),1)</f>
        <v>tris23DBrC3y</v>
      </c>
      <c r="E2685" s="35">
        <v>4892</v>
      </c>
      <c r="F2685" s="41" t="str">
        <f>INDEX('Aquo parameters'!$A$1:$H$6130,MATCH($E2685,'Aquo parameters'!$E:$E,0),2)</f>
        <v>tris(2,3-dibroompropyl)fosfaat</v>
      </c>
      <c r="G2685" s="41" t="s">
        <v>112</v>
      </c>
      <c r="H2685" s="241">
        <v>0</v>
      </c>
      <c r="I2685" s="241">
        <v>0</v>
      </c>
      <c r="J2685" s="241">
        <v>1</v>
      </c>
      <c r="K2685" s="20" t="s">
        <v>113</v>
      </c>
      <c r="L2685" s="20" t="s">
        <v>113</v>
      </c>
      <c r="M2685" s="20" t="s">
        <v>114</v>
      </c>
      <c r="N2685" s="20"/>
      <c r="O2685" s="20" t="s">
        <v>115</v>
      </c>
      <c r="P2685" s="85">
        <f>INDEX('Aquo parameters'!$A$1:$H$6130,MATCH($E2685,'Aquo parameters'!$E:$E,0),7)</f>
        <v>0</v>
      </c>
      <c r="Q2685" s="20" t="str">
        <f t="shared" si="41"/>
        <v>factors.Add(new Factor() { ParameterID = 4892, Key = 2693, StandardizationSet = "Bbk", Parameter = "tris23DBrC3y", Factor_A = 0, Factor_B = 0, Factor_C = 1, IsMetal = false, IsPak = false, IsOrganic = true });</v>
      </c>
    </row>
    <row r="2686" spans="1:17" x14ac:dyDescent="0.25">
      <c r="A2686" s="34">
        <v>2694</v>
      </c>
      <c r="B2686" s="35" t="s">
        <v>111</v>
      </c>
      <c r="D2686" s="215" t="str">
        <f>INDEX('Aquo parameters'!$A$1:$H$6130,MATCH($E2686,'Aquo parameters'!$E:$E,0),1)</f>
        <v>tris2C2yC6yP</v>
      </c>
      <c r="E2686" s="35">
        <v>4893</v>
      </c>
      <c r="F2686" s="41" t="str">
        <f>INDEX('Aquo parameters'!$A$1:$H$6130,MATCH($E2686,'Aquo parameters'!$E:$E,0),2)</f>
        <v>tris(2-ethylhexyl)fosfaat</v>
      </c>
      <c r="G2686" s="41" t="s">
        <v>112</v>
      </c>
      <c r="H2686" s="241">
        <v>0</v>
      </c>
      <c r="I2686" s="241">
        <v>0</v>
      </c>
      <c r="J2686" s="241">
        <v>1</v>
      </c>
      <c r="K2686" s="20" t="s">
        <v>113</v>
      </c>
      <c r="L2686" s="20" t="s">
        <v>113</v>
      </c>
      <c r="M2686" s="20" t="s">
        <v>114</v>
      </c>
      <c r="N2686" s="20"/>
      <c r="O2686" s="20" t="s">
        <v>115</v>
      </c>
      <c r="P2686" s="85">
        <f>INDEX('Aquo parameters'!$A$1:$H$6130,MATCH($E2686,'Aquo parameters'!$E:$E,0),7)</f>
        <v>0</v>
      </c>
      <c r="Q2686" s="20" t="str">
        <f t="shared" si="41"/>
        <v>factors.Add(new Factor() { ParameterID = 4893, Key = 2694, StandardizationSet = "Bbk", Parameter = "tris2C2yC6yP", Factor_A = 0, Factor_B = 0, Factor_C = 1, IsMetal = false, IsPak = false, IsOrganic = true });</v>
      </c>
    </row>
    <row r="2687" spans="1:17" x14ac:dyDescent="0.25">
      <c r="A2687" s="34">
        <v>2695</v>
      </c>
      <c r="B2687" s="35" t="s">
        <v>111</v>
      </c>
      <c r="D2687" s="215" t="str">
        <f>INDEX('Aquo parameters'!$A$1:$H$6130,MATCH($E2687,'Aquo parameters'!$E:$E,0),1)</f>
        <v>tris2C4oxC2y</v>
      </c>
      <c r="E2687" s="35">
        <v>4894</v>
      </c>
      <c r="F2687" s="41" t="str">
        <f>INDEX('Aquo parameters'!$A$1:$H$6130,MATCH($E2687,'Aquo parameters'!$E:$E,0),2)</f>
        <v>tris(2-butoxyethyl)fosfaat</v>
      </c>
      <c r="G2687" s="41" t="s">
        <v>112</v>
      </c>
      <c r="H2687" s="241">
        <v>0</v>
      </c>
      <c r="I2687" s="241">
        <v>0</v>
      </c>
      <c r="J2687" s="241">
        <v>1</v>
      </c>
      <c r="K2687" s="20" t="s">
        <v>113</v>
      </c>
      <c r="L2687" s="20" t="s">
        <v>113</v>
      </c>
      <c r="M2687" s="20" t="s">
        <v>114</v>
      </c>
      <c r="N2687" s="20"/>
      <c r="O2687" s="20" t="s">
        <v>115</v>
      </c>
      <c r="P2687" s="85">
        <f>INDEX('Aquo parameters'!$A$1:$H$6130,MATCH($E2687,'Aquo parameters'!$E:$E,0),7)</f>
        <v>0</v>
      </c>
      <c r="Q2687" s="20" t="str">
        <f t="shared" si="41"/>
        <v>factors.Add(new Factor() { ParameterID = 4894, Key = 2695, StandardizationSet = "Bbk", Parameter = "tris2C4oxC2y", Factor_A = 0, Factor_B = 0, Factor_C = 1, IsMetal = false, IsPak = false, IsOrganic = true });</v>
      </c>
    </row>
    <row r="2688" spans="1:17" x14ac:dyDescent="0.25">
      <c r="A2688" s="34">
        <v>2696</v>
      </c>
      <c r="B2688" s="35" t="s">
        <v>111</v>
      </c>
      <c r="D2688" s="215" t="str">
        <f>INDEX('Aquo parameters'!$A$1:$H$6130,MATCH($E2688,'Aquo parameters'!$E:$E,0),1)</f>
        <v>tris2Cl1ClC1</v>
      </c>
      <c r="E2688" s="35">
        <v>4895</v>
      </c>
      <c r="F2688" s="41" t="str">
        <f>INDEX('Aquo parameters'!$A$1:$H$6130,MATCH($E2688,'Aquo parameters'!$E:$E,0),2)</f>
        <v>tris(2-chloor-1-(chloormethyl)ethyl)fosfaat</v>
      </c>
      <c r="G2688" s="41" t="s">
        <v>112</v>
      </c>
      <c r="H2688" s="241">
        <v>0</v>
      </c>
      <c r="I2688" s="241">
        <v>0</v>
      </c>
      <c r="J2688" s="241">
        <v>1</v>
      </c>
      <c r="K2688" s="20" t="s">
        <v>113</v>
      </c>
      <c r="L2688" s="20" t="s">
        <v>113</v>
      </c>
      <c r="M2688" s="20" t="s">
        <v>114</v>
      </c>
      <c r="N2688" s="20"/>
      <c r="O2688" s="20" t="s">
        <v>115</v>
      </c>
      <c r="P2688" s="85">
        <f>INDEX('Aquo parameters'!$A$1:$H$6130,MATCH($E2688,'Aquo parameters'!$E:$E,0),7)</f>
        <v>0</v>
      </c>
      <c r="Q2688" s="20" t="str">
        <f t="shared" si="41"/>
        <v>factors.Add(new Factor() { ParameterID = 4895, Key = 2696, StandardizationSet = "Bbk", Parameter = "tris2Cl1ClC1", Factor_A = 0, Factor_B = 0, Factor_C = 1, IsMetal = false, IsPak = false, IsOrganic = true });</v>
      </c>
    </row>
    <row r="2689" spans="1:17" x14ac:dyDescent="0.25">
      <c r="A2689" s="34">
        <v>2697</v>
      </c>
      <c r="B2689" s="35" t="s">
        <v>111</v>
      </c>
      <c r="D2689" s="215" t="str">
        <f>INDEX('Aquo parameters'!$A$1:$H$6130,MATCH($E2689,'Aquo parameters'!$E:$E,0),1)</f>
        <v>trisTBrnoC5y</v>
      </c>
      <c r="E2689" s="35">
        <v>4896</v>
      </c>
      <c r="F2689" s="41" t="str">
        <f>INDEX('Aquo parameters'!$A$1:$H$6130,MATCH($E2689,'Aquo parameters'!$E:$E,0),2)</f>
        <v>tris(tribroomneopentyl)fosfaat</v>
      </c>
      <c r="G2689" s="41" t="s">
        <v>112</v>
      </c>
      <c r="H2689" s="241">
        <v>0</v>
      </c>
      <c r="I2689" s="241">
        <v>0</v>
      </c>
      <c r="J2689" s="241">
        <v>1</v>
      </c>
      <c r="K2689" s="20" t="s">
        <v>113</v>
      </c>
      <c r="L2689" s="20" t="s">
        <v>113</v>
      </c>
      <c r="M2689" s="20" t="s">
        <v>114</v>
      </c>
      <c r="N2689" s="20"/>
      <c r="O2689" s="20" t="s">
        <v>115</v>
      </c>
      <c r="P2689" s="85">
        <f>INDEX('Aquo parameters'!$A$1:$H$6130,MATCH($E2689,'Aquo parameters'!$E:$E,0),7)</f>
        <v>0</v>
      </c>
      <c r="Q2689" s="20" t="str">
        <f t="shared" si="41"/>
        <v>factors.Add(new Factor() { ParameterID = 4896, Key = 2697, StandardizationSet = "Bbk", Parameter = "trisTBrnoC5y", Factor_A = 0, Factor_B = 0, Factor_C = 1, IsMetal = false, IsPak = false, IsOrganic = true });</v>
      </c>
    </row>
    <row r="2690" spans="1:17" x14ac:dyDescent="0.25">
      <c r="A2690" s="34">
        <v>2698</v>
      </c>
      <c r="B2690" s="35" t="s">
        <v>111</v>
      </c>
      <c r="D2690" s="215" t="str">
        <f>INDEX('Aquo parameters'!$A$1:$H$6130,MATCH($E2690,'Aquo parameters'!$E:$E,0),1)</f>
        <v>tritsfrn</v>
      </c>
      <c r="E2690" s="35">
        <v>4897</v>
      </c>
      <c r="F2690" s="41" t="str">
        <f>INDEX('Aquo parameters'!$A$1:$H$6130,MATCH($E2690,'Aquo parameters'!$E:$E,0),2)</f>
        <v>tritosulfuron</v>
      </c>
      <c r="G2690" s="41" t="s">
        <v>112</v>
      </c>
      <c r="H2690" s="241">
        <v>0</v>
      </c>
      <c r="I2690" s="241">
        <v>0</v>
      </c>
      <c r="J2690" s="241">
        <v>1</v>
      </c>
      <c r="K2690" s="20" t="s">
        <v>113</v>
      </c>
      <c r="L2690" s="20" t="s">
        <v>113</v>
      </c>
      <c r="M2690" s="20" t="s">
        <v>114</v>
      </c>
      <c r="N2690" s="20"/>
      <c r="O2690" s="20" t="s">
        <v>115</v>
      </c>
      <c r="P2690" s="85">
        <f>INDEX('Aquo parameters'!$A$1:$H$6130,MATCH($E2690,'Aquo parameters'!$E:$E,0),7)</f>
        <v>0</v>
      </c>
      <c r="Q2690" s="20" t="str">
        <f t="shared" ref="Q2690:Q2753" si="42">"factors.Add(new Factor() { ParameterID = " &amp; E2690 &amp; ", Key = " &amp; A2690 &amp; ", StandardizationSet = """ &amp; B2690 &amp; """, Parameter = """ &amp; D2690 &amp; """, Factor_A = " &amp; H2690 &amp; ", Factor_B = " &amp; I2690 &amp; ", Factor_C = " &amp; J2690 &amp; ", IsMetal = "&amp; K2690 &amp;", IsPak = "&amp; L2690 &amp;", IsOrganic = "&amp; M2690 &amp;" });"</f>
        <v>factors.Add(new Factor() { ParameterID = 4897, Key = 2698, StandardizationSet = "Bbk", Parameter = "tritsfrn", Factor_A = 0, Factor_B = 0, Factor_C = 1, IsMetal = false, IsPak = false, IsOrganic = true });</v>
      </c>
    </row>
    <row r="2691" spans="1:17" x14ac:dyDescent="0.25">
      <c r="A2691" s="34">
        <v>2699</v>
      </c>
      <c r="B2691" s="35" t="s">
        <v>111</v>
      </c>
      <c r="D2691" s="215" t="str">
        <f>INDEX('Aquo parameters'!$A$1:$H$6130,MATCH($E2691,'Aquo parameters'!$E:$E,0),1)</f>
        <v>tT4ClFtzr</v>
      </c>
      <c r="E2691" s="35">
        <v>4898</v>
      </c>
      <c r="F2691" s="41" t="str">
        <f>INDEX('Aquo parameters'!$A$1:$H$6130,MATCH($E2691,'Aquo parameters'!$E:$E,0),2)</f>
        <v>tetrachloorftaalzuur</v>
      </c>
      <c r="G2691" s="41" t="s">
        <v>112</v>
      </c>
      <c r="H2691" s="244">
        <v>0</v>
      </c>
      <c r="I2691" s="244">
        <v>0</v>
      </c>
      <c r="J2691" s="244">
        <v>1</v>
      </c>
      <c r="K2691" s="20" t="s">
        <v>113</v>
      </c>
      <c r="L2691" s="20" t="s">
        <v>113</v>
      </c>
      <c r="M2691" s="20" t="s">
        <v>114</v>
      </c>
      <c r="N2691" s="20"/>
      <c r="O2691" s="20" t="s">
        <v>115</v>
      </c>
      <c r="P2691" s="85">
        <f>INDEX('Aquo parameters'!$A$1:$H$6130,MATCH($E2691,'Aquo parameters'!$E:$E,0),7)</f>
        <v>0</v>
      </c>
      <c r="Q2691" s="20" t="str">
        <f t="shared" si="42"/>
        <v>factors.Add(new Factor() { ParameterID = 4898, Key = 2699, StandardizationSet = "Bbk", Parameter = "tT4ClFtzr", Factor_A = 0, Factor_B = 0, Factor_C = 1, IsMetal = false, IsPak = false, IsOrganic = true });</v>
      </c>
    </row>
    <row r="2692" spans="1:17" x14ac:dyDescent="0.25">
      <c r="A2692" s="34">
        <v>2700</v>
      </c>
      <c r="B2692" s="35" t="s">
        <v>111</v>
      </c>
      <c r="D2692" s="215" t="str">
        <f>INDEX('Aquo parameters'!$A$1:$H$6130,MATCH($E2692,'Aquo parameters'!$E:$E,0),1)</f>
        <v>ttC4yaclt</v>
      </c>
      <c r="E2692" s="35">
        <v>4899</v>
      </c>
      <c r="F2692" s="41" t="str">
        <f>INDEX('Aquo parameters'!$A$1:$H$6130,MATCH($E2692,'Aquo parameters'!$E:$E,0),2)</f>
        <v>tertiair-butylacrylaat</v>
      </c>
      <c r="G2692" s="41" t="s">
        <v>112</v>
      </c>
      <c r="H2692" s="244">
        <v>0</v>
      </c>
      <c r="I2692" s="244">
        <v>0</v>
      </c>
      <c r="J2692" s="244">
        <v>1</v>
      </c>
      <c r="K2692" s="20" t="s">
        <v>113</v>
      </c>
      <c r="L2692" s="20" t="s">
        <v>113</v>
      </c>
      <c r="M2692" s="20" t="s">
        <v>114</v>
      </c>
      <c r="N2692" s="20"/>
      <c r="O2692" s="20" t="s">
        <v>115</v>
      </c>
      <c r="P2692" s="85">
        <f>INDEX('Aquo parameters'!$A$1:$H$6130,MATCH($E2692,'Aquo parameters'!$E:$E,0),7)</f>
        <v>0</v>
      </c>
      <c r="Q2692" s="20" t="str">
        <f t="shared" si="42"/>
        <v>factors.Add(new Factor() { ParameterID = 4899, Key = 2700, StandardizationSet = "Bbk", Parameter = "ttC4yaclt", Factor_A = 0, Factor_B = 0, Factor_C = 1, IsMetal = false, IsPak = false, IsOrganic = true });</v>
      </c>
    </row>
    <row r="2693" spans="1:17" x14ac:dyDescent="0.25">
      <c r="A2693" s="34">
        <v>2701</v>
      </c>
      <c r="B2693" s="35" t="s">
        <v>111</v>
      </c>
      <c r="D2693" s="215" t="str">
        <f>INDEX('Aquo parameters'!$A$1:$H$6130,MATCH($E2693,'Aquo parameters'!$E:$E,0),1)</f>
        <v>Ttcnzl</v>
      </c>
      <c r="E2693" s="35">
        <v>4900</v>
      </c>
      <c r="F2693" s="41" t="str">
        <f>INDEX('Aquo parameters'!$A$1:$H$6130,MATCH($E2693,'Aquo parameters'!$E:$E,0),2)</f>
        <v>triticonazool</v>
      </c>
      <c r="G2693" s="41" t="s">
        <v>112</v>
      </c>
      <c r="H2693" s="244">
        <v>0</v>
      </c>
      <c r="I2693" s="244">
        <v>0</v>
      </c>
      <c r="J2693" s="244">
        <v>1</v>
      </c>
      <c r="K2693" s="20" t="s">
        <v>113</v>
      </c>
      <c r="L2693" s="20" t="s">
        <v>113</v>
      </c>
      <c r="M2693" s="20" t="s">
        <v>114</v>
      </c>
      <c r="N2693" s="20"/>
      <c r="O2693" s="20" t="s">
        <v>115</v>
      </c>
      <c r="P2693" s="85">
        <f>INDEX('Aquo parameters'!$A$1:$H$6130,MATCH($E2693,'Aquo parameters'!$E:$E,0),7)</f>
        <v>0</v>
      </c>
      <c r="Q2693" s="20" t="str">
        <f t="shared" si="42"/>
        <v>factors.Add(new Factor() { ParameterID = 4900, Key = 2701, StandardizationSet = "Bbk", Parameter = "Ttcnzl", Factor_A = 0, Factor_B = 0, Factor_C = 1, IsMetal = false, IsPak = false, IsOrganic = true });</v>
      </c>
    </row>
    <row r="2694" spans="1:17" x14ac:dyDescent="0.25">
      <c r="A2694" s="34">
        <v>2702</v>
      </c>
      <c r="B2694" s="35" t="s">
        <v>111</v>
      </c>
      <c r="D2694" s="215" t="str">
        <f>INDEX('Aquo parameters'!$A$1:$H$6130,MATCH($E2694,'Aquo parameters'!$E:$E,0),1)</f>
        <v>TttC4yC1ol</v>
      </c>
      <c r="E2694" s="35">
        <v>4901</v>
      </c>
      <c r="F2694" s="41" t="str">
        <f>INDEX('Aquo parameters'!$A$1:$H$6130,MATCH($E2694,'Aquo parameters'!$E:$E,0),2)</f>
        <v>tri-tert-butylmethanol</v>
      </c>
      <c r="G2694" s="41" t="s">
        <v>112</v>
      </c>
      <c r="H2694" s="244">
        <v>0</v>
      </c>
      <c r="I2694" s="244">
        <v>0</v>
      </c>
      <c r="J2694" s="244">
        <v>1</v>
      </c>
      <c r="K2694" s="20" t="s">
        <v>113</v>
      </c>
      <c r="L2694" s="20" t="s">
        <v>113</v>
      </c>
      <c r="M2694" s="20" t="s">
        <v>114</v>
      </c>
      <c r="N2694" s="20"/>
      <c r="O2694" s="20" t="s">
        <v>115</v>
      </c>
      <c r="P2694" s="85">
        <f>INDEX('Aquo parameters'!$A$1:$H$6130,MATCH($E2694,'Aquo parameters'!$E:$E,0),7)</f>
        <v>0</v>
      </c>
      <c r="Q2694" s="20" t="str">
        <f t="shared" si="42"/>
        <v>factors.Add(new Factor() { ParameterID = 4901, Key = 2702, StandardizationSet = "Bbk", Parameter = "TttC4yC1ol", Factor_A = 0, Factor_B = 0, Factor_C = 1, IsMetal = false, IsPak = false, IsOrganic = true });</v>
      </c>
    </row>
    <row r="2695" spans="1:17" x14ac:dyDescent="0.25">
      <c r="A2695" s="34">
        <v>2703</v>
      </c>
      <c r="B2695" s="35" t="s">
        <v>111</v>
      </c>
      <c r="D2695" s="215" t="str">
        <f>INDEX('Aquo parameters'!$A$1:$H$6130,MATCH($E2695,'Aquo parameters'!$E:$E,0),1)</f>
        <v>tylsne</v>
      </c>
      <c r="E2695" s="35">
        <v>4902</v>
      </c>
      <c r="F2695" s="41" t="str">
        <f>INDEX('Aquo parameters'!$A$1:$H$6130,MATCH($E2695,'Aquo parameters'!$E:$E,0),2)</f>
        <v>tylosine</v>
      </c>
      <c r="G2695" s="41" t="s">
        <v>112</v>
      </c>
      <c r="H2695" s="244">
        <v>0</v>
      </c>
      <c r="I2695" s="244">
        <v>0</v>
      </c>
      <c r="J2695" s="244">
        <v>1</v>
      </c>
      <c r="K2695" s="20" t="s">
        <v>113</v>
      </c>
      <c r="L2695" s="20" t="s">
        <v>113</v>
      </c>
      <c r="M2695" s="20" t="s">
        <v>114</v>
      </c>
      <c r="N2695" s="20"/>
      <c r="O2695" s="20" t="s">
        <v>115</v>
      </c>
      <c r="P2695" s="85">
        <f>INDEX('Aquo parameters'!$A$1:$H$6130,MATCH($E2695,'Aquo parameters'!$E:$E,0),7)</f>
        <v>0</v>
      </c>
      <c r="Q2695" s="20" t="str">
        <f t="shared" si="42"/>
        <v>factors.Add(new Factor() { ParameterID = 4902, Key = 2703, StandardizationSet = "Bbk", Parameter = "tylsne", Factor_A = 0, Factor_B = 0, Factor_C = 1, IsMetal = false, IsPak = false, IsOrganic = true });</v>
      </c>
    </row>
    <row r="2696" spans="1:17" x14ac:dyDescent="0.25">
      <c r="A2696" s="34">
        <v>2704</v>
      </c>
      <c r="B2696" s="35" t="s">
        <v>111</v>
      </c>
      <c r="D2696" s="215" t="str">
        <f>INDEX('Aquo parameters'!$A$1:$H$6130,MATCH($E2696,'Aquo parameters'!$E:$E,0),1)</f>
        <v>U231</v>
      </c>
      <c r="E2696" s="35">
        <v>4903</v>
      </c>
      <c r="F2696" s="41" t="str">
        <f>INDEX('Aquo parameters'!$A$1:$H$6130,MATCH($E2696,'Aquo parameters'!$E:$E,0),2)</f>
        <v>uranium 231</v>
      </c>
      <c r="G2696" s="41" t="s">
        <v>112</v>
      </c>
      <c r="H2696" s="241">
        <v>1</v>
      </c>
      <c r="I2696" s="241">
        <v>0</v>
      </c>
      <c r="J2696" s="241">
        <v>0</v>
      </c>
      <c r="K2696" s="20" t="s">
        <v>113</v>
      </c>
      <c r="L2696" s="20" t="s">
        <v>113</v>
      </c>
      <c r="M2696" s="20" t="s">
        <v>113</v>
      </c>
      <c r="N2696" s="20"/>
      <c r="O2696" s="20" t="s">
        <v>115</v>
      </c>
      <c r="P2696" s="85">
        <f>INDEX('Aquo parameters'!$A$1:$H$6130,MATCH($E2696,'Aquo parameters'!$E:$E,0),7)</f>
        <v>0</v>
      </c>
      <c r="Q2696" s="20" t="str">
        <f t="shared" si="42"/>
        <v>factors.Add(new Factor() { ParameterID = 4903, Key = 2704, StandardizationSet = "Bbk", Parameter = "U231", Factor_A = 1, Factor_B = 0, Factor_C = 0, IsMetal = false, IsPak = false, IsOrganic = false });</v>
      </c>
    </row>
    <row r="2697" spans="1:17" x14ac:dyDescent="0.25">
      <c r="A2697" s="34">
        <v>2705</v>
      </c>
      <c r="B2697" s="35" t="s">
        <v>111</v>
      </c>
      <c r="D2697" s="215" t="str">
        <f>INDEX('Aquo parameters'!$A$1:$H$6130,MATCH($E2697,'Aquo parameters'!$E:$E,0),1)</f>
        <v>U234</v>
      </c>
      <c r="E2697" s="35">
        <v>4904</v>
      </c>
      <c r="F2697" s="41" t="str">
        <f>INDEX('Aquo parameters'!$A$1:$H$6130,MATCH($E2697,'Aquo parameters'!$E:$E,0),2)</f>
        <v>uranium 234</v>
      </c>
      <c r="G2697" s="41" t="s">
        <v>112</v>
      </c>
      <c r="H2697" s="244">
        <v>1</v>
      </c>
      <c r="I2697" s="244">
        <v>0</v>
      </c>
      <c r="J2697" s="244">
        <v>0</v>
      </c>
      <c r="K2697" s="20" t="s">
        <v>113</v>
      </c>
      <c r="L2697" s="20" t="s">
        <v>113</v>
      </c>
      <c r="M2697" s="20" t="s">
        <v>113</v>
      </c>
      <c r="N2697" s="20"/>
      <c r="O2697" s="20" t="s">
        <v>115</v>
      </c>
      <c r="P2697" s="85">
        <f>INDEX('Aquo parameters'!$A$1:$H$6130,MATCH($E2697,'Aquo parameters'!$E:$E,0),7)</f>
        <v>0</v>
      </c>
      <c r="Q2697" s="20" t="str">
        <f t="shared" si="42"/>
        <v>factors.Add(new Factor() { ParameterID = 4904, Key = 2705, StandardizationSet = "Bbk", Parameter = "U234", Factor_A = 1, Factor_B = 0, Factor_C = 0, IsMetal = false, IsPak = false, IsOrganic = false });</v>
      </c>
    </row>
    <row r="2698" spans="1:17" x14ac:dyDescent="0.25">
      <c r="A2698" s="34">
        <v>2706</v>
      </c>
      <c r="B2698" s="35" t="s">
        <v>111</v>
      </c>
      <c r="D2698" s="215" t="str">
        <f>INDEX('Aquo parameters'!$A$1:$H$6130,MATCH($E2698,'Aquo parameters'!$E:$E,0),1)</f>
        <v>U235</v>
      </c>
      <c r="E2698" s="35">
        <v>4905</v>
      </c>
      <c r="F2698" s="41" t="str">
        <f>INDEX('Aquo parameters'!$A$1:$H$6130,MATCH($E2698,'Aquo parameters'!$E:$E,0),2)</f>
        <v>uranium 235</v>
      </c>
      <c r="G2698" s="41" t="s">
        <v>112</v>
      </c>
      <c r="H2698" s="241">
        <v>1</v>
      </c>
      <c r="I2698" s="241">
        <v>0</v>
      </c>
      <c r="J2698" s="241">
        <v>0</v>
      </c>
      <c r="K2698" s="20" t="s">
        <v>113</v>
      </c>
      <c r="L2698" s="20" t="s">
        <v>113</v>
      </c>
      <c r="M2698" s="20" t="s">
        <v>113</v>
      </c>
      <c r="N2698" s="20"/>
      <c r="O2698" s="20" t="s">
        <v>115</v>
      </c>
      <c r="P2698" s="85">
        <f>INDEX('Aquo parameters'!$A$1:$H$6130,MATCH($E2698,'Aquo parameters'!$E:$E,0),7)</f>
        <v>0</v>
      </c>
      <c r="Q2698" s="20" t="str">
        <f t="shared" si="42"/>
        <v>factors.Add(new Factor() { ParameterID = 4905, Key = 2706, StandardizationSet = "Bbk", Parameter = "U235", Factor_A = 1, Factor_B = 0, Factor_C = 0, IsMetal = false, IsPak = false, IsOrganic = false });</v>
      </c>
    </row>
    <row r="2699" spans="1:17" x14ac:dyDescent="0.25">
      <c r="A2699" s="34">
        <v>2707</v>
      </c>
      <c r="B2699" s="35" t="s">
        <v>111</v>
      </c>
      <c r="D2699" s="215" t="str">
        <f>INDEX('Aquo parameters'!$A$1:$H$6130,MATCH($E2699,'Aquo parameters'!$E:$E,0),1)</f>
        <v>U237</v>
      </c>
      <c r="E2699" s="35">
        <v>4906</v>
      </c>
      <c r="F2699" s="41" t="str">
        <f>INDEX('Aquo parameters'!$A$1:$H$6130,MATCH($E2699,'Aquo parameters'!$E:$E,0),2)</f>
        <v>uranium 237</v>
      </c>
      <c r="G2699" s="41" t="s">
        <v>112</v>
      </c>
      <c r="H2699" s="241">
        <v>1</v>
      </c>
      <c r="I2699" s="241">
        <v>0</v>
      </c>
      <c r="J2699" s="241">
        <v>0</v>
      </c>
      <c r="K2699" s="20" t="s">
        <v>113</v>
      </c>
      <c r="L2699" s="20" t="s">
        <v>113</v>
      </c>
      <c r="M2699" s="20" t="s">
        <v>113</v>
      </c>
      <c r="N2699" s="20"/>
      <c r="O2699" s="20" t="s">
        <v>115</v>
      </c>
      <c r="P2699" s="85">
        <f>INDEX('Aquo parameters'!$A$1:$H$6130,MATCH($E2699,'Aquo parameters'!$E:$E,0),7)</f>
        <v>0</v>
      </c>
      <c r="Q2699" s="20" t="str">
        <f t="shared" si="42"/>
        <v>factors.Add(new Factor() { ParameterID = 4906, Key = 2707, StandardizationSet = "Bbk", Parameter = "U237", Factor_A = 1, Factor_B = 0, Factor_C = 0, IsMetal = false, IsPak = false, IsOrganic = false });</v>
      </c>
    </row>
    <row r="2700" spans="1:17" x14ac:dyDescent="0.25">
      <c r="A2700" s="34">
        <v>2708</v>
      </c>
      <c r="B2700" s="35" t="s">
        <v>111</v>
      </c>
      <c r="D2700" s="215" t="str">
        <f>INDEX('Aquo parameters'!$A$1:$H$6130,MATCH($E2700,'Aquo parameters'!$E:$E,0),1)</f>
        <v>U238</v>
      </c>
      <c r="E2700" s="35">
        <v>4907</v>
      </c>
      <c r="F2700" s="41" t="str">
        <f>INDEX('Aquo parameters'!$A$1:$H$6130,MATCH($E2700,'Aquo parameters'!$E:$E,0),2)</f>
        <v>uranium 238</v>
      </c>
      <c r="G2700" s="41" t="s">
        <v>112</v>
      </c>
      <c r="H2700" s="241">
        <v>1</v>
      </c>
      <c r="I2700" s="241">
        <v>0</v>
      </c>
      <c r="J2700" s="241">
        <v>0</v>
      </c>
      <c r="K2700" s="20" t="s">
        <v>113</v>
      </c>
      <c r="L2700" s="20" t="s">
        <v>113</v>
      </c>
      <c r="M2700" s="20" t="s">
        <v>113</v>
      </c>
      <c r="N2700" s="20"/>
      <c r="O2700" s="20" t="s">
        <v>115</v>
      </c>
      <c r="P2700" s="85">
        <f>INDEX('Aquo parameters'!$A$1:$H$6130,MATCH($E2700,'Aquo parameters'!$E:$E,0),7)</f>
        <v>0</v>
      </c>
      <c r="Q2700" s="20" t="str">
        <f t="shared" si="42"/>
        <v>factors.Add(new Factor() { ParameterID = 4907, Key = 2708, StandardizationSet = "Bbk", Parameter = "U238", Factor_A = 1, Factor_B = 0, Factor_C = 0, IsMetal = false, IsPak = false, IsOrganic = false });</v>
      </c>
    </row>
    <row r="2701" spans="1:17" x14ac:dyDescent="0.25">
      <c r="A2701" s="34">
        <v>2709</v>
      </c>
      <c r="B2701" s="35" t="s">
        <v>111</v>
      </c>
      <c r="D2701" s="215" t="str">
        <f>INDEX('Aquo parameters'!$A$1:$H$6130,MATCH($E2701,'Aquo parameters'!$E:$E,0),1)</f>
        <v>urtn</v>
      </c>
      <c r="E2701" s="35">
        <v>4908</v>
      </c>
      <c r="F2701" s="41" t="str">
        <f>INDEX('Aquo parameters'!$A$1:$H$6130,MATCH($E2701,'Aquo parameters'!$E:$E,0),2)</f>
        <v>urethaan</v>
      </c>
      <c r="G2701" s="41" t="s">
        <v>112</v>
      </c>
      <c r="H2701" s="241">
        <v>0</v>
      </c>
      <c r="I2701" s="241">
        <v>0</v>
      </c>
      <c r="J2701" s="241">
        <v>1</v>
      </c>
      <c r="K2701" s="20" t="s">
        <v>113</v>
      </c>
      <c r="L2701" s="20" t="s">
        <v>113</v>
      </c>
      <c r="M2701" s="20" t="s">
        <v>114</v>
      </c>
      <c r="N2701" s="20"/>
      <c r="O2701" s="20" t="s">
        <v>115</v>
      </c>
      <c r="P2701" s="85">
        <f>INDEX('Aquo parameters'!$A$1:$H$6130,MATCH($E2701,'Aquo parameters'!$E:$E,0),7)</f>
        <v>0</v>
      </c>
      <c r="Q2701" s="20" t="str">
        <f t="shared" si="42"/>
        <v>factors.Add(new Factor() { ParameterID = 4908, Key = 2709, StandardizationSet = "Bbk", Parameter = "urtn", Factor_A = 0, Factor_B = 0, Factor_C = 1, IsMetal = false, IsPak = false, IsOrganic = true });</v>
      </c>
    </row>
    <row r="2702" spans="1:17" x14ac:dyDescent="0.25">
      <c r="A2702" s="34">
        <v>2710</v>
      </c>
      <c r="B2702" s="35" t="s">
        <v>111</v>
      </c>
      <c r="D2702" s="215" t="str">
        <f>INDEX('Aquo parameters'!$A$1:$H$6130,MATCH($E2702,'Aquo parameters'!$E:$E,0),1)</f>
        <v>V48</v>
      </c>
      <c r="E2702" s="35">
        <v>4909</v>
      </c>
      <c r="F2702" s="41" t="str">
        <f>INDEX('Aquo parameters'!$A$1:$H$6130,MATCH($E2702,'Aquo parameters'!$E:$E,0),2)</f>
        <v>vanadium 48</v>
      </c>
      <c r="G2702" s="41" t="s">
        <v>112</v>
      </c>
      <c r="H2702" s="241">
        <v>1</v>
      </c>
      <c r="I2702" s="241">
        <v>0</v>
      </c>
      <c r="J2702" s="241">
        <v>0</v>
      </c>
      <c r="K2702" s="20" t="s">
        <v>113</v>
      </c>
      <c r="L2702" s="20" t="s">
        <v>113</v>
      </c>
      <c r="M2702" s="20" t="s">
        <v>113</v>
      </c>
      <c r="N2702" s="20"/>
      <c r="O2702" s="20" t="s">
        <v>115</v>
      </c>
      <c r="P2702" s="85">
        <f>INDEX('Aquo parameters'!$A$1:$H$6130,MATCH($E2702,'Aquo parameters'!$E:$E,0),7)</f>
        <v>0</v>
      </c>
      <c r="Q2702" s="20" t="str">
        <f t="shared" si="42"/>
        <v>factors.Add(new Factor() { ParameterID = 4909, Key = 2710, StandardizationSet = "Bbk", Parameter = "V48", Factor_A = 1, Factor_B = 0, Factor_C = 0, IsMetal = false, IsPak = false, IsOrganic = false });</v>
      </c>
    </row>
    <row r="2703" spans="1:17" x14ac:dyDescent="0.25">
      <c r="A2703" s="34">
        <v>2711</v>
      </c>
      <c r="B2703" s="35" t="s">
        <v>111</v>
      </c>
      <c r="D2703" s="215" t="str">
        <f>INDEX('Aquo parameters'!$A$1:$H$6130,MATCH($E2703,'Aquo parameters'!$E:$E,0),1)</f>
        <v>valdmcne</v>
      </c>
      <c r="E2703" s="35">
        <v>4910</v>
      </c>
      <c r="F2703" s="41" t="str">
        <f>INDEX('Aquo parameters'!$A$1:$H$6130,MATCH($E2703,'Aquo parameters'!$E:$E,0),2)</f>
        <v>validamycine</v>
      </c>
      <c r="G2703" s="41" t="s">
        <v>112</v>
      </c>
      <c r="H2703" s="241">
        <v>0</v>
      </c>
      <c r="I2703" s="241">
        <v>0</v>
      </c>
      <c r="J2703" s="241">
        <v>1</v>
      </c>
      <c r="K2703" s="20" t="s">
        <v>113</v>
      </c>
      <c r="L2703" s="20" t="s">
        <v>113</v>
      </c>
      <c r="M2703" s="20" t="s">
        <v>114</v>
      </c>
      <c r="N2703" s="20"/>
      <c r="O2703" s="20" t="s">
        <v>115</v>
      </c>
      <c r="P2703" s="85">
        <f>INDEX('Aquo parameters'!$A$1:$H$6130,MATCH($E2703,'Aquo parameters'!$E:$E,0),7)</f>
        <v>0</v>
      </c>
      <c r="Q2703" s="20" t="str">
        <f t="shared" si="42"/>
        <v>factors.Add(new Factor() { ParameterID = 4910, Key = 2711, StandardizationSet = "Bbk", Parameter = "valdmcne", Factor_A = 0, Factor_B = 0, Factor_C = 1, IsMetal = false, IsPak = false, IsOrganic = true });</v>
      </c>
    </row>
    <row r="2704" spans="1:17" x14ac:dyDescent="0.25">
      <c r="A2704" s="34">
        <v>2712</v>
      </c>
      <c r="B2704" s="35" t="s">
        <v>111</v>
      </c>
      <c r="D2704" s="215" t="str">
        <f>INDEX('Aquo parameters'!$A$1:$H$6130,MATCH($E2704,'Aquo parameters'!$E:$E,0),1)</f>
        <v>valpinzr</v>
      </c>
      <c r="E2704" s="35">
        <v>4911</v>
      </c>
      <c r="F2704" s="41" t="str">
        <f>INDEX('Aquo parameters'!$A$1:$H$6130,MATCH($E2704,'Aquo parameters'!$E:$E,0),2)</f>
        <v>valproinezuur</v>
      </c>
      <c r="G2704" s="41" t="s">
        <v>112</v>
      </c>
      <c r="H2704" s="241">
        <v>0</v>
      </c>
      <c r="I2704" s="241">
        <v>0</v>
      </c>
      <c r="J2704" s="241">
        <v>1</v>
      </c>
      <c r="K2704" s="20" t="s">
        <v>113</v>
      </c>
      <c r="L2704" s="20" t="s">
        <v>113</v>
      </c>
      <c r="M2704" s="20" t="s">
        <v>114</v>
      </c>
      <c r="N2704" s="20"/>
      <c r="O2704" s="20" t="s">
        <v>115</v>
      </c>
      <c r="P2704" s="85">
        <f>INDEX('Aquo parameters'!$A$1:$H$6130,MATCH($E2704,'Aquo parameters'!$E:$E,0),7)</f>
        <v>0</v>
      </c>
      <c r="Q2704" s="20" t="str">
        <f t="shared" si="42"/>
        <v>factors.Add(new Factor() { ParameterID = 4911, Key = 2712, StandardizationSet = "Bbk", Parameter = "valpinzr", Factor_A = 0, Factor_B = 0, Factor_C = 1, IsMetal = false, IsPak = false, IsOrganic = true });</v>
      </c>
    </row>
    <row r="2705" spans="1:17" x14ac:dyDescent="0.25">
      <c r="A2705" s="34">
        <v>2713</v>
      </c>
      <c r="B2705" s="35" t="s">
        <v>111</v>
      </c>
      <c r="D2705" s="215" t="str">
        <f>INDEX('Aquo parameters'!$A$1:$H$6130,MATCH($E2705,'Aquo parameters'!$E:$E,0),1)</f>
        <v>valstan</v>
      </c>
      <c r="E2705" s="35">
        <v>4912</v>
      </c>
      <c r="F2705" s="41" t="str">
        <f>INDEX('Aquo parameters'!$A$1:$H$6130,MATCH($E2705,'Aquo parameters'!$E:$E,0),2)</f>
        <v>valsartan</v>
      </c>
      <c r="G2705" s="41" t="s">
        <v>112</v>
      </c>
      <c r="H2705" s="241">
        <v>0</v>
      </c>
      <c r="I2705" s="241">
        <v>0</v>
      </c>
      <c r="J2705" s="241">
        <v>1</v>
      </c>
      <c r="K2705" s="20" t="s">
        <v>113</v>
      </c>
      <c r="L2705" s="20" t="s">
        <v>113</v>
      </c>
      <c r="M2705" s="20" t="s">
        <v>114</v>
      </c>
      <c r="N2705" s="20"/>
      <c r="O2705" s="20" t="s">
        <v>115</v>
      </c>
      <c r="P2705" s="85">
        <f>INDEX('Aquo parameters'!$A$1:$H$6130,MATCH($E2705,'Aquo parameters'!$E:$E,0),7)</f>
        <v>0</v>
      </c>
      <c r="Q2705" s="20" t="str">
        <f t="shared" si="42"/>
        <v>factors.Add(new Factor() { ParameterID = 4912, Key = 2713, StandardizationSet = "Bbk", Parameter = "valstan", Factor_A = 0, Factor_B = 0, Factor_C = 1, IsMetal = false, IsPak = false, IsOrganic = true });</v>
      </c>
    </row>
    <row r="2706" spans="1:17" x14ac:dyDescent="0.25">
      <c r="A2706" s="34">
        <v>2714</v>
      </c>
      <c r="B2706" s="35" t="s">
        <v>111</v>
      </c>
      <c r="D2706" s="215" t="str">
        <f>INDEX('Aquo parameters'!$A$1:$H$6130,MATCH($E2706,'Aquo parameters'!$E:$E,0),1)</f>
        <v>valum</v>
      </c>
      <c r="E2706" s="35">
        <v>4913</v>
      </c>
      <c r="F2706" s="41" t="str">
        <f>INDEX('Aquo parameters'!$A$1:$H$6130,MATCH($E2706,'Aquo parameters'!$E:$E,0),2)</f>
        <v>valium</v>
      </c>
      <c r="G2706" s="41" t="s">
        <v>112</v>
      </c>
      <c r="H2706" s="241">
        <v>0</v>
      </c>
      <c r="I2706" s="241">
        <v>0</v>
      </c>
      <c r="J2706" s="241">
        <v>1</v>
      </c>
      <c r="K2706" s="20" t="s">
        <v>113</v>
      </c>
      <c r="L2706" s="20" t="s">
        <v>113</v>
      </c>
      <c r="M2706" s="20" t="s">
        <v>114</v>
      </c>
      <c r="N2706" s="20"/>
      <c r="O2706" s="20" t="s">
        <v>115</v>
      </c>
      <c r="P2706" s="85">
        <f>INDEX('Aquo parameters'!$A$1:$H$6130,MATCH($E2706,'Aquo parameters'!$E:$E,0),7)</f>
        <v>0</v>
      </c>
      <c r="Q2706" s="20" t="str">
        <f t="shared" si="42"/>
        <v>factors.Add(new Factor() { ParameterID = 4913, Key = 2714, StandardizationSet = "Bbk", Parameter = "valum", Factor_A = 0, Factor_B = 0, Factor_C = 1, IsMetal = false, IsPak = false, IsOrganic = true });</v>
      </c>
    </row>
    <row r="2707" spans="1:17" x14ac:dyDescent="0.25">
      <c r="A2707" s="34">
        <v>2715</v>
      </c>
      <c r="B2707" s="35" t="s">
        <v>111</v>
      </c>
      <c r="D2707" s="215" t="str">
        <f>INDEX('Aquo parameters'!$A$1:$H$6130,MATCH($E2707,'Aquo parameters'!$E:$E,0),1)</f>
        <v>vanlne</v>
      </c>
      <c r="E2707" s="35">
        <v>4914</v>
      </c>
      <c r="F2707" s="41" t="str">
        <f>INDEX('Aquo parameters'!$A$1:$H$6130,MATCH($E2707,'Aquo parameters'!$E:$E,0),2)</f>
        <v>vanilline</v>
      </c>
      <c r="G2707" s="41" t="s">
        <v>112</v>
      </c>
      <c r="H2707" s="241">
        <v>0</v>
      </c>
      <c r="I2707" s="241">
        <v>0</v>
      </c>
      <c r="J2707" s="241">
        <v>1</v>
      </c>
      <c r="K2707" s="20" t="s">
        <v>113</v>
      </c>
      <c r="L2707" s="20" t="s">
        <v>113</v>
      </c>
      <c r="M2707" s="20" t="s">
        <v>114</v>
      </c>
      <c r="N2707" s="20"/>
      <c r="O2707" s="20" t="s">
        <v>115</v>
      </c>
      <c r="P2707" s="85">
        <f>INDEX('Aquo parameters'!$A$1:$H$6130,MATCH($E2707,'Aquo parameters'!$E:$E,0),7)</f>
        <v>0</v>
      </c>
      <c r="Q2707" s="20" t="str">
        <f t="shared" si="42"/>
        <v>factors.Add(new Factor() { ParameterID = 4914, Key = 2715, StandardizationSet = "Bbk", Parameter = "vanlne", Factor_A = 0, Factor_B = 0, Factor_C = 1, IsMetal = false, IsPak = false, IsOrganic = true });</v>
      </c>
    </row>
    <row r="2708" spans="1:17" x14ac:dyDescent="0.25">
      <c r="A2708" s="34">
        <v>2716</v>
      </c>
      <c r="B2708" s="35" t="s">
        <v>111</v>
      </c>
      <c r="D2708" s="215" t="str">
        <f>INDEX('Aquo parameters'!$A$1:$H$6130,MATCH($E2708,'Aquo parameters'!$E:$E,0),1)</f>
        <v>venlfxne</v>
      </c>
      <c r="E2708" s="35">
        <v>4915</v>
      </c>
      <c r="F2708" s="41" t="str">
        <f>INDEX('Aquo parameters'!$A$1:$H$6130,MATCH($E2708,'Aquo parameters'!$E:$E,0),2)</f>
        <v>venlafaxine</v>
      </c>
      <c r="G2708" s="41" t="s">
        <v>112</v>
      </c>
      <c r="H2708" s="241">
        <v>0</v>
      </c>
      <c r="I2708" s="241">
        <v>0</v>
      </c>
      <c r="J2708" s="241">
        <v>1</v>
      </c>
      <c r="K2708" s="20" t="s">
        <v>113</v>
      </c>
      <c r="L2708" s="20" t="s">
        <v>113</v>
      </c>
      <c r="M2708" s="20" t="s">
        <v>114</v>
      </c>
      <c r="N2708" s="20"/>
      <c r="O2708" s="20" t="s">
        <v>115</v>
      </c>
      <c r="P2708" s="85">
        <f>INDEX('Aquo parameters'!$A$1:$H$6130,MATCH($E2708,'Aquo parameters'!$E:$E,0),7)</f>
        <v>0</v>
      </c>
      <c r="Q2708" s="20" t="str">
        <f t="shared" si="42"/>
        <v>factors.Add(new Factor() { ParameterID = 4915, Key = 2716, StandardizationSet = "Bbk", Parameter = "venlfxne", Factor_A = 0, Factor_B = 0, Factor_C = 1, IsMetal = false, IsPak = false, IsOrganic = true });</v>
      </c>
    </row>
    <row r="2709" spans="1:17" x14ac:dyDescent="0.25">
      <c r="A2709" s="34">
        <v>2717</v>
      </c>
      <c r="B2709" s="35" t="s">
        <v>111</v>
      </c>
      <c r="D2709" s="215" t="str">
        <f>INDEX('Aquo parameters'!$A$1:$H$6130,MATCH($E2709,'Aquo parameters'!$E:$E,0),1)</f>
        <v>verdx</v>
      </c>
      <c r="E2709" s="35">
        <v>4916</v>
      </c>
      <c r="F2709" s="41" t="str">
        <f>INDEX('Aquo parameters'!$A$1:$H$6130,MATCH($E2709,'Aquo parameters'!$E:$E,0),2)</f>
        <v>verdox</v>
      </c>
      <c r="G2709" s="41" t="s">
        <v>112</v>
      </c>
      <c r="H2709" s="241">
        <v>0</v>
      </c>
      <c r="I2709" s="241">
        <v>0</v>
      </c>
      <c r="J2709" s="241">
        <v>1</v>
      </c>
      <c r="K2709" s="20" t="s">
        <v>113</v>
      </c>
      <c r="L2709" s="20" t="s">
        <v>113</v>
      </c>
      <c r="M2709" s="20" t="s">
        <v>114</v>
      </c>
      <c r="N2709" s="20"/>
      <c r="O2709" s="20" t="s">
        <v>115</v>
      </c>
      <c r="P2709" s="85">
        <f>INDEX('Aquo parameters'!$A$1:$H$6130,MATCH($E2709,'Aquo parameters'!$E:$E,0),7)</f>
        <v>0</v>
      </c>
      <c r="Q2709" s="20" t="str">
        <f t="shared" si="42"/>
        <v>factors.Add(new Factor() { ParameterID = 4916, Key = 2717, StandardizationSet = "Bbk", Parameter = "verdx", Factor_A = 0, Factor_B = 0, Factor_C = 1, IsMetal = false, IsPak = false, IsOrganic = true });</v>
      </c>
    </row>
    <row r="2710" spans="1:17" x14ac:dyDescent="0.25">
      <c r="A2710" s="34">
        <v>2718</v>
      </c>
      <c r="B2710" s="35" t="s">
        <v>111</v>
      </c>
      <c r="D2710" s="215" t="str">
        <f>INDEX('Aquo parameters'!$A$1:$H$6130,MATCH($E2710,'Aquo parameters'!$E:$E,0),1)</f>
        <v>vernlt</v>
      </c>
      <c r="E2710" s="35">
        <v>4917</v>
      </c>
      <c r="F2710" s="41" t="str">
        <f>INDEX('Aquo parameters'!$A$1:$H$6130,MATCH($E2710,'Aquo parameters'!$E:$E,0),2)</f>
        <v>vernolaat</v>
      </c>
      <c r="G2710" s="41" t="s">
        <v>112</v>
      </c>
      <c r="H2710" s="244">
        <v>0</v>
      </c>
      <c r="I2710" s="244">
        <v>0</v>
      </c>
      <c r="J2710" s="244">
        <v>1</v>
      </c>
      <c r="K2710" s="20" t="s">
        <v>113</v>
      </c>
      <c r="L2710" s="20" t="s">
        <v>113</v>
      </c>
      <c r="M2710" s="20" t="s">
        <v>114</v>
      </c>
      <c r="N2710" s="20"/>
      <c r="O2710" s="20" t="s">
        <v>115</v>
      </c>
      <c r="P2710" s="85">
        <f>INDEX('Aquo parameters'!$A$1:$H$6130,MATCH($E2710,'Aquo parameters'!$E:$E,0),7)</f>
        <v>0</v>
      </c>
      <c r="Q2710" s="20" t="str">
        <f t="shared" si="42"/>
        <v>factors.Add(new Factor() { ParameterID = 4917, Key = 2718, StandardizationSet = "Bbk", Parameter = "vernlt", Factor_A = 0, Factor_B = 0, Factor_C = 1, IsMetal = false, IsPak = false, IsOrganic = true });</v>
      </c>
    </row>
    <row r="2711" spans="1:17" x14ac:dyDescent="0.25">
      <c r="A2711" s="34">
        <v>2719</v>
      </c>
      <c r="B2711" s="35" t="s">
        <v>111</v>
      </c>
      <c r="D2711" s="215" t="str">
        <f>INDEX('Aquo parameters'!$A$1:$H$6130,MATCH($E2711,'Aquo parameters'!$E:$E,0),1)</f>
        <v>verpml</v>
      </c>
      <c r="E2711" s="35">
        <v>4918</v>
      </c>
      <c r="F2711" s="41" t="str">
        <f>INDEX('Aquo parameters'!$A$1:$H$6130,MATCH($E2711,'Aquo parameters'!$E:$E,0),2)</f>
        <v>verapamil</v>
      </c>
      <c r="G2711" s="41" t="s">
        <v>112</v>
      </c>
      <c r="H2711" s="241">
        <v>0</v>
      </c>
      <c r="I2711" s="241">
        <v>0</v>
      </c>
      <c r="J2711" s="241">
        <v>1</v>
      </c>
      <c r="K2711" s="20" t="s">
        <v>113</v>
      </c>
      <c r="L2711" s="20" t="s">
        <v>113</v>
      </c>
      <c r="M2711" s="20" t="s">
        <v>114</v>
      </c>
      <c r="N2711" s="20"/>
      <c r="O2711" s="20" t="s">
        <v>115</v>
      </c>
      <c r="P2711" s="85">
        <f>INDEX('Aquo parameters'!$A$1:$H$6130,MATCH($E2711,'Aquo parameters'!$E:$E,0),7)</f>
        <v>0</v>
      </c>
      <c r="Q2711" s="20" t="str">
        <f t="shared" si="42"/>
        <v>factors.Add(new Factor() { ParameterID = 4918, Key = 2719, StandardizationSet = "Bbk", Parameter = "verpml", Factor_A = 0, Factor_B = 0, Factor_C = 1, IsMetal = false, IsPak = false, IsOrganic = true });</v>
      </c>
    </row>
    <row r="2712" spans="1:17" x14ac:dyDescent="0.25">
      <c r="A2712" s="34">
        <v>2720</v>
      </c>
      <c r="B2712" s="35" t="s">
        <v>111</v>
      </c>
      <c r="D2712" s="215" t="str">
        <f>INDEX('Aquo parameters'!$A$1:$H$6130,MATCH($E2712,'Aquo parameters'!$E:$E,0),1)</f>
        <v>vigbtne</v>
      </c>
      <c r="E2712" s="35">
        <v>4919</v>
      </c>
      <c r="F2712" s="41" t="str">
        <f>INDEX('Aquo parameters'!$A$1:$H$6130,MATCH($E2712,'Aquo parameters'!$E:$E,0),2)</f>
        <v>vigabatrine</v>
      </c>
      <c r="G2712" s="41" t="s">
        <v>112</v>
      </c>
      <c r="H2712" s="241">
        <v>0</v>
      </c>
      <c r="I2712" s="241">
        <v>0</v>
      </c>
      <c r="J2712" s="241">
        <v>1</v>
      </c>
      <c r="K2712" s="20" t="s">
        <v>113</v>
      </c>
      <c r="L2712" s="20" t="s">
        <v>113</v>
      </c>
      <c r="M2712" s="20" t="s">
        <v>114</v>
      </c>
      <c r="N2712" s="20"/>
      <c r="O2712" s="20" t="s">
        <v>115</v>
      </c>
      <c r="P2712" s="85">
        <f>INDEX('Aquo parameters'!$A$1:$H$6130,MATCH($E2712,'Aquo parameters'!$E:$E,0),7)</f>
        <v>0</v>
      </c>
      <c r="Q2712" s="20" t="str">
        <f t="shared" si="42"/>
        <v>factors.Add(new Factor() { ParameterID = 4919, Key = 2720, StandardizationSet = "Bbk", Parameter = "vigbtne", Factor_A = 0, Factor_B = 0, Factor_C = 1, IsMetal = false, IsPak = false, IsOrganic = true });</v>
      </c>
    </row>
    <row r="2713" spans="1:17" x14ac:dyDescent="0.25">
      <c r="A2713" s="34">
        <v>2721</v>
      </c>
      <c r="B2713" s="35" t="s">
        <v>111</v>
      </c>
      <c r="D2713" s="215" t="str">
        <f>INDEX('Aquo parameters'!$A$1:$H$6130,MATCH($E2713,'Aquo parameters'!$E:$E,0),1)</f>
        <v>virgnamcne</v>
      </c>
      <c r="E2713" s="35">
        <v>4920</v>
      </c>
      <c r="F2713" s="41" t="str">
        <f>INDEX('Aquo parameters'!$A$1:$H$6130,MATCH($E2713,'Aquo parameters'!$E:$E,0),2)</f>
        <v>virginiamycine</v>
      </c>
      <c r="G2713" s="41" t="s">
        <v>112</v>
      </c>
      <c r="H2713" s="241">
        <v>0</v>
      </c>
      <c r="I2713" s="241">
        <v>0</v>
      </c>
      <c r="J2713" s="241">
        <v>1</v>
      </c>
      <c r="K2713" s="20" t="s">
        <v>113</v>
      </c>
      <c r="L2713" s="20" t="s">
        <v>113</v>
      </c>
      <c r="M2713" s="20" t="s">
        <v>114</v>
      </c>
      <c r="N2713" s="20"/>
      <c r="O2713" s="20" t="s">
        <v>115</v>
      </c>
      <c r="P2713" s="85">
        <f>INDEX('Aquo parameters'!$A$1:$H$6130,MATCH($E2713,'Aquo parameters'!$E:$E,0),7)</f>
        <v>0</v>
      </c>
      <c r="Q2713" s="20" t="str">
        <f t="shared" si="42"/>
        <v>factors.Add(new Factor() { ParameterID = 4920, Key = 2721, StandardizationSet = "Bbk", Parameter = "virgnamcne", Factor_A = 0, Factor_B = 0, Factor_C = 1, IsMetal = false, IsPak = false, IsOrganic = true });</v>
      </c>
    </row>
    <row r="2714" spans="1:17" x14ac:dyDescent="0.25">
      <c r="A2714" s="34">
        <v>2722</v>
      </c>
      <c r="B2714" s="35" t="s">
        <v>111</v>
      </c>
      <c r="D2714" s="215" t="str">
        <f>INDEX('Aquo parameters'!$A$1:$H$6130,MATCH($E2714,'Aquo parameters'!$E:$E,0),1)</f>
        <v>vyactvyvstcp</v>
      </c>
      <c r="E2714" s="35">
        <v>4921</v>
      </c>
      <c r="F2714" s="41" t="str">
        <f>INDEX('Aquo parameters'!$A$1:$H$6130,MATCH($E2714,'Aquo parameters'!$E:$E,0),2)</f>
        <v>vinylacetaat-vinylversataat copolymeer</v>
      </c>
      <c r="G2714" s="41" t="s">
        <v>112</v>
      </c>
      <c r="H2714" s="244">
        <v>0</v>
      </c>
      <c r="I2714" s="244">
        <v>0</v>
      </c>
      <c r="J2714" s="244">
        <v>1</v>
      </c>
      <c r="K2714" s="20" t="s">
        <v>113</v>
      </c>
      <c r="L2714" s="20" t="s">
        <v>113</v>
      </c>
      <c r="M2714" s="20" t="s">
        <v>114</v>
      </c>
      <c r="N2714" s="20"/>
      <c r="O2714" s="20" t="s">
        <v>115</v>
      </c>
      <c r="P2714" s="85">
        <f>INDEX('Aquo parameters'!$A$1:$H$6130,MATCH($E2714,'Aquo parameters'!$E:$E,0),7)</f>
        <v>0</v>
      </c>
      <c r="Q2714" s="20" t="str">
        <f t="shared" si="42"/>
        <v>factors.Add(new Factor() { ParameterID = 4921, Key = 2722, StandardizationSet = "Bbk", Parameter = "vyactvyvstcp", Factor_A = 0, Factor_B = 0, Factor_C = 1, IsMetal = false, IsPak = false, IsOrganic = true });</v>
      </c>
    </row>
    <row r="2715" spans="1:17" x14ac:dyDescent="0.25">
      <c r="A2715" s="34">
        <v>2723</v>
      </c>
      <c r="B2715" s="35" t="s">
        <v>111</v>
      </c>
      <c r="D2715" s="215" t="str">
        <f>INDEX('Aquo parameters'!$A$1:$H$6130,MATCH($E2715,'Aquo parameters'!$E:$E,0),1)</f>
        <v>W181</v>
      </c>
      <c r="E2715" s="35">
        <v>4922</v>
      </c>
      <c r="F2715" s="41" t="str">
        <f>INDEX('Aquo parameters'!$A$1:$H$6130,MATCH($E2715,'Aquo parameters'!$E:$E,0),2)</f>
        <v>wolfraam 181</v>
      </c>
      <c r="G2715" s="41" t="s">
        <v>112</v>
      </c>
      <c r="H2715" s="244">
        <v>1</v>
      </c>
      <c r="I2715" s="244">
        <v>0</v>
      </c>
      <c r="J2715" s="244">
        <v>0</v>
      </c>
      <c r="K2715" s="20" t="s">
        <v>113</v>
      </c>
      <c r="L2715" s="20" t="s">
        <v>113</v>
      </c>
      <c r="M2715" s="20" t="s">
        <v>113</v>
      </c>
      <c r="N2715" s="20"/>
      <c r="O2715" s="20" t="s">
        <v>115</v>
      </c>
      <c r="P2715" s="85">
        <f>INDEX('Aquo parameters'!$A$1:$H$6130,MATCH($E2715,'Aquo parameters'!$E:$E,0),7)</f>
        <v>0</v>
      </c>
      <c r="Q2715" s="20" t="str">
        <f t="shared" si="42"/>
        <v>factors.Add(new Factor() { ParameterID = 4922, Key = 2723, StandardizationSet = "Bbk", Parameter = "W181", Factor_A = 1, Factor_B = 0, Factor_C = 0, IsMetal = false, IsPak = false, IsOrganic = false });</v>
      </c>
    </row>
    <row r="2716" spans="1:17" x14ac:dyDescent="0.25">
      <c r="A2716" s="34">
        <v>2724</v>
      </c>
      <c r="B2716" s="35" t="s">
        <v>111</v>
      </c>
      <c r="D2716" s="215" t="str">
        <f>INDEX('Aquo parameters'!$A$1:$H$6130,MATCH($E2716,'Aquo parameters'!$E:$E,0),1)</f>
        <v>warfrn</v>
      </c>
      <c r="E2716" s="35">
        <v>4923</v>
      </c>
      <c r="F2716" s="41" t="str">
        <f>INDEX('Aquo parameters'!$A$1:$H$6130,MATCH($E2716,'Aquo parameters'!$E:$E,0),2)</f>
        <v>warfarin</v>
      </c>
      <c r="G2716" s="41" t="s">
        <v>112</v>
      </c>
      <c r="H2716" s="244">
        <v>0</v>
      </c>
      <c r="I2716" s="244">
        <v>0</v>
      </c>
      <c r="J2716" s="244">
        <v>1</v>
      </c>
      <c r="K2716" s="20" t="s">
        <v>113</v>
      </c>
      <c r="L2716" s="20" t="s">
        <v>113</v>
      </c>
      <c r="M2716" s="20" t="s">
        <v>114</v>
      </c>
      <c r="N2716" s="20"/>
      <c r="O2716" s="20" t="s">
        <v>115</v>
      </c>
      <c r="P2716" s="85">
        <f>INDEX('Aquo parameters'!$A$1:$H$6130,MATCH($E2716,'Aquo parameters'!$E:$E,0),7)</f>
        <v>0</v>
      </c>
      <c r="Q2716" s="20" t="str">
        <f t="shared" si="42"/>
        <v>factors.Add(new Factor() { ParameterID = 4923, Key = 2724, StandardizationSet = "Bbk", Parameter = "warfrn", Factor_A = 0, Factor_B = 0, Factor_C = 1, IsMetal = false, IsPak = false, IsOrganic = true });</v>
      </c>
    </row>
    <row r="2717" spans="1:17" x14ac:dyDescent="0.25">
      <c r="A2717" s="34">
        <v>2725</v>
      </c>
      <c r="B2717" s="35" t="s">
        <v>111</v>
      </c>
      <c r="D2717" s="215" t="str">
        <f>INDEX('Aquo parameters'!$A$1:$H$6130,MATCH($E2717,'Aquo parameters'!$E:$E,0),1)</f>
        <v>Xe</v>
      </c>
      <c r="E2717" s="35">
        <v>4924</v>
      </c>
      <c r="F2717" s="41" t="str">
        <f>INDEX('Aquo parameters'!$A$1:$H$6130,MATCH($E2717,'Aquo parameters'!$E:$E,0),2)</f>
        <v>xenon</v>
      </c>
      <c r="G2717" s="41" t="s">
        <v>112</v>
      </c>
      <c r="H2717" s="241">
        <v>0</v>
      </c>
      <c r="I2717" s="241">
        <v>0</v>
      </c>
      <c r="J2717" s="241">
        <v>1</v>
      </c>
      <c r="K2717" s="20" t="s">
        <v>113</v>
      </c>
      <c r="L2717" s="20" t="s">
        <v>113</v>
      </c>
      <c r="M2717" s="20" t="s">
        <v>114</v>
      </c>
      <c r="N2717" s="20"/>
      <c r="O2717" s="20" t="s">
        <v>115</v>
      </c>
      <c r="P2717" s="85">
        <f>INDEX('Aquo parameters'!$A$1:$H$6130,MATCH($E2717,'Aquo parameters'!$E:$E,0),7)</f>
        <v>0</v>
      </c>
      <c r="Q2717" s="20" t="str">
        <f t="shared" si="42"/>
        <v>factors.Add(new Factor() { ParameterID = 4924, Key = 2725, StandardizationSet = "Bbk", Parameter = "Xe", Factor_A = 0, Factor_B = 0, Factor_C = 1, IsMetal = false, IsPak = false, IsOrganic = true });</v>
      </c>
    </row>
    <row r="2718" spans="1:17" x14ac:dyDescent="0.25">
      <c r="A2718" s="34">
        <v>2726</v>
      </c>
      <c r="B2718" s="35" t="s">
        <v>111</v>
      </c>
      <c r="D2718" s="215" t="str">
        <f>INDEX('Aquo parameters'!$A$1:$H$6130,MATCH($E2718,'Aquo parameters'!$E:$E,0),1)</f>
        <v>XMC</v>
      </c>
      <c r="E2718" s="35">
        <v>4925</v>
      </c>
      <c r="F2718" s="41" t="str">
        <f>INDEX('Aquo parameters'!$A$1:$H$6130,MATCH($E2718,'Aquo parameters'!$E:$E,0),2)</f>
        <v>3,5-xylylmethylcarbamaat</v>
      </c>
      <c r="G2718" s="41" t="s">
        <v>112</v>
      </c>
      <c r="H2718" s="244">
        <v>0</v>
      </c>
      <c r="I2718" s="244">
        <v>0</v>
      </c>
      <c r="J2718" s="244">
        <v>1</v>
      </c>
      <c r="K2718" s="20" t="s">
        <v>113</v>
      </c>
      <c r="L2718" s="20" t="s">
        <v>113</v>
      </c>
      <c r="M2718" s="20" t="s">
        <v>114</v>
      </c>
      <c r="N2718" s="20"/>
      <c r="O2718" s="20" t="s">
        <v>115</v>
      </c>
      <c r="P2718" s="85">
        <f>INDEX('Aquo parameters'!$A$1:$H$6130,MATCH($E2718,'Aquo parameters'!$E:$E,0),7)</f>
        <v>0</v>
      </c>
      <c r="Q2718" s="20" t="str">
        <f t="shared" si="42"/>
        <v>factors.Add(new Factor() { ParameterID = 4925, Key = 2726, StandardizationSet = "Bbk", Parameter = "XMC", Factor_A = 0, Factor_B = 0, Factor_C = 1, IsMetal = false, IsPak = false, IsOrganic = true });</v>
      </c>
    </row>
    <row r="2719" spans="1:17" x14ac:dyDescent="0.25">
      <c r="A2719" s="34">
        <v>2727</v>
      </c>
      <c r="B2719" s="35" t="s">
        <v>111</v>
      </c>
      <c r="D2719" s="215" t="str">
        <f>INDEX('Aquo parameters'!$A$1:$H$6130,MATCH($E2719,'Aquo parameters'!$E:$E,0),1)</f>
        <v>Y88</v>
      </c>
      <c r="E2719" s="35">
        <v>4926</v>
      </c>
      <c r="F2719" s="41" t="str">
        <f>INDEX('Aquo parameters'!$A$1:$H$6130,MATCH($E2719,'Aquo parameters'!$E:$E,0),2)</f>
        <v>yttrium 88</v>
      </c>
      <c r="G2719" s="41" t="s">
        <v>112</v>
      </c>
      <c r="H2719" s="244">
        <v>1</v>
      </c>
      <c r="I2719" s="244">
        <v>0</v>
      </c>
      <c r="J2719" s="244">
        <v>0</v>
      </c>
      <c r="K2719" s="20" t="s">
        <v>113</v>
      </c>
      <c r="L2719" s="20" t="s">
        <v>113</v>
      </c>
      <c r="M2719" s="20" t="s">
        <v>113</v>
      </c>
      <c r="N2719" s="20"/>
      <c r="O2719" s="20" t="s">
        <v>115</v>
      </c>
      <c r="P2719" s="85">
        <f>INDEX('Aquo parameters'!$A$1:$H$6130,MATCH($E2719,'Aquo parameters'!$E:$E,0),7)</f>
        <v>0</v>
      </c>
      <c r="Q2719" s="20" t="str">
        <f t="shared" si="42"/>
        <v>factors.Add(new Factor() { ParameterID = 4926, Key = 2727, StandardizationSet = "Bbk", Parameter = "Y88", Factor_A = 1, Factor_B = 0, Factor_C = 0, IsMetal = false, IsPak = false, IsOrganic = false });</v>
      </c>
    </row>
    <row r="2720" spans="1:17" x14ac:dyDescent="0.25">
      <c r="A2720" s="34">
        <v>2728</v>
      </c>
      <c r="B2720" s="35" t="s">
        <v>111</v>
      </c>
      <c r="D2720" s="215" t="str">
        <f>INDEX('Aquo parameters'!$A$1:$H$6130,MATCH($E2720,'Aquo parameters'!$E:$E,0),1)</f>
        <v>Y91</v>
      </c>
      <c r="E2720" s="35">
        <v>4927</v>
      </c>
      <c r="F2720" s="41" t="str">
        <f>INDEX('Aquo parameters'!$A$1:$H$6130,MATCH($E2720,'Aquo parameters'!$E:$E,0),2)</f>
        <v>yttrium 91</v>
      </c>
      <c r="G2720" s="41" t="s">
        <v>112</v>
      </c>
      <c r="H2720" s="241">
        <v>1</v>
      </c>
      <c r="I2720" s="241">
        <v>0</v>
      </c>
      <c r="J2720" s="241">
        <v>0</v>
      </c>
      <c r="K2720" s="20" t="s">
        <v>113</v>
      </c>
      <c r="L2720" s="20" t="s">
        <v>113</v>
      </c>
      <c r="M2720" s="20" t="s">
        <v>113</v>
      </c>
      <c r="N2720" s="20"/>
      <c r="O2720" s="20" t="s">
        <v>115</v>
      </c>
      <c r="P2720" s="85">
        <f>INDEX('Aquo parameters'!$A$1:$H$6130,MATCH($E2720,'Aquo parameters'!$E:$E,0),7)</f>
        <v>0</v>
      </c>
      <c r="Q2720" s="20" t="str">
        <f t="shared" si="42"/>
        <v>factors.Add(new Factor() { ParameterID = 4927, Key = 2728, StandardizationSet = "Bbk", Parameter = "Y91", Factor_A = 1, Factor_B = 0, Factor_C = 0, IsMetal = false, IsPak = false, IsOrganic = false });</v>
      </c>
    </row>
    <row r="2721" spans="1:17" x14ac:dyDescent="0.25">
      <c r="A2721" s="34">
        <v>2729</v>
      </c>
      <c r="B2721" s="35" t="s">
        <v>111</v>
      </c>
      <c r="D2721" s="215" t="str">
        <f>INDEX('Aquo parameters'!$A$1:$H$6130,MATCH($E2721,'Aquo parameters'!$E:$E,0),1)</f>
        <v>Yb175</v>
      </c>
      <c r="E2721" s="35">
        <v>4928</v>
      </c>
      <c r="F2721" s="41" t="str">
        <f>INDEX('Aquo parameters'!$A$1:$H$6130,MATCH($E2721,'Aquo parameters'!$E:$E,0),2)</f>
        <v>ytterbium 175</v>
      </c>
      <c r="G2721" s="41" t="s">
        <v>112</v>
      </c>
      <c r="H2721" s="241">
        <v>1</v>
      </c>
      <c r="I2721" s="241">
        <v>0</v>
      </c>
      <c r="J2721" s="241">
        <v>0</v>
      </c>
      <c r="K2721" s="20" t="s">
        <v>113</v>
      </c>
      <c r="L2721" s="20" t="s">
        <v>113</v>
      </c>
      <c r="M2721" s="20" t="s">
        <v>113</v>
      </c>
      <c r="N2721" s="20"/>
      <c r="O2721" s="20" t="s">
        <v>115</v>
      </c>
      <c r="P2721" s="85">
        <f>INDEX('Aquo parameters'!$A$1:$H$6130,MATCH($E2721,'Aquo parameters'!$E:$E,0),7)</f>
        <v>0</v>
      </c>
      <c r="Q2721" s="20" t="str">
        <f t="shared" si="42"/>
        <v>factors.Add(new Factor() { ParameterID = 4928, Key = 2729, StandardizationSet = "Bbk", Parameter = "Yb175", Factor_A = 1, Factor_B = 0, Factor_C = 0, IsMetal = false, IsPak = false, IsOrganic = false });</v>
      </c>
    </row>
    <row r="2722" spans="1:17" x14ac:dyDescent="0.25">
      <c r="A2722" s="34">
        <v>2730</v>
      </c>
      <c r="B2722" s="35" t="s">
        <v>111</v>
      </c>
      <c r="D2722" s="215" t="str">
        <f>INDEX('Aquo parameters'!$A$1:$H$6130,MATCH($E2722,'Aquo parameters'!$E:$E,0),1)</f>
        <v>zirm</v>
      </c>
      <c r="E2722" s="35">
        <v>4929</v>
      </c>
      <c r="F2722" s="41" t="str">
        <f>INDEX('Aquo parameters'!$A$1:$H$6130,MATCH($E2722,'Aquo parameters'!$E:$E,0),2)</f>
        <v>ziram</v>
      </c>
      <c r="G2722" s="41" t="s">
        <v>112</v>
      </c>
      <c r="H2722" s="244">
        <v>0</v>
      </c>
      <c r="I2722" s="244">
        <v>0</v>
      </c>
      <c r="J2722" s="244">
        <v>1</v>
      </c>
      <c r="K2722" s="20" t="s">
        <v>113</v>
      </c>
      <c r="L2722" s="20" t="s">
        <v>113</v>
      </c>
      <c r="M2722" s="20" t="s">
        <v>114</v>
      </c>
      <c r="N2722" s="20"/>
      <c r="O2722" s="20" t="s">
        <v>115</v>
      </c>
      <c r="P2722" s="85">
        <f>INDEX('Aquo parameters'!$A$1:$H$6130,MATCH($E2722,'Aquo parameters'!$E:$E,0),7)</f>
        <v>0</v>
      </c>
      <c r="Q2722" s="20" t="str">
        <f t="shared" si="42"/>
        <v>factors.Add(new Factor() { ParameterID = 4929, Key = 2730, StandardizationSet = "Bbk", Parameter = "zirm", Factor_A = 0, Factor_B = 0, Factor_C = 1, IsMetal = false, IsPak = false, IsOrganic = true });</v>
      </c>
    </row>
    <row r="2723" spans="1:17" x14ac:dyDescent="0.25">
      <c r="A2723" s="34">
        <v>2731</v>
      </c>
      <c r="B2723" s="35" t="s">
        <v>111</v>
      </c>
      <c r="D2723" s="215" t="str">
        <f>INDEX('Aquo parameters'!$A$1:$H$6130,MATCH($E2723,'Aquo parameters'!$E:$E,0),1)</f>
        <v>Zn65</v>
      </c>
      <c r="E2723" s="35">
        <v>4930</v>
      </c>
      <c r="F2723" s="41" t="str">
        <f>INDEX('Aquo parameters'!$A$1:$H$6130,MATCH($E2723,'Aquo parameters'!$E:$E,0),2)</f>
        <v>zink 65</v>
      </c>
      <c r="G2723" s="41" t="s">
        <v>112</v>
      </c>
      <c r="H2723" s="244">
        <v>1</v>
      </c>
      <c r="I2723" s="244">
        <v>0</v>
      </c>
      <c r="J2723" s="244">
        <v>0</v>
      </c>
      <c r="K2723" s="20" t="s">
        <v>113</v>
      </c>
      <c r="L2723" s="20" t="s">
        <v>113</v>
      </c>
      <c r="M2723" s="20" t="s">
        <v>113</v>
      </c>
      <c r="N2723" s="20"/>
      <c r="O2723" s="20" t="s">
        <v>115</v>
      </c>
      <c r="P2723" s="85">
        <f>INDEX('Aquo parameters'!$A$1:$H$6130,MATCH($E2723,'Aquo parameters'!$E:$E,0),7)</f>
        <v>0</v>
      </c>
      <c r="Q2723" s="20" t="str">
        <f t="shared" si="42"/>
        <v>factors.Add(new Factor() { ParameterID = 4930, Key = 2731, StandardizationSet = "Bbk", Parameter = "Zn65", Factor_A = 1, Factor_B = 0, Factor_C = 0, IsMetal = false, IsPak = false, IsOrganic = false });</v>
      </c>
    </row>
    <row r="2724" spans="1:17" x14ac:dyDescent="0.25">
      <c r="A2724" s="34">
        <v>2732</v>
      </c>
      <c r="B2724" s="35" t="s">
        <v>111</v>
      </c>
      <c r="D2724" s="215" t="str">
        <f>INDEX('Aquo parameters'!$A$1:$H$6130,MATCH($E2724,'Aquo parameters'!$E:$E,0),1)</f>
        <v>ZnCl</v>
      </c>
      <c r="E2724" s="35">
        <v>4931</v>
      </c>
      <c r="F2724" s="41" t="str">
        <f>INDEX('Aquo parameters'!$A$1:$H$6130,MATCH($E2724,'Aquo parameters'!$E:$E,0),2)</f>
        <v>zinkchloride</v>
      </c>
      <c r="G2724" s="41" t="s">
        <v>112</v>
      </c>
      <c r="H2724" s="241">
        <v>1</v>
      </c>
      <c r="I2724" s="241">
        <v>0</v>
      </c>
      <c r="J2724" s="241">
        <v>0</v>
      </c>
      <c r="K2724" s="20" t="s">
        <v>113</v>
      </c>
      <c r="L2724" s="20" t="s">
        <v>113</v>
      </c>
      <c r="M2724" s="20" t="s">
        <v>113</v>
      </c>
      <c r="N2724" s="20"/>
      <c r="O2724" s="20" t="s">
        <v>115</v>
      </c>
      <c r="P2724" s="85">
        <f>INDEX('Aquo parameters'!$A$1:$H$6130,MATCH($E2724,'Aquo parameters'!$E:$E,0),7)</f>
        <v>0</v>
      </c>
      <c r="Q2724" s="20" t="str">
        <f t="shared" si="42"/>
        <v>factors.Add(new Factor() { ParameterID = 4931, Key = 2732, StandardizationSet = "Bbk", Parameter = "ZnCl", Factor_A = 1, Factor_B = 0, Factor_C = 0, IsMetal = false, IsPak = false, IsOrganic = false });</v>
      </c>
    </row>
    <row r="2725" spans="1:17" x14ac:dyDescent="0.25">
      <c r="A2725" s="34">
        <v>2733</v>
      </c>
      <c r="B2725" s="35" t="s">
        <v>111</v>
      </c>
      <c r="D2725" s="215" t="str">
        <f>INDEX('Aquo parameters'!$A$1:$H$6130,MATCH($E2725,'Aquo parameters'!$E:$E,0),1)</f>
        <v>zOaAd</v>
      </c>
      <c r="E2725" s="35">
        <v>4932</v>
      </c>
      <c r="F2725" s="41" t="str">
        <f>INDEX('Aquo parameters'!$A$1:$H$6130,MATCH($E2725,'Aquo parameters'!$E:$E,0),2)</f>
        <v>zoxamide</v>
      </c>
      <c r="G2725" s="41" t="s">
        <v>112</v>
      </c>
      <c r="H2725" s="241">
        <v>0</v>
      </c>
      <c r="I2725" s="241">
        <v>0</v>
      </c>
      <c r="J2725" s="241">
        <v>1</v>
      </c>
      <c r="K2725" s="20" t="s">
        <v>113</v>
      </c>
      <c r="L2725" s="20" t="s">
        <v>113</v>
      </c>
      <c r="M2725" s="20" t="s">
        <v>114</v>
      </c>
      <c r="N2725" s="20"/>
      <c r="O2725" s="20" t="s">
        <v>115</v>
      </c>
      <c r="P2725" s="85">
        <f>INDEX('Aquo parameters'!$A$1:$H$6130,MATCH($E2725,'Aquo parameters'!$E:$E,0),7)</f>
        <v>0</v>
      </c>
      <c r="Q2725" s="20" t="str">
        <f t="shared" si="42"/>
        <v>factors.Add(new Factor() { ParameterID = 4932, Key = 2733, StandardizationSet = "Bbk", Parameter = "zOaAd", Factor_A = 0, Factor_B = 0, Factor_C = 1, IsMetal = false, IsPak = false, IsOrganic = true });</v>
      </c>
    </row>
    <row r="2726" spans="1:17" x14ac:dyDescent="0.25">
      <c r="A2726" s="34">
        <v>2734</v>
      </c>
      <c r="B2726" s="35" t="s">
        <v>111</v>
      </c>
      <c r="D2726" s="215" t="str">
        <f>INDEX('Aquo parameters'!$A$1:$H$6130,MATCH($E2726,'Aquo parameters'!$E:$E,0),1)</f>
        <v>zolpdm</v>
      </c>
      <c r="E2726" s="35">
        <v>4933</v>
      </c>
      <c r="F2726" s="41" t="str">
        <f>INDEX('Aquo parameters'!$A$1:$H$6130,MATCH($E2726,'Aquo parameters'!$E:$E,0),2)</f>
        <v>zolpidem</v>
      </c>
      <c r="G2726" s="41" t="s">
        <v>112</v>
      </c>
      <c r="H2726" s="241">
        <v>0</v>
      </c>
      <c r="I2726" s="241">
        <v>0</v>
      </c>
      <c r="J2726" s="241">
        <v>1</v>
      </c>
      <c r="K2726" s="20" t="s">
        <v>113</v>
      </c>
      <c r="L2726" s="20" t="s">
        <v>113</v>
      </c>
      <c r="M2726" s="20" t="s">
        <v>114</v>
      </c>
      <c r="N2726" s="20"/>
      <c r="O2726" s="20" t="s">
        <v>115</v>
      </c>
      <c r="P2726" s="85">
        <f>INDEX('Aquo parameters'!$A$1:$H$6130,MATCH($E2726,'Aquo parameters'!$E:$E,0),7)</f>
        <v>0</v>
      </c>
      <c r="Q2726" s="20" t="str">
        <f t="shared" si="42"/>
        <v>factors.Add(new Factor() { ParameterID = 4933, Key = 2734, StandardizationSet = "Bbk", Parameter = "zolpdm", Factor_A = 0, Factor_B = 0, Factor_C = 1, IsMetal = false, IsPak = false, IsOrganic = true });</v>
      </c>
    </row>
    <row r="2727" spans="1:17" x14ac:dyDescent="0.25">
      <c r="A2727" s="34">
        <v>2735</v>
      </c>
      <c r="B2727" s="35" t="s">
        <v>111</v>
      </c>
      <c r="D2727" s="215" t="str">
        <f>INDEX('Aquo parameters'!$A$1:$H$6130,MATCH($E2727,'Aquo parameters'!$E:$E,0),1)</f>
        <v>Zr95</v>
      </c>
      <c r="E2727" s="35">
        <v>4934</v>
      </c>
      <c r="F2727" s="41" t="str">
        <f>INDEX('Aquo parameters'!$A$1:$H$6130,MATCH($E2727,'Aquo parameters'!$E:$E,0),2)</f>
        <v>zirconium 95</v>
      </c>
      <c r="G2727" s="41" t="s">
        <v>112</v>
      </c>
      <c r="H2727" s="241">
        <v>1</v>
      </c>
      <c r="I2727" s="241">
        <v>0</v>
      </c>
      <c r="J2727" s="241">
        <v>0</v>
      </c>
      <c r="K2727" s="20" t="s">
        <v>113</v>
      </c>
      <c r="L2727" s="20" t="s">
        <v>113</v>
      </c>
      <c r="M2727" s="20" t="s">
        <v>113</v>
      </c>
      <c r="N2727" s="20"/>
      <c r="O2727" s="20" t="s">
        <v>115</v>
      </c>
      <c r="P2727" s="85">
        <f>INDEX('Aquo parameters'!$A$1:$H$6130,MATCH($E2727,'Aquo parameters'!$E:$E,0),7)</f>
        <v>0</v>
      </c>
      <c r="Q2727" s="20" t="str">
        <f t="shared" si="42"/>
        <v>factors.Add(new Factor() { ParameterID = 4934, Key = 2735, StandardizationSet = "Bbk", Parameter = "Zr95", Factor_A = 1, Factor_B = 0, Factor_C = 0, IsMetal = false, IsPak = false, IsOrganic = false });</v>
      </c>
    </row>
    <row r="2728" spans="1:17" x14ac:dyDescent="0.25">
      <c r="A2728" s="34">
        <v>2736</v>
      </c>
      <c r="B2728" s="35" t="s">
        <v>111</v>
      </c>
      <c r="D2728" s="215" t="str">
        <f>INDEX('Aquo parameters'!$A$1:$H$6130,MATCH($E2728,'Aquo parameters'!$E:$E,0),1)</f>
        <v>2HOxppozC14y</v>
      </c>
      <c r="E2728" s="35">
        <v>4964</v>
      </c>
      <c r="F2728" s="41" t="str">
        <f>INDEX('Aquo parameters'!$A$1:$H$6130,MATCH($E2728,'Aquo parameters'!$E:$E,0),2)</f>
        <v>2-hydroxypropionzuur tetradecylester</v>
      </c>
      <c r="G2728" s="41" t="s">
        <v>112</v>
      </c>
      <c r="H2728" s="243">
        <v>0</v>
      </c>
      <c r="I2728" s="243">
        <v>0</v>
      </c>
      <c r="J2728" s="243">
        <v>1</v>
      </c>
      <c r="K2728" s="20" t="s">
        <v>113</v>
      </c>
      <c r="L2728" s="20" t="s">
        <v>113</v>
      </c>
      <c r="M2728" s="20" t="s">
        <v>114</v>
      </c>
      <c r="N2728" s="20"/>
      <c r="O2728" s="20" t="s">
        <v>115</v>
      </c>
      <c r="P2728" s="85">
        <f>INDEX('Aquo parameters'!$A$1:$H$6130,MATCH($E2728,'Aquo parameters'!$E:$E,0),7)</f>
        <v>0</v>
      </c>
      <c r="Q2728" s="20" t="str">
        <f t="shared" si="42"/>
        <v>factors.Add(new Factor() { ParameterID = 4964, Key = 2736, StandardizationSet = "Bbk", Parameter = "2HOxppozC14y", Factor_A = 0, Factor_B = 0, Factor_C = 1, IsMetal = false, IsPak = false, IsOrganic = true });</v>
      </c>
    </row>
    <row r="2729" spans="1:17" x14ac:dyDescent="0.25">
      <c r="A2729" s="34">
        <v>2737</v>
      </c>
      <c r="B2729" s="35" t="s">
        <v>111</v>
      </c>
      <c r="D2729" s="215" t="str">
        <f>INDEX('Aquo parameters'!$A$1:$H$6130,MATCH($E2729,'Aquo parameters'!$E:$E,0),1)</f>
        <v>11DC1yC2y2C1</v>
      </c>
      <c r="E2729" s="35">
        <v>4941</v>
      </c>
      <c r="F2729" s="41" t="str">
        <f>INDEX('Aquo parameters'!$A$1:$H$6130,MATCH($E2729,'Aquo parameters'!$E:$E,0),2)</f>
        <v>1,1-dimethylethyl-2-methoxyfenol</v>
      </c>
      <c r="G2729" s="41" t="s">
        <v>112</v>
      </c>
      <c r="H2729" s="241">
        <v>0</v>
      </c>
      <c r="I2729" s="241">
        <v>0</v>
      </c>
      <c r="J2729" s="241">
        <v>1</v>
      </c>
      <c r="K2729" s="20" t="s">
        <v>113</v>
      </c>
      <c r="L2729" s="20" t="s">
        <v>113</v>
      </c>
      <c r="M2729" s="20" t="s">
        <v>114</v>
      </c>
      <c r="N2729" s="20"/>
      <c r="O2729" s="20" t="s">
        <v>115</v>
      </c>
      <c r="P2729" s="85">
        <f>INDEX('Aquo parameters'!$A$1:$H$6130,MATCH($E2729,'Aquo parameters'!$E:$E,0),7)</f>
        <v>0</v>
      </c>
      <c r="Q2729" s="20" t="str">
        <f t="shared" si="42"/>
        <v>factors.Add(new Factor() { ParameterID = 4941, Key = 2737, StandardizationSet = "Bbk", Parameter = "11DC1yC2y2C1", Factor_A = 0, Factor_B = 0, Factor_C = 1, IsMetal = false, IsPak = false, IsOrganic = true });</v>
      </c>
    </row>
    <row r="2730" spans="1:17" x14ac:dyDescent="0.25">
      <c r="A2730" s="34">
        <v>2738</v>
      </c>
      <c r="B2730" s="35" t="s">
        <v>111</v>
      </c>
      <c r="D2730" s="215" t="str">
        <f>INDEX('Aquo parameters'!$A$1:$H$6130,MATCH($E2730,'Aquo parameters'!$E:$E,0),1)</f>
        <v>14ClFyurum</v>
      </c>
      <c r="E2730" s="35">
        <v>4942</v>
      </c>
      <c r="F2730" s="41" t="str">
        <f>INDEX('Aquo parameters'!$A$1:$H$6130,MATCH($E2730,'Aquo parameters'!$E:$E,0),2)</f>
        <v>1-(4-chloorfenyl)ureum</v>
      </c>
      <c r="G2730" s="41" t="s">
        <v>112</v>
      </c>
      <c r="H2730" s="241">
        <v>0</v>
      </c>
      <c r="I2730" s="241">
        <v>0</v>
      </c>
      <c r="J2730" s="241">
        <v>1</v>
      </c>
      <c r="K2730" s="20" t="s">
        <v>113</v>
      </c>
      <c r="L2730" s="20" t="s">
        <v>113</v>
      </c>
      <c r="M2730" s="20" t="s">
        <v>114</v>
      </c>
      <c r="N2730" s="20"/>
      <c r="O2730" s="20" t="s">
        <v>115</v>
      </c>
      <c r="P2730" s="85">
        <f>INDEX('Aquo parameters'!$A$1:$H$6130,MATCH($E2730,'Aquo parameters'!$E:$E,0),7)</f>
        <v>0</v>
      </c>
      <c r="Q2730" s="20" t="str">
        <f t="shared" si="42"/>
        <v>factors.Add(new Factor() { ParameterID = 4942, Key = 2738, StandardizationSet = "Bbk", Parameter = "14ClFyurum", Factor_A = 0, Factor_B = 0, Factor_C = 1, IsMetal = false, IsPak = false, IsOrganic = true });</v>
      </c>
    </row>
    <row r="2731" spans="1:17" x14ac:dyDescent="0.25">
      <c r="A2731" s="34">
        <v>2739</v>
      </c>
      <c r="B2731" s="35" t="s">
        <v>111</v>
      </c>
      <c r="D2731" s="215" t="str">
        <f>INDEX('Aquo parameters'!$A$1:$H$6130,MATCH($E2731,'Aquo parameters'!$E:$E,0),1)</f>
        <v>14iC3yFy3C1y</v>
      </c>
      <c r="E2731" s="35">
        <v>4943</v>
      </c>
      <c r="F2731" s="41" t="str">
        <f>INDEX('Aquo parameters'!$A$1:$H$6130,MATCH($E2731,'Aquo parameters'!$E:$E,0),2)</f>
        <v>1-(4-isopropylfenyl)-3-methylureum</v>
      </c>
      <c r="G2731" s="41" t="s">
        <v>112</v>
      </c>
      <c r="H2731" s="241">
        <v>0</v>
      </c>
      <c r="I2731" s="241">
        <v>0</v>
      </c>
      <c r="J2731" s="241">
        <v>1</v>
      </c>
      <c r="K2731" s="20" t="s">
        <v>113</v>
      </c>
      <c r="L2731" s="20" t="s">
        <v>113</v>
      </c>
      <c r="M2731" s="20" t="s">
        <v>114</v>
      </c>
      <c r="N2731" s="20"/>
      <c r="O2731" s="20" t="s">
        <v>115</v>
      </c>
      <c r="P2731" s="85">
        <f>INDEX('Aquo parameters'!$A$1:$H$6130,MATCH($E2731,'Aquo parameters'!$E:$E,0),7)</f>
        <v>0</v>
      </c>
      <c r="Q2731" s="20" t="str">
        <f t="shared" si="42"/>
        <v>factors.Add(new Factor() { ParameterID = 4943, Key = 2739, StandardizationSet = "Bbk", Parameter = "14iC3yFy3C1y", Factor_A = 0, Factor_B = 0, Factor_C = 1, IsMetal = false, IsPak = false, IsOrganic = true });</v>
      </c>
    </row>
    <row r="2732" spans="1:17" x14ac:dyDescent="0.25">
      <c r="A2732" s="34">
        <v>2740</v>
      </c>
      <c r="B2732" s="35" t="s">
        <v>111</v>
      </c>
      <c r="D2732" s="215" t="str">
        <f>INDEX('Aquo parameters'!$A$1:$H$6130,MATCH($E2732,'Aquo parameters'!$E:$E,0),1)</f>
        <v>14iC3yFyurum</v>
      </c>
      <c r="E2732" s="35">
        <v>4944</v>
      </c>
      <c r="F2732" s="41" t="str">
        <f>INDEX('Aquo parameters'!$A$1:$H$6130,MATCH($E2732,'Aquo parameters'!$E:$E,0),2)</f>
        <v>1-(4-isopropylfenyl)ureum</v>
      </c>
      <c r="G2732" s="41" t="s">
        <v>112</v>
      </c>
      <c r="H2732" s="241">
        <v>0</v>
      </c>
      <c r="I2732" s="241">
        <v>0</v>
      </c>
      <c r="J2732" s="241">
        <v>1</v>
      </c>
      <c r="K2732" s="20" t="s">
        <v>113</v>
      </c>
      <c r="L2732" s="20" t="s">
        <v>113</v>
      </c>
      <c r="M2732" s="20" t="s">
        <v>114</v>
      </c>
      <c r="N2732" s="20"/>
      <c r="O2732" s="20" t="s">
        <v>115</v>
      </c>
      <c r="P2732" s="85">
        <f>INDEX('Aquo parameters'!$A$1:$H$6130,MATCH($E2732,'Aquo parameters'!$E:$E,0),7)</f>
        <v>0</v>
      </c>
      <c r="Q2732" s="20" t="str">
        <f t="shared" si="42"/>
        <v>factors.Add(new Factor() { ParameterID = 4944, Key = 2740, StandardizationSet = "Bbk", Parameter = "14iC3yFyurum", Factor_A = 0, Factor_B = 0, Factor_C = 1, IsMetal = false, IsPak = false, IsOrganic = true });</v>
      </c>
    </row>
    <row r="2733" spans="1:17" x14ac:dyDescent="0.25">
      <c r="A2733" s="34">
        <v>2741</v>
      </c>
      <c r="B2733" s="35" t="s">
        <v>111</v>
      </c>
      <c r="D2733" s="215" t="str">
        <f>INDEX('Aquo parameters'!$A$1:$H$6130,MATCH($E2733,'Aquo parameters'!$E:$E,0),1)</f>
        <v>1C16e</v>
      </c>
      <c r="E2733" s="35">
        <v>4945</v>
      </c>
      <c r="F2733" s="41" t="str">
        <f>INDEX('Aquo parameters'!$A$1:$H$6130,MATCH($E2733,'Aquo parameters'!$E:$E,0),2)</f>
        <v>1-hexadeceen</v>
      </c>
      <c r="G2733" s="41" t="s">
        <v>112</v>
      </c>
      <c r="H2733" s="241">
        <v>0</v>
      </c>
      <c r="I2733" s="241">
        <v>0</v>
      </c>
      <c r="J2733" s="241">
        <v>1</v>
      </c>
      <c r="K2733" s="20" t="s">
        <v>113</v>
      </c>
      <c r="L2733" s="20" t="s">
        <v>113</v>
      </c>
      <c r="M2733" s="20" t="s">
        <v>114</v>
      </c>
      <c r="N2733" s="20"/>
      <c r="O2733" s="20" t="s">
        <v>115</v>
      </c>
      <c r="P2733" s="85">
        <f>INDEX('Aquo parameters'!$A$1:$H$6130,MATCH($E2733,'Aquo parameters'!$E:$E,0),7)</f>
        <v>0</v>
      </c>
      <c r="Q2733" s="20" t="str">
        <f t="shared" si="42"/>
        <v>factors.Add(new Factor() { ParameterID = 4945, Key = 2741, StandardizationSet = "Bbk", Parameter = "1C16e", Factor_A = 0, Factor_B = 0, Factor_C = 1, IsMetal = false, IsPak = false, IsOrganic = true });</v>
      </c>
    </row>
    <row r="2734" spans="1:17" x14ac:dyDescent="0.25">
      <c r="A2734" s="34">
        <v>2742</v>
      </c>
      <c r="B2734" s="35" t="s">
        <v>111</v>
      </c>
      <c r="D2734" s="215" t="str">
        <f>INDEX('Aquo parameters'!$A$1:$H$6130,MATCH($E2734,'Aquo parameters'!$E:$E,0),1)</f>
        <v>1C2yC10yBen</v>
      </c>
      <c r="E2734" s="35">
        <v>4946</v>
      </c>
      <c r="F2734" s="41" t="str">
        <f>INDEX('Aquo parameters'!$A$1:$H$6130,MATCH($E2734,'Aquo parameters'!$E:$E,0),2)</f>
        <v>(1-ethyldecyl)-benzeen</v>
      </c>
      <c r="G2734" s="41" t="s">
        <v>112</v>
      </c>
      <c r="H2734" s="241">
        <v>0</v>
      </c>
      <c r="I2734" s="241">
        <v>0</v>
      </c>
      <c r="J2734" s="241">
        <v>1</v>
      </c>
      <c r="K2734" s="20" t="s">
        <v>113</v>
      </c>
      <c r="L2734" s="20" t="s">
        <v>113</v>
      </c>
      <c r="M2734" s="20" t="s">
        <v>114</v>
      </c>
      <c r="N2734" s="20"/>
      <c r="O2734" s="20" t="s">
        <v>115</v>
      </c>
      <c r="P2734" s="85">
        <f>INDEX('Aquo parameters'!$A$1:$H$6130,MATCH($E2734,'Aquo parameters'!$E:$E,0),7)</f>
        <v>0</v>
      </c>
      <c r="Q2734" s="20" t="str">
        <f t="shared" si="42"/>
        <v>factors.Add(new Factor() { ParameterID = 4946, Key = 2742, StandardizationSet = "Bbk", Parameter = "1C2yC10yBen", Factor_A = 0, Factor_B = 0, Factor_C = 1, IsMetal = false, IsPak = false, IsOrganic = true });</v>
      </c>
    </row>
    <row r="2735" spans="1:17" x14ac:dyDescent="0.25">
      <c r="A2735" s="34">
        <v>2743</v>
      </c>
      <c r="B2735" s="35" t="s">
        <v>111</v>
      </c>
      <c r="D2735" s="215" t="str">
        <f>INDEX('Aquo parameters'!$A$1:$H$6130,MATCH($E2735,'Aquo parameters'!$E:$E,0),1)</f>
        <v>1C2yC9yBen</v>
      </c>
      <c r="E2735" s="35">
        <v>4947</v>
      </c>
      <c r="F2735" s="41" t="str">
        <f>INDEX('Aquo parameters'!$A$1:$H$6130,MATCH($E2735,'Aquo parameters'!$E:$E,0),2)</f>
        <v>(1-ethylnonyl)-benzeen</v>
      </c>
      <c r="G2735" s="41" t="s">
        <v>112</v>
      </c>
      <c r="H2735" s="241">
        <v>0</v>
      </c>
      <c r="I2735" s="241">
        <v>0</v>
      </c>
      <c r="J2735" s="241">
        <v>1</v>
      </c>
      <c r="K2735" s="20" t="s">
        <v>113</v>
      </c>
      <c r="L2735" s="20" t="s">
        <v>113</v>
      </c>
      <c r="M2735" s="20" t="s">
        <v>114</v>
      </c>
      <c r="N2735" s="20"/>
      <c r="O2735" s="20" t="s">
        <v>115</v>
      </c>
      <c r="P2735" s="85">
        <f>INDEX('Aquo parameters'!$A$1:$H$6130,MATCH($E2735,'Aquo parameters'!$E:$E,0),7)</f>
        <v>0</v>
      </c>
      <c r="Q2735" s="20" t="str">
        <f t="shared" si="42"/>
        <v>factors.Add(new Factor() { ParameterID = 4947, Key = 2743, StandardizationSet = "Bbk", Parameter = "1C2yC9yBen", Factor_A = 0, Factor_B = 0, Factor_C = 1, IsMetal = false, IsPak = false, IsOrganic = true });</v>
      </c>
    </row>
    <row r="2736" spans="1:17" x14ac:dyDescent="0.25">
      <c r="A2736" s="34">
        <v>2744</v>
      </c>
      <c r="B2736" s="35" t="s">
        <v>111</v>
      </c>
      <c r="D2736" s="215" t="str">
        <f>INDEX('Aquo parameters'!$A$1:$H$6130,MATCH($E2736,'Aquo parameters'!$E:$E,0),1)</f>
        <v>1C3yC9yBen</v>
      </c>
      <c r="E2736" s="35">
        <v>4948</v>
      </c>
      <c r="F2736" s="41" t="str">
        <f>INDEX('Aquo parameters'!$A$1:$H$6130,MATCH($E2736,'Aquo parameters'!$E:$E,0),2)</f>
        <v>(1-propylnonyl)-benzeen</v>
      </c>
      <c r="G2736" s="41" t="s">
        <v>112</v>
      </c>
      <c r="H2736" s="241">
        <v>0</v>
      </c>
      <c r="I2736" s="241">
        <v>0</v>
      </c>
      <c r="J2736" s="241">
        <v>1</v>
      </c>
      <c r="K2736" s="20" t="s">
        <v>113</v>
      </c>
      <c r="L2736" s="20" t="s">
        <v>113</v>
      </c>
      <c r="M2736" s="20" t="s">
        <v>114</v>
      </c>
      <c r="N2736" s="20"/>
      <c r="O2736" s="20" t="s">
        <v>115</v>
      </c>
      <c r="P2736" s="85">
        <f>INDEX('Aquo parameters'!$A$1:$H$6130,MATCH($E2736,'Aquo parameters'!$E:$E,0),7)</f>
        <v>0</v>
      </c>
      <c r="Q2736" s="20" t="str">
        <f t="shared" si="42"/>
        <v>factors.Add(new Factor() { ParameterID = 4948, Key = 2744, StandardizationSet = "Bbk", Parameter = "1C3yC9yBen", Factor_A = 0, Factor_B = 0, Factor_C = 1, IsMetal = false, IsPak = false, IsOrganic = true });</v>
      </c>
    </row>
    <row r="2737" spans="1:17" x14ac:dyDescent="0.25">
      <c r="A2737" s="34">
        <v>2745</v>
      </c>
      <c r="B2737" s="35" t="s">
        <v>111</v>
      </c>
      <c r="D2737" s="215" t="str">
        <f>INDEX('Aquo parameters'!$A$1:$H$6130,MATCH($E2737,'Aquo parameters'!$E:$E,0),1)</f>
        <v>1C4yC8yBen</v>
      </c>
      <c r="E2737" s="35">
        <v>4949</v>
      </c>
      <c r="F2737" s="41" t="str">
        <f>INDEX('Aquo parameters'!$A$1:$H$6130,MATCH($E2737,'Aquo parameters'!$E:$E,0),2)</f>
        <v>(1-butyloctyl)-benzeen</v>
      </c>
      <c r="G2737" s="41" t="s">
        <v>112</v>
      </c>
      <c r="H2737" s="241">
        <v>0</v>
      </c>
      <c r="I2737" s="241">
        <v>0</v>
      </c>
      <c r="J2737" s="241">
        <v>1</v>
      </c>
      <c r="K2737" s="20" t="s">
        <v>113</v>
      </c>
      <c r="L2737" s="20" t="s">
        <v>113</v>
      </c>
      <c r="M2737" s="20" t="s">
        <v>114</v>
      </c>
      <c r="N2737" s="20"/>
      <c r="O2737" s="20" t="s">
        <v>115</v>
      </c>
      <c r="P2737" s="85">
        <f>INDEX('Aquo parameters'!$A$1:$H$6130,MATCH($E2737,'Aquo parameters'!$E:$E,0),7)</f>
        <v>0</v>
      </c>
      <c r="Q2737" s="20" t="str">
        <f t="shared" si="42"/>
        <v>factors.Add(new Factor() { ParameterID = 4949, Key = 2745, StandardizationSet = "Bbk", Parameter = "1C4yC8yBen", Factor_A = 0, Factor_B = 0, Factor_C = 1, IsMetal = false, IsPak = false, IsOrganic = true });</v>
      </c>
    </row>
    <row r="2738" spans="1:17" x14ac:dyDescent="0.25">
      <c r="A2738" s="34">
        <v>2746</v>
      </c>
      <c r="B2738" s="35" t="s">
        <v>111</v>
      </c>
      <c r="D2738" s="215" t="str">
        <f>INDEX('Aquo parameters'!$A$1:$H$6130,MATCH($E2738,'Aquo parameters'!$E:$E,0),1)</f>
        <v>1heneicsfmt</v>
      </c>
      <c r="E2738" s="35">
        <v>4950</v>
      </c>
      <c r="F2738" s="41" t="str">
        <f>INDEX('Aquo parameters'!$A$1:$H$6130,MATCH($E2738,'Aquo parameters'!$E:$E,0),2)</f>
        <v>1-heneicosylformaat</v>
      </c>
      <c r="G2738" s="41" t="s">
        <v>112</v>
      </c>
      <c r="H2738" s="241">
        <v>0</v>
      </c>
      <c r="I2738" s="241">
        <v>0</v>
      </c>
      <c r="J2738" s="241">
        <v>1</v>
      </c>
      <c r="K2738" s="20" t="s">
        <v>113</v>
      </c>
      <c r="L2738" s="20" t="s">
        <v>113</v>
      </c>
      <c r="M2738" s="20" t="s">
        <v>114</v>
      </c>
      <c r="N2738" s="20"/>
      <c r="O2738" s="20" t="s">
        <v>115</v>
      </c>
      <c r="P2738" s="85">
        <f>INDEX('Aquo parameters'!$A$1:$H$6130,MATCH($E2738,'Aquo parameters'!$E:$E,0),7)</f>
        <v>0</v>
      </c>
      <c r="Q2738" s="20" t="str">
        <f t="shared" si="42"/>
        <v>factors.Add(new Factor() { ParameterID = 4950, Key = 2746, StandardizationSet = "Bbk", Parameter = "1heneicsfmt", Factor_A = 0, Factor_B = 0, Factor_C = 1, IsMetal = false, IsPak = false, IsOrganic = true });</v>
      </c>
    </row>
    <row r="2739" spans="1:17" x14ac:dyDescent="0.25">
      <c r="A2739" s="34">
        <v>2747</v>
      </c>
      <c r="B2739" s="35" t="s">
        <v>111</v>
      </c>
      <c r="D2739" s="215" t="str">
        <f>INDEX('Aquo parameters'!$A$1:$H$6130,MATCH($E2739,'Aquo parameters'!$E:$E,0),1)</f>
        <v>1iCNC18a</v>
      </c>
      <c r="E2739" s="35">
        <v>4951</v>
      </c>
      <c r="F2739" s="41" t="str">
        <f>INDEX('Aquo parameters'!$A$1:$H$6130,MATCH($E2739,'Aquo parameters'!$E:$E,0),2)</f>
        <v>1-isocyanaat-octadecaan</v>
      </c>
      <c r="G2739" s="41" t="s">
        <v>112</v>
      </c>
      <c r="H2739" s="241">
        <v>0</v>
      </c>
      <c r="I2739" s="241">
        <v>0</v>
      </c>
      <c r="J2739" s="241">
        <v>1</v>
      </c>
      <c r="K2739" s="20" t="s">
        <v>113</v>
      </c>
      <c r="L2739" s="20" t="s">
        <v>113</v>
      </c>
      <c r="M2739" s="20" t="s">
        <v>114</v>
      </c>
      <c r="N2739" s="20"/>
      <c r="O2739" s="20" t="s">
        <v>115</v>
      </c>
      <c r="P2739" s="85">
        <f>INDEX('Aquo parameters'!$A$1:$H$6130,MATCH($E2739,'Aquo parameters'!$E:$E,0),7)</f>
        <v>0</v>
      </c>
      <c r="Q2739" s="20" t="str">
        <f t="shared" si="42"/>
        <v>factors.Add(new Factor() { ParameterID = 4951, Key = 2747, StandardizationSet = "Bbk", Parameter = "1iCNC18a", Factor_A = 0, Factor_B = 0, Factor_C = 1, IsMetal = false, IsPak = false, IsOrganic = true });</v>
      </c>
    </row>
    <row r="2740" spans="1:17" x14ac:dyDescent="0.25">
      <c r="A2740" s="34">
        <v>2748</v>
      </c>
      <c r="B2740" s="35" t="s">
        <v>111</v>
      </c>
      <c r="D2740" s="215" t="str">
        <f>INDEX('Aquo parameters'!$A$1:$H$6130,MATCH($E2740,'Aquo parameters'!$E:$E,0),1)</f>
        <v>224C9yfOxC2o</v>
      </c>
      <c r="E2740" s="35">
        <v>4952</v>
      </c>
      <c r="F2740" s="41" t="str">
        <f>INDEX('Aquo parameters'!$A$1:$H$6130,MATCH($E2740,'Aquo parameters'!$E:$E,0),2)</f>
        <v>2-(2-(4-nonylfenoxy)ethoxy)ethanol</v>
      </c>
      <c r="G2740" s="41" t="s">
        <v>112</v>
      </c>
      <c r="H2740" s="241">
        <v>0</v>
      </c>
      <c r="I2740" s="241">
        <v>0</v>
      </c>
      <c r="J2740" s="241">
        <v>1</v>
      </c>
      <c r="K2740" s="20" t="s">
        <v>113</v>
      </c>
      <c r="L2740" s="20" t="s">
        <v>113</v>
      </c>
      <c r="M2740" s="20" t="s">
        <v>114</v>
      </c>
      <c r="N2740" s="20"/>
      <c r="O2740" s="20" t="s">
        <v>115</v>
      </c>
      <c r="P2740" s="85">
        <f>INDEX('Aquo parameters'!$A$1:$H$6130,MATCH($E2740,'Aquo parameters'!$E:$E,0),7)</f>
        <v>0</v>
      </c>
      <c r="Q2740" s="20" t="str">
        <f t="shared" si="42"/>
        <v>factors.Add(new Factor() { ParameterID = 4952, Key = 2748, StandardizationSet = "Bbk", Parameter = "224C9yfOxC2o", Factor_A = 0, Factor_B = 0, Factor_C = 1, IsMetal = false, IsPak = false, IsOrganic = true });</v>
      </c>
    </row>
    <row r="2741" spans="1:17" x14ac:dyDescent="0.25">
      <c r="A2741" s="34">
        <v>2749</v>
      </c>
      <c r="B2741" s="35" t="s">
        <v>111</v>
      </c>
      <c r="D2741" s="215" t="str">
        <f>INDEX('Aquo parameters'!$A$1:$H$6130,MATCH($E2741,'Aquo parameters'!$E:$E,0),1)</f>
        <v>22DC1oxC3a</v>
      </c>
      <c r="E2741" s="35">
        <v>4953</v>
      </c>
      <c r="F2741" s="41" t="str">
        <f>INDEX('Aquo parameters'!$A$1:$H$6130,MATCH($E2741,'Aquo parameters'!$E:$E,0),2)</f>
        <v>2,2-dimethoxypropaan</v>
      </c>
      <c r="G2741" s="41" t="s">
        <v>112</v>
      </c>
      <c r="H2741" s="241">
        <v>0</v>
      </c>
      <c r="I2741" s="241">
        <v>0</v>
      </c>
      <c r="J2741" s="241">
        <v>1</v>
      </c>
      <c r="K2741" s="20" t="s">
        <v>113</v>
      </c>
      <c r="L2741" s="20" t="s">
        <v>113</v>
      </c>
      <c r="M2741" s="20" t="s">
        <v>114</v>
      </c>
      <c r="N2741" s="20"/>
      <c r="O2741" s="20" t="s">
        <v>115</v>
      </c>
      <c r="P2741" s="85">
        <f>INDEX('Aquo parameters'!$A$1:$H$6130,MATCH($E2741,'Aquo parameters'!$E:$E,0),7)</f>
        <v>0</v>
      </c>
      <c r="Q2741" s="20" t="str">
        <f t="shared" si="42"/>
        <v>factors.Add(new Factor() { ParameterID = 4953, Key = 2749, StandardizationSet = "Bbk", Parameter = "22DC1oxC3a", Factor_A = 0, Factor_B = 0, Factor_C = 1, IsMetal = false, IsPak = false, IsOrganic = true });</v>
      </c>
    </row>
    <row r="2742" spans="1:17" x14ac:dyDescent="0.25">
      <c r="A2742" s="34">
        <v>2750</v>
      </c>
      <c r="B2742" s="35" t="s">
        <v>111</v>
      </c>
      <c r="D2742" s="215" t="str">
        <f>INDEX('Aquo parameters'!$A$1:$H$6130,MATCH($E2742,'Aquo parameters'!$E:$E,0),1)</f>
        <v>22DbztazDS</v>
      </c>
      <c r="E2742" s="35">
        <v>4954</v>
      </c>
      <c r="F2742" s="41" t="str">
        <f>INDEX('Aquo parameters'!$A$1:$H$6130,MATCH($E2742,'Aquo parameters'!$E:$E,0),2)</f>
        <v>2,2-dibenzothiazyldisulfide</v>
      </c>
      <c r="G2742" s="41" t="s">
        <v>112</v>
      </c>
      <c r="H2742" s="241">
        <v>0</v>
      </c>
      <c r="I2742" s="241">
        <v>0</v>
      </c>
      <c r="J2742" s="241">
        <v>1</v>
      </c>
      <c r="K2742" s="20" t="s">
        <v>113</v>
      </c>
      <c r="L2742" s="20" t="s">
        <v>113</v>
      </c>
      <c r="M2742" s="20" t="s">
        <v>114</v>
      </c>
      <c r="N2742" s="20"/>
      <c r="O2742" s="20" t="s">
        <v>115</v>
      </c>
      <c r="P2742" s="85">
        <f>INDEX('Aquo parameters'!$A$1:$H$6130,MATCH($E2742,'Aquo parameters'!$E:$E,0),7)</f>
        <v>0</v>
      </c>
      <c r="Q2742" s="20" t="str">
        <f t="shared" si="42"/>
        <v>factors.Add(new Factor() { ParameterID = 4954, Key = 2750, StandardizationSet = "Bbk", Parameter = "22DbztazDS", Factor_A = 0, Factor_B = 0, Factor_C = 1, IsMetal = false, IsPak = false, IsOrganic = true });</v>
      </c>
    </row>
    <row r="2743" spans="1:17" x14ac:dyDescent="0.25">
      <c r="A2743" s="34">
        <v>2751</v>
      </c>
      <c r="B2743" s="35" t="s">
        <v>111</v>
      </c>
      <c r="D2743" s="215" t="str">
        <f>INDEX('Aquo parameters'!$A$1:$H$6130,MATCH($E2743,'Aquo parameters'!$E:$E,0),1)</f>
        <v>23DClBencbzr</v>
      </c>
      <c r="E2743" s="35">
        <v>4955</v>
      </c>
      <c r="F2743" s="41" t="str">
        <f>INDEX('Aquo parameters'!$A$1:$H$6130,MATCH($E2743,'Aquo parameters'!$E:$E,0),2)</f>
        <v>2,3-dichloorbenzeencarbonzuur</v>
      </c>
      <c r="G2743" s="41" t="s">
        <v>112</v>
      </c>
      <c r="H2743" s="241">
        <v>0</v>
      </c>
      <c r="I2743" s="241">
        <v>0</v>
      </c>
      <c r="J2743" s="241">
        <v>1</v>
      </c>
      <c r="K2743" s="20" t="s">
        <v>113</v>
      </c>
      <c r="L2743" s="20" t="s">
        <v>113</v>
      </c>
      <c r="M2743" s="20" t="s">
        <v>114</v>
      </c>
      <c r="N2743" s="20"/>
      <c r="O2743" s="20" t="s">
        <v>115</v>
      </c>
      <c r="P2743" s="85">
        <f>INDEX('Aquo parameters'!$A$1:$H$6130,MATCH($E2743,'Aquo parameters'!$E:$E,0),7)</f>
        <v>0</v>
      </c>
      <c r="Q2743" s="20" t="str">
        <f t="shared" si="42"/>
        <v>factors.Add(new Factor() { ParameterID = 4955, Key = 2751, StandardizationSet = "Bbk", Parameter = "23DClBencbzr", Factor_A = 0, Factor_B = 0, Factor_C = 1, IsMetal = false, IsPak = false, IsOrganic = true });</v>
      </c>
    </row>
    <row r="2744" spans="1:17" x14ac:dyDescent="0.25">
      <c r="A2744" s="34">
        <v>2752</v>
      </c>
      <c r="B2744" s="35" t="s">
        <v>111</v>
      </c>
      <c r="D2744" s="215" t="str">
        <f>INDEX('Aquo parameters'!$A$1:$H$6130,MATCH($E2744,'Aquo parameters'!$E:$E,0),1)</f>
        <v>2Aobztzl</v>
      </c>
      <c r="E2744" s="35">
        <v>4956</v>
      </c>
      <c r="F2744" s="41" t="str">
        <f>INDEX('Aquo parameters'!$A$1:$H$6130,MATCH($E2744,'Aquo parameters'!$E:$E,0),2)</f>
        <v>2-aminobenzothiazool</v>
      </c>
      <c r="G2744" s="41" t="s">
        <v>112</v>
      </c>
      <c r="H2744" s="241">
        <v>0</v>
      </c>
      <c r="I2744" s="241">
        <v>0</v>
      </c>
      <c r="J2744" s="241">
        <v>1</v>
      </c>
      <c r="K2744" s="20" t="s">
        <v>113</v>
      </c>
      <c r="L2744" s="20" t="s">
        <v>113</v>
      </c>
      <c r="M2744" s="20" t="s">
        <v>114</v>
      </c>
      <c r="N2744" s="20"/>
      <c r="O2744" s="20" t="s">
        <v>115</v>
      </c>
      <c r="P2744" s="85">
        <f>INDEX('Aquo parameters'!$A$1:$H$6130,MATCH($E2744,'Aquo parameters'!$E:$E,0),7)</f>
        <v>0</v>
      </c>
      <c r="Q2744" s="20" t="str">
        <f t="shared" si="42"/>
        <v>factors.Add(new Factor() { ParameterID = 4956, Key = 2752, StandardizationSet = "Bbk", Parameter = "2Aobztzl", Factor_A = 0, Factor_B = 0, Factor_C = 1, IsMetal = false, IsPak = false, IsOrganic = true });</v>
      </c>
    </row>
    <row r="2745" spans="1:17" x14ac:dyDescent="0.25">
      <c r="A2745" s="34">
        <v>2753</v>
      </c>
      <c r="B2745" s="35" t="s">
        <v>111</v>
      </c>
      <c r="D2745" s="215" t="str">
        <f>INDEX('Aquo parameters'!$A$1:$H$6130,MATCH($E2745,'Aquo parameters'!$E:$E,0),1)</f>
        <v>2C1ox4NO2Fol</v>
      </c>
      <c r="E2745" s="35">
        <v>4957</v>
      </c>
      <c r="F2745" s="41" t="str">
        <f>INDEX('Aquo parameters'!$A$1:$H$6130,MATCH($E2745,'Aquo parameters'!$E:$E,0),2)</f>
        <v>2-methoxy-4-nitrofenol</v>
      </c>
      <c r="G2745" s="41" t="s">
        <v>112</v>
      </c>
      <c r="H2745" s="241">
        <v>0</v>
      </c>
      <c r="I2745" s="241">
        <v>0</v>
      </c>
      <c r="J2745" s="241">
        <v>1</v>
      </c>
      <c r="K2745" s="20" t="s">
        <v>113</v>
      </c>
      <c r="L2745" s="20" t="s">
        <v>113</v>
      </c>
      <c r="M2745" s="20" t="s">
        <v>114</v>
      </c>
      <c r="N2745" s="20"/>
      <c r="O2745" s="20" t="s">
        <v>115</v>
      </c>
      <c r="P2745" s="85">
        <f>INDEX('Aquo parameters'!$A$1:$H$6130,MATCH($E2745,'Aquo parameters'!$E:$E,0),7)</f>
        <v>0</v>
      </c>
      <c r="Q2745" s="20" t="str">
        <f t="shared" si="42"/>
        <v>factors.Add(new Factor() { ParameterID = 4957, Key = 2753, StandardizationSet = "Bbk", Parameter = "2C1ox4NO2Fol", Factor_A = 0, Factor_B = 0, Factor_C = 1, IsMetal = false, IsPak = false, IsOrganic = true });</v>
      </c>
    </row>
    <row r="2746" spans="1:17" x14ac:dyDescent="0.25">
      <c r="A2746" s="34">
        <v>2754</v>
      </c>
      <c r="B2746" s="35" t="s">
        <v>111</v>
      </c>
      <c r="D2746" s="215" t="str">
        <f>INDEX('Aquo parameters'!$A$1:$H$6130,MATCH($E2746,'Aquo parameters'!$E:$E,0),1)</f>
        <v>2C2yC6yNO3</v>
      </c>
      <c r="E2746" s="35">
        <v>4958</v>
      </c>
      <c r="F2746" s="41" t="str">
        <f>INDEX('Aquo parameters'!$A$1:$H$6130,MATCH($E2746,'Aquo parameters'!$E:$E,0),2)</f>
        <v>2-ethylhexylnitraat</v>
      </c>
      <c r="G2746" s="41" t="s">
        <v>112</v>
      </c>
      <c r="H2746" s="241">
        <v>0</v>
      </c>
      <c r="I2746" s="241">
        <v>0</v>
      </c>
      <c r="J2746" s="241">
        <v>1</v>
      </c>
      <c r="K2746" s="20" t="s">
        <v>113</v>
      </c>
      <c r="L2746" s="20" t="s">
        <v>113</v>
      </c>
      <c r="M2746" s="20" t="s">
        <v>114</v>
      </c>
      <c r="N2746" s="20"/>
      <c r="O2746" s="20" t="s">
        <v>115</v>
      </c>
      <c r="P2746" s="85">
        <f>INDEX('Aquo parameters'!$A$1:$H$6130,MATCH($E2746,'Aquo parameters'!$E:$E,0),7)</f>
        <v>0</v>
      </c>
      <c r="Q2746" s="20" t="str">
        <f t="shared" si="42"/>
        <v>factors.Add(new Factor() { ParameterID = 4958, Key = 2754, StandardizationSet = "Bbk", Parameter = "2C2yC6yNO3", Factor_A = 0, Factor_B = 0, Factor_C = 1, IsMetal = false, IsPak = false, IsOrganic = true });</v>
      </c>
    </row>
    <row r="2747" spans="1:17" x14ac:dyDescent="0.25">
      <c r="A2747" s="34">
        <v>2755</v>
      </c>
      <c r="B2747" s="35" t="s">
        <v>111</v>
      </c>
      <c r="D2747" s="215" t="str">
        <f>INDEX('Aquo parameters'!$A$1:$H$6130,MATCH($E2747,'Aquo parameters'!$E:$E,0),1)</f>
        <v>2C3y2C7eal</v>
      </c>
      <c r="E2747" s="35">
        <v>4959</v>
      </c>
      <c r="F2747" s="41" t="str">
        <f>INDEX('Aquo parameters'!$A$1:$H$6130,MATCH($E2747,'Aquo parameters'!$E:$E,0),2)</f>
        <v>2-propyl-2-heptenal</v>
      </c>
      <c r="G2747" s="41" t="s">
        <v>112</v>
      </c>
      <c r="H2747" s="241">
        <v>0</v>
      </c>
      <c r="I2747" s="241">
        <v>0</v>
      </c>
      <c r="J2747" s="241">
        <v>1</v>
      </c>
      <c r="K2747" s="20" t="s">
        <v>113</v>
      </c>
      <c r="L2747" s="20" t="s">
        <v>113</v>
      </c>
      <c r="M2747" s="20" t="s">
        <v>114</v>
      </c>
      <c r="N2747" s="20"/>
      <c r="O2747" s="20" t="s">
        <v>115</v>
      </c>
      <c r="P2747" s="85">
        <f>INDEX('Aquo parameters'!$A$1:$H$6130,MATCH($E2747,'Aquo parameters'!$E:$E,0),7)</f>
        <v>0</v>
      </c>
      <c r="Q2747" s="20" t="str">
        <f t="shared" si="42"/>
        <v>factors.Add(new Factor() { ParameterID = 4959, Key = 2755, StandardizationSet = "Bbk", Parameter = "2C3y2C7eal", Factor_A = 0, Factor_B = 0, Factor_C = 1, IsMetal = false, IsPak = false, IsOrganic = true });</v>
      </c>
    </row>
    <row r="2748" spans="1:17" x14ac:dyDescent="0.25">
      <c r="A2748" s="34">
        <v>2756</v>
      </c>
      <c r="B2748" s="35" t="s">
        <v>111</v>
      </c>
      <c r="D2748" s="215" t="str">
        <f>INDEX('Aquo parameters'!$A$1:$H$6130,MATCH($E2748,'Aquo parameters'!$E:$E,0),1)</f>
        <v>2C3yC7azrC1y</v>
      </c>
      <c r="E2748" s="35">
        <v>4960</v>
      </c>
      <c r="F2748" s="41" t="str">
        <f>INDEX('Aquo parameters'!$A$1:$H$6130,MATCH($E2748,'Aquo parameters'!$E:$E,0),2)</f>
        <v>2-propylheptaanzuur methylester</v>
      </c>
      <c r="G2748" s="41" t="s">
        <v>112</v>
      </c>
      <c r="H2748" s="241">
        <v>0</v>
      </c>
      <c r="I2748" s="241">
        <v>0</v>
      </c>
      <c r="J2748" s="241">
        <v>1</v>
      </c>
      <c r="K2748" s="20" t="s">
        <v>113</v>
      </c>
      <c r="L2748" s="20" t="s">
        <v>113</v>
      </c>
      <c r="M2748" s="20" t="s">
        <v>114</v>
      </c>
      <c r="N2748" s="20"/>
      <c r="O2748" s="20" t="s">
        <v>115</v>
      </c>
      <c r="P2748" s="85">
        <f>INDEX('Aquo parameters'!$A$1:$H$6130,MATCH($E2748,'Aquo parameters'!$E:$E,0),7)</f>
        <v>0</v>
      </c>
      <c r="Q2748" s="20" t="str">
        <f t="shared" si="42"/>
        <v>factors.Add(new Factor() { ParameterID = 4960, Key = 2756, StandardizationSet = "Bbk", Parameter = "2C3yC7azrC1y", Factor_A = 0, Factor_B = 0, Factor_C = 1, IsMetal = false, IsPak = false, IsOrganic = true });</v>
      </c>
    </row>
    <row r="2749" spans="1:17" x14ac:dyDescent="0.25">
      <c r="A2749" s="34">
        <v>2757</v>
      </c>
      <c r="B2749" s="35" t="s">
        <v>111</v>
      </c>
      <c r="D2749" s="215" t="str">
        <f>INDEX('Aquo parameters'!$A$1:$H$6130,MATCH($E2749,'Aquo parameters'!$E:$E,0),1)</f>
        <v>2C4oxC2yactt</v>
      </c>
      <c r="E2749" s="35">
        <v>4961</v>
      </c>
      <c r="F2749" s="41" t="str">
        <f>INDEX('Aquo parameters'!$A$1:$H$6130,MATCH($E2749,'Aquo parameters'!$E:$E,0),2)</f>
        <v>2-butoxyethylacetaat</v>
      </c>
      <c r="G2749" s="41" t="s">
        <v>112</v>
      </c>
      <c r="H2749" s="241">
        <v>0</v>
      </c>
      <c r="I2749" s="241">
        <v>0</v>
      </c>
      <c r="J2749" s="241">
        <v>1</v>
      </c>
      <c r="K2749" s="20" t="s">
        <v>113</v>
      </c>
      <c r="L2749" s="20" t="s">
        <v>113</v>
      </c>
      <c r="M2749" s="20" t="s">
        <v>114</v>
      </c>
      <c r="N2749" s="20"/>
      <c r="O2749" s="20" t="s">
        <v>115</v>
      </c>
      <c r="P2749" s="85">
        <f>INDEX('Aquo parameters'!$A$1:$H$6130,MATCH($E2749,'Aquo parameters'!$E:$E,0),7)</f>
        <v>0</v>
      </c>
      <c r="Q2749" s="20" t="str">
        <f t="shared" si="42"/>
        <v>factors.Add(new Factor() { ParameterID = 4961, Key = 2757, StandardizationSet = "Bbk", Parameter = "2C4oxC2yactt", Factor_A = 0, Factor_B = 0, Factor_C = 1, IsMetal = false, IsPak = false, IsOrganic = true });</v>
      </c>
    </row>
    <row r="2750" spans="1:17" x14ac:dyDescent="0.25">
      <c r="A2750" s="34">
        <v>2758</v>
      </c>
      <c r="B2750" s="35" t="s">
        <v>111</v>
      </c>
      <c r="D2750" s="215" t="str">
        <f>INDEX('Aquo parameters'!$A$1:$H$6130,MATCH($E2750,'Aquo parameters'!$E:$E,0),1)</f>
        <v>2C6ol</v>
      </c>
      <c r="E2750" s="35">
        <v>4962</v>
      </c>
      <c r="F2750" s="41" t="str">
        <f>INDEX('Aquo parameters'!$A$1:$H$6130,MATCH($E2750,'Aquo parameters'!$E:$E,0),2)</f>
        <v>2-hexanol</v>
      </c>
      <c r="G2750" s="41" t="s">
        <v>112</v>
      </c>
      <c r="H2750" s="243">
        <v>0</v>
      </c>
      <c r="I2750" s="243">
        <v>0</v>
      </c>
      <c r="J2750" s="243">
        <v>1</v>
      </c>
      <c r="K2750" s="20" t="s">
        <v>113</v>
      </c>
      <c r="L2750" s="20" t="s">
        <v>113</v>
      </c>
      <c r="M2750" s="20" t="s">
        <v>114</v>
      </c>
      <c r="N2750" s="20"/>
      <c r="O2750" s="20" t="s">
        <v>115</v>
      </c>
      <c r="P2750" s="85">
        <f>INDEX('Aquo parameters'!$A$1:$H$6130,MATCH($E2750,'Aquo parameters'!$E:$E,0),7)</f>
        <v>0</v>
      </c>
      <c r="Q2750" s="20" t="str">
        <f t="shared" si="42"/>
        <v>factors.Add(new Factor() { ParameterID = 4962, Key = 2758, StandardizationSet = "Bbk", Parameter = "2C6ol", Factor_A = 0, Factor_B = 0, Factor_C = 1, IsMetal = false, IsPak = false, IsOrganic = true });</v>
      </c>
    </row>
    <row r="2751" spans="1:17" x14ac:dyDescent="0.25">
      <c r="A2751" s="34">
        <v>2759</v>
      </c>
      <c r="B2751" s="35" t="s">
        <v>111</v>
      </c>
      <c r="D2751" s="215" t="str">
        <f>INDEX('Aquo parameters'!$A$1:$H$6130,MATCH($E2751,'Aquo parameters'!$E:$E,0),1)</f>
        <v>2FyAoC2ol</v>
      </c>
      <c r="E2751" s="35">
        <v>4963</v>
      </c>
      <c r="F2751" s="41" t="str">
        <f>INDEX('Aquo parameters'!$A$1:$H$6130,MATCH($E2751,'Aquo parameters'!$E:$E,0),2)</f>
        <v>2-fenylamino-ethanol</v>
      </c>
      <c r="G2751" s="41" t="s">
        <v>112</v>
      </c>
      <c r="H2751" s="243">
        <v>0</v>
      </c>
      <c r="I2751" s="243">
        <v>0</v>
      </c>
      <c r="J2751" s="243">
        <v>1</v>
      </c>
      <c r="K2751" s="20" t="s">
        <v>113</v>
      </c>
      <c r="L2751" s="20" t="s">
        <v>113</v>
      </c>
      <c r="M2751" s="20" t="s">
        <v>114</v>
      </c>
      <c r="N2751" s="20"/>
      <c r="O2751" s="20" t="s">
        <v>115</v>
      </c>
      <c r="P2751" s="85">
        <f>INDEX('Aquo parameters'!$A$1:$H$6130,MATCH($E2751,'Aquo parameters'!$E:$E,0),7)</f>
        <v>0</v>
      </c>
      <c r="Q2751" s="20" t="str">
        <f t="shared" si="42"/>
        <v>factors.Add(new Factor() { ParameterID = 4963, Key = 2759, StandardizationSet = "Bbk", Parameter = "2FyAoC2ol", Factor_A = 0, Factor_B = 0, Factor_C = 1, IsMetal = false, IsPak = false, IsOrganic = true });</v>
      </c>
    </row>
    <row r="2752" spans="1:17" x14ac:dyDescent="0.25">
      <c r="A2752" s="34">
        <v>2760</v>
      </c>
      <c r="B2752" s="35" t="s">
        <v>111</v>
      </c>
      <c r="D2752" s="215" t="str">
        <f>INDEX('Aquo parameters'!$A$1:$H$6130,MATCH($E2752,'Aquo parameters'!$E:$E,0),1)</f>
        <v>2bztazsfAd</v>
      </c>
      <c r="E2752" s="35">
        <v>4965</v>
      </c>
      <c r="F2752" s="41" t="str">
        <f>INDEX('Aquo parameters'!$A$1:$H$6130,MATCH($E2752,'Aquo parameters'!$E:$E,0),2)</f>
        <v>2-benzothiazolsulfonamide</v>
      </c>
      <c r="G2752" s="41" t="s">
        <v>112</v>
      </c>
      <c r="H2752" s="243">
        <v>0</v>
      </c>
      <c r="I2752" s="243">
        <v>0</v>
      </c>
      <c r="J2752" s="243">
        <v>1</v>
      </c>
      <c r="K2752" s="20" t="s">
        <v>113</v>
      </c>
      <c r="L2752" s="20" t="s">
        <v>113</v>
      </c>
      <c r="M2752" s="20" t="s">
        <v>114</v>
      </c>
      <c r="N2752" s="20"/>
      <c r="O2752" s="20" t="s">
        <v>115</v>
      </c>
      <c r="P2752" s="85">
        <f>INDEX('Aquo parameters'!$A$1:$H$6130,MATCH($E2752,'Aquo parameters'!$E:$E,0),7)</f>
        <v>0</v>
      </c>
      <c r="Q2752" s="20" t="str">
        <f t="shared" si="42"/>
        <v>factors.Add(new Factor() { ParameterID = 4965, Key = 2760, StandardizationSet = "Bbk", Parameter = "2bztazsfAd", Factor_A = 0, Factor_B = 0, Factor_C = 1, IsMetal = false, IsPak = false, IsOrganic = true });</v>
      </c>
    </row>
    <row r="2753" spans="1:17" x14ac:dyDescent="0.25">
      <c r="A2753" s="34">
        <v>2761</v>
      </c>
      <c r="B2753" s="35" t="s">
        <v>111</v>
      </c>
      <c r="D2753" s="215" t="str">
        <f>INDEX('Aquo parameters'!$A$1:$H$6130,MATCH($E2753,'Aquo parameters'!$E:$E,0),1)</f>
        <v>2ccC6yAotobz</v>
      </c>
      <c r="E2753" s="35">
        <v>4966</v>
      </c>
      <c r="F2753" s="41" t="str">
        <f>INDEX('Aquo parameters'!$A$1:$H$6130,MATCH($E2753,'Aquo parameters'!$E:$E,0),2)</f>
        <v>2-(cyclohexylaminothio)benzothiazool</v>
      </c>
      <c r="G2753" s="41" t="s">
        <v>112</v>
      </c>
      <c r="H2753" s="243">
        <v>0</v>
      </c>
      <c r="I2753" s="243">
        <v>0</v>
      </c>
      <c r="J2753" s="243">
        <v>1</v>
      </c>
      <c r="K2753" s="20" t="s">
        <v>113</v>
      </c>
      <c r="L2753" s="20" t="s">
        <v>113</v>
      </c>
      <c r="M2753" s="20" t="s">
        <v>114</v>
      </c>
      <c r="N2753" s="20"/>
      <c r="O2753" s="20" t="s">
        <v>115</v>
      </c>
      <c r="P2753" s="85">
        <f>INDEX('Aquo parameters'!$A$1:$H$6130,MATCH($E2753,'Aquo parameters'!$E:$E,0),7)</f>
        <v>0</v>
      </c>
      <c r="Q2753" s="20" t="str">
        <f t="shared" si="42"/>
        <v>factors.Add(new Factor() { ParameterID = 4966, Key = 2761, StandardizationSet = "Bbk", Parameter = "2ccC6yAotobz", Factor_A = 0, Factor_B = 0, Factor_C = 1, IsMetal = false, IsPak = false, IsOrganic = true });</v>
      </c>
    </row>
    <row r="2754" spans="1:17" x14ac:dyDescent="0.25">
      <c r="A2754" s="34">
        <v>2762</v>
      </c>
      <c r="B2754" s="35" t="s">
        <v>111</v>
      </c>
      <c r="D2754" s="215" t="str">
        <f>INDEX('Aquo parameters'!$A$1:$H$6130,MATCH($E2754,'Aquo parameters'!$E:$E,0),1)</f>
        <v>2fenOx1C3ol</v>
      </c>
      <c r="E2754" s="35">
        <v>4967</v>
      </c>
      <c r="F2754" s="41" t="str">
        <f>INDEX('Aquo parameters'!$A$1:$H$6130,MATCH($E2754,'Aquo parameters'!$E:$E,0),2)</f>
        <v>2-fenoxy-1-propanol</v>
      </c>
      <c r="G2754" s="41" t="s">
        <v>112</v>
      </c>
      <c r="H2754" s="243">
        <v>0</v>
      </c>
      <c r="I2754" s="243">
        <v>0</v>
      </c>
      <c r="J2754" s="243">
        <v>1</v>
      </c>
      <c r="K2754" s="20" t="s">
        <v>113</v>
      </c>
      <c r="L2754" s="20" t="s">
        <v>113</v>
      </c>
      <c r="M2754" s="20" t="s">
        <v>114</v>
      </c>
      <c r="N2754" s="20"/>
      <c r="O2754" s="20" t="s">
        <v>115</v>
      </c>
      <c r="P2754" s="85">
        <f>INDEX('Aquo parameters'!$A$1:$H$6130,MATCH($E2754,'Aquo parameters'!$E:$E,0),7)</f>
        <v>0</v>
      </c>
      <c r="Q2754" s="20" t="str">
        <f t="shared" ref="Q2754:Q2817" si="43">"factors.Add(new Factor() { ParameterID = " &amp; E2754 &amp; ", Key = " &amp; A2754 &amp; ", StandardizationSet = """ &amp; B2754 &amp; """, Parameter = """ &amp; D2754 &amp; """, Factor_A = " &amp; H2754 &amp; ", Factor_B = " &amp; I2754 &amp; ", Factor_C = " &amp; J2754 &amp; ", IsMetal = "&amp; K2754 &amp;", IsPak = "&amp; L2754 &amp;", IsOrganic = "&amp; M2754 &amp;" });"</f>
        <v>factors.Add(new Factor() { ParameterID = 4967, Key = 2762, StandardizationSet = "Bbk", Parameter = "2fenOx1C3ol", Factor_A = 0, Factor_B = 0, Factor_C = 1, IsMetal = false, IsPak = false, IsOrganic = true });</v>
      </c>
    </row>
    <row r="2755" spans="1:17" x14ac:dyDescent="0.25">
      <c r="A2755" s="34">
        <v>2763</v>
      </c>
      <c r="B2755" s="35" t="s">
        <v>111</v>
      </c>
      <c r="D2755" s="215" t="str">
        <f>INDEX('Aquo parameters'!$A$1:$H$6130,MATCH($E2755,'Aquo parameters'!$E:$E,0),1)</f>
        <v>2mflntobztaz</v>
      </c>
      <c r="E2755" s="35">
        <v>4968</v>
      </c>
      <c r="F2755" s="41" t="str">
        <f>INDEX('Aquo parameters'!$A$1:$H$6130,MATCH($E2755,'Aquo parameters'!$E:$E,0),2)</f>
        <v>2-morfoline(thio)benzothiazool</v>
      </c>
      <c r="G2755" s="41" t="s">
        <v>112</v>
      </c>
      <c r="H2755" s="243">
        <v>0</v>
      </c>
      <c r="I2755" s="243">
        <v>0</v>
      </c>
      <c r="J2755" s="243">
        <v>1</v>
      </c>
      <c r="K2755" s="20" t="s">
        <v>113</v>
      </c>
      <c r="L2755" s="20" t="s">
        <v>113</v>
      </c>
      <c r="M2755" s="20" t="s">
        <v>114</v>
      </c>
      <c r="N2755" s="20"/>
      <c r="O2755" s="20" t="s">
        <v>115</v>
      </c>
      <c r="P2755" s="85">
        <f>INDEX('Aquo parameters'!$A$1:$H$6130,MATCH($E2755,'Aquo parameters'!$E:$E,0),7)</f>
        <v>0</v>
      </c>
      <c r="Q2755" s="20" t="str">
        <f t="shared" si="43"/>
        <v>factors.Add(new Factor() { ParameterID = 4968, Key = 2763, StandardizationSet = "Bbk", Parameter = "2mflntobztaz", Factor_A = 0, Factor_B = 0, Factor_C = 1, IsMetal = false, IsPak = false, IsOrganic = true });</v>
      </c>
    </row>
    <row r="2756" spans="1:17" x14ac:dyDescent="0.25">
      <c r="A2756" s="34">
        <v>2764</v>
      </c>
      <c r="B2756" s="35" t="s">
        <v>111</v>
      </c>
      <c r="D2756" s="215" t="str">
        <f>INDEX('Aquo parameters'!$A$1:$H$6130,MATCH($E2756,'Aquo parameters'!$E:$E,0),1)</f>
        <v>2t4tDcdeal</v>
      </c>
      <c r="E2756" s="35">
        <v>4969</v>
      </c>
      <c r="F2756" s="41" t="str">
        <f>INDEX('Aquo parameters'!$A$1:$H$6130,MATCH($E2756,'Aquo parameters'!$E:$E,0),2)</f>
        <v>2-trans-4-trans-decadienal</v>
      </c>
      <c r="G2756" s="41" t="s">
        <v>112</v>
      </c>
      <c r="H2756" s="243">
        <v>0</v>
      </c>
      <c r="I2756" s="243">
        <v>0</v>
      </c>
      <c r="J2756" s="243">
        <v>1</v>
      </c>
      <c r="K2756" s="20" t="s">
        <v>113</v>
      </c>
      <c r="L2756" s="20" t="s">
        <v>113</v>
      </c>
      <c r="M2756" s="20" t="s">
        <v>114</v>
      </c>
      <c r="N2756" s="20"/>
      <c r="O2756" s="20" t="s">
        <v>115</v>
      </c>
      <c r="P2756" s="85">
        <f>INDEX('Aquo parameters'!$A$1:$H$6130,MATCH($E2756,'Aquo parameters'!$E:$E,0),7)</f>
        <v>0</v>
      </c>
      <c r="Q2756" s="20" t="str">
        <f t="shared" si="43"/>
        <v>factors.Add(new Factor() { ParameterID = 4969, Key = 2764, StandardizationSet = "Bbk", Parameter = "2t4tDcdeal", Factor_A = 0, Factor_B = 0, Factor_C = 1, IsMetal = false, IsPak = false, IsOrganic = true });</v>
      </c>
    </row>
    <row r="2757" spans="1:17" x14ac:dyDescent="0.25">
      <c r="A2757" s="34">
        <v>2765</v>
      </c>
      <c r="B2757" s="35" t="s">
        <v>111</v>
      </c>
      <c r="D2757" s="215" t="str">
        <f>INDEX('Aquo parameters'!$A$1:$H$6130,MATCH($E2757,'Aquo parameters'!$E:$E,0),1)</f>
        <v>2ttC4y4C1oxF</v>
      </c>
      <c r="E2757" s="35">
        <v>4970</v>
      </c>
      <c r="F2757" s="41" t="str">
        <f>INDEX('Aquo parameters'!$A$1:$H$6130,MATCH($E2757,'Aquo parameters'!$E:$E,0),2)</f>
        <v>2-tert-butyl-4-methoxyfenol</v>
      </c>
      <c r="G2757" s="41" t="s">
        <v>112</v>
      </c>
      <c r="H2757" s="243">
        <v>0</v>
      </c>
      <c r="I2757" s="243">
        <v>0</v>
      </c>
      <c r="J2757" s="243">
        <v>1</v>
      </c>
      <c r="K2757" s="20" t="s">
        <v>113</v>
      </c>
      <c r="L2757" s="20" t="s">
        <v>113</v>
      </c>
      <c r="M2757" s="20" t="s">
        <v>114</v>
      </c>
      <c r="N2757" s="20"/>
      <c r="O2757" s="20" t="s">
        <v>115</v>
      </c>
      <c r="P2757" s="85">
        <f>INDEX('Aquo parameters'!$A$1:$H$6130,MATCH($E2757,'Aquo parameters'!$E:$E,0),7)</f>
        <v>0</v>
      </c>
      <c r="Q2757" s="20" t="str">
        <f t="shared" si="43"/>
        <v>factors.Add(new Factor() { ParameterID = 4970, Key = 2765, StandardizationSet = "Bbk", Parameter = "2ttC4y4C1oxF", Factor_A = 0, Factor_B = 0, Factor_C = 1, IsMetal = false, IsPak = false, IsOrganic = true });</v>
      </c>
    </row>
    <row r="2758" spans="1:17" x14ac:dyDescent="0.25">
      <c r="A2758" s="34">
        <v>2766</v>
      </c>
      <c r="B2758" s="35" t="s">
        <v>111</v>
      </c>
      <c r="D2758" s="215" t="str">
        <f>INDEX('Aquo parameters'!$A$1:$H$6130,MATCH($E2758,'Aquo parameters'!$E:$E,0),1)</f>
        <v>34DClBencbzr</v>
      </c>
      <c r="E2758" s="35">
        <v>4971</v>
      </c>
      <c r="F2758" s="41" t="str">
        <f>INDEX('Aquo parameters'!$A$1:$H$6130,MATCH($E2758,'Aquo parameters'!$E:$E,0),2)</f>
        <v>3,4-dichloorbenzeencarbonzuur</v>
      </c>
      <c r="G2758" s="41" t="s">
        <v>112</v>
      </c>
      <c r="H2758" s="243">
        <v>0</v>
      </c>
      <c r="I2758" s="243">
        <v>0</v>
      </c>
      <c r="J2758" s="243">
        <v>1</v>
      </c>
      <c r="K2758" s="20" t="s">
        <v>113</v>
      </c>
      <c r="L2758" s="20" t="s">
        <v>113</v>
      </c>
      <c r="M2758" s="20" t="s">
        <v>114</v>
      </c>
      <c r="N2758" s="20"/>
      <c r="O2758" s="20" t="s">
        <v>115</v>
      </c>
      <c r="P2758" s="85">
        <f>INDEX('Aquo parameters'!$A$1:$H$6130,MATCH($E2758,'Aquo parameters'!$E:$E,0),7)</f>
        <v>0</v>
      </c>
      <c r="Q2758" s="20" t="str">
        <f t="shared" si="43"/>
        <v>factors.Add(new Factor() { ParameterID = 4971, Key = 2766, StandardizationSet = "Bbk", Parameter = "34DClBencbzr", Factor_A = 0, Factor_B = 0, Factor_C = 1, IsMetal = false, IsPak = false, IsOrganic = true });</v>
      </c>
    </row>
    <row r="2759" spans="1:17" x14ac:dyDescent="0.25">
      <c r="A2759" s="34">
        <v>2767</v>
      </c>
      <c r="B2759" s="35" t="s">
        <v>111</v>
      </c>
      <c r="D2759" s="215" t="str">
        <f>INDEX('Aquo parameters'!$A$1:$H$6130,MATCH($E2759,'Aquo parameters'!$E:$E,0),1)</f>
        <v>37DC1y17C8aD</v>
      </c>
      <c r="E2759" s="35">
        <v>4972</v>
      </c>
      <c r="F2759" s="41" t="str">
        <f>INDEX('Aquo parameters'!$A$1:$H$6130,MATCH($E2759,'Aquo parameters'!$E:$E,0),2)</f>
        <v>3,7-dimethyl-1,7-octaandiol</v>
      </c>
      <c r="G2759" s="41" t="s">
        <v>112</v>
      </c>
      <c r="H2759" s="243">
        <v>0</v>
      </c>
      <c r="I2759" s="243">
        <v>0</v>
      </c>
      <c r="J2759" s="243">
        <v>1</v>
      </c>
      <c r="K2759" s="20" t="s">
        <v>113</v>
      </c>
      <c r="L2759" s="20" t="s">
        <v>113</v>
      </c>
      <c r="M2759" s="20" t="s">
        <v>114</v>
      </c>
      <c r="N2759" s="20"/>
      <c r="O2759" s="20" t="s">
        <v>115</v>
      </c>
      <c r="P2759" s="85">
        <f>INDEX('Aquo parameters'!$A$1:$H$6130,MATCH($E2759,'Aquo parameters'!$E:$E,0),7)</f>
        <v>0</v>
      </c>
      <c r="Q2759" s="20" t="str">
        <f t="shared" si="43"/>
        <v>factors.Add(new Factor() { ParameterID = 4972, Key = 2767, StandardizationSet = "Bbk", Parameter = "37DC1y17C8aD", Factor_A = 0, Factor_B = 0, Factor_C = 1, IsMetal = false, IsPak = false, IsOrganic = true });</v>
      </c>
    </row>
    <row r="2760" spans="1:17" x14ac:dyDescent="0.25">
      <c r="A2760" s="34">
        <v>2768</v>
      </c>
      <c r="B2760" s="35" t="s">
        <v>111</v>
      </c>
      <c r="D2760" s="215" t="str">
        <f>INDEX('Aquo parameters'!$A$1:$H$6130,MATCH($E2760,'Aquo parameters'!$E:$E,0),1)</f>
        <v>3C1ox2C4ol</v>
      </c>
      <c r="E2760" s="35">
        <v>4973</v>
      </c>
      <c r="F2760" s="41" t="str">
        <f>INDEX('Aquo parameters'!$A$1:$H$6130,MATCH($E2760,'Aquo parameters'!$E:$E,0),2)</f>
        <v>3-methoxy-2-butanol</v>
      </c>
      <c r="G2760" s="41" t="s">
        <v>112</v>
      </c>
      <c r="H2760" s="241">
        <v>0</v>
      </c>
      <c r="I2760" s="241">
        <v>0</v>
      </c>
      <c r="J2760" s="241">
        <v>1</v>
      </c>
      <c r="K2760" s="20" t="s">
        <v>113</v>
      </c>
      <c r="L2760" s="20" t="s">
        <v>113</v>
      </c>
      <c r="M2760" s="20" t="s">
        <v>114</v>
      </c>
      <c r="N2760" s="20"/>
      <c r="O2760" s="20" t="s">
        <v>115</v>
      </c>
      <c r="P2760" s="85">
        <f>INDEX('Aquo parameters'!$A$1:$H$6130,MATCH($E2760,'Aquo parameters'!$E:$E,0),7)</f>
        <v>0</v>
      </c>
      <c r="Q2760" s="20" t="str">
        <f t="shared" si="43"/>
        <v>factors.Add(new Factor() { ParameterID = 4973, Key = 2768, StandardizationSet = "Bbk", Parameter = "3C1ox2C4ol", Factor_A = 0, Factor_B = 0, Factor_C = 1, IsMetal = false, IsPak = false, IsOrganic = true });</v>
      </c>
    </row>
    <row r="2761" spans="1:17" x14ac:dyDescent="0.25">
      <c r="A2761" s="34">
        <v>2769</v>
      </c>
      <c r="B2761" s="35" t="s">
        <v>111</v>
      </c>
      <c r="D2761" s="215" t="str">
        <f>INDEX('Aquo parameters'!$A$1:$H$6130,MATCH($E2761,'Aquo parameters'!$E:$E,0),1)</f>
        <v>3C1yC5azr</v>
      </c>
      <c r="E2761" s="35">
        <v>4974</v>
      </c>
      <c r="F2761" s="41" t="str">
        <f>INDEX('Aquo parameters'!$A$1:$H$6130,MATCH($E2761,'Aquo parameters'!$E:$E,0),2)</f>
        <v>3-methylpentaanzuur</v>
      </c>
      <c r="G2761" s="41" t="s">
        <v>112</v>
      </c>
      <c r="H2761" s="243">
        <v>0</v>
      </c>
      <c r="I2761" s="243">
        <v>0</v>
      </c>
      <c r="J2761" s="243">
        <v>1</v>
      </c>
      <c r="K2761" s="20" t="s">
        <v>113</v>
      </c>
      <c r="L2761" s="20" t="s">
        <v>113</v>
      </c>
      <c r="M2761" s="20" t="s">
        <v>114</v>
      </c>
      <c r="N2761" s="20"/>
      <c r="O2761" s="20" t="s">
        <v>115</v>
      </c>
      <c r="P2761" s="85">
        <f>INDEX('Aquo parameters'!$A$1:$H$6130,MATCH($E2761,'Aquo parameters'!$E:$E,0),7)</f>
        <v>0</v>
      </c>
      <c r="Q2761" s="20" t="str">
        <f t="shared" si="43"/>
        <v>factors.Add(new Factor() { ParameterID = 4974, Key = 2769, StandardizationSet = "Bbk", Parameter = "3C1yC5azr", Factor_A = 0, Factor_B = 0, Factor_C = 1, IsMetal = false, IsPak = false, IsOrganic = true });</v>
      </c>
    </row>
    <row r="2762" spans="1:17" x14ac:dyDescent="0.25">
      <c r="A2762" s="34">
        <v>2770</v>
      </c>
      <c r="B2762" s="35" t="s">
        <v>111</v>
      </c>
      <c r="D2762" s="215" t="str">
        <f>INDEX('Aquo parameters'!$A$1:$H$6130,MATCH($E2762,'Aquo parameters'!$E:$E,0),1)</f>
        <v>3Fyoazldne</v>
      </c>
      <c r="E2762" s="35">
        <v>4975</v>
      </c>
      <c r="F2762" s="41" t="str">
        <f>INDEX('Aquo parameters'!$A$1:$H$6130,MATCH($E2762,'Aquo parameters'!$E:$E,0),2)</f>
        <v>3-fenyloxazolidine</v>
      </c>
      <c r="G2762" s="41" t="s">
        <v>112</v>
      </c>
      <c r="H2762" s="243">
        <v>0</v>
      </c>
      <c r="I2762" s="243">
        <v>0</v>
      </c>
      <c r="J2762" s="243">
        <v>1</v>
      </c>
      <c r="K2762" s="20" t="s">
        <v>113</v>
      </c>
      <c r="L2762" s="20" t="s">
        <v>113</v>
      </c>
      <c r="M2762" s="20" t="s">
        <v>114</v>
      </c>
      <c r="N2762" s="20"/>
      <c r="O2762" s="20" t="s">
        <v>115</v>
      </c>
      <c r="P2762" s="85">
        <f>INDEX('Aquo parameters'!$A$1:$H$6130,MATCH($E2762,'Aquo parameters'!$E:$E,0),7)</f>
        <v>0</v>
      </c>
      <c r="Q2762" s="20" t="str">
        <f t="shared" si="43"/>
        <v>factors.Add(new Factor() { ParameterID = 4975, Key = 2770, StandardizationSet = "Bbk", Parameter = "3Fyoazldne", Factor_A = 0, Factor_B = 0, Factor_C = 1, IsMetal = false, IsPak = false, IsOrganic = true });</v>
      </c>
    </row>
    <row r="2763" spans="1:17" x14ac:dyDescent="0.25">
      <c r="A2763" s="34">
        <v>2771</v>
      </c>
      <c r="B2763" s="35" t="s">
        <v>111</v>
      </c>
      <c r="D2763" s="215" t="str">
        <f>INDEX('Aquo parameters'!$A$1:$H$6130,MATCH($E2763,'Aquo parameters'!$E:$E,0),1)</f>
        <v>4C1oxbzAh</v>
      </c>
      <c r="E2763" s="35">
        <v>4976</v>
      </c>
      <c r="F2763" s="41" t="str">
        <f>INDEX('Aquo parameters'!$A$1:$H$6130,MATCH($E2763,'Aquo parameters'!$E:$E,0),2)</f>
        <v>4-methoxybenzaldehyde</v>
      </c>
      <c r="G2763" s="41" t="s">
        <v>112</v>
      </c>
      <c r="H2763" s="243">
        <v>0</v>
      </c>
      <c r="I2763" s="243">
        <v>0</v>
      </c>
      <c r="J2763" s="243">
        <v>1</v>
      </c>
      <c r="K2763" s="20" t="s">
        <v>113</v>
      </c>
      <c r="L2763" s="20" t="s">
        <v>113</v>
      </c>
      <c r="M2763" s="20" t="s">
        <v>114</v>
      </c>
      <c r="N2763" s="20"/>
      <c r="O2763" s="20" t="s">
        <v>115</v>
      </c>
      <c r="P2763" s="85">
        <f>INDEX('Aquo parameters'!$A$1:$H$6130,MATCH($E2763,'Aquo parameters'!$E:$E,0),7)</f>
        <v>0</v>
      </c>
      <c r="Q2763" s="20" t="str">
        <f t="shared" si="43"/>
        <v>factors.Add(new Factor() { ParameterID = 4976, Key = 2771, StandardizationSet = "Bbk", Parameter = "4C1oxbzAh", Factor_A = 0, Factor_B = 0, Factor_C = 1, IsMetal = false, IsPak = false, IsOrganic = true });</v>
      </c>
    </row>
    <row r="2764" spans="1:17" x14ac:dyDescent="0.25">
      <c r="A2764" s="34">
        <v>2772</v>
      </c>
      <c r="B2764" s="35" t="s">
        <v>111</v>
      </c>
      <c r="D2764" s="215" t="str">
        <f>INDEX('Aquo parameters'!$A$1:$H$6130,MATCH($E2764,'Aquo parameters'!$E:$E,0),1)</f>
        <v>4C2y1ot3ol</v>
      </c>
      <c r="E2764" s="35">
        <v>4977</v>
      </c>
      <c r="F2764" s="41" t="str">
        <f>INDEX('Aquo parameters'!$A$1:$H$6130,MATCH($E2764,'Aquo parameters'!$E:$E,0),2)</f>
        <v>4-ethyl-1-octyn-3-ol</v>
      </c>
      <c r="G2764" s="41" t="s">
        <v>112</v>
      </c>
      <c r="H2764" s="243">
        <v>0</v>
      </c>
      <c r="I2764" s="243">
        <v>0</v>
      </c>
      <c r="J2764" s="243">
        <v>1</v>
      </c>
      <c r="K2764" s="20" t="s">
        <v>113</v>
      </c>
      <c r="L2764" s="20" t="s">
        <v>113</v>
      </c>
      <c r="M2764" s="20" t="s">
        <v>114</v>
      </c>
      <c r="N2764" s="20"/>
      <c r="O2764" s="20" t="s">
        <v>115</v>
      </c>
      <c r="P2764" s="85">
        <f>INDEX('Aquo parameters'!$A$1:$H$6130,MATCH($E2764,'Aquo parameters'!$E:$E,0),7)</f>
        <v>0</v>
      </c>
      <c r="Q2764" s="20" t="str">
        <f t="shared" si="43"/>
        <v>factors.Add(new Factor() { ParameterID = 4977, Key = 2772, StandardizationSet = "Bbk", Parameter = "4C2y1ot3ol", Factor_A = 0, Factor_B = 0, Factor_C = 1, IsMetal = false, IsPak = false, IsOrganic = true });</v>
      </c>
    </row>
    <row r="2765" spans="1:17" x14ac:dyDescent="0.25">
      <c r="A2765" s="34">
        <v>2773</v>
      </c>
      <c r="B2765" s="35" t="s">
        <v>111</v>
      </c>
      <c r="D2765" s="215" t="str">
        <f>INDEX('Aquo parameters'!$A$1:$H$6130,MATCH($E2765,'Aquo parameters'!$E:$E,0),1)</f>
        <v>4NO2DC1yAn</v>
      </c>
      <c r="E2765" s="35">
        <v>4978</v>
      </c>
      <c r="F2765" s="41" t="str">
        <f>INDEX('Aquo parameters'!$A$1:$H$6130,MATCH($E2765,'Aquo parameters'!$E:$E,0),2)</f>
        <v>4-nitrodimethylaniline</v>
      </c>
      <c r="G2765" s="41" t="s">
        <v>112</v>
      </c>
      <c r="H2765" s="241">
        <v>0</v>
      </c>
      <c r="I2765" s="241">
        <v>0</v>
      </c>
      <c r="J2765" s="241">
        <v>1</v>
      </c>
      <c r="K2765" s="20" t="s">
        <v>113</v>
      </c>
      <c r="L2765" s="20" t="s">
        <v>113</v>
      </c>
      <c r="M2765" s="20" t="s">
        <v>114</v>
      </c>
      <c r="N2765" s="20"/>
      <c r="O2765" s="20" t="s">
        <v>115</v>
      </c>
      <c r="P2765" s="85">
        <f>INDEX('Aquo parameters'!$A$1:$H$6130,MATCH($E2765,'Aquo parameters'!$E:$E,0),7)</f>
        <v>0</v>
      </c>
      <c r="Q2765" s="20" t="str">
        <f t="shared" si="43"/>
        <v>factors.Add(new Factor() { ParameterID = 4978, Key = 2773, StandardizationSet = "Bbk", Parameter = "4NO2DC1yAn", Factor_A = 0, Factor_B = 0, Factor_C = 1, IsMetal = false, IsPak = false, IsOrganic = true });</v>
      </c>
    </row>
    <row r="2766" spans="1:17" x14ac:dyDescent="0.25">
      <c r="A2766" s="34">
        <v>2774</v>
      </c>
      <c r="B2766" s="35" t="s">
        <v>111</v>
      </c>
      <c r="D2766" s="215" t="str">
        <f>INDEX('Aquo parameters'!$A$1:$H$6130,MATCH($E2766,'Aquo parameters'!$E:$E,0),1)</f>
        <v>5choletne</v>
      </c>
      <c r="E2766" s="35">
        <v>4979</v>
      </c>
      <c r="F2766" s="41" t="str">
        <f>INDEX('Aquo parameters'!$A$1:$H$6130,MATCH($E2766,'Aquo parameters'!$E:$E,0),2)</f>
        <v>5-cholestene</v>
      </c>
      <c r="G2766" s="41" t="s">
        <v>112</v>
      </c>
      <c r="H2766" s="241">
        <v>0</v>
      </c>
      <c r="I2766" s="241">
        <v>0</v>
      </c>
      <c r="J2766" s="241">
        <v>1</v>
      </c>
      <c r="K2766" s="20" t="s">
        <v>113</v>
      </c>
      <c r="L2766" s="20" t="s">
        <v>113</v>
      </c>
      <c r="M2766" s="20" t="s">
        <v>114</v>
      </c>
      <c r="N2766" s="20"/>
      <c r="O2766" s="20" t="s">
        <v>115</v>
      </c>
      <c r="P2766" s="85">
        <f>INDEX('Aquo parameters'!$A$1:$H$6130,MATCH($E2766,'Aquo parameters'!$E:$E,0),7)</f>
        <v>0</v>
      </c>
      <c r="Q2766" s="20" t="str">
        <f t="shared" si="43"/>
        <v>factors.Add(new Factor() { ParameterID = 4979, Key = 2774, StandardizationSet = "Bbk", Parameter = "5choletne", Factor_A = 0, Factor_B = 0, Factor_C = 1, IsMetal = false, IsPak = false, IsOrganic = true });</v>
      </c>
    </row>
    <row r="2767" spans="1:17" x14ac:dyDescent="0.25">
      <c r="A2767" s="34">
        <v>2775</v>
      </c>
      <c r="B2767" s="35" t="s">
        <v>111</v>
      </c>
      <c r="D2767" s="215" t="str">
        <f>INDEX('Aquo parameters'!$A$1:$H$6130,MATCH($E2767,'Aquo parameters'!$E:$E,0),1)</f>
        <v>9C16ezr</v>
      </c>
      <c r="E2767" s="35">
        <v>4980</v>
      </c>
      <c r="F2767" s="41" t="str">
        <f>INDEX('Aquo parameters'!$A$1:$H$6130,MATCH($E2767,'Aquo parameters'!$E:$E,0),2)</f>
        <v>9-hexadeceenzuur</v>
      </c>
      <c r="G2767" s="41" t="s">
        <v>112</v>
      </c>
      <c r="H2767" s="241">
        <v>0</v>
      </c>
      <c r="I2767" s="241">
        <v>0</v>
      </c>
      <c r="J2767" s="241">
        <v>1</v>
      </c>
      <c r="K2767" s="20" t="s">
        <v>113</v>
      </c>
      <c r="L2767" s="20" t="s">
        <v>113</v>
      </c>
      <c r="M2767" s="20" t="s">
        <v>114</v>
      </c>
      <c r="N2767" s="20"/>
      <c r="O2767" s="20" t="s">
        <v>115</v>
      </c>
      <c r="P2767" s="85">
        <f>INDEX('Aquo parameters'!$A$1:$H$6130,MATCH($E2767,'Aquo parameters'!$E:$E,0),7)</f>
        <v>0</v>
      </c>
      <c r="Q2767" s="20" t="str">
        <f t="shared" si="43"/>
        <v>factors.Add(new Factor() { ParameterID = 4980, Key = 2775, StandardizationSet = "Bbk", Parameter = "9C16ezr", Factor_A = 0, Factor_B = 0, Factor_C = 1, IsMetal = false, IsPak = false, IsOrganic = true });</v>
      </c>
    </row>
    <row r="2768" spans="1:17" x14ac:dyDescent="0.25">
      <c r="A2768" s="34">
        <v>2776</v>
      </c>
      <c r="B2768" s="35" t="s">
        <v>111</v>
      </c>
      <c r="D2768" s="215" t="str">
        <f>INDEX('Aquo parameters'!$A$1:$H$6130,MATCH($E2768,'Aquo parameters'!$E:$E,0),1)</f>
        <v>9C18eal</v>
      </c>
      <c r="E2768" s="35">
        <v>4981</v>
      </c>
      <c r="F2768" s="41" t="str">
        <f>INDEX('Aquo parameters'!$A$1:$H$6130,MATCH($E2768,'Aquo parameters'!$E:$E,0),2)</f>
        <v>9-octadecenal</v>
      </c>
      <c r="G2768" s="41" t="s">
        <v>112</v>
      </c>
      <c r="H2768" s="241">
        <v>0</v>
      </c>
      <c r="I2768" s="241">
        <v>0</v>
      </c>
      <c r="J2768" s="241">
        <v>1</v>
      </c>
      <c r="K2768" s="20" t="s">
        <v>113</v>
      </c>
      <c r="L2768" s="20" t="s">
        <v>113</v>
      </c>
      <c r="M2768" s="20" t="s">
        <v>114</v>
      </c>
      <c r="N2768" s="20"/>
      <c r="O2768" s="20" t="s">
        <v>115</v>
      </c>
      <c r="P2768" s="85">
        <f>INDEX('Aquo parameters'!$A$1:$H$6130,MATCH($E2768,'Aquo parameters'!$E:$E,0),7)</f>
        <v>0</v>
      </c>
      <c r="Q2768" s="20" t="str">
        <f t="shared" si="43"/>
        <v>factors.Add(new Factor() { ParameterID = 4981, Key = 2776, StandardizationSet = "Bbk", Parameter = "9C18eal", Factor_A = 0, Factor_B = 0, Factor_C = 1, IsMetal = false, IsPak = false, IsOrganic = true });</v>
      </c>
    </row>
    <row r="2769" spans="1:17" x14ac:dyDescent="0.25">
      <c r="A2769" s="34">
        <v>2777</v>
      </c>
      <c r="B2769" s="35" t="s">
        <v>111</v>
      </c>
      <c r="D2769" s="215" t="str">
        <f>INDEX('Aquo parameters'!$A$1:$H$6130,MATCH($E2769,'Aquo parameters'!$E:$E,0),1)</f>
        <v>AoTC1yePA</v>
      </c>
      <c r="E2769" s="35">
        <v>4984</v>
      </c>
      <c r="F2769" s="41" t="str">
        <f>INDEX('Aquo parameters'!$A$1:$H$6130,MATCH($E2769,'Aquo parameters'!$E:$E,0),2)</f>
        <v>aminotrimethyleen fosfonzuur</v>
      </c>
      <c r="G2769" s="41" t="s">
        <v>112</v>
      </c>
      <c r="H2769" s="241">
        <v>0</v>
      </c>
      <c r="I2769" s="241">
        <v>0</v>
      </c>
      <c r="J2769" s="241">
        <v>1</v>
      </c>
      <c r="K2769" s="20" t="s">
        <v>113</v>
      </c>
      <c r="L2769" s="20" t="s">
        <v>113</v>
      </c>
      <c r="M2769" s="20" t="s">
        <v>114</v>
      </c>
      <c r="N2769" s="20"/>
      <c r="O2769" s="20" t="s">
        <v>115</v>
      </c>
      <c r="P2769" s="85">
        <f>INDEX('Aquo parameters'!$A$1:$H$6130,MATCH($E2769,'Aquo parameters'!$E:$E,0),7)</f>
        <v>0</v>
      </c>
      <c r="Q2769" s="20" t="str">
        <f t="shared" si="43"/>
        <v>factors.Add(new Factor() { ParameterID = 4984, Key = 2777, StandardizationSet = "Bbk", Parameter = "AoTC1yePA", Factor_A = 0, Factor_B = 0, Factor_C = 1, IsMetal = false, IsPak = false, IsOrganic = true });</v>
      </c>
    </row>
    <row r="2770" spans="1:17" x14ac:dyDescent="0.25">
      <c r="A2770" s="34">
        <v>2778</v>
      </c>
      <c r="B2770" s="35" t="s">
        <v>111</v>
      </c>
      <c r="D2770" s="215" t="str">
        <f>INDEX('Aquo parameters'!$A$1:$H$6130,MATCH($E2770,'Aquo parameters'!$E:$E,0),1)</f>
        <v>BrOxnHpnat</v>
      </c>
      <c r="E2770" s="35">
        <v>4990</v>
      </c>
      <c r="F2770" s="41" t="str">
        <f>INDEX('Aquo parameters'!$A$1:$H$6130,MATCH($E2770,'Aquo parameters'!$E:$E,0),2)</f>
        <v>bromoxynil heptanoaat</v>
      </c>
      <c r="G2770" s="41" t="s">
        <v>112</v>
      </c>
      <c r="H2770" s="241">
        <v>0</v>
      </c>
      <c r="I2770" s="241">
        <v>0</v>
      </c>
      <c r="J2770" s="241">
        <v>1</v>
      </c>
      <c r="K2770" s="20" t="s">
        <v>113</v>
      </c>
      <c r="L2770" s="20" t="s">
        <v>113</v>
      </c>
      <c r="M2770" s="20" t="s">
        <v>114</v>
      </c>
      <c r="N2770" s="20"/>
      <c r="O2770" s="20" t="s">
        <v>115</v>
      </c>
      <c r="P2770" s="85">
        <f>INDEX('Aquo parameters'!$A$1:$H$6130,MATCH($E2770,'Aquo parameters'!$E:$E,0),7)</f>
        <v>0</v>
      </c>
      <c r="Q2770" s="20" t="str">
        <f t="shared" si="43"/>
        <v>factors.Add(new Factor() { ParameterID = 4990, Key = 2778, StandardizationSet = "Bbk", Parameter = "BrOxnHpnat", Factor_A = 0, Factor_B = 0, Factor_C = 1, IsMetal = false, IsPak = false, IsOrganic = true });</v>
      </c>
    </row>
    <row r="2771" spans="1:17" x14ac:dyDescent="0.25">
      <c r="A2771" s="34">
        <v>2779</v>
      </c>
      <c r="B2771" s="35" t="s">
        <v>111</v>
      </c>
      <c r="D2771" s="215" t="str">
        <f>INDEX('Aquo parameters'!$A$1:$H$6130,MATCH($E2771,'Aquo parameters'!$E:$E,0),1)</f>
        <v>C12aAdNNb2Ho</v>
      </c>
      <c r="E2771" s="35">
        <v>4991</v>
      </c>
      <c r="F2771" s="41" t="str">
        <f>INDEX('Aquo parameters'!$A$1:$H$6130,MATCH($E2771,'Aquo parameters'!$E:$E,0),2)</f>
        <v>dodecaanamide N,N-bis2-hydroxyethyl</v>
      </c>
      <c r="G2771" s="41" t="s">
        <v>112</v>
      </c>
      <c r="H2771" s="241">
        <v>0</v>
      </c>
      <c r="I2771" s="241">
        <v>0</v>
      </c>
      <c r="J2771" s="241">
        <v>1</v>
      </c>
      <c r="K2771" s="20" t="s">
        <v>113</v>
      </c>
      <c r="L2771" s="20" t="s">
        <v>113</v>
      </c>
      <c r="M2771" s="20" t="s">
        <v>114</v>
      </c>
      <c r="N2771" s="20"/>
      <c r="O2771" s="20" t="s">
        <v>115</v>
      </c>
      <c r="P2771" s="85">
        <f>INDEX('Aquo parameters'!$A$1:$H$6130,MATCH($E2771,'Aquo parameters'!$E:$E,0),7)</f>
        <v>0</v>
      </c>
      <c r="Q2771" s="20" t="str">
        <f t="shared" si="43"/>
        <v>factors.Add(new Factor() { ParameterID = 4991, Key = 2779, StandardizationSet = "Bbk", Parameter = "C12aAdNNb2Ho", Factor_A = 0, Factor_B = 0, Factor_C = 1, IsMetal = false, IsPak = false, IsOrganic = true });</v>
      </c>
    </row>
    <row r="2772" spans="1:17" x14ac:dyDescent="0.25">
      <c r="A2772" s="34">
        <v>2780</v>
      </c>
      <c r="B2772" s="35" t="s">
        <v>111</v>
      </c>
      <c r="D2772" s="215" t="str">
        <f>INDEX('Aquo parameters'!$A$1:$H$6130,MATCH($E2772,'Aquo parameters'!$E:$E,0),1)</f>
        <v>C1ycbmt</v>
      </c>
      <c r="E2772" s="35">
        <v>4992</v>
      </c>
      <c r="F2772" s="41" t="str">
        <f>INDEX('Aquo parameters'!$A$1:$H$6130,MATCH($E2772,'Aquo parameters'!$E:$E,0),2)</f>
        <v>methylcarbamaat</v>
      </c>
      <c r="G2772" s="41" t="s">
        <v>112</v>
      </c>
      <c r="H2772" s="241">
        <v>0</v>
      </c>
      <c r="I2772" s="241">
        <v>0</v>
      </c>
      <c r="J2772" s="241">
        <v>1</v>
      </c>
      <c r="K2772" s="20" t="s">
        <v>113</v>
      </c>
      <c r="L2772" s="20" t="s">
        <v>113</v>
      </c>
      <c r="M2772" s="20" t="s">
        <v>114</v>
      </c>
      <c r="N2772" s="20"/>
      <c r="O2772" s="20" t="s">
        <v>115</v>
      </c>
      <c r="P2772" s="85">
        <f>INDEX('Aquo parameters'!$A$1:$H$6130,MATCH($E2772,'Aquo parameters'!$E:$E,0),7)</f>
        <v>0</v>
      </c>
      <c r="Q2772" s="20" t="str">
        <f t="shared" si="43"/>
        <v>factors.Add(new Factor() { ParameterID = 4992, Key = 2780, StandardizationSet = "Bbk", Parameter = "C1ycbmt", Factor_A = 0, Factor_B = 0, Factor_C = 1, IsMetal = false, IsPak = false, IsOrganic = true });</v>
      </c>
    </row>
    <row r="2773" spans="1:17" x14ac:dyDescent="0.25">
      <c r="A2773" s="34">
        <v>2781</v>
      </c>
      <c r="B2773" s="35" t="s">
        <v>111</v>
      </c>
      <c r="D2773" s="215" t="str">
        <f>INDEX('Aquo parameters'!$A$1:$H$6130,MATCH($E2773,'Aquo parameters'!$E:$E,0),1)</f>
        <v>C7azrC1yEsr</v>
      </c>
      <c r="E2773" s="35">
        <v>4993</v>
      </c>
      <c r="F2773" s="41" t="str">
        <f>INDEX('Aquo parameters'!$A$1:$H$6130,MATCH($E2773,'Aquo parameters'!$E:$E,0),2)</f>
        <v>heptaanzuur methylester</v>
      </c>
      <c r="G2773" s="41" t="s">
        <v>112</v>
      </c>
      <c r="H2773" s="241">
        <v>0</v>
      </c>
      <c r="I2773" s="241">
        <v>0</v>
      </c>
      <c r="J2773" s="241">
        <v>1</v>
      </c>
      <c r="K2773" s="20" t="s">
        <v>113</v>
      </c>
      <c r="L2773" s="20" t="s">
        <v>113</v>
      </c>
      <c r="M2773" s="20" t="s">
        <v>114</v>
      </c>
      <c r="N2773" s="20"/>
      <c r="O2773" s="20" t="s">
        <v>115</v>
      </c>
      <c r="P2773" s="85">
        <f>INDEX('Aquo parameters'!$A$1:$H$6130,MATCH($E2773,'Aquo parameters'!$E:$E,0),7)</f>
        <v>0</v>
      </c>
      <c r="Q2773" s="20" t="str">
        <f t="shared" si="43"/>
        <v>factors.Add(new Factor() { ParameterID = 4993, Key = 2781, StandardizationSet = "Bbk", Parameter = "C7azrC1yEsr", Factor_A = 0, Factor_B = 0, Factor_C = 1, IsMetal = false, IsPak = false, IsOrganic = true });</v>
      </c>
    </row>
    <row r="2774" spans="1:17" x14ac:dyDescent="0.25">
      <c r="A2774" s="34">
        <v>2782</v>
      </c>
      <c r="B2774" s="35" t="s">
        <v>111</v>
      </c>
      <c r="D2774" s="215" t="str">
        <f>INDEX('Aquo parameters'!$A$1:$H$6130,MATCH($E2774,'Aquo parameters'!$E:$E,0),1)</f>
        <v>ClO3</v>
      </c>
      <c r="E2774" s="35">
        <v>4994</v>
      </c>
      <c r="F2774" s="41" t="str">
        <f>INDEX('Aquo parameters'!$A$1:$H$6130,MATCH($E2774,'Aquo parameters'!$E:$E,0),2)</f>
        <v>chloraat</v>
      </c>
      <c r="G2774" s="41" t="s">
        <v>112</v>
      </c>
      <c r="H2774" s="241">
        <v>0</v>
      </c>
      <c r="I2774" s="241">
        <v>0</v>
      </c>
      <c r="J2774" s="241">
        <v>1</v>
      </c>
      <c r="K2774" s="20" t="s">
        <v>113</v>
      </c>
      <c r="L2774" s="20" t="s">
        <v>113</v>
      </c>
      <c r="M2774" s="20" t="s">
        <v>114</v>
      </c>
      <c r="N2774" s="20"/>
      <c r="O2774" s="20" t="s">
        <v>115</v>
      </c>
      <c r="P2774" s="85">
        <f>INDEX('Aquo parameters'!$A$1:$H$6130,MATCH($E2774,'Aquo parameters'!$E:$E,0),7)</f>
        <v>0</v>
      </c>
      <c r="Q2774" s="20" t="str">
        <f t="shared" si="43"/>
        <v>factors.Add(new Factor() { ParameterID = 4994, Key = 2782, StandardizationSet = "Bbk", Parameter = "ClO3", Factor_A = 0, Factor_B = 0, Factor_C = 1, IsMetal = false, IsPak = false, IsOrganic = true });</v>
      </c>
    </row>
    <row r="2775" spans="1:17" x14ac:dyDescent="0.25">
      <c r="A2775" s="34">
        <v>2783</v>
      </c>
      <c r="B2775" s="35" t="s">
        <v>111</v>
      </c>
      <c r="D2775" s="215" t="str">
        <f>INDEX('Aquo parameters'!$A$1:$H$6130,MATCH($E2775,'Aquo parameters'!$E:$E,0),1)</f>
        <v>DC4y3OHC4yPO</v>
      </c>
      <c r="E2775" s="35">
        <v>4995</v>
      </c>
      <c r="F2775" s="41" t="str">
        <f>INDEX('Aquo parameters'!$A$1:$H$6130,MATCH($E2775,'Aquo parameters'!$E:$E,0),2)</f>
        <v>dibutyl-3-hydroxybutylfosfaat</v>
      </c>
      <c r="G2775" s="41" t="s">
        <v>112</v>
      </c>
      <c r="H2775" s="241">
        <v>0</v>
      </c>
      <c r="I2775" s="241">
        <v>0</v>
      </c>
      <c r="J2775" s="241">
        <v>1</v>
      </c>
      <c r="K2775" s="20" t="s">
        <v>113</v>
      </c>
      <c r="L2775" s="20" t="s">
        <v>113</v>
      </c>
      <c r="M2775" s="20" t="s">
        <v>114</v>
      </c>
      <c r="N2775" s="20"/>
      <c r="O2775" s="20" t="s">
        <v>115</v>
      </c>
      <c r="P2775" s="85">
        <f>INDEX('Aquo parameters'!$A$1:$H$6130,MATCH($E2775,'Aquo parameters'!$E:$E,0),7)</f>
        <v>0</v>
      </c>
      <c r="Q2775" s="20" t="str">
        <f t="shared" si="43"/>
        <v>factors.Add(new Factor() { ParameterID = 4995, Key = 2783, StandardizationSet = "Bbk", Parameter = "DC4y3OHC4yPO", Factor_A = 0, Factor_B = 0, Factor_C = 1, IsMetal = false, IsPak = false, IsOrganic = true });</v>
      </c>
    </row>
    <row r="2776" spans="1:17" x14ac:dyDescent="0.25">
      <c r="A2776" s="34">
        <v>2784</v>
      </c>
      <c r="B2776" s="35" t="s">
        <v>111</v>
      </c>
      <c r="D2776" s="215" t="str">
        <f>INDEX('Aquo parameters'!$A$1:$H$6130,MATCH($E2776,'Aquo parameters'!$E:$E,0),1)</f>
        <v>DTPMP</v>
      </c>
      <c r="E2776" s="35">
        <v>4996</v>
      </c>
      <c r="F2776" s="41" t="str">
        <f>INDEX('Aquo parameters'!$A$1:$H$6130,MATCH($E2776,'Aquo parameters'!$E:$E,0),2)</f>
        <v>diethyleentriamine penta(methyleen fosfonzuur) (DTPMP)</v>
      </c>
      <c r="G2776" s="41" t="s">
        <v>112</v>
      </c>
      <c r="H2776" s="241">
        <v>0</v>
      </c>
      <c r="I2776" s="241">
        <v>0</v>
      </c>
      <c r="J2776" s="241">
        <v>1</v>
      </c>
      <c r="K2776" s="20" t="s">
        <v>113</v>
      </c>
      <c r="L2776" s="20" t="s">
        <v>113</v>
      </c>
      <c r="M2776" s="20" t="s">
        <v>114</v>
      </c>
      <c r="N2776" s="20"/>
      <c r="O2776" s="20" t="s">
        <v>115</v>
      </c>
      <c r="P2776" s="85">
        <f>INDEX('Aquo parameters'!$A$1:$H$6130,MATCH($E2776,'Aquo parameters'!$E:$E,0),7)</f>
        <v>0</v>
      </c>
      <c r="Q2776" s="20" t="str">
        <f t="shared" si="43"/>
        <v>factors.Add(new Factor() { ParameterID = 4996, Key = 2784, StandardizationSet = "Bbk", Parameter = "DTPMP", Factor_A = 0, Factor_B = 0, Factor_C = 1, IsMetal = false, IsPak = false, IsOrganic = true });</v>
      </c>
    </row>
    <row r="2777" spans="1:17" x14ac:dyDescent="0.25">
      <c r="A2777" s="34">
        <v>2785</v>
      </c>
      <c r="B2777" s="35" t="s">
        <v>111</v>
      </c>
      <c r="D2777" s="215" t="str">
        <f>INDEX('Aquo parameters'!$A$1:$H$6130,MATCH($E2777,'Aquo parameters'!$E:$E,0),1)</f>
        <v>Dcfp</v>
      </c>
      <c r="E2777" s="35">
        <v>4997</v>
      </c>
      <c r="F2777" s="41" t="str">
        <f>INDEX('Aquo parameters'!$A$1:$H$6130,MATCH($E2777,'Aquo parameters'!$E:$E,0),2)</f>
        <v>diclofop</v>
      </c>
      <c r="G2777" s="41" t="s">
        <v>112</v>
      </c>
      <c r="H2777" s="241">
        <v>0</v>
      </c>
      <c r="I2777" s="241">
        <v>0</v>
      </c>
      <c r="J2777" s="241">
        <v>1</v>
      </c>
      <c r="K2777" s="20" t="s">
        <v>113</v>
      </c>
      <c r="L2777" s="20" t="s">
        <v>113</v>
      </c>
      <c r="M2777" s="20" t="s">
        <v>114</v>
      </c>
      <c r="N2777" s="20"/>
      <c r="O2777" s="20" t="s">
        <v>115</v>
      </c>
      <c r="P2777" s="85">
        <f>INDEX('Aquo parameters'!$A$1:$H$6130,MATCH($E2777,'Aquo parameters'!$E:$E,0),7)</f>
        <v>0</v>
      </c>
      <c r="Q2777" s="20" t="str">
        <f t="shared" si="43"/>
        <v>factors.Add(new Factor() { ParameterID = 4997, Key = 2785, StandardizationSet = "Bbk", Parameter = "Dcfp", Factor_A = 0, Factor_B = 0, Factor_C = 1, IsMetal = false, IsPak = false, IsOrganic = true });</v>
      </c>
    </row>
    <row r="2778" spans="1:17" x14ac:dyDescent="0.25">
      <c r="A2778" s="34">
        <v>2786</v>
      </c>
      <c r="B2778" s="35" t="s">
        <v>111</v>
      </c>
      <c r="D2778" s="215" t="str">
        <f>INDEX('Aquo parameters'!$A$1:$H$6130,MATCH($E2778,'Aquo parameters'!$E:$E,0),1)</f>
        <v>Dettl</v>
      </c>
      <c r="E2778" s="35">
        <v>4998</v>
      </c>
      <c r="F2778" s="41" t="str">
        <f>INDEX('Aquo parameters'!$A$1:$H$6130,MATCH($E2778,'Aquo parameters'!$E:$E,0),2)</f>
        <v>diethatyl</v>
      </c>
      <c r="G2778" s="41" t="s">
        <v>112</v>
      </c>
      <c r="H2778" s="241">
        <v>0</v>
      </c>
      <c r="I2778" s="241">
        <v>0</v>
      </c>
      <c r="J2778" s="241">
        <v>1</v>
      </c>
      <c r="K2778" s="20" t="s">
        <v>113</v>
      </c>
      <c r="L2778" s="20" t="s">
        <v>113</v>
      </c>
      <c r="M2778" s="20" t="s">
        <v>114</v>
      </c>
      <c r="N2778" s="20"/>
      <c r="O2778" s="20" t="s">
        <v>115</v>
      </c>
      <c r="P2778" s="85">
        <f>INDEX('Aquo parameters'!$A$1:$H$6130,MATCH($E2778,'Aquo parameters'!$E:$E,0),7)</f>
        <v>0</v>
      </c>
      <c r="Q2778" s="20" t="str">
        <f t="shared" si="43"/>
        <v>factors.Add(new Factor() { ParameterID = 4998, Key = 2786, StandardizationSet = "Bbk", Parameter = "Dettl", Factor_A = 0, Factor_B = 0, Factor_C = 1, IsMetal = false, IsPak = false, IsOrganic = true });</v>
      </c>
    </row>
    <row r="2779" spans="1:17" x14ac:dyDescent="0.25">
      <c r="A2779" s="34">
        <v>2787</v>
      </c>
      <c r="B2779" s="35" t="s">
        <v>111</v>
      </c>
      <c r="D2779" s="215" t="str">
        <f>INDEX('Aquo parameters'!$A$1:$H$6130,MATCH($E2779,'Aquo parameters'!$E:$E,0),1)</f>
        <v>Dfysfn</v>
      </c>
      <c r="E2779" s="35">
        <v>4999</v>
      </c>
      <c r="F2779" s="41" t="str">
        <f>INDEX('Aquo parameters'!$A$1:$H$6130,MATCH($E2779,'Aquo parameters'!$E:$E,0),2)</f>
        <v>difenylsulfon</v>
      </c>
      <c r="G2779" s="41" t="s">
        <v>112</v>
      </c>
      <c r="H2779" s="241">
        <v>0</v>
      </c>
      <c r="I2779" s="241">
        <v>0</v>
      </c>
      <c r="J2779" s="241">
        <v>1</v>
      </c>
      <c r="K2779" s="20" t="s">
        <v>113</v>
      </c>
      <c r="L2779" s="20" t="s">
        <v>113</v>
      </c>
      <c r="M2779" s="20" t="s">
        <v>114</v>
      </c>
      <c r="N2779" s="20"/>
      <c r="O2779" s="20" t="s">
        <v>115</v>
      </c>
      <c r="P2779" s="85">
        <f>INDEX('Aquo parameters'!$A$1:$H$6130,MATCH($E2779,'Aquo parameters'!$E:$E,0),7)</f>
        <v>0</v>
      </c>
      <c r="Q2779" s="20" t="str">
        <f t="shared" si="43"/>
        <v>factors.Add(new Factor() { ParameterID = 4999, Key = 2787, StandardizationSet = "Bbk", Parameter = "Dfysfn", Factor_A = 0, Factor_B = 0, Factor_C = 1, IsMetal = false, IsPak = false, IsOrganic = true });</v>
      </c>
    </row>
    <row r="2780" spans="1:17" x14ac:dyDescent="0.25">
      <c r="A2780" s="34">
        <v>2788</v>
      </c>
      <c r="B2780" s="35" t="s">
        <v>111</v>
      </c>
      <c r="D2780" s="215" t="str">
        <f>INDEX('Aquo parameters'!$A$1:$H$6130,MATCH($E2780,'Aquo parameters'!$E:$E,0),1)</f>
        <v>DpTolsfnC2ye</v>
      </c>
      <c r="E2780" s="35">
        <v>5000</v>
      </c>
      <c r="F2780" s="41" t="str">
        <f>INDEX('Aquo parameters'!$A$1:$H$6130,MATCH($E2780,'Aquo parameters'!$E:$E,0),2)</f>
        <v>di-p-tolueensulfonaat-ethyleenglycol</v>
      </c>
      <c r="G2780" s="41" t="s">
        <v>112</v>
      </c>
      <c r="H2780" s="241">
        <v>0</v>
      </c>
      <c r="I2780" s="241">
        <v>0</v>
      </c>
      <c r="J2780" s="241">
        <v>1</v>
      </c>
      <c r="K2780" s="20" t="s">
        <v>113</v>
      </c>
      <c r="L2780" s="20" t="s">
        <v>113</v>
      </c>
      <c r="M2780" s="20" t="s">
        <v>114</v>
      </c>
      <c r="N2780" s="20"/>
      <c r="O2780" s="20" t="s">
        <v>115</v>
      </c>
      <c r="P2780" s="85">
        <f>INDEX('Aquo parameters'!$A$1:$H$6130,MATCH($E2780,'Aquo parameters'!$E:$E,0),7)</f>
        <v>0</v>
      </c>
      <c r="Q2780" s="20" t="str">
        <f t="shared" si="43"/>
        <v>factors.Add(new Factor() { ParameterID = 5000, Key = 2788, StandardizationSet = "Bbk", Parameter = "DpTolsfnC2ye", Factor_A = 0, Factor_B = 0, Factor_C = 1, IsMetal = false, IsPak = false, IsOrganic = true });</v>
      </c>
    </row>
    <row r="2781" spans="1:17" x14ac:dyDescent="0.25">
      <c r="A2781" s="34">
        <v>2789</v>
      </c>
      <c r="B2781" s="35" t="s">
        <v>111</v>
      </c>
      <c r="D2781" s="215" t="str">
        <f>INDEX('Aquo parameters'!$A$1:$H$6130,MATCH($E2781,'Aquo parameters'!$E:$E,0),1)</f>
        <v>DsftSO</v>
      </c>
      <c r="E2781" s="35">
        <v>5001</v>
      </c>
      <c r="F2781" s="41" t="str">
        <f>INDEX('Aquo parameters'!$A$1:$H$6130,MATCH($E2781,'Aquo parameters'!$E:$E,0),2)</f>
        <v>disulfoton-sulfoxide</v>
      </c>
      <c r="G2781" s="41" t="s">
        <v>112</v>
      </c>
      <c r="H2781" s="241">
        <v>0</v>
      </c>
      <c r="I2781" s="241">
        <v>0</v>
      </c>
      <c r="J2781" s="241">
        <v>1</v>
      </c>
      <c r="K2781" s="20" t="s">
        <v>113</v>
      </c>
      <c r="L2781" s="20" t="s">
        <v>113</v>
      </c>
      <c r="M2781" s="20" t="s">
        <v>114</v>
      </c>
      <c r="N2781" s="20"/>
      <c r="O2781" s="20" t="s">
        <v>115</v>
      </c>
      <c r="P2781" s="85">
        <f>INDEX('Aquo parameters'!$A$1:$H$6130,MATCH($E2781,'Aquo parameters'!$E:$E,0),7)</f>
        <v>0</v>
      </c>
      <c r="Q2781" s="20" t="str">
        <f t="shared" si="43"/>
        <v>factors.Add(new Factor() { ParameterID = 5001, Key = 2789, StandardizationSet = "Bbk", Parameter = "DsftSO", Factor_A = 0, Factor_B = 0, Factor_C = 1, IsMetal = false, IsPak = false, IsOrganic = true });</v>
      </c>
    </row>
    <row r="2782" spans="1:17" x14ac:dyDescent="0.25">
      <c r="A2782" s="34">
        <v>2790</v>
      </c>
      <c r="B2782" s="35" t="s">
        <v>111</v>
      </c>
      <c r="D2782" s="215" t="str">
        <f>INDEX('Aquo parameters'!$A$1:$H$6130,MATCH($E2782,'Aquo parameters'!$E:$E,0),1)</f>
        <v>EDTMP</v>
      </c>
      <c r="E2782" s="35">
        <v>5002</v>
      </c>
      <c r="F2782" s="41" t="str">
        <f>INDEX('Aquo parameters'!$A$1:$H$6130,MATCH($E2782,'Aquo parameters'!$E:$E,0),2)</f>
        <v>ethyleendiamine tetra(methyleen fosfonzuur) (EDTMP)</v>
      </c>
      <c r="G2782" s="41" t="s">
        <v>112</v>
      </c>
      <c r="H2782" s="241">
        <v>0</v>
      </c>
      <c r="I2782" s="241">
        <v>0</v>
      </c>
      <c r="J2782" s="241">
        <v>1</v>
      </c>
      <c r="K2782" s="20" t="s">
        <v>113</v>
      </c>
      <c r="L2782" s="20" t="s">
        <v>113</v>
      </c>
      <c r="M2782" s="20" t="s">
        <v>114</v>
      </c>
      <c r="N2782" s="20"/>
      <c r="O2782" s="20" t="s">
        <v>115</v>
      </c>
      <c r="P2782" s="85">
        <f>INDEX('Aquo parameters'!$A$1:$H$6130,MATCH($E2782,'Aquo parameters'!$E:$E,0),7)</f>
        <v>0</v>
      </c>
      <c r="Q2782" s="20" t="str">
        <f t="shared" si="43"/>
        <v>factors.Add(new Factor() { ParameterID = 5002, Key = 2790, StandardizationSet = "Bbk", Parameter = "EDTMP", Factor_A = 0, Factor_B = 0, Factor_C = 1, IsMetal = false, IsPak = false, IsOrganic = true });</v>
      </c>
    </row>
    <row r="2783" spans="1:17" x14ac:dyDescent="0.25">
      <c r="A2783" s="34">
        <v>2791</v>
      </c>
      <c r="B2783" s="35" t="s">
        <v>111</v>
      </c>
      <c r="D2783" s="215" t="str">
        <f>INDEX('Aquo parameters'!$A$1:$H$6130,MATCH($E2783,'Aquo parameters'!$E:$E,0),1)</f>
        <v>FyC1yC2olAe</v>
      </c>
      <c r="E2783" s="35">
        <v>5006</v>
      </c>
      <c r="F2783" s="41" t="str">
        <f>INDEX('Aquo parameters'!$A$1:$H$6130,MATCH($E2783,'Aquo parameters'!$E:$E,0),2)</f>
        <v>fenylmethylethanolamine</v>
      </c>
      <c r="G2783" s="41" t="s">
        <v>112</v>
      </c>
      <c r="H2783" s="244">
        <v>0</v>
      </c>
      <c r="I2783" s="244">
        <v>0</v>
      </c>
      <c r="J2783" s="244">
        <v>1</v>
      </c>
      <c r="K2783" s="20" t="s">
        <v>113</v>
      </c>
      <c r="L2783" s="20" t="s">
        <v>113</v>
      </c>
      <c r="M2783" s="20" t="s">
        <v>114</v>
      </c>
      <c r="N2783" s="20"/>
      <c r="O2783" s="20" t="s">
        <v>115</v>
      </c>
      <c r="P2783" s="85">
        <f>INDEX('Aquo parameters'!$A$1:$H$6130,MATCH($E2783,'Aquo parameters'!$E:$E,0),7)</f>
        <v>0</v>
      </c>
      <c r="Q2783" s="20" t="str">
        <f t="shared" si="43"/>
        <v>factors.Add(new Factor() { ParameterID = 5006, Key = 2791, StandardizationSet = "Bbk", Parameter = "FyC1yC2olAe", Factor_A = 0, Factor_B = 0, Factor_C = 1, IsMetal = false, IsPak = false, IsOrganic = true });</v>
      </c>
    </row>
    <row r="2784" spans="1:17" x14ac:dyDescent="0.25">
      <c r="A2784" s="34">
        <v>2792</v>
      </c>
      <c r="B2784" s="35" t="s">
        <v>111</v>
      </c>
      <c r="D2784" s="215" t="str">
        <f>INDEX('Aquo parameters'!$A$1:$H$6130,MATCH($E2784,'Aquo parameters'!$E:$E,0),1)</f>
        <v>NFYfAd</v>
      </c>
      <c r="E2784" s="35">
        <v>5011</v>
      </c>
      <c r="F2784" s="41" t="str">
        <f>INDEX('Aquo parameters'!$A$1:$H$6130,MATCH($E2784,'Aquo parameters'!$E:$E,0),2)</f>
        <v>N-fenylformamide</v>
      </c>
      <c r="G2784" s="41" t="s">
        <v>112</v>
      </c>
      <c r="H2784" s="241">
        <v>0</v>
      </c>
      <c r="I2784" s="241">
        <v>0</v>
      </c>
      <c r="J2784" s="241">
        <v>1</v>
      </c>
      <c r="K2784" s="20" t="s">
        <v>113</v>
      </c>
      <c r="L2784" s="20" t="s">
        <v>113</v>
      </c>
      <c r="M2784" s="20" t="s">
        <v>114</v>
      </c>
      <c r="N2784" s="20"/>
      <c r="O2784" s="20" t="s">
        <v>115</v>
      </c>
      <c r="P2784" s="85">
        <f>INDEX('Aquo parameters'!$A$1:$H$6130,MATCH($E2784,'Aquo parameters'!$E:$E,0),7)</f>
        <v>0</v>
      </c>
      <c r="Q2784" s="20" t="str">
        <f t="shared" si="43"/>
        <v>factors.Add(new Factor() { ParameterID = 5011, Key = 2792, StandardizationSet = "Bbk", Parameter = "NFYfAd", Factor_A = 0, Factor_B = 0, Factor_C = 1, IsMetal = false, IsPak = false, IsOrganic = true });</v>
      </c>
    </row>
    <row r="2785" spans="1:17" x14ac:dyDescent="0.25">
      <c r="A2785" s="34">
        <v>2793</v>
      </c>
      <c r="B2785" s="35" t="s">
        <v>111</v>
      </c>
      <c r="D2785" s="215" t="str">
        <f>INDEX('Aquo parameters'!$A$1:$H$6130,MATCH($E2785,'Aquo parameters'!$E:$E,0),1)</f>
        <v>NccC6y2bztzA</v>
      </c>
      <c r="E2785" s="35">
        <v>5012</v>
      </c>
      <c r="F2785" s="41" t="str">
        <f>INDEX('Aquo parameters'!$A$1:$H$6130,MATCH($E2785,'Aquo parameters'!$E:$E,0),2)</f>
        <v>N-cyclohexyl-2-benzothiazolamine</v>
      </c>
      <c r="G2785" s="41" t="s">
        <v>112</v>
      </c>
      <c r="H2785" s="241">
        <v>0</v>
      </c>
      <c r="I2785" s="241">
        <v>0</v>
      </c>
      <c r="J2785" s="241">
        <v>1</v>
      </c>
      <c r="K2785" s="20" t="s">
        <v>113</v>
      </c>
      <c r="L2785" s="20" t="s">
        <v>113</v>
      </c>
      <c r="M2785" s="20" t="s">
        <v>114</v>
      </c>
      <c r="N2785" s="20"/>
      <c r="O2785" s="20" t="s">
        <v>115</v>
      </c>
      <c r="P2785" s="85">
        <f>INDEX('Aquo parameters'!$A$1:$H$6130,MATCH($E2785,'Aquo parameters'!$E:$E,0),7)</f>
        <v>0</v>
      </c>
      <c r="Q2785" s="20" t="str">
        <f t="shared" si="43"/>
        <v>factors.Add(new Factor() { ParameterID = 5012, Key = 2793, StandardizationSet = "Bbk", Parameter = "NccC6y2bztzA", Factor_A = 0, Factor_B = 0, Factor_C = 1, IsMetal = false, IsPak = false, IsOrganic = true });</v>
      </c>
    </row>
    <row r="2786" spans="1:17" x14ac:dyDescent="0.25">
      <c r="A2786" s="34">
        <v>2794</v>
      </c>
      <c r="B2786" s="35" t="s">
        <v>111</v>
      </c>
      <c r="D2786" s="215" t="str">
        <f>INDEX('Aquo parameters'!$A$1:$H$6130,MATCH($E2786,'Aquo parameters'!$E:$E,0),1)</f>
        <v>OcC1yccT4slx</v>
      </c>
      <c r="E2786" s="35">
        <v>5013</v>
      </c>
      <c r="F2786" s="41" t="str">
        <f>INDEX('Aquo parameters'!$A$1:$H$6130,MATCH($E2786,'Aquo parameters'!$E:$E,0),2)</f>
        <v>octamethylcyclotetrasiloxaan</v>
      </c>
      <c r="G2786" s="41" t="s">
        <v>112</v>
      </c>
      <c r="H2786" s="241">
        <v>0</v>
      </c>
      <c r="I2786" s="241">
        <v>0</v>
      </c>
      <c r="J2786" s="241">
        <v>1</v>
      </c>
      <c r="K2786" s="20" t="s">
        <v>113</v>
      </c>
      <c r="L2786" s="20" t="s">
        <v>113</v>
      </c>
      <c r="M2786" s="20" t="s">
        <v>114</v>
      </c>
      <c r="N2786" s="20"/>
      <c r="O2786" s="20" t="s">
        <v>115</v>
      </c>
      <c r="P2786" s="85">
        <f>INDEX('Aquo parameters'!$A$1:$H$6130,MATCH($E2786,'Aquo parameters'!$E:$E,0),7)</f>
        <v>0</v>
      </c>
      <c r="Q2786" s="20" t="str">
        <f t="shared" si="43"/>
        <v>factors.Add(new Factor() { ParameterID = 5013, Key = 2794, StandardizationSet = "Bbk", Parameter = "OcC1yccT4slx", Factor_A = 0, Factor_B = 0, Factor_C = 1, IsMetal = false, IsPak = false, IsOrganic = true });</v>
      </c>
    </row>
    <row r="2787" spans="1:17" x14ac:dyDescent="0.25">
      <c r="A2787" s="34">
        <v>2795</v>
      </c>
      <c r="B2787" s="35" t="s">
        <v>111</v>
      </c>
      <c r="D2787" s="215" t="str">
        <f>INDEX('Aquo parameters'!$A$1:$H$6130,MATCH($E2787,'Aquo parameters'!$E:$E,0),1)</f>
        <v>RESTBTA</v>
      </c>
      <c r="E2787" s="35">
        <v>5014</v>
      </c>
      <c r="F2787" s="41" t="str">
        <f>INDEX('Aquo parameters'!$A$1:$H$6130,MATCH($E2787,'Aquo parameters'!$E:$E,0),2)</f>
        <v>Rest Beta</v>
      </c>
      <c r="G2787" s="41" t="s">
        <v>112</v>
      </c>
      <c r="H2787" s="244">
        <v>1</v>
      </c>
      <c r="I2787" s="244">
        <v>0</v>
      </c>
      <c r="J2787" s="244">
        <v>0</v>
      </c>
      <c r="K2787" s="20" t="s">
        <v>113</v>
      </c>
      <c r="L2787" s="20" t="s">
        <v>113</v>
      </c>
      <c r="M2787" s="20" t="s">
        <v>113</v>
      </c>
      <c r="N2787" s="20"/>
      <c r="O2787" s="20" t="s">
        <v>115</v>
      </c>
      <c r="P2787" s="85">
        <f>INDEX('Aquo parameters'!$A$1:$H$6130,MATCH($E2787,'Aquo parameters'!$E:$E,0),7)</f>
        <v>0</v>
      </c>
      <c r="Q2787" s="20" t="str">
        <f t="shared" si="43"/>
        <v>factors.Add(new Factor() { ParameterID = 5014, Key = 2795, StandardizationSet = "Bbk", Parameter = "RESTBTA", Factor_A = 1, Factor_B = 0, Factor_C = 0, IsMetal = false, IsPak = false, IsOrganic = false });</v>
      </c>
    </row>
    <row r="2788" spans="1:17" x14ac:dyDescent="0.25">
      <c r="A2788" s="34">
        <v>2796</v>
      </c>
      <c r="B2788" s="35" t="s">
        <v>111</v>
      </c>
      <c r="D2788" s="215" t="str">
        <f>INDEX('Aquo parameters'!$A$1:$H$6130,MATCH($E2788,'Aquo parameters'!$E:$E,0),1)</f>
        <v>TC1yhdzne</v>
      </c>
      <c r="E2788" s="35">
        <v>5017</v>
      </c>
      <c r="F2788" s="41" t="str">
        <f>INDEX('Aquo parameters'!$A$1:$H$6130,MATCH($E2788,'Aquo parameters'!$E:$E,0),2)</f>
        <v>trimethylhydrazine</v>
      </c>
      <c r="G2788" s="41" t="s">
        <v>112</v>
      </c>
      <c r="H2788" s="241">
        <v>0</v>
      </c>
      <c r="I2788" s="241">
        <v>0</v>
      </c>
      <c r="J2788" s="241">
        <v>1</v>
      </c>
      <c r="K2788" s="20" t="s">
        <v>113</v>
      </c>
      <c r="L2788" s="20" t="s">
        <v>113</v>
      </c>
      <c r="M2788" s="20" t="s">
        <v>114</v>
      </c>
      <c r="N2788" s="20"/>
      <c r="O2788" s="20" t="s">
        <v>115</v>
      </c>
      <c r="P2788" s="85">
        <f>INDEX('Aquo parameters'!$A$1:$H$6130,MATCH($E2788,'Aquo parameters'!$E:$E,0),7)</f>
        <v>0</v>
      </c>
      <c r="Q2788" s="20" t="str">
        <f t="shared" si="43"/>
        <v>factors.Add(new Factor() { ParameterID = 5017, Key = 2796, StandardizationSet = "Bbk", Parameter = "TC1yhdzne", Factor_A = 0, Factor_B = 0, Factor_C = 1, IsMetal = false, IsPak = false, IsOrganic = true });</v>
      </c>
    </row>
    <row r="2789" spans="1:17" x14ac:dyDescent="0.25">
      <c r="A2789" s="34">
        <v>2797</v>
      </c>
      <c r="B2789" s="35" t="s">
        <v>111</v>
      </c>
      <c r="D2789" s="215" t="str">
        <f>INDEX('Aquo parameters'!$A$1:$H$6130,MATCH($E2789,'Aquo parameters'!$E:$E,0),1)</f>
        <v>TSA</v>
      </c>
      <c r="E2789" s="35">
        <v>5020</v>
      </c>
      <c r="F2789" s="41" t="str">
        <f>INDEX('Aquo parameters'!$A$1:$H$6130,MATCH($E2789,'Aquo parameters'!$E:$E,0),2)</f>
        <v>tolueensulfonamide</v>
      </c>
      <c r="G2789" s="41" t="s">
        <v>112</v>
      </c>
      <c r="H2789" s="241">
        <v>0</v>
      </c>
      <c r="I2789" s="241">
        <v>0</v>
      </c>
      <c r="J2789" s="241">
        <v>1</v>
      </c>
      <c r="K2789" s="20" t="s">
        <v>113</v>
      </c>
      <c r="L2789" s="20" t="s">
        <v>113</v>
      </c>
      <c r="M2789" s="20" t="s">
        <v>114</v>
      </c>
      <c r="N2789" s="20"/>
      <c r="O2789" s="20" t="s">
        <v>115</v>
      </c>
      <c r="P2789" s="85">
        <f>INDEX('Aquo parameters'!$A$1:$H$6130,MATCH($E2789,'Aquo parameters'!$E:$E,0),7)</f>
        <v>0</v>
      </c>
      <c r="Q2789" s="20" t="str">
        <f t="shared" si="43"/>
        <v>factors.Add(new Factor() { ParameterID = 5020, Key = 2797, StandardizationSet = "Bbk", Parameter = "TSA", Factor_A = 0, Factor_B = 0, Factor_C = 1, IsMetal = false, IsPak = false, IsOrganic = true });</v>
      </c>
    </row>
    <row r="2790" spans="1:17" x14ac:dyDescent="0.25">
      <c r="A2790" s="34">
        <v>2798</v>
      </c>
      <c r="B2790" s="35" t="s">
        <v>111</v>
      </c>
      <c r="D2790" s="215" t="str">
        <f>INDEX('Aquo parameters'!$A$1:$H$6130,MATCH($E2790,'Aquo parameters'!$E:$E,0),1)</f>
        <v>TazO</v>
      </c>
      <c r="E2790" s="35">
        <v>5021</v>
      </c>
      <c r="F2790" s="41" t="str">
        <f>INDEX('Aquo parameters'!$A$1:$H$6130,MATCH($E2790,'Aquo parameters'!$E:$E,0),2)</f>
        <v>triazoxide</v>
      </c>
      <c r="G2790" s="41" t="s">
        <v>112</v>
      </c>
      <c r="H2790" s="241">
        <v>0</v>
      </c>
      <c r="I2790" s="241">
        <v>0</v>
      </c>
      <c r="J2790" s="241">
        <v>1</v>
      </c>
      <c r="K2790" s="20" t="s">
        <v>113</v>
      </c>
      <c r="L2790" s="20" t="s">
        <v>113</v>
      </c>
      <c r="M2790" s="20" t="s">
        <v>114</v>
      </c>
      <c r="N2790" s="20"/>
      <c r="O2790" s="20" t="s">
        <v>115</v>
      </c>
      <c r="P2790" s="85">
        <f>INDEX('Aquo parameters'!$A$1:$H$6130,MATCH($E2790,'Aquo parameters'!$E:$E,0),7)</f>
        <v>0</v>
      </c>
      <c r="Q2790" s="20" t="str">
        <f t="shared" si="43"/>
        <v>factors.Add(new Factor() { ParameterID = 5021, Key = 2798, StandardizationSet = "Bbk", Parameter = "TazO", Factor_A = 0, Factor_B = 0, Factor_C = 1, IsMetal = false, IsPak = false, IsOrganic = true });</v>
      </c>
    </row>
    <row r="2791" spans="1:17" x14ac:dyDescent="0.25">
      <c r="A2791" s="34">
        <v>2799</v>
      </c>
      <c r="B2791" s="35" t="s">
        <v>111</v>
      </c>
      <c r="D2791" s="215" t="str">
        <f>INDEX('Aquo parameters'!$A$1:$H$6130,MATCH($E2791,'Aquo parameters'!$E:$E,0),1)</f>
        <v>Tc99m</v>
      </c>
      <c r="E2791" s="35">
        <v>5022</v>
      </c>
      <c r="F2791" s="41" t="str">
        <f>INDEX('Aquo parameters'!$A$1:$H$6130,MATCH($E2791,'Aquo parameters'!$E:$E,0),2)</f>
        <v>technetium 99m (metastabiel)</v>
      </c>
      <c r="G2791" s="41" t="s">
        <v>112</v>
      </c>
      <c r="H2791" s="241">
        <v>1</v>
      </c>
      <c r="I2791" s="241">
        <v>0</v>
      </c>
      <c r="J2791" s="241">
        <v>0</v>
      </c>
      <c r="K2791" s="20" t="s">
        <v>113</v>
      </c>
      <c r="L2791" s="20" t="s">
        <v>113</v>
      </c>
      <c r="M2791" s="20" t="s">
        <v>113</v>
      </c>
      <c r="N2791" s="20"/>
      <c r="O2791" s="20" t="s">
        <v>115</v>
      </c>
      <c r="P2791" s="85">
        <f>INDEX('Aquo parameters'!$A$1:$H$6130,MATCH($E2791,'Aquo parameters'!$E:$E,0),7)</f>
        <v>0</v>
      </c>
      <c r="Q2791" s="20" t="str">
        <f t="shared" si="43"/>
        <v>factors.Add(new Factor() { ParameterID = 5022, Key = 2799, StandardizationSet = "Bbk", Parameter = "Tc99m", Factor_A = 1, Factor_B = 0, Factor_C = 0, IsMetal = false, IsPak = false, IsOrganic = false });</v>
      </c>
    </row>
    <row r="2792" spans="1:17" x14ac:dyDescent="0.25">
      <c r="A2792" s="34">
        <v>2800</v>
      </c>
      <c r="B2792" s="35" t="s">
        <v>111</v>
      </c>
      <c r="D2792" s="215" t="str">
        <f>INDEX('Aquo parameters'!$A$1:$H$6130,MATCH($E2792,'Aquo parameters'!$E:$E,0),1)</f>
        <v>TcstnA</v>
      </c>
      <c r="E2792" s="35">
        <v>5023</v>
      </c>
      <c r="F2792" s="41" t="str">
        <f>INDEX('Aquo parameters'!$A$1:$H$6130,MATCH($E2792,'Aquo parameters'!$E:$E,0),2)</f>
        <v>trichostatin A</v>
      </c>
      <c r="G2792" s="41" t="s">
        <v>112</v>
      </c>
      <c r="H2792" s="241">
        <v>0</v>
      </c>
      <c r="I2792" s="241">
        <v>0</v>
      </c>
      <c r="J2792" s="241">
        <v>1</v>
      </c>
      <c r="K2792" s="20" t="s">
        <v>113</v>
      </c>
      <c r="L2792" s="20" t="s">
        <v>113</v>
      </c>
      <c r="M2792" s="20" t="s">
        <v>114</v>
      </c>
      <c r="N2792" s="20"/>
      <c r="O2792" s="20" t="s">
        <v>115</v>
      </c>
      <c r="P2792" s="85">
        <f>INDEX('Aquo parameters'!$A$1:$H$6130,MATCH($E2792,'Aquo parameters'!$E:$E,0),7)</f>
        <v>0</v>
      </c>
      <c r="Q2792" s="20" t="str">
        <f t="shared" si="43"/>
        <v>factors.Add(new Factor() { ParameterID = 5023, Key = 2800, StandardizationSet = "Bbk", Parameter = "TcstnA", Factor_A = 0, Factor_B = 0, Factor_C = 1, IsMetal = false, IsPak = false, IsOrganic = true });</v>
      </c>
    </row>
    <row r="2793" spans="1:17" x14ac:dyDescent="0.25">
      <c r="A2793" s="34">
        <v>2801</v>
      </c>
      <c r="B2793" s="35" t="s">
        <v>111</v>
      </c>
      <c r="D2793" s="215" t="str">
        <f>INDEX('Aquo parameters'!$A$1:$H$6130,MATCH($E2793,'Aquo parameters'!$E:$E,0),1)</f>
        <v>Tnxpc</v>
      </c>
      <c r="E2793" s="35">
        <v>5024</v>
      </c>
      <c r="F2793" s="41" t="str">
        <f>INDEX('Aquo parameters'!$A$1:$H$6130,MATCH($E2793,'Aquo parameters'!$E:$E,0),2)</f>
        <v>trinexapac</v>
      </c>
      <c r="G2793" s="41" t="s">
        <v>112</v>
      </c>
      <c r="H2793" s="241">
        <v>0</v>
      </c>
      <c r="I2793" s="241">
        <v>0</v>
      </c>
      <c r="J2793" s="241">
        <v>1</v>
      </c>
      <c r="K2793" s="20" t="s">
        <v>113</v>
      </c>
      <c r="L2793" s="20" t="s">
        <v>113</v>
      </c>
      <c r="M2793" s="20" t="s">
        <v>114</v>
      </c>
      <c r="N2793" s="20"/>
      <c r="O2793" s="20" t="s">
        <v>115</v>
      </c>
      <c r="P2793" s="85">
        <f>INDEX('Aquo parameters'!$A$1:$H$6130,MATCH($E2793,'Aquo parameters'!$E:$E,0),7)</f>
        <v>0</v>
      </c>
      <c r="Q2793" s="20" t="str">
        <f t="shared" si="43"/>
        <v>factors.Add(new Factor() { ParameterID = 5024, Key = 2801, StandardizationSet = "Bbk", Parameter = "Tnxpc", Factor_A = 0, Factor_B = 0, Factor_C = 1, IsMetal = false, IsPak = false, IsOrganic = true });</v>
      </c>
    </row>
    <row r="2794" spans="1:17" x14ac:dyDescent="0.25">
      <c r="A2794" s="34">
        <v>2802</v>
      </c>
      <c r="B2794" s="35" t="s">
        <v>111</v>
      </c>
      <c r="D2794" s="215" t="str">
        <f>INDEX('Aquo parameters'!$A$1:$H$6130,MATCH($E2794,'Aquo parameters'!$E:$E,0),1)</f>
        <v>acmtnB1a</v>
      </c>
      <c r="E2794" s="35">
        <v>5027</v>
      </c>
      <c r="F2794" s="41" t="str">
        <f>INDEX('Aquo parameters'!$A$1:$H$6130,MATCH($E2794,'Aquo parameters'!$E:$E,0),2)</f>
        <v>avermectin B1a</v>
      </c>
      <c r="G2794" s="41" t="s">
        <v>112</v>
      </c>
      <c r="H2794" s="241">
        <v>0</v>
      </c>
      <c r="I2794" s="241">
        <v>0</v>
      </c>
      <c r="J2794" s="241">
        <v>1</v>
      </c>
      <c r="K2794" s="20" t="s">
        <v>113</v>
      </c>
      <c r="L2794" s="20" t="s">
        <v>113</v>
      </c>
      <c r="M2794" s="20" t="s">
        <v>114</v>
      </c>
      <c r="N2794" s="20"/>
      <c r="O2794" s="20" t="s">
        <v>115</v>
      </c>
      <c r="P2794" s="85">
        <f>INDEX('Aquo parameters'!$A$1:$H$6130,MATCH($E2794,'Aquo parameters'!$E:$E,0),7)</f>
        <v>0</v>
      </c>
      <c r="Q2794" s="20" t="str">
        <f t="shared" si="43"/>
        <v>factors.Add(new Factor() { ParameterID = 5027, Key = 2802, StandardizationSet = "Bbk", Parameter = "acmtnB1a", Factor_A = 0, Factor_B = 0, Factor_C = 1, IsMetal = false, IsPak = false, IsOrganic = true });</v>
      </c>
    </row>
    <row r="2795" spans="1:17" x14ac:dyDescent="0.25">
      <c r="A2795" s="34">
        <v>2803</v>
      </c>
      <c r="B2795" s="35" t="s">
        <v>111</v>
      </c>
      <c r="D2795" s="215" t="str">
        <f>INDEX('Aquo parameters'!$A$1:$H$6130,MATCH($E2795,'Aquo parameters'!$E:$E,0),1)</f>
        <v>azsfrn</v>
      </c>
      <c r="E2795" s="35">
        <v>5028</v>
      </c>
      <c r="F2795" s="41" t="str">
        <f>INDEX('Aquo parameters'!$A$1:$H$6130,MATCH($E2795,'Aquo parameters'!$E:$E,0),2)</f>
        <v>azimsulfuron</v>
      </c>
      <c r="G2795" s="41" t="s">
        <v>112</v>
      </c>
      <c r="H2795" s="241">
        <v>0</v>
      </c>
      <c r="I2795" s="241">
        <v>0</v>
      </c>
      <c r="J2795" s="241">
        <v>1</v>
      </c>
      <c r="K2795" s="20" t="s">
        <v>113</v>
      </c>
      <c r="L2795" s="20" t="s">
        <v>113</v>
      </c>
      <c r="M2795" s="20" t="s">
        <v>114</v>
      </c>
      <c r="N2795" s="20"/>
      <c r="O2795" s="20" t="s">
        <v>115</v>
      </c>
      <c r="P2795" s="85">
        <f>INDEX('Aquo parameters'!$A$1:$H$6130,MATCH($E2795,'Aquo parameters'!$E:$E,0),7)</f>
        <v>0</v>
      </c>
      <c r="Q2795" s="20" t="str">
        <f t="shared" si="43"/>
        <v>factors.Add(new Factor() { ParameterID = 5028, Key = 2803, StandardizationSet = "Bbk", Parameter = "azsfrn", Factor_A = 0, Factor_B = 0, Factor_C = 1, IsMetal = false, IsPak = false, IsOrganic = true });</v>
      </c>
    </row>
    <row r="2796" spans="1:17" x14ac:dyDescent="0.25">
      <c r="A2796" s="34">
        <v>2804</v>
      </c>
      <c r="B2796" s="35" t="s">
        <v>111</v>
      </c>
      <c r="D2796" s="215" t="str">
        <f>INDEX('Aquo parameters'!$A$1:$H$6130,MATCH($E2796,'Aquo parameters'!$E:$E,0),1)</f>
        <v>bBrbNO2srn</v>
      </c>
      <c r="E2796" s="35">
        <v>5029</v>
      </c>
      <c r="F2796" s="41" t="str">
        <f>INDEX('Aquo parameters'!$A$1:$H$6130,MATCH($E2796,'Aquo parameters'!$E:$E,0),2)</f>
        <v>beta-broom-beta-nitrostyreen</v>
      </c>
      <c r="G2796" s="41" t="s">
        <v>112</v>
      </c>
      <c r="H2796" s="241">
        <v>0</v>
      </c>
      <c r="I2796" s="241">
        <v>0</v>
      </c>
      <c r="J2796" s="241">
        <v>1</v>
      </c>
      <c r="K2796" s="20" t="s">
        <v>113</v>
      </c>
      <c r="L2796" s="20" t="s">
        <v>113</v>
      </c>
      <c r="M2796" s="20" t="s">
        <v>114</v>
      </c>
      <c r="N2796" s="20"/>
      <c r="O2796" s="20" t="s">
        <v>115</v>
      </c>
      <c r="P2796" s="85">
        <f>INDEX('Aquo parameters'!$A$1:$H$6130,MATCH($E2796,'Aquo parameters'!$E:$E,0),7)</f>
        <v>0</v>
      </c>
      <c r="Q2796" s="20" t="str">
        <f t="shared" si="43"/>
        <v>factors.Add(new Factor() { ParameterID = 5029, Key = 2804, StandardizationSet = "Bbk", Parameter = "bBrbNO2srn", Factor_A = 0, Factor_B = 0, Factor_C = 1, IsMetal = false, IsPak = false, IsOrganic = true });</v>
      </c>
    </row>
    <row r="2797" spans="1:17" x14ac:dyDescent="0.25">
      <c r="A2797" s="34">
        <v>2805</v>
      </c>
      <c r="B2797" s="35" t="s">
        <v>111</v>
      </c>
      <c r="D2797" s="215" t="str">
        <f>INDEX('Aquo parameters'!$A$1:$H$6130,MATCH($E2797,'Aquo parameters'!$E:$E,0),1)</f>
        <v>benzypp</v>
      </c>
      <c r="E2797" s="35">
        <v>5030</v>
      </c>
      <c r="F2797" s="41" t="str">
        <f>INDEX('Aquo parameters'!$A$1:$H$6130,MATCH($E2797,'Aquo parameters'!$E:$E,0),2)</f>
        <v>benzoylprop</v>
      </c>
      <c r="G2797" s="41" t="s">
        <v>112</v>
      </c>
      <c r="H2797" s="241">
        <v>0</v>
      </c>
      <c r="I2797" s="241">
        <v>0</v>
      </c>
      <c r="J2797" s="241">
        <v>1</v>
      </c>
      <c r="K2797" s="20" t="s">
        <v>113</v>
      </c>
      <c r="L2797" s="20" t="s">
        <v>113</v>
      </c>
      <c r="M2797" s="20" t="s">
        <v>114</v>
      </c>
      <c r="N2797" s="20"/>
      <c r="O2797" s="20" t="s">
        <v>115</v>
      </c>
      <c r="P2797" s="85">
        <f>INDEX('Aquo parameters'!$A$1:$H$6130,MATCH($E2797,'Aquo parameters'!$E:$E,0),7)</f>
        <v>0</v>
      </c>
      <c r="Q2797" s="20" t="str">
        <f t="shared" si="43"/>
        <v>factors.Add(new Factor() { ParameterID = 5030, Key = 2805, StandardizationSet = "Bbk", Parameter = "benzypp", Factor_A = 0, Factor_B = 0, Factor_C = 1, IsMetal = false, IsPak = false, IsOrganic = true });</v>
      </c>
    </row>
    <row r="2798" spans="1:17" x14ac:dyDescent="0.25">
      <c r="A2798" s="34">
        <v>2806</v>
      </c>
      <c r="B2798" s="35" t="s">
        <v>111</v>
      </c>
      <c r="D2798" s="215" t="str">
        <f>INDEX('Aquo parameters'!$A$1:$H$6130,MATCH($E2798,'Aquo parameters'!$E:$E,0),1)</f>
        <v>brmrn</v>
      </c>
      <c r="E2798" s="35">
        <v>5031</v>
      </c>
      <c r="F2798" s="41" t="str">
        <f>INDEX('Aquo parameters'!$A$1:$H$6130,MATCH($E2798,'Aquo parameters'!$E:$E,0),2)</f>
        <v>bromuron</v>
      </c>
      <c r="G2798" s="41" t="s">
        <v>112</v>
      </c>
      <c r="H2798" s="241">
        <v>0</v>
      </c>
      <c r="I2798" s="241">
        <v>0</v>
      </c>
      <c r="J2798" s="241">
        <v>1</v>
      </c>
      <c r="K2798" s="20" t="s">
        <v>113</v>
      </c>
      <c r="L2798" s="20" t="s">
        <v>113</v>
      </c>
      <c r="M2798" s="20" t="s">
        <v>114</v>
      </c>
      <c r="N2798" s="20"/>
      <c r="O2798" s="20" t="s">
        <v>115</v>
      </c>
      <c r="P2798" s="85">
        <f>INDEX('Aquo parameters'!$A$1:$H$6130,MATCH($E2798,'Aquo parameters'!$E:$E,0),7)</f>
        <v>0</v>
      </c>
      <c r="Q2798" s="20" t="str">
        <f t="shared" si="43"/>
        <v>factors.Add(new Factor() { ParameterID = 5031, Key = 2806, StandardizationSet = "Bbk", Parameter = "brmrn", Factor_A = 0, Factor_B = 0, Factor_C = 1, IsMetal = false, IsPak = false, IsOrganic = true });</v>
      </c>
    </row>
    <row r="2799" spans="1:17" x14ac:dyDescent="0.25">
      <c r="A2799" s="34">
        <v>2807</v>
      </c>
      <c r="B2799" s="35" t="s">
        <v>111</v>
      </c>
      <c r="D2799" s="215" t="str">
        <f>INDEX('Aquo parameters'!$A$1:$H$6130,MATCH($E2799,'Aquo parameters'!$E:$E,0),1)</f>
        <v>c11C16ezr</v>
      </c>
      <c r="E2799" s="35">
        <v>5032</v>
      </c>
      <c r="F2799" s="41" t="str">
        <f>INDEX('Aquo parameters'!$A$1:$H$6130,MATCH($E2799,'Aquo parameters'!$E:$E,0),2)</f>
        <v>cis-11-hexadeceenzuur</v>
      </c>
      <c r="G2799" s="41" t="s">
        <v>112</v>
      </c>
      <c r="H2799" s="241">
        <v>0</v>
      </c>
      <c r="I2799" s="241">
        <v>0</v>
      </c>
      <c r="J2799" s="241">
        <v>1</v>
      </c>
      <c r="K2799" s="20" t="s">
        <v>113</v>
      </c>
      <c r="L2799" s="20" t="s">
        <v>113</v>
      </c>
      <c r="M2799" s="20" t="s">
        <v>114</v>
      </c>
      <c r="N2799" s="20"/>
      <c r="O2799" s="20" t="s">
        <v>115</v>
      </c>
      <c r="P2799" s="85">
        <f>INDEX('Aquo parameters'!$A$1:$H$6130,MATCH($E2799,'Aquo parameters'!$E:$E,0),7)</f>
        <v>0</v>
      </c>
      <c r="Q2799" s="20" t="str">
        <f t="shared" si="43"/>
        <v>factors.Add(new Factor() { ParameterID = 5032, Key = 2807, StandardizationSet = "Bbk", Parameter = "c11C16ezr", Factor_A = 0, Factor_B = 0, Factor_C = 1, IsMetal = false, IsPak = false, IsOrganic = true });</v>
      </c>
    </row>
    <row r="2800" spans="1:17" x14ac:dyDescent="0.25">
      <c r="A2800" s="34">
        <v>2808</v>
      </c>
      <c r="B2800" s="35" t="s">
        <v>111</v>
      </c>
      <c r="D2800" s="215" t="str">
        <f>INDEX('Aquo parameters'!$A$1:$H$6130,MATCH($E2800,'Aquo parameters'!$E:$E,0),1)</f>
        <v>campsfzr</v>
      </c>
      <c r="E2800" s="35">
        <v>5033</v>
      </c>
      <c r="F2800" s="41" t="str">
        <f>INDEX('Aquo parameters'!$A$1:$H$6130,MATCH($E2800,'Aquo parameters'!$E:$E,0),2)</f>
        <v>camphorsulfonzuur</v>
      </c>
      <c r="G2800" s="41" t="s">
        <v>112</v>
      </c>
      <c r="H2800" s="241">
        <v>0</v>
      </c>
      <c r="I2800" s="241">
        <v>0</v>
      </c>
      <c r="J2800" s="241">
        <v>1</v>
      </c>
      <c r="K2800" s="20" t="s">
        <v>113</v>
      </c>
      <c r="L2800" s="20" t="s">
        <v>113</v>
      </c>
      <c r="M2800" s="20" t="s">
        <v>114</v>
      </c>
      <c r="N2800" s="20"/>
      <c r="O2800" s="20" t="s">
        <v>115</v>
      </c>
      <c r="P2800" s="85">
        <f>INDEX('Aquo parameters'!$A$1:$H$6130,MATCH($E2800,'Aquo parameters'!$E:$E,0),7)</f>
        <v>0</v>
      </c>
      <c r="Q2800" s="20" t="str">
        <f t="shared" si="43"/>
        <v>factors.Add(new Factor() { ParameterID = 5033, Key = 2808, StandardizationSet = "Bbk", Parameter = "campsfzr", Factor_A = 0, Factor_B = 0, Factor_C = 1, IsMetal = false, IsPak = false, IsOrganic = true });</v>
      </c>
    </row>
    <row r="2801" spans="1:17" x14ac:dyDescent="0.25">
      <c r="A2801" s="34">
        <v>2809</v>
      </c>
      <c r="B2801" s="35" t="s">
        <v>111</v>
      </c>
      <c r="D2801" s="215" t="str">
        <f>INDEX('Aquo parameters'!$A$1:$H$6130,MATCH($E2801,'Aquo parameters'!$E:$E,0),1)</f>
        <v>ccC6ytofmde</v>
      </c>
      <c r="E2801" s="35">
        <v>5034</v>
      </c>
      <c r="F2801" s="41" t="str">
        <f>INDEX('Aquo parameters'!$A$1:$H$6130,MATCH($E2801,'Aquo parameters'!$E:$E,0),2)</f>
        <v>cyclohexylthioftalimide</v>
      </c>
      <c r="G2801" s="41" t="s">
        <v>112</v>
      </c>
      <c r="H2801" s="241">
        <v>0</v>
      </c>
      <c r="I2801" s="241">
        <v>0</v>
      </c>
      <c r="J2801" s="241">
        <v>1</v>
      </c>
      <c r="K2801" s="20" t="s">
        <v>113</v>
      </c>
      <c r="L2801" s="20" t="s">
        <v>113</v>
      </c>
      <c r="M2801" s="20" t="s">
        <v>114</v>
      </c>
      <c r="N2801" s="20"/>
      <c r="O2801" s="20" t="s">
        <v>115</v>
      </c>
      <c r="P2801" s="85">
        <f>INDEX('Aquo parameters'!$A$1:$H$6130,MATCH($E2801,'Aquo parameters'!$E:$E,0),7)</f>
        <v>0</v>
      </c>
      <c r="Q2801" s="20" t="str">
        <f t="shared" si="43"/>
        <v>factors.Add(new Factor() { ParameterID = 5034, Key = 2809, StandardizationSet = "Bbk", Parameter = "ccC6ytofmde", Factor_A = 0, Factor_B = 0, Factor_C = 1, IsMetal = false, IsPak = false, IsOrganic = true });</v>
      </c>
    </row>
    <row r="2802" spans="1:17" x14ac:dyDescent="0.25">
      <c r="A2802" s="34">
        <v>2810</v>
      </c>
      <c r="B2802" s="35" t="s">
        <v>111</v>
      </c>
      <c r="D2802" s="215" t="str">
        <f>INDEX('Aquo parameters'!$A$1:$H$6130,MATCH($E2802,'Aquo parameters'!$E:$E,0),1)</f>
        <v>clodnfp</v>
      </c>
      <c r="E2802" s="35">
        <v>5035</v>
      </c>
      <c r="F2802" s="41" t="str">
        <f>INDEX('Aquo parameters'!$A$1:$H$6130,MATCH($E2802,'Aquo parameters'!$E:$E,0),2)</f>
        <v>clodinafop</v>
      </c>
      <c r="G2802" s="41" t="s">
        <v>112</v>
      </c>
      <c r="H2802" s="241">
        <v>0</v>
      </c>
      <c r="I2802" s="241">
        <v>0</v>
      </c>
      <c r="J2802" s="241">
        <v>1</v>
      </c>
      <c r="K2802" s="20" t="s">
        <v>113</v>
      </c>
      <c r="L2802" s="20" t="s">
        <v>113</v>
      </c>
      <c r="M2802" s="20" t="s">
        <v>114</v>
      </c>
      <c r="N2802" s="20"/>
      <c r="O2802" s="20" t="s">
        <v>115</v>
      </c>
      <c r="P2802" s="85">
        <f>INDEX('Aquo parameters'!$A$1:$H$6130,MATCH($E2802,'Aquo parameters'!$E:$E,0),7)</f>
        <v>0</v>
      </c>
      <c r="Q2802" s="20" t="str">
        <f t="shared" si="43"/>
        <v>factors.Add(new Factor() { ParameterID = 5035, Key = 2810, StandardizationSet = "Bbk", Parameter = "clodnfp", Factor_A = 0, Factor_B = 0, Factor_C = 1, IsMetal = false, IsPak = false, IsOrganic = true });</v>
      </c>
    </row>
    <row r="2803" spans="1:17" x14ac:dyDescent="0.25">
      <c r="A2803" s="34">
        <v>2811</v>
      </c>
      <c r="B2803" s="35" t="s">
        <v>111</v>
      </c>
      <c r="D2803" s="215" t="str">
        <f>INDEX('Aquo parameters'!$A$1:$H$6130,MATCH($E2803,'Aquo parameters'!$E:$E,0),1)</f>
        <v>cycnlde</v>
      </c>
      <c r="E2803" s="35">
        <v>5036</v>
      </c>
      <c r="F2803" s="41" t="str">
        <f>INDEX('Aquo parameters'!$A$1:$H$6130,MATCH($E2803,'Aquo parameters'!$E:$E,0),2)</f>
        <v>cyclanilide</v>
      </c>
      <c r="G2803" s="41" t="s">
        <v>112</v>
      </c>
      <c r="H2803" s="241">
        <v>0</v>
      </c>
      <c r="I2803" s="241">
        <v>0</v>
      </c>
      <c r="J2803" s="241">
        <v>1</v>
      </c>
      <c r="K2803" s="20" t="s">
        <v>113</v>
      </c>
      <c r="L2803" s="20" t="s">
        <v>113</v>
      </c>
      <c r="M2803" s="20" t="s">
        <v>114</v>
      </c>
      <c r="N2803" s="20"/>
      <c r="O2803" s="20" t="s">
        <v>115</v>
      </c>
      <c r="P2803" s="85">
        <f>INDEX('Aquo parameters'!$A$1:$H$6130,MATCH($E2803,'Aquo parameters'!$E:$E,0),7)</f>
        <v>0</v>
      </c>
      <c r="Q2803" s="20" t="str">
        <f t="shared" si="43"/>
        <v>factors.Add(new Factor() { ParameterID = 5036, Key = 2811, StandardizationSet = "Bbk", Parameter = "cycnlde", Factor_A = 0, Factor_B = 0, Factor_C = 1, IsMetal = false, IsPak = false, IsOrganic = true });</v>
      </c>
    </row>
    <row r="2804" spans="1:17" x14ac:dyDescent="0.25">
      <c r="A2804" s="34">
        <v>2812</v>
      </c>
      <c r="B2804" s="35" t="s">
        <v>111</v>
      </c>
      <c r="D2804" s="215" t="str">
        <f>INDEX('Aquo parameters'!$A$1:$H$6130,MATCH($E2804,'Aquo parameters'!$E:$E,0),1)</f>
        <v>cyhxtn</v>
      </c>
      <c r="E2804" s="35">
        <v>5037</v>
      </c>
      <c r="F2804" s="41" t="str">
        <f>INDEX('Aquo parameters'!$A$1:$H$6130,MATCH($E2804,'Aquo parameters'!$E:$E,0),2)</f>
        <v>cyhexatin</v>
      </c>
      <c r="G2804" s="41" t="s">
        <v>112</v>
      </c>
      <c r="H2804" s="241">
        <v>0</v>
      </c>
      <c r="I2804" s="241">
        <v>0</v>
      </c>
      <c r="J2804" s="241">
        <v>1</v>
      </c>
      <c r="K2804" s="20" t="s">
        <v>113</v>
      </c>
      <c r="L2804" s="20" t="s">
        <v>113</v>
      </c>
      <c r="M2804" s="20" t="s">
        <v>114</v>
      </c>
      <c r="N2804" s="20"/>
      <c r="O2804" s="20" t="s">
        <v>115</v>
      </c>
      <c r="P2804" s="85">
        <f>INDEX('Aquo parameters'!$A$1:$H$6130,MATCH($E2804,'Aquo parameters'!$E:$E,0),7)</f>
        <v>0</v>
      </c>
      <c r="Q2804" s="20" t="str">
        <f t="shared" si="43"/>
        <v>factors.Add(new Factor() { ParameterID = 5037, Key = 2812, StandardizationSet = "Bbk", Parameter = "cyhxtn", Factor_A = 0, Factor_B = 0, Factor_C = 1, IsMetal = false, IsPak = false, IsOrganic = true });</v>
      </c>
    </row>
    <row r="2805" spans="1:17" x14ac:dyDescent="0.25">
      <c r="A2805" s="34">
        <v>2813</v>
      </c>
      <c r="B2805" s="35" t="s">
        <v>111</v>
      </c>
      <c r="D2805" s="215" t="str">
        <f>INDEX('Aquo parameters'!$A$1:$H$6130,MATCH($E2805,'Aquo parameters'!$E:$E,0),1)</f>
        <v>farnsl</v>
      </c>
      <c r="E2805" s="35">
        <v>5038</v>
      </c>
      <c r="F2805" s="41" t="str">
        <f>INDEX('Aquo parameters'!$A$1:$H$6130,MATCH($E2805,'Aquo parameters'!$E:$E,0),2)</f>
        <v>farnesol</v>
      </c>
      <c r="G2805" s="41" t="s">
        <v>112</v>
      </c>
      <c r="H2805" s="241">
        <v>0</v>
      </c>
      <c r="I2805" s="241">
        <v>0</v>
      </c>
      <c r="J2805" s="241">
        <v>1</v>
      </c>
      <c r="K2805" s="20" t="s">
        <v>113</v>
      </c>
      <c r="L2805" s="20" t="s">
        <v>113</v>
      </c>
      <c r="M2805" s="20" t="s">
        <v>114</v>
      </c>
      <c r="N2805" s="20"/>
      <c r="O2805" s="20" t="s">
        <v>115</v>
      </c>
      <c r="P2805" s="85">
        <f>INDEX('Aquo parameters'!$A$1:$H$6130,MATCH($E2805,'Aquo parameters'!$E:$E,0),7)</f>
        <v>0</v>
      </c>
      <c r="Q2805" s="20" t="str">
        <f t="shared" si="43"/>
        <v>factors.Add(new Factor() { ParameterID = 5038, Key = 2813, StandardizationSet = "Bbk", Parameter = "farnsl", Factor_A = 0, Factor_B = 0, Factor_C = 1, IsMetal = false, IsPak = false, IsOrganic = true });</v>
      </c>
    </row>
    <row r="2806" spans="1:17" x14ac:dyDescent="0.25">
      <c r="A2806" s="34">
        <v>2814</v>
      </c>
      <c r="B2806" s="35" t="s">
        <v>111</v>
      </c>
      <c r="D2806" s="215" t="str">
        <f>INDEX('Aquo parameters'!$A$1:$H$6130,MATCH($E2806,'Aquo parameters'!$E:$E,0),1)</f>
        <v>fenamfSO</v>
      </c>
      <c r="E2806" s="35">
        <v>5039</v>
      </c>
      <c r="F2806" s="41" t="str">
        <f>INDEX('Aquo parameters'!$A$1:$H$6130,MATCH($E2806,'Aquo parameters'!$E:$E,0),2)</f>
        <v>fenamifos-sulfoxide</v>
      </c>
      <c r="G2806" s="41" t="s">
        <v>112</v>
      </c>
      <c r="H2806" s="241">
        <v>0</v>
      </c>
      <c r="I2806" s="241">
        <v>0</v>
      </c>
      <c r="J2806" s="241">
        <v>1</v>
      </c>
      <c r="K2806" s="20" t="s">
        <v>113</v>
      </c>
      <c r="L2806" s="20" t="s">
        <v>113</v>
      </c>
      <c r="M2806" s="20" t="s">
        <v>114</v>
      </c>
      <c r="N2806" s="20"/>
      <c r="O2806" s="20" t="s">
        <v>115</v>
      </c>
      <c r="P2806" s="85">
        <f>INDEX('Aquo parameters'!$A$1:$H$6130,MATCH($E2806,'Aquo parameters'!$E:$E,0),7)</f>
        <v>0</v>
      </c>
      <c r="Q2806" s="20" t="str">
        <f t="shared" si="43"/>
        <v>factors.Add(new Factor() { ParameterID = 5039, Key = 2814, StandardizationSet = "Bbk", Parameter = "fenamfSO", Factor_A = 0, Factor_B = 0, Factor_C = 1, IsMetal = false, IsPak = false, IsOrganic = true });</v>
      </c>
    </row>
    <row r="2807" spans="1:17" x14ac:dyDescent="0.25">
      <c r="A2807" s="34">
        <v>2815</v>
      </c>
      <c r="B2807" s="35" t="s">
        <v>111</v>
      </c>
      <c r="D2807" s="215" t="str">
        <f>INDEX('Aquo parameters'!$A$1:$H$6130,MATCH($E2807,'Aquo parameters'!$E:$E,0),1)</f>
        <v>fenamfsfn</v>
      </c>
      <c r="E2807" s="35">
        <v>5040</v>
      </c>
      <c r="F2807" s="41" t="str">
        <f>INDEX('Aquo parameters'!$A$1:$H$6130,MATCH($E2807,'Aquo parameters'!$E:$E,0),2)</f>
        <v>fenamifos-sulfon</v>
      </c>
      <c r="G2807" s="41" t="s">
        <v>112</v>
      </c>
      <c r="H2807" s="241">
        <v>0</v>
      </c>
      <c r="I2807" s="241">
        <v>0</v>
      </c>
      <c r="J2807" s="241">
        <v>1</v>
      </c>
      <c r="K2807" s="20" t="s">
        <v>113</v>
      </c>
      <c r="L2807" s="20" t="s">
        <v>113</v>
      </c>
      <c r="M2807" s="20" t="s">
        <v>114</v>
      </c>
      <c r="N2807" s="20"/>
      <c r="O2807" s="20" t="s">
        <v>115</v>
      </c>
      <c r="P2807" s="85">
        <f>INDEX('Aquo parameters'!$A$1:$H$6130,MATCH($E2807,'Aquo parameters'!$E:$E,0),7)</f>
        <v>0</v>
      </c>
      <c r="Q2807" s="20" t="str">
        <f t="shared" si="43"/>
        <v>factors.Add(new Factor() { ParameterID = 5040, Key = 2815, StandardizationSet = "Bbk", Parameter = "fenamfsfn", Factor_A = 0, Factor_B = 0, Factor_C = 1, IsMetal = false, IsPak = false, IsOrganic = true });</v>
      </c>
    </row>
    <row r="2808" spans="1:17" x14ac:dyDescent="0.25">
      <c r="A2808" s="34">
        <v>2816</v>
      </c>
      <c r="B2808" s="35" t="s">
        <v>111</v>
      </c>
      <c r="D2808" s="215" t="str">
        <f>INDEX('Aquo parameters'!$A$1:$H$6130,MATCH($E2808,'Aquo parameters'!$E:$E,0),1)</f>
        <v>fenoxppP</v>
      </c>
      <c r="E2808" s="35">
        <v>5041</v>
      </c>
      <c r="F2808" s="41" t="str">
        <f>INDEX('Aquo parameters'!$A$1:$H$6130,MATCH($E2808,'Aquo parameters'!$E:$E,0),2)</f>
        <v>fenoxaprop-P</v>
      </c>
      <c r="G2808" s="41" t="s">
        <v>112</v>
      </c>
      <c r="H2808" s="241">
        <v>0</v>
      </c>
      <c r="I2808" s="241">
        <v>0</v>
      </c>
      <c r="J2808" s="241">
        <v>1</v>
      </c>
      <c r="K2808" s="20" t="s">
        <v>113</v>
      </c>
      <c r="L2808" s="20" t="s">
        <v>113</v>
      </c>
      <c r="M2808" s="20" t="s">
        <v>114</v>
      </c>
      <c r="N2808" s="20"/>
      <c r="O2808" s="20" t="s">
        <v>115</v>
      </c>
      <c r="P2808" s="85">
        <f>INDEX('Aquo parameters'!$A$1:$H$6130,MATCH($E2808,'Aquo parameters'!$E:$E,0),7)</f>
        <v>0</v>
      </c>
      <c r="Q2808" s="20" t="str">
        <f t="shared" si="43"/>
        <v>factors.Add(new Factor() { ParameterID = 5041, Key = 2816, StandardizationSet = "Bbk", Parameter = "fenoxppP", Factor_A = 0, Factor_B = 0, Factor_C = 1, IsMetal = false, IsPak = false, IsOrganic = true });</v>
      </c>
    </row>
    <row r="2809" spans="1:17" x14ac:dyDescent="0.25">
      <c r="A2809" s="34">
        <v>2817</v>
      </c>
      <c r="B2809" s="35" t="s">
        <v>111</v>
      </c>
      <c r="D2809" s="215" t="str">
        <f>INDEX('Aquo parameters'!$A$1:$H$6130,MATCH($E2809,'Aquo parameters'!$E:$E,0),1)</f>
        <v>fentactt</v>
      </c>
      <c r="E2809" s="35">
        <v>5042</v>
      </c>
      <c r="F2809" s="41" t="str">
        <f>INDEX('Aquo parameters'!$A$1:$H$6130,MATCH($E2809,'Aquo parameters'!$E:$E,0),2)</f>
        <v>fentinacetaat</v>
      </c>
      <c r="G2809" s="41" t="s">
        <v>112</v>
      </c>
      <c r="H2809" s="241">
        <v>0</v>
      </c>
      <c r="I2809" s="241">
        <v>0</v>
      </c>
      <c r="J2809" s="241">
        <v>1</v>
      </c>
      <c r="K2809" s="20" t="s">
        <v>113</v>
      </c>
      <c r="L2809" s="20" t="s">
        <v>113</v>
      </c>
      <c r="M2809" s="20" t="s">
        <v>114</v>
      </c>
      <c r="N2809" s="20"/>
      <c r="O2809" s="20" t="s">
        <v>115</v>
      </c>
      <c r="P2809" s="85">
        <f>INDEX('Aquo parameters'!$A$1:$H$6130,MATCH($E2809,'Aquo parameters'!$E:$E,0),7)</f>
        <v>0</v>
      </c>
      <c r="Q2809" s="20" t="str">
        <f t="shared" si="43"/>
        <v>factors.Add(new Factor() { ParameterID = 5042, Key = 2817, StandardizationSet = "Bbk", Parameter = "fentactt", Factor_A = 0, Factor_B = 0, Factor_C = 1, IsMetal = false, IsPak = false, IsOrganic = true });</v>
      </c>
    </row>
    <row r="2810" spans="1:17" x14ac:dyDescent="0.25">
      <c r="A2810" s="34">
        <v>2818</v>
      </c>
      <c r="B2810" s="35" t="s">
        <v>111</v>
      </c>
      <c r="D2810" s="215" t="str">
        <f>INDEX('Aquo parameters'!$A$1:$H$6130,MATCH($E2810,'Aquo parameters'!$E:$E,0),1)</f>
        <v>fentosfn</v>
      </c>
      <c r="E2810" s="35">
        <v>5043</v>
      </c>
      <c r="F2810" s="41" t="str">
        <f>INDEX('Aquo parameters'!$A$1:$H$6130,MATCH($E2810,'Aquo parameters'!$E:$E,0),2)</f>
        <v>fenthion-sulfon</v>
      </c>
      <c r="G2810" s="41" t="s">
        <v>112</v>
      </c>
      <c r="H2810" s="241">
        <v>0</v>
      </c>
      <c r="I2810" s="241">
        <v>0</v>
      </c>
      <c r="J2810" s="241">
        <v>1</v>
      </c>
      <c r="K2810" s="20" t="s">
        <v>113</v>
      </c>
      <c r="L2810" s="20" t="s">
        <v>113</v>
      </c>
      <c r="M2810" s="20" t="s">
        <v>114</v>
      </c>
      <c r="N2810" s="20"/>
      <c r="O2810" s="20" t="s">
        <v>115</v>
      </c>
      <c r="P2810" s="85">
        <f>INDEX('Aquo parameters'!$A$1:$H$6130,MATCH($E2810,'Aquo parameters'!$E:$E,0),7)</f>
        <v>0</v>
      </c>
      <c r="Q2810" s="20" t="str">
        <f t="shared" si="43"/>
        <v>factors.Add(new Factor() { ParameterID = 5043, Key = 2818, StandardizationSet = "Bbk", Parameter = "fentosfn", Factor_A = 0, Factor_B = 0, Factor_C = 1, IsMetal = false, IsPak = false, IsOrganic = true });</v>
      </c>
    </row>
    <row r="2811" spans="1:17" x14ac:dyDescent="0.25">
      <c r="A2811" s="34">
        <v>2819</v>
      </c>
      <c r="B2811" s="35" t="s">
        <v>111</v>
      </c>
      <c r="D2811" s="215" t="str">
        <f>INDEX('Aquo parameters'!$A$1:$H$6130,MATCH($E2811,'Aquo parameters'!$E:$E,0),1)</f>
        <v>glyfsTmsm</v>
      </c>
      <c r="E2811" s="35">
        <v>5044</v>
      </c>
      <c r="F2811" s="41" t="str">
        <f>INDEX('Aquo parameters'!$A$1:$H$6130,MATCH($E2811,'Aquo parameters'!$E:$E,0),2)</f>
        <v>glyfosaat-trimesium</v>
      </c>
      <c r="G2811" s="41" t="s">
        <v>112</v>
      </c>
      <c r="H2811" s="241">
        <v>0</v>
      </c>
      <c r="I2811" s="241">
        <v>0</v>
      </c>
      <c r="J2811" s="241">
        <v>1</v>
      </c>
      <c r="K2811" s="20" t="s">
        <v>113</v>
      </c>
      <c r="L2811" s="20" t="s">
        <v>113</v>
      </c>
      <c r="M2811" s="20" t="s">
        <v>114</v>
      </c>
      <c r="N2811" s="20"/>
      <c r="O2811" s="20" t="s">
        <v>115</v>
      </c>
      <c r="P2811" s="85">
        <f>INDEX('Aquo parameters'!$A$1:$H$6130,MATCH($E2811,'Aquo parameters'!$E:$E,0),7)</f>
        <v>0</v>
      </c>
      <c r="Q2811" s="20" t="str">
        <f t="shared" si="43"/>
        <v>factors.Add(new Factor() { ParameterID = 5044, Key = 2819, StandardizationSet = "Bbk", Parameter = "glyfsTmsm", Factor_A = 0, Factor_B = 0, Factor_C = 1, IsMetal = false, IsPak = false, IsOrganic = true });</v>
      </c>
    </row>
    <row r="2812" spans="1:17" x14ac:dyDescent="0.25">
      <c r="A2812" s="34">
        <v>2820</v>
      </c>
      <c r="B2812" s="35" t="s">
        <v>111</v>
      </c>
      <c r="D2812" s="215" t="str">
        <f>INDEX('Aquo parameters'!$A$1:$H$6130,MATCH($E2812,'Aquo parameters'!$E:$E,0),1)</f>
        <v>glyfsnt</v>
      </c>
      <c r="E2812" s="35">
        <v>5045</v>
      </c>
      <c r="F2812" s="41" t="str">
        <f>INDEX('Aquo parameters'!$A$1:$H$6130,MATCH($E2812,'Aquo parameters'!$E:$E,0),2)</f>
        <v>glyfosine</v>
      </c>
      <c r="G2812" s="41" t="s">
        <v>112</v>
      </c>
      <c r="H2812" s="241">
        <v>0</v>
      </c>
      <c r="I2812" s="241">
        <v>0</v>
      </c>
      <c r="J2812" s="241">
        <v>1</v>
      </c>
      <c r="K2812" s="20" t="s">
        <v>113</v>
      </c>
      <c r="L2812" s="20" t="s">
        <v>113</v>
      </c>
      <c r="M2812" s="20" t="s">
        <v>114</v>
      </c>
      <c r="N2812" s="20"/>
      <c r="O2812" s="20" t="s">
        <v>115</v>
      </c>
      <c r="P2812" s="85">
        <f>INDEX('Aquo parameters'!$A$1:$H$6130,MATCH($E2812,'Aquo parameters'!$E:$E,0),7)</f>
        <v>0</v>
      </c>
      <c r="Q2812" s="20" t="str">
        <f t="shared" si="43"/>
        <v>factors.Add(new Factor() { ParameterID = 5045, Key = 2820, StandardizationSet = "Bbk", Parameter = "glyfsnt", Factor_A = 0, Factor_B = 0, Factor_C = 1, IsMetal = false, IsPak = false, IsOrganic = true });</v>
      </c>
    </row>
    <row r="2813" spans="1:17" x14ac:dyDescent="0.25">
      <c r="A2813" s="34">
        <v>2821</v>
      </c>
      <c r="B2813" s="35" t="s">
        <v>111</v>
      </c>
      <c r="D2813" s="215" t="str">
        <f>INDEX('Aquo parameters'!$A$1:$H$6130,MATCH($E2813,'Aquo parameters'!$E:$E,0),1)</f>
        <v>hHCH</v>
      </c>
      <c r="E2813" s="35">
        <v>5046</v>
      </c>
      <c r="F2813" s="41" t="str">
        <f>INDEX('Aquo parameters'!$A$1:$H$6130,MATCH($E2813,'Aquo parameters'!$E:$E,0),2)</f>
        <v>eta-hexachloorcyclohexaan</v>
      </c>
      <c r="G2813" s="41" t="s">
        <v>112</v>
      </c>
      <c r="H2813" s="241">
        <v>0</v>
      </c>
      <c r="I2813" s="241">
        <v>0</v>
      </c>
      <c r="J2813" s="241">
        <v>1</v>
      </c>
      <c r="K2813" s="20" t="s">
        <v>113</v>
      </c>
      <c r="L2813" s="20" t="s">
        <v>113</v>
      </c>
      <c r="M2813" s="20" t="s">
        <v>114</v>
      </c>
      <c r="N2813" s="20"/>
      <c r="O2813" s="20" t="s">
        <v>115</v>
      </c>
      <c r="P2813" s="85">
        <f>INDEX('Aquo parameters'!$A$1:$H$6130,MATCH($E2813,'Aquo parameters'!$E:$E,0),7)</f>
        <v>0</v>
      </c>
      <c r="Q2813" s="20" t="str">
        <f t="shared" si="43"/>
        <v>factors.Add(new Factor() { ParameterID = 5046, Key = 2821, StandardizationSet = "Bbk", Parameter = "hHCH", Factor_A = 0, Factor_B = 0, Factor_C = 1, IsMetal = false, IsPak = false, IsOrganic = true });</v>
      </c>
    </row>
    <row r="2814" spans="1:17" x14ac:dyDescent="0.25">
      <c r="A2814" s="34">
        <v>2822</v>
      </c>
      <c r="B2814" s="35" t="s">
        <v>111</v>
      </c>
      <c r="D2814" s="215" t="str">
        <f>INDEX('Aquo parameters'!$A$1:$H$6130,MATCH($E2814,'Aquo parameters'!$E:$E,0),1)</f>
        <v>imzmx</v>
      </c>
      <c r="E2814" s="35">
        <v>5047</v>
      </c>
      <c r="F2814" s="41" t="str">
        <f>INDEX('Aquo parameters'!$A$1:$H$6130,MATCH($E2814,'Aquo parameters'!$E:$E,0),2)</f>
        <v>imazamox</v>
      </c>
      <c r="G2814" s="41" t="s">
        <v>112</v>
      </c>
      <c r="H2814" s="241">
        <v>0</v>
      </c>
      <c r="I2814" s="241">
        <v>0</v>
      </c>
      <c r="J2814" s="241">
        <v>1</v>
      </c>
      <c r="K2814" s="20" t="s">
        <v>113</v>
      </c>
      <c r="L2814" s="20" t="s">
        <v>113</v>
      </c>
      <c r="M2814" s="20" t="s">
        <v>114</v>
      </c>
      <c r="N2814" s="20"/>
      <c r="O2814" s="20" t="s">
        <v>115</v>
      </c>
      <c r="P2814" s="85">
        <f>INDEX('Aquo parameters'!$A$1:$H$6130,MATCH($E2814,'Aquo parameters'!$E:$E,0),7)</f>
        <v>0</v>
      </c>
      <c r="Q2814" s="20" t="str">
        <f t="shared" si="43"/>
        <v>factors.Add(new Factor() { ParameterID = 5047, Key = 2822, StandardizationSet = "Bbk", Parameter = "imzmx", Factor_A = 0, Factor_B = 0, Factor_C = 1, IsMetal = false, IsPak = false, IsOrganic = true });</v>
      </c>
    </row>
    <row r="2815" spans="1:17" x14ac:dyDescent="0.25">
      <c r="A2815" s="34">
        <v>2823</v>
      </c>
      <c r="B2815" s="35" t="s">
        <v>111</v>
      </c>
      <c r="D2815" s="215" t="str">
        <f>INDEX('Aquo parameters'!$A$1:$H$6130,MATCH($E2815,'Aquo parameters'!$E:$E,0),1)</f>
        <v>ioxnOcnat</v>
      </c>
      <c r="E2815" s="35">
        <v>5048</v>
      </c>
      <c r="F2815" s="41" t="str">
        <f>INDEX('Aquo parameters'!$A$1:$H$6130,MATCH($E2815,'Aquo parameters'!$E:$E,0),2)</f>
        <v>ioxynil octanoaat</v>
      </c>
      <c r="G2815" s="41" t="s">
        <v>112</v>
      </c>
      <c r="H2815" s="241">
        <v>0</v>
      </c>
      <c r="I2815" s="241">
        <v>0</v>
      </c>
      <c r="J2815" s="241">
        <v>1</v>
      </c>
      <c r="K2815" s="20" t="s">
        <v>113</v>
      </c>
      <c r="L2815" s="20" t="s">
        <v>113</v>
      </c>
      <c r="M2815" s="20" t="s">
        <v>114</v>
      </c>
      <c r="N2815" s="20"/>
      <c r="O2815" s="20" t="s">
        <v>115</v>
      </c>
      <c r="P2815" s="85">
        <f>INDEX('Aquo parameters'!$A$1:$H$6130,MATCH($E2815,'Aquo parameters'!$E:$E,0),7)</f>
        <v>0</v>
      </c>
      <c r="Q2815" s="20" t="str">
        <f t="shared" si="43"/>
        <v>factors.Add(new Factor() { ParameterID = 5048, Key = 2823, StandardizationSet = "Bbk", Parameter = "ioxnOcnat", Factor_A = 0, Factor_B = 0, Factor_C = 1, IsMetal = false, IsPak = false, IsOrganic = true });</v>
      </c>
    </row>
    <row r="2816" spans="1:17" x14ac:dyDescent="0.25">
      <c r="A2816" s="34">
        <v>2824</v>
      </c>
      <c r="B2816" s="35" t="s">
        <v>111</v>
      </c>
      <c r="D2816" s="215" t="str">
        <f>INDEX('Aquo parameters'!$A$1:$H$6130,MATCH($E2816,'Aquo parameters'!$E:$E,0),1)</f>
        <v>meslzne</v>
      </c>
      <c r="E2816" s="35">
        <v>5049</v>
      </c>
      <c r="F2816" s="41" t="str">
        <f>INDEX('Aquo parameters'!$A$1:$H$6130,MATCH($E2816,'Aquo parameters'!$E:$E,0),2)</f>
        <v>mesalazine</v>
      </c>
      <c r="G2816" s="41" t="s">
        <v>112</v>
      </c>
      <c r="H2816" s="241">
        <v>0</v>
      </c>
      <c r="I2816" s="241">
        <v>0</v>
      </c>
      <c r="J2816" s="241">
        <v>1</v>
      </c>
      <c r="K2816" s="20" t="s">
        <v>113</v>
      </c>
      <c r="L2816" s="20" t="s">
        <v>113</v>
      </c>
      <c r="M2816" s="20" t="s">
        <v>114</v>
      </c>
      <c r="N2816" s="20"/>
      <c r="O2816" s="20" t="s">
        <v>115</v>
      </c>
      <c r="P2816" s="85">
        <f>INDEX('Aquo parameters'!$A$1:$H$6130,MATCH($E2816,'Aquo parameters'!$E:$E,0),7)</f>
        <v>0</v>
      </c>
      <c r="Q2816" s="20" t="str">
        <f t="shared" si="43"/>
        <v>factors.Add(new Factor() { ParameterID = 5049, Key = 2824, StandardizationSet = "Bbk", Parameter = "meslzne", Factor_A = 0, Factor_B = 0, Factor_C = 1, IsMetal = false, IsPak = false, IsOrganic = true });</v>
      </c>
    </row>
    <row r="2817" spans="1:17" x14ac:dyDescent="0.25">
      <c r="A2817" s="34">
        <v>2825</v>
      </c>
      <c r="B2817" s="35" t="s">
        <v>111</v>
      </c>
      <c r="D2817" s="215" t="str">
        <f>INDEX('Aquo parameters'!$A$1:$H$6130,MATCH($E2817,'Aquo parameters'!$E:$E,0),1)</f>
        <v>oxdagl</v>
      </c>
      <c r="E2817" s="35">
        <v>5050</v>
      </c>
      <c r="F2817" s="41" t="str">
        <f>INDEX('Aquo parameters'!$A$1:$H$6130,MATCH($E2817,'Aquo parameters'!$E:$E,0),2)</f>
        <v>oxadiargyl</v>
      </c>
      <c r="G2817" s="41" t="s">
        <v>112</v>
      </c>
      <c r="H2817" s="241">
        <v>0</v>
      </c>
      <c r="I2817" s="241">
        <v>0</v>
      </c>
      <c r="J2817" s="241">
        <v>1</v>
      </c>
      <c r="K2817" s="20" t="s">
        <v>113</v>
      </c>
      <c r="L2817" s="20" t="s">
        <v>113</v>
      </c>
      <c r="M2817" s="20" t="s">
        <v>114</v>
      </c>
      <c r="N2817" s="20"/>
      <c r="O2817" s="20" t="s">
        <v>115</v>
      </c>
      <c r="P2817" s="85">
        <f>INDEX('Aquo parameters'!$A$1:$H$6130,MATCH($E2817,'Aquo parameters'!$E:$E,0),7)</f>
        <v>0</v>
      </c>
      <c r="Q2817" s="20" t="str">
        <f t="shared" si="43"/>
        <v>factors.Add(new Factor() { ParameterID = 5050, Key = 2825, StandardizationSet = "Bbk", Parameter = "oxdagl", Factor_A = 0, Factor_B = 0, Factor_C = 1, IsMetal = false, IsPak = false, IsOrganic = true });</v>
      </c>
    </row>
    <row r="2818" spans="1:17" x14ac:dyDescent="0.25">
      <c r="A2818" s="34">
        <v>2826</v>
      </c>
      <c r="B2818" s="35" t="s">
        <v>111</v>
      </c>
      <c r="D2818" s="215" t="str">
        <f>INDEX('Aquo parameters'!$A$1:$H$6130,MATCH($E2818,'Aquo parameters'!$E:$E,0),1)</f>
        <v>parqt</v>
      </c>
      <c r="E2818" s="35">
        <v>5051</v>
      </c>
      <c r="F2818" s="41" t="str">
        <f>INDEX('Aquo parameters'!$A$1:$H$6130,MATCH($E2818,'Aquo parameters'!$E:$E,0),2)</f>
        <v>paraquat</v>
      </c>
      <c r="G2818" s="41" t="s">
        <v>112</v>
      </c>
      <c r="H2818" s="241">
        <v>0</v>
      </c>
      <c r="I2818" s="241">
        <v>0</v>
      </c>
      <c r="J2818" s="241">
        <v>1</v>
      </c>
      <c r="K2818" s="20" t="s">
        <v>113</v>
      </c>
      <c r="L2818" s="20" t="s">
        <v>113</v>
      </c>
      <c r="M2818" s="20" t="s">
        <v>114</v>
      </c>
      <c r="N2818" s="20"/>
      <c r="O2818" s="20" t="s">
        <v>115</v>
      </c>
      <c r="P2818" s="85">
        <f>INDEX('Aquo parameters'!$A$1:$H$6130,MATCH($E2818,'Aquo parameters'!$E:$E,0),7)</f>
        <v>0</v>
      </c>
      <c r="Q2818" s="20" t="str">
        <f t="shared" ref="Q2818:Q2881" si="44">"factors.Add(new Factor() { ParameterID = " &amp; E2818 &amp; ", Key = " &amp; A2818 &amp; ", StandardizationSet = """ &amp; B2818 &amp; """, Parameter = """ &amp; D2818 &amp; """, Factor_A = " &amp; H2818 &amp; ", Factor_B = " &amp; I2818 &amp; ", Factor_C = " &amp; J2818 &amp; ", IsMetal = "&amp; K2818 &amp;", IsPak = "&amp; L2818 &amp;", IsOrganic = "&amp; M2818 &amp;" });"</f>
        <v>factors.Add(new Factor() { ParameterID = 5051, Key = 2826, StandardizationSet = "Bbk", Parameter = "parqt", Factor_A = 0, Factor_B = 0, Factor_C = 1, IsMetal = false, IsPak = false, IsOrganic = true });</v>
      </c>
    </row>
    <row r="2819" spans="1:17" x14ac:dyDescent="0.25">
      <c r="A2819" s="34">
        <v>2827</v>
      </c>
      <c r="B2819" s="35" t="s">
        <v>111</v>
      </c>
      <c r="D2819" s="215" t="str">
        <f>INDEX('Aquo parameters'!$A$1:$H$6130,MATCH($E2819,'Aquo parameters'!$E:$E,0),1)</f>
        <v>profxdm</v>
      </c>
      <c r="E2819" s="35">
        <v>5052</v>
      </c>
      <c r="F2819" s="41" t="str">
        <f>INDEX('Aquo parameters'!$A$1:$H$6130,MATCH($E2819,'Aquo parameters'!$E:$E,0),2)</f>
        <v>profoxydim</v>
      </c>
      <c r="G2819" s="41" t="s">
        <v>112</v>
      </c>
      <c r="H2819" s="241">
        <v>0</v>
      </c>
      <c r="I2819" s="241">
        <v>0</v>
      </c>
      <c r="J2819" s="241">
        <v>1</v>
      </c>
      <c r="K2819" s="20" t="s">
        <v>113</v>
      </c>
      <c r="L2819" s="20" t="s">
        <v>113</v>
      </c>
      <c r="M2819" s="20" t="s">
        <v>114</v>
      </c>
      <c r="N2819" s="20"/>
      <c r="O2819" s="20" t="s">
        <v>115</v>
      </c>
      <c r="P2819" s="85">
        <f>INDEX('Aquo parameters'!$A$1:$H$6130,MATCH($E2819,'Aquo parameters'!$E:$E,0),7)</f>
        <v>0</v>
      </c>
      <c r="Q2819" s="20" t="str">
        <f t="shared" si="44"/>
        <v>factors.Add(new Factor() { ParameterID = 5052, Key = 2827, StandardizationSet = "Bbk", Parameter = "profxdm", Factor_A = 0, Factor_B = 0, Factor_C = 1, IsMetal = false, IsPak = false, IsOrganic = true });</v>
      </c>
    </row>
    <row r="2820" spans="1:17" x14ac:dyDescent="0.25">
      <c r="A2820" s="34">
        <v>2828</v>
      </c>
      <c r="B2820" s="35" t="s">
        <v>111</v>
      </c>
      <c r="D2820" s="215" t="str">
        <f>INDEX('Aquo parameters'!$A$1:$H$6130,MATCH($E2820,'Aquo parameters'!$E:$E,0),1)</f>
        <v>spirttmt</v>
      </c>
      <c r="E2820" s="35">
        <v>5056</v>
      </c>
      <c r="F2820" s="41" t="str">
        <f>INDEX('Aquo parameters'!$A$1:$H$6130,MATCH($E2820,'Aquo parameters'!$E:$E,0),2)</f>
        <v>spirotetramat</v>
      </c>
      <c r="G2820" s="41" t="s">
        <v>112</v>
      </c>
      <c r="H2820" s="241">
        <v>0</v>
      </c>
      <c r="I2820" s="241">
        <v>0</v>
      </c>
      <c r="J2820" s="241">
        <v>1</v>
      </c>
      <c r="K2820" s="20" t="s">
        <v>113</v>
      </c>
      <c r="L2820" s="20" t="s">
        <v>113</v>
      </c>
      <c r="M2820" s="20" t="s">
        <v>114</v>
      </c>
      <c r="N2820" s="20"/>
      <c r="O2820" s="20" t="s">
        <v>115</v>
      </c>
      <c r="P2820" s="85">
        <f>INDEX('Aquo parameters'!$A$1:$H$6130,MATCH($E2820,'Aquo parameters'!$E:$E,0),7)</f>
        <v>0</v>
      </c>
      <c r="Q2820" s="20" t="str">
        <f t="shared" si="44"/>
        <v>factors.Add(new Factor() { ParameterID = 5056, Key = 2828, StandardizationSet = "Bbk", Parameter = "spirttmt", Factor_A = 0, Factor_B = 0, Factor_C = 1, IsMetal = false, IsPak = false, IsOrganic = true });</v>
      </c>
    </row>
    <row r="2821" spans="1:17" x14ac:dyDescent="0.25">
      <c r="A2821" s="34">
        <v>2829</v>
      </c>
      <c r="B2821" s="35" t="s">
        <v>111</v>
      </c>
      <c r="D2821" s="215" t="str">
        <f>INDEX('Aquo parameters'!$A$1:$H$6130,MATCH($E2821,'Aquo parameters'!$E:$E,0),1)</f>
        <v>sulfsfrn</v>
      </c>
      <c r="E2821" s="35">
        <v>5058</v>
      </c>
      <c r="F2821" s="41" t="str">
        <f>INDEX('Aquo parameters'!$A$1:$H$6130,MATCH($E2821,'Aquo parameters'!$E:$E,0),2)</f>
        <v>sulfosulfuron</v>
      </c>
      <c r="G2821" s="41" t="s">
        <v>112</v>
      </c>
      <c r="H2821" s="241">
        <v>0</v>
      </c>
      <c r="I2821" s="241">
        <v>0</v>
      </c>
      <c r="J2821" s="241">
        <v>1</v>
      </c>
      <c r="K2821" s="20" t="s">
        <v>113</v>
      </c>
      <c r="L2821" s="20" t="s">
        <v>113</v>
      </c>
      <c r="M2821" s="20" t="s">
        <v>114</v>
      </c>
      <c r="N2821" s="20"/>
      <c r="O2821" s="20" t="s">
        <v>115</v>
      </c>
      <c r="P2821" s="85">
        <f>INDEX('Aquo parameters'!$A$1:$H$6130,MATCH($E2821,'Aquo parameters'!$E:$E,0),7)</f>
        <v>0</v>
      </c>
      <c r="Q2821" s="20" t="str">
        <f t="shared" si="44"/>
        <v>factors.Add(new Factor() { ParameterID = 5058, Key = 2829, StandardizationSet = "Bbk", Parameter = "sulfsfrn", Factor_A = 0, Factor_B = 0, Factor_C = 1, IsMetal = false, IsPak = false, IsOrganic = true });</v>
      </c>
    </row>
    <row r="2822" spans="1:17" x14ac:dyDescent="0.25">
      <c r="A2822" s="34">
        <v>2830</v>
      </c>
      <c r="B2822" s="35" t="s">
        <v>111</v>
      </c>
      <c r="D2822" s="215" t="str">
        <f>INDEX('Aquo parameters'!$A$1:$H$6130,MATCH($E2822,'Aquo parameters'!$E:$E,0),1)</f>
        <v>terbfSO</v>
      </c>
      <c r="E2822" s="35">
        <v>5059</v>
      </c>
      <c r="F2822" s="41" t="str">
        <f>INDEX('Aquo parameters'!$A$1:$H$6130,MATCH($E2822,'Aquo parameters'!$E:$E,0),2)</f>
        <v>terbufos-sulfoxide</v>
      </c>
      <c r="G2822" s="41" t="s">
        <v>112</v>
      </c>
      <c r="H2822" s="241">
        <v>0</v>
      </c>
      <c r="I2822" s="241">
        <v>0</v>
      </c>
      <c r="J2822" s="241">
        <v>1</v>
      </c>
      <c r="K2822" s="20" t="s">
        <v>113</v>
      </c>
      <c r="L2822" s="20" t="s">
        <v>113</v>
      </c>
      <c r="M2822" s="20" t="s">
        <v>114</v>
      </c>
      <c r="N2822" s="20"/>
      <c r="O2822" s="20" t="s">
        <v>115</v>
      </c>
      <c r="P2822" s="85">
        <f>INDEX('Aquo parameters'!$A$1:$H$6130,MATCH($E2822,'Aquo parameters'!$E:$E,0),7)</f>
        <v>0</v>
      </c>
      <c r="Q2822" s="20" t="str">
        <f t="shared" si="44"/>
        <v>factors.Add(new Factor() { ParameterID = 5059, Key = 2830, StandardizationSet = "Bbk", Parameter = "terbfSO", Factor_A = 0, Factor_B = 0, Factor_C = 1, IsMetal = false, IsPak = false, IsOrganic = true });</v>
      </c>
    </row>
    <row r="2823" spans="1:17" x14ac:dyDescent="0.25">
      <c r="A2823" s="34">
        <v>2831</v>
      </c>
      <c r="B2823" s="35" t="s">
        <v>111</v>
      </c>
      <c r="D2823" s="215" t="str">
        <f>INDEX('Aquo parameters'!$A$1:$H$6130,MATCH($E2823,'Aquo parameters'!$E:$E,0),1)</f>
        <v>terbfsfn</v>
      </c>
      <c r="E2823" s="35">
        <v>5060</v>
      </c>
      <c r="F2823" s="41" t="str">
        <f>INDEX('Aquo parameters'!$A$1:$H$6130,MATCH($E2823,'Aquo parameters'!$E:$E,0),2)</f>
        <v>terbufos-sulfon</v>
      </c>
      <c r="G2823" s="41" t="s">
        <v>112</v>
      </c>
      <c r="H2823" s="241">
        <v>0</v>
      </c>
      <c r="I2823" s="241">
        <v>0</v>
      </c>
      <c r="J2823" s="241">
        <v>1</v>
      </c>
      <c r="K2823" s="20" t="s">
        <v>113</v>
      </c>
      <c r="L2823" s="20" t="s">
        <v>113</v>
      </c>
      <c r="M2823" s="20" t="s">
        <v>114</v>
      </c>
      <c r="N2823" s="20"/>
      <c r="O2823" s="20" t="s">
        <v>115</v>
      </c>
      <c r="P2823" s="85">
        <f>INDEX('Aquo parameters'!$A$1:$H$6130,MATCH($E2823,'Aquo parameters'!$E:$E,0),7)</f>
        <v>0</v>
      </c>
      <c r="Q2823" s="20" t="str">
        <f t="shared" si="44"/>
        <v>factors.Add(new Factor() { ParameterID = 5060, Key = 2831, StandardizationSet = "Bbk", Parameter = "terbfsfn", Factor_A = 0, Factor_B = 0, Factor_C = 1, IsMetal = false, IsPak = false, IsOrganic = true });</v>
      </c>
    </row>
    <row r="2824" spans="1:17" x14ac:dyDescent="0.25">
      <c r="A2824" s="34">
        <v>2832</v>
      </c>
      <c r="B2824" s="35" t="s">
        <v>111</v>
      </c>
      <c r="D2824" s="215" t="str">
        <f>INDEX('Aquo parameters'!$A$1:$H$6130,MATCH($E2824,'Aquo parameters'!$E:$E,0),1)</f>
        <v>terpihdt</v>
      </c>
      <c r="E2824" s="35">
        <v>5061</v>
      </c>
      <c r="F2824" s="41" t="str">
        <f>INDEX('Aquo parameters'!$A$1:$H$6130,MATCH($E2824,'Aquo parameters'!$E:$E,0),2)</f>
        <v>terpinhydraat</v>
      </c>
      <c r="G2824" s="41" t="s">
        <v>112</v>
      </c>
      <c r="H2824" s="241">
        <v>0</v>
      </c>
      <c r="I2824" s="241">
        <v>0</v>
      </c>
      <c r="J2824" s="241">
        <v>1</v>
      </c>
      <c r="K2824" s="20" t="s">
        <v>113</v>
      </c>
      <c r="L2824" s="20" t="s">
        <v>113</v>
      </c>
      <c r="M2824" s="20" t="s">
        <v>114</v>
      </c>
      <c r="N2824" s="20"/>
      <c r="O2824" s="20" t="s">
        <v>115</v>
      </c>
      <c r="P2824" s="85">
        <f>INDEX('Aquo parameters'!$A$1:$H$6130,MATCH($E2824,'Aquo parameters'!$E:$E,0),7)</f>
        <v>0</v>
      </c>
      <c r="Q2824" s="20" t="str">
        <f t="shared" si="44"/>
        <v>factors.Add(new Factor() { ParameterID = 5061, Key = 2832, StandardizationSet = "Bbk", Parameter = "terpihdt", Factor_A = 0, Factor_B = 0, Factor_C = 1, IsMetal = false, IsPak = false, IsOrganic = true });</v>
      </c>
    </row>
    <row r="2825" spans="1:17" x14ac:dyDescent="0.25">
      <c r="A2825" s="34">
        <v>2833</v>
      </c>
      <c r="B2825" s="35" t="s">
        <v>111</v>
      </c>
      <c r="D2825" s="215" t="str">
        <f>INDEX('Aquo parameters'!$A$1:$H$6130,MATCH($E2825,'Aquo parameters'!$E:$E,0),1)</f>
        <v>tfluoxsbn</v>
      </c>
      <c r="E2825" s="35">
        <v>5062</v>
      </c>
      <c r="F2825" s="41" t="str">
        <f>INDEX('Aquo parameters'!$A$1:$H$6130,MATCH($E2825,'Aquo parameters'!$E:$E,0),2)</f>
        <v>trans-fluoxastrobin</v>
      </c>
      <c r="G2825" s="41" t="s">
        <v>112</v>
      </c>
      <c r="H2825" s="241">
        <v>0</v>
      </c>
      <c r="I2825" s="241">
        <v>0</v>
      </c>
      <c r="J2825" s="241">
        <v>1</v>
      </c>
      <c r="K2825" s="20" t="s">
        <v>113</v>
      </c>
      <c r="L2825" s="20" t="s">
        <v>113</v>
      </c>
      <c r="M2825" s="20" t="s">
        <v>114</v>
      </c>
      <c r="N2825" s="20"/>
      <c r="O2825" s="20" t="s">
        <v>115</v>
      </c>
      <c r="P2825" s="85">
        <f>INDEX('Aquo parameters'!$A$1:$H$6130,MATCH($E2825,'Aquo parameters'!$E:$E,0),7)</f>
        <v>0</v>
      </c>
      <c r="Q2825" s="20" t="str">
        <f t="shared" si="44"/>
        <v>factors.Add(new Factor() { ParameterID = 5062, Key = 2833, StandardizationSet = "Bbk", Parameter = "tfluoxsbn", Factor_A = 0, Factor_B = 0, Factor_C = 1, IsMetal = false, IsPak = false, IsOrganic = true });</v>
      </c>
    </row>
    <row r="2826" spans="1:17" x14ac:dyDescent="0.25">
      <c r="A2826" s="34">
        <v>2834</v>
      </c>
      <c r="B2826" s="35" t="s">
        <v>111</v>
      </c>
      <c r="D2826" s="215" t="str">
        <f>INDEX('Aquo parameters'!$A$1:$H$6130,MATCH($E2826,'Aquo parameters'!$E:$E,0),1)</f>
        <v>tolbAd</v>
      </c>
      <c r="E2826" s="35">
        <v>5063</v>
      </c>
      <c r="F2826" s="41" t="str">
        <f>INDEX('Aquo parameters'!$A$1:$H$6130,MATCH($E2826,'Aquo parameters'!$E:$E,0),2)</f>
        <v>tolbutamide</v>
      </c>
      <c r="G2826" s="41" t="s">
        <v>112</v>
      </c>
      <c r="H2826" s="241">
        <v>0</v>
      </c>
      <c r="I2826" s="241">
        <v>0</v>
      </c>
      <c r="J2826" s="241">
        <v>1</v>
      </c>
      <c r="K2826" s="20" t="s">
        <v>113</v>
      </c>
      <c r="L2826" s="20" t="s">
        <v>113</v>
      </c>
      <c r="M2826" s="20" t="s">
        <v>114</v>
      </c>
      <c r="N2826" s="20"/>
      <c r="O2826" s="20" t="s">
        <v>115</v>
      </c>
      <c r="P2826" s="85">
        <f>INDEX('Aquo parameters'!$A$1:$H$6130,MATCH($E2826,'Aquo parameters'!$E:$E,0),7)</f>
        <v>0</v>
      </c>
      <c r="Q2826" s="20" t="str">
        <f t="shared" si="44"/>
        <v>factors.Add(new Factor() { ParameterID = 5063, Key = 2834, StandardizationSet = "Bbk", Parameter = "tolbAd", Factor_A = 0, Factor_B = 0, Factor_C = 1, IsMetal = false, IsPak = false, IsOrganic = true });</v>
      </c>
    </row>
    <row r="2827" spans="1:17" x14ac:dyDescent="0.25">
      <c r="A2827" s="34">
        <v>2835</v>
      </c>
      <c r="B2827" s="35" t="s">
        <v>111</v>
      </c>
      <c r="D2827" s="215" t="str">
        <f>INDEX('Aquo parameters'!$A$1:$H$6130,MATCH($E2827,'Aquo parameters'!$E:$E,0),1)</f>
        <v>verslde</v>
      </c>
      <c r="E2827" s="35">
        <v>5064</v>
      </c>
      <c r="F2827" s="41" t="str">
        <f>INDEX('Aquo parameters'!$A$1:$H$6130,MATCH($E2827,'Aquo parameters'!$E:$E,0),2)</f>
        <v>versalide</v>
      </c>
      <c r="G2827" s="41" t="s">
        <v>112</v>
      </c>
      <c r="H2827" s="241">
        <v>0</v>
      </c>
      <c r="I2827" s="241">
        <v>0</v>
      </c>
      <c r="J2827" s="241">
        <v>1</v>
      </c>
      <c r="K2827" s="20" t="s">
        <v>113</v>
      </c>
      <c r="L2827" s="20" t="s">
        <v>113</v>
      </c>
      <c r="M2827" s="20" t="s">
        <v>114</v>
      </c>
      <c r="N2827" s="20"/>
      <c r="O2827" s="20" t="s">
        <v>115</v>
      </c>
      <c r="P2827" s="85">
        <f>INDEX('Aquo parameters'!$A$1:$H$6130,MATCH($E2827,'Aquo parameters'!$E:$E,0),7)</f>
        <v>0</v>
      </c>
      <c r="Q2827" s="20" t="str">
        <f t="shared" si="44"/>
        <v>factors.Add(new Factor() { ParameterID = 5064, Key = 2835, StandardizationSet = "Bbk", Parameter = "verslde", Factor_A = 0, Factor_B = 0, Factor_C = 1, IsMetal = false, IsPak = false, IsOrganic = true });</v>
      </c>
    </row>
    <row r="2828" spans="1:17" x14ac:dyDescent="0.25">
      <c r="A2828" s="34">
        <v>2836</v>
      </c>
      <c r="B2828" s="35" t="s">
        <v>111</v>
      </c>
      <c r="D2828" s="215" t="str">
        <f>INDEX('Aquo parameters'!$A$1:$H$6130,MATCH($E2828,'Aquo parameters'!$E:$E,0),1)</f>
        <v>C12ySO4</v>
      </c>
      <c r="E2828" s="35">
        <v>5066</v>
      </c>
      <c r="F2828" s="41" t="str">
        <f>INDEX('Aquo parameters'!$A$1:$H$6130,MATCH($E2828,'Aquo parameters'!$E:$E,0),2)</f>
        <v>laurylsulfaat</v>
      </c>
      <c r="G2828" s="41" t="s">
        <v>112</v>
      </c>
      <c r="H2828" s="241">
        <v>0</v>
      </c>
      <c r="I2828" s="241">
        <v>0</v>
      </c>
      <c r="J2828" s="241">
        <v>1</v>
      </c>
      <c r="K2828" s="20" t="s">
        <v>113</v>
      </c>
      <c r="L2828" s="20" t="s">
        <v>113</v>
      </c>
      <c r="M2828" s="20" t="s">
        <v>114</v>
      </c>
      <c r="N2828" s="20"/>
      <c r="O2828" s="20" t="s">
        <v>115</v>
      </c>
      <c r="P2828" s="85">
        <f>INDEX('Aquo parameters'!$A$1:$H$6130,MATCH($E2828,'Aquo parameters'!$E:$E,0),7)</f>
        <v>0</v>
      </c>
      <c r="Q2828" s="20" t="str">
        <f t="shared" si="44"/>
        <v>factors.Add(new Factor() { ParameterID = 5066, Key = 2836, StandardizationSet = "Bbk", Parameter = "C12ySO4", Factor_A = 0, Factor_B = 0, Factor_C = 1, IsMetal = false, IsPak = false, IsOrganic = true });</v>
      </c>
    </row>
    <row r="2829" spans="1:17" x14ac:dyDescent="0.25">
      <c r="A2829" s="34">
        <v>2837</v>
      </c>
      <c r="B2829" s="35" t="s">
        <v>111</v>
      </c>
      <c r="D2829" s="215" t="str">
        <f>INDEX('Aquo parameters'!$A$1:$H$6130,MATCH($E2829,'Aquo parameters'!$E:$E,0),1)</f>
        <v>CTAB</v>
      </c>
      <c r="E2829" s="35">
        <v>5067</v>
      </c>
      <c r="F2829" s="41" t="str">
        <f>INDEX('Aquo parameters'!$A$1:$H$6130,MATCH($E2829,'Aquo parameters'!$E:$E,0),2)</f>
        <v>cetyltrimethylammoniumbromide</v>
      </c>
      <c r="G2829" s="41" t="s">
        <v>112</v>
      </c>
      <c r="H2829" s="241">
        <v>0</v>
      </c>
      <c r="I2829" s="241">
        <v>0</v>
      </c>
      <c r="J2829" s="241">
        <v>1</v>
      </c>
      <c r="K2829" s="20" t="s">
        <v>113</v>
      </c>
      <c r="L2829" s="20" t="s">
        <v>113</v>
      </c>
      <c r="M2829" s="20" t="s">
        <v>114</v>
      </c>
      <c r="N2829" s="20"/>
      <c r="O2829" s="20" t="s">
        <v>115</v>
      </c>
      <c r="P2829" s="85">
        <f>INDEX('Aquo parameters'!$A$1:$H$6130,MATCH($E2829,'Aquo parameters'!$E:$E,0),7)</f>
        <v>0</v>
      </c>
      <c r="Q2829" s="20" t="str">
        <f t="shared" si="44"/>
        <v>factors.Add(new Factor() { ParameterID = 5067, Key = 2837, StandardizationSet = "Bbk", Parameter = "CTAB", Factor_A = 0, Factor_B = 0, Factor_C = 1, IsMetal = false, IsPak = false, IsOrganic = true });</v>
      </c>
    </row>
    <row r="2830" spans="1:17" x14ac:dyDescent="0.25">
      <c r="A2830" s="34">
        <v>2838</v>
      </c>
      <c r="B2830" s="35" t="s">
        <v>111</v>
      </c>
      <c r="D2830" s="215" t="str">
        <f>INDEX('Aquo parameters'!$A$1:$H$6130,MATCH($E2830,'Aquo parameters'!$E:$E,0),1)</f>
        <v>iC9ybzFt</v>
      </c>
      <c r="E2830" s="35">
        <v>5069</v>
      </c>
      <c r="F2830" s="41" t="str">
        <f>INDEX('Aquo parameters'!$A$1:$H$6130,MATCH($E2830,'Aquo parameters'!$E:$E,0),2)</f>
        <v>isononyl-benzylftalaat</v>
      </c>
      <c r="G2830" s="41" t="s">
        <v>112</v>
      </c>
      <c r="H2830" s="241">
        <v>0</v>
      </c>
      <c r="I2830" s="241">
        <v>0</v>
      </c>
      <c r="J2830" s="241">
        <v>1</v>
      </c>
      <c r="K2830" s="20" t="s">
        <v>113</v>
      </c>
      <c r="L2830" s="20" t="s">
        <v>113</v>
      </c>
      <c r="M2830" s="20" t="s">
        <v>114</v>
      </c>
      <c r="N2830" s="20"/>
      <c r="O2830" s="20" t="s">
        <v>115</v>
      </c>
      <c r="P2830" s="85">
        <f>INDEX('Aquo parameters'!$A$1:$H$6130,MATCH($E2830,'Aquo parameters'!$E:$E,0),7)</f>
        <v>0</v>
      </c>
      <c r="Q2830" s="20" t="str">
        <f t="shared" si="44"/>
        <v>factors.Add(new Factor() { ParameterID = 5069, Key = 2838, StandardizationSet = "Bbk", Parameter = "iC9ybzFt", Factor_A = 0, Factor_B = 0, Factor_C = 1, IsMetal = false, IsPak = false, IsOrganic = true });</v>
      </c>
    </row>
    <row r="2831" spans="1:17" x14ac:dyDescent="0.25">
      <c r="A2831" s="34">
        <v>2839</v>
      </c>
      <c r="B2831" s="35" t="s">
        <v>111</v>
      </c>
      <c r="D2831" s="215" t="str">
        <f>INDEX('Aquo parameters'!$A$1:$H$6130,MATCH($E2831,'Aquo parameters'!$E:$E,0),1)</f>
        <v>texnbzFt</v>
      </c>
      <c r="E2831" s="35">
        <v>5070</v>
      </c>
      <c r="F2831" s="41" t="str">
        <f>INDEX('Aquo parameters'!$A$1:$H$6130,MATCH($E2831,'Aquo parameters'!$E:$E,0),2)</f>
        <v>texanolbenzylftalaat</v>
      </c>
      <c r="G2831" s="41" t="s">
        <v>112</v>
      </c>
      <c r="H2831" s="241">
        <v>0</v>
      </c>
      <c r="I2831" s="241">
        <v>0</v>
      </c>
      <c r="J2831" s="241">
        <v>1</v>
      </c>
      <c r="K2831" s="20" t="s">
        <v>113</v>
      </c>
      <c r="L2831" s="20" t="s">
        <v>113</v>
      </c>
      <c r="M2831" s="20" t="s">
        <v>114</v>
      </c>
      <c r="N2831" s="20"/>
      <c r="O2831" s="20" t="s">
        <v>115</v>
      </c>
      <c r="P2831" s="85">
        <f>INDEX('Aquo parameters'!$A$1:$H$6130,MATCH($E2831,'Aquo parameters'!$E:$E,0),7)</f>
        <v>0</v>
      </c>
      <c r="Q2831" s="20" t="str">
        <f t="shared" si="44"/>
        <v>factors.Add(new Factor() { ParameterID = 5070, Key = 2839, StandardizationSet = "Bbk", Parameter = "texnbzFt", Factor_A = 0, Factor_B = 0, Factor_C = 1, IsMetal = false, IsPak = false, IsOrganic = true });</v>
      </c>
    </row>
    <row r="2832" spans="1:17" x14ac:dyDescent="0.25">
      <c r="A2832" s="34">
        <v>2840</v>
      </c>
      <c r="B2832" s="35" t="s">
        <v>111</v>
      </c>
      <c r="D2832" s="215" t="str">
        <f>INDEX('Aquo parameters'!$A$1:$H$6130,MATCH($E2832,'Aquo parameters'!$E:$E,0),1)</f>
        <v>2HOxibpfn</v>
      </c>
      <c r="E2832" s="35">
        <v>5071</v>
      </c>
      <c r="F2832" s="41" t="str">
        <f>INDEX('Aquo parameters'!$A$1:$H$6130,MATCH($E2832,'Aquo parameters'!$E:$E,0),2)</f>
        <v>2-hydroxyibuprofen</v>
      </c>
      <c r="G2832" s="41" t="s">
        <v>112</v>
      </c>
      <c r="H2832" s="241">
        <v>0</v>
      </c>
      <c r="I2832" s="241">
        <v>0</v>
      </c>
      <c r="J2832" s="241">
        <v>1</v>
      </c>
      <c r="K2832" s="20" t="s">
        <v>113</v>
      </c>
      <c r="L2832" s="20" t="s">
        <v>113</v>
      </c>
      <c r="M2832" s="20" t="s">
        <v>114</v>
      </c>
      <c r="N2832" s="20"/>
      <c r="O2832" s="20" t="s">
        <v>115</v>
      </c>
      <c r="P2832" s="85">
        <f>INDEX('Aquo parameters'!$A$1:$H$6130,MATCH($E2832,'Aquo parameters'!$E:$E,0),7)</f>
        <v>0</v>
      </c>
      <c r="Q2832" s="20" t="str">
        <f t="shared" si="44"/>
        <v>factors.Add(new Factor() { ParameterID = 5071, Key = 2840, StandardizationSet = "Bbk", Parameter = "2HOxibpfn", Factor_A = 0, Factor_B = 0, Factor_C = 1, IsMetal = false, IsPak = false, IsOrganic = true });</v>
      </c>
    </row>
    <row r="2833" spans="1:17" x14ac:dyDescent="0.25">
      <c r="A2833" s="34">
        <v>2841</v>
      </c>
      <c r="B2833" s="35" t="s">
        <v>111</v>
      </c>
      <c r="D2833" s="215" t="str">
        <f>INDEX('Aquo parameters'!$A$1:$H$6130,MATCH($E2833,'Aquo parameters'!$E:$E,0),1)</f>
        <v>4HccPedefFen</v>
      </c>
      <c r="E2833" s="35">
        <v>5072</v>
      </c>
      <c r="F2833" s="41" t="str">
        <f>INDEX('Aquo parameters'!$A$1:$H$6130,MATCH($E2833,'Aquo parameters'!$E:$E,0),2)</f>
        <v>4H-cyclopenta[d,e,f]fenantreen-4-on</v>
      </c>
      <c r="G2833" s="41" t="s">
        <v>112</v>
      </c>
      <c r="H2833" s="241">
        <v>0</v>
      </c>
      <c r="I2833" s="241">
        <v>0</v>
      </c>
      <c r="J2833" s="241">
        <v>1</v>
      </c>
      <c r="K2833" s="20" t="s">
        <v>113</v>
      </c>
      <c r="L2833" s="20" t="s">
        <v>113</v>
      </c>
      <c r="M2833" s="20" t="s">
        <v>114</v>
      </c>
      <c r="N2833" s="20"/>
      <c r="O2833" s="20" t="s">
        <v>115</v>
      </c>
      <c r="P2833" s="85">
        <f>INDEX('Aquo parameters'!$A$1:$H$6130,MATCH($E2833,'Aquo parameters'!$E:$E,0),7)</f>
        <v>0</v>
      </c>
      <c r="Q2833" s="20" t="str">
        <f t="shared" si="44"/>
        <v>factors.Add(new Factor() { ParameterID = 5072, Key = 2841, StandardizationSet = "Bbk", Parameter = "4HccPedefFen", Factor_A = 0, Factor_B = 0, Factor_C = 1, IsMetal = false, IsPak = false, IsOrganic = true });</v>
      </c>
    </row>
    <row r="2834" spans="1:17" x14ac:dyDescent="0.25">
      <c r="A2834" s="34">
        <v>2842</v>
      </c>
      <c r="B2834" s="35" t="s">
        <v>111</v>
      </c>
      <c r="D2834" s="215" t="str">
        <f>INDEX('Aquo parameters'!$A$1:$H$6130,MATCH($E2834,'Aquo parameters'!$E:$E,0),1)</f>
        <v>tritx100</v>
      </c>
      <c r="E2834" s="35">
        <v>5076</v>
      </c>
      <c r="F2834" s="41" t="str">
        <f>INDEX('Aquo parameters'!$A$1:$H$6130,MATCH($E2834,'Aquo parameters'!$E:$E,0),2)</f>
        <v>triton X-100</v>
      </c>
      <c r="G2834" s="41" t="s">
        <v>112</v>
      </c>
      <c r="H2834" s="241">
        <v>1</v>
      </c>
      <c r="I2834" s="241">
        <v>0</v>
      </c>
      <c r="J2834" s="241">
        <v>0</v>
      </c>
      <c r="K2834" s="20" t="s">
        <v>113</v>
      </c>
      <c r="L2834" s="20" t="s">
        <v>113</v>
      </c>
      <c r="M2834" s="20" t="s">
        <v>113</v>
      </c>
      <c r="N2834" s="20"/>
      <c r="O2834" s="20" t="s">
        <v>115</v>
      </c>
      <c r="P2834" s="85">
        <f>INDEX('Aquo parameters'!$A$1:$H$6130,MATCH($E2834,'Aquo parameters'!$E:$E,0),7)</f>
        <v>0</v>
      </c>
      <c r="Q2834" s="20" t="str">
        <f t="shared" si="44"/>
        <v>factors.Add(new Factor() { ParameterID = 5076, Key = 2842, StandardizationSet = "Bbk", Parameter = "tritx100", Factor_A = 1, Factor_B = 0, Factor_C = 0, IsMetal = false, IsPak = false, IsOrganic = false });</v>
      </c>
    </row>
    <row r="2835" spans="1:17" x14ac:dyDescent="0.25">
      <c r="A2835" s="34">
        <v>2843</v>
      </c>
      <c r="B2835" s="35" t="s">
        <v>111</v>
      </c>
      <c r="D2835" s="215" t="str">
        <f>INDEX('Aquo parameters'!$A$1:$H$6130,MATCH($E2835,'Aquo parameters'!$E:$E,0),1)</f>
        <v>bixfn</v>
      </c>
      <c r="E2835" s="35">
        <v>5077</v>
      </c>
      <c r="F2835" s="41" t="str">
        <f>INDEX('Aquo parameters'!$A$1:$H$6130,MATCH($E2835,'Aquo parameters'!$E:$E,0),2)</f>
        <v>bixafen</v>
      </c>
      <c r="G2835" s="41" t="s">
        <v>112</v>
      </c>
      <c r="H2835" s="241">
        <v>0</v>
      </c>
      <c r="I2835" s="241">
        <v>0</v>
      </c>
      <c r="J2835" s="241">
        <v>1</v>
      </c>
      <c r="K2835" s="20" t="s">
        <v>113</v>
      </c>
      <c r="L2835" s="20" t="s">
        <v>113</v>
      </c>
      <c r="M2835" s="20" t="s">
        <v>114</v>
      </c>
      <c r="N2835" s="20"/>
      <c r="O2835" s="20" t="s">
        <v>115</v>
      </c>
      <c r="P2835" s="85">
        <f>INDEX('Aquo parameters'!$A$1:$H$6130,MATCH($E2835,'Aquo parameters'!$E:$E,0),7)</f>
        <v>0</v>
      </c>
      <c r="Q2835" s="20" t="str">
        <f t="shared" si="44"/>
        <v>factors.Add(new Factor() { ParameterID = 5077, Key = 2843, StandardizationSet = "Bbk", Parameter = "bixfn", Factor_A = 0, Factor_B = 0, Factor_C = 1, IsMetal = false, IsPak = false, IsOrganic = true });</v>
      </c>
    </row>
    <row r="2836" spans="1:17" x14ac:dyDescent="0.25">
      <c r="A2836" s="34">
        <v>2844</v>
      </c>
      <c r="B2836" s="35" t="s">
        <v>111</v>
      </c>
      <c r="D2836" s="215" t="str">
        <f>INDEX('Aquo parameters'!$A$1:$H$6130,MATCH($E2836,'Aquo parameters'!$E:$E,0),1)</f>
        <v>fluxprxd</v>
      </c>
      <c r="E2836" s="35">
        <v>5078</v>
      </c>
      <c r="F2836" s="41" t="str">
        <f>INDEX('Aquo parameters'!$A$1:$H$6130,MATCH($E2836,'Aquo parameters'!$E:$E,0),2)</f>
        <v>fluxapyroxad</v>
      </c>
      <c r="G2836" s="41" t="s">
        <v>112</v>
      </c>
      <c r="H2836" s="241">
        <v>0</v>
      </c>
      <c r="I2836" s="241">
        <v>0</v>
      </c>
      <c r="J2836" s="241">
        <v>1</v>
      </c>
      <c r="K2836" s="20" t="s">
        <v>113</v>
      </c>
      <c r="L2836" s="20" t="s">
        <v>113</v>
      </c>
      <c r="M2836" s="20" t="s">
        <v>114</v>
      </c>
      <c r="N2836" s="20"/>
      <c r="O2836" s="20" t="s">
        <v>115</v>
      </c>
      <c r="P2836" s="85">
        <f>INDEX('Aquo parameters'!$A$1:$H$6130,MATCH($E2836,'Aquo parameters'!$E:$E,0),7)</f>
        <v>0</v>
      </c>
      <c r="Q2836" s="20" t="str">
        <f t="shared" si="44"/>
        <v>factors.Add(new Factor() { ParameterID = 5078, Key = 2844, StandardizationSet = "Bbk", Parameter = "fluxprxd", Factor_A = 0, Factor_B = 0, Factor_C = 1, IsMetal = false, IsPak = false, IsOrganic = true });</v>
      </c>
    </row>
    <row r="2837" spans="1:17" x14ac:dyDescent="0.25">
      <c r="A2837" s="34">
        <v>2845</v>
      </c>
      <c r="B2837" s="35" t="s">
        <v>111</v>
      </c>
      <c r="D2837" s="215" t="str">
        <f>INDEX('Aquo parameters'!$A$1:$H$6130,MATCH($E2837,'Aquo parameters'!$E:$E,0),1)</f>
        <v>isprzm</v>
      </c>
      <c r="E2837" s="35">
        <v>5079</v>
      </c>
      <c r="F2837" s="41" t="str">
        <f>INDEX('Aquo parameters'!$A$1:$H$6130,MATCH($E2837,'Aquo parameters'!$E:$E,0),2)</f>
        <v>isopyrazam</v>
      </c>
      <c r="G2837" s="41" t="s">
        <v>112</v>
      </c>
      <c r="H2837" s="241">
        <v>0</v>
      </c>
      <c r="I2837" s="241">
        <v>0</v>
      </c>
      <c r="J2837" s="241">
        <v>1</v>
      </c>
      <c r="K2837" s="20" t="s">
        <v>113</v>
      </c>
      <c r="L2837" s="20" t="s">
        <v>113</v>
      </c>
      <c r="M2837" s="20" t="s">
        <v>114</v>
      </c>
      <c r="N2837" s="20"/>
      <c r="O2837" s="20" t="s">
        <v>115</v>
      </c>
      <c r="P2837" s="85">
        <f>INDEX('Aquo parameters'!$A$1:$H$6130,MATCH($E2837,'Aquo parameters'!$E:$E,0),7)</f>
        <v>0</v>
      </c>
      <c r="Q2837" s="20" t="str">
        <f t="shared" si="44"/>
        <v>factors.Add(new Factor() { ParameterID = 5079, Key = 2845, StandardizationSet = "Bbk", Parameter = "isprzm", Factor_A = 0, Factor_B = 0, Factor_C = 1, IsMetal = false, IsPak = false, IsOrganic = true });</v>
      </c>
    </row>
    <row r="2838" spans="1:17" x14ac:dyDescent="0.25">
      <c r="A2838" s="34">
        <v>2846</v>
      </c>
      <c r="B2838" s="35" t="s">
        <v>111</v>
      </c>
      <c r="D2838" s="215" t="str">
        <f>INDEX('Aquo parameters'!$A$1:$H$6130,MATCH($E2838,'Aquo parameters'!$E:$E,0),1)</f>
        <v>propfl</v>
      </c>
      <c r="E2838" s="35">
        <v>5081</v>
      </c>
      <c r="F2838" s="41" t="str">
        <f>INDEX('Aquo parameters'!$A$1:$H$6130,MATCH($E2838,'Aquo parameters'!$E:$E,0),2)</f>
        <v>propofol</v>
      </c>
      <c r="G2838" s="41" t="s">
        <v>112</v>
      </c>
      <c r="H2838" s="241">
        <v>0</v>
      </c>
      <c r="I2838" s="241">
        <v>0</v>
      </c>
      <c r="J2838" s="241">
        <v>1</v>
      </c>
      <c r="K2838" s="20" t="s">
        <v>113</v>
      </c>
      <c r="L2838" s="20" t="s">
        <v>113</v>
      </c>
      <c r="M2838" s="20" t="s">
        <v>114</v>
      </c>
      <c r="N2838" s="20"/>
      <c r="O2838" s="20" t="s">
        <v>115</v>
      </c>
      <c r="P2838" s="85">
        <f>INDEX('Aquo parameters'!$A$1:$H$6130,MATCH($E2838,'Aquo parameters'!$E:$E,0),7)</f>
        <v>0</v>
      </c>
      <c r="Q2838" s="20" t="str">
        <f t="shared" si="44"/>
        <v>factors.Add(new Factor() { ParameterID = 5081, Key = 2846, StandardizationSet = "Bbk", Parameter = "propfl", Factor_A = 0, Factor_B = 0, Factor_C = 1, IsMetal = false, IsPak = false, IsOrganic = true });</v>
      </c>
    </row>
    <row r="2839" spans="1:17" x14ac:dyDescent="0.25">
      <c r="A2839" s="34">
        <v>2847</v>
      </c>
      <c r="B2839" s="35" t="s">
        <v>111</v>
      </c>
      <c r="D2839" s="215" t="str">
        <f>INDEX('Aquo parameters'!$A$1:$H$6130,MATCH($E2839,'Aquo parameters'!$E:$E,0),1)</f>
        <v>NNDC1y1C12aA</v>
      </c>
      <c r="E2839" s="35">
        <v>5082</v>
      </c>
      <c r="F2839" s="41" t="str">
        <f>INDEX('Aquo parameters'!$A$1:$H$6130,MATCH($E2839,'Aquo parameters'!$E:$E,0),2)</f>
        <v>N,N-dimethyl-1-dodecaanamine</v>
      </c>
      <c r="G2839" s="41" t="s">
        <v>112</v>
      </c>
      <c r="H2839" s="241">
        <v>0</v>
      </c>
      <c r="I2839" s="241">
        <v>0</v>
      </c>
      <c r="J2839" s="241">
        <v>1</v>
      </c>
      <c r="K2839" s="20" t="s">
        <v>113</v>
      </c>
      <c r="L2839" s="20" t="s">
        <v>113</v>
      </c>
      <c r="M2839" s="20" t="s">
        <v>114</v>
      </c>
      <c r="N2839" s="20"/>
      <c r="O2839" s="20" t="s">
        <v>115</v>
      </c>
      <c r="P2839" s="85">
        <f>INDEX('Aquo parameters'!$A$1:$H$6130,MATCH($E2839,'Aquo parameters'!$E:$E,0),7)</f>
        <v>0</v>
      </c>
      <c r="Q2839" s="20" t="str">
        <f t="shared" si="44"/>
        <v>factors.Add(new Factor() { ParameterID = 5082, Key = 2847, StandardizationSet = "Bbk", Parameter = "NNDC1y1C12aA", Factor_A = 0, Factor_B = 0, Factor_C = 1, IsMetal = false, IsPak = false, IsOrganic = true });</v>
      </c>
    </row>
    <row r="2840" spans="1:17" x14ac:dyDescent="0.25">
      <c r="A2840" s="34">
        <v>2848</v>
      </c>
      <c r="B2840" s="35" t="s">
        <v>111</v>
      </c>
      <c r="D2840" s="215" t="str">
        <f>INDEX('Aquo parameters'!$A$1:$H$6130,MATCH($E2840,'Aquo parameters'!$E:$E,0),1)</f>
        <v>ompzl</v>
      </c>
      <c r="E2840" s="35">
        <v>5087</v>
      </c>
      <c r="F2840" s="41" t="str">
        <f>INDEX('Aquo parameters'!$A$1:$H$6130,MATCH($E2840,'Aquo parameters'!$E:$E,0),2)</f>
        <v>omeprazol</v>
      </c>
      <c r="G2840" s="41" t="s">
        <v>112</v>
      </c>
      <c r="H2840" s="241">
        <v>0</v>
      </c>
      <c r="I2840" s="241">
        <v>0</v>
      </c>
      <c r="J2840" s="241">
        <v>1</v>
      </c>
      <c r="K2840" s="20" t="s">
        <v>113</v>
      </c>
      <c r="L2840" s="20" t="s">
        <v>113</v>
      </c>
      <c r="M2840" s="20" t="s">
        <v>114</v>
      </c>
      <c r="N2840" s="20"/>
      <c r="O2840" s="20" t="s">
        <v>115</v>
      </c>
      <c r="P2840" s="85">
        <f>INDEX('Aquo parameters'!$A$1:$H$6130,MATCH($E2840,'Aquo parameters'!$E:$E,0),7)</f>
        <v>0</v>
      </c>
      <c r="Q2840" s="20" t="str">
        <f t="shared" si="44"/>
        <v>factors.Add(new Factor() { ParameterID = 5087, Key = 2848, StandardizationSet = "Bbk", Parameter = "ompzl", Factor_A = 0, Factor_B = 0, Factor_C = 1, IsMetal = false, IsPak = false, IsOrganic = true });</v>
      </c>
    </row>
    <row r="2841" spans="1:17" x14ac:dyDescent="0.25">
      <c r="A2841" s="34">
        <v>2849</v>
      </c>
      <c r="B2841" s="35" t="s">
        <v>111</v>
      </c>
      <c r="D2841" s="215" t="str">
        <f>INDEX('Aquo parameters'!$A$1:$H$6130,MATCH($E2841,'Aquo parameters'!$E:$E,0),1)</f>
        <v>135Talicaurt</v>
      </c>
      <c r="E2841" s="35">
        <v>5109</v>
      </c>
      <c r="F2841" s="41" t="str">
        <f>INDEX('Aquo parameters'!$A$1:$H$6130,MATCH($E2841,'Aquo parameters'!$E:$E,0),2)</f>
        <v>1,3,5-triallylisocyanuraat</v>
      </c>
      <c r="G2841" s="41" t="s">
        <v>112</v>
      </c>
      <c r="H2841" s="241">
        <v>0</v>
      </c>
      <c r="I2841" s="241">
        <v>0</v>
      </c>
      <c r="J2841" s="241">
        <v>1</v>
      </c>
      <c r="K2841" s="20" t="s">
        <v>113</v>
      </c>
      <c r="L2841" s="20" t="s">
        <v>113</v>
      </c>
      <c r="M2841" s="20" t="s">
        <v>114</v>
      </c>
      <c r="N2841" s="20"/>
      <c r="O2841" s="20" t="s">
        <v>115</v>
      </c>
      <c r="P2841" s="85">
        <f>INDEX('Aquo parameters'!$A$1:$H$6130,MATCH($E2841,'Aquo parameters'!$E:$E,0),7)</f>
        <v>0</v>
      </c>
      <c r="Q2841" s="20" t="str">
        <f t="shared" si="44"/>
        <v>factors.Add(new Factor() { ParameterID = 5109, Key = 2849, StandardizationSet = "Bbk", Parameter = "135Talicaurt", Factor_A = 0, Factor_B = 0, Factor_C = 1, IsMetal = false, IsPak = false, IsOrganic = true });</v>
      </c>
    </row>
    <row r="2842" spans="1:17" x14ac:dyDescent="0.25">
      <c r="A2842" s="34">
        <v>2850</v>
      </c>
      <c r="B2842" s="35" t="s">
        <v>111</v>
      </c>
      <c r="D2842" s="215" t="str">
        <f>INDEX('Aquo parameters'!$A$1:$H$6130,MATCH($E2842,'Aquo parameters'!$E:$E,0),1)</f>
        <v>aFyBenC1ol</v>
      </c>
      <c r="E2842" s="35">
        <v>5110</v>
      </c>
      <c r="F2842" s="41" t="str">
        <f>INDEX('Aquo parameters'!$A$1:$H$6130,MATCH($E2842,'Aquo parameters'!$E:$E,0),2)</f>
        <v>alfa-fenylbenzeenmethanol</v>
      </c>
      <c r="G2842" s="41" t="s">
        <v>112</v>
      </c>
      <c r="H2842" s="241">
        <v>0</v>
      </c>
      <c r="I2842" s="241">
        <v>0</v>
      </c>
      <c r="J2842" s="241">
        <v>1</v>
      </c>
      <c r="K2842" s="20" t="s">
        <v>113</v>
      </c>
      <c r="L2842" s="20" t="s">
        <v>113</v>
      </c>
      <c r="M2842" s="20" t="s">
        <v>114</v>
      </c>
      <c r="N2842" s="20"/>
      <c r="O2842" s="20" t="s">
        <v>115</v>
      </c>
      <c r="P2842" s="85">
        <f>INDEX('Aquo parameters'!$A$1:$H$6130,MATCH($E2842,'Aquo parameters'!$E:$E,0),7)</f>
        <v>0</v>
      </c>
      <c r="Q2842" s="20" t="str">
        <f t="shared" si="44"/>
        <v>factors.Add(new Factor() { ParameterID = 5110, Key = 2850, StandardizationSet = "Bbk", Parameter = "aFyBenC1ol", Factor_A = 0, Factor_B = 0, Factor_C = 1, IsMetal = false, IsPak = false, IsOrganic = true });</v>
      </c>
    </row>
    <row r="2843" spans="1:17" x14ac:dyDescent="0.25">
      <c r="A2843" s="34">
        <v>2851</v>
      </c>
      <c r="B2843" s="35" t="s">
        <v>111</v>
      </c>
      <c r="D2843" s="215" t="str">
        <f>INDEX('Aquo parameters'!$A$1:$H$6130,MATCH($E2843,'Aquo parameters'!$E:$E,0),1)</f>
        <v>t1011DHOx101</v>
      </c>
      <c r="E2843" s="35">
        <v>5111</v>
      </c>
      <c r="F2843" s="41" t="str">
        <f>INDEX('Aquo parameters'!$A$1:$H$6130,MATCH($E2843,'Aquo parameters'!$E:$E,0),2)</f>
        <v>trans-10,11-dihydroxy-10,11-dihydrocarbamazepine</v>
      </c>
      <c r="G2843" s="41" t="s">
        <v>112</v>
      </c>
      <c r="H2843" s="241">
        <v>0</v>
      </c>
      <c r="I2843" s="241">
        <v>0</v>
      </c>
      <c r="J2843" s="241">
        <v>1</v>
      </c>
      <c r="K2843" s="20" t="s">
        <v>113</v>
      </c>
      <c r="L2843" s="20" t="s">
        <v>113</v>
      </c>
      <c r="M2843" s="20" t="s">
        <v>114</v>
      </c>
      <c r="N2843" s="20"/>
      <c r="O2843" s="20" t="s">
        <v>115</v>
      </c>
      <c r="P2843" s="85">
        <f>INDEX('Aquo parameters'!$A$1:$H$6130,MATCH($E2843,'Aquo parameters'!$E:$E,0),7)</f>
        <v>0</v>
      </c>
      <c r="Q2843" s="20" t="str">
        <f t="shared" si="44"/>
        <v>factors.Add(new Factor() { ParameterID = 5111, Key = 2851, StandardizationSet = "Bbk", Parameter = "t1011DHOx101", Factor_A = 0, Factor_B = 0, Factor_C = 1, IsMetal = false, IsPak = false, IsOrganic = true });</v>
      </c>
    </row>
    <row r="2844" spans="1:17" x14ac:dyDescent="0.25">
      <c r="A2844" s="34">
        <v>2852</v>
      </c>
      <c r="B2844" s="35" t="s">
        <v>111</v>
      </c>
      <c r="D2844" s="215" t="str">
        <f>INDEX('Aquo parameters'!$A$1:$H$6130,MATCH($E2844,'Aquo parameters'!$E:$E,0),1)</f>
        <v>tembtone</v>
      </c>
      <c r="E2844" s="35">
        <v>5112</v>
      </c>
      <c r="F2844" s="41" t="str">
        <f>INDEX('Aquo parameters'!$A$1:$H$6130,MATCH($E2844,'Aquo parameters'!$E:$E,0),2)</f>
        <v>tembotrione</v>
      </c>
      <c r="G2844" s="41" t="s">
        <v>112</v>
      </c>
      <c r="H2844" s="241">
        <v>0</v>
      </c>
      <c r="I2844" s="241">
        <v>0</v>
      </c>
      <c r="J2844" s="241">
        <v>1</v>
      </c>
      <c r="K2844" s="20" t="s">
        <v>113</v>
      </c>
      <c r="L2844" s="20" t="s">
        <v>113</v>
      </c>
      <c r="M2844" s="20" t="s">
        <v>114</v>
      </c>
      <c r="N2844" s="20"/>
      <c r="O2844" s="20" t="s">
        <v>115</v>
      </c>
      <c r="P2844" s="85">
        <f>INDEX('Aquo parameters'!$A$1:$H$6130,MATCH($E2844,'Aquo parameters'!$E:$E,0),7)</f>
        <v>0</v>
      </c>
      <c r="Q2844" s="20" t="str">
        <f t="shared" si="44"/>
        <v>factors.Add(new Factor() { ParameterID = 5112, Key = 2852, StandardizationSet = "Bbk", Parameter = "tembtone", Factor_A = 0, Factor_B = 0, Factor_C = 1, IsMetal = false, IsPak = false, IsOrganic = true });</v>
      </c>
    </row>
    <row r="2845" spans="1:17" x14ac:dyDescent="0.25">
      <c r="A2845" s="34">
        <v>2853</v>
      </c>
      <c r="B2845" s="35" t="s">
        <v>111</v>
      </c>
      <c r="D2845" s="215" t="str">
        <f>INDEX('Aquo parameters'!$A$1:$H$6130,MATCH($E2845,'Aquo parameters'!$E:$E,0),1)</f>
        <v>tylsnttt</v>
      </c>
      <c r="E2845" s="35">
        <v>5113</v>
      </c>
      <c r="F2845" s="41" t="str">
        <f>INDEX('Aquo parameters'!$A$1:$H$6130,MATCH($E2845,'Aquo parameters'!$E:$E,0),2)</f>
        <v>tylosine tartraat</v>
      </c>
      <c r="G2845" s="41" t="s">
        <v>112</v>
      </c>
      <c r="H2845" s="241">
        <v>0</v>
      </c>
      <c r="I2845" s="241">
        <v>0</v>
      </c>
      <c r="J2845" s="241">
        <v>1</v>
      </c>
      <c r="K2845" s="20" t="s">
        <v>113</v>
      </c>
      <c r="L2845" s="20" t="s">
        <v>113</v>
      </c>
      <c r="M2845" s="20" t="s">
        <v>114</v>
      </c>
      <c r="N2845" s="20"/>
      <c r="O2845" s="20" t="s">
        <v>115</v>
      </c>
      <c r="P2845" s="85">
        <f>INDEX('Aquo parameters'!$A$1:$H$6130,MATCH($E2845,'Aquo parameters'!$E:$E,0),7)</f>
        <v>0</v>
      </c>
      <c r="Q2845" s="20" t="str">
        <f t="shared" si="44"/>
        <v>factors.Add(new Factor() { ParameterID = 5113, Key = 2853, StandardizationSet = "Bbk", Parameter = "tylsnttt", Factor_A = 0, Factor_B = 0, Factor_C = 1, IsMetal = false, IsPak = false, IsOrganic = true });</v>
      </c>
    </row>
    <row r="2846" spans="1:17" x14ac:dyDescent="0.25">
      <c r="A2846" s="34">
        <v>2854</v>
      </c>
      <c r="B2846" s="35" t="s">
        <v>111</v>
      </c>
      <c r="D2846" s="215" t="str">
        <f>INDEX('Aquo parameters'!$A$1:$H$6130,MATCH($E2846,'Aquo parameters'!$E:$E,0),1)</f>
        <v>11n9cbxd9THC</v>
      </c>
      <c r="E2846" s="35">
        <v>5115</v>
      </c>
      <c r="F2846" s="41" t="str">
        <f>INDEX('Aquo parameters'!$A$1:$H$6130,MATCH($E2846,'Aquo parameters'!$E:$E,0),2)</f>
        <v>11-nor-9-carboxy-delta-9-tetrahydrocannabinol</v>
      </c>
      <c r="G2846" s="305" t="s">
        <v>253</v>
      </c>
      <c r="H2846" s="251"/>
      <c r="I2846" s="251"/>
      <c r="J2846" s="251"/>
      <c r="K2846" s="347"/>
      <c r="L2846" s="347"/>
      <c r="M2846" s="347"/>
      <c r="O2846" s="85">
        <v>44734</v>
      </c>
      <c r="P2846" s="331">
        <f>INDEX('Aquo parameters'!$A$1:$H$6130,MATCH($E2846,'Aquo parameters'!$E:$E,0),7)</f>
        <v>44526</v>
      </c>
      <c r="Q2846" s="20" t="str">
        <f t="shared" si="44"/>
        <v>factors.Add(new Factor() { ParameterID = 5115, Key = 2854, StandardizationSet = "Bbk", Parameter = "11n9cbxd9THC", Factor_A = , Factor_B = , Factor_C = , IsMetal = , IsPak = , IsOrganic =  });</v>
      </c>
    </row>
    <row r="2847" spans="1:17" x14ac:dyDescent="0.25">
      <c r="A2847" s="34">
        <v>2855</v>
      </c>
      <c r="B2847" s="35" t="s">
        <v>111</v>
      </c>
      <c r="D2847" s="215" t="str">
        <f>INDEX('Aquo parameters'!$A$1:$H$6130,MATCH($E2847,'Aquo parameters'!$E:$E,0),1)</f>
        <v>PCDF112</v>
      </c>
      <c r="E2847" s="35">
        <v>5116</v>
      </c>
      <c r="F2847" s="41" t="str">
        <f>INDEX('Aquo parameters'!$A$1:$H$6130,MATCH($E2847,'Aquo parameters'!$E:$E,0),2)</f>
        <v>2,3,4,6,7-pentachloordibenzofuraan</v>
      </c>
      <c r="G2847" s="41" t="s">
        <v>112</v>
      </c>
      <c r="H2847" s="241">
        <v>0</v>
      </c>
      <c r="I2847" s="241">
        <v>0</v>
      </c>
      <c r="J2847" s="241">
        <v>1</v>
      </c>
      <c r="K2847" s="20" t="s">
        <v>113</v>
      </c>
      <c r="L2847" s="20" t="s">
        <v>113</v>
      </c>
      <c r="M2847" s="20" t="s">
        <v>114</v>
      </c>
      <c r="N2847" s="20"/>
      <c r="O2847" s="20" t="s">
        <v>115</v>
      </c>
      <c r="P2847" s="85">
        <f>INDEX('Aquo parameters'!$A$1:$H$6130,MATCH($E2847,'Aquo parameters'!$E:$E,0),7)</f>
        <v>0</v>
      </c>
      <c r="Q2847" s="20" t="str">
        <f t="shared" si="44"/>
        <v>factors.Add(new Factor() { ParameterID = 5116, Key = 2855, StandardizationSet = "Bbk", Parameter = "PCDF112", Factor_A = 0, Factor_B = 0, Factor_C = 1, IsMetal = false, IsPak = false, IsOrganic = true });</v>
      </c>
    </row>
    <row r="2848" spans="1:17" x14ac:dyDescent="0.25">
      <c r="A2848" s="34">
        <v>2856</v>
      </c>
      <c r="B2848" s="35" t="s">
        <v>111</v>
      </c>
      <c r="D2848" s="215" t="str">
        <f>INDEX('Aquo parameters'!$A$1:$H$6130,MATCH($E2848,'Aquo parameters'!$E:$E,0),1)</f>
        <v>C1yFysfn</v>
      </c>
      <c r="E2848" s="35">
        <v>5118</v>
      </c>
      <c r="F2848" s="41" t="str">
        <f>INDEX('Aquo parameters'!$A$1:$H$6130,MATCH($E2848,'Aquo parameters'!$E:$E,0),2)</f>
        <v>methylfenylsulfon</v>
      </c>
      <c r="G2848" s="41" t="s">
        <v>112</v>
      </c>
      <c r="H2848" s="241">
        <v>0</v>
      </c>
      <c r="I2848" s="241">
        <v>0</v>
      </c>
      <c r="J2848" s="241">
        <v>1</v>
      </c>
      <c r="K2848" s="20" t="s">
        <v>113</v>
      </c>
      <c r="L2848" s="20" t="s">
        <v>113</v>
      </c>
      <c r="M2848" s="20" t="s">
        <v>114</v>
      </c>
      <c r="N2848" s="20"/>
      <c r="O2848" s="20" t="s">
        <v>115</v>
      </c>
      <c r="P2848" s="85">
        <f>INDEX('Aquo parameters'!$A$1:$H$6130,MATCH($E2848,'Aquo parameters'!$E:$E,0),7)</f>
        <v>0</v>
      </c>
      <c r="Q2848" s="20" t="str">
        <f t="shared" si="44"/>
        <v>factors.Add(new Factor() { ParameterID = 5118, Key = 2856, StandardizationSet = "Bbk", Parameter = "C1yFysfn", Factor_A = 0, Factor_B = 0, Factor_C = 1, IsMetal = false, IsPak = false, IsOrganic = true });</v>
      </c>
    </row>
    <row r="2849" spans="1:17" x14ac:dyDescent="0.25">
      <c r="A2849" s="34">
        <v>2857</v>
      </c>
      <c r="B2849" s="35" t="s">
        <v>111</v>
      </c>
      <c r="D2849" s="215" t="str">
        <f>INDEX('Aquo parameters'!$A$1:$H$6130,MATCH($E2849,'Aquo parameters'!$E:$E,0),1)</f>
        <v>ClT4ccnHCl</v>
      </c>
      <c r="E2849" s="35">
        <v>5119</v>
      </c>
      <c r="F2849" s="41" t="str">
        <f>INDEX('Aquo parameters'!$A$1:$H$6130,MATCH($E2849,'Aquo parameters'!$E:$E,0),2)</f>
        <v>chloortetracycline hydrochloride</v>
      </c>
      <c r="G2849" s="41" t="s">
        <v>112</v>
      </c>
      <c r="H2849" s="241">
        <v>0</v>
      </c>
      <c r="I2849" s="241">
        <v>0</v>
      </c>
      <c r="J2849" s="241">
        <v>1</v>
      </c>
      <c r="K2849" s="20" t="s">
        <v>113</v>
      </c>
      <c r="L2849" s="20" t="s">
        <v>113</v>
      </c>
      <c r="M2849" s="20" t="s">
        <v>114</v>
      </c>
      <c r="N2849" s="20"/>
      <c r="O2849" s="20" t="s">
        <v>115</v>
      </c>
      <c r="P2849" s="85">
        <f>INDEX('Aquo parameters'!$A$1:$H$6130,MATCH($E2849,'Aquo parameters'!$E:$E,0),7)</f>
        <v>0</v>
      </c>
      <c r="Q2849" s="20" t="str">
        <f t="shared" si="44"/>
        <v>factors.Add(new Factor() { ParameterID = 5119, Key = 2857, StandardizationSet = "Bbk", Parameter = "ClT4ccnHCl", Factor_A = 0, Factor_B = 0, Factor_C = 1, IsMetal = false, IsPak = false, IsOrganic = true });</v>
      </c>
    </row>
    <row r="2850" spans="1:17" x14ac:dyDescent="0.25">
      <c r="A2850" s="34">
        <v>2858</v>
      </c>
      <c r="B2850" s="35" t="s">
        <v>111</v>
      </c>
      <c r="D2850" s="215" t="str">
        <f>INDEX('Aquo parameters'!$A$1:$H$6130,MATCH($E2850,'Aquo parameters'!$E:$E,0),1)</f>
        <v>danfxcn</v>
      </c>
      <c r="E2850" s="35">
        <v>5120</v>
      </c>
      <c r="F2850" s="41" t="str">
        <f>INDEX('Aquo parameters'!$A$1:$H$6130,MATCH($E2850,'Aquo parameters'!$E:$E,0),2)</f>
        <v>danofloxacin</v>
      </c>
      <c r="G2850" s="41" t="s">
        <v>112</v>
      </c>
      <c r="H2850" s="241">
        <v>0</v>
      </c>
      <c r="I2850" s="241">
        <v>0</v>
      </c>
      <c r="J2850" s="241">
        <v>1</v>
      </c>
      <c r="K2850" s="20" t="s">
        <v>113</v>
      </c>
      <c r="L2850" s="20" t="s">
        <v>113</v>
      </c>
      <c r="M2850" s="20" t="s">
        <v>114</v>
      </c>
      <c r="N2850" s="20"/>
      <c r="O2850" s="20" t="s">
        <v>115</v>
      </c>
      <c r="P2850" s="85">
        <f>INDEX('Aquo parameters'!$A$1:$H$6130,MATCH($E2850,'Aquo parameters'!$E:$E,0),7)</f>
        <v>0</v>
      </c>
      <c r="Q2850" s="20" t="str">
        <f t="shared" si="44"/>
        <v>factors.Add(new Factor() { ParameterID = 5120, Key = 2858, StandardizationSet = "Bbk", Parameter = "danfxcn", Factor_A = 0, Factor_B = 0, Factor_C = 1, IsMetal = false, IsPak = false, IsOrganic = true });</v>
      </c>
    </row>
    <row r="2851" spans="1:17" s="318" customFormat="1" x14ac:dyDescent="0.25">
      <c r="A2851" s="316">
        <v>2859</v>
      </c>
      <c r="B2851" s="320" t="s">
        <v>111</v>
      </c>
      <c r="D2851" s="215" t="str">
        <f>INDEX('Aquo parameters'!$A$1:$H$6130,MATCH($E2851,'Aquo parameters'!$E:$E,0),1)</f>
        <v>DAoC1yidurum</v>
      </c>
      <c r="E2851" s="35">
        <v>5121</v>
      </c>
      <c r="F2851" s="41" t="str">
        <f>INDEX('Aquo parameters'!$A$1:$H$6130,MATCH($E2851,'Aquo parameters'!$E:$E,0),2)</f>
        <v>diaminomethylideenureum &gt;&gt; gebruik voortaan ID 5279</v>
      </c>
      <c r="G2851" s="346" t="s">
        <v>253</v>
      </c>
      <c r="H2851" s="241"/>
      <c r="I2851" s="241"/>
      <c r="J2851" s="241"/>
      <c r="K2851" s="94"/>
      <c r="L2851" s="94"/>
      <c r="M2851" s="94"/>
      <c r="N2851" s="94"/>
      <c r="O2851" s="85">
        <v>44734</v>
      </c>
      <c r="P2851" s="331">
        <f>INDEX('Aquo parameters'!$A$1:$H$6130,MATCH($E2851,'Aquo parameters'!$E:$E,0),7)</f>
        <v>43791</v>
      </c>
    </row>
    <row r="2852" spans="1:17" x14ac:dyDescent="0.25">
      <c r="A2852" s="34">
        <v>2860</v>
      </c>
      <c r="B2852" s="35" t="s">
        <v>111</v>
      </c>
      <c r="D2852" s="215" t="str">
        <f>INDEX('Aquo parameters'!$A$1:$H$6130,MATCH($E2852,'Aquo parameters'!$E:$E,0),1)</f>
        <v>doxccnhct</v>
      </c>
      <c r="E2852" s="35">
        <v>5122</v>
      </c>
      <c r="F2852" s="41" t="str">
        <f>INDEX('Aquo parameters'!$A$1:$H$6130,MATCH($E2852,'Aquo parameters'!$E:$E,0),2)</f>
        <v>doxycycline hyclaat</v>
      </c>
      <c r="G2852" s="41" t="s">
        <v>112</v>
      </c>
      <c r="H2852" s="241">
        <v>0</v>
      </c>
      <c r="I2852" s="241">
        <v>0</v>
      </c>
      <c r="J2852" s="241">
        <v>1</v>
      </c>
      <c r="K2852" s="20" t="s">
        <v>113</v>
      </c>
      <c r="L2852" s="20" t="s">
        <v>113</v>
      </c>
      <c r="M2852" s="20" t="s">
        <v>114</v>
      </c>
      <c r="N2852" s="20"/>
      <c r="O2852" s="20" t="s">
        <v>115</v>
      </c>
      <c r="P2852" s="85">
        <f>INDEX('Aquo parameters'!$A$1:$H$6130,MATCH($E2852,'Aquo parameters'!$E:$E,0),7)</f>
        <v>0</v>
      </c>
      <c r="Q2852" s="20" t="str">
        <f t="shared" si="44"/>
        <v>factors.Add(new Factor() { ParameterID = 5122, Key = 2860, StandardizationSet = "Bbk", Parameter = "doxccnhct", Factor_A = 0, Factor_B = 0, Factor_C = 1, IsMetal = false, IsPak = false, IsOrganic = true });</v>
      </c>
    </row>
    <row r="2853" spans="1:17" x14ac:dyDescent="0.25">
      <c r="A2853" s="34">
        <v>2861</v>
      </c>
      <c r="B2853" s="35" t="s">
        <v>111</v>
      </c>
      <c r="D2853" s="215" t="str">
        <f>INDEX('Aquo parameters'!$A$1:$H$6130,MATCH($E2853,'Aquo parameters'!$E:$E,0),1)</f>
        <v>Fyactn</v>
      </c>
      <c r="E2853" s="35">
        <v>5123</v>
      </c>
      <c r="F2853" s="41" t="str">
        <f>INDEX('Aquo parameters'!$A$1:$H$6130,MATCH($E2853,'Aquo parameters'!$E:$E,0),2)</f>
        <v>fenylaceton</v>
      </c>
      <c r="G2853" s="41" t="s">
        <v>112</v>
      </c>
      <c r="H2853" s="241">
        <v>0</v>
      </c>
      <c r="I2853" s="241">
        <v>0</v>
      </c>
      <c r="J2853" s="241">
        <v>1</v>
      </c>
      <c r="K2853" s="20" t="s">
        <v>113</v>
      </c>
      <c r="L2853" s="20" t="s">
        <v>113</v>
      </c>
      <c r="M2853" s="20" t="s">
        <v>114</v>
      </c>
      <c r="N2853" s="20"/>
      <c r="O2853" s="20" t="s">
        <v>115</v>
      </c>
      <c r="P2853" s="85">
        <f>INDEX('Aquo parameters'!$A$1:$H$6130,MATCH($E2853,'Aquo parameters'!$E:$E,0),7)</f>
        <v>0</v>
      </c>
      <c r="Q2853" s="20" t="str">
        <f t="shared" si="44"/>
        <v>factors.Add(new Factor() { ParameterID = 5123, Key = 2861, StandardizationSet = "Bbk", Parameter = "Fyactn", Factor_A = 0, Factor_B = 0, Factor_C = 1, IsMetal = false, IsPak = false, IsOrganic = true });</v>
      </c>
    </row>
    <row r="2854" spans="1:17" x14ac:dyDescent="0.25">
      <c r="A2854" s="34">
        <v>2862</v>
      </c>
      <c r="B2854" s="35" t="s">
        <v>111</v>
      </c>
      <c r="D2854" s="215" t="str">
        <f>INDEX('Aquo parameters'!$A$1:$H$6130,MATCH($E2854,'Aquo parameters'!$E:$E,0),1)</f>
        <v>OxT4ccnHCl</v>
      </c>
      <c r="E2854" s="35">
        <v>5124</v>
      </c>
      <c r="F2854" s="41" t="str">
        <f>INDEX('Aquo parameters'!$A$1:$H$6130,MATCH($E2854,'Aquo parameters'!$E:$E,0),2)</f>
        <v>oxytetracycline hydrochloride</v>
      </c>
      <c r="G2854" s="41" t="s">
        <v>112</v>
      </c>
      <c r="H2854" s="241">
        <v>0</v>
      </c>
      <c r="I2854" s="241">
        <v>0</v>
      </c>
      <c r="J2854" s="241">
        <v>1</v>
      </c>
      <c r="K2854" s="20" t="s">
        <v>113</v>
      </c>
      <c r="L2854" s="20" t="s">
        <v>113</v>
      </c>
      <c r="M2854" s="20" t="s">
        <v>114</v>
      </c>
      <c r="N2854" s="20"/>
      <c r="O2854" s="20" t="s">
        <v>115</v>
      </c>
      <c r="P2854" s="85">
        <f>INDEX('Aquo parameters'!$A$1:$H$6130,MATCH($E2854,'Aquo parameters'!$E:$E,0),7)</f>
        <v>0</v>
      </c>
      <c r="Q2854" s="20" t="str">
        <f t="shared" si="44"/>
        <v>factors.Add(new Factor() { ParameterID = 5124, Key = 2862, StandardizationSet = "Bbk", Parameter = "OxT4ccnHCl", Factor_A = 0, Factor_B = 0, Factor_C = 1, IsMetal = false, IsPak = false, IsOrganic = true });</v>
      </c>
    </row>
    <row r="2855" spans="1:17" x14ac:dyDescent="0.25">
      <c r="A2855" s="34">
        <v>2863</v>
      </c>
      <c r="B2855" s="35" t="s">
        <v>111</v>
      </c>
      <c r="D2855" s="215" t="str">
        <f>INDEX('Aquo parameters'!$A$1:$H$6130,MATCH($E2855,'Aquo parameters'!$E:$E,0),1)</f>
        <v>jodixnl</v>
      </c>
      <c r="E2855" s="35">
        <v>5125</v>
      </c>
      <c r="F2855" s="41" t="str">
        <f>INDEX('Aquo parameters'!$A$1:$H$6130,MATCH($E2855,'Aquo parameters'!$E:$E,0),2)</f>
        <v>jodixanol</v>
      </c>
      <c r="G2855" s="41" t="s">
        <v>112</v>
      </c>
      <c r="H2855" s="241">
        <v>0</v>
      </c>
      <c r="I2855" s="241">
        <v>0</v>
      </c>
      <c r="J2855" s="241">
        <v>1</v>
      </c>
      <c r="K2855" s="20" t="s">
        <v>113</v>
      </c>
      <c r="L2855" s="20" t="s">
        <v>113</v>
      </c>
      <c r="M2855" s="20" t="s">
        <v>114</v>
      </c>
      <c r="N2855" s="20"/>
      <c r="O2855" s="20" t="s">
        <v>115</v>
      </c>
      <c r="P2855" s="85">
        <f>INDEX('Aquo parameters'!$A$1:$H$6130,MATCH($E2855,'Aquo parameters'!$E:$E,0),7)</f>
        <v>0</v>
      </c>
      <c r="Q2855" s="20" t="str">
        <f t="shared" si="44"/>
        <v>factors.Add(new Factor() { ParameterID = 5125, Key = 2863, StandardizationSet = "Bbk", Parameter = "jodixnl", Factor_A = 0, Factor_B = 0, Factor_C = 1, IsMetal = false, IsPak = false, IsOrganic = true });</v>
      </c>
    </row>
    <row r="2856" spans="1:17" x14ac:dyDescent="0.25">
      <c r="A2856" s="34">
        <v>2864</v>
      </c>
      <c r="B2856" s="35" t="s">
        <v>111</v>
      </c>
      <c r="D2856" s="215" t="str">
        <f>INDEX('Aquo parameters'!$A$1:$H$6130,MATCH($E2856,'Aquo parameters'!$E:$E,0),1)</f>
        <v>AlHOxCl</v>
      </c>
      <c r="E2856" s="35">
        <v>5128</v>
      </c>
      <c r="F2856" s="41" t="str">
        <f>INDEX('Aquo parameters'!$A$1:$H$6130,MATCH($E2856,'Aquo parameters'!$E:$E,0),2)</f>
        <v>aluminiumhydroxychloride</v>
      </c>
      <c r="G2856" s="41" t="s">
        <v>112</v>
      </c>
      <c r="H2856" s="241">
        <v>1</v>
      </c>
      <c r="I2856" s="241">
        <v>0</v>
      </c>
      <c r="J2856" s="241">
        <v>0</v>
      </c>
      <c r="K2856" s="20" t="s">
        <v>113</v>
      </c>
      <c r="L2856" s="20" t="s">
        <v>113</v>
      </c>
      <c r="M2856" s="20" t="s">
        <v>113</v>
      </c>
      <c r="N2856" s="20"/>
      <c r="O2856" s="20" t="s">
        <v>115</v>
      </c>
      <c r="P2856" s="85">
        <f>INDEX('Aquo parameters'!$A$1:$H$6130,MATCH($E2856,'Aquo parameters'!$E:$E,0),7)</f>
        <v>0</v>
      </c>
      <c r="Q2856" s="20" t="str">
        <f t="shared" si="44"/>
        <v>factors.Add(new Factor() { ParameterID = 5128, Key = 2864, StandardizationSet = "Bbk", Parameter = "AlHOxCl", Factor_A = 1, Factor_B = 0, Factor_C = 0, IsMetal = false, IsPak = false, IsOrganic = false });</v>
      </c>
    </row>
    <row r="2857" spans="1:17" x14ac:dyDescent="0.25">
      <c r="A2857" s="34">
        <v>2865</v>
      </c>
      <c r="B2857" s="35" t="s">
        <v>111</v>
      </c>
      <c r="D2857" s="215" t="str">
        <f>INDEX('Aquo parameters'!$A$1:$H$6130,MATCH($E2857,'Aquo parameters'!$E:$E,0),1)</f>
        <v>Naalmnt</v>
      </c>
      <c r="E2857" s="35">
        <v>5129</v>
      </c>
      <c r="F2857" s="41" t="str">
        <f>INDEX('Aquo parameters'!$A$1:$H$6130,MATCH($E2857,'Aquo parameters'!$E:$E,0),2)</f>
        <v>natriumaluminaat</v>
      </c>
      <c r="G2857" s="41" t="s">
        <v>112</v>
      </c>
      <c r="H2857" s="241">
        <v>1</v>
      </c>
      <c r="I2857" s="241">
        <v>0</v>
      </c>
      <c r="J2857" s="241">
        <v>0</v>
      </c>
      <c r="K2857" s="20" t="s">
        <v>113</v>
      </c>
      <c r="L2857" s="20" t="s">
        <v>113</v>
      </c>
      <c r="M2857" s="20" t="s">
        <v>113</v>
      </c>
      <c r="N2857" s="20"/>
      <c r="O2857" s="20" t="s">
        <v>115</v>
      </c>
      <c r="P2857" s="85">
        <f>INDEX('Aquo parameters'!$A$1:$H$6130,MATCH($E2857,'Aquo parameters'!$E:$E,0),7)</f>
        <v>0</v>
      </c>
      <c r="Q2857" s="20" t="str">
        <f t="shared" si="44"/>
        <v>factors.Add(new Factor() { ParameterID = 5129, Key = 2865, StandardizationSet = "Bbk", Parameter = "Naalmnt", Factor_A = 1, Factor_B = 0, Factor_C = 0, IsMetal = false, IsPak = false, IsOrganic = false });</v>
      </c>
    </row>
    <row r="2858" spans="1:17" x14ac:dyDescent="0.25">
      <c r="A2858" s="34">
        <v>2866</v>
      </c>
      <c r="B2858" s="35" t="s">
        <v>111</v>
      </c>
      <c r="D2858" s="215" t="str">
        <f>INDEX('Aquo parameters'!$A$1:$H$6130,MATCH($E2858,'Aquo parameters'!$E:$E,0),1)</f>
        <v>34C1yeDoxafA</v>
      </c>
      <c r="E2858" s="35">
        <v>5130</v>
      </c>
      <c r="F2858" s="41" t="str">
        <f>INDEX('Aquo parameters'!$A$1:$H$6130,MATCH($E2858,'Aquo parameters'!$E:$E,0),2)</f>
        <v>3,4-methyleendioxyamfetamine</v>
      </c>
      <c r="G2858" s="41" t="s">
        <v>112</v>
      </c>
      <c r="H2858" s="241">
        <v>0</v>
      </c>
      <c r="I2858" s="241">
        <v>0</v>
      </c>
      <c r="J2858" s="241">
        <v>1</v>
      </c>
      <c r="K2858" s="20" t="s">
        <v>113</v>
      </c>
      <c r="L2858" s="20" t="s">
        <v>113</v>
      </c>
      <c r="M2858" s="20" t="s">
        <v>114</v>
      </c>
      <c r="N2858" s="20"/>
      <c r="O2858" s="20" t="s">
        <v>115</v>
      </c>
      <c r="P2858" s="85">
        <f>INDEX('Aquo parameters'!$A$1:$H$6130,MATCH($E2858,'Aquo parameters'!$E:$E,0),7)</f>
        <v>0</v>
      </c>
      <c r="Q2858" s="20" t="str">
        <f t="shared" si="44"/>
        <v>factors.Add(new Factor() { ParameterID = 5130, Key = 2866, StandardizationSet = "Bbk", Parameter = "34C1yeDoxafA", Factor_A = 0, Factor_B = 0, Factor_C = 1, IsMetal = false, IsPak = false, IsOrganic = true });</v>
      </c>
    </row>
    <row r="2859" spans="1:17" x14ac:dyDescent="0.25">
      <c r="A2859" s="34">
        <v>2867</v>
      </c>
      <c r="B2859" s="35" t="s">
        <v>111</v>
      </c>
      <c r="D2859" s="215" t="str">
        <f>INDEX('Aquo parameters'!$A$1:$H$6130,MATCH($E2859,'Aquo parameters'!$E:$E,0),1)</f>
        <v>benzyegnne</v>
      </c>
      <c r="E2859" s="35">
        <v>5131</v>
      </c>
      <c r="F2859" s="41" t="str">
        <f>INDEX('Aquo parameters'!$A$1:$H$6130,MATCH($E2859,'Aquo parameters'!$E:$E,0),2)</f>
        <v>benzoylecgonine</v>
      </c>
      <c r="G2859" s="41" t="s">
        <v>112</v>
      </c>
      <c r="H2859" s="241">
        <v>0</v>
      </c>
      <c r="I2859" s="241">
        <v>0</v>
      </c>
      <c r="J2859" s="241">
        <v>1</v>
      </c>
      <c r="K2859" s="20" t="s">
        <v>113</v>
      </c>
      <c r="L2859" s="20" t="s">
        <v>113</v>
      </c>
      <c r="M2859" s="20" t="s">
        <v>114</v>
      </c>
      <c r="N2859" s="20"/>
      <c r="O2859" s="20" t="s">
        <v>115</v>
      </c>
      <c r="P2859" s="85">
        <f>INDEX('Aquo parameters'!$A$1:$H$6130,MATCH($E2859,'Aquo parameters'!$E:$E,0),7)</f>
        <v>0</v>
      </c>
      <c r="Q2859" s="20" t="str">
        <f t="shared" si="44"/>
        <v>factors.Add(new Factor() { ParameterID = 5131, Key = 2867, StandardizationSet = "Bbk", Parameter = "benzyegnne", Factor_A = 0, Factor_B = 0, Factor_C = 1, IsMetal = false, IsPak = false, IsOrganic = true });</v>
      </c>
    </row>
    <row r="2860" spans="1:17" x14ac:dyDescent="0.25">
      <c r="A2860" s="34">
        <v>2868</v>
      </c>
      <c r="B2860" s="35" t="s">
        <v>111</v>
      </c>
      <c r="D2860" s="215" t="str">
        <f>INDEX('Aquo parameters'!$A$1:$H$6130,MATCH($E2860,'Aquo parameters'!$E:$E,0),1)</f>
        <v>methafAe</v>
      </c>
      <c r="E2860" s="35">
        <v>5132</v>
      </c>
      <c r="F2860" s="41" t="str">
        <f>INDEX('Aquo parameters'!$A$1:$H$6130,MATCH($E2860,'Aquo parameters'!$E:$E,0),2)</f>
        <v>methamfetamine</v>
      </c>
      <c r="G2860" s="41" t="s">
        <v>112</v>
      </c>
      <c r="H2860" s="241">
        <v>0</v>
      </c>
      <c r="I2860" s="241">
        <v>0</v>
      </c>
      <c r="J2860" s="241">
        <v>1</v>
      </c>
      <c r="K2860" s="20" t="s">
        <v>113</v>
      </c>
      <c r="L2860" s="20" t="s">
        <v>113</v>
      </c>
      <c r="M2860" s="20" t="s">
        <v>114</v>
      </c>
      <c r="N2860" s="20"/>
      <c r="O2860" s="20" t="s">
        <v>115</v>
      </c>
      <c r="P2860" s="85">
        <f>INDEX('Aquo parameters'!$A$1:$H$6130,MATCH($E2860,'Aquo parameters'!$E:$E,0),7)</f>
        <v>0</v>
      </c>
      <c r="Q2860" s="20" t="str">
        <f t="shared" si="44"/>
        <v>factors.Add(new Factor() { ParameterID = 5132, Key = 2868, StandardizationSet = "Bbk", Parameter = "methafAe", Factor_A = 0, Factor_B = 0, Factor_C = 1, IsMetal = false, IsPak = false, IsOrganic = true });</v>
      </c>
    </row>
    <row r="2861" spans="1:17" x14ac:dyDescent="0.25">
      <c r="A2861" s="34">
        <v>2869</v>
      </c>
      <c r="B2861" s="35" t="s">
        <v>111</v>
      </c>
      <c r="D2861" s="215" t="str">
        <f>INDEX('Aquo parameters'!$A$1:$H$6130,MATCH($E2861,'Aquo parameters'!$E:$E,0),1)</f>
        <v>34C1yeDoxmaf</v>
      </c>
      <c r="E2861" s="35">
        <v>5133</v>
      </c>
      <c r="F2861" s="41" t="str">
        <f>INDEX('Aquo parameters'!$A$1:$H$6130,MATCH($E2861,'Aquo parameters'!$E:$E,0),2)</f>
        <v>3,4-methyleendioxymethamfetamine</v>
      </c>
      <c r="G2861" s="41" t="s">
        <v>112</v>
      </c>
      <c r="H2861" s="241">
        <v>0</v>
      </c>
      <c r="I2861" s="241">
        <v>0</v>
      </c>
      <c r="J2861" s="241">
        <v>1</v>
      </c>
      <c r="K2861" s="20" t="s">
        <v>113</v>
      </c>
      <c r="L2861" s="20" t="s">
        <v>113</v>
      </c>
      <c r="M2861" s="20" t="s">
        <v>114</v>
      </c>
      <c r="N2861" s="20"/>
      <c r="O2861" s="20" t="s">
        <v>115</v>
      </c>
      <c r="P2861" s="85">
        <f>INDEX('Aquo parameters'!$A$1:$H$6130,MATCH($E2861,'Aquo parameters'!$E:$E,0),7)</f>
        <v>0</v>
      </c>
      <c r="Q2861" s="20" t="str">
        <f t="shared" si="44"/>
        <v>factors.Add(new Factor() { ParameterID = 5133, Key = 2869, StandardizationSet = "Bbk", Parameter = "34C1yeDoxmaf", Factor_A = 0, Factor_B = 0, Factor_C = 1, IsMetal = false, IsPak = false, IsOrganic = true });</v>
      </c>
    </row>
    <row r="2862" spans="1:17" x14ac:dyDescent="0.25">
      <c r="A2862" s="34">
        <v>2870</v>
      </c>
      <c r="B2862" s="35" t="s">
        <v>111</v>
      </c>
      <c r="D2862" s="215" t="str">
        <f>INDEX('Aquo parameters'!$A$1:$H$6130,MATCH($E2862,'Aquo parameters'!$E:$E,0),1)</f>
        <v>methafAeHCl</v>
      </c>
      <c r="E2862" s="35">
        <v>5134</v>
      </c>
      <c r="F2862" s="41" t="str">
        <f>INDEX('Aquo parameters'!$A$1:$H$6130,MATCH($E2862,'Aquo parameters'!$E:$E,0),2)</f>
        <v>methamfetamine hydrochloride</v>
      </c>
      <c r="G2862" s="41" t="s">
        <v>112</v>
      </c>
      <c r="H2862" s="241">
        <v>0</v>
      </c>
      <c r="I2862" s="241">
        <v>0</v>
      </c>
      <c r="J2862" s="241">
        <v>1</v>
      </c>
      <c r="K2862" s="20" t="s">
        <v>113</v>
      </c>
      <c r="L2862" s="20" t="s">
        <v>113</v>
      </c>
      <c r="M2862" s="20" t="s">
        <v>114</v>
      </c>
      <c r="N2862" s="20"/>
      <c r="O2862" s="20" t="s">
        <v>115</v>
      </c>
      <c r="P2862" s="85">
        <f>INDEX('Aquo parameters'!$A$1:$H$6130,MATCH($E2862,'Aquo parameters'!$E:$E,0),7)</f>
        <v>0</v>
      </c>
      <c r="Q2862" s="20" t="str">
        <f t="shared" si="44"/>
        <v>factors.Add(new Factor() { ParameterID = 5134, Key = 2870, StandardizationSet = "Bbk", Parameter = "methafAeHCl", Factor_A = 0, Factor_B = 0, Factor_C = 1, IsMetal = false, IsPak = false, IsOrganic = true });</v>
      </c>
    </row>
    <row r="2863" spans="1:17" x14ac:dyDescent="0.25">
      <c r="A2863" s="34">
        <v>2871</v>
      </c>
      <c r="B2863" s="35" t="s">
        <v>111</v>
      </c>
      <c r="D2863" s="215" t="str">
        <f>INDEX('Aquo parameters'!$A$1:$H$6130,MATCH($E2863,'Aquo parameters'!$E:$E,0),1)</f>
        <v>halOxfpP</v>
      </c>
      <c r="E2863" s="35">
        <v>5135</v>
      </c>
      <c r="F2863" s="41" t="str">
        <f>INDEX('Aquo parameters'!$A$1:$H$6130,MATCH($E2863,'Aquo parameters'!$E:$E,0),2)</f>
        <v>haloxyfop-P</v>
      </c>
      <c r="G2863" s="41" t="s">
        <v>112</v>
      </c>
      <c r="H2863" s="241">
        <v>0</v>
      </c>
      <c r="I2863" s="241">
        <v>0</v>
      </c>
      <c r="J2863" s="241">
        <v>1</v>
      </c>
      <c r="K2863" s="20" t="s">
        <v>113</v>
      </c>
      <c r="L2863" s="20" t="s">
        <v>113</v>
      </c>
      <c r="M2863" s="20" t="s">
        <v>114</v>
      </c>
      <c r="N2863" s="20"/>
      <c r="O2863" s="20" t="s">
        <v>115</v>
      </c>
      <c r="P2863" s="85">
        <f>INDEX('Aquo parameters'!$A$1:$H$6130,MATCH($E2863,'Aquo parameters'!$E:$E,0),7)</f>
        <v>0</v>
      </c>
      <c r="Q2863" s="20" t="str">
        <f t="shared" si="44"/>
        <v>factors.Add(new Factor() { ParameterID = 5135, Key = 2871, StandardizationSet = "Bbk", Parameter = "halOxfpP", Factor_A = 0, Factor_B = 0, Factor_C = 1, IsMetal = false, IsPak = false, IsOrganic = true });</v>
      </c>
    </row>
    <row r="2864" spans="1:17" x14ac:dyDescent="0.25">
      <c r="A2864" s="34">
        <v>2872</v>
      </c>
      <c r="B2864" s="35" t="s">
        <v>111</v>
      </c>
      <c r="D2864" s="215" t="str">
        <f>INDEX('Aquo parameters'!$A$1:$H$6130,MATCH($E2864,'Aquo parameters'!$E:$E,0),1)</f>
        <v>amfAe</v>
      </c>
      <c r="E2864" s="35">
        <v>5136</v>
      </c>
      <c r="F2864" s="41" t="str">
        <f>INDEX('Aquo parameters'!$A$1:$H$6130,MATCH($E2864,'Aquo parameters'!$E:$E,0),2)</f>
        <v>amfetamine</v>
      </c>
      <c r="G2864" s="41" t="s">
        <v>112</v>
      </c>
      <c r="H2864" s="241">
        <v>0</v>
      </c>
      <c r="I2864" s="241">
        <v>0</v>
      </c>
      <c r="J2864" s="241">
        <v>1</v>
      </c>
      <c r="K2864" s="20" t="s">
        <v>113</v>
      </c>
      <c r="L2864" s="20" t="s">
        <v>113</v>
      </c>
      <c r="M2864" s="20" t="s">
        <v>114</v>
      </c>
      <c r="N2864" s="20"/>
      <c r="O2864" s="20" t="s">
        <v>115</v>
      </c>
      <c r="P2864" s="85">
        <f>INDEX('Aquo parameters'!$A$1:$H$6130,MATCH($E2864,'Aquo parameters'!$E:$E,0),7)</f>
        <v>0</v>
      </c>
      <c r="Q2864" s="20" t="str">
        <f t="shared" si="44"/>
        <v>factors.Add(new Factor() { ParameterID = 5136, Key = 2872, StandardizationSet = "Bbk", Parameter = "amfAe", Factor_A = 0, Factor_B = 0, Factor_C = 1, IsMetal = false, IsPak = false, IsOrganic = true });</v>
      </c>
    </row>
    <row r="2865" spans="1:17" x14ac:dyDescent="0.25">
      <c r="A2865" s="34">
        <v>2873</v>
      </c>
      <c r="B2865" s="35" t="s">
        <v>111</v>
      </c>
      <c r="D2865" s="215" t="str">
        <f>INDEX('Aquo parameters'!$A$1:$H$6130,MATCH($E2865,'Aquo parameters'!$E:$E,0),1)</f>
        <v>amsbm</v>
      </c>
      <c r="E2865" s="35">
        <v>5137</v>
      </c>
      <c r="F2865" s="41" t="str">
        <f>INDEX('Aquo parameters'!$A$1:$H$6130,MATCH($E2865,'Aquo parameters'!$E:$E,0),2)</f>
        <v>amisulbrom</v>
      </c>
      <c r="G2865" s="41" t="s">
        <v>112</v>
      </c>
      <c r="H2865" s="241">
        <v>0</v>
      </c>
      <c r="I2865" s="241">
        <v>0</v>
      </c>
      <c r="J2865" s="241">
        <v>1</v>
      </c>
      <c r="K2865" s="20" t="s">
        <v>113</v>
      </c>
      <c r="L2865" s="20" t="s">
        <v>113</v>
      </c>
      <c r="M2865" s="20" t="s">
        <v>114</v>
      </c>
      <c r="N2865" s="20"/>
      <c r="O2865" s="20" t="s">
        <v>115</v>
      </c>
      <c r="P2865" s="85">
        <f>INDEX('Aquo parameters'!$A$1:$H$6130,MATCH($E2865,'Aquo parameters'!$E:$E,0),7)</f>
        <v>0</v>
      </c>
      <c r="Q2865" s="20" t="str">
        <f t="shared" si="44"/>
        <v>factors.Add(new Factor() { ParameterID = 5137, Key = 2873, StandardizationSet = "Bbk", Parameter = "amsbm", Factor_A = 0, Factor_B = 0, Factor_C = 1, IsMetal = false, IsPak = false, IsOrganic = true });</v>
      </c>
    </row>
    <row r="2866" spans="1:17" x14ac:dyDescent="0.25">
      <c r="A2866" s="34">
        <v>2874</v>
      </c>
      <c r="B2866" s="35" t="s">
        <v>111</v>
      </c>
      <c r="D2866" s="215" t="str">
        <f>INDEX('Aquo parameters'!$A$1:$H$6130,MATCH($E2866,'Aquo parameters'!$E:$E,0),1)</f>
        <v>C2atol</v>
      </c>
      <c r="E2866" s="35">
        <v>5139</v>
      </c>
      <c r="F2866" s="41" t="str">
        <f>INDEX('Aquo parameters'!$A$1:$H$6130,MATCH($E2866,'Aquo parameters'!$E:$E,0),2)</f>
        <v>ethaanthiol</v>
      </c>
      <c r="G2866" s="41" t="s">
        <v>112</v>
      </c>
      <c r="H2866" s="241">
        <v>0</v>
      </c>
      <c r="I2866" s="241">
        <v>0</v>
      </c>
      <c r="J2866" s="241">
        <v>1</v>
      </c>
      <c r="K2866" s="20" t="s">
        <v>113</v>
      </c>
      <c r="L2866" s="20" t="s">
        <v>113</v>
      </c>
      <c r="M2866" s="20" t="s">
        <v>114</v>
      </c>
      <c r="N2866" s="20"/>
      <c r="O2866" s="20" t="s">
        <v>115</v>
      </c>
      <c r="P2866" s="85">
        <f>INDEX('Aquo parameters'!$A$1:$H$6130,MATCH($E2866,'Aquo parameters'!$E:$E,0),7)</f>
        <v>0</v>
      </c>
      <c r="Q2866" s="20" t="str">
        <f t="shared" si="44"/>
        <v>factors.Add(new Factor() { ParameterID = 5139, Key = 2874, StandardizationSet = "Bbk", Parameter = "C2atol", Factor_A = 0, Factor_B = 0, Factor_C = 1, IsMetal = false, IsPak = false, IsOrganic = true });</v>
      </c>
    </row>
    <row r="2867" spans="1:17" x14ac:dyDescent="0.25">
      <c r="A2867" s="34">
        <v>2875</v>
      </c>
      <c r="B2867" s="35" t="s">
        <v>111</v>
      </c>
      <c r="D2867" s="215" t="str">
        <f>INDEX('Aquo parameters'!$A$1:$H$6130,MATCH($E2867,'Aquo parameters'!$E:$E,0),1)</f>
        <v>1C3atol</v>
      </c>
      <c r="E2867" s="35">
        <v>5140</v>
      </c>
      <c r="F2867" s="41" t="str">
        <f>INDEX('Aquo parameters'!$A$1:$H$6130,MATCH($E2867,'Aquo parameters'!$E:$E,0),2)</f>
        <v>1-propaanthiol</v>
      </c>
      <c r="G2867" s="41" t="s">
        <v>112</v>
      </c>
      <c r="H2867" s="241">
        <v>0</v>
      </c>
      <c r="I2867" s="241">
        <v>0</v>
      </c>
      <c r="J2867" s="241">
        <v>1</v>
      </c>
      <c r="K2867" s="20" t="s">
        <v>113</v>
      </c>
      <c r="L2867" s="20" t="s">
        <v>113</v>
      </c>
      <c r="M2867" s="20" t="s">
        <v>114</v>
      </c>
      <c r="N2867" s="20"/>
      <c r="O2867" s="20" t="s">
        <v>115</v>
      </c>
      <c r="P2867" s="85">
        <f>INDEX('Aquo parameters'!$A$1:$H$6130,MATCH($E2867,'Aquo parameters'!$E:$E,0),7)</f>
        <v>0</v>
      </c>
      <c r="Q2867" s="20" t="str">
        <f t="shared" si="44"/>
        <v>factors.Add(new Factor() { ParameterID = 5140, Key = 2875, StandardizationSet = "Bbk", Parameter = "1C3atol", Factor_A = 0, Factor_B = 0, Factor_C = 1, IsMetal = false, IsPak = false, IsOrganic = true });</v>
      </c>
    </row>
    <row r="2868" spans="1:17" x14ac:dyDescent="0.25">
      <c r="A2868" s="34">
        <v>2876</v>
      </c>
      <c r="B2868" s="35" t="s">
        <v>111</v>
      </c>
      <c r="D2868" s="215" t="str">
        <f>INDEX('Aquo parameters'!$A$1:$H$6130,MATCH($E2868,'Aquo parameters'!$E:$E,0),1)</f>
        <v>2C3atol</v>
      </c>
      <c r="E2868" s="35">
        <v>5141</v>
      </c>
      <c r="F2868" s="41" t="str">
        <f>INDEX('Aquo parameters'!$A$1:$H$6130,MATCH($E2868,'Aquo parameters'!$E:$E,0),2)</f>
        <v>2-propaanthiol</v>
      </c>
      <c r="G2868" s="41" t="s">
        <v>112</v>
      </c>
      <c r="H2868" s="241">
        <v>0</v>
      </c>
      <c r="I2868" s="241">
        <v>0</v>
      </c>
      <c r="J2868" s="241">
        <v>1</v>
      </c>
      <c r="K2868" s="20" t="s">
        <v>113</v>
      </c>
      <c r="L2868" s="20" t="s">
        <v>113</v>
      </c>
      <c r="M2868" s="20" t="s">
        <v>114</v>
      </c>
      <c r="N2868" s="20"/>
      <c r="O2868" s="20" t="s">
        <v>115</v>
      </c>
      <c r="P2868" s="85">
        <f>INDEX('Aquo parameters'!$A$1:$H$6130,MATCH($E2868,'Aquo parameters'!$E:$E,0),7)</f>
        <v>0</v>
      </c>
      <c r="Q2868" s="20" t="str">
        <f t="shared" si="44"/>
        <v>factors.Add(new Factor() { ParameterID = 5141, Key = 2876, StandardizationSet = "Bbk", Parameter = "2C3atol", Factor_A = 0, Factor_B = 0, Factor_C = 1, IsMetal = false, IsPak = false, IsOrganic = true });</v>
      </c>
    </row>
    <row r="2869" spans="1:17" x14ac:dyDescent="0.25">
      <c r="A2869" s="34">
        <v>2877</v>
      </c>
      <c r="B2869" s="35" t="s">
        <v>111</v>
      </c>
      <c r="D2869" s="215" t="str">
        <f>INDEX('Aquo parameters'!$A$1:$H$6130,MATCH($E2869,'Aquo parameters'!$E:$E,0),1)</f>
        <v>1C4atol</v>
      </c>
      <c r="E2869" s="35">
        <v>5142</v>
      </c>
      <c r="F2869" s="41" t="str">
        <f>INDEX('Aquo parameters'!$A$1:$H$6130,MATCH($E2869,'Aquo parameters'!$E:$E,0),2)</f>
        <v>1-butaanthiol</v>
      </c>
      <c r="G2869" s="41" t="s">
        <v>112</v>
      </c>
      <c r="H2869" s="241">
        <v>0</v>
      </c>
      <c r="I2869" s="241">
        <v>0</v>
      </c>
      <c r="J2869" s="241">
        <v>1</v>
      </c>
      <c r="K2869" s="20" t="s">
        <v>113</v>
      </c>
      <c r="L2869" s="20" t="s">
        <v>113</v>
      </c>
      <c r="M2869" s="20" t="s">
        <v>114</v>
      </c>
      <c r="N2869" s="20"/>
      <c r="O2869" s="20" t="s">
        <v>115</v>
      </c>
      <c r="P2869" s="85">
        <f>INDEX('Aquo parameters'!$A$1:$H$6130,MATCH($E2869,'Aquo parameters'!$E:$E,0),7)</f>
        <v>0</v>
      </c>
      <c r="Q2869" s="20" t="str">
        <f t="shared" si="44"/>
        <v>factors.Add(new Factor() { ParameterID = 5142, Key = 2877, StandardizationSet = "Bbk", Parameter = "1C4atol", Factor_A = 0, Factor_B = 0, Factor_C = 1, IsMetal = false, IsPak = false, IsOrganic = true });</v>
      </c>
    </row>
    <row r="2870" spans="1:17" x14ac:dyDescent="0.25">
      <c r="A2870" s="34">
        <v>2878</v>
      </c>
      <c r="B2870" s="35" t="s">
        <v>111</v>
      </c>
      <c r="D2870" s="215" t="str">
        <f>INDEX('Aquo parameters'!$A$1:$H$6130,MATCH($E2870,'Aquo parameters'!$E:$E,0),1)</f>
        <v>2C4atol</v>
      </c>
      <c r="E2870" s="35">
        <v>5143</v>
      </c>
      <c r="F2870" s="41" t="str">
        <f>INDEX('Aquo parameters'!$A$1:$H$6130,MATCH($E2870,'Aquo parameters'!$E:$E,0),2)</f>
        <v>2-butaanthiol</v>
      </c>
      <c r="G2870" s="41" t="s">
        <v>112</v>
      </c>
      <c r="H2870" s="241">
        <v>0</v>
      </c>
      <c r="I2870" s="241">
        <v>0</v>
      </c>
      <c r="J2870" s="241">
        <v>1</v>
      </c>
      <c r="K2870" s="20" t="s">
        <v>113</v>
      </c>
      <c r="L2870" s="20" t="s">
        <v>113</v>
      </c>
      <c r="M2870" s="20" t="s">
        <v>114</v>
      </c>
      <c r="N2870" s="20"/>
      <c r="O2870" s="20" t="s">
        <v>115</v>
      </c>
      <c r="P2870" s="85">
        <f>INDEX('Aquo parameters'!$A$1:$H$6130,MATCH($E2870,'Aquo parameters'!$E:$E,0),7)</f>
        <v>0</v>
      </c>
      <c r="Q2870" s="20" t="str">
        <f t="shared" si="44"/>
        <v>factors.Add(new Factor() { ParameterID = 5143, Key = 2878, StandardizationSet = "Bbk", Parameter = "2C4atol", Factor_A = 0, Factor_B = 0, Factor_C = 1, IsMetal = false, IsPak = false, IsOrganic = true });</v>
      </c>
    </row>
    <row r="2871" spans="1:17" x14ac:dyDescent="0.25">
      <c r="A2871" s="34">
        <v>2879</v>
      </c>
      <c r="B2871" s="35" t="s">
        <v>111</v>
      </c>
      <c r="D2871" s="215" t="str">
        <f>INDEX('Aquo parameters'!$A$1:$H$6130,MATCH($E2871,'Aquo parameters'!$E:$E,0),1)</f>
        <v>2C1y1C3atol</v>
      </c>
      <c r="E2871" s="35">
        <v>5144</v>
      </c>
      <c r="F2871" s="41" t="str">
        <f>INDEX('Aquo parameters'!$A$1:$H$6130,MATCH($E2871,'Aquo parameters'!$E:$E,0),2)</f>
        <v>2-methyl-1-propaanthiol</v>
      </c>
      <c r="G2871" s="41" t="s">
        <v>112</v>
      </c>
      <c r="H2871" s="241">
        <v>0</v>
      </c>
      <c r="I2871" s="241">
        <v>0</v>
      </c>
      <c r="J2871" s="241">
        <v>1</v>
      </c>
      <c r="K2871" s="20" t="s">
        <v>113</v>
      </c>
      <c r="L2871" s="20" t="s">
        <v>113</v>
      </c>
      <c r="M2871" s="20" t="s">
        <v>114</v>
      </c>
      <c r="N2871" s="20"/>
      <c r="O2871" s="20" t="s">
        <v>115</v>
      </c>
      <c r="P2871" s="85">
        <f>INDEX('Aquo parameters'!$A$1:$H$6130,MATCH($E2871,'Aquo parameters'!$E:$E,0),7)</f>
        <v>0</v>
      </c>
      <c r="Q2871" s="20" t="str">
        <f t="shared" si="44"/>
        <v>factors.Add(new Factor() { ParameterID = 5144, Key = 2879, StandardizationSet = "Bbk", Parameter = "2C1y1C3atol", Factor_A = 0, Factor_B = 0, Factor_C = 1, IsMetal = false, IsPak = false, IsOrganic = true });</v>
      </c>
    </row>
    <row r="2872" spans="1:17" x14ac:dyDescent="0.25">
      <c r="A2872" s="34">
        <v>2880</v>
      </c>
      <c r="B2872" s="35" t="s">
        <v>111</v>
      </c>
      <c r="D2872" s="215" t="str">
        <f>INDEX('Aquo parameters'!$A$1:$H$6130,MATCH($E2872,'Aquo parameters'!$E:$E,0),1)</f>
        <v>2C1y2C3atol</v>
      </c>
      <c r="E2872" s="35">
        <v>5145</v>
      </c>
      <c r="F2872" s="41" t="str">
        <f>INDEX('Aquo parameters'!$A$1:$H$6130,MATCH($E2872,'Aquo parameters'!$E:$E,0),2)</f>
        <v>2-methyl-2-propaanthiol</v>
      </c>
      <c r="G2872" s="41" t="s">
        <v>112</v>
      </c>
      <c r="H2872" s="241">
        <v>0</v>
      </c>
      <c r="I2872" s="241">
        <v>0</v>
      </c>
      <c r="J2872" s="241">
        <v>1</v>
      </c>
      <c r="K2872" s="20" t="s">
        <v>113</v>
      </c>
      <c r="L2872" s="20" t="s">
        <v>113</v>
      </c>
      <c r="M2872" s="20" t="s">
        <v>114</v>
      </c>
      <c r="N2872" s="20"/>
      <c r="O2872" s="20" t="s">
        <v>115</v>
      </c>
      <c r="P2872" s="85">
        <f>INDEX('Aquo parameters'!$A$1:$H$6130,MATCH($E2872,'Aquo parameters'!$E:$E,0),7)</f>
        <v>0</v>
      </c>
      <c r="Q2872" s="20" t="str">
        <f t="shared" si="44"/>
        <v>factors.Add(new Factor() { ParameterID = 5145, Key = 2880, StandardizationSet = "Bbk", Parameter = "2C1y2C3atol", Factor_A = 0, Factor_B = 0, Factor_C = 1, IsMetal = false, IsPak = false, IsOrganic = true });</v>
      </c>
    </row>
    <row r="2873" spans="1:17" x14ac:dyDescent="0.25">
      <c r="A2873" s="34">
        <v>2881</v>
      </c>
      <c r="B2873" s="35" t="s">
        <v>111</v>
      </c>
      <c r="D2873" s="215" t="str">
        <f>INDEX('Aquo parameters'!$A$1:$H$6130,MATCH($E2873,'Aquo parameters'!$E:$E,0),1)</f>
        <v>1C5atol</v>
      </c>
      <c r="E2873" s="35">
        <v>5146</v>
      </c>
      <c r="F2873" s="41" t="str">
        <f>INDEX('Aquo parameters'!$A$1:$H$6130,MATCH($E2873,'Aquo parameters'!$E:$E,0),2)</f>
        <v>1-pentaanthiol</v>
      </c>
      <c r="G2873" s="41" t="s">
        <v>112</v>
      </c>
      <c r="H2873" s="241">
        <v>0</v>
      </c>
      <c r="I2873" s="241">
        <v>0</v>
      </c>
      <c r="J2873" s="241">
        <v>1</v>
      </c>
      <c r="K2873" s="20" t="s">
        <v>113</v>
      </c>
      <c r="L2873" s="20" t="s">
        <v>113</v>
      </c>
      <c r="M2873" s="20" t="s">
        <v>114</v>
      </c>
      <c r="N2873" s="20"/>
      <c r="O2873" s="20" t="s">
        <v>115</v>
      </c>
      <c r="P2873" s="85">
        <f>INDEX('Aquo parameters'!$A$1:$H$6130,MATCH($E2873,'Aquo parameters'!$E:$E,0),7)</f>
        <v>0</v>
      </c>
      <c r="Q2873" s="20" t="str">
        <f t="shared" si="44"/>
        <v>factors.Add(new Factor() { ParameterID = 5146, Key = 2881, StandardizationSet = "Bbk", Parameter = "1C5atol", Factor_A = 0, Factor_B = 0, Factor_C = 1, IsMetal = false, IsPak = false, IsOrganic = true });</v>
      </c>
    </row>
    <row r="2874" spans="1:17" x14ac:dyDescent="0.25">
      <c r="A2874" s="34">
        <v>2882</v>
      </c>
      <c r="B2874" s="35" t="s">
        <v>111</v>
      </c>
      <c r="D2874" s="215" t="str">
        <f>INDEX('Aquo parameters'!$A$1:$H$6130,MATCH($E2874,'Aquo parameters'!$E:$E,0),1)</f>
        <v>C1atol</v>
      </c>
      <c r="E2874" s="35">
        <v>5147</v>
      </c>
      <c r="F2874" s="41" t="str">
        <f>INDEX('Aquo parameters'!$A$1:$H$6130,MATCH($E2874,'Aquo parameters'!$E:$E,0),2)</f>
        <v>methaanthiol</v>
      </c>
      <c r="G2874" s="41" t="s">
        <v>112</v>
      </c>
      <c r="H2874" s="241">
        <v>0</v>
      </c>
      <c r="I2874" s="241">
        <v>0</v>
      </c>
      <c r="J2874" s="241">
        <v>1</v>
      </c>
      <c r="K2874" s="20" t="s">
        <v>113</v>
      </c>
      <c r="L2874" s="20" t="s">
        <v>113</v>
      </c>
      <c r="M2874" s="20" t="s">
        <v>114</v>
      </c>
      <c r="N2874" s="20"/>
      <c r="O2874" s="20" t="s">
        <v>115</v>
      </c>
      <c r="P2874" s="85">
        <f>INDEX('Aquo parameters'!$A$1:$H$6130,MATCH($E2874,'Aquo parameters'!$E:$E,0),7)</f>
        <v>0</v>
      </c>
      <c r="Q2874" s="20" t="str">
        <f t="shared" si="44"/>
        <v>factors.Add(new Factor() { ParameterID = 5147, Key = 2882, StandardizationSet = "Bbk", Parameter = "C1atol", Factor_A = 0, Factor_B = 0, Factor_C = 1, IsMetal = false, IsPak = false, IsOrganic = true });</v>
      </c>
    </row>
    <row r="2875" spans="1:17" x14ac:dyDescent="0.25">
      <c r="A2875" s="34">
        <v>2883</v>
      </c>
      <c r="B2875" s="35" t="s">
        <v>111</v>
      </c>
      <c r="D2875" s="215" t="str">
        <f>INDEX('Aquo parameters'!$A$1:$H$6130,MATCH($E2875,'Aquo parameters'!$E:$E,0),1)</f>
        <v>doxrbcne</v>
      </c>
      <c r="E2875" s="35">
        <v>5156</v>
      </c>
      <c r="F2875" s="41" t="str">
        <f>INDEX('Aquo parameters'!$A$1:$H$6130,MATCH($E2875,'Aquo parameters'!$E:$E,0),2)</f>
        <v>doxorubicine</v>
      </c>
      <c r="G2875" s="41" t="s">
        <v>112</v>
      </c>
      <c r="H2875" s="241">
        <v>0</v>
      </c>
      <c r="I2875" s="241">
        <v>0</v>
      </c>
      <c r="J2875" s="241">
        <v>1</v>
      </c>
      <c r="K2875" s="20" t="s">
        <v>113</v>
      </c>
      <c r="L2875" s="20" t="s">
        <v>113</v>
      </c>
      <c r="M2875" s="20" t="s">
        <v>114</v>
      </c>
      <c r="N2875" s="20"/>
      <c r="O2875" s="20" t="s">
        <v>115</v>
      </c>
      <c r="P2875" s="85">
        <f>INDEX('Aquo parameters'!$A$1:$H$6130,MATCH($E2875,'Aquo parameters'!$E:$E,0),7)</f>
        <v>0</v>
      </c>
      <c r="Q2875" s="20" t="str">
        <f t="shared" si="44"/>
        <v>factors.Add(new Factor() { ParameterID = 5156, Key = 2883, StandardizationSet = "Bbk", Parameter = "doxrbcne", Factor_A = 0, Factor_B = 0, Factor_C = 1, IsMetal = false, IsPak = false, IsOrganic = true });</v>
      </c>
    </row>
    <row r="2876" spans="1:17" x14ac:dyDescent="0.25">
      <c r="A2876" s="34">
        <v>2884</v>
      </c>
      <c r="B2876" s="35" t="s">
        <v>111</v>
      </c>
      <c r="D2876" s="215" t="str">
        <f>INDEX('Aquo parameters'!$A$1:$H$6130,MATCH($E2876,'Aquo parameters'!$E:$E,0),1)</f>
        <v>doctxl</v>
      </c>
      <c r="E2876" s="35">
        <v>5157</v>
      </c>
      <c r="F2876" s="41" t="str">
        <f>INDEX('Aquo parameters'!$A$1:$H$6130,MATCH($E2876,'Aquo parameters'!$E:$E,0),2)</f>
        <v>docetaxel</v>
      </c>
      <c r="G2876" s="41" t="s">
        <v>112</v>
      </c>
      <c r="H2876" s="241">
        <v>0</v>
      </c>
      <c r="I2876" s="241">
        <v>0</v>
      </c>
      <c r="J2876" s="241">
        <v>1</v>
      </c>
      <c r="K2876" s="20" t="s">
        <v>113</v>
      </c>
      <c r="L2876" s="20" t="s">
        <v>113</v>
      </c>
      <c r="M2876" s="20" t="s">
        <v>114</v>
      </c>
      <c r="N2876" s="20"/>
      <c r="O2876" s="20" t="s">
        <v>115</v>
      </c>
      <c r="P2876" s="85">
        <f>INDEX('Aquo parameters'!$A$1:$H$6130,MATCH($E2876,'Aquo parameters'!$E:$E,0),7)</f>
        <v>0</v>
      </c>
      <c r="Q2876" s="20" t="str">
        <f t="shared" si="44"/>
        <v>factors.Add(new Factor() { ParameterID = 5157, Key = 2884, StandardizationSet = "Bbk", Parameter = "doctxl", Factor_A = 0, Factor_B = 0, Factor_C = 1, IsMetal = false, IsPak = false, IsOrganic = true });</v>
      </c>
    </row>
    <row r="2877" spans="1:17" x14ac:dyDescent="0.25">
      <c r="A2877" s="34">
        <v>2885</v>
      </c>
      <c r="B2877" s="35" t="s">
        <v>111</v>
      </c>
      <c r="D2877" s="215" t="str">
        <f>INDEX('Aquo parameters'!$A$1:$H$6130,MATCH($E2877,'Aquo parameters'!$E:$E,0),1)</f>
        <v>pactxl</v>
      </c>
      <c r="E2877" s="35">
        <v>5158</v>
      </c>
      <c r="F2877" s="41" t="str">
        <f>INDEX('Aquo parameters'!$A$1:$H$6130,MATCH($E2877,'Aquo parameters'!$E:$E,0),2)</f>
        <v>paclitaxel</v>
      </c>
      <c r="G2877" s="41" t="s">
        <v>112</v>
      </c>
      <c r="H2877" s="241">
        <v>0</v>
      </c>
      <c r="I2877" s="241">
        <v>0</v>
      </c>
      <c r="J2877" s="241">
        <v>1</v>
      </c>
      <c r="K2877" s="20" t="s">
        <v>113</v>
      </c>
      <c r="L2877" s="20" t="s">
        <v>113</v>
      </c>
      <c r="M2877" s="20" t="s">
        <v>114</v>
      </c>
      <c r="N2877" s="20"/>
      <c r="O2877" s="20" t="s">
        <v>115</v>
      </c>
      <c r="P2877" s="85">
        <f>INDEX('Aquo parameters'!$A$1:$H$6130,MATCH($E2877,'Aquo parameters'!$E:$E,0),7)</f>
        <v>0</v>
      </c>
      <c r="Q2877" s="20" t="str">
        <f t="shared" si="44"/>
        <v>factors.Add(new Factor() { ParameterID = 5158, Key = 2885, StandardizationSet = "Bbk", Parameter = "pactxl", Factor_A = 0, Factor_B = 0, Factor_C = 1, IsMetal = false, IsPak = false, IsOrganic = true });</v>
      </c>
    </row>
    <row r="2878" spans="1:17" x14ac:dyDescent="0.25">
      <c r="A2878" s="34">
        <v>2886</v>
      </c>
      <c r="B2878" s="35" t="s">
        <v>111</v>
      </c>
      <c r="D2878" s="215" t="str">
        <f>INDEX('Aquo parameters'!$A$1:$H$6130,MATCH($E2878,'Aquo parameters'!$E:$E,0),1)</f>
        <v>T4Htof11DO</v>
      </c>
      <c r="E2878" s="35">
        <v>5164</v>
      </c>
      <c r="F2878" s="41" t="str">
        <f>INDEX('Aquo parameters'!$A$1:$H$6130,MATCH($E2878,'Aquo parameters'!$E:$E,0),2)</f>
        <v>tetrahydrothiofeen-1,1-dioxide</v>
      </c>
      <c r="G2878" s="41" t="s">
        <v>112</v>
      </c>
      <c r="H2878" s="241">
        <v>0</v>
      </c>
      <c r="I2878" s="241">
        <v>0</v>
      </c>
      <c r="J2878" s="241">
        <v>1</v>
      </c>
      <c r="K2878" s="20" t="s">
        <v>113</v>
      </c>
      <c r="L2878" s="20" t="s">
        <v>113</v>
      </c>
      <c r="M2878" s="20" t="s">
        <v>114</v>
      </c>
      <c r="N2878" s="20"/>
      <c r="O2878" s="20" t="s">
        <v>115</v>
      </c>
      <c r="P2878" s="85">
        <f>INDEX('Aquo parameters'!$A$1:$H$6130,MATCH($E2878,'Aquo parameters'!$E:$E,0),7)</f>
        <v>0</v>
      </c>
      <c r="Q2878" s="20" t="str">
        <f t="shared" si="44"/>
        <v>factors.Add(new Factor() { ParameterID = 5164, Key = 2886, StandardizationSet = "Bbk", Parameter = "T4Htof11DO", Factor_A = 0, Factor_B = 0, Factor_C = 1, IsMetal = false, IsPak = false, IsOrganic = true });</v>
      </c>
    </row>
    <row r="2879" spans="1:17" x14ac:dyDescent="0.25">
      <c r="A2879" s="34">
        <v>2887</v>
      </c>
      <c r="B2879" s="35" t="s">
        <v>111</v>
      </c>
      <c r="D2879" s="215" t="str">
        <f>INDEX('Aquo parameters'!$A$1:$H$6130,MATCH($E2879,'Aquo parameters'!$E:$E,0),1)</f>
        <v>cyfmtfn</v>
      </c>
      <c r="E2879" s="35">
        <v>5172</v>
      </c>
      <c r="F2879" s="41" t="str">
        <f>INDEX('Aquo parameters'!$A$1:$H$6130,MATCH($E2879,'Aquo parameters'!$E:$E,0),2)</f>
        <v>cyflumetofen</v>
      </c>
      <c r="G2879" s="41" t="s">
        <v>112</v>
      </c>
      <c r="H2879" s="241">
        <v>0</v>
      </c>
      <c r="I2879" s="241">
        <v>0</v>
      </c>
      <c r="J2879" s="241">
        <v>1</v>
      </c>
      <c r="K2879" s="20" t="s">
        <v>113</v>
      </c>
      <c r="L2879" s="20" t="s">
        <v>113</v>
      </c>
      <c r="M2879" s="20" t="s">
        <v>114</v>
      </c>
      <c r="N2879" s="20"/>
      <c r="O2879" s="20" t="s">
        <v>115</v>
      </c>
      <c r="P2879" s="85">
        <f>INDEX('Aquo parameters'!$A$1:$H$6130,MATCH($E2879,'Aquo parameters'!$E:$E,0),7)</f>
        <v>0</v>
      </c>
      <c r="Q2879" s="20" t="str">
        <f t="shared" si="44"/>
        <v>factors.Add(new Factor() { ParameterID = 5172, Key = 2887, StandardizationSet = "Bbk", Parameter = "cyfmtfn", Factor_A = 0, Factor_B = 0, Factor_C = 1, IsMetal = false, IsPak = false, IsOrganic = true });</v>
      </c>
    </row>
    <row r="2880" spans="1:17" x14ac:dyDescent="0.25">
      <c r="A2880" s="34">
        <v>2888</v>
      </c>
      <c r="B2880" s="35" t="s">
        <v>111</v>
      </c>
      <c r="D2880" s="215" t="str">
        <f>INDEX('Aquo parameters'!$A$1:$H$6130,MATCH($E2880,'Aquo parameters'!$E:$E,0),1)</f>
        <v>novlrn</v>
      </c>
      <c r="E2880" s="35">
        <v>5173</v>
      </c>
      <c r="F2880" s="41" t="str">
        <f>INDEX('Aquo parameters'!$A$1:$H$6130,MATCH($E2880,'Aquo parameters'!$E:$E,0),2)</f>
        <v>novaluron</v>
      </c>
      <c r="G2880" s="41" t="s">
        <v>112</v>
      </c>
      <c r="H2880" s="241">
        <v>0</v>
      </c>
      <c r="I2880" s="241">
        <v>0</v>
      </c>
      <c r="J2880" s="241">
        <v>1</v>
      </c>
      <c r="K2880" s="20" t="s">
        <v>113</v>
      </c>
      <c r="L2880" s="20" t="s">
        <v>113</v>
      </c>
      <c r="M2880" s="20" t="s">
        <v>114</v>
      </c>
      <c r="N2880" s="20"/>
      <c r="O2880" s="20" t="s">
        <v>115</v>
      </c>
      <c r="P2880" s="85">
        <f>INDEX('Aquo parameters'!$A$1:$H$6130,MATCH($E2880,'Aquo parameters'!$E:$E,0),7)</f>
        <v>0</v>
      </c>
      <c r="Q2880" s="20" t="str">
        <f t="shared" si="44"/>
        <v>factors.Add(new Factor() { ParameterID = 5173, Key = 2888, StandardizationSet = "Bbk", Parameter = "novlrn", Factor_A = 0, Factor_B = 0, Factor_C = 1, IsMetal = false, IsPak = false, IsOrganic = true });</v>
      </c>
    </row>
    <row r="2881" spans="1:17" x14ac:dyDescent="0.25">
      <c r="A2881" s="34">
        <v>2889</v>
      </c>
      <c r="B2881" s="35" t="s">
        <v>111</v>
      </c>
      <c r="D2881" s="215" t="str">
        <f>INDEX('Aquo parameters'!$A$1:$H$6130,MATCH($E2881,'Aquo parameters'!$E:$E,0),1)</f>
        <v>flubDad</v>
      </c>
      <c r="E2881" s="35">
        <v>5174</v>
      </c>
      <c r="F2881" s="41" t="str">
        <f>INDEX('Aquo parameters'!$A$1:$H$6130,MATCH($E2881,'Aquo parameters'!$E:$E,0),2)</f>
        <v>flubendiamide</v>
      </c>
      <c r="G2881" s="41" t="s">
        <v>112</v>
      </c>
      <c r="H2881" s="241">
        <v>0</v>
      </c>
      <c r="I2881" s="241">
        <v>0</v>
      </c>
      <c r="J2881" s="241">
        <v>1</v>
      </c>
      <c r="K2881" s="20" t="s">
        <v>113</v>
      </c>
      <c r="L2881" s="20" t="s">
        <v>113</v>
      </c>
      <c r="M2881" s="20" t="s">
        <v>114</v>
      </c>
      <c r="N2881" s="20"/>
      <c r="O2881" s="20" t="s">
        <v>115</v>
      </c>
      <c r="P2881" s="85">
        <f>INDEX('Aquo parameters'!$A$1:$H$6130,MATCH($E2881,'Aquo parameters'!$E:$E,0),7)</f>
        <v>0</v>
      </c>
      <c r="Q2881" s="20" t="str">
        <f t="shared" si="44"/>
        <v>factors.Add(new Factor() { ParameterID = 5174, Key = 2889, StandardizationSet = "Bbk", Parameter = "flubDad", Factor_A = 0, Factor_B = 0, Factor_C = 1, IsMetal = false, IsPak = false, IsOrganic = true });</v>
      </c>
    </row>
    <row r="2882" spans="1:17" x14ac:dyDescent="0.25">
      <c r="A2882" s="34">
        <v>2890</v>
      </c>
      <c r="B2882" s="35" t="s">
        <v>111</v>
      </c>
      <c r="D2882" s="215" t="str">
        <f>INDEX('Aquo parameters'!$A$1:$H$6130,MATCH($E2882,'Aquo parameters'!$E:$E,0),1)</f>
        <v>chloratnlpl</v>
      </c>
      <c r="E2882" s="35">
        <v>5175</v>
      </c>
      <c r="F2882" s="41" t="str">
        <f>INDEX('Aquo parameters'!$A$1:$H$6130,MATCH($E2882,'Aquo parameters'!$E:$E,0),2)</f>
        <v>chlorantraniliprole</v>
      </c>
      <c r="G2882" s="41" t="s">
        <v>112</v>
      </c>
      <c r="H2882" s="241">
        <v>0</v>
      </c>
      <c r="I2882" s="241">
        <v>0</v>
      </c>
      <c r="J2882" s="241">
        <v>1</v>
      </c>
      <c r="K2882" s="20" t="s">
        <v>113</v>
      </c>
      <c r="L2882" s="20" t="s">
        <v>113</v>
      </c>
      <c r="M2882" s="20" t="s">
        <v>114</v>
      </c>
      <c r="N2882" s="20"/>
      <c r="O2882" s="20" t="s">
        <v>115</v>
      </c>
      <c r="P2882" s="85">
        <f>INDEX('Aquo parameters'!$A$1:$H$6130,MATCH($E2882,'Aquo parameters'!$E:$E,0),7)</f>
        <v>0</v>
      </c>
      <c r="Q2882" s="20" t="str">
        <f t="shared" ref="Q2882:Q2945" si="45">"factors.Add(new Factor() { ParameterID = " &amp; E2882 &amp; ", Key = " &amp; A2882 &amp; ", StandardizationSet = """ &amp; B2882 &amp; """, Parameter = """ &amp; D2882 &amp; """, Factor_A = " &amp; H2882 &amp; ", Factor_B = " &amp; I2882 &amp; ", Factor_C = " &amp; J2882 &amp; ", IsMetal = "&amp; K2882 &amp;", IsPak = "&amp; L2882 &amp;", IsOrganic = "&amp; M2882 &amp;" });"</f>
        <v>factors.Add(new Factor() { ParameterID = 5175, Key = 2890, StandardizationSet = "Bbk", Parameter = "chloratnlpl", Factor_A = 0, Factor_B = 0, Factor_C = 1, IsMetal = false, IsPak = false, IsOrganic = true });</v>
      </c>
    </row>
    <row r="2883" spans="1:17" x14ac:dyDescent="0.25">
      <c r="A2883" s="34">
        <v>2891</v>
      </c>
      <c r="B2883" s="35" t="s">
        <v>111</v>
      </c>
      <c r="D2883" s="215" t="str">
        <f>INDEX('Aquo parameters'!$A$1:$H$6130,MATCH($E2883,'Aquo parameters'!$E:$E,0),1)</f>
        <v>DODAC</v>
      </c>
      <c r="E2883" s="35">
        <v>5176</v>
      </c>
      <c r="F2883" s="41" t="str">
        <f>INDEX('Aquo parameters'!$A$1:$H$6130,MATCH($E2883,'Aquo parameters'!$E:$E,0),2)</f>
        <v>dimethyldioctadecylammoniumchloride</v>
      </c>
      <c r="G2883" s="41" t="s">
        <v>112</v>
      </c>
      <c r="H2883" s="241">
        <v>0</v>
      </c>
      <c r="I2883" s="241">
        <v>0</v>
      </c>
      <c r="J2883" s="241">
        <v>1</v>
      </c>
      <c r="K2883" s="20" t="s">
        <v>113</v>
      </c>
      <c r="L2883" s="20" t="s">
        <v>113</v>
      </c>
      <c r="M2883" s="20" t="s">
        <v>114</v>
      </c>
      <c r="N2883" s="20"/>
      <c r="O2883" s="20" t="s">
        <v>115</v>
      </c>
      <c r="P2883" s="85">
        <f>INDEX('Aquo parameters'!$A$1:$H$6130,MATCH($E2883,'Aquo parameters'!$E:$E,0),7)</f>
        <v>0</v>
      </c>
      <c r="Q2883" s="20" t="str">
        <f t="shared" si="45"/>
        <v>factors.Add(new Factor() { ParameterID = 5176, Key = 2891, StandardizationSet = "Bbk", Parameter = "DODAC", Factor_A = 0, Factor_B = 0, Factor_C = 1, IsMetal = false, IsPak = false, IsOrganic = true });</v>
      </c>
    </row>
    <row r="2884" spans="1:17" x14ac:dyDescent="0.25">
      <c r="A2884" s="34">
        <v>2892</v>
      </c>
      <c r="B2884" s="35" t="s">
        <v>111</v>
      </c>
      <c r="D2884" s="215" t="str">
        <f>INDEX('Aquo parameters'!$A$1:$H$6130,MATCH($E2884,'Aquo parameters'!$E:$E,0),1)</f>
        <v>22C1oxC2oxC2</v>
      </c>
      <c r="E2884" s="35">
        <v>5177</v>
      </c>
      <c r="F2884" s="41" t="str">
        <f>INDEX('Aquo parameters'!$A$1:$H$6130,MATCH($E2884,'Aquo parameters'!$E:$E,0),2)</f>
        <v>2-(2-methoxyethoxy)ethanol</v>
      </c>
      <c r="G2884" s="41" t="s">
        <v>112</v>
      </c>
      <c r="H2884" s="241">
        <v>0</v>
      </c>
      <c r="I2884" s="241">
        <v>0</v>
      </c>
      <c r="J2884" s="241">
        <v>1</v>
      </c>
      <c r="K2884" s="20" t="s">
        <v>113</v>
      </c>
      <c r="L2884" s="20" t="s">
        <v>113</v>
      </c>
      <c r="M2884" s="20" t="s">
        <v>114</v>
      </c>
      <c r="N2884" s="20"/>
      <c r="O2884" s="20" t="s">
        <v>115</v>
      </c>
      <c r="P2884" s="85">
        <f>INDEX('Aquo parameters'!$A$1:$H$6130,MATCH($E2884,'Aquo parameters'!$E:$E,0),7)</f>
        <v>0</v>
      </c>
      <c r="Q2884" s="20" t="str">
        <f t="shared" si="45"/>
        <v>factors.Add(new Factor() { ParameterID = 5177, Key = 2892, StandardizationSet = "Bbk", Parameter = "22C1oxC2oxC2", Factor_A = 0, Factor_B = 0, Factor_C = 1, IsMetal = false, IsPak = false, IsOrganic = true });</v>
      </c>
    </row>
    <row r="2885" spans="1:17" x14ac:dyDescent="0.25">
      <c r="A2885" s="34">
        <v>2893</v>
      </c>
      <c r="B2885" s="35" t="s">
        <v>111</v>
      </c>
      <c r="D2885" s="215" t="str">
        <f>INDEX('Aquo parameters'!$A$1:$H$6130,MATCH($E2885,'Aquo parameters'!$E:$E,0),1)</f>
        <v>metaczr</v>
      </c>
      <c r="E2885" s="35">
        <v>5178</v>
      </c>
      <c r="F2885" s="41" t="str">
        <f>INDEX('Aquo parameters'!$A$1:$H$6130,MATCH($E2885,'Aquo parameters'!$E:$E,0),2)</f>
        <v>methacrylzuur</v>
      </c>
      <c r="G2885" s="41" t="s">
        <v>112</v>
      </c>
      <c r="H2885" s="241">
        <v>0</v>
      </c>
      <c r="I2885" s="241">
        <v>0</v>
      </c>
      <c r="J2885" s="241">
        <v>1</v>
      </c>
      <c r="K2885" s="20" t="s">
        <v>113</v>
      </c>
      <c r="L2885" s="20" t="s">
        <v>113</v>
      </c>
      <c r="M2885" s="20" t="s">
        <v>114</v>
      </c>
      <c r="N2885" s="20"/>
      <c r="O2885" s="20" t="s">
        <v>115</v>
      </c>
      <c r="P2885" s="85">
        <f>INDEX('Aquo parameters'!$A$1:$H$6130,MATCH($E2885,'Aquo parameters'!$E:$E,0),7)</f>
        <v>0</v>
      </c>
      <c r="Q2885" s="20" t="str">
        <f t="shared" si="45"/>
        <v>factors.Add(new Factor() { ParameterID = 5178, Key = 2893, StandardizationSet = "Bbk", Parameter = "metaczr", Factor_A = 0, Factor_B = 0, Factor_C = 1, IsMetal = false, IsPak = false, IsOrganic = true });</v>
      </c>
    </row>
    <row r="2886" spans="1:17" x14ac:dyDescent="0.25">
      <c r="A2886" s="34">
        <v>2894</v>
      </c>
      <c r="B2886" s="35" t="s">
        <v>111</v>
      </c>
      <c r="D2886" s="215" t="str">
        <f>INDEX('Aquo parameters'!$A$1:$H$6130,MATCH($E2886,'Aquo parameters'!$E:$E,0),1)</f>
        <v>4DC1yC4yAoDF</v>
      </c>
      <c r="E2886" s="35">
        <v>5179</v>
      </c>
      <c r="F2886" s="41" t="str">
        <f>INDEX('Aquo parameters'!$A$1:$H$6130,MATCH($E2886,'Aquo parameters'!$E:$E,0),2)</f>
        <v>4-(dimethylbutylamino)-difenylamine</v>
      </c>
      <c r="G2886" s="41" t="s">
        <v>112</v>
      </c>
      <c r="H2886" s="241">
        <v>0</v>
      </c>
      <c r="I2886" s="241">
        <v>0</v>
      </c>
      <c r="J2886" s="241">
        <v>1</v>
      </c>
      <c r="K2886" s="20" t="s">
        <v>113</v>
      </c>
      <c r="L2886" s="20" t="s">
        <v>113</v>
      </c>
      <c r="M2886" s="20" t="s">
        <v>114</v>
      </c>
      <c r="N2886" s="20"/>
      <c r="O2886" s="20" t="s">
        <v>115</v>
      </c>
      <c r="P2886" s="85">
        <f>INDEX('Aquo parameters'!$A$1:$H$6130,MATCH($E2886,'Aquo parameters'!$E:$E,0),7)</f>
        <v>0</v>
      </c>
      <c r="Q2886" s="20" t="str">
        <f t="shared" si="45"/>
        <v>factors.Add(new Factor() { ParameterID = 5179, Key = 2894, StandardizationSet = "Bbk", Parameter = "4DC1yC4yAoDF", Factor_A = 0, Factor_B = 0, Factor_C = 1, IsMetal = false, IsPak = false, IsOrganic = true });</v>
      </c>
    </row>
    <row r="2887" spans="1:17" x14ac:dyDescent="0.25">
      <c r="A2887" s="34">
        <v>2895</v>
      </c>
      <c r="B2887" s="35" t="s">
        <v>111</v>
      </c>
      <c r="D2887" s="215" t="str">
        <f>INDEX('Aquo parameters'!$A$1:$H$6130,MATCH($E2887,'Aquo parameters'!$E:$E,0),1)</f>
        <v>DBalP</v>
      </c>
      <c r="E2887" s="35">
        <v>5180</v>
      </c>
      <c r="F2887" s="41" t="str">
        <f>INDEX('Aquo parameters'!$A$1:$H$6130,MATCH($E2887,'Aquo parameters'!$E:$E,0),2)</f>
        <v>dibenzo(a,l)pyreen</v>
      </c>
      <c r="G2887" s="41" t="s">
        <v>112</v>
      </c>
      <c r="H2887" s="241">
        <v>0</v>
      </c>
      <c r="I2887" s="241">
        <v>0</v>
      </c>
      <c r="J2887" s="241">
        <v>1</v>
      </c>
      <c r="K2887" s="20" t="s">
        <v>113</v>
      </c>
      <c r="L2887" s="20" t="s">
        <v>114</v>
      </c>
      <c r="M2887" s="20" t="s">
        <v>114</v>
      </c>
      <c r="N2887" s="20"/>
      <c r="O2887" s="20" t="s">
        <v>115</v>
      </c>
      <c r="P2887" s="85">
        <f>INDEX('Aquo parameters'!$A$1:$H$6130,MATCH($E2887,'Aquo parameters'!$E:$E,0),7)</f>
        <v>0</v>
      </c>
      <c r="Q2887" s="20" t="str">
        <f t="shared" si="45"/>
        <v>factors.Add(new Factor() { ParameterID = 5180, Key = 2895, StandardizationSet = "Bbk", Parameter = "DBalP", Factor_A = 0, Factor_B = 0, Factor_C = 1, IsMetal = false, IsPak = true, IsOrganic = true });</v>
      </c>
    </row>
    <row r="2888" spans="1:17" x14ac:dyDescent="0.25">
      <c r="A2888" s="34">
        <v>2896</v>
      </c>
      <c r="B2888" s="35" t="s">
        <v>111</v>
      </c>
      <c r="D2888" s="215" t="str">
        <f>INDEX('Aquo parameters'!$A$1:$H$6130,MATCH($E2888,'Aquo parameters'!$E:$E,0),1)</f>
        <v>HxC1yDslxn</v>
      </c>
      <c r="E2888" s="35">
        <v>5181</v>
      </c>
      <c r="F2888" s="41" t="str">
        <f>INDEX('Aquo parameters'!$A$1:$H$6130,MATCH($E2888,'Aquo parameters'!$E:$E,0),2)</f>
        <v>hexamethyldisiloxaan</v>
      </c>
      <c r="G2888" s="41" t="s">
        <v>112</v>
      </c>
      <c r="H2888" s="241">
        <v>0</v>
      </c>
      <c r="I2888" s="241">
        <v>0</v>
      </c>
      <c r="J2888" s="241">
        <v>1</v>
      </c>
      <c r="K2888" s="20" t="s">
        <v>113</v>
      </c>
      <c r="L2888" s="20" t="s">
        <v>113</v>
      </c>
      <c r="M2888" s="20" t="s">
        <v>114</v>
      </c>
      <c r="N2888" s="20"/>
      <c r="O2888" s="20" t="s">
        <v>115</v>
      </c>
      <c r="P2888" s="85">
        <f>INDEX('Aquo parameters'!$A$1:$H$6130,MATCH($E2888,'Aquo parameters'!$E:$E,0),7)</f>
        <v>0</v>
      </c>
      <c r="Q2888" s="20" t="str">
        <f t="shared" si="45"/>
        <v>factors.Add(new Factor() { ParameterID = 5181, Key = 2896, StandardizationSet = "Bbk", Parameter = "HxC1yDslxn", Factor_A = 0, Factor_B = 0, Factor_C = 1, IsMetal = false, IsPak = false, IsOrganic = true });</v>
      </c>
    </row>
    <row r="2889" spans="1:17" x14ac:dyDescent="0.25">
      <c r="A2889" s="34">
        <v>2897</v>
      </c>
      <c r="B2889" s="35" t="s">
        <v>111</v>
      </c>
      <c r="D2889" s="215" t="str">
        <f>INDEX('Aquo parameters'!$A$1:$H$6130,MATCH($E2889,'Aquo parameters'!$E:$E,0),1)</f>
        <v>HpClNaf</v>
      </c>
      <c r="E2889" s="35">
        <v>5182</v>
      </c>
      <c r="F2889" s="41" t="str">
        <f>INDEX('Aquo parameters'!$A$1:$H$6130,MATCH($E2889,'Aquo parameters'!$E:$E,0),2)</f>
        <v>heptachloornaftaleen</v>
      </c>
      <c r="G2889" s="41" t="s">
        <v>112</v>
      </c>
      <c r="H2889" s="241">
        <v>0</v>
      </c>
      <c r="I2889" s="241">
        <v>0</v>
      </c>
      <c r="J2889" s="241">
        <v>1</v>
      </c>
      <c r="K2889" s="20" t="s">
        <v>113</v>
      </c>
      <c r="L2889" s="20" t="s">
        <v>113</v>
      </c>
      <c r="M2889" s="20" t="s">
        <v>114</v>
      </c>
      <c r="N2889" s="20"/>
      <c r="O2889" s="20" t="s">
        <v>115</v>
      </c>
      <c r="P2889" s="85">
        <f>INDEX('Aquo parameters'!$A$1:$H$6130,MATCH($E2889,'Aquo parameters'!$E:$E,0),7)</f>
        <v>0</v>
      </c>
      <c r="Q2889" s="20" t="str">
        <f t="shared" si="45"/>
        <v>factors.Add(new Factor() { ParameterID = 5182, Key = 2897, StandardizationSet = "Bbk", Parameter = "HpClNaf", Factor_A = 0, Factor_B = 0, Factor_C = 1, IsMetal = false, IsPak = false, IsOrganic = true });</v>
      </c>
    </row>
    <row r="2890" spans="1:17" x14ac:dyDescent="0.25">
      <c r="A2890" s="34">
        <v>2898</v>
      </c>
      <c r="B2890" s="35" t="s">
        <v>111</v>
      </c>
      <c r="D2890" s="215" t="str">
        <f>INDEX('Aquo parameters'!$A$1:$H$6130,MATCH($E2890,'Aquo parameters'!$E:$E,0),1)</f>
        <v>246TttC4yFol</v>
      </c>
      <c r="E2890" s="35">
        <v>5183</v>
      </c>
      <c r="F2890" s="41" t="str">
        <f>INDEX('Aquo parameters'!$A$1:$H$6130,MATCH($E2890,'Aquo parameters'!$E:$E,0),2)</f>
        <v>2,4,6-tri-tert-butylfenol</v>
      </c>
      <c r="G2890" s="41" t="s">
        <v>112</v>
      </c>
      <c r="H2890" s="241">
        <v>0</v>
      </c>
      <c r="I2890" s="241">
        <v>0</v>
      </c>
      <c r="J2890" s="241">
        <v>1</v>
      </c>
      <c r="K2890" s="20" t="s">
        <v>113</v>
      </c>
      <c r="L2890" s="20" t="s">
        <v>113</v>
      </c>
      <c r="M2890" s="20" t="s">
        <v>114</v>
      </c>
      <c r="N2890" s="20"/>
      <c r="O2890" s="20" t="s">
        <v>115</v>
      </c>
      <c r="P2890" s="85">
        <f>INDEX('Aquo parameters'!$A$1:$H$6130,MATCH($E2890,'Aquo parameters'!$E:$E,0),7)</f>
        <v>0</v>
      </c>
      <c r="Q2890" s="20" t="str">
        <f t="shared" si="45"/>
        <v>factors.Add(new Factor() { ParameterID = 5183, Key = 2898, StandardizationSet = "Bbk", Parameter = "246TttC4yFol", Factor_A = 0, Factor_B = 0, Factor_C = 1, IsMetal = false, IsPak = false, IsOrganic = true });</v>
      </c>
    </row>
    <row r="2891" spans="1:17" x14ac:dyDescent="0.25">
      <c r="A2891" s="34">
        <v>2899</v>
      </c>
      <c r="B2891" s="35" t="s">
        <v>111</v>
      </c>
      <c r="D2891" s="215" t="str">
        <f>INDEX('Aquo parameters'!$A$1:$H$6130,MATCH($E2891,'Aquo parameters'!$E:$E,0),1)</f>
        <v>2345PeBrC2y</v>
      </c>
      <c r="E2891" s="35">
        <v>5184</v>
      </c>
      <c r="F2891" s="41" t="str">
        <f>INDEX('Aquo parameters'!$A$1:$H$6130,MATCH($E2891,'Aquo parameters'!$E:$E,0),2)</f>
        <v>2,3,4,5,6-pentabroomethylbenzeen</v>
      </c>
      <c r="G2891" s="41" t="s">
        <v>112</v>
      </c>
      <c r="H2891" s="241">
        <v>0</v>
      </c>
      <c r="I2891" s="241">
        <v>0</v>
      </c>
      <c r="J2891" s="241">
        <v>1</v>
      </c>
      <c r="K2891" s="20" t="s">
        <v>113</v>
      </c>
      <c r="L2891" s="20" t="s">
        <v>113</v>
      </c>
      <c r="M2891" s="20" t="s">
        <v>114</v>
      </c>
      <c r="N2891" s="20"/>
      <c r="O2891" s="20" t="s">
        <v>115</v>
      </c>
      <c r="P2891" s="85">
        <f>INDEX('Aquo parameters'!$A$1:$H$6130,MATCH($E2891,'Aquo parameters'!$E:$E,0),7)</f>
        <v>0</v>
      </c>
      <c r="Q2891" s="20" t="str">
        <f t="shared" si="45"/>
        <v>factors.Add(new Factor() { ParameterID = 5184, Key = 2899, StandardizationSet = "Bbk", Parameter = "2345PeBrC2y", Factor_A = 0, Factor_B = 0, Factor_C = 1, IsMetal = false, IsPak = false, IsOrganic = true });</v>
      </c>
    </row>
    <row r="2892" spans="1:17" x14ac:dyDescent="0.25">
      <c r="A2892" s="34">
        <v>2900</v>
      </c>
      <c r="B2892" s="35" t="s">
        <v>111</v>
      </c>
      <c r="D2892" s="215" t="str">
        <f>INDEX('Aquo parameters'!$A$1:$H$6130,MATCH($E2892,'Aquo parameters'!$E:$E,0),1)</f>
        <v>PeClNaf</v>
      </c>
      <c r="E2892" s="35">
        <v>5185</v>
      </c>
      <c r="F2892" s="41" t="str">
        <f>INDEX('Aquo parameters'!$A$1:$H$6130,MATCH($E2892,'Aquo parameters'!$E:$E,0),2)</f>
        <v>pentachloornaftaleen</v>
      </c>
      <c r="G2892" s="41" t="s">
        <v>112</v>
      </c>
      <c r="H2892" s="241">
        <v>0</v>
      </c>
      <c r="I2892" s="241">
        <v>0</v>
      </c>
      <c r="J2892" s="241">
        <v>1</v>
      </c>
      <c r="K2892" s="20" t="s">
        <v>113</v>
      </c>
      <c r="L2892" s="20" t="s">
        <v>113</v>
      </c>
      <c r="M2892" s="20" t="s">
        <v>114</v>
      </c>
      <c r="N2892" s="20"/>
      <c r="O2892" s="20" t="s">
        <v>115</v>
      </c>
      <c r="P2892" s="85">
        <f>INDEX('Aquo parameters'!$A$1:$H$6130,MATCH($E2892,'Aquo parameters'!$E:$E,0),7)</f>
        <v>0</v>
      </c>
      <c r="Q2892" s="20" t="str">
        <f t="shared" si="45"/>
        <v>factors.Add(new Factor() { ParameterID = 5185, Key = 2900, StandardizationSet = "Bbk", Parameter = "PeClNaf", Factor_A = 0, Factor_B = 0, Factor_C = 1, IsMetal = false, IsPak = false, IsOrganic = true });</v>
      </c>
    </row>
    <row r="2893" spans="1:17" x14ac:dyDescent="0.25">
      <c r="A2893" s="34">
        <v>2901</v>
      </c>
      <c r="B2893" s="35" t="s">
        <v>111</v>
      </c>
      <c r="D2893" s="215" t="str">
        <f>INDEX('Aquo parameters'!$A$1:$H$6130,MATCH($E2893,'Aquo parameters'!$E:$E,0),1)</f>
        <v>cycC12a</v>
      </c>
      <c r="E2893" s="35">
        <v>5186</v>
      </c>
      <c r="F2893" s="41" t="str">
        <f>INDEX('Aquo parameters'!$A$1:$H$6130,MATCH($E2893,'Aquo parameters'!$E:$E,0),2)</f>
        <v>cyclododecaan</v>
      </c>
      <c r="G2893" s="41" t="s">
        <v>112</v>
      </c>
      <c r="H2893" s="241">
        <v>0</v>
      </c>
      <c r="I2893" s="241">
        <v>0</v>
      </c>
      <c r="J2893" s="241">
        <v>1</v>
      </c>
      <c r="K2893" s="20" t="s">
        <v>113</v>
      </c>
      <c r="L2893" s="20" t="s">
        <v>113</v>
      </c>
      <c r="M2893" s="20" t="s">
        <v>114</v>
      </c>
      <c r="N2893" s="20"/>
      <c r="O2893" s="20" t="s">
        <v>115</v>
      </c>
      <c r="P2893" s="85">
        <f>INDEX('Aquo parameters'!$A$1:$H$6130,MATCH($E2893,'Aquo parameters'!$E:$E,0),7)</f>
        <v>0</v>
      </c>
      <c r="Q2893" s="20" t="str">
        <f t="shared" si="45"/>
        <v>factors.Add(new Factor() { ParameterID = 5186, Key = 2901, StandardizationSet = "Bbk", Parameter = "cycC12a", Factor_A = 0, Factor_B = 0, Factor_C = 1, IsMetal = false, IsPak = false, IsOrganic = true });</v>
      </c>
    </row>
    <row r="2894" spans="1:17" x14ac:dyDescent="0.25">
      <c r="A2894" s="34">
        <v>2902</v>
      </c>
      <c r="B2894" s="35" t="s">
        <v>111</v>
      </c>
      <c r="D2894" s="215" t="str">
        <f>INDEX('Aquo parameters'!$A$1:$H$6130,MATCH($E2894,'Aquo parameters'!$E:$E,0),1)</f>
        <v>DBahP</v>
      </c>
      <c r="E2894" s="35">
        <v>5187</v>
      </c>
      <c r="F2894" s="41" t="str">
        <f>INDEX('Aquo parameters'!$A$1:$H$6130,MATCH($E2894,'Aquo parameters'!$E:$E,0),2)</f>
        <v>dibenzo(a,h)pyreen</v>
      </c>
      <c r="G2894" s="41" t="s">
        <v>112</v>
      </c>
      <c r="H2894" s="241">
        <v>0</v>
      </c>
      <c r="I2894" s="241">
        <v>0</v>
      </c>
      <c r="J2894" s="241">
        <v>1</v>
      </c>
      <c r="K2894" s="20" t="s">
        <v>113</v>
      </c>
      <c r="L2894" s="20" t="s">
        <v>114</v>
      </c>
      <c r="M2894" s="20" t="s">
        <v>114</v>
      </c>
      <c r="N2894" s="20"/>
      <c r="O2894" s="20" t="s">
        <v>115</v>
      </c>
      <c r="P2894" s="85">
        <f>INDEX('Aquo parameters'!$A$1:$H$6130,MATCH($E2894,'Aquo parameters'!$E:$E,0),7)</f>
        <v>0</v>
      </c>
      <c r="Q2894" s="20" t="str">
        <f t="shared" si="45"/>
        <v>factors.Add(new Factor() { ParameterID = 5187, Key = 2902, StandardizationSet = "Bbk", Parameter = "DBahP", Factor_A = 0, Factor_B = 0, Factor_C = 1, IsMetal = false, IsPak = true, IsOrganic = true });</v>
      </c>
    </row>
    <row r="2895" spans="1:17" x14ac:dyDescent="0.25">
      <c r="A2895" s="34">
        <v>2903</v>
      </c>
      <c r="B2895" s="35" t="s">
        <v>111</v>
      </c>
      <c r="D2895" s="215" t="str">
        <f>INDEX('Aquo parameters'!$A$1:$H$6130,MATCH($E2895,'Aquo parameters'!$E:$E,0),1)</f>
        <v>DBaeP</v>
      </c>
      <c r="E2895" s="35">
        <v>5188</v>
      </c>
      <c r="F2895" s="41" t="str">
        <f>INDEX('Aquo parameters'!$A$1:$H$6130,MATCH($E2895,'Aquo parameters'!$E:$E,0),2)</f>
        <v>dibenzo(a,e)pyreen</v>
      </c>
      <c r="G2895" s="41" t="s">
        <v>112</v>
      </c>
      <c r="H2895" s="241">
        <v>0</v>
      </c>
      <c r="I2895" s="241">
        <v>0</v>
      </c>
      <c r="J2895" s="241">
        <v>1</v>
      </c>
      <c r="K2895" s="20" t="s">
        <v>113</v>
      </c>
      <c r="L2895" s="20" t="s">
        <v>114</v>
      </c>
      <c r="M2895" s="20" t="s">
        <v>114</v>
      </c>
      <c r="N2895" s="20"/>
      <c r="O2895" s="20" t="s">
        <v>115</v>
      </c>
      <c r="P2895" s="85">
        <f>INDEX('Aquo parameters'!$A$1:$H$6130,MATCH($E2895,'Aquo parameters'!$E:$E,0),7)</f>
        <v>0</v>
      </c>
      <c r="Q2895" s="20" t="str">
        <f t="shared" si="45"/>
        <v>factors.Add(new Factor() { ParameterID = 5188, Key = 2903, StandardizationSet = "Bbk", Parameter = "DBaeP", Factor_A = 0, Factor_B = 0, Factor_C = 1, IsMetal = false, IsPak = true, IsOrganic = true });</v>
      </c>
    </row>
    <row r="2896" spans="1:17" x14ac:dyDescent="0.25">
      <c r="A2896" s="34">
        <v>2904</v>
      </c>
      <c r="B2896" s="35" t="s">
        <v>111</v>
      </c>
      <c r="D2896" s="215" t="str">
        <f>INDEX('Aquo parameters'!$A$1:$H$6130,MATCH($E2896,'Aquo parameters'!$E:$E,0),1)</f>
        <v>Tccbn</v>
      </c>
      <c r="E2896" s="35">
        <v>5189</v>
      </c>
      <c r="F2896" s="41" t="str">
        <f>INDEX('Aquo parameters'!$A$1:$H$6130,MATCH($E2896,'Aquo parameters'!$E:$E,0),2)</f>
        <v>triclocarban</v>
      </c>
      <c r="G2896" s="41" t="s">
        <v>112</v>
      </c>
      <c r="H2896" s="241">
        <v>0</v>
      </c>
      <c r="I2896" s="241">
        <v>0</v>
      </c>
      <c r="J2896" s="241">
        <v>1</v>
      </c>
      <c r="K2896" s="20" t="s">
        <v>113</v>
      </c>
      <c r="L2896" s="20" t="s">
        <v>113</v>
      </c>
      <c r="M2896" s="20" t="s">
        <v>114</v>
      </c>
      <c r="N2896" s="20"/>
      <c r="O2896" s="20" t="s">
        <v>115</v>
      </c>
      <c r="P2896" s="85">
        <f>INDEX('Aquo parameters'!$A$1:$H$6130,MATCH($E2896,'Aquo parameters'!$E:$E,0),7)</f>
        <v>0</v>
      </c>
      <c r="Q2896" s="20" t="str">
        <f t="shared" si="45"/>
        <v>factors.Add(new Factor() { ParameterID = 5189, Key = 2904, StandardizationSet = "Bbk", Parameter = "Tccbn", Factor_A = 0, Factor_B = 0, Factor_C = 1, IsMetal = false, IsPak = false, IsOrganic = true });</v>
      </c>
    </row>
    <row r="2897" spans="1:17" x14ac:dyDescent="0.25">
      <c r="A2897" s="34">
        <v>2905</v>
      </c>
      <c r="B2897" s="35" t="s">
        <v>111</v>
      </c>
      <c r="D2897" s="215" t="str">
        <f>INDEX('Aquo parameters'!$A$1:$H$6130,MATCH($E2897,'Aquo parameters'!$E:$E,0),1)</f>
        <v>PeClBentol</v>
      </c>
      <c r="E2897" s="35">
        <v>5190</v>
      </c>
      <c r="F2897" s="41" t="str">
        <f>INDEX('Aquo parameters'!$A$1:$H$6130,MATCH($E2897,'Aquo parameters'!$E:$E,0),2)</f>
        <v>pentachloorbenzeenthiol</v>
      </c>
      <c r="G2897" s="41" t="s">
        <v>112</v>
      </c>
      <c r="H2897" s="241">
        <v>0</v>
      </c>
      <c r="I2897" s="241">
        <v>0</v>
      </c>
      <c r="J2897" s="241">
        <v>1</v>
      </c>
      <c r="K2897" s="20" t="s">
        <v>113</v>
      </c>
      <c r="L2897" s="20" t="s">
        <v>113</v>
      </c>
      <c r="M2897" s="20" t="s">
        <v>114</v>
      </c>
      <c r="N2897" s="20"/>
      <c r="O2897" s="20" t="s">
        <v>115</v>
      </c>
      <c r="P2897" s="85">
        <f>INDEX('Aquo parameters'!$A$1:$H$6130,MATCH($E2897,'Aquo parameters'!$E:$E,0),7)</f>
        <v>0</v>
      </c>
      <c r="Q2897" s="20" t="str">
        <f t="shared" si="45"/>
        <v>factors.Add(new Factor() { ParameterID = 5190, Key = 2905, StandardizationSet = "Bbk", Parameter = "PeClBentol", Factor_A = 0, Factor_B = 0, Factor_C = 1, IsMetal = false, IsPak = false, IsOrganic = true });</v>
      </c>
    </row>
    <row r="2898" spans="1:17" x14ac:dyDescent="0.25">
      <c r="A2898" s="34">
        <v>2906</v>
      </c>
      <c r="B2898" s="35" t="s">
        <v>111</v>
      </c>
      <c r="D2898" s="215" t="str">
        <f>INDEX('Aquo parameters'!$A$1:$H$6130,MATCH($E2898,'Aquo parameters'!$E:$E,0),1)</f>
        <v>T4ClNaf</v>
      </c>
      <c r="E2898" s="35">
        <v>5191</v>
      </c>
      <c r="F2898" s="41" t="str">
        <f>INDEX('Aquo parameters'!$A$1:$H$6130,MATCH($E2898,'Aquo parameters'!$E:$E,0),2)</f>
        <v>tetrachloornaftaleen</v>
      </c>
      <c r="G2898" s="41" t="s">
        <v>112</v>
      </c>
      <c r="H2898" s="241">
        <v>0</v>
      </c>
      <c r="I2898" s="241">
        <v>0</v>
      </c>
      <c r="J2898" s="241">
        <v>1</v>
      </c>
      <c r="K2898" s="20" t="s">
        <v>113</v>
      </c>
      <c r="L2898" s="20" t="s">
        <v>113</v>
      </c>
      <c r="M2898" s="20" t="s">
        <v>114</v>
      </c>
      <c r="N2898" s="20"/>
      <c r="O2898" s="20" t="s">
        <v>115</v>
      </c>
      <c r="P2898" s="85">
        <f>INDEX('Aquo parameters'!$A$1:$H$6130,MATCH($E2898,'Aquo parameters'!$E:$E,0),7)</f>
        <v>0</v>
      </c>
      <c r="Q2898" s="20" t="str">
        <f t="shared" si="45"/>
        <v>factors.Add(new Factor() { ParameterID = 5191, Key = 2906, StandardizationSet = "Bbk", Parameter = "T4ClNaf", Factor_A = 0, Factor_B = 0, Factor_C = 1, IsMetal = false, IsPak = false, IsOrganic = true });</v>
      </c>
    </row>
    <row r="2899" spans="1:17" x14ac:dyDescent="0.25">
      <c r="A2899" s="34">
        <v>2907</v>
      </c>
      <c r="B2899" s="35" t="s">
        <v>111</v>
      </c>
      <c r="D2899" s="215" t="str">
        <f>INDEX('Aquo parameters'!$A$1:$H$6130,MATCH($E2899,'Aquo parameters'!$E:$E,0),1)</f>
        <v>hexdcFC7a</v>
      </c>
      <c r="E2899" s="35">
        <v>5192</v>
      </c>
      <c r="F2899" s="41" t="str">
        <f>INDEX('Aquo parameters'!$A$1:$H$6130,MATCH($E2899,'Aquo parameters'!$E:$E,0),2)</f>
        <v>hexadecafluorheptaan</v>
      </c>
      <c r="G2899" s="41" t="s">
        <v>112</v>
      </c>
      <c r="H2899" s="241">
        <v>0</v>
      </c>
      <c r="I2899" s="241">
        <v>0</v>
      </c>
      <c r="J2899" s="241">
        <v>1</v>
      </c>
      <c r="K2899" s="20" t="s">
        <v>113</v>
      </c>
      <c r="L2899" s="20" t="s">
        <v>114</v>
      </c>
      <c r="M2899" s="20" t="s">
        <v>114</v>
      </c>
      <c r="N2899" s="20" t="s">
        <v>112</v>
      </c>
      <c r="O2899" s="20" t="s">
        <v>115</v>
      </c>
      <c r="P2899" s="85">
        <f>INDEX('Aquo parameters'!$A$1:$H$6130,MATCH($E2899,'Aquo parameters'!$E:$E,0),7)</f>
        <v>0</v>
      </c>
      <c r="Q2899" s="20" t="str">
        <f t="shared" si="45"/>
        <v>factors.Add(new Factor() { ParameterID = 5192, Key = 2907, StandardizationSet = "Bbk", Parameter = "hexdcFC7a", Factor_A = 0, Factor_B = 0, Factor_C = 1, IsMetal = false, IsPak = true, IsOrganic = true });</v>
      </c>
    </row>
    <row r="2900" spans="1:17" x14ac:dyDescent="0.25">
      <c r="A2900" s="34">
        <v>2908</v>
      </c>
      <c r="B2900" s="35" t="s">
        <v>111</v>
      </c>
      <c r="D2900" s="215" t="str">
        <f>INDEX('Aquo parameters'!$A$1:$H$6130,MATCH($E2900,'Aquo parameters'!$E:$E,0),1)</f>
        <v>135TBr223DBr</v>
      </c>
      <c r="E2900" s="35">
        <v>5193</v>
      </c>
      <c r="F2900" s="41" t="str">
        <f>INDEX('Aquo parameters'!$A$1:$H$6130,MATCH($E2900,'Aquo parameters'!$E:$E,0),2)</f>
        <v>1,3,5-tribroom-2-(2,3-dibroom-2-methylpropoxy)benzeen</v>
      </c>
      <c r="G2900" s="41" t="s">
        <v>112</v>
      </c>
      <c r="H2900" s="241">
        <v>0</v>
      </c>
      <c r="I2900" s="241">
        <v>0</v>
      </c>
      <c r="J2900" s="241">
        <v>1</v>
      </c>
      <c r="K2900" s="20" t="s">
        <v>113</v>
      </c>
      <c r="L2900" s="20" t="s">
        <v>113</v>
      </c>
      <c r="M2900" s="20" t="s">
        <v>114</v>
      </c>
      <c r="N2900" s="20"/>
      <c r="O2900" s="20" t="s">
        <v>115</v>
      </c>
      <c r="P2900" s="85">
        <f>INDEX('Aquo parameters'!$A$1:$H$6130,MATCH($E2900,'Aquo parameters'!$E:$E,0),7)</f>
        <v>0</v>
      </c>
      <c r="Q2900" s="20" t="str">
        <f t="shared" si="45"/>
        <v>factors.Add(new Factor() { ParameterID = 5193, Key = 2908, StandardizationSet = "Bbk", Parameter = "135TBr223DBr", Factor_A = 0, Factor_B = 0, Factor_C = 1, IsMetal = false, IsPak = false, IsOrganic = true });</v>
      </c>
    </row>
    <row r="2901" spans="1:17" x14ac:dyDescent="0.25">
      <c r="A2901" s="34">
        <v>2909</v>
      </c>
      <c r="B2901" s="35" t="s">
        <v>111</v>
      </c>
      <c r="D2901" s="215" t="str">
        <f>INDEX('Aquo parameters'!$A$1:$H$6130,MATCH($E2901,'Aquo parameters'!$E:$E,0),1)</f>
        <v>TFIC1a</v>
      </c>
      <c r="E2901" s="35">
        <v>5194</v>
      </c>
      <c r="F2901" s="41" t="str">
        <f>INDEX('Aquo parameters'!$A$1:$H$6130,MATCH($E2901,'Aquo parameters'!$E:$E,0),2)</f>
        <v>trifluorjoodmethaan</v>
      </c>
      <c r="G2901" s="41" t="s">
        <v>112</v>
      </c>
      <c r="H2901" s="241">
        <v>0</v>
      </c>
      <c r="I2901" s="241">
        <v>0</v>
      </c>
      <c r="J2901" s="241">
        <v>1</v>
      </c>
      <c r="K2901" s="20" t="s">
        <v>113</v>
      </c>
      <c r="L2901" s="20" t="s">
        <v>113</v>
      </c>
      <c r="M2901" s="20" t="s">
        <v>114</v>
      </c>
      <c r="N2901" s="20"/>
      <c r="O2901" s="20" t="s">
        <v>115</v>
      </c>
      <c r="P2901" s="85">
        <f>INDEX('Aquo parameters'!$A$1:$H$6130,MATCH($E2901,'Aquo parameters'!$E:$E,0),7)</f>
        <v>0</v>
      </c>
      <c r="Q2901" s="20" t="str">
        <f t="shared" si="45"/>
        <v>factors.Add(new Factor() { ParameterID = 5194, Key = 2909, StandardizationSet = "Bbk", Parameter = "TFIC1a", Factor_A = 0, Factor_B = 0, Factor_C = 1, IsMetal = false, IsPak = false, IsOrganic = true });</v>
      </c>
    </row>
    <row r="2902" spans="1:17" x14ac:dyDescent="0.25">
      <c r="A2902" s="34">
        <v>2910</v>
      </c>
      <c r="B2902" s="35" t="s">
        <v>111</v>
      </c>
      <c r="D2902" s="215" t="str">
        <f>INDEX('Aquo parameters'!$A$1:$H$6130,MATCH($E2902,'Aquo parameters'!$E:$E,0),1)</f>
        <v>PF1IC6a</v>
      </c>
      <c r="E2902" s="35">
        <v>5195</v>
      </c>
      <c r="F2902" s="41" t="str">
        <f>INDEX('Aquo parameters'!$A$1:$H$6130,MATCH($E2902,'Aquo parameters'!$E:$E,0),2)</f>
        <v>perfluor-1-joodhexaan</v>
      </c>
      <c r="G2902" s="41" t="s">
        <v>112</v>
      </c>
      <c r="H2902" s="241">
        <v>0</v>
      </c>
      <c r="I2902" s="241">
        <v>0</v>
      </c>
      <c r="J2902" s="241">
        <v>1</v>
      </c>
      <c r="K2902" s="20" t="s">
        <v>113</v>
      </c>
      <c r="L2902" s="20" t="s">
        <v>114</v>
      </c>
      <c r="M2902" s="20" t="s">
        <v>114</v>
      </c>
      <c r="N2902" s="20" t="s">
        <v>112</v>
      </c>
      <c r="O2902" s="20" t="s">
        <v>115</v>
      </c>
      <c r="P2902" s="85">
        <f>INDEX('Aquo parameters'!$A$1:$H$6130,MATCH($E2902,'Aquo parameters'!$E:$E,0),7)</f>
        <v>0</v>
      </c>
      <c r="Q2902" s="20" t="str">
        <f t="shared" si="45"/>
        <v>factors.Add(new Factor() { ParameterID = 5195, Key = 2910, StandardizationSet = "Bbk", Parameter = "PF1IC6a", Factor_A = 0, Factor_B = 0, Factor_C = 1, IsMetal = false, IsPak = true, IsOrganic = true });</v>
      </c>
    </row>
    <row r="2903" spans="1:17" x14ac:dyDescent="0.25">
      <c r="A2903" s="34">
        <v>2911</v>
      </c>
      <c r="B2903" s="35" t="s">
        <v>111</v>
      </c>
      <c r="D2903" s="215" t="str">
        <f>INDEX('Aquo parameters'!$A$1:$H$6130,MATCH($E2903,'Aquo parameters'!$E:$E,0),1)</f>
        <v>diognn</v>
      </c>
      <c r="E2903" s="35">
        <v>5196</v>
      </c>
      <c r="F2903" s="41" t="str">
        <f>INDEX('Aquo parameters'!$A$1:$H$6130,MATCH($E2903,'Aquo parameters'!$E:$E,0),2)</f>
        <v>diosgenin</v>
      </c>
      <c r="G2903" s="41" t="s">
        <v>112</v>
      </c>
      <c r="H2903" s="241">
        <v>0</v>
      </c>
      <c r="I2903" s="241">
        <v>0</v>
      </c>
      <c r="J2903" s="241">
        <v>1</v>
      </c>
      <c r="K2903" s="20" t="s">
        <v>113</v>
      </c>
      <c r="L2903" s="20" t="s">
        <v>113</v>
      </c>
      <c r="M2903" s="20" t="s">
        <v>114</v>
      </c>
      <c r="N2903" s="20"/>
      <c r="O2903" s="20" t="s">
        <v>115</v>
      </c>
      <c r="P2903" s="85">
        <f>INDEX('Aquo parameters'!$A$1:$H$6130,MATCH($E2903,'Aquo parameters'!$E:$E,0),7)</f>
        <v>0</v>
      </c>
      <c r="Q2903" s="20" t="str">
        <f t="shared" si="45"/>
        <v>factors.Add(new Factor() { ParameterID = 5196, Key = 2911, StandardizationSet = "Bbk", Parameter = "diognn", Factor_A = 0, Factor_B = 0, Factor_C = 1, IsMetal = false, IsPak = false, IsOrganic = true });</v>
      </c>
    </row>
    <row r="2904" spans="1:17" x14ac:dyDescent="0.25">
      <c r="A2904" s="34">
        <v>2912</v>
      </c>
      <c r="B2904" s="35" t="s">
        <v>111</v>
      </c>
      <c r="D2904" s="215" t="str">
        <f>INDEX('Aquo parameters'!$A$1:$H$6130,MATCH($E2904,'Aquo parameters'!$E:$E,0),1)</f>
        <v>Tfyffne</v>
      </c>
      <c r="E2904" s="35">
        <v>5197</v>
      </c>
      <c r="F2904" s="41" t="str">
        <f>INDEX('Aquo parameters'!$A$1:$H$6130,MATCH($E2904,'Aquo parameters'!$E:$E,0),2)</f>
        <v>trifenylfosfine</v>
      </c>
      <c r="G2904" s="41" t="s">
        <v>112</v>
      </c>
      <c r="H2904" s="241">
        <v>0</v>
      </c>
      <c r="I2904" s="241">
        <v>0</v>
      </c>
      <c r="J2904" s="241">
        <v>1</v>
      </c>
      <c r="K2904" s="20" t="s">
        <v>113</v>
      </c>
      <c r="L2904" s="20" t="s">
        <v>113</v>
      </c>
      <c r="M2904" s="20" t="s">
        <v>114</v>
      </c>
      <c r="N2904" s="20"/>
      <c r="O2904" s="20" t="s">
        <v>115</v>
      </c>
      <c r="P2904" s="85">
        <f>INDEX('Aquo parameters'!$A$1:$H$6130,MATCH($E2904,'Aquo parameters'!$E:$E,0),7)</f>
        <v>0</v>
      </c>
      <c r="Q2904" s="20" t="str">
        <f t="shared" si="45"/>
        <v>factors.Add(new Factor() { ParameterID = 5197, Key = 2912, StandardizationSet = "Bbk", Parameter = "Tfyffne", Factor_A = 0, Factor_B = 0, Factor_C = 1, IsMetal = false, IsPak = false, IsOrganic = true });</v>
      </c>
    </row>
    <row r="2905" spans="1:17" x14ac:dyDescent="0.25">
      <c r="A2905" s="34">
        <v>2913</v>
      </c>
      <c r="B2905" s="35" t="s">
        <v>111</v>
      </c>
      <c r="D2905" s="215" t="str">
        <f>INDEX('Aquo parameters'!$A$1:$H$6130,MATCH($E2905,'Aquo parameters'!$E:$E,0),1)</f>
        <v>TClNaf</v>
      </c>
      <c r="E2905" s="35">
        <v>5198</v>
      </c>
      <c r="F2905" s="41" t="str">
        <f>INDEX('Aquo parameters'!$A$1:$H$6130,MATCH($E2905,'Aquo parameters'!$E:$E,0),2)</f>
        <v>trichloornaftaleen</v>
      </c>
      <c r="G2905" s="41" t="s">
        <v>112</v>
      </c>
      <c r="H2905" s="241">
        <v>0</v>
      </c>
      <c r="I2905" s="241">
        <v>0</v>
      </c>
      <c r="J2905" s="241">
        <v>1</v>
      </c>
      <c r="K2905" s="20" t="s">
        <v>113</v>
      </c>
      <c r="L2905" s="20" t="s">
        <v>113</v>
      </c>
      <c r="M2905" s="20" t="s">
        <v>114</v>
      </c>
      <c r="N2905" s="20"/>
      <c r="O2905" s="20" t="s">
        <v>115</v>
      </c>
      <c r="P2905" s="85">
        <f>INDEX('Aquo parameters'!$A$1:$H$6130,MATCH($E2905,'Aquo parameters'!$E:$E,0),7)</f>
        <v>0</v>
      </c>
      <c r="Q2905" s="20" t="str">
        <f t="shared" si="45"/>
        <v>factors.Add(new Factor() { ParameterID = 5198, Key = 2913, StandardizationSet = "Bbk", Parameter = "TClNaf", Factor_A = 0, Factor_B = 0, Factor_C = 1, IsMetal = false, IsPak = false, IsOrganic = true });</v>
      </c>
    </row>
    <row r="2906" spans="1:17" x14ac:dyDescent="0.25">
      <c r="A2906" s="34">
        <v>2914</v>
      </c>
      <c r="B2906" s="35" t="s">
        <v>111</v>
      </c>
      <c r="D2906" s="215" t="str">
        <f>INDEX('Aquo parameters'!$A$1:$H$6130,MATCH($E2906,'Aquo parameters'!$E:$E,0),1)</f>
        <v>micnzNO3</v>
      </c>
      <c r="E2906" s="35">
        <v>5199</v>
      </c>
      <c r="F2906" s="41" t="str">
        <f>INDEX('Aquo parameters'!$A$1:$H$6130,MATCH($E2906,'Aquo parameters'!$E:$E,0),2)</f>
        <v>miconazolnitraat</v>
      </c>
      <c r="G2906" s="41" t="s">
        <v>112</v>
      </c>
      <c r="H2906" s="241">
        <v>0</v>
      </c>
      <c r="I2906" s="241">
        <v>0</v>
      </c>
      <c r="J2906" s="241">
        <v>1</v>
      </c>
      <c r="K2906" s="20" t="s">
        <v>113</v>
      </c>
      <c r="L2906" s="20" t="s">
        <v>113</v>
      </c>
      <c r="M2906" s="20" t="s">
        <v>114</v>
      </c>
      <c r="N2906" s="20"/>
      <c r="O2906" s="20" t="s">
        <v>115</v>
      </c>
      <c r="P2906" s="85">
        <f>INDEX('Aquo parameters'!$A$1:$H$6130,MATCH($E2906,'Aquo parameters'!$E:$E,0),7)</f>
        <v>0</v>
      </c>
      <c r="Q2906" s="20" t="str">
        <f t="shared" si="45"/>
        <v>factors.Add(new Factor() { ParameterID = 5199, Key = 2914, StandardizationSet = "Bbk", Parameter = "micnzNO3", Factor_A = 0, Factor_B = 0, Factor_C = 1, IsMetal = false, IsPak = false, IsOrganic = true });</v>
      </c>
    </row>
    <row r="2907" spans="1:17" x14ac:dyDescent="0.25">
      <c r="A2907" s="34">
        <v>2915</v>
      </c>
      <c r="B2907" s="35" t="s">
        <v>111</v>
      </c>
      <c r="D2907" s="215" t="str">
        <f>INDEX('Aquo parameters'!$A$1:$H$6130,MATCH($E2907,'Aquo parameters'!$E:$E,0),1)</f>
        <v>Dbenzahacdne</v>
      </c>
      <c r="E2907" s="35">
        <v>5200</v>
      </c>
      <c r="F2907" s="41" t="str">
        <f>INDEX('Aquo parameters'!$A$1:$H$6130,MATCH($E2907,'Aquo parameters'!$E:$E,0),2)</f>
        <v>dibenz(a,h)acridine</v>
      </c>
      <c r="G2907" s="41" t="s">
        <v>112</v>
      </c>
      <c r="H2907" s="241">
        <v>0</v>
      </c>
      <c r="I2907" s="241">
        <v>0</v>
      </c>
      <c r="J2907" s="241">
        <v>1</v>
      </c>
      <c r="K2907" s="20" t="s">
        <v>113</v>
      </c>
      <c r="L2907" s="20" t="s">
        <v>113</v>
      </c>
      <c r="M2907" s="20" t="s">
        <v>114</v>
      </c>
      <c r="N2907" s="20"/>
      <c r="O2907" s="20" t="s">
        <v>115</v>
      </c>
      <c r="P2907" s="85">
        <f>INDEX('Aquo parameters'!$A$1:$H$6130,MATCH($E2907,'Aquo parameters'!$E:$E,0),7)</f>
        <v>0</v>
      </c>
      <c r="Q2907" s="20" t="str">
        <f t="shared" si="45"/>
        <v>factors.Add(new Factor() { ParameterID = 5200, Key = 2915, StandardizationSet = "Bbk", Parameter = "Dbenzahacdne", Factor_A = 0, Factor_B = 0, Factor_C = 1, IsMetal = false, IsPak = false, IsOrganic = true });</v>
      </c>
    </row>
    <row r="2908" spans="1:17" x14ac:dyDescent="0.25">
      <c r="A2908" s="34">
        <v>2916</v>
      </c>
      <c r="B2908" s="35" t="s">
        <v>111</v>
      </c>
      <c r="D2908" s="215" t="str">
        <f>INDEX('Aquo parameters'!$A$1:$H$6130,MATCH($E2908,'Aquo parameters'!$E:$E,0),1)</f>
        <v>Dbenzajacdne</v>
      </c>
      <c r="E2908" s="35">
        <v>5201</v>
      </c>
      <c r="F2908" s="41" t="str">
        <f>INDEX('Aquo parameters'!$A$1:$H$6130,MATCH($E2908,'Aquo parameters'!$E:$E,0),2)</f>
        <v>dibenz(a,j)acridine</v>
      </c>
      <c r="G2908" s="41" t="s">
        <v>112</v>
      </c>
      <c r="H2908" s="241">
        <v>0</v>
      </c>
      <c r="I2908" s="241">
        <v>0</v>
      </c>
      <c r="J2908" s="241">
        <v>1</v>
      </c>
      <c r="K2908" s="20" t="s">
        <v>113</v>
      </c>
      <c r="L2908" s="20" t="s">
        <v>113</v>
      </c>
      <c r="M2908" s="20" t="s">
        <v>114</v>
      </c>
      <c r="N2908" s="20"/>
      <c r="O2908" s="20" t="s">
        <v>115</v>
      </c>
      <c r="P2908" s="85">
        <f>INDEX('Aquo parameters'!$A$1:$H$6130,MATCH($E2908,'Aquo parameters'!$E:$E,0),7)</f>
        <v>0</v>
      </c>
      <c r="Q2908" s="20" t="str">
        <f t="shared" si="45"/>
        <v>factors.Add(new Factor() { ParameterID = 5201, Key = 2916, StandardizationSet = "Bbk", Parameter = "Dbenzajacdne", Factor_A = 0, Factor_B = 0, Factor_C = 1, IsMetal = false, IsPak = false, IsOrganic = true });</v>
      </c>
    </row>
    <row r="2909" spans="1:17" x14ac:dyDescent="0.25">
      <c r="A2909" s="34">
        <v>2917</v>
      </c>
      <c r="B2909" s="35" t="s">
        <v>111</v>
      </c>
      <c r="D2909" s="215" t="str">
        <f>INDEX('Aquo parameters'!$A$1:$H$6130,MATCH($E2909,'Aquo parameters'!$E:$E,0),1)</f>
        <v>7HDbzcgcbzl</v>
      </c>
      <c r="E2909" s="35">
        <v>5202</v>
      </c>
      <c r="F2909" s="41" t="str">
        <f>INDEX('Aquo parameters'!$A$1:$H$6130,MATCH($E2909,'Aquo parameters'!$E:$E,0),2)</f>
        <v>7H-dibenzo(c,g)carbazol</v>
      </c>
      <c r="G2909" s="41" t="s">
        <v>112</v>
      </c>
      <c r="H2909" s="241">
        <v>0</v>
      </c>
      <c r="I2909" s="241">
        <v>0</v>
      </c>
      <c r="J2909" s="241">
        <v>1</v>
      </c>
      <c r="K2909" s="20" t="s">
        <v>113</v>
      </c>
      <c r="L2909" s="20" t="s">
        <v>113</v>
      </c>
      <c r="M2909" s="20" t="s">
        <v>114</v>
      </c>
      <c r="N2909" s="20"/>
      <c r="O2909" s="20" t="s">
        <v>115</v>
      </c>
      <c r="P2909" s="85">
        <f>INDEX('Aquo parameters'!$A$1:$H$6130,MATCH($E2909,'Aquo parameters'!$E:$E,0),7)</f>
        <v>0</v>
      </c>
      <c r="Q2909" s="20" t="str">
        <f t="shared" si="45"/>
        <v>factors.Add(new Factor() { ParameterID = 5202, Key = 2917, StandardizationSet = "Bbk", Parameter = "7HDbzcgcbzl", Factor_A = 0, Factor_B = 0, Factor_C = 1, IsMetal = false, IsPak = false, IsOrganic = true });</v>
      </c>
    </row>
    <row r="2910" spans="1:17" x14ac:dyDescent="0.25">
      <c r="A2910" s="34">
        <v>2918</v>
      </c>
      <c r="B2910" s="35" t="s">
        <v>111</v>
      </c>
      <c r="D2910" s="215" t="str">
        <f>INDEX('Aquo parameters'!$A$1:$H$6130,MATCH($E2910,'Aquo parameters'!$E:$E,0),1)</f>
        <v>ClacAh</v>
      </c>
      <c r="E2910" s="35">
        <v>5203</v>
      </c>
      <c r="F2910" s="41" t="str">
        <f>INDEX('Aquo parameters'!$A$1:$H$6130,MATCH($E2910,'Aquo parameters'!$E:$E,0),2)</f>
        <v>chlooraceetaldehyde</v>
      </c>
      <c r="G2910" s="41" t="s">
        <v>112</v>
      </c>
      <c r="H2910" s="241">
        <v>0</v>
      </c>
      <c r="I2910" s="241">
        <v>0</v>
      </c>
      <c r="J2910" s="241">
        <v>1</v>
      </c>
      <c r="K2910" s="20" t="s">
        <v>113</v>
      </c>
      <c r="L2910" s="20" t="s">
        <v>113</v>
      </c>
      <c r="M2910" s="20" t="s">
        <v>114</v>
      </c>
      <c r="N2910" s="20"/>
      <c r="O2910" s="20" t="s">
        <v>115</v>
      </c>
      <c r="P2910" s="85">
        <f>INDEX('Aquo parameters'!$A$1:$H$6130,MATCH($E2910,'Aquo parameters'!$E:$E,0),7)</f>
        <v>0</v>
      </c>
      <c r="Q2910" s="20" t="str">
        <f t="shared" si="45"/>
        <v>factors.Add(new Factor() { ParameterID = 5203, Key = 2918, StandardizationSet = "Bbk", Parameter = "ClacAh", Factor_A = 0, Factor_B = 0, Factor_C = 1, IsMetal = false, IsPak = false, IsOrganic = true });</v>
      </c>
    </row>
    <row r="2911" spans="1:17" x14ac:dyDescent="0.25">
      <c r="A2911" s="34">
        <v>2919</v>
      </c>
      <c r="B2911" s="35" t="s">
        <v>111</v>
      </c>
      <c r="D2911" s="215" t="str">
        <f>INDEX('Aquo parameters'!$A$1:$H$6130,MATCH($E2911,'Aquo parameters'!$E:$E,0),1)</f>
        <v>159ccddcten</v>
      </c>
      <c r="E2911" s="35">
        <v>5204</v>
      </c>
      <c r="F2911" s="41" t="str">
        <f>INDEX('Aquo parameters'!$A$1:$H$6130,MATCH($E2911,'Aquo parameters'!$E:$E,0),2)</f>
        <v>1,5,9-cyclododecatrieen</v>
      </c>
      <c r="G2911" s="41" t="s">
        <v>112</v>
      </c>
      <c r="H2911" s="241">
        <v>0</v>
      </c>
      <c r="I2911" s="241">
        <v>0</v>
      </c>
      <c r="J2911" s="241">
        <v>1</v>
      </c>
      <c r="K2911" s="20" t="s">
        <v>113</v>
      </c>
      <c r="L2911" s="20" t="s">
        <v>113</v>
      </c>
      <c r="M2911" s="20" t="s">
        <v>114</v>
      </c>
      <c r="N2911" s="20"/>
      <c r="O2911" s="20" t="s">
        <v>115</v>
      </c>
      <c r="P2911" s="85">
        <f>INDEX('Aquo parameters'!$A$1:$H$6130,MATCH($E2911,'Aquo parameters'!$E:$E,0),7)</f>
        <v>0</v>
      </c>
      <c r="Q2911" s="20" t="str">
        <f t="shared" si="45"/>
        <v>factors.Add(new Factor() { ParameterID = 5204, Key = 2919, StandardizationSet = "Bbk", Parameter = "159ccddcten", Factor_A = 0, Factor_B = 0, Factor_C = 1, IsMetal = false, IsPak = false, IsOrganic = true });</v>
      </c>
    </row>
    <row r="2912" spans="1:17" x14ac:dyDescent="0.25">
      <c r="A2912" s="34">
        <v>2920</v>
      </c>
      <c r="B2912" s="35" t="s">
        <v>111</v>
      </c>
      <c r="D2912" s="215" t="str">
        <f>INDEX('Aquo parameters'!$A$1:$H$6130,MATCH($E2912,'Aquo parameters'!$E:$E,0),1)</f>
        <v>HpClnbnn</v>
      </c>
      <c r="E2912" s="35">
        <v>5205</v>
      </c>
      <c r="F2912" s="41" t="str">
        <f>INDEX('Aquo parameters'!$A$1:$H$6130,MATCH($E2912,'Aquo parameters'!$E:$E,0),2)</f>
        <v>heptachloornorborneen</v>
      </c>
      <c r="G2912" s="41" t="s">
        <v>112</v>
      </c>
      <c r="H2912" s="241">
        <v>0</v>
      </c>
      <c r="I2912" s="241">
        <v>0</v>
      </c>
      <c r="J2912" s="241">
        <v>1</v>
      </c>
      <c r="K2912" s="20" t="s">
        <v>113</v>
      </c>
      <c r="L2912" s="20" t="s">
        <v>113</v>
      </c>
      <c r="M2912" s="20" t="s">
        <v>114</v>
      </c>
      <c r="N2912" s="20"/>
      <c r="O2912" s="20" t="s">
        <v>115</v>
      </c>
      <c r="P2912" s="85">
        <f>INDEX('Aquo parameters'!$A$1:$H$6130,MATCH($E2912,'Aquo parameters'!$E:$E,0),7)</f>
        <v>0</v>
      </c>
      <c r="Q2912" s="20" t="str">
        <f t="shared" si="45"/>
        <v>factors.Add(new Factor() { ParameterID = 5205, Key = 2920, StandardizationSet = "Bbk", Parameter = "HpClnbnn", Factor_A = 0, Factor_B = 0, Factor_C = 1, IsMetal = false, IsPak = false, IsOrganic = true });</v>
      </c>
    </row>
    <row r="2913" spans="1:17" x14ac:dyDescent="0.25">
      <c r="A2913" s="34">
        <v>2921</v>
      </c>
      <c r="B2913" s="35" t="s">
        <v>111</v>
      </c>
      <c r="D2913" s="215" t="str">
        <f>INDEX('Aquo parameters'!$A$1:$H$6130,MATCH($E2913,'Aquo parameters'!$E:$E,0),1)</f>
        <v>iC3ymrtt</v>
      </c>
      <c r="E2913" s="35">
        <v>5206</v>
      </c>
      <c r="F2913" s="41" t="str">
        <f>INDEX('Aquo parameters'!$A$1:$H$6130,MATCH($E2913,'Aquo parameters'!$E:$E,0),2)</f>
        <v>isopropylmyristaat</v>
      </c>
      <c r="G2913" s="41" t="s">
        <v>112</v>
      </c>
      <c r="H2913" s="241">
        <v>0</v>
      </c>
      <c r="I2913" s="241">
        <v>0</v>
      </c>
      <c r="J2913" s="241">
        <v>1</v>
      </c>
      <c r="K2913" s="20" t="s">
        <v>113</v>
      </c>
      <c r="L2913" s="20" t="s">
        <v>113</v>
      </c>
      <c r="M2913" s="20" t="s">
        <v>114</v>
      </c>
      <c r="N2913" s="20"/>
      <c r="O2913" s="20" t="s">
        <v>115</v>
      </c>
      <c r="P2913" s="85">
        <f>INDEX('Aquo parameters'!$A$1:$H$6130,MATCH($E2913,'Aquo parameters'!$E:$E,0),7)</f>
        <v>0</v>
      </c>
      <c r="Q2913" s="20" t="str">
        <f t="shared" si="45"/>
        <v>factors.Add(new Factor() { ParameterID = 5206, Key = 2921, StandardizationSet = "Bbk", Parameter = "iC3ymrtt", Factor_A = 0, Factor_B = 0, Factor_C = 1, IsMetal = false, IsPak = false, IsOrganic = true });</v>
      </c>
    </row>
    <row r="2914" spans="1:17" x14ac:dyDescent="0.25">
      <c r="A2914" s="34">
        <v>2922</v>
      </c>
      <c r="B2914" s="35" t="s">
        <v>111</v>
      </c>
      <c r="D2914" s="215" t="str">
        <f>INDEX('Aquo parameters'!$A$1:$H$6130,MATCH($E2914,'Aquo parameters'!$E:$E,0),1)</f>
        <v>1235T4Cl46DC</v>
      </c>
      <c r="E2914" s="35">
        <v>5207</v>
      </c>
      <c r="F2914" s="41" t="str">
        <f>INDEX('Aquo parameters'!$A$1:$H$6130,MATCH($E2914,'Aquo parameters'!$E:$E,0),2)</f>
        <v>1,2,3,5-tetrachloor-4,6-dimethylbenzeen</v>
      </c>
      <c r="G2914" s="41" t="s">
        <v>112</v>
      </c>
      <c r="H2914" s="241">
        <v>0</v>
      </c>
      <c r="I2914" s="241">
        <v>0</v>
      </c>
      <c r="J2914" s="241">
        <v>1</v>
      </c>
      <c r="K2914" s="20" t="s">
        <v>113</v>
      </c>
      <c r="L2914" s="20" t="s">
        <v>113</v>
      </c>
      <c r="M2914" s="20" t="s">
        <v>114</v>
      </c>
      <c r="N2914" s="20"/>
      <c r="O2914" s="20" t="s">
        <v>115</v>
      </c>
      <c r="P2914" s="85">
        <f>INDEX('Aquo parameters'!$A$1:$H$6130,MATCH($E2914,'Aquo parameters'!$E:$E,0),7)</f>
        <v>0</v>
      </c>
      <c r="Q2914" s="20" t="str">
        <f t="shared" si="45"/>
        <v>factors.Add(new Factor() { ParameterID = 5207, Key = 2922, StandardizationSet = "Bbk", Parameter = "1235T4Cl46DC", Factor_A = 0, Factor_B = 0, Factor_C = 1, IsMetal = false, IsPak = false, IsOrganic = true });</v>
      </c>
    </row>
    <row r="2915" spans="1:17" x14ac:dyDescent="0.25">
      <c r="A2915" s="34">
        <v>2923</v>
      </c>
      <c r="B2915" s="35" t="s">
        <v>111</v>
      </c>
      <c r="D2915" s="215" t="str">
        <f>INDEX('Aquo parameters'!$A$1:$H$6130,MATCH($E2915,'Aquo parameters'!$E:$E,0),1)</f>
        <v>135TCl246TC1</v>
      </c>
      <c r="E2915" s="35">
        <v>5208</v>
      </c>
      <c r="F2915" s="41" t="str">
        <f>INDEX('Aquo parameters'!$A$1:$H$6130,MATCH($E2915,'Aquo parameters'!$E:$E,0),2)</f>
        <v>1,3,5-trichloor-2,4,6-trimethylbenzeen</v>
      </c>
      <c r="G2915" s="41" t="s">
        <v>112</v>
      </c>
      <c r="H2915" s="241">
        <v>0</v>
      </c>
      <c r="I2915" s="241">
        <v>0</v>
      </c>
      <c r="J2915" s="241">
        <v>1</v>
      </c>
      <c r="K2915" s="20" t="s">
        <v>113</v>
      </c>
      <c r="L2915" s="20" t="s">
        <v>113</v>
      </c>
      <c r="M2915" s="20" t="s">
        <v>114</v>
      </c>
      <c r="N2915" s="20"/>
      <c r="O2915" s="20" t="s">
        <v>115</v>
      </c>
      <c r="P2915" s="85">
        <f>INDEX('Aquo parameters'!$A$1:$H$6130,MATCH($E2915,'Aquo parameters'!$E:$E,0),7)</f>
        <v>0</v>
      </c>
      <c r="Q2915" s="20" t="str">
        <f t="shared" si="45"/>
        <v>factors.Add(new Factor() { ParameterID = 5208, Key = 2923, StandardizationSet = "Bbk", Parameter = "135TCl246TC1", Factor_A = 0, Factor_B = 0, Factor_C = 1, IsMetal = false, IsPak = false, IsOrganic = true });</v>
      </c>
    </row>
    <row r="2916" spans="1:17" x14ac:dyDescent="0.25">
      <c r="A2916" s="34">
        <v>2924</v>
      </c>
      <c r="B2916" s="35" t="s">
        <v>111</v>
      </c>
      <c r="D2916" s="215" t="str">
        <f>INDEX('Aquo parameters'!$A$1:$H$6130,MATCH($E2916,'Aquo parameters'!$E:$E,0),1)</f>
        <v>ClqnDFO4</v>
      </c>
      <c r="E2916" s="35">
        <v>5209</v>
      </c>
      <c r="F2916" s="41" t="str">
        <f>INDEX('Aquo parameters'!$A$1:$H$6130,MATCH($E2916,'Aquo parameters'!$E:$E,0),2)</f>
        <v>chloorquinedifosfaat</v>
      </c>
      <c r="G2916" s="41" t="s">
        <v>112</v>
      </c>
      <c r="H2916" s="241">
        <v>0</v>
      </c>
      <c r="I2916" s="241">
        <v>0</v>
      </c>
      <c r="J2916" s="241">
        <v>1</v>
      </c>
      <c r="K2916" s="20" t="s">
        <v>113</v>
      </c>
      <c r="L2916" s="20" t="s">
        <v>113</v>
      </c>
      <c r="M2916" s="20" t="s">
        <v>114</v>
      </c>
      <c r="N2916" s="20"/>
      <c r="O2916" s="20" t="s">
        <v>115</v>
      </c>
      <c r="P2916" s="85">
        <f>INDEX('Aquo parameters'!$A$1:$H$6130,MATCH($E2916,'Aquo parameters'!$E:$E,0),7)</f>
        <v>0</v>
      </c>
      <c r="Q2916" s="20" t="str">
        <f t="shared" si="45"/>
        <v>factors.Add(new Factor() { ParameterID = 5209, Key = 2924, StandardizationSet = "Bbk", Parameter = "ClqnDFO4", Factor_A = 0, Factor_B = 0, Factor_C = 1, IsMetal = false, IsPak = false, IsOrganic = true });</v>
      </c>
    </row>
    <row r="2917" spans="1:17" x14ac:dyDescent="0.25">
      <c r="A2917" s="34">
        <v>2925</v>
      </c>
      <c r="B2917" s="35" t="s">
        <v>111</v>
      </c>
      <c r="D2917" s="215" t="str">
        <f>INDEX('Aquo parameters'!$A$1:$H$6130,MATCH($E2917,'Aquo parameters'!$E:$E,0),1)</f>
        <v>Kolat</v>
      </c>
      <c r="E2917" s="35">
        <v>5210</v>
      </c>
      <c r="F2917" s="41" t="str">
        <f>INDEX('Aquo parameters'!$A$1:$H$6130,MATCH($E2917,'Aquo parameters'!$E:$E,0),2)</f>
        <v>kaliumoleaat</v>
      </c>
      <c r="G2917" s="41" t="s">
        <v>112</v>
      </c>
      <c r="H2917" s="241">
        <v>0</v>
      </c>
      <c r="I2917" s="241">
        <v>0</v>
      </c>
      <c r="J2917" s="241">
        <v>1</v>
      </c>
      <c r="K2917" s="20" t="s">
        <v>113</v>
      </c>
      <c r="L2917" s="20" t="s">
        <v>113</v>
      </c>
      <c r="M2917" s="20" t="s">
        <v>114</v>
      </c>
      <c r="N2917" s="20"/>
      <c r="O2917" s="20" t="s">
        <v>115</v>
      </c>
      <c r="P2917" s="85">
        <f>INDEX('Aquo parameters'!$A$1:$H$6130,MATCH($E2917,'Aquo parameters'!$E:$E,0),7)</f>
        <v>0</v>
      </c>
      <c r="Q2917" s="20" t="str">
        <f t="shared" si="45"/>
        <v>factors.Add(new Factor() { ParameterID = 5210, Key = 2925, StandardizationSet = "Bbk", Parameter = "Kolat", Factor_A = 0, Factor_B = 0, Factor_C = 1, IsMetal = false, IsPak = false, IsOrganic = true });</v>
      </c>
    </row>
    <row r="2918" spans="1:17" x14ac:dyDescent="0.25">
      <c r="A2918" s="34">
        <v>2926</v>
      </c>
      <c r="B2918" s="35" t="s">
        <v>111</v>
      </c>
      <c r="D2918" s="215" t="str">
        <f>INDEX('Aquo parameters'!$A$1:$H$6130,MATCH($E2918,'Aquo parameters'!$E:$E,0),1)</f>
        <v>gernl</v>
      </c>
      <c r="E2918" s="35">
        <v>5211</v>
      </c>
      <c r="F2918" s="41" t="str">
        <f>INDEX('Aquo parameters'!$A$1:$H$6130,MATCH($E2918,'Aquo parameters'!$E:$E,0),2)</f>
        <v>geraniol</v>
      </c>
      <c r="G2918" s="41" t="s">
        <v>112</v>
      </c>
      <c r="H2918" s="241">
        <v>0</v>
      </c>
      <c r="I2918" s="241">
        <v>0</v>
      </c>
      <c r="J2918" s="241">
        <v>1</v>
      </c>
      <c r="K2918" s="20" t="s">
        <v>113</v>
      </c>
      <c r="L2918" s="20" t="s">
        <v>113</v>
      </c>
      <c r="M2918" s="20" t="s">
        <v>114</v>
      </c>
      <c r="N2918" s="20"/>
      <c r="O2918" s="20" t="s">
        <v>115</v>
      </c>
      <c r="P2918" s="85">
        <f>INDEX('Aquo parameters'!$A$1:$H$6130,MATCH($E2918,'Aquo parameters'!$E:$E,0),7)</f>
        <v>0</v>
      </c>
      <c r="Q2918" s="20" t="str">
        <f t="shared" si="45"/>
        <v>factors.Add(new Factor() { ParameterID = 5211, Key = 2926, StandardizationSet = "Bbk", Parameter = "gernl", Factor_A = 0, Factor_B = 0, Factor_C = 1, IsMetal = false, IsPak = false, IsOrganic = true });</v>
      </c>
    </row>
    <row r="2919" spans="1:17" x14ac:dyDescent="0.25">
      <c r="A2919" s="34">
        <v>2927</v>
      </c>
      <c r="B2919" s="35" t="s">
        <v>111</v>
      </c>
      <c r="D2919" s="215" t="str">
        <f>INDEX('Aquo parameters'!$A$1:$H$6130,MATCH($E2919,'Aquo parameters'!$E:$E,0),1)</f>
        <v>dlimnn</v>
      </c>
      <c r="E2919" s="35">
        <v>5212</v>
      </c>
      <c r="F2919" s="41" t="str">
        <f>INDEX('Aquo parameters'!$A$1:$H$6130,MATCH($E2919,'Aquo parameters'!$E:$E,0),2)</f>
        <v>d-limoneen</v>
      </c>
      <c r="G2919" s="41" t="s">
        <v>112</v>
      </c>
      <c r="H2919" s="241">
        <v>0</v>
      </c>
      <c r="I2919" s="241">
        <v>0</v>
      </c>
      <c r="J2919" s="241">
        <v>1</v>
      </c>
      <c r="K2919" s="20" t="s">
        <v>113</v>
      </c>
      <c r="L2919" s="20" t="s">
        <v>113</v>
      </c>
      <c r="M2919" s="20" t="s">
        <v>114</v>
      </c>
      <c r="N2919" s="20"/>
      <c r="O2919" s="20" t="s">
        <v>115</v>
      </c>
      <c r="P2919" s="85">
        <f>INDEX('Aquo parameters'!$A$1:$H$6130,MATCH($E2919,'Aquo parameters'!$E:$E,0),7)</f>
        <v>0</v>
      </c>
      <c r="Q2919" s="20" t="str">
        <f t="shared" si="45"/>
        <v>factors.Add(new Factor() { ParameterID = 5212, Key = 2927, StandardizationSet = "Bbk", Parameter = "dlimnn", Factor_A = 0, Factor_B = 0, Factor_C = 1, IsMetal = false, IsPak = false, IsOrganic = true });</v>
      </c>
    </row>
    <row r="2920" spans="1:17" x14ac:dyDescent="0.25">
      <c r="A2920" s="34">
        <v>2928</v>
      </c>
      <c r="B2920" s="35" t="s">
        <v>111</v>
      </c>
      <c r="D2920" s="215" t="str">
        <f>INDEX('Aquo parameters'!$A$1:$H$6130,MATCH($E2920,'Aquo parameters'!$E:$E,0),1)</f>
        <v>geetxldC9C11</v>
      </c>
      <c r="E2920" s="35">
        <v>5213</v>
      </c>
      <c r="F2920" s="41" t="str">
        <f>INDEX('Aquo parameters'!$A$1:$H$6130,MATCH($E2920,'Aquo parameters'!$E:$E,0),2)</f>
        <v>geëthoxyleerde C9-C11 alcoholen</v>
      </c>
      <c r="G2920" s="41" t="s">
        <v>112</v>
      </c>
      <c r="H2920" s="241">
        <v>0</v>
      </c>
      <c r="I2920" s="241">
        <v>0</v>
      </c>
      <c r="J2920" s="241">
        <v>1</v>
      </c>
      <c r="K2920" s="20" t="s">
        <v>113</v>
      </c>
      <c r="L2920" s="20" t="s">
        <v>113</v>
      </c>
      <c r="M2920" s="20" t="s">
        <v>114</v>
      </c>
      <c r="N2920" s="20"/>
      <c r="O2920" s="20" t="s">
        <v>115</v>
      </c>
      <c r="P2920" s="85">
        <f>INDEX('Aquo parameters'!$A$1:$H$6130,MATCH($E2920,'Aquo parameters'!$E:$E,0),7)</f>
        <v>0</v>
      </c>
      <c r="Q2920" s="20" t="str">
        <f t="shared" si="45"/>
        <v>factors.Add(new Factor() { ParameterID = 5213, Key = 2928, StandardizationSet = "Bbk", Parameter = "geetxldC9C11", Factor_A = 0, Factor_B = 0, Factor_C = 1, IsMetal = false, IsPak = false, IsOrganic = true });</v>
      </c>
    </row>
    <row r="2921" spans="1:17" x14ac:dyDescent="0.25">
      <c r="A2921" s="34">
        <v>2929</v>
      </c>
      <c r="B2921" s="35" t="s">
        <v>111</v>
      </c>
      <c r="D2921" s="215" t="str">
        <f>INDEX('Aquo parameters'!$A$1:$H$6130,MATCH($E2921,'Aquo parameters'!$E:$E,0),1)</f>
        <v>ClTC1yBen</v>
      </c>
      <c r="E2921" s="35">
        <v>5214</v>
      </c>
      <c r="F2921" s="41" t="str">
        <f>INDEX('Aquo parameters'!$A$1:$H$6130,MATCH($E2921,'Aquo parameters'!$E:$E,0),2)</f>
        <v>chloortrimethylbenzeen</v>
      </c>
      <c r="G2921" s="41" t="s">
        <v>112</v>
      </c>
      <c r="H2921" s="241">
        <v>0</v>
      </c>
      <c r="I2921" s="241">
        <v>0</v>
      </c>
      <c r="J2921" s="241">
        <v>1</v>
      </c>
      <c r="K2921" s="20" t="s">
        <v>113</v>
      </c>
      <c r="L2921" s="20" t="s">
        <v>113</v>
      </c>
      <c r="M2921" s="20" t="s">
        <v>114</v>
      </c>
      <c r="N2921" s="20"/>
      <c r="O2921" s="20" t="s">
        <v>115</v>
      </c>
      <c r="P2921" s="85">
        <f>INDEX('Aquo parameters'!$A$1:$H$6130,MATCH($E2921,'Aquo parameters'!$E:$E,0),7)</f>
        <v>0</v>
      </c>
      <c r="Q2921" s="20" t="str">
        <f t="shared" si="45"/>
        <v>factors.Add(new Factor() { ParameterID = 5214, Key = 2929, StandardizationSet = "Bbk", Parameter = "ClTC1yBen", Factor_A = 0, Factor_B = 0, Factor_C = 1, IsMetal = false, IsPak = false, IsOrganic = true });</v>
      </c>
    </row>
    <row r="2922" spans="1:17" x14ac:dyDescent="0.25">
      <c r="A2922" s="34">
        <v>2930</v>
      </c>
      <c r="B2922" s="35" t="s">
        <v>111</v>
      </c>
      <c r="D2922" s="215" t="str">
        <f>INDEX('Aquo parameters'!$A$1:$H$6130,MATCH($E2922,'Aquo parameters'!$E:$E,0),1)</f>
        <v>geetxldiC10y</v>
      </c>
      <c r="E2922" s="35">
        <v>5215</v>
      </c>
      <c r="F2922" s="41" t="str">
        <f>INDEX('Aquo parameters'!$A$1:$H$6130,MATCH($E2922,'Aquo parameters'!$E:$E,0),2)</f>
        <v>geëthoxyleerde isodecylalcohol</v>
      </c>
      <c r="G2922" s="41" t="s">
        <v>112</v>
      </c>
      <c r="H2922" s="241">
        <v>0</v>
      </c>
      <c r="I2922" s="241">
        <v>0</v>
      </c>
      <c r="J2922" s="241">
        <v>1</v>
      </c>
      <c r="K2922" s="20" t="s">
        <v>113</v>
      </c>
      <c r="L2922" s="20" t="s">
        <v>113</v>
      </c>
      <c r="M2922" s="20" t="s">
        <v>114</v>
      </c>
      <c r="N2922" s="20"/>
      <c r="O2922" s="20" t="s">
        <v>115</v>
      </c>
      <c r="P2922" s="85">
        <f>INDEX('Aquo parameters'!$A$1:$H$6130,MATCH($E2922,'Aquo parameters'!$E:$E,0),7)</f>
        <v>0</v>
      </c>
      <c r="Q2922" s="20" t="str">
        <f t="shared" si="45"/>
        <v>factors.Add(new Factor() { ParameterID = 5215, Key = 2930, StandardizationSet = "Bbk", Parameter = "geetxldiC10y", Factor_A = 0, Factor_B = 0, Factor_C = 1, IsMetal = false, IsPak = false, IsOrganic = true });</v>
      </c>
    </row>
    <row r="2923" spans="1:17" x14ac:dyDescent="0.25">
      <c r="A2923" s="34">
        <v>2931</v>
      </c>
      <c r="B2923" s="35" t="s">
        <v>111</v>
      </c>
      <c r="D2923" s="215" t="str">
        <f>INDEX('Aquo parameters'!$A$1:$H$6130,MATCH($E2923,'Aquo parameters'!$E:$E,0),1)</f>
        <v>35DNO2Tol</v>
      </c>
      <c r="E2923" s="35">
        <v>5216</v>
      </c>
      <c r="F2923" s="41" t="str">
        <f>INDEX('Aquo parameters'!$A$1:$H$6130,MATCH($E2923,'Aquo parameters'!$E:$E,0),2)</f>
        <v>3,5-dinitrotolueen</v>
      </c>
      <c r="G2923" s="41" t="s">
        <v>112</v>
      </c>
      <c r="H2923" s="241">
        <v>0</v>
      </c>
      <c r="I2923" s="241">
        <v>0</v>
      </c>
      <c r="J2923" s="241">
        <v>1</v>
      </c>
      <c r="K2923" s="20" t="s">
        <v>113</v>
      </c>
      <c r="L2923" s="20" t="s">
        <v>113</v>
      </c>
      <c r="M2923" s="20" t="s">
        <v>114</v>
      </c>
      <c r="N2923" s="20"/>
      <c r="O2923" s="20" t="s">
        <v>115</v>
      </c>
      <c r="P2923" s="85">
        <f>INDEX('Aquo parameters'!$A$1:$H$6130,MATCH($E2923,'Aquo parameters'!$E:$E,0),7)</f>
        <v>0</v>
      </c>
      <c r="Q2923" s="20" t="str">
        <f t="shared" si="45"/>
        <v>factors.Add(new Factor() { ParameterID = 5216, Key = 2931, StandardizationSet = "Bbk", Parameter = "35DNO2Tol", Factor_A = 0, Factor_B = 0, Factor_C = 1, IsMetal = false, IsPak = false, IsOrganic = true });</v>
      </c>
    </row>
    <row r="2924" spans="1:17" x14ac:dyDescent="0.25">
      <c r="A2924" s="34">
        <v>2932</v>
      </c>
      <c r="B2924" s="35" t="s">
        <v>111</v>
      </c>
      <c r="D2924" s="215" t="str">
        <f>INDEX('Aquo parameters'!$A$1:$H$6130,MATCH($E2924,'Aquo parameters'!$E:$E,0),1)</f>
        <v>25DNO2Tol</v>
      </c>
      <c r="E2924" s="35">
        <v>5217</v>
      </c>
      <c r="F2924" s="41" t="str">
        <f>INDEX('Aquo parameters'!$A$1:$H$6130,MATCH($E2924,'Aquo parameters'!$E:$E,0),2)</f>
        <v>2,5-dinitrotolueen</v>
      </c>
      <c r="G2924" s="41" t="s">
        <v>112</v>
      </c>
      <c r="H2924" s="241">
        <v>0</v>
      </c>
      <c r="I2924" s="241">
        <v>0</v>
      </c>
      <c r="J2924" s="241">
        <v>1</v>
      </c>
      <c r="K2924" s="20" t="s">
        <v>113</v>
      </c>
      <c r="L2924" s="20" t="s">
        <v>113</v>
      </c>
      <c r="M2924" s="20" t="s">
        <v>114</v>
      </c>
      <c r="N2924" s="20"/>
      <c r="O2924" s="20" t="s">
        <v>115</v>
      </c>
      <c r="P2924" s="85">
        <f>INDEX('Aquo parameters'!$A$1:$H$6130,MATCH($E2924,'Aquo parameters'!$E:$E,0),7)</f>
        <v>0</v>
      </c>
      <c r="Q2924" s="20" t="str">
        <f t="shared" si="45"/>
        <v>factors.Add(new Factor() { ParameterID = 5217, Key = 2932, StandardizationSet = "Bbk", Parameter = "25DNO2Tol", Factor_A = 0, Factor_B = 0, Factor_C = 1, IsMetal = false, IsPak = false, IsOrganic = true });</v>
      </c>
    </row>
    <row r="2925" spans="1:17" x14ac:dyDescent="0.25">
      <c r="A2925" s="34">
        <v>2933</v>
      </c>
      <c r="B2925" s="35" t="s">
        <v>111</v>
      </c>
      <c r="D2925" s="215" t="str">
        <f>INDEX('Aquo parameters'!$A$1:$H$6130,MATCH($E2925,'Aquo parameters'!$E:$E,0),1)</f>
        <v>2C1ox1C3ol</v>
      </c>
      <c r="E2925" s="35">
        <v>5218</v>
      </c>
      <c r="F2925" s="41" t="str">
        <f>INDEX('Aquo parameters'!$A$1:$H$6130,MATCH($E2925,'Aquo parameters'!$E:$E,0),2)</f>
        <v>2-methoxy-1-propanol</v>
      </c>
      <c r="G2925" s="41" t="s">
        <v>112</v>
      </c>
      <c r="H2925" s="241">
        <v>0</v>
      </c>
      <c r="I2925" s="241">
        <v>0</v>
      </c>
      <c r="J2925" s="241">
        <v>1</v>
      </c>
      <c r="K2925" s="20" t="s">
        <v>113</v>
      </c>
      <c r="L2925" s="20" t="s">
        <v>113</v>
      </c>
      <c r="M2925" s="20" t="s">
        <v>114</v>
      </c>
      <c r="N2925" s="20"/>
      <c r="O2925" s="20" t="s">
        <v>115</v>
      </c>
      <c r="P2925" s="85">
        <f>INDEX('Aquo parameters'!$A$1:$H$6130,MATCH($E2925,'Aquo parameters'!$E:$E,0),7)</f>
        <v>0</v>
      </c>
      <c r="Q2925" s="20" t="str">
        <f t="shared" si="45"/>
        <v>factors.Add(new Factor() { ParameterID = 5218, Key = 2933, StandardizationSet = "Bbk", Parameter = "2C1ox1C3ol", Factor_A = 0, Factor_B = 0, Factor_C = 1, IsMetal = false, IsPak = false, IsOrganic = true });</v>
      </c>
    </row>
    <row r="2926" spans="1:17" x14ac:dyDescent="0.25">
      <c r="A2926" s="34">
        <v>2934</v>
      </c>
      <c r="B2926" s="35" t="s">
        <v>111</v>
      </c>
      <c r="D2926" s="215" t="str">
        <f>INDEX('Aquo parameters'!$A$1:$H$6130,MATCH($E2926,'Aquo parameters'!$E:$E,0),1)</f>
        <v>26TolDAe</v>
      </c>
      <c r="E2926" s="35">
        <v>5219</v>
      </c>
      <c r="F2926" s="41" t="str">
        <f>INDEX('Aquo parameters'!$A$1:$H$6130,MATCH($E2926,'Aquo parameters'!$E:$E,0),2)</f>
        <v>2,6-tolueendiamine</v>
      </c>
      <c r="G2926" s="41" t="s">
        <v>112</v>
      </c>
      <c r="H2926" s="241">
        <v>0</v>
      </c>
      <c r="I2926" s="241">
        <v>0</v>
      </c>
      <c r="J2926" s="241">
        <v>1</v>
      </c>
      <c r="K2926" s="20" t="s">
        <v>113</v>
      </c>
      <c r="L2926" s="20" t="s">
        <v>113</v>
      </c>
      <c r="M2926" s="20" t="s">
        <v>114</v>
      </c>
      <c r="N2926" s="20"/>
      <c r="O2926" s="20" t="s">
        <v>115</v>
      </c>
      <c r="P2926" s="85">
        <f>INDEX('Aquo parameters'!$A$1:$H$6130,MATCH($E2926,'Aquo parameters'!$E:$E,0),7)</f>
        <v>0</v>
      </c>
      <c r="Q2926" s="20" t="str">
        <f t="shared" si="45"/>
        <v>factors.Add(new Factor() { ParameterID = 5219, Key = 2934, StandardizationSet = "Bbk", Parameter = "26TolDAe", Factor_A = 0, Factor_B = 0, Factor_C = 1, IsMetal = false, IsPak = false, IsOrganic = true });</v>
      </c>
    </row>
    <row r="2927" spans="1:17" x14ac:dyDescent="0.25">
      <c r="A2927" s="34">
        <v>2935</v>
      </c>
      <c r="B2927" s="35" t="s">
        <v>111</v>
      </c>
      <c r="D2927" s="215" t="str">
        <f>INDEX('Aquo parameters'!$A$1:$H$6130,MATCH($E2927,'Aquo parameters'!$E:$E,0),1)</f>
        <v>C1oxHAc</v>
      </c>
      <c r="E2927" s="35">
        <v>5220</v>
      </c>
      <c r="F2927" s="41" t="str">
        <f>INDEX('Aquo parameters'!$A$1:$H$6130,MATCH($E2927,'Aquo parameters'!$E:$E,0),2)</f>
        <v>methoxyazijnzuur</v>
      </c>
      <c r="G2927" s="41" t="s">
        <v>112</v>
      </c>
      <c r="H2927" s="241">
        <v>0</v>
      </c>
      <c r="I2927" s="241">
        <v>0</v>
      </c>
      <c r="J2927" s="241">
        <v>1</v>
      </c>
      <c r="K2927" s="20" t="s">
        <v>113</v>
      </c>
      <c r="L2927" s="20" t="s">
        <v>113</v>
      </c>
      <c r="M2927" s="20" t="s">
        <v>114</v>
      </c>
      <c r="N2927" s="20"/>
      <c r="O2927" s="20" t="s">
        <v>115</v>
      </c>
      <c r="P2927" s="85">
        <f>INDEX('Aquo parameters'!$A$1:$H$6130,MATCH($E2927,'Aquo parameters'!$E:$E,0),7)</f>
        <v>0</v>
      </c>
      <c r="Q2927" s="20" t="str">
        <f t="shared" si="45"/>
        <v>factors.Add(new Factor() { ParameterID = 5220, Key = 2935, StandardizationSet = "Bbk", Parameter = "C1oxHAc", Factor_A = 0, Factor_B = 0, Factor_C = 1, IsMetal = false, IsPak = false, IsOrganic = true });</v>
      </c>
    </row>
    <row r="2928" spans="1:17" x14ac:dyDescent="0.25">
      <c r="A2928" s="34">
        <v>2936</v>
      </c>
      <c r="B2928" s="35" t="s">
        <v>111</v>
      </c>
      <c r="D2928" s="215" t="str">
        <f>INDEX('Aquo parameters'!$A$1:$H$6130,MATCH($E2928,'Aquo parameters'!$E:$E,0),1)</f>
        <v>NaC12yBensfn</v>
      </c>
      <c r="E2928" s="35">
        <v>5221</v>
      </c>
      <c r="F2928" s="41" t="str">
        <f>INDEX('Aquo parameters'!$A$1:$H$6130,MATCH($E2928,'Aquo parameters'!$E:$E,0),2)</f>
        <v>natriumdodecylbenzeensulfonaat</v>
      </c>
      <c r="G2928" s="41" t="s">
        <v>112</v>
      </c>
      <c r="H2928" s="241">
        <v>0</v>
      </c>
      <c r="I2928" s="241">
        <v>0</v>
      </c>
      <c r="J2928" s="241">
        <v>1</v>
      </c>
      <c r="K2928" s="20" t="s">
        <v>113</v>
      </c>
      <c r="L2928" s="20" t="s">
        <v>113</v>
      </c>
      <c r="M2928" s="20" t="s">
        <v>114</v>
      </c>
      <c r="N2928" s="20"/>
      <c r="O2928" s="20" t="s">
        <v>115</v>
      </c>
      <c r="P2928" s="85">
        <f>INDEX('Aquo parameters'!$A$1:$H$6130,MATCH($E2928,'Aquo parameters'!$E:$E,0),7)</f>
        <v>0</v>
      </c>
      <c r="Q2928" s="20" t="str">
        <f t="shared" si="45"/>
        <v>factors.Add(new Factor() { ParameterID = 5221, Key = 2936, StandardizationSet = "Bbk", Parameter = "NaC12yBensfn", Factor_A = 0, Factor_B = 0, Factor_C = 1, IsMetal = false, IsPak = false, IsOrganic = true });</v>
      </c>
    </row>
    <row r="2929" spans="1:17" x14ac:dyDescent="0.25">
      <c r="A2929" s="34">
        <v>2937</v>
      </c>
      <c r="B2929" s="35" t="s">
        <v>111</v>
      </c>
      <c r="D2929" s="215" t="str">
        <f>INDEX('Aquo parameters'!$A$1:$H$6130,MATCH($E2929,'Aquo parameters'!$E:$E,0),1)</f>
        <v>23epOxC3yTC1</v>
      </c>
      <c r="E2929" s="35">
        <v>5222</v>
      </c>
      <c r="F2929" s="41" t="str">
        <f>INDEX('Aquo parameters'!$A$1:$H$6130,MATCH($E2929,'Aquo parameters'!$E:$E,0),2)</f>
        <v>2,3-epoxypropyltrimethylammoniumchloride</v>
      </c>
      <c r="G2929" s="41" t="s">
        <v>112</v>
      </c>
      <c r="H2929" s="241">
        <v>0</v>
      </c>
      <c r="I2929" s="241">
        <v>0</v>
      </c>
      <c r="J2929" s="241">
        <v>1</v>
      </c>
      <c r="K2929" s="20" t="s">
        <v>113</v>
      </c>
      <c r="L2929" s="20" t="s">
        <v>113</v>
      </c>
      <c r="M2929" s="20" t="s">
        <v>114</v>
      </c>
      <c r="N2929" s="20"/>
      <c r="O2929" s="20" t="s">
        <v>115</v>
      </c>
      <c r="P2929" s="85">
        <f>INDEX('Aquo parameters'!$A$1:$H$6130,MATCH($E2929,'Aquo parameters'!$E:$E,0),7)</f>
        <v>0</v>
      </c>
      <c r="Q2929" s="20" t="str">
        <f t="shared" si="45"/>
        <v>factors.Add(new Factor() { ParameterID = 5222, Key = 2937, StandardizationSet = "Bbk", Parameter = "23epOxC3yTC1", Factor_A = 0, Factor_B = 0, Factor_C = 1, IsMetal = false, IsPak = false, IsOrganic = true });</v>
      </c>
    </row>
    <row r="2930" spans="1:17" x14ac:dyDescent="0.25">
      <c r="A2930" s="34">
        <v>2938</v>
      </c>
      <c r="B2930" s="35" t="s">
        <v>111</v>
      </c>
      <c r="D2930" s="215" t="str">
        <f>INDEX('Aquo parameters'!$A$1:$H$6130,MATCH($E2930,'Aquo parameters'!$E:$E,0),1)</f>
        <v>HEDP</v>
      </c>
      <c r="E2930" s="35">
        <v>5223</v>
      </c>
      <c r="F2930" s="41" t="str">
        <f>INDEX('Aquo parameters'!$A$1:$H$6130,MATCH($E2930,'Aquo parameters'!$E:$E,0),2)</f>
        <v>1-hydroxyethylideen-1,1-difosfonzuur</v>
      </c>
      <c r="G2930" s="41" t="s">
        <v>112</v>
      </c>
      <c r="H2930" s="241">
        <v>0</v>
      </c>
      <c r="I2930" s="241">
        <v>0</v>
      </c>
      <c r="J2930" s="241">
        <v>1</v>
      </c>
      <c r="K2930" s="20" t="s">
        <v>113</v>
      </c>
      <c r="L2930" s="20" t="s">
        <v>113</v>
      </c>
      <c r="M2930" s="20" t="s">
        <v>114</v>
      </c>
      <c r="N2930" s="20"/>
      <c r="O2930" s="20" t="s">
        <v>115</v>
      </c>
      <c r="P2930" s="85">
        <f>INDEX('Aquo parameters'!$A$1:$H$6130,MATCH($E2930,'Aquo parameters'!$E:$E,0),7)</f>
        <v>0</v>
      </c>
      <c r="Q2930" s="20" t="str">
        <f t="shared" si="45"/>
        <v>factors.Add(new Factor() { ParameterID = 5223, Key = 2938, StandardizationSet = "Bbk", Parameter = "HEDP", Factor_A = 0, Factor_B = 0, Factor_C = 1, IsMetal = false, IsPak = false, IsOrganic = true });</v>
      </c>
    </row>
    <row r="2931" spans="1:17" x14ac:dyDescent="0.25">
      <c r="A2931" s="34">
        <v>2939</v>
      </c>
      <c r="B2931" s="35" t="s">
        <v>111</v>
      </c>
      <c r="D2931" s="215" t="str">
        <f>INDEX('Aquo parameters'!$A$1:$H$6130,MATCH($E2931,'Aquo parameters'!$E:$E,0),1)</f>
        <v>dennole</v>
      </c>
      <c r="E2931" s="35">
        <v>5224</v>
      </c>
      <c r="F2931" s="41" t="str">
        <f>INDEX('Aquo parameters'!$A$1:$H$6130,MATCH($E2931,'Aquo parameters'!$E:$E,0),2)</f>
        <v>dennenolie</v>
      </c>
      <c r="G2931" s="41" t="s">
        <v>112</v>
      </c>
      <c r="H2931" s="241">
        <v>0</v>
      </c>
      <c r="I2931" s="241">
        <v>0</v>
      </c>
      <c r="J2931" s="241">
        <v>1</v>
      </c>
      <c r="K2931" s="20" t="s">
        <v>113</v>
      </c>
      <c r="L2931" s="20" t="s">
        <v>113</v>
      </c>
      <c r="M2931" s="20" t="s">
        <v>114</v>
      </c>
      <c r="N2931" s="20"/>
      <c r="O2931" s="20" t="s">
        <v>115</v>
      </c>
      <c r="P2931" s="85">
        <f>INDEX('Aquo parameters'!$A$1:$H$6130,MATCH($E2931,'Aquo parameters'!$E:$E,0),7)</f>
        <v>0</v>
      </c>
      <c r="Q2931" s="20" t="str">
        <f t="shared" si="45"/>
        <v>factors.Add(new Factor() { ParameterID = 5224, Key = 2939, StandardizationSet = "Bbk", Parameter = "dennole", Factor_A = 0, Factor_B = 0, Factor_C = 1, IsMetal = false, IsPak = false, IsOrganic = true });</v>
      </c>
    </row>
    <row r="2932" spans="1:17" x14ac:dyDescent="0.25">
      <c r="A2932" s="34">
        <v>2940</v>
      </c>
      <c r="B2932" s="35" t="s">
        <v>111</v>
      </c>
      <c r="D2932" s="215" t="str">
        <f>INDEX('Aquo parameters'!$A$1:$H$6130,MATCH($E2932,'Aquo parameters'!$E:$E,0),1)</f>
        <v>Fyhdzne</v>
      </c>
      <c r="E2932" s="35">
        <v>5225</v>
      </c>
      <c r="F2932" s="41" t="str">
        <f>INDEX('Aquo parameters'!$A$1:$H$6130,MATCH($E2932,'Aquo parameters'!$E:$E,0),2)</f>
        <v>fenylhydrazine</v>
      </c>
      <c r="G2932" s="41" t="s">
        <v>112</v>
      </c>
      <c r="H2932" s="241">
        <v>0</v>
      </c>
      <c r="I2932" s="241">
        <v>0</v>
      </c>
      <c r="J2932" s="241">
        <v>1</v>
      </c>
      <c r="K2932" s="20" t="s">
        <v>113</v>
      </c>
      <c r="L2932" s="20" t="s">
        <v>113</v>
      </c>
      <c r="M2932" s="20" t="s">
        <v>114</v>
      </c>
      <c r="N2932" s="20"/>
      <c r="O2932" s="20" t="s">
        <v>115</v>
      </c>
      <c r="P2932" s="85">
        <f>INDEX('Aquo parameters'!$A$1:$H$6130,MATCH($E2932,'Aquo parameters'!$E:$E,0),7)</f>
        <v>0</v>
      </c>
      <c r="Q2932" s="20" t="str">
        <f t="shared" si="45"/>
        <v>factors.Add(new Factor() { ParameterID = 5225, Key = 2940, StandardizationSet = "Bbk", Parameter = "Fyhdzne", Factor_A = 0, Factor_B = 0, Factor_C = 1, IsMetal = false, IsPak = false, IsOrganic = true });</v>
      </c>
    </row>
    <row r="2933" spans="1:17" x14ac:dyDescent="0.25">
      <c r="A2933" s="34">
        <v>2941</v>
      </c>
      <c r="B2933" s="35" t="s">
        <v>111</v>
      </c>
      <c r="D2933" s="215" t="str">
        <f>INDEX('Aquo parameters'!$A$1:$H$6130,MATCH($E2933,'Aquo parameters'!$E:$E,0),1)</f>
        <v>2C1oxC2yactt</v>
      </c>
      <c r="E2933" s="35">
        <v>5226</v>
      </c>
      <c r="F2933" s="41" t="str">
        <f>INDEX('Aquo parameters'!$A$1:$H$6130,MATCH($E2933,'Aquo parameters'!$E:$E,0),2)</f>
        <v>2-methoxyethylacetaat</v>
      </c>
      <c r="G2933" s="41" t="s">
        <v>112</v>
      </c>
      <c r="H2933" s="241">
        <v>0</v>
      </c>
      <c r="I2933" s="241">
        <v>0</v>
      </c>
      <c r="J2933" s="241">
        <v>1</v>
      </c>
      <c r="K2933" s="20" t="s">
        <v>113</v>
      </c>
      <c r="L2933" s="20" t="s">
        <v>113</v>
      </c>
      <c r="M2933" s="20" t="s">
        <v>114</v>
      </c>
      <c r="N2933" s="20"/>
      <c r="O2933" s="20" t="s">
        <v>115</v>
      </c>
      <c r="P2933" s="85">
        <f>INDEX('Aquo parameters'!$A$1:$H$6130,MATCH($E2933,'Aquo parameters'!$E:$E,0),7)</f>
        <v>0</v>
      </c>
      <c r="Q2933" s="20" t="str">
        <f t="shared" si="45"/>
        <v>factors.Add(new Factor() { ParameterID = 5226, Key = 2941, StandardizationSet = "Bbk", Parameter = "2C1oxC2yactt", Factor_A = 0, Factor_B = 0, Factor_C = 1, IsMetal = false, IsPak = false, IsOrganic = true });</v>
      </c>
    </row>
    <row r="2934" spans="1:17" x14ac:dyDescent="0.25">
      <c r="A2934" s="34">
        <v>2942</v>
      </c>
      <c r="B2934" s="35" t="s">
        <v>111</v>
      </c>
      <c r="D2934" s="215" t="str">
        <f>INDEX('Aquo parameters'!$A$1:$H$6130,MATCH($E2934,'Aquo parameters'!$E:$E,0),1)</f>
        <v>2Cl14C1yBen</v>
      </c>
      <c r="E2934" s="35">
        <v>5227</v>
      </c>
      <c r="F2934" s="41" t="str">
        <f>INDEX('Aquo parameters'!$A$1:$H$6130,MATCH($E2934,'Aquo parameters'!$E:$E,0),2)</f>
        <v>2-chloor-1,4-dimethylbenzeen</v>
      </c>
      <c r="G2934" s="41" t="s">
        <v>112</v>
      </c>
      <c r="H2934" s="244">
        <v>0</v>
      </c>
      <c r="I2934" s="244">
        <v>0</v>
      </c>
      <c r="J2934" s="244">
        <v>1</v>
      </c>
      <c r="K2934" s="20" t="s">
        <v>113</v>
      </c>
      <c r="L2934" s="20" t="s">
        <v>113</v>
      </c>
      <c r="M2934" s="20" t="s">
        <v>114</v>
      </c>
      <c r="N2934" s="20"/>
      <c r="O2934" s="20" t="s">
        <v>115</v>
      </c>
      <c r="P2934" s="85">
        <f>INDEX('Aquo parameters'!$A$1:$H$6130,MATCH($E2934,'Aquo parameters'!$E:$E,0),7)</f>
        <v>0</v>
      </c>
      <c r="Q2934" s="20" t="str">
        <f t="shared" si="45"/>
        <v>factors.Add(new Factor() { ParameterID = 5227, Key = 2942, StandardizationSet = "Bbk", Parameter = "2Cl14C1yBen", Factor_A = 0, Factor_B = 0, Factor_C = 1, IsMetal = false, IsPak = false, IsOrganic = true });</v>
      </c>
    </row>
    <row r="2935" spans="1:17" x14ac:dyDescent="0.25">
      <c r="A2935" s="34">
        <v>2943</v>
      </c>
      <c r="B2935" s="35" t="s">
        <v>111</v>
      </c>
      <c r="D2935" s="215" t="str">
        <f>INDEX('Aquo parameters'!$A$1:$H$6130,MATCH($E2935,'Aquo parameters'!$E:$E,0),1)</f>
        <v>eugnl</v>
      </c>
      <c r="E2935" s="35">
        <v>5228</v>
      </c>
      <c r="F2935" s="41" t="str">
        <f>INDEX('Aquo parameters'!$A$1:$H$6130,MATCH($E2935,'Aquo parameters'!$E:$E,0),2)</f>
        <v>eugenol</v>
      </c>
      <c r="G2935" s="41" t="s">
        <v>112</v>
      </c>
      <c r="H2935" s="241">
        <v>0</v>
      </c>
      <c r="I2935" s="241">
        <v>0</v>
      </c>
      <c r="J2935" s="241">
        <v>1</v>
      </c>
      <c r="K2935" s="20" t="s">
        <v>113</v>
      </c>
      <c r="L2935" s="20" t="s">
        <v>113</v>
      </c>
      <c r="M2935" s="20" t="s">
        <v>114</v>
      </c>
      <c r="N2935" s="20"/>
      <c r="O2935" s="20" t="s">
        <v>115</v>
      </c>
      <c r="P2935" s="85">
        <f>INDEX('Aquo parameters'!$A$1:$H$6130,MATCH($E2935,'Aquo parameters'!$E:$E,0),7)</f>
        <v>0</v>
      </c>
      <c r="Q2935" s="20" t="str">
        <f t="shared" si="45"/>
        <v>factors.Add(new Factor() { ParameterID = 5228, Key = 2943, StandardizationSet = "Bbk", Parameter = "eugnl", Factor_A = 0, Factor_B = 0, Factor_C = 1, IsMetal = false, IsPak = false, IsOrganic = true });</v>
      </c>
    </row>
    <row r="2936" spans="1:17" x14ac:dyDescent="0.25">
      <c r="A2936" s="34">
        <v>2944</v>
      </c>
      <c r="B2936" s="35" t="s">
        <v>111</v>
      </c>
      <c r="D2936" s="215" t="str">
        <f>INDEX('Aquo parameters'!$A$1:$H$6130,MATCH($E2936,'Aquo parameters'!$E:$E,0),1)</f>
        <v>cinnAh</v>
      </c>
      <c r="E2936" s="35">
        <v>5229</v>
      </c>
      <c r="F2936" s="41" t="str">
        <f>INDEX('Aquo parameters'!$A$1:$H$6130,MATCH($E2936,'Aquo parameters'!$E:$E,0),2)</f>
        <v>cinnamaldehyde</v>
      </c>
      <c r="G2936" s="41" t="s">
        <v>112</v>
      </c>
      <c r="H2936" s="244">
        <v>0</v>
      </c>
      <c r="I2936" s="244">
        <v>0</v>
      </c>
      <c r="J2936" s="244">
        <v>1</v>
      </c>
      <c r="K2936" s="20" t="s">
        <v>113</v>
      </c>
      <c r="L2936" s="20" t="s">
        <v>113</v>
      </c>
      <c r="M2936" s="20" t="s">
        <v>114</v>
      </c>
      <c r="N2936" s="20"/>
      <c r="O2936" s="20" t="s">
        <v>115</v>
      </c>
      <c r="P2936" s="85">
        <f>INDEX('Aquo parameters'!$A$1:$H$6130,MATCH($E2936,'Aquo parameters'!$E:$E,0),7)</f>
        <v>0</v>
      </c>
      <c r="Q2936" s="20" t="str">
        <f t="shared" si="45"/>
        <v>factors.Add(new Factor() { ParameterID = 5229, Key = 2944, StandardizationSet = "Bbk", Parameter = "cinnAh", Factor_A = 0, Factor_B = 0, Factor_C = 1, IsMetal = false, IsPak = false, IsOrganic = true });</v>
      </c>
    </row>
    <row r="2937" spans="1:17" x14ac:dyDescent="0.25">
      <c r="A2937" s="34">
        <v>2945</v>
      </c>
      <c r="B2937" s="35" t="s">
        <v>111</v>
      </c>
      <c r="D2937" s="215" t="str">
        <f>INDEX('Aquo parameters'!$A$1:$H$6130,MATCH($E2937,'Aquo parameters'!$E:$E,0),1)</f>
        <v>citnll</v>
      </c>
      <c r="E2937" s="35">
        <v>5230</v>
      </c>
      <c r="F2937" s="41" t="str">
        <f>INDEX('Aquo parameters'!$A$1:$H$6130,MATCH($E2937,'Aquo parameters'!$E:$E,0),2)</f>
        <v>citronellol</v>
      </c>
      <c r="G2937" s="41" t="s">
        <v>112</v>
      </c>
      <c r="H2937" s="241">
        <v>0</v>
      </c>
      <c r="I2937" s="241">
        <v>0</v>
      </c>
      <c r="J2937" s="241">
        <v>1</v>
      </c>
      <c r="K2937" s="20" t="s">
        <v>113</v>
      </c>
      <c r="L2937" s="20" t="s">
        <v>113</v>
      </c>
      <c r="M2937" s="20" t="s">
        <v>114</v>
      </c>
      <c r="N2937" s="20"/>
      <c r="O2937" s="20" t="s">
        <v>115</v>
      </c>
      <c r="P2937" s="85">
        <f>INDEX('Aquo parameters'!$A$1:$H$6130,MATCH($E2937,'Aquo parameters'!$E:$E,0),7)</f>
        <v>0</v>
      </c>
      <c r="Q2937" s="20" t="str">
        <f t="shared" si="45"/>
        <v>factors.Add(new Factor() { ParameterID = 5230, Key = 2945, StandardizationSet = "Bbk", Parameter = "citnll", Factor_A = 0, Factor_B = 0, Factor_C = 1, IsMetal = false, IsPak = false, IsOrganic = true });</v>
      </c>
    </row>
    <row r="2938" spans="1:17" x14ac:dyDescent="0.25">
      <c r="A2938" s="34">
        <v>2946</v>
      </c>
      <c r="B2938" s="35" t="s">
        <v>111</v>
      </c>
      <c r="D2938" s="215" t="str">
        <f>INDEX('Aquo parameters'!$A$1:$H$6130,MATCH($E2938,'Aquo parameters'!$E:$E,0),1)</f>
        <v>NatoCN</v>
      </c>
      <c r="E2938" s="35">
        <v>5231</v>
      </c>
      <c r="F2938" s="41" t="str">
        <f>INDEX('Aquo parameters'!$A$1:$H$6130,MATCH($E2938,'Aquo parameters'!$E:$E,0),2)</f>
        <v>natriumthiocyanaat</v>
      </c>
      <c r="G2938" s="41" t="s">
        <v>112</v>
      </c>
      <c r="H2938" s="241">
        <v>1</v>
      </c>
      <c r="I2938" s="241">
        <v>0</v>
      </c>
      <c r="J2938" s="241">
        <v>0</v>
      </c>
      <c r="K2938" s="20" t="s">
        <v>113</v>
      </c>
      <c r="L2938" s="20" t="s">
        <v>113</v>
      </c>
      <c r="M2938" s="20" t="s">
        <v>113</v>
      </c>
      <c r="N2938" s="20"/>
      <c r="O2938" s="20" t="s">
        <v>115</v>
      </c>
      <c r="P2938" s="85">
        <f>INDEX('Aquo parameters'!$A$1:$H$6130,MATCH($E2938,'Aquo parameters'!$E:$E,0),7)</f>
        <v>0</v>
      </c>
      <c r="Q2938" s="20" t="str">
        <f t="shared" si="45"/>
        <v>factors.Add(new Factor() { ParameterID = 5231, Key = 2946, StandardizationSet = "Bbk", Parameter = "NatoCN", Factor_A = 1, Factor_B = 0, Factor_C = 0, IsMetal = false, IsPak = false, IsOrganic = false });</v>
      </c>
    </row>
    <row r="2939" spans="1:17" x14ac:dyDescent="0.25">
      <c r="A2939" s="34">
        <v>2947</v>
      </c>
      <c r="B2939" s="35" t="s">
        <v>111</v>
      </c>
      <c r="D2939" s="215" t="str">
        <f>INDEX('Aquo parameters'!$A$1:$H$6130,MATCH($E2939,'Aquo parameters'!$E:$E,0),1)</f>
        <v>citl</v>
      </c>
      <c r="E2939" s="35">
        <v>5232</v>
      </c>
      <c r="F2939" s="41" t="str">
        <f>INDEX('Aquo parameters'!$A$1:$H$6130,MATCH($E2939,'Aquo parameters'!$E:$E,0),2)</f>
        <v>citral</v>
      </c>
      <c r="G2939" s="41" t="s">
        <v>112</v>
      </c>
      <c r="H2939" s="241">
        <v>0</v>
      </c>
      <c r="I2939" s="241">
        <v>0</v>
      </c>
      <c r="J2939" s="241">
        <v>1</v>
      </c>
      <c r="K2939" s="20" t="s">
        <v>113</v>
      </c>
      <c r="L2939" s="20" t="s">
        <v>113</v>
      </c>
      <c r="M2939" s="20" t="s">
        <v>114</v>
      </c>
      <c r="N2939" s="20"/>
      <c r="O2939" s="20" t="s">
        <v>115</v>
      </c>
      <c r="P2939" s="85">
        <f>INDEX('Aquo parameters'!$A$1:$H$6130,MATCH($E2939,'Aquo parameters'!$E:$E,0),7)</f>
        <v>0</v>
      </c>
      <c r="Q2939" s="20" t="str">
        <f t="shared" si="45"/>
        <v>factors.Add(new Factor() { ParameterID = 5232, Key = 2947, StandardizationSet = "Bbk", Parameter = "citl", Factor_A = 0, Factor_B = 0, Factor_C = 1, IsMetal = false, IsPak = false, IsOrganic = true });</v>
      </c>
    </row>
    <row r="2940" spans="1:17" x14ac:dyDescent="0.25">
      <c r="A2940" s="34">
        <v>2948</v>
      </c>
      <c r="B2940" s="35" t="s">
        <v>111</v>
      </c>
      <c r="D2940" s="215" t="str">
        <f>INDEX('Aquo parameters'!$A$1:$H$6130,MATCH($E2940,'Aquo parameters'!$E:$E,0),1)</f>
        <v>melkzr</v>
      </c>
      <c r="E2940" s="35">
        <v>5233</v>
      </c>
      <c r="F2940" s="41" t="str">
        <f>INDEX('Aquo parameters'!$A$1:$H$6130,MATCH($E2940,'Aquo parameters'!$E:$E,0),2)</f>
        <v>melkzuur</v>
      </c>
      <c r="G2940" s="41" t="s">
        <v>112</v>
      </c>
      <c r="H2940" s="241">
        <v>0</v>
      </c>
      <c r="I2940" s="241">
        <v>0</v>
      </c>
      <c r="J2940" s="241">
        <v>1</v>
      </c>
      <c r="K2940" s="20" t="s">
        <v>113</v>
      </c>
      <c r="L2940" s="20" t="s">
        <v>113</v>
      </c>
      <c r="M2940" s="20" t="s">
        <v>114</v>
      </c>
      <c r="N2940" s="20"/>
      <c r="O2940" s="20" t="s">
        <v>115</v>
      </c>
      <c r="P2940" s="85">
        <f>INDEX('Aquo parameters'!$A$1:$H$6130,MATCH($E2940,'Aquo parameters'!$E:$E,0),7)</f>
        <v>0</v>
      </c>
      <c r="Q2940" s="20" t="str">
        <f t="shared" si="45"/>
        <v>factors.Add(new Factor() { ParameterID = 5233, Key = 2948, StandardizationSet = "Bbk", Parameter = "melkzr", Factor_A = 0, Factor_B = 0, Factor_C = 1, IsMetal = false, IsPak = false, IsOrganic = true });</v>
      </c>
    </row>
    <row r="2941" spans="1:17" x14ac:dyDescent="0.25">
      <c r="A2941" s="34">
        <v>2949</v>
      </c>
      <c r="B2941" s="35" t="s">
        <v>111</v>
      </c>
      <c r="D2941" s="215" t="str">
        <f>INDEX('Aquo parameters'!$A$1:$H$6130,MATCH($E2941,'Aquo parameters'!$E:$E,0),1)</f>
        <v>T4ClBen</v>
      </c>
      <c r="E2941" s="35">
        <v>5234</v>
      </c>
      <c r="F2941" s="41" t="str">
        <f>INDEX('Aquo parameters'!$A$1:$H$6130,MATCH($E2941,'Aquo parameters'!$E:$E,0),2)</f>
        <v>tetrachloorbenzeen</v>
      </c>
      <c r="G2941" s="41" t="s">
        <v>112</v>
      </c>
      <c r="H2941" s="241">
        <v>0</v>
      </c>
      <c r="I2941" s="241">
        <v>0</v>
      </c>
      <c r="J2941" s="241">
        <v>1</v>
      </c>
      <c r="K2941" s="20" t="s">
        <v>113</v>
      </c>
      <c r="L2941" s="20" t="s">
        <v>113</v>
      </c>
      <c r="M2941" s="20" t="s">
        <v>114</v>
      </c>
      <c r="N2941" s="20"/>
      <c r="O2941" s="20" t="s">
        <v>115</v>
      </c>
      <c r="P2941" s="85">
        <f>INDEX('Aquo parameters'!$A$1:$H$6130,MATCH($E2941,'Aquo parameters'!$E:$E,0),7)</f>
        <v>0</v>
      </c>
      <c r="Q2941" s="20" t="str">
        <f t="shared" si="45"/>
        <v>factors.Add(new Factor() { ParameterID = 5234, Key = 2949, StandardizationSet = "Bbk", Parameter = "T4ClBen", Factor_A = 0, Factor_B = 0, Factor_C = 1, IsMetal = false, IsPak = false, IsOrganic = true });</v>
      </c>
    </row>
    <row r="2942" spans="1:17" x14ac:dyDescent="0.25">
      <c r="A2942" s="34">
        <v>2950</v>
      </c>
      <c r="B2942" s="35" t="s">
        <v>111</v>
      </c>
      <c r="D2942" s="215" t="str">
        <f>INDEX('Aquo parameters'!$A$1:$H$6130,MATCH($E2942,'Aquo parameters'!$E:$E,0),1)</f>
        <v>DC2ysbsl</v>
      </c>
      <c r="E2942" s="35">
        <v>5235</v>
      </c>
      <c r="F2942" s="41" t="str">
        <f>INDEX('Aquo parameters'!$A$1:$H$6130,MATCH($E2942,'Aquo parameters'!$E:$E,0),2)</f>
        <v>diethylstilboestrol</v>
      </c>
      <c r="G2942" s="41" t="s">
        <v>112</v>
      </c>
      <c r="H2942" s="241">
        <v>0</v>
      </c>
      <c r="I2942" s="241">
        <v>0</v>
      </c>
      <c r="J2942" s="241">
        <v>1</v>
      </c>
      <c r="K2942" s="20" t="s">
        <v>113</v>
      </c>
      <c r="L2942" s="20" t="s">
        <v>113</v>
      </c>
      <c r="M2942" s="20" t="s">
        <v>114</v>
      </c>
      <c r="N2942" s="20"/>
      <c r="O2942" s="20" t="s">
        <v>115</v>
      </c>
      <c r="P2942" s="85">
        <f>INDEX('Aquo parameters'!$A$1:$H$6130,MATCH($E2942,'Aquo parameters'!$E:$E,0),7)</f>
        <v>0</v>
      </c>
      <c r="Q2942" s="20" t="str">
        <f t="shared" si="45"/>
        <v>factors.Add(new Factor() { ParameterID = 5235, Key = 2950, StandardizationSet = "Bbk", Parameter = "DC2ysbsl", Factor_A = 0, Factor_B = 0, Factor_C = 1, IsMetal = false, IsPak = false, IsOrganic = true });</v>
      </c>
    </row>
    <row r="2943" spans="1:17" x14ac:dyDescent="0.25">
      <c r="A2943" s="34">
        <v>2951</v>
      </c>
      <c r="B2943" s="35" t="s">
        <v>111</v>
      </c>
      <c r="D2943" s="215" t="str">
        <f>INDEX('Aquo parameters'!$A$1:$H$6130,MATCH($E2943,'Aquo parameters'!$E:$E,0),1)</f>
        <v>C2ybtrt</v>
      </c>
      <c r="E2943" s="35">
        <v>5236</v>
      </c>
      <c r="F2943" s="41" t="str">
        <f>INDEX('Aquo parameters'!$A$1:$H$6130,MATCH($E2943,'Aquo parameters'!$E:$E,0),2)</f>
        <v>ethylbutyraat</v>
      </c>
      <c r="G2943" s="41" t="s">
        <v>112</v>
      </c>
      <c r="H2943" s="241">
        <v>0</v>
      </c>
      <c r="I2943" s="241">
        <v>0</v>
      </c>
      <c r="J2943" s="241">
        <v>1</v>
      </c>
      <c r="K2943" s="20" t="s">
        <v>113</v>
      </c>
      <c r="L2943" s="20" t="s">
        <v>113</v>
      </c>
      <c r="M2943" s="20" t="s">
        <v>114</v>
      </c>
      <c r="N2943" s="20"/>
      <c r="O2943" s="20" t="s">
        <v>115</v>
      </c>
      <c r="P2943" s="85">
        <f>INDEX('Aquo parameters'!$A$1:$H$6130,MATCH($E2943,'Aquo parameters'!$E:$E,0),7)</f>
        <v>0</v>
      </c>
      <c r="Q2943" s="20" t="str">
        <f t="shared" si="45"/>
        <v>factors.Add(new Factor() { ParameterID = 5236, Key = 2951, StandardizationSet = "Bbk", Parameter = "C2ybtrt", Factor_A = 0, Factor_B = 0, Factor_C = 1, IsMetal = false, IsPak = false, IsOrganic = true });</v>
      </c>
    </row>
    <row r="2944" spans="1:17" x14ac:dyDescent="0.25">
      <c r="A2944" s="34">
        <v>2952</v>
      </c>
      <c r="B2944" s="35" t="s">
        <v>111</v>
      </c>
      <c r="D2944" s="215" t="str">
        <f>INDEX('Aquo parameters'!$A$1:$H$6130,MATCH($E2944,'Aquo parameters'!$E:$E,0),1)</f>
        <v>polmlinzr</v>
      </c>
      <c r="E2944" s="35">
        <v>5237</v>
      </c>
      <c r="F2944" s="41" t="str">
        <f>INDEX('Aquo parameters'!$A$1:$H$6130,MATCH($E2944,'Aquo parameters'!$E:$E,0),2)</f>
        <v>polymaleïnezuur</v>
      </c>
      <c r="G2944" s="41" t="s">
        <v>112</v>
      </c>
      <c r="H2944" s="241">
        <v>0</v>
      </c>
      <c r="I2944" s="241">
        <v>0</v>
      </c>
      <c r="J2944" s="241">
        <v>1</v>
      </c>
      <c r="K2944" s="20" t="s">
        <v>113</v>
      </c>
      <c r="L2944" s="20" t="s">
        <v>113</v>
      </c>
      <c r="M2944" s="20" t="s">
        <v>114</v>
      </c>
      <c r="N2944" s="20"/>
      <c r="O2944" s="20" t="s">
        <v>115</v>
      </c>
      <c r="P2944" s="85">
        <f>INDEX('Aquo parameters'!$A$1:$H$6130,MATCH($E2944,'Aquo parameters'!$E:$E,0),7)</f>
        <v>0</v>
      </c>
      <c r="Q2944" s="20" t="str">
        <f t="shared" si="45"/>
        <v>factors.Add(new Factor() { ParameterID = 5237, Key = 2952, StandardizationSet = "Bbk", Parameter = "polmlinzr", Factor_A = 0, Factor_B = 0, Factor_C = 1, IsMetal = false, IsPak = false, IsOrganic = true });</v>
      </c>
    </row>
    <row r="2945" spans="1:17" x14ac:dyDescent="0.25">
      <c r="A2945" s="34">
        <v>2953</v>
      </c>
      <c r="B2945" s="35" t="s">
        <v>111</v>
      </c>
      <c r="D2945" s="215" t="str">
        <f>INDEX('Aquo parameters'!$A$1:$H$6130,MATCH($E2945,'Aquo parameters'!$E:$E,0),1)</f>
        <v>NC1yacAd</v>
      </c>
      <c r="E2945" s="35">
        <v>5238</v>
      </c>
      <c r="F2945" s="41" t="str">
        <f>INDEX('Aquo parameters'!$A$1:$H$6130,MATCH($E2945,'Aquo parameters'!$E:$E,0),2)</f>
        <v>N-methylaceetamide</v>
      </c>
      <c r="G2945" s="41" t="s">
        <v>112</v>
      </c>
      <c r="H2945" s="241">
        <v>0</v>
      </c>
      <c r="I2945" s="241">
        <v>0</v>
      </c>
      <c r="J2945" s="241">
        <v>1</v>
      </c>
      <c r="K2945" s="20" t="s">
        <v>113</v>
      </c>
      <c r="L2945" s="20" t="s">
        <v>113</v>
      </c>
      <c r="M2945" s="20" t="s">
        <v>114</v>
      </c>
      <c r="N2945" s="20"/>
      <c r="O2945" s="20" t="s">
        <v>115</v>
      </c>
      <c r="P2945" s="85">
        <f>INDEX('Aquo parameters'!$A$1:$H$6130,MATCH($E2945,'Aquo parameters'!$E:$E,0),7)</f>
        <v>0</v>
      </c>
      <c r="Q2945" s="20" t="str">
        <f t="shared" si="45"/>
        <v>factors.Add(new Factor() { ParameterID = 5238, Key = 2953, StandardizationSet = "Bbk", Parameter = "NC1yacAd", Factor_A = 0, Factor_B = 0, Factor_C = 1, IsMetal = false, IsPak = false, IsOrganic = true });</v>
      </c>
    </row>
    <row r="2946" spans="1:17" x14ac:dyDescent="0.25">
      <c r="A2946" s="34">
        <v>2954</v>
      </c>
      <c r="B2946" s="35" t="s">
        <v>111</v>
      </c>
      <c r="D2946" s="215" t="str">
        <f>INDEX('Aquo parameters'!$A$1:$H$6130,MATCH($E2946,'Aquo parameters'!$E:$E,0),1)</f>
        <v>formAd</v>
      </c>
      <c r="E2946" s="35">
        <v>5239</v>
      </c>
      <c r="F2946" s="41" t="str">
        <f>INDEX('Aquo parameters'!$A$1:$H$6130,MATCH($E2946,'Aquo parameters'!$E:$E,0),2)</f>
        <v>formamide</v>
      </c>
      <c r="G2946" s="41" t="s">
        <v>112</v>
      </c>
      <c r="H2946" s="241">
        <v>0</v>
      </c>
      <c r="I2946" s="241">
        <v>0</v>
      </c>
      <c r="J2946" s="241">
        <v>1</v>
      </c>
      <c r="K2946" s="20" t="s">
        <v>113</v>
      </c>
      <c r="L2946" s="20" t="s">
        <v>113</v>
      </c>
      <c r="M2946" s="20" t="s">
        <v>114</v>
      </c>
      <c r="N2946" s="20"/>
      <c r="O2946" s="20" t="s">
        <v>115</v>
      </c>
      <c r="P2946" s="85">
        <f>INDEX('Aquo parameters'!$A$1:$H$6130,MATCH($E2946,'Aquo parameters'!$E:$E,0),7)</f>
        <v>0</v>
      </c>
      <c r="Q2946" s="20" t="str">
        <f t="shared" ref="Q2946:Q3009" si="46">"factors.Add(new Factor() { ParameterID = " &amp; E2946 &amp; ", Key = " &amp; A2946 &amp; ", StandardizationSet = """ &amp; B2946 &amp; """, Parameter = """ &amp; D2946 &amp; """, Factor_A = " &amp; H2946 &amp; ", Factor_B = " &amp; I2946 &amp; ", Factor_C = " &amp; J2946 &amp; ", IsMetal = "&amp; K2946 &amp;", IsPak = "&amp; L2946 &amp;", IsOrganic = "&amp; M2946 &amp;" });"</f>
        <v>factors.Add(new Factor() { ParameterID = 5239, Key = 2954, StandardizationSet = "Bbk", Parameter = "formAd", Factor_A = 0, Factor_B = 0, Factor_C = 1, IsMetal = false, IsPak = false, IsOrganic = true });</v>
      </c>
    </row>
    <row r="2947" spans="1:17" x14ac:dyDescent="0.25">
      <c r="A2947" s="34">
        <v>2955</v>
      </c>
      <c r="B2947" s="35" t="s">
        <v>111</v>
      </c>
      <c r="D2947" s="215" t="str">
        <f>INDEX('Aquo parameters'!$A$1:$H$6130,MATCH($E2947,'Aquo parameters'!$E:$E,0),1)</f>
        <v>PeBrFyC1yacl</v>
      </c>
      <c r="E2947" s="35">
        <v>5240</v>
      </c>
      <c r="F2947" s="41" t="str">
        <f>INDEX('Aquo parameters'!$A$1:$H$6130,MATCH($E2947,'Aquo parameters'!$E:$E,0),2)</f>
        <v>(pentabroomfenyl)methylacrylaat</v>
      </c>
      <c r="G2947" s="41" t="s">
        <v>112</v>
      </c>
      <c r="H2947" s="241">
        <v>0</v>
      </c>
      <c r="I2947" s="241">
        <v>0</v>
      </c>
      <c r="J2947" s="241">
        <v>1</v>
      </c>
      <c r="K2947" s="20" t="s">
        <v>113</v>
      </c>
      <c r="L2947" s="20" t="s">
        <v>113</v>
      </c>
      <c r="M2947" s="20" t="s">
        <v>114</v>
      </c>
      <c r="N2947" s="20"/>
      <c r="O2947" s="20" t="s">
        <v>115</v>
      </c>
      <c r="P2947" s="85">
        <f>INDEX('Aquo parameters'!$A$1:$H$6130,MATCH($E2947,'Aquo parameters'!$E:$E,0),7)</f>
        <v>0</v>
      </c>
      <c r="Q2947" s="20" t="str">
        <f t="shared" si="46"/>
        <v>factors.Add(new Factor() { ParameterID = 5240, Key = 2955, StandardizationSet = "Bbk", Parameter = "PeBrFyC1yacl", Factor_A = 0, Factor_B = 0, Factor_C = 1, IsMetal = false, IsPak = false, IsOrganic = true });</v>
      </c>
    </row>
    <row r="2948" spans="1:17" x14ac:dyDescent="0.25">
      <c r="A2948" s="34">
        <v>2956</v>
      </c>
      <c r="B2948" s="35" t="s">
        <v>111</v>
      </c>
      <c r="D2948" s="215" t="str">
        <f>INDEX('Aquo parameters'!$A$1:$H$6130,MATCH($E2948,'Aquo parameters'!$E:$E,0),1)</f>
        <v>C14C18C16C18</v>
      </c>
      <c r="E2948" s="35">
        <v>5241</v>
      </c>
      <c r="F2948" s="41" t="str">
        <f>INDEX('Aquo parameters'!$A$1:$H$6130,MATCH($E2948,'Aquo parameters'!$E:$E,0),2)</f>
        <v>C14-C18 en C16-C18 onverzadigd alkylamine-ethoxylaat</v>
      </c>
      <c r="G2948" s="41" t="s">
        <v>112</v>
      </c>
      <c r="H2948" s="241">
        <v>0</v>
      </c>
      <c r="I2948" s="241">
        <v>0</v>
      </c>
      <c r="J2948" s="241">
        <v>1</v>
      </c>
      <c r="K2948" s="20" t="s">
        <v>113</v>
      </c>
      <c r="L2948" s="20" t="s">
        <v>113</v>
      </c>
      <c r="M2948" s="20" t="s">
        <v>114</v>
      </c>
      <c r="N2948" s="20"/>
      <c r="O2948" s="20" t="s">
        <v>115</v>
      </c>
      <c r="P2948" s="85">
        <f>INDEX('Aquo parameters'!$A$1:$H$6130,MATCH($E2948,'Aquo parameters'!$E:$E,0),7)</f>
        <v>0</v>
      </c>
      <c r="Q2948" s="20" t="str">
        <f t="shared" si="46"/>
        <v>factors.Add(new Factor() { ParameterID = 5241, Key = 2956, StandardizationSet = "Bbk", Parameter = "C14C18C16C18", Factor_A = 0, Factor_B = 0, Factor_C = 1, IsMetal = false, IsPak = false, IsOrganic = true });</v>
      </c>
    </row>
    <row r="2949" spans="1:17" x14ac:dyDescent="0.25">
      <c r="A2949" s="34">
        <v>2957</v>
      </c>
      <c r="B2949" s="35" t="s">
        <v>111</v>
      </c>
      <c r="D2949" s="215" t="str">
        <f>INDEX('Aquo parameters'!$A$1:$H$6130,MATCH($E2949,'Aquo parameters'!$E:$E,0),1)</f>
        <v>amttdn</v>
      </c>
      <c r="E2949" s="35">
        <v>5242</v>
      </c>
      <c r="F2949" s="41" t="str">
        <f>INDEX('Aquo parameters'!$A$1:$H$6130,MATCH($E2949,'Aquo parameters'!$E:$E,0),2)</f>
        <v>ametoctradin</v>
      </c>
      <c r="G2949" s="41" t="s">
        <v>112</v>
      </c>
      <c r="H2949" s="241">
        <v>0</v>
      </c>
      <c r="I2949" s="241">
        <v>0</v>
      </c>
      <c r="J2949" s="241">
        <v>1</v>
      </c>
      <c r="K2949" s="20" t="s">
        <v>113</v>
      </c>
      <c r="L2949" s="20" t="s">
        <v>113</v>
      </c>
      <c r="M2949" s="20" t="s">
        <v>114</v>
      </c>
      <c r="N2949" s="20"/>
      <c r="O2949" s="20" t="s">
        <v>115</v>
      </c>
      <c r="P2949" s="85">
        <f>INDEX('Aquo parameters'!$A$1:$H$6130,MATCH($E2949,'Aquo parameters'!$E:$E,0),7)</f>
        <v>0</v>
      </c>
      <c r="Q2949" s="20" t="str">
        <f t="shared" si="46"/>
        <v>factors.Add(new Factor() { ParameterID = 5242, Key = 2957, StandardizationSet = "Bbk", Parameter = "amttdn", Factor_A = 0, Factor_B = 0, Factor_C = 1, IsMetal = false, IsPak = false, IsOrganic = true });</v>
      </c>
    </row>
    <row r="2950" spans="1:17" x14ac:dyDescent="0.25">
      <c r="A2950" s="34">
        <v>2958</v>
      </c>
      <c r="B2950" s="35" t="s">
        <v>111</v>
      </c>
      <c r="D2950" s="215" t="str">
        <f>INDEX('Aquo parameters'!$A$1:$H$6130,MATCH($E2950,'Aquo parameters'!$E:$E,0),1)</f>
        <v>ClmqCl</v>
      </c>
      <c r="E2950" s="35">
        <v>5243</v>
      </c>
      <c r="F2950" s="41" t="str">
        <f>INDEX('Aquo parameters'!$A$1:$H$6130,MATCH($E2950,'Aquo parameters'!$E:$E,0),2)</f>
        <v>chloormequatchloride</v>
      </c>
      <c r="G2950" s="41" t="s">
        <v>112</v>
      </c>
      <c r="H2950" s="241">
        <v>0</v>
      </c>
      <c r="I2950" s="241">
        <v>0</v>
      </c>
      <c r="J2950" s="241">
        <v>1</v>
      </c>
      <c r="K2950" s="20" t="s">
        <v>113</v>
      </c>
      <c r="L2950" s="20" t="s">
        <v>113</v>
      </c>
      <c r="M2950" s="20" t="s">
        <v>114</v>
      </c>
      <c r="N2950" s="20"/>
      <c r="O2950" s="20" t="s">
        <v>115</v>
      </c>
      <c r="P2950" s="85">
        <f>INDEX('Aquo parameters'!$A$1:$H$6130,MATCH($E2950,'Aquo parameters'!$E:$E,0),7)</f>
        <v>0</v>
      </c>
      <c r="Q2950" s="20" t="str">
        <f t="shared" si="46"/>
        <v>factors.Add(new Factor() { ParameterID = 5243, Key = 2958, StandardizationSet = "Bbk", Parameter = "ClmqCl", Factor_A = 0, Factor_B = 0, Factor_C = 1, IsMetal = false, IsPak = false, IsOrganic = true });</v>
      </c>
    </row>
    <row r="2951" spans="1:17" x14ac:dyDescent="0.25">
      <c r="A2951" s="34">
        <v>2959</v>
      </c>
      <c r="B2951" s="35" t="s">
        <v>111</v>
      </c>
      <c r="D2951" s="215" t="str">
        <f>INDEX('Aquo parameters'!$A$1:$H$6130,MATCH($E2951,'Aquo parameters'!$E:$E,0),1)</f>
        <v>emmtbzat</v>
      </c>
      <c r="E2951" s="35">
        <v>5244</v>
      </c>
      <c r="F2951" s="41" t="str">
        <f>INDEX('Aquo parameters'!$A$1:$H$6130,MATCH($E2951,'Aquo parameters'!$E:$E,0),2)</f>
        <v>emamectin-benzoaat</v>
      </c>
      <c r="G2951" s="41" t="s">
        <v>112</v>
      </c>
      <c r="H2951" s="241">
        <v>0</v>
      </c>
      <c r="I2951" s="241">
        <v>0</v>
      </c>
      <c r="J2951" s="241">
        <v>1</v>
      </c>
      <c r="K2951" s="20" t="s">
        <v>113</v>
      </c>
      <c r="L2951" s="20" t="s">
        <v>113</v>
      </c>
      <c r="M2951" s="20" t="s">
        <v>114</v>
      </c>
      <c r="N2951" s="20"/>
      <c r="O2951" s="20" t="s">
        <v>115</v>
      </c>
      <c r="P2951" s="85">
        <f>INDEX('Aquo parameters'!$A$1:$H$6130,MATCH($E2951,'Aquo parameters'!$E:$E,0),7)</f>
        <v>0</v>
      </c>
      <c r="Q2951" s="20" t="str">
        <f t="shared" si="46"/>
        <v>factors.Add(new Factor() { ParameterID = 5244, Key = 2959, StandardizationSet = "Bbk", Parameter = "emmtbzat", Factor_A = 0, Factor_B = 0, Factor_C = 1, IsMetal = false, IsPak = false, IsOrganic = true });</v>
      </c>
    </row>
    <row r="2952" spans="1:17" x14ac:dyDescent="0.25">
      <c r="A2952" s="34">
        <v>2960</v>
      </c>
      <c r="B2952" s="35" t="s">
        <v>111</v>
      </c>
      <c r="D2952" s="215" t="str">
        <f>INDEX('Aquo parameters'!$A$1:$H$6130,MATCH($E2952,'Aquo parameters'!$E:$E,0),1)</f>
        <v>fluoprm</v>
      </c>
      <c r="E2952" s="35">
        <v>5245</v>
      </c>
      <c r="F2952" s="41" t="str">
        <f>INDEX('Aquo parameters'!$A$1:$H$6130,MATCH($E2952,'Aquo parameters'!$E:$E,0),2)</f>
        <v>fluopyram</v>
      </c>
      <c r="G2952" s="41" t="s">
        <v>112</v>
      </c>
      <c r="H2952" s="241">
        <v>0</v>
      </c>
      <c r="I2952" s="241">
        <v>0</v>
      </c>
      <c r="J2952" s="241">
        <v>1</v>
      </c>
      <c r="K2952" s="20" t="s">
        <v>113</v>
      </c>
      <c r="L2952" s="20" t="s">
        <v>113</v>
      </c>
      <c r="M2952" s="20" t="s">
        <v>114</v>
      </c>
      <c r="N2952" s="20"/>
      <c r="O2952" s="20" t="s">
        <v>115</v>
      </c>
      <c r="P2952" s="85">
        <f>INDEX('Aquo parameters'!$A$1:$H$6130,MATCH($E2952,'Aquo parameters'!$E:$E,0),7)</f>
        <v>0</v>
      </c>
      <c r="Q2952" s="20" t="str">
        <f t="shared" si="46"/>
        <v>factors.Add(new Factor() { ParameterID = 5245, Key = 2960, StandardizationSet = "Bbk", Parameter = "fluoprm", Factor_A = 0, Factor_B = 0, Factor_C = 1, IsMetal = false, IsPak = false, IsOrganic = true });</v>
      </c>
    </row>
    <row r="2953" spans="1:17" x14ac:dyDescent="0.25">
      <c r="A2953" s="34">
        <v>2961</v>
      </c>
      <c r="B2953" s="35" t="s">
        <v>111</v>
      </c>
      <c r="D2953" s="215" t="str">
        <f>INDEX('Aquo parameters'!$A$1:$H$6130,MATCH($E2953,'Aquo parameters'!$E:$E,0),1)</f>
        <v>fostl</v>
      </c>
      <c r="E2953" s="35">
        <v>5246</v>
      </c>
      <c r="F2953" s="41" t="str">
        <f>INDEX('Aquo parameters'!$A$1:$H$6130,MATCH($E2953,'Aquo parameters'!$E:$E,0),2)</f>
        <v>fosetyl</v>
      </c>
      <c r="G2953" s="41" t="s">
        <v>112</v>
      </c>
      <c r="H2953" s="241">
        <v>0</v>
      </c>
      <c r="I2953" s="241">
        <v>0</v>
      </c>
      <c r="J2953" s="241">
        <v>1</v>
      </c>
      <c r="K2953" s="20" t="s">
        <v>113</v>
      </c>
      <c r="L2953" s="20" t="s">
        <v>113</v>
      </c>
      <c r="M2953" s="20" t="s">
        <v>114</v>
      </c>
      <c r="N2953" s="20"/>
      <c r="O2953" s="20" t="s">
        <v>115</v>
      </c>
      <c r="P2953" s="85">
        <f>INDEX('Aquo parameters'!$A$1:$H$6130,MATCH($E2953,'Aquo parameters'!$E:$E,0),7)</f>
        <v>0</v>
      </c>
      <c r="Q2953" s="20" t="str">
        <f t="shared" si="46"/>
        <v>factors.Add(new Factor() { ParameterID = 5246, Key = 2961, StandardizationSet = "Bbk", Parameter = "fostl", Factor_A = 0, Factor_B = 0, Factor_C = 1, IsMetal = false, IsPak = false, IsOrganic = true });</v>
      </c>
    </row>
    <row r="2954" spans="1:17" x14ac:dyDescent="0.25">
      <c r="A2954" s="34">
        <v>2962</v>
      </c>
      <c r="B2954" s="35" t="s">
        <v>111</v>
      </c>
      <c r="D2954" s="215" t="str">
        <f>INDEX('Aquo parameters'!$A$1:$H$6130,MATCH($E2954,'Aquo parameters'!$E:$E,0),1)</f>
        <v>lamnrn</v>
      </c>
      <c r="E2954" s="35">
        <v>5247</v>
      </c>
      <c r="F2954" s="41" t="str">
        <f>INDEX('Aquo parameters'!$A$1:$H$6130,MATCH($E2954,'Aquo parameters'!$E:$E,0),2)</f>
        <v>laminaran</v>
      </c>
      <c r="G2954" s="41" t="s">
        <v>112</v>
      </c>
      <c r="H2954" s="241">
        <v>0</v>
      </c>
      <c r="I2954" s="241">
        <v>0</v>
      </c>
      <c r="J2954" s="241">
        <v>1</v>
      </c>
      <c r="K2954" s="20" t="s">
        <v>113</v>
      </c>
      <c r="L2954" s="20" t="s">
        <v>113</v>
      </c>
      <c r="M2954" s="20" t="s">
        <v>114</v>
      </c>
      <c r="N2954" s="20"/>
      <c r="O2954" s="20" t="s">
        <v>115</v>
      </c>
      <c r="P2954" s="85">
        <f>INDEX('Aquo parameters'!$A$1:$H$6130,MATCH($E2954,'Aquo parameters'!$E:$E,0),7)</f>
        <v>0</v>
      </c>
      <c r="Q2954" s="20" t="str">
        <f t="shared" si="46"/>
        <v>factors.Add(new Factor() { ParameterID = 5247, Key = 2962, StandardizationSet = "Bbk", Parameter = "lamnrn", Factor_A = 0, Factor_B = 0, Factor_C = 1, IsMetal = false, IsPak = false, IsOrganic = true });</v>
      </c>
    </row>
    <row r="2955" spans="1:17" x14ac:dyDescent="0.25">
      <c r="A2955" s="34">
        <v>2963</v>
      </c>
      <c r="B2955" s="35" t="s">
        <v>111</v>
      </c>
      <c r="D2955" s="215" t="str">
        <f>INDEX('Aquo parameters'!$A$1:$H$6130,MATCH($E2955,'Aquo parameters'!$E:$E,0),1)</f>
        <v>mepqCl</v>
      </c>
      <c r="E2955" s="35">
        <v>5248</v>
      </c>
      <c r="F2955" s="41" t="str">
        <f>INDEX('Aquo parameters'!$A$1:$H$6130,MATCH($E2955,'Aquo parameters'!$E:$E,0),2)</f>
        <v>mepiquatchloride</v>
      </c>
      <c r="G2955" s="41" t="s">
        <v>112</v>
      </c>
      <c r="H2955" s="241">
        <v>0</v>
      </c>
      <c r="I2955" s="241">
        <v>0</v>
      </c>
      <c r="J2955" s="241">
        <v>1</v>
      </c>
      <c r="K2955" s="20" t="s">
        <v>113</v>
      </c>
      <c r="L2955" s="20" t="s">
        <v>113</v>
      </c>
      <c r="M2955" s="20" t="s">
        <v>114</v>
      </c>
      <c r="N2955" s="20"/>
      <c r="O2955" s="20" t="s">
        <v>115</v>
      </c>
      <c r="P2955" s="85">
        <f>INDEX('Aquo parameters'!$A$1:$H$6130,MATCH($E2955,'Aquo parameters'!$E:$E,0),7)</f>
        <v>0</v>
      </c>
      <c r="Q2955" s="20" t="str">
        <f t="shared" si="46"/>
        <v>factors.Add(new Factor() { ParameterID = 5248, Key = 2963, StandardizationSet = "Bbk", Parameter = "mepqCl", Factor_A = 0, Factor_B = 0, Factor_C = 1, IsMetal = false, IsPak = false, IsOrganic = true });</v>
      </c>
    </row>
    <row r="2956" spans="1:17" x14ac:dyDescent="0.25">
      <c r="A2956" s="34">
        <v>2964</v>
      </c>
      <c r="B2956" s="35" t="s">
        <v>111</v>
      </c>
      <c r="D2956" s="215" t="str">
        <f>INDEX('Aquo parameters'!$A$1:$H$6130,MATCH($E2956,'Aquo parameters'!$E:$E,0),1)</f>
        <v>pyrdll</v>
      </c>
      <c r="E2956" s="35">
        <v>5249</v>
      </c>
      <c r="F2956" s="41" t="str">
        <f>INDEX('Aquo parameters'!$A$1:$H$6130,MATCH($E2956,'Aquo parameters'!$E:$E,0),2)</f>
        <v>pyridalyl</v>
      </c>
      <c r="G2956" s="41" t="s">
        <v>112</v>
      </c>
      <c r="H2956" s="241">
        <v>0</v>
      </c>
      <c r="I2956" s="241">
        <v>0</v>
      </c>
      <c r="J2956" s="241">
        <v>1</v>
      </c>
      <c r="K2956" s="20" t="s">
        <v>113</v>
      </c>
      <c r="L2956" s="20" t="s">
        <v>113</v>
      </c>
      <c r="M2956" s="20" t="s">
        <v>114</v>
      </c>
      <c r="N2956" s="20"/>
      <c r="O2956" s="20" t="s">
        <v>115</v>
      </c>
      <c r="P2956" s="85">
        <f>INDEX('Aquo parameters'!$A$1:$H$6130,MATCH($E2956,'Aquo parameters'!$E:$E,0),7)</f>
        <v>0</v>
      </c>
      <c r="Q2956" s="20" t="str">
        <f t="shared" si="46"/>
        <v>factors.Add(new Factor() { ParameterID = 5249, Key = 2964, StandardizationSet = "Bbk", Parameter = "pyrdll", Factor_A = 0, Factor_B = 0, Factor_C = 1, IsMetal = false, IsPak = false, IsOrganic = true });</v>
      </c>
    </row>
    <row r="2957" spans="1:17" x14ac:dyDescent="0.25">
      <c r="A2957" s="34">
        <v>2965</v>
      </c>
      <c r="B2957" s="35" t="s">
        <v>111</v>
      </c>
      <c r="D2957" s="215" t="str">
        <f>INDEX('Aquo parameters'!$A$1:$H$6130,MATCH($E2957,'Aquo parameters'!$E:$E,0),1)</f>
        <v>neoC10azetnE</v>
      </c>
      <c r="E2957" s="35">
        <v>5251</v>
      </c>
      <c r="F2957" s="41" t="str">
        <f>INDEX('Aquo parameters'!$A$1:$H$6130,MATCH($E2957,'Aquo parameters'!$E:$E,0),2)</f>
        <v>neodecaanzuur ethenylester</v>
      </c>
      <c r="G2957" s="41" t="s">
        <v>112</v>
      </c>
      <c r="H2957" s="241">
        <v>0</v>
      </c>
      <c r="I2957" s="241">
        <v>0</v>
      </c>
      <c r="J2957" s="241">
        <v>1</v>
      </c>
      <c r="K2957" s="20" t="s">
        <v>113</v>
      </c>
      <c r="L2957" s="20" t="s">
        <v>113</v>
      </c>
      <c r="M2957" s="20" t="s">
        <v>114</v>
      </c>
      <c r="N2957" s="20"/>
      <c r="O2957" s="20" t="s">
        <v>115</v>
      </c>
      <c r="P2957" s="85">
        <f>INDEX('Aquo parameters'!$A$1:$H$6130,MATCH($E2957,'Aquo parameters'!$E:$E,0),7)</f>
        <v>0</v>
      </c>
      <c r="Q2957" s="20" t="str">
        <f t="shared" si="46"/>
        <v>factors.Add(new Factor() { ParameterID = 5251, Key = 2965, StandardizationSet = "Bbk", Parameter = "neoC10azetnE", Factor_A = 0, Factor_B = 0, Factor_C = 1, IsMetal = false, IsPak = false, IsOrganic = true });</v>
      </c>
    </row>
    <row r="2958" spans="1:17" x14ac:dyDescent="0.25">
      <c r="A2958" s="34">
        <v>2966</v>
      </c>
      <c r="B2958" s="35" t="s">
        <v>111</v>
      </c>
      <c r="D2958" s="215" t="str">
        <f>INDEX('Aquo parameters'!$A$1:$H$6130,MATCH($E2958,'Aquo parameters'!$E:$E,0),1)</f>
        <v>protocnzdto</v>
      </c>
      <c r="E2958" s="35">
        <v>5252</v>
      </c>
      <c r="F2958" s="41" t="str">
        <f>INDEX('Aquo parameters'!$A$1:$H$6130,MATCH($E2958,'Aquo parameters'!$E:$E,0),2)</f>
        <v>prothioconazol-desthio</v>
      </c>
      <c r="G2958" s="41" t="s">
        <v>112</v>
      </c>
      <c r="H2958" s="241">
        <v>0</v>
      </c>
      <c r="I2958" s="241">
        <v>0</v>
      </c>
      <c r="J2958" s="241">
        <v>1</v>
      </c>
      <c r="K2958" s="20" t="s">
        <v>113</v>
      </c>
      <c r="L2958" s="20" t="s">
        <v>113</v>
      </c>
      <c r="M2958" s="20" t="s">
        <v>114</v>
      </c>
      <c r="N2958" s="20"/>
      <c r="O2958" s="20" t="s">
        <v>115</v>
      </c>
      <c r="P2958" s="85">
        <f>INDEX('Aquo parameters'!$A$1:$H$6130,MATCH($E2958,'Aquo parameters'!$E:$E,0),7)</f>
        <v>0</v>
      </c>
      <c r="Q2958" s="20" t="str">
        <f t="shared" si="46"/>
        <v>factors.Add(new Factor() { ParameterID = 5252, Key = 2966, StandardizationSet = "Bbk", Parameter = "protocnzdto", Factor_A = 0, Factor_B = 0, Factor_C = 1, IsMetal = false, IsPak = false, IsOrganic = true });</v>
      </c>
    </row>
    <row r="2959" spans="1:17" x14ac:dyDescent="0.25">
      <c r="A2959" s="34">
        <v>2967</v>
      </c>
      <c r="B2959" s="35" t="s">
        <v>111</v>
      </c>
      <c r="D2959" s="215" t="str">
        <f>INDEX('Aquo parameters'!$A$1:$H$6130,MATCH($E2959,'Aquo parameters'!$E:$E,0),1)</f>
        <v>armt</v>
      </c>
      <c r="E2959" s="35">
        <v>5253</v>
      </c>
      <c r="F2959" s="41" t="str">
        <f>INDEX('Aquo parameters'!$A$1:$H$6130,MATCH($E2959,'Aquo parameters'!$E:$E,0),2)</f>
        <v>aramit</v>
      </c>
      <c r="G2959" s="41" t="s">
        <v>112</v>
      </c>
      <c r="H2959" s="241">
        <v>0</v>
      </c>
      <c r="I2959" s="241">
        <v>0</v>
      </c>
      <c r="J2959" s="241">
        <v>1</v>
      </c>
      <c r="K2959" s="20" t="s">
        <v>113</v>
      </c>
      <c r="L2959" s="20" t="s">
        <v>113</v>
      </c>
      <c r="M2959" s="20" t="s">
        <v>114</v>
      </c>
      <c r="N2959" s="20"/>
      <c r="O2959" s="20" t="s">
        <v>115</v>
      </c>
      <c r="P2959" s="85">
        <f>INDEX('Aquo parameters'!$A$1:$H$6130,MATCH($E2959,'Aquo parameters'!$E:$E,0),7)</f>
        <v>0</v>
      </c>
      <c r="Q2959" s="20" t="str">
        <f t="shared" si="46"/>
        <v>factors.Add(new Factor() { ParameterID = 5253, Key = 2967, StandardizationSet = "Bbk", Parameter = "armt", Factor_A = 0, Factor_B = 0, Factor_C = 1, IsMetal = false, IsPak = false, IsOrganic = true });</v>
      </c>
    </row>
    <row r="2960" spans="1:17" x14ac:dyDescent="0.25">
      <c r="A2960" s="34">
        <v>2968</v>
      </c>
      <c r="B2960" s="35" t="s">
        <v>111</v>
      </c>
      <c r="D2960" s="215" t="str">
        <f>INDEX('Aquo parameters'!$A$1:$H$6130,MATCH($E2960,'Aquo parameters'!$E:$E,0),1)</f>
        <v>mfmzn</v>
      </c>
      <c r="E2960" s="35">
        <v>5254</v>
      </c>
      <c r="F2960" s="41" t="str">
        <f>INDEX('Aquo parameters'!$A$1:$H$6130,MATCH($E2960,'Aquo parameters'!$E:$E,0),2)</f>
        <v>metaflumizon</v>
      </c>
      <c r="G2960" s="41" t="s">
        <v>112</v>
      </c>
      <c r="H2960" s="241">
        <v>0</v>
      </c>
      <c r="I2960" s="241">
        <v>0</v>
      </c>
      <c r="J2960" s="241">
        <v>1</v>
      </c>
      <c r="K2960" s="20" t="s">
        <v>113</v>
      </c>
      <c r="L2960" s="20" t="s">
        <v>113</v>
      </c>
      <c r="M2960" s="20" t="s">
        <v>114</v>
      </c>
      <c r="N2960" s="20"/>
      <c r="O2960" s="20" t="s">
        <v>115</v>
      </c>
      <c r="P2960" s="85">
        <f>INDEX('Aquo parameters'!$A$1:$H$6130,MATCH($E2960,'Aquo parameters'!$E:$E,0),7)</f>
        <v>0</v>
      </c>
      <c r="Q2960" s="20" t="str">
        <f t="shared" si="46"/>
        <v>factors.Add(new Factor() { ParameterID = 5254, Key = 2968, StandardizationSet = "Bbk", Parameter = "mfmzn", Factor_A = 0, Factor_B = 0, Factor_C = 1, IsMetal = false, IsPak = false, IsOrganic = true });</v>
      </c>
    </row>
    <row r="2961" spans="1:17" x14ac:dyDescent="0.25">
      <c r="A2961" s="34">
        <v>2969</v>
      </c>
      <c r="B2961" s="35" t="s">
        <v>111</v>
      </c>
      <c r="D2961" s="215" t="str">
        <f>INDEX('Aquo parameters'!$A$1:$H$6130,MATCH($E2961,'Aquo parameters'!$E:$E,0),1)</f>
        <v>benzcine</v>
      </c>
      <c r="E2961" s="35">
        <v>5255</v>
      </c>
      <c r="F2961" s="41" t="str">
        <f>INDEX('Aquo parameters'!$A$1:$H$6130,MATCH($E2961,'Aquo parameters'!$E:$E,0),2)</f>
        <v>benzocaine</v>
      </c>
      <c r="G2961" s="41" t="s">
        <v>112</v>
      </c>
      <c r="H2961" s="241">
        <v>0</v>
      </c>
      <c r="I2961" s="241">
        <v>0</v>
      </c>
      <c r="J2961" s="241">
        <v>1</v>
      </c>
      <c r="K2961" s="20" t="s">
        <v>113</v>
      </c>
      <c r="L2961" s="20" t="s">
        <v>113</v>
      </c>
      <c r="M2961" s="20" t="s">
        <v>114</v>
      </c>
      <c r="N2961" s="20"/>
      <c r="O2961" s="20" t="s">
        <v>115</v>
      </c>
      <c r="P2961" s="85">
        <f>INDEX('Aquo parameters'!$A$1:$H$6130,MATCH($E2961,'Aquo parameters'!$E:$E,0),7)</f>
        <v>0</v>
      </c>
      <c r="Q2961" s="20" t="str">
        <f t="shared" si="46"/>
        <v>factors.Add(new Factor() { ParameterID = 5255, Key = 2969, StandardizationSet = "Bbk", Parameter = "benzcine", Factor_A = 0, Factor_B = 0, Factor_C = 1, IsMetal = false, IsPak = false, IsOrganic = true });</v>
      </c>
    </row>
    <row r="2962" spans="1:17" x14ac:dyDescent="0.25">
      <c r="A2962" s="34">
        <v>2970</v>
      </c>
      <c r="B2962" s="35" t="s">
        <v>111</v>
      </c>
      <c r="D2962" s="215" t="str">
        <f>INDEX('Aquo parameters'!$A$1:$H$6130,MATCH($E2962,'Aquo parameters'!$E:$E,0),1)</f>
        <v>carbdx</v>
      </c>
      <c r="E2962" s="35">
        <v>5256</v>
      </c>
      <c r="F2962" s="41" t="str">
        <f>INDEX('Aquo parameters'!$A$1:$H$6130,MATCH($E2962,'Aquo parameters'!$E:$E,0),2)</f>
        <v>carbadox</v>
      </c>
      <c r="G2962" s="41" t="s">
        <v>112</v>
      </c>
      <c r="H2962" s="241">
        <v>0</v>
      </c>
      <c r="I2962" s="241">
        <v>0</v>
      </c>
      <c r="J2962" s="241">
        <v>1</v>
      </c>
      <c r="K2962" s="20" t="s">
        <v>113</v>
      </c>
      <c r="L2962" s="20" t="s">
        <v>113</v>
      </c>
      <c r="M2962" s="20" t="s">
        <v>114</v>
      </c>
      <c r="N2962" s="20"/>
      <c r="O2962" s="20" t="s">
        <v>115</v>
      </c>
      <c r="P2962" s="85">
        <f>INDEX('Aquo parameters'!$A$1:$H$6130,MATCH($E2962,'Aquo parameters'!$E:$E,0),7)</f>
        <v>0</v>
      </c>
      <c r="Q2962" s="20" t="str">
        <f t="shared" si="46"/>
        <v>factors.Add(new Factor() { ParameterID = 5256, Key = 2970, StandardizationSet = "Bbk", Parameter = "carbdx", Factor_A = 0, Factor_B = 0, Factor_C = 1, IsMetal = false, IsPak = false, IsOrganic = true });</v>
      </c>
    </row>
    <row r="2963" spans="1:17" x14ac:dyDescent="0.25">
      <c r="A2963" s="34">
        <v>2971</v>
      </c>
      <c r="B2963" s="35" t="s">
        <v>111</v>
      </c>
      <c r="D2963" s="215" t="str">
        <f>INDEX('Aquo parameters'!$A$1:$H$6130,MATCH($E2963,'Aquo parameters'!$E:$E,0),1)</f>
        <v>oladmcn</v>
      </c>
      <c r="E2963" s="35">
        <v>5257</v>
      </c>
      <c r="F2963" s="41" t="str">
        <f>INDEX('Aquo parameters'!$A$1:$H$6130,MATCH($E2963,'Aquo parameters'!$E:$E,0),2)</f>
        <v>oleandomycin</v>
      </c>
      <c r="G2963" s="41" t="s">
        <v>112</v>
      </c>
      <c r="H2963" s="241">
        <v>0</v>
      </c>
      <c r="I2963" s="241">
        <v>0</v>
      </c>
      <c r="J2963" s="241">
        <v>1</v>
      </c>
      <c r="K2963" s="20" t="s">
        <v>113</v>
      </c>
      <c r="L2963" s="20" t="s">
        <v>113</v>
      </c>
      <c r="M2963" s="20" t="s">
        <v>114</v>
      </c>
      <c r="N2963" s="20"/>
      <c r="O2963" s="20" t="s">
        <v>115</v>
      </c>
      <c r="P2963" s="85">
        <f>INDEX('Aquo parameters'!$A$1:$H$6130,MATCH($E2963,'Aquo parameters'!$E:$E,0),7)</f>
        <v>0</v>
      </c>
      <c r="Q2963" s="20" t="str">
        <f t="shared" si="46"/>
        <v>factors.Add(new Factor() { ParameterID = 5257, Key = 2971, StandardizationSet = "Bbk", Parameter = "oladmcn", Factor_A = 0, Factor_B = 0, Factor_C = 1, IsMetal = false, IsPak = false, IsOrganic = true });</v>
      </c>
    </row>
    <row r="2964" spans="1:17" x14ac:dyDescent="0.25">
      <c r="A2964" s="34">
        <v>2972</v>
      </c>
      <c r="B2964" s="35" t="s">
        <v>111</v>
      </c>
      <c r="D2964" s="215" t="str">
        <f>INDEX('Aquo parameters'!$A$1:$H$6130,MATCH($E2964,'Aquo parameters'!$E:$E,0),1)</f>
        <v>13DFygandne</v>
      </c>
      <c r="E2964" s="35">
        <v>5258</v>
      </c>
      <c r="F2964" s="41" t="str">
        <f>INDEX('Aquo parameters'!$A$1:$H$6130,MATCH($E2964,'Aquo parameters'!$E:$E,0),2)</f>
        <v>1,3-difenylguanidine</v>
      </c>
      <c r="G2964" s="41" t="s">
        <v>112</v>
      </c>
      <c r="H2964" s="241">
        <v>0</v>
      </c>
      <c r="I2964" s="241">
        <v>0</v>
      </c>
      <c r="J2964" s="241">
        <v>1</v>
      </c>
      <c r="K2964" s="20" t="s">
        <v>113</v>
      </c>
      <c r="L2964" s="20" t="s">
        <v>113</v>
      </c>
      <c r="M2964" s="20" t="s">
        <v>114</v>
      </c>
      <c r="N2964" s="20"/>
      <c r="O2964" s="20" t="s">
        <v>115</v>
      </c>
      <c r="P2964" s="85">
        <f>INDEX('Aquo parameters'!$A$1:$H$6130,MATCH($E2964,'Aquo parameters'!$E:$E,0),7)</f>
        <v>0</v>
      </c>
      <c r="Q2964" s="20" t="str">
        <f t="shared" si="46"/>
        <v>factors.Add(new Factor() { ParameterID = 5258, Key = 2972, StandardizationSet = "Bbk", Parameter = "13DFygandne", Factor_A = 0, Factor_B = 0, Factor_C = 1, IsMetal = false, IsPak = false, IsOrganic = true });</v>
      </c>
    </row>
    <row r="2965" spans="1:17" x14ac:dyDescent="0.25">
      <c r="A2965" s="34">
        <v>2973</v>
      </c>
      <c r="B2965" s="35" t="s">
        <v>111</v>
      </c>
      <c r="D2965" s="215" t="str">
        <f>INDEX('Aquo parameters'!$A$1:$H$6130,MATCH($E2965,'Aquo parameters'!$E:$E,0),1)</f>
        <v>cycC6e</v>
      </c>
      <c r="E2965" s="35">
        <v>5259</v>
      </c>
      <c r="F2965" s="41" t="str">
        <f>INDEX('Aquo parameters'!$A$1:$H$6130,MATCH($E2965,'Aquo parameters'!$E:$E,0),2)</f>
        <v>cyclohexeen</v>
      </c>
      <c r="G2965" s="41" t="s">
        <v>112</v>
      </c>
      <c r="H2965" s="241">
        <v>0</v>
      </c>
      <c r="I2965" s="241">
        <v>0</v>
      </c>
      <c r="J2965" s="241">
        <v>1</v>
      </c>
      <c r="K2965" s="20" t="s">
        <v>113</v>
      </c>
      <c r="L2965" s="20" t="s">
        <v>113</v>
      </c>
      <c r="M2965" s="20" t="s">
        <v>114</v>
      </c>
      <c r="N2965" s="20"/>
      <c r="O2965" s="20" t="s">
        <v>115</v>
      </c>
      <c r="P2965" s="85">
        <f>INDEX('Aquo parameters'!$A$1:$H$6130,MATCH($E2965,'Aquo parameters'!$E:$E,0),7)</f>
        <v>0</v>
      </c>
      <c r="Q2965" s="20" t="str">
        <f t="shared" si="46"/>
        <v>factors.Add(new Factor() { ParameterID = 5259, Key = 2973, StandardizationSet = "Bbk", Parameter = "cycC6e", Factor_A = 0, Factor_B = 0, Factor_C = 1, IsMetal = false, IsPak = false, IsOrganic = true });</v>
      </c>
    </row>
    <row r="2966" spans="1:17" x14ac:dyDescent="0.25">
      <c r="A2966" s="34">
        <v>2974</v>
      </c>
      <c r="B2966" s="35" t="s">
        <v>111</v>
      </c>
      <c r="D2966" s="215" t="str">
        <f>INDEX('Aquo parameters'!$A$1:$H$6130,MATCH($E2966,'Aquo parameters'!$E:$E,0),1)</f>
        <v>13DC2yBen</v>
      </c>
      <c r="E2966" s="35">
        <v>5260</v>
      </c>
      <c r="F2966" s="41" t="str">
        <f>INDEX('Aquo parameters'!$A$1:$H$6130,MATCH($E2966,'Aquo parameters'!$E:$E,0),2)</f>
        <v>1,3-diethylbenzeen</v>
      </c>
      <c r="G2966" s="41" t="s">
        <v>112</v>
      </c>
      <c r="H2966" s="241">
        <v>0</v>
      </c>
      <c r="I2966" s="241">
        <v>0</v>
      </c>
      <c r="J2966" s="241">
        <v>1</v>
      </c>
      <c r="K2966" s="20" t="s">
        <v>113</v>
      </c>
      <c r="L2966" s="20" t="s">
        <v>113</v>
      </c>
      <c r="M2966" s="20" t="s">
        <v>114</v>
      </c>
      <c r="N2966" s="20"/>
      <c r="O2966" s="20" t="s">
        <v>115</v>
      </c>
      <c r="P2966" s="85">
        <f>INDEX('Aquo parameters'!$A$1:$H$6130,MATCH($E2966,'Aquo parameters'!$E:$E,0),7)</f>
        <v>0</v>
      </c>
      <c r="Q2966" s="20" t="str">
        <f t="shared" si="46"/>
        <v>factors.Add(new Factor() { ParameterID = 5260, Key = 2974, StandardizationSet = "Bbk", Parameter = "13DC2yBen", Factor_A = 0, Factor_B = 0, Factor_C = 1, IsMetal = false, IsPak = false, IsOrganic = true });</v>
      </c>
    </row>
    <row r="2967" spans="1:17" x14ac:dyDescent="0.25">
      <c r="A2967" s="34">
        <v>2975</v>
      </c>
      <c r="B2967" s="35" t="s">
        <v>111</v>
      </c>
      <c r="D2967" s="215" t="str">
        <f>INDEX('Aquo parameters'!$A$1:$H$6130,MATCH($E2967,'Aquo parameters'!$E:$E,0),1)</f>
        <v>14DC2yBen</v>
      </c>
      <c r="E2967" s="35">
        <v>5261</v>
      </c>
      <c r="F2967" s="41" t="str">
        <f>INDEX('Aquo parameters'!$A$1:$H$6130,MATCH($E2967,'Aquo parameters'!$E:$E,0),2)</f>
        <v>1,4-diethylbenzeen</v>
      </c>
      <c r="G2967" s="41" t="s">
        <v>112</v>
      </c>
      <c r="H2967" s="241">
        <v>0</v>
      </c>
      <c r="I2967" s="241">
        <v>0</v>
      </c>
      <c r="J2967" s="241">
        <v>1</v>
      </c>
      <c r="K2967" s="20" t="s">
        <v>113</v>
      </c>
      <c r="L2967" s="20" t="s">
        <v>113</v>
      </c>
      <c r="M2967" s="20" t="s">
        <v>114</v>
      </c>
      <c r="N2967" s="20"/>
      <c r="O2967" s="20" t="s">
        <v>115</v>
      </c>
      <c r="P2967" s="85">
        <f>INDEX('Aquo parameters'!$A$1:$H$6130,MATCH($E2967,'Aquo parameters'!$E:$E,0),7)</f>
        <v>0</v>
      </c>
      <c r="Q2967" s="20" t="str">
        <f t="shared" si="46"/>
        <v>factors.Add(new Factor() { ParameterID = 5261, Key = 2975, StandardizationSet = "Bbk", Parameter = "14DC2yBen", Factor_A = 0, Factor_B = 0, Factor_C = 1, IsMetal = false, IsPak = false, IsOrganic = true });</v>
      </c>
    </row>
    <row r="2968" spans="1:17" x14ac:dyDescent="0.25">
      <c r="A2968" s="34">
        <v>2976</v>
      </c>
      <c r="B2968" s="35" t="s">
        <v>111</v>
      </c>
      <c r="D2968" s="215" t="str">
        <f>INDEX('Aquo parameters'!$A$1:$H$6130,MATCH($E2968,'Aquo parameters'!$E:$E,0),1)</f>
        <v>ifrntl</v>
      </c>
      <c r="E2968" s="35">
        <v>5263</v>
      </c>
      <c r="F2968" s="41" t="str">
        <f>INDEX('Aquo parameters'!$A$1:$H$6130,MATCH($E2968,'Aquo parameters'!$E:$E,0),2)</f>
        <v>isoforon-nitril</v>
      </c>
      <c r="G2968" s="41" t="s">
        <v>112</v>
      </c>
      <c r="H2968" s="241">
        <v>0</v>
      </c>
      <c r="I2968" s="241">
        <v>0</v>
      </c>
      <c r="J2968" s="241">
        <v>1</v>
      </c>
      <c r="K2968" s="20" t="s">
        <v>113</v>
      </c>
      <c r="L2968" s="20" t="s">
        <v>113</v>
      </c>
      <c r="M2968" s="20" t="s">
        <v>114</v>
      </c>
      <c r="N2968" s="20"/>
      <c r="O2968" s="20" t="s">
        <v>115</v>
      </c>
      <c r="P2968" s="85">
        <f>INDEX('Aquo parameters'!$A$1:$H$6130,MATCH($E2968,'Aquo parameters'!$E:$E,0),7)</f>
        <v>0</v>
      </c>
      <c r="Q2968" s="20" t="str">
        <f t="shared" si="46"/>
        <v>factors.Add(new Factor() { ParameterID = 5263, Key = 2976, StandardizationSet = "Bbk", Parameter = "ifrntl", Factor_A = 0, Factor_B = 0, Factor_C = 1, IsMetal = false, IsPak = false, IsOrganic = true });</v>
      </c>
    </row>
    <row r="2969" spans="1:17" x14ac:dyDescent="0.25">
      <c r="A2969" s="34">
        <v>2977</v>
      </c>
      <c r="B2969" s="35" t="s">
        <v>111</v>
      </c>
      <c r="D2969" s="215" t="str">
        <f>INDEX('Aquo parameters'!$A$1:$H$6130,MATCH($E2969,'Aquo parameters'!$E:$E,0),1)</f>
        <v>NTCl</v>
      </c>
      <c r="E2969" s="35">
        <v>5264</v>
      </c>
      <c r="F2969" s="41" t="str">
        <f>INDEX('Aquo parameters'!$A$1:$H$6130,MATCH($E2969,'Aquo parameters'!$E:$E,0),2)</f>
        <v>stikstoftrichloride</v>
      </c>
      <c r="G2969" s="41" t="s">
        <v>112</v>
      </c>
      <c r="H2969" s="241">
        <v>1</v>
      </c>
      <c r="I2969" s="241">
        <v>0</v>
      </c>
      <c r="J2969" s="241">
        <v>0</v>
      </c>
      <c r="K2969" s="20" t="s">
        <v>113</v>
      </c>
      <c r="L2969" s="20" t="s">
        <v>113</v>
      </c>
      <c r="M2969" s="20" t="s">
        <v>113</v>
      </c>
      <c r="N2969" s="20"/>
      <c r="O2969" s="20" t="s">
        <v>115</v>
      </c>
      <c r="P2969" s="85">
        <f>INDEX('Aquo parameters'!$A$1:$H$6130,MATCH($E2969,'Aquo parameters'!$E:$E,0),7)</f>
        <v>0</v>
      </c>
      <c r="Q2969" s="20" t="str">
        <f t="shared" si="46"/>
        <v>factors.Add(new Factor() { ParameterID = 5264, Key = 2977, StandardizationSet = "Bbk", Parameter = "NTCl", Factor_A = 1, Factor_B = 0, Factor_C = 0, IsMetal = false, IsPak = false, IsOrganic = false });</v>
      </c>
    </row>
    <row r="2970" spans="1:17" x14ac:dyDescent="0.25">
      <c r="A2970" s="34">
        <v>2978</v>
      </c>
      <c r="B2970" s="35" t="s">
        <v>111</v>
      </c>
      <c r="D2970" s="215" t="str">
        <f>INDEX('Aquo parameters'!$A$1:$H$6130,MATCH($E2970,'Aquo parameters'!$E:$E,0),1)</f>
        <v>4Cl3NO2An</v>
      </c>
      <c r="E2970" s="35">
        <v>5268</v>
      </c>
      <c r="F2970" s="41" t="str">
        <f>INDEX('Aquo parameters'!$A$1:$H$6130,MATCH($E2970,'Aquo parameters'!$E:$E,0),2)</f>
        <v>4-chloor-3-nitroaniline</v>
      </c>
      <c r="G2970" s="41" t="s">
        <v>112</v>
      </c>
      <c r="H2970" s="241">
        <v>0</v>
      </c>
      <c r="I2970" s="241">
        <v>0</v>
      </c>
      <c r="J2970" s="241">
        <v>1</v>
      </c>
      <c r="K2970" s="20" t="s">
        <v>113</v>
      </c>
      <c r="L2970" s="20" t="s">
        <v>113</v>
      </c>
      <c r="M2970" s="20" t="s">
        <v>114</v>
      </c>
      <c r="N2970" s="20"/>
      <c r="O2970" s="20" t="s">
        <v>115</v>
      </c>
      <c r="P2970" s="85">
        <f>INDEX('Aquo parameters'!$A$1:$H$6130,MATCH($E2970,'Aquo parameters'!$E:$E,0),7)</f>
        <v>0</v>
      </c>
      <c r="Q2970" s="20" t="str">
        <f t="shared" si="46"/>
        <v>factors.Add(new Factor() { ParameterID = 5268, Key = 2978, StandardizationSet = "Bbk", Parameter = "4Cl3NO2An", Factor_A = 0, Factor_B = 0, Factor_C = 1, IsMetal = false, IsPak = false, IsOrganic = true });</v>
      </c>
    </row>
    <row r="2971" spans="1:17" x14ac:dyDescent="0.25">
      <c r="A2971" s="34">
        <v>2979</v>
      </c>
      <c r="B2971" s="35" t="s">
        <v>111</v>
      </c>
      <c r="D2971" s="215" t="str">
        <f>INDEX('Aquo parameters'!$A$1:$H$6130,MATCH($E2971,'Aquo parameters'!$E:$E,0),1)</f>
        <v>NNb5iCN133TC</v>
      </c>
      <c r="E2971" s="35">
        <v>5269</v>
      </c>
      <c r="F2971" s="41" t="str">
        <f>INDEX('Aquo parameters'!$A$1:$H$6130,MATCH($E2971,'Aquo parameters'!$E:$E,0),2)</f>
        <v>N,N'-bis((5isocyanaat-1,3,3-trimethylcyclohexyl)methyl)ureum</v>
      </c>
      <c r="G2971" s="41" t="s">
        <v>112</v>
      </c>
      <c r="H2971" s="241">
        <v>0</v>
      </c>
      <c r="I2971" s="241">
        <v>0</v>
      </c>
      <c r="J2971" s="241">
        <v>1</v>
      </c>
      <c r="K2971" s="20" t="s">
        <v>113</v>
      </c>
      <c r="L2971" s="20" t="s">
        <v>113</v>
      </c>
      <c r="M2971" s="20" t="s">
        <v>114</v>
      </c>
      <c r="N2971" s="20"/>
      <c r="O2971" s="20" t="s">
        <v>115</v>
      </c>
      <c r="P2971" s="85">
        <f>INDEX('Aquo parameters'!$A$1:$H$6130,MATCH($E2971,'Aquo parameters'!$E:$E,0),7)</f>
        <v>0</v>
      </c>
      <c r="Q2971" s="20" t="str">
        <f t="shared" si="46"/>
        <v>factors.Add(new Factor() { ParameterID = 5269, Key = 2979, StandardizationSet = "Bbk", Parameter = "NNb5iCN133TC", Factor_A = 0, Factor_B = 0, Factor_C = 1, IsMetal = false, IsPak = false, IsOrganic = true });</v>
      </c>
    </row>
    <row r="2972" spans="1:17" x14ac:dyDescent="0.25">
      <c r="A2972" s="34">
        <v>2980</v>
      </c>
      <c r="B2972" s="35" t="s">
        <v>111</v>
      </c>
      <c r="D2972" s="215" t="str">
        <f>INDEX('Aquo parameters'!$A$1:$H$6130,MATCH($E2972,'Aquo parameters'!$E:$E,0),1)</f>
        <v>HxBr11bFy</v>
      </c>
      <c r="E2972" s="35">
        <v>5270</v>
      </c>
      <c r="F2972" s="41" t="str">
        <f>INDEX('Aquo parameters'!$A$1:$H$6130,MATCH($E2972,'Aquo parameters'!$E:$E,0),2)</f>
        <v>hexabroom-1,1'-bifenyl</v>
      </c>
      <c r="G2972" s="41" t="s">
        <v>112</v>
      </c>
      <c r="H2972" s="241">
        <v>0</v>
      </c>
      <c r="I2972" s="241">
        <v>0</v>
      </c>
      <c r="J2972" s="241">
        <v>1</v>
      </c>
      <c r="K2972" s="20" t="s">
        <v>113</v>
      </c>
      <c r="L2972" s="20" t="s">
        <v>113</v>
      </c>
      <c r="M2972" s="20" t="s">
        <v>114</v>
      </c>
      <c r="N2972" s="20"/>
      <c r="O2972" s="20" t="s">
        <v>115</v>
      </c>
      <c r="P2972" s="85">
        <f>INDEX('Aquo parameters'!$A$1:$H$6130,MATCH($E2972,'Aquo parameters'!$E:$E,0),7)</f>
        <v>0</v>
      </c>
      <c r="Q2972" s="20" t="str">
        <f t="shared" si="46"/>
        <v>factors.Add(new Factor() { ParameterID = 5270, Key = 2980, StandardizationSet = "Bbk", Parameter = "HxBr11bFy", Factor_A = 0, Factor_B = 0, Factor_C = 1, IsMetal = false, IsPak = false, IsOrganic = true });</v>
      </c>
    </row>
    <row r="2973" spans="1:17" x14ac:dyDescent="0.25">
      <c r="A2973" s="34">
        <v>2981</v>
      </c>
      <c r="B2973" s="35" t="s">
        <v>111</v>
      </c>
      <c r="D2973" s="215" t="str">
        <f>INDEX('Aquo parameters'!$A$1:$H$6130,MATCH($E2973,'Aquo parameters'!$E:$E,0),1)</f>
        <v>geetxldC1214</v>
      </c>
      <c r="E2973" s="35">
        <v>5271</v>
      </c>
      <c r="F2973" s="41" t="str">
        <f>INDEX('Aquo parameters'!$A$1:$H$6130,MATCH($E2973,'Aquo parameters'!$E:$E,0),2)</f>
        <v>geëthoxyleerde C12-C14 alcoholen</v>
      </c>
      <c r="G2973" s="41" t="s">
        <v>112</v>
      </c>
      <c r="H2973" s="241">
        <v>0</v>
      </c>
      <c r="I2973" s="241">
        <v>0</v>
      </c>
      <c r="J2973" s="241">
        <v>1</v>
      </c>
      <c r="K2973" s="20" t="s">
        <v>113</v>
      </c>
      <c r="L2973" s="20" t="s">
        <v>113</v>
      </c>
      <c r="M2973" s="20" t="s">
        <v>114</v>
      </c>
      <c r="N2973" s="20"/>
      <c r="O2973" s="20" t="s">
        <v>115</v>
      </c>
      <c r="P2973" s="85">
        <f>INDEX('Aquo parameters'!$A$1:$H$6130,MATCH($E2973,'Aquo parameters'!$E:$E,0),7)</f>
        <v>0</v>
      </c>
      <c r="Q2973" s="20" t="str">
        <f t="shared" si="46"/>
        <v>factors.Add(new Factor() { ParameterID = 5271, Key = 2981, StandardizationSet = "Bbk", Parameter = "geetxldC1214", Factor_A = 0, Factor_B = 0, Factor_C = 1, IsMetal = false, IsPak = false, IsOrganic = true });</v>
      </c>
    </row>
    <row r="2974" spans="1:17" x14ac:dyDescent="0.25">
      <c r="A2974" s="34">
        <v>2982</v>
      </c>
      <c r="B2974" s="35" t="s">
        <v>111</v>
      </c>
      <c r="D2974" s="215" t="str">
        <f>INDEX('Aquo parameters'!$A$1:$H$6130,MATCH($E2974,'Aquo parameters'!$E:$E,0),1)</f>
        <v>geetxldC1618</v>
      </c>
      <c r="E2974" s="35">
        <v>5272</v>
      </c>
      <c r="F2974" s="41" t="str">
        <f>INDEX('Aquo parameters'!$A$1:$H$6130,MATCH($E2974,'Aquo parameters'!$E:$E,0),2)</f>
        <v>geëthoxyleerde C16-C18 alcoholen</v>
      </c>
      <c r="G2974" s="41" t="s">
        <v>112</v>
      </c>
      <c r="H2974" s="241">
        <v>0</v>
      </c>
      <c r="I2974" s="241">
        <v>0</v>
      </c>
      <c r="J2974" s="241">
        <v>1</v>
      </c>
      <c r="K2974" s="20" t="s">
        <v>113</v>
      </c>
      <c r="L2974" s="20" t="s">
        <v>113</v>
      </c>
      <c r="M2974" s="20" t="s">
        <v>114</v>
      </c>
      <c r="N2974" s="20"/>
      <c r="O2974" s="20" t="s">
        <v>115</v>
      </c>
      <c r="P2974" s="85">
        <f>INDEX('Aquo parameters'!$A$1:$H$6130,MATCH($E2974,'Aquo parameters'!$E:$E,0),7)</f>
        <v>0</v>
      </c>
      <c r="Q2974" s="20" t="str">
        <f t="shared" si="46"/>
        <v>factors.Add(new Factor() { ParameterID = 5272, Key = 2982, StandardizationSet = "Bbk", Parameter = "geetxldC1618", Factor_A = 0, Factor_B = 0, Factor_C = 1, IsMetal = false, IsPak = false, IsOrganic = true });</v>
      </c>
    </row>
    <row r="2975" spans="1:17" x14ac:dyDescent="0.25">
      <c r="A2975" s="34">
        <v>2983</v>
      </c>
      <c r="B2975" s="35" t="s">
        <v>111</v>
      </c>
      <c r="D2975" s="215" t="str">
        <f>INDEX('Aquo parameters'!$A$1:$H$6130,MATCH($E2975,'Aquo parameters'!$E:$E,0),1)</f>
        <v>DHTDMAC</v>
      </c>
      <c r="E2975" s="35">
        <v>5273</v>
      </c>
      <c r="F2975" s="41" t="str">
        <f>INDEX('Aquo parameters'!$A$1:$H$6130,MATCH($E2975,'Aquo parameters'!$E:$E,0),2)</f>
        <v>di(hydrogenated tallow alkyl) dimethylammoniumchlorides</v>
      </c>
      <c r="G2975" s="41" t="s">
        <v>112</v>
      </c>
      <c r="H2975" s="241">
        <v>0</v>
      </c>
      <c r="I2975" s="241">
        <v>0</v>
      </c>
      <c r="J2975" s="241">
        <v>1</v>
      </c>
      <c r="K2975" s="20" t="s">
        <v>113</v>
      </c>
      <c r="L2975" s="20" t="s">
        <v>113</v>
      </c>
      <c r="M2975" s="20" t="s">
        <v>114</v>
      </c>
      <c r="N2975" s="20"/>
      <c r="O2975" s="20" t="s">
        <v>115</v>
      </c>
      <c r="P2975" s="85">
        <f>INDEX('Aquo parameters'!$A$1:$H$6130,MATCH($E2975,'Aquo parameters'!$E:$E,0),7)</f>
        <v>0</v>
      </c>
      <c r="Q2975" s="20" t="str">
        <f t="shared" si="46"/>
        <v>factors.Add(new Factor() { ParameterID = 5273, Key = 2983, StandardizationSet = "Bbk", Parameter = "DHTDMAC", Factor_A = 0, Factor_B = 0, Factor_C = 1, IsMetal = false, IsPak = false, IsOrganic = true });</v>
      </c>
    </row>
    <row r="2976" spans="1:17" x14ac:dyDescent="0.25">
      <c r="A2976" s="34">
        <v>2984</v>
      </c>
      <c r="B2976" s="35" t="s">
        <v>111</v>
      </c>
      <c r="D2976" s="215" t="str">
        <f>INDEX('Aquo parameters'!$A$1:$H$6130,MATCH($E2976,'Aquo parameters'!$E:$E,0),1)</f>
        <v>QAVbzC1214ak</v>
      </c>
      <c r="E2976" s="35">
        <v>5274</v>
      </c>
      <c r="F2976" s="41" t="str">
        <f>INDEX('Aquo parameters'!$A$1:$H$6130,MATCH($E2976,'Aquo parameters'!$E:$E,0),2)</f>
        <v>quatern. ammoniumverb. benzyl-C12-14-alkyldimethyl- chloride</v>
      </c>
      <c r="G2976" s="41" t="s">
        <v>112</v>
      </c>
      <c r="H2976" s="241">
        <v>0</v>
      </c>
      <c r="I2976" s="241">
        <v>0</v>
      </c>
      <c r="J2976" s="241">
        <v>1</v>
      </c>
      <c r="K2976" s="20" t="s">
        <v>113</v>
      </c>
      <c r="L2976" s="20" t="s">
        <v>113</v>
      </c>
      <c r="M2976" s="20" t="s">
        <v>114</v>
      </c>
      <c r="N2976" s="20"/>
      <c r="O2976" s="20" t="s">
        <v>115</v>
      </c>
      <c r="P2976" s="85">
        <f>INDEX('Aquo parameters'!$A$1:$H$6130,MATCH($E2976,'Aquo parameters'!$E:$E,0),7)</f>
        <v>0</v>
      </c>
      <c r="Q2976" s="20" t="str">
        <f t="shared" si="46"/>
        <v>factors.Add(new Factor() { ParameterID = 5274, Key = 2984, StandardizationSet = "Bbk", Parameter = "QAVbzC1214ak", Factor_A = 0, Factor_B = 0, Factor_C = 1, IsMetal = false, IsPak = false, IsOrganic = true });</v>
      </c>
    </row>
    <row r="2977" spans="1:17" x14ac:dyDescent="0.25">
      <c r="A2977" s="34">
        <v>2985</v>
      </c>
      <c r="B2977" s="35" t="s">
        <v>111</v>
      </c>
      <c r="D2977" s="215" t="str">
        <f>INDEX('Aquo parameters'!$A$1:$H$6130,MATCH($E2977,'Aquo parameters'!$E:$E,0),1)</f>
        <v>alkC10C13Ben</v>
      </c>
      <c r="E2977" s="35">
        <v>5275</v>
      </c>
      <c r="F2977" s="41" t="str">
        <f>INDEX('Aquo parameters'!$A$1:$H$6130,MATCH($E2977,'Aquo parameters'!$E:$E,0),2)</f>
        <v>alkyl(C10-C13)benzeen</v>
      </c>
      <c r="G2977" s="41" t="s">
        <v>112</v>
      </c>
      <c r="H2977" s="241">
        <v>0</v>
      </c>
      <c r="I2977" s="241">
        <v>0</v>
      </c>
      <c r="J2977" s="241">
        <v>1</v>
      </c>
      <c r="K2977" s="20" t="s">
        <v>113</v>
      </c>
      <c r="L2977" s="20" t="s">
        <v>113</v>
      </c>
      <c r="M2977" s="20" t="s">
        <v>114</v>
      </c>
      <c r="N2977" s="20"/>
      <c r="O2977" s="20" t="s">
        <v>115</v>
      </c>
      <c r="P2977" s="85">
        <f>INDEX('Aquo parameters'!$A$1:$H$6130,MATCH($E2977,'Aquo parameters'!$E:$E,0),7)</f>
        <v>0</v>
      </c>
      <c r="Q2977" s="20" t="str">
        <f t="shared" si="46"/>
        <v>factors.Add(new Factor() { ParameterID = 5275, Key = 2985, StandardizationSet = "Bbk", Parameter = "alkC10C13Ben", Factor_A = 0, Factor_B = 0, Factor_C = 1, IsMetal = false, IsPak = false, IsOrganic = true });</v>
      </c>
    </row>
    <row r="2978" spans="1:17" x14ac:dyDescent="0.25">
      <c r="A2978" s="34">
        <v>2986</v>
      </c>
      <c r="B2978" s="35" t="s">
        <v>111</v>
      </c>
      <c r="D2978" s="215" t="str">
        <f>INDEX('Aquo parameters'!$A$1:$H$6130,MATCH($E2978,'Aquo parameters'!$E:$E,0),1)</f>
        <v>milbmcA3</v>
      </c>
      <c r="E2978" s="35">
        <v>5276</v>
      </c>
      <c r="F2978" s="41" t="str">
        <f>INDEX('Aquo parameters'!$A$1:$H$6130,MATCH($E2978,'Aquo parameters'!$E:$E,0),2)</f>
        <v>milbemycin A3</v>
      </c>
      <c r="G2978" s="41" t="s">
        <v>112</v>
      </c>
      <c r="H2978" s="241">
        <v>0</v>
      </c>
      <c r="I2978" s="241">
        <v>0</v>
      </c>
      <c r="J2978" s="241">
        <v>1</v>
      </c>
      <c r="K2978" s="20" t="s">
        <v>113</v>
      </c>
      <c r="L2978" s="20" t="s">
        <v>113</v>
      </c>
      <c r="M2978" s="20" t="s">
        <v>114</v>
      </c>
      <c r="N2978" s="20"/>
      <c r="O2978" s="20" t="s">
        <v>115</v>
      </c>
      <c r="P2978" s="85">
        <f>INDEX('Aquo parameters'!$A$1:$H$6130,MATCH($E2978,'Aquo parameters'!$E:$E,0),7)</f>
        <v>0</v>
      </c>
      <c r="Q2978" s="20" t="str">
        <f t="shared" si="46"/>
        <v>factors.Add(new Factor() { ParameterID = 5276, Key = 2986, StandardizationSet = "Bbk", Parameter = "milbmcA3", Factor_A = 0, Factor_B = 0, Factor_C = 1, IsMetal = false, IsPak = false, IsOrganic = true });</v>
      </c>
    </row>
    <row r="2979" spans="1:17" x14ac:dyDescent="0.25">
      <c r="A2979" s="34">
        <v>2987</v>
      </c>
      <c r="B2979" s="35" t="s">
        <v>111</v>
      </c>
      <c r="D2979" s="215" t="str">
        <f>INDEX('Aquo parameters'!$A$1:$H$6130,MATCH($E2979,'Aquo parameters'!$E:$E,0),1)</f>
        <v>guanurum</v>
      </c>
      <c r="E2979" s="35">
        <v>5279</v>
      </c>
      <c r="F2979" s="41" t="str">
        <f>INDEX('Aquo parameters'!$A$1:$H$6130,MATCH($E2979,'Aquo parameters'!$E:$E,0),2)</f>
        <v>guanylureum</v>
      </c>
      <c r="G2979" s="41" t="s">
        <v>112</v>
      </c>
      <c r="H2979" s="241">
        <v>0</v>
      </c>
      <c r="I2979" s="241">
        <v>0</v>
      </c>
      <c r="J2979" s="241">
        <v>1</v>
      </c>
      <c r="K2979" s="20" t="s">
        <v>113</v>
      </c>
      <c r="L2979" s="20" t="s">
        <v>113</v>
      </c>
      <c r="M2979" s="20" t="s">
        <v>114</v>
      </c>
      <c r="N2979" s="20"/>
      <c r="O2979" s="20" t="s">
        <v>115</v>
      </c>
      <c r="P2979" s="85">
        <f>INDEX('Aquo parameters'!$A$1:$H$6130,MATCH($E2979,'Aquo parameters'!$E:$E,0),7)</f>
        <v>0</v>
      </c>
      <c r="Q2979" s="20" t="str">
        <f t="shared" si="46"/>
        <v>factors.Add(new Factor() { ParameterID = 5279, Key = 2987, StandardizationSet = "Bbk", Parameter = "guanurum", Factor_A = 0, Factor_B = 0, Factor_C = 1, IsMetal = false, IsPak = false, IsOrganic = true });</v>
      </c>
    </row>
    <row r="2980" spans="1:17" x14ac:dyDescent="0.25">
      <c r="A2980" s="34">
        <v>2988</v>
      </c>
      <c r="B2980" s="35" t="s">
        <v>111</v>
      </c>
      <c r="D2980" s="215" t="str">
        <f>INDEX('Aquo parameters'!$A$1:$H$6130,MATCH($E2980,'Aquo parameters'!$E:$E,0),1)</f>
        <v>pyrtnn</v>
      </c>
      <c r="E2980" s="35">
        <v>5280</v>
      </c>
      <c r="F2980" s="41" t="str">
        <f>INDEX('Aquo parameters'!$A$1:$H$6130,MATCH($E2980,'Aquo parameters'!$E:$E,0),2)</f>
        <v>pyrethrinen</v>
      </c>
      <c r="G2980" s="41" t="s">
        <v>112</v>
      </c>
      <c r="H2980" s="241">
        <v>0</v>
      </c>
      <c r="I2980" s="241">
        <v>0</v>
      </c>
      <c r="J2980" s="241">
        <v>1</v>
      </c>
      <c r="K2980" s="20" t="s">
        <v>113</v>
      </c>
      <c r="L2980" s="20" t="s">
        <v>113</v>
      </c>
      <c r="M2980" s="20" t="s">
        <v>114</v>
      </c>
      <c r="N2980" s="20"/>
      <c r="O2980" s="20" t="s">
        <v>115</v>
      </c>
      <c r="P2980" s="85">
        <f>INDEX('Aquo parameters'!$A$1:$H$6130,MATCH($E2980,'Aquo parameters'!$E:$E,0),7)</f>
        <v>0</v>
      </c>
      <c r="Q2980" s="20" t="str">
        <f t="shared" si="46"/>
        <v>factors.Add(new Factor() { ParameterID = 5280, Key = 2988, StandardizationSet = "Bbk", Parameter = "pyrtnn", Factor_A = 0, Factor_B = 0, Factor_C = 1, IsMetal = false, IsPak = false, IsOrganic = true });</v>
      </c>
    </row>
    <row r="2981" spans="1:17" x14ac:dyDescent="0.25">
      <c r="A2981" s="34">
        <v>2989</v>
      </c>
      <c r="B2981" s="35" t="s">
        <v>111</v>
      </c>
      <c r="D2981" s="215" t="str">
        <f>INDEX('Aquo parameters'!$A$1:$H$6130,MATCH($E2981,'Aquo parameters'!$E:$E,0),1)</f>
        <v>CltofsI</v>
      </c>
      <c r="E2981" s="35">
        <v>5281</v>
      </c>
      <c r="F2981" s="41" t="str">
        <f>INDEX('Aquo parameters'!$A$1:$H$6130,MATCH($E2981,'Aquo parameters'!$E:$E,0),2)</f>
        <v>chloorthiofos I</v>
      </c>
      <c r="G2981" s="41" t="s">
        <v>112</v>
      </c>
      <c r="H2981" s="241">
        <v>0</v>
      </c>
      <c r="I2981" s="241">
        <v>0</v>
      </c>
      <c r="J2981" s="241">
        <v>1</v>
      </c>
      <c r="K2981" s="49" t="s">
        <v>113</v>
      </c>
      <c r="L2981" s="49" t="s">
        <v>113</v>
      </c>
      <c r="M2981" s="49" t="s">
        <v>114</v>
      </c>
      <c r="N2981" s="20"/>
      <c r="O2981" s="20" t="s">
        <v>115</v>
      </c>
      <c r="P2981" s="85">
        <f>INDEX('Aquo parameters'!$A$1:$H$6130,MATCH($E2981,'Aquo parameters'!$E:$E,0),7)</f>
        <v>0</v>
      </c>
      <c r="Q2981" s="20" t="str">
        <f t="shared" si="46"/>
        <v>factors.Add(new Factor() { ParameterID = 5281, Key = 2989, StandardizationSet = "Bbk", Parameter = "CltofsI", Factor_A = 0, Factor_B = 0, Factor_C = 1, IsMetal = false, IsPak = false, IsOrganic = true });</v>
      </c>
    </row>
    <row r="2982" spans="1:17" x14ac:dyDescent="0.25">
      <c r="A2982" s="34">
        <v>2990</v>
      </c>
      <c r="B2982" s="35" t="s">
        <v>111</v>
      </c>
      <c r="D2982" s="215" t="str">
        <f>INDEX('Aquo parameters'!$A$1:$H$6130,MATCH($E2982,'Aquo parameters'!$E:$E,0),1)</f>
        <v>CltofsII</v>
      </c>
      <c r="E2982" s="35">
        <v>5282</v>
      </c>
      <c r="F2982" s="41" t="str">
        <f>INDEX('Aquo parameters'!$A$1:$H$6130,MATCH($E2982,'Aquo parameters'!$E:$E,0),2)</f>
        <v>chloorthiofos II</v>
      </c>
      <c r="G2982" s="41" t="s">
        <v>112</v>
      </c>
      <c r="H2982" s="241">
        <v>0</v>
      </c>
      <c r="I2982" s="241">
        <v>0</v>
      </c>
      <c r="J2982" s="241">
        <v>1</v>
      </c>
      <c r="K2982" s="49" t="s">
        <v>113</v>
      </c>
      <c r="L2982" s="49" t="s">
        <v>113</v>
      </c>
      <c r="M2982" s="49" t="s">
        <v>114</v>
      </c>
      <c r="N2982" s="20"/>
      <c r="O2982" s="20" t="s">
        <v>115</v>
      </c>
      <c r="P2982" s="85">
        <f>INDEX('Aquo parameters'!$A$1:$H$6130,MATCH($E2982,'Aquo parameters'!$E:$E,0),7)</f>
        <v>0</v>
      </c>
      <c r="Q2982" s="20" t="str">
        <f t="shared" si="46"/>
        <v>factors.Add(new Factor() { ParameterID = 5282, Key = 2990, StandardizationSet = "Bbk", Parameter = "CltofsII", Factor_A = 0, Factor_B = 0, Factor_C = 1, IsMetal = false, IsPak = false, IsOrganic = true });</v>
      </c>
    </row>
    <row r="2983" spans="1:17" x14ac:dyDescent="0.25">
      <c r="A2983" s="34">
        <v>2991</v>
      </c>
      <c r="B2983" s="35" t="s">
        <v>111</v>
      </c>
      <c r="D2983" s="215" t="str">
        <f>INDEX('Aquo parameters'!$A$1:$H$6130,MATCH($E2983,'Aquo parameters'!$E:$E,0),1)</f>
        <v>4C2y23DC1yFo</v>
      </c>
      <c r="E2983" s="35">
        <v>5283</v>
      </c>
      <c r="F2983" s="41" t="str">
        <f>INDEX('Aquo parameters'!$A$1:$H$6130,MATCH($E2983,'Aquo parameters'!$E:$E,0),2)</f>
        <v>4-ethyl-2,3-dimethylfenol</v>
      </c>
      <c r="G2983" s="41" t="s">
        <v>112</v>
      </c>
      <c r="H2983" s="241">
        <v>0</v>
      </c>
      <c r="I2983" s="241">
        <v>0</v>
      </c>
      <c r="J2983" s="241">
        <v>1</v>
      </c>
      <c r="K2983" s="49" t="s">
        <v>113</v>
      </c>
      <c r="L2983" s="49" t="s">
        <v>113</v>
      </c>
      <c r="M2983" s="49" t="s">
        <v>114</v>
      </c>
      <c r="N2983" s="20"/>
      <c r="O2983" s="20" t="s">
        <v>115</v>
      </c>
      <c r="P2983" s="85">
        <f>INDEX('Aquo parameters'!$A$1:$H$6130,MATCH($E2983,'Aquo parameters'!$E:$E,0),7)</f>
        <v>0</v>
      </c>
      <c r="Q2983" s="20" t="str">
        <f t="shared" si="46"/>
        <v>factors.Add(new Factor() { ParameterID = 5283, Key = 2991, StandardizationSet = "Bbk", Parameter = "4C2y23DC1yFo", Factor_A = 0, Factor_B = 0, Factor_C = 1, IsMetal = false, IsPak = false, IsOrganic = true });</v>
      </c>
    </row>
    <row r="2984" spans="1:17" x14ac:dyDescent="0.25">
      <c r="A2984" s="34">
        <v>2992</v>
      </c>
      <c r="B2984" s="35" t="s">
        <v>111</v>
      </c>
      <c r="D2984" s="215" t="str">
        <f>INDEX('Aquo parameters'!$A$1:$H$6130,MATCH($E2984,'Aquo parameters'!$E:$E,0),1)</f>
        <v>PCB176</v>
      </c>
      <c r="E2984" s="35">
        <v>5285</v>
      </c>
      <c r="F2984" s="41" t="str">
        <f>INDEX('Aquo parameters'!$A$1:$H$6130,MATCH($E2984,'Aquo parameters'!$E:$E,0),2)</f>
        <v>2,2',3,3',4,6,6'-heptachloorbifenyl</v>
      </c>
      <c r="G2984" s="41" t="s">
        <v>112</v>
      </c>
      <c r="H2984" s="241">
        <v>0</v>
      </c>
      <c r="I2984" s="241">
        <v>0</v>
      </c>
      <c r="J2984" s="241">
        <v>1</v>
      </c>
      <c r="K2984" s="49" t="s">
        <v>113</v>
      </c>
      <c r="L2984" s="49" t="s">
        <v>113</v>
      </c>
      <c r="M2984" s="49" t="s">
        <v>114</v>
      </c>
      <c r="N2984" s="20"/>
      <c r="O2984" s="20" t="s">
        <v>115</v>
      </c>
      <c r="P2984" s="85">
        <f>INDEX('Aquo parameters'!$A$1:$H$6130,MATCH($E2984,'Aquo parameters'!$E:$E,0),7)</f>
        <v>0</v>
      </c>
      <c r="Q2984" s="20" t="str">
        <f t="shared" si="46"/>
        <v>factors.Add(new Factor() { ParameterID = 5285, Key = 2992, StandardizationSet = "Bbk", Parameter = "PCB176", Factor_A = 0, Factor_B = 0, Factor_C = 1, IsMetal = false, IsPak = false, IsOrganic = true });</v>
      </c>
    </row>
    <row r="2985" spans="1:17" x14ac:dyDescent="0.25">
      <c r="A2985" s="34">
        <v>2993</v>
      </c>
      <c r="B2985" s="35" t="s">
        <v>111</v>
      </c>
      <c r="D2985" s="215" t="str">
        <f>INDEX('Aquo parameters'!$A$1:$H$6130,MATCH($E2985,'Aquo parameters'!$E:$E,0),1)</f>
        <v>IsfrnC1yNa</v>
      </c>
      <c r="E2985" s="35">
        <v>5294</v>
      </c>
      <c r="F2985" s="41" t="str">
        <f>INDEX('Aquo parameters'!$A$1:$H$6130,MATCH($E2985,'Aquo parameters'!$E:$E,0),2)</f>
        <v>jodosulfuron-methyl-natrium</v>
      </c>
      <c r="G2985" s="41" t="s">
        <v>112</v>
      </c>
      <c r="H2985" s="241">
        <v>0</v>
      </c>
      <c r="I2985" s="241">
        <v>0</v>
      </c>
      <c r="J2985" s="241">
        <v>1</v>
      </c>
      <c r="K2985" s="301" t="s">
        <v>113</v>
      </c>
      <c r="L2985" s="301" t="s">
        <v>113</v>
      </c>
      <c r="M2985" s="301" t="s">
        <v>114</v>
      </c>
      <c r="N2985" s="20"/>
      <c r="O2985" s="20" t="s">
        <v>115</v>
      </c>
      <c r="P2985" s="85">
        <f>INDEX('Aquo parameters'!$A$1:$H$6130,MATCH($E2985,'Aquo parameters'!$E:$E,0),7)</f>
        <v>0</v>
      </c>
      <c r="Q2985" s="20" t="str">
        <f t="shared" si="46"/>
        <v>factors.Add(new Factor() { ParameterID = 5294, Key = 2993, StandardizationSet = "Bbk", Parameter = "IsfrnC1yNa", Factor_A = 0, Factor_B = 0, Factor_C = 1, IsMetal = false, IsPak = false, IsOrganic = true });</v>
      </c>
    </row>
    <row r="2986" spans="1:17" x14ac:dyDescent="0.25">
      <c r="A2986" s="34">
        <v>2994</v>
      </c>
      <c r="B2986" s="35" t="s">
        <v>111</v>
      </c>
      <c r="D2986" s="215" t="str">
        <f>INDEX('Aquo parameters'!$A$1:$H$6130,MATCH($E2986,'Aquo parameters'!$E:$E,0),1)</f>
        <v>46DCl2C1yFol</v>
      </c>
      <c r="E2986" s="35">
        <v>5322</v>
      </c>
      <c r="F2986" s="41" t="str">
        <f>INDEX('Aquo parameters'!$A$1:$H$6130,MATCH($E2986,'Aquo parameters'!$E:$E,0),2)</f>
        <v>4,6-dichloor-2-methylfenol</v>
      </c>
      <c r="G2986" s="41" t="s">
        <v>112</v>
      </c>
      <c r="H2986" s="241">
        <v>0</v>
      </c>
      <c r="I2986" s="241">
        <v>0</v>
      </c>
      <c r="J2986" s="241">
        <v>1</v>
      </c>
      <c r="K2986" s="301" t="s">
        <v>113</v>
      </c>
      <c r="L2986" s="301" t="s">
        <v>113</v>
      </c>
      <c r="M2986" s="301" t="s">
        <v>114</v>
      </c>
      <c r="N2986" s="20"/>
      <c r="O2986" s="20" t="s">
        <v>115</v>
      </c>
      <c r="P2986" s="85">
        <f>INDEX('Aquo parameters'!$A$1:$H$6130,MATCH($E2986,'Aquo parameters'!$E:$E,0),7)</f>
        <v>0</v>
      </c>
      <c r="Q2986" s="20" t="str">
        <f t="shared" si="46"/>
        <v>factors.Add(new Factor() { ParameterID = 5322, Key = 2994, StandardizationSet = "Bbk", Parameter = "46DCl2C1yFol", Factor_A = 0, Factor_B = 0, Factor_C = 1, IsMetal = false, IsPak = false, IsOrganic = true });</v>
      </c>
    </row>
    <row r="2987" spans="1:17" x14ac:dyDescent="0.25">
      <c r="A2987" s="34">
        <v>2995</v>
      </c>
      <c r="B2987" s="35" t="s">
        <v>111</v>
      </c>
      <c r="D2987" s="215" t="str">
        <f>INDEX('Aquo parameters'!$A$1:$H$6130,MATCH($E2987,'Aquo parameters'!$E:$E,0),1)</f>
        <v>azdn</v>
      </c>
      <c r="E2987" s="35">
        <v>5323</v>
      </c>
      <c r="F2987" s="41" t="str">
        <f>INDEX('Aquo parameters'!$A$1:$H$6130,MATCH($E2987,'Aquo parameters'!$E:$E,0),2)</f>
        <v>azodrin</v>
      </c>
      <c r="G2987" s="41" t="s">
        <v>112</v>
      </c>
      <c r="H2987" s="241">
        <v>0</v>
      </c>
      <c r="I2987" s="241">
        <v>0</v>
      </c>
      <c r="J2987" s="241">
        <v>1</v>
      </c>
      <c r="K2987" s="301" t="s">
        <v>113</v>
      </c>
      <c r="L2987" s="301" t="s">
        <v>113</v>
      </c>
      <c r="M2987" s="301" t="s">
        <v>114</v>
      </c>
      <c r="N2987" s="20"/>
      <c r="O2987" s="20" t="s">
        <v>115</v>
      </c>
      <c r="P2987" s="85">
        <f>INDEX('Aquo parameters'!$A$1:$H$6130,MATCH($E2987,'Aquo parameters'!$E:$E,0),7)</f>
        <v>0</v>
      </c>
      <c r="Q2987" s="20" t="str">
        <f t="shared" si="46"/>
        <v>factors.Add(new Factor() { ParameterID = 5323, Key = 2995, StandardizationSet = "Bbk", Parameter = "azdn", Factor_A = 0, Factor_B = 0, Factor_C = 1, IsMetal = false, IsPak = false, IsOrganic = true });</v>
      </c>
    </row>
    <row r="2988" spans="1:17" x14ac:dyDescent="0.25">
      <c r="A2988" s="34">
        <v>2996</v>
      </c>
      <c r="B2988" s="35" t="s">
        <v>111</v>
      </c>
      <c r="D2988" s="215" t="str">
        <f>INDEX('Aquo parameters'!$A$1:$H$6130,MATCH($E2988,'Aquo parameters'!$E:$E,0),1)</f>
        <v>Bensfzr</v>
      </c>
      <c r="E2988" s="35">
        <v>5324</v>
      </c>
      <c r="F2988" s="41" t="str">
        <f>INDEX('Aquo parameters'!$A$1:$H$6130,MATCH($E2988,'Aquo parameters'!$E:$E,0),2)</f>
        <v>benzeensulfonzuur</v>
      </c>
      <c r="G2988" s="41" t="s">
        <v>112</v>
      </c>
      <c r="H2988" s="241">
        <v>0</v>
      </c>
      <c r="I2988" s="241">
        <v>0</v>
      </c>
      <c r="J2988" s="241">
        <v>1</v>
      </c>
      <c r="K2988" s="301" t="s">
        <v>113</v>
      </c>
      <c r="L2988" s="301" t="s">
        <v>113</v>
      </c>
      <c r="M2988" s="301" t="s">
        <v>114</v>
      </c>
      <c r="N2988" s="20"/>
      <c r="O2988" s="20" t="s">
        <v>115</v>
      </c>
      <c r="P2988" s="85">
        <f>INDEX('Aquo parameters'!$A$1:$H$6130,MATCH($E2988,'Aquo parameters'!$E:$E,0),7)</f>
        <v>0</v>
      </c>
      <c r="Q2988" s="20" t="str">
        <f t="shared" si="46"/>
        <v>factors.Add(new Factor() { ParameterID = 5324, Key = 2996, StandardizationSet = "Bbk", Parameter = "Bensfzr", Factor_A = 0, Factor_B = 0, Factor_C = 1, IsMetal = false, IsPak = false, IsOrganic = true });</v>
      </c>
    </row>
    <row r="2989" spans="1:17" x14ac:dyDescent="0.25">
      <c r="A2989" s="34">
        <v>2997</v>
      </c>
      <c r="B2989" s="35" t="s">
        <v>111</v>
      </c>
      <c r="D2989" s="215" t="str">
        <f>INDEX('Aquo parameters'!$A$1:$H$6130,MATCH($E2989,'Aquo parameters'!$E:$E,0),1)</f>
        <v>PeC2yHxAe</v>
      </c>
      <c r="E2989" s="35">
        <v>5325</v>
      </c>
      <c r="F2989" s="41" t="str">
        <f>INDEX('Aquo parameters'!$A$1:$H$6130,MATCH($E2989,'Aquo parameters'!$E:$E,0),2)</f>
        <v>pentaethyleenhexamine</v>
      </c>
      <c r="G2989" s="41" t="s">
        <v>112</v>
      </c>
      <c r="H2989" s="241">
        <v>0</v>
      </c>
      <c r="I2989" s="241">
        <v>0</v>
      </c>
      <c r="J2989" s="241">
        <v>1</v>
      </c>
      <c r="K2989" s="301" t="s">
        <v>113</v>
      </c>
      <c r="L2989" s="301" t="s">
        <v>113</v>
      </c>
      <c r="M2989" s="301" t="s">
        <v>114</v>
      </c>
      <c r="N2989" s="20"/>
      <c r="O2989" s="20" t="s">
        <v>115</v>
      </c>
      <c r="P2989" s="85">
        <f>INDEX('Aquo parameters'!$A$1:$H$6130,MATCH($E2989,'Aquo parameters'!$E:$E,0),7)</f>
        <v>0</v>
      </c>
      <c r="Q2989" s="20" t="str">
        <f t="shared" si="46"/>
        <v>factors.Add(new Factor() { ParameterID = 5325, Key = 2997, StandardizationSet = "Bbk", Parameter = "PeC2yHxAe", Factor_A = 0, Factor_B = 0, Factor_C = 1, IsMetal = false, IsPak = false, IsOrganic = true });</v>
      </c>
    </row>
    <row r="2990" spans="1:17" x14ac:dyDescent="0.25">
      <c r="A2990" s="34">
        <v>2998</v>
      </c>
      <c r="B2990" s="35" t="s">
        <v>111</v>
      </c>
      <c r="D2990" s="215" t="str">
        <f>INDEX('Aquo parameters'!$A$1:$H$6130,MATCH($E2990,'Aquo parameters'!$E:$E,0),1)</f>
        <v>flampMiC3y</v>
      </c>
      <c r="E2990" s="35">
        <v>5327</v>
      </c>
      <c r="F2990" s="41" t="str">
        <f>INDEX('Aquo parameters'!$A$1:$H$6130,MATCH($E2990,'Aquo parameters'!$E:$E,0),2)</f>
        <v>flamprop-M-isopropyl</v>
      </c>
      <c r="G2990" s="41" t="s">
        <v>112</v>
      </c>
      <c r="H2990" s="241">
        <v>0</v>
      </c>
      <c r="I2990" s="241">
        <v>0</v>
      </c>
      <c r="J2990" s="241">
        <v>1</v>
      </c>
      <c r="K2990" s="301" t="s">
        <v>113</v>
      </c>
      <c r="L2990" s="301" t="s">
        <v>113</v>
      </c>
      <c r="M2990" s="301" t="s">
        <v>114</v>
      </c>
      <c r="N2990" s="20"/>
      <c r="O2990" s="20" t="s">
        <v>115</v>
      </c>
      <c r="P2990" s="85">
        <f>INDEX('Aquo parameters'!$A$1:$H$6130,MATCH($E2990,'Aquo parameters'!$E:$E,0),7)</f>
        <v>0</v>
      </c>
      <c r="Q2990" s="20" t="str">
        <f t="shared" si="46"/>
        <v>factors.Add(new Factor() { ParameterID = 5327, Key = 2998, StandardizationSet = "Bbk", Parameter = "flampMiC3y", Factor_A = 0, Factor_B = 0, Factor_C = 1, IsMetal = false, IsPak = false, IsOrganic = true });</v>
      </c>
    </row>
    <row r="2991" spans="1:17" x14ac:dyDescent="0.25">
      <c r="A2991" s="34">
        <v>2999</v>
      </c>
      <c r="B2991" s="35" t="s">
        <v>111</v>
      </c>
      <c r="D2991" s="215" t="str">
        <f>INDEX('Aquo parameters'!$A$1:$H$6130,MATCH($E2991,'Aquo parameters'!$E:$E,0),1)</f>
        <v>CFK112</v>
      </c>
      <c r="E2991" s="35">
        <v>5329</v>
      </c>
      <c r="F2991" s="41" t="str">
        <f>INDEX('Aquo parameters'!$A$1:$H$6130,MATCH($E2991,'Aquo parameters'!$E:$E,0),2)</f>
        <v>1,1,2,2-tetrachloor-1,2-difluorethaan</v>
      </c>
      <c r="G2991" s="41" t="s">
        <v>112</v>
      </c>
      <c r="H2991" s="241">
        <v>0</v>
      </c>
      <c r="I2991" s="241">
        <v>0</v>
      </c>
      <c r="J2991" s="241">
        <v>1</v>
      </c>
      <c r="K2991" s="301" t="s">
        <v>113</v>
      </c>
      <c r="L2991" s="301" t="s">
        <v>113</v>
      </c>
      <c r="M2991" s="301" t="s">
        <v>114</v>
      </c>
      <c r="N2991" s="20"/>
      <c r="O2991" s="20" t="s">
        <v>115</v>
      </c>
      <c r="P2991" s="85">
        <f>INDEX('Aquo parameters'!$A$1:$H$6130,MATCH($E2991,'Aquo parameters'!$E:$E,0),7)</f>
        <v>0</v>
      </c>
      <c r="Q2991" s="20" t="str">
        <f t="shared" si="46"/>
        <v>factors.Add(new Factor() { ParameterID = 5329, Key = 2999, StandardizationSet = "Bbk", Parameter = "CFK112", Factor_A = 0, Factor_B = 0, Factor_C = 1, IsMetal = false, IsPak = false, IsOrganic = true });</v>
      </c>
    </row>
    <row r="2992" spans="1:17" x14ac:dyDescent="0.25">
      <c r="A2992" s="34">
        <v>3000</v>
      </c>
      <c r="B2992" s="35" t="s">
        <v>111</v>
      </c>
      <c r="D2992" s="215" t="str">
        <f>INDEX('Aquo parameters'!$A$1:$H$6130,MATCH($E2992,'Aquo parameters'!$E:$E,0),1)</f>
        <v>4tC9yFolDC2o</v>
      </c>
      <c r="E2992" s="35">
        <v>5331</v>
      </c>
      <c r="F2992" s="41" t="str">
        <f>INDEX('Aquo parameters'!$A$1:$H$6130,MATCH($E2992,'Aquo parameters'!$E:$E,0),2)</f>
        <v>4-t-nonylfenoldiethoxylaat</v>
      </c>
      <c r="G2992" s="41" t="s">
        <v>112</v>
      </c>
      <c r="H2992" s="241">
        <v>0</v>
      </c>
      <c r="I2992" s="241">
        <v>0</v>
      </c>
      <c r="J2992" s="241">
        <v>1</v>
      </c>
      <c r="K2992" s="301" t="s">
        <v>113</v>
      </c>
      <c r="L2992" s="301" t="s">
        <v>113</v>
      </c>
      <c r="M2992" s="301" t="s">
        <v>114</v>
      </c>
      <c r="N2992" s="20"/>
      <c r="O2992" s="20" t="s">
        <v>115</v>
      </c>
      <c r="P2992" s="85">
        <f>INDEX('Aquo parameters'!$A$1:$H$6130,MATCH($E2992,'Aquo parameters'!$E:$E,0),7)</f>
        <v>0</v>
      </c>
      <c r="Q2992" s="20" t="str">
        <f t="shared" si="46"/>
        <v>factors.Add(new Factor() { ParameterID = 5331, Key = 3000, StandardizationSet = "Bbk", Parameter = "4tC9yFolDC2o", Factor_A = 0, Factor_B = 0, Factor_C = 1, IsMetal = false, IsPak = false, IsOrganic = true });</v>
      </c>
    </row>
    <row r="2993" spans="1:17" x14ac:dyDescent="0.25">
      <c r="A2993" s="34">
        <v>3001</v>
      </c>
      <c r="B2993" s="35" t="s">
        <v>111</v>
      </c>
      <c r="D2993" s="215" t="str">
        <f>INDEX('Aquo parameters'!$A$1:$H$6130,MATCH($E2993,'Aquo parameters'!$E:$E,0),1)</f>
        <v>HxClbcc22125</v>
      </c>
      <c r="E2993" s="35">
        <v>5332</v>
      </c>
      <c r="F2993" s="41" t="str">
        <f>INDEX('Aquo parameters'!$A$1:$H$6130,MATCH($E2993,'Aquo parameters'!$E:$E,0),2)</f>
        <v>hexachloor-biclyclo(2,2,1)-2,5-heptadieen</v>
      </c>
      <c r="G2993" s="41" t="s">
        <v>112</v>
      </c>
      <c r="H2993" s="241">
        <v>0</v>
      </c>
      <c r="I2993" s="241">
        <v>0</v>
      </c>
      <c r="J2993" s="241">
        <v>1</v>
      </c>
      <c r="K2993" s="301" t="s">
        <v>113</v>
      </c>
      <c r="L2993" s="301" t="s">
        <v>113</v>
      </c>
      <c r="M2993" s="301" t="s">
        <v>114</v>
      </c>
      <c r="N2993" s="20"/>
      <c r="O2993" s="20" t="s">
        <v>115</v>
      </c>
      <c r="P2993" s="85">
        <f>INDEX('Aquo parameters'!$A$1:$H$6130,MATCH($E2993,'Aquo parameters'!$E:$E,0),7)</f>
        <v>0</v>
      </c>
      <c r="Q2993" s="20" t="str">
        <f t="shared" si="46"/>
        <v>factors.Add(new Factor() { ParameterID = 5332, Key = 3001, StandardizationSet = "Bbk", Parameter = "HxClbcc22125", Factor_A = 0, Factor_B = 0, Factor_C = 1, IsMetal = false, IsPak = false, IsOrganic = true });</v>
      </c>
    </row>
    <row r="2994" spans="1:17" x14ac:dyDescent="0.25">
      <c r="A2994" s="34">
        <v>3002</v>
      </c>
      <c r="B2994" s="35" t="s">
        <v>111</v>
      </c>
      <c r="D2994" s="215" t="str">
        <f>INDEX('Aquo parameters'!$A$1:$H$6130,MATCH($E2994,'Aquo parameters'!$E:$E,0),1)</f>
        <v>1234577HpClb</v>
      </c>
      <c r="E2994" s="35">
        <v>5333</v>
      </c>
      <c r="F2994" s="41" t="str">
        <f>INDEX('Aquo parameters'!$A$1:$H$6130,MATCH($E2994,'Aquo parameters'!$E:$E,0),2)</f>
        <v>1,2,3,4,5,7,7-heptachloor-bicyclo(2.2.1)-2-hepteen</v>
      </c>
      <c r="G2994" s="41" t="s">
        <v>112</v>
      </c>
      <c r="H2994" s="241">
        <v>0</v>
      </c>
      <c r="I2994" s="241">
        <v>0</v>
      </c>
      <c r="J2994" s="241">
        <v>1</v>
      </c>
      <c r="K2994" s="301" t="s">
        <v>113</v>
      </c>
      <c r="L2994" s="301" t="s">
        <v>113</v>
      </c>
      <c r="M2994" s="301" t="s">
        <v>114</v>
      </c>
      <c r="N2994" s="20"/>
      <c r="O2994" s="20" t="s">
        <v>115</v>
      </c>
      <c r="P2994" s="85">
        <f>INDEX('Aquo parameters'!$A$1:$H$6130,MATCH($E2994,'Aquo parameters'!$E:$E,0),7)</f>
        <v>0</v>
      </c>
      <c r="Q2994" s="20" t="str">
        <f t="shared" si="46"/>
        <v>factors.Add(new Factor() { ParameterID = 5333, Key = 3002, StandardizationSet = "Bbk", Parameter = "1234577HpClb", Factor_A = 0, Factor_B = 0, Factor_C = 1, IsMetal = false, IsPak = false, IsOrganic = true });</v>
      </c>
    </row>
    <row r="2995" spans="1:17" x14ac:dyDescent="0.25">
      <c r="A2995" s="34">
        <v>3003</v>
      </c>
      <c r="B2995" s="35" t="s">
        <v>111</v>
      </c>
      <c r="D2995" s="215" t="str">
        <f>INDEX('Aquo parameters'!$A$1:$H$6130,MATCH($E2995,'Aquo parameters'!$E:$E,0),1)</f>
        <v>sTC1yBen3</v>
      </c>
      <c r="E2995" s="35">
        <v>5336</v>
      </c>
      <c r="F2995" s="41" t="str">
        <f>INDEX('Aquo parameters'!$A$1:$H$6130,MATCH($E2995,'Aquo parameters'!$E:$E,0),2)</f>
        <v>som 3 trimethylbenzenen (som 1,2,3- en 1,2,4- en 1,3,5-)</v>
      </c>
      <c r="G2995" s="41" t="s">
        <v>253</v>
      </c>
      <c r="H2995" s="241"/>
      <c r="I2995" s="241"/>
      <c r="J2995" s="241"/>
      <c r="K2995" s="301"/>
      <c r="L2995" s="301"/>
      <c r="M2995" s="301"/>
      <c r="N2995" s="20"/>
      <c r="O2995" s="20" t="s">
        <v>115</v>
      </c>
      <c r="P2995" s="85">
        <f>INDEX('Aquo parameters'!$A$1:$H$6130,MATCH($E2995,'Aquo parameters'!$E:$E,0),7)</f>
        <v>0</v>
      </c>
      <c r="Q2995" s="20" t="str">
        <f t="shared" si="46"/>
        <v>factors.Add(new Factor() { ParameterID = 5336, Key = 3003, StandardizationSet = "Bbk", Parameter = "sTC1yBen3", Factor_A = , Factor_B = , Factor_C = , IsMetal = , IsPak = , IsOrganic =  });</v>
      </c>
    </row>
    <row r="2996" spans="1:17" x14ac:dyDescent="0.25">
      <c r="A2996" s="34">
        <v>3004</v>
      </c>
      <c r="B2996" s="35" t="s">
        <v>111</v>
      </c>
      <c r="D2996" s="215" t="str">
        <f>INDEX('Aquo parameters'!$A$1:$H$6130,MATCH($E2996,'Aquo parameters'!$E:$E,0),1)</f>
        <v>1Nafsfzr</v>
      </c>
      <c r="E2996" s="35">
        <v>5337</v>
      </c>
      <c r="F2996" s="41" t="str">
        <f>INDEX('Aquo parameters'!$A$1:$H$6130,MATCH($E2996,'Aquo parameters'!$E:$E,0),2)</f>
        <v>1-naftaleensulfonzuur</v>
      </c>
      <c r="G2996" s="41" t="s">
        <v>112</v>
      </c>
      <c r="H2996" s="241">
        <v>0</v>
      </c>
      <c r="I2996" s="241">
        <v>0</v>
      </c>
      <c r="J2996" s="241">
        <v>1</v>
      </c>
      <c r="K2996" s="301" t="s">
        <v>113</v>
      </c>
      <c r="L2996" s="301" t="s">
        <v>113</v>
      </c>
      <c r="M2996" s="301" t="s">
        <v>114</v>
      </c>
      <c r="N2996" s="20"/>
      <c r="O2996" s="20" t="s">
        <v>115</v>
      </c>
      <c r="P2996" s="85">
        <f>INDEX('Aquo parameters'!$A$1:$H$6130,MATCH($E2996,'Aquo parameters'!$E:$E,0),7)</f>
        <v>0</v>
      </c>
      <c r="Q2996" s="20" t="str">
        <f t="shared" si="46"/>
        <v>factors.Add(new Factor() { ParameterID = 5337, Key = 3004, StandardizationSet = "Bbk", Parameter = "1Nafsfzr", Factor_A = 0, Factor_B = 0, Factor_C = 1, IsMetal = false, IsPak = false, IsOrganic = true });</v>
      </c>
    </row>
    <row r="2997" spans="1:17" x14ac:dyDescent="0.25">
      <c r="A2997" s="34">
        <v>3005</v>
      </c>
      <c r="B2997" s="35" t="s">
        <v>111</v>
      </c>
      <c r="D2997" s="215" t="str">
        <f>INDEX('Aquo parameters'!$A$1:$H$6130,MATCH($E2997,'Aquo parameters'!$E:$E,0),1)</f>
        <v>12DC2yBen</v>
      </c>
      <c r="E2997" s="35">
        <v>5338</v>
      </c>
      <c r="F2997" s="41" t="str">
        <f>INDEX('Aquo parameters'!$A$1:$H$6130,MATCH($E2997,'Aquo parameters'!$E:$E,0),2)</f>
        <v>1,2-diethylbenzeen</v>
      </c>
      <c r="G2997" s="41" t="s">
        <v>112</v>
      </c>
      <c r="H2997" s="241">
        <v>0</v>
      </c>
      <c r="I2997" s="241">
        <v>0</v>
      </c>
      <c r="J2997" s="241">
        <v>1</v>
      </c>
      <c r="K2997" s="301" t="s">
        <v>113</v>
      </c>
      <c r="L2997" s="301" t="s">
        <v>113</v>
      </c>
      <c r="M2997" s="301" t="s">
        <v>114</v>
      </c>
      <c r="N2997" s="20"/>
      <c r="O2997" s="20" t="s">
        <v>115</v>
      </c>
      <c r="P2997" s="85">
        <f>INDEX('Aquo parameters'!$A$1:$H$6130,MATCH($E2997,'Aquo parameters'!$E:$E,0),7)</f>
        <v>0</v>
      </c>
      <c r="Q2997" s="20" t="str">
        <f t="shared" si="46"/>
        <v>factors.Add(new Factor() { ParameterID = 5338, Key = 3005, StandardizationSet = "Bbk", Parameter = "12DC2yBen", Factor_A = 0, Factor_B = 0, Factor_C = 1, IsMetal = false, IsPak = false, IsOrganic = true });</v>
      </c>
    </row>
    <row r="2998" spans="1:17" x14ac:dyDescent="0.25">
      <c r="A2998" s="34">
        <v>3006</v>
      </c>
      <c r="B2998" s="35" t="s">
        <v>111</v>
      </c>
      <c r="D2998" s="215" t="str">
        <f>INDEX('Aquo parameters'!$A$1:$H$6130,MATCH($E2998,'Aquo parameters'!$E:$E,0),1)</f>
        <v>2Nafsfzr</v>
      </c>
      <c r="E2998" s="35">
        <v>5339</v>
      </c>
      <c r="F2998" s="41" t="str">
        <f>INDEX('Aquo parameters'!$A$1:$H$6130,MATCH($E2998,'Aquo parameters'!$E:$E,0),2)</f>
        <v>2-naftaleensulfonzuur</v>
      </c>
      <c r="G2998" s="41" t="s">
        <v>112</v>
      </c>
      <c r="H2998" s="241">
        <v>0</v>
      </c>
      <c r="I2998" s="241">
        <v>0</v>
      </c>
      <c r="J2998" s="241">
        <v>1</v>
      </c>
      <c r="K2998" s="301" t="s">
        <v>113</v>
      </c>
      <c r="L2998" s="301" t="s">
        <v>113</v>
      </c>
      <c r="M2998" s="301" t="s">
        <v>114</v>
      </c>
      <c r="N2998" s="20"/>
      <c r="O2998" s="20" t="s">
        <v>115</v>
      </c>
      <c r="P2998" s="85">
        <f>INDEX('Aquo parameters'!$A$1:$H$6130,MATCH($E2998,'Aquo parameters'!$E:$E,0),7)</f>
        <v>0</v>
      </c>
      <c r="Q2998" s="20" t="str">
        <f t="shared" si="46"/>
        <v>factors.Add(new Factor() { ParameterID = 5339, Key = 3006, StandardizationSet = "Bbk", Parameter = "2Nafsfzr", Factor_A = 0, Factor_B = 0, Factor_C = 1, IsMetal = false, IsPak = false, IsOrganic = true });</v>
      </c>
    </row>
    <row r="2999" spans="1:17" x14ac:dyDescent="0.25">
      <c r="A2999" s="34">
        <v>3007</v>
      </c>
      <c r="B2999" s="35" t="s">
        <v>111</v>
      </c>
      <c r="D2999" s="215" t="str">
        <f>INDEX('Aquo parameters'!$A$1:$H$6130,MATCH($E2999,'Aquo parameters'!$E:$E,0),1)</f>
        <v>s45Cl2C1yAn</v>
      </c>
      <c r="E2999" s="35">
        <v>5340</v>
      </c>
      <c r="F2999" s="41" t="str">
        <f>INDEX('Aquo parameters'!$A$1:$H$6130,MATCH($E2999,'Aquo parameters'!$E:$E,0),2)</f>
        <v>som 4- en 5-chloor-2-methylaniline</v>
      </c>
      <c r="G2999" s="41" t="s">
        <v>253</v>
      </c>
      <c r="H2999" s="241"/>
      <c r="I2999" s="241"/>
      <c r="J2999" s="241"/>
      <c r="K2999" s="301"/>
      <c r="L2999" s="301"/>
      <c r="M2999" s="301"/>
      <c r="N2999" s="20"/>
      <c r="O2999" s="20" t="s">
        <v>115</v>
      </c>
      <c r="P2999" s="85">
        <f>INDEX('Aquo parameters'!$A$1:$H$6130,MATCH($E2999,'Aquo parameters'!$E:$E,0),7)</f>
        <v>0</v>
      </c>
      <c r="Q2999" s="20" t="str">
        <f t="shared" si="46"/>
        <v>factors.Add(new Factor() { ParameterID = 5340, Key = 3007, StandardizationSet = "Bbk", Parameter = "s45Cl2C1yAn", Factor_A = , Factor_B = , Factor_C = , IsMetal = , IsPak = , IsOrganic =  });</v>
      </c>
    </row>
    <row r="3000" spans="1:17" x14ac:dyDescent="0.25">
      <c r="A3000" s="34">
        <v>3008</v>
      </c>
      <c r="B3000" s="35" t="s">
        <v>111</v>
      </c>
      <c r="D3000" s="215" t="str">
        <f>INDEX('Aquo parameters'!$A$1:$H$6130,MATCH($E3000,'Aquo parameters'!$E:$E,0),1)</f>
        <v>2C2yatqnn</v>
      </c>
      <c r="E3000" s="35">
        <v>5341</v>
      </c>
      <c r="F3000" s="41" t="str">
        <f>INDEX('Aquo parameters'!$A$1:$H$6130,MATCH($E3000,'Aquo parameters'!$E:$E,0),2)</f>
        <v>2-ethyl-anthraquinon</v>
      </c>
      <c r="G3000" s="41" t="s">
        <v>112</v>
      </c>
      <c r="H3000" s="241">
        <v>0</v>
      </c>
      <c r="I3000" s="241">
        <v>0</v>
      </c>
      <c r="J3000" s="241">
        <v>1</v>
      </c>
      <c r="K3000" s="301" t="s">
        <v>113</v>
      </c>
      <c r="L3000" s="301" t="s">
        <v>113</v>
      </c>
      <c r="M3000" s="301" t="s">
        <v>114</v>
      </c>
      <c r="N3000" s="20"/>
      <c r="O3000" s="20" t="s">
        <v>115</v>
      </c>
      <c r="P3000" s="85">
        <f>INDEX('Aquo parameters'!$A$1:$H$6130,MATCH($E3000,'Aquo parameters'!$E:$E,0),7)</f>
        <v>0</v>
      </c>
      <c r="Q3000" s="20" t="str">
        <f t="shared" si="46"/>
        <v>factors.Add(new Factor() { ParameterID = 5341, Key = 3008, StandardizationSet = "Bbk", Parameter = "2C2yatqnn", Factor_A = 0, Factor_B = 0, Factor_C = 1, IsMetal = false, IsPak = false, IsOrganic = true });</v>
      </c>
    </row>
    <row r="3001" spans="1:17" x14ac:dyDescent="0.25">
      <c r="A3001" s="34">
        <v>3009</v>
      </c>
      <c r="B3001" s="35" t="s">
        <v>111</v>
      </c>
      <c r="D3001" s="215" t="str">
        <f>INDEX('Aquo parameters'!$A$1:$H$6130,MATCH($E3001,'Aquo parameters'!$E:$E,0),1)</f>
        <v>Naccmt</v>
      </c>
      <c r="E3001" s="35">
        <v>5344</v>
      </c>
      <c r="F3001" s="41" t="str">
        <f>INDEX('Aquo parameters'!$A$1:$H$6130,MATCH($E3001,'Aquo parameters'!$E:$E,0),2)</f>
        <v>natriumcyclamaat</v>
      </c>
      <c r="G3001" s="41" t="s">
        <v>112</v>
      </c>
      <c r="H3001" s="241">
        <v>0</v>
      </c>
      <c r="I3001" s="241">
        <v>0</v>
      </c>
      <c r="J3001" s="241">
        <v>1</v>
      </c>
      <c r="K3001" s="301" t="s">
        <v>113</v>
      </c>
      <c r="L3001" s="301" t="s">
        <v>113</v>
      </c>
      <c r="M3001" s="301" t="s">
        <v>114</v>
      </c>
      <c r="N3001" s="20"/>
      <c r="O3001" s="20" t="s">
        <v>115</v>
      </c>
      <c r="P3001" s="85">
        <f>INDEX('Aquo parameters'!$A$1:$H$6130,MATCH($E3001,'Aquo parameters'!$E:$E,0),7)</f>
        <v>0</v>
      </c>
      <c r="Q3001" s="20" t="str">
        <f t="shared" si="46"/>
        <v>factors.Add(new Factor() { ParameterID = 5344, Key = 3009, StandardizationSet = "Bbk", Parameter = "Naccmt", Factor_A = 0, Factor_B = 0, Factor_C = 1, IsMetal = false, IsPak = false, IsOrganic = true });</v>
      </c>
    </row>
    <row r="3002" spans="1:17" x14ac:dyDescent="0.25">
      <c r="A3002" s="34">
        <v>3010</v>
      </c>
      <c r="B3002" s="35" t="s">
        <v>111</v>
      </c>
      <c r="D3002" s="215" t="str">
        <f>INDEX('Aquo parameters'!$A$1:$H$6130,MATCH($E3002,'Aquo parameters'!$E:$E,0),1)</f>
        <v>pyrzl</v>
      </c>
      <c r="E3002" s="35">
        <v>5345</v>
      </c>
      <c r="F3002" s="41" t="str">
        <f>INDEX('Aquo parameters'!$A$1:$H$6130,MATCH($E3002,'Aquo parameters'!$E:$E,0),2)</f>
        <v>pyrazol</v>
      </c>
      <c r="G3002" s="41" t="s">
        <v>112</v>
      </c>
      <c r="H3002" s="241">
        <v>0</v>
      </c>
      <c r="I3002" s="241">
        <v>0</v>
      </c>
      <c r="J3002" s="241">
        <v>1</v>
      </c>
      <c r="K3002" s="301" t="s">
        <v>113</v>
      </c>
      <c r="L3002" s="301" t="s">
        <v>113</v>
      </c>
      <c r="M3002" s="301" t="s">
        <v>114</v>
      </c>
      <c r="N3002" s="20"/>
      <c r="O3002" s="20" t="s">
        <v>115</v>
      </c>
      <c r="P3002" s="85">
        <f>INDEX('Aquo parameters'!$A$1:$H$6130,MATCH($E3002,'Aquo parameters'!$E:$E,0),7)</f>
        <v>0</v>
      </c>
      <c r="Q3002" s="20" t="str">
        <f t="shared" si="46"/>
        <v>factors.Add(new Factor() { ParameterID = 5345, Key = 3010, StandardizationSet = "Bbk", Parameter = "pyrzl", Factor_A = 0, Factor_B = 0, Factor_C = 1, IsMetal = false, IsPak = false, IsOrganic = true });</v>
      </c>
    </row>
    <row r="3003" spans="1:17" x14ac:dyDescent="0.25">
      <c r="A3003" s="34">
        <v>3011</v>
      </c>
      <c r="B3003" s="35" t="s">
        <v>111</v>
      </c>
      <c r="D3003" s="215" t="str">
        <f>INDEX('Aquo parameters'!$A$1:$H$6130,MATCH($E3003,'Aquo parameters'!$E:$E,0),1)</f>
        <v>s2C2oxippxC2</v>
      </c>
      <c r="E3003" s="35">
        <v>5346</v>
      </c>
      <c r="F3003" s="41" t="str">
        <f>INDEX('Aquo parameters'!$A$1:$H$6130,MATCH($E3003,'Aquo parameters'!$E:$E,0),2)</f>
        <v>som 2-ethoxy- en isopropoxyethanol</v>
      </c>
      <c r="G3003" s="41" t="s">
        <v>253</v>
      </c>
      <c r="H3003" s="241"/>
      <c r="I3003" s="241"/>
      <c r="J3003" s="241"/>
      <c r="K3003" s="301"/>
      <c r="L3003" s="301"/>
      <c r="M3003" s="301"/>
      <c r="N3003" s="20"/>
      <c r="O3003" s="20" t="s">
        <v>115</v>
      </c>
      <c r="P3003" s="85">
        <f>INDEX('Aquo parameters'!$A$1:$H$6130,MATCH($E3003,'Aquo parameters'!$E:$E,0),7)</f>
        <v>0</v>
      </c>
      <c r="Q3003" s="20" t="str">
        <f t="shared" si="46"/>
        <v>factors.Add(new Factor() { ParameterID = 5346, Key = 3011, StandardizationSet = "Bbk", Parameter = "s2C2oxippxC2", Factor_A = , Factor_B = , Factor_C = , IsMetal = , IsPak = , IsOrganic =  });</v>
      </c>
    </row>
    <row r="3004" spans="1:17" x14ac:dyDescent="0.25">
      <c r="A3004" s="34">
        <v>3012</v>
      </c>
      <c r="B3004" s="35" t="s">
        <v>111</v>
      </c>
      <c r="D3004" s="215" t="str">
        <f>INDEX('Aquo parameters'!$A$1:$H$6130,MATCH($E3004,'Aquo parameters'!$E:$E,0),1)</f>
        <v>fyccanne</v>
      </c>
      <c r="E3004" s="35">
        <v>5516</v>
      </c>
      <c r="F3004" s="41" t="str">
        <f>INDEX('Aquo parameters'!$A$1:$H$6130,MATCH($E3004,'Aquo parameters'!$E:$E,0),2)</f>
        <v>fycocyanine</v>
      </c>
      <c r="G3004" s="41" t="s">
        <v>112</v>
      </c>
      <c r="H3004" s="241">
        <v>0</v>
      </c>
      <c r="I3004" s="241">
        <v>0</v>
      </c>
      <c r="J3004" s="241">
        <v>1</v>
      </c>
      <c r="K3004" s="301" t="s">
        <v>113</v>
      </c>
      <c r="L3004" s="301" t="s">
        <v>113</v>
      </c>
      <c r="M3004" s="301" t="s">
        <v>114</v>
      </c>
      <c r="N3004" s="20"/>
      <c r="O3004" s="20" t="s">
        <v>115</v>
      </c>
      <c r="P3004" s="85">
        <f>INDEX('Aquo parameters'!$A$1:$H$6130,MATCH($E3004,'Aquo parameters'!$E:$E,0),7)</f>
        <v>0</v>
      </c>
      <c r="Q3004" s="20" t="str">
        <f t="shared" si="46"/>
        <v>factors.Add(new Factor() { ParameterID = 5516, Key = 3012, StandardizationSet = "Bbk", Parameter = "fyccanne", Factor_A = 0, Factor_B = 0, Factor_C = 1, IsMetal = false, IsPak = false, IsOrganic = true });</v>
      </c>
    </row>
    <row r="3005" spans="1:17" x14ac:dyDescent="0.25">
      <c r="A3005" s="34">
        <v>3013</v>
      </c>
      <c r="B3005" s="35" t="s">
        <v>111</v>
      </c>
      <c r="D3005" s="215" t="str">
        <f>INDEX('Aquo parameters'!$A$1:$H$6130,MATCH($E3005,'Aquo parameters'!$E:$E,0),1)</f>
        <v>2PFC6yC2a1sf</v>
      </c>
      <c r="E3005" s="35">
        <v>5517</v>
      </c>
      <c r="F3005" s="41" t="str">
        <f>INDEX('Aquo parameters'!$A$1:$H$6130,MATCH($E3005,'Aquo parameters'!$E:$E,0),2)</f>
        <v>2-(perfluorhexyl)ethaan-1-sulfonzuur (6:2 FTS)</v>
      </c>
      <c r="G3005" s="41" t="s">
        <v>112</v>
      </c>
      <c r="H3005" s="241">
        <v>0</v>
      </c>
      <c r="I3005" s="241">
        <v>0</v>
      </c>
      <c r="J3005" s="241">
        <v>1</v>
      </c>
      <c r="K3005" s="20" t="s">
        <v>113</v>
      </c>
      <c r="L3005" s="20" t="s">
        <v>114</v>
      </c>
      <c r="M3005" s="20" t="s">
        <v>114</v>
      </c>
      <c r="N3005" s="20" t="s">
        <v>112</v>
      </c>
      <c r="O3005" s="20" t="s">
        <v>115</v>
      </c>
      <c r="P3005" s="85">
        <f>INDEX('Aquo parameters'!$A$1:$H$6130,MATCH($E3005,'Aquo parameters'!$E:$E,0),7)</f>
        <v>0</v>
      </c>
      <c r="Q3005" s="20" t="str">
        <f t="shared" si="46"/>
        <v>factors.Add(new Factor() { ParameterID = 5517, Key = 3013, StandardizationSet = "Bbk", Parameter = "2PFC6yC2a1sf", Factor_A = 0, Factor_B = 0, Factor_C = 1, IsMetal = false, IsPak = true, IsOrganic = true });</v>
      </c>
    </row>
    <row r="3006" spans="1:17" x14ac:dyDescent="0.25">
      <c r="A3006" s="34">
        <v>3014</v>
      </c>
      <c r="B3006" s="35" t="s">
        <v>111</v>
      </c>
      <c r="D3006" s="215" t="str">
        <f>INDEX('Aquo parameters'!$A$1:$H$6130,MATCH($E3006,'Aquo parameters'!$E:$E,0),1)</f>
        <v>sverttPFOS</v>
      </c>
      <c r="E3006" s="35">
        <v>5518</v>
      </c>
      <c r="F3006" s="41" t="str">
        <f>INDEX('Aquo parameters'!$A$1:$H$6130,MATCH($E3006,'Aquo parameters'!$E:$E,0),2)</f>
        <v>som vertakte perfluoroctaansulfonzuur-isomeren</v>
      </c>
      <c r="G3006" s="41" t="s">
        <v>112</v>
      </c>
      <c r="H3006" s="241">
        <v>0</v>
      </c>
      <c r="I3006" s="241">
        <v>0</v>
      </c>
      <c r="J3006" s="241">
        <v>1</v>
      </c>
      <c r="K3006" s="20" t="s">
        <v>113</v>
      </c>
      <c r="L3006" s="20" t="s">
        <v>114</v>
      </c>
      <c r="M3006" s="20" t="s">
        <v>114</v>
      </c>
      <c r="N3006" s="20" t="s">
        <v>112</v>
      </c>
      <c r="O3006" s="20" t="s">
        <v>115</v>
      </c>
      <c r="P3006" s="85">
        <f>INDEX('Aquo parameters'!$A$1:$H$6130,MATCH($E3006,'Aquo parameters'!$E:$E,0),7)</f>
        <v>0</v>
      </c>
      <c r="Q3006" s="20" t="str">
        <f t="shared" si="46"/>
        <v>factors.Add(new Factor() { ParameterID = 5518, Key = 3014, StandardizationSet = "Bbk", Parameter = "sverttPFOS", Factor_A = 0, Factor_B = 0, Factor_C = 1, IsMetal = false, IsPak = true, IsOrganic = true });</v>
      </c>
    </row>
    <row r="3007" spans="1:17" x14ac:dyDescent="0.25">
      <c r="A3007" s="34">
        <v>3015</v>
      </c>
      <c r="B3007" s="35" t="s">
        <v>111</v>
      </c>
      <c r="D3007" s="215" t="str">
        <f>INDEX('Aquo parameters'!$A$1:$H$6130,MATCH($E3007,'Aquo parameters'!$E:$E,0),1)</f>
        <v>Pu239</v>
      </c>
      <c r="E3007" s="35">
        <v>5528</v>
      </c>
      <c r="F3007" s="41" t="str">
        <f>INDEX('Aquo parameters'!$A$1:$H$6130,MATCH($E3007,'Aquo parameters'!$E:$E,0),2)</f>
        <v>plutonium 239</v>
      </c>
      <c r="G3007" s="41" t="s">
        <v>112</v>
      </c>
      <c r="H3007" s="241">
        <v>1</v>
      </c>
      <c r="I3007" s="241">
        <v>0</v>
      </c>
      <c r="J3007" s="241">
        <v>0</v>
      </c>
      <c r="K3007" s="20" t="s">
        <v>113</v>
      </c>
      <c r="L3007" s="20" t="s">
        <v>113</v>
      </c>
      <c r="M3007" s="20" t="s">
        <v>113</v>
      </c>
      <c r="N3007" s="20"/>
      <c r="O3007" s="20" t="s">
        <v>115</v>
      </c>
      <c r="P3007" s="85">
        <f>INDEX('Aquo parameters'!$A$1:$H$6130,MATCH($E3007,'Aquo parameters'!$E:$E,0),7)</f>
        <v>0</v>
      </c>
      <c r="Q3007" s="20" t="str">
        <f t="shared" si="46"/>
        <v>factors.Add(new Factor() { ParameterID = 5528, Key = 3015, StandardizationSet = "Bbk", Parameter = "Pu239", Factor_A = 1, Factor_B = 0, Factor_C = 0, IsMetal = false, IsPak = false, IsOrganic = false });</v>
      </c>
    </row>
    <row r="3008" spans="1:17" x14ac:dyDescent="0.25">
      <c r="A3008" s="34">
        <v>3016</v>
      </c>
      <c r="B3008" s="35" t="s">
        <v>111</v>
      </c>
      <c r="D3008" s="215" t="str">
        <f>INDEX('Aquo parameters'!$A$1:$H$6130,MATCH($E3008,'Aquo parameters'!$E:$E,0),1)</f>
        <v>minrlolidx</v>
      </c>
      <c r="E3008" s="35">
        <v>5531</v>
      </c>
      <c r="F3008" s="41" t="str">
        <f>INDEX('Aquo parameters'!$A$1:$H$6130,MATCH($E3008,'Aquo parameters'!$E:$E,0),2)</f>
        <v>minerale olie index</v>
      </c>
      <c r="G3008" s="41" t="s">
        <v>253</v>
      </c>
      <c r="H3008" s="241"/>
      <c r="I3008" s="241"/>
      <c r="J3008" s="241"/>
      <c r="K3008" s="301"/>
      <c r="L3008" s="301"/>
      <c r="M3008" s="301"/>
      <c r="N3008" s="20"/>
      <c r="O3008" s="20" t="s">
        <v>115</v>
      </c>
      <c r="P3008" s="85">
        <f>INDEX('Aquo parameters'!$A$1:$H$6130,MATCH($E3008,'Aquo parameters'!$E:$E,0),7)</f>
        <v>0</v>
      </c>
      <c r="Q3008" s="20" t="str">
        <f t="shared" si="46"/>
        <v>factors.Add(new Factor() { ParameterID = 5531, Key = 3016, StandardizationSet = "Bbk", Parameter = "minrlolidx", Factor_A = , Factor_B = , Factor_C = , IsMetal = , IsPak = , IsOrganic =  });</v>
      </c>
    </row>
    <row r="3009" spans="1:17" x14ac:dyDescent="0.25">
      <c r="A3009" s="34">
        <v>3017</v>
      </c>
      <c r="B3009" s="35" t="s">
        <v>111</v>
      </c>
      <c r="D3009" s="215" t="str">
        <f>INDEX('Aquo parameters'!$A$1:$H$6130,MATCH($E3009,'Aquo parameters'!$E:$E,0),1)</f>
        <v>PBDE17</v>
      </c>
      <c r="E3009" s="35">
        <v>5532</v>
      </c>
      <c r="F3009" s="41" t="str">
        <f>INDEX('Aquo parameters'!$A$1:$H$6130,MATCH($E3009,'Aquo parameters'!$E:$E,0),2)</f>
        <v>2,2',4-tribroomdifenylether</v>
      </c>
      <c r="G3009" s="41" t="s">
        <v>112</v>
      </c>
      <c r="H3009" s="241">
        <v>0</v>
      </c>
      <c r="I3009" s="241">
        <v>0</v>
      </c>
      <c r="J3009" s="241">
        <v>1</v>
      </c>
      <c r="K3009" s="301" t="s">
        <v>113</v>
      </c>
      <c r="L3009" s="301" t="s">
        <v>113</v>
      </c>
      <c r="M3009" s="301" t="s">
        <v>114</v>
      </c>
      <c r="N3009" s="20"/>
      <c r="O3009" s="20" t="s">
        <v>115</v>
      </c>
      <c r="P3009" s="85">
        <f>INDEX('Aquo parameters'!$A$1:$H$6130,MATCH($E3009,'Aquo parameters'!$E:$E,0),7)</f>
        <v>0</v>
      </c>
      <c r="Q3009" s="20" t="str">
        <f t="shared" si="46"/>
        <v>factors.Add(new Factor() { ParameterID = 5532, Key = 3017, StandardizationSet = "Bbk", Parameter = "PBDE17", Factor_A = 0, Factor_B = 0, Factor_C = 1, IsMetal = false, IsPak = false, IsOrganic = true });</v>
      </c>
    </row>
    <row r="3010" spans="1:17" x14ac:dyDescent="0.25">
      <c r="A3010" s="34">
        <v>3018</v>
      </c>
      <c r="B3010" s="35" t="s">
        <v>111</v>
      </c>
      <c r="D3010" s="215" t="str">
        <f>INDEX('Aquo parameters'!$A$1:$H$6130,MATCH($E3010,'Aquo parameters'!$E:$E,0),1)</f>
        <v>BcFle</v>
      </c>
      <c r="E3010" s="35">
        <v>5533</v>
      </c>
      <c r="F3010" s="41" t="str">
        <f>INDEX('Aquo parameters'!$A$1:$H$6130,MATCH($E3010,'Aquo parameters'!$E:$E,0),2)</f>
        <v>benzo(c)fluoreen</v>
      </c>
      <c r="G3010" s="41" t="s">
        <v>112</v>
      </c>
      <c r="H3010" s="241">
        <v>0</v>
      </c>
      <c r="I3010" s="241">
        <v>0</v>
      </c>
      <c r="J3010" s="241">
        <v>1</v>
      </c>
      <c r="K3010" s="301" t="s">
        <v>113</v>
      </c>
      <c r="L3010" s="301" t="s">
        <v>114</v>
      </c>
      <c r="M3010" s="301" t="s">
        <v>114</v>
      </c>
      <c r="N3010" s="20"/>
      <c r="O3010" s="20" t="s">
        <v>115</v>
      </c>
      <c r="P3010" s="85">
        <f>INDEX('Aquo parameters'!$A$1:$H$6130,MATCH($E3010,'Aquo parameters'!$E:$E,0),7)</f>
        <v>0</v>
      </c>
      <c r="Q3010" s="20" t="str">
        <f t="shared" ref="Q3010:Q3073" si="47">"factors.Add(new Factor() { ParameterID = " &amp; E3010 &amp; ", Key = " &amp; A3010 &amp; ", StandardizationSet = """ &amp; B3010 &amp; """, Parameter = """ &amp; D3010 &amp; """, Factor_A = " &amp; H3010 &amp; ", Factor_B = " &amp; I3010 &amp; ", Factor_C = " &amp; J3010 &amp; ", IsMetal = "&amp; K3010 &amp;", IsPak = "&amp; L3010 &amp;", IsOrganic = "&amp; M3010 &amp;" });"</f>
        <v>factors.Add(new Factor() { ParameterID = 5533, Key = 3018, StandardizationSet = "Bbk", Parameter = "BcFle", Factor_A = 0, Factor_B = 0, Factor_C = 1, IsMetal = false, IsPak = true, IsOrganic = true });</v>
      </c>
    </row>
    <row r="3011" spans="1:17" x14ac:dyDescent="0.25">
      <c r="A3011" s="34">
        <v>3019</v>
      </c>
      <c r="B3011" s="35" t="s">
        <v>111</v>
      </c>
      <c r="D3011" s="215" t="str">
        <f>INDEX('Aquo parameters'!$A$1:$H$6130,MATCH($E3011,'Aquo parameters'!$E:$E,0),1)</f>
        <v>cycPecdPyr</v>
      </c>
      <c r="E3011" s="35">
        <v>5534</v>
      </c>
      <c r="F3011" s="41" t="str">
        <f>INDEX('Aquo parameters'!$A$1:$H$6130,MATCH($E3011,'Aquo parameters'!$E:$E,0),2)</f>
        <v>cyclopenta(cd)pyreen</v>
      </c>
      <c r="G3011" s="41" t="s">
        <v>112</v>
      </c>
      <c r="H3011" s="241">
        <v>0</v>
      </c>
      <c r="I3011" s="241">
        <v>0</v>
      </c>
      <c r="J3011" s="241">
        <v>1</v>
      </c>
      <c r="K3011" s="301" t="s">
        <v>113</v>
      </c>
      <c r="L3011" s="301" t="s">
        <v>114</v>
      </c>
      <c r="M3011" s="301" t="s">
        <v>114</v>
      </c>
      <c r="N3011" s="20"/>
      <c r="O3011" s="20" t="s">
        <v>115</v>
      </c>
      <c r="P3011" s="85">
        <f>INDEX('Aquo parameters'!$A$1:$H$6130,MATCH($E3011,'Aquo parameters'!$E:$E,0),7)</f>
        <v>0</v>
      </c>
      <c r="Q3011" s="20" t="str">
        <f t="shared" si="47"/>
        <v>factors.Add(new Factor() { ParameterID = 5534, Key = 3019, StandardizationSet = "Bbk", Parameter = "cycPecdPyr", Factor_A = 0, Factor_B = 0, Factor_C = 1, IsMetal = false, IsPak = true, IsOrganic = true });</v>
      </c>
    </row>
    <row r="3012" spans="1:17" x14ac:dyDescent="0.25">
      <c r="A3012" s="34">
        <v>3020</v>
      </c>
      <c r="B3012" s="35" t="s">
        <v>111</v>
      </c>
      <c r="D3012" s="215" t="str">
        <f>INDEX('Aquo parameters'!$A$1:$H$6130,MATCH($E3012,'Aquo parameters'!$E:$E,0),1)</f>
        <v>5C1yChr</v>
      </c>
      <c r="E3012" s="35">
        <v>5535</v>
      </c>
      <c r="F3012" s="41" t="str">
        <f>INDEX('Aquo parameters'!$A$1:$H$6130,MATCH($E3012,'Aquo parameters'!$E:$E,0),2)</f>
        <v>5-methylchryseen</v>
      </c>
      <c r="G3012" s="41" t="s">
        <v>112</v>
      </c>
      <c r="H3012" s="241">
        <v>0</v>
      </c>
      <c r="I3012" s="241">
        <v>0</v>
      </c>
      <c r="J3012" s="241">
        <v>1</v>
      </c>
      <c r="K3012" s="301" t="s">
        <v>113</v>
      </c>
      <c r="L3012" s="301" t="s">
        <v>114</v>
      </c>
      <c r="M3012" s="301" t="s">
        <v>114</v>
      </c>
      <c r="N3012" s="20"/>
      <c r="O3012" s="20" t="s">
        <v>115</v>
      </c>
      <c r="P3012" s="85">
        <f>INDEX('Aquo parameters'!$A$1:$H$6130,MATCH($E3012,'Aquo parameters'!$E:$E,0),7)</f>
        <v>0</v>
      </c>
      <c r="Q3012" s="20" t="str">
        <f t="shared" si="47"/>
        <v>factors.Add(new Factor() { ParameterID = 5535, Key = 3020, StandardizationSet = "Bbk", Parameter = "5C1yChr", Factor_A = 0, Factor_B = 0, Factor_C = 1, IsMetal = false, IsPak = true, IsOrganic = true });</v>
      </c>
    </row>
    <row r="3013" spans="1:17" x14ac:dyDescent="0.25">
      <c r="A3013" s="34">
        <v>3021</v>
      </c>
      <c r="B3013" s="35" t="s">
        <v>111</v>
      </c>
      <c r="D3013" s="215" t="str">
        <f>INDEX('Aquo parameters'!$A$1:$H$6130,MATCH($E3013,'Aquo parameters'!$E:$E,0),1)</f>
        <v>HxC1yeDiCN</v>
      </c>
      <c r="E3013" s="35">
        <v>5536</v>
      </c>
      <c r="F3013" s="41" t="str">
        <f>INDEX('Aquo parameters'!$A$1:$H$6130,MATCH($E3013,'Aquo parameters'!$E:$E,0),2)</f>
        <v>hexamethyleendiisocyanaat</v>
      </c>
      <c r="G3013" s="41" t="s">
        <v>112</v>
      </c>
      <c r="H3013" s="241">
        <v>0</v>
      </c>
      <c r="I3013" s="241">
        <v>0</v>
      </c>
      <c r="J3013" s="241">
        <v>1</v>
      </c>
      <c r="K3013" s="301" t="s">
        <v>113</v>
      </c>
      <c r="L3013" s="301" t="s">
        <v>113</v>
      </c>
      <c r="M3013" s="301" t="s">
        <v>114</v>
      </c>
      <c r="N3013" s="20"/>
      <c r="O3013" s="20" t="s">
        <v>115</v>
      </c>
      <c r="P3013" s="85">
        <f>INDEX('Aquo parameters'!$A$1:$H$6130,MATCH($E3013,'Aquo parameters'!$E:$E,0),7)</f>
        <v>0</v>
      </c>
      <c r="Q3013" s="20" t="str">
        <f t="shared" si="47"/>
        <v>factors.Add(new Factor() { ParameterID = 5536, Key = 3021, StandardizationSet = "Bbk", Parameter = "HxC1yeDiCN", Factor_A = 0, Factor_B = 0, Factor_C = 1, IsMetal = false, IsPak = false, IsOrganic = true });</v>
      </c>
    </row>
    <row r="3014" spans="1:17" x14ac:dyDescent="0.25">
      <c r="A3014" s="34">
        <v>3022</v>
      </c>
      <c r="B3014" s="35" t="s">
        <v>111</v>
      </c>
      <c r="D3014" s="215" t="str">
        <f>INDEX('Aquo parameters'!$A$1:$H$6130,MATCH($E3014,'Aquo parameters'!$E:$E,0),1)</f>
        <v>44C1yeDFyDiC</v>
      </c>
      <c r="E3014" s="35">
        <v>5537</v>
      </c>
      <c r="F3014" s="41" t="str">
        <f>INDEX('Aquo parameters'!$A$1:$H$6130,MATCH($E3014,'Aquo parameters'!$E:$E,0),2)</f>
        <v>4,4'-methyleendifenyldiisocyanaat</v>
      </c>
      <c r="G3014" s="41" t="s">
        <v>112</v>
      </c>
      <c r="H3014" s="241">
        <v>0</v>
      </c>
      <c r="I3014" s="241">
        <v>0</v>
      </c>
      <c r="J3014" s="241">
        <v>1</v>
      </c>
      <c r="K3014" s="301" t="s">
        <v>113</v>
      </c>
      <c r="L3014" s="301" t="s">
        <v>113</v>
      </c>
      <c r="M3014" s="301" t="s">
        <v>114</v>
      </c>
      <c r="N3014" s="20"/>
      <c r="O3014" s="20" t="s">
        <v>115</v>
      </c>
      <c r="P3014" s="85">
        <f>INDEX('Aquo parameters'!$A$1:$H$6130,MATCH($E3014,'Aquo parameters'!$E:$E,0),7)</f>
        <v>0</v>
      </c>
      <c r="Q3014" s="20" t="str">
        <f t="shared" si="47"/>
        <v>factors.Add(new Factor() { ParameterID = 5537, Key = 3022, StandardizationSet = "Bbk", Parameter = "44C1yeDFyDiC", Factor_A = 0, Factor_B = 0, Factor_C = 1, IsMetal = false, IsPak = false, IsOrganic = true });</v>
      </c>
    </row>
    <row r="3015" spans="1:17" x14ac:dyDescent="0.25">
      <c r="A3015" s="34">
        <v>3023</v>
      </c>
      <c r="B3015" s="35" t="s">
        <v>111</v>
      </c>
      <c r="D3015" s="215" t="str">
        <f>INDEX('Aquo parameters'!$A$1:$H$6130,MATCH($E3015,'Aquo parameters'!$E:$E,0),1)</f>
        <v>oladmcnPO4</v>
      </c>
      <c r="E3015" s="35">
        <v>5538</v>
      </c>
      <c r="F3015" s="41" t="str">
        <f>INDEX('Aquo parameters'!$A$1:$H$6130,MATCH($E3015,'Aquo parameters'!$E:$E,0),2)</f>
        <v>oleandomycinefosfaat</v>
      </c>
      <c r="G3015" s="41" t="s">
        <v>112</v>
      </c>
      <c r="H3015" s="241">
        <v>0</v>
      </c>
      <c r="I3015" s="241">
        <v>0</v>
      </c>
      <c r="J3015" s="241">
        <v>1</v>
      </c>
      <c r="K3015" s="301" t="s">
        <v>113</v>
      </c>
      <c r="L3015" s="301" t="s">
        <v>113</v>
      </c>
      <c r="M3015" s="301" t="s">
        <v>114</v>
      </c>
      <c r="N3015" s="20"/>
      <c r="O3015" s="20" t="s">
        <v>115</v>
      </c>
      <c r="P3015" s="85">
        <f>INDEX('Aquo parameters'!$A$1:$H$6130,MATCH($E3015,'Aquo parameters'!$E:$E,0),7)</f>
        <v>0</v>
      </c>
      <c r="Q3015" s="20" t="str">
        <f t="shared" si="47"/>
        <v>factors.Add(new Factor() { ParameterID = 5538, Key = 3023, StandardizationSet = "Bbk", Parameter = "oladmcnPO4", Factor_A = 0, Factor_B = 0, Factor_C = 1, IsMetal = false, IsPak = false, IsOrganic = true });</v>
      </c>
    </row>
    <row r="3016" spans="1:17" x14ac:dyDescent="0.25">
      <c r="A3016" s="34">
        <v>3024</v>
      </c>
      <c r="B3016" s="35" t="s">
        <v>111</v>
      </c>
      <c r="D3016" s="215" t="str">
        <f>INDEX('Aquo parameters'!$A$1:$H$6130,MATCH($E3016,'Aquo parameters'!$E:$E,0),1)</f>
        <v>milbmcA4</v>
      </c>
      <c r="E3016" s="35">
        <v>5539</v>
      </c>
      <c r="F3016" s="41" t="str">
        <f>INDEX('Aquo parameters'!$A$1:$H$6130,MATCH($E3016,'Aquo parameters'!$E:$E,0),2)</f>
        <v>milbemycin A4</v>
      </c>
      <c r="G3016" s="41" t="s">
        <v>112</v>
      </c>
      <c r="H3016" s="241">
        <v>0</v>
      </c>
      <c r="I3016" s="241">
        <v>0</v>
      </c>
      <c r="J3016" s="241">
        <v>1</v>
      </c>
      <c r="K3016" s="301" t="s">
        <v>113</v>
      </c>
      <c r="L3016" s="301" t="s">
        <v>113</v>
      </c>
      <c r="M3016" s="301" t="s">
        <v>114</v>
      </c>
      <c r="N3016" s="20"/>
      <c r="O3016" s="20" t="s">
        <v>115</v>
      </c>
      <c r="P3016" s="85">
        <f>INDEX('Aquo parameters'!$A$1:$H$6130,MATCH($E3016,'Aquo parameters'!$E:$E,0),7)</f>
        <v>0</v>
      </c>
      <c r="Q3016" s="20" t="str">
        <f t="shared" si="47"/>
        <v>factors.Add(new Factor() { ParameterID = 5539, Key = 3024, StandardizationSet = "Bbk", Parameter = "milbmcA4", Factor_A = 0, Factor_B = 0, Factor_C = 1, IsMetal = false, IsPak = false, IsOrganic = true });</v>
      </c>
    </row>
    <row r="3017" spans="1:17" x14ac:dyDescent="0.25">
      <c r="A3017" s="34">
        <v>3025</v>
      </c>
      <c r="B3017" s="35" t="s">
        <v>111</v>
      </c>
      <c r="D3017" s="215" t="str">
        <f>INDEX('Aquo parameters'!$A$1:$H$6130,MATCH($E3017,'Aquo parameters'!$E:$E,0),1)</f>
        <v>sPCB12Doxnat</v>
      </c>
      <c r="E3017" s="35">
        <v>5540</v>
      </c>
      <c r="F3017" s="41" t="str">
        <f>INDEX('Aquo parameters'!$A$1:$H$6130,MATCH($E3017,'Aquo parameters'!$E:$E,0),2)</f>
        <v>som 12 dioxine-achtige PCB's</v>
      </c>
      <c r="G3017" s="41" t="s">
        <v>253</v>
      </c>
      <c r="H3017" s="241"/>
      <c r="I3017" s="241"/>
      <c r="J3017" s="241"/>
      <c r="K3017" s="301"/>
      <c r="L3017" s="301"/>
      <c r="M3017" s="301"/>
      <c r="N3017" s="20"/>
      <c r="O3017" s="20" t="s">
        <v>115</v>
      </c>
      <c r="P3017" s="85">
        <f>INDEX('Aquo parameters'!$A$1:$H$6130,MATCH($E3017,'Aquo parameters'!$E:$E,0),7)</f>
        <v>0</v>
      </c>
      <c r="Q3017" s="20" t="str">
        <f t="shared" si="47"/>
        <v>factors.Add(new Factor() { ParameterID = 5540, Key = 3025, StandardizationSet = "Bbk", Parameter = "sPCB12Doxnat", Factor_A = , Factor_B = , Factor_C = , IsMetal = , IsPak = , IsOrganic =  });</v>
      </c>
    </row>
    <row r="3018" spans="1:17" x14ac:dyDescent="0.25">
      <c r="A3018" s="34">
        <v>3026</v>
      </c>
      <c r="B3018" s="35" t="s">
        <v>111</v>
      </c>
      <c r="D3018" s="215" t="str">
        <f>INDEX('Aquo parameters'!$A$1:$H$6130,MATCH($E3018,'Aquo parameters'!$E:$E,0),1)</f>
        <v>sDoxn17PCB12</v>
      </c>
      <c r="E3018" s="35">
        <v>5541</v>
      </c>
      <c r="F3018" s="41" t="str">
        <f>INDEX('Aquo parameters'!$A$1:$H$6130,MATCH($E3018,'Aquo parameters'!$E:$E,0),2)</f>
        <v>som 17 dioxines en 12 dioxine-achtige PCB's</v>
      </c>
      <c r="G3018" s="41" t="s">
        <v>253</v>
      </c>
      <c r="H3018" s="241"/>
      <c r="I3018" s="241"/>
      <c r="J3018" s="241"/>
      <c r="K3018" s="301"/>
      <c r="L3018" s="301"/>
      <c r="M3018" s="301"/>
      <c r="N3018" s="20"/>
      <c r="O3018" s="20" t="s">
        <v>115</v>
      </c>
      <c r="P3018" s="85">
        <f>INDEX('Aquo parameters'!$A$1:$H$6130,MATCH($E3018,'Aquo parameters'!$E:$E,0),7)</f>
        <v>0</v>
      </c>
      <c r="Q3018" s="20" t="str">
        <f t="shared" si="47"/>
        <v>factors.Add(new Factor() { ParameterID = 5541, Key = 3026, StandardizationSet = "Bbk", Parameter = "sDoxn17PCB12", Factor_A = , Factor_B = , Factor_C = , IsMetal = , IsPak = , IsOrganic =  });</v>
      </c>
    </row>
    <row r="3019" spans="1:17" x14ac:dyDescent="0.25">
      <c r="A3019" s="34">
        <v>3027</v>
      </c>
      <c r="B3019" s="35" t="s">
        <v>111</v>
      </c>
      <c r="D3019" s="215" t="str">
        <f>INDEX('Aquo parameters'!$A$1:$H$6130,MATCH($E3019,'Aquo parameters'!$E:$E,0),1)</f>
        <v>fluacprm</v>
      </c>
      <c r="E3019" s="35">
        <v>5542</v>
      </c>
      <c r="F3019" s="41" t="str">
        <f>INDEX('Aquo parameters'!$A$1:$H$6130,MATCH($E3019,'Aquo parameters'!$E:$E,0),2)</f>
        <v>fluacrypyrim</v>
      </c>
      <c r="G3019" s="41" t="s">
        <v>112</v>
      </c>
      <c r="H3019" s="241">
        <v>0</v>
      </c>
      <c r="I3019" s="241">
        <v>0</v>
      </c>
      <c r="J3019" s="241">
        <v>1</v>
      </c>
      <c r="K3019" s="301" t="s">
        <v>113</v>
      </c>
      <c r="L3019" s="301" t="s">
        <v>113</v>
      </c>
      <c r="M3019" s="301" t="s">
        <v>114</v>
      </c>
      <c r="N3019" s="20"/>
      <c r="O3019" s="20" t="s">
        <v>115</v>
      </c>
      <c r="P3019" s="85">
        <f>INDEX('Aquo parameters'!$A$1:$H$6130,MATCH($E3019,'Aquo parameters'!$E:$E,0),7)</f>
        <v>0</v>
      </c>
      <c r="Q3019" s="20" t="str">
        <f t="shared" si="47"/>
        <v>factors.Add(new Factor() { ParameterID = 5542, Key = 3027, StandardizationSet = "Bbk", Parameter = "fluacprm", Factor_A = 0, Factor_B = 0, Factor_C = 1, IsMetal = false, IsPak = false, IsOrganic = true });</v>
      </c>
    </row>
    <row r="3020" spans="1:17" x14ac:dyDescent="0.25">
      <c r="A3020" s="34">
        <v>3028</v>
      </c>
      <c r="B3020" s="35" t="s">
        <v>111</v>
      </c>
      <c r="D3020" s="215" t="str">
        <f>INDEX('Aquo parameters'!$A$1:$H$6130,MATCH($E3020,'Aquo parameters'!$E:$E,0),1)</f>
        <v>DC1yAszr</v>
      </c>
      <c r="E3020" s="35">
        <v>5543</v>
      </c>
      <c r="F3020" s="41" t="str">
        <f>INDEX('Aquo parameters'!$A$1:$H$6130,MATCH($E3020,'Aquo parameters'!$E:$E,0),2)</f>
        <v>dimethylarseenzuur</v>
      </c>
      <c r="G3020" s="41" t="s">
        <v>112</v>
      </c>
      <c r="H3020" s="241">
        <v>0</v>
      </c>
      <c r="I3020" s="241">
        <v>0</v>
      </c>
      <c r="J3020" s="241">
        <v>1</v>
      </c>
      <c r="K3020" s="301" t="s">
        <v>113</v>
      </c>
      <c r="L3020" s="301" t="s">
        <v>113</v>
      </c>
      <c r="M3020" s="301" t="s">
        <v>114</v>
      </c>
      <c r="N3020" s="20"/>
      <c r="O3020" s="20" t="s">
        <v>115</v>
      </c>
      <c r="P3020" s="85">
        <f>INDEX('Aquo parameters'!$A$1:$H$6130,MATCH($E3020,'Aquo parameters'!$E:$E,0),7)</f>
        <v>0</v>
      </c>
      <c r="Q3020" s="20" t="str">
        <f t="shared" si="47"/>
        <v>factors.Add(new Factor() { ParameterID = 5543, Key = 3028, StandardizationSet = "Bbk", Parameter = "DC1yAszr", Factor_A = 0, Factor_B = 0, Factor_C = 1, IsMetal = false, IsPak = false, IsOrganic = true });</v>
      </c>
    </row>
    <row r="3021" spans="1:17" x14ac:dyDescent="0.25">
      <c r="A3021" s="34">
        <v>3029</v>
      </c>
      <c r="B3021" s="35" t="s">
        <v>111</v>
      </c>
      <c r="D3021" s="215" t="str">
        <f>INDEX('Aquo parameters'!$A$1:$H$6130,MATCH($E3021,'Aquo parameters'!$E:$E,0),1)</f>
        <v>MC1yAszr</v>
      </c>
      <c r="E3021" s="35">
        <v>5544</v>
      </c>
      <c r="F3021" s="41" t="str">
        <f>INDEX('Aquo parameters'!$A$1:$H$6130,MATCH($E3021,'Aquo parameters'!$E:$E,0),2)</f>
        <v>monomethylarseenzuur</v>
      </c>
      <c r="G3021" s="41" t="s">
        <v>112</v>
      </c>
      <c r="H3021" s="241">
        <v>0</v>
      </c>
      <c r="I3021" s="241">
        <v>0</v>
      </c>
      <c r="J3021" s="241">
        <v>1</v>
      </c>
      <c r="K3021" s="301" t="s">
        <v>113</v>
      </c>
      <c r="L3021" s="301" t="s">
        <v>113</v>
      </c>
      <c r="M3021" s="301" t="s">
        <v>114</v>
      </c>
      <c r="N3021" s="20"/>
      <c r="O3021" s="20" t="s">
        <v>115</v>
      </c>
      <c r="P3021" s="85">
        <f>INDEX('Aquo parameters'!$A$1:$H$6130,MATCH($E3021,'Aquo parameters'!$E:$E,0),7)</f>
        <v>0</v>
      </c>
      <c r="Q3021" s="20" t="str">
        <f t="shared" si="47"/>
        <v>factors.Add(new Factor() { ParameterID = 5544, Key = 3029, StandardizationSet = "Bbk", Parameter = "MC1yAszr", Factor_A = 0, Factor_B = 0, Factor_C = 1, IsMetal = false, IsPak = false, IsOrganic = true });</v>
      </c>
    </row>
    <row r="3022" spans="1:17" x14ac:dyDescent="0.25">
      <c r="A3022" s="34">
        <v>3030</v>
      </c>
      <c r="B3022" s="35" t="s">
        <v>111</v>
      </c>
      <c r="D3022" s="215" t="str">
        <f>INDEX('Aquo parameters'!$A$1:$H$6130,MATCH($E3022,'Aquo parameters'!$E:$E,0),1)</f>
        <v>AsO2</v>
      </c>
      <c r="E3022" s="35">
        <v>5545</v>
      </c>
      <c r="F3022" s="41" t="str">
        <f>INDEX('Aquo parameters'!$A$1:$H$6130,MATCH($E3022,'Aquo parameters'!$E:$E,0),2)</f>
        <v>arseniet</v>
      </c>
      <c r="G3022" s="41" t="s">
        <v>253</v>
      </c>
      <c r="H3022" s="241"/>
      <c r="I3022" s="241"/>
      <c r="J3022" s="241"/>
      <c r="K3022" s="301"/>
      <c r="L3022" s="301"/>
      <c r="M3022" s="301"/>
      <c r="N3022" s="20"/>
      <c r="O3022" s="20" t="s">
        <v>115</v>
      </c>
      <c r="P3022" s="85">
        <f>INDEX('Aquo parameters'!$A$1:$H$6130,MATCH($E3022,'Aquo parameters'!$E:$E,0),7)</f>
        <v>0</v>
      </c>
      <c r="Q3022" s="20" t="str">
        <f t="shared" si="47"/>
        <v>factors.Add(new Factor() { ParameterID = 5545, Key = 3030, StandardizationSet = "Bbk", Parameter = "AsO2", Factor_A = , Factor_B = , Factor_C = , IsMetal = , IsPak = , IsOrganic =  });</v>
      </c>
    </row>
    <row r="3023" spans="1:17" x14ac:dyDescent="0.25">
      <c r="A3023" s="34">
        <v>3031</v>
      </c>
      <c r="B3023" s="35" t="s">
        <v>111</v>
      </c>
      <c r="D3023" s="215" t="str">
        <f>INDEX('Aquo parameters'!$A$1:$H$6130,MATCH($E3023,'Aquo parameters'!$E:$E,0),1)</f>
        <v>AsO4</v>
      </c>
      <c r="E3023" s="35">
        <v>5546</v>
      </c>
      <c r="F3023" s="41" t="str">
        <f>INDEX('Aquo parameters'!$A$1:$H$6130,MATCH($E3023,'Aquo parameters'!$E:$E,0),2)</f>
        <v>arsenaat</v>
      </c>
      <c r="G3023" s="41" t="s">
        <v>253</v>
      </c>
      <c r="H3023" s="241"/>
      <c r="I3023" s="241"/>
      <c r="J3023" s="241"/>
      <c r="K3023" s="301"/>
      <c r="L3023" s="301"/>
      <c r="M3023" s="301"/>
      <c r="N3023" s="20"/>
      <c r="O3023" s="20" t="s">
        <v>115</v>
      </c>
      <c r="P3023" s="85">
        <f>INDEX('Aquo parameters'!$A$1:$H$6130,MATCH($E3023,'Aquo parameters'!$E:$E,0),7)</f>
        <v>0</v>
      </c>
      <c r="Q3023" s="20" t="str">
        <f t="shared" si="47"/>
        <v>factors.Add(new Factor() { ParameterID = 5546, Key = 3031, StandardizationSet = "Bbk", Parameter = "AsO4", Factor_A = , Factor_B = , Factor_C = , IsMetal = , IsPak = , IsOrganic =  });</v>
      </c>
    </row>
    <row r="3024" spans="1:17" x14ac:dyDescent="0.25">
      <c r="A3024" s="34">
        <v>3032</v>
      </c>
      <c r="B3024" s="35" t="s">
        <v>111</v>
      </c>
      <c r="D3024" s="215" t="str">
        <f>INDEX('Aquo parameters'!$A$1:$H$6130,MATCH($E3024,'Aquo parameters'!$E:$E,0),1)</f>
        <v>SeO3</v>
      </c>
      <c r="E3024" s="35">
        <v>5547</v>
      </c>
      <c r="F3024" s="41" t="str">
        <f>INDEX('Aquo parameters'!$A$1:$H$6130,MATCH($E3024,'Aquo parameters'!$E:$E,0),2)</f>
        <v>seleniet</v>
      </c>
      <c r="G3024" s="41" t="s">
        <v>253</v>
      </c>
      <c r="H3024" s="241"/>
      <c r="I3024" s="241"/>
      <c r="J3024" s="241"/>
      <c r="K3024" s="301"/>
      <c r="L3024" s="301"/>
      <c r="M3024" s="301"/>
      <c r="N3024" s="20"/>
      <c r="O3024" s="20" t="s">
        <v>115</v>
      </c>
      <c r="P3024" s="85">
        <f>INDEX('Aquo parameters'!$A$1:$H$6130,MATCH($E3024,'Aquo parameters'!$E:$E,0),7)</f>
        <v>0</v>
      </c>
      <c r="Q3024" s="20" t="str">
        <f t="shared" si="47"/>
        <v>factors.Add(new Factor() { ParameterID = 5547, Key = 3032, StandardizationSet = "Bbk", Parameter = "SeO3", Factor_A = , Factor_B = , Factor_C = , IsMetal = , IsPak = , IsOrganic =  });</v>
      </c>
    </row>
    <row r="3025" spans="1:17" x14ac:dyDescent="0.25">
      <c r="A3025" s="34">
        <v>3033</v>
      </c>
      <c r="B3025" s="35" t="s">
        <v>111</v>
      </c>
      <c r="D3025" s="215" t="str">
        <f>INDEX('Aquo parameters'!$A$1:$H$6130,MATCH($E3025,'Aquo parameters'!$E:$E,0),1)</f>
        <v>SeO4</v>
      </c>
      <c r="E3025" s="35">
        <v>5548</v>
      </c>
      <c r="F3025" s="41" t="str">
        <f>INDEX('Aquo parameters'!$A$1:$H$6130,MATCH($E3025,'Aquo parameters'!$E:$E,0),2)</f>
        <v>selenaat</v>
      </c>
      <c r="G3025" s="41" t="s">
        <v>253</v>
      </c>
      <c r="H3025" s="241"/>
      <c r="I3025" s="241"/>
      <c r="J3025" s="241"/>
      <c r="K3025" s="301"/>
      <c r="L3025" s="301"/>
      <c r="M3025" s="301"/>
      <c r="N3025" s="20"/>
      <c r="O3025" s="20" t="s">
        <v>115</v>
      </c>
      <c r="P3025" s="85">
        <f>INDEX('Aquo parameters'!$A$1:$H$6130,MATCH($E3025,'Aquo parameters'!$E:$E,0),7)</f>
        <v>0</v>
      </c>
      <c r="Q3025" s="20" t="str">
        <f t="shared" si="47"/>
        <v>factors.Add(new Factor() { ParameterID = 5548, Key = 3033, StandardizationSet = "Bbk", Parameter = "SeO4", Factor_A = , Factor_B = , Factor_C = , IsMetal = , IsPak = , IsOrganic =  });</v>
      </c>
    </row>
    <row r="3026" spans="1:17" x14ac:dyDescent="0.25">
      <c r="A3026" s="34">
        <v>3034</v>
      </c>
      <c r="B3026" s="35" t="s">
        <v>111</v>
      </c>
      <c r="D3026" s="215" t="str">
        <f>INDEX('Aquo parameters'!$A$1:$H$6130,MATCH($E3026,'Aquo parameters'!$E:$E,0),1)</f>
        <v>6oMactmfne</v>
      </c>
      <c r="E3026" s="35">
        <v>5549</v>
      </c>
      <c r="F3026" s="41" t="str">
        <f>INDEX('Aquo parameters'!$A$1:$H$6130,MATCH($E3026,'Aquo parameters'!$E:$E,0),2)</f>
        <v>6-o-monoacetylmorfine</v>
      </c>
      <c r="G3026" s="41" t="s">
        <v>112</v>
      </c>
      <c r="H3026" s="241">
        <v>0</v>
      </c>
      <c r="I3026" s="241">
        <v>0</v>
      </c>
      <c r="J3026" s="241">
        <v>1</v>
      </c>
      <c r="K3026" s="301" t="s">
        <v>113</v>
      </c>
      <c r="L3026" s="301" t="s">
        <v>113</v>
      </c>
      <c r="M3026" s="301" t="s">
        <v>114</v>
      </c>
      <c r="N3026" s="20"/>
      <c r="O3026" s="20" t="s">
        <v>115</v>
      </c>
      <c r="P3026" s="85">
        <f>INDEX('Aquo parameters'!$A$1:$H$6130,MATCH($E3026,'Aquo parameters'!$E:$E,0),7)</f>
        <v>0</v>
      </c>
      <c r="Q3026" s="20" t="str">
        <f t="shared" si="47"/>
        <v>factors.Add(new Factor() { ParameterID = 5549, Key = 3034, StandardizationSet = "Bbk", Parameter = "6oMactmfne", Factor_A = 0, Factor_B = 0, Factor_C = 1, IsMetal = false, IsPak = false, IsOrganic = true });</v>
      </c>
    </row>
    <row r="3027" spans="1:17" x14ac:dyDescent="0.25">
      <c r="A3027" s="34">
        <v>3035</v>
      </c>
      <c r="B3027" s="35" t="s">
        <v>111</v>
      </c>
      <c r="D3027" s="215" t="str">
        <f>INDEX('Aquo parameters'!$A$1:$H$6130,MATCH($E3027,'Aquo parameters'!$E:$E,0),1)</f>
        <v>cocine</v>
      </c>
      <c r="E3027" s="35">
        <v>5550</v>
      </c>
      <c r="F3027" s="41" t="str">
        <f>INDEX('Aquo parameters'!$A$1:$H$6130,MATCH($E3027,'Aquo parameters'!$E:$E,0),2)</f>
        <v>cocaïne</v>
      </c>
      <c r="G3027" s="41" t="s">
        <v>112</v>
      </c>
      <c r="H3027" s="241">
        <v>0</v>
      </c>
      <c r="I3027" s="241">
        <v>0</v>
      </c>
      <c r="J3027" s="241">
        <v>1</v>
      </c>
      <c r="K3027" s="301" t="s">
        <v>113</v>
      </c>
      <c r="L3027" s="301" t="s">
        <v>113</v>
      </c>
      <c r="M3027" s="301" t="s">
        <v>114</v>
      </c>
      <c r="N3027" s="20"/>
      <c r="O3027" s="20" t="s">
        <v>115</v>
      </c>
      <c r="P3027" s="85">
        <f>INDEX('Aquo parameters'!$A$1:$H$6130,MATCH($E3027,'Aquo parameters'!$E:$E,0),7)</f>
        <v>0</v>
      </c>
      <c r="Q3027" s="20" t="str">
        <f t="shared" si="47"/>
        <v>factors.Add(new Factor() { ParameterID = 5550, Key = 3035, StandardizationSet = "Bbk", Parameter = "cocine", Factor_A = 0, Factor_B = 0, Factor_C = 1, IsMetal = false, IsPak = false, IsOrganic = true });</v>
      </c>
    </row>
    <row r="3028" spans="1:17" x14ac:dyDescent="0.25">
      <c r="A3028" s="34">
        <v>3036</v>
      </c>
      <c r="B3028" s="35" t="s">
        <v>111</v>
      </c>
      <c r="D3028" s="215" t="str">
        <f>INDEX('Aquo parameters'!$A$1:$H$6130,MATCH($E3028,'Aquo parameters'!$E:$E,0),1)</f>
        <v>desC1yDazpm</v>
      </c>
      <c r="E3028" s="35">
        <v>5551</v>
      </c>
      <c r="F3028" s="41" t="str">
        <f>INDEX('Aquo parameters'!$A$1:$H$6130,MATCH($E3028,'Aquo parameters'!$E:$E,0),2)</f>
        <v>desmethyldiazepam</v>
      </c>
      <c r="G3028" s="41" t="s">
        <v>112</v>
      </c>
      <c r="H3028" s="241">
        <v>0</v>
      </c>
      <c r="I3028" s="241">
        <v>0</v>
      </c>
      <c r="J3028" s="241">
        <v>1</v>
      </c>
      <c r="K3028" s="301" t="s">
        <v>113</v>
      </c>
      <c r="L3028" s="301" t="s">
        <v>113</v>
      </c>
      <c r="M3028" s="301" t="s">
        <v>114</v>
      </c>
      <c r="N3028" s="20"/>
      <c r="O3028" s="20" t="s">
        <v>115</v>
      </c>
      <c r="P3028" s="85">
        <f>INDEX('Aquo parameters'!$A$1:$H$6130,MATCH($E3028,'Aquo parameters'!$E:$E,0),7)</f>
        <v>0</v>
      </c>
      <c r="Q3028" s="20" t="str">
        <f t="shared" si="47"/>
        <v>factors.Add(new Factor() { ParameterID = 5551, Key = 3036, StandardizationSet = "Bbk", Parameter = "desC1yDazpm", Factor_A = 0, Factor_B = 0, Factor_C = 1, IsMetal = false, IsPak = false, IsOrganic = true });</v>
      </c>
    </row>
    <row r="3029" spans="1:17" x14ac:dyDescent="0.25">
      <c r="A3029" s="34">
        <v>3037</v>
      </c>
      <c r="B3029" s="35" t="s">
        <v>111</v>
      </c>
      <c r="D3029" s="215" t="str">
        <f>INDEX('Aquo parameters'!$A$1:$H$6130,MATCH($E3029,'Aquo parameters'!$E:$E,0),1)</f>
        <v>2C2yid15DC1y</v>
      </c>
      <c r="E3029" s="35">
        <v>5552</v>
      </c>
      <c r="F3029" s="41" t="str">
        <f>INDEX('Aquo parameters'!$A$1:$H$6130,MATCH($E3029,'Aquo parameters'!$E:$E,0),2)</f>
        <v>2-ethylidene-1,5-dimethyl-3,3-difenylpyrrolidine</v>
      </c>
      <c r="G3029" s="41" t="s">
        <v>112</v>
      </c>
      <c r="H3029" s="241">
        <v>0</v>
      </c>
      <c r="I3029" s="241">
        <v>0</v>
      </c>
      <c r="J3029" s="241">
        <v>1</v>
      </c>
      <c r="K3029" s="301" t="s">
        <v>113</v>
      </c>
      <c r="L3029" s="301" t="s">
        <v>113</v>
      </c>
      <c r="M3029" s="301" t="s">
        <v>114</v>
      </c>
      <c r="N3029" s="20"/>
      <c r="O3029" s="20" t="s">
        <v>115</v>
      </c>
      <c r="P3029" s="85">
        <f>INDEX('Aquo parameters'!$A$1:$H$6130,MATCH($E3029,'Aquo parameters'!$E:$E,0),7)</f>
        <v>0</v>
      </c>
      <c r="Q3029" s="20" t="str">
        <f t="shared" si="47"/>
        <v>factors.Add(new Factor() { ParameterID = 5552, Key = 3037, StandardizationSet = "Bbk", Parameter = "2C2yid15DC1y", Factor_A = 0, Factor_B = 0, Factor_C = 1, IsMetal = false, IsPak = false, IsOrganic = true });</v>
      </c>
    </row>
    <row r="3030" spans="1:17" x14ac:dyDescent="0.25">
      <c r="A3030" s="34">
        <v>3038</v>
      </c>
      <c r="B3030" s="35" t="s">
        <v>111</v>
      </c>
      <c r="D3030" s="215" t="str">
        <f>INDEX('Aquo parameters'!$A$1:$H$6130,MATCH($E3030,'Aquo parameters'!$E:$E,0),1)</f>
        <v>ketAe</v>
      </c>
      <c r="E3030" s="35">
        <v>5553</v>
      </c>
      <c r="F3030" s="41" t="str">
        <f>INDEX('Aquo parameters'!$A$1:$H$6130,MATCH($E3030,'Aquo parameters'!$E:$E,0),2)</f>
        <v>ketamine</v>
      </c>
      <c r="G3030" s="41" t="s">
        <v>112</v>
      </c>
      <c r="H3030" s="241">
        <v>0</v>
      </c>
      <c r="I3030" s="241">
        <v>0</v>
      </c>
      <c r="J3030" s="241">
        <v>1</v>
      </c>
      <c r="K3030" s="301" t="s">
        <v>113</v>
      </c>
      <c r="L3030" s="301" t="s">
        <v>113</v>
      </c>
      <c r="M3030" s="301" t="s">
        <v>114</v>
      </c>
      <c r="N3030" s="20"/>
      <c r="O3030" s="20" t="s">
        <v>115</v>
      </c>
      <c r="P3030" s="85">
        <f>INDEX('Aquo parameters'!$A$1:$H$6130,MATCH($E3030,'Aquo parameters'!$E:$E,0),7)</f>
        <v>0</v>
      </c>
      <c r="Q3030" s="20" t="str">
        <f t="shared" si="47"/>
        <v>factors.Add(new Factor() { ParameterID = 5553, Key = 3038, StandardizationSet = "Bbk", Parameter = "ketAe", Factor_A = 0, Factor_B = 0, Factor_C = 1, IsMetal = false, IsPak = false, IsOrganic = true });</v>
      </c>
    </row>
    <row r="3031" spans="1:17" x14ac:dyDescent="0.25">
      <c r="A3031" s="34">
        <v>3039</v>
      </c>
      <c r="B3031" s="35" t="s">
        <v>111</v>
      </c>
      <c r="D3031" s="215" t="str">
        <f>INDEX('Aquo parameters'!$A$1:$H$6130,MATCH($E3031,'Aquo parameters'!$E:$E,0),1)</f>
        <v>metdn</v>
      </c>
      <c r="E3031" s="35">
        <v>5554</v>
      </c>
      <c r="F3031" s="41" t="str">
        <f>INDEX('Aquo parameters'!$A$1:$H$6130,MATCH($E3031,'Aquo parameters'!$E:$E,0),2)</f>
        <v>methadon</v>
      </c>
      <c r="G3031" s="41" t="s">
        <v>112</v>
      </c>
      <c r="H3031" s="241">
        <v>0</v>
      </c>
      <c r="I3031" s="241">
        <v>0</v>
      </c>
      <c r="J3031" s="241">
        <v>1</v>
      </c>
      <c r="K3031" s="301" t="s">
        <v>113</v>
      </c>
      <c r="L3031" s="301" t="s">
        <v>113</v>
      </c>
      <c r="M3031" s="301" t="s">
        <v>114</v>
      </c>
      <c r="N3031" s="20"/>
      <c r="O3031" s="20" t="s">
        <v>115</v>
      </c>
      <c r="P3031" s="85">
        <f>INDEX('Aquo parameters'!$A$1:$H$6130,MATCH($E3031,'Aquo parameters'!$E:$E,0),7)</f>
        <v>0</v>
      </c>
      <c r="Q3031" s="20" t="str">
        <f t="shared" si="47"/>
        <v>factors.Add(new Factor() { ParameterID = 5554, Key = 3039, StandardizationSet = "Bbk", Parameter = "metdn", Factor_A = 0, Factor_B = 0, Factor_C = 1, IsMetal = false, IsPak = false, IsOrganic = true });</v>
      </c>
    </row>
    <row r="3032" spans="1:17" x14ac:dyDescent="0.25">
      <c r="A3032" s="34">
        <v>3040</v>
      </c>
      <c r="B3032" s="35" t="s">
        <v>111</v>
      </c>
      <c r="D3032" s="215" t="str">
        <f>INDEX('Aquo parameters'!$A$1:$H$6130,MATCH($E3032,'Aquo parameters'!$E:$E,0),1)</f>
        <v>morfne</v>
      </c>
      <c r="E3032" s="35">
        <v>5556</v>
      </c>
      <c r="F3032" s="41" t="str">
        <f>INDEX('Aquo parameters'!$A$1:$H$6130,MATCH($E3032,'Aquo parameters'!$E:$E,0),2)</f>
        <v>morfine</v>
      </c>
      <c r="G3032" s="41" t="s">
        <v>112</v>
      </c>
      <c r="H3032" s="241">
        <v>0</v>
      </c>
      <c r="I3032" s="241">
        <v>0</v>
      </c>
      <c r="J3032" s="241">
        <v>1</v>
      </c>
      <c r="K3032" s="301" t="s">
        <v>113</v>
      </c>
      <c r="L3032" s="301" t="s">
        <v>113</v>
      </c>
      <c r="M3032" s="301" t="s">
        <v>114</v>
      </c>
      <c r="N3032" s="20"/>
      <c r="O3032" s="20" t="s">
        <v>115</v>
      </c>
      <c r="P3032" s="85">
        <f>INDEX('Aquo parameters'!$A$1:$H$6130,MATCH($E3032,'Aquo parameters'!$E:$E,0),7)</f>
        <v>0</v>
      </c>
      <c r="Q3032" s="20" t="str">
        <f t="shared" si="47"/>
        <v>factors.Add(new Factor() { ParameterID = 5556, Key = 3040, StandardizationSet = "Bbk", Parameter = "morfne", Factor_A = 0, Factor_B = 0, Factor_C = 1, IsMetal = false, IsPak = false, IsOrganic = true });</v>
      </c>
    </row>
    <row r="3033" spans="1:17" x14ac:dyDescent="0.25">
      <c r="A3033" s="34">
        <v>3041</v>
      </c>
      <c r="B3033" s="35" t="s">
        <v>111</v>
      </c>
      <c r="D3033" s="215" t="str">
        <f>INDEX('Aquo parameters'!$A$1:$H$6130,MATCH($E3033,'Aquo parameters'!$E:$E,0),1)</f>
        <v>norcdine</v>
      </c>
      <c r="E3033" s="35">
        <v>5557</v>
      </c>
      <c r="F3033" s="41" t="str">
        <f>INDEX('Aquo parameters'!$A$1:$H$6130,MATCH($E3033,'Aquo parameters'!$E:$E,0),2)</f>
        <v>norcodeïne</v>
      </c>
      <c r="G3033" s="41" t="s">
        <v>112</v>
      </c>
      <c r="H3033" s="241">
        <v>0</v>
      </c>
      <c r="I3033" s="241">
        <v>0</v>
      </c>
      <c r="J3033" s="241">
        <v>1</v>
      </c>
      <c r="K3033" s="301" t="s">
        <v>113</v>
      </c>
      <c r="L3033" s="301" t="s">
        <v>113</v>
      </c>
      <c r="M3033" s="301" t="s">
        <v>114</v>
      </c>
      <c r="N3033" s="20"/>
      <c r="O3033" s="20" t="s">
        <v>115</v>
      </c>
      <c r="P3033" s="85">
        <f>INDEX('Aquo parameters'!$A$1:$H$6130,MATCH($E3033,'Aquo parameters'!$E:$E,0),7)</f>
        <v>0</v>
      </c>
      <c r="Q3033" s="20" t="str">
        <f t="shared" si="47"/>
        <v>factors.Add(new Factor() { ParameterID = 5557, Key = 3041, StandardizationSet = "Bbk", Parameter = "norcdine", Factor_A = 0, Factor_B = 0, Factor_C = 1, IsMetal = false, IsPak = false, IsOrganic = true });</v>
      </c>
    </row>
    <row r="3034" spans="1:17" x14ac:dyDescent="0.25">
      <c r="A3034" s="34">
        <v>3042</v>
      </c>
      <c r="B3034" s="35" t="s">
        <v>111</v>
      </c>
      <c r="D3034" s="215" t="str">
        <f>INDEX('Aquo parameters'!$A$1:$H$6130,MATCH($E3034,'Aquo parameters'!$E:$E,0),1)</f>
        <v>ritlnzr</v>
      </c>
      <c r="E3034" s="35">
        <v>5558</v>
      </c>
      <c r="F3034" s="41" t="str">
        <f>INDEX('Aquo parameters'!$A$1:$H$6130,MATCH($E3034,'Aquo parameters'!$E:$E,0),2)</f>
        <v>ritalinezuur</v>
      </c>
      <c r="G3034" s="41" t="s">
        <v>112</v>
      </c>
      <c r="H3034" s="241">
        <v>0</v>
      </c>
      <c r="I3034" s="241">
        <v>0</v>
      </c>
      <c r="J3034" s="241">
        <v>1</v>
      </c>
      <c r="K3034" s="301" t="s">
        <v>113</v>
      </c>
      <c r="L3034" s="301" t="s">
        <v>113</v>
      </c>
      <c r="M3034" s="301" t="s">
        <v>114</v>
      </c>
      <c r="N3034" s="20"/>
      <c r="O3034" s="20" t="s">
        <v>115</v>
      </c>
      <c r="P3034" s="85">
        <f>INDEX('Aquo parameters'!$A$1:$H$6130,MATCH($E3034,'Aquo parameters'!$E:$E,0),7)</f>
        <v>0</v>
      </c>
      <c r="Q3034" s="20" t="str">
        <f t="shared" si="47"/>
        <v>factors.Add(new Factor() { ParameterID = 5558, Key = 3042, StandardizationSet = "Bbk", Parameter = "ritlnzr", Factor_A = 0, Factor_B = 0, Factor_C = 1, IsMetal = false, IsPak = false, IsOrganic = true });</v>
      </c>
    </row>
    <row r="3035" spans="1:17" x14ac:dyDescent="0.25">
      <c r="A3035" s="34">
        <v>3043</v>
      </c>
      <c r="B3035" s="35" t="s">
        <v>111</v>
      </c>
      <c r="D3035" s="215" t="str">
        <f>INDEX('Aquo parameters'!$A$1:$H$6130,MATCH($E3035,'Aquo parameters'!$E:$E,0),1)</f>
        <v>5C2yid2nbnn</v>
      </c>
      <c r="E3035" s="35">
        <v>5559</v>
      </c>
      <c r="F3035" s="41" t="str">
        <f>INDEX('Aquo parameters'!$A$1:$H$6130,MATCH($E3035,'Aquo parameters'!$E:$E,0),2)</f>
        <v>5-ethylideen-2-norborneen</v>
      </c>
      <c r="G3035" s="41" t="s">
        <v>112</v>
      </c>
      <c r="H3035" s="241">
        <v>0</v>
      </c>
      <c r="I3035" s="241">
        <v>0</v>
      </c>
      <c r="J3035" s="241">
        <v>1</v>
      </c>
      <c r="K3035" s="301" t="s">
        <v>113</v>
      </c>
      <c r="L3035" s="301" t="s">
        <v>113</v>
      </c>
      <c r="M3035" s="301" t="s">
        <v>114</v>
      </c>
      <c r="N3035" s="20"/>
      <c r="O3035" s="20" t="s">
        <v>115</v>
      </c>
      <c r="P3035" s="85">
        <f>INDEX('Aquo parameters'!$A$1:$H$6130,MATCH($E3035,'Aquo parameters'!$E:$E,0),7)</f>
        <v>0</v>
      </c>
      <c r="Q3035" s="20" t="str">
        <f t="shared" si="47"/>
        <v>factors.Add(new Factor() { ParameterID = 5559, Key = 3043, StandardizationSet = "Bbk", Parameter = "5C2yid2nbnn", Factor_A = 0, Factor_B = 0, Factor_C = 1, IsMetal = false, IsPak = false, IsOrganic = true });</v>
      </c>
    </row>
    <row r="3036" spans="1:17" x14ac:dyDescent="0.25">
      <c r="A3036" s="34">
        <v>3044</v>
      </c>
      <c r="B3036" s="35" t="s">
        <v>111</v>
      </c>
      <c r="D3036" s="215" t="str">
        <f>INDEX('Aquo parameters'!$A$1:$H$6130,MATCH($E3036,'Aquo parameters'!$E:$E,0),1)</f>
        <v>123456Hxtpne</v>
      </c>
      <c r="E3036" s="35">
        <v>5560</v>
      </c>
      <c r="F3036" s="41" t="str">
        <f>INDEX('Aquo parameters'!$A$1:$H$6130,MATCH($E3036,'Aquo parameters'!$E:$E,0),2)</f>
        <v>1,2,3,4,5,6-hexathiepane</v>
      </c>
      <c r="G3036" s="41" t="s">
        <v>112</v>
      </c>
      <c r="H3036" s="241">
        <v>0</v>
      </c>
      <c r="I3036" s="241">
        <v>0</v>
      </c>
      <c r="J3036" s="241">
        <v>1</v>
      </c>
      <c r="K3036" s="301" t="s">
        <v>113</v>
      </c>
      <c r="L3036" s="301" t="s">
        <v>113</v>
      </c>
      <c r="M3036" s="301" t="s">
        <v>114</v>
      </c>
      <c r="N3036" s="20"/>
      <c r="O3036" s="20" t="s">
        <v>115</v>
      </c>
      <c r="P3036" s="85">
        <f>INDEX('Aquo parameters'!$A$1:$H$6130,MATCH($E3036,'Aquo parameters'!$E:$E,0),7)</f>
        <v>0</v>
      </c>
      <c r="Q3036" s="20" t="str">
        <f t="shared" si="47"/>
        <v>factors.Add(new Factor() { ParameterID = 5560, Key = 3044, StandardizationSet = "Bbk", Parameter = "123456Hxtpne", Factor_A = 0, Factor_B = 0, Factor_C = 1, IsMetal = false, IsPak = false, IsOrganic = true });</v>
      </c>
    </row>
    <row r="3037" spans="1:17" x14ac:dyDescent="0.25">
      <c r="A3037" s="34">
        <v>3045</v>
      </c>
      <c r="B3037" s="35" t="s">
        <v>111</v>
      </c>
      <c r="D3037" s="215" t="str">
        <f>INDEX('Aquo parameters'!$A$1:$H$6130,MATCH($E3037,'Aquo parameters'!$E:$E,0),1)</f>
        <v>Aoprld</v>
      </c>
      <c r="E3037" s="35">
        <v>5561</v>
      </c>
      <c r="F3037" s="41" t="str">
        <f>INDEX('Aquo parameters'!$A$1:$H$6130,MATCH($E3037,'Aquo parameters'!$E:$E,0),2)</f>
        <v>aminopyralid</v>
      </c>
      <c r="G3037" s="41" t="s">
        <v>112</v>
      </c>
      <c r="H3037" s="241">
        <v>0</v>
      </c>
      <c r="I3037" s="241">
        <v>0</v>
      </c>
      <c r="J3037" s="241">
        <v>1</v>
      </c>
      <c r="K3037" s="301" t="s">
        <v>113</v>
      </c>
      <c r="L3037" s="301" t="s">
        <v>113</v>
      </c>
      <c r="M3037" s="301" t="s">
        <v>114</v>
      </c>
      <c r="N3037" s="20"/>
      <c r="O3037" s="20" t="s">
        <v>115</v>
      </c>
      <c r="P3037" s="85">
        <f>INDEX('Aquo parameters'!$A$1:$H$6130,MATCH($E3037,'Aquo parameters'!$E:$E,0),7)</f>
        <v>0</v>
      </c>
      <c r="Q3037" s="20" t="str">
        <f t="shared" si="47"/>
        <v>factors.Add(new Factor() { ParameterID = 5561, Key = 3045, StandardizationSet = "Bbk", Parameter = "Aoprld", Factor_A = 0, Factor_B = 0, Factor_C = 1, IsMetal = false, IsPak = false, IsOrganic = true });</v>
      </c>
    </row>
    <row r="3038" spans="1:17" x14ac:dyDescent="0.25">
      <c r="A3038" s="34">
        <v>3046</v>
      </c>
      <c r="B3038" s="35" t="s">
        <v>111</v>
      </c>
      <c r="D3038" s="215" t="str">
        <f>INDEX('Aquo parameters'!$A$1:$H$6130,MATCH($E3038,'Aquo parameters'!$E:$E,0),1)</f>
        <v>cyffAd</v>
      </c>
      <c r="E3038" s="35">
        <v>5562</v>
      </c>
      <c r="F3038" s="41" t="str">
        <f>INDEX('Aquo parameters'!$A$1:$H$6130,MATCH($E3038,'Aquo parameters'!$E:$E,0),2)</f>
        <v>cyflufenamide</v>
      </c>
      <c r="G3038" s="41" t="s">
        <v>112</v>
      </c>
      <c r="H3038" s="241">
        <v>0</v>
      </c>
      <c r="I3038" s="241">
        <v>0</v>
      </c>
      <c r="J3038" s="241">
        <v>1</v>
      </c>
      <c r="K3038" s="301" t="s">
        <v>113</v>
      </c>
      <c r="L3038" s="301" t="s">
        <v>113</v>
      </c>
      <c r="M3038" s="301" t="s">
        <v>114</v>
      </c>
      <c r="N3038" s="20"/>
      <c r="O3038" s="20" t="s">
        <v>115</v>
      </c>
      <c r="P3038" s="85">
        <f>INDEX('Aquo parameters'!$A$1:$H$6130,MATCH($E3038,'Aquo parameters'!$E:$E,0),7)</f>
        <v>0</v>
      </c>
      <c r="Q3038" s="20" t="str">
        <f t="shared" si="47"/>
        <v>factors.Add(new Factor() { ParameterID = 5562, Key = 3046, StandardizationSet = "Bbk", Parameter = "cyffAd", Factor_A = 0, Factor_B = 0, Factor_C = 1, IsMetal = false, IsPak = false, IsOrganic = true });</v>
      </c>
    </row>
    <row r="3039" spans="1:17" x14ac:dyDescent="0.25">
      <c r="A3039" s="34">
        <v>3047</v>
      </c>
      <c r="B3039" s="35" t="s">
        <v>111</v>
      </c>
      <c r="D3039" s="215" t="str">
        <f>INDEX('Aquo parameters'!$A$1:$H$6130,MATCH($E3039,'Aquo parameters'!$E:$E,0),1)</f>
        <v>dikglNa</v>
      </c>
      <c r="E3039" s="35">
        <v>5563</v>
      </c>
      <c r="F3039" s="41" t="str">
        <f>INDEX('Aquo parameters'!$A$1:$H$6130,MATCH($E3039,'Aquo parameters'!$E:$E,0),2)</f>
        <v>dikegulac-natrium</v>
      </c>
      <c r="G3039" s="41" t="s">
        <v>112</v>
      </c>
      <c r="H3039" s="241">
        <v>0</v>
      </c>
      <c r="I3039" s="241">
        <v>0</v>
      </c>
      <c r="J3039" s="241">
        <v>1</v>
      </c>
      <c r="K3039" s="301" t="s">
        <v>113</v>
      </c>
      <c r="L3039" s="301" t="s">
        <v>113</v>
      </c>
      <c r="M3039" s="301" t="s">
        <v>114</v>
      </c>
      <c r="N3039" s="20"/>
      <c r="O3039" s="20" t="s">
        <v>115</v>
      </c>
      <c r="P3039" s="85">
        <f>INDEX('Aquo parameters'!$A$1:$H$6130,MATCH($E3039,'Aquo parameters'!$E:$E,0),7)</f>
        <v>0</v>
      </c>
      <c r="Q3039" s="20" t="str">
        <f t="shared" si="47"/>
        <v>factors.Add(new Factor() { ParameterID = 5563, Key = 3047, StandardizationSet = "Bbk", Parameter = "dikglNa", Factor_A = 0, Factor_B = 0, Factor_C = 1, IsMetal = false, IsPak = false, IsOrganic = true });</v>
      </c>
    </row>
    <row r="3040" spans="1:17" x14ac:dyDescent="0.25">
      <c r="A3040" s="34">
        <v>3048</v>
      </c>
      <c r="B3040" s="35" t="s">
        <v>111</v>
      </c>
      <c r="D3040" s="215" t="str">
        <f>INDEX('Aquo parameters'!$A$1:$H$6130,MATCH($E3040,'Aquo parameters'!$E:$E,0),1)</f>
        <v>fenprAe</v>
      </c>
      <c r="E3040" s="35">
        <v>5564</v>
      </c>
      <c r="F3040" s="41" t="str">
        <f>INDEX('Aquo parameters'!$A$1:$H$6130,MATCH($E3040,'Aquo parameters'!$E:$E,0),2)</f>
        <v>fenpyrazamine</v>
      </c>
      <c r="G3040" s="41" t="s">
        <v>112</v>
      </c>
      <c r="H3040" s="241">
        <v>0</v>
      </c>
      <c r="I3040" s="241">
        <v>0</v>
      </c>
      <c r="J3040" s="241">
        <v>1</v>
      </c>
      <c r="K3040" s="301" t="s">
        <v>113</v>
      </c>
      <c r="L3040" s="301" t="s">
        <v>113</v>
      </c>
      <c r="M3040" s="301" t="s">
        <v>114</v>
      </c>
      <c r="N3040" s="20"/>
      <c r="O3040" s="20" t="s">
        <v>115</v>
      </c>
      <c r="P3040" s="85">
        <f>INDEX('Aquo parameters'!$A$1:$H$6130,MATCH($E3040,'Aquo parameters'!$E:$E,0),7)</f>
        <v>0</v>
      </c>
      <c r="Q3040" s="20" t="str">
        <f t="shared" si="47"/>
        <v>factors.Add(new Factor() { ParameterID = 5564, Key = 3048, StandardizationSet = "Bbk", Parameter = "fenprAe", Factor_A = 0, Factor_B = 0, Factor_C = 1, IsMetal = false, IsPak = false, IsOrganic = true });</v>
      </c>
    </row>
    <row r="3041" spans="1:17" x14ac:dyDescent="0.25">
      <c r="A3041" s="34">
        <v>3049</v>
      </c>
      <c r="B3041" s="35" t="s">
        <v>111</v>
      </c>
      <c r="D3041" s="215" t="str">
        <f>INDEX('Aquo parameters'!$A$1:$H$6130,MATCH($E3041,'Aquo parameters'!$E:$E,0),1)</f>
        <v>DC1ysAd</v>
      </c>
      <c r="E3041" s="35">
        <v>5565</v>
      </c>
      <c r="F3041" s="41" t="str">
        <f>INDEX('Aquo parameters'!$A$1:$H$6130,MATCH($E3041,'Aquo parameters'!$E:$E,0),2)</f>
        <v>dimethylsulfamide</v>
      </c>
      <c r="G3041" s="41" t="s">
        <v>112</v>
      </c>
      <c r="H3041" s="241">
        <v>0</v>
      </c>
      <c r="I3041" s="241">
        <v>0</v>
      </c>
      <c r="J3041" s="241">
        <v>1</v>
      </c>
      <c r="K3041" s="301" t="s">
        <v>113</v>
      </c>
      <c r="L3041" s="301" t="s">
        <v>113</v>
      </c>
      <c r="M3041" s="301" t="s">
        <v>114</v>
      </c>
      <c r="N3041" s="20"/>
      <c r="O3041" s="20" t="s">
        <v>115</v>
      </c>
      <c r="P3041" s="85">
        <f>INDEX('Aquo parameters'!$A$1:$H$6130,MATCH($E3041,'Aquo parameters'!$E:$E,0),7)</f>
        <v>0</v>
      </c>
      <c r="Q3041" s="20" t="str">
        <f t="shared" si="47"/>
        <v>factors.Add(new Factor() { ParameterID = 5565, Key = 3049, StandardizationSet = "Bbk", Parameter = "DC1ysAd", Factor_A = 0, Factor_B = 0, Factor_C = 1, IsMetal = false, IsPak = false, IsOrganic = true });</v>
      </c>
    </row>
    <row r="3042" spans="1:17" x14ac:dyDescent="0.25">
      <c r="A3042" s="34">
        <v>3050</v>
      </c>
      <c r="B3042" s="35" t="s">
        <v>111</v>
      </c>
      <c r="D3042" s="215" t="str">
        <f>INDEX('Aquo parameters'!$A$1:$H$6130,MATCH($E3042,'Aquo parameters'!$E:$E,0),1)</f>
        <v>1C9e</v>
      </c>
      <c r="E3042" s="35">
        <v>5566</v>
      </c>
      <c r="F3042" s="41" t="str">
        <f>INDEX('Aquo parameters'!$A$1:$H$6130,MATCH($E3042,'Aquo parameters'!$E:$E,0),2)</f>
        <v>1-noneen</v>
      </c>
      <c r="G3042" s="41" t="s">
        <v>112</v>
      </c>
      <c r="H3042" s="241">
        <v>0</v>
      </c>
      <c r="I3042" s="241">
        <v>0</v>
      </c>
      <c r="J3042" s="241">
        <v>1</v>
      </c>
      <c r="K3042" s="301" t="s">
        <v>113</v>
      </c>
      <c r="L3042" s="301" t="s">
        <v>113</v>
      </c>
      <c r="M3042" s="301" t="s">
        <v>114</v>
      </c>
      <c r="N3042" s="20"/>
      <c r="O3042" s="20" t="s">
        <v>115</v>
      </c>
      <c r="P3042" s="85">
        <f>INDEX('Aquo parameters'!$A$1:$H$6130,MATCH($E3042,'Aquo parameters'!$E:$E,0),7)</f>
        <v>0</v>
      </c>
      <c r="Q3042" s="20" t="str">
        <f t="shared" si="47"/>
        <v>factors.Add(new Factor() { ParameterID = 5566, Key = 3050, StandardizationSet = "Bbk", Parameter = "1C9e", Factor_A = 0, Factor_B = 0, Factor_C = 1, IsMetal = false, IsPak = false, IsOrganic = true });</v>
      </c>
    </row>
    <row r="3043" spans="1:17" x14ac:dyDescent="0.25">
      <c r="A3043" s="34">
        <v>3051</v>
      </c>
      <c r="B3043" s="35" t="s">
        <v>111</v>
      </c>
      <c r="D3043" s="215" t="str">
        <f>INDEX('Aquo parameters'!$A$1:$H$6130,MATCH($E3043,'Aquo parameters'!$E:$E,0),1)</f>
        <v>1C8e</v>
      </c>
      <c r="E3043" s="35">
        <v>5567</v>
      </c>
      <c r="F3043" s="41" t="str">
        <f>INDEX('Aquo parameters'!$A$1:$H$6130,MATCH($E3043,'Aquo parameters'!$E:$E,0),2)</f>
        <v>1-octeen</v>
      </c>
      <c r="G3043" s="41" t="s">
        <v>112</v>
      </c>
      <c r="H3043" s="241">
        <v>0</v>
      </c>
      <c r="I3043" s="241">
        <v>0</v>
      </c>
      <c r="J3043" s="241">
        <v>1</v>
      </c>
      <c r="K3043" s="301" t="s">
        <v>113</v>
      </c>
      <c r="L3043" s="301" t="s">
        <v>113</v>
      </c>
      <c r="M3043" s="301" t="s">
        <v>114</v>
      </c>
      <c r="N3043" s="20"/>
      <c r="O3043" s="20" t="s">
        <v>115</v>
      </c>
      <c r="P3043" s="85">
        <f>INDEX('Aquo parameters'!$A$1:$H$6130,MATCH($E3043,'Aquo parameters'!$E:$E,0),7)</f>
        <v>0</v>
      </c>
      <c r="Q3043" s="20" t="str">
        <f t="shared" si="47"/>
        <v>factors.Add(new Factor() { ParameterID = 5567, Key = 3051, StandardizationSet = "Bbk", Parameter = "1C8e", Factor_A = 0, Factor_B = 0, Factor_C = 1, IsMetal = false, IsPak = false, IsOrganic = true });</v>
      </c>
    </row>
    <row r="3044" spans="1:17" x14ac:dyDescent="0.25">
      <c r="A3044" s="34">
        <v>3052</v>
      </c>
      <c r="B3044" s="35" t="s">
        <v>111</v>
      </c>
      <c r="D3044" s="215" t="str">
        <f>INDEX('Aquo parameters'!$A$1:$H$6130,MATCH($E3044,'Aquo parameters'!$E:$E,0),1)</f>
        <v>4NO2Tol</v>
      </c>
      <c r="E3044" s="35">
        <v>5568</v>
      </c>
      <c r="F3044" s="41" t="str">
        <f>INDEX('Aquo parameters'!$A$1:$H$6130,MATCH($E3044,'Aquo parameters'!$E:$E,0),2)</f>
        <v>4-nitrotolueen</v>
      </c>
      <c r="G3044" s="41" t="s">
        <v>112</v>
      </c>
      <c r="H3044" s="241">
        <v>0</v>
      </c>
      <c r="I3044" s="241">
        <v>0</v>
      </c>
      <c r="J3044" s="241">
        <v>1</v>
      </c>
      <c r="K3044" s="301" t="s">
        <v>113</v>
      </c>
      <c r="L3044" s="301" t="s">
        <v>113</v>
      </c>
      <c r="M3044" s="301" t="s">
        <v>114</v>
      </c>
      <c r="N3044" s="20"/>
      <c r="O3044" s="20" t="s">
        <v>115</v>
      </c>
      <c r="P3044" s="85">
        <f>INDEX('Aquo parameters'!$A$1:$H$6130,MATCH($E3044,'Aquo parameters'!$E:$E,0),7)</f>
        <v>0</v>
      </c>
      <c r="Q3044" s="20" t="str">
        <f t="shared" si="47"/>
        <v>factors.Add(new Factor() { ParameterID = 5568, Key = 3052, StandardizationSet = "Bbk", Parameter = "4NO2Tol", Factor_A = 0, Factor_B = 0, Factor_C = 1, IsMetal = false, IsPak = false, IsOrganic = true });</v>
      </c>
    </row>
    <row r="3045" spans="1:17" x14ac:dyDescent="0.25">
      <c r="A3045" s="34">
        <v>3053</v>
      </c>
      <c r="B3045" s="35" t="s">
        <v>111</v>
      </c>
      <c r="D3045" s="215" t="str">
        <f>INDEX('Aquo parameters'!$A$1:$H$6130,MATCH($E3045,'Aquo parameters'!$E:$E,0),1)</f>
        <v>4Ao26DNO2Tol</v>
      </c>
      <c r="E3045" s="35">
        <v>5569</v>
      </c>
      <c r="F3045" s="41" t="str">
        <f>INDEX('Aquo parameters'!$A$1:$H$6130,MATCH($E3045,'Aquo parameters'!$E:$E,0),2)</f>
        <v>4-amino-2,6-dinitrotolueen</v>
      </c>
      <c r="G3045" s="41" t="s">
        <v>112</v>
      </c>
      <c r="H3045" s="241">
        <v>0</v>
      </c>
      <c r="I3045" s="241">
        <v>0</v>
      </c>
      <c r="J3045" s="241">
        <v>1</v>
      </c>
      <c r="K3045" s="301" t="s">
        <v>113</v>
      </c>
      <c r="L3045" s="301" t="s">
        <v>113</v>
      </c>
      <c r="M3045" s="301" t="s">
        <v>114</v>
      </c>
      <c r="N3045" s="20"/>
      <c r="O3045" s="20" t="s">
        <v>115</v>
      </c>
      <c r="P3045" s="85">
        <f>INDEX('Aquo parameters'!$A$1:$H$6130,MATCH($E3045,'Aquo parameters'!$E:$E,0),7)</f>
        <v>0</v>
      </c>
      <c r="Q3045" s="20" t="str">
        <f t="shared" si="47"/>
        <v>factors.Add(new Factor() { ParameterID = 5569, Key = 3053, StandardizationSet = "Bbk", Parameter = "4Ao26DNO2Tol", Factor_A = 0, Factor_B = 0, Factor_C = 1, IsMetal = false, IsPak = false, IsOrganic = true });</v>
      </c>
    </row>
    <row r="3046" spans="1:17" x14ac:dyDescent="0.25">
      <c r="A3046" s="34">
        <v>3054</v>
      </c>
      <c r="B3046" s="35" t="s">
        <v>111</v>
      </c>
      <c r="D3046" s="215" t="str">
        <f>INDEX('Aquo parameters'!$A$1:$H$6130,MATCH($E3046,'Aquo parameters'!$E:$E,0),1)</f>
        <v>2Ao46DNO2Tol</v>
      </c>
      <c r="E3046" s="35">
        <v>5570</v>
      </c>
      <c r="F3046" s="41" t="str">
        <f>INDEX('Aquo parameters'!$A$1:$H$6130,MATCH($E3046,'Aquo parameters'!$E:$E,0),2)</f>
        <v>2-amino-4,6-dinitrotolueen</v>
      </c>
      <c r="G3046" s="41" t="s">
        <v>112</v>
      </c>
      <c r="H3046" s="241">
        <v>0</v>
      </c>
      <c r="I3046" s="241">
        <v>0</v>
      </c>
      <c r="J3046" s="241">
        <v>1</v>
      </c>
      <c r="K3046" s="301" t="s">
        <v>113</v>
      </c>
      <c r="L3046" s="301" t="s">
        <v>113</v>
      </c>
      <c r="M3046" s="301" t="s">
        <v>114</v>
      </c>
      <c r="N3046" s="20"/>
      <c r="O3046" s="20" t="s">
        <v>115</v>
      </c>
      <c r="P3046" s="85">
        <f>INDEX('Aquo parameters'!$A$1:$H$6130,MATCH($E3046,'Aquo parameters'!$E:$E,0),7)</f>
        <v>0</v>
      </c>
      <c r="Q3046" s="20" t="str">
        <f t="shared" si="47"/>
        <v>factors.Add(new Factor() { ParameterID = 5570, Key = 3054, StandardizationSet = "Bbk", Parameter = "2Ao46DNO2Tol", Factor_A = 0, Factor_B = 0, Factor_C = 1, IsMetal = false, IsPak = false, IsOrganic = true });</v>
      </c>
    </row>
    <row r="3047" spans="1:17" x14ac:dyDescent="0.25">
      <c r="A3047" s="34">
        <v>3055</v>
      </c>
      <c r="B3047" s="35" t="s">
        <v>111</v>
      </c>
      <c r="D3047" s="215" t="str">
        <f>INDEX('Aquo parameters'!$A$1:$H$6130,MATCH($E3047,'Aquo parameters'!$E:$E,0),1)</f>
        <v>C2yegcDNO3</v>
      </c>
      <c r="E3047" s="35">
        <v>5571</v>
      </c>
      <c r="F3047" s="41" t="str">
        <f>INDEX('Aquo parameters'!$A$1:$H$6130,MATCH($E3047,'Aquo parameters'!$E:$E,0),2)</f>
        <v>ethyleenglycoldinitraat (EGDN)</v>
      </c>
      <c r="G3047" s="41" t="s">
        <v>112</v>
      </c>
      <c r="H3047" s="241">
        <v>0</v>
      </c>
      <c r="I3047" s="241">
        <v>0</v>
      </c>
      <c r="J3047" s="241">
        <v>1</v>
      </c>
      <c r="K3047" s="301" t="s">
        <v>113</v>
      </c>
      <c r="L3047" s="301" t="s">
        <v>113</v>
      </c>
      <c r="M3047" s="301" t="s">
        <v>114</v>
      </c>
      <c r="N3047" s="20"/>
      <c r="O3047" s="20" t="s">
        <v>115</v>
      </c>
      <c r="P3047" s="85">
        <f>INDEX('Aquo parameters'!$A$1:$H$6130,MATCH($E3047,'Aquo parameters'!$E:$E,0),7)</f>
        <v>0</v>
      </c>
      <c r="Q3047" s="20" t="str">
        <f t="shared" si="47"/>
        <v>factors.Add(new Factor() { ParameterID = 5571, Key = 3055, StandardizationSet = "Bbk", Parameter = "C2yegcDNO3", Factor_A = 0, Factor_B = 0, Factor_C = 1, IsMetal = false, IsPak = false, IsOrganic = true });</v>
      </c>
    </row>
    <row r="3048" spans="1:17" x14ac:dyDescent="0.25">
      <c r="A3048" s="34">
        <v>3056</v>
      </c>
      <c r="B3048" s="35" t="s">
        <v>111</v>
      </c>
      <c r="D3048" s="215" t="str">
        <f>INDEX('Aquo parameters'!$A$1:$H$6130,MATCH($E3048,'Aquo parameters'!$E:$E,0),1)</f>
        <v>DC2yegcDNO3</v>
      </c>
      <c r="E3048" s="35">
        <v>5572</v>
      </c>
      <c r="F3048" s="41" t="str">
        <f>INDEX('Aquo parameters'!$A$1:$H$6130,MATCH($E3048,'Aquo parameters'!$E:$E,0),2)</f>
        <v>diethyleenglycoldinitraat</v>
      </c>
      <c r="G3048" s="41" t="s">
        <v>112</v>
      </c>
      <c r="H3048" s="241">
        <v>0</v>
      </c>
      <c r="I3048" s="241">
        <v>0</v>
      </c>
      <c r="J3048" s="241">
        <v>1</v>
      </c>
      <c r="K3048" s="301" t="s">
        <v>113</v>
      </c>
      <c r="L3048" s="301" t="s">
        <v>113</v>
      </c>
      <c r="M3048" s="301" t="s">
        <v>114</v>
      </c>
      <c r="N3048" s="20"/>
      <c r="O3048" s="20" t="s">
        <v>115</v>
      </c>
      <c r="P3048" s="85">
        <f>INDEX('Aquo parameters'!$A$1:$H$6130,MATCH($E3048,'Aquo parameters'!$E:$E,0),7)</f>
        <v>0</v>
      </c>
      <c r="Q3048" s="20" t="str">
        <f t="shared" si="47"/>
        <v>factors.Add(new Factor() { ParameterID = 5572, Key = 3056, StandardizationSet = "Bbk", Parameter = "DC2yegcDNO3", Factor_A = 0, Factor_B = 0, Factor_C = 1, IsMetal = false, IsPak = false, IsOrganic = true });</v>
      </c>
    </row>
    <row r="3049" spans="1:17" x14ac:dyDescent="0.25">
      <c r="A3049" s="34">
        <v>3057</v>
      </c>
      <c r="B3049" s="35" t="s">
        <v>111</v>
      </c>
      <c r="D3049" s="215" t="str">
        <f>INDEX('Aquo parameters'!$A$1:$H$6130,MATCH($E3049,'Aquo parameters'!$E:$E,0),1)</f>
        <v>octgn</v>
      </c>
      <c r="E3049" s="35">
        <v>5573</v>
      </c>
      <c r="F3049" s="41" t="str">
        <f>INDEX('Aquo parameters'!$A$1:$H$6130,MATCH($E3049,'Aquo parameters'!$E:$E,0),2)</f>
        <v>octogeen (HMX)</v>
      </c>
      <c r="G3049" s="41" t="s">
        <v>112</v>
      </c>
      <c r="H3049" s="241">
        <v>0</v>
      </c>
      <c r="I3049" s="241">
        <v>0</v>
      </c>
      <c r="J3049" s="241">
        <v>1</v>
      </c>
      <c r="K3049" s="301" t="s">
        <v>113</v>
      </c>
      <c r="L3049" s="301" t="s">
        <v>113</v>
      </c>
      <c r="M3049" s="301" t="s">
        <v>114</v>
      </c>
      <c r="N3049" s="20"/>
      <c r="O3049" s="20" t="s">
        <v>115</v>
      </c>
      <c r="P3049" s="85">
        <f>INDEX('Aquo parameters'!$A$1:$H$6130,MATCH($E3049,'Aquo parameters'!$E:$E,0),7)</f>
        <v>0</v>
      </c>
      <c r="Q3049" s="20" t="str">
        <f t="shared" si="47"/>
        <v>factors.Add(new Factor() { ParameterID = 5573, Key = 3057, StandardizationSet = "Bbk", Parameter = "octgn", Factor_A = 0, Factor_B = 0, Factor_C = 1, IsMetal = false, IsPak = false, IsOrganic = true });</v>
      </c>
    </row>
    <row r="3050" spans="1:17" x14ac:dyDescent="0.25">
      <c r="A3050" s="34">
        <v>3058</v>
      </c>
      <c r="B3050" s="35" t="s">
        <v>111</v>
      </c>
      <c r="D3050" s="215" t="str">
        <f>INDEX('Aquo parameters'!$A$1:$H$6130,MATCH($E3050,'Aquo parameters'!$E:$E,0),1)</f>
        <v>tetl</v>
      </c>
      <c r="E3050" s="35">
        <v>5574</v>
      </c>
      <c r="F3050" s="41" t="str">
        <f>INDEX('Aquo parameters'!$A$1:$H$6130,MATCH($E3050,'Aquo parameters'!$E:$E,0),2)</f>
        <v>tetryl (CE)</v>
      </c>
      <c r="G3050" s="41" t="s">
        <v>112</v>
      </c>
      <c r="H3050" s="241">
        <v>0</v>
      </c>
      <c r="I3050" s="241">
        <v>0</v>
      </c>
      <c r="J3050" s="241">
        <v>1</v>
      </c>
      <c r="K3050" s="301" t="s">
        <v>113</v>
      </c>
      <c r="L3050" s="301" t="s">
        <v>113</v>
      </c>
      <c r="M3050" s="301" t="s">
        <v>114</v>
      </c>
      <c r="N3050" s="20"/>
      <c r="O3050" s="20" t="s">
        <v>115</v>
      </c>
      <c r="P3050" s="85">
        <f>INDEX('Aquo parameters'!$A$1:$H$6130,MATCH($E3050,'Aquo parameters'!$E:$E,0),7)</f>
        <v>0</v>
      </c>
      <c r="Q3050" s="20" t="str">
        <f t="shared" si="47"/>
        <v>factors.Add(new Factor() { ParameterID = 5574, Key = 3058, StandardizationSet = "Bbk", Parameter = "tetl", Factor_A = 0, Factor_B = 0, Factor_C = 1, IsMetal = false, IsPak = false, IsOrganic = true });</v>
      </c>
    </row>
    <row r="3051" spans="1:17" x14ac:dyDescent="0.25">
      <c r="A3051" s="34">
        <v>3059</v>
      </c>
      <c r="B3051" s="35" t="s">
        <v>111</v>
      </c>
      <c r="D3051" s="215" t="str">
        <f>INDEX('Aquo parameters'!$A$1:$H$6130,MATCH($E3051,'Aquo parameters'!$E:$E,0),1)</f>
        <v>DpicAe</v>
      </c>
      <c r="E3051" s="35">
        <v>5575</v>
      </c>
      <c r="F3051" s="41" t="str">
        <f>INDEX('Aquo parameters'!$A$1:$H$6130,MATCH($E3051,'Aquo parameters'!$E:$E,0),2)</f>
        <v>dipicrylamine</v>
      </c>
      <c r="G3051" s="41" t="s">
        <v>112</v>
      </c>
      <c r="H3051" s="241">
        <v>0</v>
      </c>
      <c r="I3051" s="241">
        <v>0</v>
      </c>
      <c r="J3051" s="241">
        <v>1</v>
      </c>
      <c r="K3051" s="301" t="s">
        <v>113</v>
      </c>
      <c r="L3051" s="301" t="s">
        <v>113</v>
      </c>
      <c r="M3051" s="301" t="s">
        <v>114</v>
      </c>
      <c r="N3051" s="20"/>
      <c r="O3051" s="20" t="s">
        <v>115</v>
      </c>
      <c r="P3051" s="85">
        <f>INDEX('Aquo parameters'!$A$1:$H$6130,MATCH($E3051,'Aquo parameters'!$E:$E,0),7)</f>
        <v>0</v>
      </c>
      <c r="Q3051" s="20" t="str">
        <f t="shared" si="47"/>
        <v>factors.Add(new Factor() { ParameterID = 5575, Key = 3059, StandardizationSet = "Bbk", Parameter = "DpicAe", Factor_A = 0, Factor_B = 0, Factor_C = 1, IsMetal = false, IsPak = false, IsOrganic = true });</v>
      </c>
    </row>
    <row r="3052" spans="1:17" x14ac:dyDescent="0.25">
      <c r="A3052" s="34">
        <v>3060</v>
      </c>
      <c r="B3052" s="35" t="s">
        <v>111</v>
      </c>
      <c r="D3052" s="215" t="str">
        <f>INDEX('Aquo parameters'!$A$1:$H$6130,MATCH($E3052,'Aquo parameters'!$E:$E,0),1)</f>
        <v>PeerttT4NO3</v>
      </c>
      <c r="E3052" s="35">
        <v>5576</v>
      </c>
      <c r="F3052" s="41" t="str">
        <f>INDEX('Aquo parameters'!$A$1:$H$6130,MATCH($E3052,'Aquo parameters'!$E:$E,0),2)</f>
        <v>pentaerythritoltetranitraat (PETN)</v>
      </c>
      <c r="G3052" s="41" t="s">
        <v>112</v>
      </c>
      <c r="H3052" s="241">
        <v>0</v>
      </c>
      <c r="I3052" s="241">
        <v>0</v>
      </c>
      <c r="J3052" s="241">
        <v>1</v>
      </c>
      <c r="K3052" s="301" t="s">
        <v>113</v>
      </c>
      <c r="L3052" s="301" t="s">
        <v>113</v>
      </c>
      <c r="M3052" s="301" t="s">
        <v>114</v>
      </c>
      <c r="N3052" s="20"/>
      <c r="O3052" s="20" t="s">
        <v>115</v>
      </c>
      <c r="P3052" s="85">
        <f>INDEX('Aquo parameters'!$A$1:$H$6130,MATCH($E3052,'Aquo parameters'!$E:$E,0),7)</f>
        <v>0</v>
      </c>
      <c r="Q3052" s="20" t="str">
        <f t="shared" si="47"/>
        <v>factors.Add(new Factor() { ParameterID = 5576, Key = 3060, StandardizationSet = "Bbk", Parameter = "PeerttT4NO3", Factor_A = 0, Factor_B = 0, Factor_C = 1, IsMetal = false, IsPak = false, IsOrganic = true });</v>
      </c>
    </row>
    <row r="3053" spans="1:17" x14ac:dyDescent="0.25">
      <c r="A3053" s="34">
        <v>3061</v>
      </c>
      <c r="B3053" s="35" t="s">
        <v>111</v>
      </c>
      <c r="D3053" s="215" t="str">
        <f>INDEX('Aquo parameters'!$A$1:$H$6130,MATCH($E3053,'Aquo parameters'!$E:$E,0),1)</f>
        <v>sverttPFOA</v>
      </c>
      <c r="E3053" s="35">
        <v>5577</v>
      </c>
      <c r="F3053" s="41" t="str">
        <f>INDEX('Aquo parameters'!$A$1:$H$6130,MATCH($E3053,'Aquo parameters'!$E:$E,0),2)</f>
        <v>som vertakte perfluoroctaanzuur-isomeren</v>
      </c>
      <c r="G3053" s="41" t="s">
        <v>112</v>
      </c>
      <c r="H3053" s="241">
        <v>0</v>
      </c>
      <c r="I3053" s="241">
        <v>0</v>
      </c>
      <c r="J3053" s="241">
        <v>1</v>
      </c>
      <c r="K3053" s="20" t="s">
        <v>113</v>
      </c>
      <c r="L3053" s="20" t="s">
        <v>114</v>
      </c>
      <c r="M3053" s="20" t="s">
        <v>114</v>
      </c>
      <c r="N3053" s="20" t="s">
        <v>112</v>
      </c>
      <c r="O3053" s="20" t="s">
        <v>115</v>
      </c>
      <c r="P3053" s="85">
        <f>INDEX('Aquo parameters'!$A$1:$H$6130,MATCH($E3053,'Aquo parameters'!$E:$E,0),7)</f>
        <v>0</v>
      </c>
      <c r="Q3053" s="20" t="str">
        <f t="shared" si="47"/>
        <v>factors.Add(new Factor() { ParameterID = 5577, Key = 3061, StandardizationSet = "Bbk", Parameter = "sverttPFOA", Factor_A = 0, Factor_B = 0, Factor_C = 1, IsMetal = false, IsPak = true, IsOrganic = true });</v>
      </c>
    </row>
    <row r="3054" spans="1:17" x14ac:dyDescent="0.25">
      <c r="A3054" s="34">
        <v>3062</v>
      </c>
      <c r="B3054" s="35" t="s">
        <v>111</v>
      </c>
      <c r="D3054" s="215" t="str">
        <f>INDEX('Aquo parameters'!$A$1:$H$6130,MATCH($E3054,'Aquo parameters'!$E:$E,0),1)</f>
        <v>26DC1y4C7ol</v>
      </c>
      <c r="E3054" s="35">
        <v>5581</v>
      </c>
      <c r="F3054" s="41" t="str">
        <f>INDEX('Aquo parameters'!$A$1:$H$6130,MATCH($E3054,'Aquo parameters'!$E:$E,0),2)</f>
        <v>2,6-dimethyl-4-heptanol</v>
      </c>
      <c r="G3054" s="41" t="s">
        <v>112</v>
      </c>
      <c r="H3054" s="241">
        <v>0</v>
      </c>
      <c r="I3054" s="241">
        <v>0</v>
      </c>
      <c r="J3054" s="241">
        <v>1</v>
      </c>
      <c r="K3054" s="301" t="s">
        <v>113</v>
      </c>
      <c r="L3054" s="301" t="s">
        <v>113</v>
      </c>
      <c r="M3054" s="301" t="s">
        <v>114</v>
      </c>
      <c r="N3054" s="20"/>
      <c r="O3054" s="20" t="s">
        <v>115</v>
      </c>
      <c r="P3054" s="85">
        <f>INDEX('Aquo parameters'!$A$1:$H$6130,MATCH($E3054,'Aquo parameters'!$E:$E,0),7)</f>
        <v>0</v>
      </c>
      <c r="Q3054" s="20" t="str">
        <f t="shared" si="47"/>
        <v>factors.Add(new Factor() { ParameterID = 5581, Key = 3062, StandardizationSet = "Bbk", Parameter = "26DC1y4C7ol", Factor_A = 0, Factor_B = 0, Factor_C = 1, IsMetal = false, IsPak = false, IsOrganic = true });</v>
      </c>
    </row>
    <row r="3055" spans="1:17" x14ac:dyDescent="0.25">
      <c r="A3055" s="34">
        <v>3063</v>
      </c>
      <c r="B3055" s="35" t="s">
        <v>111</v>
      </c>
      <c r="D3055" s="215" t="str">
        <f>INDEX('Aquo parameters'!$A$1:$H$6130,MATCH($E3055,'Aquo parameters'!$E:$E,0),1)</f>
        <v>2C2oxC4a</v>
      </c>
      <c r="E3055" s="35">
        <v>5582</v>
      </c>
      <c r="F3055" s="41" t="str">
        <f>INDEX('Aquo parameters'!$A$1:$H$6130,MATCH($E3055,'Aquo parameters'!$E:$E,0),2)</f>
        <v>2-ethoxybutaan</v>
      </c>
      <c r="G3055" s="41" t="s">
        <v>112</v>
      </c>
      <c r="H3055" s="241">
        <v>0</v>
      </c>
      <c r="I3055" s="241">
        <v>0</v>
      </c>
      <c r="J3055" s="241">
        <v>1</v>
      </c>
      <c r="K3055" s="301" t="s">
        <v>113</v>
      </c>
      <c r="L3055" s="301" t="s">
        <v>113</v>
      </c>
      <c r="M3055" s="301" t="s">
        <v>114</v>
      </c>
      <c r="N3055" s="20"/>
      <c r="O3055" s="20" t="s">
        <v>115</v>
      </c>
      <c r="P3055" s="85">
        <f>INDEX('Aquo parameters'!$A$1:$H$6130,MATCH($E3055,'Aquo parameters'!$E:$E,0),7)</f>
        <v>0</v>
      </c>
      <c r="Q3055" s="20" t="str">
        <f t="shared" si="47"/>
        <v>factors.Add(new Factor() { ParameterID = 5582, Key = 3063, StandardizationSet = "Bbk", Parameter = "2C2oxC4a", Factor_A = 0, Factor_B = 0, Factor_C = 1, IsMetal = false, IsPak = false, IsOrganic = true });</v>
      </c>
    </row>
    <row r="3056" spans="1:17" x14ac:dyDescent="0.25">
      <c r="A3056" s="34">
        <v>3064</v>
      </c>
      <c r="B3056" s="35" t="s">
        <v>111</v>
      </c>
      <c r="D3056" s="215" t="str">
        <f>INDEX('Aquo parameters'!$A$1:$H$6130,MATCH($E3056,'Aquo parameters'!$E:$E,0),1)</f>
        <v>2C2ox2C1yC4a</v>
      </c>
      <c r="E3056" s="35">
        <v>5583</v>
      </c>
      <c r="F3056" s="41" t="str">
        <f>INDEX('Aquo parameters'!$A$1:$H$6130,MATCH($E3056,'Aquo parameters'!$E:$E,0),2)</f>
        <v>2-ethoxy-2-methylbutaan</v>
      </c>
      <c r="G3056" s="41" t="s">
        <v>112</v>
      </c>
      <c r="H3056" s="241">
        <v>0</v>
      </c>
      <c r="I3056" s="241">
        <v>0</v>
      </c>
      <c r="J3056" s="241">
        <v>1</v>
      </c>
      <c r="K3056" s="301" t="s">
        <v>113</v>
      </c>
      <c r="L3056" s="301" t="s">
        <v>113</v>
      </c>
      <c r="M3056" s="301" t="s">
        <v>114</v>
      </c>
      <c r="N3056" s="20"/>
      <c r="O3056" s="20" t="s">
        <v>115</v>
      </c>
      <c r="P3056" s="85">
        <f>INDEX('Aquo parameters'!$A$1:$H$6130,MATCH($E3056,'Aquo parameters'!$E:$E,0),7)</f>
        <v>0</v>
      </c>
      <c r="Q3056" s="20" t="str">
        <f t="shared" si="47"/>
        <v>factors.Add(new Factor() { ParameterID = 5583, Key = 3064, StandardizationSet = "Bbk", Parameter = "2C2ox2C1yC4a", Factor_A = 0, Factor_B = 0, Factor_C = 1, IsMetal = false, IsPak = false, IsOrganic = true });</v>
      </c>
    </row>
    <row r="3057" spans="1:17" x14ac:dyDescent="0.25">
      <c r="A3057" s="34">
        <v>3065</v>
      </c>
      <c r="B3057" s="35" t="s">
        <v>111</v>
      </c>
      <c r="D3057" s="215" t="str">
        <f>INDEX('Aquo parameters'!$A$1:$H$6130,MATCH($E3057,'Aquo parameters'!$E:$E,0),1)</f>
        <v>T4C4yNH4Cl</v>
      </c>
      <c r="E3057" s="35">
        <v>5584</v>
      </c>
      <c r="F3057" s="41" t="str">
        <f>INDEX('Aquo parameters'!$A$1:$H$6130,MATCH($E3057,'Aquo parameters'!$E:$E,0),2)</f>
        <v>tetrabutylammoniumchloride</v>
      </c>
      <c r="G3057" s="41" t="s">
        <v>112</v>
      </c>
      <c r="H3057" s="241">
        <v>0</v>
      </c>
      <c r="I3057" s="241">
        <v>0</v>
      </c>
      <c r="J3057" s="241">
        <v>1</v>
      </c>
      <c r="K3057" s="301" t="s">
        <v>113</v>
      </c>
      <c r="L3057" s="301" t="s">
        <v>113</v>
      </c>
      <c r="M3057" s="301" t="s">
        <v>114</v>
      </c>
      <c r="N3057" s="20"/>
      <c r="O3057" s="20" t="s">
        <v>115</v>
      </c>
      <c r="P3057" s="85">
        <f>INDEX('Aquo parameters'!$A$1:$H$6130,MATCH($E3057,'Aquo parameters'!$E:$E,0),7)</f>
        <v>0</v>
      </c>
      <c r="Q3057" s="20" t="str">
        <f t="shared" si="47"/>
        <v>factors.Add(new Factor() { ParameterID = 5584, Key = 3065, StandardizationSet = "Bbk", Parameter = "T4C4yNH4Cl", Factor_A = 0, Factor_B = 0, Factor_C = 1, IsMetal = false, IsPak = false, IsOrganic = true });</v>
      </c>
    </row>
    <row r="3058" spans="1:17" x14ac:dyDescent="0.25">
      <c r="A3058" s="34">
        <v>3066</v>
      </c>
      <c r="B3058" s="35" t="s">
        <v>111</v>
      </c>
      <c r="D3058" s="215" t="str">
        <f>INDEX('Aquo parameters'!$A$1:$H$6130,MATCH($E3058,'Aquo parameters'!$E:$E,0),1)</f>
        <v>T4C3yNH3Br</v>
      </c>
      <c r="E3058" s="35">
        <v>5585</v>
      </c>
      <c r="F3058" s="41" t="str">
        <f>INDEX('Aquo parameters'!$A$1:$H$6130,MATCH($E3058,'Aquo parameters'!$E:$E,0),2)</f>
        <v>tetrapropylammoniumbromide</v>
      </c>
      <c r="G3058" s="41" t="s">
        <v>112</v>
      </c>
      <c r="H3058" s="241">
        <v>0</v>
      </c>
      <c r="I3058" s="241">
        <v>0</v>
      </c>
      <c r="J3058" s="241">
        <v>1</v>
      </c>
      <c r="K3058" s="301" t="s">
        <v>113</v>
      </c>
      <c r="L3058" s="301" t="s">
        <v>113</v>
      </c>
      <c r="M3058" s="301" t="s">
        <v>114</v>
      </c>
      <c r="N3058" s="20"/>
      <c r="O3058" s="20" t="s">
        <v>115</v>
      </c>
      <c r="P3058" s="85">
        <f>INDEX('Aquo parameters'!$A$1:$H$6130,MATCH($E3058,'Aquo parameters'!$E:$E,0),7)</f>
        <v>0</v>
      </c>
      <c r="Q3058" s="20" t="str">
        <f t="shared" si="47"/>
        <v>factors.Add(new Factor() { ParameterID = 5585, Key = 3066, StandardizationSet = "Bbk", Parameter = "T4C3yNH3Br", Factor_A = 0, Factor_B = 0, Factor_C = 1, IsMetal = false, IsPak = false, IsOrganic = true });</v>
      </c>
    </row>
    <row r="3059" spans="1:17" x14ac:dyDescent="0.25">
      <c r="A3059" s="34">
        <v>3067</v>
      </c>
      <c r="B3059" s="35" t="s">
        <v>111</v>
      </c>
      <c r="D3059" s="215" t="str">
        <f>INDEX('Aquo parameters'!$A$1:$H$6130,MATCH($E3059,'Aquo parameters'!$E:$E,0),1)</f>
        <v>35DC2y124Tto</v>
      </c>
      <c r="E3059" s="35">
        <v>5586</v>
      </c>
      <c r="F3059" s="41" t="str">
        <f>INDEX('Aquo parameters'!$A$1:$H$6130,MATCH($E3059,'Aquo parameters'!$E:$E,0),2)</f>
        <v>3,5-diethyl-1,2,4-trithiolan</v>
      </c>
      <c r="G3059" s="41" t="s">
        <v>112</v>
      </c>
      <c r="H3059" s="241">
        <v>0</v>
      </c>
      <c r="I3059" s="241">
        <v>0</v>
      </c>
      <c r="J3059" s="241">
        <v>1</v>
      </c>
      <c r="K3059" s="301" t="s">
        <v>113</v>
      </c>
      <c r="L3059" s="301" t="s">
        <v>113</v>
      </c>
      <c r="M3059" s="301" t="s">
        <v>114</v>
      </c>
      <c r="N3059" s="20"/>
      <c r="O3059" s="20" t="s">
        <v>115</v>
      </c>
      <c r="P3059" s="85">
        <f>INDEX('Aquo parameters'!$A$1:$H$6130,MATCH($E3059,'Aquo parameters'!$E:$E,0),7)</f>
        <v>0</v>
      </c>
      <c r="Q3059" s="20" t="str">
        <f t="shared" si="47"/>
        <v>factors.Add(new Factor() { ParameterID = 5586, Key = 3067, StandardizationSet = "Bbk", Parameter = "35DC2y124Tto", Factor_A = 0, Factor_B = 0, Factor_C = 1, IsMetal = false, IsPak = false, IsOrganic = true });</v>
      </c>
    </row>
    <row r="3060" spans="1:17" x14ac:dyDescent="0.25">
      <c r="A3060" s="34">
        <v>3068</v>
      </c>
      <c r="B3060" s="35" t="s">
        <v>111</v>
      </c>
      <c r="D3060" s="215" t="str">
        <f>INDEX('Aquo parameters'!$A$1:$H$6130,MATCH($E3060,'Aquo parameters'!$E:$E,0),1)</f>
        <v>iC4yAe</v>
      </c>
      <c r="E3060" s="35">
        <v>5587</v>
      </c>
      <c r="F3060" s="41" t="str">
        <f>INDEX('Aquo parameters'!$A$1:$H$6130,MATCH($E3060,'Aquo parameters'!$E:$E,0),2)</f>
        <v>isobutylamine</v>
      </c>
      <c r="G3060" s="41" t="s">
        <v>112</v>
      </c>
      <c r="H3060" s="241">
        <v>0</v>
      </c>
      <c r="I3060" s="241">
        <v>0</v>
      </c>
      <c r="J3060" s="241">
        <v>1</v>
      </c>
      <c r="K3060" s="301" t="s">
        <v>113</v>
      </c>
      <c r="L3060" s="301" t="s">
        <v>113</v>
      </c>
      <c r="M3060" s="301" t="s">
        <v>114</v>
      </c>
      <c r="N3060" s="20"/>
      <c r="O3060" s="20" t="s">
        <v>115</v>
      </c>
      <c r="P3060" s="85">
        <f>INDEX('Aquo parameters'!$A$1:$H$6130,MATCH($E3060,'Aquo parameters'!$E:$E,0),7)</f>
        <v>0</v>
      </c>
      <c r="Q3060" s="20" t="str">
        <f t="shared" si="47"/>
        <v>factors.Add(new Factor() { ParameterID = 5587, Key = 3068, StandardizationSet = "Bbk", Parameter = "iC4yAe", Factor_A = 0, Factor_B = 0, Factor_C = 1, IsMetal = false, IsPak = false, IsOrganic = true });</v>
      </c>
    </row>
    <row r="3061" spans="1:17" x14ac:dyDescent="0.25">
      <c r="A3061" s="34">
        <v>3069</v>
      </c>
      <c r="B3061" s="35" t="s">
        <v>111</v>
      </c>
      <c r="D3061" s="215" t="str">
        <f>INDEX('Aquo parameters'!$A$1:$H$6130,MATCH($E3061,'Aquo parameters'!$E:$E,0),1)</f>
        <v>NamAe</v>
      </c>
      <c r="E3061" s="35">
        <v>5588</v>
      </c>
      <c r="F3061" s="41" t="str">
        <f>INDEX('Aquo parameters'!$A$1:$H$6130,MATCH($E3061,'Aquo parameters'!$E:$E,0),2)</f>
        <v>N-amylamine</v>
      </c>
      <c r="G3061" s="41" t="s">
        <v>112</v>
      </c>
      <c r="H3061" s="241">
        <v>0</v>
      </c>
      <c r="I3061" s="241">
        <v>0</v>
      </c>
      <c r="J3061" s="241">
        <v>1</v>
      </c>
      <c r="K3061" s="301" t="s">
        <v>113</v>
      </c>
      <c r="L3061" s="301" t="s">
        <v>113</v>
      </c>
      <c r="M3061" s="301" t="s">
        <v>114</v>
      </c>
      <c r="N3061" s="20"/>
      <c r="O3061" s="20" t="s">
        <v>115</v>
      </c>
      <c r="P3061" s="85">
        <f>INDEX('Aquo parameters'!$A$1:$H$6130,MATCH($E3061,'Aquo parameters'!$E:$E,0),7)</f>
        <v>0</v>
      </c>
      <c r="Q3061" s="20" t="str">
        <f t="shared" si="47"/>
        <v>factors.Add(new Factor() { ParameterID = 5588, Key = 3069, StandardizationSet = "Bbk", Parameter = "NamAe", Factor_A = 0, Factor_B = 0, Factor_C = 1, IsMetal = false, IsPak = false, IsOrganic = true });</v>
      </c>
    </row>
    <row r="3062" spans="1:17" x14ac:dyDescent="0.25">
      <c r="A3062" s="34">
        <v>3070</v>
      </c>
      <c r="B3062" s="35" t="s">
        <v>111</v>
      </c>
      <c r="D3062" s="215" t="str">
        <f>INDEX('Aquo parameters'!$A$1:$H$6130,MATCH($E3062,'Aquo parameters'!$E:$E,0),1)</f>
        <v>1AoC3a</v>
      </c>
      <c r="E3062" s="35">
        <v>5589</v>
      </c>
      <c r="F3062" s="41" t="str">
        <f>INDEX('Aquo parameters'!$A$1:$H$6130,MATCH($E3062,'Aquo parameters'!$E:$E,0),2)</f>
        <v>1-aminopropaan</v>
      </c>
      <c r="G3062" s="41" t="s">
        <v>112</v>
      </c>
      <c r="H3062" s="241">
        <v>0</v>
      </c>
      <c r="I3062" s="241">
        <v>0</v>
      </c>
      <c r="J3062" s="241">
        <v>1</v>
      </c>
      <c r="K3062" s="301" t="s">
        <v>113</v>
      </c>
      <c r="L3062" s="301" t="s">
        <v>113</v>
      </c>
      <c r="M3062" s="301" t="s">
        <v>114</v>
      </c>
      <c r="N3062" s="20"/>
      <c r="O3062" s="20" t="s">
        <v>115</v>
      </c>
      <c r="P3062" s="85">
        <f>INDEX('Aquo parameters'!$A$1:$H$6130,MATCH($E3062,'Aquo parameters'!$E:$E,0),7)</f>
        <v>0</v>
      </c>
      <c r="Q3062" s="20" t="str">
        <f t="shared" si="47"/>
        <v>factors.Add(new Factor() { ParameterID = 5589, Key = 3070, StandardizationSet = "Bbk", Parameter = "1AoC3a", Factor_A = 0, Factor_B = 0, Factor_C = 1, IsMetal = false, IsPak = false, IsOrganic = true });</v>
      </c>
    </row>
    <row r="3063" spans="1:17" x14ac:dyDescent="0.25">
      <c r="A3063" s="34">
        <v>3071</v>
      </c>
      <c r="B3063" s="35" t="s">
        <v>111</v>
      </c>
      <c r="D3063" s="215" t="str">
        <f>INDEX('Aquo parameters'!$A$1:$H$6130,MATCH($E3063,'Aquo parameters'!$E:$E,0),1)</f>
        <v>secC4yAe</v>
      </c>
      <c r="E3063" s="35">
        <v>5590</v>
      </c>
      <c r="F3063" s="41" t="str">
        <f>INDEX('Aquo parameters'!$A$1:$H$6130,MATCH($E3063,'Aquo parameters'!$E:$E,0),2)</f>
        <v>sec-butylamine</v>
      </c>
      <c r="G3063" s="41" t="s">
        <v>112</v>
      </c>
      <c r="H3063" s="241">
        <v>0</v>
      </c>
      <c r="I3063" s="241">
        <v>0</v>
      </c>
      <c r="J3063" s="241">
        <v>1</v>
      </c>
      <c r="K3063" s="301" t="s">
        <v>113</v>
      </c>
      <c r="L3063" s="301" t="s">
        <v>113</v>
      </c>
      <c r="M3063" s="301" t="s">
        <v>114</v>
      </c>
      <c r="N3063" s="20"/>
      <c r="O3063" s="20" t="s">
        <v>115</v>
      </c>
      <c r="P3063" s="85">
        <f>INDEX('Aquo parameters'!$A$1:$H$6130,MATCH($E3063,'Aquo parameters'!$E:$E,0),7)</f>
        <v>0</v>
      </c>
      <c r="Q3063" s="20" t="str">
        <f t="shared" si="47"/>
        <v>factors.Add(new Factor() { ParameterID = 5590, Key = 3071, StandardizationSet = "Bbk", Parameter = "secC4yAe", Factor_A = 0, Factor_B = 0, Factor_C = 1, IsMetal = false, IsPak = false, IsOrganic = true });</v>
      </c>
    </row>
    <row r="3064" spans="1:17" x14ac:dyDescent="0.25">
      <c r="A3064" s="34">
        <v>3072</v>
      </c>
      <c r="B3064" s="35" t="s">
        <v>111</v>
      </c>
      <c r="D3064" s="215" t="str">
        <f>INDEX('Aquo parameters'!$A$1:$H$6130,MATCH($E3064,'Aquo parameters'!$E:$E,0),1)</f>
        <v>ttC4yAe</v>
      </c>
      <c r="E3064" s="35">
        <v>5591</v>
      </c>
      <c r="F3064" s="41" t="str">
        <f>INDEX('Aquo parameters'!$A$1:$H$6130,MATCH($E3064,'Aquo parameters'!$E:$E,0),2)</f>
        <v>tert-butylamine</v>
      </c>
      <c r="G3064" s="41" t="s">
        <v>112</v>
      </c>
      <c r="H3064" s="241">
        <v>0</v>
      </c>
      <c r="I3064" s="241">
        <v>0</v>
      </c>
      <c r="J3064" s="241">
        <v>1</v>
      </c>
      <c r="K3064" s="301" t="s">
        <v>113</v>
      </c>
      <c r="L3064" s="301" t="s">
        <v>113</v>
      </c>
      <c r="M3064" s="301" t="s">
        <v>114</v>
      </c>
      <c r="N3064" s="20"/>
      <c r="O3064" s="20" t="s">
        <v>115</v>
      </c>
      <c r="P3064" s="85">
        <f>INDEX('Aquo parameters'!$A$1:$H$6130,MATCH($E3064,'Aquo parameters'!$E:$E,0),7)</f>
        <v>0</v>
      </c>
      <c r="Q3064" s="20" t="str">
        <f t="shared" si="47"/>
        <v>factors.Add(new Factor() { ParameterID = 5591, Key = 3072, StandardizationSet = "Bbk", Parameter = "ttC4yAe", Factor_A = 0, Factor_B = 0, Factor_C = 1, IsMetal = false, IsPak = false, IsOrganic = true });</v>
      </c>
    </row>
    <row r="3065" spans="1:17" x14ac:dyDescent="0.25">
      <c r="A3065" s="34">
        <v>3073</v>
      </c>
      <c r="B3065" s="35" t="s">
        <v>111</v>
      </c>
      <c r="D3065" s="215" t="str">
        <f>INDEX('Aquo parameters'!$A$1:$H$6130,MATCH($E3065,'Aquo parameters'!$E:$E,0),1)</f>
        <v>DC2yC4yAe</v>
      </c>
      <c r="E3065" s="35">
        <v>5592</v>
      </c>
      <c r="F3065" s="41" t="str">
        <f>INDEX('Aquo parameters'!$A$1:$H$6130,MATCH($E3065,'Aquo parameters'!$E:$E,0),2)</f>
        <v>diethylbutylamine</v>
      </c>
      <c r="G3065" s="41" t="s">
        <v>112</v>
      </c>
      <c r="H3065" s="241">
        <v>0</v>
      </c>
      <c r="I3065" s="241">
        <v>0</v>
      </c>
      <c r="J3065" s="241">
        <v>1</v>
      </c>
      <c r="K3065" s="301" t="s">
        <v>113</v>
      </c>
      <c r="L3065" s="301" t="s">
        <v>113</v>
      </c>
      <c r="M3065" s="301" t="s">
        <v>114</v>
      </c>
      <c r="N3065" s="20"/>
      <c r="O3065" s="20" t="s">
        <v>115</v>
      </c>
      <c r="P3065" s="85">
        <f>INDEX('Aquo parameters'!$A$1:$H$6130,MATCH($E3065,'Aquo parameters'!$E:$E,0),7)</f>
        <v>0</v>
      </c>
      <c r="Q3065" s="20" t="str">
        <f t="shared" si="47"/>
        <v>factors.Add(new Factor() { ParameterID = 5592, Key = 3073, StandardizationSet = "Bbk", Parameter = "DC2yC4yAe", Factor_A = 0, Factor_B = 0, Factor_C = 1, IsMetal = false, IsPak = false, IsOrganic = true });</v>
      </c>
    </row>
    <row r="3066" spans="1:17" x14ac:dyDescent="0.25">
      <c r="A3066" s="34">
        <v>3074</v>
      </c>
      <c r="B3066" s="35" t="s">
        <v>111</v>
      </c>
      <c r="D3066" s="215" t="str">
        <f>INDEX('Aquo parameters'!$A$1:$H$6130,MATCH($E3066,'Aquo parameters'!$E:$E,0),1)</f>
        <v>NNb2C1yC3yAe</v>
      </c>
      <c r="E3066" s="35">
        <v>5593</v>
      </c>
      <c r="F3066" s="41" t="str">
        <f>INDEX('Aquo parameters'!$A$1:$H$6130,MATCH($E3066,'Aquo parameters'!$E:$E,0),2)</f>
        <v>N,N-bis(2-methylpropyl)amine</v>
      </c>
      <c r="G3066" s="41" t="s">
        <v>112</v>
      </c>
      <c r="H3066" s="241">
        <v>0</v>
      </c>
      <c r="I3066" s="241">
        <v>0</v>
      </c>
      <c r="J3066" s="241">
        <v>1</v>
      </c>
      <c r="K3066" s="301" t="s">
        <v>113</v>
      </c>
      <c r="L3066" s="301" t="s">
        <v>113</v>
      </c>
      <c r="M3066" s="301" t="s">
        <v>114</v>
      </c>
      <c r="N3066" s="20"/>
      <c r="O3066" s="20" t="s">
        <v>115</v>
      </c>
      <c r="P3066" s="85">
        <f>INDEX('Aquo parameters'!$A$1:$H$6130,MATCH($E3066,'Aquo parameters'!$E:$E,0),7)</f>
        <v>0</v>
      </c>
      <c r="Q3066" s="20" t="str">
        <f t="shared" si="47"/>
        <v>factors.Add(new Factor() { ParameterID = 5593, Key = 3074, StandardizationSet = "Bbk", Parameter = "NNb2C1yC3yAe", Factor_A = 0, Factor_B = 0, Factor_C = 1, IsMetal = false, IsPak = false, IsOrganic = true });</v>
      </c>
    </row>
    <row r="3067" spans="1:17" x14ac:dyDescent="0.25">
      <c r="A3067" s="34">
        <v>3075</v>
      </c>
      <c r="B3067" s="35" t="s">
        <v>111</v>
      </c>
      <c r="D3067" s="215" t="str">
        <f>INDEX('Aquo parameters'!$A$1:$H$6130,MATCH($E3067,'Aquo parameters'!$E:$E,0),1)</f>
        <v>DC3yAe</v>
      </c>
      <c r="E3067" s="35">
        <v>5594</v>
      </c>
      <c r="F3067" s="41" t="str">
        <f>INDEX('Aquo parameters'!$A$1:$H$6130,MATCH($E3067,'Aquo parameters'!$E:$E,0),2)</f>
        <v>dipropylamine</v>
      </c>
      <c r="G3067" s="41" t="s">
        <v>112</v>
      </c>
      <c r="H3067" s="241">
        <v>0</v>
      </c>
      <c r="I3067" s="241">
        <v>0</v>
      </c>
      <c r="J3067" s="241">
        <v>1</v>
      </c>
      <c r="K3067" s="301" t="s">
        <v>113</v>
      </c>
      <c r="L3067" s="301" t="s">
        <v>113</v>
      </c>
      <c r="M3067" s="301" t="s">
        <v>114</v>
      </c>
      <c r="N3067" s="20"/>
      <c r="O3067" s="20" t="s">
        <v>115</v>
      </c>
      <c r="P3067" s="85">
        <f>INDEX('Aquo parameters'!$A$1:$H$6130,MATCH($E3067,'Aquo parameters'!$E:$E,0),7)</f>
        <v>0</v>
      </c>
      <c r="Q3067" s="20" t="str">
        <f t="shared" si="47"/>
        <v>factors.Add(new Factor() { ParameterID = 5594, Key = 3075, StandardizationSet = "Bbk", Parameter = "DC3yAe", Factor_A = 0, Factor_B = 0, Factor_C = 1, IsMetal = false, IsPak = false, IsOrganic = true });</v>
      </c>
    </row>
    <row r="3068" spans="1:17" x14ac:dyDescent="0.25">
      <c r="A3068" s="34">
        <v>3076</v>
      </c>
      <c r="B3068" s="35" t="s">
        <v>111</v>
      </c>
      <c r="D3068" s="215" t="str">
        <f>INDEX('Aquo parameters'!$A$1:$H$6130,MATCH($E3068,'Aquo parameters'!$E:$E,0),1)</f>
        <v>N1C1yC3y2C4a</v>
      </c>
      <c r="E3068" s="35">
        <v>5595</v>
      </c>
      <c r="F3068" s="41" t="str">
        <f>INDEX('Aquo parameters'!$A$1:$H$6130,MATCH($E3068,'Aquo parameters'!$E:$E,0),2)</f>
        <v>N-(1-methylpropyl)-2-butaanamine</v>
      </c>
      <c r="G3068" s="41" t="s">
        <v>112</v>
      </c>
      <c r="H3068" s="241">
        <v>0</v>
      </c>
      <c r="I3068" s="241">
        <v>0</v>
      </c>
      <c r="J3068" s="241">
        <v>1</v>
      </c>
      <c r="K3068" s="301" t="s">
        <v>113</v>
      </c>
      <c r="L3068" s="301" t="s">
        <v>113</v>
      </c>
      <c r="M3068" s="301" t="s">
        <v>114</v>
      </c>
      <c r="N3068" s="20"/>
      <c r="O3068" s="20" t="s">
        <v>115</v>
      </c>
      <c r="P3068" s="85">
        <f>INDEX('Aquo parameters'!$A$1:$H$6130,MATCH($E3068,'Aquo parameters'!$E:$E,0),7)</f>
        <v>0</v>
      </c>
      <c r="Q3068" s="20" t="str">
        <f t="shared" si="47"/>
        <v>factors.Add(new Factor() { ParameterID = 5595, Key = 3076, StandardizationSet = "Bbk", Parameter = "N1C1yC3y2C4a", Factor_A = 0, Factor_B = 0, Factor_C = 1, IsMetal = false, IsPak = false, IsOrganic = true });</v>
      </c>
    </row>
    <row r="3069" spans="1:17" x14ac:dyDescent="0.25">
      <c r="A3069" s="34">
        <v>3077</v>
      </c>
      <c r="B3069" s="35" t="s">
        <v>111</v>
      </c>
      <c r="D3069" s="215" t="str">
        <f>INDEX('Aquo parameters'!$A$1:$H$6130,MATCH($E3069,'Aquo parameters'!$E:$E,0),1)</f>
        <v>NC3y1C4aAe</v>
      </c>
      <c r="E3069" s="35">
        <v>5596</v>
      </c>
      <c r="F3069" s="41" t="str">
        <f>INDEX('Aquo parameters'!$A$1:$H$6130,MATCH($E3069,'Aquo parameters'!$E:$E,0),2)</f>
        <v>N-propyl-1-butaanamine</v>
      </c>
      <c r="G3069" s="41" t="s">
        <v>112</v>
      </c>
      <c r="H3069" s="241">
        <v>0</v>
      </c>
      <c r="I3069" s="241">
        <v>0</v>
      </c>
      <c r="J3069" s="241">
        <v>1</v>
      </c>
      <c r="K3069" s="301" t="s">
        <v>113</v>
      </c>
      <c r="L3069" s="301" t="s">
        <v>113</v>
      </c>
      <c r="M3069" s="301" t="s">
        <v>114</v>
      </c>
      <c r="N3069" s="20"/>
      <c r="O3069" s="20" t="s">
        <v>115</v>
      </c>
      <c r="P3069" s="85">
        <f>INDEX('Aquo parameters'!$A$1:$H$6130,MATCH($E3069,'Aquo parameters'!$E:$E,0),7)</f>
        <v>0</v>
      </c>
      <c r="Q3069" s="20" t="str">
        <f t="shared" si="47"/>
        <v>factors.Add(new Factor() { ParameterID = 5596, Key = 3077, StandardizationSet = "Bbk", Parameter = "NC3y1C4aAe", Factor_A = 0, Factor_B = 0, Factor_C = 1, IsMetal = false, IsPak = false, IsOrganic = true });</v>
      </c>
    </row>
    <row r="3070" spans="1:17" x14ac:dyDescent="0.25">
      <c r="A3070" s="34">
        <v>3078</v>
      </c>
      <c r="B3070" s="35" t="s">
        <v>111</v>
      </c>
      <c r="D3070" s="215" t="str">
        <f>INDEX('Aquo parameters'!$A$1:$H$6130,MATCH($E3070,'Aquo parameters'!$E:$E,0),1)</f>
        <v>TC3yAe</v>
      </c>
      <c r="E3070" s="35">
        <v>5597</v>
      </c>
      <c r="F3070" s="41" t="str">
        <f>INDEX('Aquo parameters'!$A$1:$H$6130,MATCH($E3070,'Aquo parameters'!$E:$E,0),2)</f>
        <v>tripropylamine</v>
      </c>
      <c r="G3070" s="41" t="s">
        <v>112</v>
      </c>
      <c r="H3070" s="241">
        <v>0</v>
      </c>
      <c r="I3070" s="241">
        <v>0</v>
      </c>
      <c r="J3070" s="241">
        <v>1</v>
      </c>
      <c r="K3070" s="301" t="s">
        <v>113</v>
      </c>
      <c r="L3070" s="301" t="s">
        <v>113</v>
      </c>
      <c r="M3070" s="301" t="s">
        <v>114</v>
      </c>
      <c r="N3070" s="20"/>
      <c r="O3070" s="20" t="s">
        <v>115</v>
      </c>
      <c r="P3070" s="85">
        <f>INDEX('Aquo parameters'!$A$1:$H$6130,MATCH($E3070,'Aquo parameters'!$E:$E,0),7)</f>
        <v>0</v>
      </c>
      <c r="Q3070" s="20" t="str">
        <f t="shared" si="47"/>
        <v>factors.Add(new Factor() { ParameterID = 5597, Key = 3078, StandardizationSet = "Bbk", Parameter = "TC3yAe", Factor_A = 0, Factor_B = 0, Factor_C = 1, IsMetal = false, IsPak = false, IsOrganic = true });</v>
      </c>
    </row>
    <row r="3071" spans="1:17" x14ac:dyDescent="0.25">
      <c r="A3071" s="34">
        <v>3079</v>
      </c>
      <c r="B3071" s="35" t="s">
        <v>111</v>
      </c>
      <c r="D3071" s="215" t="str">
        <f>INDEX('Aquo parameters'!$A$1:$H$6130,MATCH($E3071,'Aquo parameters'!$E:$E,0),1)</f>
        <v>ifrDiCN</v>
      </c>
      <c r="E3071" s="35">
        <v>5598</v>
      </c>
      <c r="F3071" s="41" t="str">
        <f>INDEX('Aquo parameters'!$A$1:$H$6130,MATCH($E3071,'Aquo parameters'!$E:$E,0),2)</f>
        <v>isoforon diisocyanaat</v>
      </c>
      <c r="G3071" s="41" t="s">
        <v>112</v>
      </c>
      <c r="H3071" s="241">
        <v>0</v>
      </c>
      <c r="I3071" s="241">
        <v>0</v>
      </c>
      <c r="J3071" s="241">
        <v>1</v>
      </c>
      <c r="K3071" s="301" t="s">
        <v>113</v>
      </c>
      <c r="L3071" s="301" t="s">
        <v>113</v>
      </c>
      <c r="M3071" s="301" t="s">
        <v>114</v>
      </c>
      <c r="N3071" s="20"/>
      <c r="O3071" s="20" t="s">
        <v>115</v>
      </c>
      <c r="P3071" s="85">
        <f>INDEX('Aquo parameters'!$A$1:$H$6130,MATCH($E3071,'Aquo parameters'!$E:$E,0),7)</f>
        <v>0</v>
      </c>
      <c r="Q3071" s="20" t="str">
        <f t="shared" si="47"/>
        <v>factors.Add(new Factor() { ParameterID = 5598, Key = 3079, StandardizationSet = "Bbk", Parameter = "ifrDiCN", Factor_A = 0, Factor_B = 0, Factor_C = 1, IsMetal = false, IsPak = false, IsOrganic = true });</v>
      </c>
    </row>
    <row r="3072" spans="1:17" x14ac:dyDescent="0.25">
      <c r="A3072" s="34">
        <v>3080</v>
      </c>
      <c r="B3072" s="35" t="s">
        <v>111</v>
      </c>
      <c r="D3072" s="215" t="str">
        <f>INDEX('Aquo parameters'!$A$1:$H$6130,MATCH($E3072,'Aquo parameters'!$E:$E,0),1)</f>
        <v>propont</v>
      </c>
      <c r="E3072" s="35">
        <v>5599</v>
      </c>
      <c r="F3072" s="41" t="str">
        <f>INDEX('Aquo parameters'!$A$1:$H$6130,MATCH($E3072,'Aquo parameters'!$E:$E,0),2)</f>
        <v>propionaat</v>
      </c>
      <c r="G3072" s="41" t="s">
        <v>112</v>
      </c>
      <c r="H3072" s="241">
        <v>0</v>
      </c>
      <c r="I3072" s="241">
        <v>0</v>
      </c>
      <c r="J3072" s="241">
        <v>1</v>
      </c>
      <c r="K3072" s="301" t="s">
        <v>113</v>
      </c>
      <c r="L3072" s="301" t="s">
        <v>113</v>
      </c>
      <c r="M3072" s="301" t="s">
        <v>114</v>
      </c>
      <c r="N3072" s="20"/>
      <c r="O3072" s="20" t="s">
        <v>115</v>
      </c>
      <c r="P3072" s="85">
        <f>INDEX('Aquo parameters'!$A$1:$H$6130,MATCH($E3072,'Aquo parameters'!$E:$E,0),7)</f>
        <v>0</v>
      </c>
      <c r="Q3072" s="20" t="str">
        <f t="shared" si="47"/>
        <v>factors.Add(new Factor() { ParameterID = 5599, Key = 3080, StandardizationSet = "Bbk", Parameter = "propont", Factor_A = 0, Factor_B = 0, Factor_C = 1, IsMetal = false, IsPak = false, IsOrganic = true });</v>
      </c>
    </row>
    <row r="3073" spans="1:17" x14ac:dyDescent="0.25">
      <c r="A3073" s="34">
        <v>3081</v>
      </c>
      <c r="B3073" s="35" t="s">
        <v>111</v>
      </c>
      <c r="D3073" s="215" t="str">
        <f>INDEX('Aquo parameters'!$A$1:$H$6130,MATCH($E3073,'Aquo parameters'!$E:$E,0),1)</f>
        <v>2prldn</v>
      </c>
      <c r="E3073" s="35">
        <v>5600</v>
      </c>
      <c r="F3073" s="41" t="str">
        <f>INDEX('Aquo parameters'!$A$1:$H$6130,MATCH($E3073,'Aquo parameters'!$E:$E,0),2)</f>
        <v>2-pyrrolidon</v>
      </c>
      <c r="G3073" s="41" t="s">
        <v>112</v>
      </c>
      <c r="H3073" s="241">
        <v>0</v>
      </c>
      <c r="I3073" s="241">
        <v>0</v>
      </c>
      <c r="J3073" s="241">
        <v>1</v>
      </c>
      <c r="K3073" s="301" t="s">
        <v>113</v>
      </c>
      <c r="L3073" s="301" t="s">
        <v>113</v>
      </c>
      <c r="M3073" s="301" t="s">
        <v>114</v>
      </c>
      <c r="N3073" s="20"/>
      <c r="O3073" s="20" t="s">
        <v>115</v>
      </c>
      <c r="P3073" s="85">
        <f>INDEX('Aquo parameters'!$A$1:$H$6130,MATCH($E3073,'Aquo parameters'!$E:$E,0),7)</f>
        <v>0</v>
      </c>
      <c r="Q3073" s="20" t="str">
        <f t="shared" si="47"/>
        <v>factors.Add(new Factor() { ParameterID = 5600, Key = 3081, StandardizationSet = "Bbk", Parameter = "2prldn", Factor_A = 0, Factor_B = 0, Factor_C = 1, IsMetal = false, IsPak = false, IsOrganic = true });</v>
      </c>
    </row>
    <row r="3074" spans="1:17" x14ac:dyDescent="0.25">
      <c r="A3074" s="34">
        <v>3082</v>
      </c>
      <c r="B3074" s="35" t="s">
        <v>111</v>
      </c>
      <c r="D3074" s="215" t="str">
        <f>INDEX('Aquo parameters'!$A$1:$H$6130,MATCH($E3074,'Aquo parameters'!$E:$E,0),1)</f>
        <v>espcb</v>
      </c>
      <c r="E3074" s="35">
        <v>5601</v>
      </c>
      <c r="F3074" s="41" t="str">
        <f>INDEX('Aquo parameters'!$A$1:$H$6130,MATCH($E3074,'Aquo parameters'!$E:$E,0),2)</f>
        <v>esprocarb</v>
      </c>
      <c r="G3074" s="41" t="s">
        <v>112</v>
      </c>
      <c r="H3074" s="241">
        <v>0</v>
      </c>
      <c r="I3074" s="241">
        <v>0</v>
      </c>
      <c r="J3074" s="241">
        <v>1</v>
      </c>
      <c r="K3074" s="301" t="s">
        <v>113</v>
      </c>
      <c r="L3074" s="301" t="s">
        <v>113</v>
      </c>
      <c r="M3074" s="301" t="s">
        <v>114</v>
      </c>
      <c r="N3074" s="20"/>
      <c r="O3074" s="20" t="s">
        <v>115</v>
      </c>
      <c r="P3074" s="85">
        <f>INDEX('Aquo parameters'!$A$1:$H$6130,MATCH($E3074,'Aquo parameters'!$E:$E,0),7)</f>
        <v>0</v>
      </c>
      <c r="Q3074" s="20" t="str">
        <f t="shared" ref="Q3074:Q3137" si="48">"factors.Add(new Factor() { ParameterID = " &amp; E3074 &amp; ", Key = " &amp; A3074 &amp; ", StandardizationSet = """ &amp; B3074 &amp; """, Parameter = """ &amp; D3074 &amp; """, Factor_A = " &amp; H3074 &amp; ", Factor_B = " &amp; I3074 &amp; ", Factor_C = " &amp; J3074 &amp; ", IsMetal = "&amp; K3074 &amp;", IsPak = "&amp; L3074 &amp;", IsOrganic = "&amp; M3074 &amp;" });"</f>
        <v>factors.Add(new Factor() { ParameterID = 5601, Key = 3082, StandardizationSet = "Bbk", Parameter = "espcb", Factor_A = 0, Factor_B = 0, Factor_C = 1, IsMetal = false, IsPak = false, IsOrganic = true });</v>
      </c>
    </row>
    <row r="3075" spans="1:17" x14ac:dyDescent="0.25">
      <c r="A3075" s="34">
        <v>3083</v>
      </c>
      <c r="B3075" s="35" t="s">
        <v>111</v>
      </c>
      <c r="D3075" s="215" t="str">
        <f>INDEX('Aquo parameters'!$A$1:$H$6130,MATCH($E3075,'Aquo parameters'!$E:$E,0),1)</f>
        <v>etolt</v>
      </c>
      <c r="E3075" s="35">
        <v>5602</v>
      </c>
      <c r="F3075" s="41" t="str">
        <f>INDEX('Aquo parameters'!$A$1:$H$6130,MATCH($E3075,'Aquo parameters'!$E:$E,0),2)</f>
        <v>ethiolaat</v>
      </c>
      <c r="G3075" s="41" t="s">
        <v>112</v>
      </c>
      <c r="H3075" s="241">
        <v>0</v>
      </c>
      <c r="I3075" s="241">
        <v>0</v>
      </c>
      <c r="J3075" s="241">
        <v>1</v>
      </c>
      <c r="K3075" s="301" t="s">
        <v>113</v>
      </c>
      <c r="L3075" s="301" t="s">
        <v>113</v>
      </c>
      <c r="M3075" s="301" t="s">
        <v>114</v>
      </c>
      <c r="N3075" s="20"/>
      <c r="O3075" s="20" t="s">
        <v>115</v>
      </c>
      <c r="P3075" s="85">
        <f>INDEX('Aquo parameters'!$A$1:$H$6130,MATCH($E3075,'Aquo parameters'!$E:$E,0),7)</f>
        <v>0</v>
      </c>
      <c r="Q3075" s="20" t="str">
        <f t="shared" si="48"/>
        <v>factors.Add(new Factor() { ParameterID = 5602, Key = 3083, StandardizationSet = "Bbk", Parameter = "etolt", Factor_A = 0, Factor_B = 0, Factor_C = 1, IsMetal = false, IsPak = false, IsOrganic = true });</v>
      </c>
    </row>
    <row r="3076" spans="1:17" x14ac:dyDescent="0.25">
      <c r="A3076" s="34">
        <v>3084</v>
      </c>
      <c r="B3076" s="35" t="s">
        <v>111</v>
      </c>
      <c r="D3076" s="215" t="str">
        <f>INDEX('Aquo parameters'!$A$1:$H$6130,MATCH($E3076,'Aquo parameters'!$E:$E,0),1)</f>
        <v>pyrbtcb</v>
      </c>
      <c r="E3076" s="35">
        <v>5603</v>
      </c>
      <c r="F3076" s="41" t="str">
        <f>INDEX('Aquo parameters'!$A$1:$H$6130,MATCH($E3076,'Aquo parameters'!$E:$E,0),2)</f>
        <v>pyributicarb</v>
      </c>
      <c r="G3076" s="41" t="s">
        <v>112</v>
      </c>
      <c r="H3076" s="241">
        <v>0</v>
      </c>
      <c r="I3076" s="241">
        <v>0</v>
      </c>
      <c r="J3076" s="241">
        <v>1</v>
      </c>
      <c r="K3076" s="301" t="s">
        <v>113</v>
      </c>
      <c r="L3076" s="301" t="s">
        <v>113</v>
      </c>
      <c r="M3076" s="301" t="s">
        <v>114</v>
      </c>
      <c r="N3076" s="20"/>
      <c r="O3076" s="20" t="s">
        <v>115</v>
      </c>
      <c r="P3076" s="85">
        <f>INDEX('Aquo parameters'!$A$1:$H$6130,MATCH($E3076,'Aquo parameters'!$E:$E,0),7)</f>
        <v>0</v>
      </c>
      <c r="Q3076" s="20" t="str">
        <f t="shared" si="48"/>
        <v>factors.Add(new Factor() { ParameterID = 5603, Key = 3084, StandardizationSet = "Bbk", Parameter = "pyrbtcb", Factor_A = 0, Factor_B = 0, Factor_C = 1, IsMetal = false, IsPak = false, IsOrganic = true });</v>
      </c>
    </row>
    <row r="3077" spans="1:17" x14ac:dyDescent="0.25">
      <c r="A3077" s="34">
        <v>3085</v>
      </c>
      <c r="B3077" s="35" t="s">
        <v>111</v>
      </c>
      <c r="D3077" s="215" t="str">
        <f>INDEX('Aquo parameters'!$A$1:$H$6130,MATCH($E3077,'Aquo parameters'!$E:$E,0),1)</f>
        <v>sulfalt</v>
      </c>
      <c r="E3077" s="35">
        <v>5604</v>
      </c>
      <c r="F3077" s="41" t="str">
        <f>INDEX('Aquo parameters'!$A$1:$H$6130,MATCH($E3077,'Aquo parameters'!$E:$E,0),2)</f>
        <v>sulfallaat</v>
      </c>
      <c r="G3077" s="41" t="s">
        <v>112</v>
      </c>
      <c r="H3077" s="241">
        <v>0</v>
      </c>
      <c r="I3077" s="241">
        <v>0</v>
      </c>
      <c r="J3077" s="241">
        <v>1</v>
      </c>
      <c r="K3077" s="301" t="s">
        <v>113</v>
      </c>
      <c r="L3077" s="301" t="s">
        <v>113</v>
      </c>
      <c r="M3077" s="301" t="s">
        <v>114</v>
      </c>
      <c r="N3077" s="20"/>
      <c r="O3077" s="20" t="s">
        <v>115</v>
      </c>
      <c r="P3077" s="85">
        <f>INDEX('Aquo parameters'!$A$1:$H$6130,MATCH($E3077,'Aquo parameters'!$E:$E,0),7)</f>
        <v>0</v>
      </c>
      <c r="Q3077" s="20" t="str">
        <f t="shared" si="48"/>
        <v>factors.Add(new Factor() { ParameterID = 5604, Key = 3085, StandardizationSet = "Bbk", Parameter = "sulfalt", Factor_A = 0, Factor_B = 0, Factor_C = 1, IsMetal = false, IsPak = false, IsOrganic = true });</v>
      </c>
    </row>
    <row r="3078" spans="1:17" x14ac:dyDescent="0.25">
      <c r="A3078" s="34">
        <v>3086</v>
      </c>
      <c r="B3078" s="35" t="s">
        <v>111</v>
      </c>
      <c r="D3078" s="215" t="str">
        <f>INDEX('Aquo parameters'!$A$1:$H$6130,MATCH($E3078,'Aquo parameters'!$E:$E,0),1)</f>
        <v>tocbzl</v>
      </c>
      <c r="E3078" s="35">
        <v>5605</v>
      </c>
      <c r="F3078" s="41" t="str">
        <f>INDEX('Aquo parameters'!$A$1:$H$6130,MATCH($E3078,'Aquo parameters'!$E:$E,0),2)</f>
        <v>tiocarbazil</v>
      </c>
      <c r="G3078" s="41" t="s">
        <v>112</v>
      </c>
      <c r="H3078" s="241">
        <v>0</v>
      </c>
      <c r="I3078" s="241">
        <v>0</v>
      </c>
      <c r="J3078" s="241">
        <v>1</v>
      </c>
      <c r="K3078" s="301" t="s">
        <v>113</v>
      </c>
      <c r="L3078" s="301" t="s">
        <v>113</v>
      </c>
      <c r="M3078" s="301" t="s">
        <v>114</v>
      </c>
      <c r="N3078" s="20"/>
      <c r="O3078" s="20" t="s">
        <v>115</v>
      </c>
      <c r="P3078" s="85">
        <f>INDEX('Aquo parameters'!$A$1:$H$6130,MATCH($E3078,'Aquo parameters'!$E:$E,0),7)</f>
        <v>0</v>
      </c>
      <c r="Q3078" s="20" t="str">
        <f t="shared" si="48"/>
        <v>factors.Add(new Factor() { ParameterID = 5605, Key = 3086, StandardizationSet = "Bbk", Parameter = "tocbzl", Factor_A = 0, Factor_B = 0, Factor_C = 1, IsMetal = false, IsPak = false, IsOrganic = true });</v>
      </c>
    </row>
    <row r="3079" spans="1:17" x14ac:dyDescent="0.25">
      <c r="A3079" s="34">
        <v>3087</v>
      </c>
      <c r="B3079" s="35" t="s">
        <v>111</v>
      </c>
      <c r="D3079" s="215" t="str">
        <f>INDEX('Aquo parameters'!$A$1:$H$6130,MATCH($E3079,'Aquo parameters'!$E:$E,0),1)</f>
        <v>benlxlM</v>
      </c>
      <c r="E3079" s="35">
        <v>5606</v>
      </c>
      <c r="F3079" s="41" t="str">
        <f>INDEX('Aquo parameters'!$A$1:$H$6130,MATCH($E3079,'Aquo parameters'!$E:$E,0),2)</f>
        <v>benalaxyl-M</v>
      </c>
      <c r="G3079" s="41" t="s">
        <v>112</v>
      </c>
      <c r="H3079" s="241">
        <v>0</v>
      </c>
      <c r="I3079" s="241">
        <v>0</v>
      </c>
      <c r="J3079" s="241">
        <v>1</v>
      </c>
      <c r="K3079" s="301" t="s">
        <v>113</v>
      </c>
      <c r="L3079" s="301" t="s">
        <v>113</v>
      </c>
      <c r="M3079" s="301" t="s">
        <v>114</v>
      </c>
      <c r="N3079" s="20"/>
      <c r="O3079" s="20" t="s">
        <v>115</v>
      </c>
      <c r="P3079" s="85">
        <f>INDEX('Aquo parameters'!$A$1:$H$6130,MATCH($E3079,'Aquo parameters'!$E:$E,0),7)</f>
        <v>0</v>
      </c>
      <c r="Q3079" s="20" t="str">
        <f t="shared" si="48"/>
        <v>factors.Add(new Factor() { ParameterID = 5606, Key = 3087, StandardizationSet = "Bbk", Parameter = "benlxlM", Factor_A = 0, Factor_B = 0, Factor_C = 1, IsMetal = false, IsPak = false, IsOrganic = true });</v>
      </c>
    </row>
    <row r="3080" spans="1:17" x14ac:dyDescent="0.25">
      <c r="A3080" s="34">
        <v>3088</v>
      </c>
      <c r="B3080" s="35" t="s">
        <v>111</v>
      </c>
      <c r="D3080" s="215" t="str">
        <f>INDEX('Aquo parameters'!$A$1:$H$6130,MATCH($E3080,'Aquo parameters'!$E:$E,0),1)</f>
        <v>sPCB128174</v>
      </c>
      <c r="E3080" s="35">
        <v>5607</v>
      </c>
      <c r="F3080" s="41" t="str">
        <f>INDEX('Aquo parameters'!$A$1:$H$6130,MATCH($E3080,'Aquo parameters'!$E:$E,0),2)</f>
        <v>som PCB128 en PCB174</v>
      </c>
      <c r="G3080" s="41" t="s">
        <v>253</v>
      </c>
      <c r="H3080" s="241"/>
      <c r="I3080" s="241"/>
      <c r="J3080" s="241"/>
      <c r="K3080" s="301"/>
      <c r="L3080" s="301"/>
      <c r="M3080" s="301"/>
      <c r="N3080" s="20"/>
      <c r="O3080" s="20" t="s">
        <v>115</v>
      </c>
      <c r="P3080" s="85">
        <f>INDEX('Aquo parameters'!$A$1:$H$6130,MATCH($E3080,'Aquo parameters'!$E:$E,0),7)</f>
        <v>0</v>
      </c>
      <c r="Q3080" s="20" t="str">
        <f t="shared" si="48"/>
        <v>factors.Add(new Factor() { ParameterID = 5607, Key = 3088, StandardizationSet = "Bbk", Parameter = "sPCB128174", Factor_A = , Factor_B = , Factor_C = , IsMetal = , IsPak = , IsOrganic =  });</v>
      </c>
    </row>
    <row r="3081" spans="1:17" x14ac:dyDescent="0.25">
      <c r="A3081" s="34">
        <v>3089</v>
      </c>
      <c r="B3081" s="35" t="s">
        <v>111</v>
      </c>
      <c r="D3081" s="215" t="str">
        <f>INDEX('Aquo parameters'!$A$1:$H$6130,MATCH($E3081,'Aquo parameters'!$E:$E,0),1)</f>
        <v>sPCB156172</v>
      </c>
      <c r="E3081" s="35">
        <v>5608</v>
      </c>
      <c r="F3081" s="41" t="str">
        <f>INDEX('Aquo parameters'!$A$1:$H$6130,MATCH($E3081,'Aquo parameters'!$E:$E,0),2)</f>
        <v>som PCB156 en PCB172</v>
      </c>
      <c r="G3081" s="41" t="s">
        <v>253</v>
      </c>
      <c r="H3081" s="241"/>
      <c r="I3081" s="241"/>
      <c r="J3081" s="241"/>
      <c r="K3081" s="301"/>
      <c r="L3081" s="301"/>
      <c r="M3081" s="301"/>
      <c r="N3081" s="20"/>
      <c r="O3081" s="20" t="s">
        <v>115</v>
      </c>
      <c r="P3081" s="85">
        <f>INDEX('Aquo parameters'!$A$1:$H$6130,MATCH($E3081,'Aquo parameters'!$E:$E,0),7)</f>
        <v>0</v>
      </c>
      <c r="Q3081" s="20" t="str">
        <f t="shared" si="48"/>
        <v>factors.Add(new Factor() { ParameterID = 5608, Key = 3089, StandardizationSet = "Bbk", Parameter = "sPCB156172", Factor_A = , Factor_B = , Factor_C = , IsMetal = , IsPak = , IsOrganic =  });</v>
      </c>
    </row>
    <row r="3082" spans="1:17" x14ac:dyDescent="0.25">
      <c r="A3082" s="34">
        <v>3090</v>
      </c>
      <c r="B3082" s="35" t="s">
        <v>111</v>
      </c>
      <c r="D3082" s="215" t="str">
        <f>INDEX('Aquo parameters'!$A$1:$H$6130,MATCH($E3082,'Aquo parameters'!$E:$E,0),1)</f>
        <v>ostmvr</v>
      </c>
      <c r="E3082" s="35">
        <v>5609</v>
      </c>
      <c r="F3082" s="41" t="str">
        <f>INDEX('Aquo parameters'!$A$1:$H$6130,MATCH($E3082,'Aquo parameters'!$E:$E,0),2)</f>
        <v>oseltamivir</v>
      </c>
      <c r="G3082" s="41" t="s">
        <v>112</v>
      </c>
      <c r="H3082" s="241">
        <v>0</v>
      </c>
      <c r="I3082" s="241">
        <v>0</v>
      </c>
      <c r="J3082" s="241">
        <v>1</v>
      </c>
      <c r="K3082" s="301" t="s">
        <v>113</v>
      </c>
      <c r="L3082" s="301" t="s">
        <v>113</v>
      </c>
      <c r="M3082" s="301" t="s">
        <v>114</v>
      </c>
      <c r="N3082" s="20"/>
      <c r="O3082" s="20" t="s">
        <v>115</v>
      </c>
      <c r="P3082" s="85">
        <f>INDEX('Aquo parameters'!$A$1:$H$6130,MATCH($E3082,'Aquo parameters'!$E:$E,0),7)</f>
        <v>0</v>
      </c>
      <c r="Q3082" s="20" t="str">
        <f t="shared" si="48"/>
        <v>factors.Add(new Factor() { ParameterID = 5609, Key = 3090, StandardizationSet = "Bbk", Parameter = "ostmvr", Factor_A = 0, Factor_B = 0, Factor_C = 1, IsMetal = false, IsPak = false, IsOrganic = true });</v>
      </c>
    </row>
    <row r="3083" spans="1:17" x14ac:dyDescent="0.25">
      <c r="A3083" s="34">
        <v>3091</v>
      </c>
      <c r="B3083" s="35" t="s">
        <v>111</v>
      </c>
      <c r="D3083" s="215" t="str">
        <f>INDEX('Aquo parameters'!$A$1:$H$6130,MATCH($E3083,'Aquo parameters'!$E:$E,0),1)</f>
        <v>34DC1yprzl</v>
      </c>
      <c r="E3083" s="35">
        <v>5610</v>
      </c>
      <c r="F3083" s="41" t="str">
        <f>INDEX('Aquo parameters'!$A$1:$H$6130,MATCH($E3083,'Aquo parameters'!$E:$E,0),2)</f>
        <v>3,4-dimethylpyrazol</v>
      </c>
      <c r="G3083" s="41" t="s">
        <v>112</v>
      </c>
      <c r="H3083" s="241">
        <v>0</v>
      </c>
      <c r="I3083" s="241">
        <v>0</v>
      </c>
      <c r="J3083" s="241">
        <v>1</v>
      </c>
      <c r="K3083" s="301" t="s">
        <v>113</v>
      </c>
      <c r="L3083" s="301" t="s">
        <v>113</v>
      </c>
      <c r="M3083" s="301" t="s">
        <v>114</v>
      </c>
      <c r="N3083" s="20"/>
      <c r="O3083" s="20" t="s">
        <v>115</v>
      </c>
      <c r="P3083" s="85">
        <f>INDEX('Aquo parameters'!$A$1:$H$6130,MATCH($E3083,'Aquo parameters'!$E:$E,0),7)</f>
        <v>0</v>
      </c>
      <c r="Q3083" s="20" t="str">
        <f t="shared" si="48"/>
        <v>factors.Add(new Factor() { ParameterID = 5610, Key = 3091, StandardizationSet = "Bbk", Parameter = "34DC1yprzl", Factor_A = 0, Factor_B = 0, Factor_C = 1, IsMetal = false, IsPak = false, IsOrganic = true });</v>
      </c>
    </row>
    <row r="3084" spans="1:17" x14ac:dyDescent="0.25">
      <c r="A3084" s="34">
        <v>3092</v>
      </c>
      <c r="B3084" s="35" t="s">
        <v>111</v>
      </c>
      <c r="D3084" s="215" t="str">
        <f>INDEX('Aquo parameters'!$A$1:$H$6130,MATCH($E3084,'Aquo parameters'!$E:$E,0),1)</f>
        <v>3C1yprzl</v>
      </c>
      <c r="E3084" s="35">
        <v>5611</v>
      </c>
      <c r="F3084" s="41" t="str">
        <f>INDEX('Aquo parameters'!$A$1:$H$6130,MATCH($E3084,'Aquo parameters'!$E:$E,0),2)</f>
        <v>3-methylpyrazol</v>
      </c>
      <c r="G3084" s="41" t="s">
        <v>112</v>
      </c>
      <c r="H3084" s="241">
        <v>0</v>
      </c>
      <c r="I3084" s="241">
        <v>0</v>
      </c>
      <c r="J3084" s="241">
        <v>1</v>
      </c>
      <c r="K3084" s="301" t="s">
        <v>113</v>
      </c>
      <c r="L3084" s="301" t="s">
        <v>113</v>
      </c>
      <c r="M3084" s="301" t="s">
        <v>114</v>
      </c>
      <c r="N3084" s="20"/>
      <c r="O3084" s="20" t="s">
        <v>115</v>
      </c>
      <c r="P3084" s="85">
        <f>INDEX('Aquo parameters'!$A$1:$H$6130,MATCH($E3084,'Aquo parameters'!$E:$E,0),7)</f>
        <v>0</v>
      </c>
      <c r="Q3084" s="20" t="str">
        <f t="shared" si="48"/>
        <v>factors.Add(new Factor() { ParameterID = 5611, Key = 3092, StandardizationSet = "Bbk", Parameter = "3C1yprzl", Factor_A = 0, Factor_B = 0, Factor_C = 1, IsMetal = false, IsPak = false, IsOrganic = true });</v>
      </c>
    </row>
    <row r="3085" spans="1:17" x14ac:dyDescent="0.25">
      <c r="A3085" s="34">
        <v>3093</v>
      </c>
      <c r="B3085" s="35" t="s">
        <v>111</v>
      </c>
      <c r="D3085" s="215" t="str">
        <f>INDEX('Aquo parameters'!$A$1:$H$6130,MATCH($E3085,'Aquo parameters'!$E:$E,0),1)</f>
        <v>PCB1</v>
      </c>
      <c r="E3085" s="35">
        <v>5615</v>
      </c>
      <c r="F3085" s="41" t="str">
        <f>INDEX('Aquo parameters'!$A$1:$H$6130,MATCH($E3085,'Aquo parameters'!$E:$E,0),2)</f>
        <v>2-chloorbifenyl</v>
      </c>
      <c r="G3085" s="41" t="s">
        <v>112</v>
      </c>
      <c r="H3085" s="241">
        <v>0</v>
      </c>
      <c r="I3085" s="241">
        <v>0</v>
      </c>
      <c r="J3085" s="241">
        <v>1</v>
      </c>
      <c r="K3085" s="301" t="s">
        <v>113</v>
      </c>
      <c r="L3085" s="301" t="s">
        <v>113</v>
      </c>
      <c r="M3085" s="301" t="s">
        <v>114</v>
      </c>
      <c r="N3085" s="20"/>
      <c r="O3085" s="20" t="s">
        <v>115</v>
      </c>
      <c r="P3085" s="85">
        <f>INDEX('Aquo parameters'!$A$1:$H$6130,MATCH($E3085,'Aquo parameters'!$E:$E,0),7)</f>
        <v>0</v>
      </c>
      <c r="Q3085" s="20" t="str">
        <f t="shared" si="48"/>
        <v>factors.Add(new Factor() { ParameterID = 5615, Key = 3093, StandardizationSet = "Bbk", Parameter = "PCB1", Factor_A = 0, Factor_B = 0, Factor_C = 1, IsMetal = false, IsPak = false, IsOrganic = true });</v>
      </c>
    </row>
    <row r="3086" spans="1:17" x14ac:dyDescent="0.25">
      <c r="A3086" s="34">
        <v>3094</v>
      </c>
      <c r="B3086" s="35" t="s">
        <v>111</v>
      </c>
      <c r="D3086" s="215" t="str">
        <f>INDEX('Aquo parameters'!$A$1:$H$6130,MATCH($E3086,'Aquo parameters'!$E:$E,0),1)</f>
        <v>PCB2</v>
      </c>
      <c r="E3086" s="35">
        <v>5616</v>
      </c>
      <c r="F3086" s="41" t="str">
        <f>INDEX('Aquo parameters'!$A$1:$H$6130,MATCH($E3086,'Aquo parameters'!$E:$E,0),2)</f>
        <v>3-chloorbifenyl</v>
      </c>
      <c r="G3086" s="41" t="s">
        <v>112</v>
      </c>
      <c r="H3086" s="241">
        <v>0</v>
      </c>
      <c r="I3086" s="241">
        <v>0</v>
      </c>
      <c r="J3086" s="241">
        <v>1</v>
      </c>
      <c r="K3086" s="301" t="s">
        <v>113</v>
      </c>
      <c r="L3086" s="301" t="s">
        <v>113</v>
      </c>
      <c r="M3086" s="301" t="s">
        <v>114</v>
      </c>
      <c r="N3086" s="20"/>
      <c r="O3086" s="20" t="s">
        <v>115</v>
      </c>
      <c r="P3086" s="85">
        <f>INDEX('Aquo parameters'!$A$1:$H$6130,MATCH($E3086,'Aquo parameters'!$E:$E,0),7)</f>
        <v>0</v>
      </c>
      <c r="Q3086" s="20" t="str">
        <f t="shared" si="48"/>
        <v>factors.Add(new Factor() { ParameterID = 5616, Key = 3094, StandardizationSet = "Bbk", Parameter = "PCB2", Factor_A = 0, Factor_B = 0, Factor_C = 1, IsMetal = false, IsPak = false, IsOrganic = true });</v>
      </c>
    </row>
    <row r="3087" spans="1:17" x14ac:dyDescent="0.25">
      <c r="A3087" s="34">
        <v>3095</v>
      </c>
      <c r="B3087" s="35" t="s">
        <v>111</v>
      </c>
      <c r="D3087" s="215" t="str">
        <f>INDEX('Aquo parameters'!$A$1:$H$6130,MATCH($E3087,'Aquo parameters'!$E:$E,0),1)</f>
        <v>PCB3</v>
      </c>
      <c r="E3087" s="35">
        <v>5617</v>
      </c>
      <c r="F3087" s="41" t="str">
        <f>INDEX('Aquo parameters'!$A$1:$H$6130,MATCH($E3087,'Aquo parameters'!$E:$E,0),2)</f>
        <v>4-chloorbifenyl</v>
      </c>
      <c r="G3087" s="41" t="s">
        <v>112</v>
      </c>
      <c r="H3087" s="241">
        <v>0</v>
      </c>
      <c r="I3087" s="241">
        <v>0</v>
      </c>
      <c r="J3087" s="241">
        <v>1</v>
      </c>
      <c r="K3087" s="301" t="s">
        <v>113</v>
      </c>
      <c r="L3087" s="301" t="s">
        <v>113</v>
      </c>
      <c r="M3087" s="301" t="s">
        <v>114</v>
      </c>
      <c r="N3087" s="20"/>
      <c r="O3087" s="20" t="s">
        <v>115</v>
      </c>
      <c r="P3087" s="85">
        <f>INDEX('Aquo parameters'!$A$1:$H$6130,MATCH($E3087,'Aquo parameters'!$E:$E,0),7)</f>
        <v>0</v>
      </c>
      <c r="Q3087" s="20" t="str">
        <f t="shared" si="48"/>
        <v>factors.Add(new Factor() { ParameterID = 5617, Key = 3095, StandardizationSet = "Bbk", Parameter = "PCB3", Factor_A = 0, Factor_B = 0, Factor_C = 1, IsMetal = false, IsPak = false, IsOrganic = true });</v>
      </c>
    </row>
    <row r="3088" spans="1:17" x14ac:dyDescent="0.25">
      <c r="A3088" s="34">
        <v>3096</v>
      </c>
      <c r="B3088" s="35" t="s">
        <v>111</v>
      </c>
      <c r="D3088" s="215" t="str">
        <f>INDEX('Aquo parameters'!$A$1:$H$6130,MATCH($E3088,'Aquo parameters'!$E:$E,0),1)</f>
        <v>PCB14</v>
      </c>
      <c r="E3088" s="35">
        <v>5618</v>
      </c>
      <c r="F3088" s="41" t="str">
        <f>INDEX('Aquo parameters'!$A$1:$H$6130,MATCH($E3088,'Aquo parameters'!$E:$E,0),2)</f>
        <v>3,5-dichloorbifenyl</v>
      </c>
      <c r="G3088" s="41" t="s">
        <v>112</v>
      </c>
      <c r="H3088" s="241">
        <v>0</v>
      </c>
      <c r="I3088" s="241">
        <v>0</v>
      </c>
      <c r="J3088" s="241">
        <v>1</v>
      </c>
      <c r="K3088" s="301" t="s">
        <v>113</v>
      </c>
      <c r="L3088" s="301" t="s">
        <v>113</v>
      </c>
      <c r="M3088" s="301" t="s">
        <v>114</v>
      </c>
      <c r="N3088" s="20"/>
      <c r="O3088" s="20" t="s">
        <v>115</v>
      </c>
      <c r="P3088" s="85">
        <f>INDEX('Aquo parameters'!$A$1:$H$6130,MATCH($E3088,'Aquo parameters'!$E:$E,0),7)</f>
        <v>0</v>
      </c>
      <c r="Q3088" s="20" t="str">
        <f t="shared" si="48"/>
        <v>factors.Add(new Factor() { ParameterID = 5618, Key = 3096, StandardizationSet = "Bbk", Parameter = "PCB14", Factor_A = 0, Factor_B = 0, Factor_C = 1, IsMetal = false, IsPak = false, IsOrganic = true });</v>
      </c>
    </row>
    <row r="3089" spans="1:17" x14ac:dyDescent="0.25">
      <c r="A3089" s="34">
        <v>3097</v>
      </c>
      <c r="B3089" s="35" t="s">
        <v>111</v>
      </c>
      <c r="D3089" s="215" t="str">
        <f>INDEX('Aquo parameters'!$A$1:$H$6130,MATCH($E3089,'Aquo parameters'!$E:$E,0),1)</f>
        <v>PCB30</v>
      </c>
      <c r="E3089" s="35">
        <v>5619</v>
      </c>
      <c r="F3089" s="41" t="str">
        <f>INDEX('Aquo parameters'!$A$1:$H$6130,MATCH($E3089,'Aquo parameters'!$E:$E,0),2)</f>
        <v>2,4,6-trichloorbifenyl</v>
      </c>
      <c r="G3089" s="41" t="s">
        <v>112</v>
      </c>
      <c r="H3089" s="241">
        <v>0</v>
      </c>
      <c r="I3089" s="241">
        <v>0</v>
      </c>
      <c r="J3089" s="241">
        <v>1</v>
      </c>
      <c r="K3089" s="301" t="s">
        <v>113</v>
      </c>
      <c r="L3089" s="301" t="s">
        <v>113</v>
      </c>
      <c r="M3089" s="301" t="s">
        <v>114</v>
      </c>
      <c r="N3089" s="20"/>
      <c r="O3089" s="20" t="s">
        <v>115</v>
      </c>
      <c r="P3089" s="85">
        <f>INDEX('Aquo parameters'!$A$1:$H$6130,MATCH($E3089,'Aquo parameters'!$E:$E,0),7)</f>
        <v>0</v>
      </c>
      <c r="Q3089" s="20" t="str">
        <f t="shared" si="48"/>
        <v>factors.Add(new Factor() { ParameterID = 5619, Key = 3097, StandardizationSet = "Bbk", Parameter = "PCB30", Factor_A = 0, Factor_B = 0, Factor_C = 1, IsMetal = false, IsPak = false, IsOrganic = true });</v>
      </c>
    </row>
    <row r="3090" spans="1:17" x14ac:dyDescent="0.25">
      <c r="A3090" s="34">
        <v>3098</v>
      </c>
      <c r="B3090" s="35" t="s">
        <v>111</v>
      </c>
      <c r="D3090" s="215" t="str">
        <f>INDEX('Aquo parameters'!$A$1:$H$6130,MATCH($E3090,'Aquo parameters'!$E:$E,0),1)</f>
        <v>PCB50</v>
      </c>
      <c r="E3090" s="35">
        <v>5620</v>
      </c>
      <c r="F3090" s="41" t="str">
        <f>INDEX('Aquo parameters'!$A$1:$H$6130,MATCH($E3090,'Aquo parameters'!$E:$E,0),2)</f>
        <v>2,2',4,6-tetrachloorbifenyl</v>
      </c>
      <c r="G3090" s="41" t="s">
        <v>112</v>
      </c>
      <c r="H3090" s="241">
        <v>0</v>
      </c>
      <c r="I3090" s="241">
        <v>0</v>
      </c>
      <c r="J3090" s="241">
        <v>1</v>
      </c>
      <c r="K3090" s="301" t="s">
        <v>113</v>
      </c>
      <c r="L3090" s="301" t="s">
        <v>113</v>
      </c>
      <c r="M3090" s="301" t="s">
        <v>114</v>
      </c>
      <c r="N3090" s="20"/>
      <c r="O3090" s="20" t="s">
        <v>115</v>
      </c>
      <c r="P3090" s="85">
        <f>INDEX('Aquo parameters'!$A$1:$H$6130,MATCH($E3090,'Aquo parameters'!$E:$E,0),7)</f>
        <v>0</v>
      </c>
      <c r="Q3090" s="20" t="str">
        <f t="shared" si="48"/>
        <v>factors.Add(new Factor() { ParameterID = 5620, Key = 3098, StandardizationSet = "Bbk", Parameter = "PCB50", Factor_A = 0, Factor_B = 0, Factor_C = 1, IsMetal = false, IsPak = false, IsOrganic = true });</v>
      </c>
    </row>
    <row r="3091" spans="1:17" x14ac:dyDescent="0.25">
      <c r="A3091" s="34">
        <v>3099</v>
      </c>
      <c r="B3091" s="35" t="s">
        <v>111</v>
      </c>
      <c r="D3091" s="215" t="str">
        <f>INDEX('Aquo parameters'!$A$1:$H$6130,MATCH($E3091,'Aquo parameters'!$E:$E,0),1)</f>
        <v>PCB21</v>
      </c>
      <c r="E3091" s="35">
        <v>5621</v>
      </c>
      <c r="F3091" s="41" t="str">
        <f>INDEX('Aquo parameters'!$A$1:$H$6130,MATCH($E3091,'Aquo parameters'!$E:$E,0),2)</f>
        <v>2,3,4-trichloorbifenyl</v>
      </c>
      <c r="G3091" s="41" t="s">
        <v>112</v>
      </c>
      <c r="H3091" s="241">
        <v>0</v>
      </c>
      <c r="I3091" s="241">
        <v>0</v>
      </c>
      <c r="J3091" s="241">
        <v>1</v>
      </c>
      <c r="K3091" s="301" t="s">
        <v>113</v>
      </c>
      <c r="L3091" s="301" t="s">
        <v>113</v>
      </c>
      <c r="M3091" s="301" t="s">
        <v>114</v>
      </c>
      <c r="N3091" s="20"/>
      <c r="O3091" s="20" t="s">
        <v>115</v>
      </c>
      <c r="P3091" s="85">
        <f>INDEX('Aquo parameters'!$A$1:$H$6130,MATCH($E3091,'Aquo parameters'!$E:$E,0),7)</f>
        <v>0</v>
      </c>
      <c r="Q3091" s="20" t="str">
        <f t="shared" si="48"/>
        <v>factors.Add(new Factor() { ParameterID = 5621, Key = 3099, StandardizationSet = "Bbk", Parameter = "PCB21", Factor_A = 0, Factor_B = 0, Factor_C = 1, IsMetal = false, IsPak = false, IsOrganic = true });</v>
      </c>
    </row>
    <row r="3092" spans="1:17" x14ac:dyDescent="0.25">
      <c r="A3092" s="34">
        <v>3100</v>
      </c>
      <c r="B3092" s="35" t="s">
        <v>111</v>
      </c>
      <c r="D3092" s="215" t="str">
        <f>INDEX('Aquo parameters'!$A$1:$H$6130,MATCH($E3092,'Aquo parameters'!$E:$E,0),1)</f>
        <v>PCB104</v>
      </c>
      <c r="E3092" s="35">
        <v>5622</v>
      </c>
      <c r="F3092" s="41" t="str">
        <f>INDEX('Aquo parameters'!$A$1:$H$6130,MATCH($E3092,'Aquo parameters'!$E:$E,0),2)</f>
        <v>2,2',4,6,6'-pentachloorbifenyl</v>
      </c>
      <c r="G3092" s="41" t="s">
        <v>112</v>
      </c>
      <c r="H3092" s="241">
        <v>0</v>
      </c>
      <c r="I3092" s="241">
        <v>0</v>
      </c>
      <c r="J3092" s="241">
        <v>1</v>
      </c>
      <c r="K3092" s="301" t="s">
        <v>113</v>
      </c>
      <c r="L3092" s="301" t="s">
        <v>113</v>
      </c>
      <c r="M3092" s="301" t="s">
        <v>114</v>
      </c>
      <c r="N3092" s="20"/>
      <c r="O3092" s="20" t="s">
        <v>115</v>
      </c>
      <c r="P3092" s="85">
        <f>INDEX('Aquo parameters'!$A$1:$H$6130,MATCH($E3092,'Aquo parameters'!$E:$E,0),7)</f>
        <v>0</v>
      </c>
      <c r="Q3092" s="20" t="str">
        <f t="shared" si="48"/>
        <v>factors.Add(new Factor() { ParameterID = 5622, Key = 3100, StandardizationSet = "Bbk", Parameter = "PCB104", Factor_A = 0, Factor_B = 0, Factor_C = 1, IsMetal = false, IsPak = false, IsOrganic = true });</v>
      </c>
    </row>
    <row r="3093" spans="1:17" x14ac:dyDescent="0.25">
      <c r="A3093" s="34">
        <v>3101</v>
      </c>
      <c r="B3093" s="35" t="s">
        <v>111</v>
      </c>
      <c r="D3093" s="215" t="str">
        <f>INDEX('Aquo parameters'!$A$1:$H$6130,MATCH($E3093,'Aquo parameters'!$E:$E,0),1)</f>
        <v>PCB55</v>
      </c>
      <c r="E3093" s="35">
        <v>5623</v>
      </c>
      <c r="F3093" s="41" t="str">
        <f>INDEX('Aquo parameters'!$A$1:$H$6130,MATCH($E3093,'Aquo parameters'!$E:$E,0),2)</f>
        <v>2,3,3',4-tetrachloorbifenyl</v>
      </c>
      <c r="G3093" s="41" t="s">
        <v>112</v>
      </c>
      <c r="H3093" s="241">
        <v>0</v>
      </c>
      <c r="I3093" s="241">
        <v>0</v>
      </c>
      <c r="J3093" s="241">
        <v>1</v>
      </c>
      <c r="K3093" s="301" t="s">
        <v>113</v>
      </c>
      <c r="L3093" s="301" t="s">
        <v>113</v>
      </c>
      <c r="M3093" s="301" t="s">
        <v>114</v>
      </c>
      <c r="N3093" s="20"/>
      <c r="O3093" s="20" t="s">
        <v>115</v>
      </c>
      <c r="P3093" s="85">
        <f>INDEX('Aquo parameters'!$A$1:$H$6130,MATCH($E3093,'Aquo parameters'!$E:$E,0),7)</f>
        <v>0</v>
      </c>
      <c r="Q3093" s="20" t="str">
        <f t="shared" si="48"/>
        <v>factors.Add(new Factor() { ParameterID = 5623, Key = 3101, StandardizationSet = "Bbk", Parameter = "PCB55", Factor_A = 0, Factor_B = 0, Factor_C = 1, IsMetal = false, IsPak = false, IsOrganic = true });</v>
      </c>
    </row>
    <row r="3094" spans="1:17" x14ac:dyDescent="0.25">
      <c r="A3094" s="34">
        <v>3102</v>
      </c>
      <c r="B3094" s="35" t="s">
        <v>111</v>
      </c>
      <c r="D3094" s="215" t="str">
        <f>INDEX('Aquo parameters'!$A$1:$H$6130,MATCH($E3094,'Aquo parameters'!$E:$E,0),1)</f>
        <v>PCB78</v>
      </c>
      <c r="E3094" s="35">
        <v>5624</v>
      </c>
      <c r="F3094" s="41" t="str">
        <f>INDEX('Aquo parameters'!$A$1:$H$6130,MATCH($E3094,'Aquo parameters'!$E:$E,0),2)</f>
        <v>3,3',4,5-tetrachloorbifenyl</v>
      </c>
      <c r="G3094" s="41" t="s">
        <v>112</v>
      </c>
      <c r="H3094" s="241">
        <v>0</v>
      </c>
      <c r="I3094" s="241">
        <v>0</v>
      </c>
      <c r="J3094" s="241">
        <v>1</v>
      </c>
      <c r="K3094" s="301" t="s">
        <v>113</v>
      </c>
      <c r="L3094" s="301" t="s">
        <v>113</v>
      </c>
      <c r="M3094" s="301" t="s">
        <v>114</v>
      </c>
      <c r="N3094" s="20"/>
      <c r="O3094" s="20" t="s">
        <v>115</v>
      </c>
      <c r="P3094" s="85">
        <f>INDEX('Aquo parameters'!$A$1:$H$6130,MATCH($E3094,'Aquo parameters'!$E:$E,0),7)</f>
        <v>0</v>
      </c>
      <c r="Q3094" s="20" t="str">
        <f t="shared" si="48"/>
        <v>factors.Add(new Factor() { ParameterID = 5624, Key = 3102, StandardizationSet = "Bbk", Parameter = "PCB78", Factor_A = 0, Factor_B = 0, Factor_C = 1, IsMetal = false, IsPak = false, IsOrganic = true });</v>
      </c>
    </row>
    <row r="3095" spans="1:17" x14ac:dyDescent="0.25">
      <c r="A3095" s="34">
        <v>3103</v>
      </c>
      <c r="B3095" s="35" t="s">
        <v>111</v>
      </c>
      <c r="D3095" s="215" t="str">
        <f>INDEX('Aquo parameters'!$A$1:$H$6130,MATCH($E3095,'Aquo parameters'!$E:$E,0),1)</f>
        <v>PCB145</v>
      </c>
      <c r="E3095" s="35">
        <v>5625</v>
      </c>
      <c r="F3095" s="41" t="str">
        <f>INDEX('Aquo parameters'!$A$1:$H$6130,MATCH($E3095,'Aquo parameters'!$E:$E,0),2)</f>
        <v>2,2',3,4,6,6'-hexachloorbifenyl</v>
      </c>
      <c r="G3095" s="41" t="s">
        <v>112</v>
      </c>
      <c r="H3095" s="241">
        <v>0</v>
      </c>
      <c r="I3095" s="241">
        <v>0</v>
      </c>
      <c r="J3095" s="241">
        <v>1</v>
      </c>
      <c r="K3095" s="301" t="s">
        <v>113</v>
      </c>
      <c r="L3095" s="301" t="s">
        <v>113</v>
      </c>
      <c r="M3095" s="301" t="s">
        <v>114</v>
      </c>
      <c r="N3095" s="20"/>
      <c r="O3095" s="20" t="s">
        <v>115</v>
      </c>
      <c r="P3095" s="85">
        <f>INDEX('Aquo parameters'!$A$1:$H$6130,MATCH($E3095,'Aquo parameters'!$E:$E,0),7)</f>
        <v>0</v>
      </c>
      <c r="Q3095" s="20" t="str">
        <f t="shared" si="48"/>
        <v>factors.Add(new Factor() { ParameterID = 5625, Key = 3103, StandardizationSet = "Bbk", Parameter = "PCB145", Factor_A = 0, Factor_B = 0, Factor_C = 1, IsMetal = false, IsPak = false, IsOrganic = true });</v>
      </c>
    </row>
    <row r="3096" spans="1:17" x14ac:dyDescent="0.25">
      <c r="A3096" s="34">
        <v>3104</v>
      </c>
      <c r="B3096" s="35" t="s">
        <v>111</v>
      </c>
      <c r="D3096" s="215" t="str">
        <f>INDEX('Aquo parameters'!$A$1:$H$6130,MATCH($E3096,'Aquo parameters'!$E:$E,0),1)</f>
        <v>PCB204</v>
      </c>
      <c r="E3096" s="35">
        <v>5626</v>
      </c>
      <c r="F3096" s="41" t="str">
        <f>INDEX('Aquo parameters'!$A$1:$H$6130,MATCH($E3096,'Aquo parameters'!$E:$E,0),2)</f>
        <v>2,2',3,4,4',5,6,6'-octachloorbifenyl</v>
      </c>
      <c r="G3096" s="41" t="s">
        <v>112</v>
      </c>
      <c r="H3096" s="241">
        <v>0</v>
      </c>
      <c r="I3096" s="241">
        <v>0</v>
      </c>
      <c r="J3096" s="241">
        <v>1</v>
      </c>
      <c r="K3096" s="301" t="s">
        <v>113</v>
      </c>
      <c r="L3096" s="301" t="s">
        <v>113</v>
      </c>
      <c r="M3096" s="301" t="s">
        <v>114</v>
      </c>
      <c r="N3096" s="20"/>
      <c r="O3096" s="20" t="s">
        <v>115</v>
      </c>
      <c r="P3096" s="85">
        <f>INDEX('Aquo parameters'!$A$1:$H$6130,MATCH($E3096,'Aquo parameters'!$E:$E,0),7)</f>
        <v>0</v>
      </c>
      <c r="Q3096" s="20" t="str">
        <f t="shared" si="48"/>
        <v>factors.Add(new Factor() { ParameterID = 5626, Key = 3104, StandardizationSet = "Bbk", Parameter = "PCB204", Factor_A = 0, Factor_B = 0, Factor_C = 1, IsMetal = false, IsPak = false, IsOrganic = true });</v>
      </c>
    </row>
    <row r="3097" spans="1:17" x14ac:dyDescent="0.25">
      <c r="A3097" s="34">
        <v>3105</v>
      </c>
      <c r="B3097" s="35" t="s">
        <v>111</v>
      </c>
      <c r="D3097" s="215" t="str">
        <f>INDEX('Aquo parameters'!$A$1:$H$6130,MATCH($E3097,'Aquo parameters'!$E:$E,0),1)</f>
        <v>speroxsplfrt</v>
      </c>
      <c r="E3097" s="35">
        <v>5627</v>
      </c>
      <c r="F3097" s="41" t="str">
        <f>INDEX('Aquo parameters'!$A$1:$H$6130,MATCH($E3097,'Aquo parameters'!$E:$E,0),2)</f>
        <v>som peroxisoom proliferators (gamma)</v>
      </c>
      <c r="G3097" s="41" t="s">
        <v>253</v>
      </c>
      <c r="H3097" s="241"/>
      <c r="I3097" s="241"/>
      <c r="J3097" s="241"/>
      <c r="K3097" s="301"/>
      <c r="L3097" s="301"/>
      <c r="M3097" s="301"/>
      <c r="N3097" s="20"/>
      <c r="O3097" s="20" t="s">
        <v>115</v>
      </c>
      <c r="P3097" s="85">
        <f>INDEX('Aquo parameters'!$A$1:$H$6130,MATCH($E3097,'Aquo parameters'!$E:$E,0),7)</f>
        <v>0</v>
      </c>
      <c r="Q3097" s="20" t="str">
        <f t="shared" si="48"/>
        <v>factors.Add(new Factor() { ParameterID = 5627, Key = 3105, StandardizationSet = "Bbk", Parameter = "speroxsplfrt", Factor_A = , Factor_B = , Factor_C = , IsMetal = , IsPak = , IsOrganic =  });</v>
      </c>
    </row>
    <row r="3098" spans="1:17" x14ac:dyDescent="0.25">
      <c r="A3098" s="34">
        <v>3106</v>
      </c>
      <c r="B3098" s="35" t="s">
        <v>111</v>
      </c>
      <c r="D3098" s="215" t="str">
        <f>INDEX('Aquo parameters'!$A$1:$H$6130,MATCH($E3098,'Aquo parameters'!$E:$E,0),1)</f>
        <v>rosgtzn</v>
      </c>
      <c r="E3098" s="35">
        <v>5628</v>
      </c>
      <c r="F3098" s="41" t="str">
        <f>INDEX('Aquo parameters'!$A$1:$H$6130,MATCH($E3098,'Aquo parameters'!$E:$E,0),2)</f>
        <v>rosiglitazon</v>
      </c>
      <c r="G3098" s="41" t="s">
        <v>112</v>
      </c>
      <c r="H3098" s="241">
        <v>0</v>
      </c>
      <c r="I3098" s="241">
        <v>0</v>
      </c>
      <c r="J3098" s="241">
        <v>1</v>
      </c>
      <c r="K3098" s="301" t="s">
        <v>113</v>
      </c>
      <c r="L3098" s="301" t="s">
        <v>113</v>
      </c>
      <c r="M3098" s="301" t="s">
        <v>114</v>
      </c>
      <c r="N3098" s="20"/>
      <c r="O3098" s="20" t="s">
        <v>115</v>
      </c>
      <c r="P3098" s="85">
        <f>INDEX('Aquo parameters'!$A$1:$H$6130,MATCH($E3098,'Aquo parameters'!$E:$E,0),7)</f>
        <v>0</v>
      </c>
      <c r="Q3098" s="20" t="str">
        <f t="shared" si="48"/>
        <v>factors.Add(new Factor() { ParameterID = 5628, Key = 3106, StandardizationSet = "Bbk", Parameter = "rosgtzn", Factor_A = 0, Factor_B = 0, Factor_C = 1, IsMetal = false, IsPak = false, IsOrganic = true });</v>
      </c>
    </row>
    <row r="3099" spans="1:17" x14ac:dyDescent="0.25">
      <c r="A3099" s="34">
        <v>3107</v>
      </c>
      <c r="B3099" s="35" t="s">
        <v>111</v>
      </c>
      <c r="D3099" s="215" t="str">
        <f>INDEX('Aquo parameters'!$A$1:$H$6130,MATCH($E3099,'Aquo parameters'!$E:$E,0),1)</f>
        <v>4C8yN4C8yFyB</v>
      </c>
      <c r="E3099" s="35">
        <v>5634</v>
      </c>
      <c r="F3099" s="41" t="str">
        <f>INDEX('Aquo parameters'!$A$1:$H$6130,MATCH($E3099,'Aquo parameters'!$E:$E,0),2)</f>
        <v>4-octyl-N-(4-octylfenyl)-benzeenamine</v>
      </c>
      <c r="G3099" s="41" t="s">
        <v>112</v>
      </c>
      <c r="H3099" s="241">
        <v>0</v>
      </c>
      <c r="I3099" s="241">
        <v>0</v>
      </c>
      <c r="J3099" s="241">
        <v>1</v>
      </c>
      <c r="K3099" s="301" t="s">
        <v>113</v>
      </c>
      <c r="L3099" s="301" t="s">
        <v>113</v>
      </c>
      <c r="M3099" s="301" t="s">
        <v>114</v>
      </c>
      <c r="N3099" s="20"/>
      <c r="O3099" s="20" t="s">
        <v>115</v>
      </c>
      <c r="P3099" s="85">
        <f>INDEX('Aquo parameters'!$A$1:$H$6130,MATCH($E3099,'Aquo parameters'!$E:$E,0),7)</f>
        <v>0</v>
      </c>
      <c r="Q3099" s="20" t="str">
        <f t="shared" si="48"/>
        <v>factors.Add(new Factor() { ParameterID = 5634, Key = 3107, StandardizationSet = "Bbk", Parameter = "4C8yN4C8yFyB", Factor_A = 0, Factor_B = 0, Factor_C = 1, IsMetal = false, IsPak = false, IsOrganic = true });</v>
      </c>
    </row>
    <row r="3100" spans="1:17" x14ac:dyDescent="0.25">
      <c r="A3100" s="34">
        <v>3108</v>
      </c>
      <c r="B3100" s="35" t="s">
        <v>111</v>
      </c>
      <c r="C3100" s="20" t="s">
        <v>541</v>
      </c>
      <c r="D3100" s="215" t="str">
        <f>INDEX('Aquo parameters'!$A$1:$H$6130,MATCH($E3100,'Aquo parameters'!$E:$E,0),1)</f>
        <v>sHBCD</v>
      </c>
      <c r="E3100" s="35">
        <v>5725</v>
      </c>
      <c r="F3100" s="41" t="str">
        <f>INDEX('Aquo parameters'!$A$1:$H$6130,MATCH($E3100,'Aquo parameters'!$E:$E,0),2)</f>
        <v>som 1,2,5,6,9,10-hexabroomcyclododecaan</v>
      </c>
      <c r="G3100" s="41" t="s">
        <v>253</v>
      </c>
      <c r="H3100" s="241"/>
      <c r="I3100" s="241"/>
      <c r="J3100" s="241"/>
      <c r="K3100" s="301"/>
      <c r="L3100" s="301"/>
      <c r="M3100" s="301"/>
      <c r="N3100" s="20"/>
      <c r="O3100" s="20" t="s">
        <v>115</v>
      </c>
      <c r="P3100" s="85">
        <f>INDEX('Aquo parameters'!$A$1:$H$6130,MATCH($E3100,'Aquo parameters'!$E:$E,0),7)</f>
        <v>0</v>
      </c>
      <c r="Q3100" s="20" t="str">
        <f t="shared" si="48"/>
        <v>factors.Add(new Factor() { ParameterID = 5725, Key = 3108, StandardizationSet = "Bbk", Parameter = "sHBCD", Factor_A = , Factor_B = , Factor_C = , IsMetal = , IsPak = , IsOrganic =  });</v>
      </c>
    </row>
    <row r="3101" spans="1:17" x14ac:dyDescent="0.25">
      <c r="A3101" s="34">
        <v>3109</v>
      </c>
      <c r="B3101" s="35" t="s">
        <v>111</v>
      </c>
      <c r="D3101" s="215" t="str">
        <f>INDEX('Aquo parameters'!$A$1:$H$6130,MATCH($E3101,'Aquo parameters'!$E:$E,0),1)</f>
        <v>sabcHBCD</v>
      </c>
      <c r="E3101" s="35">
        <v>5726</v>
      </c>
      <c r="F3101" s="41" t="str">
        <f>INDEX('Aquo parameters'!$A$1:$H$6130,MATCH($E3101,'Aquo parameters'!$E:$E,0),2)</f>
        <v>som a-, b- en c-HBCD</v>
      </c>
      <c r="G3101" s="41" t="s">
        <v>253</v>
      </c>
      <c r="H3101" s="241"/>
      <c r="I3101" s="241"/>
      <c r="J3101" s="241"/>
      <c r="K3101" s="301"/>
      <c r="L3101" s="301"/>
      <c r="M3101" s="301"/>
      <c r="N3101" s="20"/>
      <c r="O3101" s="20" t="s">
        <v>115</v>
      </c>
      <c r="P3101" s="85">
        <f>INDEX('Aquo parameters'!$A$1:$H$6130,MATCH($E3101,'Aquo parameters'!$E:$E,0),7)</f>
        <v>0</v>
      </c>
      <c r="Q3101" s="20" t="str">
        <f t="shared" si="48"/>
        <v>factors.Add(new Factor() { ParameterID = 5726, Key = 3109, StandardizationSet = "Bbk", Parameter = "sabcHBCD", Factor_A = , Factor_B = , Factor_C = , IsMetal = , IsPak = , IsOrganic =  });</v>
      </c>
    </row>
    <row r="3102" spans="1:17" x14ac:dyDescent="0.25">
      <c r="A3102" s="34">
        <v>3110</v>
      </c>
      <c r="B3102" s="35" t="s">
        <v>111</v>
      </c>
      <c r="D3102" s="215" t="str">
        <f>INDEX('Aquo parameters'!$A$1:$H$6130,MATCH($E3102,'Aquo parameters'!$E:$E,0),1)</f>
        <v>C1y1Hbztazl</v>
      </c>
      <c r="E3102" s="35">
        <v>5731</v>
      </c>
      <c r="F3102" s="41" t="str">
        <f>INDEX('Aquo parameters'!$A$1:$H$6130,MATCH($E3102,'Aquo parameters'!$E:$E,0),2)</f>
        <v>methyl-1H-benzotriazool</v>
      </c>
      <c r="G3102" s="41" t="s">
        <v>112</v>
      </c>
      <c r="H3102" s="241">
        <v>0</v>
      </c>
      <c r="I3102" s="241">
        <v>0</v>
      </c>
      <c r="J3102" s="241">
        <v>1</v>
      </c>
      <c r="K3102" s="301" t="s">
        <v>113</v>
      </c>
      <c r="L3102" s="301" t="s">
        <v>113</v>
      </c>
      <c r="M3102" s="301" t="s">
        <v>114</v>
      </c>
      <c r="N3102" s="20"/>
      <c r="O3102" s="20" t="s">
        <v>115</v>
      </c>
      <c r="P3102" s="85">
        <f>INDEX('Aquo parameters'!$A$1:$H$6130,MATCH($E3102,'Aquo parameters'!$E:$E,0),7)</f>
        <v>0</v>
      </c>
      <c r="Q3102" s="20" t="str">
        <f t="shared" si="48"/>
        <v>factors.Add(new Factor() { ParameterID = 5731, Key = 3110, StandardizationSet = "Bbk", Parameter = "C1y1Hbztazl", Factor_A = 0, Factor_B = 0, Factor_C = 1, IsMetal = false, IsPak = false, IsOrganic = true });</v>
      </c>
    </row>
    <row r="3103" spans="1:17" x14ac:dyDescent="0.25">
      <c r="A3103" s="34">
        <v>3111</v>
      </c>
      <c r="B3103" s="35" t="s">
        <v>111</v>
      </c>
      <c r="D3103" s="215" t="str">
        <f>INDEX('Aquo parameters'!$A$1:$H$6130,MATCH($E3103,'Aquo parameters'!$E:$E,0),1)</f>
        <v>s45C1y1Hbzta</v>
      </c>
      <c r="E3103" s="35">
        <v>5732</v>
      </c>
      <c r="F3103" s="41" t="str">
        <f>INDEX('Aquo parameters'!$A$1:$H$6130,MATCH($E3103,'Aquo parameters'!$E:$E,0),2)</f>
        <v>som 4- en 5-methyl-1H-benzotriazool</v>
      </c>
      <c r="G3103" s="41" t="s">
        <v>253</v>
      </c>
      <c r="H3103" s="241"/>
      <c r="I3103" s="241"/>
      <c r="J3103" s="241"/>
      <c r="K3103" s="301"/>
      <c r="L3103" s="301"/>
      <c r="M3103" s="301"/>
      <c r="N3103" s="20"/>
      <c r="O3103" s="20" t="s">
        <v>115</v>
      </c>
      <c r="P3103" s="85">
        <f>INDEX('Aquo parameters'!$A$1:$H$6130,MATCH($E3103,'Aquo parameters'!$E:$E,0),7)</f>
        <v>0</v>
      </c>
      <c r="Q3103" s="20" t="str">
        <f t="shared" si="48"/>
        <v>factors.Add(new Factor() { ParameterID = 5732, Key = 3111, StandardizationSet = "Bbk", Parameter = "s45C1y1Hbzta", Factor_A = , Factor_B = , Factor_C = , IsMetal = , IsPak = , IsOrganic =  });</v>
      </c>
    </row>
    <row r="3104" spans="1:17" x14ac:dyDescent="0.25">
      <c r="A3104" s="34">
        <v>3112</v>
      </c>
      <c r="B3104" s="35" t="s">
        <v>111</v>
      </c>
      <c r="D3104" s="215" t="str">
        <f>INDEX('Aquo parameters'!$A$1:$H$6130,MATCH($E3104,'Aquo parameters'!$E:$E,0),1)</f>
        <v>4C1y1Hbztazl</v>
      </c>
      <c r="E3104" s="35">
        <v>5733</v>
      </c>
      <c r="F3104" s="41" t="str">
        <f>INDEX('Aquo parameters'!$A$1:$H$6130,MATCH($E3104,'Aquo parameters'!$E:$E,0),2)</f>
        <v>4-methyl-1H-benzotriazool</v>
      </c>
      <c r="G3104" s="41" t="s">
        <v>112</v>
      </c>
      <c r="H3104" s="241">
        <v>0</v>
      </c>
      <c r="I3104" s="241">
        <v>0</v>
      </c>
      <c r="J3104" s="241">
        <v>1</v>
      </c>
      <c r="K3104" s="301" t="s">
        <v>113</v>
      </c>
      <c r="L3104" s="301" t="s">
        <v>113</v>
      </c>
      <c r="M3104" s="301" t="s">
        <v>114</v>
      </c>
      <c r="N3104" s="20"/>
      <c r="O3104" s="20" t="s">
        <v>115</v>
      </c>
      <c r="P3104" s="85">
        <f>INDEX('Aquo parameters'!$A$1:$H$6130,MATCH($E3104,'Aquo parameters'!$E:$E,0),7)</f>
        <v>0</v>
      </c>
      <c r="Q3104" s="20" t="str">
        <f t="shared" si="48"/>
        <v>factors.Add(new Factor() { ParameterID = 5733, Key = 3112, StandardizationSet = "Bbk", Parameter = "4C1y1Hbztazl", Factor_A = 0, Factor_B = 0, Factor_C = 1, IsMetal = false, IsPak = false, IsOrganic = true });</v>
      </c>
    </row>
    <row r="3105" spans="1:17" x14ac:dyDescent="0.25">
      <c r="A3105" s="34">
        <v>3113</v>
      </c>
      <c r="B3105" s="35" t="s">
        <v>111</v>
      </c>
      <c r="D3105" s="215" t="str">
        <f>INDEX('Aquo parameters'!$A$1:$H$6130,MATCH($E3105,'Aquo parameters'!$E:$E,0),1)</f>
        <v>5C1y1Hbztazl</v>
      </c>
      <c r="E3105" s="35">
        <v>5734</v>
      </c>
      <c r="F3105" s="41" t="str">
        <f>INDEX('Aquo parameters'!$A$1:$H$6130,MATCH($E3105,'Aquo parameters'!$E:$E,0),2)</f>
        <v>5-methyl-1H-benzotriazool</v>
      </c>
      <c r="G3105" s="41" t="s">
        <v>112</v>
      </c>
      <c r="H3105" s="241">
        <v>0</v>
      </c>
      <c r="I3105" s="241">
        <v>0</v>
      </c>
      <c r="J3105" s="241">
        <v>1</v>
      </c>
      <c r="K3105" s="301" t="s">
        <v>113</v>
      </c>
      <c r="L3105" s="301" t="s">
        <v>113</v>
      </c>
      <c r="M3105" s="301" t="s">
        <v>114</v>
      </c>
      <c r="N3105" s="20"/>
      <c r="O3105" s="20" t="s">
        <v>115</v>
      </c>
      <c r="P3105" s="85">
        <f>INDEX('Aquo parameters'!$A$1:$H$6130,MATCH($E3105,'Aquo parameters'!$E:$E,0),7)</f>
        <v>0</v>
      </c>
      <c r="Q3105" s="20" t="str">
        <f t="shared" si="48"/>
        <v>factors.Add(new Factor() { ParameterID = 5734, Key = 3113, StandardizationSet = "Bbk", Parameter = "5C1y1Hbztazl", Factor_A = 0, Factor_B = 0, Factor_C = 1, IsMetal = false, IsPak = false, IsOrganic = true });</v>
      </c>
    </row>
    <row r="3106" spans="1:17" x14ac:dyDescent="0.25">
      <c r="A3106" s="34">
        <v>3114</v>
      </c>
      <c r="B3106" s="35" t="s">
        <v>111</v>
      </c>
      <c r="D3106" s="215" t="str">
        <f>INDEX('Aquo parameters'!$A$1:$H$6130,MATCH($E3106,'Aquo parameters'!$E:$E,0),1)</f>
        <v>PFC16azr</v>
      </c>
      <c r="E3106" s="35">
        <v>5735</v>
      </c>
      <c r="F3106" s="41" t="str">
        <f>INDEX('Aquo parameters'!$A$1:$H$6130,MATCH($E3106,'Aquo parameters'!$E:$E,0),2)</f>
        <v>perfluorhexadecaanzuur</v>
      </c>
      <c r="G3106" s="41" t="s">
        <v>112</v>
      </c>
      <c r="H3106" s="241">
        <v>0</v>
      </c>
      <c r="I3106" s="241">
        <v>0</v>
      </c>
      <c r="J3106" s="241">
        <v>1</v>
      </c>
      <c r="K3106" s="20" t="s">
        <v>113</v>
      </c>
      <c r="L3106" s="20" t="s">
        <v>114</v>
      </c>
      <c r="M3106" s="20" t="s">
        <v>114</v>
      </c>
      <c r="N3106" s="20" t="s">
        <v>112</v>
      </c>
      <c r="O3106" s="20" t="s">
        <v>115</v>
      </c>
      <c r="P3106" s="85">
        <f>INDEX('Aquo parameters'!$A$1:$H$6130,MATCH($E3106,'Aquo parameters'!$E:$E,0),7)</f>
        <v>0</v>
      </c>
      <c r="Q3106" s="20" t="str">
        <f t="shared" si="48"/>
        <v>factors.Add(new Factor() { ParameterID = 5735, Key = 3114, StandardizationSet = "Bbk", Parameter = "PFC16azr", Factor_A = 0, Factor_B = 0, Factor_C = 1, IsMetal = false, IsPak = true, IsOrganic = true });</v>
      </c>
    </row>
    <row r="3107" spans="1:17" x14ac:dyDescent="0.25">
      <c r="A3107" s="34">
        <v>3115</v>
      </c>
      <c r="B3107" s="35" t="s">
        <v>111</v>
      </c>
      <c r="D3107" s="215" t="str">
        <f>INDEX('Aquo parameters'!$A$1:$H$6130,MATCH($E3107,'Aquo parameters'!$E:$E,0),1)</f>
        <v>PFC18azr</v>
      </c>
      <c r="E3107" s="35">
        <v>5736</v>
      </c>
      <c r="F3107" s="41" t="str">
        <f>INDEX('Aquo parameters'!$A$1:$H$6130,MATCH($E3107,'Aquo parameters'!$E:$E,0),2)</f>
        <v>perfluoroctadecaanzuur</v>
      </c>
      <c r="G3107" s="41" t="s">
        <v>112</v>
      </c>
      <c r="H3107" s="241">
        <v>0</v>
      </c>
      <c r="I3107" s="241">
        <v>0</v>
      </c>
      <c r="J3107" s="241">
        <v>1</v>
      </c>
      <c r="K3107" s="20" t="s">
        <v>113</v>
      </c>
      <c r="L3107" s="20" t="s">
        <v>114</v>
      </c>
      <c r="M3107" s="20" t="s">
        <v>114</v>
      </c>
      <c r="N3107" s="20" t="s">
        <v>112</v>
      </c>
      <c r="O3107" s="20" t="s">
        <v>115</v>
      </c>
      <c r="P3107" s="85">
        <f>INDEX('Aquo parameters'!$A$1:$H$6130,MATCH($E3107,'Aquo parameters'!$E:$E,0),7)</f>
        <v>0</v>
      </c>
      <c r="Q3107" s="20" t="str">
        <f t="shared" si="48"/>
        <v>factors.Add(new Factor() { ParameterID = 5736, Key = 3115, StandardizationSet = "Bbk", Parameter = "PFC18azr", Factor_A = 0, Factor_B = 0, Factor_C = 1, IsMetal = false, IsPak = true, IsOrganic = true });</v>
      </c>
    </row>
    <row r="3108" spans="1:17" x14ac:dyDescent="0.25">
      <c r="A3108" s="34">
        <v>3116</v>
      </c>
      <c r="B3108" s="35" t="s">
        <v>111</v>
      </c>
      <c r="D3108" s="215" t="str">
        <f>INDEX('Aquo parameters'!$A$1:$H$6130,MATCH($E3108,'Aquo parameters'!$E:$E,0),1)</f>
        <v>NC1yPFC4asfA</v>
      </c>
      <c r="E3108" s="35">
        <v>5737</v>
      </c>
      <c r="F3108" s="41" t="str">
        <f>INDEX('Aquo parameters'!$A$1:$H$6130,MATCH($E3108,'Aquo parameters'!$E:$E,0),2)</f>
        <v>N-methylperfluorbutaansulfonamide</v>
      </c>
      <c r="G3108" s="41" t="s">
        <v>112</v>
      </c>
      <c r="H3108" s="241">
        <v>0</v>
      </c>
      <c r="I3108" s="241">
        <v>0</v>
      </c>
      <c r="J3108" s="241">
        <v>1</v>
      </c>
      <c r="K3108" s="20" t="s">
        <v>113</v>
      </c>
      <c r="L3108" s="20" t="s">
        <v>114</v>
      </c>
      <c r="M3108" s="20" t="s">
        <v>114</v>
      </c>
      <c r="N3108" s="20" t="s">
        <v>112</v>
      </c>
      <c r="O3108" s="20" t="s">
        <v>115</v>
      </c>
      <c r="P3108" s="85">
        <f>INDEX('Aquo parameters'!$A$1:$H$6130,MATCH($E3108,'Aquo parameters'!$E:$E,0),7)</f>
        <v>0</v>
      </c>
      <c r="Q3108" s="20" t="str">
        <f t="shared" si="48"/>
        <v>factors.Add(new Factor() { ParameterID = 5737, Key = 3116, StandardizationSet = "Bbk", Parameter = "NC1yPFC4asfA", Factor_A = 0, Factor_B = 0, Factor_C = 1, IsMetal = false, IsPak = true, IsOrganic = true });</v>
      </c>
    </row>
    <row r="3109" spans="1:17" x14ac:dyDescent="0.25">
      <c r="A3109" s="34">
        <v>3117</v>
      </c>
      <c r="B3109" s="35" t="s">
        <v>111</v>
      </c>
      <c r="D3109" s="215" t="str">
        <f>INDEX('Aquo parameters'!$A$1:$H$6130,MATCH($E3109,'Aquo parameters'!$E:$E,0),1)</f>
        <v>PFC4asfAd</v>
      </c>
      <c r="E3109" s="35">
        <v>5738</v>
      </c>
      <c r="F3109" s="41" t="str">
        <f>INDEX('Aquo parameters'!$A$1:$H$6130,MATCH($E3109,'Aquo parameters'!$E:$E,0),2)</f>
        <v>perfluorbutaansulfonamide</v>
      </c>
      <c r="G3109" s="41" t="s">
        <v>112</v>
      </c>
      <c r="H3109" s="241">
        <v>0</v>
      </c>
      <c r="I3109" s="241">
        <v>0</v>
      </c>
      <c r="J3109" s="241">
        <v>1</v>
      </c>
      <c r="K3109" s="20" t="s">
        <v>113</v>
      </c>
      <c r="L3109" s="20" t="s">
        <v>114</v>
      </c>
      <c r="M3109" s="20" t="s">
        <v>114</v>
      </c>
      <c r="N3109" s="20" t="s">
        <v>112</v>
      </c>
      <c r="O3109" s="20" t="s">
        <v>115</v>
      </c>
      <c r="P3109" s="85">
        <f>INDEX('Aquo parameters'!$A$1:$H$6130,MATCH($E3109,'Aquo parameters'!$E:$E,0),7)</f>
        <v>0</v>
      </c>
      <c r="Q3109" s="20" t="str">
        <f t="shared" si="48"/>
        <v>factors.Add(new Factor() { ParameterID = 5738, Key = 3117, StandardizationSet = "Bbk", Parameter = "PFC4asfAd", Factor_A = 0, Factor_B = 0, Factor_C = 1, IsMetal = false, IsPak = true, IsOrganic = true });</v>
      </c>
    </row>
    <row r="3110" spans="1:17" x14ac:dyDescent="0.25">
      <c r="A3110" s="34">
        <v>3118</v>
      </c>
      <c r="B3110" s="35" t="s">
        <v>111</v>
      </c>
      <c r="D3110" s="215" t="str">
        <f>INDEX('Aquo parameters'!$A$1:$H$6130,MATCH($E3110,'Aquo parameters'!$E:$E,0),1)</f>
        <v>amspde</v>
      </c>
      <c r="E3110" s="35">
        <v>5739</v>
      </c>
      <c r="F3110" s="41" t="str">
        <f>INDEX('Aquo parameters'!$A$1:$H$6130,MATCH($E3110,'Aquo parameters'!$E:$E,0),2)</f>
        <v>amisulpride</v>
      </c>
      <c r="G3110" s="41" t="s">
        <v>112</v>
      </c>
      <c r="H3110" s="241">
        <v>0</v>
      </c>
      <c r="I3110" s="241">
        <v>0</v>
      </c>
      <c r="J3110" s="241">
        <v>1</v>
      </c>
      <c r="K3110" s="301" t="s">
        <v>113</v>
      </c>
      <c r="L3110" s="301" t="s">
        <v>113</v>
      </c>
      <c r="M3110" s="301" t="s">
        <v>114</v>
      </c>
      <c r="N3110" s="20"/>
      <c r="O3110" s="20" t="s">
        <v>115</v>
      </c>
      <c r="P3110" s="85">
        <f>INDEX('Aquo parameters'!$A$1:$H$6130,MATCH($E3110,'Aquo parameters'!$E:$E,0),7)</f>
        <v>0</v>
      </c>
      <c r="Q3110" s="20" t="str">
        <f t="shared" si="48"/>
        <v>factors.Add(new Factor() { ParameterID = 5739, Key = 3118, StandardizationSet = "Bbk", Parameter = "amspde", Factor_A = 0, Factor_B = 0, Factor_C = 1, IsMetal = false, IsPak = false, IsOrganic = true });</v>
      </c>
    </row>
    <row r="3111" spans="1:17" x14ac:dyDescent="0.25">
      <c r="A3111" s="34">
        <v>3119</v>
      </c>
      <c r="B3111" s="35" t="s">
        <v>111</v>
      </c>
      <c r="D3111" s="215" t="str">
        <f>INDEX('Aquo parameters'!$A$1:$H$6130,MATCH($E3111,'Aquo parameters'!$E:$E,0),1)</f>
        <v>FRD-902</v>
      </c>
      <c r="E3111" s="35">
        <v>5740</v>
      </c>
      <c r="F3111" s="41" t="str">
        <f>INDEX('Aquo parameters'!$A$1:$H$6130,MATCH($E3111,'Aquo parameters'!$E:$E,0),2)</f>
        <v>ammonium 2,3,3,3-tetrafluor-2-(heptafluorpropoxy)-propanoaat</v>
      </c>
      <c r="G3111" s="41" t="s">
        <v>253</v>
      </c>
      <c r="H3111" s="241"/>
      <c r="I3111" s="241"/>
      <c r="J3111" s="241"/>
      <c r="K3111" s="20"/>
      <c r="L3111" s="20"/>
      <c r="M3111" s="20"/>
      <c r="N3111" s="20"/>
      <c r="O3111" s="20" t="s">
        <v>115</v>
      </c>
      <c r="P3111" s="85">
        <f>INDEX('Aquo parameters'!$A$1:$H$6130,MATCH($E3111,'Aquo parameters'!$E:$E,0),7)</f>
        <v>0</v>
      </c>
      <c r="Q3111" s="20" t="str">
        <f t="shared" si="48"/>
        <v>factors.Add(new Factor() { ParameterID = 5740, Key = 3119, StandardizationSet = "Bbk", Parameter = "FRD-902", Factor_A = , Factor_B = , Factor_C = , IsMetal = , IsPak = , IsOrganic =  });</v>
      </c>
    </row>
    <row r="3112" spans="1:17" x14ac:dyDescent="0.25">
      <c r="A3112" s="34">
        <v>3120</v>
      </c>
      <c r="B3112" s="35" t="s">
        <v>111</v>
      </c>
      <c r="D3112" s="215" t="str">
        <f>INDEX('Aquo parameters'!$A$1:$H$6130,MATCH($E3112,'Aquo parameters'!$E:$E,0),1)</f>
        <v>FRD-903</v>
      </c>
      <c r="E3112" s="35">
        <v>5741</v>
      </c>
      <c r="F3112" s="41" t="str">
        <f>INDEX('Aquo parameters'!$A$1:$H$6130,MATCH($E3112,'Aquo parameters'!$E:$E,0),2)</f>
        <v>2,3,3,3-tetrafluor-2-(heptafluorpropoxy)propionzuur</v>
      </c>
      <c r="G3112" s="41" t="s">
        <v>112</v>
      </c>
      <c r="H3112" s="241">
        <v>0</v>
      </c>
      <c r="I3112" s="241">
        <v>0</v>
      </c>
      <c r="J3112" s="241">
        <v>1</v>
      </c>
      <c r="K3112" s="20" t="s">
        <v>113</v>
      </c>
      <c r="L3112" s="20" t="s">
        <v>114</v>
      </c>
      <c r="M3112" s="20" t="s">
        <v>114</v>
      </c>
      <c r="N3112" s="20" t="s">
        <v>112</v>
      </c>
      <c r="O3112" s="20" t="s">
        <v>115</v>
      </c>
      <c r="P3112" s="85">
        <f>INDEX('Aquo parameters'!$A$1:$H$6130,MATCH($E3112,'Aquo parameters'!$E:$E,0),7)</f>
        <v>0</v>
      </c>
      <c r="Q3112" s="20" t="str">
        <f t="shared" si="48"/>
        <v>factors.Add(new Factor() { ParameterID = 5741, Key = 3120, StandardizationSet = "Bbk", Parameter = "FRD-903", Factor_A = 0, Factor_B = 0, Factor_C = 1, IsMetal = false, IsPak = true, IsOrganic = true });</v>
      </c>
    </row>
    <row r="3113" spans="1:17" x14ac:dyDescent="0.25">
      <c r="A3113" s="34">
        <v>3121</v>
      </c>
      <c r="B3113" s="35" t="s">
        <v>111</v>
      </c>
      <c r="D3113" s="215" t="str">
        <f>INDEX('Aquo parameters'!$A$1:$H$6130,MATCH($E3113,'Aquo parameters'!$E:$E,0),1)</f>
        <v>FRD-ai902903</v>
      </c>
      <c r="E3113" s="340">
        <v>5742</v>
      </c>
      <c r="F3113" s="341" t="str">
        <f>INDEX('Aquo parameters'!$A$1:$H$6130,MATCH($E3113,'Aquo parameters'!$E:$E,0),2)</f>
        <v>2,3,3,3-tetrafluor-2-(heptafluorpropoxy)propanoaat (anion)</v>
      </c>
      <c r="G3113" s="41" t="s">
        <v>253</v>
      </c>
      <c r="H3113" s="241"/>
      <c r="I3113" s="241"/>
      <c r="J3113" s="241"/>
      <c r="K3113" s="20"/>
      <c r="L3113" s="20"/>
      <c r="M3113" s="20"/>
      <c r="N3113" s="342"/>
      <c r="O3113" s="20" t="s">
        <v>115</v>
      </c>
      <c r="P3113" s="85">
        <f>INDEX('Aquo parameters'!$A$1:$H$6130,MATCH($E3113,'Aquo parameters'!$E:$E,0),7)</f>
        <v>0</v>
      </c>
      <c r="Q3113" s="20" t="str">
        <f t="shared" si="48"/>
        <v>factors.Add(new Factor() { ParameterID = 5742, Key = 3121, StandardizationSet = "Bbk", Parameter = "FRD-ai902903", Factor_A = , Factor_B = , Factor_C = , IsMetal = , IsPak = , IsOrganic =  });</v>
      </c>
    </row>
    <row r="3114" spans="1:17" x14ac:dyDescent="0.25">
      <c r="A3114" s="34">
        <v>3122</v>
      </c>
      <c r="B3114" s="35" t="s">
        <v>111</v>
      </c>
      <c r="D3114" s="215" t="str">
        <f>INDEX('Aquo parameters'!$A$1:$H$6130,MATCH($E3114,'Aquo parameters'!$E:$E,0),1)</f>
        <v>MeFBSAA</v>
      </c>
      <c r="E3114" s="35">
        <v>5743</v>
      </c>
      <c r="F3114" s="41" t="str">
        <f>INDEX('Aquo parameters'!$A$1:$H$6130,MATCH($E3114,'Aquo parameters'!$E:$E,0),2)</f>
        <v>perfluorbutaansulfonylamide(N-methyl)azijnzuur</v>
      </c>
      <c r="G3114" s="41" t="s">
        <v>112</v>
      </c>
      <c r="H3114" s="241">
        <v>0</v>
      </c>
      <c r="I3114" s="241">
        <v>0</v>
      </c>
      <c r="J3114" s="241">
        <v>1</v>
      </c>
      <c r="K3114" s="20" t="s">
        <v>113</v>
      </c>
      <c r="L3114" s="20" t="s">
        <v>114</v>
      </c>
      <c r="M3114" s="20" t="s">
        <v>114</v>
      </c>
      <c r="N3114" s="20" t="s">
        <v>112</v>
      </c>
      <c r="O3114" s="20" t="s">
        <v>115</v>
      </c>
      <c r="P3114" s="85">
        <f>INDEX('Aquo parameters'!$A$1:$H$6130,MATCH($E3114,'Aquo parameters'!$E:$E,0),7)</f>
        <v>0</v>
      </c>
      <c r="Q3114" s="20" t="str">
        <f t="shared" si="48"/>
        <v>factors.Add(new Factor() { ParameterID = 5743, Key = 3122, StandardizationSet = "Bbk", Parameter = "MeFBSAA", Factor_A = 0, Factor_B = 0, Factor_C = 1, IsMetal = false, IsPak = true, IsOrganic = true });</v>
      </c>
    </row>
    <row r="3115" spans="1:17" x14ac:dyDescent="0.25">
      <c r="A3115" s="34">
        <v>3123</v>
      </c>
      <c r="B3115" s="35" t="s">
        <v>111</v>
      </c>
      <c r="D3115" s="215" t="str">
        <f>INDEX('Aquo parameters'!$A$1:$H$6130,MATCH($E3115,'Aquo parameters'!$E:$E,0),1)</f>
        <v>EtFOSAA</v>
      </c>
      <c r="E3115" s="35">
        <v>5744</v>
      </c>
      <c r="F3115" s="41" t="str">
        <f>INDEX('Aquo parameters'!$A$1:$H$6130,MATCH($E3115,'Aquo parameters'!$E:$E,0),2)</f>
        <v>perfluoroctaansulfonylamide(N-ethyl)azijnzuur</v>
      </c>
      <c r="G3115" s="41" t="s">
        <v>112</v>
      </c>
      <c r="H3115" s="241">
        <v>0</v>
      </c>
      <c r="I3115" s="241">
        <v>0</v>
      </c>
      <c r="J3115" s="241">
        <v>1</v>
      </c>
      <c r="K3115" s="20" t="s">
        <v>113</v>
      </c>
      <c r="L3115" s="20" t="s">
        <v>114</v>
      </c>
      <c r="M3115" s="20" t="s">
        <v>114</v>
      </c>
      <c r="N3115" s="20" t="s">
        <v>112</v>
      </c>
      <c r="O3115" s="20" t="s">
        <v>115</v>
      </c>
      <c r="P3115" s="85">
        <f>INDEX('Aquo parameters'!$A$1:$H$6130,MATCH($E3115,'Aquo parameters'!$E:$E,0),7)</f>
        <v>0</v>
      </c>
      <c r="Q3115" s="20" t="str">
        <f t="shared" si="48"/>
        <v>factors.Add(new Factor() { ParameterID = 5744, Key = 3123, StandardizationSet = "Bbk", Parameter = "EtFOSAA", Factor_A = 0, Factor_B = 0, Factor_C = 1, IsMetal = false, IsPak = true, IsOrganic = true });</v>
      </c>
    </row>
    <row r="3116" spans="1:17" x14ac:dyDescent="0.25">
      <c r="A3116" s="34">
        <v>3124</v>
      </c>
      <c r="B3116" s="35" t="s">
        <v>111</v>
      </c>
      <c r="D3116" s="215" t="str">
        <f>INDEX('Aquo parameters'!$A$1:$H$6130,MATCH($E3116,'Aquo parameters'!$E:$E,0),1)</f>
        <v>secC4yactt</v>
      </c>
      <c r="E3116" s="35">
        <v>5745</v>
      </c>
      <c r="F3116" s="41" t="str">
        <f>INDEX('Aquo parameters'!$A$1:$H$6130,MATCH($E3116,'Aquo parameters'!$E:$E,0),2)</f>
        <v>sec-butylacetaat</v>
      </c>
      <c r="G3116" s="41" t="s">
        <v>112</v>
      </c>
      <c r="H3116" s="241">
        <v>0</v>
      </c>
      <c r="I3116" s="241">
        <v>0</v>
      </c>
      <c r="J3116" s="241">
        <v>1</v>
      </c>
      <c r="K3116" s="301" t="s">
        <v>113</v>
      </c>
      <c r="L3116" s="301" t="s">
        <v>113</v>
      </c>
      <c r="M3116" s="301" t="s">
        <v>114</v>
      </c>
      <c r="N3116" s="20"/>
      <c r="O3116" s="20" t="s">
        <v>115</v>
      </c>
      <c r="P3116" s="85">
        <f>INDEX('Aquo parameters'!$A$1:$H$6130,MATCH($E3116,'Aquo parameters'!$E:$E,0),7)</f>
        <v>0</v>
      </c>
      <c r="Q3116" s="20" t="str">
        <f t="shared" si="48"/>
        <v>factors.Add(new Factor() { ParameterID = 5745, Key = 3124, StandardizationSet = "Bbk", Parameter = "secC4yactt", Factor_A = 0, Factor_B = 0, Factor_C = 1, IsMetal = false, IsPak = false, IsOrganic = true });</v>
      </c>
    </row>
    <row r="3117" spans="1:17" x14ac:dyDescent="0.25">
      <c r="A3117" s="34">
        <v>3125</v>
      </c>
      <c r="B3117" s="35" t="s">
        <v>111</v>
      </c>
      <c r="D3117" s="215" t="str">
        <f>INDEX('Aquo parameters'!$A$1:$H$6130,MATCH($E3117,'Aquo parameters'!$E:$E,0),1)</f>
        <v>DiC10yFt</v>
      </c>
      <c r="E3117" s="35">
        <v>5746</v>
      </c>
      <c r="F3117" s="41" t="str">
        <f>INDEX('Aquo parameters'!$A$1:$H$6130,MATCH($E3117,'Aquo parameters'!$E:$E,0),2)</f>
        <v>diisodecylftalaat</v>
      </c>
      <c r="G3117" s="41" t="s">
        <v>112</v>
      </c>
      <c r="H3117" s="241">
        <v>0</v>
      </c>
      <c r="I3117" s="241">
        <v>0</v>
      </c>
      <c r="J3117" s="241">
        <v>1</v>
      </c>
      <c r="K3117" s="301" t="s">
        <v>113</v>
      </c>
      <c r="L3117" s="301" t="s">
        <v>113</v>
      </c>
      <c r="M3117" s="301" t="s">
        <v>114</v>
      </c>
      <c r="N3117" s="20"/>
      <c r="O3117" s="20" t="s">
        <v>115</v>
      </c>
      <c r="P3117" s="85">
        <f>INDEX('Aquo parameters'!$A$1:$H$6130,MATCH($E3117,'Aquo parameters'!$E:$E,0),7)</f>
        <v>0</v>
      </c>
      <c r="Q3117" s="20" t="str">
        <f t="shared" si="48"/>
        <v>factors.Add(new Factor() { ParameterID = 5746, Key = 3125, StandardizationSet = "Bbk", Parameter = "DiC10yFt", Factor_A = 0, Factor_B = 0, Factor_C = 1, IsMetal = false, IsPak = false, IsOrganic = true });</v>
      </c>
    </row>
    <row r="3118" spans="1:17" x14ac:dyDescent="0.25">
      <c r="A3118" s="34">
        <v>3126</v>
      </c>
      <c r="B3118" s="35" t="s">
        <v>111</v>
      </c>
      <c r="D3118" s="215" t="str">
        <f>INDEX('Aquo parameters'!$A$1:$H$6130,MATCH($E3118,'Aquo parameters'!$E:$E,0),1)</f>
        <v>DiC9yFt</v>
      </c>
      <c r="E3118" s="35">
        <v>5747</v>
      </c>
      <c r="F3118" s="41" t="str">
        <f>INDEX('Aquo parameters'!$A$1:$H$6130,MATCH($E3118,'Aquo parameters'!$E:$E,0),2)</f>
        <v>diisononylftalaat</v>
      </c>
      <c r="G3118" s="41" t="s">
        <v>112</v>
      </c>
      <c r="H3118" s="241">
        <v>0</v>
      </c>
      <c r="I3118" s="241">
        <v>0</v>
      </c>
      <c r="J3118" s="241">
        <v>1</v>
      </c>
      <c r="K3118" s="301" t="s">
        <v>113</v>
      </c>
      <c r="L3118" s="301" t="s">
        <v>113</v>
      </c>
      <c r="M3118" s="301" t="s">
        <v>114</v>
      </c>
      <c r="N3118" s="20"/>
      <c r="O3118" s="20" t="s">
        <v>115</v>
      </c>
      <c r="P3118" s="85">
        <f>INDEX('Aquo parameters'!$A$1:$H$6130,MATCH($E3118,'Aquo parameters'!$E:$E,0),7)</f>
        <v>0</v>
      </c>
      <c r="Q3118" s="20" t="str">
        <f t="shared" si="48"/>
        <v>factors.Add(new Factor() { ParameterID = 5747, Key = 3126, StandardizationSet = "Bbk", Parameter = "DiC9yFt", Factor_A = 0, Factor_B = 0, Factor_C = 1, IsMetal = false, IsPak = false, IsOrganic = true });</v>
      </c>
    </row>
    <row r="3119" spans="1:17" x14ac:dyDescent="0.25">
      <c r="A3119" s="34">
        <v>3127</v>
      </c>
      <c r="B3119" s="35" t="s">
        <v>111</v>
      </c>
      <c r="C3119" s="20" t="s">
        <v>542</v>
      </c>
      <c r="D3119" s="215" t="str">
        <f>INDEX('Aquo parameters'!$A$1:$H$6130,MATCH($E3119,'Aquo parameters'!$E:$E,0),1)</f>
        <v>DC11yFtvteln</v>
      </c>
      <c r="E3119" s="35">
        <v>5748</v>
      </c>
      <c r="F3119" s="41" t="str">
        <f>INDEX('Aquo parameters'!$A$1:$H$6130,MATCH($E3119,'Aquo parameters'!$E:$E,0),2)</f>
        <v>diundecylftalaat (vertakt en lineair)</v>
      </c>
      <c r="G3119" s="41" t="s">
        <v>253</v>
      </c>
      <c r="H3119" s="241"/>
      <c r="I3119" s="241"/>
      <c r="J3119" s="241"/>
      <c r="K3119" s="301"/>
      <c r="L3119" s="301"/>
      <c r="M3119" s="301"/>
      <c r="N3119" s="20"/>
      <c r="O3119" s="20" t="s">
        <v>115</v>
      </c>
      <c r="P3119" s="85">
        <f>INDEX('Aquo parameters'!$A$1:$H$6130,MATCH($E3119,'Aquo parameters'!$E:$E,0),7)</f>
        <v>0</v>
      </c>
      <c r="Q3119" s="20" t="str">
        <f t="shared" si="48"/>
        <v>factors.Add(new Factor() { ParameterID = 5748, Key = 3127, StandardizationSet = "Bbk", Parameter = "DC11yFtvteln", Factor_A = , Factor_B = , Factor_C = , IsMetal = , IsPak = , IsOrganic =  });</v>
      </c>
    </row>
    <row r="3120" spans="1:17" x14ac:dyDescent="0.25">
      <c r="A3120" s="34">
        <v>3128</v>
      </c>
      <c r="B3120" s="35" t="s">
        <v>111</v>
      </c>
      <c r="C3120" s="312" t="s">
        <v>543</v>
      </c>
      <c r="D3120" s="49" t="str">
        <f>INDEX('Aquo parameters'!$A$1:$H$6130,MATCH($E3120,'Aquo parameters'!$E:$E,0),1)</f>
        <v>C10D911akFt</v>
      </c>
      <c r="E3120" s="35">
        <v>5749</v>
      </c>
      <c r="F3120" s="41" t="str">
        <f>INDEX('Aquo parameters'!$A$1:$H$6130,MATCH($E3120,'Aquo parameters'!$E:$E,0),2)</f>
        <v>C10-rijk di-C9-11-vertakt alkylftalaat</v>
      </c>
      <c r="G3120" s="41" t="s">
        <v>112</v>
      </c>
      <c r="H3120" s="241">
        <v>0</v>
      </c>
      <c r="I3120" s="241">
        <v>0</v>
      </c>
      <c r="J3120" s="241">
        <v>1</v>
      </c>
      <c r="K3120" s="301" t="s">
        <v>113</v>
      </c>
      <c r="L3120" s="301" t="s">
        <v>113</v>
      </c>
      <c r="M3120" s="301" t="s">
        <v>114</v>
      </c>
      <c r="N3120" s="20"/>
      <c r="O3120" s="20" t="s">
        <v>115</v>
      </c>
      <c r="P3120" s="85">
        <f>INDEX('Aquo parameters'!$A$1:$H$6130,MATCH($E3120,'Aquo parameters'!$E:$E,0),7)</f>
        <v>0</v>
      </c>
      <c r="Q3120" s="20" t="str">
        <f t="shared" si="48"/>
        <v>factors.Add(new Factor() { ParameterID = 5749, Key = 3128, StandardizationSet = "Bbk", Parameter = "C10D911akFt", Factor_A = 0, Factor_B = 0, Factor_C = 1, IsMetal = false, IsPak = false, IsOrganic = true });</v>
      </c>
    </row>
    <row r="3121" spans="1:17" x14ac:dyDescent="0.25">
      <c r="A3121" s="34">
        <v>3129</v>
      </c>
      <c r="B3121" s="35" t="s">
        <v>111</v>
      </c>
      <c r="C3121" s="313" t="s">
        <v>544</v>
      </c>
      <c r="D3121" s="49" t="str">
        <f>INDEX('Aquo parameters'!$A$1:$H$6130,MATCH($E3121,'Aquo parameters'!$E:$E,0),1)</f>
        <v>C13D1114akFt</v>
      </c>
      <c r="E3121" s="35">
        <v>5750</v>
      </c>
      <c r="F3121" s="41" t="str">
        <f>INDEX('Aquo parameters'!$A$1:$H$6130,MATCH($E3121,'Aquo parameters'!$E:$E,0),2)</f>
        <v>C13-rijk di-C11-14-vertakt alkylftalaat</v>
      </c>
      <c r="G3121" s="41" t="s">
        <v>112</v>
      </c>
      <c r="H3121" s="241">
        <v>0</v>
      </c>
      <c r="I3121" s="241">
        <v>0</v>
      </c>
      <c r="J3121" s="241">
        <v>1</v>
      </c>
      <c r="K3121" s="301" t="s">
        <v>113</v>
      </c>
      <c r="L3121" s="301" t="s">
        <v>113</v>
      </c>
      <c r="M3121" s="301" t="s">
        <v>114</v>
      </c>
      <c r="N3121" s="20"/>
      <c r="O3121" s="20" t="s">
        <v>115</v>
      </c>
      <c r="P3121" s="85">
        <f>INDEX('Aquo parameters'!$A$1:$H$6130,MATCH($E3121,'Aquo parameters'!$E:$E,0),7)</f>
        <v>0</v>
      </c>
      <c r="Q3121" s="20" t="str">
        <f t="shared" si="48"/>
        <v>factors.Add(new Factor() { ParameterID = 5750, Key = 3129, StandardizationSet = "Bbk", Parameter = "C13D1114akFt", Factor_A = 0, Factor_B = 0, Factor_C = 1, IsMetal = false, IsPak = false, IsOrganic = true });</v>
      </c>
    </row>
    <row r="3122" spans="1:17" x14ac:dyDescent="0.25">
      <c r="A3122" s="34">
        <v>3130</v>
      </c>
      <c r="B3122" s="35" t="s">
        <v>111</v>
      </c>
      <c r="C3122" s="313" t="s">
        <v>545</v>
      </c>
      <c r="D3122" s="49" t="str">
        <f>INDEX('Aquo parameters'!$A$1:$H$6130,MATCH($E3122,'Aquo parameters'!$E:$E,0),1)</f>
        <v>C9D810akFt</v>
      </c>
      <c r="E3122" s="35">
        <v>5751</v>
      </c>
      <c r="F3122" s="41" t="str">
        <f>INDEX('Aquo parameters'!$A$1:$H$6130,MATCH($E3122,'Aquo parameters'!$E:$E,0),2)</f>
        <v>C9-rijk di-C8-10-vertakt alkylftalaat</v>
      </c>
      <c r="G3122" s="41" t="s">
        <v>112</v>
      </c>
      <c r="H3122" s="241">
        <v>0</v>
      </c>
      <c r="I3122" s="241">
        <v>0</v>
      </c>
      <c r="J3122" s="241">
        <v>1</v>
      </c>
      <c r="K3122" s="301" t="s">
        <v>113</v>
      </c>
      <c r="L3122" s="301" t="s">
        <v>113</v>
      </c>
      <c r="M3122" s="301" t="s">
        <v>114</v>
      </c>
      <c r="N3122" s="20"/>
      <c r="O3122" s="20" t="s">
        <v>115</v>
      </c>
      <c r="P3122" s="85">
        <f>INDEX('Aquo parameters'!$A$1:$H$6130,MATCH($E3122,'Aquo parameters'!$E:$E,0),7)</f>
        <v>0</v>
      </c>
      <c r="Q3122" s="20" t="str">
        <f t="shared" si="48"/>
        <v>factors.Add(new Factor() { ParameterID = 5751, Key = 3130, StandardizationSet = "Bbk", Parameter = "C9D810akFt", Factor_A = 0, Factor_B = 0, Factor_C = 1, IsMetal = false, IsPak = false, IsOrganic = true });</v>
      </c>
    </row>
    <row r="3123" spans="1:17" x14ac:dyDescent="0.25">
      <c r="A3123" s="34">
        <v>3131</v>
      </c>
      <c r="B3123" s="35" t="s">
        <v>111</v>
      </c>
      <c r="C3123" s="311"/>
      <c r="D3123" s="215" t="str">
        <f>INDEX('Aquo parameters'!$A$1:$H$6130,MATCH($E3123,'Aquo parameters'!$E:$E,0),1)</f>
        <v>1C10ol</v>
      </c>
      <c r="E3123" s="35">
        <v>5752</v>
      </c>
      <c r="F3123" s="41" t="str">
        <f>INDEX('Aquo parameters'!$A$1:$H$6130,MATCH($E3123,'Aquo parameters'!$E:$E,0),2)</f>
        <v>1-decanol</v>
      </c>
      <c r="G3123" s="41" t="s">
        <v>112</v>
      </c>
      <c r="H3123" s="241">
        <v>0</v>
      </c>
      <c r="I3123" s="241">
        <v>0</v>
      </c>
      <c r="J3123" s="241">
        <v>1</v>
      </c>
      <c r="K3123" s="301" t="s">
        <v>113</v>
      </c>
      <c r="L3123" s="301" t="s">
        <v>113</v>
      </c>
      <c r="M3123" s="301" t="s">
        <v>114</v>
      </c>
      <c r="N3123" s="20"/>
      <c r="O3123" s="20" t="s">
        <v>115</v>
      </c>
      <c r="P3123" s="85">
        <f>INDEX('Aquo parameters'!$A$1:$H$6130,MATCH($E3123,'Aquo parameters'!$E:$E,0),7)</f>
        <v>0</v>
      </c>
      <c r="Q3123" s="20" t="str">
        <f t="shared" si="48"/>
        <v>factors.Add(new Factor() { ParameterID = 5752, Key = 3131, StandardizationSet = "Bbk", Parameter = "1C10ol", Factor_A = 0, Factor_B = 0, Factor_C = 1, IsMetal = false, IsPak = false, IsOrganic = true });</v>
      </c>
    </row>
    <row r="3124" spans="1:17" x14ac:dyDescent="0.25">
      <c r="A3124" s="34">
        <v>3132</v>
      </c>
      <c r="B3124" s="35" t="s">
        <v>111</v>
      </c>
      <c r="D3124" s="215" t="str">
        <f>INDEX('Aquo parameters'!$A$1:$H$6130,MATCH($E3124,'Aquo parameters'!$E:$E,0),1)</f>
        <v>1C9ol</v>
      </c>
      <c r="E3124" s="35">
        <v>5753</v>
      </c>
      <c r="F3124" s="41" t="str">
        <f>INDEX('Aquo parameters'!$A$1:$H$6130,MATCH($E3124,'Aquo parameters'!$E:$E,0),2)</f>
        <v>1-nonanol</v>
      </c>
      <c r="G3124" s="41" t="s">
        <v>112</v>
      </c>
      <c r="H3124" s="241">
        <v>0</v>
      </c>
      <c r="I3124" s="241">
        <v>0</v>
      </c>
      <c r="J3124" s="241">
        <v>1</v>
      </c>
      <c r="K3124" s="301" t="s">
        <v>113</v>
      </c>
      <c r="L3124" s="301" t="s">
        <v>113</v>
      </c>
      <c r="M3124" s="301" t="s">
        <v>114</v>
      </c>
      <c r="N3124" s="20"/>
      <c r="O3124" s="20" t="s">
        <v>115</v>
      </c>
      <c r="P3124" s="85">
        <f>INDEX('Aquo parameters'!$A$1:$H$6130,MATCH($E3124,'Aquo parameters'!$E:$E,0),7)</f>
        <v>0</v>
      </c>
      <c r="Q3124" s="20" t="str">
        <f t="shared" si="48"/>
        <v>factors.Add(new Factor() { ParameterID = 5753, Key = 3132, StandardizationSet = "Bbk", Parameter = "1C9ol", Factor_A = 0, Factor_B = 0, Factor_C = 1, IsMetal = false, IsPak = false, IsOrganic = true });</v>
      </c>
    </row>
    <row r="3125" spans="1:17" x14ac:dyDescent="0.25">
      <c r="A3125" s="34">
        <v>3133</v>
      </c>
      <c r="B3125" s="35" t="s">
        <v>111</v>
      </c>
      <c r="D3125" s="215" t="str">
        <f>INDEX('Aquo parameters'!$A$1:$H$6130,MATCH($E3125,'Aquo parameters'!$E:$E,0),1)</f>
        <v>DiC13yFt</v>
      </c>
      <c r="E3125" s="35">
        <v>5754</v>
      </c>
      <c r="F3125" s="41" t="str">
        <f>INDEX('Aquo parameters'!$A$1:$H$6130,MATCH($E3125,'Aquo parameters'!$E:$E,0),2)</f>
        <v>diisotridecylftalaat</v>
      </c>
      <c r="G3125" s="41" t="s">
        <v>112</v>
      </c>
      <c r="H3125" s="241">
        <v>0</v>
      </c>
      <c r="I3125" s="241">
        <v>0</v>
      </c>
      <c r="J3125" s="241">
        <v>1</v>
      </c>
      <c r="K3125" s="301" t="s">
        <v>113</v>
      </c>
      <c r="L3125" s="301" t="s">
        <v>113</v>
      </c>
      <c r="M3125" s="301" t="s">
        <v>114</v>
      </c>
      <c r="N3125" s="20"/>
      <c r="O3125" s="20" t="s">
        <v>115</v>
      </c>
      <c r="P3125" s="85">
        <f>INDEX('Aquo parameters'!$A$1:$H$6130,MATCH($E3125,'Aquo parameters'!$E:$E,0),7)</f>
        <v>0</v>
      </c>
      <c r="Q3125" s="20" t="str">
        <f t="shared" si="48"/>
        <v>factors.Add(new Factor() { ParameterID = 5754, Key = 3133, StandardizationSet = "Bbk", Parameter = "DiC13yFt", Factor_A = 0, Factor_B = 0, Factor_C = 1, IsMetal = false, IsPak = false, IsOrganic = true });</v>
      </c>
    </row>
    <row r="3126" spans="1:17" x14ac:dyDescent="0.25">
      <c r="A3126" s="34">
        <v>3134</v>
      </c>
      <c r="B3126" s="35" t="s">
        <v>111</v>
      </c>
      <c r="D3126" s="215" t="str">
        <f>INDEX('Aquo parameters'!$A$1:$H$6130,MATCH($E3126,'Aquo parameters'!$E:$E,0),1)</f>
        <v>DiC11yFt</v>
      </c>
      <c r="E3126" s="35">
        <v>5755</v>
      </c>
      <c r="F3126" s="41" t="str">
        <f>INDEX('Aquo parameters'!$A$1:$H$6130,MATCH($E3126,'Aquo parameters'!$E:$E,0),2)</f>
        <v>diisoundecylftalaat</v>
      </c>
      <c r="G3126" s="41" t="s">
        <v>112</v>
      </c>
      <c r="H3126" s="241">
        <v>0</v>
      </c>
      <c r="I3126" s="241">
        <v>0</v>
      </c>
      <c r="J3126" s="241">
        <v>1</v>
      </c>
      <c r="K3126" s="301" t="s">
        <v>113</v>
      </c>
      <c r="L3126" s="301" t="s">
        <v>113</v>
      </c>
      <c r="M3126" s="301" t="s">
        <v>114</v>
      </c>
      <c r="N3126" s="20"/>
      <c r="O3126" s="20" t="s">
        <v>115</v>
      </c>
      <c r="P3126" s="85">
        <f>INDEX('Aquo parameters'!$A$1:$H$6130,MATCH($E3126,'Aquo parameters'!$E:$E,0),7)</f>
        <v>0</v>
      </c>
      <c r="Q3126" s="20" t="str">
        <f t="shared" si="48"/>
        <v>factors.Add(new Factor() { ParameterID = 5755, Key = 3134, StandardizationSet = "Bbk", Parameter = "DiC11yFt", Factor_A = 0, Factor_B = 0, Factor_C = 1, IsMetal = false, IsPak = false, IsOrganic = true });</v>
      </c>
    </row>
    <row r="3127" spans="1:17" x14ac:dyDescent="0.25">
      <c r="A3127" s="34">
        <v>3135</v>
      </c>
      <c r="B3127" s="35" t="s">
        <v>111</v>
      </c>
      <c r="D3127" s="215" t="str">
        <f>INDEX('Aquo parameters'!$A$1:$H$6130,MATCH($E3127,'Aquo parameters'!$E:$E,0),1)</f>
        <v>1C10e</v>
      </c>
      <c r="E3127" s="35">
        <v>5756</v>
      </c>
      <c r="F3127" s="41" t="str">
        <f>INDEX('Aquo parameters'!$A$1:$H$6130,MATCH($E3127,'Aquo parameters'!$E:$E,0),2)</f>
        <v>1-deceen</v>
      </c>
      <c r="G3127" s="41" t="s">
        <v>112</v>
      </c>
      <c r="H3127" s="241">
        <v>0</v>
      </c>
      <c r="I3127" s="241">
        <v>0</v>
      </c>
      <c r="J3127" s="241">
        <v>1</v>
      </c>
      <c r="K3127" s="301" t="s">
        <v>113</v>
      </c>
      <c r="L3127" s="301" t="s">
        <v>113</v>
      </c>
      <c r="M3127" s="301" t="s">
        <v>114</v>
      </c>
      <c r="N3127" s="20"/>
      <c r="O3127" s="20" t="s">
        <v>115</v>
      </c>
      <c r="P3127" s="85">
        <f>INDEX('Aquo parameters'!$A$1:$H$6130,MATCH($E3127,'Aquo parameters'!$E:$E,0),7)</f>
        <v>0</v>
      </c>
      <c r="Q3127" s="20" t="str">
        <f t="shared" si="48"/>
        <v>factors.Add(new Factor() { ParameterID = 5756, Key = 3135, StandardizationSet = "Bbk", Parameter = "1C10e", Factor_A = 0, Factor_B = 0, Factor_C = 1, IsMetal = false, IsPak = false, IsOrganic = true });</v>
      </c>
    </row>
    <row r="3128" spans="1:17" x14ac:dyDescent="0.25">
      <c r="A3128" s="34">
        <v>3136</v>
      </c>
      <c r="B3128" s="35" t="s">
        <v>111</v>
      </c>
      <c r="D3128" s="215" t="str">
        <f>INDEX('Aquo parameters'!$A$1:$H$6130,MATCH($E3128,'Aquo parameters'!$E:$E,0),1)</f>
        <v>1C7e</v>
      </c>
      <c r="E3128" s="35">
        <v>5757</v>
      </c>
      <c r="F3128" s="41" t="str">
        <f>INDEX('Aquo parameters'!$A$1:$H$6130,MATCH($E3128,'Aquo parameters'!$E:$E,0),2)</f>
        <v>1-hepteen</v>
      </c>
      <c r="G3128" s="41" t="s">
        <v>112</v>
      </c>
      <c r="H3128" s="241">
        <v>0</v>
      </c>
      <c r="I3128" s="241">
        <v>0</v>
      </c>
      <c r="J3128" s="241">
        <v>1</v>
      </c>
      <c r="K3128" s="301" t="s">
        <v>113</v>
      </c>
      <c r="L3128" s="301" t="s">
        <v>113</v>
      </c>
      <c r="M3128" s="301" t="s">
        <v>114</v>
      </c>
      <c r="N3128" s="20"/>
      <c r="O3128" s="20" t="s">
        <v>115</v>
      </c>
      <c r="P3128" s="85">
        <f>INDEX('Aquo parameters'!$A$1:$H$6130,MATCH($E3128,'Aquo parameters'!$E:$E,0),7)</f>
        <v>0</v>
      </c>
      <c r="Q3128" s="20" t="str">
        <f t="shared" si="48"/>
        <v>factors.Add(new Factor() { ParameterID = 5757, Key = 3136, StandardizationSet = "Bbk", Parameter = "1C7e", Factor_A = 0, Factor_B = 0, Factor_C = 1, IsMetal = false, IsPak = false, IsOrganic = true });</v>
      </c>
    </row>
    <row r="3129" spans="1:17" x14ac:dyDescent="0.25">
      <c r="A3129" s="34">
        <v>3137</v>
      </c>
      <c r="B3129" s="35" t="s">
        <v>111</v>
      </c>
      <c r="D3129" s="215" t="str">
        <f>INDEX('Aquo parameters'!$A$1:$H$6130,MATCH($E3129,'Aquo parameters'!$E:$E,0),1)</f>
        <v>lignne</v>
      </c>
      <c r="E3129" s="35">
        <v>5765</v>
      </c>
      <c r="F3129" s="41" t="str">
        <f>INDEX('Aquo parameters'!$A$1:$H$6130,MATCH($E3129,'Aquo parameters'!$E:$E,0),2)</f>
        <v>lignine</v>
      </c>
      <c r="G3129" s="41" t="s">
        <v>112</v>
      </c>
      <c r="H3129" s="241">
        <v>0</v>
      </c>
      <c r="I3129" s="241">
        <v>0</v>
      </c>
      <c r="J3129" s="241">
        <v>1</v>
      </c>
      <c r="K3129" s="301" t="s">
        <v>113</v>
      </c>
      <c r="L3129" s="301" t="s">
        <v>113</v>
      </c>
      <c r="M3129" s="301" t="s">
        <v>114</v>
      </c>
      <c r="N3129" s="20"/>
      <c r="O3129" s="20" t="s">
        <v>115</v>
      </c>
      <c r="P3129" s="85">
        <f>INDEX('Aquo parameters'!$A$1:$H$6130,MATCH($E3129,'Aquo parameters'!$E:$E,0),7)</f>
        <v>0</v>
      </c>
      <c r="Q3129" s="20" t="str">
        <f t="shared" si="48"/>
        <v>factors.Add(new Factor() { ParameterID = 5765, Key = 3137, StandardizationSet = "Bbk", Parameter = "lignne", Factor_A = 0, Factor_B = 0, Factor_C = 1, IsMetal = false, IsPak = false, IsOrganic = true });</v>
      </c>
    </row>
    <row r="3130" spans="1:17" x14ac:dyDescent="0.25">
      <c r="A3130" s="34">
        <v>3138</v>
      </c>
      <c r="B3130" s="35" t="s">
        <v>111</v>
      </c>
      <c r="D3130" s="215" t="str">
        <f>INDEX('Aquo parameters'!$A$1:$H$6130,MATCH($E3130,'Aquo parameters'!$E:$E,0),1)</f>
        <v>eiwttl</v>
      </c>
      <c r="E3130" s="35">
        <v>5767</v>
      </c>
      <c r="F3130" s="41" t="str">
        <f>INDEX('Aquo parameters'!$A$1:$H$6130,MATCH($E3130,'Aquo parameters'!$E:$E,0),2)</f>
        <v>eiwit totaal</v>
      </c>
      <c r="G3130" s="41" t="s">
        <v>253</v>
      </c>
      <c r="H3130" s="241"/>
      <c r="I3130" s="241"/>
      <c r="J3130" s="241"/>
      <c r="K3130" s="301"/>
      <c r="L3130" s="301"/>
      <c r="M3130" s="301"/>
      <c r="N3130" s="20"/>
      <c r="O3130" s="20" t="s">
        <v>115</v>
      </c>
      <c r="P3130" s="85">
        <f>INDEX('Aquo parameters'!$A$1:$H$6130,MATCH($E3130,'Aquo parameters'!$E:$E,0),7)</f>
        <v>0</v>
      </c>
      <c r="Q3130" s="20" t="str">
        <f t="shared" si="48"/>
        <v>factors.Add(new Factor() { ParameterID = 5767, Key = 3138, StandardizationSet = "Bbk", Parameter = "eiwttl", Factor_A = , Factor_B = , Factor_C = , IsMetal = , IsPak = , IsOrganic =  });</v>
      </c>
    </row>
    <row r="3131" spans="1:17" x14ac:dyDescent="0.25">
      <c r="A3131" s="34">
        <v>3139</v>
      </c>
      <c r="B3131" s="35" t="s">
        <v>111</v>
      </c>
      <c r="D3131" s="215" t="str">
        <f>INDEX('Aquo parameters'!$A$1:$H$6130,MATCH($E3131,'Aquo parameters'!$E:$E,0),1)</f>
        <v>s35DC1yAn25x</v>
      </c>
      <c r="E3131" s="35">
        <v>5768</v>
      </c>
      <c r="F3131" s="41" t="str">
        <f>INDEX('Aquo parameters'!$A$1:$H$6130,MATCH($E3131,'Aquo parameters'!$E:$E,0),2)</f>
        <v>som 3,5-dimethylaniline en 2,5-xylidine</v>
      </c>
      <c r="G3131" s="41" t="s">
        <v>253</v>
      </c>
      <c r="H3131" s="241"/>
      <c r="I3131" s="241"/>
      <c r="J3131" s="241"/>
      <c r="K3131" s="301"/>
      <c r="L3131" s="301"/>
      <c r="M3131" s="301"/>
      <c r="N3131" s="20"/>
      <c r="O3131" s="20" t="s">
        <v>115</v>
      </c>
      <c r="P3131" s="85">
        <f>INDEX('Aquo parameters'!$A$1:$H$6130,MATCH($E3131,'Aquo parameters'!$E:$E,0),7)</f>
        <v>0</v>
      </c>
      <c r="Q3131" s="20" t="str">
        <f t="shared" si="48"/>
        <v>factors.Add(new Factor() { ParameterID = 5768, Key = 3139, StandardizationSet = "Bbk", Parameter = "s35DC1yAn25x", Factor_A = , Factor_B = , Factor_C = , IsMetal = , IsPak = , IsOrganic =  });</v>
      </c>
    </row>
    <row r="3132" spans="1:17" x14ac:dyDescent="0.25">
      <c r="A3132" s="34">
        <v>3140</v>
      </c>
      <c r="B3132" s="35" t="s">
        <v>111</v>
      </c>
      <c r="D3132" s="215" t="str">
        <f>INDEX('Aquo parameters'!$A$1:$H$6130,MATCH($E3132,'Aquo parameters'!$E:$E,0),1)</f>
        <v>BrDClHAc</v>
      </c>
      <c r="E3132" s="35">
        <v>5811</v>
      </c>
      <c r="F3132" s="41" t="str">
        <f>INDEX('Aquo parameters'!$A$1:$H$6130,MATCH($E3132,'Aquo parameters'!$E:$E,0),2)</f>
        <v>broomdichloorazijnzuur</v>
      </c>
      <c r="G3132" s="41" t="s">
        <v>112</v>
      </c>
      <c r="H3132" s="241">
        <v>0</v>
      </c>
      <c r="I3132" s="241">
        <v>0</v>
      </c>
      <c r="J3132" s="241">
        <v>1</v>
      </c>
      <c r="K3132" s="301" t="s">
        <v>113</v>
      </c>
      <c r="L3132" s="301" t="s">
        <v>113</v>
      </c>
      <c r="M3132" s="301" t="s">
        <v>114</v>
      </c>
      <c r="N3132" s="20"/>
      <c r="O3132" s="20" t="s">
        <v>115</v>
      </c>
      <c r="P3132" s="85">
        <f>INDEX('Aquo parameters'!$A$1:$H$6130,MATCH($E3132,'Aquo parameters'!$E:$E,0),7)</f>
        <v>0</v>
      </c>
      <c r="Q3132" s="20" t="str">
        <f t="shared" si="48"/>
        <v>factors.Add(new Factor() { ParameterID = 5811, Key = 3140, StandardizationSet = "Bbk", Parameter = "BrDClHAc", Factor_A = 0, Factor_B = 0, Factor_C = 1, IsMetal = false, IsPak = false, IsOrganic = true });</v>
      </c>
    </row>
    <row r="3133" spans="1:17" x14ac:dyDescent="0.25">
      <c r="A3133" s="34">
        <v>3141</v>
      </c>
      <c r="B3133" s="35" t="s">
        <v>111</v>
      </c>
      <c r="D3133" s="215" t="str">
        <f>INDEX('Aquo parameters'!$A$1:$H$6130,MATCH($E3133,'Aquo parameters'!$E:$E,0),1)</f>
        <v>DBrClHAc</v>
      </c>
      <c r="E3133" s="35">
        <v>5812</v>
      </c>
      <c r="F3133" s="41" t="str">
        <f>INDEX('Aquo parameters'!$A$1:$H$6130,MATCH($E3133,'Aquo parameters'!$E:$E,0),2)</f>
        <v>dibroomchloorazijnzuur</v>
      </c>
      <c r="G3133" s="41" t="s">
        <v>112</v>
      </c>
      <c r="H3133" s="241">
        <v>0</v>
      </c>
      <c r="I3133" s="241">
        <v>0</v>
      </c>
      <c r="J3133" s="241">
        <v>1</v>
      </c>
      <c r="K3133" s="301" t="s">
        <v>113</v>
      </c>
      <c r="L3133" s="301" t="s">
        <v>113</v>
      </c>
      <c r="M3133" s="301" t="s">
        <v>114</v>
      </c>
      <c r="N3133" s="20"/>
      <c r="O3133" s="20" t="s">
        <v>115</v>
      </c>
      <c r="P3133" s="85">
        <f>INDEX('Aquo parameters'!$A$1:$H$6130,MATCH($E3133,'Aquo parameters'!$E:$E,0),7)</f>
        <v>0</v>
      </c>
      <c r="Q3133" s="20" t="str">
        <f t="shared" si="48"/>
        <v>factors.Add(new Factor() { ParameterID = 5812, Key = 3141, StandardizationSet = "Bbk", Parameter = "DBrClHAc", Factor_A = 0, Factor_B = 0, Factor_C = 1, IsMetal = false, IsPak = false, IsOrganic = true });</v>
      </c>
    </row>
    <row r="3134" spans="1:17" x14ac:dyDescent="0.25">
      <c r="A3134" s="34">
        <v>3142</v>
      </c>
      <c r="B3134" s="35" t="s">
        <v>111</v>
      </c>
      <c r="D3134" s="215" t="str">
        <f>INDEX('Aquo parameters'!$A$1:$H$6130,MATCH($E3134,'Aquo parameters'!$E:$E,0),1)</f>
        <v>TBrHAc</v>
      </c>
      <c r="E3134" s="35">
        <v>5813</v>
      </c>
      <c r="F3134" s="41" t="str">
        <f>INDEX('Aquo parameters'!$A$1:$H$6130,MATCH($E3134,'Aquo parameters'!$E:$E,0),2)</f>
        <v>tribroomazijnzuur</v>
      </c>
      <c r="G3134" s="41" t="s">
        <v>112</v>
      </c>
      <c r="H3134" s="241">
        <v>0</v>
      </c>
      <c r="I3134" s="241">
        <v>0</v>
      </c>
      <c r="J3134" s="241">
        <v>1</v>
      </c>
      <c r="K3134" s="301" t="s">
        <v>113</v>
      </c>
      <c r="L3134" s="301" t="s">
        <v>113</v>
      </c>
      <c r="M3134" s="301" t="s">
        <v>114</v>
      </c>
      <c r="N3134" s="20"/>
      <c r="O3134" s="20" t="s">
        <v>115</v>
      </c>
      <c r="P3134" s="85">
        <f>INDEX('Aquo parameters'!$A$1:$H$6130,MATCH($E3134,'Aquo parameters'!$E:$E,0),7)</f>
        <v>0</v>
      </c>
      <c r="Q3134" s="20" t="str">
        <f t="shared" si="48"/>
        <v>factors.Add(new Factor() { ParameterID = 5813, Key = 3142, StandardizationSet = "Bbk", Parameter = "TBrHAc", Factor_A = 0, Factor_B = 0, Factor_C = 1, IsMetal = false, IsPak = false, IsOrganic = true });</v>
      </c>
    </row>
    <row r="3135" spans="1:17" x14ac:dyDescent="0.25">
      <c r="A3135" s="34">
        <v>3143</v>
      </c>
      <c r="B3135" s="35" t="s">
        <v>111</v>
      </c>
      <c r="D3135" s="215" t="str">
        <f>INDEX('Aquo parameters'!$A$1:$H$6130,MATCH($E3135,'Aquo parameters'!$E:$E,0),1)</f>
        <v>sPAK4</v>
      </c>
      <c r="E3135" s="35">
        <v>5814</v>
      </c>
      <c r="F3135" s="41" t="str">
        <f>INDEX('Aquo parameters'!$A$1:$H$6130,MATCH($E3135,'Aquo parameters'!$E:$E,0),2)</f>
        <v>som 4 polycyclische aromatische koolwaterstoffen (KB2002 DW)</v>
      </c>
      <c r="G3135" s="41" t="s">
        <v>253</v>
      </c>
      <c r="H3135" s="241"/>
      <c r="I3135" s="241"/>
      <c r="J3135" s="241"/>
      <c r="K3135" s="301"/>
      <c r="L3135" s="301"/>
      <c r="M3135" s="301"/>
      <c r="N3135" s="20"/>
      <c r="O3135" s="20" t="s">
        <v>115</v>
      </c>
      <c r="P3135" s="85">
        <f>INDEX('Aquo parameters'!$A$1:$H$6130,MATCH($E3135,'Aquo parameters'!$E:$E,0),7)</f>
        <v>0</v>
      </c>
      <c r="Q3135" s="20" t="str">
        <f t="shared" si="48"/>
        <v>factors.Add(new Factor() { ParameterID = 5814, Key = 3143, StandardizationSet = "Bbk", Parameter = "sPAK4", Factor_A = , Factor_B = , Factor_C = , IsMetal = , IsPak = , IsOrganic =  });</v>
      </c>
    </row>
    <row r="3136" spans="1:17" x14ac:dyDescent="0.25">
      <c r="A3136" s="34">
        <v>3144</v>
      </c>
      <c r="B3136" s="35" t="s">
        <v>111</v>
      </c>
      <c r="D3136" s="215" t="str">
        <f>INDEX('Aquo parameters'!$A$1:$H$6130,MATCH($E3136,'Aquo parameters'!$E:$E,0),1)</f>
        <v>metlClC2asfz</v>
      </c>
      <c r="E3136" s="35">
        <v>5815</v>
      </c>
      <c r="F3136" s="41" t="str">
        <f>INDEX('Aquo parameters'!$A$1:$H$6130,MATCH($E3136,'Aquo parameters'!$E:$E,0),2)</f>
        <v>metolachlor ethaansulfonzuur</v>
      </c>
      <c r="G3136" s="41" t="s">
        <v>112</v>
      </c>
      <c r="H3136" s="241">
        <v>0</v>
      </c>
      <c r="I3136" s="241">
        <v>0</v>
      </c>
      <c r="J3136" s="241">
        <v>1</v>
      </c>
      <c r="K3136" s="301" t="s">
        <v>113</v>
      </c>
      <c r="L3136" s="301" t="s">
        <v>113</v>
      </c>
      <c r="M3136" s="301" t="s">
        <v>114</v>
      </c>
      <c r="N3136" s="20"/>
      <c r="O3136" s="20" t="s">
        <v>115</v>
      </c>
      <c r="P3136" s="85">
        <f>INDEX('Aquo parameters'!$A$1:$H$6130,MATCH($E3136,'Aquo parameters'!$E:$E,0),7)</f>
        <v>0</v>
      </c>
      <c r="Q3136" s="20" t="str">
        <f t="shared" si="48"/>
        <v>factors.Add(new Factor() { ParameterID = 5815, Key = 3144, StandardizationSet = "Bbk", Parameter = "metlClC2asfz", Factor_A = 0, Factor_B = 0, Factor_C = 1, IsMetal = false, IsPak = false, IsOrganic = true });</v>
      </c>
    </row>
    <row r="3137" spans="1:17" x14ac:dyDescent="0.25">
      <c r="A3137" s="34">
        <v>3145</v>
      </c>
      <c r="B3137" s="35" t="s">
        <v>111</v>
      </c>
      <c r="D3137" s="215" t="str">
        <f>INDEX('Aquo parameters'!$A$1:$H$6130,MATCH($E3137,'Aquo parameters'!$E:$E,0),1)</f>
        <v>metlClOoHac</v>
      </c>
      <c r="E3137" s="35">
        <v>5816</v>
      </c>
      <c r="F3137" s="41" t="str">
        <f>INDEX('Aquo parameters'!$A$1:$H$6130,MATCH($E3137,'Aquo parameters'!$E:$E,0),2)</f>
        <v>metolachlor oxo azijnzuur</v>
      </c>
      <c r="G3137" s="41" t="s">
        <v>112</v>
      </c>
      <c r="H3137" s="241">
        <v>0</v>
      </c>
      <c r="I3137" s="241">
        <v>0</v>
      </c>
      <c r="J3137" s="241">
        <v>1</v>
      </c>
      <c r="K3137" s="301" t="s">
        <v>113</v>
      </c>
      <c r="L3137" s="301" t="s">
        <v>113</v>
      </c>
      <c r="M3137" s="301" t="s">
        <v>114</v>
      </c>
      <c r="N3137" s="20"/>
      <c r="O3137" s="20" t="s">
        <v>115</v>
      </c>
      <c r="P3137" s="85">
        <f>INDEX('Aquo parameters'!$A$1:$H$6130,MATCH($E3137,'Aquo parameters'!$E:$E,0),7)</f>
        <v>0</v>
      </c>
      <c r="Q3137" s="20" t="str">
        <f t="shared" si="48"/>
        <v>factors.Add(new Factor() { ParameterID = 5816, Key = 3145, StandardizationSet = "Bbk", Parameter = "metlClOoHac", Factor_A = 0, Factor_B = 0, Factor_C = 1, IsMetal = false, IsPak = false, IsOrganic = true });</v>
      </c>
    </row>
    <row r="3138" spans="1:17" x14ac:dyDescent="0.25">
      <c r="A3138" s="34">
        <v>3146</v>
      </c>
      <c r="B3138" s="35" t="s">
        <v>111</v>
      </c>
      <c r="D3138" s="215" t="str">
        <f>INDEX('Aquo parameters'!$A$1:$H$6130,MATCH($E3138,'Aquo parameters'!$E:$E,0),1)</f>
        <v>penffn</v>
      </c>
      <c r="E3138" s="35">
        <v>5817</v>
      </c>
      <c r="F3138" s="41" t="str">
        <f>INDEX('Aquo parameters'!$A$1:$H$6130,MATCH($E3138,'Aquo parameters'!$E:$E,0),2)</f>
        <v>penflufen</v>
      </c>
      <c r="G3138" s="41" t="s">
        <v>112</v>
      </c>
      <c r="H3138" s="241">
        <v>0</v>
      </c>
      <c r="I3138" s="241">
        <v>0</v>
      </c>
      <c r="J3138" s="241">
        <v>1</v>
      </c>
      <c r="K3138" s="301" t="s">
        <v>113</v>
      </c>
      <c r="L3138" s="301" t="s">
        <v>113</v>
      </c>
      <c r="M3138" s="301" t="s">
        <v>114</v>
      </c>
      <c r="N3138" s="20"/>
      <c r="O3138" s="20" t="s">
        <v>115</v>
      </c>
      <c r="P3138" s="85">
        <f>INDEX('Aquo parameters'!$A$1:$H$6130,MATCH($E3138,'Aquo parameters'!$E:$E,0),7)</f>
        <v>0</v>
      </c>
      <c r="Q3138" s="20" t="str">
        <f t="shared" ref="Q3138:Q3201" si="49">"factors.Add(new Factor() { ParameterID = " &amp; E3138 &amp; ", Key = " &amp; A3138 &amp; ", StandardizationSet = """ &amp; B3138 &amp; """, Parameter = """ &amp; D3138 &amp; """, Factor_A = " &amp; H3138 &amp; ", Factor_B = " &amp; I3138 &amp; ", Factor_C = " &amp; J3138 &amp; ", IsMetal = "&amp; K3138 &amp;", IsPak = "&amp; L3138 &amp;", IsOrganic = "&amp; M3138 &amp;" });"</f>
        <v>factors.Add(new Factor() { ParameterID = 5817, Key = 3146, StandardizationSet = "Bbk", Parameter = "penffn", Factor_A = 0, Factor_B = 0, Factor_C = 1, IsMetal = false, IsPak = false, IsOrganic = true });</v>
      </c>
    </row>
    <row r="3139" spans="1:17" x14ac:dyDescent="0.25">
      <c r="A3139" s="34">
        <v>3147</v>
      </c>
      <c r="B3139" s="35" t="s">
        <v>111</v>
      </c>
      <c r="D3139" s="215" t="str">
        <f>INDEX('Aquo parameters'!$A$1:$H$6130,MATCH($E3139,'Aquo parameters'!$E:$E,0),1)</f>
        <v>pentoprd</v>
      </c>
      <c r="E3139" s="35">
        <v>5818</v>
      </c>
      <c r="F3139" s="41" t="str">
        <f>INDEX('Aquo parameters'!$A$1:$H$6130,MATCH($E3139,'Aquo parameters'!$E:$E,0),2)</f>
        <v>penthiopyrad</v>
      </c>
      <c r="G3139" s="41" t="s">
        <v>112</v>
      </c>
      <c r="H3139" s="241">
        <v>0</v>
      </c>
      <c r="I3139" s="241">
        <v>0</v>
      </c>
      <c r="J3139" s="241">
        <v>1</v>
      </c>
      <c r="K3139" s="301" t="s">
        <v>113</v>
      </c>
      <c r="L3139" s="301" t="s">
        <v>113</v>
      </c>
      <c r="M3139" s="301" t="s">
        <v>114</v>
      </c>
      <c r="N3139" s="20"/>
      <c r="O3139" s="20" t="s">
        <v>115</v>
      </c>
      <c r="P3139" s="85">
        <f>INDEX('Aquo parameters'!$A$1:$H$6130,MATCH($E3139,'Aquo parameters'!$E:$E,0),7)</f>
        <v>0</v>
      </c>
      <c r="Q3139" s="20" t="str">
        <f t="shared" si="49"/>
        <v>factors.Add(new Factor() { ParameterID = 5818, Key = 3147, StandardizationSet = "Bbk", Parameter = "pentoprd", Factor_A = 0, Factor_B = 0, Factor_C = 1, IsMetal = false, IsPak = false, IsOrganic = true });</v>
      </c>
    </row>
    <row r="3140" spans="1:17" x14ac:dyDescent="0.25">
      <c r="A3140" s="34">
        <v>3148</v>
      </c>
      <c r="B3140" s="35" t="s">
        <v>111</v>
      </c>
      <c r="D3140" s="215" t="str">
        <f>INDEX('Aquo parameters'!$A$1:$H$6130,MATCH($E3140,'Aquo parameters'!$E:$E,0),1)</f>
        <v>tecrbzneC1y</v>
      </c>
      <c r="E3140" s="35">
        <v>5819</v>
      </c>
      <c r="F3140" s="41" t="str">
        <f>INDEX('Aquo parameters'!$A$1:$H$6130,MATCH($E3140,'Aquo parameters'!$E:$E,0),2)</f>
        <v>thiencarbazone-methyl</v>
      </c>
      <c r="G3140" s="41" t="s">
        <v>112</v>
      </c>
      <c r="H3140" s="241">
        <v>0</v>
      </c>
      <c r="I3140" s="241">
        <v>0</v>
      </c>
      <c r="J3140" s="241">
        <v>1</v>
      </c>
      <c r="K3140" s="301" t="s">
        <v>113</v>
      </c>
      <c r="L3140" s="301" t="s">
        <v>113</v>
      </c>
      <c r="M3140" s="301" t="s">
        <v>114</v>
      </c>
      <c r="N3140" s="20"/>
      <c r="O3140" s="20" t="s">
        <v>115</v>
      </c>
      <c r="P3140" s="85">
        <f>INDEX('Aquo parameters'!$A$1:$H$6130,MATCH($E3140,'Aquo parameters'!$E:$E,0),7)</f>
        <v>0</v>
      </c>
      <c r="Q3140" s="20" t="str">
        <f t="shared" si="49"/>
        <v>factors.Add(new Factor() { ParameterID = 5819, Key = 3148, StandardizationSet = "Bbk", Parameter = "tecrbzneC1y", Factor_A = 0, Factor_B = 0, Factor_C = 1, IsMetal = false, IsPak = false, IsOrganic = true });</v>
      </c>
    </row>
    <row r="3141" spans="1:17" x14ac:dyDescent="0.25">
      <c r="A3141" s="34">
        <v>3149</v>
      </c>
      <c r="B3141" s="35" t="s">
        <v>111</v>
      </c>
      <c r="D3141" s="215" t="str">
        <f>INDEX('Aquo parameters'!$A$1:$H$6130,MATCH($E3141,'Aquo parameters'!$E:$E,0),1)</f>
        <v>halaxfnC1y</v>
      </c>
      <c r="E3141" s="35">
        <v>5820</v>
      </c>
      <c r="F3141" s="41" t="str">
        <f>INDEX('Aquo parameters'!$A$1:$H$6130,MATCH($E3141,'Aquo parameters'!$E:$E,0),2)</f>
        <v>halauxifen-methyl</v>
      </c>
      <c r="G3141" s="41" t="s">
        <v>112</v>
      </c>
      <c r="H3141" s="241">
        <v>0</v>
      </c>
      <c r="I3141" s="241">
        <v>0</v>
      </c>
      <c r="J3141" s="241">
        <v>1</v>
      </c>
      <c r="K3141" s="301" t="s">
        <v>113</v>
      </c>
      <c r="L3141" s="301" t="s">
        <v>113</v>
      </c>
      <c r="M3141" s="301" t="s">
        <v>114</v>
      </c>
      <c r="N3141" s="20"/>
      <c r="O3141" s="20" t="s">
        <v>115</v>
      </c>
      <c r="P3141" s="85">
        <f>INDEX('Aquo parameters'!$A$1:$H$6130,MATCH($E3141,'Aquo parameters'!$E:$E,0),7)</f>
        <v>0</v>
      </c>
      <c r="Q3141" s="20" t="str">
        <f t="shared" si="49"/>
        <v>factors.Add(new Factor() { ParameterID = 5820, Key = 3149, StandardizationSet = "Bbk", Parameter = "halaxfnC1y", Factor_A = 0, Factor_B = 0, Factor_C = 1, IsMetal = false, IsPak = false, IsOrganic = true });</v>
      </c>
    </row>
    <row r="3142" spans="1:17" x14ac:dyDescent="0.25">
      <c r="A3142" s="34">
        <v>3150</v>
      </c>
      <c r="B3142" s="35" t="s">
        <v>111</v>
      </c>
      <c r="D3142" s="215" t="str">
        <f>INDEX('Aquo parameters'!$A$1:$H$6130,MATCH($E3142,'Aquo parameters'!$E:$E,0),1)</f>
        <v>DmtnmdOoHac</v>
      </c>
      <c r="E3142" s="35">
        <v>5821</v>
      </c>
      <c r="F3142" s="41" t="str">
        <f>INDEX('Aquo parameters'!$A$1:$H$6130,MATCH($E3142,'Aquo parameters'!$E:$E,0),2)</f>
        <v>dimethenamid oxo azijnzuur</v>
      </c>
      <c r="G3142" s="41" t="s">
        <v>112</v>
      </c>
      <c r="H3142" s="241">
        <v>0</v>
      </c>
      <c r="I3142" s="241">
        <v>0</v>
      </c>
      <c r="J3142" s="241">
        <v>1</v>
      </c>
      <c r="K3142" s="301" t="s">
        <v>113</v>
      </c>
      <c r="L3142" s="301" t="s">
        <v>113</v>
      </c>
      <c r="M3142" s="301" t="s">
        <v>114</v>
      </c>
      <c r="N3142" s="20"/>
      <c r="O3142" s="20" t="s">
        <v>115</v>
      </c>
      <c r="P3142" s="85">
        <f>INDEX('Aquo parameters'!$A$1:$H$6130,MATCH($E3142,'Aquo parameters'!$E:$E,0),7)</f>
        <v>0</v>
      </c>
      <c r="Q3142" s="20" t="str">
        <f t="shared" si="49"/>
        <v>factors.Add(new Factor() { ParameterID = 5821, Key = 3150, StandardizationSet = "Bbk", Parameter = "DmtnmdOoHac", Factor_A = 0, Factor_B = 0, Factor_C = 1, IsMetal = false, IsPak = false, IsOrganic = true });</v>
      </c>
    </row>
    <row r="3143" spans="1:17" x14ac:dyDescent="0.25">
      <c r="A3143" s="34">
        <v>3151</v>
      </c>
      <c r="B3143" s="35" t="s">
        <v>111</v>
      </c>
      <c r="D3143" s="215" t="str">
        <f>INDEX('Aquo parameters'!$A$1:$H$6130,MATCH($E3143,'Aquo parameters'!$E:$E,0),1)</f>
        <v>DmtnmdC2asfz</v>
      </c>
      <c r="E3143" s="35">
        <v>5822</v>
      </c>
      <c r="F3143" s="41" t="str">
        <f>INDEX('Aquo parameters'!$A$1:$H$6130,MATCH($E3143,'Aquo parameters'!$E:$E,0),2)</f>
        <v>dimethenamid ethaansulfonzuur</v>
      </c>
      <c r="G3143" s="41" t="s">
        <v>112</v>
      </c>
      <c r="H3143" s="241">
        <v>0</v>
      </c>
      <c r="I3143" s="241">
        <v>0</v>
      </c>
      <c r="J3143" s="241">
        <v>1</v>
      </c>
      <c r="K3143" s="301" t="s">
        <v>113</v>
      </c>
      <c r="L3143" s="301" t="s">
        <v>113</v>
      </c>
      <c r="M3143" s="301" t="s">
        <v>114</v>
      </c>
      <c r="N3143" s="20"/>
      <c r="O3143" s="20" t="s">
        <v>115</v>
      </c>
      <c r="P3143" s="85">
        <f>INDEX('Aquo parameters'!$A$1:$H$6130,MATCH($E3143,'Aquo parameters'!$E:$E,0),7)</f>
        <v>0</v>
      </c>
      <c r="Q3143" s="20" t="str">
        <f t="shared" si="49"/>
        <v>factors.Add(new Factor() { ParameterID = 5822, Key = 3151, StandardizationSet = "Bbk", Parameter = "DmtnmdC2asfz", Factor_A = 0, Factor_B = 0, Factor_C = 1, IsMetal = false, IsPak = false, IsOrganic = true });</v>
      </c>
    </row>
    <row r="3144" spans="1:17" x14ac:dyDescent="0.25">
      <c r="A3144" s="34">
        <v>3152</v>
      </c>
      <c r="B3144" s="35" t="s">
        <v>111</v>
      </c>
      <c r="D3144" s="215" t="str">
        <f>INDEX('Aquo parameters'!$A$1:$H$6130,MATCH($E3144,'Aquo parameters'!$E:$E,0),1)</f>
        <v>cyatnlple</v>
      </c>
      <c r="E3144" s="35">
        <v>5823</v>
      </c>
      <c r="F3144" s="41" t="str">
        <f>INDEX('Aquo parameters'!$A$1:$H$6130,MATCH($E3144,'Aquo parameters'!$E:$E,0),2)</f>
        <v>cyantraniliprole</v>
      </c>
      <c r="G3144" s="41" t="s">
        <v>112</v>
      </c>
      <c r="H3144" s="241">
        <v>0</v>
      </c>
      <c r="I3144" s="241">
        <v>0</v>
      </c>
      <c r="J3144" s="241">
        <v>1</v>
      </c>
      <c r="K3144" s="301" t="s">
        <v>113</v>
      </c>
      <c r="L3144" s="301" t="s">
        <v>113</v>
      </c>
      <c r="M3144" s="301" t="s">
        <v>114</v>
      </c>
      <c r="N3144" s="20"/>
      <c r="O3144" s="20" t="s">
        <v>115</v>
      </c>
      <c r="P3144" s="85">
        <f>INDEX('Aquo parameters'!$A$1:$H$6130,MATCH($E3144,'Aquo parameters'!$E:$E,0),7)</f>
        <v>0</v>
      </c>
      <c r="Q3144" s="20" t="str">
        <f t="shared" si="49"/>
        <v>factors.Add(new Factor() { ParameterID = 5823, Key = 3152, StandardizationSet = "Bbk", Parameter = "cyatnlple", Factor_A = 0, Factor_B = 0, Factor_C = 1, IsMetal = false, IsPak = false, IsOrganic = true });</v>
      </c>
    </row>
    <row r="3145" spans="1:17" x14ac:dyDescent="0.25">
      <c r="A3145" s="34">
        <v>3153</v>
      </c>
      <c r="B3145" s="35" t="s">
        <v>111</v>
      </c>
      <c r="D3145" s="215" t="str">
        <f>INDEX('Aquo parameters'!$A$1:$H$6130,MATCH($E3145,'Aquo parameters'!$E:$E,0),1)</f>
        <v>1458T4Ao910a</v>
      </c>
      <c r="E3145" s="35">
        <v>5825</v>
      </c>
      <c r="F3145" s="41" t="str">
        <f>INDEX('Aquo parameters'!$A$1:$H$6130,MATCH($E3145,'Aquo parameters'!$E:$E,0),2)</f>
        <v>1,4,5,8-tetraamino-9,10-anthrachinon</v>
      </c>
      <c r="G3145" s="41" t="s">
        <v>112</v>
      </c>
      <c r="H3145" s="241">
        <v>0</v>
      </c>
      <c r="I3145" s="241">
        <v>0</v>
      </c>
      <c r="J3145" s="241">
        <v>1</v>
      </c>
      <c r="K3145" s="301" t="s">
        <v>113</v>
      </c>
      <c r="L3145" s="301" t="s">
        <v>113</v>
      </c>
      <c r="M3145" s="301" t="s">
        <v>114</v>
      </c>
      <c r="N3145" s="20"/>
      <c r="O3145" s="20" t="s">
        <v>115</v>
      </c>
      <c r="P3145" s="85">
        <f>INDEX('Aquo parameters'!$A$1:$H$6130,MATCH($E3145,'Aquo parameters'!$E:$E,0),7)</f>
        <v>0</v>
      </c>
      <c r="Q3145" s="20" t="str">
        <f t="shared" si="49"/>
        <v>factors.Add(new Factor() { ParameterID = 5825, Key = 3153, StandardizationSet = "Bbk", Parameter = "1458T4Ao910a", Factor_A = 0, Factor_B = 0, Factor_C = 1, IsMetal = false, IsPak = false, IsOrganic = true });</v>
      </c>
    </row>
    <row r="3146" spans="1:17" x14ac:dyDescent="0.25">
      <c r="A3146" s="34">
        <v>3154</v>
      </c>
      <c r="B3146" s="35" t="s">
        <v>111</v>
      </c>
      <c r="D3146" s="215" t="str">
        <f>INDEX('Aquo parameters'!$A$1:$H$6130,MATCH($E3146,'Aquo parameters'!$E:$E,0),1)</f>
        <v>135Tazn246TA</v>
      </c>
      <c r="E3146" s="35">
        <v>5826</v>
      </c>
      <c r="F3146" s="41" t="str">
        <f>INDEX('Aquo parameters'!$A$1:$H$6130,MATCH($E3146,'Aquo parameters'!$E:$E,0),2)</f>
        <v>1,3,5-Triazine-2,4,6-triamine (Melamine)</v>
      </c>
      <c r="G3146" s="41" t="s">
        <v>112</v>
      </c>
      <c r="H3146" s="241">
        <v>0</v>
      </c>
      <c r="I3146" s="241">
        <v>0</v>
      </c>
      <c r="J3146" s="241">
        <v>1</v>
      </c>
      <c r="K3146" s="301" t="s">
        <v>113</v>
      </c>
      <c r="L3146" s="301" t="s">
        <v>113</v>
      </c>
      <c r="M3146" s="301" t="s">
        <v>114</v>
      </c>
      <c r="N3146" s="20"/>
      <c r="O3146" s="20" t="s">
        <v>115</v>
      </c>
      <c r="P3146" s="85">
        <f>INDEX('Aquo parameters'!$A$1:$H$6130,MATCH($E3146,'Aquo parameters'!$E:$E,0),7)</f>
        <v>0</v>
      </c>
      <c r="Q3146" s="20" t="str">
        <f t="shared" si="49"/>
        <v>factors.Add(new Factor() { ParameterID = 5826, Key = 3154, StandardizationSet = "Bbk", Parameter = "135Tazn246TA", Factor_A = 0, Factor_B = 0, Factor_C = 1, IsMetal = false, IsPak = false, IsOrganic = true });</v>
      </c>
    </row>
    <row r="3147" spans="1:17" x14ac:dyDescent="0.25">
      <c r="A3147" s="34">
        <v>3155</v>
      </c>
      <c r="B3147" s="35" t="s">
        <v>111</v>
      </c>
      <c r="D3147" s="215" t="str">
        <f>INDEX('Aquo parameters'!$A$1:$H$6130,MATCH($E3147,'Aquo parameters'!$E:$E,0),1)</f>
        <v>HxC1yeT4Ae</v>
      </c>
      <c r="E3147" s="35">
        <v>5827</v>
      </c>
      <c r="F3147" s="41" t="str">
        <f>INDEX('Aquo parameters'!$A$1:$H$6130,MATCH($E3147,'Aquo parameters'!$E:$E,0),2)</f>
        <v>hexamethyleentetramine (Urotropine)</v>
      </c>
      <c r="G3147" s="41" t="s">
        <v>112</v>
      </c>
      <c r="H3147" s="241">
        <v>0</v>
      </c>
      <c r="I3147" s="241">
        <v>0</v>
      </c>
      <c r="J3147" s="241">
        <v>1</v>
      </c>
      <c r="K3147" s="301" t="s">
        <v>113</v>
      </c>
      <c r="L3147" s="301" t="s">
        <v>113</v>
      </c>
      <c r="M3147" s="301" t="s">
        <v>114</v>
      </c>
      <c r="N3147" s="20"/>
      <c r="O3147" s="20" t="s">
        <v>115</v>
      </c>
      <c r="P3147" s="85">
        <f>INDEX('Aquo parameters'!$A$1:$H$6130,MATCH($E3147,'Aquo parameters'!$E:$E,0),7)</f>
        <v>0</v>
      </c>
      <c r="Q3147" s="20" t="str">
        <f t="shared" si="49"/>
        <v>factors.Add(new Factor() { ParameterID = 5827, Key = 3155, StandardizationSet = "Bbk", Parameter = "HxC1yeT4Ae", Factor_A = 0, Factor_B = 0, Factor_C = 1, IsMetal = false, IsPak = false, IsOrganic = true });</v>
      </c>
    </row>
    <row r="3148" spans="1:17" x14ac:dyDescent="0.25">
      <c r="A3148" s="34">
        <v>3156</v>
      </c>
      <c r="B3148" s="35" t="s">
        <v>111</v>
      </c>
      <c r="D3148" s="215" t="str">
        <f>INDEX('Aquo parameters'!$A$1:$H$6130,MATCH($E3148,'Aquo parameters'!$E:$E,0),1)</f>
        <v>asptm</v>
      </c>
      <c r="E3148" s="35">
        <v>5828</v>
      </c>
      <c r="F3148" s="41" t="str">
        <f>INDEX('Aquo parameters'!$A$1:$H$6130,MATCH($E3148,'Aquo parameters'!$E:$E,0),2)</f>
        <v>aspartaam</v>
      </c>
      <c r="G3148" s="41" t="s">
        <v>112</v>
      </c>
      <c r="H3148" s="241">
        <v>0</v>
      </c>
      <c r="I3148" s="241">
        <v>0</v>
      </c>
      <c r="J3148" s="241">
        <v>1</v>
      </c>
      <c r="K3148" s="301" t="s">
        <v>113</v>
      </c>
      <c r="L3148" s="301" t="s">
        <v>113</v>
      </c>
      <c r="M3148" s="301" t="s">
        <v>114</v>
      </c>
      <c r="N3148" s="20"/>
      <c r="O3148" s="20" t="s">
        <v>115</v>
      </c>
      <c r="P3148" s="85">
        <f>INDEX('Aquo parameters'!$A$1:$H$6130,MATCH($E3148,'Aquo parameters'!$E:$E,0),7)</f>
        <v>0</v>
      </c>
      <c r="Q3148" s="20" t="str">
        <f t="shared" si="49"/>
        <v>factors.Add(new Factor() { ParameterID = 5828, Key = 3156, StandardizationSet = "Bbk", Parameter = "asptm", Factor_A = 0, Factor_B = 0, Factor_C = 1, IsMetal = false, IsPak = false, IsOrganic = true });</v>
      </c>
    </row>
    <row r="3149" spans="1:17" x14ac:dyDescent="0.25">
      <c r="A3149" s="34">
        <v>3157</v>
      </c>
      <c r="B3149" s="35" t="s">
        <v>111</v>
      </c>
      <c r="D3149" s="215" t="str">
        <f>INDEX('Aquo parameters'!$A$1:$H$6130,MATCH($E3149,'Aquo parameters'!$E:$E,0),1)</f>
        <v>sverttPFHxS</v>
      </c>
      <c r="E3149" s="35">
        <v>5829</v>
      </c>
      <c r="F3149" s="41" t="str">
        <f>INDEX('Aquo parameters'!$A$1:$H$6130,MATCH($E3149,'Aquo parameters'!$E:$E,0),2)</f>
        <v>som vertakte perfluorhexaansulfonzuur-isomeren</v>
      </c>
      <c r="G3149" s="41" t="s">
        <v>112</v>
      </c>
      <c r="H3149" s="241">
        <v>0</v>
      </c>
      <c r="I3149" s="241">
        <v>0</v>
      </c>
      <c r="J3149" s="241">
        <v>1</v>
      </c>
      <c r="K3149" s="20" t="s">
        <v>113</v>
      </c>
      <c r="L3149" s="20" t="s">
        <v>114</v>
      </c>
      <c r="M3149" s="20" t="s">
        <v>114</v>
      </c>
      <c r="N3149" s="20" t="s">
        <v>112</v>
      </c>
      <c r="O3149" s="20" t="s">
        <v>115</v>
      </c>
      <c r="P3149" s="85">
        <f>INDEX('Aquo parameters'!$A$1:$H$6130,MATCH($E3149,'Aquo parameters'!$E:$E,0),7)</f>
        <v>0</v>
      </c>
      <c r="Q3149" s="20" t="str">
        <f t="shared" si="49"/>
        <v>factors.Add(new Factor() { ParameterID = 5829, Key = 3157, StandardizationSet = "Bbk", Parameter = "sverttPFHxS", Factor_A = 0, Factor_B = 0, Factor_C = 1, IsMetal = false, IsPak = true, IsOrganic = true });</v>
      </c>
    </row>
    <row r="3150" spans="1:17" x14ac:dyDescent="0.25">
      <c r="A3150" s="34">
        <v>3158</v>
      </c>
      <c r="B3150" s="35" t="s">
        <v>111</v>
      </c>
      <c r="D3150" s="215" t="str">
        <f>INDEX('Aquo parameters'!$A$1:$H$6130,MATCH($E3150,'Aquo parameters'!$E:$E,0),1)</f>
        <v>H-PFC10asfzr</v>
      </c>
      <c r="E3150" s="35">
        <v>5830</v>
      </c>
      <c r="F3150" s="41" t="str">
        <f>INDEX('Aquo parameters'!$A$1:$H$6130,MATCH($E3150,'Aquo parameters'!$E:$E,0),2)</f>
        <v>2-(perfluoroctyl)ethaan-1-sulfonzuur (8:2 FTS)</v>
      </c>
      <c r="G3150" s="41" t="s">
        <v>112</v>
      </c>
      <c r="H3150" s="241">
        <v>0</v>
      </c>
      <c r="I3150" s="241">
        <v>0</v>
      </c>
      <c r="J3150" s="241">
        <v>1</v>
      </c>
      <c r="K3150" s="20" t="s">
        <v>113</v>
      </c>
      <c r="L3150" s="20" t="s">
        <v>114</v>
      </c>
      <c r="M3150" s="20" t="s">
        <v>114</v>
      </c>
      <c r="N3150" s="20" t="s">
        <v>112</v>
      </c>
      <c r="O3150" s="20" t="s">
        <v>115</v>
      </c>
      <c r="P3150" s="85">
        <f>INDEX('Aquo parameters'!$A$1:$H$6130,MATCH($E3150,'Aquo parameters'!$E:$E,0),7)</f>
        <v>0</v>
      </c>
      <c r="Q3150" s="20" t="str">
        <f t="shared" si="49"/>
        <v>factors.Add(new Factor() { ParameterID = 5830, Key = 3158, StandardizationSet = "Bbk", Parameter = "H-PFC10asfzr", Factor_A = 0, Factor_B = 0, Factor_C = 1, IsMetal = false, IsPak = true, IsOrganic = true });</v>
      </c>
    </row>
    <row r="3151" spans="1:17" x14ac:dyDescent="0.25">
      <c r="A3151" s="34">
        <v>3159</v>
      </c>
      <c r="B3151" s="35" t="s">
        <v>111</v>
      </c>
      <c r="D3151" s="215" t="str">
        <f>INDEX('Aquo parameters'!$A$1:$H$6130,MATCH($E3151,'Aquo parameters'!$E:$E,0),1)</f>
        <v>H-PFC12asfzr</v>
      </c>
      <c r="E3151" s="35">
        <v>5831</v>
      </c>
      <c r="F3151" s="41" t="str">
        <f>INDEX('Aquo parameters'!$A$1:$H$6130,MATCH($E3151,'Aquo parameters'!$E:$E,0),2)</f>
        <v>1H,1H,2H,2H-perfluordodecaansulfonzuur (10:2 FTS)</v>
      </c>
      <c r="G3151" s="41" t="s">
        <v>112</v>
      </c>
      <c r="H3151" s="241">
        <v>0</v>
      </c>
      <c r="I3151" s="241">
        <v>0</v>
      </c>
      <c r="J3151" s="241">
        <v>1</v>
      </c>
      <c r="K3151" s="20" t="s">
        <v>113</v>
      </c>
      <c r="L3151" s="20" t="s">
        <v>114</v>
      </c>
      <c r="M3151" s="20" t="s">
        <v>114</v>
      </c>
      <c r="N3151" s="20" t="s">
        <v>112</v>
      </c>
      <c r="O3151" s="20" t="s">
        <v>115</v>
      </c>
      <c r="P3151" s="85">
        <f>INDEX('Aquo parameters'!$A$1:$H$6130,MATCH($E3151,'Aquo parameters'!$E:$E,0),7)</f>
        <v>0</v>
      </c>
      <c r="Q3151" s="20" t="str">
        <f t="shared" si="49"/>
        <v>factors.Add(new Factor() { ParameterID = 5831, Key = 3159, StandardizationSet = "Bbk", Parameter = "H-PFC12asfzr", Factor_A = 0, Factor_B = 0, Factor_C = 1, IsMetal = false, IsPak = true, IsOrganic = true });</v>
      </c>
    </row>
    <row r="3152" spans="1:17" s="318" customFormat="1" x14ac:dyDescent="0.25">
      <c r="A3152" s="316">
        <v>3160</v>
      </c>
      <c r="B3152" s="320" t="s">
        <v>111</v>
      </c>
      <c r="D3152" s="215" t="str">
        <f>INDEX('Aquo parameters'!$A$1:$H$6130,MATCH($E3152,'Aquo parameters'!$E:$E,0),1)</f>
        <v>1011tDolcarb</v>
      </c>
      <c r="E3152" s="35">
        <v>5832</v>
      </c>
      <c r="F3152" s="41" t="str">
        <f>INDEX('Aquo parameters'!$A$1:$H$6130,MATCH($E3152,'Aquo parameters'!$E:$E,0),2)</f>
        <v>10,11-transdiol carbamazepine &gt;&gt; gebruik voortaan ID 6069</v>
      </c>
      <c r="G3152" s="346" t="s">
        <v>253</v>
      </c>
      <c r="H3152" s="241"/>
      <c r="I3152" s="241"/>
      <c r="J3152" s="241"/>
      <c r="K3152" s="345"/>
      <c r="L3152" s="345"/>
      <c r="M3152" s="345"/>
      <c r="N3152" s="94"/>
      <c r="O3152" s="85">
        <v>44734</v>
      </c>
      <c r="P3152" s="331">
        <f>INDEX('Aquo parameters'!$A$1:$H$6130,MATCH($E3152,'Aquo parameters'!$E:$E,0),7)</f>
        <v>43791</v>
      </c>
    </row>
    <row r="3153" spans="1:17" x14ac:dyDescent="0.25">
      <c r="A3153" s="34">
        <v>3161</v>
      </c>
      <c r="B3153" s="35" t="s">
        <v>111</v>
      </c>
      <c r="D3153" s="215" t="str">
        <f>INDEX('Aquo parameters'!$A$1:$H$6130,MATCH($E3153,'Aquo parameters'!$E:$E,0),1)</f>
        <v>sindxcb</v>
      </c>
      <c r="E3153" s="35">
        <v>5833</v>
      </c>
      <c r="F3153" s="41" t="str">
        <f>INDEX('Aquo parameters'!$A$1:$H$6130,MATCH($E3153,'Aquo parameters'!$E:$E,0),2)</f>
        <v>som indoxacarb (S- en R-isomeer)</v>
      </c>
      <c r="G3153" s="41" t="s">
        <v>253</v>
      </c>
      <c r="H3153" s="241"/>
      <c r="I3153" s="241"/>
      <c r="J3153" s="241"/>
      <c r="K3153" s="301"/>
      <c r="L3153" s="301"/>
      <c r="M3153" s="301"/>
      <c r="N3153" s="20"/>
      <c r="O3153" s="20" t="s">
        <v>115</v>
      </c>
      <c r="P3153" s="85">
        <f>INDEX('Aquo parameters'!$A$1:$H$6130,MATCH($E3153,'Aquo parameters'!$E:$E,0),7)</f>
        <v>0</v>
      </c>
      <c r="Q3153" s="20" t="str">
        <f t="shared" si="49"/>
        <v>factors.Add(new Factor() { ParameterID = 5833, Key = 3161, StandardizationSet = "Bbk", Parameter = "sindxcb", Factor_A = , Factor_B = , Factor_C = , IsMetal = , IsPak = , IsOrganic =  });</v>
      </c>
    </row>
    <row r="3154" spans="1:17" x14ac:dyDescent="0.25">
      <c r="A3154" s="34">
        <v>3162</v>
      </c>
      <c r="B3154" s="35" t="s">
        <v>111</v>
      </c>
      <c r="D3154" s="215" t="str">
        <f>INDEX('Aquo parameters'!$A$1:$H$6130,MATCH($E3154,'Aquo parameters'!$E:$E,0),1)</f>
        <v>indxcb-R</v>
      </c>
      <c r="E3154" s="35">
        <v>5834</v>
      </c>
      <c r="F3154" s="41" t="str">
        <f>INDEX('Aquo parameters'!$A$1:$H$6130,MATCH($E3154,'Aquo parameters'!$E:$E,0),2)</f>
        <v>indoxacarb (R-isomeer)</v>
      </c>
      <c r="G3154" s="41" t="s">
        <v>112</v>
      </c>
      <c r="H3154" s="241">
        <v>0</v>
      </c>
      <c r="I3154" s="241">
        <v>0</v>
      </c>
      <c r="J3154" s="241">
        <v>1</v>
      </c>
      <c r="K3154" s="301" t="s">
        <v>113</v>
      </c>
      <c r="L3154" s="301" t="s">
        <v>113</v>
      </c>
      <c r="M3154" s="301" t="s">
        <v>114</v>
      </c>
      <c r="N3154" s="20"/>
      <c r="O3154" s="20" t="s">
        <v>115</v>
      </c>
      <c r="P3154" s="85">
        <f>INDEX('Aquo parameters'!$A$1:$H$6130,MATCH($E3154,'Aquo parameters'!$E:$E,0),7)</f>
        <v>0</v>
      </c>
      <c r="Q3154" s="20" t="str">
        <f t="shared" si="49"/>
        <v>factors.Add(new Factor() { ParameterID = 5834, Key = 3162, StandardizationSet = "Bbk", Parameter = "indxcb-R", Factor_A = 0, Factor_B = 0, Factor_C = 1, IsMetal = false, IsPak = false, IsOrganic = true });</v>
      </c>
    </row>
    <row r="3155" spans="1:17" x14ac:dyDescent="0.25">
      <c r="A3155" s="34">
        <v>3163</v>
      </c>
      <c r="B3155" s="35" t="s">
        <v>111</v>
      </c>
      <c r="D3155" s="215" t="str">
        <f>INDEX('Aquo parameters'!$A$1:$H$6130,MATCH($E3155,'Aquo parameters'!$E:$E,0),1)</f>
        <v>2Cy12C3eal</v>
      </c>
      <c r="E3155" s="35">
        <v>5835</v>
      </c>
      <c r="F3155" s="41" t="str">
        <f>INDEX('Aquo parameters'!$A$1:$H$6130,MATCH($E3155,'Aquo parameters'!$E:$E,0),2)</f>
        <v>2-methyl-2 propenal</v>
      </c>
      <c r="G3155" s="41" t="s">
        <v>112</v>
      </c>
      <c r="H3155" s="241">
        <v>0</v>
      </c>
      <c r="I3155" s="241">
        <v>0</v>
      </c>
      <c r="J3155" s="241">
        <v>1</v>
      </c>
      <c r="K3155" s="301" t="s">
        <v>113</v>
      </c>
      <c r="L3155" s="301" t="s">
        <v>113</v>
      </c>
      <c r="M3155" s="301" t="s">
        <v>114</v>
      </c>
      <c r="N3155" s="20"/>
      <c r="O3155" s="20" t="s">
        <v>115</v>
      </c>
      <c r="P3155" s="85">
        <f>INDEX('Aquo parameters'!$A$1:$H$6130,MATCH($E3155,'Aquo parameters'!$E:$E,0),7)</f>
        <v>0</v>
      </c>
      <c r="Q3155" s="20" t="str">
        <f t="shared" si="49"/>
        <v>factors.Add(new Factor() { ParameterID = 5835, Key = 3163, StandardizationSet = "Bbk", Parameter = "2Cy12C3eal", Factor_A = 0, Factor_B = 0, Factor_C = 1, IsMetal = false, IsPak = false, IsOrganic = true });</v>
      </c>
    </row>
    <row r="3156" spans="1:17" x14ac:dyDescent="0.25">
      <c r="A3156" s="34">
        <v>3164</v>
      </c>
      <c r="B3156" s="35" t="s">
        <v>111</v>
      </c>
      <c r="D3156" s="215" t="str">
        <f>INDEX('Aquo parameters'!$A$1:$H$6130,MATCH($E3156,'Aquo parameters'!$E:$E,0),1)</f>
        <v>c2C4eal</v>
      </c>
      <c r="E3156" s="35">
        <v>5836</v>
      </c>
      <c r="F3156" s="41" t="str">
        <f>INDEX('Aquo parameters'!$A$1:$H$6130,MATCH($E3156,'Aquo parameters'!$E:$E,0),2)</f>
        <v>cis-2-butenal</v>
      </c>
      <c r="G3156" s="41" t="s">
        <v>112</v>
      </c>
      <c r="H3156" s="241">
        <v>0</v>
      </c>
      <c r="I3156" s="241">
        <v>0</v>
      </c>
      <c r="J3156" s="241">
        <v>1</v>
      </c>
      <c r="K3156" s="301" t="s">
        <v>113</v>
      </c>
      <c r="L3156" s="301" t="s">
        <v>113</v>
      </c>
      <c r="M3156" s="301" t="s">
        <v>114</v>
      </c>
      <c r="N3156" s="20"/>
      <c r="O3156" s="20" t="s">
        <v>115</v>
      </c>
      <c r="P3156" s="85">
        <f>INDEX('Aquo parameters'!$A$1:$H$6130,MATCH($E3156,'Aquo parameters'!$E:$E,0),7)</f>
        <v>0</v>
      </c>
      <c r="Q3156" s="20" t="str">
        <f t="shared" si="49"/>
        <v>factors.Add(new Factor() { ParameterID = 5836, Key = 3164, StandardizationSet = "Bbk", Parameter = "c2C4eal", Factor_A = 0, Factor_B = 0, Factor_C = 1, IsMetal = false, IsPak = false, IsOrganic = true });</v>
      </c>
    </row>
    <row r="3157" spans="1:17" x14ac:dyDescent="0.25">
      <c r="A3157" s="34">
        <v>3165</v>
      </c>
      <c r="B3157" s="35" t="s">
        <v>111</v>
      </c>
      <c r="D3157" s="215" t="str">
        <f>INDEX('Aquo parameters'!$A$1:$H$6130,MATCH($E3157,'Aquo parameters'!$E:$E,0),1)</f>
        <v>MgOH2</v>
      </c>
      <c r="E3157" s="35">
        <v>5877</v>
      </c>
      <c r="F3157" s="41" t="str">
        <f>INDEX('Aquo parameters'!$A$1:$H$6130,MATCH($E3157,'Aquo parameters'!$E:$E,0),2)</f>
        <v>magnesiumhydroxide</v>
      </c>
      <c r="G3157" s="41" t="s">
        <v>112</v>
      </c>
      <c r="H3157" s="241">
        <v>1</v>
      </c>
      <c r="I3157" s="241">
        <v>0</v>
      </c>
      <c r="J3157" s="241">
        <v>0</v>
      </c>
      <c r="K3157" s="301" t="s">
        <v>113</v>
      </c>
      <c r="L3157" s="301" t="s">
        <v>113</v>
      </c>
      <c r="M3157" s="301" t="s">
        <v>113</v>
      </c>
      <c r="N3157" s="20"/>
      <c r="O3157" s="20" t="s">
        <v>115</v>
      </c>
      <c r="P3157" s="85">
        <f>INDEX('Aquo parameters'!$A$1:$H$6130,MATCH($E3157,'Aquo parameters'!$E:$E,0),7)</f>
        <v>0</v>
      </c>
      <c r="Q3157" s="20" t="str">
        <f t="shared" si="49"/>
        <v>factors.Add(new Factor() { ParameterID = 5877, Key = 3165, StandardizationSet = "Bbk", Parameter = "MgOH2", Factor_A = 1, Factor_B = 0, Factor_C = 0, IsMetal = false, IsPak = false, IsOrganic = false });</v>
      </c>
    </row>
    <row r="3158" spans="1:17" x14ac:dyDescent="0.25">
      <c r="A3158" s="34">
        <v>3166</v>
      </c>
      <c r="B3158" s="35" t="s">
        <v>111</v>
      </c>
      <c r="D3158" s="215" t="str">
        <f>INDEX('Aquo parameters'!$A$1:$H$6130,MATCH($E3158,'Aquo parameters'!$E:$E,0),1)</f>
        <v>fipnsfn</v>
      </c>
      <c r="E3158" s="35">
        <v>5879</v>
      </c>
      <c r="F3158" s="41" t="str">
        <f>INDEX('Aquo parameters'!$A$1:$H$6130,MATCH($E3158,'Aquo parameters'!$E:$E,0),2)</f>
        <v>fipronil-sulfon</v>
      </c>
      <c r="G3158" s="41" t="s">
        <v>112</v>
      </c>
      <c r="H3158" s="241">
        <v>0</v>
      </c>
      <c r="I3158" s="241">
        <v>0</v>
      </c>
      <c r="J3158" s="241">
        <v>1</v>
      </c>
      <c r="K3158" s="301" t="s">
        <v>113</v>
      </c>
      <c r="L3158" s="301" t="s">
        <v>113</v>
      </c>
      <c r="M3158" s="301" t="s">
        <v>114</v>
      </c>
      <c r="N3158" s="20"/>
      <c r="O3158" s="20" t="s">
        <v>115</v>
      </c>
      <c r="P3158" s="85">
        <f>INDEX('Aquo parameters'!$A$1:$H$6130,MATCH($E3158,'Aquo parameters'!$E:$E,0),7)</f>
        <v>0</v>
      </c>
      <c r="Q3158" s="20" t="str">
        <f t="shared" si="49"/>
        <v>factors.Add(new Factor() { ParameterID = 5879, Key = 3166, StandardizationSet = "Bbk", Parameter = "fipnsfn", Factor_A = 0, Factor_B = 0, Factor_C = 1, IsMetal = false, IsPak = false, IsOrganic = true });</v>
      </c>
    </row>
    <row r="3159" spans="1:17" x14ac:dyDescent="0.25">
      <c r="A3159" s="34">
        <v>3167</v>
      </c>
      <c r="B3159" s="35" t="s">
        <v>111</v>
      </c>
      <c r="D3159" s="215" t="str">
        <f>INDEX('Aquo parameters'!$A$1:$H$6130,MATCH($E3159,'Aquo parameters'!$E:$E,0),1)</f>
        <v>fipndsfnl</v>
      </c>
      <c r="E3159" s="35">
        <v>5880</v>
      </c>
      <c r="F3159" s="41" t="str">
        <f>INDEX('Aquo parameters'!$A$1:$H$6130,MATCH($E3159,'Aquo parameters'!$E:$E,0),2)</f>
        <v>fipronil-desulfinyl</v>
      </c>
      <c r="G3159" s="41" t="s">
        <v>112</v>
      </c>
      <c r="H3159" s="241">
        <v>0</v>
      </c>
      <c r="I3159" s="241">
        <v>0</v>
      </c>
      <c r="J3159" s="241">
        <v>1</v>
      </c>
      <c r="K3159" s="301" t="s">
        <v>113</v>
      </c>
      <c r="L3159" s="301" t="s">
        <v>113</v>
      </c>
      <c r="M3159" s="301" t="s">
        <v>114</v>
      </c>
      <c r="N3159" s="20"/>
      <c r="O3159" s="20" t="s">
        <v>115</v>
      </c>
      <c r="P3159" s="85">
        <f>INDEX('Aquo parameters'!$A$1:$H$6130,MATCH($E3159,'Aquo parameters'!$E:$E,0),7)</f>
        <v>0</v>
      </c>
      <c r="Q3159" s="20" t="str">
        <f t="shared" si="49"/>
        <v>factors.Add(new Factor() { ParameterID = 5880, Key = 3167, StandardizationSet = "Bbk", Parameter = "fipndsfnl", Factor_A = 0, Factor_B = 0, Factor_C = 1, IsMetal = false, IsPak = false, IsOrganic = true });</v>
      </c>
    </row>
    <row r="3160" spans="1:17" x14ac:dyDescent="0.25">
      <c r="A3160" s="34">
        <v>3168</v>
      </c>
      <c r="B3160" s="35" t="s">
        <v>111</v>
      </c>
      <c r="D3160" s="215" t="str">
        <f>INDEX('Aquo parameters'!$A$1:$H$6130,MATCH($E3160,'Aquo parameters'!$E:$E,0),1)</f>
        <v>NbzNC1y1FyC1</v>
      </c>
      <c r="E3160" s="35">
        <v>5881</v>
      </c>
      <c r="F3160" s="41" t="str">
        <f>INDEX('Aquo parameters'!$A$1:$H$6130,MATCH($E3160,'Aquo parameters'!$E:$E,0),2)</f>
        <v>N-benzyl-N-methyl-1-phenylmethanamine</v>
      </c>
      <c r="G3160" s="41" t="s">
        <v>112</v>
      </c>
      <c r="H3160" s="241">
        <v>0</v>
      </c>
      <c r="I3160" s="241">
        <v>0</v>
      </c>
      <c r="J3160" s="241">
        <v>1</v>
      </c>
      <c r="K3160" s="301" t="s">
        <v>113</v>
      </c>
      <c r="L3160" s="301" t="s">
        <v>113</v>
      </c>
      <c r="M3160" s="301" t="s">
        <v>114</v>
      </c>
      <c r="N3160" s="20"/>
      <c r="O3160" s="20" t="s">
        <v>115</v>
      </c>
      <c r="P3160" s="85">
        <f>INDEX('Aquo parameters'!$A$1:$H$6130,MATCH($E3160,'Aquo parameters'!$E:$E,0),7)</f>
        <v>0</v>
      </c>
      <c r="Q3160" s="20" t="str">
        <f t="shared" si="49"/>
        <v>factors.Add(new Factor() { ParameterID = 5881, Key = 3168, StandardizationSet = "Bbk", Parameter = "NbzNC1y1FyC1", Factor_A = 0, Factor_B = 0, Factor_C = 1, IsMetal = false, IsPak = false, IsOrganic = true });</v>
      </c>
    </row>
    <row r="3161" spans="1:17" x14ac:dyDescent="0.25">
      <c r="A3161" s="34">
        <v>3169</v>
      </c>
      <c r="B3161" s="35" t="s">
        <v>111</v>
      </c>
      <c r="D3161" s="215" t="str">
        <f>INDEX('Aquo parameters'!$A$1:$H$6130,MATCH($E3161,'Aquo parameters'!$E:$E,0),1)</f>
        <v>6all4C1ox13B</v>
      </c>
      <c r="E3161" s="35">
        <v>5882</v>
      </c>
      <c r="F3161" s="41" t="str">
        <f>INDEX('Aquo parameters'!$A$1:$H$6130,MATCH($E3161,'Aquo parameters'!$E:$E,0),2)</f>
        <v>6-allyl-4-methoxy-1,3-benzodioxol</v>
      </c>
      <c r="G3161" s="41" t="s">
        <v>112</v>
      </c>
      <c r="H3161" s="241">
        <v>0</v>
      </c>
      <c r="I3161" s="241">
        <v>0</v>
      </c>
      <c r="J3161" s="241">
        <v>1</v>
      </c>
      <c r="K3161" s="301" t="s">
        <v>113</v>
      </c>
      <c r="L3161" s="301" t="s">
        <v>113</v>
      </c>
      <c r="M3161" s="301" t="s">
        <v>114</v>
      </c>
      <c r="N3161" s="20"/>
      <c r="O3161" s="20" t="s">
        <v>115</v>
      </c>
      <c r="P3161" s="85">
        <f>INDEX('Aquo parameters'!$A$1:$H$6130,MATCH($E3161,'Aquo parameters'!$E:$E,0),7)</f>
        <v>0</v>
      </c>
      <c r="Q3161" s="20" t="str">
        <f t="shared" si="49"/>
        <v>factors.Add(new Factor() { ParameterID = 5882, Key = 3169, StandardizationSet = "Bbk", Parameter = "6all4C1ox13B", Factor_A = 0, Factor_B = 0, Factor_C = 1, IsMetal = false, IsPak = false, IsOrganic = true });</v>
      </c>
    </row>
    <row r="3162" spans="1:17" x14ac:dyDescent="0.25">
      <c r="A3162" s="34">
        <v>3170</v>
      </c>
      <c r="B3162" s="35" t="s">
        <v>111</v>
      </c>
      <c r="D3162" s="215" t="str">
        <f>INDEX('Aquo parameters'!$A$1:$H$6130,MATCH($E3162,'Aquo parameters'!$E:$E,0),1)</f>
        <v>benzvdfpr</v>
      </c>
      <c r="E3162" s="35">
        <v>5883</v>
      </c>
      <c r="F3162" s="41" t="str">
        <f>INDEX('Aquo parameters'!$A$1:$H$6130,MATCH($E3162,'Aquo parameters'!$E:$E,0),2)</f>
        <v>benzovindiflupyr</v>
      </c>
      <c r="G3162" s="41" t="s">
        <v>112</v>
      </c>
      <c r="H3162" s="241">
        <v>0</v>
      </c>
      <c r="I3162" s="241">
        <v>0</v>
      </c>
      <c r="J3162" s="241">
        <v>1</v>
      </c>
      <c r="K3162" s="301" t="s">
        <v>113</v>
      </c>
      <c r="L3162" s="301" t="s">
        <v>113</v>
      </c>
      <c r="M3162" s="301" t="s">
        <v>114</v>
      </c>
      <c r="N3162" s="20"/>
      <c r="O3162" s="20" t="s">
        <v>115</v>
      </c>
      <c r="P3162" s="85">
        <f>INDEX('Aquo parameters'!$A$1:$H$6130,MATCH($E3162,'Aquo parameters'!$E:$E,0),7)</f>
        <v>0</v>
      </c>
      <c r="Q3162" s="20" t="str">
        <f t="shared" si="49"/>
        <v>factors.Add(new Factor() { ParameterID = 5883, Key = 3170, StandardizationSet = "Bbk", Parameter = "benzvdfpr", Factor_A = 0, Factor_B = 0, Factor_C = 1, IsMetal = false, IsPak = false, IsOrganic = true });</v>
      </c>
    </row>
    <row r="3163" spans="1:17" x14ac:dyDescent="0.25">
      <c r="A3163" s="34">
        <v>3171</v>
      </c>
      <c r="B3163" s="35" t="s">
        <v>111</v>
      </c>
      <c r="D3163" s="215" t="str">
        <f>INDEX('Aquo parameters'!$A$1:$H$6130,MATCH($E3163,'Aquo parameters'!$E:$E,0),1)</f>
        <v>proHxDonCa</v>
      </c>
      <c r="E3163" s="35">
        <v>5884</v>
      </c>
      <c r="F3163" s="41" t="str">
        <f>INDEX('Aquo parameters'!$A$1:$H$6130,MATCH($E3163,'Aquo parameters'!$E:$E,0),2)</f>
        <v>prohexadione-calcium</v>
      </c>
      <c r="G3163" s="41" t="s">
        <v>112</v>
      </c>
      <c r="H3163" s="241">
        <v>0</v>
      </c>
      <c r="I3163" s="241">
        <v>0</v>
      </c>
      <c r="J3163" s="241">
        <v>1</v>
      </c>
      <c r="K3163" s="301" t="s">
        <v>113</v>
      </c>
      <c r="L3163" s="301" t="s">
        <v>113</v>
      </c>
      <c r="M3163" s="301" t="s">
        <v>114</v>
      </c>
      <c r="N3163" s="20"/>
      <c r="O3163" s="20" t="s">
        <v>115</v>
      </c>
      <c r="P3163" s="85">
        <f>INDEX('Aquo parameters'!$A$1:$H$6130,MATCH($E3163,'Aquo parameters'!$E:$E,0),7)</f>
        <v>0</v>
      </c>
      <c r="Q3163" s="20" t="str">
        <f t="shared" si="49"/>
        <v>factors.Add(new Factor() { ParameterID = 5884, Key = 3171, StandardizationSet = "Bbk", Parameter = "proHxDonCa", Factor_A = 0, Factor_B = 0, Factor_C = 1, IsMetal = false, IsPak = false, IsOrganic = true });</v>
      </c>
    </row>
    <row r="3164" spans="1:17" x14ac:dyDescent="0.25">
      <c r="A3164" s="34">
        <v>3172</v>
      </c>
      <c r="B3164" s="35" t="s">
        <v>111</v>
      </c>
      <c r="D3164" s="215" t="str">
        <f>INDEX('Aquo parameters'!$A$1:$H$6130,MATCH($E3164,'Aquo parameters'!$E:$E,0),1)</f>
        <v>sedxne</v>
      </c>
      <c r="E3164" s="35">
        <v>5885</v>
      </c>
      <c r="F3164" s="41" t="str">
        <f>INDEX('Aquo parameters'!$A$1:$H$6130,MATCH($E3164,'Aquo parameters'!$E:$E,0),2)</f>
        <v>sedaxane</v>
      </c>
      <c r="G3164" s="41" t="s">
        <v>112</v>
      </c>
      <c r="H3164" s="241">
        <v>0</v>
      </c>
      <c r="I3164" s="241">
        <v>0</v>
      </c>
      <c r="J3164" s="241">
        <v>1</v>
      </c>
      <c r="K3164" s="301" t="s">
        <v>113</v>
      </c>
      <c r="L3164" s="301" t="s">
        <v>113</v>
      </c>
      <c r="M3164" s="301" t="s">
        <v>114</v>
      </c>
      <c r="N3164" s="20"/>
      <c r="O3164" s="20" t="s">
        <v>115</v>
      </c>
      <c r="P3164" s="85">
        <f>INDEX('Aquo parameters'!$A$1:$H$6130,MATCH($E3164,'Aquo parameters'!$E:$E,0),7)</f>
        <v>0</v>
      </c>
      <c r="Q3164" s="20" t="str">
        <f t="shared" si="49"/>
        <v>factors.Add(new Factor() { ParameterID = 5885, Key = 3172, StandardizationSet = "Bbk", Parameter = "sedxne", Factor_A = 0, Factor_B = 0, Factor_C = 1, IsMetal = false, IsPak = false, IsOrganic = true });</v>
      </c>
    </row>
    <row r="3165" spans="1:17" x14ac:dyDescent="0.25">
      <c r="A3165" s="34">
        <v>3173</v>
      </c>
      <c r="B3165" s="35" t="s">
        <v>111</v>
      </c>
      <c r="D3165" s="215" t="str">
        <f>INDEX('Aquo parameters'!$A$1:$H$6130,MATCH($E3165,'Aquo parameters'!$E:$E,0),1)</f>
        <v>candstn</v>
      </c>
      <c r="E3165" s="35">
        <v>5886</v>
      </c>
      <c r="F3165" s="41" t="str">
        <f>INDEX('Aquo parameters'!$A$1:$H$6130,MATCH($E3165,'Aquo parameters'!$E:$E,0),2)</f>
        <v>candesartan</v>
      </c>
      <c r="G3165" s="41" t="s">
        <v>112</v>
      </c>
      <c r="H3165" s="241">
        <v>0</v>
      </c>
      <c r="I3165" s="241">
        <v>0</v>
      </c>
      <c r="J3165" s="241">
        <v>1</v>
      </c>
      <c r="K3165" s="301" t="s">
        <v>113</v>
      </c>
      <c r="L3165" s="301" t="s">
        <v>113</v>
      </c>
      <c r="M3165" s="301" t="s">
        <v>114</v>
      </c>
      <c r="N3165" s="20"/>
      <c r="O3165" s="20" t="s">
        <v>115</v>
      </c>
      <c r="P3165" s="85">
        <f>INDEX('Aquo parameters'!$A$1:$H$6130,MATCH($E3165,'Aquo parameters'!$E:$E,0),7)</f>
        <v>0</v>
      </c>
      <c r="Q3165" s="20" t="str">
        <f t="shared" si="49"/>
        <v>factors.Add(new Factor() { ParameterID = 5886, Key = 3173, StandardizationSet = "Bbk", Parameter = "candstn", Factor_A = 0, Factor_B = 0, Factor_C = 1, IsMetal = false, IsPak = false, IsOrganic = true });</v>
      </c>
    </row>
    <row r="3166" spans="1:17" x14ac:dyDescent="0.25">
      <c r="A3166" s="34">
        <v>3174</v>
      </c>
      <c r="B3166" s="35" t="s">
        <v>111</v>
      </c>
      <c r="D3166" s="215" t="str">
        <f>INDEX('Aquo parameters'!$A$1:$H$6130,MATCH($E3166,'Aquo parameters'!$E:$E,0),1)</f>
        <v>cycmt</v>
      </c>
      <c r="E3166" s="35">
        <v>5887</v>
      </c>
      <c r="F3166" s="41" t="str">
        <f>INDEX('Aquo parameters'!$A$1:$H$6130,MATCH($E3166,'Aquo parameters'!$E:$E,0),2)</f>
        <v>cyclamaat</v>
      </c>
      <c r="G3166" s="41" t="s">
        <v>112</v>
      </c>
      <c r="H3166" s="241">
        <v>0</v>
      </c>
      <c r="I3166" s="241">
        <v>0</v>
      </c>
      <c r="J3166" s="241">
        <v>1</v>
      </c>
      <c r="K3166" s="301" t="s">
        <v>113</v>
      </c>
      <c r="L3166" s="301" t="s">
        <v>113</v>
      </c>
      <c r="M3166" s="301" t="s">
        <v>114</v>
      </c>
      <c r="N3166" s="20"/>
      <c r="O3166" s="20" t="s">
        <v>115</v>
      </c>
      <c r="P3166" s="85">
        <f>INDEX('Aquo parameters'!$A$1:$H$6130,MATCH($E3166,'Aquo parameters'!$E:$E,0),7)</f>
        <v>0</v>
      </c>
      <c r="Q3166" s="20" t="str">
        <f t="shared" si="49"/>
        <v>factors.Add(new Factor() { ParameterID = 5887, Key = 3174, StandardizationSet = "Bbk", Parameter = "cycmt", Factor_A = 0, Factor_B = 0, Factor_C = 1, IsMetal = false, IsPak = false, IsOrganic = true });</v>
      </c>
    </row>
    <row r="3167" spans="1:17" x14ac:dyDescent="0.25">
      <c r="A3167" s="34">
        <v>3175</v>
      </c>
      <c r="B3167" s="35" t="s">
        <v>111</v>
      </c>
      <c r="D3167" s="215" t="str">
        <f>INDEX('Aquo parameters'!$A$1:$H$6130,MATCH($E3167,'Aquo parameters'!$E:$E,0),1)</f>
        <v>TFHAc</v>
      </c>
      <c r="E3167" s="35">
        <v>5888</v>
      </c>
      <c r="F3167" s="41" t="str">
        <f>INDEX('Aquo parameters'!$A$1:$H$6130,MATCH($E3167,'Aquo parameters'!$E:$E,0),2)</f>
        <v>trifluorazijnzuur</v>
      </c>
      <c r="G3167" s="41" t="s">
        <v>112</v>
      </c>
      <c r="H3167" s="241">
        <v>0</v>
      </c>
      <c r="I3167" s="241">
        <v>0</v>
      </c>
      <c r="J3167" s="241">
        <v>1</v>
      </c>
      <c r="K3167" s="301" t="s">
        <v>113</v>
      </c>
      <c r="L3167" s="301" t="s">
        <v>113</v>
      </c>
      <c r="M3167" s="301" t="s">
        <v>114</v>
      </c>
      <c r="N3167" s="20"/>
      <c r="O3167" s="20" t="s">
        <v>115</v>
      </c>
      <c r="P3167" s="85">
        <f>INDEX('Aquo parameters'!$A$1:$H$6130,MATCH($E3167,'Aquo parameters'!$E:$E,0),7)</f>
        <v>0</v>
      </c>
      <c r="Q3167" s="20" t="str">
        <f t="shared" si="49"/>
        <v>factors.Add(new Factor() { ParameterID = 5888, Key = 3175, StandardizationSet = "Bbk", Parameter = "TFHAc", Factor_A = 0, Factor_B = 0, Factor_C = 1, IsMetal = false, IsPak = false, IsOrganic = true });</v>
      </c>
    </row>
    <row r="3168" spans="1:17" x14ac:dyDescent="0.25">
      <c r="A3168" s="34">
        <v>3176</v>
      </c>
      <c r="B3168" s="35" t="s">
        <v>111</v>
      </c>
      <c r="D3168" s="215" t="str">
        <f>INDEX('Aquo parameters'!$A$1:$H$6130,MATCH($E3168,'Aquo parameters'!$E:$E,0),1)</f>
        <v>pyrofnn</v>
      </c>
      <c r="E3168" s="35">
        <v>5934</v>
      </c>
      <c r="F3168" s="41" t="str">
        <f>INDEX('Aquo parameters'!$A$1:$H$6130,MATCH($E3168,'Aquo parameters'!$E:$E,0),2)</f>
        <v>pyriofenon</v>
      </c>
      <c r="G3168" s="41" t="s">
        <v>112</v>
      </c>
      <c r="H3168" s="241">
        <v>0</v>
      </c>
      <c r="I3168" s="241">
        <v>0</v>
      </c>
      <c r="J3168" s="241">
        <v>1</v>
      </c>
      <c r="K3168" s="301" t="s">
        <v>113</v>
      </c>
      <c r="L3168" s="301" t="s">
        <v>113</v>
      </c>
      <c r="M3168" s="301" t="s">
        <v>114</v>
      </c>
      <c r="N3168" s="20"/>
      <c r="O3168" s="20" t="s">
        <v>115</v>
      </c>
      <c r="P3168" s="85">
        <f>INDEX('Aquo parameters'!$A$1:$H$6130,MATCH($E3168,'Aquo parameters'!$E:$E,0),7)</f>
        <v>0</v>
      </c>
      <c r="Q3168" s="20" t="str">
        <f t="shared" si="49"/>
        <v>factors.Add(new Factor() { ParameterID = 5934, Key = 3176, StandardizationSet = "Bbk", Parameter = "pyrofnn", Factor_A = 0, Factor_B = 0, Factor_C = 1, IsMetal = false, IsPak = false, IsOrganic = true });</v>
      </c>
    </row>
    <row r="3169" spans="1:17" x14ac:dyDescent="0.25">
      <c r="A3169" s="34">
        <v>3177</v>
      </c>
      <c r="B3169" s="35" t="s">
        <v>111</v>
      </c>
      <c r="D3169" s="215" t="str">
        <f>INDEX('Aquo parameters'!$A$1:$H$6130,MATCH($E3169,'Aquo parameters'!$E:$E,0),1)</f>
        <v>PFC5asfzr</v>
      </c>
      <c r="E3169" s="35">
        <v>5935</v>
      </c>
      <c r="F3169" s="41" t="str">
        <f>INDEX('Aquo parameters'!$A$1:$H$6130,MATCH($E3169,'Aquo parameters'!$E:$E,0),2)</f>
        <v>perfluor-1-pentaansulfonzuur</v>
      </c>
      <c r="G3169" s="41" t="s">
        <v>112</v>
      </c>
      <c r="H3169" s="241">
        <v>0</v>
      </c>
      <c r="I3169" s="241">
        <v>0</v>
      </c>
      <c r="J3169" s="241">
        <v>1</v>
      </c>
      <c r="K3169" s="20" t="s">
        <v>113</v>
      </c>
      <c r="L3169" s="20" t="s">
        <v>114</v>
      </c>
      <c r="M3169" s="20" t="s">
        <v>114</v>
      </c>
      <c r="N3169" s="20" t="s">
        <v>112</v>
      </c>
      <c r="O3169" s="20" t="s">
        <v>115</v>
      </c>
      <c r="P3169" s="85">
        <f>INDEX('Aquo parameters'!$A$1:$H$6130,MATCH($E3169,'Aquo parameters'!$E:$E,0),7)</f>
        <v>0</v>
      </c>
      <c r="Q3169" s="20" t="str">
        <f t="shared" si="49"/>
        <v>factors.Add(new Factor() { ParameterID = 5935, Key = 3177, StandardizationSet = "Bbk", Parameter = "PFC5asfzr", Factor_A = 0, Factor_B = 0, Factor_C = 1, IsMetal = false, IsPak = true, IsOrganic = true });</v>
      </c>
    </row>
    <row r="3170" spans="1:17" x14ac:dyDescent="0.25">
      <c r="A3170" s="34">
        <v>3178</v>
      </c>
      <c r="B3170" s="35" t="s">
        <v>111</v>
      </c>
      <c r="D3170" s="215" t="str">
        <f>INDEX('Aquo parameters'!$A$1:$H$6130,MATCH($E3170,'Aquo parameters'!$E:$E,0),1)</f>
        <v>PFC9asfzr</v>
      </c>
      <c r="E3170" s="35">
        <v>5936</v>
      </c>
      <c r="F3170" s="41" t="str">
        <f>INDEX('Aquo parameters'!$A$1:$H$6130,MATCH($E3170,'Aquo parameters'!$E:$E,0),2)</f>
        <v>perfluornonaan-1-sulfonzuur</v>
      </c>
      <c r="G3170" s="41" t="s">
        <v>112</v>
      </c>
      <c r="H3170" s="241">
        <v>0</v>
      </c>
      <c r="I3170" s="241">
        <v>0</v>
      </c>
      <c r="J3170" s="241">
        <v>1</v>
      </c>
      <c r="K3170" s="20" t="s">
        <v>113</v>
      </c>
      <c r="L3170" s="20" t="s">
        <v>114</v>
      </c>
      <c r="M3170" s="20" t="s">
        <v>114</v>
      </c>
      <c r="N3170" s="20" t="s">
        <v>112</v>
      </c>
      <c r="O3170" s="20" t="s">
        <v>115</v>
      </c>
      <c r="P3170" s="85">
        <f>INDEX('Aquo parameters'!$A$1:$H$6130,MATCH($E3170,'Aquo parameters'!$E:$E,0),7)</f>
        <v>0</v>
      </c>
      <c r="Q3170" s="20" t="str">
        <f t="shared" si="49"/>
        <v>factors.Add(new Factor() { ParameterID = 5936, Key = 3178, StandardizationSet = "Bbk", Parameter = "PFC9asfzr", Factor_A = 0, Factor_B = 0, Factor_C = 1, IsMetal = false, IsPak = true, IsOrganic = true });</v>
      </c>
    </row>
    <row r="3171" spans="1:17" x14ac:dyDescent="0.25">
      <c r="A3171" s="34">
        <v>3179</v>
      </c>
      <c r="B3171" s="35" t="s">
        <v>111</v>
      </c>
      <c r="D3171" s="215" t="str">
        <f>INDEX('Aquo parameters'!$A$1:$H$6130,MATCH($E3171,'Aquo parameters'!$E:$E,0),1)</f>
        <v>N-MeFOSAA</v>
      </c>
      <c r="E3171" s="35">
        <v>5937</v>
      </c>
      <c r="F3171" s="41" t="str">
        <f>INDEX('Aquo parameters'!$A$1:$H$6130,MATCH($E3171,'Aquo parameters'!$E:$E,0),2)</f>
        <v>N-methylperfluoroctaan sulfonamidoazijnzuur</v>
      </c>
      <c r="G3171" s="41" t="s">
        <v>112</v>
      </c>
      <c r="H3171" s="241">
        <v>0</v>
      </c>
      <c r="I3171" s="241">
        <v>0</v>
      </c>
      <c r="J3171" s="241">
        <v>1</v>
      </c>
      <c r="K3171" s="20" t="s">
        <v>113</v>
      </c>
      <c r="L3171" s="20" t="s">
        <v>114</v>
      </c>
      <c r="M3171" s="20" t="s">
        <v>114</v>
      </c>
      <c r="N3171" s="20" t="s">
        <v>112</v>
      </c>
      <c r="O3171" s="20" t="s">
        <v>115</v>
      </c>
      <c r="P3171" s="85">
        <f>INDEX('Aquo parameters'!$A$1:$H$6130,MATCH($E3171,'Aquo parameters'!$E:$E,0),7)</f>
        <v>0</v>
      </c>
      <c r="Q3171" s="20" t="str">
        <f t="shared" si="49"/>
        <v>factors.Add(new Factor() { ParameterID = 5937, Key = 3179, StandardizationSet = "Bbk", Parameter = "N-MeFOSAA", Factor_A = 0, Factor_B = 0, Factor_C = 1, IsMetal = false, IsPak = true, IsOrganic = true });</v>
      </c>
    </row>
    <row r="3172" spans="1:17" x14ac:dyDescent="0.25">
      <c r="A3172" s="34">
        <v>3180</v>
      </c>
      <c r="B3172" s="35" t="s">
        <v>111</v>
      </c>
      <c r="D3172" s="215" t="str">
        <f>INDEX('Aquo parameters'!$A$1:$H$6130,MATCH($E3172,'Aquo parameters'!$E:$E,0),1)</f>
        <v>cF16C10ezr</v>
      </c>
      <c r="E3172" s="35">
        <v>5938</v>
      </c>
      <c r="F3172" s="41" t="str">
        <f>INDEX('Aquo parameters'!$A$1:$H$6130,MATCH($E3172,'Aquo parameters'!$E:$E,0),2)</f>
        <v>cis-hexadecafluor-2-deceenzuur</v>
      </c>
      <c r="G3172" s="41" t="s">
        <v>112</v>
      </c>
      <c r="H3172" s="241">
        <v>0</v>
      </c>
      <c r="I3172" s="241">
        <v>0</v>
      </c>
      <c r="J3172" s="241">
        <v>1</v>
      </c>
      <c r="K3172" s="20" t="s">
        <v>113</v>
      </c>
      <c r="L3172" s="20" t="s">
        <v>114</v>
      </c>
      <c r="M3172" s="20" t="s">
        <v>114</v>
      </c>
      <c r="N3172" s="20" t="s">
        <v>112</v>
      </c>
      <c r="O3172" s="20" t="s">
        <v>115</v>
      </c>
      <c r="P3172" s="85">
        <f>INDEX('Aquo parameters'!$A$1:$H$6130,MATCH($E3172,'Aquo parameters'!$E:$E,0),7)</f>
        <v>0</v>
      </c>
      <c r="Q3172" s="20" t="str">
        <f t="shared" si="49"/>
        <v>factors.Add(new Factor() { ParameterID = 5938, Key = 3180, StandardizationSet = "Bbk", Parameter = "cF16C10ezr", Factor_A = 0, Factor_B = 0, Factor_C = 1, IsMetal = false, IsPak = true, IsOrganic = true });</v>
      </c>
    </row>
    <row r="3173" spans="1:17" x14ac:dyDescent="0.25">
      <c r="A3173" s="34">
        <v>3181</v>
      </c>
      <c r="B3173" s="35" t="s">
        <v>111</v>
      </c>
      <c r="D3173" s="215" t="str">
        <f>INDEX('Aquo parameters'!$A$1:$H$6130,MATCH($E3173,'Aquo parameters'!$E:$E,0),1)</f>
        <v>DONA</v>
      </c>
      <c r="E3173" s="35">
        <v>5939</v>
      </c>
      <c r="F3173" s="41" t="str">
        <f>INDEX('Aquo parameters'!$A$1:$H$6130,MATCH($E3173,'Aquo parameters'!$E:$E,0),2)</f>
        <v>trifluor-3-(hexafluor-3-(trifluormethoxy)propoxy)propaanzuur</v>
      </c>
      <c r="G3173" s="41" t="s">
        <v>112</v>
      </c>
      <c r="H3173" s="241">
        <v>0</v>
      </c>
      <c r="I3173" s="241">
        <v>0</v>
      </c>
      <c r="J3173" s="241">
        <v>1</v>
      </c>
      <c r="K3173" s="20" t="s">
        <v>113</v>
      </c>
      <c r="L3173" s="20" t="s">
        <v>114</v>
      </c>
      <c r="M3173" s="20" t="s">
        <v>114</v>
      </c>
      <c r="N3173" s="20" t="s">
        <v>112</v>
      </c>
      <c r="O3173" s="20" t="s">
        <v>115</v>
      </c>
      <c r="P3173" s="85">
        <f>INDEX('Aquo parameters'!$A$1:$H$6130,MATCH($E3173,'Aquo parameters'!$E:$E,0),7)</f>
        <v>0</v>
      </c>
      <c r="Q3173" s="20" t="str">
        <f t="shared" si="49"/>
        <v>factors.Add(new Factor() { ParameterID = 5939, Key = 3181, StandardizationSet = "Bbk", Parameter = "DONA", Factor_A = 0, Factor_B = 0, Factor_C = 1, IsMetal = false, IsPak = true, IsOrganic = true });</v>
      </c>
    </row>
    <row r="3174" spans="1:17" x14ac:dyDescent="0.25">
      <c r="A3174" s="34">
        <v>3182</v>
      </c>
      <c r="B3174" s="35" t="s">
        <v>111</v>
      </c>
      <c r="D3174" s="215" t="str">
        <f>INDEX('Aquo parameters'!$A$1:$H$6130,MATCH($E3174,'Aquo parameters'!$E:$E,0),1)</f>
        <v>26ClF12C6oxT</v>
      </c>
      <c r="E3174" s="35">
        <v>5940</v>
      </c>
      <c r="F3174" s="41" t="str">
        <f>INDEX('Aquo parameters'!$A$1:$H$6130,MATCH($E3174,'Aquo parameters'!$E:$E,0),2)</f>
        <v>2(6chloor-dodecafluorhexoxy)-tetrafluorethaansulfonaat,Kzout</v>
      </c>
      <c r="G3174" s="41" t="s">
        <v>112</v>
      </c>
      <c r="H3174" s="241">
        <v>0</v>
      </c>
      <c r="I3174" s="241">
        <v>0</v>
      </c>
      <c r="J3174" s="241">
        <v>1</v>
      </c>
      <c r="K3174" s="20" t="s">
        <v>113</v>
      </c>
      <c r="L3174" s="20" t="s">
        <v>114</v>
      </c>
      <c r="M3174" s="20" t="s">
        <v>114</v>
      </c>
      <c r="N3174" s="20" t="s">
        <v>112</v>
      </c>
      <c r="O3174" s="20" t="s">
        <v>115</v>
      </c>
      <c r="P3174" s="85">
        <f>INDEX('Aquo parameters'!$A$1:$H$6130,MATCH($E3174,'Aquo parameters'!$E:$E,0),7)</f>
        <v>0</v>
      </c>
      <c r="Q3174" s="20" t="str">
        <f t="shared" si="49"/>
        <v>factors.Add(new Factor() { ParameterID = 5940, Key = 3182, StandardizationSet = "Bbk", Parameter = "26ClF12C6oxT", Factor_A = 0, Factor_B = 0, Factor_C = 1, IsMetal = false, IsPak = true, IsOrganic = true });</v>
      </c>
    </row>
    <row r="3175" spans="1:17" x14ac:dyDescent="0.25">
      <c r="A3175" s="34">
        <v>3183</v>
      </c>
      <c r="B3175" s="35" t="s">
        <v>111</v>
      </c>
      <c r="D3175" s="215" t="str">
        <f>INDEX('Aquo parameters'!$A$1:$H$6130,MATCH($E3175,'Aquo parameters'!$E:$E,0),1)</f>
        <v>28ClF16C8oxT</v>
      </c>
      <c r="E3175" s="35">
        <v>5941</v>
      </c>
      <c r="F3175" s="41" t="str">
        <f>INDEX('Aquo parameters'!$A$1:$H$6130,MATCH($E3175,'Aquo parameters'!$E:$E,0),2)</f>
        <v>2(8chloor-hexadecafluoroctoxy)-tetrafluorethaansulfonzuur,Kz</v>
      </c>
      <c r="G3175" s="41" t="s">
        <v>112</v>
      </c>
      <c r="H3175" s="241">
        <v>0</v>
      </c>
      <c r="I3175" s="241">
        <v>0</v>
      </c>
      <c r="J3175" s="241">
        <v>1</v>
      </c>
      <c r="K3175" s="20" t="s">
        <v>113</v>
      </c>
      <c r="L3175" s="20" t="s">
        <v>114</v>
      </c>
      <c r="M3175" s="20" t="s">
        <v>114</v>
      </c>
      <c r="N3175" s="20" t="s">
        <v>112</v>
      </c>
      <c r="O3175" s="20" t="s">
        <v>115</v>
      </c>
      <c r="P3175" s="85">
        <f>INDEX('Aquo parameters'!$A$1:$H$6130,MATCH($E3175,'Aquo parameters'!$E:$E,0),7)</f>
        <v>0</v>
      </c>
      <c r="Q3175" s="20" t="str">
        <f t="shared" si="49"/>
        <v>factors.Add(new Factor() { ParameterID = 5941, Key = 3183, StandardizationSet = "Bbk", Parameter = "28ClF16C8oxT", Factor_A = 0, Factor_B = 0, Factor_C = 1, IsMetal = false, IsPak = true, IsOrganic = true });</v>
      </c>
    </row>
    <row r="3176" spans="1:17" x14ac:dyDescent="0.25">
      <c r="A3176" s="34">
        <v>3184</v>
      </c>
      <c r="B3176" s="35" t="s">
        <v>111</v>
      </c>
      <c r="D3176" s="215" t="str">
        <f>INDEX('Aquo parameters'!$A$1:$H$6130,MATCH($E3176,'Aquo parameters'!$E:$E,0),1)</f>
        <v>dormtne</v>
      </c>
      <c r="E3176" s="35">
        <v>5942</v>
      </c>
      <c r="F3176" s="41" t="str">
        <f>INDEX('Aquo parameters'!$A$1:$H$6130,MATCH($E3176,'Aquo parameters'!$E:$E,0),2)</f>
        <v>doramectine</v>
      </c>
      <c r="G3176" s="41" t="s">
        <v>112</v>
      </c>
      <c r="H3176" s="241">
        <v>0</v>
      </c>
      <c r="I3176" s="241">
        <v>0</v>
      </c>
      <c r="J3176" s="241">
        <v>1</v>
      </c>
      <c r="K3176" s="301" t="s">
        <v>113</v>
      </c>
      <c r="L3176" s="301" t="s">
        <v>113</v>
      </c>
      <c r="M3176" s="301" t="s">
        <v>114</v>
      </c>
      <c r="N3176" s="20"/>
      <c r="O3176" s="20" t="s">
        <v>115</v>
      </c>
      <c r="P3176" s="85">
        <f>INDEX('Aquo parameters'!$A$1:$H$6130,MATCH($E3176,'Aquo parameters'!$E:$E,0),7)</f>
        <v>0</v>
      </c>
      <c r="Q3176" s="20" t="str">
        <f t="shared" si="49"/>
        <v>factors.Add(new Factor() { ParameterID = 5942, Key = 3184, StandardizationSet = "Bbk", Parameter = "dormtne", Factor_A = 0, Factor_B = 0, Factor_C = 1, IsMetal = false, IsPak = false, IsOrganic = true });</v>
      </c>
    </row>
    <row r="3177" spans="1:17" x14ac:dyDescent="0.25">
      <c r="A3177" s="34">
        <v>3185</v>
      </c>
      <c r="B3177" s="35" t="s">
        <v>111</v>
      </c>
      <c r="D3177" s="215" t="str">
        <f>INDEX('Aquo parameters'!$A$1:$H$6130,MATCH($E3177,'Aquo parameters'!$E:$E,0),1)</f>
        <v>epnmtn</v>
      </c>
      <c r="E3177" s="35">
        <v>5943</v>
      </c>
      <c r="F3177" s="41" t="str">
        <f>INDEX('Aquo parameters'!$A$1:$H$6130,MATCH($E3177,'Aquo parameters'!$E:$E,0),2)</f>
        <v>eprinomectin</v>
      </c>
      <c r="G3177" s="41" t="s">
        <v>112</v>
      </c>
      <c r="H3177" s="241">
        <v>0</v>
      </c>
      <c r="I3177" s="241">
        <v>0</v>
      </c>
      <c r="J3177" s="241">
        <v>1</v>
      </c>
      <c r="K3177" s="301" t="s">
        <v>113</v>
      </c>
      <c r="L3177" s="301" t="s">
        <v>113</v>
      </c>
      <c r="M3177" s="301" t="s">
        <v>114</v>
      </c>
      <c r="N3177" s="20"/>
      <c r="O3177" s="20" t="s">
        <v>115</v>
      </c>
      <c r="P3177" s="85">
        <f>INDEX('Aquo parameters'!$A$1:$H$6130,MATCH($E3177,'Aquo parameters'!$E:$E,0),7)</f>
        <v>0</v>
      </c>
      <c r="Q3177" s="20" t="str">
        <f t="shared" si="49"/>
        <v>factors.Add(new Factor() { ParameterID = 5943, Key = 3185, StandardizationSet = "Bbk", Parameter = "epnmtn", Factor_A = 0, Factor_B = 0, Factor_C = 1, IsMetal = false, IsPak = false, IsOrganic = true });</v>
      </c>
    </row>
    <row r="3178" spans="1:17" x14ac:dyDescent="0.25">
      <c r="A3178" s="34">
        <v>3186</v>
      </c>
      <c r="B3178" s="35" t="s">
        <v>111</v>
      </c>
      <c r="D3178" s="215" t="str">
        <f>INDEX('Aquo parameters'!$A$1:$H$6130,MATCH($E3178,'Aquo parameters'!$E:$E,0),1)</f>
        <v>flubdzle</v>
      </c>
      <c r="E3178" s="35">
        <v>5944</v>
      </c>
      <c r="F3178" s="41" t="str">
        <f>INDEX('Aquo parameters'!$A$1:$H$6130,MATCH($E3178,'Aquo parameters'!$E:$E,0),2)</f>
        <v>flubendazole</v>
      </c>
      <c r="G3178" s="41" t="s">
        <v>112</v>
      </c>
      <c r="H3178" s="241">
        <v>0</v>
      </c>
      <c r="I3178" s="241">
        <v>0</v>
      </c>
      <c r="J3178" s="241">
        <v>1</v>
      </c>
      <c r="K3178" s="301" t="s">
        <v>113</v>
      </c>
      <c r="L3178" s="301" t="s">
        <v>113</v>
      </c>
      <c r="M3178" s="301" t="s">
        <v>114</v>
      </c>
      <c r="N3178" s="20"/>
      <c r="O3178" s="20" t="s">
        <v>115</v>
      </c>
      <c r="P3178" s="85">
        <f>INDEX('Aquo parameters'!$A$1:$H$6130,MATCH($E3178,'Aquo parameters'!$E:$E,0),7)</f>
        <v>0</v>
      </c>
      <c r="Q3178" s="20" t="str">
        <f t="shared" si="49"/>
        <v>factors.Add(new Factor() { ParameterID = 5944, Key = 3186, StandardizationSet = "Bbk", Parameter = "flubdzle", Factor_A = 0, Factor_B = 0, Factor_C = 1, IsMetal = false, IsPak = false, IsOrganic = true });</v>
      </c>
    </row>
    <row r="3179" spans="1:17" x14ac:dyDescent="0.25">
      <c r="A3179" s="34">
        <v>3187</v>
      </c>
      <c r="B3179" s="35" t="s">
        <v>111</v>
      </c>
      <c r="D3179" s="215" t="str">
        <f>INDEX('Aquo parameters'!$A$1:$H$6130,MATCH($E3179,'Aquo parameters'!$E:$E,0),1)</f>
        <v>medtmdneHCl</v>
      </c>
      <c r="E3179" s="35">
        <v>5945</v>
      </c>
      <c r="F3179" s="41" t="str">
        <f>INDEX('Aquo parameters'!$A$1:$H$6130,MATCH($E3179,'Aquo parameters'!$E:$E,0),2)</f>
        <v>medetomidine hydrochloride</v>
      </c>
      <c r="G3179" s="41" t="s">
        <v>112</v>
      </c>
      <c r="H3179" s="241">
        <v>0</v>
      </c>
      <c r="I3179" s="241">
        <v>0</v>
      </c>
      <c r="J3179" s="241">
        <v>1</v>
      </c>
      <c r="K3179" s="301" t="s">
        <v>113</v>
      </c>
      <c r="L3179" s="301" t="s">
        <v>113</v>
      </c>
      <c r="M3179" s="301" t="s">
        <v>114</v>
      </c>
      <c r="N3179" s="20"/>
      <c r="O3179" s="20" t="s">
        <v>115</v>
      </c>
      <c r="P3179" s="85">
        <f>INDEX('Aquo parameters'!$A$1:$H$6130,MATCH($E3179,'Aquo parameters'!$E:$E,0),7)</f>
        <v>0</v>
      </c>
      <c r="Q3179" s="20" t="str">
        <f t="shared" si="49"/>
        <v>factors.Add(new Factor() { ParameterID = 5945, Key = 3187, StandardizationSet = "Bbk", Parameter = "medtmdneHCl", Factor_A = 0, Factor_B = 0, Factor_C = 1, IsMetal = false, IsPak = false, IsOrganic = true });</v>
      </c>
    </row>
    <row r="3180" spans="1:17" x14ac:dyDescent="0.25">
      <c r="A3180" s="34">
        <v>3188</v>
      </c>
      <c r="B3180" s="35" t="s">
        <v>111</v>
      </c>
      <c r="D3180" s="215" t="str">
        <f>INDEX('Aquo parameters'!$A$1:$H$6130,MATCH($E3180,'Aquo parameters'!$E:$E,0),1)</f>
        <v>moxdtn</v>
      </c>
      <c r="E3180" s="35">
        <v>5946</v>
      </c>
      <c r="F3180" s="41" t="str">
        <f>INDEX('Aquo parameters'!$A$1:$H$6130,MATCH($E3180,'Aquo parameters'!$E:$E,0),2)</f>
        <v>moxidectin</v>
      </c>
      <c r="G3180" s="41" t="s">
        <v>112</v>
      </c>
      <c r="H3180" s="241">
        <v>0</v>
      </c>
      <c r="I3180" s="241">
        <v>0</v>
      </c>
      <c r="J3180" s="241">
        <v>1</v>
      </c>
      <c r="K3180" s="301" t="s">
        <v>113</v>
      </c>
      <c r="L3180" s="301" t="s">
        <v>113</v>
      </c>
      <c r="M3180" s="301" t="s">
        <v>114</v>
      </c>
      <c r="N3180" s="20"/>
      <c r="O3180" s="20" t="s">
        <v>115</v>
      </c>
      <c r="P3180" s="85">
        <f>INDEX('Aquo parameters'!$A$1:$H$6130,MATCH($E3180,'Aquo parameters'!$E:$E,0),7)</f>
        <v>0</v>
      </c>
      <c r="Q3180" s="20" t="str">
        <f t="shared" si="49"/>
        <v>factors.Add(new Factor() { ParameterID = 5946, Key = 3188, StandardizationSet = "Bbk", Parameter = "moxdtn", Factor_A = 0, Factor_B = 0, Factor_C = 1, IsMetal = false, IsPak = false, IsOrganic = true });</v>
      </c>
    </row>
    <row r="3181" spans="1:17" x14ac:dyDescent="0.25">
      <c r="A3181" s="34">
        <v>3189</v>
      </c>
      <c r="B3181" s="35" t="s">
        <v>111</v>
      </c>
      <c r="D3181" s="215" t="str">
        <f>INDEX('Aquo parameters'!$A$1:$H$6130,MATCH($E3181,'Aquo parameters'!$E:$E,0),1)</f>
        <v>oxfdzle</v>
      </c>
      <c r="E3181" s="35">
        <v>5947</v>
      </c>
      <c r="F3181" s="41" t="str">
        <f>INDEX('Aquo parameters'!$A$1:$H$6130,MATCH($E3181,'Aquo parameters'!$E:$E,0),2)</f>
        <v>oxfendazole</v>
      </c>
      <c r="G3181" s="41" t="s">
        <v>112</v>
      </c>
      <c r="H3181" s="241">
        <v>0</v>
      </c>
      <c r="I3181" s="241">
        <v>0</v>
      </c>
      <c r="J3181" s="241">
        <v>1</v>
      </c>
      <c r="K3181" s="301" t="s">
        <v>113</v>
      </c>
      <c r="L3181" s="301" t="s">
        <v>113</v>
      </c>
      <c r="M3181" s="301" t="s">
        <v>114</v>
      </c>
      <c r="N3181" s="20"/>
      <c r="O3181" s="20" t="s">
        <v>115</v>
      </c>
      <c r="P3181" s="85">
        <f>INDEX('Aquo parameters'!$A$1:$H$6130,MATCH($E3181,'Aquo parameters'!$E:$E,0),7)</f>
        <v>0</v>
      </c>
      <c r="Q3181" s="20" t="str">
        <f t="shared" si="49"/>
        <v>factors.Add(new Factor() { ParameterID = 5947, Key = 3189, StandardizationSet = "Bbk", Parameter = "oxfdzle", Factor_A = 0, Factor_B = 0, Factor_C = 1, IsMetal = false, IsPak = false, IsOrganic = true });</v>
      </c>
    </row>
    <row r="3182" spans="1:17" x14ac:dyDescent="0.25">
      <c r="A3182" s="34">
        <v>3190</v>
      </c>
      <c r="B3182" s="35" t="s">
        <v>111</v>
      </c>
      <c r="D3182" s="215" t="str">
        <f>INDEX('Aquo parameters'!$A$1:$H$6130,MATCH($E3182,'Aquo parameters'!$E:$E,0),1)</f>
        <v>diczrl</v>
      </c>
      <c r="E3182" s="35">
        <v>5948</v>
      </c>
      <c r="F3182" s="41" t="str">
        <f>INDEX('Aquo parameters'!$A$1:$H$6130,MATCH($E3182,'Aquo parameters'!$E:$E,0),2)</f>
        <v>diclazuril</v>
      </c>
      <c r="G3182" s="41" t="s">
        <v>112</v>
      </c>
      <c r="H3182" s="241">
        <v>0</v>
      </c>
      <c r="I3182" s="241">
        <v>0</v>
      </c>
      <c r="J3182" s="241">
        <v>1</v>
      </c>
      <c r="K3182" s="301" t="s">
        <v>113</v>
      </c>
      <c r="L3182" s="301" t="s">
        <v>113</v>
      </c>
      <c r="M3182" s="301" t="s">
        <v>114</v>
      </c>
      <c r="N3182" s="20"/>
      <c r="O3182" s="20" t="s">
        <v>115</v>
      </c>
      <c r="P3182" s="85">
        <f>INDEX('Aquo parameters'!$A$1:$H$6130,MATCH($E3182,'Aquo parameters'!$E:$E,0),7)</f>
        <v>0</v>
      </c>
      <c r="Q3182" s="20" t="str">
        <f t="shared" si="49"/>
        <v>factors.Add(new Factor() { ParameterID = 5948, Key = 3190, StandardizationSet = "Bbk", Parameter = "diczrl", Factor_A = 0, Factor_B = 0, Factor_C = 1, IsMetal = false, IsPak = false, IsOrganic = true });</v>
      </c>
    </row>
    <row r="3183" spans="1:17" x14ac:dyDescent="0.25">
      <c r="A3183" s="34">
        <v>3191</v>
      </c>
      <c r="B3183" s="35" t="s">
        <v>111</v>
      </c>
      <c r="D3183" s="215" t="str">
        <f>INDEX('Aquo parameters'!$A$1:$H$6130,MATCH($E3183,'Aquo parameters'!$E:$E,0),1)</f>
        <v>1ClC4a</v>
      </c>
      <c r="E3183" s="35">
        <v>5951</v>
      </c>
      <c r="F3183" s="41" t="str">
        <f>INDEX('Aquo parameters'!$A$1:$H$6130,MATCH($E3183,'Aquo parameters'!$E:$E,0),2)</f>
        <v>1-chloorbutaan</v>
      </c>
      <c r="G3183" s="41" t="s">
        <v>112</v>
      </c>
      <c r="H3183" s="241">
        <v>0</v>
      </c>
      <c r="I3183" s="241">
        <v>0</v>
      </c>
      <c r="J3183" s="241">
        <v>1</v>
      </c>
      <c r="K3183" s="301" t="s">
        <v>113</v>
      </c>
      <c r="L3183" s="301" t="s">
        <v>113</v>
      </c>
      <c r="M3183" s="301" t="s">
        <v>114</v>
      </c>
      <c r="N3183" s="20"/>
      <c r="O3183" s="20" t="s">
        <v>115</v>
      </c>
      <c r="P3183" s="85">
        <f>INDEX('Aquo parameters'!$A$1:$H$6130,MATCH($E3183,'Aquo parameters'!$E:$E,0),7)</f>
        <v>0</v>
      </c>
      <c r="Q3183" s="20" t="str">
        <f t="shared" si="49"/>
        <v>factors.Add(new Factor() { ParameterID = 5951, Key = 3191, StandardizationSet = "Bbk", Parameter = "1ClC4a", Factor_A = 0, Factor_B = 0, Factor_C = 1, IsMetal = false, IsPak = false, IsOrganic = true });</v>
      </c>
    </row>
    <row r="3184" spans="1:17" x14ac:dyDescent="0.25">
      <c r="A3184" s="34">
        <v>3192</v>
      </c>
      <c r="B3184" s="35" t="s">
        <v>111</v>
      </c>
      <c r="D3184" s="215" t="str">
        <f>INDEX('Aquo parameters'!$A$1:$H$6130,MATCH($E3184,'Aquo parameters'!$E:$E,0),1)</f>
        <v>4vn1ccC6e</v>
      </c>
      <c r="E3184" s="35">
        <v>5952</v>
      </c>
      <c r="F3184" s="41" t="str">
        <f>INDEX('Aquo parameters'!$A$1:$H$6130,MATCH($E3184,'Aquo parameters'!$E:$E,0),2)</f>
        <v>4-vinyl-1-cyclohexeen</v>
      </c>
      <c r="G3184" s="41" t="s">
        <v>112</v>
      </c>
      <c r="H3184" s="241">
        <v>0</v>
      </c>
      <c r="I3184" s="241">
        <v>0</v>
      </c>
      <c r="J3184" s="241">
        <v>1</v>
      </c>
      <c r="K3184" s="301" t="s">
        <v>113</v>
      </c>
      <c r="L3184" s="301" t="s">
        <v>113</v>
      </c>
      <c r="M3184" s="301" t="s">
        <v>114</v>
      </c>
      <c r="N3184" s="20"/>
      <c r="O3184" s="20" t="s">
        <v>115</v>
      </c>
      <c r="P3184" s="85">
        <f>INDEX('Aquo parameters'!$A$1:$H$6130,MATCH($E3184,'Aquo parameters'!$E:$E,0),7)</f>
        <v>0</v>
      </c>
      <c r="Q3184" s="20" t="str">
        <f t="shared" si="49"/>
        <v>factors.Add(new Factor() { ParameterID = 5952, Key = 3192, StandardizationSet = "Bbk", Parameter = "4vn1ccC6e", Factor_A = 0, Factor_B = 0, Factor_C = 1, IsMetal = false, IsPak = false, IsOrganic = true });</v>
      </c>
    </row>
    <row r="3185" spans="1:17" x14ac:dyDescent="0.25">
      <c r="A3185" s="34">
        <v>3193</v>
      </c>
      <c r="B3185" s="35" t="s">
        <v>111</v>
      </c>
      <c r="D3185" s="215" t="str">
        <f>INDEX('Aquo parameters'!$A$1:$H$6130,MATCH($E3185,'Aquo parameters'!$E:$E,0),1)</f>
        <v>BaF</v>
      </c>
      <c r="E3185" s="35">
        <v>5953</v>
      </c>
      <c r="F3185" s="41" t="str">
        <f>INDEX('Aquo parameters'!$A$1:$H$6130,MATCH($E3185,'Aquo parameters'!$E:$E,0),2)</f>
        <v>benzo(a)fluorantheen</v>
      </c>
      <c r="G3185" s="41" t="s">
        <v>112</v>
      </c>
      <c r="H3185" s="241">
        <v>0</v>
      </c>
      <c r="I3185" s="241">
        <v>0</v>
      </c>
      <c r="J3185" s="241">
        <v>1</v>
      </c>
      <c r="K3185" s="301" t="s">
        <v>113</v>
      </c>
      <c r="L3185" s="301" t="s">
        <v>114</v>
      </c>
      <c r="M3185" s="301" t="s">
        <v>114</v>
      </c>
      <c r="N3185" s="20"/>
      <c r="O3185" s="20" t="s">
        <v>115</v>
      </c>
      <c r="P3185" s="85">
        <f>INDEX('Aquo parameters'!$A$1:$H$6130,MATCH($E3185,'Aquo parameters'!$E:$E,0),7)</f>
        <v>0</v>
      </c>
      <c r="Q3185" s="20" t="str">
        <f t="shared" si="49"/>
        <v>factors.Add(new Factor() { ParameterID = 5953, Key = 3193, StandardizationSet = "Bbk", Parameter = "BaF", Factor_A = 0, Factor_B = 0, Factor_C = 1, IsMetal = false, IsPak = true, IsOrganic = true });</v>
      </c>
    </row>
    <row r="3186" spans="1:17" x14ac:dyDescent="0.25">
      <c r="A3186" s="34">
        <v>3194</v>
      </c>
      <c r="B3186" s="35" t="s">
        <v>111</v>
      </c>
      <c r="D3186" s="215" t="str">
        <f>INDEX('Aquo parameters'!$A$1:$H$6130,MATCH($E3186,'Aquo parameters'!$E:$E,0),1)</f>
        <v>iC3yAe</v>
      </c>
      <c r="E3186" s="35">
        <v>5957</v>
      </c>
      <c r="F3186" s="41" t="str">
        <f>INDEX('Aquo parameters'!$A$1:$H$6130,MATCH($E3186,'Aquo parameters'!$E:$E,0),2)</f>
        <v>Isopropylamine</v>
      </c>
      <c r="G3186" s="41" t="s">
        <v>112</v>
      </c>
      <c r="H3186" s="241">
        <v>0</v>
      </c>
      <c r="I3186" s="241">
        <v>0</v>
      </c>
      <c r="J3186" s="241">
        <v>1</v>
      </c>
      <c r="K3186" s="301" t="s">
        <v>113</v>
      </c>
      <c r="L3186" s="301" t="s">
        <v>113</v>
      </c>
      <c r="M3186" s="301" t="s">
        <v>114</v>
      </c>
      <c r="N3186" s="20"/>
      <c r="O3186" s="20" t="s">
        <v>115</v>
      </c>
      <c r="P3186" s="85">
        <f>INDEX('Aquo parameters'!$A$1:$H$6130,MATCH($E3186,'Aquo parameters'!$E:$E,0),7)</f>
        <v>0</v>
      </c>
      <c r="Q3186" s="20" t="str">
        <f t="shared" si="49"/>
        <v>factors.Add(new Factor() { ParameterID = 5957, Key = 3194, StandardizationSet = "Bbk", Parameter = "iC3yAe", Factor_A = 0, Factor_B = 0, Factor_C = 1, IsMetal = false, IsPak = false, IsOrganic = true });</v>
      </c>
    </row>
    <row r="3187" spans="1:17" x14ac:dyDescent="0.25">
      <c r="A3187" s="34">
        <v>3195</v>
      </c>
      <c r="B3187" s="35" t="s">
        <v>111</v>
      </c>
      <c r="D3187" s="215" t="str">
        <f>INDEX('Aquo parameters'!$A$1:$H$6130,MATCH($E3187,'Aquo parameters'!$E:$E,0),1)</f>
        <v>metzClC2asfz</v>
      </c>
      <c r="E3187" s="35">
        <v>5960</v>
      </c>
      <c r="F3187" s="41" t="str">
        <f>INDEX('Aquo parameters'!$A$1:$H$6130,MATCH($E3187,'Aquo parameters'!$E:$E,0),2)</f>
        <v>metazachloor-ethaansulfonzuur</v>
      </c>
      <c r="G3187" s="41" t="s">
        <v>112</v>
      </c>
      <c r="H3187" s="241">
        <v>0</v>
      </c>
      <c r="I3187" s="241">
        <v>0</v>
      </c>
      <c r="J3187" s="241">
        <v>1</v>
      </c>
      <c r="K3187" s="301" t="s">
        <v>113</v>
      </c>
      <c r="L3187" s="301" t="s">
        <v>113</v>
      </c>
      <c r="M3187" s="301" t="s">
        <v>114</v>
      </c>
      <c r="N3187" s="20"/>
      <c r="O3187" s="20" t="s">
        <v>115</v>
      </c>
      <c r="P3187" s="85">
        <f>INDEX('Aquo parameters'!$A$1:$H$6130,MATCH($E3187,'Aquo parameters'!$E:$E,0),7)</f>
        <v>0</v>
      </c>
      <c r="Q3187" s="20" t="str">
        <f t="shared" si="49"/>
        <v>factors.Add(new Factor() { ParameterID = 5960, Key = 3195, StandardizationSet = "Bbk", Parameter = "metzClC2asfz", Factor_A = 0, Factor_B = 0, Factor_C = 1, IsMetal = false, IsPak = false, IsOrganic = true });</v>
      </c>
    </row>
    <row r="3188" spans="1:17" x14ac:dyDescent="0.25">
      <c r="A3188" s="34">
        <v>3196</v>
      </c>
      <c r="B3188" s="35" t="s">
        <v>111</v>
      </c>
      <c r="D3188" s="215" t="str">
        <f>INDEX('Aquo parameters'!$A$1:$H$6130,MATCH($E3188,'Aquo parameters'!$E:$E,0),1)</f>
        <v>Nact4Aoatprn</v>
      </c>
      <c r="E3188" s="35">
        <v>5961</v>
      </c>
      <c r="F3188" s="41" t="str">
        <f>INDEX('Aquo parameters'!$A$1:$H$6130,MATCH($E3188,'Aquo parameters'!$E:$E,0),2)</f>
        <v>N-acetyl-4-aminoantipyrine</v>
      </c>
      <c r="G3188" s="41" t="s">
        <v>112</v>
      </c>
      <c r="H3188" s="241">
        <v>0</v>
      </c>
      <c r="I3188" s="241">
        <v>0</v>
      </c>
      <c r="J3188" s="241">
        <v>1</v>
      </c>
      <c r="K3188" s="301" t="s">
        <v>113</v>
      </c>
      <c r="L3188" s="301" t="s">
        <v>113</v>
      </c>
      <c r="M3188" s="301" t="s">
        <v>114</v>
      </c>
      <c r="N3188" s="20"/>
      <c r="O3188" s="20" t="s">
        <v>115</v>
      </c>
      <c r="P3188" s="85">
        <f>INDEX('Aquo parameters'!$A$1:$H$6130,MATCH($E3188,'Aquo parameters'!$E:$E,0),7)</f>
        <v>0</v>
      </c>
      <c r="Q3188" s="20" t="str">
        <f t="shared" si="49"/>
        <v>factors.Add(new Factor() { ParameterID = 5961, Key = 3196, StandardizationSet = "Bbk", Parameter = "Nact4Aoatprn", Factor_A = 0, Factor_B = 0, Factor_C = 1, IsMetal = false, IsPak = false, IsOrganic = true });</v>
      </c>
    </row>
    <row r="3189" spans="1:17" x14ac:dyDescent="0.25">
      <c r="A3189" s="34">
        <v>3197</v>
      </c>
      <c r="B3189" s="35" t="s">
        <v>111</v>
      </c>
      <c r="D3189" s="215" t="str">
        <f>INDEX('Aquo parameters'!$A$1:$H$6130,MATCH($E3189,'Aquo parameters'!$E:$E,0),1)</f>
        <v>2Aoflubdzle</v>
      </c>
      <c r="E3189" s="35">
        <v>5962</v>
      </c>
      <c r="F3189" s="41" t="str">
        <f>INDEX('Aquo parameters'!$A$1:$H$6130,MATCH($E3189,'Aquo parameters'!$E:$E,0),2)</f>
        <v>2-aminoflubendazole</v>
      </c>
      <c r="G3189" s="41" t="s">
        <v>112</v>
      </c>
      <c r="H3189" s="241">
        <v>0</v>
      </c>
      <c r="I3189" s="241">
        <v>0</v>
      </c>
      <c r="J3189" s="241">
        <v>1</v>
      </c>
      <c r="K3189" s="301" t="s">
        <v>113</v>
      </c>
      <c r="L3189" s="301" t="s">
        <v>113</v>
      </c>
      <c r="M3189" s="301" t="s">
        <v>114</v>
      </c>
      <c r="N3189" s="20"/>
      <c r="O3189" s="20" t="s">
        <v>115</v>
      </c>
      <c r="P3189" s="85">
        <f>INDEX('Aquo parameters'!$A$1:$H$6130,MATCH($E3189,'Aquo parameters'!$E:$E,0),7)</f>
        <v>0</v>
      </c>
      <c r="Q3189" s="20" t="str">
        <f t="shared" si="49"/>
        <v>factors.Add(new Factor() { ParameterID = 5962, Key = 3197, StandardizationSet = "Bbk", Parameter = "2Aoflubdzle", Factor_A = 0, Factor_B = 0, Factor_C = 1, IsMetal = false, IsPak = false, IsOrganic = true });</v>
      </c>
    </row>
    <row r="3190" spans="1:17" x14ac:dyDescent="0.25">
      <c r="A3190" s="34">
        <v>3198</v>
      </c>
      <c r="B3190" s="35" t="s">
        <v>111</v>
      </c>
      <c r="D3190" s="215" t="str">
        <f>INDEX('Aquo parameters'!$A$1:$H$6130,MATCH($E3190,'Aquo parameters'!$E:$E,0),1)</f>
        <v>5HOxtabdzle</v>
      </c>
      <c r="E3190" s="35">
        <v>5963</v>
      </c>
      <c r="F3190" s="41" t="str">
        <f>INDEX('Aquo parameters'!$A$1:$H$6130,MATCH($E3190,'Aquo parameters'!$E:$E,0),2)</f>
        <v>5-hydroxythiabendazole</v>
      </c>
      <c r="G3190" s="41" t="s">
        <v>112</v>
      </c>
      <c r="H3190" s="241">
        <v>0</v>
      </c>
      <c r="I3190" s="241">
        <v>0</v>
      </c>
      <c r="J3190" s="241">
        <v>1</v>
      </c>
      <c r="K3190" s="301" t="s">
        <v>113</v>
      </c>
      <c r="L3190" s="301" t="s">
        <v>113</v>
      </c>
      <c r="M3190" s="301" t="s">
        <v>114</v>
      </c>
      <c r="N3190" s="20"/>
      <c r="O3190" s="20" t="s">
        <v>115</v>
      </c>
      <c r="P3190" s="85">
        <f>INDEX('Aquo parameters'!$A$1:$H$6130,MATCH($E3190,'Aquo parameters'!$E:$E,0),7)</f>
        <v>0</v>
      </c>
      <c r="Q3190" s="20" t="str">
        <f t="shared" si="49"/>
        <v>factors.Add(new Factor() { ParameterID = 5963, Key = 3198, StandardizationSet = "Bbk", Parameter = "5HOxtabdzle", Factor_A = 0, Factor_B = 0, Factor_C = 1, IsMetal = false, IsPak = false, IsOrganic = true });</v>
      </c>
    </row>
    <row r="3191" spans="1:17" x14ac:dyDescent="0.25">
      <c r="A3191" s="34">
        <v>3199</v>
      </c>
      <c r="B3191" s="35" t="s">
        <v>111</v>
      </c>
      <c r="D3191" s="215" t="str">
        <f>INDEX('Aquo parameters'!$A$1:$H$6130,MATCH($E3191,'Aquo parameters'!$E:$E,0),1)</f>
        <v>emmtnB1a</v>
      </c>
      <c r="E3191" s="35">
        <v>5964</v>
      </c>
      <c r="F3191" s="41" t="str">
        <f>INDEX('Aquo parameters'!$A$1:$H$6130,MATCH($E3191,'Aquo parameters'!$E:$E,0),2)</f>
        <v>emamectin (B1a)</v>
      </c>
      <c r="G3191" s="41" t="s">
        <v>112</v>
      </c>
      <c r="H3191" s="241">
        <v>0</v>
      </c>
      <c r="I3191" s="241">
        <v>0</v>
      </c>
      <c r="J3191" s="241">
        <v>1</v>
      </c>
      <c r="K3191" s="301" t="s">
        <v>113</v>
      </c>
      <c r="L3191" s="301" t="s">
        <v>113</v>
      </c>
      <c r="M3191" s="301" t="s">
        <v>114</v>
      </c>
      <c r="N3191" s="20"/>
      <c r="O3191" s="20" t="s">
        <v>115</v>
      </c>
      <c r="P3191" s="85">
        <f>INDEX('Aquo parameters'!$A$1:$H$6130,MATCH($E3191,'Aquo parameters'!$E:$E,0),7)</f>
        <v>0</v>
      </c>
      <c r="Q3191" s="20" t="str">
        <f t="shared" si="49"/>
        <v>factors.Add(new Factor() { ParameterID = 5964, Key = 3199, StandardizationSet = "Bbk", Parameter = "emmtnB1a", Factor_A = 0, Factor_B = 0, Factor_C = 1, IsMetal = false, IsPak = false, IsOrganic = true });</v>
      </c>
    </row>
    <row r="3192" spans="1:17" x14ac:dyDescent="0.25">
      <c r="A3192" s="34">
        <v>3200</v>
      </c>
      <c r="B3192" s="35" t="s">
        <v>111</v>
      </c>
      <c r="D3192" s="215" t="str">
        <f>INDEX('Aquo parameters'!$A$1:$H$6130,MATCH($E3192,'Aquo parameters'!$E:$E,0),1)</f>
        <v>emmtnB1b</v>
      </c>
      <c r="E3192" s="35">
        <v>5965</v>
      </c>
      <c r="F3192" s="41" t="str">
        <f>INDEX('Aquo parameters'!$A$1:$H$6130,MATCH($E3192,'Aquo parameters'!$E:$E,0),2)</f>
        <v>emamectin (B1b)</v>
      </c>
      <c r="G3192" s="41" t="s">
        <v>112</v>
      </c>
      <c r="H3192" s="241">
        <v>0</v>
      </c>
      <c r="I3192" s="241">
        <v>0</v>
      </c>
      <c r="J3192" s="241">
        <v>1</v>
      </c>
      <c r="K3192" s="301" t="s">
        <v>113</v>
      </c>
      <c r="L3192" s="301" t="s">
        <v>113</v>
      </c>
      <c r="M3192" s="301" t="s">
        <v>114</v>
      </c>
      <c r="N3192" s="20"/>
      <c r="O3192" s="20" t="s">
        <v>115</v>
      </c>
      <c r="P3192" s="85">
        <f>INDEX('Aquo parameters'!$A$1:$H$6130,MATCH($E3192,'Aquo parameters'!$E:$E,0),7)</f>
        <v>0</v>
      </c>
      <c r="Q3192" s="20" t="str">
        <f t="shared" si="49"/>
        <v>factors.Add(new Factor() { ParameterID = 5965, Key = 3200, StandardizationSet = "Bbk", Parameter = "emmtnB1b", Factor_A = 0, Factor_B = 0, Factor_C = 1, IsMetal = false, IsPak = false, IsOrganic = true });</v>
      </c>
    </row>
    <row r="3193" spans="1:17" x14ac:dyDescent="0.25">
      <c r="A3193" s="34">
        <v>3201</v>
      </c>
      <c r="B3193" s="35" t="s">
        <v>111</v>
      </c>
      <c r="D3193" s="215" t="str">
        <f>INDEX('Aquo parameters'!$A$1:$H$6130,MATCH($E3193,'Aquo parameters'!$E:$E,0),1)</f>
        <v>levfxcne</v>
      </c>
      <c r="E3193" s="35">
        <v>5966</v>
      </c>
      <c r="F3193" s="41" t="str">
        <f>INDEX('Aquo parameters'!$A$1:$H$6130,MATCH($E3193,'Aquo parameters'!$E:$E,0),2)</f>
        <v>levofloxacine</v>
      </c>
      <c r="G3193" s="41" t="s">
        <v>112</v>
      </c>
      <c r="H3193" s="241">
        <v>0</v>
      </c>
      <c r="I3193" s="241">
        <v>0</v>
      </c>
      <c r="J3193" s="241">
        <v>1</v>
      </c>
      <c r="K3193" s="301" t="s">
        <v>113</v>
      </c>
      <c r="L3193" s="301" t="s">
        <v>113</v>
      </c>
      <c r="M3193" s="301" t="s">
        <v>114</v>
      </c>
      <c r="N3193" s="20"/>
      <c r="O3193" s="20" t="s">
        <v>115</v>
      </c>
      <c r="P3193" s="85">
        <f>INDEX('Aquo parameters'!$A$1:$H$6130,MATCH($E3193,'Aquo parameters'!$E:$E,0),7)</f>
        <v>0</v>
      </c>
      <c r="Q3193" s="20" t="str">
        <f t="shared" si="49"/>
        <v>factors.Add(new Factor() { ParameterID = 5966, Key = 3201, StandardizationSet = "Bbk", Parameter = "levfxcne", Factor_A = 0, Factor_B = 0, Factor_C = 1, IsMetal = false, IsPak = false, IsOrganic = true });</v>
      </c>
    </row>
    <row r="3194" spans="1:17" x14ac:dyDescent="0.25">
      <c r="A3194" s="34">
        <v>3202</v>
      </c>
      <c r="B3194" s="35" t="s">
        <v>111</v>
      </c>
      <c r="D3194" s="215" t="str">
        <f>INDEX('Aquo parameters'!$A$1:$H$6130,MATCH($E3194,'Aquo parameters'!$E:$E,0),1)</f>
        <v>slevofxcne</v>
      </c>
      <c r="E3194" s="35">
        <v>5967</v>
      </c>
      <c r="F3194" s="41" t="str">
        <f>INDEX('Aquo parameters'!$A$1:$H$6130,MATCH($E3194,'Aquo parameters'!$E:$E,0),2)</f>
        <v>som levofloxacine en ofloxacine</v>
      </c>
      <c r="G3194" s="41" t="s">
        <v>253</v>
      </c>
      <c r="H3194" s="241"/>
      <c r="I3194" s="241"/>
      <c r="J3194" s="241"/>
      <c r="K3194" s="301"/>
      <c r="L3194" s="301"/>
      <c r="M3194" s="301"/>
      <c r="N3194" s="20"/>
      <c r="O3194" s="20" t="s">
        <v>115</v>
      </c>
      <c r="P3194" s="85">
        <f>INDEX('Aquo parameters'!$A$1:$H$6130,MATCH($E3194,'Aquo parameters'!$E:$E,0),7)</f>
        <v>0</v>
      </c>
      <c r="Q3194" s="20" t="str">
        <f t="shared" si="49"/>
        <v>factors.Add(new Factor() { ParameterID = 5967, Key = 3202, StandardizationSet = "Bbk", Parameter = "slevofxcne", Factor_A = , Factor_B = , Factor_C = , IsMetal = , IsPak = , IsOrganic =  });</v>
      </c>
    </row>
    <row r="3195" spans="1:17" x14ac:dyDescent="0.25">
      <c r="A3195" s="34">
        <v>3203</v>
      </c>
      <c r="B3195" s="35" t="s">
        <v>111</v>
      </c>
      <c r="D3195" s="215" t="str">
        <f>INDEX('Aquo parameters'!$A$1:$H$6130,MATCH($E3195,'Aquo parameters'!$E:$E,0),1)</f>
        <v>MC-LA</v>
      </c>
      <c r="E3195" s="35">
        <v>5968</v>
      </c>
      <c r="F3195" s="41" t="str">
        <f>INDEX('Aquo parameters'!$A$1:$H$6130,MATCH($E3195,'Aquo parameters'!$E:$E,0),2)</f>
        <v>microsystine-LA</v>
      </c>
      <c r="G3195" s="41" t="s">
        <v>112</v>
      </c>
      <c r="H3195" s="241">
        <v>0</v>
      </c>
      <c r="I3195" s="241">
        <v>0</v>
      </c>
      <c r="J3195" s="241">
        <v>1</v>
      </c>
      <c r="K3195" s="301" t="s">
        <v>113</v>
      </c>
      <c r="L3195" s="301" t="s">
        <v>113</v>
      </c>
      <c r="M3195" s="301" t="s">
        <v>114</v>
      </c>
      <c r="N3195" s="20"/>
      <c r="O3195" s="20" t="s">
        <v>115</v>
      </c>
      <c r="P3195" s="85">
        <f>INDEX('Aquo parameters'!$A$1:$H$6130,MATCH($E3195,'Aquo parameters'!$E:$E,0),7)</f>
        <v>0</v>
      </c>
      <c r="Q3195" s="20" t="str">
        <f t="shared" si="49"/>
        <v>factors.Add(new Factor() { ParameterID = 5968, Key = 3203, StandardizationSet = "Bbk", Parameter = "MC-LA", Factor_A = 0, Factor_B = 0, Factor_C = 1, IsMetal = false, IsPak = false, IsOrganic = true });</v>
      </c>
    </row>
    <row r="3196" spans="1:17" x14ac:dyDescent="0.25">
      <c r="A3196" s="34">
        <v>3204</v>
      </c>
      <c r="B3196" s="35" t="s">
        <v>111</v>
      </c>
      <c r="D3196" s="215" t="str">
        <f>INDEX('Aquo parameters'!$A$1:$H$6130,MATCH($E3196,'Aquo parameters'!$E:$E,0),1)</f>
        <v>F7C3yF4C2yEt</v>
      </c>
      <c r="E3196" s="35">
        <v>5969</v>
      </c>
      <c r="F3196" s="41" t="str">
        <f>INDEX('Aquo parameters'!$A$1:$H$6130,MATCH($E3196,'Aquo parameters'!$E:$E,0),2)</f>
        <v>heptafluorpropyl 1,2,2,2-tetrafluorethylether</v>
      </c>
      <c r="G3196" s="41" t="s">
        <v>112</v>
      </c>
      <c r="H3196" s="241">
        <v>0</v>
      </c>
      <c r="I3196" s="241">
        <v>0</v>
      </c>
      <c r="J3196" s="241">
        <v>1</v>
      </c>
      <c r="K3196" s="20" t="s">
        <v>113</v>
      </c>
      <c r="L3196" s="20" t="s">
        <v>114</v>
      </c>
      <c r="M3196" s="20" t="s">
        <v>114</v>
      </c>
      <c r="N3196" s="20" t="s">
        <v>112</v>
      </c>
      <c r="O3196" s="20" t="s">
        <v>115</v>
      </c>
      <c r="P3196" s="85">
        <f>INDEX('Aquo parameters'!$A$1:$H$6130,MATCH($E3196,'Aquo parameters'!$E:$E,0),7)</f>
        <v>0</v>
      </c>
      <c r="Q3196" s="20" t="str">
        <f t="shared" si="49"/>
        <v>factors.Add(new Factor() { ParameterID = 5969, Key = 3204, StandardizationSet = "Bbk", Parameter = "F7C3yF4C2yEt", Factor_A = 0, Factor_B = 0, Factor_C = 1, IsMetal = false, IsPak = true, IsOrganic = true });</v>
      </c>
    </row>
    <row r="3197" spans="1:17" x14ac:dyDescent="0.25">
      <c r="A3197" s="34">
        <v>3205</v>
      </c>
      <c r="B3197" s="35" t="s">
        <v>111</v>
      </c>
      <c r="D3197" s="215" t="str">
        <f>INDEX('Aquo parameters'!$A$1:$H$6130,MATCH($E3197,'Aquo parameters'!$E:$E,0),1)</f>
        <v>PFOA_NH4</v>
      </c>
      <c r="E3197" s="35">
        <v>5970</v>
      </c>
      <c r="F3197" s="41" t="str">
        <f>INDEX('Aquo parameters'!$A$1:$H$6130,MATCH($E3197,'Aquo parameters'!$E:$E,0),2)</f>
        <v>perfluoroctaanzuur, ammoniumzout</v>
      </c>
      <c r="G3197" s="41" t="s">
        <v>112</v>
      </c>
      <c r="H3197" s="241">
        <v>0</v>
      </c>
      <c r="I3197" s="241">
        <v>0</v>
      </c>
      <c r="J3197" s="241">
        <v>1</v>
      </c>
      <c r="K3197" s="20" t="s">
        <v>113</v>
      </c>
      <c r="L3197" s="20" t="s">
        <v>114</v>
      </c>
      <c r="M3197" s="20" t="s">
        <v>114</v>
      </c>
      <c r="N3197" s="20" t="s">
        <v>112</v>
      </c>
      <c r="O3197" s="20" t="s">
        <v>115</v>
      </c>
      <c r="P3197" s="85">
        <f>INDEX('Aquo parameters'!$A$1:$H$6130,MATCH($E3197,'Aquo parameters'!$E:$E,0),7)</f>
        <v>0</v>
      </c>
      <c r="Q3197" s="20" t="str">
        <f t="shared" si="49"/>
        <v>factors.Add(new Factor() { ParameterID = 5970, Key = 3205, StandardizationSet = "Bbk", Parameter = "PFOA_NH4", Factor_A = 0, Factor_B = 0, Factor_C = 1, IsMetal = false, IsPak = true, IsOrganic = true });</v>
      </c>
    </row>
    <row r="3198" spans="1:17" x14ac:dyDescent="0.25">
      <c r="A3198" s="34">
        <v>3206</v>
      </c>
      <c r="B3198" s="35" t="s">
        <v>111</v>
      </c>
      <c r="D3198" s="215" t="str">
        <f>INDEX('Aquo parameters'!$A$1:$H$6130,MATCH($E3198,'Aquo parameters'!$E:$E,0),1)</f>
        <v>PFOA_Na</v>
      </c>
      <c r="E3198" s="35">
        <v>5971</v>
      </c>
      <c r="F3198" s="41" t="str">
        <f>INDEX('Aquo parameters'!$A$1:$H$6130,MATCH($E3198,'Aquo parameters'!$E:$E,0),2)</f>
        <v>perfluoroctaanzuur, natriumzout</v>
      </c>
      <c r="G3198" s="41" t="s">
        <v>112</v>
      </c>
      <c r="H3198" s="241">
        <v>0</v>
      </c>
      <c r="I3198" s="241">
        <v>0</v>
      </c>
      <c r="J3198" s="241">
        <v>1</v>
      </c>
      <c r="K3198" s="20" t="s">
        <v>113</v>
      </c>
      <c r="L3198" s="20" t="s">
        <v>114</v>
      </c>
      <c r="M3198" s="20" t="s">
        <v>114</v>
      </c>
      <c r="N3198" s="20" t="s">
        <v>112</v>
      </c>
      <c r="O3198" s="20" t="s">
        <v>115</v>
      </c>
      <c r="P3198" s="85">
        <f>INDEX('Aquo parameters'!$A$1:$H$6130,MATCH($E3198,'Aquo parameters'!$E:$E,0),7)</f>
        <v>0</v>
      </c>
      <c r="Q3198" s="20" t="str">
        <f t="shared" si="49"/>
        <v>factors.Add(new Factor() { ParameterID = 5971, Key = 3206, StandardizationSet = "Bbk", Parameter = "PFOA_Na", Factor_A = 0, Factor_B = 0, Factor_C = 1, IsMetal = false, IsPak = true, IsOrganic = true });</v>
      </c>
    </row>
    <row r="3199" spans="1:17" x14ac:dyDescent="0.25">
      <c r="A3199" s="34">
        <v>3207</v>
      </c>
      <c r="B3199" s="35" t="s">
        <v>111</v>
      </c>
      <c r="D3199" s="215" t="str">
        <f>INDEX('Aquo parameters'!$A$1:$H$6130,MATCH($E3199,'Aquo parameters'!$E:$E,0),1)</f>
        <v>PFOA_K</v>
      </c>
      <c r="E3199" s="35">
        <v>5972</v>
      </c>
      <c r="F3199" s="41" t="str">
        <f>INDEX('Aquo parameters'!$A$1:$H$6130,MATCH($E3199,'Aquo parameters'!$E:$E,0),2)</f>
        <v>perfluoroctaanzuur, kaliumzout</v>
      </c>
      <c r="G3199" s="41" t="s">
        <v>112</v>
      </c>
      <c r="H3199" s="241">
        <v>0</v>
      </c>
      <c r="I3199" s="241">
        <v>0</v>
      </c>
      <c r="J3199" s="241">
        <v>1</v>
      </c>
      <c r="K3199" s="20" t="s">
        <v>113</v>
      </c>
      <c r="L3199" s="20" t="s">
        <v>114</v>
      </c>
      <c r="M3199" s="20" t="s">
        <v>114</v>
      </c>
      <c r="N3199" s="20" t="s">
        <v>112</v>
      </c>
      <c r="O3199" s="20" t="s">
        <v>115</v>
      </c>
      <c r="P3199" s="85">
        <f>INDEX('Aquo parameters'!$A$1:$H$6130,MATCH($E3199,'Aquo parameters'!$E:$E,0),7)</f>
        <v>0</v>
      </c>
      <c r="Q3199" s="20" t="str">
        <f t="shared" si="49"/>
        <v>factors.Add(new Factor() { ParameterID = 5972, Key = 3207, StandardizationSet = "Bbk", Parameter = "PFOA_K", Factor_A = 0, Factor_B = 0, Factor_C = 1, IsMetal = false, IsPak = true, IsOrganic = true });</v>
      </c>
    </row>
    <row r="3200" spans="1:17" x14ac:dyDescent="0.25">
      <c r="A3200" s="34">
        <v>3208</v>
      </c>
      <c r="B3200" s="35" t="s">
        <v>111</v>
      </c>
      <c r="D3200" s="215" t="str">
        <f>INDEX('Aquo parameters'!$A$1:$H$6130,MATCH($E3200,'Aquo parameters'!$E:$E,0),1)</f>
        <v>PFOA_Ag</v>
      </c>
      <c r="E3200" s="35">
        <v>5973</v>
      </c>
      <c r="F3200" s="41" t="str">
        <f>INDEX('Aquo parameters'!$A$1:$H$6130,MATCH($E3200,'Aquo parameters'!$E:$E,0),2)</f>
        <v>perfluoroctaanzuur, zilver(1plus)zout (1-1)</v>
      </c>
      <c r="G3200" s="41" t="s">
        <v>112</v>
      </c>
      <c r="H3200" s="241">
        <v>0</v>
      </c>
      <c r="I3200" s="241">
        <v>0</v>
      </c>
      <c r="J3200" s="241">
        <v>1</v>
      </c>
      <c r="K3200" s="20" t="s">
        <v>113</v>
      </c>
      <c r="L3200" s="20" t="s">
        <v>114</v>
      </c>
      <c r="M3200" s="20" t="s">
        <v>114</v>
      </c>
      <c r="N3200" s="20" t="s">
        <v>112</v>
      </c>
      <c r="O3200" s="20" t="s">
        <v>115</v>
      </c>
      <c r="P3200" s="85">
        <f>INDEX('Aquo parameters'!$A$1:$H$6130,MATCH($E3200,'Aquo parameters'!$E:$E,0),7)</f>
        <v>0</v>
      </c>
      <c r="Q3200" s="20" t="str">
        <f t="shared" si="49"/>
        <v>factors.Add(new Factor() { ParameterID = 5973, Key = 3208, StandardizationSet = "Bbk", Parameter = "PFOA_Ag", Factor_A = 0, Factor_B = 0, Factor_C = 1, IsMetal = false, IsPak = true, IsOrganic = true });</v>
      </c>
    </row>
    <row r="3201" spans="1:17" x14ac:dyDescent="0.25">
      <c r="A3201" s="34">
        <v>3209</v>
      </c>
      <c r="B3201" s="35" t="s">
        <v>111</v>
      </c>
      <c r="D3201" s="215" t="str">
        <f>INDEX('Aquo parameters'!$A$1:$H$6130,MATCH($E3201,'Aquo parameters'!$E:$E,0),1)</f>
        <v>PFOS_K</v>
      </c>
      <c r="E3201" s="35">
        <v>5974</v>
      </c>
      <c r="F3201" s="41" t="str">
        <f>INDEX('Aquo parameters'!$A$1:$H$6130,MATCH($E3201,'Aquo parameters'!$E:$E,0),2)</f>
        <v>perfluoroctaansulfonaat, kaliumzout</v>
      </c>
      <c r="G3201" s="41" t="s">
        <v>112</v>
      </c>
      <c r="H3201" s="241">
        <v>0</v>
      </c>
      <c r="I3201" s="241">
        <v>0</v>
      </c>
      <c r="J3201" s="241">
        <v>1</v>
      </c>
      <c r="K3201" s="20" t="s">
        <v>113</v>
      </c>
      <c r="L3201" s="20" t="s">
        <v>114</v>
      </c>
      <c r="M3201" s="20" t="s">
        <v>114</v>
      </c>
      <c r="N3201" s="20" t="s">
        <v>112</v>
      </c>
      <c r="O3201" s="20" t="s">
        <v>115</v>
      </c>
      <c r="P3201" s="85">
        <f>INDEX('Aquo parameters'!$A$1:$H$6130,MATCH($E3201,'Aquo parameters'!$E:$E,0),7)</f>
        <v>0</v>
      </c>
      <c r="Q3201" s="20" t="str">
        <f t="shared" si="49"/>
        <v>factors.Add(new Factor() { ParameterID = 5974, Key = 3209, StandardizationSet = "Bbk", Parameter = "PFOS_K", Factor_A = 0, Factor_B = 0, Factor_C = 1, IsMetal = false, IsPak = true, IsOrganic = true });</v>
      </c>
    </row>
    <row r="3202" spans="1:17" x14ac:dyDescent="0.25">
      <c r="A3202" s="34">
        <v>3210</v>
      </c>
      <c r="B3202" s="35" t="s">
        <v>111</v>
      </c>
      <c r="D3202" s="215" t="str">
        <f>INDEX('Aquo parameters'!$A$1:$H$6130,MATCH($E3202,'Aquo parameters'!$E:$E,0),1)</f>
        <v>Oatapplne</v>
      </c>
      <c r="E3202" s="35">
        <v>5975</v>
      </c>
      <c r="F3202" s="41" t="str">
        <f>INDEX('Aquo parameters'!$A$1:$H$6130,MATCH($E3202,'Aquo parameters'!$E:$E,0),2)</f>
        <v>oxathiapiproline</v>
      </c>
      <c r="G3202" s="41" t="s">
        <v>112</v>
      </c>
      <c r="H3202" s="241">
        <v>0</v>
      </c>
      <c r="I3202" s="241">
        <v>0</v>
      </c>
      <c r="J3202" s="241">
        <v>1</v>
      </c>
      <c r="K3202" s="301" t="s">
        <v>113</v>
      </c>
      <c r="L3202" s="301" t="s">
        <v>113</v>
      </c>
      <c r="M3202" s="301" t="s">
        <v>114</v>
      </c>
      <c r="N3202" s="20"/>
      <c r="O3202" s="20" t="s">
        <v>115</v>
      </c>
      <c r="P3202" s="85">
        <f>INDEX('Aquo parameters'!$A$1:$H$6130,MATCH($E3202,'Aquo parameters'!$E:$E,0),7)</f>
        <v>0</v>
      </c>
      <c r="Q3202" s="20" t="str">
        <f t="shared" ref="Q3202:Q3265" si="50">"factors.Add(new Factor() { ParameterID = " &amp; E3202 &amp; ", Key = " &amp; A3202 &amp; ", StandardizationSet = """ &amp; B3202 &amp; """, Parameter = """ &amp; D3202 &amp; """, Factor_A = " &amp; H3202 &amp; ", Factor_B = " &amp; I3202 &amp; ", Factor_C = " &amp; J3202 &amp; ", IsMetal = "&amp; K3202 &amp;", IsPak = "&amp; L3202 &amp;", IsOrganic = "&amp; M3202 &amp;" });"</f>
        <v>factors.Add(new Factor() { ParameterID = 5975, Key = 3210, StandardizationSet = "Bbk", Parameter = "Oatapplne", Factor_A = 0, Factor_B = 0, Factor_C = 1, IsMetal = false, IsPak = false, IsOrganic = true });</v>
      </c>
    </row>
    <row r="3203" spans="1:17" x14ac:dyDescent="0.25">
      <c r="A3203" s="34">
        <v>3211</v>
      </c>
      <c r="B3203" s="35" t="s">
        <v>111</v>
      </c>
      <c r="D3203" s="215" t="str">
        <f>INDEX('Aquo parameters'!$A$1:$H$6130,MATCH($E3203,'Aquo parameters'!$E:$E,0),1)</f>
        <v>sulfafr</v>
      </c>
      <c r="E3203" s="35">
        <v>5976</v>
      </c>
      <c r="F3203" s="41" t="str">
        <f>INDEX('Aquo parameters'!$A$1:$H$6130,MATCH($E3203,'Aquo parameters'!$E:$E,0),2)</f>
        <v>sulfoxaflor</v>
      </c>
      <c r="G3203" s="41" t="s">
        <v>112</v>
      </c>
      <c r="H3203" s="241">
        <v>0</v>
      </c>
      <c r="I3203" s="241">
        <v>0</v>
      </c>
      <c r="J3203" s="241">
        <v>1</v>
      </c>
      <c r="K3203" s="301" t="s">
        <v>113</v>
      </c>
      <c r="L3203" s="301" t="s">
        <v>113</v>
      </c>
      <c r="M3203" s="301" t="s">
        <v>114</v>
      </c>
      <c r="N3203" s="20"/>
      <c r="O3203" s="20" t="s">
        <v>115</v>
      </c>
      <c r="P3203" s="85">
        <f>INDEX('Aquo parameters'!$A$1:$H$6130,MATCH($E3203,'Aquo parameters'!$E:$E,0),7)</f>
        <v>0</v>
      </c>
      <c r="Q3203" s="20" t="str">
        <f t="shared" si="50"/>
        <v>factors.Add(new Factor() { ParameterID = 5976, Key = 3211, StandardizationSet = "Bbk", Parameter = "sulfafr", Factor_A = 0, Factor_B = 0, Factor_C = 1, IsMetal = false, IsPak = false, IsOrganic = true });</v>
      </c>
    </row>
    <row r="3204" spans="1:17" x14ac:dyDescent="0.25">
      <c r="A3204" s="34">
        <v>3212</v>
      </c>
      <c r="B3204" s="35" t="s">
        <v>111</v>
      </c>
      <c r="D3204" s="215" t="str">
        <f>INDEX('Aquo parameters'!$A$1:$H$6130,MATCH($E3204,'Aquo parameters'!$E:$E,0),1)</f>
        <v>4iC9yFol</v>
      </c>
      <c r="E3204" s="35">
        <v>5977</v>
      </c>
      <c r="F3204" s="41" t="str">
        <f>INDEX('Aquo parameters'!$A$1:$H$6130,MATCH($E3204,'Aquo parameters'!$E:$E,0),2)</f>
        <v>4-isononylfenol</v>
      </c>
      <c r="G3204" s="41" t="s">
        <v>112</v>
      </c>
      <c r="H3204" s="241">
        <v>0</v>
      </c>
      <c r="I3204" s="241">
        <v>0</v>
      </c>
      <c r="J3204" s="241">
        <v>1</v>
      </c>
      <c r="K3204" s="301" t="s">
        <v>113</v>
      </c>
      <c r="L3204" s="301" t="s">
        <v>113</v>
      </c>
      <c r="M3204" s="301" t="s">
        <v>114</v>
      </c>
      <c r="N3204" s="20"/>
      <c r="O3204" s="20" t="s">
        <v>115</v>
      </c>
      <c r="P3204" s="85">
        <f>INDEX('Aquo parameters'!$A$1:$H$6130,MATCH($E3204,'Aquo parameters'!$E:$E,0),7)</f>
        <v>0</v>
      </c>
      <c r="Q3204" s="20" t="str">
        <f t="shared" si="50"/>
        <v>factors.Add(new Factor() { ParameterID = 5977, Key = 3212, StandardizationSet = "Bbk", Parameter = "4iC9yFol", Factor_A = 0, Factor_B = 0, Factor_C = 1, IsMetal = false, IsPak = false, IsOrganic = true });</v>
      </c>
    </row>
    <row r="3205" spans="1:17" x14ac:dyDescent="0.25">
      <c r="A3205" s="34">
        <v>3213</v>
      </c>
      <c r="B3205" s="35" t="s">
        <v>111</v>
      </c>
      <c r="D3205" s="215" t="str">
        <f>INDEX('Aquo parameters'!$A$1:$H$6130,MATCH($E3205,'Aquo parameters'!$E:$E,0),1)</f>
        <v>clobtsppont</v>
      </c>
      <c r="E3205" s="35">
        <v>5978</v>
      </c>
      <c r="F3205" s="41" t="str">
        <f>INDEX('Aquo parameters'!$A$1:$H$6130,MATCH($E3205,'Aquo parameters'!$E:$E,0),2)</f>
        <v>clobetasolpropionaat</v>
      </c>
      <c r="G3205" s="41" t="s">
        <v>112</v>
      </c>
      <c r="H3205" s="241">
        <v>0</v>
      </c>
      <c r="I3205" s="241">
        <v>0</v>
      </c>
      <c r="J3205" s="241">
        <v>1</v>
      </c>
      <c r="K3205" s="301" t="s">
        <v>113</v>
      </c>
      <c r="L3205" s="301" t="s">
        <v>113</v>
      </c>
      <c r="M3205" s="301" t="s">
        <v>114</v>
      </c>
      <c r="N3205" s="20"/>
      <c r="O3205" s="20" t="s">
        <v>115</v>
      </c>
      <c r="P3205" s="85">
        <f>INDEX('Aquo parameters'!$A$1:$H$6130,MATCH($E3205,'Aquo parameters'!$E:$E,0),7)</f>
        <v>0</v>
      </c>
      <c r="Q3205" s="20" t="str">
        <f t="shared" si="50"/>
        <v>factors.Add(new Factor() { ParameterID = 5978, Key = 3213, StandardizationSet = "Bbk", Parameter = "clobtsppont", Factor_A = 0, Factor_B = 0, Factor_C = 1, IsMetal = false, IsPak = false, IsOrganic = true });</v>
      </c>
    </row>
    <row r="3206" spans="1:17" x14ac:dyDescent="0.25">
      <c r="A3206" s="34">
        <v>3214</v>
      </c>
      <c r="B3206" s="35" t="s">
        <v>111</v>
      </c>
      <c r="D3206" s="215" t="str">
        <f>INDEX('Aquo parameters'!$A$1:$H$6130,MATCH($E3206,'Aquo parameters'!$E:$E,0),1)</f>
        <v>flutcsppont</v>
      </c>
      <c r="E3206" s="35">
        <v>5979</v>
      </c>
      <c r="F3206" s="41" t="str">
        <f>INDEX('Aquo parameters'!$A$1:$H$6130,MATCH($E3206,'Aquo parameters'!$E:$E,0),2)</f>
        <v>fluticasonpropionaat</v>
      </c>
      <c r="G3206" s="41" t="s">
        <v>112</v>
      </c>
      <c r="H3206" s="241">
        <v>0</v>
      </c>
      <c r="I3206" s="241">
        <v>0</v>
      </c>
      <c r="J3206" s="241">
        <v>1</v>
      </c>
      <c r="K3206" s="301" t="s">
        <v>113</v>
      </c>
      <c r="L3206" s="301" t="s">
        <v>113</v>
      </c>
      <c r="M3206" s="301" t="s">
        <v>114</v>
      </c>
      <c r="N3206" s="20"/>
      <c r="O3206" s="20" t="s">
        <v>115</v>
      </c>
      <c r="P3206" s="85">
        <f>INDEX('Aquo parameters'!$A$1:$H$6130,MATCH($E3206,'Aquo parameters'!$E:$E,0),7)</f>
        <v>0</v>
      </c>
      <c r="Q3206" s="20" t="str">
        <f t="shared" si="50"/>
        <v>factors.Add(new Factor() { ParameterID = 5979, Key = 3214, StandardizationSet = "Bbk", Parameter = "flutcsppont", Factor_A = 0, Factor_B = 0, Factor_C = 1, IsMetal = false, IsPak = false, IsOrganic = true });</v>
      </c>
    </row>
    <row r="3207" spans="1:17" x14ac:dyDescent="0.25">
      <c r="A3207" s="34">
        <v>3215</v>
      </c>
      <c r="B3207" s="35" t="s">
        <v>111</v>
      </c>
      <c r="D3207" s="215" t="str">
        <f>INDEX('Aquo parameters'!$A$1:$H$6130,MATCH($E3207,'Aquo parameters'!$E:$E,0),1)</f>
        <v>lamtgne</v>
      </c>
      <c r="E3207" s="35">
        <v>5980</v>
      </c>
      <c r="F3207" s="41" t="str">
        <f>INDEX('Aquo parameters'!$A$1:$H$6130,MATCH($E3207,'Aquo parameters'!$E:$E,0),2)</f>
        <v>lamotrigine</v>
      </c>
      <c r="G3207" s="41" t="s">
        <v>112</v>
      </c>
      <c r="H3207" s="241">
        <v>0</v>
      </c>
      <c r="I3207" s="241">
        <v>0</v>
      </c>
      <c r="J3207" s="241">
        <v>1</v>
      </c>
      <c r="K3207" s="301" t="s">
        <v>113</v>
      </c>
      <c r="L3207" s="301" t="s">
        <v>113</v>
      </c>
      <c r="M3207" s="301" t="s">
        <v>114</v>
      </c>
      <c r="N3207" s="20"/>
      <c r="O3207" s="20" t="s">
        <v>115</v>
      </c>
      <c r="P3207" s="85">
        <f>INDEX('Aquo parameters'!$A$1:$H$6130,MATCH($E3207,'Aquo parameters'!$E:$E,0),7)</f>
        <v>0</v>
      </c>
      <c r="Q3207" s="20" t="str">
        <f t="shared" si="50"/>
        <v>factors.Add(new Factor() { ParameterID = 5980, Key = 3215, StandardizationSet = "Bbk", Parameter = "lamtgne", Factor_A = 0, Factor_B = 0, Factor_C = 1, IsMetal = false, IsPak = false, IsOrganic = true });</v>
      </c>
    </row>
    <row r="3208" spans="1:17" x14ac:dyDescent="0.25">
      <c r="A3208" s="34">
        <v>3216</v>
      </c>
      <c r="B3208" s="35" t="s">
        <v>111</v>
      </c>
      <c r="D3208" s="215" t="str">
        <f>INDEX('Aquo parameters'!$A$1:$H$6130,MATCH($E3208,'Aquo parameters'!$E:$E,0),1)</f>
        <v>metzClOoHac</v>
      </c>
      <c r="E3208" s="35">
        <v>5981</v>
      </c>
      <c r="F3208" s="41" t="str">
        <f>INDEX('Aquo parameters'!$A$1:$H$6130,MATCH($E3208,'Aquo parameters'!$E:$E,0),2)</f>
        <v>metazachloor oxo azijnzuur</v>
      </c>
      <c r="G3208" s="41" t="s">
        <v>112</v>
      </c>
      <c r="H3208" s="241">
        <v>0</v>
      </c>
      <c r="I3208" s="241">
        <v>0</v>
      </c>
      <c r="J3208" s="241">
        <v>1</v>
      </c>
      <c r="K3208" s="301" t="s">
        <v>113</v>
      </c>
      <c r="L3208" s="301" t="s">
        <v>113</v>
      </c>
      <c r="M3208" s="301" t="s">
        <v>114</v>
      </c>
      <c r="N3208" s="20"/>
      <c r="O3208" s="20" t="s">
        <v>115</v>
      </c>
      <c r="P3208" s="85">
        <f>INDEX('Aquo parameters'!$A$1:$H$6130,MATCH($E3208,'Aquo parameters'!$E:$E,0),7)</f>
        <v>0</v>
      </c>
      <c r="Q3208" s="20" t="str">
        <f t="shared" si="50"/>
        <v>factors.Add(new Factor() { ParameterID = 5981, Key = 3216, StandardizationSet = "Bbk", Parameter = "metzClOoHac", Factor_A = 0, Factor_B = 0, Factor_C = 1, IsMetal = false, IsPak = false, IsOrganic = true });</v>
      </c>
    </row>
    <row r="3209" spans="1:17" x14ac:dyDescent="0.25">
      <c r="A3209" s="34">
        <v>3217</v>
      </c>
      <c r="B3209" s="35" t="s">
        <v>111</v>
      </c>
      <c r="D3209" s="215" t="str">
        <f>INDEX('Aquo parameters'!$A$1:$H$6130,MATCH($E3209,'Aquo parameters'!$E:$E,0),1)</f>
        <v>4formAoatprn</v>
      </c>
      <c r="E3209" s="35">
        <v>5982</v>
      </c>
      <c r="F3209" s="41" t="str">
        <f>INDEX('Aquo parameters'!$A$1:$H$6130,MATCH($E3209,'Aquo parameters'!$E:$E,0),2)</f>
        <v>4-formylaminoantipyrine</v>
      </c>
      <c r="G3209" s="41" t="s">
        <v>112</v>
      </c>
      <c r="H3209" s="241">
        <v>0</v>
      </c>
      <c r="I3209" s="241">
        <v>0</v>
      </c>
      <c r="J3209" s="241">
        <v>1</v>
      </c>
      <c r="K3209" s="301" t="s">
        <v>113</v>
      </c>
      <c r="L3209" s="301" t="s">
        <v>113</v>
      </c>
      <c r="M3209" s="301" t="s">
        <v>114</v>
      </c>
      <c r="N3209" s="20"/>
      <c r="O3209" s="20" t="s">
        <v>115</v>
      </c>
      <c r="P3209" s="85">
        <f>INDEX('Aquo parameters'!$A$1:$H$6130,MATCH($E3209,'Aquo parameters'!$E:$E,0),7)</f>
        <v>0</v>
      </c>
      <c r="Q3209" s="20" t="str">
        <f t="shared" si="50"/>
        <v>factors.Add(new Factor() { ParameterID = 5982, Key = 3217, StandardizationSet = "Bbk", Parameter = "4formAoatprn", Factor_A = 0, Factor_B = 0, Factor_C = 1, IsMetal = false, IsPak = false, IsOrganic = true });</v>
      </c>
    </row>
    <row r="3210" spans="1:17" x14ac:dyDescent="0.25">
      <c r="A3210" s="34">
        <v>3218</v>
      </c>
      <c r="B3210" s="35" t="s">
        <v>111</v>
      </c>
      <c r="D3210" s="215" t="str">
        <f>INDEX('Aquo parameters'!$A$1:$H$6130,MATCH($E3210,'Aquo parameters'!$E:$E,0),1)</f>
        <v>TacnlnHxactn</v>
      </c>
      <c r="E3210" s="35">
        <v>5983</v>
      </c>
      <c r="F3210" s="41" t="str">
        <f>INDEX('Aquo parameters'!$A$1:$H$6130,MATCH($E3210,'Aquo parameters'!$E:$E,0),2)</f>
        <v>triamcinolonehexacetonide</v>
      </c>
      <c r="G3210" s="41" t="s">
        <v>112</v>
      </c>
      <c r="H3210" s="241">
        <v>0</v>
      </c>
      <c r="I3210" s="241">
        <v>0</v>
      </c>
      <c r="J3210" s="241">
        <v>1</v>
      </c>
      <c r="K3210" s="301" t="s">
        <v>113</v>
      </c>
      <c r="L3210" s="301" t="s">
        <v>113</v>
      </c>
      <c r="M3210" s="301" t="s">
        <v>114</v>
      </c>
      <c r="N3210" s="20"/>
      <c r="O3210" s="20" t="s">
        <v>115</v>
      </c>
      <c r="P3210" s="85">
        <f>INDEX('Aquo parameters'!$A$1:$H$6130,MATCH($E3210,'Aquo parameters'!$E:$E,0),7)</f>
        <v>0</v>
      </c>
      <c r="Q3210" s="20" t="str">
        <f t="shared" si="50"/>
        <v>factors.Add(new Factor() { ParameterID = 5983, Key = 3218, StandardizationSet = "Bbk", Parameter = "TacnlnHxactn", Factor_A = 0, Factor_B = 0, Factor_C = 1, IsMetal = false, IsPak = false, IsOrganic = true });</v>
      </c>
    </row>
    <row r="3211" spans="1:17" x14ac:dyDescent="0.25">
      <c r="A3211" s="34">
        <v>3219</v>
      </c>
      <c r="B3211" s="35" t="s">
        <v>111</v>
      </c>
      <c r="D3211" s="215" t="str">
        <f>INDEX('Aquo parameters'!$A$1:$H$6130,MATCH($E3211,'Aquo parameters'!$E:$E,0),1)</f>
        <v>E-Dmtmf</v>
      </c>
      <c r="E3211" s="35">
        <v>5984</v>
      </c>
      <c r="F3211" s="41" t="str">
        <f>INDEX('Aquo parameters'!$A$1:$H$6130,MATCH($E3211,'Aquo parameters'!$E:$E,0),2)</f>
        <v>(E)-dimethomorf</v>
      </c>
      <c r="G3211" s="41" t="s">
        <v>112</v>
      </c>
      <c r="H3211" s="241">
        <v>0</v>
      </c>
      <c r="I3211" s="241">
        <v>0</v>
      </c>
      <c r="J3211" s="241">
        <v>1</v>
      </c>
      <c r="K3211" s="301" t="s">
        <v>113</v>
      </c>
      <c r="L3211" s="301" t="s">
        <v>113</v>
      </c>
      <c r="M3211" s="301" t="s">
        <v>114</v>
      </c>
      <c r="N3211" s="20"/>
      <c r="O3211" s="20" t="s">
        <v>115</v>
      </c>
      <c r="P3211" s="85">
        <f>INDEX('Aquo parameters'!$A$1:$H$6130,MATCH($E3211,'Aquo parameters'!$E:$E,0),7)</f>
        <v>0</v>
      </c>
      <c r="Q3211" s="20" t="str">
        <f t="shared" si="50"/>
        <v>factors.Add(new Factor() { ParameterID = 5984, Key = 3219, StandardizationSet = "Bbk", Parameter = "E-Dmtmf", Factor_A = 0, Factor_B = 0, Factor_C = 1, IsMetal = false, IsPak = false, IsOrganic = true });</v>
      </c>
    </row>
    <row r="3212" spans="1:17" x14ac:dyDescent="0.25">
      <c r="A3212" s="34">
        <v>3220</v>
      </c>
      <c r="B3212" s="35" t="s">
        <v>111</v>
      </c>
      <c r="D3212" s="215" t="str">
        <f>INDEX('Aquo parameters'!$A$1:$H$6130,MATCH($E3212,'Aquo parameters'!$E:$E,0),1)</f>
        <v>2TFC1yBenAd</v>
      </c>
      <c r="E3212" s="35">
        <v>5985</v>
      </c>
      <c r="F3212" s="41" t="str">
        <f>INDEX('Aquo parameters'!$A$1:$H$6130,MATCH($E3212,'Aquo parameters'!$E:$E,0),2)</f>
        <v>2-trifluoromethylbenzamide</v>
      </c>
      <c r="G3212" s="41" t="s">
        <v>112</v>
      </c>
      <c r="H3212" s="241">
        <v>0</v>
      </c>
      <c r="I3212" s="241">
        <v>0</v>
      </c>
      <c r="J3212" s="241">
        <v>1</v>
      </c>
      <c r="K3212" s="301" t="s">
        <v>113</v>
      </c>
      <c r="L3212" s="301" t="s">
        <v>113</v>
      </c>
      <c r="M3212" s="301" t="s">
        <v>114</v>
      </c>
      <c r="N3212" s="20"/>
      <c r="O3212" s="20" t="s">
        <v>115</v>
      </c>
      <c r="P3212" s="85">
        <f>INDEX('Aquo parameters'!$A$1:$H$6130,MATCH($E3212,'Aquo parameters'!$E:$E,0),7)</f>
        <v>0</v>
      </c>
      <c r="Q3212" s="20" t="str">
        <f t="shared" si="50"/>
        <v>factors.Add(new Factor() { ParameterID = 5985, Key = 3220, StandardizationSet = "Bbk", Parameter = "2TFC1yBenAd", Factor_A = 0, Factor_B = 0, Factor_C = 1, IsMetal = false, IsPak = false, IsOrganic = true });</v>
      </c>
    </row>
    <row r="3213" spans="1:17" x14ac:dyDescent="0.25">
      <c r="A3213" s="34">
        <v>3221</v>
      </c>
      <c r="B3213" s="35" t="s">
        <v>111</v>
      </c>
      <c r="D3213" s="215" t="str">
        <f>INDEX('Aquo parameters'!$A$1:$H$6130,MATCH($E3213,'Aquo parameters'!$E:$E,0),1)</f>
        <v>C1yTcsn</v>
      </c>
      <c r="E3213" s="35">
        <v>5986</v>
      </c>
      <c r="F3213" s="41" t="str">
        <f>INDEX('Aquo parameters'!$A$1:$H$6130,MATCH($E3213,'Aquo parameters'!$E:$E,0),2)</f>
        <v>methyltriclosan</v>
      </c>
      <c r="G3213" s="41" t="s">
        <v>112</v>
      </c>
      <c r="H3213" s="241">
        <v>0</v>
      </c>
      <c r="I3213" s="241">
        <v>0</v>
      </c>
      <c r="J3213" s="241">
        <v>1</v>
      </c>
      <c r="K3213" s="301" t="s">
        <v>113</v>
      </c>
      <c r="L3213" s="301" t="s">
        <v>113</v>
      </c>
      <c r="M3213" s="301" t="s">
        <v>114</v>
      </c>
      <c r="N3213" s="20"/>
      <c r="O3213" s="20" t="s">
        <v>115</v>
      </c>
      <c r="P3213" s="85">
        <f>INDEX('Aquo parameters'!$A$1:$H$6130,MATCH($E3213,'Aquo parameters'!$E:$E,0),7)</f>
        <v>0</v>
      </c>
      <c r="Q3213" s="20" t="str">
        <f t="shared" si="50"/>
        <v>factors.Add(new Factor() { ParameterID = 5986, Key = 3221, StandardizationSet = "Bbk", Parameter = "C1yTcsn", Factor_A = 0, Factor_B = 0, Factor_C = 1, IsMetal = false, IsPak = false, IsOrganic = true });</v>
      </c>
    </row>
    <row r="3214" spans="1:17" x14ac:dyDescent="0.25">
      <c r="A3214" s="34">
        <v>3222</v>
      </c>
      <c r="B3214" s="35" t="s">
        <v>111</v>
      </c>
      <c r="D3214" s="215" t="str">
        <f>INDEX('Aquo parameters'!$A$1:$H$6130,MATCH($E3214,'Aquo parameters'!$E:$E,0),1)</f>
        <v>2C3y1C7ol</v>
      </c>
      <c r="E3214" s="35">
        <v>5987</v>
      </c>
      <c r="F3214" s="41" t="str">
        <f>INDEX('Aquo parameters'!$A$1:$H$6130,MATCH($E3214,'Aquo parameters'!$E:$E,0),2)</f>
        <v>2-propyl-1-heptanol</v>
      </c>
      <c r="G3214" s="41" t="s">
        <v>112</v>
      </c>
      <c r="H3214" s="241">
        <v>0</v>
      </c>
      <c r="I3214" s="241">
        <v>0</v>
      </c>
      <c r="J3214" s="241">
        <v>1</v>
      </c>
      <c r="K3214" s="301" t="s">
        <v>113</v>
      </c>
      <c r="L3214" s="301" t="s">
        <v>113</v>
      </c>
      <c r="M3214" s="301" t="s">
        <v>114</v>
      </c>
      <c r="N3214" s="20"/>
      <c r="O3214" s="20" t="s">
        <v>115</v>
      </c>
      <c r="P3214" s="85">
        <f>INDEX('Aquo parameters'!$A$1:$H$6130,MATCH($E3214,'Aquo parameters'!$E:$E,0),7)</f>
        <v>0</v>
      </c>
      <c r="Q3214" s="20" t="str">
        <f t="shared" si="50"/>
        <v>factors.Add(new Factor() { ParameterID = 5987, Key = 3222, StandardizationSet = "Bbk", Parameter = "2C3y1C7ol", Factor_A = 0, Factor_B = 0, Factor_C = 1, IsMetal = false, IsPak = false, IsOrganic = true });</v>
      </c>
    </row>
    <row r="3215" spans="1:17" x14ac:dyDescent="0.25">
      <c r="A3215" s="34">
        <v>3223</v>
      </c>
      <c r="B3215" s="35" t="s">
        <v>111</v>
      </c>
      <c r="D3215" s="215" t="str">
        <f>INDEX('Aquo parameters'!$A$1:$H$6130,MATCH($E3215,'Aquo parameters'!$E:$E,0),1)</f>
        <v>2Oxepnn</v>
      </c>
      <c r="E3215" s="35">
        <v>5988</v>
      </c>
      <c r="F3215" s="41" t="str">
        <f>INDEX('Aquo parameters'!$A$1:$H$6130,MATCH($E3215,'Aquo parameters'!$E:$E,0),2)</f>
        <v>2-oxepanon</v>
      </c>
      <c r="G3215" s="41" t="s">
        <v>112</v>
      </c>
      <c r="H3215" s="241">
        <v>0</v>
      </c>
      <c r="I3215" s="241">
        <v>0</v>
      </c>
      <c r="J3215" s="241">
        <v>1</v>
      </c>
      <c r="K3215" s="301" t="s">
        <v>113</v>
      </c>
      <c r="L3215" s="301" t="s">
        <v>113</v>
      </c>
      <c r="M3215" s="301" t="s">
        <v>114</v>
      </c>
      <c r="N3215" s="20"/>
      <c r="O3215" s="20" t="s">
        <v>115</v>
      </c>
      <c r="P3215" s="85">
        <f>INDEX('Aquo parameters'!$A$1:$H$6130,MATCH($E3215,'Aquo parameters'!$E:$E,0),7)</f>
        <v>0</v>
      </c>
      <c r="Q3215" s="20" t="str">
        <f t="shared" si="50"/>
        <v>factors.Add(new Factor() { ParameterID = 5988, Key = 3223, StandardizationSet = "Bbk", Parameter = "2Oxepnn", Factor_A = 0, Factor_B = 0, Factor_C = 1, IsMetal = false, IsPak = false, IsOrganic = true });</v>
      </c>
    </row>
    <row r="3216" spans="1:17" x14ac:dyDescent="0.25">
      <c r="A3216" s="34">
        <v>3224</v>
      </c>
      <c r="B3216" s="35" t="s">
        <v>111</v>
      </c>
      <c r="D3216" s="215" t="str">
        <f>INDEX('Aquo parameters'!$A$1:$H$6130,MATCH($E3216,'Aquo parameters'!$E:$E,0),1)</f>
        <v>C1yZZDc28Den</v>
      </c>
      <c r="E3216" s="35">
        <v>5989</v>
      </c>
      <c r="F3216" s="41" t="str">
        <f>INDEX('Aquo parameters'!$A$1:$H$6130,MATCH($E3216,'Aquo parameters'!$E:$E,0),2)</f>
        <v>methyl (2Z,8Z)-deca-2,8-dieen-4,6-diynoaat</v>
      </c>
      <c r="G3216" s="41" t="s">
        <v>112</v>
      </c>
      <c r="H3216" s="241">
        <v>0</v>
      </c>
      <c r="I3216" s="241">
        <v>0</v>
      </c>
      <c r="J3216" s="241">
        <v>1</v>
      </c>
      <c r="K3216" s="301" t="s">
        <v>113</v>
      </c>
      <c r="L3216" s="301" t="s">
        <v>113</v>
      </c>
      <c r="M3216" s="301" t="s">
        <v>114</v>
      </c>
      <c r="N3216" s="20"/>
      <c r="O3216" s="20" t="s">
        <v>115</v>
      </c>
      <c r="P3216" s="85">
        <f>INDEX('Aquo parameters'!$A$1:$H$6130,MATCH($E3216,'Aquo parameters'!$E:$E,0),7)</f>
        <v>0</v>
      </c>
      <c r="Q3216" s="20" t="str">
        <f t="shared" si="50"/>
        <v>factors.Add(new Factor() { ParameterID = 5989, Key = 3224, StandardizationSet = "Bbk", Parameter = "C1yZZDc28Den", Factor_A = 0, Factor_B = 0, Factor_C = 1, IsMetal = false, IsPak = false, IsOrganic = true });</v>
      </c>
    </row>
    <row r="3217" spans="1:17" x14ac:dyDescent="0.25">
      <c r="A3217" s="34">
        <v>3225</v>
      </c>
      <c r="B3217" s="35" t="s">
        <v>111</v>
      </c>
      <c r="D3217" s="215" t="str">
        <f>INDEX('Aquo parameters'!$A$1:$H$6130,MATCH($E3217,'Aquo parameters'!$E:$E,0),1)</f>
        <v>C1y4Bractact</v>
      </c>
      <c r="E3217" s="35">
        <v>5990</v>
      </c>
      <c r="F3217" s="41" t="str">
        <f>INDEX('Aquo parameters'!$A$1:$H$6130,MATCH($E3217,'Aquo parameters'!$E:$E,0),2)</f>
        <v>methyl-4-broomacetoacetaat</v>
      </c>
      <c r="G3217" s="41" t="s">
        <v>112</v>
      </c>
      <c r="H3217" s="241">
        <v>0</v>
      </c>
      <c r="I3217" s="241">
        <v>0</v>
      </c>
      <c r="J3217" s="241">
        <v>1</v>
      </c>
      <c r="K3217" s="301" t="s">
        <v>113</v>
      </c>
      <c r="L3217" s="301" t="s">
        <v>113</v>
      </c>
      <c r="M3217" s="301" t="s">
        <v>114</v>
      </c>
      <c r="N3217" s="20"/>
      <c r="O3217" s="20" t="s">
        <v>115</v>
      </c>
      <c r="P3217" s="85">
        <f>INDEX('Aquo parameters'!$A$1:$H$6130,MATCH($E3217,'Aquo parameters'!$E:$E,0),7)</f>
        <v>0</v>
      </c>
      <c r="Q3217" s="20" t="str">
        <f t="shared" si="50"/>
        <v>factors.Add(new Factor() { ParameterID = 5990, Key = 3225, StandardizationSet = "Bbk", Parameter = "C1y4Bractact", Factor_A = 0, Factor_B = 0, Factor_C = 1, IsMetal = false, IsPak = false, IsOrganic = true });</v>
      </c>
    </row>
    <row r="3218" spans="1:17" x14ac:dyDescent="0.25">
      <c r="A3218" s="34">
        <v>3226</v>
      </c>
      <c r="B3218" s="35" t="s">
        <v>111</v>
      </c>
      <c r="D3218" s="215" t="str">
        <f>INDEX('Aquo parameters'!$A$1:$H$6130,MATCH($E3218,'Aquo parameters'!$E:$E,0),1)</f>
        <v>H-PFUdA</v>
      </c>
      <c r="E3218" s="35">
        <v>5995</v>
      </c>
      <c r="F3218" s="41" t="str">
        <f>INDEX('Aquo parameters'!$A$1:$H$6130,MATCH($E3218,'Aquo parameters'!$E:$E,0),2)</f>
        <v>2H,2H,3H,3H-perfluorundecaanzuur</v>
      </c>
      <c r="G3218" s="41" t="s">
        <v>112</v>
      </c>
      <c r="H3218" s="241">
        <v>0</v>
      </c>
      <c r="I3218" s="241">
        <v>0</v>
      </c>
      <c r="J3218" s="241">
        <v>1</v>
      </c>
      <c r="K3218" s="20" t="s">
        <v>113</v>
      </c>
      <c r="L3218" s="20" t="s">
        <v>114</v>
      </c>
      <c r="M3218" s="20" t="s">
        <v>114</v>
      </c>
      <c r="N3218" s="20" t="s">
        <v>112</v>
      </c>
      <c r="O3218" s="20" t="s">
        <v>115</v>
      </c>
      <c r="P3218" s="85">
        <f>INDEX('Aquo parameters'!$A$1:$H$6130,MATCH($E3218,'Aquo parameters'!$E:$E,0),7)</f>
        <v>0</v>
      </c>
      <c r="Q3218" s="20" t="str">
        <f t="shared" si="50"/>
        <v>factors.Add(new Factor() { ParameterID = 5995, Key = 3226, StandardizationSet = "Bbk", Parameter = "H-PFUdA", Factor_A = 0, Factor_B = 0, Factor_C = 1, IsMetal = false, IsPak = true, IsOrganic = true });</v>
      </c>
    </row>
    <row r="3219" spans="1:17" x14ac:dyDescent="0.25">
      <c r="A3219" s="34">
        <v>3227</v>
      </c>
      <c r="B3219" s="35" t="s">
        <v>111</v>
      </c>
      <c r="D3219" s="215" t="str">
        <f>INDEX('Aquo parameters'!$A$1:$H$6130,MATCH($E3219,'Aquo parameters'!$E:$E,0),1)</f>
        <v>H-PFC6asfzr</v>
      </c>
      <c r="E3219" s="35">
        <v>5996</v>
      </c>
      <c r="F3219" s="41" t="str">
        <f>INDEX('Aquo parameters'!$A$1:$H$6130,MATCH($E3219,'Aquo parameters'!$E:$E,0),2)</f>
        <v>2-(perfluorbutyl)ethaan-1-sulfonzuur (4:2 FTS)</v>
      </c>
      <c r="G3219" s="41" t="s">
        <v>112</v>
      </c>
      <c r="H3219" s="241">
        <v>0</v>
      </c>
      <c r="I3219" s="241">
        <v>0</v>
      </c>
      <c r="J3219" s="241">
        <v>1</v>
      </c>
      <c r="K3219" s="20" t="s">
        <v>113</v>
      </c>
      <c r="L3219" s="20" t="s">
        <v>114</v>
      </c>
      <c r="M3219" s="20" t="s">
        <v>114</v>
      </c>
      <c r="N3219" s="20" t="s">
        <v>112</v>
      </c>
      <c r="O3219" s="20" t="s">
        <v>115</v>
      </c>
      <c r="P3219" s="85">
        <f>INDEX('Aquo parameters'!$A$1:$H$6130,MATCH($E3219,'Aquo parameters'!$E:$E,0),7)</f>
        <v>0</v>
      </c>
      <c r="Q3219" s="20" t="str">
        <f t="shared" si="50"/>
        <v>factors.Add(new Factor() { ParameterID = 5996, Key = 3227, StandardizationSet = "Bbk", Parameter = "H-PFC6asfzr", Factor_A = 0, Factor_B = 0, Factor_C = 1, IsMetal = false, IsPak = true, IsOrganic = true });</v>
      </c>
    </row>
    <row r="3220" spans="1:17" x14ac:dyDescent="0.25">
      <c r="A3220" s="34">
        <v>3228</v>
      </c>
      <c r="B3220" s="35" t="s">
        <v>111</v>
      </c>
      <c r="D3220" s="215" t="str">
        <f>INDEX('Aquo parameters'!$A$1:$H$6130,MATCH($E3220,'Aquo parameters'!$E:$E,0),1)</f>
        <v>HPFHpA</v>
      </c>
      <c r="E3220" s="35">
        <v>5997</v>
      </c>
      <c r="F3220" s="41" t="str">
        <f>INDEX('Aquo parameters'!$A$1:$H$6130,MATCH($E3220,'Aquo parameters'!$E:$E,0),2)</f>
        <v>7H-perfluorheptaanzuur</v>
      </c>
      <c r="G3220" s="41" t="s">
        <v>112</v>
      </c>
      <c r="H3220" s="241">
        <v>0</v>
      </c>
      <c r="I3220" s="241">
        <v>0</v>
      </c>
      <c r="J3220" s="241">
        <v>1</v>
      </c>
      <c r="K3220" s="20" t="s">
        <v>113</v>
      </c>
      <c r="L3220" s="20" t="s">
        <v>114</v>
      </c>
      <c r="M3220" s="20" t="s">
        <v>114</v>
      </c>
      <c r="N3220" s="20" t="s">
        <v>112</v>
      </c>
      <c r="O3220" s="20" t="s">
        <v>115</v>
      </c>
      <c r="P3220" s="85">
        <f>INDEX('Aquo parameters'!$A$1:$H$6130,MATCH($E3220,'Aquo parameters'!$E:$E,0),7)</f>
        <v>0</v>
      </c>
      <c r="Q3220" s="20" t="str">
        <f t="shared" si="50"/>
        <v>factors.Add(new Factor() { ParameterID = 5997, Key = 3228, StandardizationSet = "Bbk", Parameter = "HPFHpA", Factor_A = 0, Factor_B = 0, Factor_C = 1, IsMetal = false, IsPak = true, IsOrganic = true });</v>
      </c>
    </row>
    <row r="3221" spans="1:17" x14ac:dyDescent="0.25">
      <c r="A3221" s="34">
        <v>3229</v>
      </c>
      <c r="B3221" s="35" t="s">
        <v>111</v>
      </c>
      <c r="D3221" s="215" t="str">
        <f>INDEX('Aquo parameters'!$A$1:$H$6130,MATCH($E3221,'Aquo parameters'!$E:$E,0),1)</f>
        <v>bisPFC10yPO4</v>
      </c>
      <c r="E3221" s="35">
        <v>5998</v>
      </c>
      <c r="F3221" s="41" t="str">
        <f>INDEX('Aquo parameters'!$A$1:$H$6130,MATCH($E3221,'Aquo parameters'!$E:$E,0),2)</f>
        <v>bisperfluordecylwaterstoffosfaat (8:2 diPAP)</v>
      </c>
      <c r="G3221" s="41" t="s">
        <v>112</v>
      </c>
      <c r="H3221" s="241">
        <v>0</v>
      </c>
      <c r="I3221" s="241">
        <v>0</v>
      </c>
      <c r="J3221" s="241">
        <v>1</v>
      </c>
      <c r="K3221" s="20" t="s">
        <v>113</v>
      </c>
      <c r="L3221" s="20" t="s">
        <v>114</v>
      </c>
      <c r="M3221" s="20" t="s">
        <v>114</v>
      </c>
      <c r="N3221" s="20" t="s">
        <v>112</v>
      </c>
      <c r="O3221" s="20" t="s">
        <v>115</v>
      </c>
      <c r="P3221" s="85">
        <f>INDEX('Aquo parameters'!$A$1:$H$6130,MATCH($E3221,'Aquo parameters'!$E:$E,0),7)</f>
        <v>0</v>
      </c>
      <c r="Q3221" s="20" t="str">
        <f t="shared" si="50"/>
        <v>factors.Add(new Factor() { ParameterID = 5998, Key = 3229, StandardizationSet = "Bbk", Parameter = "bisPFC10yPO4", Factor_A = 0, Factor_B = 0, Factor_C = 1, IsMetal = false, IsPak = true, IsOrganic = true });</v>
      </c>
    </row>
    <row r="3222" spans="1:17" x14ac:dyDescent="0.25">
      <c r="A3222" s="34">
        <v>3230</v>
      </c>
      <c r="B3222" s="35" t="s">
        <v>111</v>
      </c>
      <c r="D3222" s="215" t="str">
        <f>INDEX('Aquo parameters'!$A$1:$H$6130,MATCH($E3222,'Aquo parameters'!$E:$E,0),1)</f>
        <v>ADONA</v>
      </c>
      <c r="E3222" s="35">
        <v>5999</v>
      </c>
      <c r="F3222" s="41" t="str">
        <f>INDEX('Aquo parameters'!$A$1:$H$6130,MATCH($E3222,'Aquo parameters'!$E:$E,0),2)</f>
        <v>ammonium 4,8-dioxa-3H-perfluornonanoaat</v>
      </c>
      <c r="G3222" s="41" t="s">
        <v>112</v>
      </c>
      <c r="H3222" s="241">
        <v>0</v>
      </c>
      <c r="I3222" s="241">
        <v>0</v>
      </c>
      <c r="J3222" s="241">
        <v>1</v>
      </c>
      <c r="K3222" s="20" t="s">
        <v>113</v>
      </c>
      <c r="L3222" s="20" t="s">
        <v>114</v>
      </c>
      <c r="M3222" s="20" t="s">
        <v>114</v>
      </c>
      <c r="N3222" s="20" t="s">
        <v>112</v>
      </c>
      <c r="O3222" s="20" t="s">
        <v>115</v>
      </c>
      <c r="P3222" s="85">
        <f>INDEX('Aquo parameters'!$A$1:$H$6130,MATCH($E3222,'Aquo parameters'!$E:$E,0),7)</f>
        <v>0</v>
      </c>
      <c r="Q3222" s="20" t="str">
        <f t="shared" si="50"/>
        <v>factors.Add(new Factor() { ParameterID = 5999, Key = 3230, StandardizationSet = "Bbk", Parameter = "ADONA", Factor_A = 0, Factor_B = 0, Factor_C = 1, IsMetal = false, IsPak = true, IsOrganic = true });</v>
      </c>
    </row>
    <row r="3223" spans="1:17" x14ac:dyDescent="0.25">
      <c r="A3223" s="34">
        <v>3231</v>
      </c>
      <c r="B3223" s="35" t="s">
        <v>111</v>
      </c>
      <c r="D3223" s="215" t="str">
        <f>INDEX('Aquo parameters'!$A$1:$H$6130,MATCH($E3223,'Aquo parameters'!$E:$E,0),1)</f>
        <v>EtFOSA</v>
      </c>
      <c r="E3223" s="35">
        <v>6000</v>
      </c>
      <c r="F3223" s="41" t="str">
        <f>INDEX('Aquo parameters'!$A$1:$H$6130,MATCH($E3223,'Aquo parameters'!$E:$E,0),2)</f>
        <v>N-ethyl perfluoroctaansulfonamide</v>
      </c>
      <c r="G3223" s="41" t="s">
        <v>112</v>
      </c>
      <c r="H3223" s="241">
        <v>0</v>
      </c>
      <c r="I3223" s="241">
        <v>0</v>
      </c>
      <c r="J3223" s="241">
        <v>1</v>
      </c>
      <c r="K3223" s="20" t="s">
        <v>113</v>
      </c>
      <c r="L3223" s="20" t="s">
        <v>114</v>
      </c>
      <c r="M3223" s="20" t="s">
        <v>114</v>
      </c>
      <c r="N3223" s="20" t="s">
        <v>112</v>
      </c>
      <c r="O3223" s="20" t="s">
        <v>115</v>
      </c>
      <c r="P3223" s="85">
        <f>INDEX('Aquo parameters'!$A$1:$H$6130,MATCH($E3223,'Aquo parameters'!$E:$E,0),7)</f>
        <v>0</v>
      </c>
      <c r="Q3223" s="20" t="str">
        <f t="shared" si="50"/>
        <v>factors.Add(new Factor() { ParameterID = 6000, Key = 3231, StandardizationSet = "Bbk", Parameter = "EtFOSA", Factor_A = 0, Factor_B = 0, Factor_C = 1, IsMetal = false, IsPak = true, IsOrganic = true });</v>
      </c>
    </row>
    <row r="3224" spans="1:17" x14ac:dyDescent="0.25">
      <c r="A3224" s="34">
        <v>3232</v>
      </c>
      <c r="B3224" s="35" t="s">
        <v>111</v>
      </c>
      <c r="D3224" s="215" t="str">
        <f>INDEX('Aquo parameters'!$A$1:$H$6130,MATCH($E3224,'Aquo parameters'!$E:$E,0),1)</f>
        <v>MeFOSA</v>
      </c>
      <c r="E3224" s="35">
        <v>6001</v>
      </c>
      <c r="F3224" s="41" t="str">
        <f>INDEX('Aquo parameters'!$A$1:$H$6130,MATCH($E3224,'Aquo parameters'!$E:$E,0),2)</f>
        <v>N-methyl perfluoroctaansulfonamide</v>
      </c>
      <c r="G3224" s="41" t="s">
        <v>112</v>
      </c>
      <c r="H3224" s="241">
        <v>0</v>
      </c>
      <c r="I3224" s="241">
        <v>0</v>
      </c>
      <c r="J3224" s="241">
        <v>1</v>
      </c>
      <c r="K3224" s="20" t="s">
        <v>113</v>
      </c>
      <c r="L3224" s="20" t="s">
        <v>114</v>
      </c>
      <c r="M3224" s="20" t="s">
        <v>114</v>
      </c>
      <c r="N3224" s="20" t="s">
        <v>112</v>
      </c>
      <c r="O3224" s="20" t="s">
        <v>115</v>
      </c>
      <c r="P3224" s="85">
        <f>INDEX('Aquo parameters'!$A$1:$H$6130,MATCH($E3224,'Aquo parameters'!$E:$E,0),7)</f>
        <v>0</v>
      </c>
      <c r="Q3224" s="20" t="str">
        <f t="shared" si="50"/>
        <v>factors.Add(new Factor() { ParameterID = 6001, Key = 3232, StandardizationSet = "Bbk", Parameter = "MeFOSA", Factor_A = 0, Factor_B = 0, Factor_C = 1, IsMetal = false, IsPak = true, IsOrganic = true });</v>
      </c>
    </row>
    <row r="3225" spans="1:17" x14ac:dyDescent="0.25">
      <c r="A3225" s="34">
        <v>3233</v>
      </c>
      <c r="B3225" s="35" t="s">
        <v>111</v>
      </c>
      <c r="D3225" s="215" t="str">
        <f>INDEX('Aquo parameters'!$A$1:$H$6130,MATCH($E3225,'Aquo parameters'!$E:$E,0),1)</f>
        <v>PF37DC1yOA</v>
      </c>
      <c r="E3225" s="35">
        <v>6002</v>
      </c>
      <c r="F3225" s="41" t="str">
        <f>INDEX('Aquo parameters'!$A$1:$H$6130,MATCH($E3225,'Aquo parameters'!$E:$E,0),2)</f>
        <v>perfluor-3,7-dimethyloctaanzuur</v>
      </c>
      <c r="G3225" s="41" t="s">
        <v>112</v>
      </c>
      <c r="H3225" s="241">
        <v>0</v>
      </c>
      <c r="I3225" s="241">
        <v>0</v>
      </c>
      <c r="J3225" s="241">
        <v>1</v>
      </c>
      <c r="K3225" s="20" t="s">
        <v>113</v>
      </c>
      <c r="L3225" s="20" t="s">
        <v>114</v>
      </c>
      <c r="M3225" s="20" t="s">
        <v>114</v>
      </c>
      <c r="N3225" s="20" t="s">
        <v>112</v>
      </c>
      <c r="O3225" s="20" t="s">
        <v>115</v>
      </c>
      <c r="P3225" s="85">
        <f>INDEX('Aquo parameters'!$A$1:$H$6130,MATCH($E3225,'Aquo parameters'!$E:$E,0),7)</f>
        <v>0</v>
      </c>
      <c r="Q3225" s="20" t="str">
        <f t="shared" si="50"/>
        <v>factors.Add(new Factor() { ParameterID = 6002, Key = 3233, StandardizationSet = "Bbk", Parameter = "PF37DC1yOA", Factor_A = 0, Factor_B = 0, Factor_C = 1, IsMetal = false, IsPak = true, IsOrganic = true });</v>
      </c>
    </row>
    <row r="3226" spans="1:17" x14ac:dyDescent="0.25">
      <c r="A3226" s="34">
        <v>3234</v>
      </c>
      <c r="B3226" s="35" t="s">
        <v>111</v>
      </c>
      <c r="D3226" s="215" t="str">
        <f>INDEX('Aquo parameters'!$A$1:$H$6130,MATCH($E3226,'Aquo parameters'!$E:$E,0),1)</f>
        <v>fluprdfrn</v>
      </c>
      <c r="E3226" s="35">
        <v>6003</v>
      </c>
      <c r="F3226" s="41" t="str">
        <f>INDEX('Aquo parameters'!$A$1:$H$6130,MATCH($E3226,'Aquo parameters'!$E:$E,0),2)</f>
        <v>flupyradifuron</v>
      </c>
      <c r="G3226" s="41" t="s">
        <v>112</v>
      </c>
      <c r="H3226" s="241">
        <v>0</v>
      </c>
      <c r="I3226" s="241">
        <v>0</v>
      </c>
      <c r="J3226" s="241">
        <v>1</v>
      </c>
      <c r="K3226" s="301" t="s">
        <v>113</v>
      </c>
      <c r="L3226" s="301" t="s">
        <v>113</v>
      </c>
      <c r="M3226" s="301" t="s">
        <v>114</v>
      </c>
      <c r="N3226" s="20"/>
      <c r="O3226" s="20" t="s">
        <v>115</v>
      </c>
      <c r="P3226" s="85">
        <f>INDEX('Aquo parameters'!$A$1:$H$6130,MATCH($E3226,'Aquo parameters'!$E:$E,0),7)</f>
        <v>0</v>
      </c>
      <c r="Q3226" s="20" t="str">
        <f t="shared" si="50"/>
        <v>factors.Add(new Factor() { ParameterID = 6003, Key = 3234, StandardizationSet = "Bbk", Parameter = "fluprdfrn", Factor_A = 0, Factor_B = 0, Factor_C = 1, IsMetal = false, IsPak = false, IsOrganic = true });</v>
      </c>
    </row>
    <row r="3227" spans="1:17" x14ac:dyDescent="0.25">
      <c r="A3227" s="34">
        <v>3235</v>
      </c>
      <c r="B3227" s="35" t="s">
        <v>111</v>
      </c>
      <c r="D3227" s="215" t="str">
        <f>INDEX('Aquo parameters'!$A$1:$H$6130,MATCH($E3227,'Aquo parameters'!$E:$E,0),1)</f>
        <v>valfnlt</v>
      </c>
      <c r="E3227" s="35">
        <v>6004</v>
      </c>
      <c r="F3227" s="41" t="str">
        <f>INDEX('Aquo parameters'!$A$1:$H$6130,MATCH($E3227,'Aquo parameters'!$E:$E,0),2)</f>
        <v>valifenalaat</v>
      </c>
      <c r="G3227" s="41" t="s">
        <v>112</v>
      </c>
      <c r="H3227" s="241">
        <v>0</v>
      </c>
      <c r="I3227" s="241">
        <v>0</v>
      </c>
      <c r="J3227" s="241">
        <v>1</v>
      </c>
      <c r="K3227" s="301" t="s">
        <v>113</v>
      </c>
      <c r="L3227" s="301" t="s">
        <v>113</v>
      </c>
      <c r="M3227" s="301" t="s">
        <v>114</v>
      </c>
      <c r="N3227" s="20"/>
      <c r="O3227" s="20" t="s">
        <v>115</v>
      </c>
      <c r="P3227" s="85">
        <f>INDEX('Aquo parameters'!$A$1:$H$6130,MATCH($E3227,'Aquo parameters'!$E:$E,0),7)</f>
        <v>0</v>
      </c>
      <c r="Q3227" s="20" t="str">
        <f t="shared" si="50"/>
        <v>factors.Add(new Factor() { ParameterID = 6004, Key = 3235, StandardizationSet = "Bbk", Parameter = "valfnlt", Factor_A = 0, Factor_B = 0, Factor_C = 1, IsMetal = false, IsPak = false, IsOrganic = true });</v>
      </c>
    </row>
    <row r="3228" spans="1:17" x14ac:dyDescent="0.25">
      <c r="A3228" s="34">
        <v>3236</v>
      </c>
      <c r="B3228" s="35" t="s">
        <v>111</v>
      </c>
      <c r="D3228" s="215" t="str">
        <f>INDEX('Aquo parameters'!$A$1:$H$6130,MATCH($E3228,'Aquo parameters'!$E:$E,0),1)</f>
        <v>bromxnbtrt</v>
      </c>
      <c r="E3228" s="35">
        <v>6005</v>
      </c>
      <c r="F3228" s="41" t="str">
        <f>INDEX('Aquo parameters'!$A$1:$H$6130,MATCH($E3228,'Aquo parameters'!$E:$E,0),2)</f>
        <v>bromoxynil butyraat</v>
      </c>
      <c r="G3228" s="41" t="s">
        <v>112</v>
      </c>
      <c r="H3228" s="241">
        <v>0</v>
      </c>
      <c r="I3228" s="241">
        <v>0</v>
      </c>
      <c r="J3228" s="241">
        <v>1</v>
      </c>
      <c r="K3228" s="301" t="s">
        <v>113</v>
      </c>
      <c r="L3228" s="301" t="s">
        <v>113</v>
      </c>
      <c r="M3228" s="301" t="s">
        <v>114</v>
      </c>
      <c r="N3228" s="20"/>
      <c r="O3228" s="20" t="s">
        <v>115</v>
      </c>
      <c r="P3228" s="85">
        <f>INDEX('Aquo parameters'!$A$1:$H$6130,MATCH($E3228,'Aquo parameters'!$E:$E,0),7)</f>
        <v>0</v>
      </c>
      <c r="Q3228" s="20" t="str">
        <f t="shared" si="50"/>
        <v>factors.Add(new Factor() { ParameterID = 6005, Key = 3236, StandardizationSet = "Bbk", Parameter = "bromxnbtrt", Factor_A = 0, Factor_B = 0, Factor_C = 1, IsMetal = false, IsPak = false, IsOrganic = true });</v>
      </c>
    </row>
    <row r="3229" spans="1:17" x14ac:dyDescent="0.25">
      <c r="A3229" s="34">
        <v>3237</v>
      </c>
      <c r="B3229" s="35" t="s">
        <v>111</v>
      </c>
      <c r="D3229" s="215" t="str">
        <f>INDEX('Aquo parameters'!$A$1:$H$6130,MATCH($E3229,'Aquo parameters'!$E:$E,0),1)</f>
        <v>lisnpl</v>
      </c>
      <c r="E3229" s="35">
        <v>6007</v>
      </c>
      <c r="F3229" s="41" t="str">
        <f>INDEX('Aquo parameters'!$A$1:$H$6130,MATCH($E3229,'Aquo parameters'!$E:$E,0),2)</f>
        <v>lisinopril</v>
      </c>
      <c r="G3229" s="41" t="s">
        <v>112</v>
      </c>
      <c r="H3229" s="241">
        <v>0</v>
      </c>
      <c r="I3229" s="241">
        <v>0</v>
      </c>
      <c r="J3229" s="241">
        <v>1</v>
      </c>
      <c r="K3229" s="301" t="s">
        <v>113</v>
      </c>
      <c r="L3229" s="301" t="s">
        <v>113</v>
      </c>
      <c r="M3229" s="301" t="s">
        <v>114</v>
      </c>
      <c r="N3229" s="20"/>
      <c r="O3229" s="20" t="s">
        <v>115</v>
      </c>
      <c r="P3229" s="85">
        <f>INDEX('Aquo parameters'!$A$1:$H$6130,MATCH($E3229,'Aquo parameters'!$E:$E,0),7)</f>
        <v>0</v>
      </c>
      <c r="Q3229" s="20" t="str">
        <f t="shared" si="50"/>
        <v>factors.Add(new Factor() { ParameterID = 6007, Key = 3237, StandardizationSet = "Bbk", Parameter = "lisnpl", Factor_A = 0, Factor_B = 0, Factor_C = 1, IsMetal = false, IsPak = false, IsOrganic = true });</v>
      </c>
    </row>
    <row r="3230" spans="1:17" x14ac:dyDescent="0.25">
      <c r="A3230" s="34">
        <v>3238</v>
      </c>
      <c r="B3230" s="35" t="s">
        <v>111</v>
      </c>
      <c r="D3230" s="215" t="str">
        <f>INDEX('Aquo parameters'!$A$1:$H$6130,MATCH($E3230,'Aquo parameters'!$E:$E,0),1)</f>
        <v>benzDC1yC8yl</v>
      </c>
      <c r="E3230" s="35">
        <v>6008</v>
      </c>
      <c r="F3230" s="41" t="str">
        <f>INDEX('Aquo parameters'!$A$1:$H$6130,MATCH($E3230,'Aquo parameters'!$E:$E,0),2)</f>
        <v>benzyldimethyloctylammoniumchloride</v>
      </c>
      <c r="G3230" s="41" t="s">
        <v>112</v>
      </c>
      <c r="H3230" s="241">
        <v>0</v>
      </c>
      <c r="I3230" s="241">
        <v>0</v>
      </c>
      <c r="J3230" s="241">
        <v>1</v>
      </c>
      <c r="K3230" s="301" t="s">
        <v>113</v>
      </c>
      <c r="L3230" s="301" t="s">
        <v>113</v>
      </c>
      <c r="M3230" s="301" t="s">
        <v>114</v>
      </c>
      <c r="N3230" s="20"/>
      <c r="O3230" s="20" t="s">
        <v>115</v>
      </c>
      <c r="P3230" s="85">
        <f>INDEX('Aquo parameters'!$A$1:$H$6130,MATCH($E3230,'Aquo parameters'!$E:$E,0),7)</f>
        <v>0</v>
      </c>
      <c r="Q3230" s="20" t="str">
        <f t="shared" si="50"/>
        <v>factors.Add(new Factor() { ParameterID = 6008, Key = 3238, StandardizationSet = "Bbk", Parameter = "benzDC1yC8yl", Factor_A = 0, Factor_B = 0, Factor_C = 1, IsMetal = false, IsPak = false, IsOrganic = true });</v>
      </c>
    </row>
    <row r="3231" spans="1:17" x14ac:dyDescent="0.25">
      <c r="A3231" s="34">
        <v>3239</v>
      </c>
      <c r="B3231" s="35" t="s">
        <v>111</v>
      </c>
      <c r="D3231" s="215" t="str">
        <f>INDEX('Aquo parameters'!$A$1:$H$6130,MATCH($E3231,'Aquo parameters'!$E:$E,0),1)</f>
        <v>benzDC1yC10y</v>
      </c>
      <c r="E3231" s="35">
        <v>6009</v>
      </c>
      <c r="F3231" s="41" t="str">
        <f>INDEX('Aquo parameters'!$A$1:$H$6130,MATCH($E3231,'Aquo parameters'!$E:$E,0),2)</f>
        <v>benzyldimethyldecylammoniumchloride</v>
      </c>
      <c r="G3231" s="41" t="s">
        <v>112</v>
      </c>
      <c r="H3231" s="241">
        <v>0</v>
      </c>
      <c r="I3231" s="241">
        <v>0</v>
      </c>
      <c r="J3231" s="241">
        <v>1</v>
      </c>
      <c r="K3231" s="301" t="s">
        <v>113</v>
      </c>
      <c r="L3231" s="301" t="s">
        <v>113</v>
      </c>
      <c r="M3231" s="301" t="s">
        <v>114</v>
      </c>
      <c r="N3231" s="20"/>
      <c r="O3231" s="20" t="s">
        <v>115</v>
      </c>
      <c r="P3231" s="85">
        <f>INDEX('Aquo parameters'!$A$1:$H$6130,MATCH($E3231,'Aquo parameters'!$E:$E,0),7)</f>
        <v>0</v>
      </c>
      <c r="Q3231" s="20" t="str">
        <f t="shared" si="50"/>
        <v>factors.Add(new Factor() { ParameterID = 6009, Key = 3239, StandardizationSet = "Bbk", Parameter = "benzDC1yC10y", Factor_A = 0, Factor_B = 0, Factor_C = 1, IsMetal = false, IsPak = false, IsOrganic = true });</v>
      </c>
    </row>
    <row r="3232" spans="1:17" x14ac:dyDescent="0.25">
      <c r="A3232" s="34">
        <v>3240</v>
      </c>
      <c r="B3232" s="35" t="s">
        <v>111</v>
      </c>
      <c r="D3232" s="215" t="str">
        <f>INDEX('Aquo parameters'!$A$1:$H$6130,MATCH($E3232,'Aquo parameters'!$E:$E,0),1)</f>
        <v>benzDC1yC14y</v>
      </c>
      <c r="E3232" s="35">
        <v>6010</v>
      </c>
      <c r="F3232" s="41" t="str">
        <f>INDEX('Aquo parameters'!$A$1:$H$6130,MATCH($E3232,'Aquo parameters'!$E:$E,0),2)</f>
        <v>benzyldimethyltetradecylammoniumchloride</v>
      </c>
      <c r="G3232" s="41" t="s">
        <v>112</v>
      </c>
      <c r="H3232" s="241">
        <v>0</v>
      </c>
      <c r="I3232" s="241">
        <v>0</v>
      </c>
      <c r="J3232" s="241">
        <v>1</v>
      </c>
      <c r="K3232" s="301" t="s">
        <v>113</v>
      </c>
      <c r="L3232" s="301" t="s">
        <v>113</v>
      </c>
      <c r="M3232" s="301" t="s">
        <v>114</v>
      </c>
      <c r="N3232" s="20"/>
      <c r="O3232" s="20" t="s">
        <v>115</v>
      </c>
      <c r="P3232" s="85">
        <f>INDEX('Aquo parameters'!$A$1:$H$6130,MATCH($E3232,'Aquo parameters'!$E:$E,0),7)</f>
        <v>0</v>
      </c>
      <c r="Q3232" s="20" t="str">
        <f t="shared" si="50"/>
        <v>factors.Add(new Factor() { ParameterID = 6010, Key = 3240, StandardizationSet = "Bbk", Parameter = "benzDC1yC14y", Factor_A = 0, Factor_B = 0, Factor_C = 1, IsMetal = false, IsPak = false, IsOrganic = true });</v>
      </c>
    </row>
    <row r="3233" spans="1:17" x14ac:dyDescent="0.25">
      <c r="A3233" s="34">
        <v>3241</v>
      </c>
      <c r="B3233" s="35" t="s">
        <v>111</v>
      </c>
      <c r="D3233" s="215" t="str">
        <f>INDEX('Aquo parameters'!$A$1:$H$6130,MATCH($E3233,'Aquo parameters'!$E:$E,0),1)</f>
        <v>benzDC1yC16y</v>
      </c>
      <c r="E3233" s="35">
        <v>6011</v>
      </c>
      <c r="F3233" s="41" t="str">
        <f>INDEX('Aquo parameters'!$A$1:$H$6130,MATCH($E3233,'Aquo parameters'!$E:$E,0),2)</f>
        <v>benzyldimethylhexadecylammoniumchloride</v>
      </c>
      <c r="G3233" s="41" t="s">
        <v>112</v>
      </c>
      <c r="H3233" s="241">
        <v>0</v>
      </c>
      <c r="I3233" s="241">
        <v>0</v>
      </c>
      <c r="J3233" s="241">
        <v>1</v>
      </c>
      <c r="K3233" s="301" t="s">
        <v>113</v>
      </c>
      <c r="L3233" s="301" t="s">
        <v>113</v>
      </c>
      <c r="M3233" s="301" t="s">
        <v>114</v>
      </c>
      <c r="N3233" s="20"/>
      <c r="O3233" s="20" t="s">
        <v>115</v>
      </c>
      <c r="P3233" s="85">
        <f>INDEX('Aquo parameters'!$A$1:$H$6130,MATCH($E3233,'Aquo parameters'!$E:$E,0),7)</f>
        <v>0</v>
      </c>
      <c r="Q3233" s="20" t="str">
        <f t="shared" si="50"/>
        <v>factors.Add(new Factor() { ParameterID = 6011, Key = 3241, StandardizationSet = "Bbk", Parameter = "benzDC1yC16y", Factor_A = 0, Factor_B = 0, Factor_C = 1, IsMetal = false, IsPak = false, IsOrganic = true });</v>
      </c>
    </row>
    <row r="3234" spans="1:17" x14ac:dyDescent="0.25">
      <c r="A3234" s="34">
        <v>3242</v>
      </c>
      <c r="B3234" s="35" t="s">
        <v>111</v>
      </c>
      <c r="D3234" s="215" t="str">
        <f>INDEX('Aquo parameters'!$A$1:$H$6130,MATCH($E3234,'Aquo parameters'!$E:$E,0),1)</f>
        <v>benzDC1yC18y</v>
      </c>
      <c r="E3234" s="35">
        <v>6012</v>
      </c>
      <c r="F3234" s="41" t="str">
        <f>INDEX('Aquo parameters'!$A$1:$H$6130,MATCH($E3234,'Aquo parameters'!$E:$E,0),2)</f>
        <v>benzyldimethyloctadecylammoniumchloride</v>
      </c>
      <c r="G3234" s="41" t="s">
        <v>112</v>
      </c>
      <c r="H3234" s="241">
        <v>0</v>
      </c>
      <c r="I3234" s="241">
        <v>0</v>
      </c>
      <c r="J3234" s="241">
        <v>1</v>
      </c>
      <c r="K3234" s="301" t="s">
        <v>113</v>
      </c>
      <c r="L3234" s="301" t="s">
        <v>113</v>
      </c>
      <c r="M3234" s="301" t="s">
        <v>114</v>
      </c>
      <c r="N3234" s="20"/>
      <c r="O3234" s="20" t="s">
        <v>115</v>
      </c>
      <c r="P3234" s="85">
        <f>INDEX('Aquo parameters'!$A$1:$H$6130,MATCH($E3234,'Aquo parameters'!$E:$E,0),7)</f>
        <v>0</v>
      </c>
      <c r="Q3234" s="20" t="str">
        <f t="shared" si="50"/>
        <v>factors.Add(new Factor() { ParameterID = 6012, Key = 3242, StandardizationSet = "Bbk", Parameter = "benzDC1yC18y", Factor_A = 0, Factor_B = 0, Factor_C = 1, IsMetal = false, IsPak = false, IsOrganic = true });</v>
      </c>
    </row>
    <row r="3235" spans="1:17" x14ac:dyDescent="0.25">
      <c r="A3235" s="34">
        <v>3243</v>
      </c>
      <c r="B3235" s="35" t="s">
        <v>111</v>
      </c>
      <c r="D3235" s="215" t="str">
        <f>INDEX('Aquo parameters'!$A$1:$H$6130,MATCH($E3235,'Aquo parameters'!$E:$E,0),1)</f>
        <v>C12ylTC1ylNH</v>
      </c>
      <c r="E3235" s="35">
        <v>6013</v>
      </c>
      <c r="F3235" s="41" t="str">
        <f>INDEX('Aquo parameters'!$A$1:$H$6130,MATCH($E3235,'Aquo parameters'!$E:$E,0),2)</f>
        <v>dodecyltrimethylammoniumchloride</v>
      </c>
      <c r="G3235" s="41" t="s">
        <v>112</v>
      </c>
      <c r="H3235" s="241">
        <v>0</v>
      </c>
      <c r="I3235" s="241">
        <v>0</v>
      </c>
      <c r="J3235" s="241">
        <v>1</v>
      </c>
      <c r="K3235" s="301" t="s">
        <v>113</v>
      </c>
      <c r="L3235" s="301" t="s">
        <v>113</v>
      </c>
      <c r="M3235" s="301" t="s">
        <v>114</v>
      </c>
      <c r="N3235" s="20"/>
      <c r="O3235" s="20" t="s">
        <v>115</v>
      </c>
      <c r="P3235" s="85">
        <f>INDEX('Aquo parameters'!$A$1:$H$6130,MATCH($E3235,'Aquo parameters'!$E:$E,0),7)</f>
        <v>0</v>
      </c>
      <c r="Q3235" s="20" t="str">
        <f t="shared" si="50"/>
        <v>factors.Add(new Factor() { ParameterID = 6013, Key = 3243, StandardizationSet = "Bbk", Parameter = "C12ylTC1ylNH", Factor_A = 0, Factor_B = 0, Factor_C = 1, IsMetal = false, IsPak = false, IsOrganic = true });</v>
      </c>
    </row>
    <row r="3236" spans="1:17" x14ac:dyDescent="0.25">
      <c r="A3236" s="34">
        <v>3244</v>
      </c>
      <c r="B3236" s="35" t="s">
        <v>111</v>
      </c>
      <c r="D3236" s="215" t="str">
        <f>INDEX('Aquo parameters'!$A$1:$H$6130,MATCH($E3236,'Aquo parameters'!$E:$E,0),1)</f>
        <v>C14ylTC1ylNH</v>
      </c>
      <c r="E3236" s="35">
        <v>6014</v>
      </c>
      <c r="F3236" s="41" t="str">
        <f>INDEX('Aquo parameters'!$A$1:$H$6130,MATCH($E3236,'Aquo parameters'!$E:$E,0),2)</f>
        <v>tetradecyltrimethylammoniumchloride</v>
      </c>
      <c r="G3236" s="41" t="s">
        <v>112</v>
      </c>
      <c r="H3236" s="241">
        <v>0</v>
      </c>
      <c r="I3236" s="241">
        <v>0</v>
      </c>
      <c r="J3236" s="241">
        <v>1</v>
      </c>
      <c r="K3236" s="301" t="s">
        <v>113</v>
      </c>
      <c r="L3236" s="301" t="s">
        <v>113</v>
      </c>
      <c r="M3236" s="301" t="s">
        <v>114</v>
      </c>
      <c r="N3236" s="20"/>
      <c r="O3236" s="20" t="s">
        <v>115</v>
      </c>
      <c r="P3236" s="85">
        <f>INDEX('Aquo parameters'!$A$1:$H$6130,MATCH($E3236,'Aquo parameters'!$E:$E,0),7)</f>
        <v>0</v>
      </c>
      <c r="Q3236" s="20" t="str">
        <f t="shared" si="50"/>
        <v>factors.Add(new Factor() { ParameterID = 6014, Key = 3244, StandardizationSet = "Bbk", Parameter = "C14ylTC1ylNH", Factor_A = 0, Factor_B = 0, Factor_C = 1, IsMetal = false, IsPak = false, IsOrganic = true });</v>
      </c>
    </row>
    <row r="3237" spans="1:17" x14ac:dyDescent="0.25">
      <c r="A3237" s="34">
        <v>3245</v>
      </c>
      <c r="B3237" s="35" t="s">
        <v>111</v>
      </c>
      <c r="D3237" s="215" t="str">
        <f>INDEX('Aquo parameters'!$A$1:$H$6130,MATCH($E3237,'Aquo parameters'!$E:$E,0),1)</f>
        <v>C16ylTC1ylNH</v>
      </c>
      <c r="E3237" s="35">
        <v>6015</v>
      </c>
      <c r="F3237" s="41" t="str">
        <f>INDEX('Aquo parameters'!$A$1:$H$6130,MATCH($E3237,'Aquo parameters'!$E:$E,0),2)</f>
        <v>hexadecyltrimethylammoniumchloride</v>
      </c>
      <c r="G3237" s="41" t="s">
        <v>112</v>
      </c>
      <c r="H3237" s="241">
        <v>0</v>
      </c>
      <c r="I3237" s="241">
        <v>0</v>
      </c>
      <c r="J3237" s="241">
        <v>1</v>
      </c>
      <c r="K3237" s="301" t="s">
        <v>113</v>
      </c>
      <c r="L3237" s="301" t="s">
        <v>113</v>
      </c>
      <c r="M3237" s="301" t="s">
        <v>114</v>
      </c>
      <c r="N3237" s="20"/>
      <c r="O3237" s="20" t="s">
        <v>115</v>
      </c>
      <c r="P3237" s="85">
        <f>INDEX('Aquo parameters'!$A$1:$H$6130,MATCH($E3237,'Aquo parameters'!$E:$E,0),7)</f>
        <v>0</v>
      </c>
      <c r="Q3237" s="20" t="str">
        <f t="shared" si="50"/>
        <v>factors.Add(new Factor() { ParameterID = 6015, Key = 3245, StandardizationSet = "Bbk", Parameter = "C16ylTC1ylNH", Factor_A = 0, Factor_B = 0, Factor_C = 1, IsMetal = false, IsPak = false, IsOrganic = true });</v>
      </c>
    </row>
    <row r="3238" spans="1:17" x14ac:dyDescent="0.25">
      <c r="A3238" s="34">
        <v>3246</v>
      </c>
      <c r="B3238" s="35" t="s">
        <v>111</v>
      </c>
      <c r="D3238" s="215" t="str">
        <f>INDEX('Aquo parameters'!$A$1:$H$6130,MATCH($E3238,'Aquo parameters'!$E:$E,0),1)</f>
        <v>Znprton</v>
      </c>
      <c r="E3238" s="35">
        <v>6016</v>
      </c>
      <c r="F3238" s="41" t="str">
        <f>INDEX('Aquo parameters'!$A$1:$H$6130,MATCH($E3238,'Aquo parameters'!$E:$E,0),2)</f>
        <v>zinkpyrithion</v>
      </c>
      <c r="G3238" s="41" t="s">
        <v>112</v>
      </c>
      <c r="H3238" s="241">
        <v>0</v>
      </c>
      <c r="I3238" s="241">
        <v>0</v>
      </c>
      <c r="J3238" s="241">
        <v>1</v>
      </c>
      <c r="K3238" s="301" t="s">
        <v>113</v>
      </c>
      <c r="L3238" s="301" t="s">
        <v>113</v>
      </c>
      <c r="M3238" s="301" t="s">
        <v>114</v>
      </c>
      <c r="N3238" s="20"/>
      <c r="O3238" s="20" t="s">
        <v>115</v>
      </c>
      <c r="P3238" s="85">
        <f>INDEX('Aquo parameters'!$A$1:$H$6130,MATCH($E3238,'Aquo parameters'!$E:$E,0),7)</f>
        <v>0</v>
      </c>
      <c r="Q3238" s="20" t="str">
        <f t="shared" si="50"/>
        <v>factors.Add(new Factor() { ParameterID = 6016, Key = 3246, StandardizationSet = "Bbk", Parameter = "Znprton", Factor_A = 0, Factor_B = 0, Factor_C = 1, IsMetal = false, IsPak = false, IsOrganic = true });</v>
      </c>
    </row>
    <row r="3239" spans="1:17" x14ac:dyDescent="0.25">
      <c r="A3239" s="34">
        <v>3247</v>
      </c>
      <c r="B3239" s="35" t="s">
        <v>111</v>
      </c>
      <c r="D3239" s="215" t="str">
        <f>INDEX('Aquo parameters'!$A$1:$H$6130,MATCH($E3239,'Aquo parameters'!$E:$E,0),1)</f>
        <v>p-ment38Dol</v>
      </c>
      <c r="E3239" s="35">
        <v>6017</v>
      </c>
      <c r="F3239" s="41" t="str">
        <f>INDEX('Aquo parameters'!$A$1:$H$6130,MATCH($E3239,'Aquo parameters'!$E:$E,0),2)</f>
        <v>p-menthaan-3,8-diol</v>
      </c>
      <c r="G3239" s="41" t="s">
        <v>112</v>
      </c>
      <c r="H3239" s="241">
        <v>0</v>
      </c>
      <c r="I3239" s="241">
        <v>0</v>
      </c>
      <c r="J3239" s="241">
        <v>1</v>
      </c>
      <c r="K3239" s="301" t="s">
        <v>113</v>
      </c>
      <c r="L3239" s="301" t="s">
        <v>113</v>
      </c>
      <c r="M3239" s="301" t="s">
        <v>114</v>
      </c>
      <c r="N3239" s="20"/>
      <c r="O3239" s="20" t="s">
        <v>115</v>
      </c>
      <c r="P3239" s="85">
        <f>INDEX('Aquo parameters'!$A$1:$H$6130,MATCH($E3239,'Aquo parameters'!$E:$E,0),7)</f>
        <v>0</v>
      </c>
      <c r="Q3239" s="20" t="str">
        <f t="shared" si="50"/>
        <v>factors.Add(new Factor() { ParameterID = 6017, Key = 3247, StandardizationSet = "Bbk", Parameter = "p-ment38Dol", Factor_A = 0, Factor_B = 0, Factor_C = 1, IsMetal = false, IsPak = false, IsOrganic = true });</v>
      </c>
    </row>
    <row r="3240" spans="1:17" x14ac:dyDescent="0.25">
      <c r="A3240" s="34">
        <v>3248</v>
      </c>
      <c r="B3240" s="35" t="s">
        <v>111</v>
      </c>
      <c r="D3240" s="215" t="str">
        <f>INDEX('Aquo parameters'!$A$1:$H$6130,MATCH($E3240,'Aquo parameters'!$E:$E,0),1)</f>
        <v>PHMBHCl</v>
      </c>
      <c r="E3240" s="35">
        <v>6018</v>
      </c>
      <c r="F3240" s="41" t="str">
        <f>INDEX('Aquo parameters'!$A$1:$H$6130,MATCH($E3240,'Aquo parameters'!$E:$E,0),2)</f>
        <v>polyhexamethyleenbiguanide hydrochloride</v>
      </c>
      <c r="G3240" s="41" t="s">
        <v>112</v>
      </c>
      <c r="H3240" s="241">
        <v>0</v>
      </c>
      <c r="I3240" s="241">
        <v>0</v>
      </c>
      <c r="J3240" s="241">
        <v>1</v>
      </c>
      <c r="K3240" s="301" t="s">
        <v>113</v>
      </c>
      <c r="L3240" s="301" t="s">
        <v>113</v>
      </c>
      <c r="M3240" s="301" t="s">
        <v>114</v>
      </c>
      <c r="N3240" s="20"/>
      <c r="O3240" s="20" t="s">
        <v>115</v>
      </c>
      <c r="P3240" s="85">
        <f>INDEX('Aquo parameters'!$A$1:$H$6130,MATCH($E3240,'Aquo parameters'!$E:$E,0),7)</f>
        <v>0</v>
      </c>
      <c r="Q3240" s="20" t="str">
        <f t="shared" si="50"/>
        <v>factors.Add(new Factor() { ParameterID = 6018, Key = 3248, StandardizationSet = "Bbk", Parameter = "PHMBHCl", Factor_A = 0, Factor_B = 0, Factor_C = 1, IsMetal = false, IsPak = false, IsOrganic = true });</v>
      </c>
    </row>
    <row r="3241" spans="1:17" x14ac:dyDescent="0.25">
      <c r="A3241" s="34">
        <v>3249</v>
      </c>
      <c r="B3241" s="35" t="s">
        <v>111</v>
      </c>
      <c r="D3241" s="215" t="str">
        <f>INDEX('Aquo parameters'!$A$1:$H$6130,MATCH($E3241,'Aquo parameters'!$E:$E,0),1)</f>
        <v>13benztaz2sf</v>
      </c>
      <c r="E3241" s="35">
        <v>6019</v>
      </c>
      <c r="F3241" s="41" t="str">
        <f>INDEX('Aquo parameters'!$A$1:$H$6130,MATCH($E3241,'Aquo parameters'!$E:$E,0),2)</f>
        <v>1,3-benzothiazool-2-sulfonzuur</v>
      </c>
      <c r="G3241" s="41" t="s">
        <v>112</v>
      </c>
      <c r="H3241" s="241">
        <v>0</v>
      </c>
      <c r="I3241" s="241">
        <v>0</v>
      </c>
      <c r="J3241" s="241">
        <v>1</v>
      </c>
      <c r="K3241" s="301" t="s">
        <v>113</v>
      </c>
      <c r="L3241" s="301" t="s">
        <v>113</v>
      </c>
      <c r="M3241" s="301" t="s">
        <v>114</v>
      </c>
      <c r="N3241" s="20"/>
      <c r="O3241" s="20" t="s">
        <v>115</v>
      </c>
      <c r="P3241" s="85">
        <f>INDEX('Aquo parameters'!$A$1:$H$6130,MATCH($E3241,'Aquo parameters'!$E:$E,0),7)</f>
        <v>0</v>
      </c>
      <c r="Q3241" s="20" t="str">
        <f t="shared" si="50"/>
        <v>factors.Add(new Factor() { ParameterID = 6019, Key = 3249, StandardizationSet = "Bbk", Parameter = "13benztaz2sf", Factor_A = 0, Factor_B = 0, Factor_C = 1, IsMetal = false, IsPak = false, IsOrganic = true });</v>
      </c>
    </row>
    <row r="3242" spans="1:17" x14ac:dyDescent="0.25">
      <c r="A3242" s="34">
        <v>3250</v>
      </c>
      <c r="B3242" s="35" t="s">
        <v>111</v>
      </c>
      <c r="D3242" s="215" t="str">
        <f>INDEX('Aquo parameters'!$A$1:$H$6130,MATCH($E3242,'Aquo parameters'!$E:$E,0),1)</f>
        <v>26DClbenzzr</v>
      </c>
      <c r="E3242" s="35">
        <v>6020</v>
      </c>
      <c r="F3242" s="41" t="str">
        <f>INDEX('Aquo parameters'!$A$1:$H$6130,MATCH($E3242,'Aquo parameters'!$E:$E,0),2)</f>
        <v>2,6-dichloorbenzoezuur</v>
      </c>
      <c r="G3242" s="41" t="s">
        <v>112</v>
      </c>
      <c r="H3242" s="241">
        <v>0</v>
      </c>
      <c r="I3242" s="241">
        <v>0</v>
      </c>
      <c r="J3242" s="241">
        <v>1</v>
      </c>
      <c r="K3242" s="301" t="s">
        <v>113</v>
      </c>
      <c r="L3242" s="301" t="s">
        <v>113</v>
      </c>
      <c r="M3242" s="301" t="s">
        <v>114</v>
      </c>
      <c r="N3242" s="20"/>
      <c r="O3242" s="20" t="s">
        <v>115</v>
      </c>
      <c r="P3242" s="85">
        <f>INDEX('Aquo parameters'!$A$1:$H$6130,MATCH($E3242,'Aquo parameters'!$E:$E,0),7)</f>
        <v>0</v>
      </c>
      <c r="Q3242" s="20" t="str">
        <f t="shared" si="50"/>
        <v>factors.Add(new Factor() { ParameterID = 6020, Key = 3250, StandardizationSet = "Bbk", Parameter = "26DClbenzzr", Factor_A = 0, Factor_B = 0, Factor_C = 1, IsMetal = false, IsPak = false, IsOrganic = true });</v>
      </c>
    </row>
    <row r="3243" spans="1:17" x14ac:dyDescent="0.25">
      <c r="A3243" s="34">
        <v>3251</v>
      </c>
      <c r="B3243" s="35" t="s">
        <v>111</v>
      </c>
      <c r="D3243" s="215" t="str">
        <f>INDEX('Aquo parameters'!$A$1:$H$6130,MATCH($E3243,'Aquo parameters'!$E:$E,0),1)</f>
        <v>C6yBen</v>
      </c>
      <c r="E3243" s="35">
        <v>5296</v>
      </c>
      <c r="F3243" s="41" t="str">
        <f>INDEX('Aquo parameters'!$A$1:$H$6130,MATCH($E3243,'Aquo parameters'!$E:$E,0),2)</f>
        <v>hexylbenzeen</v>
      </c>
      <c r="G3243" s="41" t="s">
        <v>112</v>
      </c>
      <c r="H3243" s="241">
        <v>0</v>
      </c>
      <c r="I3243" s="241">
        <v>0</v>
      </c>
      <c r="J3243" s="241">
        <v>1</v>
      </c>
      <c r="K3243" s="301" t="s">
        <v>113</v>
      </c>
      <c r="L3243" s="301" t="s">
        <v>113</v>
      </c>
      <c r="M3243" s="301" t="s">
        <v>114</v>
      </c>
      <c r="N3243" s="20"/>
      <c r="O3243" s="20" t="s">
        <v>115</v>
      </c>
      <c r="P3243" s="85">
        <f>INDEX('Aquo parameters'!$A$1:$H$6130,MATCH($E3243,'Aquo parameters'!$E:$E,0),7)</f>
        <v>0</v>
      </c>
      <c r="Q3243" s="20" t="str">
        <f t="shared" si="50"/>
        <v>factors.Add(new Factor() { ParameterID = 5296, Key = 3251, StandardizationSet = "Bbk", Parameter = "C6yBen", Factor_A = 0, Factor_B = 0, Factor_C = 1, IsMetal = false, IsPak = false, IsOrganic = true });</v>
      </c>
    </row>
    <row r="3244" spans="1:17" x14ac:dyDescent="0.25">
      <c r="A3244" s="34">
        <v>3252</v>
      </c>
      <c r="B3244" s="35" t="s">
        <v>111</v>
      </c>
      <c r="D3244" s="215" t="str">
        <f>INDEX('Aquo parameters'!$A$1:$H$6130,MATCH($E3244,'Aquo parameters'!$E:$E,0),1)</f>
        <v>C7yBen</v>
      </c>
      <c r="E3244" s="35">
        <v>5297</v>
      </c>
      <c r="F3244" s="41" t="str">
        <f>INDEX('Aquo parameters'!$A$1:$H$6130,MATCH($E3244,'Aquo parameters'!$E:$E,0),2)</f>
        <v>heptylbenzeen</v>
      </c>
      <c r="G3244" s="41" t="s">
        <v>112</v>
      </c>
      <c r="H3244" s="241">
        <v>0</v>
      </c>
      <c r="I3244" s="241">
        <v>0</v>
      </c>
      <c r="J3244" s="241">
        <v>1</v>
      </c>
      <c r="K3244" s="301" t="s">
        <v>113</v>
      </c>
      <c r="L3244" s="301" t="s">
        <v>113</v>
      </c>
      <c r="M3244" s="301" t="s">
        <v>114</v>
      </c>
      <c r="N3244" s="20"/>
      <c r="O3244" s="20" t="s">
        <v>115</v>
      </c>
      <c r="P3244" s="85">
        <f>INDEX('Aquo parameters'!$A$1:$H$6130,MATCH($E3244,'Aquo parameters'!$E:$E,0),7)</f>
        <v>0</v>
      </c>
      <c r="Q3244" s="20" t="str">
        <f t="shared" si="50"/>
        <v>factors.Add(new Factor() { ParameterID = 5297, Key = 3252, StandardizationSet = "Bbk", Parameter = "C7yBen", Factor_A = 0, Factor_B = 0, Factor_C = 1, IsMetal = false, IsPak = false, IsOrganic = true });</v>
      </c>
    </row>
    <row r="3245" spans="1:17" x14ac:dyDescent="0.25">
      <c r="A3245" s="34">
        <v>3253</v>
      </c>
      <c r="B3245" s="35" t="s">
        <v>111</v>
      </c>
      <c r="D3245" s="215" t="str">
        <f>INDEX('Aquo parameters'!$A$1:$H$6130,MATCH($E3245,'Aquo parameters'!$E:$E,0),1)</f>
        <v>aterpnol</v>
      </c>
      <c r="E3245" s="35">
        <v>5298</v>
      </c>
      <c r="F3245" s="41" t="str">
        <f>INDEX('Aquo parameters'!$A$1:$H$6130,MATCH($E3245,'Aquo parameters'!$E:$E,0),2)</f>
        <v>alfa-terpineol</v>
      </c>
      <c r="G3245" s="41" t="s">
        <v>112</v>
      </c>
      <c r="H3245" s="241">
        <v>0</v>
      </c>
      <c r="I3245" s="241">
        <v>0</v>
      </c>
      <c r="J3245" s="241">
        <v>1</v>
      </c>
      <c r="K3245" s="301" t="s">
        <v>113</v>
      </c>
      <c r="L3245" s="301" t="s">
        <v>113</v>
      </c>
      <c r="M3245" s="301" t="s">
        <v>114</v>
      </c>
      <c r="N3245" s="20"/>
      <c r="O3245" s="20" t="s">
        <v>115</v>
      </c>
      <c r="P3245" s="85">
        <f>INDEX('Aquo parameters'!$A$1:$H$6130,MATCH($E3245,'Aquo parameters'!$E:$E,0),7)</f>
        <v>0</v>
      </c>
      <c r="Q3245" s="20" t="str">
        <f t="shared" si="50"/>
        <v>factors.Add(new Factor() { ParameterID = 5298, Key = 3253, StandardizationSet = "Bbk", Parameter = "aterpnol", Factor_A = 0, Factor_B = 0, Factor_C = 1, IsMetal = false, IsPak = false, IsOrganic = true });</v>
      </c>
    </row>
    <row r="3246" spans="1:17" x14ac:dyDescent="0.25">
      <c r="A3246" s="34">
        <v>3254</v>
      </c>
      <c r="B3246" s="35" t="s">
        <v>111</v>
      </c>
      <c r="D3246" s="215" t="str">
        <f>INDEX('Aquo parameters'!$A$1:$H$6130,MATCH($E3246,'Aquo parameters'!$E:$E,0),1)</f>
        <v>4HoxDcfnc</v>
      </c>
      <c r="E3246" s="35">
        <v>5299</v>
      </c>
      <c r="F3246" s="41" t="str">
        <f>INDEX('Aquo parameters'!$A$1:$H$6130,MATCH($E3246,'Aquo parameters'!$E:$E,0),2)</f>
        <v>4'-hydroxydiclofenac</v>
      </c>
      <c r="G3246" s="41" t="s">
        <v>112</v>
      </c>
      <c r="H3246" s="241">
        <v>0</v>
      </c>
      <c r="I3246" s="241">
        <v>0</v>
      </c>
      <c r="J3246" s="241">
        <v>1</v>
      </c>
      <c r="K3246" s="301" t="s">
        <v>113</v>
      </c>
      <c r="L3246" s="301" t="s">
        <v>113</v>
      </c>
      <c r="M3246" s="301" t="s">
        <v>114</v>
      </c>
      <c r="N3246" s="20"/>
      <c r="O3246" s="20" t="s">
        <v>115</v>
      </c>
      <c r="P3246" s="85">
        <f>INDEX('Aquo parameters'!$A$1:$H$6130,MATCH($E3246,'Aquo parameters'!$E:$E,0),7)</f>
        <v>0</v>
      </c>
      <c r="Q3246" s="20" t="str">
        <f t="shared" si="50"/>
        <v>factors.Add(new Factor() { ParameterID = 5299, Key = 3254, StandardizationSet = "Bbk", Parameter = "4HoxDcfnc", Factor_A = 0, Factor_B = 0, Factor_C = 1, IsMetal = false, IsPak = false, IsOrganic = true });</v>
      </c>
    </row>
    <row r="3247" spans="1:17" x14ac:dyDescent="0.25">
      <c r="A3247" s="34">
        <v>3255</v>
      </c>
      <c r="B3247" s="35" t="s">
        <v>111</v>
      </c>
      <c r="D3247" s="215" t="str">
        <f>INDEX('Aquo parameters'!$A$1:$H$6130,MATCH($E3247,'Aquo parameters'!$E:$E,0),1)</f>
        <v>carbmzpn1011</v>
      </c>
      <c r="E3247" s="35">
        <v>5300</v>
      </c>
      <c r="F3247" s="41" t="str">
        <f>INDEX('Aquo parameters'!$A$1:$H$6130,MATCH($E3247,'Aquo parameters'!$E:$E,0),2)</f>
        <v>carbamazepine 10,11-epoxide</v>
      </c>
      <c r="G3247" s="41" t="s">
        <v>112</v>
      </c>
      <c r="H3247" s="241">
        <v>0</v>
      </c>
      <c r="I3247" s="241">
        <v>0</v>
      </c>
      <c r="J3247" s="241">
        <v>1</v>
      </c>
      <c r="K3247" s="301" t="s">
        <v>113</v>
      </c>
      <c r="L3247" s="301" t="s">
        <v>113</v>
      </c>
      <c r="M3247" s="301" t="s">
        <v>114</v>
      </c>
      <c r="N3247" s="20"/>
      <c r="O3247" s="20" t="s">
        <v>115</v>
      </c>
      <c r="P3247" s="85">
        <f>INDEX('Aquo parameters'!$A$1:$H$6130,MATCH($E3247,'Aquo parameters'!$E:$E,0),7)</f>
        <v>0</v>
      </c>
      <c r="Q3247" s="20" t="str">
        <f t="shared" si="50"/>
        <v>factors.Add(new Factor() { ParameterID = 5300, Key = 3255, StandardizationSet = "Bbk", Parameter = "carbmzpn1011", Factor_A = 0, Factor_B = 0, Factor_C = 1, IsMetal = false, IsPak = false, IsOrganic = true });</v>
      </c>
    </row>
    <row r="3248" spans="1:17" x14ac:dyDescent="0.25">
      <c r="A3248" s="34">
        <v>3256</v>
      </c>
      <c r="B3248" s="35" t="s">
        <v>111</v>
      </c>
      <c r="D3248" s="215" t="str">
        <f>INDEX('Aquo parameters'!$A$1:$H$6130,MATCH($E3248,'Aquo parameters'!$E:$E,0),1)</f>
        <v>cefzlne</v>
      </c>
      <c r="E3248" s="35">
        <v>5301</v>
      </c>
      <c r="F3248" s="41" t="str">
        <f>INDEX('Aquo parameters'!$A$1:$H$6130,MATCH($E3248,'Aquo parameters'!$E:$E,0),2)</f>
        <v>cefazoline</v>
      </c>
      <c r="G3248" s="41" t="s">
        <v>112</v>
      </c>
      <c r="H3248" s="241">
        <v>0</v>
      </c>
      <c r="I3248" s="241">
        <v>0</v>
      </c>
      <c r="J3248" s="241">
        <v>1</v>
      </c>
      <c r="K3248" s="301" t="s">
        <v>113</v>
      </c>
      <c r="L3248" s="301" t="s">
        <v>113</v>
      </c>
      <c r="M3248" s="301" t="s">
        <v>114</v>
      </c>
      <c r="N3248" s="20"/>
      <c r="O3248" s="20" t="s">
        <v>115</v>
      </c>
      <c r="P3248" s="85">
        <f>INDEX('Aquo parameters'!$A$1:$H$6130,MATCH($E3248,'Aquo parameters'!$E:$E,0),7)</f>
        <v>0</v>
      </c>
      <c r="Q3248" s="20" t="str">
        <f t="shared" si="50"/>
        <v>factors.Add(new Factor() { ParameterID = 5301, Key = 3256, StandardizationSet = "Bbk", Parameter = "cefzlne", Factor_A = 0, Factor_B = 0, Factor_C = 1, IsMetal = false, IsPak = false, IsOrganic = true });</v>
      </c>
    </row>
    <row r="3249" spans="1:25" x14ac:dyDescent="0.25">
      <c r="A3249" s="34">
        <v>3257</v>
      </c>
      <c r="B3249" s="35" t="s">
        <v>111</v>
      </c>
      <c r="D3249" s="215" t="str">
        <f>INDEX('Aquo parameters'!$A$1:$H$6130,MATCH($E3249,'Aquo parameters'!$E:$E,0),1)</f>
        <v>ceftxme</v>
      </c>
      <c r="E3249" s="35">
        <v>5302</v>
      </c>
      <c r="F3249" s="41" t="str">
        <f>INDEX('Aquo parameters'!$A$1:$H$6130,MATCH($E3249,'Aquo parameters'!$E:$E,0),2)</f>
        <v>cefotaxime</v>
      </c>
      <c r="G3249" s="41" t="s">
        <v>112</v>
      </c>
      <c r="H3249" s="241">
        <v>0</v>
      </c>
      <c r="I3249" s="241">
        <v>0</v>
      </c>
      <c r="J3249" s="241">
        <v>1</v>
      </c>
      <c r="K3249" s="301" t="s">
        <v>113</v>
      </c>
      <c r="L3249" s="301" t="s">
        <v>113</v>
      </c>
      <c r="M3249" s="301" t="s">
        <v>114</v>
      </c>
      <c r="N3249" s="20"/>
      <c r="O3249" s="20" t="s">
        <v>115</v>
      </c>
      <c r="P3249" s="85">
        <f>INDEX('Aquo parameters'!$A$1:$H$6130,MATCH($E3249,'Aquo parameters'!$E:$E,0),7)</f>
        <v>0</v>
      </c>
      <c r="Q3249" s="20" t="str">
        <f t="shared" si="50"/>
        <v>factors.Add(new Factor() { ParameterID = 5302, Key = 3257, StandardizationSet = "Bbk", Parameter = "ceftxme", Factor_A = 0, Factor_B = 0, Factor_C = 1, IsMetal = false, IsPak = false, IsOrganic = true });</v>
      </c>
    </row>
    <row r="3250" spans="1:25" x14ac:dyDescent="0.25">
      <c r="A3250" s="34">
        <v>3258</v>
      </c>
      <c r="B3250" s="35" t="s">
        <v>111</v>
      </c>
      <c r="D3250" s="215" t="str">
        <f>INDEX('Aquo parameters'!$A$1:$H$6130,MATCH($E3250,'Aquo parameters'!$E:$E,0),1)</f>
        <v>Oxmtzlne</v>
      </c>
      <c r="E3250" s="35">
        <v>5303</v>
      </c>
      <c r="F3250" s="41" t="str">
        <f>INDEX('Aquo parameters'!$A$1:$H$6130,MATCH($E3250,'Aquo parameters'!$E:$E,0),2)</f>
        <v>oxymetazoline</v>
      </c>
      <c r="G3250" s="41" t="s">
        <v>112</v>
      </c>
      <c r="H3250" s="241">
        <v>0</v>
      </c>
      <c r="I3250" s="241">
        <v>0</v>
      </c>
      <c r="J3250" s="241">
        <v>1</v>
      </c>
      <c r="K3250" s="301" t="s">
        <v>113</v>
      </c>
      <c r="L3250" s="301" t="s">
        <v>113</v>
      </c>
      <c r="M3250" s="301" t="s">
        <v>114</v>
      </c>
      <c r="N3250" s="20"/>
      <c r="O3250" s="20" t="s">
        <v>115</v>
      </c>
      <c r="P3250" s="85">
        <f>INDEX('Aquo parameters'!$A$1:$H$6130,MATCH($E3250,'Aquo parameters'!$E:$E,0),7)</f>
        <v>0</v>
      </c>
      <c r="Q3250" s="20" t="str">
        <f t="shared" si="50"/>
        <v>factors.Add(new Factor() { ParameterID = 5303, Key = 3258, StandardizationSet = "Bbk", Parameter = "Oxmtzlne", Factor_A = 0, Factor_B = 0, Factor_C = 1, IsMetal = false, IsPak = false, IsOrganic = true });</v>
      </c>
    </row>
    <row r="3251" spans="1:25" x14ac:dyDescent="0.25">
      <c r="A3251" s="34">
        <v>3259</v>
      </c>
      <c r="B3251" s="35" t="s">
        <v>111</v>
      </c>
      <c r="D3251" s="215" t="str">
        <f>INDEX('Aquo parameters'!$A$1:$H$6130,MATCH($E3251,'Aquo parameters'!$E:$E,0),1)</f>
        <v>etpsde</v>
      </c>
      <c r="E3251" s="35">
        <v>5304</v>
      </c>
      <c r="F3251" s="41" t="str">
        <f>INDEX('Aquo parameters'!$A$1:$H$6130,MATCH($E3251,'Aquo parameters'!$E:$E,0),2)</f>
        <v>etoposide</v>
      </c>
      <c r="G3251" s="41" t="s">
        <v>112</v>
      </c>
      <c r="H3251" s="241">
        <v>0</v>
      </c>
      <c r="I3251" s="241">
        <v>0</v>
      </c>
      <c r="J3251" s="241">
        <v>1</v>
      </c>
      <c r="K3251" s="301" t="s">
        <v>113</v>
      </c>
      <c r="L3251" s="301" t="s">
        <v>113</v>
      </c>
      <c r="M3251" s="301" t="s">
        <v>114</v>
      </c>
      <c r="N3251" s="20"/>
      <c r="O3251" s="20" t="s">
        <v>115</v>
      </c>
      <c r="P3251" s="85">
        <f>INDEX('Aquo parameters'!$A$1:$H$6130,MATCH($E3251,'Aquo parameters'!$E:$E,0),7)</f>
        <v>0</v>
      </c>
      <c r="Q3251" s="20" t="str">
        <f t="shared" si="50"/>
        <v>factors.Add(new Factor() { ParameterID = 5304, Key = 3259, StandardizationSet = "Bbk", Parameter = "etpsde", Factor_A = 0, Factor_B = 0, Factor_C = 1, IsMetal = false, IsPak = false, IsOrganic = true });</v>
      </c>
    </row>
    <row r="3252" spans="1:25" x14ac:dyDescent="0.25">
      <c r="A3252" s="34">
        <v>3260</v>
      </c>
      <c r="B3252" s="35" t="s">
        <v>111</v>
      </c>
      <c r="D3252" s="215" t="str">
        <f>INDEX('Aquo parameters'!$A$1:$H$6130,MATCH($E3252,'Aquo parameters'!$E:$E,0),1)</f>
        <v>gemctbne</v>
      </c>
      <c r="E3252" s="35">
        <v>5305</v>
      </c>
      <c r="F3252" s="41" t="str">
        <f>INDEX('Aquo parameters'!$A$1:$H$6130,MATCH($E3252,'Aquo parameters'!$E:$E,0),2)</f>
        <v>gemcitabine</v>
      </c>
      <c r="G3252" s="41" t="s">
        <v>112</v>
      </c>
      <c r="H3252" s="241">
        <v>0</v>
      </c>
      <c r="I3252" s="241">
        <v>0</v>
      </c>
      <c r="J3252" s="241">
        <v>1</v>
      </c>
      <c r="K3252" s="301" t="s">
        <v>113</v>
      </c>
      <c r="L3252" s="301" t="s">
        <v>113</v>
      </c>
      <c r="M3252" s="301" t="s">
        <v>114</v>
      </c>
      <c r="N3252" s="20"/>
      <c r="O3252" s="20" t="s">
        <v>115</v>
      </c>
      <c r="P3252" s="85">
        <f>INDEX('Aquo parameters'!$A$1:$H$6130,MATCH($E3252,'Aquo parameters'!$E:$E,0),7)</f>
        <v>0</v>
      </c>
      <c r="Q3252" s="20" t="str">
        <f t="shared" si="50"/>
        <v>factors.Add(new Factor() { ParameterID = 5305, Key = 3260, StandardizationSet = "Bbk", Parameter = "gemctbne", Factor_A = 0, Factor_B = 0, Factor_C = 1, IsMetal = false, IsPak = false, IsOrganic = true });</v>
      </c>
    </row>
    <row r="3253" spans="1:25" x14ac:dyDescent="0.25">
      <c r="A3253" s="34">
        <v>3261</v>
      </c>
      <c r="B3253" s="35" t="s">
        <v>111</v>
      </c>
      <c r="D3253" s="215" t="str">
        <f>INDEX('Aquo parameters'!$A$1:$H$6130,MATCH($E3253,'Aquo parameters'!$E:$E,0),1)</f>
        <v>gentsnzr</v>
      </c>
      <c r="E3253" s="35">
        <v>5306</v>
      </c>
      <c r="F3253" s="41" t="str">
        <f>INDEX('Aquo parameters'!$A$1:$H$6130,MATCH($E3253,'Aquo parameters'!$E:$E,0),2)</f>
        <v>gentisinezuur</v>
      </c>
      <c r="G3253" s="41" t="s">
        <v>112</v>
      </c>
      <c r="H3253" s="241">
        <v>0</v>
      </c>
      <c r="I3253" s="241">
        <v>0</v>
      </c>
      <c r="J3253" s="241">
        <v>1</v>
      </c>
      <c r="K3253" s="301" t="s">
        <v>113</v>
      </c>
      <c r="L3253" s="301" t="s">
        <v>113</v>
      </c>
      <c r="M3253" s="301" t="s">
        <v>114</v>
      </c>
      <c r="N3253" s="20"/>
      <c r="O3253" s="20" t="s">
        <v>115</v>
      </c>
      <c r="P3253" s="85">
        <f>INDEX('Aquo parameters'!$A$1:$H$6130,MATCH($E3253,'Aquo parameters'!$E:$E,0),7)</f>
        <v>0</v>
      </c>
      <c r="Q3253" s="20" t="str">
        <f t="shared" si="50"/>
        <v>factors.Add(new Factor() { ParameterID = 5306, Key = 3261, StandardizationSet = "Bbk", Parameter = "gentsnzr", Factor_A = 0, Factor_B = 0, Factor_C = 1, IsMetal = false, IsPak = false, IsOrganic = true });</v>
      </c>
    </row>
    <row r="3254" spans="1:25" x14ac:dyDescent="0.25">
      <c r="A3254" s="34">
        <v>3262</v>
      </c>
      <c r="B3254" s="35" t="s">
        <v>111</v>
      </c>
      <c r="D3254" s="215" t="str">
        <f>INDEX('Aquo parameters'!$A$1:$H$6130,MATCH($E3254,'Aquo parameters'!$E:$E,0),1)</f>
        <v>sVHK14</v>
      </c>
      <c r="E3254" s="35">
        <v>5307</v>
      </c>
      <c r="F3254" s="41" t="str">
        <f>INDEX('Aquo parameters'!$A$1:$H$6130,MATCH($E3254,'Aquo parameters'!$E:$E,0),2)</f>
        <v>som 14 vluchtige halogeen koolwaterstoffen</v>
      </c>
      <c r="G3254" s="41" t="s">
        <v>253</v>
      </c>
      <c r="H3254" s="241"/>
      <c r="I3254" s="241"/>
      <c r="J3254" s="241"/>
      <c r="K3254" s="301"/>
      <c r="L3254" s="301"/>
      <c r="M3254" s="301"/>
      <c r="N3254" s="20"/>
      <c r="O3254" s="20" t="s">
        <v>115</v>
      </c>
      <c r="P3254" s="85">
        <f>INDEX('Aquo parameters'!$A$1:$H$6130,MATCH($E3254,'Aquo parameters'!$E:$E,0),7)</f>
        <v>0</v>
      </c>
      <c r="Q3254" s="20" t="str">
        <f t="shared" si="50"/>
        <v>factors.Add(new Factor() { ParameterID = 5307, Key = 3262, StandardizationSet = "Bbk", Parameter = "sVHK14", Factor_A = , Factor_B = , Factor_C = , IsMetal = , IsPak = , IsOrganic =  });</v>
      </c>
    </row>
    <row r="3255" spans="1:25" x14ac:dyDescent="0.25">
      <c r="A3255" s="34">
        <v>3263</v>
      </c>
      <c r="B3255" s="35" t="s">
        <v>111</v>
      </c>
      <c r="D3255" s="215" t="str">
        <f>INDEX('Aquo parameters'!$A$1:$H$6130,MATCH($E3255,'Aquo parameters'!$E:$E,0),1)</f>
        <v>sETBEMTBE</v>
      </c>
      <c r="E3255" s="35">
        <v>5308</v>
      </c>
      <c r="F3255" s="41" t="str">
        <f>INDEX('Aquo parameters'!$A$1:$H$6130,MATCH($E3255,'Aquo parameters'!$E:$E,0),2)</f>
        <v>som 2-ethoxy-2-methylpropaan en methyl-tertiair-butylether</v>
      </c>
      <c r="G3255" s="41" t="s">
        <v>253</v>
      </c>
      <c r="H3255" s="241"/>
      <c r="I3255" s="241"/>
      <c r="J3255" s="241"/>
      <c r="K3255" s="301"/>
      <c r="L3255" s="301"/>
      <c r="M3255" s="301"/>
      <c r="N3255" s="20"/>
      <c r="O3255" s="20" t="s">
        <v>115</v>
      </c>
      <c r="P3255" s="85">
        <f>INDEX('Aquo parameters'!$A$1:$H$6130,MATCH($E3255,'Aquo parameters'!$E:$E,0),7)</f>
        <v>0</v>
      </c>
      <c r="Q3255" s="20" t="str">
        <f t="shared" si="50"/>
        <v>factors.Add(new Factor() { ParameterID = 5308, Key = 3263, StandardizationSet = "Bbk", Parameter = "sETBEMTBE", Factor_A = , Factor_B = , Factor_C = , IsMetal = , IsPak = , IsOrganic =  });</v>
      </c>
    </row>
    <row r="3256" spans="1:25" x14ac:dyDescent="0.25">
      <c r="A3256" s="34">
        <v>3264</v>
      </c>
      <c r="B3256" s="35" t="s">
        <v>111</v>
      </c>
      <c r="D3256" s="215" t="str">
        <f>INDEX('Aquo parameters'!$A$1:$H$6130,MATCH($E3256,'Aquo parameters'!$E:$E,0),1)</f>
        <v>DHT</v>
      </c>
      <c r="E3256" s="35">
        <v>5309</v>
      </c>
      <c r="F3256" s="41" t="str">
        <f>INDEX('Aquo parameters'!$A$1:$H$6130,MATCH($E3256,'Aquo parameters'!$E:$E,0),2)</f>
        <v>dihydrotestosterone</v>
      </c>
      <c r="G3256" s="41" t="s">
        <v>112</v>
      </c>
      <c r="H3256" s="241">
        <v>0</v>
      </c>
      <c r="I3256" s="241">
        <v>0</v>
      </c>
      <c r="J3256" s="241">
        <v>1</v>
      </c>
      <c r="K3256" s="301" t="s">
        <v>113</v>
      </c>
      <c r="L3256" s="301" t="s">
        <v>113</v>
      </c>
      <c r="M3256" s="301" t="s">
        <v>114</v>
      </c>
      <c r="N3256" s="20"/>
      <c r="O3256" s="20" t="s">
        <v>115</v>
      </c>
      <c r="P3256" s="85">
        <f>INDEX('Aquo parameters'!$A$1:$H$6130,MATCH($E3256,'Aquo parameters'!$E:$E,0),7)</f>
        <v>0</v>
      </c>
      <c r="Q3256" s="20" t="str">
        <f t="shared" si="50"/>
        <v>factors.Add(new Factor() { ParameterID = 5309, Key = 3264, StandardizationSet = "Bbk", Parameter = "DHT", Factor_A = 0, Factor_B = 0, Factor_C = 1, IsMetal = false, IsPak = false, IsOrganic = true });</v>
      </c>
    </row>
    <row r="3257" spans="1:25" x14ac:dyDescent="0.25">
      <c r="A3257" s="34">
        <v>3265</v>
      </c>
      <c r="B3257" s="35" t="s">
        <v>111</v>
      </c>
      <c r="D3257" s="215" t="str">
        <f>INDEX('Aquo parameters'!$A$1:$H$6130,MATCH($E3257,'Aquo parameters'!$E:$E,0),1)</f>
        <v>org2058</v>
      </c>
      <c r="E3257" s="35">
        <v>5310</v>
      </c>
      <c r="F3257" s="41" t="str">
        <f>INDEX('Aquo parameters'!$A$1:$H$6130,MATCH($E3257,'Aquo parameters'!$E:$E,0),2)</f>
        <v>16alfa-ethyl-21-hydroxy-19-nor-4-pregnene-3,20-dione</v>
      </c>
      <c r="G3257" s="41" t="s">
        <v>112</v>
      </c>
      <c r="H3257" s="241">
        <v>0</v>
      </c>
      <c r="I3257" s="241">
        <v>0</v>
      </c>
      <c r="J3257" s="241">
        <v>1</v>
      </c>
      <c r="K3257" s="301" t="s">
        <v>113</v>
      </c>
      <c r="L3257" s="301" t="s">
        <v>113</v>
      </c>
      <c r="M3257" s="301" t="s">
        <v>114</v>
      </c>
      <c r="N3257" s="20"/>
      <c r="O3257" s="20" t="s">
        <v>115</v>
      </c>
      <c r="P3257" s="85">
        <f>INDEX('Aquo parameters'!$A$1:$H$6130,MATCH($E3257,'Aquo parameters'!$E:$E,0),7)</f>
        <v>0</v>
      </c>
      <c r="Q3257" s="20" t="str">
        <f t="shared" si="50"/>
        <v>factors.Add(new Factor() { ParameterID = 5310, Key = 3265, StandardizationSet = "Bbk", Parameter = "org2058", Factor_A = 0, Factor_B = 0, Factor_C = 1, IsMetal = false, IsPak = false, IsOrganic = true });</v>
      </c>
    </row>
    <row r="3258" spans="1:25" x14ac:dyDescent="0.25">
      <c r="A3258" s="34">
        <v>3266</v>
      </c>
      <c r="B3258" s="35" t="s">
        <v>111</v>
      </c>
      <c r="D3258" s="215" t="str">
        <f>INDEX('Aquo parameters'!$A$1:$H$6130,MATCH($E3258,'Aquo parameters'!$E:$E,0),1)</f>
        <v>sestgnsfn</v>
      </c>
      <c r="E3258" s="35">
        <v>5311</v>
      </c>
      <c r="F3258" s="41" t="str">
        <f>INDEX('Aquo parameters'!$A$1:$H$6130,MATCH($E3258,'Aquo parameters'!$E:$E,0),2)</f>
        <v>som oestrogene stoffen</v>
      </c>
      <c r="G3258" s="41" t="s">
        <v>253</v>
      </c>
      <c r="H3258" s="241"/>
      <c r="I3258" s="241"/>
      <c r="J3258" s="241"/>
      <c r="K3258" s="301"/>
      <c r="L3258" s="301"/>
      <c r="M3258" s="301"/>
      <c r="N3258" s="20"/>
      <c r="O3258" s="20" t="s">
        <v>115</v>
      </c>
      <c r="P3258" s="85">
        <f>INDEX('Aquo parameters'!$A$1:$H$6130,MATCH($E3258,'Aquo parameters'!$E:$E,0),7)</f>
        <v>0</v>
      </c>
      <c r="Q3258" s="20" t="str">
        <f t="shared" si="50"/>
        <v>factors.Add(new Factor() { ParameterID = 5311, Key = 3266, StandardizationSet = "Bbk", Parameter = "sestgnsfn", Factor_A = , Factor_B = , Factor_C = , IsMetal = , IsPak = , IsOrganic =  });</v>
      </c>
      <c r="Y3258" s="302"/>
    </row>
    <row r="3259" spans="1:25" x14ac:dyDescent="0.25">
      <c r="A3259" s="34">
        <v>3267</v>
      </c>
      <c r="B3259" s="35" t="s">
        <v>111</v>
      </c>
      <c r="D3259" s="215" t="str">
        <f>INDEX('Aquo parameters'!$A$1:$H$6130,MATCH($E3259,'Aquo parameters'!$E:$E,0),1)</f>
        <v>sandgnsfn</v>
      </c>
      <c r="E3259" s="35">
        <v>5312</v>
      </c>
      <c r="F3259" s="41" t="str">
        <f>INDEX('Aquo parameters'!$A$1:$H$6130,MATCH($E3259,'Aquo parameters'!$E:$E,0),2)</f>
        <v>som androgene stoffen</v>
      </c>
      <c r="G3259" s="41" t="s">
        <v>253</v>
      </c>
      <c r="H3259" s="241"/>
      <c r="I3259" s="241"/>
      <c r="J3259" s="241"/>
      <c r="K3259" s="301"/>
      <c r="L3259" s="301"/>
      <c r="M3259" s="301"/>
      <c r="N3259" s="20"/>
      <c r="O3259" s="20" t="s">
        <v>115</v>
      </c>
      <c r="P3259" s="85">
        <f>INDEX('Aquo parameters'!$A$1:$H$6130,MATCH($E3259,'Aquo parameters'!$E:$E,0),7)</f>
        <v>0</v>
      </c>
      <c r="Q3259" s="20" t="str">
        <f t="shared" si="50"/>
        <v>factors.Add(new Factor() { ParameterID = 5312, Key = 3267, StandardizationSet = "Bbk", Parameter = "sandgnsfn", Factor_A = , Factor_B = , Factor_C = , IsMetal = , IsPak = , IsOrganic =  });</v>
      </c>
    </row>
    <row r="3260" spans="1:25" x14ac:dyDescent="0.25">
      <c r="A3260" s="34">
        <v>3268</v>
      </c>
      <c r="B3260" s="35" t="s">
        <v>111</v>
      </c>
      <c r="D3260" s="215" t="str">
        <f>INDEX('Aquo parameters'!$A$1:$H$6130,MATCH($E3260,'Aquo parameters'!$E:$E,0),1)</f>
        <v>santadgnsfn</v>
      </c>
      <c r="E3260" s="35">
        <v>5313</v>
      </c>
      <c r="F3260" s="41" t="str">
        <f>INDEX('Aquo parameters'!$A$1:$H$6130,MATCH($E3260,'Aquo parameters'!$E:$E,0),2)</f>
        <v>som anti-androgene stoffen</v>
      </c>
      <c r="G3260" s="41" t="s">
        <v>253</v>
      </c>
      <c r="H3260" s="241"/>
      <c r="I3260" s="241"/>
      <c r="J3260" s="241"/>
      <c r="K3260" s="301"/>
      <c r="L3260" s="301"/>
      <c r="M3260" s="301"/>
      <c r="N3260" s="20"/>
      <c r="O3260" s="20" t="s">
        <v>115</v>
      </c>
      <c r="P3260" s="85">
        <f>INDEX('Aquo parameters'!$A$1:$H$6130,MATCH($E3260,'Aquo parameters'!$E:$E,0),7)</f>
        <v>0</v>
      </c>
      <c r="Q3260" s="20" t="str">
        <f t="shared" si="50"/>
        <v>factors.Add(new Factor() { ParameterID = 5313, Key = 3268, StandardizationSet = "Bbk", Parameter = "santadgnsfn", Factor_A = , Factor_B = , Factor_C = , IsMetal = , IsPak = , IsOrganic =  });</v>
      </c>
    </row>
    <row r="3261" spans="1:25" x14ac:dyDescent="0.25">
      <c r="A3261" s="34">
        <v>3269</v>
      </c>
      <c r="B3261" s="35" t="s">
        <v>111</v>
      </c>
      <c r="D3261" s="215" t="str">
        <f>INDEX('Aquo parameters'!$A$1:$H$6130,MATCH($E3261,'Aquo parameters'!$E:$E,0),1)</f>
        <v>sprogtgnsfn</v>
      </c>
      <c r="E3261" s="35">
        <v>5314</v>
      </c>
      <c r="F3261" s="41" t="str">
        <f>INDEX('Aquo parameters'!$A$1:$H$6130,MATCH($E3261,'Aquo parameters'!$E:$E,0),2)</f>
        <v>som progestagene stoffen</v>
      </c>
      <c r="G3261" s="41" t="s">
        <v>253</v>
      </c>
      <c r="H3261" s="241"/>
      <c r="I3261" s="241"/>
      <c r="J3261" s="241"/>
      <c r="K3261" s="301"/>
      <c r="L3261" s="301"/>
      <c r="M3261" s="301"/>
      <c r="N3261" s="20"/>
      <c r="O3261" s="20" t="s">
        <v>115</v>
      </c>
      <c r="P3261" s="85">
        <f>INDEX('Aquo parameters'!$A$1:$H$6130,MATCH($E3261,'Aquo parameters'!$E:$E,0),7)</f>
        <v>0</v>
      </c>
      <c r="Q3261" s="20" t="str">
        <f t="shared" si="50"/>
        <v>factors.Add(new Factor() { ParameterID = 5314, Key = 3269, StandardizationSet = "Bbk", Parameter = "sprogtgnsfn", Factor_A = , Factor_B = , Factor_C = , IsMetal = , IsPak = , IsOrganic =  });</v>
      </c>
    </row>
    <row r="3262" spans="1:25" x14ac:dyDescent="0.25">
      <c r="A3262" s="34">
        <v>3270</v>
      </c>
      <c r="B3262" s="35" t="s">
        <v>111</v>
      </c>
      <c r="D3262" s="215" t="str">
        <f>INDEX('Aquo parameters'!$A$1:$H$6130,MATCH($E3262,'Aquo parameters'!$E:$E,0),1)</f>
        <v>sglucctcidsf</v>
      </c>
      <c r="E3262" s="35">
        <v>5315</v>
      </c>
      <c r="F3262" s="41" t="str">
        <f>INDEX('Aquo parameters'!$A$1:$H$6130,MATCH($E3262,'Aquo parameters'!$E:$E,0),2)</f>
        <v>som glucocorticoïde stoffen</v>
      </c>
      <c r="G3262" s="41" t="s">
        <v>253</v>
      </c>
      <c r="H3262" s="241"/>
      <c r="I3262" s="241"/>
      <c r="J3262" s="241"/>
      <c r="K3262" s="301"/>
      <c r="L3262" s="301"/>
      <c r="M3262" s="301"/>
      <c r="N3262" s="20"/>
      <c r="O3262" s="20" t="s">
        <v>115</v>
      </c>
      <c r="P3262" s="85">
        <f>INDEX('Aquo parameters'!$A$1:$H$6130,MATCH($E3262,'Aquo parameters'!$E:$E,0),7)</f>
        <v>0</v>
      </c>
      <c r="Q3262" s="20" t="str">
        <f t="shared" si="50"/>
        <v>factors.Add(new Factor() { ParameterID = 5315, Key = 3270, StandardizationSet = "Bbk", Parameter = "sglucctcidsf", Factor_A = , Factor_B = , Factor_C = , IsMetal = , IsPak = , IsOrganic =  });</v>
      </c>
    </row>
    <row r="3263" spans="1:25" x14ac:dyDescent="0.25">
      <c r="A3263" s="34">
        <v>3271</v>
      </c>
      <c r="B3263" s="35" t="s">
        <v>111</v>
      </c>
      <c r="D3263" s="215" t="str">
        <f>INDEX('Aquo parameters'!$A$1:$H$6130,MATCH($E3263,'Aquo parameters'!$E:$E,0),1)</f>
        <v>sEALK</v>
      </c>
      <c r="E3263" s="35">
        <v>5316</v>
      </c>
      <c r="F3263" s="41" t="str">
        <f>INDEX('Aquo parameters'!$A$1:$H$6130,MATCH($E3263,'Aquo parameters'!$E:$E,0),2)</f>
        <v>som extraheerbare alifatische koolwaterstoffen</v>
      </c>
      <c r="G3263" s="41" t="s">
        <v>253</v>
      </c>
      <c r="H3263" s="241"/>
      <c r="I3263" s="241"/>
      <c r="J3263" s="241"/>
      <c r="K3263" s="301"/>
      <c r="L3263" s="301"/>
      <c r="M3263" s="301"/>
      <c r="N3263" s="20"/>
      <c r="O3263" s="20" t="s">
        <v>115</v>
      </c>
      <c r="P3263" s="85">
        <f>INDEX('Aquo parameters'!$A$1:$H$6130,MATCH($E3263,'Aquo parameters'!$E:$E,0),7)</f>
        <v>0</v>
      </c>
      <c r="Q3263" s="20" t="str">
        <f t="shared" si="50"/>
        <v>factors.Add(new Factor() { ParameterID = 5316, Key = 3271, StandardizationSet = "Bbk", Parameter = "sEALK", Factor_A = , Factor_B = , Factor_C = , IsMetal = , IsPak = , IsOrganic =  });</v>
      </c>
    </row>
    <row r="3264" spans="1:25" x14ac:dyDescent="0.25">
      <c r="A3264" s="34">
        <v>3272</v>
      </c>
      <c r="B3264" s="35" t="s">
        <v>111</v>
      </c>
      <c r="D3264" s="215" t="str">
        <f>INDEX('Aquo parameters'!$A$1:$H$6130,MATCH($E3264,'Aquo parameters'!$E:$E,0),1)</f>
        <v>sVALK</v>
      </c>
      <c r="E3264" s="35">
        <v>5317</v>
      </c>
      <c r="F3264" s="41" t="str">
        <f>INDEX('Aquo parameters'!$A$1:$H$6130,MATCH($E3264,'Aquo parameters'!$E:$E,0),2)</f>
        <v>som vluchtige alifatische koolwaterstoffen</v>
      </c>
      <c r="G3264" s="41" t="s">
        <v>253</v>
      </c>
      <c r="H3264" s="241"/>
      <c r="I3264" s="241"/>
      <c r="J3264" s="241"/>
      <c r="K3264" s="301"/>
      <c r="L3264" s="301"/>
      <c r="M3264" s="301"/>
      <c r="N3264" s="20"/>
      <c r="O3264" s="20" t="s">
        <v>115</v>
      </c>
      <c r="P3264" s="85">
        <f>INDEX('Aquo parameters'!$A$1:$H$6130,MATCH($E3264,'Aquo parameters'!$E:$E,0),7)</f>
        <v>0</v>
      </c>
      <c r="Q3264" s="20" t="str">
        <f t="shared" si="50"/>
        <v>factors.Add(new Factor() { ParameterID = 5317, Key = 3272, StandardizationSet = "Bbk", Parameter = "sVALK", Factor_A = , Factor_B = , Factor_C = , IsMetal = , IsPak = , IsOrganic =  });</v>
      </c>
    </row>
    <row r="3265" spans="1:17" x14ac:dyDescent="0.25">
      <c r="A3265" s="34">
        <v>3273</v>
      </c>
      <c r="B3265" s="35" t="s">
        <v>111</v>
      </c>
      <c r="D3265" s="215" t="str">
        <f>INDEX('Aquo parameters'!$A$1:$H$6130,MATCH($E3265,'Aquo parameters'!$E:$E,0),1)</f>
        <v>sEARK</v>
      </c>
      <c r="E3265" s="35">
        <v>5318</v>
      </c>
      <c r="F3265" s="41" t="str">
        <f>INDEX('Aquo parameters'!$A$1:$H$6130,MATCH($E3265,'Aquo parameters'!$E:$E,0),2)</f>
        <v>som extraheerbare aromatische koolwaterstoffen</v>
      </c>
      <c r="G3265" s="41" t="s">
        <v>253</v>
      </c>
      <c r="H3265" s="241"/>
      <c r="I3265" s="241"/>
      <c r="J3265" s="241"/>
      <c r="K3265" s="301"/>
      <c r="L3265" s="301"/>
      <c r="M3265" s="301"/>
      <c r="N3265" s="20"/>
      <c r="O3265" s="20" t="s">
        <v>115</v>
      </c>
      <c r="P3265" s="85">
        <f>INDEX('Aquo parameters'!$A$1:$H$6130,MATCH($E3265,'Aquo parameters'!$E:$E,0),7)</f>
        <v>0</v>
      </c>
      <c r="Q3265" s="20" t="str">
        <f t="shared" si="50"/>
        <v>factors.Add(new Factor() { ParameterID = 5318, Key = 3273, StandardizationSet = "Bbk", Parameter = "sEARK", Factor_A = , Factor_B = , Factor_C = , IsMetal = , IsPak = , IsOrganic =  });</v>
      </c>
    </row>
    <row r="3266" spans="1:17" x14ac:dyDescent="0.25">
      <c r="A3266" s="34">
        <v>3274</v>
      </c>
      <c r="B3266" s="35" t="s">
        <v>111</v>
      </c>
      <c r="D3266" s="215" t="str">
        <f>INDEX('Aquo parameters'!$A$1:$H$6130,MATCH($E3266,'Aquo parameters'!$E:$E,0),1)</f>
        <v>sVARK</v>
      </c>
      <c r="E3266" s="35">
        <v>5319</v>
      </c>
      <c r="F3266" s="41" t="str">
        <f>INDEX('Aquo parameters'!$A$1:$H$6130,MATCH($E3266,'Aquo parameters'!$E:$E,0),2)</f>
        <v>som vluchtige aromatische koolwaterstoffen</v>
      </c>
      <c r="G3266" s="41" t="s">
        <v>253</v>
      </c>
      <c r="H3266" s="241"/>
      <c r="I3266" s="241"/>
      <c r="J3266" s="241"/>
      <c r="K3266" s="301"/>
      <c r="L3266" s="301"/>
      <c r="M3266" s="301"/>
      <c r="N3266" s="20"/>
      <c r="O3266" s="20" t="s">
        <v>115</v>
      </c>
      <c r="P3266" s="85">
        <f>INDEX('Aquo parameters'!$A$1:$H$6130,MATCH($E3266,'Aquo parameters'!$E:$E,0),7)</f>
        <v>0</v>
      </c>
      <c r="Q3266" s="20" t="str">
        <f t="shared" ref="Q3266:Q3329" si="51">"factors.Add(new Factor() { ParameterID = " &amp; E3266 &amp; ", Key = " &amp; A3266 &amp; ", StandardizationSet = """ &amp; B3266 &amp; """, Parameter = """ &amp; D3266 &amp; """, Factor_A = " &amp; H3266 &amp; ", Factor_B = " &amp; I3266 &amp; ", Factor_C = " &amp; J3266 &amp; ", IsMetal = "&amp; K3266 &amp;", IsPak = "&amp; L3266 &amp;", IsOrganic = "&amp; M3266 &amp;" });"</f>
        <v>factors.Add(new Factor() { ParameterID = 5319, Key = 3274, StandardizationSet = "Bbk", Parameter = "sVARK", Factor_A = , Factor_B = , Factor_C = , IsMetal = , IsPak = , IsOrganic =  });</v>
      </c>
    </row>
    <row r="3267" spans="1:17" x14ac:dyDescent="0.25">
      <c r="A3267" s="34">
        <v>3275</v>
      </c>
      <c r="B3267" s="35" t="s">
        <v>111</v>
      </c>
      <c r="D3267" s="215" t="str">
        <f>INDEX('Aquo parameters'!$A$1:$H$6130,MATCH($E3267,'Aquo parameters'!$E:$E,0),1)</f>
        <v>sALK</v>
      </c>
      <c r="E3267" s="35">
        <v>5320</v>
      </c>
      <c r="F3267" s="41" t="str">
        <f>INDEX('Aquo parameters'!$A$1:$H$6130,MATCH($E3267,'Aquo parameters'!$E:$E,0),2)</f>
        <v>som alifatische koolwaterstoffen</v>
      </c>
      <c r="G3267" s="41" t="s">
        <v>253</v>
      </c>
      <c r="H3267" s="241"/>
      <c r="I3267" s="241"/>
      <c r="J3267" s="241"/>
      <c r="K3267" s="301"/>
      <c r="L3267" s="301"/>
      <c r="M3267" s="301"/>
      <c r="N3267" s="20"/>
      <c r="O3267" s="20" t="s">
        <v>115</v>
      </c>
      <c r="P3267" s="85">
        <f>INDEX('Aquo parameters'!$A$1:$H$6130,MATCH($E3267,'Aquo parameters'!$E:$E,0),7)</f>
        <v>0</v>
      </c>
      <c r="Q3267" s="20" t="str">
        <f t="shared" si="51"/>
        <v>factors.Add(new Factor() { ParameterID = 5320, Key = 3275, StandardizationSet = "Bbk", Parameter = "sALK", Factor_A = , Factor_B = , Factor_C = , IsMetal = , IsPak = , IsOrganic =  });</v>
      </c>
    </row>
    <row r="3268" spans="1:17" x14ac:dyDescent="0.25">
      <c r="A3268" s="34">
        <v>3276</v>
      </c>
      <c r="B3268" s="35" t="s">
        <v>111</v>
      </c>
      <c r="D3268" s="215" t="str">
        <f>INDEX('Aquo parameters'!$A$1:$H$6130,MATCH($E3268,'Aquo parameters'!$E:$E,0),1)</f>
        <v>sARK</v>
      </c>
      <c r="E3268" s="35">
        <v>5321</v>
      </c>
      <c r="F3268" s="41" t="str">
        <f>INDEX('Aquo parameters'!$A$1:$H$6130,MATCH($E3268,'Aquo parameters'!$E:$E,0),2)</f>
        <v>som aromatische koolwaterstoffen</v>
      </c>
      <c r="G3268" s="41" t="s">
        <v>253</v>
      </c>
      <c r="H3268" s="241"/>
      <c r="I3268" s="241"/>
      <c r="J3268" s="241"/>
      <c r="K3268" s="301"/>
      <c r="L3268" s="301"/>
      <c r="M3268" s="301"/>
      <c r="N3268" s="20"/>
      <c r="O3268" s="20" t="s">
        <v>115</v>
      </c>
      <c r="P3268" s="85">
        <f>INDEX('Aquo parameters'!$A$1:$H$6130,MATCH($E3268,'Aquo parameters'!$E:$E,0),7)</f>
        <v>0</v>
      </c>
      <c r="Q3268" s="20" t="str">
        <f t="shared" si="51"/>
        <v>factors.Add(new Factor() { ParameterID = 5321, Key = 3276, StandardizationSet = "Bbk", Parameter = "sARK", Factor_A = , Factor_B = , Factor_C = , IsMetal = , IsPak = , IsOrganic =  });</v>
      </c>
    </row>
    <row r="3269" spans="1:17" x14ac:dyDescent="0.25">
      <c r="A3269" s="34">
        <v>3277</v>
      </c>
      <c r="B3269" s="35" t="s">
        <v>111</v>
      </c>
      <c r="D3269" s="215" t="str">
        <f>INDEX('Aquo parameters'!$A$1:$H$6130,MATCH($E3269,'Aquo parameters'!$E:$E,0),1)</f>
        <v>asbt</v>
      </c>
      <c r="E3269" s="35">
        <v>313</v>
      </c>
      <c r="F3269" s="41" t="str">
        <f>INDEX('Aquo parameters'!$A$1:$H$6130,MATCH($E3269,'Aquo parameters'!$E:$E,0),2)</f>
        <v>asbest</v>
      </c>
      <c r="G3269" s="41" t="s">
        <v>253</v>
      </c>
      <c r="H3269" s="241"/>
      <c r="I3269" s="241"/>
      <c r="J3269" s="241"/>
      <c r="K3269" s="301"/>
      <c r="L3269" s="301"/>
      <c r="M3269" s="301"/>
      <c r="N3269" s="20"/>
      <c r="O3269" s="20" t="s">
        <v>115</v>
      </c>
      <c r="P3269" s="85">
        <f>INDEX('Aquo parameters'!$A$1:$H$6130,MATCH($E3269,'Aquo parameters'!$E:$E,0),7)</f>
        <v>0</v>
      </c>
      <c r="Q3269" s="20" t="str">
        <f t="shared" si="51"/>
        <v>factors.Add(new Factor() { ParameterID = 313, Key = 3277, StandardizationSet = "Bbk", Parameter = "asbt", Factor_A = , Factor_B = , Factor_C = , IsMetal = , IsPak = , IsOrganic =  });</v>
      </c>
    </row>
    <row r="3270" spans="1:17" x14ac:dyDescent="0.25">
      <c r="A3270" s="34">
        <v>3278</v>
      </c>
      <c r="B3270" s="35" t="s">
        <v>111</v>
      </c>
      <c r="D3270" s="215" t="str">
        <f>INDEX('Aquo parameters'!$A$1:$H$6130,MATCH($E3270,'Aquo parameters'!$E:$E,0),1)</f>
        <v>BZV1</v>
      </c>
      <c r="E3270" s="35">
        <v>3240</v>
      </c>
      <c r="F3270" s="41" t="str">
        <f>INDEX('Aquo parameters'!$A$1:$H$6130,MATCH($E3270,'Aquo parameters'!$E:$E,0),2)</f>
        <v>Biochemisch zuurstofverbruik over 1 dag</v>
      </c>
      <c r="G3270" s="41" t="s">
        <v>253</v>
      </c>
      <c r="H3270" s="241"/>
      <c r="I3270" s="241"/>
      <c r="J3270" s="241"/>
      <c r="K3270" s="301"/>
      <c r="L3270" s="301"/>
      <c r="M3270" s="301"/>
      <c r="N3270" s="20"/>
      <c r="O3270" s="20" t="s">
        <v>115</v>
      </c>
      <c r="P3270" s="85">
        <f>INDEX('Aquo parameters'!$A$1:$H$6130,MATCH($E3270,'Aquo parameters'!$E:$E,0),7)</f>
        <v>0</v>
      </c>
      <c r="Q3270" s="20" t="str">
        <f t="shared" si="51"/>
        <v>factors.Add(new Factor() { ParameterID = 3240, Key = 3278, StandardizationSet = "Bbk", Parameter = "BZV1", Factor_A = , Factor_B = , Factor_C = , IsMetal = , IsPak = , IsOrganic =  });</v>
      </c>
    </row>
    <row r="3271" spans="1:17" x14ac:dyDescent="0.25">
      <c r="A3271" s="34">
        <v>3279</v>
      </c>
      <c r="B3271" s="35" t="s">
        <v>111</v>
      </c>
      <c r="D3271" s="215" t="str">
        <f>INDEX('Aquo parameters'!$A$1:$H$6130,MATCH($E3271,'Aquo parameters'!$E:$E,0),1)</f>
        <v>BZV10</v>
      </c>
      <c r="E3271" s="35">
        <v>422</v>
      </c>
      <c r="F3271" s="41" t="str">
        <f>INDEX('Aquo parameters'!$A$1:$H$6130,MATCH($E3271,'Aquo parameters'!$E:$E,0),2)</f>
        <v>Biochemisch zuurstofverbruik over 10 dagen</v>
      </c>
      <c r="G3271" s="41" t="s">
        <v>253</v>
      </c>
      <c r="H3271" s="241"/>
      <c r="I3271" s="241"/>
      <c r="J3271" s="241"/>
      <c r="K3271" s="301"/>
      <c r="L3271" s="301"/>
      <c r="M3271" s="301"/>
      <c r="N3271" s="20"/>
      <c r="O3271" s="20" t="s">
        <v>115</v>
      </c>
      <c r="P3271" s="85">
        <f>INDEX('Aquo parameters'!$A$1:$H$6130,MATCH($E3271,'Aquo parameters'!$E:$E,0),7)</f>
        <v>0</v>
      </c>
      <c r="Q3271" s="20" t="str">
        <f t="shared" si="51"/>
        <v>factors.Add(new Factor() { ParameterID = 422, Key = 3279, StandardizationSet = "Bbk", Parameter = "BZV10", Factor_A = , Factor_B = , Factor_C = , IsMetal = , IsPak = , IsOrganic =  });</v>
      </c>
    </row>
    <row r="3272" spans="1:17" x14ac:dyDescent="0.25">
      <c r="A3272" s="34">
        <v>3280</v>
      </c>
      <c r="B3272" s="35" t="s">
        <v>111</v>
      </c>
      <c r="D3272" s="215" t="str">
        <f>INDEX('Aquo parameters'!$A$1:$H$6130,MATCH($E3272,'Aquo parameters'!$E:$E,0),1)</f>
        <v>BZV11</v>
      </c>
      <c r="E3272" s="35">
        <v>3242</v>
      </c>
      <c r="F3272" s="41" t="str">
        <f>INDEX('Aquo parameters'!$A$1:$H$6130,MATCH($E3272,'Aquo parameters'!$E:$E,0),2)</f>
        <v>Biochemisch zuurstofverbruik over 11 dagen</v>
      </c>
      <c r="G3272" s="41" t="s">
        <v>253</v>
      </c>
      <c r="H3272" s="241"/>
      <c r="I3272" s="241"/>
      <c r="J3272" s="241"/>
      <c r="K3272" s="301"/>
      <c r="L3272" s="301"/>
      <c r="M3272" s="301"/>
      <c r="N3272" s="20"/>
      <c r="O3272" s="20" t="s">
        <v>115</v>
      </c>
      <c r="P3272" s="85">
        <f>INDEX('Aquo parameters'!$A$1:$H$6130,MATCH($E3272,'Aquo parameters'!$E:$E,0),7)</f>
        <v>0</v>
      </c>
      <c r="Q3272" s="20" t="str">
        <f t="shared" si="51"/>
        <v>factors.Add(new Factor() { ParameterID = 3242, Key = 3280, StandardizationSet = "Bbk", Parameter = "BZV11", Factor_A = , Factor_B = , Factor_C = , IsMetal = , IsPak = , IsOrganic =  });</v>
      </c>
    </row>
    <row r="3273" spans="1:17" x14ac:dyDescent="0.25">
      <c r="A3273" s="34">
        <v>3281</v>
      </c>
      <c r="B3273" s="35" t="s">
        <v>111</v>
      </c>
      <c r="D3273" s="215" t="str">
        <f>INDEX('Aquo parameters'!$A$1:$H$6130,MATCH($E3273,'Aquo parameters'!$E:$E,0),1)</f>
        <v>BZV12</v>
      </c>
      <c r="E3273" s="35">
        <v>423</v>
      </c>
      <c r="F3273" s="41" t="str">
        <f>INDEX('Aquo parameters'!$A$1:$H$6130,MATCH($E3273,'Aquo parameters'!$E:$E,0),2)</f>
        <v>Biochemisch zuurstofverbruik over 12 dagen</v>
      </c>
      <c r="G3273" s="41" t="s">
        <v>253</v>
      </c>
      <c r="H3273" s="241"/>
      <c r="I3273" s="241"/>
      <c r="J3273" s="241"/>
      <c r="K3273" s="301"/>
      <c r="L3273" s="301"/>
      <c r="M3273" s="301"/>
      <c r="N3273" s="20"/>
      <c r="O3273" s="20" t="s">
        <v>115</v>
      </c>
      <c r="P3273" s="85">
        <f>INDEX('Aquo parameters'!$A$1:$H$6130,MATCH($E3273,'Aquo parameters'!$E:$E,0),7)</f>
        <v>0</v>
      </c>
      <c r="Q3273" s="20" t="str">
        <f t="shared" si="51"/>
        <v>factors.Add(new Factor() { ParameterID = 423, Key = 3281, StandardizationSet = "Bbk", Parameter = "BZV12", Factor_A = , Factor_B = , Factor_C = , IsMetal = , IsPak = , IsOrganic =  });</v>
      </c>
    </row>
    <row r="3274" spans="1:17" x14ac:dyDescent="0.25">
      <c r="A3274" s="34">
        <v>3282</v>
      </c>
      <c r="B3274" s="35" t="s">
        <v>111</v>
      </c>
      <c r="D3274" s="215" t="str">
        <f>INDEX('Aquo parameters'!$A$1:$H$6130,MATCH($E3274,'Aquo parameters'!$E:$E,0),1)</f>
        <v>BZV14</v>
      </c>
      <c r="E3274" s="35">
        <v>424</v>
      </c>
      <c r="F3274" s="41" t="str">
        <f>INDEX('Aquo parameters'!$A$1:$H$6130,MATCH($E3274,'Aquo parameters'!$E:$E,0),2)</f>
        <v>Biochemisch zuurstofverbruik over 14 dagen</v>
      </c>
      <c r="G3274" s="41" t="s">
        <v>253</v>
      </c>
      <c r="H3274" s="241"/>
      <c r="I3274" s="241"/>
      <c r="J3274" s="241"/>
      <c r="K3274" s="301"/>
      <c r="L3274" s="301"/>
      <c r="M3274" s="301"/>
      <c r="N3274" s="20"/>
      <c r="O3274" s="20" t="s">
        <v>115</v>
      </c>
      <c r="P3274" s="85">
        <f>INDEX('Aquo parameters'!$A$1:$H$6130,MATCH($E3274,'Aquo parameters'!$E:$E,0),7)</f>
        <v>0</v>
      </c>
      <c r="Q3274" s="20" t="str">
        <f t="shared" si="51"/>
        <v>factors.Add(new Factor() { ParameterID = 424, Key = 3282, StandardizationSet = "Bbk", Parameter = "BZV14", Factor_A = , Factor_B = , Factor_C = , IsMetal = , IsPak = , IsOrganic =  });</v>
      </c>
    </row>
    <row r="3275" spans="1:17" x14ac:dyDescent="0.25">
      <c r="A3275" s="34">
        <v>3283</v>
      </c>
      <c r="B3275" s="35" t="s">
        <v>111</v>
      </c>
      <c r="D3275" s="215" t="str">
        <f>INDEX('Aquo parameters'!$A$1:$H$6130,MATCH($E3275,'Aquo parameters'!$E:$E,0),1)</f>
        <v>BZV15</v>
      </c>
      <c r="E3275" s="35">
        <v>2694</v>
      </c>
      <c r="F3275" s="41" t="str">
        <f>INDEX('Aquo parameters'!$A$1:$H$6130,MATCH($E3275,'Aquo parameters'!$E:$E,0),2)</f>
        <v>Biochemisch zuurstofverbruik over 15 dagen</v>
      </c>
      <c r="G3275" s="41" t="s">
        <v>253</v>
      </c>
      <c r="H3275" s="241"/>
      <c r="I3275" s="241"/>
      <c r="J3275" s="241"/>
      <c r="K3275" s="301"/>
      <c r="L3275" s="301"/>
      <c r="M3275" s="301"/>
      <c r="N3275" s="20"/>
      <c r="O3275" s="20" t="s">
        <v>115</v>
      </c>
      <c r="P3275" s="85">
        <f>INDEX('Aquo parameters'!$A$1:$H$6130,MATCH($E3275,'Aquo parameters'!$E:$E,0),7)</f>
        <v>0</v>
      </c>
      <c r="Q3275" s="20" t="str">
        <f t="shared" si="51"/>
        <v>factors.Add(new Factor() { ParameterID = 2694, Key = 3283, StandardizationSet = "Bbk", Parameter = "BZV15", Factor_A = , Factor_B = , Factor_C = , IsMetal = , IsPak = , IsOrganic =  });</v>
      </c>
    </row>
    <row r="3276" spans="1:17" x14ac:dyDescent="0.25">
      <c r="A3276" s="34">
        <v>3284</v>
      </c>
      <c r="B3276" s="35" t="s">
        <v>111</v>
      </c>
      <c r="D3276" s="215" t="str">
        <f>INDEX('Aquo parameters'!$A$1:$H$6130,MATCH($E3276,'Aquo parameters'!$E:$E,0),1)</f>
        <v>BZV19</v>
      </c>
      <c r="E3276" s="35">
        <v>425</v>
      </c>
      <c r="F3276" s="41" t="str">
        <f>INDEX('Aquo parameters'!$A$1:$H$6130,MATCH($E3276,'Aquo parameters'!$E:$E,0),2)</f>
        <v>Biochemisch zuurstofverbruik over 19 dagen</v>
      </c>
      <c r="G3276" s="41" t="s">
        <v>253</v>
      </c>
      <c r="H3276" s="241"/>
      <c r="I3276" s="241"/>
      <c r="J3276" s="241"/>
      <c r="K3276" s="301"/>
      <c r="L3276" s="301"/>
      <c r="M3276" s="301"/>
      <c r="N3276" s="20"/>
      <c r="O3276" s="20" t="s">
        <v>115</v>
      </c>
      <c r="P3276" s="85">
        <f>INDEX('Aquo parameters'!$A$1:$H$6130,MATCH($E3276,'Aquo parameters'!$E:$E,0),7)</f>
        <v>0</v>
      </c>
      <c r="Q3276" s="20" t="str">
        <f t="shared" si="51"/>
        <v>factors.Add(new Factor() { ParameterID = 425, Key = 3284, StandardizationSet = "Bbk", Parameter = "BZV19", Factor_A = , Factor_B = , Factor_C = , IsMetal = , IsPak = , IsOrganic =  });</v>
      </c>
    </row>
    <row r="3277" spans="1:17" x14ac:dyDescent="0.25">
      <c r="A3277" s="34">
        <v>3285</v>
      </c>
      <c r="B3277" s="35" t="s">
        <v>111</v>
      </c>
      <c r="D3277" s="215" t="str">
        <f>INDEX('Aquo parameters'!$A$1:$H$6130,MATCH($E3277,'Aquo parameters'!$E:$E,0),1)</f>
        <v>BZV2</v>
      </c>
      <c r="E3277" s="35">
        <v>3251</v>
      </c>
      <c r="F3277" s="41" t="str">
        <f>INDEX('Aquo parameters'!$A$1:$H$6130,MATCH($E3277,'Aquo parameters'!$E:$E,0),2)</f>
        <v>Biochemisch zuurstofverbruik over 2 dagen</v>
      </c>
      <c r="G3277" s="41" t="s">
        <v>253</v>
      </c>
      <c r="H3277" s="241"/>
      <c r="I3277" s="241"/>
      <c r="J3277" s="241"/>
      <c r="K3277" s="301"/>
      <c r="L3277" s="301"/>
      <c r="M3277" s="301"/>
      <c r="N3277" s="20"/>
      <c r="O3277" s="20" t="s">
        <v>115</v>
      </c>
      <c r="P3277" s="85">
        <f>INDEX('Aquo parameters'!$A$1:$H$6130,MATCH($E3277,'Aquo parameters'!$E:$E,0),7)</f>
        <v>0</v>
      </c>
      <c r="Q3277" s="20" t="str">
        <f t="shared" si="51"/>
        <v>factors.Add(new Factor() { ParameterID = 3251, Key = 3285, StandardizationSet = "Bbk", Parameter = "BZV2", Factor_A = , Factor_B = , Factor_C = , IsMetal = , IsPak = , IsOrganic =  });</v>
      </c>
    </row>
    <row r="3278" spans="1:17" x14ac:dyDescent="0.25">
      <c r="A3278" s="34">
        <v>3286</v>
      </c>
      <c r="B3278" s="35" t="s">
        <v>111</v>
      </c>
      <c r="D3278" s="215" t="str">
        <f>INDEX('Aquo parameters'!$A$1:$H$6130,MATCH($E3278,'Aquo parameters'!$E:$E,0),1)</f>
        <v>BZV20</v>
      </c>
      <c r="E3278" s="35">
        <v>3252</v>
      </c>
      <c r="F3278" s="41" t="str">
        <f>INDEX('Aquo parameters'!$A$1:$H$6130,MATCH($E3278,'Aquo parameters'!$E:$E,0),2)</f>
        <v>Biochemisch zuurstofverbruik over 20 dagen</v>
      </c>
      <c r="G3278" s="41" t="s">
        <v>253</v>
      </c>
      <c r="H3278" s="241"/>
      <c r="I3278" s="241"/>
      <c r="J3278" s="241"/>
      <c r="K3278" s="301"/>
      <c r="L3278" s="301"/>
      <c r="M3278" s="301"/>
      <c r="N3278" s="20"/>
      <c r="O3278" s="20" t="s">
        <v>115</v>
      </c>
      <c r="P3278" s="85">
        <f>INDEX('Aquo parameters'!$A$1:$H$6130,MATCH($E3278,'Aquo parameters'!$E:$E,0),7)</f>
        <v>0</v>
      </c>
      <c r="Q3278" s="20" t="str">
        <f t="shared" si="51"/>
        <v>factors.Add(new Factor() { ParameterID = 3252, Key = 3286, StandardizationSet = "Bbk", Parameter = "BZV20", Factor_A = , Factor_B = , Factor_C = , IsMetal = , IsPak = , IsOrganic =  });</v>
      </c>
    </row>
    <row r="3279" spans="1:17" x14ac:dyDescent="0.25">
      <c r="A3279" s="34">
        <v>3287</v>
      </c>
      <c r="B3279" s="35" t="s">
        <v>111</v>
      </c>
      <c r="D3279" s="215" t="str">
        <f>INDEX('Aquo parameters'!$A$1:$H$6130,MATCH($E3279,'Aquo parameters'!$E:$E,0),1)</f>
        <v>BZV21</v>
      </c>
      <c r="E3279" s="35">
        <v>427</v>
      </c>
      <c r="F3279" s="41" t="str">
        <f>INDEX('Aquo parameters'!$A$1:$H$6130,MATCH($E3279,'Aquo parameters'!$E:$E,0),2)</f>
        <v>Biochemisch zuurstofverbruik over 21 dagen</v>
      </c>
      <c r="G3279" s="41" t="s">
        <v>253</v>
      </c>
      <c r="H3279" s="241"/>
      <c r="I3279" s="241"/>
      <c r="J3279" s="241"/>
      <c r="K3279" s="301"/>
      <c r="L3279" s="301"/>
      <c r="M3279" s="301"/>
      <c r="N3279" s="20"/>
      <c r="O3279" s="20" t="s">
        <v>115</v>
      </c>
      <c r="P3279" s="85">
        <f>INDEX('Aquo parameters'!$A$1:$H$6130,MATCH($E3279,'Aquo parameters'!$E:$E,0),7)</f>
        <v>0</v>
      </c>
      <c r="Q3279" s="20" t="str">
        <f t="shared" si="51"/>
        <v>factors.Add(new Factor() { ParameterID = 427, Key = 3287, StandardizationSet = "Bbk", Parameter = "BZV21", Factor_A = , Factor_B = , Factor_C = , IsMetal = , IsPak = , IsOrganic =  });</v>
      </c>
    </row>
    <row r="3280" spans="1:17" x14ac:dyDescent="0.25">
      <c r="A3280" s="34">
        <v>3288</v>
      </c>
      <c r="B3280" s="35" t="s">
        <v>111</v>
      </c>
      <c r="D3280" s="215" t="str">
        <f>INDEX('Aquo parameters'!$A$1:$H$6130,MATCH($E3280,'Aquo parameters'!$E:$E,0),1)</f>
        <v>BZV26</v>
      </c>
      <c r="E3280" s="35">
        <v>428</v>
      </c>
      <c r="F3280" s="41" t="str">
        <f>INDEX('Aquo parameters'!$A$1:$H$6130,MATCH($E3280,'Aquo parameters'!$E:$E,0),2)</f>
        <v>Biochemisch zuurstofverbruik over 26 dagen</v>
      </c>
      <c r="G3280" s="41" t="s">
        <v>253</v>
      </c>
      <c r="H3280" s="241"/>
      <c r="I3280" s="241"/>
      <c r="J3280" s="241"/>
      <c r="K3280" s="301"/>
      <c r="L3280" s="301"/>
      <c r="M3280" s="301"/>
      <c r="N3280" s="20"/>
      <c r="O3280" s="20" t="s">
        <v>115</v>
      </c>
      <c r="P3280" s="85">
        <f>INDEX('Aquo parameters'!$A$1:$H$6130,MATCH($E3280,'Aquo parameters'!$E:$E,0),7)</f>
        <v>0</v>
      </c>
      <c r="Q3280" s="20" t="str">
        <f t="shared" si="51"/>
        <v>factors.Add(new Factor() { ParameterID = 428, Key = 3288, StandardizationSet = "Bbk", Parameter = "BZV26", Factor_A = , Factor_B = , Factor_C = , IsMetal = , IsPak = , IsOrganic =  });</v>
      </c>
    </row>
    <row r="3281" spans="1:17" x14ac:dyDescent="0.25">
      <c r="A3281" s="34">
        <v>3289</v>
      </c>
      <c r="B3281" s="35" t="s">
        <v>111</v>
      </c>
      <c r="D3281" s="215" t="str">
        <f>INDEX('Aquo parameters'!$A$1:$H$6130,MATCH($E3281,'Aquo parameters'!$E:$E,0),1)</f>
        <v>BZV28</v>
      </c>
      <c r="E3281" s="35">
        <v>429</v>
      </c>
      <c r="F3281" s="41" t="str">
        <f>INDEX('Aquo parameters'!$A$1:$H$6130,MATCH($E3281,'Aquo parameters'!$E:$E,0),2)</f>
        <v>Biochemisch zuurstofverbruik over 28 dagen</v>
      </c>
      <c r="G3281" s="41" t="s">
        <v>253</v>
      </c>
      <c r="H3281" s="241"/>
      <c r="I3281" s="241"/>
      <c r="J3281" s="241"/>
      <c r="K3281" s="301"/>
      <c r="L3281" s="301"/>
      <c r="M3281" s="301"/>
      <c r="N3281" s="20"/>
      <c r="O3281" s="20" t="s">
        <v>115</v>
      </c>
      <c r="P3281" s="85">
        <f>INDEX('Aquo parameters'!$A$1:$H$6130,MATCH($E3281,'Aquo parameters'!$E:$E,0),7)</f>
        <v>0</v>
      </c>
      <c r="Q3281" s="20" t="str">
        <f t="shared" si="51"/>
        <v>factors.Add(new Factor() { ParameterID = 429, Key = 3289, StandardizationSet = "Bbk", Parameter = "BZV28", Factor_A = , Factor_B = , Factor_C = , IsMetal = , IsPak = , IsOrganic =  });</v>
      </c>
    </row>
    <row r="3282" spans="1:17" x14ac:dyDescent="0.25">
      <c r="A3282" s="34">
        <v>3290</v>
      </c>
      <c r="B3282" s="35" t="s">
        <v>111</v>
      </c>
      <c r="D3282" s="215" t="str">
        <f>INDEX('Aquo parameters'!$A$1:$H$6130,MATCH($E3282,'Aquo parameters'!$E:$E,0),1)</f>
        <v>BZV3</v>
      </c>
      <c r="E3282" s="35">
        <v>3253</v>
      </c>
      <c r="F3282" s="41" t="str">
        <f>INDEX('Aquo parameters'!$A$1:$H$6130,MATCH($E3282,'Aquo parameters'!$E:$E,0),2)</f>
        <v>Biochemisch zuurstofverbruik over 3 dagen</v>
      </c>
      <c r="G3282" s="41" t="s">
        <v>253</v>
      </c>
      <c r="H3282" s="241"/>
      <c r="I3282" s="241"/>
      <c r="J3282" s="241"/>
      <c r="K3282" s="301"/>
      <c r="L3282" s="301"/>
      <c r="M3282" s="301"/>
      <c r="N3282" s="20"/>
      <c r="O3282" s="20" t="s">
        <v>115</v>
      </c>
      <c r="P3282" s="85">
        <f>INDEX('Aquo parameters'!$A$1:$H$6130,MATCH($E3282,'Aquo parameters'!$E:$E,0),7)</f>
        <v>0</v>
      </c>
      <c r="Q3282" s="20" t="str">
        <f t="shared" si="51"/>
        <v>factors.Add(new Factor() { ParameterID = 3253, Key = 3290, StandardizationSet = "Bbk", Parameter = "BZV3", Factor_A = , Factor_B = , Factor_C = , IsMetal = , IsPak = , IsOrganic =  });</v>
      </c>
    </row>
    <row r="3283" spans="1:17" x14ac:dyDescent="0.25">
      <c r="A3283" s="34">
        <v>3291</v>
      </c>
      <c r="B3283" s="35" t="s">
        <v>111</v>
      </c>
      <c r="D3283" s="215" t="str">
        <f>INDEX('Aquo parameters'!$A$1:$H$6130,MATCH($E3283,'Aquo parameters'!$E:$E,0),1)</f>
        <v>BZV33</v>
      </c>
      <c r="E3283" s="35">
        <v>431</v>
      </c>
      <c r="F3283" s="41" t="str">
        <f>INDEX('Aquo parameters'!$A$1:$H$6130,MATCH($E3283,'Aquo parameters'!$E:$E,0),2)</f>
        <v>Biochemisch zuurstofverbruik over 33 dagen</v>
      </c>
      <c r="G3283" s="41" t="s">
        <v>253</v>
      </c>
      <c r="H3283" s="241"/>
      <c r="I3283" s="241"/>
      <c r="J3283" s="241"/>
      <c r="K3283" s="301"/>
      <c r="L3283" s="301"/>
      <c r="M3283" s="301"/>
      <c r="N3283" s="20"/>
      <c r="O3283" s="20" t="s">
        <v>115</v>
      </c>
      <c r="P3283" s="85">
        <f>INDEX('Aquo parameters'!$A$1:$H$6130,MATCH($E3283,'Aquo parameters'!$E:$E,0),7)</f>
        <v>0</v>
      </c>
      <c r="Q3283" s="20" t="str">
        <f t="shared" si="51"/>
        <v>factors.Add(new Factor() { ParameterID = 431, Key = 3291, StandardizationSet = "Bbk", Parameter = "BZV33", Factor_A = , Factor_B = , Factor_C = , IsMetal = , IsPak = , IsOrganic =  });</v>
      </c>
    </row>
    <row r="3284" spans="1:17" x14ac:dyDescent="0.25">
      <c r="A3284" s="34">
        <v>3292</v>
      </c>
      <c r="B3284" s="35" t="s">
        <v>111</v>
      </c>
      <c r="D3284" s="215" t="str">
        <f>INDEX('Aquo parameters'!$A$1:$H$6130,MATCH($E3284,'Aquo parameters'!$E:$E,0),1)</f>
        <v>BZV4</v>
      </c>
      <c r="E3284" s="35">
        <v>3255</v>
      </c>
      <c r="F3284" s="41" t="str">
        <f>INDEX('Aquo parameters'!$A$1:$H$6130,MATCH($E3284,'Aquo parameters'!$E:$E,0),2)</f>
        <v>Biochemisch zuurstofverbruik over 4 dagen</v>
      </c>
      <c r="G3284" s="41" t="s">
        <v>253</v>
      </c>
      <c r="H3284" s="241"/>
      <c r="I3284" s="241"/>
      <c r="J3284" s="241"/>
      <c r="K3284" s="301"/>
      <c r="L3284" s="301"/>
      <c r="M3284" s="301"/>
      <c r="N3284" s="20"/>
      <c r="O3284" s="20" t="s">
        <v>115</v>
      </c>
      <c r="P3284" s="85">
        <f>INDEX('Aquo parameters'!$A$1:$H$6130,MATCH($E3284,'Aquo parameters'!$E:$E,0),7)</f>
        <v>0</v>
      </c>
      <c r="Q3284" s="20" t="str">
        <f t="shared" si="51"/>
        <v>factors.Add(new Factor() { ParameterID = 3255, Key = 3292, StandardizationSet = "Bbk", Parameter = "BZV4", Factor_A = , Factor_B = , Factor_C = , IsMetal = , IsPak = , IsOrganic =  });</v>
      </c>
    </row>
    <row r="3285" spans="1:17" x14ac:dyDescent="0.25">
      <c r="A3285" s="34">
        <v>3293</v>
      </c>
      <c r="B3285" s="35" t="s">
        <v>111</v>
      </c>
      <c r="D3285" s="215" t="str">
        <f>INDEX('Aquo parameters'!$A$1:$H$6130,MATCH($E3285,'Aquo parameters'!$E:$E,0),1)</f>
        <v>BZV40</v>
      </c>
      <c r="E3285" s="35">
        <v>3256</v>
      </c>
      <c r="F3285" s="41" t="str">
        <f>INDEX('Aquo parameters'!$A$1:$H$6130,MATCH($E3285,'Aquo parameters'!$E:$E,0),2)</f>
        <v>Biochemisch zuurstofverbruik over 40 dagen</v>
      </c>
      <c r="G3285" s="41" t="s">
        <v>253</v>
      </c>
      <c r="H3285" s="241"/>
      <c r="I3285" s="241"/>
      <c r="J3285" s="241"/>
      <c r="K3285" s="301"/>
      <c r="L3285" s="301"/>
      <c r="M3285" s="301"/>
      <c r="N3285" s="20"/>
      <c r="O3285" s="20" t="s">
        <v>115</v>
      </c>
      <c r="P3285" s="85">
        <f>INDEX('Aquo parameters'!$A$1:$H$6130,MATCH($E3285,'Aquo parameters'!$E:$E,0),7)</f>
        <v>0</v>
      </c>
      <c r="Q3285" s="20" t="str">
        <f t="shared" si="51"/>
        <v>factors.Add(new Factor() { ParameterID = 3256, Key = 3293, StandardizationSet = "Bbk", Parameter = "BZV40", Factor_A = , Factor_B = , Factor_C = , IsMetal = , IsPak = , IsOrganic =  });</v>
      </c>
    </row>
    <row r="3286" spans="1:17" x14ac:dyDescent="0.25">
      <c r="A3286" s="34">
        <v>3294</v>
      </c>
      <c r="B3286" s="35" t="s">
        <v>111</v>
      </c>
      <c r="D3286" s="215" t="str">
        <f>INDEX('Aquo parameters'!$A$1:$H$6130,MATCH($E3286,'Aquo parameters'!$E:$E,0),1)</f>
        <v>BZV5</v>
      </c>
      <c r="E3286" s="35">
        <v>433</v>
      </c>
      <c r="F3286" s="41" t="str">
        <f>INDEX('Aquo parameters'!$A$1:$H$6130,MATCH($E3286,'Aquo parameters'!$E:$E,0),2)</f>
        <v>Biochemisch zuurstofverbruik over 5 dagen</v>
      </c>
      <c r="G3286" s="41" t="s">
        <v>253</v>
      </c>
      <c r="H3286" s="241"/>
      <c r="I3286" s="241"/>
      <c r="J3286" s="241"/>
      <c r="K3286" s="301"/>
      <c r="L3286" s="301"/>
      <c r="M3286" s="301"/>
      <c r="N3286" s="20"/>
      <c r="O3286" s="20" t="s">
        <v>115</v>
      </c>
      <c r="P3286" s="85">
        <f>INDEX('Aquo parameters'!$A$1:$H$6130,MATCH($E3286,'Aquo parameters'!$E:$E,0),7)</f>
        <v>0</v>
      </c>
      <c r="Q3286" s="20" t="str">
        <f t="shared" si="51"/>
        <v>factors.Add(new Factor() { ParameterID = 433, Key = 3294, StandardizationSet = "Bbk", Parameter = "BZV5", Factor_A = , Factor_B = , Factor_C = , IsMetal = , IsPak = , IsOrganic =  });</v>
      </c>
    </row>
    <row r="3287" spans="1:17" x14ac:dyDescent="0.25">
      <c r="A3287" s="34">
        <v>3295</v>
      </c>
      <c r="B3287" s="35" t="s">
        <v>111</v>
      </c>
      <c r="D3287" s="215" t="str">
        <f>INDEX('Aquo parameters'!$A$1:$H$6130,MATCH($E3287,'Aquo parameters'!$E:$E,0),1)</f>
        <v>BZV5a</v>
      </c>
      <c r="E3287" s="35">
        <v>3258</v>
      </c>
      <c r="F3287" s="41" t="str">
        <f>INDEX('Aquo parameters'!$A$1:$H$6130,MATCH($E3287,'Aquo parameters'!$E:$E,0),2)</f>
        <v>Biochemisch zuurstofverbruik met allylthioureum</v>
      </c>
      <c r="G3287" s="41" t="s">
        <v>253</v>
      </c>
      <c r="H3287" s="241"/>
      <c r="I3287" s="241"/>
      <c r="J3287" s="241"/>
      <c r="K3287" s="301"/>
      <c r="L3287" s="301"/>
      <c r="M3287" s="301"/>
      <c r="N3287" s="20"/>
      <c r="O3287" s="20" t="s">
        <v>115</v>
      </c>
      <c r="P3287" s="85">
        <f>INDEX('Aquo parameters'!$A$1:$H$6130,MATCH($E3287,'Aquo parameters'!$E:$E,0),7)</f>
        <v>0</v>
      </c>
      <c r="Q3287" s="20" t="str">
        <f t="shared" si="51"/>
        <v>factors.Add(new Factor() { ParameterID = 3258, Key = 3295, StandardizationSet = "Bbk", Parameter = "BZV5a", Factor_A = , Factor_B = , Factor_C = , IsMetal = , IsPak = , IsOrganic =  });</v>
      </c>
    </row>
    <row r="3288" spans="1:17" x14ac:dyDescent="0.25">
      <c r="A3288" s="34">
        <v>3296</v>
      </c>
      <c r="B3288" s="35" t="s">
        <v>111</v>
      </c>
      <c r="D3288" s="215" t="str">
        <f>INDEX('Aquo parameters'!$A$1:$H$6130,MATCH($E3288,'Aquo parameters'!$E:$E,0),1)</f>
        <v>BZV6</v>
      </c>
      <c r="E3288" s="35">
        <v>3259</v>
      </c>
      <c r="F3288" s="41" t="str">
        <f>INDEX('Aquo parameters'!$A$1:$H$6130,MATCH($E3288,'Aquo parameters'!$E:$E,0),2)</f>
        <v>Biochemisch zuurstofverbruik over 6 dagen</v>
      </c>
      <c r="G3288" s="41" t="s">
        <v>253</v>
      </c>
      <c r="H3288" s="241"/>
      <c r="I3288" s="241"/>
      <c r="J3288" s="241"/>
      <c r="K3288" s="301"/>
      <c r="L3288" s="301"/>
      <c r="M3288" s="301"/>
      <c r="N3288" s="20"/>
      <c r="O3288" s="20" t="s">
        <v>115</v>
      </c>
      <c r="P3288" s="85">
        <f>INDEX('Aquo parameters'!$A$1:$H$6130,MATCH($E3288,'Aquo parameters'!$E:$E,0),7)</f>
        <v>0</v>
      </c>
      <c r="Q3288" s="20" t="str">
        <f t="shared" si="51"/>
        <v>factors.Add(new Factor() { ParameterID = 3259, Key = 3296, StandardizationSet = "Bbk", Parameter = "BZV6", Factor_A = , Factor_B = , Factor_C = , IsMetal = , IsPak = , IsOrganic =  });</v>
      </c>
    </row>
    <row r="3289" spans="1:17" x14ac:dyDescent="0.25">
      <c r="A3289" s="34">
        <v>3297</v>
      </c>
      <c r="B3289" s="35" t="s">
        <v>111</v>
      </c>
      <c r="D3289" s="215" t="str">
        <f>INDEX('Aquo parameters'!$A$1:$H$6130,MATCH($E3289,'Aquo parameters'!$E:$E,0),1)</f>
        <v>BZV7</v>
      </c>
      <c r="E3289" s="35">
        <v>435</v>
      </c>
      <c r="F3289" s="41" t="str">
        <f>INDEX('Aquo parameters'!$A$1:$H$6130,MATCH($E3289,'Aquo parameters'!$E:$E,0),2)</f>
        <v>Biochemisch zuurstofverbruik over 7 dagen</v>
      </c>
      <c r="G3289" s="41" t="s">
        <v>253</v>
      </c>
      <c r="H3289" s="241"/>
      <c r="I3289" s="241"/>
      <c r="J3289" s="241"/>
      <c r="K3289" s="301"/>
      <c r="L3289" s="301"/>
      <c r="M3289" s="301"/>
      <c r="N3289" s="20"/>
      <c r="O3289" s="20" t="s">
        <v>115</v>
      </c>
      <c r="P3289" s="85">
        <f>INDEX('Aquo parameters'!$A$1:$H$6130,MATCH($E3289,'Aquo parameters'!$E:$E,0),7)</f>
        <v>0</v>
      </c>
      <c r="Q3289" s="20" t="str">
        <f t="shared" si="51"/>
        <v>factors.Add(new Factor() { ParameterID = 435, Key = 3297, StandardizationSet = "Bbk", Parameter = "BZV7", Factor_A = , Factor_B = , Factor_C = , IsMetal = , IsPak = , IsOrganic =  });</v>
      </c>
    </row>
    <row r="3290" spans="1:17" x14ac:dyDescent="0.25">
      <c r="A3290" s="34">
        <v>3298</v>
      </c>
      <c r="B3290" s="35" t="s">
        <v>111</v>
      </c>
      <c r="D3290" s="215" t="str">
        <f>INDEX('Aquo parameters'!$A$1:$H$6130,MATCH($E3290,'Aquo parameters'!$E:$E,0),1)</f>
        <v>BZV8</v>
      </c>
      <c r="E3290" s="35">
        <v>3264</v>
      </c>
      <c r="F3290" s="41" t="str">
        <f>INDEX('Aquo parameters'!$A$1:$H$6130,MATCH($E3290,'Aquo parameters'!$E:$E,0),2)</f>
        <v>Biochemisch zuurstofverbruik over 8 dagen</v>
      </c>
      <c r="G3290" s="41" t="s">
        <v>253</v>
      </c>
      <c r="H3290" s="241"/>
      <c r="I3290" s="241"/>
      <c r="J3290" s="241"/>
      <c r="K3290" s="301"/>
      <c r="L3290" s="301"/>
      <c r="M3290" s="301"/>
      <c r="N3290" s="20"/>
      <c r="O3290" s="20" t="s">
        <v>115</v>
      </c>
      <c r="P3290" s="85">
        <f>INDEX('Aquo parameters'!$A$1:$H$6130,MATCH($E3290,'Aquo parameters'!$E:$E,0),7)</f>
        <v>0</v>
      </c>
      <c r="Q3290" s="20" t="str">
        <f t="shared" si="51"/>
        <v>factors.Add(new Factor() { ParameterID = 3264, Key = 3298, StandardizationSet = "Bbk", Parameter = "BZV8", Factor_A = , Factor_B = , Factor_C = , IsMetal = , IsPak = , IsOrganic =  });</v>
      </c>
    </row>
    <row r="3291" spans="1:17" x14ac:dyDescent="0.25">
      <c r="A3291" s="34">
        <v>3299</v>
      </c>
      <c r="B3291" s="35" t="s">
        <v>111</v>
      </c>
      <c r="D3291" s="215" t="str">
        <f>INDEX('Aquo parameters'!$A$1:$H$6130,MATCH($E3291,'Aquo parameters'!$E:$E,0),1)</f>
        <v>BZV9</v>
      </c>
      <c r="E3291" s="35">
        <v>2693</v>
      </c>
      <c r="F3291" s="41" t="str">
        <f>INDEX('Aquo parameters'!$A$1:$H$6130,MATCH($E3291,'Aquo parameters'!$E:$E,0),2)</f>
        <v>Biochemisch zuurstofverbruik over 9 dagen</v>
      </c>
      <c r="G3291" s="41" t="s">
        <v>253</v>
      </c>
      <c r="H3291" s="241"/>
      <c r="I3291" s="241"/>
      <c r="J3291" s="241"/>
      <c r="K3291" s="301"/>
      <c r="L3291" s="301"/>
      <c r="M3291" s="301"/>
      <c r="N3291" s="20"/>
      <c r="O3291" s="20" t="s">
        <v>115</v>
      </c>
      <c r="P3291" s="85">
        <f>INDEX('Aquo parameters'!$A$1:$H$6130,MATCH($E3291,'Aquo parameters'!$E:$E,0),7)</f>
        <v>0</v>
      </c>
      <c r="Q3291" s="20" t="str">
        <f t="shared" si="51"/>
        <v>factors.Add(new Factor() { ParameterID = 2693, Key = 3299, StandardizationSet = "Bbk", Parameter = "BZV9", Factor_A = , Factor_B = , Factor_C = , IsMetal = , IsPak = , IsOrganic =  });</v>
      </c>
    </row>
    <row r="3292" spans="1:17" x14ac:dyDescent="0.25">
      <c r="A3292" s="34">
        <v>3300</v>
      </c>
      <c r="B3292" s="35" t="s">
        <v>111</v>
      </c>
      <c r="D3292" s="215" t="str">
        <f>INDEX('Aquo parameters'!$A$1:$H$6130,MATCH($E3292,'Aquo parameters'!$E:$E,0),1)</f>
        <v>C6H5F</v>
      </c>
      <c r="E3292" s="35">
        <v>2709</v>
      </c>
      <c r="F3292" s="41" t="str">
        <f>INDEX('Aquo parameters'!$A$1:$H$6130,MATCH($E3292,'Aquo parameters'!$E:$E,0),2)</f>
        <v>fluorbenzeen</v>
      </c>
      <c r="G3292" s="20" t="s">
        <v>112</v>
      </c>
      <c r="H3292" s="241">
        <v>0</v>
      </c>
      <c r="I3292" s="241">
        <v>0</v>
      </c>
      <c r="J3292" s="241">
        <v>1</v>
      </c>
      <c r="K3292" s="301" t="s">
        <v>113</v>
      </c>
      <c r="L3292" s="301" t="s">
        <v>113</v>
      </c>
      <c r="M3292" s="301" t="s">
        <v>114</v>
      </c>
      <c r="N3292" s="20"/>
      <c r="O3292" s="20" t="s">
        <v>115</v>
      </c>
      <c r="P3292" s="85">
        <f>INDEX('Aquo parameters'!$A$1:$H$6130,MATCH($E3292,'Aquo parameters'!$E:$E,0),7)</f>
        <v>0</v>
      </c>
      <c r="Q3292" s="20" t="str">
        <f>"factors.Add(new Factor() { ParameterID = " &amp; E3292 &amp; ", Key = " &amp; A3292 &amp; ", StandardizationSet = """ &amp; B3292 &amp; """, Parameter = """ &amp; D3292 &amp; """, Factor_A = " &amp; H3292 &amp; ", Factor_B = " &amp; I3292 &amp; ", Factor_C = " &amp; J3292 &amp; ", IsMetal = "&amp; K3292 &amp;", IsPak = "&amp; L3292 &amp;", IsOrganic = "&amp; M3292 &amp;" });"</f>
        <v>factors.Add(new Factor() { ParameterID = 2709, Key = 3300, StandardizationSet = "Bbk", Parameter = "C6H5F", Factor_A = 0, Factor_B = 0, Factor_C = 1, IsMetal = false, IsPak = false, IsOrganic = true });</v>
      </c>
    </row>
    <row r="3293" spans="1:17" x14ac:dyDescent="0.25">
      <c r="A3293" s="34">
        <v>3302</v>
      </c>
      <c r="B3293" s="35" t="s">
        <v>111</v>
      </c>
      <c r="D3293" s="215" t="str">
        <f>INDEX('Aquo parameters'!$A$1:$H$6130,MATCH($E3293,'Aquo parameters'!$E:$E,0),1)</f>
        <v>CrIII</v>
      </c>
      <c r="E3293" s="35">
        <v>3510</v>
      </c>
      <c r="F3293" s="305" t="str">
        <f>INDEX('Aquo parameters'!$A$1:$H$6130,MATCH($E3293,'Aquo parameters'!$E:$E,0),2)</f>
        <v>chroom (driewaardig)</v>
      </c>
      <c r="G3293" s="305" t="s">
        <v>253</v>
      </c>
      <c r="H3293" s="315"/>
      <c r="I3293" s="315"/>
      <c r="J3293" s="315"/>
      <c r="K3293" s="234"/>
      <c r="L3293" s="234"/>
      <c r="M3293" s="234"/>
      <c r="N3293" s="20"/>
      <c r="O3293" s="234" t="s">
        <v>115</v>
      </c>
      <c r="P3293" s="85">
        <f>INDEX('Aquo parameters'!$A$1:$H$6130,MATCH($E3293,'Aquo parameters'!$E:$E,0),7)</f>
        <v>0</v>
      </c>
      <c r="Q3293" s="20" t="str">
        <f>"factors.Add(new Factor() { ParameterID = " &amp; E3293 &amp; ", Key = " &amp; A3293 &amp; ", StandardizationSet = """ &amp; B3293 &amp; """, Parameter = """ &amp; D3293 &amp; """, Factor_A = " &amp; H3293 &amp; ", Factor_B = " &amp; I3293 &amp; ", Factor_C = " &amp; J3293 &amp; ", IsMetal = "&amp; K3293 &amp;", IsPak = "&amp; L3293 &amp;", IsOrganic = "&amp; M3293 &amp;" });"</f>
        <v>factors.Add(new Factor() { ParameterID = 3510, Key = 3302, StandardizationSet = "Bbk", Parameter = "CrIII", Factor_A = , Factor_B = , Factor_C = , IsMetal = , IsPak = , IsOrganic =  });</v>
      </c>
    </row>
    <row r="3294" spans="1:17" x14ac:dyDescent="0.25">
      <c r="A3294" s="34">
        <v>3303</v>
      </c>
      <c r="B3294" s="35" t="s">
        <v>111</v>
      </c>
      <c r="D3294" s="215" t="str">
        <f>INDEX('Aquo parameters'!$A$1:$H$6130,MATCH($E3294,'Aquo parameters'!$E:$E,0),1)</f>
        <v>CZV</v>
      </c>
      <c r="E3294" s="35">
        <v>548</v>
      </c>
      <c r="F3294" s="41" t="str">
        <f>INDEX('Aquo parameters'!$A$1:$H$6130,MATCH($E3294,'Aquo parameters'!$E:$E,0),2)</f>
        <v>Chemisch zuurstofverbruik</v>
      </c>
      <c r="G3294" s="41" t="s">
        <v>253</v>
      </c>
      <c r="H3294" s="241"/>
      <c r="I3294" s="241"/>
      <c r="J3294" s="241"/>
      <c r="K3294" s="301"/>
      <c r="L3294" s="301"/>
      <c r="M3294" s="301"/>
      <c r="N3294" s="20"/>
      <c r="O3294" s="20" t="s">
        <v>115</v>
      </c>
      <c r="P3294" s="85">
        <f>INDEX('Aquo parameters'!$A$1:$H$6130,MATCH($E3294,'Aquo parameters'!$E:$E,0),7)</f>
        <v>0</v>
      </c>
      <c r="Q3294" s="20" t="str">
        <f t="shared" si="51"/>
        <v>factors.Add(new Factor() { ParameterID = 548, Key = 3303, StandardizationSet = "Bbk", Parameter = "CZV", Factor_A = , Factor_B = , Factor_C = , IsMetal = , IsPak = , IsOrganic =  });</v>
      </c>
    </row>
    <row r="3295" spans="1:17" x14ac:dyDescent="0.25">
      <c r="A3295" s="34">
        <v>3304</v>
      </c>
      <c r="B3295" s="35" t="s">
        <v>111</v>
      </c>
      <c r="D3295" s="215" t="str">
        <f>INDEX('Aquo parameters'!$A$1:$H$6130,MATCH($E3295,'Aquo parameters'!$E:$E,0),1)</f>
        <v>DC1ySO</v>
      </c>
      <c r="E3295" s="35">
        <v>664</v>
      </c>
      <c r="F3295" s="41" t="str">
        <f>INDEX('Aquo parameters'!$A$1:$H$6130,MATCH($E3295,'Aquo parameters'!$E:$E,0),2)</f>
        <v>dimethylsulfoxide</v>
      </c>
      <c r="G3295" s="20" t="s">
        <v>112</v>
      </c>
      <c r="H3295" s="241">
        <v>0</v>
      </c>
      <c r="I3295" s="241">
        <v>0</v>
      </c>
      <c r="J3295" s="241">
        <v>1</v>
      </c>
      <c r="K3295" s="301" t="s">
        <v>113</v>
      </c>
      <c r="L3295" s="301" t="s">
        <v>113</v>
      </c>
      <c r="M3295" s="301" t="s">
        <v>114</v>
      </c>
      <c r="N3295" s="20"/>
      <c r="O3295" s="20" t="s">
        <v>115</v>
      </c>
      <c r="P3295" s="85">
        <f>INDEX('Aquo parameters'!$A$1:$H$6130,MATCH($E3295,'Aquo parameters'!$E:$E,0),7)</f>
        <v>0</v>
      </c>
      <c r="Q3295" s="20" t="str">
        <f t="shared" si="51"/>
        <v>factors.Add(new Factor() { ParameterID = 664, Key = 3304, StandardizationSet = "Bbk", Parameter = "DC1ySO", Factor_A = 0, Factor_B = 0, Factor_C = 1, IsMetal = false, IsPak = false, IsOrganic = true });</v>
      </c>
    </row>
    <row r="3296" spans="1:17" x14ac:dyDescent="0.25">
      <c r="A3296" s="34">
        <v>3306</v>
      </c>
      <c r="B3296" s="35" t="s">
        <v>111</v>
      </c>
      <c r="C3296" s="20" t="s">
        <v>405</v>
      </c>
      <c r="D3296" s="215" t="str">
        <f>INDEX('Aquo parameters'!$A$1:$H$6130,MATCH($E3296,'Aquo parameters'!$E:$E,0),1)</f>
        <v>endsfn</v>
      </c>
      <c r="E3296" s="35">
        <v>2161</v>
      </c>
      <c r="F3296" s="41" t="str">
        <f>INDEX('Aquo parameters'!$A$1:$H$6130,MATCH($E3296,'Aquo parameters'!$E:$E,0),2)</f>
        <v>endosulfan (som alfa- en beta-isomeer)</v>
      </c>
      <c r="G3296" s="41" t="s">
        <v>253</v>
      </c>
      <c r="H3296" s="241"/>
      <c r="I3296" s="241"/>
      <c r="J3296" s="241"/>
      <c r="K3296" s="301"/>
      <c r="L3296" s="301"/>
      <c r="M3296" s="301"/>
      <c r="N3296" s="20"/>
      <c r="O3296" s="20" t="s">
        <v>115</v>
      </c>
      <c r="P3296" s="85">
        <f>INDEX('Aquo parameters'!$A$1:$H$6130,MATCH($E3296,'Aquo parameters'!$E:$E,0),7)</f>
        <v>0</v>
      </c>
      <c r="Q3296" s="20" t="str">
        <f t="shared" si="51"/>
        <v>factors.Add(new Factor() { ParameterID = 2161, Key = 3306, StandardizationSet = "Bbk", Parameter = "endsfn", Factor_A = , Factor_B = , Factor_C = , IsMetal = , IsPak = , IsOrganic =  });</v>
      </c>
    </row>
    <row r="3297" spans="1:17" x14ac:dyDescent="0.25">
      <c r="A3297" s="34">
        <v>3307</v>
      </c>
      <c r="B3297" s="35" t="s">
        <v>111</v>
      </c>
      <c r="D3297" s="215" t="str">
        <f>INDEX('Aquo parameters'!$A$1:$H$6130,MATCH($E3297,'Aquo parameters'!$E:$E,0),1)</f>
        <v>FolINDX</v>
      </c>
      <c r="E3297" s="35">
        <v>754</v>
      </c>
      <c r="F3297" s="41" t="str">
        <f>INDEX('Aquo parameters'!$A$1:$H$6130,MATCH($E3297,'Aquo parameters'!$E:$E,0),2)</f>
        <v>fenolindex</v>
      </c>
      <c r="G3297" s="41" t="s">
        <v>253</v>
      </c>
      <c r="H3297" s="241"/>
      <c r="I3297" s="241"/>
      <c r="J3297" s="241"/>
      <c r="K3297" s="301"/>
      <c r="L3297" s="301"/>
      <c r="M3297" s="301"/>
      <c r="N3297" s="20"/>
      <c r="O3297" s="20" t="s">
        <v>115</v>
      </c>
      <c r="P3297" s="85">
        <f>INDEX('Aquo parameters'!$A$1:$H$6130,MATCH($E3297,'Aquo parameters'!$E:$E,0),7)</f>
        <v>0</v>
      </c>
      <c r="Q3297" s="20" t="str">
        <f t="shared" si="51"/>
        <v>factors.Add(new Factor() { ParameterID = 754, Key = 3307, StandardizationSet = "Bbk", Parameter = "FolINDX", Factor_A = , Factor_B = , Factor_C = , IsMetal = , IsPak = , IsOrganic =  });</v>
      </c>
    </row>
    <row r="3298" spans="1:17" x14ac:dyDescent="0.25">
      <c r="A3298" s="34">
        <v>3308</v>
      </c>
      <c r="B3298" s="35" t="s">
        <v>111</v>
      </c>
      <c r="D3298" s="215" t="str">
        <f>INDEX('Aquo parameters'!$A$1:$H$6130,MATCH($E3298,'Aquo parameters'!$E:$E,0),1)</f>
        <v>HCFK132</v>
      </c>
      <c r="E3298" s="35">
        <v>2591</v>
      </c>
      <c r="F3298" s="41" t="str">
        <f>INDEX('Aquo parameters'!$A$1:$H$6130,MATCH($E3298,'Aquo parameters'!$E:$E,0),2)</f>
        <v>1,2-dichloor-1,2-difluorethaan</v>
      </c>
      <c r="G3298" s="20" t="s">
        <v>112</v>
      </c>
      <c r="H3298" s="241">
        <v>0</v>
      </c>
      <c r="I3298" s="241">
        <v>0</v>
      </c>
      <c r="J3298" s="241">
        <v>1</v>
      </c>
      <c r="K3298" s="301" t="s">
        <v>113</v>
      </c>
      <c r="L3298" s="301" t="s">
        <v>113</v>
      </c>
      <c r="M3298" s="301" t="s">
        <v>114</v>
      </c>
      <c r="N3298" s="20"/>
      <c r="O3298" s="20" t="s">
        <v>115</v>
      </c>
      <c r="P3298" s="85">
        <f>INDEX('Aquo parameters'!$A$1:$H$6130,MATCH($E3298,'Aquo parameters'!$E:$E,0),7)</f>
        <v>0</v>
      </c>
      <c r="Q3298" s="20" t="str">
        <f t="shared" si="51"/>
        <v>factors.Add(new Factor() { ParameterID = 2591, Key = 3308, StandardizationSet = "Bbk", Parameter = "HCFK132", Factor_A = 0, Factor_B = 0, Factor_C = 1, IsMetal = false, IsPak = false, IsOrganic = true });</v>
      </c>
    </row>
    <row r="3299" spans="1:17" x14ac:dyDescent="0.25">
      <c r="A3299" s="34">
        <v>3310</v>
      </c>
      <c r="B3299" s="35" t="s">
        <v>111</v>
      </c>
      <c r="D3299" s="215" t="str">
        <f>INDEX('Aquo parameters'!$A$1:$H$6130,MATCH($E3299,'Aquo parameters'!$E:$E,0),1)</f>
        <v>HFK23</v>
      </c>
      <c r="E3299" s="35">
        <v>4838</v>
      </c>
      <c r="F3299" s="41" t="str">
        <f>INDEX('Aquo parameters'!$A$1:$H$6130,MATCH($E3299,'Aquo parameters'!$E:$E,0),2)</f>
        <v>trifluormethaan</v>
      </c>
      <c r="G3299" s="20" t="s">
        <v>112</v>
      </c>
      <c r="H3299" s="241">
        <v>0</v>
      </c>
      <c r="I3299" s="241">
        <v>0</v>
      </c>
      <c r="J3299" s="241">
        <v>1</v>
      </c>
      <c r="K3299" s="301" t="s">
        <v>113</v>
      </c>
      <c r="L3299" s="301" t="s">
        <v>113</v>
      </c>
      <c r="M3299" s="301" t="s">
        <v>114</v>
      </c>
      <c r="N3299" s="20"/>
      <c r="O3299" s="20" t="s">
        <v>115</v>
      </c>
      <c r="P3299" s="85">
        <f>INDEX('Aquo parameters'!$A$1:$H$6130,MATCH($E3299,'Aquo parameters'!$E:$E,0),7)</f>
        <v>0</v>
      </c>
      <c r="Q3299" s="20" t="str">
        <f t="shared" si="51"/>
        <v>factors.Add(new Factor() { ParameterID = 4838, Key = 3310, StandardizationSet = "Bbk", Parameter = "HFK23", Factor_A = 0, Factor_B = 0, Factor_C = 1, IsMetal = false, IsPak = false, IsOrganic = true });</v>
      </c>
    </row>
    <row r="3300" spans="1:17" x14ac:dyDescent="0.25">
      <c r="A3300" s="34">
        <v>3311</v>
      </c>
      <c r="B3300" s="35" t="s">
        <v>111</v>
      </c>
      <c r="D3300" s="215" t="str">
        <f>INDEX('Aquo parameters'!$A$1:$H$6130,MATCH($E3300,'Aquo parameters'!$E:$E,0),1)</f>
        <v>malinzr</v>
      </c>
      <c r="E3300" s="35">
        <v>1924</v>
      </c>
      <c r="F3300" s="41" t="str">
        <f>INDEX('Aquo parameters'!$A$1:$H$6130,MATCH($E3300,'Aquo parameters'!$E:$E,0),2)</f>
        <v>maleïnezuur</v>
      </c>
      <c r="G3300" s="20" t="s">
        <v>112</v>
      </c>
      <c r="H3300" s="241">
        <v>0</v>
      </c>
      <c r="I3300" s="241">
        <v>0</v>
      </c>
      <c r="J3300" s="241">
        <v>1</v>
      </c>
      <c r="K3300" s="301" t="s">
        <v>113</v>
      </c>
      <c r="L3300" s="301" t="s">
        <v>113</v>
      </c>
      <c r="M3300" s="301" t="s">
        <v>114</v>
      </c>
      <c r="N3300" s="20"/>
      <c r="O3300" s="20" t="s">
        <v>115</v>
      </c>
      <c r="P3300" s="85">
        <f>INDEX('Aquo parameters'!$A$1:$H$6130,MATCH($E3300,'Aquo parameters'!$E:$E,0),7)</f>
        <v>0</v>
      </c>
      <c r="Q3300" s="20" t="str">
        <f t="shared" si="51"/>
        <v>factors.Add(new Factor() { ParameterID = 1924, Key = 3311, StandardizationSet = "Bbk", Parameter = "malinzr", Factor_A = 0, Factor_B = 0, Factor_C = 1, IsMetal = false, IsPak = false, IsOrganic = true });</v>
      </c>
    </row>
    <row r="3301" spans="1:17" x14ac:dyDescent="0.25">
      <c r="A3301" s="34">
        <v>3312</v>
      </c>
      <c r="B3301" s="35" t="s">
        <v>111</v>
      </c>
      <c r="D3301" s="215" t="str">
        <f>INDEX('Aquo parameters'!$A$1:$H$6130,MATCH($E3301,'Aquo parameters'!$E:$E,0),1)</f>
        <v>NMVOS</v>
      </c>
      <c r="E3301" s="35">
        <v>4066</v>
      </c>
      <c r="F3301" s="41" t="str">
        <f>INDEX('Aquo parameters'!$A$1:$H$6130,MATCH($E3301,'Aquo parameters'!$E:$E,0),2)</f>
        <v>niet methaan vluchtige organische stoffen</v>
      </c>
      <c r="G3301" s="41" t="s">
        <v>253</v>
      </c>
      <c r="H3301" s="241"/>
      <c r="I3301" s="241"/>
      <c r="J3301" s="241"/>
      <c r="K3301" s="301"/>
      <c r="L3301" s="301"/>
      <c r="M3301" s="301"/>
      <c r="N3301" s="20"/>
      <c r="O3301" s="20" t="s">
        <v>115</v>
      </c>
      <c r="P3301" s="85">
        <f>INDEX('Aquo parameters'!$A$1:$H$6130,MATCH($E3301,'Aquo parameters'!$E:$E,0),7)</f>
        <v>0</v>
      </c>
      <c r="Q3301" s="20" t="str">
        <f t="shared" si="51"/>
        <v>factors.Add(new Factor() { ParameterID = 4066, Key = 3312, StandardizationSet = "Bbk", Parameter = "NMVOS", Factor_A = , Factor_B = , Factor_C = , IsMetal = , IsPak = , IsOrganic =  });</v>
      </c>
    </row>
    <row r="3302" spans="1:17" x14ac:dyDescent="0.25">
      <c r="A3302" s="34">
        <v>3313</v>
      </c>
      <c r="B3302" s="35" t="s">
        <v>111</v>
      </c>
      <c r="D3302" s="215" t="str">
        <f>INDEX('Aquo parameters'!$A$1:$H$6130,MATCH($E3302,'Aquo parameters'!$E:$E,0),1)</f>
        <v>Ntot</v>
      </c>
      <c r="E3302" s="35">
        <v>1496</v>
      </c>
      <c r="F3302" s="41" t="str">
        <f>INDEX('Aquo parameters'!$A$1:$H$6130,MATCH($E3302,'Aquo parameters'!$E:$E,0),2)</f>
        <v>stikstof totaal</v>
      </c>
      <c r="G3302" s="41" t="s">
        <v>253</v>
      </c>
      <c r="H3302" s="241"/>
      <c r="I3302" s="241"/>
      <c r="J3302" s="241"/>
      <c r="K3302" s="301"/>
      <c r="L3302" s="301"/>
      <c r="M3302" s="301"/>
      <c r="N3302" s="20"/>
      <c r="O3302" s="20" t="s">
        <v>115</v>
      </c>
      <c r="P3302" s="85">
        <f>INDEX('Aquo parameters'!$A$1:$H$6130,MATCH($E3302,'Aquo parameters'!$E:$E,0),7)</f>
        <v>0</v>
      </c>
      <c r="Q3302" s="20" t="str">
        <f t="shared" si="51"/>
        <v>factors.Add(new Factor() { ParameterID = 1496, Key = 3313, StandardizationSet = "Bbk", Parameter = "Ntot", Factor_A = , Factor_B = , Factor_C = , IsMetal = , IsPak = , IsOrganic =  });</v>
      </c>
    </row>
    <row r="3303" spans="1:17" x14ac:dyDescent="0.25">
      <c r="A3303" s="34">
        <v>3316</v>
      </c>
      <c r="B3303" s="35" t="s">
        <v>111</v>
      </c>
      <c r="D3303" s="215" t="str">
        <f>INDEX('Aquo parameters'!$A$1:$H$6130,MATCH($E3303,'Aquo parameters'!$E:$E,0),1)</f>
        <v>Ptot</v>
      </c>
      <c r="E3303" s="35">
        <v>4188</v>
      </c>
      <c r="F3303" s="41" t="str">
        <f>INDEX('Aquo parameters'!$A$1:$H$6130,MATCH($E3303,'Aquo parameters'!$E:$E,0),2)</f>
        <v>fosfor totaal</v>
      </c>
      <c r="G3303" s="41" t="s">
        <v>253</v>
      </c>
      <c r="H3303" s="241"/>
      <c r="I3303" s="241"/>
      <c r="J3303" s="241"/>
      <c r="K3303" s="301"/>
      <c r="L3303" s="301"/>
      <c r="M3303" s="301"/>
      <c r="N3303" s="20"/>
      <c r="O3303" s="20" t="s">
        <v>115</v>
      </c>
      <c r="P3303" s="85">
        <f>INDEX('Aquo parameters'!$A$1:$H$6130,MATCH($E3303,'Aquo parameters'!$E:$E,0),7)</f>
        <v>0</v>
      </c>
      <c r="Q3303" s="20" t="str">
        <f t="shared" si="51"/>
        <v>factors.Add(new Factor() { ParameterID = 4188, Key = 3316, StandardizationSet = "Bbk", Parameter = "Ptot", Factor_A = , Factor_B = , Factor_C = , IsMetal = , IsPak = , IsOrganic =  });</v>
      </c>
    </row>
    <row r="3304" spans="1:17" x14ac:dyDescent="0.25">
      <c r="A3304" s="34">
        <v>3317</v>
      </c>
      <c r="B3304" s="35" t="s">
        <v>111</v>
      </c>
      <c r="D3304" s="215" t="str">
        <f>INDEX('Aquo parameters'!$A$1:$H$6130,MATCH($E3304,'Aquo parameters'!$E:$E,0),1)</f>
        <v>s1214DClBen</v>
      </c>
      <c r="E3304" s="35">
        <v>4262</v>
      </c>
      <c r="F3304" s="41" t="str">
        <f>INDEX('Aquo parameters'!$A$1:$H$6130,MATCH($E3304,'Aquo parameters'!$E:$E,0),2)</f>
        <v>som 1,2- en 1,4-dichloorbenzeen</v>
      </c>
      <c r="G3304" s="41" t="s">
        <v>253</v>
      </c>
      <c r="H3304" s="241"/>
      <c r="I3304" s="241"/>
      <c r="J3304" s="241"/>
      <c r="K3304" s="301"/>
      <c r="L3304" s="301"/>
      <c r="M3304" s="301"/>
      <c r="N3304" s="20"/>
      <c r="O3304" s="20" t="s">
        <v>115</v>
      </c>
      <c r="P3304" s="85">
        <f>INDEX('Aquo parameters'!$A$1:$H$6130,MATCH($E3304,'Aquo parameters'!$E:$E,0),7)</f>
        <v>0</v>
      </c>
      <c r="Q3304" s="20" t="str">
        <f t="shared" si="51"/>
        <v>factors.Add(new Factor() { ParameterID = 4262, Key = 3317, StandardizationSet = "Bbk", Parameter = "s1214DClBen", Factor_A = , Factor_B = , Factor_C = , IsMetal = , IsPak = , IsOrganic =  });</v>
      </c>
    </row>
    <row r="3305" spans="1:17" x14ac:dyDescent="0.25">
      <c r="A3305" s="34">
        <v>3318</v>
      </c>
      <c r="B3305" s="35" t="s">
        <v>111</v>
      </c>
      <c r="D3305" s="215" t="str">
        <f>INDEX('Aquo parameters'!$A$1:$H$6130,MATCH($E3305,'Aquo parameters'!$E:$E,0),1)</f>
        <v>s123xT4ClBen</v>
      </c>
      <c r="E3305" s="35">
        <v>4270</v>
      </c>
      <c r="F3305" s="41" t="str">
        <f>INDEX('Aquo parameters'!$A$1:$H$6130,MATCH($E3305,'Aquo parameters'!$E:$E,0),2)</f>
        <v>som 1,2,3,4- en 1,2,3,5-tetrachloorbenzeen</v>
      </c>
      <c r="G3305" s="41" t="s">
        <v>253</v>
      </c>
      <c r="H3305" s="241"/>
      <c r="I3305" s="241"/>
      <c r="J3305" s="241"/>
      <c r="K3305" s="301"/>
      <c r="L3305" s="301"/>
      <c r="M3305" s="301"/>
      <c r="N3305" s="20"/>
      <c r="O3305" s="20" t="s">
        <v>115</v>
      </c>
      <c r="P3305" s="85">
        <f>INDEX('Aquo parameters'!$A$1:$H$6130,MATCH($E3305,'Aquo parameters'!$E:$E,0),7)</f>
        <v>0</v>
      </c>
      <c r="Q3305" s="20" t="str">
        <f t="shared" si="51"/>
        <v>factors.Add(new Factor() { ParameterID = 4270, Key = 3318, StandardizationSet = "Bbk", Parameter = "s123xT4ClBen", Factor_A = , Factor_B = , Factor_C = , IsMetal = , IsPak = , IsOrganic =  });</v>
      </c>
    </row>
    <row r="3306" spans="1:17" x14ac:dyDescent="0.25">
      <c r="A3306" s="34">
        <v>3319</v>
      </c>
      <c r="B3306" s="35" t="s">
        <v>111</v>
      </c>
      <c r="D3306" s="215" t="str">
        <f>INDEX('Aquo parameters'!$A$1:$H$6130,MATCH($E3306,'Aquo parameters'!$E:$E,0),1)</f>
        <v>s1Cl24NO2Ben</v>
      </c>
      <c r="E3306" s="35">
        <v>4273</v>
      </c>
      <c r="F3306" s="41" t="str">
        <f>INDEX('Aquo parameters'!$A$1:$H$6130,MATCH($E3306,'Aquo parameters'!$E:$E,0),2)</f>
        <v>som 1-chloor-2- en 4-nitrobenzeen</v>
      </c>
      <c r="G3306" s="41" t="s">
        <v>253</v>
      </c>
      <c r="H3306" s="241"/>
      <c r="I3306" s="241"/>
      <c r="J3306" s="241"/>
      <c r="K3306" s="301"/>
      <c r="L3306" s="301"/>
      <c r="M3306" s="301"/>
      <c r="N3306" s="20"/>
      <c r="O3306" s="20" t="s">
        <v>115</v>
      </c>
      <c r="P3306" s="85">
        <f>INDEX('Aquo parameters'!$A$1:$H$6130,MATCH($E3306,'Aquo parameters'!$E:$E,0),7)</f>
        <v>0</v>
      </c>
      <c r="Q3306" s="20" t="str">
        <f t="shared" si="51"/>
        <v>factors.Add(new Factor() { ParameterID = 4273, Key = 3319, StandardizationSet = "Bbk", Parameter = "s1Cl24NO2Ben", Factor_A = , Factor_B = , Factor_C = , IsMetal = , IsPak = , IsOrganic =  });</v>
      </c>
    </row>
    <row r="3307" spans="1:17" x14ac:dyDescent="0.25">
      <c r="A3307" s="34">
        <v>3320</v>
      </c>
      <c r="B3307" s="35" t="s">
        <v>111</v>
      </c>
      <c r="D3307" s="215" t="str">
        <f>INDEX('Aquo parameters'!$A$1:$H$6130,MATCH($E3307,'Aquo parameters'!$E:$E,0),1)</f>
        <v>s23452346T4F</v>
      </c>
      <c r="E3307" s="35">
        <v>2111</v>
      </c>
      <c r="F3307" s="41" t="str">
        <f>INDEX('Aquo parameters'!$A$1:$H$6130,MATCH($E3307,'Aquo parameters'!$E:$E,0),2)</f>
        <v>som 2,3,4,5- en 2,3,4,6-tetrachloorfenol</v>
      </c>
      <c r="G3307" s="41" t="s">
        <v>253</v>
      </c>
      <c r="H3307" s="241"/>
      <c r="I3307" s="241"/>
      <c r="J3307" s="241"/>
      <c r="K3307" s="301"/>
      <c r="L3307" s="301"/>
      <c r="M3307" s="301"/>
      <c r="N3307" s="20"/>
      <c r="O3307" s="20" t="s">
        <v>115</v>
      </c>
      <c r="P3307" s="85">
        <f>INDEX('Aquo parameters'!$A$1:$H$6130,MATCH($E3307,'Aquo parameters'!$E:$E,0),7)</f>
        <v>0</v>
      </c>
      <c r="Q3307" s="20" t="str">
        <f t="shared" si="51"/>
        <v>factors.Add(new Factor() { ParameterID = 2111, Key = 3320, StandardizationSet = "Bbk", Parameter = "s23452346T4F", Factor_A = , Factor_B = , Factor_C = , IsMetal = , IsPak = , IsOrganic =  });</v>
      </c>
    </row>
    <row r="3308" spans="1:17" x14ac:dyDescent="0.25">
      <c r="A3308" s="34">
        <v>3321</v>
      </c>
      <c r="B3308" s="35" t="s">
        <v>111</v>
      </c>
      <c r="D3308" s="215" t="str">
        <f>INDEX('Aquo parameters'!$A$1:$H$6130,MATCH($E3308,'Aquo parameters'!$E:$E,0),1)</f>
        <v>s23ClTol</v>
      </c>
      <c r="E3308" s="35">
        <v>2722</v>
      </c>
      <c r="F3308" s="41" t="str">
        <f>INDEX('Aquo parameters'!$A$1:$H$6130,MATCH($E3308,'Aquo parameters'!$E:$E,0),2)</f>
        <v>som 2- en 3-chloortolueen</v>
      </c>
      <c r="G3308" s="41" t="s">
        <v>253</v>
      </c>
      <c r="I3308" s="241"/>
      <c r="J3308" s="241"/>
      <c r="K3308" s="301"/>
      <c r="L3308" s="301"/>
      <c r="M3308" s="301"/>
      <c r="N3308" s="20"/>
      <c r="O3308" s="20" t="s">
        <v>115</v>
      </c>
      <c r="P3308" s="85">
        <f>INDEX('Aquo parameters'!$A$1:$H$6130,MATCH($E3308,'Aquo parameters'!$E:$E,0),7)</f>
        <v>0</v>
      </c>
      <c r="Q3308" s="20" t="str">
        <f>"factors.Add(new Factor() { ParameterID = " &amp; E3308 &amp; ", Key = " &amp; A3308 &amp; ", StandardizationSet = """ &amp; B3308 &amp; """, Parameter = """ &amp; D3308 &amp; """, Factor_A = " &amp; Y3258 &amp; ", Factor_B = " &amp; I3308 &amp; ", Factor_C = " &amp; J3308 &amp; ", IsMetal = "&amp; K3308 &amp;", IsPak = "&amp; L3308 &amp;", IsOrganic = "&amp; M3308 &amp;" });"</f>
        <v>factors.Add(new Factor() { ParameterID = 2722, Key = 3321, StandardizationSet = "Bbk", Parameter = "s23ClTol", Factor_A = , Factor_B = , Factor_C = , IsMetal = , IsPak = , IsOrganic =  });</v>
      </c>
    </row>
    <row r="3309" spans="1:17" x14ac:dyDescent="0.25">
      <c r="A3309" s="34">
        <v>3322</v>
      </c>
      <c r="B3309" s="35" t="s">
        <v>111</v>
      </c>
      <c r="D3309" s="215" t="str">
        <f>INDEX('Aquo parameters'!$A$1:$H$6130,MATCH($E3309,'Aquo parameters'!$E:$E,0),1)</f>
        <v>s23cycC6on</v>
      </c>
      <c r="E3309" s="35">
        <v>1732</v>
      </c>
      <c r="F3309" s="41" t="str">
        <f>INDEX('Aquo parameters'!$A$1:$H$6130,MATCH($E3309,'Aquo parameters'!$E:$E,0),2)</f>
        <v>som 2- en 3-methylcyclohexanon</v>
      </c>
      <c r="G3309" s="41" t="s">
        <v>253</v>
      </c>
      <c r="H3309" s="241"/>
      <c r="I3309" s="241"/>
      <c r="J3309" s="241"/>
      <c r="K3309" s="301"/>
      <c r="L3309" s="301"/>
      <c r="M3309" s="301"/>
      <c r="N3309" s="20"/>
      <c r="O3309" s="20" t="s">
        <v>115</v>
      </c>
      <c r="P3309" s="85">
        <f>INDEX('Aquo parameters'!$A$1:$H$6130,MATCH($E3309,'Aquo parameters'!$E:$E,0),7)</f>
        <v>0</v>
      </c>
      <c r="Q3309" s="20" t="str">
        <f t="shared" si="51"/>
        <v>factors.Add(new Factor() { ParameterID = 1732, Key = 3322, StandardizationSet = "Bbk", Parameter = "s23cycC6on", Factor_A = , Factor_B = , Factor_C = , IsMetal = , IsPak = , IsOrganic =  });</v>
      </c>
    </row>
    <row r="3310" spans="1:17" x14ac:dyDescent="0.25">
      <c r="A3310" s="34">
        <v>3323</v>
      </c>
      <c r="B3310" s="35" t="s">
        <v>111</v>
      </c>
      <c r="D3310" s="215" t="str">
        <f>INDEX('Aquo parameters'!$A$1:$H$6130,MATCH($E3310,'Aquo parameters'!$E:$E,0),1)</f>
        <v>s23x6T4ClFol</v>
      </c>
      <c r="E3310" s="35">
        <v>2068</v>
      </c>
      <c r="F3310" s="41" t="str">
        <f>INDEX('Aquo parameters'!$A$1:$H$6130,MATCH($E3310,'Aquo parameters'!$E:$E,0),2)</f>
        <v>som 2,3,4,6- en 2,3,5,6-tetrachloorfenol</v>
      </c>
      <c r="G3310" s="41" t="s">
        <v>253</v>
      </c>
      <c r="H3310" s="241"/>
      <c r="I3310" s="241"/>
      <c r="J3310" s="241"/>
      <c r="K3310" s="301"/>
      <c r="L3310" s="301"/>
      <c r="M3310" s="301"/>
      <c r="N3310" s="20"/>
      <c r="O3310" s="20" t="s">
        <v>115</v>
      </c>
      <c r="P3310" s="85">
        <f>INDEX('Aquo parameters'!$A$1:$H$6130,MATCH($E3310,'Aquo parameters'!$E:$E,0),7)</f>
        <v>0</v>
      </c>
      <c r="Q3310" s="20" t="str">
        <f t="shared" si="51"/>
        <v>factors.Add(new Factor() { ParameterID = 2068, Key = 3323, StandardizationSet = "Bbk", Parameter = "s23x6T4ClFol", Factor_A = , Factor_B = , Factor_C = , IsMetal = , IsPak = , IsOrganic =  });</v>
      </c>
    </row>
    <row r="3311" spans="1:17" x14ac:dyDescent="0.25">
      <c r="A3311" s="34">
        <v>3324</v>
      </c>
      <c r="B3311" s="35" t="s">
        <v>111</v>
      </c>
      <c r="D3311" s="215" t="str">
        <f>INDEX('Aquo parameters'!$A$1:$H$6130,MATCH($E3311,'Aquo parameters'!$E:$E,0),1)</f>
        <v>s2426DNO2Tol</v>
      </c>
      <c r="E3311" s="35">
        <v>4279</v>
      </c>
      <c r="F3311" s="41" t="str">
        <f>INDEX('Aquo parameters'!$A$1:$H$6130,MATCH($E3311,'Aquo parameters'!$E:$E,0),2)</f>
        <v>som 2,4- en 2,6-dinitrotolueen</v>
      </c>
      <c r="G3311" s="41" t="s">
        <v>253</v>
      </c>
      <c r="H3311" s="241"/>
      <c r="I3311" s="241"/>
      <c r="J3311" s="241"/>
      <c r="K3311" s="301"/>
      <c r="L3311" s="301"/>
      <c r="M3311" s="301"/>
      <c r="N3311" s="20"/>
      <c r="O3311" s="20" t="s">
        <v>115</v>
      </c>
      <c r="P3311" s="85">
        <f>INDEX('Aquo parameters'!$A$1:$H$6130,MATCH($E3311,'Aquo parameters'!$E:$E,0),7)</f>
        <v>0</v>
      </c>
      <c r="Q3311" s="20" t="str">
        <f t="shared" si="51"/>
        <v>factors.Add(new Factor() { ParameterID = 4279, Key = 3324, StandardizationSet = "Bbk", Parameter = "s2426DNO2Tol", Factor_A = , Factor_B = , Factor_C = , IsMetal = , IsPak = , IsOrganic =  });</v>
      </c>
    </row>
    <row r="3312" spans="1:17" x14ac:dyDescent="0.25">
      <c r="A3312" s="34">
        <v>3325</v>
      </c>
      <c r="B3312" s="35" t="s">
        <v>111</v>
      </c>
      <c r="D3312" s="215" t="str">
        <f>INDEX('Aquo parameters'!$A$1:$H$6130,MATCH($E3312,'Aquo parameters'!$E:$E,0),1)</f>
        <v>s2426TolDiCN</v>
      </c>
      <c r="E3312" s="35">
        <v>4280</v>
      </c>
      <c r="F3312" s="41" t="str">
        <f>INDEX('Aquo parameters'!$A$1:$H$6130,MATCH($E3312,'Aquo parameters'!$E:$E,0),2)</f>
        <v>som 2,4- en 2,6-tolueendiisocyanaat</v>
      </c>
      <c r="G3312" s="41" t="s">
        <v>253</v>
      </c>
      <c r="H3312" s="241"/>
      <c r="I3312" s="241"/>
      <c r="J3312" s="241"/>
      <c r="K3312" s="301"/>
      <c r="L3312" s="301"/>
      <c r="M3312" s="301"/>
      <c r="N3312" s="20"/>
      <c r="O3312" s="20" t="s">
        <v>115</v>
      </c>
      <c r="P3312" s="85">
        <f>INDEX('Aquo parameters'!$A$1:$H$6130,MATCH($E3312,'Aquo parameters'!$E:$E,0),7)</f>
        <v>0</v>
      </c>
      <c r="Q3312" s="20" t="str">
        <f t="shared" si="51"/>
        <v>factors.Add(new Factor() { ParameterID = 4280, Key = 3325, StandardizationSet = "Bbk", Parameter = "s2426TolDiCN", Factor_A = , Factor_B = , Factor_C = , IsMetal = , IsPak = , IsOrganic =  });</v>
      </c>
    </row>
    <row r="3313" spans="1:17" x14ac:dyDescent="0.25">
      <c r="A3313" s="34">
        <v>3326</v>
      </c>
      <c r="B3313" s="35" t="s">
        <v>111</v>
      </c>
      <c r="D3313" s="215" t="str">
        <f>INDEX('Aquo parameters'!$A$1:$H$6130,MATCH($E3313,'Aquo parameters'!$E:$E,0),1)</f>
        <v>s2ClxNO2Tol</v>
      </c>
      <c r="E3313" s="35">
        <v>4281</v>
      </c>
      <c r="F3313" s="41" t="str">
        <f>INDEX('Aquo parameters'!$A$1:$H$6130,MATCH($E3313,'Aquo parameters'!$E:$E,0),2)</f>
        <v>som 2-chloor-4, 5 en 6-nitrotolueen</v>
      </c>
      <c r="G3313" s="41" t="s">
        <v>253</v>
      </c>
      <c r="H3313" s="241"/>
      <c r="I3313" s="241"/>
      <c r="J3313" s="241"/>
      <c r="K3313" s="301"/>
      <c r="L3313" s="301"/>
      <c r="M3313" s="301"/>
      <c r="N3313" s="20"/>
      <c r="O3313" s="20" t="s">
        <v>115</v>
      </c>
      <c r="P3313" s="85">
        <f>INDEX('Aquo parameters'!$A$1:$H$6130,MATCH($E3313,'Aquo parameters'!$E:$E,0),7)</f>
        <v>0</v>
      </c>
      <c r="Q3313" s="20" t="str">
        <f t="shared" si="51"/>
        <v>factors.Add(new Factor() { ParameterID = 4281, Key = 3326, StandardizationSet = "Bbk", Parameter = "s2ClxNO2Tol", Factor_A = , Factor_B = , Factor_C = , IsMetal = , IsPak = , IsOrganic =  });</v>
      </c>
    </row>
    <row r="3314" spans="1:17" x14ac:dyDescent="0.25">
      <c r="A3314" s="34">
        <v>3327</v>
      </c>
      <c r="B3314" s="35" t="s">
        <v>111</v>
      </c>
      <c r="D3314" s="215" t="str">
        <f>INDEX('Aquo parameters'!$A$1:$H$6130,MATCH($E3314,'Aquo parameters'!$E:$E,0),1)</f>
        <v>s2xDClFol</v>
      </c>
      <c r="E3314" s="35">
        <v>4293</v>
      </c>
      <c r="F3314" s="41" t="str">
        <f>INDEX('Aquo parameters'!$A$1:$H$6130,MATCH($E3314,'Aquo parameters'!$E:$E,0),2)</f>
        <v>som 2,3-, 2,4-, 2,5- en 2,6-dichloorfenol</v>
      </c>
      <c r="G3314" s="41" t="s">
        <v>253</v>
      </c>
      <c r="H3314" s="241"/>
      <c r="I3314" s="241"/>
      <c r="J3314" s="241"/>
      <c r="K3314" s="301"/>
      <c r="L3314" s="301"/>
      <c r="M3314" s="301"/>
      <c r="N3314" s="20"/>
      <c r="O3314" s="20" t="s">
        <v>115</v>
      </c>
      <c r="P3314" s="85">
        <f>INDEX('Aquo parameters'!$A$1:$H$6130,MATCH($E3314,'Aquo parameters'!$E:$E,0),7)</f>
        <v>0</v>
      </c>
      <c r="Q3314" s="20" t="str">
        <f t="shared" si="51"/>
        <v>factors.Add(new Factor() { ParameterID = 4293, Key = 3327, StandardizationSet = "Bbk", Parameter = "s2xDClFol", Factor_A = , Factor_B = , Factor_C = , IsMetal = , IsPak = , IsOrganic =  });</v>
      </c>
    </row>
    <row r="3315" spans="1:17" x14ac:dyDescent="0.25">
      <c r="A3315" s="34">
        <v>3328</v>
      </c>
      <c r="B3315" s="35" t="s">
        <v>111</v>
      </c>
      <c r="D3315" s="215" t="str">
        <f>INDEX('Aquo parameters'!$A$1:$H$6130,MATCH($E3315,'Aquo parameters'!$E:$E,0),1)</f>
        <v>s34C2yTol</v>
      </c>
      <c r="E3315" s="35">
        <v>192</v>
      </c>
      <c r="F3315" s="41" t="str">
        <f>INDEX('Aquo parameters'!$A$1:$H$6130,MATCH($E3315,'Aquo parameters'!$E:$E,0),2)</f>
        <v>som 3- en 4-ethyltolueen</v>
      </c>
      <c r="G3315" s="41" t="s">
        <v>253</v>
      </c>
      <c r="H3315" s="241"/>
      <c r="I3315" s="241"/>
      <c r="J3315" s="241"/>
      <c r="K3315" s="301"/>
      <c r="L3315" s="301"/>
      <c r="M3315" s="301"/>
      <c r="N3315" s="20"/>
      <c r="O3315" s="20" t="s">
        <v>115</v>
      </c>
      <c r="P3315" s="85">
        <f>INDEX('Aquo parameters'!$A$1:$H$6130,MATCH($E3315,'Aquo parameters'!$E:$E,0),7)</f>
        <v>0</v>
      </c>
      <c r="Q3315" s="20" t="str">
        <f t="shared" si="51"/>
        <v>factors.Add(new Factor() { ParameterID = 192, Key = 3328, StandardizationSet = "Bbk", Parameter = "s34C2yTol", Factor_A = , Factor_B = , Factor_C = , IsMetal = , IsPak = , IsOrganic =  });</v>
      </c>
    </row>
    <row r="3316" spans="1:17" x14ac:dyDescent="0.25">
      <c r="A3316" s="34">
        <v>3329</v>
      </c>
      <c r="B3316" s="35" t="s">
        <v>111</v>
      </c>
      <c r="D3316" s="215" t="str">
        <f>INDEX('Aquo parameters'!$A$1:$H$6130,MATCH($E3316,'Aquo parameters'!$E:$E,0),1)</f>
        <v>s34ClFol</v>
      </c>
      <c r="E3316" s="35">
        <v>191</v>
      </c>
      <c r="F3316" s="41" t="str">
        <f>INDEX('Aquo parameters'!$A$1:$H$6130,MATCH($E3316,'Aquo parameters'!$E:$E,0),2)</f>
        <v>som 3- en 4-chloorfenol</v>
      </c>
      <c r="G3316" s="41" t="s">
        <v>253</v>
      </c>
      <c r="H3316" s="241"/>
      <c r="I3316" s="241"/>
      <c r="J3316" s="241"/>
      <c r="K3316" s="301"/>
      <c r="L3316" s="301"/>
      <c r="M3316" s="301"/>
      <c r="N3316" s="20"/>
      <c r="O3316" s="20" t="s">
        <v>115</v>
      </c>
      <c r="P3316" s="85">
        <f>INDEX('Aquo parameters'!$A$1:$H$6130,MATCH($E3316,'Aquo parameters'!$E:$E,0),7)</f>
        <v>0</v>
      </c>
      <c r="Q3316" s="20" t="str">
        <f t="shared" si="51"/>
        <v>factors.Add(new Factor() { ParameterID = 191, Key = 3329, StandardizationSet = "Bbk", Parameter = "s34ClFol", Factor_A = , Factor_B = , Factor_C = , IsMetal = , IsPak = , IsOrganic =  });</v>
      </c>
    </row>
    <row r="3317" spans="1:17" x14ac:dyDescent="0.25">
      <c r="A3317" s="34">
        <v>3330</v>
      </c>
      <c r="B3317" s="35" t="s">
        <v>111</v>
      </c>
      <c r="D3317" s="215" t="str">
        <f>INDEX('Aquo parameters'!$A$1:$H$6130,MATCH($E3317,'Aquo parameters'!$E:$E,0),1)</f>
        <v>s35DC1yFol4C</v>
      </c>
      <c r="E3317" s="35">
        <v>189</v>
      </c>
      <c r="F3317" s="41" t="str">
        <f>INDEX('Aquo parameters'!$A$1:$H$6130,MATCH($E3317,'Aquo parameters'!$E:$E,0),2)</f>
        <v>som 3,5-dimethylfenol en 4-ethylfenol</v>
      </c>
      <c r="G3317" s="41" t="s">
        <v>253</v>
      </c>
      <c r="H3317" s="241"/>
      <c r="I3317" s="241"/>
      <c r="J3317" s="241"/>
      <c r="K3317" s="301"/>
      <c r="L3317" s="301"/>
      <c r="M3317" s="301"/>
      <c r="N3317" s="20"/>
      <c r="O3317" s="20" t="s">
        <v>115</v>
      </c>
      <c r="P3317" s="85">
        <f>INDEX('Aquo parameters'!$A$1:$H$6130,MATCH($E3317,'Aquo parameters'!$E:$E,0),7)</f>
        <v>0</v>
      </c>
      <c r="Q3317" s="20" t="str">
        <f t="shared" si="51"/>
        <v>factors.Add(new Factor() { ParameterID = 189, Key = 3330, StandardizationSet = "Bbk", Parameter = "s35DC1yFol4C", Factor_A = , Factor_B = , Factor_C = , IsMetal = , IsPak = , IsOrganic =  });</v>
      </c>
    </row>
    <row r="3318" spans="1:17" x14ac:dyDescent="0.25">
      <c r="A3318" s="34">
        <v>3331</v>
      </c>
      <c r="B3318" s="35" t="s">
        <v>111</v>
      </c>
      <c r="D3318" s="215" t="str">
        <f>INDEX('Aquo parameters'!$A$1:$H$6130,MATCH($E3318,'Aquo parameters'!$E:$E,0),1)</f>
        <v>sanionn</v>
      </c>
      <c r="E3318" s="35">
        <v>5287</v>
      </c>
      <c r="F3318" s="41" t="str">
        <f>INDEX('Aquo parameters'!$A$1:$H$6130,MATCH($E3318,'Aquo parameters'!$E:$E,0),2)</f>
        <v>som anionen</v>
      </c>
      <c r="G3318" s="41" t="s">
        <v>253</v>
      </c>
      <c r="H3318" s="241"/>
      <c r="I3318" s="241"/>
      <c r="J3318" s="241"/>
      <c r="K3318" s="301"/>
      <c r="L3318" s="301"/>
      <c r="M3318" s="301"/>
      <c r="N3318" s="20"/>
      <c r="O3318" s="20" t="s">
        <v>115</v>
      </c>
      <c r="P3318" s="85">
        <f>INDEX('Aquo parameters'!$A$1:$H$6130,MATCH($E3318,'Aquo parameters'!$E:$E,0),7)</f>
        <v>0</v>
      </c>
      <c r="Q3318" s="20" t="str">
        <f t="shared" si="51"/>
        <v>factors.Add(new Factor() { ParameterID = 5287, Key = 3331, StandardizationSet = "Bbk", Parameter = "sanionn", Factor_A = , Factor_B = , Factor_C = , IsMetal = , IsPak = , IsOrganic =  });</v>
      </c>
    </row>
    <row r="3319" spans="1:17" x14ac:dyDescent="0.25">
      <c r="A3319" s="34">
        <v>3332</v>
      </c>
      <c r="B3319" s="35" t="s">
        <v>111</v>
      </c>
      <c r="D3319" s="215" t="str">
        <f>INDEX('Aquo parameters'!$A$1:$H$6130,MATCH($E3319,'Aquo parameters'!$E:$E,0),1)</f>
        <v>sANTXNS</v>
      </c>
      <c r="E3319" s="35">
        <v>4299</v>
      </c>
      <c r="F3319" s="41" t="str">
        <f>INDEX('Aquo parameters'!$A$1:$H$6130,MATCH($E3319,'Aquo parameters'!$E:$E,0),2)</f>
        <v>som anatoxines</v>
      </c>
      <c r="G3319" s="41" t="s">
        <v>253</v>
      </c>
      <c r="H3319" s="241"/>
      <c r="I3319" s="241"/>
      <c r="J3319" s="241"/>
      <c r="K3319" s="301"/>
      <c r="L3319" s="301"/>
      <c r="M3319" s="301"/>
      <c r="N3319" s="20"/>
      <c r="O3319" s="20" t="s">
        <v>115</v>
      </c>
      <c r="P3319" s="85">
        <f>INDEX('Aquo parameters'!$A$1:$H$6130,MATCH($E3319,'Aquo parameters'!$E:$E,0),7)</f>
        <v>0</v>
      </c>
      <c r="Q3319" s="20" t="str">
        <f t="shared" si="51"/>
        <v>factors.Add(new Factor() { ParameterID = 4299, Key = 3332, StandardizationSet = "Bbk", Parameter = "sANTXNS", Factor_A = , Factor_B = , Factor_C = , IsMetal = , IsPak = , IsOrganic =  });</v>
      </c>
    </row>
    <row r="3320" spans="1:17" x14ac:dyDescent="0.25">
      <c r="A3320" s="34">
        <v>3333</v>
      </c>
      <c r="B3320" s="35" t="s">
        <v>111</v>
      </c>
      <c r="D3320" s="215" t="str">
        <f>INDEX('Aquo parameters'!$A$1:$H$6130,MATCH($E3320,'Aquo parameters'!$E:$E,0),1)</f>
        <v>sAOX</v>
      </c>
      <c r="E3320" s="35">
        <v>302</v>
      </c>
      <c r="F3320" s="41" t="str">
        <f>INDEX('Aquo parameters'!$A$1:$H$6130,MATCH($E3320,'Aquo parameters'!$E:$E,0),2)</f>
        <v>som adsorbeerbare organische halogeenverbindingen</v>
      </c>
      <c r="G3320" s="41" t="s">
        <v>253</v>
      </c>
      <c r="H3320" s="241"/>
      <c r="I3320" s="241"/>
      <c r="J3320" s="241"/>
      <c r="K3320" s="301"/>
      <c r="L3320" s="301"/>
      <c r="M3320" s="301"/>
      <c r="N3320" s="20"/>
      <c r="O3320" s="20" t="s">
        <v>115</v>
      </c>
      <c r="P3320" s="85">
        <f>INDEX('Aquo parameters'!$A$1:$H$6130,MATCH($E3320,'Aquo parameters'!$E:$E,0),7)</f>
        <v>0</v>
      </c>
      <c r="Q3320" s="20" t="str">
        <f t="shared" si="51"/>
        <v>factors.Add(new Factor() { ParameterID = 302, Key = 3333, StandardizationSet = "Bbk", Parameter = "sAOX", Factor_A = , Factor_B = , Factor_C = , IsMetal = , IsPak = , IsOrganic =  });</v>
      </c>
    </row>
    <row r="3321" spans="1:17" x14ac:dyDescent="0.25">
      <c r="A3321" s="34">
        <v>3334</v>
      </c>
      <c r="B3321" s="35" t="s">
        <v>111</v>
      </c>
      <c r="D3321" s="215" t="str">
        <f>INDEX('Aquo parameters'!$A$1:$H$6130,MATCH($E3321,'Aquo parameters'!$E:$E,0),1)</f>
        <v>sARAM</v>
      </c>
      <c r="E3321" s="35">
        <v>1770</v>
      </c>
      <c r="F3321" s="41" t="str">
        <f>INDEX('Aquo parameters'!$A$1:$H$6130,MATCH($E3321,'Aquo parameters'!$E:$E,0),2)</f>
        <v>som aromatische amines</v>
      </c>
      <c r="G3321" s="41" t="s">
        <v>253</v>
      </c>
      <c r="H3321" s="241"/>
      <c r="I3321" s="241"/>
      <c r="J3321" s="241"/>
      <c r="K3321" s="301"/>
      <c r="L3321" s="301"/>
      <c r="M3321" s="301"/>
      <c r="N3321" s="20"/>
      <c r="O3321" s="20" t="s">
        <v>115</v>
      </c>
      <c r="P3321" s="85">
        <f>INDEX('Aquo parameters'!$A$1:$H$6130,MATCH($E3321,'Aquo parameters'!$E:$E,0),7)</f>
        <v>0</v>
      </c>
      <c r="Q3321" s="20" t="str">
        <f t="shared" si="51"/>
        <v>factors.Add(new Factor() { ParameterID = 1770, Key = 3334, StandardizationSet = "Bbk", Parameter = "sARAM", Factor_A = , Factor_B = , Factor_C = , IsMetal = , IsPak = , IsOrganic =  });</v>
      </c>
    </row>
    <row r="3322" spans="1:17" x14ac:dyDescent="0.25">
      <c r="A3322" s="34">
        <v>3335</v>
      </c>
      <c r="B3322" s="35" t="s">
        <v>111</v>
      </c>
      <c r="D3322" s="215" t="str">
        <f>INDEX('Aquo parameters'!$A$1:$H$6130,MATCH($E3322,'Aquo parameters'!$E:$E,0),1)</f>
        <v>sBbjkF</v>
      </c>
      <c r="E3322" s="35">
        <v>355</v>
      </c>
      <c r="F3322" s="41" t="str">
        <f>INDEX('Aquo parameters'!$A$1:$H$6130,MATCH($E3322,'Aquo parameters'!$E:$E,0),2)</f>
        <v>som benzo(b, j en k)fluorantheen-isomeren</v>
      </c>
      <c r="G3322" s="41" t="s">
        <v>253</v>
      </c>
      <c r="H3322" s="241"/>
      <c r="I3322" s="241"/>
      <c r="J3322" s="241"/>
      <c r="K3322" s="301"/>
      <c r="L3322" s="301"/>
      <c r="M3322" s="301"/>
      <c r="N3322" s="20"/>
      <c r="O3322" s="20" t="s">
        <v>115</v>
      </c>
      <c r="P3322" s="85">
        <f>INDEX('Aquo parameters'!$A$1:$H$6130,MATCH($E3322,'Aquo parameters'!$E:$E,0),7)</f>
        <v>0</v>
      </c>
      <c r="Q3322" s="20" t="str">
        <f t="shared" si="51"/>
        <v>factors.Add(new Factor() { ParameterID = 355, Key = 3335, StandardizationSet = "Bbk", Parameter = "sBbjkF", Factor_A = , Factor_B = , Factor_C = , IsMetal = , IsPak = , IsOrganic =  });</v>
      </c>
    </row>
    <row r="3323" spans="1:17" x14ac:dyDescent="0.25">
      <c r="A3323" s="34">
        <v>3336</v>
      </c>
      <c r="B3323" s="35" t="s">
        <v>111</v>
      </c>
      <c r="D3323" s="215" t="str">
        <f>INDEX('Aquo parameters'!$A$1:$H$6130,MATCH($E3323,'Aquo parameters'!$E:$E,0),1)</f>
        <v>sBbkF</v>
      </c>
      <c r="E3323" s="35">
        <v>347</v>
      </c>
      <c r="F3323" s="41" t="str">
        <f>INDEX('Aquo parameters'!$A$1:$H$6130,MATCH($E3323,'Aquo parameters'!$E:$E,0),2)</f>
        <v>som benzo(b)fluorantheen en benzo(k)fluorantheen</v>
      </c>
      <c r="G3323" s="41" t="s">
        <v>253</v>
      </c>
      <c r="H3323" s="241"/>
      <c r="I3323" s="241"/>
      <c r="J3323" s="241"/>
      <c r="K3323" s="301"/>
      <c r="L3323" s="301"/>
      <c r="M3323" s="301"/>
      <c r="N3323" s="20"/>
      <c r="O3323" s="20" t="s">
        <v>115</v>
      </c>
      <c r="P3323" s="85">
        <f>INDEX('Aquo parameters'!$A$1:$H$6130,MATCH($E3323,'Aquo parameters'!$E:$E,0),7)</f>
        <v>0</v>
      </c>
      <c r="Q3323" s="20" t="str">
        <f t="shared" si="51"/>
        <v>factors.Add(new Factor() { ParameterID = 347, Key = 3336, StandardizationSet = "Bbk", Parameter = "sBbkF", Factor_A = , Factor_B = , Factor_C = , IsMetal = , IsPak = , IsOrganic =  });</v>
      </c>
    </row>
    <row r="3324" spans="1:17" x14ac:dyDescent="0.25">
      <c r="A3324" s="34">
        <v>3337</v>
      </c>
      <c r="B3324" s="35" t="s">
        <v>111</v>
      </c>
      <c r="D3324" s="215" t="str">
        <f>INDEX('Aquo parameters'!$A$1:$H$6130,MATCH($E3324,'Aquo parameters'!$E:$E,0),1)</f>
        <v>sbcdcypmtn</v>
      </c>
      <c r="E3324" s="35">
        <v>2069</v>
      </c>
      <c r="F3324" s="41" t="str">
        <f>INDEX('Aquo parameters'!$A$1:$H$6130,MATCH($E3324,'Aquo parameters'!$E:$E,0),2)</f>
        <v>som bcd cypermethrin</v>
      </c>
      <c r="G3324" s="41" t="s">
        <v>253</v>
      </c>
      <c r="H3324" s="241"/>
      <c r="I3324" s="241"/>
      <c r="J3324" s="241"/>
      <c r="K3324" s="301"/>
      <c r="L3324" s="301"/>
      <c r="M3324" s="301"/>
      <c r="N3324" s="20"/>
      <c r="O3324" s="20" t="s">
        <v>115</v>
      </c>
      <c r="P3324" s="85">
        <f>INDEX('Aquo parameters'!$A$1:$H$6130,MATCH($E3324,'Aquo parameters'!$E:$E,0),7)</f>
        <v>0</v>
      </c>
      <c r="Q3324" s="20" t="str">
        <f t="shared" si="51"/>
        <v>factors.Add(new Factor() { ParameterID = 2069, Key = 3337, StandardizationSet = "Bbk", Parameter = "sbcdcypmtn", Factor_A = , Factor_B = , Factor_C = , IsMetal = , IsPak = , IsOrganic =  });</v>
      </c>
    </row>
    <row r="3325" spans="1:17" x14ac:dyDescent="0.25">
      <c r="A3325" s="34">
        <v>3338</v>
      </c>
      <c r="B3325" s="35" t="s">
        <v>111</v>
      </c>
      <c r="D3325" s="215" t="str">
        <f>INDEX('Aquo parameters'!$A$1:$H$6130,MATCH($E3325,'Aquo parameters'!$E:$E,0),1)</f>
        <v>sBghiPInP</v>
      </c>
      <c r="E3325" s="35">
        <v>4307</v>
      </c>
      <c r="F3325" s="41" t="str">
        <f>INDEX('Aquo parameters'!$A$1:$H$6130,MATCH($E3325,'Aquo parameters'!$E:$E,0),2)</f>
        <v>som benzo(ghi)peryleen en indeno(1,2,3-cd)pyreen</v>
      </c>
      <c r="G3325" s="41" t="s">
        <v>253</v>
      </c>
      <c r="H3325" s="241"/>
      <c r="I3325" s="241"/>
      <c r="J3325" s="241"/>
      <c r="K3325" s="301"/>
      <c r="L3325" s="301"/>
      <c r="M3325" s="301"/>
      <c r="N3325" s="20"/>
      <c r="O3325" s="20" t="s">
        <v>115</v>
      </c>
      <c r="P3325" s="85">
        <f>INDEX('Aquo parameters'!$A$1:$H$6130,MATCH($E3325,'Aquo parameters'!$E:$E,0),7)</f>
        <v>0</v>
      </c>
      <c r="Q3325" s="20" t="str">
        <f t="shared" si="51"/>
        <v>factors.Add(new Factor() { ParameterID = 4307, Key = 3338, StandardizationSet = "Bbk", Parameter = "sBghiPInP", Factor_A = , Factor_B = , Factor_C = , IsMetal = , IsPak = , IsOrganic =  });</v>
      </c>
    </row>
    <row r="3326" spans="1:17" x14ac:dyDescent="0.25">
      <c r="A3326" s="34">
        <v>3339</v>
      </c>
      <c r="B3326" s="35" t="s">
        <v>111</v>
      </c>
      <c r="D3326" s="215" t="str">
        <f>INDEX('Aquo parameters'!$A$1:$H$6130,MATCH($E3326,'Aquo parameters'!$E:$E,0),1)</f>
        <v>sC10armtn</v>
      </c>
      <c r="E3326" s="35">
        <v>305</v>
      </c>
      <c r="F3326" s="41" t="str">
        <f>INDEX('Aquo parameters'!$A$1:$H$6130,MATCH($E3326,'Aquo parameters'!$E:$E,0),2)</f>
        <v>som C10-aromaten</v>
      </c>
      <c r="G3326" s="346" t="s">
        <v>253</v>
      </c>
      <c r="H3326" s="241"/>
      <c r="I3326" s="241"/>
      <c r="J3326" s="241"/>
      <c r="K3326" s="345"/>
      <c r="L3326" s="345"/>
      <c r="M3326" s="345"/>
      <c r="O3326" s="85">
        <v>44734</v>
      </c>
      <c r="P3326" s="331">
        <f>INDEX('Aquo parameters'!$A$1:$H$6130,MATCH($E3326,'Aquo parameters'!$E:$E,0),7)</f>
        <v>44526</v>
      </c>
      <c r="Q3326" s="20" t="str">
        <f t="shared" si="51"/>
        <v>factors.Add(new Factor() { ParameterID = 305, Key = 3339, StandardizationSet = "Bbk", Parameter = "sC10armtn", Factor_A = , Factor_B = , Factor_C = , IsMetal = , IsPak = , IsOrganic =  });</v>
      </c>
    </row>
    <row r="3327" spans="1:17" x14ac:dyDescent="0.25">
      <c r="A3327" s="34">
        <v>3340</v>
      </c>
      <c r="B3327" s="35" t="s">
        <v>111</v>
      </c>
      <c r="D3327" s="215" t="str">
        <f>INDEX('Aquo parameters'!$A$1:$H$6130,MATCH($E3327,'Aquo parameters'!$E:$E,0),1)</f>
        <v>sC10C13Clakn</v>
      </c>
      <c r="E3327" s="35">
        <v>2365</v>
      </c>
      <c r="F3327" s="41" t="str">
        <f>INDEX('Aquo parameters'!$A$1:$H$6130,MATCH($E3327,'Aquo parameters'!$E:$E,0),2)</f>
        <v>som C10-C13-chlooralkanen</v>
      </c>
      <c r="G3327" s="41" t="s">
        <v>253</v>
      </c>
      <c r="H3327" s="241"/>
      <c r="I3327" s="241"/>
      <c r="J3327" s="241"/>
      <c r="K3327" s="301"/>
      <c r="L3327" s="301"/>
      <c r="M3327" s="301"/>
      <c r="N3327" s="20"/>
      <c r="O3327" s="20" t="s">
        <v>115</v>
      </c>
      <c r="P3327" s="85">
        <f>INDEX('Aquo parameters'!$A$1:$H$6130,MATCH($E3327,'Aquo parameters'!$E:$E,0),7)</f>
        <v>0</v>
      </c>
      <c r="Q3327" s="20" t="str">
        <f t="shared" si="51"/>
        <v>factors.Add(new Factor() { ParameterID = 2365, Key = 3340, StandardizationSet = "Bbk", Parameter = "sC10C13Clakn", Factor_A = , Factor_B = , Factor_C = , IsMetal = , IsPak = , IsOrganic =  });</v>
      </c>
    </row>
    <row r="3328" spans="1:17" x14ac:dyDescent="0.25">
      <c r="A3328" s="34">
        <v>3341</v>
      </c>
      <c r="B3328" s="35" t="s">
        <v>111</v>
      </c>
      <c r="D3328" s="215" t="str">
        <f>INDEX('Aquo parameters'!$A$1:$H$6130,MATCH($E3328,'Aquo parameters'!$E:$E,0),1)</f>
        <v>sC11C12armtn</v>
      </c>
      <c r="E3328" s="35">
        <v>1795</v>
      </c>
      <c r="F3328" s="41" t="str">
        <f>INDEX('Aquo parameters'!$A$1:$H$6130,MATCH($E3328,'Aquo parameters'!$E:$E,0),2)</f>
        <v>som C11- en C12-aromaten</v>
      </c>
      <c r="G3328" s="346" t="s">
        <v>253</v>
      </c>
      <c r="H3328" s="241"/>
      <c r="I3328" s="241"/>
      <c r="J3328" s="241"/>
      <c r="K3328" s="345"/>
      <c r="L3328" s="345"/>
      <c r="M3328" s="345"/>
      <c r="O3328" s="85">
        <v>44734</v>
      </c>
      <c r="P3328" s="331">
        <f>INDEX('Aquo parameters'!$A$1:$H$6130,MATCH($E3328,'Aquo parameters'!$E:$E,0),7)</f>
        <v>44526</v>
      </c>
      <c r="Q3328" s="20" t="str">
        <f t="shared" si="51"/>
        <v>factors.Add(new Factor() { ParameterID = 1795, Key = 3341, StandardizationSet = "Bbk", Parameter = "sC11C12armtn", Factor_A = , Factor_B = , Factor_C = , IsMetal = , IsPak = , IsOrganic =  });</v>
      </c>
    </row>
    <row r="3329" spans="1:17" x14ac:dyDescent="0.25">
      <c r="A3329" s="34">
        <v>3342</v>
      </c>
      <c r="B3329" s="35" t="s">
        <v>111</v>
      </c>
      <c r="D3329" s="215" t="str">
        <f>INDEX('Aquo parameters'!$A$1:$H$6130,MATCH($E3329,'Aquo parameters'!$E:$E,0),1)</f>
        <v>sC12XEtr</v>
      </c>
      <c r="E3329" s="35">
        <v>2269</v>
      </c>
      <c r="F3329" s="41" t="str">
        <f>INDEX('Aquo parameters'!$A$1:$H$6130,MATCH($E3329,'Aquo parameters'!$E:$E,0),2)</f>
        <v>som C12-gehalogeneerde ethers</v>
      </c>
      <c r="G3329" s="41" t="s">
        <v>253</v>
      </c>
      <c r="H3329" s="241"/>
      <c r="I3329" s="241"/>
      <c r="J3329" s="241"/>
      <c r="K3329" s="301"/>
      <c r="L3329" s="301"/>
      <c r="M3329" s="301"/>
      <c r="N3329" s="20"/>
      <c r="O3329" s="20" t="s">
        <v>115</v>
      </c>
      <c r="P3329" s="85">
        <f>INDEX('Aquo parameters'!$A$1:$H$6130,MATCH($E3329,'Aquo parameters'!$E:$E,0),7)</f>
        <v>0</v>
      </c>
      <c r="Q3329" s="20" t="str">
        <f t="shared" si="51"/>
        <v>factors.Add(new Factor() { ParameterID = 2269, Key = 3342, StandardizationSet = "Bbk", Parameter = "sC12XEtr", Factor_A = , Factor_B = , Factor_C = , IsMetal = , IsPak = , IsOrganic =  });</v>
      </c>
    </row>
    <row r="3330" spans="1:17" x14ac:dyDescent="0.25">
      <c r="A3330" s="34">
        <v>3343</v>
      </c>
      <c r="B3330" s="35" t="s">
        <v>111</v>
      </c>
      <c r="D3330" s="215" t="str">
        <f>INDEX('Aquo parameters'!$A$1:$H$6130,MATCH($E3330,'Aquo parameters'!$E:$E,0),1)</f>
        <v>sC2akfnln</v>
      </c>
      <c r="E3330" s="35">
        <v>2248</v>
      </c>
      <c r="F3330" s="41" t="str">
        <f>INDEX('Aquo parameters'!$A$1:$H$6130,MATCH($E3330,'Aquo parameters'!$E:$E,0),2)</f>
        <v>som C2-alkylfenolen</v>
      </c>
      <c r="G3330" s="41" t="s">
        <v>253</v>
      </c>
      <c r="H3330" s="241"/>
      <c r="I3330" s="241"/>
      <c r="J3330" s="241"/>
      <c r="K3330" s="301"/>
      <c r="L3330" s="301"/>
      <c r="M3330" s="301"/>
      <c r="N3330" s="20"/>
      <c r="O3330" s="20" t="s">
        <v>115</v>
      </c>
      <c r="P3330" s="85">
        <f>INDEX('Aquo parameters'!$A$1:$H$6130,MATCH($E3330,'Aquo parameters'!$E:$E,0),7)</f>
        <v>0</v>
      </c>
      <c r="Q3330" s="20" t="str">
        <f t="shared" ref="Q3330:Q3392" si="52">"factors.Add(new Factor() { ParameterID = " &amp; E3330 &amp; ", Key = " &amp; A3330 &amp; ", StandardizationSet = """ &amp; B3330 &amp; """, Parameter = """ &amp; D3330 &amp; """, Factor_A = " &amp; H3330 &amp; ", Factor_B = " &amp; I3330 &amp; ", Factor_C = " &amp; J3330 &amp; ", IsMetal = "&amp; K3330 &amp;", IsPak = "&amp; L3330 &amp;", IsOrganic = "&amp; M3330 &amp;" });"</f>
        <v>factors.Add(new Factor() { ParameterID = 2248, Key = 3343, StandardizationSet = "Bbk", Parameter = "sC2akfnln", Factor_A = , Factor_B = , Factor_C = , IsMetal = , IsPak = , IsOrganic =  });</v>
      </c>
    </row>
    <row r="3331" spans="1:17" x14ac:dyDescent="0.25">
      <c r="A3331" s="34">
        <v>3344</v>
      </c>
      <c r="B3331" s="35" t="s">
        <v>111</v>
      </c>
      <c r="D3331" s="215" t="str">
        <f>INDEX('Aquo parameters'!$A$1:$H$6130,MATCH($E3331,'Aquo parameters'!$E:$E,0),1)</f>
        <v>sC2yDC1yFo02</v>
      </c>
      <c r="E3331" s="35">
        <v>2358</v>
      </c>
      <c r="F3331" s="41" t="str">
        <f>INDEX('Aquo parameters'!$A$1:$H$6130,MATCH($E3331,'Aquo parameters'!$E:$E,0),2)</f>
        <v>som 3- en 4-ethylfenol en 3,5-dimethylfenol</v>
      </c>
      <c r="G3331" s="41" t="s">
        <v>253</v>
      </c>
      <c r="H3331" s="241"/>
      <c r="I3331" s="241"/>
      <c r="J3331" s="241"/>
      <c r="K3331" s="301"/>
      <c r="L3331" s="301"/>
      <c r="M3331" s="301"/>
      <c r="N3331" s="20"/>
      <c r="O3331" s="20" t="s">
        <v>115</v>
      </c>
      <c r="P3331" s="85">
        <f>INDEX('Aquo parameters'!$A$1:$H$6130,MATCH($E3331,'Aquo parameters'!$E:$E,0),7)</f>
        <v>0</v>
      </c>
      <c r="Q3331" s="20" t="str">
        <f t="shared" si="52"/>
        <v>factors.Add(new Factor() { ParameterID = 2358, Key = 3344, StandardizationSet = "Bbk", Parameter = "sC2yDC1yFo02", Factor_A = , Factor_B = , Factor_C = , IsMetal = , IsPak = , IsOrganic =  });</v>
      </c>
    </row>
    <row r="3332" spans="1:17" x14ac:dyDescent="0.25">
      <c r="A3332" s="34">
        <v>3345</v>
      </c>
      <c r="B3332" s="35" t="s">
        <v>111</v>
      </c>
      <c r="D3332" s="215" t="str">
        <f>INDEX('Aquo parameters'!$A$1:$H$6130,MATCH($E3332,'Aquo parameters'!$E:$E,0),1)</f>
        <v>sC2yDC1yFo03</v>
      </c>
      <c r="E3332" s="35">
        <v>5155</v>
      </c>
      <c r="F3332" s="41" t="str">
        <f>INDEX('Aquo parameters'!$A$1:$H$6130,MATCH($E3332,'Aquo parameters'!$E:$E,0),2)</f>
        <v>som 4-ethylfenol en 2,3- en 3,5-dimethylfenol</v>
      </c>
      <c r="G3332" s="41" t="s">
        <v>253</v>
      </c>
      <c r="H3332" s="241"/>
      <c r="I3332" s="241"/>
      <c r="J3332" s="241"/>
      <c r="K3332" s="301"/>
      <c r="L3332" s="301"/>
      <c r="M3332" s="301"/>
      <c r="N3332" s="20"/>
      <c r="O3332" s="20" t="s">
        <v>115</v>
      </c>
      <c r="P3332" s="85">
        <f>INDEX('Aquo parameters'!$A$1:$H$6130,MATCH($E3332,'Aquo parameters'!$E:$E,0),7)</f>
        <v>0</v>
      </c>
      <c r="Q3332" s="20" t="str">
        <f t="shared" si="52"/>
        <v>factors.Add(new Factor() { ParameterID = 5155, Key = 3345, StandardizationSet = "Bbk", Parameter = "sC2yDC1yFo03", Factor_A = , Factor_B = , Factor_C = , IsMetal = , IsPak = , IsOrganic =  });</v>
      </c>
    </row>
    <row r="3333" spans="1:17" x14ac:dyDescent="0.25">
      <c r="A3333" s="34">
        <v>3346</v>
      </c>
      <c r="B3333" s="35" t="s">
        <v>111</v>
      </c>
      <c r="D3333" s="215" t="str">
        <f>INDEX('Aquo parameters'!$A$1:$H$6130,MATCH($E3333,'Aquo parameters'!$E:$E,0),1)</f>
        <v>sC2yDC1yFol3</v>
      </c>
      <c r="E3333" s="35">
        <v>2246</v>
      </c>
      <c r="F3333" s="41" t="str">
        <f>INDEX('Aquo parameters'!$A$1:$H$6130,MATCH($E3333,'Aquo parameters'!$E:$E,0),2)</f>
        <v>som 2 en 3-ethylfenol en 3,5-dimethylfenol</v>
      </c>
      <c r="G3333" s="41" t="s">
        <v>253</v>
      </c>
      <c r="H3333" s="241"/>
      <c r="I3333" s="241"/>
      <c r="J3333" s="241"/>
      <c r="K3333" s="301"/>
      <c r="L3333" s="301"/>
      <c r="M3333" s="301"/>
      <c r="N3333" s="20"/>
      <c r="O3333" s="20" t="s">
        <v>115</v>
      </c>
      <c r="P3333" s="85">
        <f>INDEX('Aquo parameters'!$A$1:$H$6130,MATCH($E3333,'Aquo parameters'!$E:$E,0),7)</f>
        <v>0</v>
      </c>
      <c r="Q3333" s="20" t="str">
        <f t="shared" si="52"/>
        <v>factors.Add(new Factor() { ParameterID = 2246, Key = 3346, StandardizationSet = "Bbk", Parameter = "sC2yDC1yFol3", Factor_A = , Factor_B = , Factor_C = , IsMetal = , IsPak = , IsOrganic =  });</v>
      </c>
    </row>
    <row r="3334" spans="1:17" x14ac:dyDescent="0.25">
      <c r="A3334" s="34">
        <v>3347</v>
      </c>
      <c r="B3334" s="35" t="s">
        <v>111</v>
      </c>
      <c r="D3334" s="215" t="str">
        <f>INDEX('Aquo parameters'!$A$1:$H$6130,MATCH($E3334,'Aquo parameters'!$E:$E,0),1)</f>
        <v>sC3akfnln</v>
      </c>
      <c r="E3334" s="35">
        <v>2250</v>
      </c>
      <c r="F3334" s="41" t="str">
        <f>INDEX('Aquo parameters'!$A$1:$H$6130,MATCH($E3334,'Aquo parameters'!$E:$E,0),2)</f>
        <v>som C3-alkylfenolen</v>
      </c>
      <c r="G3334" s="41" t="s">
        <v>253</v>
      </c>
      <c r="H3334" s="241"/>
      <c r="I3334" s="241"/>
      <c r="J3334" s="241"/>
      <c r="K3334" s="301"/>
      <c r="L3334" s="301"/>
      <c r="M3334" s="301"/>
      <c r="N3334" s="20"/>
      <c r="O3334" s="20" t="s">
        <v>115</v>
      </c>
      <c r="P3334" s="85">
        <f>INDEX('Aquo parameters'!$A$1:$H$6130,MATCH($E3334,'Aquo parameters'!$E:$E,0),7)</f>
        <v>0</v>
      </c>
      <c r="Q3334" s="20" t="str">
        <f t="shared" si="52"/>
        <v>factors.Add(new Factor() { ParameterID = 2250, Key = 3347, StandardizationSet = "Bbk", Parameter = "sC3akfnln", Factor_A = , Factor_B = , Factor_C = , IsMetal = , IsPak = , IsOrganic =  });</v>
      </c>
    </row>
    <row r="3335" spans="1:17" x14ac:dyDescent="0.25">
      <c r="A3335" s="34">
        <v>3348</v>
      </c>
      <c r="B3335" s="35" t="s">
        <v>111</v>
      </c>
      <c r="D3335" s="215" t="str">
        <f>INDEX('Aquo parameters'!$A$1:$H$6130,MATCH($E3335,'Aquo parameters'!$E:$E,0),1)</f>
        <v>sC4akfnln</v>
      </c>
      <c r="E3335" s="35">
        <v>2251</v>
      </c>
      <c r="F3335" s="41" t="str">
        <f>INDEX('Aquo parameters'!$A$1:$H$6130,MATCH($E3335,'Aquo parameters'!$E:$E,0),2)</f>
        <v>som C4-alkylfenolen</v>
      </c>
      <c r="G3335" s="41" t="s">
        <v>253</v>
      </c>
      <c r="H3335" s="241"/>
      <c r="I3335" s="241"/>
      <c r="J3335" s="241"/>
      <c r="K3335" s="301"/>
      <c r="L3335" s="301"/>
      <c r="M3335" s="301"/>
      <c r="N3335" s="20"/>
      <c r="O3335" s="20" t="s">
        <v>115</v>
      </c>
      <c r="P3335" s="85">
        <f>INDEX('Aquo parameters'!$A$1:$H$6130,MATCH($E3335,'Aquo parameters'!$E:$E,0),7)</f>
        <v>0</v>
      </c>
      <c r="Q3335" s="20" t="str">
        <f t="shared" si="52"/>
        <v>factors.Add(new Factor() { ParameterID = 2251, Key = 3348, StandardizationSet = "Bbk", Parameter = "sC4akfnln", Factor_A = , Factor_B = , Factor_C = , IsMetal = , IsPak = , IsOrganic =  });</v>
      </c>
    </row>
    <row r="3336" spans="1:17" x14ac:dyDescent="0.25">
      <c r="A3336" s="34">
        <v>3349</v>
      </c>
      <c r="B3336" s="35" t="s">
        <v>111</v>
      </c>
      <c r="D3336" s="215" t="str">
        <f>INDEX('Aquo parameters'!$A$1:$H$6130,MATCH($E3336,'Aquo parameters'!$E:$E,0),1)</f>
        <v>sC6C8armtn</v>
      </c>
      <c r="E3336" s="35">
        <v>2695</v>
      </c>
      <c r="F3336" s="41" t="str">
        <f>INDEX('Aquo parameters'!$A$1:$H$6130,MATCH($E3336,'Aquo parameters'!$E:$E,0),2)</f>
        <v>som C6-C8-aromaten</v>
      </c>
      <c r="G3336" s="346" t="s">
        <v>253</v>
      </c>
      <c r="H3336" s="241"/>
      <c r="I3336" s="241"/>
      <c r="J3336" s="241"/>
      <c r="K3336" s="345"/>
      <c r="L3336" s="345"/>
      <c r="M3336" s="345"/>
      <c r="O3336" s="85">
        <v>44734</v>
      </c>
      <c r="P3336" s="331">
        <f>INDEX('Aquo parameters'!$A$1:$H$6130,MATCH($E3336,'Aquo parameters'!$E:$E,0),7)</f>
        <v>44526</v>
      </c>
      <c r="Q3336" s="20" t="str">
        <f t="shared" si="52"/>
        <v>factors.Add(new Factor() { ParameterID = 2695, Key = 3349, StandardizationSet = "Bbk", Parameter = "sC6C8armtn", Factor_A = , Factor_B = , Factor_C = , IsMetal = , IsPak = , IsOrganic =  });</v>
      </c>
    </row>
    <row r="3337" spans="1:17" x14ac:dyDescent="0.25">
      <c r="A3337" s="34">
        <v>3350</v>
      </c>
      <c r="B3337" s="35" t="s">
        <v>111</v>
      </c>
      <c r="D3337" s="215" t="str">
        <f>INDEX('Aquo parameters'!$A$1:$H$6130,MATCH($E3337,'Aquo parameters'!$E:$E,0),1)</f>
        <v>sC6XEtr</v>
      </c>
      <c r="E3337" s="35">
        <v>2267</v>
      </c>
      <c r="F3337" s="41" t="str">
        <f>INDEX('Aquo parameters'!$A$1:$H$6130,MATCH($E3337,'Aquo parameters'!$E:$E,0),2)</f>
        <v>som C6-gehalogeneerde ethers</v>
      </c>
      <c r="G3337" s="41" t="s">
        <v>253</v>
      </c>
      <c r="H3337" s="241"/>
      <c r="I3337" s="241"/>
      <c r="J3337" s="241"/>
      <c r="K3337" s="301"/>
      <c r="L3337" s="301"/>
      <c r="M3337" s="301"/>
      <c r="N3337" s="20"/>
      <c r="O3337" s="20" t="s">
        <v>115</v>
      </c>
      <c r="P3337" s="85">
        <f>INDEX('Aquo parameters'!$A$1:$H$6130,MATCH($E3337,'Aquo parameters'!$E:$E,0),7)</f>
        <v>0</v>
      </c>
      <c r="Q3337" s="20" t="str">
        <f t="shared" si="52"/>
        <v>factors.Add(new Factor() { ParameterID = 2267, Key = 3350, StandardizationSet = "Bbk", Parameter = "sC6XEtr", Factor_A = , Factor_B = , Factor_C = , IsMetal = , IsPak = , IsOrganic =  });</v>
      </c>
    </row>
    <row r="3338" spans="1:17" x14ac:dyDescent="0.25">
      <c r="A3338" s="34">
        <v>3351</v>
      </c>
      <c r="B3338" s="35" t="s">
        <v>111</v>
      </c>
      <c r="D3338" s="215" t="str">
        <f>INDEX('Aquo parameters'!$A$1:$H$6130,MATCH($E3338,'Aquo parameters'!$E:$E,0),1)</f>
        <v>sC7C10armtn</v>
      </c>
      <c r="E3338" s="35">
        <v>4308</v>
      </c>
      <c r="F3338" s="41" t="str">
        <f>INDEX('Aquo parameters'!$A$1:$H$6130,MATCH($E3338,'Aquo parameters'!$E:$E,0),2)</f>
        <v>som C7-C10-aromaten</v>
      </c>
      <c r="G3338" s="346" t="s">
        <v>253</v>
      </c>
      <c r="H3338" s="241"/>
      <c r="I3338" s="241"/>
      <c r="J3338" s="241"/>
      <c r="K3338" s="345"/>
      <c r="L3338" s="345"/>
      <c r="M3338" s="345"/>
      <c r="O3338" s="85">
        <v>44734</v>
      </c>
      <c r="P3338" s="331">
        <f>INDEX('Aquo parameters'!$A$1:$H$6130,MATCH($E3338,'Aquo parameters'!$E:$E,0),7)</f>
        <v>44526</v>
      </c>
      <c r="Q3338" s="20" t="str">
        <f t="shared" si="52"/>
        <v>factors.Add(new Factor() { ParameterID = 4308, Key = 3351, StandardizationSet = "Bbk", Parameter = "sC7C10armtn", Factor_A = , Factor_B = , Factor_C = , IsMetal = , IsPak = , IsOrganic =  });</v>
      </c>
    </row>
    <row r="3339" spans="1:17" x14ac:dyDescent="0.25">
      <c r="A3339" s="34">
        <v>3352</v>
      </c>
      <c r="B3339" s="35" t="s">
        <v>111</v>
      </c>
      <c r="D3339" s="215" t="str">
        <f>INDEX('Aquo parameters'!$A$1:$H$6130,MATCH($E3339,'Aquo parameters'!$E:$E,0),1)</f>
        <v>sC8yFol</v>
      </c>
      <c r="E3339" s="35">
        <v>5053</v>
      </c>
      <c r="F3339" s="41" t="str">
        <f>INDEX('Aquo parameters'!$A$1:$H$6130,MATCH($E3339,'Aquo parameters'!$E:$E,0),2)</f>
        <v>som octylfenolen</v>
      </c>
      <c r="G3339" s="41" t="s">
        <v>253</v>
      </c>
      <c r="H3339" s="241"/>
      <c r="I3339" s="241"/>
      <c r="J3339" s="241"/>
      <c r="K3339" s="301"/>
      <c r="L3339" s="301"/>
      <c r="M3339" s="301"/>
      <c r="N3339" s="20"/>
      <c r="O3339" s="20" t="s">
        <v>115</v>
      </c>
      <c r="P3339" s="85">
        <f>INDEX('Aquo parameters'!$A$1:$H$6130,MATCH($E3339,'Aquo parameters'!$E:$E,0),7)</f>
        <v>0</v>
      </c>
      <c r="Q3339" s="20" t="str">
        <f t="shared" si="52"/>
        <v>factors.Add(new Factor() { ParameterID = 5053, Key = 3352, StandardizationSet = "Bbk", Parameter = "sC8yFol", Factor_A = , Factor_B = , Factor_C = , IsMetal = , IsPak = , IsOrganic =  });</v>
      </c>
    </row>
    <row r="3340" spans="1:17" x14ac:dyDescent="0.25">
      <c r="A3340" s="34">
        <v>3353</v>
      </c>
      <c r="B3340" s="35" t="s">
        <v>111</v>
      </c>
      <c r="D3340" s="215" t="str">
        <f>INDEX('Aquo parameters'!$A$1:$H$6130,MATCH($E3340,'Aquo parameters'!$E:$E,0),1)</f>
        <v>sC9armtn</v>
      </c>
      <c r="E3340" s="35">
        <v>309</v>
      </c>
      <c r="F3340" s="41" t="str">
        <f>INDEX('Aquo parameters'!$A$1:$H$6130,MATCH($E3340,'Aquo parameters'!$E:$E,0),2)</f>
        <v>som C9-aromaten</v>
      </c>
      <c r="G3340" s="346" t="s">
        <v>253</v>
      </c>
      <c r="H3340" s="241"/>
      <c r="I3340" s="241"/>
      <c r="J3340" s="241"/>
      <c r="K3340" s="345"/>
      <c r="L3340" s="345"/>
      <c r="M3340" s="345"/>
      <c r="O3340" s="85">
        <v>44734</v>
      </c>
      <c r="P3340" s="331">
        <f>INDEX('Aquo parameters'!$A$1:$H$6130,MATCH($E3340,'Aquo parameters'!$E:$E,0),7)</f>
        <v>44526</v>
      </c>
      <c r="Q3340" s="20" t="str">
        <f t="shared" si="52"/>
        <v>factors.Add(new Factor() { ParameterID = 309, Key = 3353, StandardizationSet = "Bbk", Parameter = "sC9armtn", Factor_A = , Factor_B = , Factor_C = , IsMetal = , IsPak = , IsOrganic =  });</v>
      </c>
    </row>
    <row r="3341" spans="1:17" x14ac:dyDescent="0.25">
      <c r="A3341" s="34">
        <v>3354</v>
      </c>
      <c r="B3341" s="35" t="s">
        <v>111</v>
      </c>
      <c r="D3341" s="215" t="str">
        <f>INDEX('Aquo parameters'!$A$1:$H$6130,MATCH($E3341,'Aquo parameters'!$E:$E,0),1)</f>
        <v>sC9XEtr</v>
      </c>
      <c r="E3341" s="35">
        <v>2268</v>
      </c>
      <c r="F3341" s="41" t="str">
        <f>INDEX('Aquo parameters'!$A$1:$H$6130,MATCH($E3341,'Aquo parameters'!$E:$E,0),2)</f>
        <v>som C9-gehalogeneerde ethers</v>
      </c>
      <c r="G3341" s="41" t="s">
        <v>253</v>
      </c>
      <c r="H3341" s="241"/>
      <c r="I3341" s="241"/>
      <c r="J3341" s="241"/>
      <c r="K3341" s="301"/>
      <c r="L3341" s="301"/>
      <c r="M3341" s="301"/>
      <c r="N3341" s="20"/>
      <c r="O3341" s="20" t="s">
        <v>115</v>
      </c>
      <c r="P3341" s="85">
        <f>INDEX('Aquo parameters'!$A$1:$H$6130,MATCH($E3341,'Aquo parameters'!$E:$E,0),7)</f>
        <v>0</v>
      </c>
      <c r="Q3341" s="20" t="str">
        <f t="shared" si="52"/>
        <v>factors.Add(new Factor() { ParameterID = 2268, Key = 3354, StandardizationSet = "Bbk", Parameter = "sC9XEtr", Factor_A = , Factor_B = , Factor_C = , IsMetal = , IsPak = , IsOrganic =  });</v>
      </c>
    </row>
    <row r="3342" spans="1:17" x14ac:dyDescent="0.25">
      <c r="A3342" s="34">
        <v>3355</v>
      </c>
      <c r="B3342" s="35" t="s">
        <v>111</v>
      </c>
      <c r="D3342" s="215" t="str">
        <f>INDEX('Aquo parameters'!$A$1:$H$6130,MATCH($E3342,'Aquo parameters'!$E:$E,0),1)</f>
        <v>sCFK</v>
      </c>
      <c r="E3342" s="35">
        <v>4312</v>
      </c>
      <c r="F3342" s="41" t="str">
        <f>INDEX('Aquo parameters'!$A$1:$H$6130,MATCH($E3342,'Aquo parameters'!$E:$E,0),2)</f>
        <v>som chloorfluorkoolstoffen</v>
      </c>
      <c r="G3342" s="41" t="s">
        <v>253</v>
      </c>
      <c r="H3342" s="241"/>
      <c r="I3342" s="241"/>
      <c r="J3342" s="241"/>
      <c r="K3342" s="301"/>
      <c r="L3342" s="301"/>
      <c r="M3342" s="301"/>
      <c r="N3342" s="20"/>
      <c r="O3342" s="20" t="s">
        <v>115</v>
      </c>
      <c r="P3342" s="85">
        <f>INDEX('Aquo parameters'!$A$1:$H$6130,MATCH($E3342,'Aquo parameters'!$E:$E,0),7)</f>
        <v>0</v>
      </c>
      <c r="Q3342" s="20" t="str">
        <f t="shared" si="52"/>
        <v>factors.Add(new Factor() { ParameterID = 4312, Key = 3355, StandardizationSet = "Bbk", Parameter = "sCFK", Factor_A = , Factor_B = , Factor_C = , IsMetal = , IsPak = , IsOrganic =  });</v>
      </c>
    </row>
    <row r="3343" spans="1:17" x14ac:dyDescent="0.25">
      <c r="A3343" s="34">
        <v>3356</v>
      </c>
      <c r="B3343" s="35" t="s">
        <v>111</v>
      </c>
      <c r="D3343" s="215" t="str">
        <f>INDEX('Aquo parameters'!$A$1:$H$6130,MATCH($E3343,'Aquo parameters'!$E:$E,0),1)</f>
        <v>sChER</v>
      </c>
      <c r="E3343" s="35">
        <v>515</v>
      </c>
      <c r="F3343" s="41" t="str">
        <f>INDEX('Aquo parameters'!$A$1:$H$6130,MATCH($E3343,'Aquo parameters'!$E:$E,0),2)</f>
        <v>som cholinesteraseremmers</v>
      </c>
      <c r="G3343" s="41" t="s">
        <v>253</v>
      </c>
      <c r="H3343" s="241"/>
      <c r="I3343" s="241"/>
      <c r="J3343" s="241"/>
      <c r="K3343" s="301"/>
      <c r="L3343" s="301"/>
      <c r="M3343" s="301"/>
      <c r="N3343" s="20"/>
      <c r="O3343" s="20" t="s">
        <v>115</v>
      </c>
      <c r="P3343" s="85">
        <f>INDEX('Aquo parameters'!$A$1:$H$6130,MATCH($E3343,'Aquo parameters'!$E:$E,0),7)</f>
        <v>0</v>
      </c>
      <c r="Q3343" s="20" t="str">
        <f t="shared" si="52"/>
        <v>factors.Add(new Factor() { ParameterID = 515, Key = 3356, StandardizationSet = "Bbk", Parameter = "sChER", Factor_A = , Factor_B = , Factor_C = , IsMetal = , IsPak = , IsOrganic =  });</v>
      </c>
    </row>
    <row r="3344" spans="1:17" x14ac:dyDescent="0.25">
      <c r="A3344" s="34">
        <v>3357</v>
      </c>
      <c r="B3344" s="35" t="s">
        <v>111</v>
      </c>
      <c r="D3344" s="215" t="str">
        <f>INDEX('Aquo parameters'!$A$1:$H$6130,MATCH($E3344,'Aquo parameters'!$E:$E,0),1)</f>
        <v>sCHLFa4</v>
      </c>
      <c r="E3344" s="35">
        <v>5170</v>
      </c>
      <c r="F3344" s="41" t="str">
        <f>INDEX('Aquo parameters'!$A$1:$H$6130,MATCH($E3344,'Aquo parameters'!$E:$E,0),2)</f>
        <v>som 4 chlorofyl-a fracties</v>
      </c>
      <c r="G3344" s="41" t="s">
        <v>253</v>
      </c>
      <c r="H3344" s="241"/>
      <c r="I3344" s="241"/>
      <c r="J3344" s="241"/>
      <c r="K3344" s="301"/>
      <c r="L3344" s="301"/>
      <c r="M3344" s="301"/>
      <c r="N3344" s="20"/>
      <c r="O3344" s="20" t="s">
        <v>115</v>
      </c>
      <c r="P3344" s="85">
        <f>INDEX('Aquo parameters'!$A$1:$H$6130,MATCH($E3344,'Aquo parameters'!$E:$E,0),7)</f>
        <v>0</v>
      </c>
      <c r="Q3344" s="20" t="str">
        <f t="shared" si="52"/>
        <v>factors.Add(new Factor() { ParameterID = 5170, Key = 3357, StandardizationSet = "Bbk", Parameter = "sCHLFa4", Factor_A = , Factor_B = , Factor_C = , IsMetal = , IsPak = , IsOrganic =  });</v>
      </c>
    </row>
    <row r="3345" spans="1:17" x14ac:dyDescent="0.25">
      <c r="A3345" s="34">
        <v>3358</v>
      </c>
      <c r="B3345" s="35" t="s">
        <v>111</v>
      </c>
      <c r="D3345" s="215" t="str">
        <f>INDEX('Aquo parameters'!$A$1:$H$6130,MATCH($E3345,'Aquo parameters'!$E:$E,0),1)</f>
        <v>sCl4NO2Ben2</v>
      </c>
      <c r="E3345" s="35">
        <v>2255</v>
      </c>
      <c r="F3345" s="41" t="str">
        <f>INDEX('Aquo parameters'!$A$1:$H$6130,MATCH($E3345,'Aquo parameters'!$E:$E,0),2)</f>
        <v>som o- en p-chloornitrobenzeen</v>
      </c>
      <c r="G3345" s="41" t="s">
        <v>253</v>
      </c>
      <c r="H3345" s="241"/>
      <c r="I3345" s="241"/>
      <c r="J3345" s="241"/>
      <c r="K3345" s="301"/>
      <c r="L3345" s="301"/>
      <c r="M3345" s="301"/>
      <c r="N3345" s="20"/>
      <c r="O3345" s="20" t="s">
        <v>115</v>
      </c>
      <c r="P3345" s="85">
        <f>INDEX('Aquo parameters'!$A$1:$H$6130,MATCH($E3345,'Aquo parameters'!$E:$E,0),7)</f>
        <v>0</v>
      </c>
      <c r="Q3345" s="20" t="str">
        <f t="shared" si="52"/>
        <v>factors.Add(new Factor() { ParameterID = 2255, Key = 3358, StandardizationSet = "Bbk", Parameter = "sCl4NO2Ben2", Factor_A = , Factor_B = , Factor_C = , IsMetal = , IsPak = , IsOrganic =  });</v>
      </c>
    </row>
    <row r="3346" spans="1:17" x14ac:dyDescent="0.25">
      <c r="A3346" s="34">
        <v>3359</v>
      </c>
      <c r="B3346" s="35" t="s">
        <v>111</v>
      </c>
      <c r="D3346" s="215" t="str">
        <f>INDEX('Aquo parameters'!$A$1:$H$6130,MATCH($E3346,'Aquo parameters'!$E:$E,0),1)</f>
        <v>sCl4NO2Ben3</v>
      </c>
      <c r="E3346" s="35">
        <v>2256</v>
      </c>
      <c r="F3346" s="41" t="str">
        <f>INDEX('Aquo parameters'!$A$1:$H$6130,MATCH($E3346,'Aquo parameters'!$E:$E,0),2)</f>
        <v>som o-, m- en p-chloornitrobenzeen</v>
      </c>
      <c r="G3346" s="41" t="s">
        <v>253</v>
      </c>
      <c r="H3346" s="241"/>
      <c r="I3346" s="241"/>
      <c r="J3346" s="241"/>
      <c r="K3346" s="301"/>
      <c r="L3346" s="301"/>
      <c r="M3346" s="301"/>
      <c r="N3346" s="20"/>
      <c r="O3346" s="20" t="s">
        <v>115</v>
      </c>
      <c r="P3346" s="85">
        <f>INDEX('Aquo parameters'!$A$1:$H$6130,MATCH($E3346,'Aquo parameters'!$E:$E,0),7)</f>
        <v>0</v>
      </c>
      <c r="Q3346" s="20" t="str">
        <f t="shared" si="52"/>
        <v>factors.Add(new Factor() { ParameterID = 2256, Key = 3359, StandardizationSet = "Bbk", Parameter = "sCl4NO2Ben3", Factor_A = , Factor_B = , Factor_C = , IsMetal = , IsPak = , IsOrganic =  });</v>
      </c>
    </row>
    <row r="3347" spans="1:17" x14ac:dyDescent="0.25">
      <c r="A3347" s="34">
        <v>3360</v>
      </c>
      <c r="B3347" s="35" t="s">
        <v>111</v>
      </c>
      <c r="D3347" s="215" t="str">
        <f>INDEX('Aquo parameters'!$A$1:$H$6130,MATCH($E3347,'Aquo parameters'!$E:$E,0),1)</f>
        <v>sClAn</v>
      </c>
      <c r="E3347" s="35">
        <v>4317</v>
      </c>
      <c r="F3347" s="41" t="str">
        <f>INDEX('Aquo parameters'!$A$1:$H$6130,MATCH($E3347,'Aquo parameters'!$E:$E,0),2)</f>
        <v>som chlooranilines</v>
      </c>
      <c r="G3347" s="41" t="s">
        <v>253</v>
      </c>
      <c r="H3347" s="241"/>
      <c r="I3347" s="241"/>
      <c r="J3347" s="241"/>
      <c r="K3347" s="301"/>
      <c r="L3347" s="301"/>
      <c r="M3347" s="301"/>
      <c r="N3347" s="20"/>
      <c r="O3347" s="20" t="s">
        <v>115</v>
      </c>
      <c r="P3347" s="85">
        <f>INDEX('Aquo parameters'!$A$1:$H$6130,MATCH($E3347,'Aquo parameters'!$E:$E,0),7)</f>
        <v>0</v>
      </c>
      <c r="Q3347" s="20" t="str">
        <f t="shared" si="52"/>
        <v>factors.Add(new Factor() { ParameterID = 4317, Key = 3360, StandardizationSet = "Bbk", Parameter = "sClAn", Factor_A = , Factor_B = , Factor_C = , IsMetal = , IsPak = , IsOrganic =  });</v>
      </c>
    </row>
    <row r="3348" spans="1:17" x14ac:dyDescent="0.25">
      <c r="A3348" s="34">
        <v>3361</v>
      </c>
      <c r="B3348" s="35" t="s">
        <v>111</v>
      </c>
      <c r="D3348" s="215" t="str">
        <f>INDEX('Aquo parameters'!$A$1:$H$6130,MATCH($E3348,'Aquo parameters'!$E:$E,0),1)</f>
        <v>sClBen</v>
      </c>
      <c r="E3348" s="35">
        <v>4318</v>
      </c>
      <c r="F3348" s="41" t="str">
        <f>INDEX('Aquo parameters'!$A$1:$H$6130,MATCH($E3348,'Aquo parameters'!$E:$E,0),2)</f>
        <v>som chloorbenzenen</v>
      </c>
      <c r="G3348" s="41" t="s">
        <v>253</v>
      </c>
      <c r="H3348" s="241"/>
      <c r="I3348" s="241"/>
      <c r="J3348" s="241"/>
      <c r="K3348" s="301"/>
      <c r="L3348" s="301"/>
      <c r="M3348" s="301"/>
      <c r="N3348" s="20"/>
      <c r="O3348" s="20" t="s">
        <v>115</v>
      </c>
      <c r="P3348" s="85">
        <f>INDEX('Aquo parameters'!$A$1:$H$6130,MATCH($E3348,'Aquo parameters'!$E:$E,0),7)</f>
        <v>0</v>
      </c>
      <c r="Q3348" s="20" t="str">
        <f t="shared" si="52"/>
        <v>factors.Add(new Factor() { ParameterID = 4318, Key = 3361, StandardizationSet = "Bbk", Parameter = "sClBen", Factor_A = , Factor_B = , Factor_C = , IsMetal = , IsPak = , IsOrganic =  });</v>
      </c>
    </row>
    <row r="3349" spans="1:17" x14ac:dyDescent="0.25">
      <c r="A3349" s="34">
        <v>3362</v>
      </c>
      <c r="B3349" s="35" t="s">
        <v>111</v>
      </c>
      <c r="D3349" s="215" t="str">
        <f>INDEX('Aquo parameters'!$A$1:$H$6130,MATCH($E3349,'Aquo parameters'!$E:$E,0),1)</f>
        <v>sClC1yAn</v>
      </c>
      <c r="E3349" s="35">
        <v>1570</v>
      </c>
      <c r="F3349" s="41" t="str">
        <f>INDEX('Aquo parameters'!$A$1:$H$6130,MATCH($E3349,'Aquo parameters'!$E:$E,0),2)</f>
        <v>som chloormethylaniline-isomeren</v>
      </c>
      <c r="G3349" s="41" t="s">
        <v>253</v>
      </c>
      <c r="H3349" s="241"/>
      <c r="I3349" s="241"/>
      <c r="J3349" s="241"/>
      <c r="K3349" s="301"/>
      <c r="L3349" s="301"/>
      <c r="M3349" s="301"/>
      <c r="N3349" s="20"/>
      <c r="O3349" s="20" t="s">
        <v>115</v>
      </c>
      <c r="P3349" s="85">
        <f>INDEX('Aquo parameters'!$A$1:$H$6130,MATCH($E3349,'Aquo parameters'!$E:$E,0),7)</f>
        <v>0</v>
      </c>
      <c r="Q3349" s="20" t="str">
        <f t="shared" si="52"/>
        <v>factors.Add(new Factor() { ParameterID = 1570, Key = 3362, StandardizationSet = "Bbk", Parameter = "sClC1yAn", Factor_A = , Factor_B = , Factor_C = , IsMetal = , IsPak = , IsOrganic =  });</v>
      </c>
    </row>
    <row r="3350" spans="1:17" x14ac:dyDescent="0.25">
      <c r="A3350" s="34">
        <v>3363</v>
      </c>
      <c r="B3350" s="35" t="s">
        <v>111</v>
      </c>
      <c r="D3350" s="215" t="str">
        <f>INDEX('Aquo parameters'!$A$1:$H$6130,MATCH($E3350,'Aquo parameters'!$E:$E,0),1)</f>
        <v>sClC3e</v>
      </c>
      <c r="E3350" s="35">
        <v>4326</v>
      </c>
      <c r="F3350" s="41" t="str">
        <f>INDEX('Aquo parameters'!$A$1:$H$6130,MATCH($E3350,'Aquo parameters'!$E:$E,0),2)</f>
        <v>som chloorpropeen-isomeren</v>
      </c>
      <c r="G3350" s="41" t="s">
        <v>253</v>
      </c>
      <c r="H3350" s="241"/>
      <c r="I3350" s="241"/>
      <c r="J3350" s="241"/>
      <c r="K3350" s="301"/>
      <c r="L3350" s="301"/>
      <c r="M3350" s="301"/>
      <c r="N3350" s="20"/>
      <c r="O3350" s="20" t="s">
        <v>115</v>
      </c>
      <c r="P3350" s="85">
        <f>INDEX('Aquo parameters'!$A$1:$H$6130,MATCH($E3350,'Aquo parameters'!$E:$E,0),7)</f>
        <v>0</v>
      </c>
      <c r="Q3350" s="20" t="str">
        <f t="shared" si="52"/>
        <v>factors.Add(new Factor() { ParameterID = 4326, Key = 3363, StandardizationSet = "Bbk", Parameter = "sClC3e", Factor_A = , Factor_B = , Factor_C = , IsMetal = , IsPak = , IsOrganic =  });</v>
      </c>
    </row>
    <row r="3351" spans="1:17" x14ac:dyDescent="0.25">
      <c r="A3351" s="34">
        <v>3364</v>
      </c>
      <c r="B3351" s="35" t="s">
        <v>111</v>
      </c>
      <c r="D3351" s="215" t="str">
        <f>INDEX('Aquo parameters'!$A$1:$H$6130,MATCH($E3351,'Aquo parameters'!$E:$E,0),1)</f>
        <v>scresl201</v>
      </c>
      <c r="E3351" s="35">
        <v>2247</v>
      </c>
      <c r="F3351" s="41" t="str">
        <f>INDEX('Aquo parameters'!$A$1:$H$6130,MATCH($E3351,'Aquo parameters'!$E:$E,0),2)</f>
        <v>som o-cresol en p-cresol</v>
      </c>
      <c r="G3351" s="41" t="s">
        <v>253</v>
      </c>
      <c r="H3351" s="241"/>
      <c r="I3351" s="241"/>
      <c r="J3351" s="241"/>
      <c r="K3351" s="301"/>
      <c r="L3351" s="301"/>
      <c r="M3351" s="301"/>
      <c r="N3351" s="20"/>
      <c r="O3351" s="20" t="s">
        <v>115</v>
      </c>
      <c r="P3351" s="85">
        <f>INDEX('Aquo parameters'!$A$1:$H$6130,MATCH($E3351,'Aquo parameters'!$E:$E,0),7)</f>
        <v>0</v>
      </c>
      <c r="Q3351" s="20" t="str">
        <f t="shared" si="52"/>
        <v>factors.Add(new Factor() { ParameterID = 2247, Key = 3364, StandardizationSet = "Bbk", Parameter = "scresl201", Factor_A = , Factor_B = , Factor_C = , IsMetal = , IsPak = , IsOrganic =  });</v>
      </c>
    </row>
    <row r="3352" spans="1:17" x14ac:dyDescent="0.25">
      <c r="A3352" s="34">
        <v>3365</v>
      </c>
      <c r="B3352" s="35" t="s">
        <v>111</v>
      </c>
      <c r="D3352" s="215" t="str">
        <f>INDEX('Aquo parameters'!$A$1:$H$6130,MATCH($E3352,'Aquo parameters'!$E:$E,0),1)</f>
        <v>sct13DClC3e</v>
      </c>
      <c r="E3352" s="35">
        <v>4333</v>
      </c>
      <c r="F3352" s="41" t="str">
        <f>INDEX('Aquo parameters'!$A$1:$H$6130,MATCH($E3352,'Aquo parameters'!$E:$E,0),2)</f>
        <v>som cis- en trans-1,3-dichloorpropeen</v>
      </c>
      <c r="G3352" s="41" t="s">
        <v>253</v>
      </c>
      <c r="H3352" s="241"/>
      <c r="I3352" s="241"/>
      <c r="J3352" s="241"/>
      <c r="K3352" s="301"/>
      <c r="L3352" s="301"/>
      <c r="M3352" s="301"/>
      <c r="N3352" s="20"/>
      <c r="O3352" s="20" t="s">
        <v>115</v>
      </c>
      <c r="P3352" s="85">
        <f>INDEX('Aquo parameters'!$A$1:$H$6130,MATCH($E3352,'Aquo parameters'!$E:$E,0),7)</f>
        <v>0</v>
      </c>
      <c r="Q3352" s="20" t="str">
        <f t="shared" si="52"/>
        <v>factors.Add(new Factor() { ParameterID = 4333, Key = 3365, StandardizationSet = "Bbk", Parameter = "sct13DClC3e", Factor_A = , Factor_B = , Factor_C = , IsMetal = , IsPak = , IsOrganic =  });</v>
      </c>
    </row>
    <row r="3353" spans="1:17" x14ac:dyDescent="0.25">
      <c r="A3353" s="34">
        <v>3366</v>
      </c>
      <c r="B3353" s="35" t="s">
        <v>111</v>
      </c>
      <c r="D3353" s="215" t="str">
        <f>INDEX('Aquo parameters'!$A$1:$H$6130,MATCH($E3353,'Aquo parameters'!$E:$E,0),1)</f>
        <v>sDC1Fol2</v>
      </c>
      <c r="E3353" s="35">
        <v>2249</v>
      </c>
      <c r="F3353" s="41" t="str">
        <f>INDEX('Aquo parameters'!$A$1:$H$6130,MATCH($E3353,'Aquo parameters'!$E:$E,0),2)</f>
        <v>som 2,3- en 2,6-dimethylfenol</v>
      </c>
      <c r="G3353" s="41" t="s">
        <v>253</v>
      </c>
      <c r="H3353" s="241"/>
      <c r="I3353" s="241"/>
      <c r="J3353" s="241"/>
      <c r="K3353" s="301"/>
      <c r="L3353" s="301"/>
      <c r="M3353" s="301"/>
      <c r="N3353" s="20"/>
      <c r="O3353" s="20" t="s">
        <v>115</v>
      </c>
      <c r="P3353" s="85">
        <f>INDEX('Aquo parameters'!$A$1:$H$6130,MATCH($E3353,'Aquo parameters'!$E:$E,0),7)</f>
        <v>0</v>
      </c>
      <c r="Q3353" s="20" t="str">
        <f t="shared" si="52"/>
        <v>factors.Add(new Factor() { ParameterID = 2249, Key = 3366, StandardizationSet = "Bbk", Parameter = "sDC1Fol2", Factor_A = , Factor_B = , Factor_C = , IsMetal = , IsPak = , IsOrganic =  });</v>
      </c>
    </row>
    <row r="3354" spans="1:17" x14ac:dyDescent="0.25">
      <c r="A3354" s="34">
        <v>3367</v>
      </c>
      <c r="B3354" s="35" t="s">
        <v>111</v>
      </c>
      <c r="D3354" s="215" t="str">
        <f>INDEX('Aquo parameters'!$A$1:$H$6130,MATCH($E3354,'Aquo parameters'!$E:$E,0),1)</f>
        <v>sDC1yFol202</v>
      </c>
      <c r="E3354" s="35">
        <v>5284</v>
      </c>
      <c r="F3354" s="41" t="str">
        <f>INDEX('Aquo parameters'!$A$1:$H$6130,MATCH($E3354,'Aquo parameters'!$E:$E,0),2)</f>
        <v>som 4-ethyl-2,3-dimethylfenol en 3,5-dimethylfenol</v>
      </c>
      <c r="G3354" s="41" t="s">
        <v>253</v>
      </c>
      <c r="H3354" s="241"/>
      <c r="I3354" s="241"/>
      <c r="J3354" s="241"/>
      <c r="K3354" s="301"/>
      <c r="L3354" s="301"/>
      <c r="M3354" s="301"/>
      <c r="N3354" s="20"/>
      <c r="O3354" s="20" t="s">
        <v>115</v>
      </c>
      <c r="P3354" s="85">
        <f>INDEX('Aquo parameters'!$A$1:$H$6130,MATCH($E3354,'Aquo parameters'!$E:$E,0),7)</f>
        <v>0</v>
      </c>
      <c r="Q3354" s="20" t="str">
        <f t="shared" si="52"/>
        <v>factors.Add(new Factor() { ParameterID = 5284, Key = 3367, StandardizationSet = "Bbk", Parameter = "sDC1yFol202", Factor_A = , Factor_B = , Factor_C = , IsMetal = , IsPak = , IsOrganic =  });</v>
      </c>
    </row>
    <row r="3355" spans="1:17" x14ac:dyDescent="0.25">
      <c r="A3355" s="34">
        <v>3368</v>
      </c>
      <c r="B3355" s="35" t="s">
        <v>111</v>
      </c>
      <c r="D3355" s="215" t="str">
        <f>INDEX('Aquo parameters'!$A$1:$H$6130,MATCH($E3355,'Aquo parameters'!$E:$E,0),1)</f>
        <v>sDC1yFol3</v>
      </c>
      <c r="E3355" s="35">
        <v>5054</v>
      </c>
      <c r="F3355" s="41" t="str">
        <f>INDEX('Aquo parameters'!$A$1:$H$6130,MATCH($E3355,'Aquo parameters'!$E:$E,0),2)</f>
        <v>som 3 dimethylfenolen (4-ethyl-3,5- en 2,3- en 3,5-)</v>
      </c>
      <c r="G3355" s="41" t="s">
        <v>253</v>
      </c>
      <c r="H3355" s="241"/>
      <c r="I3355" s="241"/>
      <c r="J3355" s="241"/>
      <c r="K3355" s="301"/>
      <c r="L3355" s="301"/>
      <c r="M3355" s="301"/>
      <c r="N3355" s="20"/>
      <c r="O3355" s="20" t="s">
        <v>115</v>
      </c>
      <c r="P3355" s="85">
        <f>INDEX('Aquo parameters'!$A$1:$H$6130,MATCH($E3355,'Aquo parameters'!$E:$E,0),7)</f>
        <v>0</v>
      </c>
      <c r="Q3355" s="20" t="str">
        <f t="shared" si="52"/>
        <v>factors.Add(new Factor() { ParameterID = 5054, Key = 3368, StandardizationSet = "Bbk", Parameter = "sDC1yFol3", Factor_A = , Factor_B = , Factor_C = , IsMetal = , IsPak = , IsOrganic =  });</v>
      </c>
    </row>
    <row r="3356" spans="1:17" x14ac:dyDescent="0.25">
      <c r="A3356" s="34">
        <v>3369</v>
      </c>
      <c r="B3356" s="35" t="s">
        <v>111</v>
      </c>
      <c r="D3356" s="215" t="str">
        <f>INDEX('Aquo parameters'!$A$1:$H$6130,MATCH($E3356,'Aquo parameters'!$E:$E,0),1)</f>
        <v>sDC8yFt2</v>
      </c>
      <c r="E3356" s="35">
        <v>4339</v>
      </c>
      <c r="F3356" s="41" t="str">
        <f>INDEX('Aquo parameters'!$A$1:$H$6130,MATCH($E3356,'Aquo parameters'!$E:$E,0),2)</f>
        <v>som dioctylftalaat en bis(2-ethylhexyl)ftalaat (DEHP)</v>
      </c>
      <c r="G3356" s="41" t="s">
        <v>253</v>
      </c>
      <c r="H3356" s="241"/>
      <c r="I3356" s="241"/>
      <c r="J3356" s="241"/>
      <c r="K3356" s="301"/>
      <c r="L3356" s="301"/>
      <c r="M3356" s="301"/>
      <c r="N3356" s="20"/>
      <c r="O3356" s="20" t="s">
        <v>115</v>
      </c>
      <c r="P3356" s="85">
        <f>INDEX('Aquo parameters'!$A$1:$H$6130,MATCH($E3356,'Aquo parameters'!$E:$E,0),7)</f>
        <v>0</v>
      </c>
      <c r="Q3356" s="20" t="str">
        <f t="shared" si="52"/>
        <v>factors.Add(new Factor() { ParameterID = 4339, Key = 3369, StandardizationSet = "Bbk", Parameter = "sDC8yFt2", Factor_A = , Factor_B = , Factor_C = , IsMetal = , IsPak = , IsOrganic =  });</v>
      </c>
    </row>
    <row r="3357" spans="1:17" x14ac:dyDescent="0.25">
      <c r="A3357" s="34">
        <v>3370</v>
      </c>
      <c r="B3357" s="35" t="s">
        <v>111</v>
      </c>
      <c r="D3357" s="215" t="str">
        <f>INDEX('Aquo parameters'!$A$1:$H$6130,MATCH($E3357,'Aquo parameters'!$E:$E,0),1)</f>
        <v>sDClC3a</v>
      </c>
      <c r="E3357" s="35">
        <v>4935</v>
      </c>
      <c r="F3357" s="41" t="str">
        <f>INDEX('Aquo parameters'!$A$1:$H$6130,MATCH($E3357,'Aquo parameters'!$E:$E,0),2)</f>
        <v>som dichloorpropaan-isomeren</v>
      </c>
      <c r="G3357" s="41" t="s">
        <v>253</v>
      </c>
      <c r="H3357" s="241"/>
      <c r="I3357" s="241"/>
      <c r="J3357" s="241"/>
      <c r="K3357" s="301"/>
      <c r="L3357" s="301"/>
      <c r="M3357" s="301"/>
      <c r="N3357" s="20"/>
      <c r="O3357" s="20" t="s">
        <v>115</v>
      </c>
      <c r="P3357" s="85">
        <f>INDEX('Aquo parameters'!$A$1:$H$6130,MATCH($E3357,'Aquo parameters'!$E:$E,0),7)</f>
        <v>0</v>
      </c>
      <c r="Q3357" s="20" t="str">
        <f t="shared" si="52"/>
        <v>factors.Add(new Factor() { ParameterID = 4935, Key = 3370, StandardizationSet = "Bbk", Parameter = "sDClC3a", Factor_A = , Factor_B = , Factor_C = , IsMetal = , IsPak = , IsOrganic =  });</v>
      </c>
    </row>
    <row r="3358" spans="1:17" x14ac:dyDescent="0.25">
      <c r="A3358" s="34">
        <v>3371</v>
      </c>
      <c r="B3358" s="35" t="s">
        <v>111</v>
      </c>
      <c r="D3358" s="215" t="str">
        <f>INDEX('Aquo parameters'!$A$1:$H$6130,MATCH($E3358,'Aquo parameters'!$E:$E,0),1)</f>
        <v>sDClNO2Ben2</v>
      </c>
      <c r="E3358" s="35">
        <v>4363</v>
      </c>
      <c r="F3358" s="41" t="str">
        <f>INDEX('Aquo parameters'!$A$1:$H$6130,MATCH($E3358,'Aquo parameters'!$E:$E,0),2)</f>
        <v>som 2,3- en 3,4-dichloornitrobenzeen</v>
      </c>
      <c r="G3358" s="41" t="s">
        <v>253</v>
      </c>
      <c r="H3358" s="241"/>
      <c r="I3358" s="241"/>
      <c r="J3358" s="241"/>
      <c r="K3358" s="301"/>
      <c r="L3358" s="301"/>
      <c r="M3358" s="301"/>
      <c r="N3358" s="20"/>
      <c r="O3358" s="20" t="s">
        <v>115</v>
      </c>
      <c r="P3358" s="85">
        <f>INDEX('Aquo parameters'!$A$1:$H$6130,MATCH($E3358,'Aquo parameters'!$E:$E,0),7)</f>
        <v>0</v>
      </c>
      <c r="Q3358" s="20" t="str">
        <f t="shared" si="52"/>
        <v>factors.Add(new Factor() { ParameterID = 4363, Key = 3371, StandardizationSet = "Bbk", Parameter = "sDClNO2Ben2", Factor_A = , Factor_B = , Factor_C = , IsMetal = , IsPak = , IsOrganic =  });</v>
      </c>
    </row>
    <row r="3359" spans="1:17" x14ac:dyDescent="0.25">
      <c r="A3359" s="34">
        <v>3372</v>
      </c>
      <c r="B3359" s="35" t="s">
        <v>111</v>
      </c>
      <c r="D3359" s="215" t="str">
        <f>INDEX('Aquo parameters'!$A$1:$H$6130,MATCH($E3359,'Aquo parameters'!$E:$E,0),1)</f>
        <v>sDClNO2Ben4</v>
      </c>
      <c r="E3359" s="35">
        <v>2073</v>
      </c>
      <c r="F3359" s="41" t="str">
        <f>INDEX('Aquo parameters'!$A$1:$H$6130,MATCH($E3359,'Aquo parameters'!$E:$E,0),2)</f>
        <v>som 2,3-, 2,4-, 2,5- en 3,4-dichloornitrobenzeen</v>
      </c>
      <c r="G3359" s="41" t="s">
        <v>253</v>
      </c>
      <c r="H3359" s="241"/>
      <c r="I3359" s="241"/>
      <c r="J3359" s="241"/>
      <c r="K3359" s="301"/>
      <c r="L3359" s="301"/>
      <c r="M3359" s="301"/>
      <c r="N3359" s="20"/>
      <c r="O3359" s="20" t="s">
        <v>115</v>
      </c>
      <c r="P3359" s="85">
        <f>INDEX('Aquo parameters'!$A$1:$H$6130,MATCH($E3359,'Aquo parameters'!$E:$E,0),7)</f>
        <v>0</v>
      </c>
      <c r="Q3359" s="20" t="str">
        <f t="shared" si="52"/>
        <v>factors.Add(new Factor() { ParameterID = 2073, Key = 3372, StandardizationSet = "Bbk", Parameter = "sDClNO2Ben4", Factor_A = , Factor_B = , Factor_C = , IsMetal = , IsPak = , IsOrganic =  });</v>
      </c>
    </row>
    <row r="3360" spans="1:17" x14ac:dyDescent="0.25">
      <c r="A3360" s="34">
        <v>3373</v>
      </c>
      <c r="B3360" s="35" t="s">
        <v>111</v>
      </c>
      <c r="D3360" s="215" t="str">
        <f>INDEX('Aquo parameters'!$A$1:$H$6130,MATCH($E3360,'Aquo parameters'!$E:$E,0),1)</f>
        <v>sDDX</v>
      </c>
      <c r="E3360" s="35">
        <v>4382</v>
      </c>
      <c r="F3360" s="41" t="str">
        <f>INDEX('Aquo parameters'!$A$1:$H$6130,MATCH($E3360,'Aquo parameters'!$E:$E,0),2)</f>
        <v>som DDT-, DDE- en DDD-isomeren</v>
      </c>
      <c r="G3360" s="41" t="s">
        <v>253</v>
      </c>
      <c r="H3360" s="241"/>
      <c r="I3360" s="241"/>
      <c r="J3360" s="241"/>
      <c r="K3360" s="301"/>
      <c r="L3360" s="301"/>
      <c r="M3360" s="301"/>
      <c r="N3360" s="20"/>
      <c r="O3360" s="20" t="s">
        <v>115</v>
      </c>
      <c r="P3360" s="85">
        <f>INDEX('Aquo parameters'!$A$1:$H$6130,MATCH($E3360,'Aquo parameters'!$E:$E,0),7)</f>
        <v>0</v>
      </c>
      <c r="Q3360" s="20" t="str">
        <f t="shared" si="52"/>
        <v>factors.Add(new Factor() { ParameterID = 4382, Key = 3373, StandardizationSet = "Bbk", Parameter = "sDDX", Factor_A = , Factor_B = , Factor_C = , IsMetal = , IsPak = , IsOrganic =  });</v>
      </c>
    </row>
    <row r="3361" spans="1:17" x14ac:dyDescent="0.25">
      <c r="A3361" s="34">
        <v>3374</v>
      </c>
      <c r="B3361" s="35" t="s">
        <v>111</v>
      </c>
      <c r="D3361" s="215" t="str">
        <f>INDEX('Aquo parameters'!$A$1:$H$6130,MATCH($E3361,'Aquo parameters'!$E:$E,0),1)</f>
        <v>sDDX2</v>
      </c>
      <c r="E3361" s="35">
        <v>1327</v>
      </c>
      <c r="F3361" s="41" t="str">
        <f>INDEX('Aquo parameters'!$A$1:$H$6130,MATCH($E3361,'Aquo parameters'!$E:$E,0),2)</f>
        <v>som 2,4'-DDT en 4,4'-DDD</v>
      </c>
      <c r="G3361" s="41" t="s">
        <v>253</v>
      </c>
      <c r="H3361" s="241"/>
      <c r="I3361" s="241"/>
      <c r="J3361" s="241"/>
      <c r="K3361" s="301"/>
      <c r="L3361" s="301"/>
      <c r="M3361" s="301"/>
      <c r="N3361" s="20"/>
      <c r="O3361" s="20" t="s">
        <v>115</v>
      </c>
      <c r="P3361" s="85">
        <f>INDEX('Aquo parameters'!$A$1:$H$6130,MATCH($E3361,'Aquo parameters'!$E:$E,0),7)</f>
        <v>0</v>
      </c>
      <c r="Q3361" s="20" t="str">
        <f t="shared" si="52"/>
        <v>factors.Add(new Factor() { ParameterID = 1327, Key = 3374, StandardizationSet = "Bbk", Parameter = "sDDX2", Factor_A = , Factor_B = , Factor_C = , IsMetal = , IsPak = , IsOrganic =  });</v>
      </c>
    </row>
    <row r="3362" spans="1:17" x14ac:dyDescent="0.25">
      <c r="A3362" s="34">
        <v>3375</v>
      </c>
      <c r="B3362" s="35" t="s">
        <v>111</v>
      </c>
      <c r="D3362" s="215" t="str">
        <f>INDEX('Aquo parameters'!$A$1:$H$6130,MATCH($E3362,'Aquo parameters'!$E:$E,0),1)</f>
        <v>sDDX4</v>
      </c>
      <c r="E3362" s="35">
        <v>4384</v>
      </c>
      <c r="F3362" s="41" t="str">
        <f>INDEX('Aquo parameters'!$A$1:$H$6130,MATCH($E3362,'Aquo parameters'!$E:$E,0),2)</f>
        <v>som 2,4'-DDT, 4,4'-DDT, 4,4'-DDD en 4,4'-DDE</v>
      </c>
      <c r="G3362" s="41" t="s">
        <v>253</v>
      </c>
      <c r="H3362" s="241"/>
      <c r="I3362" s="241"/>
      <c r="J3362" s="241"/>
      <c r="K3362" s="301"/>
      <c r="L3362" s="301"/>
      <c r="M3362" s="301"/>
      <c r="N3362" s="20"/>
      <c r="O3362" s="20" t="s">
        <v>115</v>
      </c>
      <c r="P3362" s="85">
        <f>INDEX('Aquo parameters'!$A$1:$H$6130,MATCH($E3362,'Aquo parameters'!$E:$E,0),7)</f>
        <v>0</v>
      </c>
      <c r="Q3362" s="20" t="str">
        <f t="shared" si="52"/>
        <v>factors.Add(new Factor() { ParameterID = 4384, Key = 3375, StandardizationSet = "Bbk", Parameter = "sDDX4", Factor_A = , Factor_B = , Factor_C = , IsMetal = , IsPak = , IsOrganic =  });</v>
      </c>
    </row>
    <row r="3363" spans="1:17" x14ac:dyDescent="0.25">
      <c r="A3363" s="34">
        <v>3376</v>
      </c>
      <c r="B3363" s="35" t="s">
        <v>111</v>
      </c>
      <c r="D3363" s="215" t="str">
        <f>INDEX('Aquo parameters'!$A$1:$H$6130,MATCH($E3363,'Aquo parameters'!$E:$E,0),1)</f>
        <v>sdetgtaiatf</v>
      </c>
      <c r="E3363" s="35">
        <v>5073</v>
      </c>
      <c r="F3363" s="41" t="str">
        <f>INDEX('Aquo parameters'!$A$1:$H$6130,MATCH($E3363,'Aquo parameters'!$E:$E,0),2)</f>
        <v>som detergenten anionactief</v>
      </c>
      <c r="G3363" s="41" t="s">
        <v>253</v>
      </c>
      <c r="H3363" s="241"/>
      <c r="I3363" s="241"/>
      <c r="J3363" s="241"/>
      <c r="K3363" s="301"/>
      <c r="L3363" s="301"/>
      <c r="M3363" s="301"/>
      <c r="N3363" s="20"/>
      <c r="O3363" s="20" t="s">
        <v>115</v>
      </c>
      <c r="P3363" s="85">
        <f>INDEX('Aquo parameters'!$A$1:$H$6130,MATCH($E3363,'Aquo parameters'!$E:$E,0),7)</f>
        <v>0</v>
      </c>
      <c r="Q3363" s="20" t="str">
        <f t="shared" si="52"/>
        <v>factors.Add(new Factor() { ParameterID = 5073, Key = 3376, StandardizationSet = "Bbk", Parameter = "sdetgtaiatf", Factor_A = , Factor_B = , Factor_C = , IsMetal = , IsPak = , IsOrganic =  });</v>
      </c>
    </row>
    <row r="3364" spans="1:17" x14ac:dyDescent="0.25">
      <c r="A3364" s="34">
        <v>3377</v>
      </c>
      <c r="B3364" s="35" t="s">
        <v>111</v>
      </c>
      <c r="D3364" s="215" t="str">
        <f>INDEX('Aquo parameters'!$A$1:$H$6130,MATCH($E3364,'Aquo parameters'!$E:$E,0),1)</f>
        <v>sdetgtkiatf</v>
      </c>
      <c r="E3364" s="35">
        <v>5074</v>
      </c>
      <c r="F3364" s="41" t="str">
        <f>INDEX('Aquo parameters'!$A$1:$H$6130,MATCH($E3364,'Aquo parameters'!$E:$E,0),2)</f>
        <v>som detergenten kationactief</v>
      </c>
      <c r="G3364" s="41" t="s">
        <v>253</v>
      </c>
      <c r="H3364" s="241"/>
      <c r="I3364" s="241"/>
      <c r="J3364" s="241"/>
      <c r="K3364" s="301"/>
      <c r="L3364" s="301"/>
      <c r="M3364" s="301"/>
      <c r="N3364" s="20"/>
      <c r="O3364" s="20" t="s">
        <v>115</v>
      </c>
      <c r="P3364" s="85">
        <f>INDEX('Aquo parameters'!$A$1:$H$6130,MATCH($E3364,'Aquo parameters'!$E:$E,0),7)</f>
        <v>0</v>
      </c>
      <c r="Q3364" s="20" t="str">
        <f t="shared" si="52"/>
        <v>factors.Add(new Factor() { ParameterID = 5074, Key = 3377, StandardizationSet = "Bbk", Parameter = "sdetgtkiatf", Factor_A = , Factor_B = , Factor_C = , IsMetal = , IsPak = , IsOrganic =  });</v>
      </c>
    </row>
    <row r="3365" spans="1:17" x14ac:dyDescent="0.25">
      <c r="A3365" s="34">
        <v>3378</v>
      </c>
      <c r="B3365" s="35" t="s">
        <v>111</v>
      </c>
      <c r="D3365" s="215" t="str">
        <f>INDEX('Aquo parameters'!$A$1:$H$6130,MATCH($E3365,'Aquo parameters'!$E:$E,0),1)</f>
        <v>sdetgtniatf</v>
      </c>
      <c r="E3365" s="35">
        <v>5075</v>
      </c>
      <c r="F3365" s="41" t="str">
        <f>INDEX('Aquo parameters'!$A$1:$H$6130,MATCH($E3365,'Aquo parameters'!$E:$E,0),2)</f>
        <v>som detergenten nonionactief</v>
      </c>
      <c r="G3365" s="41" t="s">
        <v>253</v>
      </c>
      <c r="H3365" s="241"/>
      <c r="I3365" s="241"/>
      <c r="J3365" s="241"/>
      <c r="K3365" s="301"/>
      <c r="L3365" s="301"/>
      <c r="M3365" s="301"/>
      <c r="N3365" s="20"/>
      <c r="O3365" s="20" t="s">
        <v>115</v>
      </c>
      <c r="P3365" s="85">
        <f>INDEX('Aquo parameters'!$A$1:$H$6130,MATCH($E3365,'Aquo parameters'!$E:$E,0),7)</f>
        <v>0</v>
      </c>
      <c r="Q3365" s="20" t="str">
        <f t="shared" si="52"/>
        <v>factors.Add(new Factor() { ParameterID = 5075, Key = 3378, StandardizationSet = "Bbk", Parameter = "sdetgtniatf", Factor_A = , Factor_B = , Factor_C = , IsMetal = , IsPak = , IsOrganic =  });</v>
      </c>
    </row>
    <row r="3366" spans="1:17" x14ac:dyDescent="0.25">
      <c r="A3366" s="34">
        <v>3379</v>
      </c>
      <c r="B3366" s="35" t="s">
        <v>111</v>
      </c>
      <c r="D3366" s="215" t="str">
        <f>INDEX('Aquo parameters'!$A$1:$H$6130,MATCH($E3366,'Aquo parameters'!$E:$E,0),1)</f>
        <v>sDHOxBen</v>
      </c>
      <c r="E3366" s="35">
        <v>4938</v>
      </c>
      <c r="F3366" s="41" t="str">
        <f>INDEX('Aquo parameters'!$A$1:$H$6130,MATCH($E3366,'Aquo parameters'!$E:$E,0),2)</f>
        <v>som dihydroxybenzeen-isomeren</v>
      </c>
      <c r="G3366" s="41" t="s">
        <v>253</v>
      </c>
      <c r="H3366" s="241"/>
      <c r="I3366" s="241"/>
      <c r="J3366" s="241"/>
      <c r="K3366" s="301"/>
      <c r="L3366" s="301"/>
      <c r="M3366" s="301"/>
      <c r="N3366" s="20"/>
      <c r="O3366" s="20" t="s">
        <v>115</v>
      </c>
      <c r="P3366" s="85">
        <f>INDEX('Aquo parameters'!$A$1:$H$6130,MATCH($E3366,'Aquo parameters'!$E:$E,0),7)</f>
        <v>0</v>
      </c>
      <c r="Q3366" s="20" t="str">
        <f t="shared" si="52"/>
        <v>factors.Add(new Factor() { ParameterID = 4938, Key = 3379, StandardizationSet = "Bbk", Parameter = "sDHOxBen", Factor_A = , Factor_B = , Factor_C = , IsMetal = , IsPak = , IsOrganic =  });</v>
      </c>
    </row>
    <row r="3367" spans="1:17" x14ac:dyDescent="0.25">
      <c r="A3367" s="34">
        <v>3380</v>
      </c>
      <c r="B3367" s="35" t="s">
        <v>111</v>
      </c>
      <c r="D3367" s="215" t="str">
        <f>INDEX('Aquo parameters'!$A$1:$H$6130,MATCH($E3367,'Aquo parameters'!$E:$E,0),1)</f>
        <v>sDomtat</v>
      </c>
      <c r="E3367" s="35">
        <v>4416</v>
      </c>
      <c r="F3367" s="41" t="str">
        <f>INDEX('Aquo parameters'!$A$1:$H$6130,MATCH($E3367,'Aquo parameters'!$E:$E,0),2)</f>
        <v>som dimethoaat en omethoaat</v>
      </c>
      <c r="G3367" s="41" t="s">
        <v>253</v>
      </c>
      <c r="H3367" s="241"/>
      <c r="I3367" s="241"/>
      <c r="J3367" s="241"/>
      <c r="K3367" s="301"/>
      <c r="L3367" s="301"/>
      <c r="M3367" s="301"/>
      <c r="N3367" s="20"/>
      <c r="O3367" s="20" t="s">
        <v>115</v>
      </c>
      <c r="P3367" s="85">
        <f>INDEX('Aquo parameters'!$A$1:$H$6130,MATCH($E3367,'Aquo parameters'!$E:$E,0),7)</f>
        <v>0</v>
      </c>
      <c r="Q3367" s="20" t="str">
        <f t="shared" si="52"/>
        <v>factors.Add(new Factor() { ParameterID = 4416, Key = 3380, StandardizationSet = "Bbk", Parameter = "sDomtat", Factor_A = , Factor_B = , Factor_C = , IsMetal = , IsPak = , IsOrganic =  });</v>
      </c>
    </row>
    <row r="3368" spans="1:17" x14ac:dyDescent="0.25">
      <c r="A3368" s="34">
        <v>3381</v>
      </c>
      <c r="B3368" s="35" t="s">
        <v>111</v>
      </c>
      <c r="D3368" s="215" t="str">
        <f>INDEX('Aquo parameters'!$A$1:$H$6130,MATCH($E3368,'Aquo parameters'!$E:$E,0),1)</f>
        <v>sDOxns17</v>
      </c>
      <c r="E3368" s="35">
        <v>4417</v>
      </c>
      <c r="F3368" s="41" t="str">
        <f>INDEX('Aquo parameters'!$A$1:$H$6130,MATCH($E3368,'Aquo parameters'!$E:$E,0),2)</f>
        <v>som 17 dioxines (Bbk, 1-1-2008, als I-TEQ)</v>
      </c>
      <c r="G3368" s="41" t="s">
        <v>253</v>
      </c>
      <c r="H3368" s="241"/>
      <c r="I3368" s="241"/>
      <c r="J3368" s="241"/>
      <c r="K3368" s="301"/>
      <c r="L3368" s="301"/>
      <c r="M3368" s="301"/>
      <c r="N3368" s="20"/>
      <c r="O3368" s="20" t="s">
        <v>115</v>
      </c>
      <c r="P3368" s="85">
        <f>INDEX('Aquo parameters'!$A$1:$H$6130,MATCH($E3368,'Aquo parameters'!$E:$E,0),7)</f>
        <v>0</v>
      </c>
      <c r="Q3368" s="20" t="str">
        <f t="shared" si="52"/>
        <v>factors.Add(new Factor() { ParameterID = 4417, Key = 3381, StandardizationSet = "Bbk", Parameter = "sDOxns17", Factor_A = , Factor_B = , Factor_C = , IsMetal = , IsPak = , IsOrganic =  });</v>
      </c>
    </row>
    <row r="3369" spans="1:17" x14ac:dyDescent="0.25">
      <c r="A3369" s="34">
        <v>3382</v>
      </c>
      <c r="B3369" s="35" t="s">
        <v>111</v>
      </c>
      <c r="D3369" s="215" t="str">
        <f>INDEX('Aquo parameters'!$A$1:$H$6130,MATCH($E3369,'Aquo parameters'!$E:$E,0),1)</f>
        <v>sdrin2</v>
      </c>
      <c r="E3369" s="35">
        <v>2081</v>
      </c>
      <c r="F3369" s="41" t="str">
        <f>INDEX('Aquo parameters'!$A$1:$H$6130,MATCH($E3369,'Aquo parameters'!$E:$E,0),2)</f>
        <v>som aldrin en dieldrin</v>
      </c>
      <c r="G3369" s="41" t="s">
        <v>253</v>
      </c>
      <c r="H3369" s="241"/>
      <c r="I3369" s="241"/>
      <c r="J3369" s="241"/>
      <c r="K3369" s="301"/>
      <c r="L3369" s="301"/>
      <c r="M3369" s="301"/>
      <c r="N3369" s="20"/>
      <c r="O3369" s="20" t="s">
        <v>115</v>
      </c>
      <c r="P3369" s="85">
        <f>INDEX('Aquo parameters'!$A$1:$H$6130,MATCH($E3369,'Aquo parameters'!$E:$E,0),7)</f>
        <v>0</v>
      </c>
      <c r="Q3369" s="20" t="str">
        <f t="shared" si="52"/>
        <v>factors.Add(new Factor() { ParameterID = 2081, Key = 3382, StandardizationSet = "Bbk", Parameter = "sdrin2", Factor_A = , Factor_B = , Factor_C = , IsMetal = , IsPak = , IsOrganic =  });</v>
      </c>
    </row>
    <row r="3370" spans="1:17" x14ac:dyDescent="0.25">
      <c r="A3370" s="34">
        <v>3383</v>
      </c>
      <c r="B3370" s="35" t="s">
        <v>111</v>
      </c>
      <c r="D3370" s="215" t="str">
        <f>INDEX('Aquo parameters'!$A$1:$H$6130,MATCH($E3370,'Aquo parameters'!$E:$E,0),1)</f>
        <v>sdrin4</v>
      </c>
      <c r="E3370" s="35">
        <v>2254</v>
      </c>
      <c r="F3370" s="41" t="str">
        <f>INDEX('Aquo parameters'!$A$1:$H$6130,MATCH($E3370,'Aquo parameters'!$E:$E,0),2)</f>
        <v>som aldrin, dieldrin, endrin en isodrin</v>
      </c>
      <c r="G3370" s="41" t="s">
        <v>253</v>
      </c>
      <c r="H3370" s="241"/>
      <c r="I3370" s="241"/>
      <c r="J3370" s="241"/>
      <c r="K3370" s="301"/>
      <c r="L3370" s="301"/>
      <c r="M3370" s="301"/>
      <c r="N3370" s="20"/>
      <c r="O3370" s="20" t="s">
        <v>115</v>
      </c>
      <c r="P3370" s="85">
        <f>INDEX('Aquo parameters'!$A$1:$H$6130,MATCH($E3370,'Aquo parameters'!$E:$E,0),7)</f>
        <v>0</v>
      </c>
      <c r="Q3370" s="20" t="str">
        <f t="shared" si="52"/>
        <v>factors.Add(new Factor() { ParameterID = 2254, Key = 3383, StandardizationSet = "Bbk", Parameter = "sdrin4", Factor_A = , Factor_B = , Factor_C = , IsMetal = , IsPak = , IsOrganic =  });</v>
      </c>
    </row>
    <row r="3371" spans="1:17" x14ac:dyDescent="0.25">
      <c r="A3371" s="34">
        <v>3384</v>
      </c>
      <c r="B3371" s="35" t="s">
        <v>111</v>
      </c>
      <c r="D3371" s="215" t="str">
        <f>INDEX('Aquo parameters'!$A$1:$H$6130,MATCH($E3371,'Aquo parameters'!$E:$E,0),1)</f>
        <v>sdrin5</v>
      </c>
      <c r="E3371" s="35">
        <v>690</v>
      </c>
      <c r="F3371" s="41" t="str">
        <f>INDEX('Aquo parameters'!$A$1:$H$6130,MATCH($E3371,'Aquo parameters'!$E:$E,0),2)</f>
        <v>som aldrin, dieldrin, endrin, isodrin en telodrin</v>
      </c>
      <c r="G3371" s="41" t="s">
        <v>253</v>
      </c>
      <c r="H3371" s="241"/>
      <c r="I3371" s="241"/>
      <c r="J3371" s="241"/>
      <c r="K3371" s="301"/>
      <c r="L3371" s="301"/>
      <c r="M3371" s="301"/>
      <c r="N3371" s="20"/>
      <c r="O3371" s="20" t="s">
        <v>115</v>
      </c>
      <c r="P3371" s="85">
        <f>INDEX('Aquo parameters'!$A$1:$H$6130,MATCH($E3371,'Aquo parameters'!$E:$E,0),7)</f>
        <v>0</v>
      </c>
      <c r="Q3371" s="20" t="str">
        <f t="shared" si="52"/>
        <v>factors.Add(new Factor() { ParameterID = 690, Key = 3384, StandardizationSet = "Bbk", Parameter = "sdrin5", Factor_A = , Factor_B = , Factor_C = , IsMetal = , IsPak = , IsOrganic =  });</v>
      </c>
    </row>
    <row r="3372" spans="1:17" x14ac:dyDescent="0.25">
      <c r="A3372" s="34">
        <v>3385</v>
      </c>
      <c r="B3372" s="35" t="s">
        <v>111</v>
      </c>
      <c r="D3372" s="215" t="str">
        <f>INDEX('Aquo parameters'!$A$1:$H$6130,MATCH($E3372,'Aquo parameters'!$E:$E,0),1)</f>
        <v>sDtocbmt</v>
      </c>
      <c r="E3372" s="35">
        <v>681</v>
      </c>
      <c r="F3372" s="41" t="str">
        <f>INDEX('Aquo parameters'!$A$1:$H$6130,MATCH($E3372,'Aquo parameters'!$E:$E,0),2)</f>
        <v>som dithiocarbamaten</v>
      </c>
      <c r="G3372" s="41" t="s">
        <v>253</v>
      </c>
      <c r="H3372" s="241"/>
      <c r="I3372" s="241"/>
      <c r="J3372" s="241"/>
      <c r="K3372" s="301"/>
      <c r="L3372" s="301"/>
      <c r="M3372" s="301"/>
      <c r="N3372" s="20"/>
      <c r="O3372" s="20" t="s">
        <v>115</v>
      </c>
      <c r="P3372" s="85">
        <f>INDEX('Aquo parameters'!$A$1:$H$6130,MATCH($E3372,'Aquo parameters'!$E:$E,0),7)</f>
        <v>0</v>
      </c>
      <c r="Q3372" s="20" t="str">
        <f t="shared" si="52"/>
        <v>factors.Add(new Factor() { ParameterID = 681, Key = 3385, StandardizationSet = "Bbk", Parameter = "sDtocbmt", Factor_A = , Factor_B = , Factor_C = , IsMetal = , IsPak = , IsOrganic =  });</v>
      </c>
    </row>
    <row r="3373" spans="1:17" x14ac:dyDescent="0.25">
      <c r="A3373" s="34">
        <v>3386</v>
      </c>
      <c r="B3373" s="35" t="s">
        <v>111</v>
      </c>
      <c r="D3373" s="215" t="str">
        <f>INDEX('Aquo parameters'!$A$1:$H$6130,MATCH($E3373,'Aquo parameters'!$E:$E,0),1)</f>
        <v>sendsfn2</v>
      </c>
      <c r="E3373" s="35">
        <v>270</v>
      </c>
      <c r="F3373" s="41" t="str">
        <f>INDEX('Aquo parameters'!$A$1:$H$6130,MATCH($E3373,'Aquo parameters'!$E:$E,0),2)</f>
        <v>som alfa-endosulfan en endosulfansulfaat</v>
      </c>
      <c r="G3373" s="41" t="s">
        <v>253</v>
      </c>
      <c r="H3373" s="241"/>
      <c r="I3373" s="241"/>
      <c r="J3373" s="241"/>
      <c r="K3373" s="301"/>
      <c r="L3373" s="301"/>
      <c r="M3373" s="301"/>
      <c r="N3373" s="20"/>
      <c r="O3373" s="20" t="s">
        <v>115</v>
      </c>
      <c r="P3373" s="85">
        <f>INDEX('Aquo parameters'!$A$1:$H$6130,MATCH($E3373,'Aquo parameters'!$E:$E,0),7)</f>
        <v>0</v>
      </c>
      <c r="Q3373" s="20" t="str">
        <f t="shared" si="52"/>
        <v>factors.Add(new Factor() { ParameterID = 270, Key = 3386, StandardizationSet = "Bbk", Parameter = "sendsfn2", Factor_A = , Factor_B = , Factor_C = , IsMetal = , IsPak = , IsOrganic =  });</v>
      </c>
    </row>
    <row r="3374" spans="1:17" x14ac:dyDescent="0.25">
      <c r="A3374" s="34">
        <v>3387</v>
      </c>
      <c r="B3374" s="35" t="s">
        <v>111</v>
      </c>
      <c r="D3374" s="215" t="str">
        <f>INDEX('Aquo parameters'!$A$1:$H$6130,MATCH($E3374,'Aquo parameters'!$E:$E,0),1)</f>
        <v>sendsfn3</v>
      </c>
      <c r="E3374" s="35">
        <v>4453</v>
      </c>
      <c r="F3374" s="41" t="str">
        <f>INDEX('Aquo parameters'!$A$1:$H$6130,MATCH($E3374,'Aquo parameters'!$E:$E,0),2)</f>
        <v>som alfa- en beta-endosulfan en endosulfansulfaat</v>
      </c>
      <c r="G3374" s="41" t="s">
        <v>253</v>
      </c>
      <c r="H3374" s="241"/>
      <c r="I3374" s="241"/>
      <c r="J3374" s="241"/>
      <c r="K3374" s="301"/>
      <c r="L3374" s="301"/>
      <c r="M3374" s="301"/>
      <c r="N3374" s="20"/>
      <c r="O3374" s="20" t="s">
        <v>115</v>
      </c>
      <c r="P3374" s="85">
        <f>INDEX('Aquo parameters'!$A$1:$H$6130,MATCH($E3374,'Aquo parameters'!$E:$E,0),7)</f>
        <v>0</v>
      </c>
      <c r="Q3374" s="20" t="str">
        <f t="shared" si="52"/>
        <v>factors.Add(new Factor() { ParameterID = 4453, Key = 3387, StandardizationSet = "Bbk", Parameter = "sendsfn3", Factor_A = , Factor_B = , Factor_C = , IsMetal = , IsPak = , IsOrganic =  });</v>
      </c>
    </row>
    <row r="3375" spans="1:17" x14ac:dyDescent="0.25">
      <c r="A3375" s="34">
        <v>3388</v>
      </c>
      <c r="B3375" s="35" t="s">
        <v>111</v>
      </c>
      <c r="D3375" s="215" t="str">
        <f>INDEX('Aquo parameters'!$A$1:$H$6130,MATCH($E3375,'Aquo parameters'!$E:$E,0),1)</f>
        <v>sEOS</v>
      </c>
      <c r="E3375" s="35">
        <v>4455</v>
      </c>
      <c r="F3375" s="41" t="str">
        <f>INDEX('Aquo parameters'!$A$1:$H$6130,MATCH($E3375,'Aquo parameters'!$E:$E,0),2)</f>
        <v>som extraheerbare organische zwavelverbindingen</v>
      </c>
      <c r="G3375" s="41" t="s">
        <v>253</v>
      </c>
      <c r="H3375" s="241"/>
      <c r="I3375" s="241"/>
      <c r="J3375" s="241"/>
      <c r="K3375" s="301"/>
      <c r="L3375" s="301"/>
      <c r="M3375" s="301"/>
      <c r="N3375" s="20"/>
      <c r="O3375" s="20" t="s">
        <v>115</v>
      </c>
      <c r="P3375" s="85">
        <f>INDEX('Aquo parameters'!$A$1:$H$6130,MATCH($E3375,'Aquo parameters'!$E:$E,0),7)</f>
        <v>0</v>
      </c>
      <c r="Q3375" s="20" t="str">
        <f t="shared" si="52"/>
        <v>factors.Add(new Factor() { ParameterID = 4455, Key = 3388, StandardizationSet = "Bbk", Parameter = "sEOS", Factor_A = , Factor_B = , Factor_C = , IsMetal = , IsPak = , IsOrganic =  });</v>
      </c>
    </row>
    <row r="3376" spans="1:17" x14ac:dyDescent="0.25">
      <c r="A3376" s="34">
        <v>3389</v>
      </c>
      <c r="B3376" s="35" t="s">
        <v>111</v>
      </c>
      <c r="D3376" s="215" t="str">
        <f>INDEX('Aquo parameters'!$A$1:$H$6130,MATCH($E3376,'Aquo parameters'!$E:$E,0),1)</f>
        <v>sEOV</v>
      </c>
      <c r="E3376" s="35">
        <v>1295</v>
      </c>
      <c r="F3376" s="41" t="str">
        <f>INDEX('Aquo parameters'!$A$1:$H$6130,MATCH($E3376,'Aquo parameters'!$E:$E,0),2)</f>
        <v>som extraheerbare oliën en vetten</v>
      </c>
      <c r="G3376" s="41" t="s">
        <v>253</v>
      </c>
      <c r="H3376" s="241"/>
      <c r="I3376" s="241"/>
      <c r="J3376" s="241"/>
      <c r="K3376" s="301"/>
      <c r="L3376" s="301"/>
      <c r="M3376" s="301"/>
      <c r="N3376" s="20"/>
      <c r="O3376" s="20" t="s">
        <v>115</v>
      </c>
      <c r="P3376" s="85">
        <f>INDEX('Aquo parameters'!$A$1:$H$6130,MATCH($E3376,'Aquo parameters'!$E:$E,0),7)</f>
        <v>0</v>
      </c>
      <c r="Q3376" s="20" t="str">
        <f t="shared" si="52"/>
        <v>factors.Add(new Factor() { ParameterID = 1295, Key = 3389, StandardizationSet = "Bbk", Parameter = "sEOV", Factor_A = , Factor_B = , Factor_C = , IsMetal = , IsPak = , IsOrganic =  });</v>
      </c>
    </row>
    <row r="3377" spans="1:17" x14ac:dyDescent="0.25">
      <c r="A3377" s="34">
        <v>3390</v>
      </c>
      <c r="B3377" s="35" t="s">
        <v>111</v>
      </c>
      <c r="D3377" s="215" t="str">
        <f>INDEX('Aquo parameters'!$A$1:$H$6130,MATCH($E3377,'Aquo parameters'!$E:$E,0),1)</f>
        <v>sEOX</v>
      </c>
      <c r="E3377" s="35">
        <v>708</v>
      </c>
      <c r="F3377" s="41" t="str">
        <f>INDEX('Aquo parameters'!$A$1:$H$6130,MATCH($E3377,'Aquo parameters'!$E:$E,0),2)</f>
        <v>som extraheerbare organische halogeenverbindingen</v>
      </c>
      <c r="G3377" s="41" t="s">
        <v>253</v>
      </c>
      <c r="H3377" s="241"/>
      <c r="I3377" s="241"/>
      <c r="J3377" s="241"/>
      <c r="K3377" s="301"/>
      <c r="L3377" s="301"/>
      <c r="M3377" s="301"/>
      <c r="N3377" s="20"/>
      <c r="O3377" s="20" t="s">
        <v>115</v>
      </c>
      <c r="P3377" s="85">
        <f>INDEX('Aquo parameters'!$A$1:$H$6130,MATCH($E3377,'Aquo parameters'!$E:$E,0),7)</f>
        <v>0</v>
      </c>
      <c r="Q3377" s="20" t="str">
        <f t="shared" si="52"/>
        <v>factors.Add(new Factor() { ParameterID = 708, Key = 3390, StandardizationSet = "Bbk", Parameter = "sEOX", Factor_A = , Factor_B = , Factor_C = , IsMetal = , IsPak = , IsOrganic =  });</v>
      </c>
    </row>
    <row r="3378" spans="1:17" x14ac:dyDescent="0.25">
      <c r="A3378" s="34">
        <v>3391</v>
      </c>
      <c r="B3378" s="35" t="s">
        <v>111</v>
      </c>
      <c r="D3378" s="215" t="str">
        <f>INDEX('Aquo parameters'!$A$1:$H$6130,MATCH($E3378,'Aquo parameters'!$E:$E,0),1)</f>
        <v>sFEO</v>
      </c>
      <c r="E3378" s="35">
        <v>4471</v>
      </c>
      <c r="F3378" s="41" t="str">
        <f>INDEX('Aquo parameters'!$A$1:$H$6130,MATCH($E3378,'Aquo parameters'!$E:$E,0),2)</f>
        <v>som Feopigment</v>
      </c>
      <c r="G3378" s="41" t="s">
        <v>253</v>
      </c>
      <c r="H3378" s="241"/>
      <c r="I3378" s="241"/>
      <c r="J3378" s="241"/>
      <c r="K3378" s="301"/>
      <c r="L3378" s="301"/>
      <c r="M3378" s="301"/>
      <c r="N3378" s="20"/>
      <c r="O3378" s="20" t="s">
        <v>115</v>
      </c>
      <c r="P3378" s="85">
        <f>INDEX('Aquo parameters'!$A$1:$H$6130,MATCH($E3378,'Aquo parameters'!$E:$E,0),7)</f>
        <v>0</v>
      </c>
      <c r="Q3378" s="20" t="str">
        <f t="shared" si="52"/>
        <v>factors.Add(new Factor() { ParameterID = 4471, Key = 3391, StandardizationSet = "Bbk", Parameter = "sFEO", Factor_A = , Factor_B = , Factor_C = , IsMetal = , IsPak = , IsOrganic =  });</v>
      </c>
    </row>
    <row r="3379" spans="1:17" x14ac:dyDescent="0.25">
      <c r="A3379" s="34">
        <v>3392</v>
      </c>
      <c r="B3379" s="35" t="s">
        <v>111</v>
      </c>
      <c r="D3379" s="215" t="str">
        <f>INDEX('Aquo parameters'!$A$1:$H$6130,MATCH($E3379,'Aquo parameters'!$E:$E,0),1)</f>
        <v>sFol</v>
      </c>
      <c r="E3379" s="35">
        <v>753</v>
      </c>
      <c r="F3379" s="41" t="str">
        <f>INDEX('Aquo parameters'!$A$1:$H$6130,MATCH($E3379,'Aquo parameters'!$E:$E,0),2)</f>
        <v>som fenolen</v>
      </c>
      <c r="G3379" s="41" t="s">
        <v>253</v>
      </c>
      <c r="H3379" s="241"/>
      <c r="I3379" s="241"/>
      <c r="J3379" s="241"/>
      <c r="K3379" s="301"/>
      <c r="L3379" s="301"/>
      <c r="M3379" s="301"/>
      <c r="N3379" s="20"/>
      <c r="O3379" s="20" t="s">
        <v>115</v>
      </c>
      <c r="P3379" s="85">
        <f>INDEX('Aquo parameters'!$A$1:$H$6130,MATCH($E3379,'Aquo parameters'!$E:$E,0),7)</f>
        <v>0</v>
      </c>
      <c r="Q3379" s="20" t="str">
        <f t="shared" si="52"/>
        <v>factors.Add(new Factor() { ParameterID = 753, Key = 3392, StandardizationSet = "Bbk", Parameter = "sFol", Factor_A = , Factor_B = , Factor_C = , IsMetal = , IsPak = , IsOrganic =  });</v>
      </c>
    </row>
    <row r="3380" spans="1:17" x14ac:dyDescent="0.25">
      <c r="A3380" s="34">
        <v>3393</v>
      </c>
      <c r="B3380" s="35" t="s">
        <v>111</v>
      </c>
      <c r="D3380" s="215" t="str">
        <f>INDEX('Aquo parameters'!$A$1:$H$6130,MATCH($E3380,'Aquo parameters'!$E:$E,0),1)</f>
        <v>sFolwv</v>
      </c>
      <c r="E3380" s="35">
        <v>4481</v>
      </c>
      <c r="F3380" s="41" t="str">
        <f>INDEX('Aquo parameters'!$A$1:$H$6130,MATCH($E3380,'Aquo parameters'!$E:$E,0),2)</f>
        <v>som fenolen waterdampvluchtig</v>
      </c>
      <c r="G3380" s="41" t="s">
        <v>253</v>
      </c>
      <c r="H3380" s="241"/>
      <c r="I3380" s="241"/>
      <c r="J3380" s="241"/>
      <c r="K3380" s="301"/>
      <c r="L3380" s="301"/>
      <c r="M3380" s="301"/>
      <c r="N3380" s="20"/>
      <c r="O3380" s="20" t="s">
        <v>115</v>
      </c>
      <c r="P3380" s="85">
        <f>INDEX('Aquo parameters'!$A$1:$H$6130,MATCH($E3380,'Aquo parameters'!$E:$E,0),7)</f>
        <v>0</v>
      </c>
      <c r="Q3380" s="20" t="str">
        <f t="shared" si="52"/>
        <v>factors.Add(new Factor() { ParameterID = 4481, Key = 3393, StandardizationSet = "Bbk", Parameter = "sFolwv", Factor_A = , Factor_B = , Factor_C = , IsMetal = , IsPak = , IsOrganic =  });</v>
      </c>
    </row>
    <row r="3381" spans="1:17" x14ac:dyDescent="0.25">
      <c r="A3381" s="34">
        <v>3394</v>
      </c>
      <c r="B3381" s="35" t="s">
        <v>111</v>
      </c>
      <c r="D3381" s="215" t="str">
        <f>INDEX('Aquo parameters'!$A$1:$H$6130,MATCH($E3381,'Aquo parameters'!$E:$E,0),1)</f>
        <v>sftalt</v>
      </c>
      <c r="E3381" s="35">
        <v>4483</v>
      </c>
      <c r="F3381" s="41" t="str">
        <f>INDEX('Aquo parameters'!$A$1:$H$6130,MATCH($E3381,'Aquo parameters'!$E:$E,0),2)</f>
        <v>som ftalaten</v>
      </c>
      <c r="G3381" s="41" t="s">
        <v>253</v>
      </c>
      <c r="H3381" s="241"/>
      <c r="I3381" s="241"/>
      <c r="J3381" s="241"/>
      <c r="K3381" s="301"/>
      <c r="L3381" s="301"/>
      <c r="M3381" s="301"/>
      <c r="N3381" s="20"/>
      <c r="O3381" s="20" t="s">
        <v>115</v>
      </c>
      <c r="P3381" s="85">
        <f>INDEX('Aquo parameters'!$A$1:$H$6130,MATCH($E3381,'Aquo parameters'!$E:$E,0),7)</f>
        <v>0</v>
      </c>
      <c r="Q3381" s="20" t="str">
        <f t="shared" si="52"/>
        <v>factors.Add(new Factor() { ParameterID = 4483, Key = 3394, StandardizationSet = "Bbk", Parameter = "sftalt", Factor_A = , Factor_B = , Factor_C = , IsMetal = , IsPak = , IsOrganic =  });</v>
      </c>
    </row>
    <row r="3382" spans="1:17" x14ac:dyDescent="0.25">
      <c r="A3382" s="34">
        <v>3395</v>
      </c>
      <c r="B3382" s="35" t="s">
        <v>111</v>
      </c>
      <c r="D3382" s="215" t="str">
        <f>INDEX('Aquo parameters'!$A$1:$H$6130,MATCH($E3382,'Aquo parameters'!$E:$E,0),1)</f>
        <v>sFUH</v>
      </c>
      <c r="E3382" s="35">
        <v>767</v>
      </c>
      <c r="F3382" s="41" t="str">
        <f>INDEX('Aquo parameters'!$A$1:$H$6130,MATCH($E3382,'Aquo parameters'!$E:$E,0),2)</f>
        <v>som fenylureumherbiciden</v>
      </c>
      <c r="G3382" s="41" t="s">
        <v>253</v>
      </c>
      <c r="H3382" s="241"/>
      <c r="I3382" s="241"/>
      <c r="J3382" s="241"/>
      <c r="K3382" s="301"/>
      <c r="L3382" s="301"/>
      <c r="M3382" s="301"/>
      <c r="N3382" s="20"/>
      <c r="O3382" s="20" t="s">
        <v>115</v>
      </c>
      <c r="P3382" s="85">
        <f>INDEX('Aquo parameters'!$A$1:$H$6130,MATCH($E3382,'Aquo parameters'!$E:$E,0),7)</f>
        <v>0</v>
      </c>
      <c r="Q3382" s="20" t="str">
        <f t="shared" si="52"/>
        <v>factors.Add(new Factor() { ParameterID = 767, Key = 3395, StandardizationSet = "Bbk", Parameter = "sFUH", Factor_A = , Factor_B = , Factor_C = , IsMetal = , IsPak = , IsOrganic =  });</v>
      </c>
    </row>
    <row r="3383" spans="1:17" x14ac:dyDescent="0.25">
      <c r="A3383" s="34">
        <v>3396</v>
      </c>
      <c r="B3383" s="35" t="s">
        <v>111</v>
      </c>
      <c r="D3383" s="215" t="str">
        <f>INDEX('Aquo parameters'!$A$1:$H$6130,MATCH($E3383,'Aquo parameters'!$E:$E,0),1)</f>
        <v>sGBCl</v>
      </c>
      <c r="E3383" s="35">
        <v>470</v>
      </c>
      <c r="F3383" s="41" t="str">
        <f>INDEX('Aquo parameters'!$A$1:$H$6130,MATCH($E3383,'Aquo parameters'!$E:$E,0),2)</f>
        <v>som gebonden beschikbaar chloor</v>
      </c>
      <c r="G3383" s="41" t="s">
        <v>253</v>
      </c>
      <c r="H3383" s="241"/>
      <c r="I3383" s="241"/>
      <c r="J3383" s="241"/>
      <c r="K3383" s="301"/>
      <c r="L3383" s="301"/>
      <c r="M3383" s="301"/>
      <c r="N3383" s="20"/>
      <c r="O3383" s="20" t="s">
        <v>115</v>
      </c>
      <c r="P3383" s="85">
        <f>INDEX('Aquo parameters'!$A$1:$H$6130,MATCH($E3383,'Aquo parameters'!$E:$E,0),7)</f>
        <v>0</v>
      </c>
      <c r="Q3383" s="20" t="str">
        <f t="shared" si="52"/>
        <v>factors.Add(new Factor() { ParameterID = 470, Key = 3396, StandardizationSet = "Bbk", Parameter = "sGBCl", Factor_A = , Factor_B = , Factor_C = , IsMetal = , IsPak = , IsOrganic =  });</v>
      </c>
    </row>
    <row r="3384" spans="1:17" x14ac:dyDescent="0.25">
      <c r="A3384" s="34">
        <v>3397</v>
      </c>
      <c r="B3384" s="35" t="s">
        <v>111</v>
      </c>
      <c r="D3384" s="215" t="str">
        <f>INDEX('Aquo parameters'!$A$1:$H$6130,MATCH($E3384,'Aquo parameters'!$E:$E,0),1)</f>
        <v>sgewbsmmdln</v>
      </c>
      <c r="E3384" s="35">
        <v>4486</v>
      </c>
      <c r="F3384" s="41" t="str">
        <f>INDEX('Aquo parameters'!$A$1:$H$6130,MATCH($E3384,'Aquo parameters'!$E:$E,0),2)</f>
        <v>som gewasbeschermingsmiddelen (BKMW)</v>
      </c>
      <c r="G3384" s="41" t="s">
        <v>253</v>
      </c>
      <c r="H3384" s="241"/>
      <c r="I3384" s="241"/>
      <c r="J3384" s="241"/>
      <c r="K3384" s="301"/>
      <c r="L3384" s="301"/>
      <c r="M3384" s="301"/>
      <c r="N3384" s="20"/>
      <c r="O3384" s="20" t="s">
        <v>115</v>
      </c>
      <c r="P3384" s="85">
        <f>INDEX('Aquo parameters'!$A$1:$H$6130,MATCH($E3384,'Aquo parameters'!$E:$E,0),7)</f>
        <v>0</v>
      </c>
      <c r="Q3384" s="20" t="str">
        <f t="shared" si="52"/>
        <v>factors.Add(new Factor() { ParameterID = 4486, Key = 3397, StandardizationSet = "Bbk", Parameter = "sgewbsmmdln", Factor_A = , Factor_B = , Factor_C = , IsMetal = , IsPak = , IsOrganic =  });</v>
      </c>
    </row>
    <row r="3385" spans="1:17" x14ac:dyDescent="0.25">
      <c r="A3385" s="34">
        <v>3398</v>
      </c>
      <c r="B3385" s="35" t="s">
        <v>111</v>
      </c>
      <c r="D3385" s="215" t="str">
        <f>INDEX('Aquo parameters'!$A$1:$H$6130,MATCH($E3385,'Aquo parameters'!$E:$E,0),1)</f>
        <v>sglycln10</v>
      </c>
      <c r="E3385" s="35">
        <v>5086</v>
      </c>
      <c r="F3385" s="41" t="str">
        <f>INDEX('Aquo parameters'!$A$1:$H$6130,MATCH($E3385,'Aquo parameters'!$E:$E,0),2)</f>
        <v>som 10 glycolen</v>
      </c>
      <c r="G3385" s="41" t="s">
        <v>253</v>
      </c>
      <c r="H3385" s="241"/>
      <c r="I3385" s="241"/>
      <c r="J3385" s="241"/>
      <c r="K3385" s="301"/>
      <c r="L3385" s="301"/>
      <c r="M3385" s="301"/>
      <c r="N3385" s="20"/>
      <c r="O3385" s="20" t="s">
        <v>115</v>
      </c>
      <c r="P3385" s="85">
        <f>INDEX('Aquo parameters'!$A$1:$H$6130,MATCH($E3385,'Aquo parameters'!$E:$E,0),7)</f>
        <v>0</v>
      </c>
      <c r="Q3385" s="20" t="str">
        <f t="shared" si="52"/>
        <v>factors.Add(new Factor() { ParameterID = 5086, Key = 3398, StandardizationSet = "Bbk", Parameter = "sglycln10", Factor_A = , Factor_B = , Factor_C = , IsMetal = , IsPak = , IsOrganic =  });</v>
      </c>
    </row>
    <row r="3386" spans="1:17" x14ac:dyDescent="0.25">
      <c r="A3386" s="34">
        <v>3399</v>
      </c>
      <c r="B3386" s="35" t="s">
        <v>111</v>
      </c>
      <c r="D3386" s="215" t="str">
        <f>INDEX('Aquo parameters'!$A$1:$H$6130,MATCH($E3386,'Aquo parameters'!$E:$E,0),1)</f>
        <v>sHCFK</v>
      </c>
      <c r="E3386" s="35">
        <v>4487</v>
      </c>
      <c r="F3386" s="41" t="str">
        <f>INDEX('Aquo parameters'!$A$1:$H$6130,MATCH($E3386,'Aquo parameters'!$E:$E,0),2)</f>
        <v>som chloorfluorkoolwaterstoffen</v>
      </c>
      <c r="G3386" s="41" t="s">
        <v>253</v>
      </c>
      <c r="H3386" s="241"/>
      <c r="I3386" s="241"/>
      <c r="J3386" s="241"/>
      <c r="K3386" s="301"/>
      <c r="L3386" s="301"/>
      <c r="M3386" s="301"/>
      <c r="N3386" s="20"/>
      <c r="O3386" s="20" t="s">
        <v>115</v>
      </c>
      <c r="P3386" s="85">
        <f>INDEX('Aquo parameters'!$A$1:$H$6130,MATCH($E3386,'Aquo parameters'!$E:$E,0),7)</f>
        <v>0</v>
      </c>
      <c r="Q3386" s="20" t="str">
        <f t="shared" si="52"/>
        <v>factors.Add(new Factor() { ParameterID = 4487, Key = 3399, StandardizationSet = "Bbk", Parameter = "sHCFK", Factor_A = , Factor_B = , Factor_C = , IsMetal = , IsPak = , IsOrganic =  });</v>
      </c>
    </row>
    <row r="3387" spans="1:17" x14ac:dyDescent="0.25">
      <c r="A3387" s="34">
        <v>3400</v>
      </c>
      <c r="B3387" s="35" t="s">
        <v>111</v>
      </c>
      <c r="D3387" s="215" t="str">
        <f>INDEX('Aquo parameters'!$A$1:$H$6130,MATCH($E3387,'Aquo parameters'!$E:$E,0),1)</f>
        <v>sHCFK123ab</v>
      </c>
      <c r="E3387" s="35">
        <v>4489</v>
      </c>
      <c r="F3387" s="41" t="str">
        <f>INDEX('Aquo parameters'!$A$1:$H$6130,MATCH($E3387,'Aquo parameters'!$E:$E,0),2)</f>
        <v>som dichloortrifluorethaan-isomeren</v>
      </c>
      <c r="G3387" s="41" t="s">
        <v>253</v>
      </c>
      <c r="H3387" s="241"/>
      <c r="I3387" s="241"/>
      <c r="J3387" s="241"/>
      <c r="K3387" s="301"/>
      <c r="L3387" s="301"/>
      <c r="M3387" s="301"/>
      <c r="N3387" s="20"/>
      <c r="O3387" s="20" t="s">
        <v>115</v>
      </c>
      <c r="P3387" s="85">
        <f>INDEX('Aquo parameters'!$A$1:$H$6130,MATCH($E3387,'Aquo parameters'!$E:$E,0),7)</f>
        <v>0</v>
      </c>
      <c r="Q3387" s="20" t="str">
        <f t="shared" si="52"/>
        <v>factors.Add(new Factor() { ParameterID = 4489, Key = 3400, StandardizationSet = "Bbk", Parameter = "sHCFK123ab", Factor_A = , Factor_B = , Factor_C = , IsMetal = , IsPak = , IsOrganic =  });</v>
      </c>
    </row>
    <row r="3388" spans="1:17" x14ac:dyDescent="0.25">
      <c r="A3388" s="34">
        <v>3401</v>
      </c>
      <c r="B3388" s="35" t="s">
        <v>111</v>
      </c>
      <c r="D3388" s="215" t="str">
        <f>INDEX('Aquo parameters'!$A$1:$H$6130,MATCH($E3388,'Aquo parameters'!$E:$E,0),1)</f>
        <v>sHCFK124</v>
      </c>
      <c r="E3388" s="35">
        <v>4490</v>
      </c>
      <c r="F3388" s="41" t="str">
        <f>INDEX('Aquo parameters'!$A$1:$H$6130,MATCH($E3388,'Aquo parameters'!$E:$E,0),2)</f>
        <v>som chloortetrafluorethaan-isomeren</v>
      </c>
      <c r="G3388" s="41" t="s">
        <v>253</v>
      </c>
      <c r="H3388" s="241"/>
      <c r="I3388" s="241"/>
      <c r="J3388" s="241"/>
      <c r="K3388" s="301"/>
      <c r="L3388" s="301"/>
      <c r="M3388" s="301"/>
      <c r="N3388" s="20"/>
      <c r="O3388" s="20" t="s">
        <v>115</v>
      </c>
      <c r="P3388" s="85">
        <f>INDEX('Aquo parameters'!$A$1:$H$6130,MATCH($E3388,'Aquo parameters'!$E:$E,0),7)</f>
        <v>0</v>
      </c>
      <c r="Q3388" s="20" t="str">
        <f t="shared" si="52"/>
        <v>factors.Add(new Factor() { ParameterID = 4490, Key = 3401, StandardizationSet = "Bbk", Parameter = "sHCFK124", Factor_A = , Factor_B = , Factor_C = , IsMetal = , IsPak = , IsOrganic =  });</v>
      </c>
    </row>
    <row r="3389" spans="1:17" x14ac:dyDescent="0.25">
      <c r="A3389" s="34">
        <v>3402</v>
      </c>
      <c r="B3389" s="35" t="s">
        <v>111</v>
      </c>
      <c r="D3389" s="215" t="str">
        <f>INDEX('Aquo parameters'!$A$1:$H$6130,MATCH($E3389,'Aquo parameters'!$E:$E,0),1)</f>
        <v>sHCH</v>
      </c>
      <c r="E3389" s="35">
        <v>4651</v>
      </c>
      <c r="F3389" s="41" t="str">
        <f>INDEX('Aquo parameters'!$A$1:$H$6130,MATCH($E3389,'Aquo parameters'!$E:$E,0),2)</f>
        <v>som hexachloorcyclohexaan-isomeren</v>
      </c>
      <c r="G3389" s="41" t="s">
        <v>253</v>
      </c>
      <c r="H3389" s="241"/>
      <c r="I3389" s="241"/>
      <c r="J3389" s="241"/>
      <c r="K3389" s="301"/>
      <c r="L3389" s="301"/>
      <c r="M3389" s="301"/>
      <c r="N3389" s="20"/>
      <c r="O3389" s="20" t="s">
        <v>115</v>
      </c>
      <c r="P3389" s="85">
        <f>INDEX('Aquo parameters'!$A$1:$H$6130,MATCH($E3389,'Aquo parameters'!$E:$E,0),7)</f>
        <v>0</v>
      </c>
      <c r="Q3389" s="20" t="str">
        <f t="shared" si="52"/>
        <v>factors.Add(new Factor() { ParameterID = 4651, Key = 3402, StandardizationSet = "Bbk", Parameter = "sHCH", Factor_A = , Factor_B = , Factor_C = , IsMetal = , IsPak = , IsOrganic =  });</v>
      </c>
    </row>
    <row r="3390" spans="1:17" x14ac:dyDescent="0.25">
      <c r="A3390" s="34">
        <v>3403</v>
      </c>
      <c r="B3390" s="35" t="s">
        <v>111</v>
      </c>
      <c r="D3390" s="215" t="str">
        <f>INDEX('Aquo parameters'!$A$1:$H$6130,MATCH($E3390,'Aquo parameters'!$E:$E,0),1)</f>
        <v>sHCH3</v>
      </c>
      <c r="E3390" s="35">
        <v>2009</v>
      </c>
      <c r="F3390" s="41" t="str">
        <f>INDEX('Aquo parameters'!$A$1:$H$6130,MATCH($E3390,'Aquo parameters'!$E:$E,0),2)</f>
        <v>som a-, b- en c-HCH</v>
      </c>
      <c r="G3390" s="41" t="s">
        <v>253</v>
      </c>
      <c r="H3390" s="241"/>
      <c r="I3390" s="241"/>
      <c r="J3390" s="241"/>
      <c r="K3390" s="301"/>
      <c r="L3390" s="301"/>
      <c r="M3390" s="301"/>
      <c r="N3390" s="20"/>
      <c r="O3390" s="20" t="s">
        <v>115</v>
      </c>
      <c r="P3390" s="85">
        <f>INDEX('Aquo parameters'!$A$1:$H$6130,MATCH($E3390,'Aquo parameters'!$E:$E,0),7)</f>
        <v>0</v>
      </c>
      <c r="Q3390" s="20" t="str">
        <f t="shared" si="52"/>
        <v>factors.Add(new Factor() { ParameterID = 2009, Key = 3403, StandardizationSet = "Bbk", Parameter = "sHCH3", Factor_A = , Factor_B = , Factor_C = , IsMetal = , IsPak = , IsOrganic =  });</v>
      </c>
    </row>
    <row r="3391" spans="1:17" x14ac:dyDescent="0.25">
      <c r="A3391" s="34">
        <v>3404</v>
      </c>
      <c r="B3391" s="35" t="s">
        <v>111</v>
      </c>
      <c r="D3391" s="215" t="str">
        <f>INDEX('Aquo parameters'!$A$1:$H$6130,MATCH($E3391,'Aquo parameters'!$E:$E,0),1)</f>
        <v>sHCH5</v>
      </c>
      <c r="E3391" s="35">
        <v>848</v>
      </c>
      <c r="F3391" s="41" t="str">
        <f>INDEX('Aquo parameters'!$A$1:$H$6130,MATCH($E3391,'Aquo parameters'!$E:$E,0),2)</f>
        <v>som a-, b-, c-, d- en e-HCH</v>
      </c>
      <c r="G3391" s="41" t="s">
        <v>253</v>
      </c>
      <c r="H3391" s="241"/>
      <c r="I3391" s="241"/>
      <c r="J3391" s="241"/>
      <c r="K3391" s="301"/>
      <c r="L3391" s="301"/>
      <c r="M3391" s="301"/>
      <c r="N3391" s="20"/>
      <c r="O3391" s="20" t="s">
        <v>115</v>
      </c>
      <c r="P3391" s="85">
        <f>INDEX('Aquo parameters'!$A$1:$H$6130,MATCH($E3391,'Aquo parameters'!$E:$E,0),7)</f>
        <v>0</v>
      </c>
      <c r="Q3391" s="20" t="str">
        <f t="shared" si="52"/>
        <v>factors.Add(new Factor() { ParameterID = 848, Key = 3404, StandardizationSet = "Bbk", Parameter = "sHCH5", Factor_A = , Factor_B = , Factor_C = , IsMetal = , IsPak = , IsOrganic =  });</v>
      </c>
    </row>
    <row r="3392" spans="1:17" x14ac:dyDescent="0.25">
      <c r="A3392" s="34">
        <v>3405</v>
      </c>
      <c r="B3392" s="35" t="s">
        <v>111</v>
      </c>
      <c r="D3392" s="215" t="str">
        <f>INDEX('Aquo parameters'!$A$1:$H$6130,MATCH($E3392,'Aquo parameters'!$E:$E,0),1)</f>
        <v>sHFK</v>
      </c>
      <c r="E3392" s="35">
        <v>4493</v>
      </c>
      <c r="F3392" s="41" t="str">
        <f>INDEX('Aquo parameters'!$A$1:$H$6130,MATCH($E3392,'Aquo parameters'!$E:$E,0),2)</f>
        <v>som fluorkoolwaterstoffen</v>
      </c>
      <c r="G3392" s="41" t="s">
        <v>253</v>
      </c>
      <c r="H3392" s="241"/>
      <c r="I3392" s="241"/>
      <c r="J3392" s="241"/>
      <c r="K3392" s="301"/>
      <c r="L3392" s="301"/>
      <c r="M3392" s="301"/>
      <c r="N3392" s="20"/>
      <c r="O3392" s="20" t="s">
        <v>115</v>
      </c>
      <c r="P3392" s="85">
        <f>INDEX('Aquo parameters'!$A$1:$H$6130,MATCH($E3392,'Aquo parameters'!$E:$E,0),7)</f>
        <v>0</v>
      </c>
      <c r="Q3392" s="20" t="str">
        <f t="shared" si="52"/>
        <v>factors.Add(new Factor() { ParameterID = 4493, Key = 3405, StandardizationSet = "Bbk", Parameter = "sHFK", Factor_A = , Factor_B = , Factor_C = , IsMetal = , IsPak = , IsOrganic =  });</v>
      </c>
    </row>
    <row r="3393" spans="1:17" x14ac:dyDescent="0.25">
      <c r="A3393" s="34">
        <v>3406</v>
      </c>
      <c r="B3393" s="35" t="s">
        <v>111</v>
      </c>
      <c r="D3393" s="215" t="str">
        <f>INDEX('Aquo parameters'!$A$1:$H$6130,MATCH($E3393,'Aquo parameters'!$E:$E,0),1)</f>
        <v>sHpCl2</v>
      </c>
      <c r="E3393" s="35">
        <v>854</v>
      </c>
      <c r="F3393" s="41" t="str">
        <f>INDEX('Aquo parameters'!$A$1:$H$6130,MATCH($E3393,'Aquo parameters'!$E:$E,0),2)</f>
        <v>som heptachloor en cis- en trans-heptachloorepoxide</v>
      </c>
      <c r="G3393" s="41" t="s">
        <v>253</v>
      </c>
      <c r="H3393" s="241"/>
      <c r="I3393" s="241"/>
      <c r="J3393" s="241"/>
      <c r="K3393" s="301"/>
      <c r="L3393" s="301"/>
      <c r="M3393" s="301"/>
      <c r="N3393" s="20"/>
      <c r="O3393" s="20" t="s">
        <v>115</v>
      </c>
      <c r="P3393" s="85">
        <f>INDEX('Aquo parameters'!$A$1:$H$6130,MATCH($E3393,'Aquo parameters'!$E:$E,0),7)</f>
        <v>0</v>
      </c>
      <c r="Q3393" s="20" t="str">
        <f>"factors.Add(new Factor() { ParameterID = " &amp; E3393 &amp; ", Key = " &amp; A3393 &amp; ", StandardizationSet = """ &amp; B3393 &amp; """, Parameter = """ &amp; D3393 &amp; """, Factor_A = " &amp; H3394 &amp; ", Factor_B = " &amp; I3394 &amp; ", Factor_C = " &amp; J3394 &amp; ", IsMetal = "&amp; K3394 &amp;", IsPak = "&amp; L3394 &amp;", IsOrganic = "&amp; M3394 &amp;" });"</f>
        <v>factors.Add(new Factor() { ParameterID = 854, Key = 3406, StandardizationSet = "Bbk", Parameter = "sHpCl2", Factor_A = , Factor_B = , Factor_C = , IsMetal = , IsPak = , IsOrganic =  });</v>
      </c>
    </row>
    <row r="3394" spans="1:17" x14ac:dyDescent="0.25">
      <c r="A3394" s="34">
        <v>3407</v>
      </c>
      <c r="B3394" s="35" t="s">
        <v>111</v>
      </c>
      <c r="D3394" s="215" t="str">
        <f>INDEX('Aquo parameters'!$A$1:$H$6130,MATCH($E3394,'Aquo parameters'!$E:$E,0),1)</f>
        <v>sHxClepO</v>
      </c>
      <c r="E3394" s="35">
        <v>864</v>
      </c>
      <c r="F3394" s="41" t="str">
        <f>INDEX('Aquo parameters'!$A$1:$H$6130,MATCH($E3394,'Aquo parameters'!$E:$E,0),2)</f>
        <v>som hexachloorepoxide</v>
      </c>
      <c r="G3394" s="41" t="s">
        <v>253</v>
      </c>
      <c r="H3394" s="241"/>
      <c r="I3394" s="241"/>
      <c r="J3394" s="241"/>
      <c r="K3394" s="301"/>
      <c r="L3394" s="301"/>
      <c r="M3394" s="301"/>
      <c r="N3394" s="20"/>
      <c r="O3394" s="20" t="s">
        <v>115</v>
      </c>
      <c r="P3394" s="85">
        <f>INDEX('Aquo parameters'!$A$1:$H$6130,MATCH($E3394,'Aquo parameters'!$E:$E,0),7)</f>
        <v>0</v>
      </c>
      <c r="Q3394" s="20" t="str">
        <f>"factors.Add(new Factor() { ParameterID = " &amp; E3394 &amp; ", Key = " &amp; A3394 &amp; ", StandardizationSet = """ &amp; B3394 &amp; """, Parameter = """ &amp; D3394 &amp; """, Factor_A = " &amp; H3395 &amp; ", Factor_B = " &amp; I3395 &amp; ", Factor_C = " &amp; J3395 &amp; ", IsMetal = "&amp; K3395 &amp;", IsPak = "&amp; L3395 &amp;", IsOrganic = "&amp; M3395 &amp;" });"</f>
        <v>factors.Add(new Factor() { ParameterID = 864, Key = 3407, StandardizationSet = "Bbk", Parameter = "sHxClepO", Factor_A = , Factor_B = , Factor_C = , IsMetal = , IsPak = , IsOrganic =  });</v>
      </c>
    </row>
    <row r="3395" spans="1:17" x14ac:dyDescent="0.25">
      <c r="A3395" s="34">
        <v>3408</v>
      </c>
      <c r="B3395" s="35" t="s">
        <v>111</v>
      </c>
      <c r="D3395" s="215" t="str">
        <f>INDEX('Aquo parameters'!$A$1:$H$6130,MATCH($E3395,'Aquo parameters'!$E:$E,0),1)</f>
        <v>skationn</v>
      </c>
      <c r="E3395" s="35">
        <v>5288</v>
      </c>
      <c r="F3395" s="41" t="str">
        <f>INDEX('Aquo parameters'!$A$1:$H$6130,MATCH($E3395,'Aquo parameters'!$E:$E,0),2)</f>
        <v>som kationen</v>
      </c>
      <c r="G3395" s="41" t="s">
        <v>253</v>
      </c>
      <c r="H3395" s="241"/>
      <c r="I3395" s="241"/>
      <c r="J3395" s="241"/>
      <c r="K3395" s="301"/>
      <c r="L3395" s="301"/>
      <c r="M3395" s="301"/>
      <c r="N3395" s="20"/>
      <c r="O3395" s="20" t="s">
        <v>115</v>
      </c>
      <c r="P3395" s="85">
        <f>INDEX('Aquo parameters'!$A$1:$H$6130,MATCH($E3395,'Aquo parameters'!$E:$E,0),7)</f>
        <v>0</v>
      </c>
      <c r="Q3395" s="20" t="str">
        <f t="shared" ref="Q3395:Q3460" si="53">"factors.Add(new Factor() { ParameterID = " &amp; E3395 &amp; ", Key = " &amp; A3395 &amp; ", StandardizationSet = """ &amp; B3395 &amp; """, Parameter = """ &amp; D3395 &amp; """, Factor_A = " &amp; H3395 &amp; ", Factor_B = " &amp; I3395 &amp; ", Factor_C = " &amp; J3395 &amp; ", IsMetal = "&amp; K3395 &amp;", IsPak = "&amp; L3395 &amp;", IsOrganic = "&amp; M3395 &amp;" });"</f>
        <v>factors.Add(new Factor() { ParameterID = 5288, Key = 3408, StandardizationSet = "Bbk", Parameter = "skationn", Factor_A = , Factor_B = , Factor_C = , IsMetal = , IsPak = , IsOrganic =  });</v>
      </c>
    </row>
    <row r="3396" spans="1:17" x14ac:dyDescent="0.25">
      <c r="A3396" s="34">
        <v>3409</v>
      </c>
      <c r="B3396" s="35" t="s">
        <v>111</v>
      </c>
      <c r="D3396" s="215" t="str">
        <f>INDEX('Aquo parameters'!$A$1:$H$6130,MATCH($E3396,'Aquo parameters'!$E:$E,0),1)</f>
        <v>slantndn</v>
      </c>
      <c r="E3396" s="35">
        <v>4498</v>
      </c>
      <c r="F3396" s="41" t="str">
        <f>INDEX('Aquo parameters'!$A$1:$H$6130,MATCH($E3396,'Aquo parameters'!$E:$E,0),2)</f>
        <v>som lanthaniden</v>
      </c>
      <c r="G3396" s="41" t="s">
        <v>253</v>
      </c>
      <c r="H3396" s="241"/>
      <c r="I3396" s="241"/>
      <c r="J3396" s="241"/>
      <c r="K3396" s="301"/>
      <c r="L3396" s="301"/>
      <c r="M3396" s="301"/>
      <c r="N3396" s="20"/>
      <c r="O3396" s="20" t="s">
        <v>115</v>
      </c>
      <c r="P3396" s="85">
        <f>INDEX('Aquo parameters'!$A$1:$H$6130,MATCH($E3396,'Aquo parameters'!$E:$E,0),7)</f>
        <v>0</v>
      </c>
      <c r="Q3396" s="20" t="str">
        <f t="shared" si="53"/>
        <v>factors.Add(new Factor() { ParameterID = 4498, Key = 3409, StandardizationSet = "Bbk", Parameter = "slantndn", Factor_A = , Factor_B = , Factor_C = , IsMetal = , IsPak = , IsOrganic =  });</v>
      </c>
    </row>
    <row r="3397" spans="1:17" x14ac:dyDescent="0.25">
      <c r="A3397" s="34">
        <v>3410</v>
      </c>
      <c r="B3397" s="35" t="s">
        <v>111</v>
      </c>
      <c r="D3397" s="215" t="str">
        <f>INDEX('Aquo parameters'!$A$1:$H$6130,MATCH($E3397,'Aquo parameters'!$E:$E,0),1)</f>
        <v>sMAK</v>
      </c>
      <c r="E3397" s="35">
        <v>401</v>
      </c>
      <c r="F3397" s="41" t="str">
        <f>INDEX('Aquo parameters'!$A$1:$H$6130,MATCH($E3397,'Aquo parameters'!$E:$E,0),2)</f>
        <v>som monocyclische aromatische koolwaterstoffen (BTEX)</v>
      </c>
      <c r="G3397" s="41" t="s">
        <v>253</v>
      </c>
      <c r="H3397" s="241"/>
      <c r="I3397" s="241"/>
      <c r="J3397" s="241"/>
      <c r="K3397" s="301"/>
      <c r="L3397" s="301"/>
      <c r="M3397" s="301"/>
      <c r="N3397" s="20"/>
      <c r="O3397" s="20" t="s">
        <v>115</v>
      </c>
      <c r="P3397" s="85">
        <f>INDEX('Aquo parameters'!$A$1:$H$6130,MATCH($E3397,'Aquo parameters'!$E:$E,0),7)</f>
        <v>0</v>
      </c>
      <c r="Q3397" s="20" t="str">
        <f t="shared" si="53"/>
        <v>factors.Add(new Factor() { ParameterID = 401, Key = 3410, StandardizationSet = "Bbk", Parameter = "sMAK", Factor_A = , Factor_B = , Factor_C = , IsMetal = , IsPak = , IsOrganic =  });</v>
      </c>
    </row>
    <row r="3398" spans="1:17" s="318" customFormat="1" x14ac:dyDescent="0.25">
      <c r="A3398" s="316">
        <v>3411</v>
      </c>
      <c r="B3398" s="320" t="s">
        <v>111</v>
      </c>
      <c r="D3398" s="215" t="str">
        <f>INDEX('Aquo parameters'!$A$1:$H$6130,MATCH($E3398,'Aquo parameters'!$E:$E,0),1)</f>
        <v>sMBAS</v>
      </c>
      <c r="E3398" s="35">
        <v>4538</v>
      </c>
      <c r="F3398" s="41" t="str">
        <f>INDEX('Aquo parameters'!$A$1:$H$6130,MATCH($E3398,'Aquo parameters'!$E:$E,0),2)</f>
        <v>som methyleenblauwactieve stoffen anionactief</v>
      </c>
      <c r="G3398" s="346" t="s">
        <v>253</v>
      </c>
      <c r="H3398" s="241"/>
      <c r="I3398" s="241"/>
      <c r="J3398" s="241"/>
      <c r="K3398" s="345"/>
      <c r="L3398" s="345"/>
      <c r="M3398" s="345"/>
      <c r="N3398" s="94"/>
      <c r="O3398" s="85">
        <v>44734</v>
      </c>
      <c r="P3398" s="331">
        <f>INDEX('Aquo parameters'!$A$1:$H$6130,MATCH($E3398,'Aquo parameters'!$E:$E,0),7)</f>
        <v>43791</v>
      </c>
    </row>
    <row r="3399" spans="1:17" x14ac:dyDescent="0.25">
      <c r="A3399" s="34">
        <v>3412</v>
      </c>
      <c r="B3399" s="35" t="s">
        <v>111</v>
      </c>
      <c r="D3399" s="215" t="str">
        <f>INDEX('Aquo parameters'!$A$1:$H$6130,MATCH($E3399,'Aquo parameters'!$E:$E,0),1)</f>
        <v>sMClTol</v>
      </c>
      <c r="E3399" s="35">
        <v>4561</v>
      </c>
      <c r="F3399" s="41" t="str">
        <f>INDEX('Aquo parameters'!$A$1:$H$6130,MATCH($E3399,'Aquo parameters'!$E:$E,0),2)</f>
        <v>som monochloortolueen-isomeren</v>
      </c>
      <c r="G3399" s="41" t="s">
        <v>253</v>
      </c>
      <c r="H3399" s="241"/>
      <c r="I3399" s="241"/>
      <c r="J3399" s="241"/>
      <c r="K3399" s="301"/>
      <c r="L3399" s="301"/>
      <c r="M3399" s="301"/>
      <c r="N3399" s="20"/>
      <c r="O3399" s="20" t="s">
        <v>115</v>
      </c>
      <c r="P3399" s="85">
        <f>INDEX('Aquo parameters'!$A$1:$H$6130,MATCH($E3399,'Aquo parameters'!$E:$E,0),7)</f>
        <v>0</v>
      </c>
      <c r="Q3399" s="20" t="str">
        <f t="shared" si="53"/>
        <v>factors.Add(new Factor() { ParameterID = 4561, Key = 3412, StandardizationSet = "Bbk", Parameter = "sMClTol", Factor_A = , Factor_B = , Factor_C = , IsMetal = , IsPak = , IsOrganic =  });</v>
      </c>
    </row>
    <row r="3400" spans="1:17" x14ac:dyDescent="0.25">
      <c r="A3400" s="34">
        <v>3413</v>
      </c>
      <c r="B3400" s="35" t="s">
        <v>111</v>
      </c>
      <c r="D3400" s="215" t="str">
        <f>INDEX('Aquo parameters'!$A$1:$H$6130,MATCH($E3400,'Aquo parameters'!$E:$E,0),1)</f>
        <v>sMCPB24DB</v>
      </c>
      <c r="E3400" s="35">
        <v>4562</v>
      </c>
      <c r="F3400" s="41" t="str">
        <f>INDEX('Aquo parameters'!$A$1:$H$6130,MATCH($E3400,'Aquo parameters'!$E:$E,0),2)</f>
        <v>som MCPB en 24DB</v>
      </c>
      <c r="G3400" s="41" t="s">
        <v>253</v>
      </c>
      <c r="H3400" s="241"/>
      <c r="I3400" s="241"/>
      <c r="J3400" s="241"/>
      <c r="K3400" s="301"/>
      <c r="L3400" s="301"/>
      <c r="M3400" s="301"/>
      <c r="N3400" s="20"/>
      <c r="O3400" s="20" t="s">
        <v>115</v>
      </c>
      <c r="P3400" s="85">
        <f>INDEX('Aquo parameters'!$A$1:$H$6130,MATCH($E3400,'Aquo parameters'!$E:$E,0),7)</f>
        <v>0</v>
      </c>
      <c r="Q3400" s="20" t="str">
        <f t="shared" si="53"/>
        <v>factors.Add(new Factor() { ParameterID = 4562, Key = 3413, StandardizationSet = "Bbk", Parameter = "sMCPB24DB", Factor_A = , Factor_B = , Factor_C = , IsMetal = , IsPak = , IsOrganic =  });</v>
      </c>
    </row>
    <row r="3401" spans="1:17" x14ac:dyDescent="0.25">
      <c r="A3401" s="34">
        <v>3414</v>
      </c>
      <c r="B3401" s="35" t="s">
        <v>111</v>
      </c>
      <c r="D3401" s="215" t="str">
        <f>INDEX('Aquo parameters'!$A$1:$H$6130,MATCH($E3401,'Aquo parameters'!$E:$E,0),1)</f>
        <v>sMDClAn</v>
      </c>
      <c r="E3401" s="35">
        <v>4563</v>
      </c>
      <c r="F3401" s="41" t="str">
        <f>INDEX('Aquo parameters'!$A$1:$H$6130,MATCH($E3401,'Aquo parameters'!$E:$E,0),2)</f>
        <v>som mono- en dichlooranilines</v>
      </c>
      <c r="G3401" s="41" t="s">
        <v>253</v>
      </c>
      <c r="H3401" s="241"/>
      <c r="I3401" s="241"/>
      <c r="J3401" s="241"/>
      <c r="K3401" s="301"/>
      <c r="L3401" s="301"/>
      <c r="M3401" s="301"/>
      <c r="N3401" s="20"/>
      <c r="O3401" s="20" t="s">
        <v>115</v>
      </c>
      <c r="P3401" s="85">
        <f>INDEX('Aquo parameters'!$A$1:$H$6130,MATCH($E3401,'Aquo parameters'!$E:$E,0),7)</f>
        <v>0</v>
      </c>
      <c r="Q3401" s="20" t="str">
        <f t="shared" si="53"/>
        <v>factors.Add(new Factor() { ParameterID = 4563, Key = 3414, StandardizationSet = "Bbk", Parameter = "sMDClAn", Factor_A = , Factor_B = , Factor_C = , IsMetal = , IsPak = , IsOrganic =  });</v>
      </c>
    </row>
    <row r="3402" spans="1:17" x14ac:dyDescent="0.25">
      <c r="A3402" s="34">
        <v>3415</v>
      </c>
      <c r="B3402" s="35" t="s">
        <v>111</v>
      </c>
      <c r="D3402" s="215" t="str">
        <f>INDEX('Aquo parameters'!$A$1:$H$6130,MATCH($E3402,'Aquo parameters'!$E:$E,0),1)</f>
        <v>smetlglt</v>
      </c>
      <c r="E3402" s="35">
        <v>4565</v>
      </c>
      <c r="F3402" s="41" t="str">
        <f>INDEX('Aquo parameters'!$A$1:$H$6130,MATCH($E3402,'Aquo parameters'!$E:$E,0),2)</f>
        <v>som metalen (grijze lijst)</v>
      </c>
      <c r="G3402" s="41" t="s">
        <v>253</v>
      </c>
      <c r="H3402" s="241"/>
      <c r="I3402" s="241"/>
      <c r="J3402" s="241"/>
      <c r="K3402" s="301"/>
      <c r="L3402" s="301"/>
      <c r="M3402" s="301"/>
      <c r="N3402" s="20"/>
      <c r="O3402" s="20" t="s">
        <v>115</v>
      </c>
      <c r="P3402" s="85">
        <f>INDEX('Aquo parameters'!$A$1:$H$6130,MATCH($E3402,'Aquo parameters'!$E:$E,0),7)</f>
        <v>0</v>
      </c>
      <c r="Q3402" s="20" t="str">
        <f t="shared" si="53"/>
        <v>factors.Add(new Factor() { ParameterID = 4565, Key = 3415, StandardizationSet = "Bbk", Parameter = "smetlglt", Factor_A = , Factor_B = , Factor_C = , IsMetal = , IsPak = , IsOrganic =  });</v>
      </c>
    </row>
    <row r="3403" spans="1:17" x14ac:dyDescent="0.25">
      <c r="A3403" s="34">
        <v>3416</v>
      </c>
      <c r="B3403" s="35" t="s">
        <v>111</v>
      </c>
      <c r="D3403" s="215" t="str">
        <f>INDEX('Aquo parameters'!$A$1:$H$6130,MATCH($E3403,'Aquo parameters'!$E:$E,0),1)</f>
        <v>smetln5</v>
      </c>
      <c r="E3403" s="35">
        <v>5292</v>
      </c>
      <c r="F3403" s="41" t="str">
        <f>INDEX('Aquo parameters'!$A$1:$H$6130,MATCH($E3403,'Aquo parameters'!$E:$E,0),2)</f>
        <v>som 5 metalen (Zn, Cu, Pb, Ni, Cr)</v>
      </c>
      <c r="G3403" s="41" t="s">
        <v>253</v>
      </c>
      <c r="H3403" s="241"/>
      <c r="I3403" s="241"/>
      <c r="J3403" s="241"/>
      <c r="K3403" s="301"/>
      <c r="L3403" s="301"/>
      <c r="M3403" s="301"/>
      <c r="N3403" s="20"/>
      <c r="O3403" s="20" t="s">
        <v>115</v>
      </c>
      <c r="P3403" s="85">
        <f>INDEX('Aquo parameters'!$A$1:$H$6130,MATCH($E3403,'Aquo parameters'!$E:$E,0),7)</f>
        <v>0</v>
      </c>
      <c r="Q3403" s="20" t="str">
        <f t="shared" si="53"/>
        <v>factors.Add(new Factor() { ParameterID = 5292, Key = 3416, StandardizationSet = "Bbk", Parameter = "smetln5", Factor_A = , Factor_B = , Factor_C = , IsMetal = , IsPak = , IsOrganic =  });</v>
      </c>
    </row>
    <row r="3404" spans="1:17" x14ac:dyDescent="0.25">
      <c r="A3404" s="34">
        <v>3417</v>
      </c>
      <c r="B3404" s="35" t="s">
        <v>111</v>
      </c>
      <c r="D3404" s="215" t="str">
        <f>INDEX('Aquo parameters'!$A$1:$H$6130,MATCH($E3404,'Aquo parameters'!$E:$E,0),1)</f>
        <v>smetln6</v>
      </c>
      <c r="E3404" s="35">
        <v>5293</v>
      </c>
      <c r="F3404" s="41" t="str">
        <f>INDEX('Aquo parameters'!$A$1:$H$6130,MATCH($E3404,'Aquo parameters'!$E:$E,0),2)</f>
        <v>som 6 metalen (Zn, Cu, Pb, Ni, Cr, As)</v>
      </c>
      <c r="G3404" s="41" t="s">
        <v>253</v>
      </c>
      <c r="H3404" s="241"/>
      <c r="I3404" s="241"/>
      <c r="J3404" s="241"/>
      <c r="K3404" s="301"/>
      <c r="L3404" s="301"/>
      <c r="M3404" s="301"/>
      <c r="N3404" s="20"/>
      <c r="O3404" s="20" t="s">
        <v>115</v>
      </c>
      <c r="P3404" s="85">
        <f>INDEX('Aquo parameters'!$A$1:$H$6130,MATCH($E3404,'Aquo parameters'!$E:$E,0),7)</f>
        <v>0</v>
      </c>
      <c r="Q3404" s="20" t="str">
        <f t="shared" si="53"/>
        <v>factors.Add(new Factor() { ParameterID = 5293, Key = 3417, StandardizationSet = "Bbk", Parameter = "smetln6", Factor_A = , Factor_B = , Factor_C = , IsMetal = , IsPak = , IsOrganic =  });</v>
      </c>
    </row>
    <row r="3405" spans="1:17" x14ac:dyDescent="0.25">
      <c r="A3405" s="34">
        <v>3418</v>
      </c>
      <c r="B3405" s="35" t="s">
        <v>111</v>
      </c>
      <c r="D3405" s="215" t="str">
        <f>INDEX('Aquo parameters'!$A$1:$H$6130,MATCH($E3405,'Aquo parameters'!$E:$E,0),1)</f>
        <v>smetlzlt</v>
      </c>
      <c r="E3405" s="35">
        <v>4566</v>
      </c>
      <c r="F3405" s="41" t="str">
        <f>INDEX('Aquo parameters'!$A$1:$H$6130,MATCH($E3405,'Aquo parameters'!$E:$E,0),2)</f>
        <v>som metalen (zwarte lijst)</v>
      </c>
      <c r="G3405" s="41" t="s">
        <v>253</v>
      </c>
      <c r="H3405" s="241"/>
      <c r="I3405" s="241"/>
      <c r="J3405" s="241"/>
      <c r="K3405" s="301"/>
      <c r="L3405" s="301"/>
      <c r="M3405" s="301"/>
      <c r="N3405" s="20"/>
      <c r="O3405" s="20" t="s">
        <v>115</v>
      </c>
      <c r="P3405" s="85">
        <f>INDEX('Aquo parameters'!$A$1:$H$6130,MATCH($E3405,'Aquo parameters'!$E:$E,0),7)</f>
        <v>0</v>
      </c>
      <c r="Q3405" s="20" t="str">
        <f t="shared" si="53"/>
        <v>factors.Add(new Factor() { ParameterID = 4566, Key = 3418, StandardizationSet = "Bbk", Parameter = "smetlzlt", Factor_A = , Factor_B = , Factor_C = , IsMetal = , IsPak = , IsOrganic =  });</v>
      </c>
    </row>
    <row r="3406" spans="1:17" x14ac:dyDescent="0.25">
      <c r="A3406" s="34">
        <v>3419</v>
      </c>
      <c r="B3406" s="35" t="s">
        <v>111</v>
      </c>
      <c r="D3406" s="215" t="str">
        <f>INDEX('Aquo parameters'!$A$1:$H$6130,MATCH($E3406,'Aquo parameters'!$E:$E,0),1)</f>
        <v>sMICCTNS</v>
      </c>
      <c r="E3406" s="35">
        <v>5055</v>
      </c>
      <c r="F3406" s="41" t="str">
        <f>INDEX('Aquo parameters'!$A$1:$H$6130,MATCH($E3406,'Aquo parameters'!$E:$E,0),2)</f>
        <v>som microcystines</v>
      </c>
      <c r="G3406" s="41" t="s">
        <v>253</v>
      </c>
      <c r="H3406" s="241"/>
      <c r="I3406" s="241"/>
      <c r="J3406" s="241"/>
      <c r="K3406" s="301"/>
      <c r="L3406" s="301"/>
      <c r="M3406" s="301"/>
      <c r="N3406" s="20"/>
      <c r="O3406" s="20" t="s">
        <v>115</v>
      </c>
      <c r="P3406" s="85">
        <f>INDEX('Aquo parameters'!$A$1:$H$6130,MATCH($E3406,'Aquo parameters'!$E:$E,0),7)</f>
        <v>0</v>
      </c>
      <c r="Q3406" s="20" t="str">
        <f t="shared" si="53"/>
        <v>factors.Add(new Factor() { ParameterID = 5055, Key = 3419, StandardizationSet = "Bbk", Parameter = "sMICCTNS", Factor_A = , Factor_B = , Factor_C = , IsMetal = , IsPak = , IsOrganic =  });</v>
      </c>
    </row>
    <row r="3407" spans="1:17" x14ac:dyDescent="0.25">
      <c r="A3407" s="34">
        <v>3420</v>
      </c>
      <c r="B3407" s="35" t="s">
        <v>111</v>
      </c>
      <c r="D3407" s="215" t="str">
        <f>INDEX('Aquo parameters'!$A$1:$H$6130,MATCH($E3407,'Aquo parameters'!$E:$E,0),1)</f>
        <v>sNCLObCN</v>
      </c>
      <c r="E3407" s="35">
        <v>2005</v>
      </c>
      <c r="F3407" s="41" t="str">
        <f>INDEX('Aquo parameters'!$A$1:$H$6130,MATCH($E3407,'Aquo parameters'!$E:$E,0),2)</f>
        <v>som niet-chlooroxideerbare cyanides</v>
      </c>
      <c r="G3407" s="41" t="s">
        <v>253</v>
      </c>
      <c r="H3407" s="241"/>
      <c r="I3407" s="241"/>
      <c r="J3407" s="241"/>
      <c r="K3407" s="301"/>
      <c r="L3407" s="301"/>
      <c r="M3407" s="301"/>
      <c r="N3407" s="20"/>
      <c r="O3407" s="20" t="s">
        <v>115</v>
      </c>
      <c r="P3407" s="85">
        <f>INDEX('Aquo parameters'!$A$1:$H$6130,MATCH($E3407,'Aquo parameters'!$E:$E,0),7)</f>
        <v>0</v>
      </c>
      <c r="Q3407" s="20" t="str">
        <f t="shared" si="53"/>
        <v>factors.Add(new Factor() { ParameterID = 2005, Key = 3420, StandardizationSet = "Bbk", Parameter = "sNCLObCN", Factor_A = , Factor_B = , Factor_C = , IsMetal = , IsPak = , IsOrganic =  });</v>
      </c>
    </row>
    <row r="3408" spans="1:17" x14ac:dyDescent="0.25">
      <c r="A3408" s="34">
        <v>3421</v>
      </c>
      <c r="B3408" s="35" t="s">
        <v>111</v>
      </c>
      <c r="D3408" s="215" t="str">
        <f>INDEX('Aquo parameters'!$A$1:$H$6130,MATCH($E3408,'Aquo parameters'!$E:$E,0),1)</f>
        <v>sNH3NH4</v>
      </c>
      <c r="E3408" s="35">
        <v>5127</v>
      </c>
      <c r="F3408" s="41" t="str">
        <f>INDEX('Aquo parameters'!$A$1:$H$6130,MATCH($E3408,'Aquo parameters'!$E:$E,0),2)</f>
        <v>som ammoniak en ammonium</v>
      </c>
      <c r="G3408" s="41" t="s">
        <v>253</v>
      </c>
      <c r="H3408" s="241"/>
      <c r="I3408" s="241"/>
      <c r="J3408" s="241"/>
      <c r="K3408" s="301"/>
      <c r="L3408" s="301"/>
      <c r="M3408" s="301"/>
      <c r="N3408" s="20"/>
      <c r="O3408" s="20" t="s">
        <v>115</v>
      </c>
      <c r="P3408" s="85">
        <f>INDEX('Aquo parameters'!$A$1:$H$6130,MATCH($E3408,'Aquo parameters'!$E:$E,0),7)</f>
        <v>0</v>
      </c>
      <c r="Q3408" s="20" t="str">
        <f t="shared" si="53"/>
        <v>factors.Add(new Factor() { ParameterID = 5127, Key = 3421, StandardizationSet = "Bbk", Parameter = "sNH3NH4", Factor_A = , Factor_B = , Factor_C = , IsMetal = , IsPak = , IsOrganic =  });</v>
      </c>
    </row>
    <row r="3409" spans="1:17" x14ac:dyDescent="0.25">
      <c r="A3409" s="34">
        <v>3422</v>
      </c>
      <c r="B3409" s="35" t="s">
        <v>111</v>
      </c>
      <c r="D3409" s="215" t="str">
        <f>INDEX('Aquo parameters'!$A$1:$H$6130,MATCH($E3409,'Aquo parameters'!$E:$E,0),1)</f>
        <v>sNO2frnn</v>
      </c>
      <c r="E3409" s="35">
        <v>4571</v>
      </c>
      <c r="F3409" s="41" t="str">
        <f>INDEX('Aquo parameters'!$A$1:$H$6130,MATCH($E3409,'Aquo parameters'!$E:$E,0),2)</f>
        <v>som nitrofuranen</v>
      </c>
      <c r="G3409" s="41" t="s">
        <v>253</v>
      </c>
      <c r="H3409" s="241"/>
      <c r="I3409" s="241"/>
      <c r="J3409" s="241"/>
      <c r="K3409" s="301"/>
      <c r="L3409" s="301"/>
      <c r="M3409" s="301"/>
      <c r="N3409" s="20"/>
      <c r="O3409" s="20" t="s">
        <v>115</v>
      </c>
      <c r="P3409" s="85">
        <f>INDEX('Aquo parameters'!$A$1:$H$6130,MATCH($E3409,'Aquo parameters'!$E:$E,0),7)</f>
        <v>0</v>
      </c>
      <c r="Q3409" s="20" t="str">
        <f t="shared" si="53"/>
        <v>factors.Add(new Factor() { ParameterID = 4571, Key = 3422, StandardizationSet = "Bbk", Parameter = "sNO2frnn", Factor_A = , Factor_B = , Factor_C = , IsMetal = , IsPak = , IsOrganic =  });</v>
      </c>
    </row>
    <row r="3410" spans="1:17" x14ac:dyDescent="0.25">
      <c r="A3410" s="34">
        <v>3423</v>
      </c>
      <c r="B3410" s="35" t="s">
        <v>111</v>
      </c>
      <c r="D3410" s="215" t="str">
        <f>INDEX('Aquo parameters'!$A$1:$H$6130,MATCH($E3410,'Aquo parameters'!$E:$E,0),1)</f>
        <v>sNO3NO2</v>
      </c>
      <c r="E3410" s="35">
        <v>1271</v>
      </c>
      <c r="F3410" s="41" t="str">
        <f>INDEX('Aquo parameters'!$A$1:$H$6130,MATCH($E3410,'Aquo parameters'!$E:$E,0),2)</f>
        <v>som nitraat en nitriet</v>
      </c>
      <c r="G3410" s="41" t="s">
        <v>253</v>
      </c>
      <c r="H3410" s="241"/>
      <c r="I3410" s="241"/>
      <c r="J3410" s="241"/>
      <c r="K3410" s="301"/>
      <c r="L3410" s="301"/>
      <c r="M3410" s="301"/>
      <c r="N3410" s="20"/>
      <c r="O3410" s="20" t="s">
        <v>115</v>
      </c>
      <c r="P3410" s="85">
        <f>INDEX('Aquo parameters'!$A$1:$H$6130,MATCH($E3410,'Aquo parameters'!$E:$E,0),7)</f>
        <v>0</v>
      </c>
      <c r="Q3410" s="20" t="str">
        <f t="shared" si="53"/>
        <v>factors.Add(new Factor() { ParameterID = 1271, Key = 3423, StandardizationSet = "Bbk", Parameter = "sNO3NO2", Factor_A = , Factor_B = , Factor_C = , IsMetal = , IsPak = , IsOrganic =  });</v>
      </c>
    </row>
    <row r="3411" spans="1:17" x14ac:dyDescent="0.25">
      <c r="A3411" s="34">
        <v>3424</v>
      </c>
      <c r="B3411" s="35" t="s">
        <v>111</v>
      </c>
      <c r="D3411" s="215" t="str">
        <f>INDEX('Aquo parameters'!$A$1:$H$6130,MATCH($E3411,'Aquo parameters'!$E:$E,0),1)</f>
        <v>soxylstyr</v>
      </c>
      <c r="E3411" s="35">
        <v>4583</v>
      </c>
      <c r="F3411" s="41" t="str">
        <f>INDEX('Aquo parameters'!$A$1:$H$6130,MATCH($E3411,'Aquo parameters'!$E:$E,0),2)</f>
        <v>som o-xyleen en styreen</v>
      </c>
      <c r="G3411" s="41" t="s">
        <v>253</v>
      </c>
      <c r="H3411" s="241"/>
      <c r="I3411" s="241"/>
      <c r="J3411" s="241"/>
      <c r="K3411" s="301"/>
      <c r="L3411" s="301"/>
      <c r="M3411" s="301"/>
      <c r="N3411" s="20"/>
      <c r="O3411" s="20" t="s">
        <v>115</v>
      </c>
      <c r="P3411" s="85">
        <f>INDEX('Aquo parameters'!$A$1:$H$6130,MATCH($E3411,'Aquo parameters'!$E:$E,0),7)</f>
        <v>0</v>
      </c>
      <c r="Q3411" s="20" t="str">
        <f t="shared" si="53"/>
        <v>factors.Add(new Factor() { ParameterID = 4583, Key = 3424, StandardizationSet = "Bbk", Parameter = "soxylstyr", Factor_A = , Factor_B = , Factor_C = , IsMetal = , IsPak = , IsOrganic =  });</v>
      </c>
    </row>
    <row r="3412" spans="1:17" x14ac:dyDescent="0.25">
      <c r="A3412" s="34">
        <v>3425</v>
      </c>
      <c r="B3412" s="35" t="s">
        <v>111</v>
      </c>
      <c r="D3412" s="215" t="str">
        <f>INDEX('Aquo parameters'!$A$1:$H$6130,MATCH($E3412,'Aquo parameters'!$E:$E,0),1)</f>
        <v>sPAK6</v>
      </c>
      <c r="E3412" s="35">
        <v>1354</v>
      </c>
      <c r="F3412" s="41" t="str">
        <f>INDEX('Aquo parameters'!$A$1:$H$6130,MATCH($E3412,'Aquo parameters'!$E:$E,0),2)</f>
        <v>som 6 polycyclische aromatische koolwaterstoffen (Borneff)</v>
      </c>
      <c r="G3412" s="41" t="s">
        <v>253</v>
      </c>
      <c r="H3412" s="241"/>
      <c r="I3412" s="241"/>
      <c r="J3412" s="241"/>
      <c r="K3412" s="301"/>
      <c r="L3412" s="301"/>
      <c r="M3412" s="301"/>
      <c r="N3412" s="20"/>
      <c r="O3412" s="20" t="s">
        <v>115</v>
      </c>
      <c r="P3412" s="85">
        <f>INDEX('Aquo parameters'!$A$1:$H$6130,MATCH($E3412,'Aquo parameters'!$E:$E,0),7)</f>
        <v>0</v>
      </c>
      <c r="Q3412" s="20" t="str">
        <f t="shared" si="53"/>
        <v>factors.Add(new Factor() { ParameterID = 1354, Key = 3425, StandardizationSet = "Bbk", Parameter = "sPAK6", Factor_A = , Factor_B = , Factor_C = , IsMetal = , IsPak = , IsOrganic =  });</v>
      </c>
    </row>
    <row r="3413" spans="1:17" x14ac:dyDescent="0.25">
      <c r="A3413" s="34">
        <v>3426</v>
      </c>
      <c r="B3413" s="35" t="s">
        <v>111</v>
      </c>
      <c r="D3413" s="215" t="str">
        <f>INDEX('Aquo parameters'!$A$1:$H$6130,MATCH($E3413,'Aquo parameters'!$E:$E,0),1)</f>
        <v>sPAK7</v>
      </c>
      <c r="E3413" s="35">
        <v>1716</v>
      </c>
      <c r="F3413" s="41" t="str">
        <f>INDEX('Aquo parameters'!$A$1:$H$6130,MATCH($E3413,'Aquo parameters'!$E:$E,0),2)</f>
        <v>som 7 polycyclische aromatische koolwaterstoffen (BAGA)</v>
      </c>
      <c r="G3413" s="41" t="s">
        <v>253</v>
      </c>
      <c r="H3413" s="241"/>
      <c r="I3413" s="241"/>
      <c r="J3413" s="241"/>
      <c r="K3413" s="301"/>
      <c r="L3413" s="301"/>
      <c r="M3413" s="301"/>
      <c r="N3413" s="20"/>
      <c r="O3413" s="20" t="s">
        <v>115</v>
      </c>
      <c r="P3413" s="85">
        <f>INDEX('Aquo parameters'!$A$1:$H$6130,MATCH($E3413,'Aquo parameters'!$E:$E,0),7)</f>
        <v>0</v>
      </c>
      <c r="Q3413" s="20" t="str">
        <f t="shared" si="53"/>
        <v>factors.Add(new Factor() { ParameterID = 1716, Key = 3426, StandardizationSet = "Bbk", Parameter = "sPAK7", Factor_A = , Factor_B = , Factor_C = , IsMetal = , IsPak = , IsOrganic =  });</v>
      </c>
    </row>
    <row r="3414" spans="1:17" x14ac:dyDescent="0.25">
      <c r="A3414" s="34">
        <v>3427</v>
      </c>
      <c r="B3414" s="35" t="s">
        <v>111</v>
      </c>
      <c r="D3414" s="215" t="str">
        <f>INDEX('Aquo parameters'!$A$1:$H$6130,MATCH($E3414,'Aquo parameters'!$E:$E,0),1)</f>
        <v>sPAK8</v>
      </c>
      <c r="E3414" s="35">
        <v>4584</v>
      </c>
      <c r="F3414" s="41" t="str">
        <f>INDEX('Aquo parameters'!$A$1:$H$6130,MATCH($E3414,'Aquo parameters'!$E:$E,0),2)</f>
        <v>som 8 polycyclische aromatische koolwaterstoffen (E-PRTR)</v>
      </c>
      <c r="G3414" s="41" t="s">
        <v>253</v>
      </c>
      <c r="H3414" s="241"/>
      <c r="I3414" s="241"/>
      <c r="J3414" s="241"/>
      <c r="K3414" s="301"/>
      <c r="L3414" s="301"/>
      <c r="M3414" s="301"/>
      <c r="N3414" s="20"/>
      <c r="O3414" s="20" t="s">
        <v>115</v>
      </c>
      <c r="P3414" s="85">
        <f>INDEX('Aquo parameters'!$A$1:$H$6130,MATCH($E3414,'Aquo parameters'!$E:$E,0),7)</f>
        <v>0</v>
      </c>
      <c r="Q3414" s="20" t="str">
        <f t="shared" si="53"/>
        <v>factors.Add(new Factor() { ParameterID = 4584, Key = 3427, StandardizationSet = "Bbk", Parameter = "sPAK8", Factor_A = , Factor_B = , Factor_C = , IsMetal = , IsPak = , IsOrganic =  });</v>
      </c>
    </row>
    <row r="3415" spans="1:17" x14ac:dyDescent="0.25">
      <c r="A3415" s="34">
        <v>3428</v>
      </c>
      <c r="B3415" s="35" t="s">
        <v>111</v>
      </c>
      <c r="D3415" s="215" t="str">
        <f>INDEX('Aquo parameters'!$A$1:$H$6130,MATCH($E3415,'Aquo parameters'!$E:$E,0),1)</f>
        <v>sPAKx</v>
      </c>
      <c r="E3415" s="35">
        <v>5068</v>
      </c>
      <c r="F3415" s="41" t="str">
        <f>INDEX('Aquo parameters'!$A$1:$H$6130,MATCH($E3415,'Aquo parameters'!$E:$E,0),2)</f>
        <v>som polycyclische aromatische koolwaterstoffen (UVscreening)</v>
      </c>
      <c r="G3415" s="41" t="s">
        <v>253</v>
      </c>
      <c r="H3415" s="241"/>
      <c r="I3415" s="241"/>
      <c r="J3415" s="241"/>
      <c r="K3415" s="301"/>
      <c r="L3415" s="301"/>
      <c r="M3415" s="301"/>
      <c r="N3415" s="20"/>
      <c r="O3415" s="20" t="s">
        <v>115</v>
      </c>
      <c r="P3415" s="85">
        <f>INDEX('Aquo parameters'!$A$1:$H$6130,MATCH($E3415,'Aquo parameters'!$E:$E,0),7)</f>
        <v>0</v>
      </c>
      <c r="Q3415" s="20" t="str">
        <f t="shared" si="53"/>
        <v>factors.Add(new Factor() { ParameterID = 5068, Key = 3428, StandardizationSet = "Bbk", Parameter = "sPAKx", Factor_A = , Factor_B = , Factor_C = , IsMetal = , IsPak = , IsOrganic =  });</v>
      </c>
    </row>
    <row r="3416" spans="1:17" x14ac:dyDescent="0.25">
      <c r="A3416" s="34">
        <v>3429</v>
      </c>
      <c r="B3416" s="35" t="s">
        <v>111</v>
      </c>
      <c r="D3416" s="215" t="str">
        <f>INDEX('Aquo parameters'!$A$1:$H$6130,MATCH($E3416,'Aquo parameters'!$E:$E,0),1)</f>
        <v>sPBB153DE154</v>
      </c>
      <c r="E3416" s="35">
        <v>4585</v>
      </c>
      <c r="F3416" s="41" t="str">
        <f>INDEX('Aquo parameters'!$A$1:$H$6130,MATCH($E3416,'Aquo parameters'!$E:$E,0),2)</f>
        <v>som PBB153 en PBDE154</v>
      </c>
      <c r="G3416" s="41" t="s">
        <v>253</v>
      </c>
      <c r="H3416" s="241"/>
      <c r="I3416" s="241"/>
      <c r="J3416" s="241"/>
      <c r="K3416" s="301"/>
      <c r="L3416" s="301"/>
      <c r="M3416" s="301"/>
      <c r="N3416" s="20"/>
      <c r="O3416" s="20" t="s">
        <v>115</v>
      </c>
      <c r="P3416" s="85">
        <f>INDEX('Aquo parameters'!$A$1:$H$6130,MATCH($E3416,'Aquo parameters'!$E:$E,0),7)</f>
        <v>0</v>
      </c>
      <c r="Q3416" s="20" t="str">
        <f t="shared" si="53"/>
        <v>factors.Add(new Factor() { ParameterID = 4585, Key = 3429, StandardizationSet = "Bbk", Parameter = "sPBB153DE154", Factor_A = , Factor_B = , Factor_C = , IsMetal = , IsPak = , IsOrganic =  });</v>
      </c>
    </row>
    <row r="3417" spans="1:17" x14ac:dyDescent="0.25">
      <c r="A3417" s="34">
        <v>3430</v>
      </c>
      <c r="B3417" s="35" t="s">
        <v>111</v>
      </c>
      <c r="D3417" s="215" t="str">
        <f>INDEX('Aquo parameters'!$A$1:$H$6130,MATCH($E3417,'Aquo parameters'!$E:$E,0),1)</f>
        <v>sPBB169DE183</v>
      </c>
      <c r="E3417" s="35">
        <v>4586</v>
      </c>
      <c r="F3417" s="41" t="str">
        <f>INDEX('Aquo parameters'!$A$1:$H$6130,MATCH($E3417,'Aquo parameters'!$E:$E,0),2)</f>
        <v>som PBB169 en PBDE183</v>
      </c>
      <c r="G3417" s="41" t="s">
        <v>253</v>
      </c>
      <c r="H3417" s="241"/>
      <c r="I3417" s="241"/>
      <c r="J3417" s="241"/>
      <c r="K3417" s="301"/>
      <c r="L3417" s="301"/>
      <c r="M3417" s="301"/>
      <c r="N3417" s="20"/>
      <c r="O3417" s="20" t="s">
        <v>115</v>
      </c>
      <c r="P3417" s="85">
        <f>INDEX('Aquo parameters'!$A$1:$H$6130,MATCH($E3417,'Aquo parameters'!$E:$E,0),7)</f>
        <v>0</v>
      </c>
      <c r="Q3417" s="20" t="str">
        <f t="shared" si="53"/>
        <v>factors.Add(new Factor() { ParameterID = 4586, Key = 3430, StandardizationSet = "Bbk", Parameter = "sPBB169DE183", Factor_A = , Factor_B = , Factor_C = , IsMetal = , IsPak = , IsOrganic =  });</v>
      </c>
    </row>
    <row r="3418" spans="1:17" x14ac:dyDescent="0.25">
      <c r="A3418" s="34">
        <v>3431</v>
      </c>
      <c r="B3418" s="35" t="s">
        <v>111</v>
      </c>
      <c r="D3418" s="215" t="str">
        <f>INDEX('Aquo parameters'!$A$1:$H$6130,MATCH($E3418,'Aquo parameters'!$E:$E,0),1)</f>
        <v>sPBDE4</v>
      </c>
      <c r="E3418" s="35">
        <v>4591</v>
      </c>
      <c r="F3418" s="41" t="str">
        <f>INDEX('Aquo parameters'!$A$1:$H$6130,MATCH($E3418,'Aquo parameters'!$E:$E,0),2)</f>
        <v>som PBDE47, 49, 99 en 100</v>
      </c>
      <c r="G3418" s="41" t="s">
        <v>253</v>
      </c>
      <c r="H3418" s="241"/>
      <c r="I3418" s="241"/>
      <c r="J3418" s="241"/>
      <c r="K3418" s="301"/>
      <c r="L3418" s="301"/>
      <c r="M3418" s="301"/>
      <c r="N3418" s="20"/>
      <c r="O3418" s="20" t="s">
        <v>115</v>
      </c>
      <c r="P3418" s="85">
        <f>INDEX('Aquo parameters'!$A$1:$H$6130,MATCH($E3418,'Aquo parameters'!$E:$E,0),7)</f>
        <v>0</v>
      </c>
      <c r="Q3418" s="20" t="str">
        <f t="shared" si="53"/>
        <v>factors.Add(new Factor() { ParameterID = 4591, Key = 3431, StandardizationSet = "Bbk", Parameter = "sPBDE4", Factor_A = , Factor_B = , Factor_C = , IsMetal = , IsPak = , IsOrganic =  });</v>
      </c>
    </row>
    <row r="3419" spans="1:17" x14ac:dyDescent="0.25">
      <c r="A3419" s="34">
        <v>3432</v>
      </c>
      <c r="B3419" s="35" t="s">
        <v>111</v>
      </c>
      <c r="D3419" s="215" t="str">
        <f>INDEX('Aquo parameters'!$A$1:$H$6130,MATCH($E3419,'Aquo parameters'!$E:$E,0),1)</f>
        <v>sPBDE6</v>
      </c>
      <c r="E3419" s="35">
        <v>4592</v>
      </c>
      <c r="F3419" s="41" t="str">
        <f>INDEX('Aquo parameters'!$A$1:$H$6130,MATCH($E3419,'Aquo parameters'!$E:$E,0),2)</f>
        <v>som PBDE28, 47, 99, 100, 153, 154</v>
      </c>
      <c r="G3419" s="41" t="s">
        <v>253</v>
      </c>
      <c r="H3419" s="241"/>
      <c r="I3419" s="241"/>
      <c r="J3419" s="241"/>
      <c r="K3419" s="301"/>
      <c r="L3419" s="301"/>
      <c r="M3419" s="301"/>
      <c r="N3419" s="20"/>
      <c r="O3419" s="20" t="s">
        <v>115</v>
      </c>
      <c r="P3419" s="85">
        <f>INDEX('Aquo parameters'!$A$1:$H$6130,MATCH($E3419,'Aquo parameters'!$E:$E,0),7)</f>
        <v>0</v>
      </c>
      <c r="Q3419" s="20" t="str">
        <f t="shared" si="53"/>
        <v>factors.Add(new Factor() { ParameterID = 4592, Key = 3432, StandardizationSet = "Bbk", Parameter = "sPBDE6", Factor_A = , Factor_B = , Factor_C = , IsMetal = , IsPak = , IsOrganic =  });</v>
      </c>
    </row>
    <row r="3420" spans="1:17" x14ac:dyDescent="0.25">
      <c r="A3420" s="34">
        <v>3433</v>
      </c>
      <c r="B3420" s="35" t="s">
        <v>111</v>
      </c>
      <c r="D3420" s="215" t="str">
        <f>INDEX('Aquo parameters'!$A$1:$H$6130,MATCH($E3420,'Aquo parameters'!$E:$E,0),1)</f>
        <v>sPCB105176</v>
      </c>
      <c r="E3420" s="35">
        <v>5286</v>
      </c>
      <c r="F3420" s="41" t="str">
        <f>INDEX('Aquo parameters'!$A$1:$H$6130,MATCH($E3420,'Aquo parameters'!$E:$E,0),2)</f>
        <v>som PCB105 en PCB176</v>
      </c>
      <c r="G3420" s="41" t="s">
        <v>253</v>
      </c>
      <c r="H3420" s="241"/>
      <c r="I3420" s="241"/>
      <c r="J3420" s="241"/>
      <c r="K3420" s="301"/>
      <c r="L3420" s="301"/>
      <c r="M3420" s="301"/>
      <c r="N3420" s="20"/>
      <c r="O3420" s="20" t="s">
        <v>115</v>
      </c>
      <c r="P3420" s="85">
        <f>INDEX('Aquo parameters'!$A$1:$H$6130,MATCH($E3420,'Aquo parameters'!$E:$E,0),7)</f>
        <v>0</v>
      </c>
      <c r="Q3420" s="20" t="str">
        <f t="shared" si="53"/>
        <v>factors.Add(new Factor() { ParameterID = 5286, Key = 3433, StandardizationSet = "Bbk", Parameter = "sPCB105176", Factor_A = , Factor_B = , Factor_C = , IsMetal = , IsPak = , IsOrganic =  });</v>
      </c>
    </row>
    <row r="3421" spans="1:17" x14ac:dyDescent="0.25">
      <c r="A3421" s="34">
        <v>3434</v>
      </c>
      <c r="B3421" s="35" t="s">
        <v>111</v>
      </c>
      <c r="D3421" s="215" t="str">
        <f>INDEX('Aquo parameters'!$A$1:$H$6130,MATCH($E3421,'Aquo parameters'!$E:$E,0),1)</f>
        <v>sPCB138163</v>
      </c>
      <c r="E3421" s="35">
        <v>4593</v>
      </c>
      <c r="F3421" s="41" t="str">
        <f>INDEX('Aquo parameters'!$A$1:$H$6130,MATCH($E3421,'Aquo parameters'!$E:$E,0),2)</f>
        <v>som PCB138 en PCB163</v>
      </c>
      <c r="G3421" s="41" t="s">
        <v>253</v>
      </c>
      <c r="H3421" s="241"/>
      <c r="I3421" s="241"/>
      <c r="J3421" s="241"/>
      <c r="K3421" s="301"/>
      <c r="L3421" s="301"/>
      <c r="M3421" s="301"/>
      <c r="N3421" s="20"/>
      <c r="O3421" s="20" t="s">
        <v>115</v>
      </c>
      <c r="P3421" s="85">
        <f>INDEX('Aquo parameters'!$A$1:$H$6130,MATCH($E3421,'Aquo parameters'!$E:$E,0),7)</f>
        <v>0</v>
      </c>
      <c r="Q3421" s="20" t="str">
        <f t="shared" si="53"/>
        <v>factors.Add(new Factor() { ParameterID = 4593, Key = 3434, StandardizationSet = "Bbk", Parameter = "sPCB138163", Factor_A = , Factor_B = , Factor_C = , IsMetal = , IsPak = , IsOrganic =  });</v>
      </c>
    </row>
    <row r="3422" spans="1:17" x14ac:dyDescent="0.25">
      <c r="A3422" s="34">
        <v>3435</v>
      </c>
      <c r="B3422" s="35" t="s">
        <v>111</v>
      </c>
      <c r="D3422" s="215" t="str">
        <f>INDEX('Aquo parameters'!$A$1:$H$6130,MATCH($E3422,'Aquo parameters'!$E:$E,0),1)</f>
        <v>sPCB6</v>
      </c>
      <c r="E3422" s="35">
        <v>1713</v>
      </c>
      <c r="F3422" s="41" t="str">
        <f>INDEX('Aquo parameters'!$A$1:$H$6130,MATCH($E3422,'Aquo parameters'!$E:$E,0),2)</f>
        <v>som 6 polychloorbifenylen PCB28, 52, 101, 138, 153, 180</v>
      </c>
      <c r="G3422" s="41" t="s">
        <v>253</v>
      </c>
      <c r="H3422" s="241"/>
      <c r="I3422" s="241"/>
      <c r="J3422" s="241"/>
      <c r="K3422" s="301"/>
      <c r="L3422" s="301"/>
      <c r="M3422" s="301"/>
      <c r="N3422" s="20"/>
      <c r="O3422" s="20" t="s">
        <v>115</v>
      </c>
      <c r="P3422" s="85">
        <f>INDEX('Aquo parameters'!$A$1:$H$6130,MATCH($E3422,'Aquo parameters'!$E:$E,0),7)</f>
        <v>0</v>
      </c>
      <c r="Q3422" s="20" t="str">
        <f t="shared" si="53"/>
        <v>factors.Add(new Factor() { ParameterID = 1713, Key = 3435, StandardizationSet = "Bbk", Parameter = "sPCB6", Factor_A = , Factor_B = , Factor_C = , IsMetal = , IsPak = , IsOrganic =  });</v>
      </c>
    </row>
    <row r="3423" spans="1:17" x14ac:dyDescent="0.25">
      <c r="A3423" s="34">
        <v>3436</v>
      </c>
      <c r="B3423" s="35" t="s">
        <v>111</v>
      </c>
      <c r="D3423" s="215" t="str">
        <f>INDEX('Aquo parameters'!$A$1:$H$6130,MATCH($E3423,'Aquo parameters'!$E:$E,0),1)</f>
        <v>sPCB6695</v>
      </c>
      <c r="E3423" s="35">
        <v>4594</v>
      </c>
      <c r="F3423" s="41" t="str">
        <f>INDEX('Aquo parameters'!$A$1:$H$6130,MATCH($E3423,'Aquo parameters'!$E:$E,0),2)</f>
        <v>som PCB66 en PCB95</v>
      </c>
      <c r="G3423" s="41" t="s">
        <v>253</v>
      </c>
      <c r="H3423" s="241"/>
      <c r="I3423" s="241"/>
      <c r="J3423" s="241"/>
      <c r="K3423" s="301"/>
      <c r="L3423" s="301"/>
      <c r="M3423" s="301"/>
      <c r="N3423" s="20"/>
      <c r="O3423" s="20" t="s">
        <v>115</v>
      </c>
      <c r="P3423" s="85">
        <f>INDEX('Aquo parameters'!$A$1:$H$6130,MATCH($E3423,'Aquo parameters'!$E:$E,0),7)</f>
        <v>0</v>
      </c>
      <c r="Q3423" s="20" t="str">
        <f t="shared" si="53"/>
        <v>factors.Add(new Factor() { ParameterID = 4594, Key = 3436, StandardizationSet = "Bbk", Parameter = "sPCB6695", Factor_A = , Factor_B = , Factor_C = , IsMetal = , IsPak = , IsOrganic =  });</v>
      </c>
    </row>
    <row r="3424" spans="1:17" x14ac:dyDescent="0.25">
      <c r="A3424" s="34">
        <v>3437</v>
      </c>
      <c r="B3424" s="35" t="s">
        <v>111</v>
      </c>
      <c r="D3424" s="215" t="str">
        <f>INDEX('Aquo parameters'!$A$1:$H$6130,MATCH($E3424,'Aquo parameters'!$E:$E,0),1)</f>
        <v>sPCDF</v>
      </c>
      <c r="E3424" s="35">
        <v>4595</v>
      </c>
      <c r="F3424" s="41" t="str">
        <f>INDEX('Aquo parameters'!$A$1:$H$6130,MATCH($E3424,'Aquo parameters'!$E:$E,0),2)</f>
        <v>som polychloordibenzofuranen</v>
      </c>
      <c r="G3424" s="41" t="s">
        <v>253</v>
      </c>
      <c r="H3424" s="241"/>
      <c r="I3424" s="241"/>
      <c r="J3424" s="241"/>
      <c r="K3424" s="301"/>
      <c r="L3424" s="301"/>
      <c r="M3424" s="301"/>
      <c r="N3424" s="20"/>
      <c r="O3424" s="20" t="s">
        <v>115</v>
      </c>
      <c r="P3424" s="85">
        <f>INDEX('Aquo parameters'!$A$1:$H$6130,MATCH($E3424,'Aquo parameters'!$E:$E,0),7)</f>
        <v>0</v>
      </c>
      <c r="Q3424" s="20" t="str">
        <f t="shared" si="53"/>
        <v>factors.Add(new Factor() { ParameterID = 4595, Key = 3437, StandardizationSet = "Bbk", Parameter = "sPCDF", Factor_A = , Factor_B = , Factor_C = , IsMetal = , IsPak = , IsOrganic =  });</v>
      </c>
    </row>
    <row r="3425" spans="1:17" x14ac:dyDescent="0.25">
      <c r="A3425" s="34">
        <v>3438</v>
      </c>
      <c r="B3425" s="35" t="s">
        <v>111</v>
      </c>
      <c r="D3425" s="215" t="str">
        <f>INDEX('Aquo parameters'!$A$1:$H$6130,MATCH($E3425,'Aquo parameters'!$E:$E,0),1)</f>
        <v>sPCDF118119</v>
      </c>
      <c r="E3425" s="35">
        <v>4600</v>
      </c>
      <c r="F3425" s="41" t="str">
        <f>INDEX('Aquo parameters'!$A$1:$H$6130,MATCH($E3425,'Aquo parameters'!$E:$E,0),2)</f>
        <v>som PCDF118 en PCDF119</v>
      </c>
      <c r="G3425" s="41" t="s">
        <v>253</v>
      </c>
      <c r="H3425" s="241"/>
      <c r="I3425" s="241"/>
      <c r="J3425" s="241"/>
      <c r="K3425" s="301"/>
      <c r="L3425" s="301"/>
      <c r="M3425" s="301"/>
      <c r="N3425" s="20"/>
      <c r="O3425" s="20" t="s">
        <v>115</v>
      </c>
      <c r="P3425" s="85">
        <f>INDEX('Aquo parameters'!$A$1:$H$6130,MATCH($E3425,'Aquo parameters'!$E:$E,0),7)</f>
        <v>0</v>
      </c>
      <c r="Q3425" s="20" t="str">
        <f t="shared" si="53"/>
        <v>factors.Add(new Factor() { ParameterID = 4600, Key = 3438, StandardizationSet = "Bbk", Parameter = "sPCDF118119", Factor_A = , Factor_B = , Factor_C = , IsMetal = , IsPak = , IsOrganic =  });</v>
      </c>
    </row>
    <row r="3426" spans="1:17" x14ac:dyDescent="0.25">
      <c r="A3426" s="34">
        <v>3439</v>
      </c>
      <c r="B3426" s="35" t="s">
        <v>111</v>
      </c>
      <c r="D3426" s="215" t="str">
        <f>INDEX('Aquo parameters'!$A$1:$H$6130,MATCH($E3426,'Aquo parameters'!$E:$E,0),1)</f>
        <v>sPCDF9489</v>
      </c>
      <c r="E3426" s="35">
        <v>4601</v>
      </c>
      <c r="F3426" s="41" t="str">
        <f>INDEX('Aquo parameters'!$A$1:$H$6130,MATCH($E3426,'Aquo parameters'!$E:$E,0),2)</f>
        <v>som PCDF89 en PCDF94</v>
      </c>
      <c r="G3426" s="41" t="s">
        <v>253</v>
      </c>
      <c r="H3426" s="241"/>
      <c r="I3426" s="241"/>
      <c r="J3426" s="241"/>
      <c r="K3426" s="301"/>
      <c r="L3426" s="301"/>
      <c r="M3426" s="301"/>
      <c r="N3426" s="20"/>
      <c r="O3426" s="20" t="s">
        <v>115</v>
      </c>
      <c r="P3426" s="85">
        <f>INDEX('Aquo parameters'!$A$1:$H$6130,MATCH($E3426,'Aquo parameters'!$E:$E,0),7)</f>
        <v>0</v>
      </c>
      <c r="Q3426" s="20" t="str">
        <f t="shared" si="53"/>
        <v>factors.Add(new Factor() { ParameterID = 4601, Key = 3439, StandardizationSet = "Bbk", Parameter = "sPCDF9489", Factor_A = , Factor_B = , Factor_C = , IsMetal = , IsPak = , IsOrganic =  });</v>
      </c>
    </row>
    <row r="3427" spans="1:17" x14ac:dyDescent="0.25">
      <c r="A3427" s="34">
        <v>3440</v>
      </c>
      <c r="B3427" s="35" t="s">
        <v>111</v>
      </c>
      <c r="D3427" s="215" t="str">
        <f>INDEX('Aquo parameters'!$A$1:$H$6130,MATCH($E3427,'Aquo parameters'!$E:$E,0),1)</f>
        <v>spestCrom</v>
      </c>
      <c r="E3427" s="35">
        <v>4608</v>
      </c>
      <c r="F3427" s="41" t="str">
        <f>INDEX('Aquo parameters'!$A$1:$H$6130,MATCH($E3427,'Aquo parameters'!$E:$E,0),2)</f>
        <v>som pesticiden Cromstrijen-nieuw</v>
      </c>
      <c r="G3427" s="41" t="s">
        <v>253</v>
      </c>
      <c r="H3427" s="241"/>
      <c r="I3427" s="241"/>
      <c r="J3427" s="241"/>
      <c r="K3427" s="301"/>
      <c r="L3427" s="301"/>
      <c r="M3427" s="301"/>
      <c r="N3427" s="20"/>
      <c r="O3427" s="20" t="s">
        <v>115</v>
      </c>
      <c r="P3427" s="85">
        <f>INDEX('Aquo parameters'!$A$1:$H$6130,MATCH($E3427,'Aquo parameters'!$E:$E,0),7)</f>
        <v>0</v>
      </c>
      <c r="Q3427" s="20" t="str">
        <f t="shared" si="53"/>
        <v>factors.Add(new Factor() { ParameterID = 4608, Key = 3440, StandardizationSet = "Bbk", Parameter = "spestCrom", Factor_A = , Factor_B = , Factor_C = , IsMetal = , IsPak = , IsOrganic =  });</v>
      </c>
    </row>
    <row r="3428" spans="1:17" x14ac:dyDescent="0.25">
      <c r="A3428" s="34">
        <v>3441</v>
      </c>
      <c r="B3428" s="35" t="s">
        <v>111</v>
      </c>
      <c r="D3428" s="215" t="str">
        <f>INDEX('Aquo parameters'!$A$1:$H$6130,MATCH($E3428,'Aquo parameters'!$E:$E,0),1)</f>
        <v>spestSluft</v>
      </c>
      <c r="E3428" s="35">
        <v>4609</v>
      </c>
      <c r="F3428" s="41" t="str">
        <f>INDEX('Aquo parameters'!$A$1:$H$6130,MATCH($E3428,'Aquo parameters'!$E:$E,0),2)</f>
        <v>som pesticiden groep Slufter</v>
      </c>
      <c r="G3428" s="41" t="s">
        <v>253</v>
      </c>
      <c r="H3428" s="241"/>
      <c r="I3428" s="241"/>
      <c r="J3428" s="241"/>
      <c r="K3428" s="301"/>
      <c r="L3428" s="301"/>
      <c r="M3428" s="301"/>
      <c r="N3428" s="20"/>
      <c r="O3428" s="20" t="s">
        <v>115</v>
      </c>
      <c r="P3428" s="85">
        <f>INDEX('Aquo parameters'!$A$1:$H$6130,MATCH($E3428,'Aquo parameters'!$E:$E,0),7)</f>
        <v>0</v>
      </c>
      <c r="Q3428" s="20" t="str">
        <f t="shared" si="53"/>
        <v>factors.Add(new Factor() { ParameterID = 4609, Key = 3441, StandardizationSet = "Bbk", Parameter = "spestSluft", Factor_A = , Factor_B = , Factor_C = , IsMetal = , IsPak = , IsOrganic =  });</v>
      </c>
    </row>
    <row r="3429" spans="1:17" x14ac:dyDescent="0.25">
      <c r="A3429" s="34">
        <v>3442</v>
      </c>
      <c r="B3429" s="35" t="s">
        <v>111</v>
      </c>
      <c r="D3429" s="215" t="str">
        <f>INDEX('Aquo parameters'!$A$1:$H$6130,MATCH($E3429,'Aquo parameters'!$E:$E,0),1)</f>
        <v>sPFK</v>
      </c>
      <c r="E3429" s="35">
        <v>4610</v>
      </c>
      <c r="F3429" s="41" t="str">
        <f>INDEX('Aquo parameters'!$A$1:$H$6130,MATCH($E3429,'Aquo parameters'!$E:$E,0),2)</f>
        <v>som perfluorkoolwaterstoffen</v>
      </c>
      <c r="G3429" s="41" t="s">
        <v>253</v>
      </c>
      <c r="H3429" s="241"/>
      <c r="I3429" s="241"/>
      <c r="J3429" s="241"/>
      <c r="K3429" s="301"/>
      <c r="L3429" s="301"/>
      <c r="M3429" s="301"/>
      <c r="N3429" s="20"/>
      <c r="O3429" s="20" t="s">
        <v>115</v>
      </c>
      <c r="P3429" s="85">
        <f>INDEX('Aquo parameters'!$A$1:$H$6130,MATCH($E3429,'Aquo parameters'!$E:$E,0),7)</f>
        <v>0</v>
      </c>
      <c r="Q3429" s="20" t="str">
        <f t="shared" si="53"/>
        <v>factors.Add(new Factor() { ParameterID = 4610, Key = 3442, StandardizationSet = "Bbk", Parameter = "sPFK", Factor_A = , Factor_B = , Factor_C = , IsMetal = , IsPak = , IsOrganic =  });</v>
      </c>
    </row>
    <row r="3430" spans="1:17" x14ac:dyDescent="0.25">
      <c r="A3430" s="34">
        <v>3443</v>
      </c>
      <c r="B3430" s="35" t="s">
        <v>111</v>
      </c>
      <c r="D3430" s="215" t="str">
        <f>INDEX('Aquo parameters'!$A$1:$H$6130,MATCH($E3430,'Aquo parameters'!$E:$E,0),1)</f>
        <v>sPO4</v>
      </c>
      <c r="E3430" s="35">
        <v>4613</v>
      </c>
      <c r="F3430" s="41" t="str">
        <f>INDEX('Aquo parameters'!$A$1:$H$6130,MATCH($E3430,'Aquo parameters'!$E:$E,0),2)</f>
        <v>som orthofosfaat en hydrolyseerbaar fosfaat</v>
      </c>
      <c r="G3430" s="41" t="s">
        <v>253</v>
      </c>
      <c r="H3430" s="241"/>
      <c r="I3430" s="241"/>
      <c r="J3430" s="241"/>
      <c r="K3430" s="301"/>
      <c r="L3430" s="301"/>
      <c r="M3430" s="301"/>
      <c r="N3430" s="20"/>
      <c r="O3430" s="20" t="s">
        <v>115</v>
      </c>
      <c r="P3430" s="85">
        <f>INDEX('Aquo parameters'!$A$1:$H$6130,MATCH($E3430,'Aquo parameters'!$E:$E,0),7)</f>
        <v>0</v>
      </c>
      <c r="Q3430" s="20" t="str">
        <f t="shared" si="53"/>
        <v>factors.Add(new Factor() { ParameterID = 4613, Key = 3443, StandardizationSet = "Bbk", Parameter = "sPO4", Factor_A = , Factor_B = , Factor_C = , IsMetal = , IsPak = , IsOrganic =  });</v>
      </c>
    </row>
    <row r="3431" spans="1:17" x14ac:dyDescent="0.25">
      <c r="A3431" s="34">
        <v>3444</v>
      </c>
      <c r="B3431" s="35" t="s">
        <v>111</v>
      </c>
      <c r="D3431" s="215" t="str">
        <f>INDEX('Aquo parameters'!$A$1:$H$6130,MATCH($E3431,'Aquo parameters'!$E:$E,0),1)</f>
        <v>sprton2</v>
      </c>
      <c r="E3431" s="35">
        <v>2177</v>
      </c>
      <c r="F3431" s="41" t="str">
        <f>INDEX('Aquo parameters'!$A$1:$H$6130,MATCH($E3431,'Aquo parameters'!$E:$E,0),2)</f>
        <v>som ethylparathion en methylparathion</v>
      </c>
      <c r="G3431" s="41" t="s">
        <v>253</v>
      </c>
      <c r="H3431" s="241"/>
      <c r="I3431" s="241"/>
      <c r="J3431" s="241"/>
      <c r="K3431" s="301"/>
      <c r="L3431" s="301"/>
      <c r="M3431" s="301"/>
      <c r="N3431" s="20"/>
      <c r="O3431" s="20" t="s">
        <v>115</v>
      </c>
      <c r="P3431" s="85">
        <f>INDEX('Aquo parameters'!$A$1:$H$6130,MATCH($E3431,'Aquo parameters'!$E:$E,0),7)</f>
        <v>0</v>
      </c>
      <c r="Q3431" s="20" t="str">
        <f t="shared" si="53"/>
        <v>factors.Add(new Factor() { ParameterID = 2177, Key = 3444, StandardizationSet = "Bbk", Parameter = "sprton2", Factor_A = , Factor_B = , Factor_C = , IsMetal = , IsPak = , IsOrganic =  });</v>
      </c>
    </row>
    <row r="3432" spans="1:17" x14ac:dyDescent="0.25">
      <c r="A3432" s="34">
        <v>3445</v>
      </c>
      <c r="B3432" s="35" t="s">
        <v>111</v>
      </c>
      <c r="D3432" s="215" t="str">
        <f>INDEX('Aquo parameters'!$A$1:$H$6130,MATCH($E3432,'Aquo parameters'!$E:$E,0),1)</f>
        <v>spyrtnIenII</v>
      </c>
      <c r="E3432" s="35">
        <v>4614</v>
      </c>
      <c r="F3432" s="41" t="str">
        <f>INDEX('Aquo parameters'!$A$1:$H$6130,MATCH($E3432,'Aquo parameters'!$E:$E,0),2)</f>
        <v>som pyrethrin I en II</v>
      </c>
      <c r="G3432" s="41" t="s">
        <v>253</v>
      </c>
      <c r="H3432" s="241"/>
      <c r="I3432" s="241"/>
      <c r="J3432" s="241"/>
      <c r="K3432" s="301"/>
      <c r="L3432" s="301"/>
      <c r="M3432" s="301"/>
      <c r="N3432" s="20"/>
      <c r="O3432" s="20" t="s">
        <v>115</v>
      </c>
      <c r="P3432" s="85">
        <f>INDEX('Aquo parameters'!$A$1:$H$6130,MATCH($E3432,'Aquo parameters'!$E:$E,0),7)</f>
        <v>0</v>
      </c>
      <c r="Q3432" s="20" t="str">
        <f t="shared" si="53"/>
        <v>factors.Add(new Factor() { ParameterID = 4614, Key = 3445, StandardizationSet = "Bbk", Parameter = "spyrtnIenII", Factor_A = , Factor_B = , Factor_C = , IsMetal = , IsPak = , IsOrganic =  });</v>
      </c>
    </row>
    <row r="3433" spans="1:17" x14ac:dyDescent="0.25">
      <c r="A3433" s="34">
        <v>3446</v>
      </c>
      <c r="B3433" s="35" t="s">
        <v>111</v>
      </c>
      <c r="D3433" s="215" t="str">
        <f>INDEX('Aquo parameters'!$A$1:$H$6130,MATCH($E3433,'Aquo parameters'!$E:$E,0),1)</f>
        <v>sSAXTXNS</v>
      </c>
      <c r="E3433" s="35">
        <v>4615</v>
      </c>
      <c r="F3433" s="41" t="str">
        <f>INDEX('Aquo parameters'!$A$1:$H$6130,MATCH($E3433,'Aquo parameters'!$E:$E,0),2)</f>
        <v>som saxitoxines</v>
      </c>
      <c r="G3433" s="41" t="s">
        <v>253</v>
      </c>
      <c r="H3433" s="241"/>
      <c r="I3433" s="241"/>
      <c r="J3433" s="241"/>
      <c r="K3433" s="301"/>
      <c r="L3433" s="301"/>
      <c r="M3433" s="301"/>
      <c r="N3433" s="20"/>
      <c r="O3433" s="20" t="s">
        <v>115</v>
      </c>
      <c r="P3433" s="85">
        <f>INDEX('Aquo parameters'!$A$1:$H$6130,MATCH($E3433,'Aquo parameters'!$E:$E,0),7)</f>
        <v>0</v>
      </c>
      <c r="Q3433" s="20" t="str">
        <f t="shared" si="53"/>
        <v>factors.Add(new Factor() { ParameterID = 4615, Key = 3446, StandardizationSet = "Bbk", Parameter = "sSAXTXNS", Factor_A = , Factor_B = , Factor_C = , IsMetal = , IsPak = , IsOrganic =  });</v>
      </c>
    </row>
    <row r="3434" spans="1:17" x14ac:dyDescent="0.25">
      <c r="A3434" s="34">
        <v>3447</v>
      </c>
      <c r="B3434" s="35" t="s">
        <v>111</v>
      </c>
      <c r="D3434" s="215" t="str">
        <f>INDEX('Aquo parameters'!$A$1:$H$6130,MATCH($E3434,'Aquo parameters'!$E:$E,0),1)</f>
        <v>sSr8990</v>
      </c>
      <c r="E3434" s="35">
        <v>4616</v>
      </c>
      <c r="F3434" s="41" t="str">
        <f>INDEX('Aquo parameters'!$A$1:$H$6130,MATCH($E3434,'Aquo parameters'!$E:$E,0),2)</f>
        <v>som strontium 89 en 90-isotopen</v>
      </c>
      <c r="G3434" s="41" t="s">
        <v>253</v>
      </c>
      <c r="H3434" s="241"/>
      <c r="I3434" s="241"/>
      <c r="J3434" s="241"/>
      <c r="K3434" s="301"/>
      <c r="L3434" s="301"/>
      <c r="M3434" s="301"/>
      <c r="N3434" s="20"/>
      <c r="O3434" s="20" t="s">
        <v>115</v>
      </c>
      <c r="P3434" s="85">
        <f>INDEX('Aquo parameters'!$A$1:$H$6130,MATCH($E3434,'Aquo parameters'!$E:$E,0),7)</f>
        <v>0</v>
      </c>
      <c r="Q3434" s="20" t="str">
        <f t="shared" si="53"/>
        <v>factors.Add(new Factor() { ParameterID = 4616, Key = 3447, StandardizationSet = "Bbk", Parameter = "sSr8990", Factor_A = , Factor_B = , Factor_C = , IsMetal = , IsPak = , IsOrganic =  });</v>
      </c>
    </row>
    <row r="3435" spans="1:17" x14ac:dyDescent="0.25">
      <c r="A3435" s="34">
        <v>3448</v>
      </c>
      <c r="B3435" s="35" t="s">
        <v>111</v>
      </c>
      <c r="D3435" s="215" t="str">
        <f>INDEX('Aquo parameters'!$A$1:$H$6130,MATCH($E3435,'Aquo parameters'!$E:$E,0),1)</f>
        <v>sTClC2eT4ClC</v>
      </c>
      <c r="E3435" s="35">
        <v>4618</v>
      </c>
      <c r="F3435" s="41" t="str">
        <f>INDEX('Aquo parameters'!$A$1:$H$6130,MATCH($E3435,'Aquo parameters'!$E:$E,0),2)</f>
        <v>som trichlooretheen (tri) en tetrachlooretheen (per)</v>
      </c>
      <c r="G3435" s="41" t="s">
        <v>253</v>
      </c>
      <c r="H3435" s="241"/>
      <c r="I3435" s="241"/>
      <c r="J3435" s="241"/>
      <c r="K3435" s="301"/>
      <c r="L3435" s="301"/>
      <c r="M3435" s="301"/>
      <c r="N3435" s="20"/>
      <c r="O3435" s="20" t="s">
        <v>115</v>
      </c>
      <c r="P3435" s="85">
        <f>INDEX('Aquo parameters'!$A$1:$H$6130,MATCH($E3435,'Aquo parameters'!$E:$E,0),7)</f>
        <v>0</v>
      </c>
      <c r="Q3435" s="20" t="str">
        <f t="shared" si="53"/>
        <v>factors.Add(new Factor() { ParameterID = 4618, Key = 3448, StandardizationSet = "Bbk", Parameter = "sTClC2eT4ClC", Factor_A = , Factor_B = , Factor_C = , IsMetal = , IsPak = , IsOrganic =  });</v>
      </c>
    </row>
    <row r="3436" spans="1:17" x14ac:dyDescent="0.25">
      <c r="A3436" s="34">
        <v>3449</v>
      </c>
      <c r="B3436" s="35" t="s">
        <v>111</v>
      </c>
      <c r="D3436" s="215" t="str">
        <f>INDEX('Aquo parameters'!$A$1:$H$6130,MATCH($E3436,'Aquo parameters'!$E:$E,0),1)</f>
        <v>sTClFol2</v>
      </c>
      <c r="E3436" s="35">
        <v>5262</v>
      </c>
      <c r="F3436" s="41" t="str">
        <f>INDEX('Aquo parameters'!$A$1:$H$6130,MATCH($E3436,'Aquo parameters'!$E:$E,0),2)</f>
        <v>som 2 trichloorfenolen (2,3,5- en 2,4,5-trichloorfenol)</v>
      </c>
      <c r="G3436" s="41" t="s">
        <v>253</v>
      </c>
      <c r="H3436" s="241"/>
      <c r="I3436" s="241"/>
      <c r="J3436" s="241"/>
      <c r="K3436" s="301"/>
      <c r="L3436" s="301"/>
      <c r="M3436" s="301"/>
      <c r="N3436" s="20"/>
      <c r="O3436" s="20" t="s">
        <v>115</v>
      </c>
      <c r="P3436" s="85">
        <f>INDEX('Aquo parameters'!$A$1:$H$6130,MATCH($E3436,'Aquo parameters'!$E:$E,0),7)</f>
        <v>0</v>
      </c>
      <c r="Q3436" s="20" t="str">
        <f t="shared" si="53"/>
        <v>factors.Add(new Factor() { ParameterID = 5262, Key = 3449, StandardizationSet = "Bbk", Parameter = "sTClFol2", Factor_A = , Factor_B = , Factor_C = , IsMetal = , IsPak = , IsOrganic =  });</v>
      </c>
    </row>
    <row r="3437" spans="1:17" x14ac:dyDescent="0.25">
      <c r="A3437" s="34">
        <v>3450</v>
      </c>
      <c r="B3437" s="35" t="s">
        <v>111</v>
      </c>
      <c r="D3437" s="215" t="str">
        <f>INDEX('Aquo parameters'!$A$1:$H$6130,MATCH($E3437,'Aquo parameters'!$E:$E,0),1)</f>
        <v>sTHM4</v>
      </c>
      <c r="E3437" s="35">
        <v>4621</v>
      </c>
      <c r="F3437" s="41" t="str">
        <f>INDEX('Aquo parameters'!$A$1:$H$6130,MATCH($E3437,'Aquo parameters'!$E:$E,0),2)</f>
        <v>som 4 trihalomethanen TClC1a, TBrC1a, DBrClC1a, DClBrC1a</v>
      </c>
      <c r="G3437" s="41" t="s">
        <v>253</v>
      </c>
      <c r="H3437" s="241"/>
      <c r="I3437" s="241"/>
      <c r="J3437" s="241"/>
      <c r="K3437" s="301"/>
      <c r="L3437" s="301"/>
      <c r="M3437" s="301"/>
      <c r="N3437" s="20"/>
      <c r="O3437" s="20" t="s">
        <v>115</v>
      </c>
      <c r="P3437" s="85">
        <f>INDEX('Aquo parameters'!$A$1:$H$6130,MATCH($E3437,'Aquo parameters'!$E:$E,0),7)</f>
        <v>0</v>
      </c>
      <c r="Q3437" s="20" t="str">
        <f t="shared" si="53"/>
        <v>factors.Add(new Factor() { ParameterID = 4621, Key = 3450, StandardizationSet = "Bbk", Parameter = "sTHM4", Factor_A = , Factor_B = , Factor_C = , IsMetal = , IsPak = , IsOrganic =  });</v>
      </c>
    </row>
    <row r="3438" spans="1:17" x14ac:dyDescent="0.25">
      <c r="A3438" s="34">
        <v>3451</v>
      </c>
      <c r="B3438" s="35" t="s">
        <v>111</v>
      </c>
      <c r="D3438" s="215" t="str">
        <f>INDEX('Aquo parameters'!$A$1:$H$6130,MATCH($E3438,'Aquo parameters'!$E:$E,0),1)</f>
        <v>Stot</v>
      </c>
      <c r="E3438" s="35">
        <v>4625</v>
      </c>
      <c r="F3438" s="41" t="str">
        <f>INDEX('Aquo parameters'!$A$1:$H$6130,MATCH($E3438,'Aquo parameters'!$E:$E,0),2)</f>
        <v>zwavel totaal</v>
      </c>
      <c r="G3438" s="41" t="s">
        <v>253</v>
      </c>
      <c r="H3438" s="241"/>
      <c r="I3438" s="241"/>
      <c r="J3438" s="241"/>
      <c r="K3438" s="301"/>
      <c r="L3438" s="301"/>
      <c r="M3438" s="301"/>
      <c r="N3438" s="20"/>
      <c r="O3438" s="20" t="s">
        <v>115</v>
      </c>
      <c r="P3438" s="85">
        <f>INDEX('Aquo parameters'!$A$1:$H$6130,MATCH($E3438,'Aquo parameters'!$E:$E,0),7)</f>
        <v>0</v>
      </c>
      <c r="Q3438" s="20" t="str">
        <f t="shared" si="53"/>
        <v>factors.Add(new Factor() { ParameterID = 4625, Key = 3451, StandardizationSet = "Bbk", Parameter = "Stot", Factor_A = , Factor_B = , Factor_C = , IsMetal = , IsPak = , IsOrganic =  });</v>
      </c>
    </row>
    <row r="3439" spans="1:17" x14ac:dyDescent="0.25">
      <c r="A3439" s="34">
        <v>3452</v>
      </c>
      <c r="B3439" s="35" t="s">
        <v>111</v>
      </c>
      <c r="D3439" s="215" t="str">
        <f>INDEX('Aquo parameters'!$A$1:$H$6130,MATCH($E3439,'Aquo parameters'!$E:$E,0),1)</f>
        <v>sttC8yFol</v>
      </c>
      <c r="E3439" s="35">
        <v>5057</v>
      </c>
      <c r="F3439" s="41" t="str">
        <f>INDEX('Aquo parameters'!$A$1:$H$6130,MATCH($E3439,'Aquo parameters'!$E:$E,0),2)</f>
        <v>som tertiair-octylfenol-isomeren</v>
      </c>
      <c r="G3439" s="41" t="s">
        <v>253</v>
      </c>
      <c r="H3439" s="241"/>
      <c r="I3439" s="241"/>
      <c r="J3439" s="241"/>
      <c r="K3439" s="301"/>
      <c r="L3439" s="301"/>
      <c r="M3439" s="301"/>
      <c r="N3439" s="20"/>
      <c r="O3439" s="20" t="s">
        <v>115</v>
      </c>
      <c r="P3439" s="85">
        <f>INDEX('Aquo parameters'!$A$1:$H$6130,MATCH($E3439,'Aquo parameters'!$E:$E,0),7)</f>
        <v>0</v>
      </c>
      <c r="Q3439" s="20" t="str">
        <f t="shared" si="53"/>
        <v>factors.Add(new Factor() { ParameterID = 5057, Key = 3452, StandardizationSet = "Bbk", Parameter = "sttC8yFol", Factor_A = , Factor_B = , Factor_C = , IsMetal = , IsPak = , IsOrganic =  });</v>
      </c>
    </row>
    <row r="3440" spans="1:17" x14ac:dyDescent="0.25">
      <c r="A3440" s="34">
        <v>3453</v>
      </c>
      <c r="B3440" s="35" t="s">
        <v>111</v>
      </c>
      <c r="D3440" s="215" t="str">
        <f>INDEX('Aquo parameters'!$A$1:$H$6130,MATCH($E3440,'Aquo parameters'!$E:$E,0),1)</f>
        <v>sVBCl</v>
      </c>
      <c r="E3440" s="35">
        <v>4641</v>
      </c>
      <c r="F3440" s="41" t="str">
        <f>INDEX('Aquo parameters'!$A$1:$H$6130,MATCH($E3440,'Aquo parameters'!$E:$E,0),2)</f>
        <v>som vrij beschikbaar chloor</v>
      </c>
      <c r="G3440" s="41" t="s">
        <v>253</v>
      </c>
      <c r="H3440" s="241"/>
      <c r="I3440" s="241"/>
      <c r="J3440" s="241"/>
      <c r="K3440" s="301"/>
      <c r="L3440" s="301"/>
      <c r="M3440" s="301"/>
      <c r="N3440" s="20"/>
      <c r="O3440" s="20" t="s">
        <v>115</v>
      </c>
      <c r="P3440" s="85">
        <f>INDEX('Aquo parameters'!$A$1:$H$6130,MATCH($E3440,'Aquo parameters'!$E:$E,0),7)</f>
        <v>0</v>
      </c>
      <c r="Q3440" s="20" t="str">
        <f t="shared" si="53"/>
        <v>factors.Add(new Factor() { ParameterID = 4641, Key = 3453, StandardizationSet = "Bbk", Parameter = "sVBCl", Factor_A = , Factor_B = , Factor_C = , IsMetal = , IsPak = , IsOrganic =  });</v>
      </c>
    </row>
    <row r="3441" spans="1:17" x14ac:dyDescent="0.25">
      <c r="A3441" s="34">
        <v>3454</v>
      </c>
      <c r="B3441" s="35" t="s">
        <v>111</v>
      </c>
      <c r="D3441" s="215" t="str">
        <f>INDEX('Aquo parameters'!$A$1:$H$6130,MATCH($E3441,'Aquo parameters'!$E:$E,0),1)</f>
        <v>sVCK5</v>
      </c>
      <c r="E3441" s="35">
        <v>4643</v>
      </c>
      <c r="F3441" s="41" t="str">
        <f>INDEX('Aquo parameters'!$A$1:$H$6130,MATCH($E3441,'Aquo parameters'!$E:$E,0),2)</f>
        <v>som 5 vluchtige chloorkoolwaterstoffen (BARIM 19-10-07)</v>
      </c>
      <c r="G3441" s="41" t="s">
        <v>253</v>
      </c>
      <c r="H3441" s="241"/>
      <c r="I3441" s="241"/>
      <c r="J3441" s="241"/>
      <c r="K3441" s="301"/>
      <c r="L3441" s="301"/>
      <c r="M3441" s="301"/>
      <c r="N3441" s="20"/>
      <c r="O3441" s="20" t="s">
        <v>115</v>
      </c>
      <c r="P3441" s="85">
        <f>INDEX('Aquo parameters'!$A$1:$H$6130,MATCH($E3441,'Aquo parameters'!$E:$E,0),7)</f>
        <v>0</v>
      </c>
      <c r="Q3441" s="20" t="str">
        <f t="shared" si="53"/>
        <v>factors.Add(new Factor() { ParameterID = 4643, Key = 3454, StandardizationSet = "Bbk", Parameter = "sVCK5", Factor_A = , Factor_B = , Factor_C = , IsMetal = , IsPak = , IsOrganic =  });</v>
      </c>
    </row>
    <row r="3442" spans="1:17" x14ac:dyDescent="0.25">
      <c r="A3442" s="34">
        <v>3455</v>
      </c>
      <c r="B3442" s="35" t="s">
        <v>111</v>
      </c>
      <c r="D3442" s="215" t="str">
        <f>INDEX('Aquo parameters'!$A$1:$H$6130,MATCH($E3442,'Aquo parameters'!$E:$E,0),1)</f>
        <v>sVGBCl</v>
      </c>
      <c r="E3442" s="35">
        <v>4644</v>
      </c>
      <c r="F3442" s="41" t="str">
        <f>INDEX('Aquo parameters'!$A$1:$H$6130,MATCH($E3442,'Aquo parameters'!$E:$E,0),2)</f>
        <v>som vrij en gebonden beschikbaar chloor</v>
      </c>
      <c r="G3442" s="41" t="s">
        <v>253</v>
      </c>
      <c r="H3442" s="241"/>
      <c r="I3442" s="241"/>
      <c r="J3442" s="241"/>
      <c r="K3442" s="301"/>
      <c r="L3442" s="301"/>
      <c r="M3442" s="301"/>
      <c r="N3442" s="20"/>
      <c r="O3442" s="20" t="s">
        <v>115</v>
      </c>
      <c r="P3442" s="85">
        <f>INDEX('Aquo parameters'!$A$1:$H$6130,MATCH($E3442,'Aquo parameters'!$E:$E,0),7)</f>
        <v>0</v>
      </c>
      <c r="Q3442" s="20" t="str">
        <f t="shared" si="53"/>
        <v>factors.Add(new Factor() { ParameterID = 4644, Key = 3455, StandardizationSet = "Bbk", Parameter = "sVGBCl", Factor_A = , Factor_B = , Factor_C = , IsMetal = , IsPak = , IsOrganic =  });</v>
      </c>
    </row>
    <row r="3443" spans="1:17" x14ac:dyDescent="0.25">
      <c r="A3443" s="34">
        <v>3456</v>
      </c>
      <c r="B3443" s="35" t="s">
        <v>111</v>
      </c>
      <c r="D3443" s="215" t="str">
        <f>INDEX('Aquo parameters'!$A$1:$H$6130,MATCH($E3443,'Aquo parameters'!$E:$E,0),1)</f>
        <v>sVOC</v>
      </c>
      <c r="E3443" s="35">
        <v>1666</v>
      </c>
      <c r="F3443" s="41" t="str">
        <f>INDEX('Aquo parameters'!$A$1:$H$6130,MATCH($E3443,'Aquo parameters'!$E:$E,0),2)</f>
        <v>som vluchtige organische verbindingen (GM-MS-screening)</v>
      </c>
      <c r="G3443" s="41" t="s">
        <v>253</v>
      </c>
      <c r="H3443" s="241"/>
      <c r="I3443" s="241"/>
      <c r="J3443" s="241"/>
      <c r="K3443" s="301"/>
      <c r="L3443" s="301"/>
      <c r="M3443" s="301"/>
      <c r="N3443" s="20"/>
      <c r="O3443" s="20" t="s">
        <v>115</v>
      </c>
      <c r="P3443" s="85">
        <f>INDEX('Aquo parameters'!$A$1:$H$6130,MATCH($E3443,'Aquo parameters'!$E:$E,0),7)</f>
        <v>0</v>
      </c>
      <c r="Q3443" s="20" t="str">
        <f t="shared" si="53"/>
        <v>factors.Add(new Factor() { ParameterID = 1666, Key = 3456, StandardizationSet = "Bbk", Parameter = "sVOC", Factor_A = , Factor_B = , Factor_C = , IsMetal = , IsPak = , IsOrganic =  });</v>
      </c>
    </row>
    <row r="3444" spans="1:17" x14ac:dyDescent="0.25">
      <c r="A3444" s="34">
        <v>3457</v>
      </c>
      <c r="B3444" s="35" t="s">
        <v>111</v>
      </c>
      <c r="D3444" s="215" t="str">
        <f>INDEX('Aquo parameters'!$A$1:$H$6130,MATCH($E3444,'Aquo parameters'!$E:$E,0),1)</f>
        <v>sVOX</v>
      </c>
      <c r="E3444" s="35">
        <v>1675</v>
      </c>
      <c r="F3444" s="41" t="str">
        <f>INDEX('Aquo parameters'!$A$1:$H$6130,MATCH($E3444,'Aquo parameters'!$E:$E,0),2)</f>
        <v>som vluchtige organische halogeenverbindingen</v>
      </c>
      <c r="G3444" s="41" t="s">
        <v>253</v>
      </c>
      <c r="H3444" s="241"/>
      <c r="I3444" s="241"/>
      <c r="J3444" s="241"/>
      <c r="K3444" s="301"/>
      <c r="L3444" s="301"/>
      <c r="M3444" s="301"/>
      <c r="N3444" s="20"/>
      <c r="O3444" s="20" t="s">
        <v>115</v>
      </c>
      <c r="P3444" s="85">
        <f>INDEX('Aquo parameters'!$A$1:$H$6130,MATCH($E3444,'Aquo parameters'!$E:$E,0),7)</f>
        <v>0</v>
      </c>
      <c r="Q3444" s="20" t="str">
        <f t="shared" si="53"/>
        <v>factors.Add(new Factor() { ParameterID = 1675, Key = 3457, StandardizationSet = "Bbk", Parameter = "sVOX", Factor_A = , Factor_B = , Factor_C = , IsMetal = , IsPak = , IsOrganic =  });</v>
      </c>
    </row>
    <row r="3445" spans="1:17" x14ac:dyDescent="0.25">
      <c r="A3445" s="34">
        <v>3458</v>
      </c>
      <c r="B3445" s="35" t="s">
        <v>111</v>
      </c>
      <c r="D3445" s="215" t="str">
        <f>INDEX('Aquo parameters'!$A$1:$H$6130,MATCH($E3445,'Aquo parameters'!$E:$E,0),1)</f>
        <v>sVVZ</v>
      </c>
      <c r="E3445" s="35">
        <v>4645</v>
      </c>
      <c r="F3445" s="41" t="str">
        <f>INDEX('Aquo parameters'!$A$1:$H$6130,MATCH($E3445,'Aquo parameters'!$E:$E,0),2)</f>
        <v>som vluchtige vetzuren</v>
      </c>
      <c r="G3445" s="41" t="s">
        <v>253</v>
      </c>
      <c r="H3445" s="241"/>
      <c r="I3445" s="241"/>
      <c r="J3445" s="241"/>
      <c r="K3445" s="301"/>
      <c r="L3445" s="301"/>
      <c r="M3445" s="301"/>
      <c r="N3445" s="20"/>
      <c r="O3445" s="20" t="s">
        <v>115</v>
      </c>
      <c r="P3445" s="85">
        <f>INDEX('Aquo parameters'!$A$1:$H$6130,MATCH($E3445,'Aquo parameters'!$E:$E,0),7)</f>
        <v>0</v>
      </c>
      <c r="Q3445" s="20" t="str">
        <f t="shared" si="53"/>
        <v>factors.Add(new Factor() { ParameterID = 4645, Key = 3458, StandardizationSet = "Bbk", Parameter = "sVVZ", Factor_A = , Factor_B = , Factor_C = , IsMetal = , IsPak = , IsOrganic =  });</v>
      </c>
    </row>
    <row r="3446" spans="1:17" x14ac:dyDescent="0.25">
      <c r="A3446" s="34">
        <v>3459</v>
      </c>
      <c r="B3446" s="35" t="s">
        <v>111</v>
      </c>
      <c r="D3446" s="215" t="str">
        <f>INDEX('Aquo parameters'!$A$1:$H$6130,MATCH($E3446,'Aquo parameters'!$E:$E,0),1)</f>
        <v>sxyldne</v>
      </c>
      <c r="E3446" s="35">
        <v>1688</v>
      </c>
      <c r="F3446" s="41" t="str">
        <f>INDEX('Aquo parameters'!$A$1:$H$6130,MATCH($E3446,'Aquo parameters'!$E:$E,0),2)</f>
        <v>som 2,4'- en 2,6'-xylidine</v>
      </c>
      <c r="G3446" s="41" t="s">
        <v>253</v>
      </c>
      <c r="H3446" s="241"/>
      <c r="I3446" s="241"/>
      <c r="J3446" s="241"/>
      <c r="K3446" s="301"/>
      <c r="L3446" s="301"/>
      <c r="M3446" s="301"/>
      <c r="N3446" s="20"/>
      <c r="O3446" s="20" t="s">
        <v>115</v>
      </c>
      <c r="P3446" s="85">
        <f>INDEX('Aquo parameters'!$A$1:$H$6130,MATCH($E3446,'Aquo parameters'!$E:$E,0),7)</f>
        <v>0</v>
      </c>
      <c r="Q3446" s="20" t="str">
        <f t="shared" si="53"/>
        <v>factors.Add(new Factor() { ParameterID = 1688, Key = 3459, StandardizationSet = "Bbk", Parameter = "sxyldne", Factor_A = , Factor_B = , Factor_C = , IsMetal = , IsPak = , IsOrganic =  });</v>
      </c>
    </row>
    <row r="3447" spans="1:17" x14ac:dyDescent="0.25">
      <c r="A3447" s="34">
        <v>3460</v>
      </c>
      <c r="B3447" s="35" t="s">
        <v>111</v>
      </c>
      <c r="D3447" s="215" t="str">
        <f>INDEX('Aquo parameters'!$A$1:$H$6130,MATCH($E3447,'Aquo parameters'!$E:$E,0),1)</f>
        <v>szuurhbcdn</v>
      </c>
      <c r="E3447" s="35">
        <v>4647</v>
      </c>
      <c r="F3447" s="41" t="str">
        <f>INDEX('Aquo parameters'!$A$1:$H$6130,MATCH($E3447,'Aquo parameters'!$E:$E,0),2)</f>
        <v>som zuurherbiciden</v>
      </c>
      <c r="G3447" s="41" t="s">
        <v>253</v>
      </c>
      <c r="H3447" s="241"/>
      <c r="I3447" s="241"/>
      <c r="J3447" s="241"/>
      <c r="K3447" s="301"/>
      <c r="L3447" s="301"/>
      <c r="M3447" s="301"/>
      <c r="N3447" s="20"/>
      <c r="O3447" s="20" t="s">
        <v>115</v>
      </c>
      <c r="P3447" s="85">
        <f>INDEX('Aquo parameters'!$A$1:$H$6130,MATCH($E3447,'Aquo parameters'!$E:$E,0),7)</f>
        <v>0</v>
      </c>
      <c r="Q3447" s="20" t="str">
        <f t="shared" si="53"/>
        <v>factors.Add(new Factor() { ParameterID = 4647, Key = 3460, StandardizationSet = "Bbk", Parameter = "szuurhbcdn", Factor_A = , Factor_B = , Factor_C = , IsMetal = , IsPak = , IsOrganic =  });</v>
      </c>
    </row>
    <row r="3448" spans="1:17" x14ac:dyDescent="0.25">
      <c r="A3448" s="34">
        <v>3461</v>
      </c>
      <c r="B3448" s="35" t="s">
        <v>111</v>
      </c>
      <c r="D3448" s="215" t="str">
        <f>INDEX('Aquo parameters'!$A$1:$H$6130,MATCH($E3448,'Aquo parameters'!$E:$E,0),1)</f>
        <v>TOTAFA</v>
      </c>
      <c r="E3448" s="35">
        <v>5018</v>
      </c>
      <c r="F3448" s="41" t="str">
        <f>INDEX('Aquo parameters'!$A$1:$H$6130,MATCH($E3448,'Aquo parameters'!$E:$E,0),2)</f>
        <v>Totaal Alfa</v>
      </c>
      <c r="G3448" s="41" t="s">
        <v>253</v>
      </c>
      <c r="H3448" s="241"/>
      <c r="I3448" s="241"/>
      <c r="J3448" s="241"/>
      <c r="K3448" s="301"/>
      <c r="L3448" s="301"/>
      <c r="M3448" s="301"/>
      <c r="N3448" s="20"/>
      <c r="O3448" s="20" t="s">
        <v>115</v>
      </c>
      <c r="P3448" s="85">
        <f>INDEX('Aquo parameters'!$A$1:$H$6130,MATCH($E3448,'Aquo parameters'!$E:$E,0),7)</f>
        <v>0</v>
      </c>
      <c r="Q3448" s="20" t="str">
        <f t="shared" si="53"/>
        <v>factors.Add(new Factor() { ParameterID = 5018, Key = 3461, StandardizationSet = "Bbk", Parameter = "TOTAFA", Factor_A = , Factor_B = , Factor_C = , IsMetal = , IsPak = , IsOrganic =  });</v>
      </c>
    </row>
    <row r="3449" spans="1:17" x14ac:dyDescent="0.25">
      <c r="A3449" s="34">
        <v>3462</v>
      </c>
      <c r="B3449" s="35" t="s">
        <v>111</v>
      </c>
      <c r="D3449" s="215" t="str">
        <f>INDEX('Aquo parameters'!$A$1:$H$6130,MATCH($E3449,'Aquo parameters'!$E:$E,0),1)</f>
        <v>TOTBTA</v>
      </c>
      <c r="E3449" s="35">
        <v>5019</v>
      </c>
      <c r="F3449" s="41" t="str">
        <f>INDEX('Aquo parameters'!$A$1:$H$6130,MATCH($E3449,'Aquo parameters'!$E:$E,0),2)</f>
        <v>Totaal Beta</v>
      </c>
      <c r="G3449" s="41" t="s">
        <v>253</v>
      </c>
      <c r="H3449" s="241"/>
      <c r="I3449" s="241"/>
      <c r="J3449" s="241"/>
      <c r="K3449" s="301"/>
      <c r="L3449" s="301"/>
      <c r="M3449" s="301"/>
      <c r="N3449" s="20"/>
      <c r="O3449" s="20" t="s">
        <v>115</v>
      </c>
      <c r="P3449" s="85">
        <f>INDEX('Aquo parameters'!$A$1:$H$6130,MATCH($E3449,'Aquo parameters'!$E:$E,0),7)</f>
        <v>0</v>
      </c>
      <c r="Q3449" s="20" t="str">
        <f t="shared" si="53"/>
        <v>factors.Add(new Factor() { ParameterID = 5019, Key = 3462, StandardizationSet = "Bbk", Parameter = "TOTBTA", Factor_A = , Factor_B = , Factor_C = , IsMetal = , IsPak = , IsOrganic =  });</v>
      </c>
    </row>
    <row r="3450" spans="1:17" x14ac:dyDescent="0.25">
      <c r="A3450" s="34">
        <v>3463</v>
      </c>
      <c r="B3450" s="35" t="s">
        <v>111</v>
      </c>
      <c r="D3450" s="215" t="str">
        <f>INDEX('Aquo parameters'!$A$1:$H$6130,MATCH($E3450,'Aquo parameters'!$E:$E,0),1)</f>
        <v>TZV</v>
      </c>
      <c r="E3450" s="35">
        <v>4682</v>
      </c>
      <c r="F3450" s="41" t="str">
        <f>INDEX('Aquo parameters'!$A$1:$H$6130,MATCH($E3450,'Aquo parameters'!$E:$E,0),2)</f>
        <v>Totaal zuurstofverbruik</v>
      </c>
      <c r="G3450" s="41" t="s">
        <v>253</v>
      </c>
      <c r="H3450" s="241"/>
      <c r="I3450" s="241"/>
      <c r="J3450" s="241"/>
      <c r="K3450" s="301"/>
      <c r="L3450" s="301"/>
      <c r="M3450" s="301"/>
      <c r="N3450" s="20"/>
      <c r="O3450" s="20" t="s">
        <v>115</v>
      </c>
      <c r="P3450" s="85">
        <f>INDEX('Aquo parameters'!$A$1:$H$6130,MATCH($E3450,'Aquo parameters'!$E:$E,0),7)</f>
        <v>0</v>
      </c>
      <c r="Q3450" s="20" t="str">
        <f t="shared" si="53"/>
        <v>factors.Add(new Factor() { ParameterID = 4682, Key = 3463, StandardizationSet = "Bbk", Parameter = "TZV", Factor_A = , Factor_B = , Factor_C = , IsMetal = , IsPak = , IsOrganic =  });</v>
      </c>
    </row>
    <row r="3451" spans="1:17" x14ac:dyDescent="0.25">
      <c r="A3451" s="34">
        <v>3464</v>
      </c>
      <c r="B3451" s="35" t="s">
        <v>111</v>
      </c>
      <c r="D3451" s="215" t="str">
        <f>INDEX('Aquo parameters'!$A$1:$H$6130,MATCH($E3451,'Aquo parameters'!$E:$E,0),1)</f>
        <v>1011cDolcarb</v>
      </c>
      <c r="E3451">
        <v>6069</v>
      </c>
      <c r="F3451" s="41" t="str">
        <f>INDEX('Aquo parameters'!$A$1:$H$6130,MATCH($E3451,'Aquo parameters'!$E:$E,0),2)</f>
        <v>10,11-cisdiol carbamazepine</v>
      </c>
      <c r="G3451" s="41" t="s">
        <v>112</v>
      </c>
      <c r="H3451" s="241">
        <v>0</v>
      </c>
      <c r="I3451" s="241">
        <v>0</v>
      </c>
      <c r="J3451" s="241">
        <v>1</v>
      </c>
      <c r="K3451" s="20" t="s">
        <v>113</v>
      </c>
      <c r="L3451" s="20" t="s">
        <v>113</v>
      </c>
      <c r="M3451" s="20" t="s">
        <v>114</v>
      </c>
      <c r="N3451" s="20"/>
      <c r="O3451" s="20" t="s">
        <v>115</v>
      </c>
      <c r="P3451" s="85">
        <f>INDEX('Aquo parameters'!$A$1:$H$6130,MATCH($E3451,'Aquo parameters'!$E:$E,0),7)</f>
        <v>0</v>
      </c>
      <c r="Q3451" s="20" t="str">
        <f t="shared" si="53"/>
        <v>factors.Add(new Factor() { ParameterID = 6069, Key = 3464, StandardizationSet = "Bbk", Parameter = "1011cDolcarb", Factor_A = 0, Factor_B = 0, Factor_C = 1, IsMetal = false, IsPak = false, IsOrganic = true });</v>
      </c>
    </row>
    <row r="3452" spans="1:17" x14ac:dyDescent="0.25">
      <c r="A3452" s="34">
        <v>3465</v>
      </c>
      <c r="B3452" s="35" t="s">
        <v>111</v>
      </c>
      <c r="D3452" s="215" t="str">
        <f>INDEX('Aquo parameters'!$A$1:$H$6130,MATCH($E3452,'Aquo parameters'!$E:$E,0),1)</f>
        <v>11ClPF3OUdS</v>
      </c>
      <c r="E3452">
        <v>6045</v>
      </c>
      <c r="F3452" s="41" t="str">
        <f>INDEX('Aquo parameters'!$A$1:$H$6130,MATCH($E3452,'Aquo parameters'!$E:$E,0),2)</f>
        <v>11-chlooreicosafluor-3-oxaundecaan-1-sulfonzuur</v>
      </c>
      <c r="G3452" s="41" t="s">
        <v>112</v>
      </c>
      <c r="H3452" s="241">
        <v>0</v>
      </c>
      <c r="I3452" s="241">
        <v>0</v>
      </c>
      <c r="J3452" s="241">
        <v>1</v>
      </c>
      <c r="K3452" s="20" t="s">
        <v>113</v>
      </c>
      <c r="L3452" s="20" t="s">
        <v>114</v>
      </c>
      <c r="M3452" s="20" t="s">
        <v>114</v>
      </c>
      <c r="N3452" s="20" t="s">
        <v>112</v>
      </c>
      <c r="O3452" s="20" t="s">
        <v>115</v>
      </c>
      <c r="P3452" s="85">
        <f>INDEX('Aquo parameters'!$A$1:$H$6130,MATCH($E3452,'Aquo parameters'!$E:$E,0),7)</f>
        <v>0</v>
      </c>
      <c r="Q3452" s="20" t="str">
        <f t="shared" si="53"/>
        <v>factors.Add(new Factor() { ParameterID = 6045, Key = 3465, StandardizationSet = "Bbk", Parameter = "11ClPF3OUdS", Factor_A = 0, Factor_B = 0, Factor_C = 1, IsMetal = false, IsPak = true, IsOrganic = true });</v>
      </c>
    </row>
    <row r="3453" spans="1:17" x14ac:dyDescent="0.25">
      <c r="A3453" s="34">
        <v>3466</v>
      </c>
      <c r="B3453" s="35" t="s">
        <v>111</v>
      </c>
      <c r="D3453" s="215" t="str">
        <f>INDEX('Aquo parameters'!$A$1:$H$6130,MATCH($E3453,'Aquo parameters'!$E:$E,0),1)</f>
        <v>234TC1y2C5e</v>
      </c>
      <c r="E3453">
        <v>2019</v>
      </c>
      <c r="F3453" s="41" t="str">
        <f>INDEX('Aquo parameters'!$A$1:$H$6130,MATCH($E3453,'Aquo parameters'!$E:$E,0),2)</f>
        <v>2,3,4-Trimethyl-2-penteen</v>
      </c>
      <c r="G3453" s="41" t="s">
        <v>112</v>
      </c>
      <c r="H3453" s="241">
        <v>0</v>
      </c>
      <c r="I3453" s="241">
        <v>0</v>
      </c>
      <c r="J3453" s="241">
        <v>1</v>
      </c>
      <c r="K3453" s="20" t="s">
        <v>113</v>
      </c>
      <c r="L3453" s="20" t="s">
        <v>113</v>
      </c>
      <c r="M3453" s="20" t="s">
        <v>114</v>
      </c>
      <c r="N3453" s="20"/>
      <c r="O3453" s="20" t="s">
        <v>115</v>
      </c>
      <c r="P3453" s="85">
        <f>INDEX('Aquo parameters'!$A$1:$H$6130,MATCH($E3453,'Aquo parameters'!$E:$E,0),7)</f>
        <v>0</v>
      </c>
      <c r="Q3453" s="20" t="str">
        <f t="shared" si="53"/>
        <v>factors.Add(new Factor() { ParameterID = 2019, Key = 3466, StandardizationSet = "Bbk", Parameter = "234TC1y2C5e", Factor_A = 0, Factor_B = 0, Factor_C = 1, IsMetal = false, IsPak = false, IsOrganic = true });</v>
      </c>
    </row>
    <row r="3454" spans="1:17" x14ac:dyDescent="0.25">
      <c r="A3454" s="34">
        <v>3467</v>
      </c>
      <c r="B3454" s="35" t="s">
        <v>111</v>
      </c>
      <c r="D3454" s="215" t="str">
        <f>INDEX('Aquo parameters'!$A$1:$H$6130,MATCH($E3454,'Aquo parameters'!$E:$E,0),1)</f>
        <v>24DAo6NO2Tol</v>
      </c>
      <c r="E3454">
        <v>6029</v>
      </c>
      <c r="F3454" s="41" t="str">
        <f>INDEX('Aquo parameters'!$A$1:$H$6130,MATCH($E3454,'Aquo parameters'!$E:$E,0),2)</f>
        <v>2,4-diamino-6-nitrotolueen</v>
      </c>
      <c r="G3454" s="41" t="s">
        <v>112</v>
      </c>
      <c r="H3454" s="241">
        <v>0</v>
      </c>
      <c r="I3454" s="241">
        <v>0</v>
      </c>
      <c r="J3454" s="241">
        <v>1</v>
      </c>
      <c r="K3454" s="20" t="s">
        <v>113</v>
      </c>
      <c r="L3454" s="20" t="s">
        <v>113</v>
      </c>
      <c r="M3454" s="20" t="s">
        <v>114</v>
      </c>
      <c r="N3454" s="20"/>
      <c r="O3454" s="20" t="s">
        <v>115</v>
      </c>
      <c r="P3454" s="85">
        <f>INDEX('Aquo parameters'!$A$1:$H$6130,MATCH($E3454,'Aquo parameters'!$E:$E,0),7)</f>
        <v>0</v>
      </c>
      <c r="Q3454" s="20" t="str">
        <f t="shared" si="53"/>
        <v>factors.Add(new Factor() { ParameterID = 6029, Key = 3467, StandardizationSet = "Bbk", Parameter = "24DAo6NO2Tol", Factor_A = 0, Factor_B = 0, Factor_C = 1, IsMetal = false, IsPak = false, IsOrganic = true });</v>
      </c>
    </row>
    <row r="3455" spans="1:17" x14ac:dyDescent="0.25">
      <c r="A3455" s="34">
        <v>3468</v>
      </c>
      <c r="B3455" s="35" t="s">
        <v>111</v>
      </c>
      <c r="D3455" s="215" t="str">
        <f>INDEX('Aquo parameters'!$A$1:$H$6130,MATCH($E3455,'Aquo parameters'!$E:$E,0),1)</f>
        <v>26DAo4NO2Tol</v>
      </c>
      <c r="E3455">
        <v>6030</v>
      </c>
      <c r="F3455" s="41" t="str">
        <f>INDEX('Aquo parameters'!$A$1:$H$6130,MATCH($E3455,'Aquo parameters'!$E:$E,0),2)</f>
        <v>2,6-diamino-4-nitrotolueen</v>
      </c>
      <c r="G3455" s="41" t="s">
        <v>112</v>
      </c>
      <c r="H3455" s="241">
        <v>0</v>
      </c>
      <c r="I3455" s="241">
        <v>0</v>
      </c>
      <c r="J3455" s="241">
        <v>1</v>
      </c>
      <c r="K3455" s="20" t="s">
        <v>113</v>
      </c>
      <c r="L3455" s="20" t="s">
        <v>113</v>
      </c>
      <c r="M3455" s="20" t="s">
        <v>114</v>
      </c>
      <c r="N3455" s="20"/>
      <c r="O3455" s="20" t="s">
        <v>115</v>
      </c>
      <c r="P3455" s="85">
        <f>INDEX('Aquo parameters'!$A$1:$H$6130,MATCH($E3455,'Aquo parameters'!$E:$E,0),7)</f>
        <v>0</v>
      </c>
      <c r="Q3455" s="20" t="str">
        <f t="shared" si="53"/>
        <v>factors.Add(new Factor() { ParameterID = 6030, Key = 3468, StandardizationSet = "Bbk", Parameter = "26DAo4NO2Tol", Factor_A = 0, Factor_B = 0, Factor_C = 1, IsMetal = false, IsPak = false, IsOrganic = true });</v>
      </c>
    </row>
    <row r="3456" spans="1:17" x14ac:dyDescent="0.25">
      <c r="A3456" s="34">
        <v>3469</v>
      </c>
      <c r="B3456" s="35" t="s">
        <v>111</v>
      </c>
      <c r="D3456" s="215" t="str">
        <f>INDEX('Aquo parameters'!$A$1:$H$6130,MATCH($E3456,'Aquo parameters'!$E:$E,0),1)</f>
        <v>2Ao6NO2Tol</v>
      </c>
      <c r="E3456">
        <v>6028</v>
      </c>
      <c r="F3456" s="41" t="str">
        <f>INDEX('Aquo parameters'!$A$1:$H$6130,MATCH($E3456,'Aquo parameters'!$E:$E,0),2)</f>
        <v>2-amino-6-nitrotolueen</v>
      </c>
      <c r="G3456" s="41" t="s">
        <v>112</v>
      </c>
      <c r="H3456" s="241">
        <v>0</v>
      </c>
      <c r="I3456" s="241">
        <v>0</v>
      </c>
      <c r="J3456" s="241">
        <v>1</v>
      </c>
      <c r="K3456" s="20" t="s">
        <v>113</v>
      </c>
      <c r="L3456" s="20" t="s">
        <v>113</v>
      </c>
      <c r="M3456" s="20" t="s">
        <v>114</v>
      </c>
      <c r="N3456" s="20"/>
      <c r="O3456" s="20" t="s">
        <v>115</v>
      </c>
      <c r="P3456" s="85">
        <f>INDEX('Aquo parameters'!$A$1:$H$6130,MATCH($E3456,'Aquo parameters'!$E:$E,0),7)</f>
        <v>0</v>
      </c>
      <c r="Q3456" s="20" t="str">
        <f t="shared" si="53"/>
        <v>factors.Add(new Factor() { ParameterID = 6028, Key = 3469, StandardizationSet = "Bbk", Parameter = "2Ao6NO2Tol", Factor_A = 0, Factor_B = 0, Factor_C = 1, IsMetal = false, IsPak = false, IsOrganic = true });</v>
      </c>
    </row>
    <row r="3457" spans="1:17" x14ac:dyDescent="0.25">
      <c r="A3457" s="34">
        <v>3470</v>
      </c>
      <c r="B3457" s="35" t="s">
        <v>111</v>
      </c>
      <c r="D3457" s="215" t="str">
        <f>INDEX('Aquo parameters'!$A$1:$H$6130,MATCH($E3457,'Aquo parameters'!$E:$E,0),1)</f>
        <v>4C1y1C5e</v>
      </c>
      <c r="E3457">
        <v>6032</v>
      </c>
      <c r="F3457" s="41" t="str">
        <f>INDEX('Aquo parameters'!$A$1:$H$6130,MATCH($E3457,'Aquo parameters'!$E:$E,0),2)</f>
        <v>4-methyl-1-penteen</v>
      </c>
      <c r="G3457" s="41" t="s">
        <v>112</v>
      </c>
      <c r="H3457" s="241">
        <v>0</v>
      </c>
      <c r="I3457" s="241">
        <v>0</v>
      </c>
      <c r="J3457" s="241">
        <v>1</v>
      </c>
      <c r="K3457" s="20" t="s">
        <v>113</v>
      </c>
      <c r="L3457" s="20" t="s">
        <v>113</v>
      </c>
      <c r="M3457" s="20" t="s">
        <v>114</v>
      </c>
      <c r="N3457" s="20"/>
      <c r="O3457" s="20" t="s">
        <v>115</v>
      </c>
      <c r="P3457" s="85">
        <f>INDEX('Aquo parameters'!$A$1:$H$6130,MATCH($E3457,'Aquo parameters'!$E:$E,0),7)</f>
        <v>0</v>
      </c>
      <c r="Q3457" s="20" t="str">
        <f t="shared" si="53"/>
        <v>factors.Add(new Factor() { ParameterID = 6032, Key = 3470, StandardizationSet = "Bbk", Parameter = "4C1y1C5e", Factor_A = 0, Factor_B = 0, Factor_C = 1, IsMetal = false, IsPak = false, IsOrganic = true });</v>
      </c>
    </row>
    <row r="3458" spans="1:17" x14ac:dyDescent="0.25">
      <c r="A3458" s="34">
        <v>3471</v>
      </c>
      <c r="B3458" s="35" t="s">
        <v>111</v>
      </c>
      <c r="D3458" s="215" t="str">
        <f>INDEX('Aquo parameters'!$A$1:$H$6130,MATCH($E3458,'Aquo parameters'!$E:$E,0),1)</f>
        <v>9-Cl-PF3ONS</v>
      </c>
      <c r="E3458">
        <v>6047</v>
      </c>
      <c r="F3458" s="41" t="str">
        <f>INDEX('Aquo parameters'!$A$1:$H$6130,MATCH($E3458,'Aquo parameters'!$E:$E,0),2)</f>
        <v>9-chloorhexadecaanfluor-3-oxanon-1-sulfonzuur</v>
      </c>
      <c r="G3458" s="41" t="s">
        <v>112</v>
      </c>
      <c r="H3458" s="241">
        <v>0</v>
      </c>
      <c r="I3458" s="241">
        <v>0</v>
      </c>
      <c r="J3458" s="241">
        <v>1</v>
      </c>
      <c r="K3458" s="20" t="s">
        <v>113</v>
      </c>
      <c r="L3458" s="20" t="s">
        <v>114</v>
      </c>
      <c r="M3458" s="20" t="s">
        <v>114</v>
      </c>
      <c r="N3458" s="20" t="s">
        <v>112</v>
      </c>
      <c r="O3458" s="20" t="s">
        <v>115</v>
      </c>
      <c r="P3458" s="85">
        <f>INDEX('Aquo parameters'!$A$1:$H$6130,MATCH($E3458,'Aquo parameters'!$E:$E,0),7)</f>
        <v>0</v>
      </c>
      <c r="Q3458" s="20" t="str">
        <f t="shared" si="53"/>
        <v>factors.Add(new Factor() { ParameterID = 6047, Key = 3471, StandardizationSet = "Bbk", Parameter = "9-Cl-PF3ONS", Factor_A = 0, Factor_B = 0, Factor_C = 1, IsMetal = false, IsPak = true, IsOrganic = true });</v>
      </c>
    </row>
    <row r="3459" spans="1:17" x14ac:dyDescent="0.25">
      <c r="A3459" s="34">
        <v>3472</v>
      </c>
      <c r="B3459" s="35" t="s">
        <v>111</v>
      </c>
      <c r="D3459" s="215" t="str">
        <f>INDEX('Aquo parameters'!$A$1:$H$6130,MATCH($E3459,'Aquo parameters'!$E:$E,0),1)</f>
        <v>C13</v>
      </c>
      <c r="E3459">
        <v>6025</v>
      </c>
      <c r="F3459" s="41" t="str">
        <f>INDEX('Aquo parameters'!$A$1:$H$6130,MATCH($E3459,'Aquo parameters'!$E:$E,0),2)</f>
        <v>koolstof 13</v>
      </c>
      <c r="G3459" s="41" t="s">
        <v>112</v>
      </c>
      <c r="H3459" s="241">
        <v>1</v>
      </c>
      <c r="I3459" s="241">
        <v>0</v>
      </c>
      <c r="J3459" s="241">
        <v>0</v>
      </c>
      <c r="K3459" s="20" t="s">
        <v>113</v>
      </c>
      <c r="L3459" s="20" t="s">
        <v>113</v>
      </c>
      <c r="M3459" s="20" t="s">
        <v>113</v>
      </c>
      <c r="N3459" s="20"/>
      <c r="O3459" s="20" t="s">
        <v>115</v>
      </c>
      <c r="P3459" s="85">
        <f>INDEX('Aquo parameters'!$A$1:$H$6130,MATCH($E3459,'Aquo parameters'!$E:$E,0),7)</f>
        <v>0</v>
      </c>
      <c r="Q3459" s="20" t="str">
        <f t="shared" si="53"/>
        <v>factors.Add(new Factor() { ParameterID = 6025, Key = 3472, StandardizationSet = "Bbk", Parameter = "C13", Factor_A = 1, Factor_B = 0, Factor_C = 0, IsMetal = false, IsPak = false, IsOrganic = false });</v>
      </c>
    </row>
    <row r="3460" spans="1:17" x14ac:dyDescent="0.25">
      <c r="A3460" s="34">
        <v>3473</v>
      </c>
      <c r="B3460" s="35" t="s">
        <v>111</v>
      </c>
      <c r="D3460" s="215" t="str">
        <f>INDEX('Aquo parameters'!$A$1:$H$6130,MATCH($E3460,'Aquo parameters'!$E:$E,0),1)</f>
        <v>C14</v>
      </c>
      <c r="E3460">
        <v>6026</v>
      </c>
      <c r="F3460" s="41" t="str">
        <f>INDEX('Aquo parameters'!$A$1:$H$6130,MATCH($E3460,'Aquo parameters'!$E:$E,0),2)</f>
        <v>koolstof 14</v>
      </c>
      <c r="G3460" s="41" t="s">
        <v>112</v>
      </c>
      <c r="H3460" s="241">
        <v>1</v>
      </c>
      <c r="I3460" s="241">
        <v>0</v>
      </c>
      <c r="J3460" s="241">
        <v>0</v>
      </c>
      <c r="K3460" s="20" t="s">
        <v>113</v>
      </c>
      <c r="L3460" s="20" t="s">
        <v>113</v>
      </c>
      <c r="M3460" s="20" t="s">
        <v>113</v>
      </c>
      <c r="N3460" s="20"/>
      <c r="O3460" s="20" t="s">
        <v>115</v>
      </c>
      <c r="P3460" s="85">
        <f>INDEX('Aquo parameters'!$A$1:$H$6130,MATCH($E3460,'Aquo parameters'!$E:$E,0),7)</f>
        <v>0</v>
      </c>
      <c r="Q3460" s="20" t="str">
        <f t="shared" si="53"/>
        <v>factors.Add(new Factor() { ParameterID = 6026, Key = 3473, StandardizationSet = "Bbk", Parameter = "C14", Factor_A = 1, Factor_B = 0, Factor_C = 0, IsMetal = false, IsPak = false, IsOrganic = false });</v>
      </c>
    </row>
    <row r="3461" spans="1:17" x14ac:dyDescent="0.25">
      <c r="A3461" s="34">
        <v>3474</v>
      </c>
      <c r="B3461" s="35" t="s">
        <v>111</v>
      </c>
      <c r="D3461" s="215" t="str">
        <f>INDEX('Aquo parameters'!$A$1:$H$6130,MATCH($E3461,'Aquo parameters'!$E:$E,0),1)</f>
        <v>C6yegcl</v>
      </c>
      <c r="E3461">
        <v>6043</v>
      </c>
      <c r="F3461" s="41" t="str">
        <f>INDEX('Aquo parameters'!$A$1:$H$6130,MATCH($E3461,'Aquo parameters'!$E:$E,0),2)</f>
        <v>hexyleen glycol</v>
      </c>
      <c r="G3461" s="41" t="s">
        <v>112</v>
      </c>
      <c r="H3461" s="241">
        <v>0</v>
      </c>
      <c r="I3461" s="241">
        <v>0</v>
      </c>
      <c r="J3461" s="241">
        <v>1</v>
      </c>
      <c r="K3461" s="20" t="s">
        <v>113</v>
      </c>
      <c r="L3461" s="20" t="s">
        <v>113</v>
      </c>
      <c r="M3461" s="20" t="s">
        <v>114</v>
      </c>
      <c r="N3461" s="20"/>
      <c r="O3461" s="20" t="s">
        <v>115</v>
      </c>
      <c r="P3461" s="85">
        <f>INDEX('Aquo parameters'!$A$1:$H$6130,MATCH($E3461,'Aquo parameters'!$E:$E,0),7)</f>
        <v>0</v>
      </c>
      <c r="Q3461" s="20" t="str">
        <f t="shared" ref="Q3461:Q3524" si="54">"factors.Add(new Factor() { ParameterID = " &amp; E3461 &amp; ", Key = " &amp; A3461 &amp; ", StandardizationSet = """ &amp; B3461 &amp; """, Parameter = """ &amp; D3461 &amp; """, Factor_A = " &amp; H3461 &amp; ", Factor_B = " &amp; I3461 &amp; ", Factor_C = " &amp; J3461 &amp; ", IsMetal = "&amp; K3461 &amp;", IsPak = "&amp; L3461 &amp;", IsOrganic = "&amp; M3461 &amp;" });"</f>
        <v>factors.Add(new Factor() { ParameterID = 6043, Key = 3474, StandardizationSet = "Bbk", Parameter = "C6yegcl", Factor_A = 0, Factor_B = 0, Factor_C = 1, IsMetal = false, IsPak = false, IsOrganic = true });</v>
      </c>
    </row>
    <row r="3462" spans="1:17" x14ac:dyDescent="0.25">
      <c r="A3462" s="34">
        <v>3475</v>
      </c>
      <c r="B3462" s="35" t="s">
        <v>111</v>
      </c>
      <c r="D3462" s="215" t="str">
        <f>INDEX('Aquo parameters'!$A$1:$H$6130,MATCH($E3462,'Aquo parameters'!$E:$E,0),1)</f>
        <v>Czr</v>
      </c>
      <c r="E3462">
        <v>6066</v>
      </c>
      <c r="F3462" s="41" t="str">
        <f>INDEX('Aquo parameters'!$A$1:$H$6130,MATCH($E3462,'Aquo parameters'!$E:$E,0),2)</f>
        <v>cyaanzuur</v>
      </c>
      <c r="G3462" s="41" t="s">
        <v>112</v>
      </c>
      <c r="H3462" s="241">
        <v>1</v>
      </c>
      <c r="I3462" s="241">
        <v>0</v>
      </c>
      <c r="J3462" s="241">
        <v>0</v>
      </c>
      <c r="K3462" s="20" t="s">
        <v>113</v>
      </c>
      <c r="L3462" s="20" t="s">
        <v>113</v>
      </c>
      <c r="M3462" s="20" t="s">
        <v>113</v>
      </c>
      <c r="N3462" s="20"/>
      <c r="O3462" s="20" t="s">
        <v>115</v>
      </c>
      <c r="P3462" s="85">
        <f>INDEX('Aquo parameters'!$A$1:$H$6130,MATCH($E3462,'Aquo parameters'!$E:$E,0),7)</f>
        <v>0</v>
      </c>
      <c r="Q3462" s="20" t="str">
        <f t="shared" si="54"/>
        <v>factors.Add(new Factor() { ParameterID = 6066, Key = 3475, StandardizationSet = "Bbk", Parameter = "Czr", Factor_A = 1, Factor_B = 0, Factor_C = 0, IsMetal = false, IsPak = false, IsOrganic = false });</v>
      </c>
    </row>
    <row r="3463" spans="1:17" x14ac:dyDescent="0.25">
      <c r="A3463" s="34">
        <v>3476</v>
      </c>
      <c r="B3463" s="35" t="s">
        <v>111</v>
      </c>
      <c r="D3463" s="215" t="str">
        <f>INDEX('Aquo parameters'!$A$1:$H$6130,MATCH($E3463,'Aquo parameters'!$E:$E,0),1)</f>
        <v>D2O</v>
      </c>
      <c r="E3463">
        <v>6024</v>
      </c>
      <c r="F3463" s="41" t="str">
        <f>INDEX('Aquo parameters'!$A$1:$H$6130,MATCH($E3463,'Aquo parameters'!$E:$E,0),2)</f>
        <v>deuterium oxide (zwaar water)</v>
      </c>
      <c r="G3463" s="41" t="s">
        <v>253</v>
      </c>
      <c r="H3463" s="241"/>
      <c r="I3463" s="241"/>
      <c r="J3463" s="241"/>
      <c r="K3463" s="301"/>
      <c r="L3463" s="301"/>
      <c r="M3463" s="301"/>
      <c r="N3463" s="20"/>
      <c r="O3463" s="20" t="s">
        <v>115</v>
      </c>
      <c r="P3463" s="85">
        <f>INDEX('Aquo parameters'!$A$1:$H$6130,MATCH($E3463,'Aquo parameters'!$E:$E,0),7)</f>
        <v>0</v>
      </c>
      <c r="Q3463" s="20" t="str">
        <f t="shared" si="54"/>
        <v>factors.Add(new Factor() { ParameterID = 6024, Key = 3476, StandardizationSet = "Bbk", Parameter = "D2O", Factor_A = , Factor_B = , Factor_C = , IsMetal = , IsPak = , IsOrganic =  });</v>
      </c>
    </row>
    <row r="3464" spans="1:17" x14ac:dyDescent="0.25">
      <c r="A3464" s="34">
        <v>3477</v>
      </c>
      <c r="B3464" s="35" t="s">
        <v>111</v>
      </c>
      <c r="D3464" s="215" t="str">
        <f>INDEX('Aquo parameters'!$A$1:$H$6130,MATCH($E3464,'Aquo parameters'!$E:$E,0),1)</f>
        <v>Ds</v>
      </c>
      <c r="E3464">
        <v>3687</v>
      </c>
      <c r="F3464" s="41" t="str">
        <f>INDEX('Aquo parameters'!$A$1:$H$6130,MATCH($E3464,'Aquo parameters'!$E:$E,0),2)</f>
        <v>damstadtium</v>
      </c>
      <c r="G3464" s="41" t="s">
        <v>112</v>
      </c>
      <c r="H3464" s="241">
        <v>1</v>
      </c>
      <c r="I3464" s="241">
        <v>0</v>
      </c>
      <c r="J3464" s="241">
        <v>0</v>
      </c>
      <c r="K3464" s="20" t="s">
        <v>113</v>
      </c>
      <c r="L3464" s="20" t="s">
        <v>113</v>
      </c>
      <c r="M3464" s="20" t="s">
        <v>113</v>
      </c>
      <c r="N3464" s="20"/>
      <c r="O3464" s="20" t="s">
        <v>115</v>
      </c>
      <c r="P3464" s="85">
        <f>INDEX('Aquo parameters'!$A$1:$H$6130,MATCH($E3464,'Aquo parameters'!$E:$E,0),7)</f>
        <v>0</v>
      </c>
      <c r="Q3464" s="20" t="str">
        <f t="shared" si="54"/>
        <v>factors.Add(new Factor() { ParameterID = 3687, Key = 3477, StandardizationSet = "Bbk", Parameter = "Ds", Factor_A = 1, Factor_B = 0, Factor_C = 0, IsMetal = false, IsPak = false, IsOrganic = false });</v>
      </c>
    </row>
    <row r="3465" spans="1:17" x14ac:dyDescent="0.25">
      <c r="A3465" s="34">
        <v>3478</v>
      </c>
      <c r="B3465" s="35" t="s">
        <v>111</v>
      </c>
      <c r="D3465" s="215" t="str">
        <f>INDEX('Aquo parameters'!$A$1:$H$6130,MATCH($E3465,'Aquo parameters'!$E:$E,0),1)</f>
        <v>H-PFDA</v>
      </c>
      <c r="E3465">
        <v>6035</v>
      </c>
      <c r="F3465" s="41" t="str">
        <f>INDEX('Aquo parameters'!$A$1:$H$6130,MATCH($E3465,'Aquo parameters'!$E:$E,0),2)</f>
        <v>2H,2H-perfluordecaanzuur</v>
      </c>
      <c r="G3465" s="41" t="s">
        <v>112</v>
      </c>
      <c r="H3465" s="241">
        <v>0</v>
      </c>
      <c r="I3465" s="241">
        <v>0</v>
      </c>
      <c r="J3465" s="241">
        <v>1</v>
      </c>
      <c r="K3465" s="20" t="s">
        <v>113</v>
      </c>
      <c r="L3465" s="20" t="s">
        <v>114</v>
      </c>
      <c r="M3465" s="20" t="s">
        <v>114</v>
      </c>
      <c r="N3465" s="20" t="s">
        <v>112</v>
      </c>
      <c r="O3465" s="20" t="s">
        <v>115</v>
      </c>
      <c r="P3465" s="85">
        <f>INDEX('Aquo parameters'!$A$1:$H$6130,MATCH($E3465,'Aquo parameters'!$E:$E,0),7)</f>
        <v>0</v>
      </c>
      <c r="Q3465" s="20" t="str">
        <f t="shared" si="54"/>
        <v>factors.Add(new Factor() { ParameterID = 6035, Key = 3478, StandardizationSet = "Bbk", Parameter = "H-PFDA", Factor_A = 0, Factor_B = 0, Factor_C = 1, IsMetal = false, IsPak = true, IsOrganic = true });</v>
      </c>
    </row>
    <row r="3466" spans="1:17" x14ac:dyDescent="0.25">
      <c r="A3466" s="34">
        <v>3479</v>
      </c>
      <c r="B3466" s="35" t="s">
        <v>111</v>
      </c>
      <c r="D3466" s="215" t="str">
        <f>INDEX('Aquo parameters'!$A$1:$H$6130,MATCH($E3466,'Aquo parameters'!$E:$E,0),1)</f>
        <v>He3</v>
      </c>
      <c r="E3466">
        <v>6027</v>
      </c>
      <c r="F3466" s="41" t="str">
        <f>INDEX('Aquo parameters'!$A$1:$H$6130,MATCH($E3466,'Aquo parameters'!$E:$E,0),2)</f>
        <v>helium 3</v>
      </c>
      <c r="G3466" s="41" t="s">
        <v>253</v>
      </c>
      <c r="H3466" s="241"/>
      <c r="I3466" s="241"/>
      <c r="J3466" s="241"/>
      <c r="K3466" s="301"/>
      <c r="L3466" s="301"/>
      <c r="M3466" s="301"/>
      <c r="N3466" s="20"/>
      <c r="O3466" s="20" t="s">
        <v>115</v>
      </c>
      <c r="P3466" s="85">
        <f>INDEX('Aquo parameters'!$A$1:$H$6130,MATCH($E3466,'Aquo parameters'!$E:$E,0),7)</f>
        <v>0</v>
      </c>
      <c r="Q3466" s="20" t="str">
        <f t="shared" si="54"/>
        <v>factors.Add(new Factor() { ParameterID = 6027, Key = 3479, StandardizationSet = "Bbk", Parameter = "He3", Factor_A = , Factor_B = , Factor_C = , IsMetal = , IsPak = , IsOrganic =  });</v>
      </c>
    </row>
    <row r="3467" spans="1:17" x14ac:dyDescent="0.25">
      <c r="A3467" s="34">
        <v>3480</v>
      </c>
      <c r="B3467" s="35" t="s">
        <v>111</v>
      </c>
      <c r="D3467" s="215" t="str">
        <f>INDEX('Aquo parameters'!$A$1:$H$6130,MATCH($E3467,'Aquo parameters'!$E:$E,0),1)</f>
        <v>O18-H2O</v>
      </c>
      <c r="E3467">
        <v>6023</v>
      </c>
      <c r="F3467" s="41" t="str">
        <f>INDEX('Aquo parameters'!$A$1:$H$6130,MATCH($E3467,'Aquo parameters'!$E:$E,0),2)</f>
        <v>zuurstof18 water</v>
      </c>
      <c r="G3467" s="41" t="s">
        <v>253</v>
      </c>
      <c r="H3467" s="241"/>
      <c r="I3467" s="241"/>
      <c r="J3467" s="241"/>
      <c r="K3467" s="301"/>
      <c r="L3467" s="301"/>
      <c r="M3467" s="301"/>
      <c r="N3467" s="20"/>
      <c r="O3467" s="20" t="s">
        <v>115</v>
      </c>
      <c r="P3467" s="85">
        <f>INDEX('Aquo parameters'!$A$1:$H$6130,MATCH($E3467,'Aquo parameters'!$E:$E,0),7)</f>
        <v>0</v>
      </c>
      <c r="Q3467" s="20" t="str">
        <f t="shared" si="54"/>
        <v>factors.Add(new Factor() { ParameterID = 6023, Key = 3480, StandardizationSet = "Bbk", Parameter = "O18-H2O", Factor_A = , Factor_B = , Factor_C = , IsMetal = , IsPak = , IsOrganic =  });</v>
      </c>
    </row>
    <row r="3468" spans="1:17" x14ac:dyDescent="0.25">
      <c r="A3468" s="34">
        <v>3481</v>
      </c>
      <c r="B3468" s="35" t="s">
        <v>111</v>
      </c>
      <c r="D3468" s="215" t="str">
        <f>INDEX('Aquo parameters'!$A$1:$H$6130,MATCH($E3468,'Aquo parameters'!$E:$E,0),1)</f>
        <v>Os</v>
      </c>
      <c r="E3468">
        <v>4322</v>
      </c>
      <c r="F3468" s="41" t="str">
        <f>INDEX('Aquo parameters'!$A$1:$H$6130,MATCH($E3468,'Aquo parameters'!$E:$E,0),2)</f>
        <v>osmium</v>
      </c>
      <c r="G3468" s="41" t="s">
        <v>112</v>
      </c>
      <c r="H3468" s="241">
        <v>1</v>
      </c>
      <c r="I3468" s="241">
        <v>0</v>
      </c>
      <c r="J3468" s="241">
        <v>0</v>
      </c>
      <c r="K3468" s="20" t="s">
        <v>113</v>
      </c>
      <c r="L3468" s="20" t="s">
        <v>113</v>
      </c>
      <c r="M3468" s="20" t="s">
        <v>113</v>
      </c>
      <c r="N3468" s="20"/>
      <c r="O3468" s="20" t="s">
        <v>115</v>
      </c>
      <c r="P3468" s="85">
        <f>INDEX('Aquo parameters'!$A$1:$H$6130,MATCH($E3468,'Aquo parameters'!$E:$E,0),7)</f>
        <v>0</v>
      </c>
      <c r="Q3468" s="20" t="str">
        <f t="shared" si="54"/>
        <v>factors.Add(new Factor() { ParameterID = 4322, Key = 3481, StandardizationSet = "Bbk", Parameter = "Os", Factor_A = 1, Factor_B = 0, Factor_C = 0, IsMetal = false, IsPak = false, IsOrganic = false });</v>
      </c>
    </row>
    <row r="3469" spans="1:17" x14ac:dyDescent="0.25">
      <c r="A3469" s="34">
        <v>3482</v>
      </c>
      <c r="B3469" s="35" t="s">
        <v>111</v>
      </c>
      <c r="D3469" s="215" t="str">
        <f>INDEX('Aquo parameters'!$A$1:$H$6130,MATCH($E3469,'Aquo parameters'!$E:$E,0),1)</f>
        <v>OxCldn</v>
      </c>
      <c r="E3469">
        <v>6068</v>
      </c>
      <c r="F3469" s="41" t="str">
        <f>INDEX('Aquo parameters'!$A$1:$H$6130,MATCH($E3469,'Aquo parameters'!$E:$E,0),2)</f>
        <v>oxychloordaan</v>
      </c>
      <c r="G3469" s="41" t="s">
        <v>112</v>
      </c>
      <c r="H3469" s="241">
        <v>0</v>
      </c>
      <c r="I3469" s="241">
        <v>0</v>
      </c>
      <c r="J3469" s="241">
        <v>1</v>
      </c>
      <c r="K3469" s="20" t="s">
        <v>113</v>
      </c>
      <c r="L3469" s="20" t="s">
        <v>113</v>
      </c>
      <c r="M3469" s="20" t="s">
        <v>114</v>
      </c>
      <c r="N3469" s="20"/>
      <c r="O3469" s="20" t="s">
        <v>115</v>
      </c>
      <c r="P3469" s="85">
        <f>INDEX('Aquo parameters'!$A$1:$H$6130,MATCH($E3469,'Aquo parameters'!$E:$E,0),7)</f>
        <v>0</v>
      </c>
      <c r="Q3469" s="20" t="str">
        <f t="shared" si="54"/>
        <v>factors.Add(new Factor() { ParameterID = 6068, Key = 3482, StandardizationSet = "Bbk", Parameter = "OxCldn", Factor_A = 0, Factor_B = 0, Factor_C = 1, IsMetal = false, IsPak = false, IsOrganic = true });</v>
      </c>
    </row>
    <row r="3470" spans="1:17" x14ac:dyDescent="0.25">
      <c r="A3470" s="34">
        <v>3483</v>
      </c>
      <c r="B3470" s="35" t="s">
        <v>111</v>
      </c>
      <c r="D3470" s="215" t="str">
        <f>INDEX('Aquo parameters'!$A$1:$H$6130,MATCH($E3470,'Aquo parameters'!$E:$E,0),1)</f>
        <v>Oxcznde</v>
      </c>
      <c r="E3470">
        <v>6033</v>
      </c>
      <c r="F3470" s="41" t="str">
        <f>INDEX('Aquo parameters'!$A$1:$H$6130,MATCH($E3470,'Aquo parameters'!$E:$E,0),2)</f>
        <v>oxyclozanide</v>
      </c>
      <c r="G3470" s="41" t="s">
        <v>112</v>
      </c>
      <c r="H3470" s="241">
        <v>0</v>
      </c>
      <c r="I3470" s="241">
        <v>0</v>
      </c>
      <c r="J3470" s="241">
        <v>1</v>
      </c>
      <c r="K3470" s="20" t="s">
        <v>113</v>
      </c>
      <c r="L3470" s="20" t="s">
        <v>113</v>
      </c>
      <c r="M3470" s="20" t="s">
        <v>114</v>
      </c>
      <c r="N3470" s="20"/>
      <c r="O3470" s="20" t="s">
        <v>115</v>
      </c>
      <c r="P3470" s="85">
        <f>INDEX('Aquo parameters'!$A$1:$H$6130,MATCH($E3470,'Aquo parameters'!$E:$E,0),7)</f>
        <v>0</v>
      </c>
      <c r="Q3470" s="20" t="str">
        <f t="shared" si="54"/>
        <v>factors.Add(new Factor() { ParameterID = 6033, Key = 3483, StandardizationSet = "Bbk", Parameter = "Oxcznde", Factor_A = 0, Factor_B = 0, Factor_C = 1, IsMetal = false, IsPak = false, IsOrganic = true });</v>
      </c>
    </row>
    <row r="3471" spans="1:17" x14ac:dyDescent="0.25">
      <c r="A3471" s="34">
        <v>3484</v>
      </c>
      <c r="B3471" s="35" t="s">
        <v>111</v>
      </c>
      <c r="D3471" s="215" t="str">
        <f>INDEX('Aquo parameters'!$A$1:$H$6130,MATCH($E3471,'Aquo parameters'!$E:$E,0),1)</f>
        <v>Oxprnl</v>
      </c>
      <c r="E3471">
        <v>6060</v>
      </c>
      <c r="F3471" s="41" t="str">
        <f>INDEX('Aquo parameters'!$A$1:$H$6130,MATCH($E3471,'Aquo parameters'!$E:$E,0),2)</f>
        <v>oxypurinol</v>
      </c>
      <c r="G3471" s="41" t="s">
        <v>112</v>
      </c>
      <c r="H3471" s="241">
        <v>0</v>
      </c>
      <c r="I3471" s="241">
        <v>0</v>
      </c>
      <c r="J3471" s="241">
        <v>1</v>
      </c>
      <c r="K3471" s="20" t="s">
        <v>113</v>
      </c>
      <c r="L3471" s="20" t="s">
        <v>113</v>
      </c>
      <c r="M3471" s="20" t="s">
        <v>114</v>
      </c>
      <c r="N3471" s="20"/>
      <c r="O3471" s="20" t="s">
        <v>115</v>
      </c>
      <c r="P3471" s="85">
        <f>INDEX('Aquo parameters'!$A$1:$H$6130,MATCH($E3471,'Aquo parameters'!$E:$E,0),7)</f>
        <v>0</v>
      </c>
      <c r="Q3471" s="20" t="str">
        <f t="shared" si="54"/>
        <v>factors.Add(new Factor() { ParameterID = 6060, Key = 3484, StandardizationSet = "Bbk", Parameter = "Oxprnl", Factor_A = 0, Factor_B = 0, Factor_C = 1, IsMetal = false, IsPak = false, IsOrganic = true });</v>
      </c>
    </row>
    <row r="3472" spans="1:17" x14ac:dyDescent="0.25">
      <c r="A3472" s="34">
        <v>3485</v>
      </c>
      <c r="B3472" s="35" t="s">
        <v>111</v>
      </c>
      <c r="D3472" s="215" t="str">
        <f>INDEX('Aquo parameters'!$A$1:$H$6130,MATCH($E3472,'Aquo parameters'!$E:$E,0),1)</f>
        <v>PC2al</v>
      </c>
      <c r="E3472">
        <v>6067</v>
      </c>
      <c r="F3472" s="41" t="str">
        <f>INDEX('Aquo parameters'!$A$1:$H$6130,MATCH($E3472,'Aquo parameters'!$E:$E,0),2)</f>
        <v>polyethanal</v>
      </c>
      <c r="G3472" s="41" t="s">
        <v>112</v>
      </c>
      <c r="H3472" s="241">
        <v>0</v>
      </c>
      <c r="I3472" s="241">
        <v>0</v>
      </c>
      <c r="J3472" s="241">
        <v>1</v>
      </c>
      <c r="K3472" s="20" t="s">
        <v>113</v>
      </c>
      <c r="L3472" s="20" t="s">
        <v>113</v>
      </c>
      <c r="M3472" s="20" t="s">
        <v>114</v>
      </c>
      <c r="N3472" s="20"/>
      <c r="O3472" s="20" t="s">
        <v>115</v>
      </c>
      <c r="P3472" s="85">
        <f>INDEX('Aquo parameters'!$A$1:$H$6130,MATCH($E3472,'Aquo parameters'!$E:$E,0),7)</f>
        <v>0</v>
      </c>
      <c r="Q3472" s="20" t="str">
        <f t="shared" si="54"/>
        <v>factors.Add(new Factor() { ParameterID = 6067, Key = 3485, StandardizationSet = "Bbk", Parameter = "PC2al", Factor_A = 0, Factor_B = 0, Factor_C = 1, IsMetal = false, IsPak = false, IsOrganic = true });</v>
      </c>
    </row>
    <row r="3473" spans="1:17" x14ac:dyDescent="0.25">
      <c r="A3473" s="34">
        <v>3486</v>
      </c>
      <c r="B3473" s="35" t="s">
        <v>111</v>
      </c>
      <c r="D3473" s="215" t="str">
        <f>INDEX('Aquo parameters'!$A$1:$H$6130,MATCH($E3473,'Aquo parameters'!$E:$E,0),1)</f>
        <v>T4C2yPb</v>
      </c>
      <c r="E3473">
        <v>6070</v>
      </c>
      <c r="F3473" s="41" t="str">
        <f>INDEX('Aquo parameters'!$A$1:$H$6130,MATCH($E3473,'Aquo parameters'!$E:$E,0),2)</f>
        <v>tetraethyllood</v>
      </c>
      <c r="G3473" s="41" t="s">
        <v>112</v>
      </c>
      <c r="H3473" s="241">
        <v>0</v>
      </c>
      <c r="I3473" s="241">
        <v>0</v>
      </c>
      <c r="J3473" s="241">
        <v>1</v>
      </c>
      <c r="K3473" s="20" t="s">
        <v>113</v>
      </c>
      <c r="L3473" s="20" t="s">
        <v>113</v>
      </c>
      <c r="M3473" s="20" t="s">
        <v>114</v>
      </c>
      <c r="N3473" s="20"/>
      <c r="O3473" s="20" t="s">
        <v>115</v>
      </c>
      <c r="P3473" s="85">
        <f>INDEX('Aquo parameters'!$A$1:$H$6130,MATCH($E3473,'Aquo parameters'!$E:$E,0),7)</f>
        <v>0</v>
      </c>
      <c r="Q3473" s="20" t="str">
        <f t="shared" si="54"/>
        <v>factors.Add(new Factor() { ParameterID = 6070, Key = 3486, StandardizationSet = "Bbk", Parameter = "T4C2yPb", Factor_A = 0, Factor_B = 0, Factor_C = 1, IsMetal = false, IsPak = false, IsOrganic = true });</v>
      </c>
    </row>
    <row r="3474" spans="1:17" x14ac:dyDescent="0.25">
      <c r="A3474" s="34">
        <v>3487</v>
      </c>
      <c r="B3474" s="35" t="s">
        <v>111</v>
      </c>
      <c r="D3474" s="215" t="str">
        <f>INDEX('Aquo parameters'!$A$1:$H$6130,MATCH($E3474,'Aquo parameters'!$E:$E,0),1)</f>
        <v>Tcbdzl</v>
      </c>
      <c r="E3474">
        <v>6034</v>
      </c>
      <c r="F3474" s="41" t="str">
        <f>INDEX('Aquo parameters'!$A$1:$H$6130,MATCH($E3474,'Aquo parameters'!$E:$E,0),2)</f>
        <v>triclabendazool</v>
      </c>
      <c r="G3474" s="41" t="s">
        <v>112</v>
      </c>
      <c r="H3474" s="241">
        <v>0</v>
      </c>
      <c r="I3474" s="241">
        <v>0</v>
      </c>
      <c r="J3474" s="241">
        <v>1</v>
      </c>
      <c r="K3474" s="20" t="s">
        <v>113</v>
      </c>
      <c r="L3474" s="20" t="s">
        <v>113</v>
      </c>
      <c r="M3474" s="20" t="s">
        <v>114</v>
      </c>
      <c r="N3474" s="20"/>
      <c r="O3474" s="20" t="s">
        <v>115</v>
      </c>
      <c r="P3474" s="85">
        <f>INDEX('Aquo parameters'!$A$1:$H$6130,MATCH($E3474,'Aquo parameters'!$E:$E,0),7)</f>
        <v>0</v>
      </c>
      <c r="Q3474" s="20" t="str">
        <f t="shared" si="54"/>
        <v>factors.Add(new Factor() { ParameterID = 6034, Key = 3487, StandardizationSet = "Bbk", Parameter = "Tcbdzl", Factor_A = 0, Factor_B = 0, Factor_C = 1, IsMetal = false, IsPak = false, IsOrganic = true });</v>
      </c>
    </row>
    <row r="3475" spans="1:17" x14ac:dyDescent="0.25">
      <c r="A3475" s="34">
        <v>3488</v>
      </c>
      <c r="B3475" s="35" t="s">
        <v>111</v>
      </c>
      <c r="D3475" s="215" t="str">
        <f>INDEX('Aquo parameters'!$A$1:$H$6130,MATCH($E3475,'Aquo parameters'!$E:$E,0),1)</f>
        <v>Te</v>
      </c>
      <c r="E3475">
        <v>1520</v>
      </c>
      <c r="F3475" s="41" t="str">
        <f>INDEX('Aquo parameters'!$A$1:$H$6130,MATCH($E3475,'Aquo parameters'!$E:$E,0),2)</f>
        <v>tellurium</v>
      </c>
      <c r="G3475" s="41" t="s">
        <v>112</v>
      </c>
      <c r="H3475" s="241">
        <v>1</v>
      </c>
      <c r="I3475" s="241">
        <v>0</v>
      </c>
      <c r="J3475" s="241">
        <v>0</v>
      </c>
      <c r="K3475" s="20" t="s">
        <v>114</v>
      </c>
      <c r="L3475" s="20" t="s">
        <v>113</v>
      </c>
      <c r="M3475" s="20" t="s">
        <v>113</v>
      </c>
      <c r="N3475" s="20"/>
      <c r="O3475" s="20" t="s">
        <v>115</v>
      </c>
      <c r="P3475" s="85">
        <f>INDEX('Aquo parameters'!$A$1:$H$6130,MATCH($E3475,'Aquo parameters'!$E:$E,0),7)</f>
        <v>0</v>
      </c>
      <c r="Q3475" s="20" t="str">
        <f t="shared" si="54"/>
        <v>factors.Add(new Factor() { ParameterID = 1520, Key = 3488, StandardizationSet = "Bbk", Parameter = "Te", Factor_A = 1, Factor_B = 0, Factor_C = 0, IsMetal = true, IsPak = false, IsOrganic = false });</v>
      </c>
    </row>
    <row r="3476" spans="1:17" x14ac:dyDescent="0.25">
      <c r="A3476" s="34">
        <v>3489</v>
      </c>
      <c r="B3476" s="35" t="s">
        <v>111</v>
      </c>
      <c r="D3476" s="215" t="str">
        <f>INDEX('Aquo parameters'!$A$1:$H$6130,MATCH($E3476,'Aquo parameters'!$E:$E,0),1)</f>
        <v>amcnnde</v>
      </c>
      <c r="E3476">
        <v>6052</v>
      </c>
      <c r="F3476" s="41" t="str">
        <f>INDEX('Aquo parameters'!$A$1:$H$6130,MATCH($E3476,'Aquo parameters'!$E:$E,0),2)</f>
        <v>amcinonide</v>
      </c>
      <c r="G3476" s="41" t="s">
        <v>112</v>
      </c>
      <c r="H3476" s="241">
        <v>0</v>
      </c>
      <c r="I3476" s="241">
        <v>0</v>
      </c>
      <c r="J3476" s="241">
        <v>1</v>
      </c>
      <c r="K3476" s="20" t="s">
        <v>113</v>
      </c>
      <c r="L3476" s="20" t="s">
        <v>113</v>
      </c>
      <c r="M3476" s="20" t="s">
        <v>114</v>
      </c>
      <c r="N3476" s="20"/>
      <c r="O3476" s="20" t="s">
        <v>115</v>
      </c>
      <c r="P3476" s="85">
        <f>INDEX('Aquo parameters'!$A$1:$H$6130,MATCH($E3476,'Aquo parameters'!$E:$E,0),7)</f>
        <v>0</v>
      </c>
      <c r="Q3476" s="20" t="str">
        <f t="shared" si="54"/>
        <v>factors.Add(new Factor() { ParameterID = 6052, Key = 3489, StandardizationSet = "Bbk", Parameter = "amcnnde", Factor_A = 0, Factor_B = 0, Factor_C = 1, IsMetal = false, IsPak = false, IsOrganic = true });</v>
      </c>
    </row>
    <row r="3477" spans="1:17" x14ac:dyDescent="0.25">
      <c r="A3477" s="34">
        <v>3490</v>
      </c>
      <c r="B3477" s="35" t="s">
        <v>111</v>
      </c>
      <c r="D3477" s="215" t="str">
        <f>INDEX('Aquo parameters'!$A$1:$H$6130,MATCH($E3477,'Aquo parameters'!$E:$E,0),1)</f>
        <v>bentvlcb</v>
      </c>
      <c r="E3477">
        <v>6036</v>
      </c>
      <c r="F3477" s="41" t="str">
        <f>INDEX('Aquo parameters'!$A$1:$H$6130,MATCH($E3477,'Aquo parameters'!$E:$E,0),2)</f>
        <v>benthiavalicarb</v>
      </c>
      <c r="G3477" s="41" t="s">
        <v>112</v>
      </c>
      <c r="H3477" s="241">
        <v>0</v>
      </c>
      <c r="I3477" s="241">
        <v>0</v>
      </c>
      <c r="J3477" s="241">
        <v>1</v>
      </c>
      <c r="K3477" s="20" t="s">
        <v>113</v>
      </c>
      <c r="L3477" s="20" t="s">
        <v>113</v>
      </c>
      <c r="M3477" s="20" t="s">
        <v>114</v>
      </c>
      <c r="N3477" s="20"/>
      <c r="O3477" s="20" t="s">
        <v>115</v>
      </c>
      <c r="P3477" s="85">
        <f>INDEX('Aquo parameters'!$A$1:$H$6130,MATCH($E3477,'Aquo parameters'!$E:$E,0),7)</f>
        <v>0</v>
      </c>
      <c r="Q3477" s="20" t="str">
        <f t="shared" si="54"/>
        <v>factors.Add(new Factor() { ParameterID = 6036, Key = 3490, StandardizationSet = "Bbk", Parameter = "bentvlcb", Factor_A = 0, Factor_B = 0, Factor_C = 1, IsMetal = false, IsPak = false, IsOrganic = true });</v>
      </c>
    </row>
    <row r="3478" spans="1:17" x14ac:dyDescent="0.25">
      <c r="A3478" s="34">
        <v>3491</v>
      </c>
      <c r="B3478" s="35" t="s">
        <v>111</v>
      </c>
      <c r="D3478" s="215" t="str">
        <f>INDEX('Aquo parameters'!$A$1:$H$6130,MATCH($E3478,'Aquo parameters'!$E:$E,0),1)</f>
        <v>fenbbtl</v>
      </c>
      <c r="E3478">
        <v>6053</v>
      </c>
      <c r="F3478" s="41" t="str">
        <f>INDEX('Aquo parameters'!$A$1:$H$6130,MATCH($E3478,'Aquo parameters'!$E:$E,0),2)</f>
        <v>fenobarbital</v>
      </c>
      <c r="G3478" s="41" t="s">
        <v>112</v>
      </c>
      <c r="H3478" s="241">
        <v>0</v>
      </c>
      <c r="I3478" s="241">
        <v>0</v>
      </c>
      <c r="J3478" s="241">
        <v>1</v>
      </c>
      <c r="K3478" s="20" t="s">
        <v>113</v>
      </c>
      <c r="L3478" s="20" t="s">
        <v>113</v>
      </c>
      <c r="M3478" s="20" t="s">
        <v>114</v>
      </c>
      <c r="N3478" s="20"/>
      <c r="O3478" s="20" t="s">
        <v>115</v>
      </c>
      <c r="P3478" s="85">
        <f>INDEX('Aquo parameters'!$A$1:$H$6130,MATCH($E3478,'Aquo parameters'!$E:$E,0),7)</f>
        <v>0</v>
      </c>
      <c r="Q3478" s="20" t="str">
        <f t="shared" si="54"/>
        <v>factors.Add(new Factor() { ParameterID = 6053, Key = 3491, StandardizationSet = "Bbk", Parameter = "fenbbtl", Factor_A = 0, Factor_B = 0, Factor_C = 1, IsMetal = false, IsPak = false, IsOrganic = true });</v>
      </c>
    </row>
    <row r="3479" spans="1:17" x14ac:dyDescent="0.25">
      <c r="A3479" s="34">
        <v>3492</v>
      </c>
      <c r="B3479" s="35" t="s">
        <v>111</v>
      </c>
      <c r="D3479" s="215" t="str">
        <f>INDEX('Aquo parameters'!$A$1:$H$6130,MATCH($E3479,'Aquo parameters'!$E:$E,0),1)</f>
        <v>gabptnltm</v>
      </c>
      <c r="E3479">
        <v>6061</v>
      </c>
      <c r="F3479" s="41" t="str">
        <f>INDEX('Aquo parameters'!$A$1:$H$6130,MATCH($E3479,'Aquo parameters'!$E:$E,0),2)</f>
        <v>gabapentine-lactam</v>
      </c>
      <c r="G3479" s="41" t="s">
        <v>112</v>
      </c>
      <c r="H3479" s="241">
        <v>0</v>
      </c>
      <c r="I3479" s="241">
        <v>0</v>
      </c>
      <c r="J3479" s="241">
        <v>1</v>
      </c>
      <c r="K3479" s="20" t="s">
        <v>113</v>
      </c>
      <c r="L3479" s="20" t="s">
        <v>113</v>
      </c>
      <c r="M3479" s="20" t="s">
        <v>114</v>
      </c>
      <c r="N3479" s="20"/>
      <c r="O3479" s="20" t="s">
        <v>115</v>
      </c>
      <c r="P3479" s="85">
        <f>INDEX('Aquo parameters'!$A$1:$H$6130,MATCH($E3479,'Aquo parameters'!$E:$E,0),7)</f>
        <v>0</v>
      </c>
      <c r="Q3479" s="20" t="str">
        <f t="shared" si="54"/>
        <v>factors.Add(new Factor() { ParameterID = 6061, Key = 3492, StandardizationSet = "Bbk", Parameter = "gabptnltm", Factor_A = 0, Factor_B = 0, Factor_C = 1, IsMetal = false, IsPak = false, IsOrganic = true });</v>
      </c>
    </row>
    <row r="3480" spans="1:17" x14ac:dyDescent="0.25">
      <c r="A3480" s="34">
        <v>3493</v>
      </c>
      <c r="B3480" s="35" t="s">
        <v>111</v>
      </c>
      <c r="D3480" s="215" t="str">
        <f>INDEX('Aquo parameters'!$A$1:$H$6130,MATCH($E3480,'Aquo parameters'!$E:$E,0),1)</f>
        <v>mandsbn</v>
      </c>
      <c r="E3480">
        <v>6021</v>
      </c>
      <c r="F3480" s="41" t="str">
        <f>INDEX('Aquo parameters'!$A$1:$H$6130,MATCH($E3480,'Aquo parameters'!$E:$E,0),2)</f>
        <v>mandestrobin</v>
      </c>
      <c r="G3480" s="41" t="s">
        <v>112</v>
      </c>
      <c r="H3480" s="241">
        <v>0</v>
      </c>
      <c r="I3480" s="241">
        <v>0</v>
      </c>
      <c r="J3480" s="241">
        <v>1</v>
      </c>
      <c r="K3480" s="20" t="s">
        <v>113</v>
      </c>
      <c r="L3480" s="20" t="s">
        <v>113</v>
      </c>
      <c r="M3480" s="20" t="s">
        <v>114</v>
      </c>
      <c r="N3480" s="20"/>
      <c r="O3480" s="20" t="s">
        <v>115</v>
      </c>
      <c r="P3480" s="85">
        <f>INDEX('Aquo parameters'!$A$1:$H$6130,MATCH($E3480,'Aquo parameters'!$E:$E,0),7)</f>
        <v>0</v>
      </c>
      <c r="Q3480" s="20" t="str">
        <f t="shared" si="54"/>
        <v>factors.Add(new Factor() { ParameterID = 6021, Key = 3493, StandardizationSet = "Bbk", Parameter = "mandsbn", Factor_A = 0, Factor_B = 0, Factor_C = 1, IsMetal = false, IsPak = false, IsOrganic = true });</v>
      </c>
    </row>
    <row r="3481" spans="1:17" x14ac:dyDescent="0.25">
      <c r="A3481" s="34">
        <v>3494</v>
      </c>
      <c r="B3481" s="35" t="s">
        <v>111</v>
      </c>
      <c r="D3481" s="215" t="str">
        <f>INDEX('Aquo parameters'!$A$1:$H$6130,MATCH($E3481,'Aquo parameters'!$E:$E,0),1)</f>
        <v>pentbbtl</v>
      </c>
      <c r="E3481">
        <v>6054</v>
      </c>
      <c r="F3481" s="41" t="str">
        <f>INDEX('Aquo parameters'!$A$1:$H$6130,MATCH($E3481,'Aquo parameters'!$E:$E,0),2)</f>
        <v>pentobarbital</v>
      </c>
      <c r="G3481" s="41" t="s">
        <v>112</v>
      </c>
      <c r="H3481" s="241">
        <v>0</v>
      </c>
      <c r="I3481" s="241">
        <v>0</v>
      </c>
      <c r="J3481" s="241">
        <v>1</v>
      </c>
      <c r="K3481" s="20" t="s">
        <v>113</v>
      </c>
      <c r="L3481" s="20" t="s">
        <v>113</v>
      </c>
      <c r="M3481" s="20" t="s">
        <v>114</v>
      </c>
      <c r="N3481" s="20"/>
      <c r="O3481" s="20" t="s">
        <v>115</v>
      </c>
      <c r="P3481" s="85">
        <f>INDEX('Aquo parameters'!$A$1:$H$6130,MATCH($E3481,'Aquo parameters'!$E:$E,0),7)</f>
        <v>0</v>
      </c>
      <c r="Q3481" s="20" t="str">
        <f t="shared" si="54"/>
        <v>factors.Add(new Factor() { ParameterID = 6054, Key = 3494, StandardizationSet = "Bbk", Parameter = "pentbbtl", Factor_A = 0, Factor_B = 0, Factor_C = 1, IsMetal = false, IsPak = false, IsOrganic = true });</v>
      </c>
    </row>
    <row r="3482" spans="1:17" x14ac:dyDescent="0.25">
      <c r="A3482" s="34">
        <v>3495</v>
      </c>
      <c r="B3482" s="35" t="s">
        <v>111</v>
      </c>
      <c r="D3482" s="215" t="str">
        <f>INDEX('Aquo parameters'!$A$1:$H$6130,MATCH($E3482,'Aquo parameters'!$E:$E,0),1)</f>
        <v>predncbt</v>
      </c>
      <c r="E3482">
        <v>6055</v>
      </c>
      <c r="F3482" s="41" t="str">
        <f>INDEX('Aquo parameters'!$A$1:$H$6130,MATCH($E3482,'Aquo parameters'!$E:$E,0),2)</f>
        <v>prednicarbaat</v>
      </c>
      <c r="G3482" s="41" t="s">
        <v>112</v>
      </c>
      <c r="H3482" s="241">
        <v>0</v>
      </c>
      <c r="I3482" s="241">
        <v>0</v>
      </c>
      <c r="J3482" s="241">
        <v>1</v>
      </c>
      <c r="K3482" s="20" t="s">
        <v>113</v>
      </c>
      <c r="L3482" s="20" t="s">
        <v>113</v>
      </c>
      <c r="M3482" s="20" t="s">
        <v>114</v>
      </c>
      <c r="N3482" s="20"/>
      <c r="O3482" s="20" t="s">
        <v>115</v>
      </c>
      <c r="P3482" s="85">
        <f>INDEX('Aquo parameters'!$A$1:$H$6130,MATCH($E3482,'Aquo parameters'!$E:$E,0),7)</f>
        <v>0</v>
      </c>
      <c r="Q3482" s="20" t="str">
        <f t="shared" si="54"/>
        <v>factors.Add(new Factor() { ParameterID = 6055, Key = 3495, StandardizationSet = "Bbk", Parameter = "predncbt", Factor_A = 0, Factor_B = 0, Factor_C = 1, IsMetal = false, IsPak = false, IsOrganic = true });</v>
      </c>
    </row>
    <row r="3483" spans="1:17" x14ac:dyDescent="0.25">
      <c r="A3483" s="34">
        <v>3496</v>
      </c>
      <c r="B3483" s="35" t="s">
        <v>111</v>
      </c>
      <c r="D3483" s="215" t="str">
        <f>INDEX('Aquo parameters'!$A$1:$H$6130,MATCH($E3483,'Aquo parameters'!$E:$E,0),1)</f>
        <v>s24C1yAn</v>
      </c>
      <c r="E3483">
        <v>6057</v>
      </c>
      <c r="F3483" s="41" t="str">
        <f>INDEX('Aquo parameters'!$A$1:$H$6130,MATCH($E3483,'Aquo parameters'!$E:$E,0),2)</f>
        <v>som 2- en 4-methylaniline</v>
      </c>
      <c r="G3483" s="41" t="s">
        <v>253</v>
      </c>
      <c r="H3483" s="241"/>
      <c r="I3483" s="241"/>
      <c r="J3483" s="241"/>
      <c r="K3483" s="301"/>
      <c r="L3483" s="301"/>
      <c r="M3483" s="301"/>
      <c r="N3483" s="20"/>
      <c r="O3483" s="20" t="s">
        <v>115</v>
      </c>
      <c r="P3483" s="85">
        <f>INDEX('Aquo parameters'!$A$1:$H$6130,MATCH($E3483,'Aquo parameters'!$E:$E,0),7)</f>
        <v>0</v>
      </c>
      <c r="Q3483" s="20" t="str">
        <f t="shared" si="54"/>
        <v>factors.Add(new Factor() { ParameterID = 6057, Key = 3496, StandardizationSet = "Bbk", Parameter = "s24C1yAn", Factor_A = , Factor_B = , Factor_C = , IsMetal = , IsPak = , IsOrganic =  });</v>
      </c>
    </row>
    <row r="3484" spans="1:17" x14ac:dyDescent="0.25">
      <c r="A3484" s="34">
        <v>3497</v>
      </c>
      <c r="B3484" s="35" t="s">
        <v>111</v>
      </c>
      <c r="D3484" s="215" t="str">
        <f>INDEX('Aquo parameters'!$A$1:$H$6130,MATCH($E3484,'Aquo parameters'!$E:$E,0),1)</f>
        <v>s24NO2Fol</v>
      </c>
      <c r="E3484">
        <v>6062</v>
      </c>
      <c r="F3484" s="41" t="str">
        <f>INDEX('Aquo parameters'!$A$1:$H$6130,MATCH($E3484,'Aquo parameters'!$E:$E,0),2)</f>
        <v>som 2- en 4-nitrofenol</v>
      </c>
      <c r="G3484" s="41" t="s">
        <v>253</v>
      </c>
      <c r="H3484" s="241"/>
      <c r="I3484" s="241"/>
      <c r="J3484" s="241"/>
      <c r="K3484" s="301"/>
      <c r="L3484" s="301"/>
      <c r="M3484" s="301"/>
      <c r="N3484" s="20"/>
      <c r="O3484" s="20" t="s">
        <v>115</v>
      </c>
      <c r="P3484" s="85">
        <f>INDEX('Aquo parameters'!$A$1:$H$6130,MATCH($E3484,'Aquo parameters'!$E:$E,0),7)</f>
        <v>0</v>
      </c>
      <c r="Q3484" s="20" t="str">
        <f t="shared" si="54"/>
        <v>factors.Add(new Factor() { ParameterID = 6062, Key = 3497, StandardizationSet = "Bbk", Parameter = "s24NO2Fol", Factor_A = , Factor_B = , Factor_C = , IsMetal = , IsPak = , IsOrganic =  });</v>
      </c>
    </row>
    <row r="3485" spans="1:17" x14ac:dyDescent="0.25">
      <c r="A3485" s="34">
        <v>3498</v>
      </c>
      <c r="B3485" s="35" t="s">
        <v>111</v>
      </c>
      <c r="D3485" s="215" t="str">
        <f>INDEX('Aquo parameters'!$A$1:$H$6130,MATCH($E3485,'Aquo parameters'!$E:$E,0),1)</f>
        <v>s34ttCy4Fol</v>
      </c>
      <c r="E3485">
        <v>6041</v>
      </c>
      <c r="F3485" s="41" t="str">
        <f>INDEX('Aquo parameters'!$A$1:$H$6130,MATCH($E3485,'Aquo parameters'!$E:$E,0),2)</f>
        <v>som 3- en 4-tertiair-butylfenol</v>
      </c>
      <c r="G3485" s="41" t="s">
        <v>253</v>
      </c>
      <c r="H3485" s="241"/>
      <c r="I3485" s="241"/>
      <c r="J3485" s="241"/>
      <c r="K3485" s="301"/>
      <c r="L3485" s="301"/>
      <c r="M3485" s="301"/>
      <c r="N3485" s="20"/>
      <c r="O3485" s="20" t="s">
        <v>115</v>
      </c>
      <c r="P3485" s="85">
        <f>INDEX('Aquo parameters'!$A$1:$H$6130,MATCH($E3485,'Aquo parameters'!$E:$E,0),7)</f>
        <v>0</v>
      </c>
      <c r="Q3485" s="20" t="str">
        <f t="shared" si="54"/>
        <v>factors.Add(new Factor() { ParameterID = 6041, Key = 3498, StandardizationSet = "Bbk", Parameter = "s34ttCy4Fol", Factor_A = , Factor_B = , Factor_C = , IsMetal = , IsPak = , IsOrganic =  });</v>
      </c>
    </row>
    <row r="3486" spans="1:17" x14ac:dyDescent="0.25">
      <c r="A3486" s="34">
        <v>3499</v>
      </c>
      <c r="B3486" s="35" t="s">
        <v>111</v>
      </c>
      <c r="D3486" s="215" t="str">
        <f>INDEX('Aquo parameters'!$A$1:$H$6130,MATCH($E3486,'Aquo parameters'!$E:$E,0),1)</f>
        <v>sCHLFa2</v>
      </c>
      <c r="E3486">
        <v>6071</v>
      </c>
      <c r="F3486" s="41" t="str">
        <f>INDEX('Aquo parameters'!$A$1:$H$6130,MATCH($E3486,'Aquo parameters'!$E:$E,0),2)</f>
        <v>som 2 chlorofyl-a fracties</v>
      </c>
      <c r="G3486" s="41" t="s">
        <v>253</v>
      </c>
      <c r="H3486" s="241"/>
      <c r="I3486" s="241"/>
      <c r="J3486" s="241"/>
      <c r="K3486" s="301"/>
      <c r="L3486" s="301"/>
      <c r="M3486" s="301"/>
      <c r="N3486" s="20"/>
      <c r="O3486" s="20" t="s">
        <v>115</v>
      </c>
      <c r="P3486" s="85">
        <f>INDEX('Aquo parameters'!$A$1:$H$6130,MATCH($E3486,'Aquo parameters'!$E:$E,0),7)</f>
        <v>0</v>
      </c>
      <c r="Q3486" s="20" t="str">
        <f t="shared" si="54"/>
        <v>factors.Add(new Factor() { ParameterID = 6071, Key = 3499, StandardizationSet = "Bbk", Parameter = "sCHLFa2", Factor_A = , Factor_B = , Factor_C = , IsMetal = , IsPak = , IsOrganic =  });</v>
      </c>
    </row>
    <row r="3487" spans="1:17" x14ac:dyDescent="0.25">
      <c r="A3487" s="34">
        <v>3500</v>
      </c>
      <c r="B3487" s="35" t="s">
        <v>111</v>
      </c>
      <c r="C3487" s="20" t="s">
        <v>546</v>
      </c>
      <c r="D3487" s="215" t="str">
        <f>INDEX('Aquo parameters'!$A$1:$H$6130,MATCH($E3487,'Aquo parameters'!$E:$E,0),1)</f>
        <v>shas10xnhasb</v>
      </c>
      <c r="E3487">
        <v>6042</v>
      </c>
      <c r="F3487" s="41" t="str">
        <f>INDEX('Aquo parameters'!$A$1:$H$6130,MATCH($E3487,'Aquo parameters'!$E:$E,0),2)</f>
        <v>som hechtgebonden- en 10x niet hechtgebonden-asbest</v>
      </c>
      <c r="G3487" s="41" t="s">
        <v>253</v>
      </c>
      <c r="H3487" s="241"/>
      <c r="I3487" s="241"/>
      <c r="J3487" s="241"/>
      <c r="K3487" s="301"/>
      <c r="L3487" s="301"/>
      <c r="M3487" s="301"/>
      <c r="N3487" s="20"/>
      <c r="O3487" s="20" t="s">
        <v>115</v>
      </c>
      <c r="P3487" s="85">
        <f>INDEX('Aquo parameters'!$A$1:$H$6130,MATCH($E3487,'Aquo parameters'!$E:$E,0),7)</f>
        <v>0</v>
      </c>
      <c r="Q3487" s="20" t="str">
        <f t="shared" si="54"/>
        <v>factors.Add(new Factor() { ParameterID = 6042, Key = 3500, StandardizationSet = "Bbk", Parameter = "shas10xnhasb", Factor_A = , Factor_B = , Factor_C = , IsMetal = , IsPak = , IsOrganic =  });</v>
      </c>
    </row>
    <row r="3488" spans="1:17" x14ac:dyDescent="0.25">
      <c r="A3488" s="34">
        <v>3501</v>
      </c>
      <c r="B3488" s="35" t="s">
        <v>111</v>
      </c>
      <c r="D3488" s="215" t="str">
        <f>INDEX('Aquo parameters'!$A$1:$H$6130,MATCH($E3488,'Aquo parameters'!$E:$E,0),1)</f>
        <v>sitgtne</v>
      </c>
      <c r="E3488">
        <v>6059</v>
      </c>
      <c r="F3488" s="41" t="str">
        <f>INDEX('Aquo parameters'!$A$1:$H$6130,MATCH($E3488,'Aquo parameters'!$E:$E,0),2)</f>
        <v>sitagliptine</v>
      </c>
      <c r="G3488" s="41" t="s">
        <v>112</v>
      </c>
      <c r="H3488" s="241">
        <v>0</v>
      </c>
      <c r="I3488" s="241">
        <v>0</v>
      </c>
      <c r="J3488" s="241">
        <v>1</v>
      </c>
      <c r="K3488" s="20" t="s">
        <v>113</v>
      </c>
      <c r="L3488" s="20" t="s">
        <v>113</v>
      </c>
      <c r="M3488" s="20" t="s">
        <v>114</v>
      </c>
      <c r="N3488" s="20"/>
      <c r="O3488" s="20" t="s">
        <v>115</v>
      </c>
      <c r="P3488" s="85">
        <f>INDEX('Aquo parameters'!$A$1:$H$6130,MATCH($E3488,'Aquo parameters'!$E:$E,0),7)</f>
        <v>0</v>
      </c>
      <c r="Q3488" s="20" t="str">
        <f t="shared" si="54"/>
        <v>factors.Add(new Factor() { ParameterID = 6059, Key = 3501, StandardizationSet = "Bbk", Parameter = "sitgtne", Factor_A = 0, Factor_B = 0, Factor_C = 1, IsMetal = false, IsPak = false, IsOrganic = true });</v>
      </c>
    </row>
    <row r="3489" spans="1:17" x14ac:dyDescent="0.25">
      <c r="A3489" s="34">
        <v>3502</v>
      </c>
      <c r="B3489" s="35" t="s">
        <v>111</v>
      </c>
      <c r="D3489" s="215" t="str">
        <f>INDEX('Aquo parameters'!$A$1:$H$6130,MATCH($E3489,'Aquo parameters'!$E:$E,0),1)</f>
        <v>slinvertPFOA</v>
      </c>
      <c r="E3489">
        <v>6039</v>
      </c>
      <c r="F3489" s="41" t="str">
        <f>INDEX('Aquo parameters'!$A$1:$H$6130,MATCH($E3489,'Aquo parameters'!$E:$E,0),2)</f>
        <v>som lineair en vertakte perfluoroctaanzuur</v>
      </c>
      <c r="G3489" s="41" t="s">
        <v>112</v>
      </c>
      <c r="H3489" s="241">
        <v>0</v>
      </c>
      <c r="I3489" s="241">
        <v>0</v>
      </c>
      <c r="J3489" s="241">
        <v>1</v>
      </c>
      <c r="K3489" s="20" t="s">
        <v>113</v>
      </c>
      <c r="L3489" s="20" t="s">
        <v>114</v>
      </c>
      <c r="M3489" s="20" t="s">
        <v>114</v>
      </c>
      <c r="N3489" s="20" t="s">
        <v>112</v>
      </c>
      <c r="O3489" s="20" t="s">
        <v>115</v>
      </c>
      <c r="P3489" s="85">
        <f>INDEX('Aquo parameters'!$A$1:$H$6130,MATCH($E3489,'Aquo parameters'!$E:$E,0),7)</f>
        <v>0</v>
      </c>
      <c r="Q3489" s="20" t="str">
        <f t="shared" si="54"/>
        <v>factors.Add(new Factor() { ParameterID = 6039, Key = 3502, StandardizationSet = "Bbk", Parameter = "slinvertPFOA", Factor_A = 0, Factor_B = 0, Factor_C = 1, IsMetal = false, IsPak = true, IsOrganic = true });</v>
      </c>
    </row>
    <row r="3490" spans="1:17" x14ac:dyDescent="0.25">
      <c r="A3490" s="34">
        <v>3503</v>
      </c>
      <c r="B3490" s="35" t="s">
        <v>111</v>
      </c>
      <c r="D3490" s="215" t="str">
        <f>INDEX('Aquo parameters'!$A$1:$H$6130,MATCH($E3490,'Aquo parameters'!$E:$E,0),1)</f>
        <v>slinvertPFOS</v>
      </c>
      <c r="E3490">
        <v>6040</v>
      </c>
      <c r="F3490" s="41" t="str">
        <f>INDEX('Aquo parameters'!$A$1:$H$6130,MATCH($E3490,'Aquo parameters'!$E:$E,0),2)</f>
        <v>som lineair en vertakte perfluoroctaansulfonzuur</v>
      </c>
      <c r="G3490" s="41" t="s">
        <v>112</v>
      </c>
      <c r="H3490" s="241">
        <v>0</v>
      </c>
      <c r="I3490" s="241">
        <v>0</v>
      </c>
      <c r="J3490" s="241">
        <v>1</v>
      </c>
      <c r="K3490" s="20" t="s">
        <v>113</v>
      </c>
      <c r="L3490" s="20" t="s">
        <v>114</v>
      </c>
      <c r="M3490" s="20" t="s">
        <v>114</v>
      </c>
      <c r="N3490" s="20" t="s">
        <v>112</v>
      </c>
      <c r="O3490" s="20" t="s">
        <v>115</v>
      </c>
      <c r="P3490" s="85">
        <f>INDEX('Aquo parameters'!$A$1:$H$6130,MATCH($E3490,'Aquo parameters'!$E:$E,0),7)</f>
        <v>0</v>
      </c>
      <c r="Q3490" s="20" t="str">
        <f t="shared" si="54"/>
        <v>factors.Add(new Factor() { ParameterID = 6040, Key = 3503, StandardizationSet = "Bbk", Parameter = "slinvertPFOS", Factor_A = 0, Factor_B = 0, Factor_C = 1, IsMetal = false, IsPak = true, IsOrganic = true });</v>
      </c>
    </row>
    <row r="3491" spans="1:17" x14ac:dyDescent="0.25">
      <c r="A3491" s="34">
        <v>3504</v>
      </c>
      <c r="B3491" s="35" t="s">
        <v>111</v>
      </c>
      <c r="D3491" s="215" t="str">
        <f>INDEX('Aquo parameters'!$A$1:$H$6130,MATCH($E3491,'Aquo parameters'!$E:$E,0),1)</f>
        <v>spirttmckthd</v>
      </c>
      <c r="E3491">
        <v>6056</v>
      </c>
      <c r="F3491" s="41" t="str">
        <f>INDEX('Aquo parameters'!$A$1:$H$6130,MATCH($E3491,'Aquo parameters'!$E:$E,0),2)</f>
        <v>spirotetramat cis-keto-hydroxy</v>
      </c>
      <c r="G3491" s="41" t="s">
        <v>112</v>
      </c>
      <c r="H3491" s="241">
        <v>0</v>
      </c>
      <c r="I3491" s="241">
        <v>0</v>
      </c>
      <c r="J3491" s="241">
        <v>1</v>
      </c>
      <c r="K3491" s="20" t="s">
        <v>113</v>
      </c>
      <c r="L3491" s="20" t="s">
        <v>113</v>
      </c>
      <c r="M3491" s="20" t="s">
        <v>114</v>
      </c>
      <c r="N3491" s="20"/>
      <c r="O3491" s="20" t="s">
        <v>115</v>
      </c>
      <c r="P3491" s="85">
        <f>INDEX('Aquo parameters'!$A$1:$H$6130,MATCH($E3491,'Aquo parameters'!$E:$E,0),7)</f>
        <v>0</v>
      </c>
      <c r="Q3491" s="20" t="str">
        <f t="shared" si="54"/>
        <v>factors.Add(new Factor() { ParameterID = 6056, Key = 3504, StandardizationSet = "Bbk", Parameter = "spirttmckthd", Factor_A = 0, Factor_B = 0, Factor_C = 1, IsMetal = false, IsPak = false, IsOrganic = true });</v>
      </c>
    </row>
    <row r="3492" spans="1:17" x14ac:dyDescent="0.25">
      <c r="A3492" s="34">
        <v>3505</v>
      </c>
      <c r="B3492" s="35" t="s">
        <v>111</v>
      </c>
      <c r="D3492" s="215" t="str">
        <f>INDEX('Aquo parameters'!$A$1:$H$6130,MATCH($E3492,'Aquo parameters'!$E:$E,0),1)</f>
        <v>valstzr</v>
      </c>
      <c r="E3492">
        <v>6058</v>
      </c>
      <c r="F3492" s="41" t="str">
        <f>INDEX('Aquo parameters'!$A$1:$H$6130,MATCH($E3492,'Aquo parameters'!$E:$E,0),2)</f>
        <v>valsartanzuur</v>
      </c>
      <c r="G3492" s="41" t="s">
        <v>112</v>
      </c>
      <c r="H3492" s="241">
        <v>0</v>
      </c>
      <c r="I3492" s="241">
        <v>0</v>
      </c>
      <c r="J3492" s="241">
        <v>1</v>
      </c>
      <c r="K3492" s="20" t="s">
        <v>113</v>
      </c>
      <c r="L3492" s="20" t="s">
        <v>113</v>
      </c>
      <c r="M3492" s="20" t="s">
        <v>114</v>
      </c>
      <c r="N3492" s="20"/>
      <c r="O3492" s="20" t="s">
        <v>115</v>
      </c>
      <c r="P3492" s="85">
        <f>INDEX('Aquo parameters'!$A$1:$H$6130,MATCH($E3492,'Aquo parameters'!$E:$E,0),7)</f>
        <v>0</v>
      </c>
      <c r="Q3492" s="20" t="str">
        <f t="shared" si="54"/>
        <v>factors.Add(new Factor() { ParameterID = 6058, Key = 3505, StandardizationSet = "Bbk", Parameter = "valstzr", Factor_A = 0, Factor_B = 0, Factor_C = 1, IsMetal = false, IsPak = false, IsOrganic = true });</v>
      </c>
    </row>
    <row r="3493" spans="1:17" x14ac:dyDescent="0.25">
      <c r="A3493" s="34">
        <v>3506</v>
      </c>
      <c r="B3493" s="35" t="s">
        <v>111</v>
      </c>
      <c r="D3493" s="329" t="s">
        <v>549</v>
      </c>
      <c r="E3493">
        <v>110</v>
      </c>
      <c r="F3493" s="41" t="str">
        <f>INDEX('Aquo parameters'!$A$1:$H$6130,MATCH($E3493,'Aquo parameters'!$E:$E,0),2)</f>
        <v>som 2,4- en 2,5-dimethylfenol (teerzuurfractie)</v>
      </c>
      <c r="G3493" s="41" t="s">
        <v>253</v>
      </c>
      <c r="H3493" s="241"/>
      <c r="I3493" s="241"/>
      <c r="J3493" s="241"/>
      <c r="K3493" s="345"/>
      <c r="L3493" s="345"/>
      <c r="M3493" s="345"/>
      <c r="O3493" s="85">
        <v>44734</v>
      </c>
      <c r="P3493" s="85">
        <f>INDEX('Aquo parameters'!$A$1:$H$6130,MATCH($E3493,'Aquo parameters'!$E:$E,0),7)</f>
        <v>0</v>
      </c>
      <c r="Q3493" s="20" t="str">
        <f t="shared" si="54"/>
        <v>factors.Add(new Factor() { ParameterID = 110, Key = 3506, StandardizationSet = "Bbk", Parameter = "s2425DC1yFol", Factor_A = , Factor_B = , Factor_C = , IsMetal = , IsPak = , IsOrganic =  });</v>
      </c>
    </row>
    <row r="3494" spans="1:17" x14ac:dyDescent="0.25">
      <c r="A3494" s="34">
        <v>3507</v>
      </c>
      <c r="B3494" s="35" t="s">
        <v>111</v>
      </c>
      <c r="D3494" s="329" t="s">
        <v>550</v>
      </c>
      <c r="E3494">
        <v>1575</v>
      </c>
      <c r="F3494" s="41" t="str">
        <f>INDEX('Aquo parameters'!$A$1:$H$6130,MATCH($E3494,'Aquo parameters'!$E:$E,0),2)</f>
        <v>som totaal organische halogeenverbindingen</v>
      </c>
      <c r="G3494" s="41" t="s">
        <v>253</v>
      </c>
      <c r="H3494" s="241"/>
      <c r="I3494" s="241"/>
      <c r="J3494" s="241"/>
      <c r="K3494" s="345"/>
      <c r="L3494" s="345"/>
      <c r="M3494" s="345"/>
      <c r="O3494" s="85">
        <v>44734</v>
      </c>
      <c r="P3494" s="85">
        <f>INDEX('Aquo parameters'!$A$1:$H$6130,MATCH($E3494,'Aquo parameters'!$E:$E,0),7)</f>
        <v>0</v>
      </c>
      <c r="Q3494" s="20" t="str">
        <f t="shared" si="54"/>
        <v>factors.Add(new Factor() { ParameterID = 1575, Key = 3507, StandardizationSet = "Bbk", Parameter = "sTOX", Factor_A = , Factor_B = , Factor_C = , IsMetal = , IsPak = , IsOrganic =  });</v>
      </c>
    </row>
    <row r="3495" spans="1:17" x14ac:dyDescent="0.25">
      <c r="A3495" s="34">
        <v>3508</v>
      </c>
      <c r="B3495" s="35" t="s">
        <v>111</v>
      </c>
      <c r="D3495" s="329" t="s">
        <v>551</v>
      </c>
      <c r="E3495">
        <v>1665</v>
      </c>
      <c r="F3495" s="41" t="str">
        <f>INDEX('Aquo parameters'!$A$1:$H$6130,MATCH($E3495,'Aquo parameters'!$E:$E,0),2)</f>
        <v>som vluchtige chloorkoolwaterstoffen</v>
      </c>
      <c r="G3495" s="41" t="s">
        <v>253</v>
      </c>
      <c r="H3495" s="241"/>
      <c r="I3495" s="241"/>
      <c r="J3495" s="241"/>
      <c r="K3495" s="345"/>
      <c r="L3495" s="345"/>
      <c r="M3495" s="345"/>
      <c r="O3495" s="85">
        <v>44734</v>
      </c>
      <c r="P3495" s="85">
        <f>INDEX('Aquo parameters'!$A$1:$H$6130,MATCH($E3495,'Aquo parameters'!$E:$E,0),7)</f>
        <v>0</v>
      </c>
      <c r="Q3495" s="20" t="str">
        <f t="shared" si="54"/>
        <v>factors.Add(new Factor() { ParameterID = 1665, Key = 3508, StandardizationSet = "Bbk", Parameter = "sVCK", Factor_A = , Factor_B = , Factor_C = , IsMetal = , IsPak = , IsOrganic =  });</v>
      </c>
    </row>
    <row r="3496" spans="1:17" x14ac:dyDescent="0.25">
      <c r="A3496" s="34">
        <v>3509</v>
      </c>
      <c r="B3496" s="35" t="s">
        <v>111</v>
      </c>
      <c r="D3496" s="329" t="s">
        <v>552</v>
      </c>
      <c r="E3496">
        <v>2514</v>
      </c>
      <c r="F3496" s="41" t="str">
        <f>INDEX('Aquo parameters'!$A$1:$H$6130,MATCH($E3496,'Aquo parameters'!$E:$E,0),2)</f>
        <v>som detergenten nonion- en kationactief</v>
      </c>
      <c r="G3496" s="41" t="s">
        <v>253</v>
      </c>
      <c r="H3496" s="241"/>
      <c r="I3496" s="241"/>
      <c r="J3496" s="241"/>
      <c r="K3496" s="345"/>
      <c r="L3496" s="345"/>
      <c r="M3496" s="345"/>
      <c r="O3496" s="85">
        <v>44734</v>
      </c>
      <c r="P3496" s="85">
        <f>INDEX('Aquo parameters'!$A$1:$H$6130,MATCH($E3496,'Aquo parameters'!$E:$E,0),7)</f>
        <v>0</v>
      </c>
      <c r="Q3496" s="20" t="str">
        <f t="shared" si="54"/>
        <v>factors.Add(new Factor() { ParameterID = 2514, Key = 3509, StandardizationSet = "Bbk", Parameter = "sdetgtnikiat", Factor_A = , Factor_B = , Factor_C = , IsMetal = , IsPak = , IsOrganic =  });</v>
      </c>
    </row>
    <row r="3497" spans="1:17" x14ac:dyDescent="0.25">
      <c r="A3497" s="34">
        <v>3510</v>
      </c>
      <c r="B3497" s="35" t="s">
        <v>111</v>
      </c>
      <c r="D3497" s="329" t="s">
        <v>553</v>
      </c>
      <c r="E3497" s="20">
        <v>5334</v>
      </c>
      <c r="F3497" s="305" t="str">
        <f>INDEX('Aquo parameters'!$A$1:$H$6130,MATCH($E3497,'Aquo parameters'!$E:$E,0),2)</f>
        <v>cis-propiconazool</v>
      </c>
      <c r="G3497" s="339" t="s">
        <v>112</v>
      </c>
      <c r="H3497" s="251">
        <v>0</v>
      </c>
      <c r="I3497" s="251">
        <v>0</v>
      </c>
      <c r="J3497" s="251">
        <v>1</v>
      </c>
      <c r="K3497" s="336" t="s">
        <v>113</v>
      </c>
      <c r="L3497" s="336" t="s">
        <v>113</v>
      </c>
      <c r="M3497" s="336" t="s">
        <v>114</v>
      </c>
      <c r="O3497" s="85">
        <v>44734</v>
      </c>
      <c r="P3497" s="85">
        <f>INDEX('Aquo parameters'!$A$1:$H$6130,MATCH($E3497,'Aquo parameters'!$E:$E,0),7)</f>
        <v>0</v>
      </c>
      <c r="Q3497" s="20" t="str">
        <f t="shared" si="54"/>
        <v>factors.Add(new Factor() { ParameterID = 5334, Key = 3510, StandardizationSet = "Bbk", Parameter = "cpropcnzl", Factor_A = 0, Factor_B = 0, Factor_C = 1, IsMetal = false, IsPak = false, IsOrganic = true });</v>
      </c>
    </row>
    <row r="3498" spans="1:17" x14ac:dyDescent="0.25">
      <c r="A3498" s="34">
        <v>3511</v>
      </c>
      <c r="B3498" s="35" t="s">
        <v>111</v>
      </c>
      <c r="D3498" s="329" t="s">
        <v>554</v>
      </c>
      <c r="E3498" s="20">
        <v>5335</v>
      </c>
      <c r="F3498" s="305" t="str">
        <f>INDEX('Aquo parameters'!$A$1:$H$6130,MATCH($E3498,'Aquo parameters'!$E:$E,0),2)</f>
        <v>trans-propiconazool</v>
      </c>
      <c r="G3498" s="305" t="s">
        <v>112</v>
      </c>
      <c r="H3498" s="251">
        <v>0</v>
      </c>
      <c r="I3498" s="251">
        <v>0</v>
      </c>
      <c r="J3498" s="251">
        <v>1</v>
      </c>
      <c r="K3498" s="336" t="s">
        <v>113</v>
      </c>
      <c r="L3498" s="336" t="s">
        <v>113</v>
      </c>
      <c r="M3498" s="336" t="s">
        <v>114</v>
      </c>
      <c r="O3498" s="85">
        <v>44734</v>
      </c>
      <c r="P3498" s="85">
        <f>INDEX('Aquo parameters'!$A$1:$H$6130,MATCH($E3498,'Aquo parameters'!$E:$E,0),7)</f>
        <v>0</v>
      </c>
      <c r="Q3498" s="20" t="str">
        <f t="shared" si="54"/>
        <v>factors.Add(new Factor() { ParameterID = 5335, Key = 3511, StandardizationSet = "Bbk", Parameter = "tpropcnzl", Factor_A = 0, Factor_B = 0, Factor_C = 1, IsMetal = false, IsPak = false, IsOrganic = true });</v>
      </c>
    </row>
    <row r="3499" spans="1:17" x14ac:dyDescent="0.25">
      <c r="A3499" s="34">
        <v>3512</v>
      </c>
      <c r="B3499" s="35" t="s">
        <v>111</v>
      </c>
      <c r="D3499" s="329" t="s">
        <v>555</v>
      </c>
      <c r="E3499" s="20">
        <v>6072</v>
      </c>
      <c r="F3499" s="305" t="str">
        <f>INDEX('Aquo parameters'!$A$1:$H$6130,MATCH($E3499,'Aquo parameters'!$E:$E,0),2)</f>
        <v>calciumdihydroxide</v>
      </c>
      <c r="G3499" s="305" t="s">
        <v>112</v>
      </c>
      <c r="H3499" s="251">
        <v>1</v>
      </c>
      <c r="I3499" s="251">
        <v>0</v>
      </c>
      <c r="J3499" s="251">
        <v>0</v>
      </c>
      <c r="K3499" s="336" t="s">
        <v>113</v>
      </c>
      <c r="L3499" s="336" t="s">
        <v>113</v>
      </c>
      <c r="M3499" s="336" t="s">
        <v>113</v>
      </c>
      <c r="O3499" s="85">
        <v>44734</v>
      </c>
      <c r="P3499" s="85">
        <f>INDEX('Aquo parameters'!$A$1:$H$6130,MATCH($E3499,'Aquo parameters'!$E:$E,0),7)</f>
        <v>0</v>
      </c>
      <c r="Q3499" s="20" t="str">
        <f t="shared" si="54"/>
        <v>factors.Add(new Factor() { ParameterID = 6072, Key = 3512, StandardizationSet = "Bbk", Parameter = "CaOH2", Factor_A = 1, Factor_B = 0, Factor_C = 0, IsMetal = false, IsPak = false, IsOrganic = false });</v>
      </c>
    </row>
    <row r="3500" spans="1:17" x14ac:dyDescent="0.25">
      <c r="A3500" s="34">
        <v>3513</v>
      </c>
      <c r="B3500" s="35" t="s">
        <v>111</v>
      </c>
      <c r="D3500" s="329" t="s">
        <v>556</v>
      </c>
      <c r="E3500" s="20">
        <v>6073</v>
      </c>
      <c r="F3500" s="305" t="str">
        <f>INDEX('Aquo parameters'!$A$1:$H$6130,MATCH($E3500,'Aquo parameters'!$E:$E,0),2)</f>
        <v>ceriumoxide</v>
      </c>
      <c r="G3500" s="305" t="s">
        <v>112</v>
      </c>
      <c r="H3500" s="251">
        <v>1</v>
      </c>
      <c r="I3500" s="251">
        <v>0</v>
      </c>
      <c r="J3500" s="251">
        <v>0</v>
      </c>
      <c r="K3500" s="336" t="s">
        <v>113</v>
      </c>
      <c r="L3500" s="336" t="s">
        <v>113</v>
      </c>
      <c r="M3500" s="336" t="s">
        <v>113</v>
      </c>
      <c r="O3500" s="85">
        <v>44734</v>
      </c>
      <c r="P3500" s="85">
        <f>INDEX('Aquo parameters'!$A$1:$H$6130,MATCH($E3500,'Aquo parameters'!$E:$E,0),7)</f>
        <v>0</v>
      </c>
      <c r="Q3500" s="20" t="str">
        <f t="shared" si="54"/>
        <v>factors.Add(new Factor() { ParameterID = 6073, Key = 3513, StandardizationSet = "Bbk", Parameter = "CeO2", Factor_A = 1, Factor_B = 0, Factor_C = 0, IsMetal = false, IsPak = false, IsOrganic = false });</v>
      </c>
    </row>
    <row r="3501" spans="1:17" x14ac:dyDescent="0.25">
      <c r="A3501" s="34">
        <v>3514</v>
      </c>
      <c r="B3501" s="35" t="s">
        <v>111</v>
      </c>
      <c r="D3501" s="329" t="s">
        <v>557</v>
      </c>
      <c r="E3501" s="20">
        <v>6074</v>
      </c>
      <c r="F3501" s="305" t="str">
        <f>INDEX('Aquo parameters'!$A$1:$H$6130,MATCH($E3501,'Aquo parameters'!$E:$E,0),2)</f>
        <v>chloriet</v>
      </c>
      <c r="G3501" s="305" t="s">
        <v>112</v>
      </c>
      <c r="H3501" s="251">
        <v>1</v>
      </c>
      <c r="I3501" s="251">
        <v>0</v>
      </c>
      <c r="J3501" s="251">
        <v>0</v>
      </c>
      <c r="K3501" s="336" t="s">
        <v>113</v>
      </c>
      <c r="L3501" s="336" t="s">
        <v>113</v>
      </c>
      <c r="M3501" s="336" t="s">
        <v>113</v>
      </c>
      <c r="O3501" s="85">
        <v>44734</v>
      </c>
      <c r="P3501" s="85">
        <f>INDEX('Aquo parameters'!$A$1:$H$6130,MATCH($E3501,'Aquo parameters'!$E:$E,0),7)</f>
        <v>0</v>
      </c>
      <c r="Q3501" s="20" t="str">
        <f t="shared" si="54"/>
        <v>factors.Add(new Factor() { ParameterID = 6074, Key = 3514, StandardizationSet = "Bbk", Parameter = "ClO2", Factor_A = 1, Factor_B = 0, Factor_C = 0, IsMetal = false, IsPak = false, IsOrganic = false });</v>
      </c>
    </row>
    <row r="3502" spans="1:17" x14ac:dyDescent="0.25">
      <c r="A3502" s="34">
        <v>3515</v>
      </c>
      <c r="B3502" s="35" t="s">
        <v>111</v>
      </c>
      <c r="D3502" s="329" t="s">
        <v>558</v>
      </c>
      <c r="E3502" s="20">
        <v>6075</v>
      </c>
      <c r="F3502" s="305" t="str">
        <f>INDEX('Aquo parameters'!$A$1:$H$6130,MATCH($E3502,'Aquo parameters'!$E:$E,0),2)</f>
        <v>kaliumpermanganaat</v>
      </c>
      <c r="G3502" s="305" t="s">
        <v>112</v>
      </c>
      <c r="H3502" s="251">
        <v>1</v>
      </c>
      <c r="I3502" s="251">
        <v>0</v>
      </c>
      <c r="J3502" s="251">
        <v>0</v>
      </c>
      <c r="K3502" s="336" t="s">
        <v>113</v>
      </c>
      <c r="L3502" s="336" t="s">
        <v>113</v>
      </c>
      <c r="M3502" s="336" t="s">
        <v>113</v>
      </c>
      <c r="O3502" s="85">
        <v>44734</v>
      </c>
      <c r="P3502" s="85">
        <f>INDEX('Aquo parameters'!$A$1:$H$6130,MATCH($E3502,'Aquo parameters'!$E:$E,0),7)</f>
        <v>0</v>
      </c>
      <c r="Q3502" s="20" t="str">
        <f t="shared" si="54"/>
        <v>factors.Add(new Factor() { ParameterID = 6075, Key = 3515, StandardizationSet = "Bbk", Parameter = "KMnO4", Factor_A = 1, Factor_B = 0, Factor_C = 0, IsMetal = false, IsPak = false, IsOrganic = false });</v>
      </c>
    </row>
    <row r="3503" spans="1:17" x14ac:dyDescent="0.25">
      <c r="A3503" s="34">
        <v>3516</v>
      </c>
      <c r="B3503" s="35" t="s">
        <v>111</v>
      </c>
      <c r="D3503" s="329" t="s">
        <v>559</v>
      </c>
      <c r="E3503" s="20">
        <v>6076</v>
      </c>
      <c r="F3503" s="305" t="str">
        <f>INDEX('Aquo parameters'!$A$1:$H$6130,MATCH($E3503,'Aquo parameters'!$E:$E,0),2)</f>
        <v>natriumpermanganaat</v>
      </c>
      <c r="G3503" s="305" t="s">
        <v>112</v>
      </c>
      <c r="H3503" s="251">
        <v>1</v>
      </c>
      <c r="I3503" s="251">
        <v>0</v>
      </c>
      <c r="J3503" s="251">
        <v>0</v>
      </c>
      <c r="K3503" s="336" t="s">
        <v>113</v>
      </c>
      <c r="L3503" s="336" t="s">
        <v>113</v>
      </c>
      <c r="M3503" s="336" t="s">
        <v>113</v>
      </c>
      <c r="O3503" s="85">
        <v>44734</v>
      </c>
      <c r="P3503" s="85">
        <f>INDEX('Aquo parameters'!$A$1:$H$6130,MATCH($E3503,'Aquo parameters'!$E:$E,0),7)</f>
        <v>0</v>
      </c>
      <c r="Q3503" s="20" t="str">
        <f t="shared" si="54"/>
        <v>factors.Add(new Factor() { ParameterID = 6076, Key = 3516, StandardizationSet = "Bbk", Parameter = "NaMnO4", Factor_A = 1, Factor_B = 0, Factor_C = 0, IsMetal = false, IsPak = false, IsOrganic = false });</v>
      </c>
    </row>
    <row r="3504" spans="1:17" x14ac:dyDescent="0.25">
      <c r="A3504" s="34">
        <v>3517</v>
      </c>
      <c r="B3504" s="35" t="s">
        <v>111</v>
      </c>
      <c r="D3504" s="329" t="s">
        <v>560</v>
      </c>
      <c r="E3504" s="20">
        <v>6077</v>
      </c>
      <c r="F3504" s="305" t="str">
        <f>INDEX('Aquo parameters'!$A$1:$H$6130,MATCH($E3504,'Aquo parameters'!$E:$E,0),2)</f>
        <v>natriumthiosulfaat</v>
      </c>
      <c r="G3504" s="305" t="s">
        <v>112</v>
      </c>
      <c r="H3504" s="251">
        <v>1</v>
      </c>
      <c r="I3504" s="251">
        <v>0</v>
      </c>
      <c r="J3504" s="251">
        <v>0</v>
      </c>
      <c r="K3504" s="336" t="s">
        <v>113</v>
      </c>
      <c r="L3504" s="336" t="s">
        <v>113</v>
      </c>
      <c r="M3504" s="336" t="s">
        <v>113</v>
      </c>
      <c r="O3504" s="85">
        <v>44734</v>
      </c>
      <c r="P3504" s="85">
        <f>INDEX('Aquo parameters'!$A$1:$H$6130,MATCH($E3504,'Aquo parameters'!$E:$E,0),7)</f>
        <v>0</v>
      </c>
      <c r="Q3504" s="20" t="str">
        <f t="shared" si="54"/>
        <v>factors.Add(new Factor() { ParameterID = 6077, Key = 3517, StandardizationSet = "Bbk", Parameter = "NatoSO4", Factor_A = 1, Factor_B = 0, Factor_C = 0, IsMetal = false, IsPak = false, IsOrganic = false });</v>
      </c>
    </row>
    <row r="3505" spans="1:17" x14ac:dyDescent="0.25">
      <c r="A3505" s="34">
        <v>3518</v>
      </c>
      <c r="B3505" s="35" t="s">
        <v>111</v>
      </c>
      <c r="D3505" s="329" t="s">
        <v>561</v>
      </c>
      <c r="E3505" s="20">
        <v>6078</v>
      </c>
      <c r="F3505" s="305" t="str">
        <f>INDEX('Aquo parameters'!$A$1:$H$6130,MATCH($E3505,'Aquo parameters'!$E:$E,0),2)</f>
        <v>titaandioxide</v>
      </c>
      <c r="G3505" s="305" t="s">
        <v>112</v>
      </c>
      <c r="H3505" s="251">
        <v>1</v>
      </c>
      <c r="I3505" s="251">
        <v>0</v>
      </c>
      <c r="J3505" s="251">
        <v>0</v>
      </c>
      <c r="K3505" s="336" t="s">
        <v>113</v>
      </c>
      <c r="L3505" s="336" t="s">
        <v>113</v>
      </c>
      <c r="M3505" s="336" t="s">
        <v>113</v>
      </c>
      <c r="O3505" s="85">
        <v>44734</v>
      </c>
      <c r="P3505" s="85">
        <f>INDEX('Aquo parameters'!$A$1:$H$6130,MATCH($E3505,'Aquo parameters'!$E:$E,0),7)</f>
        <v>0</v>
      </c>
      <c r="Q3505" s="20" t="str">
        <f t="shared" si="54"/>
        <v>factors.Add(new Factor() { ParameterID = 6078, Key = 3518, StandardizationSet = "Bbk", Parameter = "TiO2", Factor_A = 1, Factor_B = 0, Factor_C = 0, IsMetal = false, IsPak = false, IsOrganic = false });</v>
      </c>
    </row>
    <row r="3506" spans="1:17" x14ac:dyDescent="0.25">
      <c r="A3506" s="34">
        <v>3519</v>
      </c>
      <c r="B3506" s="35" t="s">
        <v>111</v>
      </c>
      <c r="D3506" s="329" t="s">
        <v>562</v>
      </c>
      <c r="E3506" s="20">
        <v>6079</v>
      </c>
      <c r="F3506" s="305" t="str">
        <f>INDEX('Aquo parameters'!$A$1:$H$6130,MATCH($E3506,'Aquo parameters'!$E:$E,0),2)</f>
        <v>zinkoxide</v>
      </c>
      <c r="G3506" s="305" t="s">
        <v>112</v>
      </c>
      <c r="H3506" s="251">
        <v>1</v>
      </c>
      <c r="I3506" s="251">
        <v>0</v>
      </c>
      <c r="J3506" s="251">
        <v>0</v>
      </c>
      <c r="K3506" s="336" t="s">
        <v>113</v>
      </c>
      <c r="L3506" s="336" t="s">
        <v>113</v>
      </c>
      <c r="M3506" s="336" t="s">
        <v>113</v>
      </c>
      <c r="O3506" s="85">
        <v>44734</v>
      </c>
      <c r="P3506" s="85">
        <f>INDEX('Aquo parameters'!$A$1:$H$6130,MATCH($E3506,'Aquo parameters'!$E:$E,0),7)</f>
        <v>0</v>
      </c>
      <c r="Q3506" s="20" t="str">
        <f t="shared" si="54"/>
        <v>factors.Add(new Factor() { ParameterID = 6079, Key = 3519, StandardizationSet = "Bbk", Parameter = "ZnO", Factor_A = 1, Factor_B = 0, Factor_C = 0, IsMetal = false, IsPak = false, IsOrganic = false });</v>
      </c>
    </row>
    <row r="3507" spans="1:17" x14ac:dyDescent="0.25">
      <c r="A3507" s="34">
        <v>3520</v>
      </c>
      <c r="B3507" s="35" t="s">
        <v>111</v>
      </c>
      <c r="D3507" s="329" t="s">
        <v>563</v>
      </c>
      <c r="E3507" s="20">
        <v>6080</v>
      </c>
      <c r="F3507" s="305" t="str">
        <f>INDEX('Aquo parameters'!$A$1:$H$6130,MATCH($E3507,'Aquo parameters'!$E:$E,0),2)</f>
        <v>myristoleinezuur</v>
      </c>
      <c r="G3507" s="305" t="s">
        <v>112</v>
      </c>
      <c r="H3507" s="251">
        <v>0</v>
      </c>
      <c r="I3507" s="251">
        <v>0</v>
      </c>
      <c r="J3507" s="251">
        <v>1</v>
      </c>
      <c r="K3507" s="336" t="s">
        <v>113</v>
      </c>
      <c r="L3507" s="336" t="s">
        <v>113</v>
      </c>
      <c r="M3507" s="334" t="s">
        <v>114</v>
      </c>
      <c r="O3507" s="85">
        <v>44734</v>
      </c>
      <c r="P3507" s="85">
        <f>INDEX('Aquo parameters'!$A$1:$H$6130,MATCH($E3507,'Aquo parameters'!$E:$E,0),7)</f>
        <v>0</v>
      </c>
      <c r="Q3507" s="20" t="str">
        <f t="shared" si="54"/>
        <v>factors.Add(new Factor() { ParameterID = 6080, Key = 3520, StandardizationSet = "Bbk", Parameter = "myrslinzr", Factor_A = 0, Factor_B = 0, Factor_C = 1, IsMetal = false, IsPak = false, IsOrganic = true });</v>
      </c>
    </row>
    <row r="3508" spans="1:17" x14ac:dyDescent="0.25">
      <c r="A3508" s="34">
        <v>3521</v>
      </c>
      <c r="B3508" s="35" t="s">
        <v>111</v>
      </c>
      <c r="D3508" s="329" t="s">
        <v>564</v>
      </c>
      <c r="E3508" s="20">
        <v>6081</v>
      </c>
      <c r="F3508" s="305" t="str">
        <f>INDEX('Aquo parameters'!$A$1:$H$6130,MATCH($E3508,'Aquo parameters'!$E:$E,0),2)</f>
        <v>cis-pentadeceenzuur</v>
      </c>
      <c r="G3508" s="305" t="s">
        <v>112</v>
      </c>
      <c r="H3508" s="251">
        <v>0</v>
      </c>
      <c r="I3508" s="251">
        <v>0</v>
      </c>
      <c r="J3508" s="251">
        <v>1</v>
      </c>
      <c r="K3508" s="336" t="s">
        <v>113</v>
      </c>
      <c r="L3508" s="336" t="s">
        <v>113</v>
      </c>
      <c r="M3508" s="334" t="s">
        <v>114</v>
      </c>
      <c r="O3508" s="85">
        <v>44734</v>
      </c>
      <c r="P3508" s="85">
        <f>INDEX('Aquo parameters'!$A$1:$H$6130,MATCH($E3508,'Aquo parameters'!$E:$E,0),7)</f>
        <v>0</v>
      </c>
      <c r="Q3508" s="20" t="str">
        <f t="shared" si="54"/>
        <v>factors.Add(new Factor() { ParameterID = 6081, Key = 3521, StandardizationSet = "Bbk", Parameter = "cC15ezr", Factor_A = 0, Factor_B = 0, Factor_C = 1, IsMetal = false, IsPak = false, IsOrganic = true });</v>
      </c>
    </row>
    <row r="3509" spans="1:17" x14ac:dyDescent="0.25">
      <c r="A3509" s="34">
        <v>3522</v>
      </c>
      <c r="B3509" s="35" t="s">
        <v>111</v>
      </c>
      <c r="D3509" s="329" t="s">
        <v>565</v>
      </c>
      <c r="E3509" s="20">
        <v>6082</v>
      </c>
      <c r="F3509" s="305" t="str">
        <f>INDEX('Aquo parameters'!$A$1:$H$6130,MATCH($E3509,'Aquo parameters'!$E:$E,0),2)</f>
        <v>cis-10-heptadeceenzuur</v>
      </c>
      <c r="G3509" s="305" t="s">
        <v>112</v>
      </c>
      <c r="H3509" s="251">
        <v>0</v>
      </c>
      <c r="I3509" s="251">
        <v>0</v>
      </c>
      <c r="J3509" s="251">
        <v>1</v>
      </c>
      <c r="K3509" s="336" t="s">
        <v>113</v>
      </c>
      <c r="L3509" s="336" t="s">
        <v>113</v>
      </c>
      <c r="M3509" s="334" t="s">
        <v>114</v>
      </c>
      <c r="O3509" s="85">
        <v>44734</v>
      </c>
      <c r="P3509" s="85">
        <f>INDEX('Aquo parameters'!$A$1:$H$6130,MATCH($E3509,'Aquo parameters'!$E:$E,0),7)</f>
        <v>0</v>
      </c>
      <c r="Q3509" s="20" t="str">
        <f t="shared" si="54"/>
        <v>factors.Add(new Factor() { ParameterID = 6082, Key = 3522, StandardizationSet = "Bbk", Parameter = "c10C17ezr", Factor_A = 0, Factor_B = 0, Factor_C = 1, IsMetal = false, IsPak = false, IsOrganic = true });</v>
      </c>
    </row>
    <row r="3510" spans="1:17" x14ac:dyDescent="0.25">
      <c r="A3510" s="34">
        <v>3523</v>
      </c>
      <c r="B3510" s="35" t="s">
        <v>111</v>
      </c>
      <c r="D3510" s="329" t="s">
        <v>566</v>
      </c>
      <c r="E3510" s="20">
        <v>6083</v>
      </c>
      <c r="F3510" s="305" t="str">
        <f>INDEX('Aquo parameters'!$A$1:$H$6130,MATCH($E3510,'Aquo parameters'!$E:$E,0),2)</f>
        <v>gamma-linoleenzuur</v>
      </c>
      <c r="G3510" s="305" t="s">
        <v>112</v>
      </c>
      <c r="H3510" s="251">
        <v>0</v>
      </c>
      <c r="I3510" s="251">
        <v>0</v>
      </c>
      <c r="J3510" s="251">
        <v>1</v>
      </c>
      <c r="K3510" s="336" t="s">
        <v>113</v>
      </c>
      <c r="L3510" s="336" t="s">
        <v>113</v>
      </c>
      <c r="M3510" s="334" t="s">
        <v>114</v>
      </c>
      <c r="O3510" s="85">
        <v>44734</v>
      </c>
      <c r="P3510" s="85">
        <f>INDEX('Aquo parameters'!$A$1:$H$6130,MATCH($E3510,'Aquo parameters'!$E:$E,0),7)</f>
        <v>0</v>
      </c>
      <c r="Q3510" s="20" t="str">
        <f t="shared" si="54"/>
        <v>factors.Add(new Factor() { ParameterID = 6083, Key = 3523, StandardizationSet = "Bbk", Parameter = "glnlzr", Factor_A = 0, Factor_B = 0, Factor_C = 1, IsMetal = false, IsPak = false, IsOrganic = true });</v>
      </c>
    </row>
    <row r="3511" spans="1:17" x14ac:dyDescent="0.25">
      <c r="A3511" s="34">
        <v>3524</v>
      </c>
      <c r="B3511" s="35" t="s">
        <v>111</v>
      </c>
      <c r="D3511" s="329" t="s">
        <v>567</v>
      </c>
      <c r="E3511" s="20">
        <v>6084</v>
      </c>
      <c r="F3511" s="305" t="str">
        <f>INDEX('Aquo parameters'!$A$1:$H$6130,MATCH($E3511,'Aquo parameters'!$E:$E,0),2)</f>
        <v>alfa-linoleenzuur</v>
      </c>
      <c r="G3511" s="305" t="s">
        <v>112</v>
      </c>
      <c r="H3511" s="251">
        <v>0</v>
      </c>
      <c r="I3511" s="251">
        <v>0</v>
      </c>
      <c r="J3511" s="251">
        <v>1</v>
      </c>
      <c r="K3511" s="336" t="s">
        <v>113</v>
      </c>
      <c r="L3511" s="336" t="s">
        <v>113</v>
      </c>
      <c r="M3511" s="334" t="s">
        <v>114</v>
      </c>
      <c r="O3511" s="85">
        <v>44734</v>
      </c>
      <c r="P3511" s="85">
        <f>INDEX('Aquo parameters'!$A$1:$H$6130,MATCH($E3511,'Aquo parameters'!$E:$E,0),7)</f>
        <v>0</v>
      </c>
      <c r="Q3511" s="20" t="str">
        <f t="shared" si="54"/>
        <v>factors.Add(new Factor() { ParameterID = 6084, Key = 3524, StandardizationSet = "Bbk", Parameter = "alnlzr", Factor_A = 0, Factor_B = 0, Factor_C = 1, IsMetal = false, IsPak = false, IsOrganic = true });</v>
      </c>
    </row>
    <row r="3512" spans="1:17" x14ac:dyDescent="0.25">
      <c r="A3512" s="34">
        <v>3525</v>
      </c>
      <c r="B3512" s="35" t="s">
        <v>111</v>
      </c>
      <c r="D3512" s="329" t="s">
        <v>568</v>
      </c>
      <c r="E3512" s="20">
        <v>6085</v>
      </c>
      <c r="F3512" s="305" t="str">
        <f>INDEX('Aquo parameters'!$A$1:$H$6130,MATCH($E3512,'Aquo parameters'!$E:$E,0),2)</f>
        <v>trans-9,12-octadecadieenzuur</v>
      </c>
      <c r="G3512" s="305" t="s">
        <v>112</v>
      </c>
      <c r="H3512" s="251">
        <v>0</v>
      </c>
      <c r="I3512" s="251">
        <v>0</v>
      </c>
      <c r="J3512" s="251">
        <v>1</v>
      </c>
      <c r="K3512" s="336" t="s">
        <v>113</v>
      </c>
      <c r="L3512" s="336" t="s">
        <v>113</v>
      </c>
      <c r="M3512" s="334" t="s">
        <v>114</v>
      </c>
      <c r="O3512" s="85">
        <v>44734</v>
      </c>
      <c r="P3512" s="85">
        <f>INDEX('Aquo parameters'!$A$1:$H$6130,MATCH($E3512,'Aquo parameters'!$E:$E,0),7)</f>
        <v>0</v>
      </c>
      <c r="Q3512" s="20" t="str">
        <f t="shared" si="54"/>
        <v>factors.Add(new Factor() { ParameterID = 6085, Key = 3525, StandardizationSet = "Bbk", Parameter = "t912C18aDzr", Factor_A = 0, Factor_B = 0, Factor_C = 1, IsMetal = false, IsPak = false, IsOrganic = true });</v>
      </c>
    </row>
    <row r="3513" spans="1:17" x14ac:dyDescent="0.25">
      <c r="A3513" s="34">
        <v>3526</v>
      </c>
      <c r="B3513" s="35" t="s">
        <v>111</v>
      </c>
      <c r="D3513" s="329" t="s">
        <v>569</v>
      </c>
      <c r="E3513" s="20">
        <v>6086</v>
      </c>
      <c r="F3513" s="305" t="str">
        <f>INDEX('Aquo parameters'!$A$1:$H$6130,MATCH($E3513,'Aquo parameters'!$E:$E,0),2)</f>
        <v>trans-9-octadeceenzuur</v>
      </c>
      <c r="G3513" s="305" t="s">
        <v>112</v>
      </c>
      <c r="H3513" s="251">
        <v>0</v>
      </c>
      <c r="I3513" s="251">
        <v>0</v>
      </c>
      <c r="J3513" s="251">
        <v>1</v>
      </c>
      <c r="K3513" s="336" t="s">
        <v>113</v>
      </c>
      <c r="L3513" s="336" t="s">
        <v>113</v>
      </c>
      <c r="M3513" s="334" t="s">
        <v>114</v>
      </c>
      <c r="O3513" s="85">
        <v>44734</v>
      </c>
      <c r="P3513" s="85">
        <f>INDEX('Aquo parameters'!$A$1:$H$6130,MATCH($E3513,'Aquo parameters'!$E:$E,0),7)</f>
        <v>0</v>
      </c>
      <c r="Q3513" s="20" t="str">
        <f t="shared" si="54"/>
        <v>factors.Add(new Factor() { ParameterID = 6086, Key = 3526, StandardizationSet = "Bbk", Parameter = "t9C18ezr", Factor_A = 0, Factor_B = 0, Factor_C = 1, IsMetal = false, IsPak = false, IsOrganic = true });</v>
      </c>
    </row>
    <row r="3514" spans="1:17" x14ac:dyDescent="0.25">
      <c r="A3514" s="34">
        <v>3527</v>
      </c>
      <c r="B3514" s="35" t="s">
        <v>111</v>
      </c>
      <c r="D3514" s="329" t="s">
        <v>570</v>
      </c>
      <c r="E3514" s="20">
        <v>6087</v>
      </c>
      <c r="F3514" s="305" t="str">
        <f>INDEX('Aquo parameters'!$A$1:$H$6130,MATCH($E3514,'Aquo parameters'!$E:$E,0),2)</f>
        <v>arachidonzuur</v>
      </c>
      <c r="G3514" s="305" t="s">
        <v>112</v>
      </c>
      <c r="H3514" s="251">
        <v>0</v>
      </c>
      <c r="I3514" s="251">
        <v>0</v>
      </c>
      <c r="J3514" s="251">
        <v>1</v>
      </c>
      <c r="K3514" s="336" t="s">
        <v>113</v>
      </c>
      <c r="L3514" s="336" t="s">
        <v>113</v>
      </c>
      <c r="M3514" s="334" t="s">
        <v>114</v>
      </c>
      <c r="O3514" s="85">
        <v>44734</v>
      </c>
      <c r="P3514" s="85">
        <f>INDEX('Aquo parameters'!$A$1:$H$6130,MATCH($E3514,'Aquo parameters'!$E:$E,0),7)</f>
        <v>0</v>
      </c>
      <c r="Q3514" s="20" t="str">
        <f t="shared" si="54"/>
        <v>factors.Add(new Factor() { ParameterID = 6087, Key = 3527, StandardizationSet = "Bbk", Parameter = "arcdnzr", Factor_A = 0, Factor_B = 0, Factor_C = 1, IsMetal = false, IsPak = false, IsOrganic = true });</v>
      </c>
    </row>
    <row r="3515" spans="1:17" x14ac:dyDescent="0.25">
      <c r="A3515" s="34">
        <v>3528</v>
      </c>
      <c r="B3515" s="35" t="s">
        <v>111</v>
      </c>
      <c r="D3515" s="329" t="s">
        <v>571</v>
      </c>
      <c r="E3515" s="20">
        <v>6088</v>
      </c>
      <c r="F3515" s="305" t="str">
        <f>INDEX('Aquo parameters'!$A$1:$H$6130,MATCH($E3515,'Aquo parameters'!$E:$E,0),2)</f>
        <v>cis-5,8,11,14,17-eicosapentaeenzuur</v>
      </c>
      <c r="G3515" s="305" t="s">
        <v>112</v>
      </c>
      <c r="H3515" s="251">
        <v>0</v>
      </c>
      <c r="I3515" s="251">
        <v>0</v>
      </c>
      <c r="J3515" s="251">
        <v>1</v>
      </c>
      <c r="K3515" s="336" t="s">
        <v>113</v>
      </c>
      <c r="L3515" s="336" t="s">
        <v>113</v>
      </c>
      <c r="M3515" s="334" t="s">
        <v>114</v>
      </c>
      <c r="O3515" s="85">
        <v>44734</v>
      </c>
      <c r="P3515" s="85">
        <f>INDEX('Aquo parameters'!$A$1:$H$6130,MATCH($E3515,'Aquo parameters'!$E:$E,0),7)</f>
        <v>0</v>
      </c>
      <c r="Q3515" s="20" t="str">
        <f t="shared" si="54"/>
        <v>factors.Add(new Factor() { ParameterID = 6088, Key = 3528, StandardizationSet = "Bbk", Parameter = "cC20aPezr", Factor_A = 0, Factor_B = 0, Factor_C = 1, IsMetal = false, IsPak = false, IsOrganic = true });</v>
      </c>
    </row>
    <row r="3516" spans="1:17" x14ac:dyDescent="0.25">
      <c r="A3516" s="34">
        <v>3529</v>
      </c>
      <c r="B3516" s="35" t="s">
        <v>111</v>
      </c>
      <c r="D3516" s="329" t="s">
        <v>572</v>
      </c>
      <c r="E3516" s="20">
        <v>6089</v>
      </c>
      <c r="F3516" s="305" t="str">
        <f>INDEX('Aquo parameters'!$A$1:$H$6130,MATCH($E3516,'Aquo parameters'!$E:$E,0),2)</f>
        <v>cis-8,11,14-eicosatrieenzuur</v>
      </c>
      <c r="G3516" s="305" t="s">
        <v>112</v>
      </c>
      <c r="H3516" s="251">
        <v>0</v>
      </c>
      <c r="I3516" s="251">
        <v>0</v>
      </c>
      <c r="J3516" s="251">
        <v>1</v>
      </c>
      <c r="K3516" s="336" t="s">
        <v>113</v>
      </c>
      <c r="L3516" s="336" t="s">
        <v>113</v>
      </c>
      <c r="M3516" s="334" t="s">
        <v>114</v>
      </c>
      <c r="O3516" s="85">
        <v>44734</v>
      </c>
      <c r="P3516" s="85">
        <f>INDEX('Aquo parameters'!$A$1:$H$6130,MATCH($E3516,'Aquo parameters'!$E:$E,0),7)</f>
        <v>0</v>
      </c>
      <c r="Q3516" s="20" t="str">
        <f t="shared" si="54"/>
        <v>factors.Add(new Factor() { ParameterID = 6089, Key = 3529, StandardizationSet = "Bbk", Parameter = "c81114C20aTz", Factor_A = 0, Factor_B = 0, Factor_C = 1, IsMetal = false, IsPak = false, IsOrganic = true });</v>
      </c>
    </row>
    <row r="3517" spans="1:17" x14ac:dyDescent="0.25">
      <c r="A3517" s="34">
        <v>3530</v>
      </c>
      <c r="B3517" s="35" t="s">
        <v>111</v>
      </c>
      <c r="D3517" s="329" t="s">
        <v>573</v>
      </c>
      <c r="E3517" s="20">
        <v>6090</v>
      </c>
      <c r="F3517" s="305" t="str">
        <f>INDEX('Aquo parameters'!$A$1:$H$6130,MATCH($E3517,'Aquo parameters'!$E:$E,0),2)</f>
        <v>cis-11,14-eicosadieenzuur</v>
      </c>
      <c r="G3517" s="305" t="s">
        <v>112</v>
      </c>
      <c r="H3517" s="251">
        <v>0</v>
      </c>
      <c r="I3517" s="251">
        <v>0</v>
      </c>
      <c r="J3517" s="251">
        <v>1</v>
      </c>
      <c r="K3517" s="336" t="s">
        <v>113</v>
      </c>
      <c r="L3517" s="336" t="s">
        <v>113</v>
      </c>
      <c r="M3517" s="334" t="s">
        <v>114</v>
      </c>
      <c r="O3517" s="85">
        <v>44734</v>
      </c>
      <c r="P3517" s="85">
        <f>INDEX('Aquo parameters'!$A$1:$H$6130,MATCH($E3517,'Aquo parameters'!$E:$E,0),7)</f>
        <v>0</v>
      </c>
      <c r="Q3517" s="20" t="str">
        <f t="shared" si="54"/>
        <v>factors.Add(new Factor() { ParameterID = 6090, Key = 3530, StandardizationSet = "Bbk", Parameter = "c1114C20aDzr", Factor_A = 0, Factor_B = 0, Factor_C = 1, IsMetal = false, IsPak = false, IsOrganic = true });</v>
      </c>
    </row>
    <row r="3518" spans="1:17" x14ac:dyDescent="0.25">
      <c r="A3518" s="34">
        <v>3531</v>
      </c>
      <c r="B3518" s="35" t="s">
        <v>111</v>
      </c>
      <c r="D3518" s="329" t="s">
        <v>574</v>
      </c>
      <c r="E3518" s="20">
        <v>6091</v>
      </c>
      <c r="F3518" s="305" t="str">
        <f>INDEX('Aquo parameters'!$A$1:$H$6130,MATCH($E3518,'Aquo parameters'!$E:$E,0),2)</f>
        <v>cis-11-eicoseenzuur</v>
      </c>
      <c r="G3518" s="305" t="s">
        <v>112</v>
      </c>
      <c r="H3518" s="251">
        <v>0</v>
      </c>
      <c r="I3518" s="251">
        <v>0</v>
      </c>
      <c r="J3518" s="251">
        <v>1</v>
      </c>
      <c r="K3518" s="336" t="s">
        <v>113</v>
      </c>
      <c r="L3518" s="336" t="s">
        <v>113</v>
      </c>
      <c r="M3518" s="334" t="s">
        <v>114</v>
      </c>
      <c r="O3518" s="85">
        <v>44734</v>
      </c>
      <c r="P3518" s="85">
        <f>INDEX('Aquo parameters'!$A$1:$H$6130,MATCH($E3518,'Aquo parameters'!$E:$E,0),7)</f>
        <v>0</v>
      </c>
      <c r="Q3518" s="20" t="str">
        <f t="shared" si="54"/>
        <v>factors.Add(new Factor() { ParameterID = 6091, Key = 3531, StandardizationSet = "Bbk", Parameter = "c11C20ezr", Factor_A = 0, Factor_B = 0, Factor_C = 1, IsMetal = false, IsPak = false, IsOrganic = true });</v>
      </c>
    </row>
    <row r="3519" spans="1:17" x14ac:dyDescent="0.25">
      <c r="A3519" s="34">
        <v>3532</v>
      </c>
      <c r="B3519" s="35" t="s">
        <v>111</v>
      </c>
      <c r="D3519" s="329" t="s">
        <v>575</v>
      </c>
      <c r="E3519" s="20">
        <v>6092</v>
      </c>
      <c r="F3519" s="305" t="str">
        <f>INDEX('Aquo parameters'!$A$1:$H$6130,MATCH($E3519,'Aquo parameters'!$E:$E,0),2)</f>
        <v>cis-11,14,17-eicosatrieenzuur</v>
      </c>
      <c r="G3519" s="305" t="s">
        <v>112</v>
      </c>
      <c r="H3519" s="251">
        <v>0</v>
      </c>
      <c r="I3519" s="251">
        <v>0</v>
      </c>
      <c r="J3519" s="251">
        <v>1</v>
      </c>
      <c r="K3519" s="336" t="s">
        <v>113</v>
      </c>
      <c r="L3519" s="336" t="s">
        <v>113</v>
      </c>
      <c r="M3519" s="334" t="s">
        <v>114</v>
      </c>
      <c r="O3519" s="85">
        <v>44734</v>
      </c>
      <c r="P3519" s="85">
        <f>INDEX('Aquo parameters'!$A$1:$H$6130,MATCH($E3519,'Aquo parameters'!$E:$E,0),7)</f>
        <v>0</v>
      </c>
      <c r="Q3519" s="20" t="str">
        <f t="shared" si="54"/>
        <v>factors.Add(new Factor() { ParameterID = 6092, Key = 3532, StandardizationSet = "Bbk", Parameter = "c111417C20aT", Factor_A = 0, Factor_B = 0, Factor_C = 1, IsMetal = false, IsPak = false, IsOrganic = true });</v>
      </c>
    </row>
    <row r="3520" spans="1:17" x14ac:dyDescent="0.25">
      <c r="A3520" s="34">
        <v>3533</v>
      </c>
      <c r="B3520" s="35" t="s">
        <v>111</v>
      </c>
      <c r="D3520" s="329" t="s">
        <v>576</v>
      </c>
      <c r="E3520" s="20">
        <v>6093</v>
      </c>
      <c r="F3520" s="305" t="str">
        <f>INDEX('Aquo parameters'!$A$1:$H$6130,MATCH($E3520,'Aquo parameters'!$E:$E,0),2)</f>
        <v>heneicosaanzuur</v>
      </c>
      <c r="G3520" s="305" t="s">
        <v>112</v>
      </c>
      <c r="H3520" s="251">
        <v>0</v>
      </c>
      <c r="I3520" s="251">
        <v>0</v>
      </c>
      <c r="J3520" s="251">
        <v>1</v>
      </c>
      <c r="K3520" s="336" t="s">
        <v>113</v>
      </c>
      <c r="L3520" s="336" t="s">
        <v>113</v>
      </c>
      <c r="M3520" s="334" t="s">
        <v>114</v>
      </c>
      <c r="O3520" s="85">
        <v>44734</v>
      </c>
      <c r="P3520" s="85">
        <f>INDEX('Aquo parameters'!$A$1:$H$6130,MATCH($E3520,'Aquo parameters'!$E:$E,0),7)</f>
        <v>0</v>
      </c>
      <c r="Q3520" s="20" t="str">
        <f t="shared" si="54"/>
        <v>factors.Add(new Factor() { ParameterID = 6093, Key = 3533, StandardizationSet = "Bbk", Parameter = "C21azr", Factor_A = 0, Factor_B = 0, Factor_C = 1, IsMetal = false, IsPak = false, IsOrganic = true });</v>
      </c>
    </row>
    <row r="3521" spans="1:17" x14ac:dyDescent="0.25">
      <c r="A3521" s="34">
        <v>3534</v>
      </c>
      <c r="B3521" s="35" t="s">
        <v>111</v>
      </c>
      <c r="D3521" s="329" t="s">
        <v>577</v>
      </c>
      <c r="E3521" s="20">
        <v>6094</v>
      </c>
      <c r="F3521" s="305" t="str">
        <f>INDEX('Aquo parameters'!$A$1:$H$6130,MATCH($E3521,'Aquo parameters'!$E:$E,0),2)</f>
        <v>cis-4,7,10,13,16,19-docosahexaeenzuur</v>
      </c>
      <c r="G3521" s="305" t="s">
        <v>112</v>
      </c>
      <c r="H3521" s="251">
        <v>0</v>
      </c>
      <c r="I3521" s="251">
        <v>0</v>
      </c>
      <c r="J3521" s="251">
        <v>1</v>
      </c>
      <c r="K3521" s="336" t="s">
        <v>113</v>
      </c>
      <c r="L3521" s="336" t="s">
        <v>113</v>
      </c>
      <c r="M3521" s="334" t="s">
        <v>114</v>
      </c>
      <c r="O3521" s="85">
        <v>44734</v>
      </c>
      <c r="P3521" s="85">
        <f>INDEX('Aquo parameters'!$A$1:$H$6130,MATCH($E3521,'Aquo parameters'!$E:$E,0),7)</f>
        <v>0</v>
      </c>
      <c r="Q3521" s="20" t="str">
        <f t="shared" si="54"/>
        <v>factors.Add(new Factor() { ParameterID = 6094, Key = 3534, StandardizationSet = "Bbk", Parameter = "cC22aHxzr", Factor_A = 0, Factor_B = 0, Factor_C = 1, IsMetal = false, IsPak = false, IsOrganic = true });</v>
      </c>
    </row>
    <row r="3522" spans="1:17" x14ac:dyDescent="0.25">
      <c r="A3522" s="34">
        <v>3535</v>
      </c>
      <c r="B3522" s="35" t="s">
        <v>111</v>
      </c>
      <c r="D3522" s="329" t="s">
        <v>578</v>
      </c>
      <c r="E3522" s="20">
        <v>6095</v>
      </c>
      <c r="F3522" s="305" t="str">
        <f>INDEX('Aquo parameters'!$A$1:$H$6130,MATCH($E3522,'Aquo parameters'!$E:$E,0),2)</f>
        <v>erucazuur</v>
      </c>
      <c r="G3522" s="305" t="s">
        <v>112</v>
      </c>
      <c r="H3522" s="251">
        <v>0</v>
      </c>
      <c r="I3522" s="251">
        <v>0</v>
      </c>
      <c r="J3522" s="251">
        <v>1</v>
      </c>
      <c r="K3522" s="336" t="s">
        <v>113</v>
      </c>
      <c r="L3522" s="336" t="s">
        <v>113</v>
      </c>
      <c r="M3522" s="334" t="s">
        <v>114</v>
      </c>
      <c r="O3522" s="85">
        <v>44734</v>
      </c>
      <c r="P3522" s="85">
        <f>INDEX('Aquo parameters'!$A$1:$H$6130,MATCH($E3522,'Aquo parameters'!$E:$E,0),7)</f>
        <v>0</v>
      </c>
      <c r="Q3522" s="20" t="str">
        <f t="shared" si="54"/>
        <v>factors.Add(new Factor() { ParameterID = 6095, Key = 3535, StandardizationSet = "Bbk", Parameter = "erczr", Factor_A = 0, Factor_B = 0, Factor_C = 1, IsMetal = false, IsPak = false, IsOrganic = true });</v>
      </c>
    </row>
    <row r="3523" spans="1:17" x14ac:dyDescent="0.25">
      <c r="A3523" s="34">
        <v>3536</v>
      </c>
      <c r="B3523" s="35" t="s">
        <v>111</v>
      </c>
      <c r="D3523" s="329" t="s">
        <v>579</v>
      </c>
      <c r="E3523" s="20">
        <v>6096</v>
      </c>
      <c r="F3523" s="305" t="str">
        <f>INDEX('Aquo parameters'!$A$1:$H$6130,MATCH($E3523,'Aquo parameters'!$E:$E,0),2)</f>
        <v>cis-13,16-docosadieenzuur</v>
      </c>
      <c r="G3523" s="305" t="s">
        <v>112</v>
      </c>
      <c r="H3523" s="251">
        <v>0</v>
      </c>
      <c r="I3523" s="251">
        <v>0</v>
      </c>
      <c r="J3523" s="251">
        <v>1</v>
      </c>
      <c r="K3523" s="336" t="s">
        <v>113</v>
      </c>
      <c r="L3523" s="336" t="s">
        <v>113</v>
      </c>
      <c r="M3523" s="334" t="s">
        <v>114</v>
      </c>
      <c r="O3523" s="85">
        <v>44734</v>
      </c>
      <c r="P3523" s="85">
        <f>INDEX('Aquo parameters'!$A$1:$H$6130,MATCH($E3523,'Aquo parameters'!$E:$E,0),7)</f>
        <v>0</v>
      </c>
      <c r="Q3523" s="20" t="str">
        <f t="shared" si="54"/>
        <v>factors.Add(new Factor() { ParameterID = 6096, Key = 3536, StandardizationSet = "Bbk", Parameter = "c1316C22aDzr", Factor_A = 0, Factor_B = 0, Factor_C = 1, IsMetal = false, IsPak = false, IsOrganic = true });</v>
      </c>
    </row>
    <row r="3524" spans="1:17" x14ac:dyDescent="0.25">
      <c r="A3524" s="34">
        <v>3537</v>
      </c>
      <c r="B3524" s="35" t="s">
        <v>111</v>
      </c>
      <c r="D3524" s="329" t="s">
        <v>580</v>
      </c>
      <c r="E3524" s="20">
        <v>6097</v>
      </c>
      <c r="F3524" s="305" t="str">
        <f>INDEX('Aquo parameters'!$A$1:$H$6130,MATCH($E3524,'Aquo parameters'!$E:$E,0),2)</f>
        <v>tricosaanzuur</v>
      </c>
      <c r="G3524" s="305" t="s">
        <v>112</v>
      </c>
      <c r="H3524" s="251">
        <v>0</v>
      </c>
      <c r="I3524" s="251">
        <v>0</v>
      </c>
      <c r="J3524" s="251">
        <v>1</v>
      </c>
      <c r="K3524" s="336" t="s">
        <v>113</v>
      </c>
      <c r="L3524" s="336" t="s">
        <v>113</v>
      </c>
      <c r="M3524" s="334" t="s">
        <v>114</v>
      </c>
      <c r="O3524" s="85">
        <v>44734</v>
      </c>
      <c r="P3524" s="85">
        <f>INDEX('Aquo parameters'!$A$1:$H$6130,MATCH($E3524,'Aquo parameters'!$E:$E,0),7)</f>
        <v>0</v>
      </c>
      <c r="Q3524" s="20" t="str">
        <f t="shared" si="54"/>
        <v>factors.Add(new Factor() { ParameterID = 6097, Key = 3537, StandardizationSet = "Bbk", Parameter = "C23azr", Factor_A = 0, Factor_B = 0, Factor_C = 1, IsMetal = false, IsPak = false, IsOrganic = true });</v>
      </c>
    </row>
    <row r="3525" spans="1:17" x14ac:dyDescent="0.25">
      <c r="A3525" s="34">
        <v>3538</v>
      </c>
      <c r="B3525" s="35" t="s">
        <v>111</v>
      </c>
      <c r="D3525" s="329" t="s">
        <v>581</v>
      </c>
      <c r="E3525" s="20">
        <v>6098</v>
      </c>
      <c r="F3525" s="305" t="str">
        <f>INDEX('Aquo parameters'!$A$1:$H$6130,MATCH($E3525,'Aquo parameters'!$E:$E,0),2)</f>
        <v>cis-15-tetracoseenzuur</v>
      </c>
      <c r="G3525" s="305" t="s">
        <v>112</v>
      </c>
      <c r="H3525" s="251">
        <v>0</v>
      </c>
      <c r="I3525" s="251">
        <v>0</v>
      </c>
      <c r="J3525" s="251">
        <v>1</v>
      </c>
      <c r="K3525" s="336" t="s">
        <v>113</v>
      </c>
      <c r="L3525" s="336" t="s">
        <v>113</v>
      </c>
      <c r="M3525" s="334" t="s">
        <v>114</v>
      </c>
      <c r="O3525" s="85">
        <v>44734</v>
      </c>
      <c r="P3525" s="85">
        <f>INDEX('Aquo parameters'!$A$1:$H$6130,MATCH($E3525,'Aquo parameters'!$E:$E,0),7)</f>
        <v>0</v>
      </c>
      <c r="Q3525" s="20" t="str">
        <f t="shared" ref="Q3525:Q3588" si="55">"factors.Add(new Factor() { ParameterID = " &amp; E3525 &amp; ", Key = " &amp; A3525 &amp; ", StandardizationSet = """ &amp; B3525 &amp; """, Parameter = """ &amp; D3525 &amp; """, Factor_A = " &amp; H3525 &amp; ", Factor_B = " &amp; I3525 &amp; ", Factor_C = " &amp; J3525 &amp; ", IsMetal = "&amp; K3525 &amp;", IsPak = "&amp; L3525 &amp;", IsOrganic = "&amp; M3525 &amp;" });"</f>
        <v>factors.Add(new Factor() { ParameterID = 6098, Key = 3538, StandardizationSet = "Bbk", Parameter = "c15C24ezr", Factor_A = 0, Factor_B = 0, Factor_C = 1, IsMetal = false, IsPak = false, IsOrganic = true });</v>
      </c>
    </row>
    <row r="3526" spans="1:17" x14ac:dyDescent="0.25">
      <c r="A3526" s="34">
        <v>3539</v>
      </c>
      <c r="B3526" s="35" t="s">
        <v>111</v>
      </c>
      <c r="D3526" s="329" t="s">
        <v>582</v>
      </c>
      <c r="E3526" s="20">
        <v>6099</v>
      </c>
      <c r="F3526" s="305" t="str">
        <f>INDEX('Aquo parameters'!$A$1:$H$6130,MATCH($E3526,'Aquo parameters'!$E:$E,0),2)</f>
        <v>tetracosaanzuur</v>
      </c>
      <c r="G3526" s="305" t="s">
        <v>112</v>
      </c>
      <c r="H3526" s="251">
        <v>0</v>
      </c>
      <c r="I3526" s="251">
        <v>0</v>
      </c>
      <c r="J3526" s="251">
        <v>1</v>
      </c>
      <c r="K3526" s="336" t="s">
        <v>113</v>
      </c>
      <c r="L3526" s="336" t="s">
        <v>113</v>
      </c>
      <c r="M3526" s="334" t="s">
        <v>114</v>
      </c>
      <c r="O3526" s="85">
        <v>44734</v>
      </c>
      <c r="P3526" s="85">
        <f>INDEX('Aquo parameters'!$A$1:$H$6130,MATCH($E3526,'Aquo parameters'!$E:$E,0),7)</f>
        <v>0</v>
      </c>
      <c r="Q3526" s="20" t="str">
        <f t="shared" si="55"/>
        <v>factors.Add(new Factor() { ParameterID = 6099, Key = 3539, StandardizationSet = "Bbk", Parameter = "C24azr", Factor_A = 0, Factor_B = 0, Factor_C = 1, IsMetal = false, IsPak = false, IsOrganic = true });</v>
      </c>
    </row>
    <row r="3527" spans="1:17" x14ac:dyDescent="0.25">
      <c r="A3527" s="34">
        <v>3540</v>
      </c>
      <c r="B3527" s="35" t="s">
        <v>111</v>
      </c>
      <c r="D3527" s="329" t="s">
        <v>583</v>
      </c>
      <c r="E3527" s="20">
        <v>6110</v>
      </c>
      <c r="F3527" s="305" t="str">
        <f>INDEX('Aquo parameters'!$A$1:$H$6130,MATCH($E3527,'Aquo parameters'!$E:$E,0),2)</f>
        <v>cis-1,2-dibroometheen</v>
      </c>
      <c r="G3527" s="305" t="s">
        <v>112</v>
      </c>
      <c r="H3527" s="251">
        <v>0</v>
      </c>
      <c r="I3527" s="251">
        <v>0</v>
      </c>
      <c r="J3527" s="251">
        <v>1</v>
      </c>
      <c r="K3527" s="336" t="s">
        <v>113</v>
      </c>
      <c r="L3527" s="336" t="s">
        <v>113</v>
      </c>
      <c r="M3527" s="334" t="s">
        <v>114</v>
      </c>
      <c r="O3527" s="85">
        <v>44734</v>
      </c>
      <c r="P3527" s="85">
        <f>INDEX('Aquo parameters'!$A$1:$H$6130,MATCH($E3527,'Aquo parameters'!$E:$E,0),7)</f>
        <v>0</v>
      </c>
      <c r="Q3527" s="20" t="str">
        <f t="shared" si="55"/>
        <v>factors.Add(new Factor() { ParameterID = 6110, Key = 3540, StandardizationSet = "Bbk", Parameter = "c12DBrC2e", Factor_A = 0, Factor_B = 0, Factor_C = 1, IsMetal = false, IsPak = false, IsOrganic = true });</v>
      </c>
    </row>
    <row r="3528" spans="1:17" x14ac:dyDescent="0.25">
      <c r="A3528" s="34">
        <v>3541</v>
      </c>
      <c r="B3528" s="35" t="s">
        <v>111</v>
      </c>
      <c r="D3528" s="329" t="s">
        <v>584</v>
      </c>
      <c r="E3528" s="20">
        <v>6111</v>
      </c>
      <c r="F3528" s="305" t="str">
        <f>INDEX('Aquo parameters'!$A$1:$H$6130,MATCH($E3528,'Aquo parameters'!$E:$E,0),2)</f>
        <v>trans-1,2-dibroometheen</v>
      </c>
      <c r="G3528" s="305" t="s">
        <v>112</v>
      </c>
      <c r="H3528" s="251">
        <v>0</v>
      </c>
      <c r="I3528" s="251">
        <v>0</v>
      </c>
      <c r="J3528" s="251">
        <v>1</v>
      </c>
      <c r="K3528" s="336" t="s">
        <v>113</v>
      </c>
      <c r="L3528" s="336" t="s">
        <v>113</v>
      </c>
      <c r="M3528" s="334" t="s">
        <v>114</v>
      </c>
      <c r="O3528" s="85">
        <v>44734</v>
      </c>
      <c r="P3528" s="85">
        <f>INDEX('Aquo parameters'!$A$1:$H$6130,MATCH($E3528,'Aquo parameters'!$E:$E,0),7)</f>
        <v>0</v>
      </c>
      <c r="Q3528" s="20" t="str">
        <f t="shared" si="55"/>
        <v>factors.Add(new Factor() { ParameterID = 6111, Key = 3541, StandardizationSet = "Bbk", Parameter = "t12DBrC2e", Factor_A = 0, Factor_B = 0, Factor_C = 1, IsMetal = false, IsPak = false, IsOrganic = true });</v>
      </c>
    </row>
    <row r="3529" spans="1:17" x14ac:dyDescent="0.25">
      <c r="A3529" s="34">
        <v>3542</v>
      </c>
      <c r="B3529" s="35" t="s">
        <v>111</v>
      </c>
      <c r="D3529" s="329" t="s">
        <v>585</v>
      </c>
      <c r="E3529" s="20">
        <v>6112</v>
      </c>
      <c r="F3529" s="305" t="str">
        <f>INDEX('Aquo parameters'!$A$1:$H$6130,MATCH($E3529,'Aquo parameters'!$E:$E,0),2)</f>
        <v>som 1,2-dibroometheen (som cis- en trans-)</v>
      </c>
      <c r="G3529" s="305" t="s">
        <v>253</v>
      </c>
      <c r="H3529" s="333"/>
      <c r="I3529" s="333"/>
      <c r="J3529" s="333"/>
      <c r="K3529" s="336"/>
      <c r="L3529" s="336"/>
      <c r="M3529" s="334"/>
      <c r="O3529" s="85">
        <v>44734</v>
      </c>
      <c r="P3529" s="85">
        <f>INDEX('Aquo parameters'!$A$1:$H$6130,MATCH($E3529,'Aquo parameters'!$E:$E,0),7)</f>
        <v>0</v>
      </c>
      <c r="Q3529" s="20" t="str">
        <f t="shared" si="55"/>
        <v>factors.Add(new Factor() { ParameterID = 6112, Key = 3542, StandardizationSet = "Bbk", Parameter = "s12DBrC2e", Factor_A = , Factor_B = , Factor_C = , IsMetal = , IsPak = , IsOrganic =  });</v>
      </c>
    </row>
    <row r="3530" spans="1:17" x14ac:dyDescent="0.25">
      <c r="A3530" s="34">
        <v>3543</v>
      </c>
      <c r="B3530" s="35" t="s">
        <v>111</v>
      </c>
      <c r="D3530" s="329" t="s">
        <v>586</v>
      </c>
      <c r="E3530" s="20">
        <v>6113</v>
      </c>
      <c r="F3530" s="305" t="str">
        <f>INDEX('Aquo parameters'!$A$1:$H$6130,MATCH($E3530,'Aquo parameters'!$E:$E,0),2)</f>
        <v>som 2,3- en 3,4-dichloortolueen</v>
      </c>
      <c r="G3530" s="305" t="s">
        <v>253</v>
      </c>
      <c r="H3530" s="251"/>
      <c r="I3530" s="251"/>
      <c r="J3530" s="251"/>
      <c r="K3530" s="334"/>
      <c r="L3530" s="334"/>
      <c r="M3530" s="334"/>
      <c r="O3530" s="85">
        <v>44734</v>
      </c>
      <c r="P3530" s="85">
        <f>INDEX('Aquo parameters'!$A$1:$H$6130,MATCH($E3530,'Aquo parameters'!$E:$E,0),7)</f>
        <v>0</v>
      </c>
      <c r="Q3530" s="20" t="str">
        <f t="shared" si="55"/>
        <v>factors.Add(new Factor() { ParameterID = 6113, Key = 3543, StandardizationSet = "Bbk", Parameter = "s2334DClTol", Factor_A = , Factor_B = , Factor_C = , IsMetal = , IsPak = , IsOrganic =  });</v>
      </c>
    </row>
    <row r="3531" spans="1:17" x14ac:dyDescent="0.25">
      <c r="A3531" s="34">
        <v>3544</v>
      </c>
      <c r="B3531" s="35" t="s">
        <v>111</v>
      </c>
      <c r="D3531" s="329" t="s">
        <v>587</v>
      </c>
      <c r="E3531" s="20">
        <v>6114</v>
      </c>
      <c r="F3531" s="305" t="str">
        <f>INDEX('Aquo parameters'!$A$1:$H$6130,MATCH($E3531,'Aquo parameters'!$E:$E,0),2)</f>
        <v>som 2,4- en 2,5- en 2,6-dichloortolueen</v>
      </c>
      <c r="G3531" s="305" t="s">
        <v>253</v>
      </c>
      <c r="H3531" s="251"/>
      <c r="I3531" s="251"/>
      <c r="J3531" s="251"/>
      <c r="K3531" s="334"/>
      <c r="L3531" s="334"/>
      <c r="M3531" s="334"/>
      <c r="O3531" s="85">
        <v>44734</v>
      </c>
      <c r="P3531" s="85">
        <f>INDEX('Aquo parameters'!$A$1:$H$6130,MATCH($E3531,'Aquo parameters'!$E:$E,0),7)</f>
        <v>0</v>
      </c>
      <c r="Q3531" s="20" t="str">
        <f t="shared" si="55"/>
        <v>factors.Add(new Factor() { ParameterID = 6114, Key = 3544, StandardizationSet = "Bbk", Parameter = "s242526DClTo", Factor_A = , Factor_B = , Factor_C = , IsMetal = , IsPak = , IsOrganic =  });</v>
      </c>
    </row>
    <row r="3532" spans="1:17" x14ac:dyDescent="0.25">
      <c r="A3532" s="34">
        <v>3545</v>
      </c>
      <c r="B3532" s="35" t="s">
        <v>111</v>
      </c>
      <c r="D3532" s="329" t="s">
        <v>588</v>
      </c>
      <c r="E3532" s="20">
        <v>6115</v>
      </c>
      <c r="F3532" s="305" t="str">
        <f>INDEX('Aquo parameters'!$A$1:$H$6130,MATCH($E3532,'Aquo parameters'!$E:$E,0),2)</f>
        <v>2-chloorpropeen</v>
      </c>
      <c r="G3532" s="305" t="s">
        <v>112</v>
      </c>
      <c r="H3532" s="251">
        <v>0</v>
      </c>
      <c r="I3532" s="251">
        <v>0</v>
      </c>
      <c r="J3532" s="251">
        <v>1</v>
      </c>
      <c r="K3532" s="336" t="s">
        <v>113</v>
      </c>
      <c r="L3532" s="336" t="s">
        <v>113</v>
      </c>
      <c r="M3532" s="334" t="s">
        <v>114</v>
      </c>
      <c r="O3532" s="85">
        <v>44734</v>
      </c>
      <c r="P3532" s="85">
        <f>INDEX('Aquo parameters'!$A$1:$H$6130,MATCH($E3532,'Aquo parameters'!$E:$E,0),7)</f>
        <v>0</v>
      </c>
      <c r="Q3532" s="20" t="str">
        <f t="shared" si="55"/>
        <v>factors.Add(new Factor() { ParameterID = 6115, Key = 3545, StandardizationSet = "Bbk", Parameter = "2ClC3e", Factor_A = 0, Factor_B = 0, Factor_C = 1, IsMetal = false, IsPak = false, IsOrganic = true });</v>
      </c>
    </row>
    <row r="3533" spans="1:17" x14ac:dyDescent="0.25">
      <c r="A3533" s="34">
        <v>3546</v>
      </c>
      <c r="B3533" s="35" t="s">
        <v>111</v>
      </c>
      <c r="D3533" s="329" t="s">
        <v>589</v>
      </c>
      <c r="E3533" s="20">
        <v>6116</v>
      </c>
      <c r="F3533" s="305" t="str">
        <f>INDEX('Aquo parameters'!$A$1:$H$6130,MATCH($E3533,'Aquo parameters'!$E:$E,0),2)</f>
        <v>cyclohexyl-isothiocyanaat</v>
      </c>
      <c r="G3533" s="305" t="s">
        <v>112</v>
      </c>
      <c r="H3533" s="251">
        <v>0</v>
      </c>
      <c r="I3533" s="251">
        <v>0</v>
      </c>
      <c r="J3533" s="251">
        <v>1</v>
      </c>
      <c r="K3533" s="336" t="s">
        <v>113</v>
      </c>
      <c r="L3533" s="336" t="s">
        <v>113</v>
      </c>
      <c r="M3533" s="334" t="s">
        <v>114</v>
      </c>
      <c r="O3533" s="85">
        <v>44734</v>
      </c>
      <c r="P3533" s="85">
        <f>INDEX('Aquo parameters'!$A$1:$H$6130,MATCH($E3533,'Aquo parameters'!$E:$E,0),7)</f>
        <v>0</v>
      </c>
      <c r="Q3533" s="20" t="str">
        <f t="shared" si="55"/>
        <v>factors.Add(new Factor() { ParameterID = 6116, Key = 3546, StandardizationSet = "Bbk", Parameter = "ccC6yitoCN", Factor_A = 0, Factor_B = 0, Factor_C = 1, IsMetal = false, IsPak = false, IsOrganic = true });</v>
      </c>
    </row>
    <row r="3534" spans="1:17" x14ac:dyDescent="0.25">
      <c r="A3534" s="34">
        <v>3547</v>
      </c>
      <c r="B3534" s="35" t="s">
        <v>111</v>
      </c>
      <c r="D3534" s="329" t="s">
        <v>590</v>
      </c>
      <c r="E3534" s="20">
        <v>6117</v>
      </c>
      <c r="F3534" s="305" t="str">
        <f>INDEX('Aquo parameters'!$A$1:$H$6130,MATCH($E3534,'Aquo parameters'!$E:$E,0),2)</f>
        <v>tribroometheen</v>
      </c>
      <c r="G3534" s="305" t="s">
        <v>112</v>
      </c>
      <c r="H3534" s="251">
        <v>0</v>
      </c>
      <c r="I3534" s="251">
        <v>0</v>
      </c>
      <c r="J3534" s="251">
        <v>1</v>
      </c>
      <c r="K3534" s="336" t="s">
        <v>113</v>
      </c>
      <c r="L3534" s="336" t="s">
        <v>113</v>
      </c>
      <c r="M3534" s="334" t="s">
        <v>114</v>
      </c>
      <c r="O3534" s="85">
        <v>44734</v>
      </c>
      <c r="P3534" s="85">
        <f>INDEX('Aquo parameters'!$A$1:$H$6130,MATCH($E3534,'Aquo parameters'!$E:$E,0),7)</f>
        <v>0</v>
      </c>
      <c r="Q3534" s="20" t="str">
        <f t="shared" si="55"/>
        <v>factors.Add(new Factor() { ParameterID = 6117, Key = 3547, StandardizationSet = "Bbk", Parameter = "TBrC2e", Factor_A = 0, Factor_B = 0, Factor_C = 1, IsMetal = false, IsPak = false, IsOrganic = true });</v>
      </c>
    </row>
    <row r="3535" spans="1:17" x14ac:dyDescent="0.25">
      <c r="A3535" s="34">
        <v>3548</v>
      </c>
      <c r="B3535" s="35" t="s">
        <v>111</v>
      </c>
      <c r="D3535" s="329" t="s">
        <v>591</v>
      </c>
      <c r="E3535" s="20">
        <v>6118</v>
      </c>
      <c r="F3535" s="305" t="str">
        <f>INDEX('Aquo parameters'!$A$1:$H$6130,MATCH($E3535,'Aquo parameters'!$E:$E,0),2)</f>
        <v>1,2-benzothiazool-3-on</v>
      </c>
      <c r="G3535" s="305" t="s">
        <v>112</v>
      </c>
      <c r="H3535" s="251">
        <v>0</v>
      </c>
      <c r="I3535" s="251">
        <v>0</v>
      </c>
      <c r="J3535" s="251">
        <v>1</v>
      </c>
      <c r="K3535" s="336" t="s">
        <v>113</v>
      </c>
      <c r="L3535" s="336" t="s">
        <v>113</v>
      </c>
      <c r="M3535" s="334" t="s">
        <v>114</v>
      </c>
      <c r="O3535" s="85">
        <v>44734</v>
      </c>
      <c r="P3535" s="85">
        <f>INDEX('Aquo parameters'!$A$1:$H$6130,MATCH($E3535,'Aquo parameters'!$E:$E,0),7)</f>
        <v>0</v>
      </c>
      <c r="Q3535" s="20" t="str">
        <f t="shared" si="55"/>
        <v>factors.Add(new Factor() { ParameterID = 6118, Key = 3548, StandardizationSet = "Bbk", Parameter = "12benztaz3o", Factor_A = 0, Factor_B = 0, Factor_C = 1, IsMetal = false, IsPak = false, IsOrganic = true });</v>
      </c>
    </row>
    <row r="3536" spans="1:17" x14ac:dyDescent="0.25">
      <c r="A3536" s="34">
        <v>3549</v>
      </c>
      <c r="B3536" s="35" t="s">
        <v>111</v>
      </c>
      <c r="D3536" s="329" t="s">
        <v>592</v>
      </c>
      <c r="E3536" s="20">
        <v>6119</v>
      </c>
      <c r="F3536" s="305" t="str">
        <f>INDEX('Aquo parameters'!$A$1:$H$6130,MATCH($E3536,'Aquo parameters'!$E:$E,0),2)</f>
        <v>1,3-dicyclohexylureum</v>
      </c>
      <c r="G3536" s="305" t="s">
        <v>112</v>
      </c>
      <c r="H3536" s="251">
        <v>0</v>
      </c>
      <c r="I3536" s="251">
        <v>0</v>
      </c>
      <c r="J3536" s="251">
        <v>1</v>
      </c>
      <c r="K3536" s="336" t="s">
        <v>113</v>
      </c>
      <c r="L3536" s="336" t="s">
        <v>113</v>
      </c>
      <c r="M3536" s="334" t="s">
        <v>114</v>
      </c>
      <c r="O3536" s="85">
        <v>44734</v>
      </c>
      <c r="P3536" s="85">
        <f>INDEX('Aquo parameters'!$A$1:$H$6130,MATCH($E3536,'Aquo parameters'!$E:$E,0),7)</f>
        <v>0</v>
      </c>
      <c r="Q3536" s="20" t="str">
        <f t="shared" si="55"/>
        <v>factors.Add(new Factor() { ParameterID = 6119, Key = 3549, StandardizationSet = "Bbk", Parameter = "13DccC6yurum", Factor_A = 0, Factor_B = 0, Factor_C = 1, IsMetal = false, IsPak = false, IsOrganic = true });</v>
      </c>
    </row>
    <row r="3537" spans="1:17" x14ac:dyDescent="0.25">
      <c r="A3537" s="34">
        <v>3550</v>
      </c>
      <c r="B3537" s="35" t="s">
        <v>111</v>
      </c>
      <c r="D3537" s="329" t="s">
        <v>593</v>
      </c>
      <c r="E3537" s="20">
        <v>6120</v>
      </c>
      <c r="F3537" s="305" t="str">
        <f>INDEX('Aquo parameters'!$A$1:$H$6130,MATCH($E3537,'Aquo parameters'!$E:$E,0),2)</f>
        <v>1,3-diethyl-1,3-difenylureum</v>
      </c>
      <c r="G3537" s="305" t="s">
        <v>112</v>
      </c>
      <c r="H3537" s="251">
        <v>0</v>
      </c>
      <c r="I3537" s="251">
        <v>0</v>
      </c>
      <c r="J3537" s="251">
        <v>1</v>
      </c>
      <c r="K3537" s="336" t="s">
        <v>113</v>
      </c>
      <c r="L3537" s="336" t="s">
        <v>113</v>
      </c>
      <c r="M3537" s="334" t="s">
        <v>114</v>
      </c>
      <c r="O3537" s="85">
        <v>44734</v>
      </c>
      <c r="P3537" s="85">
        <f>INDEX('Aquo parameters'!$A$1:$H$6130,MATCH($E3537,'Aquo parameters'!$E:$E,0),7)</f>
        <v>0</v>
      </c>
      <c r="Q3537" s="20" t="str">
        <f t="shared" si="55"/>
        <v>factors.Add(new Factor() { ParameterID = 6120, Key = 3550, StandardizationSet = "Bbk", Parameter = "13DC2y13Dfyu", Factor_A = 0, Factor_B = 0, Factor_C = 1, IsMetal = false, IsPak = false, IsOrganic = true });</v>
      </c>
    </row>
    <row r="3538" spans="1:17" x14ac:dyDescent="0.25">
      <c r="A3538" s="34">
        <v>3551</v>
      </c>
      <c r="B3538" s="35" t="s">
        <v>111</v>
      </c>
      <c r="D3538" s="329" t="s">
        <v>594</v>
      </c>
      <c r="E3538" s="20">
        <v>6121</v>
      </c>
      <c r="F3538" s="305" t="str">
        <f>INDEX('Aquo parameters'!$A$1:$H$6130,MATCH($E3538,'Aquo parameters'!$E:$E,0),2)</f>
        <v>5,6-dimethyl-1H-benzotriazool monohydraat</v>
      </c>
      <c r="G3538" s="305" t="s">
        <v>112</v>
      </c>
      <c r="H3538" s="251">
        <v>0</v>
      </c>
      <c r="I3538" s="251">
        <v>0</v>
      </c>
      <c r="J3538" s="251">
        <v>1</v>
      </c>
      <c r="K3538" s="336" t="s">
        <v>113</v>
      </c>
      <c r="L3538" s="336" t="s">
        <v>113</v>
      </c>
      <c r="M3538" s="334" t="s">
        <v>114</v>
      </c>
      <c r="O3538" s="85">
        <v>44734</v>
      </c>
      <c r="P3538" s="85">
        <f>INDEX('Aquo parameters'!$A$1:$H$6130,MATCH($E3538,'Aquo parameters'!$E:$E,0),7)</f>
        <v>0</v>
      </c>
      <c r="Q3538" s="20" t="str">
        <f t="shared" si="55"/>
        <v>factors.Add(new Factor() { ParameterID = 6121, Key = 3551, StandardizationSet = "Bbk", Parameter = "56DC1y1Hbzta", Factor_A = 0, Factor_B = 0, Factor_C = 1, IsMetal = false, IsPak = false, IsOrganic = true });</v>
      </c>
    </row>
    <row r="3539" spans="1:17" x14ac:dyDescent="0.25">
      <c r="A3539" s="34">
        <v>3552</v>
      </c>
      <c r="B3539" s="35" t="s">
        <v>111</v>
      </c>
      <c r="D3539" s="329" t="s">
        <v>595</v>
      </c>
      <c r="E3539" s="20">
        <v>6122</v>
      </c>
      <c r="F3539" s="305" t="str">
        <f>INDEX('Aquo parameters'!$A$1:$H$6130,MATCH($E3539,'Aquo parameters'!$E:$E,0),2)</f>
        <v>metribuzin-desamino</v>
      </c>
      <c r="G3539" s="305" t="s">
        <v>112</v>
      </c>
      <c r="H3539" s="251">
        <v>0</v>
      </c>
      <c r="I3539" s="251">
        <v>0</v>
      </c>
      <c r="J3539" s="251">
        <v>1</v>
      </c>
      <c r="K3539" s="336" t="s">
        <v>113</v>
      </c>
      <c r="L3539" s="336" t="s">
        <v>113</v>
      </c>
      <c r="M3539" s="334" t="s">
        <v>114</v>
      </c>
      <c r="O3539" s="85">
        <v>44734</v>
      </c>
      <c r="P3539" s="85">
        <f>INDEX('Aquo parameters'!$A$1:$H$6130,MATCH($E3539,'Aquo parameters'!$E:$E,0),7)</f>
        <v>0</v>
      </c>
      <c r="Q3539" s="20" t="str">
        <f t="shared" si="55"/>
        <v>factors.Add(new Factor() { ParameterID = 6122, Key = 3552, StandardizationSet = "Bbk", Parameter = "metbzdAo", Factor_A = 0, Factor_B = 0, Factor_C = 1, IsMetal = false, IsPak = false, IsOrganic = true });</v>
      </c>
    </row>
    <row r="3540" spans="1:17" x14ac:dyDescent="0.25">
      <c r="A3540" s="34">
        <v>3553</v>
      </c>
      <c r="B3540" s="35" t="s">
        <v>111</v>
      </c>
      <c r="D3540" s="329" t="s">
        <v>596</v>
      </c>
      <c r="E3540" s="20">
        <v>6123</v>
      </c>
      <c r="F3540" s="305" t="str">
        <f>INDEX('Aquo parameters'!$A$1:$H$6130,MATCH($E3540,'Aquo parameters'!$E:$E,0),2)</f>
        <v>tri-o-cresylfosfaat</v>
      </c>
      <c r="G3540" s="305" t="s">
        <v>112</v>
      </c>
      <c r="H3540" s="251">
        <v>0</v>
      </c>
      <c r="I3540" s="251">
        <v>0</v>
      </c>
      <c r="J3540" s="251">
        <v>1</v>
      </c>
      <c r="K3540" s="336" t="s">
        <v>113</v>
      </c>
      <c r="L3540" s="336" t="s">
        <v>113</v>
      </c>
      <c r="M3540" s="334" t="s">
        <v>114</v>
      </c>
      <c r="O3540" s="85">
        <v>44734</v>
      </c>
      <c r="P3540" s="85">
        <f>INDEX('Aquo parameters'!$A$1:$H$6130,MATCH($E3540,'Aquo parameters'!$E:$E,0),7)</f>
        <v>0</v>
      </c>
      <c r="Q3540" s="20" t="str">
        <f t="shared" si="55"/>
        <v>factors.Add(new Factor() { ParameterID = 6123, Key = 3553, StandardizationSet = "Bbk", Parameter = "TocsPO4", Factor_A = 0, Factor_B = 0, Factor_C = 1, IsMetal = false, IsPak = false, IsOrganic = true });</v>
      </c>
    </row>
    <row r="3541" spans="1:17" x14ac:dyDescent="0.25">
      <c r="A3541" s="34">
        <v>3554</v>
      </c>
      <c r="B3541" s="35" t="s">
        <v>111</v>
      </c>
      <c r="D3541" s="329" t="s">
        <v>597</v>
      </c>
      <c r="E3541" s="20">
        <v>6124</v>
      </c>
      <c r="F3541" s="305" t="str">
        <f>INDEX('Aquo parameters'!$A$1:$H$6130,MATCH($E3541,'Aquo parameters'!$E:$E,0),2)</f>
        <v>tri-m-cresylfosfaat</v>
      </c>
      <c r="G3541" s="305" t="s">
        <v>112</v>
      </c>
      <c r="H3541" s="251">
        <v>0</v>
      </c>
      <c r="I3541" s="251">
        <v>0</v>
      </c>
      <c r="J3541" s="251">
        <v>1</v>
      </c>
      <c r="K3541" s="336" t="s">
        <v>113</v>
      </c>
      <c r="L3541" s="336" t="s">
        <v>113</v>
      </c>
      <c r="M3541" s="334" t="s">
        <v>114</v>
      </c>
      <c r="O3541" s="85">
        <v>44734</v>
      </c>
      <c r="P3541" s="85">
        <f>INDEX('Aquo parameters'!$A$1:$H$6130,MATCH($E3541,'Aquo parameters'!$E:$E,0),7)</f>
        <v>0</v>
      </c>
      <c r="Q3541" s="20" t="str">
        <f t="shared" si="55"/>
        <v>factors.Add(new Factor() { ParameterID = 6124, Key = 3554, StandardizationSet = "Bbk", Parameter = "TmcsPO4", Factor_A = 0, Factor_B = 0, Factor_C = 1, IsMetal = false, IsPak = false, IsOrganic = true });</v>
      </c>
    </row>
    <row r="3542" spans="1:17" x14ac:dyDescent="0.25">
      <c r="A3542" s="34">
        <v>3555</v>
      </c>
      <c r="B3542" s="35" t="s">
        <v>111</v>
      </c>
      <c r="D3542" s="329" t="s">
        <v>598</v>
      </c>
      <c r="E3542" s="20">
        <v>6125</v>
      </c>
      <c r="F3542" s="305" t="str">
        <f>INDEX('Aquo parameters'!$A$1:$H$6130,MATCH($E3542,'Aquo parameters'!$E:$E,0),2)</f>
        <v>tri-p-cresylfosfaat</v>
      </c>
      <c r="G3542" s="305" t="s">
        <v>112</v>
      </c>
      <c r="H3542" s="251">
        <v>0</v>
      </c>
      <c r="I3542" s="251">
        <v>0</v>
      </c>
      <c r="J3542" s="251">
        <v>1</v>
      </c>
      <c r="K3542" s="336" t="s">
        <v>113</v>
      </c>
      <c r="L3542" s="336" t="s">
        <v>113</v>
      </c>
      <c r="M3542" s="334" t="s">
        <v>114</v>
      </c>
      <c r="O3542" s="85">
        <v>44734</v>
      </c>
      <c r="P3542" s="85">
        <f>INDEX('Aquo parameters'!$A$1:$H$6130,MATCH($E3542,'Aquo parameters'!$E:$E,0),7)</f>
        <v>0</v>
      </c>
      <c r="Q3542" s="20" t="str">
        <f t="shared" si="55"/>
        <v>factors.Add(new Factor() { ParameterID = 6125, Key = 3555, StandardizationSet = "Bbk", Parameter = "TpcsPO4", Factor_A = 0, Factor_B = 0, Factor_C = 1, IsMetal = false, IsPak = false, IsOrganic = true });</v>
      </c>
    </row>
    <row r="3543" spans="1:17" x14ac:dyDescent="0.25">
      <c r="A3543" s="34">
        <v>3556</v>
      </c>
      <c r="B3543" s="35" t="s">
        <v>111</v>
      </c>
      <c r="D3543" s="329" t="s">
        <v>599</v>
      </c>
      <c r="E3543" s="20">
        <v>6126</v>
      </c>
      <c r="F3543" s="305" t="str">
        <f>INDEX('Aquo parameters'!$A$1:$H$6130,MATCH($E3543,'Aquo parameters'!$E:$E,0),2)</f>
        <v>tripropylfosfaat</v>
      </c>
      <c r="G3543" s="305" t="s">
        <v>112</v>
      </c>
      <c r="H3543" s="251">
        <v>0</v>
      </c>
      <c r="I3543" s="251">
        <v>0</v>
      </c>
      <c r="J3543" s="251">
        <v>1</v>
      </c>
      <c r="K3543" s="336" t="s">
        <v>113</v>
      </c>
      <c r="L3543" s="336" t="s">
        <v>113</v>
      </c>
      <c r="M3543" s="334" t="s">
        <v>114</v>
      </c>
      <c r="O3543" s="85">
        <v>44734</v>
      </c>
      <c r="P3543" s="85">
        <f>INDEX('Aquo parameters'!$A$1:$H$6130,MATCH($E3543,'Aquo parameters'!$E:$E,0),7)</f>
        <v>0</v>
      </c>
      <c r="Q3543" s="20" t="str">
        <f t="shared" si="55"/>
        <v>factors.Add(new Factor() { ParameterID = 6126, Key = 3556, StandardizationSet = "Bbk", Parameter = "TC3yPO4", Factor_A = 0, Factor_B = 0, Factor_C = 1, IsMetal = false, IsPak = false, IsOrganic = true });</v>
      </c>
    </row>
    <row r="3544" spans="1:17" x14ac:dyDescent="0.25">
      <c r="A3544" s="34">
        <v>3557</v>
      </c>
      <c r="B3544" s="35" t="s">
        <v>111</v>
      </c>
      <c r="D3544" s="329" t="s">
        <v>600</v>
      </c>
      <c r="E3544" s="20">
        <v>6127</v>
      </c>
      <c r="F3544" s="305" t="str">
        <f>INDEX('Aquo parameters'!$A$1:$H$6130,MATCH($E3544,'Aquo parameters'!$E:$E,0),2)</f>
        <v>diundecylftalaat</v>
      </c>
      <c r="G3544" s="305" t="s">
        <v>112</v>
      </c>
      <c r="H3544" s="251">
        <v>0</v>
      </c>
      <c r="I3544" s="251">
        <v>0</v>
      </c>
      <c r="J3544" s="251">
        <v>1</v>
      </c>
      <c r="K3544" s="336" t="s">
        <v>113</v>
      </c>
      <c r="L3544" s="336" t="s">
        <v>113</v>
      </c>
      <c r="M3544" s="334" t="s">
        <v>114</v>
      </c>
      <c r="O3544" s="85">
        <v>44734</v>
      </c>
      <c r="P3544" s="85">
        <f>INDEX('Aquo parameters'!$A$1:$H$6130,MATCH($E3544,'Aquo parameters'!$E:$E,0),7)</f>
        <v>0</v>
      </c>
      <c r="Q3544" s="20" t="str">
        <f t="shared" si="55"/>
        <v>factors.Add(new Factor() { ParameterID = 6127, Key = 3557, StandardizationSet = "Bbk", Parameter = "DC11yFt", Factor_A = 0, Factor_B = 0, Factor_C = 1, IsMetal = false, IsPak = false, IsOrganic = true });</v>
      </c>
    </row>
    <row r="3545" spans="1:17" x14ac:dyDescent="0.25">
      <c r="A3545" s="34">
        <v>3558</v>
      </c>
      <c r="B3545" s="35" t="s">
        <v>111</v>
      </c>
      <c r="D3545" s="329" t="s">
        <v>601</v>
      </c>
      <c r="E3545" s="20">
        <v>6128</v>
      </c>
      <c r="F3545" s="305" t="str">
        <f>INDEX('Aquo parameters'!$A$1:$H$6130,MATCH($E3545,'Aquo parameters'!$E:$E,0),2)</f>
        <v>4-pentylfenol</v>
      </c>
      <c r="G3545" s="305" t="s">
        <v>112</v>
      </c>
      <c r="H3545" s="251">
        <v>0</v>
      </c>
      <c r="I3545" s="251">
        <v>0</v>
      </c>
      <c r="J3545" s="251">
        <v>1</v>
      </c>
      <c r="K3545" s="336" t="s">
        <v>113</v>
      </c>
      <c r="L3545" s="336" t="s">
        <v>113</v>
      </c>
      <c r="M3545" s="334" t="s">
        <v>114</v>
      </c>
      <c r="O3545" s="85">
        <v>44734</v>
      </c>
      <c r="P3545" s="85">
        <f>INDEX('Aquo parameters'!$A$1:$H$6130,MATCH($E3545,'Aquo parameters'!$E:$E,0),7)</f>
        <v>0</v>
      </c>
      <c r="Q3545" s="20" t="str">
        <f t="shared" si="55"/>
        <v>factors.Add(new Factor() { ParameterID = 6128, Key = 3558, StandardizationSet = "Bbk", Parameter = "4C5yFt", Factor_A = 0, Factor_B = 0, Factor_C = 1, IsMetal = false, IsPak = false, IsOrganic = true });</v>
      </c>
    </row>
    <row r="3546" spans="1:17" x14ac:dyDescent="0.25">
      <c r="A3546" s="34">
        <v>3559</v>
      </c>
      <c r="B3546" s="35" t="s">
        <v>111</v>
      </c>
      <c r="D3546" s="329" t="s">
        <v>602</v>
      </c>
      <c r="E3546" s="20">
        <v>6129</v>
      </c>
      <c r="F3546" s="305" t="str">
        <f>INDEX('Aquo parameters'!$A$1:$H$6130,MATCH($E3546,'Aquo parameters'!$E:$E,0),2)</f>
        <v>som dodecylfenol-isomeren</v>
      </c>
      <c r="G3546" s="305" t="s">
        <v>253</v>
      </c>
      <c r="H3546" s="251"/>
      <c r="I3546" s="251"/>
      <c r="J3546" s="251"/>
      <c r="K3546" s="334"/>
      <c r="L3546" s="334"/>
      <c r="M3546" s="334"/>
      <c r="O3546" s="85">
        <v>44734</v>
      </c>
      <c r="P3546" s="85">
        <f>INDEX('Aquo parameters'!$A$1:$H$6130,MATCH($E3546,'Aquo parameters'!$E:$E,0),7)</f>
        <v>0</v>
      </c>
      <c r="Q3546" s="20" t="str">
        <f t="shared" si="55"/>
        <v>factors.Add(new Factor() { ParameterID = 6129, Key = 3559, StandardizationSet = "Bbk", Parameter = "sC12yFol", Factor_A = , Factor_B = , Factor_C = , IsMetal = , IsPak = , IsOrganic =  });</v>
      </c>
    </row>
    <row r="3547" spans="1:17" x14ac:dyDescent="0.25">
      <c r="A3547" s="34">
        <v>3560</v>
      </c>
      <c r="B3547" s="35" t="s">
        <v>111</v>
      </c>
      <c r="D3547" s="329" t="s">
        <v>603</v>
      </c>
      <c r="E3547" s="20">
        <v>6130</v>
      </c>
      <c r="F3547" s="305" t="str">
        <f>INDEX('Aquo parameters'!$A$1:$H$6130,MATCH($E3547,'Aquo parameters'!$E:$E,0),2)</f>
        <v>octoxynol-2</v>
      </c>
      <c r="G3547" s="305" t="s">
        <v>112</v>
      </c>
      <c r="H3547" s="251">
        <v>0</v>
      </c>
      <c r="I3547" s="251">
        <v>0</v>
      </c>
      <c r="J3547" s="251">
        <v>1</v>
      </c>
      <c r="K3547" s="336" t="s">
        <v>113</v>
      </c>
      <c r="L3547" s="336" t="s">
        <v>113</v>
      </c>
      <c r="M3547" s="334" t="s">
        <v>114</v>
      </c>
      <c r="O3547" s="85">
        <v>44734</v>
      </c>
      <c r="P3547" s="85">
        <f>INDEX('Aquo parameters'!$A$1:$H$6130,MATCH($E3547,'Aquo parameters'!$E:$E,0),7)</f>
        <v>0</v>
      </c>
      <c r="Q3547" s="20" t="str">
        <f t="shared" si="55"/>
        <v>factors.Add(new Factor() { ParameterID = 6130, Key = 3560, StandardizationSet = "Bbk", Parameter = "octxnl2", Factor_A = 0, Factor_B = 0, Factor_C = 1, IsMetal = false, IsPak = false, IsOrganic = true });</v>
      </c>
    </row>
    <row r="3548" spans="1:17" x14ac:dyDescent="0.25">
      <c r="A3548" s="34">
        <v>3561</v>
      </c>
      <c r="B3548" s="35" t="s">
        <v>111</v>
      </c>
      <c r="D3548" s="329" t="s">
        <v>604</v>
      </c>
      <c r="E3548" s="20">
        <v>6131</v>
      </c>
      <c r="F3548" s="305" t="str">
        <f>INDEX('Aquo parameters'!$A$1:$H$6130,MATCH($E3548,'Aquo parameters'!$E:$E,0),2)</f>
        <v>octoxynol-1</v>
      </c>
      <c r="G3548" s="305" t="s">
        <v>112</v>
      </c>
      <c r="H3548" s="251">
        <v>0</v>
      </c>
      <c r="I3548" s="251">
        <v>0</v>
      </c>
      <c r="J3548" s="251">
        <v>1</v>
      </c>
      <c r="K3548" s="336" t="s">
        <v>113</v>
      </c>
      <c r="L3548" s="336" t="s">
        <v>113</v>
      </c>
      <c r="M3548" s="334" t="s">
        <v>114</v>
      </c>
      <c r="O3548" s="85">
        <v>44734</v>
      </c>
      <c r="P3548" s="85">
        <f>INDEX('Aquo parameters'!$A$1:$H$6130,MATCH($E3548,'Aquo parameters'!$E:$E,0),7)</f>
        <v>0</v>
      </c>
      <c r="Q3548" s="20" t="str">
        <f t="shared" si="55"/>
        <v>factors.Add(new Factor() { ParameterID = 6131, Key = 3561, StandardizationSet = "Bbk", Parameter = "octxnl1", Factor_A = 0, Factor_B = 0, Factor_C = 1, IsMetal = false, IsPak = false, IsOrganic = true });</v>
      </c>
    </row>
    <row r="3549" spans="1:17" x14ac:dyDescent="0.25">
      <c r="A3549" s="34">
        <v>3562</v>
      </c>
      <c r="B3549" s="35" t="s">
        <v>111</v>
      </c>
      <c r="D3549" s="329" t="s">
        <v>605</v>
      </c>
      <c r="E3549" s="20">
        <v>6132</v>
      </c>
      <c r="F3549" s="305" t="str">
        <f>INDEX('Aquo parameters'!$A$1:$H$6130,MATCH($E3549,'Aquo parameters'!$E:$E,0),2)</f>
        <v>2,3-dimethylfenyl isocyanaat</v>
      </c>
      <c r="G3549" s="305" t="s">
        <v>112</v>
      </c>
      <c r="H3549" s="251">
        <v>0</v>
      </c>
      <c r="I3549" s="251">
        <v>0</v>
      </c>
      <c r="J3549" s="251">
        <v>1</v>
      </c>
      <c r="K3549" s="336" t="s">
        <v>113</v>
      </c>
      <c r="L3549" s="336" t="s">
        <v>113</v>
      </c>
      <c r="M3549" s="334" t="s">
        <v>114</v>
      </c>
      <c r="O3549" s="85">
        <v>44734</v>
      </c>
      <c r="P3549" s="85">
        <f>INDEX('Aquo parameters'!$A$1:$H$6130,MATCH($E3549,'Aquo parameters'!$E:$E,0),7)</f>
        <v>0</v>
      </c>
      <c r="Q3549" s="20" t="str">
        <f t="shared" si="55"/>
        <v>factors.Add(new Factor() { ParameterID = 6132, Key = 3562, StandardizationSet = "Bbk", Parameter = "23DC1yFyiCN", Factor_A = 0, Factor_B = 0, Factor_C = 1, IsMetal = false, IsPak = false, IsOrganic = true });</v>
      </c>
    </row>
    <row r="3550" spans="1:17" x14ac:dyDescent="0.25">
      <c r="A3550" s="34">
        <v>3563</v>
      </c>
      <c r="B3550" s="35" t="s">
        <v>111</v>
      </c>
      <c r="D3550" s="329" t="s">
        <v>606</v>
      </c>
      <c r="E3550" s="20">
        <v>6133</v>
      </c>
      <c r="F3550" s="305" t="str">
        <f>INDEX('Aquo parameters'!$A$1:$H$6130,MATCH($E3550,'Aquo parameters'!$E:$E,0),2)</f>
        <v>N,N-dimethyl-N'-fenylsulfamide</v>
      </c>
      <c r="G3550" s="305" t="s">
        <v>112</v>
      </c>
      <c r="H3550" s="251">
        <v>0</v>
      </c>
      <c r="I3550" s="251">
        <v>0</v>
      </c>
      <c r="J3550" s="251">
        <v>1</v>
      </c>
      <c r="K3550" s="336" t="s">
        <v>113</v>
      </c>
      <c r="L3550" s="336" t="s">
        <v>113</v>
      </c>
      <c r="M3550" s="334" t="s">
        <v>114</v>
      </c>
      <c r="O3550" s="85">
        <v>44734</v>
      </c>
      <c r="P3550" s="85">
        <f>INDEX('Aquo parameters'!$A$1:$H$6130,MATCH($E3550,'Aquo parameters'!$E:$E,0),7)</f>
        <v>0</v>
      </c>
      <c r="Q3550" s="20" t="str">
        <f t="shared" si="55"/>
        <v>factors.Add(new Factor() { ParameterID = 6133, Key = 3563, StandardizationSet = "Bbk", Parameter = "NNDC1yNFysAd", Factor_A = 0, Factor_B = 0, Factor_C = 1, IsMetal = false, IsPak = false, IsOrganic = true });</v>
      </c>
    </row>
    <row r="3551" spans="1:17" x14ac:dyDescent="0.25">
      <c r="A3551" s="34">
        <v>3564</v>
      </c>
      <c r="B3551" s="35" t="s">
        <v>111</v>
      </c>
      <c r="D3551" s="329" t="s">
        <v>607</v>
      </c>
      <c r="E3551" s="20">
        <v>6134</v>
      </c>
      <c r="F3551" s="305" t="str">
        <f>INDEX('Aquo parameters'!$A$1:$H$6130,MATCH($E3551,'Aquo parameters'!$E:$E,0),2)</f>
        <v>genistein</v>
      </c>
      <c r="G3551" s="305" t="s">
        <v>112</v>
      </c>
      <c r="H3551" s="251">
        <v>0</v>
      </c>
      <c r="I3551" s="251">
        <v>0</v>
      </c>
      <c r="J3551" s="251">
        <v>1</v>
      </c>
      <c r="K3551" s="336" t="s">
        <v>113</v>
      </c>
      <c r="L3551" s="336" t="s">
        <v>113</v>
      </c>
      <c r="M3551" s="334" t="s">
        <v>114</v>
      </c>
      <c r="O3551" s="85">
        <v>44734</v>
      </c>
      <c r="P3551" s="85">
        <f>INDEX('Aquo parameters'!$A$1:$H$6130,MATCH($E3551,'Aquo parameters'!$E:$E,0),7)</f>
        <v>0</v>
      </c>
      <c r="Q3551" s="20" t="str">
        <f t="shared" si="55"/>
        <v>factors.Add(new Factor() { ParameterID = 6134, Key = 3564, StandardizationSet = "Bbk", Parameter = "gensn", Factor_A = 0, Factor_B = 0, Factor_C = 1, IsMetal = false, IsPak = false, IsOrganic = true });</v>
      </c>
    </row>
    <row r="3552" spans="1:17" x14ac:dyDescent="0.25">
      <c r="A3552" s="34">
        <v>3565</v>
      </c>
      <c r="B3552" s="35" t="s">
        <v>111</v>
      </c>
      <c r="D3552" s="329" t="s">
        <v>608</v>
      </c>
      <c r="E3552" s="20">
        <v>6135</v>
      </c>
      <c r="F3552" s="305" t="str">
        <f>INDEX('Aquo parameters'!$A$1:$H$6130,MATCH($E3552,'Aquo parameters'!$E:$E,0),2)</f>
        <v>2-chloor-4,6-diamino-1,3,5-triazine</v>
      </c>
      <c r="G3552" s="305" t="s">
        <v>112</v>
      </c>
      <c r="H3552" s="251">
        <v>0</v>
      </c>
      <c r="I3552" s="251">
        <v>0</v>
      </c>
      <c r="J3552" s="251">
        <v>1</v>
      </c>
      <c r="K3552" s="336" t="s">
        <v>113</v>
      </c>
      <c r="L3552" s="336" t="s">
        <v>113</v>
      </c>
      <c r="M3552" s="334" t="s">
        <v>114</v>
      </c>
      <c r="O3552" s="85">
        <v>44734</v>
      </c>
      <c r="P3552" s="85">
        <f>INDEX('Aquo parameters'!$A$1:$H$6130,MATCH($E3552,'Aquo parameters'!$E:$E,0),7)</f>
        <v>0</v>
      </c>
      <c r="Q3552" s="20" t="str">
        <f t="shared" si="55"/>
        <v>factors.Add(new Factor() { ParameterID = 6135, Key = 3565, StandardizationSet = "Bbk", Parameter = "2Cl46Daotazn", Factor_A = 0, Factor_B = 0, Factor_C = 1, IsMetal = false, IsPak = false, IsOrganic = true });</v>
      </c>
    </row>
    <row r="3553" spans="1:17" x14ac:dyDescent="0.25">
      <c r="A3553" s="34">
        <v>3566</v>
      </c>
      <c r="B3553" s="35" t="s">
        <v>111</v>
      </c>
      <c r="D3553" s="329" t="s">
        <v>609</v>
      </c>
      <c r="E3553" s="20">
        <v>6136</v>
      </c>
      <c r="F3553" s="305" t="str">
        <f>INDEX('Aquo parameters'!$A$1:$H$6130,MATCH($E3553,'Aquo parameters'!$E:$E,0),2)</f>
        <v>clopidol</v>
      </c>
      <c r="G3553" s="305" t="s">
        <v>112</v>
      </c>
      <c r="H3553" s="251">
        <v>0</v>
      </c>
      <c r="I3553" s="251">
        <v>0</v>
      </c>
      <c r="J3553" s="251">
        <v>1</v>
      </c>
      <c r="K3553" s="336" t="s">
        <v>113</v>
      </c>
      <c r="L3553" s="336" t="s">
        <v>113</v>
      </c>
      <c r="M3553" s="334" t="s">
        <v>114</v>
      </c>
      <c r="O3553" s="85">
        <v>44734</v>
      </c>
      <c r="P3553" s="85">
        <f>INDEX('Aquo parameters'!$A$1:$H$6130,MATCH($E3553,'Aquo parameters'!$E:$E,0),7)</f>
        <v>0</v>
      </c>
      <c r="Q3553" s="20" t="str">
        <f t="shared" si="55"/>
        <v>factors.Add(new Factor() { ParameterID = 6136, Key = 3566, StandardizationSet = "Bbk", Parameter = "clopdl", Factor_A = 0, Factor_B = 0, Factor_C = 1, IsMetal = false, IsPak = false, IsOrganic = true });</v>
      </c>
    </row>
    <row r="3554" spans="1:17" x14ac:dyDescent="0.25">
      <c r="A3554" s="34">
        <v>3567</v>
      </c>
      <c r="B3554" s="35" t="s">
        <v>111</v>
      </c>
      <c r="D3554" s="329" t="s">
        <v>610</v>
      </c>
      <c r="E3554" s="20">
        <v>6137</v>
      </c>
      <c r="F3554" s="305" t="str">
        <f>INDEX('Aquo parameters'!$A$1:$H$6130,MATCH($E3554,'Aquo parameters'!$E:$E,0),2)</f>
        <v>trifluormethaansulfonzuur</v>
      </c>
      <c r="G3554" s="305" t="s">
        <v>112</v>
      </c>
      <c r="H3554" s="251">
        <v>0</v>
      </c>
      <c r="I3554" s="251">
        <v>0</v>
      </c>
      <c r="J3554" s="251">
        <v>1</v>
      </c>
      <c r="K3554" s="336" t="s">
        <v>113</v>
      </c>
      <c r="L3554" s="336" t="s">
        <v>113</v>
      </c>
      <c r="M3554" s="334" t="s">
        <v>114</v>
      </c>
      <c r="O3554" s="85">
        <v>44734</v>
      </c>
      <c r="P3554" s="85">
        <f>INDEX('Aquo parameters'!$A$1:$H$6130,MATCH($E3554,'Aquo parameters'!$E:$E,0),7)</f>
        <v>0</v>
      </c>
      <c r="Q3554" s="20" t="str">
        <f t="shared" si="55"/>
        <v>factors.Add(new Factor() { ParameterID = 6137, Key = 3567, StandardizationSet = "Bbk", Parameter = "TFlC1asfzr", Factor_A = 0, Factor_B = 0, Factor_C = 1, IsMetal = false, IsPak = false, IsOrganic = true });</v>
      </c>
    </row>
    <row r="3555" spans="1:17" x14ac:dyDescent="0.25">
      <c r="A3555" s="34">
        <v>3568</v>
      </c>
      <c r="B3555" s="35" t="s">
        <v>111</v>
      </c>
      <c r="D3555" s="329" t="s">
        <v>611</v>
      </c>
      <c r="E3555" s="20">
        <v>6138</v>
      </c>
      <c r="F3555" s="305" t="str">
        <f>INDEX('Aquo parameters'!$A$1:$H$6130,MATCH($E3555,'Aquo parameters'!$E:$E,0),2)</f>
        <v>2-methylindeen</v>
      </c>
      <c r="G3555" s="305" t="s">
        <v>112</v>
      </c>
      <c r="H3555" s="251">
        <v>0</v>
      </c>
      <c r="I3555" s="251">
        <v>0</v>
      </c>
      <c r="J3555" s="251">
        <v>1</v>
      </c>
      <c r="K3555" s="336" t="s">
        <v>113</v>
      </c>
      <c r="L3555" s="336" t="s">
        <v>113</v>
      </c>
      <c r="M3555" s="334" t="s">
        <v>114</v>
      </c>
      <c r="O3555" s="85">
        <v>44734</v>
      </c>
      <c r="P3555" s="85">
        <f>INDEX('Aquo parameters'!$A$1:$H$6130,MATCH($E3555,'Aquo parameters'!$E:$E,0),7)</f>
        <v>0</v>
      </c>
      <c r="Q3555" s="20" t="str">
        <f t="shared" si="55"/>
        <v>factors.Add(new Factor() { ParameterID = 6138, Key = 3568, StandardizationSet = "Bbk", Parameter = "2C1idn", Factor_A = 0, Factor_B = 0, Factor_C = 1, IsMetal = false, IsPak = false, IsOrganic = true });</v>
      </c>
    </row>
    <row r="3556" spans="1:17" x14ac:dyDescent="0.25">
      <c r="A3556" s="34">
        <v>3569</v>
      </c>
      <c r="B3556" s="35" t="s">
        <v>111</v>
      </c>
      <c r="D3556" s="329" t="s">
        <v>612</v>
      </c>
      <c r="E3556" s="20">
        <v>6139</v>
      </c>
      <c r="F3556" s="305" t="str">
        <f>INDEX('Aquo parameters'!$A$1:$H$6130,MATCH($E3556,'Aquo parameters'!$E:$E,0),2)</f>
        <v>3-careen</v>
      </c>
      <c r="G3556" s="305" t="s">
        <v>112</v>
      </c>
      <c r="H3556" s="251">
        <v>0</v>
      </c>
      <c r="I3556" s="251">
        <v>0</v>
      </c>
      <c r="J3556" s="251">
        <v>1</v>
      </c>
      <c r="K3556" s="336" t="s">
        <v>113</v>
      </c>
      <c r="L3556" s="336" t="s">
        <v>113</v>
      </c>
      <c r="M3556" s="334" t="s">
        <v>114</v>
      </c>
      <c r="O3556" s="85">
        <v>44734</v>
      </c>
      <c r="P3556" s="85">
        <f>INDEX('Aquo parameters'!$A$1:$H$6130,MATCH($E3556,'Aquo parameters'!$E:$E,0),7)</f>
        <v>0</v>
      </c>
      <c r="Q3556" s="20" t="str">
        <f t="shared" si="55"/>
        <v>factors.Add(new Factor() { ParameterID = 6139, Key = 3569, StandardizationSet = "Bbk", Parameter = "3carn", Factor_A = 0, Factor_B = 0, Factor_C = 1, IsMetal = false, IsPak = false, IsOrganic = true });</v>
      </c>
    </row>
    <row r="3557" spans="1:17" x14ac:dyDescent="0.25">
      <c r="A3557" s="34">
        <v>3570</v>
      </c>
      <c r="B3557" s="35" t="s">
        <v>111</v>
      </c>
      <c r="D3557" s="329" t="s">
        <v>613</v>
      </c>
      <c r="E3557" s="20">
        <v>6140</v>
      </c>
      <c r="F3557" s="305" t="str">
        <f>INDEX('Aquo parameters'!$A$1:$H$6130,MATCH($E3557,'Aquo parameters'!$E:$E,0),2)</f>
        <v>4-ethoxyethylbenzoezuur</v>
      </c>
      <c r="G3557" s="305" t="s">
        <v>112</v>
      </c>
      <c r="H3557" s="251">
        <v>0</v>
      </c>
      <c r="I3557" s="251">
        <v>0</v>
      </c>
      <c r="J3557" s="251">
        <v>1</v>
      </c>
      <c r="K3557" s="336" t="s">
        <v>113</v>
      </c>
      <c r="L3557" s="336" t="s">
        <v>113</v>
      </c>
      <c r="M3557" s="334" t="s">
        <v>114</v>
      </c>
      <c r="O3557" s="85">
        <v>44734</v>
      </c>
      <c r="P3557" s="85">
        <f>INDEX('Aquo parameters'!$A$1:$H$6130,MATCH($E3557,'Aquo parameters'!$E:$E,0),7)</f>
        <v>0</v>
      </c>
      <c r="Q3557" s="20" t="str">
        <f t="shared" si="55"/>
        <v>factors.Add(new Factor() { ParameterID = 6140, Key = 3570, StandardizationSet = "Bbk", Parameter = "4C2oxC1ybenz", Factor_A = 0, Factor_B = 0, Factor_C = 1, IsMetal = false, IsPak = false, IsOrganic = true });</v>
      </c>
    </row>
    <row r="3558" spans="1:17" x14ac:dyDescent="0.25">
      <c r="A3558" s="34">
        <v>3571</v>
      </c>
      <c r="B3558" s="35" t="s">
        <v>111</v>
      </c>
      <c r="D3558" s="329" t="s">
        <v>614</v>
      </c>
      <c r="E3558" s="20">
        <v>6141</v>
      </c>
      <c r="F3558" s="305" t="str">
        <f>INDEX('Aquo parameters'!$A$1:$H$6130,MATCH($E3558,'Aquo parameters'!$E:$E,0),2)</f>
        <v>2-ethylnaftaleen</v>
      </c>
      <c r="G3558" s="305" t="s">
        <v>112</v>
      </c>
      <c r="H3558" s="251">
        <v>0</v>
      </c>
      <c r="I3558" s="251">
        <v>0</v>
      </c>
      <c r="J3558" s="251">
        <v>1</v>
      </c>
      <c r="K3558" s="334" t="s">
        <v>113</v>
      </c>
      <c r="L3558" s="334" t="s">
        <v>114</v>
      </c>
      <c r="M3558" s="334" t="s">
        <v>114</v>
      </c>
      <c r="O3558" s="85">
        <v>44734</v>
      </c>
      <c r="P3558" s="85">
        <f>INDEX('Aquo parameters'!$A$1:$H$6130,MATCH($E3558,'Aquo parameters'!$E:$E,0),7)</f>
        <v>0</v>
      </c>
      <c r="Q3558" s="20" t="str">
        <f t="shared" si="55"/>
        <v>factors.Add(new Factor() { ParameterID = 6141, Key = 3571, StandardizationSet = "Bbk", Parameter = "2C2yNaf", Factor_A = 0, Factor_B = 0, Factor_C = 1, IsMetal = false, IsPak = true, IsOrganic = true });</v>
      </c>
    </row>
    <row r="3559" spans="1:17" x14ac:dyDescent="0.25">
      <c r="A3559" s="34">
        <v>3572</v>
      </c>
      <c r="B3559" s="35" t="s">
        <v>111</v>
      </c>
      <c r="D3559" s="329" t="s">
        <v>615</v>
      </c>
      <c r="E3559" s="20">
        <v>6142</v>
      </c>
      <c r="F3559" s="305" t="str">
        <f>INDEX('Aquo parameters'!$A$1:$H$6130,MATCH($E3559,'Aquo parameters'!$E:$E,0),2)</f>
        <v>1-ethylnaftaleen</v>
      </c>
      <c r="G3559" s="305" t="s">
        <v>112</v>
      </c>
      <c r="H3559" s="251">
        <v>0</v>
      </c>
      <c r="I3559" s="251">
        <v>0</v>
      </c>
      <c r="J3559" s="251">
        <v>1</v>
      </c>
      <c r="K3559" s="334" t="s">
        <v>113</v>
      </c>
      <c r="L3559" s="334" t="s">
        <v>114</v>
      </c>
      <c r="M3559" s="334" t="s">
        <v>114</v>
      </c>
      <c r="O3559" s="85">
        <v>44734</v>
      </c>
      <c r="P3559" s="85">
        <f>INDEX('Aquo parameters'!$A$1:$H$6130,MATCH($E3559,'Aquo parameters'!$E:$E,0),7)</f>
        <v>0</v>
      </c>
      <c r="Q3559" s="20" t="str">
        <f t="shared" si="55"/>
        <v>factors.Add(new Factor() { ParameterID = 6142, Key = 3572, StandardizationSet = "Bbk", Parameter = "1C2yNaf", Factor_A = 0, Factor_B = 0, Factor_C = 1, IsMetal = false, IsPak = true, IsOrganic = true });</v>
      </c>
    </row>
    <row r="3560" spans="1:17" x14ac:dyDescent="0.25">
      <c r="A3560" s="34">
        <v>3573</v>
      </c>
      <c r="B3560" s="35" t="s">
        <v>111</v>
      </c>
      <c r="D3560" s="329" t="s">
        <v>616</v>
      </c>
      <c r="E3560" s="20">
        <v>6143</v>
      </c>
      <c r="F3560" s="305" t="str">
        <f>INDEX('Aquo parameters'!$A$1:$H$6130,MATCH($E3560,'Aquo parameters'!$E:$E,0),2)</f>
        <v>N,N-diethyl-N,N-difenylureum</v>
      </c>
      <c r="G3560" s="305" t="s">
        <v>112</v>
      </c>
      <c r="H3560" s="251">
        <v>0</v>
      </c>
      <c r="I3560" s="251">
        <v>0</v>
      </c>
      <c r="J3560" s="251">
        <v>1</v>
      </c>
      <c r="K3560" s="336" t="s">
        <v>113</v>
      </c>
      <c r="L3560" s="336" t="s">
        <v>113</v>
      </c>
      <c r="M3560" s="334" t="s">
        <v>114</v>
      </c>
      <c r="O3560" s="85">
        <v>44734</v>
      </c>
      <c r="P3560" s="85">
        <f>INDEX('Aquo parameters'!$A$1:$H$6130,MATCH($E3560,'Aquo parameters'!$E:$E,0),7)</f>
        <v>0</v>
      </c>
      <c r="Q3560" s="20" t="str">
        <f t="shared" si="55"/>
        <v>factors.Add(new Factor() { ParameterID = 6143, Key = 3573, StandardizationSet = "Bbk", Parameter = "NNDC2yNNDFyu", Factor_A = 0, Factor_B = 0, Factor_C = 1, IsMetal = false, IsPak = false, IsOrganic = true });</v>
      </c>
    </row>
    <row r="3561" spans="1:17" x14ac:dyDescent="0.25">
      <c r="A3561" s="34">
        <v>3574</v>
      </c>
      <c r="B3561" s="35" t="s">
        <v>111</v>
      </c>
      <c r="D3561" s="329" t="s">
        <v>617</v>
      </c>
      <c r="E3561" s="20">
        <v>6144</v>
      </c>
      <c r="F3561" s="305" t="str">
        <f>INDEX('Aquo parameters'!$A$1:$H$6130,MATCH($E3561,'Aquo parameters'!$E:$E,0),2)</f>
        <v>2-acrylamido-2-methylpropaansulfonzuur</v>
      </c>
      <c r="G3561" s="305" t="s">
        <v>112</v>
      </c>
      <c r="H3561" s="251">
        <v>0</v>
      </c>
      <c r="I3561" s="251">
        <v>0</v>
      </c>
      <c r="J3561" s="251">
        <v>1</v>
      </c>
      <c r="K3561" s="336" t="s">
        <v>113</v>
      </c>
      <c r="L3561" s="336" t="s">
        <v>113</v>
      </c>
      <c r="M3561" s="334" t="s">
        <v>114</v>
      </c>
      <c r="O3561" s="85">
        <v>44734</v>
      </c>
      <c r="P3561" s="85">
        <f>INDEX('Aquo parameters'!$A$1:$H$6130,MATCH($E3561,'Aquo parameters'!$E:$E,0),7)</f>
        <v>0</v>
      </c>
      <c r="Q3561" s="20" t="str">
        <f t="shared" si="55"/>
        <v>factors.Add(new Factor() { ParameterID = 6144, Key = 3574, StandardizationSet = "Bbk", Parameter = "2acamd2C1yC3", Factor_A = 0, Factor_B = 0, Factor_C = 1, IsMetal = false, IsPak = false, IsOrganic = true });</v>
      </c>
    </row>
    <row r="3562" spans="1:17" x14ac:dyDescent="0.25">
      <c r="A3562" s="34">
        <v>3575</v>
      </c>
      <c r="B3562" s="35" t="s">
        <v>111</v>
      </c>
      <c r="D3562" s="329" t="s">
        <v>618</v>
      </c>
      <c r="E3562" s="20">
        <v>6145</v>
      </c>
      <c r="F3562" s="305" t="str">
        <f>INDEX('Aquo parameters'!$A$1:$H$6130,MATCH($E3562,'Aquo parameters'!$E:$E,0),2)</f>
        <v>cinchofen</v>
      </c>
      <c r="G3562" s="305" t="s">
        <v>112</v>
      </c>
      <c r="H3562" s="251">
        <v>0</v>
      </c>
      <c r="I3562" s="251">
        <v>0</v>
      </c>
      <c r="J3562" s="251">
        <v>1</v>
      </c>
      <c r="K3562" s="336" t="s">
        <v>113</v>
      </c>
      <c r="L3562" s="336" t="s">
        <v>113</v>
      </c>
      <c r="M3562" s="334" t="s">
        <v>114</v>
      </c>
      <c r="O3562" s="85">
        <v>44734</v>
      </c>
      <c r="P3562" s="85">
        <f>INDEX('Aquo parameters'!$A$1:$H$6130,MATCH($E3562,'Aquo parameters'!$E:$E,0),7)</f>
        <v>0</v>
      </c>
      <c r="Q3562" s="20" t="str">
        <f t="shared" si="55"/>
        <v>factors.Add(new Factor() { ParameterID = 6145, Key = 3575, StandardizationSet = "Bbk", Parameter = "cincfn", Factor_A = 0, Factor_B = 0, Factor_C = 1, IsMetal = false, IsPak = false, IsOrganic = true });</v>
      </c>
    </row>
    <row r="3563" spans="1:17" x14ac:dyDescent="0.25">
      <c r="A3563" s="34">
        <v>3576</v>
      </c>
      <c r="B3563" s="35" t="s">
        <v>111</v>
      </c>
      <c r="D3563" s="329" t="s">
        <v>619</v>
      </c>
      <c r="E3563" s="20">
        <v>6146</v>
      </c>
      <c r="F3563" s="305" t="str">
        <f>INDEX('Aquo parameters'!$A$1:$H$6130,MATCH($E3563,'Aquo parameters'!$E:$E,0),2)</f>
        <v>praziquantel</v>
      </c>
      <c r="G3563" s="305" t="s">
        <v>112</v>
      </c>
      <c r="H3563" s="251">
        <v>0</v>
      </c>
      <c r="I3563" s="251">
        <v>0</v>
      </c>
      <c r="J3563" s="251">
        <v>1</v>
      </c>
      <c r="K3563" s="336" t="s">
        <v>113</v>
      </c>
      <c r="L3563" s="336" t="s">
        <v>113</v>
      </c>
      <c r="M3563" s="334" t="s">
        <v>114</v>
      </c>
      <c r="O3563" s="85">
        <v>44734</v>
      </c>
      <c r="P3563" s="85">
        <f>INDEX('Aquo parameters'!$A$1:$H$6130,MATCH($E3563,'Aquo parameters'!$E:$E,0),7)</f>
        <v>0</v>
      </c>
      <c r="Q3563" s="20" t="str">
        <f t="shared" si="55"/>
        <v>factors.Add(new Factor() { ParameterID = 6146, Key = 3576, StandardizationSet = "Bbk", Parameter = "prazqtl", Factor_A = 0, Factor_B = 0, Factor_C = 1, IsMetal = false, IsPak = false, IsOrganic = true });</v>
      </c>
    </row>
    <row r="3564" spans="1:17" x14ac:dyDescent="0.25">
      <c r="A3564" s="34">
        <v>3577</v>
      </c>
      <c r="B3564" s="35" t="s">
        <v>111</v>
      </c>
      <c r="D3564" s="329" t="s">
        <v>620</v>
      </c>
      <c r="E3564" s="20">
        <v>6147</v>
      </c>
      <c r="F3564" s="305" t="str">
        <f>INDEX('Aquo parameters'!$A$1:$H$6130,MATCH($E3564,'Aquo parameters'!$E:$E,0),2)</f>
        <v>p-tolueensulfonzuur</v>
      </c>
      <c r="G3564" s="305" t="s">
        <v>112</v>
      </c>
      <c r="H3564" s="251">
        <v>0</v>
      </c>
      <c r="I3564" s="251">
        <v>0</v>
      </c>
      <c r="J3564" s="251">
        <v>1</v>
      </c>
      <c r="K3564" s="336" t="s">
        <v>113</v>
      </c>
      <c r="L3564" s="336" t="s">
        <v>113</v>
      </c>
      <c r="M3564" s="334" t="s">
        <v>114</v>
      </c>
      <c r="O3564" s="85">
        <v>44734</v>
      </c>
      <c r="P3564" s="85">
        <f>INDEX('Aquo parameters'!$A$1:$H$6130,MATCH($E3564,'Aquo parameters'!$E:$E,0),7)</f>
        <v>0</v>
      </c>
      <c r="Q3564" s="20" t="str">
        <f t="shared" si="55"/>
        <v>factors.Add(new Factor() { ParameterID = 6147, Key = 3577, StandardizationSet = "Bbk", Parameter = "pTolsfzr", Factor_A = 0, Factor_B = 0, Factor_C = 1, IsMetal = false, IsPak = false, IsOrganic = true });</v>
      </c>
    </row>
    <row r="3565" spans="1:17" x14ac:dyDescent="0.25">
      <c r="A3565" s="34">
        <v>3578</v>
      </c>
      <c r="B3565" s="35" t="s">
        <v>111</v>
      </c>
      <c r="D3565" s="329" t="s">
        <v>621</v>
      </c>
      <c r="E3565" s="20">
        <v>6148</v>
      </c>
      <c r="F3565" s="305" t="str">
        <f>INDEX('Aquo parameters'!$A$1:$H$6130,MATCH($E3565,'Aquo parameters'!$E:$E,0),2)</f>
        <v>2,5-dimethylbenzeenesulfonzuur</v>
      </c>
      <c r="G3565" s="305" t="s">
        <v>112</v>
      </c>
      <c r="H3565" s="251">
        <v>0</v>
      </c>
      <c r="I3565" s="251">
        <v>0</v>
      </c>
      <c r="J3565" s="251">
        <v>1</v>
      </c>
      <c r="K3565" s="336" t="s">
        <v>113</v>
      </c>
      <c r="L3565" s="336" t="s">
        <v>113</v>
      </c>
      <c r="M3565" s="334" t="s">
        <v>114</v>
      </c>
      <c r="O3565" s="85">
        <v>44734</v>
      </c>
      <c r="P3565" s="85">
        <f>INDEX('Aquo parameters'!$A$1:$H$6130,MATCH($E3565,'Aquo parameters'!$E:$E,0),7)</f>
        <v>0</v>
      </c>
      <c r="Q3565" s="20" t="str">
        <f t="shared" si="55"/>
        <v>factors.Add(new Factor() { ParameterID = 6148, Key = 3578, StandardizationSet = "Bbk", Parameter = "25DC1yBensfz", Factor_A = 0, Factor_B = 0, Factor_C = 1, IsMetal = false, IsPak = false, IsOrganic = true });</v>
      </c>
    </row>
    <row r="3566" spans="1:17" x14ac:dyDescent="0.25">
      <c r="A3566" s="34">
        <v>3579</v>
      </c>
      <c r="B3566" s="35" t="s">
        <v>111</v>
      </c>
      <c r="D3566" s="329" t="s">
        <v>622</v>
      </c>
      <c r="E3566" s="20">
        <v>6149</v>
      </c>
      <c r="F3566" s="305" t="str">
        <f>INDEX('Aquo parameters'!$A$1:$H$6130,MATCH($E3566,'Aquo parameters'!$E:$E,0),2)</f>
        <v>aldosteron</v>
      </c>
      <c r="G3566" s="305" t="s">
        <v>112</v>
      </c>
      <c r="H3566" s="251">
        <v>0</v>
      </c>
      <c r="I3566" s="251">
        <v>0</v>
      </c>
      <c r="J3566" s="251">
        <v>1</v>
      </c>
      <c r="K3566" s="336" t="s">
        <v>113</v>
      </c>
      <c r="L3566" s="336" t="s">
        <v>113</v>
      </c>
      <c r="M3566" s="334" t="s">
        <v>114</v>
      </c>
      <c r="O3566" s="85">
        <v>44734</v>
      </c>
      <c r="P3566" s="85">
        <f>INDEX('Aquo parameters'!$A$1:$H$6130,MATCH($E3566,'Aquo parameters'!$E:$E,0),7)</f>
        <v>0</v>
      </c>
      <c r="Q3566" s="20" t="str">
        <f t="shared" si="55"/>
        <v>factors.Add(new Factor() { ParameterID = 6149, Key = 3579, StandardizationSet = "Bbk", Parameter = "aldtrn", Factor_A = 0, Factor_B = 0, Factor_C = 1, IsMetal = false, IsPak = false, IsOrganic = true });</v>
      </c>
    </row>
    <row r="3567" spans="1:17" x14ac:dyDescent="0.25">
      <c r="A3567" s="34">
        <v>3580</v>
      </c>
      <c r="B3567" s="35" t="s">
        <v>111</v>
      </c>
      <c r="D3567" s="329" t="s">
        <v>623</v>
      </c>
      <c r="E3567" s="20">
        <v>6150</v>
      </c>
      <c r="F3567" s="305" t="str">
        <f>INDEX('Aquo parameters'!$A$1:$H$6130,MATCH($E3567,'Aquo parameters'!$E:$E,0),2)</f>
        <v>androsteendion</v>
      </c>
      <c r="G3567" s="305" t="s">
        <v>112</v>
      </c>
      <c r="H3567" s="251">
        <v>0</v>
      </c>
      <c r="I3567" s="251">
        <v>0</v>
      </c>
      <c r="J3567" s="251">
        <v>1</v>
      </c>
      <c r="K3567" s="336" t="s">
        <v>113</v>
      </c>
      <c r="L3567" s="336" t="s">
        <v>113</v>
      </c>
      <c r="M3567" s="334" t="s">
        <v>114</v>
      </c>
      <c r="O3567" s="85">
        <v>44734</v>
      </c>
      <c r="P3567" s="85">
        <f>INDEX('Aquo parameters'!$A$1:$H$6130,MATCH($E3567,'Aquo parameters'!$E:$E,0),7)</f>
        <v>0</v>
      </c>
      <c r="Q3567" s="20" t="str">
        <f t="shared" si="55"/>
        <v>factors.Add(new Factor() { ParameterID = 6150, Key = 3580, StandardizationSet = "Bbk", Parameter = "andtdn", Factor_A = 0, Factor_B = 0, Factor_C = 1, IsMetal = false, IsPak = false, IsOrganic = true });</v>
      </c>
    </row>
    <row r="3568" spans="1:17" x14ac:dyDescent="0.25">
      <c r="A3568" s="34">
        <v>3581</v>
      </c>
      <c r="B3568" s="35" t="s">
        <v>111</v>
      </c>
      <c r="D3568" s="329" t="s">
        <v>624</v>
      </c>
      <c r="E3568" s="20">
        <v>6151</v>
      </c>
      <c r="F3568" s="305" t="str">
        <f>INDEX('Aquo parameters'!$A$1:$H$6130,MATCH($E3568,'Aquo parameters'!$E:$E,0),2)</f>
        <v>budesonide</v>
      </c>
      <c r="G3568" s="305" t="s">
        <v>112</v>
      </c>
      <c r="H3568" s="251">
        <v>0</v>
      </c>
      <c r="I3568" s="251">
        <v>0</v>
      </c>
      <c r="J3568" s="251">
        <v>1</v>
      </c>
      <c r="K3568" s="336" t="s">
        <v>113</v>
      </c>
      <c r="L3568" s="336" t="s">
        <v>113</v>
      </c>
      <c r="M3568" s="334" t="s">
        <v>114</v>
      </c>
      <c r="O3568" s="85">
        <v>44734</v>
      </c>
      <c r="P3568" s="85">
        <f>INDEX('Aquo parameters'!$A$1:$H$6130,MATCH($E3568,'Aquo parameters'!$E:$E,0),7)</f>
        <v>0</v>
      </c>
      <c r="Q3568" s="20" t="str">
        <f t="shared" si="55"/>
        <v>factors.Add(new Factor() { ParameterID = 6151, Key = 3581, StandardizationSet = "Bbk", Parameter = "budsnde", Factor_A = 0, Factor_B = 0, Factor_C = 1, IsMetal = false, IsPak = false, IsOrganic = true });</v>
      </c>
    </row>
    <row r="3569" spans="1:17" x14ac:dyDescent="0.25">
      <c r="A3569" s="34">
        <v>3582</v>
      </c>
      <c r="B3569" s="35" t="s">
        <v>111</v>
      </c>
      <c r="D3569" s="329" t="s">
        <v>625</v>
      </c>
      <c r="E3569" s="20">
        <v>6152</v>
      </c>
      <c r="F3569" s="305" t="str">
        <f>INDEX('Aquo parameters'!$A$1:$H$6130,MATCH($E3569,'Aquo parameters'!$E:$E,0),2)</f>
        <v>cyproteronacetaat</v>
      </c>
      <c r="G3569" s="305" t="s">
        <v>112</v>
      </c>
      <c r="H3569" s="251">
        <v>0</v>
      </c>
      <c r="I3569" s="251">
        <v>0</v>
      </c>
      <c r="J3569" s="251">
        <v>1</v>
      </c>
      <c r="K3569" s="336" t="s">
        <v>113</v>
      </c>
      <c r="L3569" s="336" t="s">
        <v>113</v>
      </c>
      <c r="M3569" s="334" t="s">
        <v>114</v>
      </c>
      <c r="O3569" s="85">
        <v>44734</v>
      </c>
      <c r="P3569" s="85">
        <f>INDEX('Aquo parameters'!$A$1:$H$6130,MATCH($E3569,'Aquo parameters'!$E:$E,0),7)</f>
        <v>0</v>
      </c>
      <c r="Q3569" s="20" t="str">
        <f t="shared" si="55"/>
        <v>factors.Add(new Factor() { ParameterID = 6152, Key = 3582, StandardizationSet = "Bbk", Parameter = "cyptractt", Factor_A = 0, Factor_B = 0, Factor_C = 1, IsMetal = false, IsPak = false, IsOrganic = true });</v>
      </c>
    </row>
    <row r="3570" spans="1:17" x14ac:dyDescent="0.25">
      <c r="A3570" s="34">
        <v>3583</v>
      </c>
      <c r="B3570" s="35" t="s">
        <v>111</v>
      </c>
      <c r="D3570" s="329" t="s">
        <v>626</v>
      </c>
      <c r="E3570" s="20">
        <v>6153</v>
      </c>
      <c r="F3570" s="305" t="str">
        <f>INDEX('Aquo parameters'!$A$1:$H$6130,MATCH($E3570,'Aquo parameters'!$E:$E,0),2)</f>
        <v>levonorgestrel</v>
      </c>
      <c r="G3570" s="305" t="s">
        <v>112</v>
      </c>
      <c r="H3570" s="251">
        <v>0</v>
      </c>
      <c r="I3570" s="251">
        <v>0</v>
      </c>
      <c r="J3570" s="251">
        <v>1</v>
      </c>
      <c r="K3570" s="336" t="s">
        <v>113</v>
      </c>
      <c r="L3570" s="336" t="s">
        <v>113</v>
      </c>
      <c r="M3570" s="334" t="s">
        <v>114</v>
      </c>
      <c r="O3570" s="85">
        <v>44734</v>
      </c>
      <c r="P3570" s="85">
        <f>INDEX('Aquo parameters'!$A$1:$H$6130,MATCH($E3570,'Aquo parameters'!$E:$E,0),7)</f>
        <v>0</v>
      </c>
      <c r="Q3570" s="20" t="str">
        <f t="shared" si="55"/>
        <v>factors.Add(new Factor() { ParameterID = 6153, Key = 3583, StandardizationSet = "Bbk", Parameter = "levngsl", Factor_A = 0, Factor_B = 0, Factor_C = 1, IsMetal = false, IsPak = false, IsOrganic = true });</v>
      </c>
    </row>
    <row r="3571" spans="1:17" x14ac:dyDescent="0.25">
      <c r="A3571" s="34">
        <v>3584</v>
      </c>
      <c r="B3571" s="35" t="s">
        <v>111</v>
      </c>
      <c r="D3571" s="329" t="s">
        <v>627</v>
      </c>
      <c r="E3571" s="20">
        <v>6154</v>
      </c>
      <c r="F3571" s="305" t="str">
        <f>INDEX('Aquo parameters'!$A$1:$H$6130,MATCH($E3571,'Aquo parameters'!$E:$E,0),2)</f>
        <v>desoximetason</v>
      </c>
      <c r="G3571" s="305" t="s">
        <v>112</v>
      </c>
      <c r="H3571" s="251">
        <v>0</v>
      </c>
      <c r="I3571" s="251">
        <v>0</v>
      </c>
      <c r="J3571" s="251">
        <v>1</v>
      </c>
      <c r="K3571" s="336" t="s">
        <v>113</v>
      </c>
      <c r="L3571" s="336" t="s">
        <v>113</v>
      </c>
      <c r="M3571" s="334" t="s">
        <v>114</v>
      </c>
      <c r="O3571" s="85">
        <v>44734</v>
      </c>
      <c r="P3571" s="85">
        <f>INDEX('Aquo parameters'!$A$1:$H$6130,MATCH($E3571,'Aquo parameters'!$E:$E,0),7)</f>
        <v>0</v>
      </c>
      <c r="Q3571" s="20" t="str">
        <f t="shared" si="55"/>
        <v>factors.Add(new Factor() { ParameterID = 6154, Key = 3584, StandardizationSet = "Bbk", Parameter = "desOxmtsn", Factor_A = 0, Factor_B = 0, Factor_C = 1, IsMetal = false, IsPak = false, IsOrganic = true });</v>
      </c>
    </row>
    <row r="3572" spans="1:17" x14ac:dyDescent="0.25">
      <c r="A3572" s="34">
        <v>3585</v>
      </c>
      <c r="B3572" s="35" t="s">
        <v>111</v>
      </c>
      <c r="D3572" s="329" t="s">
        <v>628</v>
      </c>
      <c r="E3572" s="20">
        <v>6155</v>
      </c>
      <c r="F3572" s="305" t="str">
        <f>INDEX('Aquo parameters'!$A$1:$H$6130,MATCH($E3572,'Aquo parameters'!$E:$E,0),2)</f>
        <v>flunisolide</v>
      </c>
      <c r="G3572" s="305" t="s">
        <v>112</v>
      </c>
      <c r="H3572" s="251">
        <v>0</v>
      </c>
      <c r="I3572" s="251">
        <v>0</v>
      </c>
      <c r="J3572" s="251">
        <v>1</v>
      </c>
      <c r="K3572" s="336" t="s">
        <v>113</v>
      </c>
      <c r="L3572" s="336" t="s">
        <v>113</v>
      </c>
      <c r="M3572" s="334" t="s">
        <v>114</v>
      </c>
      <c r="O3572" s="85">
        <v>44734</v>
      </c>
      <c r="P3572" s="85">
        <f>INDEX('Aquo parameters'!$A$1:$H$6130,MATCH($E3572,'Aquo parameters'!$E:$E,0),7)</f>
        <v>0</v>
      </c>
      <c r="Q3572" s="20" t="str">
        <f t="shared" si="55"/>
        <v>factors.Add(new Factor() { ParameterID = 6155, Key = 3585, StandardizationSet = "Bbk", Parameter = "flunslde", Factor_A = 0, Factor_B = 0, Factor_C = 1, IsMetal = false, IsPak = false, IsOrganic = true });</v>
      </c>
    </row>
    <row r="3573" spans="1:17" x14ac:dyDescent="0.25">
      <c r="A3573" s="34">
        <v>3586</v>
      </c>
      <c r="B3573" s="35" t="s">
        <v>111</v>
      </c>
      <c r="D3573" s="329" t="s">
        <v>629</v>
      </c>
      <c r="E3573" s="20">
        <v>6156</v>
      </c>
      <c r="F3573" s="305" t="str">
        <f>INDEX('Aquo parameters'!$A$1:$H$6130,MATCH($E3573,'Aquo parameters'!$E:$E,0),2)</f>
        <v>fluormetholon</v>
      </c>
      <c r="G3573" s="305" t="s">
        <v>112</v>
      </c>
      <c r="H3573" s="251">
        <v>0</v>
      </c>
      <c r="I3573" s="251">
        <v>0</v>
      </c>
      <c r="J3573" s="251">
        <v>1</v>
      </c>
      <c r="K3573" s="336" t="s">
        <v>113</v>
      </c>
      <c r="L3573" s="336" t="s">
        <v>113</v>
      </c>
      <c r="M3573" s="334" t="s">
        <v>114</v>
      </c>
      <c r="O3573" s="85">
        <v>44734</v>
      </c>
      <c r="P3573" s="85">
        <f>INDEX('Aquo parameters'!$A$1:$H$6130,MATCH($E3573,'Aquo parameters'!$E:$E,0),7)</f>
        <v>0</v>
      </c>
      <c r="Q3573" s="20" t="str">
        <f t="shared" si="55"/>
        <v>factors.Add(new Factor() { ParameterID = 6156, Key = 3586, StandardizationSet = "Bbk", Parameter = "Fmtln", Factor_A = 0, Factor_B = 0, Factor_C = 1, IsMetal = false, IsPak = false, IsOrganic = true });</v>
      </c>
    </row>
    <row r="3574" spans="1:17" x14ac:dyDescent="0.25">
      <c r="A3574" s="34">
        <v>3587</v>
      </c>
      <c r="B3574" s="35" t="s">
        <v>111</v>
      </c>
      <c r="D3574" s="329" t="s">
        <v>630</v>
      </c>
      <c r="E3574" s="20">
        <v>6157</v>
      </c>
      <c r="F3574" s="305" t="str">
        <f>INDEX('Aquo parameters'!$A$1:$H$6130,MATCH($E3574,'Aquo parameters'!$E:$E,0),2)</f>
        <v>gestodeen</v>
      </c>
      <c r="G3574" s="305" t="s">
        <v>112</v>
      </c>
      <c r="H3574" s="251">
        <v>0</v>
      </c>
      <c r="I3574" s="251">
        <v>0</v>
      </c>
      <c r="J3574" s="251">
        <v>1</v>
      </c>
      <c r="K3574" s="336" t="s">
        <v>113</v>
      </c>
      <c r="L3574" s="336" t="s">
        <v>113</v>
      </c>
      <c r="M3574" s="334" t="s">
        <v>114</v>
      </c>
      <c r="O3574" s="85">
        <v>44734</v>
      </c>
      <c r="P3574" s="85">
        <f>INDEX('Aquo parameters'!$A$1:$H$6130,MATCH($E3574,'Aquo parameters'!$E:$E,0),7)</f>
        <v>0</v>
      </c>
      <c r="Q3574" s="20" t="str">
        <f t="shared" si="55"/>
        <v>factors.Add(new Factor() { ParameterID = 6157, Key = 3587, StandardizationSet = "Bbk", Parameter = "gesdn", Factor_A = 0, Factor_B = 0, Factor_C = 1, IsMetal = false, IsPak = false, IsOrganic = true });</v>
      </c>
    </row>
    <row r="3575" spans="1:17" x14ac:dyDescent="0.25">
      <c r="A3575" s="34">
        <v>3588</v>
      </c>
      <c r="B3575" s="35" t="s">
        <v>111</v>
      </c>
      <c r="D3575" s="329" t="s">
        <v>631</v>
      </c>
      <c r="E3575" s="20">
        <v>6158</v>
      </c>
      <c r="F3575" s="305" t="str">
        <f>INDEX('Aquo parameters'!$A$1:$H$6130,MATCH($E3575,'Aquo parameters'!$E:$E,0),2)</f>
        <v>medroxyprogesteron</v>
      </c>
      <c r="G3575" s="305" t="s">
        <v>112</v>
      </c>
      <c r="H3575" s="251">
        <v>0</v>
      </c>
      <c r="I3575" s="251">
        <v>0</v>
      </c>
      <c r="J3575" s="251">
        <v>1</v>
      </c>
      <c r="K3575" s="336" t="s">
        <v>113</v>
      </c>
      <c r="L3575" s="336" t="s">
        <v>113</v>
      </c>
      <c r="M3575" s="334" t="s">
        <v>114</v>
      </c>
      <c r="O3575" s="85">
        <v>44734</v>
      </c>
      <c r="P3575" s="85">
        <f>INDEX('Aquo parameters'!$A$1:$H$6130,MATCH($E3575,'Aquo parameters'!$E:$E,0),7)</f>
        <v>0</v>
      </c>
      <c r="Q3575" s="20" t="str">
        <f t="shared" si="55"/>
        <v>factors.Add(new Factor() { ParameterID = 6158, Key = 3588, StandardizationSet = "Bbk", Parameter = "medxprgtrn", Factor_A = 0, Factor_B = 0, Factor_C = 1, IsMetal = false, IsPak = false, IsOrganic = true });</v>
      </c>
    </row>
    <row r="3576" spans="1:17" x14ac:dyDescent="0.25">
      <c r="A3576" s="34">
        <v>3589</v>
      </c>
      <c r="B3576" s="35" t="s">
        <v>111</v>
      </c>
      <c r="D3576" s="329" t="s">
        <v>632</v>
      </c>
      <c r="E3576" s="20">
        <v>6159</v>
      </c>
      <c r="F3576" s="305" t="str">
        <f>INDEX('Aquo parameters'!$A$1:$H$6130,MATCH($E3576,'Aquo parameters'!$E:$E,0),2)</f>
        <v>methylprednisolon</v>
      </c>
      <c r="G3576" s="305" t="s">
        <v>112</v>
      </c>
      <c r="H3576" s="251">
        <v>0</v>
      </c>
      <c r="I3576" s="251">
        <v>0</v>
      </c>
      <c r="J3576" s="251">
        <v>1</v>
      </c>
      <c r="K3576" s="336" t="s">
        <v>113</v>
      </c>
      <c r="L3576" s="336" t="s">
        <v>113</v>
      </c>
      <c r="M3576" s="334" t="s">
        <v>114</v>
      </c>
      <c r="O3576" s="85">
        <v>44734</v>
      </c>
      <c r="P3576" s="85">
        <f>INDEX('Aquo parameters'!$A$1:$H$6130,MATCH($E3576,'Aquo parameters'!$E:$E,0),7)</f>
        <v>0</v>
      </c>
      <c r="Q3576" s="20" t="str">
        <f t="shared" si="55"/>
        <v>factors.Add(new Factor() { ParameterID = 6159, Key = 3589, StandardizationSet = "Bbk", Parameter = "C1ypnsln", Factor_A = 0, Factor_B = 0, Factor_C = 1, IsMetal = false, IsPak = false, IsOrganic = true });</v>
      </c>
    </row>
    <row r="3577" spans="1:17" x14ac:dyDescent="0.25">
      <c r="A3577" s="34">
        <v>3590</v>
      </c>
      <c r="B3577" s="35" t="s">
        <v>111</v>
      </c>
      <c r="D3577" s="329" t="s">
        <v>633</v>
      </c>
      <c r="E3577" s="20">
        <v>6160</v>
      </c>
      <c r="F3577" s="305" t="str">
        <f>INDEX('Aquo parameters'!$A$1:$H$6130,MATCH($E3577,'Aquo parameters'!$E:$E,0),2)</f>
        <v>prednisolon</v>
      </c>
      <c r="G3577" s="305" t="s">
        <v>112</v>
      </c>
      <c r="H3577" s="251">
        <v>0</v>
      </c>
      <c r="I3577" s="251">
        <v>0</v>
      </c>
      <c r="J3577" s="251">
        <v>1</v>
      </c>
      <c r="K3577" s="336" t="s">
        <v>113</v>
      </c>
      <c r="L3577" s="336" t="s">
        <v>113</v>
      </c>
      <c r="M3577" s="334" t="s">
        <v>114</v>
      </c>
      <c r="O3577" s="85">
        <v>44734</v>
      </c>
      <c r="P3577" s="85">
        <f>INDEX('Aquo parameters'!$A$1:$H$6130,MATCH($E3577,'Aquo parameters'!$E:$E,0),7)</f>
        <v>0</v>
      </c>
      <c r="Q3577" s="20" t="str">
        <f t="shared" si="55"/>
        <v>factors.Add(new Factor() { ParameterID = 6160, Key = 3590, StandardizationSet = "Bbk", Parameter = "prednsln", Factor_A = 0, Factor_B = 0, Factor_C = 1, IsMetal = false, IsPak = false, IsOrganic = true });</v>
      </c>
    </row>
    <row r="3578" spans="1:17" x14ac:dyDescent="0.25">
      <c r="A3578" s="34">
        <v>3591</v>
      </c>
      <c r="B3578" s="35" t="s">
        <v>111</v>
      </c>
      <c r="D3578" s="329" t="s">
        <v>634</v>
      </c>
      <c r="E3578" s="20">
        <v>6161</v>
      </c>
      <c r="F3578" s="305" t="str">
        <f>INDEX('Aquo parameters'!$A$1:$H$6130,MATCH($E3578,'Aquo parameters'!$E:$E,0),2)</f>
        <v>prednison</v>
      </c>
      <c r="G3578" s="305" t="s">
        <v>112</v>
      </c>
      <c r="H3578" s="251">
        <v>0</v>
      </c>
      <c r="I3578" s="251">
        <v>0</v>
      </c>
      <c r="J3578" s="251">
        <v>1</v>
      </c>
      <c r="K3578" s="336" t="s">
        <v>113</v>
      </c>
      <c r="L3578" s="336" t="s">
        <v>113</v>
      </c>
      <c r="M3578" s="334" t="s">
        <v>114</v>
      </c>
      <c r="O3578" s="85">
        <v>44734</v>
      </c>
      <c r="P3578" s="85">
        <f>INDEX('Aquo parameters'!$A$1:$H$6130,MATCH($E3578,'Aquo parameters'!$E:$E,0),7)</f>
        <v>0</v>
      </c>
      <c r="Q3578" s="20" t="str">
        <f t="shared" si="55"/>
        <v>factors.Add(new Factor() { ParameterID = 6161, Key = 3591, StandardizationSet = "Bbk", Parameter = "prednsn", Factor_A = 0, Factor_B = 0, Factor_C = 1, IsMetal = false, IsPak = false, IsOrganic = true });</v>
      </c>
    </row>
    <row r="3579" spans="1:17" x14ac:dyDescent="0.25">
      <c r="A3579" s="34">
        <v>3592</v>
      </c>
      <c r="B3579" s="35" t="s">
        <v>111</v>
      </c>
      <c r="D3579" s="329" t="s">
        <v>635</v>
      </c>
      <c r="E3579" s="20">
        <v>6162</v>
      </c>
      <c r="F3579" s="305" t="str">
        <f>INDEX('Aquo parameters'!$A$1:$H$6130,MATCH($E3579,'Aquo parameters'!$E:$E,0),2)</f>
        <v>rimexolon</v>
      </c>
      <c r="G3579" s="305" t="s">
        <v>112</v>
      </c>
      <c r="H3579" s="251">
        <v>0</v>
      </c>
      <c r="I3579" s="251">
        <v>0</v>
      </c>
      <c r="J3579" s="251">
        <v>1</v>
      </c>
      <c r="K3579" s="336" t="s">
        <v>113</v>
      </c>
      <c r="L3579" s="336" t="s">
        <v>113</v>
      </c>
      <c r="M3579" s="334" t="s">
        <v>114</v>
      </c>
      <c r="O3579" s="85">
        <v>44734</v>
      </c>
      <c r="P3579" s="85">
        <f>INDEX('Aquo parameters'!$A$1:$H$6130,MATCH($E3579,'Aquo parameters'!$E:$E,0),7)</f>
        <v>0</v>
      </c>
      <c r="Q3579" s="20" t="str">
        <f t="shared" si="55"/>
        <v>factors.Add(new Factor() { ParameterID = 6162, Key = 3592, StandardizationSet = "Bbk", Parameter = "rimoln", Factor_A = 0, Factor_B = 0, Factor_C = 1, IsMetal = false, IsPak = false, IsOrganic = true });</v>
      </c>
    </row>
    <row r="3580" spans="1:17" x14ac:dyDescent="0.25">
      <c r="A3580" s="34">
        <v>3593</v>
      </c>
      <c r="B3580" s="35" t="s">
        <v>111</v>
      </c>
      <c r="D3580" s="329" t="s">
        <v>636</v>
      </c>
      <c r="E3580" s="20">
        <v>6163</v>
      </c>
      <c r="F3580" s="305" t="str">
        <f>INDEX('Aquo parameters'!$A$1:$H$6130,MATCH($E3580,'Aquo parameters'!$E:$E,0),2)</f>
        <v>testosteron cypionaat</v>
      </c>
      <c r="G3580" s="305" t="s">
        <v>112</v>
      </c>
      <c r="H3580" s="251">
        <v>0</v>
      </c>
      <c r="I3580" s="251">
        <v>0</v>
      </c>
      <c r="J3580" s="251">
        <v>1</v>
      </c>
      <c r="K3580" s="336" t="s">
        <v>113</v>
      </c>
      <c r="L3580" s="336" t="s">
        <v>113</v>
      </c>
      <c r="M3580" s="334" t="s">
        <v>114</v>
      </c>
      <c r="O3580" s="85">
        <v>44734</v>
      </c>
      <c r="P3580" s="85">
        <f>INDEX('Aquo parameters'!$A$1:$H$6130,MATCH($E3580,'Aquo parameters'!$E:$E,0),7)</f>
        <v>0</v>
      </c>
      <c r="Q3580" s="20" t="str">
        <f t="shared" si="55"/>
        <v>factors.Add(new Factor() { ParameterID = 6163, Key = 3593, StandardizationSet = "Bbk", Parameter = "testtrcpont", Factor_A = 0, Factor_B = 0, Factor_C = 1, IsMetal = false, IsPak = false, IsOrganic = true });</v>
      </c>
    </row>
    <row r="3581" spans="1:17" x14ac:dyDescent="0.25">
      <c r="A3581" s="34">
        <v>3594</v>
      </c>
      <c r="B3581" s="35" t="s">
        <v>111</v>
      </c>
      <c r="D3581" s="329" t="s">
        <v>637</v>
      </c>
      <c r="E3581" s="20">
        <v>6164</v>
      </c>
      <c r="F3581" s="305" t="str">
        <f>INDEX('Aquo parameters'!$A$1:$H$6130,MATCH($E3581,'Aquo parameters'!$E:$E,0),2)</f>
        <v>triamcinolon</v>
      </c>
      <c r="G3581" s="305" t="s">
        <v>112</v>
      </c>
      <c r="H3581" s="251">
        <v>0</v>
      </c>
      <c r="I3581" s="251">
        <v>0</v>
      </c>
      <c r="J3581" s="251">
        <v>1</v>
      </c>
      <c r="K3581" s="336" t="s">
        <v>113</v>
      </c>
      <c r="L3581" s="336" t="s">
        <v>113</v>
      </c>
      <c r="M3581" s="334" t="s">
        <v>114</v>
      </c>
      <c r="O3581" s="85">
        <v>44734</v>
      </c>
      <c r="P3581" s="85">
        <f>INDEX('Aquo parameters'!$A$1:$H$6130,MATCH($E3581,'Aquo parameters'!$E:$E,0),7)</f>
        <v>0</v>
      </c>
      <c r="Q3581" s="20" t="str">
        <f t="shared" si="55"/>
        <v>factors.Add(new Factor() { ParameterID = 6164, Key = 3594, StandardizationSet = "Bbk", Parameter = "Tacnln", Factor_A = 0, Factor_B = 0, Factor_C = 1, IsMetal = false, IsPak = false, IsOrganic = true });</v>
      </c>
    </row>
    <row r="3582" spans="1:17" x14ac:dyDescent="0.25">
      <c r="A3582" s="34">
        <v>3595</v>
      </c>
      <c r="B3582" s="35" t="s">
        <v>111</v>
      </c>
      <c r="D3582" s="329" t="s">
        <v>638</v>
      </c>
      <c r="E3582" s="20">
        <v>6165</v>
      </c>
      <c r="F3582" s="305" t="str">
        <f>INDEX('Aquo parameters'!$A$1:$H$6130,MATCH($E3582,'Aquo parameters'!$E:$E,0),2)</f>
        <v>triamcinolonacetonide</v>
      </c>
      <c r="G3582" s="305" t="s">
        <v>112</v>
      </c>
      <c r="H3582" s="251">
        <v>0</v>
      </c>
      <c r="I3582" s="251">
        <v>0</v>
      </c>
      <c r="J3582" s="251">
        <v>1</v>
      </c>
      <c r="K3582" s="336" t="s">
        <v>113</v>
      </c>
      <c r="L3582" s="336" t="s">
        <v>113</v>
      </c>
      <c r="M3582" s="334" t="s">
        <v>114</v>
      </c>
      <c r="O3582" s="85">
        <v>44734</v>
      </c>
      <c r="P3582" s="85">
        <f>INDEX('Aquo parameters'!$A$1:$H$6130,MATCH($E3582,'Aquo parameters'!$E:$E,0),7)</f>
        <v>0</v>
      </c>
      <c r="Q3582" s="20" t="str">
        <f t="shared" si="55"/>
        <v>factors.Add(new Factor() { ParameterID = 6165, Key = 3595, StandardizationSet = "Bbk", Parameter = "Tacnlnactnde", Factor_A = 0, Factor_B = 0, Factor_C = 1, IsMetal = false, IsPak = false, IsOrganic = true });</v>
      </c>
    </row>
    <row r="3583" spans="1:17" x14ac:dyDescent="0.25">
      <c r="A3583" s="34">
        <v>3596</v>
      </c>
      <c r="B3583" s="35" t="s">
        <v>111</v>
      </c>
      <c r="D3583" s="329" t="s">
        <v>639</v>
      </c>
      <c r="E3583" s="20">
        <v>6166</v>
      </c>
      <c r="F3583" s="305" t="str">
        <f>INDEX('Aquo parameters'!$A$1:$H$6130,MATCH($E3583,'Aquo parameters'!$E:$E,0),2)</f>
        <v>1-broom-3-chloorpropaan</v>
      </c>
      <c r="G3583" s="305" t="s">
        <v>112</v>
      </c>
      <c r="H3583" s="251">
        <v>0</v>
      </c>
      <c r="I3583" s="251">
        <v>0</v>
      </c>
      <c r="J3583" s="251">
        <v>1</v>
      </c>
      <c r="K3583" s="336" t="s">
        <v>113</v>
      </c>
      <c r="L3583" s="336" t="s">
        <v>113</v>
      </c>
      <c r="M3583" s="334" t="s">
        <v>114</v>
      </c>
      <c r="O3583" s="85">
        <v>44734</v>
      </c>
      <c r="P3583" s="85">
        <f>INDEX('Aquo parameters'!$A$1:$H$6130,MATCH($E3583,'Aquo parameters'!$E:$E,0),7)</f>
        <v>0</v>
      </c>
      <c r="Q3583" s="20" t="str">
        <f t="shared" si="55"/>
        <v>factors.Add(new Factor() { ParameterID = 6166, Key = 3596, StandardizationSet = "Bbk", Parameter = "1Br3ClC3a", Factor_A = 0, Factor_B = 0, Factor_C = 1, IsMetal = false, IsPak = false, IsOrganic = true });</v>
      </c>
    </row>
    <row r="3584" spans="1:17" x14ac:dyDescent="0.25">
      <c r="A3584" s="34">
        <v>3597</v>
      </c>
      <c r="B3584" s="35" t="s">
        <v>111</v>
      </c>
      <c r="D3584" s="329" t="s">
        <v>640</v>
      </c>
      <c r="E3584" s="20">
        <v>6167</v>
      </c>
      <c r="F3584" s="305" t="str">
        <f>INDEX('Aquo parameters'!$A$1:$H$6130,MATCH($E3584,'Aquo parameters'!$E:$E,0),2)</f>
        <v>1-chloorpentaan</v>
      </c>
      <c r="G3584" s="305" t="s">
        <v>112</v>
      </c>
      <c r="H3584" s="251">
        <v>0</v>
      </c>
      <c r="I3584" s="251">
        <v>0</v>
      </c>
      <c r="J3584" s="251">
        <v>1</v>
      </c>
      <c r="K3584" s="336" t="s">
        <v>113</v>
      </c>
      <c r="L3584" s="336" t="s">
        <v>113</v>
      </c>
      <c r="M3584" s="334" t="s">
        <v>114</v>
      </c>
      <c r="O3584" s="85">
        <v>44734</v>
      </c>
      <c r="P3584" s="85">
        <f>INDEX('Aquo parameters'!$A$1:$H$6130,MATCH($E3584,'Aquo parameters'!$E:$E,0),7)</f>
        <v>0</v>
      </c>
      <c r="Q3584" s="20" t="str">
        <f t="shared" si="55"/>
        <v>factors.Add(new Factor() { ParameterID = 6167, Key = 3597, StandardizationSet = "Bbk", Parameter = "1ClC5a", Factor_A = 0, Factor_B = 0, Factor_C = 1, IsMetal = false, IsPak = false, IsOrganic = true });</v>
      </c>
    </row>
    <row r="3585" spans="1:17" x14ac:dyDescent="0.25">
      <c r="A3585" s="34">
        <v>3598</v>
      </c>
      <c r="B3585" s="35" t="s">
        <v>111</v>
      </c>
      <c r="D3585" s="329" t="s">
        <v>641</v>
      </c>
      <c r="E3585" s="20">
        <v>6168</v>
      </c>
      <c r="F3585" s="305" t="str">
        <f>INDEX('Aquo parameters'!$A$1:$H$6130,MATCH($E3585,'Aquo parameters'!$E:$E,0),2)</f>
        <v>1-naftaleenazijnzuur</v>
      </c>
      <c r="G3585" s="305" t="s">
        <v>112</v>
      </c>
      <c r="H3585" s="251">
        <v>0</v>
      </c>
      <c r="I3585" s="251">
        <v>0</v>
      </c>
      <c r="J3585" s="251">
        <v>1</v>
      </c>
      <c r="K3585" s="336" t="s">
        <v>113</v>
      </c>
      <c r="L3585" s="336" t="s">
        <v>113</v>
      </c>
      <c r="M3585" s="334" t="s">
        <v>114</v>
      </c>
      <c r="O3585" s="85">
        <v>44734</v>
      </c>
      <c r="P3585" s="85">
        <f>INDEX('Aquo parameters'!$A$1:$H$6130,MATCH($E3585,'Aquo parameters'!$E:$E,0),7)</f>
        <v>0</v>
      </c>
      <c r="Q3585" s="20" t="str">
        <f t="shared" si="55"/>
        <v>factors.Add(new Factor() { ParameterID = 6168, Key = 3598, StandardizationSet = "Bbk", Parameter = "1NafHAc", Factor_A = 0, Factor_B = 0, Factor_C = 1, IsMetal = false, IsPak = false, IsOrganic = true });</v>
      </c>
    </row>
    <row r="3586" spans="1:17" x14ac:dyDescent="0.25">
      <c r="A3586" s="34">
        <v>3599</v>
      </c>
      <c r="B3586" s="35" t="s">
        <v>111</v>
      </c>
      <c r="D3586" s="329" t="s">
        <v>642</v>
      </c>
      <c r="E3586" s="20">
        <v>6169</v>
      </c>
      <c r="F3586" s="305" t="str">
        <f>INDEX('Aquo parameters'!$A$1:$H$6130,MATCH($E3586,'Aquo parameters'!$E:$E,0),2)</f>
        <v>4,4'-dinitrostilbeen-2,2'-disulfonzuur</v>
      </c>
      <c r="G3586" s="305" t="s">
        <v>112</v>
      </c>
      <c r="H3586" s="251">
        <v>0</v>
      </c>
      <c r="I3586" s="251">
        <v>0</v>
      </c>
      <c r="J3586" s="251">
        <v>1</v>
      </c>
      <c r="K3586" s="336" t="s">
        <v>113</v>
      </c>
      <c r="L3586" s="336" t="s">
        <v>113</v>
      </c>
      <c r="M3586" s="334" t="s">
        <v>114</v>
      </c>
      <c r="O3586" s="85">
        <v>44734</v>
      </c>
      <c r="P3586" s="85">
        <f>INDEX('Aquo parameters'!$A$1:$H$6130,MATCH($E3586,'Aquo parameters'!$E:$E,0),7)</f>
        <v>0</v>
      </c>
      <c r="Q3586" s="20" t="str">
        <f t="shared" si="55"/>
        <v>factors.Add(new Factor() { ParameterID = 6169, Key = 3599, StandardizationSet = "Bbk", Parameter = "44DNO2sb22Ds", Factor_A = 0, Factor_B = 0, Factor_C = 1, IsMetal = false, IsPak = false, IsOrganic = true });</v>
      </c>
    </row>
    <row r="3587" spans="1:17" x14ac:dyDescent="0.25">
      <c r="A3587" s="34">
        <v>3600</v>
      </c>
      <c r="B3587" s="35" t="s">
        <v>111</v>
      </c>
      <c r="D3587" s="329" t="s">
        <v>643</v>
      </c>
      <c r="E3587" s="20">
        <v>6170</v>
      </c>
      <c r="F3587" s="305" t="str">
        <f>INDEX('Aquo parameters'!$A$1:$H$6130,MATCH($E3587,'Aquo parameters'!$E:$E,0),2)</f>
        <v>som 2,3- en 3,5-dimethylfenol</v>
      </c>
      <c r="G3587" s="305" t="s">
        <v>253</v>
      </c>
      <c r="H3587" s="251"/>
      <c r="I3587" s="251"/>
      <c r="J3587" s="251"/>
      <c r="K3587" s="334"/>
      <c r="L3587" s="334"/>
      <c r="M3587" s="334"/>
      <c r="O3587" s="85">
        <v>44734</v>
      </c>
      <c r="P3587" s="85">
        <f>INDEX('Aquo parameters'!$A$1:$H$6130,MATCH($E3587,'Aquo parameters'!$E:$E,0),7)</f>
        <v>0</v>
      </c>
      <c r="Q3587" s="20" t="str">
        <f t="shared" si="55"/>
        <v>factors.Add(new Factor() { ParameterID = 6170, Key = 3600, StandardizationSet = "Bbk", Parameter = "s2335DC1yFol", Factor_A = , Factor_B = , Factor_C = , IsMetal = , IsPak = , IsOrganic =  });</v>
      </c>
    </row>
    <row r="3588" spans="1:17" x14ac:dyDescent="0.25">
      <c r="A3588" s="34">
        <v>3601</v>
      </c>
      <c r="B3588" s="35" t="s">
        <v>111</v>
      </c>
      <c r="D3588" s="329" t="s">
        <v>644</v>
      </c>
      <c r="E3588" s="20">
        <v>6171</v>
      </c>
      <c r="F3588" s="305" t="str">
        <f>INDEX('Aquo parameters'!$A$1:$H$6130,MATCH($E3588,'Aquo parameters'!$E:$E,0),2)</f>
        <v>2-methyl isoborneol</v>
      </c>
      <c r="G3588" s="305" t="s">
        <v>112</v>
      </c>
      <c r="H3588" s="251">
        <v>0</v>
      </c>
      <c r="I3588" s="251">
        <v>0</v>
      </c>
      <c r="J3588" s="251">
        <v>1</v>
      </c>
      <c r="K3588" s="336" t="s">
        <v>113</v>
      </c>
      <c r="L3588" s="336" t="s">
        <v>113</v>
      </c>
      <c r="M3588" s="334" t="s">
        <v>114</v>
      </c>
      <c r="O3588" s="85">
        <v>44734</v>
      </c>
      <c r="P3588" s="85">
        <f>INDEX('Aquo parameters'!$A$1:$H$6130,MATCH($E3588,'Aquo parameters'!$E:$E,0),7)</f>
        <v>0</v>
      </c>
      <c r="Q3588" s="20" t="str">
        <f t="shared" si="55"/>
        <v>factors.Add(new Factor() { ParameterID = 6171, Key = 3601, StandardizationSet = "Bbk", Parameter = "2C1yibnol", Factor_A = 0, Factor_B = 0, Factor_C = 1, IsMetal = false, IsPak = false, IsOrganic = true });</v>
      </c>
    </row>
    <row r="3589" spans="1:17" x14ac:dyDescent="0.25">
      <c r="A3589" s="34">
        <v>3602</v>
      </c>
      <c r="B3589" s="35" t="s">
        <v>111</v>
      </c>
      <c r="D3589" s="329" t="s">
        <v>645</v>
      </c>
      <c r="E3589" s="20">
        <v>6172</v>
      </c>
      <c r="F3589" s="305" t="str">
        <f>INDEX('Aquo parameters'!$A$1:$H$6130,MATCH($E3589,'Aquo parameters'!$E:$E,0),2)</f>
        <v>2-nafthyloxyazijnzuur</v>
      </c>
      <c r="G3589" s="305" t="s">
        <v>112</v>
      </c>
      <c r="H3589" s="251">
        <v>0</v>
      </c>
      <c r="I3589" s="251">
        <v>0</v>
      </c>
      <c r="J3589" s="251">
        <v>1</v>
      </c>
      <c r="K3589" s="336" t="s">
        <v>113</v>
      </c>
      <c r="L3589" s="336" t="s">
        <v>113</v>
      </c>
      <c r="M3589" s="334" t="s">
        <v>114</v>
      </c>
      <c r="O3589" s="85">
        <v>44734</v>
      </c>
      <c r="P3589" s="85">
        <f>INDEX('Aquo parameters'!$A$1:$H$6130,MATCH($E3589,'Aquo parameters'!$E:$E,0),7)</f>
        <v>0</v>
      </c>
      <c r="Q3589" s="20" t="str">
        <f t="shared" ref="Q3589:Q3652" si="56">"factors.Add(new Factor() { ParameterID = " &amp; E3589 &amp; ", Key = " &amp; A3589 &amp; ", StandardizationSet = """ &amp; B3589 &amp; """, Parameter = """ &amp; D3589 &amp; """, Factor_A = " &amp; H3589 &amp; ", Factor_B = " &amp; I3589 &amp; ", Factor_C = " &amp; J3589 &amp; ", IsMetal = "&amp; K3589 &amp;", IsPak = "&amp; L3589 &amp;", IsOrganic = "&amp; M3589 &amp;" });"</f>
        <v>factors.Add(new Factor() { ParameterID = 6172, Key = 3602, StandardizationSet = "Bbk", Parameter = "2NyOxHac", Factor_A = 0, Factor_B = 0, Factor_C = 1, IsMetal = false, IsPak = false, IsOrganic = true });</v>
      </c>
    </row>
    <row r="3590" spans="1:17" x14ac:dyDescent="0.25">
      <c r="A3590" s="34">
        <v>3603</v>
      </c>
      <c r="B3590" s="35" t="s">
        <v>111</v>
      </c>
      <c r="D3590" s="329" t="s">
        <v>646</v>
      </c>
      <c r="E3590" s="20">
        <v>6173</v>
      </c>
      <c r="F3590" s="305" t="str">
        <f>INDEX('Aquo parameters'!$A$1:$H$6130,MATCH($E3590,'Aquo parameters'!$E:$E,0),2)</f>
        <v>som 3- en 4-ethylfenol</v>
      </c>
      <c r="G3590" s="305" t="s">
        <v>253</v>
      </c>
      <c r="H3590" s="251"/>
      <c r="I3590" s="251"/>
      <c r="J3590" s="251"/>
      <c r="K3590" s="334"/>
      <c r="L3590" s="334"/>
      <c r="M3590" s="334"/>
      <c r="O3590" s="85">
        <v>44734</v>
      </c>
      <c r="P3590" s="85">
        <f>INDEX('Aquo parameters'!$A$1:$H$6130,MATCH($E3590,'Aquo parameters'!$E:$E,0),7)</f>
        <v>0</v>
      </c>
      <c r="Q3590" s="20" t="str">
        <f t="shared" si="56"/>
        <v>factors.Add(new Factor() { ParameterID = 6173, Key = 3603, StandardizationSet = "Bbk", Parameter = "s34C2yFol", Factor_A = , Factor_B = , Factor_C = , IsMetal = , IsPak = , IsOrganic =  });</v>
      </c>
    </row>
    <row r="3591" spans="1:17" x14ac:dyDescent="0.25">
      <c r="A3591" s="34">
        <v>3604</v>
      </c>
      <c r="B3591" s="35" t="s">
        <v>111</v>
      </c>
      <c r="D3591" s="329" t="s">
        <v>647</v>
      </c>
      <c r="E3591" s="20">
        <v>6174</v>
      </c>
      <c r="F3591" s="305" t="str">
        <f>INDEX('Aquo parameters'!$A$1:$H$6130,MATCH($E3591,'Aquo parameters'!$E:$E,0),2)</f>
        <v>5-chloorbenzotriazool</v>
      </c>
      <c r="G3591" s="305" t="s">
        <v>112</v>
      </c>
      <c r="H3591" s="251">
        <v>0</v>
      </c>
      <c r="I3591" s="251">
        <v>0</v>
      </c>
      <c r="J3591" s="251">
        <v>1</v>
      </c>
      <c r="K3591" s="336" t="s">
        <v>113</v>
      </c>
      <c r="L3591" s="336" t="s">
        <v>113</v>
      </c>
      <c r="M3591" s="334" t="s">
        <v>114</v>
      </c>
      <c r="O3591" s="85">
        <v>44734</v>
      </c>
      <c r="P3591" s="85">
        <f>INDEX('Aquo parameters'!$A$1:$H$6130,MATCH($E3591,'Aquo parameters'!$E:$E,0),7)</f>
        <v>0</v>
      </c>
      <c r="Q3591" s="20" t="str">
        <f t="shared" si="56"/>
        <v>factors.Add(new Factor() { ParameterID = 6174, Key = 3604, StandardizationSet = "Bbk", Parameter = "5Clbztazl", Factor_A = 0, Factor_B = 0, Factor_C = 1, IsMetal = false, IsPak = false, IsOrganic = true });</v>
      </c>
    </row>
    <row r="3592" spans="1:17" x14ac:dyDescent="0.25">
      <c r="A3592" s="34">
        <v>3605</v>
      </c>
      <c r="B3592" s="35" t="s">
        <v>111</v>
      </c>
      <c r="D3592" s="329" t="s">
        <v>648</v>
      </c>
      <c r="E3592" s="20">
        <v>6175</v>
      </c>
      <c r="F3592" s="305" t="str">
        <f>INDEX('Aquo parameters'!$A$1:$H$6130,MATCH($E3592,'Aquo parameters'!$E:$E,0),2)</f>
        <v>8-hydroxypennelic acid</v>
      </c>
      <c r="G3592" s="305" t="s">
        <v>112</v>
      </c>
      <c r="H3592" s="251">
        <v>0</v>
      </c>
      <c r="I3592" s="251">
        <v>0</v>
      </c>
      <c r="J3592" s="251">
        <v>1</v>
      </c>
      <c r="K3592" s="336" t="s">
        <v>113</v>
      </c>
      <c r="L3592" s="336" t="s">
        <v>113</v>
      </c>
      <c r="M3592" s="334" t="s">
        <v>114</v>
      </c>
      <c r="O3592" s="85">
        <v>44734</v>
      </c>
      <c r="P3592" s="85">
        <f>INDEX('Aquo parameters'!$A$1:$H$6130,MATCH($E3592,'Aquo parameters'!$E:$E,0),7)</f>
        <v>0</v>
      </c>
      <c r="Q3592" s="20" t="str">
        <f t="shared" si="56"/>
        <v>factors.Add(new Factor() { ParameterID = 6175, Key = 3605, StandardizationSet = "Bbk", Parameter = "8-HPA", Factor_A = 0, Factor_B = 0, Factor_C = 1, IsMetal = false, IsPak = false, IsOrganic = true });</v>
      </c>
    </row>
    <row r="3593" spans="1:17" x14ac:dyDescent="0.25">
      <c r="A3593" s="34">
        <v>3606</v>
      </c>
      <c r="B3593" s="35" t="s">
        <v>111</v>
      </c>
      <c r="D3593" s="329" t="s">
        <v>649</v>
      </c>
      <c r="E3593" s="20">
        <v>6176</v>
      </c>
      <c r="F3593" s="305" t="str">
        <f>INDEX('Aquo parameters'!$A$1:$H$6130,MATCH($E3593,'Aquo parameters'!$E:$E,0),2)</f>
        <v>N-(2,4-dimethylfenyl)formamide</v>
      </c>
      <c r="G3593" s="305" t="s">
        <v>112</v>
      </c>
      <c r="H3593" s="251">
        <v>0</v>
      </c>
      <c r="I3593" s="251">
        <v>0</v>
      </c>
      <c r="J3593" s="251">
        <v>1</v>
      </c>
      <c r="K3593" s="336" t="s">
        <v>113</v>
      </c>
      <c r="L3593" s="336" t="s">
        <v>113</v>
      </c>
      <c r="M3593" s="334" t="s">
        <v>114</v>
      </c>
      <c r="O3593" s="85">
        <v>44734</v>
      </c>
      <c r="P3593" s="85">
        <f>INDEX('Aquo parameters'!$A$1:$H$6130,MATCH($E3593,'Aquo parameters'!$E:$E,0),7)</f>
        <v>0</v>
      </c>
      <c r="Q3593" s="20" t="str">
        <f t="shared" si="56"/>
        <v>factors.Add(new Factor() { ParameterID = 6176, Key = 3606, StandardizationSet = "Bbk", Parameter = "N24DC1yFyfAd", Factor_A = 0, Factor_B = 0, Factor_C = 1, IsMetal = false, IsPak = false, IsOrganic = true });</v>
      </c>
    </row>
    <row r="3594" spans="1:17" x14ac:dyDescent="0.25">
      <c r="A3594" s="34">
        <v>3607</v>
      </c>
      <c r="B3594" s="35" t="s">
        <v>111</v>
      </c>
      <c r="D3594" s="329" t="s">
        <v>650</v>
      </c>
      <c r="E3594" s="20">
        <v>6177</v>
      </c>
      <c r="F3594" s="305" t="str">
        <f>INDEX('Aquo parameters'!$A$1:$H$6130,MATCH($E3594,'Aquo parameters'!$E:$E,0),2)</f>
        <v>N'-(2,4-dimethylfenyl)-N-methylformamidine</v>
      </c>
      <c r="G3594" s="305" t="s">
        <v>112</v>
      </c>
      <c r="H3594" s="251">
        <v>0</v>
      </c>
      <c r="I3594" s="251">
        <v>0</v>
      </c>
      <c r="J3594" s="251">
        <v>1</v>
      </c>
      <c r="K3594" s="336" t="s">
        <v>113</v>
      </c>
      <c r="L3594" s="336" t="s">
        <v>113</v>
      </c>
      <c r="M3594" s="334" t="s">
        <v>114</v>
      </c>
      <c r="O3594" s="85">
        <v>44734</v>
      </c>
      <c r="P3594" s="85">
        <f>INDEX('Aquo parameters'!$A$1:$H$6130,MATCH($E3594,'Aquo parameters'!$E:$E,0),7)</f>
        <v>0</v>
      </c>
      <c r="Q3594" s="20" t="str">
        <f t="shared" si="56"/>
        <v>factors.Add(new Factor() { ParameterID = 6177, Key = 3607, StandardizationSet = "Bbk", Parameter = "N24DC1yFyNC1", Factor_A = 0, Factor_B = 0, Factor_C = 1, IsMetal = false, IsPak = false, IsOrganic = true });</v>
      </c>
    </row>
    <row r="3595" spans="1:17" x14ac:dyDescent="0.25">
      <c r="A3595" s="34">
        <v>3608</v>
      </c>
      <c r="B3595" s="35" t="s">
        <v>111</v>
      </c>
      <c r="D3595" s="329" t="s">
        <v>651</v>
      </c>
      <c r="E3595" s="20">
        <v>6178</v>
      </c>
      <c r="F3595" s="305" t="str">
        <f>INDEX('Aquo parameters'!$A$1:$H$6130,MATCH($E3595,'Aquo parameters'!$E:$E,0),2)</f>
        <v>amobarbital</v>
      </c>
      <c r="G3595" s="305" t="s">
        <v>112</v>
      </c>
      <c r="H3595" s="251">
        <v>0</v>
      </c>
      <c r="I3595" s="251">
        <v>0</v>
      </c>
      <c r="J3595" s="251">
        <v>1</v>
      </c>
      <c r="K3595" s="336" t="s">
        <v>113</v>
      </c>
      <c r="L3595" s="336" t="s">
        <v>113</v>
      </c>
      <c r="M3595" s="334" t="s">
        <v>114</v>
      </c>
      <c r="O3595" s="85">
        <v>44734</v>
      </c>
      <c r="P3595" s="85">
        <f>INDEX('Aquo parameters'!$A$1:$H$6130,MATCH($E3595,'Aquo parameters'!$E:$E,0),7)</f>
        <v>0</v>
      </c>
      <c r="Q3595" s="20" t="str">
        <f t="shared" si="56"/>
        <v>factors.Add(new Factor() { ParameterID = 6178, Key = 3608, StandardizationSet = "Bbk", Parameter = "ambbtl", Factor_A = 0, Factor_B = 0, Factor_C = 1, IsMetal = false, IsPak = false, IsOrganic = true });</v>
      </c>
    </row>
    <row r="3596" spans="1:17" x14ac:dyDescent="0.25">
      <c r="A3596" s="34">
        <v>3609</v>
      </c>
      <c r="B3596" s="35" t="s">
        <v>111</v>
      </c>
      <c r="D3596" s="329" t="s">
        <v>652</v>
      </c>
      <c r="E3596" s="20">
        <v>6179</v>
      </c>
      <c r="F3596" s="305" t="str">
        <f>INDEX('Aquo parameters'!$A$1:$H$6130,MATCH($E3596,'Aquo parameters'!$E:$E,0),2)</f>
        <v>barbital</v>
      </c>
      <c r="G3596" s="305" t="s">
        <v>112</v>
      </c>
      <c r="H3596" s="251">
        <v>0</v>
      </c>
      <c r="I3596" s="251">
        <v>0</v>
      </c>
      <c r="J3596" s="251">
        <v>1</v>
      </c>
      <c r="K3596" s="336" t="s">
        <v>113</v>
      </c>
      <c r="L3596" s="336" t="s">
        <v>113</v>
      </c>
      <c r="M3596" s="334" t="s">
        <v>114</v>
      </c>
      <c r="O3596" s="85">
        <v>44734</v>
      </c>
      <c r="P3596" s="85">
        <f>INDEX('Aquo parameters'!$A$1:$H$6130,MATCH($E3596,'Aquo parameters'!$E:$E,0),7)</f>
        <v>0</v>
      </c>
      <c r="Q3596" s="20" t="str">
        <f t="shared" si="56"/>
        <v>factors.Add(new Factor() { ParameterID = 6179, Key = 3609, StandardizationSet = "Bbk", Parameter = "barbtl", Factor_A = 0, Factor_B = 0, Factor_C = 1, IsMetal = false, IsPak = false, IsOrganic = true });</v>
      </c>
    </row>
    <row r="3597" spans="1:17" x14ac:dyDescent="0.25">
      <c r="A3597" s="34">
        <v>3610</v>
      </c>
      <c r="B3597" s="35" t="s">
        <v>111</v>
      </c>
      <c r="D3597" s="329" t="s">
        <v>653</v>
      </c>
      <c r="E3597" s="20">
        <v>6180</v>
      </c>
      <c r="F3597" s="305" t="str">
        <f>INDEX('Aquo parameters'!$A$1:$H$6130,MATCH($E3597,'Aquo parameters'!$E:$E,0),2)</f>
        <v>benoxacor</v>
      </c>
      <c r="G3597" s="305" t="s">
        <v>112</v>
      </c>
      <c r="H3597" s="251">
        <v>0</v>
      </c>
      <c r="I3597" s="251">
        <v>0</v>
      </c>
      <c r="J3597" s="251">
        <v>1</v>
      </c>
      <c r="K3597" s="336" t="s">
        <v>113</v>
      </c>
      <c r="L3597" s="336" t="s">
        <v>113</v>
      </c>
      <c r="M3597" s="334" t="s">
        <v>114</v>
      </c>
      <c r="O3597" s="85">
        <v>44734</v>
      </c>
      <c r="P3597" s="85">
        <f>INDEX('Aquo parameters'!$A$1:$H$6130,MATCH($E3597,'Aquo parameters'!$E:$E,0),7)</f>
        <v>0</v>
      </c>
      <c r="Q3597" s="20" t="str">
        <f t="shared" si="56"/>
        <v>factors.Add(new Factor() { ParameterID = 6180, Key = 3610, StandardizationSet = "Bbk", Parameter = "benoacr", Factor_A = 0, Factor_B = 0, Factor_C = 1, IsMetal = false, IsPak = false, IsOrganic = true });</v>
      </c>
    </row>
    <row r="3598" spans="1:17" x14ac:dyDescent="0.25">
      <c r="A3598" s="34">
        <v>3611</v>
      </c>
      <c r="B3598" s="35" t="s">
        <v>111</v>
      </c>
      <c r="D3598" s="329" t="s">
        <v>654</v>
      </c>
      <c r="E3598" s="20">
        <v>6181</v>
      </c>
      <c r="F3598" s="305" t="str">
        <f>INDEX('Aquo parameters'!$A$1:$H$6130,MATCH($E3598,'Aquo parameters'!$E:$E,0),2)</f>
        <v>som betamethason en paramethason</v>
      </c>
      <c r="G3598" s="305" t="s">
        <v>253</v>
      </c>
      <c r="H3598" s="251"/>
      <c r="I3598" s="251"/>
      <c r="J3598" s="251"/>
      <c r="K3598" s="334"/>
      <c r="L3598" s="334"/>
      <c r="M3598" s="334"/>
      <c r="O3598" s="85">
        <v>44734</v>
      </c>
      <c r="P3598" s="85">
        <f>INDEX('Aquo parameters'!$A$1:$H$6130,MATCH($E3598,'Aquo parameters'!$E:$E,0),7)</f>
        <v>0</v>
      </c>
      <c r="Q3598" s="20" t="str">
        <f t="shared" si="56"/>
        <v>factors.Add(new Factor() { ParameterID = 6181, Key = 3611, StandardizationSet = "Bbk", Parameter = "sbtmtsprmtsn", Factor_A = , Factor_B = , Factor_C = , IsMetal = , IsPak = , IsOrganic =  });</v>
      </c>
    </row>
    <row r="3599" spans="1:17" x14ac:dyDescent="0.25">
      <c r="A3599" s="34">
        <v>3612</v>
      </c>
      <c r="B3599" s="35" t="s">
        <v>111</v>
      </c>
      <c r="D3599" s="329" t="s">
        <v>655</v>
      </c>
      <c r="E3599" s="20">
        <v>6182</v>
      </c>
      <c r="F3599" s="305" t="str">
        <f>INDEX('Aquo parameters'!$A$1:$H$6130,MATCH($E3599,'Aquo parameters'!$E:$E,0),2)</f>
        <v>butafenacil</v>
      </c>
      <c r="G3599" s="305" t="s">
        <v>112</v>
      </c>
      <c r="H3599" s="251">
        <v>0</v>
      </c>
      <c r="I3599" s="251">
        <v>0</v>
      </c>
      <c r="J3599" s="251">
        <v>1</v>
      </c>
      <c r="K3599" s="336" t="s">
        <v>113</v>
      </c>
      <c r="L3599" s="336" t="s">
        <v>113</v>
      </c>
      <c r="M3599" s="334" t="s">
        <v>114</v>
      </c>
      <c r="O3599" s="85">
        <v>44734</v>
      </c>
      <c r="P3599" s="85">
        <f>INDEX('Aquo parameters'!$A$1:$H$6130,MATCH($E3599,'Aquo parameters'!$E:$E,0),7)</f>
        <v>0</v>
      </c>
      <c r="Q3599" s="20" t="str">
        <f t="shared" si="56"/>
        <v>factors.Add(new Factor() { ParameterID = 6182, Key = 3612, StandardizationSet = "Bbk", Parameter = "butfncl", Factor_A = 0, Factor_B = 0, Factor_C = 1, IsMetal = false, IsPak = false, IsOrganic = true });</v>
      </c>
    </row>
    <row r="3600" spans="1:17" x14ac:dyDescent="0.25">
      <c r="A3600" s="34">
        <v>3613</v>
      </c>
      <c r="B3600" s="35" t="s">
        <v>111</v>
      </c>
      <c r="D3600" s="329" t="s">
        <v>656</v>
      </c>
      <c r="E3600" s="20">
        <v>6183</v>
      </c>
      <c r="F3600" s="305" t="str">
        <f>INDEX('Aquo parameters'!$A$1:$H$6130,MATCH($E3600,'Aquo parameters'!$E:$E,0),2)</f>
        <v>butalbital</v>
      </c>
      <c r="G3600" s="305" t="s">
        <v>112</v>
      </c>
      <c r="H3600" s="251">
        <v>0</v>
      </c>
      <c r="I3600" s="251">
        <v>0</v>
      </c>
      <c r="J3600" s="251">
        <v>1</v>
      </c>
      <c r="K3600" s="336" t="s">
        <v>113</v>
      </c>
      <c r="L3600" s="336" t="s">
        <v>113</v>
      </c>
      <c r="M3600" s="334" t="s">
        <v>114</v>
      </c>
      <c r="O3600" s="85">
        <v>44734</v>
      </c>
      <c r="P3600" s="85">
        <f>INDEX('Aquo parameters'!$A$1:$H$6130,MATCH($E3600,'Aquo parameters'!$E:$E,0),7)</f>
        <v>0</v>
      </c>
      <c r="Q3600" s="20" t="str">
        <f t="shared" si="56"/>
        <v>factors.Add(new Factor() { ParameterID = 6183, Key = 3613, StandardizationSet = "Bbk", Parameter = "butbtl", Factor_A = 0, Factor_B = 0, Factor_C = 1, IsMetal = false, IsPak = false, IsOrganic = true });</v>
      </c>
    </row>
    <row r="3601" spans="1:17" x14ac:dyDescent="0.25">
      <c r="A3601" s="34">
        <v>3614</v>
      </c>
      <c r="B3601" s="35" t="s">
        <v>111</v>
      </c>
      <c r="D3601" s="329" t="s">
        <v>657</v>
      </c>
      <c r="E3601" s="20">
        <v>6184</v>
      </c>
      <c r="F3601" s="305" t="str">
        <f>INDEX('Aquo parameters'!$A$1:$H$6130,MATCH($E3601,'Aquo parameters'!$E:$E,0),2)</f>
        <v>carbofenothion-methyl</v>
      </c>
      <c r="G3601" s="305" t="s">
        <v>112</v>
      </c>
      <c r="H3601" s="251">
        <v>0</v>
      </c>
      <c r="I3601" s="251">
        <v>0</v>
      </c>
      <c r="J3601" s="251">
        <v>1</v>
      </c>
      <c r="K3601" s="336" t="s">
        <v>113</v>
      </c>
      <c r="L3601" s="336" t="s">
        <v>113</v>
      </c>
      <c r="M3601" s="334" t="s">
        <v>114</v>
      </c>
      <c r="O3601" s="85">
        <v>44734</v>
      </c>
      <c r="P3601" s="85">
        <f>INDEX('Aquo parameters'!$A$1:$H$6130,MATCH($E3601,'Aquo parameters'!$E:$E,0),7)</f>
        <v>0</v>
      </c>
      <c r="Q3601" s="20" t="str">
        <f t="shared" si="56"/>
        <v>factors.Add(new Factor() { ParameterID = 6184, Key = 3614, StandardizationSet = "Bbk", Parameter = "carbfntoC1y", Factor_A = 0, Factor_B = 0, Factor_C = 1, IsMetal = false, IsPak = false, IsOrganic = true });</v>
      </c>
    </row>
    <row r="3602" spans="1:17" x14ac:dyDescent="0.25">
      <c r="A3602" s="34">
        <v>3615</v>
      </c>
      <c r="B3602" s="35" t="s">
        <v>111</v>
      </c>
      <c r="D3602" s="329" t="s">
        <v>658</v>
      </c>
      <c r="E3602" s="20">
        <v>6185</v>
      </c>
      <c r="F3602" s="305" t="str">
        <f>INDEX('Aquo parameters'!$A$1:$H$6130,MATCH($E3602,'Aquo parameters'!$E:$E,0),2)</f>
        <v>carbofuran-fenol</v>
      </c>
      <c r="G3602" s="305" t="s">
        <v>112</v>
      </c>
      <c r="H3602" s="251">
        <v>0</v>
      </c>
      <c r="I3602" s="251">
        <v>0</v>
      </c>
      <c r="J3602" s="251">
        <v>1</v>
      </c>
      <c r="K3602" s="336" t="s">
        <v>113</v>
      </c>
      <c r="L3602" s="336" t="s">
        <v>113</v>
      </c>
      <c r="M3602" s="334" t="s">
        <v>114</v>
      </c>
      <c r="O3602" s="85">
        <v>44734</v>
      </c>
      <c r="P3602" s="85">
        <f>INDEX('Aquo parameters'!$A$1:$H$6130,MATCH($E3602,'Aquo parameters'!$E:$E,0),7)</f>
        <v>0</v>
      </c>
      <c r="Q3602" s="20" t="str">
        <f t="shared" si="56"/>
        <v>factors.Add(new Factor() { ParameterID = 6185, Key = 3615, StandardizationSet = "Bbk", Parameter = "carbfrFol", Factor_A = 0, Factor_B = 0, Factor_C = 1, IsMetal = false, IsPak = false, IsOrganic = true });</v>
      </c>
    </row>
    <row r="3603" spans="1:17" x14ac:dyDescent="0.25">
      <c r="A3603" s="34">
        <v>3616</v>
      </c>
      <c r="B3603" s="35" t="s">
        <v>111</v>
      </c>
      <c r="D3603" s="329" t="s">
        <v>659</v>
      </c>
      <c r="E3603" s="20">
        <v>6186</v>
      </c>
      <c r="F3603" s="305" t="str">
        <f>INDEX('Aquo parameters'!$A$1:$H$6130,MATCH($E3603,'Aquo parameters'!$E:$E,0),2)</f>
        <v>chloordimeform</v>
      </c>
      <c r="G3603" s="305" t="s">
        <v>112</v>
      </c>
      <c r="H3603" s="251">
        <v>0</v>
      </c>
      <c r="I3603" s="251">
        <v>0</v>
      </c>
      <c r="J3603" s="251">
        <v>1</v>
      </c>
      <c r="K3603" s="336" t="s">
        <v>113</v>
      </c>
      <c r="L3603" s="336" t="s">
        <v>113</v>
      </c>
      <c r="M3603" s="334" t="s">
        <v>114</v>
      </c>
      <c r="O3603" s="85">
        <v>44734</v>
      </c>
      <c r="P3603" s="85">
        <f>INDEX('Aquo parameters'!$A$1:$H$6130,MATCH($E3603,'Aquo parameters'!$E:$E,0),7)</f>
        <v>0</v>
      </c>
      <c r="Q3603" s="20" t="str">
        <f t="shared" si="56"/>
        <v>factors.Add(new Factor() { ParameterID = 6186, Key = 3616, StandardizationSet = "Bbk", Parameter = "ClDmfm", Factor_A = 0, Factor_B = 0, Factor_C = 1, IsMetal = false, IsPak = false, IsOrganic = true });</v>
      </c>
    </row>
    <row r="3604" spans="1:17" x14ac:dyDescent="0.25">
      <c r="A3604" s="34">
        <v>3617</v>
      </c>
      <c r="B3604" s="35" t="s">
        <v>111</v>
      </c>
      <c r="D3604" s="329" t="s">
        <v>660</v>
      </c>
      <c r="E3604" s="20">
        <v>6187</v>
      </c>
      <c r="F3604" s="305" t="str">
        <f>INDEX('Aquo parameters'!$A$1:$H$6130,MATCH($E3604,'Aquo parameters'!$E:$E,0),2)</f>
        <v>chloorthiofos-sulfon</v>
      </c>
      <c r="G3604" s="305" t="s">
        <v>112</v>
      </c>
      <c r="H3604" s="251">
        <v>0</v>
      </c>
      <c r="I3604" s="251">
        <v>0</v>
      </c>
      <c r="J3604" s="251">
        <v>1</v>
      </c>
      <c r="K3604" s="336" t="s">
        <v>113</v>
      </c>
      <c r="L3604" s="336" t="s">
        <v>113</v>
      </c>
      <c r="M3604" s="334" t="s">
        <v>114</v>
      </c>
      <c r="O3604" s="85">
        <v>44734</v>
      </c>
      <c r="P3604" s="85">
        <f>INDEX('Aquo parameters'!$A$1:$H$6130,MATCH($E3604,'Aquo parameters'!$E:$E,0),7)</f>
        <v>0</v>
      </c>
      <c r="Q3604" s="20" t="str">
        <f t="shared" si="56"/>
        <v>factors.Add(new Factor() { ParameterID = 6187, Key = 3617, StandardizationSet = "Bbk", Parameter = "cltofsfn", Factor_A = 0, Factor_B = 0, Factor_C = 1, IsMetal = false, IsPak = false, IsOrganic = true });</v>
      </c>
    </row>
    <row r="3605" spans="1:17" x14ac:dyDescent="0.25">
      <c r="A3605" s="34">
        <v>3618</v>
      </c>
      <c r="B3605" s="35" t="s">
        <v>111</v>
      </c>
      <c r="D3605" s="329" t="s">
        <v>661</v>
      </c>
      <c r="E3605" s="20">
        <v>6188</v>
      </c>
      <c r="F3605" s="305" t="str">
        <f>INDEX('Aquo parameters'!$A$1:$H$6130,MATCH($E3605,'Aquo parameters'!$E:$E,0),2)</f>
        <v>chloorthion</v>
      </c>
      <c r="G3605" s="305" t="s">
        <v>112</v>
      </c>
      <c r="H3605" s="251">
        <v>0</v>
      </c>
      <c r="I3605" s="251">
        <v>0</v>
      </c>
      <c r="J3605" s="251">
        <v>1</v>
      </c>
      <c r="K3605" s="336" t="s">
        <v>113</v>
      </c>
      <c r="L3605" s="336" t="s">
        <v>113</v>
      </c>
      <c r="M3605" s="334" t="s">
        <v>114</v>
      </c>
      <c r="O3605" s="85">
        <v>44734</v>
      </c>
      <c r="P3605" s="85">
        <f>INDEX('Aquo parameters'!$A$1:$H$6130,MATCH($E3605,'Aquo parameters'!$E:$E,0),7)</f>
        <v>0</v>
      </c>
      <c r="Q3605" s="20" t="str">
        <f t="shared" si="56"/>
        <v>factors.Add(new Factor() { ParameterID = 6188, Key = 3618, StandardizationSet = "Bbk", Parameter = "Clton", Factor_A = 0, Factor_B = 0, Factor_C = 1, IsMetal = false, IsPak = false, IsOrganic = true });</v>
      </c>
    </row>
    <row r="3606" spans="1:17" x14ac:dyDescent="0.25">
      <c r="A3606" s="34">
        <v>3619</v>
      </c>
      <c r="B3606" s="35" t="s">
        <v>111</v>
      </c>
      <c r="D3606" s="329" t="s">
        <v>662</v>
      </c>
      <c r="E3606" s="20">
        <v>6189</v>
      </c>
      <c r="F3606" s="305" t="str">
        <f>INDEX('Aquo parameters'!$A$1:$H$6130,MATCH($E3606,'Aquo parameters'!$E:$E,0),2)</f>
        <v>(Z)-dimethomorf</v>
      </c>
      <c r="G3606" s="305" t="s">
        <v>112</v>
      </c>
      <c r="H3606" s="251">
        <v>0</v>
      </c>
      <c r="I3606" s="251">
        <v>0</v>
      </c>
      <c r="J3606" s="251">
        <v>1</v>
      </c>
      <c r="K3606" s="336" t="s">
        <v>113</v>
      </c>
      <c r="L3606" s="336" t="s">
        <v>113</v>
      </c>
      <c r="M3606" s="334" t="s">
        <v>114</v>
      </c>
      <c r="O3606" s="85">
        <v>44734</v>
      </c>
      <c r="P3606" s="85">
        <f>INDEX('Aquo parameters'!$A$1:$H$6130,MATCH($E3606,'Aquo parameters'!$E:$E,0),7)</f>
        <v>0</v>
      </c>
      <c r="Q3606" s="20" t="str">
        <f t="shared" si="56"/>
        <v>factors.Add(new Factor() { ParameterID = 6189, Key = 3619, StandardizationSet = "Bbk", Parameter = "Z-Dmtmf", Factor_A = 0, Factor_B = 0, Factor_C = 1, IsMetal = false, IsPak = false, IsOrganic = true });</v>
      </c>
    </row>
    <row r="3607" spans="1:17" x14ac:dyDescent="0.25">
      <c r="A3607" s="34">
        <v>3620</v>
      </c>
      <c r="B3607" s="35" t="s">
        <v>111</v>
      </c>
      <c r="D3607" s="329" t="s">
        <v>663</v>
      </c>
      <c r="E3607" s="20">
        <v>6190</v>
      </c>
      <c r="F3607" s="305" t="str">
        <f>INDEX('Aquo parameters'!$A$1:$H$6130,MATCH($E3607,'Aquo parameters'!$E:$E,0),2)</f>
        <v>hydrocortison</v>
      </c>
      <c r="G3607" s="305" t="s">
        <v>112</v>
      </c>
      <c r="H3607" s="251">
        <v>0</v>
      </c>
      <c r="I3607" s="251">
        <v>0</v>
      </c>
      <c r="J3607" s="251">
        <v>1</v>
      </c>
      <c r="K3607" s="336" t="s">
        <v>113</v>
      </c>
      <c r="L3607" s="336" t="s">
        <v>113</v>
      </c>
      <c r="M3607" s="334" t="s">
        <v>114</v>
      </c>
      <c r="O3607" s="85">
        <v>44734</v>
      </c>
      <c r="P3607" s="85">
        <f>INDEX('Aquo parameters'!$A$1:$H$6130,MATCH($E3607,'Aquo parameters'!$E:$E,0),7)</f>
        <v>0</v>
      </c>
      <c r="Q3607" s="20" t="str">
        <f t="shared" si="56"/>
        <v>factors.Add(new Factor() { ParameterID = 6190, Key = 3620, StandardizationSet = "Bbk", Parameter = "Hcortsn", Factor_A = 0, Factor_B = 0, Factor_C = 1, IsMetal = false, IsPak = false, IsOrganic = true });</v>
      </c>
    </row>
    <row r="3608" spans="1:17" x14ac:dyDescent="0.25">
      <c r="A3608" s="34">
        <v>3621</v>
      </c>
      <c r="B3608" s="35" t="s">
        <v>111</v>
      </c>
      <c r="D3608" s="329" t="s">
        <v>664</v>
      </c>
      <c r="E3608" s="20">
        <v>6191</v>
      </c>
      <c r="F3608" s="305" t="str">
        <f>INDEX('Aquo parameters'!$A$1:$H$6130,MATCH($E3608,'Aquo parameters'!$E:$E,0),2)</f>
        <v>chloroneb</v>
      </c>
      <c r="G3608" s="305" t="s">
        <v>112</v>
      </c>
      <c r="H3608" s="251">
        <v>0</v>
      </c>
      <c r="I3608" s="251">
        <v>0</v>
      </c>
      <c r="J3608" s="251">
        <v>1</v>
      </c>
      <c r="K3608" s="336" t="s">
        <v>113</v>
      </c>
      <c r="L3608" s="336" t="s">
        <v>113</v>
      </c>
      <c r="M3608" s="334" t="s">
        <v>114</v>
      </c>
      <c r="O3608" s="85">
        <v>44734</v>
      </c>
      <c r="P3608" s="85">
        <f>INDEX('Aquo parameters'!$A$1:$H$6130,MATCH($E3608,'Aquo parameters'!$E:$E,0),7)</f>
        <v>0</v>
      </c>
      <c r="Q3608" s="20" t="str">
        <f t="shared" si="56"/>
        <v>factors.Add(new Factor() { ParameterID = 6191, Key = 3621, StandardizationSet = "Bbk", Parameter = "Clnb", Factor_A = 0, Factor_B = 0, Factor_C = 1, IsMetal = false, IsPak = false, IsOrganic = true });</v>
      </c>
    </row>
    <row r="3609" spans="1:17" x14ac:dyDescent="0.25">
      <c r="A3609" s="34">
        <v>3622</v>
      </c>
      <c r="B3609" s="35" t="s">
        <v>111</v>
      </c>
      <c r="D3609" s="329" t="s">
        <v>665</v>
      </c>
      <c r="E3609" s="20">
        <v>6192</v>
      </c>
      <c r="F3609" s="305" t="str">
        <f>INDEX('Aquo parameters'!$A$1:$H$6130,MATCH($E3609,'Aquo parameters'!$E:$E,0),2)</f>
        <v>deoxycorticosteron</v>
      </c>
      <c r="G3609" s="305" t="s">
        <v>112</v>
      </c>
      <c r="H3609" s="251">
        <v>0</v>
      </c>
      <c r="I3609" s="251">
        <v>0</v>
      </c>
      <c r="J3609" s="251">
        <v>1</v>
      </c>
      <c r="K3609" s="336" t="s">
        <v>113</v>
      </c>
      <c r="L3609" s="336" t="s">
        <v>113</v>
      </c>
      <c r="M3609" s="334" t="s">
        <v>114</v>
      </c>
      <c r="O3609" s="85">
        <v>44734</v>
      </c>
      <c r="P3609" s="85">
        <f>INDEX('Aquo parameters'!$A$1:$H$6130,MATCH($E3609,'Aquo parameters'!$E:$E,0),7)</f>
        <v>0</v>
      </c>
      <c r="Q3609" s="20" t="str">
        <f t="shared" si="56"/>
        <v>factors.Add(new Factor() { ParameterID = 6192, Key = 3622, StandardizationSet = "Bbk", Parameter = "dOxctctrn", Factor_A = 0, Factor_B = 0, Factor_C = 1, IsMetal = false, IsPak = false, IsOrganic = true });</v>
      </c>
    </row>
    <row r="3610" spans="1:17" x14ac:dyDescent="0.25">
      <c r="A3610" s="34">
        <v>3623</v>
      </c>
      <c r="B3610" s="35" t="s">
        <v>111</v>
      </c>
      <c r="D3610" s="329" t="s">
        <v>666</v>
      </c>
      <c r="E3610" s="20">
        <v>6193</v>
      </c>
      <c r="F3610" s="305" t="str">
        <f>INDEX('Aquo parameters'!$A$1:$H$6130,MATCH($E3610,'Aquo parameters'!$E:$E,0),2)</f>
        <v>didesethylflurazepam</v>
      </c>
      <c r="G3610" s="305" t="s">
        <v>112</v>
      </c>
      <c r="H3610" s="251">
        <v>0</v>
      </c>
      <c r="I3610" s="251">
        <v>0</v>
      </c>
      <c r="J3610" s="251">
        <v>1</v>
      </c>
      <c r="K3610" s="336" t="s">
        <v>113</v>
      </c>
      <c r="L3610" s="336" t="s">
        <v>113</v>
      </c>
      <c r="M3610" s="334" t="s">
        <v>114</v>
      </c>
      <c r="O3610" s="85">
        <v>44734</v>
      </c>
      <c r="P3610" s="85">
        <f>INDEX('Aquo parameters'!$A$1:$H$6130,MATCH($E3610,'Aquo parameters'!$E:$E,0),7)</f>
        <v>0</v>
      </c>
      <c r="Q3610" s="20" t="str">
        <f t="shared" si="56"/>
        <v>factors.Add(new Factor() { ParameterID = 6193, Key = 3623, StandardizationSet = "Bbk", Parameter = "DdC2yfrzpm", Factor_A = 0, Factor_B = 0, Factor_C = 1, IsMetal = false, IsPak = false, IsOrganic = true });</v>
      </c>
    </row>
    <row r="3611" spans="1:17" x14ac:dyDescent="0.25">
      <c r="A3611" s="34">
        <v>3624</v>
      </c>
      <c r="B3611" s="35" t="s">
        <v>111</v>
      </c>
      <c r="D3611" s="329" t="s">
        <v>667</v>
      </c>
      <c r="E3611" s="20">
        <v>6194</v>
      </c>
      <c r="F3611" s="305" t="str">
        <f>INDEX('Aquo parameters'!$A$1:$H$6130,MATCH($E3611,'Aquo parameters'!$E:$E,0),2)</f>
        <v>di-(2-butoxyethyl)ftalaat</v>
      </c>
      <c r="G3611" s="305" t="s">
        <v>112</v>
      </c>
      <c r="H3611" s="251">
        <v>0</v>
      </c>
      <c r="I3611" s="251">
        <v>0</v>
      </c>
      <c r="J3611" s="251">
        <v>1</v>
      </c>
      <c r="K3611" s="336" t="s">
        <v>113</v>
      </c>
      <c r="L3611" s="336" t="s">
        <v>113</v>
      </c>
      <c r="M3611" s="334" t="s">
        <v>114</v>
      </c>
      <c r="O3611" s="85">
        <v>44734</v>
      </c>
      <c r="P3611" s="85">
        <f>INDEX('Aquo parameters'!$A$1:$H$6130,MATCH($E3611,'Aquo parameters'!$E:$E,0),7)</f>
        <v>0</v>
      </c>
      <c r="Q3611" s="20" t="str">
        <f t="shared" si="56"/>
        <v>factors.Add(new Factor() { ParameterID = 6194, Key = 3624, StandardizationSet = "Bbk", Parameter = "D2C4oxC2yFt", Factor_A = 0, Factor_B = 0, Factor_C = 1, IsMetal = false, IsPak = false, IsOrganic = true });</v>
      </c>
    </row>
    <row r="3612" spans="1:17" x14ac:dyDescent="0.25">
      <c r="A3612" s="34">
        <v>3625</v>
      </c>
      <c r="B3612" s="35" t="s">
        <v>111</v>
      </c>
      <c r="D3612" s="329" t="s">
        <v>668</v>
      </c>
      <c r="E3612" s="20">
        <v>6195</v>
      </c>
      <c r="F3612" s="305" t="str">
        <f>INDEX('Aquo parameters'!$A$1:$H$6130,MATCH($E3612,'Aquo parameters'!$E:$E,0),2)</f>
        <v>di-(2-methoxyethyl)ftalaat</v>
      </c>
      <c r="G3612" s="305" t="s">
        <v>112</v>
      </c>
      <c r="H3612" s="251">
        <v>0</v>
      </c>
      <c r="I3612" s="251">
        <v>0</v>
      </c>
      <c r="J3612" s="251">
        <v>1</v>
      </c>
      <c r="K3612" s="336" t="s">
        <v>113</v>
      </c>
      <c r="L3612" s="336" t="s">
        <v>113</v>
      </c>
      <c r="M3612" s="334" t="s">
        <v>114</v>
      </c>
      <c r="O3612" s="85">
        <v>44734</v>
      </c>
      <c r="P3612" s="85">
        <f>INDEX('Aquo parameters'!$A$1:$H$6130,MATCH($E3612,'Aquo parameters'!$E:$E,0),7)</f>
        <v>0</v>
      </c>
      <c r="Q3612" s="20" t="str">
        <f t="shared" si="56"/>
        <v>factors.Add(new Factor() { ParameterID = 6195, Key = 3625, StandardizationSet = "Bbk", Parameter = "D2C1oxC2yFt", Factor_A = 0, Factor_B = 0, Factor_C = 1, IsMetal = false, IsPak = false, IsOrganic = true });</v>
      </c>
    </row>
    <row r="3613" spans="1:17" x14ac:dyDescent="0.25">
      <c r="A3613" s="34">
        <v>3626</v>
      </c>
      <c r="B3613" s="35" t="s">
        <v>111</v>
      </c>
      <c r="D3613" s="329" t="s">
        <v>669</v>
      </c>
      <c r="E3613" s="20">
        <v>6196</v>
      </c>
      <c r="F3613" s="305" t="str">
        <f>INDEX('Aquo parameters'!$A$1:$H$6130,MATCH($E3613,'Aquo parameters'!$E:$E,0),2)</f>
        <v>didodecylftalaat</v>
      </c>
      <c r="G3613" s="305" t="s">
        <v>112</v>
      </c>
      <c r="H3613" s="251">
        <v>0</v>
      </c>
      <c r="I3613" s="251">
        <v>0</v>
      </c>
      <c r="J3613" s="251">
        <v>1</v>
      </c>
      <c r="K3613" s="336" t="s">
        <v>113</v>
      </c>
      <c r="L3613" s="336" t="s">
        <v>113</v>
      </c>
      <c r="M3613" s="334" t="s">
        <v>114</v>
      </c>
      <c r="O3613" s="85">
        <v>44734</v>
      </c>
      <c r="P3613" s="85">
        <f>INDEX('Aquo parameters'!$A$1:$H$6130,MATCH($E3613,'Aquo parameters'!$E:$E,0),7)</f>
        <v>0</v>
      </c>
      <c r="Q3613" s="20" t="str">
        <f t="shared" si="56"/>
        <v>factors.Add(new Factor() { ParameterID = 6196, Key = 3626, StandardizationSet = "Bbk", Parameter = "DC12yFt", Factor_A = 0, Factor_B = 0, Factor_C = 1, IsMetal = false, IsPak = false, IsOrganic = true });</v>
      </c>
    </row>
    <row r="3614" spans="1:17" x14ac:dyDescent="0.25">
      <c r="A3614" s="34">
        <v>3627</v>
      </c>
      <c r="B3614" s="35" t="s">
        <v>111</v>
      </c>
      <c r="D3614" s="329" t="s">
        <v>670</v>
      </c>
      <c r="E3614" s="20">
        <v>6197</v>
      </c>
      <c r="F3614" s="305" t="str">
        <f>INDEX('Aquo parameters'!$A$1:$H$6130,MATCH($E3614,'Aquo parameters'!$E:$E,0),2)</f>
        <v>dinotefuran</v>
      </c>
      <c r="G3614" s="305" t="s">
        <v>112</v>
      </c>
      <c r="H3614" s="251">
        <v>0</v>
      </c>
      <c r="I3614" s="251">
        <v>0</v>
      </c>
      <c r="J3614" s="251">
        <v>1</v>
      </c>
      <c r="K3614" s="336" t="s">
        <v>113</v>
      </c>
      <c r="L3614" s="336" t="s">
        <v>113</v>
      </c>
      <c r="M3614" s="334" t="s">
        <v>114</v>
      </c>
      <c r="O3614" s="85">
        <v>44734</v>
      </c>
      <c r="P3614" s="85">
        <f>INDEX('Aquo parameters'!$A$1:$H$6130,MATCH($E3614,'Aquo parameters'!$E:$E,0),7)</f>
        <v>0</v>
      </c>
      <c r="Q3614" s="20" t="str">
        <f t="shared" si="56"/>
        <v>factors.Add(new Factor() { ParameterID = 6197, Key = 3627, StandardizationSet = "Bbk", Parameter = "Dntfrn", Factor_A = 0, Factor_B = 0, Factor_C = 1, IsMetal = false, IsPak = false, IsOrganic = true });</v>
      </c>
    </row>
    <row r="3615" spans="1:17" x14ac:dyDescent="0.25">
      <c r="A3615" s="34">
        <v>3628</v>
      </c>
      <c r="B3615" s="35" t="s">
        <v>111</v>
      </c>
      <c r="D3615" s="329" t="s">
        <v>671</v>
      </c>
      <c r="E3615" s="20">
        <v>6198</v>
      </c>
      <c r="F3615" s="305" t="str">
        <f>INDEX('Aquo parameters'!$A$1:$H$6130,MATCH($E3615,'Aquo parameters'!$E:$E,0),2)</f>
        <v>dipropetryn</v>
      </c>
      <c r="G3615" s="305" t="s">
        <v>112</v>
      </c>
      <c r="H3615" s="251">
        <v>0</v>
      </c>
      <c r="I3615" s="251">
        <v>0</v>
      </c>
      <c r="J3615" s="251">
        <v>1</v>
      </c>
      <c r="K3615" s="336" t="s">
        <v>113</v>
      </c>
      <c r="L3615" s="336" t="s">
        <v>113</v>
      </c>
      <c r="M3615" s="334" t="s">
        <v>114</v>
      </c>
      <c r="O3615" s="85">
        <v>44734</v>
      </c>
      <c r="P3615" s="85">
        <f>INDEX('Aquo parameters'!$A$1:$H$6130,MATCH($E3615,'Aquo parameters'!$E:$E,0),7)</f>
        <v>0</v>
      </c>
      <c r="Q3615" s="20" t="str">
        <f t="shared" si="56"/>
        <v>factors.Add(new Factor() { ParameterID = 6198, Key = 3628, StandardizationSet = "Bbk", Parameter = "Dprtn", Factor_A = 0, Factor_B = 0, Factor_C = 1, IsMetal = false, IsPak = false, IsOrganic = true });</v>
      </c>
    </row>
    <row r="3616" spans="1:17" x14ac:dyDescent="0.25">
      <c r="A3616" s="34">
        <v>3629</v>
      </c>
      <c r="B3616" s="35" t="s">
        <v>111</v>
      </c>
      <c r="D3616" s="329" t="s">
        <v>672</v>
      </c>
      <c r="E3616" s="20">
        <v>6199</v>
      </c>
      <c r="F3616" s="305" t="str">
        <f>INDEX('Aquo parameters'!$A$1:$H$6130,MATCH($E3616,'Aquo parameters'!$E:$E,0),2)</f>
        <v>fenfluthrin</v>
      </c>
      <c r="G3616" s="305" t="s">
        <v>112</v>
      </c>
      <c r="H3616" s="251">
        <v>0</v>
      </c>
      <c r="I3616" s="251">
        <v>0</v>
      </c>
      <c r="J3616" s="251">
        <v>1</v>
      </c>
      <c r="K3616" s="336" t="s">
        <v>113</v>
      </c>
      <c r="L3616" s="336" t="s">
        <v>113</v>
      </c>
      <c r="M3616" s="334" t="s">
        <v>114</v>
      </c>
      <c r="O3616" s="85">
        <v>44734</v>
      </c>
      <c r="P3616" s="85">
        <f>INDEX('Aquo parameters'!$A$1:$H$6130,MATCH($E3616,'Aquo parameters'!$E:$E,0),7)</f>
        <v>0</v>
      </c>
      <c r="Q3616" s="20" t="str">
        <f t="shared" si="56"/>
        <v>factors.Add(new Factor() { ParameterID = 6199, Key = 3629, StandardizationSet = "Bbk", Parameter = "fenftn", Factor_A = 0, Factor_B = 0, Factor_C = 1, IsMetal = false, IsPak = false, IsOrganic = true });</v>
      </c>
    </row>
    <row r="3617" spans="1:17" x14ac:dyDescent="0.25">
      <c r="A3617" s="34">
        <v>3630</v>
      </c>
      <c r="B3617" s="35" t="s">
        <v>111</v>
      </c>
      <c r="D3617" s="329" t="s">
        <v>673</v>
      </c>
      <c r="E3617" s="20">
        <v>6200</v>
      </c>
      <c r="F3617" s="305" t="str">
        <f>INDEX('Aquo parameters'!$A$1:$H$6130,MATCH($E3617,'Aquo parameters'!$E:$E,0),2)</f>
        <v>fenkapton</v>
      </c>
      <c r="G3617" s="305" t="s">
        <v>112</v>
      </c>
      <c r="H3617" s="251">
        <v>0</v>
      </c>
      <c r="I3617" s="251">
        <v>0</v>
      </c>
      <c r="J3617" s="251">
        <v>1</v>
      </c>
      <c r="K3617" s="336" t="s">
        <v>113</v>
      </c>
      <c r="L3617" s="336" t="s">
        <v>113</v>
      </c>
      <c r="M3617" s="334" t="s">
        <v>114</v>
      </c>
      <c r="O3617" s="85">
        <v>44734</v>
      </c>
      <c r="P3617" s="85">
        <f>INDEX('Aquo parameters'!$A$1:$H$6130,MATCH($E3617,'Aquo parameters'!$E:$E,0),7)</f>
        <v>0</v>
      </c>
      <c r="Q3617" s="20" t="str">
        <f t="shared" si="56"/>
        <v>factors.Add(new Factor() { ParameterID = 6200, Key = 3630, StandardizationSet = "Bbk", Parameter = "febktn", Factor_A = 0, Factor_B = 0, Factor_C = 1, IsMetal = false, IsPak = false, IsOrganic = true });</v>
      </c>
    </row>
    <row r="3618" spans="1:17" x14ac:dyDescent="0.25">
      <c r="A3618" s="34">
        <v>3631</v>
      </c>
      <c r="B3618" s="35" t="s">
        <v>111</v>
      </c>
      <c r="D3618" s="329" t="s">
        <v>674</v>
      </c>
      <c r="E3618" s="20">
        <v>6201</v>
      </c>
      <c r="F3618" s="305" t="str">
        <f>INDEX('Aquo parameters'!$A$1:$H$6130,MATCH($E3618,'Aquo parameters'!$E:$E,0),2)</f>
        <v>2-(2,4,6-trichloorfenoxy)propion zuur</v>
      </c>
      <c r="G3618" s="305" t="s">
        <v>112</v>
      </c>
      <c r="H3618" s="251">
        <v>0</v>
      </c>
      <c r="I3618" s="251">
        <v>0</v>
      </c>
      <c r="J3618" s="251">
        <v>1</v>
      </c>
      <c r="K3618" s="336" t="s">
        <v>113</v>
      </c>
      <c r="L3618" s="336" t="s">
        <v>113</v>
      </c>
      <c r="M3618" s="334" t="s">
        <v>114</v>
      </c>
      <c r="O3618" s="85">
        <v>44734</v>
      </c>
      <c r="P3618" s="85">
        <f>INDEX('Aquo parameters'!$A$1:$H$6130,MATCH($E3618,'Aquo parameters'!$E:$E,0),7)</f>
        <v>0</v>
      </c>
      <c r="Q3618" s="20" t="str">
        <f t="shared" si="56"/>
        <v>factors.Add(new Factor() { ParameterID = 6201, Key = 3631, StandardizationSet = "Bbk", Parameter = "2246TClfOxpp", Factor_A = 0, Factor_B = 0, Factor_C = 1, IsMetal = false, IsPak = false, IsOrganic = true });</v>
      </c>
    </row>
    <row r="3619" spans="1:17" x14ac:dyDescent="0.25">
      <c r="A3619" s="34">
        <v>3632</v>
      </c>
      <c r="B3619" s="35" t="s">
        <v>111</v>
      </c>
      <c r="D3619" s="329" t="s">
        <v>675</v>
      </c>
      <c r="E3619" s="20">
        <v>6202</v>
      </c>
      <c r="F3619" s="305" t="str">
        <f>INDEX('Aquo parameters'!$A$1:$H$6130,MATCH($E3619,'Aquo parameters'!$E:$E,0),2)</f>
        <v>fenson</v>
      </c>
      <c r="G3619" s="305" t="s">
        <v>112</v>
      </c>
      <c r="H3619" s="251">
        <v>0</v>
      </c>
      <c r="I3619" s="251">
        <v>0</v>
      </c>
      <c r="J3619" s="251">
        <v>1</v>
      </c>
      <c r="K3619" s="336" t="s">
        <v>113</v>
      </c>
      <c r="L3619" s="336" t="s">
        <v>113</v>
      </c>
      <c r="M3619" s="334" t="s">
        <v>114</v>
      </c>
      <c r="O3619" s="85">
        <v>44734</v>
      </c>
      <c r="P3619" s="85">
        <f>INDEX('Aquo parameters'!$A$1:$H$6130,MATCH($E3619,'Aquo parameters'!$E:$E,0),7)</f>
        <v>0</v>
      </c>
      <c r="Q3619" s="20" t="str">
        <f t="shared" si="56"/>
        <v>factors.Add(new Factor() { ParameterID = 6202, Key = 3632, StandardizationSet = "Bbk", Parameter = "fensn", Factor_A = 0, Factor_B = 0, Factor_C = 1, IsMetal = false, IsPak = false, IsOrganic = true });</v>
      </c>
    </row>
    <row r="3620" spans="1:17" x14ac:dyDescent="0.25">
      <c r="A3620" s="34">
        <v>3633</v>
      </c>
      <c r="B3620" s="35" t="s">
        <v>111</v>
      </c>
      <c r="D3620" s="329" t="s">
        <v>676</v>
      </c>
      <c r="E3620" s="20">
        <v>6203</v>
      </c>
      <c r="F3620" s="305" t="str">
        <f>INDEX('Aquo parameters'!$A$1:$H$6130,MATCH($E3620,'Aquo parameters'!$E:$E,0),2)</f>
        <v>fenthion-oxon</v>
      </c>
      <c r="G3620" s="305" t="s">
        <v>112</v>
      </c>
      <c r="H3620" s="251">
        <v>0</v>
      </c>
      <c r="I3620" s="251">
        <v>0</v>
      </c>
      <c r="J3620" s="251">
        <v>1</v>
      </c>
      <c r="K3620" s="336" t="s">
        <v>113</v>
      </c>
      <c r="L3620" s="336" t="s">
        <v>113</v>
      </c>
      <c r="M3620" s="334" t="s">
        <v>114</v>
      </c>
      <c r="O3620" s="85">
        <v>44734</v>
      </c>
      <c r="P3620" s="85">
        <f>INDEX('Aquo parameters'!$A$1:$H$6130,MATCH($E3620,'Aquo parameters'!$E:$E,0),7)</f>
        <v>0</v>
      </c>
      <c r="Q3620" s="20" t="str">
        <f t="shared" si="56"/>
        <v>factors.Add(new Factor() { ParameterID = 6203, Key = 3633, StandardizationSet = "Bbk", Parameter = "fentoOon", Factor_A = 0, Factor_B = 0, Factor_C = 1, IsMetal = false, IsPak = false, IsOrganic = true });</v>
      </c>
    </row>
    <row r="3621" spans="1:17" x14ac:dyDescent="0.25">
      <c r="A3621" s="34">
        <v>3634</v>
      </c>
      <c r="B3621" s="35" t="s">
        <v>111</v>
      </c>
      <c r="D3621" s="329" t="s">
        <v>677</v>
      </c>
      <c r="E3621" s="20">
        <v>6204</v>
      </c>
      <c r="F3621" s="305" t="str">
        <f>INDEX('Aquo parameters'!$A$1:$H$6130,MATCH($E3621,'Aquo parameters'!$E:$E,0),2)</f>
        <v>fenthion-oxon-sulfon</v>
      </c>
      <c r="G3621" s="305" t="s">
        <v>112</v>
      </c>
      <c r="H3621" s="251">
        <v>0</v>
      </c>
      <c r="I3621" s="251">
        <v>0</v>
      </c>
      <c r="J3621" s="251">
        <v>1</v>
      </c>
      <c r="K3621" s="336" t="s">
        <v>113</v>
      </c>
      <c r="L3621" s="336" t="s">
        <v>113</v>
      </c>
      <c r="M3621" s="334" t="s">
        <v>114</v>
      </c>
      <c r="O3621" s="85">
        <v>44734</v>
      </c>
      <c r="P3621" s="85">
        <f>INDEX('Aquo parameters'!$A$1:$H$6130,MATCH($E3621,'Aquo parameters'!$E:$E,0),7)</f>
        <v>0</v>
      </c>
      <c r="Q3621" s="20" t="str">
        <f t="shared" si="56"/>
        <v>factors.Add(new Factor() { ParameterID = 6204, Key = 3634, StandardizationSet = "Bbk", Parameter = "fentoOosfn", Factor_A = 0, Factor_B = 0, Factor_C = 1, IsMetal = false, IsPak = false, IsOrganic = true });</v>
      </c>
    </row>
    <row r="3622" spans="1:17" x14ac:dyDescent="0.25">
      <c r="A3622" s="34">
        <v>3635</v>
      </c>
      <c r="B3622" s="35" t="s">
        <v>111</v>
      </c>
      <c r="D3622" s="329" t="s">
        <v>678</v>
      </c>
      <c r="E3622" s="20">
        <v>6205</v>
      </c>
      <c r="F3622" s="305" t="str">
        <f>INDEX('Aquo parameters'!$A$1:$H$6130,MATCH($E3622,'Aquo parameters'!$E:$E,0),2)</f>
        <v>fenthion-oxon-sulfoxide</v>
      </c>
      <c r="G3622" s="305" t="s">
        <v>112</v>
      </c>
      <c r="H3622" s="251">
        <v>0</v>
      </c>
      <c r="I3622" s="251">
        <v>0</v>
      </c>
      <c r="J3622" s="251">
        <v>1</v>
      </c>
      <c r="K3622" s="336" t="s">
        <v>113</v>
      </c>
      <c r="L3622" s="336" t="s">
        <v>113</v>
      </c>
      <c r="M3622" s="334" t="s">
        <v>114</v>
      </c>
      <c r="O3622" s="85">
        <v>44734</v>
      </c>
      <c r="P3622" s="85">
        <f>INDEX('Aquo parameters'!$A$1:$H$6130,MATCH($E3622,'Aquo parameters'!$E:$E,0),7)</f>
        <v>0</v>
      </c>
      <c r="Q3622" s="20" t="str">
        <f t="shared" si="56"/>
        <v>factors.Add(new Factor() { ParameterID = 6205, Key = 3635, StandardizationSet = "Bbk", Parameter = "fentoOosfOxd", Factor_A = 0, Factor_B = 0, Factor_C = 1, IsMetal = false, IsPak = false, IsOrganic = true });</v>
      </c>
    </row>
    <row r="3623" spans="1:17" x14ac:dyDescent="0.25">
      <c r="A3623" s="34">
        <v>3636</v>
      </c>
      <c r="B3623" s="35" t="s">
        <v>111</v>
      </c>
      <c r="D3623" s="329" t="s">
        <v>679</v>
      </c>
      <c r="E3623" s="20">
        <v>6206</v>
      </c>
      <c r="F3623" s="305" t="str">
        <f>INDEX('Aquo parameters'!$A$1:$H$6130,MATCH($E3623,'Aquo parameters'!$E:$E,0),2)</f>
        <v>som fenvaleraat en esfenvaleraat</v>
      </c>
      <c r="G3623" s="305" t="s">
        <v>253</v>
      </c>
      <c r="H3623" s="251"/>
      <c r="I3623" s="251"/>
      <c r="J3623" s="251"/>
      <c r="K3623" s="334"/>
      <c r="L3623" s="334"/>
      <c r="M3623" s="334"/>
      <c r="O3623" s="85">
        <v>44734</v>
      </c>
      <c r="P3623" s="85">
        <f>INDEX('Aquo parameters'!$A$1:$H$6130,MATCH($E3623,'Aquo parameters'!$E:$E,0),7)</f>
        <v>0</v>
      </c>
      <c r="Q3623" s="20" t="str">
        <f t="shared" si="56"/>
        <v>factors.Add(new Factor() { ParameterID = 6206, Key = 3636, StandardizationSet = "Bbk", Parameter = "sfvlrefvlrt", Factor_A = , Factor_B = , Factor_C = , IsMetal = , IsPak = , IsOrganic =  });</v>
      </c>
    </row>
    <row r="3624" spans="1:17" x14ac:dyDescent="0.25">
      <c r="A3624" s="34">
        <v>3637</v>
      </c>
      <c r="B3624" s="35" t="s">
        <v>111</v>
      </c>
      <c r="D3624" s="329" t="s">
        <v>680</v>
      </c>
      <c r="E3624" s="20">
        <v>6207</v>
      </c>
      <c r="F3624" s="305" t="str">
        <f>INDEX('Aquo parameters'!$A$1:$H$6130,MATCH($E3624,'Aquo parameters'!$E:$E,0),2)</f>
        <v>4-trifluormethylpyridine-3-carbonzuur</v>
      </c>
      <c r="G3624" s="305" t="s">
        <v>112</v>
      </c>
      <c r="H3624" s="251">
        <v>0</v>
      </c>
      <c r="I3624" s="251">
        <v>0</v>
      </c>
      <c r="J3624" s="251">
        <v>1</v>
      </c>
      <c r="K3624" s="336" t="s">
        <v>113</v>
      </c>
      <c r="L3624" s="336" t="s">
        <v>113</v>
      </c>
      <c r="M3624" s="334" t="s">
        <v>114</v>
      </c>
      <c r="O3624" s="85">
        <v>44734</v>
      </c>
      <c r="P3624" s="85">
        <f>INDEX('Aquo parameters'!$A$1:$H$6130,MATCH($E3624,'Aquo parameters'!$E:$E,0),7)</f>
        <v>0</v>
      </c>
      <c r="Q3624" s="20" t="str">
        <f t="shared" si="56"/>
        <v>factors.Add(new Factor() { ParameterID = 6207, Key = 3637, StandardizationSet = "Bbk", Parameter = "4TFlC1yprdn3", Factor_A = 0, Factor_B = 0, Factor_C = 1, IsMetal = false, IsPak = false, IsOrganic = true });</v>
      </c>
    </row>
    <row r="3625" spans="1:17" x14ac:dyDescent="0.25">
      <c r="A3625" s="34">
        <v>3638</v>
      </c>
      <c r="B3625" s="35" t="s">
        <v>111</v>
      </c>
      <c r="D3625" s="329" t="s">
        <v>681</v>
      </c>
      <c r="E3625" s="20">
        <v>6208</v>
      </c>
      <c r="F3625" s="305" t="str">
        <f>INDEX('Aquo parameters'!$A$1:$H$6130,MATCH($E3625,'Aquo parameters'!$E:$E,0),2)</f>
        <v>4-(trifluormethyl)nicotinamide</v>
      </c>
      <c r="G3625" s="305" t="s">
        <v>112</v>
      </c>
      <c r="H3625" s="251">
        <v>0</v>
      </c>
      <c r="I3625" s="251">
        <v>0</v>
      </c>
      <c r="J3625" s="251">
        <v>1</v>
      </c>
      <c r="K3625" s="336" t="s">
        <v>113</v>
      </c>
      <c r="L3625" s="336" t="s">
        <v>113</v>
      </c>
      <c r="M3625" s="334" t="s">
        <v>114</v>
      </c>
      <c r="O3625" s="85">
        <v>44734</v>
      </c>
      <c r="P3625" s="85">
        <f>INDEX('Aquo parameters'!$A$1:$H$6130,MATCH($E3625,'Aquo parameters'!$E:$E,0),7)</f>
        <v>0</v>
      </c>
      <c r="Q3625" s="20" t="str">
        <f t="shared" si="56"/>
        <v>factors.Add(new Factor() { ParameterID = 6208, Key = 3638, StandardizationSet = "Bbk", Parameter = "4TFlC1ynctnm", Factor_A = 0, Factor_B = 0, Factor_C = 1, IsMetal = false, IsPak = false, IsOrganic = true });</v>
      </c>
    </row>
    <row r="3626" spans="1:17" x14ac:dyDescent="0.25">
      <c r="A3626" s="34">
        <v>3639</v>
      </c>
      <c r="B3626" s="35" t="s">
        <v>111</v>
      </c>
      <c r="D3626" s="329" t="s">
        <v>682</v>
      </c>
      <c r="E3626" s="20">
        <v>6209</v>
      </c>
      <c r="F3626" s="305" t="str">
        <f>INDEX('Aquo parameters'!$A$1:$H$6130,MATCH($E3626,'Aquo parameters'!$E:$E,0),2)</f>
        <v>N-(4-trifluormethylnicotinoyl)glycine</v>
      </c>
      <c r="G3626" s="305" t="s">
        <v>112</v>
      </c>
      <c r="H3626" s="251">
        <v>0</v>
      </c>
      <c r="I3626" s="251">
        <v>0</v>
      </c>
      <c r="J3626" s="251">
        <v>1</v>
      </c>
      <c r="K3626" s="336" t="s">
        <v>113</v>
      </c>
      <c r="L3626" s="336" t="s">
        <v>113</v>
      </c>
      <c r="M3626" s="334" t="s">
        <v>114</v>
      </c>
      <c r="O3626" s="85">
        <v>44734</v>
      </c>
      <c r="P3626" s="85">
        <f>INDEX('Aquo parameters'!$A$1:$H$6130,MATCH($E3626,'Aquo parameters'!$E:$E,0),7)</f>
        <v>0</v>
      </c>
      <c r="Q3626" s="20" t="str">
        <f t="shared" si="56"/>
        <v>factors.Add(new Factor() { ParameterID = 6209, Key = 3639, StandardizationSet = "Bbk", Parameter = "N4TFlC1ynctn", Factor_A = 0, Factor_B = 0, Factor_C = 1, IsMetal = false, IsPak = false, IsOrganic = true });</v>
      </c>
    </row>
    <row r="3627" spans="1:17" x14ac:dyDescent="0.25">
      <c r="A3627" s="34">
        <v>3640</v>
      </c>
      <c r="B3627" s="35" t="s">
        <v>111</v>
      </c>
      <c r="D3627" s="329" t="s">
        <v>683</v>
      </c>
      <c r="E3627" s="20">
        <v>6210</v>
      </c>
      <c r="F3627" s="305" t="str">
        <f>INDEX('Aquo parameters'!$A$1:$H$6130,MATCH($E3627,'Aquo parameters'!$E:$E,0),2)</f>
        <v>fluotrimazol</v>
      </c>
      <c r="G3627" s="305" t="s">
        <v>112</v>
      </c>
      <c r="H3627" s="251">
        <v>0</v>
      </c>
      <c r="I3627" s="251">
        <v>0</v>
      </c>
      <c r="J3627" s="251">
        <v>1</v>
      </c>
      <c r="K3627" s="336" t="s">
        <v>113</v>
      </c>
      <c r="L3627" s="336" t="s">
        <v>113</v>
      </c>
      <c r="M3627" s="334" t="s">
        <v>114</v>
      </c>
      <c r="O3627" s="85">
        <v>44734</v>
      </c>
      <c r="P3627" s="85">
        <f>INDEX('Aquo parameters'!$A$1:$H$6130,MATCH($E3627,'Aquo parameters'!$E:$E,0),7)</f>
        <v>0</v>
      </c>
      <c r="Q3627" s="20" t="str">
        <f t="shared" si="56"/>
        <v>factors.Add(new Factor() { ParameterID = 6210, Key = 3640, StandardizationSet = "Bbk", Parameter = "Fltmzl", Factor_A = 0, Factor_B = 0, Factor_C = 1, IsMetal = false, IsPak = false, IsOrganic = true });</v>
      </c>
    </row>
    <row r="3628" spans="1:17" x14ac:dyDescent="0.25">
      <c r="A3628" s="34">
        <v>3641</v>
      </c>
      <c r="B3628" s="35" t="s">
        <v>111</v>
      </c>
      <c r="D3628" s="329" t="s">
        <v>684</v>
      </c>
      <c r="E3628" s="20">
        <v>6211</v>
      </c>
      <c r="F3628" s="305" t="str">
        <f>INDEX('Aquo parameters'!$A$1:$H$6130,MATCH($E3628,'Aquo parameters'!$E:$E,0),2)</f>
        <v>fluthiacet-methyl</v>
      </c>
      <c r="G3628" s="305" t="s">
        <v>112</v>
      </c>
      <c r="H3628" s="251">
        <v>0</v>
      </c>
      <c r="I3628" s="251">
        <v>0</v>
      </c>
      <c r="J3628" s="251">
        <v>1</v>
      </c>
      <c r="K3628" s="336" t="s">
        <v>113</v>
      </c>
      <c r="L3628" s="336" t="s">
        <v>113</v>
      </c>
      <c r="M3628" s="334" t="s">
        <v>114</v>
      </c>
      <c r="O3628" s="85">
        <v>44734</v>
      </c>
      <c r="P3628" s="85">
        <f>INDEX('Aquo parameters'!$A$1:$H$6130,MATCH($E3628,'Aquo parameters'!$E:$E,0),7)</f>
        <v>0</v>
      </c>
      <c r="Q3628" s="20" t="str">
        <f t="shared" si="56"/>
        <v>factors.Add(new Factor() { ParameterID = 6211, Key = 3641, StandardizationSet = "Bbk", Parameter = "flutcC1y", Factor_A = 0, Factor_B = 0, Factor_C = 1, IsMetal = false, IsPak = false, IsOrganic = true });</v>
      </c>
    </row>
    <row r="3629" spans="1:17" x14ac:dyDescent="0.25">
      <c r="A3629" s="34">
        <v>3642</v>
      </c>
      <c r="B3629" s="35" t="s">
        <v>111</v>
      </c>
      <c r="D3629" s="329" t="s">
        <v>685</v>
      </c>
      <c r="E3629" s="20">
        <v>6212</v>
      </c>
      <c r="F3629" s="305" t="str">
        <f>INDEX('Aquo parameters'!$A$1:$H$6130,MATCH($E3629,'Aquo parameters'!$E:$E,0),2)</f>
        <v>forchlorfenuron</v>
      </c>
      <c r="G3629" s="305" t="s">
        <v>112</v>
      </c>
      <c r="H3629" s="251">
        <v>0</v>
      </c>
      <c r="I3629" s="251">
        <v>0</v>
      </c>
      <c r="J3629" s="251">
        <v>1</v>
      </c>
      <c r="K3629" s="336" t="s">
        <v>113</v>
      </c>
      <c r="L3629" s="336" t="s">
        <v>113</v>
      </c>
      <c r="M3629" s="334" t="s">
        <v>114</v>
      </c>
      <c r="O3629" s="85">
        <v>44734</v>
      </c>
      <c r="P3629" s="85">
        <f>INDEX('Aquo parameters'!$A$1:$H$6130,MATCH($E3629,'Aquo parameters'!$E:$E,0),7)</f>
        <v>0</v>
      </c>
      <c r="Q3629" s="20" t="str">
        <f t="shared" si="56"/>
        <v>factors.Add(new Factor() { ParameterID = 6212, Key = 3642, StandardizationSet = "Bbk", Parameter = "fClfnrn", Factor_A = 0, Factor_B = 0, Factor_C = 1, IsMetal = false, IsPak = false, IsOrganic = true });</v>
      </c>
    </row>
    <row r="3630" spans="1:17" x14ac:dyDescent="0.25">
      <c r="A3630" s="34">
        <v>3643</v>
      </c>
      <c r="B3630" s="35" t="s">
        <v>111</v>
      </c>
      <c r="D3630" s="329" t="s">
        <v>686</v>
      </c>
      <c r="E3630" s="20">
        <v>6213</v>
      </c>
      <c r="F3630" s="305" t="str">
        <f>INDEX('Aquo parameters'!$A$1:$H$6130,MATCH($E3630,'Aquo parameters'!$E:$E,0),2)</f>
        <v>fosfolan</v>
      </c>
      <c r="G3630" s="305" t="s">
        <v>112</v>
      </c>
      <c r="H3630" s="251">
        <v>0</v>
      </c>
      <c r="I3630" s="251">
        <v>0</v>
      </c>
      <c r="J3630" s="251">
        <v>1</v>
      </c>
      <c r="K3630" s="336" t="s">
        <v>113</v>
      </c>
      <c r="L3630" s="336" t="s">
        <v>113</v>
      </c>
      <c r="M3630" s="334" t="s">
        <v>114</v>
      </c>
      <c r="O3630" s="85">
        <v>44734</v>
      </c>
      <c r="P3630" s="85">
        <f>INDEX('Aquo parameters'!$A$1:$H$6130,MATCH($E3630,'Aquo parameters'!$E:$E,0),7)</f>
        <v>0</v>
      </c>
      <c r="Q3630" s="20" t="str">
        <f t="shared" si="56"/>
        <v>factors.Add(new Factor() { ParameterID = 6213, Key = 3643, StandardizationSet = "Bbk", Parameter = "fosfln", Factor_A = 0, Factor_B = 0, Factor_C = 1, IsMetal = false, IsPak = false, IsOrganic = true });</v>
      </c>
    </row>
    <row r="3631" spans="1:17" x14ac:dyDescent="0.25">
      <c r="A3631" s="34">
        <v>3644</v>
      </c>
      <c r="B3631" s="35" t="s">
        <v>111</v>
      </c>
      <c r="D3631" s="329" t="s">
        <v>687</v>
      </c>
      <c r="E3631" s="20">
        <v>6214</v>
      </c>
      <c r="F3631" s="305" t="str">
        <f>INDEX('Aquo parameters'!$A$1:$H$6130,MATCH($E3631,'Aquo parameters'!$E:$E,0),2)</f>
        <v>geosmin</v>
      </c>
      <c r="G3631" s="305" t="s">
        <v>112</v>
      </c>
      <c r="H3631" s="251">
        <v>0</v>
      </c>
      <c r="I3631" s="251">
        <v>0</v>
      </c>
      <c r="J3631" s="251">
        <v>1</v>
      </c>
      <c r="K3631" s="336" t="s">
        <v>113</v>
      </c>
      <c r="L3631" s="336" t="s">
        <v>113</v>
      </c>
      <c r="M3631" s="334" t="s">
        <v>114</v>
      </c>
      <c r="O3631" s="85">
        <v>44734</v>
      </c>
      <c r="P3631" s="85">
        <f>INDEX('Aquo parameters'!$A$1:$H$6130,MATCH($E3631,'Aquo parameters'!$E:$E,0),7)</f>
        <v>0</v>
      </c>
      <c r="Q3631" s="20" t="str">
        <f t="shared" si="56"/>
        <v>factors.Add(new Factor() { ParameterID = 6214, Key = 3644, StandardizationSet = "Bbk", Parameter = "geomn", Factor_A = 0, Factor_B = 0, Factor_C = 1, IsMetal = false, IsPak = false, IsOrganic = true });</v>
      </c>
    </row>
    <row r="3632" spans="1:17" x14ac:dyDescent="0.25">
      <c r="A3632" s="34">
        <v>3645</v>
      </c>
      <c r="B3632" s="35" t="s">
        <v>111</v>
      </c>
      <c r="D3632" s="329" t="s">
        <v>688</v>
      </c>
      <c r="E3632" s="20">
        <v>6215</v>
      </c>
      <c r="F3632" s="305" t="str">
        <f>INDEX('Aquo parameters'!$A$1:$H$6130,MATCH($E3632,'Aquo parameters'!$E:$E,0),2)</f>
        <v>halfenprox</v>
      </c>
      <c r="G3632" s="305" t="s">
        <v>112</v>
      </c>
      <c r="H3632" s="251">
        <v>0</v>
      </c>
      <c r="I3632" s="251">
        <v>0</v>
      </c>
      <c r="J3632" s="251">
        <v>1</v>
      </c>
      <c r="K3632" s="336" t="s">
        <v>113</v>
      </c>
      <c r="L3632" s="336" t="s">
        <v>113</v>
      </c>
      <c r="M3632" s="334" t="s">
        <v>114</v>
      </c>
      <c r="O3632" s="85">
        <v>44734</v>
      </c>
      <c r="P3632" s="85">
        <f>INDEX('Aquo parameters'!$A$1:$H$6130,MATCH($E3632,'Aquo parameters'!$E:$E,0),7)</f>
        <v>0</v>
      </c>
      <c r="Q3632" s="20" t="str">
        <f t="shared" si="56"/>
        <v>factors.Add(new Factor() { ParameterID = 6215, Key = 3645, StandardizationSet = "Bbk", Parameter = "halepx", Factor_A = 0, Factor_B = 0, Factor_C = 1, IsMetal = false, IsPak = false, IsOrganic = true });</v>
      </c>
    </row>
    <row r="3633" spans="1:17" x14ac:dyDescent="0.25">
      <c r="A3633" s="34">
        <v>3646</v>
      </c>
      <c r="B3633" s="35" t="s">
        <v>111</v>
      </c>
      <c r="D3633" s="329" t="s">
        <v>689</v>
      </c>
      <c r="E3633" s="20">
        <v>6216</v>
      </c>
      <c r="F3633" s="305" t="str">
        <f>INDEX('Aquo parameters'!$A$1:$H$6130,MATCH($E3633,'Aquo parameters'!$E:$E,0),2)</f>
        <v>diacetylmorfine</v>
      </c>
      <c r="G3633" s="305" t="s">
        <v>112</v>
      </c>
      <c r="H3633" s="251">
        <v>0</v>
      </c>
      <c r="I3633" s="251">
        <v>0</v>
      </c>
      <c r="J3633" s="251">
        <v>1</v>
      </c>
      <c r="K3633" s="336" t="s">
        <v>113</v>
      </c>
      <c r="L3633" s="336" t="s">
        <v>113</v>
      </c>
      <c r="M3633" s="334" t="s">
        <v>114</v>
      </c>
      <c r="O3633" s="85">
        <v>44734</v>
      </c>
      <c r="P3633" s="85">
        <f>INDEX('Aquo parameters'!$A$1:$H$6130,MATCH($E3633,'Aquo parameters'!$E:$E,0),7)</f>
        <v>0</v>
      </c>
      <c r="Q3633" s="20" t="str">
        <f t="shared" si="56"/>
        <v>factors.Add(new Factor() { ParameterID = 6216, Key = 3646, StandardizationSet = "Bbk", Parameter = "Dactmfne", Factor_A = 0, Factor_B = 0, Factor_C = 1, IsMetal = false, IsPak = false, IsOrganic = true });</v>
      </c>
    </row>
    <row r="3634" spans="1:17" x14ac:dyDescent="0.25">
      <c r="A3634" s="34">
        <v>3647</v>
      </c>
      <c r="B3634" s="35" t="s">
        <v>111</v>
      </c>
      <c r="D3634" s="329" t="s">
        <v>690</v>
      </c>
      <c r="E3634" s="20">
        <v>6217</v>
      </c>
      <c r="F3634" s="305" t="str">
        <f>INDEX('Aquo parameters'!$A$1:$H$6130,MATCH($E3634,'Aquo parameters'!$E:$E,0),2)</f>
        <v>imazaquin</v>
      </c>
      <c r="G3634" s="305" t="s">
        <v>112</v>
      </c>
      <c r="H3634" s="251">
        <v>0</v>
      </c>
      <c r="I3634" s="251">
        <v>0</v>
      </c>
      <c r="J3634" s="251">
        <v>1</v>
      </c>
      <c r="K3634" s="336" t="s">
        <v>113</v>
      </c>
      <c r="L3634" s="336" t="s">
        <v>113</v>
      </c>
      <c r="M3634" s="334" t="s">
        <v>114</v>
      </c>
      <c r="O3634" s="85">
        <v>44734</v>
      </c>
      <c r="P3634" s="85">
        <f>INDEX('Aquo parameters'!$A$1:$H$6130,MATCH($E3634,'Aquo parameters'!$E:$E,0),7)</f>
        <v>0</v>
      </c>
      <c r="Q3634" s="20" t="str">
        <f t="shared" si="56"/>
        <v>factors.Add(new Factor() { ParameterID = 6217, Key = 3647, StandardizationSet = "Bbk", Parameter = "imzqn", Factor_A = 0, Factor_B = 0, Factor_C = 1, IsMetal = false, IsPak = false, IsOrganic = true });</v>
      </c>
    </row>
    <row r="3635" spans="1:17" x14ac:dyDescent="0.25">
      <c r="A3635" s="34">
        <v>3648</v>
      </c>
      <c r="B3635" s="35" t="s">
        <v>111</v>
      </c>
      <c r="D3635" s="329" t="s">
        <v>691</v>
      </c>
      <c r="E3635" s="20">
        <v>6218</v>
      </c>
      <c r="F3635" s="305" t="str">
        <f>INDEX('Aquo parameters'!$A$1:$H$6130,MATCH($E3635,'Aquo parameters'!$E:$E,0),2)</f>
        <v>imazethapyr</v>
      </c>
      <c r="G3635" s="305" t="s">
        <v>112</v>
      </c>
      <c r="H3635" s="251">
        <v>0</v>
      </c>
      <c r="I3635" s="251">
        <v>0</v>
      </c>
      <c r="J3635" s="251">
        <v>1</v>
      </c>
      <c r="K3635" s="336" t="s">
        <v>113</v>
      </c>
      <c r="L3635" s="336" t="s">
        <v>113</v>
      </c>
      <c r="M3635" s="334" t="s">
        <v>114</v>
      </c>
      <c r="O3635" s="85">
        <v>44734</v>
      </c>
      <c r="P3635" s="85">
        <f>INDEX('Aquo parameters'!$A$1:$H$6130,MATCH($E3635,'Aquo parameters'!$E:$E,0),7)</f>
        <v>0</v>
      </c>
      <c r="Q3635" s="20" t="str">
        <f t="shared" si="56"/>
        <v>factors.Add(new Factor() { ParameterID = 6218, Key = 3648, StandardizationSet = "Bbk", Parameter = "imztpr", Factor_A = 0, Factor_B = 0, Factor_C = 1, IsMetal = false, IsPak = false, IsOrganic = true });</v>
      </c>
    </row>
    <row r="3636" spans="1:17" x14ac:dyDescent="0.25">
      <c r="A3636" s="34">
        <v>3649</v>
      </c>
      <c r="B3636" s="35" t="s">
        <v>111</v>
      </c>
      <c r="D3636" s="329" t="s">
        <v>692</v>
      </c>
      <c r="E3636" s="20">
        <v>6219</v>
      </c>
      <c r="F3636" s="305" t="str">
        <f>INDEX('Aquo parameters'!$A$1:$H$6130,MATCH($E3636,'Aquo parameters'!$E:$E,0),2)</f>
        <v>imibenconazool</v>
      </c>
      <c r="G3636" s="305" t="s">
        <v>112</v>
      </c>
      <c r="H3636" s="251">
        <v>0</v>
      </c>
      <c r="I3636" s="251">
        <v>0</v>
      </c>
      <c r="J3636" s="251">
        <v>1</v>
      </c>
      <c r="K3636" s="336" t="s">
        <v>113</v>
      </c>
      <c r="L3636" s="336" t="s">
        <v>113</v>
      </c>
      <c r="M3636" s="334" t="s">
        <v>114</v>
      </c>
      <c r="O3636" s="85">
        <v>44734</v>
      </c>
      <c r="P3636" s="85">
        <f>INDEX('Aquo parameters'!$A$1:$H$6130,MATCH($E3636,'Aquo parameters'!$E:$E,0),7)</f>
        <v>0</v>
      </c>
      <c r="Q3636" s="20" t="str">
        <f t="shared" si="56"/>
        <v>factors.Add(new Factor() { ParameterID = 6219, Key = 3649, StandardizationSet = "Bbk", Parameter = "imbcnzl", Factor_A = 0, Factor_B = 0, Factor_C = 1, IsMetal = false, IsPak = false, IsOrganic = true });</v>
      </c>
    </row>
    <row r="3637" spans="1:17" x14ac:dyDescent="0.25">
      <c r="A3637" s="34">
        <v>3650</v>
      </c>
      <c r="B3637" s="35" t="s">
        <v>111</v>
      </c>
      <c r="D3637" s="329" t="s">
        <v>693</v>
      </c>
      <c r="E3637" s="20">
        <v>6220</v>
      </c>
      <c r="F3637" s="305" t="str">
        <f>INDEX('Aquo parameters'!$A$1:$H$6130,MATCH($E3637,'Aquo parameters'!$E:$E,0),2)</f>
        <v>2,2'-methyliminodiethanol</v>
      </c>
      <c r="G3637" s="305" t="s">
        <v>112</v>
      </c>
      <c r="H3637" s="251">
        <v>0</v>
      </c>
      <c r="I3637" s="251">
        <v>0</v>
      </c>
      <c r="J3637" s="251">
        <v>1</v>
      </c>
      <c r="K3637" s="336" t="s">
        <v>113</v>
      </c>
      <c r="L3637" s="336" t="s">
        <v>113</v>
      </c>
      <c r="M3637" s="334" t="s">
        <v>114</v>
      </c>
      <c r="O3637" s="85">
        <v>44734</v>
      </c>
      <c r="P3637" s="85">
        <f>INDEX('Aquo parameters'!$A$1:$H$6130,MATCH($E3637,'Aquo parameters'!$E:$E,0),7)</f>
        <v>0</v>
      </c>
      <c r="Q3637" s="20" t="str">
        <f t="shared" si="56"/>
        <v>factors.Add(new Factor() { ParameterID = 6220, Key = 3650, StandardizationSet = "Bbk", Parameter = "22C1yimnDC2o", Factor_A = 0, Factor_B = 0, Factor_C = 1, IsMetal = false, IsPak = false, IsOrganic = true });</v>
      </c>
    </row>
    <row r="3638" spans="1:17" x14ac:dyDescent="0.25">
      <c r="A3638" s="34">
        <v>3651</v>
      </c>
      <c r="B3638" s="35" t="s">
        <v>111</v>
      </c>
      <c r="D3638" s="329" t="s">
        <v>694</v>
      </c>
      <c r="E3638" s="20">
        <v>6221</v>
      </c>
      <c r="F3638" s="305" t="str">
        <f>INDEX('Aquo parameters'!$A$1:$H$6130,MATCH($E3638,'Aquo parameters'!$E:$E,0),2)</f>
        <v>meprobamaat</v>
      </c>
      <c r="G3638" s="305" t="s">
        <v>112</v>
      </c>
      <c r="H3638" s="251">
        <v>0</v>
      </c>
      <c r="I3638" s="251">
        <v>0</v>
      </c>
      <c r="J3638" s="251">
        <v>1</v>
      </c>
      <c r="K3638" s="336" t="s">
        <v>113</v>
      </c>
      <c r="L3638" s="336" t="s">
        <v>113</v>
      </c>
      <c r="M3638" s="334" t="s">
        <v>114</v>
      </c>
      <c r="O3638" s="85">
        <v>44734</v>
      </c>
      <c r="P3638" s="85">
        <f>INDEX('Aquo parameters'!$A$1:$H$6130,MATCH($E3638,'Aquo parameters'!$E:$E,0),7)</f>
        <v>0</v>
      </c>
      <c r="Q3638" s="20" t="str">
        <f t="shared" si="56"/>
        <v>factors.Add(new Factor() { ParameterID = 6221, Key = 3651, StandardizationSet = "Bbk", Parameter = "mepbmt", Factor_A = 0, Factor_B = 0, Factor_C = 1, IsMetal = false, IsPak = false, IsOrganic = true });</v>
      </c>
    </row>
    <row r="3639" spans="1:17" x14ac:dyDescent="0.25">
      <c r="A3639" s="34">
        <v>3652</v>
      </c>
      <c r="B3639" s="35" t="s">
        <v>111</v>
      </c>
      <c r="D3639" s="329" t="s">
        <v>695</v>
      </c>
      <c r="E3639" s="20">
        <v>6222</v>
      </c>
      <c r="F3639" s="305" t="str">
        <f>INDEX('Aquo parameters'!$A$1:$H$6130,MATCH($E3639,'Aquo parameters'!$E:$E,0),2)</f>
        <v>meptyldinocap</v>
      </c>
      <c r="G3639" s="305" t="s">
        <v>112</v>
      </c>
      <c r="H3639" s="251">
        <v>0</v>
      </c>
      <c r="I3639" s="251">
        <v>0</v>
      </c>
      <c r="J3639" s="251">
        <v>1</v>
      </c>
      <c r="K3639" s="336" t="s">
        <v>113</v>
      </c>
      <c r="L3639" s="336" t="s">
        <v>113</v>
      </c>
      <c r="M3639" s="334" t="s">
        <v>114</v>
      </c>
      <c r="O3639" s="85">
        <v>44734</v>
      </c>
      <c r="P3639" s="85">
        <f>INDEX('Aquo parameters'!$A$1:$H$6130,MATCH($E3639,'Aquo parameters'!$E:$E,0),7)</f>
        <v>0</v>
      </c>
      <c r="Q3639" s="20" t="str">
        <f t="shared" si="56"/>
        <v>factors.Add(new Factor() { ParameterID = 6222, Key = 3652, StandardizationSet = "Bbk", Parameter = "meptdncp", Factor_A = 0, Factor_B = 0, Factor_C = 1, IsMetal = false, IsPak = false, IsOrganic = true });</v>
      </c>
    </row>
    <row r="3640" spans="1:17" x14ac:dyDescent="0.25">
      <c r="A3640" s="34">
        <v>3653</v>
      </c>
      <c r="B3640" s="35" t="s">
        <v>111</v>
      </c>
      <c r="D3640" s="329" t="s">
        <v>696</v>
      </c>
      <c r="E3640" s="20">
        <v>6223</v>
      </c>
      <c r="F3640" s="305" t="str">
        <f>INDEX('Aquo parameters'!$A$1:$H$6130,MATCH($E3640,'Aquo parameters'!$E:$E,0),2)</f>
        <v>methcathinon</v>
      </c>
      <c r="G3640" s="305" t="s">
        <v>112</v>
      </c>
      <c r="H3640" s="251">
        <v>0</v>
      </c>
      <c r="I3640" s="251">
        <v>0</v>
      </c>
      <c r="J3640" s="251">
        <v>1</v>
      </c>
      <c r="K3640" s="336" t="s">
        <v>113</v>
      </c>
      <c r="L3640" s="336" t="s">
        <v>113</v>
      </c>
      <c r="M3640" s="334" t="s">
        <v>114</v>
      </c>
      <c r="O3640" s="85">
        <v>44734</v>
      </c>
      <c r="P3640" s="85">
        <f>INDEX('Aquo parameters'!$A$1:$H$6130,MATCH($E3640,'Aquo parameters'!$E:$E,0),7)</f>
        <v>0</v>
      </c>
      <c r="Q3640" s="20" t="str">
        <f t="shared" si="56"/>
        <v>factors.Add(new Factor() { ParameterID = 6223, Key = 3653, StandardizationSet = "Bbk", Parameter = "metcinn", Factor_A = 0, Factor_B = 0, Factor_C = 1, IsMetal = false, IsPak = false, IsOrganic = true });</v>
      </c>
    </row>
    <row r="3641" spans="1:17" x14ac:dyDescent="0.25">
      <c r="A3641" s="34">
        <v>3654</v>
      </c>
      <c r="B3641" s="35" t="s">
        <v>111</v>
      </c>
      <c r="D3641" s="329" t="s">
        <v>697</v>
      </c>
      <c r="E3641" s="20">
        <v>6224</v>
      </c>
      <c r="F3641" s="305" t="str">
        <f>INDEX('Aquo parameters'!$A$1:$H$6130,MATCH($E3641,'Aquo parameters'!$E:$E,0),2)</f>
        <v>nitralin</v>
      </c>
      <c r="G3641" s="305" t="s">
        <v>112</v>
      </c>
      <c r="H3641" s="251">
        <v>0</v>
      </c>
      <c r="I3641" s="251">
        <v>0</v>
      </c>
      <c r="J3641" s="251">
        <v>1</v>
      </c>
      <c r="K3641" s="336" t="s">
        <v>113</v>
      </c>
      <c r="L3641" s="336" t="s">
        <v>113</v>
      </c>
      <c r="M3641" s="334" t="s">
        <v>114</v>
      </c>
      <c r="O3641" s="85">
        <v>44734</v>
      </c>
      <c r="P3641" s="85">
        <f>INDEX('Aquo parameters'!$A$1:$H$6130,MATCH($E3641,'Aquo parameters'!$E:$E,0),7)</f>
        <v>0</v>
      </c>
      <c r="Q3641" s="20" t="str">
        <f t="shared" si="56"/>
        <v>factors.Add(new Factor() { ParameterID = 6224, Key = 3654, StandardizationSet = "Bbk", Parameter = "nitln", Factor_A = 0, Factor_B = 0, Factor_C = 1, IsMetal = false, IsPak = false, IsOrganic = true });</v>
      </c>
    </row>
    <row r="3642" spans="1:17" x14ac:dyDescent="0.25">
      <c r="A3642" s="34">
        <v>3655</v>
      </c>
      <c r="B3642" s="35" t="s">
        <v>111</v>
      </c>
      <c r="D3642" s="329" t="s">
        <v>698</v>
      </c>
      <c r="E3642" s="20">
        <v>6225</v>
      </c>
      <c r="F3642" s="305" t="str">
        <f>INDEX('Aquo parameters'!$A$1:$H$6130,MATCH($E3642,'Aquo parameters'!$E:$E,0),2)</f>
        <v>profluraline</v>
      </c>
      <c r="G3642" s="305" t="s">
        <v>112</v>
      </c>
      <c r="H3642" s="251">
        <v>0</v>
      </c>
      <c r="I3642" s="251">
        <v>0</v>
      </c>
      <c r="J3642" s="251">
        <v>1</v>
      </c>
      <c r="K3642" s="336" t="s">
        <v>113</v>
      </c>
      <c r="L3642" s="336" t="s">
        <v>113</v>
      </c>
      <c r="M3642" s="334" t="s">
        <v>114</v>
      </c>
      <c r="O3642" s="85">
        <v>44734</v>
      </c>
      <c r="P3642" s="85">
        <f>INDEX('Aquo parameters'!$A$1:$H$6130,MATCH($E3642,'Aquo parameters'!$E:$E,0),7)</f>
        <v>0</v>
      </c>
      <c r="Q3642" s="20" t="str">
        <f t="shared" si="56"/>
        <v>factors.Add(new Factor() { ParameterID = 6225, Key = 3655, StandardizationSet = "Bbk", Parameter = "profrlne", Factor_A = 0, Factor_B = 0, Factor_C = 1, IsMetal = false, IsPak = false, IsOrganic = true });</v>
      </c>
    </row>
    <row r="3643" spans="1:17" x14ac:dyDescent="0.25">
      <c r="A3643" s="34">
        <v>3656</v>
      </c>
      <c r="B3643" s="35" t="s">
        <v>111</v>
      </c>
      <c r="D3643" s="329" t="s">
        <v>699</v>
      </c>
      <c r="E3643" s="20">
        <v>6226</v>
      </c>
      <c r="F3643" s="305" t="str">
        <f>INDEX('Aquo parameters'!$A$1:$H$6130,MATCH($E3643,'Aquo parameters'!$E:$E,0),2)</f>
        <v>prothiocarb hydrochloride</v>
      </c>
      <c r="G3643" s="305" t="s">
        <v>112</v>
      </c>
      <c r="H3643" s="251">
        <v>0</v>
      </c>
      <c r="I3643" s="251">
        <v>0</v>
      </c>
      <c r="J3643" s="251">
        <v>1</v>
      </c>
      <c r="K3643" s="336" t="s">
        <v>113</v>
      </c>
      <c r="L3643" s="336" t="s">
        <v>113</v>
      </c>
      <c r="M3643" s="334" t="s">
        <v>114</v>
      </c>
      <c r="O3643" s="85">
        <v>44734</v>
      </c>
      <c r="P3643" s="85">
        <f>INDEX('Aquo parameters'!$A$1:$H$6130,MATCH($E3643,'Aquo parameters'!$E:$E,0),7)</f>
        <v>0</v>
      </c>
      <c r="Q3643" s="20" t="str">
        <f t="shared" si="56"/>
        <v>factors.Add(new Factor() { ParameterID = 6226, Key = 3656, StandardizationSet = "Bbk", Parameter = "protocHCl", Factor_A = 0, Factor_B = 0, Factor_C = 1, IsMetal = false, IsPak = false, IsOrganic = true });</v>
      </c>
    </row>
    <row r="3644" spans="1:17" x14ac:dyDescent="0.25">
      <c r="A3644" s="34">
        <v>3657</v>
      </c>
      <c r="B3644" s="35" t="s">
        <v>111</v>
      </c>
      <c r="D3644" s="329" t="s">
        <v>700</v>
      </c>
      <c r="E3644" s="20">
        <v>6227</v>
      </c>
      <c r="F3644" s="305" t="str">
        <f>INDEX('Aquo parameters'!$A$1:$H$6130,MATCH($E3644,'Aquo parameters'!$E:$E,0),2)</f>
        <v>quinclorac</v>
      </c>
      <c r="G3644" s="305" t="s">
        <v>112</v>
      </c>
      <c r="H3644" s="251">
        <v>0</v>
      </c>
      <c r="I3644" s="251">
        <v>0</v>
      </c>
      <c r="J3644" s="251">
        <v>1</v>
      </c>
      <c r="K3644" s="336" t="s">
        <v>113</v>
      </c>
      <c r="L3644" s="336" t="s">
        <v>113</v>
      </c>
      <c r="M3644" s="334" t="s">
        <v>114</v>
      </c>
      <c r="O3644" s="85">
        <v>44734</v>
      </c>
      <c r="P3644" s="85">
        <f>INDEX('Aquo parameters'!$A$1:$H$6130,MATCH($E3644,'Aquo parameters'!$E:$E,0),7)</f>
        <v>0</v>
      </c>
      <c r="Q3644" s="20" t="str">
        <f t="shared" si="56"/>
        <v>factors.Add(new Factor() { ParameterID = 6227, Key = 3657, StandardizationSet = "Bbk", Parameter = "quincrc", Factor_A = 0, Factor_B = 0, Factor_C = 1, IsMetal = false, IsPak = false, IsOrganic = true });</v>
      </c>
    </row>
    <row r="3645" spans="1:17" x14ac:dyDescent="0.25">
      <c r="A3645" s="34">
        <v>3658</v>
      </c>
      <c r="B3645" s="35" t="s">
        <v>111</v>
      </c>
      <c r="D3645" s="329" t="s">
        <v>701</v>
      </c>
      <c r="E3645" s="20">
        <v>6228</v>
      </c>
      <c r="F3645" s="305" t="str">
        <f>INDEX('Aquo parameters'!$A$1:$H$6130,MATCH($E3645,'Aquo parameters'!$E:$E,0),2)</f>
        <v>di-(2,3,3,3-tetrachloorpropyl)ether</v>
      </c>
      <c r="G3645" s="305" t="s">
        <v>112</v>
      </c>
      <c r="H3645" s="251">
        <v>0</v>
      </c>
      <c r="I3645" s="251">
        <v>0</v>
      </c>
      <c r="J3645" s="251">
        <v>1</v>
      </c>
      <c r="K3645" s="336" t="s">
        <v>113</v>
      </c>
      <c r="L3645" s="336" t="s">
        <v>113</v>
      </c>
      <c r="M3645" s="334" t="s">
        <v>114</v>
      </c>
      <c r="O3645" s="85">
        <v>44734</v>
      </c>
      <c r="P3645" s="85">
        <f>INDEX('Aquo parameters'!$A$1:$H$6130,MATCH($E3645,'Aquo parameters'!$E:$E,0),7)</f>
        <v>0</v>
      </c>
      <c r="Q3645" s="20" t="str">
        <f t="shared" si="56"/>
        <v>factors.Add(new Factor() { ParameterID = 6228, Key = 3658, StandardizationSet = "Bbk", Parameter = "D2333T4ClC3y", Factor_A = 0, Factor_B = 0, Factor_C = 1, IsMetal = false, IsPak = false, IsOrganic = true });</v>
      </c>
    </row>
    <row r="3646" spans="1:17" x14ac:dyDescent="0.25">
      <c r="A3646" s="34">
        <v>3659</v>
      </c>
      <c r="B3646" s="35" t="s">
        <v>111</v>
      </c>
      <c r="D3646" s="329" t="s">
        <v>702</v>
      </c>
      <c r="E3646" s="20">
        <v>6229</v>
      </c>
      <c r="F3646" s="305" t="str">
        <f>INDEX('Aquo parameters'!$A$1:$H$6130,MATCH($E3646,'Aquo parameters'!$E:$E,0),2)</f>
        <v>secobarbital</v>
      </c>
      <c r="G3646" s="305" t="s">
        <v>112</v>
      </c>
      <c r="H3646" s="251">
        <v>0</v>
      </c>
      <c r="I3646" s="251">
        <v>0</v>
      </c>
      <c r="J3646" s="251">
        <v>1</v>
      </c>
      <c r="K3646" s="336" t="s">
        <v>113</v>
      </c>
      <c r="L3646" s="336" t="s">
        <v>113</v>
      </c>
      <c r="M3646" s="334" t="s">
        <v>114</v>
      </c>
      <c r="O3646" s="85">
        <v>44734</v>
      </c>
      <c r="P3646" s="85">
        <f>INDEX('Aquo parameters'!$A$1:$H$6130,MATCH($E3646,'Aquo parameters'!$E:$E,0),7)</f>
        <v>0</v>
      </c>
      <c r="Q3646" s="20" t="str">
        <f t="shared" si="56"/>
        <v>factors.Add(new Factor() { ParameterID = 6229, Key = 3659, StandardizationSet = "Bbk", Parameter = "secbbtl", Factor_A = 0, Factor_B = 0, Factor_C = 1, IsMetal = false, IsPak = false, IsOrganic = true });</v>
      </c>
    </row>
    <row r="3647" spans="1:17" x14ac:dyDescent="0.25">
      <c r="A3647" s="34">
        <v>3660</v>
      </c>
      <c r="B3647" s="35" t="s">
        <v>111</v>
      </c>
      <c r="D3647" s="329" t="s">
        <v>703</v>
      </c>
      <c r="E3647" s="20">
        <v>6230</v>
      </c>
      <c r="F3647" s="305" t="str">
        <f>INDEX('Aquo parameters'!$A$1:$H$6130,MATCH($E3647,'Aquo parameters'!$E:$E,0),2)</f>
        <v>spirotetramat cis-enol</v>
      </c>
      <c r="G3647" s="305" t="s">
        <v>112</v>
      </c>
      <c r="H3647" s="251">
        <v>0</v>
      </c>
      <c r="I3647" s="251">
        <v>0</v>
      </c>
      <c r="J3647" s="251">
        <v>1</v>
      </c>
      <c r="K3647" s="336" t="s">
        <v>113</v>
      </c>
      <c r="L3647" s="336" t="s">
        <v>113</v>
      </c>
      <c r="M3647" s="334" t="s">
        <v>114</v>
      </c>
      <c r="O3647" s="85">
        <v>44734</v>
      </c>
      <c r="P3647" s="85">
        <f>INDEX('Aquo parameters'!$A$1:$H$6130,MATCH($E3647,'Aquo parameters'!$E:$E,0),7)</f>
        <v>0</v>
      </c>
      <c r="Q3647" s="20" t="str">
        <f t="shared" si="56"/>
        <v>factors.Add(new Factor() { ParameterID = 6230, Key = 3660, StandardizationSet = "Bbk", Parameter = "spirttmcen", Factor_A = 0, Factor_B = 0, Factor_C = 1, IsMetal = false, IsPak = false, IsOrganic = true });</v>
      </c>
    </row>
    <row r="3648" spans="1:17" x14ac:dyDescent="0.25">
      <c r="A3648" s="34">
        <v>3661</v>
      </c>
      <c r="B3648" s="35" t="s">
        <v>111</v>
      </c>
      <c r="D3648" s="329" t="s">
        <v>704</v>
      </c>
      <c r="E3648" s="20">
        <v>6231</v>
      </c>
      <c r="F3648" s="305" t="str">
        <f>INDEX('Aquo parameters'!$A$1:$H$6130,MATCH($E3648,'Aquo parameters'!$E:$E,0),2)</f>
        <v>spirotetramat enol-glucoside</v>
      </c>
      <c r="G3648" s="305" t="s">
        <v>112</v>
      </c>
      <c r="H3648" s="251">
        <v>0</v>
      </c>
      <c r="I3648" s="251">
        <v>0</v>
      </c>
      <c r="J3648" s="251">
        <v>1</v>
      </c>
      <c r="K3648" s="336" t="s">
        <v>113</v>
      </c>
      <c r="L3648" s="336" t="s">
        <v>113</v>
      </c>
      <c r="M3648" s="334" t="s">
        <v>114</v>
      </c>
      <c r="O3648" s="85">
        <v>44734</v>
      </c>
      <c r="P3648" s="85">
        <f>INDEX('Aquo parameters'!$A$1:$H$6130,MATCH($E3648,'Aquo parameters'!$E:$E,0),7)</f>
        <v>0</v>
      </c>
      <c r="Q3648" s="20" t="str">
        <f t="shared" si="56"/>
        <v>factors.Add(new Factor() { ParameterID = 6231, Key = 3661, StandardizationSet = "Bbk", Parameter = "spirttmcengc", Factor_A = 0, Factor_B = 0, Factor_C = 1, IsMetal = false, IsPak = false, IsOrganic = true });</v>
      </c>
    </row>
    <row r="3649" spans="1:17" x14ac:dyDescent="0.25">
      <c r="A3649" s="34">
        <v>3662</v>
      </c>
      <c r="B3649" s="35" t="s">
        <v>111</v>
      </c>
      <c r="D3649" s="329" t="s">
        <v>705</v>
      </c>
      <c r="E3649" s="20">
        <v>6232</v>
      </c>
      <c r="F3649" s="305" t="str">
        <f>INDEX('Aquo parameters'!$A$1:$H$6130,MATCH($E3649,'Aquo parameters'!$E:$E,0),2)</f>
        <v>spirotetramat mono-hydroxy</v>
      </c>
      <c r="G3649" s="305" t="s">
        <v>112</v>
      </c>
      <c r="H3649" s="251">
        <v>0</v>
      </c>
      <c r="I3649" s="251">
        <v>0</v>
      </c>
      <c r="J3649" s="251">
        <v>1</v>
      </c>
      <c r="K3649" s="336" t="s">
        <v>113</v>
      </c>
      <c r="L3649" s="336" t="s">
        <v>113</v>
      </c>
      <c r="M3649" s="334" t="s">
        <v>114</v>
      </c>
      <c r="O3649" s="85">
        <v>44734</v>
      </c>
      <c r="P3649" s="85">
        <f>INDEX('Aquo parameters'!$A$1:$H$6130,MATCH($E3649,'Aquo parameters'!$E:$E,0),7)</f>
        <v>0</v>
      </c>
      <c r="Q3649" s="20" t="str">
        <f t="shared" si="56"/>
        <v>factors.Add(new Factor() { ParameterID = 6232, Key = 3662, StandardizationSet = "Bbk", Parameter = "spirttmmnhd", Factor_A = 0, Factor_B = 0, Factor_C = 1, IsMetal = false, IsPak = false, IsOrganic = true });</v>
      </c>
    </row>
    <row r="3650" spans="1:17" x14ac:dyDescent="0.25">
      <c r="A3650" s="34">
        <v>3663</v>
      </c>
      <c r="B3650" s="35" t="s">
        <v>111</v>
      </c>
      <c r="D3650" s="329" t="s">
        <v>706</v>
      </c>
      <c r="E3650" s="20">
        <v>6233</v>
      </c>
      <c r="F3650" s="305" t="str">
        <f>INDEX('Aquo parameters'!$A$1:$H$6130,MATCH($E3650,'Aquo parameters'!$E:$E,0),2)</f>
        <v>spiramycine II</v>
      </c>
      <c r="G3650" s="305" t="s">
        <v>112</v>
      </c>
      <c r="H3650" s="251">
        <v>0</v>
      </c>
      <c r="I3650" s="251">
        <v>0</v>
      </c>
      <c r="J3650" s="251">
        <v>1</v>
      </c>
      <c r="K3650" s="336" t="s">
        <v>113</v>
      </c>
      <c r="L3650" s="336" t="s">
        <v>113</v>
      </c>
      <c r="M3650" s="334" t="s">
        <v>114</v>
      </c>
      <c r="O3650" s="85">
        <v>44734</v>
      </c>
      <c r="P3650" s="85">
        <f>INDEX('Aquo parameters'!$A$1:$H$6130,MATCH($E3650,'Aquo parameters'!$E:$E,0),7)</f>
        <v>0</v>
      </c>
      <c r="Q3650" s="20" t="str">
        <f t="shared" si="56"/>
        <v>factors.Add(new Factor() { ParameterID = 6233, Key = 3663, StandardizationSet = "Bbk", Parameter = "spirmcII", Factor_A = 0, Factor_B = 0, Factor_C = 1, IsMetal = false, IsPak = false, IsOrganic = true });</v>
      </c>
    </row>
    <row r="3651" spans="1:17" x14ac:dyDescent="0.25">
      <c r="A3651" s="34">
        <v>3664</v>
      </c>
      <c r="B3651" s="35" t="s">
        <v>111</v>
      </c>
      <c r="D3651" s="329" t="s">
        <v>707</v>
      </c>
      <c r="E3651" s="20">
        <v>6234</v>
      </c>
      <c r="F3651" s="305" t="str">
        <f>INDEX('Aquo parameters'!$A$1:$H$6130,MATCH($E3651,'Aquo parameters'!$E:$E,0),2)</f>
        <v>spiramycine III</v>
      </c>
      <c r="G3651" s="305" t="s">
        <v>112</v>
      </c>
      <c r="H3651" s="251">
        <v>0</v>
      </c>
      <c r="I3651" s="251">
        <v>0</v>
      </c>
      <c r="J3651" s="251">
        <v>1</v>
      </c>
      <c r="K3651" s="336" t="s">
        <v>113</v>
      </c>
      <c r="L3651" s="336" t="s">
        <v>113</v>
      </c>
      <c r="M3651" s="334" t="s">
        <v>114</v>
      </c>
      <c r="O3651" s="85">
        <v>44734</v>
      </c>
      <c r="P3651" s="85">
        <f>INDEX('Aquo parameters'!$A$1:$H$6130,MATCH($E3651,'Aquo parameters'!$E:$E,0),7)</f>
        <v>0</v>
      </c>
      <c r="Q3651" s="20" t="str">
        <f t="shared" si="56"/>
        <v>factors.Add(new Factor() { ParameterID = 6234, Key = 3664, StandardizationSet = "Bbk", Parameter = "spirmcIII", Factor_A = 0, Factor_B = 0, Factor_C = 1, IsMetal = false, IsPak = false, IsOrganic = true });</v>
      </c>
    </row>
    <row r="3652" spans="1:17" x14ac:dyDescent="0.25">
      <c r="A3652" s="34">
        <v>3665</v>
      </c>
      <c r="B3652" s="35" t="s">
        <v>111</v>
      </c>
      <c r="D3652" s="329" t="s">
        <v>708</v>
      </c>
      <c r="E3652" s="20">
        <v>6235</v>
      </c>
      <c r="F3652" s="305" t="str">
        <f>INDEX('Aquo parameters'!$A$1:$H$6130,MATCH($E3652,'Aquo parameters'!$E:$E,0),2)</f>
        <v>sulfentrazon</v>
      </c>
      <c r="G3652" s="305" t="s">
        <v>112</v>
      </c>
      <c r="H3652" s="251">
        <v>0</v>
      </c>
      <c r="I3652" s="251">
        <v>0</v>
      </c>
      <c r="J3652" s="251">
        <v>1</v>
      </c>
      <c r="K3652" s="336" t="s">
        <v>113</v>
      </c>
      <c r="L3652" s="336" t="s">
        <v>113</v>
      </c>
      <c r="M3652" s="334" t="s">
        <v>114</v>
      </c>
      <c r="O3652" s="85">
        <v>44734</v>
      </c>
      <c r="P3652" s="85">
        <f>INDEX('Aquo parameters'!$A$1:$H$6130,MATCH($E3652,'Aquo parameters'!$E:$E,0),7)</f>
        <v>0</v>
      </c>
      <c r="Q3652" s="20" t="str">
        <f t="shared" si="56"/>
        <v>factors.Add(new Factor() { ParameterID = 6235, Key = 3665, StandardizationSet = "Bbk", Parameter = "sulfntzn", Factor_A = 0, Factor_B = 0, Factor_C = 1, IsMetal = false, IsPak = false, IsOrganic = true });</v>
      </c>
    </row>
    <row r="3653" spans="1:17" x14ac:dyDescent="0.25">
      <c r="A3653" s="34">
        <v>3666</v>
      </c>
      <c r="B3653" s="35" t="s">
        <v>111</v>
      </c>
      <c r="D3653" s="329" t="s">
        <v>709</v>
      </c>
      <c r="E3653" s="20">
        <v>6236</v>
      </c>
      <c r="F3653" s="305" t="str">
        <f>INDEX('Aquo parameters'!$A$1:$H$6130,MATCH($E3653,'Aquo parameters'!$E:$E,0),2)</f>
        <v>thidiazuron</v>
      </c>
      <c r="G3653" s="305" t="s">
        <v>112</v>
      </c>
      <c r="H3653" s="251">
        <v>0</v>
      </c>
      <c r="I3653" s="251">
        <v>0</v>
      </c>
      <c r="J3653" s="251">
        <v>1</v>
      </c>
      <c r="K3653" s="336" t="s">
        <v>113</v>
      </c>
      <c r="L3653" s="336" t="s">
        <v>113</v>
      </c>
      <c r="M3653" s="334" t="s">
        <v>114</v>
      </c>
      <c r="O3653" s="85">
        <v>44734</v>
      </c>
      <c r="P3653" s="85">
        <f>INDEX('Aquo parameters'!$A$1:$H$6130,MATCH($E3653,'Aquo parameters'!$E:$E,0),7)</f>
        <v>0</v>
      </c>
      <c r="Q3653" s="20" t="str">
        <f t="shared" ref="Q3653:Q3716" si="57">"factors.Add(new Factor() { ParameterID = " &amp; E3653 &amp; ", Key = " &amp; A3653 &amp; ", StandardizationSet = """ &amp; B3653 &amp; """, Parameter = """ &amp; D3653 &amp; """, Factor_A = " &amp; H3653 &amp; ", Factor_B = " &amp; I3653 &amp; ", Factor_C = " &amp; J3653 &amp; ", IsMetal = "&amp; K3653 &amp;", IsPak = "&amp; L3653 &amp;", IsOrganic = "&amp; M3653 &amp;" });"</f>
        <v>factors.Add(new Factor() { ParameterID = 6236, Key = 3666, StandardizationSet = "Bbk", Parameter = "thidazrn", Factor_A = 0, Factor_B = 0, Factor_C = 1, IsMetal = false, IsPak = false, IsOrganic = true });</v>
      </c>
    </row>
    <row r="3654" spans="1:17" x14ac:dyDescent="0.25">
      <c r="A3654" s="34">
        <v>3667</v>
      </c>
      <c r="B3654" s="35" t="s">
        <v>111</v>
      </c>
      <c r="D3654" s="329" t="s">
        <v>710</v>
      </c>
      <c r="E3654" s="20">
        <v>6237</v>
      </c>
      <c r="F3654" s="305" t="str">
        <f>INDEX('Aquo parameters'!$A$1:$H$6130,MATCH($E3654,'Aquo parameters'!$E:$E,0),2)</f>
        <v>thiopental</v>
      </c>
      <c r="G3654" s="305" t="s">
        <v>112</v>
      </c>
      <c r="H3654" s="251">
        <v>0</v>
      </c>
      <c r="I3654" s="251">
        <v>0</v>
      </c>
      <c r="J3654" s="251">
        <v>1</v>
      </c>
      <c r="K3654" s="336" t="s">
        <v>113</v>
      </c>
      <c r="L3654" s="336" t="s">
        <v>113</v>
      </c>
      <c r="M3654" s="334" t="s">
        <v>114</v>
      </c>
      <c r="O3654" s="85">
        <v>44734</v>
      </c>
      <c r="P3654" s="85">
        <f>INDEX('Aquo parameters'!$A$1:$H$6130,MATCH($E3654,'Aquo parameters'!$E:$E,0),7)</f>
        <v>0</v>
      </c>
      <c r="Q3654" s="20" t="str">
        <f t="shared" si="57"/>
        <v>factors.Add(new Factor() { ParameterID = 6237, Key = 3667, StandardizationSet = "Bbk", Parameter = "toptl", Factor_A = 0, Factor_B = 0, Factor_C = 1, IsMetal = false, IsPak = false, IsOrganic = true });</v>
      </c>
    </row>
    <row r="3655" spans="1:17" x14ac:dyDescent="0.25">
      <c r="A3655" s="34">
        <v>3668</v>
      </c>
      <c r="B3655" s="35" t="s">
        <v>111</v>
      </c>
      <c r="D3655" s="329" t="s">
        <v>711</v>
      </c>
      <c r="E3655" s="20">
        <v>6238</v>
      </c>
      <c r="F3655" s="305" t="str">
        <f>INDEX('Aquo parameters'!$A$1:$H$6130,MATCH($E3655,'Aquo parameters'!$E:$E,0),2)</f>
        <v>tolfenpyrad</v>
      </c>
      <c r="G3655" s="305" t="s">
        <v>112</v>
      </c>
      <c r="H3655" s="251">
        <v>0</v>
      </c>
      <c r="I3655" s="251">
        <v>0</v>
      </c>
      <c r="J3655" s="251">
        <v>1</v>
      </c>
      <c r="K3655" s="336" t="s">
        <v>113</v>
      </c>
      <c r="L3655" s="336" t="s">
        <v>113</v>
      </c>
      <c r="M3655" s="334" t="s">
        <v>114</v>
      </c>
      <c r="O3655" s="85">
        <v>44734</v>
      </c>
      <c r="P3655" s="85">
        <f>INDEX('Aquo parameters'!$A$1:$H$6130,MATCH($E3655,'Aquo parameters'!$E:$E,0),7)</f>
        <v>0</v>
      </c>
      <c r="Q3655" s="20" t="str">
        <f t="shared" si="57"/>
        <v>factors.Add(new Factor() { ParameterID = 6238, Key = 3668, StandardizationSet = "Bbk", Parameter = "tolfprd", Factor_A = 0, Factor_B = 0, Factor_C = 1, IsMetal = false, IsPak = false, IsOrganic = true });</v>
      </c>
    </row>
    <row r="3656" spans="1:17" x14ac:dyDescent="0.25">
      <c r="A3656" s="34">
        <v>3669</v>
      </c>
      <c r="B3656" s="35" t="s">
        <v>111</v>
      </c>
      <c r="D3656" s="329" t="s">
        <v>712</v>
      </c>
      <c r="E3656" s="20">
        <v>6239</v>
      </c>
      <c r="F3656" s="305" t="str">
        <f>INDEX('Aquo parameters'!$A$1:$H$6130,MATCH($E3656,'Aquo parameters'!$E:$E,0),2)</f>
        <v>tralkoxydim</v>
      </c>
      <c r="G3656" s="305" t="s">
        <v>112</v>
      </c>
      <c r="H3656" s="251">
        <v>0</v>
      </c>
      <c r="I3656" s="251">
        <v>0</v>
      </c>
      <c r="J3656" s="251">
        <v>1</v>
      </c>
      <c r="K3656" s="336" t="s">
        <v>113</v>
      </c>
      <c r="L3656" s="336" t="s">
        <v>113</v>
      </c>
      <c r="M3656" s="334" t="s">
        <v>114</v>
      </c>
      <c r="O3656" s="85">
        <v>44734</v>
      </c>
      <c r="P3656" s="85">
        <f>INDEX('Aquo parameters'!$A$1:$H$6130,MATCH($E3656,'Aquo parameters'!$E:$E,0),7)</f>
        <v>0</v>
      </c>
      <c r="Q3656" s="20" t="str">
        <f t="shared" si="57"/>
        <v>factors.Add(new Factor() { ParameterID = 6239, Key = 3669, StandardizationSet = "Bbk", Parameter = "tralkdm", Factor_A = 0, Factor_B = 0, Factor_C = 1, IsMetal = false, IsPak = false, IsOrganic = true });</v>
      </c>
    </row>
    <row r="3657" spans="1:17" x14ac:dyDescent="0.25">
      <c r="A3657" s="34">
        <v>3670</v>
      </c>
      <c r="B3657" s="35" t="s">
        <v>111</v>
      </c>
      <c r="D3657" s="329" t="s">
        <v>713</v>
      </c>
      <c r="E3657" s="20">
        <v>6240</v>
      </c>
      <c r="F3657" s="305" t="str">
        <f>INDEX('Aquo parameters'!$A$1:$H$6130,MATCH($E3657,'Aquo parameters'!$E:$E,0),2)</f>
        <v>trans-dodemorf</v>
      </c>
      <c r="G3657" s="305" t="s">
        <v>112</v>
      </c>
      <c r="H3657" s="251">
        <v>0</v>
      </c>
      <c r="I3657" s="251">
        <v>0</v>
      </c>
      <c r="J3657" s="251">
        <v>1</v>
      </c>
      <c r="K3657" s="336" t="s">
        <v>113</v>
      </c>
      <c r="L3657" s="336" t="s">
        <v>113</v>
      </c>
      <c r="M3657" s="334" t="s">
        <v>114</v>
      </c>
      <c r="O3657" s="85">
        <v>44734</v>
      </c>
      <c r="P3657" s="85">
        <f>INDEX('Aquo parameters'!$A$1:$H$6130,MATCH($E3657,'Aquo parameters'!$E:$E,0),7)</f>
        <v>0</v>
      </c>
      <c r="Q3657" s="20" t="str">
        <f t="shared" si="57"/>
        <v>factors.Add(new Factor() { ParameterID = 6240, Key = 3670, StandardizationSet = "Bbk", Parameter = "tdodmf", Factor_A = 0, Factor_B = 0, Factor_C = 1, IsMetal = false, IsPak = false, IsOrganic = true });</v>
      </c>
    </row>
    <row r="3658" spans="1:17" x14ac:dyDescent="0.25">
      <c r="A3658" s="34">
        <v>3671</v>
      </c>
      <c r="B3658" s="35" t="s">
        <v>111</v>
      </c>
      <c r="D3658" s="329" t="s">
        <v>714</v>
      </c>
      <c r="E3658" s="20">
        <v>6241</v>
      </c>
      <c r="F3658" s="305" t="str">
        <f>INDEX('Aquo parameters'!$A$1:$H$6130,MATCH($E3658,'Aquo parameters'!$E:$E,0),2)</f>
        <v>uniconazool</v>
      </c>
      <c r="G3658" s="305" t="s">
        <v>112</v>
      </c>
      <c r="H3658" s="251">
        <v>0</v>
      </c>
      <c r="I3658" s="251">
        <v>0</v>
      </c>
      <c r="J3658" s="251">
        <v>1</v>
      </c>
      <c r="K3658" s="336" t="s">
        <v>113</v>
      </c>
      <c r="L3658" s="336" t="s">
        <v>113</v>
      </c>
      <c r="M3658" s="334" t="s">
        <v>114</v>
      </c>
      <c r="O3658" s="85">
        <v>44734</v>
      </c>
      <c r="P3658" s="85">
        <f>INDEX('Aquo parameters'!$A$1:$H$6130,MATCH($E3658,'Aquo parameters'!$E:$E,0),7)</f>
        <v>0</v>
      </c>
      <c r="Q3658" s="20" t="str">
        <f t="shared" si="57"/>
        <v>factors.Add(new Factor() { ParameterID = 6241, Key = 3671, StandardizationSet = "Bbk", Parameter = "uncnzl", Factor_A = 0, Factor_B = 0, Factor_C = 1, IsMetal = false, IsPak = false, IsOrganic = true });</v>
      </c>
    </row>
    <row r="3659" spans="1:17" x14ac:dyDescent="0.25">
      <c r="A3659" s="34">
        <v>3672</v>
      </c>
      <c r="B3659" s="35" t="s">
        <v>111</v>
      </c>
      <c r="D3659" s="329" t="s">
        <v>715</v>
      </c>
      <c r="E3659" s="20">
        <v>6242</v>
      </c>
      <c r="F3659" s="305" t="str">
        <f>INDEX('Aquo parameters'!$A$1:$H$6130,MATCH($E3659,'Aquo parameters'!$E:$E,0),2)</f>
        <v>som 2,3-xylidine en 3,4-dimethylaniline</v>
      </c>
      <c r="G3659" s="305" t="s">
        <v>253</v>
      </c>
      <c r="H3659" s="251"/>
      <c r="I3659" s="251"/>
      <c r="J3659" s="251"/>
      <c r="K3659" s="334"/>
      <c r="L3659" s="334"/>
      <c r="M3659" s="334"/>
      <c r="O3659" s="85">
        <v>44734</v>
      </c>
      <c r="P3659" s="85">
        <f>INDEX('Aquo parameters'!$A$1:$H$6130,MATCH($E3659,'Aquo parameters'!$E:$E,0),7)</f>
        <v>0</v>
      </c>
      <c r="Q3659" s="20" t="str">
        <f t="shared" si="57"/>
        <v>factors.Add(new Factor() { ParameterID = 6242, Key = 3672, StandardizationSet = "Bbk", Parameter = "s23xyldn34DC", Factor_A = , Factor_B = , Factor_C = , IsMetal = , IsPak = , IsOrganic =  });</v>
      </c>
    </row>
    <row r="3660" spans="1:17" x14ac:dyDescent="0.25">
      <c r="A3660" s="34">
        <v>3673</v>
      </c>
      <c r="B3660" s="35" t="s">
        <v>111</v>
      </c>
      <c r="D3660" s="329" t="s">
        <v>716</v>
      </c>
      <c r="E3660" s="20">
        <v>6243</v>
      </c>
      <c r="F3660" s="305" t="str">
        <f>INDEX('Aquo parameters'!$A$1:$H$6130,MATCH($E3660,'Aquo parameters'!$E:$E,0),2)</f>
        <v>som 2,4-, 2,5-, 2,6-xylidine en 3,5-dimethylaniline</v>
      </c>
      <c r="G3660" s="305" t="s">
        <v>253</v>
      </c>
      <c r="H3660" s="251"/>
      <c r="I3660" s="251"/>
      <c r="J3660" s="251"/>
      <c r="K3660" s="334"/>
      <c r="L3660" s="334"/>
      <c r="M3660" s="334"/>
      <c r="O3660" s="85">
        <v>44734</v>
      </c>
      <c r="P3660" s="85">
        <f>INDEX('Aquo parameters'!$A$1:$H$6130,MATCH($E3660,'Aquo parameters'!$E:$E,0),7)</f>
        <v>0</v>
      </c>
      <c r="Q3660" s="20" t="str">
        <f t="shared" si="57"/>
        <v>factors.Add(new Factor() { ParameterID = 6243, Key = 3673, StandardizationSet = "Bbk", Parameter = "s3xxyldn35DC", Factor_A = , Factor_B = , Factor_C = , IsMetal = , IsPak = , IsOrganic =  });</v>
      </c>
    </row>
    <row r="3661" spans="1:17" x14ac:dyDescent="0.25">
      <c r="A3661" s="34">
        <v>3674</v>
      </c>
      <c r="B3661" s="35" t="s">
        <v>111</v>
      </c>
      <c r="D3661" s="329" t="s">
        <v>717</v>
      </c>
      <c r="E3661" s="20">
        <v>6244</v>
      </c>
      <c r="F3661" s="305" t="str">
        <f>INDEX('Aquo parameters'!$A$1:$H$6130,MATCH($E3661,'Aquo parameters'!$E:$E,0),2)</f>
        <v>2,4,6-tribroomanisol</v>
      </c>
      <c r="G3661" s="305" t="s">
        <v>112</v>
      </c>
      <c r="H3661" s="251">
        <v>0</v>
      </c>
      <c r="I3661" s="251">
        <v>0</v>
      </c>
      <c r="J3661" s="251">
        <v>1</v>
      </c>
      <c r="K3661" s="336" t="s">
        <v>113</v>
      </c>
      <c r="L3661" s="336" t="s">
        <v>113</v>
      </c>
      <c r="M3661" s="334" t="s">
        <v>114</v>
      </c>
      <c r="O3661" s="85">
        <v>44734</v>
      </c>
      <c r="P3661" s="85">
        <f>INDEX('Aquo parameters'!$A$1:$H$6130,MATCH($E3661,'Aquo parameters'!$E:$E,0),7)</f>
        <v>0</v>
      </c>
      <c r="Q3661" s="20" t="str">
        <f t="shared" si="57"/>
        <v>factors.Add(new Factor() { ParameterID = 6244, Key = 3674, StandardizationSet = "Bbk", Parameter = "246TBransl", Factor_A = 0, Factor_B = 0, Factor_C = 1, IsMetal = false, IsPak = false, IsOrganic = true });</v>
      </c>
    </row>
    <row r="3662" spans="1:17" x14ac:dyDescent="0.25">
      <c r="A3662" s="34">
        <v>3675</v>
      </c>
      <c r="B3662" s="35" t="s">
        <v>111</v>
      </c>
      <c r="D3662" s="329" t="s">
        <v>718</v>
      </c>
      <c r="E3662" s="20">
        <v>6245</v>
      </c>
      <c r="F3662" s="305" t="str">
        <f>INDEX('Aquo parameters'!$A$1:$H$6130,MATCH($E3662,'Aquo parameters'!$E:$E,0),2)</f>
        <v>2,4-dibroomanisol</v>
      </c>
      <c r="G3662" s="305" t="s">
        <v>112</v>
      </c>
      <c r="H3662" s="251">
        <v>0</v>
      </c>
      <c r="I3662" s="251">
        <v>0</v>
      </c>
      <c r="J3662" s="251">
        <v>1</v>
      </c>
      <c r="K3662" s="336" t="s">
        <v>113</v>
      </c>
      <c r="L3662" s="336" t="s">
        <v>113</v>
      </c>
      <c r="M3662" s="334" t="s">
        <v>114</v>
      </c>
      <c r="O3662" s="85">
        <v>44734</v>
      </c>
      <c r="P3662" s="85">
        <f>INDEX('Aquo parameters'!$A$1:$H$6130,MATCH($E3662,'Aquo parameters'!$E:$E,0),7)</f>
        <v>0</v>
      </c>
      <c r="Q3662" s="20" t="str">
        <f t="shared" si="57"/>
        <v>factors.Add(new Factor() { ParameterID = 6245, Key = 3675, StandardizationSet = "Bbk", Parameter = "24DBransl", Factor_A = 0, Factor_B = 0, Factor_C = 1, IsMetal = false, IsPak = false, IsOrganic = true });</v>
      </c>
    </row>
    <row r="3663" spans="1:17" x14ac:dyDescent="0.25">
      <c r="A3663" s="34">
        <v>3676</v>
      </c>
      <c r="B3663" s="35" t="s">
        <v>111</v>
      </c>
      <c r="D3663" s="329" t="s">
        <v>719</v>
      </c>
      <c r="E3663" s="20">
        <v>6246</v>
      </c>
      <c r="F3663" s="305" t="str">
        <f>INDEX('Aquo parameters'!$A$1:$H$6130,MATCH($E3663,'Aquo parameters'!$E:$E,0),2)</f>
        <v>2,4-dibroomfenol</v>
      </c>
      <c r="G3663" s="305" t="s">
        <v>112</v>
      </c>
      <c r="H3663" s="251">
        <v>0</v>
      </c>
      <c r="I3663" s="251">
        <v>0</v>
      </c>
      <c r="J3663" s="251">
        <v>1</v>
      </c>
      <c r="K3663" s="336" t="s">
        <v>113</v>
      </c>
      <c r="L3663" s="336" t="s">
        <v>113</v>
      </c>
      <c r="M3663" s="334" t="s">
        <v>114</v>
      </c>
      <c r="O3663" s="85">
        <v>44734</v>
      </c>
      <c r="P3663" s="85">
        <f>INDEX('Aquo parameters'!$A$1:$H$6130,MATCH($E3663,'Aquo parameters'!$E:$E,0),7)</f>
        <v>0</v>
      </c>
      <c r="Q3663" s="20" t="str">
        <f t="shared" si="57"/>
        <v>factors.Add(new Factor() { ParameterID = 6246, Key = 3676, StandardizationSet = "Bbk", Parameter = "24DBrFol", Factor_A = 0, Factor_B = 0, Factor_C = 1, IsMetal = false, IsPak = false, IsOrganic = true });</v>
      </c>
    </row>
    <row r="3664" spans="1:17" x14ac:dyDescent="0.25">
      <c r="A3664" s="34">
        <v>3677</v>
      </c>
      <c r="B3664" s="35" t="s">
        <v>111</v>
      </c>
      <c r="D3664" s="329" t="s">
        <v>720</v>
      </c>
      <c r="E3664" s="20">
        <v>6247</v>
      </c>
      <c r="F3664" s="305" t="str">
        <f>INDEX('Aquo parameters'!$A$1:$H$6130,MATCH($E3664,'Aquo parameters'!$E:$E,0),2)</f>
        <v>2,6-dibroomfenol</v>
      </c>
      <c r="G3664" s="305" t="s">
        <v>112</v>
      </c>
      <c r="H3664" s="251">
        <v>0</v>
      </c>
      <c r="I3664" s="251">
        <v>0</v>
      </c>
      <c r="J3664" s="251">
        <v>1</v>
      </c>
      <c r="K3664" s="336" t="s">
        <v>113</v>
      </c>
      <c r="L3664" s="336" t="s">
        <v>113</v>
      </c>
      <c r="M3664" s="334" t="s">
        <v>114</v>
      </c>
      <c r="O3664" s="85">
        <v>44734</v>
      </c>
      <c r="P3664" s="85">
        <f>INDEX('Aquo parameters'!$A$1:$H$6130,MATCH($E3664,'Aquo parameters'!$E:$E,0),7)</f>
        <v>0</v>
      </c>
      <c r="Q3664" s="20" t="str">
        <f t="shared" si="57"/>
        <v>factors.Add(new Factor() { ParameterID = 6247, Key = 3677, StandardizationSet = "Bbk", Parameter = "26DBrFol", Factor_A = 0, Factor_B = 0, Factor_C = 1, IsMetal = false, IsPak = false, IsOrganic = true });</v>
      </c>
    </row>
    <row r="3665" spans="1:17" x14ac:dyDescent="0.25">
      <c r="A3665" s="34">
        <v>3678</v>
      </c>
      <c r="B3665" s="35" t="s">
        <v>111</v>
      </c>
      <c r="D3665" s="329" t="s">
        <v>721</v>
      </c>
      <c r="E3665" s="20">
        <v>6248</v>
      </c>
      <c r="F3665" s="305" t="str">
        <f>INDEX('Aquo parameters'!$A$1:$H$6130,MATCH($E3665,'Aquo parameters'!$E:$E,0),2)</f>
        <v>3-broomanisol</v>
      </c>
      <c r="G3665" s="305" t="s">
        <v>112</v>
      </c>
      <c r="H3665" s="251">
        <v>0</v>
      </c>
      <c r="I3665" s="251">
        <v>0</v>
      </c>
      <c r="J3665" s="251">
        <v>1</v>
      </c>
      <c r="K3665" s="336" t="s">
        <v>113</v>
      </c>
      <c r="L3665" s="336" t="s">
        <v>113</v>
      </c>
      <c r="M3665" s="334" t="s">
        <v>114</v>
      </c>
      <c r="O3665" s="85">
        <v>44734</v>
      </c>
      <c r="P3665" s="85">
        <f>INDEX('Aquo parameters'!$A$1:$H$6130,MATCH($E3665,'Aquo parameters'!$E:$E,0),7)</f>
        <v>0</v>
      </c>
      <c r="Q3665" s="20" t="str">
        <f t="shared" si="57"/>
        <v>factors.Add(new Factor() { ParameterID = 6248, Key = 3678, StandardizationSet = "Bbk", Parameter = "3Bransl", Factor_A = 0, Factor_B = 0, Factor_C = 1, IsMetal = false, IsPak = false, IsOrganic = true });</v>
      </c>
    </row>
    <row r="3666" spans="1:17" x14ac:dyDescent="0.25">
      <c r="A3666" s="34">
        <v>3679</v>
      </c>
      <c r="B3666" s="35" t="s">
        <v>111</v>
      </c>
      <c r="D3666" s="329" t="s">
        <v>722</v>
      </c>
      <c r="E3666" s="20">
        <v>6249</v>
      </c>
      <c r="F3666" s="305" t="str">
        <f>INDEX('Aquo parameters'!$A$1:$H$6130,MATCH($E3666,'Aquo parameters'!$E:$E,0),2)</f>
        <v>3-broomfenol</v>
      </c>
      <c r="G3666" s="305" t="s">
        <v>112</v>
      </c>
      <c r="H3666" s="251">
        <v>0</v>
      </c>
      <c r="I3666" s="251">
        <v>0</v>
      </c>
      <c r="J3666" s="251">
        <v>1</v>
      </c>
      <c r="K3666" s="336" t="s">
        <v>113</v>
      </c>
      <c r="L3666" s="336" t="s">
        <v>113</v>
      </c>
      <c r="M3666" s="334" t="s">
        <v>114</v>
      </c>
      <c r="O3666" s="85">
        <v>44734</v>
      </c>
      <c r="P3666" s="85">
        <f>INDEX('Aquo parameters'!$A$1:$H$6130,MATCH($E3666,'Aquo parameters'!$E:$E,0),7)</f>
        <v>0</v>
      </c>
      <c r="Q3666" s="20" t="str">
        <f t="shared" si="57"/>
        <v>factors.Add(new Factor() { ParameterID = 6249, Key = 3679, StandardizationSet = "Bbk", Parameter = "3BrFol", Factor_A = 0, Factor_B = 0, Factor_C = 1, IsMetal = false, IsPak = false, IsOrganic = true });</v>
      </c>
    </row>
    <row r="3667" spans="1:17" x14ac:dyDescent="0.25">
      <c r="A3667" s="34">
        <v>3680</v>
      </c>
      <c r="B3667" s="35" t="s">
        <v>111</v>
      </c>
      <c r="D3667" s="329" t="s">
        <v>723</v>
      </c>
      <c r="E3667" s="20">
        <v>6250</v>
      </c>
      <c r="F3667" s="305" t="str">
        <f>INDEX('Aquo parameters'!$A$1:$H$6130,MATCH($E3667,'Aquo parameters'!$E:$E,0),2)</f>
        <v>1,8-diazacyclotetradecaan-2,9-dion</v>
      </c>
      <c r="G3667" s="305" t="s">
        <v>112</v>
      </c>
      <c r="H3667" s="251">
        <v>0</v>
      </c>
      <c r="I3667" s="251">
        <v>0</v>
      </c>
      <c r="J3667" s="251">
        <v>1</v>
      </c>
      <c r="K3667" s="336" t="s">
        <v>113</v>
      </c>
      <c r="L3667" s="336" t="s">
        <v>113</v>
      </c>
      <c r="M3667" s="334" t="s">
        <v>114</v>
      </c>
      <c r="O3667" s="85">
        <v>44734</v>
      </c>
      <c r="P3667" s="85">
        <f>INDEX('Aquo parameters'!$A$1:$H$6130,MATCH($E3667,'Aquo parameters'!$E:$E,0),7)</f>
        <v>0</v>
      </c>
      <c r="Q3667" s="20" t="str">
        <f t="shared" si="57"/>
        <v>factors.Add(new Factor() { ParameterID = 6250, Key = 3680, StandardizationSet = "Bbk", Parameter = "18DazccC14a2", Factor_A = 0, Factor_B = 0, Factor_C = 1, IsMetal = false, IsPak = false, IsOrganic = true });</v>
      </c>
    </row>
    <row r="3668" spans="1:17" x14ac:dyDescent="0.25">
      <c r="A3668" s="34">
        <v>3681</v>
      </c>
      <c r="B3668" s="35" t="s">
        <v>111</v>
      </c>
      <c r="D3668" s="329" t="s">
        <v>724</v>
      </c>
      <c r="E3668" s="20">
        <v>6251</v>
      </c>
      <c r="F3668" s="305" t="str">
        <f>INDEX('Aquo parameters'!$A$1:$H$6130,MATCH($E3668,'Aquo parameters'!$E:$E,0),2)</f>
        <v>1,8,15-triazacycloheneicosaan-2,9,16-trion</v>
      </c>
      <c r="G3668" s="305" t="s">
        <v>112</v>
      </c>
      <c r="H3668" s="251">
        <v>0</v>
      </c>
      <c r="I3668" s="251">
        <v>0</v>
      </c>
      <c r="J3668" s="251">
        <v>1</v>
      </c>
      <c r="K3668" s="336" t="s">
        <v>113</v>
      </c>
      <c r="L3668" s="336" t="s">
        <v>113</v>
      </c>
      <c r="M3668" s="334" t="s">
        <v>114</v>
      </c>
      <c r="O3668" s="85">
        <v>44734</v>
      </c>
      <c r="P3668" s="85">
        <f>INDEX('Aquo parameters'!$A$1:$H$6130,MATCH($E3668,'Aquo parameters'!$E:$E,0),7)</f>
        <v>0</v>
      </c>
      <c r="Q3668" s="20" t="str">
        <f t="shared" si="57"/>
        <v>factors.Add(new Factor() { ParameterID = 6251, Key = 3681, StandardizationSet = "Bbk", Parameter = "18TazccC21a2", Factor_A = 0, Factor_B = 0, Factor_C = 1, IsMetal = false, IsPak = false, IsOrganic = true });</v>
      </c>
    </row>
    <row r="3669" spans="1:17" x14ac:dyDescent="0.25">
      <c r="A3669" s="34">
        <v>3682</v>
      </c>
      <c r="B3669" s="35" t="s">
        <v>111</v>
      </c>
      <c r="D3669" s="329" t="s">
        <v>725</v>
      </c>
      <c r="E3669" s="20">
        <v>6252</v>
      </c>
      <c r="F3669" s="305" t="str">
        <f>INDEX('Aquo parameters'!$A$1:$H$6130,MATCH($E3669,'Aquo parameters'!$E:$E,0),2)</f>
        <v>swep</v>
      </c>
      <c r="G3669" s="305" t="s">
        <v>112</v>
      </c>
      <c r="H3669" s="251">
        <v>0</v>
      </c>
      <c r="I3669" s="251">
        <v>0</v>
      </c>
      <c r="J3669" s="251">
        <v>1</v>
      </c>
      <c r="K3669" s="336" t="s">
        <v>113</v>
      </c>
      <c r="L3669" s="336" t="s">
        <v>113</v>
      </c>
      <c r="M3669" s="334" t="s">
        <v>114</v>
      </c>
      <c r="O3669" s="85">
        <v>44734</v>
      </c>
      <c r="P3669" s="85">
        <f>INDEX('Aquo parameters'!$A$1:$H$6130,MATCH($E3669,'Aquo parameters'!$E:$E,0),7)</f>
        <v>0</v>
      </c>
      <c r="Q3669" s="20" t="str">
        <f t="shared" si="57"/>
        <v>factors.Add(new Factor() { ParameterID = 6252, Key = 3682, StandardizationSet = "Bbk", Parameter = "swep", Factor_A = 0, Factor_B = 0, Factor_C = 1, IsMetal = false, IsPak = false, IsOrganic = true });</v>
      </c>
    </row>
    <row r="3670" spans="1:17" x14ac:dyDescent="0.25">
      <c r="A3670" s="34">
        <v>3683</v>
      </c>
      <c r="B3670" s="35" t="s">
        <v>111</v>
      </c>
      <c r="D3670" s="329" t="s">
        <v>726</v>
      </c>
      <c r="E3670" s="20">
        <v>6253</v>
      </c>
      <c r="F3670" s="305" t="str">
        <f>INDEX('Aquo parameters'!$A$1:$H$6130,MATCH($E3670,'Aquo parameters'!$E:$E,0),2)</f>
        <v>didecylftalaat</v>
      </c>
      <c r="G3670" s="305" t="s">
        <v>112</v>
      </c>
      <c r="H3670" s="251">
        <v>0</v>
      </c>
      <c r="I3670" s="251">
        <v>0</v>
      </c>
      <c r="J3670" s="251">
        <v>1</v>
      </c>
      <c r="K3670" s="336" t="s">
        <v>113</v>
      </c>
      <c r="L3670" s="336" t="s">
        <v>113</v>
      </c>
      <c r="M3670" s="334" t="s">
        <v>114</v>
      </c>
      <c r="O3670" s="85">
        <v>44734</v>
      </c>
      <c r="P3670" s="85">
        <f>INDEX('Aquo parameters'!$A$1:$H$6130,MATCH($E3670,'Aquo parameters'!$E:$E,0),7)</f>
        <v>0</v>
      </c>
      <c r="Q3670" s="20" t="str">
        <f t="shared" si="57"/>
        <v>factors.Add(new Factor() { ParameterID = 6253, Key = 3683, StandardizationSet = "Bbk", Parameter = "DC10yFt", Factor_A = 0, Factor_B = 0, Factor_C = 1, IsMetal = false, IsPak = false, IsOrganic = true });</v>
      </c>
    </row>
    <row r="3671" spans="1:17" x14ac:dyDescent="0.25">
      <c r="A3671" s="34">
        <v>3684</v>
      </c>
      <c r="B3671" s="35" t="s">
        <v>111</v>
      </c>
      <c r="D3671" s="329" t="s">
        <v>727</v>
      </c>
      <c r="E3671" s="20">
        <v>6254</v>
      </c>
      <c r="F3671" s="305" t="str">
        <f>INDEX('Aquo parameters'!$A$1:$H$6130,MATCH($E3671,'Aquo parameters'!$E:$E,0),2)</f>
        <v>1,7-dimethylxanthine</v>
      </c>
      <c r="G3671" s="305" t="s">
        <v>112</v>
      </c>
      <c r="H3671" s="251">
        <v>0</v>
      </c>
      <c r="I3671" s="251">
        <v>0</v>
      </c>
      <c r="J3671" s="251">
        <v>1</v>
      </c>
      <c r="K3671" s="336" t="s">
        <v>113</v>
      </c>
      <c r="L3671" s="336" t="s">
        <v>113</v>
      </c>
      <c r="M3671" s="334" t="s">
        <v>114</v>
      </c>
      <c r="O3671" s="85">
        <v>44734</v>
      </c>
      <c r="P3671" s="85">
        <f>INDEX('Aquo parameters'!$A$1:$H$6130,MATCH($E3671,'Aquo parameters'!$E:$E,0),7)</f>
        <v>0</v>
      </c>
      <c r="Q3671" s="20" t="str">
        <f t="shared" si="57"/>
        <v>factors.Add(new Factor() { ParameterID = 6254, Key = 3684, StandardizationSet = "Bbk", Parameter = "17DC1yxtne", Factor_A = 0, Factor_B = 0, Factor_C = 1, IsMetal = false, IsPak = false, IsOrganic = true });</v>
      </c>
    </row>
    <row r="3672" spans="1:17" x14ac:dyDescent="0.25">
      <c r="A3672" s="34">
        <v>3685</v>
      </c>
      <c r="B3672" s="35" t="s">
        <v>111</v>
      </c>
      <c r="D3672" s="329" t="s">
        <v>728</v>
      </c>
      <c r="E3672" s="20">
        <v>6255</v>
      </c>
      <c r="F3672" s="305" t="str">
        <f>INDEX('Aquo parameters'!$A$1:$H$6130,MATCH($E3672,'Aquo parameters'!$E:$E,0),2)</f>
        <v>dimethachloor-oxalaminezuur</v>
      </c>
      <c r="G3672" s="305" t="s">
        <v>112</v>
      </c>
      <c r="H3672" s="251">
        <v>0</v>
      </c>
      <c r="I3672" s="251">
        <v>0</v>
      </c>
      <c r="J3672" s="251">
        <v>1</v>
      </c>
      <c r="K3672" s="336" t="s">
        <v>113</v>
      </c>
      <c r="L3672" s="336" t="s">
        <v>113</v>
      </c>
      <c r="M3672" s="334" t="s">
        <v>114</v>
      </c>
      <c r="O3672" s="85">
        <v>44734</v>
      </c>
      <c r="P3672" s="85">
        <f>INDEX('Aquo parameters'!$A$1:$H$6130,MATCH($E3672,'Aquo parameters'!$E:$E,0),7)</f>
        <v>0</v>
      </c>
      <c r="Q3672" s="20" t="str">
        <f t="shared" si="57"/>
        <v>factors.Add(new Factor() { ParameterID = 6255, Key = 3685, StandardizationSet = "Bbk", Parameter = "DmtClOaAezr", Factor_A = 0, Factor_B = 0, Factor_C = 1, IsMetal = false, IsPak = false, IsOrganic = true });</v>
      </c>
    </row>
    <row r="3673" spans="1:17" x14ac:dyDescent="0.25">
      <c r="A3673" s="34">
        <v>3686</v>
      </c>
      <c r="B3673" s="35" t="s">
        <v>111</v>
      </c>
      <c r="D3673" s="329" t="s">
        <v>729</v>
      </c>
      <c r="E3673" s="20">
        <v>6256</v>
      </c>
      <c r="F3673" s="305" t="str">
        <f>INDEX('Aquo parameters'!$A$1:$H$6130,MATCH($E3673,'Aquo parameters'!$E:$E,0),2)</f>
        <v>spiromesifen metaboliet M01</v>
      </c>
      <c r="G3673" s="305" t="s">
        <v>112</v>
      </c>
      <c r="H3673" s="251">
        <v>0</v>
      </c>
      <c r="I3673" s="251">
        <v>0</v>
      </c>
      <c r="J3673" s="251">
        <v>1</v>
      </c>
      <c r="K3673" s="336" t="s">
        <v>113</v>
      </c>
      <c r="L3673" s="336" t="s">
        <v>113</v>
      </c>
      <c r="M3673" s="334" t="s">
        <v>114</v>
      </c>
      <c r="O3673" s="85">
        <v>44734</v>
      </c>
      <c r="P3673" s="85">
        <f>INDEX('Aquo parameters'!$A$1:$H$6130,MATCH($E3673,'Aquo parameters'!$E:$E,0),7)</f>
        <v>0</v>
      </c>
      <c r="Q3673" s="20" t="str">
        <f t="shared" si="57"/>
        <v>factors.Add(new Factor() { ParameterID = 6256, Key = 3686, StandardizationSet = "Bbk", Parameter = "spirmsfmtM01", Factor_A = 0, Factor_B = 0, Factor_C = 1, IsMetal = false, IsPak = false, IsOrganic = true });</v>
      </c>
    </row>
    <row r="3674" spans="1:17" x14ac:dyDescent="0.25">
      <c r="A3674" s="34">
        <v>3687</v>
      </c>
      <c r="B3674" s="35" t="s">
        <v>111</v>
      </c>
      <c r="D3674" s="329" t="s">
        <v>730</v>
      </c>
      <c r="E3674" s="20">
        <v>6257</v>
      </c>
      <c r="F3674" s="305" t="str">
        <f>INDEX('Aquo parameters'!$A$1:$H$6130,MATCH($E3674,'Aquo parameters'!$E:$E,0),2)</f>
        <v>2-carbamoyl-3,5,6-trichloor-4-cyaanbenzeensulfonzuur</v>
      </c>
      <c r="G3674" s="305" t="s">
        <v>112</v>
      </c>
      <c r="H3674" s="251">
        <v>0</v>
      </c>
      <c r="I3674" s="251">
        <v>0</v>
      </c>
      <c r="J3674" s="251">
        <v>1</v>
      </c>
      <c r="K3674" s="336" t="s">
        <v>113</v>
      </c>
      <c r="L3674" s="336" t="s">
        <v>113</v>
      </c>
      <c r="M3674" s="334" t="s">
        <v>114</v>
      </c>
      <c r="O3674" s="85">
        <v>44734</v>
      </c>
      <c r="P3674" s="85">
        <f>INDEX('Aquo parameters'!$A$1:$H$6130,MATCH($E3674,'Aquo parameters'!$E:$E,0),7)</f>
        <v>0</v>
      </c>
      <c r="Q3674" s="20" t="str">
        <f t="shared" si="57"/>
        <v>factors.Add(new Factor() { ParameterID = 6257, Key = 3687, StandardizationSet = "Bbk", Parameter = "2cbmyTCl4CNb", Factor_A = 0, Factor_B = 0, Factor_C = 1, IsMetal = false, IsPak = false, IsOrganic = true });</v>
      </c>
    </row>
    <row r="3675" spans="1:17" x14ac:dyDescent="0.25">
      <c r="A3675" s="34">
        <v>3688</v>
      </c>
      <c r="B3675" s="35" t="s">
        <v>111</v>
      </c>
      <c r="D3675" s="329" t="s">
        <v>731</v>
      </c>
      <c r="E3675" s="20">
        <v>6258</v>
      </c>
      <c r="F3675" s="305" t="str">
        <f>INDEX('Aquo parameters'!$A$1:$H$6130,MATCH($E3675,'Aquo parameters'!$E:$E,0),2)</f>
        <v>3-carbamoyl-2,4,5-trichloorbenzoezuur</v>
      </c>
      <c r="G3675" s="305" t="s">
        <v>112</v>
      </c>
      <c r="H3675" s="251">
        <v>0</v>
      </c>
      <c r="I3675" s="251">
        <v>0</v>
      </c>
      <c r="J3675" s="251">
        <v>1</v>
      </c>
      <c r="K3675" s="336" t="s">
        <v>113</v>
      </c>
      <c r="L3675" s="336" t="s">
        <v>113</v>
      </c>
      <c r="M3675" s="334" t="s">
        <v>114</v>
      </c>
      <c r="O3675" s="85">
        <v>44734</v>
      </c>
      <c r="P3675" s="85">
        <f>INDEX('Aquo parameters'!$A$1:$H$6130,MATCH($E3675,'Aquo parameters'!$E:$E,0),7)</f>
        <v>0</v>
      </c>
      <c r="Q3675" s="20" t="str">
        <f t="shared" si="57"/>
        <v>factors.Add(new Factor() { ParameterID = 6258, Key = 3688, StandardizationSet = "Bbk", Parameter = "3cbmyTClbzez", Factor_A = 0, Factor_B = 0, Factor_C = 1, IsMetal = false, IsPak = false, IsOrganic = true });</v>
      </c>
    </row>
    <row r="3676" spans="1:17" x14ac:dyDescent="0.25">
      <c r="A3676" s="34">
        <v>3689</v>
      </c>
      <c r="B3676" s="35" t="s">
        <v>111</v>
      </c>
      <c r="D3676" s="329" t="s">
        <v>732</v>
      </c>
      <c r="E3676" s="20">
        <v>6259</v>
      </c>
      <c r="F3676" s="305" t="str">
        <f>INDEX('Aquo parameters'!$A$1:$H$6130,MATCH($E3676,'Aquo parameters'!$E:$E,0),2)</f>
        <v>metalaxyl metaboliet CGA 62826</v>
      </c>
      <c r="G3676" s="305" t="s">
        <v>112</v>
      </c>
      <c r="H3676" s="251">
        <v>0</v>
      </c>
      <c r="I3676" s="251">
        <v>0</v>
      </c>
      <c r="J3676" s="251">
        <v>1</v>
      </c>
      <c r="K3676" s="336" t="s">
        <v>113</v>
      </c>
      <c r="L3676" s="336" t="s">
        <v>113</v>
      </c>
      <c r="M3676" s="334" t="s">
        <v>114</v>
      </c>
      <c r="O3676" s="85">
        <v>44734</v>
      </c>
      <c r="P3676" s="85">
        <f>INDEX('Aquo parameters'!$A$1:$H$6130,MATCH($E3676,'Aquo parameters'!$E:$E,0),7)</f>
        <v>0</v>
      </c>
      <c r="Q3676" s="20" t="str">
        <f t="shared" si="57"/>
        <v>factors.Add(new Factor() { ParameterID = 6259, Key = 3689, StandardizationSet = "Bbk", Parameter = "mlxlMC62826", Factor_A = 0, Factor_B = 0, Factor_C = 1, IsMetal = false, IsPak = false, IsOrganic = true });</v>
      </c>
    </row>
    <row r="3677" spans="1:17" x14ac:dyDescent="0.25">
      <c r="A3677" s="34">
        <v>3690</v>
      </c>
      <c r="B3677" s="35" t="s">
        <v>111</v>
      </c>
      <c r="D3677" s="329" t="s">
        <v>733</v>
      </c>
      <c r="E3677" s="20">
        <v>6260</v>
      </c>
      <c r="F3677" s="305" t="str">
        <f>INDEX('Aquo parameters'!$A$1:$H$6130,MATCH($E3677,'Aquo parameters'!$E:$E,0),2)</f>
        <v>metalaxyl metaboliet CGA 108906</v>
      </c>
      <c r="G3677" s="305" t="s">
        <v>112</v>
      </c>
      <c r="H3677" s="251">
        <v>0</v>
      </c>
      <c r="I3677" s="251">
        <v>0</v>
      </c>
      <c r="J3677" s="251">
        <v>1</v>
      </c>
      <c r="K3677" s="336" t="s">
        <v>113</v>
      </c>
      <c r="L3677" s="336" t="s">
        <v>113</v>
      </c>
      <c r="M3677" s="334" t="s">
        <v>114</v>
      </c>
      <c r="O3677" s="85">
        <v>44734</v>
      </c>
      <c r="P3677" s="85">
        <f>INDEX('Aquo parameters'!$A$1:$H$6130,MATCH($E3677,'Aquo parameters'!$E:$E,0),7)</f>
        <v>0</v>
      </c>
      <c r="Q3677" s="20" t="str">
        <f t="shared" si="57"/>
        <v>factors.Add(new Factor() { ParameterID = 6260, Key = 3690, StandardizationSet = "Bbk", Parameter = "mlxlMC108906", Factor_A = 0, Factor_B = 0, Factor_C = 1, IsMetal = false, IsPak = false, IsOrganic = true });</v>
      </c>
    </row>
    <row r="3678" spans="1:17" x14ac:dyDescent="0.25">
      <c r="A3678" s="34">
        <v>3691</v>
      </c>
      <c r="B3678" s="35" t="s">
        <v>111</v>
      </c>
      <c r="D3678" s="329" t="s">
        <v>734</v>
      </c>
      <c r="E3678" s="20">
        <v>6261</v>
      </c>
      <c r="F3678" s="305" t="str">
        <f>INDEX('Aquo parameters'!$A$1:$H$6130,MATCH($E3678,'Aquo parameters'!$E:$E,0),2)</f>
        <v>n-pentadecaan</v>
      </c>
      <c r="G3678" s="305" t="s">
        <v>112</v>
      </c>
      <c r="H3678" s="251">
        <v>0</v>
      </c>
      <c r="I3678" s="251">
        <v>0</v>
      </c>
      <c r="J3678" s="251">
        <v>1</v>
      </c>
      <c r="K3678" s="336" t="s">
        <v>113</v>
      </c>
      <c r="L3678" s="336" t="s">
        <v>113</v>
      </c>
      <c r="M3678" s="334" t="s">
        <v>114</v>
      </c>
      <c r="O3678" s="85">
        <v>44734</v>
      </c>
      <c r="P3678" s="85">
        <f>INDEX('Aquo parameters'!$A$1:$H$6130,MATCH($E3678,'Aquo parameters'!$E:$E,0),7)</f>
        <v>0</v>
      </c>
      <c r="Q3678" s="20" t="str">
        <f t="shared" si="57"/>
        <v>factors.Add(new Factor() { ParameterID = 6261, Key = 3691, StandardizationSet = "Bbk", Parameter = "NC15a", Factor_A = 0, Factor_B = 0, Factor_C = 1, IsMetal = false, IsPak = false, IsOrganic = true });</v>
      </c>
    </row>
    <row r="3679" spans="1:17" x14ac:dyDescent="0.25">
      <c r="A3679" s="34">
        <v>3692</v>
      </c>
      <c r="B3679" s="35" t="s">
        <v>111</v>
      </c>
      <c r="D3679" s="329" t="s">
        <v>735</v>
      </c>
      <c r="E3679" s="20">
        <v>6262</v>
      </c>
      <c r="F3679" s="305" t="str">
        <f>INDEX('Aquo parameters'!$A$1:$H$6130,MATCH($E3679,'Aquo parameters'!$E:$E,0),2)</f>
        <v>n-hexadecaan</v>
      </c>
      <c r="G3679" s="305" t="s">
        <v>112</v>
      </c>
      <c r="H3679" s="251">
        <v>0</v>
      </c>
      <c r="I3679" s="251">
        <v>0</v>
      </c>
      <c r="J3679" s="251">
        <v>1</v>
      </c>
      <c r="K3679" s="336" t="s">
        <v>113</v>
      </c>
      <c r="L3679" s="336" t="s">
        <v>113</v>
      </c>
      <c r="M3679" s="334" t="s">
        <v>114</v>
      </c>
      <c r="O3679" s="85">
        <v>44734</v>
      </c>
      <c r="P3679" s="85">
        <f>INDEX('Aquo parameters'!$A$1:$H$6130,MATCH($E3679,'Aquo parameters'!$E:$E,0),7)</f>
        <v>0</v>
      </c>
      <c r="Q3679" s="20" t="str">
        <f t="shared" si="57"/>
        <v>factors.Add(new Factor() { ParameterID = 6262, Key = 3692, StandardizationSet = "Bbk", Parameter = "NC16a", Factor_A = 0, Factor_B = 0, Factor_C = 1, IsMetal = false, IsPak = false, IsOrganic = true });</v>
      </c>
    </row>
    <row r="3680" spans="1:17" x14ac:dyDescent="0.25">
      <c r="A3680" s="34">
        <v>3693</v>
      </c>
      <c r="B3680" s="35" t="s">
        <v>111</v>
      </c>
      <c r="D3680" s="329" t="s">
        <v>736</v>
      </c>
      <c r="E3680" s="20">
        <v>6263</v>
      </c>
      <c r="F3680" s="305" t="str">
        <f>INDEX('Aquo parameters'!$A$1:$H$6130,MATCH($E3680,'Aquo parameters'!$E:$E,0),2)</f>
        <v>pentylbenzeen</v>
      </c>
      <c r="G3680" s="305" t="s">
        <v>112</v>
      </c>
      <c r="H3680" s="251">
        <v>0</v>
      </c>
      <c r="I3680" s="251">
        <v>0</v>
      </c>
      <c r="J3680" s="251">
        <v>1</v>
      </c>
      <c r="K3680" s="336" t="s">
        <v>113</v>
      </c>
      <c r="L3680" s="336" t="s">
        <v>113</v>
      </c>
      <c r="M3680" s="334" t="s">
        <v>114</v>
      </c>
      <c r="O3680" s="85">
        <v>44734</v>
      </c>
      <c r="P3680" s="85">
        <f>INDEX('Aquo parameters'!$A$1:$H$6130,MATCH($E3680,'Aquo parameters'!$E:$E,0),7)</f>
        <v>0</v>
      </c>
      <c r="Q3680" s="20" t="str">
        <f t="shared" si="57"/>
        <v>factors.Add(new Factor() { ParameterID = 6263, Key = 3693, StandardizationSet = "Bbk", Parameter = "C5yBen", Factor_A = 0, Factor_B = 0, Factor_C = 1, IsMetal = false, IsPak = false, IsOrganic = true });</v>
      </c>
    </row>
    <row r="3681" spans="1:17" x14ac:dyDescent="0.25">
      <c r="A3681" s="34">
        <v>3694</v>
      </c>
      <c r="B3681" s="35" t="s">
        <v>111</v>
      </c>
      <c r="D3681" s="329" t="s">
        <v>737</v>
      </c>
      <c r="E3681" s="20">
        <v>6264</v>
      </c>
      <c r="F3681" s="305" t="str">
        <f>INDEX('Aquo parameters'!$A$1:$H$6130,MATCH($E3681,'Aquo parameters'!$E:$E,0),2)</f>
        <v>1,3,5-triisopropylbenzeen</v>
      </c>
      <c r="G3681" s="305" t="s">
        <v>112</v>
      </c>
      <c r="H3681" s="251">
        <v>0</v>
      </c>
      <c r="I3681" s="251">
        <v>0</v>
      </c>
      <c r="J3681" s="251">
        <v>1</v>
      </c>
      <c r="K3681" s="336" t="s">
        <v>113</v>
      </c>
      <c r="L3681" s="336" t="s">
        <v>113</v>
      </c>
      <c r="M3681" s="334" t="s">
        <v>114</v>
      </c>
      <c r="O3681" s="85">
        <v>44734</v>
      </c>
      <c r="P3681" s="85">
        <f>INDEX('Aquo parameters'!$A$1:$H$6130,MATCH($E3681,'Aquo parameters'!$E:$E,0),7)</f>
        <v>0</v>
      </c>
      <c r="Q3681" s="20" t="str">
        <f t="shared" si="57"/>
        <v>factors.Add(new Factor() { ParameterID = 6264, Key = 3694, StandardizationSet = "Bbk", Parameter = "135TiC3yBen", Factor_A = 0, Factor_B = 0, Factor_C = 1, IsMetal = false, IsPak = false, IsOrganic = true });</v>
      </c>
    </row>
    <row r="3682" spans="1:17" x14ac:dyDescent="0.25">
      <c r="A3682" s="34">
        <v>3695</v>
      </c>
      <c r="B3682" s="35" t="s">
        <v>111</v>
      </c>
      <c r="D3682" s="329" t="s">
        <v>738</v>
      </c>
      <c r="E3682" s="20">
        <v>6265</v>
      </c>
      <c r="F3682" s="305" t="str">
        <f>INDEX('Aquo parameters'!$A$1:$H$6130,MATCH($E3682,'Aquo parameters'!$E:$E,0),2)</f>
        <v>cis-1-chloor-1-propeen</v>
      </c>
      <c r="G3682" s="305" t="s">
        <v>112</v>
      </c>
      <c r="H3682" s="251">
        <v>0</v>
      </c>
      <c r="I3682" s="251">
        <v>0</v>
      </c>
      <c r="J3682" s="251">
        <v>1</v>
      </c>
      <c r="K3682" s="336" t="s">
        <v>113</v>
      </c>
      <c r="L3682" s="336" t="s">
        <v>113</v>
      </c>
      <c r="M3682" s="334" t="s">
        <v>114</v>
      </c>
      <c r="O3682" s="85">
        <v>44734</v>
      </c>
      <c r="P3682" s="85">
        <f>INDEX('Aquo parameters'!$A$1:$H$6130,MATCH($E3682,'Aquo parameters'!$E:$E,0),7)</f>
        <v>0</v>
      </c>
      <c r="Q3682" s="20" t="str">
        <f t="shared" si="57"/>
        <v>factors.Add(new Factor() { ParameterID = 6265, Key = 3695, StandardizationSet = "Bbk", Parameter = "c1Cl1C3e", Factor_A = 0, Factor_B = 0, Factor_C = 1, IsMetal = false, IsPak = false, IsOrganic = true });</v>
      </c>
    </row>
    <row r="3683" spans="1:17" x14ac:dyDescent="0.25">
      <c r="A3683" s="34">
        <v>3696</v>
      </c>
      <c r="B3683" s="35" t="s">
        <v>111</v>
      </c>
      <c r="D3683" s="329" t="s">
        <v>739</v>
      </c>
      <c r="E3683" s="20">
        <v>6266</v>
      </c>
      <c r="F3683" s="305" t="str">
        <f>INDEX('Aquo parameters'!$A$1:$H$6130,MATCH($E3683,'Aquo parameters'!$E:$E,0),2)</f>
        <v>trans-1-chloor-1-propeen</v>
      </c>
      <c r="G3683" s="305" t="s">
        <v>112</v>
      </c>
      <c r="H3683" s="251">
        <v>0</v>
      </c>
      <c r="I3683" s="251">
        <v>0</v>
      </c>
      <c r="J3683" s="251">
        <v>1</v>
      </c>
      <c r="K3683" s="336" t="s">
        <v>113</v>
      </c>
      <c r="L3683" s="336" t="s">
        <v>113</v>
      </c>
      <c r="M3683" s="334" t="s">
        <v>114</v>
      </c>
      <c r="O3683" s="85">
        <v>44734</v>
      </c>
      <c r="P3683" s="85">
        <f>INDEX('Aquo parameters'!$A$1:$H$6130,MATCH($E3683,'Aquo parameters'!$E:$E,0),7)</f>
        <v>0</v>
      </c>
      <c r="Q3683" s="20" t="str">
        <f t="shared" si="57"/>
        <v>factors.Add(new Factor() { ParameterID = 6266, Key = 3696, StandardizationSet = "Bbk", Parameter = "t1Cl1C3e", Factor_A = 0, Factor_B = 0, Factor_C = 1, IsMetal = false, IsPak = false, IsOrganic = true });</v>
      </c>
    </row>
    <row r="3684" spans="1:17" x14ac:dyDescent="0.25">
      <c r="A3684" s="34">
        <v>3697</v>
      </c>
      <c r="B3684" s="35" t="s">
        <v>111</v>
      </c>
      <c r="D3684" s="329" t="s">
        <v>740</v>
      </c>
      <c r="E3684" s="20">
        <v>6267</v>
      </c>
      <c r="F3684" s="305" t="str">
        <f>INDEX('Aquo parameters'!$A$1:$H$6130,MATCH($E3684,'Aquo parameters'!$E:$E,0),2)</f>
        <v>acesulfaam</v>
      </c>
      <c r="G3684" s="305" t="s">
        <v>112</v>
      </c>
      <c r="H3684" s="251">
        <v>0</v>
      </c>
      <c r="I3684" s="251">
        <v>0</v>
      </c>
      <c r="J3684" s="251">
        <v>1</v>
      </c>
      <c r="K3684" s="336" t="s">
        <v>113</v>
      </c>
      <c r="L3684" s="336" t="s">
        <v>113</v>
      </c>
      <c r="M3684" s="334" t="s">
        <v>114</v>
      </c>
      <c r="O3684" s="85">
        <v>44734</v>
      </c>
      <c r="P3684" s="85">
        <f>INDEX('Aquo parameters'!$A$1:$H$6130,MATCH($E3684,'Aquo parameters'!$E:$E,0),7)</f>
        <v>0</v>
      </c>
      <c r="Q3684" s="20" t="str">
        <f t="shared" si="57"/>
        <v>factors.Add(new Factor() { ParameterID = 6267, Key = 3697, StandardizationSet = "Bbk", Parameter = "acsfm", Factor_A = 0, Factor_B = 0, Factor_C = 1, IsMetal = false, IsPak = false, IsOrganic = true });</v>
      </c>
    </row>
    <row r="3685" spans="1:17" x14ac:dyDescent="0.25">
      <c r="A3685" s="34">
        <v>3698</v>
      </c>
      <c r="B3685" s="35" t="s">
        <v>111</v>
      </c>
      <c r="D3685" s="329" t="s">
        <v>741</v>
      </c>
      <c r="E3685" s="20">
        <v>6268</v>
      </c>
      <c r="F3685" s="305" t="str">
        <f>INDEX('Aquo parameters'!$A$1:$H$6130,MATCH($E3685,'Aquo parameters'!$E:$E,0),2)</f>
        <v>amantadine</v>
      </c>
      <c r="G3685" s="305" t="s">
        <v>112</v>
      </c>
      <c r="H3685" s="251">
        <v>0</v>
      </c>
      <c r="I3685" s="251">
        <v>0</v>
      </c>
      <c r="J3685" s="251">
        <v>1</v>
      </c>
      <c r="K3685" s="336" t="s">
        <v>113</v>
      </c>
      <c r="L3685" s="336" t="s">
        <v>113</v>
      </c>
      <c r="M3685" s="334" t="s">
        <v>114</v>
      </c>
      <c r="O3685" s="85">
        <v>44734</v>
      </c>
      <c r="P3685" s="85">
        <f>INDEX('Aquo parameters'!$A$1:$H$6130,MATCH($E3685,'Aquo parameters'!$E:$E,0),7)</f>
        <v>0</v>
      </c>
      <c r="Q3685" s="20" t="str">
        <f t="shared" si="57"/>
        <v>factors.Add(new Factor() { ParameterID = 6268, Key = 3698, StandardizationSet = "Bbk", Parameter = "amtdne", Factor_A = 0, Factor_B = 0, Factor_C = 1, IsMetal = false, IsPak = false, IsOrganic = true });</v>
      </c>
    </row>
    <row r="3686" spans="1:17" x14ac:dyDescent="0.25">
      <c r="A3686" s="34">
        <v>3699</v>
      </c>
      <c r="B3686" s="35" t="s">
        <v>111</v>
      </c>
      <c r="D3686" s="329" t="s">
        <v>742</v>
      </c>
      <c r="E3686" s="20">
        <v>6269</v>
      </c>
      <c r="F3686" s="305" t="str">
        <f>INDEX('Aquo parameters'!$A$1:$H$6130,MATCH($E3686,'Aquo parameters'!$E:$E,0),2)</f>
        <v>sulfamethizol</v>
      </c>
      <c r="G3686" s="305" t="s">
        <v>112</v>
      </c>
      <c r="H3686" s="251">
        <v>0</v>
      </c>
      <c r="I3686" s="251">
        <v>0</v>
      </c>
      <c r="J3686" s="251">
        <v>1</v>
      </c>
      <c r="K3686" s="336" t="s">
        <v>113</v>
      </c>
      <c r="L3686" s="336" t="s">
        <v>113</v>
      </c>
      <c r="M3686" s="334" t="s">
        <v>114</v>
      </c>
      <c r="O3686" s="85">
        <v>44734</v>
      </c>
      <c r="P3686" s="85">
        <f>INDEX('Aquo parameters'!$A$1:$H$6130,MATCH($E3686,'Aquo parameters'!$E:$E,0),7)</f>
        <v>0</v>
      </c>
      <c r="Q3686" s="20" t="str">
        <f t="shared" si="57"/>
        <v>factors.Add(new Factor() { ParameterID = 6269, Key = 3699, StandardizationSet = "Bbk", Parameter = "sulfmtzl", Factor_A = 0, Factor_B = 0, Factor_C = 1, IsMetal = false, IsPak = false, IsOrganic = true });</v>
      </c>
    </row>
    <row r="3687" spans="1:17" x14ac:dyDescent="0.25">
      <c r="A3687" s="34">
        <v>3700</v>
      </c>
      <c r="B3687" s="35" t="s">
        <v>111</v>
      </c>
      <c r="D3687" s="329" t="s">
        <v>743</v>
      </c>
      <c r="E3687" s="20">
        <v>6270</v>
      </c>
      <c r="F3687" s="305" t="str">
        <f>INDEX('Aquo parameters'!$A$1:$H$6130,MATCH($E3687,'Aquo parameters'!$E:$E,0),2)</f>
        <v>ceftazidime</v>
      </c>
      <c r="G3687" s="305" t="s">
        <v>112</v>
      </c>
      <c r="H3687" s="251">
        <v>0</v>
      </c>
      <c r="I3687" s="251">
        <v>0</v>
      </c>
      <c r="J3687" s="251">
        <v>1</v>
      </c>
      <c r="K3687" s="336" t="s">
        <v>113</v>
      </c>
      <c r="L3687" s="336" t="s">
        <v>113</v>
      </c>
      <c r="M3687" s="334" t="s">
        <v>114</v>
      </c>
      <c r="O3687" s="85">
        <v>44734</v>
      </c>
      <c r="P3687" s="85">
        <f>INDEX('Aquo parameters'!$A$1:$H$6130,MATCH($E3687,'Aquo parameters'!$E:$E,0),7)</f>
        <v>0</v>
      </c>
      <c r="Q3687" s="20" t="str">
        <f t="shared" si="57"/>
        <v>factors.Add(new Factor() { ParameterID = 6270, Key = 3700, StandardizationSet = "Bbk", Parameter = "ceftzdme", Factor_A = 0, Factor_B = 0, Factor_C = 1, IsMetal = false, IsPak = false, IsOrganic = true });</v>
      </c>
    </row>
    <row r="3688" spans="1:17" x14ac:dyDescent="0.25">
      <c r="A3688" s="34">
        <v>3701</v>
      </c>
      <c r="B3688" s="35" t="s">
        <v>111</v>
      </c>
      <c r="D3688" s="329" t="s">
        <v>744</v>
      </c>
      <c r="E3688" s="20">
        <v>6271</v>
      </c>
      <c r="F3688" s="305" t="str">
        <f>INDEX('Aquo parameters'!$A$1:$H$6130,MATCH($E3688,'Aquo parameters'!$E:$E,0),2)</f>
        <v>N-methylethanolamine</v>
      </c>
      <c r="G3688" s="305" t="s">
        <v>112</v>
      </c>
      <c r="H3688" s="251">
        <v>0</v>
      </c>
      <c r="I3688" s="251">
        <v>0</v>
      </c>
      <c r="J3688" s="251">
        <v>1</v>
      </c>
      <c r="K3688" s="336" t="s">
        <v>113</v>
      </c>
      <c r="L3688" s="336" t="s">
        <v>113</v>
      </c>
      <c r="M3688" s="334" t="s">
        <v>114</v>
      </c>
      <c r="O3688" s="85">
        <v>44734</v>
      </c>
      <c r="P3688" s="85">
        <f>INDEX('Aquo parameters'!$A$1:$H$6130,MATCH($E3688,'Aquo parameters'!$E:$E,0),7)</f>
        <v>0</v>
      </c>
      <c r="Q3688" s="20" t="str">
        <f t="shared" si="57"/>
        <v>factors.Add(new Factor() { ParameterID = 6271, Key = 3701, StandardizationSet = "Bbk", Parameter = "NMEA", Factor_A = 0, Factor_B = 0, Factor_C = 1, IsMetal = false, IsPak = false, IsOrganic = true });</v>
      </c>
    </row>
    <row r="3689" spans="1:17" x14ac:dyDescent="0.25">
      <c r="A3689" s="34">
        <v>3702</v>
      </c>
      <c r="B3689" s="35" t="s">
        <v>111</v>
      </c>
      <c r="D3689" s="329" t="s">
        <v>745</v>
      </c>
      <c r="E3689" s="20">
        <v>6272</v>
      </c>
      <c r="F3689" s="305" t="str">
        <f>INDEX('Aquo parameters'!$A$1:$H$6130,MATCH($E3689,'Aquo parameters'!$E:$E,0),2)</f>
        <v>1,4-dimethylnaftaleen</v>
      </c>
      <c r="G3689" s="305" t="s">
        <v>112</v>
      </c>
      <c r="H3689" s="251">
        <v>0</v>
      </c>
      <c r="I3689" s="251">
        <v>0</v>
      </c>
      <c r="J3689" s="251">
        <v>1</v>
      </c>
      <c r="K3689" s="336" t="s">
        <v>113</v>
      </c>
      <c r="L3689" s="336" t="s">
        <v>114</v>
      </c>
      <c r="M3689" s="334" t="s">
        <v>114</v>
      </c>
      <c r="O3689" s="85">
        <v>44734</v>
      </c>
      <c r="P3689" s="85">
        <f>INDEX('Aquo parameters'!$A$1:$H$6130,MATCH($E3689,'Aquo parameters'!$E:$E,0),7)</f>
        <v>0</v>
      </c>
      <c r="Q3689" s="20" t="str">
        <f t="shared" si="57"/>
        <v>factors.Add(new Factor() { ParameterID = 6272, Key = 3702, StandardizationSet = "Bbk", Parameter = "14DC1yNaf", Factor_A = 0, Factor_B = 0, Factor_C = 1, IsMetal = false, IsPak = true, IsOrganic = true });</v>
      </c>
    </row>
    <row r="3690" spans="1:17" x14ac:dyDescent="0.25">
      <c r="A3690" s="34">
        <v>3703</v>
      </c>
      <c r="B3690" s="35" t="s">
        <v>111</v>
      </c>
      <c r="D3690" s="329" t="s">
        <v>746</v>
      </c>
      <c r="E3690" s="20">
        <v>6273</v>
      </c>
      <c r="F3690" s="305" t="str">
        <f>INDEX('Aquo parameters'!$A$1:$H$6130,MATCH($E3690,'Aquo parameters'!$E:$E,0),2)</f>
        <v>adiponitril</v>
      </c>
      <c r="G3690" s="305" t="s">
        <v>112</v>
      </c>
      <c r="H3690" s="251">
        <v>0</v>
      </c>
      <c r="I3690" s="251">
        <v>0</v>
      </c>
      <c r="J3690" s="251">
        <v>1</v>
      </c>
      <c r="K3690" s="336" t="s">
        <v>113</v>
      </c>
      <c r="L3690" s="336" t="s">
        <v>113</v>
      </c>
      <c r="M3690" s="334" t="s">
        <v>114</v>
      </c>
      <c r="O3690" s="85">
        <v>44734</v>
      </c>
      <c r="P3690" s="85">
        <f>INDEX('Aquo parameters'!$A$1:$H$6130,MATCH($E3690,'Aquo parameters'!$E:$E,0),7)</f>
        <v>0</v>
      </c>
      <c r="Q3690" s="20" t="str">
        <f t="shared" si="57"/>
        <v>factors.Add(new Factor() { ParameterID = 6273, Key = 3703, StandardizationSet = "Bbk", Parameter = "adpntl", Factor_A = 0, Factor_B = 0, Factor_C = 1, IsMetal = false, IsPak = false, IsOrganic = true });</v>
      </c>
    </row>
    <row r="3691" spans="1:17" x14ac:dyDescent="0.25">
      <c r="A3691" s="34">
        <v>3704</v>
      </c>
      <c r="B3691" s="35" t="s">
        <v>111</v>
      </c>
      <c r="D3691" s="329" t="s">
        <v>747</v>
      </c>
      <c r="E3691" s="20">
        <v>6274</v>
      </c>
      <c r="F3691" s="305" t="str">
        <f>INDEX('Aquo parameters'!$A$1:$H$6130,MATCH($E3691,'Aquo parameters'!$E:$E,0),2)</f>
        <v>2,5-dimethylpyrazine</v>
      </c>
      <c r="G3691" s="305" t="s">
        <v>112</v>
      </c>
      <c r="H3691" s="251">
        <v>0</v>
      </c>
      <c r="I3691" s="251">
        <v>0</v>
      </c>
      <c r="J3691" s="251">
        <v>1</v>
      </c>
      <c r="K3691" s="336" t="s">
        <v>113</v>
      </c>
      <c r="L3691" s="336" t="s">
        <v>113</v>
      </c>
      <c r="M3691" s="334" t="s">
        <v>114</v>
      </c>
      <c r="O3691" s="85">
        <v>44734</v>
      </c>
      <c r="P3691" s="85">
        <f>INDEX('Aquo parameters'!$A$1:$H$6130,MATCH($E3691,'Aquo parameters'!$E:$E,0),7)</f>
        <v>0</v>
      </c>
      <c r="Q3691" s="20" t="str">
        <f t="shared" si="57"/>
        <v>factors.Add(new Factor() { ParameterID = 6274, Key = 3704, StandardizationSet = "Bbk", Parameter = "25DC1yprzne", Factor_A = 0, Factor_B = 0, Factor_C = 1, IsMetal = false, IsPak = false, IsOrganic = true });</v>
      </c>
    </row>
    <row r="3692" spans="1:17" x14ac:dyDescent="0.25">
      <c r="A3692" s="34">
        <v>3705</v>
      </c>
      <c r="B3692" s="35" t="s">
        <v>111</v>
      </c>
      <c r="D3692" s="329" t="s">
        <v>748</v>
      </c>
      <c r="E3692" s="20">
        <v>6275</v>
      </c>
      <c r="F3692" s="305" t="str">
        <f>INDEX('Aquo parameters'!$A$1:$H$6130,MATCH($E3692,'Aquo parameters'!$E:$E,0),2)</f>
        <v>1-(2-methoxypropoxy)-2-propanol</v>
      </c>
      <c r="G3692" s="305" t="s">
        <v>112</v>
      </c>
      <c r="H3692" s="251">
        <v>0</v>
      </c>
      <c r="I3692" s="251">
        <v>0</v>
      </c>
      <c r="J3692" s="251">
        <v>1</v>
      </c>
      <c r="K3692" s="336" t="s">
        <v>113</v>
      </c>
      <c r="L3692" s="336" t="s">
        <v>113</v>
      </c>
      <c r="M3692" s="334" t="s">
        <v>114</v>
      </c>
      <c r="O3692" s="85">
        <v>44734</v>
      </c>
      <c r="P3692" s="85">
        <f>INDEX('Aquo parameters'!$A$1:$H$6130,MATCH($E3692,'Aquo parameters'!$E:$E,0),7)</f>
        <v>0</v>
      </c>
      <c r="Q3692" s="20" t="str">
        <f t="shared" si="57"/>
        <v>factors.Add(new Factor() { ParameterID = 6275, Key = 3705, StandardizationSet = "Bbk", Parameter = "12C1oxC3ox2C", Factor_A = 0, Factor_B = 0, Factor_C = 1, IsMetal = false, IsPak = false, IsOrganic = true });</v>
      </c>
    </row>
    <row r="3693" spans="1:17" x14ac:dyDescent="0.25">
      <c r="A3693" s="34">
        <v>3706</v>
      </c>
      <c r="B3693" s="35" t="s">
        <v>111</v>
      </c>
      <c r="D3693" s="329" t="s">
        <v>749</v>
      </c>
      <c r="E3693" s="20">
        <v>6276</v>
      </c>
      <c r="F3693" s="305" t="str">
        <f>INDEX('Aquo parameters'!$A$1:$H$6130,MATCH($E3693,'Aquo parameters'!$E:$E,0),2)</f>
        <v>2-ethylpyrazine</v>
      </c>
      <c r="G3693" s="305" t="s">
        <v>112</v>
      </c>
      <c r="H3693" s="251">
        <v>0</v>
      </c>
      <c r="I3693" s="251">
        <v>0</v>
      </c>
      <c r="J3693" s="251">
        <v>1</v>
      </c>
      <c r="K3693" s="336" t="s">
        <v>113</v>
      </c>
      <c r="L3693" s="336" t="s">
        <v>113</v>
      </c>
      <c r="M3693" s="334" t="s">
        <v>114</v>
      </c>
      <c r="O3693" s="85">
        <v>44734</v>
      </c>
      <c r="P3693" s="85">
        <f>INDEX('Aquo parameters'!$A$1:$H$6130,MATCH($E3693,'Aquo parameters'!$E:$E,0),7)</f>
        <v>0</v>
      </c>
      <c r="Q3693" s="20" t="str">
        <f t="shared" si="57"/>
        <v>factors.Add(new Factor() { ParameterID = 6276, Key = 3706, StandardizationSet = "Bbk", Parameter = "2C2yprzne", Factor_A = 0, Factor_B = 0, Factor_C = 1, IsMetal = false, IsPak = false, IsOrganic = true });</v>
      </c>
    </row>
    <row r="3694" spans="1:17" x14ac:dyDescent="0.25">
      <c r="A3694" s="34">
        <v>3707</v>
      </c>
      <c r="B3694" s="35" t="s">
        <v>111</v>
      </c>
      <c r="D3694" s="329" t="s">
        <v>750</v>
      </c>
      <c r="E3694" s="20">
        <v>6277</v>
      </c>
      <c r="F3694" s="305" t="str">
        <f>INDEX('Aquo parameters'!$A$1:$H$6130,MATCH($E3694,'Aquo parameters'!$E:$E,0),2)</f>
        <v>2,3,5-trimethylpyrazine</v>
      </c>
      <c r="G3694" s="305" t="s">
        <v>112</v>
      </c>
      <c r="H3694" s="251">
        <v>0</v>
      </c>
      <c r="I3694" s="251">
        <v>0</v>
      </c>
      <c r="J3694" s="251">
        <v>1</v>
      </c>
      <c r="K3694" s="336" t="s">
        <v>113</v>
      </c>
      <c r="L3694" s="336" t="s">
        <v>113</v>
      </c>
      <c r="M3694" s="334" t="s">
        <v>114</v>
      </c>
      <c r="O3694" s="85">
        <v>44734</v>
      </c>
      <c r="P3694" s="85">
        <f>INDEX('Aquo parameters'!$A$1:$H$6130,MATCH($E3694,'Aquo parameters'!$E:$E,0),7)</f>
        <v>0</v>
      </c>
      <c r="Q3694" s="20" t="str">
        <f t="shared" si="57"/>
        <v>factors.Add(new Factor() { ParameterID = 6277, Key = 3707, StandardizationSet = "Bbk", Parameter = "235TC1yprzne", Factor_A = 0, Factor_B = 0, Factor_C = 1, IsMetal = false, IsPak = false, IsOrganic = true });</v>
      </c>
    </row>
    <row r="3695" spans="1:17" x14ac:dyDescent="0.25">
      <c r="A3695" s="34">
        <v>3708</v>
      </c>
      <c r="B3695" s="35" t="s">
        <v>111</v>
      </c>
      <c r="D3695" s="329" t="s">
        <v>751</v>
      </c>
      <c r="E3695" s="20">
        <v>6278</v>
      </c>
      <c r="F3695" s="305" t="str">
        <f>INDEX('Aquo parameters'!$A$1:$H$6130,MATCH($E3695,'Aquo parameters'!$E:$E,0),2)</f>
        <v>diethylzuur pyrofosfaat</v>
      </c>
      <c r="G3695" s="305" t="s">
        <v>112</v>
      </c>
      <c r="H3695" s="251">
        <v>0</v>
      </c>
      <c r="I3695" s="251">
        <v>0</v>
      </c>
      <c r="J3695" s="251">
        <v>1</v>
      </c>
      <c r="K3695" s="336" t="s">
        <v>113</v>
      </c>
      <c r="L3695" s="336" t="s">
        <v>113</v>
      </c>
      <c r="M3695" s="334" t="s">
        <v>114</v>
      </c>
      <c r="O3695" s="85">
        <v>44734</v>
      </c>
      <c r="P3695" s="85">
        <f>INDEX('Aquo parameters'!$A$1:$H$6130,MATCH($E3695,'Aquo parameters'!$E:$E,0),7)</f>
        <v>0</v>
      </c>
      <c r="Q3695" s="20" t="str">
        <f t="shared" si="57"/>
        <v>factors.Add(new Factor() { ParameterID = 6278, Key = 3708, StandardizationSet = "Bbk", Parameter = "DC2yzrprPO4", Factor_A = 0, Factor_B = 0, Factor_C = 1, IsMetal = false, IsPak = false, IsOrganic = true });</v>
      </c>
    </row>
    <row r="3696" spans="1:17" x14ac:dyDescent="0.25">
      <c r="A3696" s="34">
        <v>3709</v>
      </c>
      <c r="B3696" s="35" t="s">
        <v>111</v>
      </c>
      <c r="D3696" s="329" t="s">
        <v>752</v>
      </c>
      <c r="E3696" s="20">
        <v>6279</v>
      </c>
      <c r="F3696" s="305" t="str">
        <f>INDEX('Aquo parameters'!$A$1:$H$6130,MATCH($E3696,'Aquo parameters'!$E:$E,0),2)</f>
        <v>6-fenyldodecaan</v>
      </c>
      <c r="G3696" s="305" t="s">
        <v>112</v>
      </c>
      <c r="H3696" s="251">
        <v>0</v>
      </c>
      <c r="I3696" s="251">
        <v>0</v>
      </c>
      <c r="J3696" s="251">
        <v>1</v>
      </c>
      <c r="K3696" s="336" t="s">
        <v>113</v>
      </c>
      <c r="L3696" s="336" t="s">
        <v>113</v>
      </c>
      <c r="M3696" s="334" t="s">
        <v>114</v>
      </c>
      <c r="O3696" s="85">
        <v>44734</v>
      </c>
      <c r="P3696" s="85">
        <f>INDEX('Aquo parameters'!$A$1:$H$6130,MATCH($E3696,'Aquo parameters'!$E:$E,0),7)</f>
        <v>0</v>
      </c>
      <c r="Q3696" s="20" t="str">
        <f t="shared" si="57"/>
        <v>factors.Add(new Factor() { ParameterID = 6279, Key = 3709, StandardizationSet = "Bbk", Parameter = "6FyC12a", Factor_A = 0, Factor_B = 0, Factor_C = 1, IsMetal = false, IsPak = false, IsOrganic = true });</v>
      </c>
    </row>
    <row r="3697" spans="1:17" x14ac:dyDescent="0.25">
      <c r="A3697" s="34">
        <v>3710</v>
      </c>
      <c r="B3697" s="35" t="s">
        <v>111</v>
      </c>
      <c r="D3697" s="329" t="s">
        <v>753</v>
      </c>
      <c r="E3697" s="20">
        <v>6280</v>
      </c>
      <c r="F3697" s="305" t="str">
        <f>INDEX('Aquo parameters'!$A$1:$H$6130,MATCH($E3697,'Aquo parameters'!$E:$E,0),2)</f>
        <v>2,5-dihydro-2,5-dimethoxyfuran</v>
      </c>
      <c r="G3697" s="305" t="s">
        <v>112</v>
      </c>
      <c r="H3697" s="251">
        <v>0</v>
      </c>
      <c r="I3697" s="251">
        <v>0</v>
      </c>
      <c r="J3697" s="251">
        <v>1</v>
      </c>
      <c r="K3697" s="336" t="s">
        <v>113</v>
      </c>
      <c r="L3697" s="336" t="s">
        <v>113</v>
      </c>
      <c r="M3697" s="334" t="s">
        <v>114</v>
      </c>
      <c r="O3697" s="85">
        <v>44734</v>
      </c>
      <c r="P3697" s="85">
        <f>INDEX('Aquo parameters'!$A$1:$H$6130,MATCH($E3697,'Aquo parameters'!$E:$E,0),7)</f>
        <v>0</v>
      </c>
      <c r="Q3697" s="20" t="str">
        <f t="shared" si="57"/>
        <v>factors.Add(new Factor() { ParameterID = 6280, Key = 3710, StandardizationSet = "Bbk", Parameter = "25DHOx25DC1o", Factor_A = 0, Factor_B = 0, Factor_C = 1, IsMetal = false, IsPak = false, IsOrganic = true });</v>
      </c>
    </row>
    <row r="3698" spans="1:17" x14ac:dyDescent="0.25">
      <c r="A3698" s="34">
        <v>3711</v>
      </c>
      <c r="B3698" s="35" t="s">
        <v>111</v>
      </c>
      <c r="D3698" s="329" t="s">
        <v>754</v>
      </c>
      <c r="E3698" s="20">
        <v>6281</v>
      </c>
      <c r="F3698" s="305" t="str">
        <f>INDEX('Aquo parameters'!$A$1:$H$6130,MATCH($E3698,'Aquo parameters'!$E:$E,0),2)</f>
        <v>2,2-dimethoxybutaan</v>
      </c>
      <c r="G3698" s="305" t="s">
        <v>112</v>
      </c>
      <c r="H3698" s="251">
        <v>0</v>
      </c>
      <c r="I3698" s="251">
        <v>0</v>
      </c>
      <c r="J3698" s="251">
        <v>1</v>
      </c>
      <c r="K3698" s="336" t="s">
        <v>113</v>
      </c>
      <c r="L3698" s="336" t="s">
        <v>113</v>
      </c>
      <c r="M3698" s="334" t="s">
        <v>114</v>
      </c>
      <c r="O3698" s="85">
        <v>44734</v>
      </c>
      <c r="P3698" s="85">
        <f>INDEX('Aquo parameters'!$A$1:$H$6130,MATCH($E3698,'Aquo parameters'!$E:$E,0),7)</f>
        <v>0</v>
      </c>
      <c r="Q3698" s="20" t="str">
        <f t="shared" si="57"/>
        <v>factors.Add(new Factor() { ParameterID = 6281, Key = 3711, StandardizationSet = "Bbk", Parameter = "22DC1oxC4a", Factor_A = 0, Factor_B = 0, Factor_C = 1, IsMetal = false, IsPak = false, IsOrganic = true });</v>
      </c>
    </row>
    <row r="3699" spans="1:17" x14ac:dyDescent="0.25">
      <c r="A3699" s="34">
        <v>3712</v>
      </c>
      <c r="B3699" s="35" t="s">
        <v>111</v>
      </c>
      <c r="D3699" s="329" t="s">
        <v>755</v>
      </c>
      <c r="E3699" s="20">
        <v>6282</v>
      </c>
      <c r="F3699" s="305" t="str">
        <f>INDEX('Aquo parameters'!$A$1:$H$6130,MATCH($E3699,'Aquo parameters'!$E:$E,0),2)</f>
        <v>dichloor(methylsulfonyl)methaan</v>
      </c>
      <c r="G3699" s="305" t="s">
        <v>112</v>
      </c>
      <c r="H3699" s="251">
        <v>0</v>
      </c>
      <c r="I3699" s="251">
        <v>0</v>
      </c>
      <c r="J3699" s="251">
        <v>1</v>
      </c>
      <c r="K3699" s="336" t="s">
        <v>113</v>
      </c>
      <c r="L3699" s="336" t="s">
        <v>113</v>
      </c>
      <c r="M3699" s="334" t="s">
        <v>114</v>
      </c>
      <c r="O3699" s="85">
        <v>44734</v>
      </c>
      <c r="P3699" s="85">
        <f>INDEX('Aquo parameters'!$A$1:$H$6130,MATCH($E3699,'Aquo parameters'!$E:$E,0),7)</f>
        <v>0</v>
      </c>
      <c r="Q3699" s="20" t="str">
        <f t="shared" si="57"/>
        <v>factors.Add(new Factor() { ParameterID = 6282, Key = 3712, StandardizationSet = "Bbk", Parameter = "DClC1ysfnC1a", Factor_A = 0, Factor_B = 0, Factor_C = 1, IsMetal = false, IsPak = false, IsOrganic = true });</v>
      </c>
    </row>
    <row r="3700" spans="1:17" x14ac:dyDescent="0.25">
      <c r="A3700" s="34">
        <v>3713</v>
      </c>
      <c r="B3700" s="35" t="s">
        <v>111</v>
      </c>
      <c r="D3700" s="329" t="s">
        <v>756</v>
      </c>
      <c r="E3700" s="20">
        <v>6283</v>
      </c>
      <c r="F3700" s="305" t="str">
        <f>INDEX('Aquo parameters'!$A$1:$H$6130,MATCH($E3700,'Aquo parameters'!$E:$E,0),2)</f>
        <v>bis(2-chloorisopropyl)ether</v>
      </c>
      <c r="G3700" s="305" t="s">
        <v>112</v>
      </c>
      <c r="H3700" s="251">
        <v>0</v>
      </c>
      <c r="I3700" s="251">
        <v>0</v>
      </c>
      <c r="J3700" s="251">
        <v>1</v>
      </c>
      <c r="K3700" s="336" t="s">
        <v>113</v>
      </c>
      <c r="L3700" s="336" t="s">
        <v>113</v>
      </c>
      <c r="M3700" s="334" t="s">
        <v>114</v>
      </c>
      <c r="O3700" s="85">
        <v>44734</v>
      </c>
      <c r="P3700" s="85">
        <f>INDEX('Aquo parameters'!$A$1:$H$6130,MATCH($E3700,'Aquo parameters'!$E:$E,0),7)</f>
        <v>0</v>
      </c>
      <c r="Q3700" s="20" t="str">
        <f t="shared" si="57"/>
        <v>factors.Add(new Factor() { ParameterID = 6283, Key = 3713, StandardizationSet = "Bbk", Parameter = "bis2CliC3yEt", Factor_A = 0, Factor_B = 0, Factor_C = 1, IsMetal = false, IsPak = false, IsOrganic = true });</v>
      </c>
    </row>
    <row r="3701" spans="1:17" x14ac:dyDescent="0.25">
      <c r="A3701" s="34">
        <v>3714</v>
      </c>
      <c r="B3701" s="35" t="s">
        <v>111</v>
      </c>
      <c r="D3701" s="329" t="s">
        <v>757</v>
      </c>
      <c r="E3701" s="20">
        <v>6284</v>
      </c>
      <c r="F3701" s="305" t="str">
        <f>INDEX('Aquo parameters'!$A$1:$H$6130,MATCH($E3701,'Aquo parameters'!$E:$E,0),2)</f>
        <v>1-butoxy-2-propanol</v>
      </c>
      <c r="G3701" s="305" t="s">
        <v>112</v>
      </c>
      <c r="H3701" s="251">
        <v>0</v>
      </c>
      <c r="I3701" s="251">
        <v>0</v>
      </c>
      <c r="J3701" s="251">
        <v>1</v>
      </c>
      <c r="K3701" s="336" t="s">
        <v>113</v>
      </c>
      <c r="L3701" s="336" t="s">
        <v>113</v>
      </c>
      <c r="M3701" s="334" t="s">
        <v>114</v>
      </c>
      <c r="O3701" s="85">
        <v>44734</v>
      </c>
      <c r="P3701" s="85">
        <f>INDEX('Aquo parameters'!$A$1:$H$6130,MATCH($E3701,'Aquo parameters'!$E:$E,0),7)</f>
        <v>0</v>
      </c>
      <c r="Q3701" s="20" t="str">
        <f t="shared" si="57"/>
        <v>factors.Add(new Factor() { ParameterID = 6284, Key = 3714, StandardizationSet = "Bbk", Parameter = "1C4ox2C3ol", Factor_A = 0, Factor_B = 0, Factor_C = 1, IsMetal = false, IsPak = false, IsOrganic = true });</v>
      </c>
    </row>
    <row r="3702" spans="1:17" x14ac:dyDescent="0.25">
      <c r="A3702" s="34">
        <v>3715</v>
      </c>
      <c r="B3702" s="35" t="s">
        <v>111</v>
      </c>
      <c r="D3702" s="329" t="s">
        <v>758</v>
      </c>
      <c r="E3702" s="20">
        <v>6285</v>
      </c>
      <c r="F3702" s="305" t="str">
        <f>INDEX('Aquo parameters'!$A$1:$H$6130,MATCH($E3702,'Aquo parameters'!$E:$E,0),2)</f>
        <v>2-fenylisopropanol</v>
      </c>
      <c r="G3702" s="305" t="s">
        <v>112</v>
      </c>
      <c r="H3702" s="251">
        <v>0</v>
      </c>
      <c r="I3702" s="251">
        <v>0</v>
      </c>
      <c r="J3702" s="251">
        <v>1</v>
      </c>
      <c r="K3702" s="336" t="s">
        <v>113</v>
      </c>
      <c r="L3702" s="336" t="s">
        <v>113</v>
      </c>
      <c r="M3702" s="334" t="s">
        <v>114</v>
      </c>
      <c r="O3702" s="85">
        <v>44734</v>
      </c>
      <c r="P3702" s="85">
        <f>INDEX('Aquo parameters'!$A$1:$H$6130,MATCH($E3702,'Aquo parameters'!$E:$E,0),7)</f>
        <v>0</v>
      </c>
      <c r="Q3702" s="20" t="str">
        <f t="shared" si="57"/>
        <v>factors.Add(new Factor() { ParameterID = 6285, Key = 3715, StandardizationSet = "Bbk", Parameter = "2FyiC3ol", Factor_A = 0, Factor_B = 0, Factor_C = 1, IsMetal = false, IsPak = false, IsOrganic = true });</v>
      </c>
    </row>
    <row r="3703" spans="1:17" x14ac:dyDescent="0.25">
      <c r="A3703" s="34">
        <v>3716</v>
      </c>
      <c r="B3703" s="35" t="s">
        <v>111</v>
      </c>
      <c r="D3703" s="329" t="s">
        <v>759</v>
      </c>
      <c r="E3703" s="20">
        <v>6286</v>
      </c>
      <c r="F3703" s="305" t="str">
        <f>INDEX('Aquo parameters'!$A$1:$H$6130,MATCH($E3703,'Aquo parameters'!$E:$E,0),2)</f>
        <v>N-propylaniline</v>
      </c>
      <c r="G3703" s="305" t="s">
        <v>112</v>
      </c>
      <c r="H3703" s="251">
        <v>0</v>
      </c>
      <c r="I3703" s="251">
        <v>0</v>
      </c>
      <c r="J3703" s="251">
        <v>1</v>
      </c>
      <c r="K3703" s="336" t="s">
        <v>113</v>
      </c>
      <c r="L3703" s="336" t="s">
        <v>113</v>
      </c>
      <c r="M3703" s="334" t="s">
        <v>114</v>
      </c>
      <c r="O3703" s="85">
        <v>44734</v>
      </c>
      <c r="P3703" s="85">
        <f>INDEX('Aquo parameters'!$A$1:$H$6130,MATCH($E3703,'Aquo parameters'!$E:$E,0),7)</f>
        <v>0</v>
      </c>
      <c r="Q3703" s="20" t="str">
        <f t="shared" si="57"/>
        <v>factors.Add(new Factor() { ParameterID = 6286, Key = 3716, StandardizationSet = "Bbk", Parameter = "NC3yAn", Factor_A = 0, Factor_B = 0, Factor_C = 1, IsMetal = false, IsPak = false, IsOrganic = true });</v>
      </c>
    </row>
    <row r="3704" spans="1:17" x14ac:dyDescent="0.25">
      <c r="A3704" s="34">
        <v>3717</v>
      </c>
      <c r="B3704" s="35" t="s">
        <v>111</v>
      </c>
      <c r="D3704" s="329" t="s">
        <v>760</v>
      </c>
      <c r="E3704" s="20">
        <v>6287</v>
      </c>
      <c r="F3704" s="305" t="str">
        <f>INDEX('Aquo parameters'!$A$1:$H$6130,MATCH($E3704,'Aquo parameters'!$E:$E,0),2)</f>
        <v>tetramethylureum</v>
      </c>
      <c r="G3704" s="305" t="s">
        <v>112</v>
      </c>
      <c r="H3704" s="251">
        <v>0</v>
      </c>
      <c r="I3704" s="251">
        <v>0</v>
      </c>
      <c r="J3704" s="251">
        <v>1</v>
      </c>
      <c r="K3704" s="336" t="s">
        <v>113</v>
      </c>
      <c r="L3704" s="336" t="s">
        <v>113</v>
      </c>
      <c r="M3704" s="334" t="s">
        <v>114</v>
      </c>
      <c r="O3704" s="85">
        <v>44734</v>
      </c>
      <c r="P3704" s="85">
        <f>INDEX('Aquo parameters'!$A$1:$H$6130,MATCH($E3704,'Aquo parameters'!$E:$E,0),7)</f>
        <v>0</v>
      </c>
      <c r="Q3704" s="20" t="str">
        <f t="shared" si="57"/>
        <v>factors.Add(new Factor() { ParameterID = 6287, Key = 3717, StandardizationSet = "Bbk", Parameter = "T4C1yurum", Factor_A = 0, Factor_B = 0, Factor_C = 1, IsMetal = false, IsPak = false, IsOrganic = true });</v>
      </c>
    </row>
    <row r="3705" spans="1:17" x14ac:dyDescent="0.25">
      <c r="A3705" s="34">
        <v>3718</v>
      </c>
      <c r="B3705" s="35" t="s">
        <v>111</v>
      </c>
      <c r="D3705" s="329" t="s">
        <v>761</v>
      </c>
      <c r="E3705" s="20">
        <v>6288</v>
      </c>
      <c r="F3705" s="305" t="str">
        <f>INDEX('Aquo parameters'!$A$1:$H$6130,MATCH($E3705,'Aquo parameters'!$E:$E,0),2)</f>
        <v>methyl diethyldithiocarbamaat</v>
      </c>
      <c r="G3705" s="305" t="s">
        <v>112</v>
      </c>
      <c r="H3705" s="251">
        <v>0</v>
      </c>
      <c r="I3705" s="251">
        <v>0</v>
      </c>
      <c r="J3705" s="251">
        <v>1</v>
      </c>
      <c r="K3705" s="336" t="s">
        <v>113</v>
      </c>
      <c r="L3705" s="336" t="s">
        <v>113</v>
      </c>
      <c r="M3705" s="334" t="s">
        <v>114</v>
      </c>
      <c r="O3705" s="85">
        <v>44734</v>
      </c>
      <c r="P3705" s="85">
        <f>INDEX('Aquo parameters'!$A$1:$H$6130,MATCH($E3705,'Aquo parameters'!$E:$E,0),7)</f>
        <v>0</v>
      </c>
      <c r="Q3705" s="20" t="str">
        <f t="shared" si="57"/>
        <v>factors.Add(new Factor() { ParameterID = 6288, Key = 3718, StandardizationSet = "Bbk", Parameter = "C1yDC2yDtocb", Factor_A = 0, Factor_B = 0, Factor_C = 1, IsMetal = false, IsPak = false, IsOrganic = true });</v>
      </c>
    </row>
    <row r="3706" spans="1:17" x14ac:dyDescent="0.25">
      <c r="A3706" s="34">
        <v>3719</v>
      </c>
      <c r="B3706" s="35" t="s">
        <v>111</v>
      </c>
      <c r="D3706" s="329" t="s">
        <v>762</v>
      </c>
      <c r="E3706" s="20">
        <v>6289</v>
      </c>
      <c r="F3706" s="305" t="str">
        <f>INDEX('Aquo parameters'!$A$1:$H$6130,MATCH($E3706,'Aquo parameters'!$E:$E,0),2)</f>
        <v>2,2'-dimethyl-2,2'-azodipropiononitril</v>
      </c>
      <c r="G3706" s="305" t="s">
        <v>112</v>
      </c>
      <c r="H3706" s="251">
        <v>0</v>
      </c>
      <c r="I3706" s="251">
        <v>0</v>
      </c>
      <c r="J3706" s="251">
        <v>1</v>
      </c>
      <c r="K3706" s="336" t="s">
        <v>113</v>
      </c>
      <c r="L3706" s="336" t="s">
        <v>113</v>
      </c>
      <c r="M3706" s="334" t="s">
        <v>114</v>
      </c>
      <c r="O3706" s="85">
        <v>44734</v>
      </c>
      <c r="P3706" s="85">
        <f>INDEX('Aquo parameters'!$A$1:$H$6130,MATCH($E3706,'Aquo parameters'!$E:$E,0),7)</f>
        <v>0</v>
      </c>
      <c r="Q3706" s="20" t="str">
        <f t="shared" si="57"/>
        <v>factors.Add(new Factor() { ParameterID = 6289, Key = 3719, StandardizationSet = "Bbk", Parameter = "22DC1y22aDpp", Factor_A = 0, Factor_B = 0, Factor_C = 1, IsMetal = false, IsPak = false, IsOrganic = true });</v>
      </c>
    </row>
    <row r="3707" spans="1:17" x14ac:dyDescent="0.25">
      <c r="A3707" s="34">
        <v>3720</v>
      </c>
      <c r="B3707" s="35" t="s">
        <v>111</v>
      </c>
      <c r="D3707" s="329" t="s">
        <v>763</v>
      </c>
      <c r="E3707" s="20">
        <v>6290</v>
      </c>
      <c r="F3707" s="305" t="str">
        <f>INDEX('Aquo parameters'!$A$1:$H$6130,MATCH($E3707,'Aquo parameters'!$E:$E,0),2)</f>
        <v>ethylcrotonaat</v>
      </c>
      <c r="G3707" s="305" t="s">
        <v>112</v>
      </c>
      <c r="H3707" s="251">
        <v>0</v>
      </c>
      <c r="I3707" s="251">
        <v>0</v>
      </c>
      <c r="J3707" s="251">
        <v>1</v>
      </c>
      <c r="K3707" s="336" t="s">
        <v>113</v>
      </c>
      <c r="L3707" s="336" t="s">
        <v>113</v>
      </c>
      <c r="M3707" s="334" t="s">
        <v>114</v>
      </c>
      <c r="O3707" s="85">
        <v>44734</v>
      </c>
      <c r="P3707" s="85">
        <f>INDEX('Aquo parameters'!$A$1:$H$6130,MATCH($E3707,'Aquo parameters'!$E:$E,0),7)</f>
        <v>0</v>
      </c>
      <c r="Q3707" s="20" t="str">
        <f t="shared" si="57"/>
        <v>factors.Add(new Factor() { ParameterID = 6290, Key = 3720, StandardizationSet = "Bbk", Parameter = "C2yctnt", Factor_A = 0, Factor_B = 0, Factor_C = 1, IsMetal = false, IsPak = false, IsOrganic = true });</v>
      </c>
    </row>
    <row r="3708" spans="1:17" x14ac:dyDescent="0.25">
      <c r="A3708" s="34">
        <v>3721</v>
      </c>
      <c r="B3708" s="35" t="s">
        <v>111</v>
      </c>
      <c r="D3708" s="329" t="s">
        <v>764</v>
      </c>
      <c r="E3708" s="20">
        <v>6291</v>
      </c>
      <c r="F3708" s="305" t="str">
        <f>INDEX('Aquo parameters'!$A$1:$H$6130,MATCH($E3708,'Aquo parameters'!$E:$E,0),2)</f>
        <v>3-heptanon</v>
      </c>
      <c r="G3708" s="305" t="s">
        <v>112</v>
      </c>
      <c r="H3708" s="251">
        <v>0</v>
      </c>
      <c r="I3708" s="251">
        <v>0</v>
      </c>
      <c r="J3708" s="251">
        <v>1</v>
      </c>
      <c r="K3708" s="336" t="s">
        <v>113</v>
      </c>
      <c r="L3708" s="336" t="s">
        <v>113</v>
      </c>
      <c r="M3708" s="334" t="s">
        <v>114</v>
      </c>
      <c r="O3708" s="85">
        <v>44734</v>
      </c>
      <c r="P3708" s="85">
        <f>INDEX('Aquo parameters'!$A$1:$H$6130,MATCH($E3708,'Aquo parameters'!$E:$E,0),7)</f>
        <v>0</v>
      </c>
      <c r="Q3708" s="20" t="str">
        <f t="shared" si="57"/>
        <v>factors.Add(new Factor() { ParameterID = 6291, Key = 3721, StandardizationSet = "Bbk", Parameter = "3C7on", Factor_A = 0, Factor_B = 0, Factor_C = 1, IsMetal = false, IsPak = false, IsOrganic = true });</v>
      </c>
    </row>
    <row r="3709" spans="1:17" x14ac:dyDescent="0.25">
      <c r="A3709" s="34">
        <v>3722</v>
      </c>
      <c r="B3709" s="35" t="s">
        <v>111</v>
      </c>
      <c r="D3709" s="329" t="s">
        <v>765</v>
      </c>
      <c r="E3709" s="20">
        <v>6292</v>
      </c>
      <c r="F3709" s="305" t="str">
        <f>INDEX('Aquo parameters'!$A$1:$H$6130,MATCH($E3709,'Aquo parameters'!$E:$E,0),2)</f>
        <v>ethylamylketon</v>
      </c>
      <c r="G3709" s="305" t="s">
        <v>112</v>
      </c>
      <c r="H3709" s="251">
        <v>0</v>
      </c>
      <c r="I3709" s="251">
        <v>0</v>
      </c>
      <c r="J3709" s="251">
        <v>1</v>
      </c>
      <c r="K3709" s="336" t="s">
        <v>113</v>
      </c>
      <c r="L3709" s="336" t="s">
        <v>113</v>
      </c>
      <c r="M3709" s="334" t="s">
        <v>114</v>
      </c>
      <c r="O3709" s="85">
        <v>44734</v>
      </c>
      <c r="P3709" s="85">
        <f>INDEX('Aquo parameters'!$A$1:$H$6130,MATCH($E3709,'Aquo parameters'!$E:$E,0),7)</f>
        <v>0</v>
      </c>
      <c r="Q3709" s="20" t="str">
        <f t="shared" si="57"/>
        <v>factors.Add(new Factor() { ParameterID = 6292, Key = 3722, StandardizationSet = "Bbk", Parameter = "C2yamktn", Factor_A = 0, Factor_B = 0, Factor_C = 1, IsMetal = false, IsPak = false, IsOrganic = true });</v>
      </c>
    </row>
    <row r="3710" spans="1:17" x14ac:dyDescent="0.25">
      <c r="A3710" s="34">
        <v>3723</v>
      </c>
      <c r="B3710" s="35" t="s">
        <v>111</v>
      </c>
      <c r="D3710" s="329" t="s">
        <v>766</v>
      </c>
      <c r="E3710" s="20">
        <v>6293</v>
      </c>
      <c r="F3710" s="305" t="str">
        <f>INDEX('Aquo parameters'!$A$1:$H$6130,MATCH($E3710,'Aquo parameters'!$E:$E,0),2)</f>
        <v>2,7-dimethyloctaan</v>
      </c>
      <c r="G3710" s="305" t="s">
        <v>112</v>
      </c>
      <c r="H3710" s="251">
        <v>0</v>
      </c>
      <c r="I3710" s="251">
        <v>0</v>
      </c>
      <c r="J3710" s="251">
        <v>1</v>
      </c>
      <c r="K3710" s="336" t="s">
        <v>113</v>
      </c>
      <c r="L3710" s="336" t="s">
        <v>113</v>
      </c>
      <c r="M3710" s="334" t="s">
        <v>114</v>
      </c>
      <c r="O3710" s="85">
        <v>44734</v>
      </c>
      <c r="P3710" s="85">
        <f>INDEX('Aquo parameters'!$A$1:$H$6130,MATCH($E3710,'Aquo parameters'!$E:$E,0),7)</f>
        <v>0</v>
      </c>
      <c r="Q3710" s="20" t="str">
        <f t="shared" si="57"/>
        <v>factors.Add(new Factor() { ParameterID = 6293, Key = 3723, StandardizationSet = "Bbk", Parameter = "27DC1yC8a", Factor_A = 0, Factor_B = 0, Factor_C = 1, IsMetal = false, IsPak = false, IsOrganic = true });</v>
      </c>
    </row>
    <row r="3711" spans="1:17" x14ac:dyDescent="0.25">
      <c r="A3711" s="34">
        <v>3724</v>
      </c>
      <c r="B3711" s="35" t="s">
        <v>111</v>
      </c>
      <c r="D3711" s="329" t="s">
        <v>767</v>
      </c>
      <c r="E3711" s="20">
        <v>6294</v>
      </c>
      <c r="F3711" s="305" t="str">
        <f>INDEX('Aquo parameters'!$A$1:$H$6130,MATCH($E3711,'Aquo parameters'!$E:$E,0),2)</f>
        <v>triethyleenglycol dimethacrylaat</v>
      </c>
      <c r="G3711" s="305" t="s">
        <v>112</v>
      </c>
      <c r="H3711" s="251">
        <v>0</v>
      </c>
      <c r="I3711" s="251">
        <v>0</v>
      </c>
      <c r="J3711" s="251">
        <v>1</v>
      </c>
      <c r="K3711" s="336" t="s">
        <v>113</v>
      </c>
      <c r="L3711" s="336" t="s">
        <v>113</v>
      </c>
      <c r="M3711" s="334" t="s">
        <v>114</v>
      </c>
      <c r="O3711" s="85">
        <v>44734</v>
      </c>
      <c r="P3711" s="85">
        <f>INDEX('Aquo parameters'!$A$1:$H$6130,MATCH($E3711,'Aquo parameters'!$E:$E,0),7)</f>
        <v>0</v>
      </c>
      <c r="Q3711" s="20" t="str">
        <f t="shared" si="57"/>
        <v>factors.Add(new Factor() { ParameterID = 6294, Key = 3724, StandardizationSet = "Bbk", Parameter = "TC2yegclDmtc", Factor_A = 0, Factor_B = 0, Factor_C = 1, IsMetal = false, IsPak = false, IsOrganic = true });</v>
      </c>
    </row>
    <row r="3712" spans="1:17" x14ac:dyDescent="0.25">
      <c r="A3712" s="34">
        <v>3725</v>
      </c>
      <c r="B3712" s="35" t="s">
        <v>111</v>
      </c>
      <c r="D3712" s="329" t="s">
        <v>768</v>
      </c>
      <c r="E3712" s="20">
        <v>6295</v>
      </c>
      <c r="F3712" s="305" t="str">
        <f>INDEX('Aquo parameters'!$A$1:$H$6130,MATCH($E3712,'Aquo parameters'!$E:$E,0),2)</f>
        <v>N-butylaniline</v>
      </c>
      <c r="G3712" s="305" t="s">
        <v>112</v>
      </c>
      <c r="H3712" s="251">
        <v>0</v>
      </c>
      <c r="I3712" s="251">
        <v>0</v>
      </c>
      <c r="J3712" s="251">
        <v>1</v>
      </c>
      <c r="K3712" s="336" t="s">
        <v>113</v>
      </c>
      <c r="L3712" s="336" t="s">
        <v>113</v>
      </c>
      <c r="M3712" s="334" t="s">
        <v>114</v>
      </c>
      <c r="O3712" s="85">
        <v>44734</v>
      </c>
      <c r="P3712" s="85">
        <f>INDEX('Aquo parameters'!$A$1:$H$6130,MATCH($E3712,'Aquo parameters'!$E:$E,0),7)</f>
        <v>0</v>
      </c>
      <c r="Q3712" s="20" t="str">
        <f t="shared" si="57"/>
        <v>factors.Add(new Factor() { ParameterID = 6295, Key = 3725, StandardizationSet = "Bbk", Parameter = "NC4yAn", Factor_A = 0, Factor_B = 0, Factor_C = 1, IsMetal = false, IsPak = false, IsOrganic = true });</v>
      </c>
    </row>
    <row r="3713" spans="1:17" x14ac:dyDescent="0.25">
      <c r="A3713" s="34">
        <v>3726</v>
      </c>
      <c r="B3713" s="35" t="s">
        <v>111</v>
      </c>
      <c r="D3713" s="329" t="s">
        <v>769</v>
      </c>
      <c r="E3713" s="20">
        <v>6296</v>
      </c>
      <c r="F3713" s="305" t="str">
        <f>INDEX('Aquo parameters'!$A$1:$H$6130,MATCH($E3713,'Aquo parameters'!$E:$E,0),2)</f>
        <v>1-tetradecanol</v>
      </c>
      <c r="G3713" s="305" t="s">
        <v>112</v>
      </c>
      <c r="H3713" s="251">
        <v>0</v>
      </c>
      <c r="I3713" s="251">
        <v>0</v>
      </c>
      <c r="J3713" s="251">
        <v>1</v>
      </c>
      <c r="K3713" s="336" t="s">
        <v>113</v>
      </c>
      <c r="L3713" s="336" t="s">
        <v>113</v>
      </c>
      <c r="M3713" s="334" t="s">
        <v>114</v>
      </c>
      <c r="O3713" s="85">
        <v>44734</v>
      </c>
      <c r="P3713" s="85">
        <f>INDEX('Aquo parameters'!$A$1:$H$6130,MATCH($E3713,'Aquo parameters'!$E:$E,0),7)</f>
        <v>0</v>
      </c>
      <c r="Q3713" s="20" t="str">
        <f t="shared" si="57"/>
        <v>factors.Add(new Factor() { ParameterID = 6296, Key = 3726, StandardizationSet = "Bbk", Parameter = "1C14ol", Factor_A = 0, Factor_B = 0, Factor_C = 1, IsMetal = false, IsPak = false, IsOrganic = true });</v>
      </c>
    </row>
    <row r="3714" spans="1:17" x14ac:dyDescent="0.25">
      <c r="A3714" s="34">
        <v>3727</v>
      </c>
      <c r="B3714" s="35" t="s">
        <v>111</v>
      </c>
      <c r="D3714" s="329" t="s">
        <v>770</v>
      </c>
      <c r="E3714" s="20">
        <v>6297</v>
      </c>
      <c r="F3714" s="305" t="str">
        <f>INDEX('Aquo parameters'!$A$1:$H$6130,MATCH($E3714,'Aquo parameters'!$E:$E,0),2)</f>
        <v>3-methylbutan-1-ol</v>
      </c>
      <c r="G3714" s="305" t="s">
        <v>112</v>
      </c>
      <c r="H3714" s="251">
        <v>0</v>
      </c>
      <c r="I3714" s="251">
        <v>0</v>
      </c>
      <c r="J3714" s="251">
        <v>1</v>
      </c>
      <c r="K3714" s="336" t="s">
        <v>113</v>
      </c>
      <c r="L3714" s="336" t="s">
        <v>113</v>
      </c>
      <c r="M3714" s="334" t="s">
        <v>114</v>
      </c>
      <c r="O3714" s="85">
        <v>44734</v>
      </c>
      <c r="P3714" s="85">
        <f>INDEX('Aquo parameters'!$A$1:$H$6130,MATCH($E3714,'Aquo parameters'!$E:$E,0),7)</f>
        <v>0</v>
      </c>
      <c r="Q3714" s="20" t="str">
        <f t="shared" si="57"/>
        <v>factors.Add(new Factor() { ParameterID = 6297, Key = 3727, StandardizationSet = "Bbk", Parameter = "3C1y1C4ol", Factor_A = 0, Factor_B = 0, Factor_C = 1, IsMetal = false, IsPak = false, IsOrganic = true });</v>
      </c>
    </row>
    <row r="3715" spans="1:17" x14ac:dyDescent="0.25">
      <c r="A3715" s="34">
        <v>3728</v>
      </c>
      <c r="B3715" s="35" t="s">
        <v>111</v>
      </c>
      <c r="D3715" s="329" t="s">
        <v>771</v>
      </c>
      <c r="E3715" s="20">
        <v>6298</v>
      </c>
      <c r="F3715" s="305" t="str">
        <f>INDEX('Aquo parameters'!$A$1:$H$6130,MATCH($E3715,'Aquo parameters'!$E:$E,0),2)</f>
        <v>2-methyl-5-(methylthio)furan</v>
      </c>
      <c r="G3715" s="305" t="s">
        <v>112</v>
      </c>
      <c r="H3715" s="251">
        <v>0</v>
      </c>
      <c r="I3715" s="251">
        <v>0</v>
      </c>
      <c r="J3715" s="251">
        <v>1</v>
      </c>
      <c r="K3715" s="336" t="s">
        <v>113</v>
      </c>
      <c r="L3715" s="336" t="s">
        <v>113</v>
      </c>
      <c r="M3715" s="334" t="s">
        <v>114</v>
      </c>
      <c r="O3715" s="85">
        <v>44734</v>
      </c>
      <c r="P3715" s="85">
        <f>INDEX('Aquo parameters'!$A$1:$H$6130,MATCH($E3715,'Aquo parameters'!$E:$E,0),7)</f>
        <v>0</v>
      </c>
      <c r="Q3715" s="20" t="str">
        <f t="shared" si="57"/>
        <v>factors.Add(new Factor() { ParameterID = 6298, Key = 3728, StandardizationSet = "Bbk", Parameter = "2C1y5C1ytofr", Factor_A = 0, Factor_B = 0, Factor_C = 1, IsMetal = false, IsPak = false, IsOrganic = true });</v>
      </c>
    </row>
    <row r="3716" spans="1:17" x14ac:dyDescent="0.25">
      <c r="A3716" s="34">
        <v>3729</v>
      </c>
      <c r="B3716" s="35" t="s">
        <v>111</v>
      </c>
      <c r="D3716" s="329" t="s">
        <v>772</v>
      </c>
      <c r="E3716" s="20">
        <v>6299</v>
      </c>
      <c r="F3716" s="305" t="str">
        <f>INDEX('Aquo parameters'!$A$1:$H$6130,MATCH($E3716,'Aquo parameters'!$E:$E,0),2)</f>
        <v>methyl O-acetylricinoleaat</v>
      </c>
      <c r="G3716" s="305" t="s">
        <v>112</v>
      </c>
      <c r="H3716" s="251">
        <v>0</v>
      </c>
      <c r="I3716" s="251">
        <v>0</v>
      </c>
      <c r="J3716" s="251">
        <v>1</v>
      </c>
      <c r="K3716" s="336" t="s">
        <v>113</v>
      </c>
      <c r="L3716" s="336" t="s">
        <v>113</v>
      </c>
      <c r="M3716" s="334" t="s">
        <v>114</v>
      </c>
      <c r="O3716" s="85">
        <v>44734</v>
      </c>
      <c r="P3716" s="85">
        <f>INDEX('Aquo parameters'!$A$1:$H$6130,MATCH($E3716,'Aquo parameters'!$E:$E,0),7)</f>
        <v>0</v>
      </c>
      <c r="Q3716" s="20" t="str">
        <f t="shared" si="57"/>
        <v>factors.Add(new Factor() { ParameterID = 6299, Key = 3729, StandardizationSet = "Bbk", Parameter = "C1yOactrcnla", Factor_A = 0, Factor_B = 0, Factor_C = 1, IsMetal = false, IsPak = false, IsOrganic = true });</v>
      </c>
    </row>
    <row r="3717" spans="1:17" x14ac:dyDescent="0.25">
      <c r="A3717" s="34">
        <v>3730</v>
      </c>
      <c r="B3717" s="35" t="s">
        <v>111</v>
      </c>
      <c r="D3717" s="329" t="s">
        <v>773</v>
      </c>
      <c r="E3717" s="20">
        <v>6300</v>
      </c>
      <c r="F3717" s="305" t="str">
        <f>INDEX('Aquo parameters'!$A$1:$H$6130,MATCH($E3717,'Aquo parameters'!$E:$E,0),2)</f>
        <v>(Z)-9-octadeceenzuur butylester</v>
      </c>
      <c r="G3717" s="305" t="s">
        <v>112</v>
      </c>
      <c r="H3717" s="251">
        <v>0</v>
      </c>
      <c r="I3717" s="251">
        <v>0</v>
      </c>
      <c r="J3717" s="251">
        <v>1</v>
      </c>
      <c r="K3717" s="336" t="s">
        <v>113</v>
      </c>
      <c r="L3717" s="336" t="s">
        <v>113</v>
      </c>
      <c r="M3717" s="334" t="s">
        <v>114</v>
      </c>
      <c r="O3717" s="85">
        <v>44734</v>
      </c>
      <c r="P3717" s="85">
        <f>INDEX('Aquo parameters'!$A$1:$H$6130,MATCH($E3717,'Aquo parameters'!$E:$E,0),7)</f>
        <v>0</v>
      </c>
      <c r="Q3717" s="20" t="str">
        <f t="shared" ref="Q3717:Q3780" si="58">"factors.Add(new Factor() { ParameterID = " &amp; E3717 &amp; ", Key = " &amp; A3717 &amp; ", StandardizationSet = """ &amp; B3717 &amp; """, Parameter = """ &amp; D3717 &amp; """, Factor_A = " &amp; H3717 &amp; ", Factor_B = " &amp; I3717 &amp; ", Factor_C = " &amp; J3717 &amp; ", IsMetal = "&amp; K3717 &amp;", IsPak = "&amp; L3717 &amp;", IsOrganic = "&amp; M3717 &amp;" });"</f>
        <v>factors.Add(new Factor() { ParameterID = 6300, Key = 3730, StandardizationSet = "Bbk", Parameter = "Z-9C18ezrC4y", Factor_A = 0, Factor_B = 0, Factor_C = 1, IsMetal = false, IsPak = false, IsOrganic = true });</v>
      </c>
    </row>
    <row r="3718" spans="1:17" x14ac:dyDescent="0.25">
      <c r="A3718" s="34">
        <v>3731</v>
      </c>
      <c r="B3718" s="35" t="s">
        <v>111</v>
      </c>
      <c r="D3718" s="329" t="s">
        <v>774</v>
      </c>
      <c r="E3718" s="20">
        <v>6301</v>
      </c>
      <c r="F3718" s="305" t="str">
        <f>INDEX('Aquo parameters'!$A$1:$H$6130,MATCH($E3718,'Aquo parameters'!$E:$E,0),2)</f>
        <v>isopropylpalmitaat</v>
      </c>
      <c r="G3718" s="305" t="s">
        <v>112</v>
      </c>
      <c r="H3718" s="251">
        <v>0</v>
      </c>
      <c r="I3718" s="251">
        <v>0</v>
      </c>
      <c r="J3718" s="251">
        <v>1</v>
      </c>
      <c r="K3718" s="336" t="s">
        <v>113</v>
      </c>
      <c r="L3718" s="336" t="s">
        <v>113</v>
      </c>
      <c r="M3718" s="334" t="s">
        <v>114</v>
      </c>
      <c r="O3718" s="85">
        <v>44734</v>
      </c>
      <c r="P3718" s="85">
        <f>INDEX('Aquo parameters'!$A$1:$H$6130,MATCH($E3718,'Aquo parameters'!$E:$E,0),7)</f>
        <v>0</v>
      </c>
      <c r="Q3718" s="20" t="str">
        <f t="shared" si="58"/>
        <v>factors.Add(new Factor() { ParameterID = 6301, Key = 3731, StandardizationSet = "Bbk", Parameter = "iC3ypmtt", Factor_A = 0, Factor_B = 0, Factor_C = 1, IsMetal = false, IsPak = false, IsOrganic = true });</v>
      </c>
    </row>
    <row r="3719" spans="1:17" x14ac:dyDescent="0.25">
      <c r="A3719" s="34">
        <v>3732</v>
      </c>
      <c r="B3719" s="35" t="s">
        <v>111</v>
      </c>
      <c r="D3719" s="329" t="s">
        <v>775</v>
      </c>
      <c r="E3719" s="20">
        <v>6302</v>
      </c>
      <c r="F3719" s="305" t="str">
        <f>INDEX('Aquo parameters'!$A$1:$H$6130,MATCH($E3719,'Aquo parameters'!$E:$E,0),2)</f>
        <v>1,2-epoxy-3-methylbutaan</v>
      </c>
      <c r="G3719" s="305" t="s">
        <v>112</v>
      </c>
      <c r="H3719" s="251">
        <v>0</v>
      </c>
      <c r="I3719" s="251">
        <v>0</v>
      </c>
      <c r="J3719" s="251">
        <v>1</v>
      </c>
      <c r="K3719" s="336" t="s">
        <v>113</v>
      </c>
      <c r="L3719" s="336" t="s">
        <v>113</v>
      </c>
      <c r="M3719" s="334" t="s">
        <v>114</v>
      </c>
      <c r="O3719" s="85">
        <v>44734</v>
      </c>
      <c r="P3719" s="85">
        <f>INDEX('Aquo parameters'!$A$1:$H$6130,MATCH($E3719,'Aquo parameters'!$E:$E,0),7)</f>
        <v>0</v>
      </c>
      <c r="Q3719" s="20" t="str">
        <f t="shared" si="58"/>
        <v>factors.Add(new Factor() { ParameterID = 6302, Key = 3732, StandardizationSet = "Bbk", Parameter = "12epOx3C1yC4", Factor_A = 0, Factor_B = 0, Factor_C = 1, IsMetal = false, IsPak = false, IsOrganic = true });</v>
      </c>
    </row>
    <row r="3720" spans="1:17" x14ac:dyDescent="0.25">
      <c r="A3720" s="34">
        <v>3733</v>
      </c>
      <c r="B3720" s="35" t="s">
        <v>111</v>
      </c>
      <c r="D3720" s="329" t="s">
        <v>776</v>
      </c>
      <c r="E3720" s="20">
        <v>6303</v>
      </c>
      <c r="F3720" s="305" t="str">
        <f>INDEX('Aquo parameters'!$A$1:$H$6130,MATCH($E3720,'Aquo parameters'!$E:$E,0),2)</f>
        <v>dimethylisoftalaat</v>
      </c>
      <c r="G3720" s="305" t="s">
        <v>112</v>
      </c>
      <c r="H3720" s="251">
        <v>0</v>
      </c>
      <c r="I3720" s="251">
        <v>0</v>
      </c>
      <c r="J3720" s="251">
        <v>1</v>
      </c>
      <c r="K3720" s="336" t="s">
        <v>113</v>
      </c>
      <c r="L3720" s="336" t="s">
        <v>113</v>
      </c>
      <c r="M3720" s="334" t="s">
        <v>114</v>
      </c>
      <c r="O3720" s="85">
        <v>44734</v>
      </c>
      <c r="P3720" s="85">
        <f>INDEX('Aquo parameters'!$A$1:$H$6130,MATCH($E3720,'Aquo parameters'!$E:$E,0),7)</f>
        <v>0</v>
      </c>
      <c r="Q3720" s="20" t="str">
        <f t="shared" si="58"/>
        <v>factors.Add(new Factor() { ParameterID = 6303, Key = 3733, StandardizationSet = "Bbk", Parameter = "DC1yiFt", Factor_A = 0, Factor_B = 0, Factor_C = 1, IsMetal = false, IsPak = false, IsOrganic = true });</v>
      </c>
    </row>
    <row r="3721" spans="1:17" x14ac:dyDescent="0.25">
      <c r="A3721" s="34">
        <v>3734</v>
      </c>
      <c r="B3721" s="35" t="s">
        <v>111</v>
      </c>
      <c r="D3721" s="329" t="s">
        <v>777</v>
      </c>
      <c r="E3721" s="20">
        <v>6304</v>
      </c>
      <c r="F3721" s="305" t="str">
        <f>INDEX('Aquo parameters'!$A$1:$H$6130,MATCH($E3721,'Aquo parameters'!$E:$E,0),2)</f>
        <v>1,2-dihydro-2,2,4-trimethylquinoline</v>
      </c>
      <c r="G3721" s="305" t="s">
        <v>112</v>
      </c>
      <c r="H3721" s="251">
        <v>0</v>
      </c>
      <c r="I3721" s="251">
        <v>0</v>
      </c>
      <c r="J3721" s="251">
        <v>1</v>
      </c>
      <c r="K3721" s="336" t="s">
        <v>113</v>
      </c>
      <c r="L3721" s="336" t="s">
        <v>113</v>
      </c>
      <c r="M3721" s="334" t="s">
        <v>114</v>
      </c>
      <c r="O3721" s="85">
        <v>44734</v>
      </c>
      <c r="P3721" s="85">
        <f>INDEX('Aquo parameters'!$A$1:$H$6130,MATCH($E3721,'Aquo parameters'!$E:$E,0),7)</f>
        <v>0</v>
      </c>
      <c r="Q3721" s="20" t="str">
        <f t="shared" si="58"/>
        <v>factors.Add(new Factor() { ParameterID = 6304, Key = 3734, StandardizationSet = "Bbk", Parameter = "12DH224TC1yq", Factor_A = 0, Factor_B = 0, Factor_C = 1, IsMetal = false, IsPak = false, IsOrganic = true });</v>
      </c>
    </row>
    <row r="3722" spans="1:17" x14ac:dyDescent="0.25">
      <c r="A3722" s="34">
        <v>3735</v>
      </c>
      <c r="B3722" s="35" t="s">
        <v>111</v>
      </c>
      <c r="D3722" s="329" t="s">
        <v>778</v>
      </c>
      <c r="E3722" s="20">
        <v>6305</v>
      </c>
      <c r="F3722" s="305" t="str">
        <f>INDEX('Aquo parameters'!$A$1:$H$6130,MATCH($E3722,'Aquo parameters'!$E:$E,0),2)</f>
        <v>4-(2,6,6-trimethyl-1-cyclohexen-1-yl)-3-buten-2-on</v>
      </c>
      <c r="G3722" s="305" t="s">
        <v>112</v>
      </c>
      <c r="H3722" s="251">
        <v>0</v>
      </c>
      <c r="I3722" s="251">
        <v>0</v>
      </c>
      <c r="J3722" s="251">
        <v>1</v>
      </c>
      <c r="K3722" s="336" t="s">
        <v>113</v>
      </c>
      <c r="L3722" s="336" t="s">
        <v>113</v>
      </c>
      <c r="M3722" s="334" t="s">
        <v>114</v>
      </c>
      <c r="O3722" s="85">
        <v>44734</v>
      </c>
      <c r="P3722" s="85">
        <f>INDEX('Aquo parameters'!$A$1:$H$6130,MATCH($E3722,'Aquo parameters'!$E:$E,0),7)</f>
        <v>0</v>
      </c>
      <c r="Q3722" s="20" t="str">
        <f t="shared" si="58"/>
        <v>factors.Add(new Factor() { ParameterID = 6305, Key = 3735, StandardizationSet = "Bbk", Parameter = "4266TC1y1ccC", Factor_A = 0, Factor_B = 0, Factor_C = 1, IsMetal = false, IsPak = false, IsOrganic = true });</v>
      </c>
    </row>
    <row r="3723" spans="1:17" x14ac:dyDescent="0.25">
      <c r="A3723" s="34">
        <v>3736</v>
      </c>
      <c r="B3723" s="35" t="s">
        <v>111</v>
      </c>
      <c r="D3723" s="329" t="s">
        <v>779</v>
      </c>
      <c r="E3723" s="20">
        <v>6306</v>
      </c>
      <c r="F3723" s="305" t="str">
        <f>INDEX('Aquo parameters'!$A$1:$H$6130,MATCH($E3723,'Aquo parameters'!$E:$E,0),2)</f>
        <v>2,5-dimethyl-1,4-dioxaan</v>
      </c>
      <c r="G3723" s="305" t="s">
        <v>112</v>
      </c>
      <c r="H3723" s="251">
        <v>0</v>
      </c>
      <c r="I3723" s="251">
        <v>0</v>
      </c>
      <c r="J3723" s="251">
        <v>1</v>
      </c>
      <c r="K3723" s="336" t="s">
        <v>113</v>
      </c>
      <c r="L3723" s="336" t="s">
        <v>113</v>
      </c>
      <c r="M3723" s="334" t="s">
        <v>114</v>
      </c>
      <c r="O3723" s="85">
        <v>44734</v>
      </c>
      <c r="P3723" s="85">
        <f>INDEX('Aquo parameters'!$A$1:$H$6130,MATCH($E3723,'Aquo parameters'!$E:$E,0),7)</f>
        <v>0</v>
      </c>
      <c r="Q3723" s="20" t="str">
        <f t="shared" si="58"/>
        <v>factors.Add(new Factor() { ParameterID = 6306, Key = 3736, StandardizationSet = "Bbk", Parameter = "25DC1y14DOxa", Factor_A = 0, Factor_B = 0, Factor_C = 1, IsMetal = false, IsPak = false, IsOrganic = true });</v>
      </c>
    </row>
    <row r="3724" spans="1:17" x14ac:dyDescent="0.25">
      <c r="A3724" s="34">
        <v>3737</v>
      </c>
      <c r="B3724" s="35" t="s">
        <v>111</v>
      </c>
      <c r="D3724" s="329" t="s">
        <v>780</v>
      </c>
      <c r="E3724" s="20">
        <v>6307</v>
      </c>
      <c r="F3724" s="305" t="str">
        <f>INDEX('Aquo parameters'!$A$1:$H$6130,MATCH($E3724,'Aquo parameters'!$E:$E,0),2)</f>
        <v>ethylcyclopentaan</v>
      </c>
      <c r="G3724" s="305" t="s">
        <v>112</v>
      </c>
      <c r="H3724" s="251">
        <v>0</v>
      </c>
      <c r="I3724" s="251">
        <v>0</v>
      </c>
      <c r="J3724" s="251">
        <v>1</v>
      </c>
      <c r="K3724" s="336" t="s">
        <v>113</v>
      </c>
      <c r="L3724" s="336" t="s">
        <v>113</v>
      </c>
      <c r="M3724" s="334" t="s">
        <v>114</v>
      </c>
      <c r="O3724" s="85">
        <v>44734</v>
      </c>
      <c r="P3724" s="85">
        <f>INDEX('Aquo parameters'!$A$1:$H$6130,MATCH($E3724,'Aquo parameters'!$E:$E,0),7)</f>
        <v>0</v>
      </c>
      <c r="Q3724" s="20" t="str">
        <f t="shared" si="58"/>
        <v>factors.Add(new Factor() { ParameterID = 6307, Key = 3737, StandardizationSet = "Bbk", Parameter = "C2yccC5a", Factor_A = 0, Factor_B = 0, Factor_C = 1, IsMetal = false, IsPak = false, IsOrganic = true });</v>
      </c>
    </row>
    <row r="3725" spans="1:17" x14ac:dyDescent="0.25">
      <c r="A3725" s="34">
        <v>3738</v>
      </c>
      <c r="B3725" s="35" t="s">
        <v>111</v>
      </c>
      <c r="D3725" s="329" t="s">
        <v>781</v>
      </c>
      <c r="E3725" s="20">
        <v>6308</v>
      </c>
      <c r="F3725" s="305" t="str">
        <f>INDEX('Aquo parameters'!$A$1:$H$6130,MATCH($E3725,'Aquo parameters'!$E:$E,0),2)</f>
        <v>bisfenol A diglycidylether</v>
      </c>
      <c r="G3725" s="305" t="s">
        <v>112</v>
      </c>
      <c r="H3725" s="251">
        <v>0</v>
      </c>
      <c r="I3725" s="251">
        <v>0</v>
      </c>
      <c r="J3725" s="251">
        <v>1</v>
      </c>
      <c r="K3725" s="336" t="s">
        <v>113</v>
      </c>
      <c r="L3725" s="336" t="s">
        <v>113</v>
      </c>
      <c r="M3725" s="334" t="s">
        <v>114</v>
      </c>
      <c r="O3725" s="85">
        <v>44734</v>
      </c>
      <c r="P3725" s="85">
        <f>INDEX('Aquo parameters'!$A$1:$H$6130,MATCH($E3725,'Aquo parameters'!$E:$E,0),7)</f>
        <v>0</v>
      </c>
      <c r="Q3725" s="20" t="str">
        <f t="shared" si="58"/>
        <v>factors.Add(new Factor() { ParameterID = 6308, Key = 3738, StandardizationSet = "Bbk", Parameter = "bisFolADgcdE", Factor_A = 0, Factor_B = 0, Factor_C = 1, IsMetal = false, IsPak = false, IsOrganic = true });</v>
      </c>
    </row>
    <row r="3726" spans="1:17" x14ac:dyDescent="0.25">
      <c r="A3726" s="34">
        <v>3739</v>
      </c>
      <c r="B3726" s="35" t="s">
        <v>111</v>
      </c>
      <c r="D3726" s="329" t="s">
        <v>782</v>
      </c>
      <c r="E3726" s="20">
        <v>6309</v>
      </c>
      <c r="F3726" s="305" t="str">
        <f>INDEX('Aquo parameters'!$A$1:$H$6130,MATCH($E3726,'Aquo parameters'!$E:$E,0),2)</f>
        <v>1-pentacoseen</v>
      </c>
      <c r="G3726" s="305" t="s">
        <v>112</v>
      </c>
      <c r="H3726" s="251">
        <v>0</v>
      </c>
      <c r="I3726" s="251">
        <v>0</v>
      </c>
      <c r="J3726" s="251">
        <v>1</v>
      </c>
      <c r="K3726" s="336" t="s">
        <v>113</v>
      </c>
      <c r="L3726" s="336" t="s">
        <v>113</v>
      </c>
      <c r="M3726" s="334" t="s">
        <v>114</v>
      </c>
      <c r="O3726" s="85">
        <v>44734</v>
      </c>
      <c r="P3726" s="85">
        <f>INDEX('Aquo parameters'!$A$1:$H$6130,MATCH($E3726,'Aquo parameters'!$E:$E,0),7)</f>
        <v>0</v>
      </c>
      <c r="Q3726" s="20" t="str">
        <f t="shared" si="58"/>
        <v>factors.Add(new Factor() { ParameterID = 6309, Key = 3739, StandardizationSet = "Bbk", Parameter = "1C25e", Factor_A = 0, Factor_B = 0, Factor_C = 1, IsMetal = false, IsPak = false, IsOrganic = true });</v>
      </c>
    </row>
    <row r="3727" spans="1:17" x14ac:dyDescent="0.25">
      <c r="A3727" s="34">
        <v>3740</v>
      </c>
      <c r="B3727" s="35" t="s">
        <v>111</v>
      </c>
      <c r="D3727" s="329" t="s">
        <v>783</v>
      </c>
      <c r="E3727" s="20">
        <v>6310</v>
      </c>
      <c r="F3727" s="305" t="str">
        <f>INDEX('Aquo parameters'!$A$1:$H$6130,MATCH($E3727,'Aquo parameters'!$E:$E,0),2)</f>
        <v>2,3-dimethylquinoline</v>
      </c>
      <c r="G3727" s="305" t="s">
        <v>112</v>
      </c>
      <c r="H3727" s="251">
        <v>0</v>
      </c>
      <c r="I3727" s="251">
        <v>0</v>
      </c>
      <c r="J3727" s="251">
        <v>1</v>
      </c>
      <c r="K3727" s="336" t="s">
        <v>113</v>
      </c>
      <c r="L3727" s="336" t="s">
        <v>113</v>
      </c>
      <c r="M3727" s="334" t="s">
        <v>114</v>
      </c>
      <c r="O3727" s="85">
        <v>44734</v>
      </c>
      <c r="P3727" s="85">
        <f>INDEX('Aquo parameters'!$A$1:$H$6130,MATCH($E3727,'Aquo parameters'!$E:$E,0),7)</f>
        <v>0</v>
      </c>
      <c r="Q3727" s="20" t="str">
        <f t="shared" si="58"/>
        <v>factors.Add(new Factor() { ParameterID = 6310, Key = 3740, StandardizationSet = "Bbk", Parameter = "23DC1yqnlne", Factor_A = 0, Factor_B = 0, Factor_C = 1, IsMetal = false, IsPak = false, IsOrganic = true });</v>
      </c>
    </row>
    <row r="3728" spans="1:17" x14ac:dyDescent="0.25">
      <c r="A3728" s="34">
        <v>3741</v>
      </c>
      <c r="B3728" s="35" t="s">
        <v>111</v>
      </c>
      <c r="D3728" s="329" t="s">
        <v>784</v>
      </c>
      <c r="E3728" s="20">
        <v>6311</v>
      </c>
      <c r="F3728" s="305" t="str">
        <f>INDEX('Aquo parameters'!$A$1:$H$6130,MATCH($E3728,'Aquo parameters'!$E:$E,0),2)</f>
        <v>3-methylcinnoline</v>
      </c>
      <c r="G3728" s="305" t="s">
        <v>112</v>
      </c>
      <c r="H3728" s="251">
        <v>0</v>
      </c>
      <c r="I3728" s="251">
        <v>0</v>
      </c>
      <c r="J3728" s="251">
        <v>1</v>
      </c>
      <c r="K3728" s="336" t="s">
        <v>113</v>
      </c>
      <c r="L3728" s="336" t="s">
        <v>113</v>
      </c>
      <c r="M3728" s="334" t="s">
        <v>114</v>
      </c>
      <c r="O3728" s="85">
        <v>44734</v>
      </c>
      <c r="P3728" s="85">
        <f>INDEX('Aquo parameters'!$A$1:$H$6130,MATCH($E3728,'Aquo parameters'!$E:$E,0),7)</f>
        <v>0</v>
      </c>
      <c r="Q3728" s="20" t="str">
        <f t="shared" si="58"/>
        <v>factors.Add(new Factor() { ParameterID = 6311, Key = 3741, StandardizationSet = "Bbk", Parameter = "3C1ycnlne", Factor_A = 0, Factor_B = 0, Factor_C = 1, IsMetal = false, IsPak = false, IsOrganic = true });</v>
      </c>
    </row>
    <row r="3729" spans="1:17" x14ac:dyDescent="0.25">
      <c r="A3729" s="34">
        <v>3742</v>
      </c>
      <c r="B3729" s="35" t="s">
        <v>111</v>
      </c>
      <c r="D3729" s="329" t="s">
        <v>785</v>
      </c>
      <c r="E3729" s="20">
        <v>6312</v>
      </c>
      <c r="F3729" s="305" t="str">
        <f>INDEX('Aquo parameters'!$A$1:$H$6130,MATCH($E3729,'Aquo parameters'!$E:$E,0),2)</f>
        <v>(24S)-ergosta-5,22(E)-dien-3beta-ol</v>
      </c>
      <c r="G3729" s="305" t="s">
        <v>112</v>
      </c>
      <c r="H3729" s="251">
        <v>0</v>
      </c>
      <c r="I3729" s="251">
        <v>0</v>
      </c>
      <c r="J3729" s="251">
        <v>1</v>
      </c>
      <c r="K3729" s="336" t="s">
        <v>113</v>
      </c>
      <c r="L3729" s="336" t="s">
        <v>113</v>
      </c>
      <c r="M3729" s="334" t="s">
        <v>114</v>
      </c>
      <c r="O3729" s="85">
        <v>44734</v>
      </c>
      <c r="P3729" s="85">
        <f>INDEX('Aquo parameters'!$A$1:$H$6130,MATCH($E3729,'Aquo parameters'!$E:$E,0),7)</f>
        <v>0</v>
      </c>
      <c r="Q3729" s="20" t="str">
        <f t="shared" si="58"/>
        <v>factors.Add(new Factor() { ParameterID = 6312, Key = 3742, StandardizationSet = "Bbk", Parameter = "24Segs522E-d", Factor_A = 0, Factor_B = 0, Factor_C = 1, IsMetal = false, IsPak = false, IsOrganic = true });</v>
      </c>
    </row>
    <row r="3730" spans="1:17" x14ac:dyDescent="0.25">
      <c r="A3730" s="34">
        <v>3743</v>
      </c>
      <c r="B3730" s="35" t="s">
        <v>111</v>
      </c>
      <c r="D3730" s="329" t="s">
        <v>786</v>
      </c>
      <c r="E3730" s="20">
        <v>6313</v>
      </c>
      <c r="F3730" s="305" t="str">
        <f>INDEX('Aquo parameters'!$A$1:$H$6130,MATCH($E3730,'Aquo parameters'!$E:$E,0),2)</f>
        <v>3-methyl-3-nitro-1-buteen</v>
      </c>
      <c r="G3730" s="305" t="s">
        <v>112</v>
      </c>
      <c r="H3730" s="251">
        <v>0</v>
      </c>
      <c r="I3730" s="251">
        <v>0</v>
      </c>
      <c r="J3730" s="251">
        <v>1</v>
      </c>
      <c r="K3730" s="336" t="s">
        <v>113</v>
      </c>
      <c r="L3730" s="336" t="s">
        <v>113</v>
      </c>
      <c r="M3730" s="334" t="s">
        <v>114</v>
      </c>
      <c r="O3730" s="85">
        <v>44734</v>
      </c>
      <c r="P3730" s="85">
        <f>INDEX('Aquo parameters'!$A$1:$H$6130,MATCH($E3730,'Aquo parameters'!$E:$E,0),7)</f>
        <v>0</v>
      </c>
      <c r="Q3730" s="20" t="str">
        <f t="shared" si="58"/>
        <v>factors.Add(new Factor() { ParameterID = 6313, Key = 3743, StandardizationSet = "Bbk", Parameter = "3C1y3N1C4e", Factor_A = 0, Factor_B = 0, Factor_C = 1, IsMetal = false, IsPak = false, IsOrganic = true });</v>
      </c>
    </row>
    <row r="3731" spans="1:17" x14ac:dyDescent="0.25">
      <c r="A3731" s="34">
        <v>3744</v>
      </c>
      <c r="B3731" s="35" t="s">
        <v>111</v>
      </c>
      <c r="D3731" s="329" t="s">
        <v>787</v>
      </c>
      <c r="E3731" s="20">
        <v>6314</v>
      </c>
      <c r="F3731" s="305" t="str">
        <f>INDEX('Aquo parameters'!$A$1:$H$6130,MATCH($E3731,'Aquo parameters'!$E:$E,0),2)</f>
        <v>2,4,6-tris(1-fenylethyl)fenol</v>
      </c>
      <c r="G3731" s="305" t="s">
        <v>112</v>
      </c>
      <c r="H3731" s="251">
        <v>0</v>
      </c>
      <c r="I3731" s="251">
        <v>0</v>
      </c>
      <c r="J3731" s="251">
        <v>1</v>
      </c>
      <c r="K3731" s="336" t="s">
        <v>113</v>
      </c>
      <c r="L3731" s="336" t="s">
        <v>113</v>
      </c>
      <c r="M3731" s="334" t="s">
        <v>114</v>
      </c>
      <c r="O3731" s="85">
        <v>44734</v>
      </c>
      <c r="P3731" s="85">
        <f>INDEX('Aquo parameters'!$A$1:$H$6130,MATCH($E3731,'Aquo parameters'!$E:$E,0),7)</f>
        <v>0</v>
      </c>
      <c r="Q3731" s="20" t="str">
        <f t="shared" si="58"/>
        <v>factors.Add(new Factor() { ParameterID = 6314, Key = 3744, StandardizationSet = "Bbk", Parameter = "246T1FyC2yFo", Factor_A = 0, Factor_B = 0, Factor_C = 1, IsMetal = false, IsPak = false, IsOrganic = true });</v>
      </c>
    </row>
    <row r="3732" spans="1:17" x14ac:dyDescent="0.25">
      <c r="A3732" s="34">
        <v>3745</v>
      </c>
      <c r="B3732" s="35" t="s">
        <v>111</v>
      </c>
      <c r="D3732" s="329" t="s">
        <v>788</v>
      </c>
      <c r="E3732" s="20">
        <v>6315</v>
      </c>
      <c r="F3732" s="305" t="str">
        <f>INDEX('Aquo parameters'!$A$1:$H$6130,MATCH($E3732,'Aquo parameters'!$E:$E,0),2)</f>
        <v>2-chloor-5-methyl-pyridine</v>
      </c>
      <c r="G3732" s="305" t="s">
        <v>112</v>
      </c>
      <c r="H3732" s="251">
        <v>0</v>
      </c>
      <c r="I3732" s="251">
        <v>0</v>
      </c>
      <c r="J3732" s="251">
        <v>1</v>
      </c>
      <c r="K3732" s="336" t="s">
        <v>113</v>
      </c>
      <c r="L3732" s="336" t="s">
        <v>113</v>
      </c>
      <c r="M3732" s="334" t="s">
        <v>114</v>
      </c>
      <c r="O3732" s="85">
        <v>44734</v>
      </c>
      <c r="P3732" s="85">
        <f>INDEX('Aquo parameters'!$A$1:$H$6130,MATCH($E3732,'Aquo parameters'!$E:$E,0),7)</f>
        <v>0</v>
      </c>
      <c r="Q3732" s="20" t="str">
        <f t="shared" si="58"/>
        <v>factors.Add(new Factor() { ParameterID = 6315, Key = 3745, StandardizationSet = "Bbk", Parameter = "2Cl5C1yprdne", Factor_A = 0, Factor_B = 0, Factor_C = 1, IsMetal = false, IsPak = false, IsOrganic = true });</v>
      </c>
    </row>
    <row r="3733" spans="1:17" x14ac:dyDescent="0.25">
      <c r="A3733" s="34">
        <v>3746</v>
      </c>
      <c r="B3733" s="35" t="s">
        <v>111</v>
      </c>
      <c r="D3733" s="329" t="s">
        <v>789</v>
      </c>
      <c r="E3733" s="20">
        <v>6316</v>
      </c>
      <c r="F3733" s="305" t="str">
        <f>INDEX('Aquo parameters'!$A$1:$H$6130,MATCH($E3733,'Aquo parameters'!$E:$E,0),2)</f>
        <v>1,3,5-trimethylcyclohexaan</v>
      </c>
      <c r="G3733" s="305" t="s">
        <v>112</v>
      </c>
      <c r="H3733" s="251">
        <v>0</v>
      </c>
      <c r="I3733" s="251">
        <v>0</v>
      </c>
      <c r="J3733" s="251">
        <v>1</v>
      </c>
      <c r="K3733" s="336" t="s">
        <v>113</v>
      </c>
      <c r="L3733" s="336" t="s">
        <v>113</v>
      </c>
      <c r="M3733" s="334" t="s">
        <v>114</v>
      </c>
      <c r="O3733" s="85">
        <v>44734</v>
      </c>
      <c r="P3733" s="85">
        <f>INDEX('Aquo parameters'!$A$1:$H$6130,MATCH($E3733,'Aquo parameters'!$E:$E,0),7)</f>
        <v>0</v>
      </c>
      <c r="Q3733" s="20" t="str">
        <f t="shared" si="58"/>
        <v>factors.Add(new Factor() { ParameterID = 6316, Key = 3746, StandardizationSet = "Bbk", Parameter = "135TC1yccC6a", Factor_A = 0, Factor_B = 0, Factor_C = 1, IsMetal = false, IsPak = false, IsOrganic = true });</v>
      </c>
    </row>
    <row r="3734" spans="1:17" x14ac:dyDescent="0.25">
      <c r="A3734" s="34">
        <v>3747</v>
      </c>
      <c r="B3734" s="35" t="s">
        <v>111</v>
      </c>
      <c r="D3734" s="329" t="s">
        <v>790</v>
      </c>
      <c r="E3734" s="20">
        <v>6317</v>
      </c>
      <c r="F3734" s="305" t="str">
        <f>INDEX('Aquo parameters'!$A$1:$H$6130,MATCH($E3734,'Aquo parameters'!$E:$E,0),2)</f>
        <v>tereftaalzuur diisobutylester</v>
      </c>
      <c r="G3734" s="305" t="s">
        <v>112</v>
      </c>
      <c r="H3734" s="251">
        <v>0</v>
      </c>
      <c r="I3734" s="251">
        <v>0</v>
      </c>
      <c r="J3734" s="251">
        <v>1</v>
      </c>
      <c r="K3734" s="336" t="s">
        <v>113</v>
      </c>
      <c r="L3734" s="336" t="s">
        <v>113</v>
      </c>
      <c r="M3734" s="334" t="s">
        <v>114</v>
      </c>
      <c r="O3734" s="85">
        <v>44734</v>
      </c>
      <c r="P3734" s="85">
        <f>INDEX('Aquo parameters'!$A$1:$H$6130,MATCH($E3734,'Aquo parameters'!$E:$E,0),7)</f>
        <v>0</v>
      </c>
      <c r="Q3734" s="20" t="str">
        <f t="shared" si="58"/>
        <v>factors.Add(new Factor() { ParameterID = 6317, Key = 3747, StandardizationSet = "Bbk", Parameter = "terfzDiC4yEs", Factor_A = 0, Factor_B = 0, Factor_C = 1, IsMetal = false, IsPak = false, IsOrganic = true });</v>
      </c>
    </row>
    <row r="3735" spans="1:17" x14ac:dyDescent="0.25">
      <c r="A3735" s="34">
        <v>3748</v>
      </c>
      <c r="B3735" s="35" t="s">
        <v>111</v>
      </c>
      <c r="D3735" s="329" t="s">
        <v>791</v>
      </c>
      <c r="E3735" s="20">
        <v>6318</v>
      </c>
      <c r="F3735" s="305" t="str">
        <f>INDEX('Aquo parameters'!$A$1:$H$6130,MATCH($E3735,'Aquo parameters'!$E:$E,0),2)</f>
        <v>octadecyl 3-(3,5-di-tert-butyl-4-hydroxyfenyl)propanoaat</v>
      </c>
      <c r="G3735" s="305" t="s">
        <v>112</v>
      </c>
      <c r="H3735" s="251">
        <v>0</v>
      </c>
      <c r="I3735" s="251">
        <v>0</v>
      </c>
      <c r="J3735" s="251">
        <v>1</v>
      </c>
      <c r="K3735" s="336" t="s">
        <v>113</v>
      </c>
      <c r="L3735" s="336" t="s">
        <v>113</v>
      </c>
      <c r="M3735" s="334" t="s">
        <v>114</v>
      </c>
      <c r="O3735" s="85">
        <v>44734</v>
      </c>
      <c r="P3735" s="85">
        <f>INDEX('Aquo parameters'!$A$1:$H$6130,MATCH($E3735,'Aquo parameters'!$E:$E,0),7)</f>
        <v>0</v>
      </c>
      <c r="Q3735" s="20" t="str">
        <f t="shared" si="58"/>
        <v>factors.Add(new Factor() { ParameterID = 6318, Key = 3748, StandardizationSet = "Bbk", Parameter = "C18y335DttC4", Factor_A = 0, Factor_B = 0, Factor_C = 1, IsMetal = false, IsPak = false, IsOrganic = true });</v>
      </c>
    </row>
    <row r="3736" spans="1:17" x14ac:dyDescent="0.25">
      <c r="A3736" s="34">
        <v>3749</v>
      </c>
      <c r="B3736" s="35" t="s">
        <v>111</v>
      </c>
      <c r="D3736" s="329" t="s">
        <v>792</v>
      </c>
      <c r="E3736" s="20">
        <v>6319</v>
      </c>
      <c r="F3736" s="305" t="str">
        <f>INDEX('Aquo parameters'!$A$1:$H$6130,MATCH($E3736,'Aquo parameters'!$E:$E,0),2)</f>
        <v>4-methyloctaan</v>
      </c>
      <c r="G3736" s="305" t="s">
        <v>112</v>
      </c>
      <c r="H3736" s="251">
        <v>0</v>
      </c>
      <c r="I3736" s="251">
        <v>0</v>
      </c>
      <c r="J3736" s="251">
        <v>1</v>
      </c>
      <c r="K3736" s="336" t="s">
        <v>113</v>
      </c>
      <c r="L3736" s="336" t="s">
        <v>113</v>
      </c>
      <c r="M3736" s="334" t="s">
        <v>114</v>
      </c>
      <c r="O3736" s="85">
        <v>44734</v>
      </c>
      <c r="P3736" s="85">
        <f>INDEX('Aquo parameters'!$A$1:$H$6130,MATCH($E3736,'Aquo parameters'!$E:$E,0),7)</f>
        <v>0</v>
      </c>
      <c r="Q3736" s="20" t="str">
        <f t="shared" si="58"/>
        <v>factors.Add(new Factor() { ParameterID = 6319, Key = 3749, StandardizationSet = "Bbk", Parameter = "4C1yC8a", Factor_A = 0, Factor_B = 0, Factor_C = 1, IsMetal = false, IsPak = false, IsOrganic = true });</v>
      </c>
    </row>
    <row r="3737" spans="1:17" x14ac:dyDescent="0.25">
      <c r="A3737" s="34">
        <v>3750</v>
      </c>
      <c r="B3737" s="35" t="s">
        <v>111</v>
      </c>
      <c r="D3737" s="329" t="s">
        <v>793</v>
      </c>
      <c r="E3737" s="20">
        <v>6320</v>
      </c>
      <c r="F3737" s="305" t="str">
        <f>INDEX('Aquo parameters'!$A$1:$H$6130,MATCH($E3737,'Aquo parameters'!$E:$E,0),2)</f>
        <v>N-(2-fenylethyl)formamide</v>
      </c>
      <c r="G3737" s="305" t="s">
        <v>112</v>
      </c>
      <c r="H3737" s="251">
        <v>0</v>
      </c>
      <c r="I3737" s="251">
        <v>0</v>
      </c>
      <c r="J3737" s="251">
        <v>1</v>
      </c>
      <c r="K3737" s="336" t="s">
        <v>113</v>
      </c>
      <c r="L3737" s="336" t="s">
        <v>113</v>
      </c>
      <c r="M3737" s="334" t="s">
        <v>114</v>
      </c>
      <c r="O3737" s="85">
        <v>44734</v>
      </c>
      <c r="P3737" s="85">
        <f>INDEX('Aquo parameters'!$A$1:$H$6130,MATCH($E3737,'Aquo parameters'!$E:$E,0),7)</f>
        <v>0</v>
      </c>
      <c r="Q3737" s="20" t="str">
        <f t="shared" si="58"/>
        <v>factors.Add(new Factor() { ParameterID = 6320, Key = 3750, StandardizationSet = "Bbk", Parameter = "N2FyC2yfAd", Factor_A = 0, Factor_B = 0, Factor_C = 1, IsMetal = false, IsPak = false, IsOrganic = true });</v>
      </c>
    </row>
    <row r="3738" spans="1:17" x14ac:dyDescent="0.25">
      <c r="A3738" s="34">
        <v>3751</v>
      </c>
      <c r="B3738" s="35" t="s">
        <v>111</v>
      </c>
      <c r="D3738" s="329" t="s">
        <v>794</v>
      </c>
      <c r="E3738" s="20">
        <v>6321</v>
      </c>
      <c r="F3738" s="305" t="str">
        <f>INDEX('Aquo parameters'!$A$1:$H$6130,MATCH($E3738,'Aquo parameters'!$E:$E,0),2)</f>
        <v>2-ethylhexylglycidylether</v>
      </c>
      <c r="G3738" s="305" t="s">
        <v>112</v>
      </c>
      <c r="H3738" s="251">
        <v>0</v>
      </c>
      <c r="I3738" s="251">
        <v>0</v>
      </c>
      <c r="J3738" s="251">
        <v>1</v>
      </c>
      <c r="K3738" s="336" t="s">
        <v>113</v>
      </c>
      <c r="L3738" s="336" t="s">
        <v>113</v>
      </c>
      <c r="M3738" s="334" t="s">
        <v>114</v>
      </c>
      <c r="O3738" s="85">
        <v>44734</v>
      </c>
      <c r="P3738" s="85">
        <f>INDEX('Aquo parameters'!$A$1:$H$6130,MATCH($E3738,'Aquo parameters'!$E:$E,0),7)</f>
        <v>0</v>
      </c>
      <c r="Q3738" s="20" t="str">
        <f t="shared" si="58"/>
        <v>factors.Add(new Factor() { ParameterID = 6321, Key = 3751, StandardizationSet = "Bbk", Parameter = "2C2yC6ygcdEt", Factor_A = 0, Factor_B = 0, Factor_C = 1, IsMetal = false, IsPak = false, IsOrganic = true });</v>
      </c>
    </row>
    <row r="3739" spans="1:17" x14ac:dyDescent="0.25">
      <c r="A3739" s="34">
        <v>3752</v>
      </c>
      <c r="B3739" s="35" t="s">
        <v>111</v>
      </c>
      <c r="D3739" s="329" t="s">
        <v>795</v>
      </c>
      <c r="E3739" s="20">
        <v>6322</v>
      </c>
      <c r="F3739" s="305" t="str">
        <f>INDEX('Aquo parameters'!$A$1:$H$6130,MATCH($E3739,'Aquo parameters'!$E:$E,0),2)</f>
        <v>tetramethoxyethaan</v>
      </c>
      <c r="G3739" s="305" t="s">
        <v>112</v>
      </c>
      <c r="H3739" s="251">
        <v>0</v>
      </c>
      <c r="I3739" s="251">
        <v>0</v>
      </c>
      <c r="J3739" s="251">
        <v>1</v>
      </c>
      <c r="K3739" s="336" t="s">
        <v>113</v>
      </c>
      <c r="L3739" s="336" t="s">
        <v>113</v>
      </c>
      <c r="M3739" s="334" t="s">
        <v>114</v>
      </c>
      <c r="O3739" s="85">
        <v>44734</v>
      </c>
      <c r="P3739" s="85">
        <f>INDEX('Aquo parameters'!$A$1:$H$6130,MATCH($E3739,'Aquo parameters'!$E:$E,0),7)</f>
        <v>0</v>
      </c>
      <c r="Q3739" s="20" t="str">
        <f t="shared" si="58"/>
        <v>factors.Add(new Factor() { ParameterID = 6322, Key = 3752, StandardizationSet = "Bbk", Parameter = "T4C1oxC2a", Factor_A = 0, Factor_B = 0, Factor_C = 1, IsMetal = false, IsPak = false, IsOrganic = true });</v>
      </c>
    </row>
    <row r="3740" spans="1:17" x14ac:dyDescent="0.25">
      <c r="A3740" s="34">
        <v>3753</v>
      </c>
      <c r="B3740" s="35" t="s">
        <v>111</v>
      </c>
      <c r="D3740" s="329" t="s">
        <v>796</v>
      </c>
      <c r="E3740" s="20">
        <v>6323</v>
      </c>
      <c r="F3740" s="305" t="str">
        <f>INDEX('Aquo parameters'!$A$1:$H$6130,MATCH($E3740,'Aquo parameters'!$E:$E,0),2)</f>
        <v>cis-5,8,11,14,17-eicosapentaeenzuur methylester</v>
      </c>
      <c r="G3740" s="305" t="s">
        <v>112</v>
      </c>
      <c r="H3740" s="251">
        <v>0</v>
      </c>
      <c r="I3740" s="251">
        <v>0</v>
      </c>
      <c r="J3740" s="251">
        <v>1</v>
      </c>
      <c r="K3740" s="336" t="s">
        <v>113</v>
      </c>
      <c r="L3740" s="336" t="s">
        <v>113</v>
      </c>
      <c r="M3740" s="334" t="s">
        <v>114</v>
      </c>
      <c r="O3740" s="85">
        <v>44734</v>
      </c>
      <c r="P3740" s="85">
        <f>INDEX('Aquo parameters'!$A$1:$H$6130,MATCH($E3740,'Aquo parameters'!$E:$E,0),7)</f>
        <v>0</v>
      </c>
      <c r="Q3740" s="20" t="str">
        <f t="shared" si="58"/>
        <v>factors.Add(new Factor() { ParameterID = 6323, Key = 3753, StandardizationSet = "Bbk", Parameter = "cC20aPezrC1y", Factor_A = 0, Factor_B = 0, Factor_C = 1, IsMetal = false, IsPak = false, IsOrganic = true });</v>
      </c>
    </row>
    <row r="3741" spans="1:17" x14ac:dyDescent="0.25">
      <c r="A3741" s="34">
        <v>3754</v>
      </c>
      <c r="B3741" s="35" t="s">
        <v>111</v>
      </c>
      <c r="D3741" s="329" t="s">
        <v>797</v>
      </c>
      <c r="E3741" s="20">
        <v>6324</v>
      </c>
      <c r="F3741" s="305" t="str">
        <f>INDEX('Aquo parameters'!$A$1:$H$6130,MATCH($E3741,'Aquo parameters'!$E:$E,0),2)</f>
        <v>2,4-bis(1-fenylethyl)fenol</v>
      </c>
      <c r="G3741" s="305" t="s">
        <v>112</v>
      </c>
      <c r="H3741" s="251">
        <v>0</v>
      </c>
      <c r="I3741" s="251">
        <v>0</v>
      </c>
      <c r="J3741" s="251">
        <v>1</v>
      </c>
      <c r="K3741" s="336" t="s">
        <v>113</v>
      </c>
      <c r="L3741" s="336" t="s">
        <v>113</v>
      </c>
      <c r="M3741" s="334" t="s">
        <v>114</v>
      </c>
      <c r="O3741" s="85">
        <v>44734</v>
      </c>
      <c r="P3741" s="85">
        <f>INDEX('Aquo parameters'!$A$1:$H$6130,MATCH($E3741,'Aquo parameters'!$E:$E,0),7)</f>
        <v>0</v>
      </c>
      <c r="Q3741" s="20" t="str">
        <f t="shared" si="58"/>
        <v>factors.Add(new Factor() { ParameterID = 6324, Key = 3754, StandardizationSet = "Bbk", Parameter = "24bis1FyC2yF", Factor_A = 0, Factor_B = 0, Factor_C = 1, IsMetal = false, IsPak = false, IsOrganic = true });</v>
      </c>
    </row>
    <row r="3742" spans="1:17" x14ac:dyDescent="0.25">
      <c r="A3742" s="34">
        <v>3755</v>
      </c>
      <c r="B3742" s="35" t="s">
        <v>111</v>
      </c>
      <c r="D3742" s="329" t="s">
        <v>798</v>
      </c>
      <c r="E3742" s="20">
        <v>6325</v>
      </c>
      <c r="F3742" s="305" t="str">
        <f>INDEX('Aquo parameters'!$A$1:$H$6130,MATCH($E3742,'Aquo parameters'!$E:$E,0),2)</f>
        <v>5,6,7,8-tetrahydro-3-methylquinoline</v>
      </c>
      <c r="G3742" s="305" t="s">
        <v>112</v>
      </c>
      <c r="H3742" s="251">
        <v>0</v>
      </c>
      <c r="I3742" s="251">
        <v>0</v>
      </c>
      <c r="J3742" s="251">
        <v>1</v>
      </c>
      <c r="K3742" s="336" t="s">
        <v>113</v>
      </c>
      <c r="L3742" s="336" t="s">
        <v>113</v>
      </c>
      <c r="M3742" s="334" t="s">
        <v>114</v>
      </c>
      <c r="O3742" s="85">
        <v>44734</v>
      </c>
      <c r="P3742" s="85">
        <f>INDEX('Aquo parameters'!$A$1:$H$6130,MATCH($E3742,'Aquo parameters'!$E:$E,0),7)</f>
        <v>0</v>
      </c>
      <c r="Q3742" s="20" t="str">
        <f t="shared" si="58"/>
        <v>factors.Add(new Factor() { ParameterID = 6325, Key = 3755, StandardizationSet = "Bbk", Parameter = "5678T4H3C1yq", Factor_A = 0, Factor_B = 0, Factor_C = 1, IsMetal = false, IsPak = false, IsOrganic = true });</v>
      </c>
    </row>
    <row r="3743" spans="1:17" x14ac:dyDescent="0.25">
      <c r="A3743" s="34">
        <v>3756</v>
      </c>
      <c r="B3743" s="35" t="s">
        <v>111</v>
      </c>
      <c r="D3743" s="329" t="s">
        <v>799</v>
      </c>
      <c r="E3743" s="20">
        <v>6326</v>
      </c>
      <c r="F3743" s="305" t="str">
        <f>INDEX('Aquo parameters'!$A$1:$H$6130,MATCH($E3743,'Aquo parameters'!$E:$E,0),2)</f>
        <v>2,3-dioctylfenol</v>
      </c>
      <c r="G3743" s="305" t="s">
        <v>112</v>
      </c>
      <c r="H3743" s="251">
        <v>0</v>
      </c>
      <c r="I3743" s="251">
        <v>0</v>
      </c>
      <c r="J3743" s="251">
        <v>1</v>
      </c>
      <c r="K3743" s="336" t="s">
        <v>113</v>
      </c>
      <c r="L3743" s="336" t="s">
        <v>113</v>
      </c>
      <c r="M3743" s="334" t="s">
        <v>114</v>
      </c>
      <c r="O3743" s="85">
        <v>44734</v>
      </c>
      <c r="P3743" s="85">
        <f>INDEX('Aquo parameters'!$A$1:$H$6130,MATCH($E3743,'Aquo parameters'!$E:$E,0),7)</f>
        <v>0</v>
      </c>
      <c r="Q3743" s="20" t="str">
        <f t="shared" si="58"/>
        <v>factors.Add(new Factor() { ParameterID = 6326, Key = 3756, StandardizationSet = "Bbk", Parameter = "23DC8yFol", Factor_A = 0, Factor_B = 0, Factor_C = 1, IsMetal = false, IsPak = false, IsOrganic = true });</v>
      </c>
    </row>
    <row r="3744" spans="1:17" x14ac:dyDescent="0.25">
      <c r="A3744" s="34">
        <v>3757</v>
      </c>
      <c r="B3744" s="35" t="s">
        <v>111</v>
      </c>
      <c r="D3744" s="329" t="s">
        <v>800</v>
      </c>
      <c r="E3744" s="20">
        <v>6327</v>
      </c>
      <c r="F3744" s="305" t="str">
        <f>INDEX('Aquo parameters'!$A$1:$H$6130,MATCH($E3744,'Aquo parameters'!$E:$E,0),2)</f>
        <v>2,4-dioctylfenol</v>
      </c>
      <c r="G3744" s="305" t="s">
        <v>112</v>
      </c>
      <c r="H3744" s="251">
        <v>0</v>
      </c>
      <c r="I3744" s="251">
        <v>0</v>
      </c>
      <c r="J3744" s="251">
        <v>1</v>
      </c>
      <c r="K3744" s="336" t="s">
        <v>113</v>
      </c>
      <c r="L3744" s="336" t="s">
        <v>113</v>
      </c>
      <c r="M3744" s="334" t="s">
        <v>114</v>
      </c>
      <c r="O3744" s="85">
        <v>44734</v>
      </c>
      <c r="P3744" s="85">
        <f>INDEX('Aquo parameters'!$A$1:$H$6130,MATCH($E3744,'Aquo parameters'!$E:$E,0),7)</f>
        <v>0</v>
      </c>
      <c r="Q3744" s="20" t="str">
        <f t="shared" si="58"/>
        <v>factors.Add(new Factor() { ParameterID = 6327, Key = 3757, StandardizationSet = "Bbk", Parameter = "24DC8yFol", Factor_A = 0, Factor_B = 0, Factor_C = 1, IsMetal = false, IsPak = false, IsOrganic = true });</v>
      </c>
    </row>
    <row r="3745" spans="1:17" x14ac:dyDescent="0.25">
      <c r="A3745" s="34">
        <v>3758</v>
      </c>
      <c r="B3745" s="35" t="s">
        <v>111</v>
      </c>
      <c r="D3745" s="329" t="s">
        <v>801</v>
      </c>
      <c r="E3745" s="20">
        <v>6328</v>
      </c>
      <c r="F3745" s="305" t="str">
        <f>INDEX('Aquo parameters'!$A$1:$H$6130,MATCH($E3745,'Aquo parameters'!$E:$E,0),2)</f>
        <v>cis-9,12,15-octadecatrieenzuur methylester</v>
      </c>
      <c r="G3745" s="305" t="s">
        <v>112</v>
      </c>
      <c r="H3745" s="251">
        <v>0</v>
      </c>
      <c r="I3745" s="251">
        <v>0</v>
      </c>
      <c r="J3745" s="251">
        <v>1</v>
      </c>
      <c r="K3745" s="336" t="s">
        <v>113</v>
      </c>
      <c r="L3745" s="336" t="s">
        <v>113</v>
      </c>
      <c r="M3745" s="334" t="s">
        <v>114</v>
      </c>
      <c r="O3745" s="85">
        <v>44734</v>
      </c>
      <c r="P3745" s="85">
        <f>INDEX('Aquo parameters'!$A$1:$H$6130,MATCH($E3745,'Aquo parameters'!$E:$E,0),7)</f>
        <v>0</v>
      </c>
      <c r="Q3745" s="20" t="str">
        <f t="shared" si="58"/>
        <v>factors.Add(new Factor() { ParameterID = 6328, Key = 3758, StandardizationSet = "Bbk", Parameter = "cC18aTzrC1yE", Factor_A = 0, Factor_B = 0, Factor_C = 1, IsMetal = false, IsPak = false, IsOrganic = true });</v>
      </c>
    </row>
    <row r="3746" spans="1:17" x14ac:dyDescent="0.25">
      <c r="A3746" s="34">
        <v>3759</v>
      </c>
      <c r="B3746" s="35" t="s">
        <v>111</v>
      </c>
      <c r="D3746" s="329" t="s">
        <v>802</v>
      </c>
      <c r="E3746" s="20">
        <v>6329</v>
      </c>
      <c r="F3746" s="305" t="str">
        <f>INDEX('Aquo parameters'!$A$1:$H$6130,MATCH($E3746,'Aquo parameters'!$E:$E,0),2)</f>
        <v>4-tert-butylfenylglycidylether</v>
      </c>
      <c r="G3746" s="305" t="s">
        <v>112</v>
      </c>
      <c r="H3746" s="251">
        <v>0</v>
      </c>
      <c r="I3746" s="251">
        <v>0</v>
      </c>
      <c r="J3746" s="251">
        <v>1</v>
      </c>
      <c r="K3746" s="336" t="s">
        <v>113</v>
      </c>
      <c r="L3746" s="336" t="s">
        <v>113</v>
      </c>
      <c r="M3746" s="334" t="s">
        <v>114</v>
      </c>
      <c r="O3746" s="85">
        <v>44734</v>
      </c>
      <c r="P3746" s="85">
        <f>INDEX('Aquo parameters'!$A$1:$H$6130,MATCH($E3746,'Aquo parameters'!$E:$E,0),7)</f>
        <v>0</v>
      </c>
      <c r="Q3746" s="20" t="str">
        <f t="shared" si="58"/>
        <v>factors.Add(new Factor() { ParameterID = 6329, Key = 3759, StandardizationSet = "Bbk", Parameter = "4ttC4yFygcdE", Factor_A = 0, Factor_B = 0, Factor_C = 1, IsMetal = false, IsPak = false, IsOrganic = true });</v>
      </c>
    </row>
    <row r="3747" spans="1:17" x14ac:dyDescent="0.25">
      <c r="A3747" s="34">
        <v>3760</v>
      </c>
      <c r="B3747" s="35" t="s">
        <v>111</v>
      </c>
      <c r="D3747" s="329" t="s">
        <v>803</v>
      </c>
      <c r="E3747" s="20">
        <v>6330</v>
      </c>
      <c r="F3747" s="305" t="str">
        <f>INDEX('Aquo parameters'!$A$1:$H$6130,MATCH($E3747,'Aquo parameters'!$E:$E,0),2)</f>
        <v>1-azido-2-methylbenzeen</v>
      </c>
      <c r="G3747" s="305" t="s">
        <v>112</v>
      </c>
      <c r="H3747" s="251">
        <v>0</v>
      </c>
      <c r="I3747" s="251">
        <v>0</v>
      </c>
      <c r="J3747" s="251">
        <v>1</v>
      </c>
      <c r="K3747" s="336" t="s">
        <v>113</v>
      </c>
      <c r="L3747" s="336" t="s">
        <v>113</v>
      </c>
      <c r="M3747" s="334" t="s">
        <v>114</v>
      </c>
      <c r="O3747" s="85">
        <v>44734</v>
      </c>
      <c r="P3747" s="85">
        <f>INDEX('Aquo parameters'!$A$1:$H$6130,MATCH($E3747,'Aquo parameters'!$E:$E,0),7)</f>
        <v>0</v>
      </c>
      <c r="Q3747" s="20" t="str">
        <f t="shared" si="58"/>
        <v>factors.Add(new Factor() { ParameterID = 6330, Key = 3760, StandardizationSet = "Bbk", Parameter = "1azd2C1yben", Factor_A = 0, Factor_B = 0, Factor_C = 1, IsMetal = false, IsPak = false, IsOrganic = true });</v>
      </c>
    </row>
    <row r="3748" spans="1:17" x14ac:dyDescent="0.25">
      <c r="A3748" s="34">
        <v>3761</v>
      </c>
      <c r="B3748" s="35" t="s">
        <v>111</v>
      </c>
      <c r="D3748" s="329" t="s">
        <v>804</v>
      </c>
      <c r="E3748" s="20">
        <v>6331</v>
      </c>
      <c r="F3748" s="305" t="str">
        <f>INDEX('Aquo parameters'!$A$1:$H$6130,MATCH($E3748,'Aquo parameters'!$E:$E,0),2)</f>
        <v>(E)-2,4-dimethyltetrahydrofuran</v>
      </c>
      <c r="G3748" s="305" t="s">
        <v>112</v>
      </c>
      <c r="H3748" s="251">
        <v>0</v>
      </c>
      <c r="I3748" s="251">
        <v>0</v>
      </c>
      <c r="J3748" s="251">
        <v>1</v>
      </c>
      <c r="K3748" s="336" t="s">
        <v>113</v>
      </c>
      <c r="L3748" s="336" t="s">
        <v>113</v>
      </c>
      <c r="M3748" s="334" t="s">
        <v>114</v>
      </c>
      <c r="O3748" s="85">
        <v>44734</v>
      </c>
      <c r="P3748" s="85">
        <f>INDEX('Aquo parameters'!$A$1:$H$6130,MATCH($E3748,'Aquo parameters'!$E:$E,0),7)</f>
        <v>0</v>
      </c>
      <c r="Q3748" s="20" t="str">
        <f t="shared" si="58"/>
        <v>factors.Add(new Factor() { ParameterID = 6331, Key = 3761, StandardizationSet = "Bbk", Parameter = "E-24DC1yT4Hf", Factor_A = 0, Factor_B = 0, Factor_C = 1, IsMetal = false, IsPak = false, IsOrganic = true });</v>
      </c>
    </row>
    <row r="3749" spans="1:17" x14ac:dyDescent="0.25">
      <c r="A3749" s="34">
        <v>3762</v>
      </c>
      <c r="B3749" s="35" t="s">
        <v>111</v>
      </c>
      <c r="D3749" s="329" t="s">
        <v>805</v>
      </c>
      <c r="E3749" s="20">
        <v>6332</v>
      </c>
      <c r="F3749" s="305" t="str">
        <f>INDEX('Aquo parameters'!$A$1:$H$6130,MATCH($E3749,'Aquo parameters'!$E:$E,0),2)</f>
        <v>3-methyl-5-fenyl-1H-pyrazol</v>
      </c>
      <c r="G3749" s="305" t="s">
        <v>112</v>
      </c>
      <c r="H3749" s="251">
        <v>0</v>
      </c>
      <c r="I3749" s="251">
        <v>0</v>
      </c>
      <c r="J3749" s="251">
        <v>1</v>
      </c>
      <c r="K3749" s="336" t="s">
        <v>113</v>
      </c>
      <c r="L3749" s="336" t="s">
        <v>113</v>
      </c>
      <c r="M3749" s="334" t="s">
        <v>114</v>
      </c>
      <c r="O3749" s="85">
        <v>44734</v>
      </c>
      <c r="P3749" s="85">
        <f>INDEX('Aquo parameters'!$A$1:$H$6130,MATCH($E3749,'Aquo parameters'!$E:$E,0),7)</f>
        <v>0</v>
      </c>
      <c r="Q3749" s="20" t="str">
        <f t="shared" si="58"/>
        <v>factors.Add(new Factor() { ParameterID = 6332, Key = 3762, StandardizationSet = "Bbk", Parameter = "3C1y5Fy1Hprz", Factor_A = 0, Factor_B = 0, Factor_C = 1, IsMetal = false, IsPak = false, IsOrganic = true });</v>
      </c>
    </row>
    <row r="3750" spans="1:17" x14ac:dyDescent="0.25">
      <c r="A3750" s="34">
        <v>3763</v>
      </c>
      <c r="B3750" s="35" t="s">
        <v>111</v>
      </c>
      <c r="D3750" s="329" t="s">
        <v>806</v>
      </c>
      <c r="E3750" s="20">
        <v>6333</v>
      </c>
      <c r="F3750" s="305" t="str">
        <f>INDEX('Aquo parameters'!$A$1:$H$6130,MATCH($E3750,'Aquo parameters'!$E:$E,0),2)</f>
        <v>3,5,5-trimethyl-1-hexanol</v>
      </c>
      <c r="G3750" s="305" t="s">
        <v>112</v>
      </c>
      <c r="H3750" s="251">
        <v>0</v>
      </c>
      <c r="I3750" s="251">
        <v>0</v>
      </c>
      <c r="J3750" s="251">
        <v>1</v>
      </c>
      <c r="K3750" s="336" t="s">
        <v>113</v>
      </c>
      <c r="L3750" s="336" t="s">
        <v>113</v>
      </c>
      <c r="M3750" s="334" t="s">
        <v>114</v>
      </c>
      <c r="O3750" s="85">
        <v>44734</v>
      </c>
      <c r="P3750" s="85">
        <f>INDEX('Aquo parameters'!$A$1:$H$6130,MATCH($E3750,'Aquo parameters'!$E:$E,0),7)</f>
        <v>0</v>
      </c>
      <c r="Q3750" s="20" t="str">
        <f t="shared" si="58"/>
        <v>factors.Add(new Factor() { ParameterID = 6333, Key = 3763, StandardizationSet = "Bbk", Parameter = "355TC1y1C6ol", Factor_A = 0, Factor_B = 0, Factor_C = 1, IsMetal = false, IsPak = false, IsOrganic = true });</v>
      </c>
    </row>
    <row r="3751" spans="1:17" x14ac:dyDescent="0.25">
      <c r="A3751" s="34">
        <v>3764</v>
      </c>
      <c r="B3751" s="35" t="s">
        <v>111</v>
      </c>
      <c r="D3751" s="329" t="s">
        <v>807</v>
      </c>
      <c r="E3751" s="20">
        <v>6334</v>
      </c>
      <c r="F3751" s="305" t="str">
        <f>INDEX('Aquo parameters'!$A$1:$H$6130,MATCH($E3751,'Aquo parameters'!$E:$E,0),2)</f>
        <v>N-isopropylbutylamine</v>
      </c>
      <c r="G3751" s="305" t="s">
        <v>112</v>
      </c>
      <c r="H3751" s="251">
        <v>0</v>
      </c>
      <c r="I3751" s="251">
        <v>0</v>
      </c>
      <c r="J3751" s="251">
        <v>1</v>
      </c>
      <c r="K3751" s="336" t="s">
        <v>113</v>
      </c>
      <c r="L3751" s="336" t="s">
        <v>113</v>
      </c>
      <c r="M3751" s="334" t="s">
        <v>114</v>
      </c>
      <c r="O3751" s="85">
        <v>44734</v>
      </c>
      <c r="P3751" s="85">
        <f>INDEX('Aquo parameters'!$A$1:$H$6130,MATCH($E3751,'Aquo parameters'!$E:$E,0),7)</f>
        <v>0</v>
      </c>
      <c r="Q3751" s="20" t="str">
        <f t="shared" si="58"/>
        <v>factors.Add(new Factor() { ParameterID = 6334, Key = 3764, StandardizationSet = "Bbk", Parameter = "NiC3yC4yAe", Factor_A = 0, Factor_B = 0, Factor_C = 1, IsMetal = false, IsPak = false, IsOrganic = true });</v>
      </c>
    </row>
    <row r="3752" spans="1:17" x14ac:dyDescent="0.25">
      <c r="A3752" s="34">
        <v>3765</v>
      </c>
      <c r="B3752" s="35" t="s">
        <v>111</v>
      </c>
      <c r="D3752" s="329" t="s">
        <v>808</v>
      </c>
      <c r="E3752" s="20">
        <v>6335</v>
      </c>
      <c r="F3752" s="305" t="str">
        <f>INDEX('Aquo parameters'!$A$1:$H$6130,MATCH($E3752,'Aquo parameters'!$E:$E,0),2)</f>
        <v>4-chloor-4'-hydroxybenzofenon</v>
      </c>
      <c r="G3752" s="305" t="s">
        <v>112</v>
      </c>
      <c r="H3752" s="251">
        <v>0</v>
      </c>
      <c r="I3752" s="251">
        <v>0</v>
      </c>
      <c r="J3752" s="251">
        <v>1</v>
      </c>
      <c r="K3752" s="336" t="s">
        <v>113</v>
      </c>
      <c r="L3752" s="336" t="s">
        <v>113</v>
      </c>
      <c r="M3752" s="334" t="s">
        <v>114</v>
      </c>
      <c r="O3752" s="85">
        <v>44734</v>
      </c>
      <c r="P3752" s="85">
        <f>INDEX('Aquo parameters'!$A$1:$H$6130,MATCH($E3752,'Aquo parameters'!$E:$E,0),7)</f>
        <v>0</v>
      </c>
      <c r="Q3752" s="20" t="str">
        <f t="shared" si="58"/>
        <v>factors.Add(new Factor() { ParameterID = 6335, Key = 3765, StandardizationSet = "Bbk", Parameter = "4Cl4HOxbzfnn", Factor_A = 0, Factor_B = 0, Factor_C = 1, IsMetal = false, IsPak = false, IsOrganic = true });</v>
      </c>
    </row>
    <row r="3753" spans="1:17" x14ac:dyDescent="0.25">
      <c r="A3753" s="34">
        <v>3766</v>
      </c>
      <c r="B3753" s="35" t="s">
        <v>111</v>
      </c>
      <c r="D3753" s="329" t="s">
        <v>809</v>
      </c>
      <c r="E3753" s="20">
        <v>6336</v>
      </c>
      <c r="F3753" s="305" t="str">
        <f>INDEX('Aquo parameters'!$A$1:$H$6130,MATCH($E3753,'Aquo parameters'!$E:$E,0),2)</f>
        <v>2,6,6-trimethyl-1-cyclohexeen-1-carboxaldehyde</v>
      </c>
      <c r="G3753" s="305" t="s">
        <v>112</v>
      </c>
      <c r="H3753" s="251">
        <v>0</v>
      </c>
      <c r="I3753" s="251">
        <v>0</v>
      </c>
      <c r="J3753" s="251">
        <v>1</v>
      </c>
      <c r="K3753" s="336" t="s">
        <v>113</v>
      </c>
      <c r="L3753" s="336" t="s">
        <v>113</v>
      </c>
      <c r="M3753" s="334" t="s">
        <v>114</v>
      </c>
      <c r="O3753" s="85">
        <v>44734</v>
      </c>
      <c r="P3753" s="85">
        <f>INDEX('Aquo parameters'!$A$1:$H$6130,MATCH($E3753,'Aquo parameters'!$E:$E,0),7)</f>
        <v>0</v>
      </c>
      <c r="Q3753" s="20" t="str">
        <f t="shared" si="58"/>
        <v>factors.Add(new Factor() { ParameterID = 6336, Key = 3766, StandardizationSet = "Bbk", Parameter = "226TC1y1ccC6", Factor_A = 0, Factor_B = 0, Factor_C = 1, IsMetal = false, IsPak = false, IsOrganic = true });</v>
      </c>
    </row>
    <row r="3754" spans="1:17" x14ac:dyDescent="0.25">
      <c r="A3754" s="34">
        <v>3767</v>
      </c>
      <c r="B3754" s="35" t="s">
        <v>111</v>
      </c>
      <c r="D3754" s="329" t="s">
        <v>810</v>
      </c>
      <c r="E3754" s="20">
        <v>6337</v>
      </c>
      <c r="F3754" s="305" t="str">
        <f>INDEX('Aquo parameters'!$A$1:$H$6130,MATCH($E3754,'Aquo parameters'!$E:$E,0),2)</f>
        <v>4-(3,4-dihydro-2,2,4-trimethyl-2H-1-benzopyran-4-yl)fenol</v>
      </c>
      <c r="G3754" s="305" t="s">
        <v>112</v>
      </c>
      <c r="H3754" s="251">
        <v>0</v>
      </c>
      <c r="I3754" s="251">
        <v>0</v>
      </c>
      <c r="J3754" s="251">
        <v>1</v>
      </c>
      <c r="K3754" s="336" t="s">
        <v>113</v>
      </c>
      <c r="L3754" s="336" t="s">
        <v>113</v>
      </c>
      <c r="M3754" s="334" t="s">
        <v>114</v>
      </c>
      <c r="O3754" s="85">
        <v>44734</v>
      </c>
      <c r="P3754" s="85">
        <f>INDEX('Aquo parameters'!$A$1:$H$6130,MATCH($E3754,'Aquo parameters'!$E:$E,0),7)</f>
        <v>0</v>
      </c>
      <c r="Q3754" s="20" t="str">
        <f t="shared" si="58"/>
        <v>factors.Add(new Factor() { ParameterID = 6337, Key = 3767, StandardizationSet = "Bbk", Parameter = "434DH224TC1y", Factor_A = 0, Factor_B = 0, Factor_C = 1, IsMetal = false, IsPak = false, IsOrganic = true });</v>
      </c>
    </row>
    <row r="3755" spans="1:17" x14ac:dyDescent="0.25">
      <c r="A3755" s="34">
        <v>3768</v>
      </c>
      <c r="B3755" s="35" t="s">
        <v>111</v>
      </c>
      <c r="D3755" s="329" t="s">
        <v>811</v>
      </c>
      <c r="E3755" s="20">
        <v>6338</v>
      </c>
      <c r="F3755" s="305" t="str">
        <f>INDEX('Aquo parameters'!$A$1:$H$6130,MATCH($E3755,'Aquo parameters'!$E:$E,0),2)</f>
        <v>1,2,3,4-tetrahydro-1,1,6-trimethylnafthaleen</v>
      </c>
      <c r="G3755" s="305" t="s">
        <v>112</v>
      </c>
      <c r="H3755" s="251">
        <v>0</v>
      </c>
      <c r="I3755" s="251">
        <v>0</v>
      </c>
      <c r="J3755" s="251">
        <v>1</v>
      </c>
      <c r="K3755" s="336" t="s">
        <v>113</v>
      </c>
      <c r="L3755" s="336" t="s">
        <v>113</v>
      </c>
      <c r="M3755" s="334" t="s">
        <v>114</v>
      </c>
      <c r="O3755" s="85">
        <v>44734</v>
      </c>
      <c r="P3755" s="85">
        <f>INDEX('Aquo parameters'!$A$1:$H$6130,MATCH($E3755,'Aquo parameters'!$E:$E,0),7)</f>
        <v>0</v>
      </c>
      <c r="Q3755" s="20" t="str">
        <f t="shared" si="58"/>
        <v>factors.Add(new Factor() { ParameterID = 6338, Key = 3768, StandardizationSet = "Bbk", Parameter = "1234T4H116TC", Factor_A = 0, Factor_B = 0, Factor_C = 1, IsMetal = false, IsPak = false, IsOrganic = true });</v>
      </c>
    </row>
    <row r="3756" spans="1:17" x14ac:dyDescent="0.25">
      <c r="A3756" s="34">
        <v>3769</v>
      </c>
      <c r="B3756" s="35" t="s">
        <v>111</v>
      </c>
      <c r="D3756" s="329" t="s">
        <v>812</v>
      </c>
      <c r="E3756" s="20">
        <v>6339</v>
      </c>
      <c r="F3756" s="305" t="str">
        <f>INDEX('Aquo parameters'!$A$1:$H$6130,MATCH($E3756,'Aquo parameters'!$E:$E,0),2)</f>
        <v>2-methyl-benzaldehyde</v>
      </c>
      <c r="G3756" s="305" t="s">
        <v>112</v>
      </c>
      <c r="H3756" s="251">
        <v>0</v>
      </c>
      <c r="I3756" s="251">
        <v>0</v>
      </c>
      <c r="J3756" s="251">
        <v>1</v>
      </c>
      <c r="K3756" s="336" t="s">
        <v>113</v>
      </c>
      <c r="L3756" s="336" t="s">
        <v>113</v>
      </c>
      <c r="M3756" s="334" t="s">
        <v>114</v>
      </c>
      <c r="O3756" s="85">
        <v>44734</v>
      </c>
      <c r="P3756" s="85">
        <f>INDEX('Aquo parameters'!$A$1:$H$6130,MATCH($E3756,'Aquo parameters'!$E:$E,0),7)</f>
        <v>0</v>
      </c>
      <c r="Q3756" s="20" t="str">
        <f t="shared" si="58"/>
        <v>factors.Add(new Factor() { ParameterID = 6339, Key = 3769, StandardizationSet = "Bbk", Parameter = "2C1yBenAh", Factor_A = 0, Factor_B = 0, Factor_C = 1, IsMetal = false, IsPak = false, IsOrganic = true });</v>
      </c>
    </row>
    <row r="3757" spans="1:17" x14ac:dyDescent="0.25">
      <c r="A3757" s="34">
        <v>3770</v>
      </c>
      <c r="B3757" s="35" t="s">
        <v>111</v>
      </c>
      <c r="D3757" s="329" t="s">
        <v>813</v>
      </c>
      <c r="E3757" s="20">
        <v>6340</v>
      </c>
      <c r="F3757" s="305" t="str">
        <f>INDEX('Aquo parameters'!$A$1:$H$6130,MATCH($E3757,'Aquo parameters'!$E:$E,0),2)</f>
        <v>1,2-epoxy-4-methylhexaan</v>
      </c>
      <c r="G3757" s="305" t="s">
        <v>112</v>
      </c>
      <c r="H3757" s="251">
        <v>0</v>
      </c>
      <c r="I3757" s="251">
        <v>0</v>
      </c>
      <c r="J3757" s="251">
        <v>1</v>
      </c>
      <c r="K3757" s="336" t="s">
        <v>113</v>
      </c>
      <c r="L3757" s="336" t="s">
        <v>113</v>
      </c>
      <c r="M3757" s="334" t="s">
        <v>114</v>
      </c>
      <c r="O3757" s="85">
        <v>44734</v>
      </c>
      <c r="P3757" s="85">
        <f>INDEX('Aquo parameters'!$A$1:$H$6130,MATCH($E3757,'Aquo parameters'!$E:$E,0),7)</f>
        <v>0</v>
      </c>
      <c r="Q3757" s="20" t="str">
        <f t="shared" si="58"/>
        <v>factors.Add(new Factor() { ParameterID = 6340, Key = 3770, StandardizationSet = "Bbk", Parameter = "12epOx4C1yC6", Factor_A = 0, Factor_B = 0, Factor_C = 1, IsMetal = false, IsPak = false, IsOrganic = true });</v>
      </c>
    </row>
    <row r="3758" spans="1:17" x14ac:dyDescent="0.25">
      <c r="A3758" s="34">
        <v>3771</v>
      </c>
      <c r="B3758" s="35" t="s">
        <v>111</v>
      </c>
      <c r="D3758" s="329" t="s">
        <v>814</v>
      </c>
      <c r="E3758" s="20">
        <v>6341</v>
      </c>
      <c r="F3758" s="305" t="str">
        <f>INDEX('Aquo parameters'!$A$1:$H$6130,MATCH($E3758,'Aquo parameters'!$E:$E,0),2)</f>
        <v>2-hydroxy-cyclohexanon</v>
      </c>
      <c r="G3758" s="305" t="s">
        <v>112</v>
      </c>
      <c r="H3758" s="251">
        <v>0</v>
      </c>
      <c r="I3758" s="251">
        <v>0</v>
      </c>
      <c r="J3758" s="251">
        <v>1</v>
      </c>
      <c r="K3758" s="336" t="s">
        <v>113</v>
      </c>
      <c r="L3758" s="336" t="s">
        <v>113</v>
      </c>
      <c r="M3758" s="334" t="s">
        <v>114</v>
      </c>
      <c r="O3758" s="85">
        <v>44734</v>
      </c>
      <c r="P3758" s="85">
        <f>INDEX('Aquo parameters'!$A$1:$H$6130,MATCH($E3758,'Aquo parameters'!$E:$E,0),7)</f>
        <v>0</v>
      </c>
      <c r="Q3758" s="20" t="str">
        <f t="shared" si="58"/>
        <v>factors.Add(new Factor() { ParameterID = 6341, Key = 3771, StandardizationSet = "Bbk", Parameter = "2HOxccC6on", Factor_A = 0, Factor_B = 0, Factor_C = 1, IsMetal = false, IsPak = false, IsOrganic = true });</v>
      </c>
    </row>
    <row r="3759" spans="1:17" x14ac:dyDescent="0.25">
      <c r="A3759" s="34">
        <v>3772</v>
      </c>
      <c r="B3759" s="35" t="s">
        <v>111</v>
      </c>
      <c r="D3759" s="329" t="s">
        <v>815</v>
      </c>
      <c r="E3759" s="20">
        <v>6342</v>
      </c>
      <c r="F3759" s="305" t="str">
        <f>INDEX('Aquo parameters'!$A$1:$H$6130,MATCH($E3759,'Aquo parameters'!$E:$E,0),2)</f>
        <v>cis-5-butyldihydro-4-methyl-2(3H)furanon</v>
      </c>
      <c r="G3759" s="305" t="s">
        <v>112</v>
      </c>
      <c r="H3759" s="251">
        <v>0</v>
      </c>
      <c r="I3759" s="251">
        <v>0</v>
      </c>
      <c r="J3759" s="251">
        <v>1</v>
      </c>
      <c r="K3759" s="336" t="s">
        <v>113</v>
      </c>
      <c r="L3759" s="336" t="s">
        <v>113</v>
      </c>
      <c r="M3759" s="334" t="s">
        <v>114</v>
      </c>
      <c r="O3759" s="85">
        <v>44734</v>
      </c>
      <c r="P3759" s="85">
        <f>INDEX('Aquo parameters'!$A$1:$H$6130,MATCH($E3759,'Aquo parameters'!$E:$E,0),7)</f>
        <v>0</v>
      </c>
      <c r="Q3759" s="20" t="str">
        <f t="shared" si="58"/>
        <v>factors.Add(new Factor() { ParameterID = 6342, Key = 3772, StandardizationSet = "Bbk", Parameter = "c5C4yH4C1y23", Factor_A = 0, Factor_B = 0, Factor_C = 1, IsMetal = false, IsPak = false, IsOrganic = true });</v>
      </c>
    </row>
    <row r="3760" spans="1:17" x14ac:dyDescent="0.25">
      <c r="A3760" s="34">
        <v>3773</v>
      </c>
      <c r="B3760" s="35" t="s">
        <v>111</v>
      </c>
      <c r="D3760" s="329" t="s">
        <v>816</v>
      </c>
      <c r="E3760" s="20">
        <v>6343</v>
      </c>
      <c r="F3760" s="305" t="str">
        <f>INDEX('Aquo parameters'!$A$1:$H$6130,MATCH($E3760,'Aquo parameters'!$E:$E,0),2)</f>
        <v>(S)-alfa-methoxyfenylazijnzuur-methylester</v>
      </c>
      <c r="G3760" s="305" t="s">
        <v>112</v>
      </c>
      <c r="H3760" s="251">
        <v>0</v>
      </c>
      <c r="I3760" s="251">
        <v>0</v>
      </c>
      <c r="J3760" s="251">
        <v>1</v>
      </c>
      <c r="K3760" s="336" t="s">
        <v>113</v>
      </c>
      <c r="L3760" s="336" t="s">
        <v>113</v>
      </c>
      <c r="M3760" s="334" t="s">
        <v>114</v>
      </c>
      <c r="O3760" s="85">
        <v>44734</v>
      </c>
      <c r="P3760" s="85">
        <f>INDEX('Aquo parameters'!$A$1:$H$6130,MATCH($E3760,'Aquo parameters'!$E:$E,0),7)</f>
        <v>0</v>
      </c>
      <c r="Q3760" s="20" t="str">
        <f t="shared" si="58"/>
        <v>factors.Add(new Factor() { ParameterID = 6343, Key = 3773, StandardizationSet = "Bbk", Parameter = "S-aC1oxFyHAc", Factor_A = 0, Factor_B = 0, Factor_C = 1, IsMetal = false, IsPak = false, IsOrganic = true });</v>
      </c>
    </row>
    <row r="3761" spans="1:17" x14ac:dyDescent="0.25">
      <c r="A3761" s="34">
        <v>3774</v>
      </c>
      <c r="B3761" s="35" t="s">
        <v>111</v>
      </c>
      <c r="D3761" s="329" t="s">
        <v>817</v>
      </c>
      <c r="E3761" s="20">
        <v>6344</v>
      </c>
      <c r="F3761" s="305" t="str">
        <f>INDEX('Aquo parameters'!$A$1:$H$6130,MATCH($E3761,'Aquo parameters'!$E:$E,0),2)</f>
        <v>4-terpineol</v>
      </c>
      <c r="G3761" s="305" t="s">
        <v>112</v>
      </c>
      <c r="H3761" s="251">
        <v>0</v>
      </c>
      <c r="I3761" s="251">
        <v>0</v>
      </c>
      <c r="J3761" s="251">
        <v>1</v>
      </c>
      <c r="K3761" s="336" t="s">
        <v>113</v>
      </c>
      <c r="L3761" s="336" t="s">
        <v>113</v>
      </c>
      <c r="M3761" s="334" t="s">
        <v>114</v>
      </c>
      <c r="O3761" s="85">
        <v>44734</v>
      </c>
      <c r="P3761" s="85">
        <f>INDEX('Aquo parameters'!$A$1:$H$6130,MATCH($E3761,'Aquo parameters'!$E:$E,0),7)</f>
        <v>0</v>
      </c>
      <c r="Q3761" s="20" t="str">
        <f t="shared" si="58"/>
        <v>factors.Add(new Factor() { ParameterID = 6344, Key = 3774, StandardizationSet = "Bbk", Parameter = "4terpnol", Factor_A = 0, Factor_B = 0, Factor_C = 1, IsMetal = false, IsPak = false, IsOrganic = true });</v>
      </c>
    </row>
    <row r="3762" spans="1:17" x14ac:dyDescent="0.25">
      <c r="A3762" s="34">
        <v>3775</v>
      </c>
      <c r="B3762" s="35" t="s">
        <v>111</v>
      </c>
      <c r="D3762" s="329" t="s">
        <v>818</v>
      </c>
      <c r="E3762" s="20">
        <v>6345</v>
      </c>
      <c r="F3762" s="305" t="str">
        <f>INDEX('Aquo parameters'!$A$1:$H$6130,MATCH($E3762,'Aquo parameters'!$E:$E,0),2)</f>
        <v>3-methyl-2-pentanon</v>
      </c>
      <c r="G3762" s="305" t="s">
        <v>112</v>
      </c>
      <c r="H3762" s="251">
        <v>0</v>
      </c>
      <c r="I3762" s="251">
        <v>0</v>
      </c>
      <c r="J3762" s="251">
        <v>1</v>
      </c>
      <c r="K3762" s="336" t="s">
        <v>113</v>
      </c>
      <c r="L3762" s="336" t="s">
        <v>113</v>
      </c>
      <c r="M3762" s="334" t="s">
        <v>114</v>
      </c>
      <c r="O3762" s="85">
        <v>44734</v>
      </c>
      <c r="P3762" s="85">
        <f>INDEX('Aquo parameters'!$A$1:$H$6130,MATCH($E3762,'Aquo parameters'!$E:$E,0),7)</f>
        <v>0</v>
      </c>
      <c r="Q3762" s="20" t="str">
        <f t="shared" si="58"/>
        <v>factors.Add(new Factor() { ParameterID = 6345, Key = 3775, StandardizationSet = "Bbk", Parameter = "3C1y2C5on", Factor_A = 0, Factor_B = 0, Factor_C = 1, IsMetal = false, IsPak = false, IsOrganic = true });</v>
      </c>
    </row>
    <row r="3763" spans="1:17" x14ac:dyDescent="0.25">
      <c r="A3763" s="34">
        <v>3776</v>
      </c>
      <c r="B3763" s="35" t="s">
        <v>111</v>
      </c>
      <c r="D3763" s="329" t="s">
        <v>819</v>
      </c>
      <c r="E3763" s="20">
        <v>6346</v>
      </c>
      <c r="F3763" s="305" t="str">
        <f>INDEX('Aquo parameters'!$A$1:$H$6130,MATCH($E3763,'Aquo parameters'!$E:$E,0),2)</f>
        <v>benzoylbromide</v>
      </c>
      <c r="G3763" s="305" t="s">
        <v>112</v>
      </c>
      <c r="H3763" s="251">
        <v>0</v>
      </c>
      <c r="I3763" s="251">
        <v>0</v>
      </c>
      <c r="J3763" s="251">
        <v>1</v>
      </c>
      <c r="K3763" s="336" t="s">
        <v>113</v>
      </c>
      <c r="L3763" s="336" t="s">
        <v>113</v>
      </c>
      <c r="M3763" s="334" t="s">
        <v>114</v>
      </c>
      <c r="O3763" s="85">
        <v>44734</v>
      </c>
      <c r="P3763" s="85">
        <f>INDEX('Aquo parameters'!$A$1:$H$6130,MATCH($E3763,'Aquo parameters'!$E:$E,0),7)</f>
        <v>0</v>
      </c>
      <c r="Q3763" s="20" t="str">
        <f t="shared" si="58"/>
        <v>factors.Add(new Factor() { ParameterID = 6346, Key = 3776, StandardizationSet = "Bbk", Parameter = "benzyBr", Factor_A = 0, Factor_B = 0, Factor_C = 1, IsMetal = false, IsPak = false, IsOrganic = true });</v>
      </c>
    </row>
    <row r="3764" spans="1:17" x14ac:dyDescent="0.25">
      <c r="A3764" s="34">
        <v>3777</v>
      </c>
      <c r="B3764" s="35" t="s">
        <v>111</v>
      </c>
      <c r="D3764" s="329" t="s">
        <v>820</v>
      </c>
      <c r="E3764" s="20">
        <v>6347</v>
      </c>
      <c r="F3764" s="305" t="str">
        <f>INDEX('Aquo parameters'!$A$1:$H$6130,MATCH($E3764,'Aquo parameters'!$E:$E,0),2)</f>
        <v>bis(2-ethylhexyl)tereftalaat</v>
      </c>
      <c r="G3764" s="305" t="s">
        <v>112</v>
      </c>
      <c r="H3764" s="251">
        <v>0</v>
      </c>
      <c r="I3764" s="251">
        <v>0</v>
      </c>
      <c r="J3764" s="251">
        <v>1</v>
      </c>
      <c r="K3764" s="336" t="s">
        <v>113</v>
      </c>
      <c r="L3764" s="336" t="s">
        <v>113</v>
      </c>
      <c r="M3764" s="334" t="s">
        <v>114</v>
      </c>
      <c r="O3764" s="85">
        <v>44734</v>
      </c>
      <c r="P3764" s="85">
        <f>INDEX('Aquo parameters'!$A$1:$H$6130,MATCH($E3764,'Aquo parameters'!$E:$E,0),7)</f>
        <v>0</v>
      </c>
      <c r="Q3764" s="20" t="str">
        <f t="shared" si="58"/>
        <v>factors.Add(new Factor() { ParameterID = 6347, Key = 3777, StandardizationSet = "Bbk", Parameter = "DEHTP", Factor_A = 0, Factor_B = 0, Factor_C = 1, IsMetal = false, IsPak = false, IsOrganic = true });</v>
      </c>
    </row>
    <row r="3765" spans="1:17" x14ac:dyDescent="0.25">
      <c r="A3765" s="34">
        <v>3778</v>
      </c>
      <c r="B3765" s="35" t="s">
        <v>111</v>
      </c>
      <c r="D3765" s="329" t="s">
        <v>821</v>
      </c>
      <c r="E3765" s="20">
        <v>6348</v>
      </c>
      <c r="F3765" s="305" t="str">
        <f>INDEX('Aquo parameters'!$A$1:$H$6130,MATCH($E3765,'Aquo parameters'!$E:$E,0),2)</f>
        <v>1,2-dipropyldiaziridine</v>
      </c>
      <c r="G3765" s="305" t="s">
        <v>112</v>
      </c>
      <c r="H3765" s="251">
        <v>0</v>
      </c>
      <c r="I3765" s="251">
        <v>0</v>
      </c>
      <c r="J3765" s="251">
        <v>1</v>
      </c>
      <c r="K3765" s="336" t="s">
        <v>113</v>
      </c>
      <c r="L3765" s="336" t="s">
        <v>113</v>
      </c>
      <c r="M3765" s="334" t="s">
        <v>114</v>
      </c>
      <c r="O3765" s="85">
        <v>44734</v>
      </c>
      <c r="P3765" s="85">
        <f>INDEX('Aquo parameters'!$A$1:$H$6130,MATCH($E3765,'Aquo parameters'!$E:$E,0),7)</f>
        <v>0</v>
      </c>
      <c r="Q3765" s="20" t="str">
        <f t="shared" si="58"/>
        <v>factors.Add(new Factor() { ParameterID = 6348, Key = 3778, StandardizationSet = "Bbk", Parameter = "12DC3yDazrdn", Factor_A = 0, Factor_B = 0, Factor_C = 1, IsMetal = false, IsPak = false, IsOrganic = true });</v>
      </c>
    </row>
    <row r="3766" spans="1:17" x14ac:dyDescent="0.25">
      <c r="A3766" s="34">
        <v>3779</v>
      </c>
      <c r="B3766" s="35" t="s">
        <v>111</v>
      </c>
      <c r="D3766" s="329" t="s">
        <v>822</v>
      </c>
      <c r="E3766" s="20">
        <v>6349</v>
      </c>
      <c r="F3766" s="305" t="str">
        <f>INDEX('Aquo parameters'!$A$1:$H$6130,MATCH($E3766,'Aquo parameters'!$E:$E,0),2)</f>
        <v>tetramethylsilicaat</v>
      </c>
      <c r="G3766" s="305" t="s">
        <v>112</v>
      </c>
      <c r="H3766" s="251">
        <v>0</v>
      </c>
      <c r="I3766" s="251">
        <v>0</v>
      </c>
      <c r="J3766" s="251">
        <v>1</v>
      </c>
      <c r="K3766" s="336" t="s">
        <v>113</v>
      </c>
      <c r="L3766" s="336" t="s">
        <v>113</v>
      </c>
      <c r="M3766" s="334" t="s">
        <v>114</v>
      </c>
      <c r="O3766" s="85">
        <v>44734</v>
      </c>
      <c r="P3766" s="85">
        <f>INDEX('Aquo parameters'!$A$1:$H$6130,MATCH($E3766,'Aquo parameters'!$E:$E,0),7)</f>
        <v>0</v>
      </c>
      <c r="Q3766" s="20" t="str">
        <f t="shared" si="58"/>
        <v>factors.Add(new Factor() { ParameterID = 6349, Key = 3779, StandardizationSet = "Bbk", Parameter = "T4C1ySiO4", Factor_A = 0, Factor_B = 0, Factor_C = 1, IsMetal = false, IsPak = false, IsOrganic = true });</v>
      </c>
    </row>
    <row r="3767" spans="1:17" x14ac:dyDescent="0.25">
      <c r="A3767" s="34">
        <v>3780</v>
      </c>
      <c r="B3767" s="35" t="s">
        <v>111</v>
      </c>
      <c r="D3767" s="329" t="s">
        <v>823</v>
      </c>
      <c r="E3767" s="20">
        <v>6350</v>
      </c>
      <c r="F3767" s="305" t="str">
        <f>INDEX('Aquo parameters'!$A$1:$H$6130,MATCH($E3767,'Aquo parameters'!$E:$E,0),2)</f>
        <v>isopropylcyclohexaan</v>
      </c>
      <c r="G3767" s="305" t="s">
        <v>112</v>
      </c>
      <c r="H3767" s="251">
        <v>0</v>
      </c>
      <c r="I3767" s="251">
        <v>0</v>
      </c>
      <c r="J3767" s="251">
        <v>1</v>
      </c>
      <c r="K3767" s="336" t="s">
        <v>113</v>
      </c>
      <c r="L3767" s="336" t="s">
        <v>113</v>
      </c>
      <c r="M3767" s="334" t="s">
        <v>114</v>
      </c>
      <c r="O3767" s="85">
        <v>44734</v>
      </c>
      <c r="P3767" s="85">
        <f>INDEX('Aquo parameters'!$A$1:$H$6130,MATCH($E3767,'Aquo parameters'!$E:$E,0),7)</f>
        <v>0</v>
      </c>
      <c r="Q3767" s="20" t="str">
        <f t="shared" si="58"/>
        <v>factors.Add(new Factor() { ParameterID = 6350, Key = 3780, StandardizationSet = "Bbk", Parameter = "iC3yccC6a", Factor_A = 0, Factor_B = 0, Factor_C = 1, IsMetal = false, IsPak = false, IsOrganic = true });</v>
      </c>
    </row>
    <row r="3768" spans="1:17" x14ac:dyDescent="0.25">
      <c r="A3768" s="34">
        <v>3781</v>
      </c>
      <c r="B3768" s="35" t="s">
        <v>111</v>
      </c>
      <c r="D3768" s="329" t="s">
        <v>824</v>
      </c>
      <c r="E3768" s="20">
        <v>6351</v>
      </c>
      <c r="F3768" s="305" t="str">
        <f>INDEX('Aquo parameters'!$A$1:$H$6130,MATCH($E3768,'Aquo parameters'!$E:$E,0),2)</f>
        <v>4-methylquinazoline</v>
      </c>
      <c r="G3768" s="305" t="s">
        <v>112</v>
      </c>
      <c r="H3768" s="251">
        <v>0</v>
      </c>
      <c r="I3768" s="251">
        <v>0</v>
      </c>
      <c r="J3768" s="251">
        <v>1</v>
      </c>
      <c r="K3768" s="336" t="s">
        <v>113</v>
      </c>
      <c r="L3768" s="336" t="s">
        <v>113</v>
      </c>
      <c r="M3768" s="334" t="s">
        <v>114</v>
      </c>
      <c r="O3768" s="85">
        <v>44734</v>
      </c>
      <c r="P3768" s="85">
        <f>INDEX('Aquo parameters'!$A$1:$H$6130,MATCH($E3768,'Aquo parameters'!$E:$E,0),7)</f>
        <v>0</v>
      </c>
      <c r="Q3768" s="20" t="str">
        <f t="shared" si="58"/>
        <v>factors.Add(new Factor() { ParameterID = 6351, Key = 3781, StandardizationSet = "Bbk", Parameter = "4C1yqnzlne", Factor_A = 0, Factor_B = 0, Factor_C = 1, IsMetal = false, IsPak = false, IsOrganic = true });</v>
      </c>
    </row>
    <row r="3769" spans="1:17" x14ac:dyDescent="0.25">
      <c r="A3769" s="34">
        <v>3782</v>
      </c>
      <c r="B3769" s="35" t="s">
        <v>111</v>
      </c>
      <c r="D3769" s="329" t="s">
        <v>825</v>
      </c>
      <c r="E3769" s="20">
        <v>6352</v>
      </c>
      <c r="F3769" s="305" t="str">
        <f>INDEX('Aquo parameters'!$A$1:$H$6130,MATCH($E3769,'Aquo parameters'!$E:$E,0),2)</f>
        <v>beta-copaene</v>
      </c>
      <c r="G3769" s="305" t="s">
        <v>112</v>
      </c>
      <c r="H3769" s="251">
        <v>0</v>
      </c>
      <c r="I3769" s="251">
        <v>0</v>
      </c>
      <c r="J3769" s="251">
        <v>1</v>
      </c>
      <c r="K3769" s="336" t="s">
        <v>113</v>
      </c>
      <c r="L3769" s="336" t="s">
        <v>113</v>
      </c>
      <c r="M3769" s="334" t="s">
        <v>114</v>
      </c>
      <c r="O3769" s="85">
        <v>44734</v>
      </c>
      <c r="P3769" s="85">
        <f>INDEX('Aquo parameters'!$A$1:$H$6130,MATCH($E3769,'Aquo parameters'!$E:$E,0),7)</f>
        <v>0</v>
      </c>
      <c r="Q3769" s="20" t="str">
        <f t="shared" si="58"/>
        <v>factors.Add(new Factor() { ParameterID = 6352, Key = 3782, StandardizationSet = "Bbk", Parameter = "bcpene", Factor_A = 0, Factor_B = 0, Factor_C = 1, IsMetal = false, IsPak = false, IsOrganic = true });</v>
      </c>
    </row>
    <row r="3770" spans="1:17" x14ac:dyDescent="0.25">
      <c r="A3770" s="34">
        <v>3783</v>
      </c>
      <c r="B3770" s="35" t="s">
        <v>111</v>
      </c>
      <c r="D3770" s="329" t="s">
        <v>826</v>
      </c>
      <c r="E3770" s="20">
        <v>6353</v>
      </c>
      <c r="F3770" s="305" t="str">
        <f>INDEX('Aquo parameters'!$A$1:$H$6130,MATCH($E3770,'Aquo parameters'!$E:$E,0),2)</f>
        <v>tritetracontaan</v>
      </c>
      <c r="G3770" s="305" t="s">
        <v>112</v>
      </c>
      <c r="H3770" s="251">
        <v>0</v>
      </c>
      <c r="I3770" s="251">
        <v>0</v>
      </c>
      <c r="J3770" s="251">
        <v>1</v>
      </c>
      <c r="K3770" s="336" t="s">
        <v>113</v>
      </c>
      <c r="L3770" s="336" t="s">
        <v>113</v>
      </c>
      <c r="M3770" s="334" t="s">
        <v>114</v>
      </c>
      <c r="O3770" s="85">
        <v>44734</v>
      </c>
      <c r="P3770" s="85">
        <f>INDEX('Aquo parameters'!$A$1:$H$6130,MATCH($E3770,'Aquo parameters'!$E:$E,0),7)</f>
        <v>0</v>
      </c>
      <c r="Q3770" s="20" t="str">
        <f t="shared" si="58"/>
        <v>factors.Add(new Factor() { ParameterID = 6353, Key = 3783, StandardizationSet = "Bbk", Parameter = "C43a", Factor_A = 0, Factor_B = 0, Factor_C = 1, IsMetal = false, IsPak = false, IsOrganic = true });</v>
      </c>
    </row>
    <row r="3771" spans="1:17" x14ac:dyDescent="0.25">
      <c r="A3771" s="34">
        <v>3784</v>
      </c>
      <c r="B3771" s="35" t="s">
        <v>111</v>
      </c>
      <c r="D3771" s="329" t="s">
        <v>827</v>
      </c>
      <c r="E3771" s="20">
        <v>6354</v>
      </c>
      <c r="F3771" s="305" t="str">
        <f>INDEX('Aquo parameters'!$A$1:$H$6130,MATCH($E3771,'Aquo parameters'!$E:$E,0),2)</f>
        <v>4-ethylbenzoezuur methylester</v>
      </c>
      <c r="G3771" s="305" t="s">
        <v>112</v>
      </c>
      <c r="H3771" s="251">
        <v>0</v>
      </c>
      <c r="I3771" s="251">
        <v>0</v>
      </c>
      <c r="J3771" s="251">
        <v>1</v>
      </c>
      <c r="K3771" s="336" t="s">
        <v>113</v>
      </c>
      <c r="L3771" s="336" t="s">
        <v>113</v>
      </c>
      <c r="M3771" s="334" t="s">
        <v>114</v>
      </c>
      <c r="O3771" s="85">
        <v>44734</v>
      </c>
      <c r="P3771" s="85">
        <f>INDEX('Aquo parameters'!$A$1:$H$6130,MATCH($E3771,'Aquo parameters'!$E:$E,0),7)</f>
        <v>0</v>
      </c>
      <c r="Q3771" s="20" t="str">
        <f t="shared" si="58"/>
        <v>factors.Add(new Factor() { ParameterID = 6354, Key = 3784, StandardizationSet = "Bbk", Parameter = "4C2ybzezC1yE", Factor_A = 0, Factor_B = 0, Factor_C = 1, IsMetal = false, IsPak = false, IsOrganic = true });</v>
      </c>
    </row>
    <row r="3772" spans="1:17" x14ac:dyDescent="0.25">
      <c r="A3772" s="34">
        <v>3785</v>
      </c>
      <c r="B3772" s="35" t="s">
        <v>111</v>
      </c>
      <c r="D3772" s="329" t="s">
        <v>828</v>
      </c>
      <c r="E3772" s="20">
        <v>6355</v>
      </c>
      <c r="F3772" s="305" t="str">
        <f>INDEX('Aquo parameters'!$A$1:$H$6130,MATCH($E3772,'Aquo parameters'!$E:$E,0),2)</f>
        <v>1-hydroxy-2,4,4-trimethyl-3-pentanyl 2-methylpropanoaat</v>
      </c>
      <c r="G3772" s="305" t="s">
        <v>112</v>
      </c>
      <c r="H3772" s="251">
        <v>0</v>
      </c>
      <c r="I3772" s="251">
        <v>0</v>
      </c>
      <c r="J3772" s="251">
        <v>1</v>
      </c>
      <c r="K3772" s="336" t="s">
        <v>113</v>
      </c>
      <c r="L3772" s="336" t="s">
        <v>113</v>
      </c>
      <c r="M3772" s="334" t="s">
        <v>114</v>
      </c>
      <c r="O3772" s="85">
        <v>44734</v>
      </c>
      <c r="P3772" s="85">
        <f>INDEX('Aquo parameters'!$A$1:$H$6130,MATCH($E3772,'Aquo parameters'!$E:$E,0),7)</f>
        <v>0</v>
      </c>
      <c r="Q3772" s="20" t="str">
        <f t="shared" si="58"/>
        <v>factors.Add(new Factor() { ParameterID = 6355, Key = 3785, StandardizationSet = "Bbk", Parameter = "1HOx244TC1y3", Factor_A = 0, Factor_B = 0, Factor_C = 1, IsMetal = false, IsPak = false, IsOrganic = true });</v>
      </c>
    </row>
    <row r="3773" spans="1:17" x14ac:dyDescent="0.25">
      <c r="A3773" s="34">
        <v>3786</v>
      </c>
      <c r="B3773" s="35" t="s">
        <v>111</v>
      </c>
      <c r="D3773" s="329" t="s">
        <v>829</v>
      </c>
      <c r="E3773" s="20">
        <v>6356</v>
      </c>
      <c r="F3773" s="305" t="str">
        <f>INDEX('Aquo parameters'!$A$1:$H$6130,MATCH($E3773,'Aquo parameters'!$E:$E,0),2)</f>
        <v>1,2-dimethoxypropaan</v>
      </c>
      <c r="G3773" s="305" t="s">
        <v>112</v>
      </c>
      <c r="H3773" s="251">
        <v>0</v>
      </c>
      <c r="I3773" s="251">
        <v>0</v>
      </c>
      <c r="J3773" s="251">
        <v>1</v>
      </c>
      <c r="K3773" s="336" t="s">
        <v>113</v>
      </c>
      <c r="L3773" s="336" t="s">
        <v>113</v>
      </c>
      <c r="M3773" s="334" t="s">
        <v>114</v>
      </c>
      <c r="O3773" s="85">
        <v>44734</v>
      </c>
      <c r="P3773" s="85">
        <f>INDEX('Aquo parameters'!$A$1:$H$6130,MATCH($E3773,'Aquo parameters'!$E:$E,0),7)</f>
        <v>0</v>
      </c>
      <c r="Q3773" s="20" t="str">
        <f t="shared" si="58"/>
        <v>factors.Add(new Factor() { ParameterID = 6356, Key = 3786, StandardizationSet = "Bbk", Parameter = "12DC1oxC3a", Factor_A = 0, Factor_B = 0, Factor_C = 1, IsMetal = false, IsPak = false, IsOrganic = true });</v>
      </c>
    </row>
    <row r="3774" spans="1:17" x14ac:dyDescent="0.25">
      <c r="A3774" s="34">
        <v>3787</v>
      </c>
      <c r="B3774" s="35" t="s">
        <v>111</v>
      </c>
      <c r="D3774" s="329" t="s">
        <v>830</v>
      </c>
      <c r="E3774" s="20">
        <v>6357</v>
      </c>
      <c r="F3774" s="305" t="str">
        <f>INDEX('Aquo parameters'!$A$1:$H$6130,MATCH($E3774,'Aquo parameters'!$E:$E,0),2)</f>
        <v>1-undeceen</v>
      </c>
      <c r="G3774" s="305" t="s">
        <v>112</v>
      </c>
      <c r="H3774" s="251">
        <v>0</v>
      </c>
      <c r="I3774" s="251">
        <v>0</v>
      </c>
      <c r="J3774" s="251">
        <v>1</v>
      </c>
      <c r="K3774" s="336" t="s">
        <v>113</v>
      </c>
      <c r="L3774" s="336" t="s">
        <v>113</v>
      </c>
      <c r="M3774" s="334" t="s">
        <v>114</v>
      </c>
      <c r="O3774" s="85">
        <v>44734</v>
      </c>
      <c r="P3774" s="85">
        <f>INDEX('Aquo parameters'!$A$1:$H$6130,MATCH($E3774,'Aquo parameters'!$E:$E,0),7)</f>
        <v>0</v>
      </c>
      <c r="Q3774" s="20" t="str">
        <f t="shared" si="58"/>
        <v>factors.Add(new Factor() { ParameterID = 6357, Key = 3787, StandardizationSet = "Bbk", Parameter = "1C11e", Factor_A = 0, Factor_B = 0, Factor_C = 1, IsMetal = false, IsPak = false, IsOrganic = true });</v>
      </c>
    </row>
    <row r="3775" spans="1:17" x14ac:dyDescent="0.25">
      <c r="A3775" s="34">
        <v>3788</v>
      </c>
      <c r="B3775" s="35" t="s">
        <v>111</v>
      </c>
      <c r="D3775" s="329" t="s">
        <v>831</v>
      </c>
      <c r="E3775" s="20">
        <v>6358</v>
      </c>
      <c r="F3775" s="305" t="str">
        <f>INDEX('Aquo parameters'!$A$1:$H$6130,MATCH($E3775,'Aquo parameters'!$E:$E,0),2)</f>
        <v>octadecylacetaat</v>
      </c>
      <c r="G3775" s="305" t="s">
        <v>112</v>
      </c>
      <c r="H3775" s="251">
        <v>0</v>
      </c>
      <c r="I3775" s="251">
        <v>0</v>
      </c>
      <c r="J3775" s="251">
        <v>1</v>
      </c>
      <c r="K3775" s="336" t="s">
        <v>113</v>
      </c>
      <c r="L3775" s="336" t="s">
        <v>113</v>
      </c>
      <c r="M3775" s="334" t="s">
        <v>114</v>
      </c>
      <c r="O3775" s="85">
        <v>44734</v>
      </c>
      <c r="P3775" s="85">
        <f>INDEX('Aquo parameters'!$A$1:$H$6130,MATCH($E3775,'Aquo parameters'!$E:$E,0),7)</f>
        <v>0</v>
      </c>
      <c r="Q3775" s="20" t="str">
        <f t="shared" si="58"/>
        <v>factors.Add(new Factor() { ParameterID = 6358, Key = 3788, StandardizationSet = "Bbk", Parameter = "C18yactt", Factor_A = 0, Factor_B = 0, Factor_C = 1, IsMetal = false, IsPak = false, IsOrganic = true });</v>
      </c>
    </row>
    <row r="3776" spans="1:17" x14ac:dyDescent="0.25">
      <c r="A3776" s="34">
        <v>3789</v>
      </c>
      <c r="B3776" s="35" t="s">
        <v>111</v>
      </c>
      <c r="D3776" s="329" t="s">
        <v>832</v>
      </c>
      <c r="E3776" s="20">
        <v>6359</v>
      </c>
      <c r="F3776" s="305" t="str">
        <f>INDEX('Aquo parameters'!$A$1:$H$6130,MATCH($E3776,'Aquo parameters'!$E:$E,0),2)</f>
        <v>naftaleen-1-carbonitril</v>
      </c>
      <c r="G3776" s="305" t="s">
        <v>112</v>
      </c>
      <c r="H3776" s="251">
        <v>0</v>
      </c>
      <c r="I3776" s="251">
        <v>0</v>
      </c>
      <c r="J3776" s="251">
        <v>1</v>
      </c>
      <c r="K3776" s="336" t="s">
        <v>113</v>
      </c>
      <c r="L3776" s="336" t="s">
        <v>113</v>
      </c>
      <c r="M3776" s="334" t="s">
        <v>114</v>
      </c>
      <c r="O3776" s="85">
        <v>44734</v>
      </c>
      <c r="P3776" s="85">
        <f>INDEX('Aquo parameters'!$A$1:$H$6130,MATCH($E3776,'Aquo parameters'!$E:$E,0),7)</f>
        <v>0</v>
      </c>
      <c r="Q3776" s="20" t="str">
        <f t="shared" si="58"/>
        <v>factors.Add(new Factor() { ParameterID = 6359, Key = 3789, StandardizationSet = "Bbk", Parameter = "Naf1cbntl", Factor_A = 0, Factor_B = 0, Factor_C = 1, IsMetal = false, IsPak = false, IsOrganic = true });</v>
      </c>
    </row>
    <row r="3777" spans="1:17" x14ac:dyDescent="0.25">
      <c r="A3777" s="34">
        <v>3790</v>
      </c>
      <c r="B3777" s="35" t="s">
        <v>111</v>
      </c>
      <c r="D3777" s="329" t="s">
        <v>833</v>
      </c>
      <c r="E3777" s="20">
        <v>6360</v>
      </c>
      <c r="F3777" s="305" t="str">
        <f>INDEX('Aquo parameters'!$A$1:$H$6130,MATCH($E3777,'Aquo parameters'!$E:$E,0),2)</f>
        <v>2-methylnonaan</v>
      </c>
      <c r="G3777" s="305" t="s">
        <v>112</v>
      </c>
      <c r="H3777" s="251">
        <v>0</v>
      </c>
      <c r="I3777" s="251">
        <v>0</v>
      </c>
      <c r="J3777" s="251">
        <v>1</v>
      </c>
      <c r="K3777" s="336" t="s">
        <v>113</v>
      </c>
      <c r="L3777" s="336" t="s">
        <v>113</v>
      </c>
      <c r="M3777" s="334" t="s">
        <v>114</v>
      </c>
      <c r="O3777" s="85">
        <v>44734</v>
      </c>
      <c r="P3777" s="85">
        <f>INDEX('Aquo parameters'!$A$1:$H$6130,MATCH($E3777,'Aquo parameters'!$E:$E,0),7)</f>
        <v>0</v>
      </c>
      <c r="Q3777" s="20" t="str">
        <f t="shared" si="58"/>
        <v>factors.Add(new Factor() { ParameterID = 6360, Key = 3790, StandardizationSet = "Bbk", Parameter = "2C1yC9a", Factor_A = 0, Factor_B = 0, Factor_C = 1, IsMetal = false, IsPak = false, IsOrganic = true });</v>
      </c>
    </row>
    <row r="3778" spans="1:17" x14ac:dyDescent="0.25">
      <c r="A3778" s="34">
        <v>3791</v>
      </c>
      <c r="B3778" s="35" t="s">
        <v>111</v>
      </c>
      <c r="D3778" s="329" t="s">
        <v>834</v>
      </c>
      <c r="E3778" s="20">
        <v>6361</v>
      </c>
      <c r="F3778" s="305" t="str">
        <f>INDEX('Aquo parameters'!$A$1:$H$6130,MATCH($E3778,'Aquo parameters'!$E:$E,0),2)</f>
        <v>2-(1,1-dimethylethyl)-5-methylfenol</v>
      </c>
      <c r="G3778" s="305" t="s">
        <v>112</v>
      </c>
      <c r="H3778" s="251">
        <v>0</v>
      </c>
      <c r="I3778" s="251">
        <v>0</v>
      </c>
      <c r="J3778" s="251">
        <v>1</v>
      </c>
      <c r="K3778" s="336" t="s">
        <v>113</v>
      </c>
      <c r="L3778" s="336" t="s">
        <v>113</v>
      </c>
      <c r="M3778" s="334" t="s">
        <v>114</v>
      </c>
      <c r="O3778" s="85">
        <v>44734</v>
      </c>
      <c r="P3778" s="85">
        <f>INDEX('Aquo parameters'!$A$1:$H$6130,MATCH($E3778,'Aquo parameters'!$E:$E,0),7)</f>
        <v>0</v>
      </c>
      <c r="Q3778" s="20" t="str">
        <f t="shared" si="58"/>
        <v>factors.Add(new Factor() { ParameterID = 6361, Key = 3791, StandardizationSet = "Bbk", Parameter = "211DC1yC2y5C", Factor_A = 0, Factor_B = 0, Factor_C = 1, IsMetal = false, IsPak = false, IsOrganic = true });</v>
      </c>
    </row>
    <row r="3779" spans="1:17" x14ac:dyDescent="0.25">
      <c r="A3779" s="34">
        <v>3792</v>
      </c>
      <c r="B3779" s="35" t="s">
        <v>111</v>
      </c>
      <c r="D3779" s="329" t="s">
        <v>835</v>
      </c>
      <c r="E3779" s="20">
        <v>6362</v>
      </c>
      <c r="F3779" s="305" t="str">
        <f>INDEX('Aquo parameters'!$A$1:$H$6130,MATCH($E3779,'Aquo parameters'!$E:$E,0),2)</f>
        <v>1,2-cyclohexaandiol</v>
      </c>
      <c r="G3779" s="305" t="s">
        <v>112</v>
      </c>
      <c r="H3779" s="251">
        <v>0</v>
      </c>
      <c r="I3779" s="251">
        <v>0</v>
      </c>
      <c r="J3779" s="251">
        <v>1</v>
      </c>
      <c r="K3779" s="336" t="s">
        <v>113</v>
      </c>
      <c r="L3779" s="336" t="s">
        <v>113</v>
      </c>
      <c r="M3779" s="334" t="s">
        <v>114</v>
      </c>
      <c r="O3779" s="85">
        <v>44734</v>
      </c>
      <c r="P3779" s="85">
        <f>INDEX('Aquo parameters'!$A$1:$H$6130,MATCH($E3779,'Aquo parameters'!$E:$E,0),7)</f>
        <v>0</v>
      </c>
      <c r="Q3779" s="20" t="str">
        <f t="shared" si="58"/>
        <v>factors.Add(new Factor() { ParameterID = 6362, Key = 3792, StandardizationSet = "Bbk", Parameter = "12ccC6aDol", Factor_A = 0, Factor_B = 0, Factor_C = 1, IsMetal = false, IsPak = false, IsOrganic = true });</v>
      </c>
    </row>
    <row r="3780" spans="1:17" x14ac:dyDescent="0.25">
      <c r="A3780" s="34">
        <v>3793</v>
      </c>
      <c r="B3780" s="35" t="s">
        <v>111</v>
      </c>
      <c r="D3780" s="329" t="s">
        <v>836</v>
      </c>
      <c r="E3780" s="20">
        <v>6363</v>
      </c>
      <c r="F3780" s="305" t="str">
        <f>INDEX('Aquo parameters'!$A$1:$H$6130,MATCH($E3780,'Aquo parameters'!$E:$E,0),2)</f>
        <v>2,7-dimethylquinoline</v>
      </c>
      <c r="G3780" s="305" t="s">
        <v>112</v>
      </c>
      <c r="H3780" s="251">
        <v>0</v>
      </c>
      <c r="I3780" s="251">
        <v>0</v>
      </c>
      <c r="J3780" s="251">
        <v>1</v>
      </c>
      <c r="K3780" s="336" t="s">
        <v>113</v>
      </c>
      <c r="L3780" s="336" t="s">
        <v>113</v>
      </c>
      <c r="M3780" s="334" t="s">
        <v>114</v>
      </c>
      <c r="O3780" s="85">
        <v>44734</v>
      </c>
      <c r="P3780" s="85">
        <f>INDEX('Aquo parameters'!$A$1:$H$6130,MATCH($E3780,'Aquo parameters'!$E:$E,0),7)</f>
        <v>0</v>
      </c>
      <c r="Q3780" s="20" t="str">
        <f t="shared" si="58"/>
        <v>factors.Add(new Factor() { ParameterID = 6363, Key = 3793, StandardizationSet = "Bbk", Parameter = "27DC1yqnlne", Factor_A = 0, Factor_B = 0, Factor_C = 1, IsMetal = false, IsPak = false, IsOrganic = true });</v>
      </c>
    </row>
    <row r="3781" spans="1:17" x14ac:dyDescent="0.25">
      <c r="A3781" s="34">
        <v>3794</v>
      </c>
      <c r="B3781" s="35" t="s">
        <v>111</v>
      </c>
      <c r="D3781" s="329" t="s">
        <v>837</v>
      </c>
      <c r="E3781" s="20">
        <v>6364</v>
      </c>
      <c r="F3781" s="305" t="str">
        <f>INDEX('Aquo parameters'!$A$1:$H$6130,MATCH($E3781,'Aquo parameters'!$E:$E,0),2)</f>
        <v>azacyclotridecan-2-on</v>
      </c>
      <c r="G3781" s="305" t="s">
        <v>112</v>
      </c>
      <c r="H3781" s="251">
        <v>0</v>
      </c>
      <c r="I3781" s="251">
        <v>0</v>
      </c>
      <c r="J3781" s="251">
        <v>1</v>
      </c>
      <c r="K3781" s="336" t="s">
        <v>113</v>
      </c>
      <c r="L3781" s="336" t="s">
        <v>113</v>
      </c>
      <c r="M3781" s="334" t="s">
        <v>114</v>
      </c>
      <c r="O3781" s="85">
        <v>44734</v>
      </c>
      <c r="P3781" s="85">
        <f>INDEX('Aquo parameters'!$A$1:$H$6130,MATCH($E3781,'Aquo parameters'!$E:$E,0),7)</f>
        <v>0</v>
      </c>
      <c r="Q3781" s="20" t="str">
        <f t="shared" ref="Q3781:Q3844" si="59">"factors.Add(new Factor() { ParameterID = " &amp; E3781 &amp; ", Key = " &amp; A3781 &amp; ", StandardizationSet = """ &amp; B3781 &amp; """, Parameter = """ &amp; D3781 &amp; """, Factor_A = " &amp; H3781 &amp; ", Factor_B = " &amp; I3781 &amp; ", Factor_C = " &amp; J3781 &amp; ", IsMetal = "&amp; K3781 &amp;", IsPak = "&amp; L3781 &amp;", IsOrganic = "&amp; M3781 &amp;" });"</f>
        <v>factors.Add(new Factor() { ParameterID = 6364, Key = 3794, StandardizationSet = "Bbk", Parameter = "azccC13on2", Factor_A = 0, Factor_B = 0, Factor_C = 1, IsMetal = false, IsPak = false, IsOrganic = true });</v>
      </c>
    </row>
    <row r="3782" spans="1:17" x14ac:dyDescent="0.25">
      <c r="A3782" s="34">
        <v>3795</v>
      </c>
      <c r="B3782" s="35" t="s">
        <v>111</v>
      </c>
      <c r="D3782" s="329" t="s">
        <v>838</v>
      </c>
      <c r="E3782" s="20">
        <v>6365</v>
      </c>
      <c r="F3782" s="305" t="str">
        <f>INDEX('Aquo parameters'!$A$1:$H$6130,MATCH($E3782,'Aquo parameters'!$E:$E,0),2)</f>
        <v>4-tert-butylpyrocatechol</v>
      </c>
      <c r="G3782" s="305" t="s">
        <v>112</v>
      </c>
      <c r="H3782" s="251">
        <v>0</v>
      </c>
      <c r="I3782" s="251">
        <v>0</v>
      </c>
      <c r="J3782" s="251">
        <v>1</v>
      </c>
      <c r="K3782" s="336" t="s">
        <v>113</v>
      </c>
      <c r="L3782" s="336" t="s">
        <v>113</v>
      </c>
      <c r="M3782" s="334" t="s">
        <v>114</v>
      </c>
      <c r="O3782" s="85">
        <v>44734</v>
      </c>
      <c r="P3782" s="85">
        <f>INDEX('Aquo parameters'!$A$1:$H$6130,MATCH($E3782,'Aquo parameters'!$E:$E,0),7)</f>
        <v>0</v>
      </c>
      <c r="Q3782" s="20" t="str">
        <f t="shared" si="59"/>
        <v>factors.Add(new Factor() { ParameterID = 6365, Key = 3795, StandardizationSet = "Bbk", Parameter = "4ttC4yprctcl", Factor_A = 0, Factor_B = 0, Factor_C = 1, IsMetal = false, IsPak = false, IsOrganic = true });</v>
      </c>
    </row>
    <row r="3783" spans="1:17" x14ac:dyDescent="0.25">
      <c r="A3783" s="34">
        <v>3796</v>
      </c>
      <c r="B3783" s="35" t="s">
        <v>111</v>
      </c>
      <c r="D3783" s="329" t="s">
        <v>839</v>
      </c>
      <c r="E3783" s="20">
        <v>6366</v>
      </c>
      <c r="F3783" s="305" t="str">
        <f>INDEX('Aquo parameters'!$A$1:$H$6130,MATCH($E3783,'Aquo parameters'!$E:$E,0),2)</f>
        <v>1-chloor-4-(methylsulfonyl)benzeen</v>
      </c>
      <c r="G3783" s="305" t="s">
        <v>112</v>
      </c>
      <c r="H3783" s="251">
        <v>0</v>
      </c>
      <c r="I3783" s="251">
        <v>0</v>
      </c>
      <c r="J3783" s="251">
        <v>1</v>
      </c>
      <c r="K3783" s="336" t="s">
        <v>113</v>
      </c>
      <c r="L3783" s="336" t="s">
        <v>113</v>
      </c>
      <c r="M3783" s="334" t="s">
        <v>114</v>
      </c>
      <c r="O3783" s="85">
        <v>44734</v>
      </c>
      <c r="P3783" s="85">
        <f>INDEX('Aquo parameters'!$A$1:$H$6130,MATCH($E3783,'Aquo parameters'!$E:$E,0),7)</f>
        <v>0</v>
      </c>
      <c r="Q3783" s="20" t="str">
        <f t="shared" si="59"/>
        <v>factors.Add(new Factor() { ParameterID = 6366, Key = 3796, StandardizationSet = "Bbk", Parameter = "1Cl4C1ysfnBe", Factor_A = 0, Factor_B = 0, Factor_C = 1, IsMetal = false, IsPak = false, IsOrganic = true });</v>
      </c>
    </row>
    <row r="3784" spans="1:17" x14ac:dyDescent="0.25">
      <c r="A3784" s="34">
        <v>3797</v>
      </c>
      <c r="B3784" s="35" t="s">
        <v>111</v>
      </c>
      <c r="D3784" s="329" t="s">
        <v>840</v>
      </c>
      <c r="E3784" s="20">
        <v>6368</v>
      </c>
      <c r="F3784" s="305" t="str">
        <f>INDEX('Aquo parameters'!$A$1:$H$6130,MATCH($E3784,'Aquo parameters'!$E:$E,0),2)</f>
        <v>ijzer (driewaardig)</v>
      </c>
      <c r="G3784" s="305" t="s">
        <v>112</v>
      </c>
      <c r="H3784" s="251">
        <v>1</v>
      </c>
      <c r="I3784" s="251">
        <v>0</v>
      </c>
      <c r="J3784" s="251">
        <v>0</v>
      </c>
      <c r="K3784" s="336" t="s">
        <v>114</v>
      </c>
      <c r="L3784" s="336" t="s">
        <v>113</v>
      </c>
      <c r="M3784" s="334" t="s">
        <v>113</v>
      </c>
      <c r="O3784" s="85">
        <v>44734</v>
      </c>
      <c r="P3784" s="85">
        <f>INDEX('Aquo parameters'!$A$1:$H$6130,MATCH($E3784,'Aquo parameters'!$E:$E,0),7)</f>
        <v>0</v>
      </c>
      <c r="Q3784" s="20" t="str">
        <f t="shared" si="59"/>
        <v>factors.Add(new Factor() { ParameterID = 6368, Key = 3797, StandardizationSet = "Bbk", Parameter = "FeIII", Factor_A = 1, Factor_B = 0, Factor_C = 0, IsMetal = true, IsPak = false, IsOrganic = false });</v>
      </c>
    </row>
    <row r="3785" spans="1:17" x14ac:dyDescent="0.25">
      <c r="A3785" s="34">
        <v>3798</v>
      </c>
      <c r="B3785" s="35" t="s">
        <v>111</v>
      </c>
      <c r="D3785" s="329" t="s">
        <v>841</v>
      </c>
      <c r="E3785" s="20">
        <v>6369</v>
      </c>
      <c r="F3785" s="305" t="str">
        <f>INDEX('Aquo parameters'!$A$1:$H$6130,MATCH($E3785,'Aquo parameters'!$E:$E,0),2)</f>
        <v>(6,6)-fenyl-C61-boterzuurbutylester</v>
      </c>
      <c r="G3785" s="305" t="s">
        <v>112</v>
      </c>
      <c r="H3785" s="251">
        <v>0</v>
      </c>
      <c r="I3785" s="251">
        <v>0</v>
      </c>
      <c r="J3785" s="251">
        <v>1</v>
      </c>
      <c r="K3785" s="336" t="s">
        <v>113</v>
      </c>
      <c r="L3785" s="336" t="s">
        <v>113</v>
      </c>
      <c r="M3785" s="334" t="s">
        <v>114</v>
      </c>
      <c r="O3785" s="85">
        <v>44734</v>
      </c>
      <c r="P3785" s="85">
        <f>INDEX('Aquo parameters'!$A$1:$H$6130,MATCH($E3785,'Aquo parameters'!$E:$E,0),7)</f>
        <v>0</v>
      </c>
      <c r="Q3785" s="20" t="str">
        <f t="shared" si="59"/>
        <v>factors.Add(new Factor() { ParameterID = 6369, Key = 3798, StandardizationSet = "Bbk", Parameter = "66FyC61btzC4", Factor_A = 0, Factor_B = 0, Factor_C = 1, IsMetal = false, IsPak = false, IsOrganic = true });</v>
      </c>
    </row>
    <row r="3786" spans="1:17" x14ac:dyDescent="0.25">
      <c r="A3786" s="34">
        <v>3799</v>
      </c>
      <c r="B3786" s="35" t="s">
        <v>111</v>
      </c>
      <c r="D3786" s="329" t="s">
        <v>842</v>
      </c>
      <c r="E3786" s="20">
        <v>6370</v>
      </c>
      <c r="F3786" s="305" t="str">
        <f>INDEX('Aquo parameters'!$A$1:$H$6130,MATCH($E3786,'Aquo parameters'!$E:$E,0),2)</f>
        <v>(6,6)-fenyl-C61-boterzuurmethylester</v>
      </c>
      <c r="G3786" s="305" t="s">
        <v>112</v>
      </c>
      <c r="H3786" s="251">
        <v>0</v>
      </c>
      <c r="I3786" s="251">
        <v>0</v>
      </c>
      <c r="J3786" s="251">
        <v>1</v>
      </c>
      <c r="K3786" s="336" t="s">
        <v>113</v>
      </c>
      <c r="L3786" s="336" t="s">
        <v>113</v>
      </c>
      <c r="M3786" s="334" t="s">
        <v>114</v>
      </c>
      <c r="O3786" s="85">
        <v>44734</v>
      </c>
      <c r="P3786" s="85">
        <f>INDEX('Aquo parameters'!$A$1:$H$6130,MATCH($E3786,'Aquo parameters'!$E:$E,0),7)</f>
        <v>0</v>
      </c>
      <c r="Q3786" s="20" t="str">
        <f t="shared" si="59"/>
        <v>factors.Add(new Factor() { ParameterID = 6370, Key = 3799, StandardizationSet = "Bbk", Parameter = "66FyC61btzC1", Factor_A = 0, Factor_B = 0, Factor_C = 1, IsMetal = false, IsPak = false, IsOrganic = true });</v>
      </c>
    </row>
    <row r="3787" spans="1:17" x14ac:dyDescent="0.25">
      <c r="A3787" s="34">
        <v>3800</v>
      </c>
      <c r="B3787" s="35" t="s">
        <v>111</v>
      </c>
      <c r="D3787" s="329" t="s">
        <v>843</v>
      </c>
      <c r="E3787" s="20">
        <v>6371</v>
      </c>
      <c r="F3787" s="305" t="str">
        <f>INDEX('Aquo parameters'!$A$1:$H$6130,MATCH($E3787,'Aquo parameters'!$E:$E,0),2)</f>
        <v>(6,6)-fenyl-C61-boterzuuroctylester</v>
      </c>
      <c r="G3787" s="305" t="s">
        <v>112</v>
      </c>
      <c r="H3787" s="251">
        <v>0</v>
      </c>
      <c r="I3787" s="251">
        <v>0</v>
      </c>
      <c r="J3787" s="251">
        <v>1</v>
      </c>
      <c r="K3787" s="336" t="s">
        <v>113</v>
      </c>
      <c r="L3787" s="336" t="s">
        <v>113</v>
      </c>
      <c r="M3787" s="334" t="s">
        <v>114</v>
      </c>
      <c r="O3787" s="85">
        <v>44734</v>
      </c>
      <c r="P3787" s="85">
        <f>INDEX('Aquo parameters'!$A$1:$H$6130,MATCH($E3787,'Aquo parameters'!$E:$E,0),7)</f>
        <v>0</v>
      </c>
      <c r="Q3787" s="20" t="str">
        <f t="shared" si="59"/>
        <v>factors.Add(new Factor() { ParameterID = 6371, Key = 3800, StandardizationSet = "Bbk", Parameter = "66FyC61btzC8", Factor_A = 0, Factor_B = 0, Factor_C = 1, IsMetal = false, IsPak = false, IsOrganic = true });</v>
      </c>
    </row>
    <row r="3788" spans="1:17" x14ac:dyDescent="0.25">
      <c r="A3788" s="34">
        <v>3801</v>
      </c>
      <c r="B3788" s="35" t="s">
        <v>111</v>
      </c>
      <c r="D3788" s="329" t="s">
        <v>844</v>
      </c>
      <c r="E3788" s="20">
        <v>6372</v>
      </c>
      <c r="F3788" s="305" t="str">
        <f>INDEX('Aquo parameters'!$A$1:$H$6130,MATCH($E3788,'Aquo parameters'!$E:$E,0),2)</f>
        <v>(6,6)-fenyl-C71-boterzuurmethylester(isomeren mengsel)</v>
      </c>
      <c r="G3788" s="305" t="s">
        <v>112</v>
      </c>
      <c r="H3788" s="251">
        <v>0</v>
      </c>
      <c r="I3788" s="251">
        <v>0</v>
      </c>
      <c r="J3788" s="251">
        <v>1</v>
      </c>
      <c r="K3788" s="336" t="s">
        <v>113</v>
      </c>
      <c r="L3788" s="336" t="s">
        <v>113</v>
      </c>
      <c r="M3788" s="334" t="s">
        <v>114</v>
      </c>
      <c r="O3788" s="85">
        <v>44734</v>
      </c>
      <c r="P3788" s="85">
        <f>INDEX('Aquo parameters'!$A$1:$H$6130,MATCH($E3788,'Aquo parameters'!$E:$E,0),7)</f>
        <v>0</v>
      </c>
      <c r="Q3788" s="20" t="str">
        <f t="shared" si="59"/>
        <v>factors.Add(new Factor() { ParameterID = 6372, Key = 3801, StandardizationSet = "Bbk", Parameter = "66FyC71btzC1", Factor_A = 0, Factor_B = 0, Factor_C = 1, IsMetal = false, IsPak = false, IsOrganic = true });</v>
      </c>
    </row>
    <row r="3789" spans="1:17" x14ac:dyDescent="0.25">
      <c r="A3789" s="34">
        <v>3802</v>
      </c>
      <c r="B3789" s="35" t="s">
        <v>111</v>
      </c>
      <c r="D3789" s="329" t="s">
        <v>845</v>
      </c>
      <c r="E3789" s="20">
        <v>6373</v>
      </c>
      <c r="F3789" s="305" t="str">
        <f>INDEX('Aquo parameters'!$A$1:$H$6130,MATCH($E3789,'Aquo parameters'!$E:$E,0),2)</f>
        <v>10,11-dihydroxycarbamazepine</v>
      </c>
      <c r="G3789" s="305" t="s">
        <v>112</v>
      </c>
      <c r="H3789" s="251">
        <v>0</v>
      </c>
      <c r="I3789" s="251">
        <v>0</v>
      </c>
      <c r="J3789" s="251">
        <v>1</v>
      </c>
      <c r="K3789" s="336" t="s">
        <v>113</v>
      </c>
      <c r="L3789" s="336" t="s">
        <v>113</v>
      </c>
      <c r="M3789" s="334" t="s">
        <v>114</v>
      </c>
      <c r="O3789" s="85">
        <v>44734</v>
      </c>
      <c r="P3789" s="85">
        <f>INDEX('Aquo parameters'!$A$1:$H$6130,MATCH($E3789,'Aquo parameters'!$E:$E,0),7)</f>
        <v>0</v>
      </c>
      <c r="Q3789" s="20" t="str">
        <f t="shared" si="59"/>
        <v>factors.Add(new Factor() { ParameterID = 6373, Key = 3802, StandardizationSet = "Bbk", Parameter = "1011DHcbmzpn", Factor_A = 0, Factor_B = 0, Factor_C = 1, IsMetal = false, IsPak = false, IsOrganic = true });</v>
      </c>
    </row>
    <row r="3790" spans="1:17" x14ac:dyDescent="0.25">
      <c r="A3790" s="34">
        <v>3803</v>
      </c>
      <c r="B3790" s="35" t="s">
        <v>111</v>
      </c>
      <c r="D3790" s="329" t="s">
        <v>846</v>
      </c>
      <c r="E3790" s="20">
        <v>6374</v>
      </c>
      <c r="F3790" s="305" t="str">
        <f>INDEX('Aquo parameters'!$A$1:$H$6130,MATCH($E3790,'Aquo parameters'!$E:$E,0),2)</f>
        <v>cis-10,11-dihydro-10,11-dihydroxycarbamazepine</v>
      </c>
      <c r="G3790" s="305" t="s">
        <v>112</v>
      </c>
      <c r="H3790" s="251">
        <v>0</v>
      </c>
      <c r="I3790" s="251">
        <v>0</v>
      </c>
      <c r="J3790" s="251">
        <v>1</v>
      </c>
      <c r="K3790" s="336" t="s">
        <v>113</v>
      </c>
      <c r="L3790" s="336" t="s">
        <v>113</v>
      </c>
      <c r="M3790" s="334" t="s">
        <v>114</v>
      </c>
      <c r="O3790" s="85">
        <v>44734</v>
      </c>
      <c r="P3790" s="85">
        <f>INDEX('Aquo parameters'!$A$1:$H$6130,MATCH($E3790,'Aquo parameters'!$E:$E,0),7)</f>
        <v>0</v>
      </c>
      <c r="Q3790" s="20" t="str">
        <f t="shared" si="59"/>
        <v>factors.Add(new Factor() { ParameterID = 6374, Key = 3803, StandardizationSet = "Bbk", Parameter = "c1011DHx2cbm", Factor_A = 0, Factor_B = 0, Factor_C = 1, IsMetal = false, IsPak = false, IsOrganic = true });</v>
      </c>
    </row>
    <row r="3791" spans="1:17" x14ac:dyDescent="0.25">
      <c r="A3791" s="34">
        <v>3804</v>
      </c>
      <c r="B3791" s="35" t="s">
        <v>111</v>
      </c>
      <c r="D3791" s="329" t="s">
        <v>847</v>
      </c>
      <c r="E3791" s="20">
        <v>6375</v>
      </c>
      <c r="F3791" s="305" t="str">
        <f>INDEX('Aquo parameters'!$A$1:$H$6130,MATCH($E3791,'Aquo parameters'!$E:$E,0),2)</f>
        <v>2,4-dichloorbenzoezuur</v>
      </c>
      <c r="G3791" s="305" t="s">
        <v>112</v>
      </c>
      <c r="H3791" s="251">
        <v>0</v>
      </c>
      <c r="I3791" s="251">
        <v>0</v>
      </c>
      <c r="J3791" s="251">
        <v>1</v>
      </c>
      <c r="K3791" s="336" t="s">
        <v>113</v>
      </c>
      <c r="L3791" s="336" t="s">
        <v>113</v>
      </c>
      <c r="M3791" s="334" t="s">
        <v>114</v>
      </c>
      <c r="O3791" s="85">
        <v>44734</v>
      </c>
      <c r="P3791" s="85">
        <f>INDEX('Aquo parameters'!$A$1:$H$6130,MATCH($E3791,'Aquo parameters'!$E:$E,0),7)</f>
        <v>0</v>
      </c>
      <c r="Q3791" s="20" t="str">
        <f t="shared" si="59"/>
        <v>factors.Add(new Factor() { ParameterID = 6375, Key = 3804, StandardizationSet = "Bbk", Parameter = "24DClbenzzr", Factor_A = 0, Factor_B = 0, Factor_C = 1, IsMetal = false, IsPak = false, IsOrganic = true });</v>
      </c>
    </row>
    <row r="3792" spans="1:17" x14ac:dyDescent="0.25">
      <c r="A3792" s="34">
        <v>3805</v>
      </c>
      <c r="B3792" s="35" t="s">
        <v>111</v>
      </c>
      <c r="D3792" s="329" t="s">
        <v>848</v>
      </c>
      <c r="E3792" s="20">
        <v>6376</v>
      </c>
      <c r="F3792" s="305" t="str">
        <f>INDEX('Aquo parameters'!$A$1:$H$6130,MATCH($E3792,'Aquo parameters'!$E:$E,0),2)</f>
        <v>2-(4-broom-2,5-dimethoxyfenyl) ethylamine</v>
      </c>
      <c r="G3792" s="305" t="s">
        <v>112</v>
      </c>
      <c r="H3792" s="251">
        <v>0</v>
      </c>
      <c r="I3792" s="251">
        <v>0</v>
      </c>
      <c r="J3792" s="251">
        <v>1</v>
      </c>
      <c r="K3792" s="336" t="s">
        <v>113</v>
      </c>
      <c r="L3792" s="336" t="s">
        <v>113</v>
      </c>
      <c r="M3792" s="334" t="s">
        <v>114</v>
      </c>
      <c r="O3792" s="85">
        <v>44734</v>
      </c>
      <c r="P3792" s="85">
        <f>INDEX('Aquo parameters'!$A$1:$H$6130,MATCH($E3792,'Aquo parameters'!$E:$E,0),7)</f>
        <v>0</v>
      </c>
      <c r="Q3792" s="20" t="str">
        <f t="shared" si="59"/>
        <v>factors.Add(new Factor() { ParameterID = 6376, Key = 3805, StandardizationSet = "Bbk", Parameter = "24Br25DC1oxF", Factor_A = 0, Factor_B = 0, Factor_C = 1, IsMetal = false, IsPak = false, IsOrganic = true });</v>
      </c>
    </row>
    <row r="3793" spans="1:17" x14ac:dyDescent="0.25">
      <c r="A3793" s="34">
        <v>3806</v>
      </c>
      <c r="B3793" s="35" t="s">
        <v>111</v>
      </c>
      <c r="D3793" s="329" t="s">
        <v>849</v>
      </c>
      <c r="E3793" s="20">
        <v>6377</v>
      </c>
      <c r="F3793" s="305" t="str">
        <f>INDEX('Aquo parameters'!$A$1:$H$6130,MATCH($E3793,'Aquo parameters'!$E:$E,0),2)</f>
        <v>2-hydroxy carbamazepine</v>
      </c>
      <c r="G3793" s="305" t="s">
        <v>112</v>
      </c>
      <c r="H3793" s="251">
        <v>0</v>
      </c>
      <c r="I3793" s="251">
        <v>0</v>
      </c>
      <c r="J3793" s="251">
        <v>1</v>
      </c>
      <c r="K3793" s="336" t="s">
        <v>113</v>
      </c>
      <c r="L3793" s="336" t="s">
        <v>113</v>
      </c>
      <c r="M3793" s="334" t="s">
        <v>114</v>
      </c>
      <c r="O3793" s="85">
        <v>44734</v>
      </c>
      <c r="P3793" s="85">
        <f>INDEX('Aquo parameters'!$A$1:$H$6130,MATCH($E3793,'Aquo parameters'!$E:$E,0),7)</f>
        <v>0</v>
      </c>
      <c r="Q3793" s="20" t="str">
        <f t="shared" si="59"/>
        <v>factors.Add(new Factor() { ParameterID = 6377, Key = 3806, StandardizationSet = "Bbk", Parameter = "2HOxcbmzpne", Factor_A = 0, Factor_B = 0, Factor_C = 1, IsMetal = false, IsPak = false, IsOrganic = true });</v>
      </c>
    </row>
    <row r="3794" spans="1:17" x14ac:dyDescent="0.25">
      <c r="A3794" s="34">
        <v>3807</v>
      </c>
      <c r="B3794" s="35" t="s">
        <v>111</v>
      </c>
      <c r="D3794" s="329" t="s">
        <v>850</v>
      </c>
      <c r="E3794" s="20">
        <v>6378</v>
      </c>
      <c r="F3794" s="305" t="str">
        <f>INDEX('Aquo parameters'!$A$1:$H$6130,MATCH($E3794,'Aquo parameters'!$E:$E,0),2)</f>
        <v>3-hydroxy carbamazepine</v>
      </c>
      <c r="G3794" s="305" t="s">
        <v>112</v>
      </c>
      <c r="H3794" s="251">
        <v>0</v>
      </c>
      <c r="I3794" s="251">
        <v>0</v>
      </c>
      <c r="J3794" s="251">
        <v>1</v>
      </c>
      <c r="K3794" s="336" t="s">
        <v>113</v>
      </c>
      <c r="L3794" s="336" t="s">
        <v>113</v>
      </c>
      <c r="M3794" s="334" t="s">
        <v>114</v>
      </c>
      <c r="O3794" s="85">
        <v>44734</v>
      </c>
      <c r="P3794" s="85">
        <f>INDEX('Aquo parameters'!$A$1:$H$6130,MATCH($E3794,'Aquo parameters'!$E:$E,0),7)</f>
        <v>0</v>
      </c>
      <c r="Q3794" s="20" t="str">
        <f t="shared" si="59"/>
        <v>factors.Add(new Factor() { ParameterID = 6378, Key = 3807, StandardizationSet = "Bbk", Parameter = "3HOxcbmzpne", Factor_A = 0, Factor_B = 0, Factor_C = 1, IsMetal = false, IsPak = false, IsOrganic = true });</v>
      </c>
    </row>
    <row r="3795" spans="1:17" x14ac:dyDescent="0.25">
      <c r="A3795" s="34">
        <v>3808</v>
      </c>
      <c r="B3795" s="35" t="s">
        <v>111</v>
      </c>
      <c r="D3795" s="329" t="s">
        <v>851</v>
      </c>
      <c r="E3795" s="20">
        <v>6379</v>
      </c>
      <c r="F3795" s="305" t="str">
        <f>INDEX('Aquo parameters'!$A$1:$H$6130,MATCH($E3795,'Aquo parameters'!$E:$E,0),2)</f>
        <v>acetaminophen sulfaatester</v>
      </c>
      <c r="G3795" s="305" t="s">
        <v>112</v>
      </c>
      <c r="H3795" s="251">
        <v>0</v>
      </c>
      <c r="I3795" s="251">
        <v>0</v>
      </c>
      <c r="J3795" s="251">
        <v>1</v>
      </c>
      <c r="K3795" s="336" t="s">
        <v>113</v>
      </c>
      <c r="L3795" s="336" t="s">
        <v>113</v>
      </c>
      <c r="M3795" s="334" t="s">
        <v>114</v>
      </c>
      <c r="O3795" s="85">
        <v>44734</v>
      </c>
      <c r="P3795" s="85">
        <f>INDEX('Aquo parameters'!$A$1:$H$6130,MATCH($E3795,'Aquo parameters'!$E:$E,0),7)</f>
        <v>0</v>
      </c>
      <c r="Q3795" s="20" t="str">
        <f t="shared" si="59"/>
        <v>factors.Add(new Factor() { ParameterID = 6379, Key = 3808, StandardizationSet = "Bbk", Parameter = "actmnpSO4Esr", Factor_A = 0, Factor_B = 0, Factor_C = 1, IsMetal = false, IsPak = false, IsOrganic = true });</v>
      </c>
    </row>
    <row r="3796" spans="1:17" x14ac:dyDescent="0.25">
      <c r="A3796" s="34">
        <v>3809</v>
      </c>
      <c r="B3796" s="35" t="s">
        <v>111</v>
      </c>
      <c r="D3796" s="329" t="s">
        <v>852</v>
      </c>
      <c r="E3796" s="20">
        <v>6380</v>
      </c>
      <c r="F3796" s="305" t="str">
        <f>INDEX('Aquo parameters'!$A$1:$H$6130,MATCH($E3796,'Aquo parameters'!$E:$E,0),2)</f>
        <v>4-fluoramfetamine</v>
      </c>
      <c r="G3796" s="305" t="s">
        <v>112</v>
      </c>
      <c r="H3796" s="251">
        <v>0</v>
      </c>
      <c r="I3796" s="251">
        <v>0</v>
      </c>
      <c r="J3796" s="251">
        <v>1</v>
      </c>
      <c r="K3796" s="336" t="s">
        <v>113</v>
      </c>
      <c r="L3796" s="336" t="s">
        <v>113</v>
      </c>
      <c r="M3796" s="334" t="s">
        <v>114</v>
      </c>
      <c r="O3796" s="85">
        <v>44734</v>
      </c>
      <c r="P3796" s="85">
        <f>INDEX('Aquo parameters'!$A$1:$H$6130,MATCH($E3796,'Aquo parameters'!$E:$E,0),7)</f>
        <v>0</v>
      </c>
      <c r="Q3796" s="20" t="str">
        <f t="shared" si="59"/>
        <v>factors.Add(new Factor() { ParameterID = 6380, Key = 3809, StandardizationSet = "Bbk", Parameter = "4FamfAe", Factor_A = 0, Factor_B = 0, Factor_C = 1, IsMetal = false, IsPak = false, IsOrganic = true });</v>
      </c>
    </row>
    <row r="3797" spans="1:17" x14ac:dyDescent="0.25">
      <c r="A3797" s="34">
        <v>3810</v>
      </c>
      <c r="B3797" s="35" t="s">
        <v>111</v>
      </c>
      <c r="D3797" s="329" t="s">
        <v>853</v>
      </c>
      <c r="E3797" s="20">
        <v>6381</v>
      </c>
      <c r="F3797" s="305" t="str">
        <f>INDEX('Aquo parameters'!$A$1:$H$6130,MATCH($E3797,'Aquo parameters'!$E:$E,0),2)</f>
        <v>5,6-dimethyl-1H-benzotriazool</v>
      </c>
      <c r="G3797" s="305" t="s">
        <v>112</v>
      </c>
      <c r="H3797" s="251">
        <v>0</v>
      </c>
      <c r="I3797" s="251">
        <v>0</v>
      </c>
      <c r="J3797" s="251">
        <v>1</v>
      </c>
      <c r="K3797" s="336" t="s">
        <v>113</v>
      </c>
      <c r="L3797" s="336" t="s">
        <v>113</v>
      </c>
      <c r="M3797" s="334" t="s">
        <v>114</v>
      </c>
      <c r="O3797" s="85">
        <v>44734</v>
      </c>
      <c r="P3797" s="85">
        <f>INDEX('Aquo parameters'!$A$1:$H$6130,MATCH($E3797,'Aquo parameters'!$E:$E,0),7)</f>
        <v>0</v>
      </c>
      <c r="Q3797" s="20" t="str">
        <f t="shared" si="59"/>
        <v>factors.Add(new Factor() { ParameterID = 6381, Key = 3810, StandardizationSet = "Bbk", Parameter = "56DC1y1Hbzt2", Factor_A = 0, Factor_B = 0, Factor_C = 1, IsMetal = false, IsPak = false, IsOrganic = true });</v>
      </c>
    </row>
    <row r="3798" spans="1:17" x14ac:dyDescent="0.25">
      <c r="A3798" s="34">
        <v>3811</v>
      </c>
      <c r="B3798" s="35" t="s">
        <v>111</v>
      </c>
      <c r="D3798" s="329" t="s">
        <v>854</v>
      </c>
      <c r="E3798" s="20">
        <v>6382</v>
      </c>
      <c r="F3798" s="305" t="str">
        <f>INDEX('Aquo parameters'!$A$1:$H$6130,MATCH($E3798,'Aquo parameters'!$E:$E,0),2)</f>
        <v>7-aminoflunitrazepam</v>
      </c>
      <c r="G3798" s="305" t="s">
        <v>112</v>
      </c>
      <c r="H3798" s="251">
        <v>0</v>
      </c>
      <c r="I3798" s="251">
        <v>0</v>
      </c>
      <c r="J3798" s="251">
        <v>1</v>
      </c>
      <c r="K3798" s="336" t="s">
        <v>113</v>
      </c>
      <c r="L3798" s="336" t="s">
        <v>113</v>
      </c>
      <c r="M3798" s="334" t="s">
        <v>114</v>
      </c>
      <c r="O3798" s="85">
        <v>44734</v>
      </c>
      <c r="P3798" s="85">
        <f>INDEX('Aquo parameters'!$A$1:$H$6130,MATCH($E3798,'Aquo parameters'!$E:$E,0),7)</f>
        <v>0</v>
      </c>
      <c r="Q3798" s="20" t="str">
        <f t="shared" si="59"/>
        <v>factors.Add(new Factor() { ParameterID = 6382, Key = 3811, StandardizationSet = "Bbk", Parameter = "7Aofntzpm", Factor_A = 0, Factor_B = 0, Factor_C = 1, IsMetal = false, IsPak = false, IsOrganic = true });</v>
      </c>
    </row>
    <row r="3799" spans="1:17" x14ac:dyDescent="0.25">
      <c r="A3799" s="34">
        <v>3812</v>
      </c>
      <c r="B3799" s="35" t="s">
        <v>111</v>
      </c>
      <c r="D3799" s="329" t="s">
        <v>855</v>
      </c>
      <c r="E3799" s="20">
        <v>6383</v>
      </c>
      <c r="F3799" s="305" t="str">
        <f>INDEX('Aquo parameters'!$A$1:$H$6130,MATCH($E3799,'Aquo parameters'!$E:$E,0),2)</f>
        <v>N(4)-acetylsulfadiazine</v>
      </c>
      <c r="G3799" s="305" t="s">
        <v>112</v>
      </c>
      <c r="H3799" s="251">
        <v>0</v>
      </c>
      <c r="I3799" s="251">
        <v>0</v>
      </c>
      <c r="J3799" s="251">
        <v>1</v>
      </c>
      <c r="K3799" s="336" t="s">
        <v>113</v>
      </c>
      <c r="L3799" s="336" t="s">
        <v>113</v>
      </c>
      <c r="M3799" s="334" t="s">
        <v>114</v>
      </c>
      <c r="O3799" s="85">
        <v>44734</v>
      </c>
      <c r="P3799" s="85">
        <f>INDEX('Aquo parameters'!$A$1:$H$6130,MATCH($E3799,'Aquo parameters'!$E:$E,0),7)</f>
        <v>0</v>
      </c>
      <c r="Q3799" s="20" t="str">
        <f t="shared" si="59"/>
        <v>factors.Add(new Factor() { ParameterID = 6383, Key = 3812, StandardizationSet = "Bbk", Parameter = "N4actsfdazne", Factor_A = 0, Factor_B = 0, Factor_C = 1, IsMetal = false, IsPak = false, IsOrganic = true });</v>
      </c>
    </row>
    <row r="3800" spans="1:17" x14ac:dyDescent="0.25">
      <c r="A3800" s="34">
        <v>3813</v>
      </c>
      <c r="B3800" s="35" t="s">
        <v>111</v>
      </c>
      <c r="D3800" s="329" t="s">
        <v>856</v>
      </c>
      <c r="E3800" s="20">
        <v>6384</v>
      </c>
      <c r="F3800" s="305" t="str">
        <f>INDEX('Aquo parameters'!$A$1:$H$6130,MATCH($E3800,'Aquo parameters'!$E:$E,0),2)</f>
        <v>alfa-hydroxymetoprolol</v>
      </c>
      <c r="G3800" s="305" t="s">
        <v>112</v>
      </c>
      <c r="H3800" s="251">
        <v>0</v>
      </c>
      <c r="I3800" s="251">
        <v>0</v>
      </c>
      <c r="J3800" s="251">
        <v>1</v>
      </c>
      <c r="K3800" s="336" t="s">
        <v>113</v>
      </c>
      <c r="L3800" s="336" t="s">
        <v>113</v>
      </c>
      <c r="M3800" s="334" t="s">
        <v>114</v>
      </c>
      <c r="O3800" s="85">
        <v>44734</v>
      </c>
      <c r="P3800" s="85">
        <f>INDEX('Aquo parameters'!$A$1:$H$6130,MATCH($E3800,'Aquo parameters'!$E:$E,0),7)</f>
        <v>0</v>
      </c>
      <c r="Q3800" s="20" t="str">
        <f t="shared" si="59"/>
        <v>factors.Add(new Factor() { ParameterID = 6384, Key = 3813, StandardizationSet = "Bbk", Parameter = "aHOxmtpll", Factor_A = 0, Factor_B = 0, Factor_C = 1, IsMetal = false, IsPak = false, IsOrganic = true });</v>
      </c>
    </row>
    <row r="3801" spans="1:17" x14ac:dyDescent="0.25">
      <c r="A3801" s="34">
        <v>3814</v>
      </c>
      <c r="B3801" s="35" t="s">
        <v>111</v>
      </c>
      <c r="D3801" s="329" t="s">
        <v>857</v>
      </c>
      <c r="E3801" s="20">
        <v>6385</v>
      </c>
      <c r="F3801" s="305" t="str">
        <f>INDEX('Aquo parameters'!$A$1:$H$6130,MATCH($E3801,'Aquo parameters'!$E:$E,0),2)</f>
        <v>betamethason</v>
      </c>
      <c r="G3801" s="305" t="s">
        <v>112</v>
      </c>
      <c r="H3801" s="251">
        <v>0</v>
      </c>
      <c r="I3801" s="251">
        <v>0</v>
      </c>
      <c r="J3801" s="251">
        <v>1</v>
      </c>
      <c r="K3801" s="336" t="s">
        <v>113</v>
      </c>
      <c r="L3801" s="336" t="s">
        <v>113</v>
      </c>
      <c r="M3801" s="334" t="s">
        <v>114</v>
      </c>
      <c r="O3801" s="85">
        <v>44734</v>
      </c>
      <c r="P3801" s="85">
        <f>INDEX('Aquo parameters'!$A$1:$H$6130,MATCH($E3801,'Aquo parameters'!$E:$E,0),7)</f>
        <v>0</v>
      </c>
      <c r="Q3801" s="20" t="str">
        <f t="shared" si="59"/>
        <v>factors.Add(new Factor() { ParameterID = 6385, Key = 3814, StandardizationSet = "Bbk", Parameter = "betmtsn", Factor_A = 0, Factor_B = 0, Factor_C = 1, IsMetal = false, IsPak = false, IsOrganic = true });</v>
      </c>
    </row>
    <row r="3802" spans="1:17" x14ac:dyDescent="0.25">
      <c r="A3802" s="34">
        <v>3815</v>
      </c>
      <c r="B3802" s="35" t="s">
        <v>111</v>
      </c>
      <c r="D3802" s="329" t="s">
        <v>858</v>
      </c>
      <c r="E3802" s="20">
        <v>6386</v>
      </c>
      <c r="F3802" s="305" t="str">
        <f>INDEX('Aquo parameters'!$A$1:$H$6130,MATCH($E3802,'Aquo parameters'!$E:$E,0),2)</f>
        <v>paramethason</v>
      </c>
      <c r="G3802" s="305" t="s">
        <v>112</v>
      </c>
      <c r="H3802" s="251">
        <v>0</v>
      </c>
      <c r="I3802" s="251">
        <v>0</v>
      </c>
      <c r="J3802" s="251">
        <v>1</v>
      </c>
      <c r="K3802" s="336" t="s">
        <v>113</v>
      </c>
      <c r="L3802" s="336" t="s">
        <v>113</v>
      </c>
      <c r="M3802" s="334" t="s">
        <v>114</v>
      </c>
      <c r="O3802" s="85">
        <v>44734</v>
      </c>
      <c r="P3802" s="85">
        <f>INDEX('Aquo parameters'!$A$1:$H$6130,MATCH($E3802,'Aquo parameters'!$E:$E,0),7)</f>
        <v>0</v>
      </c>
      <c r="Q3802" s="20" t="str">
        <f t="shared" si="59"/>
        <v>factors.Add(new Factor() { ParameterID = 6386, Key = 3815, StandardizationSet = "Bbk", Parameter = "parmtsn", Factor_A = 0, Factor_B = 0, Factor_C = 1, IsMetal = false, IsPak = false, IsOrganic = true });</v>
      </c>
    </row>
    <row r="3803" spans="1:17" x14ac:dyDescent="0.25">
      <c r="A3803" s="34">
        <v>3816</v>
      </c>
      <c r="B3803" s="35" t="s">
        <v>111</v>
      </c>
      <c r="D3803" s="329" t="s">
        <v>859</v>
      </c>
      <c r="E3803" s="20">
        <v>6387</v>
      </c>
      <c r="F3803" s="305" t="str">
        <f>INDEX('Aquo parameters'!$A$1:$H$6130,MATCH($E3803,'Aquo parameters'!$E:$E,0),2)</f>
        <v>fullereen C60</v>
      </c>
      <c r="G3803" s="305" t="s">
        <v>112</v>
      </c>
      <c r="H3803" s="251">
        <v>0</v>
      </c>
      <c r="I3803" s="251">
        <v>0</v>
      </c>
      <c r="J3803" s="251">
        <v>1</v>
      </c>
      <c r="K3803" s="336" t="s">
        <v>113</v>
      </c>
      <c r="L3803" s="336" t="s">
        <v>113</v>
      </c>
      <c r="M3803" s="334" t="s">
        <v>114</v>
      </c>
      <c r="O3803" s="85">
        <v>44734</v>
      </c>
      <c r="P3803" s="85">
        <f>INDEX('Aquo parameters'!$A$1:$H$6130,MATCH($E3803,'Aquo parameters'!$E:$E,0),7)</f>
        <v>0</v>
      </c>
      <c r="Q3803" s="20" t="str">
        <f t="shared" si="59"/>
        <v>factors.Add(new Factor() { ParameterID = 6387, Key = 3816, StandardizationSet = "Bbk", Parameter = "fullrnC60", Factor_A = 0, Factor_B = 0, Factor_C = 1, IsMetal = false, IsPak = false, IsOrganic = true });</v>
      </c>
    </row>
    <row r="3804" spans="1:17" x14ac:dyDescent="0.25">
      <c r="A3804" s="34">
        <v>3817</v>
      </c>
      <c r="B3804" s="35" t="s">
        <v>111</v>
      </c>
      <c r="D3804" s="329" t="s">
        <v>860</v>
      </c>
      <c r="E3804" s="20">
        <v>6388</v>
      </c>
      <c r="F3804" s="305" t="str">
        <f>INDEX('Aquo parameters'!$A$1:$H$6130,MATCH($E3804,'Aquo parameters'!$E:$E,0),2)</f>
        <v>fullereen C70</v>
      </c>
      <c r="G3804" s="305" t="s">
        <v>112</v>
      </c>
      <c r="H3804" s="251">
        <v>0</v>
      </c>
      <c r="I3804" s="251">
        <v>0</v>
      </c>
      <c r="J3804" s="251">
        <v>1</v>
      </c>
      <c r="K3804" s="336" t="s">
        <v>113</v>
      </c>
      <c r="L3804" s="336" t="s">
        <v>113</v>
      </c>
      <c r="M3804" s="334" t="s">
        <v>114</v>
      </c>
      <c r="O3804" s="85">
        <v>44734</v>
      </c>
      <c r="P3804" s="85">
        <f>INDEX('Aquo parameters'!$A$1:$H$6130,MATCH($E3804,'Aquo parameters'!$E:$E,0),7)</f>
        <v>0</v>
      </c>
      <c r="Q3804" s="20" t="str">
        <f t="shared" si="59"/>
        <v>factors.Add(new Factor() { ParameterID = 6388, Key = 3817, StandardizationSet = "Bbk", Parameter = "fullrnC70", Factor_A = 0, Factor_B = 0, Factor_C = 1, IsMetal = false, IsPak = false, IsOrganic = true });</v>
      </c>
    </row>
    <row r="3805" spans="1:17" x14ac:dyDescent="0.25">
      <c r="A3805" s="34">
        <v>3818</v>
      </c>
      <c r="B3805" s="35" t="s">
        <v>111</v>
      </c>
      <c r="D3805" s="329" t="s">
        <v>861</v>
      </c>
      <c r="E3805" s="20">
        <v>6389</v>
      </c>
      <c r="F3805" s="305" t="str">
        <f>INDEX('Aquo parameters'!$A$1:$H$6130,MATCH($E3805,'Aquo parameters'!$E:$E,0),2)</f>
        <v>cetirizine</v>
      </c>
      <c r="G3805" s="305" t="s">
        <v>112</v>
      </c>
      <c r="H3805" s="251">
        <v>0</v>
      </c>
      <c r="I3805" s="251">
        <v>0</v>
      </c>
      <c r="J3805" s="251">
        <v>1</v>
      </c>
      <c r="K3805" s="336" t="s">
        <v>113</v>
      </c>
      <c r="L3805" s="336" t="s">
        <v>113</v>
      </c>
      <c r="M3805" s="334" t="s">
        <v>114</v>
      </c>
      <c r="O3805" s="85">
        <v>44734</v>
      </c>
      <c r="P3805" s="85">
        <f>INDEX('Aquo parameters'!$A$1:$H$6130,MATCH($E3805,'Aquo parameters'!$E:$E,0),7)</f>
        <v>0</v>
      </c>
      <c r="Q3805" s="20" t="str">
        <f t="shared" si="59"/>
        <v>factors.Add(new Factor() { ParameterID = 6389, Key = 3818, StandardizationSet = "Bbk", Parameter = "cetrzne", Factor_A = 0, Factor_B = 0, Factor_C = 1, IsMetal = false, IsPak = false, IsOrganic = true });</v>
      </c>
    </row>
    <row r="3806" spans="1:17" x14ac:dyDescent="0.25">
      <c r="A3806" s="34">
        <v>3819</v>
      </c>
      <c r="B3806" s="35" t="s">
        <v>111</v>
      </c>
      <c r="D3806" s="329" t="s">
        <v>862</v>
      </c>
      <c r="E3806" s="20">
        <v>6390</v>
      </c>
      <c r="F3806" s="305" t="str">
        <f>INDEX('Aquo parameters'!$A$1:$H$6130,MATCH($E3806,'Aquo parameters'!$E:$E,0),2)</f>
        <v>cloprostenol</v>
      </c>
      <c r="G3806" s="305" t="s">
        <v>112</v>
      </c>
      <c r="H3806" s="251">
        <v>0</v>
      </c>
      <c r="I3806" s="251">
        <v>0</v>
      </c>
      <c r="J3806" s="251">
        <v>1</v>
      </c>
      <c r="K3806" s="336" t="s">
        <v>113</v>
      </c>
      <c r="L3806" s="336" t="s">
        <v>113</v>
      </c>
      <c r="M3806" s="334" t="s">
        <v>114</v>
      </c>
      <c r="O3806" s="85">
        <v>44734</v>
      </c>
      <c r="P3806" s="85">
        <f>INDEX('Aquo parameters'!$A$1:$H$6130,MATCH($E3806,'Aquo parameters'!$E:$E,0),7)</f>
        <v>0</v>
      </c>
      <c r="Q3806" s="20" t="str">
        <f t="shared" si="59"/>
        <v>factors.Add(new Factor() { ParameterID = 6390, Key = 3819, StandardizationSet = "Bbk", Parameter = "cloptnl", Factor_A = 0, Factor_B = 0, Factor_C = 1, IsMetal = false, IsPak = false, IsOrganic = true });</v>
      </c>
    </row>
    <row r="3807" spans="1:17" x14ac:dyDescent="0.25">
      <c r="A3807" s="34">
        <v>3820</v>
      </c>
      <c r="B3807" s="35" t="s">
        <v>111</v>
      </c>
      <c r="D3807" s="329" t="s">
        <v>863</v>
      </c>
      <c r="E3807" s="20">
        <v>6391</v>
      </c>
      <c r="F3807" s="305" t="str">
        <f>INDEX('Aquo parameters'!$A$1:$H$6130,MATCH($E3807,'Aquo parameters'!$E:$E,0),2)</f>
        <v>cocaethyleen</v>
      </c>
      <c r="G3807" s="305" t="s">
        <v>112</v>
      </c>
      <c r="H3807" s="251">
        <v>0</v>
      </c>
      <c r="I3807" s="251">
        <v>0</v>
      </c>
      <c r="J3807" s="251">
        <v>1</v>
      </c>
      <c r="K3807" s="336" t="s">
        <v>113</v>
      </c>
      <c r="L3807" s="336" t="s">
        <v>113</v>
      </c>
      <c r="M3807" s="334" t="s">
        <v>114</v>
      </c>
      <c r="O3807" s="85">
        <v>44734</v>
      </c>
      <c r="P3807" s="85">
        <f>INDEX('Aquo parameters'!$A$1:$H$6130,MATCH($E3807,'Aquo parameters'!$E:$E,0),7)</f>
        <v>0</v>
      </c>
      <c r="Q3807" s="20" t="str">
        <f t="shared" si="59"/>
        <v>factors.Add(new Factor() { ParameterID = 6391, Key = 3820, StandardizationSet = "Bbk", Parameter = "cocC2ye", Factor_A = 0, Factor_B = 0, Factor_C = 1, IsMetal = false, IsPak = false, IsOrganic = true });</v>
      </c>
    </row>
    <row r="3808" spans="1:17" x14ac:dyDescent="0.25">
      <c r="A3808" s="34">
        <v>3821</v>
      </c>
      <c r="B3808" s="35" t="s">
        <v>111</v>
      </c>
      <c r="D3808" s="329" t="s">
        <v>864</v>
      </c>
      <c r="E3808" s="20">
        <v>6392</v>
      </c>
      <c r="F3808" s="305" t="str">
        <f>INDEX('Aquo parameters'!$A$1:$H$6130,MATCH($E3808,'Aquo parameters'!$E:$E,0),2)</f>
        <v>4,4'-dichloordifenylsulfon</v>
      </c>
      <c r="G3808" s="305" t="s">
        <v>112</v>
      </c>
      <c r="H3808" s="251">
        <v>0</v>
      </c>
      <c r="I3808" s="251">
        <v>0</v>
      </c>
      <c r="J3808" s="251">
        <v>1</v>
      </c>
      <c r="K3808" s="336" t="s">
        <v>113</v>
      </c>
      <c r="L3808" s="336" t="s">
        <v>113</v>
      </c>
      <c r="M3808" s="334" t="s">
        <v>114</v>
      </c>
      <c r="O3808" s="85">
        <v>44734</v>
      </c>
      <c r="P3808" s="85">
        <f>INDEX('Aquo parameters'!$A$1:$H$6130,MATCH($E3808,'Aquo parameters'!$E:$E,0),7)</f>
        <v>0</v>
      </c>
      <c r="Q3808" s="20" t="str">
        <f t="shared" si="59"/>
        <v>factors.Add(new Factor() { ParameterID = 6392, Key = 3821, StandardizationSet = "Bbk", Parameter = "44DClDFysfn", Factor_A = 0, Factor_B = 0, Factor_C = 1, IsMetal = false, IsPak = false, IsOrganic = true });</v>
      </c>
    </row>
    <row r="3809" spans="1:17" x14ac:dyDescent="0.25">
      <c r="A3809" s="34">
        <v>3822</v>
      </c>
      <c r="B3809" s="35" t="s">
        <v>111</v>
      </c>
      <c r="D3809" s="329" t="s">
        <v>865</v>
      </c>
      <c r="E3809" s="20">
        <v>6393</v>
      </c>
      <c r="F3809" s="305" t="str">
        <f>INDEX('Aquo parameters'!$A$1:$H$6130,MATCH($E3809,'Aquo parameters'!$E:$E,0),2)</f>
        <v>cyaanguanidine</v>
      </c>
      <c r="G3809" s="305" t="s">
        <v>112</v>
      </c>
      <c r="H3809" s="251">
        <v>0</v>
      </c>
      <c r="I3809" s="251">
        <v>0</v>
      </c>
      <c r="J3809" s="251">
        <v>1</v>
      </c>
      <c r="K3809" s="336" t="s">
        <v>113</v>
      </c>
      <c r="L3809" s="336" t="s">
        <v>113</v>
      </c>
      <c r="M3809" s="334" t="s">
        <v>114</v>
      </c>
      <c r="O3809" s="85">
        <v>44734</v>
      </c>
      <c r="P3809" s="85">
        <f>INDEX('Aquo parameters'!$A$1:$H$6130,MATCH($E3809,'Aquo parameters'!$E:$E,0),7)</f>
        <v>0</v>
      </c>
      <c r="Q3809" s="20" t="str">
        <f t="shared" si="59"/>
        <v>factors.Add(new Factor() { ParameterID = 6393, Key = 3822, StandardizationSet = "Bbk", Parameter = "CNgandne", Factor_A = 0, Factor_B = 0, Factor_C = 1, IsMetal = false, IsPak = false, IsOrganic = true });</v>
      </c>
    </row>
    <row r="3810" spans="1:17" x14ac:dyDescent="0.25">
      <c r="A3810" s="34">
        <v>3823</v>
      </c>
      <c r="B3810" s="35" t="s">
        <v>111</v>
      </c>
      <c r="D3810" s="329" t="s">
        <v>866</v>
      </c>
      <c r="E3810" s="20">
        <v>6394</v>
      </c>
      <c r="F3810" s="305" t="str">
        <f>INDEX('Aquo parameters'!$A$1:$H$6130,MATCH($E3810,'Aquo parameters'!$E:$E,0),2)</f>
        <v>4,5-dichloor-2-methyl-4-isothiazoline-3-on</v>
      </c>
      <c r="G3810" s="305" t="s">
        <v>112</v>
      </c>
      <c r="H3810" s="251">
        <v>0</v>
      </c>
      <c r="I3810" s="251">
        <v>0</v>
      </c>
      <c r="J3810" s="251">
        <v>1</v>
      </c>
      <c r="K3810" s="336" t="s">
        <v>113</v>
      </c>
      <c r="L3810" s="336" t="s">
        <v>113</v>
      </c>
      <c r="M3810" s="334" t="s">
        <v>114</v>
      </c>
      <c r="O3810" s="85">
        <v>44734</v>
      </c>
      <c r="P3810" s="85">
        <f>INDEX('Aquo parameters'!$A$1:$H$6130,MATCH($E3810,'Aquo parameters'!$E:$E,0),7)</f>
        <v>0</v>
      </c>
      <c r="Q3810" s="20" t="str">
        <f t="shared" si="59"/>
        <v>factors.Add(new Factor() { ParameterID = 6394, Key = 3823, StandardizationSet = "Bbk", Parameter = "45DCl2C1y4it", Factor_A = 0, Factor_B = 0, Factor_C = 1, IsMetal = false, IsPak = false, IsOrganic = true });</v>
      </c>
    </row>
    <row r="3811" spans="1:17" x14ac:dyDescent="0.25">
      <c r="A3811" s="34">
        <v>3824</v>
      </c>
      <c r="B3811" s="35" t="s">
        <v>111</v>
      </c>
      <c r="D3811" s="329" t="s">
        <v>867</v>
      </c>
      <c r="E3811" s="20">
        <v>6395</v>
      </c>
      <c r="F3811" s="305" t="str">
        <f>INDEX('Aquo parameters'!$A$1:$H$6130,MATCH($E3811,'Aquo parameters'!$E:$E,0),2)</f>
        <v>norfludiazepam</v>
      </c>
      <c r="G3811" s="305" t="s">
        <v>112</v>
      </c>
      <c r="H3811" s="251">
        <v>0</v>
      </c>
      <c r="I3811" s="251">
        <v>0</v>
      </c>
      <c r="J3811" s="251">
        <v>1</v>
      </c>
      <c r="K3811" s="336" t="s">
        <v>113</v>
      </c>
      <c r="L3811" s="336" t="s">
        <v>113</v>
      </c>
      <c r="M3811" s="334" t="s">
        <v>114</v>
      </c>
      <c r="O3811" s="85">
        <v>44734</v>
      </c>
      <c r="P3811" s="85">
        <f>INDEX('Aquo parameters'!$A$1:$H$6130,MATCH($E3811,'Aquo parameters'!$E:$E,0),7)</f>
        <v>0</v>
      </c>
      <c r="Q3811" s="20" t="str">
        <f t="shared" si="59"/>
        <v>factors.Add(new Factor() { ParameterID = 6395, Key = 3824, StandardizationSet = "Bbk", Parameter = "norfDazpm", Factor_A = 0, Factor_B = 0, Factor_C = 1, IsMetal = false, IsPak = false, IsOrganic = true });</v>
      </c>
    </row>
    <row r="3812" spans="1:17" x14ac:dyDescent="0.25">
      <c r="A3812" s="34">
        <v>3825</v>
      </c>
      <c r="B3812" s="35" t="s">
        <v>111</v>
      </c>
      <c r="D3812" s="329" t="s">
        <v>868</v>
      </c>
      <c r="E3812" s="20">
        <v>6396</v>
      </c>
      <c r="F3812" s="305" t="str">
        <f>INDEX('Aquo parameters'!$A$1:$H$6130,MATCH($E3812,'Aquo parameters'!$E:$E,0),2)</f>
        <v>desogestrel</v>
      </c>
      <c r="G3812" s="305" t="s">
        <v>112</v>
      </c>
      <c r="H3812" s="251">
        <v>0</v>
      </c>
      <c r="I3812" s="251">
        <v>0</v>
      </c>
      <c r="J3812" s="251">
        <v>1</v>
      </c>
      <c r="K3812" s="336" t="s">
        <v>113</v>
      </c>
      <c r="L3812" s="336" t="s">
        <v>113</v>
      </c>
      <c r="M3812" s="334" t="s">
        <v>114</v>
      </c>
      <c r="O3812" s="85">
        <v>44734</v>
      </c>
      <c r="P3812" s="85">
        <f>INDEX('Aquo parameters'!$A$1:$H$6130,MATCH($E3812,'Aquo parameters'!$E:$E,0),7)</f>
        <v>0</v>
      </c>
      <c r="Q3812" s="20" t="str">
        <f t="shared" si="59"/>
        <v>factors.Add(new Factor() { ParameterID = 6396, Key = 3825, StandardizationSet = "Bbk", Parameter = "desgsl", Factor_A = 0, Factor_B = 0, Factor_C = 1, IsMetal = false, IsPak = false, IsOrganic = true });</v>
      </c>
    </row>
    <row r="3813" spans="1:17" x14ac:dyDescent="0.25">
      <c r="A3813" s="34">
        <v>3826</v>
      </c>
      <c r="B3813" s="35" t="s">
        <v>111</v>
      </c>
      <c r="D3813" s="329" t="s">
        <v>869</v>
      </c>
      <c r="E3813" s="20">
        <v>6397</v>
      </c>
      <c r="F3813" s="305" t="str">
        <f>INDEX('Aquo parameters'!$A$1:$H$6130,MATCH($E3813,'Aquo parameters'!$E:$E,0),2)</f>
        <v>dibroomacetonitril</v>
      </c>
      <c r="G3813" s="305" t="s">
        <v>112</v>
      </c>
      <c r="H3813" s="251">
        <v>0</v>
      </c>
      <c r="I3813" s="251">
        <v>0</v>
      </c>
      <c r="J3813" s="251">
        <v>1</v>
      </c>
      <c r="K3813" s="336" t="s">
        <v>113</v>
      </c>
      <c r="L3813" s="336" t="s">
        <v>113</v>
      </c>
      <c r="M3813" s="334" t="s">
        <v>114</v>
      </c>
      <c r="O3813" s="85">
        <v>44734</v>
      </c>
      <c r="P3813" s="85">
        <f>INDEX('Aquo parameters'!$A$1:$H$6130,MATCH($E3813,'Aquo parameters'!$E:$E,0),7)</f>
        <v>0</v>
      </c>
      <c r="Q3813" s="20" t="str">
        <f t="shared" si="59"/>
        <v>factors.Add(new Factor() { ParameterID = 6397, Key = 3826, StandardizationSet = "Bbk", Parameter = "DBractntl", Factor_A = 0, Factor_B = 0, Factor_C = 1, IsMetal = false, IsPak = false, IsOrganic = true });</v>
      </c>
    </row>
    <row r="3814" spans="1:17" x14ac:dyDescent="0.25">
      <c r="A3814" s="34">
        <v>3827</v>
      </c>
      <c r="B3814" s="35" t="s">
        <v>111</v>
      </c>
      <c r="D3814" s="329" t="s">
        <v>870</v>
      </c>
      <c r="E3814" s="20">
        <v>6398</v>
      </c>
      <c r="F3814" s="305" t="str">
        <f>INDEX('Aquo parameters'!$A$1:$H$6130,MATCH($E3814,'Aquo parameters'!$E:$E,0),2)</f>
        <v>chlooracetonitril</v>
      </c>
      <c r="G3814" s="305" t="s">
        <v>112</v>
      </c>
      <c r="H3814" s="251">
        <v>0</v>
      </c>
      <c r="I3814" s="251">
        <v>0</v>
      </c>
      <c r="J3814" s="251">
        <v>1</v>
      </c>
      <c r="K3814" s="336" t="s">
        <v>113</v>
      </c>
      <c r="L3814" s="336" t="s">
        <v>113</v>
      </c>
      <c r="M3814" s="334" t="s">
        <v>114</v>
      </c>
      <c r="O3814" s="85">
        <v>44734</v>
      </c>
      <c r="P3814" s="85">
        <f>INDEX('Aquo parameters'!$A$1:$H$6130,MATCH($E3814,'Aquo parameters'!$E:$E,0),7)</f>
        <v>0</v>
      </c>
      <c r="Q3814" s="20" t="str">
        <f t="shared" si="59"/>
        <v>factors.Add(new Factor() { ParameterID = 6398, Key = 3827, StandardizationSet = "Bbk", Parameter = "Clactntl", Factor_A = 0, Factor_B = 0, Factor_C = 1, IsMetal = false, IsPak = false, IsOrganic = true });</v>
      </c>
    </row>
    <row r="3815" spans="1:17" x14ac:dyDescent="0.25">
      <c r="A3815" s="34">
        <v>3828</v>
      </c>
      <c r="B3815" s="35" t="s">
        <v>111</v>
      </c>
      <c r="D3815" s="329" t="s">
        <v>871</v>
      </c>
      <c r="E3815" s="20">
        <v>6399</v>
      </c>
      <c r="F3815" s="305" t="str">
        <f>INDEX('Aquo parameters'!$A$1:$H$6130,MATCH($E3815,'Aquo parameters'!$E:$E,0),2)</f>
        <v>dihydrostreptomycine</v>
      </c>
      <c r="G3815" s="305" t="s">
        <v>112</v>
      </c>
      <c r="H3815" s="251">
        <v>0</v>
      </c>
      <c r="I3815" s="251">
        <v>0</v>
      </c>
      <c r="J3815" s="251">
        <v>1</v>
      </c>
      <c r="K3815" s="336" t="s">
        <v>113</v>
      </c>
      <c r="L3815" s="336" t="s">
        <v>113</v>
      </c>
      <c r="M3815" s="334" t="s">
        <v>114</v>
      </c>
      <c r="O3815" s="85">
        <v>44734</v>
      </c>
      <c r="P3815" s="85">
        <f>INDEX('Aquo parameters'!$A$1:$H$6130,MATCH($E3815,'Aquo parameters'!$E:$E,0),7)</f>
        <v>0</v>
      </c>
      <c r="Q3815" s="20" t="str">
        <f t="shared" si="59"/>
        <v>factors.Add(new Factor() { ParameterID = 6399, Key = 3828, StandardizationSet = "Bbk", Parameter = "DHstreptmcne", Factor_A = 0, Factor_B = 0, Factor_C = 1, IsMetal = false, IsPak = false, IsOrganic = true });</v>
      </c>
    </row>
    <row r="3816" spans="1:17" x14ac:dyDescent="0.25">
      <c r="A3816" s="34">
        <v>3829</v>
      </c>
      <c r="B3816" s="35" t="s">
        <v>111</v>
      </c>
      <c r="D3816" s="329" t="s">
        <v>872</v>
      </c>
      <c r="E3816" s="20">
        <v>6400</v>
      </c>
      <c r="F3816" s="305" t="str">
        <f>INDEX('Aquo parameters'!$A$1:$H$6130,MATCH($E3816,'Aquo parameters'!$E:$E,0),2)</f>
        <v>ertapenem</v>
      </c>
      <c r="G3816" s="305" t="s">
        <v>112</v>
      </c>
      <c r="H3816" s="251">
        <v>0</v>
      </c>
      <c r="I3816" s="251">
        <v>0</v>
      </c>
      <c r="J3816" s="251">
        <v>1</v>
      </c>
      <c r="K3816" s="336" t="s">
        <v>113</v>
      </c>
      <c r="L3816" s="336" t="s">
        <v>113</v>
      </c>
      <c r="M3816" s="334" t="s">
        <v>114</v>
      </c>
      <c r="O3816" s="85">
        <v>44734</v>
      </c>
      <c r="P3816" s="85">
        <f>INDEX('Aquo parameters'!$A$1:$H$6130,MATCH($E3816,'Aquo parameters'!$E:$E,0),7)</f>
        <v>0</v>
      </c>
      <c r="Q3816" s="20" t="str">
        <f t="shared" si="59"/>
        <v>factors.Add(new Factor() { ParameterID = 6400, Key = 3829, StandardizationSet = "Bbk", Parameter = "ertpnm", Factor_A = 0, Factor_B = 0, Factor_C = 1, IsMetal = false, IsPak = false, IsOrganic = true });</v>
      </c>
    </row>
    <row r="3817" spans="1:17" x14ac:dyDescent="0.25">
      <c r="A3817" s="34">
        <v>3830</v>
      </c>
      <c r="B3817" s="35" t="s">
        <v>111</v>
      </c>
      <c r="D3817" s="329" t="s">
        <v>873</v>
      </c>
      <c r="E3817" s="20">
        <v>6401</v>
      </c>
      <c r="F3817" s="305" t="str">
        <f>INDEX('Aquo parameters'!$A$1:$H$6130,MATCH($E3817,'Aquo parameters'!$E:$E,0),2)</f>
        <v>ethylsulfaat</v>
      </c>
      <c r="G3817" s="305" t="s">
        <v>112</v>
      </c>
      <c r="H3817" s="251">
        <v>0</v>
      </c>
      <c r="I3817" s="251">
        <v>0</v>
      </c>
      <c r="J3817" s="251">
        <v>1</v>
      </c>
      <c r="K3817" s="336" t="s">
        <v>113</v>
      </c>
      <c r="L3817" s="336" t="s">
        <v>113</v>
      </c>
      <c r="M3817" s="334" t="s">
        <v>114</v>
      </c>
      <c r="O3817" s="85">
        <v>44734</v>
      </c>
      <c r="P3817" s="85">
        <f>INDEX('Aquo parameters'!$A$1:$H$6130,MATCH($E3817,'Aquo parameters'!$E:$E,0),7)</f>
        <v>0</v>
      </c>
      <c r="Q3817" s="20" t="str">
        <f t="shared" si="59"/>
        <v>factors.Add(new Factor() { ParameterID = 6401, Key = 3830, StandardizationSet = "Bbk", Parameter = "C2ySO4", Factor_A = 0, Factor_B = 0, Factor_C = 1, IsMetal = false, IsPak = false, IsOrganic = true });</v>
      </c>
    </row>
    <row r="3818" spans="1:17" x14ac:dyDescent="0.25">
      <c r="A3818" s="34">
        <v>3831</v>
      </c>
      <c r="B3818" s="35" t="s">
        <v>111</v>
      </c>
      <c r="D3818" s="329" t="s">
        <v>874</v>
      </c>
      <c r="E3818" s="20">
        <v>6402</v>
      </c>
      <c r="F3818" s="305" t="str">
        <f>INDEX('Aquo parameters'!$A$1:$H$6130,MATCH($E3818,'Aquo parameters'!$E:$E,0),2)</f>
        <v>flunitrazepam</v>
      </c>
      <c r="G3818" s="305" t="s">
        <v>112</v>
      </c>
      <c r="H3818" s="251">
        <v>0</v>
      </c>
      <c r="I3818" s="251">
        <v>0</v>
      </c>
      <c r="J3818" s="251">
        <v>1</v>
      </c>
      <c r="K3818" s="336" t="s">
        <v>113</v>
      </c>
      <c r="L3818" s="336" t="s">
        <v>113</v>
      </c>
      <c r="M3818" s="334" t="s">
        <v>114</v>
      </c>
      <c r="O3818" s="85">
        <v>44734</v>
      </c>
      <c r="P3818" s="85">
        <f>INDEX('Aquo parameters'!$A$1:$H$6130,MATCH($E3818,'Aquo parameters'!$E:$E,0),7)</f>
        <v>0</v>
      </c>
      <c r="Q3818" s="20" t="str">
        <f t="shared" si="59"/>
        <v>factors.Add(new Factor() { ParameterID = 6402, Key = 3831, StandardizationSet = "Bbk", Parameter = "fluntzpm", Factor_A = 0, Factor_B = 0, Factor_C = 1, IsMetal = false, IsPak = false, IsOrganic = true });</v>
      </c>
    </row>
    <row r="3819" spans="1:17" x14ac:dyDescent="0.25">
      <c r="A3819" s="34">
        <v>3832</v>
      </c>
      <c r="B3819" s="35" t="s">
        <v>111</v>
      </c>
      <c r="D3819" s="329" t="s">
        <v>875</v>
      </c>
      <c r="E3819" s="20">
        <v>6403</v>
      </c>
      <c r="F3819" s="305" t="str">
        <f>INDEX('Aquo parameters'!$A$1:$H$6130,MATCH($E3819,'Aquo parameters'!$E:$E,0),2)</f>
        <v>gentamycine</v>
      </c>
      <c r="G3819" s="305" t="s">
        <v>112</v>
      </c>
      <c r="H3819" s="251">
        <v>0</v>
      </c>
      <c r="I3819" s="251">
        <v>0</v>
      </c>
      <c r="J3819" s="251">
        <v>1</v>
      </c>
      <c r="K3819" s="336" t="s">
        <v>113</v>
      </c>
      <c r="L3819" s="336" t="s">
        <v>113</v>
      </c>
      <c r="M3819" s="334" t="s">
        <v>114</v>
      </c>
      <c r="O3819" s="85">
        <v>44734</v>
      </c>
      <c r="P3819" s="85">
        <f>INDEX('Aquo parameters'!$A$1:$H$6130,MATCH($E3819,'Aquo parameters'!$E:$E,0),7)</f>
        <v>0</v>
      </c>
      <c r="Q3819" s="20" t="str">
        <f t="shared" si="59"/>
        <v>factors.Add(new Factor() { ParameterID = 6403, Key = 3832, StandardizationSet = "Bbk", Parameter = "gentmcne", Factor_A = 0, Factor_B = 0, Factor_C = 1, IsMetal = false, IsPak = false, IsOrganic = true });</v>
      </c>
    </row>
    <row r="3820" spans="1:17" x14ac:dyDescent="0.25">
      <c r="A3820" s="34">
        <v>3833</v>
      </c>
      <c r="B3820" s="35" t="s">
        <v>111</v>
      </c>
      <c r="D3820" s="329" t="s">
        <v>876</v>
      </c>
      <c r="E3820" s="20">
        <v>6404</v>
      </c>
      <c r="F3820" s="305" t="str">
        <f>INDEX('Aquo parameters'!$A$1:$H$6130,MATCH($E3820,'Aquo parameters'!$E:$E,0),2)</f>
        <v>hexafluor-1,3-butadieen</v>
      </c>
      <c r="G3820" s="305" t="s">
        <v>112</v>
      </c>
      <c r="H3820" s="251">
        <v>0</v>
      </c>
      <c r="I3820" s="251">
        <v>0</v>
      </c>
      <c r="J3820" s="251">
        <v>1</v>
      </c>
      <c r="K3820" s="336" t="s">
        <v>113</v>
      </c>
      <c r="L3820" s="336" t="s">
        <v>113</v>
      </c>
      <c r="M3820" s="334" t="s">
        <v>114</v>
      </c>
      <c r="O3820" s="85">
        <v>44734</v>
      </c>
      <c r="P3820" s="85">
        <f>INDEX('Aquo parameters'!$A$1:$H$6130,MATCH($E3820,'Aquo parameters'!$E:$E,0),7)</f>
        <v>0</v>
      </c>
      <c r="Q3820" s="20" t="str">
        <f t="shared" si="59"/>
        <v>factors.Add(new Factor() { ParameterID = 6404, Key = 3833, StandardizationSet = "Bbk", Parameter = "HxF13btDen", Factor_A = 0, Factor_B = 0, Factor_C = 1, IsMetal = false, IsPak = false, IsOrganic = true });</v>
      </c>
    </row>
    <row r="3821" spans="1:17" x14ac:dyDescent="0.25">
      <c r="A3821" s="34">
        <v>3834</v>
      </c>
      <c r="B3821" s="35" t="s">
        <v>111</v>
      </c>
      <c r="D3821" s="329" t="s">
        <v>877</v>
      </c>
      <c r="E3821" s="20">
        <v>6405</v>
      </c>
      <c r="F3821" s="305" t="str">
        <f>INDEX('Aquo parameters'!$A$1:$H$6130,MATCH($E3821,'Aquo parameters'!$E:$E,0),2)</f>
        <v>1-hydroxyibuprofen</v>
      </c>
      <c r="G3821" s="305" t="s">
        <v>112</v>
      </c>
      <c r="H3821" s="251">
        <v>0</v>
      </c>
      <c r="I3821" s="251">
        <v>0</v>
      </c>
      <c r="J3821" s="251">
        <v>1</v>
      </c>
      <c r="K3821" s="336" t="s">
        <v>113</v>
      </c>
      <c r="L3821" s="336" t="s">
        <v>113</v>
      </c>
      <c r="M3821" s="334" t="s">
        <v>114</v>
      </c>
      <c r="O3821" s="85">
        <v>44734</v>
      </c>
      <c r="P3821" s="85">
        <f>INDEX('Aquo parameters'!$A$1:$H$6130,MATCH($E3821,'Aquo parameters'!$E:$E,0),7)</f>
        <v>0</v>
      </c>
      <c r="Q3821" s="20" t="str">
        <f t="shared" si="59"/>
        <v>factors.Add(new Factor() { ParameterID = 6405, Key = 3834, StandardizationSet = "Bbk", Parameter = "1HOxibpfn", Factor_A = 0, Factor_B = 0, Factor_C = 1, IsMetal = false, IsPak = false, IsOrganic = true });</v>
      </c>
    </row>
    <row r="3822" spans="1:17" x14ac:dyDescent="0.25">
      <c r="A3822" s="34">
        <v>3835</v>
      </c>
      <c r="B3822" s="35" t="s">
        <v>111</v>
      </c>
      <c r="D3822" s="329" t="s">
        <v>878</v>
      </c>
      <c r="E3822" s="20">
        <v>6406</v>
      </c>
      <c r="F3822" s="305" t="str">
        <f>INDEX('Aquo parameters'!$A$1:$H$6130,MATCH($E3822,'Aquo parameters'!$E:$E,0),2)</f>
        <v>ijzeroxide</v>
      </c>
      <c r="G3822" s="305" t="s">
        <v>112</v>
      </c>
      <c r="H3822" s="251">
        <v>1</v>
      </c>
      <c r="I3822" s="251">
        <v>0</v>
      </c>
      <c r="J3822" s="251">
        <v>0</v>
      </c>
      <c r="K3822" s="336" t="s">
        <v>113</v>
      </c>
      <c r="L3822" s="336" t="s">
        <v>113</v>
      </c>
      <c r="M3822" s="334" t="s">
        <v>113</v>
      </c>
      <c r="O3822" s="85">
        <v>44734</v>
      </c>
      <c r="P3822" s="85">
        <f>INDEX('Aquo parameters'!$A$1:$H$6130,MATCH($E3822,'Aquo parameters'!$E:$E,0),7)</f>
        <v>0</v>
      </c>
      <c r="Q3822" s="20" t="str">
        <f t="shared" si="59"/>
        <v>factors.Add(new Factor() { ParameterID = 6406, Key = 3835, StandardizationSet = "Bbk", Parameter = "FeO", Factor_A = 1, Factor_B = 0, Factor_C = 0, IsMetal = false, IsPak = false, IsOrganic = false });</v>
      </c>
    </row>
    <row r="3823" spans="1:17" x14ac:dyDescent="0.25">
      <c r="A3823" s="34">
        <v>3836</v>
      </c>
      <c r="B3823" s="35" t="s">
        <v>111</v>
      </c>
      <c r="D3823" s="329" t="s">
        <v>879</v>
      </c>
      <c r="E3823" s="20">
        <v>6407</v>
      </c>
      <c r="F3823" s="305" t="str">
        <f>INDEX('Aquo parameters'!$A$1:$H$6130,MATCH($E3823,'Aquo parameters'!$E:$E,0),2)</f>
        <v>lysergide</v>
      </c>
      <c r="G3823" s="305" t="s">
        <v>112</v>
      </c>
      <c r="H3823" s="251">
        <v>0</v>
      </c>
      <c r="I3823" s="251">
        <v>0</v>
      </c>
      <c r="J3823" s="251">
        <v>1</v>
      </c>
      <c r="K3823" s="336" t="s">
        <v>113</v>
      </c>
      <c r="L3823" s="336" t="s">
        <v>113</v>
      </c>
      <c r="M3823" s="334" t="s">
        <v>114</v>
      </c>
      <c r="O3823" s="85">
        <v>44734</v>
      </c>
      <c r="P3823" s="85">
        <f>INDEX('Aquo parameters'!$A$1:$H$6130,MATCH($E3823,'Aquo parameters'!$E:$E,0),7)</f>
        <v>0</v>
      </c>
      <c r="Q3823" s="20" t="str">
        <f t="shared" si="59"/>
        <v>factors.Add(new Factor() { ParameterID = 6407, Key = 3836, StandardizationSet = "Bbk", Parameter = "LSD", Factor_A = 0, Factor_B = 0, Factor_C = 1, IsMetal = false, IsPak = false, IsOrganic = true });</v>
      </c>
    </row>
    <row r="3824" spans="1:17" x14ac:dyDescent="0.25">
      <c r="A3824" s="34">
        <v>3837</v>
      </c>
      <c r="B3824" s="35" t="s">
        <v>111</v>
      </c>
      <c r="D3824" s="329" t="s">
        <v>880</v>
      </c>
      <c r="E3824" s="20">
        <v>6408</v>
      </c>
      <c r="F3824" s="305" t="str">
        <f>INDEX('Aquo parameters'!$A$1:$H$6130,MATCH($E3824,'Aquo parameters'!$E:$E,0),2)</f>
        <v>lynestrenol</v>
      </c>
      <c r="G3824" s="305" t="s">
        <v>112</v>
      </c>
      <c r="H3824" s="251">
        <v>0</v>
      </c>
      <c r="I3824" s="251">
        <v>0</v>
      </c>
      <c r="J3824" s="251">
        <v>1</v>
      </c>
      <c r="K3824" s="336" t="s">
        <v>113</v>
      </c>
      <c r="L3824" s="336" t="s">
        <v>113</v>
      </c>
      <c r="M3824" s="334" t="s">
        <v>114</v>
      </c>
      <c r="O3824" s="85">
        <v>44734</v>
      </c>
      <c r="P3824" s="85">
        <f>INDEX('Aquo parameters'!$A$1:$H$6130,MATCH($E3824,'Aquo parameters'!$E:$E,0),7)</f>
        <v>0</v>
      </c>
      <c r="Q3824" s="20" t="str">
        <f t="shared" si="59"/>
        <v>factors.Add(new Factor() { ParameterID = 6408, Key = 3837, StandardizationSet = "Bbk", Parameter = "lyntnl", Factor_A = 0, Factor_B = 0, Factor_C = 1, IsMetal = false, IsPak = false, IsOrganic = true });</v>
      </c>
    </row>
    <row r="3825" spans="1:17" x14ac:dyDescent="0.25">
      <c r="A3825" s="34">
        <v>3838</v>
      </c>
      <c r="B3825" s="35" t="s">
        <v>111</v>
      </c>
      <c r="D3825" s="329" t="s">
        <v>881</v>
      </c>
      <c r="E3825" s="20">
        <v>6409</v>
      </c>
      <c r="F3825" s="305" t="str">
        <f>INDEX('Aquo parameters'!$A$1:$H$6130,MATCH($E3825,'Aquo parameters'!$E:$E,0),2)</f>
        <v>1-(3-Chloorfenyl)piperazine</v>
      </c>
      <c r="G3825" s="305" t="s">
        <v>112</v>
      </c>
      <c r="H3825" s="251">
        <v>0</v>
      </c>
      <c r="I3825" s="251">
        <v>0</v>
      </c>
      <c r="J3825" s="251">
        <v>1</v>
      </c>
      <c r="K3825" s="336" t="s">
        <v>113</v>
      </c>
      <c r="L3825" s="336" t="s">
        <v>113</v>
      </c>
      <c r="M3825" s="334" t="s">
        <v>114</v>
      </c>
      <c r="O3825" s="85">
        <v>44734</v>
      </c>
      <c r="P3825" s="85">
        <f>INDEX('Aquo parameters'!$A$1:$H$6130,MATCH($E3825,'Aquo parameters'!$E:$E,0),7)</f>
        <v>0</v>
      </c>
      <c r="Q3825" s="20" t="str">
        <f t="shared" si="59"/>
        <v>factors.Add(new Factor() { ParameterID = 6409, Key = 3838, StandardizationSet = "Bbk", Parameter = "13ClFypprzne", Factor_A = 0, Factor_B = 0, Factor_C = 1, IsMetal = false, IsPak = false, IsOrganic = true });</v>
      </c>
    </row>
    <row r="3826" spans="1:17" x14ac:dyDescent="0.25">
      <c r="A3826" s="34">
        <v>3839</v>
      </c>
      <c r="B3826" s="35" t="s">
        <v>111</v>
      </c>
      <c r="D3826" s="329" t="s">
        <v>882</v>
      </c>
      <c r="E3826" s="20">
        <v>6410</v>
      </c>
      <c r="F3826" s="305" t="str">
        <f>INDEX('Aquo parameters'!$A$1:$H$6130,MATCH($E3826,'Aquo parameters'!$E:$E,0),2)</f>
        <v>3,4-Methyleendioxyethamfetamine</v>
      </c>
      <c r="G3826" s="305" t="s">
        <v>112</v>
      </c>
      <c r="H3826" s="251">
        <v>0</v>
      </c>
      <c r="I3826" s="251">
        <v>0</v>
      </c>
      <c r="J3826" s="251">
        <v>1</v>
      </c>
      <c r="K3826" s="336" t="s">
        <v>113</v>
      </c>
      <c r="L3826" s="336" t="s">
        <v>113</v>
      </c>
      <c r="M3826" s="334" t="s">
        <v>114</v>
      </c>
      <c r="O3826" s="85">
        <v>44734</v>
      </c>
      <c r="P3826" s="85">
        <f>INDEX('Aquo parameters'!$A$1:$H$6130,MATCH($E3826,'Aquo parameters'!$E:$E,0),7)</f>
        <v>0</v>
      </c>
      <c r="Q3826" s="20" t="str">
        <f t="shared" si="59"/>
        <v>factors.Add(new Factor() { ParameterID = 6410, Key = 3839, StandardizationSet = "Bbk", Parameter = "34C1yeDoxeaf", Factor_A = 0, Factor_B = 0, Factor_C = 1, IsMetal = false, IsPak = false, IsOrganic = true });</v>
      </c>
    </row>
    <row r="3827" spans="1:17" x14ac:dyDescent="0.25">
      <c r="A3827" s="34">
        <v>3840</v>
      </c>
      <c r="B3827" s="35" t="s">
        <v>111</v>
      </c>
      <c r="D3827" s="329" t="s">
        <v>883</v>
      </c>
      <c r="E3827" s="20">
        <v>6411</v>
      </c>
      <c r="F3827" s="305" t="str">
        <f>INDEX('Aquo parameters'!$A$1:$H$6130,MATCH($E3827,'Aquo parameters'!$E:$E,0),2)</f>
        <v>melem</v>
      </c>
      <c r="G3827" s="305" t="s">
        <v>112</v>
      </c>
      <c r="H3827" s="251">
        <v>0</v>
      </c>
      <c r="I3827" s="251">
        <v>0</v>
      </c>
      <c r="J3827" s="251">
        <v>1</v>
      </c>
      <c r="K3827" s="336" t="s">
        <v>113</v>
      </c>
      <c r="L3827" s="336" t="s">
        <v>113</v>
      </c>
      <c r="M3827" s="334" t="s">
        <v>114</v>
      </c>
      <c r="O3827" s="85">
        <v>44734</v>
      </c>
      <c r="P3827" s="85">
        <f>INDEX('Aquo parameters'!$A$1:$H$6130,MATCH($E3827,'Aquo parameters'!$E:$E,0),7)</f>
        <v>0</v>
      </c>
      <c r="Q3827" s="20" t="str">
        <f t="shared" si="59"/>
        <v>factors.Add(new Factor() { ParameterID = 6411, Key = 3840, StandardizationSet = "Bbk", Parameter = "melm", Factor_A = 0, Factor_B = 0, Factor_C = 1, IsMetal = false, IsPak = false, IsOrganic = true });</v>
      </c>
    </row>
    <row r="3828" spans="1:17" x14ac:dyDescent="0.25">
      <c r="A3828" s="34">
        <v>3841</v>
      </c>
      <c r="B3828" s="35" t="s">
        <v>111</v>
      </c>
      <c r="D3828" s="329" t="s">
        <v>884</v>
      </c>
      <c r="E3828" s="20">
        <v>6412</v>
      </c>
      <c r="F3828" s="305" t="str">
        <f>INDEX('Aquo parameters'!$A$1:$H$6130,MATCH($E3828,'Aquo parameters'!$E:$E,0),2)</f>
        <v>mephedrone</v>
      </c>
      <c r="G3828" s="305" t="s">
        <v>112</v>
      </c>
      <c r="H3828" s="251">
        <v>0</v>
      </c>
      <c r="I3828" s="251">
        <v>0</v>
      </c>
      <c r="J3828" s="251">
        <v>1</v>
      </c>
      <c r="K3828" s="336" t="s">
        <v>113</v>
      </c>
      <c r="L3828" s="336" t="s">
        <v>113</v>
      </c>
      <c r="M3828" s="334" t="s">
        <v>114</v>
      </c>
      <c r="O3828" s="85">
        <v>44734</v>
      </c>
      <c r="P3828" s="85">
        <f>INDEX('Aquo parameters'!$A$1:$H$6130,MATCH($E3828,'Aquo parameters'!$E:$E,0),7)</f>
        <v>0</v>
      </c>
      <c r="Q3828" s="20" t="str">
        <f t="shared" si="59"/>
        <v>factors.Add(new Factor() { ParameterID = 6412, Key = 3841, StandardizationSet = "Bbk", Parameter = "mepdne", Factor_A = 0, Factor_B = 0, Factor_C = 1, IsMetal = false, IsPak = false, IsOrganic = true });</v>
      </c>
    </row>
    <row r="3829" spans="1:17" x14ac:dyDescent="0.25">
      <c r="A3829" s="34">
        <v>3842</v>
      </c>
      <c r="B3829" s="35" t="s">
        <v>111</v>
      </c>
      <c r="D3829" s="329" t="s">
        <v>885</v>
      </c>
      <c r="E3829" s="20">
        <v>6413</v>
      </c>
      <c r="F3829" s="305" t="str">
        <f>INDEX('Aquo parameters'!$A$1:$H$6130,MATCH($E3829,'Aquo parameters'!$E:$E,0),2)</f>
        <v>4-chloorfenyl fenylsulfon</v>
      </c>
      <c r="G3829" s="305" t="s">
        <v>112</v>
      </c>
      <c r="H3829" s="251">
        <v>0</v>
      </c>
      <c r="I3829" s="251">
        <v>0</v>
      </c>
      <c r="J3829" s="251">
        <v>1</v>
      </c>
      <c r="K3829" s="336" t="s">
        <v>113</v>
      </c>
      <c r="L3829" s="336" t="s">
        <v>113</v>
      </c>
      <c r="M3829" s="334" t="s">
        <v>114</v>
      </c>
      <c r="O3829" s="85">
        <v>44734</v>
      </c>
      <c r="P3829" s="85">
        <f>INDEX('Aquo parameters'!$A$1:$H$6130,MATCH($E3829,'Aquo parameters'!$E:$E,0),7)</f>
        <v>0</v>
      </c>
      <c r="Q3829" s="20" t="str">
        <f t="shared" si="59"/>
        <v>factors.Add(new Factor() { ParameterID = 6413, Key = 3842, StandardizationSet = "Bbk", Parameter = "4ClFyFysfn", Factor_A = 0, Factor_B = 0, Factor_C = 1, IsMetal = false, IsPak = false, IsOrganic = true });</v>
      </c>
    </row>
    <row r="3830" spans="1:17" x14ac:dyDescent="0.25">
      <c r="A3830" s="34">
        <v>3843</v>
      </c>
      <c r="B3830" s="35" t="s">
        <v>111</v>
      </c>
      <c r="D3830" s="329" t="s">
        <v>886</v>
      </c>
      <c r="E3830" s="20">
        <v>6414</v>
      </c>
      <c r="F3830" s="305" t="str">
        <f>INDEX('Aquo parameters'!$A$1:$H$6130,MATCH($E3830,'Aquo parameters'!$E:$E,0),2)</f>
        <v>nafthionaat natriumzout</v>
      </c>
      <c r="G3830" s="305" t="s">
        <v>112</v>
      </c>
      <c r="H3830" s="251">
        <v>0</v>
      </c>
      <c r="I3830" s="251">
        <v>0</v>
      </c>
      <c r="J3830" s="251">
        <v>1</v>
      </c>
      <c r="K3830" s="336" t="s">
        <v>113</v>
      </c>
      <c r="L3830" s="336" t="s">
        <v>113</v>
      </c>
      <c r="M3830" s="334" t="s">
        <v>114</v>
      </c>
      <c r="O3830" s="85">
        <v>44734</v>
      </c>
      <c r="P3830" s="85">
        <f>INDEX('Aquo parameters'!$A$1:$H$6130,MATCH($E3830,'Aquo parameters'!$E:$E,0),7)</f>
        <v>0</v>
      </c>
      <c r="Q3830" s="20" t="str">
        <f t="shared" si="59"/>
        <v>factors.Add(new Factor() { ParameterID = 6414, Key = 3843, StandardizationSet = "Bbk", Parameter = "naftontNa", Factor_A = 0, Factor_B = 0, Factor_C = 1, IsMetal = false, IsPak = false, IsOrganic = true });</v>
      </c>
    </row>
    <row r="3831" spans="1:17" x14ac:dyDescent="0.25">
      <c r="A3831" s="34">
        <v>3844</v>
      </c>
      <c r="B3831" s="35" t="s">
        <v>111</v>
      </c>
      <c r="D3831" s="329" t="s">
        <v>887</v>
      </c>
      <c r="E3831" s="20">
        <v>6415</v>
      </c>
      <c r="F3831" s="305" t="str">
        <f>INDEX('Aquo parameters'!$A$1:$H$6130,MATCH($E3831,'Aquo parameters'!$E:$E,0),2)</f>
        <v>framycetine</v>
      </c>
      <c r="G3831" s="305" t="s">
        <v>112</v>
      </c>
      <c r="H3831" s="251">
        <v>0</v>
      </c>
      <c r="I3831" s="251">
        <v>0</v>
      </c>
      <c r="J3831" s="251">
        <v>1</v>
      </c>
      <c r="K3831" s="336" t="s">
        <v>113</v>
      </c>
      <c r="L3831" s="336" t="s">
        <v>113</v>
      </c>
      <c r="M3831" s="334" t="s">
        <v>114</v>
      </c>
      <c r="O3831" s="85">
        <v>44734</v>
      </c>
      <c r="P3831" s="85">
        <f>INDEX('Aquo parameters'!$A$1:$H$6130,MATCH($E3831,'Aquo parameters'!$E:$E,0),7)</f>
        <v>0</v>
      </c>
      <c r="Q3831" s="20" t="str">
        <f t="shared" si="59"/>
        <v>factors.Add(new Factor() { ParameterID = 6415, Key = 3844, StandardizationSet = "Bbk", Parameter = "framctne", Factor_A = 0, Factor_B = 0, Factor_C = 1, IsMetal = false, IsPak = false, IsOrganic = true });</v>
      </c>
    </row>
    <row r="3832" spans="1:17" x14ac:dyDescent="0.25">
      <c r="A3832" s="34">
        <v>3845</v>
      </c>
      <c r="B3832" s="35" t="s">
        <v>111</v>
      </c>
      <c r="D3832" s="329" t="s">
        <v>888</v>
      </c>
      <c r="E3832" s="20">
        <v>6416</v>
      </c>
      <c r="F3832" s="305" t="str">
        <f>INDEX('Aquo parameters'!$A$1:$H$6130,MATCH($E3832,'Aquo parameters'!$E:$E,0),2)</f>
        <v>niacyne</v>
      </c>
      <c r="G3832" s="305" t="s">
        <v>112</v>
      </c>
      <c r="H3832" s="251">
        <v>0</v>
      </c>
      <c r="I3832" s="251">
        <v>0</v>
      </c>
      <c r="J3832" s="251">
        <v>1</v>
      </c>
      <c r="K3832" s="336" t="s">
        <v>113</v>
      </c>
      <c r="L3832" s="336" t="s">
        <v>113</v>
      </c>
      <c r="M3832" s="334" t="s">
        <v>114</v>
      </c>
      <c r="O3832" s="85">
        <v>44734</v>
      </c>
      <c r="P3832" s="85">
        <f>INDEX('Aquo parameters'!$A$1:$H$6130,MATCH($E3832,'Aquo parameters'!$E:$E,0),7)</f>
        <v>0</v>
      </c>
      <c r="Q3832" s="20" t="str">
        <f t="shared" si="59"/>
        <v>factors.Add(new Factor() { ParameterID = 6416, Key = 3845, StandardizationSet = "Bbk", Parameter = "niacne", Factor_A = 0, Factor_B = 0, Factor_C = 1, IsMetal = false, IsPak = false, IsOrganic = true });</v>
      </c>
    </row>
    <row r="3833" spans="1:17" x14ac:dyDescent="0.25">
      <c r="A3833" s="34">
        <v>3846</v>
      </c>
      <c r="B3833" s="35" t="s">
        <v>111</v>
      </c>
      <c r="D3833" s="329" t="s">
        <v>889</v>
      </c>
      <c r="E3833" s="20">
        <v>6417</v>
      </c>
      <c r="F3833" s="305" t="str">
        <f>INDEX('Aquo parameters'!$A$1:$H$6130,MATCH($E3833,'Aquo parameters'!$E:$E,0),2)</f>
        <v>norcocaïne</v>
      </c>
      <c r="G3833" s="305" t="s">
        <v>112</v>
      </c>
      <c r="H3833" s="251">
        <v>0</v>
      </c>
      <c r="I3833" s="251">
        <v>0</v>
      </c>
      <c r="J3833" s="251">
        <v>1</v>
      </c>
      <c r="K3833" s="336" t="s">
        <v>113</v>
      </c>
      <c r="L3833" s="336" t="s">
        <v>113</v>
      </c>
      <c r="M3833" s="334" t="s">
        <v>114</v>
      </c>
      <c r="O3833" s="85">
        <v>44734</v>
      </c>
      <c r="P3833" s="85">
        <f>INDEX('Aquo parameters'!$A$1:$H$6130,MATCH($E3833,'Aquo parameters'!$E:$E,0),7)</f>
        <v>0</v>
      </c>
      <c r="Q3833" s="20" t="str">
        <f t="shared" si="59"/>
        <v>factors.Add(new Factor() { ParameterID = 6417, Key = 3846, StandardizationSet = "Bbk", Parameter = "norccine", Factor_A = 0, Factor_B = 0, Factor_C = 1, IsMetal = false, IsPak = false, IsOrganic = true });</v>
      </c>
    </row>
    <row r="3834" spans="1:17" x14ac:dyDescent="0.25">
      <c r="A3834" s="34">
        <v>3847</v>
      </c>
      <c r="B3834" s="35" t="s">
        <v>111</v>
      </c>
      <c r="D3834" s="329" t="s">
        <v>890</v>
      </c>
      <c r="E3834" s="20">
        <v>6418</v>
      </c>
      <c r="F3834" s="305" t="str">
        <f>INDEX('Aquo parameters'!$A$1:$H$6130,MATCH($E3834,'Aquo parameters'!$E:$E,0),2)</f>
        <v>norfluoxetine hydrochloride</v>
      </c>
      <c r="G3834" s="305" t="s">
        <v>112</v>
      </c>
      <c r="H3834" s="251">
        <v>0</v>
      </c>
      <c r="I3834" s="251">
        <v>0</v>
      </c>
      <c r="J3834" s="251">
        <v>1</v>
      </c>
      <c r="K3834" s="336" t="s">
        <v>113</v>
      </c>
      <c r="L3834" s="336" t="s">
        <v>113</v>
      </c>
      <c r="M3834" s="334" t="s">
        <v>114</v>
      </c>
      <c r="O3834" s="85">
        <v>44734</v>
      </c>
      <c r="P3834" s="85">
        <f>INDEX('Aquo parameters'!$A$1:$H$6130,MATCH($E3834,'Aquo parameters'!$E:$E,0),7)</f>
        <v>0</v>
      </c>
      <c r="Q3834" s="20" t="str">
        <f t="shared" si="59"/>
        <v>factors.Add(new Factor() { ParameterID = 6418, Key = 3847, StandardizationSet = "Bbk", Parameter = "norfoxtneHCL", Factor_A = 0, Factor_B = 0, Factor_C = 1, IsMetal = false, IsPak = false, IsOrganic = true });</v>
      </c>
    </row>
    <row r="3835" spans="1:17" x14ac:dyDescent="0.25">
      <c r="A3835" s="34">
        <v>3848</v>
      </c>
      <c r="B3835" s="35" t="s">
        <v>111</v>
      </c>
      <c r="D3835" s="329" t="s">
        <v>891</v>
      </c>
      <c r="E3835" s="20">
        <v>6419</v>
      </c>
      <c r="F3835" s="305" t="str">
        <f>INDEX('Aquo parameters'!$A$1:$H$6130,MATCH($E3835,'Aquo parameters'!$E:$E,0),2)</f>
        <v>o-desmethylmetoprolol</v>
      </c>
      <c r="G3835" s="305" t="s">
        <v>112</v>
      </c>
      <c r="H3835" s="251">
        <v>0</v>
      </c>
      <c r="I3835" s="251">
        <v>0</v>
      </c>
      <c r="J3835" s="251">
        <v>1</v>
      </c>
      <c r="K3835" s="336" t="s">
        <v>113</v>
      </c>
      <c r="L3835" s="336" t="s">
        <v>113</v>
      </c>
      <c r="M3835" s="334" t="s">
        <v>114</v>
      </c>
      <c r="O3835" s="85">
        <v>44734</v>
      </c>
      <c r="P3835" s="85">
        <f>INDEX('Aquo parameters'!$A$1:$H$6130,MATCH($E3835,'Aquo parameters'!$E:$E,0),7)</f>
        <v>0</v>
      </c>
      <c r="Q3835" s="20" t="str">
        <f t="shared" si="59"/>
        <v>factors.Add(new Factor() { ParameterID = 6419, Key = 3848, StandardizationSet = "Bbk", Parameter = "odC1ymtpll", Factor_A = 0, Factor_B = 0, Factor_C = 1, IsMetal = false, IsPak = false, IsOrganic = true });</v>
      </c>
    </row>
    <row r="3836" spans="1:17" x14ac:dyDescent="0.25">
      <c r="A3836" s="34">
        <v>3849</v>
      </c>
      <c r="B3836" s="35" t="s">
        <v>111</v>
      </c>
      <c r="D3836" s="329" t="s">
        <v>892</v>
      </c>
      <c r="E3836" s="20">
        <v>6420</v>
      </c>
      <c r="F3836" s="305" t="str">
        <f>INDEX('Aquo parameters'!$A$1:$H$6130,MATCH($E3836,'Aquo parameters'!$E:$E,0),2)</f>
        <v>o-desmethyltramadol</v>
      </c>
      <c r="G3836" s="305" t="s">
        <v>112</v>
      </c>
      <c r="H3836" s="251">
        <v>0</v>
      </c>
      <c r="I3836" s="251">
        <v>0</v>
      </c>
      <c r="J3836" s="251">
        <v>1</v>
      </c>
      <c r="K3836" s="336" t="s">
        <v>113</v>
      </c>
      <c r="L3836" s="336" t="s">
        <v>113</v>
      </c>
      <c r="M3836" s="334" t="s">
        <v>114</v>
      </c>
      <c r="O3836" s="85">
        <v>44734</v>
      </c>
      <c r="P3836" s="85">
        <f>INDEX('Aquo parameters'!$A$1:$H$6130,MATCH($E3836,'Aquo parameters'!$E:$E,0),7)</f>
        <v>0</v>
      </c>
      <c r="Q3836" s="20" t="str">
        <f t="shared" si="59"/>
        <v>factors.Add(new Factor() { ParameterID = 6420, Key = 3849, StandardizationSet = "Bbk", Parameter = "odC1ytmdl", Factor_A = 0, Factor_B = 0, Factor_C = 1, IsMetal = false, IsPak = false, IsOrganic = true });</v>
      </c>
    </row>
    <row r="3837" spans="1:17" x14ac:dyDescent="0.25">
      <c r="A3837" s="34">
        <v>3850</v>
      </c>
      <c r="B3837" s="35" t="s">
        <v>111</v>
      </c>
      <c r="D3837" s="329" t="s">
        <v>893</v>
      </c>
      <c r="E3837" s="20">
        <v>6421</v>
      </c>
      <c r="F3837" s="305" t="str">
        <f>INDEX('Aquo parameters'!$A$1:$H$6130,MATCH($E3837,'Aquo parameters'!$E:$E,0),2)</f>
        <v>oxcarbamazepine</v>
      </c>
      <c r="G3837" s="305" t="s">
        <v>112</v>
      </c>
      <c r="H3837" s="251">
        <v>0</v>
      </c>
      <c r="I3837" s="251">
        <v>0</v>
      </c>
      <c r="J3837" s="251">
        <v>1</v>
      </c>
      <c r="K3837" s="336" t="s">
        <v>113</v>
      </c>
      <c r="L3837" s="336" t="s">
        <v>113</v>
      </c>
      <c r="M3837" s="334" t="s">
        <v>114</v>
      </c>
      <c r="O3837" s="85">
        <v>44734</v>
      </c>
      <c r="P3837" s="85">
        <f>INDEX('Aquo parameters'!$A$1:$H$6130,MATCH($E3837,'Aquo parameters'!$E:$E,0),7)</f>
        <v>0</v>
      </c>
      <c r="Q3837" s="20" t="str">
        <f t="shared" si="59"/>
        <v>factors.Add(new Factor() { ParameterID = 6421, Key = 3850, StandardizationSet = "Bbk", Parameter = "oxcbmzpne", Factor_A = 0, Factor_B = 0, Factor_C = 1, IsMetal = false, IsPak = false, IsOrganic = true });</v>
      </c>
    </row>
    <row r="3838" spans="1:17" x14ac:dyDescent="0.25">
      <c r="A3838" s="34">
        <v>3851</v>
      </c>
      <c r="B3838" s="35" t="s">
        <v>111</v>
      </c>
      <c r="D3838" s="329" t="s">
        <v>894</v>
      </c>
      <c r="E3838" s="20">
        <v>6422</v>
      </c>
      <c r="F3838" s="305" t="str">
        <f>INDEX('Aquo parameters'!$A$1:$H$6130,MATCH($E3838,'Aquo parameters'!$E:$E,0),2)</f>
        <v>posaconazol</v>
      </c>
      <c r="G3838" s="305" t="s">
        <v>112</v>
      </c>
      <c r="H3838" s="251">
        <v>0</v>
      </c>
      <c r="I3838" s="251">
        <v>0</v>
      </c>
      <c r="J3838" s="251">
        <v>1</v>
      </c>
      <c r="K3838" s="336" t="s">
        <v>113</v>
      </c>
      <c r="L3838" s="336" t="s">
        <v>113</v>
      </c>
      <c r="M3838" s="334" t="s">
        <v>114</v>
      </c>
      <c r="O3838" s="85">
        <v>44734</v>
      </c>
      <c r="P3838" s="85">
        <f>INDEX('Aquo parameters'!$A$1:$H$6130,MATCH($E3838,'Aquo parameters'!$E:$E,0),7)</f>
        <v>0</v>
      </c>
      <c r="Q3838" s="20" t="str">
        <f t="shared" si="59"/>
        <v>factors.Add(new Factor() { ParameterID = 6422, Key = 3851, StandardizationSet = "Bbk", Parameter = "poscnzl", Factor_A = 0, Factor_B = 0, Factor_C = 1, IsMetal = false, IsPak = false, IsOrganic = true });</v>
      </c>
    </row>
    <row r="3839" spans="1:17" x14ac:dyDescent="0.25">
      <c r="A3839" s="34">
        <v>3852</v>
      </c>
      <c r="B3839" s="35" t="s">
        <v>111</v>
      </c>
      <c r="D3839" s="329" t="s">
        <v>895</v>
      </c>
      <c r="E3839" s="20">
        <v>6423</v>
      </c>
      <c r="F3839" s="305" t="str">
        <f>INDEX('Aquo parameters'!$A$1:$H$6130,MATCH($E3839,'Aquo parameters'!$E:$E,0),2)</f>
        <v>pyrantel pamoaat</v>
      </c>
      <c r="G3839" s="305" t="s">
        <v>112</v>
      </c>
      <c r="H3839" s="251">
        <v>0</v>
      </c>
      <c r="I3839" s="251">
        <v>0</v>
      </c>
      <c r="J3839" s="251">
        <v>1</v>
      </c>
      <c r="K3839" s="336" t="s">
        <v>113</v>
      </c>
      <c r="L3839" s="336" t="s">
        <v>113</v>
      </c>
      <c r="M3839" s="334" t="s">
        <v>114</v>
      </c>
      <c r="O3839" s="85">
        <v>44734</v>
      </c>
      <c r="P3839" s="85">
        <f>INDEX('Aquo parameters'!$A$1:$H$6130,MATCH($E3839,'Aquo parameters'!$E:$E,0),7)</f>
        <v>0</v>
      </c>
      <c r="Q3839" s="20" t="str">
        <f t="shared" si="59"/>
        <v>factors.Add(new Factor() { ParameterID = 6423, Key = 3852, StandardizationSet = "Bbk", Parameter = "pyrtpmat", Factor_A = 0, Factor_B = 0, Factor_C = 1, IsMetal = false, IsPak = false, IsOrganic = true });</v>
      </c>
    </row>
    <row r="3840" spans="1:17" x14ac:dyDescent="0.25">
      <c r="A3840" s="34">
        <v>3853</v>
      </c>
      <c r="B3840" s="35" t="s">
        <v>111</v>
      </c>
      <c r="D3840" s="329" t="s">
        <v>896</v>
      </c>
      <c r="E3840" s="20">
        <v>6424</v>
      </c>
      <c r="F3840" s="305" t="str">
        <f>INDEX('Aquo parameters'!$A$1:$H$6130,MATCH($E3840,'Aquo parameters'!$E:$E,0),2)</f>
        <v>rocuronium bromide</v>
      </c>
      <c r="G3840" s="305" t="s">
        <v>112</v>
      </c>
      <c r="H3840" s="251">
        <v>0</v>
      </c>
      <c r="I3840" s="251">
        <v>0</v>
      </c>
      <c r="J3840" s="251">
        <v>1</v>
      </c>
      <c r="K3840" s="336" t="s">
        <v>113</v>
      </c>
      <c r="L3840" s="336" t="s">
        <v>113</v>
      </c>
      <c r="M3840" s="334" t="s">
        <v>114</v>
      </c>
      <c r="O3840" s="85">
        <v>44734</v>
      </c>
      <c r="P3840" s="85">
        <f>INDEX('Aquo parameters'!$A$1:$H$6130,MATCH($E3840,'Aquo parameters'!$E:$E,0),7)</f>
        <v>0</v>
      </c>
      <c r="Q3840" s="20" t="str">
        <f t="shared" si="59"/>
        <v>factors.Add(new Factor() { ParameterID = 6424, Key = 3853, StandardizationSet = "Bbk", Parameter = "rocrnBr", Factor_A = 0, Factor_B = 0, Factor_C = 1, IsMetal = false, IsPak = false, IsOrganic = true });</v>
      </c>
    </row>
    <row r="3841" spans="1:17" x14ac:dyDescent="0.25">
      <c r="A3841" s="34">
        <v>3854</v>
      </c>
      <c r="B3841" s="35" t="s">
        <v>111</v>
      </c>
      <c r="D3841" s="329" t="s">
        <v>897</v>
      </c>
      <c r="E3841" s="20">
        <v>6425</v>
      </c>
      <c r="F3841" s="305" t="str">
        <f>INDEX('Aquo parameters'!$A$1:$H$6130,MATCH($E3841,'Aquo parameters'!$E:$E,0),2)</f>
        <v>sulfaminezuur</v>
      </c>
      <c r="G3841" s="305" t="s">
        <v>112</v>
      </c>
      <c r="H3841" s="251">
        <v>1</v>
      </c>
      <c r="I3841" s="251">
        <v>0</v>
      </c>
      <c r="J3841" s="251">
        <v>0</v>
      </c>
      <c r="K3841" s="336" t="s">
        <v>113</v>
      </c>
      <c r="L3841" s="336" t="s">
        <v>113</v>
      </c>
      <c r="M3841" s="334" t="s">
        <v>113</v>
      </c>
      <c r="O3841" s="85">
        <v>44734</v>
      </c>
      <c r="P3841" s="85">
        <f>INDEX('Aquo parameters'!$A$1:$H$6130,MATCH($E3841,'Aquo parameters'!$E:$E,0),7)</f>
        <v>0</v>
      </c>
      <c r="Q3841" s="20" t="str">
        <f t="shared" si="59"/>
        <v>factors.Add(new Factor() { ParameterID = 6425, Key = 3854, StandardizationSet = "Bbk", Parameter = "sulfAezr", Factor_A = 1, Factor_B = 0, Factor_C = 0, IsMetal = false, IsPak = false, IsOrganic = false });</v>
      </c>
    </row>
    <row r="3842" spans="1:17" x14ac:dyDescent="0.25">
      <c r="A3842" s="34">
        <v>3855</v>
      </c>
      <c r="B3842" s="35" t="s">
        <v>111</v>
      </c>
      <c r="D3842" s="329" t="s">
        <v>898</v>
      </c>
      <c r="E3842" s="20">
        <v>6426</v>
      </c>
      <c r="F3842" s="305" t="str">
        <f>INDEX('Aquo parameters'!$A$1:$H$6130,MATCH($E3842,'Aquo parameters'!$E:$E,0),2)</f>
        <v>tetrabutylammonium cyanide</v>
      </c>
      <c r="G3842" s="305" t="s">
        <v>112</v>
      </c>
      <c r="H3842" s="251">
        <v>0</v>
      </c>
      <c r="I3842" s="251">
        <v>0</v>
      </c>
      <c r="J3842" s="251">
        <v>1</v>
      </c>
      <c r="K3842" s="336" t="s">
        <v>113</v>
      </c>
      <c r="L3842" s="336" t="s">
        <v>113</v>
      </c>
      <c r="M3842" s="334" t="s">
        <v>114</v>
      </c>
      <c r="O3842" s="85">
        <v>44734</v>
      </c>
      <c r="P3842" s="85">
        <f>INDEX('Aquo parameters'!$A$1:$H$6130,MATCH($E3842,'Aquo parameters'!$E:$E,0),7)</f>
        <v>0</v>
      </c>
      <c r="Q3842" s="20" t="str">
        <f t="shared" si="59"/>
        <v>factors.Add(new Factor() { ParameterID = 6426, Key = 3855, StandardizationSet = "Bbk", Parameter = "T4C4yNH4CN", Factor_A = 0, Factor_B = 0, Factor_C = 1, IsMetal = false, IsPak = false, IsOrganic = true });</v>
      </c>
    </row>
    <row r="3843" spans="1:17" x14ac:dyDescent="0.25">
      <c r="A3843" s="34">
        <v>3856</v>
      </c>
      <c r="B3843" s="35" t="s">
        <v>111</v>
      </c>
      <c r="D3843" s="329" t="s">
        <v>899</v>
      </c>
      <c r="E3843" s="20">
        <v>6427</v>
      </c>
      <c r="F3843" s="305" t="str">
        <f>INDEX('Aquo parameters'!$A$1:$H$6130,MATCH($E3843,'Aquo parameters'!$E:$E,0),2)</f>
        <v>tetrabutylammonium bromide</v>
      </c>
      <c r="G3843" s="305" t="s">
        <v>112</v>
      </c>
      <c r="H3843" s="251">
        <v>0</v>
      </c>
      <c r="I3843" s="251">
        <v>0</v>
      </c>
      <c r="J3843" s="251">
        <v>1</v>
      </c>
      <c r="K3843" s="336" t="s">
        <v>113</v>
      </c>
      <c r="L3843" s="336" t="s">
        <v>113</v>
      </c>
      <c r="M3843" s="334" t="s">
        <v>114</v>
      </c>
      <c r="O3843" s="85">
        <v>44734</v>
      </c>
      <c r="P3843" s="85">
        <f>INDEX('Aquo parameters'!$A$1:$H$6130,MATCH($E3843,'Aquo parameters'!$E:$E,0),7)</f>
        <v>0</v>
      </c>
      <c r="Q3843" s="20" t="str">
        <f t="shared" si="59"/>
        <v>factors.Add(new Factor() { ParameterID = 6427, Key = 3856, StandardizationSet = "Bbk", Parameter = "T4C4yNH4Br", Factor_A = 0, Factor_B = 0, Factor_C = 1, IsMetal = false, IsPak = false, IsOrganic = true });</v>
      </c>
    </row>
    <row r="3844" spans="1:17" x14ac:dyDescent="0.25">
      <c r="A3844" s="34">
        <v>3857</v>
      </c>
      <c r="B3844" s="35" t="s">
        <v>111</v>
      </c>
      <c r="D3844" s="329" t="s">
        <v>900</v>
      </c>
      <c r="E3844" s="20">
        <v>6428</v>
      </c>
      <c r="F3844" s="305" t="str">
        <f>INDEX('Aquo parameters'!$A$1:$H$6130,MATCH($E3844,'Aquo parameters'!$E:$E,0),2)</f>
        <v>tetraethylammonium bromide</v>
      </c>
      <c r="G3844" s="305" t="s">
        <v>112</v>
      </c>
      <c r="H3844" s="251">
        <v>0</v>
      </c>
      <c r="I3844" s="251">
        <v>0</v>
      </c>
      <c r="J3844" s="251">
        <v>1</v>
      </c>
      <c r="K3844" s="336" t="s">
        <v>113</v>
      </c>
      <c r="L3844" s="336" t="s">
        <v>113</v>
      </c>
      <c r="M3844" s="334" t="s">
        <v>114</v>
      </c>
      <c r="O3844" s="85">
        <v>44734</v>
      </c>
      <c r="P3844" s="85">
        <f>INDEX('Aquo parameters'!$A$1:$H$6130,MATCH($E3844,'Aquo parameters'!$E:$E,0),7)</f>
        <v>0</v>
      </c>
      <c r="Q3844" s="20" t="str">
        <f t="shared" si="59"/>
        <v>factors.Add(new Factor() { ParameterID = 6428, Key = 3857, StandardizationSet = "Bbk", Parameter = "T4C2yeNHBr", Factor_A = 0, Factor_B = 0, Factor_C = 1, IsMetal = false, IsPak = false, IsOrganic = true });</v>
      </c>
    </row>
    <row r="3845" spans="1:17" x14ac:dyDescent="0.25">
      <c r="A3845" s="34">
        <v>3858</v>
      </c>
      <c r="B3845" s="35" t="s">
        <v>111</v>
      </c>
      <c r="D3845" s="329" t="s">
        <v>901</v>
      </c>
      <c r="E3845" s="20">
        <v>6429</v>
      </c>
      <c r="F3845" s="305" t="str">
        <f>INDEX('Aquo parameters'!$A$1:$H$6130,MATCH($E3845,'Aquo parameters'!$E:$E,0),2)</f>
        <v>tibolon</v>
      </c>
      <c r="G3845" s="305" t="s">
        <v>112</v>
      </c>
      <c r="H3845" s="251">
        <v>0</v>
      </c>
      <c r="I3845" s="251">
        <v>0</v>
      </c>
      <c r="J3845" s="251">
        <v>1</v>
      </c>
      <c r="K3845" s="336" t="s">
        <v>113</v>
      </c>
      <c r="L3845" s="336" t="s">
        <v>113</v>
      </c>
      <c r="M3845" s="334" t="s">
        <v>114</v>
      </c>
      <c r="O3845" s="85">
        <v>44734</v>
      </c>
      <c r="P3845" s="85">
        <f>INDEX('Aquo parameters'!$A$1:$H$6130,MATCH($E3845,'Aquo parameters'!$E:$E,0),7)</f>
        <v>0</v>
      </c>
      <c r="Q3845" s="20" t="str">
        <f t="shared" ref="Q3845:Q3908" si="60">"factors.Add(new Factor() { ParameterID = " &amp; E3845 &amp; ", Key = " &amp; A3845 &amp; ", StandardizationSet = """ &amp; B3845 &amp; """, Parameter = """ &amp; D3845 &amp; """, Factor_A = " &amp; H3845 &amp; ", Factor_B = " &amp; I3845 &amp; ", Factor_C = " &amp; J3845 &amp; ", IsMetal = "&amp; K3845 &amp;", IsPak = "&amp; L3845 &amp;", IsOrganic = "&amp; M3845 &amp;" });"</f>
        <v>factors.Add(new Factor() { ParameterID = 6429, Key = 3858, StandardizationSet = "Bbk", Parameter = "tibln", Factor_A = 0, Factor_B = 0, Factor_C = 1, IsMetal = false, IsPak = false, IsOrganic = true });</v>
      </c>
    </row>
    <row r="3846" spans="1:17" x14ac:dyDescent="0.25">
      <c r="A3846" s="34">
        <v>3859</v>
      </c>
      <c r="B3846" s="35" t="s">
        <v>111</v>
      </c>
      <c r="D3846" s="329" t="s">
        <v>902</v>
      </c>
      <c r="E3846" s="20">
        <v>6430</v>
      </c>
      <c r="F3846" s="305" t="str">
        <f>INDEX('Aquo parameters'!$A$1:$H$6130,MATCH($E3846,'Aquo parameters'!$E:$E,0),2)</f>
        <v>tereftaalzuur</v>
      </c>
      <c r="G3846" s="305" t="s">
        <v>112</v>
      </c>
      <c r="H3846" s="251">
        <v>0</v>
      </c>
      <c r="I3846" s="251">
        <v>0</v>
      </c>
      <c r="J3846" s="251">
        <v>1</v>
      </c>
      <c r="K3846" s="336" t="s">
        <v>113</v>
      </c>
      <c r="L3846" s="336" t="s">
        <v>113</v>
      </c>
      <c r="M3846" s="334" t="s">
        <v>114</v>
      </c>
      <c r="O3846" s="85">
        <v>44734</v>
      </c>
      <c r="P3846" s="85">
        <f>INDEX('Aquo parameters'!$A$1:$H$6130,MATCH($E3846,'Aquo parameters'!$E:$E,0),7)</f>
        <v>0</v>
      </c>
      <c r="Q3846" s="20" t="str">
        <f t="shared" si="60"/>
        <v>factors.Add(new Factor() { ParameterID = 6430, Key = 3859, StandardizationSet = "Bbk", Parameter = "terfzr", Factor_A = 0, Factor_B = 0, Factor_C = 1, IsMetal = false, IsPak = false, IsOrganic = true });</v>
      </c>
    </row>
    <row r="3847" spans="1:17" x14ac:dyDescent="0.25">
      <c r="A3847" s="34">
        <v>3860</v>
      </c>
      <c r="B3847" s="35" t="s">
        <v>111</v>
      </c>
      <c r="D3847" s="329" t="s">
        <v>903</v>
      </c>
      <c r="E3847" s="20">
        <v>6431</v>
      </c>
      <c r="F3847" s="305" t="str">
        <f>INDEX('Aquo parameters'!$A$1:$H$6130,MATCH($E3847,'Aquo parameters'!$E:$E,0),2)</f>
        <v>desvenlafaxine</v>
      </c>
      <c r="G3847" s="305" t="s">
        <v>112</v>
      </c>
      <c r="H3847" s="251">
        <v>0</v>
      </c>
      <c r="I3847" s="251">
        <v>0</v>
      </c>
      <c r="J3847" s="251">
        <v>1</v>
      </c>
      <c r="K3847" s="336" t="s">
        <v>113</v>
      </c>
      <c r="L3847" s="336" t="s">
        <v>113</v>
      </c>
      <c r="M3847" s="334" t="s">
        <v>114</v>
      </c>
      <c r="O3847" s="85">
        <v>44734</v>
      </c>
      <c r="P3847" s="85">
        <f>INDEX('Aquo parameters'!$A$1:$H$6130,MATCH($E3847,'Aquo parameters'!$E:$E,0),7)</f>
        <v>0</v>
      </c>
      <c r="Q3847" s="20" t="str">
        <f t="shared" si="60"/>
        <v>factors.Add(new Factor() { ParameterID = 6431, Key = 3860, StandardizationSet = "Bbk", Parameter = "desvlfxne", Factor_A = 0, Factor_B = 0, Factor_C = 1, IsMetal = false, IsPak = false, IsOrganic = true });</v>
      </c>
    </row>
    <row r="3848" spans="1:17" x14ac:dyDescent="0.25">
      <c r="A3848" s="34">
        <v>3861</v>
      </c>
      <c r="B3848" s="35" t="s">
        <v>111</v>
      </c>
      <c r="D3848" s="329" t="s">
        <v>904</v>
      </c>
      <c r="E3848" s="20">
        <v>6432</v>
      </c>
      <c r="F3848" s="305" t="str">
        <f>INDEX('Aquo parameters'!$A$1:$H$6130,MATCH($E3848,'Aquo parameters'!$E:$E,0),2)</f>
        <v>ipconazole</v>
      </c>
      <c r="G3848" s="305" t="s">
        <v>112</v>
      </c>
      <c r="H3848" s="251">
        <v>0</v>
      </c>
      <c r="I3848" s="251">
        <v>0</v>
      </c>
      <c r="J3848" s="251">
        <v>1</v>
      </c>
      <c r="K3848" s="336" t="s">
        <v>113</v>
      </c>
      <c r="L3848" s="336" t="s">
        <v>113</v>
      </c>
      <c r="M3848" s="334" t="s">
        <v>114</v>
      </c>
      <c r="O3848" s="85">
        <v>44734</v>
      </c>
      <c r="P3848" s="85">
        <f>INDEX('Aquo parameters'!$A$1:$H$6130,MATCH($E3848,'Aquo parameters'!$E:$E,0),7)</f>
        <v>0</v>
      </c>
      <c r="Q3848" s="20" t="str">
        <f t="shared" si="60"/>
        <v>factors.Add(new Factor() { ParameterID = 6432, Key = 3861, StandardizationSet = "Bbk", Parameter = "ipcnzl", Factor_A = 0, Factor_B = 0, Factor_C = 1, IsMetal = false, IsPak = false, IsOrganic = true });</v>
      </c>
    </row>
    <row r="3849" spans="1:17" x14ac:dyDescent="0.25">
      <c r="A3849" s="34">
        <v>3862</v>
      </c>
      <c r="B3849" s="35" t="s">
        <v>111</v>
      </c>
      <c r="D3849" s="329" t="s">
        <v>905</v>
      </c>
      <c r="E3849" s="20">
        <v>6433</v>
      </c>
      <c r="F3849" s="305" t="str">
        <f>INDEX('Aquo parameters'!$A$1:$H$6130,MATCH($E3849,'Aquo parameters'!$E:$E,0),2)</f>
        <v>2-methoxypropylacetaat</v>
      </c>
      <c r="G3849" s="305" t="s">
        <v>112</v>
      </c>
      <c r="H3849" s="251">
        <v>0</v>
      </c>
      <c r="I3849" s="251">
        <v>0</v>
      </c>
      <c r="J3849" s="251">
        <v>1</v>
      </c>
      <c r="K3849" s="336" t="s">
        <v>113</v>
      </c>
      <c r="L3849" s="336" t="s">
        <v>113</v>
      </c>
      <c r="M3849" s="334" t="s">
        <v>114</v>
      </c>
      <c r="O3849" s="85">
        <v>44734</v>
      </c>
      <c r="P3849" s="85">
        <f>INDEX('Aquo parameters'!$A$1:$H$6130,MATCH($E3849,'Aquo parameters'!$E:$E,0),7)</f>
        <v>0</v>
      </c>
      <c r="Q3849" s="20" t="str">
        <f t="shared" si="60"/>
        <v>factors.Add(new Factor() { ParameterID = 6433, Key = 3862, StandardizationSet = "Bbk", Parameter = "2C1oxC3yactt", Factor_A = 0, Factor_B = 0, Factor_C = 1, IsMetal = false, IsPak = false, IsOrganic = true });</v>
      </c>
    </row>
    <row r="3850" spans="1:17" x14ac:dyDescent="0.25">
      <c r="A3850" s="34">
        <v>3863</v>
      </c>
      <c r="B3850" s="35" t="s">
        <v>111</v>
      </c>
      <c r="D3850" s="329" t="s">
        <v>906</v>
      </c>
      <c r="E3850" s="20">
        <v>6434</v>
      </c>
      <c r="F3850" s="305" t="str">
        <f>INDEX('Aquo parameters'!$A$1:$H$6130,MATCH($E3850,'Aquo parameters'!$E:$E,0),2)</f>
        <v>1,2-dimethoxyethaan</v>
      </c>
      <c r="G3850" s="305" t="s">
        <v>112</v>
      </c>
      <c r="H3850" s="251">
        <v>0</v>
      </c>
      <c r="I3850" s="251">
        <v>0</v>
      </c>
      <c r="J3850" s="251">
        <v>1</v>
      </c>
      <c r="K3850" s="336" t="s">
        <v>113</v>
      </c>
      <c r="L3850" s="336" t="s">
        <v>113</v>
      </c>
      <c r="M3850" s="334" t="s">
        <v>114</v>
      </c>
      <c r="O3850" s="85">
        <v>44734</v>
      </c>
      <c r="P3850" s="85">
        <f>INDEX('Aquo parameters'!$A$1:$H$6130,MATCH($E3850,'Aquo parameters'!$E:$E,0),7)</f>
        <v>0</v>
      </c>
      <c r="Q3850" s="20" t="str">
        <f t="shared" si="60"/>
        <v>factors.Add(new Factor() { ParameterID = 6434, Key = 3863, StandardizationSet = "Bbk", Parameter = "12DC1oxC2a", Factor_A = 0, Factor_B = 0, Factor_C = 1, IsMetal = false, IsPak = false, IsOrganic = true });</v>
      </c>
    </row>
    <row r="3851" spans="1:17" x14ac:dyDescent="0.25">
      <c r="A3851" s="34">
        <v>3864</v>
      </c>
      <c r="B3851" s="35" t="s">
        <v>111</v>
      </c>
      <c r="D3851" s="329" t="s">
        <v>907</v>
      </c>
      <c r="E3851" s="20">
        <v>6435</v>
      </c>
      <c r="F3851" s="305" t="str">
        <f>INDEX('Aquo parameters'!$A$1:$H$6130,MATCH($E3851,'Aquo parameters'!$E:$E,0),2)</f>
        <v>1,2,4-triazool</v>
      </c>
      <c r="G3851" s="305" t="s">
        <v>112</v>
      </c>
      <c r="H3851" s="251">
        <v>0</v>
      </c>
      <c r="I3851" s="251">
        <v>0</v>
      </c>
      <c r="J3851" s="251">
        <v>1</v>
      </c>
      <c r="K3851" s="336" t="s">
        <v>113</v>
      </c>
      <c r="L3851" s="336" t="s">
        <v>113</v>
      </c>
      <c r="M3851" s="334" t="s">
        <v>114</v>
      </c>
      <c r="O3851" s="85">
        <v>44734</v>
      </c>
      <c r="P3851" s="85">
        <f>INDEX('Aquo parameters'!$A$1:$H$6130,MATCH($E3851,'Aquo parameters'!$E:$E,0),7)</f>
        <v>0</v>
      </c>
      <c r="Q3851" s="20" t="str">
        <f t="shared" si="60"/>
        <v>factors.Add(new Factor() { ParameterID = 6435, Key = 3864, StandardizationSet = "Bbk", Parameter = "124Tazl", Factor_A = 0, Factor_B = 0, Factor_C = 1, IsMetal = false, IsPak = false, IsOrganic = true });</v>
      </c>
    </row>
    <row r="3852" spans="1:17" x14ac:dyDescent="0.25">
      <c r="A3852" s="34">
        <v>3865</v>
      </c>
      <c r="B3852" s="35" t="s">
        <v>111</v>
      </c>
      <c r="D3852" s="329" t="s">
        <v>908</v>
      </c>
      <c r="E3852" s="20">
        <v>6437</v>
      </c>
      <c r="F3852" s="305" t="str">
        <f>INDEX('Aquo parameters'!$A$1:$H$6130,MATCH($E3852,'Aquo parameters'!$E:$E,0),2)</f>
        <v>perfluorundecaansulfonzuur</v>
      </c>
      <c r="G3852" s="305" t="s">
        <v>112</v>
      </c>
      <c r="H3852" s="251">
        <v>0</v>
      </c>
      <c r="I3852" s="251">
        <v>0</v>
      </c>
      <c r="J3852" s="251">
        <v>1</v>
      </c>
      <c r="K3852" s="336" t="s">
        <v>113</v>
      </c>
      <c r="L3852" s="334" t="s">
        <v>114</v>
      </c>
      <c r="M3852" s="334" t="s">
        <v>114</v>
      </c>
      <c r="N3852" s="94" t="s">
        <v>112</v>
      </c>
      <c r="O3852" s="85">
        <v>44734</v>
      </c>
      <c r="P3852" s="85">
        <f>INDEX('Aquo parameters'!$A$1:$H$6130,MATCH($E3852,'Aquo parameters'!$E:$E,0),7)</f>
        <v>0</v>
      </c>
      <c r="Q3852" s="20" t="str">
        <f t="shared" si="60"/>
        <v>factors.Add(new Factor() { ParameterID = 6437, Key = 3865, StandardizationSet = "Bbk", Parameter = "PFUdAS", Factor_A = 0, Factor_B = 0, Factor_C = 1, IsMetal = false, IsPak = true, IsOrganic = true });</v>
      </c>
    </row>
    <row r="3853" spans="1:17" x14ac:dyDescent="0.25">
      <c r="A3853" s="34">
        <v>3866</v>
      </c>
      <c r="B3853" s="35" t="s">
        <v>111</v>
      </c>
      <c r="D3853" s="329" t="s">
        <v>909</v>
      </c>
      <c r="E3853" s="20">
        <v>6438</v>
      </c>
      <c r="F3853" s="305" t="str">
        <f>INDEX('Aquo parameters'!$A$1:$H$6130,MATCH($E3853,'Aquo parameters'!$E:$E,0),2)</f>
        <v>perfluordodecaansulfonzuur</v>
      </c>
      <c r="G3853" s="305" t="s">
        <v>112</v>
      </c>
      <c r="H3853" s="251">
        <v>0</v>
      </c>
      <c r="I3853" s="251">
        <v>0</v>
      </c>
      <c r="J3853" s="251">
        <v>1</v>
      </c>
      <c r="K3853" s="336" t="s">
        <v>113</v>
      </c>
      <c r="L3853" s="334" t="s">
        <v>114</v>
      </c>
      <c r="M3853" s="334" t="s">
        <v>114</v>
      </c>
      <c r="N3853" s="94" t="s">
        <v>112</v>
      </c>
      <c r="O3853" s="85">
        <v>44734</v>
      </c>
      <c r="P3853" s="85">
        <f>INDEX('Aquo parameters'!$A$1:$H$6130,MATCH($E3853,'Aquo parameters'!$E:$E,0),7)</f>
        <v>0</v>
      </c>
      <c r="Q3853" s="20" t="str">
        <f t="shared" si="60"/>
        <v>factors.Add(new Factor() { ParameterID = 6438, Key = 3866, StandardizationSet = "Bbk", Parameter = "PFDoAS", Factor_A = 0, Factor_B = 0, Factor_C = 1, IsMetal = false, IsPak = true, IsOrganic = true });</v>
      </c>
    </row>
    <row r="3854" spans="1:17" x14ac:dyDescent="0.25">
      <c r="A3854" s="34">
        <v>3867</v>
      </c>
      <c r="B3854" s="35" t="s">
        <v>111</v>
      </c>
      <c r="D3854" s="329" t="s">
        <v>910</v>
      </c>
      <c r="E3854" s="20">
        <v>6439</v>
      </c>
      <c r="F3854" s="305" t="str">
        <f>INDEX('Aquo parameters'!$A$1:$H$6130,MATCH($E3854,'Aquo parameters'!$E:$E,0),2)</f>
        <v>perfluortridecaansulfonzuur</v>
      </c>
      <c r="G3854" s="305" t="s">
        <v>112</v>
      </c>
      <c r="H3854" s="251">
        <v>0</v>
      </c>
      <c r="I3854" s="251">
        <v>0</v>
      </c>
      <c r="J3854" s="251">
        <v>1</v>
      </c>
      <c r="K3854" s="336" t="s">
        <v>113</v>
      </c>
      <c r="L3854" s="334" t="s">
        <v>114</v>
      </c>
      <c r="M3854" s="334" t="s">
        <v>114</v>
      </c>
      <c r="N3854" s="94" t="s">
        <v>112</v>
      </c>
      <c r="O3854" s="85">
        <v>44734</v>
      </c>
      <c r="P3854" s="85">
        <f>INDEX('Aquo parameters'!$A$1:$H$6130,MATCH($E3854,'Aquo parameters'!$E:$E,0),7)</f>
        <v>0</v>
      </c>
      <c r="Q3854" s="20" t="str">
        <f t="shared" si="60"/>
        <v>factors.Add(new Factor() { ParameterID = 6439, Key = 3867, StandardizationSet = "Bbk", Parameter = "PFTDAS", Factor_A = 0, Factor_B = 0, Factor_C = 1, IsMetal = false, IsPak = true, IsOrganic = true });</v>
      </c>
    </row>
    <row r="3855" spans="1:17" x14ac:dyDescent="0.25">
      <c r="A3855" s="34">
        <v>3868</v>
      </c>
      <c r="B3855" s="35" t="s">
        <v>111</v>
      </c>
      <c r="D3855" s="329" t="s">
        <v>911</v>
      </c>
      <c r="E3855" s="20">
        <v>6440</v>
      </c>
      <c r="F3855" s="305" t="str">
        <f>INDEX('Aquo parameters'!$A$1:$H$6130,MATCH($E3855,'Aquo parameters'!$E:$E,0),2)</f>
        <v>2-methyl-2-butaanthiol</v>
      </c>
      <c r="G3855" s="305" t="s">
        <v>112</v>
      </c>
      <c r="H3855" s="251">
        <v>0</v>
      </c>
      <c r="I3855" s="251">
        <v>0</v>
      </c>
      <c r="J3855" s="251">
        <v>1</v>
      </c>
      <c r="K3855" s="336" t="s">
        <v>113</v>
      </c>
      <c r="L3855" s="336" t="s">
        <v>113</v>
      </c>
      <c r="M3855" s="334" t="s">
        <v>114</v>
      </c>
      <c r="O3855" s="85">
        <v>44734</v>
      </c>
      <c r="P3855" s="85">
        <f>INDEX('Aquo parameters'!$A$1:$H$6130,MATCH($E3855,'Aquo parameters'!$E:$E,0),7)</f>
        <v>0</v>
      </c>
      <c r="Q3855" s="20" t="str">
        <f t="shared" si="60"/>
        <v>factors.Add(new Factor() { ParameterID = 6440, Key = 3868, StandardizationSet = "Bbk", Parameter = "2C1yl2C4atol", Factor_A = 0, Factor_B = 0, Factor_C = 1, IsMetal = false, IsPak = false, IsOrganic = true });</v>
      </c>
    </row>
    <row r="3856" spans="1:17" x14ac:dyDescent="0.25">
      <c r="A3856" s="34">
        <v>3869</v>
      </c>
      <c r="B3856" s="35" t="s">
        <v>111</v>
      </c>
      <c r="D3856" s="329" t="s">
        <v>912</v>
      </c>
      <c r="E3856" s="20">
        <v>6441</v>
      </c>
      <c r="F3856" s="305" t="str">
        <f>INDEX('Aquo parameters'!$A$1:$H$6130,MATCH($E3856,'Aquo parameters'!$E:$E,0),2)</f>
        <v>gadodiamide</v>
      </c>
      <c r="G3856" s="305" t="s">
        <v>112</v>
      </c>
      <c r="H3856" s="251">
        <v>0</v>
      </c>
      <c r="I3856" s="251">
        <v>0</v>
      </c>
      <c r="J3856" s="251">
        <v>1</v>
      </c>
      <c r="K3856" s="336" t="s">
        <v>113</v>
      </c>
      <c r="L3856" s="336" t="s">
        <v>113</v>
      </c>
      <c r="M3856" s="334" t="s">
        <v>114</v>
      </c>
      <c r="O3856" s="85">
        <v>44734</v>
      </c>
      <c r="P3856" s="85">
        <f>INDEX('Aquo parameters'!$A$1:$H$6130,MATCH($E3856,'Aquo parameters'!$E:$E,0),7)</f>
        <v>0</v>
      </c>
      <c r="Q3856" s="20" t="str">
        <f t="shared" si="60"/>
        <v>factors.Add(new Factor() { ParameterID = 6441, Key = 3869, StandardizationSet = "Bbk", Parameter = "gaddamde", Factor_A = 0, Factor_B = 0, Factor_C = 1, IsMetal = false, IsPak = false, IsOrganic = true });</v>
      </c>
    </row>
    <row r="3857" spans="1:17" x14ac:dyDescent="0.25">
      <c r="A3857" s="34">
        <v>3870</v>
      </c>
      <c r="B3857" s="35" t="s">
        <v>111</v>
      </c>
      <c r="D3857" s="329" t="s">
        <v>913</v>
      </c>
      <c r="E3857" s="20">
        <v>6442</v>
      </c>
      <c r="F3857" s="305" t="str">
        <f>INDEX('Aquo parameters'!$A$1:$H$6130,MATCH($E3857,'Aquo parameters'!$E:$E,0),2)</f>
        <v>gadoversetamide</v>
      </c>
      <c r="G3857" s="305" t="s">
        <v>112</v>
      </c>
      <c r="H3857" s="251">
        <v>0</v>
      </c>
      <c r="I3857" s="251">
        <v>0</v>
      </c>
      <c r="J3857" s="251">
        <v>1</v>
      </c>
      <c r="K3857" s="336" t="s">
        <v>113</v>
      </c>
      <c r="L3857" s="336" t="s">
        <v>113</v>
      </c>
      <c r="M3857" s="334" t="s">
        <v>114</v>
      </c>
      <c r="O3857" s="85">
        <v>44734</v>
      </c>
      <c r="P3857" s="85">
        <f>INDEX('Aquo parameters'!$A$1:$H$6130,MATCH($E3857,'Aquo parameters'!$E:$E,0),7)</f>
        <v>0</v>
      </c>
      <c r="Q3857" s="20" t="str">
        <f t="shared" si="60"/>
        <v>factors.Add(new Factor() { ParameterID = 6442, Key = 3870, StandardizationSet = "Bbk", Parameter = "gadvstmde", Factor_A = 0, Factor_B = 0, Factor_C = 1, IsMetal = false, IsPak = false, IsOrganic = true });</v>
      </c>
    </row>
    <row r="3858" spans="1:17" x14ac:dyDescent="0.25">
      <c r="A3858" s="34">
        <v>3871</v>
      </c>
      <c r="B3858" s="35" t="s">
        <v>111</v>
      </c>
      <c r="D3858" s="329" t="s">
        <v>914</v>
      </c>
      <c r="E3858" s="20">
        <v>6443</v>
      </c>
      <c r="F3858" s="305" t="str">
        <f>INDEX('Aquo parameters'!$A$1:$H$6130,MATCH($E3858,'Aquo parameters'!$E:$E,0),2)</f>
        <v>gadoteridol</v>
      </c>
      <c r="G3858" s="305" t="s">
        <v>112</v>
      </c>
      <c r="H3858" s="251">
        <v>0</v>
      </c>
      <c r="I3858" s="251">
        <v>0</v>
      </c>
      <c r="J3858" s="251">
        <v>1</v>
      </c>
      <c r="K3858" s="336" t="s">
        <v>113</v>
      </c>
      <c r="L3858" s="336" t="s">
        <v>113</v>
      </c>
      <c r="M3858" s="334" t="s">
        <v>114</v>
      </c>
      <c r="O3858" s="85">
        <v>44734</v>
      </c>
      <c r="P3858" s="85">
        <f>INDEX('Aquo parameters'!$A$1:$H$6130,MATCH($E3858,'Aquo parameters'!$E:$E,0),7)</f>
        <v>0</v>
      </c>
      <c r="Q3858" s="20" t="str">
        <f t="shared" si="60"/>
        <v>factors.Add(new Factor() { ParameterID = 6443, Key = 3871, StandardizationSet = "Bbk", Parameter = "gadtrdl", Factor_A = 0, Factor_B = 0, Factor_C = 1, IsMetal = false, IsPak = false, IsOrganic = true });</v>
      </c>
    </row>
    <row r="3859" spans="1:17" x14ac:dyDescent="0.25">
      <c r="A3859" s="34">
        <v>3872</v>
      </c>
      <c r="B3859" s="35" t="s">
        <v>111</v>
      </c>
      <c r="D3859" s="329" t="s">
        <v>915</v>
      </c>
      <c r="E3859" s="20">
        <v>6444</v>
      </c>
      <c r="F3859" s="305" t="str">
        <f>INDEX('Aquo parameters'!$A$1:$H$6130,MATCH($E3859,'Aquo parameters'!$E:$E,0),2)</f>
        <v>gadobutrol</v>
      </c>
      <c r="G3859" s="305" t="s">
        <v>112</v>
      </c>
      <c r="H3859" s="251">
        <v>0</v>
      </c>
      <c r="I3859" s="251">
        <v>0</v>
      </c>
      <c r="J3859" s="251">
        <v>1</v>
      </c>
      <c r="K3859" s="336" t="s">
        <v>113</v>
      </c>
      <c r="L3859" s="336" t="s">
        <v>113</v>
      </c>
      <c r="M3859" s="334" t="s">
        <v>114</v>
      </c>
      <c r="O3859" s="85">
        <v>44734</v>
      </c>
      <c r="P3859" s="85">
        <f>INDEX('Aquo parameters'!$A$1:$H$6130,MATCH($E3859,'Aquo parameters'!$E:$E,0),7)</f>
        <v>0</v>
      </c>
      <c r="Q3859" s="20" t="str">
        <f t="shared" si="60"/>
        <v>factors.Add(new Factor() { ParameterID = 6444, Key = 3872, StandardizationSet = "Bbk", Parameter = "gadbtl", Factor_A = 0, Factor_B = 0, Factor_C = 1, IsMetal = false, IsPak = false, IsOrganic = true });</v>
      </c>
    </row>
    <row r="3860" spans="1:17" x14ac:dyDescent="0.25">
      <c r="A3860" s="34">
        <v>3873</v>
      </c>
      <c r="B3860" s="35" t="s">
        <v>111</v>
      </c>
      <c r="D3860" s="329" t="s">
        <v>916</v>
      </c>
      <c r="E3860" s="20">
        <v>6445</v>
      </c>
      <c r="F3860" s="305" t="str">
        <f>INDEX('Aquo parameters'!$A$1:$H$6130,MATCH($E3860,'Aquo parameters'!$E:$E,0),2)</f>
        <v>gadoteerzuur</v>
      </c>
      <c r="G3860" s="305" t="s">
        <v>112</v>
      </c>
      <c r="H3860" s="251">
        <v>0</v>
      </c>
      <c r="I3860" s="251">
        <v>0</v>
      </c>
      <c r="J3860" s="251">
        <v>1</v>
      </c>
      <c r="K3860" s="336" t="s">
        <v>113</v>
      </c>
      <c r="L3860" s="336" t="s">
        <v>113</v>
      </c>
      <c r="M3860" s="334" t="s">
        <v>114</v>
      </c>
      <c r="O3860" s="85">
        <v>44734</v>
      </c>
      <c r="P3860" s="85">
        <f>INDEX('Aquo parameters'!$A$1:$H$6130,MATCH($E3860,'Aquo parameters'!$E:$E,0),7)</f>
        <v>0</v>
      </c>
      <c r="Q3860" s="20" t="str">
        <f t="shared" si="60"/>
        <v>factors.Add(new Factor() { ParameterID = 6445, Key = 3873, StandardizationSet = "Bbk", Parameter = "gadtzr", Factor_A = 0, Factor_B = 0, Factor_C = 1, IsMetal = false, IsPak = false, IsOrganic = true });</v>
      </c>
    </row>
    <row r="3861" spans="1:17" x14ac:dyDescent="0.25">
      <c r="A3861" s="34">
        <v>3874</v>
      </c>
      <c r="B3861" s="35" t="s">
        <v>111</v>
      </c>
      <c r="D3861" s="329" t="s">
        <v>917</v>
      </c>
      <c r="E3861" s="20">
        <v>6446</v>
      </c>
      <c r="F3861" s="305" t="str">
        <f>INDEX('Aquo parameters'!$A$1:$H$6130,MATCH($E3861,'Aquo parameters'!$E:$E,0),2)</f>
        <v>gadopentetinezuur</v>
      </c>
      <c r="G3861" s="305" t="s">
        <v>112</v>
      </c>
      <c r="H3861" s="251">
        <v>0</v>
      </c>
      <c r="I3861" s="251">
        <v>0</v>
      </c>
      <c r="J3861" s="251">
        <v>1</v>
      </c>
      <c r="K3861" s="336" t="s">
        <v>113</v>
      </c>
      <c r="L3861" s="336" t="s">
        <v>113</v>
      </c>
      <c r="M3861" s="334" t="s">
        <v>114</v>
      </c>
      <c r="O3861" s="85">
        <v>44734</v>
      </c>
      <c r="P3861" s="85">
        <f>INDEX('Aquo parameters'!$A$1:$H$6130,MATCH($E3861,'Aquo parameters'!$E:$E,0),7)</f>
        <v>0</v>
      </c>
      <c r="Q3861" s="20" t="str">
        <f t="shared" si="60"/>
        <v>factors.Add(new Factor() { ParameterID = 6446, Key = 3874, StandardizationSet = "Bbk", Parameter = "gadpttnzr", Factor_A = 0, Factor_B = 0, Factor_C = 1, IsMetal = false, IsPak = false, IsOrganic = true });</v>
      </c>
    </row>
    <row r="3862" spans="1:17" x14ac:dyDescent="0.25">
      <c r="A3862" s="34">
        <v>3875</v>
      </c>
      <c r="B3862" s="35" t="s">
        <v>111</v>
      </c>
      <c r="D3862" s="329" t="s">
        <v>918</v>
      </c>
      <c r="E3862" s="20">
        <v>6447</v>
      </c>
      <c r="F3862" s="305" t="str">
        <f>INDEX('Aquo parameters'!$A$1:$H$6130,MATCH($E3862,'Aquo parameters'!$E:$E,0),2)</f>
        <v>gadoxeetzuur</v>
      </c>
      <c r="G3862" s="305" t="s">
        <v>112</v>
      </c>
      <c r="H3862" s="251">
        <v>0</v>
      </c>
      <c r="I3862" s="251">
        <v>0</v>
      </c>
      <c r="J3862" s="251">
        <v>1</v>
      </c>
      <c r="K3862" s="336" t="s">
        <v>113</v>
      </c>
      <c r="L3862" s="336" t="s">
        <v>113</v>
      </c>
      <c r="M3862" s="334" t="s">
        <v>114</v>
      </c>
      <c r="O3862" s="85">
        <v>44734</v>
      </c>
      <c r="P3862" s="85">
        <f>INDEX('Aquo parameters'!$A$1:$H$6130,MATCH($E3862,'Aquo parameters'!$E:$E,0),7)</f>
        <v>0</v>
      </c>
      <c r="Q3862" s="20" t="str">
        <f t="shared" si="60"/>
        <v>factors.Add(new Factor() { ParameterID = 6447, Key = 3875, StandardizationSet = "Bbk", Parameter = "gadxzr", Factor_A = 0, Factor_B = 0, Factor_C = 1, IsMetal = false, IsPak = false, IsOrganic = true });</v>
      </c>
    </row>
    <row r="3863" spans="1:17" x14ac:dyDescent="0.25">
      <c r="A3863" s="34">
        <v>3876</v>
      </c>
      <c r="B3863" s="35" t="s">
        <v>111</v>
      </c>
      <c r="D3863" s="329" t="s">
        <v>919</v>
      </c>
      <c r="E3863" s="20">
        <v>6448</v>
      </c>
      <c r="F3863" s="305" t="str">
        <f>INDEX('Aquo parameters'!$A$1:$H$6130,MATCH($E3863,'Aquo parameters'!$E:$E,0),2)</f>
        <v>gadobeenzuur</v>
      </c>
      <c r="G3863" s="305" t="s">
        <v>112</v>
      </c>
      <c r="H3863" s="251">
        <v>0</v>
      </c>
      <c r="I3863" s="251">
        <v>0</v>
      </c>
      <c r="J3863" s="251">
        <v>1</v>
      </c>
      <c r="K3863" s="336" t="s">
        <v>113</v>
      </c>
      <c r="L3863" s="336" t="s">
        <v>113</v>
      </c>
      <c r="M3863" s="334" t="s">
        <v>114</v>
      </c>
      <c r="O3863" s="85">
        <v>44734</v>
      </c>
      <c r="P3863" s="85">
        <f>INDEX('Aquo parameters'!$A$1:$H$6130,MATCH($E3863,'Aquo parameters'!$E:$E,0),7)</f>
        <v>0</v>
      </c>
      <c r="Q3863" s="20" t="str">
        <f t="shared" si="60"/>
        <v>factors.Add(new Factor() { ParameterID = 6448, Key = 3876, StandardizationSet = "Bbk", Parameter = "gadbzr", Factor_A = 0, Factor_B = 0, Factor_C = 1, IsMetal = false, IsPak = false, IsOrganic = true });</v>
      </c>
    </row>
    <row r="3864" spans="1:17" x14ac:dyDescent="0.25">
      <c r="A3864" s="34">
        <v>3877</v>
      </c>
      <c r="B3864" s="35" t="s">
        <v>111</v>
      </c>
      <c r="D3864" s="329" t="s">
        <v>920</v>
      </c>
      <c r="E3864" s="20">
        <v>6449</v>
      </c>
      <c r="F3864" s="305" t="str">
        <f>INDEX('Aquo parameters'!$A$1:$H$6130,MATCH($E3864,'Aquo parameters'!$E:$E,0),2)</f>
        <v>2-fenyl-1H-benzimidazol-5-sulfonzuur</v>
      </c>
      <c r="G3864" s="305" t="s">
        <v>112</v>
      </c>
      <c r="H3864" s="251">
        <v>0</v>
      </c>
      <c r="I3864" s="251">
        <v>0</v>
      </c>
      <c r="J3864" s="251">
        <v>1</v>
      </c>
      <c r="K3864" s="336" t="s">
        <v>113</v>
      </c>
      <c r="L3864" s="336" t="s">
        <v>113</v>
      </c>
      <c r="M3864" s="334" t="s">
        <v>114</v>
      </c>
      <c r="O3864" s="85">
        <v>44734</v>
      </c>
      <c r="P3864" s="85">
        <f>INDEX('Aquo parameters'!$A$1:$H$6130,MATCH($E3864,'Aquo parameters'!$E:$E,0),7)</f>
        <v>0</v>
      </c>
      <c r="Q3864" s="20" t="str">
        <f t="shared" si="60"/>
        <v>factors.Add(new Factor() { ParameterID = 6449, Key = 3877, StandardizationSet = "Bbk", Parameter = "2Fy1Hbzmdz5s", Factor_A = 0, Factor_B = 0, Factor_C = 1, IsMetal = false, IsPak = false, IsOrganic = true });</v>
      </c>
    </row>
    <row r="3865" spans="1:17" x14ac:dyDescent="0.25">
      <c r="A3865" s="34">
        <v>3878</v>
      </c>
      <c r="B3865" s="35" t="s">
        <v>111</v>
      </c>
      <c r="D3865" s="329" t="s">
        <v>921</v>
      </c>
      <c r="E3865" s="20">
        <v>6450</v>
      </c>
      <c r="F3865" s="305" t="str">
        <f>INDEX('Aquo parameters'!$A$1:$H$6130,MATCH($E3865,'Aquo parameters'!$E:$E,0),2)</f>
        <v>(5S)-1-methyl-5-(3-pyridinyl)-2-pyrrolidinon</v>
      </c>
      <c r="G3865" s="305" t="s">
        <v>112</v>
      </c>
      <c r="H3865" s="251">
        <v>0</v>
      </c>
      <c r="I3865" s="251">
        <v>0</v>
      </c>
      <c r="J3865" s="251">
        <v>1</v>
      </c>
      <c r="K3865" s="336" t="s">
        <v>113</v>
      </c>
      <c r="L3865" s="336" t="s">
        <v>113</v>
      </c>
      <c r="M3865" s="334" t="s">
        <v>114</v>
      </c>
      <c r="O3865" s="85">
        <v>44734</v>
      </c>
      <c r="P3865" s="85">
        <f>INDEX('Aquo parameters'!$A$1:$H$6130,MATCH($E3865,'Aquo parameters'!$E:$E,0),7)</f>
        <v>0</v>
      </c>
      <c r="Q3865" s="20" t="str">
        <f t="shared" si="60"/>
        <v>factors.Add(new Factor() { ParameterID = 6450, Key = 3878, StandardizationSet = "Bbk", Parameter = "5S1C1y53prdn", Factor_A = 0, Factor_B = 0, Factor_C = 1, IsMetal = false, IsPak = false, IsOrganic = true });</v>
      </c>
    </row>
    <row r="3866" spans="1:17" x14ac:dyDescent="0.25">
      <c r="A3866" s="34">
        <v>3879</v>
      </c>
      <c r="B3866" s="35" t="s">
        <v>111</v>
      </c>
      <c r="D3866" s="329" t="s">
        <v>922</v>
      </c>
      <c r="E3866" s="20">
        <v>6451</v>
      </c>
      <c r="F3866" s="305" t="str">
        <f>INDEX('Aquo parameters'!$A$1:$H$6130,MATCH($E3866,'Aquo parameters'!$E:$E,0),2)</f>
        <v>crotamiton</v>
      </c>
      <c r="G3866" s="305" t="s">
        <v>112</v>
      </c>
      <c r="H3866" s="251">
        <v>0</v>
      </c>
      <c r="I3866" s="251">
        <v>0</v>
      </c>
      <c r="J3866" s="251">
        <v>1</v>
      </c>
      <c r="K3866" s="336" t="s">
        <v>113</v>
      </c>
      <c r="L3866" s="336" t="s">
        <v>113</v>
      </c>
      <c r="M3866" s="334" t="s">
        <v>114</v>
      </c>
      <c r="O3866" s="85">
        <v>44734</v>
      </c>
      <c r="P3866" s="85">
        <f>INDEX('Aquo parameters'!$A$1:$H$6130,MATCH($E3866,'Aquo parameters'!$E:$E,0),7)</f>
        <v>0</v>
      </c>
      <c r="Q3866" s="20" t="str">
        <f t="shared" si="60"/>
        <v>factors.Add(new Factor() { ParameterID = 6451, Key = 3879, StandardizationSet = "Bbk", Parameter = "crotmtn", Factor_A = 0, Factor_B = 0, Factor_C = 1, IsMetal = false, IsPak = false, IsOrganic = true });</v>
      </c>
    </row>
    <row r="3867" spans="1:17" x14ac:dyDescent="0.25">
      <c r="A3867" s="34">
        <v>3880</v>
      </c>
      <c r="B3867" s="35" t="s">
        <v>111</v>
      </c>
      <c r="D3867" s="329" t="s">
        <v>923</v>
      </c>
      <c r="E3867" s="20">
        <v>6452</v>
      </c>
      <c r="F3867" s="305" t="str">
        <f>INDEX('Aquo parameters'!$A$1:$H$6130,MATCH($E3867,'Aquo parameters'!$E:$E,0),2)</f>
        <v>perfluorethylethanol 4:2</v>
      </c>
      <c r="G3867" s="305" t="s">
        <v>112</v>
      </c>
      <c r="H3867" s="251">
        <v>0</v>
      </c>
      <c r="I3867" s="251">
        <v>0</v>
      </c>
      <c r="J3867" s="251">
        <v>1</v>
      </c>
      <c r="K3867" s="336" t="s">
        <v>113</v>
      </c>
      <c r="L3867" s="334" t="s">
        <v>114</v>
      </c>
      <c r="M3867" s="334" t="s">
        <v>114</v>
      </c>
      <c r="N3867" s="94" t="s">
        <v>112</v>
      </c>
      <c r="O3867" s="85">
        <v>44734</v>
      </c>
      <c r="P3867" s="85">
        <f>INDEX('Aquo parameters'!$A$1:$H$6130,MATCH($E3867,'Aquo parameters'!$E:$E,0),7)</f>
        <v>0</v>
      </c>
      <c r="Q3867" s="20" t="str">
        <f t="shared" si="60"/>
        <v>factors.Add(new Factor() { ParameterID = 6452, Key = 3880, StandardizationSet = "Bbk", Parameter = "42FTOH", Factor_A = 0, Factor_B = 0, Factor_C = 1, IsMetal = false, IsPak = true, IsOrganic = true });</v>
      </c>
    </row>
    <row r="3868" spans="1:17" x14ac:dyDescent="0.25">
      <c r="A3868" s="34">
        <v>3881</v>
      </c>
      <c r="B3868" s="35" t="s">
        <v>111</v>
      </c>
      <c r="D3868" s="329" t="s">
        <v>924</v>
      </c>
      <c r="E3868" s="20">
        <v>6453</v>
      </c>
      <c r="F3868" s="305" t="str">
        <f>INDEX('Aquo parameters'!$A$1:$H$6130,MATCH($E3868,'Aquo parameters'!$E:$E,0),2)</f>
        <v>4:2 fluortelomerfosfaatmonoester</v>
      </c>
      <c r="G3868" s="305" t="s">
        <v>112</v>
      </c>
      <c r="H3868" s="251">
        <v>0</v>
      </c>
      <c r="I3868" s="251">
        <v>0</v>
      </c>
      <c r="J3868" s="251">
        <v>1</v>
      </c>
      <c r="K3868" s="336" t="s">
        <v>113</v>
      </c>
      <c r="L3868" s="334" t="s">
        <v>114</v>
      </c>
      <c r="M3868" s="334" t="s">
        <v>114</v>
      </c>
      <c r="N3868" s="94" t="s">
        <v>112</v>
      </c>
      <c r="O3868" s="85">
        <v>44734</v>
      </c>
      <c r="P3868" s="85">
        <f>INDEX('Aquo parameters'!$A$1:$H$6130,MATCH($E3868,'Aquo parameters'!$E:$E,0),7)</f>
        <v>0</v>
      </c>
      <c r="Q3868" s="20" t="str">
        <f t="shared" si="60"/>
        <v>factors.Add(new Factor() { ParameterID = 6453, Key = 3881, StandardizationSet = "Bbk", Parameter = "42monoPAP", Factor_A = 0, Factor_B = 0, Factor_C = 1, IsMetal = false, IsPak = true, IsOrganic = true });</v>
      </c>
    </row>
    <row r="3869" spans="1:17" x14ac:dyDescent="0.25">
      <c r="A3869" s="34">
        <v>3882</v>
      </c>
      <c r="B3869" s="35" t="s">
        <v>111</v>
      </c>
      <c r="D3869" s="329" t="s">
        <v>925</v>
      </c>
      <c r="E3869" s="20">
        <v>6454</v>
      </c>
      <c r="F3869" s="305" t="str">
        <f>INDEX('Aquo parameters'!$A$1:$H$6130,MATCH($E3869,'Aquo parameters'!$E:$E,0),2)</f>
        <v>perfluoroctylfosfonzuur</v>
      </c>
      <c r="G3869" s="305" t="s">
        <v>112</v>
      </c>
      <c r="H3869" s="251">
        <v>0</v>
      </c>
      <c r="I3869" s="251">
        <v>0</v>
      </c>
      <c r="J3869" s="251">
        <v>1</v>
      </c>
      <c r="K3869" s="336" t="s">
        <v>113</v>
      </c>
      <c r="L3869" s="334" t="s">
        <v>114</v>
      </c>
      <c r="M3869" s="334" t="s">
        <v>114</v>
      </c>
      <c r="N3869" s="94" t="s">
        <v>112</v>
      </c>
      <c r="O3869" s="85">
        <v>44734</v>
      </c>
      <c r="P3869" s="85">
        <f>INDEX('Aquo parameters'!$A$1:$H$6130,MATCH($E3869,'Aquo parameters'!$E:$E,0),7)</f>
        <v>0</v>
      </c>
      <c r="Q3869" s="20" t="str">
        <f t="shared" si="60"/>
        <v>factors.Add(new Factor() { ParameterID = 6454, Key = 3882, StandardizationSet = "Bbk", Parameter = "PFOPA", Factor_A = 0, Factor_B = 0, Factor_C = 1, IsMetal = false, IsPak = true, IsOrganic = true });</v>
      </c>
    </row>
    <row r="3870" spans="1:17" x14ac:dyDescent="0.25">
      <c r="A3870" s="34">
        <v>3883</v>
      </c>
      <c r="B3870" s="35" t="s">
        <v>111</v>
      </c>
      <c r="D3870" s="329" t="s">
        <v>926</v>
      </c>
      <c r="E3870" s="20">
        <v>6455</v>
      </c>
      <c r="F3870" s="305" t="str">
        <f>INDEX('Aquo parameters'!$A$1:$H$6130,MATCH($E3870,'Aquo parameters'!$E:$E,0),2)</f>
        <v>perfluordecylfosfonzuur</v>
      </c>
      <c r="G3870" s="305" t="s">
        <v>112</v>
      </c>
      <c r="H3870" s="251">
        <v>0</v>
      </c>
      <c r="I3870" s="251">
        <v>0</v>
      </c>
      <c r="J3870" s="251">
        <v>1</v>
      </c>
      <c r="K3870" s="336" t="s">
        <v>113</v>
      </c>
      <c r="L3870" s="334" t="s">
        <v>114</v>
      </c>
      <c r="M3870" s="334" t="s">
        <v>114</v>
      </c>
      <c r="N3870" s="94" t="s">
        <v>112</v>
      </c>
      <c r="O3870" s="85">
        <v>44734</v>
      </c>
      <c r="P3870" s="85">
        <f>INDEX('Aquo parameters'!$A$1:$H$6130,MATCH($E3870,'Aquo parameters'!$E:$E,0),7)</f>
        <v>0</v>
      </c>
      <c r="Q3870" s="20" t="str">
        <f t="shared" si="60"/>
        <v>factors.Add(new Factor() { ParameterID = 6455, Key = 3883, StandardizationSet = "Bbk", Parameter = "PFDPA", Factor_A = 0, Factor_B = 0, Factor_C = 1, IsMetal = false, IsPak = true, IsOrganic = true });</v>
      </c>
    </row>
    <row r="3871" spans="1:17" x14ac:dyDescent="0.25">
      <c r="A3871" s="34">
        <v>3884</v>
      </c>
      <c r="B3871" s="35" t="s">
        <v>111</v>
      </c>
      <c r="D3871" s="329" t="s">
        <v>927</v>
      </c>
      <c r="E3871" s="20">
        <v>6456</v>
      </c>
      <c r="F3871" s="305" t="str">
        <f>INDEX('Aquo parameters'!$A$1:$H$6130,MATCH($E3871,'Aquo parameters'!$E:$E,0),2)</f>
        <v>perfluorpentadecaanzuur</v>
      </c>
      <c r="G3871" s="305" t="s">
        <v>112</v>
      </c>
      <c r="H3871" s="251">
        <v>0</v>
      </c>
      <c r="I3871" s="251">
        <v>0</v>
      </c>
      <c r="J3871" s="251">
        <v>1</v>
      </c>
      <c r="K3871" s="336" t="s">
        <v>113</v>
      </c>
      <c r="L3871" s="334" t="s">
        <v>114</v>
      </c>
      <c r="M3871" s="334" t="s">
        <v>114</v>
      </c>
      <c r="N3871" s="94" t="s">
        <v>112</v>
      </c>
      <c r="O3871" s="85">
        <v>44734</v>
      </c>
      <c r="P3871" s="85">
        <f>INDEX('Aquo parameters'!$A$1:$H$6130,MATCH($E3871,'Aquo parameters'!$E:$E,0),7)</f>
        <v>0</v>
      </c>
      <c r="Q3871" s="20" t="str">
        <f t="shared" si="60"/>
        <v>factors.Add(new Factor() { ParameterID = 6456, Key = 3884, StandardizationSet = "Bbk", Parameter = "PFPeDA", Factor_A = 0, Factor_B = 0, Factor_C = 1, IsMetal = false, IsPak = true, IsOrganic = true });</v>
      </c>
    </row>
    <row r="3872" spans="1:17" x14ac:dyDescent="0.25">
      <c r="A3872" s="34">
        <v>3885</v>
      </c>
      <c r="B3872" s="35" t="s">
        <v>111</v>
      </c>
      <c r="D3872" s="329" t="s">
        <v>928</v>
      </c>
      <c r="E3872" s="20">
        <v>6457</v>
      </c>
      <c r="F3872" s="305" t="str">
        <f>INDEX('Aquo parameters'!$A$1:$H$6130,MATCH($E3872,'Aquo parameters'!$E:$E,0),2)</f>
        <v>Stikstof 15</v>
      </c>
      <c r="G3872" s="305" t="s">
        <v>112</v>
      </c>
      <c r="H3872" s="251">
        <v>1</v>
      </c>
      <c r="I3872" s="251">
        <v>0</v>
      </c>
      <c r="J3872" s="251">
        <v>0</v>
      </c>
      <c r="K3872" s="336" t="s">
        <v>113</v>
      </c>
      <c r="L3872" s="336" t="s">
        <v>113</v>
      </c>
      <c r="M3872" s="334" t="s">
        <v>113</v>
      </c>
      <c r="O3872" s="85">
        <v>44734</v>
      </c>
      <c r="P3872" s="85">
        <f>INDEX('Aquo parameters'!$A$1:$H$6130,MATCH($E3872,'Aquo parameters'!$E:$E,0),7)</f>
        <v>0</v>
      </c>
      <c r="Q3872" s="20" t="str">
        <f t="shared" si="60"/>
        <v>factors.Add(new Factor() { ParameterID = 6457, Key = 3885, StandardizationSet = "Bbk", Parameter = "N2-15", Factor_A = 1, Factor_B = 0, Factor_C = 0, IsMetal = false, IsPak = false, IsOrganic = false });</v>
      </c>
    </row>
    <row r="3873" spans="1:17" x14ac:dyDescent="0.25">
      <c r="A3873" s="34">
        <v>3886</v>
      </c>
      <c r="B3873" s="35" t="s">
        <v>111</v>
      </c>
      <c r="D3873" s="329" t="s">
        <v>929</v>
      </c>
      <c r="E3873" s="20">
        <v>6458</v>
      </c>
      <c r="F3873" s="305" t="str">
        <f>INDEX('Aquo parameters'!$A$1:$H$6130,MATCH($E3873,'Aquo parameters'!$E:$E,0),2)</f>
        <v>3-hydroxypropylmethacrylaat</v>
      </c>
      <c r="G3873" s="305" t="s">
        <v>112</v>
      </c>
      <c r="H3873" s="251">
        <v>0</v>
      </c>
      <c r="I3873" s="251">
        <v>0</v>
      </c>
      <c r="J3873" s="251">
        <v>1</v>
      </c>
      <c r="K3873" s="336" t="s">
        <v>113</v>
      </c>
      <c r="L3873" s="336" t="s">
        <v>113</v>
      </c>
      <c r="M3873" s="334" t="s">
        <v>114</v>
      </c>
      <c r="O3873" s="85">
        <v>44734</v>
      </c>
      <c r="P3873" s="85">
        <f>INDEX('Aquo parameters'!$A$1:$H$6130,MATCH($E3873,'Aquo parameters'!$E:$E,0),7)</f>
        <v>0</v>
      </c>
      <c r="Q3873" s="20" t="str">
        <f t="shared" si="60"/>
        <v>factors.Add(new Factor() { ParameterID = 6458, Key = 3886, StandardizationSet = "Bbk", Parameter = "3HOC3ymtclt", Factor_A = 0, Factor_B = 0, Factor_C = 1, IsMetal = false, IsPak = false, IsOrganic = true });</v>
      </c>
    </row>
    <row r="3874" spans="1:17" x14ac:dyDescent="0.25">
      <c r="A3874" s="34">
        <v>3887</v>
      </c>
      <c r="B3874" s="35" t="s">
        <v>111</v>
      </c>
      <c r="D3874" s="329" t="s">
        <v>930</v>
      </c>
      <c r="E3874" s="20">
        <v>6459</v>
      </c>
      <c r="F3874" s="305" t="str">
        <f>INDEX('Aquo parameters'!$A$1:$H$6130,MATCH($E3874,'Aquo parameters'!$E:$E,0),2)</f>
        <v>tetradecyltrimethylammonium bromide</v>
      </c>
      <c r="G3874" s="305" t="s">
        <v>112</v>
      </c>
      <c r="H3874" s="251">
        <v>0</v>
      </c>
      <c r="I3874" s="251">
        <v>0</v>
      </c>
      <c r="J3874" s="251">
        <v>1</v>
      </c>
      <c r="K3874" s="336" t="s">
        <v>113</v>
      </c>
      <c r="L3874" s="336" t="s">
        <v>113</v>
      </c>
      <c r="M3874" s="334" t="s">
        <v>114</v>
      </c>
      <c r="O3874" s="85">
        <v>44734</v>
      </c>
      <c r="P3874" s="85">
        <f>INDEX('Aquo parameters'!$A$1:$H$6130,MATCH($E3874,'Aquo parameters'!$E:$E,0),7)</f>
        <v>0</v>
      </c>
      <c r="Q3874" s="20" t="str">
        <f t="shared" si="60"/>
        <v>factors.Add(new Factor() { ParameterID = 6459, Key = 3887, StandardizationSet = "Bbk", Parameter = "C14yTC1yNH4B", Factor_A = 0, Factor_B = 0, Factor_C = 1, IsMetal = false, IsPak = false, IsOrganic = true });</v>
      </c>
    </row>
    <row r="3875" spans="1:17" x14ac:dyDescent="0.25">
      <c r="A3875" s="34">
        <v>3888</v>
      </c>
      <c r="B3875" s="35" t="s">
        <v>111</v>
      </c>
      <c r="D3875" s="329" t="s">
        <v>931</v>
      </c>
      <c r="E3875" s="20">
        <v>6460</v>
      </c>
      <c r="F3875" s="305" t="str">
        <f>INDEX('Aquo parameters'!$A$1:$H$6130,MATCH($E3875,'Aquo parameters'!$E:$E,0),2)</f>
        <v>dimethylditetradecylammonium bromide</v>
      </c>
      <c r="G3875" s="305" t="s">
        <v>112</v>
      </c>
      <c r="H3875" s="251">
        <v>0</v>
      </c>
      <c r="I3875" s="251">
        <v>0</v>
      </c>
      <c r="J3875" s="251">
        <v>1</v>
      </c>
      <c r="K3875" s="336" t="s">
        <v>113</v>
      </c>
      <c r="L3875" s="336" t="s">
        <v>113</v>
      </c>
      <c r="M3875" s="334" t="s">
        <v>114</v>
      </c>
      <c r="O3875" s="85">
        <v>44734</v>
      </c>
      <c r="P3875" s="85">
        <f>INDEX('Aquo parameters'!$A$1:$H$6130,MATCH($E3875,'Aquo parameters'!$E:$E,0),7)</f>
        <v>0</v>
      </c>
      <c r="Q3875" s="20" t="str">
        <f t="shared" si="60"/>
        <v>factors.Add(new Factor() { ParameterID = 6460, Key = 3888, StandardizationSet = "Bbk", Parameter = "DC1yDC14yNH4", Factor_A = 0, Factor_B = 0, Factor_C = 1, IsMetal = false, IsPak = false, IsOrganic = true });</v>
      </c>
    </row>
    <row r="3876" spans="1:17" x14ac:dyDescent="0.25">
      <c r="A3876" s="34">
        <v>3889</v>
      </c>
      <c r="B3876" s="35" t="s">
        <v>111</v>
      </c>
      <c r="D3876" s="329" t="s">
        <v>932</v>
      </c>
      <c r="E3876" s="20">
        <v>6461</v>
      </c>
      <c r="F3876" s="305" t="str">
        <f>INDEX('Aquo parameters'!$A$1:$H$6130,MATCH($E3876,'Aquo parameters'!$E:$E,0),2)</f>
        <v>dodecyltrimethylammonium bromide</v>
      </c>
      <c r="G3876" s="305" t="s">
        <v>112</v>
      </c>
      <c r="H3876" s="251">
        <v>0</v>
      </c>
      <c r="I3876" s="251">
        <v>0</v>
      </c>
      <c r="J3876" s="251">
        <v>1</v>
      </c>
      <c r="K3876" s="336" t="s">
        <v>113</v>
      </c>
      <c r="L3876" s="336" t="s">
        <v>113</v>
      </c>
      <c r="M3876" s="334" t="s">
        <v>114</v>
      </c>
      <c r="O3876" s="85">
        <v>44734</v>
      </c>
      <c r="P3876" s="85">
        <f>INDEX('Aquo parameters'!$A$1:$H$6130,MATCH($E3876,'Aquo parameters'!$E:$E,0),7)</f>
        <v>0</v>
      </c>
      <c r="Q3876" s="20" t="str">
        <f t="shared" si="60"/>
        <v>factors.Add(new Factor() { ParameterID = 6461, Key = 3889, StandardizationSet = "Bbk", Parameter = "C12yTC1yNH4B", Factor_A = 0, Factor_B = 0, Factor_C = 1, IsMetal = false, IsPak = false, IsOrganic = true });</v>
      </c>
    </row>
    <row r="3877" spans="1:17" x14ac:dyDescent="0.25">
      <c r="A3877" s="34">
        <v>3890</v>
      </c>
      <c r="B3877" s="35" t="s">
        <v>111</v>
      </c>
      <c r="D3877" s="329" t="s">
        <v>933</v>
      </c>
      <c r="E3877" s="20">
        <v>6462</v>
      </c>
      <c r="F3877" s="305" t="str">
        <f>INDEX('Aquo parameters'!$A$1:$H$6130,MATCH($E3877,'Aquo parameters'!$E:$E,0),2)</f>
        <v>trimethyloctadecylammonium bromide</v>
      </c>
      <c r="G3877" s="305" t="s">
        <v>112</v>
      </c>
      <c r="H3877" s="251">
        <v>0</v>
      </c>
      <c r="I3877" s="251">
        <v>0</v>
      </c>
      <c r="J3877" s="251">
        <v>1</v>
      </c>
      <c r="K3877" s="336" t="s">
        <v>113</v>
      </c>
      <c r="L3877" s="336" t="s">
        <v>113</v>
      </c>
      <c r="M3877" s="334" t="s">
        <v>114</v>
      </c>
      <c r="O3877" s="85">
        <v>44734</v>
      </c>
      <c r="P3877" s="85">
        <f>INDEX('Aquo parameters'!$A$1:$H$6130,MATCH($E3877,'Aquo parameters'!$E:$E,0),7)</f>
        <v>0</v>
      </c>
      <c r="Q3877" s="20" t="str">
        <f t="shared" si="60"/>
        <v>factors.Add(new Factor() { ParameterID = 6462, Key = 3890, StandardizationSet = "Bbk", Parameter = "TC1yC18yNH4B", Factor_A = 0, Factor_B = 0, Factor_C = 1, IsMetal = false, IsPak = false, IsOrganic = true });</v>
      </c>
    </row>
    <row r="3878" spans="1:17" x14ac:dyDescent="0.25">
      <c r="A3878" s="34">
        <v>3891</v>
      </c>
      <c r="B3878" s="35" t="s">
        <v>111</v>
      </c>
      <c r="D3878" s="329" t="s">
        <v>934</v>
      </c>
      <c r="E3878" s="20">
        <v>6463</v>
      </c>
      <c r="F3878" s="305" t="str">
        <f>INDEX('Aquo parameters'!$A$1:$H$6130,MATCH($E3878,'Aquo parameters'!$E:$E,0),2)</f>
        <v>didodecyldimethylammonium bromide</v>
      </c>
      <c r="G3878" s="305" t="s">
        <v>112</v>
      </c>
      <c r="H3878" s="251">
        <v>0</v>
      </c>
      <c r="I3878" s="251">
        <v>0</v>
      </c>
      <c r="J3878" s="251">
        <v>1</v>
      </c>
      <c r="K3878" s="336" t="s">
        <v>113</v>
      </c>
      <c r="L3878" s="336" t="s">
        <v>113</v>
      </c>
      <c r="M3878" s="334" t="s">
        <v>114</v>
      </c>
      <c r="O3878" s="85">
        <v>44734</v>
      </c>
      <c r="P3878" s="85">
        <f>INDEX('Aquo parameters'!$A$1:$H$6130,MATCH($E3878,'Aquo parameters'!$E:$E,0),7)</f>
        <v>0</v>
      </c>
      <c r="Q3878" s="20" t="str">
        <f t="shared" si="60"/>
        <v>factors.Add(new Factor() { ParameterID = 6463, Key = 3891, StandardizationSet = "Bbk", Parameter = "DC12yDC1yNH4", Factor_A = 0, Factor_B = 0, Factor_C = 1, IsMetal = false, IsPak = false, IsOrganic = true });</v>
      </c>
    </row>
    <row r="3879" spans="1:17" x14ac:dyDescent="0.25">
      <c r="A3879" s="34">
        <v>3892</v>
      </c>
      <c r="B3879" s="35" t="s">
        <v>111</v>
      </c>
      <c r="D3879" s="329" t="s">
        <v>935</v>
      </c>
      <c r="E3879" s="20">
        <v>6464</v>
      </c>
      <c r="F3879" s="305" t="str">
        <f>INDEX('Aquo parameters'!$A$1:$H$6130,MATCH($E3879,'Aquo parameters'!$E:$E,0),2)</f>
        <v>dihexadecyldimethylammonium bromide</v>
      </c>
      <c r="G3879" s="305" t="s">
        <v>112</v>
      </c>
      <c r="H3879" s="251">
        <v>0</v>
      </c>
      <c r="I3879" s="251">
        <v>0</v>
      </c>
      <c r="J3879" s="251">
        <v>1</v>
      </c>
      <c r="K3879" s="336" t="s">
        <v>113</v>
      </c>
      <c r="L3879" s="336" t="s">
        <v>113</v>
      </c>
      <c r="M3879" s="334" t="s">
        <v>114</v>
      </c>
      <c r="O3879" s="85">
        <v>44734</v>
      </c>
      <c r="P3879" s="85">
        <f>INDEX('Aquo parameters'!$A$1:$H$6130,MATCH($E3879,'Aquo parameters'!$E:$E,0),7)</f>
        <v>0</v>
      </c>
      <c r="Q3879" s="20" t="str">
        <f t="shared" si="60"/>
        <v>factors.Add(new Factor() { ParameterID = 6464, Key = 3892, StandardizationSet = "Bbk", Parameter = "DC16yDC1yNH4", Factor_A = 0, Factor_B = 0, Factor_C = 1, IsMetal = false, IsPak = false, IsOrganic = true });</v>
      </c>
    </row>
    <row r="3880" spans="1:17" x14ac:dyDescent="0.25">
      <c r="A3880" s="34">
        <v>3893</v>
      </c>
      <c r="B3880" s="35" t="s">
        <v>111</v>
      </c>
      <c r="D3880" s="329" t="s">
        <v>936</v>
      </c>
      <c r="E3880" s="20">
        <v>6465</v>
      </c>
      <c r="F3880" s="305" t="str">
        <f>INDEX('Aquo parameters'!$A$1:$H$6130,MATCH($E3880,'Aquo parameters'!$E:$E,0),2)</f>
        <v>dimethyldioctadecylammonium bromide</v>
      </c>
      <c r="G3880" s="305" t="s">
        <v>112</v>
      </c>
      <c r="H3880" s="251">
        <v>0</v>
      </c>
      <c r="I3880" s="251">
        <v>0</v>
      </c>
      <c r="J3880" s="251">
        <v>1</v>
      </c>
      <c r="K3880" s="336" t="s">
        <v>113</v>
      </c>
      <c r="L3880" s="336" t="s">
        <v>113</v>
      </c>
      <c r="M3880" s="334" t="s">
        <v>114</v>
      </c>
      <c r="O3880" s="85">
        <v>44734</v>
      </c>
      <c r="P3880" s="85">
        <f>INDEX('Aquo parameters'!$A$1:$H$6130,MATCH($E3880,'Aquo parameters'!$E:$E,0),7)</f>
        <v>0</v>
      </c>
      <c r="Q3880" s="20" t="str">
        <f t="shared" si="60"/>
        <v>factors.Add(new Factor() { ParameterID = 6465, Key = 3893, StandardizationSet = "Bbk", Parameter = "DC1yDC18yNH4", Factor_A = 0, Factor_B = 0, Factor_C = 1, IsMetal = false, IsPak = false, IsOrganic = true });</v>
      </c>
    </row>
    <row r="3881" spans="1:17" x14ac:dyDescent="0.25">
      <c r="A3881" s="34">
        <v>3894</v>
      </c>
      <c r="B3881" s="35" t="s">
        <v>111</v>
      </c>
      <c r="D3881" s="329" t="s">
        <v>937</v>
      </c>
      <c r="E3881" s="20">
        <v>6466</v>
      </c>
      <c r="F3881" s="305" t="str">
        <f>INDEX('Aquo parameters'!$A$1:$H$6130,MATCH($E3881,'Aquo parameters'!$E:$E,0),2)</f>
        <v>1-dodecylpyridinium chloride</v>
      </c>
      <c r="G3881" s="305" t="s">
        <v>112</v>
      </c>
      <c r="H3881" s="251">
        <v>0</v>
      </c>
      <c r="I3881" s="251">
        <v>0</v>
      </c>
      <c r="J3881" s="251">
        <v>1</v>
      </c>
      <c r="K3881" s="336" t="s">
        <v>113</v>
      </c>
      <c r="L3881" s="336" t="s">
        <v>113</v>
      </c>
      <c r="M3881" s="334" t="s">
        <v>114</v>
      </c>
      <c r="O3881" s="85">
        <v>44734</v>
      </c>
      <c r="P3881" s="85">
        <f>INDEX('Aquo parameters'!$A$1:$H$6130,MATCH($E3881,'Aquo parameters'!$E:$E,0),7)</f>
        <v>0</v>
      </c>
      <c r="Q3881" s="20" t="str">
        <f t="shared" si="60"/>
        <v>factors.Add(new Factor() { ParameterID = 6466, Key = 3894, StandardizationSet = "Bbk", Parameter = "1C12yprdnCl", Factor_A = 0, Factor_B = 0, Factor_C = 1, IsMetal = false, IsPak = false, IsOrganic = true });</v>
      </c>
    </row>
    <row r="3882" spans="1:17" x14ac:dyDescent="0.25">
      <c r="A3882" s="34">
        <v>3895</v>
      </c>
      <c r="B3882" s="35" t="s">
        <v>111</v>
      </c>
      <c r="D3882" s="329" t="s">
        <v>938</v>
      </c>
      <c r="E3882" s="20">
        <v>6467</v>
      </c>
      <c r="F3882" s="305" t="str">
        <f>INDEX('Aquo parameters'!$A$1:$H$6130,MATCH($E3882,'Aquo parameters'!$E:$E,0),2)</f>
        <v>1-hexadecylpyridinium chloride monohydraat</v>
      </c>
      <c r="G3882" s="305" t="s">
        <v>112</v>
      </c>
      <c r="H3882" s="251">
        <v>0</v>
      </c>
      <c r="I3882" s="251">
        <v>0</v>
      </c>
      <c r="J3882" s="251">
        <v>1</v>
      </c>
      <c r="K3882" s="336" t="s">
        <v>113</v>
      </c>
      <c r="L3882" s="336" t="s">
        <v>113</v>
      </c>
      <c r="M3882" s="334" t="s">
        <v>114</v>
      </c>
      <c r="O3882" s="85">
        <v>44734</v>
      </c>
      <c r="P3882" s="85">
        <f>INDEX('Aquo parameters'!$A$1:$H$6130,MATCH($E3882,'Aquo parameters'!$E:$E,0),7)</f>
        <v>0</v>
      </c>
      <c r="Q3882" s="20" t="str">
        <f t="shared" si="60"/>
        <v>factors.Add(new Factor() { ParameterID = 6467, Key = 3895, StandardizationSet = "Bbk", Parameter = "1C16yprdnClH", Factor_A = 0, Factor_B = 0, Factor_C = 1, IsMetal = false, IsPak = false, IsOrganic = true });</v>
      </c>
    </row>
    <row r="3883" spans="1:17" x14ac:dyDescent="0.25">
      <c r="A3883" s="34">
        <v>3896</v>
      </c>
      <c r="B3883" s="35" t="s">
        <v>111</v>
      </c>
      <c r="D3883" s="329" t="s">
        <v>939</v>
      </c>
      <c r="E3883" s="20">
        <v>6468</v>
      </c>
      <c r="F3883" s="305" t="str">
        <f>INDEX('Aquo parameters'!$A$1:$H$6130,MATCH($E3883,'Aquo parameters'!$E:$E,0),2)</f>
        <v>benzethonium chloride</v>
      </c>
      <c r="G3883" s="305" t="s">
        <v>112</v>
      </c>
      <c r="H3883" s="251">
        <v>0</v>
      </c>
      <c r="I3883" s="251">
        <v>0</v>
      </c>
      <c r="J3883" s="251">
        <v>1</v>
      </c>
      <c r="K3883" s="336" t="s">
        <v>113</v>
      </c>
      <c r="L3883" s="336" t="s">
        <v>113</v>
      </c>
      <c r="M3883" s="334" t="s">
        <v>114</v>
      </c>
      <c r="O3883" s="85">
        <v>44734</v>
      </c>
      <c r="P3883" s="85">
        <f>INDEX('Aquo parameters'!$A$1:$H$6130,MATCH($E3883,'Aquo parameters'!$E:$E,0),7)</f>
        <v>0</v>
      </c>
      <c r="Q3883" s="20" t="str">
        <f t="shared" si="60"/>
        <v>factors.Add(new Factor() { ParameterID = 6468, Key = 3896, StandardizationSet = "Bbk", Parameter = "BentnmCl", Factor_A = 0, Factor_B = 0, Factor_C = 1, IsMetal = false, IsPak = false, IsOrganic = true });</v>
      </c>
    </row>
    <row r="3884" spans="1:17" x14ac:dyDescent="0.25">
      <c r="A3884" s="34">
        <v>3897</v>
      </c>
      <c r="B3884" s="35" t="s">
        <v>111</v>
      </c>
      <c r="D3884" s="329" t="s">
        <v>940</v>
      </c>
      <c r="E3884" s="20">
        <v>6469</v>
      </c>
      <c r="F3884" s="305" t="str">
        <f>INDEX('Aquo parameters'!$A$1:$H$6130,MATCH($E3884,'Aquo parameters'!$E:$E,0),2)</f>
        <v>2,2',4,4',5,5'-hexabroombifenyl</v>
      </c>
      <c r="G3884" s="305" t="s">
        <v>112</v>
      </c>
      <c r="H3884" s="251">
        <v>0</v>
      </c>
      <c r="I3884" s="251">
        <v>0</v>
      </c>
      <c r="J3884" s="251">
        <v>1</v>
      </c>
      <c r="K3884" s="336" t="s">
        <v>113</v>
      </c>
      <c r="L3884" s="336" t="s">
        <v>113</v>
      </c>
      <c r="M3884" s="334" t="s">
        <v>114</v>
      </c>
      <c r="O3884" s="85">
        <v>44734</v>
      </c>
      <c r="P3884" s="85">
        <f>INDEX('Aquo parameters'!$A$1:$H$6130,MATCH($E3884,'Aquo parameters'!$E:$E,0),7)</f>
        <v>0</v>
      </c>
      <c r="Q3884" s="20" t="str">
        <f t="shared" si="60"/>
        <v>factors.Add(new Factor() { ParameterID = 6469, Key = 3897, StandardizationSet = "Bbk", Parameter = "PBB153", Factor_A = 0, Factor_B = 0, Factor_C = 1, IsMetal = false, IsPak = false, IsOrganic = true });</v>
      </c>
    </row>
    <row r="3885" spans="1:17" x14ac:dyDescent="0.25">
      <c r="A3885" s="34">
        <v>3898</v>
      </c>
      <c r="B3885" s="35" t="s">
        <v>111</v>
      </c>
      <c r="D3885" s="329" t="s">
        <v>941</v>
      </c>
      <c r="E3885" s="20">
        <v>6470</v>
      </c>
      <c r="F3885" s="305" t="str">
        <f>INDEX('Aquo parameters'!$A$1:$H$6130,MATCH($E3885,'Aquo parameters'!$E:$E,0),2)</f>
        <v>5-alfa-cholestan-3-one</v>
      </c>
      <c r="G3885" s="305" t="s">
        <v>112</v>
      </c>
      <c r="H3885" s="251">
        <v>0</v>
      </c>
      <c r="I3885" s="251">
        <v>0</v>
      </c>
      <c r="J3885" s="251">
        <v>1</v>
      </c>
      <c r="K3885" s="336" t="s">
        <v>113</v>
      </c>
      <c r="L3885" s="336" t="s">
        <v>113</v>
      </c>
      <c r="M3885" s="334" t="s">
        <v>114</v>
      </c>
      <c r="O3885" s="85">
        <v>44734</v>
      </c>
      <c r="P3885" s="85">
        <f>INDEX('Aquo parameters'!$A$1:$H$6130,MATCH($E3885,'Aquo parameters'!$E:$E,0),7)</f>
        <v>0</v>
      </c>
      <c r="Q3885" s="20" t="str">
        <f t="shared" si="60"/>
        <v>factors.Add(new Factor() { ParameterID = 6470, Key = 3898, StandardizationSet = "Bbk", Parameter = "5acholet3on", Factor_A = 0, Factor_B = 0, Factor_C = 1, IsMetal = false, IsPak = false, IsOrganic = true });</v>
      </c>
    </row>
    <row r="3886" spans="1:17" x14ac:dyDescent="0.25">
      <c r="A3886" s="34">
        <v>3899</v>
      </c>
      <c r="B3886" s="35" t="s">
        <v>111</v>
      </c>
      <c r="D3886" s="329" t="s">
        <v>942</v>
      </c>
      <c r="E3886" s="20">
        <v>6471</v>
      </c>
      <c r="F3886" s="305" t="str">
        <f>INDEX('Aquo parameters'!$A$1:$H$6130,MATCH($E3886,'Aquo parameters'!$E:$E,0),2)</f>
        <v>alfa,alfa'-dihydroxy-1,3-diisopropylbenzeen</v>
      </c>
      <c r="G3886" s="305" t="s">
        <v>112</v>
      </c>
      <c r="H3886" s="251">
        <v>0</v>
      </c>
      <c r="I3886" s="251">
        <v>0</v>
      </c>
      <c r="J3886" s="251">
        <v>1</v>
      </c>
      <c r="K3886" s="336" t="s">
        <v>113</v>
      </c>
      <c r="L3886" s="336" t="s">
        <v>113</v>
      </c>
      <c r="M3886" s="334" t="s">
        <v>114</v>
      </c>
      <c r="O3886" s="85">
        <v>44734</v>
      </c>
      <c r="P3886" s="85">
        <f>INDEX('Aquo parameters'!$A$1:$H$6130,MATCH($E3886,'Aquo parameters'!$E:$E,0),7)</f>
        <v>0</v>
      </c>
      <c r="Q3886" s="20" t="str">
        <f t="shared" si="60"/>
        <v>factors.Add(new Factor() { ParameterID = 6471, Key = 3899, StandardizationSet = "Bbk", Parameter = "aaDHOxDiC3yB", Factor_A = 0, Factor_B = 0, Factor_C = 1, IsMetal = false, IsPak = false, IsOrganic = true });</v>
      </c>
    </row>
    <row r="3887" spans="1:17" x14ac:dyDescent="0.25">
      <c r="A3887" s="34">
        <v>3900</v>
      </c>
      <c r="B3887" s="35" t="s">
        <v>111</v>
      </c>
      <c r="D3887" s="329" t="s">
        <v>943</v>
      </c>
      <c r="E3887" s="20">
        <v>6472</v>
      </c>
      <c r="F3887" s="305" t="str">
        <f>INDEX('Aquo parameters'!$A$1:$H$6130,MATCH($E3887,'Aquo parameters'!$E:$E,0),2)</f>
        <v>tetracosaanzuur, methylester</v>
      </c>
      <c r="G3887" s="305" t="s">
        <v>112</v>
      </c>
      <c r="H3887" s="251">
        <v>0</v>
      </c>
      <c r="I3887" s="251">
        <v>0</v>
      </c>
      <c r="J3887" s="251">
        <v>1</v>
      </c>
      <c r="K3887" s="336" t="s">
        <v>113</v>
      </c>
      <c r="L3887" s="336" t="s">
        <v>113</v>
      </c>
      <c r="M3887" s="334" t="s">
        <v>114</v>
      </c>
      <c r="O3887" s="85">
        <v>44734</v>
      </c>
      <c r="P3887" s="85">
        <f>INDEX('Aquo parameters'!$A$1:$H$6130,MATCH($E3887,'Aquo parameters'!$E:$E,0),7)</f>
        <v>0</v>
      </c>
      <c r="Q3887" s="20" t="str">
        <f t="shared" si="60"/>
        <v>factors.Add(new Factor() { ParameterID = 6472, Key = 3900, StandardizationSet = "Bbk", Parameter = "C24azrC1yEsr", Factor_A = 0, Factor_B = 0, Factor_C = 1, IsMetal = false, IsPak = false, IsOrganic = true });</v>
      </c>
    </row>
    <row r="3888" spans="1:17" x14ac:dyDescent="0.25">
      <c r="A3888" s="34">
        <v>3901</v>
      </c>
      <c r="B3888" s="35" t="s">
        <v>111</v>
      </c>
      <c r="D3888" s="329" t="s">
        <v>944</v>
      </c>
      <c r="E3888" s="20">
        <v>6473</v>
      </c>
      <c r="F3888" s="305" t="str">
        <f>INDEX('Aquo parameters'!$A$1:$H$6130,MATCH($E3888,'Aquo parameters'!$E:$E,0),2)</f>
        <v>4-hydroxy-2,6,6-trimethylcyclohex-1-enecarbaldehyde</v>
      </c>
      <c r="G3888" s="305" t="s">
        <v>112</v>
      </c>
      <c r="H3888" s="251">
        <v>0</v>
      </c>
      <c r="I3888" s="251">
        <v>0</v>
      </c>
      <c r="J3888" s="251">
        <v>1</v>
      </c>
      <c r="K3888" s="336" t="s">
        <v>113</v>
      </c>
      <c r="L3888" s="336" t="s">
        <v>113</v>
      </c>
      <c r="M3888" s="334" t="s">
        <v>114</v>
      </c>
      <c r="O3888" s="85">
        <v>44734</v>
      </c>
      <c r="P3888" s="85">
        <f>INDEX('Aquo parameters'!$A$1:$H$6130,MATCH($E3888,'Aquo parameters'!$E:$E,0),7)</f>
        <v>0</v>
      </c>
      <c r="Q3888" s="20" t="str">
        <f t="shared" si="60"/>
        <v>factors.Add(new Factor() { ParameterID = 6473, Key = 3901, StandardizationSet = "Bbk", Parameter = "4HOx266TC1yc", Factor_A = 0, Factor_B = 0, Factor_C = 1, IsMetal = false, IsPak = false, IsOrganic = true });</v>
      </c>
    </row>
    <row r="3889" spans="1:17" x14ac:dyDescent="0.25">
      <c r="A3889" s="34">
        <v>3902</v>
      </c>
      <c r="B3889" s="35" t="s">
        <v>111</v>
      </c>
      <c r="D3889" s="329" t="s">
        <v>945</v>
      </c>
      <c r="E3889" s="20">
        <v>6474</v>
      </c>
      <c r="F3889" s="305" t="str">
        <f>INDEX('Aquo parameters'!$A$1:$H$6130,MATCH($E3889,'Aquo parameters'!$E:$E,0),2)</f>
        <v>5-beta-cholestan-3-beta-ol</v>
      </c>
      <c r="G3889" s="305" t="s">
        <v>112</v>
      </c>
      <c r="H3889" s="251">
        <v>0</v>
      </c>
      <c r="I3889" s="251">
        <v>0</v>
      </c>
      <c r="J3889" s="251">
        <v>1</v>
      </c>
      <c r="K3889" s="336" t="s">
        <v>113</v>
      </c>
      <c r="L3889" s="336" t="s">
        <v>113</v>
      </c>
      <c r="M3889" s="334" t="s">
        <v>114</v>
      </c>
      <c r="O3889" s="85">
        <v>44734</v>
      </c>
      <c r="P3889" s="85">
        <f>INDEX('Aquo parameters'!$A$1:$H$6130,MATCH($E3889,'Aquo parameters'!$E:$E,0),7)</f>
        <v>0</v>
      </c>
      <c r="Q3889" s="20" t="str">
        <f t="shared" si="60"/>
        <v>factors.Add(new Factor() { ParameterID = 6474, Key = 3902, StandardizationSet = "Bbk", Parameter = "5acholet3bol", Factor_A = 0, Factor_B = 0, Factor_C = 1, IsMetal = false, IsPak = false, IsOrganic = true });</v>
      </c>
    </row>
    <row r="3890" spans="1:17" x14ac:dyDescent="0.25">
      <c r="A3890" s="34">
        <v>3903</v>
      </c>
      <c r="B3890" s="35" t="s">
        <v>111</v>
      </c>
      <c r="D3890" s="329" t="s">
        <v>946</v>
      </c>
      <c r="E3890" s="20">
        <v>6475</v>
      </c>
      <c r="F3890" s="305" t="str">
        <f>INDEX('Aquo parameters'!$A$1:$H$6130,MATCH($E3890,'Aquo parameters'!$E:$E,0),2)</f>
        <v>methyl 2-methylpropanoaat</v>
      </c>
      <c r="G3890" s="305" t="s">
        <v>112</v>
      </c>
      <c r="H3890" s="251">
        <v>0</v>
      </c>
      <c r="I3890" s="251">
        <v>0</v>
      </c>
      <c r="J3890" s="251">
        <v>1</v>
      </c>
      <c r="K3890" s="336" t="s">
        <v>113</v>
      </c>
      <c r="L3890" s="336" t="s">
        <v>113</v>
      </c>
      <c r="M3890" s="334" t="s">
        <v>114</v>
      </c>
      <c r="O3890" s="85">
        <v>44734</v>
      </c>
      <c r="P3890" s="85">
        <f>INDEX('Aquo parameters'!$A$1:$H$6130,MATCH($E3890,'Aquo parameters'!$E:$E,0),7)</f>
        <v>0</v>
      </c>
      <c r="Q3890" s="20" t="str">
        <f t="shared" si="60"/>
        <v>factors.Add(new Factor() { ParameterID = 6475, Key = 3903, StandardizationSet = "Bbk", Parameter = "C1y2C1yppnat", Factor_A = 0, Factor_B = 0, Factor_C = 1, IsMetal = false, IsPak = false, IsOrganic = true });</v>
      </c>
    </row>
    <row r="3891" spans="1:17" x14ac:dyDescent="0.25">
      <c r="A3891" s="34">
        <v>3904</v>
      </c>
      <c r="B3891" s="35" t="s">
        <v>111</v>
      </c>
      <c r="D3891" s="329" t="s">
        <v>947</v>
      </c>
      <c r="E3891" s="20">
        <v>6476</v>
      </c>
      <c r="F3891" s="305" t="str">
        <f>INDEX('Aquo parameters'!$A$1:$H$6130,MATCH($E3891,'Aquo parameters'!$E:$E,0),2)</f>
        <v>cholest-4-en-3-one</v>
      </c>
      <c r="G3891" s="305" t="s">
        <v>112</v>
      </c>
      <c r="H3891" s="251">
        <v>0</v>
      </c>
      <c r="I3891" s="251">
        <v>0</v>
      </c>
      <c r="J3891" s="251">
        <v>1</v>
      </c>
      <c r="K3891" s="336" t="s">
        <v>113</v>
      </c>
      <c r="L3891" s="336" t="s">
        <v>113</v>
      </c>
      <c r="M3891" s="334" t="s">
        <v>114</v>
      </c>
      <c r="O3891" s="85">
        <v>44734</v>
      </c>
      <c r="P3891" s="85">
        <f>INDEX('Aquo parameters'!$A$1:$H$6130,MATCH($E3891,'Aquo parameters'!$E:$E,0),7)</f>
        <v>0</v>
      </c>
      <c r="Q3891" s="20" t="str">
        <f t="shared" si="60"/>
        <v>factors.Add(new Factor() { ParameterID = 6476, Key = 3904, StandardizationSet = "Bbk", Parameter = "chole4e3on", Factor_A = 0, Factor_B = 0, Factor_C = 1, IsMetal = false, IsPak = false, IsOrganic = true });</v>
      </c>
    </row>
    <row r="3892" spans="1:17" x14ac:dyDescent="0.25">
      <c r="A3892" s="34">
        <v>3905</v>
      </c>
      <c r="B3892" s="35" t="s">
        <v>111</v>
      </c>
      <c r="D3892" s="329" t="s">
        <v>948</v>
      </c>
      <c r="E3892" s="20">
        <v>6477</v>
      </c>
      <c r="F3892" s="305" t="str">
        <f>INDEX('Aquo parameters'!$A$1:$H$6130,MATCH($E3892,'Aquo parameters'!$E:$E,0),2)</f>
        <v>octocrilene</v>
      </c>
      <c r="G3892" s="305" t="s">
        <v>112</v>
      </c>
      <c r="H3892" s="251">
        <v>0</v>
      </c>
      <c r="I3892" s="251">
        <v>0</v>
      </c>
      <c r="J3892" s="251">
        <v>1</v>
      </c>
      <c r="K3892" s="336" t="s">
        <v>113</v>
      </c>
      <c r="L3892" s="336" t="s">
        <v>113</v>
      </c>
      <c r="M3892" s="334" t="s">
        <v>114</v>
      </c>
      <c r="O3892" s="85">
        <v>44734</v>
      </c>
      <c r="P3892" s="85">
        <f>INDEX('Aquo parameters'!$A$1:$H$6130,MATCH($E3892,'Aquo parameters'!$E:$E,0),7)</f>
        <v>0</v>
      </c>
      <c r="Q3892" s="20" t="str">
        <f t="shared" si="60"/>
        <v>factors.Add(new Factor() { ParameterID = 6477, Key = 3905, StandardizationSet = "Bbk", Parameter = "octclne", Factor_A = 0, Factor_B = 0, Factor_C = 1, IsMetal = false, IsPak = false, IsOrganic = true });</v>
      </c>
    </row>
    <row r="3893" spans="1:17" x14ac:dyDescent="0.25">
      <c r="A3893" s="34">
        <v>3906</v>
      </c>
      <c r="B3893" s="35" t="s">
        <v>111</v>
      </c>
      <c r="D3893" s="329" t="s">
        <v>949</v>
      </c>
      <c r="E3893" s="20">
        <v>6478</v>
      </c>
      <c r="F3893" s="305" t="str">
        <f>INDEX('Aquo parameters'!$A$1:$H$6130,MATCH($E3893,'Aquo parameters'!$E:$E,0),2)</f>
        <v>1,6-dioxacyclododecaan-7,12-dion</v>
      </c>
      <c r="G3893" s="305" t="s">
        <v>112</v>
      </c>
      <c r="H3893" s="251">
        <v>0</v>
      </c>
      <c r="I3893" s="251">
        <v>0</v>
      </c>
      <c r="J3893" s="251">
        <v>1</v>
      </c>
      <c r="K3893" s="336" t="s">
        <v>113</v>
      </c>
      <c r="L3893" s="336" t="s">
        <v>113</v>
      </c>
      <c r="M3893" s="334" t="s">
        <v>114</v>
      </c>
      <c r="O3893" s="85">
        <v>44734</v>
      </c>
      <c r="P3893" s="85">
        <f>INDEX('Aquo parameters'!$A$1:$H$6130,MATCH($E3893,'Aquo parameters'!$E:$E,0),7)</f>
        <v>0</v>
      </c>
      <c r="Q3893" s="20" t="str">
        <f t="shared" si="60"/>
        <v>factors.Add(new Factor() { ParameterID = 6478, Key = 3906, StandardizationSet = "Bbk", Parameter = "16DOxccC12a7", Factor_A = 0, Factor_B = 0, Factor_C = 1, IsMetal = false, IsPak = false, IsOrganic = true });</v>
      </c>
    </row>
    <row r="3894" spans="1:17" x14ac:dyDescent="0.25">
      <c r="A3894" s="34">
        <v>3907</v>
      </c>
      <c r="B3894" s="35" t="s">
        <v>111</v>
      </c>
      <c r="D3894" s="329" t="s">
        <v>950</v>
      </c>
      <c r="E3894" s="20">
        <v>6479</v>
      </c>
      <c r="F3894" s="305" t="str">
        <f>INDEX('Aquo parameters'!$A$1:$H$6130,MATCH($E3894,'Aquo parameters'!$E:$E,0),2)</f>
        <v>1-(2,4-dimethylfenyl) ethanon</v>
      </c>
      <c r="G3894" s="305" t="s">
        <v>112</v>
      </c>
      <c r="H3894" s="251">
        <v>0</v>
      </c>
      <c r="I3894" s="251">
        <v>0</v>
      </c>
      <c r="J3894" s="251">
        <v>1</v>
      </c>
      <c r="K3894" s="336" t="s">
        <v>113</v>
      </c>
      <c r="L3894" s="336" t="s">
        <v>113</v>
      </c>
      <c r="M3894" s="334" t="s">
        <v>114</v>
      </c>
      <c r="O3894" s="85">
        <v>44734</v>
      </c>
      <c r="P3894" s="85">
        <f>INDEX('Aquo parameters'!$A$1:$H$6130,MATCH($E3894,'Aquo parameters'!$E:$E,0),7)</f>
        <v>0</v>
      </c>
      <c r="Q3894" s="20" t="str">
        <f t="shared" si="60"/>
        <v>factors.Add(new Factor() { ParameterID = 6479, Key = 3907, StandardizationSet = "Bbk", Parameter = "124DC1yFyC2o", Factor_A = 0, Factor_B = 0, Factor_C = 1, IsMetal = false, IsPak = false, IsOrganic = true });</v>
      </c>
    </row>
    <row r="3895" spans="1:17" x14ac:dyDescent="0.25">
      <c r="A3895" s="34">
        <v>3908</v>
      </c>
      <c r="B3895" s="35" t="s">
        <v>111</v>
      </c>
      <c r="D3895" s="329" t="s">
        <v>951</v>
      </c>
      <c r="E3895" s="20">
        <v>6480</v>
      </c>
      <c r="F3895" s="305" t="str">
        <f>INDEX('Aquo parameters'!$A$1:$H$6130,MATCH($E3895,'Aquo parameters'!$E:$E,0),2)</f>
        <v>octylacetaat</v>
      </c>
      <c r="G3895" s="305" t="s">
        <v>112</v>
      </c>
      <c r="H3895" s="251">
        <v>0</v>
      </c>
      <c r="I3895" s="251">
        <v>0</v>
      </c>
      <c r="J3895" s="251">
        <v>1</v>
      </c>
      <c r="K3895" s="336" t="s">
        <v>113</v>
      </c>
      <c r="L3895" s="336" t="s">
        <v>113</v>
      </c>
      <c r="M3895" s="334" t="s">
        <v>114</v>
      </c>
      <c r="O3895" s="85">
        <v>44734</v>
      </c>
      <c r="P3895" s="85">
        <f>INDEX('Aquo parameters'!$A$1:$H$6130,MATCH($E3895,'Aquo parameters'!$E:$E,0),7)</f>
        <v>0</v>
      </c>
      <c r="Q3895" s="20" t="str">
        <f t="shared" si="60"/>
        <v>factors.Add(new Factor() { ParameterID = 6480, Key = 3908, StandardizationSet = "Bbk", Parameter = "C8yactt", Factor_A = 0, Factor_B = 0, Factor_C = 1, IsMetal = false, IsPak = false, IsOrganic = true });</v>
      </c>
    </row>
    <row r="3896" spans="1:17" x14ac:dyDescent="0.25">
      <c r="A3896" s="34">
        <v>3909</v>
      </c>
      <c r="B3896" s="35" t="s">
        <v>111</v>
      </c>
      <c r="D3896" s="329" t="s">
        <v>952</v>
      </c>
      <c r="E3896" s="20">
        <v>6481</v>
      </c>
      <c r="F3896" s="305" t="str">
        <f>INDEX('Aquo parameters'!$A$1:$H$6130,MATCH($E3896,'Aquo parameters'!$E:$E,0),2)</f>
        <v>trans-1,2-difenylcyclobutaan</v>
      </c>
      <c r="G3896" s="305" t="s">
        <v>112</v>
      </c>
      <c r="H3896" s="251">
        <v>0</v>
      </c>
      <c r="I3896" s="251">
        <v>0</v>
      </c>
      <c r="J3896" s="251">
        <v>1</v>
      </c>
      <c r="K3896" s="336" t="s">
        <v>113</v>
      </c>
      <c r="L3896" s="336" t="s">
        <v>113</v>
      </c>
      <c r="M3896" s="334" t="s">
        <v>114</v>
      </c>
      <c r="O3896" s="85">
        <v>44734</v>
      </c>
      <c r="P3896" s="85">
        <f>INDEX('Aquo parameters'!$A$1:$H$6130,MATCH($E3896,'Aquo parameters'!$E:$E,0),7)</f>
        <v>0</v>
      </c>
      <c r="Q3896" s="20" t="str">
        <f t="shared" si="60"/>
        <v>factors.Add(new Factor() { ParameterID = 6481, Key = 3909, StandardizationSet = "Bbk", Parameter = "t12DFyccC4a", Factor_A = 0, Factor_B = 0, Factor_C = 1, IsMetal = false, IsPak = false, IsOrganic = true });</v>
      </c>
    </row>
    <row r="3897" spans="1:17" x14ac:dyDescent="0.25">
      <c r="A3897" s="34">
        <v>3910</v>
      </c>
      <c r="B3897" s="35" t="s">
        <v>111</v>
      </c>
      <c r="D3897" s="329" t="s">
        <v>953</v>
      </c>
      <c r="E3897" s="20">
        <v>6482</v>
      </c>
      <c r="F3897" s="305" t="str">
        <f>INDEX('Aquo parameters'!$A$1:$H$6130,MATCH($E3897,'Aquo parameters'!$E:$E,0),2)</f>
        <v>tetramethylbutaandinitril</v>
      </c>
      <c r="G3897" s="305" t="s">
        <v>112</v>
      </c>
      <c r="H3897" s="251">
        <v>0</v>
      </c>
      <c r="I3897" s="251">
        <v>0</v>
      </c>
      <c r="J3897" s="251">
        <v>1</v>
      </c>
      <c r="K3897" s="336" t="s">
        <v>113</v>
      </c>
      <c r="L3897" s="336" t="s">
        <v>113</v>
      </c>
      <c r="M3897" s="334" t="s">
        <v>114</v>
      </c>
      <c r="O3897" s="85">
        <v>44734</v>
      </c>
      <c r="P3897" s="85">
        <f>INDEX('Aquo parameters'!$A$1:$H$6130,MATCH($E3897,'Aquo parameters'!$E:$E,0),7)</f>
        <v>0</v>
      </c>
      <c r="Q3897" s="20" t="str">
        <f t="shared" si="60"/>
        <v>factors.Add(new Factor() { ParameterID = 6482, Key = 3910, StandardizationSet = "Bbk", Parameter = "T4C1yC4aDntl", Factor_A = 0, Factor_B = 0, Factor_C = 1, IsMetal = false, IsPak = false, IsOrganic = true });</v>
      </c>
    </row>
    <row r="3898" spans="1:17" x14ac:dyDescent="0.25">
      <c r="A3898" s="34">
        <v>3911</v>
      </c>
      <c r="B3898" s="35" t="s">
        <v>111</v>
      </c>
      <c r="D3898" s="329" t="s">
        <v>954</v>
      </c>
      <c r="E3898" s="20">
        <v>6483</v>
      </c>
      <c r="F3898" s="305" t="str">
        <f>INDEX('Aquo parameters'!$A$1:$H$6130,MATCH($E3898,'Aquo parameters'!$E:$E,0),2)</f>
        <v>tetracontaan</v>
      </c>
      <c r="G3898" s="305" t="s">
        <v>112</v>
      </c>
      <c r="H3898" s="251">
        <v>0</v>
      </c>
      <c r="I3898" s="251">
        <v>0</v>
      </c>
      <c r="J3898" s="251">
        <v>1</v>
      </c>
      <c r="K3898" s="336" t="s">
        <v>113</v>
      </c>
      <c r="L3898" s="336" t="s">
        <v>113</v>
      </c>
      <c r="M3898" s="334" t="s">
        <v>114</v>
      </c>
      <c r="O3898" s="85">
        <v>44734</v>
      </c>
      <c r="P3898" s="85">
        <f>INDEX('Aquo parameters'!$A$1:$H$6130,MATCH($E3898,'Aquo parameters'!$E:$E,0),7)</f>
        <v>0</v>
      </c>
      <c r="Q3898" s="20" t="str">
        <f t="shared" si="60"/>
        <v>factors.Add(new Factor() { ParameterID = 6483, Key = 3911, StandardizationSet = "Bbk", Parameter = "C40a", Factor_A = 0, Factor_B = 0, Factor_C = 1, IsMetal = false, IsPak = false, IsOrganic = true });</v>
      </c>
    </row>
    <row r="3899" spans="1:17" x14ac:dyDescent="0.25">
      <c r="A3899" s="34">
        <v>3912</v>
      </c>
      <c r="B3899" s="35" t="s">
        <v>111</v>
      </c>
      <c r="D3899" s="329" t="s">
        <v>955</v>
      </c>
      <c r="E3899" s="20">
        <v>6484</v>
      </c>
      <c r="F3899" s="305" t="str">
        <f>INDEX('Aquo parameters'!$A$1:$H$6130,MATCH($E3899,'Aquo parameters'!$E:$E,0),2)</f>
        <v>2-methyl-3-pentanon</v>
      </c>
      <c r="G3899" s="305" t="s">
        <v>112</v>
      </c>
      <c r="H3899" s="251">
        <v>0</v>
      </c>
      <c r="I3899" s="251">
        <v>0</v>
      </c>
      <c r="J3899" s="251">
        <v>1</v>
      </c>
      <c r="K3899" s="336" t="s">
        <v>113</v>
      </c>
      <c r="L3899" s="336" t="s">
        <v>113</v>
      </c>
      <c r="M3899" s="334" t="s">
        <v>114</v>
      </c>
      <c r="O3899" s="85">
        <v>44734</v>
      </c>
      <c r="P3899" s="85">
        <f>INDEX('Aquo parameters'!$A$1:$H$6130,MATCH($E3899,'Aquo parameters'!$E:$E,0),7)</f>
        <v>0</v>
      </c>
      <c r="Q3899" s="20" t="str">
        <f t="shared" si="60"/>
        <v>factors.Add(new Factor() { ParameterID = 6484, Key = 3912, StandardizationSet = "Bbk", Parameter = "2C1y3C5on", Factor_A = 0, Factor_B = 0, Factor_C = 1, IsMetal = false, IsPak = false, IsOrganic = true });</v>
      </c>
    </row>
    <row r="3900" spans="1:17" x14ac:dyDescent="0.25">
      <c r="A3900" s="34">
        <v>3913</v>
      </c>
      <c r="B3900" s="35" t="s">
        <v>111</v>
      </c>
      <c r="D3900" s="329" t="s">
        <v>956</v>
      </c>
      <c r="E3900" s="20">
        <v>6485</v>
      </c>
      <c r="F3900" s="305" t="str">
        <f>INDEX('Aquo parameters'!$A$1:$H$6130,MATCH($E3900,'Aquo parameters'!$E:$E,0),2)</f>
        <v>heptadecaan</v>
      </c>
      <c r="G3900" s="305" t="s">
        <v>112</v>
      </c>
      <c r="H3900" s="251">
        <v>0</v>
      </c>
      <c r="I3900" s="251">
        <v>0</v>
      </c>
      <c r="J3900" s="251">
        <v>1</v>
      </c>
      <c r="K3900" s="336" t="s">
        <v>113</v>
      </c>
      <c r="L3900" s="336" t="s">
        <v>113</v>
      </c>
      <c r="M3900" s="334" t="s">
        <v>114</v>
      </c>
      <c r="O3900" s="85">
        <v>44734</v>
      </c>
      <c r="P3900" s="85">
        <f>INDEX('Aquo parameters'!$A$1:$H$6130,MATCH($E3900,'Aquo parameters'!$E:$E,0),7)</f>
        <v>0</v>
      </c>
      <c r="Q3900" s="20" t="str">
        <f t="shared" si="60"/>
        <v>factors.Add(new Factor() { ParameterID = 6485, Key = 3913, StandardizationSet = "Bbk", Parameter = "C17a", Factor_A = 0, Factor_B = 0, Factor_C = 1, IsMetal = false, IsPak = false, IsOrganic = true });</v>
      </c>
    </row>
    <row r="3901" spans="1:17" x14ac:dyDescent="0.25">
      <c r="A3901" s="34">
        <v>3914</v>
      </c>
      <c r="B3901" s="35" t="s">
        <v>111</v>
      </c>
      <c r="D3901" s="329" t="s">
        <v>957</v>
      </c>
      <c r="E3901" s="20">
        <v>6486</v>
      </c>
      <c r="F3901" s="305" t="str">
        <f>INDEX('Aquo parameters'!$A$1:$H$6130,MATCH($E3901,'Aquo parameters'!$E:$E,0),2)</f>
        <v>heneicosaan</v>
      </c>
      <c r="G3901" s="305" t="s">
        <v>112</v>
      </c>
      <c r="H3901" s="251">
        <v>0</v>
      </c>
      <c r="I3901" s="251">
        <v>0</v>
      </c>
      <c r="J3901" s="251">
        <v>1</v>
      </c>
      <c r="K3901" s="336" t="s">
        <v>113</v>
      </c>
      <c r="L3901" s="336" t="s">
        <v>113</v>
      </c>
      <c r="M3901" s="334" t="s">
        <v>114</v>
      </c>
      <c r="O3901" s="85">
        <v>44734</v>
      </c>
      <c r="P3901" s="85">
        <f>INDEX('Aquo parameters'!$A$1:$H$6130,MATCH($E3901,'Aquo parameters'!$E:$E,0),7)</f>
        <v>0</v>
      </c>
      <c r="Q3901" s="20" t="str">
        <f t="shared" si="60"/>
        <v>factors.Add(new Factor() { ParameterID = 6486, Key = 3914, StandardizationSet = "Bbk", Parameter = "C21a", Factor_A = 0, Factor_B = 0, Factor_C = 1, IsMetal = false, IsPak = false, IsOrganic = true });</v>
      </c>
    </row>
    <row r="3902" spans="1:17" x14ac:dyDescent="0.25">
      <c r="A3902" s="34">
        <v>3915</v>
      </c>
      <c r="B3902" s="35" t="s">
        <v>111</v>
      </c>
      <c r="D3902" s="329" t="s">
        <v>958</v>
      </c>
      <c r="E3902" s="20">
        <v>6487</v>
      </c>
      <c r="F3902" s="305" t="str">
        <f>INDEX('Aquo parameters'!$A$1:$H$6130,MATCH($E3902,'Aquo parameters'!$E:$E,0),2)</f>
        <v>pentacosaan</v>
      </c>
      <c r="G3902" s="305" t="s">
        <v>112</v>
      </c>
      <c r="H3902" s="251">
        <v>0</v>
      </c>
      <c r="I3902" s="251">
        <v>0</v>
      </c>
      <c r="J3902" s="251">
        <v>1</v>
      </c>
      <c r="K3902" s="336" t="s">
        <v>113</v>
      </c>
      <c r="L3902" s="336" t="s">
        <v>113</v>
      </c>
      <c r="M3902" s="334" t="s">
        <v>114</v>
      </c>
      <c r="O3902" s="85">
        <v>44734</v>
      </c>
      <c r="P3902" s="85">
        <f>INDEX('Aquo parameters'!$A$1:$H$6130,MATCH($E3902,'Aquo parameters'!$E:$E,0),7)</f>
        <v>0</v>
      </c>
      <c r="Q3902" s="20" t="str">
        <f t="shared" si="60"/>
        <v>factors.Add(new Factor() { ParameterID = 6487, Key = 3915, StandardizationSet = "Bbk", Parameter = "C25a", Factor_A = 0, Factor_B = 0, Factor_C = 1, IsMetal = false, IsPak = false, IsOrganic = true });</v>
      </c>
    </row>
    <row r="3903" spans="1:17" x14ac:dyDescent="0.25">
      <c r="A3903" s="34">
        <v>3916</v>
      </c>
      <c r="B3903" s="35" t="s">
        <v>111</v>
      </c>
      <c r="D3903" s="329" t="s">
        <v>959</v>
      </c>
      <c r="E3903" s="20">
        <v>6488</v>
      </c>
      <c r="F3903" s="305" t="str">
        <f>INDEX('Aquo parameters'!$A$1:$H$6130,MATCH($E3903,'Aquo parameters'!$E:$E,0),2)</f>
        <v>hexacosaan</v>
      </c>
      <c r="G3903" s="305" t="s">
        <v>112</v>
      </c>
      <c r="H3903" s="251">
        <v>0</v>
      </c>
      <c r="I3903" s="251">
        <v>0</v>
      </c>
      <c r="J3903" s="251">
        <v>1</v>
      </c>
      <c r="K3903" s="336" t="s">
        <v>113</v>
      </c>
      <c r="L3903" s="336" t="s">
        <v>113</v>
      </c>
      <c r="M3903" s="334" t="s">
        <v>114</v>
      </c>
      <c r="O3903" s="85">
        <v>44734</v>
      </c>
      <c r="P3903" s="85">
        <f>INDEX('Aquo parameters'!$A$1:$H$6130,MATCH($E3903,'Aquo parameters'!$E:$E,0),7)</f>
        <v>0</v>
      </c>
      <c r="Q3903" s="20" t="str">
        <f t="shared" si="60"/>
        <v>factors.Add(new Factor() { ParameterID = 6488, Key = 3916, StandardizationSet = "Bbk", Parameter = "C26a", Factor_A = 0, Factor_B = 0, Factor_C = 1, IsMetal = false, IsPak = false, IsOrganic = true });</v>
      </c>
    </row>
    <row r="3904" spans="1:17" x14ac:dyDescent="0.25">
      <c r="A3904" s="34">
        <v>3917</v>
      </c>
      <c r="B3904" s="35" t="s">
        <v>111</v>
      </c>
      <c r="D3904" s="329" t="s">
        <v>960</v>
      </c>
      <c r="E3904" s="20">
        <v>6489</v>
      </c>
      <c r="F3904" s="305" t="str">
        <f>INDEX('Aquo parameters'!$A$1:$H$6130,MATCH($E3904,'Aquo parameters'!$E:$E,0),2)</f>
        <v>nonacosaan</v>
      </c>
      <c r="G3904" s="305" t="s">
        <v>112</v>
      </c>
      <c r="H3904" s="251">
        <v>0</v>
      </c>
      <c r="I3904" s="251">
        <v>0</v>
      </c>
      <c r="J3904" s="251">
        <v>1</v>
      </c>
      <c r="K3904" s="336" t="s">
        <v>113</v>
      </c>
      <c r="L3904" s="336" t="s">
        <v>113</v>
      </c>
      <c r="M3904" s="334" t="s">
        <v>114</v>
      </c>
      <c r="O3904" s="85">
        <v>44734</v>
      </c>
      <c r="P3904" s="85">
        <f>INDEX('Aquo parameters'!$A$1:$H$6130,MATCH($E3904,'Aquo parameters'!$E:$E,0),7)</f>
        <v>0</v>
      </c>
      <c r="Q3904" s="20" t="str">
        <f t="shared" si="60"/>
        <v>factors.Add(new Factor() { ParameterID = 6489, Key = 3917, StandardizationSet = "Bbk", Parameter = "C29a", Factor_A = 0, Factor_B = 0, Factor_C = 1, IsMetal = false, IsPak = false, IsOrganic = true });</v>
      </c>
    </row>
    <row r="3905" spans="1:17" x14ac:dyDescent="0.25">
      <c r="A3905" s="34">
        <v>3918</v>
      </c>
      <c r="B3905" s="35" t="s">
        <v>111</v>
      </c>
      <c r="D3905" s="329" t="s">
        <v>961</v>
      </c>
      <c r="E3905" s="20">
        <v>6490</v>
      </c>
      <c r="F3905" s="305" t="str">
        <f>INDEX('Aquo parameters'!$A$1:$H$6130,MATCH($E3905,'Aquo parameters'!$E:$E,0),2)</f>
        <v>pentatriacontaan</v>
      </c>
      <c r="G3905" s="305" t="s">
        <v>112</v>
      </c>
      <c r="H3905" s="251">
        <v>0</v>
      </c>
      <c r="I3905" s="251">
        <v>0</v>
      </c>
      <c r="J3905" s="251">
        <v>1</v>
      </c>
      <c r="K3905" s="336" t="s">
        <v>113</v>
      </c>
      <c r="L3905" s="336" t="s">
        <v>113</v>
      </c>
      <c r="M3905" s="334" t="s">
        <v>114</v>
      </c>
      <c r="O3905" s="85">
        <v>44734</v>
      </c>
      <c r="P3905" s="85">
        <f>INDEX('Aquo parameters'!$A$1:$H$6130,MATCH($E3905,'Aquo parameters'!$E:$E,0),7)</f>
        <v>0</v>
      </c>
      <c r="Q3905" s="20" t="str">
        <f t="shared" si="60"/>
        <v>factors.Add(new Factor() { ParameterID = 6490, Key = 3918, StandardizationSet = "Bbk", Parameter = "C35a", Factor_A = 0, Factor_B = 0, Factor_C = 1, IsMetal = false, IsPak = false, IsOrganic = true });</v>
      </c>
    </row>
    <row r="3906" spans="1:17" x14ac:dyDescent="0.25">
      <c r="A3906" s="34">
        <v>3919</v>
      </c>
      <c r="B3906" s="35" t="s">
        <v>111</v>
      </c>
      <c r="D3906" s="329" t="s">
        <v>962</v>
      </c>
      <c r="E3906" s="20">
        <v>6491</v>
      </c>
      <c r="F3906" s="305" t="str">
        <f>INDEX('Aquo parameters'!$A$1:$H$6130,MATCH($E3906,'Aquo parameters'!$E:$E,0),2)</f>
        <v>tricosaan</v>
      </c>
      <c r="G3906" s="305" t="s">
        <v>112</v>
      </c>
      <c r="H3906" s="251">
        <v>0</v>
      </c>
      <c r="I3906" s="251">
        <v>0</v>
      </c>
      <c r="J3906" s="251">
        <v>1</v>
      </c>
      <c r="K3906" s="336" t="s">
        <v>113</v>
      </c>
      <c r="L3906" s="336" t="s">
        <v>113</v>
      </c>
      <c r="M3906" s="334" t="s">
        <v>114</v>
      </c>
      <c r="O3906" s="85">
        <v>44734</v>
      </c>
      <c r="P3906" s="85">
        <f>INDEX('Aquo parameters'!$A$1:$H$6130,MATCH($E3906,'Aquo parameters'!$E:$E,0),7)</f>
        <v>0</v>
      </c>
      <c r="Q3906" s="20" t="str">
        <f t="shared" si="60"/>
        <v>factors.Add(new Factor() { ParameterID = 6491, Key = 3919, StandardizationSet = "Bbk", Parameter = "C23a", Factor_A = 0, Factor_B = 0, Factor_C = 1, IsMetal = false, IsPak = false, IsOrganic = true });</v>
      </c>
    </row>
    <row r="3907" spans="1:17" x14ac:dyDescent="0.25">
      <c r="A3907" s="34">
        <v>3920</v>
      </c>
      <c r="B3907" s="35" t="s">
        <v>111</v>
      </c>
      <c r="D3907" s="329" t="s">
        <v>963</v>
      </c>
      <c r="E3907" s="20">
        <v>6492</v>
      </c>
      <c r="F3907" s="305" t="str">
        <f>INDEX('Aquo parameters'!$A$1:$H$6130,MATCH($E3907,'Aquo parameters'!$E:$E,0),2)</f>
        <v>tetracosaan</v>
      </c>
      <c r="G3907" s="305" t="s">
        <v>112</v>
      </c>
      <c r="H3907" s="251">
        <v>0</v>
      </c>
      <c r="I3907" s="251">
        <v>0</v>
      </c>
      <c r="J3907" s="251">
        <v>1</v>
      </c>
      <c r="K3907" s="336" t="s">
        <v>113</v>
      </c>
      <c r="L3907" s="336" t="s">
        <v>113</v>
      </c>
      <c r="M3907" s="334" t="s">
        <v>114</v>
      </c>
      <c r="O3907" s="85">
        <v>44734</v>
      </c>
      <c r="P3907" s="85">
        <f>INDEX('Aquo parameters'!$A$1:$H$6130,MATCH($E3907,'Aquo parameters'!$E:$E,0),7)</f>
        <v>0</v>
      </c>
      <c r="Q3907" s="20" t="str">
        <f t="shared" si="60"/>
        <v>factors.Add(new Factor() { ParameterID = 6492, Key = 3920, StandardizationSet = "Bbk", Parameter = "C24a", Factor_A = 0, Factor_B = 0, Factor_C = 1, IsMetal = false, IsPak = false, IsOrganic = true });</v>
      </c>
    </row>
    <row r="3908" spans="1:17" x14ac:dyDescent="0.25">
      <c r="A3908" s="34">
        <v>3921</v>
      </c>
      <c r="B3908" s="35" t="s">
        <v>111</v>
      </c>
      <c r="D3908" s="329" t="s">
        <v>964</v>
      </c>
      <c r="E3908" s="20">
        <v>6493</v>
      </c>
      <c r="F3908" s="305" t="str">
        <f>INDEX('Aquo parameters'!$A$1:$H$6130,MATCH($E3908,'Aquo parameters'!$E:$E,0),2)</f>
        <v>tetratetracontaan</v>
      </c>
      <c r="G3908" s="305" t="s">
        <v>112</v>
      </c>
      <c r="H3908" s="251">
        <v>0</v>
      </c>
      <c r="I3908" s="251">
        <v>0</v>
      </c>
      <c r="J3908" s="251">
        <v>1</v>
      </c>
      <c r="K3908" s="336" t="s">
        <v>113</v>
      </c>
      <c r="L3908" s="336" t="s">
        <v>113</v>
      </c>
      <c r="M3908" s="334" t="s">
        <v>114</v>
      </c>
      <c r="O3908" s="85">
        <v>44734</v>
      </c>
      <c r="P3908" s="85">
        <f>INDEX('Aquo parameters'!$A$1:$H$6130,MATCH($E3908,'Aquo parameters'!$E:$E,0),7)</f>
        <v>0</v>
      </c>
      <c r="Q3908" s="20" t="str">
        <f t="shared" si="60"/>
        <v>factors.Add(new Factor() { ParameterID = 6493, Key = 3921, StandardizationSet = "Bbk", Parameter = "C44a", Factor_A = 0, Factor_B = 0, Factor_C = 1, IsMetal = false, IsPak = false, IsOrganic = true });</v>
      </c>
    </row>
    <row r="3909" spans="1:17" x14ac:dyDescent="0.25">
      <c r="A3909" s="34">
        <v>3922</v>
      </c>
      <c r="B3909" s="35" t="s">
        <v>111</v>
      </c>
      <c r="D3909" s="329" t="s">
        <v>965</v>
      </c>
      <c r="E3909" s="20">
        <v>6494</v>
      </c>
      <c r="F3909" s="305" t="str">
        <f>INDEX('Aquo parameters'!$A$1:$H$6130,MATCH($E3909,'Aquo parameters'!$E:$E,0),2)</f>
        <v>methyl-2-methylbutyraat</v>
      </c>
      <c r="G3909" s="305" t="s">
        <v>112</v>
      </c>
      <c r="H3909" s="251">
        <v>0</v>
      </c>
      <c r="I3909" s="251">
        <v>0</v>
      </c>
      <c r="J3909" s="251">
        <v>1</v>
      </c>
      <c r="K3909" s="336" t="s">
        <v>113</v>
      </c>
      <c r="L3909" s="336" t="s">
        <v>113</v>
      </c>
      <c r="M3909" s="334" t="s">
        <v>114</v>
      </c>
      <c r="O3909" s="85">
        <v>44734</v>
      </c>
      <c r="P3909" s="85">
        <f>INDEX('Aquo parameters'!$A$1:$H$6130,MATCH($E3909,'Aquo parameters'!$E:$E,0),7)</f>
        <v>0</v>
      </c>
      <c r="Q3909" s="20" t="str">
        <f t="shared" ref="Q3909:Q3972" si="61">"factors.Add(new Factor() { ParameterID = " &amp; E3909 &amp; ", Key = " &amp; A3909 &amp; ", StandardizationSet = """ &amp; B3909 &amp; """, Parameter = """ &amp; D3909 &amp; """, Factor_A = " &amp; H3909 &amp; ", Factor_B = " &amp; I3909 &amp; ", Factor_C = " &amp; J3909 &amp; ", IsMetal = "&amp; K3909 &amp;", IsPak = "&amp; L3909 &amp;", IsOrganic = "&amp; M3909 &amp;" });"</f>
        <v>factors.Add(new Factor() { ParameterID = 6494, Key = 3922, StandardizationSet = "Bbk", Parameter = "C1y2C1ybtrt", Factor_A = 0, Factor_B = 0, Factor_C = 1, IsMetal = false, IsPak = false, IsOrganic = true });</v>
      </c>
    </row>
    <row r="3910" spans="1:17" x14ac:dyDescent="0.25">
      <c r="A3910" s="34">
        <v>3923</v>
      </c>
      <c r="B3910" s="35" t="s">
        <v>111</v>
      </c>
      <c r="D3910" s="329" t="s">
        <v>966</v>
      </c>
      <c r="E3910" s="20">
        <v>6495</v>
      </c>
      <c r="F3910" s="305" t="str">
        <f>INDEX('Aquo parameters'!$A$1:$H$6130,MATCH($E3910,'Aquo parameters'!$E:$E,0),2)</f>
        <v>3-pentanon</v>
      </c>
      <c r="G3910" s="305" t="s">
        <v>112</v>
      </c>
      <c r="H3910" s="251">
        <v>0</v>
      </c>
      <c r="I3910" s="251">
        <v>0</v>
      </c>
      <c r="J3910" s="251">
        <v>1</v>
      </c>
      <c r="K3910" s="336" t="s">
        <v>113</v>
      </c>
      <c r="L3910" s="336" t="s">
        <v>113</v>
      </c>
      <c r="M3910" s="334" t="s">
        <v>114</v>
      </c>
      <c r="O3910" s="85">
        <v>44734</v>
      </c>
      <c r="P3910" s="85">
        <f>INDEX('Aquo parameters'!$A$1:$H$6130,MATCH($E3910,'Aquo parameters'!$E:$E,0),7)</f>
        <v>0</v>
      </c>
      <c r="Q3910" s="20" t="str">
        <f t="shared" si="61"/>
        <v>factors.Add(new Factor() { ParameterID = 6495, Key = 3923, StandardizationSet = "Bbk", Parameter = "3C5on", Factor_A = 0, Factor_B = 0, Factor_C = 1, IsMetal = false, IsPak = false, IsOrganic = true });</v>
      </c>
    </row>
    <row r="3911" spans="1:17" x14ac:dyDescent="0.25">
      <c r="A3911" s="34">
        <v>3924</v>
      </c>
      <c r="B3911" s="35" t="s">
        <v>111</v>
      </c>
      <c r="D3911" s="329" t="s">
        <v>967</v>
      </c>
      <c r="E3911" s="20">
        <v>6497</v>
      </c>
      <c r="F3911" s="305" t="str">
        <f>INDEX('Aquo parameters'!$A$1:$H$6130,MATCH($E3911,'Aquo parameters'!$E:$E,0),2)</f>
        <v>isobutylstearaat</v>
      </c>
      <c r="G3911" s="305" t="s">
        <v>112</v>
      </c>
      <c r="H3911" s="251">
        <v>0</v>
      </c>
      <c r="I3911" s="251">
        <v>0</v>
      </c>
      <c r="J3911" s="251">
        <v>1</v>
      </c>
      <c r="K3911" s="336" t="s">
        <v>113</v>
      </c>
      <c r="L3911" s="336" t="s">
        <v>113</v>
      </c>
      <c r="M3911" s="334" t="s">
        <v>114</v>
      </c>
      <c r="O3911" s="85">
        <v>44734</v>
      </c>
      <c r="P3911" s="85">
        <f>INDEX('Aquo parameters'!$A$1:$H$6130,MATCH($E3911,'Aquo parameters'!$E:$E,0),7)</f>
        <v>0</v>
      </c>
      <c r="Q3911" s="20" t="str">
        <f t="shared" si="61"/>
        <v>factors.Add(new Factor() { ParameterID = 6497, Key = 3924, StandardizationSet = "Bbk", Parameter = "IC4ysart", Factor_A = 0, Factor_B = 0, Factor_C = 1, IsMetal = false, IsPak = false, IsOrganic = true });</v>
      </c>
    </row>
    <row r="3912" spans="1:17" x14ac:dyDescent="0.25">
      <c r="A3912" s="34">
        <v>3925</v>
      </c>
      <c r="B3912" s="35" t="s">
        <v>111</v>
      </c>
      <c r="D3912" s="329" t="s">
        <v>968</v>
      </c>
      <c r="E3912" s="20">
        <v>6498</v>
      </c>
      <c r="F3912" s="305" t="str">
        <f>INDEX('Aquo parameters'!$A$1:$H$6130,MATCH($E3912,'Aquo parameters'!$E:$E,0),2)</f>
        <v>1-docoseen</v>
      </c>
      <c r="G3912" s="305" t="s">
        <v>112</v>
      </c>
      <c r="H3912" s="251">
        <v>0</v>
      </c>
      <c r="I3912" s="251">
        <v>0</v>
      </c>
      <c r="J3912" s="251">
        <v>1</v>
      </c>
      <c r="K3912" s="336" t="s">
        <v>113</v>
      </c>
      <c r="L3912" s="336" t="s">
        <v>113</v>
      </c>
      <c r="M3912" s="334" t="s">
        <v>114</v>
      </c>
      <c r="O3912" s="85">
        <v>44734</v>
      </c>
      <c r="P3912" s="85">
        <f>INDEX('Aquo parameters'!$A$1:$H$6130,MATCH($E3912,'Aquo parameters'!$E:$E,0),7)</f>
        <v>0</v>
      </c>
      <c r="Q3912" s="20" t="str">
        <f t="shared" si="61"/>
        <v>factors.Add(new Factor() { ParameterID = 6498, Key = 3925, StandardizationSet = "Bbk", Parameter = "1C22e", Factor_A = 0, Factor_B = 0, Factor_C = 1, IsMetal = false, IsPak = false, IsOrganic = true });</v>
      </c>
    </row>
    <row r="3913" spans="1:17" x14ac:dyDescent="0.25">
      <c r="A3913" s="34">
        <v>3926</v>
      </c>
      <c r="B3913" s="35" t="s">
        <v>111</v>
      </c>
      <c r="D3913" s="329" t="s">
        <v>969</v>
      </c>
      <c r="E3913" s="20">
        <v>6499</v>
      </c>
      <c r="F3913" s="305" t="str">
        <f>INDEX('Aquo parameters'!$A$1:$H$6130,MATCH($E3913,'Aquo parameters'!$E:$E,0),2)</f>
        <v>3,7,11,15-tetramethyl-2-hexadecen-1-ol</v>
      </c>
      <c r="G3913" s="305" t="s">
        <v>112</v>
      </c>
      <c r="H3913" s="251">
        <v>0</v>
      </c>
      <c r="I3913" s="251">
        <v>0</v>
      </c>
      <c r="J3913" s="251">
        <v>1</v>
      </c>
      <c r="K3913" s="336" t="s">
        <v>113</v>
      </c>
      <c r="L3913" s="336" t="s">
        <v>113</v>
      </c>
      <c r="M3913" s="334" t="s">
        <v>114</v>
      </c>
      <c r="O3913" s="85">
        <v>44734</v>
      </c>
      <c r="P3913" s="85">
        <f>INDEX('Aquo parameters'!$A$1:$H$6130,MATCH($E3913,'Aquo parameters'!$E:$E,0),7)</f>
        <v>0</v>
      </c>
      <c r="Q3913" s="20" t="str">
        <f t="shared" si="61"/>
        <v>factors.Add(new Factor() { ParameterID = 6499, Key = 3926, StandardizationSet = "Bbk", Parameter = "371115T4C1y2", Factor_A = 0, Factor_B = 0, Factor_C = 1, IsMetal = false, IsPak = false, IsOrganic = true });</v>
      </c>
    </row>
    <row r="3914" spans="1:17" x14ac:dyDescent="0.25">
      <c r="A3914" s="34">
        <v>3927</v>
      </c>
      <c r="B3914" s="35" t="s">
        <v>111</v>
      </c>
      <c r="D3914" s="329" t="s">
        <v>970</v>
      </c>
      <c r="E3914" s="20">
        <v>6500</v>
      </c>
      <c r="F3914" s="305" t="str">
        <f>INDEX('Aquo parameters'!$A$1:$H$6130,MATCH($E3914,'Aquo parameters'!$E:$E,0),2)</f>
        <v>triacontaan</v>
      </c>
      <c r="G3914" s="305" t="s">
        <v>112</v>
      </c>
      <c r="H3914" s="251">
        <v>0</v>
      </c>
      <c r="I3914" s="251">
        <v>0</v>
      </c>
      <c r="J3914" s="251">
        <v>1</v>
      </c>
      <c r="K3914" s="336" t="s">
        <v>113</v>
      </c>
      <c r="L3914" s="336" t="s">
        <v>113</v>
      </c>
      <c r="M3914" s="334" t="s">
        <v>114</v>
      </c>
      <c r="O3914" s="85">
        <v>44734</v>
      </c>
      <c r="P3914" s="85">
        <f>INDEX('Aquo parameters'!$A$1:$H$6130,MATCH($E3914,'Aquo parameters'!$E:$E,0),7)</f>
        <v>0</v>
      </c>
      <c r="Q3914" s="20" t="str">
        <f t="shared" si="61"/>
        <v>factors.Add(new Factor() { ParameterID = 6500, Key = 3927, StandardizationSet = "Bbk", Parameter = "C30a", Factor_A = 0, Factor_B = 0, Factor_C = 1, IsMetal = false, IsPak = false, IsOrganic = true });</v>
      </c>
    </row>
    <row r="3915" spans="1:17" x14ac:dyDescent="0.25">
      <c r="A3915" s="34">
        <v>3928</v>
      </c>
      <c r="B3915" s="35" t="s">
        <v>111</v>
      </c>
      <c r="D3915" s="329" t="s">
        <v>971</v>
      </c>
      <c r="E3915" s="20">
        <v>6501</v>
      </c>
      <c r="F3915" s="305" t="str">
        <f>INDEX('Aquo parameters'!$A$1:$H$6130,MATCH($E3915,'Aquo parameters'!$E:$E,0),2)</f>
        <v>6-ethyl-2-methyl-octaan</v>
      </c>
      <c r="G3915" s="305" t="s">
        <v>112</v>
      </c>
      <c r="H3915" s="251">
        <v>0</v>
      </c>
      <c r="I3915" s="251">
        <v>0</v>
      </c>
      <c r="J3915" s="251">
        <v>1</v>
      </c>
      <c r="K3915" s="336" t="s">
        <v>113</v>
      </c>
      <c r="L3915" s="336" t="s">
        <v>113</v>
      </c>
      <c r="M3915" s="334" t="s">
        <v>114</v>
      </c>
      <c r="O3915" s="85">
        <v>44734</v>
      </c>
      <c r="P3915" s="85">
        <f>INDEX('Aquo parameters'!$A$1:$H$6130,MATCH($E3915,'Aquo parameters'!$E:$E,0),7)</f>
        <v>0</v>
      </c>
      <c r="Q3915" s="20" t="str">
        <f t="shared" si="61"/>
        <v>factors.Add(new Factor() { ParameterID = 6501, Key = 3928, StandardizationSet = "Bbk", Parameter = "6C2y2C1yC8a", Factor_A = 0, Factor_B = 0, Factor_C = 1, IsMetal = false, IsPak = false, IsOrganic = true });</v>
      </c>
    </row>
    <row r="3916" spans="1:17" x14ac:dyDescent="0.25">
      <c r="A3916" s="34">
        <v>3929</v>
      </c>
      <c r="B3916" s="35" t="s">
        <v>111</v>
      </c>
      <c r="D3916" s="329" t="s">
        <v>972</v>
      </c>
      <c r="E3916" s="20">
        <v>6502</v>
      </c>
      <c r="F3916" s="305" t="str">
        <f>INDEX('Aquo parameters'!$A$1:$H$6130,MATCH($E3916,'Aquo parameters'!$E:$E,0),2)</f>
        <v>1-methyl-1H-imidazool-2-carbaldehyde</v>
      </c>
      <c r="G3916" s="305" t="s">
        <v>112</v>
      </c>
      <c r="H3916" s="251">
        <v>0</v>
      </c>
      <c r="I3916" s="251">
        <v>0</v>
      </c>
      <c r="J3916" s="251">
        <v>1</v>
      </c>
      <c r="K3916" s="336" t="s">
        <v>113</v>
      </c>
      <c r="L3916" s="336" t="s">
        <v>113</v>
      </c>
      <c r="M3916" s="334" t="s">
        <v>114</v>
      </c>
      <c r="O3916" s="85">
        <v>44734</v>
      </c>
      <c r="P3916" s="85">
        <f>INDEX('Aquo parameters'!$A$1:$H$6130,MATCH($E3916,'Aquo parameters'!$E:$E,0),7)</f>
        <v>0</v>
      </c>
      <c r="Q3916" s="20" t="str">
        <f t="shared" si="61"/>
        <v>factors.Add(new Factor() { ParameterID = 6502, Key = 3929, StandardizationSet = "Bbk", Parameter = "1C1y1Himdz2c", Factor_A = 0, Factor_B = 0, Factor_C = 1, IsMetal = false, IsPak = false, IsOrganic = true });</v>
      </c>
    </row>
    <row r="3917" spans="1:17" x14ac:dyDescent="0.25">
      <c r="A3917" s="34">
        <v>3930</v>
      </c>
      <c r="B3917" s="35" t="s">
        <v>111</v>
      </c>
      <c r="D3917" s="329" t="s">
        <v>973</v>
      </c>
      <c r="E3917" s="20">
        <v>6503</v>
      </c>
      <c r="F3917" s="305" t="str">
        <f>INDEX('Aquo parameters'!$A$1:$H$6130,MATCH($E3917,'Aquo parameters'!$E:$E,0),2)</f>
        <v>cis-9-hexadeceenzuur octadecylester</v>
      </c>
      <c r="G3917" s="305" t="s">
        <v>112</v>
      </c>
      <c r="H3917" s="251">
        <v>0</v>
      </c>
      <c r="I3917" s="251">
        <v>0</v>
      </c>
      <c r="J3917" s="251">
        <v>1</v>
      </c>
      <c r="K3917" s="336" t="s">
        <v>113</v>
      </c>
      <c r="L3917" s="336" t="s">
        <v>113</v>
      </c>
      <c r="M3917" s="334" t="s">
        <v>114</v>
      </c>
      <c r="O3917" s="85">
        <v>44734</v>
      </c>
      <c r="P3917" s="85">
        <f>INDEX('Aquo parameters'!$A$1:$H$6130,MATCH($E3917,'Aquo parameters'!$E:$E,0),7)</f>
        <v>0</v>
      </c>
      <c r="Q3917" s="20" t="str">
        <f t="shared" si="61"/>
        <v>factors.Add(new Factor() { ParameterID = 6503, Key = 3930, StandardizationSet = "Bbk", Parameter = "c9C16ezrC18y", Factor_A = 0, Factor_B = 0, Factor_C = 1, IsMetal = false, IsPak = false, IsOrganic = true });</v>
      </c>
    </row>
    <row r="3918" spans="1:17" x14ac:dyDescent="0.25">
      <c r="A3918" s="34">
        <v>3931</v>
      </c>
      <c r="B3918" s="35" t="s">
        <v>111</v>
      </c>
      <c r="D3918" s="329" t="s">
        <v>974</v>
      </c>
      <c r="E3918" s="20">
        <v>6504</v>
      </c>
      <c r="F3918" s="305" t="str">
        <f>INDEX('Aquo parameters'!$A$1:$H$6130,MATCH($E3918,'Aquo parameters'!$E:$E,0),2)</f>
        <v>cis-13-Docosenamide</v>
      </c>
      <c r="G3918" s="305" t="s">
        <v>112</v>
      </c>
      <c r="H3918" s="251">
        <v>0</v>
      </c>
      <c r="I3918" s="251">
        <v>0</v>
      </c>
      <c r="J3918" s="251">
        <v>1</v>
      </c>
      <c r="K3918" s="336" t="s">
        <v>113</v>
      </c>
      <c r="L3918" s="336" t="s">
        <v>113</v>
      </c>
      <c r="M3918" s="334" t="s">
        <v>114</v>
      </c>
      <c r="O3918" s="85">
        <v>44734</v>
      </c>
      <c r="P3918" s="85">
        <f>INDEX('Aquo parameters'!$A$1:$H$6130,MATCH($E3918,'Aquo parameters'!$E:$E,0),7)</f>
        <v>0</v>
      </c>
      <c r="Q3918" s="20" t="str">
        <f t="shared" si="61"/>
        <v>factors.Add(new Factor() { ParameterID = 6504, Key = 3931, StandardizationSet = "Bbk", Parameter = "c13C22eAd", Factor_A = 0, Factor_B = 0, Factor_C = 1, IsMetal = false, IsPak = false, IsOrganic = true });</v>
      </c>
    </row>
    <row r="3919" spans="1:17" x14ac:dyDescent="0.25">
      <c r="A3919" s="34">
        <v>3932</v>
      </c>
      <c r="B3919" s="35" t="s">
        <v>111</v>
      </c>
      <c r="D3919" s="329" t="s">
        <v>975</v>
      </c>
      <c r="E3919" s="20">
        <v>6505</v>
      </c>
      <c r="F3919" s="305" t="str">
        <f>INDEX('Aquo parameters'!$A$1:$H$6130,MATCH($E3919,'Aquo parameters'!$E:$E,0),2)</f>
        <v>2,6-diisopropylnaftaleen</v>
      </c>
      <c r="G3919" s="305" t="s">
        <v>112</v>
      </c>
      <c r="H3919" s="251">
        <v>0</v>
      </c>
      <c r="I3919" s="251">
        <v>0</v>
      </c>
      <c r="J3919" s="251">
        <v>1</v>
      </c>
      <c r="K3919" s="336" t="s">
        <v>113</v>
      </c>
      <c r="L3919" s="336" t="s">
        <v>114</v>
      </c>
      <c r="M3919" s="334" t="s">
        <v>114</v>
      </c>
      <c r="O3919" s="85">
        <v>44734</v>
      </c>
      <c r="P3919" s="85">
        <f>INDEX('Aquo parameters'!$A$1:$H$6130,MATCH($E3919,'Aquo parameters'!$E:$E,0),7)</f>
        <v>0</v>
      </c>
      <c r="Q3919" s="20" t="str">
        <f t="shared" si="61"/>
        <v>factors.Add(new Factor() { ParameterID = 6505, Key = 3932, StandardizationSet = "Bbk", Parameter = "26DiC3yNaf", Factor_A = 0, Factor_B = 0, Factor_C = 1, IsMetal = false, IsPak = true, IsOrganic = true });</v>
      </c>
    </row>
    <row r="3920" spans="1:17" x14ac:dyDescent="0.25">
      <c r="A3920" s="34">
        <v>3933</v>
      </c>
      <c r="B3920" s="35" t="s">
        <v>111</v>
      </c>
      <c r="D3920" s="329" t="s">
        <v>976</v>
      </c>
      <c r="E3920" s="20">
        <v>6506</v>
      </c>
      <c r="F3920" s="305" t="str">
        <f>INDEX('Aquo parameters'!$A$1:$H$6130,MATCH($E3920,'Aquo parameters'!$E:$E,0),2)</f>
        <v>2,2-dimethylhexaan</v>
      </c>
      <c r="G3920" s="305" t="s">
        <v>112</v>
      </c>
      <c r="H3920" s="251">
        <v>0</v>
      </c>
      <c r="I3920" s="251">
        <v>0</v>
      </c>
      <c r="J3920" s="251">
        <v>1</v>
      </c>
      <c r="K3920" s="336" t="s">
        <v>113</v>
      </c>
      <c r="L3920" s="336" t="s">
        <v>113</v>
      </c>
      <c r="M3920" s="334" t="s">
        <v>114</v>
      </c>
      <c r="O3920" s="85">
        <v>44734</v>
      </c>
      <c r="P3920" s="85">
        <f>INDEX('Aquo parameters'!$A$1:$H$6130,MATCH($E3920,'Aquo parameters'!$E:$E,0),7)</f>
        <v>0</v>
      </c>
      <c r="Q3920" s="20" t="str">
        <f t="shared" si="61"/>
        <v>factors.Add(new Factor() { ParameterID = 6506, Key = 3933, StandardizationSet = "Bbk", Parameter = "22DC1yC6a", Factor_A = 0, Factor_B = 0, Factor_C = 1, IsMetal = false, IsPak = false, IsOrganic = true });</v>
      </c>
    </row>
    <row r="3921" spans="1:17" x14ac:dyDescent="0.25">
      <c r="A3921" s="34">
        <v>3934</v>
      </c>
      <c r="B3921" s="35" t="s">
        <v>111</v>
      </c>
      <c r="D3921" s="329" t="s">
        <v>977</v>
      </c>
      <c r="E3921" s="20">
        <v>6507</v>
      </c>
      <c r="F3921" s="305" t="str">
        <f>INDEX('Aquo parameters'!$A$1:$H$6130,MATCH($E3921,'Aquo parameters'!$E:$E,0),2)</f>
        <v>bis(2-chloorethyl)ethenylfosfonaat</v>
      </c>
      <c r="G3921" s="305" t="s">
        <v>112</v>
      </c>
      <c r="H3921" s="251">
        <v>0</v>
      </c>
      <c r="I3921" s="251">
        <v>0</v>
      </c>
      <c r="J3921" s="251">
        <v>1</v>
      </c>
      <c r="K3921" s="336" t="s">
        <v>113</v>
      </c>
      <c r="L3921" s="336" t="s">
        <v>113</v>
      </c>
      <c r="M3921" s="334" t="s">
        <v>114</v>
      </c>
      <c r="O3921" s="85">
        <v>44734</v>
      </c>
      <c r="P3921" s="85">
        <f>INDEX('Aquo parameters'!$A$1:$H$6130,MATCH($E3921,'Aquo parameters'!$E:$E,0),7)</f>
        <v>0</v>
      </c>
      <c r="Q3921" s="20" t="str">
        <f t="shared" si="61"/>
        <v>factors.Add(new Factor() { ParameterID = 6507, Key = 3934, StandardizationSet = "Bbk", Parameter = "bis2ClC2yetn", Factor_A = 0, Factor_B = 0, Factor_C = 1, IsMetal = false, IsPak = false, IsOrganic = true });</v>
      </c>
    </row>
    <row r="3922" spans="1:17" x14ac:dyDescent="0.25">
      <c r="A3922" s="34">
        <v>3935</v>
      </c>
      <c r="B3922" s="35" t="s">
        <v>111</v>
      </c>
      <c r="D3922" s="329" t="s">
        <v>978</v>
      </c>
      <c r="E3922" s="20">
        <v>6508</v>
      </c>
      <c r="F3922" s="305" t="str">
        <f>INDEX('Aquo parameters'!$A$1:$H$6130,MATCH($E3922,'Aquo parameters'!$E:$E,0),2)</f>
        <v>bis(2-ethylhexyl)ester 1,3-benzeendicarbonzuur</v>
      </c>
      <c r="G3922" s="305" t="s">
        <v>112</v>
      </c>
      <c r="H3922" s="251">
        <v>0</v>
      </c>
      <c r="I3922" s="251">
        <v>0</v>
      </c>
      <c r="J3922" s="251">
        <v>1</v>
      </c>
      <c r="K3922" s="336" t="s">
        <v>113</v>
      </c>
      <c r="L3922" s="336" t="s">
        <v>113</v>
      </c>
      <c r="M3922" s="334" t="s">
        <v>114</v>
      </c>
      <c r="O3922" s="85">
        <v>44734</v>
      </c>
      <c r="P3922" s="85">
        <f>INDEX('Aquo parameters'!$A$1:$H$6130,MATCH($E3922,'Aquo parameters'!$E:$E,0),7)</f>
        <v>0</v>
      </c>
      <c r="Q3922" s="20" t="str">
        <f t="shared" si="61"/>
        <v>factors.Add(new Factor() { ParameterID = 6508, Key = 3935, StandardizationSet = "Bbk", Parameter = "bis2C2yC6yEs", Factor_A = 0, Factor_B = 0, Factor_C = 1, IsMetal = false, IsPak = false, IsOrganic = true });</v>
      </c>
    </row>
    <row r="3923" spans="1:17" x14ac:dyDescent="0.25">
      <c r="A3923" s="34">
        <v>3936</v>
      </c>
      <c r="B3923" s="35" t="s">
        <v>111</v>
      </c>
      <c r="D3923" s="329" t="s">
        <v>979</v>
      </c>
      <c r="E3923" s="20">
        <v>6509</v>
      </c>
      <c r="F3923" s="305" t="str">
        <f>INDEX('Aquo parameters'!$A$1:$H$6130,MATCH($E3923,'Aquo parameters'!$E:$E,0),2)</f>
        <v>dibutylisoftalaat</v>
      </c>
      <c r="G3923" s="305" t="s">
        <v>112</v>
      </c>
      <c r="H3923" s="251">
        <v>0</v>
      </c>
      <c r="I3923" s="251">
        <v>0</v>
      </c>
      <c r="J3923" s="251">
        <v>1</v>
      </c>
      <c r="K3923" s="336" t="s">
        <v>113</v>
      </c>
      <c r="L3923" s="336" t="s">
        <v>113</v>
      </c>
      <c r="M3923" s="334" t="s">
        <v>114</v>
      </c>
      <c r="O3923" s="85">
        <v>44734</v>
      </c>
      <c r="P3923" s="85">
        <f>INDEX('Aquo parameters'!$A$1:$H$6130,MATCH($E3923,'Aquo parameters'!$E:$E,0),7)</f>
        <v>0</v>
      </c>
      <c r="Q3923" s="20" t="str">
        <f t="shared" si="61"/>
        <v>factors.Add(new Factor() { ParameterID = 6509, Key = 3936, StandardizationSet = "Bbk", Parameter = "DC4yiFt", Factor_A = 0, Factor_B = 0, Factor_C = 1, IsMetal = false, IsPak = false, IsOrganic = true });</v>
      </c>
    </row>
    <row r="3924" spans="1:17" x14ac:dyDescent="0.25">
      <c r="A3924" s="34">
        <v>3937</v>
      </c>
      <c r="B3924" s="35" t="s">
        <v>111</v>
      </c>
      <c r="D3924" s="329" t="s">
        <v>980</v>
      </c>
      <c r="E3924" s="20">
        <v>6510</v>
      </c>
      <c r="F3924" s="305" t="str">
        <f>INDEX('Aquo parameters'!$A$1:$H$6130,MATCH($E3924,'Aquo parameters'!$E:$E,0),2)</f>
        <v>nonadecaan</v>
      </c>
      <c r="G3924" s="305" t="s">
        <v>112</v>
      </c>
      <c r="H3924" s="251">
        <v>0</v>
      </c>
      <c r="I3924" s="251">
        <v>0</v>
      </c>
      <c r="J3924" s="251">
        <v>1</v>
      </c>
      <c r="K3924" s="336" t="s">
        <v>113</v>
      </c>
      <c r="L3924" s="336" t="s">
        <v>113</v>
      </c>
      <c r="M3924" s="334" t="s">
        <v>114</v>
      </c>
      <c r="O3924" s="85">
        <v>44734</v>
      </c>
      <c r="P3924" s="85">
        <f>INDEX('Aquo parameters'!$A$1:$H$6130,MATCH($E3924,'Aquo parameters'!$E:$E,0),7)</f>
        <v>0</v>
      </c>
      <c r="Q3924" s="20" t="str">
        <f t="shared" si="61"/>
        <v>factors.Add(new Factor() { ParameterID = 6510, Key = 3937, StandardizationSet = "Bbk", Parameter = "C19a", Factor_A = 0, Factor_B = 0, Factor_C = 1, IsMetal = false, IsPak = false, IsOrganic = true });</v>
      </c>
    </row>
    <row r="3925" spans="1:17" x14ac:dyDescent="0.25">
      <c r="A3925" s="34">
        <v>3938</v>
      </c>
      <c r="B3925" s="35" t="s">
        <v>111</v>
      </c>
      <c r="D3925" s="329" t="s">
        <v>981</v>
      </c>
      <c r="E3925" s="20">
        <v>6511</v>
      </c>
      <c r="F3925" s="305" t="str">
        <f>INDEX('Aquo parameters'!$A$1:$H$6130,MATCH($E3925,'Aquo parameters'!$E:$E,0),2)</f>
        <v>alfa-tocoferol (Vitamine E)</v>
      </c>
      <c r="G3925" s="305" t="s">
        <v>112</v>
      </c>
      <c r="H3925" s="251">
        <v>0</v>
      </c>
      <c r="I3925" s="251">
        <v>0</v>
      </c>
      <c r="J3925" s="251">
        <v>1</v>
      </c>
      <c r="K3925" s="336" t="s">
        <v>113</v>
      </c>
      <c r="L3925" s="336" t="s">
        <v>113</v>
      </c>
      <c r="M3925" s="334" t="s">
        <v>114</v>
      </c>
      <c r="O3925" s="85">
        <v>44734</v>
      </c>
      <c r="P3925" s="85">
        <f>INDEX('Aquo parameters'!$A$1:$H$6130,MATCH($E3925,'Aquo parameters'!$E:$E,0),7)</f>
        <v>0</v>
      </c>
      <c r="Q3925" s="20" t="str">
        <f t="shared" si="61"/>
        <v>factors.Add(new Factor() { ParameterID = 6511, Key = 3938, StandardizationSet = "Bbk", Parameter = "atcfrl", Factor_A = 0, Factor_B = 0, Factor_C = 1, IsMetal = false, IsPak = false, IsOrganic = true });</v>
      </c>
    </row>
    <row r="3926" spans="1:17" x14ac:dyDescent="0.25">
      <c r="A3926" s="34">
        <v>3939</v>
      </c>
      <c r="B3926" s="35" t="s">
        <v>111</v>
      </c>
      <c r="D3926" s="329" t="s">
        <v>982</v>
      </c>
      <c r="E3926" s="20">
        <v>6512</v>
      </c>
      <c r="F3926" s="305" t="str">
        <f>INDEX('Aquo parameters'!$A$1:$H$6130,MATCH($E3926,'Aquo parameters'!$E:$E,0),2)</f>
        <v>campesterol</v>
      </c>
      <c r="G3926" s="305" t="s">
        <v>112</v>
      </c>
      <c r="H3926" s="251">
        <v>0</v>
      </c>
      <c r="I3926" s="251">
        <v>0</v>
      </c>
      <c r="J3926" s="251">
        <v>1</v>
      </c>
      <c r="K3926" s="336" t="s">
        <v>113</v>
      </c>
      <c r="L3926" s="336" t="s">
        <v>113</v>
      </c>
      <c r="M3926" s="334" t="s">
        <v>114</v>
      </c>
      <c r="O3926" s="85">
        <v>44734</v>
      </c>
      <c r="P3926" s="85">
        <f>INDEX('Aquo parameters'!$A$1:$H$6130,MATCH($E3926,'Aquo parameters'!$E:$E,0),7)</f>
        <v>0</v>
      </c>
      <c r="Q3926" s="20" t="str">
        <f t="shared" si="61"/>
        <v>factors.Add(new Factor() { ParameterID = 6512, Key = 3939, StandardizationSet = "Bbk", Parameter = "campEsrol", Factor_A = 0, Factor_B = 0, Factor_C = 1, IsMetal = false, IsPak = false, IsOrganic = true });</v>
      </c>
    </row>
    <row r="3927" spans="1:17" x14ac:dyDescent="0.25">
      <c r="A3927" s="34">
        <v>3940</v>
      </c>
      <c r="B3927" s="35" t="s">
        <v>111</v>
      </c>
      <c r="D3927" s="329" t="s">
        <v>983</v>
      </c>
      <c r="E3927" s="20">
        <v>6513</v>
      </c>
      <c r="F3927" s="305" t="str">
        <f>INDEX('Aquo parameters'!$A$1:$H$6130,MATCH($E3927,'Aquo parameters'!$E:$E,0),2)</f>
        <v>benzeensulfonanilide</v>
      </c>
      <c r="G3927" s="305" t="s">
        <v>112</v>
      </c>
      <c r="H3927" s="251">
        <v>0</v>
      </c>
      <c r="I3927" s="251">
        <v>0</v>
      </c>
      <c r="J3927" s="251">
        <v>1</v>
      </c>
      <c r="K3927" s="336" t="s">
        <v>113</v>
      </c>
      <c r="L3927" s="336" t="s">
        <v>113</v>
      </c>
      <c r="M3927" s="334" t="s">
        <v>114</v>
      </c>
      <c r="O3927" s="85">
        <v>44734</v>
      </c>
      <c r="P3927" s="85">
        <f>INDEX('Aquo parameters'!$A$1:$H$6130,MATCH($E3927,'Aquo parameters'!$E:$E,0),7)</f>
        <v>0</v>
      </c>
      <c r="Q3927" s="20" t="str">
        <f t="shared" si="61"/>
        <v>factors.Add(new Factor() { ParameterID = 6513, Key = 3940, StandardizationSet = "Bbk", Parameter = "Bensfanlde", Factor_A = 0, Factor_B = 0, Factor_C = 1, IsMetal = false, IsPak = false, IsOrganic = true });</v>
      </c>
    </row>
    <row r="3928" spans="1:17" x14ac:dyDescent="0.25">
      <c r="A3928" s="34">
        <v>3941</v>
      </c>
      <c r="B3928" s="35" t="s">
        <v>111</v>
      </c>
      <c r="D3928" s="329" t="s">
        <v>984</v>
      </c>
      <c r="E3928" s="20">
        <v>6523</v>
      </c>
      <c r="F3928" s="305" t="str">
        <f>INDEX('Aquo parameters'!$A$1:$H$6130,MATCH($E3928,'Aquo parameters'!$E:$E,0),2)</f>
        <v>spiramycine I</v>
      </c>
      <c r="G3928" s="305" t="s">
        <v>112</v>
      </c>
      <c r="H3928" s="251">
        <v>0</v>
      </c>
      <c r="I3928" s="251">
        <v>0</v>
      </c>
      <c r="J3928" s="251">
        <v>1</v>
      </c>
      <c r="K3928" s="336" t="s">
        <v>113</v>
      </c>
      <c r="L3928" s="336" t="s">
        <v>113</v>
      </c>
      <c r="M3928" s="334" t="s">
        <v>114</v>
      </c>
      <c r="O3928" s="85">
        <v>44734</v>
      </c>
      <c r="P3928" s="85">
        <f>INDEX('Aquo parameters'!$A$1:$H$6130,MATCH($E3928,'Aquo parameters'!$E:$E,0),7)</f>
        <v>0</v>
      </c>
      <c r="Q3928" s="20" t="str">
        <f t="shared" si="61"/>
        <v>factors.Add(new Factor() { ParameterID = 6523, Key = 3941, StandardizationSet = "Bbk", Parameter = "spirmcI", Factor_A = 0, Factor_B = 0, Factor_C = 1, IsMetal = false, IsPak = false, IsOrganic = true });</v>
      </c>
    </row>
    <row r="3929" spans="1:17" x14ac:dyDescent="0.25">
      <c r="A3929" s="34">
        <v>3942</v>
      </c>
      <c r="B3929" s="35" t="s">
        <v>111</v>
      </c>
      <c r="D3929" s="329" t="s">
        <v>985</v>
      </c>
      <c r="E3929" s="20">
        <v>6524</v>
      </c>
      <c r="F3929" s="305" t="str">
        <f>INDEX('Aquo parameters'!$A$1:$H$6130,MATCH($E3929,'Aquo parameters'!$E:$E,0),2)</f>
        <v>spinetoram (mix)</v>
      </c>
      <c r="G3929" s="305" t="s">
        <v>112</v>
      </c>
      <c r="H3929" s="251">
        <v>0</v>
      </c>
      <c r="I3929" s="251">
        <v>0</v>
      </c>
      <c r="J3929" s="251">
        <v>1</v>
      </c>
      <c r="K3929" s="336" t="s">
        <v>113</v>
      </c>
      <c r="L3929" s="336" t="s">
        <v>113</v>
      </c>
      <c r="M3929" s="334" t="s">
        <v>114</v>
      </c>
      <c r="O3929" s="85">
        <v>44734</v>
      </c>
      <c r="P3929" s="85">
        <f>INDEX('Aquo parameters'!$A$1:$H$6130,MATCH($E3929,'Aquo parameters'!$E:$E,0),7)</f>
        <v>0</v>
      </c>
      <c r="Q3929" s="20" t="str">
        <f t="shared" si="61"/>
        <v>factors.Add(new Factor() { ParameterID = 6524, Key = 3942, StandardizationSet = "Bbk", Parameter = "spintrm", Factor_A = 0, Factor_B = 0, Factor_C = 1, IsMetal = false, IsPak = false, IsOrganic = true });</v>
      </c>
    </row>
    <row r="3930" spans="1:17" x14ac:dyDescent="0.25">
      <c r="A3930" s="34">
        <v>3943</v>
      </c>
      <c r="B3930" s="35" t="s">
        <v>111</v>
      </c>
      <c r="D3930" s="329" t="s">
        <v>986</v>
      </c>
      <c r="E3930" s="20">
        <v>6525</v>
      </c>
      <c r="F3930" s="305" t="str">
        <f>INDEX('Aquo parameters'!$A$1:$H$6130,MATCH($E3930,'Aquo parameters'!$E:$E,0),2)</f>
        <v>mefentrifluconazool</v>
      </c>
      <c r="G3930" s="305" t="s">
        <v>112</v>
      </c>
      <c r="H3930" s="251">
        <v>0</v>
      </c>
      <c r="I3930" s="251">
        <v>0</v>
      </c>
      <c r="J3930" s="251">
        <v>1</v>
      </c>
      <c r="K3930" s="336" t="s">
        <v>113</v>
      </c>
      <c r="L3930" s="336" t="s">
        <v>113</v>
      </c>
      <c r="M3930" s="334" t="s">
        <v>114</v>
      </c>
      <c r="O3930" s="85">
        <v>44734</v>
      </c>
      <c r="P3930" s="85">
        <f>INDEX('Aquo parameters'!$A$1:$H$6130,MATCH($E3930,'Aquo parameters'!$E:$E,0),7)</f>
        <v>0</v>
      </c>
      <c r="Q3930" s="20" t="str">
        <f t="shared" si="61"/>
        <v>factors.Add(new Factor() { ParameterID = 6525, Key = 3943, StandardizationSet = "Bbk", Parameter = "mefTFcnzl", Factor_A = 0, Factor_B = 0, Factor_C = 1, IsMetal = false, IsPak = false, IsOrganic = true });</v>
      </c>
    </row>
    <row r="3931" spans="1:17" x14ac:dyDescent="0.25">
      <c r="A3931" s="34">
        <v>3944</v>
      </c>
      <c r="B3931" s="35" t="s">
        <v>111</v>
      </c>
      <c r="D3931" s="329" t="s">
        <v>987</v>
      </c>
      <c r="E3931" s="20">
        <v>6526</v>
      </c>
      <c r="F3931" s="305" t="str">
        <f>INDEX('Aquo parameters'!$A$1:$H$6130,MATCH($E3931,'Aquo parameters'!$E:$E,0),2)</f>
        <v>glyfosaat-isopropylammonium</v>
      </c>
      <c r="G3931" s="305" t="s">
        <v>112</v>
      </c>
      <c r="H3931" s="251">
        <v>0</v>
      </c>
      <c r="I3931" s="251">
        <v>0</v>
      </c>
      <c r="J3931" s="251">
        <v>1</v>
      </c>
      <c r="K3931" s="336" t="s">
        <v>113</v>
      </c>
      <c r="L3931" s="336" t="s">
        <v>113</v>
      </c>
      <c r="M3931" s="334" t="s">
        <v>114</v>
      </c>
      <c r="O3931" s="85">
        <v>44734</v>
      </c>
      <c r="P3931" s="85">
        <f>INDEX('Aquo parameters'!$A$1:$H$6130,MATCH($E3931,'Aquo parameters'!$E:$E,0),7)</f>
        <v>0</v>
      </c>
      <c r="Q3931" s="20" t="str">
        <f t="shared" si="61"/>
        <v>factors.Add(new Factor() { ParameterID = 6526, Key = 3944, StandardizationSet = "Bbk", Parameter = "glyfsiC3yNH4", Factor_A = 0, Factor_B = 0, Factor_C = 1, IsMetal = false, IsPak = false, IsOrganic = true });</v>
      </c>
    </row>
    <row r="3932" spans="1:17" x14ac:dyDescent="0.25">
      <c r="A3932" s="34">
        <v>3945</v>
      </c>
      <c r="B3932" s="35" t="s">
        <v>111</v>
      </c>
      <c r="D3932" s="329" t="s">
        <v>988</v>
      </c>
      <c r="E3932" s="20">
        <v>6529</v>
      </c>
      <c r="F3932" s="305" t="str">
        <f>INDEX('Aquo parameters'!$A$1:$H$6130,MATCH($E3932,'Aquo parameters'!$E:$E,0),2)</f>
        <v>trans-deltamethrin</v>
      </c>
      <c r="G3932" s="305" t="s">
        <v>112</v>
      </c>
      <c r="H3932" s="251">
        <v>0</v>
      </c>
      <c r="I3932" s="251">
        <v>0</v>
      </c>
      <c r="J3932" s="251">
        <v>1</v>
      </c>
      <c r="K3932" s="336" t="s">
        <v>113</v>
      </c>
      <c r="L3932" s="336" t="s">
        <v>113</v>
      </c>
      <c r="M3932" s="334" t="s">
        <v>114</v>
      </c>
      <c r="O3932" s="85">
        <v>44734</v>
      </c>
      <c r="P3932" s="85">
        <f>INDEX('Aquo parameters'!$A$1:$H$6130,MATCH($E3932,'Aquo parameters'!$E:$E,0),7)</f>
        <v>0</v>
      </c>
      <c r="Q3932" s="20" t="str">
        <f t="shared" si="61"/>
        <v>factors.Add(new Factor() { ParameterID = 6529, Key = 3945, StandardizationSet = "Bbk", Parameter = "tdmtn", Factor_A = 0, Factor_B = 0, Factor_C = 1, IsMetal = false, IsPak = false, IsOrganic = true });</v>
      </c>
    </row>
    <row r="3933" spans="1:17" x14ac:dyDescent="0.25">
      <c r="A3933" s="34">
        <v>3946</v>
      </c>
      <c r="B3933" s="35" t="s">
        <v>111</v>
      </c>
      <c r="D3933" s="329" t="s">
        <v>989</v>
      </c>
      <c r="E3933" s="20">
        <v>6530</v>
      </c>
      <c r="F3933" s="305" t="str">
        <f>INDEX('Aquo parameters'!$A$1:$H$6130,MATCH($E3933,'Aquo parameters'!$E:$E,0),2)</f>
        <v>triadimenol-A</v>
      </c>
      <c r="G3933" s="305" t="s">
        <v>112</v>
      </c>
      <c r="H3933" s="251">
        <v>0</v>
      </c>
      <c r="I3933" s="251">
        <v>0</v>
      </c>
      <c r="J3933" s="251">
        <v>1</v>
      </c>
      <c r="K3933" s="336" t="s">
        <v>113</v>
      </c>
      <c r="L3933" s="336" t="s">
        <v>113</v>
      </c>
      <c r="M3933" s="334" t="s">
        <v>114</v>
      </c>
      <c r="O3933" s="85">
        <v>44734</v>
      </c>
      <c r="P3933" s="85">
        <f>INDEX('Aquo parameters'!$A$1:$H$6130,MATCH($E3933,'Aquo parameters'!$E:$E,0),7)</f>
        <v>0</v>
      </c>
      <c r="Q3933" s="20" t="str">
        <f t="shared" si="61"/>
        <v>factors.Add(new Factor() { ParameterID = 6530, Key = 3946, StandardizationSet = "Bbk", Parameter = "TadmnlA", Factor_A = 0, Factor_B = 0, Factor_C = 1, IsMetal = false, IsPak = false, IsOrganic = true });</v>
      </c>
    </row>
    <row r="3934" spans="1:17" x14ac:dyDescent="0.25">
      <c r="A3934" s="34">
        <v>3947</v>
      </c>
      <c r="B3934" s="35" t="s">
        <v>111</v>
      </c>
      <c r="D3934" s="329" t="s">
        <v>990</v>
      </c>
      <c r="E3934" s="20">
        <v>6531</v>
      </c>
      <c r="F3934" s="305" t="str">
        <f>INDEX('Aquo parameters'!$A$1:$H$6130,MATCH($E3934,'Aquo parameters'!$E:$E,0),2)</f>
        <v>triadimenol-B</v>
      </c>
      <c r="G3934" s="305" t="s">
        <v>112</v>
      </c>
      <c r="H3934" s="251">
        <v>0</v>
      </c>
      <c r="I3934" s="251">
        <v>0</v>
      </c>
      <c r="J3934" s="251">
        <v>1</v>
      </c>
      <c r="K3934" s="336" t="s">
        <v>113</v>
      </c>
      <c r="L3934" s="336" t="s">
        <v>113</v>
      </c>
      <c r="M3934" s="334" t="s">
        <v>114</v>
      </c>
      <c r="O3934" s="85">
        <v>44734</v>
      </c>
      <c r="P3934" s="85">
        <f>INDEX('Aquo parameters'!$A$1:$H$6130,MATCH($E3934,'Aquo parameters'!$E:$E,0),7)</f>
        <v>0</v>
      </c>
      <c r="Q3934" s="20" t="str">
        <f t="shared" si="61"/>
        <v>factors.Add(new Factor() { ParameterID = 6531, Key = 3947, StandardizationSet = "Bbk", Parameter = "TadmnlB", Factor_A = 0, Factor_B = 0, Factor_C = 1, IsMetal = false, IsPak = false, IsOrganic = true });</v>
      </c>
    </row>
    <row r="3935" spans="1:17" x14ac:dyDescent="0.25">
      <c r="A3935" s="34">
        <v>3948</v>
      </c>
      <c r="B3935" s="35" t="s">
        <v>111</v>
      </c>
      <c r="D3935" s="329" t="s">
        <v>991</v>
      </c>
      <c r="E3935" s="20">
        <v>6532</v>
      </c>
      <c r="F3935" s="305" t="str">
        <f>INDEX('Aquo parameters'!$A$1:$H$6130,MATCH($E3935,'Aquo parameters'!$E:$E,0),2)</f>
        <v>N,O-didesmethylvenlafaxine</v>
      </c>
      <c r="G3935" s="305" t="s">
        <v>112</v>
      </c>
      <c r="H3935" s="251">
        <v>0</v>
      </c>
      <c r="I3935" s="251">
        <v>0</v>
      </c>
      <c r="J3935" s="251">
        <v>1</v>
      </c>
      <c r="K3935" s="336" t="s">
        <v>113</v>
      </c>
      <c r="L3935" s="336" t="s">
        <v>113</v>
      </c>
      <c r="M3935" s="334" t="s">
        <v>114</v>
      </c>
      <c r="O3935" s="85">
        <v>44734</v>
      </c>
      <c r="P3935" s="85">
        <f>INDEX('Aquo parameters'!$A$1:$H$6130,MATCH($E3935,'Aquo parameters'!$E:$E,0),7)</f>
        <v>0</v>
      </c>
      <c r="Q3935" s="20" t="str">
        <f t="shared" si="61"/>
        <v>factors.Add(new Factor() { ParameterID = 6532, Key = 3948, StandardizationSet = "Bbk", Parameter = "NODdC1yvlfxn", Factor_A = 0, Factor_B = 0, Factor_C = 1, IsMetal = false, IsPak = false, IsOrganic = true });</v>
      </c>
    </row>
    <row r="3936" spans="1:17" x14ac:dyDescent="0.25">
      <c r="A3936" s="34">
        <v>3949</v>
      </c>
      <c r="B3936" s="35" t="s">
        <v>111</v>
      </c>
      <c r="D3936" s="329" t="s">
        <v>992</v>
      </c>
      <c r="E3936" s="20">
        <v>6533</v>
      </c>
      <c r="F3936" s="305" t="str">
        <f>INDEX('Aquo parameters'!$A$1:$H$6130,MATCH($E3936,'Aquo parameters'!$E:$E,0),2)</f>
        <v>metoprololzuur</v>
      </c>
      <c r="G3936" s="305" t="s">
        <v>112</v>
      </c>
      <c r="H3936" s="251">
        <v>0</v>
      </c>
      <c r="I3936" s="251">
        <v>0</v>
      </c>
      <c r="J3936" s="251">
        <v>1</v>
      </c>
      <c r="K3936" s="336" t="s">
        <v>113</v>
      </c>
      <c r="L3936" s="336" t="s">
        <v>113</v>
      </c>
      <c r="M3936" s="334" t="s">
        <v>114</v>
      </c>
      <c r="O3936" s="85">
        <v>44734</v>
      </c>
      <c r="P3936" s="85">
        <f>INDEX('Aquo parameters'!$A$1:$H$6130,MATCH($E3936,'Aquo parameters'!$E:$E,0),7)</f>
        <v>0</v>
      </c>
      <c r="Q3936" s="20" t="str">
        <f t="shared" si="61"/>
        <v>factors.Add(new Factor() { ParameterID = 6533, Key = 3949, StandardizationSet = "Bbk", Parameter = "metpllzr", Factor_A = 0, Factor_B = 0, Factor_C = 1, IsMetal = false, IsPak = false, IsOrganic = true });</v>
      </c>
    </row>
    <row r="3937" spans="1:17" x14ac:dyDescent="0.25">
      <c r="A3937" s="34">
        <v>3950</v>
      </c>
      <c r="B3937" s="35" t="s">
        <v>111</v>
      </c>
      <c r="D3937" s="329" t="s">
        <v>993</v>
      </c>
      <c r="E3937" s="20">
        <v>6534</v>
      </c>
      <c r="F3937" s="305" t="str">
        <f>INDEX('Aquo parameters'!$A$1:$H$6130,MATCH($E3937,'Aquo parameters'!$E:$E,0),2)</f>
        <v>1,1,2-tribroomethaan</v>
      </c>
      <c r="G3937" s="305" t="s">
        <v>112</v>
      </c>
      <c r="H3937" s="251">
        <v>0</v>
      </c>
      <c r="I3937" s="251">
        <v>0</v>
      </c>
      <c r="J3937" s="251">
        <v>1</v>
      </c>
      <c r="K3937" s="336" t="s">
        <v>113</v>
      </c>
      <c r="L3937" s="336" t="s">
        <v>113</v>
      </c>
      <c r="M3937" s="334" t="s">
        <v>114</v>
      </c>
      <c r="O3937" s="85">
        <v>44734</v>
      </c>
      <c r="P3937" s="85">
        <f>INDEX('Aquo parameters'!$A$1:$H$6130,MATCH($E3937,'Aquo parameters'!$E:$E,0),7)</f>
        <v>0</v>
      </c>
      <c r="Q3937" s="20" t="str">
        <f t="shared" si="61"/>
        <v>factors.Add(new Factor() { ParameterID = 6534, Key = 3950, StandardizationSet = "Bbk", Parameter = "112TBrC2a", Factor_A = 0, Factor_B = 0, Factor_C = 1, IsMetal = false, IsPak = false, IsOrganic = true });</v>
      </c>
    </row>
    <row r="3938" spans="1:17" x14ac:dyDescent="0.25">
      <c r="A3938" s="34">
        <v>3951</v>
      </c>
      <c r="B3938" s="35" t="s">
        <v>111</v>
      </c>
      <c r="D3938" s="329" t="s">
        <v>994</v>
      </c>
      <c r="E3938" s="20">
        <v>6535</v>
      </c>
      <c r="F3938" s="305" t="str">
        <f>INDEX('Aquo parameters'!$A$1:$H$6130,MATCH($E3938,'Aquo parameters'!$E:$E,0),2)</f>
        <v>trinatrium, 2- [bis (carboxylatomethyl) amino] propanoaat</v>
      </c>
      <c r="G3938" s="305" t="s">
        <v>112</v>
      </c>
      <c r="H3938" s="251">
        <v>0</v>
      </c>
      <c r="I3938" s="251">
        <v>0</v>
      </c>
      <c r="J3938" s="251">
        <v>1</v>
      </c>
      <c r="K3938" s="336" t="s">
        <v>113</v>
      </c>
      <c r="L3938" s="336" t="s">
        <v>113</v>
      </c>
      <c r="M3938" s="334" t="s">
        <v>114</v>
      </c>
      <c r="O3938" s="85">
        <v>44734</v>
      </c>
      <c r="P3938" s="85">
        <f>INDEX('Aquo parameters'!$A$1:$H$6130,MATCH($E3938,'Aquo parameters'!$E:$E,0),7)</f>
        <v>0</v>
      </c>
      <c r="Q3938" s="20" t="str">
        <f t="shared" si="61"/>
        <v>factors.Add(new Factor() { ParameterID = 6535, Key = 3951, StandardizationSet = "Bbk", Parameter = "TNa2biscbxlt", Factor_A = 0, Factor_B = 0, Factor_C = 1, IsMetal = false, IsPak = false, IsOrganic = true });</v>
      </c>
    </row>
    <row r="3939" spans="1:17" x14ac:dyDescent="0.25">
      <c r="A3939" s="34">
        <v>3952</v>
      </c>
      <c r="B3939" s="35" t="s">
        <v>111</v>
      </c>
      <c r="D3939" s="329" t="s">
        <v>995</v>
      </c>
      <c r="E3939" s="20">
        <v>6536</v>
      </c>
      <c r="F3939" s="305" t="str">
        <f>INDEX('Aquo parameters'!$A$1:$H$6130,MATCH($E3939,'Aquo parameters'!$E:$E,0),2)</f>
        <v>som heptachloor en cis-heptachloorepoxide</v>
      </c>
      <c r="G3939" s="305" t="s">
        <v>253</v>
      </c>
      <c r="H3939" s="333"/>
      <c r="I3939" s="333"/>
      <c r="J3939" s="333"/>
      <c r="K3939" s="336"/>
      <c r="L3939" s="336"/>
      <c r="M3939" s="334"/>
      <c r="O3939" s="85">
        <v>44734</v>
      </c>
      <c r="P3939" s="85">
        <f>INDEX('Aquo parameters'!$A$1:$H$6130,MATCH($E3939,'Aquo parameters'!$E:$E,0),7)</f>
        <v>0</v>
      </c>
      <c r="Q3939" s="20" t="str">
        <f t="shared" si="61"/>
        <v>factors.Add(new Factor() { ParameterID = 6536, Key = 3952, StandardizationSet = "Bbk", Parameter = "sHpCl1", Factor_A = , Factor_B = , Factor_C = , IsMetal = , IsPak = , IsOrganic =  });</v>
      </c>
    </row>
    <row r="3940" spans="1:17" x14ac:dyDescent="0.25">
      <c r="A3940" s="34">
        <v>3953</v>
      </c>
      <c r="B3940" s="35" t="s">
        <v>111</v>
      </c>
      <c r="D3940" s="329" t="s">
        <v>996</v>
      </c>
      <c r="E3940" s="20">
        <v>6537</v>
      </c>
      <c r="F3940" s="305" t="str">
        <f>INDEX('Aquo parameters'!$A$1:$H$6130,MATCH($E3940,'Aquo parameters'!$E:$E,0),2)</f>
        <v>dirhenium trioxide</v>
      </c>
      <c r="G3940" s="305" t="s">
        <v>112</v>
      </c>
      <c r="H3940" s="251">
        <v>1</v>
      </c>
      <c r="I3940" s="251">
        <v>0</v>
      </c>
      <c r="J3940" s="251">
        <v>0</v>
      </c>
      <c r="K3940" s="336" t="s">
        <v>113</v>
      </c>
      <c r="L3940" s="336" t="s">
        <v>113</v>
      </c>
      <c r="M3940" s="334" t="s">
        <v>113</v>
      </c>
      <c r="O3940" s="85">
        <v>44734</v>
      </c>
      <c r="P3940" s="85">
        <f>INDEX('Aquo parameters'!$A$1:$H$6130,MATCH($E3940,'Aquo parameters'!$E:$E,0),7)</f>
        <v>0</v>
      </c>
      <c r="Q3940" s="20" t="str">
        <f t="shared" si="61"/>
        <v>factors.Add(new Factor() { ParameterID = 6537, Key = 3953, StandardizationSet = "Bbk", Parameter = "DReTO", Factor_A = 1, Factor_B = 0, Factor_C = 0, IsMetal = false, IsPak = false, IsOrganic = false });</v>
      </c>
    </row>
    <row r="3941" spans="1:17" x14ac:dyDescent="0.25">
      <c r="A3941" s="34">
        <v>3954</v>
      </c>
      <c r="B3941" s="35" t="s">
        <v>111</v>
      </c>
      <c r="D3941" s="329" t="s">
        <v>997</v>
      </c>
      <c r="E3941" s="20">
        <v>6538</v>
      </c>
      <c r="F3941" s="305" t="str">
        <f>INDEX('Aquo parameters'!$A$1:$H$6130,MATCH($E3941,'Aquo parameters'!$E:$E,0),2)</f>
        <v>benzyl 4-hydroxybenzoaat</v>
      </c>
      <c r="G3941" s="305" t="s">
        <v>112</v>
      </c>
      <c r="H3941" s="251">
        <v>0</v>
      </c>
      <c r="I3941" s="251">
        <v>0</v>
      </c>
      <c r="J3941" s="251">
        <v>1</v>
      </c>
      <c r="K3941" s="336" t="s">
        <v>113</v>
      </c>
      <c r="L3941" s="336" t="s">
        <v>113</v>
      </c>
      <c r="M3941" s="334" t="s">
        <v>114</v>
      </c>
      <c r="O3941" s="85">
        <v>44734</v>
      </c>
      <c r="P3941" s="85">
        <f>INDEX('Aquo parameters'!$A$1:$H$6130,MATCH($E3941,'Aquo parameters'!$E:$E,0),7)</f>
        <v>0</v>
      </c>
      <c r="Q3941" s="20" t="str">
        <f t="shared" si="61"/>
        <v>factors.Add(new Factor() { ParameterID = 6538, Key = 3954, StandardizationSet = "Bbk", Parameter = "benz4HOxbzat", Factor_A = 0, Factor_B = 0, Factor_C = 1, IsMetal = false, IsPak = false, IsOrganic = true });</v>
      </c>
    </row>
    <row r="3942" spans="1:17" x14ac:dyDescent="0.25">
      <c r="A3942" s="34">
        <v>3955</v>
      </c>
      <c r="B3942" s="35" t="s">
        <v>111</v>
      </c>
      <c r="D3942" s="329" t="s">
        <v>998</v>
      </c>
      <c r="E3942" s="20">
        <v>6539</v>
      </c>
      <c r="F3942" s="305" t="str">
        <f>INDEX('Aquo parameters'!$A$1:$H$6130,MATCH($E3942,'Aquo parameters'!$E:$E,0),2)</f>
        <v>butylparabeen</v>
      </c>
      <c r="G3942" s="305" t="s">
        <v>112</v>
      </c>
      <c r="H3942" s="251">
        <v>0</v>
      </c>
      <c r="I3942" s="251">
        <v>0</v>
      </c>
      <c r="J3942" s="251">
        <v>1</v>
      </c>
      <c r="K3942" s="336" t="s">
        <v>113</v>
      </c>
      <c r="L3942" s="336" t="s">
        <v>113</v>
      </c>
      <c r="M3942" s="334" t="s">
        <v>114</v>
      </c>
      <c r="O3942" s="85">
        <v>44734</v>
      </c>
      <c r="P3942" s="85">
        <f>INDEX('Aquo parameters'!$A$1:$H$6130,MATCH($E3942,'Aquo parameters'!$E:$E,0),7)</f>
        <v>0</v>
      </c>
      <c r="Q3942" s="20" t="str">
        <f t="shared" si="61"/>
        <v>factors.Add(new Factor() { ParameterID = 6539, Key = 3955, StandardizationSet = "Bbk", Parameter = "C4yprbn", Factor_A = 0, Factor_B = 0, Factor_C = 1, IsMetal = false, IsPak = false, IsOrganic = true });</v>
      </c>
    </row>
    <row r="3943" spans="1:17" x14ac:dyDescent="0.25">
      <c r="A3943" s="34">
        <v>3956</v>
      </c>
      <c r="B3943" s="35" t="s">
        <v>111</v>
      </c>
      <c r="D3943" s="329" t="s">
        <v>999</v>
      </c>
      <c r="E3943" s="20">
        <v>6540</v>
      </c>
      <c r="F3943" s="305" t="str">
        <f>INDEX('Aquo parameters'!$A$1:$H$6130,MATCH($E3943,'Aquo parameters'!$E:$E,0),2)</f>
        <v>isobutylparabeen</v>
      </c>
      <c r="G3943" s="305" t="s">
        <v>112</v>
      </c>
      <c r="H3943" s="251">
        <v>0</v>
      </c>
      <c r="I3943" s="251">
        <v>0</v>
      </c>
      <c r="J3943" s="251">
        <v>1</v>
      </c>
      <c r="K3943" s="336" t="s">
        <v>113</v>
      </c>
      <c r="L3943" s="336" t="s">
        <v>113</v>
      </c>
      <c r="M3943" s="334" t="s">
        <v>114</v>
      </c>
      <c r="O3943" s="85">
        <v>44734</v>
      </c>
      <c r="P3943" s="85">
        <f>INDEX('Aquo parameters'!$A$1:$H$6130,MATCH($E3943,'Aquo parameters'!$E:$E,0),7)</f>
        <v>0</v>
      </c>
      <c r="Q3943" s="20" t="str">
        <f t="shared" si="61"/>
        <v>factors.Add(new Factor() { ParameterID = 6540, Key = 3956, StandardizationSet = "Bbk", Parameter = "iC4yprbn", Factor_A = 0, Factor_B = 0, Factor_C = 1, IsMetal = false, IsPak = false, IsOrganic = true });</v>
      </c>
    </row>
    <row r="3944" spans="1:17" x14ac:dyDescent="0.25">
      <c r="A3944" s="34">
        <v>3957</v>
      </c>
      <c r="B3944" s="35" t="s">
        <v>111</v>
      </c>
      <c r="D3944" s="329" t="s">
        <v>1000</v>
      </c>
      <c r="E3944" s="20">
        <v>6541</v>
      </c>
      <c r="F3944" s="305" t="str">
        <f>INDEX('Aquo parameters'!$A$1:$H$6130,MATCH($E3944,'Aquo parameters'!$E:$E,0),2)</f>
        <v>som butylparabenen</v>
      </c>
      <c r="G3944" s="305" t="s">
        <v>253</v>
      </c>
      <c r="H3944" s="333"/>
      <c r="I3944" s="333"/>
      <c r="J3944" s="333"/>
      <c r="K3944" s="336"/>
      <c r="L3944" s="336"/>
      <c r="M3944" s="334"/>
      <c r="O3944" s="85">
        <v>44734</v>
      </c>
      <c r="P3944" s="85">
        <f>INDEX('Aquo parameters'!$A$1:$H$6130,MATCH($E3944,'Aquo parameters'!$E:$E,0),7)</f>
        <v>0</v>
      </c>
      <c r="Q3944" s="20" t="str">
        <f t="shared" si="61"/>
        <v>factors.Add(new Factor() { ParameterID = 6541, Key = 3957, StandardizationSet = "Bbk", Parameter = "sC4yprbnn", Factor_A = , Factor_B = , Factor_C = , IsMetal = , IsPak = , IsOrganic =  });</v>
      </c>
    </row>
    <row r="3945" spans="1:17" x14ac:dyDescent="0.25">
      <c r="A3945" s="34">
        <v>3958</v>
      </c>
      <c r="B3945" s="35" t="s">
        <v>111</v>
      </c>
      <c r="D3945" s="329" t="s">
        <v>1001</v>
      </c>
      <c r="E3945" s="20">
        <v>6567</v>
      </c>
      <c r="F3945" s="305" t="str">
        <f>INDEX('Aquo parameters'!$A$1:$H$6130,MATCH($E3945,'Aquo parameters'!$E:$E,0),2)</f>
        <v>N-(alfa-methylfenethyl) acetamide</v>
      </c>
      <c r="G3945" s="305" t="s">
        <v>112</v>
      </c>
      <c r="H3945" s="251">
        <v>0</v>
      </c>
      <c r="I3945" s="251">
        <v>0</v>
      </c>
      <c r="J3945" s="251">
        <v>1</v>
      </c>
      <c r="K3945" s="336" t="s">
        <v>113</v>
      </c>
      <c r="L3945" s="336" t="s">
        <v>113</v>
      </c>
      <c r="M3945" s="334" t="s">
        <v>114</v>
      </c>
      <c r="O3945" s="85">
        <v>44734</v>
      </c>
      <c r="P3945" s="85">
        <f>INDEX('Aquo parameters'!$A$1:$H$6130,MATCH($E3945,'Aquo parameters'!$E:$E,0),7)</f>
        <v>0</v>
      </c>
      <c r="Q3945" s="20" t="str">
        <f t="shared" si="61"/>
        <v>factors.Add(new Factor() { ParameterID = 6567, Key = 3958, StandardizationSet = "Bbk", Parameter = "NaC1yFC2yAd", Factor_A = 0, Factor_B = 0, Factor_C = 1, IsMetal = false, IsPak = false, IsOrganic = true });</v>
      </c>
    </row>
    <row r="3946" spans="1:17" x14ac:dyDescent="0.25">
      <c r="A3946" s="34">
        <v>3959</v>
      </c>
      <c r="B3946" s="35" t="s">
        <v>111</v>
      </c>
      <c r="D3946" s="329" t="s">
        <v>1002</v>
      </c>
      <c r="E3946" s="20">
        <v>6568</v>
      </c>
      <c r="F3946" s="305" t="str">
        <f>INDEX('Aquo parameters'!$A$1:$H$6130,MATCH($E3946,'Aquo parameters'!$E:$E,0),2)</f>
        <v>N-acetyl-3,4-methyleendioxyamfetamine</v>
      </c>
      <c r="G3946" s="305" t="s">
        <v>112</v>
      </c>
      <c r="H3946" s="251">
        <v>0</v>
      </c>
      <c r="I3946" s="251">
        <v>0</v>
      </c>
      <c r="J3946" s="251">
        <v>1</v>
      </c>
      <c r="K3946" s="336" t="s">
        <v>113</v>
      </c>
      <c r="L3946" s="336" t="s">
        <v>113</v>
      </c>
      <c r="M3946" s="334" t="s">
        <v>114</v>
      </c>
      <c r="O3946" s="85">
        <v>44734</v>
      </c>
      <c r="P3946" s="85">
        <f>INDEX('Aquo parameters'!$A$1:$H$6130,MATCH($E3946,'Aquo parameters'!$E:$E,0),7)</f>
        <v>0</v>
      </c>
      <c r="Q3946" s="20" t="str">
        <f t="shared" si="61"/>
        <v>factors.Add(new Factor() { ParameterID = 6568, Key = 3959, StandardizationSet = "Bbk", Parameter = "Nact34C1yeDO", Factor_A = 0, Factor_B = 0, Factor_C = 1, IsMetal = false, IsPak = false, IsOrganic = true });</v>
      </c>
    </row>
    <row r="3947" spans="1:17" x14ac:dyDescent="0.25">
      <c r="A3947" s="34">
        <v>3960</v>
      </c>
      <c r="B3947" s="35" t="s">
        <v>111</v>
      </c>
      <c r="D3947" s="329" t="s">
        <v>1003</v>
      </c>
      <c r="E3947" s="20">
        <v>6569</v>
      </c>
      <c r="F3947" s="305" t="str">
        <f>INDEX('Aquo parameters'!$A$1:$H$6130,MATCH($E3947,'Aquo parameters'!$E:$E,0),2)</f>
        <v>tetrahydrocannabinol</v>
      </c>
      <c r="G3947" s="305" t="s">
        <v>112</v>
      </c>
      <c r="H3947" s="251">
        <v>0</v>
      </c>
      <c r="I3947" s="251">
        <v>0</v>
      </c>
      <c r="J3947" s="251">
        <v>1</v>
      </c>
      <c r="K3947" s="336" t="s">
        <v>113</v>
      </c>
      <c r="L3947" s="336" t="s">
        <v>113</v>
      </c>
      <c r="M3947" s="334" t="s">
        <v>114</v>
      </c>
      <c r="O3947" s="85">
        <v>44734</v>
      </c>
      <c r="P3947" s="85">
        <f>INDEX('Aquo parameters'!$A$1:$H$6130,MATCH($E3947,'Aquo parameters'!$E:$E,0),7)</f>
        <v>0</v>
      </c>
      <c r="Q3947" s="20" t="str">
        <f t="shared" si="61"/>
        <v>factors.Add(new Factor() { ParameterID = 6569, Key = 3960, StandardizationSet = "Bbk", Parameter = "Thcannbnl", Factor_A = 0, Factor_B = 0, Factor_C = 1, IsMetal = false, IsPak = false, IsOrganic = true });</v>
      </c>
    </row>
    <row r="3948" spans="1:17" x14ac:dyDescent="0.25">
      <c r="A3948" s="34">
        <v>3961</v>
      </c>
      <c r="B3948" s="35" t="s">
        <v>111</v>
      </c>
      <c r="D3948" s="329" t="s">
        <v>1004</v>
      </c>
      <c r="E3948" s="20">
        <v>6571</v>
      </c>
      <c r="F3948" s="305" t="str">
        <f>INDEX('Aquo parameters'!$A$1:$H$6130,MATCH($E3948,'Aquo parameters'!$E:$E,0),2)</f>
        <v>dinatriumoxide</v>
      </c>
      <c r="G3948" s="305" t="s">
        <v>112</v>
      </c>
      <c r="H3948" s="251">
        <v>1</v>
      </c>
      <c r="I3948" s="251">
        <v>0</v>
      </c>
      <c r="J3948" s="251">
        <v>0</v>
      </c>
      <c r="K3948" s="336" t="s">
        <v>113</v>
      </c>
      <c r="L3948" s="336" t="s">
        <v>113</v>
      </c>
      <c r="M3948" s="334" t="s">
        <v>113</v>
      </c>
      <c r="O3948" s="85">
        <v>44734</v>
      </c>
      <c r="P3948" s="85">
        <f>INDEX('Aquo parameters'!$A$1:$H$6130,MATCH($E3948,'Aquo parameters'!$E:$E,0),7)</f>
        <v>0</v>
      </c>
      <c r="Q3948" s="20" t="str">
        <f t="shared" si="61"/>
        <v>factors.Add(new Factor() { ParameterID = 6571, Key = 3961, StandardizationSet = "Bbk", Parameter = "Na2O", Factor_A = 1, Factor_B = 0, Factor_C = 0, IsMetal = false, IsPak = false, IsOrganic = false });</v>
      </c>
    </row>
    <row r="3949" spans="1:17" x14ac:dyDescent="0.25">
      <c r="A3949" s="34">
        <v>3962</v>
      </c>
      <c r="B3949" s="35" t="s">
        <v>111</v>
      </c>
      <c r="D3949" s="329" t="s">
        <v>1005</v>
      </c>
      <c r="E3949" s="20">
        <v>6572</v>
      </c>
      <c r="F3949" s="305" t="str">
        <f>INDEX('Aquo parameters'!$A$1:$H$6130,MATCH($E3949,'Aquo parameters'!$E:$E,0),2)</f>
        <v>arseen (driewaardig)</v>
      </c>
      <c r="G3949" s="305" t="s">
        <v>253</v>
      </c>
      <c r="H3949" s="251"/>
      <c r="I3949" s="251"/>
      <c r="J3949" s="251"/>
      <c r="K3949" s="336"/>
      <c r="L3949" s="336"/>
      <c r="M3949" s="334"/>
      <c r="O3949" s="85">
        <v>44734</v>
      </c>
      <c r="P3949" s="85">
        <f>INDEX('Aquo parameters'!$A$1:$H$6130,MATCH($E3949,'Aquo parameters'!$E:$E,0),7)</f>
        <v>0</v>
      </c>
      <c r="Q3949" s="20" t="str">
        <f t="shared" si="61"/>
        <v>factors.Add(new Factor() { ParameterID = 6572, Key = 3962, StandardizationSet = "Bbk", Parameter = "AsIII", Factor_A = , Factor_B = , Factor_C = , IsMetal = , IsPak = , IsOrganic =  });</v>
      </c>
    </row>
    <row r="3950" spans="1:17" x14ac:dyDescent="0.25">
      <c r="A3950" s="34">
        <v>3963</v>
      </c>
      <c r="B3950" s="35" t="s">
        <v>111</v>
      </c>
      <c r="D3950" s="329" t="s">
        <v>1006</v>
      </c>
      <c r="E3950" s="20">
        <v>6573</v>
      </c>
      <c r="F3950" s="305" t="str">
        <f>INDEX('Aquo parameters'!$A$1:$H$6130,MATCH($E3950,'Aquo parameters'!$E:$E,0),2)</f>
        <v>arseen (vijfwaardig)</v>
      </c>
      <c r="G3950" s="305" t="s">
        <v>253</v>
      </c>
      <c r="H3950" s="251"/>
      <c r="I3950" s="251"/>
      <c r="J3950" s="251"/>
      <c r="K3950" s="336"/>
      <c r="L3950" s="336"/>
      <c r="M3950" s="334"/>
      <c r="O3950" s="85">
        <v>44734</v>
      </c>
      <c r="P3950" s="85">
        <f>INDEX('Aquo parameters'!$A$1:$H$6130,MATCH($E3950,'Aquo parameters'!$E:$E,0),7)</f>
        <v>0</v>
      </c>
      <c r="Q3950" s="20" t="str">
        <f t="shared" si="61"/>
        <v>factors.Add(new Factor() { ParameterID = 6573, Key = 3963, StandardizationSet = "Bbk", Parameter = "AsV", Factor_A = , Factor_B = , Factor_C = , IsMetal = , IsPak = , IsOrganic =  });</v>
      </c>
    </row>
    <row r="3951" spans="1:17" x14ac:dyDescent="0.25">
      <c r="A3951" s="34">
        <v>3964</v>
      </c>
      <c r="B3951" s="35" t="s">
        <v>111</v>
      </c>
      <c r="D3951" s="329" t="s">
        <v>1007</v>
      </c>
      <c r="E3951" s="20">
        <v>6574</v>
      </c>
      <c r="F3951" s="305" t="str">
        <f>INDEX('Aquo parameters'!$A$1:$H$6130,MATCH($E3951,'Aquo parameters'!$E:$E,0),2)</f>
        <v>celiprolol</v>
      </c>
      <c r="G3951" s="305" t="s">
        <v>112</v>
      </c>
      <c r="H3951" s="251">
        <v>0</v>
      </c>
      <c r="I3951" s="251">
        <v>0</v>
      </c>
      <c r="J3951" s="251">
        <v>1</v>
      </c>
      <c r="K3951" s="336" t="s">
        <v>113</v>
      </c>
      <c r="L3951" s="336" t="s">
        <v>113</v>
      </c>
      <c r="M3951" s="334" t="s">
        <v>114</v>
      </c>
      <c r="O3951" s="85">
        <v>44734</v>
      </c>
      <c r="P3951" s="85">
        <f>INDEX('Aquo parameters'!$A$1:$H$6130,MATCH($E3951,'Aquo parameters'!$E:$E,0),7)</f>
        <v>0</v>
      </c>
      <c r="Q3951" s="20" t="str">
        <f t="shared" si="61"/>
        <v>factors.Add(new Factor() { ParameterID = 6574, Key = 3964, StandardizationSet = "Bbk", Parameter = "celpll", Factor_A = 0, Factor_B = 0, Factor_C = 1, IsMetal = false, IsPak = false, IsOrganic = true });</v>
      </c>
    </row>
    <row r="3952" spans="1:17" x14ac:dyDescent="0.25">
      <c r="A3952" s="34">
        <v>3965</v>
      </c>
      <c r="B3952" s="35" t="s">
        <v>111</v>
      </c>
      <c r="D3952" s="329" t="s">
        <v>1008</v>
      </c>
      <c r="E3952" s="20">
        <v>6576</v>
      </c>
      <c r="F3952" s="305" t="str">
        <f>INDEX('Aquo parameters'!$A$1:$H$6130,MATCH($E3952,'Aquo parameters'!$E:$E,0),2)</f>
        <v>hydroxycotinine</v>
      </c>
      <c r="G3952" s="305" t="s">
        <v>112</v>
      </c>
      <c r="H3952" s="251">
        <v>0</v>
      </c>
      <c r="I3952" s="251">
        <v>0</v>
      </c>
      <c r="J3952" s="251">
        <v>1</v>
      </c>
      <c r="K3952" s="336" t="s">
        <v>113</v>
      </c>
      <c r="L3952" s="336" t="s">
        <v>113</v>
      </c>
      <c r="M3952" s="334" t="s">
        <v>114</v>
      </c>
      <c r="O3952" s="85">
        <v>44734</v>
      </c>
      <c r="P3952" s="85">
        <f>INDEX('Aquo parameters'!$A$1:$H$6130,MATCH($E3952,'Aquo parameters'!$E:$E,0),7)</f>
        <v>0</v>
      </c>
      <c r="Q3952" s="20" t="str">
        <f t="shared" si="61"/>
        <v>factors.Add(new Factor() { ParameterID = 6576, Key = 3965, StandardizationSet = "Bbk", Parameter = "HOxctnne", Factor_A = 0, Factor_B = 0, Factor_C = 1, IsMetal = false, IsPak = false, IsOrganic = true });</v>
      </c>
    </row>
    <row r="3953" spans="1:17" x14ac:dyDescent="0.25">
      <c r="A3953" s="34">
        <v>3966</v>
      </c>
      <c r="B3953" s="35" t="s">
        <v>111</v>
      </c>
      <c r="D3953" s="329" t="s">
        <v>1009</v>
      </c>
      <c r="E3953" s="20">
        <v>6577</v>
      </c>
      <c r="F3953" s="305" t="str">
        <f>INDEX('Aquo parameters'!$A$1:$H$6130,MATCH($E3953,'Aquo parameters'!$E:$E,0),2)</f>
        <v>pregabalin</v>
      </c>
      <c r="G3953" s="305" t="s">
        <v>112</v>
      </c>
      <c r="H3953" s="251">
        <v>0</v>
      </c>
      <c r="I3953" s="251">
        <v>0</v>
      </c>
      <c r="J3953" s="251">
        <v>1</v>
      </c>
      <c r="K3953" s="336" t="s">
        <v>113</v>
      </c>
      <c r="L3953" s="336" t="s">
        <v>113</v>
      </c>
      <c r="M3953" s="334" t="s">
        <v>114</v>
      </c>
      <c r="O3953" s="85">
        <v>44734</v>
      </c>
      <c r="P3953" s="85">
        <f>INDEX('Aquo parameters'!$A$1:$H$6130,MATCH($E3953,'Aquo parameters'!$E:$E,0),7)</f>
        <v>0</v>
      </c>
      <c r="Q3953" s="20" t="str">
        <f t="shared" si="61"/>
        <v>factors.Add(new Factor() { ParameterID = 6577, Key = 3966, StandardizationSet = "Bbk", Parameter = "pregbln", Factor_A = 0, Factor_B = 0, Factor_C = 1, IsMetal = false, IsPak = false, IsOrganic = true });</v>
      </c>
    </row>
    <row r="3954" spans="1:17" x14ac:dyDescent="0.25">
      <c r="A3954" s="34">
        <v>3967</v>
      </c>
      <c r="B3954" s="35" t="s">
        <v>111</v>
      </c>
      <c r="D3954" s="329" t="s">
        <v>1010</v>
      </c>
      <c r="E3954" s="20">
        <v>6578</v>
      </c>
      <c r="F3954" s="305" t="str">
        <f>INDEX('Aquo parameters'!$A$1:$H$6130,MATCH($E3954,'Aquo parameters'!$E:$E,0),2)</f>
        <v>sulpiride</v>
      </c>
      <c r="G3954" s="305" t="s">
        <v>112</v>
      </c>
      <c r="H3954" s="251">
        <v>0</v>
      </c>
      <c r="I3954" s="251">
        <v>0</v>
      </c>
      <c r="J3954" s="251">
        <v>1</v>
      </c>
      <c r="K3954" s="336" t="s">
        <v>113</v>
      </c>
      <c r="L3954" s="336" t="s">
        <v>113</v>
      </c>
      <c r="M3954" s="334" t="s">
        <v>114</v>
      </c>
      <c r="O3954" s="85">
        <v>44734</v>
      </c>
      <c r="P3954" s="85">
        <f>INDEX('Aquo parameters'!$A$1:$H$6130,MATCH($E3954,'Aquo parameters'!$E:$E,0),7)</f>
        <v>0</v>
      </c>
      <c r="Q3954" s="20" t="str">
        <f t="shared" si="61"/>
        <v>factors.Add(new Factor() { ParameterID = 6578, Key = 3967, StandardizationSet = "Bbk", Parameter = "sulprde", Factor_A = 0, Factor_B = 0, Factor_C = 1, IsMetal = false, IsPak = false, IsOrganic = true });</v>
      </c>
    </row>
    <row r="3955" spans="1:17" x14ac:dyDescent="0.25">
      <c r="A3955" s="34">
        <v>3968</v>
      </c>
      <c r="B3955" s="35" t="s">
        <v>111</v>
      </c>
      <c r="D3955" s="329" t="s">
        <v>1011</v>
      </c>
      <c r="E3955" s="20">
        <v>6579</v>
      </c>
      <c r="F3955" s="305" t="str">
        <f>INDEX('Aquo parameters'!$A$1:$H$6130,MATCH($E3955,'Aquo parameters'!$E:$E,0),2)</f>
        <v>theobromine</v>
      </c>
      <c r="G3955" s="305" t="s">
        <v>112</v>
      </c>
      <c r="H3955" s="251">
        <v>0</v>
      </c>
      <c r="I3955" s="251">
        <v>0</v>
      </c>
      <c r="J3955" s="251">
        <v>1</v>
      </c>
      <c r="K3955" s="336" t="s">
        <v>113</v>
      </c>
      <c r="L3955" s="336" t="s">
        <v>113</v>
      </c>
      <c r="M3955" s="334" t="s">
        <v>114</v>
      </c>
      <c r="O3955" s="85">
        <v>44734</v>
      </c>
      <c r="P3955" s="85">
        <f>INDEX('Aquo parameters'!$A$1:$H$6130,MATCH($E3955,'Aquo parameters'!$E:$E,0),7)</f>
        <v>0</v>
      </c>
      <c r="Q3955" s="20" t="str">
        <f t="shared" si="61"/>
        <v>factors.Add(new Factor() { ParameterID = 6579, Key = 3968, StandardizationSet = "Bbk", Parameter = "theobmne", Factor_A = 0, Factor_B = 0, Factor_C = 1, IsMetal = false, IsPak = false, IsOrganic = true });</v>
      </c>
    </row>
    <row r="3956" spans="1:17" x14ac:dyDescent="0.25">
      <c r="A3956" s="34">
        <v>3969</v>
      </c>
      <c r="B3956" s="35" t="s">
        <v>111</v>
      </c>
      <c r="D3956" s="329" t="s">
        <v>1012</v>
      </c>
      <c r="E3956" s="20">
        <v>6580</v>
      </c>
      <c r="F3956" s="305" t="str">
        <f>INDEX('Aquo parameters'!$A$1:$H$6130,MATCH($E3956,'Aquo parameters'!$E:$E,0),2)</f>
        <v>tiapride</v>
      </c>
      <c r="G3956" s="305" t="s">
        <v>112</v>
      </c>
      <c r="H3956" s="251">
        <v>0</v>
      </c>
      <c r="I3956" s="251">
        <v>0</v>
      </c>
      <c r="J3956" s="251">
        <v>1</v>
      </c>
      <c r="K3956" s="336" t="s">
        <v>113</v>
      </c>
      <c r="L3956" s="336" t="s">
        <v>113</v>
      </c>
      <c r="M3956" s="334" t="s">
        <v>114</v>
      </c>
      <c r="O3956" s="85">
        <v>44734</v>
      </c>
      <c r="P3956" s="85">
        <f>INDEX('Aquo parameters'!$A$1:$H$6130,MATCH($E3956,'Aquo parameters'!$E:$E,0),7)</f>
        <v>0</v>
      </c>
      <c r="Q3956" s="20" t="str">
        <f t="shared" si="61"/>
        <v>factors.Add(new Factor() { ParameterID = 6580, Key = 3969, StandardizationSet = "Bbk", Parameter = "tiapde", Factor_A = 0, Factor_B = 0, Factor_C = 1, IsMetal = false, IsPak = false, IsOrganic = true });</v>
      </c>
    </row>
    <row r="3957" spans="1:17" x14ac:dyDescent="0.25">
      <c r="A3957" s="34">
        <v>3970</v>
      </c>
      <c r="B3957" s="35" t="s">
        <v>111</v>
      </c>
      <c r="D3957" s="329" t="s">
        <v>1013</v>
      </c>
      <c r="E3957" s="20">
        <v>6581</v>
      </c>
      <c r="F3957" s="305" t="str">
        <f>INDEX('Aquo parameters'!$A$1:$H$6130,MATCH($E3957,'Aquo parameters'!$E:$E,0),2)</f>
        <v>2,2'-bibenzothiazool</v>
      </c>
      <c r="G3957" s="305" t="s">
        <v>112</v>
      </c>
      <c r="H3957" s="251">
        <v>0</v>
      </c>
      <c r="I3957" s="251">
        <v>0</v>
      </c>
      <c r="J3957" s="251">
        <v>1</v>
      </c>
      <c r="K3957" s="336" t="s">
        <v>113</v>
      </c>
      <c r="L3957" s="336" t="s">
        <v>113</v>
      </c>
      <c r="M3957" s="334" t="s">
        <v>114</v>
      </c>
      <c r="O3957" s="85">
        <v>44734</v>
      </c>
      <c r="P3957" s="85">
        <f>INDEX('Aquo parameters'!$A$1:$H$6130,MATCH($E3957,'Aquo parameters'!$E:$E,0),7)</f>
        <v>0</v>
      </c>
      <c r="Q3957" s="20" t="str">
        <f t="shared" si="61"/>
        <v>factors.Add(new Factor() { ParameterID = 6581, Key = 3970, StandardizationSet = "Bbk", Parameter = "22bibenztazl", Factor_A = 0, Factor_B = 0, Factor_C = 1, IsMetal = false, IsPak = false, IsOrganic = true });</v>
      </c>
    </row>
    <row r="3958" spans="1:17" x14ac:dyDescent="0.25">
      <c r="A3958" s="34">
        <v>3971</v>
      </c>
      <c r="B3958" s="35" t="s">
        <v>111</v>
      </c>
      <c r="D3958" s="329" t="s">
        <v>1014</v>
      </c>
      <c r="E3958" s="20">
        <v>6582</v>
      </c>
      <c r="F3958" s="305" t="str">
        <f>INDEX('Aquo parameters'!$A$1:$H$6130,MATCH($E3958,'Aquo parameters'!$E:$E,0),2)</f>
        <v>2-fenylpyridine</v>
      </c>
      <c r="G3958" s="305" t="s">
        <v>112</v>
      </c>
      <c r="H3958" s="251">
        <v>0</v>
      </c>
      <c r="I3958" s="251">
        <v>0</v>
      </c>
      <c r="J3958" s="251">
        <v>1</v>
      </c>
      <c r="K3958" s="336" t="s">
        <v>113</v>
      </c>
      <c r="L3958" s="336" t="s">
        <v>113</v>
      </c>
      <c r="M3958" s="334" t="s">
        <v>114</v>
      </c>
      <c r="O3958" s="85">
        <v>44734</v>
      </c>
      <c r="P3958" s="85">
        <f>INDEX('Aquo parameters'!$A$1:$H$6130,MATCH($E3958,'Aquo parameters'!$E:$E,0),7)</f>
        <v>0</v>
      </c>
      <c r="Q3958" s="20" t="str">
        <f t="shared" si="61"/>
        <v>factors.Add(new Factor() { ParameterID = 6582, Key = 3971, StandardizationSet = "Bbk", Parameter = "2Fyprdne", Factor_A = 0, Factor_B = 0, Factor_C = 1, IsMetal = false, IsPak = false, IsOrganic = true });</v>
      </c>
    </row>
    <row r="3959" spans="1:17" x14ac:dyDescent="0.25">
      <c r="A3959" s="34">
        <v>3972</v>
      </c>
      <c r="B3959" s="35" t="s">
        <v>111</v>
      </c>
      <c r="D3959" s="329" t="s">
        <v>1015</v>
      </c>
      <c r="E3959" s="20">
        <v>6583</v>
      </c>
      <c r="F3959" s="305" t="str">
        <f>INDEX('Aquo parameters'!$A$1:$H$6130,MATCH($E3959,'Aquo parameters'!$E:$E,0),2)</f>
        <v>difenylmethaan</v>
      </c>
      <c r="G3959" s="305" t="s">
        <v>112</v>
      </c>
      <c r="H3959" s="251">
        <v>0</v>
      </c>
      <c r="I3959" s="251">
        <v>0</v>
      </c>
      <c r="J3959" s="251">
        <v>1</v>
      </c>
      <c r="K3959" s="336" t="s">
        <v>113</v>
      </c>
      <c r="L3959" s="336" t="s">
        <v>113</v>
      </c>
      <c r="M3959" s="334" t="s">
        <v>114</v>
      </c>
      <c r="O3959" s="85">
        <v>44734</v>
      </c>
      <c r="P3959" s="85">
        <f>INDEX('Aquo parameters'!$A$1:$H$6130,MATCH($E3959,'Aquo parameters'!$E:$E,0),7)</f>
        <v>0</v>
      </c>
      <c r="Q3959" s="20" t="str">
        <f t="shared" si="61"/>
        <v>factors.Add(new Factor() { ParameterID = 6583, Key = 3972, StandardizationSet = "Bbk", Parameter = "DFyC1a", Factor_A = 0, Factor_B = 0, Factor_C = 1, IsMetal = false, IsPak = false, IsOrganic = true });</v>
      </c>
    </row>
    <row r="3960" spans="1:17" x14ac:dyDescent="0.25">
      <c r="A3960" s="34">
        <v>3973</v>
      </c>
      <c r="B3960" s="35" t="s">
        <v>111</v>
      </c>
      <c r="D3960" s="329" t="s">
        <v>1016</v>
      </c>
      <c r="E3960" s="20">
        <v>6584</v>
      </c>
      <c r="F3960" s="305" t="str">
        <f>INDEX('Aquo parameters'!$A$1:$H$6130,MATCH($E3960,'Aquo parameters'!$E:$E,0),2)</f>
        <v>2-benzylpyridine</v>
      </c>
      <c r="G3960" s="305" t="s">
        <v>112</v>
      </c>
      <c r="H3960" s="251">
        <v>0</v>
      </c>
      <c r="I3960" s="251">
        <v>0</v>
      </c>
      <c r="J3960" s="251">
        <v>1</v>
      </c>
      <c r="K3960" s="336" t="s">
        <v>113</v>
      </c>
      <c r="L3960" s="336" t="s">
        <v>113</v>
      </c>
      <c r="M3960" s="334" t="s">
        <v>114</v>
      </c>
      <c r="O3960" s="85">
        <v>44734</v>
      </c>
      <c r="P3960" s="85">
        <f>INDEX('Aquo parameters'!$A$1:$H$6130,MATCH($E3960,'Aquo parameters'!$E:$E,0),7)</f>
        <v>0</v>
      </c>
      <c r="Q3960" s="20" t="str">
        <f t="shared" si="61"/>
        <v>factors.Add(new Factor() { ParameterID = 6584, Key = 3973, StandardizationSet = "Bbk", Parameter = "2benzprdne", Factor_A = 0, Factor_B = 0, Factor_C = 1, IsMetal = false, IsPak = false, IsOrganic = true });</v>
      </c>
    </row>
    <row r="3961" spans="1:17" x14ac:dyDescent="0.25">
      <c r="A3961" s="34">
        <v>3974</v>
      </c>
      <c r="B3961" s="35" t="s">
        <v>111</v>
      </c>
      <c r="D3961" s="329" t="s">
        <v>1017</v>
      </c>
      <c r="E3961" s="20">
        <v>6585</v>
      </c>
      <c r="F3961" s="305" t="str">
        <f>INDEX('Aquo parameters'!$A$1:$H$6130,MATCH($E3961,'Aquo parameters'!$E:$E,0),2)</f>
        <v>N-ethyl-3-methylaniline</v>
      </c>
      <c r="G3961" s="305" t="s">
        <v>112</v>
      </c>
      <c r="H3961" s="251">
        <v>0</v>
      </c>
      <c r="I3961" s="251">
        <v>0</v>
      </c>
      <c r="J3961" s="251">
        <v>1</v>
      </c>
      <c r="K3961" s="336" t="s">
        <v>113</v>
      </c>
      <c r="L3961" s="336" t="s">
        <v>113</v>
      </c>
      <c r="M3961" s="334" t="s">
        <v>114</v>
      </c>
      <c r="O3961" s="85">
        <v>44734</v>
      </c>
      <c r="P3961" s="85">
        <f>INDEX('Aquo parameters'!$A$1:$H$6130,MATCH($E3961,'Aquo parameters'!$E:$E,0),7)</f>
        <v>0</v>
      </c>
      <c r="Q3961" s="20" t="str">
        <f t="shared" si="61"/>
        <v>factors.Add(new Factor() { ParameterID = 6585, Key = 3974, StandardizationSet = "Bbk", Parameter = "NC2y3C1yAn", Factor_A = 0, Factor_B = 0, Factor_C = 1, IsMetal = false, IsPak = false, IsOrganic = true });</v>
      </c>
    </row>
    <row r="3962" spans="1:17" x14ac:dyDescent="0.25">
      <c r="A3962" s="34">
        <v>3975</v>
      </c>
      <c r="B3962" s="35" t="s">
        <v>111</v>
      </c>
      <c r="D3962" s="329" t="s">
        <v>1018</v>
      </c>
      <c r="E3962" s="20">
        <v>6586</v>
      </c>
      <c r="F3962" s="305" t="str">
        <f>INDEX('Aquo parameters'!$A$1:$H$6130,MATCH($E3962,'Aquo parameters'!$E:$E,0),2)</f>
        <v>2-fenylacetamide</v>
      </c>
      <c r="G3962" s="305" t="s">
        <v>112</v>
      </c>
      <c r="H3962" s="251">
        <v>0</v>
      </c>
      <c r="I3962" s="251">
        <v>0</v>
      </c>
      <c r="J3962" s="251">
        <v>1</v>
      </c>
      <c r="K3962" s="336" t="s">
        <v>113</v>
      </c>
      <c r="L3962" s="336" t="s">
        <v>113</v>
      </c>
      <c r="M3962" s="334" t="s">
        <v>114</v>
      </c>
      <c r="O3962" s="85">
        <v>44734</v>
      </c>
      <c r="P3962" s="85">
        <f>INDEX('Aquo parameters'!$A$1:$H$6130,MATCH($E3962,'Aquo parameters'!$E:$E,0),7)</f>
        <v>0</v>
      </c>
      <c r="Q3962" s="20" t="str">
        <f t="shared" si="61"/>
        <v>factors.Add(new Factor() { ParameterID = 6586, Key = 3975, StandardizationSet = "Bbk", Parameter = "2FyacAd", Factor_A = 0, Factor_B = 0, Factor_C = 1, IsMetal = false, IsPak = false, IsOrganic = true });</v>
      </c>
    </row>
    <row r="3963" spans="1:17" x14ac:dyDescent="0.25">
      <c r="A3963" s="34">
        <v>3976</v>
      </c>
      <c r="B3963" s="35" t="s">
        <v>111</v>
      </c>
      <c r="D3963" s="329" t="s">
        <v>1019</v>
      </c>
      <c r="E3963" s="20">
        <v>6587</v>
      </c>
      <c r="F3963" s="305" t="str">
        <f>INDEX('Aquo parameters'!$A$1:$H$6130,MATCH($E3963,'Aquo parameters'!$E:$E,0),2)</f>
        <v>2,4,4,6-tetramethyl-2-hepteen</v>
      </c>
      <c r="G3963" s="305" t="s">
        <v>112</v>
      </c>
      <c r="H3963" s="251">
        <v>0</v>
      </c>
      <c r="I3963" s="251">
        <v>0</v>
      </c>
      <c r="J3963" s="251">
        <v>1</v>
      </c>
      <c r="K3963" s="336" t="s">
        <v>113</v>
      </c>
      <c r="L3963" s="336" t="s">
        <v>113</v>
      </c>
      <c r="M3963" s="334" t="s">
        <v>114</v>
      </c>
      <c r="O3963" s="85">
        <v>44734</v>
      </c>
      <c r="P3963" s="85">
        <f>INDEX('Aquo parameters'!$A$1:$H$6130,MATCH($E3963,'Aquo parameters'!$E:$E,0),7)</f>
        <v>0</v>
      </c>
      <c r="Q3963" s="20" t="str">
        <f t="shared" si="61"/>
        <v>factors.Add(new Factor() { ParameterID = 6587, Key = 3976, StandardizationSet = "Bbk", Parameter = "2446T4C1y2C5", Factor_A = 0, Factor_B = 0, Factor_C = 1, IsMetal = false, IsPak = false, IsOrganic = true });</v>
      </c>
    </row>
    <row r="3964" spans="1:17" x14ac:dyDescent="0.25">
      <c r="A3964" s="34">
        <v>3977</v>
      </c>
      <c r="B3964" s="35" t="s">
        <v>111</v>
      </c>
      <c r="D3964" s="329" t="s">
        <v>1020</v>
      </c>
      <c r="E3964" s="20">
        <v>6588</v>
      </c>
      <c r="F3964" s="305" t="str">
        <f>INDEX('Aquo parameters'!$A$1:$H$6130,MATCH($E3964,'Aquo parameters'!$E:$E,0),2)</f>
        <v>1-methoxy-4-(1-propenyl)benzeen</v>
      </c>
      <c r="G3964" s="305" t="s">
        <v>112</v>
      </c>
      <c r="H3964" s="251">
        <v>0</v>
      </c>
      <c r="I3964" s="251">
        <v>0</v>
      </c>
      <c r="J3964" s="251">
        <v>1</v>
      </c>
      <c r="K3964" s="336" t="s">
        <v>113</v>
      </c>
      <c r="L3964" s="336" t="s">
        <v>113</v>
      </c>
      <c r="M3964" s="334" t="s">
        <v>114</v>
      </c>
      <c r="O3964" s="85">
        <v>44734</v>
      </c>
      <c r="P3964" s="85">
        <f>INDEX('Aquo parameters'!$A$1:$H$6130,MATCH($E3964,'Aquo parameters'!$E:$E,0),7)</f>
        <v>0</v>
      </c>
      <c r="Q3964" s="20" t="str">
        <f t="shared" si="61"/>
        <v>factors.Add(new Factor() { ParameterID = 6588, Key = 3977, StandardizationSet = "Bbk", Parameter = "1C1ox41C3yeb", Factor_A = 0, Factor_B = 0, Factor_C = 1, IsMetal = false, IsPak = false, IsOrganic = true });</v>
      </c>
    </row>
    <row r="3965" spans="1:17" x14ac:dyDescent="0.25">
      <c r="A3965" s="34">
        <v>3978</v>
      </c>
      <c r="B3965" s="35" t="s">
        <v>111</v>
      </c>
      <c r="D3965" s="329" t="s">
        <v>1021</v>
      </c>
      <c r="E3965" s="20">
        <v>6589</v>
      </c>
      <c r="F3965" s="305" t="str">
        <f>INDEX('Aquo parameters'!$A$1:$H$6130,MATCH($E3965,'Aquo parameters'!$E:$E,0),2)</f>
        <v>1,2-difenoxyethaan</v>
      </c>
      <c r="G3965" s="305" t="s">
        <v>112</v>
      </c>
      <c r="H3965" s="251">
        <v>0</v>
      </c>
      <c r="I3965" s="251">
        <v>0</v>
      </c>
      <c r="J3965" s="251">
        <v>1</v>
      </c>
      <c r="K3965" s="336" t="s">
        <v>113</v>
      </c>
      <c r="L3965" s="336" t="s">
        <v>113</v>
      </c>
      <c r="M3965" s="334" t="s">
        <v>114</v>
      </c>
      <c r="O3965" s="85">
        <v>44734</v>
      </c>
      <c r="P3965" s="85">
        <f>INDEX('Aquo parameters'!$A$1:$H$6130,MATCH($E3965,'Aquo parameters'!$E:$E,0),7)</f>
        <v>0</v>
      </c>
      <c r="Q3965" s="20" t="str">
        <f t="shared" si="61"/>
        <v>factors.Add(new Factor() { ParameterID = 6589, Key = 3978, StandardizationSet = "Bbk", Parameter = "12DfenOxC2a", Factor_A = 0, Factor_B = 0, Factor_C = 1, IsMetal = false, IsPak = false, IsOrganic = true });</v>
      </c>
    </row>
    <row r="3966" spans="1:17" x14ac:dyDescent="0.25">
      <c r="A3966" s="34">
        <v>3979</v>
      </c>
      <c r="B3966" s="35" t="s">
        <v>111</v>
      </c>
      <c r="D3966" s="329" t="s">
        <v>1022</v>
      </c>
      <c r="E3966" s="20">
        <v>6590</v>
      </c>
      <c r="F3966" s="305" t="str">
        <f>INDEX('Aquo parameters'!$A$1:$H$6130,MATCH($E3966,'Aquo parameters'!$E:$E,0),2)</f>
        <v>tridecanal</v>
      </c>
      <c r="G3966" s="305" t="s">
        <v>112</v>
      </c>
      <c r="H3966" s="251">
        <v>0</v>
      </c>
      <c r="I3966" s="251">
        <v>0</v>
      </c>
      <c r="J3966" s="251">
        <v>1</v>
      </c>
      <c r="K3966" s="336" t="s">
        <v>113</v>
      </c>
      <c r="L3966" s="336" t="s">
        <v>113</v>
      </c>
      <c r="M3966" s="334" t="s">
        <v>114</v>
      </c>
      <c r="O3966" s="85">
        <v>44734</v>
      </c>
      <c r="P3966" s="85">
        <f>INDEX('Aquo parameters'!$A$1:$H$6130,MATCH($E3966,'Aquo parameters'!$E:$E,0),7)</f>
        <v>0</v>
      </c>
      <c r="Q3966" s="20" t="str">
        <f t="shared" si="61"/>
        <v>factors.Add(new Factor() { ParameterID = 6590, Key = 3979, StandardizationSet = "Bbk", Parameter = "C13al", Factor_A = 0, Factor_B = 0, Factor_C = 1, IsMetal = false, IsPak = false, IsOrganic = true });</v>
      </c>
    </row>
    <row r="3967" spans="1:17" x14ac:dyDescent="0.25">
      <c r="A3967" s="34">
        <v>3980</v>
      </c>
      <c r="B3967" s="35" t="s">
        <v>111</v>
      </c>
      <c r="D3967" s="329" t="s">
        <v>1023</v>
      </c>
      <c r="E3967" s="20">
        <v>6591</v>
      </c>
      <c r="F3967" s="305" t="str">
        <f>INDEX('Aquo parameters'!$A$1:$H$6130,MATCH($E3967,'Aquo parameters'!$E:$E,0),2)</f>
        <v>2,2,6,6-tetramethyl-4-piperidon monohydraat</v>
      </c>
      <c r="G3967" s="305" t="s">
        <v>112</v>
      </c>
      <c r="H3967" s="251">
        <v>0</v>
      </c>
      <c r="I3967" s="251">
        <v>0</v>
      </c>
      <c r="J3967" s="251">
        <v>1</v>
      </c>
      <c r="K3967" s="336" t="s">
        <v>113</v>
      </c>
      <c r="L3967" s="336" t="s">
        <v>113</v>
      </c>
      <c r="M3967" s="334" t="s">
        <v>114</v>
      </c>
      <c r="O3967" s="85">
        <v>44734</v>
      </c>
      <c r="P3967" s="85">
        <f>INDEX('Aquo parameters'!$A$1:$H$6130,MATCH($E3967,'Aquo parameters'!$E:$E,0),7)</f>
        <v>0</v>
      </c>
      <c r="Q3967" s="20" t="str">
        <f t="shared" si="61"/>
        <v>factors.Add(new Factor() { ParameterID = 6591, Key = 3980, StandardizationSet = "Bbk", Parameter = "2266T4C1y4pp", Factor_A = 0, Factor_B = 0, Factor_C = 1, IsMetal = false, IsPak = false, IsOrganic = true });</v>
      </c>
    </row>
    <row r="3968" spans="1:17" x14ac:dyDescent="0.25">
      <c r="A3968" s="34">
        <v>3981</v>
      </c>
      <c r="B3968" s="35" t="s">
        <v>111</v>
      </c>
      <c r="D3968" s="329" t="s">
        <v>1024</v>
      </c>
      <c r="E3968" s="20">
        <v>6592</v>
      </c>
      <c r="F3968" s="305" t="str">
        <f>INDEX('Aquo parameters'!$A$1:$H$6130,MATCH($E3968,'Aquo parameters'!$E:$E,0),2)</f>
        <v>3-ethyl-2,4-dimethylpentaan</v>
      </c>
      <c r="G3968" s="305" t="s">
        <v>112</v>
      </c>
      <c r="H3968" s="251">
        <v>0</v>
      </c>
      <c r="I3968" s="251">
        <v>0</v>
      </c>
      <c r="J3968" s="251">
        <v>1</v>
      </c>
      <c r="K3968" s="336" t="s">
        <v>113</v>
      </c>
      <c r="L3968" s="336" t="s">
        <v>113</v>
      </c>
      <c r="M3968" s="334" t="s">
        <v>114</v>
      </c>
      <c r="O3968" s="85">
        <v>44734</v>
      </c>
      <c r="P3968" s="85">
        <f>INDEX('Aquo parameters'!$A$1:$H$6130,MATCH($E3968,'Aquo parameters'!$E:$E,0),7)</f>
        <v>0</v>
      </c>
      <c r="Q3968" s="20" t="str">
        <f t="shared" si="61"/>
        <v>factors.Add(new Factor() { ParameterID = 6592, Key = 3981, StandardizationSet = "Bbk", Parameter = "3C2y24DC1yC5", Factor_A = 0, Factor_B = 0, Factor_C = 1, IsMetal = false, IsPak = false, IsOrganic = true });</v>
      </c>
    </row>
    <row r="3969" spans="1:17" x14ac:dyDescent="0.25">
      <c r="A3969" s="34">
        <v>3982</v>
      </c>
      <c r="B3969" s="35" t="s">
        <v>111</v>
      </c>
      <c r="D3969" s="329" t="s">
        <v>1025</v>
      </c>
      <c r="E3969" s="20">
        <v>6593</v>
      </c>
      <c r="F3969" s="305" t="str">
        <f>INDEX('Aquo parameters'!$A$1:$H$6130,MATCH($E3969,'Aquo parameters'!$E:$E,0),2)</f>
        <v>2,6-dimethylheptaan</v>
      </c>
      <c r="G3969" s="305" t="s">
        <v>112</v>
      </c>
      <c r="H3969" s="251">
        <v>0</v>
      </c>
      <c r="I3969" s="251">
        <v>0</v>
      </c>
      <c r="J3969" s="251">
        <v>1</v>
      </c>
      <c r="K3969" s="336" t="s">
        <v>113</v>
      </c>
      <c r="L3969" s="336" t="s">
        <v>113</v>
      </c>
      <c r="M3969" s="334" t="s">
        <v>114</v>
      </c>
      <c r="O3969" s="85">
        <v>44734</v>
      </c>
      <c r="P3969" s="85">
        <f>INDEX('Aquo parameters'!$A$1:$H$6130,MATCH($E3969,'Aquo parameters'!$E:$E,0),7)</f>
        <v>0</v>
      </c>
      <c r="Q3969" s="20" t="str">
        <f t="shared" si="61"/>
        <v>factors.Add(new Factor() { ParameterID = 6593, Key = 3982, StandardizationSet = "Bbk", Parameter = "26DC1yC7a", Factor_A = 0, Factor_B = 0, Factor_C = 1, IsMetal = false, IsPak = false, IsOrganic = true });</v>
      </c>
    </row>
    <row r="3970" spans="1:17" x14ac:dyDescent="0.25">
      <c r="A3970" s="34">
        <v>3983</v>
      </c>
      <c r="B3970" s="35" t="s">
        <v>111</v>
      </c>
      <c r="D3970" s="329" t="s">
        <v>1026</v>
      </c>
      <c r="E3970" s="20">
        <v>6594</v>
      </c>
      <c r="F3970" s="305" t="str">
        <f>INDEX('Aquo parameters'!$A$1:$H$6130,MATCH($E3970,'Aquo parameters'!$E:$E,0),2)</f>
        <v>2,4,4-trimethyl-2-penteen</v>
      </c>
      <c r="G3970" s="305" t="s">
        <v>112</v>
      </c>
      <c r="H3970" s="251">
        <v>0</v>
      </c>
      <c r="I3970" s="251">
        <v>0</v>
      </c>
      <c r="J3970" s="251">
        <v>1</v>
      </c>
      <c r="K3970" s="336" t="s">
        <v>113</v>
      </c>
      <c r="L3970" s="336" t="s">
        <v>113</v>
      </c>
      <c r="M3970" s="334" t="s">
        <v>114</v>
      </c>
      <c r="O3970" s="85">
        <v>44734</v>
      </c>
      <c r="P3970" s="85">
        <f>INDEX('Aquo parameters'!$A$1:$H$6130,MATCH($E3970,'Aquo parameters'!$E:$E,0),7)</f>
        <v>0</v>
      </c>
      <c r="Q3970" s="20" t="str">
        <f t="shared" si="61"/>
        <v>factors.Add(new Factor() { ParameterID = 6594, Key = 3983, StandardizationSet = "Bbk", Parameter = "244TC1y2C5e", Factor_A = 0, Factor_B = 0, Factor_C = 1, IsMetal = false, IsPak = false, IsOrganic = true });</v>
      </c>
    </row>
    <row r="3971" spans="1:17" x14ac:dyDescent="0.25">
      <c r="A3971" s="34">
        <v>3984</v>
      </c>
      <c r="B3971" s="35" t="s">
        <v>111</v>
      </c>
      <c r="D3971" s="329" t="s">
        <v>1027</v>
      </c>
      <c r="E3971" s="20">
        <v>6595</v>
      </c>
      <c r="F3971" s="305" t="str">
        <f>INDEX('Aquo parameters'!$A$1:$H$6130,MATCH($E3971,'Aquo parameters'!$E:$E,0),2)</f>
        <v>2-methylpropylhexadecanoaat</v>
      </c>
      <c r="G3971" s="305" t="s">
        <v>112</v>
      </c>
      <c r="H3971" s="251">
        <v>0</v>
      </c>
      <c r="I3971" s="251">
        <v>0</v>
      </c>
      <c r="J3971" s="251">
        <v>1</v>
      </c>
      <c r="K3971" s="336" t="s">
        <v>113</v>
      </c>
      <c r="L3971" s="336" t="s">
        <v>113</v>
      </c>
      <c r="M3971" s="334" t="s">
        <v>114</v>
      </c>
      <c r="O3971" s="85">
        <v>44734</v>
      </c>
      <c r="P3971" s="85">
        <f>INDEX('Aquo parameters'!$A$1:$H$6130,MATCH($E3971,'Aquo parameters'!$E:$E,0),7)</f>
        <v>0</v>
      </c>
      <c r="Q3971" s="20" t="str">
        <f t="shared" si="61"/>
        <v>factors.Add(new Factor() { ParameterID = 6595, Key = 3984, StandardizationSet = "Bbk", Parameter = "2C1yC3yC16ao", Factor_A = 0, Factor_B = 0, Factor_C = 1, IsMetal = false, IsPak = false, IsOrganic = true });</v>
      </c>
    </row>
    <row r="3972" spans="1:17" x14ac:dyDescent="0.25">
      <c r="A3972" s="34">
        <v>3985</v>
      </c>
      <c r="B3972" s="35" t="s">
        <v>111</v>
      </c>
      <c r="D3972" s="329" t="s">
        <v>1028</v>
      </c>
      <c r="E3972" s="20">
        <v>6596</v>
      </c>
      <c r="F3972" s="305" t="str">
        <f>INDEX('Aquo parameters'!$A$1:$H$6130,MATCH($E3972,'Aquo parameters'!$E:$E,0),2)</f>
        <v>butyltetradecanoaat</v>
      </c>
      <c r="G3972" s="305" t="s">
        <v>112</v>
      </c>
      <c r="H3972" s="251">
        <v>0</v>
      </c>
      <c r="I3972" s="251">
        <v>0</v>
      </c>
      <c r="J3972" s="251">
        <v>1</v>
      </c>
      <c r="K3972" s="336" t="s">
        <v>113</v>
      </c>
      <c r="L3972" s="336" t="s">
        <v>113</v>
      </c>
      <c r="M3972" s="334" t="s">
        <v>114</v>
      </c>
      <c r="O3972" s="85">
        <v>44734</v>
      </c>
      <c r="P3972" s="85">
        <f>INDEX('Aquo parameters'!$A$1:$H$6130,MATCH($E3972,'Aquo parameters'!$E:$E,0),7)</f>
        <v>0</v>
      </c>
      <c r="Q3972" s="20" t="str">
        <f t="shared" si="61"/>
        <v>factors.Add(new Factor() { ParameterID = 6596, Key = 3985, StandardizationSet = "Bbk", Parameter = "C4yC14aoat", Factor_A = 0, Factor_B = 0, Factor_C = 1, IsMetal = false, IsPak = false, IsOrganic = true });</v>
      </c>
    </row>
    <row r="3973" spans="1:17" x14ac:dyDescent="0.25">
      <c r="A3973" s="34">
        <v>3986</v>
      </c>
      <c r="B3973" s="35" t="s">
        <v>111</v>
      </c>
      <c r="D3973" s="329" t="s">
        <v>1029</v>
      </c>
      <c r="E3973" s="20">
        <v>6597</v>
      </c>
      <c r="F3973" s="305" t="str">
        <f>INDEX('Aquo parameters'!$A$1:$H$6130,MATCH($E3973,'Aquo parameters'!$E:$E,0),2)</f>
        <v>2-(2-(2-methoxyethoxy)ethoxy)ethanol</v>
      </c>
      <c r="G3973" s="305" t="s">
        <v>112</v>
      </c>
      <c r="H3973" s="251">
        <v>0</v>
      </c>
      <c r="I3973" s="251">
        <v>0</v>
      </c>
      <c r="J3973" s="251">
        <v>1</v>
      </c>
      <c r="K3973" s="336" t="s">
        <v>113</v>
      </c>
      <c r="L3973" s="336" t="s">
        <v>113</v>
      </c>
      <c r="M3973" s="334" t="s">
        <v>114</v>
      </c>
      <c r="O3973" s="85">
        <v>44734</v>
      </c>
      <c r="P3973" s="85">
        <f>INDEX('Aquo parameters'!$A$1:$H$6130,MATCH($E3973,'Aquo parameters'!$E:$E,0),7)</f>
        <v>0</v>
      </c>
      <c r="Q3973" s="20" t="str">
        <f t="shared" ref="Q3973:Q4036" si="62">"factors.Add(new Factor() { ParameterID = " &amp; E3973 &amp; ", Key = " &amp; A3973 &amp; ", StandardizationSet = """ &amp; B3973 &amp; """, Parameter = """ &amp; D3973 &amp; """, Factor_A = " &amp; H3973 &amp; ", Factor_B = " &amp; I3973 &amp; ", Factor_C = " &amp; J3973 &amp; ", IsMetal = "&amp; K3973 &amp;", IsPak = "&amp; L3973 &amp;", IsOrganic = "&amp; M3973 &amp;" });"</f>
        <v>factors.Add(new Factor() { ParameterID = 6597, Key = 3986, StandardizationSet = "Bbk", Parameter = "222C1oxC2oxC", Factor_A = 0, Factor_B = 0, Factor_C = 1, IsMetal = false, IsPak = false, IsOrganic = true });</v>
      </c>
    </row>
    <row r="3974" spans="1:17" x14ac:dyDescent="0.25">
      <c r="A3974" s="34">
        <v>3987</v>
      </c>
      <c r="B3974" s="35" t="s">
        <v>111</v>
      </c>
      <c r="D3974" s="329" t="s">
        <v>1030</v>
      </c>
      <c r="E3974" s="20">
        <v>6598</v>
      </c>
      <c r="F3974" s="305" t="str">
        <f>INDEX('Aquo parameters'!$A$1:$H$6130,MATCH($E3974,'Aquo parameters'!$E:$E,0),2)</f>
        <v>1-chloordodecaan</v>
      </c>
      <c r="G3974" s="305" t="s">
        <v>112</v>
      </c>
      <c r="H3974" s="251">
        <v>0</v>
      </c>
      <c r="I3974" s="251">
        <v>0</v>
      </c>
      <c r="J3974" s="251">
        <v>1</v>
      </c>
      <c r="K3974" s="336" t="s">
        <v>113</v>
      </c>
      <c r="L3974" s="336" t="s">
        <v>113</v>
      </c>
      <c r="M3974" s="334" t="s">
        <v>114</v>
      </c>
      <c r="O3974" s="85">
        <v>44734</v>
      </c>
      <c r="P3974" s="85">
        <f>INDEX('Aquo parameters'!$A$1:$H$6130,MATCH($E3974,'Aquo parameters'!$E:$E,0),7)</f>
        <v>0</v>
      </c>
      <c r="Q3974" s="20" t="str">
        <f t="shared" si="62"/>
        <v>factors.Add(new Factor() { ParameterID = 6598, Key = 3987, StandardizationSet = "Bbk", Parameter = "1ClC12a", Factor_A = 0, Factor_B = 0, Factor_C = 1, IsMetal = false, IsPak = false, IsOrganic = true });</v>
      </c>
    </row>
    <row r="3975" spans="1:17" x14ac:dyDescent="0.25">
      <c r="A3975" s="34">
        <v>3988</v>
      </c>
      <c r="B3975" s="35" t="s">
        <v>111</v>
      </c>
      <c r="D3975" s="329" t="s">
        <v>1031</v>
      </c>
      <c r="E3975" s="20">
        <v>6599</v>
      </c>
      <c r="F3975" s="305" t="str">
        <f>INDEX('Aquo parameters'!$A$1:$H$6130,MATCH($E3975,'Aquo parameters'!$E:$E,0),2)</f>
        <v>1-dodecanol</v>
      </c>
      <c r="G3975" s="305" t="s">
        <v>112</v>
      </c>
      <c r="H3975" s="251">
        <v>0</v>
      </c>
      <c r="I3975" s="251">
        <v>0</v>
      </c>
      <c r="J3975" s="251">
        <v>1</v>
      </c>
      <c r="K3975" s="336" t="s">
        <v>113</v>
      </c>
      <c r="L3975" s="336" t="s">
        <v>113</v>
      </c>
      <c r="M3975" s="334" t="s">
        <v>114</v>
      </c>
      <c r="O3975" s="85">
        <v>44734</v>
      </c>
      <c r="P3975" s="85">
        <f>INDEX('Aquo parameters'!$A$1:$H$6130,MATCH($E3975,'Aquo parameters'!$E:$E,0),7)</f>
        <v>0</v>
      </c>
      <c r="Q3975" s="20" t="str">
        <f t="shared" si="62"/>
        <v>factors.Add(new Factor() { ParameterID = 6599, Key = 3988, StandardizationSet = "Bbk", Parameter = "1C12ol", Factor_A = 0, Factor_B = 0, Factor_C = 1, IsMetal = false, IsPak = false, IsOrganic = true });</v>
      </c>
    </row>
    <row r="3976" spans="1:17" x14ac:dyDescent="0.25">
      <c r="A3976" s="34">
        <v>3989</v>
      </c>
      <c r="B3976" s="35" t="s">
        <v>111</v>
      </c>
      <c r="D3976" s="329" t="s">
        <v>1032</v>
      </c>
      <c r="E3976" s="20">
        <v>6600</v>
      </c>
      <c r="F3976" s="305" t="str">
        <f>INDEX('Aquo parameters'!$A$1:$H$6130,MATCH($E3976,'Aquo parameters'!$E:$E,0),2)</f>
        <v>eicosaan</v>
      </c>
      <c r="G3976" s="305" t="s">
        <v>112</v>
      </c>
      <c r="H3976" s="251">
        <v>0</v>
      </c>
      <c r="I3976" s="251">
        <v>0</v>
      </c>
      <c r="J3976" s="251">
        <v>1</v>
      </c>
      <c r="K3976" s="336" t="s">
        <v>113</v>
      </c>
      <c r="L3976" s="336" t="s">
        <v>113</v>
      </c>
      <c r="M3976" s="334" t="s">
        <v>114</v>
      </c>
      <c r="O3976" s="85">
        <v>44734</v>
      </c>
      <c r="P3976" s="85">
        <f>INDEX('Aquo parameters'!$A$1:$H$6130,MATCH($E3976,'Aquo parameters'!$E:$E,0),7)</f>
        <v>0</v>
      </c>
      <c r="Q3976" s="20" t="str">
        <f t="shared" si="62"/>
        <v>factors.Add(new Factor() { ParameterID = 6600, Key = 3989, StandardizationSet = "Bbk", Parameter = "C20a", Factor_A = 0, Factor_B = 0, Factor_C = 1, IsMetal = false, IsPak = false, IsOrganic = true });</v>
      </c>
    </row>
    <row r="3977" spans="1:17" x14ac:dyDescent="0.25">
      <c r="A3977" s="34">
        <v>3990</v>
      </c>
      <c r="B3977" s="35" t="s">
        <v>111</v>
      </c>
      <c r="D3977" s="329" t="s">
        <v>1033</v>
      </c>
      <c r="E3977" s="20">
        <v>6601</v>
      </c>
      <c r="F3977" s="305" t="str">
        <f>INDEX('Aquo parameters'!$A$1:$H$6130,MATCH($E3977,'Aquo parameters'!$E:$E,0),2)</f>
        <v>2-methyl-3-butyn-2-ol</v>
      </c>
      <c r="G3977" s="305" t="s">
        <v>112</v>
      </c>
      <c r="H3977" s="251">
        <v>0</v>
      </c>
      <c r="I3977" s="251">
        <v>0</v>
      </c>
      <c r="J3977" s="251">
        <v>1</v>
      </c>
      <c r="K3977" s="336" t="s">
        <v>113</v>
      </c>
      <c r="L3977" s="336" t="s">
        <v>113</v>
      </c>
      <c r="M3977" s="334" t="s">
        <v>114</v>
      </c>
      <c r="O3977" s="85">
        <v>44734</v>
      </c>
      <c r="P3977" s="85">
        <f>INDEX('Aquo parameters'!$A$1:$H$6130,MATCH($E3977,'Aquo parameters'!$E:$E,0),7)</f>
        <v>0</v>
      </c>
      <c r="Q3977" s="20" t="str">
        <f t="shared" si="62"/>
        <v>factors.Add(new Factor() { ParameterID = 6601, Key = 3990, StandardizationSet = "Bbk", Parameter = "2C1y3C4yn2ol", Factor_A = 0, Factor_B = 0, Factor_C = 1, IsMetal = false, IsPak = false, IsOrganic = true });</v>
      </c>
    </row>
    <row r="3978" spans="1:17" x14ac:dyDescent="0.25">
      <c r="A3978" s="34">
        <v>3991</v>
      </c>
      <c r="B3978" s="35" t="s">
        <v>111</v>
      </c>
      <c r="D3978" s="329" t="s">
        <v>1034</v>
      </c>
      <c r="E3978" s="20">
        <v>6602</v>
      </c>
      <c r="F3978" s="305" t="str">
        <f>INDEX('Aquo parameters'!$A$1:$H$6130,MATCH($E3978,'Aquo parameters'!$E:$E,0),2)</f>
        <v>butaandizuur, diethylester</v>
      </c>
      <c r="G3978" s="305" t="s">
        <v>112</v>
      </c>
      <c r="H3978" s="251">
        <v>0</v>
      </c>
      <c r="I3978" s="251">
        <v>0</v>
      </c>
      <c r="J3978" s="251">
        <v>1</v>
      </c>
      <c r="K3978" s="336" t="s">
        <v>113</v>
      </c>
      <c r="L3978" s="336" t="s">
        <v>113</v>
      </c>
      <c r="M3978" s="334" t="s">
        <v>114</v>
      </c>
      <c r="O3978" s="85">
        <v>44734</v>
      </c>
      <c r="P3978" s="85">
        <f>INDEX('Aquo parameters'!$A$1:$H$6130,MATCH($E3978,'Aquo parameters'!$E:$E,0),7)</f>
        <v>0</v>
      </c>
      <c r="Q3978" s="20" t="str">
        <f t="shared" si="62"/>
        <v>factors.Add(new Factor() { ParameterID = 6602, Key = 3991, StandardizationSet = "Bbk", Parameter = "C4aDzrDC2yEs", Factor_A = 0, Factor_B = 0, Factor_C = 1, IsMetal = false, IsPak = false, IsOrganic = true });</v>
      </c>
    </row>
    <row r="3979" spans="1:17" x14ac:dyDescent="0.25">
      <c r="A3979" s="34">
        <v>3992</v>
      </c>
      <c r="B3979" s="35" t="s">
        <v>111</v>
      </c>
      <c r="D3979" s="329" t="s">
        <v>1035</v>
      </c>
      <c r="E3979" s="20">
        <v>6603</v>
      </c>
      <c r="F3979" s="305" t="str">
        <f>INDEX('Aquo parameters'!$A$1:$H$6130,MATCH($E3979,'Aquo parameters'!$E:$E,0),2)</f>
        <v>octadecanamide</v>
      </c>
      <c r="G3979" s="305" t="s">
        <v>112</v>
      </c>
      <c r="H3979" s="251">
        <v>0</v>
      </c>
      <c r="I3979" s="251">
        <v>0</v>
      </c>
      <c r="J3979" s="251">
        <v>1</v>
      </c>
      <c r="K3979" s="336" t="s">
        <v>113</v>
      </c>
      <c r="L3979" s="336" t="s">
        <v>113</v>
      </c>
      <c r="M3979" s="334" t="s">
        <v>114</v>
      </c>
      <c r="O3979" s="85">
        <v>44734</v>
      </c>
      <c r="P3979" s="85">
        <f>INDEX('Aquo parameters'!$A$1:$H$6130,MATCH($E3979,'Aquo parameters'!$E:$E,0),7)</f>
        <v>0</v>
      </c>
      <c r="Q3979" s="20" t="str">
        <f t="shared" si="62"/>
        <v>factors.Add(new Factor() { ParameterID = 6603, Key = 3992, StandardizationSet = "Bbk", Parameter = "C18aAd", Factor_A = 0, Factor_B = 0, Factor_C = 1, IsMetal = false, IsPak = false, IsOrganic = true });</v>
      </c>
    </row>
    <row r="3980" spans="1:17" x14ac:dyDescent="0.25">
      <c r="A3980" s="34">
        <v>3993</v>
      </c>
      <c r="B3980" s="35" t="s">
        <v>111</v>
      </c>
      <c r="D3980" s="329" t="s">
        <v>1036</v>
      </c>
      <c r="E3980" s="20">
        <v>6604</v>
      </c>
      <c r="F3980" s="305" t="str">
        <f>INDEX('Aquo parameters'!$A$1:$H$6130,MATCH($E3980,'Aquo parameters'!$E:$E,0),2)</f>
        <v>5-methyldecaan</v>
      </c>
      <c r="G3980" s="305" t="s">
        <v>112</v>
      </c>
      <c r="H3980" s="251">
        <v>0</v>
      </c>
      <c r="I3980" s="251">
        <v>0</v>
      </c>
      <c r="J3980" s="251">
        <v>1</v>
      </c>
      <c r="K3980" s="336" t="s">
        <v>113</v>
      </c>
      <c r="L3980" s="336" t="s">
        <v>113</v>
      </c>
      <c r="M3980" s="334" t="s">
        <v>114</v>
      </c>
      <c r="O3980" s="85">
        <v>44734</v>
      </c>
      <c r="P3980" s="85">
        <f>INDEX('Aquo parameters'!$A$1:$H$6130,MATCH($E3980,'Aquo parameters'!$E:$E,0),7)</f>
        <v>0</v>
      </c>
      <c r="Q3980" s="20" t="str">
        <f t="shared" si="62"/>
        <v>factors.Add(new Factor() { ParameterID = 6604, Key = 3993, StandardizationSet = "Bbk", Parameter = "5C1yC10a", Factor_A = 0, Factor_B = 0, Factor_C = 1, IsMetal = false, IsPak = false, IsOrganic = true });</v>
      </c>
    </row>
    <row r="3981" spans="1:17" x14ac:dyDescent="0.25">
      <c r="A3981" s="34">
        <v>3994</v>
      </c>
      <c r="B3981" s="35" t="s">
        <v>111</v>
      </c>
      <c r="D3981" s="329" t="s">
        <v>1037</v>
      </c>
      <c r="E3981" s="20">
        <v>6605</v>
      </c>
      <c r="F3981" s="305" t="str">
        <f>INDEX('Aquo parameters'!$A$1:$H$6130,MATCH($E3981,'Aquo parameters'!$E:$E,0),2)</f>
        <v>2-(2-methoxypropoxy)-1-propanol</v>
      </c>
      <c r="G3981" s="305" t="s">
        <v>112</v>
      </c>
      <c r="H3981" s="251">
        <v>0</v>
      </c>
      <c r="I3981" s="251">
        <v>0</v>
      </c>
      <c r="J3981" s="251">
        <v>1</v>
      </c>
      <c r="K3981" s="336" t="s">
        <v>113</v>
      </c>
      <c r="L3981" s="336" t="s">
        <v>113</v>
      </c>
      <c r="M3981" s="334" t="s">
        <v>114</v>
      </c>
      <c r="O3981" s="85">
        <v>44734</v>
      </c>
      <c r="P3981" s="85">
        <f>INDEX('Aquo parameters'!$A$1:$H$6130,MATCH($E3981,'Aquo parameters'!$E:$E,0),7)</f>
        <v>0</v>
      </c>
      <c r="Q3981" s="20" t="str">
        <f t="shared" si="62"/>
        <v>factors.Add(new Factor() { ParameterID = 6605, Key = 3994, StandardizationSet = "Bbk", Parameter = "22C1oxC3ox1C", Factor_A = 0, Factor_B = 0, Factor_C = 1, IsMetal = false, IsPak = false, IsOrganic = true });</v>
      </c>
    </row>
    <row r="3982" spans="1:17" x14ac:dyDescent="0.25">
      <c r="A3982" s="34">
        <v>3995</v>
      </c>
      <c r="B3982" s="35" t="s">
        <v>111</v>
      </c>
      <c r="D3982" s="329" t="s">
        <v>1038</v>
      </c>
      <c r="E3982" s="20">
        <v>6606</v>
      </c>
      <c r="F3982" s="305" t="str">
        <f>INDEX('Aquo parameters'!$A$1:$H$6130,MATCH($E3982,'Aquo parameters'!$E:$E,0),2)</f>
        <v>N,N-dimethyldecanamide</v>
      </c>
      <c r="G3982" s="305" t="s">
        <v>112</v>
      </c>
      <c r="H3982" s="251">
        <v>0</v>
      </c>
      <c r="I3982" s="251">
        <v>0</v>
      </c>
      <c r="J3982" s="251">
        <v>1</v>
      </c>
      <c r="K3982" s="336" t="s">
        <v>113</v>
      </c>
      <c r="L3982" s="336" t="s">
        <v>113</v>
      </c>
      <c r="M3982" s="334" t="s">
        <v>114</v>
      </c>
      <c r="O3982" s="85">
        <v>44734</v>
      </c>
      <c r="P3982" s="85">
        <f>INDEX('Aquo parameters'!$A$1:$H$6130,MATCH($E3982,'Aquo parameters'!$E:$E,0),7)</f>
        <v>0</v>
      </c>
      <c r="Q3982" s="20" t="str">
        <f t="shared" si="62"/>
        <v>factors.Add(new Factor() { ParameterID = 6606, Key = 3995, StandardizationSet = "Bbk", Parameter = "NNDC1yC10aAd", Factor_A = 0, Factor_B = 0, Factor_C = 1, IsMetal = false, IsPak = false, IsOrganic = true });</v>
      </c>
    </row>
    <row r="3983" spans="1:17" x14ac:dyDescent="0.25">
      <c r="A3983" s="34">
        <v>3996</v>
      </c>
      <c r="B3983" s="35" t="s">
        <v>111</v>
      </c>
      <c r="D3983" s="329" t="s">
        <v>1039</v>
      </c>
      <c r="E3983" s="20">
        <v>6607</v>
      </c>
      <c r="F3983" s="305" t="str">
        <f>INDEX('Aquo parameters'!$A$1:$H$6130,MATCH($E3983,'Aquo parameters'!$E:$E,0),2)</f>
        <v>2-methyloctadecaan</v>
      </c>
      <c r="G3983" s="305" t="s">
        <v>112</v>
      </c>
      <c r="H3983" s="251">
        <v>0</v>
      </c>
      <c r="I3983" s="251">
        <v>0</v>
      </c>
      <c r="J3983" s="251">
        <v>1</v>
      </c>
      <c r="K3983" s="336" t="s">
        <v>113</v>
      </c>
      <c r="L3983" s="336" t="s">
        <v>113</v>
      </c>
      <c r="M3983" s="334" t="s">
        <v>114</v>
      </c>
      <c r="O3983" s="85">
        <v>44734</v>
      </c>
      <c r="P3983" s="85">
        <f>INDEX('Aquo parameters'!$A$1:$H$6130,MATCH($E3983,'Aquo parameters'!$E:$E,0),7)</f>
        <v>0</v>
      </c>
      <c r="Q3983" s="20" t="str">
        <f t="shared" si="62"/>
        <v>factors.Add(new Factor() { ParameterID = 6607, Key = 3996, StandardizationSet = "Bbk", Parameter = "2C1yC18a", Factor_A = 0, Factor_B = 0, Factor_C = 1, IsMetal = false, IsPak = false, IsOrganic = true });</v>
      </c>
    </row>
    <row r="3984" spans="1:17" x14ac:dyDescent="0.25">
      <c r="A3984" s="34">
        <v>3997</v>
      </c>
      <c r="B3984" s="35" t="s">
        <v>111</v>
      </c>
      <c r="D3984" s="329" t="s">
        <v>1040</v>
      </c>
      <c r="E3984" s="20">
        <v>6608</v>
      </c>
      <c r="F3984" s="305" t="str">
        <f>INDEX('Aquo parameters'!$A$1:$H$6130,MATCH($E3984,'Aquo parameters'!$E:$E,0),2)</f>
        <v>2-methylheptadecaan</v>
      </c>
      <c r="G3984" s="305" t="s">
        <v>112</v>
      </c>
      <c r="H3984" s="251">
        <v>0</v>
      </c>
      <c r="I3984" s="251">
        <v>0</v>
      </c>
      <c r="J3984" s="251">
        <v>1</v>
      </c>
      <c r="K3984" s="336" t="s">
        <v>113</v>
      </c>
      <c r="L3984" s="336" t="s">
        <v>113</v>
      </c>
      <c r="M3984" s="334" t="s">
        <v>114</v>
      </c>
      <c r="O3984" s="85">
        <v>44734</v>
      </c>
      <c r="P3984" s="85">
        <f>INDEX('Aquo parameters'!$A$1:$H$6130,MATCH($E3984,'Aquo parameters'!$E:$E,0),7)</f>
        <v>0</v>
      </c>
      <c r="Q3984" s="20" t="str">
        <f t="shared" si="62"/>
        <v>factors.Add(new Factor() { ParameterID = 6608, Key = 3997, StandardizationSet = "Bbk", Parameter = "2C1yC17a", Factor_A = 0, Factor_B = 0, Factor_C = 1, IsMetal = false, IsPak = false, IsOrganic = true });</v>
      </c>
    </row>
    <row r="3985" spans="1:17" x14ac:dyDescent="0.25">
      <c r="A3985" s="34">
        <v>3998</v>
      </c>
      <c r="B3985" s="35" t="s">
        <v>111</v>
      </c>
      <c r="D3985" s="329" t="s">
        <v>1041</v>
      </c>
      <c r="E3985" s="20">
        <v>6609</v>
      </c>
      <c r="F3985" s="305" t="str">
        <f>INDEX('Aquo parameters'!$A$1:$H$6130,MATCH($E3985,'Aquo parameters'!$E:$E,0),2)</f>
        <v>3,6-dimethyloctaan</v>
      </c>
      <c r="G3985" s="305" t="s">
        <v>112</v>
      </c>
      <c r="H3985" s="251">
        <v>0</v>
      </c>
      <c r="I3985" s="251">
        <v>0</v>
      </c>
      <c r="J3985" s="251">
        <v>1</v>
      </c>
      <c r="K3985" s="336" t="s">
        <v>113</v>
      </c>
      <c r="L3985" s="336" t="s">
        <v>113</v>
      </c>
      <c r="M3985" s="334" t="s">
        <v>114</v>
      </c>
      <c r="O3985" s="85">
        <v>44734</v>
      </c>
      <c r="P3985" s="85">
        <f>INDEX('Aquo parameters'!$A$1:$H$6130,MATCH($E3985,'Aquo parameters'!$E:$E,0),7)</f>
        <v>0</v>
      </c>
      <c r="Q3985" s="20" t="str">
        <f t="shared" si="62"/>
        <v>factors.Add(new Factor() { ParameterID = 6609, Key = 3998, StandardizationSet = "Bbk", Parameter = "36DC1yC8a", Factor_A = 0, Factor_B = 0, Factor_C = 1, IsMetal = false, IsPak = false, IsOrganic = true });</v>
      </c>
    </row>
    <row r="3986" spans="1:17" x14ac:dyDescent="0.25">
      <c r="A3986" s="34">
        <v>3999</v>
      </c>
      <c r="B3986" s="35" t="s">
        <v>111</v>
      </c>
      <c r="D3986" s="329" t="s">
        <v>1042</v>
      </c>
      <c r="E3986" s="20">
        <v>6610</v>
      </c>
      <c r="F3986" s="305" t="str">
        <f>INDEX('Aquo parameters'!$A$1:$H$6130,MATCH($E3986,'Aquo parameters'!$E:$E,0),2)</f>
        <v>6,6-dimethyl-3-methyleenbicyclo(3.1.1)heptaan</v>
      </c>
      <c r="G3986" s="305" t="s">
        <v>112</v>
      </c>
      <c r="H3986" s="251">
        <v>0</v>
      </c>
      <c r="I3986" s="251">
        <v>0</v>
      </c>
      <c r="J3986" s="251">
        <v>1</v>
      </c>
      <c r="K3986" s="336" t="s">
        <v>113</v>
      </c>
      <c r="L3986" s="336" t="s">
        <v>113</v>
      </c>
      <c r="M3986" s="334" t="s">
        <v>114</v>
      </c>
      <c r="O3986" s="85">
        <v>44734</v>
      </c>
      <c r="P3986" s="85">
        <f>INDEX('Aquo parameters'!$A$1:$H$6130,MATCH($E3986,'Aquo parameters'!$E:$E,0),7)</f>
        <v>0</v>
      </c>
      <c r="Q3986" s="20" t="str">
        <f t="shared" si="62"/>
        <v>factors.Add(new Factor() { ParameterID = 6610, Key = 3999, StandardizationSet = "Bbk", Parameter = "66DC1y3C1yeb", Factor_A = 0, Factor_B = 0, Factor_C = 1, IsMetal = false, IsPak = false, IsOrganic = true });</v>
      </c>
    </row>
    <row r="3987" spans="1:17" x14ac:dyDescent="0.25">
      <c r="A3987" s="34">
        <v>4000</v>
      </c>
      <c r="B3987" s="35" t="s">
        <v>111</v>
      </c>
      <c r="D3987" s="329" t="s">
        <v>1043</v>
      </c>
      <c r="E3987" s="20">
        <v>6611</v>
      </c>
      <c r="F3987" s="305" t="str">
        <f>INDEX('Aquo parameters'!$A$1:$H$6130,MATCH($E3987,'Aquo parameters'!$E:$E,0),2)</f>
        <v>4-methylnonaan</v>
      </c>
      <c r="G3987" s="305" t="s">
        <v>112</v>
      </c>
      <c r="H3987" s="251">
        <v>0</v>
      </c>
      <c r="I3987" s="251">
        <v>0</v>
      </c>
      <c r="J3987" s="251">
        <v>1</v>
      </c>
      <c r="K3987" s="336" t="s">
        <v>113</v>
      </c>
      <c r="L3987" s="336" t="s">
        <v>113</v>
      </c>
      <c r="M3987" s="334" t="s">
        <v>114</v>
      </c>
      <c r="O3987" s="85">
        <v>44734</v>
      </c>
      <c r="P3987" s="85">
        <f>INDEX('Aquo parameters'!$A$1:$H$6130,MATCH($E3987,'Aquo parameters'!$E:$E,0),7)</f>
        <v>0</v>
      </c>
      <c r="Q3987" s="20" t="str">
        <f t="shared" si="62"/>
        <v>factors.Add(new Factor() { ParameterID = 6611, Key = 4000, StandardizationSet = "Bbk", Parameter = "4C1yC9a", Factor_A = 0, Factor_B = 0, Factor_C = 1, IsMetal = false, IsPak = false, IsOrganic = true });</v>
      </c>
    </row>
    <row r="3988" spans="1:17" x14ac:dyDescent="0.25">
      <c r="A3988" s="34">
        <v>4001</v>
      </c>
      <c r="B3988" s="35" t="s">
        <v>111</v>
      </c>
      <c r="D3988" s="329" t="s">
        <v>1044</v>
      </c>
      <c r="E3988" s="20">
        <v>6612</v>
      </c>
      <c r="F3988" s="305" t="str">
        <f>INDEX('Aquo parameters'!$A$1:$H$6130,MATCH($E3988,'Aquo parameters'!$E:$E,0),2)</f>
        <v>3,7-dimethylnonaan</v>
      </c>
      <c r="G3988" s="305" t="s">
        <v>112</v>
      </c>
      <c r="H3988" s="251">
        <v>0</v>
      </c>
      <c r="I3988" s="251">
        <v>0</v>
      </c>
      <c r="J3988" s="251">
        <v>1</v>
      </c>
      <c r="K3988" s="336" t="s">
        <v>113</v>
      </c>
      <c r="L3988" s="336" t="s">
        <v>113</v>
      </c>
      <c r="M3988" s="334" t="s">
        <v>114</v>
      </c>
      <c r="O3988" s="85">
        <v>44734</v>
      </c>
      <c r="P3988" s="85">
        <f>INDEX('Aquo parameters'!$A$1:$H$6130,MATCH($E3988,'Aquo parameters'!$E:$E,0),7)</f>
        <v>0</v>
      </c>
      <c r="Q3988" s="20" t="str">
        <f t="shared" si="62"/>
        <v>factors.Add(new Factor() { ParameterID = 6612, Key = 4001, StandardizationSet = "Bbk", Parameter = "37DC1yC9a", Factor_A = 0, Factor_B = 0, Factor_C = 1, IsMetal = false, IsPak = false, IsOrganic = true });</v>
      </c>
    </row>
    <row r="3989" spans="1:17" x14ac:dyDescent="0.25">
      <c r="A3989" s="34">
        <v>4002</v>
      </c>
      <c r="B3989" s="35" t="s">
        <v>111</v>
      </c>
      <c r="D3989" s="329" t="s">
        <v>1045</v>
      </c>
      <c r="E3989" s="20">
        <v>6613</v>
      </c>
      <c r="F3989" s="305" t="str">
        <f>INDEX('Aquo parameters'!$A$1:$H$6130,MATCH($E3989,'Aquo parameters'!$E:$E,0),2)</f>
        <v>cis-5,8,11,14-eicosatertaeenzuur ethylester</v>
      </c>
      <c r="G3989" s="305" t="s">
        <v>112</v>
      </c>
      <c r="H3989" s="251">
        <v>0</v>
      </c>
      <c r="I3989" s="251">
        <v>0</v>
      </c>
      <c r="J3989" s="251">
        <v>1</v>
      </c>
      <c r="K3989" s="336" t="s">
        <v>113</v>
      </c>
      <c r="L3989" s="336" t="s">
        <v>113</v>
      </c>
      <c r="M3989" s="334" t="s">
        <v>114</v>
      </c>
      <c r="O3989" s="85">
        <v>44734</v>
      </c>
      <c r="P3989" s="85">
        <f>INDEX('Aquo parameters'!$A$1:$H$6130,MATCH($E3989,'Aquo parameters'!$E:$E,0),7)</f>
        <v>0</v>
      </c>
      <c r="Q3989" s="20" t="str">
        <f t="shared" si="62"/>
        <v>factors.Add(new Factor() { ParameterID = 6613, Key = 4002, StandardizationSet = "Bbk", Parameter = "cC20aTzrC2y", Factor_A = 0, Factor_B = 0, Factor_C = 1, IsMetal = false, IsPak = false, IsOrganic = true });</v>
      </c>
    </row>
    <row r="3990" spans="1:17" x14ac:dyDescent="0.25">
      <c r="A3990" s="34">
        <v>4003</v>
      </c>
      <c r="B3990" s="35" t="s">
        <v>111</v>
      </c>
      <c r="D3990" s="329" t="s">
        <v>1046</v>
      </c>
      <c r="E3990" s="20">
        <v>6614</v>
      </c>
      <c r="F3990" s="305" t="str">
        <f>INDEX('Aquo parameters'!$A$1:$H$6130,MATCH($E3990,'Aquo parameters'!$E:$E,0),2)</f>
        <v>1-nonadeceen</v>
      </c>
      <c r="G3990" s="305" t="s">
        <v>112</v>
      </c>
      <c r="H3990" s="251">
        <v>0</v>
      </c>
      <c r="I3990" s="251">
        <v>0</v>
      </c>
      <c r="J3990" s="251">
        <v>1</v>
      </c>
      <c r="K3990" s="336" t="s">
        <v>113</v>
      </c>
      <c r="L3990" s="336" t="s">
        <v>113</v>
      </c>
      <c r="M3990" s="334" t="s">
        <v>114</v>
      </c>
      <c r="O3990" s="85">
        <v>44734</v>
      </c>
      <c r="P3990" s="85">
        <f>INDEX('Aquo parameters'!$A$1:$H$6130,MATCH($E3990,'Aquo parameters'!$E:$E,0),7)</f>
        <v>0</v>
      </c>
      <c r="Q3990" s="20" t="str">
        <f t="shared" si="62"/>
        <v>factors.Add(new Factor() { ParameterID = 6614, Key = 4003, StandardizationSet = "Bbk", Parameter = "1C19e", Factor_A = 0, Factor_B = 0, Factor_C = 1, IsMetal = false, IsPak = false, IsOrganic = true });</v>
      </c>
    </row>
    <row r="3991" spans="1:17" x14ac:dyDescent="0.25">
      <c r="A3991" s="34">
        <v>4004</v>
      </c>
      <c r="B3991" s="35" t="s">
        <v>111</v>
      </c>
      <c r="D3991" s="329" t="s">
        <v>1047</v>
      </c>
      <c r="E3991" s="20">
        <v>6615</v>
      </c>
      <c r="F3991" s="305" t="str">
        <f>INDEX('Aquo parameters'!$A$1:$H$6130,MATCH($E3991,'Aquo parameters'!$E:$E,0),2)</f>
        <v>chondrillast-7-enol</v>
      </c>
      <c r="G3991" s="305" t="s">
        <v>112</v>
      </c>
      <c r="H3991" s="251">
        <v>0</v>
      </c>
      <c r="I3991" s="251">
        <v>0</v>
      </c>
      <c r="J3991" s="251">
        <v>1</v>
      </c>
      <c r="K3991" s="336" t="s">
        <v>113</v>
      </c>
      <c r="L3991" s="336" t="s">
        <v>113</v>
      </c>
      <c r="M3991" s="334" t="s">
        <v>114</v>
      </c>
      <c r="O3991" s="85">
        <v>44734</v>
      </c>
      <c r="P3991" s="85">
        <f>INDEX('Aquo parameters'!$A$1:$H$6130,MATCH($E3991,'Aquo parameters'!$E:$E,0),7)</f>
        <v>0</v>
      </c>
      <c r="Q3991" s="20" t="str">
        <f t="shared" si="62"/>
        <v>factors.Add(new Factor() { ParameterID = 6615, Key = 4004, StandardizationSet = "Bbk", Parameter = "chondl7enl", Factor_A = 0, Factor_B = 0, Factor_C = 1, IsMetal = false, IsPak = false, IsOrganic = true });</v>
      </c>
    </row>
    <row r="3992" spans="1:17" x14ac:dyDescent="0.25">
      <c r="A3992" s="34">
        <v>4005</v>
      </c>
      <c r="B3992" s="35" t="s">
        <v>111</v>
      </c>
      <c r="D3992" s="329" t="s">
        <v>1048</v>
      </c>
      <c r="E3992" s="20">
        <v>6616</v>
      </c>
      <c r="F3992" s="305" t="str">
        <f>INDEX('Aquo parameters'!$A$1:$H$6130,MATCH($E3992,'Aquo parameters'!$E:$E,0),2)</f>
        <v>eicosamethylcyclodecasiloxaan</v>
      </c>
      <c r="G3992" s="305" t="s">
        <v>112</v>
      </c>
      <c r="H3992" s="251">
        <v>0</v>
      </c>
      <c r="I3992" s="251">
        <v>0</v>
      </c>
      <c r="J3992" s="251">
        <v>1</v>
      </c>
      <c r="K3992" s="336" t="s">
        <v>113</v>
      </c>
      <c r="L3992" s="336" t="s">
        <v>113</v>
      </c>
      <c r="M3992" s="334" t="s">
        <v>114</v>
      </c>
      <c r="O3992" s="85">
        <v>44734</v>
      </c>
      <c r="P3992" s="85">
        <f>INDEX('Aquo parameters'!$A$1:$H$6130,MATCH($E3992,'Aquo parameters'!$E:$E,0),7)</f>
        <v>0</v>
      </c>
      <c r="Q3992" s="20" t="str">
        <f t="shared" si="62"/>
        <v>factors.Add(new Factor() { ParameterID = 6616, Key = 4005, StandardizationSet = "Bbk", Parameter = "C20aC1yccDcs", Factor_A = 0, Factor_B = 0, Factor_C = 1, IsMetal = false, IsPak = false, IsOrganic = true });</v>
      </c>
    </row>
    <row r="3993" spans="1:17" x14ac:dyDescent="0.25">
      <c r="A3993" s="34">
        <v>4006</v>
      </c>
      <c r="B3993" s="35" t="s">
        <v>111</v>
      </c>
      <c r="D3993" s="329" t="s">
        <v>1049</v>
      </c>
      <c r="E3993" s="20">
        <v>6617</v>
      </c>
      <c r="F3993" s="305" t="str">
        <f>INDEX('Aquo parameters'!$A$1:$H$6130,MATCH($E3993,'Aquo parameters'!$E:$E,0),2)</f>
        <v>benzo(c)fenantreen</v>
      </c>
      <c r="G3993" s="305" t="s">
        <v>112</v>
      </c>
      <c r="H3993" s="251">
        <v>0</v>
      </c>
      <c r="I3993" s="251">
        <v>0</v>
      </c>
      <c r="J3993" s="251">
        <v>1</v>
      </c>
      <c r="K3993" s="336" t="s">
        <v>113</v>
      </c>
      <c r="L3993" s="336" t="s">
        <v>114</v>
      </c>
      <c r="M3993" s="334" t="s">
        <v>114</v>
      </c>
      <c r="O3993" s="85">
        <v>44734</v>
      </c>
      <c r="P3993" s="85">
        <f>INDEX('Aquo parameters'!$A$1:$H$6130,MATCH($E3993,'Aquo parameters'!$E:$E,0),7)</f>
        <v>0</v>
      </c>
      <c r="Q3993" s="20" t="str">
        <f t="shared" si="62"/>
        <v>factors.Add(new Factor() { ParameterID = 6617, Key = 4006, StandardizationSet = "Bbk", Parameter = "BcFen", Factor_A = 0, Factor_B = 0, Factor_C = 1, IsMetal = false, IsPak = true, IsOrganic = true });</v>
      </c>
    </row>
    <row r="3994" spans="1:17" x14ac:dyDescent="0.25">
      <c r="A3994" s="34">
        <v>4007</v>
      </c>
      <c r="B3994" s="35" t="s">
        <v>111</v>
      </c>
      <c r="D3994" s="329" t="s">
        <v>1050</v>
      </c>
      <c r="E3994" s="20">
        <v>6618</v>
      </c>
      <c r="F3994" s="305" t="str">
        <f>INDEX('Aquo parameters'!$A$1:$H$6130,MATCH($E3994,'Aquo parameters'!$E:$E,0),2)</f>
        <v>1-fenyl-1H-indeen</v>
      </c>
      <c r="G3994" s="305" t="s">
        <v>112</v>
      </c>
      <c r="H3994" s="251">
        <v>0</v>
      </c>
      <c r="I3994" s="251">
        <v>0</v>
      </c>
      <c r="J3994" s="251">
        <v>1</v>
      </c>
      <c r="K3994" s="336" t="s">
        <v>113</v>
      </c>
      <c r="L3994" s="336" t="s">
        <v>113</v>
      </c>
      <c r="M3994" s="334" t="s">
        <v>114</v>
      </c>
      <c r="O3994" s="85">
        <v>44734</v>
      </c>
      <c r="P3994" s="85">
        <f>INDEX('Aquo parameters'!$A$1:$H$6130,MATCH($E3994,'Aquo parameters'!$E:$E,0),7)</f>
        <v>0</v>
      </c>
      <c r="Q3994" s="20" t="str">
        <f t="shared" si="62"/>
        <v>factors.Add(new Factor() { ParameterID = 6618, Key = 4007, StandardizationSet = "Bbk", Parameter = "1Fen1Hidn", Factor_A = 0, Factor_B = 0, Factor_C = 1, IsMetal = false, IsPak = false, IsOrganic = true });</v>
      </c>
    </row>
    <row r="3995" spans="1:17" x14ac:dyDescent="0.25">
      <c r="A3995" s="34">
        <v>4008</v>
      </c>
      <c r="B3995" s="35" t="s">
        <v>111</v>
      </c>
      <c r="D3995" s="329" t="s">
        <v>1051</v>
      </c>
      <c r="E3995" s="20">
        <v>6619</v>
      </c>
      <c r="F3995" s="305" t="str">
        <f>INDEX('Aquo parameters'!$A$1:$H$6130,MATCH($E3995,'Aquo parameters'!$E:$E,0),2)</f>
        <v>n-heptadecylcyclohexaan</v>
      </c>
      <c r="G3995" s="305" t="s">
        <v>112</v>
      </c>
      <c r="H3995" s="251">
        <v>0</v>
      </c>
      <c r="I3995" s="251">
        <v>0</v>
      </c>
      <c r="J3995" s="251">
        <v>1</v>
      </c>
      <c r="K3995" s="336" t="s">
        <v>113</v>
      </c>
      <c r="L3995" s="336" t="s">
        <v>113</v>
      </c>
      <c r="M3995" s="334" t="s">
        <v>114</v>
      </c>
      <c r="O3995" s="85">
        <v>44734</v>
      </c>
      <c r="P3995" s="85">
        <f>INDEX('Aquo parameters'!$A$1:$H$6130,MATCH($E3995,'Aquo parameters'!$E:$E,0),7)</f>
        <v>0</v>
      </c>
      <c r="Q3995" s="20" t="str">
        <f t="shared" si="62"/>
        <v>factors.Add(new Factor() { ParameterID = 6619, Key = 4008, StandardizationSet = "Bbk", Parameter = "nC17yccC6a", Factor_A = 0, Factor_B = 0, Factor_C = 1, IsMetal = false, IsPak = false, IsOrganic = true });</v>
      </c>
    </row>
    <row r="3996" spans="1:17" x14ac:dyDescent="0.25">
      <c r="A3996" s="34">
        <v>4009</v>
      </c>
      <c r="B3996" s="35" t="s">
        <v>111</v>
      </c>
      <c r="D3996" s="329" t="s">
        <v>1052</v>
      </c>
      <c r="E3996" s="20">
        <v>6620</v>
      </c>
      <c r="F3996" s="305" t="str">
        <f>INDEX('Aquo parameters'!$A$1:$H$6130,MATCH($E3996,'Aquo parameters'!$E:$E,0),2)</f>
        <v>9,9-dimethylxantheen</v>
      </c>
      <c r="G3996" s="305" t="s">
        <v>112</v>
      </c>
      <c r="H3996" s="251">
        <v>0</v>
      </c>
      <c r="I3996" s="251">
        <v>0</v>
      </c>
      <c r="J3996" s="251">
        <v>1</v>
      </c>
      <c r="K3996" s="336" t="s">
        <v>113</v>
      </c>
      <c r="L3996" s="336" t="s">
        <v>113</v>
      </c>
      <c r="M3996" s="334" t="s">
        <v>114</v>
      </c>
      <c r="O3996" s="85">
        <v>44734</v>
      </c>
      <c r="P3996" s="85">
        <f>INDEX('Aquo parameters'!$A$1:$H$6130,MATCH($E3996,'Aquo parameters'!$E:$E,0),7)</f>
        <v>0</v>
      </c>
      <c r="Q3996" s="20" t="str">
        <f t="shared" si="62"/>
        <v>factors.Add(new Factor() { ParameterID = 6620, Key = 4009, StandardizationSet = "Bbk", Parameter = "99DC1yxtn", Factor_A = 0, Factor_B = 0, Factor_C = 1, IsMetal = false, IsPak = false, IsOrganic = true });</v>
      </c>
    </row>
    <row r="3997" spans="1:17" x14ac:dyDescent="0.25">
      <c r="A3997" s="34">
        <v>4010</v>
      </c>
      <c r="B3997" s="35" t="s">
        <v>111</v>
      </c>
      <c r="D3997" s="329" t="s">
        <v>1053</v>
      </c>
      <c r="E3997" s="20">
        <v>6621</v>
      </c>
      <c r="F3997" s="305" t="str">
        <f>INDEX('Aquo parameters'!$A$1:$H$6130,MATCH($E3997,'Aquo parameters'!$E:$E,0),2)</f>
        <v>benzo(ghi)fluorantheen</v>
      </c>
      <c r="G3997" s="305" t="s">
        <v>112</v>
      </c>
      <c r="H3997" s="251">
        <v>0</v>
      </c>
      <c r="I3997" s="251">
        <v>0</v>
      </c>
      <c r="J3997" s="251">
        <v>1</v>
      </c>
      <c r="K3997" s="336" t="s">
        <v>113</v>
      </c>
      <c r="L3997" s="336" t="s">
        <v>114</v>
      </c>
      <c r="M3997" s="334" t="s">
        <v>114</v>
      </c>
      <c r="O3997" s="85">
        <v>44734</v>
      </c>
      <c r="P3997" s="85">
        <f>INDEX('Aquo parameters'!$A$1:$H$6130,MATCH($E3997,'Aquo parameters'!$E:$E,0),7)</f>
        <v>0</v>
      </c>
      <c r="Q3997" s="20" t="str">
        <f t="shared" si="62"/>
        <v>factors.Add(new Factor() { ParameterID = 6621, Key = 4010, StandardizationSet = "Bbk", Parameter = "BghiF", Factor_A = 0, Factor_B = 0, Factor_C = 1, IsMetal = false, IsPak = true, IsOrganic = true });</v>
      </c>
    </row>
    <row r="3998" spans="1:17" x14ac:dyDescent="0.25">
      <c r="A3998" s="34">
        <v>4011</v>
      </c>
      <c r="B3998" s="35" t="s">
        <v>111</v>
      </c>
      <c r="D3998" s="329" t="s">
        <v>1054</v>
      </c>
      <c r="E3998" s="20">
        <v>6622</v>
      </c>
      <c r="F3998" s="305" t="str">
        <f>INDEX('Aquo parameters'!$A$1:$H$6130,MATCH($E3998,'Aquo parameters'!$E:$E,0),2)</f>
        <v>tripropyleenglycolmonomethylether</v>
      </c>
      <c r="G3998" s="305" t="s">
        <v>112</v>
      </c>
      <c r="H3998" s="251">
        <v>0</v>
      </c>
      <c r="I3998" s="251">
        <v>0</v>
      </c>
      <c r="J3998" s="251">
        <v>1</v>
      </c>
      <c r="K3998" s="336" t="s">
        <v>113</v>
      </c>
      <c r="L3998" s="336" t="s">
        <v>113</v>
      </c>
      <c r="M3998" s="334" t="s">
        <v>114</v>
      </c>
      <c r="O3998" s="85">
        <v>44734</v>
      </c>
      <c r="P3998" s="85">
        <f>INDEX('Aquo parameters'!$A$1:$H$6130,MATCH($E3998,'Aquo parameters'!$E:$E,0),7)</f>
        <v>0</v>
      </c>
      <c r="Q3998" s="20" t="str">
        <f t="shared" si="62"/>
        <v>factors.Add(new Factor() { ParameterID = 6622, Key = 4011, StandardizationSet = "Bbk", Parameter = "TC3yegcC1yEt", Factor_A = 0, Factor_B = 0, Factor_C = 1, IsMetal = false, IsPak = false, IsOrganic = true });</v>
      </c>
    </row>
    <row r="3999" spans="1:17" x14ac:dyDescent="0.25">
      <c r="A3999" s="34">
        <v>4012</v>
      </c>
      <c r="B3999" s="35" t="s">
        <v>111</v>
      </c>
      <c r="D3999" s="329" t="s">
        <v>1055</v>
      </c>
      <c r="E3999" s="20">
        <v>6623</v>
      </c>
      <c r="F3999" s="305" t="str">
        <f>INDEX('Aquo parameters'!$A$1:$H$6130,MATCH($E3999,'Aquo parameters'!$E:$E,0),2)</f>
        <v>4H-cyclopenta(def)fenantreen</v>
      </c>
      <c r="G3999" s="305" t="s">
        <v>112</v>
      </c>
      <c r="H3999" s="251">
        <v>0</v>
      </c>
      <c r="I3999" s="251">
        <v>0</v>
      </c>
      <c r="J3999" s="251">
        <v>1</v>
      </c>
      <c r="K3999" s="336" t="s">
        <v>113</v>
      </c>
      <c r="L3999" s="336" t="s">
        <v>114</v>
      </c>
      <c r="M3999" s="334" t="s">
        <v>114</v>
      </c>
      <c r="O3999" s="85">
        <v>44734</v>
      </c>
      <c r="P3999" s="85">
        <f>INDEX('Aquo parameters'!$A$1:$H$6130,MATCH($E3999,'Aquo parameters'!$E:$E,0),7)</f>
        <v>0</v>
      </c>
      <c r="Q3999" s="20" t="str">
        <f t="shared" si="62"/>
        <v>factors.Add(new Factor() { ParameterID = 6623, Key = 4012, StandardizationSet = "Bbk", Parameter = "4HccPedefF02", Factor_A = 0, Factor_B = 0, Factor_C = 1, IsMetal = false, IsPak = true, IsOrganic = true });</v>
      </c>
    </row>
    <row r="4000" spans="1:17" x14ac:dyDescent="0.25">
      <c r="A4000" s="34">
        <v>4013</v>
      </c>
      <c r="B4000" s="35" t="s">
        <v>111</v>
      </c>
      <c r="D4000" s="329" t="s">
        <v>1056</v>
      </c>
      <c r="E4000" s="20">
        <v>6624</v>
      </c>
      <c r="F4000" s="305" t="str">
        <f>INDEX('Aquo parameters'!$A$1:$H$6130,MATCH($E4000,'Aquo parameters'!$E:$E,0),2)</f>
        <v>methyldifenylfosfineoxide</v>
      </c>
      <c r="G4000" s="305" t="s">
        <v>112</v>
      </c>
      <c r="H4000" s="251">
        <v>0</v>
      </c>
      <c r="I4000" s="251">
        <v>0</v>
      </c>
      <c r="J4000" s="251">
        <v>1</v>
      </c>
      <c r="K4000" s="336" t="s">
        <v>113</v>
      </c>
      <c r="L4000" s="336" t="s">
        <v>113</v>
      </c>
      <c r="M4000" s="334" t="s">
        <v>114</v>
      </c>
      <c r="O4000" s="85">
        <v>44734</v>
      </c>
      <c r="P4000" s="85">
        <f>INDEX('Aquo parameters'!$A$1:$H$6130,MATCH($E4000,'Aquo parameters'!$E:$E,0),7)</f>
        <v>0</v>
      </c>
      <c r="Q4000" s="20" t="str">
        <f t="shared" si="62"/>
        <v>factors.Add(new Factor() { ParameterID = 6624, Key = 4013, StandardizationSet = "Bbk", Parameter = "C1yDFyPO", Factor_A = 0, Factor_B = 0, Factor_C = 1, IsMetal = false, IsPak = false, IsOrganic = true });</v>
      </c>
    </row>
    <row r="4001" spans="1:17" x14ac:dyDescent="0.25">
      <c r="A4001" s="34">
        <v>4014</v>
      </c>
      <c r="B4001" s="35" t="s">
        <v>111</v>
      </c>
      <c r="D4001" s="329" t="s">
        <v>1057</v>
      </c>
      <c r="E4001" s="20">
        <v>6625</v>
      </c>
      <c r="F4001" s="305" t="str">
        <f>INDEX('Aquo parameters'!$A$1:$H$6130,MATCH($E4001,'Aquo parameters'!$E:$E,0),2)</f>
        <v>4-ethylheptaan</v>
      </c>
      <c r="G4001" s="305" t="s">
        <v>112</v>
      </c>
      <c r="H4001" s="251">
        <v>0</v>
      </c>
      <c r="I4001" s="251">
        <v>0</v>
      </c>
      <c r="J4001" s="251">
        <v>1</v>
      </c>
      <c r="K4001" s="336" t="s">
        <v>113</v>
      </c>
      <c r="L4001" s="336" t="s">
        <v>113</v>
      </c>
      <c r="M4001" s="334" t="s">
        <v>114</v>
      </c>
      <c r="O4001" s="85">
        <v>44734</v>
      </c>
      <c r="P4001" s="85">
        <f>INDEX('Aquo parameters'!$A$1:$H$6130,MATCH($E4001,'Aquo parameters'!$E:$E,0),7)</f>
        <v>0</v>
      </c>
      <c r="Q4001" s="20" t="str">
        <f t="shared" si="62"/>
        <v>factors.Add(new Factor() { ParameterID = 6625, Key = 4014, StandardizationSet = "Bbk", Parameter = "4C2yC7a", Factor_A = 0, Factor_B = 0, Factor_C = 1, IsMetal = false, IsPak = false, IsOrganic = true });</v>
      </c>
    </row>
    <row r="4002" spans="1:17" x14ac:dyDescent="0.25">
      <c r="A4002" s="34">
        <v>4015</v>
      </c>
      <c r="B4002" s="35" t="s">
        <v>111</v>
      </c>
      <c r="D4002" s="329" t="s">
        <v>1058</v>
      </c>
      <c r="E4002" s="20">
        <v>6626</v>
      </c>
      <c r="F4002" s="305" t="str">
        <f>INDEX('Aquo parameters'!$A$1:$H$6130,MATCH($E4002,'Aquo parameters'!$E:$E,0),2)</f>
        <v>cis-4,7,10,13,16,19-docosahexaeenzuur, methylester</v>
      </c>
      <c r="G4002" s="305" t="s">
        <v>112</v>
      </c>
      <c r="H4002" s="251">
        <v>0</v>
      </c>
      <c r="I4002" s="251">
        <v>0</v>
      </c>
      <c r="J4002" s="251">
        <v>1</v>
      </c>
      <c r="K4002" s="336" t="s">
        <v>113</v>
      </c>
      <c r="L4002" s="336" t="s">
        <v>113</v>
      </c>
      <c r="M4002" s="334" t="s">
        <v>114</v>
      </c>
      <c r="O4002" s="85">
        <v>44734</v>
      </c>
      <c r="P4002" s="85">
        <f>INDEX('Aquo parameters'!$A$1:$H$6130,MATCH($E4002,'Aquo parameters'!$E:$E,0),7)</f>
        <v>0</v>
      </c>
      <c r="Q4002" s="20" t="str">
        <f t="shared" si="62"/>
        <v>factors.Add(new Factor() { ParameterID = 6626, Key = 4015, StandardizationSet = "Bbk", Parameter = "cC22aHxzrC1y", Factor_A = 0, Factor_B = 0, Factor_C = 1, IsMetal = false, IsPak = false, IsOrganic = true });</v>
      </c>
    </row>
    <row r="4003" spans="1:17" x14ac:dyDescent="0.25">
      <c r="A4003" s="34">
        <v>4016</v>
      </c>
      <c r="B4003" s="35" t="s">
        <v>111</v>
      </c>
      <c r="D4003" s="329" t="s">
        <v>1059</v>
      </c>
      <c r="E4003" s="20">
        <v>6627</v>
      </c>
      <c r="F4003" s="305" t="str">
        <f>INDEX('Aquo parameters'!$A$1:$H$6130,MATCH($E4003,'Aquo parameters'!$E:$E,0),2)</f>
        <v>1,2-benzisothiazool</v>
      </c>
      <c r="G4003" s="305" t="s">
        <v>112</v>
      </c>
      <c r="H4003" s="251">
        <v>0</v>
      </c>
      <c r="I4003" s="251">
        <v>0</v>
      </c>
      <c r="J4003" s="251">
        <v>1</v>
      </c>
      <c r="K4003" s="336" t="s">
        <v>113</v>
      </c>
      <c r="L4003" s="336" t="s">
        <v>113</v>
      </c>
      <c r="M4003" s="334" t="s">
        <v>114</v>
      </c>
      <c r="O4003" s="85">
        <v>44734</v>
      </c>
      <c r="P4003" s="85">
        <f>INDEX('Aquo parameters'!$A$1:$H$6130,MATCH($E4003,'Aquo parameters'!$E:$E,0),7)</f>
        <v>0</v>
      </c>
      <c r="Q4003" s="20" t="str">
        <f t="shared" si="62"/>
        <v>factors.Add(new Factor() { ParameterID = 6627, Key = 4016, StandardizationSet = "Bbk", Parameter = "12Benitazl", Factor_A = 0, Factor_B = 0, Factor_C = 1, IsMetal = false, IsPak = false, IsOrganic = true });</v>
      </c>
    </row>
    <row r="4004" spans="1:17" x14ac:dyDescent="0.25">
      <c r="A4004" s="34">
        <v>4017</v>
      </c>
      <c r="B4004" s="35" t="s">
        <v>111</v>
      </c>
      <c r="D4004" s="329" t="s">
        <v>1060</v>
      </c>
      <c r="E4004" s="20">
        <v>6628</v>
      </c>
      <c r="F4004" s="305" t="str">
        <f>INDEX('Aquo parameters'!$A$1:$H$6130,MATCH($E4004,'Aquo parameters'!$E:$E,0),2)</f>
        <v>bis(1,1,3,3-tetramethylbutyl) disulfide</v>
      </c>
      <c r="G4004" s="305" t="s">
        <v>112</v>
      </c>
      <c r="H4004" s="251">
        <v>0</v>
      </c>
      <c r="I4004" s="251">
        <v>0</v>
      </c>
      <c r="J4004" s="251">
        <v>1</v>
      </c>
      <c r="K4004" s="336" t="s">
        <v>113</v>
      </c>
      <c r="L4004" s="336" t="s">
        <v>113</v>
      </c>
      <c r="M4004" s="334" t="s">
        <v>114</v>
      </c>
      <c r="O4004" s="85">
        <v>44734</v>
      </c>
      <c r="P4004" s="85">
        <f>INDEX('Aquo parameters'!$A$1:$H$6130,MATCH($E4004,'Aquo parameters'!$E:$E,0),7)</f>
        <v>0</v>
      </c>
      <c r="Q4004" s="20" t="str">
        <f t="shared" si="62"/>
        <v>factors.Add(new Factor() { ParameterID = 6628, Key = 4017, StandardizationSet = "Bbk", Parameter = "bis1133T4C1y", Factor_A = 0, Factor_B = 0, Factor_C = 1, IsMetal = false, IsPak = false, IsOrganic = true });</v>
      </c>
    </row>
    <row r="4005" spans="1:17" x14ac:dyDescent="0.25">
      <c r="A4005" s="34">
        <v>4018</v>
      </c>
      <c r="B4005" s="35" t="s">
        <v>111</v>
      </c>
      <c r="D4005" s="329" t="s">
        <v>1061</v>
      </c>
      <c r="E4005" s="20">
        <v>6629</v>
      </c>
      <c r="F4005" s="305" t="str">
        <f>INDEX('Aquo parameters'!$A$1:$H$6130,MATCH($E4005,'Aquo parameters'!$E:$E,0),2)</f>
        <v>2,2',5,5'-tetramethyl-1,1'-bifenyl</v>
      </c>
      <c r="G4005" s="305" t="s">
        <v>112</v>
      </c>
      <c r="H4005" s="251">
        <v>0</v>
      </c>
      <c r="I4005" s="251">
        <v>0</v>
      </c>
      <c r="J4005" s="251">
        <v>1</v>
      </c>
      <c r="K4005" s="336" t="s">
        <v>113</v>
      </c>
      <c r="L4005" s="336" t="s">
        <v>113</v>
      </c>
      <c r="M4005" s="334" t="s">
        <v>114</v>
      </c>
      <c r="O4005" s="85">
        <v>44734</v>
      </c>
      <c r="P4005" s="85">
        <f>INDEX('Aquo parameters'!$A$1:$H$6130,MATCH($E4005,'Aquo parameters'!$E:$E,0),7)</f>
        <v>0</v>
      </c>
      <c r="Q4005" s="20" t="str">
        <f t="shared" si="62"/>
        <v>factors.Add(new Factor() { ParameterID = 6629, Key = 4018, StandardizationSet = "Bbk", Parameter = "2255T4C1y11b", Factor_A = 0, Factor_B = 0, Factor_C = 1, IsMetal = false, IsPak = false, IsOrganic = true });</v>
      </c>
    </row>
    <row r="4006" spans="1:17" x14ac:dyDescent="0.25">
      <c r="A4006" s="34">
        <v>4019</v>
      </c>
      <c r="B4006" s="35" t="s">
        <v>111</v>
      </c>
      <c r="D4006" s="329" t="s">
        <v>1062</v>
      </c>
      <c r="E4006" s="20">
        <v>6630</v>
      </c>
      <c r="F4006" s="305" t="str">
        <f>INDEX('Aquo parameters'!$A$1:$H$6130,MATCH($E4006,'Aquo parameters'!$E:$E,0),2)</f>
        <v>(E)-3-penteen-2-on</v>
      </c>
      <c r="G4006" s="305" t="s">
        <v>112</v>
      </c>
      <c r="H4006" s="251">
        <v>0</v>
      </c>
      <c r="I4006" s="251">
        <v>0</v>
      </c>
      <c r="J4006" s="251">
        <v>1</v>
      </c>
      <c r="K4006" s="336" t="s">
        <v>113</v>
      </c>
      <c r="L4006" s="336" t="s">
        <v>113</v>
      </c>
      <c r="M4006" s="334" t="s">
        <v>114</v>
      </c>
      <c r="O4006" s="85">
        <v>44734</v>
      </c>
      <c r="P4006" s="85">
        <f>INDEX('Aquo parameters'!$A$1:$H$6130,MATCH($E4006,'Aquo parameters'!$E:$E,0),7)</f>
        <v>0</v>
      </c>
      <c r="Q4006" s="20" t="str">
        <f t="shared" si="62"/>
        <v>factors.Add(new Factor() { ParameterID = 6630, Key = 4019, StandardizationSet = "Bbk", Parameter = "E-3C5e2on", Factor_A = 0, Factor_B = 0, Factor_C = 1, IsMetal = false, IsPak = false, IsOrganic = true });</v>
      </c>
    </row>
    <row r="4007" spans="1:17" x14ac:dyDescent="0.25">
      <c r="A4007" s="34">
        <v>4020</v>
      </c>
      <c r="B4007" s="35" t="s">
        <v>111</v>
      </c>
      <c r="D4007" s="329" t="s">
        <v>1063</v>
      </c>
      <c r="E4007" s="20">
        <v>6631</v>
      </c>
      <c r="F4007" s="305" t="str">
        <f>INDEX('Aquo parameters'!$A$1:$H$6130,MATCH($E4007,'Aquo parameters'!$E:$E,0),2)</f>
        <v>9-nonadeceen</v>
      </c>
      <c r="G4007" s="305" t="s">
        <v>112</v>
      </c>
      <c r="H4007" s="251">
        <v>0</v>
      </c>
      <c r="I4007" s="251">
        <v>0</v>
      </c>
      <c r="J4007" s="251">
        <v>1</v>
      </c>
      <c r="K4007" s="336" t="s">
        <v>113</v>
      </c>
      <c r="L4007" s="336" t="s">
        <v>113</v>
      </c>
      <c r="M4007" s="334" t="s">
        <v>114</v>
      </c>
      <c r="O4007" s="85">
        <v>44734</v>
      </c>
      <c r="P4007" s="85">
        <f>INDEX('Aquo parameters'!$A$1:$H$6130,MATCH($E4007,'Aquo parameters'!$E:$E,0),7)</f>
        <v>0</v>
      </c>
      <c r="Q4007" s="20" t="str">
        <f t="shared" si="62"/>
        <v>factors.Add(new Factor() { ParameterID = 6631, Key = 4020, StandardizationSet = "Bbk", Parameter = "9C19e", Factor_A = 0, Factor_B = 0, Factor_C = 1, IsMetal = false, IsPak = false, IsOrganic = true });</v>
      </c>
    </row>
    <row r="4008" spans="1:17" x14ac:dyDescent="0.25">
      <c r="A4008" s="34">
        <v>4021</v>
      </c>
      <c r="B4008" s="35" t="s">
        <v>111</v>
      </c>
      <c r="D4008" s="329" t="s">
        <v>1064</v>
      </c>
      <c r="E4008" s="20">
        <v>6632</v>
      </c>
      <c r="F4008" s="305" t="str">
        <f>INDEX('Aquo parameters'!$A$1:$H$6130,MATCH($E4008,'Aquo parameters'!$E:$E,0),2)</f>
        <v>cholesta-5,24-dien-3-beta-ol</v>
      </c>
      <c r="G4008" s="305" t="s">
        <v>112</v>
      </c>
      <c r="H4008" s="251">
        <v>0</v>
      </c>
      <c r="I4008" s="251">
        <v>0</v>
      </c>
      <c r="J4008" s="251">
        <v>1</v>
      </c>
      <c r="K4008" s="336" t="s">
        <v>113</v>
      </c>
      <c r="L4008" s="336" t="s">
        <v>113</v>
      </c>
      <c r="M4008" s="334" t="s">
        <v>114</v>
      </c>
      <c r="O4008" s="85">
        <v>44734</v>
      </c>
      <c r="P4008" s="85">
        <f>INDEX('Aquo parameters'!$A$1:$H$6130,MATCH($E4008,'Aquo parameters'!$E:$E,0),7)</f>
        <v>0</v>
      </c>
      <c r="Q4008" s="20" t="str">
        <f t="shared" si="62"/>
        <v>factors.Add(new Factor() { ParameterID = 6632, Key = 4021, StandardizationSet = "Bbk", Parameter = "chol524Den3b", Factor_A = 0, Factor_B = 0, Factor_C = 1, IsMetal = false, IsPak = false, IsOrganic = true });</v>
      </c>
    </row>
    <row r="4009" spans="1:17" x14ac:dyDescent="0.25">
      <c r="A4009" s="34">
        <v>4022</v>
      </c>
      <c r="B4009" s="35" t="s">
        <v>111</v>
      </c>
      <c r="D4009" s="329" t="s">
        <v>1065</v>
      </c>
      <c r="E4009" s="20">
        <v>6633</v>
      </c>
      <c r="F4009" s="305" t="str">
        <f>INDEX('Aquo parameters'!$A$1:$H$6130,MATCH($E4009,'Aquo parameters'!$E:$E,0),2)</f>
        <v>1-methaansulfonyl-4-methylbenzeen</v>
      </c>
      <c r="G4009" s="305" t="s">
        <v>112</v>
      </c>
      <c r="H4009" s="251">
        <v>0</v>
      </c>
      <c r="I4009" s="251">
        <v>0</v>
      </c>
      <c r="J4009" s="251">
        <v>1</v>
      </c>
      <c r="K4009" s="336" t="s">
        <v>113</v>
      </c>
      <c r="L4009" s="336" t="s">
        <v>113</v>
      </c>
      <c r="M4009" s="334" t="s">
        <v>114</v>
      </c>
      <c r="O4009" s="85">
        <v>44734</v>
      </c>
      <c r="P4009" s="85">
        <f>INDEX('Aquo parameters'!$A$1:$H$6130,MATCH($E4009,'Aquo parameters'!$E:$E,0),7)</f>
        <v>0</v>
      </c>
      <c r="Q4009" s="20" t="str">
        <f t="shared" si="62"/>
        <v>factors.Add(new Factor() { ParameterID = 6633, Key = 4022, StandardizationSet = "Bbk", Parameter = "1C1asfn4C1yB", Factor_A = 0, Factor_B = 0, Factor_C = 1, IsMetal = false, IsPak = false, IsOrganic = true });</v>
      </c>
    </row>
    <row r="4010" spans="1:17" x14ac:dyDescent="0.25">
      <c r="A4010" s="34">
        <v>4023</v>
      </c>
      <c r="B4010" s="35" t="s">
        <v>111</v>
      </c>
      <c r="D4010" s="329" t="s">
        <v>1066</v>
      </c>
      <c r="E4010" s="20">
        <v>6634</v>
      </c>
      <c r="F4010" s="305" t="str">
        <f>INDEX('Aquo parameters'!$A$1:$H$6130,MATCH($E4010,'Aquo parameters'!$E:$E,0),2)</f>
        <v>tetradecaanzuur, tetradecylester</v>
      </c>
      <c r="G4010" s="305" t="s">
        <v>112</v>
      </c>
      <c r="H4010" s="251">
        <v>0</v>
      </c>
      <c r="I4010" s="251">
        <v>0</v>
      </c>
      <c r="J4010" s="251">
        <v>1</v>
      </c>
      <c r="K4010" s="336" t="s">
        <v>113</v>
      </c>
      <c r="L4010" s="336" t="s">
        <v>113</v>
      </c>
      <c r="M4010" s="334" t="s">
        <v>114</v>
      </c>
      <c r="O4010" s="85">
        <v>44734</v>
      </c>
      <c r="P4010" s="85">
        <f>INDEX('Aquo parameters'!$A$1:$H$6130,MATCH($E4010,'Aquo parameters'!$E:$E,0),7)</f>
        <v>0</v>
      </c>
      <c r="Q4010" s="20" t="str">
        <f t="shared" si="62"/>
        <v>factors.Add(new Factor() { ParameterID = 6634, Key = 4023, StandardizationSet = "Bbk", Parameter = "C14azrC14yEs", Factor_A = 0, Factor_B = 0, Factor_C = 1, IsMetal = false, IsPak = false, IsOrganic = true });</v>
      </c>
    </row>
    <row r="4011" spans="1:17" x14ac:dyDescent="0.25">
      <c r="A4011" s="34">
        <v>4024</v>
      </c>
      <c r="B4011" s="35" t="s">
        <v>111</v>
      </c>
      <c r="D4011" s="329" t="s">
        <v>1067</v>
      </c>
      <c r="E4011" s="20">
        <v>6635</v>
      </c>
      <c r="F4011" s="305" t="str">
        <f>INDEX('Aquo parameters'!$A$1:$H$6130,MATCH($E4011,'Aquo parameters'!$E:$E,0),2)</f>
        <v>3,3'-(ethyleendioxy)dipropiononitril</v>
      </c>
      <c r="G4011" s="305" t="s">
        <v>112</v>
      </c>
      <c r="H4011" s="251">
        <v>0</v>
      </c>
      <c r="I4011" s="251">
        <v>0</v>
      </c>
      <c r="J4011" s="251">
        <v>1</v>
      </c>
      <c r="K4011" s="336" t="s">
        <v>113</v>
      </c>
      <c r="L4011" s="336" t="s">
        <v>113</v>
      </c>
      <c r="M4011" s="334" t="s">
        <v>114</v>
      </c>
      <c r="O4011" s="85">
        <v>44734</v>
      </c>
      <c r="P4011" s="85">
        <f>INDEX('Aquo parameters'!$A$1:$H$6130,MATCH($E4011,'Aquo parameters'!$E:$E,0),7)</f>
        <v>0</v>
      </c>
      <c r="Q4011" s="20" t="str">
        <f t="shared" si="62"/>
        <v>factors.Add(new Factor() { ParameterID = 6635, Key = 4024, StandardizationSet = "Bbk", Parameter = "33C2yeDoxDpp", Factor_A = 0, Factor_B = 0, Factor_C = 1, IsMetal = false, IsPak = false, IsOrganic = true });</v>
      </c>
    </row>
    <row r="4012" spans="1:17" x14ac:dyDescent="0.25">
      <c r="A4012" s="34">
        <v>4025</v>
      </c>
      <c r="B4012" s="35" t="s">
        <v>111</v>
      </c>
      <c r="D4012" s="329" t="s">
        <v>1068</v>
      </c>
      <c r="E4012" s="20">
        <v>6636</v>
      </c>
      <c r="F4012" s="305" t="str">
        <f>INDEX('Aquo parameters'!$A$1:$H$6130,MATCH($E4012,'Aquo parameters'!$E:$E,0),2)</f>
        <v>cholesta-5,22-dien-3-beta-ol</v>
      </c>
      <c r="G4012" s="305" t="s">
        <v>112</v>
      </c>
      <c r="H4012" s="251">
        <v>0</v>
      </c>
      <c r="I4012" s="251">
        <v>0</v>
      </c>
      <c r="J4012" s="251">
        <v>1</v>
      </c>
      <c r="K4012" s="336" t="s">
        <v>113</v>
      </c>
      <c r="L4012" s="336" t="s">
        <v>113</v>
      </c>
      <c r="M4012" s="334" t="s">
        <v>114</v>
      </c>
      <c r="O4012" s="85">
        <v>44734</v>
      </c>
      <c r="P4012" s="85">
        <f>INDEX('Aquo parameters'!$A$1:$H$6130,MATCH($E4012,'Aquo parameters'!$E:$E,0),7)</f>
        <v>0</v>
      </c>
      <c r="Q4012" s="20" t="str">
        <f t="shared" si="62"/>
        <v>factors.Add(new Factor() { ParameterID = 6636, Key = 4025, StandardizationSet = "Bbk", Parameter = "chol522Den3b", Factor_A = 0, Factor_B = 0, Factor_C = 1, IsMetal = false, IsPak = false, IsOrganic = true });</v>
      </c>
    </row>
    <row r="4013" spans="1:17" x14ac:dyDescent="0.25">
      <c r="A4013" s="34">
        <v>4026</v>
      </c>
      <c r="B4013" s="35" t="s">
        <v>111</v>
      </c>
      <c r="D4013" s="329" t="s">
        <v>1069</v>
      </c>
      <c r="E4013" s="20">
        <v>6637</v>
      </c>
      <c r="F4013" s="305" t="str">
        <f>INDEX('Aquo parameters'!$A$1:$H$6130,MATCH($E4013,'Aquo parameters'!$E:$E,0),2)</f>
        <v>decyl 9-octadecenoaat</v>
      </c>
      <c r="G4013" s="305" t="s">
        <v>112</v>
      </c>
      <c r="H4013" s="251">
        <v>0</v>
      </c>
      <c r="I4013" s="251">
        <v>0</v>
      </c>
      <c r="J4013" s="251">
        <v>1</v>
      </c>
      <c r="K4013" s="336" t="s">
        <v>113</v>
      </c>
      <c r="L4013" s="336" t="s">
        <v>113</v>
      </c>
      <c r="M4013" s="334" t="s">
        <v>114</v>
      </c>
      <c r="O4013" s="85">
        <v>44734</v>
      </c>
      <c r="P4013" s="85">
        <f>INDEX('Aquo parameters'!$A$1:$H$6130,MATCH($E4013,'Aquo parameters'!$E:$E,0),7)</f>
        <v>0</v>
      </c>
      <c r="Q4013" s="20" t="str">
        <f t="shared" si="62"/>
        <v>factors.Add(new Factor() { ParameterID = 6637, Key = 4026, StandardizationSet = "Bbk", Parameter = "C10y9C18enat", Factor_A = 0, Factor_B = 0, Factor_C = 1, IsMetal = false, IsPak = false, IsOrganic = true });</v>
      </c>
    </row>
    <row r="4014" spans="1:17" x14ac:dyDescent="0.25">
      <c r="A4014" s="34">
        <v>4027</v>
      </c>
      <c r="B4014" s="35" t="s">
        <v>111</v>
      </c>
      <c r="D4014" s="329" t="s">
        <v>1070</v>
      </c>
      <c r="E4014" s="20">
        <v>6638</v>
      </c>
      <c r="F4014" s="305" t="str">
        <f>INDEX('Aquo parameters'!$A$1:$H$6130,MATCH($E4014,'Aquo parameters'!$E:$E,0),2)</f>
        <v>1-methoxyhexaan</v>
      </c>
      <c r="G4014" s="305" t="s">
        <v>112</v>
      </c>
      <c r="H4014" s="251">
        <v>0</v>
      </c>
      <c r="I4014" s="251">
        <v>0</v>
      </c>
      <c r="J4014" s="251">
        <v>1</v>
      </c>
      <c r="K4014" s="336" t="s">
        <v>113</v>
      </c>
      <c r="L4014" s="336" t="s">
        <v>113</v>
      </c>
      <c r="M4014" s="334" t="s">
        <v>114</v>
      </c>
      <c r="O4014" s="85">
        <v>44734</v>
      </c>
      <c r="P4014" s="85">
        <f>INDEX('Aquo parameters'!$A$1:$H$6130,MATCH($E4014,'Aquo parameters'!$E:$E,0),7)</f>
        <v>0</v>
      </c>
      <c r="Q4014" s="20" t="str">
        <f t="shared" si="62"/>
        <v>factors.Add(new Factor() { ParameterID = 6638, Key = 4027, StandardizationSet = "Bbk", Parameter = "1C1oxC6a", Factor_A = 0, Factor_B = 0, Factor_C = 1, IsMetal = false, IsPak = false, IsOrganic = true });</v>
      </c>
    </row>
    <row r="4015" spans="1:17" x14ac:dyDescent="0.25">
      <c r="A4015" s="34">
        <v>4028</v>
      </c>
      <c r="B4015" s="35" t="s">
        <v>111</v>
      </c>
      <c r="D4015" s="329" t="s">
        <v>1071</v>
      </c>
      <c r="E4015" s="20">
        <v>6639</v>
      </c>
      <c r="F4015" s="305" t="str">
        <f>INDEX('Aquo parameters'!$A$1:$H$6130,MATCH($E4015,'Aquo parameters'!$E:$E,0),2)</f>
        <v>4-hydroxy-1,2-dihydro-beta-jonone-1,2-epoxide</v>
      </c>
      <c r="G4015" s="305" t="s">
        <v>112</v>
      </c>
      <c r="H4015" s="251">
        <v>0</v>
      </c>
      <c r="I4015" s="251">
        <v>0</v>
      </c>
      <c r="J4015" s="251">
        <v>1</v>
      </c>
      <c r="K4015" s="336" t="s">
        <v>113</v>
      </c>
      <c r="L4015" s="336" t="s">
        <v>113</v>
      </c>
      <c r="M4015" s="334" t="s">
        <v>114</v>
      </c>
      <c r="O4015" s="85">
        <v>44734</v>
      </c>
      <c r="P4015" s="85">
        <f>INDEX('Aquo parameters'!$A$1:$H$6130,MATCH($E4015,'Aquo parameters'!$E:$E,0),7)</f>
        <v>0</v>
      </c>
      <c r="Q4015" s="20" t="str">
        <f t="shared" si="62"/>
        <v>factors.Add(new Factor() { ParameterID = 6639, Key = 4028, StandardizationSet = "Bbk", Parameter = "4HOx12DHbjnn", Factor_A = 0, Factor_B = 0, Factor_C = 1, IsMetal = false, IsPak = false, IsOrganic = true });</v>
      </c>
    </row>
    <row r="4016" spans="1:17" x14ac:dyDescent="0.25">
      <c r="A4016" s="34">
        <v>4029</v>
      </c>
      <c r="B4016" s="35" t="s">
        <v>111</v>
      </c>
      <c r="D4016" s="329" t="s">
        <v>1072</v>
      </c>
      <c r="E4016" s="20">
        <v>6640</v>
      </c>
      <c r="F4016" s="305" t="str">
        <f>INDEX('Aquo parameters'!$A$1:$H$6130,MATCH($E4016,'Aquo parameters'!$E:$E,0),2)</f>
        <v>4-amino-1,2-dihydropyridine-2-on</v>
      </c>
      <c r="G4016" s="305" t="s">
        <v>112</v>
      </c>
      <c r="H4016" s="251">
        <v>0</v>
      </c>
      <c r="I4016" s="251">
        <v>0</v>
      </c>
      <c r="J4016" s="251">
        <v>1</v>
      </c>
      <c r="K4016" s="336" t="s">
        <v>113</v>
      </c>
      <c r="L4016" s="336" t="s">
        <v>113</v>
      </c>
      <c r="M4016" s="334" t="s">
        <v>114</v>
      </c>
      <c r="O4016" s="85">
        <v>44734</v>
      </c>
      <c r="P4016" s="85">
        <f>INDEX('Aquo parameters'!$A$1:$H$6130,MATCH($E4016,'Aquo parameters'!$E:$E,0),7)</f>
        <v>0</v>
      </c>
      <c r="Q4016" s="20" t="str">
        <f t="shared" si="62"/>
        <v>factors.Add(new Factor() { ParameterID = 6640, Key = 4029, StandardizationSet = "Bbk", Parameter = "4Ao12DHprdn2", Factor_A = 0, Factor_B = 0, Factor_C = 1, IsMetal = false, IsPak = false, IsOrganic = true });</v>
      </c>
    </row>
    <row r="4017" spans="1:17" x14ac:dyDescent="0.25">
      <c r="A4017" s="34">
        <v>4030</v>
      </c>
      <c r="B4017" s="35" t="s">
        <v>111</v>
      </c>
      <c r="D4017" s="329" t="s">
        <v>1073</v>
      </c>
      <c r="E4017" s="20">
        <v>6641</v>
      </c>
      <c r="F4017" s="305" t="str">
        <f>INDEX('Aquo parameters'!$A$1:$H$6130,MATCH($E4017,'Aquo parameters'!$E:$E,0),2)</f>
        <v>2,6,10-trimethylpentadecaan</v>
      </c>
      <c r="G4017" s="305" t="s">
        <v>112</v>
      </c>
      <c r="H4017" s="251">
        <v>0</v>
      </c>
      <c r="I4017" s="251">
        <v>0</v>
      </c>
      <c r="J4017" s="251">
        <v>1</v>
      </c>
      <c r="K4017" s="336" t="s">
        <v>113</v>
      </c>
      <c r="L4017" s="336" t="s">
        <v>113</v>
      </c>
      <c r="M4017" s="334" t="s">
        <v>114</v>
      </c>
      <c r="O4017" s="85">
        <v>44734</v>
      </c>
      <c r="P4017" s="85">
        <f>INDEX('Aquo parameters'!$A$1:$H$6130,MATCH($E4017,'Aquo parameters'!$E:$E,0),7)</f>
        <v>0</v>
      </c>
      <c r="Q4017" s="20" t="str">
        <f t="shared" si="62"/>
        <v>factors.Add(new Factor() { ParameterID = 6641, Key = 4030, StandardizationSet = "Bbk", Parameter = "2610TC1yC15", Factor_A = 0, Factor_B = 0, Factor_C = 1, IsMetal = false, IsPak = false, IsOrganic = true });</v>
      </c>
    </row>
    <row r="4018" spans="1:17" x14ac:dyDescent="0.25">
      <c r="A4018" s="34">
        <v>4031</v>
      </c>
      <c r="B4018" s="35" t="s">
        <v>111</v>
      </c>
      <c r="D4018" s="329" t="s">
        <v>1074</v>
      </c>
      <c r="E4018" s="20">
        <v>6642</v>
      </c>
      <c r="F4018" s="305" t="str">
        <f>INDEX('Aquo parameters'!$A$1:$H$6130,MATCH($E4018,'Aquo parameters'!$E:$E,0),2)</f>
        <v>1-iodooctatetracontaan</v>
      </c>
      <c r="G4018" s="305" t="s">
        <v>112</v>
      </c>
      <c r="H4018" s="251">
        <v>0</v>
      </c>
      <c r="I4018" s="251">
        <v>0</v>
      </c>
      <c r="J4018" s="251">
        <v>1</v>
      </c>
      <c r="K4018" s="336" t="s">
        <v>113</v>
      </c>
      <c r="L4018" s="336" t="s">
        <v>113</v>
      </c>
      <c r="M4018" s="334" t="s">
        <v>114</v>
      </c>
      <c r="O4018" s="85">
        <v>44734</v>
      </c>
      <c r="P4018" s="85">
        <f>INDEX('Aquo parameters'!$A$1:$H$6130,MATCH($E4018,'Aquo parameters'!$E:$E,0),7)</f>
        <v>0</v>
      </c>
      <c r="Q4018" s="20" t="str">
        <f t="shared" si="62"/>
        <v>factors.Add(new Factor() { ParameterID = 6642, Key = 4031, StandardizationSet = "Bbk", Parameter = "1IC48a", Factor_A = 0, Factor_B = 0, Factor_C = 1, IsMetal = false, IsPak = false, IsOrganic = true });</v>
      </c>
    </row>
    <row r="4019" spans="1:17" x14ac:dyDescent="0.25">
      <c r="A4019" s="34">
        <v>4032</v>
      </c>
      <c r="B4019" s="35" t="s">
        <v>111</v>
      </c>
      <c r="D4019" s="329" t="s">
        <v>1075</v>
      </c>
      <c r="E4019" s="20">
        <v>6643</v>
      </c>
      <c r="F4019" s="305" t="str">
        <f>INDEX('Aquo parameters'!$A$1:$H$6130,MATCH($E4019,'Aquo parameters'!$E:$E,0),2)</f>
        <v>2,6-di-tert-butyl-4-ethylfenol</v>
      </c>
      <c r="G4019" s="305" t="s">
        <v>112</v>
      </c>
      <c r="H4019" s="251">
        <v>0</v>
      </c>
      <c r="I4019" s="251">
        <v>0</v>
      </c>
      <c r="J4019" s="251">
        <v>1</v>
      </c>
      <c r="K4019" s="336" t="s">
        <v>113</v>
      </c>
      <c r="L4019" s="336" t="s">
        <v>113</v>
      </c>
      <c r="M4019" s="334" t="s">
        <v>114</v>
      </c>
      <c r="O4019" s="85">
        <v>44734</v>
      </c>
      <c r="P4019" s="85">
        <f>INDEX('Aquo parameters'!$A$1:$H$6130,MATCH($E4019,'Aquo parameters'!$E:$E,0),7)</f>
        <v>0</v>
      </c>
      <c r="Q4019" s="20" t="str">
        <f t="shared" si="62"/>
        <v>factors.Add(new Factor() { ParameterID = 6643, Key = 4032, StandardizationSet = "Bbk", Parameter = "26DttC4y4C2y", Factor_A = 0, Factor_B = 0, Factor_C = 1, IsMetal = false, IsPak = false, IsOrganic = true });</v>
      </c>
    </row>
    <row r="4020" spans="1:17" x14ac:dyDescent="0.25">
      <c r="A4020" s="34">
        <v>4033</v>
      </c>
      <c r="B4020" s="35" t="s">
        <v>111</v>
      </c>
      <c r="D4020" s="329" t="s">
        <v>1076</v>
      </c>
      <c r="E4020" s="20">
        <v>6644</v>
      </c>
      <c r="F4020" s="305" t="str">
        <f>INDEX('Aquo parameters'!$A$1:$H$6130,MATCH($E4020,'Aquo parameters'!$E:$E,0),2)</f>
        <v>eicosylcyclohexaan</v>
      </c>
      <c r="G4020" s="305" t="s">
        <v>112</v>
      </c>
      <c r="H4020" s="251">
        <v>0</v>
      </c>
      <c r="I4020" s="251">
        <v>0</v>
      </c>
      <c r="J4020" s="251">
        <v>1</v>
      </c>
      <c r="K4020" s="336" t="s">
        <v>113</v>
      </c>
      <c r="L4020" s="336" t="s">
        <v>113</v>
      </c>
      <c r="M4020" s="334" t="s">
        <v>114</v>
      </c>
      <c r="O4020" s="85">
        <v>44734</v>
      </c>
      <c r="P4020" s="85">
        <f>INDEX('Aquo parameters'!$A$1:$H$6130,MATCH($E4020,'Aquo parameters'!$E:$E,0),7)</f>
        <v>0</v>
      </c>
      <c r="Q4020" s="20" t="str">
        <f t="shared" si="62"/>
        <v>factors.Add(new Factor() { ParameterID = 6644, Key = 4033, StandardizationSet = "Bbk", Parameter = "C20yccC6a", Factor_A = 0, Factor_B = 0, Factor_C = 1, IsMetal = false, IsPak = false, IsOrganic = true });</v>
      </c>
    </row>
    <row r="4021" spans="1:17" x14ac:dyDescent="0.25">
      <c r="A4021" s="34">
        <v>4034</v>
      </c>
      <c r="B4021" s="35" t="s">
        <v>111</v>
      </c>
      <c r="D4021" s="329" t="s">
        <v>1077</v>
      </c>
      <c r="E4021" s="20">
        <v>6645</v>
      </c>
      <c r="F4021" s="305" t="str">
        <f>INDEX('Aquo parameters'!$A$1:$H$6130,MATCH($E4021,'Aquo parameters'!$E:$E,0),2)</f>
        <v>chondrillasterol</v>
      </c>
      <c r="G4021" s="305" t="s">
        <v>112</v>
      </c>
      <c r="H4021" s="251">
        <v>0</v>
      </c>
      <c r="I4021" s="251">
        <v>0</v>
      </c>
      <c r="J4021" s="251">
        <v>1</v>
      </c>
      <c r="K4021" s="336" t="s">
        <v>113</v>
      </c>
      <c r="L4021" s="336" t="s">
        <v>113</v>
      </c>
      <c r="M4021" s="334" t="s">
        <v>114</v>
      </c>
      <c r="O4021" s="85">
        <v>44734</v>
      </c>
      <c r="P4021" s="85">
        <f>INDEX('Aquo parameters'!$A$1:$H$6130,MATCH($E4021,'Aquo parameters'!$E:$E,0),7)</f>
        <v>0</v>
      </c>
      <c r="Q4021" s="20" t="str">
        <f t="shared" si="62"/>
        <v>factors.Add(new Factor() { ParameterID = 6645, Key = 4034, StandardizationSet = "Bbk", Parameter = "chondlsrl", Factor_A = 0, Factor_B = 0, Factor_C = 1, IsMetal = false, IsPak = false, IsOrganic = true });</v>
      </c>
    </row>
    <row r="4022" spans="1:17" x14ac:dyDescent="0.25">
      <c r="A4022" s="34">
        <v>4035</v>
      </c>
      <c r="B4022" s="35" t="s">
        <v>111</v>
      </c>
      <c r="D4022" s="329" t="s">
        <v>1078</v>
      </c>
      <c r="E4022" s="20">
        <v>6646</v>
      </c>
      <c r="F4022" s="305" t="str">
        <f>INDEX('Aquo parameters'!$A$1:$H$6130,MATCH($E4022,'Aquo parameters'!$E:$E,0),2)</f>
        <v>(+)-delta-cadineen</v>
      </c>
      <c r="G4022" s="305" t="s">
        <v>112</v>
      </c>
      <c r="H4022" s="251">
        <v>0</v>
      </c>
      <c r="I4022" s="251">
        <v>0</v>
      </c>
      <c r="J4022" s="251">
        <v>1</v>
      </c>
      <c r="K4022" s="336" t="s">
        <v>113</v>
      </c>
      <c r="L4022" s="336" t="s">
        <v>113</v>
      </c>
      <c r="M4022" s="334" t="s">
        <v>114</v>
      </c>
      <c r="O4022" s="85">
        <v>44734</v>
      </c>
      <c r="P4022" s="85">
        <f>INDEX('Aquo parameters'!$A$1:$H$6130,MATCH($E4022,'Aquo parameters'!$E:$E,0),7)</f>
        <v>0</v>
      </c>
      <c r="Q4022" s="20" t="str">
        <f t="shared" si="62"/>
        <v>factors.Add(new Factor() { ParameterID = 6646, Key = 4035, StandardizationSet = "Bbk", Parameter = "dcadnn", Factor_A = 0, Factor_B = 0, Factor_C = 1, IsMetal = false, IsPak = false, IsOrganic = true });</v>
      </c>
    </row>
    <row r="4023" spans="1:17" x14ac:dyDescent="0.25">
      <c r="A4023" s="34">
        <v>4036</v>
      </c>
      <c r="B4023" s="35" t="s">
        <v>111</v>
      </c>
      <c r="D4023" s="329" t="s">
        <v>1079</v>
      </c>
      <c r="E4023" s="20">
        <v>6647</v>
      </c>
      <c r="F4023" s="305" t="str">
        <f>INDEX('Aquo parameters'!$A$1:$H$6130,MATCH($E4023,'Aquo parameters'!$E:$E,0),2)</f>
        <v>3,4-dimethyl-1-deceen</v>
      </c>
      <c r="G4023" s="305" t="s">
        <v>112</v>
      </c>
      <c r="H4023" s="251">
        <v>0</v>
      </c>
      <c r="I4023" s="251">
        <v>0</v>
      </c>
      <c r="J4023" s="251">
        <v>1</v>
      </c>
      <c r="K4023" s="336" t="s">
        <v>113</v>
      </c>
      <c r="L4023" s="336" t="s">
        <v>113</v>
      </c>
      <c r="M4023" s="334" t="s">
        <v>114</v>
      </c>
      <c r="O4023" s="85">
        <v>44734</v>
      </c>
      <c r="P4023" s="85">
        <f>INDEX('Aquo parameters'!$A$1:$H$6130,MATCH($E4023,'Aquo parameters'!$E:$E,0),7)</f>
        <v>0</v>
      </c>
      <c r="Q4023" s="20" t="str">
        <f t="shared" si="62"/>
        <v>factors.Add(new Factor() { ParameterID = 6647, Key = 4036, StandardizationSet = "Bbk", Parameter = "34DC1y1C10e", Factor_A = 0, Factor_B = 0, Factor_C = 1, IsMetal = false, IsPak = false, IsOrganic = true });</v>
      </c>
    </row>
    <row r="4024" spans="1:17" x14ac:dyDescent="0.25">
      <c r="A4024" s="34">
        <v>4037</v>
      </c>
      <c r="B4024" s="35" t="s">
        <v>111</v>
      </c>
      <c r="D4024" s="329" t="s">
        <v>1080</v>
      </c>
      <c r="E4024" s="20">
        <v>6648</v>
      </c>
      <c r="F4024" s="305" t="str">
        <f>INDEX('Aquo parameters'!$A$1:$H$6130,MATCH($E4024,'Aquo parameters'!$E:$E,0),2)</f>
        <v>triisopropylfosfaat</v>
      </c>
      <c r="G4024" s="305" t="s">
        <v>112</v>
      </c>
      <c r="H4024" s="251">
        <v>0</v>
      </c>
      <c r="I4024" s="251">
        <v>0</v>
      </c>
      <c r="J4024" s="251">
        <v>1</v>
      </c>
      <c r="K4024" s="336" t="s">
        <v>113</v>
      </c>
      <c r="L4024" s="336" t="s">
        <v>113</v>
      </c>
      <c r="M4024" s="334" t="s">
        <v>114</v>
      </c>
      <c r="O4024" s="85">
        <v>44734</v>
      </c>
      <c r="P4024" s="85">
        <f>INDEX('Aquo parameters'!$A$1:$H$6130,MATCH($E4024,'Aquo parameters'!$E:$E,0),7)</f>
        <v>0</v>
      </c>
      <c r="Q4024" s="20" t="str">
        <f t="shared" si="62"/>
        <v>factors.Add(new Factor() { ParameterID = 6648, Key = 4037, StandardizationSet = "Bbk", Parameter = "TiC3yPO4", Factor_A = 0, Factor_B = 0, Factor_C = 1, IsMetal = false, IsPak = false, IsOrganic = true });</v>
      </c>
    </row>
    <row r="4025" spans="1:17" x14ac:dyDescent="0.25">
      <c r="A4025" s="34">
        <v>4038</v>
      </c>
      <c r="B4025" s="35" t="s">
        <v>111</v>
      </c>
      <c r="D4025" s="329" t="s">
        <v>1081</v>
      </c>
      <c r="E4025" s="20">
        <v>6649</v>
      </c>
      <c r="F4025" s="305" t="str">
        <f>INDEX('Aquo parameters'!$A$1:$H$6130,MATCH($E4025,'Aquo parameters'!$E:$E,0),2)</f>
        <v>gamma-ergostenol</v>
      </c>
      <c r="G4025" s="305" t="s">
        <v>112</v>
      </c>
      <c r="H4025" s="251">
        <v>0</v>
      </c>
      <c r="I4025" s="251">
        <v>0</v>
      </c>
      <c r="J4025" s="251">
        <v>1</v>
      </c>
      <c r="K4025" s="336" t="s">
        <v>113</v>
      </c>
      <c r="L4025" s="336" t="s">
        <v>113</v>
      </c>
      <c r="M4025" s="334" t="s">
        <v>114</v>
      </c>
      <c r="O4025" s="85">
        <v>44734</v>
      </c>
      <c r="P4025" s="85">
        <f>INDEX('Aquo parameters'!$A$1:$H$6130,MATCH($E4025,'Aquo parameters'!$E:$E,0),7)</f>
        <v>0</v>
      </c>
      <c r="Q4025" s="20" t="str">
        <f t="shared" si="62"/>
        <v>factors.Add(new Factor() { ParameterID = 6649, Key = 4038, StandardizationSet = "Bbk", Parameter = "gergsnl", Factor_A = 0, Factor_B = 0, Factor_C = 1, IsMetal = false, IsPak = false, IsOrganic = true });</v>
      </c>
    </row>
    <row r="4026" spans="1:17" x14ac:dyDescent="0.25">
      <c r="A4026" s="34">
        <v>4039</v>
      </c>
      <c r="B4026" s="35" t="s">
        <v>111</v>
      </c>
      <c r="D4026" s="329" t="s">
        <v>1082</v>
      </c>
      <c r="E4026" s="20">
        <v>6650</v>
      </c>
      <c r="F4026" s="305" t="str">
        <f>INDEX('Aquo parameters'!$A$1:$H$6130,MATCH($E4026,'Aquo parameters'!$E:$E,0),2)</f>
        <v>1-methyl-2-(1-methylethyl)-benzeen (o-cymeen)</v>
      </c>
      <c r="G4026" s="305" t="s">
        <v>112</v>
      </c>
      <c r="H4026" s="251">
        <v>0</v>
      </c>
      <c r="I4026" s="251">
        <v>0</v>
      </c>
      <c r="J4026" s="251">
        <v>1</v>
      </c>
      <c r="K4026" s="336" t="s">
        <v>113</v>
      </c>
      <c r="L4026" s="336" t="s">
        <v>113</v>
      </c>
      <c r="M4026" s="334" t="s">
        <v>114</v>
      </c>
      <c r="O4026" s="85">
        <v>44734</v>
      </c>
      <c r="P4026" s="85">
        <f>INDEX('Aquo parameters'!$A$1:$H$6130,MATCH($E4026,'Aquo parameters'!$E:$E,0),7)</f>
        <v>0</v>
      </c>
      <c r="Q4026" s="20" t="str">
        <f t="shared" si="62"/>
        <v>factors.Add(new Factor() { ParameterID = 6650, Key = 4039, StandardizationSet = "Bbk", Parameter = "1C1y21C1yC2y", Factor_A = 0, Factor_B = 0, Factor_C = 1, IsMetal = false, IsPak = false, IsOrganic = true });</v>
      </c>
    </row>
    <row r="4027" spans="1:17" x14ac:dyDescent="0.25">
      <c r="A4027" s="34">
        <v>4040</v>
      </c>
      <c r="B4027" s="35" t="s">
        <v>111</v>
      </c>
      <c r="D4027" s="329" t="s">
        <v>1083</v>
      </c>
      <c r="E4027" s="20">
        <v>6651</v>
      </c>
      <c r="F4027" s="305" t="str">
        <f>INDEX('Aquo parameters'!$A$1:$H$6130,MATCH($E4027,'Aquo parameters'!$E:$E,0),2)</f>
        <v>1,1-difenylhydrazine</v>
      </c>
      <c r="G4027" s="305" t="s">
        <v>112</v>
      </c>
      <c r="H4027" s="251">
        <v>0</v>
      </c>
      <c r="I4027" s="251">
        <v>0</v>
      </c>
      <c r="J4027" s="251">
        <v>1</v>
      </c>
      <c r="K4027" s="336" t="s">
        <v>113</v>
      </c>
      <c r="L4027" s="336" t="s">
        <v>113</v>
      </c>
      <c r="M4027" s="334" t="s">
        <v>114</v>
      </c>
      <c r="O4027" s="85">
        <v>44734</v>
      </c>
      <c r="P4027" s="85">
        <f>INDEX('Aquo parameters'!$A$1:$H$6130,MATCH($E4027,'Aquo parameters'!$E:$E,0),7)</f>
        <v>0</v>
      </c>
      <c r="Q4027" s="20" t="str">
        <f t="shared" si="62"/>
        <v>factors.Add(new Factor() { ParameterID = 6651, Key = 4040, StandardizationSet = "Bbk", Parameter = "11DFydzne", Factor_A = 0, Factor_B = 0, Factor_C = 1, IsMetal = false, IsPak = false, IsOrganic = true });</v>
      </c>
    </row>
    <row r="4028" spans="1:17" x14ac:dyDescent="0.25">
      <c r="A4028" s="34">
        <v>4041</v>
      </c>
      <c r="B4028" s="35" t="s">
        <v>111</v>
      </c>
      <c r="D4028" s="329" t="s">
        <v>1084</v>
      </c>
      <c r="E4028" s="20">
        <v>6652</v>
      </c>
      <c r="F4028" s="305" t="str">
        <f>INDEX('Aquo parameters'!$A$1:$H$6130,MATCH($E4028,'Aquo parameters'!$E:$E,0),2)</f>
        <v>N,N'-bis(1,1-dimethylethyl)ureum</v>
      </c>
      <c r="G4028" s="305" t="s">
        <v>112</v>
      </c>
      <c r="H4028" s="251">
        <v>0</v>
      </c>
      <c r="I4028" s="251">
        <v>0</v>
      </c>
      <c r="J4028" s="251">
        <v>1</v>
      </c>
      <c r="K4028" s="336" t="s">
        <v>113</v>
      </c>
      <c r="L4028" s="336" t="s">
        <v>113</v>
      </c>
      <c r="M4028" s="334" t="s">
        <v>114</v>
      </c>
      <c r="O4028" s="85">
        <v>44734</v>
      </c>
      <c r="P4028" s="85">
        <f>INDEX('Aquo parameters'!$A$1:$H$6130,MATCH($E4028,'Aquo parameters'!$E:$E,0),7)</f>
        <v>0</v>
      </c>
      <c r="Q4028" s="20" t="str">
        <f t="shared" si="62"/>
        <v>factors.Add(new Factor() { ParameterID = 6652, Key = 4041, StandardizationSet = "Bbk", Parameter = "NNb11DC1yC2y", Factor_A = 0, Factor_B = 0, Factor_C = 1, IsMetal = false, IsPak = false, IsOrganic = true });</v>
      </c>
    </row>
    <row r="4029" spans="1:17" x14ac:dyDescent="0.25">
      <c r="A4029" s="34">
        <v>4042</v>
      </c>
      <c r="B4029" s="35" t="s">
        <v>111</v>
      </c>
      <c r="D4029" s="329" t="s">
        <v>1085</v>
      </c>
      <c r="E4029" s="20">
        <v>6653</v>
      </c>
      <c r="F4029" s="305" t="str">
        <f>INDEX('Aquo parameters'!$A$1:$H$6130,MATCH($E4029,'Aquo parameters'!$E:$E,0),2)</f>
        <v>glyceroltrioctanoaat</v>
      </c>
      <c r="G4029" s="305" t="s">
        <v>112</v>
      </c>
      <c r="H4029" s="251">
        <v>0</v>
      </c>
      <c r="I4029" s="251">
        <v>0</v>
      </c>
      <c r="J4029" s="251">
        <v>1</v>
      </c>
      <c r="K4029" s="336" t="s">
        <v>113</v>
      </c>
      <c r="L4029" s="336" t="s">
        <v>113</v>
      </c>
      <c r="M4029" s="334" t="s">
        <v>114</v>
      </c>
      <c r="O4029" s="85">
        <v>44734</v>
      </c>
      <c r="P4029" s="85">
        <f>INDEX('Aquo parameters'!$A$1:$H$6130,MATCH($E4029,'Aquo parameters'!$E:$E,0),7)</f>
        <v>0</v>
      </c>
      <c r="Q4029" s="20" t="str">
        <f t="shared" si="62"/>
        <v>factors.Add(new Factor() { ParameterID = 6653, Key = 4042, StandardizationSet = "Bbk", Parameter = "glycrTocnat", Factor_A = 0, Factor_B = 0, Factor_C = 1, IsMetal = false, IsPak = false, IsOrganic = true });</v>
      </c>
    </row>
    <row r="4030" spans="1:17" x14ac:dyDescent="0.25">
      <c r="A4030" s="34">
        <v>4043</v>
      </c>
      <c r="B4030" s="35" t="s">
        <v>111</v>
      </c>
      <c r="D4030" s="329" t="s">
        <v>1086</v>
      </c>
      <c r="E4030" s="20">
        <v>6654</v>
      </c>
      <c r="F4030" s="305" t="str">
        <f>INDEX('Aquo parameters'!$A$1:$H$6130,MATCH($E4030,'Aquo parameters'!$E:$E,0),2)</f>
        <v>hexamethylcyclotrisiloxaan</v>
      </c>
      <c r="G4030" s="305" t="s">
        <v>112</v>
      </c>
      <c r="H4030" s="251">
        <v>0</v>
      </c>
      <c r="I4030" s="251">
        <v>0</v>
      </c>
      <c r="J4030" s="251">
        <v>1</v>
      </c>
      <c r="K4030" s="336" t="s">
        <v>113</v>
      </c>
      <c r="L4030" s="336" t="s">
        <v>113</v>
      </c>
      <c r="M4030" s="334" t="s">
        <v>114</v>
      </c>
      <c r="O4030" s="85">
        <v>44734</v>
      </c>
      <c r="P4030" s="85">
        <f>INDEX('Aquo parameters'!$A$1:$H$6130,MATCH($E4030,'Aquo parameters'!$E:$E,0),7)</f>
        <v>0</v>
      </c>
      <c r="Q4030" s="20" t="str">
        <f t="shared" si="62"/>
        <v>factors.Add(new Factor() { ParameterID = 6654, Key = 4043, StandardizationSet = "Bbk", Parameter = "HxC1yccTslxn", Factor_A = 0, Factor_B = 0, Factor_C = 1, IsMetal = false, IsPak = false, IsOrganic = true });</v>
      </c>
    </row>
    <row r="4031" spans="1:17" x14ac:dyDescent="0.25">
      <c r="A4031" s="34">
        <v>4044</v>
      </c>
      <c r="B4031" s="35" t="s">
        <v>111</v>
      </c>
      <c r="D4031" s="329" t="s">
        <v>1087</v>
      </c>
      <c r="E4031" s="20">
        <v>6655</v>
      </c>
      <c r="F4031" s="305" t="str">
        <f>INDEX('Aquo parameters'!$A$1:$H$6130,MATCH($E4031,'Aquo parameters'!$E:$E,0),2)</f>
        <v>dotriacontaan</v>
      </c>
      <c r="G4031" s="305" t="s">
        <v>112</v>
      </c>
      <c r="H4031" s="251">
        <v>0</v>
      </c>
      <c r="I4031" s="251">
        <v>0</v>
      </c>
      <c r="J4031" s="251">
        <v>1</v>
      </c>
      <c r="K4031" s="336" t="s">
        <v>113</v>
      </c>
      <c r="L4031" s="336" t="s">
        <v>113</v>
      </c>
      <c r="M4031" s="334" t="s">
        <v>114</v>
      </c>
      <c r="O4031" s="85">
        <v>44734</v>
      </c>
      <c r="P4031" s="85">
        <f>INDEX('Aquo parameters'!$A$1:$H$6130,MATCH($E4031,'Aquo parameters'!$E:$E,0),7)</f>
        <v>0</v>
      </c>
      <c r="Q4031" s="20" t="str">
        <f t="shared" si="62"/>
        <v>factors.Add(new Factor() { ParameterID = 6655, Key = 4044, StandardizationSet = "Bbk", Parameter = "C32a", Factor_A = 0, Factor_B = 0, Factor_C = 1, IsMetal = false, IsPak = false, IsOrganic = true });</v>
      </c>
    </row>
    <row r="4032" spans="1:17" x14ac:dyDescent="0.25">
      <c r="A4032" s="34">
        <v>4045</v>
      </c>
      <c r="B4032" s="35" t="s">
        <v>111</v>
      </c>
      <c r="D4032" s="329" t="s">
        <v>1088</v>
      </c>
      <c r="E4032" s="20">
        <v>6656</v>
      </c>
      <c r="F4032" s="305" t="str">
        <f>INDEX('Aquo parameters'!$A$1:$H$6130,MATCH($E4032,'Aquo parameters'!$E:$E,0),2)</f>
        <v>9-butyldocosaan</v>
      </c>
      <c r="G4032" s="305" t="s">
        <v>112</v>
      </c>
      <c r="H4032" s="251">
        <v>0</v>
      </c>
      <c r="I4032" s="251">
        <v>0</v>
      </c>
      <c r="J4032" s="251">
        <v>1</v>
      </c>
      <c r="K4032" s="336" t="s">
        <v>113</v>
      </c>
      <c r="L4032" s="336" t="s">
        <v>113</v>
      </c>
      <c r="M4032" s="334" t="s">
        <v>114</v>
      </c>
      <c r="O4032" s="85">
        <v>44734</v>
      </c>
      <c r="P4032" s="85">
        <f>INDEX('Aquo parameters'!$A$1:$H$6130,MATCH($E4032,'Aquo parameters'!$E:$E,0),7)</f>
        <v>0</v>
      </c>
      <c r="Q4032" s="20" t="str">
        <f t="shared" si="62"/>
        <v>factors.Add(new Factor() { ParameterID = 6656, Key = 4045, StandardizationSet = "Bbk", Parameter = "9C4yC22a", Factor_A = 0, Factor_B = 0, Factor_C = 1, IsMetal = false, IsPak = false, IsOrganic = true });</v>
      </c>
    </row>
    <row r="4033" spans="1:17" x14ac:dyDescent="0.25">
      <c r="A4033" s="34">
        <v>4046</v>
      </c>
      <c r="B4033" s="35" t="s">
        <v>111</v>
      </c>
      <c r="D4033" s="329" t="s">
        <v>1089</v>
      </c>
      <c r="E4033" s="20">
        <v>6657</v>
      </c>
      <c r="F4033" s="305" t="str">
        <f>INDEX('Aquo parameters'!$A$1:$H$6130,MATCH($E4033,'Aquo parameters'!$E:$E,0),2)</f>
        <v>3-ethyltetracosaan</v>
      </c>
      <c r="G4033" s="305" t="s">
        <v>112</v>
      </c>
      <c r="H4033" s="251">
        <v>0</v>
      </c>
      <c r="I4033" s="251">
        <v>0</v>
      </c>
      <c r="J4033" s="251">
        <v>1</v>
      </c>
      <c r="K4033" s="336" t="s">
        <v>113</v>
      </c>
      <c r="L4033" s="336" t="s">
        <v>113</v>
      </c>
      <c r="M4033" s="334" t="s">
        <v>114</v>
      </c>
      <c r="O4033" s="85">
        <v>44734</v>
      </c>
      <c r="P4033" s="85">
        <f>INDEX('Aquo parameters'!$A$1:$H$6130,MATCH($E4033,'Aquo parameters'!$E:$E,0),7)</f>
        <v>0</v>
      </c>
      <c r="Q4033" s="20" t="str">
        <f t="shared" si="62"/>
        <v>factors.Add(new Factor() { ParameterID = 6657, Key = 4046, StandardizationSet = "Bbk", Parameter = "3C2yC24a", Factor_A = 0, Factor_B = 0, Factor_C = 1, IsMetal = false, IsPak = false, IsOrganic = true });</v>
      </c>
    </row>
    <row r="4034" spans="1:17" x14ac:dyDescent="0.25">
      <c r="A4034" s="34">
        <v>4047</v>
      </c>
      <c r="B4034" s="35" t="s">
        <v>111</v>
      </c>
      <c r="D4034" s="329" t="s">
        <v>1090</v>
      </c>
      <c r="E4034" s="20">
        <v>6658</v>
      </c>
      <c r="F4034" s="305" t="str">
        <f>INDEX('Aquo parameters'!$A$1:$H$6130,MATCH($E4034,'Aquo parameters'!$E:$E,0),2)</f>
        <v>2-broom-1,4-dimethylbenzeen</v>
      </c>
      <c r="G4034" s="305" t="s">
        <v>112</v>
      </c>
      <c r="H4034" s="251">
        <v>0</v>
      </c>
      <c r="I4034" s="251">
        <v>0</v>
      </c>
      <c r="J4034" s="251">
        <v>1</v>
      </c>
      <c r="K4034" s="336" t="s">
        <v>113</v>
      </c>
      <c r="L4034" s="336" t="s">
        <v>113</v>
      </c>
      <c r="M4034" s="334" t="s">
        <v>114</v>
      </c>
      <c r="O4034" s="85">
        <v>44734</v>
      </c>
      <c r="P4034" s="85">
        <f>INDEX('Aquo parameters'!$A$1:$H$6130,MATCH($E4034,'Aquo parameters'!$E:$E,0),7)</f>
        <v>0</v>
      </c>
      <c r="Q4034" s="20" t="str">
        <f t="shared" si="62"/>
        <v>factors.Add(new Factor() { ParameterID = 6658, Key = 4047, StandardizationSet = "Bbk", Parameter = "2Br14DC1yBen", Factor_A = 0, Factor_B = 0, Factor_C = 1, IsMetal = false, IsPak = false, IsOrganic = true });</v>
      </c>
    </row>
    <row r="4035" spans="1:17" x14ac:dyDescent="0.25">
      <c r="A4035" s="34">
        <v>4048</v>
      </c>
      <c r="B4035" s="35" t="s">
        <v>111</v>
      </c>
      <c r="D4035" s="329" t="s">
        <v>1091</v>
      </c>
      <c r="E4035" s="20">
        <v>6659</v>
      </c>
      <c r="F4035" s="305" t="str">
        <f>INDEX('Aquo parameters'!$A$1:$H$6130,MATCH($E4035,'Aquo parameters'!$E:$E,0),2)</f>
        <v>9-octylhexacosaan</v>
      </c>
      <c r="G4035" s="305" t="s">
        <v>112</v>
      </c>
      <c r="H4035" s="251">
        <v>0</v>
      </c>
      <c r="I4035" s="251">
        <v>0</v>
      </c>
      <c r="J4035" s="251">
        <v>1</v>
      </c>
      <c r="K4035" s="336" t="s">
        <v>113</v>
      </c>
      <c r="L4035" s="336" t="s">
        <v>113</v>
      </c>
      <c r="M4035" s="334" t="s">
        <v>114</v>
      </c>
      <c r="O4035" s="85">
        <v>44734</v>
      </c>
      <c r="P4035" s="85">
        <f>INDEX('Aquo parameters'!$A$1:$H$6130,MATCH($E4035,'Aquo parameters'!$E:$E,0),7)</f>
        <v>0</v>
      </c>
      <c r="Q4035" s="20" t="str">
        <f t="shared" si="62"/>
        <v>factors.Add(new Factor() { ParameterID = 6659, Key = 4048, StandardizationSet = "Bbk", Parameter = "9C8yC26a", Factor_A = 0, Factor_B = 0, Factor_C = 1, IsMetal = false, IsPak = false, IsOrganic = true });</v>
      </c>
    </row>
    <row r="4036" spans="1:17" x14ac:dyDescent="0.25">
      <c r="A4036" s="34">
        <v>4049</v>
      </c>
      <c r="B4036" s="35" t="s">
        <v>111</v>
      </c>
      <c r="D4036" s="329" t="s">
        <v>1092</v>
      </c>
      <c r="E4036" s="20">
        <v>6660</v>
      </c>
      <c r="F4036" s="305" t="str">
        <f>INDEX('Aquo parameters'!$A$1:$H$6130,MATCH($E4036,'Aquo parameters'!$E:$E,0),2)</f>
        <v>11-decyltetracosaan</v>
      </c>
      <c r="G4036" s="305" t="s">
        <v>112</v>
      </c>
      <c r="H4036" s="251">
        <v>0</v>
      </c>
      <c r="I4036" s="251">
        <v>0</v>
      </c>
      <c r="J4036" s="251">
        <v>1</v>
      </c>
      <c r="K4036" s="336" t="s">
        <v>113</v>
      </c>
      <c r="L4036" s="336" t="s">
        <v>113</v>
      </c>
      <c r="M4036" s="334" t="s">
        <v>114</v>
      </c>
      <c r="O4036" s="85">
        <v>44734</v>
      </c>
      <c r="P4036" s="85">
        <f>INDEX('Aquo parameters'!$A$1:$H$6130,MATCH($E4036,'Aquo parameters'!$E:$E,0),7)</f>
        <v>0</v>
      </c>
      <c r="Q4036" s="20" t="str">
        <f t="shared" si="62"/>
        <v>factors.Add(new Factor() { ParameterID = 6660, Key = 4049, StandardizationSet = "Bbk", Parameter = "11C10yC24a", Factor_A = 0, Factor_B = 0, Factor_C = 1, IsMetal = false, IsPak = false, IsOrganic = true });</v>
      </c>
    </row>
    <row r="4037" spans="1:17" x14ac:dyDescent="0.25">
      <c r="A4037" s="34">
        <v>4050</v>
      </c>
      <c r="B4037" s="35" t="s">
        <v>111</v>
      </c>
      <c r="D4037" s="329" t="s">
        <v>1093</v>
      </c>
      <c r="E4037" s="20">
        <v>6661</v>
      </c>
      <c r="F4037" s="305" t="str">
        <f>INDEX('Aquo parameters'!$A$1:$H$6130,MATCH($E4037,'Aquo parameters'!$E:$E,0),2)</f>
        <v>methyloctacosanoaat</v>
      </c>
      <c r="G4037" s="305" t="s">
        <v>112</v>
      </c>
      <c r="H4037" s="251">
        <v>0</v>
      </c>
      <c r="I4037" s="251">
        <v>0</v>
      </c>
      <c r="J4037" s="251">
        <v>1</v>
      </c>
      <c r="K4037" s="336" t="s">
        <v>113</v>
      </c>
      <c r="L4037" s="336" t="s">
        <v>113</v>
      </c>
      <c r="M4037" s="334" t="s">
        <v>114</v>
      </c>
      <c r="O4037" s="85">
        <v>44734</v>
      </c>
      <c r="P4037" s="85">
        <f>INDEX('Aquo parameters'!$A$1:$H$6130,MATCH($E4037,'Aquo parameters'!$E:$E,0),7)</f>
        <v>0</v>
      </c>
      <c r="Q4037" s="20" t="str">
        <f t="shared" ref="Q4037:Q4100" si="63">"factors.Add(new Factor() { ParameterID = " &amp; E4037 &amp; ", Key = " &amp; A4037 &amp; ", StandardizationSet = """ &amp; B4037 &amp; """, Parameter = """ &amp; D4037 &amp; """, Factor_A = " &amp; H4037 &amp; ", Factor_B = " &amp; I4037 &amp; ", Factor_C = " &amp; J4037 &amp; ", IsMetal = "&amp; K4037 &amp;", IsPak = "&amp; L4037 &amp;", IsOrganic = "&amp; M4037 &amp;" });"</f>
        <v>factors.Add(new Factor() { ParameterID = 6661, Key = 4050, StandardizationSet = "Bbk", Parameter = "C1yC28aoat", Factor_A = 0, Factor_B = 0, Factor_C = 1, IsMetal = false, IsPak = false, IsOrganic = true });</v>
      </c>
    </row>
    <row r="4038" spans="1:17" x14ac:dyDescent="0.25">
      <c r="A4038" s="34">
        <v>4051</v>
      </c>
      <c r="B4038" s="35" t="s">
        <v>111</v>
      </c>
      <c r="D4038" s="329" t="s">
        <v>1094</v>
      </c>
      <c r="E4038" s="20">
        <v>6662</v>
      </c>
      <c r="F4038" s="305" t="str">
        <f>INDEX('Aquo parameters'!$A$1:$H$6130,MATCH($E4038,'Aquo parameters'!$E:$E,0),2)</f>
        <v>3,3-dimethylpentaan</v>
      </c>
      <c r="G4038" s="305" t="s">
        <v>112</v>
      </c>
      <c r="H4038" s="251">
        <v>0</v>
      </c>
      <c r="I4038" s="251">
        <v>0</v>
      </c>
      <c r="J4038" s="251">
        <v>1</v>
      </c>
      <c r="K4038" s="336" t="s">
        <v>113</v>
      </c>
      <c r="L4038" s="336" t="s">
        <v>113</v>
      </c>
      <c r="M4038" s="334" t="s">
        <v>114</v>
      </c>
      <c r="O4038" s="85">
        <v>44734</v>
      </c>
      <c r="P4038" s="85">
        <f>INDEX('Aquo parameters'!$A$1:$H$6130,MATCH($E4038,'Aquo parameters'!$E:$E,0),7)</f>
        <v>0</v>
      </c>
      <c r="Q4038" s="20" t="str">
        <f t="shared" si="63"/>
        <v>factors.Add(new Factor() { ParameterID = 6662, Key = 4051, StandardizationSet = "Bbk", Parameter = "33DC1yC5a", Factor_A = 0, Factor_B = 0, Factor_C = 1, IsMetal = false, IsPak = false, IsOrganic = true });</v>
      </c>
    </row>
    <row r="4039" spans="1:17" x14ac:dyDescent="0.25">
      <c r="A4039" s="34">
        <v>4052</v>
      </c>
      <c r="B4039" s="35" t="s">
        <v>111</v>
      </c>
      <c r="D4039" s="329" t="s">
        <v>1095</v>
      </c>
      <c r="E4039" s="20">
        <v>6663</v>
      </c>
      <c r="F4039" s="305" t="str">
        <f>INDEX('Aquo parameters'!$A$1:$H$6130,MATCH($E4039,'Aquo parameters'!$E:$E,0),2)</f>
        <v>4-cyaan-1,2,3,4-tetrahydro-alfamethyl-1-naftaleenacetonitril</v>
      </c>
      <c r="G4039" s="305" t="s">
        <v>112</v>
      </c>
      <c r="H4039" s="251">
        <v>0</v>
      </c>
      <c r="I4039" s="251">
        <v>0</v>
      </c>
      <c r="J4039" s="251">
        <v>1</v>
      </c>
      <c r="K4039" s="336" t="s">
        <v>113</v>
      </c>
      <c r="L4039" s="336" t="s">
        <v>113</v>
      </c>
      <c r="M4039" s="334" t="s">
        <v>114</v>
      </c>
      <c r="O4039" s="85">
        <v>44734</v>
      </c>
      <c r="P4039" s="85">
        <f>INDEX('Aquo parameters'!$A$1:$H$6130,MATCH($E4039,'Aquo parameters'!$E:$E,0),7)</f>
        <v>0</v>
      </c>
      <c r="Q4039" s="20" t="str">
        <f t="shared" si="63"/>
        <v>factors.Add(new Factor() { ParameterID = 6663, Key = 4052, StandardizationSet = "Bbk", Parameter = "4CN1234T4HaC", Factor_A = 0, Factor_B = 0, Factor_C = 1, IsMetal = false, IsPak = false, IsOrganic = true });</v>
      </c>
    </row>
    <row r="4040" spans="1:17" x14ac:dyDescent="0.25">
      <c r="A4040" s="34">
        <v>4053</v>
      </c>
      <c r="B4040" s="35" t="s">
        <v>111</v>
      </c>
      <c r="D4040" s="329" t="s">
        <v>1096</v>
      </c>
      <c r="E4040" s="20">
        <v>6664</v>
      </c>
      <c r="F4040" s="305" t="str">
        <f>INDEX('Aquo parameters'!$A$1:$H$6130,MATCH($E4040,'Aquo parameters'!$E:$E,0),2)</f>
        <v>4-cyaan-1,2,3,4-tetrahydro-1-naftaleenacetonitril</v>
      </c>
      <c r="G4040" s="305" t="s">
        <v>112</v>
      </c>
      <c r="H4040" s="251">
        <v>0</v>
      </c>
      <c r="I4040" s="251">
        <v>0</v>
      </c>
      <c r="J4040" s="251">
        <v>1</v>
      </c>
      <c r="K4040" s="336" t="s">
        <v>113</v>
      </c>
      <c r="L4040" s="336" t="s">
        <v>113</v>
      </c>
      <c r="M4040" s="334" t="s">
        <v>114</v>
      </c>
      <c r="O4040" s="85">
        <v>44734</v>
      </c>
      <c r="P4040" s="85">
        <f>INDEX('Aquo parameters'!$A$1:$H$6130,MATCH($E4040,'Aquo parameters'!$E:$E,0),7)</f>
        <v>0</v>
      </c>
      <c r="Q4040" s="20" t="str">
        <f t="shared" si="63"/>
        <v>factors.Add(new Factor() { ParameterID = 6664, Key = 4053, StandardizationSet = "Bbk", Parameter = "4CN1234T4HNa", Factor_A = 0, Factor_B = 0, Factor_C = 1, IsMetal = false, IsPak = false, IsOrganic = true });</v>
      </c>
    </row>
    <row r="4041" spans="1:17" x14ac:dyDescent="0.25">
      <c r="A4041" s="34">
        <v>4054</v>
      </c>
      <c r="B4041" s="35" t="s">
        <v>111</v>
      </c>
      <c r="D4041" s="329" t="s">
        <v>1097</v>
      </c>
      <c r="E4041" s="20">
        <v>6665</v>
      </c>
      <c r="F4041" s="305" t="str">
        <f>INDEX('Aquo parameters'!$A$1:$H$6130,MATCH($E4041,'Aquo parameters'!$E:$E,0),2)</f>
        <v>octadecaan</v>
      </c>
      <c r="G4041" s="305" t="s">
        <v>112</v>
      </c>
      <c r="H4041" s="251">
        <v>0</v>
      </c>
      <c r="I4041" s="251">
        <v>0</v>
      </c>
      <c r="J4041" s="251">
        <v>1</v>
      </c>
      <c r="K4041" s="336" t="s">
        <v>113</v>
      </c>
      <c r="L4041" s="336" t="s">
        <v>113</v>
      </c>
      <c r="M4041" s="334" t="s">
        <v>114</v>
      </c>
      <c r="O4041" s="85">
        <v>44734</v>
      </c>
      <c r="P4041" s="85">
        <f>INDEX('Aquo parameters'!$A$1:$H$6130,MATCH($E4041,'Aquo parameters'!$E:$E,0),7)</f>
        <v>0</v>
      </c>
      <c r="Q4041" s="20" t="str">
        <f t="shared" si="63"/>
        <v>factors.Add(new Factor() { ParameterID = 6665, Key = 4054, StandardizationSet = "Bbk", Parameter = "C18a", Factor_A = 0, Factor_B = 0, Factor_C = 1, IsMetal = false, IsPak = false, IsOrganic = true });</v>
      </c>
    </row>
    <row r="4042" spans="1:17" x14ac:dyDescent="0.25">
      <c r="A4042" s="34">
        <v>4055</v>
      </c>
      <c r="B4042" s="35" t="s">
        <v>111</v>
      </c>
      <c r="D4042" s="329" t="s">
        <v>1098</v>
      </c>
      <c r="E4042" s="20">
        <v>6666</v>
      </c>
      <c r="F4042" s="305" t="str">
        <f>INDEX('Aquo parameters'!$A$1:$H$6130,MATCH($E4042,'Aquo parameters'!$E:$E,0),2)</f>
        <v>1-methyl-4-(1-methylethenyl)-,(S)-cyclohexeen</v>
      </c>
      <c r="G4042" s="305" t="s">
        <v>112</v>
      </c>
      <c r="H4042" s="251">
        <v>0</v>
      </c>
      <c r="I4042" s="251">
        <v>0</v>
      </c>
      <c r="J4042" s="251">
        <v>1</v>
      </c>
      <c r="K4042" s="336" t="s">
        <v>113</v>
      </c>
      <c r="L4042" s="336" t="s">
        <v>113</v>
      </c>
      <c r="M4042" s="334" t="s">
        <v>114</v>
      </c>
      <c r="O4042" s="85">
        <v>44734</v>
      </c>
      <c r="P4042" s="85">
        <f>INDEX('Aquo parameters'!$A$1:$H$6130,MATCH($E4042,'Aquo parameters'!$E:$E,0),7)</f>
        <v>0</v>
      </c>
      <c r="Q4042" s="20" t="str">
        <f t="shared" si="63"/>
        <v>factors.Add(new Factor() { ParameterID = 6666, Key = 4055, StandardizationSet = "Bbk", Parameter = "1C1y41C1yetn", Factor_A = 0, Factor_B = 0, Factor_C = 1, IsMetal = false, IsPak = false, IsOrganic = true });</v>
      </c>
    </row>
    <row r="4043" spans="1:17" x14ac:dyDescent="0.25">
      <c r="A4043" s="34">
        <v>4056</v>
      </c>
      <c r="B4043" s="35" t="s">
        <v>111</v>
      </c>
      <c r="D4043" s="329" t="s">
        <v>1099</v>
      </c>
      <c r="E4043" s="20">
        <v>6667</v>
      </c>
      <c r="F4043" s="305" t="str">
        <f>INDEX('Aquo parameters'!$A$1:$H$6130,MATCH($E4043,'Aquo parameters'!$E:$E,0),2)</f>
        <v>1-methyl-4-(4-methylbenzeensulfonyl) benzeen</v>
      </c>
      <c r="G4043" s="305" t="s">
        <v>112</v>
      </c>
      <c r="H4043" s="251">
        <v>0</v>
      </c>
      <c r="I4043" s="251">
        <v>0</v>
      </c>
      <c r="J4043" s="251">
        <v>1</v>
      </c>
      <c r="K4043" s="336" t="s">
        <v>113</v>
      </c>
      <c r="L4043" s="336" t="s">
        <v>113</v>
      </c>
      <c r="M4043" s="334" t="s">
        <v>114</v>
      </c>
      <c r="O4043" s="85">
        <v>44734</v>
      </c>
      <c r="P4043" s="85">
        <f>INDEX('Aquo parameters'!$A$1:$H$6130,MATCH($E4043,'Aquo parameters'!$E:$E,0),7)</f>
        <v>0</v>
      </c>
      <c r="Q4043" s="20" t="str">
        <f t="shared" si="63"/>
        <v>factors.Add(new Factor() { ParameterID = 6667, Key = 4056, StandardizationSet = "Bbk", Parameter = "1C1y44C1yBen", Factor_A = 0, Factor_B = 0, Factor_C = 1, IsMetal = false, IsPak = false, IsOrganic = true });</v>
      </c>
    </row>
    <row r="4044" spans="1:17" x14ac:dyDescent="0.25">
      <c r="A4044" s="34">
        <v>4057</v>
      </c>
      <c r="B4044" s="35" t="s">
        <v>111</v>
      </c>
      <c r="D4044" s="329" t="s">
        <v>1100</v>
      </c>
      <c r="E4044" s="20">
        <v>6668</v>
      </c>
      <c r="F4044" s="305" t="str">
        <f>INDEX('Aquo parameters'!$A$1:$H$6130,MATCH($E4044,'Aquo parameters'!$E:$E,0),2)</f>
        <v>3,3'-dimethylbifenyl</v>
      </c>
      <c r="G4044" s="305" t="s">
        <v>112</v>
      </c>
      <c r="H4044" s="251">
        <v>0</v>
      </c>
      <c r="I4044" s="251">
        <v>0</v>
      </c>
      <c r="J4044" s="251">
        <v>1</v>
      </c>
      <c r="K4044" s="336" t="s">
        <v>113</v>
      </c>
      <c r="L4044" s="336" t="s">
        <v>113</v>
      </c>
      <c r="M4044" s="334" t="s">
        <v>114</v>
      </c>
      <c r="O4044" s="85">
        <v>44734</v>
      </c>
      <c r="P4044" s="85">
        <f>INDEX('Aquo parameters'!$A$1:$H$6130,MATCH($E4044,'Aquo parameters'!$E:$E,0),7)</f>
        <v>0</v>
      </c>
      <c r="Q4044" s="20" t="str">
        <f t="shared" si="63"/>
        <v>factors.Add(new Factor() { ParameterID = 6668, Key = 4057, StandardizationSet = "Bbk", Parameter = "33DC1ybiFy", Factor_A = 0, Factor_B = 0, Factor_C = 1, IsMetal = false, IsPak = false, IsOrganic = true });</v>
      </c>
    </row>
    <row r="4045" spans="1:17" x14ac:dyDescent="0.25">
      <c r="A4045" s="34">
        <v>4058</v>
      </c>
      <c r="B4045" s="35" t="s">
        <v>111</v>
      </c>
      <c r="D4045" s="329" t="s">
        <v>1101</v>
      </c>
      <c r="E4045" s="20">
        <v>6669</v>
      </c>
      <c r="F4045" s="305" t="str">
        <f>INDEX('Aquo parameters'!$A$1:$H$6130,MATCH($E4045,'Aquo parameters'!$E:$E,0),2)</f>
        <v>2,3,7-trimethyloctaan</v>
      </c>
      <c r="G4045" s="305" t="s">
        <v>112</v>
      </c>
      <c r="H4045" s="251">
        <v>0</v>
      </c>
      <c r="I4045" s="251">
        <v>0</v>
      </c>
      <c r="J4045" s="251">
        <v>1</v>
      </c>
      <c r="K4045" s="336" t="s">
        <v>113</v>
      </c>
      <c r="L4045" s="336" t="s">
        <v>113</v>
      </c>
      <c r="M4045" s="334" t="s">
        <v>114</v>
      </c>
      <c r="O4045" s="85">
        <v>44734</v>
      </c>
      <c r="P4045" s="85">
        <f>INDEX('Aquo parameters'!$A$1:$H$6130,MATCH($E4045,'Aquo parameters'!$E:$E,0),7)</f>
        <v>0</v>
      </c>
      <c r="Q4045" s="20" t="str">
        <f t="shared" si="63"/>
        <v>factors.Add(new Factor() { ParameterID = 6669, Key = 4058, StandardizationSet = "Bbk", Parameter = "237TC1yC8a", Factor_A = 0, Factor_B = 0, Factor_C = 1, IsMetal = false, IsPak = false, IsOrganic = true });</v>
      </c>
    </row>
    <row r="4046" spans="1:17" x14ac:dyDescent="0.25">
      <c r="A4046" s="34">
        <v>4059</v>
      </c>
      <c r="B4046" s="35" t="s">
        <v>111</v>
      </c>
      <c r="D4046" s="329" t="s">
        <v>1102</v>
      </c>
      <c r="E4046" s="20">
        <v>6670</v>
      </c>
      <c r="F4046" s="305" t="str">
        <f>INDEX('Aquo parameters'!$A$1:$H$6130,MATCH($E4046,'Aquo parameters'!$E:$E,0),2)</f>
        <v>3-methylbenzaldehyde</v>
      </c>
      <c r="G4046" s="305" t="s">
        <v>112</v>
      </c>
      <c r="H4046" s="251">
        <v>0</v>
      </c>
      <c r="I4046" s="251">
        <v>0</v>
      </c>
      <c r="J4046" s="251">
        <v>1</v>
      </c>
      <c r="K4046" s="336" t="s">
        <v>113</v>
      </c>
      <c r="L4046" s="336" t="s">
        <v>113</v>
      </c>
      <c r="M4046" s="334" t="s">
        <v>114</v>
      </c>
      <c r="O4046" s="85">
        <v>44734</v>
      </c>
      <c r="P4046" s="85">
        <f>INDEX('Aquo parameters'!$A$1:$H$6130,MATCH($E4046,'Aquo parameters'!$E:$E,0),7)</f>
        <v>0</v>
      </c>
      <c r="Q4046" s="20" t="str">
        <f t="shared" si="63"/>
        <v>factors.Add(new Factor() { ParameterID = 6670, Key = 4059, StandardizationSet = "Bbk", Parameter = "3C1yBenAh", Factor_A = 0, Factor_B = 0, Factor_C = 1, IsMetal = false, IsPak = false, IsOrganic = true });</v>
      </c>
    </row>
    <row r="4047" spans="1:17" x14ac:dyDescent="0.25">
      <c r="A4047" s="34">
        <v>4060</v>
      </c>
      <c r="B4047" s="35" t="s">
        <v>111</v>
      </c>
      <c r="D4047" s="329" t="s">
        <v>1103</v>
      </c>
      <c r="E4047" s="20">
        <v>6671</v>
      </c>
      <c r="F4047" s="305" t="str">
        <f>INDEX('Aquo parameters'!$A$1:$H$6130,MATCH($E4047,'Aquo parameters'!$E:$E,0),2)</f>
        <v>1,3-dihydroxypropaan-2-yl-octadecanoaat</v>
      </c>
      <c r="G4047" s="305" t="s">
        <v>112</v>
      </c>
      <c r="H4047" s="251">
        <v>0</v>
      </c>
      <c r="I4047" s="251">
        <v>0</v>
      </c>
      <c r="J4047" s="251">
        <v>1</v>
      </c>
      <c r="K4047" s="336" t="s">
        <v>113</v>
      </c>
      <c r="L4047" s="336" t="s">
        <v>113</v>
      </c>
      <c r="M4047" s="334" t="s">
        <v>114</v>
      </c>
      <c r="O4047" s="85">
        <v>44734</v>
      </c>
      <c r="P4047" s="85">
        <f>INDEX('Aquo parameters'!$A$1:$H$6130,MATCH($E4047,'Aquo parameters'!$E:$E,0),7)</f>
        <v>0</v>
      </c>
      <c r="Q4047" s="20" t="str">
        <f t="shared" si="63"/>
        <v>factors.Add(new Factor() { ParameterID = 6671, Key = 4060, StandardizationSet = "Bbk", Parameter = "13DHOxC3a2yC", Factor_A = 0, Factor_B = 0, Factor_C = 1, IsMetal = false, IsPak = false, IsOrganic = true });</v>
      </c>
    </row>
    <row r="4048" spans="1:17" x14ac:dyDescent="0.25">
      <c r="A4048" s="34">
        <v>4061</v>
      </c>
      <c r="B4048" s="35" t="s">
        <v>111</v>
      </c>
      <c r="D4048" s="329" t="s">
        <v>1104</v>
      </c>
      <c r="E4048" s="20">
        <v>6672</v>
      </c>
      <c r="F4048" s="305" t="str">
        <f>INDEX('Aquo parameters'!$A$1:$H$6130,MATCH($E4048,'Aquo parameters'!$E:$E,0),2)</f>
        <v>bis(2-chloorethyl)2-chloorethylfosfonaat</v>
      </c>
      <c r="G4048" s="305" t="s">
        <v>112</v>
      </c>
      <c r="H4048" s="251">
        <v>0</v>
      </c>
      <c r="I4048" s="251">
        <v>0</v>
      </c>
      <c r="J4048" s="251">
        <v>1</v>
      </c>
      <c r="K4048" s="336" t="s">
        <v>113</v>
      </c>
      <c r="L4048" s="336" t="s">
        <v>113</v>
      </c>
      <c r="M4048" s="334" t="s">
        <v>114</v>
      </c>
      <c r="O4048" s="85">
        <v>44734</v>
      </c>
      <c r="P4048" s="85">
        <f>INDEX('Aquo parameters'!$A$1:$H$6130,MATCH($E4048,'Aquo parameters'!$E:$E,0),7)</f>
        <v>0</v>
      </c>
      <c r="Q4048" s="20" t="str">
        <f t="shared" si="63"/>
        <v>factors.Add(new Factor() { ParameterID = 6672, Key = 4061, StandardizationSet = "Bbk", Parameter = "b2ClC2y2ClC2", Factor_A = 0, Factor_B = 0, Factor_C = 1, IsMetal = false, IsPak = false, IsOrganic = true });</v>
      </c>
    </row>
    <row r="4049" spans="1:17" x14ac:dyDescent="0.25">
      <c r="A4049" s="34">
        <v>4062</v>
      </c>
      <c r="B4049" s="35" t="s">
        <v>111</v>
      </c>
      <c r="D4049" s="329" t="s">
        <v>1105</v>
      </c>
      <c r="E4049" s="20">
        <v>6673</v>
      </c>
      <c r="F4049" s="305" t="str">
        <f>INDEX('Aquo parameters'!$A$1:$H$6130,MATCH($E4049,'Aquo parameters'!$E:$E,0),2)</f>
        <v>1-eicosanol</v>
      </c>
      <c r="G4049" s="305" t="s">
        <v>112</v>
      </c>
      <c r="H4049" s="251">
        <v>0</v>
      </c>
      <c r="I4049" s="251">
        <v>0</v>
      </c>
      <c r="J4049" s="251">
        <v>1</v>
      </c>
      <c r="K4049" s="336" t="s">
        <v>113</v>
      </c>
      <c r="L4049" s="336" t="s">
        <v>113</v>
      </c>
      <c r="M4049" s="334" t="s">
        <v>114</v>
      </c>
      <c r="O4049" s="85">
        <v>44734</v>
      </c>
      <c r="P4049" s="85">
        <f>INDEX('Aquo parameters'!$A$1:$H$6130,MATCH($E4049,'Aquo parameters'!$E:$E,0),7)</f>
        <v>0</v>
      </c>
      <c r="Q4049" s="20" t="str">
        <f t="shared" si="63"/>
        <v>factors.Add(new Factor() { ParameterID = 6673, Key = 4062, StandardizationSet = "Bbk", Parameter = "1C20ol", Factor_A = 0, Factor_B = 0, Factor_C = 1, IsMetal = false, IsPak = false, IsOrganic = true });</v>
      </c>
    </row>
    <row r="4050" spans="1:17" x14ac:dyDescent="0.25">
      <c r="A4050" s="34">
        <v>4063</v>
      </c>
      <c r="B4050" s="35" t="s">
        <v>111</v>
      </c>
      <c r="D4050" s="329" t="s">
        <v>1106</v>
      </c>
      <c r="E4050" s="20">
        <v>6674</v>
      </c>
      <c r="F4050" s="305" t="str">
        <f>INDEX('Aquo parameters'!$A$1:$H$6130,MATCH($E4050,'Aquo parameters'!$E:$E,0),2)</f>
        <v>tritriacontaan</v>
      </c>
      <c r="G4050" s="305" t="s">
        <v>112</v>
      </c>
      <c r="H4050" s="251">
        <v>0</v>
      </c>
      <c r="I4050" s="251">
        <v>0</v>
      </c>
      <c r="J4050" s="251">
        <v>1</v>
      </c>
      <c r="K4050" s="336" t="s">
        <v>113</v>
      </c>
      <c r="L4050" s="336" t="s">
        <v>113</v>
      </c>
      <c r="M4050" s="334" t="s">
        <v>114</v>
      </c>
      <c r="O4050" s="85">
        <v>44734</v>
      </c>
      <c r="P4050" s="85">
        <f>INDEX('Aquo parameters'!$A$1:$H$6130,MATCH($E4050,'Aquo parameters'!$E:$E,0),7)</f>
        <v>0</v>
      </c>
      <c r="Q4050" s="20" t="str">
        <f t="shared" si="63"/>
        <v>factors.Add(new Factor() { ParameterID = 6674, Key = 4063, StandardizationSet = "Bbk", Parameter = "C33a", Factor_A = 0, Factor_B = 0, Factor_C = 1, IsMetal = false, IsPak = false, IsOrganic = true });</v>
      </c>
    </row>
    <row r="4051" spans="1:17" x14ac:dyDescent="0.25">
      <c r="A4051" s="34">
        <v>4064</v>
      </c>
      <c r="B4051" s="35" t="s">
        <v>111</v>
      </c>
      <c r="D4051" s="329" t="s">
        <v>1107</v>
      </c>
      <c r="E4051" s="20">
        <v>6675</v>
      </c>
      <c r="F4051" s="305" t="str">
        <f>INDEX('Aquo parameters'!$A$1:$H$6130,MATCH($E4051,'Aquo parameters'!$E:$E,0),2)</f>
        <v>undecylbenzoaat</v>
      </c>
      <c r="G4051" s="305" t="s">
        <v>112</v>
      </c>
      <c r="H4051" s="251">
        <v>0</v>
      </c>
      <c r="I4051" s="251">
        <v>0</v>
      </c>
      <c r="J4051" s="251">
        <v>1</v>
      </c>
      <c r="K4051" s="336" t="s">
        <v>113</v>
      </c>
      <c r="L4051" s="336" t="s">
        <v>113</v>
      </c>
      <c r="M4051" s="334" t="s">
        <v>114</v>
      </c>
      <c r="O4051" s="85">
        <v>44734</v>
      </c>
      <c r="P4051" s="85">
        <f>INDEX('Aquo parameters'!$A$1:$H$6130,MATCH($E4051,'Aquo parameters'!$E:$E,0),7)</f>
        <v>0</v>
      </c>
      <c r="Q4051" s="20" t="str">
        <f t="shared" si="63"/>
        <v>factors.Add(new Factor() { ParameterID = 6675, Key = 4064, StandardizationSet = "Bbk", Parameter = "C11ybzat", Factor_A = 0, Factor_B = 0, Factor_C = 1, IsMetal = false, IsPak = false, IsOrganic = true });</v>
      </c>
    </row>
    <row r="4052" spans="1:17" x14ac:dyDescent="0.25">
      <c r="A4052" s="34">
        <v>4065</v>
      </c>
      <c r="B4052" s="35" t="s">
        <v>111</v>
      </c>
      <c r="D4052" s="329" t="s">
        <v>1108</v>
      </c>
      <c r="E4052" s="20">
        <v>6676</v>
      </c>
      <c r="F4052" s="305" t="str">
        <f>INDEX('Aquo parameters'!$A$1:$H$6130,MATCH($E4052,'Aquo parameters'!$E:$E,0),2)</f>
        <v>2,2,3,3-tetramethylpentaan</v>
      </c>
      <c r="G4052" s="305" t="s">
        <v>112</v>
      </c>
      <c r="H4052" s="251">
        <v>0</v>
      </c>
      <c r="I4052" s="251">
        <v>0</v>
      </c>
      <c r="J4052" s="251">
        <v>1</v>
      </c>
      <c r="K4052" s="336" t="s">
        <v>113</v>
      </c>
      <c r="L4052" s="336" t="s">
        <v>113</v>
      </c>
      <c r="M4052" s="334" t="s">
        <v>114</v>
      </c>
      <c r="O4052" s="85">
        <v>44734</v>
      </c>
      <c r="P4052" s="85">
        <f>INDEX('Aquo parameters'!$A$1:$H$6130,MATCH($E4052,'Aquo parameters'!$E:$E,0),7)</f>
        <v>0</v>
      </c>
      <c r="Q4052" s="20" t="str">
        <f t="shared" si="63"/>
        <v>factors.Add(new Factor() { ParameterID = 6676, Key = 4065, StandardizationSet = "Bbk", Parameter = "2233T4C1yC5a", Factor_A = 0, Factor_B = 0, Factor_C = 1, IsMetal = false, IsPak = false, IsOrganic = true });</v>
      </c>
    </row>
    <row r="4053" spans="1:17" x14ac:dyDescent="0.25">
      <c r="A4053" s="34">
        <v>4066</v>
      </c>
      <c r="B4053" s="35" t="s">
        <v>111</v>
      </c>
      <c r="D4053" s="329" t="s">
        <v>1109</v>
      </c>
      <c r="E4053" s="20">
        <v>6677</v>
      </c>
      <c r="F4053" s="305" t="str">
        <f>INDEX('Aquo parameters'!$A$1:$H$6130,MATCH($E4053,'Aquo parameters'!$E:$E,0),2)</f>
        <v>1,3-dimethyl-3,4,5,6-tetrahydro-2(1H)-pyrimidinon</v>
      </c>
      <c r="G4053" s="305" t="s">
        <v>112</v>
      </c>
      <c r="H4053" s="251">
        <v>0</v>
      </c>
      <c r="I4053" s="251">
        <v>0</v>
      </c>
      <c r="J4053" s="251">
        <v>1</v>
      </c>
      <c r="K4053" s="336" t="s">
        <v>113</v>
      </c>
      <c r="L4053" s="336" t="s">
        <v>113</v>
      </c>
      <c r="M4053" s="334" t="s">
        <v>114</v>
      </c>
      <c r="O4053" s="85">
        <v>44734</v>
      </c>
      <c r="P4053" s="85">
        <f>INDEX('Aquo parameters'!$A$1:$H$6130,MATCH($E4053,'Aquo parameters'!$E:$E,0),7)</f>
        <v>0</v>
      </c>
      <c r="Q4053" s="20" t="str">
        <f t="shared" si="63"/>
        <v>factors.Add(new Factor() { ParameterID = 6677, Key = 4066, StandardizationSet = "Bbk", Parameter = "13DC1yT4H21H", Factor_A = 0, Factor_B = 0, Factor_C = 1, IsMetal = false, IsPak = false, IsOrganic = true });</v>
      </c>
    </row>
    <row r="4054" spans="1:17" x14ac:dyDescent="0.25">
      <c r="A4054" s="34">
        <v>4067</v>
      </c>
      <c r="B4054" s="35" t="s">
        <v>111</v>
      </c>
      <c r="D4054" s="329" t="s">
        <v>1110</v>
      </c>
      <c r="E4054" s="20">
        <v>6678</v>
      </c>
      <c r="F4054" s="305" t="str">
        <f>INDEX('Aquo parameters'!$A$1:$H$6130,MATCH($E4054,'Aquo parameters'!$E:$E,0),2)</f>
        <v>2,4,4-trimethylpentaan-1,3-diylbis (2-methylpropanoaat)</v>
      </c>
      <c r="G4054" s="305" t="s">
        <v>112</v>
      </c>
      <c r="H4054" s="251">
        <v>0</v>
      </c>
      <c r="I4054" s="251">
        <v>0</v>
      </c>
      <c r="J4054" s="251">
        <v>1</v>
      </c>
      <c r="K4054" s="336" t="s">
        <v>113</v>
      </c>
      <c r="L4054" s="336" t="s">
        <v>113</v>
      </c>
      <c r="M4054" s="334" t="s">
        <v>114</v>
      </c>
      <c r="O4054" s="85">
        <v>44734</v>
      </c>
      <c r="P4054" s="85">
        <f>INDEX('Aquo parameters'!$A$1:$H$6130,MATCH($E4054,'Aquo parameters'!$E:$E,0),7)</f>
        <v>0</v>
      </c>
      <c r="Q4054" s="20" t="str">
        <f t="shared" si="63"/>
        <v>factors.Add(new Factor() { ParameterID = 6678, Key = 4067, StandardizationSet = "Bbk", Parameter = "244TC1yC5a13", Factor_A = 0, Factor_B = 0, Factor_C = 1, IsMetal = false, IsPak = false, IsOrganic = true });</v>
      </c>
    </row>
    <row r="4055" spans="1:17" x14ac:dyDescent="0.25">
      <c r="A4055" s="34">
        <v>4068</v>
      </c>
      <c r="B4055" s="35" t="s">
        <v>111</v>
      </c>
      <c r="D4055" s="329" t="s">
        <v>1111</v>
      </c>
      <c r="E4055" s="20">
        <v>6679</v>
      </c>
      <c r="F4055" s="305" t="str">
        <f>INDEX('Aquo parameters'!$A$1:$H$6130,MATCH($E4055,'Aquo parameters'!$E:$E,0),2)</f>
        <v>benzanthron</v>
      </c>
      <c r="G4055" s="305" t="s">
        <v>112</v>
      </c>
      <c r="H4055" s="251">
        <v>0</v>
      </c>
      <c r="I4055" s="251">
        <v>0</v>
      </c>
      <c r="J4055" s="251">
        <v>1</v>
      </c>
      <c r="K4055" s="336" t="s">
        <v>113</v>
      </c>
      <c r="L4055" s="336" t="s">
        <v>113</v>
      </c>
      <c r="M4055" s="334" t="s">
        <v>114</v>
      </c>
      <c r="O4055" s="85">
        <v>44734</v>
      </c>
      <c r="P4055" s="85">
        <f>INDEX('Aquo parameters'!$A$1:$H$6130,MATCH($E4055,'Aquo parameters'!$E:$E,0),7)</f>
        <v>0</v>
      </c>
      <c r="Q4055" s="20" t="str">
        <f t="shared" si="63"/>
        <v>factors.Add(new Factor() { ParameterID = 6679, Key = 4068, StandardizationSet = "Bbk", Parameter = "Benztn", Factor_A = 0, Factor_B = 0, Factor_C = 1, IsMetal = false, IsPak = false, IsOrganic = true });</v>
      </c>
    </row>
    <row r="4056" spans="1:17" x14ac:dyDescent="0.25">
      <c r="A4056" s="34">
        <v>4069</v>
      </c>
      <c r="B4056" s="35" t="s">
        <v>111</v>
      </c>
      <c r="D4056" s="329" t="s">
        <v>1112</v>
      </c>
      <c r="E4056" s="20">
        <v>6680</v>
      </c>
      <c r="F4056" s="305" t="str">
        <f>INDEX('Aquo parameters'!$A$1:$H$6130,MATCH($E4056,'Aquo parameters'!$E:$E,0),2)</f>
        <v>1-butyl 2-octylbenzeen-1,2-dicarboxylaat</v>
      </c>
      <c r="G4056" s="305" t="s">
        <v>112</v>
      </c>
      <c r="H4056" s="251">
        <v>0</v>
      </c>
      <c r="I4056" s="251">
        <v>0</v>
      </c>
      <c r="J4056" s="251">
        <v>1</v>
      </c>
      <c r="K4056" s="336" t="s">
        <v>113</v>
      </c>
      <c r="L4056" s="336" t="s">
        <v>113</v>
      </c>
      <c r="M4056" s="334" t="s">
        <v>114</v>
      </c>
      <c r="O4056" s="85">
        <v>44734</v>
      </c>
      <c r="P4056" s="85">
        <f>INDEX('Aquo parameters'!$A$1:$H$6130,MATCH($E4056,'Aquo parameters'!$E:$E,0),7)</f>
        <v>0</v>
      </c>
      <c r="Q4056" s="20" t="str">
        <f t="shared" si="63"/>
        <v>factors.Add(new Factor() { ParameterID = 6680, Key = 4069, StandardizationSet = "Bbk", Parameter = "1C4y2C8yBenz", Factor_A = 0, Factor_B = 0, Factor_C = 1, IsMetal = false, IsPak = false, IsOrganic = true });</v>
      </c>
    </row>
    <row r="4057" spans="1:17" x14ac:dyDescent="0.25">
      <c r="A4057" s="34">
        <v>4070</v>
      </c>
      <c r="B4057" s="35" t="s">
        <v>111</v>
      </c>
      <c r="D4057" s="329" t="s">
        <v>1113</v>
      </c>
      <c r="E4057" s="20">
        <v>6681</v>
      </c>
      <c r="F4057" s="305" t="str">
        <f>INDEX('Aquo parameters'!$A$1:$H$6130,MATCH($E4057,'Aquo parameters'!$E:$E,0),2)</f>
        <v>guaiene</v>
      </c>
      <c r="G4057" s="305" t="s">
        <v>112</v>
      </c>
      <c r="H4057" s="251">
        <v>0</v>
      </c>
      <c r="I4057" s="251">
        <v>0</v>
      </c>
      <c r="J4057" s="251">
        <v>1</v>
      </c>
      <c r="K4057" s="336" t="s">
        <v>113</v>
      </c>
      <c r="L4057" s="336" t="s">
        <v>113</v>
      </c>
      <c r="M4057" s="334" t="s">
        <v>114</v>
      </c>
      <c r="O4057" s="85">
        <v>44734</v>
      </c>
      <c r="P4057" s="85">
        <f>INDEX('Aquo parameters'!$A$1:$H$6130,MATCH($E4057,'Aquo parameters'!$E:$E,0),7)</f>
        <v>0</v>
      </c>
      <c r="Q4057" s="20" t="str">
        <f t="shared" si="63"/>
        <v>factors.Add(new Factor() { ParameterID = 6681, Key = 4070, StandardizationSet = "Bbk", Parameter = "guaiene", Factor_A = 0, Factor_B = 0, Factor_C = 1, IsMetal = false, IsPak = false, IsOrganic = true });</v>
      </c>
    </row>
    <row r="4058" spans="1:17" x14ac:dyDescent="0.25">
      <c r="A4058" s="34">
        <v>4071</v>
      </c>
      <c r="B4058" s="35" t="s">
        <v>111</v>
      </c>
      <c r="D4058" s="329" t="s">
        <v>1114</v>
      </c>
      <c r="E4058" s="20">
        <v>6682</v>
      </c>
      <c r="F4058" s="305" t="str">
        <f>INDEX('Aquo parameters'!$A$1:$H$6130,MATCH($E4058,'Aquo parameters'!$E:$E,0),2)</f>
        <v>1-(broommethyl)-2-methylbenzeen</v>
      </c>
      <c r="G4058" s="305" t="s">
        <v>112</v>
      </c>
      <c r="H4058" s="251">
        <v>0</v>
      </c>
      <c r="I4058" s="251">
        <v>0</v>
      </c>
      <c r="J4058" s="251">
        <v>1</v>
      </c>
      <c r="K4058" s="336" t="s">
        <v>113</v>
      </c>
      <c r="L4058" s="336" t="s">
        <v>113</v>
      </c>
      <c r="M4058" s="334" t="s">
        <v>114</v>
      </c>
      <c r="O4058" s="85">
        <v>44734</v>
      </c>
      <c r="P4058" s="85">
        <f>INDEX('Aquo parameters'!$A$1:$H$6130,MATCH($E4058,'Aquo parameters'!$E:$E,0),7)</f>
        <v>0</v>
      </c>
      <c r="Q4058" s="20" t="str">
        <f t="shared" si="63"/>
        <v>factors.Add(new Factor() { ParameterID = 6682, Key = 4071, StandardizationSet = "Bbk", Parameter = "1BrC1y2C1yBe", Factor_A = 0, Factor_B = 0, Factor_C = 1, IsMetal = false, IsPak = false, IsOrganic = true });</v>
      </c>
    </row>
    <row r="4059" spans="1:17" x14ac:dyDescent="0.25">
      <c r="A4059" s="34">
        <v>4072</v>
      </c>
      <c r="B4059" s="35" t="s">
        <v>111</v>
      </c>
      <c r="D4059" s="329" t="s">
        <v>1115</v>
      </c>
      <c r="E4059" s="20">
        <v>6683</v>
      </c>
      <c r="F4059" s="305" t="str">
        <f>INDEX('Aquo parameters'!$A$1:$H$6130,MATCH($E4059,'Aquo parameters'!$E:$E,0),2)</f>
        <v>coumarin</v>
      </c>
      <c r="G4059" s="305" t="s">
        <v>112</v>
      </c>
      <c r="H4059" s="251">
        <v>0</v>
      </c>
      <c r="I4059" s="251">
        <v>0</v>
      </c>
      <c r="J4059" s="251">
        <v>1</v>
      </c>
      <c r="K4059" s="336" t="s">
        <v>113</v>
      </c>
      <c r="L4059" s="336" t="s">
        <v>113</v>
      </c>
      <c r="M4059" s="334" t="s">
        <v>114</v>
      </c>
      <c r="O4059" s="85">
        <v>44734</v>
      </c>
      <c r="P4059" s="85">
        <f>INDEX('Aquo parameters'!$A$1:$H$6130,MATCH($E4059,'Aquo parameters'!$E:$E,0),7)</f>
        <v>0</v>
      </c>
      <c r="Q4059" s="20" t="str">
        <f t="shared" si="63"/>
        <v>factors.Add(new Factor() { ParameterID = 6683, Key = 4072, StandardizationSet = "Bbk", Parameter = "coumrn", Factor_A = 0, Factor_B = 0, Factor_C = 1, IsMetal = false, IsPak = false, IsOrganic = true });</v>
      </c>
    </row>
    <row r="4060" spans="1:17" x14ac:dyDescent="0.25">
      <c r="A4060" s="34">
        <v>4073</v>
      </c>
      <c r="B4060" s="35" t="s">
        <v>111</v>
      </c>
      <c r="D4060" s="329" t="s">
        <v>1116</v>
      </c>
      <c r="E4060" s="20">
        <v>6684</v>
      </c>
      <c r="F4060" s="305" t="str">
        <f>INDEX('Aquo parameters'!$A$1:$H$6130,MATCH($E4060,'Aquo parameters'!$E:$E,0),2)</f>
        <v>3,5-dimethylheptaan</v>
      </c>
      <c r="G4060" s="305" t="s">
        <v>112</v>
      </c>
      <c r="H4060" s="251">
        <v>0</v>
      </c>
      <c r="I4060" s="251">
        <v>0</v>
      </c>
      <c r="J4060" s="251">
        <v>1</v>
      </c>
      <c r="K4060" s="336" t="s">
        <v>113</v>
      </c>
      <c r="L4060" s="336" t="s">
        <v>113</v>
      </c>
      <c r="M4060" s="334" t="s">
        <v>114</v>
      </c>
      <c r="O4060" s="85">
        <v>44734</v>
      </c>
      <c r="P4060" s="85">
        <f>INDEX('Aquo parameters'!$A$1:$H$6130,MATCH($E4060,'Aquo parameters'!$E:$E,0),7)</f>
        <v>0</v>
      </c>
      <c r="Q4060" s="20" t="str">
        <f t="shared" si="63"/>
        <v>factors.Add(new Factor() { ParameterID = 6684, Key = 4073, StandardizationSet = "Bbk", Parameter = "35DC1yC5a", Factor_A = 0, Factor_B = 0, Factor_C = 1, IsMetal = false, IsPak = false, IsOrganic = true });</v>
      </c>
    </row>
    <row r="4061" spans="1:17" x14ac:dyDescent="0.25">
      <c r="A4061" s="34">
        <v>4074</v>
      </c>
      <c r="B4061" s="35" t="s">
        <v>111</v>
      </c>
      <c r="D4061" s="329" t="s">
        <v>1117</v>
      </c>
      <c r="E4061" s="20">
        <v>6685</v>
      </c>
      <c r="F4061" s="305" t="str">
        <f>INDEX('Aquo parameters'!$A$1:$H$6130,MATCH($E4061,'Aquo parameters'!$E:$E,0),2)</f>
        <v>2-cyclohexen-1-on</v>
      </c>
      <c r="G4061" s="305" t="s">
        <v>112</v>
      </c>
      <c r="H4061" s="251">
        <v>0</v>
      </c>
      <c r="I4061" s="251">
        <v>0</v>
      </c>
      <c r="J4061" s="251">
        <v>1</v>
      </c>
      <c r="K4061" s="336" t="s">
        <v>113</v>
      </c>
      <c r="L4061" s="336" t="s">
        <v>113</v>
      </c>
      <c r="M4061" s="334" t="s">
        <v>114</v>
      </c>
      <c r="O4061" s="85">
        <v>44734</v>
      </c>
      <c r="P4061" s="85">
        <f>INDEX('Aquo parameters'!$A$1:$H$6130,MATCH($E4061,'Aquo parameters'!$E:$E,0),7)</f>
        <v>0</v>
      </c>
      <c r="Q4061" s="20" t="str">
        <f t="shared" si="63"/>
        <v>factors.Add(new Factor() { ParameterID = 6685, Key = 4074, StandardizationSet = "Bbk", Parameter = "2ccC6e1on", Factor_A = 0, Factor_B = 0, Factor_C = 1, IsMetal = false, IsPak = false, IsOrganic = true });</v>
      </c>
    </row>
    <row r="4062" spans="1:17" x14ac:dyDescent="0.25">
      <c r="A4062" s="34">
        <v>4075</v>
      </c>
      <c r="B4062" s="35" t="s">
        <v>111</v>
      </c>
      <c r="D4062" s="329" t="s">
        <v>1118</v>
      </c>
      <c r="E4062" s="20">
        <v>6686</v>
      </c>
      <c r="F4062" s="305" t="str">
        <f>INDEX('Aquo parameters'!$A$1:$H$6130,MATCH($E4062,'Aquo parameters'!$E:$E,0),2)</f>
        <v>2-propeenzuur,2-methyl-,1,1'-(1,2-ethaandiyl)ester</v>
      </c>
      <c r="G4062" s="305" t="s">
        <v>112</v>
      </c>
      <c r="H4062" s="251">
        <v>0</v>
      </c>
      <c r="I4062" s="251">
        <v>0</v>
      </c>
      <c r="J4062" s="251">
        <v>1</v>
      </c>
      <c r="K4062" s="336" t="s">
        <v>113</v>
      </c>
      <c r="L4062" s="336" t="s">
        <v>113</v>
      </c>
      <c r="M4062" s="334" t="s">
        <v>114</v>
      </c>
      <c r="O4062" s="85">
        <v>44734</v>
      </c>
      <c r="P4062" s="85">
        <f>INDEX('Aquo parameters'!$A$1:$H$6130,MATCH($E4062,'Aquo parameters'!$E:$E,0),7)</f>
        <v>0</v>
      </c>
      <c r="Q4062" s="20" t="str">
        <f t="shared" si="63"/>
        <v>factors.Add(new Factor() { ParameterID = 6686, Key = 4075, StandardizationSet = "Bbk", Parameter = "2C3ezr2C1y11", Factor_A = 0, Factor_B = 0, Factor_C = 1, IsMetal = false, IsPak = false, IsOrganic = true });</v>
      </c>
    </row>
    <row r="4063" spans="1:17" x14ac:dyDescent="0.25">
      <c r="A4063" s="34">
        <v>4076</v>
      </c>
      <c r="B4063" s="35" t="s">
        <v>111</v>
      </c>
      <c r="D4063" s="329" t="s">
        <v>1119</v>
      </c>
      <c r="E4063" s="20">
        <v>6687</v>
      </c>
      <c r="F4063" s="305" t="str">
        <f>INDEX('Aquo parameters'!$A$1:$H$6130,MATCH($E4063,'Aquo parameters'!$E:$E,0),2)</f>
        <v>2-methylindazol-3-amine</v>
      </c>
      <c r="G4063" s="305" t="s">
        <v>112</v>
      </c>
      <c r="H4063" s="251">
        <v>0</v>
      </c>
      <c r="I4063" s="251">
        <v>0</v>
      </c>
      <c r="J4063" s="251">
        <v>1</v>
      </c>
      <c r="K4063" s="336" t="s">
        <v>113</v>
      </c>
      <c r="L4063" s="336" t="s">
        <v>113</v>
      </c>
      <c r="M4063" s="334" t="s">
        <v>114</v>
      </c>
      <c r="O4063" s="85">
        <v>44734</v>
      </c>
      <c r="P4063" s="85">
        <f>INDEX('Aquo parameters'!$A$1:$H$6130,MATCH($E4063,'Aquo parameters'!$E:$E,0),7)</f>
        <v>0</v>
      </c>
      <c r="Q4063" s="20" t="str">
        <f t="shared" si="63"/>
        <v>factors.Add(new Factor() { ParameterID = 6687, Key = 4076, StandardizationSet = "Bbk", Parameter = "2C1yldz3Ae", Factor_A = 0, Factor_B = 0, Factor_C = 1, IsMetal = false, IsPak = false, IsOrganic = true });</v>
      </c>
    </row>
    <row r="4064" spans="1:17" x14ac:dyDescent="0.25">
      <c r="A4064" s="34">
        <v>4077</v>
      </c>
      <c r="B4064" s="35" t="s">
        <v>111</v>
      </c>
      <c r="D4064" s="329" t="s">
        <v>1120</v>
      </c>
      <c r="E4064" s="20">
        <v>6688</v>
      </c>
      <c r="F4064" s="305" t="str">
        <f>INDEX('Aquo parameters'!$A$1:$H$6130,MATCH($E4064,'Aquo parameters'!$E:$E,0),2)</f>
        <v>4-(1,1-dimethylethyl)-2-methyl-fenol</v>
      </c>
      <c r="G4064" s="305" t="s">
        <v>112</v>
      </c>
      <c r="H4064" s="251">
        <v>0</v>
      </c>
      <c r="I4064" s="251">
        <v>0</v>
      </c>
      <c r="J4064" s="251">
        <v>1</v>
      </c>
      <c r="K4064" s="336" t="s">
        <v>113</v>
      </c>
      <c r="L4064" s="336" t="s">
        <v>113</v>
      </c>
      <c r="M4064" s="334" t="s">
        <v>114</v>
      </c>
      <c r="O4064" s="85">
        <v>44734</v>
      </c>
      <c r="P4064" s="85">
        <f>INDEX('Aquo parameters'!$A$1:$H$6130,MATCH($E4064,'Aquo parameters'!$E:$E,0),7)</f>
        <v>0</v>
      </c>
      <c r="Q4064" s="20" t="str">
        <f t="shared" si="63"/>
        <v>factors.Add(new Factor() { ParameterID = 6688, Key = 4077, StandardizationSet = "Bbk", Parameter = "411DC1yC2y2C", Factor_A = 0, Factor_B = 0, Factor_C = 1, IsMetal = false, IsPak = false, IsOrganic = true });</v>
      </c>
    </row>
    <row r="4065" spans="1:17" x14ac:dyDescent="0.25">
      <c r="A4065" s="34">
        <v>4078</v>
      </c>
      <c r="B4065" s="35" t="s">
        <v>111</v>
      </c>
      <c r="D4065" s="329" t="s">
        <v>1121</v>
      </c>
      <c r="E4065" s="20">
        <v>6689</v>
      </c>
      <c r="F4065" s="305" t="str">
        <f>INDEX('Aquo parameters'!$A$1:$H$6130,MATCH($E4065,'Aquo parameters'!$E:$E,0),2)</f>
        <v>methyl-4-hydroxybenzoaat</v>
      </c>
      <c r="G4065" s="305" t="s">
        <v>112</v>
      </c>
      <c r="H4065" s="251">
        <v>0</v>
      </c>
      <c r="I4065" s="251">
        <v>0</v>
      </c>
      <c r="J4065" s="251">
        <v>1</v>
      </c>
      <c r="K4065" s="336" t="s">
        <v>113</v>
      </c>
      <c r="L4065" s="336" t="s">
        <v>113</v>
      </c>
      <c r="M4065" s="334" t="s">
        <v>114</v>
      </c>
      <c r="O4065" s="85">
        <v>44734</v>
      </c>
      <c r="P4065" s="85">
        <f>INDEX('Aquo parameters'!$A$1:$H$6130,MATCH($E4065,'Aquo parameters'!$E:$E,0),7)</f>
        <v>0</v>
      </c>
      <c r="Q4065" s="20" t="str">
        <f t="shared" si="63"/>
        <v>factors.Add(new Factor() { ParameterID = 6689, Key = 4078, StandardizationSet = "Bbk", Parameter = "C1y4HOxbzat", Factor_A = 0, Factor_B = 0, Factor_C = 1, IsMetal = false, IsPak = false, IsOrganic = true });</v>
      </c>
    </row>
    <row r="4066" spans="1:17" x14ac:dyDescent="0.25">
      <c r="A4066" s="34">
        <v>4079</v>
      </c>
      <c r="B4066" s="35" t="s">
        <v>111</v>
      </c>
      <c r="D4066" s="329" t="s">
        <v>1122</v>
      </c>
      <c r="E4066" s="20">
        <v>6690</v>
      </c>
      <c r="F4066" s="305" t="str">
        <f>INDEX('Aquo parameters'!$A$1:$H$6130,MATCH($E4066,'Aquo parameters'!$E:$E,0),2)</f>
        <v>6-aminohexaanzuur</v>
      </c>
      <c r="G4066" s="305" t="s">
        <v>112</v>
      </c>
      <c r="H4066" s="251">
        <v>0</v>
      </c>
      <c r="I4066" s="251">
        <v>0</v>
      </c>
      <c r="J4066" s="251">
        <v>1</v>
      </c>
      <c r="K4066" s="336" t="s">
        <v>113</v>
      </c>
      <c r="L4066" s="336" t="s">
        <v>113</v>
      </c>
      <c r="M4066" s="334" t="s">
        <v>114</v>
      </c>
      <c r="O4066" s="85">
        <v>44734</v>
      </c>
      <c r="P4066" s="85">
        <f>INDEX('Aquo parameters'!$A$1:$H$6130,MATCH($E4066,'Aquo parameters'!$E:$E,0),7)</f>
        <v>0</v>
      </c>
      <c r="Q4066" s="20" t="str">
        <f t="shared" si="63"/>
        <v>factors.Add(new Factor() { ParameterID = 6690, Key = 4079, StandardizationSet = "Bbk", Parameter = "6AoC6azr", Factor_A = 0, Factor_B = 0, Factor_C = 1, IsMetal = false, IsPak = false, IsOrganic = true });</v>
      </c>
    </row>
    <row r="4067" spans="1:17" x14ac:dyDescent="0.25">
      <c r="A4067" s="34">
        <v>4080</v>
      </c>
      <c r="B4067" s="35" t="s">
        <v>111</v>
      </c>
      <c r="D4067" s="329" t="s">
        <v>1123</v>
      </c>
      <c r="E4067" s="20">
        <v>6691</v>
      </c>
      <c r="F4067" s="305" t="str">
        <f>INDEX('Aquo parameters'!$A$1:$H$6130,MATCH($E4067,'Aquo parameters'!$E:$E,0),2)</f>
        <v>4,4'-diamino-1,1'-bianthrachinon-3,3'-disulfonzuur,diNa-zout</v>
      </c>
      <c r="G4067" s="305" t="s">
        <v>112</v>
      </c>
      <c r="H4067" s="251">
        <v>0</v>
      </c>
      <c r="I4067" s="251">
        <v>0</v>
      </c>
      <c r="J4067" s="251">
        <v>1</v>
      </c>
      <c r="K4067" s="336" t="s">
        <v>113</v>
      </c>
      <c r="L4067" s="336" t="s">
        <v>113</v>
      </c>
      <c r="M4067" s="334" t="s">
        <v>114</v>
      </c>
      <c r="O4067" s="85">
        <v>44734</v>
      </c>
      <c r="P4067" s="85">
        <f>INDEX('Aquo parameters'!$A$1:$H$6130,MATCH($E4067,'Aquo parameters'!$E:$E,0),7)</f>
        <v>0</v>
      </c>
      <c r="Q4067" s="20" t="str">
        <f t="shared" si="63"/>
        <v>factors.Add(new Factor() { ParameterID = 6691, Key = 4080, StandardizationSet = "Bbk", Parameter = "44DAo11btcnn", Factor_A = 0, Factor_B = 0, Factor_C = 1, IsMetal = false, IsPak = false, IsOrganic = true });</v>
      </c>
    </row>
    <row r="4068" spans="1:17" x14ac:dyDescent="0.25">
      <c r="A4068" s="34">
        <v>4081</v>
      </c>
      <c r="B4068" s="35" t="s">
        <v>111</v>
      </c>
      <c r="D4068" s="329" t="s">
        <v>1124</v>
      </c>
      <c r="E4068" s="20">
        <v>6692</v>
      </c>
      <c r="F4068" s="305" t="str">
        <f>INDEX('Aquo parameters'!$A$1:$H$6130,MATCH($E4068,'Aquo parameters'!$E:$E,0),2)</f>
        <v>2-amino-5-methylbenzeensulfonzuur</v>
      </c>
      <c r="G4068" s="305" t="s">
        <v>112</v>
      </c>
      <c r="H4068" s="251">
        <v>0</v>
      </c>
      <c r="I4068" s="251">
        <v>0</v>
      </c>
      <c r="J4068" s="251">
        <v>1</v>
      </c>
      <c r="K4068" s="336" t="s">
        <v>113</v>
      </c>
      <c r="L4068" s="336" t="s">
        <v>113</v>
      </c>
      <c r="M4068" s="334" t="s">
        <v>114</v>
      </c>
      <c r="O4068" s="85">
        <v>44734</v>
      </c>
      <c r="P4068" s="85">
        <f>INDEX('Aquo parameters'!$A$1:$H$6130,MATCH($E4068,'Aquo parameters'!$E:$E,0),7)</f>
        <v>0</v>
      </c>
      <c r="Q4068" s="20" t="str">
        <f t="shared" si="63"/>
        <v>factors.Add(new Factor() { ParameterID = 6692, Key = 4081, StandardizationSet = "Bbk", Parameter = "2Ao5C1yBensf", Factor_A = 0, Factor_B = 0, Factor_C = 1, IsMetal = false, IsPak = false, IsOrganic = true });</v>
      </c>
    </row>
    <row r="4069" spans="1:17" x14ac:dyDescent="0.25">
      <c r="A4069" s="34">
        <v>4082</v>
      </c>
      <c r="B4069" s="35" t="s">
        <v>111</v>
      </c>
      <c r="D4069" s="329" t="s">
        <v>1125</v>
      </c>
      <c r="E4069" s="20">
        <v>6693</v>
      </c>
      <c r="F4069" s="305" t="str">
        <f>INDEX('Aquo parameters'!$A$1:$H$6130,MATCH($E4069,'Aquo parameters'!$E:$E,0),2)</f>
        <v>3-nitrobenzeensulfonzuur</v>
      </c>
      <c r="G4069" s="305" t="s">
        <v>112</v>
      </c>
      <c r="H4069" s="251">
        <v>0</v>
      </c>
      <c r="I4069" s="251">
        <v>0</v>
      </c>
      <c r="J4069" s="251">
        <v>1</v>
      </c>
      <c r="K4069" s="336" t="s">
        <v>113</v>
      </c>
      <c r="L4069" s="336" t="s">
        <v>113</v>
      </c>
      <c r="M4069" s="334" t="s">
        <v>114</v>
      </c>
      <c r="O4069" s="85">
        <v>44734</v>
      </c>
      <c r="P4069" s="85">
        <f>INDEX('Aquo parameters'!$A$1:$H$6130,MATCH($E4069,'Aquo parameters'!$E:$E,0),7)</f>
        <v>0</v>
      </c>
      <c r="Q4069" s="20" t="str">
        <f t="shared" si="63"/>
        <v>factors.Add(new Factor() { ParameterID = 6693, Key = 4082, StandardizationSet = "Bbk", Parameter = "3NO2Bensfzr", Factor_A = 0, Factor_B = 0, Factor_C = 1, IsMetal = false, IsPak = false, IsOrganic = true });</v>
      </c>
    </row>
    <row r="4070" spans="1:17" x14ac:dyDescent="0.25">
      <c r="A4070" s="34">
        <v>4083</v>
      </c>
      <c r="B4070" s="35" t="s">
        <v>111</v>
      </c>
      <c r="D4070" s="329" t="s">
        <v>1126</v>
      </c>
      <c r="E4070" s="20">
        <v>6694</v>
      </c>
      <c r="F4070" s="305" t="str">
        <f>INDEX('Aquo parameters'!$A$1:$H$6130,MATCH($E4070,'Aquo parameters'!$E:$E,0),2)</f>
        <v>2-aminonaftaleen-1,5-disulfonzuur</v>
      </c>
      <c r="G4070" s="305" t="s">
        <v>112</v>
      </c>
      <c r="H4070" s="251">
        <v>0</v>
      </c>
      <c r="I4070" s="251">
        <v>0</v>
      </c>
      <c r="J4070" s="251">
        <v>1</v>
      </c>
      <c r="K4070" s="336" t="s">
        <v>113</v>
      </c>
      <c r="L4070" s="336" t="s">
        <v>113</v>
      </c>
      <c r="M4070" s="334" t="s">
        <v>114</v>
      </c>
      <c r="O4070" s="85">
        <v>44734</v>
      </c>
      <c r="P4070" s="85">
        <f>INDEX('Aquo parameters'!$A$1:$H$6130,MATCH($E4070,'Aquo parameters'!$E:$E,0),7)</f>
        <v>0</v>
      </c>
      <c r="Q4070" s="20" t="str">
        <f t="shared" si="63"/>
        <v>factors.Add(new Factor() { ParameterID = 6694, Key = 4083, StandardizationSet = "Bbk", Parameter = "2AoNaf15Dsfz", Factor_A = 0, Factor_B = 0, Factor_C = 1, IsMetal = false, IsPak = false, IsOrganic = true });</v>
      </c>
    </row>
    <row r="4071" spans="1:17" x14ac:dyDescent="0.25">
      <c r="A4071" s="34">
        <v>4084</v>
      </c>
      <c r="B4071" s="35" t="s">
        <v>111</v>
      </c>
      <c r="D4071" s="329" t="s">
        <v>1127</v>
      </c>
      <c r="E4071" s="20">
        <v>6695</v>
      </c>
      <c r="F4071" s="305" t="str">
        <f>INDEX('Aquo parameters'!$A$1:$H$6130,MATCH($E4071,'Aquo parameters'!$E:$E,0),2)</f>
        <v>2-amino-5-chloor-4-methylbenzeensulfonzuur</v>
      </c>
      <c r="G4071" s="305" t="s">
        <v>112</v>
      </c>
      <c r="H4071" s="251">
        <v>0</v>
      </c>
      <c r="I4071" s="251">
        <v>0</v>
      </c>
      <c r="J4071" s="251">
        <v>1</v>
      </c>
      <c r="K4071" s="336" t="s">
        <v>113</v>
      </c>
      <c r="L4071" s="336" t="s">
        <v>113</v>
      </c>
      <c r="M4071" s="334" t="s">
        <v>114</v>
      </c>
      <c r="O4071" s="85">
        <v>44734</v>
      </c>
      <c r="P4071" s="85">
        <f>INDEX('Aquo parameters'!$A$1:$H$6130,MATCH($E4071,'Aquo parameters'!$E:$E,0),7)</f>
        <v>0</v>
      </c>
      <c r="Q4071" s="20" t="str">
        <f t="shared" si="63"/>
        <v>factors.Add(new Factor() { ParameterID = 6695, Key = 4084, StandardizationSet = "Bbk", Parameter = "2Ao5Cl4C1yBe", Factor_A = 0, Factor_B = 0, Factor_C = 1, IsMetal = false, IsPak = false, IsOrganic = true });</v>
      </c>
    </row>
    <row r="4072" spans="1:17" x14ac:dyDescent="0.25">
      <c r="A4072" s="34">
        <v>4085</v>
      </c>
      <c r="B4072" s="35" t="s">
        <v>111</v>
      </c>
      <c r="D4072" s="329" t="s">
        <v>1128</v>
      </c>
      <c r="E4072" s="20">
        <v>6696</v>
      </c>
      <c r="F4072" s="305" t="str">
        <f>INDEX('Aquo parameters'!$A$1:$H$6130,MATCH($E4072,'Aquo parameters'!$E:$E,0),2)</f>
        <v>naftaleen-1,3,6-trisulfonaat,natriumzout</v>
      </c>
      <c r="G4072" s="305" t="s">
        <v>112</v>
      </c>
      <c r="H4072" s="251">
        <v>0</v>
      </c>
      <c r="I4072" s="251">
        <v>0</v>
      </c>
      <c r="J4072" s="251">
        <v>1</v>
      </c>
      <c r="K4072" s="336" t="s">
        <v>113</v>
      </c>
      <c r="L4072" s="336" t="s">
        <v>113</v>
      </c>
      <c r="M4072" s="334" t="s">
        <v>114</v>
      </c>
      <c r="O4072" s="85">
        <v>44734</v>
      </c>
      <c r="P4072" s="85">
        <f>INDEX('Aquo parameters'!$A$1:$H$6130,MATCH($E4072,'Aquo parameters'!$E:$E,0),7)</f>
        <v>0</v>
      </c>
      <c r="Q4072" s="20" t="str">
        <f t="shared" si="63"/>
        <v>factors.Add(new Factor() { ParameterID = 6696, Key = 4085, StandardizationSet = "Bbk", Parameter = "Naf136TsfntN", Factor_A = 0, Factor_B = 0, Factor_C = 1, IsMetal = false, IsPak = false, IsOrganic = true });</v>
      </c>
    </row>
    <row r="4073" spans="1:17" x14ac:dyDescent="0.25">
      <c r="A4073" s="34">
        <v>4086</v>
      </c>
      <c r="B4073" s="35" t="s">
        <v>111</v>
      </c>
      <c r="D4073" s="329" t="s">
        <v>1129</v>
      </c>
      <c r="E4073" s="20">
        <v>6697</v>
      </c>
      <c r="F4073" s="305" t="str">
        <f>INDEX('Aquo parameters'!$A$1:$H$6130,MATCH($E4073,'Aquo parameters'!$E:$E,0),2)</f>
        <v>naftaleen-2,6-disulfonzuur</v>
      </c>
      <c r="G4073" s="305" t="s">
        <v>112</v>
      </c>
      <c r="H4073" s="251">
        <v>0</v>
      </c>
      <c r="I4073" s="251">
        <v>0</v>
      </c>
      <c r="J4073" s="251">
        <v>1</v>
      </c>
      <c r="K4073" s="336" t="s">
        <v>113</v>
      </c>
      <c r="L4073" s="336" t="s">
        <v>113</v>
      </c>
      <c r="M4073" s="334" t="s">
        <v>114</v>
      </c>
      <c r="O4073" s="85">
        <v>44734</v>
      </c>
      <c r="P4073" s="85">
        <f>INDEX('Aquo parameters'!$A$1:$H$6130,MATCH($E4073,'Aquo parameters'!$E:$E,0),7)</f>
        <v>0</v>
      </c>
      <c r="Q4073" s="20" t="str">
        <f t="shared" si="63"/>
        <v>factors.Add(new Factor() { ParameterID = 6697, Key = 4086, StandardizationSet = "Bbk", Parameter = "Naf26Dsfzr", Factor_A = 0, Factor_B = 0, Factor_C = 1, IsMetal = false, IsPak = false, IsOrganic = true });</v>
      </c>
    </row>
    <row r="4074" spans="1:17" x14ac:dyDescent="0.25">
      <c r="A4074" s="34">
        <v>4087</v>
      </c>
      <c r="B4074" s="35" t="s">
        <v>111</v>
      </c>
      <c r="D4074" s="329" t="s">
        <v>1130</v>
      </c>
      <c r="E4074" s="20">
        <v>6698</v>
      </c>
      <c r="F4074" s="305" t="str">
        <f>INDEX('Aquo parameters'!$A$1:$H$6130,MATCH($E4074,'Aquo parameters'!$E:$E,0),2)</f>
        <v>1,7-naftaleendisulfonzuur</v>
      </c>
      <c r="G4074" s="305" t="s">
        <v>112</v>
      </c>
      <c r="H4074" s="251">
        <v>0</v>
      </c>
      <c r="I4074" s="251">
        <v>0</v>
      </c>
      <c r="J4074" s="251">
        <v>1</v>
      </c>
      <c r="K4074" s="336" t="s">
        <v>113</v>
      </c>
      <c r="L4074" s="336" t="s">
        <v>113</v>
      </c>
      <c r="M4074" s="334" t="s">
        <v>114</v>
      </c>
      <c r="O4074" s="85">
        <v>44734</v>
      </c>
      <c r="P4074" s="85">
        <f>INDEX('Aquo parameters'!$A$1:$H$6130,MATCH($E4074,'Aquo parameters'!$E:$E,0),7)</f>
        <v>0</v>
      </c>
      <c r="Q4074" s="20" t="str">
        <f t="shared" si="63"/>
        <v>factors.Add(new Factor() { ParameterID = 6698, Key = 4087, StandardizationSet = "Bbk", Parameter = "17NafDsfzr", Factor_A = 0, Factor_B = 0, Factor_C = 1, IsMetal = false, IsPak = false, IsOrganic = true });</v>
      </c>
    </row>
    <row r="4075" spans="1:17" x14ac:dyDescent="0.25">
      <c r="A4075" s="34">
        <v>4088</v>
      </c>
      <c r="B4075" s="35" t="s">
        <v>111</v>
      </c>
      <c r="D4075" s="329" t="s">
        <v>1131</v>
      </c>
      <c r="E4075" s="20">
        <v>6699</v>
      </c>
      <c r="F4075" s="305" t="str">
        <f>INDEX('Aquo parameters'!$A$1:$H$6130,MATCH($E4075,'Aquo parameters'!$E:$E,0),2)</f>
        <v>1,6-naftaleendisulfonzuur</v>
      </c>
      <c r="G4075" s="305" t="s">
        <v>112</v>
      </c>
      <c r="H4075" s="251">
        <v>0</v>
      </c>
      <c r="I4075" s="251">
        <v>0</v>
      </c>
      <c r="J4075" s="251">
        <v>1</v>
      </c>
      <c r="K4075" s="336" t="s">
        <v>113</v>
      </c>
      <c r="L4075" s="336" t="s">
        <v>113</v>
      </c>
      <c r="M4075" s="334" t="s">
        <v>114</v>
      </c>
      <c r="O4075" s="85">
        <v>44734</v>
      </c>
      <c r="P4075" s="85">
        <f>INDEX('Aquo parameters'!$A$1:$H$6130,MATCH($E4075,'Aquo parameters'!$E:$E,0),7)</f>
        <v>0</v>
      </c>
      <c r="Q4075" s="20" t="str">
        <f t="shared" si="63"/>
        <v>factors.Add(new Factor() { ParameterID = 6699, Key = 4088, StandardizationSet = "Bbk", Parameter = "16NafDsfzr", Factor_A = 0, Factor_B = 0, Factor_C = 1, IsMetal = false, IsPak = false, IsOrganic = true });</v>
      </c>
    </row>
    <row r="4076" spans="1:17" x14ac:dyDescent="0.25">
      <c r="A4076" s="34">
        <v>4089</v>
      </c>
      <c r="B4076" s="35" t="s">
        <v>111</v>
      </c>
      <c r="D4076" s="329" t="s">
        <v>1132</v>
      </c>
      <c r="E4076" s="20">
        <v>6700</v>
      </c>
      <c r="F4076" s="305" t="str">
        <f>INDEX('Aquo parameters'!$A$1:$H$6130,MATCH($E4076,'Aquo parameters'!$E:$E,0),2)</f>
        <v>1,5-naftaleendisulfonzuur</v>
      </c>
      <c r="G4076" s="305" t="s">
        <v>112</v>
      </c>
      <c r="H4076" s="251">
        <v>0</v>
      </c>
      <c r="I4076" s="251">
        <v>0</v>
      </c>
      <c r="J4076" s="251">
        <v>1</v>
      </c>
      <c r="K4076" s="336" t="s">
        <v>113</v>
      </c>
      <c r="L4076" s="336" t="s">
        <v>113</v>
      </c>
      <c r="M4076" s="334" t="s">
        <v>114</v>
      </c>
      <c r="O4076" s="85">
        <v>44734</v>
      </c>
      <c r="P4076" s="85">
        <f>INDEX('Aquo parameters'!$A$1:$H$6130,MATCH($E4076,'Aquo parameters'!$E:$E,0),7)</f>
        <v>0</v>
      </c>
      <c r="Q4076" s="20" t="str">
        <f t="shared" si="63"/>
        <v>factors.Add(new Factor() { ParameterID = 6700, Key = 4089, StandardizationSet = "Bbk", Parameter = "15NafDsfzr", Factor_A = 0, Factor_B = 0, Factor_C = 1, IsMetal = false, IsPak = false, IsOrganic = true });</v>
      </c>
    </row>
    <row r="4077" spans="1:17" x14ac:dyDescent="0.25">
      <c r="A4077" s="34">
        <v>4090</v>
      </c>
      <c r="B4077" s="35" t="s">
        <v>111</v>
      </c>
      <c r="D4077" s="329" t="s">
        <v>1133</v>
      </c>
      <c r="E4077" s="20">
        <v>6701</v>
      </c>
      <c r="F4077" s="305" t="str">
        <f>INDEX('Aquo parameters'!$A$1:$H$6130,MATCH($E4077,'Aquo parameters'!$E:$E,0),2)</f>
        <v>naftaleen-2,7-disulfonzuur</v>
      </c>
      <c r="G4077" s="305" t="s">
        <v>112</v>
      </c>
      <c r="H4077" s="251">
        <v>0</v>
      </c>
      <c r="I4077" s="251">
        <v>0</v>
      </c>
      <c r="J4077" s="251">
        <v>1</v>
      </c>
      <c r="K4077" s="336" t="s">
        <v>113</v>
      </c>
      <c r="L4077" s="336" t="s">
        <v>113</v>
      </c>
      <c r="M4077" s="334" t="s">
        <v>114</v>
      </c>
      <c r="O4077" s="85">
        <v>44734</v>
      </c>
      <c r="P4077" s="85">
        <f>INDEX('Aquo parameters'!$A$1:$H$6130,MATCH($E4077,'Aquo parameters'!$E:$E,0),7)</f>
        <v>0</v>
      </c>
      <c r="Q4077" s="20" t="str">
        <f t="shared" si="63"/>
        <v>factors.Add(new Factor() { ParameterID = 6701, Key = 4090, StandardizationSet = "Bbk", Parameter = "Naf27Dsfzr", Factor_A = 0, Factor_B = 0, Factor_C = 1, IsMetal = false, IsPak = false, IsOrganic = true });</v>
      </c>
    </row>
    <row r="4078" spans="1:17" x14ac:dyDescent="0.25">
      <c r="A4078" s="34">
        <v>4091</v>
      </c>
      <c r="B4078" s="35" t="s">
        <v>111</v>
      </c>
      <c r="D4078" s="329" t="s">
        <v>1134</v>
      </c>
      <c r="E4078" s="20">
        <v>6702</v>
      </c>
      <c r="F4078" s="305" t="str">
        <f>INDEX('Aquo parameters'!$A$1:$H$6130,MATCH($E4078,'Aquo parameters'!$E:$E,0),2)</f>
        <v>3-hydroxynaftaleen-2,7-disulfonzuur</v>
      </c>
      <c r="G4078" s="305" t="s">
        <v>112</v>
      </c>
      <c r="H4078" s="251">
        <v>0</v>
      </c>
      <c r="I4078" s="251">
        <v>0</v>
      </c>
      <c r="J4078" s="251">
        <v>1</v>
      </c>
      <c r="K4078" s="336" t="s">
        <v>113</v>
      </c>
      <c r="L4078" s="336" t="s">
        <v>113</v>
      </c>
      <c r="M4078" s="334" t="s">
        <v>114</v>
      </c>
      <c r="O4078" s="85">
        <v>44734</v>
      </c>
      <c r="P4078" s="85">
        <f>INDEX('Aquo parameters'!$A$1:$H$6130,MATCH($E4078,'Aquo parameters'!$E:$E,0),7)</f>
        <v>0</v>
      </c>
      <c r="Q4078" s="20" t="str">
        <f t="shared" si="63"/>
        <v>factors.Add(new Factor() { ParameterID = 6702, Key = 4091, StandardizationSet = "Bbk", Parameter = "3HOxNaf27Dsf", Factor_A = 0, Factor_B = 0, Factor_C = 1, IsMetal = false, IsPak = false, IsOrganic = true });</v>
      </c>
    </row>
    <row r="4079" spans="1:17" x14ac:dyDescent="0.25">
      <c r="A4079" s="34">
        <v>4092</v>
      </c>
      <c r="B4079" s="35" t="s">
        <v>111</v>
      </c>
      <c r="D4079" s="329" t="s">
        <v>1135</v>
      </c>
      <c r="E4079" s="20">
        <v>6703</v>
      </c>
      <c r="F4079" s="305" t="str">
        <f>INDEX('Aquo parameters'!$A$1:$H$6130,MATCH($E4079,'Aquo parameters'!$E:$E,0),2)</f>
        <v>2-dodecylfenol</v>
      </c>
      <c r="G4079" s="305" t="s">
        <v>112</v>
      </c>
      <c r="H4079" s="251">
        <v>0</v>
      </c>
      <c r="I4079" s="251">
        <v>0</v>
      </c>
      <c r="J4079" s="251">
        <v>1</v>
      </c>
      <c r="K4079" s="336" t="s">
        <v>113</v>
      </c>
      <c r="L4079" s="336" t="s">
        <v>113</v>
      </c>
      <c r="M4079" s="334" t="s">
        <v>114</v>
      </c>
      <c r="O4079" s="85">
        <v>44734</v>
      </c>
      <c r="P4079" s="85">
        <f>INDEX('Aquo parameters'!$A$1:$H$6130,MATCH($E4079,'Aquo parameters'!$E:$E,0),7)</f>
        <v>0</v>
      </c>
      <c r="Q4079" s="20" t="str">
        <f t="shared" si="63"/>
        <v>factors.Add(new Factor() { ParameterID = 6703, Key = 4092, StandardizationSet = "Bbk", Parameter = "2C12yfol", Factor_A = 0, Factor_B = 0, Factor_C = 1, IsMetal = false, IsPak = false, IsOrganic = true });</v>
      </c>
    </row>
    <row r="4080" spans="1:17" x14ac:dyDescent="0.25">
      <c r="A4080" s="34">
        <v>4093</v>
      </c>
      <c r="B4080" s="35" t="s">
        <v>111</v>
      </c>
      <c r="D4080" s="329" t="s">
        <v>1136</v>
      </c>
      <c r="E4080" s="20">
        <v>6704</v>
      </c>
      <c r="F4080" s="305" t="str">
        <f>INDEX('Aquo parameters'!$A$1:$H$6130,MATCH($E4080,'Aquo parameters'!$E:$E,0),2)</f>
        <v>2,4'-methoxychloor</v>
      </c>
      <c r="G4080" s="305" t="s">
        <v>112</v>
      </c>
      <c r="H4080" s="251">
        <v>0</v>
      </c>
      <c r="I4080" s="251">
        <v>0</v>
      </c>
      <c r="J4080" s="251">
        <v>1</v>
      </c>
      <c r="K4080" s="336" t="s">
        <v>113</v>
      </c>
      <c r="L4080" s="336" t="s">
        <v>113</v>
      </c>
      <c r="M4080" s="334" t="s">
        <v>114</v>
      </c>
      <c r="O4080" s="85">
        <v>44734</v>
      </c>
      <c r="P4080" s="85">
        <f>INDEX('Aquo parameters'!$A$1:$H$6130,MATCH($E4080,'Aquo parameters'!$E:$E,0),7)</f>
        <v>0</v>
      </c>
      <c r="Q4080" s="20" t="str">
        <f t="shared" si="63"/>
        <v>factors.Add(new Factor() { ParameterID = 6704, Key = 4093, StandardizationSet = "Bbk", Parameter = "24C1oxCl", Factor_A = 0, Factor_B = 0, Factor_C = 1, IsMetal = false, IsPak = false, IsOrganic = true });</v>
      </c>
    </row>
    <row r="4081" spans="1:17" x14ac:dyDescent="0.25">
      <c r="A4081" s="34">
        <v>4094</v>
      </c>
      <c r="B4081" s="35" t="s">
        <v>111</v>
      </c>
      <c r="D4081" s="329" t="s">
        <v>1137</v>
      </c>
      <c r="E4081" s="20">
        <v>6705</v>
      </c>
      <c r="F4081" s="305" t="str">
        <f>INDEX('Aquo parameters'!$A$1:$H$6130,MATCH($E4081,'Aquo parameters'!$E:$E,0),2)</f>
        <v>flufenacet oxalaat</v>
      </c>
      <c r="G4081" s="305" t="s">
        <v>112</v>
      </c>
      <c r="H4081" s="251">
        <v>0</v>
      </c>
      <c r="I4081" s="251">
        <v>0</v>
      </c>
      <c r="J4081" s="251">
        <v>1</v>
      </c>
      <c r="K4081" s="336" t="s">
        <v>113</v>
      </c>
      <c r="L4081" s="336" t="s">
        <v>113</v>
      </c>
      <c r="M4081" s="334" t="s">
        <v>114</v>
      </c>
      <c r="O4081" s="85">
        <v>44734</v>
      </c>
      <c r="P4081" s="85">
        <f>INDEX('Aquo parameters'!$A$1:$H$6130,MATCH($E4081,'Aquo parameters'!$E:$E,0),7)</f>
        <v>0</v>
      </c>
      <c r="Q4081" s="20" t="str">
        <f t="shared" si="63"/>
        <v>factors.Add(new Factor() { ParameterID = 6705, Key = 4094, StandardizationSet = "Bbk", Parameter = "flufncoxlt", Factor_A = 0, Factor_B = 0, Factor_C = 1, IsMetal = false, IsPak = false, IsOrganic = true });</v>
      </c>
    </row>
    <row r="4082" spans="1:17" x14ac:dyDescent="0.25">
      <c r="A4082" s="34">
        <v>4095</v>
      </c>
      <c r="B4082" s="35" t="s">
        <v>111</v>
      </c>
      <c r="D4082" s="329" t="s">
        <v>1138</v>
      </c>
      <c r="E4082" s="20">
        <v>6706</v>
      </c>
      <c r="F4082" s="305" t="str">
        <f>INDEX('Aquo parameters'!$A$1:$H$6130,MATCH($E4082,'Aquo parameters'!$E:$E,0),2)</f>
        <v>alachloorethaansulfonzuur</v>
      </c>
      <c r="G4082" s="305" t="s">
        <v>112</v>
      </c>
      <c r="H4082" s="251">
        <v>0</v>
      </c>
      <c r="I4082" s="251">
        <v>0</v>
      </c>
      <c r="J4082" s="251">
        <v>1</v>
      </c>
      <c r="K4082" s="336" t="s">
        <v>113</v>
      </c>
      <c r="L4082" s="336" t="s">
        <v>113</v>
      </c>
      <c r="M4082" s="334" t="s">
        <v>114</v>
      </c>
      <c r="O4082" s="85">
        <v>44734</v>
      </c>
      <c r="P4082" s="85">
        <f>INDEX('Aquo parameters'!$A$1:$H$6130,MATCH($E4082,'Aquo parameters'!$E:$E,0),7)</f>
        <v>0</v>
      </c>
      <c r="Q4082" s="20" t="str">
        <f t="shared" si="63"/>
        <v>factors.Add(new Factor() { ParameterID = 6706, Key = 4095, StandardizationSet = "Bbk", Parameter = "alClC2asfz", Factor_A = 0, Factor_B = 0, Factor_C = 1, IsMetal = false, IsPak = false, IsOrganic = true });</v>
      </c>
    </row>
    <row r="4083" spans="1:17" x14ac:dyDescent="0.25">
      <c r="A4083" s="34">
        <v>4096</v>
      </c>
      <c r="B4083" s="35" t="s">
        <v>111</v>
      </c>
      <c r="D4083" s="329" t="s">
        <v>1139</v>
      </c>
      <c r="E4083" s="20">
        <v>6707</v>
      </c>
      <c r="F4083" s="305" t="str">
        <f>INDEX('Aquo parameters'!$A$1:$H$6130,MATCH($E4083,'Aquo parameters'!$E:$E,0),2)</f>
        <v>4,4'-diaminostilbeen-2,2'-disulfonzuur</v>
      </c>
      <c r="G4083" s="305" t="s">
        <v>112</v>
      </c>
      <c r="H4083" s="251">
        <v>0</v>
      </c>
      <c r="I4083" s="251">
        <v>0</v>
      </c>
      <c r="J4083" s="251">
        <v>1</v>
      </c>
      <c r="K4083" s="336" t="s">
        <v>113</v>
      </c>
      <c r="L4083" s="336" t="s">
        <v>113</v>
      </c>
      <c r="M4083" s="334" t="s">
        <v>114</v>
      </c>
      <c r="O4083" s="85">
        <v>44734</v>
      </c>
      <c r="P4083" s="85">
        <f>INDEX('Aquo parameters'!$A$1:$H$6130,MATCH($E4083,'Aquo parameters'!$E:$E,0),7)</f>
        <v>0</v>
      </c>
      <c r="Q4083" s="20" t="str">
        <f t="shared" si="63"/>
        <v>factors.Add(new Factor() { ParameterID = 6707, Key = 4096, StandardizationSet = "Bbk", Parameter = "44DAosb22Dsf", Factor_A = 0, Factor_B = 0, Factor_C = 1, IsMetal = false, IsPak = false, IsOrganic = true });</v>
      </c>
    </row>
    <row r="4084" spans="1:17" x14ac:dyDescent="0.25">
      <c r="A4084" s="34">
        <v>4097</v>
      </c>
      <c r="B4084" s="35" t="s">
        <v>111</v>
      </c>
      <c r="D4084" s="329" t="s">
        <v>1140</v>
      </c>
      <c r="E4084" s="20">
        <v>6708</v>
      </c>
      <c r="F4084" s="305" t="str">
        <f>INDEX('Aquo parameters'!$A$1:$H$6130,MATCH($E4084,'Aquo parameters'!$E:$E,0),2)</f>
        <v>naftaleen-1,3,5-trisulfonzuur</v>
      </c>
      <c r="G4084" s="305" t="s">
        <v>112</v>
      </c>
      <c r="H4084" s="251">
        <v>0</v>
      </c>
      <c r="I4084" s="251">
        <v>0</v>
      </c>
      <c r="J4084" s="251">
        <v>1</v>
      </c>
      <c r="K4084" s="336" t="s">
        <v>113</v>
      </c>
      <c r="L4084" s="336" t="s">
        <v>113</v>
      </c>
      <c r="M4084" s="334" t="s">
        <v>114</v>
      </c>
      <c r="O4084" s="85">
        <v>44734</v>
      </c>
      <c r="P4084" s="85">
        <f>INDEX('Aquo parameters'!$A$1:$H$6130,MATCH($E4084,'Aquo parameters'!$E:$E,0),7)</f>
        <v>0</v>
      </c>
      <c r="Q4084" s="20" t="str">
        <f t="shared" si="63"/>
        <v>factors.Add(new Factor() { ParameterID = 6708, Key = 4097, StandardizationSet = "Bbk", Parameter = "Naf135Tsfzr", Factor_A = 0, Factor_B = 0, Factor_C = 1, IsMetal = false, IsPak = false, IsOrganic = true });</v>
      </c>
    </row>
    <row r="4085" spans="1:17" x14ac:dyDescent="0.25">
      <c r="A4085" s="34">
        <v>4098</v>
      </c>
      <c r="B4085" s="35" t="s">
        <v>111</v>
      </c>
      <c r="D4085" s="329" t="s">
        <v>1141</v>
      </c>
      <c r="E4085" s="20">
        <v>6709</v>
      </c>
      <c r="F4085" s="305" t="str">
        <f>INDEX('Aquo parameters'!$A$1:$H$6130,MATCH($E4085,'Aquo parameters'!$E:$E,0),2)</f>
        <v>naftaleen-1,3-disulfonzuur</v>
      </c>
      <c r="G4085" s="305" t="s">
        <v>112</v>
      </c>
      <c r="H4085" s="251">
        <v>0</v>
      </c>
      <c r="I4085" s="251">
        <v>0</v>
      </c>
      <c r="J4085" s="251">
        <v>1</v>
      </c>
      <c r="K4085" s="336" t="s">
        <v>113</v>
      </c>
      <c r="L4085" s="336" t="s">
        <v>113</v>
      </c>
      <c r="M4085" s="334" t="s">
        <v>114</v>
      </c>
      <c r="O4085" s="85">
        <v>44734</v>
      </c>
      <c r="P4085" s="85">
        <f>INDEX('Aquo parameters'!$A$1:$H$6130,MATCH($E4085,'Aquo parameters'!$E:$E,0),7)</f>
        <v>0</v>
      </c>
      <c r="Q4085" s="20" t="str">
        <f t="shared" si="63"/>
        <v>factors.Add(new Factor() { ParameterID = 6709, Key = 4098, StandardizationSet = "Bbk", Parameter = "Naf13Dsfzr", Factor_A = 0, Factor_B = 0, Factor_C = 1, IsMetal = false, IsPak = false, IsOrganic = true });</v>
      </c>
    </row>
    <row r="4086" spans="1:17" x14ac:dyDescent="0.25">
      <c r="A4086" s="34">
        <v>4099</v>
      </c>
      <c r="B4086" s="35" t="s">
        <v>111</v>
      </c>
      <c r="D4086" s="329" t="s">
        <v>1142</v>
      </c>
      <c r="E4086" s="20">
        <v>6710</v>
      </c>
      <c r="F4086" s="305" t="str">
        <f>INDEX('Aquo parameters'!$A$1:$H$6130,MATCH($E4086,'Aquo parameters'!$E:$E,0),2)</f>
        <v>2,3-dichloortolueen</v>
      </c>
      <c r="G4086" s="305" t="s">
        <v>112</v>
      </c>
      <c r="H4086" s="251">
        <v>0</v>
      </c>
      <c r="I4086" s="251">
        <v>0</v>
      </c>
      <c r="J4086" s="251">
        <v>1</v>
      </c>
      <c r="K4086" s="336" t="s">
        <v>113</v>
      </c>
      <c r="L4086" s="336" t="s">
        <v>113</v>
      </c>
      <c r="M4086" s="334" t="s">
        <v>114</v>
      </c>
      <c r="O4086" s="85">
        <v>44734</v>
      </c>
      <c r="P4086" s="85">
        <f>INDEX('Aquo parameters'!$A$1:$H$6130,MATCH($E4086,'Aquo parameters'!$E:$E,0),7)</f>
        <v>0</v>
      </c>
      <c r="Q4086" s="20" t="str">
        <f t="shared" si="63"/>
        <v>factors.Add(new Factor() { ParameterID = 6710, Key = 4099, StandardizationSet = "Bbk", Parameter = "23DClTol", Factor_A = 0, Factor_B = 0, Factor_C = 1, IsMetal = false, IsPak = false, IsOrganic = true });</v>
      </c>
    </row>
    <row r="4087" spans="1:17" x14ac:dyDescent="0.25">
      <c r="A4087" s="34">
        <v>4100</v>
      </c>
      <c r="B4087" s="35" t="s">
        <v>111</v>
      </c>
      <c r="D4087" s="329" t="s">
        <v>1143</v>
      </c>
      <c r="E4087" s="20">
        <v>6711</v>
      </c>
      <c r="F4087" s="305" t="str">
        <f>INDEX('Aquo parameters'!$A$1:$H$6130,MATCH($E4087,'Aquo parameters'!$E:$E,0),2)</f>
        <v>3,4-dichloortolueen</v>
      </c>
      <c r="G4087" s="305" t="s">
        <v>112</v>
      </c>
      <c r="H4087" s="251">
        <v>0</v>
      </c>
      <c r="I4087" s="251">
        <v>0</v>
      </c>
      <c r="J4087" s="251">
        <v>1</v>
      </c>
      <c r="K4087" s="336" t="s">
        <v>113</v>
      </c>
      <c r="L4087" s="336" t="s">
        <v>113</v>
      </c>
      <c r="M4087" s="334" t="s">
        <v>114</v>
      </c>
      <c r="O4087" s="85">
        <v>44734</v>
      </c>
      <c r="P4087" s="85">
        <f>INDEX('Aquo parameters'!$A$1:$H$6130,MATCH($E4087,'Aquo parameters'!$E:$E,0),7)</f>
        <v>0</v>
      </c>
      <c r="Q4087" s="20" t="str">
        <f t="shared" si="63"/>
        <v>factors.Add(new Factor() { ParameterID = 6711, Key = 4100, StandardizationSet = "Bbk", Parameter = "34DClTol", Factor_A = 0, Factor_B = 0, Factor_C = 1, IsMetal = false, IsPak = false, IsOrganic = true });</v>
      </c>
    </row>
    <row r="4088" spans="1:17" x14ac:dyDescent="0.25">
      <c r="A4088" s="34">
        <v>4101</v>
      </c>
      <c r="B4088" s="35" t="s">
        <v>111</v>
      </c>
      <c r="D4088" s="329" t="s">
        <v>1144</v>
      </c>
      <c r="E4088" s="20">
        <v>6712</v>
      </c>
      <c r="F4088" s="305" t="str">
        <f>INDEX('Aquo parameters'!$A$1:$H$6130,MATCH($E4088,'Aquo parameters'!$E:$E,0),2)</f>
        <v>2,4-dichloortolueen</v>
      </c>
      <c r="G4088" s="305" t="s">
        <v>112</v>
      </c>
      <c r="H4088" s="251">
        <v>0</v>
      </c>
      <c r="I4088" s="251">
        <v>0</v>
      </c>
      <c r="J4088" s="251">
        <v>1</v>
      </c>
      <c r="K4088" s="336" t="s">
        <v>113</v>
      </c>
      <c r="L4088" s="336" t="s">
        <v>113</v>
      </c>
      <c r="M4088" s="334" t="s">
        <v>114</v>
      </c>
      <c r="O4088" s="85">
        <v>44734</v>
      </c>
      <c r="P4088" s="85">
        <f>INDEX('Aquo parameters'!$A$1:$H$6130,MATCH($E4088,'Aquo parameters'!$E:$E,0),7)</f>
        <v>0</v>
      </c>
      <c r="Q4088" s="20" t="str">
        <f t="shared" si="63"/>
        <v>factors.Add(new Factor() { ParameterID = 6712, Key = 4101, StandardizationSet = "Bbk", Parameter = "24DClTol", Factor_A = 0, Factor_B = 0, Factor_C = 1, IsMetal = false, IsPak = false, IsOrganic = true });</v>
      </c>
    </row>
    <row r="4089" spans="1:17" x14ac:dyDescent="0.25">
      <c r="A4089" s="34">
        <v>4102</v>
      </c>
      <c r="B4089" s="35" t="s">
        <v>111</v>
      </c>
      <c r="D4089" s="329" t="s">
        <v>1145</v>
      </c>
      <c r="E4089" s="20">
        <v>6713</v>
      </c>
      <c r="F4089" s="305" t="str">
        <f>INDEX('Aquo parameters'!$A$1:$H$6130,MATCH($E4089,'Aquo parameters'!$E:$E,0),2)</f>
        <v>2,5-dichloortolueen</v>
      </c>
      <c r="G4089" s="305" t="s">
        <v>112</v>
      </c>
      <c r="H4089" s="251">
        <v>0</v>
      </c>
      <c r="I4089" s="251">
        <v>0</v>
      </c>
      <c r="J4089" s="251">
        <v>1</v>
      </c>
      <c r="K4089" s="336" t="s">
        <v>113</v>
      </c>
      <c r="L4089" s="336" t="s">
        <v>113</v>
      </c>
      <c r="M4089" s="334" t="s">
        <v>114</v>
      </c>
      <c r="O4089" s="85">
        <v>44734</v>
      </c>
      <c r="P4089" s="85">
        <f>INDEX('Aquo parameters'!$A$1:$H$6130,MATCH($E4089,'Aquo parameters'!$E:$E,0),7)</f>
        <v>0</v>
      </c>
      <c r="Q4089" s="20" t="str">
        <f t="shared" si="63"/>
        <v>factors.Add(new Factor() { ParameterID = 6713, Key = 4102, StandardizationSet = "Bbk", Parameter = "25DClTol", Factor_A = 0, Factor_B = 0, Factor_C = 1, IsMetal = false, IsPak = false, IsOrganic = true });</v>
      </c>
    </row>
    <row r="4090" spans="1:17" x14ac:dyDescent="0.25">
      <c r="A4090" s="34">
        <v>4103</v>
      </c>
      <c r="B4090" s="35" t="s">
        <v>111</v>
      </c>
      <c r="D4090" s="329" t="s">
        <v>1146</v>
      </c>
      <c r="E4090" s="20">
        <v>6714</v>
      </c>
      <c r="F4090" s="305" t="str">
        <f>INDEX('Aquo parameters'!$A$1:$H$6130,MATCH($E4090,'Aquo parameters'!$E:$E,0),2)</f>
        <v>2,6-dichloortolueen</v>
      </c>
      <c r="G4090" s="305" t="s">
        <v>112</v>
      </c>
      <c r="H4090" s="251">
        <v>0</v>
      </c>
      <c r="I4090" s="251">
        <v>0</v>
      </c>
      <c r="J4090" s="251">
        <v>1</v>
      </c>
      <c r="K4090" s="336" t="s">
        <v>113</v>
      </c>
      <c r="L4090" s="336" t="s">
        <v>113</v>
      </c>
      <c r="M4090" s="334" t="s">
        <v>114</v>
      </c>
      <c r="O4090" s="85">
        <v>44734</v>
      </c>
      <c r="P4090" s="85">
        <f>INDEX('Aquo parameters'!$A$1:$H$6130,MATCH($E4090,'Aquo parameters'!$E:$E,0),7)</f>
        <v>0</v>
      </c>
      <c r="Q4090" s="20" t="str">
        <f t="shared" si="63"/>
        <v>factors.Add(new Factor() { ParameterID = 6714, Key = 4103, StandardizationSet = "Bbk", Parameter = "26DClTol", Factor_A = 0, Factor_B = 0, Factor_C = 1, IsMetal = false, IsPak = false, IsOrganic = true });</v>
      </c>
    </row>
    <row r="4091" spans="1:17" x14ac:dyDescent="0.25">
      <c r="A4091" s="34">
        <v>4104</v>
      </c>
      <c r="B4091" s="35" t="s">
        <v>111</v>
      </c>
      <c r="D4091" s="329" t="s">
        <v>1147</v>
      </c>
      <c r="E4091" s="20">
        <v>6715</v>
      </c>
      <c r="F4091" s="305" t="str">
        <f>INDEX('Aquo parameters'!$A$1:$H$6130,MATCH($E4091,'Aquo parameters'!$E:$E,0),2)</f>
        <v>hydropreen</v>
      </c>
      <c r="G4091" s="305" t="s">
        <v>112</v>
      </c>
      <c r="H4091" s="251">
        <v>0</v>
      </c>
      <c r="I4091" s="251">
        <v>0</v>
      </c>
      <c r="J4091" s="251">
        <v>1</v>
      </c>
      <c r="K4091" s="336" t="s">
        <v>113</v>
      </c>
      <c r="L4091" s="336" t="s">
        <v>113</v>
      </c>
      <c r="M4091" s="334" t="s">
        <v>114</v>
      </c>
      <c r="O4091" s="85">
        <v>44734</v>
      </c>
      <c r="P4091" s="85">
        <f>INDEX('Aquo parameters'!$A$1:$H$6130,MATCH($E4091,'Aquo parameters'!$E:$E,0),7)</f>
        <v>0</v>
      </c>
      <c r="Q4091" s="20" t="str">
        <f t="shared" si="63"/>
        <v>factors.Add(new Factor() { ParameterID = 6715, Key = 4104, StandardizationSet = "Bbk", Parameter = "Hpn", Factor_A = 0, Factor_B = 0, Factor_C = 1, IsMetal = false, IsPak = false, IsOrganic = true });</v>
      </c>
    </row>
    <row r="4092" spans="1:17" x14ac:dyDescent="0.25">
      <c r="A4092" s="34">
        <v>4105</v>
      </c>
      <c r="B4092" s="35" t="s">
        <v>111</v>
      </c>
      <c r="D4092" s="329" t="s">
        <v>1148</v>
      </c>
      <c r="E4092" s="20">
        <v>6716</v>
      </c>
      <c r="F4092" s="305" t="str">
        <f>INDEX('Aquo parameters'!$A$1:$H$6130,MATCH($E4092,'Aquo parameters'!$E:$E,0),2)</f>
        <v>flufenacetethaansulfonzuur</v>
      </c>
      <c r="G4092" s="305" t="s">
        <v>112</v>
      </c>
      <c r="H4092" s="251">
        <v>0</v>
      </c>
      <c r="I4092" s="251">
        <v>0</v>
      </c>
      <c r="J4092" s="251">
        <v>1</v>
      </c>
      <c r="K4092" s="336" t="s">
        <v>113</v>
      </c>
      <c r="L4092" s="336" t="s">
        <v>113</v>
      </c>
      <c r="M4092" s="334" t="s">
        <v>114</v>
      </c>
      <c r="O4092" s="85">
        <v>44734</v>
      </c>
      <c r="P4092" s="85">
        <f>INDEX('Aquo parameters'!$A$1:$H$6130,MATCH($E4092,'Aquo parameters'!$E:$E,0),7)</f>
        <v>0</v>
      </c>
      <c r="Q4092" s="20" t="str">
        <f t="shared" si="63"/>
        <v>factors.Add(new Factor() { ParameterID = 6716, Key = 4105, StandardizationSet = "Bbk", Parameter = "flufncC2asfz", Factor_A = 0, Factor_B = 0, Factor_C = 1, IsMetal = false, IsPak = false, IsOrganic = true });</v>
      </c>
    </row>
    <row r="4093" spans="1:17" x14ac:dyDescent="0.25">
      <c r="A4093" s="34">
        <v>4106</v>
      </c>
      <c r="B4093" s="35" t="s">
        <v>111</v>
      </c>
      <c r="D4093" s="329" t="s">
        <v>1149</v>
      </c>
      <c r="E4093" s="20">
        <v>6717</v>
      </c>
      <c r="F4093" s="305" t="str">
        <f>INDEX('Aquo parameters'!$A$1:$H$6130,MATCH($E4093,'Aquo parameters'!$E:$E,0),2)</f>
        <v>acetochloorethaansulfonzuur</v>
      </c>
      <c r="G4093" s="305" t="s">
        <v>112</v>
      </c>
      <c r="H4093" s="251">
        <v>0</v>
      </c>
      <c r="I4093" s="251">
        <v>0</v>
      </c>
      <c r="J4093" s="251">
        <v>1</v>
      </c>
      <c r="K4093" s="336" t="s">
        <v>113</v>
      </c>
      <c r="L4093" s="336" t="s">
        <v>113</v>
      </c>
      <c r="M4093" s="334" t="s">
        <v>114</v>
      </c>
      <c r="O4093" s="85">
        <v>44734</v>
      </c>
      <c r="P4093" s="85">
        <f>INDEX('Aquo parameters'!$A$1:$H$6130,MATCH($E4093,'Aquo parameters'!$E:$E,0),7)</f>
        <v>0</v>
      </c>
      <c r="Q4093" s="20" t="str">
        <f t="shared" si="63"/>
        <v>factors.Add(new Factor() { ParameterID = 6717, Key = 4106, StandardizationSet = "Bbk", Parameter = "actClC2asfz", Factor_A = 0, Factor_B = 0, Factor_C = 1, IsMetal = false, IsPak = false, IsOrganic = true });</v>
      </c>
    </row>
    <row r="4094" spans="1:17" x14ac:dyDescent="0.25">
      <c r="A4094" s="34">
        <v>4107</v>
      </c>
      <c r="B4094" s="35" t="s">
        <v>111</v>
      </c>
      <c r="D4094" s="329" t="s">
        <v>1150</v>
      </c>
      <c r="E4094" s="20">
        <v>6718</v>
      </c>
      <c r="F4094" s="305" t="str">
        <f>INDEX('Aquo parameters'!$A$1:$H$6130,MATCH($E4094,'Aquo parameters'!$E:$E,0),2)</f>
        <v>propachloorethaansulfonzuur</v>
      </c>
      <c r="G4094" s="305" t="s">
        <v>112</v>
      </c>
      <c r="H4094" s="251">
        <v>0</v>
      </c>
      <c r="I4094" s="251">
        <v>0</v>
      </c>
      <c r="J4094" s="251">
        <v>1</v>
      </c>
      <c r="K4094" s="336" t="s">
        <v>113</v>
      </c>
      <c r="L4094" s="336" t="s">
        <v>113</v>
      </c>
      <c r="M4094" s="334" t="s">
        <v>114</v>
      </c>
      <c r="O4094" s="85">
        <v>44734</v>
      </c>
      <c r="P4094" s="85">
        <f>INDEX('Aquo parameters'!$A$1:$H$6130,MATCH($E4094,'Aquo parameters'!$E:$E,0),7)</f>
        <v>0</v>
      </c>
      <c r="Q4094" s="20" t="str">
        <f t="shared" si="63"/>
        <v>factors.Add(new Factor() { ParameterID = 6718, Key = 4107, StandardizationSet = "Bbk", Parameter = "propClC2asfz", Factor_A = 0, Factor_B = 0, Factor_C = 1, IsMetal = false, IsPak = false, IsOrganic = true });</v>
      </c>
    </row>
    <row r="4095" spans="1:17" x14ac:dyDescent="0.25">
      <c r="A4095" s="34">
        <v>4108</v>
      </c>
      <c r="B4095" s="35" t="s">
        <v>111</v>
      </c>
      <c r="D4095" s="329" t="s">
        <v>1151</v>
      </c>
      <c r="E4095" s="20">
        <v>6719</v>
      </c>
      <c r="F4095" s="305" t="str">
        <f>INDEX('Aquo parameters'!$A$1:$H$6130,MATCH($E4095,'Aquo parameters'!$E:$E,0),2)</f>
        <v>propachlooroxalaat</v>
      </c>
      <c r="G4095" s="305" t="s">
        <v>112</v>
      </c>
      <c r="H4095" s="251">
        <v>0</v>
      </c>
      <c r="I4095" s="251">
        <v>0</v>
      </c>
      <c r="J4095" s="251">
        <v>1</v>
      </c>
      <c r="K4095" s="336" t="s">
        <v>113</v>
      </c>
      <c r="L4095" s="336" t="s">
        <v>113</v>
      </c>
      <c r="M4095" s="334" t="s">
        <v>114</v>
      </c>
      <c r="O4095" s="85">
        <v>44734</v>
      </c>
      <c r="P4095" s="85">
        <f>INDEX('Aquo parameters'!$A$1:$H$6130,MATCH($E4095,'Aquo parameters'!$E:$E,0),7)</f>
        <v>0</v>
      </c>
      <c r="Q4095" s="20" t="str">
        <f t="shared" si="63"/>
        <v>factors.Add(new Factor() { ParameterID = 6719, Key = 4108, StandardizationSet = "Bbk", Parameter = "propCloxlt", Factor_A = 0, Factor_B = 0, Factor_C = 1, IsMetal = false, IsPak = false, IsOrganic = true });</v>
      </c>
    </row>
    <row r="4096" spans="1:17" x14ac:dyDescent="0.25">
      <c r="A4096" s="34">
        <v>4109</v>
      </c>
      <c r="B4096" s="35" t="s">
        <v>111</v>
      </c>
      <c r="D4096" s="329" t="s">
        <v>1152</v>
      </c>
      <c r="E4096" s="20">
        <v>6720</v>
      </c>
      <c r="F4096" s="305" t="str">
        <f>INDEX('Aquo parameters'!$A$1:$H$6130,MATCH($E4096,'Aquo parameters'!$E:$E,0),2)</f>
        <v>decafluor(1,1,2,2,2-pentafluorethyl)-cyclohexaansulfonzuur</v>
      </c>
      <c r="G4096" s="305" t="s">
        <v>112</v>
      </c>
      <c r="H4096" s="251">
        <v>0</v>
      </c>
      <c r="I4096" s="251">
        <v>0</v>
      </c>
      <c r="J4096" s="251">
        <v>1</v>
      </c>
      <c r="K4096" s="336" t="s">
        <v>113</v>
      </c>
      <c r="L4096" s="334" t="s">
        <v>114</v>
      </c>
      <c r="M4096" s="334" t="s">
        <v>114</v>
      </c>
      <c r="N4096" s="94" t="s">
        <v>112</v>
      </c>
      <c r="O4096" s="85">
        <v>44734</v>
      </c>
      <c r="P4096" s="85">
        <f>INDEX('Aquo parameters'!$A$1:$H$6130,MATCH($E4096,'Aquo parameters'!$E:$E,0),7)</f>
        <v>0</v>
      </c>
      <c r="Q4096" s="20" t="str">
        <f t="shared" si="63"/>
        <v>factors.Add(new Factor() { ParameterID = 6720, Key = 4109, StandardizationSet = "Bbk", Parameter = "PFECHS", Factor_A = 0, Factor_B = 0, Factor_C = 1, IsMetal = false, IsPak = true, IsOrganic = true });</v>
      </c>
    </row>
    <row r="4097" spans="1:17" x14ac:dyDescent="0.25">
      <c r="A4097" s="34">
        <v>4110</v>
      </c>
      <c r="B4097" s="35" t="s">
        <v>111</v>
      </c>
      <c r="D4097" s="329" t="s">
        <v>1153</v>
      </c>
      <c r="E4097" s="20">
        <v>6721</v>
      </c>
      <c r="F4097" s="305" t="str">
        <f>INDEX('Aquo parameters'!$A$1:$H$6130,MATCH($E4097,'Aquo parameters'!$E:$E,0),2)</f>
        <v>bis[2-(perfluorhexyl)ethyl] fosfaat (6:2 diPAP)</v>
      </c>
      <c r="G4097" s="305" t="s">
        <v>112</v>
      </c>
      <c r="H4097" s="251">
        <v>0</v>
      </c>
      <c r="I4097" s="251">
        <v>0</v>
      </c>
      <c r="J4097" s="251">
        <v>1</v>
      </c>
      <c r="K4097" s="336" t="s">
        <v>113</v>
      </c>
      <c r="L4097" s="334" t="s">
        <v>114</v>
      </c>
      <c r="M4097" s="334" t="s">
        <v>114</v>
      </c>
      <c r="N4097" s="94" t="s">
        <v>112</v>
      </c>
      <c r="O4097" s="85">
        <v>44734</v>
      </c>
      <c r="P4097" s="85">
        <f>INDEX('Aquo parameters'!$A$1:$H$6130,MATCH($E4097,'Aquo parameters'!$E:$E,0),7)</f>
        <v>0</v>
      </c>
      <c r="Q4097" s="20" t="str">
        <f t="shared" si="63"/>
        <v>factors.Add(new Factor() { ParameterID = 6721, Key = 4110, StandardizationSet = "Bbk", Parameter = "bisPFC6yC2yP", Factor_A = 0, Factor_B = 0, Factor_C = 1, IsMetal = false, IsPak = true, IsOrganic = true });</v>
      </c>
    </row>
    <row r="4098" spans="1:17" x14ac:dyDescent="0.25">
      <c r="A4098" s="34">
        <v>4111</v>
      </c>
      <c r="B4098" s="35" t="s">
        <v>111</v>
      </c>
      <c r="D4098" s="329" t="s">
        <v>1154</v>
      </c>
      <c r="E4098" s="20">
        <v>6722</v>
      </c>
      <c r="F4098" s="305" t="str">
        <f>INDEX('Aquo parameters'!$A$1:$H$6130,MATCH($E4098,'Aquo parameters'!$E:$E,0),2)</f>
        <v>6:2/8:2 fluortelomerfosfaatdiester</v>
      </c>
      <c r="G4098" s="305" t="s">
        <v>112</v>
      </c>
      <c r="H4098" s="251">
        <v>0</v>
      </c>
      <c r="I4098" s="251">
        <v>0</v>
      </c>
      <c r="J4098" s="251">
        <v>1</v>
      </c>
      <c r="K4098" s="336" t="s">
        <v>113</v>
      </c>
      <c r="L4098" s="334" t="s">
        <v>114</v>
      </c>
      <c r="M4098" s="334" t="s">
        <v>114</v>
      </c>
      <c r="N4098" s="94" t="s">
        <v>112</v>
      </c>
      <c r="O4098" s="85">
        <v>44734</v>
      </c>
      <c r="P4098" s="85">
        <f>INDEX('Aquo parameters'!$A$1:$H$6130,MATCH($E4098,'Aquo parameters'!$E:$E,0),7)</f>
        <v>0</v>
      </c>
      <c r="Q4098" s="20" t="str">
        <f t="shared" si="63"/>
        <v>factors.Add(new Factor() { ParameterID = 6722, Key = 4111, StandardizationSet = "Bbk", Parameter = "62-82diPAP", Factor_A = 0, Factor_B = 0, Factor_C = 1, IsMetal = false, IsPak = true, IsOrganic = true });</v>
      </c>
    </row>
    <row r="4099" spans="1:17" x14ac:dyDescent="0.25">
      <c r="A4099" s="34">
        <v>4112</v>
      </c>
      <c r="B4099" s="35" t="s">
        <v>111</v>
      </c>
      <c r="D4099" s="329" t="s">
        <v>1155</v>
      </c>
      <c r="E4099" s="20">
        <v>6723</v>
      </c>
      <c r="F4099" s="305" t="str">
        <f>INDEX('Aquo parameters'!$A$1:$H$6130,MATCH($E4099,'Aquo parameters'!$E:$E,0),2)</f>
        <v>som poly- en perfluoralkylstoffen (OVAM)</v>
      </c>
      <c r="G4099" s="305" t="s">
        <v>253</v>
      </c>
      <c r="H4099" s="333"/>
      <c r="I4099" s="333"/>
      <c r="J4099" s="333"/>
      <c r="K4099" s="336"/>
      <c r="L4099" s="336"/>
      <c r="M4099" s="334"/>
      <c r="O4099" s="85">
        <v>44734</v>
      </c>
      <c r="P4099" s="85">
        <f>INDEX('Aquo parameters'!$A$1:$H$6130,MATCH($E4099,'Aquo parameters'!$E:$E,0),7)</f>
        <v>0</v>
      </c>
      <c r="Q4099" s="20" t="str">
        <f t="shared" si="63"/>
        <v>factors.Add(new Factor() { ParameterID = 6723, Key = 4112, StandardizationSet = "Bbk", Parameter = "sPFAS (OVAM)", Factor_A = , Factor_B = , Factor_C = , IsMetal = , IsPak = , IsOrganic =  });</v>
      </c>
    </row>
    <row r="4100" spans="1:17" x14ac:dyDescent="0.25">
      <c r="A4100" s="34">
        <v>4113</v>
      </c>
      <c r="B4100" s="35" t="s">
        <v>111</v>
      </c>
      <c r="D4100" s="329" t="s">
        <v>1156</v>
      </c>
      <c r="E4100" s="20">
        <v>6724</v>
      </c>
      <c r="F4100" s="305" t="str">
        <f>INDEX('Aquo parameters'!$A$1:$H$6130,MATCH($E4100,'Aquo parameters'!$E:$E,0),2)</f>
        <v>4-dimethylaminopyridine</v>
      </c>
      <c r="G4100" s="305" t="s">
        <v>112</v>
      </c>
      <c r="H4100" s="251">
        <v>0</v>
      </c>
      <c r="I4100" s="251">
        <v>0</v>
      </c>
      <c r="J4100" s="251">
        <v>1</v>
      </c>
      <c r="K4100" s="336" t="s">
        <v>113</v>
      </c>
      <c r="L4100" s="336" t="s">
        <v>113</v>
      </c>
      <c r="M4100" s="334" t="s">
        <v>114</v>
      </c>
      <c r="O4100" s="85">
        <v>44734</v>
      </c>
      <c r="P4100" s="85">
        <f>INDEX('Aquo parameters'!$A$1:$H$6130,MATCH($E4100,'Aquo parameters'!$E:$E,0),7)</f>
        <v>0</v>
      </c>
      <c r="Q4100" s="20" t="str">
        <f t="shared" si="63"/>
        <v>factors.Add(new Factor() { ParameterID = 6724, Key = 4113, StandardizationSet = "Bbk", Parameter = "4DC1yAoprdne", Factor_A = 0, Factor_B = 0, Factor_C = 1, IsMetal = false, IsPak = false, IsOrganic = true });</v>
      </c>
    </row>
    <row r="4101" spans="1:17" x14ac:dyDescent="0.25">
      <c r="A4101" s="34">
        <v>4114</v>
      </c>
      <c r="B4101" s="35" t="s">
        <v>111</v>
      </c>
      <c r="D4101" s="329" t="s">
        <v>1157</v>
      </c>
      <c r="E4101" s="20">
        <v>6725</v>
      </c>
      <c r="F4101" s="305" t="str">
        <f>INDEX('Aquo parameters'!$A$1:$H$6130,MATCH($E4101,'Aquo parameters'!$E:$E,0),2)</f>
        <v>som pesticiden</v>
      </c>
      <c r="G4101" s="305" t="s">
        <v>253</v>
      </c>
      <c r="H4101" s="333"/>
      <c r="I4101" s="333"/>
      <c r="J4101" s="333"/>
      <c r="K4101" s="336"/>
      <c r="L4101" s="336"/>
      <c r="M4101" s="334"/>
      <c r="O4101" s="85">
        <v>44734</v>
      </c>
      <c r="P4101" s="85">
        <f>INDEX('Aquo parameters'!$A$1:$H$6130,MATCH($E4101,'Aquo parameters'!$E:$E,0),7)</f>
        <v>0</v>
      </c>
      <c r="Q4101" s="20" t="str">
        <f t="shared" ref="Q4101:Q4164" si="64">"factors.Add(new Factor() { ParameterID = " &amp; E4101 &amp; ", Key = " &amp; A4101 &amp; ", StandardizationSet = """ &amp; B4101 &amp; """, Parameter = """ &amp; D4101 &amp; """, Factor_A = " &amp; H4101 &amp; ", Factor_B = " &amp; I4101 &amp; ", Factor_C = " &amp; J4101 &amp; ", IsMetal = "&amp; K4101 &amp;", IsPak = "&amp; L4101 &amp;", IsOrganic = "&amp; M4101 &amp;" });"</f>
        <v>factors.Add(new Factor() { ParameterID = 6725, Key = 4114, StandardizationSet = "Bbk", Parameter = "spestcdn", Factor_A = , Factor_B = , Factor_C = , IsMetal = , IsPak = , IsOrganic =  });</v>
      </c>
    </row>
    <row r="4102" spans="1:17" x14ac:dyDescent="0.25">
      <c r="A4102" s="34">
        <v>4115</v>
      </c>
      <c r="B4102" s="35" t="s">
        <v>111</v>
      </c>
      <c r="D4102" s="329" t="s">
        <v>1158</v>
      </c>
      <c r="E4102" s="20">
        <v>6726</v>
      </c>
      <c r="F4102" s="305" t="str">
        <f>INDEX('Aquo parameters'!$A$1:$H$6130,MATCH($E4102,'Aquo parameters'!$E:$E,0),2)</f>
        <v>som alkylethoxylaten</v>
      </c>
      <c r="G4102" s="305" t="s">
        <v>253</v>
      </c>
      <c r="H4102" s="333"/>
      <c r="I4102" s="333"/>
      <c r="J4102" s="333"/>
      <c r="K4102" s="336"/>
      <c r="L4102" s="336"/>
      <c r="M4102" s="334"/>
      <c r="O4102" s="85">
        <v>44734</v>
      </c>
      <c r="P4102" s="85">
        <f>INDEX('Aquo parameters'!$A$1:$H$6130,MATCH($E4102,'Aquo parameters'!$E:$E,0),7)</f>
        <v>0</v>
      </c>
      <c r="Q4102" s="20" t="str">
        <f t="shared" si="64"/>
        <v>factors.Add(new Factor() { ParameterID = 6726, Key = 4115, StandardizationSet = "Bbk", Parameter = "sAEs", Factor_A = , Factor_B = , Factor_C = , IsMetal = , IsPak = , IsOrganic =  });</v>
      </c>
    </row>
    <row r="4103" spans="1:17" x14ac:dyDescent="0.25">
      <c r="A4103" s="34">
        <v>4116</v>
      </c>
      <c r="B4103" s="35" t="s">
        <v>111</v>
      </c>
      <c r="D4103" s="329" t="s">
        <v>1159</v>
      </c>
      <c r="E4103" s="20">
        <v>6727</v>
      </c>
      <c r="F4103" s="305" t="str">
        <f>INDEX('Aquo parameters'!$A$1:$H$6130,MATCH($E4103,'Aquo parameters'!$E:$E,0),2)</f>
        <v>som petroleumsulfonaten</v>
      </c>
      <c r="G4103" s="305" t="s">
        <v>253</v>
      </c>
      <c r="H4103" s="333"/>
      <c r="I4103" s="333"/>
      <c r="J4103" s="333"/>
      <c r="K4103" s="336"/>
      <c r="L4103" s="336"/>
      <c r="M4103" s="334"/>
      <c r="O4103" s="85">
        <v>44734</v>
      </c>
      <c r="P4103" s="85">
        <f>INDEX('Aquo parameters'!$A$1:$H$6130,MATCH($E4103,'Aquo parameters'!$E:$E,0),7)</f>
        <v>0</v>
      </c>
      <c r="Q4103" s="20" t="str">
        <f t="shared" si="64"/>
        <v>factors.Add(new Factor() { ParameterID = 6727, Key = 4116, StandardizationSet = "Bbk", Parameter = "spetlusfntn", Factor_A = , Factor_B = , Factor_C = , IsMetal = , IsPak = , IsOrganic =  });</v>
      </c>
    </row>
    <row r="4104" spans="1:17" x14ac:dyDescent="0.25">
      <c r="A4104" s="34">
        <v>4117</v>
      </c>
      <c r="B4104" s="35" t="s">
        <v>111</v>
      </c>
      <c r="D4104" s="329" t="s">
        <v>1160</v>
      </c>
      <c r="E4104" s="20">
        <v>6730</v>
      </c>
      <c r="F4104" s="305" t="str">
        <f>INDEX('Aquo parameters'!$A$1:$H$6130,MATCH($E4104,'Aquo parameters'!$E:$E,0),2)</f>
        <v>2-(1-naftyl)aceetamide</v>
      </c>
      <c r="G4104" s="305" t="s">
        <v>112</v>
      </c>
      <c r="H4104" s="251">
        <v>0</v>
      </c>
      <c r="I4104" s="251">
        <v>0</v>
      </c>
      <c r="J4104" s="251">
        <v>1</v>
      </c>
      <c r="K4104" s="336" t="s">
        <v>113</v>
      </c>
      <c r="L4104" s="336" t="s">
        <v>113</v>
      </c>
      <c r="M4104" s="334" t="s">
        <v>114</v>
      </c>
      <c r="O4104" s="85">
        <v>44734</v>
      </c>
      <c r="P4104" s="85">
        <f>INDEX('Aquo parameters'!$A$1:$H$6130,MATCH($E4104,'Aquo parameters'!$E:$E,0),7)</f>
        <v>0</v>
      </c>
      <c r="Q4104" s="20" t="str">
        <f t="shared" si="64"/>
        <v>factors.Add(new Factor() { ParameterID = 6730, Key = 4117, StandardizationSet = "Bbk", Parameter = "21ntacAd", Factor_A = 0, Factor_B = 0, Factor_C = 1, IsMetal = false, IsPak = false, IsOrganic = true });</v>
      </c>
    </row>
    <row r="4105" spans="1:17" x14ac:dyDescent="0.25">
      <c r="A4105" s="34">
        <v>4118</v>
      </c>
      <c r="B4105" s="35" t="s">
        <v>111</v>
      </c>
      <c r="D4105" s="329" t="s">
        <v>1161</v>
      </c>
      <c r="E4105" s="20">
        <v>6731</v>
      </c>
      <c r="F4105" s="305" t="str">
        <f>INDEX('Aquo parameters'!$A$1:$H$6130,MATCH($E4105,'Aquo parameters'!$E:$E,0),2)</f>
        <v>climbazole</v>
      </c>
      <c r="G4105" s="305" t="s">
        <v>112</v>
      </c>
      <c r="H4105" s="251">
        <v>0</v>
      </c>
      <c r="I4105" s="251">
        <v>0</v>
      </c>
      <c r="J4105" s="251">
        <v>1</v>
      </c>
      <c r="K4105" s="336" t="s">
        <v>113</v>
      </c>
      <c r="L4105" s="336" t="s">
        <v>113</v>
      </c>
      <c r="M4105" s="334" t="s">
        <v>114</v>
      </c>
      <c r="O4105" s="85">
        <v>44734</v>
      </c>
      <c r="P4105" s="85">
        <f>INDEX('Aquo parameters'!$A$1:$H$6130,MATCH($E4105,'Aquo parameters'!$E:$E,0),7)</f>
        <v>0</v>
      </c>
      <c r="Q4105" s="20" t="str">
        <f t="shared" si="64"/>
        <v>factors.Add(new Factor() { ParameterID = 6731, Key = 4118, StandardizationSet = "Bbk", Parameter = "climbzle", Factor_A = 0, Factor_B = 0, Factor_C = 1, IsMetal = false, IsPak = false, IsOrganic = true });</v>
      </c>
    </row>
    <row r="4106" spans="1:17" x14ac:dyDescent="0.25">
      <c r="A4106" s="34">
        <v>4119</v>
      </c>
      <c r="B4106" s="35" t="s">
        <v>111</v>
      </c>
      <c r="D4106" s="329" t="s">
        <v>1162</v>
      </c>
      <c r="E4106" s="20">
        <v>6732</v>
      </c>
      <c r="F4106" s="305" t="str">
        <f>INDEX('Aquo parameters'!$A$1:$H$6130,MATCH($E4106,'Aquo parameters'!$E:$E,0),2)</f>
        <v>1,3,7-naftaleentrisulfonzuur</v>
      </c>
      <c r="G4106" s="305" t="s">
        <v>112</v>
      </c>
      <c r="H4106" s="251">
        <v>0</v>
      </c>
      <c r="I4106" s="251">
        <v>0</v>
      </c>
      <c r="J4106" s="251">
        <v>1</v>
      </c>
      <c r="K4106" s="336" t="s">
        <v>113</v>
      </c>
      <c r="L4106" s="336" t="s">
        <v>113</v>
      </c>
      <c r="M4106" s="334" t="s">
        <v>114</v>
      </c>
      <c r="O4106" s="85">
        <v>44734</v>
      </c>
      <c r="P4106" s="85">
        <f>INDEX('Aquo parameters'!$A$1:$H$6130,MATCH($E4106,'Aquo parameters'!$E:$E,0),7)</f>
        <v>0</v>
      </c>
      <c r="Q4106" s="20" t="str">
        <f t="shared" si="64"/>
        <v>factors.Add(new Factor() { ParameterID = 6732, Key = 4119, StandardizationSet = "Bbk", Parameter = "137NafTsfzr", Factor_A = 0, Factor_B = 0, Factor_C = 1, IsMetal = false, IsPak = false, IsOrganic = true });</v>
      </c>
    </row>
    <row r="4107" spans="1:17" x14ac:dyDescent="0.25">
      <c r="A4107" s="34">
        <v>4120</v>
      </c>
      <c r="B4107" s="35" t="s">
        <v>111</v>
      </c>
      <c r="D4107" s="329" t="s">
        <v>1163</v>
      </c>
      <c r="E4107" s="20">
        <v>6733</v>
      </c>
      <c r="F4107" s="305" t="str">
        <f>INDEX('Aquo parameters'!$A$1:$H$6130,MATCH($E4107,'Aquo parameters'!$E:$E,0),2)</f>
        <v>som chlorofyl-a en feopigment</v>
      </c>
      <c r="G4107" s="305" t="s">
        <v>253</v>
      </c>
      <c r="H4107" s="333"/>
      <c r="I4107" s="333"/>
      <c r="J4107" s="333"/>
      <c r="K4107" s="336"/>
      <c r="L4107" s="336"/>
      <c r="M4107" s="334"/>
      <c r="O4107" s="85">
        <v>44734</v>
      </c>
      <c r="P4107" s="85">
        <f>INDEX('Aquo parameters'!$A$1:$H$6130,MATCH($E4107,'Aquo parameters'!$E:$E,0),7)</f>
        <v>0</v>
      </c>
      <c r="Q4107" s="20" t="str">
        <f t="shared" si="64"/>
        <v>factors.Add(new Factor() { ParameterID = 6733, Key = 4120, StandardizationSet = "Bbk", Parameter = "sCHLFasFEO", Factor_A = , Factor_B = , Factor_C = , IsMetal = , IsPak = , IsOrganic =  });</v>
      </c>
    </row>
    <row r="4108" spans="1:17" x14ac:dyDescent="0.25">
      <c r="A4108" s="34">
        <v>4121</v>
      </c>
      <c r="B4108" s="35" t="s">
        <v>111</v>
      </c>
      <c r="D4108" s="329" t="s">
        <v>1164</v>
      </c>
      <c r="E4108" s="20">
        <v>6734</v>
      </c>
      <c r="F4108" s="305" t="str">
        <f>INDEX('Aquo parameters'!$A$1:$H$6130,MATCH($E4108,'Aquo parameters'!$E:$E,0),2)</f>
        <v>flumethrin</v>
      </c>
      <c r="G4108" s="305" t="s">
        <v>112</v>
      </c>
      <c r="H4108" s="251">
        <v>0</v>
      </c>
      <c r="I4108" s="251">
        <v>0</v>
      </c>
      <c r="J4108" s="251">
        <v>1</v>
      </c>
      <c r="K4108" s="336" t="s">
        <v>113</v>
      </c>
      <c r="L4108" s="336" t="s">
        <v>113</v>
      </c>
      <c r="M4108" s="334" t="s">
        <v>114</v>
      </c>
      <c r="O4108" s="85">
        <v>44734</v>
      </c>
      <c r="P4108" s="85">
        <f>INDEX('Aquo parameters'!$A$1:$H$6130,MATCH($E4108,'Aquo parameters'!$E:$E,0),7)</f>
        <v>0</v>
      </c>
      <c r="Q4108" s="20" t="str">
        <f t="shared" si="64"/>
        <v>factors.Add(new Factor() { ParameterID = 6734, Key = 4121, StandardizationSet = "Bbk", Parameter = "flumtn", Factor_A = 0, Factor_B = 0, Factor_C = 1, IsMetal = false, IsPak = false, IsOrganic = true });</v>
      </c>
    </row>
    <row r="4109" spans="1:17" x14ac:dyDescent="0.25">
      <c r="A4109" s="34">
        <v>4122</v>
      </c>
      <c r="B4109" s="35" t="s">
        <v>111</v>
      </c>
      <c r="D4109" s="329" t="s">
        <v>1165</v>
      </c>
      <c r="E4109" s="20">
        <v>6735</v>
      </c>
      <c r="F4109" s="305" t="str">
        <f>INDEX('Aquo parameters'!$A$1:$H$6130,MATCH($E4109,'Aquo parameters'!$E:$E,0),2)</f>
        <v>som EDTA, NTA en DTPA</v>
      </c>
      <c r="G4109" s="305" t="s">
        <v>253</v>
      </c>
      <c r="H4109" s="333"/>
      <c r="I4109" s="333"/>
      <c r="J4109" s="333"/>
      <c r="K4109" s="336"/>
      <c r="L4109" s="336"/>
      <c r="M4109" s="334"/>
      <c r="O4109" s="85">
        <v>44734</v>
      </c>
      <c r="P4109" s="85">
        <f>INDEX('Aquo parameters'!$A$1:$H$6130,MATCH($E4109,'Aquo parameters'!$E:$E,0),7)</f>
        <v>0</v>
      </c>
      <c r="Q4109" s="20" t="str">
        <f t="shared" si="64"/>
        <v>factors.Add(new Factor() { ParameterID = 6735, Key = 4122, StandardizationSet = "Bbk", Parameter = "sEDTANTADTPA", Factor_A = , Factor_B = , Factor_C = , IsMetal = , IsPak = , IsOrganic =  });</v>
      </c>
    </row>
    <row r="4110" spans="1:17" x14ac:dyDescent="0.25">
      <c r="A4110" s="34">
        <v>4123</v>
      </c>
      <c r="B4110" s="35" t="s">
        <v>111</v>
      </c>
      <c r="D4110" s="329" t="s">
        <v>1166</v>
      </c>
      <c r="E4110" s="20">
        <v>6742</v>
      </c>
      <c r="F4110" s="305" t="str">
        <f>INDEX('Aquo parameters'!$A$1:$H$6130,MATCH($E4110,'Aquo parameters'!$E:$E,0),2)</f>
        <v>assimileerbare organische koolstof</v>
      </c>
      <c r="G4110" s="305" t="s">
        <v>253</v>
      </c>
      <c r="H4110" s="333"/>
      <c r="I4110" s="333"/>
      <c r="J4110" s="333"/>
      <c r="K4110" s="336"/>
      <c r="L4110" s="336"/>
      <c r="M4110" s="334"/>
      <c r="O4110" s="85">
        <v>44734</v>
      </c>
      <c r="P4110" s="85">
        <f>INDEX('Aquo parameters'!$A$1:$H$6130,MATCH($E4110,'Aquo parameters'!$E:$E,0),7)</f>
        <v>0</v>
      </c>
      <c r="Q4110" s="20" t="str">
        <f t="shared" si="64"/>
        <v>factors.Add(new Factor() { ParameterID = 6742, Key = 4123, StandardizationSet = "Bbk", Parameter = "AOC", Factor_A = , Factor_B = , Factor_C = , IsMetal = , IsPak = , IsOrganic =  });</v>
      </c>
    </row>
    <row r="4111" spans="1:17" x14ac:dyDescent="0.25">
      <c r="A4111" s="34">
        <v>4124</v>
      </c>
      <c r="B4111" s="35" t="s">
        <v>111</v>
      </c>
      <c r="D4111" s="329" t="s">
        <v>1167</v>
      </c>
      <c r="E4111" s="20">
        <v>6750</v>
      </c>
      <c r="F4111" s="305" t="str">
        <f>INDEX('Aquo parameters'!$A$1:$H$6130,MATCH($E4111,'Aquo parameters'!$E:$E,0),2)</f>
        <v>ethyl dimethylcarbamaat</v>
      </c>
      <c r="G4111" s="305" t="s">
        <v>112</v>
      </c>
      <c r="H4111" s="251">
        <v>0</v>
      </c>
      <c r="I4111" s="251">
        <v>0</v>
      </c>
      <c r="J4111" s="251">
        <v>1</v>
      </c>
      <c r="K4111" s="336" t="s">
        <v>113</v>
      </c>
      <c r="L4111" s="336" t="s">
        <v>113</v>
      </c>
      <c r="M4111" s="334" t="s">
        <v>114</v>
      </c>
      <c r="O4111" s="85">
        <v>44734</v>
      </c>
      <c r="P4111" s="85">
        <f>INDEX('Aquo parameters'!$A$1:$H$6130,MATCH($E4111,'Aquo parameters'!$E:$E,0),7)</f>
        <v>0</v>
      </c>
      <c r="Q4111" s="20" t="str">
        <f t="shared" si="64"/>
        <v>factors.Add(new Factor() { ParameterID = 6750, Key = 4124, StandardizationSet = "Bbk", Parameter = "C2yDC1ycbmt", Factor_A = 0, Factor_B = 0, Factor_C = 1, IsMetal = false, IsPak = false, IsOrganic = true });</v>
      </c>
    </row>
    <row r="4112" spans="1:17" x14ac:dyDescent="0.25">
      <c r="A4112" s="34">
        <v>4125</v>
      </c>
      <c r="B4112" s="35" t="s">
        <v>111</v>
      </c>
      <c r="D4112" s="329" t="s">
        <v>1168</v>
      </c>
      <c r="E4112" s="20">
        <v>6751</v>
      </c>
      <c r="F4112" s="305" t="str">
        <f>INDEX('Aquo parameters'!$A$1:$H$6130,MATCH($E4112,'Aquo parameters'!$E:$E,0),2)</f>
        <v>E-metaflumizon</v>
      </c>
      <c r="G4112" s="305" t="s">
        <v>112</v>
      </c>
      <c r="H4112" s="251">
        <v>0</v>
      </c>
      <c r="I4112" s="251">
        <v>0</v>
      </c>
      <c r="J4112" s="251">
        <v>1</v>
      </c>
      <c r="K4112" s="336" t="s">
        <v>113</v>
      </c>
      <c r="L4112" s="336" t="s">
        <v>113</v>
      </c>
      <c r="M4112" s="334" t="s">
        <v>114</v>
      </c>
      <c r="O4112" s="85">
        <v>44734</v>
      </c>
      <c r="P4112" s="85">
        <f>INDEX('Aquo parameters'!$A$1:$H$6130,MATCH($E4112,'Aquo parameters'!$E:$E,0),7)</f>
        <v>0</v>
      </c>
      <c r="Q4112" s="20" t="str">
        <f t="shared" si="64"/>
        <v>factors.Add(new Factor() { ParameterID = 6751, Key = 4125, StandardizationSet = "Bbk", Parameter = "E-mfmzn", Factor_A = 0, Factor_B = 0, Factor_C = 1, IsMetal = false, IsPak = false, IsOrganic = true });</v>
      </c>
    </row>
    <row r="4113" spans="1:17" x14ac:dyDescent="0.25">
      <c r="A4113" s="34">
        <v>4126</v>
      </c>
      <c r="B4113" s="35" t="s">
        <v>111</v>
      </c>
      <c r="D4113" s="329" t="s">
        <v>1169</v>
      </c>
      <c r="E4113" s="20">
        <v>6752</v>
      </c>
      <c r="F4113" s="305" t="str">
        <f>INDEX('Aquo parameters'!$A$1:$H$6130,MATCH($E4113,'Aquo parameters'!$E:$E,0),2)</f>
        <v>Z-metaflumizon</v>
      </c>
      <c r="G4113" s="305" t="s">
        <v>112</v>
      </c>
      <c r="H4113" s="251">
        <v>0</v>
      </c>
      <c r="I4113" s="251">
        <v>0</v>
      </c>
      <c r="J4113" s="251">
        <v>1</v>
      </c>
      <c r="K4113" s="336" t="s">
        <v>113</v>
      </c>
      <c r="L4113" s="336" t="s">
        <v>113</v>
      </c>
      <c r="M4113" s="334" t="s">
        <v>114</v>
      </c>
      <c r="O4113" s="85">
        <v>44734</v>
      </c>
      <c r="P4113" s="85">
        <f>INDEX('Aquo parameters'!$A$1:$H$6130,MATCH($E4113,'Aquo parameters'!$E:$E,0),7)</f>
        <v>0</v>
      </c>
      <c r="Q4113" s="20" t="str">
        <f t="shared" si="64"/>
        <v>factors.Add(new Factor() { ParameterID = 6752, Key = 4126, StandardizationSet = "Bbk", Parameter = "Z-mfmzn", Factor_A = 0, Factor_B = 0, Factor_C = 1, IsMetal = false, IsPak = false, IsOrganic = true });</v>
      </c>
    </row>
    <row r="4114" spans="1:17" x14ac:dyDescent="0.25">
      <c r="A4114" s="34">
        <v>4127</v>
      </c>
      <c r="B4114" s="35" t="s">
        <v>111</v>
      </c>
      <c r="D4114" s="329" t="s">
        <v>1170</v>
      </c>
      <c r="E4114" s="20">
        <v>6753</v>
      </c>
      <c r="F4114" s="305" t="str">
        <f>INDEX('Aquo parameters'!$A$1:$H$6130,MATCH($E4114,'Aquo parameters'!$E:$E,0),2)</f>
        <v>som 11 vluchtige chloorkoolwaterstoffen (BWBR)</v>
      </c>
      <c r="G4114" s="305" t="s">
        <v>253</v>
      </c>
      <c r="H4114" s="333"/>
      <c r="I4114" s="333"/>
      <c r="J4114" s="333"/>
      <c r="K4114" s="336"/>
      <c r="L4114" s="336"/>
      <c r="M4114" s="334"/>
      <c r="O4114" s="85">
        <v>44734</v>
      </c>
      <c r="P4114" s="85">
        <f>INDEX('Aquo parameters'!$A$1:$H$6130,MATCH($E4114,'Aquo parameters'!$E:$E,0),7)</f>
        <v>0</v>
      </c>
      <c r="Q4114" s="20" t="str">
        <f t="shared" si="64"/>
        <v>factors.Add(new Factor() { ParameterID = 6753, Key = 4127, StandardizationSet = "Bbk", Parameter = "sVCK11", Factor_A = , Factor_B = , Factor_C = , IsMetal = , IsPak = , IsOrganic =  });</v>
      </c>
    </row>
    <row r="4115" spans="1:17" x14ac:dyDescent="0.25">
      <c r="A4115" s="34">
        <v>4128</v>
      </c>
      <c r="B4115" s="35" t="s">
        <v>111</v>
      </c>
      <c r="D4115" s="329" t="s">
        <v>1171</v>
      </c>
      <c r="E4115" s="20">
        <v>6754</v>
      </c>
      <c r="F4115" s="305" t="str">
        <f>INDEX('Aquo parameters'!$A$1:$H$6130,MATCH($E4115,'Aquo parameters'!$E:$E,0),2)</f>
        <v>foraat-sulfoxide</v>
      </c>
      <c r="G4115" s="305" t="s">
        <v>112</v>
      </c>
      <c r="H4115" s="251">
        <v>0</v>
      </c>
      <c r="I4115" s="251">
        <v>0</v>
      </c>
      <c r="J4115" s="251">
        <v>1</v>
      </c>
      <c r="K4115" s="336" t="s">
        <v>113</v>
      </c>
      <c r="L4115" s="336" t="s">
        <v>113</v>
      </c>
      <c r="M4115" s="334" t="s">
        <v>114</v>
      </c>
      <c r="O4115" s="85">
        <v>44734</v>
      </c>
      <c r="P4115" s="85">
        <f>INDEX('Aquo parameters'!$A$1:$H$6130,MATCH($E4115,'Aquo parameters'!$E:$E,0),7)</f>
        <v>0</v>
      </c>
      <c r="Q4115" s="20" t="str">
        <f t="shared" si="64"/>
        <v>factors.Add(new Factor() { ParameterID = 6754, Key = 4128, StandardizationSet = "Bbk", Parameter = "forsfOxd", Factor_A = 0, Factor_B = 0, Factor_C = 1, IsMetal = false, IsPak = false, IsOrganic = true });</v>
      </c>
    </row>
    <row r="4116" spans="1:17" x14ac:dyDescent="0.25">
      <c r="A4116" s="34">
        <v>4129</v>
      </c>
      <c r="B4116" s="35" t="s">
        <v>111</v>
      </c>
      <c r="D4116" s="329" t="s">
        <v>1172</v>
      </c>
      <c r="E4116" s="20">
        <v>6755</v>
      </c>
      <c r="F4116" s="305" t="str">
        <f>INDEX('Aquo parameters'!$A$1:$H$6130,MATCH($E4116,'Aquo parameters'!$E:$E,0),2)</f>
        <v>foraat-oxon-sulfoxide</v>
      </c>
      <c r="G4116" s="305" t="s">
        <v>112</v>
      </c>
      <c r="H4116" s="251">
        <v>0</v>
      </c>
      <c r="I4116" s="251">
        <v>0</v>
      </c>
      <c r="J4116" s="251">
        <v>1</v>
      </c>
      <c r="K4116" s="336" t="s">
        <v>113</v>
      </c>
      <c r="L4116" s="336" t="s">
        <v>113</v>
      </c>
      <c r="M4116" s="334" t="s">
        <v>114</v>
      </c>
      <c r="O4116" s="85">
        <v>44734</v>
      </c>
      <c r="P4116" s="85">
        <f>INDEX('Aquo parameters'!$A$1:$H$6130,MATCH($E4116,'Aquo parameters'!$E:$E,0),7)</f>
        <v>0</v>
      </c>
      <c r="Q4116" s="20" t="str">
        <f t="shared" si="64"/>
        <v>factors.Add(new Factor() { ParameterID = 6755, Key = 4129, StandardizationSet = "Bbk", Parameter = "forOonSO", Factor_A = 0, Factor_B = 0, Factor_C = 1, IsMetal = false, IsPak = false, IsOrganic = true });</v>
      </c>
    </row>
    <row r="4117" spans="1:17" x14ac:dyDescent="0.25">
      <c r="A4117" s="34">
        <v>4130</v>
      </c>
      <c r="B4117" s="35" t="s">
        <v>111</v>
      </c>
      <c r="D4117" s="329" t="s">
        <v>1173</v>
      </c>
      <c r="E4117" s="20">
        <v>6756</v>
      </c>
      <c r="F4117" s="305" t="str">
        <f>INDEX('Aquo parameters'!$A$1:$H$6130,MATCH($E4117,'Aquo parameters'!$E:$E,0),2)</f>
        <v>ethyl-4-hydroxybenzoaat</v>
      </c>
      <c r="G4117" s="305" t="s">
        <v>112</v>
      </c>
      <c r="H4117" s="251">
        <v>0</v>
      </c>
      <c r="I4117" s="251">
        <v>0</v>
      </c>
      <c r="J4117" s="251">
        <v>1</v>
      </c>
      <c r="K4117" s="336" t="s">
        <v>113</v>
      </c>
      <c r="L4117" s="336" t="s">
        <v>113</v>
      </c>
      <c r="M4117" s="334" t="s">
        <v>114</v>
      </c>
      <c r="O4117" s="85">
        <v>44734</v>
      </c>
      <c r="P4117" s="85">
        <f>INDEX('Aquo parameters'!$A$1:$H$6130,MATCH($E4117,'Aquo parameters'!$E:$E,0),7)</f>
        <v>0</v>
      </c>
      <c r="Q4117" s="20" t="str">
        <f t="shared" si="64"/>
        <v>factors.Add(new Factor() { ParameterID = 6756, Key = 4130, StandardizationSet = "Bbk", Parameter = "C2y4HOxbzat", Factor_A = 0, Factor_B = 0, Factor_C = 1, IsMetal = false, IsPak = false, IsOrganic = true });</v>
      </c>
    </row>
    <row r="4118" spans="1:17" x14ac:dyDescent="0.25">
      <c r="A4118" s="34">
        <v>4131</v>
      </c>
      <c r="B4118" s="35" t="s">
        <v>111</v>
      </c>
      <c r="D4118" s="329" t="s">
        <v>1174</v>
      </c>
      <c r="E4118" s="20">
        <v>6757</v>
      </c>
      <c r="F4118" s="305" t="str">
        <f>INDEX('Aquo parameters'!$A$1:$H$6130,MATCH($E4118,'Aquo parameters'!$E:$E,0),2)</f>
        <v>propyl-4-hydroxybenzoaat</v>
      </c>
      <c r="G4118" s="305" t="s">
        <v>112</v>
      </c>
      <c r="H4118" s="251">
        <v>0</v>
      </c>
      <c r="I4118" s="251">
        <v>0</v>
      </c>
      <c r="J4118" s="251">
        <v>1</v>
      </c>
      <c r="K4118" s="336" t="s">
        <v>113</v>
      </c>
      <c r="L4118" s="336" t="s">
        <v>113</v>
      </c>
      <c r="M4118" s="334" t="s">
        <v>114</v>
      </c>
      <c r="O4118" s="85">
        <v>44734</v>
      </c>
      <c r="P4118" s="85">
        <f>INDEX('Aquo parameters'!$A$1:$H$6130,MATCH($E4118,'Aquo parameters'!$E:$E,0),7)</f>
        <v>0</v>
      </c>
      <c r="Q4118" s="20" t="str">
        <f t="shared" si="64"/>
        <v>factors.Add(new Factor() { ParameterID = 6757, Key = 4131, StandardizationSet = "Bbk", Parameter = "C3y4HOxbzat", Factor_A = 0, Factor_B = 0, Factor_C = 1, IsMetal = false, IsPak = false, IsOrganic = true });</v>
      </c>
    </row>
    <row r="4119" spans="1:17" x14ac:dyDescent="0.25">
      <c r="A4119" s="34">
        <v>4132</v>
      </c>
      <c r="B4119" s="35" t="s">
        <v>111</v>
      </c>
      <c r="D4119" s="329" t="s">
        <v>1175</v>
      </c>
      <c r="E4119" s="20">
        <v>6758</v>
      </c>
      <c r="F4119" s="305" t="str">
        <f>INDEX('Aquo parameters'!$A$1:$H$6130,MATCH($E4119,'Aquo parameters'!$E:$E,0),2)</f>
        <v>1,2-diaminotolueen, gepropoxyleerd</v>
      </c>
      <c r="G4119" s="305" t="s">
        <v>112</v>
      </c>
      <c r="H4119" s="251">
        <v>0</v>
      </c>
      <c r="I4119" s="251">
        <v>0</v>
      </c>
      <c r="J4119" s="251">
        <v>1</v>
      </c>
      <c r="K4119" s="336" t="s">
        <v>113</v>
      </c>
      <c r="L4119" s="336" t="s">
        <v>113</v>
      </c>
      <c r="M4119" s="334" t="s">
        <v>114</v>
      </c>
      <c r="O4119" s="85">
        <v>44734</v>
      </c>
      <c r="P4119" s="85">
        <f>INDEX('Aquo parameters'!$A$1:$H$6130,MATCH($E4119,'Aquo parameters'!$E:$E,0),7)</f>
        <v>0</v>
      </c>
      <c r="Q4119" s="20" t="str">
        <f t="shared" si="64"/>
        <v>factors.Add(new Factor() { ParameterID = 6758, Key = 4132, StandardizationSet = "Bbk", Parameter = "12DAoTogprop", Factor_A = 0, Factor_B = 0, Factor_C = 1, IsMetal = false, IsPak = false, IsOrganic = true });</v>
      </c>
    </row>
    <row r="4120" spans="1:17" x14ac:dyDescent="0.25">
      <c r="A4120" s="34">
        <v>4133</v>
      </c>
      <c r="B4120" s="35" t="s">
        <v>111</v>
      </c>
      <c r="D4120" s="329" t="s">
        <v>1176</v>
      </c>
      <c r="E4120" s="20">
        <v>6759</v>
      </c>
      <c r="F4120" s="305" t="str">
        <f>INDEX('Aquo parameters'!$A$1:$H$6130,MATCH($E4120,'Aquo parameters'!$E:$E,0),2)</f>
        <v>glycerol, gepropoxyleerd</v>
      </c>
      <c r="G4120" s="305" t="s">
        <v>112</v>
      </c>
      <c r="H4120" s="251">
        <v>0</v>
      </c>
      <c r="I4120" s="251">
        <v>0</v>
      </c>
      <c r="J4120" s="251">
        <v>1</v>
      </c>
      <c r="K4120" s="336" t="s">
        <v>113</v>
      </c>
      <c r="L4120" s="336" t="s">
        <v>113</v>
      </c>
      <c r="M4120" s="334" t="s">
        <v>114</v>
      </c>
      <c r="O4120" s="85">
        <v>44734</v>
      </c>
      <c r="P4120" s="85">
        <f>INDEX('Aquo parameters'!$A$1:$H$6130,MATCH($E4120,'Aquo parameters'!$E:$E,0),7)</f>
        <v>0</v>
      </c>
      <c r="Q4120" s="20" t="str">
        <f t="shared" si="64"/>
        <v>factors.Add(new Factor() { ParameterID = 6759, Key = 4133, StandardizationSet = "Bbk", Parameter = "glycrgprop", Factor_A = 0, Factor_B = 0, Factor_C = 1, IsMetal = false, IsPak = false, IsOrganic = true });</v>
      </c>
    </row>
    <row r="4121" spans="1:17" x14ac:dyDescent="0.25">
      <c r="A4121" s="34">
        <v>4134</v>
      </c>
      <c r="B4121" s="35" t="s">
        <v>111</v>
      </c>
      <c r="D4121" s="329" t="s">
        <v>1177</v>
      </c>
      <c r="E4121" s="20">
        <v>6760</v>
      </c>
      <c r="F4121" s="305" t="str">
        <f>INDEX('Aquo parameters'!$A$1:$H$6130,MATCH($E4121,'Aquo parameters'!$E:$E,0),2)</f>
        <v>D-glucitol, gepropoxyleerd</v>
      </c>
      <c r="G4121" s="305" t="s">
        <v>112</v>
      </c>
      <c r="H4121" s="251">
        <v>0</v>
      </c>
      <c r="I4121" s="251">
        <v>0</v>
      </c>
      <c r="J4121" s="251">
        <v>1</v>
      </c>
      <c r="K4121" s="336" t="s">
        <v>113</v>
      </c>
      <c r="L4121" s="336" t="s">
        <v>113</v>
      </c>
      <c r="M4121" s="334" t="s">
        <v>114</v>
      </c>
      <c r="O4121" s="85">
        <v>44734</v>
      </c>
      <c r="P4121" s="85">
        <f>INDEX('Aquo parameters'!$A$1:$H$6130,MATCH($E4121,'Aquo parameters'!$E:$E,0),7)</f>
        <v>0</v>
      </c>
      <c r="Q4121" s="20" t="str">
        <f t="shared" si="64"/>
        <v>factors.Add(new Factor() { ParameterID = 6760, Key = 4134, StandardizationSet = "Bbk", Parameter = "Dgluctgprop", Factor_A = 0, Factor_B = 0, Factor_C = 1, IsMetal = false, IsPak = false, IsOrganic = true });</v>
      </c>
    </row>
    <row r="4122" spans="1:17" x14ac:dyDescent="0.25">
      <c r="A4122" s="34">
        <v>4135</v>
      </c>
      <c r="B4122" s="35" t="s">
        <v>111</v>
      </c>
      <c r="D4122" s="329" t="s">
        <v>1178</v>
      </c>
      <c r="E4122" s="20">
        <v>6761</v>
      </c>
      <c r="F4122" s="305" t="str">
        <f>INDEX('Aquo parameters'!$A$1:$H$6130,MATCH($E4122,'Aquo parameters'!$E:$E,0),2)</f>
        <v>p-terfenyl</v>
      </c>
      <c r="G4122" s="305" t="s">
        <v>112</v>
      </c>
      <c r="H4122" s="251">
        <v>0</v>
      </c>
      <c r="I4122" s="251">
        <v>0</v>
      </c>
      <c r="J4122" s="251">
        <v>1</v>
      </c>
      <c r="K4122" s="336" t="s">
        <v>113</v>
      </c>
      <c r="L4122" s="336" t="s">
        <v>113</v>
      </c>
      <c r="M4122" s="334" t="s">
        <v>114</v>
      </c>
      <c r="O4122" s="85">
        <v>44734</v>
      </c>
      <c r="P4122" s="85">
        <f>INDEX('Aquo parameters'!$A$1:$H$6130,MATCH($E4122,'Aquo parameters'!$E:$E,0),7)</f>
        <v>0</v>
      </c>
      <c r="Q4122" s="20" t="str">
        <f t="shared" si="64"/>
        <v>factors.Add(new Factor() { ParameterID = 6761, Key = 4135, StandardizationSet = "Bbk", Parameter = "pTFy", Factor_A = 0, Factor_B = 0, Factor_C = 1, IsMetal = false, IsPak = false, IsOrganic = true });</v>
      </c>
    </row>
    <row r="4123" spans="1:17" x14ac:dyDescent="0.25">
      <c r="A4123" s="34">
        <v>4136</v>
      </c>
      <c r="B4123" s="35" t="s">
        <v>111</v>
      </c>
      <c r="D4123" s="329" t="s">
        <v>1179</v>
      </c>
      <c r="E4123" s="20">
        <v>6762</v>
      </c>
      <c r="F4123" s="305" t="str">
        <f>INDEX('Aquo parameters'!$A$1:$H$6130,MATCH($E4123,'Aquo parameters'!$E:$E,0),2)</f>
        <v>2,4,4-trimethylpenteen</v>
      </c>
      <c r="G4123" s="305" t="s">
        <v>112</v>
      </c>
      <c r="H4123" s="251">
        <v>0</v>
      </c>
      <c r="I4123" s="251">
        <v>0</v>
      </c>
      <c r="J4123" s="251">
        <v>1</v>
      </c>
      <c r="K4123" s="336" t="s">
        <v>113</v>
      </c>
      <c r="L4123" s="336" t="s">
        <v>113</v>
      </c>
      <c r="M4123" s="334" t="s">
        <v>114</v>
      </c>
      <c r="O4123" s="85">
        <v>44734</v>
      </c>
      <c r="P4123" s="85">
        <f>INDEX('Aquo parameters'!$A$1:$H$6130,MATCH($E4123,'Aquo parameters'!$E:$E,0),7)</f>
        <v>0</v>
      </c>
      <c r="Q4123" s="20" t="str">
        <f t="shared" si="64"/>
        <v>factors.Add(new Factor() { ParameterID = 6762, Key = 4136, StandardizationSet = "Bbk", Parameter = "244TC1yC5e", Factor_A = 0, Factor_B = 0, Factor_C = 1, IsMetal = false, IsPak = false, IsOrganic = true });</v>
      </c>
    </row>
    <row r="4124" spans="1:17" x14ac:dyDescent="0.25">
      <c r="A4124" s="34">
        <v>4137</v>
      </c>
      <c r="B4124" s="35" t="s">
        <v>111</v>
      </c>
      <c r="D4124" s="329" t="s">
        <v>1180</v>
      </c>
      <c r="E4124" s="20">
        <v>6854</v>
      </c>
      <c r="F4124" s="305" t="str">
        <f>INDEX('Aquo parameters'!$A$1:$H$6130,MATCH($E4124,'Aquo parameters'!$E:$E,0),2)</f>
        <v>butyl ftalyl butyl glycolaat</v>
      </c>
      <c r="G4124" s="305" t="s">
        <v>112</v>
      </c>
      <c r="H4124" s="251">
        <v>0</v>
      </c>
      <c r="I4124" s="251">
        <v>0</v>
      </c>
      <c r="J4124" s="251">
        <v>1</v>
      </c>
      <c r="K4124" s="336" t="s">
        <v>113</v>
      </c>
      <c r="L4124" s="336" t="s">
        <v>113</v>
      </c>
      <c r="M4124" s="334" t="s">
        <v>114</v>
      </c>
      <c r="O4124" s="85">
        <v>44734</v>
      </c>
      <c r="P4124" s="85">
        <f>INDEX('Aquo parameters'!$A$1:$H$6130,MATCH($E4124,'Aquo parameters'!$E:$E,0),7)</f>
        <v>0</v>
      </c>
      <c r="Q4124" s="20" t="str">
        <f t="shared" si="64"/>
        <v>factors.Add(new Factor() { ParameterID = 6854, Key = 4137, StandardizationSet = "Bbk", Parameter = "C4yFtyC4ygcl", Factor_A = 0, Factor_B = 0, Factor_C = 1, IsMetal = false, IsPak = false, IsOrganic = true });</v>
      </c>
    </row>
    <row r="4125" spans="1:17" x14ac:dyDescent="0.25">
      <c r="A4125" s="34">
        <v>4138</v>
      </c>
      <c r="B4125" s="35" t="s">
        <v>111</v>
      </c>
      <c r="D4125" s="329" t="s">
        <v>1181</v>
      </c>
      <c r="E4125" s="20">
        <v>6855</v>
      </c>
      <c r="F4125" s="305" t="str">
        <f>INDEX('Aquo parameters'!$A$1:$H$6130,MATCH($E4125,'Aquo parameters'!$E:$E,0),2)</f>
        <v>ethyl ftalyl ethyl glycolaat</v>
      </c>
      <c r="G4125" s="305" t="s">
        <v>112</v>
      </c>
      <c r="H4125" s="251">
        <v>0</v>
      </c>
      <c r="I4125" s="251">
        <v>0</v>
      </c>
      <c r="J4125" s="251">
        <v>1</v>
      </c>
      <c r="K4125" s="336" t="s">
        <v>113</v>
      </c>
      <c r="L4125" s="336" t="s">
        <v>113</v>
      </c>
      <c r="M4125" s="334" t="s">
        <v>114</v>
      </c>
      <c r="O4125" s="85">
        <v>44734</v>
      </c>
      <c r="P4125" s="85">
        <f>INDEX('Aquo parameters'!$A$1:$H$6130,MATCH($E4125,'Aquo parameters'!$E:$E,0),7)</f>
        <v>0</v>
      </c>
      <c r="Q4125" s="20" t="str">
        <f t="shared" si="64"/>
        <v>factors.Add(new Factor() { ParameterID = 6855, Key = 4138, StandardizationSet = "Bbk", Parameter = "C2yFtyC2ygcl", Factor_A = 0, Factor_B = 0, Factor_C = 1, IsMetal = false, IsPak = false, IsOrganic = true });</v>
      </c>
    </row>
    <row r="4126" spans="1:17" x14ac:dyDescent="0.25">
      <c r="A4126" s="34">
        <v>4139</v>
      </c>
      <c r="B4126" s="35" t="s">
        <v>111</v>
      </c>
      <c r="D4126" s="329" t="s">
        <v>1182</v>
      </c>
      <c r="E4126" s="20">
        <v>6856</v>
      </c>
      <c r="F4126" s="305" t="str">
        <f>INDEX('Aquo parameters'!$A$1:$H$6130,MATCH($E4126,'Aquo parameters'!$E:$E,0),2)</f>
        <v>som trans-1,2-di-, tri- en tetrachlooretheen</v>
      </c>
      <c r="G4126" s="305" t="s">
        <v>253</v>
      </c>
      <c r="H4126" s="333"/>
      <c r="I4126" s="333"/>
      <c r="J4126" s="333"/>
      <c r="K4126" s="336"/>
      <c r="L4126" s="336"/>
      <c r="M4126" s="334"/>
      <c r="O4126" s="85">
        <v>44734</v>
      </c>
      <c r="P4126" s="85">
        <f>INDEX('Aquo parameters'!$A$1:$H$6130,MATCH($E4126,'Aquo parameters'!$E:$E,0),7)</f>
        <v>0</v>
      </c>
      <c r="Q4126" s="20" t="str">
        <f t="shared" si="64"/>
        <v>factors.Add(new Factor() { ParameterID = 6856, Key = 4139, StandardizationSet = "Bbk", Parameter = "st12DTT4ClC2", Factor_A = , Factor_B = , Factor_C = , IsMetal = , IsPak = , IsOrganic =  });</v>
      </c>
    </row>
    <row r="4127" spans="1:17" x14ac:dyDescent="0.25">
      <c r="A4127" s="34">
        <v>4140</v>
      </c>
      <c r="B4127" s="35" t="s">
        <v>111</v>
      </c>
      <c r="D4127" s="329" t="s">
        <v>1183</v>
      </c>
      <c r="E4127" s="20">
        <v>6857</v>
      </c>
      <c r="F4127" s="305" t="str">
        <f>INDEX('Aquo parameters'!$A$1:$H$6130,MATCH($E4127,'Aquo parameters'!$E:$E,0),2)</f>
        <v>som 4a metalen (Cu, Cr, Pb, Ni)</v>
      </c>
      <c r="G4127" s="305" t="s">
        <v>253</v>
      </c>
      <c r="H4127" s="333"/>
      <c r="I4127" s="333"/>
      <c r="J4127" s="333"/>
      <c r="K4127" s="336"/>
      <c r="L4127" s="336"/>
      <c r="M4127" s="334"/>
      <c r="O4127" s="85">
        <v>44734</v>
      </c>
      <c r="P4127" s="85">
        <f>INDEX('Aquo parameters'!$A$1:$H$6130,MATCH($E4127,'Aquo parameters'!$E:$E,0),7)</f>
        <v>0</v>
      </c>
      <c r="Q4127" s="20" t="str">
        <f t="shared" si="64"/>
        <v>factors.Add(new Factor() { ParameterID = 6857, Key = 4140, StandardizationSet = "Bbk", Parameter = "smetln4a", Factor_A = , Factor_B = , Factor_C = , IsMetal = , IsPak = , IsOrganic =  });</v>
      </c>
    </row>
    <row r="4128" spans="1:17" x14ac:dyDescent="0.25">
      <c r="A4128" s="34">
        <v>4141</v>
      </c>
      <c r="B4128" s="35" t="s">
        <v>111</v>
      </c>
      <c r="D4128" s="329" t="s">
        <v>1184</v>
      </c>
      <c r="E4128" s="20">
        <v>6858</v>
      </c>
      <c r="F4128" s="305" t="str">
        <f>INDEX('Aquo parameters'!$A$1:$H$6130,MATCH($E4128,'Aquo parameters'!$E:$E,0),2)</f>
        <v>som 4b metalen (Cu, Cr, Pb, Zn)</v>
      </c>
      <c r="G4128" s="305" t="s">
        <v>253</v>
      </c>
      <c r="H4128" s="333"/>
      <c r="I4128" s="333"/>
      <c r="J4128" s="333"/>
      <c r="K4128" s="336"/>
      <c r="L4128" s="336"/>
      <c r="M4128" s="334"/>
      <c r="O4128" s="85">
        <v>44734</v>
      </c>
      <c r="P4128" s="85">
        <f>INDEX('Aquo parameters'!$A$1:$H$6130,MATCH($E4128,'Aquo parameters'!$E:$E,0),7)</f>
        <v>0</v>
      </c>
      <c r="Q4128" s="20" t="str">
        <f t="shared" si="64"/>
        <v>factors.Add(new Factor() { ParameterID = 6858, Key = 4141, StandardizationSet = "Bbk", Parameter = "smetln4b", Factor_A = , Factor_B = , Factor_C = , IsMetal = , IsPak = , IsOrganic =  });</v>
      </c>
    </row>
    <row r="4129" spans="1:17" x14ac:dyDescent="0.25">
      <c r="A4129" s="34">
        <v>4142</v>
      </c>
      <c r="B4129" s="35" t="s">
        <v>111</v>
      </c>
      <c r="D4129" s="329" t="s">
        <v>1185</v>
      </c>
      <c r="E4129" s="20">
        <v>6859</v>
      </c>
      <c r="F4129" s="305" t="str">
        <f>INDEX('Aquo parameters'!$A$1:$H$6130,MATCH($E4129,'Aquo parameters'!$E:$E,0),2)</f>
        <v>som 8 metalen (Cu, Cr, Pb, Ni, Zn, As, Cd, Hg)</v>
      </c>
      <c r="G4129" s="305" t="s">
        <v>253</v>
      </c>
      <c r="H4129" s="333"/>
      <c r="I4129" s="333"/>
      <c r="J4129" s="333"/>
      <c r="K4129" s="336"/>
      <c r="L4129" s="336"/>
      <c r="M4129" s="334"/>
      <c r="O4129" s="85">
        <v>44734</v>
      </c>
      <c r="P4129" s="85">
        <f>INDEX('Aquo parameters'!$A$1:$H$6130,MATCH($E4129,'Aquo parameters'!$E:$E,0),7)</f>
        <v>0</v>
      </c>
      <c r="Q4129" s="20" t="str">
        <f t="shared" si="64"/>
        <v>factors.Add(new Factor() { ParameterID = 6859, Key = 4142, StandardizationSet = "Bbk", Parameter = "smetln8", Factor_A = , Factor_B = , Factor_C = , IsMetal = , IsPak = , IsOrganic =  });</v>
      </c>
    </row>
    <row r="4130" spans="1:17" x14ac:dyDescent="0.25">
      <c r="A4130" s="34">
        <v>4143</v>
      </c>
      <c r="B4130" s="35" t="s">
        <v>111</v>
      </c>
      <c r="D4130" s="329" t="s">
        <v>1186</v>
      </c>
      <c r="E4130" s="20">
        <v>6860</v>
      </c>
      <c r="F4130" s="305" t="str">
        <f>INDEX('Aquo parameters'!$A$1:$H$6130,MATCH($E4130,'Aquo parameters'!$E:$E,0),2)</f>
        <v>decafluor-4-(1,1,2,2,2-pentafluorethyl)cyclohexaansulfonzuur</v>
      </c>
      <c r="G4130" s="305" t="s">
        <v>112</v>
      </c>
      <c r="H4130" s="251">
        <v>0</v>
      </c>
      <c r="I4130" s="251">
        <v>0</v>
      </c>
      <c r="J4130" s="251">
        <v>1</v>
      </c>
      <c r="K4130" s="336" t="s">
        <v>113</v>
      </c>
      <c r="L4130" s="334" t="s">
        <v>114</v>
      </c>
      <c r="M4130" s="334" t="s">
        <v>114</v>
      </c>
      <c r="N4130" s="94" t="s">
        <v>112</v>
      </c>
      <c r="O4130" s="85">
        <v>44734</v>
      </c>
      <c r="P4130" s="85">
        <f>INDEX('Aquo parameters'!$A$1:$H$6130,MATCH($E4130,'Aquo parameters'!$E:$E,0),7)</f>
        <v>0</v>
      </c>
      <c r="Q4130" s="20" t="str">
        <f t="shared" si="64"/>
        <v>factors.Add(new Factor() { ParameterID = 6860, Key = 4143, StandardizationSet = "Bbk", Parameter = "4-PFECHS", Factor_A = 0, Factor_B = 0, Factor_C = 1, IsMetal = false, IsPak = true, IsOrganic = true });</v>
      </c>
    </row>
    <row r="4131" spans="1:17" x14ac:dyDescent="0.25">
      <c r="A4131" s="34">
        <v>4144</v>
      </c>
      <c r="B4131" s="35" t="s">
        <v>111</v>
      </c>
      <c r="D4131" s="329" t="s">
        <v>1187</v>
      </c>
      <c r="E4131" s="20">
        <v>6861</v>
      </c>
      <c r="F4131" s="305" t="str">
        <f>INDEX('Aquo parameters'!$A$1:$H$6130,MATCH($E4131,'Aquo parameters'!$E:$E,0),2)</f>
        <v>Vergrendeld nucleïnezuur</v>
      </c>
      <c r="G4131" s="305" t="s">
        <v>112</v>
      </c>
      <c r="H4131" s="251">
        <v>0</v>
      </c>
      <c r="I4131" s="251">
        <v>0</v>
      </c>
      <c r="J4131" s="251">
        <v>1</v>
      </c>
      <c r="K4131" s="336" t="s">
        <v>113</v>
      </c>
      <c r="L4131" s="336" t="s">
        <v>113</v>
      </c>
      <c r="M4131" s="334" t="s">
        <v>114</v>
      </c>
      <c r="O4131" s="85">
        <v>44734</v>
      </c>
      <c r="P4131" s="85">
        <f>INDEX('Aquo parameters'!$A$1:$H$6130,MATCH($E4131,'Aquo parameters'!$E:$E,0),7)</f>
        <v>0</v>
      </c>
      <c r="Q4131" s="20" t="str">
        <f t="shared" si="64"/>
        <v>factors.Add(new Factor() { ParameterID = 6861, Key = 4144, StandardizationSet = "Bbk", Parameter = "LNA", Factor_A = 0, Factor_B = 0, Factor_C = 1, IsMetal = false, IsPak = false, IsOrganic = true });</v>
      </c>
    </row>
    <row r="4132" spans="1:17" x14ac:dyDescent="0.25">
      <c r="A4132" s="34">
        <v>4145</v>
      </c>
      <c r="B4132" s="35" t="s">
        <v>111</v>
      </c>
      <c r="D4132" s="329" t="s">
        <v>1188</v>
      </c>
      <c r="E4132" s="20">
        <v>6862</v>
      </c>
      <c r="F4132" s="305" t="str">
        <f>INDEX('Aquo parameters'!$A$1:$H$6130,MATCH($E4132,'Aquo parameters'!$E:$E,0),2)</f>
        <v>2-deaminoactinomycine D</v>
      </c>
      <c r="G4132" s="305" t="s">
        <v>112</v>
      </c>
      <c r="H4132" s="251">
        <v>0</v>
      </c>
      <c r="I4132" s="251">
        <v>0</v>
      </c>
      <c r="J4132" s="251">
        <v>1</v>
      </c>
      <c r="K4132" s="336" t="s">
        <v>113</v>
      </c>
      <c r="L4132" s="336" t="s">
        <v>113</v>
      </c>
      <c r="M4132" s="334" t="s">
        <v>114</v>
      </c>
      <c r="O4132" s="85">
        <v>44734</v>
      </c>
      <c r="P4132" s="85">
        <f>INDEX('Aquo parameters'!$A$1:$H$6130,MATCH($E4132,'Aquo parameters'!$E:$E,0),7)</f>
        <v>0</v>
      </c>
      <c r="Q4132" s="20" t="str">
        <f t="shared" si="64"/>
        <v>factors.Add(new Factor() { ParameterID = 6862, Key = 4145, StandardizationSet = "Bbk", Parameter = "2dAoatnmcnD", Factor_A = 0, Factor_B = 0, Factor_C = 1, IsMetal = false, IsPak = false, IsOrganic = true });</v>
      </c>
    </row>
    <row r="4133" spans="1:17" x14ac:dyDescent="0.25">
      <c r="A4133" s="34">
        <v>4146</v>
      </c>
      <c r="B4133" s="35" t="s">
        <v>111</v>
      </c>
      <c r="D4133" s="329" t="s">
        <v>1189</v>
      </c>
      <c r="E4133" s="20">
        <v>6863</v>
      </c>
      <c r="F4133" s="305" t="str">
        <f>INDEX('Aquo parameters'!$A$1:$H$6130,MATCH($E4133,'Aquo parameters'!$E:$E,0),2)</f>
        <v>curcumine</v>
      </c>
      <c r="G4133" s="305" t="s">
        <v>112</v>
      </c>
      <c r="H4133" s="251">
        <v>0</v>
      </c>
      <c r="I4133" s="251">
        <v>0</v>
      </c>
      <c r="J4133" s="251">
        <v>1</v>
      </c>
      <c r="K4133" s="336" t="s">
        <v>113</v>
      </c>
      <c r="L4133" s="336" t="s">
        <v>113</v>
      </c>
      <c r="M4133" s="334" t="s">
        <v>114</v>
      </c>
      <c r="O4133" s="85">
        <v>44734</v>
      </c>
      <c r="P4133" s="85">
        <f>INDEX('Aquo parameters'!$A$1:$H$6130,MATCH($E4133,'Aquo parameters'!$E:$E,0),7)</f>
        <v>0</v>
      </c>
      <c r="Q4133" s="20" t="str">
        <f t="shared" si="64"/>
        <v>factors.Add(new Factor() { ParameterID = 6863, Key = 4146, StandardizationSet = "Bbk", Parameter = "curcmn", Factor_A = 0, Factor_B = 0, Factor_C = 1, IsMetal = false, IsPak = false, IsOrganic = true });</v>
      </c>
    </row>
    <row r="4134" spans="1:17" x14ac:dyDescent="0.25">
      <c r="A4134" s="34">
        <v>4147</v>
      </c>
      <c r="B4134" s="35" t="s">
        <v>111</v>
      </c>
      <c r="D4134" s="329" t="s">
        <v>1190</v>
      </c>
      <c r="E4134" s="20">
        <v>6865</v>
      </c>
      <c r="F4134" s="305" t="str">
        <f>INDEX('Aquo parameters'!$A$1:$H$6130,MATCH($E4134,'Aquo parameters'!$E:$E,0),2)</f>
        <v>som 3 polycyclische aromatische koolwaterstoffen (OVAM)</v>
      </c>
      <c r="G4134" s="305" t="s">
        <v>253</v>
      </c>
      <c r="H4134" s="333"/>
      <c r="I4134" s="333"/>
      <c r="J4134" s="333"/>
      <c r="K4134" s="336"/>
      <c r="L4134" s="336"/>
      <c r="M4134" s="334"/>
      <c r="O4134" s="85">
        <v>44734</v>
      </c>
      <c r="P4134" s="85">
        <f>INDEX('Aquo parameters'!$A$1:$H$6130,MATCH($E4134,'Aquo parameters'!$E:$E,0),7)</f>
        <v>0</v>
      </c>
      <c r="Q4134" s="20" t="str">
        <f t="shared" si="64"/>
        <v>factors.Add(new Factor() { ParameterID = 6865, Key = 4147, StandardizationSet = "Bbk", Parameter = "sPAK3", Factor_A = , Factor_B = , Factor_C = , IsMetal = , IsPak = , IsOrganic =  });</v>
      </c>
    </row>
    <row r="4135" spans="1:17" x14ac:dyDescent="0.25">
      <c r="A4135" s="34">
        <v>4148</v>
      </c>
      <c r="B4135" s="35" t="s">
        <v>111</v>
      </c>
      <c r="D4135" s="329" t="s">
        <v>1191</v>
      </c>
      <c r="E4135" s="20">
        <v>6866</v>
      </c>
      <c r="F4135" s="305" t="str">
        <f>INDEX('Aquo parameters'!$A$1:$H$6130,MATCH($E4135,'Aquo parameters'!$E:$E,0),2)</f>
        <v>2,3-dimethylnaftaleen</v>
      </c>
      <c r="G4135" s="305" t="s">
        <v>112</v>
      </c>
      <c r="H4135" s="251">
        <v>0</v>
      </c>
      <c r="I4135" s="251">
        <v>0</v>
      </c>
      <c r="J4135" s="251">
        <v>1</v>
      </c>
      <c r="K4135" s="336" t="s">
        <v>113</v>
      </c>
      <c r="L4135" s="336" t="s">
        <v>113</v>
      </c>
      <c r="M4135" s="334" t="s">
        <v>114</v>
      </c>
      <c r="O4135" s="85">
        <v>44734</v>
      </c>
      <c r="P4135" s="85">
        <f>INDEX('Aquo parameters'!$A$1:$H$6130,MATCH($E4135,'Aquo parameters'!$E:$E,0),7)</f>
        <v>0</v>
      </c>
      <c r="Q4135" s="20" t="str">
        <f t="shared" si="64"/>
        <v>factors.Add(new Factor() { ParameterID = 6866, Key = 4148, StandardizationSet = "Bbk", Parameter = "23DC1yNaf", Factor_A = 0, Factor_B = 0, Factor_C = 1, IsMetal = false, IsPak = false, IsOrganic = true });</v>
      </c>
    </row>
    <row r="4136" spans="1:17" x14ac:dyDescent="0.25">
      <c r="A4136" s="34">
        <v>4149</v>
      </c>
      <c r="B4136" s="35" t="s">
        <v>111</v>
      </c>
      <c r="D4136" s="329" t="s">
        <v>1192</v>
      </c>
      <c r="E4136" s="20">
        <v>6867</v>
      </c>
      <c r="F4136" s="305" t="str">
        <f>INDEX('Aquo parameters'!$A$1:$H$6130,MATCH($E4136,'Aquo parameters'!$E:$E,0),2)</f>
        <v>som 1,4- en 2,3-dimethylnaftaleen</v>
      </c>
      <c r="G4136" s="305" t="s">
        <v>253</v>
      </c>
      <c r="H4136" s="333"/>
      <c r="I4136" s="333"/>
      <c r="J4136" s="333"/>
      <c r="K4136" s="336"/>
      <c r="L4136" s="336"/>
      <c r="M4136" s="334"/>
      <c r="O4136" s="85">
        <v>44734</v>
      </c>
      <c r="P4136" s="85">
        <f>INDEX('Aquo parameters'!$A$1:$H$6130,MATCH($E4136,'Aquo parameters'!$E:$E,0),7)</f>
        <v>0</v>
      </c>
      <c r="Q4136" s="20" t="str">
        <f t="shared" si="64"/>
        <v>factors.Add(new Factor() { ParameterID = 6867, Key = 4149, StandardizationSet = "Bbk", Parameter = "s1423DC1yNaf", Factor_A = , Factor_B = , Factor_C = , IsMetal = , IsPak = , IsOrganic =  });</v>
      </c>
    </row>
    <row r="4137" spans="1:17" x14ac:dyDescent="0.25">
      <c r="A4137" s="34">
        <v>4150</v>
      </c>
      <c r="B4137" s="35" t="s">
        <v>111</v>
      </c>
      <c r="D4137" s="329" t="s">
        <v>1193</v>
      </c>
      <c r="E4137" s="20">
        <v>6868</v>
      </c>
      <c r="F4137" s="305" t="str">
        <f>INDEX('Aquo parameters'!$A$1:$H$6130,MATCH($E4137,'Aquo parameters'!$E:$E,0),2)</f>
        <v>imazapyr</v>
      </c>
      <c r="G4137" s="305" t="s">
        <v>112</v>
      </c>
      <c r="H4137" s="251">
        <v>0</v>
      </c>
      <c r="I4137" s="251">
        <v>0</v>
      </c>
      <c r="J4137" s="251">
        <v>1</v>
      </c>
      <c r="K4137" s="336" t="s">
        <v>113</v>
      </c>
      <c r="L4137" s="336" t="s">
        <v>113</v>
      </c>
      <c r="M4137" s="334" t="s">
        <v>114</v>
      </c>
      <c r="O4137" s="85">
        <v>44734</v>
      </c>
      <c r="P4137" s="85">
        <f>INDEX('Aquo parameters'!$A$1:$H$6130,MATCH($E4137,'Aquo parameters'!$E:$E,0),7)</f>
        <v>0</v>
      </c>
      <c r="Q4137" s="20" t="str">
        <f t="shared" si="64"/>
        <v>factors.Add(new Factor() { ParameterID = 6868, Key = 4150, StandardizationSet = "Bbk", Parameter = "imzpr", Factor_A = 0, Factor_B = 0, Factor_C = 1, IsMetal = false, IsPak = false, IsOrganic = true });</v>
      </c>
    </row>
    <row r="4138" spans="1:17" x14ac:dyDescent="0.25">
      <c r="A4138" s="34">
        <v>4151</v>
      </c>
      <c r="B4138" s="35" t="s">
        <v>111</v>
      </c>
      <c r="D4138" s="329" t="s">
        <v>1194</v>
      </c>
      <c r="E4138" s="20">
        <v>6869</v>
      </c>
      <c r="F4138" s="305" t="str">
        <f>INDEX('Aquo parameters'!$A$1:$H$6130,MATCH($E4138,'Aquo parameters'!$E:$E,0),2)</f>
        <v>asbest hechtgebonden</v>
      </c>
      <c r="G4138" s="305" t="s">
        <v>253</v>
      </c>
      <c r="H4138" s="251"/>
      <c r="I4138" s="251"/>
      <c r="J4138" s="251"/>
      <c r="K4138" s="336"/>
      <c r="L4138" s="336"/>
      <c r="M4138" s="334"/>
      <c r="O4138" s="85">
        <v>44734</v>
      </c>
      <c r="P4138" s="85">
        <f>INDEX('Aquo parameters'!$A$1:$H$6130,MATCH($E4138,'Aquo parameters'!$E:$E,0),7)</f>
        <v>0</v>
      </c>
      <c r="Q4138" s="20" t="str">
        <f t="shared" si="64"/>
        <v>factors.Add(new Factor() { ParameterID = 6869, Key = 4151, StandardizationSet = "Bbk", Parameter = "asbthgbn", Factor_A = , Factor_B = , Factor_C = , IsMetal = , IsPak = , IsOrganic =  });</v>
      </c>
    </row>
    <row r="4139" spans="1:17" x14ac:dyDescent="0.25">
      <c r="A4139" s="34">
        <v>4152</v>
      </c>
      <c r="B4139" s="35" t="s">
        <v>111</v>
      </c>
      <c r="D4139" s="329" t="s">
        <v>1195</v>
      </c>
      <c r="E4139" s="20">
        <v>6870</v>
      </c>
      <c r="F4139" s="305" t="str">
        <f>INDEX('Aquo parameters'!$A$1:$H$6130,MATCH($E4139,'Aquo parameters'!$E:$E,0),2)</f>
        <v>asbest niet-hechtgebonden</v>
      </c>
      <c r="G4139" s="305" t="s">
        <v>253</v>
      </c>
      <c r="H4139" s="251"/>
      <c r="I4139" s="251"/>
      <c r="J4139" s="251"/>
      <c r="K4139" s="336"/>
      <c r="L4139" s="336"/>
      <c r="M4139" s="334"/>
      <c r="O4139" s="85">
        <v>44734</v>
      </c>
      <c r="P4139" s="85">
        <f>INDEX('Aquo parameters'!$A$1:$H$6130,MATCH($E4139,'Aquo parameters'!$E:$E,0),7)</f>
        <v>0</v>
      </c>
      <c r="Q4139" s="20" t="str">
        <f t="shared" si="64"/>
        <v>factors.Add(new Factor() { ParameterID = 6870, Key = 4152, StandardizationSet = "Bbk", Parameter = "asbtnhgbn", Factor_A = , Factor_B = , Factor_C = , IsMetal = , IsPak = , IsOrganic =  });</v>
      </c>
    </row>
    <row r="4140" spans="1:17" x14ac:dyDescent="0.25">
      <c r="A4140" s="34">
        <v>4153</v>
      </c>
      <c r="B4140" s="35" t="s">
        <v>111</v>
      </c>
      <c r="D4140" s="329" t="s">
        <v>1196</v>
      </c>
      <c r="E4140" s="20">
        <v>6871</v>
      </c>
      <c r="F4140" s="305" t="str">
        <f>INDEX('Aquo parameters'!$A$1:$H$6130,MATCH($E4140,'Aquo parameters'!$E:$E,0),2)</f>
        <v>actinoliet asbest hechtgebonden</v>
      </c>
      <c r="G4140" s="305" t="s">
        <v>253</v>
      </c>
      <c r="H4140" s="251"/>
      <c r="I4140" s="251"/>
      <c r="J4140" s="251"/>
      <c r="K4140" s="336"/>
      <c r="L4140" s="336"/>
      <c r="M4140" s="334"/>
      <c r="O4140" s="85">
        <v>44734</v>
      </c>
      <c r="P4140" s="85">
        <f>INDEX('Aquo parameters'!$A$1:$H$6130,MATCH($E4140,'Aquo parameters'!$E:$E,0),7)</f>
        <v>0</v>
      </c>
      <c r="Q4140" s="20" t="str">
        <f t="shared" si="64"/>
        <v>factors.Add(new Factor() { ParameterID = 6871, Key = 4153, StandardizationSet = "Bbk", Parameter = "actasbthgbn", Factor_A = , Factor_B = , Factor_C = , IsMetal = , IsPak = , IsOrganic =  });</v>
      </c>
    </row>
    <row r="4141" spans="1:17" x14ac:dyDescent="0.25">
      <c r="A4141" s="34">
        <v>4154</v>
      </c>
      <c r="B4141" s="35" t="s">
        <v>111</v>
      </c>
      <c r="D4141" s="329" t="s">
        <v>1197</v>
      </c>
      <c r="E4141" s="20">
        <v>6872</v>
      </c>
      <c r="F4141" s="305" t="str">
        <f>INDEX('Aquo parameters'!$A$1:$H$6130,MATCH($E4141,'Aquo parameters'!$E:$E,0),2)</f>
        <v>actinoliet asbest niet-hechtgebonden</v>
      </c>
      <c r="G4141" s="305" t="s">
        <v>253</v>
      </c>
      <c r="H4141" s="251"/>
      <c r="I4141" s="251"/>
      <c r="J4141" s="251"/>
      <c r="K4141" s="336"/>
      <c r="L4141" s="336"/>
      <c r="M4141" s="334"/>
      <c r="O4141" s="85">
        <v>44734</v>
      </c>
      <c r="P4141" s="85">
        <f>INDEX('Aquo parameters'!$A$1:$H$6130,MATCH($E4141,'Aquo parameters'!$E:$E,0),7)</f>
        <v>0</v>
      </c>
      <c r="Q4141" s="20" t="str">
        <f t="shared" si="64"/>
        <v>factors.Add(new Factor() { ParameterID = 6872, Key = 4154, StandardizationSet = "Bbk", Parameter = "actasbtnhgbn", Factor_A = , Factor_B = , Factor_C = , IsMetal = , IsPak = , IsOrganic =  });</v>
      </c>
    </row>
    <row r="4142" spans="1:17" x14ac:dyDescent="0.25">
      <c r="A4142" s="34">
        <v>4155</v>
      </c>
      <c r="B4142" s="35" t="s">
        <v>111</v>
      </c>
      <c r="D4142" s="329" t="s">
        <v>1198</v>
      </c>
      <c r="E4142" s="20">
        <v>6873</v>
      </c>
      <c r="F4142" s="305" t="str">
        <f>INDEX('Aquo parameters'!$A$1:$H$6130,MATCH($E4142,'Aquo parameters'!$E:$E,0),2)</f>
        <v>som actinoliet asbest</v>
      </c>
      <c r="G4142" s="305" t="s">
        <v>253</v>
      </c>
      <c r="H4142" s="333"/>
      <c r="I4142" s="333"/>
      <c r="J4142" s="333"/>
      <c r="K4142" s="336"/>
      <c r="L4142" s="336"/>
      <c r="M4142" s="334"/>
      <c r="O4142" s="85">
        <v>44734</v>
      </c>
      <c r="P4142" s="85">
        <f>INDEX('Aquo parameters'!$A$1:$H$6130,MATCH($E4142,'Aquo parameters'!$E:$E,0),7)</f>
        <v>0</v>
      </c>
      <c r="Q4142" s="20" t="str">
        <f t="shared" si="64"/>
        <v>factors.Add(new Factor() { ParameterID = 6873, Key = 4155, StandardizationSet = "Bbk", Parameter = "sactasbt", Factor_A = , Factor_B = , Factor_C = , IsMetal = , IsPak = , IsOrganic =  });</v>
      </c>
    </row>
    <row r="4143" spans="1:17" x14ac:dyDescent="0.25">
      <c r="A4143" s="34">
        <v>4156</v>
      </c>
      <c r="B4143" s="35" t="s">
        <v>111</v>
      </c>
      <c r="D4143" s="329" t="s">
        <v>1199</v>
      </c>
      <c r="E4143" s="20">
        <v>6874</v>
      </c>
      <c r="F4143" s="305" t="str">
        <f>INDEX('Aquo parameters'!$A$1:$H$6130,MATCH($E4143,'Aquo parameters'!$E:$E,0),2)</f>
        <v>amfibool asbest hechtgebonden</v>
      </c>
      <c r="G4143" s="305" t="s">
        <v>253</v>
      </c>
      <c r="H4143" s="333"/>
      <c r="I4143" s="333"/>
      <c r="J4143" s="333"/>
      <c r="K4143" s="336"/>
      <c r="L4143" s="336"/>
      <c r="M4143" s="334"/>
      <c r="O4143" s="85">
        <v>44734</v>
      </c>
      <c r="P4143" s="85">
        <f>INDEX('Aquo parameters'!$A$1:$H$6130,MATCH($E4143,'Aquo parameters'!$E:$E,0),7)</f>
        <v>0</v>
      </c>
      <c r="Q4143" s="20" t="str">
        <f t="shared" si="64"/>
        <v>factors.Add(new Factor() { ParameterID = 6874, Key = 4156, StandardizationSet = "Bbk", Parameter = "amfasbthgbn", Factor_A = , Factor_B = , Factor_C = , IsMetal = , IsPak = , IsOrganic =  });</v>
      </c>
    </row>
    <row r="4144" spans="1:17" x14ac:dyDescent="0.25">
      <c r="A4144" s="34">
        <v>4157</v>
      </c>
      <c r="B4144" s="35" t="s">
        <v>111</v>
      </c>
      <c r="D4144" s="329" t="s">
        <v>1200</v>
      </c>
      <c r="E4144" s="20">
        <v>6875</v>
      </c>
      <c r="F4144" s="305" t="str">
        <f>INDEX('Aquo parameters'!$A$1:$H$6130,MATCH($E4144,'Aquo parameters'!$E:$E,0),2)</f>
        <v>amfibool asbest niet-hechtgebonden</v>
      </c>
      <c r="G4144" s="305" t="s">
        <v>253</v>
      </c>
      <c r="H4144" s="333"/>
      <c r="I4144" s="333"/>
      <c r="J4144" s="333"/>
      <c r="K4144" s="336"/>
      <c r="L4144" s="336"/>
      <c r="M4144" s="334"/>
      <c r="O4144" s="85">
        <v>44734</v>
      </c>
      <c r="P4144" s="85">
        <f>INDEX('Aquo parameters'!$A$1:$H$6130,MATCH($E4144,'Aquo parameters'!$E:$E,0),7)</f>
        <v>0</v>
      </c>
      <c r="Q4144" s="20" t="str">
        <f t="shared" si="64"/>
        <v>factors.Add(new Factor() { ParameterID = 6875, Key = 4157, StandardizationSet = "Bbk", Parameter = "amfasbtnhgbn", Factor_A = , Factor_B = , Factor_C = , IsMetal = , IsPak = , IsOrganic =  });</v>
      </c>
    </row>
    <row r="4145" spans="1:17" x14ac:dyDescent="0.25">
      <c r="A4145" s="34">
        <v>4158</v>
      </c>
      <c r="B4145" s="35" t="s">
        <v>111</v>
      </c>
      <c r="D4145" s="329" t="s">
        <v>1201</v>
      </c>
      <c r="E4145" s="20">
        <v>6876</v>
      </c>
      <c r="F4145" s="305" t="str">
        <f>INDEX('Aquo parameters'!$A$1:$H$6130,MATCH($E4145,'Aquo parameters'!$E:$E,0),2)</f>
        <v>amosiet asbest hechtgebonden</v>
      </c>
      <c r="G4145" s="305" t="s">
        <v>253</v>
      </c>
      <c r="H4145" s="333"/>
      <c r="I4145" s="333"/>
      <c r="J4145" s="333"/>
      <c r="K4145" s="336"/>
      <c r="L4145" s="336"/>
      <c r="M4145" s="334"/>
      <c r="O4145" s="85">
        <v>44734</v>
      </c>
      <c r="P4145" s="85">
        <f>INDEX('Aquo parameters'!$A$1:$H$6130,MATCH($E4145,'Aquo parameters'!$E:$E,0),7)</f>
        <v>0</v>
      </c>
      <c r="Q4145" s="20" t="str">
        <f t="shared" si="64"/>
        <v>factors.Add(new Factor() { ParameterID = 6876, Key = 4158, StandardizationSet = "Bbk", Parameter = "amoasbthgbn", Factor_A = , Factor_B = , Factor_C = , IsMetal = , IsPak = , IsOrganic =  });</v>
      </c>
    </row>
    <row r="4146" spans="1:17" x14ac:dyDescent="0.25">
      <c r="A4146" s="34">
        <v>4159</v>
      </c>
      <c r="B4146" s="35" t="s">
        <v>111</v>
      </c>
      <c r="D4146" s="329" t="s">
        <v>1202</v>
      </c>
      <c r="E4146" s="20">
        <v>6877</v>
      </c>
      <c r="F4146" s="305" t="str">
        <f>INDEX('Aquo parameters'!$A$1:$H$6130,MATCH($E4146,'Aquo parameters'!$E:$E,0),2)</f>
        <v>amosiet asbest niet-hechtgebonden</v>
      </c>
      <c r="G4146" s="305" t="s">
        <v>253</v>
      </c>
      <c r="H4146" s="333"/>
      <c r="I4146" s="333"/>
      <c r="J4146" s="333"/>
      <c r="K4146" s="336"/>
      <c r="L4146" s="336"/>
      <c r="M4146" s="334"/>
      <c r="O4146" s="85">
        <v>44734</v>
      </c>
      <c r="P4146" s="85">
        <f>INDEX('Aquo parameters'!$A$1:$H$6130,MATCH($E4146,'Aquo parameters'!$E:$E,0),7)</f>
        <v>0</v>
      </c>
      <c r="Q4146" s="20" t="str">
        <f t="shared" si="64"/>
        <v>factors.Add(new Factor() { ParameterID = 6877, Key = 4159, StandardizationSet = "Bbk", Parameter = "amoasbtnhgbn", Factor_A = , Factor_B = , Factor_C = , IsMetal = , IsPak = , IsOrganic =  });</v>
      </c>
    </row>
    <row r="4147" spans="1:17" x14ac:dyDescent="0.25">
      <c r="A4147" s="34">
        <v>4160</v>
      </c>
      <c r="B4147" s="35" t="s">
        <v>111</v>
      </c>
      <c r="D4147" s="329" t="s">
        <v>1203</v>
      </c>
      <c r="E4147" s="20">
        <v>6878</v>
      </c>
      <c r="F4147" s="305" t="str">
        <f>INDEX('Aquo parameters'!$A$1:$H$6130,MATCH($E4147,'Aquo parameters'!$E:$E,0),2)</f>
        <v>som amosiet asbest</v>
      </c>
      <c r="G4147" s="305" t="s">
        <v>253</v>
      </c>
      <c r="H4147" s="333"/>
      <c r="I4147" s="333"/>
      <c r="J4147" s="333"/>
      <c r="K4147" s="336"/>
      <c r="L4147" s="336"/>
      <c r="M4147" s="334"/>
      <c r="O4147" s="85">
        <v>44734</v>
      </c>
      <c r="P4147" s="85">
        <f>INDEX('Aquo parameters'!$A$1:$H$6130,MATCH($E4147,'Aquo parameters'!$E:$E,0),7)</f>
        <v>0</v>
      </c>
      <c r="Q4147" s="20" t="str">
        <f t="shared" si="64"/>
        <v>factors.Add(new Factor() { ParameterID = 6878, Key = 4160, StandardizationSet = "Bbk", Parameter = "samoasbt", Factor_A = , Factor_B = , Factor_C = , IsMetal = , IsPak = , IsOrganic =  });</v>
      </c>
    </row>
    <row r="4148" spans="1:17" x14ac:dyDescent="0.25">
      <c r="A4148" s="34">
        <v>4161</v>
      </c>
      <c r="B4148" s="35" t="s">
        <v>111</v>
      </c>
      <c r="D4148" s="329" t="s">
        <v>1204</v>
      </c>
      <c r="E4148" s="20">
        <v>6879</v>
      </c>
      <c r="F4148" s="305" t="str">
        <f>INDEX('Aquo parameters'!$A$1:$H$6130,MATCH($E4148,'Aquo parameters'!$E:$E,0),2)</f>
        <v>anthophylliet asbest hechtgebonden</v>
      </c>
      <c r="G4148" s="305" t="s">
        <v>253</v>
      </c>
      <c r="H4148" s="333"/>
      <c r="I4148" s="333"/>
      <c r="J4148" s="333"/>
      <c r="K4148" s="336"/>
      <c r="L4148" s="336"/>
      <c r="M4148" s="334"/>
      <c r="O4148" s="85">
        <v>44734</v>
      </c>
      <c r="P4148" s="85">
        <f>INDEX('Aquo parameters'!$A$1:$H$6130,MATCH($E4148,'Aquo parameters'!$E:$E,0),7)</f>
        <v>0</v>
      </c>
      <c r="Q4148" s="20" t="str">
        <f t="shared" si="64"/>
        <v>factors.Add(new Factor() { ParameterID = 6879, Key = 4161, StandardizationSet = "Bbk", Parameter = "antasbthgbn", Factor_A = , Factor_B = , Factor_C = , IsMetal = , IsPak = , IsOrganic =  });</v>
      </c>
    </row>
    <row r="4149" spans="1:17" x14ac:dyDescent="0.25">
      <c r="A4149" s="34">
        <v>4162</v>
      </c>
      <c r="B4149" s="35" t="s">
        <v>111</v>
      </c>
      <c r="D4149" s="329" t="s">
        <v>1205</v>
      </c>
      <c r="E4149" s="20">
        <v>6880</v>
      </c>
      <c r="F4149" s="305" t="str">
        <f>INDEX('Aquo parameters'!$A$1:$H$6130,MATCH($E4149,'Aquo parameters'!$E:$E,0),2)</f>
        <v>anthophylliet asbest niet-hechtgebonden</v>
      </c>
      <c r="G4149" s="305" t="s">
        <v>253</v>
      </c>
      <c r="H4149" s="333"/>
      <c r="I4149" s="333"/>
      <c r="J4149" s="333"/>
      <c r="K4149" s="336"/>
      <c r="L4149" s="336"/>
      <c r="M4149" s="334"/>
      <c r="O4149" s="85">
        <v>44734</v>
      </c>
      <c r="P4149" s="85">
        <f>INDEX('Aquo parameters'!$A$1:$H$6130,MATCH($E4149,'Aquo parameters'!$E:$E,0),7)</f>
        <v>0</v>
      </c>
      <c r="Q4149" s="20" t="str">
        <f t="shared" si="64"/>
        <v>factors.Add(new Factor() { ParameterID = 6880, Key = 4162, StandardizationSet = "Bbk", Parameter = "antasbtnhgbn", Factor_A = , Factor_B = , Factor_C = , IsMetal = , IsPak = , IsOrganic =  });</v>
      </c>
    </row>
    <row r="4150" spans="1:17" x14ac:dyDescent="0.25">
      <c r="A4150" s="34">
        <v>4163</v>
      </c>
      <c r="B4150" s="35" t="s">
        <v>111</v>
      </c>
      <c r="D4150" s="329" t="s">
        <v>1206</v>
      </c>
      <c r="E4150" s="20">
        <v>6881</v>
      </c>
      <c r="F4150" s="305" t="str">
        <f>INDEX('Aquo parameters'!$A$1:$H$6130,MATCH($E4150,'Aquo parameters'!$E:$E,0),2)</f>
        <v>som anthophylliet asbest</v>
      </c>
      <c r="G4150" s="305" t="s">
        <v>253</v>
      </c>
      <c r="H4150" s="333"/>
      <c r="I4150" s="333"/>
      <c r="J4150" s="333"/>
      <c r="K4150" s="336"/>
      <c r="L4150" s="336"/>
      <c r="M4150" s="334"/>
      <c r="O4150" s="85">
        <v>44734</v>
      </c>
      <c r="P4150" s="85">
        <f>INDEX('Aquo parameters'!$A$1:$H$6130,MATCH($E4150,'Aquo parameters'!$E:$E,0),7)</f>
        <v>0</v>
      </c>
      <c r="Q4150" s="20" t="str">
        <f t="shared" si="64"/>
        <v>factors.Add(new Factor() { ParameterID = 6881, Key = 4163, StandardizationSet = "Bbk", Parameter = "santasbt", Factor_A = , Factor_B = , Factor_C = , IsMetal = , IsPak = , IsOrganic =  });</v>
      </c>
    </row>
    <row r="4151" spans="1:17" x14ac:dyDescent="0.25">
      <c r="A4151" s="34">
        <v>4164</v>
      </c>
      <c r="B4151" s="35" t="s">
        <v>111</v>
      </c>
      <c r="D4151" s="329" t="s">
        <v>1207</v>
      </c>
      <c r="E4151" s="20">
        <v>6882</v>
      </c>
      <c r="F4151" s="305" t="str">
        <f>INDEX('Aquo parameters'!$A$1:$H$6130,MATCH($E4151,'Aquo parameters'!$E:$E,0),2)</f>
        <v>chrysotiel asbest hechtgebonden</v>
      </c>
      <c r="G4151" s="305" t="s">
        <v>253</v>
      </c>
      <c r="H4151" s="333"/>
      <c r="I4151" s="333"/>
      <c r="J4151" s="333"/>
      <c r="K4151" s="336"/>
      <c r="L4151" s="336"/>
      <c r="M4151" s="334"/>
      <c r="O4151" s="85">
        <v>44734</v>
      </c>
      <c r="P4151" s="85">
        <f>INDEX('Aquo parameters'!$A$1:$H$6130,MATCH($E4151,'Aquo parameters'!$E:$E,0),7)</f>
        <v>0</v>
      </c>
      <c r="Q4151" s="20" t="str">
        <f t="shared" si="64"/>
        <v>factors.Add(new Factor() { ParameterID = 6882, Key = 4164, StandardizationSet = "Bbk", Parameter = "chrasbthgbn", Factor_A = , Factor_B = , Factor_C = , IsMetal = , IsPak = , IsOrganic =  });</v>
      </c>
    </row>
    <row r="4152" spans="1:17" x14ac:dyDescent="0.25">
      <c r="A4152" s="34">
        <v>4165</v>
      </c>
      <c r="B4152" s="35" t="s">
        <v>111</v>
      </c>
      <c r="D4152" s="329" t="s">
        <v>1208</v>
      </c>
      <c r="E4152" s="20">
        <v>6883</v>
      </c>
      <c r="F4152" s="305" t="str">
        <f>INDEX('Aquo parameters'!$A$1:$H$6130,MATCH($E4152,'Aquo parameters'!$E:$E,0),2)</f>
        <v>chrysotiel asbest niet-hechtgebonden</v>
      </c>
      <c r="G4152" s="305" t="s">
        <v>253</v>
      </c>
      <c r="H4152" s="333"/>
      <c r="I4152" s="333"/>
      <c r="J4152" s="333"/>
      <c r="K4152" s="336"/>
      <c r="L4152" s="336"/>
      <c r="M4152" s="334"/>
      <c r="O4152" s="85">
        <v>44734</v>
      </c>
      <c r="P4152" s="85">
        <f>INDEX('Aquo parameters'!$A$1:$H$6130,MATCH($E4152,'Aquo parameters'!$E:$E,0),7)</f>
        <v>0</v>
      </c>
      <c r="Q4152" s="20" t="str">
        <f t="shared" si="64"/>
        <v>factors.Add(new Factor() { ParameterID = 6883, Key = 4165, StandardizationSet = "Bbk", Parameter = "chrasbtnhgbn", Factor_A = , Factor_B = , Factor_C = , IsMetal = , IsPak = , IsOrganic =  });</v>
      </c>
    </row>
    <row r="4153" spans="1:17" x14ac:dyDescent="0.25">
      <c r="A4153" s="34">
        <v>4166</v>
      </c>
      <c r="B4153" s="35" t="s">
        <v>111</v>
      </c>
      <c r="D4153" s="329" t="s">
        <v>1209</v>
      </c>
      <c r="E4153" s="20">
        <v>6884</v>
      </c>
      <c r="F4153" s="305" t="str">
        <f>INDEX('Aquo parameters'!$A$1:$H$6130,MATCH($E4153,'Aquo parameters'!$E:$E,0),2)</f>
        <v>som chrysotiel asbest</v>
      </c>
      <c r="G4153" s="305" t="s">
        <v>253</v>
      </c>
      <c r="H4153" s="333"/>
      <c r="I4153" s="333"/>
      <c r="J4153" s="333"/>
      <c r="K4153" s="336"/>
      <c r="L4153" s="336"/>
      <c r="M4153" s="334"/>
      <c r="O4153" s="85">
        <v>44734</v>
      </c>
      <c r="P4153" s="85">
        <f>INDEX('Aquo parameters'!$A$1:$H$6130,MATCH($E4153,'Aquo parameters'!$E:$E,0),7)</f>
        <v>0</v>
      </c>
      <c r="Q4153" s="20" t="str">
        <f t="shared" si="64"/>
        <v>factors.Add(new Factor() { ParameterID = 6884, Key = 4166, StandardizationSet = "Bbk", Parameter = "schrasbt", Factor_A = , Factor_B = , Factor_C = , IsMetal = , IsPak = , IsOrganic =  });</v>
      </c>
    </row>
    <row r="4154" spans="1:17" x14ac:dyDescent="0.25">
      <c r="A4154" s="34">
        <v>4167</v>
      </c>
      <c r="B4154" s="35" t="s">
        <v>111</v>
      </c>
      <c r="D4154" s="329" t="s">
        <v>1210</v>
      </c>
      <c r="E4154" s="20">
        <v>6885</v>
      </c>
      <c r="F4154" s="305" t="str">
        <f>INDEX('Aquo parameters'!$A$1:$H$6130,MATCH($E4154,'Aquo parameters'!$E:$E,0),2)</f>
        <v>crocidoliet asbest hechtgebonden</v>
      </c>
      <c r="G4154" s="305" t="s">
        <v>253</v>
      </c>
      <c r="H4154" s="333"/>
      <c r="I4154" s="333"/>
      <c r="J4154" s="333"/>
      <c r="K4154" s="336"/>
      <c r="L4154" s="336"/>
      <c r="M4154" s="334"/>
      <c r="O4154" s="85">
        <v>44734</v>
      </c>
      <c r="P4154" s="85">
        <f>INDEX('Aquo parameters'!$A$1:$H$6130,MATCH($E4154,'Aquo parameters'!$E:$E,0),7)</f>
        <v>0</v>
      </c>
      <c r="Q4154" s="20" t="str">
        <f t="shared" si="64"/>
        <v>factors.Add(new Factor() { ParameterID = 6885, Key = 4167, StandardizationSet = "Bbk", Parameter = "croasbthgbn", Factor_A = , Factor_B = , Factor_C = , IsMetal = , IsPak = , IsOrganic =  });</v>
      </c>
    </row>
    <row r="4155" spans="1:17" x14ac:dyDescent="0.25">
      <c r="A4155" s="34">
        <v>4168</v>
      </c>
      <c r="B4155" s="35" t="s">
        <v>111</v>
      </c>
      <c r="D4155" s="329" t="s">
        <v>1211</v>
      </c>
      <c r="E4155" s="20">
        <v>6886</v>
      </c>
      <c r="F4155" s="305" t="str">
        <f>INDEX('Aquo parameters'!$A$1:$H$6130,MATCH($E4155,'Aquo parameters'!$E:$E,0),2)</f>
        <v>crocidoliet asbest niet-hechtgebonden</v>
      </c>
      <c r="G4155" s="305" t="s">
        <v>253</v>
      </c>
      <c r="H4155" s="333"/>
      <c r="I4155" s="333"/>
      <c r="J4155" s="333"/>
      <c r="K4155" s="336"/>
      <c r="L4155" s="336"/>
      <c r="M4155" s="334"/>
      <c r="O4155" s="85">
        <v>44734</v>
      </c>
      <c r="P4155" s="85">
        <f>INDEX('Aquo parameters'!$A$1:$H$6130,MATCH($E4155,'Aquo parameters'!$E:$E,0),7)</f>
        <v>0</v>
      </c>
      <c r="Q4155" s="20" t="str">
        <f t="shared" si="64"/>
        <v>factors.Add(new Factor() { ParameterID = 6886, Key = 4168, StandardizationSet = "Bbk", Parameter = "croasbtnhgbn", Factor_A = , Factor_B = , Factor_C = , IsMetal = , IsPak = , IsOrganic =  });</v>
      </c>
    </row>
    <row r="4156" spans="1:17" x14ac:dyDescent="0.25">
      <c r="A4156" s="34">
        <v>4169</v>
      </c>
      <c r="B4156" s="35" t="s">
        <v>111</v>
      </c>
      <c r="D4156" s="329" t="s">
        <v>1212</v>
      </c>
      <c r="E4156" s="20">
        <v>6887</v>
      </c>
      <c r="F4156" s="305" t="str">
        <f>INDEX('Aquo parameters'!$A$1:$H$6130,MATCH($E4156,'Aquo parameters'!$E:$E,0),2)</f>
        <v>som crocidoliet asbest</v>
      </c>
      <c r="G4156" s="305" t="s">
        <v>253</v>
      </c>
      <c r="H4156" s="333"/>
      <c r="I4156" s="333"/>
      <c r="J4156" s="333"/>
      <c r="K4156" s="336"/>
      <c r="L4156" s="336"/>
      <c r="M4156" s="334"/>
      <c r="O4156" s="85">
        <v>44734</v>
      </c>
      <c r="P4156" s="85">
        <f>INDEX('Aquo parameters'!$A$1:$H$6130,MATCH($E4156,'Aquo parameters'!$E:$E,0),7)</f>
        <v>0</v>
      </c>
      <c r="Q4156" s="20" t="str">
        <f t="shared" si="64"/>
        <v>factors.Add(new Factor() { ParameterID = 6887, Key = 4169, StandardizationSet = "Bbk", Parameter = "scroasbt", Factor_A = , Factor_B = , Factor_C = , IsMetal = , IsPak = , IsOrganic =  });</v>
      </c>
    </row>
    <row r="4157" spans="1:17" x14ac:dyDescent="0.25">
      <c r="A4157" s="34">
        <v>4170</v>
      </c>
      <c r="B4157" s="35" t="s">
        <v>111</v>
      </c>
      <c r="D4157" s="329" t="s">
        <v>1213</v>
      </c>
      <c r="E4157" s="20">
        <v>6888</v>
      </c>
      <c r="F4157" s="305" t="str">
        <f>INDEX('Aquo parameters'!$A$1:$H$6130,MATCH($E4157,'Aquo parameters'!$E:$E,0),2)</f>
        <v>serpentijn asbest hechtgebonden</v>
      </c>
      <c r="G4157" s="305" t="s">
        <v>253</v>
      </c>
      <c r="H4157" s="333"/>
      <c r="I4157" s="333"/>
      <c r="J4157" s="333"/>
      <c r="K4157" s="336"/>
      <c r="L4157" s="336"/>
      <c r="M4157" s="334"/>
      <c r="O4157" s="85">
        <v>44734</v>
      </c>
      <c r="P4157" s="85">
        <f>INDEX('Aquo parameters'!$A$1:$H$6130,MATCH($E4157,'Aquo parameters'!$E:$E,0),7)</f>
        <v>0</v>
      </c>
      <c r="Q4157" s="20" t="str">
        <f t="shared" si="64"/>
        <v>factors.Add(new Factor() { ParameterID = 6888, Key = 4170, StandardizationSet = "Bbk", Parameter = "serasbthgbn", Factor_A = , Factor_B = , Factor_C = , IsMetal = , IsPak = , IsOrganic =  });</v>
      </c>
    </row>
    <row r="4158" spans="1:17" x14ac:dyDescent="0.25">
      <c r="A4158" s="34">
        <v>4171</v>
      </c>
      <c r="B4158" s="35" t="s">
        <v>111</v>
      </c>
      <c r="D4158" s="329" t="s">
        <v>1214</v>
      </c>
      <c r="E4158" s="20">
        <v>6889</v>
      </c>
      <c r="F4158" s="305" t="str">
        <f>INDEX('Aquo parameters'!$A$1:$H$6130,MATCH($E4158,'Aquo parameters'!$E:$E,0),2)</f>
        <v>serpentijn asbest niet-hechtgebonden</v>
      </c>
      <c r="G4158" s="305" t="s">
        <v>253</v>
      </c>
      <c r="H4158" s="333"/>
      <c r="I4158" s="333"/>
      <c r="J4158" s="333"/>
      <c r="K4158" s="336"/>
      <c r="L4158" s="336"/>
      <c r="M4158" s="334"/>
      <c r="O4158" s="85">
        <v>44734</v>
      </c>
      <c r="P4158" s="85">
        <f>INDEX('Aquo parameters'!$A$1:$H$6130,MATCH($E4158,'Aquo parameters'!$E:$E,0),7)</f>
        <v>0</v>
      </c>
      <c r="Q4158" s="20" t="str">
        <f t="shared" si="64"/>
        <v>factors.Add(new Factor() { ParameterID = 6889, Key = 4171, StandardizationSet = "Bbk", Parameter = "serasbtnhgbn", Factor_A = , Factor_B = , Factor_C = , IsMetal = , IsPak = , IsOrganic =  });</v>
      </c>
    </row>
    <row r="4159" spans="1:17" x14ac:dyDescent="0.25">
      <c r="A4159" s="34">
        <v>4172</v>
      </c>
      <c r="B4159" s="35" t="s">
        <v>111</v>
      </c>
      <c r="D4159" s="329" t="s">
        <v>1215</v>
      </c>
      <c r="E4159" s="20">
        <v>6890</v>
      </c>
      <c r="F4159" s="305" t="str">
        <f>INDEX('Aquo parameters'!$A$1:$H$6130,MATCH($E4159,'Aquo parameters'!$E:$E,0),2)</f>
        <v>tremoliet asbest hechtgebonden</v>
      </c>
      <c r="G4159" s="305" t="s">
        <v>253</v>
      </c>
      <c r="H4159" s="333"/>
      <c r="I4159" s="333"/>
      <c r="J4159" s="333"/>
      <c r="K4159" s="336"/>
      <c r="L4159" s="336"/>
      <c r="M4159" s="334"/>
      <c r="O4159" s="85">
        <v>44734</v>
      </c>
      <c r="P4159" s="85">
        <f>INDEX('Aquo parameters'!$A$1:$H$6130,MATCH($E4159,'Aquo parameters'!$E:$E,0),7)</f>
        <v>0</v>
      </c>
      <c r="Q4159" s="20" t="str">
        <f t="shared" si="64"/>
        <v>factors.Add(new Factor() { ParameterID = 6890, Key = 4172, StandardizationSet = "Bbk", Parameter = "treasbthgbn", Factor_A = , Factor_B = , Factor_C = , IsMetal = , IsPak = , IsOrganic =  });</v>
      </c>
    </row>
    <row r="4160" spans="1:17" x14ac:dyDescent="0.25">
      <c r="A4160" s="34">
        <v>4173</v>
      </c>
      <c r="B4160" s="35" t="s">
        <v>111</v>
      </c>
      <c r="D4160" s="329" t="s">
        <v>1216</v>
      </c>
      <c r="E4160" s="20">
        <v>6891</v>
      </c>
      <c r="F4160" s="305" t="str">
        <f>INDEX('Aquo parameters'!$A$1:$H$6130,MATCH($E4160,'Aquo parameters'!$E:$E,0),2)</f>
        <v>tremoliet asbest niet-hechtgebonden</v>
      </c>
      <c r="G4160" s="305" t="s">
        <v>253</v>
      </c>
      <c r="H4160" s="333"/>
      <c r="I4160" s="333"/>
      <c r="J4160" s="333"/>
      <c r="K4160" s="336"/>
      <c r="L4160" s="336"/>
      <c r="M4160" s="334"/>
      <c r="O4160" s="85">
        <v>44734</v>
      </c>
      <c r="P4160" s="85">
        <f>INDEX('Aquo parameters'!$A$1:$H$6130,MATCH($E4160,'Aquo parameters'!$E:$E,0),7)</f>
        <v>0</v>
      </c>
      <c r="Q4160" s="20" t="str">
        <f t="shared" si="64"/>
        <v>factors.Add(new Factor() { ParameterID = 6891, Key = 4173, StandardizationSet = "Bbk", Parameter = "treasbtnhgbn", Factor_A = , Factor_B = , Factor_C = , IsMetal = , IsPak = , IsOrganic =  });</v>
      </c>
    </row>
    <row r="4161" spans="1:17" x14ac:dyDescent="0.25">
      <c r="A4161" s="34">
        <v>4174</v>
      </c>
      <c r="B4161" s="35" t="s">
        <v>111</v>
      </c>
      <c r="D4161" s="329" t="s">
        <v>1217</v>
      </c>
      <c r="E4161" s="20">
        <v>6892</v>
      </c>
      <c r="F4161" s="305" t="str">
        <f>INDEX('Aquo parameters'!$A$1:$H$6130,MATCH($E4161,'Aquo parameters'!$E:$E,0),2)</f>
        <v>som tremoliet asbest</v>
      </c>
      <c r="G4161" s="305" t="s">
        <v>253</v>
      </c>
      <c r="H4161" s="333"/>
      <c r="I4161" s="333"/>
      <c r="J4161" s="333"/>
      <c r="K4161" s="336"/>
      <c r="L4161" s="336"/>
      <c r="M4161" s="334"/>
      <c r="O4161" s="85">
        <v>44734</v>
      </c>
      <c r="P4161" s="85">
        <f>INDEX('Aquo parameters'!$A$1:$H$6130,MATCH($E4161,'Aquo parameters'!$E:$E,0),7)</f>
        <v>0</v>
      </c>
      <c r="Q4161" s="20" t="str">
        <f t="shared" si="64"/>
        <v>factors.Add(new Factor() { ParameterID = 6892, Key = 4174, StandardizationSet = "Bbk", Parameter = "streasbt", Factor_A = , Factor_B = , Factor_C = , IsMetal = , IsPak = , IsOrganic =  });</v>
      </c>
    </row>
    <row r="4162" spans="1:17" x14ac:dyDescent="0.25">
      <c r="A4162" s="34">
        <v>4175</v>
      </c>
      <c r="B4162" s="35" t="s">
        <v>111</v>
      </c>
      <c r="D4162" s="329" t="s">
        <v>1218</v>
      </c>
      <c r="E4162" s="20">
        <v>6893</v>
      </c>
      <c r="F4162" s="305" t="str">
        <f>INDEX('Aquo parameters'!$A$1:$H$6130,MATCH($E4162,'Aquo parameters'!$E:$E,0),2)</f>
        <v>3-(hydroxymethylfosfinoyl)propionzuur</v>
      </c>
      <c r="G4162" s="305" t="s">
        <v>112</v>
      </c>
      <c r="H4162" s="251">
        <v>0</v>
      </c>
      <c r="I4162" s="251">
        <v>0</v>
      </c>
      <c r="J4162" s="251">
        <v>1</v>
      </c>
      <c r="K4162" s="336" t="s">
        <v>113</v>
      </c>
      <c r="L4162" s="336" t="s">
        <v>113</v>
      </c>
      <c r="M4162" s="334" t="s">
        <v>114</v>
      </c>
      <c r="O4162" s="85">
        <v>44734</v>
      </c>
      <c r="P4162" s="85">
        <f>INDEX('Aquo parameters'!$A$1:$H$6130,MATCH($E4162,'Aquo parameters'!$E:$E,0),7)</f>
        <v>0</v>
      </c>
      <c r="Q4162" s="20" t="str">
        <f t="shared" si="64"/>
        <v>factors.Add(new Factor() { ParameterID = 6893, Key = 4175, StandardizationSet = "Bbk", Parameter = "3C1yPppozr", Factor_A = 0, Factor_B = 0, Factor_C = 1, IsMetal = false, IsPak = false, IsOrganic = true });</v>
      </c>
    </row>
    <row r="4163" spans="1:17" x14ac:dyDescent="0.25">
      <c r="A4163" s="34">
        <v>4176</v>
      </c>
      <c r="B4163" s="35" t="s">
        <v>111</v>
      </c>
      <c r="D4163" s="329" t="s">
        <v>1219</v>
      </c>
      <c r="E4163" s="20">
        <v>6896</v>
      </c>
      <c r="F4163" s="305" t="str">
        <f>INDEX('Aquo parameters'!$A$1:$H$6130,MATCH($E4163,'Aquo parameters'!$E:$E,0),2)</f>
        <v>dichloormethaansulfonzuur</v>
      </c>
      <c r="G4163" s="305" t="s">
        <v>112</v>
      </c>
      <c r="H4163" s="251">
        <v>0</v>
      </c>
      <c r="I4163" s="251">
        <v>0</v>
      </c>
      <c r="J4163" s="251">
        <v>1</v>
      </c>
      <c r="K4163" s="336" t="s">
        <v>113</v>
      </c>
      <c r="L4163" s="336" t="s">
        <v>113</v>
      </c>
      <c r="M4163" s="334" t="s">
        <v>114</v>
      </c>
      <c r="O4163" s="85">
        <v>44734</v>
      </c>
      <c r="P4163" s="85">
        <f>INDEX('Aquo parameters'!$A$1:$H$6130,MATCH($E4163,'Aquo parameters'!$E:$E,0),7)</f>
        <v>0</v>
      </c>
      <c r="Q4163" s="20" t="str">
        <f t="shared" si="64"/>
        <v>factors.Add(new Factor() { ParameterID = 6896, Key = 4176, StandardizationSet = "Bbk", Parameter = "DFlC1asfzr", Factor_A = 0, Factor_B = 0, Factor_C = 1, IsMetal = false, IsPak = false, IsOrganic = true });</v>
      </c>
    </row>
    <row r="4164" spans="1:17" x14ac:dyDescent="0.25">
      <c r="A4164" s="34">
        <v>4177</v>
      </c>
      <c r="B4164" s="35" t="s">
        <v>111</v>
      </c>
      <c r="D4164" s="329" t="s">
        <v>1220</v>
      </c>
      <c r="E4164" s="20">
        <v>6897</v>
      </c>
      <c r="F4164" s="305" t="str">
        <f>INDEX('Aquo parameters'!$A$1:$H$6130,MATCH($E4164,'Aquo parameters'!$E:$E,0),2)</f>
        <v>dibroommethaansulfonzuur</v>
      </c>
      <c r="G4164" s="305" t="s">
        <v>112</v>
      </c>
      <c r="H4164" s="251">
        <v>0</v>
      </c>
      <c r="I4164" s="251">
        <v>0</v>
      </c>
      <c r="J4164" s="251">
        <v>1</v>
      </c>
      <c r="K4164" s="336" t="s">
        <v>113</v>
      </c>
      <c r="L4164" s="336" t="s">
        <v>113</v>
      </c>
      <c r="M4164" s="334" t="s">
        <v>114</v>
      </c>
      <c r="O4164" s="85">
        <v>44734</v>
      </c>
      <c r="P4164" s="85">
        <f>INDEX('Aquo parameters'!$A$1:$H$6130,MATCH($E4164,'Aquo parameters'!$E:$E,0),7)</f>
        <v>0</v>
      </c>
      <c r="Q4164" s="20" t="str">
        <f t="shared" si="64"/>
        <v>factors.Add(new Factor() { ParameterID = 6897, Key = 4177, StandardizationSet = "Bbk", Parameter = "DBrC1asfzr", Factor_A = 0, Factor_B = 0, Factor_C = 1, IsMetal = false, IsPak = false, IsOrganic = true });</v>
      </c>
    </row>
    <row r="4165" spans="1:17" x14ac:dyDescent="0.25">
      <c r="A4165" s="34">
        <v>4178</v>
      </c>
      <c r="B4165" s="35" t="s">
        <v>111</v>
      </c>
      <c r="D4165" s="329" t="s">
        <v>1221</v>
      </c>
      <c r="E4165" s="20">
        <v>6898</v>
      </c>
      <c r="F4165" s="305" t="str">
        <f>INDEX('Aquo parameters'!$A$1:$H$6130,MATCH($E4165,'Aquo parameters'!$E:$E,0),2)</f>
        <v>som 11-nor-9-carboxy-delta-9-tetrahydrocannabinol isomeren</v>
      </c>
      <c r="G4165" s="305" t="s">
        <v>253</v>
      </c>
      <c r="H4165" s="333"/>
      <c r="I4165" s="333"/>
      <c r="J4165" s="333"/>
      <c r="K4165" s="336"/>
      <c r="L4165" s="336"/>
      <c r="M4165" s="334"/>
      <c r="O4165" s="85">
        <v>44734</v>
      </c>
      <c r="P4165" s="85">
        <f>INDEX('Aquo parameters'!$A$1:$H$6130,MATCH($E4165,'Aquo parameters'!$E:$E,0),7)</f>
        <v>0</v>
      </c>
      <c r="Q4165" s="20" t="str">
        <f t="shared" ref="Q4165:Q4228" si="65">"factors.Add(new Factor() { ParameterID = " &amp; E4165 &amp; ", Key = " &amp; A4165 &amp; ", StandardizationSet = """ &amp; B4165 &amp; """, Parameter = """ &amp; D4165 &amp; """, Factor_A = " &amp; H4165 &amp; ", Factor_B = " &amp; I4165 &amp; ", Factor_C = " &amp; J4165 &amp; ", IsMetal = "&amp; K4165 &amp;", IsPak = "&amp; L4165 &amp;", IsOrganic = "&amp; M4165 &amp;" });"</f>
        <v>factors.Add(new Factor() { ParameterID = 6898, Key = 4178, StandardizationSet = "Bbk", Parameter = "s11n9cbxd9TH", Factor_A = , Factor_B = , Factor_C = , IsMetal = , IsPak = , IsOrganic =  });</v>
      </c>
    </row>
    <row r="4166" spans="1:17" x14ac:dyDescent="0.25">
      <c r="A4166" s="34">
        <v>4179</v>
      </c>
      <c r="B4166" s="35" t="s">
        <v>111</v>
      </c>
      <c r="D4166" s="329" t="s">
        <v>1222</v>
      </c>
      <c r="E4166" s="20">
        <v>6899</v>
      </c>
      <c r="F4166" s="305" t="str">
        <f>INDEX('Aquo parameters'!$A$1:$H$6130,MATCH($E4166,'Aquo parameters'!$E:$E,0),2)</f>
        <v>(-)-11-nor-9-carboxy-delta-9-tetrahydrocannabinol</v>
      </c>
      <c r="G4166" s="305" t="s">
        <v>112</v>
      </c>
      <c r="H4166" s="251">
        <v>0</v>
      </c>
      <c r="I4166" s="251">
        <v>0</v>
      </c>
      <c r="J4166" s="251">
        <v>1</v>
      </c>
      <c r="K4166" s="336" t="s">
        <v>113</v>
      </c>
      <c r="L4166" s="336" t="s">
        <v>113</v>
      </c>
      <c r="M4166" s="334" t="s">
        <v>114</v>
      </c>
      <c r="O4166" s="85">
        <v>44734</v>
      </c>
      <c r="P4166" s="85">
        <f>INDEX('Aquo parameters'!$A$1:$H$6130,MATCH($E4166,'Aquo parameters'!$E:$E,0),7)</f>
        <v>0</v>
      </c>
      <c r="Q4166" s="20" t="str">
        <f t="shared" si="65"/>
        <v>factors.Add(new Factor() { ParameterID = 6899, Key = 4179, StandardizationSet = "Bbk", Parameter = "m11n9cbxd9TH", Factor_A = 0, Factor_B = 0, Factor_C = 1, IsMetal = false, IsPak = false, IsOrganic = true });</v>
      </c>
    </row>
    <row r="4167" spans="1:17" x14ac:dyDescent="0.25">
      <c r="A4167" s="34">
        <v>4180</v>
      </c>
      <c r="B4167" s="35" t="s">
        <v>111</v>
      </c>
      <c r="D4167" s="329" t="s">
        <v>1223</v>
      </c>
      <c r="E4167" s="20">
        <v>6900</v>
      </c>
      <c r="F4167" s="305" t="str">
        <f>INDEX('Aquo parameters'!$A$1:$H$6130,MATCH($E4167,'Aquo parameters'!$E:$E,0),2)</f>
        <v>methacrifos</v>
      </c>
      <c r="G4167" s="305" t="s">
        <v>112</v>
      </c>
      <c r="H4167" s="251">
        <v>0</v>
      </c>
      <c r="I4167" s="251">
        <v>0</v>
      </c>
      <c r="J4167" s="251">
        <v>1</v>
      </c>
      <c r="K4167" s="336" t="s">
        <v>113</v>
      </c>
      <c r="L4167" s="336" t="s">
        <v>113</v>
      </c>
      <c r="M4167" s="334" t="s">
        <v>114</v>
      </c>
      <c r="O4167" s="85">
        <v>44734</v>
      </c>
      <c r="P4167" s="85">
        <f>INDEX('Aquo parameters'!$A$1:$H$6130,MATCH($E4167,'Aquo parameters'!$E:$E,0),7)</f>
        <v>0</v>
      </c>
      <c r="Q4167" s="20" t="str">
        <f t="shared" si="65"/>
        <v>factors.Add(new Factor() { ParameterID = 6900, Key = 4180, StandardizationSet = "Bbk", Parameter = "methcfs", Factor_A = 0, Factor_B = 0, Factor_C = 1, IsMetal = false, IsPak = false, IsOrganic = true });</v>
      </c>
    </row>
    <row r="4168" spans="1:17" x14ac:dyDescent="0.25">
      <c r="A4168" s="34">
        <v>4181</v>
      </c>
      <c r="B4168" s="35" t="s">
        <v>111</v>
      </c>
      <c r="D4168" s="329" t="s">
        <v>1224</v>
      </c>
      <c r="E4168" s="20">
        <v>6901</v>
      </c>
      <c r="F4168" s="305" t="str">
        <f>INDEX('Aquo parameters'!$A$1:$H$6130,MATCH($E4168,'Aquo parameters'!$E:$E,0),2)</f>
        <v>trans-methacrifos</v>
      </c>
      <c r="G4168" s="305" t="s">
        <v>112</v>
      </c>
      <c r="H4168" s="251">
        <v>0</v>
      </c>
      <c r="I4168" s="251">
        <v>0</v>
      </c>
      <c r="J4168" s="251">
        <v>1</v>
      </c>
      <c r="K4168" s="336" t="s">
        <v>113</v>
      </c>
      <c r="L4168" s="336" t="s">
        <v>113</v>
      </c>
      <c r="M4168" s="334" t="s">
        <v>114</v>
      </c>
      <c r="O4168" s="85">
        <v>44734</v>
      </c>
      <c r="P4168" s="85">
        <f>INDEX('Aquo parameters'!$A$1:$H$6130,MATCH($E4168,'Aquo parameters'!$E:$E,0),7)</f>
        <v>0</v>
      </c>
      <c r="Q4168" s="20" t="str">
        <f t="shared" si="65"/>
        <v>factors.Add(new Factor() { ParameterID = 6901, Key = 4181, StandardizationSet = "Bbk", Parameter = "tmethcfs", Factor_A = 0, Factor_B = 0, Factor_C = 1, IsMetal = false, IsPak = false, IsOrganic = true });</v>
      </c>
    </row>
    <row r="4169" spans="1:17" x14ac:dyDescent="0.25">
      <c r="A4169" s="34">
        <v>4182</v>
      </c>
      <c r="B4169" s="35" t="s">
        <v>111</v>
      </c>
      <c r="D4169" s="329" t="s">
        <v>1225</v>
      </c>
      <c r="E4169" s="20">
        <v>6902</v>
      </c>
      <c r="F4169" s="305" t="str">
        <f>INDEX('Aquo parameters'!$A$1:$H$6130,MATCH($E4169,'Aquo parameters'!$E:$E,0),2)</f>
        <v>melamine, polymeer met formaldehyde en methanol</v>
      </c>
      <c r="G4169" s="305" t="s">
        <v>112</v>
      </c>
      <c r="H4169" s="251">
        <v>0</v>
      </c>
      <c r="I4169" s="251">
        <v>0</v>
      </c>
      <c r="J4169" s="251">
        <v>1</v>
      </c>
      <c r="K4169" s="336" t="s">
        <v>113</v>
      </c>
      <c r="L4169" s="336" t="s">
        <v>113</v>
      </c>
      <c r="M4169" s="334" t="s">
        <v>114</v>
      </c>
      <c r="O4169" s="85">
        <v>44734</v>
      </c>
      <c r="P4169" s="85">
        <f>INDEX('Aquo parameters'!$A$1:$H$6130,MATCH($E4169,'Aquo parameters'!$E:$E,0),7)</f>
        <v>0</v>
      </c>
      <c r="Q4169" s="20" t="str">
        <f t="shared" si="65"/>
        <v>factors.Add(new Factor() { ParameterID = 6902, Key = 4182, StandardizationSet = "Bbk", Parameter = "melmnplmmfAh", Factor_A = 0, Factor_B = 0, Factor_C = 1, IsMetal = false, IsPak = false, IsOrganic = true });</v>
      </c>
    </row>
    <row r="4170" spans="1:17" x14ac:dyDescent="0.25">
      <c r="A4170" s="34">
        <v>4183</v>
      </c>
      <c r="B4170" s="35" t="s">
        <v>111</v>
      </c>
      <c r="D4170" s="329" t="s">
        <v>1226</v>
      </c>
      <c r="E4170" s="20">
        <v>6903</v>
      </c>
      <c r="F4170" s="305" t="str">
        <f>INDEX('Aquo parameters'!$A$1:$H$6130,MATCH($E4170,'Aquo parameters'!$E:$E,0),2)</f>
        <v>hexakis(methoxymethyl)melamine</v>
      </c>
      <c r="G4170" s="305" t="s">
        <v>112</v>
      </c>
      <c r="H4170" s="251">
        <v>0</v>
      </c>
      <c r="I4170" s="251">
        <v>0</v>
      </c>
      <c r="J4170" s="251">
        <v>1</v>
      </c>
      <c r="K4170" s="336" t="s">
        <v>113</v>
      </c>
      <c r="L4170" s="336" t="s">
        <v>113</v>
      </c>
      <c r="M4170" s="334" t="s">
        <v>114</v>
      </c>
      <c r="O4170" s="85">
        <v>44734</v>
      </c>
      <c r="P4170" s="85">
        <f>INDEX('Aquo parameters'!$A$1:$H$6130,MATCH($E4170,'Aquo parameters'!$E:$E,0),7)</f>
        <v>0</v>
      </c>
      <c r="Q4170" s="20" t="str">
        <f t="shared" si="65"/>
        <v>factors.Add(new Factor() { ParameterID = 6903, Key = 4183, StandardizationSet = "Bbk", Parameter = "HxkC1oxC1yml", Factor_A = 0, Factor_B = 0, Factor_C = 1, IsMetal = false, IsPak = false, IsOrganic = true });</v>
      </c>
    </row>
    <row r="4171" spans="1:17" x14ac:dyDescent="0.25">
      <c r="A4171" s="34">
        <v>4184</v>
      </c>
      <c r="B4171" s="35" t="s">
        <v>111</v>
      </c>
      <c r="D4171" s="329" t="s">
        <v>1227</v>
      </c>
      <c r="E4171" s="20">
        <v>6904</v>
      </c>
      <c r="F4171" s="305" t="str">
        <f>INDEX('Aquo parameters'!$A$1:$H$6130,MATCH($E4171,'Aquo parameters'!$E:$E,0),2)</f>
        <v>E-nitenpyram</v>
      </c>
      <c r="G4171" s="305" t="s">
        <v>112</v>
      </c>
      <c r="H4171" s="251">
        <v>0</v>
      </c>
      <c r="I4171" s="251">
        <v>0</v>
      </c>
      <c r="J4171" s="251">
        <v>1</v>
      </c>
      <c r="K4171" s="336" t="s">
        <v>113</v>
      </c>
      <c r="L4171" s="336" t="s">
        <v>113</v>
      </c>
      <c r="M4171" s="334" t="s">
        <v>114</v>
      </c>
      <c r="O4171" s="85">
        <v>44734</v>
      </c>
      <c r="P4171" s="85">
        <f>INDEX('Aquo parameters'!$A$1:$H$6130,MATCH($E4171,'Aquo parameters'!$E:$E,0),7)</f>
        <v>0</v>
      </c>
      <c r="Q4171" s="20" t="str">
        <f t="shared" si="65"/>
        <v>factors.Add(new Factor() { ParameterID = 6904, Key = 4184, StandardizationSet = "Bbk", Parameter = "E-nitprm", Factor_A = 0, Factor_B = 0, Factor_C = 1, IsMetal = false, IsPak = false, IsOrganic = true });</v>
      </c>
    </row>
    <row r="4172" spans="1:17" x14ac:dyDescent="0.25">
      <c r="A4172" s="34">
        <v>4185</v>
      </c>
      <c r="B4172" s="35" t="s">
        <v>111</v>
      </c>
      <c r="D4172" s="329" t="s">
        <v>1228</v>
      </c>
      <c r="E4172" s="20">
        <v>6906</v>
      </c>
      <c r="F4172" s="305" t="str">
        <f>INDEX('Aquo parameters'!$A$1:$H$6130,MATCH($E4172,'Aquo parameters'!$E:$E,0),2)</f>
        <v>perfluorhexaansulfonamide</v>
      </c>
      <c r="G4172" s="305" t="s">
        <v>112</v>
      </c>
      <c r="H4172" s="251">
        <v>0</v>
      </c>
      <c r="I4172" s="251">
        <v>0</v>
      </c>
      <c r="J4172" s="251">
        <v>1</v>
      </c>
      <c r="K4172" s="336" t="s">
        <v>113</v>
      </c>
      <c r="L4172" s="334" t="s">
        <v>114</v>
      </c>
      <c r="M4172" s="334" t="s">
        <v>114</v>
      </c>
      <c r="N4172" s="94" t="s">
        <v>112</v>
      </c>
      <c r="O4172" s="85">
        <v>44734</v>
      </c>
      <c r="P4172" s="85">
        <f>INDEX('Aquo parameters'!$A$1:$H$6130,MATCH($E4172,'Aquo parameters'!$E:$E,0),7)</f>
        <v>0</v>
      </c>
      <c r="Q4172" s="20" t="str">
        <f t="shared" si="65"/>
        <v>factors.Add(new Factor() { ParameterID = 6906, Key = 4185, StandardizationSet = "Bbk", Parameter = "PFHxSA", Factor_A = 0, Factor_B = 0, Factor_C = 1, IsMetal = false, IsPak = true, IsOrganic = true });</v>
      </c>
    </row>
    <row r="4173" spans="1:17" x14ac:dyDescent="0.25">
      <c r="A4173" s="34">
        <v>4186</v>
      </c>
      <c r="B4173" s="35" t="s">
        <v>111</v>
      </c>
      <c r="D4173" s="329" t="s">
        <v>1229</v>
      </c>
      <c r="E4173" s="20">
        <v>6911</v>
      </c>
      <c r="F4173" s="305" t="str">
        <f>INDEX('Aquo parameters'!$A$1:$H$6130,MATCH($E4173,'Aquo parameters'!$E:$E,0),2)</f>
        <v>som milbemycin A3 + A4</v>
      </c>
      <c r="G4173" s="305" t="s">
        <v>253</v>
      </c>
      <c r="H4173" s="333"/>
      <c r="I4173" s="333"/>
      <c r="J4173" s="333"/>
      <c r="K4173" s="336"/>
      <c r="L4173" s="336"/>
      <c r="M4173" s="334"/>
      <c r="O4173" s="85">
        <v>44734</v>
      </c>
      <c r="P4173" s="85">
        <f>INDEX('Aquo parameters'!$A$1:$H$6130,MATCH($E4173,'Aquo parameters'!$E:$E,0),7)</f>
        <v>0</v>
      </c>
      <c r="Q4173" s="20" t="str">
        <f t="shared" si="65"/>
        <v>factors.Add(new Factor() { ParameterID = 6911, Key = 4186, StandardizationSet = "Bbk", Parameter = "smilbmcn", Factor_A = , Factor_B = , Factor_C = , IsMetal = , IsPak = , IsOrganic =  });</v>
      </c>
    </row>
    <row r="4174" spans="1:17" x14ac:dyDescent="0.25">
      <c r="A4174" s="34">
        <v>4187</v>
      </c>
      <c r="B4174" s="35" t="s">
        <v>111</v>
      </c>
      <c r="D4174" s="329" t="s">
        <v>1230</v>
      </c>
      <c r="E4174" s="20">
        <v>6912</v>
      </c>
      <c r="F4174" s="305" t="str">
        <f>INDEX('Aquo parameters'!$A$1:$H$6130,MATCH($E4174,'Aquo parameters'!$E:$E,0),2)</f>
        <v>som 9 poly- en perfluoralkylstoffen (OVAM)</v>
      </c>
      <c r="G4174" s="305" t="s">
        <v>253</v>
      </c>
      <c r="H4174" s="333"/>
      <c r="I4174" s="333"/>
      <c r="J4174" s="333"/>
      <c r="K4174" s="336"/>
      <c r="L4174" s="336"/>
      <c r="M4174" s="334"/>
      <c r="O4174" s="85">
        <v>44734</v>
      </c>
      <c r="P4174" s="85">
        <f>INDEX('Aquo parameters'!$A$1:$H$6130,MATCH($E4174,'Aquo parameters'!$E:$E,0),7)</f>
        <v>0</v>
      </c>
      <c r="Q4174" s="20" t="str">
        <f t="shared" si="65"/>
        <v>factors.Add(new Factor() { ParameterID = 6912, Key = 4187, StandardizationSet = "Bbk", Parameter = "sPFAS9", Factor_A = , Factor_B = , Factor_C = , IsMetal = , IsPak = , IsOrganic =  });</v>
      </c>
    </row>
    <row r="4175" spans="1:17" x14ac:dyDescent="0.25">
      <c r="A4175" s="34">
        <v>4188</v>
      </c>
      <c r="B4175" s="35" t="s">
        <v>111</v>
      </c>
      <c r="D4175" s="329" t="s">
        <v>1231</v>
      </c>
      <c r="E4175" s="20">
        <v>6913</v>
      </c>
      <c r="F4175" s="305" t="str">
        <f>INDEX('Aquo parameters'!$A$1:$H$6130,MATCH($E4175,'Aquo parameters'!$E:$E,0),2)</f>
        <v>som 13 poly- en perfluoralkylstoffen (OVAM)</v>
      </c>
      <c r="G4175" s="305" t="s">
        <v>253</v>
      </c>
      <c r="H4175" s="333"/>
      <c r="I4175" s="333"/>
      <c r="J4175" s="333"/>
      <c r="K4175" s="336"/>
      <c r="L4175" s="336"/>
      <c r="M4175" s="334"/>
      <c r="O4175" s="85">
        <v>44734</v>
      </c>
      <c r="P4175" s="85">
        <f>INDEX('Aquo parameters'!$A$1:$H$6130,MATCH($E4175,'Aquo parameters'!$E:$E,0),7)</f>
        <v>0</v>
      </c>
      <c r="Q4175" s="20" t="str">
        <f t="shared" si="65"/>
        <v>factors.Add(new Factor() { ParameterID = 6913, Key = 4188, StandardizationSet = "Bbk", Parameter = "sPFAS13", Factor_A = , Factor_B = , Factor_C = , IsMetal = , IsPak = , IsOrganic =  });</v>
      </c>
    </row>
    <row r="4176" spans="1:17" x14ac:dyDescent="0.25">
      <c r="A4176" s="34">
        <v>4189</v>
      </c>
      <c r="B4176" s="35" t="s">
        <v>111</v>
      </c>
      <c r="D4176" s="329" t="s">
        <v>1232</v>
      </c>
      <c r="E4176" s="20">
        <v>6914</v>
      </c>
      <c r="F4176" s="305" t="str">
        <f>INDEX('Aquo parameters'!$A$1:$H$6130,MATCH($E4176,'Aquo parameters'!$E:$E,0),2)</f>
        <v>som 4 poly- en perfluoralkylstoffen (EFSA)</v>
      </c>
      <c r="G4176" s="305" t="s">
        <v>253</v>
      </c>
      <c r="H4176" s="333"/>
      <c r="I4176" s="333"/>
      <c r="J4176" s="333"/>
      <c r="K4176" s="336"/>
      <c r="L4176" s="336"/>
      <c r="M4176" s="334"/>
      <c r="O4176" s="85">
        <v>44734</v>
      </c>
      <c r="P4176" s="85">
        <f>INDEX('Aquo parameters'!$A$1:$H$6130,MATCH($E4176,'Aquo parameters'!$E:$E,0),7)</f>
        <v>0</v>
      </c>
      <c r="Q4176" s="20" t="str">
        <f t="shared" si="65"/>
        <v>factors.Add(new Factor() { ParameterID = 6914, Key = 4189, StandardizationSet = "Bbk", Parameter = "sPFAS4", Factor_A = , Factor_B = , Factor_C = , IsMetal = , IsPak = , IsOrganic =  });</v>
      </c>
    </row>
    <row r="4177" spans="1:17" x14ac:dyDescent="0.25">
      <c r="A4177" s="34">
        <v>4190</v>
      </c>
      <c r="B4177" s="35" t="s">
        <v>111</v>
      </c>
      <c r="D4177" s="329" t="s">
        <v>1233</v>
      </c>
      <c r="E4177" s="20">
        <v>6915</v>
      </c>
      <c r="F4177" s="305" t="str">
        <f>INDEX('Aquo parameters'!$A$1:$H$6130,MATCH($E4177,'Aquo parameters'!$E:$E,0),2)</f>
        <v>som 20 poly- en perfluoralkylstoffen (VVM)</v>
      </c>
      <c r="G4177" s="305" t="s">
        <v>253</v>
      </c>
      <c r="H4177" s="333"/>
      <c r="I4177" s="333"/>
      <c r="J4177" s="333"/>
      <c r="K4177" s="336"/>
      <c r="L4177" s="336"/>
      <c r="M4177" s="334"/>
      <c r="O4177" s="85">
        <v>44734</v>
      </c>
      <c r="P4177" s="85">
        <f>INDEX('Aquo parameters'!$A$1:$H$6130,MATCH($E4177,'Aquo parameters'!$E:$E,0),7)</f>
        <v>0</v>
      </c>
      <c r="Q4177" s="20" t="str">
        <f t="shared" si="65"/>
        <v>factors.Add(new Factor() { ParameterID = 6915, Key = 4190, StandardizationSet = "Bbk", Parameter = "sPFAS20", Factor_A = , Factor_B = , Factor_C = , IsMetal = , IsPak = , IsOrganic =  });</v>
      </c>
    </row>
    <row r="4178" spans="1:17" x14ac:dyDescent="0.25">
      <c r="A4178" s="34">
        <v>4191</v>
      </c>
      <c r="B4178" s="35" t="s">
        <v>111</v>
      </c>
      <c r="D4178" s="329" t="s">
        <v>1234</v>
      </c>
      <c r="E4178" s="20">
        <v>6916</v>
      </c>
      <c r="F4178" s="305" t="str">
        <f>INDEX('Aquo parameters'!$A$1:$H$6130,MATCH($E4178,'Aquo parameters'!$E:$E,0),2)</f>
        <v>diaceton acrylamide</v>
      </c>
      <c r="G4178" s="305" t="s">
        <v>112</v>
      </c>
      <c r="H4178" s="251">
        <v>0</v>
      </c>
      <c r="I4178" s="251">
        <v>0</v>
      </c>
      <c r="J4178" s="251">
        <v>1</v>
      </c>
      <c r="K4178" s="336" t="s">
        <v>113</v>
      </c>
      <c r="L4178" s="336" t="s">
        <v>113</v>
      </c>
      <c r="M4178" s="334" t="s">
        <v>114</v>
      </c>
      <c r="O4178" s="85">
        <v>44734</v>
      </c>
      <c r="P4178" s="85">
        <f>INDEX('Aquo parameters'!$A$1:$H$6130,MATCH($E4178,'Aquo parameters'!$E:$E,0),7)</f>
        <v>0</v>
      </c>
      <c r="Q4178" s="20" t="str">
        <f t="shared" si="65"/>
        <v>factors.Add(new Factor() { ParameterID = 6916, Key = 4191, StandardizationSet = "Bbk", Parameter = "DactacAd", Factor_A = 0, Factor_B = 0, Factor_C = 1, IsMetal = false, IsPak = false, IsOrganic = true });</v>
      </c>
    </row>
    <row r="4179" spans="1:17" x14ac:dyDescent="0.25">
      <c r="A4179" s="34">
        <v>4192</v>
      </c>
      <c r="B4179" s="35" t="s">
        <v>111</v>
      </c>
      <c r="D4179" s="329" t="s">
        <v>1235</v>
      </c>
      <c r="E4179" s="20">
        <v>6917</v>
      </c>
      <c r="F4179" s="305" t="str">
        <f>INDEX('Aquo parameters'!$A$1:$H$6130,MATCH($E4179,'Aquo parameters'!$E:$E,0),2)</f>
        <v>perchloraat</v>
      </c>
      <c r="G4179" s="305" t="s">
        <v>112</v>
      </c>
      <c r="H4179" s="251">
        <v>1</v>
      </c>
      <c r="I4179" s="251">
        <v>0</v>
      </c>
      <c r="J4179" s="251">
        <v>0</v>
      </c>
      <c r="K4179" s="336" t="s">
        <v>113</v>
      </c>
      <c r="L4179" s="336" t="s">
        <v>113</v>
      </c>
      <c r="M4179" s="334" t="s">
        <v>113</v>
      </c>
      <c r="O4179" s="85">
        <v>44734</v>
      </c>
      <c r="P4179" s="85">
        <f>INDEX('Aquo parameters'!$A$1:$H$6130,MATCH($E4179,'Aquo parameters'!$E:$E,0),7)</f>
        <v>0</v>
      </c>
      <c r="Q4179" s="20" t="str">
        <f t="shared" si="65"/>
        <v>factors.Add(new Factor() { ParameterID = 6917, Key = 4192, StandardizationSet = "Bbk", Parameter = "ClO4", Factor_A = 1, Factor_B = 0, Factor_C = 0, IsMetal = false, IsPak = false, IsOrganic = false });</v>
      </c>
    </row>
    <row r="4180" spans="1:17" x14ac:dyDescent="0.25">
      <c r="A4180" s="34">
        <v>4193</v>
      </c>
      <c r="B4180" s="35" t="s">
        <v>111</v>
      </c>
      <c r="D4180" s="329" t="s">
        <v>1236</v>
      </c>
      <c r="E4180" s="20">
        <v>6918</v>
      </c>
      <c r="F4180" s="305" t="str">
        <f>INDEX('Aquo parameters'!$A$1:$H$6130,MATCH($E4180,'Aquo parameters'!$E:$E,0),2)</f>
        <v>sultopride</v>
      </c>
      <c r="G4180" s="305" t="s">
        <v>112</v>
      </c>
      <c r="H4180" s="251">
        <v>0</v>
      </c>
      <c r="I4180" s="251">
        <v>0</v>
      </c>
      <c r="J4180" s="251">
        <v>1</v>
      </c>
      <c r="K4180" s="336" t="s">
        <v>113</v>
      </c>
      <c r="L4180" s="336" t="s">
        <v>113</v>
      </c>
      <c r="M4180" s="334" t="s">
        <v>114</v>
      </c>
      <c r="O4180" s="85">
        <v>44734</v>
      </c>
      <c r="P4180" s="85">
        <f>INDEX('Aquo parameters'!$A$1:$H$6130,MATCH($E4180,'Aquo parameters'!$E:$E,0),7)</f>
        <v>0</v>
      </c>
      <c r="Q4180" s="20" t="str">
        <f t="shared" si="65"/>
        <v>factors.Add(new Factor() { ParameterID = 6918, Key = 4193, StandardizationSet = "Bbk", Parameter = "sultpde", Factor_A = 0, Factor_B = 0, Factor_C = 1, IsMetal = false, IsPak = false, IsOrganic = true });</v>
      </c>
    </row>
    <row r="4181" spans="1:17" x14ac:dyDescent="0.25">
      <c r="A4181" s="34">
        <v>4194</v>
      </c>
      <c r="B4181" s="35" t="s">
        <v>111</v>
      </c>
      <c r="D4181" s="329" t="s">
        <v>1237</v>
      </c>
      <c r="E4181" s="20">
        <v>6919</v>
      </c>
      <c r="F4181" s="305" t="str">
        <f>INDEX('Aquo parameters'!$A$1:$H$6130,MATCH($E4181,'Aquo parameters'!$E:$E,0),2)</f>
        <v>2-hydroxy-5-methylbenzeen-1-sulfonzuur</v>
      </c>
      <c r="G4181" s="305" t="s">
        <v>112</v>
      </c>
      <c r="H4181" s="251">
        <v>0</v>
      </c>
      <c r="I4181" s="251">
        <v>0</v>
      </c>
      <c r="J4181" s="251">
        <v>1</v>
      </c>
      <c r="K4181" s="336" t="s">
        <v>113</v>
      </c>
      <c r="L4181" s="336" t="s">
        <v>113</v>
      </c>
      <c r="M4181" s="334" t="s">
        <v>114</v>
      </c>
      <c r="O4181" s="85">
        <v>44734</v>
      </c>
      <c r="P4181" s="85">
        <f>INDEX('Aquo parameters'!$A$1:$H$6130,MATCH($E4181,'Aquo parameters'!$E:$E,0),7)</f>
        <v>0</v>
      </c>
      <c r="Q4181" s="20" t="str">
        <f t="shared" si="65"/>
        <v>factors.Add(new Factor() { ParameterID = 6919, Key = 4194, StandardizationSet = "Bbk", Parameter = "2HOx5C1yBens", Factor_A = 0, Factor_B = 0, Factor_C = 1, IsMetal = false, IsPak = false, IsOrganic = true });</v>
      </c>
    </row>
    <row r="4182" spans="1:17" x14ac:dyDescent="0.25">
      <c r="A4182" s="34">
        <v>4195</v>
      </c>
      <c r="B4182" s="35" t="s">
        <v>111</v>
      </c>
      <c r="D4182" s="329" t="s">
        <v>1238</v>
      </c>
      <c r="E4182" s="20">
        <v>6920</v>
      </c>
      <c r="F4182" s="305" t="str">
        <f>INDEX('Aquo parameters'!$A$1:$H$6130,MATCH($E4182,'Aquo parameters'!$E:$E,0),2)</f>
        <v>2,4-D isobutylester</v>
      </c>
      <c r="G4182" s="305" t="s">
        <v>112</v>
      </c>
      <c r="H4182" s="251">
        <v>0</v>
      </c>
      <c r="I4182" s="251">
        <v>0</v>
      </c>
      <c r="J4182" s="251">
        <v>1</v>
      </c>
      <c r="K4182" s="336" t="s">
        <v>113</v>
      </c>
      <c r="L4182" s="336" t="s">
        <v>113</v>
      </c>
      <c r="M4182" s="334" t="s">
        <v>114</v>
      </c>
      <c r="O4182" s="85">
        <v>44734</v>
      </c>
      <c r="P4182" s="85">
        <f>INDEX('Aquo parameters'!$A$1:$H$6130,MATCH($E4182,'Aquo parameters'!$E:$E,0),7)</f>
        <v>0</v>
      </c>
      <c r="Q4182" s="20" t="str">
        <f t="shared" si="65"/>
        <v>factors.Add(new Factor() { ParameterID = 6920, Key = 4195, StandardizationSet = "Bbk", Parameter = "24DiC4yEsr", Factor_A = 0, Factor_B = 0, Factor_C = 1, IsMetal = false, IsPak = false, IsOrganic = true });</v>
      </c>
    </row>
    <row r="4183" spans="1:17" x14ac:dyDescent="0.25">
      <c r="A4183" s="34">
        <v>4196</v>
      </c>
      <c r="B4183" s="35" t="s">
        <v>111</v>
      </c>
      <c r="D4183" s="329" t="s">
        <v>1239</v>
      </c>
      <c r="E4183" s="20">
        <v>6921</v>
      </c>
      <c r="F4183" s="305" t="str">
        <f>INDEX('Aquo parameters'!$A$1:$H$6130,MATCH($E4183,'Aquo parameters'!$E:$E,0),2)</f>
        <v>ijzer-ethyleendiaminetetra-azijnzuur.natriumzout</v>
      </c>
      <c r="G4183" s="305" t="s">
        <v>112</v>
      </c>
      <c r="H4183" s="251">
        <v>0</v>
      </c>
      <c r="I4183" s="251">
        <v>0</v>
      </c>
      <c r="J4183" s="251">
        <v>1</v>
      </c>
      <c r="K4183" s="336" t="s">
        <v>113</v>
      </c>
      <c r="L4183" s="336" t="s">
        <v>113</v>
      </c>
      <c r="M4183" s="334" t="s">
        <v>114</v>
      </c>
      <c r="O4183" s="85">
        <v>44734</v>
      </c>
      <c r="P4183" s="85">
        <f>INDEX('Aquo parameters'!$A$1:$H$6130,MATCH($E4183,'Aquo parameters'!$E:$E,0),7)</f>
        <v>0</v>
      </c>
      <c r="Q4183" s="20" t="str">
        <f t="shared" si="65"/>
        <v>factors.Add(new Factor() { ParameterID = 6921, Key = 4196, StandardizationSet = "Bbk", Parameter = "FeEDTA.Na", Factor_A = 0, Factor_B = 0, Factor_C = 1, IsMetal = false, IsPak = false, IsOrganic = true });</v>
      </c>
    </row>
    <row r="4184" spans="1:17" x14ac:dyDescent="0.25">
      <c r="A4184" s="34">
        <v>4197</v>
      </c>
      <c r="B4184" s="35" t="s">
        <v>111</v>
      </c>
      <c r="D4184" s="329" t="s">
        <v>1240</v>
      </c>
      <c r="E4184" s="20">
        <v>6922</v>
      </c>
      <c r="F4184" s="305" t="str">
        <f>INDEX('Aquo parameters'!$A$1:$H$6130,MATCH($E4184,'Aquo parameters'!$E:$E,0),2)</f>
        <v>nikkel-ethyleendiaminetetra-azijnzuur.natriumzout</v>
      </c>
      <c r="G4184" s="305" t="s">
        <v>112</v>
      </c>
      <c r="H4184" s="251">
        <v>0</v>
      </c>
      <c r="I4184" s="251">
        <v>0</v>
      </c>
      <c r="J4184" s="251">
        <v>1</v>
      </c>
      <c r="K4184" s="336" t="s">
        <v>113</v>
      </c>
      <c r="L4184" s="336" t="s">
        <v>113</v>
      </c>
      <c r="M4184" s="334" t="s">
        <v>114</v>
      </c>
      <c r="O4184" s="85">
        <v>44734</v>
      </c>
      <c r="P4184" s="85">
        <f>INDEX('Aquo parameters'!$A$1:$H$6130,MATCH($E4184,'Aquo parameters'!$E:$E,0),7)</f>
        <v>0</v>
      </c>
      <c r="Q4184" s="20" t="str">
        <f t="shared" si="65"/>
        <v>factors.Add(new Factor() { ParameterID = 6922, Key = 4197, StandardizationSet = "Bbk", Parameter = "NiEDTA.Na", Factor_A = 0, Factor_B = 0, Factor_C = 1, IsMetal = false, IsPak = false, IsOrganic = true });</v>
      </c>
    </row>
    <row r="4185" spans="1:17" x14ac:dyDescent="0.25">
      <c r="A4185" s="34">
        <v>4198</v>
      </c>
      <c r="B4185" s="35" t="s">
        <v>111</v>
      </c>
      <c r="D4185" s="329" t="s">
        <v>1241</v>
      </c>
      <c r="E4185" s="20">
        <v>6923</v>
      </c>
      <c r="F4185" s="305" t="str">
        <f>INDEX('Aquo parameters'!$A$1:$H$6130,MATCH($E4185,'Aquo parameters'!$E:$E,0),2)</f>
        <v>fenpicoxamid</v>
      </c>
      <c r="G4185" s="305" t="s">
        <v>112</v>
      </c>
      <c r="H4185" s="251">
        <v>0</v>
      </c>
      <c r="I4185" s="251">
        <v>0</v>
      </c>
      <c r="J4185" s="251">
        <v>1</v>
      </c>
      <c r="K4185" s="336" t="s">
        <v>113</v>
      </c>
      <c r="L4185" s="336" t="s">
        <v>113</v>
      </c>
      <c r="M4185" s="334" t="s">
        <v>114</v>
      </c>
      <c r="O4185" s="85">
        <v>44734</v>
      </c>
      <c r="P4185" s="85">
        <f>INDEX('Aquo parameters'!$A$1:$H$6130,MATCH($E4185,'Aquo parameters'!$E:$E,0),7)</f>
        <v>0</v>
      </c>
      <c r="Q4185" s="20" t="str">
        <f t="shared" si="65"/>
        <v>factors.Add(new Factor() { ParameterID = 6923, Key = 4198, StandardizationSet = "Bbk", Parameter = "fenpcoamd", Factor_A = 0, Factor_B = 0, Factor_C = 1, IsMetal = false, IsPak = false, IsOrganic = true });</v>
      </c>
    </row>
    <row r="4186" spans="1:17" x14ac:dyDescent="0.25">
      <c r="A4186" s="34">
        <v>4199</v>
      </c>
      <c r="B4186" s="35" t="s">
        <v>111</v>
      </c>
      <c r="D4186" s="329" t="s">
        <v>1242</v>
      </c>
      <c r="E4186" s="20">
        <v>6924</v>
      </c>
      <c r="F4186" s="305" t="str">
        <f>INDEX('Aquo parameters'!$A$1:$H$6130,MATCH($E4186,'Aquo parameters'!$E:$E,0),2)</f>
        <v>carprofen</v>
      </c>
      <c r="G4186" s="305" t="s">
        <v>112</v>
      </c>
      <c r="H4186" s="251">
        <v>0</v>
      </c>
      <c r="I4186" s="251">
        <v>0</v>
      </c>
      <c r="J4186" s="251">
        <v>1</v>
      </c>
      <c r="K4186" s="336" t="s">
        <v>113</v>
      </c>
      <c r="L4186" s="336" t="s">
        <v>113</v>
      </c>
      <c r="M4186" s="334" t="s">
        <v>114</v>
      </c>
      <c r="O4186" s="85">
        <v>44734</v>
      </c>
      <c r="P4186" s="85">
        <f>INDEX('Aquo parameters'!$A$1:$H$6130,MATCH($E4186,'Aquo parameters'!$E:$E,0),7)</f>
        <v>0</v>
      </c>
      <c r="Q4186" s="20" t="str">
        <f t="shared" si="65"/>
        <v>factors.Add(new Factor() { ParameterID = 6924, Key = 4199, StandardizationSet = "Bbk", Parameter = "carpfn", Factor_A = 0, Factor_B = 0, Factor_C = 1, IsMetal = false, IsPak = false, IsOrganic = true });</v>
      </c>
    </row>
    <row r="4187" spans="1:17" x14ac:dyDescent="0.25">
      <c r="A4187" s="34">
        <v>4200</v>
      </c>
      <c r="B4187" s="35" t="s">
        <v>111</v>
      </c>
      <c r="D4187" s="329" t="s">
        <v>1243</v>
      </c>
      <c r="E4187" s="20">
        <v>6925</v>
      </c>
      <c r="F4187" s="305" t="str">
        <f>INDEX('Aquo parameters'!$A$1:$H$6130,MATCH($E4187,'Aquo parameters'!$E:$E,0),2)</f>
        <v>sulfathiazol</v>
      </c>
      <c r="G4187" s="305" t="s">
        <v>112</v>
      </c>
      <c r="H4187" s="251">
        <v>0</v>
      </c>
      <c r="I4187" s="251">
        <v>0</v>
      </c>
      <c r="J4187" s="251">
        <v>1</v>
      </c>
      <c r="K4187" s="336" t="s">
        <v>113</v>
      </c>
      <c r="L4187" s="336" t="s">
        <v>113</v>
      </c>
      <c r="M4187" s="334" t="s">
        <v>114</v>
      </c>
      <c r="O4187" s="85">
        <v>44734</v>
      </c>
      <c r="P4187" s="85">
        <f>INDEX('Aquo parameters'!$A$1:$H$6130,MATCH($E4187,'Aquo parameters'!$E:$E,0),7)</f>
        <v>0</v>
      </c>
      <c r="Q4187" s="20" t="str">
        <f t="shared" si="65"/>
        <v>factors.Add(new Factor() { ParameterID = 6925, Key = 4200, StandardizationSet = "Bbk", Parameter = "sulftzl", Factor_A = 0, Factor_B = 0, Factor_C = 1, IsMetal = false, IsPak = false, IsOrganic = true });</v>
      </c>
    </row>
    <row r="4188" spans="1:17" x14ac:dyDescent="0.25">
      <c r="A4188" s="34">
        <v>4201</v>
      </c>
      <c r="B4188" s="35" t="s">
        <v>111</v>
      </c>
      <c r="D4188" s="329" t="s">
        <v>1244</v>
      </c>
      <c r="E4188" s="20">
        <v>6926</v>
      </c>
      <c r="F4188" s="305" t="str">
        <f>INDEX('Aquo parameters'!$A$1:$H$6130,MATCH($E4188,'Aquo parameters'!$E:$E,0),2)</f>
        <v>perfluor-4-methoxybutaanzuur</v>
      </c>
      <c r="G4188" s="305" t="s">
        <v>112</v>
      </c>
      <c r="H4188" s="251">
        <v>0</v>
      </c>
      <c r="I4188" s="251">
        <v>0</v>
      </c>
      <c r="J4188" s="251">
        <v>1</v>
      </c>
      <c r="K4188" s="336" t="s">
        <v>113</v>
      </c>
      <c r="L4188" s="334" t="s">
        <v>114</v>
      </c>
      <c r="M4188" s="334" t="s">
        <v>114</v>
      </c>
      <c r="N4188" s="94" t="s">
        <v>112</v>
      </c>
      <c r="O4188" s="85">
        <v>44734</v>
      </c>
      <c r="P4188" s="85">
        <f>INDEX('Aquo parameters'!$A$1:$H$6130,MATCH($E4188,'Aquo parameters'!$E:$E,0),7)</f>
        <v>0</v>
      </c>
      <c r="Q4188" s="20" t="str">
        <f t="shared" si="65"/>
        <v>factors.Add(new Factor() { ParameterID = 6926, Key = 4201, StandardizationSet = "Bbk", Parameter = "PFMBA", Factor_A = 0, Factor_B = 0, Factor_C = 1, IsMetal = false, IsPak = true, IsOrganic = true });</v>
      </c>
    </row>
    <row r="4189" spans="1:17" x14ac:dyDescent="0.25">
      <c r="A4189" s="34">
        <v>4202</v>
      </c>
      <c r="B4189" s="35" t="s">
        <v>111</v>
      </c>
      <c r="D4189" s="329" t="s">
        <v>1245</v>
      </c>
      <c r="E4189" s="20">
        <v>6927</v>
      </c>
      <c r="F4189" s="305" t="str">
        <f>INDEX('Aquo parameters'!$A$1:$H$6130,MATCH($E4189,'Aquo parameters'!$E:$E,0),2)</f>
        <v>perfluor-3-methoxypropaanzuur</v>
      </c>
      <c r="G4189" s="305" t="s">
        <v>112</v>
      </c>
      <c r="H4189" s="251">
        <v>0</v>
      </c>
      <c r="I4189" s="251">
        <v>0</v>
      </c>
      <c r="J4189" s="251">
        <v>1</v>
      </c>
      <c r="K4189" s="336" t="s">
        <v>113</v>
      </c>
      <c r="L4189" s="334" t="s">
        <v>114</v>
      </c>
      <c r="M4189" s="334" t="s">
        <v>114</v>
      </c>
      <c r="N4189" s="94" t="s">
        <v>112</v>
      </c>
      <c r="O4189" s="85">
        <v>44734</v>
      </c>
      <c r="P4189" s="85">
        <f>INDEX('Aquo parameters'!$A$1:$H$6130,MATCH($E4189,'Aquo parameters'!$E:$E,0),7)</f>
        <v>0</v>
      </c>
      <c r="Q4189" s="20" t="str">
        <f t="shared" si="65"/>
        <v>factors.Add(new Factor() { ParameterID = 6927, Key = 4202, StandardizationSet = "Bbk", Parameter = "PFMPrA", Factor_A = 0, Factor_B = 0, Factor_C = 1, IsMetal = false, IsPak = true, IsOrganic = true });</v>
      </c>
    </row>
    <row r="4190" spans="1:17" x14ac:dyDescent="0.25">
      <c r="A4190" s="34">
        <v>4203</v>
      </c>
      <c r="B4190" s="35" t="s">
        <v>111</v>
      </c>
      <c r="D4190" s="329" t="s">
        <v>1246</v>
      </c>
      <c r="E4190" s="20">
        <v>6928</v>
      </c>
      <c r="F4190" s="305" t="str">
        <f>INDEX('Aquo parameters'!$A$1:$H$6130,MATCH($E4190,'Aquo parameters'!$E:$E,0),2)</f>
        <v>perfluor-3,6-dioxaheptaanzuur</v>
      </c>
      <c r="G4190" s="305" t="s">
        <v>112</v>
      </c>
      <c r="H4190" s="251">
        <v>0</v>
      </c>
      <c r="I4190" s="251">
        <v>0</v>
      </c>
      <c r="J4190" s="251">
        <v>1</v>
      </c>
      <c r="K4190" s="336" t="s">
        <v>113</v>
      </c>
      <c r="L4190" s="334" t="s">
        <v>114</v>
      </c>
      <c r="M4190" s="334" t="s">
        <v>114</v>
      </c>
      <c r="N4190" s="94" t="s">
        <v>112</v>
      </c>
      <c r="O4190" s="85">
        <v>44734</v>
      </c>
      <c r="P4190" s="85">
        <f>INDEX('Aquo parameters'!$A$1:$H$6130,MATCH($E4190,'Aquo parameters'!$E:$E,0),7)</f>
        <v>0</v>
      </c>
      <c r="Q4190" s="20" t="str">
        <f t="shared" si="65"/>
        <v>factors.Add(new Factor() { ParameterID = 6928, Key = 4203, StandardizationSet = "Bbk", Parameter = "PFDHpA", Factor_A = 0, Factor_B = 0, Factor_C = 1, IsMetal = false, IsPak = true, IsOrganic = true });</v>
      </c>
    </row>
    <row r="4191" spans="1:17" x14ac:dyDescent="0.25">
      <c r="A4191" s="34">
        <v>4204</v>
      </c>
      <c r="B4191" s="35" t="s">
        <v>111</v>
      </c>
      <c r="D4191" s="329" t="s">
        <v>1247</v>
      </c>
      <c r="E4191" s="20">
        <v>6929</v>
      </c>
      <c r="F4191" s="305" t="str">
        <f>INDEX('Aquo parameters'!$A$1:$H$6130,MATCH($E4191,'Aquo parameters'!$E:$E,0),2)</f>
        <v>perfluor(2-ethoxyethaan)sulfonzuur</v>
      </c>
      <c r="G4191" s="305" t="s">
        <v>112</v>
      </c>
      <c r="H4191" s="251">
        <v>0</v>
      </c>
      <c r="I4191" s="251">
        <v>0</v>
      </c>
      <c r="J4191" s="251">
        <v>1</v>
      </c>
      <c r="K4191" s="336" t="s">
        <v>113</v>
      </c>
      <c r="L4191" s="334" t="s">
        <v>114</v>
      </c>
      <c r="M4191" s="334" t="s">
        <v>114</v>
      </c>
      <c r="N4191" s="94" t="s">
        <v>112</v>
      </c>
      <c r="O4191" s="85">
        <v>44734</v>
      </c>
      <c r="P4191" s="85">
        <f>INDEX('Aquo parameters'!$A$1:$H$6130,MATCH($E4191,'Aquo parameters'!$E:$E,0),7)</f>
        <v>0</v>
      </c>
      <c r="Q4191" s="20" t="str">
        <f t="shared" si="65"/>
        <v>factors.Add(new Factor() { ParameterID = 6929, Key = 4204, StandardizationSet = "Bbk", Parameter = "PFEES", Factor_A = 0, Factor_B = 0, Factor_C = 1, IsMetal = false, IsPak = true, IsOrganic = true });</v>
      </c>
    </row>
    <row r="4192" spans="1:17" x14ac:dyDescent="0.25">
      <c r="A4192" s="34">
        <v>4205</v>
      </c>
      <c r="B4192" s="35" t="s">
        <v>111</v>
      </c>
      <c r="D4192" s="329" t="s">
        <v>1248</v>
      </c>
      <c r="E4192" s="20">
        <v>6930</v>
      </c>
      <c r="F4192" s="305" t="str">
        <f>INDEX('Aquo parameters'!$A$1:$H$6130,MATCH($E4192,'Aquo parameters'!$E:$E,0),2)</f>
        <v>som 2,3-, 2,4-, 2,5-dichloorfenol</v>
      </c>
      <c r="G4192" s="305" t="s">
        <v>253</v>
      </c>
      <c r="H4192" s="333"/>
      <c r="I4192" s="333"/>
      <c r="J4192" s="333"/>
      <c r="K4192" s="336"/>
      <c r="L4192" s="336"/>
      <c r="M4192" s="334"/>
      <c r="O4192" s="85">
        <v>44734</v>
      </c>
      <c r="P4192" s="85">
        <f>INDEX('Aquo parameters'!$A$1:$H$6130,MATCH($E4192,'Aquo parameters'!$E:$E,0),7)</f>
        <v>0</v>
      </c>
      <c r="Q4192" s="20" t="str">
        <f t="shared" si="65"/>
        <v>factors.Add(new Factor() { ParameterID = 6930, Key = 4205, StandardizationSet = "Bbk", Parameter = "s232425DClFo", Factor_A = , Factor_B = , Factor_C = , IsMetal = , IsPak = , IsOrganic =  });</v>
      </c>
    </row>
    <row r="4193" spans="1:17" x14ac:dyDescent="0.25">
      <c r="A4193" s="34">
        <v>4206</v>
      </c>
      <c r="B4193" s="35" t="s">
        <v>111</v>
      </c>
      <c r="D4193" s="329" t="s">
        <v>1249</v>
      </c>
      <c r="E4193" s="20">
        <v>6931</v>
      </c>
      <c r="F4193" s="305" t="str">
        <f>INDEX('Aquo parameters'!$A$1:$H$6130,MATCH($E4193,'Aquo parameters'!$E:$E,0),2)</f>
        <v>aroclor1016</v>
      </c>
      <c r="G4193" s="305" t="s">
        <v>112</v>
      </c>
      <c r="H4193" s="251">
        <v>0</v>
      </c>
      <c r="I4193" s="251">
        <v>0</v>
      </c>
      <c r="J4193" s="251">
        <v>1</v>
      </c>
      <c r="K4193" s="336" t="s">
        <v>113</v>
      </c>
      <c r="L4193" s="336" t="s">
        <v>113</v>
      </c>
      <c r="M4193" s="334" t="s">
        <v>114</v>
      </c>
      <c r="O4193" s="85">
        <v>44734</v>
      </c>
      <c r="P4193" s="85">
        <f>INDEX('Aquo parameters'!$A$1:$H$6130,MATCH($E4193,'Aquo parameters'!$E:$E,0),7)</f>
        <v>0</v>
      </c>
      <c r="Q4193" s="20" t="str">
        <f t="shared" si="65"/>
        <v>factors.Add(new Factor() { ParameterID = 6931, Key = 4206, StandardizationSet = "Bbk", Parameter = "ARCR1016", Factor_A = 0, Factor_B = 0, Factor_C = 1, IsMetal = false, IsPak = false, IsOrganic = true });</v>
      </c>
    </row>
    <row r="4194" spans="1:17" x14ac:dyDescent="0.25">
      <c r="A4194" s="34">
        <v>4207</v>
      </c>
      <c r="B4194" s="35" t="s">
        <v>111</v>
      </c>
      <c r="D4194" s="329" t="s">
        <v>1250</v>
      </c>
      <c r="E4194" s="20">
        <v>6932</v>
      </c>
      <c r="F4194" s="305" t="str">
        <f>INDEX('Aquo parameters'!$A$1:$H$6130,MATCH($E4194,'Aquo parameters'!$E:$E,0),2)</f>
        <v>aroclor1254</v>
      </c>
      <c r="G4194" s="305" t="s">
        <v>112</v>
      </c>
      <c r="H4194" s="251">
        <v>0</v>
      </c>
      <c r="I4194" s="251">
        <v>0</v>
      </c>
      <c r="J4194" s="251">
        <v>1</v>
      </c>
      <c r="K4194" s="336" t="s">
        <v>113</v>
      </c>
      <c r="L4194" s="336" t="s">
        <v>113</v>
      </c>
      <c r="M4194" s="334" t="s">
        <v>114</v>
      </c>
      <c r="O4194" s="85">
        <v>44734</v>
      </c>
      <c r="P4194" s="85">
        <f>INDEX('Aquo parameters'!$A$1:$H$6130,MATCH($E4194,'Aquo parameters'!$E:$E,0),7)</f>
        <v>0</v>
      </c>
      <c r="Q4194" s="20" t="str">
        <f t="shared" si="65"/>
        <v>factors.Add(new Factor() { ParameterID = 6932, Key = 4207, StandardizationSet = "Bbk", Parameter = "ARCR1254", Factor_A = 0, Factor_B = 0, Factor_C = 1, IsMetal = false, IsPak = false, IsOrganic = true });</v>
      </c>
    </row>
    <row r="4195" spans="1:17" x14ac:dyDescent="0.25">
      <c r="A4195" s="34">
        <v>4208</v>
      </c>
      <c r="B4195" s="35" t="s">
        <v>111</v>
      </c>
      <c r="D4195" s="329" t="s">
        <v>1251</v>
      </c>
      <c r="E4195" s="20">
        <v>6933</v>
      </c>
      <c r="F4195" s="305" t="str">
        <f>INDEX('Aquo parameters'!$A$1:$H$6130,MATCH($E4195,'Aquo parameters'!$E:$E,0),2)</f>
        <v>trichloornitrobenzeen</v>
      </c>
      <c r="G4195" s="305" t="s">
        <v>112</v>
      </c>
      <c r="H4195" s="251">
        <v>0</v>
      </c>
      <c r="I4195" s="251">
        <v>0</v>
      </c>
      <c r="J4195" s="251">
        <v>1</v>
      </c>
      <c r="K4195" s="336" t="s">
        <v>113</v>
      </c>
      <c r="L4195" s="336" t="s">
        <v>113</v>
      </c>
      <c r="M4195" s="334" t="s">
        <v>114</v>
      </c>
      <c r="O4195" s="85">
        <v>44734</v>
      </c>
      <c r="P4195" s="85">
        <f>INDEX('Aquo parameters'!$A$1:$H$6130,MATCH($E4195,'Aquo parameters'!$E:$E,0),7)</f>
        <v>0</v>
      </c>
      <c r="Q4195" s="20" t="str">
        <f t="shared" si="65"/>
        <v>factors.Add(new Factor() { ParameterID = 6933, Key = 4208, StandardizationSet = "Bbk", Parameter = "TClNO2Ben", Factor_A = 0, Factor_B = 0, Factor_C = 1, IsMetal = false, IsPak = false, IsOrganic = true });</v>
      </c>
    </row>
    <row r="4196" spans="1:17" x14ac:dyDescent="0.25">
      <c r="A4196" s="34">
        <v>4209</v>
      </c>
      <c r="B4196" s="35" t="s">
        <v>111</v>
      </c>
      <c r="D4196" s="329" t="s">
        <v>1252</v>
      </c>
      <c r="E4196" s="20">
        <v>6934</v>
      </c>
      <c r="F4196" s="305" t="str">
        <f>INDEX('Aquo parameters'!$A$1:$H$6130,MATCH($E4196,'Aquo parameters'!$E:$E,0),2)</f>
        <v>2,2',3,4',5,5'-hexachloorbifenyl</v>
      </c>
      <c r="G4196" s="305" t="s">
        <v>112</v>
      </c>
      <c r="H4196" s="251">
        <v>0</v>
      </c>
      <c r="I4196" s="251">
        <v>0</v>
      </c>
      <c r="J4196" s="251">
        <v>1</v>
      </c>
      <c r="K4196" s="336" t="s">
        <v>113</v>
      </c>
      <c r="L4196" s="336" t="s">
        <v>113</v>
      </c>
      <c r="M4196" s="334" t="s">
        <v>114</v>
      </c>
      <c r="O4196" s="85">
        <v>44734</v>
      </c>
      <c r="P4196" s="85">
        <f>INDEX('Aquo parameters'!$A$1:$H$6130,MATCH($E4196,'Aquo parameters'!$E:$E,0),7)</f>
        <v>0</v>
      </c>
      <c r="Q4196" s="20" t="str">
        <f t="shared" si="65"/>
        <v>factors.Add(new Factor() { ParameterID = 6934, Key = 4209, StandardizationSet = "Bbk", Parameter = "PCB146", Factor_A = 0, Factor_B = 0, Factor_C = 1, IsMetal = false, IsPak = false, IsOrganic = true });</v>
      </c>
    </row>
    <row r="4197" spans="1:17" x14ac:dyDescent="0.25">
      <c r="A4197" s="34">
        <v>4210</v>
      </c>
      <c r="B4197" s="35" t="s">
        <v>111</v>
      </c>
      <c r="D4197" s="329" t="s">
        <v>1253</v>
      </c>
      <c r="E4197" s="20">
        <v>6935</v>
      </c>
      <c r="F4197" s="305" t="str">
        <f>INDEX('Aquo parameters'!$A$1:$H$6130,MATCH($E4197,'Aquo parameters'!$E:$E,0),2)</f>
        <v>3-methoxybenzeenamine</v>
      </c>
      <c r="G4197" s="305" t="s">
        <v>112</v>
      </c>
      <c r="H4197" s="251">
        <v>0</v>
      </c>
      <c r="I4197" s="251">
        <v>0</v>
      </c>
      <c r="J4197" s="251">
        <v>1</v>
      </c>
      <c r="K4197" s="336" t="s">
        <v>113</v>
      </c>
      <c r="L4197" s="336" t="s">
        <v>113</v>
      </c>
      <c r="M4197" s="334" t="s">
        <v>114</v>
      </c>
      <c r="O4197" s="85">
        <v>44734</v>
      </c>
      <c r="P4197" s="85">
        <f>INDEX('Aquo parameters'!$A$1:$H$6130,MATCH($E4197,'Aquo parameters'!$E:$E,0),7)</f>
        <v>0</v>
      </c>
      <c r="Q4197" s="20" t="str">
        <f t="shared" si="65"/>
        <v>factors.Add(new Factor() { ParameterID = 6935, Key = 4210, StandardizationSet = "Bbk", Parameter = "3C1oxBenAe", Factor_A = 0, Factor_B = 0, Factor_C = 1, IsMetal = false, IsPak = false, IsOrganic = true });</v>
      </c>
    </row>
    <row r="4198" spans="1:17" x14ac:dyDescent="0.25">
      <c r="A4198" s="34">
        <v>4211</v>
      </c>
      <c r="B4198" s="35" t="s">
        <v>111</v>
      </c>
      <c r="D4198" s="329" t="s">
        <v>1254</v>
      </c>
      <c r="E4198" s="20">
        <v>6936</v>
      </c>
      <c r="F4198" s="305" t="str">
        <f>INDEX('Aquo parameters'!$A$1:$H$6130,MATCH($E4198,'Aquo parameters'!$E:$E,0),2)</f>
        <v>2,2',3,4,4',6,6'-heptabroomdifenylether</v>
      </c>
      <c r="G4198" s="305" t="s">
        <v>112</v>
      </c>
      <c r="H4198" s="251">
        <v>0</v>
      </c>
      <c r="I4198" s="251">
        <v>0</v>
      </c>
      <c r="J4198" s="251">
        <v>1</v>
      </c>
      <c r="K4198" s="336" t="s">
        <v>113</v>
      </c>
      <c r="L4198" s="336" t="s">
        <v>113</v>
      </c>
      <c r="M4198" s="334" t="s">
        <v>114</v>
      </c>
      <c r="O4198" s="85">
        <v>44734</v>
      </c>
      <c r="P4198" s="85">
        <f>INDEX('Aquo parameters'!$A$1:$H$6130,MATCH($E4198,'Aquo parameters'!$E:$E,0),7)</f>
        <v>0</v>
      </c>
      <c r="Q4198" s="20" t="str">
        <f t="shared" si="65"/>
        <v>factors.Add(new Factor() { ParameterID = 6936, Key = 4211, StandardizationSet = "Bbk", Parameter = "PBDE184", Factor_A = 0, Factor_B = 0, Factor_C = 1, IsMetal = false, IsPak = false, IsOrganic = true });</v>
      </c>
    </row>
    <row r="4199" spans="1:17" x14ac:dyDescent="0.25">
      <c r="A4199" s="34">
        <v>4212</v>
      </c>
      <c r="B4199" s="35" t="s">
        <v>111</v>
      </c>
      <c r="D4199" s="329" t="s">
        <v>1255</v>
      </c>
      <c r="E4199" s="20">
        <v>6937</v>
      </c>
      <c r="F4199" s="305" t="str">
        <f>INDEX('Aquo parameters'!$A$1:$H$6130,MATCH($E4199,'Aquo parameters'!$E:$E,0),2)</f>
        <v>3,3',4,4',5-pentabroomdifenylether</v>
      </c>
      <c r="G4199" s="305" t="s">
        <v>112</v>
      </c>
      <c r="H4199" s="251">
        <v>0</v>
      </c>
      <c r="I4199" s="251">
        <v>0</v>
      </c>
      <c r="J4199" s="251">
        <v>1</v>
      </c>
      <c r="K4199" s="336" t="s">
        <v>113</v>
      </c>
      <c r="L4199" s="336" t="s">
        <v>113</v>
      </c>
      <c r="M4199" s="334" t="s">
        <v>114</v>
      </c>
      <c r="O4199" s="85">
        <v>44734</v>
      </c>
      <c r="P4199" s="85">
        <f>INDEX('Aquo parameters'!$A$1:$H$6130,MATCH($E4199,'Aquo parameters'!$E:$E,0),7)</f>
        <v>0</v>
      </c>
      <c r="Q4199" s="20" t="str">
        <f t="shared" si="65"/>
        <v>factors.Add(new Factor() { ParameterID = 6937, Key = 4212, StandardizationSet = "Bbk", Parameter = "PBDE126", Factor_A = 0, Factor_B = 0, Factor_C = 1, IsMetal = false, IsPak = false, IsOrganic = true });</v>
      </c>
    </row>
    <row r="4200" spans="1:17" x14ac:dyDescent="0.25">
      <c r="A4200" s="34">
        <v>4213</v>
      </c>
      <c r="B4200" s="35" t="s">
        <v>111</v>
      </c>
      <c r="D4200" s="329" t="s">
        <v>1256</v>
      </c>
      <c r="E4200" s="20">
        <v>6938</v>
      </c>
      <c r="F4200" s="305" t="str">
        <f>INDEX('Aquo parameters'!$A$1:$H$6130,MATCH($E4200,'Aquo parameters'!$E:$E,0),2)</f>
        <v>2,3,3',4,4',5',6-heptabromodifenylether</v>
      </c>
      <c r="G4200" s="305" t="s">
        <v>112</v>
      </c>
      <c r="H4200" s="251">
        <v>0</v>
      </c>
      <c r="I4200" s="251">
        <v>0</v>
      </c>
      <c r="J4200" s="251">
        <v>1</v>
      </c>
      <c r="K4200" s="336" t="s">
        <v>113</v>
      </c>
      <c r="L4200" s="336" t="s">
        <v>113</v>
      </c>
      <c r="M4200" s="334" t="s">
        <v>114</v>
      </c>
      <c r="O4200" s="85">
        <v>44734</v>
      </c>
      <c r="P4200" s="85">
        <f>INDEX('Aquo parameters'!$A$1:$H$6130,MATCH($E4200,'Aquo parameters'!$E:$E,0),7)</f>
        <v>0</v>
      </c>
      <c r="Q4200" s="20" t="str">
        <f t="shared" si="65"/>
        <v>factors.Add(new Factor() { ParameterID = 6938, Key = 4213, StandardizationSet = "Bbk", Parameter = "PBDE191", Factor_A = 0, Factor_B = 0, Factor_C = 1, IsMetal = false, IsPak = false, IsOrganic = true });</v>
      </c>
    </row>
    <row r="4201" spans="1:17" x14ac:dyDescent="0.25">
      <c r="A4201" s="34">
        <v>4214</v>
      </c>
      <c r="B4201" s="35" t="s">
        <v>111</v>
      </c>
      <c r="D4201" s="329" t="s">
        <v>1257</v>
      </c>
      <c r="E4201" s="20">
        <v>6939</v>
      </c>
      <c r="F4201" s="305" t="str">
        <f>INDEX('Aquo parameters'!$A$1:$H$6130,MATCH($E4201,'Aquo parameters'!$E:$E,0),2)</f>
        <v>kaliumoxide</v>
      </c>
      <c r="G4201" s="305" t="s">
        <v>112</v>
      </c>
      <c r="H4201" s="251">
        <v>1</v>
      </c>
      <c r="I4201" s="251">
        <v>0</v>
      </c>
      <c r="J4201" s="251">
        <v>0</v>
      </c>
      <c r="K4201" s="336" t="s">
        <v>113</v>
      </c>
      <c r="L4201" s="336" t="s">
        <v>113</v>
      </c>
      <c r="M4201" s="334" t="s">
        <v>113</v>
      </c>
      <c r="O4201" s="85">
        <v>44734</v>
      </c>
      <c r="P4201" s="85">
        <f>INDEX('Aquo parameters'!$A$1:$H$6130,MATCH($E4201,'Aquo parameters'!$E:$E,0),7)</f>
        <v>0</v>
      </c>
      <c r="Q4201" s="20" t="str">
        <f t="shared" si="65"/>
        <v>factors.Add(new Factor() { ParameterID = 6939, Key = 4214, StandardizationSet = "Bbk", Parameter = "K2O", Factor_A = 1, Factor_B = 0, Factor_C = 0, IsMetal = false, IsPak = false, IsOrganic = false });</v>
      </c>
    </row>
    <row r="4202" spans="1:17" x14ac:dyDescent="0.25">
      <c r="A4202" s="34">
        <v>4215</v>
      </c>
      <c r="B4202" s="35" t="s">
        <v>111</v>
      </c>
      <c r="D4202" s="329" t="s">
        <v>1258</v>
      </c>
      <c r="E4202" s="20">
        <v>6940</v>
      </c>
      <c r="F4202" s="305" t="str">
        <f>INDEX('Aquo parameters'!$A$1:$H$6130,MATCH($E4202,'Aquo parameters'!$E:$E,0),2)</f>
        <v>bariumoxide</v>
      </c>
      <c r="G4202" s="305" t="s">
        <v>112</v>
      </c>
      <c r="H4202" s="251">
        <v>1</v>
      </c>
      <c r="I4202" s="251">
        <v>0</v>
      </c>
      <c r="J4202" s="251">
        <v>0</v>
      </c>
      <c r="K4202" s="336" t="s">
        <v>113</v>
      </c>
      <c r="L4202" s="336" t="s">
        <v>113</v>
      </c>
      <c r="M4202" s="334" t="s">
        <v>113</v>
      </c>
      <c r="O4202" s="85">
        <v>44734</v>
      </c>
      <c r="P4202" s="85">
        <f>INDEX('Aquo parameters'!$A$1:$H$6130,MATCH($E4202,'Aquo parameters'!$E:$E,0),7)</f>
        <v>0</v>
      </c>
      <c r="Q4202" s="20" t="str">
        <f t="shared" si="65"/>
        <v>factors.Add(new Factor() { ParameterID = 6940, Key = 4215, StandardizationSet = "Bbk", Parameter = "BaO", Factor_A = 1, Factor_B = 0, Factor_C = 0, IsMetal = false, IsPak = false, IsOrganic = false });</v>
      </c>
    </row>
    <row r="4203" spans="1:17" x14ac:dyDescent="0.25">
      <c r="A4203" s="34">
        <v>4216</v>
      </c>
      <c r="B4203" s="35" t="s">
        <v>111</v>
      </c>
      <c r="D4203" s="329" t="s">
        <v>1259</v>
      </c>
      <c r="E4203" s="20">
        <v>6941</v>
      </c>
      <c r="F4203" s="305" t="str">
        <f>INDEX('Aquo parameters'!$A$1:$H$6130,MATCH($E4203,'Aquo parameters'!$E:$E,0),2)</f>
        <v>1-broom-2-chloorethaan</v>
      </c>
      <c r="G4203" s="305" t="s">
        <v>112</v>
      </c>
      <c r="H4203" s="251">
        <v>0</v>
      </c>
      <c r="I4203" s="251">
        <v>0</v>
      </c>
      <c r="J4203" s="251">
        <v>1</v>
      </c>
      <c r="K4203" s="336" t="s">
        <v>113</v>
      </c>
      <c r="L4203" s="336" t="s">
        <v>113</v>
      </c>
      <c r="M4203" s="334" t="s">
        <v>114</v>
      </c>
      <c r="O4203" s="85">
        <v>44734</v>
      </c>
      <c r="P4203" s="85">
        <f>INDEX('Aquo parameters'!$A$1:$H$6130,MATCH($E4203,'Aquo parameters'!$E:$E,0),7)</f>
        <v>0</v>
      </c>
      <c r="Q4203" s="20" t="str">
        <f t="shared" si="65"/>
        <v>factors.Add(new Factor() { ParameterID = 6941, Key = 4216, StandardizationSet = "Bbk", Parameter = "1Br2ClC1a", Factor_A = 0, Factor_B = 0, Factor_C = 1, IsMetal = false, IsPak = false, IsOrganic = true });</v>
      </c>
    </row>
    <row r="4204" spans="1:17" x14ac:dyDescent="0.25">
      <c r="A4204" s="34">
        <v>4217</v>
      </c>
      <c r="B4204" s="35" t="s">
        <v>111</v>
      </c>
      <c r="D4204" s="329" t="s">
        <v>1260</v>
      </c>
      <c r="E4204" s="20">
        <v>6942</v>
      </c>
      <c r="F4204" s="305" t="str">
        <f>INDEX('Aquo parameters'!$A$1:$H$6130,MATCH($E4204,'Aquo parameters'!$E:$E,0),2)</f>
        <v>thiofeen</v>
      </c>
      <c r="G4204" s="305" t="s">
        <v>112</v>
      </c>
      <c r="H4204" s="251">
        <v>0</v>
      </c>
      <c r="I4204" s="251">
        <v>0</v>
      </c>
      <c r="J4204" s="251">
        <v>1</v>
      </c>
      <c r="K4204" s="336" t="s">
        <v>113</v>
      </c>
      <c r="L4204" s="336" t="s">
        <v>113</v>
      </c>
      <c r="M4204" s="334" t="s">
        <v>114</v>
      </c>
      <c r="O4204" s="85">
        <v>44734</v>
      </c>
      <c r="P4204" s="85">
        <f>INDEX('Aquo parameters'!$A$1:$H$6130,MATCH($E4204,'Aquo parameters'!$E:$E,0),7)</f>
        <v>0</v>
      </c>
      <c r="Q4204" s="20" t="str">
        <f t="shared" si="65"/>
        <v>factors.Add(new Factor() { ParameterID = 6942, Key = 4217, StandardizationSet = "Bbk", Parameter = "tofn", Factor_A = 0, Factor_B = 0, Factor_C = 1, IsMetal = false, IsPak = false, IsOrganic = true });</v>
      </c>
    </row>
    <row r="4205" spans="1:17" x14ac:dyDescent="0.25">
      <c r="A4205" s="34">
        <v>4218</v>
      </c>
      <c r="B4205" s="35" t="s">
        <v>111</v>
      </c>
      <c r="D4205" s="329" t="s">
        <v>1261</v>
      </c>
      <c r="E4205" s="20">
        <v>6943</v>
      </c>
      <c r="F4205" s="305" t="str">
        <f>INDEX('Aquo parameters'!$A$1:$H$6130,MATCH($E4205,'Aquo parameters'!$E:$E,0),2)</f>
        <v>isopreen</v>
      </c>
      <c r="G4205" s="305" t="s">
        <v>112</v>
      </c>
      <c r="H4205" s="251">
        <v>0</v>
      </c>
      <c r="I4205" s="251">
        <v>0</v>
      </c>
      <c r="J4205" s="251">
        <v>1</v>
      </c>
      <c r="K4205" s="336" t="s">
        <v>113</v>
      </c>
      <c r="L4205" s="336" t="s">
        <v>113</v>
      </c>
      <c r="M4205" s="334" t="s">
        <v>114</v>
      </c>
      <c r="O4205" s="85">
        <v>44734</v>
      </c>
      <c r="P4205" s="85">
        <f>INDEX('Aquo parameters'!$A$1:$H$6130,MATCH($E4205,'Aquo parameters'!$E:$E,0),7)</f>
        <v>0</v>
      </c>
      <c r="Q4205" s="20" t="str">
        <f t="shared" si="65"/>
        <v>factors.Add(new Factor() { ParameterID = 6943, Key = 4218, StandardizationSet = "Bbk", Parameter = "ipn", Factor_A = 0, Factor_B = 0, Factor_C = 1, IsMetal = false, IsPak = false, IsOrganic = true });</v>
      </c>
    </row>
    <row r="4206" spans="1:17" x14ac:dyDescent="0.25">
      <c r="A4206" s="34">
        <v>4219</v>
      </c>
      <c r="B4206" s="35" t="s">
        <v>111</v>
      </c>
      <c r="D4206" s="329" t="s">
        <v>1262</v>
      </c>
      <c r="E4206" s="20">
        <v>6944</v>
      </c>
      <c r="F4206" s="305" t="str">
        <f>INDEX('Aquo parameters'!$A$1:$H$6130,MATCH($E4206,'Aquo parameters'!$E:$E,0),2)</f>
        <v>som lineair en vertakte perfluorhexaansulfonzuur</v>
      </c>
      <c r="G4206" s="305" t="s">
        <v>253</v>
      </c>
      <c r="H4206" s="333"/>
      <c r="I4206" s="333"/>
      <c r="J4206" s="333"/>
      <c r="K4206" s="336"/>
      <c r="L4206" s="336"/>
      <c r="M4206" s="334"/>
      <c r="O4206" s="85">
        <v>44734</v>
      </c>
      <c r="P4206" s="85">
        <f>INDEX('Aquo parameters'!$A$1:$H$6130,MATCH($E4206,'Aquo parameters'!$E:$E,0),7)</f>
        <v>0</v>
      </c>
      <c r="Q4206" s="20" t="str">
        <f t="shared" si="65"/>
        <v>factors.Add(new Factor() { ParameterID = 6944, Key = 4219, StandardizationSet = "Bbk", Parameter = "slinverPFHxS", Factor_A = , Factor_B = , Factor_C = , IsMetal = , IsPak = , IsOrganic =  });</v>
      </c>
    </row>
    <row r="4207" spans="1:17" x14ac:dyDescent="0.25">
      <c r="A4207" s="34">
        <v>4220</v>
      </c>
      <c r="B4207" s="35" t="s">
        <v>111</v>
      </c>
      <c r="D4207" s="329" t="s">
        <v>1263</v>
      </c>
      <c r="E4207" s="20">
        <v>6945</v>
      </c>
      <c r="F4207" s="305" t="str">
        <f>INDEX('Aquo parameters'!$A$1:$H$6130,MATCH($E4207,'Aquo parameters'!$E:$E,0),2)</f>
        <v>losartan kalium</v>
      </c>
      <c r="G4207" s="305" t="s">
        <v>112</v>
      </c>
      <c r="H4207" s="251">
        <v>0</v>
      </c>
      <c r="I4207" s="251">
        <v>0</v>
      </c>
      <c r="J4207" s="251">
        <v>1</v>
      </c>
      <c r="K4207" s="336" t="s">
        <v>113</v>
      </c>
      <c r="L4207" s="336" t="s">
        <v>113</v>
      </c>
      <c r="M4207" s="334" t="s">
        <v>114</v>
      </c>
      <c r="O4207" s="85">
        <v>44734</v>
      </c>
      <c r="P4207" s="85">
        <f>INDEX('Aquo parameters'!$A$1:$H$6130,MATCH($E4207,'Aquo parameters'!$E:$E,0),7)</f>
        <v>0</v>
      </c>
      <c r="Q4207" s="20" t="str">
        <f t="shared" si="65"/>
        <v>factors.Add(new Factor() { ParameterID = 6945, Key = 4220, StandardizationSet = "Bbk", Parameter = "lostanK", Factor_A = 0, Factor_B = 0, Factor_C = 1, IsMetal = false, IsPak = false, IsOrganic = true });</v>
      </c>
    </row>
    <row r="4208" spans="1:17" x14ac:dyDescent="0.25">
      <c r="A4208" s="34">
        <v>4221</v>
      </c>
      <c r="B4208" s="35" t="s">
        <v>111</v>
      </c>
      <c r="D4208" s="329" t="s">
        <v>1264</v>
      </c>
      <c r="E4208" s="20">
        <v>6946</v>
      </c>
      <c r="F4208" s="305" t="str">
        <f>INDEX('Aquo parameters'!$A$1:$H$6130,MATCH($E4208,'Aquo parameters'!$E:$E,0),2)</f>
        <v>desvenlafaxine hydrochloride</v>
      </c>
      <c r="G4208" s="305" t="s">
        <v>112</v>
      </c>
      <c r="H4208" s="251">
        <v>0</v>
      </c>
      <c r="I4208" s="251">
        <v>0</v>
      </c>
      <c r="J4208" s="251">
        <v>1</v>
      </c>
      <c r="K4208" s="336" t="s">
        <v>113</v>
      </c>
      <c r="L4208" s="336" t="s">
        <v>113</v>
      </c>
      <c r="M4208" s="334" t="s">
        <v>114</v>
      </c>
      <c r="O4208" s="85">
        <v>44734</v>
      </c>
      <c r="P4208" s="85">
        <f>INDEX('Aquo parameters'!$A$1:$H$6130,MATCH($E4208,'Aquo parameters'!$E:$E,0),7)</f>
        <v>0</v>
      </c>
      <c r="Q4208" s="20" t="str">
        <f t="shared" si="65"/>
        <v>factors.Add(new Factor() { ParameterID = 6946, Key = 4221, StandardizationSet = "Bbk", Parameter = "desvlfxneHCl", Factor_A = 0, Factor_B = 0, Factor_C = 1, IsMetal = false, IsPak = false, IsOrganic = true });</v>
      </c>
    </row>
    <row r="4209" spans="1:17" x14ac:dyDescent="0.25">
      <c r="A4209" s="34">
        <v>4222</v>
      </c>
      <c r="B4209" s="35" t="s">
        <v>111</v>
      </c>
      <c r="D4209" s="329" t="s">
        <v>1265</v>
      </c>
      <c r="E4209" s="20">
        <v>6947</v>
      </c>
      <c r="F4209" s="305" t="str">
        <f>INDEX('Aquo parameters'!$A$1:$H$6130,MATCH($E4209,'Aquo parameters'!$E:$E,0),2)</f>
        <v>moxifloxacine hydrochloride</v>
      </c>
      <c r="G4209" s="305" t="s">
        <v>112</v>
      </c>
      <c r="H4209" s="251">
        <v>0</v>
      </c>
      <c r="I4209" s="251">
        <v>0</v>
      </c>
      <c r="J4209" s="251">
        <v>1</v>
      </c>
      <c r="K4209" s="336" t="s">
        <v>113</v>
      </c>
      <c r="L4209" s="336" t="s">
        <v>113</v>
      </c>
      <c r="M4209" s="334" t="s">
        <v>114</v>
      </c>
      <c r="O4209" s="85">
        <v>44734</v>
      </c>
      <c r="P4209" s="85">
        <f>INDEX('Aquo parameters'!$A$1:$H$6130,MATCH($E4209,'Aquo parameters'!$E:$E,0),7)</f>
        <v>0</v>
      </c>
      <c r="Q4209" s="20" t="str">
        <f t="shared" si="65"/>
        <v>factors.Add(new Factor() { ParameterID = 6947, Key = 4222, StandardizationSet = "Bbk", Parameter = "moxfxcneHCl", Factor_A = 0, Factor_B = 0, Factor_C = 1, IsMetal = false, IsPak = false, IsOrganic = true });</v>
      </c>
    </row>
    <row r="4210" spans="1:17" x14ac:dyDescent="0.25">
      <c r="A4210" s="34">
        <v>4223</v>
      </c>
      <c r="B4210" s="35" t="s">
        <v>111</v>
      </c>
      <c r="D4210" s="329" t="s">
        <v>1266</v>
      </c>
      <c r="E4210" s="20">
        <v>6948</v>
      </c>
      <c r="F4210" s="305" t="str">
        <f>INDEX('Aquo parameters'!$A$1:$H$6130,MATCH($E4210,'Aquo parameters'!$E:$E,0),2)</f>
        <v>nadolol</v>
      </c>
      <c r="G4210" s="305" t="s">
        <v>112</v>
      </c>
      <c r="H4210" s="251">
        <v>0</v>
      </c>
      <c r="I4210" s="251">
        <v>0</v>
      </c>
      <c r="J4210" s="251">
        <v>1</v>
      </c>
      <c r="K4210" s="336" t="s">
        <v>113</v>
      </c>
      <c r="L4210" s="336" t="s">
        <v>113</v>
      </c>
      <c r="M4210" s="334" t="s">
        <v>114</v>
      </c>
      <c r="O4210" s="85">
        <v>44734</v>
      </c>
      <c r="P4210" s="85">
        <f>INDEX('Aquo parameters'!$A$1:$H$6130,MATCH($E4210,'Aquo parameters'!$E:$E,0),7)</f>
        <v>0</v>
      </c>
      <c r="Q4210" s="20" t="str">
        <f t="shared" si="65"/>
        <v>factors.Add(new Factor() { ParameterID = 6948, Key = 4223, StandardizationSet = "Bbk", Parameter = "nadll", Factor_A = 0, Factor_B = 0, Factor_C = 1, IsMetal = false, IsPak = false, IsOrganic = true });</v>
      </c>
    </row>
    <row r="4211" spans="1:17" x14ac:dyDescent="0.25">
      <c r="A4211" s="34">
        <v>4224</v>
      </c>
      <c r="B4211" s="35" t="s">
        <v>111</v>
      </c>
      <c r="D4211" s="329" t="s">
        <v>1267</v>
      </c>
      <c r="E4211" s="20">
        <v>6949</v>
      </c>
      <c r="F4211" s="305" t="str">
        <f>INDEX('Aquo parameters'!$A$1:$H$6130,MATCH($E4211,'Aquo parameters'!$E:$E,0),2)</f>
        <v>karbutilaat</v>
      </c>
      <c r="G4211" s="305" t="s">
        <v>112</v>
      </c>
      <c r="H4211" s="251">
        <v>0</v>
      </c>
      <c r="I4211" s="251">
        <v>0</v>
      </c>
      <c r="J4211" s="251">
        <v>1</v>
      </c>
      <c r="K4211" s="336" t="s">
        <v>113</v>
      </c>
      <c r="L4211" s="336" t="s">
        <v>113</v>
      </c>
      <c r="M4211" s="334" t="s">
        <v>114</v>
      </c>
      <c r="O4211" s="85">
        <v>44734</v>
      </c>
      <c r="P4211" s="85">
        <f>INDEX('Aquo parameters'!$A$1:$H$6130,MATCH($E4211,'Aquo parameters'!$E:$E,0),7)</f>
        <v>0</v>
      </c>
      <c r="Q4211" s="20" t="str">
        <f t="shared" si="65"/>
        <v>factors.Add(new Factor() { ParameterID = 6949, Key = 4224, StandardizationSet = "Bbk", Parameter = "karbtlt", Factor_A = 0, Factor_B = 0, Factor_C = 1, IsMetal = false, IsPak = false, IsOrganic = true });</v>
      </c>
    </row>
    <row r="4212" spans="1:17" x14ac:dyDescent="0.25">
      <c r="A4212" s="34">
        <v>4225</v>
      </c>
      <c r="B4212" s="35" t="s">
        <v>111</v>
      </c>
      <c r="D4212" s="329" t="s">
        <v>1268</v>
      </c>
      <c r="E4212" s="20">
        <v>6950</v>
      </c>
      <c r="F4212" s="305" t="str">
        <f>INDEX('Aquo parameters'!$A$1:$H$6130,MATCH($E4212,'Aquo parameters'!$E:$E,0),2)</f>
        <v>endrin keton</v>
      </c>
      <c r="G4212" s="305" t="s">
        <v>112</v>
      </c>
      <c r="H4212" s="251">
        <v>0</v>
      </c>
      <c r="I4212" s="251">
        <v>0</v>
      </c>
      <c r="J4212" s="251">
        <v>1</v>
      </c>
      <c r="K4212" s="336" t="s">
        <v>113</v>
      </c>
      <c r="L4212" s="336" t="s">
        <v>113</v>
      </c>
      <c r="M4212" s="334" t="s">
        <v>114</v>
      </c>
      <c r="O4212" s="85">
        <v>44734</v>
      </c>
      <c r="P4212" s="85">
        <f>INDEX('Aquo parameters'!$A$1:$H$6130,MATCH($E4212,'Aquo parameters'!$E:$E,0),7)</f>
        <v>0</v>
      </c>
      <c r="Q4212" s="20" t="str">
        <f t="shared" si="65"/>
        <v>factors.Add(new Factor() { ParameterID = 6950, Key = 4225, StandardizationSet = "Bbk", Parameter = "endktn", Factor_A = 0, Factor_B = 0, Factor_C = 1, IsMetal = false, IsPak = false, IsOrganic = true });</v>
      </c>
    </row>
    <row r="4213" spans="1:17" x14ac:dyDescent="0.25">
      <c r="A4213" s="34">
        <v>4226</v>
      </c>
      <c r="B4213" s="35" t="s">
        <v>111</v>
      </c>
      <c r="D4213" s="329" t="s">
        <v>1269</v>
      </c>
      <c r="E4213" s="20">
        <v>6951</v>
      </c>
      <c r="F4213" s="305" t="str">
        <f>INDEX('Aquo parameters'!$A$1:$H$6130,MATCH($E4213,'Aquo parameters'!$E:$E,0),2)</f>
        <v>3-methyl-2-butanon</v>
      </c>
      <c r="G4213" s="305" t="s">
        <v>112</v>
      </c>
      <c r="H4213" s="251">
        <v>0</v>
      </c>
      <c r="I4213" s="251">
        <v>0</v>
      </c>
      <c r="J4213" s="251">
        <v>1</v>
      </c>
      <c r="K4213" s="336" t="s">
        <v>113</v>
      </c>
      <c r="L4213" s="336" t="s">
        <v>113</v>
      </c>
      <c r="M4213" s="334" t="s">
        <v>114</v>
      </c>
      <c r="O4213" s="85">
        <v>44734</v>
      </c>
      <c r="P4213" s="85">
        <f>INDEX('Aquo parameters'!$A$1:$H$6130,MATCH($E4213,'Aquo parameters'!$E:$E,0),7)</f>
        <v>0</v>
      </c>
      <c r="Q4213" s="20" t="str">
        <f t="shared" si="65"/>
        <v>factors.Add(new Factor() { ParameterID = 6951, Key = 4226, StandardizationSet = "Bbk", Parameter = "3C1y2C4on", Factor_A = 0, Factor_B = 0, Factor_C = 1, IsMetal = false, IsPak = false, IsOrganic = true });</v>
      </c>
    </row>
    <row r="4214" spans="1:17" x14ac:dyDescent="0.25">
      <c r="A4214" s="34">
        <v>4227</v>
      </c>
      <c r="B4214" s="35" t="s">
        <v>111</v>
      </c>
      <c r="D4214" s="329" t="s">
        <v>1270</v>
      </c>
      <c r="E4214" s="20">
        <v>6952</v>
      </c>
      <c r="F4214" s="305" t="str">
        <f>INDEX('Aquo parameters'!$A$1:$H$6130,MATCH($E4214,'Aquo parameters'!$E:$E,0),2)</f>
        <v>2,3,4,5-tetrachloornitrobenzeen</v>
      </c>
      <c r="G4214" s="305" t="s">
        <v>112</v>
      </c>
      <c r="H4214" s="251">
        <v>0</v>
      </c>
      <c r="I4214" s="251">
        <v>0</v>
      </c>
      <c r="J4214" s="251">
        <v>1</v>
      </c>
      <c r="K4214" s="336" t="s">
        <v>113</v>
      </c>
      <c r="L4214" s="336" t="s">
        <v>113</v>
      </c>
      <c r="M4214" s="334" t="s">
        <v>114</v>
      </c>
      <c r="O4214" s="85">
        <v>44734</v>
      </c>
      <c r="P4214" s="85">
        <f>INDEX('Aquo parameters'!$A$1:$H$6130,MATCH($E4214,'Aquo parameters'!$E:$E,0),7)</f>
        <v>0</v>
      </c>
      <c r="Q4214" s="20" t="str">
        <f t="shared" si="65"/>
        <v>factors.Add(new Factor() { ParameterID = 6952, Key = 4227, StandardizationSet = "Bbk", Parameter = "2345TClNO2Be", Factor_A = 0, Factor_B = 0, Factor_C = 1, IsMetal = false, IsPak = false, IsOrganic = true });</v>
      </c>
    </row>
    <row r="4215" spans="1:17" x14ac:dyDescent="0.25">
      <c r="A4215" s="34">
        <v>4228</v>
      </c>
      <c r="B4215" s="35" t="s">
        <v>111</v>
      </c>
      <c r="D4215" s="329" t="s">
        <v>1271</v>
      </c>
      <c r="E4215" s="20">
        <v>6953</v>
      </c>
      <c r="F4215" s="305" t="str">
        <f>INDEX('Aquo parameters'!$A$1:$H$6130,MATCH($E4215,'Aquo parameters'!$E:$E,0),2)</f>
        <v>tetrabroommethaan</v>
      </c>
      <c r="G4215" s="305" t="s">
        <v>112</v>
      </c>
      <c r="H4215" s="251">
        <v>0</v>
      </c>
      <c r="I4215" s="251">
        <v>0</v>
      </c>
      <c r="J4215" s="251">
        <v>1</v>
      </c>
      <c r="K4215" s="336" t="s">
        <v>113</v>
      </c>
      <c r="L4215" s="336" t="s">
        <v>113</v>
      </c>
      <c r="M4215" s="334" t="s">
        <v>114</v>
      </c>
      <c r="O4215" s="85">
        <v>44734</v>
      </c>
      <c r="P4215" s="85">
        <f>INDEX('Aquo parameters'!$A$1:$H$6130,MATCH($E4215,'Aquo parameters'!$E:$E,0),7)</f>
        <v>0</v>
      </c>
      <c r="Q4215" s="20" t="str">
        <f t="shared" si="65"/>
        <v>factors.Add(new Factor() { ParameterID = 6953, Key = 4228, StandardizationSet = "Bbk", Parameter = "CBr4", Factor_A = 0, Factor_B = 0, Factor_C = 1, IsMetal = false, IsPak = false, IsOrganic = true });</v>
      </c>
    </row>
    <row r="4216" spans="1:17" x14ac:dyDescent="0.25">
      <c r="A4216" s="34">
        <v>4229</v>
      </c>
      <c r="B4216" s="35" t="s">
        <v>111</v>
      </c>
      <c r="D4216" s="329" t="s">
        <v>1272</v>
      </c>
      <c r="E4216" s="20">
        <v>6954</v>
      </c>
      <c r="F4216" s="305" t="str">
        <f>INDEX('Aquo parameters'!$A$1:$H$6130,MATCH($E4216,'Aquo parameters'!$E:$E,0),2)</f>
        <v>3-hexanon</v>
      </c>
      <c r="G4216" s="305" t="s">
        <v>112</v>
      </c>
      <c r="H4216" s="251">
        <v>0</v>
      </c>
      <c r="I4216" s="251">
        <v>0</v>
      </c>
      <c r="J4216" s="251">
        <v>1</v>
      </c>
      <c r="K4216" s="336" t="s">
        <v>113</v>
      </c>
      <c r="L4216" s="336" t="s">
        <v>113</v>
      </c>
      <c r="M4216" s="334" t="s">
        <v>114</v>
      </c>
      <c r="O4216" s="85">
        <v>44734</v>
      </c>
      <c r="P4216" s="85">
        <f>INDEX('Aquo parameters'!$A$1:$H$6130,MATCH($E4216,'Aquo parameters'!$E:$E,0),7)</f>
        <v>0</v>
      </c>
      <c r="Q4216" s="20" t="str">
        <f t="shared" si="65"/>
        <v>factors.Add(new Factor() { ParameterID = 6954, Key = 4229, StandardizationSet = "Bbk", Parameter = "3C6on", Factor_A = 0, Factor_B = 0, Factor_C = 1, IsMetal = false, IsPak = false, IsOrganic = true });</v>
      </c>
    </row>
    <row r="4217" spans="1:17" x14ac:dyDescent="0.25">
      <c r="A4217" s="34">
        <v>4230</v>
      </c>
      <c r="B4217" s="35" t="s">
        <v>111</v>
      </c>
      <c r="D4217" s="329" t="s">
        <v>1273</v>
      </c>
      <c r="E4217" s="20">
        <v>6955</v>
      </c>
      <c r="F4217" s="305" t="str">
        <f>INDEX('Aquo parameters'!$A$1:$H$6130,MATCH($E4217,'Aquo parameters'!$E:$E,0),2)</f>
        <v>7,8-dihydrocodeïne</v>
      </c>
      <c r="G4217" s="305" t="s">
        <v>112</v>
      </c>
      <c r="H4217" s="251">
        <v>0</v>
      </c>
      <c r="I4217" s="251">
        <v>0</v>
      </c>
      <c r="J4217" s="251">
        <v>1</v>
      </c>
      <c r="K4217" s="336" t="s">
        <v>113</v>
      </c>
      <c r="L4217" s="336" t="s">
        <v>113</v>
      </c>
      <c r="M4217" s="334" t="s">
        <v>114</v>
      </c>
      <c r="O4217" s="85">
        <v>44734</v>
      </c>
      <c r="P4217" s="85">
        <f>INDEX('Aquo parameters'!$A$1:$H$6130,MATCH($E4217,'Aquo parameters'!$E:$E,0),7)</f>
        <v>0</v>
      </c>
      <c r="Q4217" s="20" t="str">
        <f t="shared" si="65"/>
        <v>factors.Add(new Factor() { ParameterID = 6955, Key = 4230, StandardizationSet = "Bbk", Parameter = "78DHcdne", Factor_A = 0, Factor_B = 0, Factor_C = 1, IsMetal = false, IsPak = false, IsOrganic = true });</v>
      </c>
    </row>
    <row r="4218" spans="1:17" x14ac:dyDescent="0.25">
      <c r="A4218" s="34">
        <v>4231</v>
      </c>
      <c r="B4218" s="35" t="s">
        <v>111</v>
      </c>
      <c r="D4218" s="329" t="s">
        <v>1274</v>
      </c>
      <c r="E4218" s="20">
        <v>6956</v>
      </c>
      <c r="F4218" s="305" t="str">
        <f>INDEX('Aquo parameters'!$A$1:$H$6130,MATCH($E4218,'Aquo parameters'!$E:$E,0),2)</f>
        <v>propaan</v>
      </c>
      <c r="G4218" s="305" t="s">
        <v>112</v>
      </c>
      <c r="H4218" s="251">
        <v>0</v>
      </c>
      <c r="I4218" s="251">
        <v>0</v>
      </c>
      <c r="J4218" s="251">
        <v>1</v>
      </c>
      <c r="K4218" s="336" t="s">
        <v>113</v>
      </c>
      <c r="L4218" s="336" t="s">
        <v>113</v>
      </c>
      <c r="M4218" s="334" t="s">
        <v>114</v>
      </c>
      <c r="O4218" s="85">
        <v>44734</v>
      </c>
      <c r="P4218" s="85">
        <f>INDEX('Aquo parameters'!$A$1:$H$6130,MATCH($E4218,'Aquo parameters'!$E:$E,0),7)</f>
        <v>0</v>
      </c>
      <c r="Q4218" s="20" t="str">
        <f t="shared" si="65"/>
        <v>factors.Add(new Factor() { ParameterID = 6956, Key = 4231, StandardizationSet = "Bbk", Parameter = "C3a", Factor_A = 0, Factor_B = 0, Factor_C = 1, IsMetal = false, IsPak = false, IsOrganic = true });</v>
      </c>
    </row>
    <row r="4219" spans="1:17" x14ac:dyDescent="0.25">
      <c r="A4219" s="34">
        <v>4232</v>
      </c>
      <c r="B4219" s="35" t="s">
        <v>111</v>
      </c>
      <c r="D4219" s="329" t="s">
        <v>1275</v>
      </c>
      <c r="E4219" s="20">
        <v>6957</v>
      </c>
      <c r="F4219" s="305" t="str">
        <f>INDEX('Aquo parameters'!$A$1:$H$6130,MATCH($E4219,'Aquo parameters'!$E:$E,0),2)</f>
        <v>4-heptanon</v>
      </c>
      <c r="G4219" s="305" t="s">
        <v>112</v>
      </c>
      <c r="H4219" s="251">
        <v>0</v>
      </c>
      <c r="I4219" s="251">
        <v>0</v>
      </c>
      <c r="J4219" s="251">
        <v>1</v>
      </c>
      <c r="K4219" s="336" t="s">
        <v>113</v>
      </c>
      <c r="L4219" s="336" t="s">
        <v>113</v>
      </c>
      <c r="M4219" s="334" t="s">
        <v>114</v>
      </c>
      <c r="O4219" s="85">
        <v>44734</v>
      </c>
      <c r="P4219" s="85">
        <f>INDEX('Aquo parameters'!$A$1:$H$6130,MATCH($E4219,'Aquo parameters'!$E:$E,0),7)</f>
        <v>0</v>
      </c>
      <c r="Q4219" s="20" t="str">
        <f t="shared" si="65"/>
        <v>factors.Add(new Factor() { ParameterID = 6957, Key = 4232, StandardizationSet = "Bbk", Parameter = "4C7on", Factor_A = 0, Factor_B = 0, Factor_C = 1, IsMetal = false, IsPak = false, IsOrganic = true });</v>
      </c>
    </row>
    <row r="4220" spans="1:17" x14ac:dyDescent="0.25">
      <c r="A4220" s="34">
        <v>4233</v>
      </c>
      <c r="B4220" s="35" t="s">
        <v>111</v>
      </c>
      <c r="D4220" s="329" t="s">
        <v>1276</v>
      </c>
      <c r="E4220" s="20">
        <v>6958</v>
      </c>
      <c r="F4220" s="305" t="str">
        <f>INDEX('Aquo parameters'!$A$1:$H$6130,MATCH($E4220,'Aquo parameters'!$E:$E,0),2)</f>
        <v>2-heptanon</v>
      </c>
      <c r="G4220" s="305" t="s">
        <v>112</v>
      </c>
      <c r="H4220" s="251">
        <v>0</v>
      </c>
      <c r="I4220" s="251">
        <v>0</v>
      </c>
      <c r="J4220" s="251">
        <v>1</v>
      </c>
      <c r="K4220" s="336" t="s">
        <v>113</v>
      </c>
      <c r="L4220" s="336" t="s">
        <v>113</v>
      </c>
      <c r="M4220" s="334" t="s">
        <v>114</v>
      </c>
      <c r="O4220" s="85">
        <v>44734</v>
      </c>
      <c r="P4220" s="85">
        <f>INDEX('Aquo parameters'!$A$1:$H$6130,MATCH($E4220,'Aquo parameters'!$E:$E,0),7)</f>
        <v>0</v>
      </c>
      <c r="Q4220" s="20" t="str">
        <f t="shared" si="65"/>
        <v>factors.Add(new Factor() { ParameterID = 6958, Key = 4233, StandardizationSet = "Bbk", Parameter = "2C7on", Factor_A = 0, Factor_B = 0, Factor_C = 1, IsMetal = false, IsPak = false, IsOrganic = true });</v>
      </c>
    </row>
    <row r="4221" spans="1:17" x14ac:dyDescent="0.25">
      <c r="A4221" s="34">
        <v>4234</v>
      </c>
      <c r="B4221" s="35" t="s">
        <v>111</v>
      </c>
      <c r="D4221" s="329" t="s">
        <v>1277</v>
      </c>
      <c r="E4221" s="20">
        <v>6959</v>
      </c>
      <c r="F4221" s="305" t="str">
        <f>INDEX('Aquo parameters'!$A$1:$H$6130,MATCH($E4221,'Aquo parameters'!$E:$E,0),2)</f>
        <v>gadoteraat anion</v>
      </c>
      <c r="G4221" s="305" t="s">
        <v>112</v>
      </c>
      <c r="H4221" s="251">
        <v>0</v>
      </c>
      <c r="I4221" s="251">
        <v>0</v>
      </c>
      <c r="J4221" s="251">
        <v>1</v>
      </c>
      <c r="K4221" s="336" t="s">
        <v>113</v>
      </c>
      <c r="L4221" s="336" t="s">
        <v>113</v>
      </c>
      <c r="M4221" s="334" t="s">
        <v>114</v>
      </c>
      <c r="O4221" s="85">
        <v>44734</v>
      </c>
      <c r="P4221" s="85">
        <f>INDEX('Aquo parameters'!$A$1:$H$6130,MATCH($E4221,'Aquo parameters'!$E:$E,0),7)</f>
        <v>0</v>
      </c>
      <c r="Q4221" s="20" t="str">
        <f t="shared" si="65"/>
        <v>factors.Add(new Factor() { ParameterID = 6959, Key = 4234, StandardizationSet = "Bbk", Parameter = "gadtrt", Factor_A = 0, Factor_B = 0, Factor_C = 1, IsMetal = false, IsPak = false, IsOrganic = true });</v>
      </c>
    </row>
    <row r="4222" spans="1:17" x14ac:dyDescent="0.25">
      <c r="A4222" s="34">
        <v>4235</v>
      </c>
      <c r="B4222" s="35" t="s">
        <v>111</v>
      </c>
      <c r="D4222" s="329" t="s">
        <v>1278</v>
      </c>
      <c r="E4222" s="20">
        <v>6960</v>
      </c>
      <c r="F4222" s="305" t="str">
        <f>INDEX('Aquo parameters'!$A$1:$H$6130,MATCH($E4222,'Aquo parameters'!$E:$E,0),2)</f>
        <v>gadopentetaat anion</v>
      </c>
      <c r="G4222" s="305" t="s">
        <v>112</v>
      </c>
      <c r="H4222" s="251">
        <v>0</v>
      </c>
      <c r="I4222" s="251">
        <v>0</v>
      </c>
      <c r="J4222" s="251">
        <v>1</v>
      </c>
      <c r="K4222" s="336" t="s">
        <v>113</v>
      </c>
      <c r="L4222" s="336" t="s">
        <v>113</v>
      </c>
      <c r="M4222" s="334" t="s">
        <v>114</v>
      </c>
      <c r="O4222" s="85">
        <v>44734</v>
      </c>
      <c r="P4222" s="85">
        <f>INDEX('Aquo parameters'!$A$1:$H$6130,MATCH($E4222,'Aquo parameters'!$E:$E,0),7)</f>
        <v>0</v>
      </c>
      <c r="Q4222" s="20" t="str">
        <f t="shared" si="65"/>
        <v>factors.Add(new Factor() { ParameterID = 6960, Key = 4235, StandardizationSet = "Bbk", Parameter = "gadpttt", Factor_A = 0, Factor_B = 0, Factor_C = 1, IsMetal = false, IsPak = false, IsOrganic = true });</v>
      </c>
    </row>
    <row r="4223" spans="1:17" x14ac:dyDescent="0.25">
      <c r="A4223" s="34">
        <v>4236</v>
      </c>
      <c r="B4223" s="35" t="s">
        <v>111</v>
      </c>
      <c r="D4223" s="329" t="s">
        <v>1279</v>
      </c>
      <c r="E4223" s="20">
        <v>6961</v>
      </c>
      <c r="F4223" s="305" t="str">
        <f>INDEX('Aquo parameters'!$A$1:$H$6130,MATCH($E4223,'Aquo parameters'!$E:$E,0),2)</f>
        <v>gadoxetaat anion</v>
      </c>
      <c r="G4223" s="305" t="s">
        <v>112</v>
      </c>
      <c r="H4223" s="251">
        <v>0</v>
      </c>
      <c r="I4223" s="251">
        <v>0</v>
      </c>
      <c r="J4223" s="251">
        <v>1</v>
      </c>
      <c r="K4223" s="336" t="s">
        <v>113</v>
      </c>
      <c r="L4223" s="336" t="s">
        <v>113</v>
      </c>
      <c r="M4223" s="334" t="s">
        <v>114</v>
      </c>
      <c r="O4223" s="85">
        <v>44734</v>
      </c>
      <c r="P4223" s="85">
        <f>INDEX('Aquo parameters'!$A$1:$H$6130,MATCH($E4223,'Aquo parameters'!$E:$E,0),7)</f>
        <v>0</v>
      </c>
      <c r="Q4223" s="20" t="str">
        <f t="shared" si="65"/>
        <v>factors.Add(new Factor() { ParameterID = 6961, Key = 4236, StandardizationSet = "Bbk", Parameter = "gadxtt", Factor_A = 0, Factor_B = 0, Factor_C = 1, IsMetal = false, IsPak = false, IsOrganic = true });</v>
      </c>
    </row>
    <row r="4224" spans="1:17" x14ac:dyDescent="0.25">
      <c r="A4224" s="34">
        <v>4237</v>
      </c>
      <c r="B4224" s="35" t="s">
        <v>111</v>
      </c>
      <c r="D4224" s="329" t="s">
        <v>1280</v>
      </c>
      <c r="E4224" s="20">
        <v>6962</v>
      </c>
      <c r="F4224" s="305" t="str">
        <f>INDEX('Aquo parameters'!$A$1:$H$6130,MATCH($E4224,'Aquo parameters'!$E:$E,0),2)</f>
        <v>gadobenaat anion</v>
      </c>
      <c r="G4224" s="305" t="s">
        <v>112</v>
      </c>
      <c r="H4224" s="251">
        <v>0</v>
      </c>
      <c r="I4224" s="251">
        <v>0</v>
      </c>
      <c r="J4224" s="251">
        <v>1</v>
      </c>
      <c r="K4224" s="336" t="s">
        <v>113</v>
      </c>
      <c r="L4224" s="336" t="s">
        <v>113</v>
      </c>
      <c r="M4224" s="334" t="s">
        <v>114</v>
      </c>
      <c r="O4224" s="85">
        <v>44734</v>
      </c>
      <c r="P4224" s="85">
        <f>INDEX('Aquo parameters'!$A$1:$H$6130,MATCH($E4224,'Aquo parameters'!$E:$E,0),7)</f>
        <v>0</v>
      </c>
      <c r="Q4224" s="20" t="str">
        <f t="shared" si="65"/>
        <v>factors.Add(new Factor() { ParameterID = 6962, Key = 4237, StandardizationSet = "Bbk", Parameter = "gadbnt", Factor_A = 0, Factor_B = 0, Factor_C = 1, IsMetal = false, IsPak = false, IsOrganic = true });</v>
      </c>
    </row>
    <row r="4225" spans="1:17" x14ac:dyDescent="0.25">
      <c r="A4225" s="34">
        <v>4238</v>
      </c>
      <c r="B4225" s="35" t="s">
        <v>111</v>
      </c>
      <c r="D4225" s="329" t="s">
        <v>1281</v>
      </c>
      <c r="E4225" s="20">
        <v>6963</v>
      </c>
      <c r="F4225" s="305" t="str">
        <f>INDEX('Aquo parameters'!$A$1:$H$6130,MATCH($E4225,'Aquo parameters'!$E:$E,0),2)</f>
        <v>som gadobenaat anion en gadoxetaat anion</v>
      </c>
      <c r="G4225" s="305" t="s">
        <v>253</v>
      </c>
      <c r="H4225" s="333"/>
      <c r="I4225" s="333"/>
      <c r="J4225" s="333"/>
      <c r="K4225" s="336"/>
      <c r="L4225" s="336"/>
      <c r="M4225" s="334"/>
      <c r="O4225" s="85">
        <v>44734</v>
      </c>
      <c r="P4225" s="85">
        <f>INDEX('Aquo parameters'!$A$1:$H$6130,MATCH($E4225,'Aquo parameters'!$E:$E,0),7)</f>
        <v>0</v>
      </c>
      <c r="Q4225" s="20" t="str">
        <f t="shared" si="65"/>
        <v>factors.Add(new Factor() { ParameterID = 6963, Key = 4238, StandardizationSet = "Bbk", Parameter = "sgadbntxtt", Factor_A = , Factor_B = , Factor_C = , IsMetal = , IsPak = , IsOrganic =  });</v>
      </c>
    </row>
    <row r="4226" spans="1:17" x14ac:dyDescent="0.25">
      <c r="A4226" s="34">
        <v>4239</v>
      </c>
      <c r="B4226" s="35" t="s">
        <v>111</v>
      </c>
      <c r="D4226" s="329" t="s">
        <v>1282</v>
      </c>
      <c r="E4226" s="20">
        <v>6964</v>
      </c>
      <c r="F4226" s="305" t="str">
        <f>INDEX('Aquo parameters'!$A$1:$H$6130,MATCH($E4226,'Aquo parameters'!$E:$E,0),2)</f>
        <v>1H,1H,2H,2H-perfluoroctaansulfonzuur</v>
      </c>
      <c r="G4226" s="305" t="s">
        <v>253</v>
      </c>
      <c r="H4226" s="251"/>
      <c r="I4226" s="251"/>
      <c r="J4226" s="251"/>
      <c r="K4226" s="336"/>
      <c r="L4226" s="336"/>
      <c r="M4226" s="334"/>
      <c r="O4226" s="85">
        <v>44734</v>
      </c>
      <c r="P4226" s="85">
        <f>INDEX('Aquo parameters'!$A$1:$H$6130,MATCH($E4226,'Aquo parameters'!$E:$E,0),7)</f>
        <v>0</v>
      </c>
      <c r="Q4226" s="20" t="str">
        <f t="shared" si="65"/>
        <v>factors.Add(new Factor() { ParameterID = 6964, Key = 4239, StandardizationSet = "Bbk", Parameter = "HPFC8asfzr", Factor_A = , Factor_B = , Factor_C = , IsMetal = , IsPak = , IsOrganic =  });</v>
      </c>
    </row>
    <row r="4227" spans="1:17" x14ac:dyDescent="0.25">
      <c r="A4227" s="34">
        <v>4240</v>
      </c>
      <c r="B4227" s="35" t="s">
        <v>111</v>
      </c>
      <c r="D4227" s="329" t="s">
        <v>1283</v>
      </c>
      <c r="E4227" s="20">
        <v>6965</v>
      </c>
      <c r="F4227" s="305" t="str">
        <f>INDEX('Aquo parameters'!$A$1:$H$6130,MATCH($E4227,'Aquo parameters'!$E:$E,0),2)</f>
        <v>som desmedifam en fenmedifam</v>
      </c>
      <c r="G4227" s="305" t="s">
        <v>253</v>
      </c>
      <c r="H4227" s="333"/>
      <c r="I4227" s="333"/>
      <c r="J4227" s="333"/>
      <c r="K4227" s="336"/>
      <c r="L4227" s="336"/>
      <c r="M4227" s="334"/>
      <c r="O4227" s="85">
        <v>44734</v>
      </c>
      <c r="P4227" s="85">
        <f>INDEX('Aquo parameters'!$A$1:$H$6130,MATCH($E4227,'Aquo parameters'!$E:$E,0),7)</f>
        <v>0</v>
      </c>
      <c r="Q4227" s="20" t="str">
        <f t="shared" si="65"/>
        <v>factors.Add(new Factor() { ParameterID = 6965, Key = 4240, StandardizationSet = "Bbk", Parameter = "sdesfemmdfm", Factor_A = , Factor_B = , Factor_C = , IsMetal = , IsPak = , IsOrganic =  });</v>
      </c>
    </row>
    <row r="4228" spans="1:17" x14ac:dyDescent="0.25">
      <c r="A4228" s="34">
        <v>4241</v>
      </c>
      <c r="B4228" s="35" t="s">
        <v>111</v>
      </c>
      <c r="D4228" s="329" t="s">
        <v>1284</v>
      </c>
      <c r="E4228" s="20">
        <v>6966</v>
      </c>
      <c r="F4228" s="305" t="str">
        <f>INDEX('Aquo parameters'!$A$1:$H$6130,MATCH($E4228,'Aquo parameters'!$E:$E,0),2)</f>
        <v>som xylenen en naftaleen</v>
      </c>
      <c r="G4228" s="305" t="s">
        <v>253</v>
      </c>
      <c r="H4228" s="333"/>
      <c r="I4228" s="333"/>
      <c r="J4228" s="333"/>
      <c r="K4228" s="336"/>
      <c r="L4228" s="336"/>
      <c r="M4228" s="334"/>
      <c r="O4228" s="85">
        <v>44734</v>
      </c>
      <c r="P4228" s="85">
        <f>INDEX('Aquo parameters'!$A$1:$H$6130,MATCH($E4228,'Aquo parameters'!$E:$E,0),7)</f>
        <v>0</v>
      </c>
      <c r="Q4228" s="20" t="str">
        <f t="shared" si="65"/>
        <v>factors.Add(new Factor() { ParameterID = 6966, Key = 4241, StandardizationSet = "Bbk", Parameter = "sxylnNaf", Factor_A = , Factor_B = , Factor_C = , IsMetal = , IsPak = , IsOrganic =  });</v>
      </c>
    </row>
    <row r="4229" spans="1:17" x14ac:dyDescent="0.25">
      <c r="A4229" s="34">
        <v>4242</v>
      </c>
      <c r="B4229" s="35" t="s">
        <v>111</v>
      </c>
      <c r="D4229" s="329" t="s">
        <v>1285</v>
      </c>
      <c r="E4229" s="20">
        <v>6967</v>
      </c>
      <c r="F4229" s="305" t="str">
        <f>INDEX('Aquo parameters'!$A$1:$H$6130,MATCH($E4229,'Aquo parameters'!$E:$E,0),2)</f>
        <v>som 5 monocyclische aromatische koolwaterstoffen</v>
      </c>
      <c r="G4229" s="305" t="s">
        <v>253</v>
      </c>
      <c r="H4229" s="333"/>
      <c r="I4229" s="333"/>
      <c r="J4229" s="333"/>
      <c r="K4229" s="336"/>
      <c r="L4229" s="336"/>
      <c r="M4229" s="334"/>
      <c r="O4229" s="85">
        <v>44734</v>
      </c>
      <c r="P4229" s="85">
        <f>INDEX('Aquo parameters'!$A$1:$H$6130,MATCH($E4229,'Aquo parameters'!$E:$E,0),7)</f>
        <v>0</v>
      </c>
      <c r="Q4229" s="20" t="str">
        <f t="shared" ref="Q4229:Q4250" si="66">"factors.Add(new Factor() { ParameterID = " &amp; E4229 &amp; ", Key = " &amp; A4229 &amp; ", StandardizationSet = """ &amp; B4229 &amp; """, Parameter = """ &amp; D4229 &amp; """, Factor_A = " &amp; H4229 &amp; ", Factor_B = " &amp; I4229 &amp; ", Factor_C = " &amp; J4229 &amp; ", IsMetal = "&amp; K4229 &amp;", IsPak = "&amp; L4229 &amp;", IsOrganic = "&amp; M4229 &amp;" });"</f>
        <v>factors.Add(new Factor() { ParameterID = 6967, Key = 4242, StandardizationSet = "Bbk", Parameter = "sMAK5", Factor_A = , Factor_B = , Factor_C = , IsMetal = , IsPak = , IsOrganic =  });</v>
      </c>
    </row>
    <row r="4230" spans="1:17" x14ac:dyDescent="0.25">
      <c r="A4230" s="34">
        <v>4243</v>
      </c>
      <c r="B4230" s="35" t="s">
        <v>111</v>
      </c>
      <c r="D4230" s="329" t="s">
        <v>1286</v>
      </c>
      <c r="E4230" s="20">
        <v>6968</v>
      </c>
      <c r="F4230" s="305" t="str">
        <f>INDEX('Aquo parameters'!$A$1:$H$6130,MATCH($E4230,'Aquo parameters'!$E:$E,0),2)</f>
        <v>som 4 monocyclische aromatische koolwaterstoffen (BTEX) plus naftaleen</v>
      </c>
      <c r="G4230" s="305" t="s">
        <v>253</v>
      </c>
      <c r="H4230" s="333"/>
      <c r="I4230" s="333"/>
      <c r="J4230" s="333"/>
      <c r="K4230" s="336"/>
      <c r="L4230" s="336"/>
      <c r="M4230" s="334"/>
      <c r="O4230" s="85">
        <v>44734</v>
      </c>
      <c r="P4230" s="85">
        <f>INDEX('Aquo parameters'!$A$1:$H$6130,MATCH($E4230,'Aquo parameters'!$E:$E,0),7)</f>
        <v>0</v>
      </c>
      <c r="Q4230" s="20" t="str">
        <f t="shared" si="66"/>
        <v>factors.Add(new Factor() { ParameterID = 6968, Key = 4243, StandardizationSet = "Bbk", Parameter = "sMAK4Naf", Factor_A = , Factor_B = , Factor_C = , IsMetal = , IsPak = , IsOrganic =  });</v>
      </c>
    </row>
    <row r="4231" spans="1:17" x14ac:dyDescent="0.25">
      <c r="A4231" s="34">
        <v>4244</v>
      </c>
      <c r="B4231" s="35" t="s">
        <v>111</v>
      </c>
      <c r="D4231" s="329" t="s">
        <v>1287</v>
      </c>
      <c r="E4231" s="20">
        <v>6969</v>
      </c>
      <c r="F4231" s="305" t="str">
        <f>INDEX('Aquo parameters'!$A$1:$H$6130,MATCH($E4231,'Aquo parameters'!$E:$E,0),2)</f>
        <v>som 10 perfluoralkylstoffen</v>
      </c>
      <c r="G4231" s="305" t="s">
        <v>253</v>
      </c>
      <c r="H4231" s="333"/>
      <c r="I4231" s="333"/>
      <c r="J4231" s="333"/>
      <c r="K4231" s="336"/>
      <c r="L4231" s="336"/>
      <c r="M4231" s="334"/>
      <c r="O4231" s="85">
        <v>44734</v>
      </c>
      <c r="P4231" s="85">
        <f>INDEX('Aquo parameters'!$A$1:$H$6130,MATCH($E4231,'Aquo parameters'!$E:$E,0),7)</f>
        <v>0</v>
      </c>
      <c r="Q4231" s="20" t="str">
        <f t="shared" si="66"/>
        <v>factors.Add(new Factor() { ParameterID = 6969, Key = 4244, StandardizationSet = "Bbk", Parameter = "sPFAS10", Factor_A = , Factor_B = , Factor_C = , IsMetal = , IsPak = , IsOrganic =  });</v>
      </c>
    </row>
    <row r="4232" spans="1:17" x14ac:dyDescent="0.25">
      <c r="A4232" s="34">
        <v>4245</v>
      </c>
      <c r="B4232" s="35" t="s">
        <v>111</v>
      </c>
      <c r="D4232" s="329" t="s">
        <v>1288</v>
      </c>
      <c r="E4232" s="20">
        <v>6970</v>
      </c>
      <c r="F4232" s="305" t="str">
        <f>INDEX('Aquo parameters'!$A$1:$H$6130,MATCH($E4232,'Aquo parameters'!$E:$E,0),2)</f>
        <v>som glyfosaat en aminomethylfosfonzuur</v>
      </c>
      <c r="G4232" s="305" t="s">
        <v>253</v>
      </c>
      <c r="H4232" s="333"/>
      <c r="I4232" s="333"/>
      <c r="J4232" s="333"/>
      <c r="K4232" s="336"/>
      <c r="L4232" s="336"/>
      <c r="M4232" s="334"/>
      <c r="O4232" s="85">
        <v>44734</v>
      </c>
      <c r="P4232" s="85">
        <f>INDEX('Aquo parameters'!$A$1:$H$6130,MATCH($E4232,'Aquo parameters'!$E:$E,0),7)</f>
        <v>0</v>
      </c>
      <c r="Q4232" s="20" t="str">
        <f t="shared" si="66"/>
        <v>factors.Add(new Factor() { ParameterID = 6970, Key = 4245, StandardizationSet = "Bbk", Parameter = "sglyfstAMPA", Factor_A = , Factor_B = , Factor_C = , IsMetal = , IsPak = , IsOrganic =  });</v>
      </c>
    </row>
    <row r="4233" spans="1:17" x14ac:dyDescent="0.25">
      <c r="A4233" s="34">
        <v>4246</v>
      </c>
      <c r="B4233" s="35" t="s">
        <v>111</v>
      </c>
      <c r="D4233" s="329" t="s">
        <v>1289</v>
      </c>
      <c r="E4233" s="20">
        <v>6971</v>
      </c>
      <c r="F4233" s="305" t="str">
        <f>INDEX('Aquo parameters'!$A$1:$H$6130,MATCH($E4233,'Aquo parameters'!$E:$E,0),2)</f>
        <v>som 15 polycyclische aromatische koolwaterstoffen</v>
      </c>
      <c r="G4233" s="305" t="s">
        <v>253</v>
      </c>
      <c r="H4233" s="333"/>
      <c r="I4233" s="333"/>
      <c r="J4233" s="333"/>
      <c r="K4233" s="336"/>
      <c r="L4233" s="336"/>
      <c r="M4233" s="334"/>
      <c r="O4233" s="85">
        <v>44734</v>
      </c>
      <c r="P4233" s="85">
        <f>INDEX('Aquo parameters'!$A$1:$H$6130,MATCH($E4233,'Aquo parameters'!$E:$E,0),7)</f>
        <v>0</v>
      </c>
      <c r="Q4233" s="20" t="str">
        <f t="shared" si="66"/>
        <v>factors.Add(new Factor() { ParameterID = 6971, Key = 4246, StandardizationSet = "Bbk", Parameter = "sPAK15", Factor_A = , Factor_B = , Factor_C = , IsMetal = , IsPak = , IsOrganic =  });</v>
      </c>
    </row>
    <row r="4234" spans="1:17" x14ac:dyDescent="0.25">
      <c r="A4234" s="34">
        <v>4247</v>
      </c>
      <c r="B4234" s="35" t="s">
        <v>111</v>
      </c>
      <c r="D4234" s="329" t="s">
        <v>1290</v>
      </c>
      <c r="E4234" s="20">
        <v>6972</v>
      </c>
      <c r="F4234" s="305" t="str">
        <f>INDEX('Aquo parameters'!$A$1:$H$6130,MATCH($E4234,'Aquo parameters'!$E:$E,0),2)</f>
        <v>Som 6b zware metalen (Ca, Cd, Cu, Ni, Pb, Zn)</v>
      </c>
      <c r="G4234" s="305" t="s">
        <v>253</v>
      </c>
      <c r="H4234" s="333"/>
      <c r="I4234" s="333"/>
      <c r="J4234" s="333"/>
      <c r="K4234" s="336"/>
      <c r="L4234" s="336"/>
      <c r="M4234" s="334"/>
      <c r="O4234" s="85">
        <v>44734</v>
      </c>
      <c r="P4234" s="85">
        <f>INDEX('Aquo parameters'!$A$1:$H$6130,MATCH($E4234,'Aquo parameters'!$E:$E,0),7)</f>
        <v>0</v>
      </c>
      <c r="Q4234" s="20" t="str">
        <f t="shared" si="66"/>
        <v>factors.Add(new Factor() { ParameterID = 6972, Key = 4247, StandardizationSet = "Bbk", Parameter = "smetln6b", Factor_A = , Factor_B = , Factor_C = , IsMetal = , IsPak = , IsOrganic =  });</v>
      </c>
    </row>
    <row r="4235" spans="1:17" x14ac:dyDescent="0.25">
      <c r="A4235" s="34">
        <v>4248</v>
      </c>
      <c r="B4235" s="35" t="s">
        <v>111</v>
      </c>
      <c r="D4235" s="329" t="s">
        <v>1291</v>
      </c>
      <c r="E4235" s="20">
        <v>6973</v>
      </c>
      <c r="F4235" s="305" t="str">
        <f>INDEX('Aquo parameters'!$A$1:$H$6130,MATCH($E4235,'Aquo parameters'!$E:$E,0),2)</f>
        <v>(10S)-10,11-dihydro-10,11-dihydroxy-5H-dibenz[b,f]azepine-5-carboxamide</v>
      </c>
      <c r="G4235" s="305" t="s">
        <v>112</v>
      </c>
      <c r="H4235" s="251">
        <v>0</v>
      </c>
      <c r="I4235" s="251">
        <v>0</v>
      </c>
      <c r="J4235" s="251">
        <v>1</v>
      </c>
      <c r="K4235" s="336" t="s">
        <v>113</v>
      </c>
      <c r="L4235" s="336" t="s">
        <v>113</v>
      </c>
      <c r="M4235" s="334" t="s">
        <v>114</v>
      </c>
      <c r="O4235" s="85">
        <v>44734</v>
      </c>
      <c r="P4235" s="85">
        <f>INDEX('Aquo parameters'!$A$1:$H$6130,MATCH($E4235,'Aquo parameters'!$E:$E,0),7)</f>
        <v>0</v>
      </c>
      <c r="Q4235" s="20" t="str">
        <f t="shared" si="66"/>
        <v>factors.Add(new Factor() { ParameterID = 6973, Key = 4248, StandardizationSet = "Bbk", Parameter = "1011DH1011DH", Factor_A = 0, Factor_B = 0, Factor_C = 1, IsMetal = false, IsPak = false, IsOrganic = true });</v>
      </c>
    </row>
    <row r="4236" spans="1:17" x14ac:dyDescent="0.25">
      <c r="A4236" s="34">
        <v>4249</v>
      </c>
      <c r="B4236" s="35" t="s">
        <v>111</v>
      </c>
      <c r="D4236" s="329" t="s">
        <v>1292</v>
      </c>
      <c r="E4236" s="20">
        <v>6974</v>
      </c>
      <c r="F4236" s="305" t="str">
        <f>INDEX('Aquo parameters'!$A$1:$H$6130,MATCH($E4236,'Aquo parameters'!$E:$E,0),2)</f>
        <v>1,3-dichloor-4-[(2,4-dichloorfenyl)methyl]-2-methylbenzeen</v>
      </c>
      <c r="G4236" s="305" t="s">
        <v>112</v>
      </c>
      <c r="H4236" s="251">
        <v>0</v>
      </c>
      <c r="I4236" s="251">
        <v>0</v>
      </c>
      <c r="J4236" s="251">
        <v>1</v>
      </c>
      <c r="K4236" s="336" t="s">
        <v>113</v>
      </c>
      <c r="L4236" s="336" t="s">
        <v>113</v>
      </c>
      <c r="M4236" s="334" t="s">
        <v>114</v>
      </c>
      <c r="O4236" s="85">
        <v>44734</v>
      </c>
      <c r="P4236" s="85">
        <f>INDEX('Aquo parameters'!$A$1:$H$6130,MATCH($E4236,'Aquo parameters'!$E:$E,0),7)</f>
        <v>0</v>
      </c>
      <c r="Q4236" s="20" t="str">
        <f t="shared" si="66"/>
        <v>factors.Add(new Factor() { ParameterID = 6974, Key = 4249, StandardizationSet = "Bbk", Parameter = "TCBT21", Factor_A = 0, Factor_B = 0, Factor_C = 1, IsMetal = false, IsPak = false, IsOrganic = true });</v>
      </c>
    </row>
    <row r="4237" spans="1:17" x14ac:dyDescent="0.25">
      <c r="A4237" s="34">
        <v>4250</v>
      </c>
      <c r="B4237" s="35" t="s">
        <v>111</v>
      </c>
      <c r="D4237" s="329" t="s">
        <v>1293</v>
      </c>
      <c r="E4237" s="20">
        <v>6975</v>
      </c>
      <c r="F4237" s="305" t="str">
        <f>INDEX('Aquo parameters'!$A$1:$H$6130,MATCH($E4237,'Aquo parameters'!$E:$E,0),2)</f>
        <v>1,3-dichloor-4-[(2,6-dichloorfenyl)methyl]-2-methylbenzeen</v>
      </c>
      <c r="G4237" s="305" t="s">
        <v>112</v>
      </c>
      <c r="H4237" s="251">
        <v>0</v>
      </c>
      <c r="I4237" s="251">
        <v>0</v>
      </c>
      <c r="J4237" s="251">
        <v>1</v>
      </c>
      <c r="K4237" s="336" t="s">
        <v>113</v>
      </c>
      <c r="L4237" s="336" t="s">
        <v>113</v>
      </c>
      <c r="M4237" s="334" t="s">
        <v>114</v>
      </c>
      <c r="O4237" s="85">
        <v>44734</v>
      </c>
      <c r="P4237" s="85">
        <f>INDEX('Aquo parameters'!$A$1:$H$6130,MATCH($E4237,'Aquo parameters'!$E:$E,0),7)</f>
        <v>0</v>
      </c>
      <c r="Q4237" s="20" t="str">
        <f t="shared" si="66"/>
        <v>factors.Add(new Factor() { ParameterID = 6975, Key = 4250, StandardizationSet = "Bbk", Parameter = "TCBT27", Factor_A = 0, Factor_B = 0, Factor_C = 1, IsMetal = false, IsPak = false, IsOrganic = true });</v>
      </c>
    </row>
    <row r="4238" spans="1:17" x14ac:dyDescent="0.25">
      <c r="A4238" s="34">
        <v>4251</v>
      </c>
      <c r="B4238" s="35" t="s">
        <v>111</v>
      </c>
      <c r="D4238" s="329" t="s">
        <v>1294</v>
      </c>
      <c r="E4238" s="20">
        <v>6976</v>
      </c>
      <c r="F4238" s="305" t="str">
        <f>INDEX('Aquo parameters'!$A$1:$H$6130,MATCH($E4238,'Aquo parameters'!$E:$E,0),2)</f>
        <v>1,5-dichloor-2-[(2,6-dichloorfenyl)methyl]-4-methylbenzeen</v>
      </c>
      <c r="G4238" s="305" t="s">
        <v>112</v>
      </c>
      <c r="H4238" s="251">
        <v>0</v>
      </c>
      <c r="I4238" s="251">
        <v>0</v>
      </c>
      <c r="J4238" s="251">
        <v>1</v>
      </c>
      <c r="K4238" s="336" t="s">
        <v>113</v>
      </c>
      <c r="L4238" s="336" t="s">
        <v>113</v>
      </c>
      <c r="M4238" s="334" t="s">
        <v>114</v>
      </c>
      <c r="O4238" s="85">
        <v>44734</v>
      </c>
      <c r="P4238" s="85">
        <f>INDEX('Aquo parameters'!$A$1:$H$6130,MATCH($E4238,'Aquo parameters'!$E:$E,0),7)</f>
        <v>0</v>
      </c>
      <c r="Q4238" s="20" t="str">
        <f t="shared" si="66"/>
        <v>factors.Add(new Factor() { ParameterID = 6976, Key = 4251, StandardizationSet = "Bbk", Parameter = "TCBT28", Factor_A = 0, Factor_B = 0, Factor_C = 1, IsMetal = false, IsPak = false, IsOrganic = true });</v>
      </c>
    </row>
    <row r="4239" spans="1:17" x14ac:dyDescent="0.25">
      <c r="A4239" s="34">
        <v>4252</v>
      </c>
      <c r="B4239" s="35" t="s">
        <v>111</v>
      </c>
      <c r="D4239" s="329" t="s">
        <v>1295</v>
      </c>
      <c r="E4239" s="20">
        <v>6977</v>
      </c>
      <c r="F4239" s="305" t="str">
        <f>INDEX('Aquo parameters'!$A$1:$H$6130,MATCH($E4239,'Aquo parameters'!$E:$E,0),2)</f>
        <v>1,5-dichloor-2-[(3,4-dichloorfenyl)methyl]-4-methylbenzeen</v>
      </c>
      <c r="G4239" s="305" t="s">
        <v>112</v>
      </c>
      <c r="H4239" s="251">
        <v>0</v>
      </c>
      <c r="I4239" s="251">
        <v>0</v>
      </c>
      <c r="J4239" s="251">
        <v>1</v>
      </c>
      <c r="K4239" s="336" t="s">
        <v>113</v>
      </c>
      <c r="L4239" s="336" t="s">
        <v>113</v>
      </c>
      <c r="M4239" s="334" t="s">
        <v>114</v>
      </c>
      <c r="O4239" s="85">
        <v>44734</v>
      </c>
      <c r="P4239" s="85">
        <f>INDEX('Aquo parameters'!$A$1:$H$6130,MATCH($E4239,'Aquo parameters'!$E:$E,0),7)</f>
        <v>0</v>
      </c>
      <c r="Q4239" s="20" t="str">
        <f t="shared" si="66"/>
        <v>factors.Add(new Factor() { ParameterID = 6977, Key = 4252, StandardizationSet = "Bbk", Parameter = "TCBT52", Factor_A = 0, Factor_B = 0, Factor_C = 1, IsMetal = false, IsPak = false, IsOrganic = true });</v>
      </c>
    </row>
    <row r="4240" spans="1:17" x14ac:dyDescent="0.25">
      <c r="A4240" s="34">
        <v>4253</v>
      </c>
      <c r="B4240" s="35" t="s">
        <v>111</v>
      </c>
      <c r="D4240" s="329" t="s">
        <v>1296</v>
      </c>
      <c r="E4240" s="20">
        <v>6978</v>
      </c>
      <c r="F4240" s="305" t="str">
        <f>INDEX('Aquo parameters'!$A$1:$H$6130,MATCH($E4240,'Aquo parameters'!$E:$E,0),2)</f>
        <v>1,2-dichloor-4-[(2,4-dichloorfenyl)methyl]-5-methylbenzeen</v>
      </c>
      <c r="G4240" s="305" t="s">
        <v>112</v>
      </c>
      <c r="H4240" s="251">
        <v>0</v>
      </c>
      <c r="I4240" s="251">
        <v>0</v>
      </c>
      <c r="J4240" s="251">
        <v>1</v>
      </c>
      <c r="K4240" s="336" t="s">
        <v>113</v>
      </c>
      <c r="L4240" s="336" t="s">
        <v>113</v>
      </c>
      <c r="M4240" s="334" t="s">
        <v>114</v>
      </c>
      <c r="O4240" s="85">
        <v>44734</v>
      </c>
      <c r="P4240" s="85">
        <f>INDEX('Aquo parameters'!$A$1:$H$6130,MATCH($E4240,'Aquo parameters'!$E:$E,0),7)</f>
        <v>0</v>
      </c>
      <c r="Q4240" s="20" t="str">
        <f t="shared" si="66"/>
        <v>factors.Add(new Factor() { ParameterID = 6978, Key = 4253, StandardizationSet = "Bbk", Parameter = "TCBT74", Factor_A = 0, Factor_B = 0, Factor_C = 1, IsMetal = false, IsPak = false, IsOrganic = true });</v>
      </c>
    </row>
    <row r="4241" spans="1:17" x14ac:dyDescent="0.25">
      <c r="A4241" s="34">
        <v>4254</v>
      </c>
      <c r="B4241" s="35" t="s">
        <v>111</v>
      </c>
      <c r="D4241" s="329" t="s">
        <v>1297</v>
      </c>
      <c r="E4241" s="20">
        <v>6979</v>
      </c>
      <c r="F4241" s="305" t="str">
        <f>INDEX('Aquo parameters'!$A$1:$H$6130,MATCH($E4241,'Aquo parameters'!$E:$E,0),2)</f>
        <v>1,2-dichloor-4-[(2,6-dichloorfenyl)methyl]-5-methylbenzeen</v>
      </c>
      <c r="G4241" s="305" t="s">
        <v>112</v>
      </c>
      <c r="H4241" s="251">
        <v>0</v>
      </c>
      <c r="I4241" s="251">
        <v>0</v>
      </c>
      <c r="J4241" s="251">
        <v>1</v>
      </c>
      <c r="K4241" s="336" t="s">
        <v>113</v>
      </c>
      <c r="L4241" s="336" t="s">
        <v>113</v>
      </c>
      <c r="M4241" s="334" t="s">
        <v>114</v>
      </c>
      <c r="O4241" s="85">
        <v>44734</v>
      </c>
      <c r="P4241" s="85">
        <f>INDEX('Aquo parameters'!$A$1:$H$6130,MATCH($E4241,'Aquo parameters'!$E:$E,0),7)</f>
        <v>0</v>
      </c>
      <c r="Q4241" s="20" t="str">
        <f t="shared" si="66"/>
        <v>factors.Add(new Factor() { ParameterID = 6979, Key = 4254, StandardizationSet = "Bbk", Parameter = "TCBT80", Factor_A = 0, Factor_B = 0, Factor_C = 1, IsMetal = false, IsPak = false, IsOrganic = true });</v>
      </c>
    </row>
    <row r="4242" spans="1:17" x14ac:dyDescent="0.25">
      <c r="A4242" s="34">
        <v>4255</v>
      </c>
      <c r="B4242" s="35" t="s">
        <v>111</v>
      </c>
      <c r="D4242" s="329" t="s">
        <v>1298</v>
      </c>
      <c r="E4242" s="20">
        <v>6980</v>
      </c>
      <c r="F4242" s="305" t="str">
        <f>INDEX('Aquo parameters'!$A$1:$H$6130,MATCH($E4242,'Aquo parameters'!$E:$E,0),2)</f>
        <v>N-ethylperfluoroctaansulfonamido-ethanol</v>
      </c>
      <c r="G4242" s="305" t="s">
        <v>112</v>
      </c>
      <c r="H4242" s="251">
        <v>0</v>
      </c>
      <c r="I4242" s="251">
        <v>0</v>
      </c>
      <c r="J4242" s="251">
        <v>1</v>
      </c>
      <c r="K4242" s="336" t="s">
        <v>113</v>
      </c>
      <c r="L4242" s="334" t="s">
        <v>114</v>
      </c>
      <c r="M4242" s="334" t="s">
        <v>114</v>
      </c>
      <c r="N4242" s="94" t="s">
        <v>112</v>
      </c>
      <c r="O4242" s="85">
        <v>44734</v>
      </c>
      <c r="P4242" s="85">
        <f>INDEX('Aquo parameters'!$A$1:$H$6130,MATCH($E4242,'Aquo parameters'!$E:$E,0),7)</f>
        <v>0</v>
      </c>
      <c r="Q4242" s="20" t="str">
        <f t="shared" si="66"/>
        <v>factors.Add(new Factor() { ParameterID = 6980, Key = 4255, StandardizationSet = "Bbk", Parameter = "EtFOSE", Factor_A = 0, Factor_B = 0, Factor_C = 1, IsMetal = false, IsPak = true, IsOrganic = true });</v>
      </c>
    </row>
    <row r="4243" spans="1:17" x14ac:dyDescent="0.25">
      <c r="A4243" s="34">
        <v>4256</v>
      </c>
      <c r="B4243" s="35" t="s">
        <v>111</v>
      </c>
      <c r="D4243" s="329" t="s">
        <v>1299</v>
      </c>
      <c r="E4243" s="20">
        <v>6981</v>
      </c>
      <c r="F4243" s="305" t="str">
        <f>INDEX('Aquo parameters'!$A$1:$H$6130,MATCH($E4243,'Aquo parameters'!$E:$E,0),2)</f>
        <v>N-methylperfluoroctaansulfonamido-ethanol</v>
      </c>
      <c r="G4243" s="305" t="s">
        <v>112</v>
      </c>
      <c r="H4243" s="251">
        <v>0</v>
      </c>
      <c r="I4243" s="251">
        <v>0</v>
      </c>
      <c r="J4243" s="251">
        <v>1</v>
      </c>
      <c r="K4243" s="336" t="s">
        <v>113</v>
      </c>
      <c r="L4243" s="334" t="s">
        <v>114</v>
      </c>
      <c r="M4243" s="334" t="s">
        <v>114</v>
      </c>
      <c r="N4243" s="94" t="s">
        <v>112</v>
      </c>
      <c r="O4243" s="85">
        <v>44734</v>
      </c>
      <c r="P4243" s="85">
        <f>INDEX('Aquo parameters'!$A$1:$H$6130,MATCH($E4243,'Aquo parameters'!$E:$E,0),7)</f>
        <v>0</v>
      </c>
      <c r="Q4243" s="20" t="str">
        <f t="shared" si="66"/>
        <v>factors.Add(new Factor() { ParameterID = 6981, Key = 4256, StandardizationSet = "Bbk", Parameter = "MeFOSE", Factor_A = 0, Factor_B = 0, Factor_C = 1, IsMetal = false, IsPak = true, IsOrganic = true });</v>
      </c>
    </row>
    <row r="4244" spans="1:17" x14ac:dyDescent="0.25">
      <c r="A4244" s="34">
        <v>4257</v>
      </c>
      <c r="B4244" s="35" t="s">
        <v>111</v>
      </c>
      <c r="D4244" s="329" t="s">
        <v>1300</v>
      </c>
      <c r="E4244" s="20">
        <v>6983</v>
      </c>
      <c r="F4244" s="305" t="str">
        <f>INDEX('Aquo parameters'!$A$1:$H$6130,MATCH($E4244,'Aquo parameters'!$E:$E,0),2)</f>
        <v>desloratadine</v>
      </c>
      <c r="G4244" s="305" t="s">
        <v>112</v>
      </c>
      <c r="H4244" s="251">
        <v>0</v>
      </c>
      <c r="I4244" s="251">
        <v>0</v>
      </c>
      <c r="J4244" s="251">
        <v>1</v>
      </c>
      <c r="K4244" s="336" t="s">
        <v>113</v>
      </c>
      <c r="L4244" s="336" t="s">
        <v>113</v>
      </c>
      <c r="M4244" s="334" t="s">
        <v>114</v>
      </c>
      <c r="O4244" s="85">
        <v>44734</v>
      </c>
      <c r="P4244" s="85">
        <f>INDEX('Aquo parameters'!$A$1:$H$6130,MATCH($E4244,'Aquo parameters'!$E:$E,0),7)</f>
        <v>0</v>
      </c>
      <c r="Q4244" s="20" t="str">
        <f t="shared" si="66"/>
        <v>factors.Add(new Factor() { ParameterID = 6983, Key = 4257, StandardizationSet = "Bbk", Parameter = "deslrtdne", Factor_A = 0, Factor_B = 0, Factor_C = 1, IsMetal = false, IsPak = false, IsOrganic = true });</v>
      </c>
    </row>
    <row r="4245" spans="1:17" x14ac:dyDescent="0.25">
      <c r="A4245" s="34">
        <v>4258</v>
      </c>
      <c r="B4245" s="35" t="s">
        <v>111</v>
      </c>
      <c r="D4245" s="329" t="s">
        <v>1301</v>
      </c>
      <c r="E4245" s="20">
        <v>6984</v>
      </c>
      <c r="F4245" s="305" t="str">
        <f>INDEX('Aquo parameters'!$A$1:$H$6130,MATCH($E4245,'Aquo parameters'!$E:$E,0),2)</f>
        <v>nitrofurantoin</v>
      </c>
      <c r="G4245" s="305" t="s">
        <v>112</v>
      </c>
      <c r="H4245" s="251">
        <v>0</v>
      </c>
      <c r="I4245" s="251">
        <v>0</v>
      </c>
      <c r="J4245" s="251">
        <v>1</v>
      </c>
      <c r="K4245" s="336" t="s">
        <v>113</v>
      </c>
      <c r="L4245" s="336" t="s">
        <v>113</v>
      </c>
      <c r="M4245" s="334" t="s">
        <v>114</v>
      </c>
      <c r="O4245" s="85">
        <v>44734</v>
      </c>
      <c r="P4245" s="85">
        <f>INDEX('Aquo parameters'!$A$1:$H$6130,MATCH($E4245,'Aquo parameters'!$E:$E,0),7)</f>
        <v>0</v>
      </c>
      <c r="Q4245" s="20" t="str">
        <f t="shared" si="66"/>
        <v>factors.Add(new Factor() { ParameterID = 6984, Key = 4258, StandardizationSet = "Bbk", Parameter = "nitfrtn", Factor_A = 0, Factor_B = 0, Factor_C = 1, IsMetal = false, IsPak = false, IsOrganic = true });</v>
      </c>
    </row>
    <row r="4246" spans="1:17" x14ac:dyDescent="0.25">
      <c r="A4246" s="34">
        <v>4259</v>
      </c>
      <c r="B4246" s="35" t="s">
        <v>111</v>
      </c>
      <c r="D4246" s="329" t="s">
        <v>1302</v>
      </c>
      <c r="E4246" s="20">
        <v>6985</v>
      </c>
      <c r="F4246" s="305" t="str">
        <f>INDEX('Aquo parameters'!$A$1:$H$6130,MATCH($E4246,'Aquo parameters'!$E:$E,0),2)</f>
        <v>oxycodonhydrochloride</v>
      </c>
      <c r="G4246" s="305" t="s">
        <v>112</v>
      </c>
      <c r="H4246" s="251">
        <v>0</v>
      </c>
      <c r="I4246" s="251">
        <v>0</v>
      </c>
      <c r="J4246" s="251">
        <v>1</v>
      </c>
      <c r="K4246" s="336" t="s">
        <v>113</v>
      </c>
      <c r="L4246" s="336" t="s">
        <v>113</v>
      </c>
      <c r="M4246" s="334" t="s">
        <v>114</v>
      </c>
      <c r="O4246" s="85">
        <v>44734</v>
      </c>
      <c r="P4246" s="85">
        <f>INDEX('Aquo parameters'!$A$1:$H$6130,MATCH($E4246,'Aquo parameters'!$E:$E,0),7)</f>
        <v>0</v>
      </c>
      <c r="Q4246" s="20" t="str">
        <f t="shared" si="66"/>
        <v>factors.Add(new Factor() { ParameterID = 6985, Key = 4259, StandardizationSet = "Bbk", Parameter = "OxcdHCl", Factor_A = 0, Factor_B = 0, Factor_C = 1, IsMetal = false, IsPak = false, IsOrganic = true });</v>
      </c>
    </row>
    <row r="4247" spans="1:17" x14ac:dyDescent="0.25">
      <c r="A4247" s="34">
        <v>4260</v>
      </c>
      <c r="B4247" s="35" t="s">
        <v>111</v>
      </c>
      <c r="D4247" s="329" t="s">
        <v>1303</v>
      </c>
      <c r="E4247" s="20">
        <v>6986</v>
      </c>
      <c r="F4247" s="305" t="str">
        <f>INDEX('Aquo parameters'!$A$1:$H$6130,MATCH($E4247,'Aquo parameters'!$E:$E,0),2)</f>
        <v>toltrazuril</v>
      </c>
      <c r="G4247" s="305" t="s">
        <v>112</v>
      </c>
      <c r="H4247" s="251">
        <v>0</v>
      </c>
      <c r="I4247" s="251">
        <v>0</v>
      </c>
      <c r="J4247" s="251">
        <v>1</v>
      </c>
      <c r="K4247" s="336" t="s">
        <v>113</v>
      </c>
      <c r="L4247" s="336" t="s">
        <v>113</v>
      </c>
      <c r="M4247" s="334" t="s">
        <v>114</v>
      </c>
      <c r="O4247" s="85">
        <v>44734</v>
      </c>
      <c r="P4247" s="85">
        <f>INDEX('Aquo parameters'!$A$1:$H$6130,MATCH($E4247,'Aquo parameters'!$E:$E,0),7)</f>
        <v>0</v>
      </c>
      <c r="Q4247" s="20" t="str">
        <f t="shared" si="66"/>
        <v>factors.Add(new Factor() { ParameterID = 6986, Key = 4260, StandardizationSet = "Bbk", Parameter = "toltzrl", Factor_A = 0, Factor_B = 0, Factor_C = 1, IsMetal = false, IsPak = false, IsOrganic = true });</v>
      </c>
    </row>
    <row r="4248" spans="1:17" x14ac:dyDescent="0.25">
      <c r="A4248" s="34">
        <v>4261</v>
      </c>
      <c r="B4248" s="35" t="s">
        <v>111</v>
      </c>
      <c r="D4248" s="329" t="s">
        <v>1304</v>
      </c>
      <c r="E4248" s="20">
        <v>6987</v>
      </c>
      <c r="F4248" s="305" t="str">
        <f>INDEX('Aquo parameters'!$A$1:$H$6130,MATCH($E4248,'Aquo parameters'!$E:$E,0),2)</f>
        <v>sildenafil</v>
      </c>
      <c r="G4248" s="305" t="s">
        <v>112</v>
      </c>
      <c r="H4248" s="251">
        <v>0</v>
      </c>
      <c r="I4248" s="251">
        <v>0</v>
      </c>
      <c r="J4248" s="251">
        <v>1</v>
      </c>
      <c r="K4248" s="336" t="s">
        <v>113</v>
      </c>
      <c r="L4248" s="336" t="s">
        <v>113</v>
      </c>
      <c r="M4248" s="334" t="s">
        <v>114</v>
      </c>
      <c r="O4248" s="85">
        <v>44734</v>
      </c>
      <c r="P4248" s="85">
        <f>INDEX('Aquo parameters'!$A$1:$H$6130,MATCH($E4248,'Aquo parameters'!$E:$E,0),7)</f>
        <v>0</v>
      </c>
      <c r="Q4248" s="20" t="str">
        <f t="shared" si="66"/>
        <v>factors.Add(new Factor() { ParameterID = 6987, Key = 4261, StandardizationSet = "Bbk", Parameter = "sildnfl", Factor_A = 0, Factor_B = 0, Factor_C = 1, IsMetal = false, IsPak = false, IsOrganic = true });</v>
      </c>
    </row>
    <row r="4249" spans="1:17" x14ac:dyDescent="0.25">
      <c r="A4249" s="34">
        <v>4262</v>
      </c>
      <c r="B4249" s="35" t="s">
        <v>111</v>
      </c>
      <c r="D4249" s="329" t="s">
        <v>1305</v>
      </c>
      <c r="E4249" s="20">
        <v>6988</v>
      </c>
      <c r="F4249" s="305" t="str">
        <f>INDEX('Aquo parameters'!$A$1:$H$6130,MATCH($E4249,'Aquo parameters'!$E:$E,0),2)</f>
        <v>oxybenzone</v>
      </c>
      <c r="G4249" s="305" t="s">
        <v>112</v>
      </c>
      <c r="H4249" s="251">
        <v>0</v>
      </c>
      <c r="I4249" s="251">
        <v>0</v>
      </c>
      <c r="J4249" s="251">
        <v>1</v>
      </c>
      <c r="K4249" s="336" t="s">
        <v>113</v>
      </c>
      <c r="L4249" s="336" t="s">
        <v>113</v>
      </c>
      <c r="M4249" s="334" t="s">
        <v>114</v>
      </c>
      <c r="O4249" s="85">
        <v>44734</v>
      </c>
      <c r="P4249" s="85">
        <f>INDEX('Aquo parameters'!$A$1:$H$6130,MATCH($E4249,'Aquo parameters'!$E:$E,0),7)</f>
        <v>0</v>
      </c>
      <c r="Q4249" s="20" t="str">
        <f t="shared" si="66"/>
        <v>factors.Add(new Factor() { ParameterID = 6988, Key = 4262, StandardizationSet = "Bbk", Parameter = "OxBenzn", Factor_A = 0, Factor_B = 0, Factor_C = 1, IsMetal = false, IsPak = false, IsOrganic = true });</v>
      </c>
    </row>
    <row r="4250" spans="1:17" x14ac:dyDescent="0.25">
      <c r="A4250" s="34">
        <v>4263</v>
      </c>
      <c r="B4250" s="35" t="s">
        <v>111</v>
      </c>
      <c r="D4250" s="329" t="s">
        <v>1306</v>
      </c>
      <c r="E4250" s="20">
        <v>6989</v>
      </c>
      <c r="F4250" s="305" t="str">
        <f>INDEX('Aquo parameters'!$A$1:$H$6130,MATCH($E4250,'Aquo parameters'!$E:$E,0),2)</f>
        <v>avobenzone</v>
      </c>
      <c r="G4250" s="305" t="s">
        <v>112</v>
      </c>
      <c r="H4250" s="251">
        <v>0</v>
      </c>
      <c r="I4250" s="251">
        <v>0</v>
      </c>
      <c r="J4250" s="251">
        <v>1</v>
      </c>
      <c r="K4250" s="336" t="s">
        <v>113</v>
      </c>
      <c r="L4250" s="336" t="s">
        <v>113</v>
      </c>
      <c r="M4250" s="334" t="s">
        <v>114</v>
      </c>
      <c r="O4250" s="85">
        <v>44734</v>
      </c>
      <c r="P4250" s="85">
        <f>INDEX('Aquo parameters'!$A$1:$H$6130,MATCH($E4250,'Aquo parameters'!$E:$E,0),7)</f>
        <v>0</v>
      </c>
      <c r="Q4250" s="20" t="str">
        <f t="shared" si="66"/>
        <v>factors.Add(new Factor() { ParameterID = 6989, Key = 4263, StandardizationSet = "Bbk", Parameter = "avBenzn", Factor_A = 0, Factor_B = 0, Factor_C = 1, IsMetal = false, IsPak = false, IsOrganic = true });</v>
      </c>
    </row>
    <row r="4251" spans="1:17" x14ac:dyDescent="0.25">
      <c r="G4251" s="41"/>
      <c r="H4251" s="343"/>
      <c r="I4251" s="343"/>
      <c r="J4251" s="343"/>
      <c r="K4251" s="344"/>
      <c r="L4251" s="344"/>
      <c r="M4251" s="345"/>
    </row>
  </sheetData>
  <autoFilter ref="A1:R4250"/>
  <conditionalFormatting sqref="E1:E1048576">
    <cfRule type="duplicateValues" dxfId="0" priority="1"/>
  </conditionalFormatting>
  <pageMargins left="0.7" right="0.7" top="0.75" bottom="0.75" header="0.3" footer="0.3"/>
  <pageSetup paperSize="9" orientation="landscape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4">
    <tabColor rgb="FF92D050"/>
  </sheetPr>
  <dimension ref="A1:Q146"/>
  <sheetViews>
    <sheetView zoomScale="70" zoomScaleNormal="70" zoomScalePageLayoutView="70" workbookViewId="0">
      <pane ySplit="1" topLeftCell="A2" activePane="bottomLeft" state="frozen"/>
      <selection pane="bottomLeft" activeCell="R1" sqref="R1:R1048576"/>
    </sheetView>
  </sheetViews>
  <sheetFormatPr defaultColWidth="9.140625" defaultRowHeight="15" x14ac:dyDescent="0.25"/>
  <cols>
    <col min="1" max="1" width="25.42578125" style="20" bestFit="1" customWidth="1"/>
    <col min="2" max="2" width="22.140625" style="20" bestFit="1" customWidth="1"/>
    <col min="3" max="3" width="24.42578125" style="63" bestFit="1" customWidth="1"/>
    <col min="4" max="4" width="39.85546875" style="20" bestFit="1" customWidth="1"/>
    <col min="5" max="5" width="29.85546875" style="20" hidden="1" customWidth="1"/>
    <col min="6" max="6" width="29.85546875" style="20" bestFit="1" customWidth="1"/>
    <col min="7" max="7" width="14.7109375" style="20" bestFit="1" customWidth="1"/>
    <col min="8" max="8" width="10.5703125" style="20" bestFit="1" customWidth="1"/>
    <col min="9" max="9" width="12.5703125" style="63" bestFit="1" customWidth="1"/>
    <col min="10" max="10" width="16" style="20" bestFit="1" customWidth="1"/>
    <col min="11" max="11" width="17.85546875" style="63" bestFit="1" customWidth="1"/>
    <col min="12" max="12" width="16.5703125" style="20" bestFit="1" customWidth="1"/>
    <col min="13" max="13" width="18.85546875" style="27" bestFit="1" customWidth="1"/>
    <col min="14" max="14" width="9.140625" style="20" customWidth="1"/>
    <col min="15" max="15" width="9" style="20" customWidth="1"/>
    <col min="16" max="16" width="255.7109375" style="20" customWidth="1"/>
    <col min="17" max="17" width="45.28515625" style="20" bestFit="1" customWidth="1"/>
    <col min="18" max="18" width="61.42578125" style="20" bestFit="1" customWidth="1"/>
    <col min="19" max="16384" width="9.140625" style="20"/>
  </cols>
  <sheetData>
    <row r="1" spans="1:16" s="138" customFormat="1" x14ac:dyDescent="0.25">
      <c r="A1" s="145" t="s">
        <v>1307</v>
      </c>
      <c r="B1" s="145" t="s">
        <v>35</v>
      </c>
      <c r="C1" s="145" t="s">
        <v>1308</v>
      </c>
      <c r="D1" s="145" t="s">
        <v>93</v>
      </c>
      <c r="E1" s="145" t="s">
        <v>25</v>
      </c>
      <c r="F1" s="145" t="s">
        <v>1309</v>
      </c>
      <c r="G1" s="145" t="s">
        <v>1310</v>
      </c>
      <c r="H1" s="145" t="s">
        <v>31</v>
      </c>
      <c r="I1" s="146" t="s">
        <v>1311</v>
      </c>
      <c r="J1" s="145" t="s">
        <v>29</v>
      </c>
      <c r="K1" s="146" t="s">
        <v>1312</v>
      </c>
      <c r="L1" s="145" t="s">
        <v>1313</v>
      </c>
      <c r="M1" s="145" t="s">
        <v>1314</v>
      </c>
    </row>
    <row r="2" spans="1:16" x14ac:dyDescent="0.25">
      <c r="A2" s="49"/>
      <c r="B2" s="52" t="s">
        <v>1315</v>
      </c>
      <c r="C2" s="53">
        <v>5</v>
      </c>
      <c r="D2" s="49" t="str">
        <f>INDEX('Aquo parameters'!$A$1:$H$5341,MATCH($G2,'Aquo parameters'!$E:$E,0),2)</f>
        <v>1,1,1-trichloorethaan</v>
      </c>
      <c r="E2" s="49"/>
      <c r="F2" s="49" t="str">
        <f>INDEX('Aquo parameters'!$A$1:$H$8000,MATCH($G2,'Aquo parameters'!$E:$E,0),1)</f>
        <v>111TClC2a</v>
      </c>
      <c r="G2" s="49">
        <v>4</v>
      </c>
      <c r="H2" s="52" t="s">
        <v>40</v>
      </c>
      <c r="I2" s="53" t="str">
        <f t="shared" ref="I2:I33" si="0">IF(H2="mg/kg","58",IF(H2="ug/kg","131",IF(H2="ng/kg","77","--")))</f>
        <v>58</v>
      </c>
      <c r="J2" s="52" t="s">
        <v>39</v>
      </c>
      <c r="K2" s="53" t="str">
        <f t="shared" ref="K2:K33" si="1">IF(J2 = "dg", "1", IF(J2 = "TEQdg", "5", IF(J2 = "Sndg", "4", IF(J2 = "C10C40dg", "93", "-1"))))</f>
        <v>1</v>
      </c>
      <c r="L2" s="54">
        <v>40</v>
      </c>
      <c r="M2" s="50" t="s">
        <v>1316</v>
      </c>
      <c r="P2" s="20" t="str">
        <f t="shared" ref="P2:P33" si="2" xml:space="preserve"> "as3000limitsGR.Add(new AS3000() { ParameterID = " &amp; G2 &amp; ", Waarneming = """ &amp; A2 &amp; """, ProcessingMethod = " &amp; C2 &amp; ", Parameter = """ &amp; D2 &amp; """, ParameterCode = """ &amp; F2 &amp; """, UnitCode = """ &amp; H2 &amp; """, UnitID = " &amp; I2 &amp; ", ConditionCode = """ &amp; J2 &amp; """, ConditionID = " &amp; K2 &amp; ", Compartment = """ &amp; L2 &amp; """, ReportingLimit = " &amp; M2 &amp; " });"</f>
        <v>as3000limitsGR.Add(new AS3000() { ParameterID = 4, Waarneming = "", ProcessingMethod = 5, Parameter = "1,1,1-trichloorethaan", ParameterCode = "111TClC2a", UnitCode = "mg/kg", UnitID = 58, ConditionCode = "dg", ConditionID = 1, Compartment = "40", ReportingLimit = 0.05 });</v>
      </c>
    </row>
    <row r="3" spans="1:16" x14ac:dyDescent="0.25">
      <c r="A3" s="49"/>
      <c r="B3" s="52" t="s">
        <v>1315</v>
      </c>
      <c r="C3" s="53">
        <v>5</v>
      </c>
      <c r="D3" s="49" t="str">
        <f>INDEX('Aquo parameters'!$A$1:$H$5341,MATCH($G3,'Aquo parameters'!$E:$E,0),2)</f>
        <v>1,1,2-trichloorethaan</v>
      </c>
      <c r="E3" s="49"/>
      <c r="F3" s="49" t="str">
        <f>INDEX('Aquo parameters'!$A$1:$H$8000,MATCH($G3,'Aquo parameters'!$E:$E,0),1)</f>
        <v>112TClC2a</v>
      </c>
      <c r="G3" s="49">
        <v>6</v>
      </c>
      <c r="H3" s="52" t="s">
        <v>40</v>
      </c>
      <c r="I3" s="53" t="str">
        <f t="shared" si="0"/>
        <v>58</v>
      </c>
      <c r="J3" s="52" t="s">
        <v>39</v>
      </c>
      <c r="K3" s="53" t="str">
        <f t="shared" si="1"/>
        <v>1</v>
      </c>
      <c r="L3" s="54">
        <v>40</v>
      </c>
      <c r="M3" s="50" t="s">
        <v>1316</v>
      </c>
      <c r="P3" s="20" t="str">
        <f t="shared" si="2"/>
        <v>as3000limitsGR.Add(new AS3000() { ParameterID = 6, Waarneming = "", ProcessingMethod = 5, Parameter = "1,1,2-trichloorethaan", ParameterCode = "112TClC2a", UnitCode = "mg/kg", UnitID = 58, ConditionCode = "dg", ConditionID = 1, Compartment = "40", ReportingLimit = 0.05 });</v>
      </c>
    </row>
    <row r="4" spans="1:16" x14ac:dyDescent="0.25">
      <c r="A4" s="49"/>
      <c r="B4" s="52" t="s">
        <v>1315</v>
      </c>
      <c r="C4" s="53">
        <v>5</v>
      </c>
      <c r="D4" s="49" t="str">
        <f>INDEX('Aquo parameters'!$A$1:$H$5341,MATCH($G4,'Aquo parameters'!$E:$E,0),2)</f>
        <v>1,1-dichloorethaan</v>
      </c>
      <c r="E4" s="49"/>
      <c r="F4" s="49" t="str">
        <f>INDEX('Aquo parameters'!$A$1:$H$8000,MATCH($G4,'Aquo parameters'!$E:$E,0),1)</f>
        <v>11DClC2a</v>
      </c>
      <c r="G4" s="49">
        <v>8</v>
      </c>
      <c r="H4" s="52" t="s">
        <v>40</v>
      </c>
      <c r="I4" s="53" t="str">
        <f t="shared" si="0"/>
        <v>58</v>
      </c>
      <c r="J4" s="52" t="s">
        <v>39</v>
      </c>
      <c r="K4" s="53" t="str">
        <f t="shared" si="1"/>
        <v>1</v>
      </c>
      <c r="L4" s="54">
        <v>40</v>
      </c>
      <c r="M4" s="50" t="s">
        <v>62</v>
      </c>
      <c r="P4" s="20" t="str">
        <f t="shared" si="2"/>
        <v>as3000limitsGR.Add(new AS3000() { ParameterID = 8, Waarneming = "", ProcessingMethod = 5, Parameter = "1,1-dichloorethaan", ParameterCode = "11DClC2a", UnitCode = "mg/kg", UnitID = 58, ConditionCode = "dg", ConditionID = 1, Compartment = "40", ReportingLimit = 0.1 });</v>
      </c>
    </row>
    <row r="5" spans="1:16" x14ac:dyDescent="0.25">
      <c r="A5" s="49"/>
      <c r="B5" s="52" t="s">
        <v>1315</v>
      </c>
      <c r="C5" s="53">
        <v>5</v>
      </c>
      <c r="D5" s="49" t="str">
        <f>INDEX('Aquo parameters'!$A$1:$H$5341,MATCH($G5,'Aquo parameters'!$E:$E,0),2)</f>
        <v>1,1-dichlooretheen</v>
      </c>
      <c r="E5" s="49"/>
      <c r="F5" s="49" t="str">
        <f>INDEX('Aquo parameters'!$A$1:$H$8000,MATCH($G5,'Aquo parameters'!$E:$E,0),1)</f>
        <v>11DClC2e</v>
      </c>
      <c r="G5" s="49">
        <v>9</v>
      </c>
      <c r="H5" s="52" t="s">
        <v>40</v>
      </c>
      <c r="I5" s="53" t="str">
        <f t="shared" si="0"/>
        <v>58</v>
      </c>
      <c r="J5" s="52" t="s">
        <v>39</v>
      </c>
      <c r="K5" s="53" t="str">
        <f t="shared" si="1"/>
        <v>1</v>
      </c>
      <c r="L5" s="54">
        <v>40</v>
      </c>
      <c r="M5" s="50" t="s">
        <v>62</v>
      </c>
      <c r="P5" s="20" t="str">
        <f t="shared" si="2"/>
        <v>as3000limitsGR.Add(new AS3000() { ParameterID = 9, Waarneming = "", ProcessingMethod = 5, Parameter = "1,1-dichlooretheen", ParameterCode = "11DClC2e", UnitCode = "mg/kg", UnitID = 58, ConditionCode = "dg", ConditionID = 1, Compartment = "40", ReportingLimit = 0.1 });</v>
      </c>
    </row>
    <row r="6" spans="1:16" x14ac:dyDescent="0.25">
      <c r="A6" s="49"/>
      <c r="B6" s="52" t="s">
        <v>1315</v>
      </c>
      <c r="C6" s="53">
        <v>5</v>
      </c>
      <c r="D6" s="49" t="str">
        <f>INDEX('Aquo parameters'!$A$1:$H$5341,MATCH($G6,'Aquo parameters'!$E:$E,0),2)</f>
        <v>1,1-dichloorpropaan</v>
      </c>
      <c r="E6" s="49"/>
      <c r="F6" s="49" t="str">
        <f>INDEX('Aquo parameters'!$A$1:$H$8000,MATCH($G6,'Aquo parameters'!$E:$E,0),1)</f>
        <v>11DClC3a</v>
      </c>
      <c r="G6" s="49">
        <v>10</v>
      </c>
      <c r="H6" s="52" t="s">
        <v>40</v>
      </c>
      <c r="I6" s="53" t="str">
        <f t="shared" si="0"/>
        <v>58</v>
      </c>
      <c r="J6" s="52" t="s">
        <v>39</v>
      </c>
      <c r="K6" s="53" t="str">
        <f t="shared" si="1"/>
        <v>1</v>
      </c>
      <c r="L6" s="54">
        <v>40</v>
      </c>
      <c r="M6" s="50" t="s">
        <v>1316</v>
      </c>
      <c r="P6" s="20" t="str">
        <f t="shared" si="2"/>
        <v>as3000limitsGR.Add(new AS3000() { ParameterID = 10, Waarneming = "", ProcessingMethod = 5, Parameter = "1,1-dichloorpropaan", ParameterCode = "11DClC3a", UnitCode = "mg/kg", UnitID = 58, ConditionCode = "dg", ConditionID = 1, Compartment = "40", ReportingLimit = 0.05 });</v>
      </c>
    </row>
    <row r="7" spans="1:16" x14ac:dyDescent="0.25">
      <c r="A7" s="49"/>
      <c r="B7" s="52" t="s">
        <v>1315</v>
      </c>
      <c r="C7" s="53">
        <v>5</v>
      </c>
      <c r="D7" s="49" t="str">
        <f>INDEX('Aquo parameters'!$A$1:$H$5341,MATCH($G7,'Aquo parameters'!$E:$E,0),2)</f>
        <v>1,2,3,4-tetrachloorbenzeen</v>
      </c>
      <c r="E7" s="49"/>
      <c r="F7" s="49" t="str">
        <f>INDEX('Aquo parameters'!$A$1:$H$8000,MATCH($G7,'Aquo parameters'!$E:$E,0),1)</f>
        <v>1234T4ClBen</v>
      </c>
      <c r="G7" s="49">
        <v>16</v>
      </c>
      <c r="H7" s="52" t="s">
        <v>51</v>
      </c>
      <c r="I7" s="53" t="str">
        <f t="shared" si="0"/>
        <v>131</v>
      </c>
      <c r="J7" s="52" t="s">
        <v>39</v>
      </c>
      <c r="K7" s="53" t="str">
        <f t="shared" si="1"/>
        <v>1</v>
      </c>
      <c r="L7" s="54">
        <v>40</v>
      </c>
      <c r="M7" s="50">
        <v>1</v>
      </c>
      <c r="P7" s="20" t="str">
        <f t="shared" si="2"/>
        <v>as3000limitsGR.Add(new AS3000() { ParameterID = 16, Waarneming = "", ProcessingMethod = 5, Parameter = "1,2,3,4-tetrachloorbenzeen", ParameterCode = "1234T4ClBen", UnitCode = "ug/kg", UnitID = 131, ConditionCode = "dg", ConditionID = 1, Compartment = "40", ReportingLimit = 1 });</v>
      </c>
    </row>
    <row r="8" spans="1:16" x14ac:dyDescent="0.25">
      <c r="A8" s="49"/>
      <c r="B8" s="52" t="s">
        <v>1315</v>
      </c>
      <c r="C8" s="53">
        <v>5</v>
      </c>
      <c r="D8" s="49" t="str">
        <f>INDEX('Aquo parameters'!$A$1:$H$5341,MATCH($G8,'Aquo parameters'!$E:$E,0),2)</f>
        <v>som 1,2,3,5- en 1,2,4,5-tetrachloorbenzeen</v>
      </c>
      <c r="E8" s="49"/>
      <c r="F8" s="49" t="str">
        <f>INDEX('Aquo parameters'!$A$1:$H$8000,MATCH($G8,'Aquo parameters'!$E:$E,0),1)</f>
        <v>s12x5T4ClBen</v>
      </c>
      <c r="G8" s="49">
        <v>17</v>
      </c>
      <c r="H8" s="52" t="s">
        <v>51</v>
      </c>
      <c r="I8" s="53" t="str">
        <f t="shared" si="0"/>
        <v>131</v>
      </c>
      <c r="J8" s="52" t="s">
        <v>39</v>
      </c>
      <c r="K8" s="53" t="str">
        <f t="shared" si="1"/>
        <v>1</v>
      </c>
      <c r="L8" s="54">
        <v>40</v>
      </c>
      <c r="M8" s="50">
        <v>2</v>
      </c>
      <c r="P8" s="20" t="str">
        <f t="shared" si="2"/>
        <v>as3000limitsGR.Add(new AS3000() { ParameterID = 17, Waarneming = "", ProcessingMethod = 5, Parameter = "som 1,2,3,5- en 1,2,4,5-tetrachloorbenzeen", ParameterCode = "s12x5T4ClBen", UnitCode = "ug/kg", UnitID = 131, ConditionCode = "dg", ConditionID = 1, Compartment = "40", ReportingLimit = 2 });</v>
      </c>
    </row>
    <row r="9" spans="1:16" x14ac:dyDescent="0.25">
      <c r="A9" s="49"/>
      <c r="B9" s="52" t="s">
        <v>1315</v>
      </c>
      <c r="C9" s="53">
        <v>5</v>
      </c>
      <c r="D9" s="49" t="str">
        <f>INDEX('Aquo parameters'!$A$1:$H$5341,MATCH($G9,'Aquo parameters'!$E:$E,0),2)</f>
        <v>1,2,3,5-tetrachloorbenzeen</v>
      </c>
      <c r="E9" s="49"/>
      <c r="F9" s="49" t="str">
        <f>INDEX('Aquo parameters'!$A$1:$H$8000,MATCH($G9,'Aquo parameters'!$E:$E,0),1)</f>
        <v>1235T4ClBen</v>
      </c>
      <c r="G9" s="49">
        <v>18</v>
      </c>
      <c r="H9" s="52" t="s">
        <v>51</v>
      </c>
      <c r="I9" s="53" t="str">
        <f t="shared" si="0"/>
        <v>131</v>
      </c>
      <c r="J9" s="52" t="s">
        <v>39</v>
      </c>
      <c r="K9" s="53" t="str">
        <f t="shared" si="1"/>
        <v>1</v>
      </c>
      <c r="L9" s="54">
        <v>40</v>
      </c>
      <c r="M9" s="50">
        <v>1</v>
      </c>
      <c r="P9" s="20" t="str">
        <f t="shared" si="2"/>
        <v>as3000limitsGR.Add(new AS3000() { ParameterID = 18, Waarneming = "", ProcessingMethod = 5, Parameter = "1,2,3,5-tetrachloorbenzeen", ParameterCode = "1235T4ClBen", UnitCode = "ug/kg", UnitID = 131, ConditionCode = "dg", ConditionID = 1, Compartment = "40", ReportingLimit = 1 });</v>
      </c>
    </row>
    <row r="10" spans="1:16" x14ac:dyDescent="0.25">
      <c r="A10" s="49"/>
      <c r="B10" s="52" t="s">
        <v>1315</v>
      </c>
      <c r="C10" s="53">
        <v>5</v>
      </c>
      <c r="D10" s="49" t="str">
        <f>INDEX('Aquo parameters'!$A$1:$H$5341,MATCH($G10,'Aquo parameters'!$E:$E,0),2)</f>
        <v>1,2,3-trichloorbenzeen</v>
      </c>
      <c r="E10" s="49"/>
      <c r="F10" s="49" t="str">
        <f>INDEX('Aquo parameters'!$A$1:$H$8000,MATCH($G10,'Aquo parameters'!$E:$E,0),1)</f>
        <v>123TClBen</v>
      </c>
      <c r="G10" s="49">
        <v>26</v>
      </c>
      <c r="H10" s="52" t="s">
        <v>51</v>
      </c>
      <c r="I10" s="53" t="str">
        <f t="shared" si="0"/>
        <v>131</v>
      </c>
      <c r="J10" s="52" t="s">
        <v>39</v>
      </c>
      <c r="K10" s="53" t="str">
        <f t="shared" si="1"/>
        <v>1</v>
      </c>
      <c r="L10" s="54">
        <v>40</v>
      </c>
      <c r="M10" s="50">
        <v>1</v>
      </c>
      <c r="P10" s="20" t="str">
        <f t="shared" si="2"/>
        <v>as3000limitsGR.Add(new AS3000() { ParameterID = 26, Waarneming = "", ProcessingMethod = 5, Parameter = "1,2,3-trichloorbenzeen", ParameterCode = "123TClBen", UnitCode = "ug/kg", UnitID = 131, ConditionCode = "dg", ConditionID = 1, Compartment = "40", ReportingLimit = 1 });</v>
      </c>
    </row>
    <row r="11" spans="1:16" x14ac:dyDescent="0.25">
      <c r="A11" s="49"/>
      <c r="B11" s="52" t="s">
        <v>1315</v>
      </c>
      <c r="C11" s="53">
        <v>5</v>
      </c>
      <c r="D11" s="49" t="str">
        <f>INDEX('Aquo parameters'!$A$1:$H$5341,MATCH($G11,'Aquo parameters'!$E:$E,0),2)</f>
        <v>1,2,3-trimethylbenzeen</v>
      </c>
      <c r="E11" s="49"/>
      <c r="F11" s="49" t="str">
        <f>INDEX('Aquo parameters'!$A$1:$H$8000,MATCH($G11,'Aquo parameters'!$E:$E,0),1)</f>
        <v>123TC1yBen</v>
      </c>
      <c r="G11" s="49">
        <v>29</v>
      </c>
      <c r="H11" s="52" t="s">
        <v>40</v>
      </c>
      <c r="I11" s="53" t="str">
        <f t="shared" si="0"/>
        <v>58</v>
      </c>
      <c r="J11" s="52" t="s">
        <v>39</v>
      </c>
      <c r="K11" s="53" t="str">
        <f t="shared" si="1"/>
        <v>1</v>
      </c>
      <c r="L11" s="54">
        <v>40</v>
      </c>
      <c r="M11" s="50" t="s">
        <v>62</v>
      </c>
      <c r="P11" s="20" t="str">
        <f t="shared" si="2"/>
        <v>as3000limitsGR.Add(new AS3000() { ParameterID = 29, Waarneming = "", ProcessingMethod = 5, Parameter = "1,2,3-trimethylbenzeen", ParameterCode = "123TC1yBen", UnitCode = "mg/kg", UnitID = 58, ConditionCode = "dg", ConditionID = 1, Compartment = "40", ReportingLimit = 0.1 });</v>
      </c>
    </row>
    <row r="12" spans="1:16" x14ac:dyDescent="0.25">
      <c r="A12" s="49"/>
      <c r="B12" s="52" t="s">
        <v>1315</v>
      </c>
      <c r="C12" s="53">
        <v>5</v>
      </c>
      <c r="D12" s="49" t="str">
        <f>INDEX('Aquo parameters'!$A$1:$H$5341,MATCH($G12,'Aquo parameters'!$E:$E,0),2)</f>
        <v>1,2,4,5-tetrachloorbenzeen</v>
      </c>
      <c r="E12" s="49"/>
      <c r="F12" s="49" t="str">
        <f>INDEX('Aquo parameters'!$A$1:$H$8000,MATCH($G12,'Aquo parameters'!$E:$E,0),1)</f>
        <v>1245T4ClBen</v>
      </c>
      <c r="G12" s="49">
        <v>30</v>
      </c>
      <c r="H12" s="52" t="s">
        <v>51</v>
      </c>
      <c r="I12" s="53" t="str">
        <f t="shared" si="0"/>
        <v>131</v>
      </c>
      <c r="J12" s="52" t="s">
        <v>39</v>
      </c>
      <c r="K12" s="53" t="str">
        <f t="shared" si="1"/>
        <v>1</v>
      </c>
      <c r="L12" s="54">
        <v>40</v>
      </c>
      <c r="M12" s="50">
        <v>1</v>
      </c>
      <c r="P12" s="20" t="str">
        <f t="shared" si="2"/>
        <v>as3000limitsGR.Add(new AS3000() { ParameterID = 30, Waarneming = "", ProcessingMethod = 5, Parameter = "1,2,4,5-tetrachloorbenzeen", ParameterCode = "1245T4ClBen", UnitCode = "ug/kg", UnitID = 131, ConditionCode = "dg", ConditionID = 1, Compartment = "40", ReportingLimit = 1 });</v>
      </c>
    </row>
    <row r="13" spans="1:16" x14ac:dyDescent="0.25">
      <c r="A13" s="49"/>
      <c r="B13" s="52" t="s">
        <v>1315</v>
      </c>
      <c r="C13" s="53">
        <v>5</v>
      </c>
      <c r="D13" s="49" t="str">
        <f>INDEX('Aquo parameters'!$A$1:$H$5341,MATCH($G13,'Aquo parameters'!$E:$E,0),2)</f>
        <v>1,2,4-trichloorbenzeen</v>
      </c>
      <c r="E13" s="49"/>
      <c r="F13" s="49" t="str">
        <f>INDEX('Aquo parameters'!$A$1:$H$8000,MATCH($G13,'Aquo parameters'!$E:$E,0),1)</f>
        <v>124TClBen</v>
      </c>
      <c r="G13" s="49">
        <v>32</v>
      </c>
      <c r="H13" s="52" t="s">
        <v>51</v>
      </c>
      <c r="I13" s="53" t="str">
        <f t="shared" si="0"/>
        <v>131</v>
      </c>
      <c r="J13" s="52" t="s">
        <v>39</v>
      </c>
      <c r="K13" s="53" t="str">
        <f t="shared" si="1"/>
        <v>1</v>
      </c>
      <c r="L13" s="54">
        <v>40</v>
      </c>
      <c r="M13" s="50">
        <v>1</v>
      </c>
      <c r="P13" s="20" t="str">
        <f t="shared" si="2"/>
        <v>as3000limitsGR.Add(new AS3000() { ParameterID = 32, Waarneming = "", ProcessingMethod = 5, Parameter = "1,2,4-trichloorbenzeen", ParameterCode = "124TClBen", UnitCode = "ug/kg", UnitID = 131, ConditionCode = "dg", ConditionID = 1, Compartment = "40", ReportingLimit = 1 });</v>
      </c>
    </row>
    <row r="14" spans="1:16" x14ac:dyDescent="0.25">
      <c r="A14" s="49"/>
      <c r="B14" s="52" t="s">
        <v>1315</v>
      </c>
      <c r="C14" s="53">
        <v>5</v>
      </c>
      <c r="D14" s="49" t="str">
        <f>INDEX('Aquo parameters'!$A$1:$H$5341,MATCH($G14,'Aquo parameters'!$E:$E,0),2)</f>
        <v>1,2,4-trimethylbenzeen</v>
      </c>
      <c r="E14" s="49"/>
      <c r="F14" s="49" t="str">
        <f>INDEX('Aquo parameters'!$A$1:$H$8000,MATCH($G14,'Aquo parameters'!$E:$E,0),1)</f>
        <v>124TC1yBen</v>
      </c>
      <c r="G14" s="49">
        <v>33</v>
      </c>
      <c r="H14" s="52" t="s">
        <v>40</v>
      </c>
      <c r="I14" s="53" t="str">
        <f t="shared" si="0"/>
        <v>58</v>
      </c>
      <c r="J14" s="52" t="s">
        <v>39</v>
      </c>
      <c r="K14" s="53" t="str">
        <f t="shared" si="1"/>
        <v>1</v>
      </c>
      <c r="L14" s="54">
        <v>40</v>
      </c>
      <c r="M14" s="50" t="s">
        <v>62</v>
      </c>
      <c r="P14" s="20" t="str">
        <f t="shared" si="2"/>
        <v>as3000limitsGR.Add(new AS3000() { ParameterID = 33, Waarneming = "", ProcessingMethod = 5, Parameter = "1,2,4-trimethylbenzeen", ParameterCode = "124TC1yBen", UnitCode = "mg/kg", UnitID = 58, ConditionCode = "dg", ConditionID = 1, Compartment = "40", ReportingLimit = 0.1 });</v>
      </c>
    </row>
    <row r="15" spans="1:16" x14ac:dyDescent="0.25">
      <c r="A15" s="49"/>
      <c r="B15" s="52" t="s">
        <v>1315</v>
      </c>
      <c r="C15" s="53">
        <v>5</v>
      </c>
      <c r="D15" s="49" t="str">
        <f>INDEX('Aquo parameters'!$A$1:$H$5341,MATCH($G15,'Aquo parameters'!$E:$E,0),2)</f>
        <v>1,2-dichloorbenzeen</v>
      </c>
      <c r="E15" s="49"/>
      <c r="F15" s="49" t="str">
        <f>INDEX('Aquo parameters'!$A$1:$H$8000,MATCH($G15,'Aquo parameters'!$E:$E,0),1)</f>
        <v>12DClBen</v>
      </c>
      <c r="G15" s="49">
        <v>35</v>
      </c>
      <c r="H15" s="52" t="s">
        <v>40</v>
      </c>
      <c r="I15" s="53" t="str">
        <f t="shared" si="0"/>
        <v>58</v>
      </c>
      <c r="J15" s="52" t="s">
        <v>39</v>
      </c>
      <c r="K15" s="53" t="str">
        <f t="shared" si="1"/>
        <v>1</v>
      </c>
      <c r="L15" s="54">
        <v>40</v>
      </c>
      <c r="M15" s="50" t="s">
        <v>62</v>
      </c>
      <c r="P15" s="20" t="str">
        <f t="shared" si="2"/>
        <v>as3000limitsGR.Add(new AS3000() { ParameterID = 35, Waarneming = "", ProcessingMethod = 5, Parameter = "1,2-dichloorbenzeen", ParameterCode = "12DClBen", UnitCode = "mg/kg", UnitID = 58, ConditionCode = "dg", ConditionID = 1, Compartment = "40", ReportingLimit = 0.1 });</v>
      </c>
    </row>
    <row r="16" spans="1:16" x14ac:dyDescent="0.25">
      <c r="A16" s="49"/>
      <c r="B16" s="52" t="s">
        <v>1315</v>
      </c>
      <c r="C16" s="53">
        <v>5</v>
      </c>
      <c r="D16" s="49" t="str">
        <f>INDEX('Aquo parameters'!$A$1:$H$5341,MATCH($G16,'Aquo parameters'!$E:$E,0),2)</f>
        <v>1,2-dichloorethaan</v>
      </c>
      <c r="E16" s="49"/>
      <c r="F16" s="49" t="str">
        <f>INDEX('Aquo parameters'!$A$1:$H$8000,MATCH($G16,'Aquo parameters'!$E:$E,0),1)</f>
        <v>12DClC2a</v>
      </c>
      <c r="G16" s="49">
        <v>36</v>
      </c>
      <c r="H16" s="52" t="s">
        <v>40</v>
      </c>
      <c r="I16" s="53" t="str">
        <f t="shared" si="0"/>
        <v>58</v>
      </c>
      <c r="J16" s="52" t="s">
        <v>39</v>
      </c>
      <c r="K16" s="53" t="str">
        <f t="shared" si="1"/>
        <v>1</v>
      </c>
      <c r="L16" s="54">
        <v>40</v>
      </c>
      <c r="M16" s="50" t="s">
        <v>62</v>
      </c>
      <c r="P16" s="20" t="str">
        <f t="shared" si="2"/>
        <v>as3000limitsGR.Add(new AS3000() { ParameterID = 36, Waarneming = "", ProcessingMethod = 5, Parameter = "1,2-dichloorethaan", ParameterCode = "12DClC2a", UnitCode = "mg/kg", UnitID = 58, ConditionCode = "dg", ConditionID = 1, Compartment = "40", ReportingLimit = 0.1 });</v>
      </c>
    </row>
    <row r="17" spans="1:17" x14ac:dyDescent="0.25">
      <c r="A17" s="49"/>
      <c r="B17" s="52" t="s">
        <v>1315</v>
      </c>
      <c r="C17" s="53">
        <v>5</v>
      </c>
      <c r="D17" s="49" t="str">
        <f>INDEX('Aquo parameters'!$A$1:$H$5341,MATCH($G17,'Aquo parameters'!$E:$E,0),2)</f>
        <v>1,2-dichloorpropaan</v>
      </c>
      <c r="E17" s="49"/>
      <c r="F17" s="49" t="str">
        <f>INDEX('Aquo parameters'!$A$1:$H$8000,MATCH($G17,'Aquo parameters'!$E:$E,0),1)</f>
        <v>12DClC3a</v>
      </c>
      <c r="G17" s="49">
        <v>38</v>
      </c>
      <c r="H17" s="52" t="s">
        <v>40</v>
      </c>
      <c r="I17" s="53" t="str">
        <f t="shared" si="0"/>
        <v>58</v>
      </c>
      <c r="J17" s="52" t="s">
        <v>39</v>
      </c>
      <c r="K17" s="53" t="str">
        <f t="shared" si="1"/>
        <v>1</v>
      </c>
      <c r="L17" s="54">
        <v>40</v>
      </c>
      <c r="M17" s="50" t="s">
        <v>1316</v>
      </c>
      <c r="P17" s="20" t="str">
        <f t="shared" si="2"/>
        <v>as3000limitsGR.Add(new AS3000() { ParameterID = 38, Waarneming = "", ProcessingMethod = 5, Parameter = "1,2-dichloorpropaan", ParameterCode = "12DClC3a", UnitCode = "mg/kg", UnitID = 58, ConditionCode = "dg", ConditionID = 1, Compartment = "40", ReportingLimit = 0.05 });</v>
      </c>
    </row>
    <row r="18" spans="1:17" x14ac:dyDescent="0.25">
      <c r="A18" s="49"/>
      <c r="B18" s="52" t="s">
        <v>1315</v>
      </c>
      <c r="C18" s="53">
        <v>5</v>
      </c>
      <c r="D18" s="49" t="str">
        <f>INDEX('Aquo parameters'!$A$1:$H$5341,MATCH($G18,'Aquo parameters'!$E:$E,0),2)</f>
        <v>1,3,5-trichloorbenzeen</v>
      </c>
      <c r="E18" s="49"/>
      <c r="F18" s="49" t="str">
        <f>INDEX('Aquo parameters'!$A$1:$H$8000,MATCH($G18,'Aquo parameters'!$E:$E,0),1)</f>
        <v>135TClBen</v>
      </c>
      <c r="G18" s="49">
        <v>44</v>
      </c>
      <c r="H18" s="52" t="s">
        <v>51</v>
      </c>
      <c r="I18" s="53" t="str">
        <f t="shared" si="0"/>
        <v>131</v>
      </c>
      <c r="J18" s="52" t="s">
        <v>39</v>
      </c>
      <c r="K18" s="53" t="str">
        <f t="shared" si="1"/>
        <v>1</v>
      </c>
      <c r="L18" s="54">
        <v>40</v>
      </c>
      <c r="M18" s="50">
        <v>1</v>
      </c>
      <c r="P18" s="20" t="str">
        <f t="shared" si="2"/>
        <v>as3000limitsGR.Add(new AS3000() { ParameterID = 44, Waarneming = "", ProcessingMethod = 5, Parameter = "1,3,5-trichloorbenzeen", ParameterCode = "135TClBen", UnitCode = "ug/kg", UnitID = 131, ConditionCode = "dg", ConditionID = 1, Compartment = "40", ReportingLimit = 1 });</v>
      </c>
    </row>
    <row r="19" spans="1:17" x14ac:dyDescent="0.25">
      <c r="A19" s="49"/>
      <c r="B19" s="52" t="s">
        <v>1315</v>
      </c>
      <c r="C19" s="53">
        <v>5</v>
      </c>
      <c r="D19" s="49" t="str">
        <f>INDEX('Aquo parameters'!$A$1:$H$5341,MATCH($G19,'Aquo parameters'!$E:$E,0),2)</f>
        <v>1,3,5-trimethylbenzeen</v>
      </c>
      <c r="E19" s="49"/>
      <c r="F19" s="49" t="str">
        <f>INDEX('Aquo parameters'!$A$1:$H$8000,MATCH($G19,'Aquo parameters'!$E:$E,0),1)</f>
        <v>135TC1yBen</v>
      </c>
      <c r="G19" s="49">
        <v>45</v>
      </c>
      <c r="H19" s="52" t="s">
        <v>40</v>
      </c>
      <c r="I19" s="53" t="str">
        <f t="shared" si="0"/>
        <v>58</v>
      </c>
      <c r="J19" s="52" t="s">
        <v>39</v>
      </c>
      <c r="K19" s="53" t="str">
        <f t="shared" si="1"/>
        <v>1</v>
      </c>
      <c r="L19" s="54">
        <v>40</v>
      </c>
      <c r="M19" s="50" t="s">
        <v>62</v>
      </c>
      <c r="P19" s="20" t="str">
        <f t="shared" si="2"/>
        <v>as3000limitsGR.Add(new AS3000() { ParameterID = 45, Waarneming = "", ProcessingMethod = 5, Parameter = "1,3,5-trimethylbenzeen", ParameterCode = "135TC1yBen", UnitCode = "mg/kg", UnitID = 58, ConditionCode = "dg", ConditionID = 1, Compartment = "40", ReportingLimit = 0.1 });</v>
      </c>
    </row>
    <row r="20" spans="1:17" x14ac:dyDescent="0.25">
      <c r="A20" s="49"/>
      <c r="B20" s="52" t="s">
        <v>1315</v>
      </c>
      <c r="C20" s="53">
        <v>5</v>
      </c>
      <c r="D20" s="49" t="str">
        <f>INDEX('Aquo parameters'!$A$1:$H$5341,MATCH($G20,'Aquo parameters'!$E:$E,0),2)</f>
        <v>1,3-dichloorbenzeen</v>
      </c>
      <c r="E20" s="49"/>
      <c r="F20" s="49" t="str">
        <f>INDEX('Aquo parameters'!$A$1:$H$8000,MATCH($G20,'Aquo parameters'!$E:$E,0),1)</f>
        <v>13DClBen</v>
      </c>
      <c r="G20" s="49">
        <v>47</v>
      </c>
      <c r="H20" s="52" t="s">
        <v>40</v>
      </c>
      <c r="I20" s="53" t="str">
        <f t="shared" si="0"/>
        <v>58</v>
      </c>
      <c r="J20" s="52" t="s">
        <v>39</v>
      </c>
      <c r="K20" s="53" t="str">
        <f t="shared" si="1"/>
        <v>1</v>
      </c>
      <c r="L20" s="54">
        <v>40</v>
      </c>
      <c r="M20" s="50" t="s">
        <v>62</v>
      </c>
      <c r="P20" s="20" t="str">
        <f t="shared" si="2"/>
        <v>as3000limitsGR.Add(new AS3000() { ParameterID = 47, Waarneming = "", ProcessingMethod = 5, Parameter = "1,3-dichloorbenzeen", ParameterCode = "13DClBen", UnitCode = "mg/kg", UnitID = 58, ConditionCode = "dg", ConditionID = 1, Compartment = "40", ReportingLimit = 0.1 });</v>
      </c>
    </row>
    <row r="21" spans="1:17" x14ac:dyDescent="0.25">
      <c r="A21" s="49"/>
      <c r="B21" s="52" t="s">
        <v>1315</v>
      </c>
      <c r="C21" s="53">
        <v>5</v>
      </c>
      <c r="D21" s="49" t="str">
        <f>INDEX('Aquo parameters'!$A$1:$H$5341,MATCH($G21,'Aquo parameters'!$E:$E,0),2)</f>
        <v>1,3-dichloorpropaan</v>
      </c>
      <c r="E21" s="49"/>
      <c r="F21" s="49" t="str">
        <f>INDEX('Aquo parameters'!$A$1:$H$8000,MATCH($G21,'Aquo parameters'!$E:$E,0),1)</f>
        <v>13DClC3a</v>
      </c>
      <c r="G21" s="49">
        <v>48</v>
      </c>
      <c r="H21" s="52" t="s">
        <v>40</v>
      </c>
      <c r="I21" s="53" t="str">
        <f t="shared" si="0"/>
        <v>58</v>
      </c>
      <c r="J21" s="52" t="s">
        <v>39</v>
      </c>
      <c r="K21" s="53" t="str">
        <f t="shared" si="1"/>
        <v>1</v>
      </c>
      <c r="L21" s="54">
        <v>40</v>
      </c>
      <c r="M21" s="50" t="s">
        <v>1316</v>
      </c>
      <c r="P21" s="20" t="str">
        <f t="shared" si="2"/>
        <v>as3000limitsGR.Add(new AS3000() { ParameterID = 48, Waarneming = "", ProcessingMethod = 5, Parameter = "1,3-dichloorpropaan", ParameterCode = "13DClC3a", UnitCode = "mg/kg", UnitID = 58, ConditionCode = "dg", ConditionID = 1, Compartment = "40", ReportingLimit = 0.05 });</v>
      </c>
    </row>
    <row r="22" spans="1:17" x14ac:dyDescent="0.25">
      <c r="A22" s="49"/>
      <c r="B22" s="52" t="s">
        <v>1315</v>
      </c>
      <c r="C22" s="53">
        <v>5</v>
      </c>
      <c r="D22" s="49" t="str">
        <f>INDEX('Aquo parameters'!$A$1:$H$5341,MATCH($G22,'Aquo parameters'!$E:$E,0),2)</f>
        <v>1,4-dichloorbenzeen</v>
      </c>
      <c r="E22" s="49"/>
      <c r="F22" s="49" t="str">
        <f>INDEX('Aquo parameters'!$A$1:$H$8000,MATCH($G22,'Aquo parameters'!$E:$E,0),1)</f>
        <v>14DClBen</v>
      </c>
      <c r="G22" s="49">
        <v>54</v>
      </c>
      <c r="H22" s="52" t="s">
        <v>40</v>
      </c>
      <c r="I22" s="53" t="str">
        <f t="shared" si="0"/>
        <v>58</v>
      </c>
      <c r="J22" s="52" t="s">
        <v>39</v>
      </c>
      <c r="K22" s="53" t="str">
        <f t="shared" si="1"/>
        <v>1</v>
      </c>
      <c r="L22" s="54">
        <v>40</v>
      </c>
      <c r="M22" s="50" t="s">
        <v>62</v>
      </c>
      <c r="P22" s="20" t="str">
        <f t="shared" si="2"/>
        <v>as3000limitsGR.Add(new AS3000() { ParameterID = 54, Waarneming = "", ProcessingMethod = 5, Parameter = "1,4-dichloorbenzeen", ParameterCode = "14DClBen", UnitCode = "mg/kg", UnitID = 58, ConditionCode = "dg", ConditionID = 1, Compartment = "40", ReportingLimit = 0.1 });</v>
      </c>
    </row>
    <row r="23" spans="1:17" x14ac:dyDescent="0.25">
      <c r="A23" s="52" t="s">
        <v>1317</v>
      </c>
      <c r="B23" s="52" t="s">
        <v>1315</v>
      </c>
      <c r="C23" s="53">
        <v>5</v>
      </c>
      <c r="D23" s="52" t="s">
        <v>1318</v>
      </c>
      <c r="E23" s="52"/>
      <c r="F23" s="49" t="str">
        <f>INDEX('Aquo parameters'!$A$1:$H$8000,MATCH($G23,'Aquo parameters'!$E:$E,0),1)</f>
        <v>24DDD</v>
      </c>
      <c r="G23" s="49">
        <v>111</v>
      </c>
      <c r="H23" s="52" t="s">
        <v>51</v>
      </c>
      <c r="I23" s="53" t="str">
        <f t="shared" si="0"/>
        <v>131</v>
      </c>
      <c r="J23" s="52" t="s">
        <v>39</v>
      </c>
      <c r="K23" s="53" t="str">
        <f t="shared" si="1"/>
        <v>1</v>
      </c>
      <c r="L23" s="54">
        <v>40</v>
      </c>
      <c r="M23" s="56">
        <v>1</v>
      </c>
      <c r="P23" s="20" t="str">
        <f t="shared" si="2"/>
        <v>as3000limitsGR.Add(new AS3000() { ParameterID = 111, Waarneming = "24DDD [ug/kg] [dg] [BS]", ProcessingMethod = 5, Parameter = "2,4'-dichloordifenyldichloorethaan", ParameterCode = "24DDD", UnitCode = "ug/kg", UnitID = 131, ConditionCode = "dg", ConditionID = 1, Compartment = "40", ReportingLimit = 1 });</v>
      </c>
    </row>
    <row r="24" spans="1:17" x14ac:dyDescent="0.25">
      <c r="A24" s="52" t="s">
        <v>1319</v>
      </c>
      <c r="B24" s="52" t="s">
        <v>1315</v>
      </c>
      <c r="C24" s="53">
        <v>5</v>
      </c>
      <c r="D24" s="52" t="s">
        <v>1320</v>
      </c>
      <c r="E24" s="52"/>
      <c r="F24" s="49" t="str">
        <f>INDEX('Aquo parameters'!$A$1:$H$8000,MATCH($G24,'Aquo parameters'!$E:$E,0),1)</f>
        <v>24DDE</v>
      </c>
      <c r="G24" s="49">
        <v>112</v>
      </c>
      <c r="H24" s="52" t="s">
        <v>51</v>
      </c>
      <c r="I24" s="53" t="str">
        <f t="shared" si="0"/>
        <v>131</v>
      </c>
      <c r="J24" s="52" t="s">
        <v>39</v>
      </c>
      <c r="K24" s="53" t="str">
        <f t="shared" si="1"/>
        <v>1</v>
      </c>
      <c r="L24" s="54">
        <v>40</v>
      </c>
      <c r="M24" s="56">
        <v>1</v>
      </c>
      <c r="P24" s="20" t="str">
        <f t="shared" si="2"/>
        <v>as3000limitsGR.Add(new AS3000() { ParameterID = 112, Waarneming = "24DDE [ug/kg] [dg] [BS]", ProcessingMethod = 5, Parameter = "2,4'-dichloordifenyldichlooretheen", ParameterCode = "24DDE", UnitCode = "ug/kg", UnitID = 131, ConditionCode = "dg", ConditionID = 1, Compartment = "40", ReportingLimit = 1 });</v>
      </c>
    </row>
    <row r="25" spans="1:17" x14ac:dyDescent="0.25">
      <c r="A25" s="52" t="s">
        <v>1321</v>
      </c>
      <c r="B25" s="52" t="s">
        <v>1315</v>
      </c>
      <c r="C25" s="53">
        <v>5</v>
      </c>
      <c r="D25" s="52" t="s">
        <v>1322</v>
      </c>
      <c r="E25" s="52"/>
      <c r="F25" s="49" t="str">
        <f>INDEX('Aquo parameters'!$A$1:$H$8000,MATCH($G25,'Aquo parameters'!$E:$E,0),1)</f>
        <v>24DDT</v>
      </c>
      <c r="G25" s="49">
        <v>113</v>
      </c>
      <c r="H25" s="52" t="s">
        <v>51</v>
      </c>
      <c r="I25" s="53" t="str">
        <f t="shared" si="0"/>
        <v>131</v>
      </c>
      <c r="J25" s="52" t="s">
        <v>39</v>
      </c>
      <c r="K25" s="53" t="str">
        <f t="shared" si="1"/>
        <v>1</v>
      </c>
      <c r="L25" s="54">
        <v>40</v>
      </c>
      <c r="M25" s="56">
        <v>1</v>
      </c>
      <c r="P25" s="20" t="str">
        <f t="shared" si="2"/>
        <v>as3000limitsGR.Add(new AS3000() { ParameterID = 113, Waarneming = "24DDT [ug/kg] [dg] [BS]", ProcessingMethod = 5, Parameter = "2,4'-dichloordifenyltrichloorethaan", ParameterCode = "24DDT", UnitCode = "ug/kg", UnitID = 131, ConditionCode = "dg", ConditionID = 1, Compartment = "40", ReportingLimit = 1 });</v>
      </c>
    </row>
    <row r="26" spans="1:17" x14ac:dyDescent="0.25">
      <c r="A26" s="49"/>
      <c r="B26" s="52" t="s">
        <v>1315</v>
      </c>
      <c r="C26" s="53">
        <v>5</v>
      </c>
      <c r="D26" s="49" t="str">
        <f>INDEX('Aquo parameters'!$A$1:$H$5341,MATCH($G26,'Aquo parameters'!$E:$E,0),2)</f>
        <v>2-ethyltolueen</v>
      </c>
      <c r="E26" s="49"/>
      <c r="F26" s="49" t="str">
        <f>INDEX('Aquo parameters'!$A$1:$H$8000,MATCH($G26,'Aquo parameters'!$E:$E,0),1)</f>
        <v>2C2yTol</v>
      </c>
      <c r="G26" s="49">
        <v>154</v>
      </c>
      <c r="H26" s="52" t="s">
        <v>40</v>
      </c>
      <c r="I26" s="53" t="str">
        <f t="shared" si="0"/>
        <v>58</v>
      </c>
      <c r="J26" s="52" t="s">
        <v>39</v>
      </c>
      <c r="K26" s="53" t="str">
        <f t="shared" si="1"/>
        <v>1</v>
      </c>
      <c r="L26" s="54">
        <v>40</v>
      </c>
      <c r="M26" s="50" t="s">
        <v>62</v>
      </c>
      <c r="P26" s="20" t="str">
        <f t="shared" si="2"/>
        <v>as3000limitsGR.Add(new AS3000() { ParameterID = 154, Waarneming = "", ProcessingMethod = 5, Parameter = "2-ethyltolueen", ParameterCode = "2C2yTol", UnitCode = "mg/kg", UnitID = 58, ConditionCode = "dg", ConditionID = 1, Compartment = "40", ReportingLimit = 0.1 });</v>
      </c>
    </row>
    <row r="27" spans="1:17" x14ac:dyDescent="0.25">
      <c r="A27" s="49"/>
      <c r="B27" s="52" t="s">
        <v>1315</v>
      </c>
      <c r="C27" s="53">
        <v>5</v>
      </c>
      <c r="D27" s="49" t="str">
        <f>INDEX('Aquo parameters'!$A$1:$H$5341,MATCH($G27,'Aquo parameters'!$E:$E,0),2)</f>
        <v>3-ethyltolueen</v>
      </c>
      <c r="E27" s="49"/>
      <c r="F27" s="49" t="str">
        <f>INDEX('Aquo parameters'!$A$1:$H$8000,MATCH($G27,'Aquo parameters'!$E:$E,0),1)</f>
        <v>3C2yTol</v>
      </c>
      <c r="G27" s="49">
        <v>202</v>
      </c>
      <c r="H27" s="52" t="s">
        <v>40</v>
      </c>
      <c r="I27" s="53" t="str">
        <f t="shared" si="0"/>
        <v>58</v>
      </c>
      <c r="J27" s="52" t="s">
        <v>39</v>
      </c>
      <c r="K27" s="53" t="str">
        <f t="shared" si="1"/>
        <v>1</v>
      </c>
      <c r="L27" s="54">
        <v>40</v>
      </c>
      <c r="M27" s="50" t="s">
        <v>62</v>
      </c>
      <c r="P27" s="20" t="str">
        <f t="shared" si="2"/>
        <v>as3000limitsGR.Add(new AS3000() { ParameterID = 202, Waarneming = "", ProcessingMethod = 5, Parameter = "3-ethyltolueen", ParameterCode = "3C2yTol", UnitCode = "mg/kg", UnitID = 58, ConditionCode = "dg", ConditionID = 1, Compartment = "40", ReportingLimit = 0.1 });</v>
      </c>
    </row>
    <row r="28" spans="1:17" x14ac:dyDescent="0.25">
      <c r="A28" s="52" t="s">
        <v>1323</v>
      </c>
      <c r="B28" s="52" t="s">
        <v>1315</v>
      </c>
      <c r="C28" s="53">
        <v>5</v>
      </c>
      <c r="D28" s="52" t="s">
        <v>1324</v>
      </c>
      <c r="E28" s="52"/>
      <c r="F28" s="49" t="str">
        <f>INDEX('Aquo parameters'!$A$1:$H$8000,MATCH($G28,'Aquo parameters'!$E:$E,0),1)</f>
        <v>44DDD</v>
      </c>
      <c r="G28" s="49">
        <v>215</v>
      </c>
      <c r="H28" s="52" t="s">
        <v>51</v>
      </c>
      <c r="I28" s="53" t="str">
        <f t="shared" si="0"/>
        <v>131</v>
      </c>
      <c r="J28" s="52" t="s">
        <v>39</v>
      </c>
      <c r="K28" s="53" t="str">
        <f t="shared" si="1"/>
        <v>1</v>
      </c>
      <c r="L28" s="54">
        <v>40</v>
      </c>
      <c r="M28" s="56">
        <v>1</v>
      </c>
      <c r="P28" s="20" t="str">
        <f t="shared" si="2"/>
        <v>as3000limitsGR.Add(new AS3000() { ParameterID = 215, Waarneming = "44DDD [ug/kg] [dg] [BS]", ProcessingMethod = 5, Parameter = "4,4'-dichloordifenyldichloorethaan", ParameterCode = "44DDD", UnitCode = "ug/kg", UnitID = 131, ConditionCode = "dg", ConditionID = 1, Compartment = "40", ReportingLimit = 1 });</v>
      </c>
    </row>
    <row r="29" spans="1:17" x14ac:dyDescent="0.25">
      <c r="A29" s="52" t="s">
        <v>1325</v>
      </c>
      <c r="B29" s="52" t="s">
        <v>1315</v>
      </c>
      <c r="C29" s="53">
        <v>5</v>
      </c>
      <c r="D29" s="52" t="s">
        <v>1326</v>
      </c>
      <c r="E29" s="52"/>
      <c r="F29" s="49" t="str">
        <f>INDEX('Aquo parameters'!$A$1:$H$8000,MATCH($G29,'Aquo parameters'!$E:$E,0),1)</f>
        <v>44DDE</v>
      </c>
      <c r="G29" s="49">
        <v>216</v>
      </c>
      <c r="H29" s="52" t="s">
        <v>51</v>
      </c>
      <c r="I29" s="53" t="str">
        <f t="shared" si="0"/>
        <v>131</v>
      </c>
      <c r="J29" s="52" t="s">
        <v>39</v>
      </c>
      <c r="K29" s="53" t="str">
        <f t="shared" si="1"/>
        <v>1</v>
      </c>
      <c r="L29" s="54">
        <v>40</v>
      </c>
      <c r="M29" s="56">
        <v>1</v>
      </c>
      <c r="P29" s="20" t="str">
        <f t="shared" si="2"/>
        <v>as3000limitsGR.Add(new AS3000() { ParameterID = 216, Waarneming = "44DDE [ug/kg] [dg] [BS]", ProcessingMethod = 5, Parameter = "4,4'-dichloordifenyldichlooretheen", ParameterCode = "44DDE", UnitCode = "ug/kg", UnitID = 131, ConditionCode = "dg", ConditionID = 1, Compartment = "40", ReportingLimit = 1 });</v>
      </c>
    </row>
    <row r="30" spans="1:17" x14ac:dyDescent="0.25">
      <c r="A30" s="52" t="s">
        <v>1327</v>
      </c>
      <c r="B30" s="52" t="s">
        <v>1315</v>
      </c>
      <c r="C30" s="53">
        <v>5</v>
      </c>
      <c r="D30" s="52" t="s">
        <v>1328</v>
      </c>
      <c r="E30" s="52"/>
      <c r="F30" s="49" t="str">
        <f>INDEX('Aquo parameters'!$A$1:$H$8000,MATCH($G30,'Aquo parameters'!$E:$E,0),1)</f>
        <v>44DDT</v>
      </c>
      <c r="G30" s="49">
        <v>217</v>
      </c>
      <c r="H30" s="52" t="s">
        <v>51</v>
      </c>
      <c r="I30" s="53" t="str">
        <f t="shared" si="0"/>
        <v>131</v>
      </c>
      <c r="J30" s="52" t="s">
        <v>39</v>
      </c>
      <c r="K30" s="53" t="str">
        <f t="shared" si="1"/>
        <v>1</v>
      </c>
      <c r="L30" s="54">
        <v>40</v>
      </c>
      <c r="M30" s="56">
        <v>1</v>
      </c>
      <c r="P30" s="20" t="str">
        <f t="shared" si="2"/>
        <v>as3000limitsGR.Add(new AS3000() { ParameterID = 217, Waarneming = "44DDT [ug/kg] [dg] [BS]", ProcessingMethod = 5, Parameter = "4,4'-dichloordifenyltrichloorethaan", ParameterCode = "44DDT", UnitCode = "ug/kg", UnitID = 131, ConditionCode = "dg", ConditionID = 1, Compartment = "40", ReportingLimit = 1 });</v>
      </c>
    </row>
    <row r="31" spans="1:17" x14ac:dyDescent="0.25">
      <c r="A31" s="49"/>
      <c r="B31" s="52" t="s">
        <v>1315</v>
      </c>
      <c r="C31" s="53">
        <v>5</v>
      </c>
      <c r="D31" s="49" t="str">
        <f>INDEX('Aquo parameters'!$A$1:$H$5341,MATCH($G31,'Aquo parameters'!$E:$E,0),2)</f>
        <v>4-ethyltolueen</v>
      </c>
      <c r="E31" s="49"/>
      <c r="F31" s="49" t="str">
        <f>INDEX('Aquo parameters'!$A$1:$H$8000,MATCH($G31,'Aquo parameters'!$E:$E,0),1)</f>
        <v>4C2yTol</v>
      </c>
      <c r="G31" s="49">
        <v>232</v>
      </c>
      <c r="H31" s="52" t="s">
        <v>40</v>
      </c>
      <c r="I31" s="53" t="str">
        <f t="shared" si="0"/>
        <v>58</v>
      </c>
      <c r="J31" s="52" t="s">
        <v>39</v>
      </c>
      <c r="K31" s="53" t="str">
        <f t="shared" si="1"/>
        <v>1</v>
      </c>
      <c r="L31" s="54">
        <v>40</v>
      </c>
      <c r="M31" s="50" t="s">
        <v>62</v>
      </c>
      <c r="P31" s="20" t="str">
        <f t="shared" si="2"/>
        <v>as3000limitsGR.Add(new AS3000() { ParameterID = 232, Waarneming = "", ProcessingMethod = 5, Parameter = "4-ethyltolueen", ParameterCode = "4C2yTol", UnitCode = "mg/kg", UnitID = 58, ConditionCode = "dg", ConditionID = 1, Compartment = "40", ReportingLimit = 0.1 });</v>
      </c>
    </row>
    <row r="32" spans="1:17" x14ac:dyDescent="0.25">
      <c r="A32" s="52" t="s">
        <v>1329</v>
      </c>
      <c r="B32" s="52" t="s">
        <v>1315</v>
      </c>
      <c r="C32" s="53">
        <v>5</v>
      </c>
      <c r="D32" s="52" t="s">
        <v>1330</v>
      </c>
      <c r="E32" s="52"/>
      <c r="F32" s="49" t="str">
        <f>INDEX('Aquo parameters'!$A$1:$H$8000,MATCH($G32,'Aquo parameters'!$E:$E,0),1)</f>
        <v>actnlt</v>
      </c>
      <c r="G32" s="49">
        <v>256</v>
      </c>
      <c r="H32" s="198" t="s">
        <v>40</v>
      </c>
      <c r="I32" s="53" t="str">
        <f t="shared" si="0"/>
        <v>58</v>
      </c>
      <c r="J32" s="52" t="s">
        <v>39</v>
      </c>
      <c r="K32" s="53" t="str">
        <f t="shared" si="1"/>
        <v>1</v>
      </c>
      <c r="L32" s="54">
        <v>40</v>
      </c>
      <c r="M32" s="56">
        <v>3</v>
      </c>
      <c r="P32" s="20" t="str">
        <f t="shared" si="2"/>
        <v>as3000limitsGR.Add(new AS3000() { ParameterID = 256, Waarneming = "actnlt [mg/kg] [dg] [BS]", ProcessingMethod = 5, Parameter = "actinoliet (groene asbest)", ParameterCode = "actnlt", UnitCode = "mg/kg", UnitID = 58, ConditionCode = "dg", ConditionID = 1, Compartment = "40", ReportingLimit = 3 });</v>
      </c>
      <c r="Q32" s="57"/>
    </row>
    <row r="33" spans="1:17" x14ac:dyDescent="0.25">
      <c r="A33" s="52" t="s">
        <v>1331</v>
      </c>
      <c r="B33" s="52" t="s">
        <v>1315</v>
      </c>
      <c r="C33" s="53">
        <v>5</v>
      </c>
      <c r="D33" s="52" t="s">
        <v>1332</v>
      </c>
      <c r="E33" s="52"/>
      <c r="F33" s="49" t="str">
        <f>INDEX('Aquo parameters'!$A$1:$H$8000,MATCH($G33,'Aquo parameters'!$E:$E,0),1)</f>
        <v>aldn</v>
      </c>
      <c r="G33" s="49">
        <v>268</v>
      </c>
      <c r="H33" s="52" t="s">
        <v>51</v>
      </c>
      <c r="I33" s="53" t="str">
        <f t="shared" si="0"/>
        <v>131</v>
      </c>
      <c r="J33" s="52" t="s">
        <v>39</v>
      </c>
      <c r="K33" s="53" t="str">
        <f t="shared" si="1"/>
        <v>1</v>
      </c>
      <c r="L33" s="54">
        <v>40</v>
      </c>
      <c r="M33" s="56">
        <v>1</v>
      </c>
      <c r="P33" s="20" t="str">
        <f t="shared" si="2"/>
        <v>as3000limitsGR.Add(new AS3000() { ParameterID = 268, Waarneming = "aldn [ug/kg] [dg] [BS]", ProcessingMethod = 5, Parameter = "aldrin", ParameterCode = "aldn", UnitCode = "ug/kg", UnitID = 131, ConditionCode = "dg", ConditionID = 1, Compartment = "40", ReportingLimit = 1 });</v>
      </c>
    </row>
    <row r="34" spans="1:17" x14ac:dyDescent="0.25">
      <c r="A34" s="52" t="s">
        <v>1333</v>
      </c>
      <c r="B34" s="52" t="s">
        <v>1315</v>
      </c>
      <c r="C34" s="53">
        <v>5</v>
      </c>
      <c r="D34" s="52" t="s">
        <v>1334</v>
      </c>
      <c r="E34" s="52"/>
      <c r="F34" s="49" t="str">
        <f>INDEX('Aquo parameters'!$A$1:$H$8000,MATCH($G34,'Aquo parameters'!$E:$E,0),1)</f>
        <v>aedsfn</v>
      </c>
      <c r="G34" s="49">
        <v>269</v>
      </c>
      <c r="H34" s="52" t="s">
        <v>51</v>
      </c>
      <c r="I34" s="53" t="str">
        <f t="shared" ref="I34:I65" si="3">IF(H34="mg/kg","58",IF(H34="ug/kg","131",IF(H34="ng/kg","77","--")))</f>
        <v>131</v>
      </c>
      <c r="J34" s="52" t="s">
        <v>39</v>
      </c>
      <c r="K34" s="53" t="str">
        <f t="shared" ref="K34:K65" si="4">IF(J34 = "dg", "1", IF(J34 = "TEQdg", "5", IF(J34 = "Sndg", "4", IF(J34 = "C10C40dg", "93", "-1"))))</f>
        <v>1</v>
      </c>
      <c r="L34" s="54">
        <v>40</v>
      </c>
      <c r="M34" s="56">
        <v>1</v>
      </c>
      <c r="P34" s="20" t="str">
        <f t="shared" ref="P34:P65" si="5" xml:space="preserve"> "as3000limitsGR.Add(new AS3000() { ParameterID = " &amp; G34 &amp; ", Waarneming = """ &amp; A34 &amp; """, ProcessingMethod = " &amp; C34 &amp; ", Parameter = """ &amp; D34 &amp; """, ParameterCode = """ &amp; F34 &amp; """, UnitCode = """ &amp; H34 &amp; """, UnitID = " &amp; I34 &amp; ", ConditionCode = """ &amp; J34 &amp; """, ConditionID = " &amp; K34 &amp; ", Compartment = """ &amp; L34 &amp; """, ReportingLimit = " &amp; M34 &amp; " });"</f>
        <v>as3000limitsGR.Add(new AS3000() { ParameterID = 269, Waarneming = "aedsfn [ug/kg] [dg] [BS]", ProcessingMethod = 5, Parameter = "alfa-endosulfan", ParameterCode = "aedsfn", UnitCode = "ug/kg", UnitID = 131, ConditionCode = "dg", ConditionID = 1, Compartment = "40", ReportingLimit = 1 });</v>
      </c>
      <c r="Q34" s="55"/>
    </row>
    <row r="35" spans="1:17" x14ac:dyDescent="0.25">
      <c r="A35" s="52" t="s">
        <v>1335</v>
      </c>
      <c r="B35" s="52" t="s">
        <v>1315</v>
      </c>
      <c r="C35" s="53">
        <v>5</v>
      </c>
      <c r="D35" s="52" t="s">
        <v>1336</v>
      </c>
      <c r="E35" s="52"/>
      <c r="F35" s="49" t="str">
        <f>INDEX('Aquo parameters'!$A$1:$H$8000,MATCH($G35,'Aquo parameters'!$E:$E,0),1)</f>
        <v>aHCH</v>
      </c>
      <c r="G35" s="49">
        <v>271</v>
      </c>
      <c r="H35" s="52" t="s">
        <v>51</v>
      </c>
      <c r="I35" s="53" t="str">
        <f t="shared" si="3"/>
        <v>131</v>
      </c>
      <c r="J35" s="52" t="s">
        <v>39</v>
      </c>
      <c r="K35" s="53" t="str">
        <f t="shared" si="4"/>
        <v>1</v>
      </c>
      <c r="L35" s="54">
        <v>40</v>
      </c>
      <c r="M35" s="56">
        <v>1</v>
      </c>
      <c r="P35" s="20" t="str">
        <f t="shared" si="5"/>
        <v>as3000limitsGR.Add(new AS3000() { ParameterID = 271, Waarneming = "aHCH [ug/kg] [dg] [BS]", ProcessingMethod = 5, Parameter = "alfa-hexachloorcyclohexaan", ParameterCode = "aHCH", UnitCode = "ug/kg", UnitID = 131, ConditionCode = "dg", ConditionID = 1, Compartment = "40", ReportingLimit = 1 });</v>
      </c>
      <c r="Q35" s="55"/>
    </row>
    <row r="36" spans="1:17" x14ac:dyDescent="0.25">
      <c r="A36" s="52" t="s">
        <v>1337</v>
      </c>
      <c r="B36" s="52" t="s">
        <v>1315</v>
      </c>
      <c r="C36" s="53">
        <v>5</v>
      </c>
      <c r="D36" s="52" t="s">
        <v>1338</v>
      </c>
      <c r="E36" s="52"/>
      <c r="F36" s="49" t="str">
        <f>INDEX('Aquo parameters'!$A$1:$H$8000,MATCH($G36,'Aquo parameters'!$E:$E,0),1)</f>
        <v>cHpClepO</v>
      </c>
      <c r="G36" s="49">
        <v>272</v>
      </c>
      <c r="H36" s="52" t="s">
        <v>51</v>
      </c>
      <c r="I36" s="53" t="str">
        <f t="shared" si="3"/>
        <v>131</v>
      </c>
      <c r="J36" s="52" t="s">
        <v>39</v>
      </c>
      <c r="K36" s="53" t="str">
        <f t="shared" si="4"/>
        <v>1</v>
      </c>
      <c r="L36" s="54">
        <v>40</v>
      </c>
      <c r="M36" s="56">
        <v>1</v>
      </c>
      <c r="P36" s="20" t="str">
        <f t="shared" si="5"/>
        <v>as3000limitsGR.Add(new AS3000() { ParameterID = 272, Waarneming = "cHpClepO [ug/kg] [dg] [BS]", ProcessingMethod = 5, Parameter = "cis-heptachloorepoxide", ParameterCode = "cHpClepO", UnitCode = "ug/kg", UnitID = 131, ConditionCode = "dg", ConditionID = 1, Compartment = "40", ReportingLimit = 1 });</v>
      </c>
    </row>
    <row r="37" spans="1:17" x14ac:dyDescent="0.25">
      <c r="A37" s="52" t="s">
        <v>1339</v>
      </c>
      <c r="B37" s="52" t="s">
        <v>1315</v>
      </c>
      <c r="C37" s="53">
        <v>5</v>
      </c>
      <c r="D37" s="52" t="s">
        <v>1340</v>
      </c>
      <c r="E37" s="52"/>
      <c r="F37" s="49" t="str">
        <f>INDEX('Aquo parameters'!$A$1:$H$8000,MATCH($G37,'Aquo parameters'!$E:$E,0),1)</f>
        <v>antplt</v>
      </c>
      <c r="G37" s="49">
        <v>298</v>
      </c>
      <c r="H37" s="52" t="s">
        <v>40</v>
      </c>
      <c r="I37" s="53" t="str">
        <f t="shared" si="3"/>
        <v>58</v>
      </c>
      <c r="J37" s="52" t="s">
        <v>39</v>
      </c>
      <c r="K37" s="53" t="str">
        <f t="shared" si="4"/>
        <v>1</v>
      </c>
      <c r="L37" s="54">
        <v>40</v>
      </c>
      <c r="M37" s="56">
        <v>3</v>
      </c>
      <c r="P37" s="20" t="str">
        <f t="shared" si="5"/>
        <v>as3000limitsGR.Add(new AS3000() { ParameterID = 298, Waarneming = "antplt [mg/kg] [dg] [BS]", ProcessingMethod = 5, Parameter = "anthophylliet (gele asbest)", ParameterCode = "antplt", UnitCode = "mg/kg", UnitID = 58, ConditionCode = "dg", ConditionID = 1, Compartment = "40", ReportingLimit = 3 });</v>
      </c>
      <c r="Q37" s="55"/>
    </row>
    <row r="38" spans="1:17" x14ac:dyDescent="0.25">
      <c r="A38" s="52" t="s">
        <v>1341</v>
      </c>
      <c r="B38" s="52" t="s">
        <v>1315</v>
      </c>
      <c r="C38" s="53">
        <v>5</v>
      </c>
      <c r="D38" s="52" t="s">
        <v>1342</v>
      </c>
      <c r="E38" s="52"/>
      <c r="F38" s="49" t="str">
        <f>INDEX('Aquo parameters'!$A$1:$H$8000,MATCH($G38,'Aquo parameters'!$E:$E,0),1)</f>
        <v>Ant</v>
      </c>
      <c r="G38" s="49">
        <v>299</v>
      </c>
      <c r="H38" s="52" t="s">
        <v>40</v>
      </c>
      <c r="I38" s="53" t="str">
        <f t="shared" si="3"/>
        <v>58</v>
      </c>
      <c r="J38" s="52" t="s">
        <v>39</v>
      </c>
      <c r="K38" s="53" t="str">
        <f t="shared" si="4"/>
        <v>1</v>
      </c>
      <c r="L38" s="54">
        <v>40</v>
      </c>
      <c r="M38" s="56" t="s">
        <v>1316</v>
      </c>
      <c r="P38" s="20" t="str">
        <f t="shared" si="5"/>
        <v>as3000limitsGR.Add(new AS3000() { ParameterID = 299, Waarneming = "Ant [mg/kg] [dg] [BS]", ProcessingMethod = 5, Parameter = "antraceen", ParameterCode = "Ant", UnitCode = "mg/kg", UnitID = 58, ConditionCode = "dg", ConditionID = 1, Compartment = "40", ReportingLimit = 0.05 });</v>
      </c>
    </row>
    <row r="39" spans="1:17" x14ac:dyDescent="0.25">
      <c r="A39" s="52" t="s">
        <v>1343</v>
      </c>
      <c r="B39" s="52" t="s">
        <v>1315</v>
      </c>
      <c r="C39" s="53">
        <v>5</v>
      </c>
      <c r="D39" s="52" t="s">
        <v>1344</v>
      </c>
      <c r="E39" s="52"/>
      <c r="F39" s="49" t="str">
        <f>INDEX('Aquo parameters'!$A$1:$H$8000,MATCH($G39,'Aquo parameters'!$E:$E,0),1)</f>
        <v>Sb</v>
      </c>
      <c r="G39" s="49">
        <v>301</v>
      </c>
      <c r="H39" s="52" t="s">
        <v>40</v>
      </c>
      <c r="I39" s="53" t="str">
        <f t="shared" si="3"/>
        <v>58</v>
      </c>
      <c r="J39" s="52" t="s">
        <v>39</v>
      </c>
      <c r="K39" s="53" t="str">
        <f t="shared" si="4"/>
        <v>1</v>
      </c>
      <c r="L39" s="54">
        <v>40</v>
      </c>
      <c r="M39" s="56" t="s">
        <v>70</v>
      </c>
      <c r="P39" s="20" t="str">
        <f t="shared" si="5"/>
        <v>as3000limitsGR.Add(new AS3000() { ParameterID = 301, Waarneming = "Sb [mg/kg] [dg] [BS]", ProcessingMethod = 5, Parameter = "antimoon", ParameterCode = "Sb", UnitCode = "mg/kg", UnitID = 58, ConditionCode = "dg", ConditionID = 1, Compartment = "40", ReportingLimit = 1.5 });</v>
      </c>
    </row>
    <row r="40" spans="1:17" x14ac:dyDescent="0.25">
      <c r="A40" s="52" t="s">
        <v>1345</v>
      </c>
      <c r="B40" s="52" t="s">
        <v>1315</v>
      </c>
      <c r="C40" s="53">
        <v>5</v>
      </c>
      <c r="D40" s="52" t="s">
        <v>1346</v>
      </c>
      <c r="E40" s="52"/>
      <c r="F40" s="49" t="str">
        <f>INDEX('Aquo parameters'!$A$1:$H$8000,MATCH($G40,'Aquo parameters'!$E:$E,0),1)</f>
        <v>As</v>
      </c>
      <c r="G40" s="49">
        <v>310</v>
      </c>
      <c r="H40" s="52" t="s">
        <v>40</v>
      </c>
      <c r="I40" s="53" t="str">
        <f t="shared" si="3"/>
        <v>58</v>
      </c>
      <c r="J40" s="52" t="s">
        <v>39</v>
      </c>
      <c r="K40" s="53" t="str">
        <f t="shared" si="4"/>
        <v>1</v>
      </c>
      <c r="L40" s="54">
        <v>40</v>
      </c>
      <c r="M40" s="56">
        <v>4</v>
      </c>
      <c r="P40" s="20" t="str">
        <f t="shared" si="5"/>
        <v>as3000limitsGR.Add(new AS3000() { ParameterID = 310, Waarneming = "As [mg/kg] [dg] [BS]", ProcessingMethod = 5, Parameter = "arseen", ParameterCode = "As", UnitCode = "mg/kg", UnitID = 58, ConditionCode = "dg", ConditionID = 1, Compartment = "40", ReportingLimit = 4 });</v>
      </c>
    </row>
    <row r="41" spans="1:17" x14ac:dyDescent="0.25">
      <c r="A41" s="52" t="s">
        <v>1347</v>
      </c>
      <c r="B41" s="52" t="s">
        <v>1315</v>
      </c>
      <c r="C41" s="53">
        <v>5</v>
      </c>
      <c r="D41" s="52" t="s">
        <v>1348</v>
      </c>
      <c r="E41" s="52"/>
      <c r="F41" s="49" t="str">
        <f>INDEX('Aquo parameters'!$A$1:$H$8000,MATCH($G41,'Aquo parameters'!$E:$E,0),1)</f>
        <v>crocdlt</v>
      </c>
      <c r="G41" s="49">
        <v>311</v>
      </c>
      <c r="H41" s="52" t="s">
        <v>40</v>
      </c>
      <c r="I41" s="53" t="str">
        <f t="shared" si="3"/>
        <v>58</v>
      </c>
      <c r="J41" s="52" t="s">
        <v>39</v>
      </c>
      <c r="K41" s="53" t="str">
        <f t="shared" si="4"/>
        <v>1</v>
      </c>
      <c r="L41" s="54">
        <v>40</v>
      </c>
      <c r="M41" s="56">
        <v>3</v>
      </c>
      <c r="P41" s="20" t="str">
        <f t="shared" si="5"/>
        <v>as3000limitsGR.Add(new AS3000() { ParameterID = 311, Waarneming = "crocdlt [mg/kg] [dg] [BS]", ProcessingMethod = 5, Parameter = "crocidoliet (blauwe asbest)", ParameterCode = "crocdlt", UnitCode = "mg/kg", UnitID = 58, ConditionCode = "dg", ConditionID = 1, Compartment = "40", ReportingLimit = 3 });</v>
      </c>
      <c r="Q41" s="55"/>
    </row>
    <row r="42" spans="1:17" x14ac:dyDescent="0.25">
      <c r="A42" s="52" t="s">
        <v>1349</v>
      </c>
      <c r="B42" s="52" t="s">
        <v>1315</v>
      </c>
      <c r="C42" s="53">
        <v>5</v>
      </c>
      <c r="D42" s="52" t="s">
        <v>1350</v>
      </c>
      <c r="E42" s="52"/>
      <c r="F42" s="49" t="str">
        <f>INDEX('Aquo parameters'!$A$1:$H$8000,MATCH($G42,'Aquo parameters'!$E:$E,0),1)</f>
        <v>amst</v>
      </c>
      <c r="G42" s="49">
        <v>312</v>
      </c>
      <c r="H42" s="52" t="s">
        <v>40</v>
      </c>
      <c r="I42" s="53" t="str">
        <f t="shared" si="3"/>
        <v>58</v>
      </c>
      <c r="J42" s="52" t="s">
        <v>39</v>
      </c>
      <c r="K42" s="53" t="str">
        <f t="shared" si="4"/>
        <v>1</v>
      </c>
      <c r="L42" s="54">
        <v>40</v>
      </c>
      <c r="M42" s="56">
        <v>3</v>
      </c>
      <c r="P42" s="20" t="str">
        <f t="shared" si="5"/>
        <v>as3000limitsGR.Add(new AS3000() { ParameterID = 312, Waarneming = "amst [mg/kg] [dg] [BS]", ProcessingMethod = 5, Parameter = "amosiet (bruine asbest)", ParameterCode = "amst", UnitCode = "mg/kg", UnitID = 58, ConditionCode = "dg", ConditionID = 1, Compartment = "40", ReportingLimit = 3 });</v>
      </c>
      <c r="Q42" s="55"/>
    </row>
    <row r="43" spans="1:17" x14ac:dyDescent="0.25">
      <c r="A43" s="52" t="s">
        <v>1351</v>
      </c>
      <c r="B43" s="52" t="s">
        <v>1315</v>
      </c>
      <c r="C43" s="53">
        <v>5</v>
      </c>
      <c r="D43" s="52" t="s">
        <v>1352</v>
      </c>
      <c r="E43" s="52"/>
      <c r="F43" s="49" t="str">
        <f>INDEX('Aquo parameters'!$A$1:$H$8000,MATCH($G43,'Aquo parameters'!$E:$E,0),1)</f>
        <v>chrystl</v>
      </c>
      <c r="G43" s="49">
        <v>314</v>
      </c>
      <c r="H43" s="52" t="s">
        <v>40</v>
      </c>
      <c r="I43" s="53" t="str">
        <f t="shared" si="3"/>
        <v>58</v>
      </c>
      <c r="J43" s="52" t="s">
        <v>39</v>
      </c>
      <c r="K43" s="53" t="str">
        <f t="shared" si="4"/>
        <v>1</v>
      </c>
      <c r="L43" s="54">
        <v>40</v>
      </c>
      <c r="M43" s="56">
        <v>3</v>
      </c>
      <c r="P43" s="20" t="str">
        <f t="shared" si="5"/>
        <v>as3000limitsGR.Add(new AS3000() { ParameterID = 314, Waarneming = "chrystl [mg/kg] [dg] [BS]", ProcessingMethod = 5, Parameter = "chrysotiel (witte asbest)", ParameterCode = "chrystl", UnitCode = "mg/kg", UnitID = 58, ConditionCode = "dg", ConditionID = 1, Compartment = "40", ReportingLimit = 3 });</v>
      </c>
      <c r="Q43" s="55"/>
    </row>
    <row r="44" spans="1:17" x14ac:dyDescent="0.25">
      <c r="A44" s="52" t="s">
        <v>1353</v>
      </c>
      <c r="B44" s="52" t="s">
        <v>1315</v>
      </c>
      <c r="C44" s="53">
        <v>5</v>
      </c>
      <c r="D44" s="52" t="s">
        <v>1354</v>
      </c>
      <c r="E44" s="52"/>
      <c r="F44" s="49" t="str">
        <f>INDEX('Aquo parameters'!$A$1:$H$8000,MATCH($G44,'Aquo parameters'!$E:$E,0),1)</f>
        <v>Ba</v>
      </c>
      <c r="G44" s="49">
        <v>333</v>
      </c>
      <c r="H44" s="52" t="s">
        <v>40</v>
      </c>
      <c r="I44" s="53" t="str">
        <f t="shared" si="3"/>
        <v>58</v>
      </c>
      <c r="J44" s="52" t="s">
        <v>39</v>
      </c>
      <c r="K44" s="53" t="str">
        <f t="shared" si="4"/>
        <v>1</v>
      </c>
      <c r="L44" s="54">
        <v>40</v>
      </c>
      <c r="M44" s="56">
        <v>20</v>
      </c>
      <c r="P44" s="20" t="str">
        <f t="shared" si="5"/>
        <v>as3000limitsGR.Add(new AS3000() { ParameterID = 333, Waarneming = "Ba [mg/kg] [dg] [BS]", ProcessingMethod = 5, Parameter = "barium", ParameterCode = "Ba", UnitCode = "mg/kg", UnitID = 58, ConditionCode = "dg", ConditionID = 1, Compartment = "40", ReportingLimit = 20 });</v>
      </c>
    </row>
    <row r="45" spans="1:17" x14ac:dyDescent="0.25">
      <c r="A45" s="49"/>
      <c r="B45" s="52" t="s">
        <v>1315</v>
      </c>
      <c r="C45" s="53">
        <v>5</v>
      </c>
      <c r="D45" s="49" t="str">
        <f>INDEX('Aquo parameters'!$A$1:$H$5341,MATCH($G45,'Aquo parameters'!$E:$E,0),2)</f>
        <v>benzeen</v>
      </c>
      <c r="E45" s="49"/>
      <c r="F45" s="49" t="str">
        <f>INDEX('Aquo parameters'!$A$1:$H$8000,MATCH($G45,'Aquo parameters'!$E:$E,0),1)</f>
        <v>Ben</v>
      </c>
      <c r="G45" s="49">
        <v>342</v>
      </c>
      <c r="H45" s="52" t="s">
        <v>40</v>
      </c>
      <c r="I45" s="53" t="str">
        <f t="shared" si="3"/>
        <v>58</v>
      </c>
      <c r="J45" s="52" t="s">
        <v>39</v>
      </c>
      <c r="K45" s="53" t="str">
        <f t="shared" si="4"/>
        <v>1</v>
      </c>
      <c r="L45" s="54">
        <v>40</v>
      </c>
      <c r="M45" s="50" t="s">
        <v>1316</v>
      </c>
      <c r="P45" s="20" t="str">
        <f t="shared" si="5"/>
        <v>as3000limitsGR.Add(new AS3000() { ParameterID = 342, Waarneming = "", ProcessingMethod = 5, Parameter = "benzeen", ParameterCode = "Ben", UnitCode = "mg/kg", UnitID = 58, ConditionCode = "dg", ConditionID = 1, Compartment = "40", ReportingLimit = 0.05 });</v>
      </c>
    </row>
    <row r="46" spans="1:17" x14ac:dyDescent="0.25">
      <c r="A46" s="52" t="s">
        <v>1355</v>
      </c>
      <c r="B46" s="52" t="s">
        <v>1315</v>
      </c>
      <c r="C46" s="53">
        <v>5</v>
      </c>
      <c r="D46" s="52" t="s">
        <v>1356</v>
      </c>
      <c r="E46" s="52"/>
      <c r="F46" s="49" t="str">
        <f>INDEX('Aquo parameters'!$A$1:$H$8000,MATCH($G46,'Aquo parameters'!$E:$E,0),1)</f>
        <v>BaA</v>
      </c>
      <c r="G46" s="49">
        <v>345</v>
      </c>
      <c r="H46" s="52" t="s">
        <v>40</v>
      </c>
      <c r="I46" s="53" t="str">
        <f t="shared" si="3"/>
        <v>58</v>
      </c>
      <c r="J46" s="52" t="s">
        <v>39</v>
      </c>
      <c r="K46" s="53" t="str">
        <f t="shared" si="4"/>
        <v>1</v>
      </c>
      <c r="L46" s="54">
        <v>40</v>
      </c>
      <c r="M46" s="56" t="s">
        <v>1316</v>
      </c>
      <c r="P46" s="20" t="str">
        <f t="shared" si="5"/>
        <v>as3000limitsGR.Add(new AS3000() { ParameterID = 345, Waarneming = "BaA [mg/kg] [dg] [BS]", ProcessingMethod = 5, Parameter = "benzo(a)antraceen", ParameterCode = "BaA", UnitCode = "mg/kg", UnitID = 58, ConditionCode = "dg", ConditionID = 1, Compartment = "40", ReportingLimit = 0.05 });</v>
      </c>
    </row>
    <row r="47" spans="1:17" x14ac:dyDescent="0.25">
      <c r="A47" s="52" t="s">
        <v>1357</v>
      </c>
      <c r="B47" s="52" t="s">
        <v>1315</v>
      </c>
      <c r="C47" s="53">
        <v>5</v>
      </c>
      <c r="D47" s="52" t="s">
        <v>1358</v>
      </c>
      <c r="E47" s="52"/>
      <c r="F47" s="49" t="str">
        <f>INDEX('Aquo parameters'!$A$1:$H$8000,MATCH($G47,'Aquo parameters'!$E:$E,0),1)</f>
        <v>BaP</v>
      </c>
      <c r="G47" s="49">
        <v>346</v>
      </c>
      <c r="H47" s="52" t="s">
        <v>40</v>
      </c>
      <c r="I47" s="53" t="str">
        <f t="shared" si="3"/>
        <v>58</v>
      </c>
      <c r="J47" s="52" t="s">
        <v>39</v>
      </c>
      <c r="K47" s="53" t="str">
        <f t="shared" si="4"/>
        <v>1</v>
      </c>
      <c r="L47" s="54">
        <v>40</v>
      </c>
      <c r="M47" s="56" t="s">
        <v>1316</v>
      </c>
      <c r="P47" s="20" t="str">
        <f t="shared" si="5"/>
        <v>as3000limitsGR.Add(new AS3000() { ParameterID = 346, Waarneming = "BaP [mg/kg] [dg] [BS]", ProcessingMethod = 5, Parameter = "benzo(a)pyreen", ParameterCode = "BaP", UnitCode = "mg/kg", UnitID = 58, ConditionCode = "dg", ConditionID = 1, Compartment = "40", ReportingLimit = 0.05 });</v>
      </c>
    </row>
    <row r="48" spans="1:17" x14ac:dyDescent="0.25">
      <c r="A48" s="52" t="s">
        <v>1359</v>
      </c>
      <c r="B48" s="52" t="s">
        <v>1315</v>
      </c>
      <c r="C48" s="53">
        <v>5</v>
      </c>
      <c r="D48" s="52" t="s">
        <v>1360</v>
      </c>
      <c r="E48" s="52"/>
      <c r="F48" s="49" t="str">
        <f>INDEX('Aquo parameters'!$A$1:$H$8000,MATCH($G48,'Aquo parameters'!$E:$E,0),1)</f>
        <v>BghiPe</v>
      </c>
      <c r="G48" s="49">
        <v>351</v>
      </c>
      <c r="H48" s="52" t="s">
        <v>40</v>
      </c>
      <c r="I48" s="53" t="str">
        <f t="shared" si="3"/>
        <v>58</v>
      </c>
      <c r="J48" s="52" t="s">
        <v>39</v>
      </c>
      <c r="K48" s="53" t="str">
        <f t="shared" si="4"/>
        <v>1</v>
      </c>
      <c r="L48" s="54">
        <v>40</v>
      </c>
      <c r="M48" s="56" t="s">
        <v>1316</v>
      </c>
      <c r="P48" s="20" t="str">
        <f t="shared" si="5"/>
        <v>as3000limitsGR.Add(new AS3000() { ParameterID = 351, Waarneming = "BghiPe [mg/kg] [dg] [BS]", ProcessingMethod = 5, Parameter = "benzo(g,h,i)peryleen", ParameterCode = "BghiPe", UnitCode = "mg/kg", UnitID = 58, ConditionCode = "dg", ConditionID = 1, Compartment = "40", ReportingLimit = 0.05 });</v>
      </c>
    </row>
    <row r="49" spans="1:17" x14ac:dyDescent="0.25">
      <c r="A49" s="52" t="s">
        <v>1361</v>
      </c>
      <c r="B49" s="52" t="s">
        <v>1315</v>
      </c>
      <c r="C49" s="53">
        <v>5</v>
      </c>
      <c r="D49" s="52" t="s">
        <v>1362</v>
      </c>
      <c r="E49" s="52"/>
      <c r="F49" s="49" t="str">
        <f>INDEX('Aquo parameters'!$A$1:$H$8000,MATCH($G49,'Aquo parameters'!$E:$E,0),1)</f>
        <v>BkF</v>
      </c>
      <c r="G49" s="49">
        <v>353</v>
      </c>
      <c r="H49" s="52" t="s">
        <v>40</v>
      </c>
      <c r="I49" s="53" t="str">
        <f t="shared" si="3"/>
        <v>58</v>
      </c>
      <c r="J49" s="52" t="s">
        <v>39</v>
      </c>
      <c r="K49" s="53" t="str">
        <f t="shared" si="4"/>
        <v>1</v>
      </c>
      <c r="L49" s="54">
        <v>40</v>
      </c>
      <c r="M49" s="56" t="s">
        <v>1316</v>
      </c>
      <c r="P49" s="20" t="str">
        <f t="shared" si="5"/>
        <v>as3000limitsGR.Add(new AS3000() { ParameterID = 353, Waarneming = "BkF [mg/kg] [dg] [BS]", ProcessingMethod = 5, Parameter = "benzo(k)fluorantheen", ParameterCode = "BkF", UnitCode = "mg/kg", UnitID = 58, ConditionCode = "dg", ConditionID = 1, Compartment = "40", ReportingLimit = 0.05 });</v>
      </c>
    </row>
    <row r="50" spans="1:17" x14ac:dyDescent="0.25">
      <c r="A50" s="49"/>
      <c r="B50" s="52" t="s">
        <v>1315</v>
      </c>
      <c r="C50" s="53">
        <v>5</v>
      </c>
      <c r="D50" s="49" t="str">
        <f>INDEX('Aquo parameters'!$A$1:$H$5341,MATCH($G50,'Aquo parameters'!$E:$E,0),2)</f>
        <v>beryllium</v>
      </c>
      <c r="E50" s="49"/>
      <c r="F50" s="49" t="str">
        <f>INDEX('Aquo parameters'!$A$1:$H$8000,MATCH($G50,'Aquo parameters'!$E:$E,0),1)</f>
        <v>Be</v>
      </c>
      <c r="G50" s="49">
        <v>362</v>
      </c>
      <c r="H50" s="52" t="s">
        <v>40</v>
      </c>
      <c r="I50" s="53" t="str">
        <f t="shared" si="3"/>
        <v>58</v>
      </c>
      <c r="J50" s="52" t="s">
        <v>39</v>
      </c>
      <c r="K50" s="53" t="str">
        <f t="shared" si="4"/>
        <v>1</v>
      </c>
      <c r="L50" s="54">
        <v>40</v>
      </c>
      <c r="M50" s="56">
        <v>1</v>
      </c>
      <c r="P50" s="20" t="str">
        <f t="shared" si="5"/>
        <v>as3000limitsGR.Add(new AS3000() { ParameterID = 362, Waarneming = "", ProcessingMethod = 5, Parameter = "beryllium", ParameterCode = "Be", UnitCode = "mg/kg", UnitID = 58, ConditionCode = "dg", ConditionID = 1, Compartment = "40", ReportingLimit = 1 });</v>
      </c>
    </row>
    <row r="51" spans="1:17" x14ac:dyDescent="0.25">
      <c r="A51" s="52" t="s">
        <v>1363</v>
      </c>
      <c r="B51" s="52" t="s">
        <v>1315</v>
      </c>
      <c r="C51" s="53">
        <v>5</v>
      </c>
      <c r="D51" s="52" t="s">
        <v>1364</v>
      </c>
      <c r="E51" s="52"/>
      <c r="F51" s="49" t="str">
        <f>INDEX('Aquo parameters'!$A$1:$H$8000,MATCH($G51,'Aquo parameters'!$E:$E,0),1)</f>
        <v>bHCH</v>
      </c>
      <c r="G51" s="49">
        <v>366</v>
      </c>
      <c r="H51" s="52" t="s">
        <v>51</v>
      </c>
      <c r="I51" s="53" t="str">
        <f t="shared" si="3"/>
        <v>131</v>
      </c>
      <c r="J51" s="52" t="s">
        <v>39</v>
      </c>
      <c r="K51" s="53" t="str">
        <f t="shared" si="4"/>
        <v>1</v>
      </c>
      <c r="L51" s="54">
        <v>40</v>
      </c>
      <c r="M51" s="56">
        <v>1</v>
      </c>
      <c r="P51" s="20" t="str">
        <f t="shared" si="5"/>
        <v>as3000limitsGR.Add(new AS3000() { ParameterID = 366, Waarneming = "bHCH [ug/kg] [dg] [BS]", ProcessingMethod = 5, Parameter = "beta-hexachloorcyclohexaan", ParameterCode = "bHCH", UnitCode = "ug/kg", UnitID = 131, ConditionCode = "dg", ConditionID = 1, Compartment = "40", ReportingLimit = 1 });</v>
      </c>
      <c r="Q51" s="55"/>
    </row>
    <row r="52" spans="1:17" x14ac:dyDescent="0.25">
      <c r="A52" s="52" t="s">
        <v>1365</v>
      </c>
      <c r="B52" s="52" t="s">
        <v>1315</v>
      </c>
      <c r="C52" s="53">
        <v>5</v>
      </c>
      <c r="D52" s="52" t="s">
        <v>1366</v>
      </c>
      <c r="E52" s="52"/>
      <c r="F52" s="49" t="str">
        <f>INDEX('Aquo parameters'!$A$1:$H$8000,MATCH($G52,'Aquo parameters'!$E:$E,0),1)</f>
        <v>Cd</v>
      </c>
      <c r="G52" s="49">
        <v>441</v>
      </c>
      <c r="H52" s="52" t="s">
        <v>40</v>
      </c>
      <c r="I52" s="53" t="str">
        <f t="shared" si="3"/>
        <v>58</v>
      </c>
      <c r="J52" s="52" t="s">
        <v>39</v>
      </c>
      <c r="K52" s="53" t="str">
        <f t="shared" si="4"/>
        <v>1</v>
      </c>
      <c r="L52" s="54">
        <v>40</v>
      </c>
      <c r="M52" s="56" t="s">
        <v>46</v>
      </c>
      <c r="P52" s="20" t="str">
        <f t="shared" si="5"/>
        <v>as3000limitsGR.Add(new AS3000() { ParameterID = 441, Waarneming = "Cd [mg/kg] [dg] [BS]", ProcessingMethod = 5, Parameter = "cadmium", ParameterCode = "Cd", UnitCode = "mg/kg", UnitID = 58, ConditionCode = "dg", ConditionID = 1, Compartment = "40", ReportingLimit = 0.2 });</v>
      </c>
    </row>
    <row r="53" spans="1:17" x14ac:dyDescent="0.25">
      <c r="A53" s="49"/>
      <c r="B53" s="52" t="s">
        <v>1315</v>
      </c>
      <c r="C53" s="53">
        <v>5</v>
      </c>
      <c r="D53" s="49" t="str">
        <f>INDEX('Aquo parameters'!$A$1:$H$5341,MATCH($G53,'Aquo parameters'!$E:$E,0),2)</f>
        <v>chloride</v>
      </c>
      <c r="E53" s="49"/>
      <c r="F53" s="49" t="str">
        <f>INDEX('Aquo parameters'!$A$1:$H$8000,MATCH($G53,'Aquo parameters'!$E:$E,0),1)</f>
        <v>Cl</v>
      </c>
      <c r="G53" s="49">
        <v>508</v>
      </c>
      <c r="H53" s="52" t="s">
        <v>40</v>
      </c>
      <c r="I53" s="53" t="str">
        <f t="shared" si="3"/>
        <v>58</v>
      </c>
      <c r="J53" s="52" t="s">
        <v>39</v>
      </c>
      <c r="K53" s="53" t="str">
        <f t="shared" si="4"/>
        <v>1</v>
      </c>
      <c r="L53" s="54">
        <v>40</v>
      </c>
      <c r="M53" s="56">
        <v>150</v>
      </c>
      <c r="P53" s="20" t="str">
        <f t="shared" si="5"/>
        <v>as3000limitsGR.Add(new AS3000() { ParameterID = 508, Waarneming = "", ProcessingMethod = 5, Parameter = "chloride", ParameterCode = "Cl", UnitCode = "mg/kg", UnitID = 58, ConditionCode = "dg", ConditionID = 1, Compartment = "40", ReportingLimit = 150 });</v>
      </c>
    </row>
    <row r="54" spans="1:17" x14ac:dyDescent="0.25">
      <c r="A54" s="52" t="s">
        <v>1367</v>
      </c>
      <c r="B54" s="52" t="s">
        <v>1315</v>
      </c>
      <c r="C54" s="53">
        <v>5</v>
      </c>
      <c r="D54" s="52" t="s">
        <v>1368</v>
      </c>
      <c r="E54" s="52"/>
      <c r="F54" s="49" t="str">
        <f>INDEX('Aquo parameters'!$A$1:$H$8000,MATCH($G54,'Aquo parameters'!$E:$E,0),1)</f>
        <v>Cr</v>
      </c>
      <c r="G54" s="49">
        <v>517</v>
      </c>
      <c r="H54" s="52" t="s">
        <v>40</v>
      </c>
      <c r="I54" s="53" t="str">
        <f t="shared" si="3"/>
        <v>58</v>
      </c>
      <c r="J54" s="52" t="s">
        <v>39</v>
      </c>
      <c r="K54" s="53" t="str">
        <f t="shared" si="4"/>
        <v>1</v>
      </c>
      <c r="L54" s="54">
        <v>40</v>
      </c>
      <c r="M54" s="56">
        <v>10</v>
      </c>
      <c r="P54" s="20" t="str">
        <f t="shared" si="5"/>
        <v>as3000limitsGR.Add(new AS3000() { ParameterID = 517, Waarneming = "Cr [mg/kg] [dg] [BS]", ProcessingMethod = 5, Parameter = "chroom", ParameterCode = "Cr", UnitCode = "mg/kg", UnitID = 58, ConditionCode = "dg", ConditionID = 1, Compartment = "40", ReportingLimit = 10 });</v>
      </c>
    </row>
    <row r="55" spans="1:17" x14ac:dyDescent="0.25">
      <c r="A55" s="52" t="s">
        <v>1369</v>
      </c>
      <c r="B55" s="52" t="s">
        <v>1315</v>
      </c>
      <c r="C55" s="53">
        <v>5</v>
      </c>
      <c r="D55" s="52" t="s">
        <v>1370</v>
      </c>
      <c r="E55" s="52"/>
      <c r="F55" s="49" t="str">
        <f>INDEX('Aquo parameters'!$A$1:$H$8000,MATCH($G55,'Aquo parameters'!$E:$E,0),1)</f>
        <v>Chr</v>
      </c>
      <c r="G55" s="49">
        <v>518</v>
      </c>
      <c r="H55" s="52" t="s">
        <v>40</v>
      </c>
      <c r="I55" s="53" t="str">
        <f t="shared" si="3"/>
        <v>58</v>
      </c>
      <c r="J55" s="52" t="s">
        <v>39</v>
      </c>
      <c r="K55" s="53" t="str">
        <f t="shared" si="4"/>
        <v>1</v>
      </c>
      <c r="L55" s="54">
        <v>40</v>
      </c>
      <c r="M55" s="56" t="s">
        <v>1316</v>
      </c>
      <c r="P55" s="20" t="str">
        <f t="shared" si="5"/>
        <v>as3000limitsGR.Add(new AS3000() { ParameterID = 518, Waarneming = "Chr [mg/kg] [dg] [BS]", ProcessingMethod = 5, Parameter = "chryseen", ParameterCode = "Chr", UnitCode = "mg/kg", UnitID = 58, ConditionCode = "dg", ConditionID = 1, Compartment = "40", ReportingLimit = 0.05 });</v>
      </c>
    </row>
    <row r="56" spans="1:17" x14ac:dyDescent="0.25">
      <c r="A56" s="49"/>
      <c r="B56" s="52" t="s">
        <v>1315</v>
      </c>
      <c r="C56" s="53">
        <v>5</v>
      </c>
      <c r="D56" s="49" t="str">
        <f>INDEX('Aquo parameters'!$A$1:$H$5341,MATCH($G56,'Aquo parameters'!$E:$E,0),2)</f>
        <v>cis-1,2-dichlooretheen</v>
      </c>
      <c r="E56" s="49"/>
      <c r="F56" s="49" t="str">
        <f>INDEX('Aquo parameters'!$A$1:$H$8000,MATCH($G56,'Aquo parameters'!$E:$E,0),1)</f>
        <v>c12DClC2e</v>
      </c>
      <c r="G56" s="49">
        <v>520</v>
      </c>
      <c r="H56" s="52" t="s">
        <v>40</v>
      </c>
      <c r="I56" s="53" t="str">
        <f t="shared" si="3"/>
        <v>58</v>
      </c>
      <c r="J56" s="52" t="s">
        <v>39</v>
      </c>
      <c r="K56" s="53" t="str">
        <f t="shared" si="4"/>
        <v>1</v>
      </c>
      <c r="L56" s="54">
        <v>40</v>
      </c>
      <c r="M56" s="50" t="s">
        <v>62</v>
      </c>
      <c r="P56" s="20" t="str">
        <f t="shared" si="5"/>
        <v>as3000limitsGR.Add(new AS3000() { ParameterID = 520, Waarneming = "", ProcessingMethod = 5, Parameter = "cis-1,2-dichlooretheen", ParameterCode = "c12DClC2e", UnitCode = "mg/kg", UnitID = 58, ConditionCode = "dg", ConditionID = 1, Compartment = "40", ReportingLimit = 0.1 });</v>
      </c>
    </row>
    <row r="57" spans="1:17" x14ac:dyDescent="0.25">
      <c r="A57" s="52" t="s">
        <v>1371</v>
      </c>
      <c r="B57" s="52" t="s">
        <v>1315</v>
      </c>
      <c r="C57" s="53">
        <v>5</v>
      </c>
      <c r="D57" s="52" t="s">
        <v>1372</v>
      </c>
      <c r="E57" s="52"/>
      <c r="F57" s="49" t="str">
        <f>INDEX('Aquo parameters'!$A$1:$H$8000,MATCH($G57,'Aquo parameters'!$E:$E,0),1)</f>
        <v>cCldn</v>
      </c>
      <c r="G57" s="49">
        <v>522</v>
      </c>
      <c r="H57" s="52" t="s">
        <v>51</v>
      </c>
      <c r="I57" s="53" t="str">
        <f t="shared" si="3"/>
        <v>131</v>
      </c>
      <c r="J57" s="52" t="s">
        <v>39</v>
      </c>
      <c r="K57" s="53" t="str">
        <f t="shared" si="4"/>
        <v>1</v>
      </c>
      <c r="L57" s="54">
        <v>40</v>
      </c>
      <c r="M57" s="56">
        <v>1</v>
      </c>
      <c r="P57" s="20" t="str">
        <f t="shared" si="5"/>
        <v>as3000limitsGR.Add(new AS3000() { ParameterID = 522, Waarneming = "cCldn [ug/kg] [dg] [BS]", ProcessingMethod = 5, Parameter = "cis-chloordaan", ParameterCode = "cCldn", UnitCode = "ug/kg", UnitID = 131, ConditionCode = "dg", ConditionID = 1, Compartment = "40", ReportingLimit = 1 });</v>
      </c>
    </row>
    <row r="58" spans="1:17" x14ac:dyDescent="0.25">
      <c r="A58" s="52" t="s">
        <v>1373</v>
      </c>
      <c r="B58" s="52" t="s">
        <v>1315</v>
      </c>
      <c r="C58" s="53">
        <v>5</v>
      </c>
      <c r="D58" s="52" t="s">
        <v>1374</v>
      </c>
      <c r="E58" s="52"/>
      <c r="F58" s="49" t="str">
        <f>INDEX('Aquo parameters'!$A$1:$H$8000,MATCH($G58,'Aquo parameters'!$E:$E,0),1)</f>
        <v>Co</v>
      </c>
      <c r="G58" s="49">
        <v>527</v>
      </c>
      <c r="H58" s="52" t="s">
        <v>40</v>
      </c>
      <c r="I58" s="53" t="str">
        <f t="shared" si="3"/>
        <v>58</v>
      </c>
      <c r="J58" s="52" t="s">
        <v>39</v>
      </c>
      <c r="K58" s="53" t="str">
        <f t="shared" si="4"/>
        <v>1</v>
      </c>
      <c r="L58" s="54">
        <v>40</v>
      </c>
      <c r="M58" s="56">
        <v>3</v>
      </c>
      <c r="P58" s="20" t="str">
        <f t="shared" si="5"/>
        <v>as3000limitsGR.Add(new AS3000() { ParameterID = 527, Waarneming = "Co [mg/kg] [dg] [BS]", ProcessingMethod = 5, Parameter = "kobalt", ParameterCode = "Co", UnitCode = "mg/kg", UnitID = 58, ConditionCode = "dg", ConditionID = 1, Compartment = "40", ReportingLimit = 3 });</v>
      </c>
      <c r="Q58" s="55"/>
    </row>
    <row r="59" spans="1:17" x14ac:dyDescent="0.25">
      <c r="A59" s="49"/>
      <c r="B59" s="52" t="s">
        <v>1315</v>
      </c>
      <c r="C59" s="53">
        <v>5</v>
      </c>
      <c r="D59" s="49" t="str">
        <f>INDEX('Aquo parameters'!$A$1:$H$5341,MATCH($G59,'Aquo parameters'!$E:$E,0),2)</f>
        <v>cyanide</v>
      </c>
      <c r="E59" s="49"/>
      <c r="F59" s="49" t="str">
        <f>INDEX('Aquo parameters'!$A$1:$H$8000,MATCH($G59,'Aquo parameters'!$E:$E,0),1)</f>
        <v>CN</v>
      </c>
      <c r="G59" s="49">
        <v>536</v>
      </c>
      <c r="H59" s="52" t="s">
        <v>40</v>
      </c>
      <c r="I59" s="53" t="str">
        <f t="shared" si="3"/>
        <v>58</v>
      </c>
      <c r="J59" s="52" t="s">
        <v>39</v>
      </c>
      <c r="K59" s="53" t="str">
        <f t="shared" si="4"/>
        <v>1</v>
      </c>
      <c r="L59" s="54">
        <v>40</v>
      </c>
      <c r="M59" s="50">
        <v>3</v>
      </c>
      <c r="P59" s="20" t="str">
        <f t="shared" si="5"/>
        <v>as3000limitsGR.Add(new AS3000() { ParameterID = 536, Waarneming = "", ProcessingMethod = 5, Parameter = "cyanide", ParameterCode = "CN", UnitCode = "mg/kg", UnitID = 58, ConditionCode = "dg", ConditionID = 1, Compartment = "40", ReportingLimit = 3 });</v>
      </c>
      <c r="Q59" s="55"/>
    </row>
    <row r="60" spans="1:17" x14ac:dyDescent="0.25">
      <c r="A60" s="52" t="s">
        <v>1375</v>
      </c>
      <c r="B60" s="52" t="s">
        <v>1315</v>
      </c>
      <c r="C60" s="53">
        <v>5</v>
      </c>
      <c r="D60" s="52" t="s">
        <v>1376</v>
      </c>
      <c r="E60" s="52"/>
      <c r="F60" s="49" t="str">
        <f>INDEX('Aquo parameters'!$A$1:$H$8000,MATCH($G60,'Aquo parameters'!$E:$E,0),1)</f>
        <v>CNvrij</v>
      </c>
      <c r="G60" s="49">
        <v>537</v>
      </c>
      <c r="H60" s="52" t="s">
        <v>40</v>
      </c>
      <c r="I60" s="53" t="str">
        <f t="shared" si="3"/>
        <v>58</v>
      </c>
      <c r="J60" s="52" t="s">
        <v>39</v>
      </c>
      <c r="K60" s="53" t="str">
        <f t="shared" si="4"/>
        <v>1</v>
      </c>
      <c r="L60" s="54">
        <v>40</v>
      </c>
      <c r="M60" s="56">
        <v>2</v>
      </c>
      <c r="P60" s="20" t="str">
        <f t="shared" si="5"/>
        <v>as3000limitsGR.Add(new AS3000() { ParameterID = 537, Waarneming = "CNvrij [mg/kg] [dg] [BS]", ProcessingMethod = 5, Parameter = "cyanide-vrij", ParameterCode = "CNvrij", UnitCode = "mg/kg", UnitID = 58, ConditionCode = "dg", ConditionID = 1, Compartment = "40", ReportingLimit = 2 });</v>
      </c>
      <c r="Q60" s="55"/>
    </row>
    <row r="61" spans="1:17" x14ac:dyDescent="0.25">
      <c r="A61" s="52" t="s">
        <v>1377</v>
      </c>
      <c r="B61" s="52" t="s">
        <v>1315</v>
      </c>
      <c r="C61" s="53">
        <v>5</v>
      </c>
      <c r="D61" s="52" t="s">
        <v>1378</v>
      </c>
      <c r="E61" s="52"/>
      <c r="F61" s="49" t="str">
        <f>INDEX('Aquo parameters'!$A$1:$H$8000,MATCH($G61,'Aquo parameters'!$E:$E,0),1)</f>
        <v>dHCH</v>
      </c>
      <c r="G61" s="49">
        <v>562</v>
      </c>
      <c r="H61" s="52" t="s">
        <v>51</v>
      </c>
      <c r="I61" s="53" t="str">
        <f t="shared" si="3"/>
        <v>131</v>
      </c>
      <c r="J61" s="52" t="s">
        <v>39</v>
      </c>
      <c r="K61" s="53" t="str">
        <f t="shared" si="4"/>
        <v>1</v>
      </c>
      <c r="L61" s="54">
        <v>40</v>
      </c>
      <c r="M61" s="56">
        <v>1</v>
      </c>
      <c r="P61" s="20" t="str">
        <f t="shared" si="5"/>
        <v>as3000limitsGR.Add(new AS3000() { ParameterID = 562, Waarneming = "dHCH [ug/kg] [dg] [BS]", ProcessingMethod = 5, Parameter = "delta-hexachloorcyclohexaan", ParameterCode = "dHCH", UnitCode = "ug/kg", UnitID = 131, ConditionCode = "dg", ConditionID = 1, Compartment = "40", ReportingLimit = 1 });</v>
      </c>
      <c r="Q61" s="55"/>
    </row>
    <row r="62" spans="1:17" x14ac:dyDescent="0.25">
      <c r="A62" s="49"/>
      <c r="B62" s="52" t="s">
        <v>1315</v>
      </c>
      <c r="C62" s="53">
        <v>5</v>
      </c>
      <c r="D62" s="49" t="str">
        <f>INDEX('Aquo parameters'!$A$1:$H$5341,MATCH($G62,'Aquo parameters'!$E:$E,0),2)</f>
        <v>dichloormethaan</v>
      </c>
      <c r="E62" s="49"/>
      <c r="F62" s="49" t="str">
        <f>INDEX('Aquo parameters'!$A$1:$H$8000,MATCH($G62,'Aquo parameters'!$E:$E,0),1)</f>
        <v>DClC1a</v>
      </c>
      <c r="G62" s="49">
        <v>619</v>
      </c>
      <c r="H62" s="52" t="s">
        <v>40</v>
      </c>
      <c r="I62" s="53" t="str">
        <f t="shared" si="3"/>
        <v>58</v>
      </c>
      <c r="J62" s="52" t="s">
        <v>39</v>
      </c>
      <c r="K62" s="53" t="str">
        <f t="shared" si="4"/>
        <v>1</v>
      </c>
      <c r="L62" s="54">
        <v>40</v>
      </c>
      <c r="M62" s="50" t="s">
        <v>1316</v>
      </c>
      <c r="P62" s="20" t="str">
        <f t="shared" si="5"/>
        <v>as3000limitsGR.Add(new AS3000() { ParameterID = 619, Waarneming = "", ProcessingMethod = 5, Parameter = "dichloormethaan", ParameterCode = "DClC1a", UnitCode = "mg/kg", UnitID = 58, ConditionCode = "dg", ConditionID = 1, Compartment = "40", ReportingLimit = 0.05 });</v>
      </c>
    </row>
    <row r="63" spans="1:17" x14ac:dyDescent="0.25">
      <c r="A63" s="52" t="s">
        <v>1379</v>
      </c>
      <c r="B63" s="52" t="s">
        <v>1315</v>
      </c>
      <c r="C63" s="53">
        <v>5</v>
      </c>
      <c r="D63" s="52" t="s">
        <v>1380</v>
      </c>
      <c r="E63" s="52"/>
      <c r="F63" s="49" t="str">
        <f>INDEX('Aquo parameters'!$A$1:$H$8000,MATCH($G63,'Aquo parameters'!$E:$E,0),1)</f>
        <v>dieldn</v>
      </c>
      <c r="G63" s="49">
        <v>633</v>
      </c>
      <c r="H63" s="52" t="s">
        <v>51</v>
      </c>
      <c r="I63" s="53" t="str">
        <f t="shared" si="3"/>
        <v>131</v>
      </c>
      <c r="J63" s="52" t="s">
        <v>39</v>
      </c>
      <c r="K63" s="53" t="str">
        <f t="shared" si="4"/>
        <v>1</v>
      </c>
      <c r="L63" s="54">
        <v>40</v>
      </c>
      <c r="M63" s="56">
        <v>1</v>
      </c>
      <c r="P63" s="20" t="str">
        <f t="shared" si="5"/>
        <v>as3000limitsGR.Add(new AS3000() { ParameterID = 633, Waarneming = "dieldn [ug/kg] [dg] [BS]", ProcessingMethod = 5, Parameter = "dieldrin", ParameterCode = "dieldn", UnitCode = "ug/kg", UnitID = 131, ConditionCode = "dg", ConditionID = 1, Compartment = "40", ReportingLimit = 1 });</v>
      </c>
    </row>
    <row r="64" spans="1:17" x14ac:dyDescent="0.25">
      <c r="A64" s="49"/>
      <c r="B64" s="52" t="s">
        <v>1315</v>
      </c>
      <c r="C64" s="53">
        <v>5</v>
      </c>
      <c r="D64" s="49" t="str">
        <f>INDEX('Aquo parameters'!$A$1:$H$5341,MATCH($G64,'Aquo parameters'!$E:$E,0),2)</f>
        <v>endosulfansulfaat</v>
      </c>
      <c r="E64" s="49"/>
      <c r="F64" s="49" t="str">
        <f>INDEX('Aquo parameters'!$A$1:$H$8000,MATCH($G64,'Aquo parameters'!$E:$E,0),1)</f>
        <v>endsfSO4</v>
      </c>
      <c r="G64" s="49">
        <v>703</v>
      </c>
      <c r="H64" s="52" t="s">
        <v>51</v>
      </c>
      <c r="I64" s="53" t="str">
        <f t="shared" si="3"/>
        <v>131</v>
      </c>
      <c r="J64" s="52" t="s">
        <v>39</v>
      </c>
      <c r="K64" s="53" t="str">
        <f t="shared" si="4"/>
        <v>1</v>
      </c>
      <c r="L64" s="54">
        <v>40</v>
      </c>
      <c r="M64" s="50">
        <v>2</v>
      </c>
      <c r="P64" s="20" t="str">
        <f t="shared" si="5"/>
        <v>as3000limitsGR.Add(new AS3000() { ParameterID = 703, Waarneming = "", ProcessingMethod = 5, Parameter = "endosulfansulfaat", ParameterCode = "endsfSO4", UnitCode = "ug/kg", UnitID = 131, ConditionCode = "dg", ConditionID = 1, Compartment = "40", ReportingLimit = 2 });</v>
      </c>
      <c r="Q64" s="55"/>
    </row>
    <row r="65" spans="1:17" x14ac:dyDescent="0.25">
      <c r="A65" s="52" t="s">
        <v>1381</v>
      </c>
      <c r="B65" s="52" t="s">
        <v>1315</v>
      </c>
      <c r="C65" s="53">
        <v>5</v>
      </c>
      <c r="D65" s="52" t="s">
        <v>1382</v>
      </c>
      <c r="E65" s="52"/>
      <c r="F65" s="49" t="str">
        <f>INDEX('Aquo parameters'!$A$1:$H$8000,MATCH($G65,'Aquo parameters'!$E:$E,0),1)</f>
        <v>endn</v>
      </c>
      <c r="G65" s="49">
        <v>704</v>
      </c>
      <c r="H65" s="52" t="s">
        <v>51</v>
      </c>
      <c r="I65" s="53" t="str">
        <f t="shared" si="3"/>
        <v>131</v>
      </c>
      <c r="J65" s="52" t="s">
        <v>39</v>
      </c>
      <c r="K65" s="53" t="str">
        <f t="shared" si="4"/>
        <v>1</v>
      </c>
      <c r="L65" s="54">
        <v>40</v>
      </c>
      <c r="M65" s="56">
        <v>1</v>
      </c>
      <c r="P65" s="20" t="str">
        <f t="shared" si="5"/>
        <v>as3000limitsGR.Add(new AS3000() { ParameterID = 704, Waarneming = "endn [ug/kg] [dg] [BS]", ProcessingMethod = 5, Parameter = "endrin", ParameterCode = "endn", UnitCode = "ug/kg", UnitID = 131, ConditionCode = "dg", ConditionID = 1, Compartment = "40", ReportingLimit = 1 });</v>
      </c>
    </row>
    <row r="66" spans="1:17" x14ac:dyDescent="0.25">
      <c r="A66" s="49"/>
      <c r="B66" s="52" t="s">
        <v>1315</v>
      </c>
      <c r="C66" s="53">
        <v>5</v>
      </c>
      <c r="D66" s="49" t="str">
        <f>INDEX('Aquo parameters'!$A$1:$H$5341,MATCH($G66,'Aquo parameters'!$E:$E,0),2)</f>
        <v>ethylbenzeen</v>
      </c>
      <c r="E66" s="49"/>
      <c r="F66" s="49" t="str">
        <f>INDEX('Aquo parameters'!$A$1:$H$8000,MATCH($G66,'Aquo parameters'!$E:$E,0),1)</f>
        <v>C2yBen</v>
      </c>
      <c r="G66" s="49">
        <v>728</v>
      </c>
      <c r="H66" s="52" t="s">
        <v>40</v>
      </c>
      <c r="I66" s="53" t="str">
        <f t="shared" ref="I66:I97" si="6">IF(H66="mg/kg","58",IF(H66="ug/kg","131",IF(H66="ng/kg","77","--")))</f>
        <v>58</v>
      </c>
      <c r="J66" s="52" t="s">
        <v>39</v>
      </c>
      <c r="K66" s="53" t="str">
        <f t="shared" ref="K66:K97" si="7">IF(J66 = "dg", "1", IF(J66 = "TEQdg", "5", IF(J66 = "Sndg", "4", IF(J66 = "C10C40dg", "93", "-1"))))</f>
        <v>1</v>
      </c>
      <c r="L66" s="54">
        <v>40</v>
      </c>
      <c r="M66" s="50" t="s">
        <v>1316</v>
      </c>
      <c r="P66" s="20" t="str">
        <f t="shared" ref="P66:P97" si="8" xml:space="preserve"> "as3000limitsGR.Add(new AS3000() { ParameterID = " &amp; G66 &amp; ", Waarneming = """ &amp; A66 &amp; """, ProcessingMethod = " &amp; C66 &amp; ", Parameter = """ &amp; D66 &amp; """, ParameterCode = """ &amp; F66 &amp; """, UnitCode = """ &amp; H66 &amp; """, UnitID = " &amp; I66 &amp; ", ConditionCode = """ &amp; J66 &amp; """, ConditionID = " &amp; K66 &amp; ", Compartment = """ &amp; L66 &amp; """, ReportingLimit = " &amp; M66 &amp; " });"</f>
        <v>as3000limitsGR.Add(new AS3000() { ParameterID = 728, Waarneming = "", ProcessingMethod = 5, Parameter = "ethylbenzeen", ParameterCode = "C2yBen", UnitCode = "mg/kg", UnitID = 58, ConditionCode = "dg", ConditionID = 1, Compartment = "40", ReportingLimit = 0.05 });</v>
      </c>
    </row>
    <row r="67" spans="1:17" x14ac:dyDescent="0.25">
      <c r="A67" s="52" t="s">
        <v>1383</v>
      </c>
      <c r="B67" s="52" t="s">
        <v>1315</v>
      </c>
      <c r="C67" s="53">
        <v>5</v>
      </c>
      <c r="D67" s="52" t="s">
        <v>1384</v>
      </c>
      <c r="E67" s="52"/>
      <c r="F67" s="49" t="str">
        <f>INDEX('Aquo parameters'!$A$1:$H$8000,MATCH($G67,'Aquo parameters'!$E:$E,0),1)</f>
        <v>Fen</v>
      </c>
      <c r="G67" s="49">
        <v>746</v>
      </c>
      <c r="H67" s="52" t="s">
        <v>40</v>
      </c>
      <c r="I67" s="53" t="str">
        <f t="shared" si="6"/>
        <v>58</v>
      </c>
      <c r="J67" s="52" t="s">
        <v>39</v>
      </c>
      <c r="K67" s="53" t="str">
        <f t="shared" si="7"/>
        <v>1</v>
      </c>
      <c r="L67" s="54">
        <v>40</v>
      </c>
      <c r="M67" s="56" t="s">
        <v>1316</v>
      </c>
      <c r="P67" s="20" t="str">
        <f t="shared" si="8"/>
        <v>as3000limitsGR.Add(new AS3000() { ParameterID = 746, Waarneming = "Fen [mg/kg] [dg] [BS]", ProcessingMethod = 5, Parameter = "fenanthreen", ParameterCode = "Fen", UnitCode = "mg/kg", UnitID = 58, ConditionCode = "dg", ConditionID = 1, Compartment = "40", ReportingLimit = 0.05 });</v>
      </c>
    </row>
    <row r="68" spans="1:17" x14ac:dyDescent="0.25">
      <c r="A68" s="52" t="s">
        <v>1385</v>
      </c>
      <c r="B68" s="52" t="s">
        <v>1315</v>
      </c>
      <c r="C68" s="53">
        <v>5</v>
      </c>
      <c r="D68" s="52" t="s">
        <v>1386</v>
      </c>
      <c r="E68" s="52"/>
      <c r="F68" s="49" t="str">
        <f>INDEX('Aquo parameters'!$A$1:$H$8000,MATCH($G68,'Aquo parameters'!$E:$E,0),1)</f>
        <v>Flu</v>
      </c>
      <c r="G68" s="49">
        <v>775</v>
      </c>
      <c r="H68" s="52" t="s">
        <v>40</v>
      </c>
      <c r="I68" s="53" t="str">
        <f t="shared" si="6"/>
        <v>58</v>
      </c>
      <c r="J68" s="52" t="s">
        <v>39</v>
      </c>
      <c r="K68" s="53" t="str">
        <f t="shared" si="7"/>
        <v>1</v>
      </c>
      <c r="L68" s="54">
        <v>40</v>
      </c>
      <c r="M68" s="56" t="s">
        <v>1316</v>
      </c>
      <c r="P68" s="20" t="str">
        <f t="shared" si="8"/>
        <v>as3000limitsGR.Add(new AS3000() { ParameterID = 775, Waarneming = "Flu [mg/kg] [dg] [BS]", ProcessingMethod = 5, Parameter = "fluorantheen", ParameterCode = "Flu", UnitCode = "mg/kg", UnitID = 58, ConditionCode = "dg", ConditionID = 1, Compartment = "40", ReportingLimit = 0.05 });</v>
      </c>
    </row>
    <row r="69" spans="1:17" x14ac:dyDescent="0.25">
      <c r="A69" s="52" t="s">
        <v>1387</v>
      </c>
      <c r="B69" s="52" t="s">
        <v>1315</v>
      </c>
      <c r="C69" s="53">
        <v>5</v>
      </c>
      <c r="D69" s="52" t="s">
        <v>1388</v>
      </c>
      <c r="E69" s="52"/>
      <c r="F69" s="49" t="str">
        <f>INDEX('Aquo parameters'!$A$1:$H$8000,MATCH($G69,'Aquo parameters'!$E:$E,0),1)</f>
        <v>cHCH</v>
      </c>
      <c r="G69" s="49">
        <v>816</v>
      </c>
      <c r="H69" s="52" t="s">
        <v>51</v>
      </c>
      <c r="I69" s="53" t="str">
        <f t="shared" si="6"/>
        <v>131</v>
      </c>
      <c r="J69" s="52" t="s">
        <v>39</v>
      </c>
      <c r="K69" s="53" t="str">
        <f t="shared" si="7"/>
        <v>1</v>
      </c>
      <c r="L69" s="54">
        <v>40</v>
      </c>
      <c r="M69" s="56">
        <v>1</v>
      </c>
      <c r="P69" s="20" t="str">
        <f t="shared" si="8"/>
        <v>as3000limitsGR.Add(new AS3000() { ParameterID = 816, Waarneming = "cHCH [ug/kg] [dg] [BS]", ProcessingMethod = 5, Parameter = "gamma-hexachloorcyclohexaan (lindaan)", ParameterCode = "cHCH", UnitCode = "ug/kg", UnitID = 131, ConditionCode = "dg", ConditionID = 1, Compartment = "40", ReportingLimit = 1 });</v>
      </c>
      <c r="Q69" s="55"/>
    </row>
    <row r="70" spans="1:17" x14ac:dyDescent="0.25">
      <c r="A70" s="58" t="s">
        <v>1389</v>
      </c>
      <c r="B70" s="52" t="s">
        <v>1315</v>
      </c>
      <c r="C70" s="59">
        <v>5</v>
      </c>
      <c r="D70" s="58" t="s">
        <v>1390</v>
      </c>
      <c r="E70" s="58"/>
      <c r="F70" s="49" t="str">
        <f>INDEX('Aquo parameters'!$A$1:$H$8000,MATCH($G70,'Aquo parameters'!$E:$E,0),1)</f>
        <v>HpCl</v>
      </c>
      <c r="G70" s="49">
        <v>853</v>
      </c>
      <c r="H70" s="60" t="s">
        <v>51</v>
      </c>
      <c r="I70" s="53" t="str">
        <f t="shared" si="6"/>
        <v>131</v>
      </c>
      <c r="J70" s="60" t="s">
        <v>39</v>
      </c>
      <c r="K70" s="53" t="str">
        <f t="shared" si="7"/>
        <v>1</v>
      </c>
      <c r="L70" s="61">
        <v>40</v>
      </c>
      <c r="M70" s="62">
        <v>1</v>
      </c>
      <c r="P70" s="20" t="str">
        <f t="shared" si="8"/>
        <v>as3000limitsGR.Add(new AS3000() { ParameterID = 853, Waarneming = "HpCl [ug/kg] [dg] [BS]", ProcessingMethod = 5, Parameter = "heptachloor", ParameterCode = "HpCl", UnitCode = "ug/kg", UnitID = 131, ConditionCode = "dg", ConditionID = 1, Compartment = "40", ReportingLimit = 1 });</v>
      </c>
    </row>
    <row r="71" spans="1:17" x14ac:dyDescent="0.25">
      <c r="A71" s="58" t="s">
        <v>1391</v>
      </c>
      <c r="B71" s="52" t="s">
        <v>1315</v>
      </c>
      <c r="C71" s="59">
        <v>5</v>
      </c>
      <c r="D71" s="58" t="s">
        <v>1392</v>
      </c>
      <c r="E71" s="58"/>
      <c r="F71" s="49" t="str">
        <f>INDEX('Aquo parameters'!$A$1:$H$8000,MATCH($G71,'Aquo parameters'!$E:$E,0),1)</f>
        <v>HCB</v>
      </c>
      <c r="G71" s="49">
        <v>861</v>
      </c>
      <c r="H71" s="60" t="s">
        <v>51</v>
      </c>
      <c r="I71" s="53" t="str">
        <f t="shared" si="6"/>
        <v>131</v>
      </c>
      <c r="J71" s="60" t="s">
        <v>39</v>
      </c>
      <c r="K71" s="53" t="str">
        <f t="shared" si="7"/>
        <v>1</v>
      </c>
      <c r="L71" s="61">
        <v>40</v>
      </c>
      <c r="M71" s="62">
        <v>1</v>
      </c>
      <c r="P71" s="20" t="str">
        <f t="shared" si="8"/>
        <v>as3000limitsGR.Add(new AS3000() { ParameterID = 861, Waarneming = "HCB [ug/kg] [dg] [BS]", ProcessingMethod = 5, Parameter = "hexachloorbenzeen", ParameterCode = "HCB", UnitCode = "ug/kg", UnitID = 131, ConditionCode = "dg", ConditionID = 1, Compartment = "40", ReportingLimit = 1 });</v>
      </c>
    </row>
    <row r="72" spans="1:17" x14ac:dyDescent="0.25">
      <c r="A72" s="58" t="s">
        <v>1393</v>
      </c>
      <c r="B72" s="52" t="s">
        <v>1315</v>
      </c>
      <c r="C72" s="59">
        <v>5</v>
      </c>
      <c r="D72" s="58" t="s">
        <v>1394</v>
      </c>
      <c r="E72" s="58"/>
      <c r="F72" s="49" t="str">
        <f>INDEX('Aquo parameters'!$A$1:$H$8000,MATCH($G72,'Aquo parameters'!$E:$E,0),1)</f>
        <v>InP</v>
      </c>
      <c r="G72" s="49">
        <v>882</v>
      </c>
      <c r="H72" s="60" t="s">
        <v>40</v>
      </c>
      <c r="I72" s="53" t="str">
        <f t="shared" si="6"/>
        <v>58</v>
      </c>
      <c r="J72" s="60" t="s">
        <v>39</v>
      </c>
      <c r="K72" s="53" t="str">
        <f t="shared" si="7"/>
        <v>1</v>
      </c>
      <c r="L72" s="61">
        <v>40</v>
      </c>
      <c r="M72" s="62" t="s">
        <v>1316</v>
      </c>
      <c r="P72" s="20" t="str">
        <f t="shared" si="8"/>
        <v>as3000limitsGR.Add(new AS3000() { ParameterID = 882, Waarneming = "InP [mg/kg] [dg] [BS]", ProcessingMethod = 5, Parameter = "indeno(1,2,3-c,d)pyreen", ParameterCode = "InP", UnitCode = "mg/kg", UnitID = 58, ConditionCode = "dg", ConditionID = 1, Compartment = "40", ReportingLimit = 0.05 });</v>
      </c>
    </row>
    <row r="73" spans="1:17" x14ac:dyDescent="0.25">
      <c r="B73" s="52" t="s">
        <v>1315</v>
      </c>
      <c r="C73" s="63">
        <v>5</v>
      </c>
      <c r="D73" s="20" t="str">
        <f>INDEX('Aquo parameters'!$A$1:$H$5341,MATCH($G73,'Aquo parameters'!$E:$E,0),2)</f>
        <v>cumeen</v>
      </c>
      <c r="F73" s="49" t="str">
        <f>INDEX('Aquo parameters'!$A$1:$H$8000,MATCH($G73,'Aquo parameters'!$E:$E,0),1)</f>
        <v>cumn</v>
      </c>
      <c r="G73" s="49">
        <v>903</v>
      </c>
      <c r="H73" s="60" t="s">
        <v>40</v>
      </c>
      <c r="I73" s="53" t="str">
        <f t="shared" si="6"/>
        <v>58</v>
      </c>
      <c r="J73" s="60" t="s">
        <v>39</v>
      </c>
      <c r="K73" s="53" t="str">
        <f t="shared" si="7"/>
        <v>1</v>
      </c>
      <c r="L73" s="61">
        <v>40</v>
      </c>
      <c r="M73" s="64" t="s">
        <v>62</v>
      </c>
      <c r="P73" s="20" t="str">
        <f t="shared" si="8"/>
        <v>as3000limitsGR.Add(new AS3000() { ParameterID = 903, Waarneming = "", ProcessingMethod = 5, Parameter = "cumeen", ParameterCode = "cumn", UnitCode = "mg/kg", UnitID = 58, ConditionCode = "dg", ConditionID = 1, Compartment = "40", ReportingLimit = 0.1 });</v>
      </c>
    </row>
    <row r="74" spans="1:17" x14ac:dyDescent="0.25">
      <c r="A74" s="58" t="s">
        <v>1395</v>
      </c>
      <c r="B74" s="52" t="s">
        <v>1315</v>
      </c>
      <c r="C74" s="59">
        <v>5</v>
      </c>
      <c r="D74" s="58" t="s">
        <v>1396</v>
      </c>
      <c r="E74" s="58"/>
      <c r="F74" s="49" t="str">
        <f>INDEX('Aquo parameters'!$A$1:$H$8000,MATCH($G74,'Aquo parameters'!$E:$E,0),1)</f>
        <v>idn</v>
      </c>
      <c r="G74" s="49">
        <v>907</v>
      </c>
      <c r="H74" s="60" t="s">
        <v>51</v>
      </c>
      <c r="I74" s="53" t="str">
        <f t="shared" si="6"/>
        <v>131</v>
      </c>
      <c r="J74" s="60" t="s">
        <v>39</v>
      </c>
      <c r="K74" s="53" t="str">
        <f t="shared" si="7"/>
        <v>1</v>
      </c>
      <c r="L74" s="61">
        <v>40</v>
      </c>
      <c r="M74" s="62">
        <v>1</v>
      </c>
      <c r="P74" s="20" t="str">
        <f t="shared" si="8"/>
        <v>as3000limitsGR.Add(new AS3000() { ParameterID = 907, Waarneming = "idn [ug/kg] [dg] [BS]", ProcessingMethod = 5, Parameter = "isodrin", ParameterCode = "idn", UnitCode = "ug/kg", UnitID = 131, ConditionCode = "dg", ConditionID = 1, Compartment = "40", ReportingLimit = 1 });</v>
      </c>
    </row>
    <row r="75" spans="1:17" x14ac:dyDescent="0.25">
      <c r="A75" s="58" t="s">
        <v>1397</v>
      </c>
      <c r="B75" s="52" t="s">
        <v>1315</v>
      </c>
      <c r="C75" s="59">
        <v>5</v>
      </c>
      <c r="D75" s="58" t="s">
        <v>1398</v>
      </c>
      <c r="E75" s="58"/>
      <c r="F75" s="49" t="str">
        <f>INDEX('Aquo parameters'!$A$1:$H$8000,MATCH($G75,'Aquo parameters'!$E:$E,0),1)</f>
        <v>Cu</v>
      </c>
      <c r="G75" s="49">
        <v>971</v>
      </c>
      <c r="H75" s="60" t="s">
        <v>40</v>
      </c>
      <c r="I75" s="53" t="str">
        <f t="shared" si="6"/>
        <v>58</v>
      </c>
      <c r="J75" s="60" t="s">
        <v>39</v>
      </c>
      <c r="K75" s="53" t="str">
        <f t="shared" si="7"/>
        <v>1</v>
      </c>
      <c r="L75" s="61">
        <v>40</v>
      </c>
      <c r="M75" s="65">
        <v>5</v>
      </c>
      <c r="P75" s="20" t="str">
        <f t="shared" si="8"/>
        <v>as3000limitsGR.Add(new AS3000() { ParameterID = 971, Waarneming = "Cu [mg/kg] [dg] [BS]", ProcessingMethod = 5, Parameter = "koper", ParameterCode = "Cu", UnitCode = "mg/kg", UnitID = 58, ConditionCode = "dg", ConditionID = 1, Compartment = "40", ReportingLimit = 5 });</v>
      </c>
    </row>
    <row r="76" spans="1:17" x14ac:dyDescent="0.25">
      <c r="A76" s="58" t="s">
        <v>1399</v>
      </c>
      <c r="B76" s="52" t="s">
        <v>1315</v>
      </c>
      <c r="C76" s="59">
        <v>5</v>
      </c>
      <c r="D76" s="58" t="s">
        <v>1400</v>
      </c>
      <c r="E76" s="58"/>
      <c r="F76" s="49" t="str">
        <f>INDEX('Aquo parameters'!$A$1:$H$8000,MATCH($G76,'Aquo parameters'!$E:$E,0),1)</f>
        <v>Hg</v>
      </c>
      <c r="G76" s="49">
        <v>1097</v>
      </c>
      <c r="H76" s="60" t="s">
        <v>40</v>
      </c>
      <c r="I76" s="53" t="str">
        <f t="shared" si="6"/>
        <v>58</v>
      </c>
      <c r="J76" s="60" t="s">
        <v>39</v>
      </c>
      <c r="K76" s="53" t="str">
        <f t="shared" si="7"/>
        <v>1</v>
      </c>
      <c r="L76" s="61">
        <v>40</v>
      </c>
      <c r="M76" s="65" t="s">
        <v>1316</v>
      </c>
      <c r="P76" s="20" t="str">
        <f t="shared" si="8"/>
        <v>as3000limitsGR.Add(new AS3000() { ParameterID = 1097, Waarneming = "Hg [mg/kg] [dg] [BS]", ProcessingMethod = 5, Parameter = "kwik", ParameterCode = "Hg", UnitCode = "mg/kg", UnitID = 58, ConditionCode = "dg", ConditionID = 1, Compartment = "40", ReportingLimit = 0.05 });</v>
      </c>
    </row>
    <row r="77" spans="1:17" x14ac:dyDescent="0.25">
      <c r="A77" s="58" t="s">
        <v>1401</v>
      </c>
      <c r="B77" s="52" t="s">
        <v>1315</v>
      </c>
      <c r="C77" s="59">
        <v>5</v>
      </c>
      <c r="D77" s="58" t="s">
        <v>1402</v>
      </c>
      <c r="E77" s="58"/>
      <c r="F77" s="49" t="str">
        <f>INDEX('Aquo parameters'!$A$1:$H$8000,MATCH($G77,'Aquo parameters'!$E:$E,0),1)</f>
        <v>Pb</v>
      </c>
      <c r="G77" s="49">
        <v>1116</v>
      </c>
      <c r="H77" s="60" t="s">
        <v>40</v>
      </c>
      <c r="I77" s="53" t="str">
        <f t="shared" si="6"/>
        <v>58</v>
      </c>
      <c r="J77" s="60" t="s">
        <v>39</v>
      </c>
      <c r="K77" s="53" t="str">
        <f t="shared" si="7"/>
        <v>1</v>
      </c>
      <c r="L77" s="61">
        <v>40</v>
      </c>
      <c r="M77" s="65">
        <v>10</v>
      </c>
      <c r="P77" s="20" t="str">
        <f t="shared" si="8"/>
        <v>as3000limitsGR.Add(new AS3000() { ParameterID = 1116, Waarneming = "Pb [mg/kg] [dg] [BS]", ProcessingMethod = 5, Parameter = "lood", ParameterCode = "Pb", UnitCode = "mg/kg", UnitID = 58, ConditionCode = "dg", ConditionID = 1, Compartment = "40", ReportingLimit = 10 });</v>
      </c>
    </row>
    <row r="78" spans="1:17" x14ac:dyDescent="0.25">
      <c r="B78" s="52" t="s">
        <v>1315</v>
      </c>
      <c r="C78" s="59">
        <v>5</v>
      </c>
      <c r="D78" s="20" t="str">
        <f>INDEX('Aquo parameters'!$A$1:$H$5341,MATCH($G78,'Aquo parameters'!$E:$E,0),2)</f>
        <v>som 1,3- en 1,4-xyleen</v>
      </c>
      <c r="F78" s="49" t="str">
        <f>INDEX('Aquo parameters'!$A$1:$H$8000,MATCH($G78,'Aquo parameters'!$E:$E,0),1)</f>
        <v>s1314xyln</v>
      </c>
      <c r="G78" s="49">
        <v>1143</v>
      </c>
      <c r="H78" s="60" t="s">
        <v>40</v>
      </c>
      <c r="I78" s="53" t="str">
        <f t="shared" si="6"/>
        <v>58</v>
      </c>
      <c r="J78" s="60" t="s">
        <v>39</v>
      </c>
      <c r="K78" s="53" t="str">
        <f t="shared" si="7"/>
        <v>1</v>
      </c>
      <c r="L78" s="61">
        <v>40</v>
      </c>
      <c r="M78" s="27" t="s">
        <v>62</v>
      </c>
      <c r="P78" s="20" t="str">
        <f t="shared" si="8"/>
        <v>as3000limitsGR.Add(new AS3000() { ParameterID = 1143, Waarneming = "", ProcessingMethod = 5, Parameter = "som 1,3- en 1,4-xyleen", ParameterCode = "s1314xyln", UnitCode = "mg/kg", UnitID = 58, ConditionCode = "dg", ConditionID = 1, Compartment = "40", ReportingLimit = 0.1 });</v>
      </c>
      <c r="Q78" s="55"/>
    </row>
    <row r="79" spans="1:17" x14ac:dyDescent="0.25">
      <c r="B79" s="52" t="s">
        <v>1315</v>
      </c>
      <c r="C79" s="59">
        <v>5</v>
      </c>
      <c r="D79" s="20" t="str">
        <f>INDEX('Aquo parameters'!$A$1:$H$5341,MATCH($G79,'Aquo parameters'!$E:$E,0),2)</f>
        <v>1,3-xyleen</v>
      </c>
      <c r="F79" s="49" t="str">
        <f>INDEX('Aquo parameters'!$A$1:$H$8000,MATCH($G79,'Aquo parameters'!$E:$E,0),1)</f>
        <v>13xyln</v>
      </c>
      <c r="G79" s="49">
        <v>1147</v>
      </c>
      <c r="H79" s="60" t="s">
        <v>40</v>
      </c>
      <c r="I79" s="53" t="str">
        <f t="shared" si="6"/>
        <v>58</v>
      </c>
      <c r="J79" s="60" t="s">
        <v>39</v>
      </c>
      <c r="K79" s="53" t="str">
        <f t="shared" si="7"/>
        <v>1</v>
      </c>
      <c r="L79" s="61">
        <v>40</v>
      </c>
      <c r="M79" s="27" t="s">
        <v>1316</v>
      </c>
      <c r="P79" s="20" t="str">
        <f t="shared" si="8"/>
        <v>as3000limitsGR.Add(new AS3000() { ParameterID = 1147, Waarneming = "", ProcessingMethod = 5, Parameter = "1,3-xyleen", ParameterCode = "13xyln", UnitCode = "mg/kg", UnitID = 58, ConditionCode = "dg", ConditionID = 1, Compartment = "40", ReportingLimit = 0.05 });</v>
      </c>
      <c r="Q79" s="55"/>
    </row>
    <row r="80" spans="1:17" x14ac:dyDescent="0.25">
      <c r="B80" s="52" t="s">
        <v>1315</v>
      </c>
      <c r="C80" s="59">
        <v>5</v>
      </c>
      <c r="D80" s="20" t="str">
        <f>INDEX('Aquo parameters'!$A$1:$H$5341,MATCH($G80,'Aquo parameters'!$E:$E,0),2)</f>
        <v>methyl-tertiair-butylether</v>
      </c>
      <c r="F80" s="49" t="str">
        <f>INDEX('Aquo parameters'!$A$1:$H$8000,MATCH($G80,'Aquo parameters'!$E:$E,0),1)</f>
        <v>C1yttC4yEtr</v>
      </c>
      <c r="G80" s="49">
        <v>1163</v>
      </c>
      <c r="H80" s="60" t="s">
        <v>40</v>
      </c>
      <c r="I80" s="53" t="str">
        <f t="shared" si="6"/>
        <v>58</v>
      </c>
      <c r="J80" s="60" t="s">
        <v>39</v>
      </c>
      <c r="K80" s="53" t="str">
        <f t="shared" si="7"/>
        <v>1</v>
      </c>
      <c r="L80" s="61">
        <v>40</v>
      </c>
      <c r="M80" s="27" t="s">
        <v>62</v>
      </c>
      <c r="P80" s="20" t="str">
        <f t="shared" si="8"/>
        <v>as3000limitsGR.Add(new AS3000() { ParameterID = 1163, Waarneming = "", ProcessingMethod = 5, Parameter = "methyl-tertiair-butylether", ParameterCode = "C1yttC4yEtr", UnitCode = "mg/kg", UnitID = 58, ConditionCode = "dg", ConditionID = 1, Compartment = "40", ReportingLimit = 0.1 });</v>
      </c>
    </row>
    <row r="81" spans="1:17" x14ac:dyDescent="0.25">
      <c r="A81" s="58" t="s">
        <v>1403</v>
      </c>
      <c r="B81" s="52" t="s">
        <v>1315</v>
      </c>
      <c r="C81" s="59">
        <v>5</v>
      </c>
      <c r="D81" s="58" t="s">
        <v>1404</v>
      </c>
      <c r="E81" s="58"/>
      <c r="F81" s="49" t="str">
        <f>INDEX('Aquo parameters'!$A$1:$H$8000,MATCH($G81,'Aquo parameters'!$E:$E,0),1)</f>
        <v>minrlole</v>
      </c>
      <c r="G81" s="49">
        <v>1200</v>
      </c>
      <c r="H81" s="60" t="s">
        <v>40</v>
      </c>
      <c r="I81" s="53" t="str">
        <f t="shared" si="6"/>
        <v>58</v>
      </c>
      <c r="J81" s="60" t="s">
        <v>69</v>
      </c>
      <c r="K81" s="53" t="str">
        <f t="shared" si="7"/>
        <v>93</v>
      </c>
      <c r="L81" s="61">
        <v>40</v>
      </c>
      <c r="M81" s="65">
        <v>35</v>
      </c>
      <c r="P81" s="20" t="str">
        <f t="shared" si="8"/>
        <v>as3000limitsGR.Add(new AS3000() { ParameterID = 1200, Waarneming = "minrlole [mg/kg] [dg] [BS]", ProcessingMethod = 5, Parameter = "minerale olie", ParameterCode = "minrlole", UnitCode = "mg/kg", UnitID = 58, ConditionCode = "C10C40dg", ConditionID = 93, Compartment = "40", ReportingLimit = 35 });</v>
      </c>
    </row>
    <row r="82" spans="1:17" x14ac:dyDescent="0.25">
      <c r="A82" s="58" t="s">
        <v>1405</v>
      </c>
      <c r="B82" s="52" t="s">
        <v>1315</v>
      </c>
      <c r="C82" s="59">
        <v>5</v>
      </c>
      <c r="D82" s="58" t="s">
        <v>1406</v>
      </c>
      <c r="E82" s="58"/>
      <c r="F82" s="49" t="str">
        <f>INDEX('Aquo parameters'!$A$1:$H$8000,MATCH($G82,'Aquo parameters'!$E:$E,0),1)</f>
        <v>Mo</v>
      </c>
      <c r="G82" s="49">
        <v>1243</v>
      </c>
      <c r="H82" s="60" t="s">
        <v>40</v>
      </c>
      <c r="I82" s="53" t="str">
        <f t="shared" si="6"/>
        <v>58</v>
      </c>
      <c r="J82" s="60" t="s">
        <v>39</v>
      </c>
      <c r="K82" s="53" t="str">
        <f t="shared" si="7"/>
        <v>1</v>
      </c>
      <c r="L82" s="61">
        <v>40</v>
      </c>
      <c r="M82" s="65" t="s">
        <v>70</v>
      </c>
      <c r="P82" s="20" t="str">
        <f t="shared" si="8"/>
        <v>as3000limitsGR.Add(new AS3000() { ParameterID = 1243, Waarneming = "Mo [mg/kg] [dg] [BS]", ProcessingMethod = 5, Parameter = "molybdeen", ParameterCode = "Mo", UnitCode = "mg/kg", UnitID = 58, ConditionCode = "dg", ConditionID = 1, Compartment = "40", ReportingLimit = 1.5 });</v>
      </c>
    </row>
    <row r="83" spans="1:17" x14ac:dyDescent="0.25">
      <c r="B83" s="52" t="s">
        <v>1315</v>
      </c>
      <c r="C83" s="59">
        <v>5</v>
      </c>
      <c r="D83" s="20" t="str">
        <f>INDEX('Aquo parameters'!$A$1:$H$5341,MATCH($G83,'Aquo parameters'!$E:$E,0),2)</f>
        <v>chloorbenzeen</v>
      </c>
      <c r="F83" s="49" t="str">
        <f>INDEX('Aquo parameters'!$A$1:$H$8000,MATCH($G83,'Aquo parameters'!$E:$E,0),1)</f>
        <v>ClBen</v>
      </c>
      <c r="G83" s="49">
        <v>1246</v>
      </c>
      <c r="H83" s="60" t="s">
        <v>40</v>
      </c>
      <c r="I83" s="53" t="str">
        <f t="shared" si="6"/>
        <v>58</v>
      </c>
      <c r="J83" s="60" t="s">
        <v>39</v>
      </c>
      <c r="K83" s="53" t="str">
        <f t="shared" si="7"/>
        <v>1</v>
      </c>
      <c r="L83" s="61">
        <v>40</v>
      </c>
      <c r="M83" s="27" t="s">
        <v>1407</v>
      </c>
      <c r="P83" s="20" t="str">
        <f t="shared" si="8"/>
        <v>as3000limitsGR.Add(new AS3000() { ParameterID = 1246, Waarneming = "", ProcessingMethod = 5, Parameter = "chloorbenzeen", ParameterCode = "ClBen", UnitCode = "mg/kg", UnitID = 58, ConditionCode = "dg", ConditionID = 1, Compartment = "40", ReportingLimit = 0.04 });</v>
      </c>
    </row>
    <row r="84" spans="1:17" x14ac:dyDescent="0.25">
      <c r="A84" s="58" t="s">
        <v>1408</v>
      </c>
      <c r="B84" s="52" t="s">
        <v>1315</v>
      </c>
      <c r="C84" s="59">
        <v>5</v>
      </c>
      <c r="D84" s="58" t="s">
        <v>1409</v>
      </c>
      <c r="E84" s="58"/>
      <c r="F84" s="49" t="str">
        <f>INDEX('Aquo parameters'!$A$1:$H$8000,MATCH($G84,'Aquo parameters'!$E:$E,0),1)</f>
        <v>Naf</v>
      </c>
      <c r="G84" s="49">
        <v>1259</v>
      </c>
      <c r="H84" s="60" t="s">
        <v>40</v>
      </c>
      <c r="I84" s="53" t="str">
        <f t="shared" si="6"/>
        <v>58</v>
      </c>
      <c r="J84" s="60" t="s">
        <v>39</v>
      </c>
      <c r="K84" s="53" t="str">
        <f t="shared" si="7"/>
        <v>1</v>
      </c>
      <c r="L84" s="61">
        <v>40</v>
      </c>
      <c r="M84" s="65" t="s">
        <v>1316</v>
      </c>
      <c r="P84" s="20" t="str">
        <f t="shared" si="8"/>
        <v>as3000limitsGR.Add(new AS3000() { ParameterID = 1259, Waarneming = "Naf [mg/kg] [dg] [BS]", ProcessingMethod = 5, Parameter = "naftaleen", ParameterCode = "Naf", UnitCode = "mg/kg", UnitID = 58, ConditionCode = "dg", ConditionID = 1, Compartment = "40", ReportingLimit = 0.05 });</v>
      </c>
    </row>
    <row r="85" spans="1:17" x14ac:dyDescent="0.25">
      <c r="A85" s="58" t="s">
        <v>1410</v>
      </c>
      <c r="B85" s="52" t="s">
        <v>1315</v>
      </c>
      <c r="C85" s="59">
        <v>5</v>
      </c>
      <c r="D85" s="58" t="s">
        <v>1411</v>
      </c>
      <c r="E85" s="58"/>
      <c r="F85" s="49" t="str">
        <f>INDEX('Aquo parameters'!$A$1:$H$8000,MATCH($G85,'Aquo parameters'!$E:$E,0),1)</f>
        <v>Ni</v>
      </c>
      <c r="G85" s="49">
        <v>1267</v>
      </c>
      <c r="H85" s="60" t="s">
        <v>40</v>
      </c>
      <c r="I85" s="53" t="str">
        <f t="shared" si="6"/>
        <v>58</v>
      </c>
      <c r="J85" s="60" t="s">
        <v>39</v>
      </c>
      <c r="K85" s="53" t="str">
        <f t="shared" si="7"/>
        <v>1</v>
      </c>
      <c r="L85" s="61">
        <v>40</v>
      </c>
      <c r="M85" s="65">
        <v>4</v>
      </c>
      <c r="P85" s="20" t="str">
        <f t="shared" si="8"/>
        <v>as3000limitsGR.Add(new AS3000() { ParameterID = 1267, Waarneming = "Ni [mg/kg] [dg] [BS]", ProcessingMethod = 5, Parameter = "nikkel", ParameterCode = "Ni", UnitCode = "mg/kg", UnitID = 58, ConditionCode = "dg", ConditionID = 1, Compartment = "40", ReportingLimit = 4 });</v>
      </c>
    </row>
    <row r="86" spans="1:17" x14ac:dyDescent="0.25">
      <c r="B86" s="52" t="s">
        <v>1315</v>
      </c>
      <c r="C86" s="59">
        <v>5</v>
      </c>
      <c r="D86" s="20" t="str">
        <f>INDEX('Aquo parameters'!$A$1:$H$5341,MATCH($G86,'Aquo parameters'!$E:$E,0),2)</f>
        <v>1,2-xyleen</v>
      </c>
      <c r="F86" s="49" t="str">
        <f>INDEX('Aquo parameters'!$A$1:$H$8000,MATCH($G86,'Aquo parameters'!$E:$E,0),1)</f>
        <v>12xyln</v>
      </c>
      <c r="G86" s="49">
        <v>1341</v>
      </c>
      <c r="H86" s="60" t="s">
        <v>40</v>
      </c>
      <c r="I86" s="53" t="str">
        <f t="shared" si="6"/>
        <v>58</v>
      </c>
      <c r="J86" s="60" t="s">
        <v>39</v>
      </c>
      <c r="K86" s="53" t="str">
        <f t="shared" si="7"/>
        <v>1</v>
      </c>
      <c r="L86" s="61">
        <v>40</v>
      </c>
      <c r="M86" s="27" t="s">
        <v>1316</v>
      </c>
      <c r="P86" s="20" t="str">
        <f t="shared" si="8"/>
        <v>as3000limitsGR.Add(new AS3000() { ParameterID = 1341, Waarneming = "", ProcessingMethod = 5, Parameter = "1,2-xyleen", ParameterCode = "12xyln", UnitCode = "mg/kg", UnitID = 58, ConditionCode = "dg", ConditionID = 1, Compartment = "40", ReportingLimit = 0.05 });</v>
      </c>
      <c r="Q86" s="55"/>
    </row>
    <row r="87" spans="1:17" x14ac:dyDescent="0.25">
      <c r="B87" s="52" t="s">
        <v>1315</v>
      </c>
      <c r="C87" s="59">
        <v>5</v>
      </c>
      <c r="D87" s="20" t="str">
        <f>INDEX('Aquo parameters'!$A$1:$H$5341,MATCH($G87,'Aquo parameters'!$E:$E,0),2)</f>
        <v>1,4-xyleen</v>
      </c>
      <c r="F87" s="49" t="str">
        <f>INDEX('Aquo parameters'!$A$1:$H$8000,MATCH($G87,'Aquo parameters'!$E:$E,0),1)</f>
        <v>14xyln</v>
      </c>
      <c r="G87" s="49">
        <v>1362</v>
      </c>
      <c r="H87" s="60" t="s">
        <v>40</v>
      </c>
      <c r="I87" s="53" t="str">
        <f t="shared" si="6"/>
        <v>58</v>
      </c>
      <c r="J87" s="60" t="s">
        <v>39</v>
      </c>
      <c r="K87" s="53" t="str">
        <f t="shared" si="7"/>
        <v>1</v>
      </c>
      <c r="L87" s="61">
        <v>40</v>
      </c>
      <c r="M87" s="27" t="s">
        <v>1316</v>
      </c>
      <c r="P87" s="20" t="str">
        <f t="shared" si="8"/>
        <v>as3000limitsGR.Add(new AS3000() { ParameterID = 1362, Waarneming = "", ProcessingMethod = 5, Parameter = "1,4-xyleen", ParameterCode = "14xyln", UnitCode = "mg/kg", UnitID = 58, ConditionCode = "dg", ConditionID = 1, Compartment = "40", ReportingLimit = 0.05 });</v>
      </c>
      <c r="Q87" s="55"/>
    </row>
    <row r="88" spans="1:17" x14ac:dyDescent="0.25">
      <c r="A88" s="58" t="s">
        <v>1412</v>
      </c>
      <c r="B88" s="52" t="s">
        <v>1315</v>
      </c>
      <c r="C88" s="59">
        <v>5</v>
      </c>
      <c r="D88" s="58" t="s">
        <v>1413</v>
      </c>
      <c r="E88" s="58"/>
      <c r="F88" s="49" t="str">
        <f>INDEX('Aquo parameters'!$A$1:$H$8000,MATCH($G88,'Aquo parameters'!$E:$E,0),1)</f>
        <v>PCB101</v>
      </c>
      <c r="G88" s="49">
        <v>1372</v>
      </c>
      <c r="H88" s="60" t="s">
        <v>51</v>
      </c>
      <c r="I88" s="53" t="str">
        <f t="shared" si="6"/>
        <v>131</v>
      </c>
      <c r="J88" s="60" t="s">
        <v>39</v>
      </c>
      <c r="K88" s="53" t="str">
        <f t="shared" si="7"/>
        <v>1</v>
      </c>
      <c r="L88" s="61">
        <v>40</v>
      </c>
      <c r="M88" s="65">
        <v>1</v>
      </c>
      <c r="P88" s="20" t="str">
        <f t="shared" si="8"/>
        <v>as3000limitsGR.Add(new AS3000() { ParameterID = 1372, Waarneming = "PCB101 [ug/kg] [dg] [BS]", ProcessingMethod = 5, Parameter = "2,2',4,5,5'-pentachloorbifenyl", ParameterCode = "PCB101", UnitCode = "ug/kg", UnitID = 131, ConditionCode = "dg", ConditionID = 1, Compartment = "40", ReportingLimit = 1 });</v>
      </c>
    </row>
    <row r="89" spans="1:17" x14ac:dyDescent="0.25">
      <c r="A89" s="58" t="s">
        <v>1414</v>
      </c>
      <c r="B89" s="52" t="s">
        <v>1315</v>
      </c>
      <c r="C89" s="59">
        <v>5</v>
      </c>
      <c r="D89" s="58" t="s">
        <v>1415</v>
      </c>
      <c r="E89" s="58"/>
      <c r="F89" s="49" t="str">
        <f>INDEX('Aquo parameters'!$A$1:$H$8000,MATCH($G89,'Aquo parameters'!$E:$E,0),1)</f>
        <v>PCB118</v>
      </c>
      <c r="G89" s="49">
        <v>1374</v>
      </c>
      <c r="H89" s="60" t="s">
        <v>51</v>
      </c>
      <c r="I89" s="53" t="str">
        <f t="shared" si="6"/>
        <v>131</v>
      </c>
      <c r="J89" s="60" t="s">
        <v>39</v>
      </c>
      <c r="K89" s="53" t="str">
        <f t="shared" si="7"/>
        <v>1</v>
      </c>
      <c r="L89" s="61">
        <v>40</v>
      </c>
      <c r="M89" s="65">
        <v>1</v>
      </c>
      <c r="P89" s="20" t="str">
        <f t="shared" si="8"/>
        <v>as3000limitsGR.Add(new AS3000() { ParameterID = 1374, Waarneming = "PCB118 [ug/kg] [dg] [BS]", ProcessingMethod = 5, Parameter = "2,3',4,4',5-pentachloorbifenyl", ParameterCode = "PCB118", UnitCode = "ug/kg", UnitID = 131, ConditionCode = "dg", ConditionID = 1, Compartment = "40", ReportingLimit = 1 });</v>
      </c>
    </row>
    <row r="90" spans="1:17" x14ac:dyDescent="0.25">
      <c r="A90" s="58" t="s">
        <v>1416</v>
      </c>
      <c r="B90" s="52" t="s">
        <v>1315</v>
      </c>
      <c r="C90" s="59">
        <v>5</v>
      </c>
      <c r="D90" s="58" t="s">
        <v>1417</v>
      </c>
      <c r="E90" s="58"/>
      <c r="F90" s="49" t="str">
        <f>INDEX('Aquo parameters'!$A$1:$H$8000,MATCH($G90,'Aquo parameters'!$E:$E,0),1)</f>
        <v>PCB138</v>
      </c>
      <c r="G90" s="49">
        <v>1376</v>
      </c>
      <c r="H90" s="60" t="s">
        <v>51</v>
      </c>
      <c r="I90" s="53" t="str">
        <f t="shared" si="6"/>
        <v>131</v>
      </c>
      <c r="J90" s="60" t="s">
        <v>39</v>
      </c>
      <c r="K90" s="53" t="str">
        <f t="shared" si="7"/>
        <v>1</v>
      </c>
      <c r="L90" s="61">
        <v>40</v>
      </c>
      <c r="M90" s="65">
        <v>1</v>
      </c>
      <c r="P90" s="20" t="str">
        <f t="shared" si="8"/>
        <v>as3000limitsGR.Add(new AS3000() { ParameterID = 1376, Waarneming = "PCB138 [ug/kg] [dg] [BS]", ProcessingMethod = 5, Parameter = "2,2',3,4,4',5'-hexachloorbifenyl", ParameterCode = "PCB138", UnitCode = "ug/kg", UnitID = 131, ConditionCode = "dg", ConditionID = 1, Compartment = "40", ReportingLimit = 1 });</v>
      </c>
    </row>
    <row r="91" spans="1:17" x14ac:dyDescent="0.25">
      <c r="A91" s="58" t="s">
        <v>1418</v>
      </c>
      <c r="B91" s="52" t="s">
        <v>1315</v>
      </c>
      <c r="C91" s="59">
        <v>5</v>
      </c>
      <c r="D91" s="58" t="s">
        <v>1419</v>
      </c>
      <c r="E91" s="58"/>
      <c r="F91" s="49" t="str">
        <f>INDEX('Aquo parameters'!$A$1:$H$8000,MATCH($G91,'Aquo parameters'!$E:$E,0),1)</f>
        <v>PCB153</v>
      </c>
      <c r="G91" s="49">
        <v>1377</v>
      </c>
      <c r="H91" s="60" t="s">
        <v>51</v>
      </c>
      <c r="I91" s="53" t="str">
        <f t="shared" si="6"/>
        <v>131</v>
      </c>
      <c r="J91" s="60" t="s">
        <v>39</v>
      </c>
      <c r="K91" s="53" t="str">
        <f t="shared" si="7"/>
        <v>1</v>
      </c>
      <c r="L91" s="61">
        <v>40</v>
      </c>
      <c r="M91" s="65">
        <v>1</v>
      </c>
      <c r="P91" s="20" t="str">
        <f t="shared" si="8"/>
        <v>as3000limitsGR.Add(new AS3000() { ParameterID = 1377, Waarneming = "PCB153 [ug/kg] [dg] [BS]", ProcessingMethod = 5, Parameter = "2,2',4,4',5,5'-hexachloorbifenyl", ParameterCode = "PCB153", UnitCode = "ug/kg", UnitID = 131, ConditionCode = "dg", ConditionID = 1, Compartment = "40", ReportingLimit = 1 });</v>
      </c>
    </row>
    <row r="92" spans="1:17" x14ac:dyDescent="0.25">
      <c r="A92" s="58" t="s">
        <v>1420</v>
      </c>
      <c r="B92" s="52" t="s">
        <v>1315</v>
      </c>
      <c r="C92" s="59">
        <v>5</v>
      </c>
      <c r="D92" s="58" t="s">
        <v>1421</v>
      </c>
      <c r="E92" s="58"/>
      <c r="F92" s="49" t="str">
        <f>INDEX('Aquo parameters'!$A$1:$H$8000,MATCH($G92,'Aquo parameters'!$E:$E,0),1)</f>
        <v>PCB180</v>
      </c>
      <c r="G92" s="49">
        <v>1380</v>
      </c>
      <c r="H92" s="60" t="s">
        <v>51</v>
      </c>
      <c r="I92" s="53" t="str">
        <f t="shared" si="6"/>
        <v>131</v>
      </c>
      <c r="J92" s="60" t="s">
        <v>39</v>
      </c>
      <c r="K92" s="53" t="str">
        <f t="shared" si="7"/>
        <v>1</v>
      </c>
      <c r="L92" s="61">
        <v>40</v>
      </c>
      <c r="M92" s="65">
        <v>1</v>
      </c>
      <c r="P92" s="20" t="str">
        <f t="shared" si="8"/>
        <v>as3000limitsGR.Add(new AS3000() { ParameterID = 1380, Waarneming = "PCB180 [ug/kg] [dg] [BS]", ProcessingMethod = 5, Parameter = "2,2',3,4,4',5,5'-heptachloorbifenyl", ParameterCode = "PCB180", UnitCode = "ug/kg", UnitID = 131, ConditionCode = "dg", ConditionID = 1, Compartment = "40", ReportingLimit = 1 });</v>
      </c>
    </row>
    <row r="93" spans="1:17" x14ac:dyDescent="0.25">
      <c r="A93" s="58" t="s">
        <v>1422</v>
      </c>
      <c r="B93" s="52" t="s">
        <v>1315</v>
      </c>
      <c r="C93" s="59">
        <v>5</v>
      </c>
      <c r="D93" s="58" t="s">
        <v>1423</v>
      </c>
      <c r="E93" s="58"/>
      <c r="F93" s="49" t="str">
        <f>INDEX('Aquo parameters'!$A$1:$H$8000,MATCH($G93,'Aquo parameters'!$E:$E,0),1)</f>
        <v>PCB28</v>
      </c>
      <c r="G93" s="49">
        <v>1381</v>
      </c>
      <c r="H93" s="60" t="s">
        <v>51</v>
      </c>
      <c r="I93" s="53" t="str">
        <f t="shared" si="6"/>
        <v>131</v>
      </c>
      <c r="J93" s="60" t="s">
        <v>39</v>
      </c>
      <c r="K93" s="53" t="str">
        <f t="shared" si="7"/>
        <v>1</v>
      </c>
      <c r="L93" s="61">
        <v>40</v>
      </c>
      <c r="M93" s="65">
        <v>1</v>
      </c>
      <c r="P93" s="20" t="str">
        <f t="shared" si="8"/>
        <v>as3000limitsGR.Add(new AS3000() { ParameterID = 1381, Waarneming = "PCB28 [ug/kg] [dg] [BS]", ProcessingMethod = 5, Parameter = "2,4,4'-trichloorbifenyl", ParameterCode = "PCB28", UnitCode = "ug/kg", UnitID = 131, ConditionCode = "dg", ConditionID = 1, Compartment = "40", ReportingLimit = 1 });</v>
      </c>
    </row>
    <row r="94" spans="1:17" x14ac:dyDescent="0.25">
      <c r="A94" s="58" t="s">
        <v>1424</v>
      </c>
      <c r="B94" s="52" t="s">
        <v>1315</v>
      </c>
      <c r="C94" s="59">
        <v>5</v>
      </c>
      <c r="D94" s="58" t="s">
        <v>1425</v>
      </c>
      <c r="E94" s="58"/>
      <c r="F94" s="49" t="str">
        <f>INDEX('Aquo parameters'!$A$1:$H$8000,MATCH($G94,'Aquo parameters'!$E:$E,0),1)</f>
        <v>PCB52</v>
      </c>
      <c r="G94" s="49">
        <v>1382</v>
      </c>
      <c r="H94" s="60" t="s">
        <v>51</v>
      </c>
      <c r="I94" s="53" t="str">
        <f t="shared" si="6"/>
        <v>131</v>
      </c>
      <c r="J94" s="60" t="s">
        <v>39</v>
      </c>
      <c r="K94" s="53" t="str">
        <f t="shared" si="7"/>
        <v>1</v>
      </c>
      <c r="L94" s="61">
        <v>40</v>
      </c>
      <c r="M94" s="65">
        <v>1</v>
      </c>
      <c r="P94" s="20" t="str">
        <f t="shared" si="8"/>
        <v>as3000limitsGR.Add(new AS3000() { ParameterID = 1382, Waarneming = "PCB52 [ug/kg] [dg] [BS]", ProcessingMethod = 5, Parameter = "2,2',5,5'-tetrachloorbifenyl", ParameterCode = "PCB52", UnitCode = "ug/kg", UnitID = 131, ConditionCode = "dg", ConditionID = 1, Compartment = "40", ReportingLimit = 1 });</v>
      </c>
    </row>
    <row r="95" spans="1:17" x14ac:dyDescent="0.25">
      <c r="A95" s="58" t="s">
        <v>1426</v>
      </c>
      <c r="B95" s="52" t="s">
        <v>1315</v>
      </c>
      <c r="C95" s="59">
        <v>5</v>
      </c>
      <c r="D95" s="58" t="s">
        <v>1427</v>
      </c>
      <c r="E95" s="58"/>
      <c r="F95" s="49" t="str">
        <f>INDEX('Aquo parameters'!$A$1:$H$8000,MATCH($G95,'Aquo parameters'!$E:$E,0),1)</f>
        <v>PeClBen</v>
      </c>
      <c r="G95" s="49">
        <v>1387</v>
      </c>
      <c r="H95" s="60" t="s">
        <v>51</v>
      </c>
      <c r="I95" s="53" t="str">
        <f t="shared" si="6"/>
        <v>131</v>
      </c>
      <c r="J95" s="60" t="s">
        <v>39</v>
      </c>
      <c r="K95" s="53" t="str">
        <f t="shared" si="7"/>
        <v>1</v>
      </c>
      <c r="L95" s="61">
        <v>40</v>
      </c>
      <c r="M95" s="65">
        <v>1</v>
      </c>
      <c r="P95" s="20" t="str">
        <f t="shared" si="8"/>
        <v>as3000limitsGR.Add(new AS3000() { ParameterID = 1387, Waarneming = "PeClBen [ug/kg] [dg] [BS]", ProcessingMethod = 5, Parameter = "pentachloorbenzeen", ParameterCode = "PeClBen", UnitCode = "ug/kg", UnitID = 131, ConditionCode = "dg", ConditionID = 1, Compartment = "40", ReportingLimit = 1 });</v>
      </c>
    </row>
    <row r="96" spans="1:17" x14ac:dyDescent="0.25">
      <c r="A96" s="58" t="s">
        <v>1428</v>
      </c>
      <c r="B96" s="52" t="s">
        <v>1315</v>
      </c>
      <c r="C96" s="59">
        <v>5</v>
      </c>
      <c r="D96" s="58" t="s">
        <v>1429</v>
      </c>
      <c r="E96" s="58"/>
      <c r="F96" s="49" t="str">
        <f>INDEX('Aquo parameters'!$A$1:$H$8000,MATCH($G96,'Aquo parameters'!$E:$E,0),1)</f>
        <v>PeClFol</v>
      </c>
      <c r="G96" s="49">
        <v>1390</v>
      </c>
      <c r="H96" s="60" t="s">
        <v>51</v>
      </c>
      <c r="I96" s="53" t="str">
        <f t="shared" si="6"/>
        <v>131</v>
      </c>
      <c r="J96" s="60" t="s">
        <v>39</v>
      </c>
      <c r="K96" s="53" t="str">
        <f t="shared" si="7"/>
        <v>1</v>
      </c>
      <c r="L96" s="61">
        <v>40</v>
      </c>
      <c r="M96" s="65">
        <v>3</v>
      </c>
      <c r="P96" s="20" t="str">
        <f t="shared" si="8"/>
        <v>as3000limitsGR.Add(new AS3000() { ParameterID = 1390, Waarneming = "PeClFol [ug/kg] [dg] [BS]", ProcessingMethod = 5, Parameter = "pentachloorfenol", ParameterCode = "PeClFol", UnitCode = "ug/kg", UnitID = 131, ConditionCode = "dg", ConditionID = 1, Compartment = "40", ReportingLimit = 3 });</v>
      </c>
    </row>
    <row r="97" spans="1:17" x14ac:dyDescent="0.25">
      <c r="B97" s="52" t="s">
        <v>1315</v>
      </c>
      <c r="C97" s="59">
        <v>5</v>
      </c>
      <c r="D97" s="20" t="str">
        <f>INDEX('Aquo parameters'!$A$1:$H$5341,MATCH($G97,'Aquo parameters'!$E:$E,0),2)</f>
        <v>1-propylbenzeen</v>
      </c>
      <c r="F97" s="49" t="str">
        <f>INDEX('Aquo parameters'!$A$1:$H$8000,MATCH($G97,'Aquo parameters'!$E:$E,0),1)</f>
        <v>1C3yBen</v>
      </c>
      <c r="G97" s="49">
        <v>1434</v>
      </c>
      <c r="H97" s="60" t="s">
        <v>40</v>
      </c>
      <c r="I97" s="53" t="str">
        <f t="shared" si="6"/>
        <v>58</v>
      </c>
      <c r="J97" s="60" t="s">
        <v>39</v>
      </c>
      <c r="K97" s="53" t="str">
        <f t="shared" si="7"/>
        <v>1</v>
      </c>
      <c r="L97" s="61">
        <v>40</v>
      </c>
      <c r="M97" s="27" t="s">
        <v>62</v>
      </c>
      <c r="P97" s="20" t="str">
        <f t="shared" si="8"/>
        <v>as3000limitsGR.Add(new AS3000() { ParameterID = 1434, Waarneming = "", ProcessingMethod = 5, Parameter = "1-propylbenzeen", ParameterCode = "1C3yBen", UnitCode = "mg/kg", UnitID = 58, ConditionCode = "dg", ConditionID = 1, Compartment = "40", ReportingLimit = 0.1 });</v>
      </c>
    </row>
    <row r="98" spans="1:17" x14ac:dyDescent="0.25">
      <c r="B98" s="52" t="s">
        <v>1315</v>
      </c>
      <c r="C98" s="63">
        <v>5</v>
      </c>
      <c r="D98" s="20" t="str">
        <f>INDEX('Aquo parameters'!$A$1:$H$5341,MATCH($G98,'Aquo parameters'!$E:$E,0),2)</f>
        <v>seleen</v>
      </c>
      <c r="F98" s="49" t="str">
        <f>INDEX('Aquo parameters'!$A$1:$H$8000,MATCH($G98,'Aquo parameters'!$E:$E,0),1)</f>
        <v>Se</v>
      </c>
      <c r="G98" s="49">
        <v>1476</v>
      </c>
      <c r="H98" s="60" t="s">
        <v>40</v>
      </c>
      <c r="I98" s="53" t="str">
        <f t="shared" ref="I98:I121" si="9">IF(H98="mg/kg","58",IF(H98="ug/kg","131",IF(H98="ng/kg","77","--")))</f>
        <v>58</v>
      </c>
      <c r="J98" s="60" t="s">
        <v>39</v>
      </c>
      <c r="K98" s="53" t="str">
        <f t="shared" ref="K98:K121" si="10">IF(J98 = "dg", "1", IF(J98 = "TEQdg", "5", IF(J98 = "Sndg", "4", IF(J98 = "C10C40dg", "93", "-1"))))</f>
        <v>1</v>
      </c>
      <c r="L98" s="61">
        <v>40</v>
      </c>
      <c r="M98" s="65" t="s">
        <v>70</v>
      </c>
      <c r="P98" s="20" t="str">
        <f t="shared" ref="P98:P121" si="11" xml:space="preserve"> "as3000limitsGR.Add(new AS3000() { ParameterID = " &amp; G98 &amp; ", Waarneming = """ &amp; A98 &amp; """, ProcessingMethod = " &amp; C98 &amp; ", Parameter = """ &amp; D98 &amp; """, ParameterCode = """ &amp; F98 &amp; """, UnitCode = """ &amp; H98 &amp; """, UnitID = " &amp; I98 &amp; ", ConditionCode = """ &amp; J98 &amp; """, ConditionID = " &amp; K98 &amp; ", Compartment = """ &amp; L98 &amp; """, ReportingLimit = " &amp; M98 &amp; " });"</f>
        <v>as3000limitsGR.Add(new AS3000() { ParameterID = 1476, Waarneming = "", ProcessingMethod = 5, Parameter = "seleen", ParameterCode = "Se", UnitCode = "mg/kg", UnitID = 58, ConditionCode = "dg", ConditionID = 1, Compartment = "40", ReportingLimit = 1.5 });</v>
      </c>
    </row>
    <row r="99" spans="1:17" x14ac:dyDescent="0.25">
      <c r="B99" s="52" t="s">
        <v>1315</v>
      </c>
      <c r="C99" s="63">
        <v>5</v>
      </c>
      <c r="D99" s="20" t="str">
        <f>INDEX('Aquo parameters'!$A$1:$H$5341,MATCH($G99,'Aquo parameters'!$E:$E,0),2)</f>
        <v>styreen</v>
      </c>
      <c r="F99" s="49" t="str">
        <f>INDEX('Aquo parameters'!$A$1:$H$8000,MATCH($G99,'Aquo parameters'!$E:$E,0),1)</f>
        <v>styrn</v>
      </c>
      <c r="G99" s="49">
        <v>1503</v>
      </c>
      <c r="H99" s="60" t="s">
        <v>40</v>
      </c>
      <c r="I99" s="53" t="str">
        <f t="shared" si="9"/>
        <v>58</v>
      </c>
      <c r="J99" s="60" t="s">
        <v>39</v>
      </c>
      <c r="K99" s="53" t="str">
        <f t="shared" si="10"/>
        <v>1</v>
      </c>
      <c r="L99" s="61">
        <v>40</v>
      </c>
      <c r="M99" s="27" t="s">
        <v>1316</v>
      </c>
      <c r="P99" s="20" t="str">
        <f t="shared" si="11"/>
        <v>as3000limitsGR.Add(new AS3000() { ParameterID = 1503, Waarneming = "", ProcessingMethod = 5, Parameter = "styreen", ParameterCode = "styrn", UnitCode = "mg/kg", UnitID = 58, ConditionCode = "dg", ConditionID = 1, Compartment = "40", ReportingLimit = 0.05 });</v>
      </c>
    </row>
    <row r="100" spans="1:17" x14ac:dyDescent="0.25">
      <c r="B100" s="52" t="s">
        <v>1315</v>
      </c>
      <c r="C100" s="63">
        <v>5</v>
      </c>
      <c r="D100" s="20" t="str">
        <f>INDEX('Aquo parameters'!$A$1:$H$5341,MATCH($G100,'Aquo parameters'!$E:$E,0),2)</f>
        <v>tellurium</v>
      </c>
      <c r="F100" s="49" t="str">
        <f>INDEX('Aquo parameters'!$A$1:$H$8000,MATCH($G100,'Aquo parameters'!$E:$E,0),1)</f>
        <v>Te</v>
      </c>
      <c r="G100" s="49">
        <v>1520</v>
      </c>
      <c r="H100" s="60" t="s">
        <v>40</v>
      </c>
      <c r="I100" s="53" t="str">
        <f t="shared" si="9"/>
        <v>58</v>
      </c>
      <c r="J100" s="60" t="s">
        <v>39</v>
      </c>
      <c r="K100" s="53" t="str">
        <f t="shared" si="10"/>
        <v>1</v>
      </c>
      <c r="L100" s="61">
        <v>40</v>
      </c>
      <c r="M100" s="27">
        <v>2</v>
      </c>
      <c r="P100" s="20" t="str">
        <f t="shared" si="11"/>
        <v>as3000limitsGR.Add(new AS3000() { ParameterID = 1520, Waarneming = "", ProcessingMethod = 5, Parameter = "tellurium", ParameterCode = "Te", UnitCode = "mg/kg", UnitID = 58, ConditionCode = "dg", ConditionID = 1, Compartment = "40", ReportingLimit = 2 });</v>
      </c>
    </row>
    <row r="101" spans="1:17" x14ac:dyDescent="0.25">
      <c r="A101" s="58" t="s">
        <v>1430</v>
      </c>
      <c r="B101" s="52" t="s">
        <v>1315</v>
      </c>
      <c r="C101" s="59">
        <v>5</v>
      </c>
      <c r="D101" s="58" t="s">
        <v>1431</v>
      </c>
      <c r="E101" s="58"/>
      <c r="F101" s="49" t="str">
        <f>INDEX('Aquo parameters'!$A$1:$H$8000,MATCH($G101,'Aquo parameters'!$E:$E,0),1)</f>
        <v>teldn</v>
      </c>
      <c r="G101" s="49">
        <v>1521</v>
      </c>
      <c r="H101" s="60" t="s">
        <v>51</v>
      </c>
      <c r="I101" s="53" t="str">
        <f t="shared" si="9"/>
        <v>131</v>
      </c>
      <c r="J101" s="60" t="s">
        <v>39</v>
      </c>
      <c r="K101" s="53" t="str">
        <f t="shared" si="10"/>
        <v>1</v>
      </c>
      <c r="L101" s="61">
        <v>40</v>
      </c>
      <c r="M101" s="65">
        <v>1</v>
      </c>
      <c r="P101" s="20" t="str">
        <f t="shared" si="11"/>
        <v>as3000limitsGR.Add(new AS3000() { ParameterID = 1521, Waarneming = "teldn [ug/kg] [dg] [BS]", ProcessingMethod = 5, Parameter = "telodrin", ParameterCode = "teldn", UnitCode = "ug/kg", UnitID = 131, ConditionCode = "dg", ConditionID = 1, Compartment = "40", ReportingLimit = 1 });</v>
      </c>
    </row>
    <row r="102" spans="1:17" x14ac:dyDescent="0.25">
      <c r="B102" s="52" t="s">
        <v>1315</v>
      </c>
      <c r="C102" s="63">
        <v>5</v>
      </c>
      <c r="D102" s="20" t="str">
        <f>INDEX('Aquo parameters'!$A$1:$H$5341,MATCH($G102,'Aquo parameters'!$E:$E,0),2)</f>
        <v>tetrachlooretheen (per)</v>
      </c>
      <c r="F102" s="49" t="str">
        <f>INDEX('Aquo parameters'!$A$1:$H$8000,MATCH($G102,'Aquo parameters'!$E:$E,0),1)</f>
        <v>T4ClC2e</v>
      </c>
      <c r="G102" s="49">
        <v>1536</v>
      </c>
      <c r="H102" s="60" t="s">
        <v>40</v>
      </c>
      <c r="I102" s="53" t="str">
        <f t="shared" si="9"/>
        <v>58</v>
      </c>
      <c r="J102" s="60" t="s">
        <v>39</v>
      </c>
      <c r="K102" s="53" t="str">
        <f t="shared" si="10"/>
        <v>1</v>
      </c>
      <c r="L102" s="61">
        <v>40</v>
      </c>
      <c r="M102" s="27" t="s">
        <v>1316</v>
      </c>
      <c r="P102" s="20" t="str">
        <f t="shared" si="11"/>
        <v>as3000limitsGR.Add(new AS3000() { ParameterID = 1536, Waarneming = "", ProcessingMethod = 5, Parameter = "tetrachlooretheen (per)", ParameterCode = "T4ClC2e", UnitCode = "mg/kg", UnitID = 58, ConditionCode = "dg", ConditionID = 1, Compartment = "40", ReportingLimit = 0.05 });</v>
      </c>
    </row>
    <row r="103" spans="1:17" x14ac:dyDescent="0.25">
      <c r="B103" s="52" t="s">
        <v>1315</v>
      </c>
      <c r="C103" s="63">
        <v>5</v>
      </c>
      <c r="D103" s="20" t="str">
        <f>INDEX('Aquo parameters'!$A$1:$H$5341,MATCH($G103,'Aquo parameters'!$E:$E,0),2)</f>
        <v>tetrachloormethaan (tetra)</v>
      </c>
      <c r="F103" s="49" t="str">
        <f>INDEX('Aquo parameters'!$A$1:$H$8000,MATCH($G103,'Aquo parameters'!$E:$E,0),1)</f>
        <v>T4ClC1a</v>
      </c>
      <c r="G103" s="49">
        <v>1538</v>
      </c>
      <c r="H103" s="60" t="s">
        <v>40</v>
      </c>
      <c r="I103" s="53" t="str">
        <f t="shared" si="9"/>
        <v>58</v>
      </c>
      <c r="J103" s="60" t="s">
        <v>39</v>
      </c>
      <c r="K103" s="53" t="str">
        <f t="shared" si="10"/>
        <v>1</v>
      </c>
      <c r="L103" s="61">
        <v>40</v>
      </c>
      <c r="M103" s="27" t="s">
        <v>1316</v>
      </c>
      <c r="P103" s="20" t="str">
        <f t="shared" si="11"/>
        <v>as3000limitsGR.Add(new AS3000() { ParameterID = 1538, Waarneming = "", ProcessingMethod = 5, Parameter = "tetrachloormethaan (tetra)", ParameterCode = "T4ClC1a", UnitCode = "mg/kg", UnitID = 58, ConditionCode = "dg", ConditionID = 1, Compartment = "40", ReportingLimit = 0.05 });</v>
      </c>
    </row>
    <row r="104" spans="1:17" x14ac:dyDescent="0.25">
      <c r="B104" s="52" t="s">
        <v>1315</v>
      </c>
      <c r="C104" s="63">
        <v>5</v>
      </c>
      <c r="D104" s="20" t="str">
        <f>INDEX('Aquo parameters'!$A$1:$H$5341,MATCH($G104,'Aquo parameters'!$E:$E,0),2)</f>
        <v>thallium</v>
      </c>
      <c r="F104" s="49" t="str">
        <f>INDEX('Aquo parameters'!$A$1:$H$8000,MATCH($G104,'Aquo parameters'!$E:$E,0),1)</f>
        <v>Tl</v>
      </c>
      <c r="G104" s="49">
        <v>1553</v>
      </c>
      <c r="H104" s="60" t="s">
        <v>40</v>
      </c>
      <c r="I104" s="53" t="str">
        <f t="shared" si="9"/>
        <v>58</v>
      </c>
      <c r="J104" s="60" t="s">
        <v>39</v>
      </c>
      <c r="K104" s="53" t="str">
        <f t="shared" si="10"/>
        <v>1</v>
      </c>
      <c r="L104" s="61">
        <v>40</v>
      </c>
      <c r="M104" s="65">
        <v>1</v>
      </c>
      <c r="P104" s="20" t="str">
        <f t="shared" si="11"/>
        <v>as3000limitsGR.Add(new AS3000() { ParameterID = 1553, Waarneming = "", ProcessingMethod = 5, Parameter = "thallium", ParameterCode = "Tl", UnitCode = "mg/kg", UnitID = 58, ConditionCode = "dg", ConditionID = 1, Compartment = "40", ReportingLimit = 1 });</v>
      </c>
    </row>
    <row r="105" spans="1:17" x14ac:dyDescent="0.25">
      <c r="A105" s="58" t="s">
        <v>1432</v>
      </c>
      <c r="B105" s="52" t="s">
        <v>1315</v>
      </c>
      <c r="C105" s="59">
        <v>5</v>
      </c>
      <c r="D105" s="20" t="str">
        <f>INDEX('Aquo parameters'!$A$1:$H$5341,MATCH($G105,'Aquo parameters'!$E:$E,0),2)</f>
        <v>tin</v>
      </c>
      <c r="E105" s="58"/>
      <c r="F105" s="49" t="str">
        <f>INDEX('Aquo parameters'!$A$1:$H$8000,MATCH($G105,'Aquo parameters'!$E:$E,0),1)</f>
        <v>Sn</v>
      </c>
      <c r="G105" s="49">
        <v>1564</v>
      </c>
      <c r="H105" s="60" t="s">
        <v>40</v>
      </c>
      <c r="I105" s="53" t="str">
        <f t="shared" si="9"/>
        <v>58</v>
      </c>
      <c r="J105" s="60" t="s">
        <v>39</v>
      </c>
      <c r="K105" s="53" t="str">
        <f t="shared" si="10"/>
        <v>1</v>
      </c>
      <c r="L105" s="61">
        <v>40</v>
      </c>
      <c r="M105" s="65" t="s">
        <v>70</v>
      </c>
      <c r="P105" s="20" t="str">
        <f t="shared" si="11"/>
        <v>as3000limitsGR.Add(new AS3000() { ParameterID = 1564, Waarneming = "Sn [mg/kg] [dg] [BS]", ProcessingMethod = 5, Parameter = "tin", ParameterCode = "Sn", UnitCode = "mg/kg", UnitID = 58, ConditionCode = "dg", ConditionID = 1, Compartment = "40", ReportingLimit = 1.5 });</v>
      </c>
    </row>
    <row r="106" spans="1:17" x14ac:dyDescent="0.25">
      <c r="B106" s="52" t="s">
        <v>1315</v>
      </c>
      <c r="C106" s="63">
        <v>5</v>
      </c>
      <c r="D106" s="20" t="str">
        <f>INDEX('Aquo parameters'!$A$1:$H$5341,MATCH($G106,'Aquo parameters'!$E:$E,0),2)</f>
        <v>tolueen</v>
      </c>
      <c r="F106" s="49" t="str">
        <f>INDEX('Aquo parameters'!$A$1:$H$8000,MATCH($G106,'Aquo parameters'!$E:$E,0),1)</f>
        <v>Tol</v>
      </c>
      <c r="G106" s="49">
        <v>1568</v>
      </c>
      <c r="H106" s="60" t="s">
        <v>40</v>
      </c>
      <c r="I106" s="53" t="str">
        <f t="shared" si="9"/>
        <v>58</v>
      </c>
      <c r="J106" s="60" t="s">
        <v>39</v>
      </c>
      <c r="K106" s="53" t="str">
        <f t="shared" si="10"/>
        <v>1</v>
      </c>
      <c r="L106" s="61">
        <v>40</v>
      </c>
      <c r="M106" s="27" t="s">
        <v>1316</v>
      </c>
      <c r="P106" s="20" t="str">
        <f t="shared" si="11"/>
        <v>as3000limitsGR.Add(new AS3000() { ParameterID = 1568, Waarneming = "", ProcessingMethod = 5, Parameter = "tolueen", ParameterCode = "Tol", UnitCode = "mg/kg", UnitID = 58, ConditionCode = "dg", ConditionID = 1, Compartment = "40", ReportingLimit = 0.05 });</v>
      </c>
    </row>
    <row r="107" spans="1:17" x14ac:dyDescent="0.25">
      <c r="B107" s="52" t="s">
        <v>1315</v>
      </c>
      <c r="C107" s="63">
        <v>5</v>
      </c>
      <c r="D107" s="20" t="str">
        <f>INDEX('Aquo parameters'!$A$1:$H$5341,MATCH($G107,'Aquo parameters'!$E:$E,0),2)</f>
        <v>trans-1,2-dichlooretheen</v>
      </c>
      <c r="F107" s="49" t="str">
        <f>INDEX('Aquo parameters'!$A$1:$H$8000,MATCH($G107,'Aquo parameters'!$E:$E,0),1)</f>
        <v>t12DClC2e</v>
      </c>
      <c r="G107" s="49">
        <v>1578</v>
      </c>
      <c r="H107" s="60" t="s">
        <v>40</v>
      </c>
      <c r="I107" s="53" t="str">
        <f t="shared" si="9"/>
        <v>58</v>
      </c>
      <c r="J107" s="60" t="s">
        <v>39</v>
      </c>
      <c r="K107" s="53" t="str">
        <f t="shared" si="10"/>
        <v>1</v>
      </c>
      <c r="L107" s="61">
        <v>40</v>
      </c>
      <c r="M107" s="27" t="s">
        <v>62</v>
      </c>
      <c r="P107" s="20" t="str">
        <f t="shared" si="11"/>
        <v>as3000limitsGR.Add(new AS3000() { ParameterID = 1578, Waarneming = "", ProcessingMethod = 5, Parameter = "trans-1,2-dichlooretheen", ParameterCode = "t12DClC2e", UnitCode = "mg/kg", UnitID = 58, ConditionCode = "dg", ConditionID = 1, Compartment = "40", ReportingLimit = 0.1 });</v>
      </c>
    </row>
    <row r="108" spans="1:17" x14ac:dyDescent="0.25">
      <c r="A108" s="58" t="s">
        <v>1433</v>
      </c>
      <c r="B108" s="52" t="s">
        <v>1315</v>
      </c>
      <c r="C108" s="59">
        <v>5</v>
      </c>
      <c r="D108" s="20" t="str">
        <f>INDEX('Aquo parameters'!$A$1:$H$5341,MATCH($G108,'Aquo parameters'!$E:$E,0),2)</f>
        <v>trans-chloordaan</v>
      </c>
      <c r="E108" s="58"/>
      <c r="F108" s="49" t="str">
        <f>INDEX('Aquo parameters'!$A$1:$H$8000,MATCH($G108,'Aquo parameters'!$E:$E,0),1)</f>
        <v>tCldn</v>
      </c>
      <c r="G108" s="49">
        <v>1580</v>
      </c>
      <c r="H108" s="60" t="s">
        <v>51</v>
      </c>
      <c r="I108" s="53" t="str">
        <f t="shared" si="9"/>
        <v>131</v>
      </c>
      <c r="J108" s="60" t="s">
        <v>39</v>
      </c>
      <c r="K108" s="53" t="str">
        <f t="shared" si="10"/>
        <v>1</v>
      </c>
      <c r="L108" s="61">
        <v>40</v>
      </c>
      <c r="M108" s="65">
        <v>1</v>
      </c>
      <c r="P108" s="20" t="str">
        <f t="shared" si="11"/>
        <v>as3000limitsGR.Add(new AS3000() { ParameterID = 1580, Waarneming = "tCldn [ug/kg] [dg] [BS]", ProcessingMethod = 5, Parameter = "trans-chloordaan", ParameterCode = "tCldn", UnitCode = "ug/kg", UnitID = 131, ConditionCode = "dg", ConditionID = 1, Compartment = "40", ReportingLimit = 1 });</v>
      </c>
    </row>
    <row r="109" spans="1:17" x14ac:dyDescent="0.25">
      <c r="A109" s="58" t="s">
        <v>1434</v>
      </c>
      <c r="B109" s="52" t="s">
        <v>1315</v>
      </c>
      <c r="C109" s="59">
        <v>5</v>
      </c>
      <c r="D109" s="20" t="str">
        <f>INDEX('Aquo parameters'!$A$1:$H$5341,MATCH($G109,'Aquo parameters'!$E:$E,0),2)</f>
        <v>trans-heptachloorepoxide</v>
      </c>
      <c r="E109" s="58"/>
      <c r="F109" s="49" t="str">
        <f>INDEX('Aquo parameters'!$A$1:$H$8000,MATCH($G109,'Aquo parameters'!$E:$E,0),1)</f>
        <v>tHpClepO</v>
      </c>
      <c r="G109" s="49">
        <v>1581</v>
      </c>
      <c r="H109" s="60" t="s">
        <v>51</v>
      </c>
      <c r="I109" s="53" t="str">
        <f t="shared" si="9"/>
        <v>131</v>
      </c>
      <c r="J109" s="60" t="s">
        <v>39</v>
      </c>
      <c r="K109" s="53" t="str">
        <f t="shared" si="10"/>
        <v>1</v>
      </c>
      <c r="L109" s="61">
        <v>40</v>
      </c>
      <c r="M109" s="65">
        <v>1</v>
      </c>
      <c r="P109" s="20" t="str">
        <f t="shared" si="11"/>
        <v>as3000limitsGR.Add(new AS3000() { ParameterID = 1581, Waarneming = "tHpClepO [ug/kg] [dg] [BS]", ProcessingMethod = 5, Parameter = "trans-heptachloorepoxide", ParameterCode = "tHpClepO", UnitCode = "ug/kg", UnitID = 131, ConditionCode = "dg", ConditionID = 1, Compartment = "40", ReportingLimit = 1 });</v>
      </c>
    </row>
    <row r="110" spans="1:17" x14ac:dyDescent="0.25">
      <c r="A110" s="58" t="s">
        <v>1435</v>
      </c>
      <c r="B110" s="52" t="s">
        <v>1315</v>
      </c>
      <c r="C110" s="59">
        <v>5</v>
      </c>
      <c r="D110" s="20" t="str">
        <f>INDEX('Aquo parameters'!$A$1:$H$5341,MATCH($G110,'Aquo parameters'!$E:$E,0),2)</f>
        <v>tremoliet (grijze asbest)</v>
      </c>
      <c r="E110" s="58"/>
      <c r="F110" s="49" t="str">
        <f>INDEX('Aquo parameters'!$A$1:$H$8000,MATCH($G110,'Aquo parameters'!$E:$E,0),1)</f>
        <v>tremlt</v>
      </c>
      <c r="G110" s="49">
        <v>1583</v>
      </c>
      <c r="H110" s="60" t="s">
        <v>40</v>
      </c>
      <c r="I110" s="53" t="str">
        <f t="shared" si="9"/>
        <v>58</v>
      </c>
      <c r="J110" s="60" t="s">
        <v>39</v>
      </c>
      <c r="K110" s="53" t="str">
        <f t="shared" si="10"/>
        <v>1</v>
      </c>
      <c r="L110" s="61">
        <v>40</v>
      </c>
      <c r="M110" s="65">
        <v>3</v>
      </c>
      <c r="P110" s="20" t="str">
        <f t="shared" si="11"/>
        <v>as3000limitsGR.Add(new AS3000() { ParameterID = 1583, Waarneming = "tremlt [mg/kg] [dg] [BS]", ProcessingMethod = 5, Parameter = "tremoliet (grijze asbest)", ParameterCode = "tremlt", UnitCode = "mg/kg", UnitID = 58, ConditionCode = "dg", ConditionID = 1, Compartment = "40", ReportingLimit = 3 });</v>
      </c>
      <c r="Q110" s="55"/>
    </row>
    <row r="111" spans="1:17" x14ac:dyDescent="0.25">
      <c r="B111" s="52" t="s">
        <v>1315</v>
      </c>
      <c r="C111" s="63">
        <v>5</v>
      </c>
      <c r="D111" s="20" t="str">
        <f>INDEX('Aquo parameters'!$A$1:$H$5341,MATCH($G111,'Aquo parameters'!$E:$E,0),2)</f>
        <v>tribroommethaan</v>
      </c>
      <c r="F111" s="49" t="str">
        <f>INDEX('Aquo parameters'!$A$1:$H$8000,MATCH($G111,'Aquo parameters'!$E:$E,0),1)</f>
        <v>TBrC1a</v>
      </c>
      <c r="G111" s="49">
        <v>1590</v>
      </c>
      <c r="H111" s="60" t="s">
        <v>40</v>
      </c>
      <c r="I111" s="53" t="str">
        <f t="shared" si="9"/>
        <v>58</v>
      </c>
      <c r="J111" s="60" t="s">
        <v>39</v>
      </c>
      <c r="K111" s="53" t="str">
        <f t="shared" si="10"/>
        <v>1</v>
      </c>
      <c r="L111" s="61">
        <v>40</v>
      </c>
      <c r="M111" s="27" t="s">
        <v>62</v>
      </c>
      <c r="P111" s="20" t="str">
        <f t="shared" si="11"/>
        <v>as3000limitsGR.Add(new AS3000() { ParameterID = 1590, Waarneming = "", ProcessingMethod = 5, Parameter = "tribroommethaan", ParameterCode = "TBrC1a", UnitCode = "mg/kg", UnitID = 58, ConditionCode = "dg", ConditionID = 1, Compartment = "40", ReportingLimit = 0.1 });</v>
      </c>
    </row>
    <row r="112" spans="1:17" x14ac:dyDescent="0.25">
      <c r="B112" s="52" t="s">
        <v>1315</v>
      </c>
      <c r="C112" s="63">
        <v>5</v>
      </c>
      <c r="D112" s="20" t="str">
        <f>INDEX('Aquo parameters'!$A$1:$H$5341,MATCH($G112,'Aquo parameters'!$E:$E,0),2)</f>
        <v>trichlooretheen (tri)</v>
      </c>
      <c r="F112" s="49" t="str">
        <f>INDEX('Aquo parameters'!$A$1:$H$8000,MATCH($G112,'Aquo parameters'!$E:$E,0),1)</f>
        <v>TClC2e</v>
      </c>
      <c r="G112" s="49">
        <v>1598</v>
      </c>
      <c r="H112" s="60" t="s">
        <v>40</v>
      </c>
      <c r="I112" s="53" t="str">
        <f t="shared" si="9"/>
        <v>58</v>
      </c>
      <c r="J112" s="60" t="s">
        <v>39</v>
      </c>
      <c r="K112" s="53" t="str">
        <f t="shared" si="10"/>
        <v>1</v>
      </c>
      <c r="L112" s="61">
        <v>40</v>
      </c>
      <c r="M112" s="27" t="s">
        <v>1316</v>
      </c>
      <c r="P112" s="20" t="str">
        <f t="shared" si="11"/>
        <v>as3000limitsGR.Add(new AS3000() { ParameterID = 1598, Waarneming = "", ProcessingMethod = 5, Parameter = "trichlooretheen (tri)", ParameterCode = "TClC2e", UnitCode = "mg/kg", UnitID = 58, ConditionCode = "dg", ConditionID = 1, Compartment = "40", ReportingLimit = 0.05 });</v>
      </c>
    </row>
    <row r="113" spans="1:16" x14ac:dyDescent="0.25">
      <c r="B113" s="52" t="s">
        <v>1315</v>
      </c>
      <c r="C113" s="63">
        <v>5</v>
      </c>
      <c r="D113" s="20" t="str">
        <f>INDEX('Aquo parameters'!$A$1:$H$5341,MATCH($G113,'Aquo parameters'!$E:$E,0),2)</f>
        <v>trifenyltin (kation)</v>
      </c>
      <c r="F113" s="49" t="str">
        <f>INDEX('Aquo parameters'!$A$1:$H$8000,MATCH($G113,'Aquo parameters'!$E:$E,0),1)</f>
        <v>TFySn</v>
      </c>
      <c r="G113" s="49">
        <v>1610</v>
      </c>
      <c r="H113" s="60" t="s">
        <v>51</v>
      </c>
      <c r="I113" s="53" t="str">
        <f t="shared" si="9"/>
        <v>131</v>
      </c>
      <c r="J113" s="60" t="s">
        <v>74</v>
      </c>
      <c r="K113" s="53" t="str">
        <f t="shared" si="10"/>
        <v>4</v>
      </c>
      <c r="L113" s="61">
        <v>40</v>
      </c>
      <c r="M113" s="27">
        <v>4</v>
      </c>
      <c r="P113" s="20" t="str">
        <f t="shared" si="11"/>
        <v>as3000limitsGR.Add(new AS3000() { ParameterID = 1610, Waarneming = "", ProcessingMethod = 5, Parameter = "trifenyltin (kation)", ParameterCode = "TFySn", UnitCode = "ug/kg", UnitID = 131, ConditionCode = "Sndg", ConditionID = 4, Compartment = "40", ReportingLimit = 4 });</v>
      </c>
    </row>
    <row r="114" spans="1:16" x14ac:dyDescent="0.25">
      <c r="A114" s="58" t="s">
        <v>1436</v>
      </c>
      <c r="B114" s="52" t="s">
        <v>1315</v>
      </c>
      <c r="C114" s="59">
        <v>5</v>
      </c>
      <c r="D114" s="20" t="str">
        <f>INDEX('Aquo parameters'!$A$1:$H$5341,MATCH($G114,'Aquo parameters'!$E:$E,0),2)</f>
        <v>vanadium</v>
      </c>
      <c r="E114" s="58"/>
      <c r="F114" s="49" t="str">
        <f>INDEX('Aquo parameters'!$A$1:$H$8000,MATCH($G114,'Aquo parameters'!$E:$E,0),1)</f>
        <v>V</v>
      </c>
      <c r="G114" s="49">
        <v>1642</v>
      </c>
      <c r="H114" s="60" t="s">
        <v>40</v>
      </c>
      <c r="I114" s="53" t="str">
        <f t="shared" si="9"/>
        <v>58</v>
      </c>
      <c r="J114" s="60" t="s">
        <v>39</v>
      </c>
      <c r="K114" s="53" t="str">
        <f t="shared" si="10"/>
        <v>1</v>
      </c>
      <c r="L114" s="61">
        <v>40</v>
      </c>
      <c r="M114" s="65">
        <v>10</v>
      </c>
      <c r="P114" s="20" t="str">
        <f t="shared" si="11"/>
        <v>as3000limitsGR.Add(new AS3000() { ParameterID = 1642, Waarneming = "V [mg/kg] [dg] [BS]", ProcessingMethod = 5, Parameter = "vanadium", ParameterCode = "V", UnitCode = "mg/kg", UnitID = 58, ConditionCode = "dg", ConditionID = 1, Compartment = "40", ReportingLimit = 10 });</v>
      </c>
    </row>
    <row r="115" spans="1:16" x14ac:dyDescent="0.25">
      <c r="B115" s="52" t="s">
        <v>1315</v>
      </c>
      <c r="C115" s="59">
        <v>5</v>
      </c>
      <c r="D115" s="20" t="str">
        <f>INDEX('Aquo parameters'!$A$1:$H$5341,MATCH($G115,'Aquo parameters'!$E:$E,0),2)</f>
        <v>chlooretheen (vinylchloride)</v>
      </c>
      <c r="F115" s="49" t="str">
        <f>INDEX('Aquo parameters'!$A$1:$H$8000,MATCH($G115,'Aquo parameters'!$E:$E,0),1)</f>
        <v>ClC2e</v>
      </c>
      <c r="G115" s="49">
        <v>1654</v>
      </c>
      <c r="H115" s="60" t="s">
        <v>40</v>
      </c>
      <c r="I115" s="53" t="str">
        <f t="shared" si="9"/>
        <v>58</v>
      </c>
      <c r="J115" s="60" t="s">
        <v>39</v>
      </c>
      <c r="K115" s="53" t="str">
        <f t="shared" si="10"/>
        <v>1</v>
      </c>
      <c r="L115" s="61">
        <v>40</v>
      </c>
      <c r="M115" s="27" t="s">
        <v>1316</v>
      </c>
      <c r="P115" s="20" t="str">
        <f t="shared" si="11"/>
        <v>as3000limitsGR.Add(new AS3000() { ParameterID = 1654, Waarneming = "", ProcessingMethod = 5, Parameter = "chlooretheen (vinylchloride)", ParameterCode = "ClC2e", UnitCode = "mg/kg", UnitID = 58, ConditionCode = "dg", ConditionID = 1, Compartment = "40", ReportingLimit = 0.05 });</v>
      </c>
    </row>
    <row r="116" spans="1:16" x14ac:dyDescent="0.25">
      <c r="B116" s="52" t="s">
        <v>1315</v>
      </c>
      <c r="C116" s="59">
        <v>5</v>
      </c>
      <c r="D116" s="20" t="str">
        <f>INDEX('Aquo parameters'!$A$1:$H$5341,MATCH($G116,'Aquo parameters'!$E:$E,0),2)</f>
        <v>zilver</v>
      </c>
      <c r="F116" s="49" t="str">
        <f>INDEX('Aquo parameters'!$A$1:$H$8000,MATCH($G116,'Aquo parameters'!$E:$E,0),1)</f>
        <v>Ag</v>
      </c>
      <c r="G116" s="49">
        <v>1692</v>
      </c>
      <c r="H116" s="60" t="s">
        <v>40</v>
      </c>
      <c r="I116" s="53" t="str">
        <f t="shared" si="9"/>
        <v>58</v>
      </c>
      <c r="J116" s="60" t="s">
        <v>39</v>
      </c>
      <c r="K116" s="53" t="str">
        <f t="shared" si="10"/>
        <v>1</v>
      </c>
      <c r="L116" s="61">
        <v>40</v>
      </c>
      <c r="M116" s="65">
        <v>1</v>
      </c>
      <c r="P116" s="20" t="str">
        <f t="shared" si="11"/>
        <v>as3000limitsGR.Add(new AS3000() { ParameterID = 1692, Waarneming = "", ProcessingMethod = 5, Parameter = "zilver", ParameterCode = "Ag", UnitCode = "mg/kg", UnitID = 58, ConditionCode = "dg", ConditionID = 1, Compartment = "40", ReportingLimit = 1 });</v>
      </c>
    </row>
    <row r="117" spans="1:16" x14ac:dyDescent="0.25">
      <c r="A117" s="58" t="s">
        <v>1437</v>
      </c>
      <c r="B117" s="52" t="s">
        <v>1315</v>
      </c>
      <c r="C117" s="59">
        <v>5</v>
      </c>
      <c r="D117" s="20" t="str">
        <f>INDEX('Aquo parameters'!$A$1:$H$5341,MATCH($G117,'Aquo parameters'!$E:$E,0),2)</f>
        <v>zink</v>
      </c>
      <c r="E117" s="58"/>
      <c r="F117" s="49" t="str">
        <f>INDEX('Aquo parameters'!$A$1:$H$8000,MATCH($G117,'Aquo parameters'!$E:$E,0),1)</f>
        <v>Zn</v>
      </c>
      <c r="G117" s="49">
        <v>1693</v>
      </c>
      <c r="H117" s="60" t="s">
        <v>40</v>
      </c>
      <c r="I117" s="53" t="str">
        <f t="shared" si="9"/>
        <v>58</v>
      </c>
      <c r="J117" s="60" t="s">
        <v>39</v>
      </c>
      <c r="K117" s="53" t="str">
        <f t="shared" si="10"/>
        <v>1</v>
      </c>
      <c r="L117" s="61">
        <v>40</v>
      </c>
      <c r="M117" s="65">
        <v>20</v>
      </c>
      <c r="P117" s="20" t="str">
        <f t="shared" si="11"/>
        <v>as3000limitsGR.Add(new AS3000() { ParameterID = 1693, Waarneming = "Zn [mg/kg] [dg] [BS]", ProcessingMethod = 5, Parameter = "zink", ParameterCode = "Zn", UnitCode = "mg/kg", UnitID = 58, ConditionCode = "dg", ConditionID = 1, Compartment = "40", ReportingLimit = 20 });</v>
      </c>
    </row>
    <row r="118" spans="1:16" x14ac:dyDescent="0.25">
      <c r="B118" s="52" t="s">
        <v>1315</v>
      </c>
      <c r="C118" s="63">
        <v>5</v>
      </c>
      <c r="D118" s="20" t="str">
        <f>INDEX('Aquo parameters'!$A$1:$H$5341,MATCH($G118,'Aquo parameters'!$E:$E,0),2)</f>
        <v>trichloormethaan (chloroform)</v>
      </c>
      <c r="F118" s="49" t="str">
        <f>INDEX('Aquo parameters'!$A$1:$H$8000,MATCH($G118,'Aquo parameters'!$E:$E,0),1)</f>
        <v>TClC1a</v>
      </c>
      <c r="G118" s="49">
        <v>1711</v>
      </c>
      <c r="H118" s="60" t="s">
        <v>40</v>
      </c>
      <c r="I118" s="53" t="str">
        <f t="shared" si="9"/>
        <v>58</v>
      </c>
      <c r="J118" s="60" t="s">
        <v>39</v>
      </c>
      <c r="K118" s="53" t="str">
        <f t="shared" si="10"/>
        <v>1</v>
      </c>
      <c r="L118" s="61">
        <v>40</v>
      </c>
      <c r="M118" s="27" t="s">
        <v>1316</v>
      </c>
      <c r="P118" s="20" t="str">
        <f t="shared" si="11"/>
        <v>as3000limitsGR.Add(new AS3000() { ParameterID = 1711, Waarneming = "", ProcessingMethod = 5, Parameter = "trichloormethaan (chloroform)", ParameterCode = "TClC1a", UnitCode = "mg/kg", UnitID = 58, ConditionCode = "dg", ConditionID = 1, Compartment = "40", ReportingLimit = 0.05 });</v>
      </c>
    </row>
    <row r="119" spans="1:16" x14ac:dyDescent="0.25">
      <c r="A119" s="58" t="s">
        <v>1438</v>
      </c>
      <c r="B119" s="52" t="s">
        <v>1315</v>
      </c>
      <c r="C119" s="59">
        <v>5</v>
      </c>
      <c r="D119" s="20" t="str">
        <f>INDEX('Aquo parameters'!$A$1:$H$5341,MATCH($G119,'Aquo parameters'!$E:$E,0),2)</f>
        <v>tributyltin (kation)</v>
      </c>
      <c r="E119" s="58"/>
      <c r="F119" s="49" t="str">
        <f>INDEX('Aquo parameters'!$A$1:$H$8000,MATCH($G119,'Aquo parameters'!$E:$E,0),1)</f>
        <v>TC4ySn</v>
      </c>
      <c r="G119" s="49">
        <v>1712</v>
      </c>
      <c r="H119" s="60" t="s">
        <v>51</v>
      </c>
      <c r="I119" s="53" t="str">
        <f t="shared" si="9"/>
        <v>131</v>
      </c>
      <c r="J119" s="60" t="s">
        <v>74</v>
      </c>
      <c r="K119" s="53" t="str">
        <f t="shared" si="10"/>
        <v>4</v>
      </c>
      <c r="L119" s="61">
        <v>40</v>
      </c>
      <c r="M119" s="65">
        <v>4</v>
      </c>
      <c r="P119" s="20" t="str">
        <f t="shared" si="11"/>
        <v>as3000limitsGR.Add(new AS3000() { ParameterID = 1712, Waarneming = "TC4ySn [ug/kg] [Sndg] [BS]", ProcessingMethod = 5, Parameter = "tributyltin (kation)", ParameterCode = "TC4ySn", UnitCode = "ug/kg", UnitID = 131, ConditionCode = "Sndg", ConditionID = 4, Compartment = "40", ReportingLimit = 4 });</v>
      </c>
    </row>
    <row r="120" spans="1:16" x14ac:dyDescent="0.25">
      <c r="B120" s="60" t="s">
        <v>1315</v>
      </c>
      <c r="C120" s="59">
        <v>5</v>
      </c>
      <c r="D120" s="20" t="str">
        <f>INDEX('Aquo parameters'!$A$1:$H$5341,MATCH($G120,'Aquo parameters'!$E:$E,0),2)</f>
        <v>2-ethoxy-2-methylpropaan</v>
      </c>
      <c r="F120" s="49" t="str">
        <f>INDEX('Aquo parameters'!$A$1:$H$8000,MATCH($G120,'Aquo parameters'!$E:$E,0),1)</f>
        <v>2C2ox2C1yC3a</v>
      </c>
      <c r="G120" s="49">
        <v>1852</v>
      </c>
      <c r="H120" s="60" t="s">
        <v>40</v>
      </c>
      <c r="I120" s="53" t="str">
        <f t="shared" si="9"/>
        <v>58</v>
      </c>
      <c r="J120" s="60" t="s">
        <v>39</v>
      </c>
      <c r="K120" s="53" t="str">
        <f t="shared" si="10"/>
        <v>1</v>
      </c>
      <c r="L120" s="61">
        <v>40</v>
      </c>
      <c r="M120" s="27" t="s">
        <v>45</v>
      </c>
      <c r="P120" s="20" t="str">
        <f t="shared" si="11"/>
        <v>as3000limitsGR.Add(new AS3000() { ParameterID = 1852, Waarneming = "", ProcessingMethod = 5, Parameter = "2-ethoxy-2-methylpropaan", ParameterCode = "2C2ox2C1yC3a", UnitCode = "mg/kg", UnitID = 58, ConditionCode = "dg", ConditionID = 1, Compartment = "40", ReportingLimit = 0.3 });</v>
      </c>
    </row>
    <row r="121" spans="1:16" x14ac:dyDescent="0.25">
      <c r="A121" s="58" t="s">
        <v>1439</v>
      </c>
      <c r="B121" s="60" t="s">
        <v>1315</v>
      </c>
      <c r="C121" s="59">
        <v>5</v>
      </c>
      <c r="D121" s="58" t="s">
        <v>1440</v>
      </c>
      <c r="E121" s="58"/>
      <c r="F121" s="49" t="str">
        <f>INDEX('Aquo parameters'!$A$1:$H$8000,MATCH($G121,'Aquo parameters'!$E:$E,0),1)</f>
        <v>HxClbtDen</v>
      </c>
      <c r="G121" s="49">
        <v>2146</v>
      </c>
      <c r="H121" s="60" t="s">
        <v>51</v>
      </c>
      <c r="I121" s="53" t="str">
        <f t="shared" si="9"/>
        <v>131</v>
      </c>
      <c r="J121" s="60" t="s">
        <v>39</v>
      </c>
      <c r="K121" s="53" t="str">
        <f t="shared" si="10"/>
        <v>1</v>
      </c>
      <c r="L121" s="61">
        <v>40</v>
      </c>
      <c r="M121" s="65">
        <v>1</v>
      </c>
      <c r="P121" s="20" t="str">
        <f t="shared" si="11"/>
        <v>as3000limitsGR.Add(new AS3000() { ParameterID = 2146, Waarneming = "HxClbtDen [ug/kg] [dg] [BS]", ProcessingMethod = 5, Parameter = "hexachloorbutadieen", ParameterCode = "HxClbtDen", UnitCode = "ug/kg", UnitID = 131, ConditionCode = "dg", ConditionID = 1, Compartment = "40", ReportingLimit = 1 });</v>
      </c>
    </row>
    <row r="146" spans="4:4" x14ac:dyDescent="0.25">
      <c r="D146" s="58"/>
    </row>
  </sheetData>
  <autoFilter ref="A1:R121">
    <sortState ref="A2:R121">
      <sortCondition ref="G1:G121"/>
    </sortState>
  </autoFilter>
  <phoneticPr fontId="14" type="noConversion"/>
  <pageMargins left="0.7" right="0.7" top="0.75" bottom="0.75" header="0.3" footer="0.3"/>
  <pageSetup paperSize="9" orientation="landscape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5">
    <tabColor rgb="FF92D050"/>
  </sheetPr>
  <dimension ref="A1:N102"/>
  <sheetViews>
    <sheetView zoomScaleNormal="100" zoomScalePageLayoutView="75" workbookViewId="0">
      <pane ySplit="1" topLeftCell="A2" activePane="bottomLeft" state="frozen"/>
      <selection activeCell="C1" sqref="C1"/>
      <selection pane="bottomLeft" activeCell="P21" sqref="P21"/>
    </sheetView>
  </sheetViews>
  <sheetFormatPr defaultColWidth="11.42578125" defaultRowHeight="15" x14ac:dyDescent="0.25"/>
  <cols>
    <col min="1" max="1" width="39.85546875" style="20" bestFit="1" customWidth="1"/>
    <col min="2" max="2" width="29.85546875" style="20" hidden="1" customWidth="1"/>
    <col min="3" max="3" width="29.85546875" style="20" bestFit="1" customWidth="1"/>
    <col min="4" max="4" width="14.7109375" style="20" bestFit="1" customWidth="1"/>
    <col min="5" max="5" width="10.5703125" style="20" bestFit="1" customWidth="1"/>
    <col min="6" max="6" width="12.5703125" style="20" bestFit="1" customWidth="1"/>
    <col min="7" max="7" width="16" style="20" bestFit="1" customWidth="1"/>
    <col min="8" max="8" width="17.85546875" style="20" bestFit="1" customWidth="1"/>
    <col min="9" max="9" width="16.5703125" style="20" bestFit="1" customWidth="1"/>
    <col min="10" max="10" width="18.85546875" style="27" bestFit="1" customWidth="1"/>
    <col min="11" max="11" width="24.42578125" style="20" bestFit="1" customWidth="1"/>
    <col min="12" max="12" width="13.85546875" style="20" customWidth="1"/>
    <col min="13" max="13" width="7.140625" style="20" customWidth="1"/>
    <col min="14" max="14" width="255.7109375" style="20" customWidth="1"/>
    <col min="15" max="15" width="65.5703125" style="20" bestFit="1" customWidth="1"/>
    <col min="16" max="16" width="44.7109375" style="20" bestFit="1" customWidth="1"/>
    <col min="17" max="16384" width="11.42578125" style="20"/>
  </cols>
  <sheetData>
    <row r="1" spans="1:14" s="138" customFormat="1" x14ac:dyDescent="0.25">
      <c r="A1" s="145" t="s">
        <v>93</v>
      </c>
      <c r="B1" s="145" t="s">
        <v>25</v>
      </c>
      <c r="C1" s="145" t="s">
        <v>1309</v>
      </c>
      <c r="D1" s="145" t="s">
        <v>1310</v>
      </c>
      <c r="E1" s="145" t="s">
        <v>31</v>
      </c>
      <c r="F1" s="145" t="s">
        <v>1311</v>
      </c>
      <c r="G1" s="145" t="s">
        <v>29</v>
      </c>
      <c r="H1" s="145" t="s">
        <v>1312</v>
      </c>
      <c r="I1" s="145" t="s">
        <v>1313</v>
      </c>
      <c r="J1" s="145" t="s">
        <v>1314</v>
      </c>
      <c r="K1" s="147" t="s">
        <v>1308</v>
      </c>
      <c r="L1" s="147"/>
    </row>
    <row r="2" spans="1:14" x14ac:dyDescent="0.25">
      <c r="A2" s="52" t="str">
        <f>INDEX('Aquo parameters'!$A$1:$H$5341,MATCH($D2,'Aquo parameters'!$E:$E,0),2)</f>
        <v>1,1,1-trichloorethaan</v>
      </c>
      <c r="B2" s="52"/>
      <c r="C2" s="52" t="str">
        <f>INDEX('Aquo parameters'!$A$1:$H$8000,MATCH($D2,'Aquo parameters'!$E:$E,0),1)</f>
        <v>111TClC2a</v>
      </c>
      <c r="D2" s="52">
        <v>4</v>
      </c>
      <c r="E2" s="38" t="s">
        <v>1441</v>
      </c>
      <c r="F2" s="52" t="str">
        <f t="shared" ref="F2:F33" si="0">IF(E2 = "ug/l", "14", IF(E2 = "mg/l", "60", IF(E2 = "ng/l", "79", "--")))</f>
        <v>14</v>
      </c>
      <c r="G2" s="38" t="s">
        <v>1315</v>
      </c>
      <c r="H2" s="52" t="str">
        <f t="shared" ref="H2:H33" si="1">IF(G2 = "NVT", "8", IF(G2 = "Nnf", "16", IF(G2 = "Pnf", "17", IF(G2 = "nf", "9",  IF(G2 = "TEQ", "10", "----")))))</f>
        <v>8</v>
      </c>
      <c r="I2" s="38"/>
      <c r="J2" s="40" t="s">
        <v>62</v>
      </c>
      <c r="K2" s="66">
        <v>5</v>
      </c>
      <c r="N2" s="20" t="str">
        <f t="shared" ref="N2:N33" si="2" xml:space="preserve"> "as3000limitsGW.Add(new AS3000() { ParameterID = " &amp; D2 &amp; ", Waarneming = """ &amp; """, ProcessingMethod = " &amp; K2 &amp; ", Parameter = """ &amp; A2 &amp; """, ParameterCode = """ &amp; C2 &amp; """, UnitCode = """ &amp; E2 &amp; """, UnitID = " &amp; F2 &amp; ", ConditionCode = """ &amp; G2 &amp; """, ConditionID = " &amp; H2 &amp; ", Compartment = """ &amp; I2 &amp; """, ReportingLimit = " &amp; J2 &amp; " });"</f>
        <v>as3000limitsGW.Add(new AS3000() { ParameterID = 4, Waarneming = "", ProcessingMethod = 5, Parameter = "1,1,1-trichloorethaan", ParameterCode = "111TClC2a", UnitCode = "ug/l", UnitID = 14, ConditionCode = "NVT", ConditionID = 8, Compartment = "", ReportingLimit = 0.1 });</v>
      </c>
    </row>
    <row r="3" spans="1:14" x14ac:dyDescent="0.25">
      <c r="A3" s="52" t="str">
        <f>INDEX('Aquo parameters'!$A$1:$H$5341,MATCH($D3,'Aquo parameters'!$E:$E,0),2)</f>
        <v>1,1,2-trichloorethaan</v>
      </c>
      <c r="B3" s="52"/>
      <c r="C3" s="52" t="str">
        <f>INDEX('Aquo parameters'!$A$1:$H$8000,MATCH($D3,'Aquo parameters'!$E:$E,0),1)</f>
        <v>112TClC2a</v>
      </c>
      <c r="D3" s="52">
        <v>6</v>
      </c>
      <c r="E3" s="38" t="s">
        <v>1441</v>
      </c>
      <c r="F3" s="52" t="str">
        <f t="shared" si="0"/>
        <v>14</v>
      </c>
      <c r="G3" s="38" t="s">
        <v>1315</v>
      </c>
      <c r="H3" s="52" t="str">
        <f t="shared" si="1"/>
        <v>8</v>
      </c>
      <c r="I3" s="38"/>
      <c r="J3" s="40" t="s">
        <v>62</v>
      </c>
      <c r="K3" s="66">
        <v>5</v>
      </c>
      <c r="N3" s="20" t="str">
        <f t="shared" si="2"/>
        <v>as3000limitsGW.Add(new AS3000() { ParameterID = 6, Waarneming = "", ProcessingMethod = 5, Parameter = "1,1,2-trichloorethaan", ParameterCode = "112TClC2a", UnitCode = "ug/l", UnitID = 14, ConditionCode = "NVT", ConditionID = 8, Compartment = "", ReportingLimit = 0.1 });</v>
      </c>
    </row>
    <row r="4" spans="1:14" x14ac:dyDescent="0.25">
      <c r="A4" s="52" t="str">
        <f>INDEX('Aquo parameters'!$A$1:$H$5341,MATCH($D4,'Aquo parameters'!$E:$E,0),2)</f>
        <v>1,1-dichloorethaan</v>
      </c>
      <c r="B4" s="52"/>
      <c r="C4" s="52" t="str">
        <f>INDEX('Aquo parameters'!$A$1:$H$8000,MATCH($D4,'Aquo parameters'!$E:$E,0),1)</f>
        <v>11DClC2a</v>
      </c>
      <c r="D4" s="52">
        <v>8</v>
      </c>
      <c r="E4" s="38" t="s">
        <v>1441</v>
      </c>
      <c r="F4" s="52" t="str">
        <f t="shared" si="0"/>
        <v>14</v>
      </c>
      <c r="G4" s="38" t="s">
        <v>1315</v>
      </c>
      <c r="H4" s="52" t="str">
        <f t="shared" si="1"/>
        <v>8</v>
      </c>
      <c r="I4" s="38"/>
      <c r="J4" s="40" t="s">
        <v>46</v>
      </c>
      <c r="K4" s="66">
        <v>5</v>
      </c>
      <c r="N4" s="20" t="str">
        <f t="shared" si="2"/>
        <v>as3000limitsGW.Add(new AS3000() { ParameterID = 8, Waarneming = "", ProcessingMethod = 5, Parameter = "1,1-dichloorethaan", ParameterCode = "11DClC2a", UnitCode = "ug/l", UnitID = 14, ConditionCode = "NVT", ConditionID = 8, Compartment = "", ReportingLimit = 0.2 });</v>
      </c>
    </row>
    <row r="5" spans="1:14" x14ac:dyDescent="0.25">
      <c r="A5" s="52" t="str">
        <f>INDEX('Aquo parameters'!$A$1:$H$5341,MATCH($D5,'Aquo parameters'!$E:$E,0),2)</f>
        <v>1,1-dichlooretheen</v>
      </c>
      <c r="B5" s="52"/>
      <c r="C5" s="52" t="str">
        <f>INDEX('Aquo parameters'!$A$1:$H$8000,MATCH($D5,'Aquo parameters'!$E:$E,0),1)</f>
        <v>11DClC2e</v>
      </c>
      <c r="D5" s="52">
        <v>9</v>
      </c>
      <c r="E5" s="38" t="s">
        <v>1441</v>
      </c>
      <c r="F5" s="52" t="str">
        <f t="shared" si="0"/>
        <v>14</v>
      </c>
      <c r="G5" s="38" t="s">
        <v>1315</v>
      </c>
      <c r="H5" s="52" t="str">
        <f t="shared" si="1"/>
        <v>8</v>
      </c>
      <c r="I5" s="38"/>
      <c r="J5" s="40" t="s">
        <v>62</v>
      </c>
      <c r="K5" s="66">
        <v>5</v>
      </c>
      <c r="N5" s="20" t="str">
        <f t="shared" si="2"/>
        <v>as3000limitsGW.Add(new AS3000() { ParameterID = 9, Waarneming = "", ProcessingMethod = 5, Parameter = "1,1-dichlooretheen", ParameterCode = "11DClC2e", UnitCode = "ug/l", UnitID = 14, ConditionCode = "NVT", ConditionID = 8, Compartment = "", ReportingLimit = 0.1 });</v>
      </c>
    </row>
    <row r="6" spans="1:14" x14ac:dyDescent="0.25">
      <c r="A6" s="52" t="str">
        <f>INDEX('Aquo parameters'!$A$1:$H$5341,MATCH($D6,'Aquo parameters'!$E:$E,0),2)</f>
        <v>1,1-dichloorpropaan</v>
      </c>
      <c r="B6" s="52"/>
      <c r="C6" s="52" t="str">
        <f>INDEX('Aquo parameters'!$A$1:$H$8000,MATCH($D6,'Aquo parameters'!$E:$E,0),1)</f>
        <v>11DClC3a</v>
      </c>
      <c r="D6" s="52">
        <v>10</v>
      </c>
      <c r="E6" s="38" t="s">
        <v>1441</v>
      </c>
      <c r="F6" s="52" t="str">
        <f t="shared" si="0"/>
        <v>14</v>
      </c>
      <c r="G6" s="38" t="s">
        <v>1315</v>
      </c>
      <c r="H6" s="52" t="str">
        <f t="shared" si="1"/>
        <v>8</v>
      </c>
      <c r="I6" s="38"/>
      <c r="J6" s="40" t="s">
        <v>46</v>
      </c>
      <c r="K6" s="66">
        <v>5</v>
      </c>
      <c r="N6" s="20" t="str">
        <f t="shared" si="2"/>
        <v>as3000limitsGW.Add(new AS3000() { ParameterID = 10, Waarneming = "", ProcessingMethod = 5, Parameter = "1,1-dichloorpropaan", ParameterCode = "11DClC3a", UnitCode = "ug/l", UnitID = 14, ConditionCode = "NVT", ConditionID = 8, Compartment = "", ReportingLimit = 0.2 });</v>
      </c>
    </row>
    <row r="7" spans="1:14" x14ac:dyDescent="0.25">
      <c r="A7" s="52" t="str">
        <f>INDEX('Aquo parameters'!$A$1:$H$5341,MATCH($D7,'Aquo parameters'!$E:$E,0),2)</f>
        <v>1,2,3,4-tetrachloorbenzeen</v>
      </c>
      <c r="B7" s="52"/>
      <c r="C7" s="52" t="str">
        <f>INDEX('Aquo parameters'!$A$1:$H$8000,MATCH($D7,'Aquo parameters'!$E:$E,0),1)</f>
        <v>1234T4ClBen</v>
      </c>
      <c r="D7" s="52">
        <v>16</v>
      </c>
      <c r="E7" s="38" t="s">
        <v>1441</v>
      </c>
      <c r="F7" s="52" t="str">
        <f t="shared" si="0"/>
        <v>14</v>
      </c>
      <c r="G7" s="38" t="s">
        <v>1315</v>
      </c>
      <c r="H7" s="52" t="str">
        <f t="shared" si="1"/>
        <v>8</v>
      </c>
      <c r="I7" s="38"/>
      <c r="J7" s="40" t="s">
        <v>1442</v>
      </c>
      <c r="K7" s="66">
        <v>5</v>
      </c>
      <c r="N7" s="20" t="str">
        <f t="shared" si="2"/>
        <v>as3000limitsGW.Add(new AS3000() { ParameterID = 16, Waarneming = "", ProcessingMethod = 5, Parameter = "1,2,3,4-tetrachloorbenzeen", ParameterCode = "1234T4ClBen", UnitCode = "ug/l", UnitID = 14, ConditionCode = "NVT", ConditionID = 8, Compartment = "", ReportingLimit = 0.01 });</v>
      </c>
    </row>
    <row r="8" spans="1:14" x14ac:dyDescent="0.25">
      <c r="A8" s="29" t="str">
        <f>INDEX('Aquo parameters'!$A$1:$H$5341,MATCH($D8,'Aquo parameters'!$E:$E,0),2)</f>
        <v>som 1,2,3,5- en 1,2,4,5-tetrachloorbenzeen</v>
      </c>
      <c r="B8" s="29"/>
      <c r="C8" s="52" t="str">
        <f>INDEX('Aquo parameters'!$A$1:$H$8000,MATCH($D8,'Aquo parameters'!$E:$E,0),1)</f>
        <v>s12x5T4ClBen</v>
      </c>
      <c r="D8" s="29">
        <v>17</v>
      </c>
      <c r="E8" s="47" t="s">
        <v>1441</v>
      </c>
      <c r="F8" s="29" t="str">
        <f t="shared" si="0"/>
        <v>14</v>
      </c>
      <c r="G8" s="47" t="s">
        <v>1315</v>
      </c>
      <c r="H8" s="52" t="str">
        <f t="shared" si="1"/>
        <v>8</v>
      </c>
      <c r="I8" s="47"/>
      <c r="J8" s="48" t="s">
        <v>1443</v>
      </c>
      <c r="K8" s="66">
        <v>5</v>
      </c>
      <c r="N8" s="20" t="str">
        <f t="shared" si="2"/>
        <v>as3000limitsGW.Add(new AS3000() { ParameterID = 17, Waarneming = "", ProcessingMethod = 5, Parameter = "som 1,2,3,5- en 1,2,4,5-tetrachloorbenzeen", ParameterCode = "s12x5T4ClBen", UnitCode = "ug/l", UnitID = 14, ConditionCode = "NVT", ConditionID = 8, Compartment = "", ReportingLimit = 0.02 });</v>
      </c>
    </row>
    <row r="9" spans="1:14" x14ac:dyDescent="0.25">
      <c r="A9" s="47" t="str">
        <f>INDEX('Aquo parameters'!$A$1:$H$5341,MATCH($D9,'Aquo parameters'!$E:$E,0),2)</f>
        <v>1,2,3,5-tetrachloorbenzeen</v>
      </c>
      <c r="B9" s="47"/>
      <c r="C9" s="52" t="str">
        <f>INDEX('Aquo parameters'!$A$1:$H$8000,MATCH($D9,'Aquo parameters'!$E:$E,0),1)</f>
        <v>1235T4ClBen</v>
      </c>
      <c r="D9" s="47">
        <v>18</v>
      </c>
      <c r="E9" s="47" t="s">
        <v>1441</v>
      </c>
      <c r="F9" s="47" t="str">
        <f t="shared" si="0"/>
        <v>14</v>
      </c>
      <c r="G9" s="47" t="s">
        <v>1315</v>
      </c>
      <c r="H9" s="52" t="str">
        <f t="shared" si="1"/>
        <v>8</v>
      </c>
      <c r="I9" s="47"/>
      <c r="J9" s="48" t="s">
        <v>1442</v>
      </c>
      <c r="K9" s="66">
        <v>5</v>
      </c>
      <c r="N9" s="20" t="str">
        <f t="shared" si="2"/>
        <v>as3000limitsGW.Add(new AS3000() { ParameterID = 18, Waarneming = "", ProcessingMethod = 5, Parameter = "1,2,3,5-tetrachloorbenzeen", ParameterCode = "1235T4ClBen", UnitCode = "ug/l", UnitID = 14, ConditionCode = "NVT", ConditionID = 8, Compartment = "", ReportingLimit = 0.01 });</v>
      </c>
    </row>
    <row r="10" spans="1:14" x14ac:dyDescent="0.25">
      <c r="A10" s="52" t="str">
        <f>INDEX('Aquo parameters'!$A$1:$H$5341,MATCH($D10,'Aquo parameters'!$E:$E,0),2)</f>
        <v>1,2,3-trichloorbenzeen</v>
      </c>
      <c r="B10" s="52"/>
      <c r="C10" s="52" t="str">
        <f>INDEX('Aquo parameters'!$A$1:$H$8000,MATCH($D10,'Aquo parameters'!$E:$E,0),1)</f>
        <v>123TClBen</v>
      </c>
      <c r="D10" s="52">
        <v>26</v>
      </c>
      <c r="E10" s="38" t="s">
        <v>1441</v>
      </c>
      <c r="F10" s="52" t="str">
        <f t="shared" si="0"/>
        <v>14</v>
      </c>
      <c r="G10" s="38" t="s">
        <v>1315</v>
      </c>
      <c r="H10" s="52" t="str">
        <f t="shared" si="1"/>
        <v>8</v>
      </c>
      <c r="I10" s="38"/>
      <c r="J10" s="40" t="s">
        <v>1442</v>
      </c>
      <c r="K10" s="66">
        <v>5</v>
      </c>
      <c r="N10" s="20" t="str">
        <f t="shared" si="2"/>
        <v>as3000limitsGW.Add(new AS3000() { ParameterID = 26, Waarneming = "", ProcessingMethod = 5, Parameter = "1,2,3-trichloorbenzeen", ParameterCode = "123TClBen", UnitCode = "ug/l", UnitID = 14, ConditionCode = "NVT", ConditionID = 8, Compartment = "", ReportingLimit = 0.01 });</v>
      </c>
    </row>
    <row r="11" spans="1:14" x14ac:dyDescent="0.25">
      <c r="A11" s="47" t="str">
        <f>INDEX('Aquo parameters'!$A$1:$H$5341,MATCH($D11,'Aquo parameters'!$E:$E,0),2)</f>
        <v>1,2,4,5-tetrachloorbenzeen</v>
      </c>
      <c r="B11" s="47"/>
      <c r="C11" s="52" t="str">
        <f>INDEX('Aquo parameters'!$A$1:$H$8000,MATCH($D11,'Aquo parameters'!$E:$E,0),1)</f>
        <v>1245T4ClBen</v>
      </c>
      <c r="D11" s="47">
        <v>30</v>
      </c>
      <c r="E11" s="47" t="s">
        <v>1441</v>
      </c>
      <c r="F11" s="47" t="str">
        <f t="shared" si="0"/>
        <v>14</v>
      </c>
      <c r="G11" s="47" t="s">
        <v>1315</v>
      </c>
      <c r="H11" s="52" t="str">
        <f t="shared" si="1"/>
        <v>8</v>
      </c>
      <c r="I11" s="47"/>
      <c r="J11" s="48" t="s">
        <v>1442</v>
      </c>
      <c r="K11" s="66">
        <v>5</v>
      </c>
      <c r="N11" s="20" t="str">
        <f t="shared" si="2"/>
        <v>as3000limitsGW.Add(new AS3000() { ParameterID = 30, Waarneming = "", ProcessingMethod = 5, Parameter = "1,2,4,5-tetrachloorbenzeen", ParameterCode = "1245T4ClBen", UnitCode = "ug/l", UnitID = 14, ConditionCode = "NVT", ConditionID = 8, Compartment = "", ReportingLimit = 0.01 });</v>
      </c>
    </row>
    <row r="12" spans="1:14" x14ac:dyDescent="0.25">
      <c r="A12" s="52" t="str">
        <f>INDEX('Aquo parameters'!$A$1:$H$5341,MATCH($D12,'Aquo parameters'!$E:$E,0),2)</f>
        <v>1,2,4-trichloorbenzeen</v>
      </c>
      <c r="B12" s="52"/>
      <c r="C12" s="52" t="str">
        <f>INDEX('Aquo parameters'!$A$1:$H$8000,MATCH($D12,'Aquo parameters'!$E:$E,0),1)</f>
        <v>124TClBen</v>
      </c>
      <c r="D12" s="52">
        <v>32</v>
      </c>
      <c r="E12" s="38" t="s">
        <v>1441</v>
      </c>
      <c r="F12" s="52" t="str">
        <f t="shared" si="0"/>
        <v>14</v>
      </c>
      <c r="G12" s="38" t="s">
        <v>1315</v>
      </c>
      <c r="H12" s="52" t="str">
        <f t="shared" si="1"/>
        <v>8</v>
      </c>
      <c r="I12" s="38"/>
      <c r="J12" s="40" t="s">
        <v>1442</v>
      </c>
      <c r="K12" s="66">
        <v>5</v>
      </c>
      <c r="N12" s="20" t="str">
        <f t="shared" si="2"/>
        <v>as3000limitsGW.Add(new AS3000() { ParameterID = 32, Waarneming = "", ProcessingMethod = 5, Parameter = "1,2,4-trichloorbenzeen", ParameterCode = "124TClBen", UnitCode = "ug/l", UnitID = 14, ConditionCode = "NVT", ConditionID = 8, Compartment = "", ReportingLimit = 0.01 });</v>
      </c>
    </row>
    <row r="13" spans="1:14" x14ac:dyDescent="0.25">
      <c r="A13" s="52" t="str">
        <f>INDEX('Aquo parameters'!$A$1:$H$5341,MATCH($D13,'Aquo parameters'!$E:$E,0),2)</f>
        <v>1,2-dichloorbenzeen</v>
      </c>
      <c r="B13" s="52"/>
      <c r="C13" s="52" t="str">
        <f>INDEX('Aquo parameters'!$A$1:$H$8000,MATCH($D13,'Aquo parameters'!$E:$E,0),1)</f>
        <v>12DClBen</v>
      </c>
      <c r="D13" s="52">
        <v>35</v>
      </c>
      <c r="E13" s="38" t="s">
        <v>1441</v>
      </c>
      <c r="F13" s="52" t="str">
        <f t="shared" si="0"/>
        <v>14</v>
      </c>
      <c r="G13" s="38" t="s">
        <v>1315</v>
      </c>
      <c r="H13" s="52" t="str">
        <f t="shared" si="1"/>
        <v>8</v>
      </c>
      <c r="I13" s="38"/>
      <c r="J13" s="40" t="s">
        <v>46</v>
      </c>
      <c r="K13" s="66">
        <v>5</v>
      </c>
      <c r="N13" s="20" t="str">
        <f t="shared" si="2"/>
        <v>as3000limitsGW.Add(new AS3000() { ParameterID = 35, Waarneming = "", ProcessingMethod = 5, Parameter = "1,2-dichloorbenzeen", ParameterCode = "12DClBen", UnitCode = "ug/l", UnitID = 14, ConditionCode = "NVT", ConditionID = 8, Compartment = "", ReportingLimit = 0.2 });</v>
      </c>
    </row>
    <row r="14" spans="1:14" x14ac:dyDescent="0.25">
      <c r="A14" s="52" t="str">
        <f>INDEX('Aquo parameters'!$A$1:$H$5341,MATCH($D14,'Aquo parameters'!$E:$E,0),2)</f>
        <v>1,2-dichloorethaan</v>
      </c>
      <c r="B14" s="52"/>
      <c r="C14" s="52" t="str">
        <f>INDEX('Aquo parameters'!$A$1:$H$8000,MATCH($D14,'Aquo parameters'!$E:$E,0),1)</f>
        <v>12DClC2a</v>
      </c>
      <c r="D14" s="52">
        <v>36</v>
      </c>
      <c r="E14" s="38" t="s">
        <v>1441</v>
      </c>
      <c r="F14" s="52" t="str">
        <f t="shared" si="0"/>
        <v>14</v>
      </c>
      <c r="G14" s="38" t="s">
        <v>1315</v>
      </c>
      <c r="H14" s="52" t="str">
        <f t="shared" si="1"/>
        <v>8</v>
      </c>
      <c r="I14" s="38"/>
      <c r="J14" s="40" t="s">
        <v>46</v>
      </c>
      <c r="K14" s="66">
        <v>5</v>
      </c>
      <c r="N14" s="20" t="str">
        <f t="shared" si="2"/>
        <v>as3000limitsGW.Add(new AS3000() { ParameterID = 36, Waarneming = "", ProcessingMethod = 5, Parameter = "1,2-dichloorethaan", ParameterCode = "12DClC2a", UnitCode = "ug/l", UnitID = 14, ConditionCode = "NVT", ConditionID = 8, Compartment = "", ReportingLimit = 0.2 });</v>
      </c>
    </row>
    <row r="15" spans="1:14" x14ac:dyDescent="0.25">
      <c r="A15" s="52" t="str">
        <f>INDEX('Aquo parameters'!$A$1:$H$5341,MATCH($D15,'Aquo parameters'!$E:$E,0),2)</f>
        <v>1,2-dichloorpropaan</v>
      </c>
      <c r="B15" s="52"/>
      <c r="C15" s="52" t="str">
        <f>INDEX('Aquo parameters'!$A$1:$H$8000,MATCH($D15,'Aquo parameters'!$E:$E,0),1)</f>
        <v>12DClC3a</v>
      </c>
      <c r="D15" s="52">
        <v>38</v>
      </c>
      <c r="E15" s="38" t="s">
        <v>1441</v>
      </c>
      <c r="F15" s="52" t="str">
        <f t="shared" si="0"/>
        <v>14</v>
      </c>
      <c r="G15" s="38" t="s">
        <v>1315</v>
      </c>
      <c r="H15" s="52" t="str">
        <f t="shared" si="1"/>
        <v>8</v>
      </c>
      <c r="I15" s="38"/>
      <c r="J15" s="40" t="s">
        <v>46</v>
      </c>
      <c r="K15" s="66">
        <v>5</v>
      </c>
      <c r="N15" s="20" t="str">
        <f t="shared" si="2"/>
        <v>as3000limitsGW.Add(new AS3000() { ParameterID = 38, Waarneming = "", ProcessingMethod = 5, Parameter = "1,2-dichloorpropaan", ParameterCode = "12DClC3a", UnitCode = "ug/l", UnitID = 14, ConditionCode = "NVT", ConditionID = 8, Compartment = "", ReportingLimit = 0.2 });</v>
      </c>
    </row>
    <row r="16" spans="1:14" x14ac:dyDescent="0.25">
      <c r="A16" s="52" t="str">
        <f>INDEX('Aquo parameters'!$A$1:$H$5341,MATCH($D16,'Aquo parameters'!$E:$E,0),2)</f>
        <v>1,3,5-trichloorbenzeen</v>
      </c>
      <c r="B16" s="52"/>
      <c r="C16" s="52" t="str">
        <f>INDEX('Aquo parameters'!$A$1:$H$8000,MATCH($D16,'Aquo parameters'!$E:$E,0),1)</f>
        <v>135TClBen</v>
      </c>
      <c r="D16" s="52">
        <v>44</v>
      </c>
      <c r="E16" s="38" t="s">
        <v>1441</v>
      </c>
      <c r="F16" s="52" t="str">
        <f t="shared" si="0"/>
        <v>14</v>
      </c>
      <c r="G16" s="38" t="s">
        <v>1315</v>
      </c>
      <c r="H16" s="52" t="str">
        <f t="shared" si="1"/>
        <v>8</v>
      </c>
      <c r="I16" s="38"/>
      <c r="J16" s="40" t="s">
        <v>1442</v>
      </c>
      <c r="K16" s="66">
        <v>5</v>
      </c>
      <c r="N16" s="20" t="str">
        <f t="shared" si="2"/>
        <v>as3000limitsGW.Add(new AS3000() { ParameterID = 44, Waarneming = "", ProcessingMethod = 5, Parameter = "1,3,5-trichloorbenzeen", ParameterCode = "135TClBen", UnitCode = "ug/l", UnitID = 14, ConditionCode = "NVT", ConditionID = 8, Compartment = "", ReportingLimit = 0.01 });</v>
      </c>
    </row>
    <row r="17" spans="1:14" x14ac:dyDescent="0.25">
      <c r="A17" s="52" t="str">
        <f>INDEX('Aquo parameters'!$A$1:$H$5341,MATCH($D17,'Aquo parameters'!$E:$E,0),2)</f>
        <v>1,3-dichloorbenzeen</v>
      </c>
      <c r="B17" s="52"/>
      <c r="C17" s="52" t="str">
        <f>INDEX('Aquo parameters'!$A$1:$H$8000,MATCH($D17,'Aquo parameters'!$E:$E,0),1)</f>
        <v>13DClBen</v>
      </c>
      <c r="D17" s="52">
        <v>47</v>
      </c>
      <c r="E17" s="38" t="s">
        <v>1441</v>
      </c>
      <c r="F17" s="52" t="str">
        <f t="shared" si="0"/>
        <v>14</v>
      </c>
      <c r="G17" s="38" t="s">
        <v>1315</v>
      </c>
      <c r="H17" s="52" t="str">
        <f t="shared" si="1"/>
        <v>8</v>
      </c>
      <c r="I17" s="38"/>
      <c r="J17" s="40" t="s">
        <v>46</v>
      </c>
      <c r="K17" s="66">
        <v>5</v>
      </c>
      <c r="N17" s="20" t="str">
        <f t="shared" si="2"/>
        <v>as3000limitsGW.Add(new AS3000() { ParameterID = 47, Waarneming = "", ProcessingMethod = 5, Parameter = "1,3-dichloorbenzeen", ParameterCode = "13DClBen", UnitCode = "ug/l", UnitID = 14, ConditionCode = "NVT", ConditionID = 8, Compartment = "", ReportingLimit = 0.2 });</v>
      </c>
    </row>
    <row r="18" spans="1:14" x14ac:dyDescent="0.25">
      <c r="A18" s="52" t="str">
        <f>INDEX('Aquo parameters'!$A$1:$H$5341,MATCH($D18,'Aquo parameters'!$E:$E,0),2)</f>
        <v>1,3-dichloorpropaan</v>
      </c>
      <c r="B18" s="52"/>
      <c r="C18" s="52" t="str">
        <f>INDEX('Aquo parameters'!$A$1:$H$8000,MATCH($D18,'Aquo parameters'!$E:$E,0),1)</f>
        <v>13DClC3a</v>
      </c>
      <c r="D18" s="52">
        <v>48</v>
      </c>
      <c r="E18" s="38" t="s">
        <v>1441</v>
      </c>
      <c r="F18" s="52" t="str">
        <f t="shared" si="0"/>
        <v>14</v>
      </c>
      <c r="G18" s="38" t="s">
        <v>1315</v>
      </c>
      <c r="H18" s="52" t="str">
        <f t="shared" si="1"/>
        <v>8</v>
      </c>
      <c r="I18" s="38"/>
      <c r="J18" s="40" t="s">
        <v>46</v>
      </c>
      <c r="K18" s="66">
        <v>5</v>
      </c>
      <c r="N18" s="20" t="str">
        <f t="shared" si="2"/>
        <v>as3000limitsGW.Add(new AS3000() { ParameterID = 48, Waarneming = "", ProcessingMethod = 5, Parameter = "1,3-dichloorpropaan", ParameterCode = "13DClC3a", UnitCode = "ug/l", UnitID = 14, ConditionCode = "NVT", ConditionID = 8, Compartment = "", ReportingLimit = 0.2 });</v>
      </c>
    </row>
    <row r="19" spans="1:14" x14ac:dyDescent="0.25">
      <c r="A19" s="52" t="str">
        <f>INDEX('Aquo parameters'!$A$1:$H$5341,MATCH($D19,'Aquo parameters'!$E:$E,0),2)</f>
        <v>1,4-dichloorbenzeen</v>
      </c>
      <c r="B19" s="52"/>
      <c r="C19" s="52" t="str">
        <f>INDEX('Aquo parameters'!$A$1:$H$8000,MATCH($D19,'Aquo parameters'!$E:$E,0),1)</f>
        <v>14DClBen</v>
      </c>
      <c r="D19" s="52">
        <v>54</v>
      </c>
      <c r="E19" s="38" t="s">
        <v>1441</v>
      </c>
      <c r="F19" s="52" t="str">
        <f t="shared" si="0"/>
        <v>14</v>
      </c>
      <c r="G19" s="38" t="s">
        <v>1315</v>
      </c>
      <c r="H19" s="52" t="str">
        <f t="shared" si="1"/>
        <v>8</v>
      </c>
      <c r="I19" s="38"/>
      <c r="J19" s="40" t="s">
        <v>46</v>
      </c>
      <c r="K19" s="66">
        <v>5</v>
      </c>
      <c r="N19" s="20" t="str">
        <f t="shared" si="2"/>
        <v>as3000limitsGW.Add(new AS3000() { ParameterID = 54, Waarneming = "", ProcessingMethod = 5, Parameter = "1,4-dichloorbenzeen", ParameterCode = "14DClBen", UnitCode = "ug/l", UnitID = 14, ConditionCode = "NVT", ConditionID = 8, Compartment = "", ReportingLimit = 0.2 });</v>
      </c>
    </row>
    <row r="20" spans="1:14" x14ac:dyDescent="0.25">
      <c r="A20" s="52" t="s">
        <v>1318</v>
      </c>
      <c r="B20" s="52"/>
      <c r="C20" s="52" t="str">
        <f>INDEX('Aquo parameters'!$A$1:$H$8000,MATCH($D20,'Aquo parameters'!$E:$E,0),1)</f>
        <v>24DDD</v>
      </c>
      <c r="D20" s="52">
        <v>111</v>
      </c>
      <c r="E20" s="38" t="s">
        <v>1441</v>
      </c>
      <c r="F20" s="52" t="str">
        <f t="shared" si="0"/>
        <v>14</v>
      </c>
      <c r="G20" s="38" t="s">
        <v>1315</v>
      </c>
      <c r="H20" s="52" t="str">
        <f t="shared" si="1"/>
        <v>8</v>
      </c>
      <c r="I20" s="37"/>
      <c r="J20" s="199" t="s">
        <v>1442</v>
      </c>
      <c r="K20" s="66">
        <v>5</v>
      </c>
      <c r="N20" s="20" t="str">
        <f t="shared" si="2"/>
        <v>as3000limitsGW.Add(new AS3000() { ParameterID = 111, Waarneming = "", ProcessingMethod = 5, Parameter = "2,4'-dichloordifenyldichloorethaan", ParameterCode = "24DDD", UnitCode = "ug/l", UnitID = 14, ConditionCode = "NVT", ConditionID = 8, Compartment = "", ReportingLimit = 0.01 });</v>
      </c>
    </row>
    <row r="21" spans="1:14" x14ac:dyDescent="0.25">
      <c r="A21" s="52" t="s">
        <v>1320</v>
      </c>
      <c r="B21" s="52"/>
      <c r="C21" s="52" t="str">
        <f>INDEX('Aquo parameters'!$A$1:$H$8000,MATCH($D21,'Aquo parameters'!$E:$E,0),1)</f>
        <v>24DDE</v>
      </c>
      <c r="D21" s="52">
        <v>112</v>
      </c>
      <c r="E21" s="38" t="s">
        <v>1441</v>
      </c>
      <c r="F21" s="52" t="str">
        <f t="shared" si="0"/>
        <v>14</v>
      </c>
      <c r="G21" s="38" t="s">
        <v>1315</v>
      </c>
      <c r="H21" s="52" t="str">
        <f t="shared" si="1"/>
        <v>8</v>
      </c>
      <c r="I21" s="37"/>
      <c r="J21" s="199" t="s">
        <v>1442</v>
      </c>
      <c r="K21" s="66">
        <v>5</v>
      </c>
      <c r="N21" s="20" t="str">
        <f t="shared" si="2"/>
        <v>as3000limitsGW.Add(new AS3000() { ParameterID = 112, Waarneming = "", ProcessingMethod = 5, Parameter = "2,4'-dichloordifenyldichlooretheen", ParameterCode = "24DDE", UnitCode = "ug/l", UnitID = 14, ConditionCode = "NVT", ConditionID = 8, Compartment = "", ReportingLimit = 0.01 });</v>
      </c>
    </row>
    <row r="22" spans="1:14" x14ac:dyDescent="0.25">
      <c r="A22" s="52" t="s">
        <v>1322</v>
      </c>
      <c r="B22" s="52"/>
      <c r="C22" s="52" t="str">
        <f>INDEX('Aquo parameters'!$A$1:$H$8000,MATCH($D22,'Aquo parameters'!$E:$E,0),1)</f>
        <v>24DDT</v>
      </c>
      <c r="D22" s="52">
        <v>113</v>
      </c>
      <c r="E22" s="38" t="s">
        <v>1441</v>
      </c>
      <c r="F22" s="52" t="str">
        <f t="shared" si="0"/>
        <v>14</v>
      </c>
      <c r="G22" s="38" t="s">
        <v>1315</v>
      </c>
      <c r="H22" s="52" t="str">
        <f t="shared" si="1"/>
        <v>8</v>
      </c>
      <c r="I22" s="37"/>
      <c r="J22" s="199" t="s">
        <v>1442</v>
      </c>
      <c r="K22" s="66">
        <v>5</v>
      </c>
      <c r="N22" s="20" t="str">
        <f t="shared" si="2"/>
        <v>as3000limitsGW.Add(new AS3000() { ParameterID = 113, Waarneming = "", ProcessingMethod = 5, Parameter = "2,4'-dichloordifenyltrichloorethaan", ParameterCode = "24DDT", UnitCode = "ug/l", UnitID = 14, ConditionCode = "NVT", ConditionID = 8, Compartment = "", ReportingLimit = 0.01 });</v>
      </c>
    </row>
    <row r="23" spans="1:14" x14ac:dyDescent="0.25">
      <c r="A23" s="52" t="s">
        <v>1324</v>
      </c>
      <c r="B23" s="52"/>
      <c r="C23" s="52" t="str">
        <f>INDEX('Aquo parameters'!$A$1:$H$8000,MATCH($D23,'Aquo parameters'!$E:$E,0),1)</f>
        <v>44DDD</v>
      </c>
      <c r="D23" s="52">
        <v>215</v>
      </c>
      <c r="E23" s="38" t="s">
        <v>1441</v>
      </c>
      <c r="F23" s="52" t="str">
        <f t="shared" si="0"/>
        <v>14</v>
      </c>
      <c r="G23" s="38" t="s">
        <v>1315</v>
      </c>
      <c r="H23" s="52" t="str">
        <f t="shared" si="1"/>
        <v>8</v>
      </c>
      <c r="I23" s="37"/>
      <c r="J23" s="199" t="s">
        <v>1442</v>
      </c>
      <c r="K23" s="66">
        <v>5</v>
      </c>
      <c r="N23" s="20" t="str">
        <f t="shared" si="2"/>
        <v>as3000limitsGW.Add(new AS3000() { ParameterID = 215, Waarneming = "", ProcessingMethod = 5, Parameter = "4,4'-dichloordifenyldichloorethaan", ParameterCode = "44DDD", UnitCode = "ug/l", UnitID = 14, ConditionCode = "NVT", ConditionID = 8, Compartment = "", ReportingLimit = 0.01 });</v>
      </c>
    </row>
    <row r="24" spans="1:14" x14ac:dyDescent="0.25">
      <c r="A24" s="52" t="s">
        <v>1326</v>
      </c>
      <c r="B24" s="52"/>
      <c r="C24" s="52" t="str">
        <f>INDEX('Aquo parameters'!$A$1:$H$8000,MATCH($D24,'Aquo parameters'!$E:$E,0),1)</f>
        <v>44DDE</v>
      </c>
      <c r="D24" s="52">
        <v>216</v>
      </c>
      <c r="E24" s="38" t="s">
        <v>1441</v>
      </c>
      <c r="F24" s="52" t="str">
        <f t="shared" si="0"/>
        <v>14</v>
      </c>
      <c r="G24" s="38" t="s">
        <v>1315</v>
      </c>
      <c r="H24" s="52" t="str">
        <f t="shared" si="1"/>
        <v>8</v>
      </c>
      <c r="I24" s="37"/>
      <c r="J24" s="199" t="s">
        <v>1442</v>
      </c>
      <c r="K24" s="66">
        <v>5</v>
      </c>
      <c r="N24" s="20" t="str">
        <f t="shared" si="2"/>
        <v>as3000limitsGW.Add(new AS3000() { ParameterID = 216, Waarneming = "", ProcessingMethod = 5, Parameter = "4,4'-dichloordifenyldichlooretheen", ParameterCode = "44DDE", UnitCode = "ug/l", UnitID = 14, ConditionCode = "NVT", ConditionID = 8, Compartment = "", ReportingLimit = 0.01 });</v>
      </c>
    </row>
    <row r="25" spans="1:14" x14ac:dyDescent="0.25">
      <c r="A25" s="52" t="s">
        <v>1328</v>
      </c>
      <c r="B25" s="52"/>
      <c r="C25" s="52" t="str">
        <f>INDEX('Aquo parameters'!$A$1:$H$8000,MATCH($D25,'Aquo parameters'!$E:$E,0),1)</f>
        <v>44DDT</v>
      </c>
      <c r="D25" s="52">
        <v>217</v>
      </c>
      <c r="E25" s="38" t="s">
        <v>1441</v>
      </c>
      <c r="F25" s="52" t="str">
        <f t="shared" si="0"/>
        <v>14</v>
      </c>
      <c r="G25" s="38" t="s">
        <v>1315</v>
      </c>
      <c r="H25" s="52" t="str">
        <f t="shared" si="1"/>
        <v>8</v>
      </c>
      <c r="I25" s="37"/>
      <c r="J25" s="199" t="s">
        <v>1442</v>
      </c>
      <c r="K25" s="66">
        <v>5</v>
      </c>
      <c r="N25" s="20" t="str">
        <f t="shared" si="2"/>
        <v>as3000limitsGW.Add(new AS3000() { ParameterID = 217, Waarneming = "", ProcessingMethod = 5, Parameter = "4,4'-dichloordifenyltrichloorethaan", ParameterCode = "44DDT", UnitCode = "ug/l", UnitID = 14, ConditionCode = "NVT", ConditionID = 8, Compartment = "", ReportingLimit = 0.01 });</v>
      </c>
    </row>
    <row r="26" spans="1:14" x14ac:dyDescent="0.25">
      <c r="A26" s="52" t="s">
        <v>1332</v>
      </c>
      <c r="B26" s="52"/>
      <c r="C26" s="52" t="str">
        <f>INDEX('Aquo parameters'!$A$1:$H$8000,MATCH($D26,'Aquo parameters'!$E:$E,0),1)</f>
        <v>aldn</v>
      </c>
      <c r="D26" s="52">
        <v>268</v>
      </c>
      <c r="E26" s="38" t="s">
        <v>1441</v>
      </c>
      <c r="F26" s="52" t="str">
        <f t="shared" si="0"/>
        <v>14</v>
      </c>
      <c r="G26" s="38" t="s">
        <v>1315</v>
      </c>
      <c r="H26" s="52" t="str">
        <f t="shared" si="1"/>
        <v>8</v>
      </c>
      <c r="I26" s="37"/>
      <c r="J26" s="40" t="s">
        <v>1442</v>
      </c>
      <c r="K26" s="66">
        <v>5</v>
      </c>
      <c r="N26" s="20" t="str">
        <f t="shared" si="2"/>
        <v>as3000limitsGW.Add(new AS3000() { ParameterID = 268, Waarneming = "", ProcessingMethod = 5, Parameter = "aldrin", ParameterCode = "aldn", UnitCode = "ug/l", UnitID = 14, ConditionCode = "NVT", ConditionID = 8, Compartment = "", ReportingLimit = 0.01 });</v>
      </c>
    </row>
    <row r="27" spans="1:14" x14ac:dyDescent="0.25">
      <c r="A27" s="67" t="s">
        <v>1334</v>
      </c>
      <c r="B27" s="67"/>
      <c r="C27" s="52" t="str">
        <f>INDEX('Aquo parameters'!$A$1:$H$8000,MATCH($D27,'Aquo parameters'!$E:$E,0),1)</f>
        <v>aedsfn</v>
      </c>
      <c r="D27" s="67">
        <v>269</v>
      </c>
      <c r="E27" s="38" t="s">
        <v>1441</v>
      </c>
      <c r="F27" s="67" t="str">
        <f t="shared" si="0"/>
        <v>14</v>
      </c>
      <c r="G27" s="38" t="s">
        <v>1315</v>
      </c>
      <c r="H27" s="52" t="str">
        <f t="shared" si="1"/>
        <v>8</v>
      </c>
      <c r="I27" s="37"/>
      <c r="J27" s="40" t="s">
        <v>1442</v>
      </c>
      <c r="K27" s="66">
        <v>5</v>
      </c>
      <c r="N27" s="20" t="str">
        <f t="shared" si="2"/>
        <v>as3000limitsGW.Add(new AS3000() { ParameterID = 269, Waarneming = "", ProcessingMethod = 5, Parameter = "alfa-endosulfan", ParameterCode = "aedsfn", UnitCode = "ug/l", UnitID = 14, ConditionCode = "NVT", ConditionID = 8, Compartment = "", ReportingLimit = 0.01 });</v>
      </c>
    </row>
    <row r="28" spans="1:14" x14ac:dyDescent="0.25">
      <c r="A28" s="52" t="str">
        <f>INDEX('Aquo parameters'!$A$1:$H$5341,MATCH($D28,'Aquo parameters'!$E:$E,0),2)</f>
        <v>alfa-hexachloorcyclohexaan</v>
      </c>
      <c r="B28" s="52"/>
      <c r="C28" s="52" t="str">
        <f>INDEX('Aquo parameters'!$A$1:$H$8000,MATCH($D28,'Aquo parameters'!$E:$E,0),1)</f>
        <v>aHCH</v>
      </c>
      <c r="D28" s="52">
        <v>271</v>
      </c>
      <c r="E28" s="38" t="s">
        <v>1441</v>
      </c>
      <c r="F28" s="52" t="str">
        <f t="shared" si="0"/>
        <v>14</v>
      </c>
      <c r="G28" s="38" t="s">
        <v>1315</v>
      </c>
      <c r="H28" s="52" t="str">
        <f t="shared" si="1"/>
        <v>8</v>
      </c>
      <c r="I28" s="38"/>
      <c r="J28" s="40" t="s">
        <v>1442</v>
      </c>
      <c r="K28" s="66">
        <v>5</v>
      </c>
      <c r="N28" s="20" t="str">
        <f t="shared" si="2"/>
        <v>as3000limitsGW.Add(new AS3000() { ParameterID = 271, Waarneming = "", ProcessingMethod = 5, Parameter = "alfa-hexachloorcyclohexaan", ParameterCode = "aHCH", UnitCode = "ug/l", UnitID = 14, ConditionCode = "NVT", ConditionID = 8, Compartment = "", ReportingLimit = 0.01 });</v>
      </c>
    </row>
    <row r="29" spans="1:14" x14ac:dyDescent="0.25">
      <c r="A29" s="52" t="str">
        <f>INDEX('Aquo parameters'!$A$1:$H$5341,MATCH($D29,'Aquo parameters'!$E:$E,0),2)</f>
        <v>cis-heptachloorepoxide</v>
      </c>
      <c r="B29" s="52"/>
      <c r="C29" s="52" t="str">
        <f>INDEX('Aquo parameters'!$A$1:$H$8000,MATCH($D29,'Aquo parameters'!$E:$E,0),1)</f>
        <v>cHpClepO</v>
      </c>
      <c r="D29" s="52">
        <v>272</v>
      </c>
      <c r="E29" s="38" t="s">
        <v>1441</v>
      </c>
      <c r="F29" s="52" t="str">
        <f t="shared" si="0"/>
        <v>14</v>
      </c>
      <c r="G29" s="38" t="s">
        <v>1315</v>
      </c>
      <c r="H29" s="52" t="str">
        <f t="shared" si="1"/>
        <v>8</v>
      </c>
      <c r="I29" s="37"/>
      <c r="J29" s="40" t="s">
        <v>1442</v>
      </c>
      <c r="K29" s="66">
        <v>5</v>
      </c>
      <c r="N29" s="20" t="str">
        <f t="shared" si="2"/>
        <v>as3000limitsGW.Add(new AS3000() { ParameterID = 272, Waarneming = "", ProcessingMethod = 5, Parameter = "cis-heptachloorepoxide", ParameterCode = "cHpClepO", UnitCode = "ug/l", UnitID = 14, ConditionCode = "NVT", ConditionID = 8, Compartment = "", ReportingLimit = 0.01 });</v>
      </c>
    </row>
    <row r="30" spans="1:14" x14ac:dyDescent="0.25">
      <c r="A30" s="52" t="s">
        <v>1342</v>
      </c>
      <c r="B30" s="52"/>
      <c r="C30" s="52" t="str">
        <f>INDEX('Aquo parameters'!$A$1:$H$8000,MATCH($D30,'Aquo parameters'!$E:$E,0),1)</f>
        <v>Ant</v>
      </c>
      <c r="D30" s="52">
        <v>299</v>
      </c>
      <c r="E30" s="38" t="s">
        <v>1441</v>
      </c>
      <c r="F30" s="52" t="str">
        <f t="shared" si="0"/>
        <v>14</v>
      </c>
      <c r="G30" s="38" t="s">
        <v>1315</v>
      </c>
      <c r="H30" s="52" t="str">
        <f t="shared" si="1"/>
        <v>8</v>
      </c>
      <c r="I30" s="37"/>
      <c r="J30" s="40" t="s">
        <v>1442</v>
      </c>
      <c r="K30" s="66">
        <v>5</v>
      </c>
      <c r="N30" s="20" t="str">
        <f t="shared" si="2"/>
        <v>as3000limitsGW.Add(new AS3000() { ParameterID = 299, Waarneming = "", ProcessingMethod = 5, Parameter = "antraceen", ParameterCode = "Ant", UnitCode = "ug/l", UnitID = 14, ConditionCode = "NVT", ConditionID = 8, Compartment = "", ReportingLimit = 0.01 });</v>
      </c>
    </row>
    <row r="31" spans="1:14" x14ac:dyDescent="0.25">
      <c r="A31" s="52" t="s">
        <v>1344</v>
      </c>
      <c r="B31" s="52"/>
      <c r="C31" s="52" t="str">
        <f>INDEX('Aquo parameters'!$A$1:$H$8000,MATCH($D31,'Aquo parameters'!$E:$E,0),1)</f>
        <v>Sb</v>
      </c>
      <c r="D31" s="52">
        <v>301</v>
      </c>
      <c r="E31" s="38" t="s">
        <v>1441</v>
      </c>
      <c r="F31" s="52" t="str">
        <f t="shared" si="0"/>
        <v>14</v>
      </c>
      <c r="G31" s="38" t="s">
        <v>1444</v>
      </c>
      <c r="H31" s="52" t="str">
        <f t="shared" si="1"/>
        <v>9</v>
      </c>
      <c r="I31" s="37"/>
      <c r="J31" s="40">
        <v>3</v>
      </c>
      <c r="K31" s="66">
        <v>5</v>
      </c>
      <c r="N31" s="20" t="str">
        <f t="shared" si="2"/>
        <v>as3000limitsGW.Add(new AS3000() { ParameterID = 301, Waarneming = "", ProcessingMethod = 5, Parameter = "antimoon", ParameterCode = "Sb", UnitCode = "ug/l", UnitID = 14, ConditionCode = "nf", ConditionID = 9, Compartment = "", ReportingLimit = 3 });</v>
      </c>
    </row>
    <row r="32" spans="1:14" ht="14.25" customHeight="1" x14ac:dyDescent="0.25">
      <c r="A32" s="52" t="s">
        <v>1346</v>
      </c>
      <c r="B32" s="52"/>
      <c r="C32" s="52" t="str">
        <f>INDEX('Aquo parameters'!$A$1:$H$8000,MATCH($D32,'Aquo parameters'!$E:$E,0),1)</f>
        <v>As</v>
      </c>
      <c r="D32" s="52">
        <v>310</v>
      </c>
      <c r="E32" s="38" t="s">
        <v>1441</v>
      </c>
      <c r="F32" s="52" t="str">
        <f t="shared" si="0"/>
        <v>14</v>
      </c>
      <c r="G32" s="38" t="s">
        <v>1444</v>
      </c>
      <c r="H32" s="52" t="str">
        <f t="shared" si="1"/>
        <v>9</v>
      </c>
      <c r="I32" s="37"/>
      <c r="J32" s="40">
        <v>5</v>
      </c>
      <c r="K32" s="66">
        <v>5</v>
      </c>
      <c r="N32" s="20" t="str">
        <f t="shared" si="2"/>
        <v>as3000limitsGW.Add(new AS3000() { ParameterID = 310, Waarneming = "", ProcessingMethod = 5, Parameter = "arseen", ParameterCode = "As", UnitCode = "ug/l", UnitID = 14, ConditionCode = "nf", ConditionID = 9, Compartment = "", ReportingLimit = 5 });</v>
      </c>
    </row>
    <row r="33" spans="1:14" x14ac:dyDescent="0.25">
      <c r="A33" s="52" t="s">
        <v>1354</v>
      </c>
      <c r="B33" s="52"/>
      <c r="C33" s="52" t="str">
        <f>INDEX('Aquo parameters'!$A$1:$H$8000,MATCH($D33,'Aquo parameters'!$E:$E,0),1)</f>
        <v>Ba</v>
      </c>
      <c r="D33" s="52">
        <v>333</v>
      </c>
      <c r="E33" s="38" t="s">
        <v>1441</v>
      </c>
      <c r="F33" s="52" t="str">
        <f t="shared" si="0"/>
        <v>14</v>
      </c>
      <c r="G33" s="38" t="s">
        <v>1444</v>
      </c>
      <c r="H33" s="52" t="str">
        <f t="shared" si="1"/>
        <v>9</v>
      </c>
      <c r="I33" s="37"/>
      <c r="J33" s="40">
        <v>20</v>
      </c>
      <c r="K33" s="66">
        <v>5</v>
      </c>
      <c r="N33" s="20" t="str">
        <f t="shared" si="2"/>
        <v>as3000limitsGW.Add(new AS3000() { ParameterID = 333, Waarneming = "", ProcessingMethod = 5, Parameter = "barium", ParameterCode = "Ba", UnitCode = "ug/l", UnitID = 14, ConditionCode = "nf", ConditionID = 9, Compartment = "", ReportingLimit = 20 });</v>
      </c>
    </row>
    <row r="34" spans="1:14" x14ac:dyDescent="0.25">
      <c r="A34" s="52" t="str">
        <f>INDEX('Aquo parameters'!$A$1:$H$5341,MATCH($D34,'Aquo parameters'!$E:$E,0),2)</f>
        <v>benzeen</v>
      </c>
      <c r="B34" s="52"/>
      <c r="C34" s="52" t="str">
        <f>INDEX('Aquo parameters'!$A$1:$H$8000,MATCH($D34,'Aquo parameters'!$E:$E,0),1)</f>
        <v>Ben</v>
      </c>
      <c r="D34" s="52">
        <v>342</v>
      </c>
      <c r="E34" s="38" t="s">
        <v>1441</v>
      </c>
      <c r="F34" s="52" t="str">
        <f t="shared" ref="F34:F65" si="3">IF(E34 = "ug/l", "14", IF(E34 = "mg/l", "60", IF(E34 = "ng/l", "79", "--")))</f>
        <v>14</v>
      </c>
      <c r="G34" s="38" t="s">
        <v>1315</v>
      </c>
      <c r="H34" s="52" t="str">
        <f t="shared" ref="H34:H65" si="4">IF(G34 = "NVT", "8", IF(G34 = "Nnf", "16", IF(G34 = "Pnf", "17", IF(G34 = "nf", "9",  IF(G34 = "TEQ", "10", "----")))))</f>
        <v>8</v>
      </c>
      <c r="I34" s="38"/>
      <c r="J34" s="40" t="s">
        <v>46</v>
      </c>
      <c r="K34" s="66">
        <v>5</v>
      </c>
      <c r="N34" s="20" t="str">
        <f t="shared" ref="N34:N65" si="5" xml:space="preserve"> "as3000limitsGW.Add(new AS3000() { ParameterID = " &amp; D34 &amp; ", Waarneming = """ &amp; """, ProcessingMethod = " &amp; K34 &amp; ", Parameter = """ &amp; A34 &amp; """, ParameterCode = """ &amp; C34 &amp; """, UnitCode = """ &amp; E34 &amp; """, UnitID = " &amp; F34 &amp; ", ConditionCode = """ &amp; G34 &amp; """, ConditionID = " &amp; H34 &amp; ", Compartment = """ &amp; I34 &amp; """, ReportingLimit = " &amp; J34 &amp; " });"</f>
        <v>as3000limitsGW.Add(new AS3000() { ParameterID = 342, Waarneming = "", ProcessingMethod = 5, Parameter = "benzeen", ParameterCode = "Ben", UnitCode = "ug/l", UnitID = 14, ConditionCode = "NVT", ConditionID = 8, Compartment = "", ReportingLimit = 0.2 });</v>
      </c>
    </row>
    <row r="35" spans="1:14" x14ac:dyDescent="0.25">
      <c r="A35" s="52" t="s">
        <v>1356</v>
      </c>
      <c r="B35" s="52"/>
      <c r="C35" s="52" t="str">
        <f>INDEX('Aquo parameters'!$A$1:$H$8000,MATCH($D35,'Aquo parameters'!$E:$E,0),1)</f>
        <v>BaA</v>
      </c>
      <c r="D35" s="52">
        <v>345</v>
      </c>
      <c r="E35" s="38" t="s">
        <v>1441</v>
      </c>
      <c r="F35" s="52" t="str">
        <f t="shared" si="3"/>
        <v>14</v>
      </c>
      <c r="G35" s="38" t="s">
        <v>1315</v>
      </c>
      <c r="H35" s="52" t="str">
        <f t="shared" si="4"/>
        <v>8</v>
      </c>
      <c r="I35" s="37"/>
      <c r="J35" s="40" t="s">
        <v>1442</v>
      </c>
      <c r="K35" s="66">
        <v>5</v>
      </c>
      <c r="N35" s="20" t="str">
        <f t="shared" si="5"/>
        <v>as3000limitsGW.Add(new AS3000() { ParameterID = 345, Waarneming = "", ProcessingMethod = 5, Parameter = "benzo(a)antraceen", ParameterCode = "BaA", UnitCode = "ug/l", UnitID = 14, ConditionCode = "NVT", ConditionID = 8, Compartment = "", ReportingLimit = 0.01 });</v>
      </c>
    </row>
    <row r="36" spans="1:14" x14ac:dyDescent="0.25">
      <c r="A36" s="52" t="s">
        <v>1358</v>
      </c>
      <c r="B36" s="52"/>
      <c r="C36" s="52" t="str">
        <f>INDEX('Aquo parameters'!$A$1:$H$8000,MATCH($D36,'Aquo parameters'!$E:$E,0),1)</f>
        <v>BaP</v>
      </c>
      <c r="D36" s="52">
        <v>346</v>
      </c>
      <c r="E36" s="38" t="s">
        <v>1441</v>
      </c>
      <c r="F36" s="52" t="str">
        <f t="shared" si="3"/>
        <v>14</v>
      </c>
      <c r="G36" s="38" t="s">
        <v>1315</v>
      </c>
      <c r="H36" s="52" t="str">
        <f t="shared" si="4"/>
        <v>8</v>
      </c>
      <c r="I36" s="37"/>
      <c r="J36" s="40" t="s">
        <v>1442</v>
      </c>
      <c r="K36" s="66">
        <v>5</v>
      </c>
      <c r="N36" s="20" t="str">
        <f t="shared" si="5"/>
        <v>as3000limitsGW.Add(new AS3000() { ParameterID = 346, Waarneming = "", ProcessingMethod = 5, Parameter = "benzo(a)pyreen", ParameterCode = "BaP", UnitCode = "ug/l", UnitID = 14, ConditionCode = "NVT", ConditionID = 8, Compartment = "", ReportingLimit = 0.01 });</v>
      </c>
    </row>
    <row r="37" spans="1:14" x14ac:dyDescent="0.25">
      <c r="A37" s="52" t="s">
        <v>1360</v>
      </c>
      <c r="B37" s="52"/>
      <c r="C37" s="52" t="str">
        <f>INDEX('Aquo parameters'!$A$1:$H$8000,MATCH($D37,'Aquo parameters'!$E:$E,0),1)</f>
        <v>BghiPe</v>
      </c>
      <c r="D37" s="52">
        <v>351</v>
      </c>
      <c r="E37" s="38" t="s">
        <v>1441</v>
      </c>
      <c r="F37" s="52" t="str">
        <f t="shared" si="3"/>
        <v>14</v>
      </c>
      <c r="G37" s="38" t="s">
        <v>1315</v>
      </c>
      <c r="H37" s="52" t="str">
        <f t="shared" si="4"/>
        <v>8</v>
      </c>
      <c r="I37" s="37"/>
      <c r="J37" s="40" t="s">
        <v>1442</v>
      </c>
      <c r="K37" s="66">
        <v>5</v>
      </c>
      <c r="N37" s="20" t="str">
        <f t="shared" si="5"/>
        <v>as3000limitsGW.Add(new AS3000() { ParameterID = 351, Waarneming = "", ProcessingMethod = 5, Parameter = "benzo(g,h,i)peryleen", ParameterCode = "BghiPe", UnitCode = "ug/l", UnitID = 14, ConditionCode = "NVT", ConditionID = 8, Compartment = "", ReportingLimit = 0.01 });</v>
      </c>
    </row>
    <row r="38" spans="1:14" x14ac:dyDescent="0.25">
      <c r="A38" s="52" t="s">
        <v>1362</v>
      </c>
      <c r="B38" s="52"/>
      <c r="C38" s="52" t="str">
        <f>INDEX('Aquo parameters'!$A$1:$H$8000,MATCH($D38,'Aquo parameters'!$E:$E,0),1)</f>
        <v>BkF</v>
      </c>
      <c r="D38" s="52">
        <v>353</v>
      </c>
      <c r="E38" s="38" t="s">
        <v>1441</v>
      </c>
      <c r="F38" s="52" t="str">
        <f t="shared" si="3"/>
        <v>14</v>
      </c>
      <c r="G38" s="38" t="s">
        <v>1315</v>
      </c>
      <c r="H38" s="52" t="str">
        <f t="shared" si="4"/>
        <v>8</v>
      </c>
      <c r="I38" s="37"/>
      <c r="J38" s="40" t="s">
        <v>1442</v>
      </c>
      <c r="K38" s="66">
        <v>5</v>
      </c>
      <c r="N38" s="20" t="str">
        <f t="shared" si="5"/>
        <v>as3000limitsGW.Add(new AS3000() { ParameterID = 353, Waarneming = "", ProcessingMethod = 5, Parameter = "benzo(k)fluorantheen", ParameterCode = "BkF", UnitCode = "ug/l", UnitID = 14, ConditionCode = "NVT", ConditionID = 8, Compartment = "", ReportingLimit = 0.01 });</v>
      </c>
    </row>
    <row r="39" spans="1:14" x14ac:dyDescent="0.25">
      <c r="A39" s="52" t="str">
        <f>INDEX('Aquo parameters'!$A$1:$H$5341,MATCH($D39,'Aquo parameters'!$E:$E,0),2)</f>
        <v>beryllium</v>
      </c>
      <c r="B39" s="52"/>
      <c r="C39" s="52" t="str">
        <f>INDEX('Aquo parameters'!$A$1:$H$8000,MATCH($D39,'Aquo parameters'!$E:$E,0),1)</f>
        <v>Be</v>
      </c>
      <c r="D39" s="52">
        <v>362</v>
      </c>
      <c r="E39" s="38" t="s">
        <v>1441</v>
      </c>
      <c r="F39" s="52" t="str">
        <f t="shared" si="3"/>
        <v>14</v>
      </c>
      <c r="G39" s="38" t="s">
        <v>1444</v>
      </c>
      <c r="H39" s="52" t="str">
        <f t="shared" si="4"/>
        <v>9</v>
      </c>
      <c r="I39" s="38"/>
      <c r="J39" s="40">
        <v>1</v>
      </c>
      <c r="K39" s="66">
        <v>5</v>
      </c>
      <c r="N39" s="20" t="str">
        <f t="shared" si="5"/>
        <v>as3000limitsGW.Add(new AS3000() { ParameterID = 362, Waarneming = "", ProcessingMethod = 5, Parameter = "beryllium", ParameterCode = "Be", UnitCode = "ug/l", UnitID = 14, ConditionCode = "nf", ConditionID = 9, Compartment = "", ReportingLimit = 1 });</v>
      </c>
    </row>
    <row r="40" spans="1:14" x14ac:dyDescent="0.25">
      <c r="A40" s="52" t="str">
        <f>INDEX('Aquo parameters'!$A$1:$H$5341,MATCH($D40,'Aquo parameters'!$E:$E,0),2)</f>
        <v>beta-hexachloorcyclohexaan</v>
      </c>
      <c r="B40" s="52"/>
      <c r="C40" s="52" t="str">
        <f>INDEX('Aquo parameters'!$A$1:$H$8000,MATCH($D40,'Aquo parameters'!$E:$E,0),1)</f>
        <v>bHCH</v>
      </c>
      <c r="D40" s="52">
        <v>366</v>
      </c>
      <c r="E40" s="38" t="s">
        <v>1445</v>
      </c>
      <c r="F40" s="52" t="str">
        <f t="shared" si="3"/>
        <v>79</v>
      </c>
      <c r="G40" s="38" t="s">
        <v>1315</v>
      </c>
      <c r="H40" s="52" t="str">
        <f t="shared" si="4"/>
        <v>8</v>
      </c>
      <c r="I40" s="38"/>
      <c r="J40" s="40">
        <v>8</v>
      </c>
      <c r="K40" s="66">
        <v>5</v>
      </c>
      <c r="N40" s="20" t="str">
        <f t="shared" si="5"/>
        <v>as3000limitsGW.Add(new AS3000() { ParameterID = 366, Waarneming = "", ProcessingMethod = 5, Parameter = "beta-hexachloorcyclohexaan", ParameterCode = "bHCH", UnitCode = "ng/l", UnitID = 79, ConditionCode = "NVT", ConditionID = 8, Compartment = "", ReportingLimit = 8 });</v>
      </c>
    </row>
    <row r="41" spans="1:14" x14ac:dyDescent="0.25">
      <c r="A41" s="52" t="s">
        <v>1366</v>
      </c>
      <c r="B41" s="52"/>
      <c r="C41" s="52" t="str">
        <f>INDEX('Aquo parameters'!$A$1:$H$8000,MATCH($D41,'Aquo parameters'!$E:$E,0),1)</f>
        <v>Cd</v>
      </c>
      <c r="D41" s="52">
        <v>441</v>
      </c>
      <c r="E41" s="38" t="s">
        <v>1441</v>
      </c>
      <c r="F41" s="52" t="str">
        <f t="shared" si="3"/>
        <v>14</v>
      </c>
      <c r="G41" s="38" t="s">
        <v>1444</v>
      </c>
      <c r="H41" s="52" t="str">
        <f t="shared" si="4"/>
        <v>9</v>
      </c>
      <c r="I41" s="37"/>
      <c r="J41" s="40" t="s">
        <v>46</v>
      </c>
      <c r="K41" s="66">
        <v>5</v>
      </c>
      <c r="N41" s="20" t="str">
        <f t="shared" si="5"/>
        <v>as3000limitsGW.Add(new AS3000() { ParameterID = 441, Waarneming = "", ProcessingMethod = 5, Parameter = "cadmium", ParameterCode = "Cd", UnitCode = "ug/l", UnitID = 14, ConditionCode = "nf", ConditionID = 9, Compartment = "", ReportingLimit = 0.2 });</v>
      </c>
    </row>
    <row r="42" spans="1:14" x14ac:dyDescent="0.25">
      <c r="A42" s="52" t="str">
        <f>INDEX('Aquo parameters'!$A$1:$H$5341,MATCH($D42,'Aquo parameters'!$E:$E,0),2)</f>
        <v>chloride</v>
      </c>
      <c r="B42" s="52"/>
      <c r="C42" s="52" t="str">
        <f>INDEX('Aquo parameters'!$A$1:$H$8000,MATCH($D42,'Aquo parameters'!$E:$E,0),1)</f>
        <v>Cl</v>
      </c>
      <c r="D42" s="52">
        <v>508</v>
      </c>
      <c r="E42" s="38" t="s">
        <v>1446</v>
      </c>
      <c r="F42" s="52" t="str">
        <f t="shared" si="3"/>
        <v>60</v>
      </c>
      <c r="G42" s="38" t="s">
        <v>1444</v>
      </c>
      <c r="H42" s="52" t="str">
        <f t="shared" si="4"/>
        <v>9</v>
      </c>
      <c r="I42" s="38"/>
      <c r="J42" s="40">
        <v>50</v>
      </c>
      <c r="K42" s="66">
        <v>5</v>
      </c>
      <c r="N42" s="20" t="str">
        <f t="shared" si="5"/>
        <v>as3000limitsGW.Add(new AS3000() { ParameterID = 508, Waarneming = "", ProcessingMethod = 5, Parameter = "chloride", ParameterCode = "Cl", UnitCode = "mg/l", UnitID = 60, ConditionCode = "nf", ConditionID = 9, Compartment = "", ReportingLimit = 50 });</v>
      </c>
    </row>
    <row r="43" spans="1:14" x14ac:dyDescent="0.25">
      <c r="A43" s="52" t="s">
        <v>1368</v>
      </c>
      <c r="B43" s="52"/>
      <c r="C43" s="52" t="str">
        <f>INDEX('Aquo parameters'!$A$1:$H$8000,MATCH($D43,'Aquo parameters'!$E:$E,0),1)</f>
        <v>Cr</v>
      </c>
      <c r="D43" s="52">
        <v>517</v>
      </c>
      <c r="E43" s="38" t="s">
        <v>1441</v>
      </c>
      <c r="F43" s="52" t="str">
        <f t="shared" si="3"/>
        <v>14</v>
      </c>
      <c r="G43" s="38" t="s">
        <v>1444</v>
      </c>
      <c r="H43" s="52" t="str">
        <f t="shared" si="4"/>
        <v>9</v>
      </c>
      <c r="I43" s="37"/>
      <c r="J43" s="40">
        <v>1</v>
      </c>
      <c r="K43" s="66">
        <v>5</v>
      </c>
      <c r="N43" s="20" t="str">
        <f t="shared" si="5"/>
        <v>as3000limitsGW.Add(new AS3000() { ParameterID = 517, Waarneming = "", ProcessingMethod = 5, Parameter = "chroom", ParameterCode = "Cr", UnitCode = "ug/l", UnitID = 14, ConditionCode = "nf", ConditionID = 9, Compartment = "", ReportingLimit = 1 });</v>
      </c>
    </row>
    <row r="44" spans="1:14" x14ac:dyDescent="0.25">
      <c r="A44" s="52" t="s">
        <v>1370</v>
      </c>
      <c r="B44" s="52"/>
      <c r="C44" s="52" t="str">
        <f>INDEX('Aquo parameters'!$A$1:$H$8000,MATCH($D44,'Aquo parameters'!$E:$E,0),1)</f>
        <v>Chr</v>
      </c>
      <c r="D44" s="52">
        <v>518</v>
      </c>
      <c r="E44" s="38" t="s">
        <v>1441</v>
      </c>
      <c r="F44" s="52" t="str">
        <f t="shared" si="3"/>
        <v>14</v>
      </c>
      <c r="G44" s="38" t="s">
        <v>1315</v>
      </c>
      <c r="H44" s="52" t="str">
        <f t="shared" si="4"/>
        <v>8</v>
      </c>
      <c r="I44" s="37"/>
      <c r="J44" s="40" t="s">
        <v>1442</v>
      </c>
      <c r="K44" s="66">
        <v>5</v>
      </c>
      <c r="N44" s="20" t="str">
        <f t="shared" si="5"/>
        <v>as3000limitsGW.Add(new AS3000() { ParameterID = 518, Waarneming = "", ProcessingMethod = 5, Parameter = "chryseen", ParameterCode = "Chr", UnitCode = "ug/l", UnitID = 14, ConditionCode = "NVT", ConditionID = 8, Compartment = "", ReportingLimit = 0.01 });</v>
      </c>
    </row>
    <row r="45" spans="1:14" x14ac:dyDescent="0.25">
      <c r="A45" s="52" t="str">
        <f>INDEX('Aquo parameters'!$A$1:$H$5341,MATCH($D45,'Aquo parameters'!$E:$E,0),2)</f>
        <v>cis-1,2-dichlooretheen</v>
      </c>
      <c r="B45" s="52"/>
      <c r="C45" s="52" t="str">
        <f>INDEX('Aquo parameters'!$A$1:$H$8000,MATCH($D45,'Aquo parameters'!$E:$E,0),1)</f>
        <v>c12DClC2e</v>
      </c>
      <c r="D45" s="52">
        <v>520</v>
      </c>
      <c r="E45" s="38" t="s">
        <v>1441</v>
      </c>
      <c r="F45" s="52" t="str">
        <f t="shared" si="3"/>
        <v>14</v>
      </c>
      <c r="G45" s="38" t="s">
        <v>1315</v>
      </c>
      <c r="H45" s="52" t="str">
        <f t="shared" si="4"/>
        <v>8</v>
      </c>
      <c r="I45" s="38"/>
      <c r="J45" s="40" t="s">
        <v>62</v>
      </c>
      <c r="K45" s="66">
        <v>5</v>
      </c>
      <c r="N45" s="20" t="str">
        <f t="shared" si="5"/>
        <v>as3000limitsGW.Add(new AS3000() { ParameterID = 520, Waarneming = "", ProcessingMethod = 5, Parameter = "cis-1,2-dichlooretheen", ParameterCode = "c12DClC2e", UnitCode = "ug/l", UnitID = 14, ConditionCode = "NVT", ConditionID = 8, Compartment = "", ReportingLimit = 0.1 });</v>
      </c>
    </row>
    <row r="46" spans="1:14" x14ac:dyDescent="0.25">
      <c r="A46" s="52" t="str">
        <f>INDEX('Aquo parameters'!$A$1:$H$5341,MATCH($D46,'Aquo parameters'!$E:$E,0),2)</f>
        <v>cis-chloordaan</v>
      </c>
      <c r="B46" s="52"/>
      <c r="C46" s="52" t="str">
        <f>INDEX('Aquo parameters'!$A$1:$H$8000,MATCH($D46,'Aquo parameters'!$E:$E,0),1)</f>
        <v>cCldn</v>
      </c>
      <c r="D46" s="52">
        <v>522</v>
      </c>
      <c r="E46" s="38" t="s">
        <v>1441</v>
      </c>
      <c r="F46" s="52" t="str">
        <f t="shared" si="3"/>
        <v>14</v>
      </c>
      <c r="G46" s="38" t="s">
        <v>1315</v>
      </c>
      <c r="H46" s="52" t="str">
        <f t="shared" si="4"/>
        <v>8</v>
      </c>
      <c r="I46" s="37"/>
      <c r="J46" s="40" t="s">
        <v>1442</v>
      </c>
      <c r="K46" s="66">
        <v>5</v>
      </c>
      <c r="N46" s="20" t="str">
        <f t="shared" si="5"/>
        <v>as3000limitsGW.Add(new AS3000() { ParameterID = 522, Waarneming = "", ProcessingMethod = 5, Parameter = "cis-chloordaan", ParameterCode = "cCldn", UnitCode = "ug/l", UnitID = 14, ConditionCode = "NVT", ConditionID = 8, Compartment = "", ReportingLimit = 0.01 });</v>
      </c>
    </row>
    <row r="47" spans="1:14" x14ac:dyDescent="0.25">
      <c r="A47" s="52" t="s">
        <v>1374</v>
      </c>
      <c r="B47" s="52"/>
      <c r="C47" s="52" t="str">
        <f>INDEX('Aquo parameters'!$A$1:$H$8000,MATCH($D47,'Aquo parameters'!$E:$E,0),1)</f>
        <v>Co</v>
      </c>
      <c r="D47" s="52">
        <v>527</v>
      </c>
      <c r="E47" s="38" t="s">
        <v>1441</v>
      </c>
      <c r="F47" s="52" t="str">
        <f t="shared" si="3"/>
        <v>14</v>
      </c>
      <c r="G47" s="38" t="s">
        <v>1444</v>
      </c>
      <c r="H47" s="52" t="str">
        <f t="shared" si="4"/>
        <v>9</v>
      </c>
      <c r="I47" s="37"/>
      <c r="J47" s="40">
        <v>2</v>
      </c>
      <c r="K47" s="66">
        <v>5</v>
      </c>
      <c r="N47" s="20" t="str">
        <f t="shared" si="5"/>
        <v>as3000limitsGW.Add(new AS3000() { ParameterID = 527, Waarneming = "", ProcessingMethod = 5, Parameter = "kobalt", ParameterCode = "Co", UnitCode = "ug/l", UnitID = 14, ConditionCode = "nf", ConditionID = 9, Compartment = "", ReportingLimit = 2 });</v>
      </c>
    </row>
    <row r="48" spans="1:14" x14ac:dyDescent="0.25">
      <c r="A48" s="52" t="str">
        <f>INDEX('Aquo parameters'!$A$1:$H$5341,MATCH($D48,'Aquo parameters'!$E:$E,0),2)</f>
        <v>cyanide</v>
      </c>
      <c r="B48" s="52"/>
      <c r="C48" s="52" t="str">
        <f>INDEX('Aquo parameters'!$A$1:$H$8000,MATCH($D48,'Aquo parameters'!$E:$E,0),1)</f>
        <v>CN</v>
      </c>
      <c r="D48" s="52">
        <v>536</v>
      </c>
      <c r="E48" s="38" t="s">
        <v>1441</v>
      </c>
      <c r="F48" s="52" t="str">
        <f t="shared" si="3"/>
        <v>14</v>
      </c>
      <c r="G48" s="38" t="s">
        <v>1444</v>
      </c>
      <c r="H48" s="52" t="str">
        <f t="shared" si="4"/>
        <v>9</v>
      </c>
      <c r="I48" s="38"/>
      <c r="J48" s="40">
        <v>5</v>
      </c>
      <c r="K48" s="66">
        <v>5</v>
      </c>
      <c r="N48" s="20" t="str">
        <f t="shared" si="5"/>
        <v>as3000limitsGW.Add(new AS3000() { ParameterID = 536, Waarneming = "", ProcessingMethod = 5, Parameter = "cyanide", ParameterCode = "CN", UnitCode = "ug/l", UnitID = 14, ConditionCode = "nf", ConditionID = 9, Compartment = "", ReportingLimit = 5 });</v>
      </c>
    </row>
    <row r="49" spans="1:14" x14ac:dyDescent="0.25">
      <c r="A49" s="52" t="s">
        <v>1376</v>
      </c>
      <c r="B49" s="52"/>
      <c r="C49" s="52" t="str">
        <f>INDEX('Aquo parameters'!$A$1:$H$8000,MATCH($D49,'Aquo parameters'!$E:$E,0),1)</f>
        <v>CNvrij</v>
      </c>
      <c r="D49" s="52">
        <v>537</v>
      </c>
      <c r="E49" s="38" t="s">
        <v>1441</v>
      </c>
      <c r="F49" s="52" t="str">
        <f t="shared" si="3"/>
        <v>14</v>
      </c>
      <c r="G49" s="38" t="s">
        <v>1444</v>
      </c>
      <c r="H49" s="52" t="str">
        <f t="shared" si="4"/>
        <v>9</v>
      </c>
      <c r="I49" s="37"/>
      <c r="J49" s="40">
        <v>3</v>
      </c>
      <c r="K49" s="66">
        <v>5</v>
      </c>
      <c r="N49" s="20" t="str">
        <f t="shared" si="5"/>
        <v>as3000limitsGW.Add(new AS3000() { ParameterID = 537, Waarneming = "", ProcessingMethod = 5, Parameter = "cyanide-vrij", ParameterCode = "CNvrij", UnitCode = "ug/l", UnitID = 14, ConditionCode = "nf", ConditionID = 9, Compartment = "", ReportingLimit = 3 });</v>
      </c>
    </row>
    <row r="50" spans="1:14" x14ac:dyDescent="0.25">
      <c r="A50" s="52" t="str">
        <f>INDEX('Aquo parameters'!$A$1:$H$5341,MATCH($D50,'Aquo parameters'!$E:$E,0),2)</f>
        <v>delta-hexachloorcyclohexaan</v>
      </c>
      <c r="B50" s="52"/>
      <c r="C50" s="52" t="str">
        <f>INDEX('Aquo parameters'!$A$1:$H$8000,MATCH($D50,'Aquo parameters'!$E:$E,0),1)</f>
        <v>dHCH</v>
      </c>
      <c r="D50" s="52">
        <v>562</v>
      </c>
      <c r="E50" s="38" t="s">
        <v>1445</v>
      </c>
      <c r="F50" s="52" t="str">
        <f t="shared" si="3"/>
        <v>79</v>
      </c>
      <c r="G50" s="38" t="s">
        <v>1315</v>
      </c>
      <c r="H50" s="52" t="str">
        <f t="shared" si="4"/>
        <v>8</v>
      </c>
      <c r="I50" s="38"/>
      <c r="J50" s="40">
        <v>8</v>
      </c>
      <c r="K50" s="66">
        <v>5</v>
      </c>
      <c r="N50" s="20" t="str">
        <f t="shared" si="5"/>
        <v>as3000limitsGW.Add(new AS3000() { ParameterID = 562, Waarneming = "", ProcessingMethod = 5, Parameter = "delta-hexachloorcyclohexaan", ParameterCode = "dHCH", UnitCode = "ng/l", UnitID = 79, ConditionCode = "NVT", ConditionID = 8, Compartment = "", ReportingLimit = 8 });</v>
      </c>
    </row>
    <row r="51" spans="1:14" x14ac:dyDescent="0.25">
      <c r="A51" s="52" t="str">
        <f>INDEX('Aquo parameters'!$A$1:$H$5341,MATCH($D51,'Aquo parameters'!$E:$E,0),2)</f>
        <v>dichloormethaan</v>
      </c>
      <c r="B51" s="52"/>
      <c r="C51" s="52" t="str">
        <f>INDEX('Aquo parameters'!$A$1:$H$8000,MATCH($D51,'Aquo parameters'!$E:$E,0),1)</f>
        <v>DClC1a</v>
      </c>
      <c r="D51" s="52">
        <v>619</v>
      </c>
      <c r="E51" s="38" t="s">
        <v>1441</v>
      </c>
      <c r="F51" s="52" t="str">
        <f t="shared" si="3"/>
        <v>14</v>
      </c>
      <c r="G51" s="38" t="s">
        <v>1315</v>
      </c>
      <c r="H51" s="52" t="str">
        <f t="shared" si="4"/>
        <v>8</v>
      </c>
      <c r="I51" s="38"/>
      <c r="J51" s="40" t="s">
        <v>46</v>
      </c>
      <c r="K51" s="66">
        <v>5</v>
      </c>
      <c r="N51" s="20" t="str">
        <f t="shared" si="5"/>
        <v>as3000limitsGW.Add(new AS3000() { ParameterID = 619, Waarneming = "", ProcessingMethod = 5, Parameter = "dichloormethaan", ParameterCode = "DClC1a", UnitCode = "ug/l", UnitID = 14, ConditionCode = "NVT", ConditionID = 8, Compartment = "", ReportingLimit = 0.2 });</v>
      </c>
    </row>
    <row r="52" spans="1:14" x14ac:dyDescent="0.25">
      <c r="A52" s="52" t="s">
        <v>1380</v>
      </c>
      <c r="B52" s="52"/>
      <c r="C52" s="52" t="str">
        <f>INDEX('Aquo parameters'!$A$1:$H$8000,MATCH($D52,'Aquo parameters'!$E:$E,0),1)</f>
        <v>dieldn</v>
      </c>
      <c r="D52" s="52">
        <v>633</v>
      </c>
      <c r="E52" s="38" t="s">
        <v>1441</v>
      </c>
      <c r="F52" s="52" t="str">
        <f t="shared" si="3"/>
        <v>14</v>
      </c>
      <c r="G52" s="38" t="s">
        <v>1315</v>
      </c>
      <c r="H52" s="52" t="str">
        <f t="shared" si="4"/>
        <v>8</v>
      </c>
      <c r="I52" s="37"/>
      <c r="J52" s="40" t="s">
        <v>1442</v>
      </c>
      <c r="K52" s="66">
        <v>5</v>
      </c>
      <c r="N52" s="20" t="str">
        <f t="shared" si="5"/>
        <v>as3000limitsGW.Add(new AS3000() { ParameterID = 633, Waarneming = "", ProcessingMethod = 5, Parameter = "dieldrin", ParameterCode = "dieldn", UnitCode = "ug/l", UnitID = 14, ConditionCode = "NVT", ConditionID = 8, Compartment = "", ReportingLimit = 0.01 });</v>
      </c>
    </row>
    <row r="53" spans="1:14" x14ac:dyDescent="0.25">
      <c r="A53" s="52" t="s">
        <v>1382</v>
      </c>
      <c r="B53" s="52"/>
      <c r="C53" s="52" t="str">
        <f>INDEX('Aquo parameters'!$A$1:$H$8000,MATCH($D53,'Aquo parameters'!$E:$E,0),1)</f>
        <v>endn</v>
      </c>
      <c r="D53" s="52">
        <v>704</v>
      </c>
      <c r="E53" s="38" t="s">
        <v>1441</v>
      </c>
      <c r="F53" s="52" t="str">
        <f t="shared" si="3"/>
        <v>14</v>
      </c>
      <c r="G53" s="38" t="s">
        <v>1315</v>
      </c>
      <c r="H53" s="52" t="str">
        <f t="shared" si="4"/>
        <v>8</v>
      </c>
      <c r="I53" s="37"/>
      <c r="J53" s="40" t="s">
        <v>1442</v>
      </c>
      <c r="K53" s="66">
        <v>5</v>
      </c>
      <c r="N53" s="20" t="str">
        <f t="shared" si="5"/>
        <v>as3000limitsGW.Add(new AS3000() { ParameterID = 704, Waarneming = "", ProcessingMethod = 5, Parameter = "endrin", ParameterCode = "endn", UnitCode = "ug/l", UnitID = 14, ConditionCode = "NVT", ConditionID = 8, Compartment = "", ReportingLimit = 0.01 });</v>
      </c>
    </row>
    <row r="54" spans="1:14" x14ac:dyDescent="0.25">
      <c r="A54" s="52" t="str">
        <f>INDEX('Aquo parameters'!$A$1:$H$5341,MATCH($D54,'Aquo parameters'!$E:$E,0),2)</f>
        <v>ethylbenzeen</v>
      </c>
      <c r="B54" s="52"/>
      <c r="C54" s="52" t="str">
        <f>INDEX('Aquo parameters'!$A$1:$H$8000,MATCH($D54,'Aquo parameters'!$E:$E,0),1)</f>
        <v>C2yBen</v>
      </c>
      <c r="D54" s="52">
        <v>728</v>
      </c>
      <c r="E54" s="38" t="s">
        <v>1441</v>
      </c>
      <c r="F54" s="52" t="str">
        <f t="shared" si="3"/>
        <v>14</v>
      </c>
      <c r="G54" s="38" t="s">
        <v>1315</v>
      </c>
      <c r="H54" s="52" t="str">
        <f t="shared" si="4"/>
        <v>8</v>
      </c>
      <c r="I54" s="38"/>
      <c r="J54" s="40" t="s">
        <v>46</v>
      </c>
      <c r="K54" s="66">
        <v>5</v>
      </c>
      <c r="N54" s="20" t="str">
        <f t="shared" si="5"/>
        <v>as3000limitsGW.Add(new AS3000() { ParameterID = 728, Waarneming = "", ProcessingMethod = 5, Parameter = "ethylbenzeen", ParameterCode = "C2yBen", UnitCode = "ug/l", UnitID = 14, ConditionCode = "NVT", ConditionID = 8, Compartment = "", ReportingLimit = 0.2 });</v>
      </c>
    </row>
    <row r="55" spans="1:14" x14ac:dyDescent="0.25">
      <c r="A55" s="52" t="s">
        <v>1384</v>
      </c>
      <c r="B55" s="52"/>
      <c r="C55" s="52" t="str">
        <f>INDEX('Aquo parameters'!$A$1:$H$8000,MATCH($D55,'Aquo parameters'!$E:$E,0),1)</f>
        <v>Fen</v>
      </c>
      <c r="D55" s="52">
        <v>746</v>
      </c>
      <c r="E55" s="38" t="s">
        <v>1441</v>
      </c>
      <c r="F55" s="52" t="str">
        <f t="shared" si="3"/>
        <v>14</v>
      </c>
      <c r="G55" s="38" t="s">
        <v>1315</v>
      </c>
      <c r="H55" s="52" t="str">
        <f t="shared" si="4"/>
        <v>8</v>
      </c>
      <c r="I55" s="37"/>
      <c r="J55" s="40" t="s">
        <v>1442</v>
      </c>
      <c r="K55" s="66">
        <v>5</v>
      </c>
      <c r="N55" s="20" t="str">
        <f t="shared" si="5"/>
        <v>as3000limitsGW.Add(new AS3000() { ParameterID = 746, Waarneming = "", ProcessingMethod = 5, Parameter = "fenanthreen", ParameterCode = "Fen", UnitCode = "ug/l", UnitID = 14, ConditionCode = "NVT", ConditionID = 8, Compartment = "", ReportingLimit = 0.01 });</v>
      </c>
    </row>
    <row r="56" spans="1:14" x14ac:dyDescent="0.25">
      <c r="A56" s="52" t="s">
        <v>1386</v>
      </c>
      <c r="B56" s="52"/>
      <c r="C56" s="52" t="str">
        <f>INDEX('Aquo parameters'!$A$1:$H$8000,MATCH($D56,'Aquo parameters'!$E:$E,0),1)</f>
        <v>Flu</v>
      </c>
      <c r="D56" s="52">
        <v>775</v>
      </c>
      <c r="E56" s="38" t="s">
        <v>1441</v>
      </c>
      <c r="F56" s="52" t="str">
        <f t="shared" si="3"/>
        <v>14</v>
      </c>
      <c r="G56" s="38" t="s">
        <v>1315</v>
      </c>
      <c r="H56" s="52" t="str">
        <f t="shared" si="4"/>
        <v>8</v>
      </c>
      <c r="I56" s="37"/>
      <c r="J56" s="40" t="s">
        <v>1442</v>
      </c>
      <c r="K56" s="66">
        <v>5</v>
      </c>
      <c r="N56" s="20" t="str">
        <f t="shared" si="5"/>
        <v>as3000limitsGW.Add(new AS3000() { ParameterID = 775, Waarneming = "", ProcessingMethod = 5, Parameter = "fluorantheen", ParameterCode = "Flu", UnitCode = "ug/l", UnitID = 14, ConditionCode = "NVT", ConditionID = 8, Compartment = "", ReportingLimit = 0.01 });</v>
      </c>
    </row>
    <row r="57" spans="1:14" x14ac:dyDescent="0.25">
      <c r="A57" s="52" t="str">
        <f>INDEX('Aquo parameters'!$A$1:$H$5341,MATCH($D57,'Aquo parameters'!$E:$E,0),2)</f>
        <v>gamma-hexachloorcyclohexaan (lindaan)</v>
      </c>
      <c r="B57" s="52"/>
      <c r="C57" s="52" t="str">
        <f>INDEX('Aquo parameters'!$A$1:$H$8000,MATCH($D57,'Aquo parameters'!$E:$E,0),1)</f>
        <v>cHCH</v>
      </c>
      <c r="D57" s="52">
        <v>816</v>
      </c>
      <c r="E57" s="38" t="s">
        <v>1445</v>
      </c>
      <c r="F57" s="52" t="str">
        <f t="shared" si="3"/>
        <v>79</v>
      </c>
      <c r="G57" s="38" t="s">
        <v>1315</v>
      </c>
      <c r="H57" s="52" t="str">
        <f t="shared" si="4"/>
        <v>8</v>
      </c>
      <c r="I57" s="38"/>
      <c r="J57" s="40">
        <v>9</v>
      </c>
      <c r="K57" s="66">
        <v>5</v>
      </c>
      <c r="N57" s="20" t="str">
        <f t="shared" si="5"/>
        <v>as3000limitsGW.Add(new AS3000() { ParameterID = 816, Waarneming = "", ProcessingMethod = 5, Parameter = "gamma-hexachloorcyclohexaan (lindaan)", ParameterCode = "cHCH", UnitCode = "ng/l", UnitID = 79, ConditionCode = "NVT", ConditionID = 8, Compartment = "", ReportingLimit = 9 });</v>
      </c>
    </row>
    <row r="58" spans="1:14" x14ac:dyDescent="0.25">
      <c r="A58" s="52" t="s">
        <v>1390</v>
      </c>
      <c r="B58" s="52"/>
      <c r="C58" s="52" t="str">
        <f>INDEX('Aquo parameters'!$A$1:$H$8000,MATCH($D58,'Aquo parameters'!$E:$E,0),1)</f>
        <v>HpCl</v>
      </c>
      <c r="D58" s="52">
        <v>853</v>
      </c>
      <c r="E58" s="38" t="s">
        <v>1441</v>
      </c>
      <c r="F58" s="52" t="str">
        <f t="shared" si="3"/>
        <v>14</v>
      </c>
      <c r="G58" s="38" t="s">
        <v>1315</v>
      </c>
      <c r="H58" s="52" t="str">
        <f t="shared" si="4"/>
        <v>8</v>
      </c>
      <c r="I58" s="37"/>
      <c r="J58" s="40" t="s">
        <v>1442</v>
      </c>
      <c r="K58" s="66">
        <v>5</v>
      </c>
      <c r="N58" s="20" t="str">
        <f t="shared" si="5"/>
        <v>as3000limitsGW.Add(new AS3000() { ParameterID = 853, Waarneming = "", ProcessingMethod = 5, Parameter = "heptachloor", ParameterCode = "HpCl", UnitCode = "ug/l", UnitID = 14, ConditionCode = "NVT", ConditionID = 8, Compartment = "", ReportingLimit = 0.01 });</v>
      </c>
    </row>
    <row r="59" spans="1:14" x14ac:dyDescent="0.25">
      <c r="A59" s="52" t="s">
        <v>1392</v>
      </c>
      <c r="B59" s="52"/>
      <c r="C59" s="52" t="str">
        <f>INDEX('Aquo parameters'!$A$1:$H$8000,MATCH($D59,'Aquo parameters'!$E:$E,0),1)</f>
        <v>HCB</v>
      </c>
      <c r="D59" s="52">
        <v>861</v>
      </c>
      <c r="E59" s="198" t="s">
        <v>1445</v>
      </c>
      <c r="F59" s="52" t="str">
        <f t="shared" si="3"/>
        <v>79</v>
      </c>
      <c r="G59" s="38" t="s">
        <v>1315</v>
      </c>
      <c r="H59" s="52" t="str">
        <f t="shared" si="4"/>
        <v>8</v>
      </c>
      <c r="I59" s="37"/>
      <c r="J59" s="40">
        <v>5</v>
      </c>
      <c r="K59" s="66">
        <v>5</v>
      </c>
      <c r="N59" s="20" t="str">
        <f t="shared" si="5"/>
        <v>as3000limitsGW.Add(new AS3000() { ParameterID = 861, Waarneming = "", ProcessingMethod = 5, Parameter = "hexachloorbenzeen", ParameterCode = "HCB", UnitCode = "ng/l", UnitID = 79, ConditionCode = "NVT", ConditionID = 8, Compartment = "", ReportingLimit = 5 });</v>
      </c>
    </row>
    <row r="60" spans="1:14" x14ac:dyDescent="0.25">
      <c r="A60" s="52" t="s">
        <v>1394</v>
      </c>
      <c r="B60" s="52"/>
      <c r="C60" s="52" t="str">
        <f>INDEX('Aquo parameters'!$A$1:$H$8000,MATCH($D60,'Aquo parameters'!$E:$E,0),1)</f>
        <v>InP</v>
      </c>
      <c r="D60" s="52">
        <v>882</v>
      </c>
      <c r="E60" s="38" t="s">
        <v>1441</v>
      </c>
      <c r="F60" s="52" t="str">
        <f t="shared" si="3"/>
        <v>14</v>
      </c>
      <c r="G60" s="38" t="s">
        <v>1315</v>
      </c>
      <c r="H60" s="52" t="str">
        <f t="shared" si="4"/>
        <v>8</v>
      </c>
      <c r="I60" s="37"/>
      <c r="J60" s="40" t="s">
        <v>1442</v>
      </c>
      <c r="K60" s="66">
        <v>5</v>
      </c>
      <c r="N60" s="20" t="str">
        <f t="shared" si="5"/>
        <v>as3000limitsGW.Add(new AS3000() { ParameterID = 882, Waarneming = "", ProcessingMethod = 5, Parameter = "indeno(1,2,3-c,d)pyreen", ParameterCode = "InP", UnitCode = "ug/l", UnitID = 14, ConditionCode = "NVT", ConditionID = 8, Compartment = "", ReportingLimit = 0.01 });</v>
      </c>
    </row>
    <row r="61" spans="1:14" x14ac:dyDescent="0.25">
      <c r="A61" s="52" t="s">
        <v>1398</v>
      </c>
      <c r="B61" s="52"/>
      <c r="C61" s="52" t="str">
        <f>INDEX('Aquo parameters'!$A$1:$H$8000,MATCH($D61,'Aquo parameters'!$E:$E,0),1)</f>
        <v>Cu</v>
      </c>
      <c r="D61" s="52">
        <v>971</v>
      </c>
      <c r="E61" s="38" t="s">
        <v>1441</v>
      </c>
      <c r="F61" s="52" t="str">
        <f t="shared" si="3"/>
        <v>14</v>
      </c>
      <c r="G61" s="38" t="s">
        <v>1444</v>
      </c>
      <c r="H61" s="52" t="str">
        <f t="shared" si="4"/>
        <v>9</v>
      </c>
      <c r="I61" s="37"/>
      <c r="J61" s="40">
        <v>2</v>
      </c>
      <c r="K61" s="66">
        <v>5</v>
      </c>
      <c r="N61" s="20" t="str">
        <f t="shared" si="5"/>
        <v>as3000limitsGW.Add(new AS3000() { ParameterID = 971, Waarneming = "", ProcessingMethod = 5, Parameter = "koper", ParameterCode = "Cu", UnitCode = "ug/l", UnitID = 14, ConditionCode = "nf", ConditionID = 9, Compartment = "", ReportingLimit = 2 });</v>
      </c>
    </row>
    <row r="62" spans="1:14" x14ac:dyDescent="0.25">
      <c r="A62" s="52" t="s">
        <v>1400</v>
      </c>
      <c r="B62" s="52"/>
      <c r="C62" s="52" t="str">
        <f>INDEX('Aquo parameters'!$A$1:$H$8000,MATCH($D62,'Aquo parameters'!$E:$E,0),1)</f>
        <v>Hg</v>
      </c>
      <c r="D62" s="52">
        <v>1097</v>
      </c>
      <c r="E62" s="38" t="s">
        <v>1441</v>
      </c>
      <c r="F62" s="52" t="str">
        <f t="shared" si="3"/>
        <v>14</v>
      </c>
      <c r="G62" s="38" t="s">
        <v>1444</v>
      </c>
      <c r="H62" s="52" t="str">
        <f t="shared" si="4"/>
        <v>9</v>
      </c>
      <c r="I62" s="37"/>
      <c r="J62" s="40" t="s">
        <v>1316</v>
      </c>
      <c r="K62" s="66">
        <v>5</v>
      </c>
      <c r="N62" s="20" t="str">
        <f t="shared" si="5"/>
        <v>as3000limitsGW.Add(new AS3000() { ParameterID = 1097, Waarneming = "", ProcessingMethod = 5, Parameter = "kwik", ParameterCode = "Hg", UnitCode = "ug/l", UnitID = 14, ConditionCode = "nf", ConditionID = 9, Compartment = "", ReportingLimit = 0.05 });</v>
      </c>
    </row>
    <row r="63" spans="1:14" x14ac:dyDescent="0.25">
      <c r="A63" s="52" t="s">
        <v>1402</v>
      </c>
      <c r="B63" s="52"/>
      <c r="C63" s="52" t="str">
        <f>INDEX('Aquo parameters'!$A$1:$H$8000,MATCH($D63,'Aquo parameters'!$E:$E,0),1)</f>
        <v>Pb</v>
      </c>
      <c r="D63" s="52">
        <v>1116</v>
      </c>
      <c r="E63" s="38" t="s">
        <v>1441</v>
      </c>
      <c r="F63" s="52" t="str">
        <f t="shared" si="3"/>
        <v>14</v>
      </c>
      <c r="G63" s="38" t="s">
        <v>1444</v>
      </c>
      <c r="H63" s="52" t="str">
        <f t="shared" si="4"/>
        <v>9</v>
      </c>
      <c r="I63" s="37"/>
      <c r="J63" s="40">
        <v>2</v>
      </c>
      <c r="K63" s="66">
        <v>5</v>
      </c>
      <c r="N63" s="20" t="str">
        <f t="shared" si="5"/>
        <v>as3000limitsGW.Add(new AS3000() { ParameterID = 1116, Waarneming = "", ProcessingMethod = 5, Parameter = "lood", ParameterCode = "Pb", UnitCode = "ug/l", UnitID = 14, ConditionCode = "nf", ConditionID = 9, Compartment = "", ReportingLimit = 2 });</v>
      </c>
    </row>
    <row r="64" spans="1:14" x14ac:dyDescent="0.25">
      <c r="A64" s="47" t="str">
        <f>INDEX('Aquo parameters'!$A$1:$H$5341,MATCH($D64,'Aquo parameters'!$E:$E,0),2)</f>
        <v>som 1,3- en 1,4-xyleen</v>
      </c>
      <c r="B64" s="47"/>
      <c r="C64" s="52" t="str">
        <f>INDEX('Aquo parameters'!$A$1:$H$8000,MATCH($D64,'Aquo parameters'!$E:$E,0),1)</f>
        <v>s1314xyln</v>
      </c>
      <c r="D64" s="47">
        <v>1143</v>
      </c>
      <c r="E64" s="47" t="s">
        <v>1441</v>
      </c>
      <c r="F64" s="47" t="str">
        <f t="shared" si="3"/>
        <v>14</v>
      </c>
      <c r="G64" s="47" t="s">
        <v>1315</v>
      </c>
      <c r="H64" s="52" t="str">
        <f t="shared" si="4"/>
        <v>8</v>
      </c>
      <c r="I64" s="47"/>
      <c r="J64" s="48" t="s">
        <v>46</v>
      </c>
      <c r="K64" s="66">
        <v>5</v>
      </c>
      <c r="N64" s="20" t="str">
        <f t="shared" si="5"/>
        <v>as3000limitsGW.Add(new AS3000() { ParameterID = 1143, Waarneming = "", ProcessingMethod = 5, Parameter = "som 1,3- en 1,4-xyleen", ParameterCode = "s1314xyln", UnitCode = "ug/l", UnitID = 14, ConditionCode = "NVT", ConditionID = 8, Compartment = "", ReportingLimit = 0.2 });</v>
      </c>
    </row>
    <row r="65" spans="1:14" x14ac:dyDescent="0.25">
      <c r="A65" s="47" t="str">
        <f>INDEX('Aquo parameters'!$A$1:$H$5341,MATCH($D65,'Aquo parameters'!$E:$E,0),2)</f>
        <v>1,3-xyleen</v>
      </c>
      <c r="B65" s="47"/>
      <c r="C65" s="52" t="str">
        <f>INDEX('Aquo parameters'!$A$1:$H$8000,MATCH($D65,'Aquo parameters'!$E:$E,0),1)</f>
        <v>13xyln</v>
      </c>
      <c r="D65" s="47">
        <v>1147</v>
      </c>
      <c r="E65" s="47" t="s">
        <v>1441</v>
      </c>
      <c r="F65" s="47" t="str">
        <f t="shared" si="3"/>
        <v>14</v>
      </c>
      <c r="G65" s="47" t="s">
        <v>1315</v>
      </c>
      <c r="H65" s="52" t="str">
        <f t="shared" si="4"/>
        <v>8</v>
      </c>
      <c r="I65" s="47"/>
      <c r="J65" s="48" t="s">
        <v>62</v>
      </c>
      <c r="K65" s="66">
        <v>5</v>
      </c>
      <c r="N65" s="20" t="str">
        <f t="shared" si="5"/>
        <v>as3000limitsGW.Add(new AS3000() { ParameterID = 1147, Waarneming = "", ProcessingMethod = 5, Parameter = "1,3-xyleen", ParameterCode = "13xyln", UnitCode = "ug/l", UnitID = 14, ConditionCode = "NVT", ConditionID = 8, Compartment = "", ReportingLimit = 0.1 });</v>
      </c>
    </row>
    <row r="66" spans="1:14" x14ac:dyDescent="0.25">
      <c r="A66" s="52" t="str">
        <f>INDEX('Aquo parameters'!$A$1:$H$5341,MATCH($D66,'Aquo parameters'!$E:$E,0),2)</f>
        <v>methyl-tertiair-butylether</v>
      </c>
      <c r="B66" s="52"/>
      <c r="C66" s="52" t="str">
        <f>INDEX('Aquo parameters'!$A$1:$H$8000,MATCH($D66,'Aquo parameters'!$E:$E,0),1)</f>
        <v>C1yttC4yEtr</v>
      </c>
      <c r="D66" s="52">
        <v>1163</v>
      </c>
      <c r="E66" s="38" t="s">
        <v>1441</v>
      </c>
      <c r="F66" s="52" t="str">
        <f t="shared" ref="F66:F97" si="6">IF(E66 = "ug/l", "14", IF(E66 = "mg/l", "60", IF(E66 = "ng/l", "79", "--")))</f>
        <v>14</v>
      </c>
      <c r="G66" s="38" t="s">
        <v>1315</v>
      </c>
      <c r="H66" s="52" t="str">
        <f t="shared" ref="H66" si="7">IF(G66 = "NVT", "8", IF(G66 = "Nnf", "16", IF(G66 = "Pnf", "17", IF(G66 = "nf", "9",  IF(G66 = "TEQ", "10", "----")))))</f>
        <v>8</v>
      </c>
      <c r="I66" s="38"/>
      <c r="J66" s="40">
        <v>1</v>
      </c>
      <c r="K66" s="66">
        <v>5</v>
      </c>
      <c r="N66" s="20" t="str">
        <f t="shared" ref="N66:N102" si="8" xml:space="preserve"> "as3000limitsGW.Add(new AS3000() { ParameterID = " &amp; D66 &amp; ", Waarneming = """ &amp; """, ProcessingMethod = " &amp; K66 &amp; ", Parameter = """ &amp; A66 &amp; """, ParameterCode = """ &amp; C66 &amp; """, UnitCode = """ &amp; E66 &amp; """, UnitID = " &amp; F66 &amp; ", ConditionCode = """ &amp; G66 &amp; """, ConditionID = " &amp; H66 &amp; ", Compartment = """ &amp; I66 &amp; """, ReportingLimit = " &amp; J66 &amp; " });"</f>
        <v>as3000limitsGW.Add(new AS3000() { ParameterID = 1163, Waarneming = "", ProcessingMethod = 5, Parameter = "methyl-tertiair-butylether", ParameterCode = "C1yttC4yEtr", UnitCode = "ug/l", UnitID = 14, ConditionCode = "NVT", ConditionID = 8, Compartment = "", ReportingLimit = 1 });</v>
      </c>
    </row>
    <row r="67" spans="1:14" x14ac:dyDescent="0.25">
      <c r="A67" s="52" t="s">
        <v>1404</v>
      </c>
      <c r="B67" s="52"/>
      <c r="C67" s="52" t="str">
        <f>INDEX('Aquo parameters'!$A$1:$H$8000,MATCH($D67,'Aquo parameters'!$E:$E,0),1)</f>
        <v>minrlole</v>
      </c>
      <c r="D67" s="52">
        <v>1200</v>
      </c>
      <c r="E67" s="38" t="s">
        <v>1441</v>
      </c>
      <c r="F67" s="52" t="str">
        <f t="shared" si="6"/>
        <v>14</v>
      </c>
      <c r="G67" s="38" t="s">
        <v>1447</v>
      </c>
      <c r="H67" s="52" t="str">
        <f>IF(G67 = "NVT", "8", IF(G67 = "Nnf", "16", IF(G67 = "Pnf", "17", IF(G67 = "nf", "9",  IF(G67 = "TEQ", "10", IF(G67 = "C10C40", "92", "----"))))))</f>
        <v>92</v>
      </c>
      <c r="I67" s="37"/>
      <c r="J67" s="40">
        <v>50</v>
      </c>
      <c r="K67" s="66">
        <v>5</v>
      </c>
      <c r="N67" s="20" t="str">
        <f t="shared" si="8"/>
        <v>as3000limitsGW.Add(new AS3000() { ParameterID = 1200, Waarneming = "", ProcessingMethod = 5, Parameter = "minerale olie", ParameterCode = "minrlole", UnitCode = "ug/l", UnitID = 14, ConditionCode = "C10C40", ConditionID = 92, Compartment = "", ReportingLimit = 50 });</v>
      </c>
    </row>
    <row r="68" spans="1:14" x14ac:dyDescent="0.25">
      <c r="A68" s="52" t="s">
        <v>1406</v>
      </c>
      <c r="B68" s="52"/>
      <c r="C68" s="52" t="str">
        <f>INDEX('Aquo parameters'!$A$1:$H$8000,MATCH($D68,'Aquo parameters'!$E:$E,0),1)</f>
        <v>Mo</v>
      </c>
      <c r="D68" s="52">
        <v>1243</v>
      </c>
      <c r="E68" s="38" t="s">
        <v>1441</v>
      </c>
      <c r="F68" s="52" t="str">
        <f t="shared" si="6"/>
        <v>14</v>
      </c>
      <c r="G68" s="38" t="s">
        <v>1444</v>
      </c>
      <c r="H68" s="52" t="str">
        <f t="shared" ref="H68:H102" si="9">IF(G68 = "NVT", "8", IF(G68 = "Nnf", "16", IF(G68 = "Pnf", "17", IF(G68 = "nf", "9",  IF(G68 = "TEQ", "10", "----")))))</f>
        <v>9</v>
      </c>
      <c r="I68" s="37"/>
      <c r="J68" s="40">
        <v>2</v>
      </c>
      <c r="K68" s="66">
        <v>5</v>
      </c>
      <c r="N68" s="20" t="str">
        <f t="shared" si="8"/>
        <v>as3000limitsGW.Add(new AS3000() { ParameterID = 1243, Waarneming = "", ProcessingMethod = 5, Parameter = "molybdeen", ParameterCode = "Mo", UnitCode = "ug/l", UnitID = 14, ConditionCode = "nf", ConditionID = 9, Compartment = "", ReportingLimit = 2 });</v>
      </c>
    </row>
    <row r="69" spans="1:14" x14ac:dyDescent="0.25">
      <c r="A69" s="52" t="str">
        <f>INDEX('Aquo parameters'!$A$1:$H$5341,MATCH($D69,'Aquo parameters'!$E:$E,0),2)</f>
        <v>chloorbenzeen</v>
      </c>
      <c r="B69" s="52"/>
      <c r="C69" s="52" t="str">
        <f>INDEX('Aquo parameters'!$A$1:$H$8000,MATCH($D69,'Aquo parameters'!$E:$E,0),1)</f>
        <v>ClBen</v>
      </c>
      <c r="D69" s="52">
        <v>1246</v>
      </c>
      <c r="E69" s="38" t="s">
        <v>1441</v>
      </c>
      <c r="F69" s="52" t="str">
        <f t="shared" si="6"/>
        <v>14</v>
      </c>
      <c r="G69" s="38" t="s">
        <v>1315</v>
      </c>
      <c r="H69" s="52" t="str">
        <f t="shared" si="9"/>
        <v>8</v>
      </c>
      <c r="I69" s="38"/>
      <c r="J69" s="40" t="s">
        <v>46</v>
      </c>
      <c r="K69" s="66">
        <v>5</v>
      </c>
      <c r="N69" s="20" t="str">
        <f t="shared" si="8"/>
        <v>as3000limitsGW.Add(new AS3000() { ParameterID = 1246, Waarneming = "", ProcessingMethod = 5, Parameter = "chloorbenzeen", ParameterCode = "ClBen", UnitCode = "ug/l", UnitID = 14, ConditionCode = "NVT", ConditionID = 8, Compartment = "", ReportingLimit = 0.2 });</v>
      </c>
    </row>
    <row r="70" spans="1:14" x14ac:dyDescent="0.25">
      <c r="A70" s="52" t="s">
        <v>1409</v>
      </c>
      <c r="B70" s="52"/>
      <c r="C70" s="52" t="str">
        <f>INDEX('Aquo parameters'!$A$1:$H$8000,MATCH($D70,'Aquo parameters'!$E:$E,0),1)</f>
        <v>Naf</v>
      </c>
      <c r="D70" s="52">
        <v>1259</v>
      </c>
      <c r="E70" s="38" t="s">
        <v>1441</v>
      </c>
      <c r="F70" s="52" t="str">
        <f t="shared" si="6"/>
        <v>14</v>
      </c>
      <c r="G70" s="38" t="s">
        <v>1315</v>
      </c>
      <c r="H70" s="52" t="str">
        <f t="shared" si="9"/>
        <v>8</v>
      </c>
      <c r="I70" s="37"/>
      <c r="J70" s="40" t="s">
        <v>1443</v>
      </c>
      <c r="K70" s="66">
        <v>5</v>
      </c>
      <c r="N70" s="20" t="str">
        <f t="shared" si="8"/>
        <v>as3000limitsGW.Add(new AS3000() { ParameterID = 1259, Waarneming = "", ProcessingMethod = 5, Parameter = "naftaleen", ParameterCode = "Naf", UnitCode = "ug/l", UnitID = 14, ConditionCode = "NVT", ConditionID = 8, Compartment = "", ReportingLimit = 0.02 });</v>
      </c>
    </row>
    <row r="71" spans="1:14" x14ac:dyDescent="0.25">
      <c r="A71" s="52" t="s">
        <v>1411</v>
      </c>
      <c r="B71" s="52"/>
      <c r="C71" s="52" t="str">
        <f>INDEX('Aquo parameters'!$A$1:$H$8000,MATCH($D71,'Aquo parameters'!$E:$E,0),1)</f>
        <v>Ni</v>
      </c>
      <c r="D71" s="52">
        <v>1267</v>
      </c>
      <c r="E71" s="38" t="s">
        <v>1441</v>
      </c>
      <c r="F71" s="52" t="str">
        <f t="shared" si="6"/>
        <v>14</v>
      </c>
      <c r="G71" s="38" t="s">
        <v>1444</v>
      </c>
      <c r="H71" s="52" t="str">
        <f t="shared" si="9"/>
        <v>9</v>
      </c>
      <c r="I71" s="37"/>
      <c r="J71" s="40">
        <v>3</v>
      </c>
      <c r="K71" s="66">
        <v>5</v>
      </c>
      <c r="N71" s="20" t="str">
        <f t="shared" si="8"/>
        <v>as3000limitsGW.Add(new AS3000() { ParameterID = 1267, Waarneming = "", ProcessingMethod = 5, Parameter = "nikkel", ParameterCode = "Ni", UnitCode = "ug/l", UnitID = 14, ConditionCode = "nf", ConditionID = 9, Compartment = "", ReportingLimit = 3 });</v>
      </c>
    </row>
    <row r="72" spans="1:14" x14ac:dyDescent="0.25">
      <c r="A72" s="52" t="str">
        <f>INDEX('Aquo parameters'!$A$1:$H$5341,MATCH($D72,'Aquo parameters'!$E:$E,0),2)</f>
        <v>nitraat</v>
      </c>
      <c r="B72" s="52"/>
      <c r="C72" s="52" t="str">
        <f>INDEX('Aquo parameters'!$A$1:$H$8000,MATCH($D72,'Aquo parameters'!$E:$E,0),1)</f>
        <v>NO3</v>
      </c>
      <c r="D72" s="52">
        <v>1270</v>
      </c>
      <c r="E72" s="38" t="s">
        <v>1446</v>
      </c>
      <c r="F72" s="52" t="str">
        <f t="shared" si="6"/>
        <v>60</v>
      </c>
      <c r="G72" s="198" t="s">
        <v>1448</v>
      </c>
      <c r="H72" s="52" t="str">
        <f t="shared" si="9"/>
        <v>16</v>
      </c>
      <c r="I72" s="38"/>
      <c r="J72" s="40">
        <v>3</v>
      </c>
      <c r="K72" s="66">
        <v>5</v>
      </c>
      <c r="N72" s="20" t="str">
        <f t="shared" si="8"/>
        <v>as3000limitsGW.Add(new AS3000() { ParameterID = 1270, Waarneming = "", ProcessingMethod = 5, Parameter = "nitraat", ParameterCode = "NO3", UnitCode = "mg/l", UnitID = 60, ConditionCode = "Nnf", ConditionID = 16, Compartment = "", ReportingLimit = 3 });</v>
      </c>
    </row>
    <row r="73" spans="1:14" x14ac:dyDescent="0.25">
      <c r="A73" s="52" t="str">
        <f>INDEX('Aquo parameters'!$A$1:$H$5341,MATCH($D73,'Aquo parameters'!$E:$E,0),2)</f>
        <v>fosfaat</v>
      </c>
      <c r="B73" s="52"/>
      <c r="C73" s="52" t="str">
        <f>INDEX('Aquo parameters'!$A$1:$H$8000,MATCH($D73,'Aquo parameters'!$E:$E,0),1)</f>
        <v>PO4</v>
      </c>
      <c r="D73" s="52">
        <v>1334</v>
      </c>
      <c r="E73" s="38" t="s">
        <v>1446</v>
      </c>
      <c r="F73" s="52" t="str">
        <f t="shared" si="6"/>
        <v>60</v>
      </c>
      <c r="G73" s="198" t="s">
        <v>1449</v>
      </c>
      <c r="H73" s="52" t="str">
        <f t="shared" si="9"/>
        <v>17</v>
      </c>
      <c r="I73" s="38"/>
      <c r="J73" s="40">
        <v>1</v>
      </c>
      <c r="K73" s="66">
        <v>5</v>
      </c>
      <c r="N73" s="20" t="str">
        <f t="shared" si="8"/>
        <v>as3000limitsGW.Add(new AS3000() { ParameterID = 1334, Waarneming = "", ProcessingMethod = 5, Parameter = "fosfaat", ParameterCode = "PO4", UnitCode = "mg/l", UnitID = 60, ConditionCode = "Pnf", ConditionID = 17, Compartment = "", ReportingLimit = 1 });</v>
      </c>
    </row>
    <row r="74" spans="1:14" x14ac:dyDescent="0.25">
      <c r="A74" s="52" t="str">
        <f>INDEX('Aquo parameters'!$A$1:$H$5341,MATCH($D74,'Aquo parameters'!$E:$E,0),2)</f>
        <v>1,2-xyleen</v>
      </c>
      <c r="B74" s="52"/>
      <c r="C74" s="52" t="str">
        <f>INDEX('Aquo parameters'!$A$1:$H$8000,MATCH($D74,'Aquo parameters'!$E:$E,0),1)</f>
        <v>12xyln</v>
      </c>
      <c r="D74" s="52">
        <v>1341</v>
      </c>
      <c r="E74" s="38" t="s">
        <v>1441</v>
      </c>
      <c r="F74" s="52" t="str">
        <f t="shared" si="6"/>
        <v>14</v>
      </c>
      <c r="G74" s="38" t="s">
        <v>1315</v>
      </c>
      <c r="H74" s="52" t="str">
        <f t="shared" si="9"/>
        <v>8</v>
      </c>
      <c r="I74" s="38"/>
      <c r="J74" s="40" t="s">
        <v>62</v>
      </c>
      <c r="K74" s="66">
        <v>5</v>
      </c>
      <c r="N74" s="20" t="str">
        <f t="shared" si="8"/>
        <v>as3000limitsGW.Add(new AS3000() { ParameterID = 1341, Waarneming = "", ProcessingMethod = 5, Parameter = "1,2-xyleen", ParameterCode = "12xyln", UnitCode = "ug/l", UnitID = 14, ConditionCode = "NVT", ConditionID = 8, Compartment = "", ReportingLimit = 0.1 });</v>
      </c>
    </row>
    <row r="75" spans="1:14" x14ac:dyDescent="0.25">
      <c r="A75" s="47" t="str">
        <f>INDEX('Aquo parameters'!$A$1:$H$5341,MATCH($D75,'Aquo parameters'!$E:$E,0),2)</f>
        <v>1,4-xyleen</v>
      </c>
      <c r="B75" s="47"/>
      <c r="C75" s="52" t="str">
        <f>INDEX('Aquo parameters'!$A$1:$H$8000,MATCH($D75,'Aquo parameters'!$E:$E,0),1)</f>
        <v>14xyln</v>
      </c>
      <c r="D75" s="47">
        <v>1362</v>
      </c>
      <c r="E75" s="47" t="s">
        <v>1441</v>
      </c>
      <c r="F75" s="47" t="str">
        <f t="shared" si="6"/>
        <v>14</v>
      </c>
      <c r="G75" s="47" t="s">
        <v>1315</v>
      </c>
      <c r="H75" s="52" t="str">
        <f t="shared" si="9"/>
        <v>8</v>
      </c>
      <c r="I75" s="47"/>
      <c r="J75" s="48" t="s">
        <v>62</v>
      </c>
      <c r="K75" s="66">
        <v>5</v>
      </c>
      <c r="N75" s="20" t="str">
        <f t="shared" si="8"/>
        <v>as3000limitsGW.Add(new AS3000() { ParameterID = 1362, Waarneming = "", ProcessingMethod = 5, Parameter = "1,4-xyleen", ParameterCode = "14xyln", UnitCode = "ug/l", UnitID = 14, ConditionCode = "NVT", ConditionID = 8, Compartment = "", ReportingLimit = 0.1 });</v>
      </c>
    </row>
    <row r="76" spans="1:14" x14ac:dyDescent="0.25">
      <c r="A76" s="52" t="s">
        <v>1413</v>
      </c>
      <c r="B76" s="52"/>
      <c r="C76" s="52" t="str">
        <f>INDEX('Aquo parameters'!$A$1:$H$8000,MATCH($D76,'Aquo parameters'!$E:$E,0),1)</f>
        <v>PCB101</v>
      </c>
      <c r="D76" s="52">
        <v>1372</v>
      </c>
      <c r="E76" s="198" t="s">
        <v>1445</v>
      </c>
      <c r="F76" s="52" t="str">
        <f t="shared" si="6"/>
        <v>79</v>
      </c>
      <c r="G76" s="38" t="s">
        <v>1315</v>
      </c>
      <c r="H76" s="52" t="str">
        <f t="shared" si="9"/>
        <v>8</v>
      </c>
      <c r="I76" s="37"/>
      <c r="J76" s="40">
        <v>6</v>
      </c>
      <c r="K76" s="66">
        <v>5</v>
      </c>
      <c r="N76" s="20" t="str">
        <f t="shared" si="8"/>
        <v>as3000limitsGW.Add(new AS3000() { ParameterID = 1372, Waarneming = "", ProcessingMethod = 5, Parameter = "2,2',4,5,5'-pentachloorbifenyl", ParameterCode = "PCB101", UnitCode = "ng/l", UnitID = 79, ConditionCode = "NVT", ConditionID = 8, Compartment = "", ReportingLimit = 6 });</v>
      </c>
    </row>
    <row r="77" spans="1:14" x14ac:dyDescent="0.25">
      <c r="A77" s="52" t="s">
        <v>1415</v>
      </c>
      <c r="B77" s="52"/>
      <c r="C77" s="52" t="str">
        <f>INDEX('Aquo parameters'!$A$1:$H$8000,MATCH($D77,'Aquo parameters'!$E:$E,0),1)</f>
        <v>PCB118</v>
      </c>
      <c r="D77" s="52">
        <v>1374</v>
      </c>
      <c r="E77" s="198" t="s">
        <v>1445</v>
      </c>
      <c r="F77" s="52" t="str">
        <f t="shared" si="6"/>
        <v>79</v>
      </c>
      <c r="G77" s="38" t="s">
        <v>1315</v>
      </c>
      <c r="H77" s="52" t="str">
        <f t="shared" si="9"/>
        <v>8</v>
      </c>
      <c r="I77" s="37"/>
      <c r="J77" s="40">
        <v>6</v>
      </c>
      <c r="K77" s="66">
        <v>5</v>
      </c>
      <c r="N77" s="20" t="str">
        <f t="shared" si="8"/>
        <v>as3000limitsGW.Add(new AS3000() { ParameterID = 1374, Waarneming = "", ProcessingMethod = 5, Parameter = "2,3',4,4',5-pentachloorbifenyl", ParameterCode = "PCB118", UnitCode = "ng/l", UnitID = 79, ConditionCode = "NVT", ConditionID = 8, Compartment = "", ReportingLimit = 6 });</v>
      </c>
    </row>
    <row r="78" spans="1:14" x14ac:dyDescent="0.25">
      <c r="A78" s="52" t="s">
        <v>1417</v>
      </c>
      <c r="B78" s="52"/>
      <c r="C78" s="52" t="str">
        <f>INDEX('Aquo parameters'!$A$1:$H$8000,MATCH($D78,'Aquo parameters'!$E:$E,0),1)</f>
        <v>PCB138</v>
      </c>
      <c r="D78" s="52">
        <v>1376</v>
      </c>
      <c r="E78" s="198" t="s">
        <v>1445</v>
      </c>
      <c r="F78" s="52" t="str">
        <f t="shared" si="6"/>
        <v>79</v>
      </c>
      <c r="G78" s="38" t="s">
        <v>1315</v>
      </c>
      <c r="H78" s="52" t="str">
        <f t="shared" si="9"/>
        <v>8</v>
      </c>
      <c r="I78" s="37"/>
      <c r="J78" s="40">
        <v>6</v>
      </c>
      <c r="K78" s="66">
        <v>5</v>
      </c>
      <c r="N78" s="20" t="str">
        <f t="shared" si="8"/>
        <v>as3000limitsGW.Add(new AS3000() { ParameterID = 1376, Waarneming = "", ProcessingMethod = 5, Parameter = "2,2',3,4,4',5'-hexachloorbifenyl", ParameterCode = "PCB138", UnitCode = "ng/l", UnitID = 79, ConditionCode = "NVT", ConditionID = 8, Compartment = "", ReportingLimit = 6 });</v>
      </c>
    </row>
    <row r="79" spans="1:14" x14ac:dyDescent="0.25">
      <c r="A79" s="52" t="s">
        <v>1419</v>
      </c>
      <c r="B79" s="52"/>
      <c r="C79" s="52" t="str">
        <f>INDEX('Aquo parameters'!$A$1:$H$8000,MATCH($D79,'Aquo parameters'!$E:$E,0),1)</f>
        <v>PCB153</v>
      </c>
      <c r="D79" s="52">
        <v>1377</v>
      </c>
      <c r="E79" s="198" t="s">
        <v>1445</v>
      </c>
      <c r="F79" s="52" t="str">
        <f t="shared" si="6"/>
        <v>79</v>
      </c>
      <c r="G79" s="38" t="s">
        <v>1315</v>
      </c>
      <c r="H79" s="52" t="str">
        <f t="shared" si="9"/>
        <v>8</v>
      </c>
      <c r="I79" s="37"/>
      <c r="J79" s="40">
        <v>6</v>
      </c>
      <c r="K79" s="66">
        <v>5</v>
      </c>
      <c r="N79" s="20" t="str">
        <f t="shared" si="8"/>
        <v>as3000limitsGW.Add(new AS3000() { ParameterID = 1377, Waarneming = "", ProcessingMethod = 5, Parameter = "2,2',4,4',5,5'-hexachloorbifenyl", ParameterCode = "PCB153", UnitCode = "ng/l", UnitID = 79, ConditionCode = "NVT", ConditionID = 8, Compartment = "", ReportingLimit = 6 });</v>
      </c>
    </row>
    <row r="80" spans="1:14" x14ac:dyDescent="0.25">
      <c r="A80" s="52" t="s">
        <v>1421</v>
      </c>
      <c r="B80" s="52"/>
      <c r="C80" s="52" t="str">
        <f>INDEX('Aquo parameters'!$A$1:$H$8000,MATCH($D80,'Aquo parameters'!$E:$E,0),1)</f>
        <v>PCB180</v>
      </c>
      <c r="D80" s="52">
        <v>1380</v>
      </c>
      <c r="E80" s="198" t="s">
        <v>1445</v>
      </c>
      <c r="F80" s="52" t="str">
        <f t="shared" si="6"/>
        <v>79</v>
      </c>
      <c r="G80" s="38" t="s">
        <v>1315</v>
      </c>
      <c r="H80" s="52" t="str">
        <f t="shared" si="9"/>
        <v>8</v>
      </c>
      <c r="I80" s="37"/>
      <c r="J80" s="40">
        <v>6</v>
      </c>
      <c r="K80" s="66">
        <v>5</v>
      </c>
      <c r="N80" s="20" t="str">
        <f t="shared" si="8"/>
        <v>as3000limitsGW.Add(new AS3000() { ParameterID = 1380, Waarneming = "", ProcessingMethod = 5, Parameter = "2,2',3,4,4',5,5'-heptachloorbifenyl", ParameterCode = "PCB180", UnitCode = "ng/l", UnitID = 79, ConditionCode = "NVT", ConditionID = 8, Compartment = "", ReportingLimit = 6 });</v>
      </c>
    </row>
    <row r="81" spans="1:14" x14ac:dyDescent="0.25">
      <c r="A81" s="52" t="s">
        <v>1423</v>
      </c>
      <c r="B81" s="52"/>
      <c r="C81" s="52" t="str">
        <f>INDEX('Aquo parameters'!$A$1:$H$8000,MATCH($D81,'Aquo parameters'!$E:$E,0),1)</f>
        <v>PCB28</v>
      </c>
      <c r="D81" s="52">
        <v>1381</v>
      </c>
      <c r="E81" s="198" t="s">
        <v>1445</v>
      </c>
      <c r="F81" s="52" t="str">
        <f t="shared" si="6"/>
        <v>79</v>
      </c>
      <c r="G81" s="38" t="s">
        <v>1315</v>
      </c>
      <c r="H81" s="52" t="str">
        <f t="shared" si="9"/>
        <v>8</v>
      </c>
      <c r="I81" s="37"/>
      <c r="J81" s="40">
        <v>6</v>
      </c>
      <c r="K81" s="66">
        <v>5</v>
      </c>
      <c r="N81" s="20" t="str">
        <f t="shared" si="8"/>
        <v>as3000limitsGW.Add(new AS3000() { ParameterID = 1381, Waarneming = "", ProcessingMethod = 5, Parameter = "2,4,4'-trichloorbifenyl", ParameterCode = "PCB28", UnitCode = "ng/l", UnitID = 79, ConditionCode = "NVT", ConditionID = 8, Compartment = "", ReportingLimit = 6 });</v>
      </c>
    </row>
    <row r="82" spans="1:14" x14ac:dyDescent="0.25">
      <c r="A82" s="52" t="s">
        <v>1425</v>
      </c>
      <c r="B82" s="52"/>
      <c r="C82" s="52" t="str">
        <f>INDEX('Aquo parameters'!$A$1:$H$8000,MATCH($D82,'Aquo parameters'!$E:$E,0),1)</f>
        <v>PCB52</v>
      </c>
      <c r="D82" s="52">
        <v>1382</v>
      </c>
      <c r="E82" s="198" t="s">
        <v>1445</v>
      </c>
      <c r="F82" s="52" t="str">
        <f t="shared" si="6"/>
        <v>79</v>
      </c>
      <c r="G82" s="38" t="s">
        <v>1315</v>
      </c>
      <c r="H82" s="52" t="str">
        <f t="shared" si="9"/>
        <v>8</v>
      </c>
      <c r="I82" s="37"/>
      <c r="J82" s="40">
        <v>6</v>
      </c>
      <c r="K82" s="66">
        <v>5</v>
      </c>
      <c r="N82" s="20" t="str">
        <f t="shared" si="8"/>
        <v>as3000limitsGW.Add(new AS3000() { ParameterID = 1382, Waarneming = "", ProcessingMethod = 5, Parameter = "2,2',5,5'-tetrachloorbifenyl", ParameterCode = "PCB52", UnitCode = "ng/l", UnitID = 79, ConditionCode = "NVT", ConditionID = 8, Compartment = "", ReportingLimit = 6 });</v>
      </c>
    </row>
    <row r="83" spans="1:14" x14ac:dyDescent="0.25">
      <c r="A83" s="52" t="s">
        <v>1427</v>
      </c>
      <c r="B83" s="52"/>
      <c r="C83" s="52" t="str">
        <f>INDEX('Aquo parameters'!$A$1:$H$8000,MATCH($D83,'Aquo parameters'!$E:$E,0),1)</f>
        <v>PeClBen</v>
      </c>
      <c r="D83" s="52">
        <v>1387</v>
      </c>
      <c r="E83" s="198" t="s">
        <v>1445</v>
      </c>
      <c r="F83" s="52" t="str">
        <f t="shared" si="6"/>
        <v>79</v>
      </c>
      <c r="G83" s="38" t="s">
        <v>1315</v>
      </c>
      <c r="H83" s="52" t="str">
        <f t="shared" si="9"/>
        <v>8</v>
      </c>
      <c r="I83" s="37"/>
      <c r="J83" s="40">
        <v>5</v>
      </c>
      <c r="K83" s="66">
        <v>5</v>
      </c>
      <c r="N83" s="20" t="str">
        <f t="shared" si="8"/>
        <v>as3000limitsGW.Add(new AS3000() { ParameterID = 1387, Waarneming = "", ProcessingMethod = 5, Parameter = "pentachloorbenzeen", ParameterCode = "PeClBen", UnitCode = "ng/l", UnitID = 79, ConditionCode = "NVT", ConditionID = 8, Compartment = "", ReportingLimit = 5 });</v>
      </c>
    </row>
    <row r="84" spans="1:14" x14ac:dyDescent="0.25">
      <c r="A84" s="52" t="str">
        <f>INDEX('Aquo parameters'!$A$1:$H$5341,MATCH($D84,'Aquo parameters'!$E:$E,0),2)</f>
        <v>styreen</v>
      </c>
      <c r="B84" s="52"/>
      <c r="C84" s="52" t="str">
        <f>INDEX('Aquo parameters'!$A$1:$H$8000,MATCH($D84,'Aquo parameters'!$E:$E,0),1)</f>
        <v>styrn</v>
      </c>
      <c r="D84" s="52">
        <v>1503</v>
      </c>
      <c r="E84" s="38" t="s">
        <v>1441</v>
      </c>
      <c r="F84" s="52" t="str">
        <f t="shared" si="6"/>
        <v>14</v>
      </c>
      <c r="G84" s="38" t="s">
        <v>1315</v>
      </c>
      <c r="H84" s="52" t="str">
        <f t="shared" si="9"/>
        <v>8</v>
      </c>
      <c r="I84" s="38"/>
      <c r="J84" s="40" t="s">
        <v>46</v>
      </c>
      <c r="K84" s="66">
        <v>5</v>
      </c>
      <c r="N84" s="20" t="str">
        <f t="shared" si="8"/>
        <v>as3000limitsGW.Add(new AS3000() { ParameterID = 1503, Waarneming = "", ProcessingMethod = 5, Parameter = "styreen", ParameterCode = "styrn", UnitCode = "ug/l", UnitID = 14, ConditionCode = "NVT", ConditionID = 8, Compartment = "", ReportingLimit = 0.2 });</v>
      </c>
    </row>
    <row r="85" spans="1:14" x14ac:dyDescent="0.25">
      <c r="A85" s="52" t="str">
        <f>INDEX('Aquo parameters'!$A$1:$H$5341,MATCH($D85,'Aquo parameters'!$E:$E,0),2)</f>
        <v>sulfaat</v>
      </c>
      <c r="B85" s="52"/>
      <c r="C85" s="52" t="str">
        <f>INDEX('Aquo parameters'!$A$1:$H$8000,MATCH($D85,'Aquo parameters'!$E:$E,0),1)</f>
        <v>SO4</v>
      </c>
      <c r="D85" s="52">
        <v>1508</v>
      </c>
      <c r="E85" s="38" t="s">
        <v>1446</v>
      </c>
      <c r="F85" s="52" t="str">
        <f t="shared" si="6"/>
        <v>60</v>
      </c>
      <c r="G85" s="38" t="s">
        <v>1444</v>
      </c>
      <c r="H85" s="52" t="str">
        <f t="shared" si="9"/>
        <v>9</v>
      </c>
      <c r="I85" s="38"/>
      <c r="J85" s="40">
        <v>30</v>
      </c>
      <c r="K85" s="66">
        <v>5</v>
      </c>
      <c r="N85" s="20" t="str">
        <f t="shared" si="8"/>
        <v>as3000limitsGW.Add(new AS3000() { ParameterID = 1508, Waarneming = "", ProcessingMethod = 5, Parameter = "sulfaat", ParameterCode = "SO4", UnitCode = "mg/l", UnitID = 60, ConditionCode = "nf", ConditionID = 9, Compartment = "", ReportingLimit = 30 });</v>
      </c>
    </row>
    <row r="86" spans="1:14" x14ac:dyDescent="0.25">
      <c r="A86" s="52" t="str">
        <f>INDEX('Aquo parameters'!$A$1:$H$5341,MATCH($D86,'Aquo parameters'!$E:$E,0),2)</f>
        <v>tellurium</v>
      </c>
      <c r="B86" s="52"/>
      <c r="C86" s="52" t="str">
        <f>INDEX('Aquo parameters'!$A$1:$H$8000,MATCH($D86,'Aquo parameters'!$E:$E,0),1)</f>
        <v>Te</v>
      </c>
      <c r="D86" s="52">
        <v>1520</v>
      </c>
      <c r="E86" s="38" t="s">
        <v>1441</v>
      </c>
      <c r="F86" s="52" t="str">
        <f t="shared" si="6"/>
        <v>14</v>
      </c>
      <c r="G86" s="38" t="s">
        <v>1444</v>
      </c>
      <c r="H86" s="52" t="str">
        <f t="shared" si="9"/>
        <v>9</v>
      </c>
      <c r="I86" s="38"/>
      <c r="J86" s="40">
        <v>15</v>
      </c>
      <c r="K86" s="66">
        <v>5</v>
      </c>
      <c r="N86" s="20" t="str">
        <f t="shared" si="8"/>
        <v>as3000limitsGW.Add(new AS3000() { ParameterID = 1520, Waarneming = "", ProcessingMethod = 5, Parameter = "tellurium", ParameterCode = "Te", UnitCode = "ug/l", UnitID = 14, ConditionCode = "nf", ConditionID = 9, Compartment = "", ReportingLimit = 15 });</v>
      </c>
    </row>
    <row r="87" spans="1:14" x14ac:dyDescent="0.25">
      <c r="A87" s="52" t="str">
        <f>INDEX('Aquo parameters'!$A$1:$H$5341,MATCH($D87,'Aquo parameters'!$E:$E,0),2)</f>
        <v>tetrachlooretheen (per)</v>
      </c>
      <c r="B87" s="52"/>
      <c r="C87" s="52" t="str">
        <f>INDEX('Aquo parameters'!$A$1:$H$8000,MATCH($D87,'Aquo parameters'!$E:$E,0),1)</f>
        <v>T4ClC2e</v>
      </c>
      <c r="D87" s="52">
        <v>1536</v>
      </c>
      <c r="E87" s="38" t="s">
        <v>1441</v>
      </c>
      <c r="F87" s="52" t="str">
        <f t="shared" si="6"/>
        <v>14</v>
      </c>
      <c r="G87" s="38" t="s">
        <v>1315</v>
      </c>
      <c r="H87" s="52" t="str">
        <f t="shared" si="9"/>
        <v>8</v>
      </c>
      <c r="I87" s="38"/>
      <c r="J87" s="40" t="s">
        <v>62</v>
      </c>
      <c r="K87" s="66">
        <v>5</v>
      </c>
      <c r="N87" s="20" t="str">
        <f t="shared" si="8"/>
        <v>as3000limitsGW.Add(new AS3000() { ParameterID = 1536, Waarneming = "", ProcessingMethod = 5, Parameter = "tetrachlooretheen (per)", ParameterCode = "T4ClC2e", UnitCode = "ug/l", UnitID = 14, ConditionCode = "NVT", ConditionID = 8, Compartment = "", ReportingLimit = 0.1 });</v>
      </c>
    </row>
    <row r="88" spans="1:14" x14ac:dyDescent="0.25">
      <c r="A88" s="52" t="str">
        <f>INDEX('Aquo parameters'!$A$1:$H$5341,MATCH($D88,'Aquo parameters'!$E:$E,0),2)</f>
        <v>tetrachloormethaan (tetra)</v>
      </c>
      <c r="B88" s="52"/>
      <c r="C88" s="52" t="str">
        <f>INDEX('Aquo parameters'!$A$1:$H$8000,MATCH($D88,'Aquo parameters'!$E:$E,0),1)</f>
        <v>T4ClC1a</v>
      </c>
      <c r="D88" s="52">
        <v>1538</v>
      </c>
      <c r="E88" s="38" t="s">
        <v>1441</v>
      </c>
      <c r="F88" s="52" t="str">
        <f t="shared" si="6"/>
        <v>14</v>
      </c>
      <c r="G88" s="38" t="s">
        <v>1315</v>
      </c>
      <c r="H88" s="52" t="str">
        <f t="shared" si="9"/>
        <v>8</v>
      </c>
      <c r="I88" s="38"/>
      <c r="J88" s="40" t="s">
        <v>62</v>
      </c>
      <c r="K88" s="66">
        <v>5</v>
      </c>
      <c r="N88" s="20" t="str">
        <f t="shared" si="8"/>
        <v>as3000limitsGW.Add(new AS3000() { ParameterID = 1538, Waarneming = "", ProcessingMethod = 5, Parameter = "tetrachloormethaan (tetra)", ParameterCode = "T4ClC1a", UnitCode = "ug/l", UnitID = 14, ConditionCode = "NVT", ConditionID = 8, Compartment = "", ReportingLimit = 0.1 });</v>
      </c>
    </row>
    <row r="89" spans="1:14" x14ac:dyDescent="0.25">
      <c r="A89" s="52" t="str">
        <f>INDEX('Aquo parameters'!$A$1:$H$5341,MATCH($D89,'Aquo parameters'!$E:$E,0),2)</f>
        <v>thallium</v>
      </c>
      <c r="B89" s="52"/>
      <c r="C89" s="52" t="str">
        <f>INDEX('Aquo parameters'!$A$1:$H$8000,MATCH($D89,'Aquo parameters'!$E:$E,0),1)</f>
        <v>Tl</v>
      </c>
      <c r="D89" s="52">
        <v>1553</v>
      </c>
      <c r="E89" s="38" t="s">
        <v>1441</v>
      </c>
      <c r="F89" s="52" t="str">
        <f t="shared" si="6"/>
        <v>14</v>
      </c>
      <c r="G89" s="38" t="s">
        <v>1444</v>
      </c>
      <c r="H89" s="52" t="str">
        <f t="shared" si="9"/>
        <v>9</v>
      </c>
      <c r="I89" s="38"/>
      <c r="J89" s="40">
        <v>5</v>
      </c>
      <c r="K89" s="66">
        <v>5</v>
      </c>
      <c r="N89" s="20" t="str">
        <f t="shared" si="8"/>
        <v>as3000limitsGW.Add(new AS3000() { ParameterID = 1553, Waarneming = "", ProcessingMethod = 5, Parameter = "thallium", ParameterCode = "Tl", UnitCode = "ug/l", UnitID = 14, ConditionCode = "nf", ConditionID = 9, Compartment = "", ReportingLimit = 5 });</v>
      </c>
    </row>
    <row r="90" spans="1:14" x14ac:dyDescent="0.25">
      <c r="A90" s="52" t="s">
        <v>1450</v>
      </c>
      <c r="B90" s="52"/>
      <c r="C90" s="52" t="str">
        <f>INDEX('Aquo parameters'!$A$1:$H$8000,MATCH($D90,'Aquo parameters'!$E:$E,0),1)</f>
        <v>Sn</v>
      </c>
      <c r="D90" s="52">
        <v>1564</v>
      </c>
      <c r="E90" s="38" t="s">
        <v>1441</v>
      </c>
      <c r="F90" s="52" t="str">
        <f t="shared" si="6"/>
        <v>14</v>
      </c>
      <c r="G90" s="38" t="s">
        <v>1444</v>
      </c>
      <c r="H90" s="52" t="str">
        <f t="shared" si="9"/>
        <v>9</v>
      </c>
      <c r="I90" s="37"/>
      <c r="J90" s="40" t="s">
        <v>72</v>
      </c>
      <c r="K90" s="66">
        <v>5</v>
      </c>
      <c r="N90" s="20" t="str">
        <f t="shared" si="8"/>
        <v>as3000limitsGW.Add(new AS3000() { ParameterID = 1564, Waarneming = "", ProcessingMethod = 5, Parameter = "tin", ParameterCode = "Sn", UnitCode = "ug/l", UnitID = 14, ConditionCode = "nf", ConditionID = 9, Compartment = "", ReportingLimit = 2.5 });</v>
      </c>
    </row>
    <row r="91" spans="1:14" x14ac:dyDescent="0.25">
      <c r="A91" s="52" t="str">
        <f>INDEX('Aquo parameters'!$A$1:$H$5341,MATCH($D91,'Aquo parameters'!$E:$E,0),2)</f>
        <v>tolueen</v>
      </c>
      <c r="B91" s="52"/>
      <c r="C91" s="52" t="str">
        <f>INDEX('Aquo parameters'!$A$1:$H$8000,MATCH($D91,'Aquo parameters'!$E:$E,0),1)</f>
        <v>Tol</v>
      </c>
      <c r="D91" s="52">
        <v>1568</v>
      </c>
      <c r="E91" s="38" t="s">
        <v>1441</v>
      </c>
      <c r="F91" s="52" t="str">
        <f t="shared" si="6"/>
        <v>14</v>
      </c>
      <c r="G91" s="38" t="s">
        <v>1315</v>
      </c>
      <c r="H91" s="52" t="str">
        <f t="shared" si="9"/>
        <v>8</v>
      </c>
      <c r="I91" s="38"/>
      <c r="J91" s="40" t="s">
        <v>46</v>
      </c>
      <c r="K91" s="66">
        <v>5</v>
      </c>
      <c r="N91" s="20" t="str">
        <f t="shared" si="8"/>
        <v>as3000limitsGW.Add(new AS3000() { ParameterID = 1568, Waarneming = "", ProcessingMethod = 5, Parameter = "tolueen", ParameterCode = "Tol", UnitCode = "ug/l", UnitID = 14, ConditionCode = "NVT", ConditionID = 8, Compartment = "", ReportingLimit = 0.2 });</v>
      </c>
    </row>
    <row r="92" spans="1:14" x14ac:dyDescent="0.25">
      <c r="A92" s="52" t="str">
        <f>INDEX('Aquo parameters'!$A$1:$H$5341,MATCH($D92,'Aquo parameters'!$E:$E,0),2)</f>
        <v>trans-1,2-dichlooretheen</v>
      </c>
      <c r="B92" s="52"/>
      <c r="C92" s="52" t="str">
        <f>INDEX('Aquo parameters'!$A$1:$H$8000,MATCH($D92,'Aquo parameters'!$E:$E,0),1)</f>
        <v>t12DClC2e</v>
      </c>
      <c r="D92" s="52">
        <v>1578</v>
      </c>
      <c r="E92" s="38" t="s">
        <v>1441</v>
      </c>
      <c r="F92" s="52" t="str">
        <f t="shared" si="6"/>
        <v>14</v>
      </c>
      <c r="G92" s="38" t="s">
        <v>1315</v>
      </c>
      <c r="H92" s="52" t="str">
        <f t="shared" si="9"/>
        <v>8</v>
      </c>
      <c r="I92" s="38"/>
      <c r="J92" s="40" t="s">
        <v>62</v>
      </c>
      <c r="K92" s="66">
        <v>5</v>
      </c>
      <c r="N92" s="20" t="str">
        <f t="shared" si="8"/>
        <v>as3000limitsGW.Add(new AS3000() { ParameterID = 1578, Waarneming = "", ProcessingMethod = 5, Parameter = "trans-1,2-dichlooretheen", ParameterCode = "t12DClC2e", UnitCode = "ug/l", UnitID = 14, ConditionCode = "NVT", ConditionID = 8, Compartment = "", ReportingLimit = 0.1 });</v>
      </c>
    </row>
    <row r="93" spans="1:14" x14ac:dyDescent="0.25">
      <c r="A93" s="52" t="s">
        <v>1451</v>
      </c>
      <c r="B93" s="52"/>
      <c r="C93" s="52" t="str">
        <f>INDEX('Aquo parameters'!$A$1:$H$8000,MATCH($D93,'Aquo parameters'!$E:$E,0),1)</f>
        <v>tCldn</v>
      </c>
      <c r="D93" s="52">
        <v>1580</v>
      </c>
      <c r="E93" s="38" t="s">
        <v>1441</v>
      </c>
      <c r="F93" s="52" t="str">
        <f t="shared" si="6"/>
        <v>14</v>
      </c>
      <c r="G93" s="38" t="s">
        <v>1315</v>
      </c>
      <c r="H93" s="52" t="str">
        <f t="shared" si="9"/>
        <v>8</v>
      </c>
      <c r="I93" s="37"/>
      <c r="J93" s="40" t="s">
        <v>1442</v>
      </c>
      <c r="K93" s="66">
        <v>5</v>
      </c>
      <c r="N93" s="20" t="str">
        <f t="shared" si="8"/>
        <v>as3000limitsGW.Add(new AS3000() { ParameterID = 1580, Waarneming = "", ProcessingMethod = 5, Parameter = "trans-chloordaan", ParameterCode = "tCldn", UnitCode = "ug/l", UnitID = 14, ConditionCode = "NVT", ConditionID = 8, Compartment = "", ReportingLimit = 0.01 });</v>
      </c>
    </row>
    <row r="94" spans="1:14" x14ac:dyDescent="0.25">
      <c r="A94" s="52" t="s">
        <v>1452</v>
      </c>
      <c r="B94" s="52"/>
      <c r="C94" s="52" t="str">
        <f>INDEX('Aquo parameters'!$A$1:$H$8000,MATCH($D94,'Aquo parameters'!$E:$E,0),1)</f>
        <v>tHpClepO</v>
      </c>
      <c r="D94" s="52">
        <v>1581</v>
      </c>
      <c r="E94" s="38" t="s">
        <v>1441</v>
      </c>
      <c r="F94" s="52" t="str">
        <f t="shared" si="6"/>
        <v>14</v>
      </c>
      <c r="G94" s="38" t="s">
        <v>1315</v>
      </c>
      <c r="H94" s="52" t="str">
        <f t="shared" si="9"/>
        <v>8</v>
      </c>
      <c r="I94" s="37"/>
      <c r="J94" s="40" t="s">
        <v>1442</v>
      </c>
      <c r="K94" s="66">
        <v>5</v>
      </c>
      <c r="N94" s="20" t="str">
        <f t="shared" si="8"/>
        <v>as3000limitsGW.Add(new AS3000() { ParameterID = 1581, Waarneming = "", ProcessingMethod = 5, Parameter = "trans-heptachloorepoxide", ParameterCode = "tHpClepO", UnitCode = "ug/l", UnitID = 14, ConditionCode = "NVT", ConditionID = 8, Compartment = "", ReportingLimit = 0.01 });</v>
      </c>
    </row>
    <row r="95" spans="1:14" x14ac:dyDescent="0.25">
      <c r="A95" s="52" t="str">
        <f>INDEX('Aquo parameters'!$A$1:$H$5341,MATCH($D95,'Aquo parameters'!$E:$E,0),2)</f>
        <v>tribroommethaan</v>
      </c>
      <c r="B95" s="52"/>
      <c r="C95" s="52" t="str">
        <f>INDEX('Aquo parameters'!$A$1:$H$8000,MATCH($D95,'Aquo parameters'!$E:$E,0),1)</f>
        <v>TBrC1a</v>
      </c>
      <c r="D95" s="52">
        <v>1590</v>
      </c>
      <c r="E95" s="38" t="s">
        <v>1441</v>
      </c>
      <c r="F95" s="52" t="str">
        <f t="shared" si="6"/>
        <v>14</v>
      </c>
      <c r="G95" s="38" t="s">
        <v>1315</v>
      </c>
      <c r="H95" s="52" t="str">
        <f t="shared" si="9"/>
        <v>8</v>
      </c>
      <c r="I95" s="38"/>
      <c r="J95" s="40" t="s">
        <v>46</v>
      </c>
      <c r="K95" s="66">
        <v>5</v>
      </c>
      <c r="N95" s="20" t="str">
        <f t="shared" si="8"/>
        <v>as3000limitsGW.Add(new AS3000() { ParameterID = 1590, Waarneming = "", ProcessingMethod = 5, Parameter = "tribroommethaan", ParameterCode = "TBrC1a", UnitCode = "ug/l", UnitID = 14, ConditionCode = "NVT", ConditionID = 8, Compartment = "", ReportingLimit = 0.2 });</v>
      </c>
    </row>
    <row r="96" spans="1:14" x14ac:dyDescent="0.25">
      <c r="A96" s="52" t="str">
        <f>INDEX('Aquo parameters'!$A$1:$H$5341,MATCH($D96,'Aquo parameters'!$E:$E,0),2)</f>
        <v>trichlooretheen (tri)</v>
      </c>
      <c r="B96" s="52"/>
      <c r="C96" s="52" t="str">
        <f>INDEX('Aquo parameters'!$A$1:$H$8000,MATCH($D96,'Aquo parameters'!$E:$E,0),1)</f>
        <v>TClC2e</v>
      </c>
      <c r="D96" s="52">
        <v>1598</v>
      </c>
      <c r="E96" s="38" t="s">
        <v>1441</v>
      </c>
      <c r="F96" s="52" t="str">
        <f t="shared" si="6"/>
        <v>14</v>
      </c>
      <c r="G96" s="38" t="s">
        <v>1315</v>
      </c>
      <c r="H96" s="52" t="str">
        <f t="shared" si="9"/>
        <v>8</v>
      </c>
      <c r="I96" s="38"/>
      <c r="J96" s="40" t="s">
        <v>46</v>
      </c>
      <c r="K96" s="66">
        <v>5</v>
      </c>
      <c r="N96" s="20" t="str">
        <f t="shared" si="8"/>
        <v>as3000limitsGW.Add(new AS3000() { ParameterID = 1598, Waarneming = "", ProcessingMethod = 5, Parameter = "trichlooretheen (tri)", ParameterCode = "TClC2e", UnitCode = "ug/l", UnitID = 14, ConditionCode = "NVT", ConditionID = 8, Compartment = "", ReportingLimit = 0.2 });</v>
      </c>
    </row>
    <row r="97" spans="1:14" x14ac:dyDescent="0.25">
      <c r="A97" s="52" t="s">
        <v>1453</v>
      </c>
      <c r="B97" s="52"/>
      <c r="C97" s="52" t="str">
        <f>INDEX('Aquo parameters'!$A$1:$H$8000,MATCH($D97,'Aquo parameters'!$E:$E,0),1)</f>
        <v>V</v>
      </c>
      <c r="D97" s="52">
        <v>1642</v>
      </c>
      <c r="E97" s="38" t="s">
        <v>1441</v>
      </c>
      <c r="F97" s="52" t="str">
        <f t="shared" si="6"/>
        <v>14</v>
      </c>
      <c r="G97" s="38" t="s">
        <v>1444</v>
      </c>
      <c r="H97" s="52" t="str">
        <f t="shared" si="9"/>
        <v>9</v>
      </c>
      <c r="I97" s="37"/>
      <c r="J97" s="40">
        <v>2</v>
      </c>
      <c r="K97" s="66">
        <v>5</v>
      </c>
      <c r="N97" s="20" t="str">
        <f t="shared" si="8"/>
        <v>as3000limitsGW.Add(new AS3000() { ParameterID = 1642, Waarneming = "", ProcessingMethod = 5, Parameter = "vanadium", ParameterCode = "V", UnitCode = "ug/l", UnitID = 14, ConditionCode = "nf", ConditionID = 9, Compartment = "", ReportingLimit = 2 });</v>
      </c>
    </row>
    <row r="98" spans="1:14" x14ac:dyDescent="0.25">
      <c r="A98" s="52" t="str">
        <f>INDEX('Aquo parameters'!$A$1:$H$5341,MATCH($D98,'Aquo parameters'!$E:$E,0),2)</f>
        <v>chlooretheen (vinylchloride)</v>
      </c>
      <c r="B98" s="52"/>
      <c r="C98" s="52" t="str">
        <f>INDEX('Aquo parameters'!$A$1:$H$8000,MATCH($D98,'Aquo parameters'!$E:$E,0),1)</f>
        <v>ClC2e</v>
      </c>
      <c r="D98" s="52">
        <v>1654</v>
      </c>
      <c r="E98" s="38" t="s">
        <v>1441</v>
      </c>
      <c r="F98" s="52" t="str">
        <f t="shared" ref="F98:F102" si="10">IF(E98 = "ug/l", "14", IF(E98 = "mg/l", "60", IF(E98 = "ng/l", "79", "--")))</f>
        <v>14</v>
      </c>
      <c r="G98" s="38" t="s">
        <v>1315</v>
      </c>
      <c r="H98" s="52" t="str">
        <f t="shared" si="9"/>
        <v>8</v>
      </c>
      <c r="I98" s="38"/>
      <c r="J98" s="40" t="s">
        <v>46</v>
      </c>
      <c r="K98" s="66">
        <v>5</v>
      </c>
      <c r="N98" s="20" t="str">
        <f t="shared" si="8"/>
        <v>as3000limitsGW.Add(new AS3000() { ParameterID = 1654, Waarneming = "", ProcessingMethod = 5, Parameter = "chlooretheen (vinylchloride)", ParameterCode = "ClC2e", UnitCode = "ug/l", UnitID = 14, ConditionCode = "NVT", ConditionID = 8, Compartment = "", ReportingLimit = 0.2 });</v>
      </c>
    </row>
    <row r="99" spans="1:14" x14ac:dyDescent="0.25">
      <c r="A99" s="52" t="str">
        <f>INDEX('Aquo parameters'!$A$1:$H$5341,MATCH($D99,'Aquo parameters'!$E:$E,0),2)</f>
        <v>zilver</v>
      </c>
      <c r="B99" s="52"/>
      <c r="C99" s="52" t="str">
        <f>INDEX('Aquo parameters'!$A$1:$H$8000,MATCH($D99,'Aquo parameters'!$E:$E,0),1)</f>
        <v>Ag</v>
      </c>
      <c r="D99" s="52">
        <v>1692</v>
      </c>
      <c r="E99" s="69" t="s">
        <v>1441</v>
      </c>
      <c r="F99" s="60" t="str">
        <f t="shared" si="10"/>
        <v>14</v>
      </c>
      <c r="G99" s="38" t="s">
        <v>1444</v>
      </c>
      <c r="H99" s="52" t="str">
        <f t="shared" si="9"/>
        <v>9</v>
      </c>
      <c r="I99" s="38"/>
      <c r="J99" s="40">
        <v>5</v>
      </c>
      <c r="K99" s="66">
        <v>5</v>
      </c>
      <c r="N99" s="20" t="str">
        <f t="shared" si="8"/>
        <v>as3000limitsGW.Add(new AS3000() { ParameterID = 1692, Waarneming = "", ProcessingMethod = 5, Parameter = "zilver", ParameterCode = "Ag", UnitCode = "ug/l", UnitID = 14, ConditionCode = "nf", ConditionID = 9, Compartment = "", ReportingLimit = 5 });</v>
      </c>
    </row>
    <row r="100" spans="1:14" x14ac:dyDescent="0.25">
      <c r="A100" s="52" t="s">
        <v>1454</v>
      </c>
      <c r="B100" s="52"/>
      <c r="C100" s="52" t="str">
        <f>INDEX('Aquo parameters'!$A$1:$H$8000,MATCH($D100,'Aquo parameters'!$E:$E,0),1)</f>
        <v>Zn</v>
      </c>
      <c r="D100" s="52">
        <v>1693</v>
      </c>
      <c r="E100" s="69" t="s">
        <v>1441</v>
      </c>
      <c r="F100" s="60" t="str">
        <f t="shared" si="10"/>
        <v>14</v>
      </c>
      <c r="G100" s="38" t="s">
        <v>1444</v>
      </c>
      <c r="H100" s="52" t="str">
        <f t="shared" si="9"/>
        <v>9</v>
      </c>
      <c r="I100" s="37"/>
      <c r="J100" s="40">
        <v>10</v>
      </c>
      <c r="K100" s="66">
        <v>5</v>
      </c>
      <c r="N100" s="20" t="str">
        <f t="shared" si="8"/>
        <v>as3000limitsGW.Add(new AS3000() { ParameterID = 1693, Waarneming = "", ProcessingMethod = 5, Parameter = "zink", ParameterCode = "Zn", UnitCode = "ug/l", UnitID = 14, ConditionCode = "nf", ConditionID = 9, Compartment = "", ReportingLimit = 10 });</v>
      </c>
    </row>
    <row r="101" spans="1:14" x14ac:dyDescent="0.25">
      <c r="A101" s="52" t="str">
        <f>INDEX('Aquo parameters'!$A$1:$H$5341,MATCH($D101,'Aquo parameters'!$E:$E,0),2)</f>
        <v>trichloormethaan (chloroform)</v>
      </c>
      <c r="B101" s="52"/>
      <c r="C101" s="52" t="str">
        <f>INDEX('Aquo parameters'!$A$1:$H$8000,MATCH($D101,'Aquo parameters'!$E:$E,0),1)</f>
        <v>TClC1a</v>
      </c>
      <c r="D101" s="52">
        <v>1711</v>
      </c>
      <c r="E101" s="69" t="s">
        <v>1441</v>
      </c>
      <c r="F101" s="60" t="str">
        <f t="shared" si="10"/>
        <v>14</v>
      </c>
      <c r="G101" s="38" t="s">
        <v>1315</v>
      </c>
      <c r="H101" s="52" t="str">
        <f t="shared" si="9"/>
        <v>8</v>
      </c>
      <c r="I101" s="38"/>
      <c r="J101" s="40" t="s">
        <v>46</v>
      </c>
      <c r="K101" s="66">
        <v>5</v>
      </c>
      <c r="N101" s="20" t="str">
        <f t="shared" si="8"/>
        <v>as3000limitsGW.Add(new AS3000() { ParameterID = 1711, Waarneming = "", ProcessingMethod = 5, Parameter = "trichloormethaan (chloroform)", ParameterCode = "TClC1a", UnitCode = "ug/l", UnitID = 14, ConditionCode = "NVT", ConditionID = 8, Compartment = "", ReportingLimit = 0.2 });</v>
      </c>
    </row>
    <row r="102" spans="1:14" x14ac:dyDescent="0.25">
      <c r="A102" s="52" t="str">
        <f>INDEX('Aquo parameters'!$A$1:$H$5341,MATCH($D102,'Aquo parameters'!$E:$E,0),2)</f>
        <v>2-ethoxy-2-methylpropaan</v>
      </c>
      <c r="B102" s="52"/>
      <c r="C102" s="52" t="str">
        <f>INDEX('Aquo parameters'!$A$1:$H$8000,MATCH($D102,'Aquo parameters'!$E:$E,0),1)</f>
        <v>2C2ox2C1yC3a</v>
      </c>
      <c r="D102" s="52">
        <v>1852</v>
      </c>
      <c r="E102" s="69" t="s">
        <v>1441</v>
      </c>
      <c r="F102" s="60" t="str">
        <f t="shared" si="10"/>
        <v>14</v>
      </c>
      <c r="G102" s="38" t="s">
        <v>1315</v>
      </c>
      <c r="H102" s="52" t="str">
        <f t="shared" si="9"/>
        <v>8</v>
      </c>
      <c r="I102" s="38"/>
      <c r="J102" s="70">
        <v>1</v>
      </c>
      <c r="K102" s="66">
        <v>5</v>
      </c>
      <c r="N102" s="20" t="str">
        <f t="shared" si="8"/>
        <v>as3000limitsGW.Add(new AS3000() { ParameterID = 1852, Waarneming = "", ProcessingMethod = 5, Parameter = "2-ethoxy-2-methylpropaan", ParameterCode = "2C2ox2C1yC3a", UnitCode = "ug/l", UnitID = 14, ConditionCode = "NVT", ConditionID = 8, Compartment = "", ReportingLimit = 1 });</v>
      </c>
    </row>
  </sheetData>
  <autoFilter ref="A1:O102">
    <sortState ref="A2:O102">
      <sortCondition ref="D1:D102"/>
    </sortState>
  </autoFilter>
  <phoneticPr fontId="14" type="noConversion"/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143"/>
  <sheetViews>
    <sheetView topLeftCell="B1" zoomScale="70" zoomScaleNormal="70" zoomScalePageLayoutView="70" workbookViewId="0">
      <pane ySplit="1" topLeftCell="A18" activePane="bottomLeft" state="frozen"/>
      <selection pane="bottomLeft" activeCell="P1" sqref="P1:P1048576"/>
    </sheetView>
  </sheetViews>
  <sheetFormatPr defaultColWidth="8.85546875" defaultRowHeight="15" x14ac:dyDescent="0.25"/>
  <cols>
    <col min="1" max="1" width="22.42578125" style="20" bestFit="1" customWidth="1"/>
    <col min="2" max="2" width="29.5703125" style="20" bestFit="1" customWidth="1"/>
    <col min="3" max="3" width="8.5703125" style="27" bestFit="1" customWidth="1"/>
    <col min="4" max="4" width="13.140625" style="20" bestFit="1" customWidth="1"/>
    <col min="5" max="5" width="16" style="20" bestFit="1" customWidth="1"/>
    <col min="6" max="6" width="14.7109375" style="20" bestFit="1" customWidth="1"/>
    <col min="7" max="7" width="59" style="20" bestFit="1" customWidth="1"/>
    <col min="8" max="8" width="16.7109375" style="20" bestFit="1" customWidth="1"/>
    <col min="9" max="9" width="14" style="20" bestFit="1" customWidth="1"/>
    <col min="10" max="10" width="11.7109375" style="20" bestFit="1" customWidth="1"/>
    <col min="11" max="11" width="9.140625" style="20" bestFit="1" customWidth="1"/>
    <col min="12" max="12" width="20.140625" style="20" bestFit="1" customWidth="1"/>
    <col min="13" max="13" width="48.42578125" style="20" customWidth="1"/>
    <col min="14" max="14" width="255.7109375" style="20" bestFit="1" customWidth="1"/>
    <col min="15" max="15" width="106.42578125" style="72" bestFit="1" customWidth="1"/>
    <col min="16" max="16" width="17.28515625" style="20" bestFit="1" customWidth="1"/>
    <col min="17" max="17" width="48.42578125" style="20" customWidth="1"/>
    <col min="18" max="16384" width="8.85546875" style="20"/>
  </cols>
  <sheetData>
    <row r="1" spans="1:16" s="138" customFormat="1" x14ac:dyDescent="0.25">
      <c r="A1" s="148" t="s">
        <v>78</v>
      </c>
      <c r="B1" s="148" t="s">
        <v>79</v>
      </c>
      <c r="C1" s="149" t="s">
        <v>80</v>
      </c>
      <c r="D1" s="148" t="s">
        <v>81</v>
      </c>
      <c r="E1" s="148" t="s">
        <v>1455</v>
      </c>
      <c r="F1" s="148" t="s">
        <v>1310</v>
      </c>
      <c r="G1" s="148" t="s">
        <v>1456</v>
      </c>
      <c r="H1" s="148" t="s">
        <v>84</v>
      </c>
      <c r="I1" s="148" t="s">
        <v>85</v>
      </c>
      <c r="J1" s="148" t="s">
        <v>86</v>
      </c>
      <c r="K1" s="148" t="s">
        <v>87</v>
      </c>
      <c r="L1" s="148" t="s">
        <v>1457</v>
      </c>
      <c r="O1" s="150"/>
    </row>
    <row r="2" spans="1:16" x14ac:dyDescent="0.25">
      <c r="A2" s="20">
        <v>1</v>
      </c>
      <c r="B2" s="20">
        <v>13</v>
      </c>
      <c r="C2" s="27">
        <v>0.25</v>
      </c>
      <c r="D2" s="20" t="str">
        <f t="shared" ref="D2:D33" si="0">IF(E2 = "CONCTTE", "2720", IF(E2 = "MASSFTE", "2725", ""))</f>
        <v>2725</v>
      </c>
      <c r="E2" s="20" t="s">
        <v>38</v>
      </c>
      <c r="F2" s="20">
        <v>4</v>
      </c>
      <c r="G2" s="20" t="str">
        <f>INDEX('Aquo parameters'!$A$1:$H$5341,MATCH($F2,'Aquo parameters'!$E:$E,0),2)</f>
        <v>1,1,1-trichloorethaan</v>
      </c>
      <c r="H2" s="20" t="s">
        <v>39</v>
      </c>
      <c r="I2" s="20" t="str">
        <f t="shared" ref="I2:I33" si="1">IF(H2 = "dg", "1", IF(H2 = "TEQdg", "5", IF(H2 = "Sndg", "4", IF(H2 = "C10C40dg", "93", "-1"))))</f>
        <v>1</v>
      </c>
      <c r="J2" s="20" t="s">
        <v>40</v>
      </c>
      <c r="K2" s="20" t="str">
        <f t="shared" ref="K2:K33" si="2">IF(J2="mg/kg","58",IF(J2="ug/kg","131",IF(J2="ng/kg","77","--")))</f>
        <v>58</v>
      </c>
      <c r="L2" s="20" t="s">
        <v>1458</v>
      </c>
      <c r="N2" s="20" t="str">
        <f t="shared" ref="N2:N33" si="3" xml:space="preserve"> "testingRule.AddTestStandardValue(new BoToVa.BusinessEntities.DatabaseEntities.TestStandardValue() { ParameterID = " &amp; F2 &amp;", TeststandardValueID = " &amp; A2 &amp;", QuantityCode = """ &amp; E2 &amp;""",  QuantityID = " &amp; D2 &amp;", ConditionCode = """ &amp; H2 &amp; """, ConditionID = " &amp; I2 &amp; ", ParameterCode = """ &amp; """, UnitCode = """ &amp; J2 &amp; """, UnitID = " &amp; K2 &amp; ", Value = " &amp; C2 &amp; " , TeststandardParameterCode = " &amp; B2 &amp; ", IntroductionDate = DateTime.Parse(""2012/10/31"") });"</f>
        <v>testingRule.AddTestStandardValue(new BoToVa.BusinessEntities.DatabaseEntities.TestStandardValue() { ParameterID = 4, TeststandardValueID = 1, QuantityCode = "MASSFTE",  QuantityID = 2725, ConditionCode = "dg", ConditionID = 1, ParameterCode = "", UnitCode = "mg/kg", UnitID = 58, Value = 0,25 , TeststandardParameterCode = 13, IntroductionDate = DateTime.Parse("2012/10/31") });</v>
      </c>
    </row>
    <row r="3" spans="1:16" x14ac:dyDescent="0.25">
      <c r="A3" s="20">
        <v>2</v>
      </c>
      <c r="B3" s="20">
        <v>13</v>
      </c>
      <c r="C3" s="27">
        <v>0.3</v>
      </c>
      <c r="D3" s="20" t="str">
        <f t="shared" si="0"/>
        <v>2725</v>
      </c>
      <c r="E3" s="20" t="s">
        <v>38</v>
      </c>
      <c r="F3" s="20">
        <v>6</v>
      </c>
      <c r="G3" s="20" t="str">
        <f>INDEX('Aquo parameters'!$A$1:$H$5341,MATCH($F3,'Aquo parameters'!$E:$E,0),2)</f>
        <v>1,1,2-trichloorethaan</v>
      </c>
      <c r="H3" s="20" t="s">
        <v>39</v>
      </c>
      <c r="I3" s="20" t="str">
        <f t="shared" si="1"/>
        <v>1</v>
      </c>
      <c r="J3" s="20" t="s">
        <v>40</v>
      </c>
      <c r="K3" s="20" t="str">
        <f t="shared" si="2"/>
        <v>58</v>
      </c>
      <c r="L3" s="20" t="s">
        <v>1458</v>
      </c>
      <c r="N3" s="20" t="str">
        <f t="shared" si="3"/>
        <v>testingRule.AddTestStandardValue(new BoToVa.BusinessEntities.DatabaseEntities.TestStandardValue() { ParameterID = 6, TeststandardValueID = 2, QuantityCode = "MASSFTE",  QuantityID = 2725, ConditionCode = "dg", ConditionID = 1, ParameterCode = "", UnitCode = "mg/kg", UnitID = 58, Value = 0,3 , TeststandardParameterCode = 13, IntroductionDate = DateTime.Parse("2012/10/31") });</v>
      </c>
    </row>
    <row r="4" spans="1:16" x14ac:dyDescent="0.25">
      <c r="A4" s="20">
        <v>3</v>
      </c>
      <c r="B4" s="20">
        <v>13</v>
      </c>
      <c r="C4" s="27">
        <v>0.2</v>
      </c>
      <c r="D4" s="20" t="str">
        <f t="shared" si="0"/>
        <v>2725</v>
      </c>
      <c r="E4" s="20" t="s">
        <v>38</v>
      </c>
      <c r="F4" s="20">
        <v>8</v>
      </c>
      <c r="G4" s="20" t="str">
        <f>INDEX('Aquo parameters'!$A$1:$H$5341,MATCH($F4,'Aquo parameters'!$E:$E,0),2)</f>
        <v>1,1-dichloorethaan</v>
      </c>
      <c r="H4" s="20" t="s">
        <v>39</v>
      </c>
      <c r="I4" s="20" t="str">
        <f t="shared" si="1"/>
        <v>1</v>
      </c>
      <c r="J4" s="20" t="s">
        <v>40</v>
      </c>
      <c r="K4" s="20" t="str">
        <f t="shared" si="2"/>
        <v>58</v>
      </c>
      <c r="L4" s="20" t="s">
        <v>1458</v>
      </c>
      <c r="N4" s="20" t="str">
        <f t="shared" si="3"/>
        <v>testingRule.AddTestStandardValue(new BoToVa.BusinessEntities.DatabaseEntities.TestStandardValue() { ParameterID = 8, TeststandardValueID = 3, QuantityCode = "MASSFTE",  QuantityID = 2725, ConditionCode = "dg", ConditionID = 1, ParameterCode = "", UnitCode = "mg/kg", UnitID = 58, Value = 0,2 , TeststandardParameterCode = 13, IntroductionDate = DateTime.Parse("2012/10/31") });</v>
      </c>
    </row>
    <row r="5" spans="1:16" x14ac:dyDescent="0.25">
      <c r="A5" s="20">
        <v>4</v>
      </c>
      <c r="B5" s="20">
        <v>13</v>
      </c>
      <c r="C5" s="268">
        <v>0.3</v>
      </c>
      <c r="D5" s="20" t="str">
        <f t="shared" si="0"/>
        <v>2725</v>
      </c>
      <c r="E5" s="20" t="s">
        <v>38</v>
      </c>
      <c r="F5" s="20">
        <v>9</v>
      </c>
      <c r="G5" s="20" t="str">
        <f>INDEX('Aquo parameters'!$A$1:$H$5341,MATCH($F5,'Aquo parameters'!$E:$E,0),2)</f>
        <v>1,1-dichlooretheen</v>
      </c>
      <c r="H5" s="20" t="s">
        <v>39</v>
      </c>
      <c r="I5" s="20" t="str">
        <f t="shared" si="1"/>
        <v>1</v>
      </c>
      <c r="J5" s="234" t="s">
        <v>40</v>
      </c>
      <c r="K5" s="20" t="str">
        <f t="shared" si="2"/>
        <v>58</v>
      </c>
      <c r="L5" s="20" t="s">
        <v>1458</v>
      </c>
      <c r="N5" s="20" t="str">
        <f t="shared" si="3"/>
        <v>testingRule.AddTestStandardValue(new BoToVa.BusinessEntities.DatabaseEntities.TestStandardValue() { ParameterID = 9, TeststandardValueID = 4, QuantityCode = "MASSFTE",  QuantityID = 2725, ConditionCode = "dg", ConditionID = 1, ParameterCode = "", UnitCode = "mg/kg", UnitID = 58, Value = 0,3 , TeststandardParameterCode = 13, IntroductionDate = DateTime.Parse("2012/10/31") });</v>
      </c>
    </row>
    <row r="6" spans="1:16" x14ac:dyDescent="0.25">
      <c r="A6" s="20">
        <v>5</v>
      </c>
      <c r="B6" s="20">
        <v>13</v>
      </c>
      <c r="C6" s="269">
        <v>0.45</v>
      </c>
      <c r="D6" s="20" t="str">
        <f t="shared" si="0"/>
        <v>2725</v>
      </c>
      <c r="E6" s="20" t="s">
        <v>38</v>
      </c>
      <c r="F6" s="20">
        <v>29</v>
      </c>
      <c r="G6" s="20" t="str">
        <f>INDEX('Aquo parameters'!$A$1:$H$5341,MATCH($F6,'Aquo parameters'!$E:$E,0),2)</f>
        <v>1,2,3-trimethylbenzeen</v>
      </c>
      <c r="H6" s="20" t="s">
        <v>39</v>
      </c>
      <c r="I6" s="20" t="str">
        <f t="shared" si="1"/>
        <v>1</v>
      </c>
      <c r="J6" s="234" t="s">
        <v>40</v>
      </c>
      <c r="K6" s="20" t="str">
        <f t="shared" si="2"/>
        <v>58</v>
      </c>
      <c r="L6" s="20" t="s">
        <v>1458</v>
      </c>
      <c r="N6" s="20" t="str">
        <f t="shared" si="3"/>
        <v>testingRule.AddTestStandardValue(new BoToVa.BusinessEntities.DatabaseEntities.TestStandardValue() { ParameterID = 29, TeststandardValueID = 5, QuantityCode = "MASSFTE",  QuantityID = 2725, ConditionCode = "dg", ConditionID = 1, ParameterCode = "", UnitCode = "mg/kg", UnitID = 58, Value = 0,45 , TeststandardParameterCode = 13, IntroductionDate = DateTime.Parse("2012/10/31") });</v>
      </c>
      <c r="O6" s="45"/>
      <c r="P6" s="45"/>
    </row>
    <row r="7" spans="1:16" x14ac:dyDescent="0.25">
      <c r="A7" s="20">
        <v>6</v>
      </c>
      <c r="B7" s="20">
        <v>13</v>
      </c>
      <c r="C7" s="269">
        <v>0.45</v>
      </c>
      <c r="D7" s="20" t="str">
        <f t="shared" si="0"/>
        <v>2725</v>
      </c>
      <c r="E7" s="20" t="s">
        <v>38</v>
      </c>
      <c r="F7" s="20">
        <v>33</v>
      </c>
      <c r="G7" s="20" t="str">
        <f>INDEX('Aquo parameters'!$A$1:$H$5341,MATCH($F7,'Aquo parameters'!$E:$E,0),2)</f>
        <v>1,2,4-trimethylbenzeen</v>
      </c>
      <c r="H7" s="20" t="s">
        <v>39</v>
      </c>
      <c r="I7" s="20" t="str">
        <f t="shared" si="1"/>
        <v>1</v>
      </c>
      <c r="J7" s="234" t="s">
        <v>40</v>
      </c>
      <c r="K7" s="20" t="str">
        <f t="shared" si="2"/>
        <v>58</v>
      </c>
      <c r="L7" s="20" t="s">
        <v>1458</v>
      </c>
      <c r="N7" s="20" t="str">
        <f t="shared" si="3"/>
        <v>testingRule.AddTestStandardValue(new BoToVa.BusinessEntities.DatabaseEntities.TestStandardValue() { ParameterID = 33, TeststandardValueID = 6, QuantityCode = "MASSFTE",  QuantityID = 2725, ConditionCode = "dg", ConditionID = 1, ParameterCode = "", UnitCode = "mg/kg", UnitID = 58, Value = 0,45 , TeststandardParameterCode = 13, IntroductionDate = DateTime.Parse("2012/10/31") });</v>
      </c>
      <c r="O7" s="45"/>
      <c r="P7" s="45"/>
    </row>
    <row r="8" spans="1:16" x14ac:dyDescent="0.25">
      <c r="A8" s="20">
        <v>7</v>
      </c>
      <c r="B8" s="20">
        <v>13</v>
      </c>
      <c r="C8" s="27">
        <v>0.2</v>
      </c>
      <c r="D8" s="20" t="str">
        <f t="shared" si="0"/>
        <v>2725</v>
      </c>
      <c r="E8" s="20" t="s">
        <v>38</v>
      </c>
      <c r="F8" s="20">
        <v>36</v>
      </c>
      <c r="G8" s="20" t="str">
        <f>INDEX('Aquo parameters'!$A$1:$H$5341,MATCH($F8,'Aquo parameters'!$E:$E,0),2)</f>
        <v>1,2-dichloorethaan</v>
      </c>
      <c r="H8" s="20" t="s">
        <v>39</v>
      </c>
      <c r="I8" s="20" t="str">
        <f t="shared" si="1"/>
        <v>1</v>
      </c>
      <c r="J8" s="20" t="s">
        <v>40</v>
      </c>
      <c r="K8" s="20" t="str">
        <f t="shared" si="2"/>
        <v>58</v>
      </c>
      <c r="L8" s="20" t="s">
        <v>1458</v>
      </c>
      <c r="N8" s="20" t="str">
        <f t="shared" si="3"/>
        <v>testingRule.AddTestStandardValue(new BoToVa.BusinessEntities.DatabaseEntities.TestStandardValue() { ParameterID = 36, TeststandardValueID = 7, QuantityCode = "MASSFTE",  QuantityID = 2725, ConditionCode = "dg", ConditionID = 1, ParameterCode = "", UnitCode = "mg/kg", UnitID = 58, Value = 0,2 , TeststandardParameterCode = 13, IntroductionDate = DateTime.Parse("2012/10/31") });</v>
      </c>
    </row>
    <row r="9" spans="1:16" x14ac:dyDescent="0.25">
      <c r="A9" s="20">
        <v>8</v>
      </c>
      <c r="B9" s="20">
        <v>13</v>
      </c>
      <c r="C9" s="269">
        <v>0.45</v>
      </c>
      <c r="D9" s="20" t="str">
        <f t="shared" si="0"/>
        <v>2725</v>
      </c>
      <c r="E9" s="20" t="s">
        <v>38</v>
      </c>
      <c r="F9" s="20">
        <v>45</v>
      </c>
      <c r="G9" s="20" t="str">
        <f>INDEX('Aquo parameters'!$A$1:$H$5341,MATCH($F9,'Aquo parameters'!$E:$E,0),2)</f>
        <v>1,3,5-trimethylbenzeen</v>
      </c>
      <c r="H9" s="20" t="s">
        <v>39</v>
      </c>
      <c r="I9" s="20" t="str">
        <f t="shared" si="1"/>
        <v>1</v>
      </c>
      <c r="J9" s="234" t="s">
        <v>40</v>
      </c>
      <c r="K9" s="20" t="str">
        <f t="shared" si="2"/>
        <v>58</v>
      </c>
      <c r="L9" s="20" t="s">
        <v>1458</v>
      </c>
      <c r="N9" s="20" t="str">
        <f t="shared" si="3"/>
        <v>testingRule.AddTestStandardValue(new BoToVa.BusinessEntities.DatabaseEntities.TestStandardValue() { ParameterID = 45, TeststandardValueID = 8, QuantityCode = "MASSFTE",  QuantityID = 2725, ConditionCode = "dg", ConditionID = 1, ParameterCode = "", UnitCode = "mg/kg", UnitID = 58, Value = 0,45 , TeststandardParameterCode = 13, IntroductionDate = DateTime.Parse("2012/10/31") });</v>
      </c>
      <c r="O9" s="45"/>
      <c r="P9" s="45"/>
    </row>
    <row r="10" spans="1:16" x14ac:dyDescent="0.25">
      <c r="A10" s="20">
        <v>10</v>
      </c>
      <c r="B10" s="20">
        <v>13</v>
      </c>
      <c r="C10" s="269">
        <v>0.45</v>
      </c>
      <c r="D10" s="20" t="str">
        <f t="shared" si="0"/>
        <v>2725</v>
      </c>
      <c r="E10" s="20" t="s">
        <v>38</v>
      </c>
      <c r="F10" s="20">
        <v>154</v>
      </c>
      <c r="G10" s="20" t="str">
        <f>INDEX('Aquo parameters'!$A$1:$H$5341,MATCH($F10,'Aquo parameters'!$E:$E,0),2)</f>
        <v>2-ethyltolueen</v>
      </c>
      <c r="H10" s="20" t="s">
        <v>39</v>
      </c>
      <c r="I10" s="20" t="str">
        <f t="shared" si="1"/>
        <v>1</v>
      </c>
      <c r="J10" s="234" t="s">
        <v>40</v>
      </c>
      <c r="K10" s="20" t="str">
        <f t="shared" si="2"/>
        <v>58</v>
      </c>
      <c r="L10" s="20" t="s">
        <v>1458</v>
      </c>
      <c r="N10" s="20" t="str">
        <f t="shared" si="3"/>
        <v>testingRule.AddTestStandardValue(new BoToVa.BusinessEntities.DatabaseEntities.TestStandardValue() { ParameterID = 154, TeststandardValueID = 10, QuantityCode = "MASSFTE",  QuantityID = 2725, ConditionCode = "dg", ConditionID = 1, ParameterCode = "", UnitCode = "mg/kg", UnitID = 58, Value = 0,45 , TeststandardParameterCode = 13, IntroductionDate = DateTime.Parse("2012/10/31") });</v>
      </c>
      <c r="O10" s="45"/>
      <c r="P10" s="45"/>
    </row>
    <row r="11" spans="1:16" x14ac:dyDescent="0.25">
      <c r="A11" s="20">
        <v>11</v>
      </c>
      <c r="B11" s="20">
        <v>13</v>
      </c>
      <c r="C11" s="27">
        <v>0.75</v>
      </c>
      <c r="D11" s="20" t="str">
        <f t="shared" si="0"/>
        <v>2725</v>
      </c>
      <c r="E11" s="20" t="s">
        <v>38</v>
      </c>
      <c r="F11" s="20">
        <v>174</v>
      </c>
      <c r="G11" s="20" t="str">
        <f>INDEX('Aquo parameters'!$A$1:$H$5341,MATCH($F11,'Aquo parameters'!$E:$E,0),2)</f>
        <v>2-propanol</v>
      </c>
      <c r="H11" s="20" t="s">
        <v>39</v>
      </c>
      <c r="I11" s="20" t="str">
        <f t="shared" si="1"/>
        <v>1</v>
      </c>
      <c r="J11" s="20" t="s">
        <v>40</v>
      </c>
      <c r="K11" s="20" t="str">
        <f t="shared" si="2"/>
        <v>58</v>
      </c>
      <c r="L11" s="20" t="s">
        <v>1458</v>
      </c>
      <c r="N11" s="20" t="str">
        <f t="shared" si="3"/>
        <v>testingRule.AddTestStandardValue(new BoToVa.BusinessEntities.DatabaseEntities.TestStandardValue() { ParameterID = 174, TeststandardValueID = 11, QuantityCode = "MASSFTE",  QuantityID = 2725, ConditionCode = "dg", ConditionID = 1, ParameterCode = "", UnitCode = "mg/kg", UnitID = 58, Value = 0,75 , TeststandardParameterCode = 13, IntroductionDate = DateTime.Parse("2012/10/31") });</v>
      </c>
    </row>
    <row r="12" spans="1:16" x14ac:dyDescent="0.25">
      <c r="A12" s="20">
        <v>13</v>
      </c>
      <c r="B12" s="20">
        <v>13</v>
      </c>
      <c r="C12" s="269">
        <v>0.45</v>
      </c>
      <c r="D12" s="20" t="str">
        <f t="shared" si="0"/>
        <v>2725</v>
      </c>
      <c r="E12" s="20" t="s">
        <v>38</v>
      </c>
      <c r="F12" s="20">
        <v>202</v>
      </c>
      <c r="G12" s="20" t="str">
        <f>INDEX('Aquo parameters'!$A$1:$H$5341,MATCH($F12,'Aquo parameters'!$E:$E,0),2)</f>
        <v>3-ethyltolueen</v>
      </c>
      <c r="H12" s="20" t="s">
        <v>39</v>
      </c>
      <c r="I12" s="20" t="str">
        <f t="shared" si="1"/>
        <v>1</v>
      </c>
      <c r="J12" s="234" t="s">
        <v>40</v>
      </c>
      <c r="K12" s="20" t="str">
        <f t="shared" si="2"/>
        <v>58</v>
      </c>
      <c r="L12" s="20" t="s">
        <v>1458</v>
      </c>
      <c r="N12" s="20" t="str">
        <f t="shared" si="3"/>
        <v>testingRule.AddTestStandardValue(new BoToVa.BusinessEntities.DatabaseEntities.TestStandardValue() { ParameterID = 202, TeststandardValueID = 13, QuantityCode = "MASSFTE",  QuantityID = 2725, ConditionCode = "dg", ConditionID = 1, ParameterCode = "", UnitCode = "mg/kg", UnitID = 58, Value = 0,45 , TeststandardParameterCode = 13, IntroductionDate = DateTime.Parse("2012/10/31") });</v>
      </c>
      <c r="O12" s="45"/>
      <c r="P12" s="45"/>
    </row>
    <row r="13" spans="1:16" x14ac:dyDescent="0.25">
      <c r="A13" s="20">
        <v>58</v>
      </c>
      <c r="B13" s="20">
        <v>13</v>
      </c>
      <c r="C13" s="27">
        <v>0.55000000000000004</v>
      </c>
      <c r="D13" s="20" t="str">
        <f t="shared" si="0"/>
        <v>2725</v>
      </c>
      <c r="E13" s="20" t="s">
        <v>38</v>
      </c>
      <c r="F13" s="20">
        <v>225</v>
      </c>
      <c r="G13" s="20" t="str">
        <f>INDEX('Aquo parameters'!$A$1:$H$5341,MATCH($F13,'Aquo parameters'!$E:$E,0),2)</f>
        <v>2-methyl-4-chloorfenoxyazijnzuur</v>
      </c>
      <c r="H13" s="20" t="s">
        <v>39</v>
      </c>
      <c r="I13" s="20" t="str">
        <f t="shared" si="1"/>
        <v>1</v>
      </c>
      <c r="J13" s="20" t="s">
        <v>40</v>
      </c>
      <c r="K13" s="20" t="str">
        <f t="shared" si="2"/>
        <v>58</v>
      </c>
      <c r="L13" s="20" t="s">
        <v>1458</v>
      </c>
      <c r="N13" s="20" t="str">
        <f t="shared" si="3"/>
        <v>testingRule.AddTestStandardValue(new BoToVa.BusinessEntities.DatabaseEntities.TestStandardValue() { ParameterID = 225, TeststandardValueID = 58, QuantityCode = "MASSFTE",  QuantityID = 2725, ConditionCode = "dg", ConditionID = 1, ParameterCode = "", UnitCode = "mg/kg", UnitID = 58, Value = 0,55 , TeststandardParameterCode = 13, IntroductionDate = DateTime.Parse("2012/10/31") });</v>
      </c>
    </row>
    <row r="14" spans="1:16" x14ac:dyDescent="0.25">
      <c r="A14" s="20">
        <v>14</v>
      </c>
      <c r="B14" s="20">
        <v>13</v>
      </c>
      <c r="C14" s="269">
        <v>0.45</v>
      </c>
      <c r="D14" s="20" t="str">
        <f t="shared" si="0"/>
        <v>2725</v>
      </c>
      <c r="E14" s="20" t="s">
        <v>38</v>
      </c>
      <c r="F14" s="20">
        <v>232</v>
      </c>
      <c r="G14" s="20" t="str">
        <f>INDEX('Aquo parameters'!$A$1:$H$5341,MATCH($F14,'Aquo parameters'!$E:$E,0),2)</f>
        <v>4-ethyltolueen</v>
      </c>
      <c r="H14" s="20" t="s">
        <v>39</v>
      </c>
      <c r="I14" s="20" t="str">
        <f t="shared" si="1"/>
        <v>1</v>
      </c>
      <c r="J14" s="234" t="s">
        <v>40</v>
      </c>
      <c r="K14" s="20" t="str">
        <f t="shared" si="2"/>
        <v>58</v>
      </c>
      <c r="L14" s="20" t="s">
        <v>1458</v>
      </c>
      <c r="N14" s="20" t="str">
        <f t="shared" si="3"/>
        <v>testingRule.AddTestStandardValue(new BoToVa.BusinessEntities.DatabaseEntities.TestStandardValue() { ParameterID = 232, TeststandardValueID = 14, QuantityCode = "MASSFTE",  QuantityID = 2725, ConditionCode = "dg", ConditionID = 1, ParameterCode = "", UnitCode = "mg/kg", UnitID = 58, Value = 0,45 , TeststandardParameterCode = 13, IntroductionDate = DateTime.Parse("2012/10/31") });</v>
      </c>
      <c r="O14" s="45"/>
      <c r="P14" s="45"/>
    </row>
    <row r="15" spans="1:16" x14ac:dyDescent="0.25">
      <c r="A15" s="20">
        <v>15</v>
      </c>
      <c r="B15" s="20">
        <v>13</v>
      </c>
      <c r="C15" s="268">
        <v>0.1</v>
      </c>
      <c r="D15" s="20" t="str">
        <f t="shared" si="0"/>
        <v>2725</v>
      </c>
      <c r="E15" s="20" t="s">
        <v>38</v>
      </c>
      <c r="F15" s="20">
        <v>254</v>
      </c>
      <c r="G15" s="20" t="str">
        <f>INDEX('Aquo parameters'!$A$1:$H$5341,MATCH($F15,'Aquo parameters'!$E:$E,0),2)</f>
        <v>acrylonitril</v>
      </c>
      <c r="H15" s="20" t="s">
        <v>39</v>
      </c>
      <c r="I15" s="20" t="str">
        <f t="shared" si="1"/>
        <v>1</v>
      </c>
      <c r="J15" s="234" t="s">
        <v>40</v>
      </c>
      <c r="K15" s="20" t="str">
        <f t="shared" si="2"/>
        <v>58</v>
      </c>
      <c r="L15" s="20" t="s">
        <v>1458</v>
      </c>
      <c r="N15" s="20" t="str">
        <f t="shared" si="3"/>
        <v>testingRule.AddTestStandardValue(new BoToVa.BusinessEntities.DatabaseEntities.TestStandardValue() { ParameterID = 254, TeststandardValueID = 15, QuantityCode = "MASSFTE",  QuantityID = 2725, ConditionCode = "dg", ConditionID = 1, ParameterCode = "", UnitCode = "mg/kg", UnitID = 58, Value = 0,1 , TeststandardParameterCode = 13, IntroductionDate = DateTime.Parse("2012/10/31") });</v>
      </c>
    </row>
    <row r="16" spans="1:16" x14ac:dyDescent="0.25">
      <c r="A16" s="45">
        <v>120</v>
      </c>
      <c r="B16" s="45">
        <v>13</v>
      </c>
      <c r="C16" s="270">
        <v>1.6</v>
      </c>
      <c r="D16" s="20" t="str">
        <f t="shared" si="0"/>
        <v>2725</v>
      </c>
      <c r="E16" s="20" t="s">
        <v>38</v>
      </c>
      <c r="F16" s="77">
        <v>268</v>
      </c>
      <c r="G16" s="77" t="s">
        <v>1332</v>
      </c>
      <c r="H16" s="45" t="s">
        <v>39</v>
      </c>
      <c r="I16" s="20" t="str">
        <f t="shared" si="1"/>
        <v>1</v>
      </c>
      <c r="J16" s="77" t="s">
        <v>51</v>
      </c>
      <c r="K16" s="20" t="str">
        <f t="shared" si="2"/>
        <v>131</v>
      </c>
      <c r="L16" s="20" t="s">
        <v>1459</v>
      </c>
      <c r="N16" s="20" t="str">
        <f t="shared" si="3"/>
        <v>testingRule.AddTestStandardValue(new BoToVa.BusinessEntities.DatabaseEntities.TestStandardValue() { ParameterID = 268, TeststandardValueID = 120, QuantityCode = "MASSFTE",  QuantityID = 2725, ConditionCode = "dg", ConditionID = 1, ParameterCode = "", UnitCode = "ug/kg", UnitID = 131, Value = 1,6 , TeststandardParameterCode = 13, IntroductionDate = DateTime.Parse("2012/10/31") });</v>
      </c>
      <c r="O16" s="74"/>
      <c r="P16" s="45"/>
    </row>
    <row r="17" spans="1:16" x14ac:dyDescent="0.25">
      <c r="A17" s="20">
        <v>16</v>
      </c>
      <c r="B17" s="20">
        <v>13</v>
      </c>
      <c r="C17" s="27">
        <v>0.9</v>
      </c>
      <c r="D17" s="20" t="str">
        <f t="shared" si="0"/>
        <v>2725</v>
      </c>
      <c r="E17" s="20" t="s">
        <v>38</v>
      </c>
      <c r="F17" s="20">
        <v>269</v>
      </c>
      <c r="G17" s="20" t="str">
        <f>INDEX('Aquo parameters'!$A$1:$H$5341,MATCH($F17,'Aquo parameters'!$E:$E,0),2)</f>
        <v>alfa-endosulfan</v>
      </c>
      <c r="H17" s="20" t="s">
        <v>39</v>
      </c>
      <c r="I17" s="20" t="str">
        <f t="shared" si="1"/>
        <v>1</v>
      </c>
      <c r="J17" s="20" t="s">
        <v>51</v>
      </c>
      <c r="K17" s="20" t="str">
        <f t="shared" si="2"/>
        <v>131</v>
      </c>
      <c r="L17" s="20" t="s">
        <v>1458</v>
      </c>
      <c r="N17" s="20" t="str">
        <f t="shared" si="3"/>
        <v>testingRule.AddTestStandardValue(new BoToVa.BusinessEntities.DatabaseEntities.TestStandardValue() { ParameterID = 269, TeststandardValueID = 16, QuantityCode = "MASSFTE",  QuantityID = 2725, ConditionCode = "dg", ConditionID = 1, ParameterCode = "", UnitCode = "ug/kg", UnitID = 131, Value = 0,9 , TeststandardParameterCode = 13, IntroductionDate = DateTime.Parse("2012/10/31") });</v>
      </c>
    </row>
    <row r="18" spans="1:16" x14ac:dyDescent="0.25">
      <c r="A18" s="20">
        <v>17</v>
      </c>
      <c r="B18" s="20">
        <v>13</v>
      </c>
      <c r="C18" s="27">
        <v>1</v>
      </c>
      <c r="D18" s="20" t="str">
        <f t="shared" si="0"/>
        <v>2725</v>
      </c>
      <c r="E18" s="20" t="s">
        <v>38</v>
      </c>
      <c r="F18" s="20">
        <v>271</v>
      </c>
      <c r="G18" s="20" t="str">
        <f>INDEX('Aquo parameters'!$A$1:$H$5341,MATCH($F18,'Aquo parameters'!$E:$E,0),2)</f>
        <v>alfa-hexachloorcyclohexaan</v>
      </c>
      <c r="H18" s="20" t="s">
        <v>39</v>
      </c>
      <c r="I18" s="20" t="str">
        <f t="shared" si="1"/>
        <v>1</v>
      </c>
      <c r="J18" s="20" t="s">
        <v>51</v>
      </c>
      <c r="K18" s="20" t="str">
        <f t="shared" si="2"/>
        <v>131</v>
      </c>
      <c r="L18" s="20" t="s">
        <v>1458</v>
      </c>
      <c r="N18" s="20" t="str">
        <f t="shared" si="3"/>
        <v>testingRule.AddTestStandardValue(new BoToVa.BusinessEntities.DatabaseEntities.TestStandardValue() { ParameterID = 271, TeststandardValueID = 17, QuantityCode = "MASSFTE",  QuantityID = 2725, ConditionCode = "dg", ConditionID = 1, ParameterCode = "", UnitCode = "ug/kg", UnitID = 131, Value = 1 , TeststandardParameterCode = 13, IntroductionDate = DateTime.Parse("2012/10/31") });</v>
      </c>
    </row>
    <row r="19" spans="1:16" x14ac:dyDescent="0.25">
      <c r="A19" s="20">
        <v>73</v>
      </c>
      <c r="B19" s="20">
        <v>13</v>
      </c>
      <c r="C19" s="27">
        <v>8</v>
      </c>
      <c r="D19" s="20" t="str">
        <f t="shared" si="0"/>
        <v>2725</v>
      </c>
      <c r="E19" s="20" t="s">
        <v>38</v>
      </c>
      <c r="F19" s="20">
        <v>301</v>
      </c>
      <c r="G19" s="20" t="str">
        <f>INDEX('Aquo parameters'!$A$1:$H$5341,MATCH($F19,'Aquo parameters'!$E:$E,0),2)</f>
        <v>antimoon</v>
      </c>
      <c r="H19" s="20" t="s">
        <v>39</v>
      </c>
      <c r="I19" s="20" t="str">
        <f t="shared" si="1"/>
        <v>1</v>
      </c>
      <c r="J19" s="20" t="s">
        <v>40</v>
      </c>
      <c r="K19" s="20" t="str">
        <f t="shared" si="2"/>
        <v>58</v>
      </c>
      <c r="L19" s="20" t="s">
        <v>1458</v>
      </c>
      <c r="N19" s="20" t="str">
        <f t="shared" si="3"/>
        <v>testingRule.AddTestStandardValue(new BoToVa.BusinessEntities.DatabaseEntities.TestStandardValue() { ParameterID = 301, TeststandardValueID = 73, QuantityCode = "MASSFTE",  QuantityID = 2725, ConditionCode = "dg", ConditionID = 1, ParameterCode = "", UnitCode = "mg/kg", UnitID = 58, Value = 8 , TeststandardParameterCode = 13, IntroductionDate = DateTime.Parse("2012/10/31") });</v>
      </c>
    </row>
    <row r="20" spans="1:16" x14ac:dyDescent="0.25">
      <c r="A20" s="20">
        <v>18</v>
      </c>
      <c r="B20" s="20">
        <v>13</v>
      </c>
      <c r="C20" s="27">
        <v>27</v>
      </c>
      <c r="D20" s="20" t="str">
        <f t="shared" si="0"/>
        <v>2725</v>
      </c>
      <c r="E20" s="20" t="s">
        <v>38</v>
      </c>
      <c r="F20" s="20">
        <v>310</v>
      </c>
      <c r="G20" s="20" t="str">
        <f>INDEX('Aquo parameters'!$A$1:$H$5341,MATCH($F20,'Aquo parameters'!$E:$E,0),2)</f>
        <v>arseen</v>
      </c>
      <c r="H20" s="20" t="s">
        <v>39</v>
      </c>
      <c r="I20" s="20" t="str">
        <f t="shared" si="1"/>
        <v>1</v>
      </c>
      <c r="J20" s="73" t="s">
        <v>40</v>
      </c>
      <c r="K20" s="73" t="str">
        <f t="shared" si="2"/>
        <v>58</v>
      </c>
      <c r="L20" s="20" t="s">
        <v>1458</v>
      </c>
      <c r="N20" s="20" t="str">
        <f t="shared" si="3"/>
        <v>testingRule.AddTestStandardValue(new BoToVa.BusinessEntities.DatabaseEntities.TestStandardValue() { ParameterID = 310, TeststandardValueID = 18, QuantityCode = "MASSFTE",  QuantityID = 2725, ConditionCode = "dg", ConditionID = 1, ParameterCode = "", UnitCode = "mg/kg", UnitID = 58, Value = 27 , TeststandardParameterCode = 13, IntroductionDate = DateTime.Parse("2012/10/31") });</v>
      </c>
      <c r="O20" s="74"/>
    </row>
    <row r="21" spans="1:16" x14ac:dyDescent="0.25">
      <c r="A21" s="20">
        <v>19</v>
      </c>
      <c r="B21" s="20">
        <v>13</v>
      </c>
      <c r="C21" s="27">
        <v>35</v>
      </c>
      <c r="D21" s="20" t="str">
        <f t="shared" si="0"/>
        <v>2725</v>
      </c>
      <c r="E21" s="20" t="s">
        <v>38</v>
      </c>
      <c r="F21" s="20">
        <v>325</v>
      </c>
      <c r="G21" s="20" t="str">
        <f>INDEX('Aquo parameters'!$A$1:$H$5341,MATCH($F21,'Aquo parameters'!$E:$E,0),2)</f>
        <v>atrazine</v>
      </c>
      <c r="H21" s="20" t="s">
        <v>39</v>
      </c>
      <c r="I21" s="20" t="str">
        <f t="shared" si="1"/>
        <v>1</v>
      </c>
      <c r="J21" s="20" t="s">
        <v>51</v>
      </c>
      <c r="K21" s="20" t="str">
        <f t="shared" si="2"/>
        <v>131</v>
      </c>
      <c r="L21" s="20" t="s">
        <v>1458</v>
      </c>
      <c r="N21" s="20" t="str">
        <f t="shared" si="3"/>
        <v>testingRule.AddTestStandardValue(new BoToVa.BusinessEntities.DatabaseEntities.TestStandardValue() { ParameterID = 325, TeststandardValueID = 19, QuantityCode = "MASSFTE",  QuantityID = 2725, ConditionCode = "dg", ConditionID = 1, ParameterCode = "", UnitCode = "ug/kg", UnitID = 131, Value = 35 , TeststandardParameterCode = 13, IntroductionDate = DateTime.Parse("2012/10/31") });</v>
      </c>
    </row>
    <row r="22" spans="1:16" x14ac:dyDescent="0.25">
      <c r="A22" s="20">
        <v>25</v>
      </c>
      <c r="B22" s="20">
        <v>13</v>
      </c>
      <c r="C22" s="27">
        <v>7.5</v>
      </c>
      <c r="D22" s="20" t="str">
        <f t="shared" si="0"/>
        <v>2725</v>
      </c>
      <c r="E22" s="20" t="s">
        <v>38</v>
      </c>
      <c r="F22" s="20">
        <v>328</v>
      </c>
      <c r="G22" s="20" t="str">
        <f>INDEX('Aquo parameters'!$A$1:$H$5341,MATCH($F22,'Aquo parameters'!$E:$E,0),2)</f>
        <v>methylazinfos</v>
      </c>
      <c r="H22" s="20" t="s">
        <v>39</v>
      </c>
      <c r="I22" s="20" t="str">
        <f t="shared" si="1"/>
        <v>1</v>
      </c>
      <c r="J22" s="20" t="s">
        <v>51</v>
      </c>
      <c r="K22" s="20" t="str">
        <f t="shared" si="2"/>
        <v>131</v>
      </c>
      <c r="L22" s="20" t="s">
        <v>1458</v>
      </c>
      <c r="N22" s="20" t="str">
        <f t="shared" si="3"/>
        <v>testingRule.AddTestStandardValue(new BoToVa.BusinessEntities.DatabaseEntities.TestStandardValue() { ParameterID = 328, TeststandardValueID = 25, QuantityCode = "MASSFTE",  QuantityID = 2725, ConditionCode = "dg", ConditionID = 1, ParameterCode = "", UnitCode = "ug/kg", UnitID = 131, Value = 7,5 , TeststandardParameterCode = 13, IntroductionDate = DateTime.Parse("2012/10/31") });</v>
      </c>
    </row>
    <row r="23" spans="1:16" x14ac:dyDescent="0.25">
      <c r="A23" s="20">
        <v>20</v>
      </c>
      <c r="B23" s="20">
        <v>13</v>
      </c>
      <c r="C23" s="27">
        <v>0.2</v>
      </c>
      <c r="D23" s="20" t="str">
        <f t="shared" si="0"/>
        <v>2725</v>
      </c>
      <c r="E23" s="20" t="s">
        <v>38</v>
      </c>
      <c r="F23" s="20">
        <v>342</v>
      </c>
      <c r="G23" s="20" t="str">
        <f>INDEX('Aquo parameters'!$A$1:$H$5341,MATCH($F23,'Aquo parameters'!$E:$E,0),2)</f>
        <v>benzeen</v>
      </c>
      <c r="H23" s="20" t="s">
        <v>39</v>
      </c>
      <c r="I23" s="20" t="str">
        <f t="shared" si="1"/>
        <v>1</v>
      </c>
      <c r="J23" s="20" t="s">
        <v>40</v>
      </c>
      <c r="K23" s="20" t="str">
        <f t="shared" si="2"/>
        <v>58</v>
      </c>
      <c r="L23" s="20" t="s">
        <v>1458</v>
      </c>
      <c r="N23" s="20" t="str">
        <f t="shared" si="3"/>
        <v>testingRule.AddTestStandardValue(new BoToVa.BusinessEntities.DatabaseEntities.TestStandardValue() { ParameterID = 342, TeststandardValueID = 20, QuantityCode = "MASSFTE",  QuantityID = 2725, ConditionCode = "dg", ConditionID = 1, ParameterCode = "", UnitCode = "mg/kg", UnitID = 58, Value = 0,2 , TeststandardParameterCode = 13, IntroductionDate = DateTime.Parse("2012/10/31") });</v>
      </c>
    </row>
    <row r="24" spans="1:16" x14ac:dyDescent="0.25">
      <c r="A24" s="20">
        <v>22</v>
      </c>
      <c r="B24" s="20">
        <v>13</v>
      </c>
      <c r="C24" s="27">
        <v>2</v>
      </c>
      <c r="D24" s="20" t="str">
        <f t="shared" si="0"/>
        <v>2725</v>
      </c>
      <c r="E24" s="20" t="s">
        <v>38</v>
      </c>
      <c r="F24" s="20">
        <v>366</v>
      </c>
      <c r="G24" s="20" t="str">
        <f>INDEX('Aquo parameters'!$A$1:$H$5341,MATCH($F24,'Aquo parameters'!$E:$E,0),2)</f>
        <v>beta-hexachloorcyclohexaan</v>
      </c>
      <c r="H24" s="20" t="s">
        <v>39</v>
      </c>
      <c r="I24" s="20" t="str">
        <f t="shared" si="1"/>
        <v>1</v>
      </c>
      <c r="J24" s="20" t="s">
        <v>51</v>
      </c>
      <c r="K24" s="20" t="str">
        <f t="shared" si="2"/>
        <v>131</v>
      </c>
      <c r="L24" s="20" t="s">
        <v>1458</v>
      </c>
      <c r="N24" s="20" t="str">
        <f t="shared" si="3"/>
        <v>testingRule.AddTestStandardValue(new BoToVa.BusinessEntities.DatabaseEntities.TestStandardValue() { ParameterID = 366, TeststandardValueID = 22, QuantityCode = "MASSFTE",  QuantityID = 2725, ConditionCode = "dg", ConditionID = 1, ParameterCode = "", UnitCode = "ug/kg", UnitID = 131, Value = 2 , TeststandardParameterCode = 13, IntroductionDate = DateTime.Parse("2012/10/31") });</v>
      </c>
    </row>
    <row r="25" spans="1:16" x14ac:dyDescent="0.25">
      <c r="A25" s="20">
        <v>61</v>
      </c>
      <c r="B25" s="20">
        <v>13</v>
      </c>
      <c r="C25" s="27">
        <v>2</v>
      </c>
      <c r="D25" s="20" t="str">
        <f t="shared" si="0"/>
        <v>2725</v>
      </c>
      <c r="E25" s="20" t="s">
        <v>38</v>
      </c>
      <c r="F25" s="20">
        <v>406</v>
      </c>
      <c r="G25" s="20" t="str">
        <f>INDEX('Aquo parameters'!$A$1:$H$5341,MATCH($F25,'Aquo parameters'!$E:$E,0),2)</f>
        <v>butanol</v>
      </c>
      <c r="H25" s="20" t="s">
        <v>39</v>
      </c>
      <c r="I25" s="20" t="str">
        <f t="shared" si="1"/>
        <v>1</v>
      </c>
      <c r="J25" s="20" t="s">
        <v>40</v>
      </c>
      <c r="K25" s="20" t="str">
        <f t="shared" si="2"/>
        <v>58</v>
      </c>
      <c r="L25" s="20" t="s">
        <v>1458</v>
      </c>
      <c r="N25" s="20" t="str">
        <f t="shared" si="3"/>
        <v>testingRule.AddTestStandardValue(new BoToVa.BusinessEntities.DatabaseEntities.TestStandardValue() { ParameterID = 406, TeststandardValueID = 61, QuantityCode = "MASSFTE",  QuantityID = 2725, ConditionCode = "dg", ConditionID = 1, ParameterCode = "", UnitCode = "mg/kg", UnitID = 58, Value = 2 , TeststandardParameterCode = 13, IntroductionDate = DateTime.Parse("2012/10/31") });</v>
      </c>
    </row>
    <row r="26" spans="1:16" x14ac:dyDescent="0.25">
      <c r="A26" s="20">
        <v>62</v>
      </c>
      <c r="B26" s="20">
        <v>13</v>
      </c>
      <c r="C26" s="27">
        <v>2</v>
      </c>
      <c r="D26" s="20" t="str">
        <f t="shared" si="0"/>
        <v>2725</v>
      </c>
      <c r="E26" s="20" t="s">
        <v>38</v>
      </c>
      <c r="F26" s="20">
        <v>412</v>
      </c>
      <c r="G26" s="20" t="str">
        <f>INDEX('Aquo parameters'!$A$1:$H$5341,MATCH($F26,'Aquo parameters'!$E:$E,0),2)</f>
        <v>butylacetaat</v>
      </c>
      <c r="H26" s="20" t="s">
        <v>39</v>
      </c>
      <c r="I26" s="20" t="str">
        <f t="shared" si="1"/>
        <v>1</v>
      </c>
      <c r="J26" s="20" t="s">
        <v>40</v>
      </c>
      <c r="K26" s="20" t="str">
        <f t="shared" si="2"/>
        <v>58</v>
      </c>
      <c r="L26" s="20" t="s">
        <v>1458</v>
      </c>
      <c r="N26" s="20" t="str">
        <f t="shared" si="3"/>
        <v>testingRule.AddTestStandardValue(new BoToVa.BusinessEntities.DatabaseEntities.TestStandardValue() { ParameterID = 412, TeststandardValueID = 62, QuantityCode = "MASSFTE",  QuantityID = 2725, ConditionCode = "dg", ConditionID = 1, ParameterCode = "", UnitCode = "mg/kg", UnitID = 58, Value = 2 , TeststandardParameterCode = 13, IntroductionDate = DateTime.Parse("2012/10/31") });</v>
      </c>
    </row>
    <row r="27" spans="1:16" x14ac:dyDescent="0.25">
      <c r="A27" s="20">
        <v>31</v>
      </c>
      <c r="B27" s="20">
        <v>13</v>
      </c>
      <c r="C27" s="27">
        <v>1.2</v>
      </c>
      <c r="D27" s="20" t="str">
        <f t="shared" si="0"/>
        <v>2725</v>
      </c>
      <c r="E27" s="20" t="s">
        <v>38</v>
      </c>
      <c r="F27" s="20">
        <v>441</v>
      </c>
      <c r="G27" s="20" t="str">
        <f>INDEX('Aquo parameters'!$A$1:$H$5341,MATCH($F27,'Aquo parameters'!$E:$E,0),2)</f>
        <v>cadmium</v>
      </c>
      <c r="H27" s="20" t="s">
        <v>39</v>
      </c>
      <c r="I27" s="20" t="str">
        <f t="shared" si="1"/>
        <v>1</v>
      </c>
      <c r="J27" s="20" t="s">
        <v>40</v>
      </c>
      <c r="K27" s="20" t="str">
        <f t="shared" si="2"/>
        <v>58</v>
      </c>
      <c r="L27" s="20" t="s">
        <v>1458</v>
      </c>
      <c r="N27" s="20" t="str">
        <f t="shared" si="3"/>
        <v>testingRule.AddTestStandardValue(new BoToVa.BusinessEntities.DatabaseEntities.TestStandardValue() { ParameterID = 441, TeststandardValueID = 31, QuantityCode = "MASSFTE",  QuantityID = 2725, ConditionCode = "dg", ConditionID = 1, ParameterCode = "", UnitCode = "mg/kg", UnitID = 58, Value = 1,2 , TeststandardParameterCode = 13, IntroductionDate = DateTime.Parse("2012/10/31") });</v>
      </c>
    </row>
    <row r="28" spans="1:16" x14ac:dyDescent="0.25">
      <c r="A28" s="20">
        <v>30</v>
      </c>
      <c r="B28" s="20">
        <v>13</v>
      </c>
      <c r="C28" s="268">
        <v>0.15</v>
      </c>
      <c r="D28" s="20" t="str">
        <f t="shared" si="0"/>
        <v>2725</v>
      </c>
      <c r="E28" s="20" t="s">
        <v>38</v>
      </c>
      <c r="F28" s="20">
        <v>458</v>
      </c>
      <c r="G28" s="20" t="str">
        <f>INDEX('Aquo parameters'!$A$1:$H$5341,MATCH($F28,'Aquo parameters'!$E:$E,0),2)</f>
        <v>carbaryl</v>
      </c>
      <c r="H28" s="20" t="s">
        <v>39</v>
      </c>
      <c r="I28" s="20" t="str">
        <f t="shared" si="1"/>
        <v>1</v>
      </c>
      <c r="J28" s="234" t="s">
        <v>40</v>
      </c>
      <c r="K28" s="20" t="str">
        <f t="shared" si="2"/>
        <v>58</v>
      </c>
      <c r="L28" s="20" t="s">
        <v>1458</v>
      </c>
      <c r="N28" s="20" t="str">
        <f t="shared" si="3"/>
        <v>testingRule.AddTestStandardValue(new BoToVa.BusinessEntities.DatabaseEntities.TestStandardValue() { ParameterID = 458, TeststandardValueID = 30, QuantityCode = "MASSFTE",  QuantityID = 2725, ConditionCode = "dg", ConditionID = 1, ParameterCode = "", UnitCode = "mg/kg", UnitID = 58, Value = 0,15 , TeststandardParameterCode = 13, IntroductionDate = DateTime.Parse("2012/10/31") });</v>
      </c>
    </row>
    <row r="29" spans="1:16" x14ac:dyDescent="0.25">
      <c r="A29" s="20">
        <v>29</v>
      </c>
      <c r="B29" s="20">
        <v>13</v>
      </c>
      <c r="C29" s="27">
        <v>17</v>
      </c>
      <c r="D29" s="20" t="str">
        <f t="shared" si="0"/>
        <v>2725</v>
      </c>
      <c r="E29" s="20" t="s">
        <v>38</v>
      </c>
      <c r="F29" s="20">
        <v>462</v>
      </c>
      <c r="G29" s="20" t="str">
        <f>INDEX('Aquo parameters'!$A$1:$H$5341,MATCH($F29,'Aquo parameters'!$E:$E,0),2)</f>
        <v>carbofuran</v>
      </c>
      <c r="H29" s="20" t="s">
        <v>39</v>
      </c>
      <c r="I29" s="20" t="str">
        <f t="shared" si="1"/>
        <v>1</v>
      </c>
      <c r="J29" s="20" t="s">
        <v>51</v>
      </c>
      <c r="K29" s="20" t="str">
        <f t="shared" si="2"/>
        <v>131</v>
      </c>
      <c r="L29" s="20" t="s">
        <v>1458</v>
      </c>
      <c r="N29" s="20" t="str">
        <f t="shared" si="3"/>
        <v>testingRule.AddTestStandardValue(new BoToVa.BusinessEntities.DatabaseEntities.TestStandardValue() { ParameterID = 462, TeststandardValueID = 29, QuantityCode = "MASSFTE",  QuantityID = 2725, ConditionCode = "dg", ConditionID = 1, ParameterCode = "", UnitCode = "ug/kg", UnitID = 131, Value = 17 , TeststandardParameterCode = 13, IntroductionDate = DateTime.Parse("2012/10/31") });</v>
      </c>
    </row>
    <row r="30" spans="1:16" x14ac:dyDescent="0.25">
      <c r="A30" s="45">
        <v>111</v>
      </c>
      <c r="B30" s="45">
        <v>13</v>
      </c>
      <c r="C30" s="76">
        <v>4000</v>
      </c>
      <c r="D30" s="20" t="str">
        <f t="shared" si="0"/>
        <v>2725</v>
      </c>
      <c r="E30" s="20" t="s">
        <v>38</v>
      </c>
      <c r="F30" s="77">
        <v>476</v>
      </c>
      <c r="G30" s="77" t="s">
        <v>1460</v>
      </c>
      <c r="H30" s="45" t="s">
        <v>39</v>
      </c>
      <c r="I30" s="20" t="str">
        <f t="shared" si="1"/>
        <v>1</v>
      </c>
      <c r="J30" s="77" t="s">
        <v>51</v>
      </c>
      <c r="K30" s="20" t="str">
        <f t="shared" si="2"/>
        <v>131</v>
      </c>
      <c r="L30" s="20" t="s">
        <v>1461</v>
      </c>
      <c r="N30" s="20" t="str">
        <f t="shared" si="3"/>
        <v>testingRule.AddTestStandardValue(new BoToVa.BusinessEntities.DatabaseEntities.TestStandardValue() { ParameterID = 476, TeststandardValueID = 111, QuantityCode = "MASSFTE",  QuantityID = 2725, ConditionCode = "dg", ConditionID = 1, ParameterCode = "", UnitCode = "ug/kg", UnitID = 131, Value = 4000 , TeststandardParameterCode = 13, IntroductionDate = DateTime.Parse("2012/10/31") });</v>
      </c>
      <c r="O30" s="74"/>
      <c r="P30" s="45"/>
    </row>
    <row r="31" spans="1:16" x14ac:dyDescent="0.25">
      <c r="A31" s="20">
        <v>35</v>
      </c>
      <c r="B31" s="20">
        <v>13</v>
      </c>
      <c r="C31" s="27">
        <v>2</v>
      </c>
      <c r="D31" s="20" t="str">
        <f t="shared" si="0"/>
        <v>2725</v>
      </c>
      <c r="E31" s="20" t="s">
        <v>38</v>
      </c>
      <c r="F31" s="20">
        <v>480</v>
      </c>
      <c r="G31" s="20" t="str">
        <f>INDEX('Aquo parameters'!$A$1:$H$5341,MATCH($F31,'Aquo parameters'!$E:$E,0),2)</f>
        <v>som chloordaan (som cis- en trans-)</v>
      </c>
      <c r="H31" s="20" t="s">
        <v>39</v>
      </c>
      <c r="I31" s="20" t="str">
        <f t="shared" si="1"/>
        <v>1</v>
      </c>
      <c r="J31" s="20" t="s">
        <v>51</v>
      </c>
      <c r="K31" s="20" t="str">
        <f t="shared" si="2"/>
        <v>131</v>
      </c>
      <c r="L31" s="20" t="s">
        <v>1458</v>
      </c>
      <c r="N31" s="20" t="str">
        <f t="shared" si="3"/>
        <v>testingRule.AddTestStandardValue(new BoToVa.BusinessEntities.DatabaseEntities.TestStandardValue() { ParameterID = 480, TeststandardValueID = 35, QuantityCode = "MASSFTE",  QuantityID = 2725, ConditionCode = "dg", ConditionID = 1, ParameterCode = "", UnitCode = "ug/kg", UnitID = 131, Value = 2 , TeststandardParameterCode = 13, IntroductionDate = DateTime.Parse("2012/10/31") });</v>
      </c>
    </row>
    <row r="32" spans="1:16" x14ac:dyDescent="0.25">
      <c r="A32" s="45">
        <v>110</v>
      </c>
      <c r="B32" s="45">
        <v>13</v>
      </c>
      <c r="C32" s="76">
        <v>400</v>
      </c>
      <c r="D32" s="20" t="str">
        <f t="shared" si="0"/>
        <v>2725</v>
      </c>
      <c r="E32" s="20" t="s">
        <v>38</v>
      </c>
      <c r="F32" s="77">
        <v>482</v>
      </c>
      <c r="G32" s="77" t="str">
        <f>INDEX('Aquo parameters'!$A$1:$H$5341,MATCH($F32,'Aquo parameters'!$E:$E,0),2)</f>
        <v>som chloorfenolen</v>
      </c>
      <c r="H32" s="45" t="s">
        <v>39</v>
      </c>
      <c r="I32" s="20" t="str">
        <f t="shared" si="1"/>
        <v>1</v>
      </c>
      <c r="J32" s="77" t="s">
        <v>51</v>
      </c>
      <c r="K32" s="20" t="str">
        <f t="shared" si="2"/>
        <v>131</v>
      </c>
      <c r="L32" s="20" t="s">
        <v>1462</v>
      </c>
      <c r="N32" s="20" t="str">
        <f t="shared" si="3"/>
        <v>testingRule.AddTestStandardValue(new BoToVa.BusinessEntities.DatabaseEntities.TestStandardValue() { ParameterID = 482, TeststandardValueID = 110, QuantityCode = "MASSFTE",  QuantityID = 2725, ConditionCode = "dg", ConditionID = 1, ParameterCode = "", UnitCode = "ug/kg", UnitID = 131, Value = 400 , TeststandardParameterCode = 13, IntroductionDate = DateTime.Parse("2012/10/31") });</v>
      </c>
      <c r="O32" s="74"/>
      <c r="P32" s="45"/>
    </row>
    <row r="33" spans="1:16" x14ac:dyDescent="0.25">
      <c r="A33" s="20">
        <v>70</v>
      </c>
      <c r="B33" s="20">
        <v>13</v>
      </c>
      <c r="C33" s="268">
        <v>70</v>
      </c>
      <c r="D33" s="20" t="str">
        <f t="shared" si="0"/>
        <v>2725</v>
      </c>
      <c r="E33" s="20" t="s">
        <v>38</v>
      </c>
      <c r="F33" s="20">
        <v>491</v>
      </c>
      <c r="G33" s="20" t="str">
        <f>INDEX('Aquo parameters'!$A$1:$H$5341,MATCH($F33,'Aquo parameters'!$E:$E,0),2)</f>
        <v>som 1- en 2-chloornaftaleen</v>
      </c>
      <c r="H33" s="20" t="s">
        <v>39</v>
      </c>
      <c r="I33" s="20" t="str">
        <f t="shared" si="1"/>
        <v>1</v>
      </c>
      <c r="J33" s="234" t="s">
        <v>51</v>
      </c>
      <c r="K33" s="20" t="str">
        <f t="shared" si="2"/>
        <v>131</v>
      </c>
      <c r="L33" s="20" t="s">
        <v>1458</v>
      </c>
      <c r="N33" s="20" t="str">
        <f t="shared" si="3"/>
        <v>testingRule.AddTestStandardValue(new BoToVa.BusinessEntities.DatabaseEntities.TestStandardValue() { ParameterID = 491, TeststandardValueID = 70, QuantityCode = "MASSFTE",  QuantityID = 2725, ConditionCode = "dg", ConditionID = 1, ParameterCode = "", UnitCode = "ug/kg", UnitID = 131, Value = 70 , TeststandardParameterCode = 13, IntroductionDate = DateTime.Parse("2012/10/31") });</v>
      </c>
    </row>
    <row r="34" spans="1:16" x14ac:dyDescent="0.25">
      <c r="A34" s="20">
        <v>39</v>
      </c>
      <c r="B34" s="20">
        <v>13</v>
      </c>
      <c r="C34" s="27">
        <v>62</v>
      </c>
      <c r="D34" s="20" t="str">
        <f t="shared" ref="D34:D65" si="4">IF(E34 = "CONCTTE", "2720", IF(E34 = "MASSFTE", "2725", ""))</f>
        <v>2725</v>
      </c>
      <c r="E34" s="20" t="s">
        <v>38</v>
      </c>
      <c r="F34" s="20">
        <v>517</v>
      </c>
      <c r="G34" s="20" t="str">
        <f>INDEX('Aquo parameters'!$A$1:$H$5341,MATCH($F34,'Aquo parameters'!$E:$E,0),2)</f>
        <v>chroom</v>
      </c>
      <c r="H34" s="20" t="s">
        <v>39</v>
      </c>
      <c r="I34" s="20" t="str">
        <f t="shared" ref="I34:I65" si="5">IF(H34 = "dg", "1", IF(H34 = "TEQdg", "5", IF(H34 = "Sndg", "4", IF(H34 = "C10C40dg", "93", "-1"))))</f>
        <v>1</v>
      </c>
      <c r="J34" s="20" t="s">
        <v>40</v>
      </c>
      <c r="K34" s="20" t="str">
        <f t="shared" ref="K34:K65" si="6">IF(J34="mg/kg","58",IF(J34="ug/kg","131",IF(J34="ng/kg","77","--")))</f>
        <v>58</v>
      </c>
      <c r="L34" s="20" t="s">
        <v>1458</v>
      </c>
      <c r="N34" s="20" t="str">
        <f t="shared" ref="N34:N65" si="7" xml:space="preserve"> "testingRule.AddTestStandardValue(new BoToVa.BusinessEntities.DatabaseEntities.TestStandardValue() { ParameterID = " &amp; F34 &amp;", TeststandardValueID = " &amp; A34 &amp;", QuantityCode = """ &amp; E34 &amp;""",  QuantityID = " &amp; D34 &amp;", ConditionCode = """ &amp; H34 &amp; """, ConditionID = " &amp; I34 &amp; ", ParameterCode = """ &amp; """, UnitCode = """ &amp; J34 &amp; """, UnitID = " &amp; K34 &amp; ", Value = " &amp; C34 &amp; " , TeststandardParameterCode = " &amp; B34 &amp; ", IntroductionDate = DateTime.Parse(""2012/10/31"") });"</f>
        <v>testingRule.AddTestStandardValue(new BoToVa.BusinessEntities.DatabaseEntities.TestStandardValue() { ParameterID = 517, TeststandardValueID = 39, QuantityCode = "MASSFTE",  QuantityID = 2725, ConditionCode = "dg", ConditionID = 1, ParameterCode = "", UnitCode = "mg/kg", UnitID = 58, Value = 62 , TeststandardParameterCode = 13, IntroductionDate = DateTime.Parse("2012/10/31") });</v>
      </c>
    </row>
    <row r="35" spans="1:16" x14ac:dyDescent="0.25">
      <c r="A35" s="20">
        <v>76</v>
      </c>
      <c r="B35" s="20">
        <v>13</v>
      </c>
      <c r="C35" s="268">
        <v>0.3</v>
      </c>
      <c r="D35" s="20" t="str">
        <f t="shared" si="4"/>
        <v>2725</v>
      </c>
      <c r="E35" s="20" t="s">
        <v>38</v>
      </c>
      <c r="F35" s="20">
        <v>519</v>
      </c>
      <c r="G35" s="20" t="str">
        <f>INDEX('Aquo parameters'!$A$1:$H$5341,MATCH($F35,'Aquo parameters'!$E:$E,0),2)</f>
        <v>som dichlooretheen-isomeren</v>
      </c>
      <c r="H35" s="20" t="s">
        <v>39</v>
      </c>
      <c r="I35" s="20" t="str">
        <f t="shared" si="5"/>
        <v>1</v>
      </c>
      <c r="J35" s="234" t="s">
        <v>40</v>
      </c>
      <c r="K35" s="20" t="str">
        <f t="shared" si="6"/>
        <v>58</v>
      </c>
      <c r="L35" s="20" t="s">
        <v>1458</v>
      </c>
      <c r="N35" s="20" t="str">
        <f t="shared" si="7"/>
        <v>testingRule.AddTestStandardValue(new BoToVa.BusinessEntities.DatabaseEntities.TestStandardValue() { ParameterID = 519, TeststandardValueID = 76, QuantityCode = "MASSFTE",  QuantityID = 2725, ConditionCode = "dg", ConditionID = 1, ParameterCode = "", UnitCode = "mg/kg", UnitID = 58, Value = 0,3 , TeststandardParameterCode = 13, IntroductionDate = DateTime.Parse("2012/10/31") });</v>
      </c>
      <c r="O35" s="75"/>
    </row>
    <row r="36" spans="1:16" x14ac:dyDescent="0.25">
      <c r="A36" s="20">
        <v>38</v>
      </c>
      <c r="B36" s="20">
        <v>13</v>
      </c>
      <c r="C36" s="27">
        <v>30</v>
      </c>
      <c r="D36" s="20" t="str">
        <f t="shared" si="4"/>
        <v>2725</v>
      </c>
      <c r="E36" s="20" t="s">
        <v>38</v>
      </c>
      <c r="F36" s="20">
        <v>527</v>
      </c>
      <c r="G36" s="20" t="str">
        <f>INDEX('Aquo parameters'!$A$1:$H$5341,MATCH($F36,'Aquo parameters'!$E:$E,0),2)</f>
        <v>kobalt</v>
      </c>
      <c r="H36" s="20" t="s">
        <v>39</v>
      </c>
      <c r="I36" s="20" t="str">
        <f t="shared" si="5"/>
        <v>1</v>
      </c>
      <c r="J36" s="20" t="s">
        <v>40</v>
      </c>
      <c r="K36" s="20" t="str">
        <f t="shared" si="6"/>
        <v>58</v>
      </c>
      <c r="L36" s="20" t="s">
        <v>1458</v>
      </c>
      <c r="N36" s="20" t="str">
        <f t="shared" si="7"/>
        <v>testingRule.AddTestStandardValue(new BoToVa.BusinessEntities.DatabaseEntities.TestStandardValue() { ParameterID = 527, TeststandardValueID = 38, QuantityCode = "MASSFTE",  QuantityID = 2725, ConditionCode = "dg", ConditionID = 1, ParameterCode = "", UnitCode = "mg/kg", UnitID = 58, Value = 30 , TeststandardParameterCode = 13, IntroductionDate = DateTime.Parse("2012/10/31") });</v>
      </c>
    </row>
    <row r="37" spans="1:16" x14ac:dyDescent="0.25">
      <c r="A37" s="20">
        <v>74</v>
      </c>
      <c r="B37" s="20">
        <v>13</v>
      </c>
      <c r="C37" s="27">
        <v>0.3</v>
      </c>
      <c r="D37" s="20" t="str">
        <f t="shared" si="4"/>
        <v>2725</v>
      </c>
      <c r="E37" s="20" t="s">
        <v>38</v>
      </c>
      <c r="F37" s="20">
        <v>531</v>
      </c>
      <c r="G37" s="20" t="str">
        <f>INDEX('Aquo parameters'!$A$1:$H$5341,MATCH($F37,'Aquo parameters'!$E:$E,0),2)</f>
        <v>som cresol-isomeren</v>
      </c>
      <c r="H37" s="20" t="s">
        <v>39</v>
      </c>
      <c r="I37" s="20" t="str">
        <f t="shared" si="5"/>
        <v>1</v>
      </c>
      <c r="J37" s="20" t="s">
        <v>40</v>
      </c>
      <c r="K37" s="20" t="str">
        <f t="shared" si="6"/>
        <v>58</v>
      </c>
      <c r="L37" s="20" t="s">
        <v>1458</v>
      </c>
      <c r="N37" s="20" t="str">
        <f t="shared" si="7"/>
        <v>testingRule.AddTestStandardValue(new BoToVa.BusinessEntities.DatabaseEntities.TestStandardValue() { ParameterID = 531, TeststandardValueID = 74, QuantityCode = "MASSFTE",  QuantityID = 2725, ConditionCode = "dg", ConditionID = 1, ParameterCode = "", UnitCode = "mg/kg", UnitID = 58, Value = 0,3 , TeststandardParameterCode = 13, IntroductionDate = DateTime.Parse("2012/10/31") });</v>
      </c>
    </row>
    <row r="38" spans="1:16" x14ac:dyDescent="0.25">
      <c r="A38" s="20">
        <v>37</v>
      </c>
      <c r="B38" s="20">
        <v>13</v>
      </c>
      <c r="C38" s="27">
        <v>3</v>
      </c>
      <c r="D38" s="20" t="str">
        <f t="shared" si="4"/>
        <v>2725</v>
      </c>
      <c r="E38" s="20" t="s">
        <v>38</v>
      </c>
      <c r="F38" s="20">
        <v>537</v>
      </c>
      <c r="G38" s="20" t="str">
        <f>INDEX('Aquo parameters'!$A$1:$H$5341,MATCH($F38,'Aquo parameters'!$E:$E,0),2)</f>
        <v>cyanide-vrij</v>
      </c>
      <c r="H38" s="20" t="s">
        <v>39</v>
      </c>
      <c r="I38" s="20" t="str">
        <f t="shared" si="5"/>
        <v>1</v>
      </c>
      <c r="J38" s="20" t="s">
        <v>40</v>
      </c>
      <c r="K38" s="20" t="str">
        <f t="shared" si="6"/>
        <v>58</v>
      </c>
      <c r="L38" s="20" t="s">
        <v>1458</v>
      </c>
      <c r="N38" s="20" t="str">
        <f t="shared" si="7"/>
        <v>testingRule.AddTestStandardValue(new BoToVa.BusinessEntities.DatabaseEntities.TestStandardValue() { ParameterID = 537, TeststandardValueID = 37, QuantityCode = "MASSFTE",  QuantityID = 2725, ConditionCode = "dg", ConditionID = 1, ParameterCode = "", UnitCode = "mg/kg", UnitID = 58, Value = 3 , TeststandardParameterCode = 13, IntroductionDate = DateTime.Parse("2012/10/31") });</v>
      </c>
    </row>
    <row r="39" spans="1:16" x14ac:dyDescent="0.25">
      <c r="A39" s="20">
        <v>42</v>
      </c>
      <c r="B39" s="20">
        <v>13</v>
      </c>
      <c r="C39" s="268">
        <v>2</v>
      </c>
      <c r="D39" s="20" t="str">
        <f t="shared" si="4"/>
        <v>2725</v>
      </c>
      <c r="E39" s="20" t="s">
        <v>38</v>
      </c>
      <c r="F39" s="20">
        <v>542</v>
      </c>
      <c r="G39" s="20" t="str">
        <f>INDEX('Aquo parameters'!$A$1:$H$5341,MATCH($F39,'Aquo parameters'!$E:$E,0),2)</f>
        <v>cyclohexanon</v>
      </c>
      <c r="H39" s="20" t="s">
        <v>39</v>
      </c>
      <c r="I39" s="20" t="str">
        <f t="shared" si="5"/>
        <v>1</v>
      </c>
      <c r="J39" s="234" t="s">
        <v>40</v>
      </c>
      <c r="K39" s="20" t="str">
        <f t="shared" si="6"/>
        <v>58</v>
      </c>
      <c r="L39" s="20" t="s">
        <v>1458</v>
      </c>
      <c r="N39" s="20" t="str">
        <f t="shared" si="7"/>
        <v>testingRule.AddTestStandardValue(new BoToVa.BusinessEntities.DatabaseEntities.TestStandardValue() { ParameterID = 542, TeststandardValueID = 42, QuantityCode = "MASSFTE",  QuantityID = 2725, ConditionCode = "dg", ConditionID = 1, ParameterCode = "", UnitCode = "mg/kg", UnitID = 58, Value = 2 , TeststandardParameterCode = 13, IntroductionDate = DateTime.Parse("2012/10/31") });</v>
      </c>
    </row>
    <row r="40" spans="1:16" x14ac:dyDescent="0.25">
      <c r="A40" s="45">
        <v>119</v>
      </c>
      <c r="B40" s="45">
        <v>13</v>
      </c>
      <c r="C40" s="76">
        <v>600</v>
      </c>
      <c r="D40" s="20" t="str">
        <f t="shared" si="4"/>
        <v>2725</v>
      </c>
      <c r="E40" s="20" t="s">
        <v>38</v>
      </c>
      <c r="F40" s="77">
        <v>555</v>
      </c>
      <c r="G40" s="77" t="s">
        <v>1463</v>
      </c>
      <c r="H40" s="45" t="s">
        <v>39</v>
      </c>
      <c r="I40" s="20" t="str">
        <f t="shared" si="5"/>
        <v>1</v>
      </c>
      <c r="J40" s="77" t="s">
        <v>51</v>
      </c>
      <c r="K40" s="20" t="str">
        <f t="shared" si="6"/>
        <v>131</v>
      </c>
      <c r="L40" s="20" t="s">
        <v>1464</v>
      </c>
      <c r="N40" s="20" t="str">
        <f t="shared" si="7"/>
        <v>testingRule.AddTestStandardValue(new BoToVa.BusinessEntities.DatabaseEntities.TestStandardValue() { ParameterID = 555, TeststandardValueID = 119, QuantityCode = "MASSFTE",  QuantityID = 2725, ConditionCode = "dg", ConditionID = 1, ParameterCode = "", UnitCode = "ug/kg", UnitID = 131, Value = 600 , TeststandardParameterCode = 13, IntroductionDate = DateTime.Parse("2012/10/31") });</v>
      </c>
      <c r="O40" s="74"/>
      <c r="P40" s="45"/>
    </row>
    <row r="41" spans="1:16" x14ac:dyDescent="0.25">
      <c r="A41" s="20">
        <v>75</v>
      </c>
      <c r="B41" s="20">
        <v>13</v>
      </c>
      <c r="C41" s="268">
        <v>2</v>
      </c>
      <c r="D41" s="20" t="str">
        <f t="shared" si="4"/>
        <v>2725</v>
      </c>
      <c r="E41" s="20" t="s">
        <v>38</v>
      </c>
      <c r="F41" s="20">
        <v>607</v>
      </c>
      <c r="G41" s="20" t="str">
        <f>INDEX('Aquo parameters'!$A$1:$H$5341,MATCH($F41,'Aquo parameters'!$E:$E,0),2)</f>
        <v>som dichloorbenzeen-isomeren</v>
      </c>
      <c r="H41" s="20" t="s">
        <v>39</v>
      </c>
      <c r="I41" s="20" t="str">
        <f t="shared" si="5"/>
        <v>1</v>
      </c>
      <c r="J41" s="234" t="s">
        <v>40</v>
      </c>
      <c r="K41" s="20" t="str">
        <f t="shared" si="6"/>
        <v>58</v>
      </c>
      <c r="L41" s="20" t="s">
        <v>1458</v>
      </c>
      <c r="N41" s="20" t="str">
        <f t="shared" si="7"/>
        <v>testingRule.AddTestStandardValue(new BoToVa.BusinessEntities.DatabaseEntities.TestStandardValue() { ParameterID = 607, TeststandardValueID = 75, QuantityCode = "MASSFTE",  QuantityID = 2725, ConditionCode = "dg", ConditionID = 1, ParameterCode = "", UnitCode = "mg/kg", UnitID = 58, Value = 2 , TeststandardParameterCode = 13, IntroductionDate = DateTime.Parse("2012/10/31") });</v>
      </c>
    </row>
    <row r="42" spans="1:16" x14ac:dyDescent="0.25">
      <c r="A42" s="20">
        <v>78</v>
      </c>
      <c r="B42" s="20">
        <v>13</v>
      </c>
      <c r="C42" s="268">
        <v>0.2</v>
      </c>
      <c r="D42" s="20" t="str">
        <f t="shared" si="4"/>
        <v>2725</v>
      </c>
      <c r="E42" s="20" t="s">
        <v>38</v>
      </c>
      <c r="F42" s="20">
        <v>615</v>
      </c>
      <c r="G42" s="20" t="str">
        <f>INDEX('Aquo parameters'!$A$1:$H$5341,MATCH($F42,'Aquo parameters'!$E:$E,0),2)</f>
        <v>som 6 dichloorfenolen (Bbk, 1-1-2008)</v>
      </c>
      <c r="H42" s="20" t="s">
        <v>39</v>
      </c>
      <c r="I42" s="20" t="str">
        <f t="shared" si="5"/>
        <v>1</v>
      </c>
      <c r="J42" s="234" t="s">
        <v>40</v>
      </c>
      <c r="K42" s="20" t="str">
        <f t="shared" si="6"/>
        <v>58</v>
      </c>
      <c r="L42" s="20" t="s">
        <v>1458</v>
      </c>
      <c r="N42" s="20" t="str">
        <f t="shared" si="7"/>
        <v>testingRule.AddTestStandardValue(new BoToVa.BusinessEntities.DatabaseEntities.TestStandardValue() { ParameterID = 615, TeststandardValueID = 78, QuantityCode = "MASSFTE",  QuantityID = 2725, ConditionCode = "dg", ConditionID = 1, ParameterCode = "", UnitCode = "mg/kg", UnitID = 58, Value = 0,2 , TeststandardParameterCode = 13, IntroductionDate = DateTime.Parse("2012/10/31") });</v>
      </c>
    </row>
    <row r="43" spans="1:16" x14ac:dyDescent="0.25">
      <c r="A43" s="20">
        <v>48</v>
      </c>
      <c r="B43" s="20">
        <v>13</v>
      </c>
      <c r="C43" s="27">
        <v>0.1</v>
      </c>
      <c r="D43" s="20" t="str">
        <f t="shared" si="4"/>
        <v>2725</v>
      </c>
      <c r="E43" s="20" t="s">
        <v>38</v>
      </c>
      <c r="F43" s="20">
        <v>619</v>
      </c>
      <c r="G43" s="20" t="str">
        <f>INDEX('Aquo parameters'!$A$1:$H$5341,MATCH($F43,'Aquo parameters'!$E:$E,0),2)</f>
        <v>dichloormethaan</v>
      </c>
      <c r="H43" s="20" t="s">
        <v>39</v>
      </c>
      <c r="I43" s="20" t="str">
        <f t="shared" si="5"/>
        <v>1</v>
      </c>
      <c r="J43" s="20" t="s">
        <v>40</v>
      </c>
      <c r="K43" s="20" t="str">
        <f t="shared" si="6"/>
        <v>58</v>
      </c>
      <c r="L43" s="20" t="s">
        <v>1458</v>
      </c>
      <c r="N43" s="20" t="str">
        <f t="shared" si="7"/>
        <v>testingRule.AddTestStandardValue(new BoToVa.BusinessEntities.DatabaseEntities.TestStandardValue() { ParameterID = 619, TeststandardValueID = 48, QuantityCode = "MASSFTE",  QuantityID = 2725, ConditionCode = "dg", ConditionID = 1, ParameterCode = "", UnitCode = "mg/kg", UnitID = 58, Value = 0,1 , TeststandardParameterCode = 13, IntroductionDate = DateTime.Parse("2012/10/31") });</v>
      </c>
    </row>
    <row r="44" spans="1:16" x14ac:dyDescent="0.25">
      <c r="A44" s="20">
        <v>77</v>
      </c>
      <c r="B44" s="20">
        <v>13</v>
      </c>
      <c r="C44" s="268">
        <v>0.8</v>
      </c>
      <c r="D44" s="20" t="str">
        <f t="shared" si="4"/>
        <v>2725</v>
      </c>
      <c r="E44" s="20" t="s">
        <v>38</v>
      </c>
      <c r="F44" s="20">
        <v>622</v>
      </c>
      <c r="G44" s="20" t="str">
        <f>INDEX('Aquo parameters'!$A$1:$H$5341,MATCH($F44,'Aquo parameters'!$E:$E,0),2)</f>
        <v>som 3 dichloorpropanen (som 1,1- en 1,2- en 1,3-)</v>
      </c>
      <c r="H44" s="20" t="s">
        <v>39</v>
      </c>
      <c r="I44" s="20" t="str">
        <f t="shared" si="5"/>
        <v>1</v>
      </c>
      <c r="J44" s="234" t="s">
        <v>40</v>
      </c>
      <c r="K44" s="20" t="str">
        <f t="shared" si="6"/>
        <v>58</v>
      </c>
      <c r="L44" s="20" t="s">
        <v>1458</v>
      </c>
      <c r="N44" s="20" t="str">
        <f t="shared" si="7"/>
        <v>testingRule.AddTestStandardValue(new BoToVa.BusinessEntities.DatabaseEntities.TestStandardValue() { ParameterID = 622, TeststandardValueID = 77, QuantityCode = "MASSFTE",  QuantityID = 2725, ConditionCode = "dg", ConditionID = 1, ParameterCode = "", UnitCode = "mg/kg", UnitID = 58, Value = 0,8 , TeststandardParameterCode = 13, IntroductionDate = DateTime.Parse("2012/10/31") });</v>
      </c>
    </row>
    <row r="45" spans="1:16" x14ac:dyDescent="0.25">
      <c r="A45" s="45">
        <v>121</v>
      </c>
      <c r="B45" s="45">
        <v>13</v>
      </c>
      <c r="C45" s="76">
        <v>16</v>
      </c>
      <c r="D45" s="20" t="str">
        <f t="shared" si="4"/>
        <v>2725</v>
      </c>
      <c r="E45" s="20" t="s">
        <v>38</v>
      </c>
      <c r="F45" s="77">
        <v>633</v>
      </c>
      <c r="G45" s="77" t="s">
        <v>1380</v>
      </c>
      <c r="H45" s="45" t="s">
        <v>39</v>
      </c>
      <c r="I45" s="20" t="str">
        <f t="shared" si="5"/>
        <v>1</v>
      </c>
      <c r="J45" s="77" t="s">
        <v>51</v>
      </c>
      <c r="K45" s="20" t="str">
        <f t="shared" si="6"/>
        <v>131</v>
      </c>
      <c r="L45" s="20" t="s">
        <v>1465</v>
      </c>
      <c r="N45" s="20" t="str">
        <f t="shared" si="7"/>
        <v>testingRule.AddTestStandardValue(new BoToVa.BusinessEntities.DatabaseEntities.TestStandardValue() { ParameterID = 633, TeststandardValueID = 121, QuantityCode = "MASSFTE",  QuantityID = 2725, ConditionCode = "dg", ConditionID = 1, ParameterCode = "", UnitCode = "ug/kg", UnitID = 131, Value = 16 , TeststandardParameterCode = 13, IntroductionDate = DateTime.Parse("2012/10/31") });</v>
      </c>
      <c r="O45" s="74"/>
      <c r="P45" s="45"/>
    </row>
    <row r="46" spans="1:16" x14ac:dyDescent="0.25">
      <c r="A46" s="20">
        <v>44</v>
      </c>
      <c r="B46" s="20">
        <v>13</v>
      </c>
      <c r="C46" s="268">
        <v>8</v>
      </c>
      <c r="D46" s="20" t="str">
        <f t="shared" si="4"/>
        <v>2725</v>
      </c>
      <c r="E46" s="20" t="s">
        <v>38</v>
      </c>
      <c r="F46" s="20">
        <v>639</v>
      </c>
      <c r="G46" s="20" t="str">
        <f>INDEX('Aquo parameters'!$A$1:$H$5341,MATCH($F46,'Aquo parameters'!$E:$E,0),2)</f>
        <v>diethyleenglycol</v>
      </c>
      <c r="H46" s="20" t="s">
        <v>39</v>
      </c>
      <c r="I46" s="20" t="str">
        <f t="shared" si="5"/>
        <v>1</v>
      </c>
      <c r="J46" s="234" t="s">
        <v>40</v>
      </c>
      <c r="K46" s="20" t="str">
        <f t="shared" si="6"/>
        <v>58</v>
      </c>
      <c r="L46" s="20" t="s">
        <v>1458</v>
      </c>
      <c r="N46" s="20" t="str">
        <f t="shared" si="7"/>
        <v>testingRule.AddTestStandardValue(new BoToVa.BusinessEntities.DatabaseEntities.TestStandardValue() { ParameterID = 639, TeststandardValueID = 44, QuantityCode = "MASSFTE",  QuantityID = 2725, ConditionCode = "dg", ConditionID = 1, ParameterCode = "", UnitCode = "mg/kg", UnitID = 58, Value = 8 , TeststandardParameterCode = 13, IntroductionDate = DateTime.Parse("2012/10/31") });</v>
      </c>
    </row>
    <row r="47" spans="1:16" x14ac:dyDescent="0.25">
      <c r="A47" s="20">
        <v>83</v>
      </c>
      <c r="B47" s="20">
        <v>13</v>
      </c>
      <c r="C47" s="27">
        <v>30</v>
      </c>
      <c r="D47" s="20" t="str">
        <f t="shared" si="4"/>
        <v>2725</v>
      </c>
      <c r="E47" s="20" t="s">
        <v>38</v>
      </c>
      <c r="F47" s="20">
        <v>689</v>
      </c>
      <c r="G47" s="20" t="str">
        <f>INDEX('Aquo parameters'!$A$1:$H$5341,MATCH($F47,'Aquo parameters'!$E:$E,0),2)</f>
        <v>som aldrin, dieldrin en endrin</v>
      </c>
      <c r="H47" s="20" t="s">
        <v>39</v>
      </c>
      <c r="I47" s="20" t="str">
        <f t="shared" si="5"/>
        <v>1</v>
      </c>
      <c r="J47" s="20" t="s">
        <v>51</v>
      </c>
      <c r="K47" s="20" t="str">
        <f t="shared" si="6"/>
        <v>131</v>
      </c>
      <c r="L47" s="20" t="s">
        <v>1458</v>
      </c>
      <c r="N47" s="20" t="str">
        <f t="shared" si="7"/>
        <v>testingRule.AddTestStandardValue(new BoToVa.BusinessEntities.DatabaseEntities.TestStandardValue() { ParameterID = 689, TeststandardValueID = 83, QuantityCode = "MASSFTE",  QuantityID = 2725, ConditionCode = "dg", ConditionID = 1, ParameterCode = "", UnitCode = "ug/kg", UnitID = 131, Value = 30 , TeststandardParameterCode = 13, IntroductionDate = DateTime.Parse("2012/10/31") });</v>
      </c>
    </row>
    <row r="48" spans="1:16" x14ac:dyDescent="0.25">
      <c r="A48" s="45">
        <v>122</v>
      </c>
      <c r="B48" s="45">
        <v>13</v>
      </c>
      <c r="C48" s="76">
        <v>7</v>
      </c>
      <c r="D48" s="20" t="str">
        <f t="shared" si="4"/>
        <v>2725</v>
      </c>
      <c r="E48" s="20" t="s">
        <v>38</v>
      </c>
      <c r="F48" s="77">
        <v>704</v>
      </c>
      <c r="G48" s="77" t="s">
        <v>1382</v>
      </c>
      <c r="H48" s="45" t="s">
        <v>39</v>
      </c>
      <c r="I48" s="20" t="str">
        <f t="shared" si="5"/>
        <v>1</v>
      </c>
      <c r="J48" s="77" t="s">
        <v>51</v>
      </c>
      <c r="K48" s="20" t="str">
        <f t="shared" si="6"/>
        <v>131</v>
      </c>
      <c r="L48" s="20" t="s">
        <v>1466</v>
      </c>
      <c r="N48" s="20" t="str">
        <f t="shared" si="7"/>
        <v>testingRule.AddTestStandardValue(new BoToVa.BusinessEntities.DatabaseEntities.TestStandardValue() { ParameterID = 704, TeststandardValueID = 122, QuantityCode = "MASSFTE",  QuantityID = 2725, ConditionCode = "dg", ConditionID = 1, ParameterCode = "", UnitCode = "ug/kg", UnitID = 131, Value = 7 , TeststandardParameterCode = 13, IntroductionDate = DateTime.Parse("2012/10/31") });</v>
      </c>
      <c r="O48" s="74"/>
      <c r="P48" s="45"/>
    </row>
    <row r="49" spans="1:16" x14ac:dyDescent="0.25">
      <c r="A49" s="20">
        <v>27</v>
      </c>
      <c r="B49" s="20">
        <v>13</v>
      </c>
      <c r="C49" s="27">
        <v>2</v>
      </c>
      <c r="D49" s="20" t="str">
        <f t="shared" si="4"/>
        <v>2725</v>
      </c>
      <c r="E49" s="20" t="s">
        <v>38</v>
      </c>
      <c r="F49" s="20">
        <v>725</v>
      </c>
      <c r="G49" s="20" t="str">
        <f>INDEX('Aquo parameters'!$A$1:$H$5341,MATCH($F49,'Aquo parameters'!$E:$E,0),2)</f>
        <v>ethylacetaat</v>
      </c>
      <c r="H49" s="20" t="s">
        <v>39</v>
      </c>
      <c r="I49" s="20" t="str">
        <f t="shared" si="5"/>
        <v>1</v>
      </c>
      <c r="J49" s="20" t="s">
        <v>40</v>
      </c>
      <c r="K49" s="20" t="str">
        <f t="shared" si="6"/>
        <v>58</v>
      </c>
      <c r="L49" s="20" t="s">
        <v>1458</v>
      </c>
      <c r="N49" s="20" t="str">
        <f t="shared" si="7"/>
        <v>testingRule.AddTestStandardValue(new BoToVa.BusinessEntities.DatabaseEntities.TestStandardValue() { ParameterID = 725, TeststandardValueID = 27, QuantityCode = "MASSFTE",  QuantityID = 2725, ConditionCode = "dg", ConditionID = 1, ParameterCode = "", UnitCode = "mg/kg", UnitID = 58, Value = 2 , TeststandardParameterCode = 13, IntroductionDate = DateTime.Parse("2012/10/31") });</v>
      </c>
    </row>
    <row r="50" spans="1:16" x14ac:dyDescent="0.25">
      <c r="A50" s="20">
        <v>28</v>
      </c>
      <c r="B50" s="20">
        <v>13</v>
      </c>
      <c r="C50" s="27">
        <v>0.2</v>
      </c>
      <c r="D50" s="20" t="str">
        <f t="shared" si="4"/>
        <v>2725</v>
      </c>
      <c r="E50" s="20" t="s">
        <v>38</v>
      </c>
      <c r="F50" s="20">
        <v>728</v>
      </c>
      <c r="G50" s="20" t="str">
        <f>INDEX('Aquo parameters'!$A$1:$H$5341,MATCH($F50,'Aquo parameters'!$E:$E,0),2)</f>
        <v>ethylbenzeen</v>
      </c>
      <c r="H50" s="20" t="s">
        <v>39</v>
      </c>
      <c r="I50" s="20" t="str">
        <f t="shared" si="5"/>
        <v>1</v>
      </c>
      <c r="J50" s="20" t="s">
        <v>40</v>
      </c>
      <c r="K50" s="20" t="str">
        <f t="shared" si="6"/>
        <v>58</v>
      </c>
      <c r="L50" s="20" t="s">
        <v>1458</v>
      </c>
      <c r="N50" s="20" t="str">
        <f t="shared" si="7"/>
        <v>testingRule.AddTestStandardValue(new BoToVa.BusinessEntities.DatabaseEntities.TestStandardValue() { ParameterID = 728, TeststandardValueID = 28, QuantityCode = "MASSFTE",  QuantityID = 2725, ConditionCode = "dg", ConditionID = 1, ParameterCode = "", UnitCode = "mg/kg", UnitID = 58, Value = 0,2 , TeststandardParameterCode = 13, IntroductionDate = DateTime.Parse("2012/10/31") });</v>
      </c>
    </row>
    <row r="51" spans="1:16" x14ac:dyDescent="0.25">
      <c r="A51" s="20">
        <v>53</v>
      </c>
      <c r="B51" s="20">
        <v>13</v>
      </c>
      <c r="C51" s="268">
        <v>5</v>
      </c>
      <c r="D51" s="20" t="str">
        <f t="shared" si="4"/>
        <v>2725</v>
      </c>
      <c r="E51" s="20" t="s">
        <v>38</v>
      </c>
      <c r="F51" s="20">
        <v>732</v>
      </c>
      <c r="G51" s="20" t="str">
        <f>INDEX('Aquo parameters'!$A$1:$H$5341,MATCH($F51,'Aquo parameters'!$E:$E,0),2)</f>
        <v>glycol (monoethyleenglycol)</v>
      </c>
      <c r="H51" s="20" t="s">
        <v>39</v>
      </c>
      <c r="I51" s="20" t="str">
        <f t="shared" si="5"/>
        <v>1</v>
      </c>
      <c r="J51" s="234" t="s">
        <v>40</v>
      </c>
      <c r="K51" s="20" t="str">
        <f t="shared" si="6"/>
        <v>58</v>
      </c>
      <c r="L51" s="20" t="s">
        <v>1458</v>
      </c>
      <c r="N51" s="20" t="str">
        <f t="shared" si="7"/>
        <v>testingRule.AddTestStandardValue(new BoToVa.BusinessEntities.DatabaseEntities.TestStandardValue() { ParameterID = 732, TeststandardValueID = 53, QuantityCode = "MASSFTE",  QuantityID = 2725, ConditionCode = "dg", ConditionID = 1, ParameterCode = "", UnitCode = "mg/kg", UnitID = 58, Value = 5 , TeststandardParameterCode = 13, IntroductionDate = DateTime.Parse("2012/10/31") });</v>
      </c>
    </row>
    <row r="52" spans="1:16" x14ac:dyDescent="0.25">
      <c r="A52" s="20">
        <v>52</v>
      </c>
      <c r="B52" s="20">
        <v>13</v>
      </c>
      <c r="C52" s="268">
        <v>0.25</v>
      </c>
      <c r="D52" s="20" t="str">
        <f t="shared" si="4"/>
        <v>2725</v>
      </c>
      <c r="E52" s="20" t="s">
        <v>38</v>
      </c>
      <c r="F52" s="20">
        <v>751</v>
      </c>
      <c r="G52" s="20" t="str">
        <f>INDEX('Aquo parameters'!$A$1:$H$5341,MATCH($F52,'Aquo parameters'!$E:$E,0),2)</f>
        <v>fenol</v>
      </c>
      <c r="H52" s="20" t="s">
        <v>39</v>
      </c>
      <c r="I52" s="20" t="str">
        <f t="shared" si="5"/>
        <v>1</v>
      </c>
      <c r="J52" s="234" t="s">
        <v>40</v>
      </c>
      <c r="K52" s="20" t="str">
        <f t="shared" si="6"/>
        <v>58</v>
      </c>
      <c r="L52" s="20" t="s">
        <v>1458</v>
      </c>
      <c r="N52" s="20" t="str">
        <f t="shared" si="7"/>
        <v>testingRule.AddTestStandardValue(new BoToVa.BusinessEntities.DatabaseEntities.TestStandardValue() { ParameterID = 751, TeststandardValueID = 52, QuantityCode = "MASSFTE",  QuantityID = 2725, ConditionCode = "dg", ConditionID = 1, ParameterCode = "", UnitCode = "mg/kg", UnitID = 58, Value = 0,25 , TeststandardParameterCode = 13, IntroductionDate = DateTime.Parse("2012/10/31") });</v>
      </c>
    </row>
    <row r="53" spans="1:16" x14ac:dyDescent="0.25">
      <c r="A53" s="20">
        <v>23</v>
      </c>
      <c r="B53" s="20">
        <v>13</v>
      </c>
      <c r="C53" s="268">
        <v>0.1</v>
      </c>
      <c r="D53" s="20" t="str">
        <f t="shared" si="4"/>
        <v>2725</v>
      </c>
      <c r="E53" s="20" t="s">
        <v>38</v>
      </c>
      <c r="F53" s="20">
        <v>785</v>
      </c>
      <c r="G53" s="20" t="str">
        <f>INDEX('Aquo parameters'!$A$1:$H$5341,MATCH($F53,'Aquo parameters'!$E:$E,0),2)</f>
        <v>methanal (formaldehyde)</v>
      </c>
      <c r="H53" s="20" t="s">
        <v>39</v>
      </c>
      <c r="I53" s="20" t="str">
        <f t="shared" si="5"/>
        <v>1</v>
      </c>
      <c r="J53" s="234" t="s">
        <v>40</v>
      </c>
      <c r="K53" s="20" t="str">
        <f t="shared" si="6"/>
        <v>58</v>
      </c>
      <c r="L53" s="20" t="s">
        <v>1458</v>
      </c>
      <c r="N53" s="20" t="str">
        <f t="shared" si="7"/>
        <v>testingRule.AddTestStandardValue(new BoToVa.BusinessEntities.DatabaseEntities.TestStandardValue() { ParameterID = 785, TeststandardValueID = 23, QuantityCode = "MASSFTE",  QuantityID = 2725, ConditionCode = "dg", ConditionID = 1, ParameterCode = "", UnitCode = "mg/kg", UnitID = 58, Value = 0,1 , TeststandardParameterCode = 13, IntroductionDate = DateTime.Parse("2012/10/31") });</v>
      </c>
    </row>
    <row r="54" spans="1:16" x14ac:dyDescent="0.25">
      <c r="A54" s="45">
        <v>126</v>
      </c>
      <c r="B54" s="45">
        <v>13</v>
      </c>
      <c r="C54" s="76">
        <v>500</v>
      </c>
      <c r="D54" s="20" t="str">
        <f t="shared" si="4"/>
        <v>2725</v>
      </c>
      <c r="E54" s="20" t="s">
        <v>38</v>
      </c>
      <c r="F54" s="77">
        <v>808</v>
      </c>
      <c r="G54" s="77" t="str">
        <f>INDEX('Aquo parameters'!$A$1:$H$5341,MATCH($F54,'Aquo parameters'!$E:$E,0),2)</f>
        <v>som 7 ftalaten (Bbk, 1-1-2008)</v>
      </c>
      <c r="H54" s="45" t="s">
        <v>39</v>
      </c>
      <c r="I54" s="20" t="str">
        <f t="shared" si="5"/>
        <v>1</v>
      </c>
      <c r="J54" s="77" t="s">
        <v>51</v>
      </c>
      <c r="K54" s="20" t="str">
        <f t="shared" si="6"/>
        <v>131</v>
      </c>
      <c r="L54" s="20" t="s">
        <v>1467</v>
      </c>
      <c r="N54" s="20" t="str">
        <f t="shared" si="7"/>
        <v>testingRule.AddTestStandardValue(new BoToVa.BusinessEntities.DatabaseEntities.TestStandardValue() { ParameterID = 808, TeststandardValueID = 126, QuantityCode = "MASSFTE",  QuantityID = 2725, ConditionCode = "dg", ConditionID = 1, ParameterCode = "", UnitCode = "ug/kg", UnitID = 131, Value = 500 , TeststandardParameterCode = 13, IntroductionDate = DateTime.Parse("2012/10/31") });</v>
      </c>
      <c r="O54" s="74"/>
      <c r="P54" s="45"/>
    </row>
    <row r="55" spans="1:16" x14ac:dyDescent="0.25">
      <c r="A55" s="20">
        <v>32</v>
      </c>
      <c r="B55" s="20">
        <v>13</v>
      </c>
      <c r="C55" s="27">
        <v>6</v>
      </c>
      <c r="D55" s="20" t="str">
        <f t="shared" si="4"/>
        <v>2725</v>
      </c>
      <c r="E55" s="20" t="s">
        <v>38</v>
      </c>
      <c r="F55" s="20">
        <v>816</v>
      </c>
      <c r="G55" s="20" t="str">
        <f>INDEX('Aquo parameters'!$A$1:$H$5341,MATCH($F55,'Aquo parameters'!$E:$E,0),2)</f>
        <v>gamma-hexachloorcyclohexaan (lindaan)</v>
      </c>
      <c r="H55" s="20" t="s">
        <v>39</v>
      </c>
      <c r="I55" s="20" t="str">
        <f t="shared" si="5"/>
        <v>1</v>
      </c>
      <c r="J55" s="20" t="s">
        <v>51</v>
      </c>
      <c r="K55" s="20" t="str">
        <f t="shared" si="6"/>
        <v>131</v>
      </c>
      <c r="L55" s="20" t="s">
        <v>1458</v>
      </c>
      <c r="N55" s="20" t="str">
        <f t="shared" si="7"/>
        <v>testingRule.AddTestStandardValue(new BoToVa.BusinessEntities.DatabaseEntities.TestStandardValue() { ParameterID = 816, TeststandardValueID = 32, QuantityCode = "MASSFTE",  QuantityID = 2725, ConditionCode = "dg", ConditionID = 1, ParameterCode = "", UnitCode = "ug/kg", UnitID = 131, Value = 6 , TeststandardParameterCode = 13, IntroductionDate = DateTime.Parse("2012/10/31") });</v>
      </c>
    </row>
    <row r="56" spans="1:16" x14ac:dyDescent="0.25">
      <c r="A56" s="45">
        <v>125</v>
      </c>
      <c r="B56" s="45">
        <v>13</v>
      </c>
      <c r="C56" s="76">
        <v>20</v>
      </c>
      <c r="D56" s="20" t="str">
        <f t="shared" si="4"/>
        <v>2725</v>
      </c>
      <c r="E56" s="20" t="s">
        <v>38</v>
      </c>
      <c r="F56" s="77">
        <v>849</v>
      </c>
      <c r="G56" s="77" t="s">
        <v>1468</v>
      </c>
      <c r="H56" s="45" t="s">
        <v>39</v>
      </c>
      <c r="I56" s="20" t="str">
        <f t="shared" si="5"/>
        <v>1</v>
      </c>
      <c r="J56" s="77" t="s">
        <v>51</v>
      </c>
      <c r="K56" s="20" t="str">
        <f t="shared" si="6"/>
        <v>131</v>
      </c>
      <c r="L56" s="20" t="s">
        <v>1469</v>
      </c>
      <c r="N56" s="20" t="str">
        <f t="shared" si="7"/>
        <v>testingRule.AddTestStandardValue(new BoToVa.BusinessEntities.DatabaseEntities.TestStandardValue() { ParameterID = 849, TeststandardValueID = 125, QuantityCode = "MASSFTE",  QuantityID = 2725, ConditionCode = "dg", ConditionID = 1, ParameterCode = "", UnitCode = "ug/kg", UnitID = 131, Value = 20 , TeststandardParameterCode = 13, IntroductionDate = DateTime.Parse("2012/10/31") });</v>
      </c>
      <c r="O56" s="74"/>
      <c r="P56" s="45"/>
    </row>
    <row r="57" spans="1:16" x14ac:dyDescent="0.25">
      <c r="A57" s="20">
        <v>56</v>
      </c>
      <c r="B57" s="20">
        <v>13</v>
      </c>
      <c r="C57" s="27">
        <v>0.7</v>
      </c>
      <c r="D57" s="20" t="str">
        <f t="shared" si="4"/>
        <v>2725</v>
      </c>
      <c r="E57" s="20" t="s">
        <v>38</v>
      </c>
      <c r="F57" s="20">
        <v>853</v>
      </c>
      <c r="G57" s="20" t="str">
        <f>INDEX('Aquo parameters'!$A$1:$H$5341,MATCH($F57,'Aquo parameters'!$E:$E,0),2)</f>
        <v>heptachloor</v>
      </c>
      <c r="H57" s="20" t="s">
        <v>39</v>
      </c>
      <c r="I57" s="20" t="str">
        <f t="shared" si="5"/>
        <v>1</v>
      </c>
      <c r="J57" s="20" t="s">
        <v>51</v>
      </c>
      <c r="K57" s="20" t="str">
        <f t="shared" si="6"/>
        <v>131</v>
      </c>
      <c r="L57" s="20" t="s">
        <v>1458</v>
      </c>
      <c r="N57" s="20" t="str">
        <f t="shared" si="7"/>
        <v>testingRule.AddTestStandardValue(new BoToVa.BusinessEntities.DatabaseEntities.TestStandardValue() { ParameterID = 853, TeststandardValueID = 56, QuantityCode = "MASSFTE",  QuantityID = 2725, ConditionCode = "dg", ConditionID = 1, ParameterCode = "", UnitCode = "ug/kg", UnitID = 131, Value = 0,7 , TeststandardParameterCode = 13, IntroductionDate = DateTime.Parse("2012/10/31") });</v>
      </c>
    </row>
    <row r="58" spans="1:16" x14ac:dyDescent="0.25">
      <c r="A58" s="20">
        <v>84</v>
      </c>
      <c r="B58" s="20">
        <v>13</v>
      </c>
      <c r="C58" s="27">
        <v>2</v>
      </c>
      <c r="D58" s="20" t="str">
        <f t="shared" si="4"/>
        <v>2725</v>
      </c>
      <c r="E58" s="20" t="s">
        <v>38</v>
      </c>
      <c r="F58" s="20">
        <v>857</v>
      </c>
      <c r="G58" s="20" t="str">
        <f>INDEX('Aquo parameters'!$A$1:$H$5341,MATCH($F58,'Aquo parameters'!$E:$E,0),2)</f>
        <v>som heptachloorepoxide (som cis- en trans-)</v>
      </c>
      <c r="H58" s="20" t="s">
        <v>39</v>
      </c>
      <c r="I58" s="20" t="str">
        <f t="shared" si="5"/>
        <v>1</v>
      </c>
      <c r="J58" s="20" t="s">
        <v>51</v>
      </c>
      <c r="K58" s="20" t="str">
        <f t="shared" si="6"/>
        <v>131</v>
      </c>
      <c r="L58" s="20" t="s">
        <v>1458</v>
      </c>
      <c r="N58" s="20" t="str">
        <f t="shared" si="7"/>
        <v>testingRule.AddTestStandardValue(new BoToVa.BusinessEntities.DatabaseEntities.TestStandardValue() { ParameterID = 857, TeststandardValueID = 84, QuantityCode = "MASSFTE",  QuantityID = 2725, ConditionCode = "dg", ConditionID = 1, ParameterCode = "", UnitCode = "ug/kg", UnitID = 131, Value = 2 , TeststandardParameterCode = 13, IntroductionDate = DateTime.Parse("2012/10/31") });</v>
      </c>
    </row>
    <row r="59" spans="1:16" x14ac:dyDescent="0.25">
      <c r="A59" s="20">
        <v>54</v>
      </c>
      <c r="B59" s="20">
        <v>13</v>
      </c>
      <c r="C59" s="27">
        <v>17</v>
      </c>
      <c r="D59" s="20" t="str">
        <f t="shared" si="4"/>
        <v>2725</v>
      </c>
      <c r="E59" s="20" t="s">
        <v>38</v>
      </c>
      <c r="F59" s="20">
        <v>861</v>
      </c>
      <c r="G59" s="20" t="str">
        <f>INDEX('Aquo parameters'!$A$1:$H$5341,MATCH($F59,'Aquo parameters'!$E:$E,0),2)</f>
        <v>hexachloorbenzeen</v>
      </c>
      <c r="H59" s="20" t="s">
        <v>39</v>
      </c>
      <c r="I59" s="20" t="str">
        <f t="shared" si="5"/>
        <v>1</v>
      </c>
      <c r="J59" s="20" t="s">
        <v>51</v>
      </c>
      <c r="K59" s="20" t="str">
        <f t="shared" si="6"/>
        <v>131</v>
      </c>
      <c r="L59" s="20" t="s">
        <v>1458</v>
      </c>
      <c r="N59" s="20" t="str">
        <f t="shared" si="7"/>
        <v>testingRule.AddTestStandardValue(new BoToVa.BusinessEntities.DatabaseEntities.TestStandardValue() { ParameterID = 861, TeststandardValueID = 54, QuantityCode = "MASSFTE",  QuantityID = 2725, ConditionCode = "dg", ConditionID = 1, ParameterCode = "", UnitCode = "ug/kg", UnitID = 131, Value = 17 , TeststandardParameterCode = 13, IntroductionDate = DateTime.Parse("2012/10/31") });</v>
      </c>
    </row>
    <row r="60" spans="1:16" x14ac:dyDescent="0.25">
      <c r="A60" s="20">
        <v>41</v>
      </c>
      <c r="B60" s="20">
        <v>13</v>
      </c>
      <c r="C60" s="269">
        <v>0.45</v>
      </c>
      <c r="D60" s="20" t="str">
        <f t="shared" si="4"/>
        <v>2725</v>
      </c>
      <c r="E60" s="20" t="s">
        <v>38</v>
      </c>
      <c r="F60" s="20">
        <v>903</v>
      </c>
      <c r="G60" s="20" t="str">
        <f>INDEX('Aquo parameters'!$A$1:$H$5341,MATCH($F60,'Aquo parameters'!$E:$E,0),2)</f>
        <v>cumeen</v>
      </c>
      <c r="H60" s="20" t="s">
        <v>39</v>
      </c>
      <c r="I60" s="20" t="str">
        <f t="shared" si="5"/>
        <v>1</v>
      </c>
      <c r="J60" s="234" t="s">
        <v>40</v>
      </c>
      <c r="K60" s="20" t="str">
        <f t="shared" si="6"/>
        <v>58</v>
      </c>
      <c r="L60" s="20" t="s">
        <v>1458</v>
      </c>
      <c r="N60" s="20" t="str">
        <f t="shared" si="7"/>
        <v>testingRule.AddTestStandardValue(new BoToVa.BusinessEntities.DatabaseEntities.TestStandardValue() { ParameterID = 903, TeststandardValueID = 41, QuantityCode = "MASSFTE",  QuantityID = 2725, ConditionCode = "dg", ConditionID = 1, ParameterCode = "", UnitCode = "mg/kg", UnitID = 58, Value = 0,45 , TeststandardParameterCode = 13, IntroductionDate = DateTime.Parse("2012/10/31") });</v>
      </c>
      <c r="O60" s="45"/>
      <c r="P60" s="45"/>
    </row>
    <row r="61" spans="1:16" x14ac:dyDescent="0.25">
      <c r="A61" s="45">
        <v>124</v>
      </c>
      <c r="B61" s="45">
        <v>13</v>
      </c>
      <c r="C61" s="76">
        <v>2</v>
      </c>
      <c r="D61" s="20" t="str">
        <f t="shared" si="4"/>
        <v>2725</v>
      </c>
      <c r="E61" s="20" t="s">
        <v>38</v>
      </c>
      <c r="F61" s="77">
        <v>907</v>
      </c>
      <c r="G61" s="77" t="s">
        <v>1396</v>
      </c>
      <c r="H61" s="45" t="s">
        <v>39</v>
      </c>
      <c r="I61" s="20" t="str">
        <f t="shared" si="5"/>
        <v>1</v>
      </c>
      <c r="J61" s="77" t="s">
        <v>51</v>
      </c>
      <c r="K61" s="20" t="str">
        <f t="shared" si="6"/>
        <v>131</v>
      </c>
      <c r="L61" s="20" t="s">
        <v>1470</v>
      </c>
      <c r="N61" s="20" t="str">
        <f t="shared" si="7"/>
        <v>testingRule.AddTestStandardValue(new BoToVa.BusinessEntities.DatabaseEntities.TestStandardValue() { ParameterID = 907, TeststandardValueID = 124, QuantityCode = "MASSFTE",  QuantityID = 2725, ConditionCode = "dg", ConditionID = 1, ParameterCode = "", UnitCode = "ug/kg", UnitID = 131, Value = 2 , TeststandardParameterCode = 13, IntroductionDate = DateTime.Parse("2012/10/31") });</v>
      </c>
      <c r="O61" s="74"/>
      <c r="P61" s="45"/>
    </row>
    <row r="62" spans="1:16" x14ac:dyDescent="0.25">
      <c r="A62" s="20">
        <v>40</v>
      </c>
      <c r="B62" s="20">
        <v>13</v>
      </c>
      <c r="C62" s="27">
        <v>54</v>
      </c>
      <c r="D62" s="20" t="str">
        <f t="shared" si="4"/>
        <v>2725</v>
      </c>
      <c r="E62" s="20" t="s">
        <v>38</v>
      </c>
      <c r="F62" s="20">
        <v>971</v>
      </c>
      <c r="G62" s="20" t="str">
        <f>INDEX('Aquo parameters'!$A$1:$H$5341,MATCH($F62,'Aquo parameters'!$E:$E,0),2)</f>
        <v>koper</v>
      </c>
      <c r="H62" s="20" t="s">
        <v>39</v>
      </c>
      <c r="I62" s="20" t="str">
        <f t="shared" si="5"/>
        <v>1</v>
      </c>
      <c r="J62" s="20" t="s">
        <v>40</v>
      </c>
      <c r="K62" s="20" t="str">
        <f t="shared" si="6"/>
        <v>58</v>
      </c>
      <c r="L62" s="20" t="s">
        <v>1458</v>
      </c>
      <c r="N62" s="20" t="str">
        <f t="shared" si="7"/>
        <v>testingRule.AddTestStandardValue(new BoToVa.BusinessEntities.DatabaseEntities.TestStandardValue() { ParameterID = 971, TeststandardValueID = 40, QuantityCode = "MASSFTE",  QuantityID = 2725, ConditionCode = "dg", ConditionID = 1, ParameterCode = "", UnitCode = "mg/kg", UnitID = 58, Value = 54 , TeststandardParameterCode = 13, IntroductionDate = DateTime.Parse("2012/10/31") });</v>
      </c>
    </row>
    <row r="63" spans="1:16" x14ac:dyDescent="0.25">
      <c r="A63" s="20">
        <v>55</v>
      </c>
      <c r="B63" s="20">
        <v>13</v>
      </c>
      <c r="C63" s="27">
        <v>0.3</v>
      </c>
      <c r="D63" s="20" t="str">
        <f t="shared" si="4"/>
        <v>2725</v>
      </c>
      <c r="E63" s="20" t="s">
        <v>38</v>
      </c>
      <c r="F63" s="20">
        <v>1097</v>
      </c>
      <c r="G63" s="20" t="str">
        <f>INDEX('Aquo parameters'!$A$1:$H$5341,MATCH($F63,'Aquo parameters'!$E:$E,0),2)</f>
        <v>kwik</v>
      </c>
      <c r="H63" s="20" t="s">
        <v>39</v>
      </c>
      <c r="I63" s="20" t="str">
        <f t="shared" si="5"/>
        <v>1</v>
      </c>
      <c r="J63" s="20" t="s">
        <v>40</v>
      </c>
      <c r="K63" s="20" t="str">
        <f t="shared" si="6"/>
        <v>58</v>
      </c>
      <c r="L63" s="20" t="s">
        <v>1458</v>
      </c>
      <c r="N63" s="20" t="str">
        <f t="shared" si="7"/>
        <v>testingRule.AddTestStandardValue(new BoToVa.BusinessEntities.DatabaseEntities.TestStandardValue() { ParameterID = 1097, TeststandardValueID = 55, QuantityCode = "MASSFTE",  QuantityID = 2725, ConditionCode = "dg", ConditionID = 1, ParameterCode = "", UnitCode = "mg/kg", UnitID = 58, Value = 0,3 , TeststandardParameterCode = 13, IntroductionDate = DateTime.Parse("2012/10/31") });</v>
      </c>
    </row>
    <row r="64" spans="1:16" x14ac:dyDescent="0.25">
      <c r="A64" s="20">
        <v>65</v>
      </c>
      <c r="B64" s="20">
        <v>13</v>
      </c>
      <c r="C64" s="27">
        <v>100</v>
      </c>
      <c r="D64" s="20" t="str">
        <f t="shared" si="4"/>
        <v>2725</v>
      </c>
      <c r="E64" s="20" t="s">
        <v>38</v>
      </c>
      <c r="F64" s="20">
        <v>1116</v>
      </c>
      <c r="G64" s="20" t="str">
        <f>INDEX('Aquo parameters'!$A$1:$H$5341,MATCH($F64,'Aquo parameters'!$E:$E,0),2)</f>
        <v>lood</v>
      </c>
      <c r="H64" s="20" t="s">
        <v>39</v>
      </c>
      <c r="I64" s="20" t="str">
        <f t="shared" si="5"/>
        <v>1</v>
      </c>
      <c r="J64" s="20" t="s">
        <v>40</v>
      </c>
      <c r="K64" s="20" t="str">
        <f t="shared" si="6"/>
        <v>58</v>
      </c>
      <c r="L64" s="20" t="s">
        <v>1458</v>
      </c>
      <c r="N64" s="20" t="str">
        <f t="shared" si="7"/>
        <v>testingRule.AddTestStandardValue(new BoToVa.BusinessEntities.DatabaseEntities.TestStandardValue() { ParameterID = 1116, TeststandardValueID = 65, QuantityCode = "MASSFTE",  QuantityID = 2725, ConditionCode = "dg", ConditionID = 1, ParameterCode = "", UnitCode = "mg/kg", UnitID = 58, Value = 100 , TeststandardParameterCode = 13, IntroductionDate = DateTime.Parse("2012/10/31") });</v>
      </c>
    </row>
    <row r="65" spans="1:16" x14ac:dyDescent="0.25">
      <c r="A65" s="20">
        <v>24</v>
      </c>
      <c r="B65" s="20">
        <v>13</v>
      </c>
      <c r="C65" s="27">
        <v>3</v>
      </c>
      <c r="D65" s="20" t="str">
        <f t="shared" si="4"/>
        <v>2725</v>
      </c>
      <c r="E65" s="20" t="s">
        <v>38</v>
      </c>
      <c r="F65" s="20">
        <v>1154</v>
      </c>
      <c r="G65" s="20" t="str">
        <f>INDEX('Aquo parameters'!$A$1:$H$5341,MATCH($F65,'Aquo parameters'!$E:$E,0),2)</f>
        <v>methanol</v>
      </c>
      <c r="H65" s="20" t="s">
        <v>39</v>
      </c>
      <c r="I65" s="20" t="str">
        <f t="shared" si="5"/>
        <v>1</v>
      </c>
      <c r="J65" s="20" t="s">
        <v>40</v>
      </c>
      <c r="K65" s="20" t="str">
        <f t="shared" si="6"/>
        <v>58</v>
      </c>
      <c r="L65" s="20" t="s">
        <v>1458</v>
      </c>
      <c r="N65" s="20" t="str">
        <f t="shared" si="7"/>
        <v>testingRule.AddTestStandardValue(new BoToVa.BusinessEntities.DatabaseEntities.TestStandardValue() { ParameterID = 1154, TeststandardValueID = 24, QuantityCode = "MASSFTE",  QuantityID = 2725, ConditionCode = "dg", ConditionID = 1, ParameterCode = "", UnitCode = "mg/kg", UnitID = 58, Value = 3 , TeststandardParameterCode = 13, IntroductionDate = DateTime.Parse("2012/10/31") });</v>
      </c>
    </row>
    <row r="66" spans="1:16" x14ac:dyDescent="0.25">
      <c r="A66" s="20">
        <v>26</v>
      </c>
      <c r="B66" s="20">
        <v>13</v>
      </c>
      <c r="C66" s="27">
        <v>0.2</v>
      </c>
      <c r="D66" s="20" t="str">
        <f t="shared" ref="D66:D97" si="8">IF(E66 = "CONCTTE", "2720", IF(E66 = "MASSFTE", "2725", ""))</f>
        <v>2725</v>
      </c>
      <c r="E66" s="20" t="s">
        <v>38</v>
      </c>
      <c r="F66" s="20">
        <v>1163</v>
      </c>
      <c r="G66" s="20" t="str">
        <f>INDEX('Aquo parameters'!$A$1:$H$5341,MATCH($F66,'Aquo parameters'!$E:$E,0),2)</f>
        <v>methyl-tertiair-butylether</v>
      </c>
      <c r="H66" s="20" t="s">
        <v>39</v>
      </c>
      <c r="I66" s="20" t="str">
        <f t="shared" ref="I66:I97" si="9">IF(H66 = "dg", "1", IF(H66 = "TEQdg", "5", IF(H66 = "Sndg", "4", IF(H66 = "C10C40dg", "93", "-1"))))</f>
        <v>1</v>
      </c>
      <c r="J66" s="20" t="s">
        <v>40</v>
      </c>
      <c r="K66" s="20" t="str">
        <f t="shared" ref="K66:K97" si="10">IF(J66="mg/kg","58",IF(J66="ug/kg","131",IF(J66="ng/kg","77","--")))</f>
        <v>58</v>
      </c>
      <c r="L66" s="20" t="s">
        <v>1458</v>
      </c>
      <c r="N66" s="20" t="str">
        <f t="shared" ref="N66:N97" si="11" xml:space="preserve"> "testingRule.AddTestStandardValue(new BoToVa.BusinessEntities.DatabaseEntities.TestStandardValue() { ParameterID = " &amp; F66 &amp;", TeststandardValueID = " &amp; A66 &amp;", QuantityCode = """ &amp; E66 &amp;""",  QuantityID = " &amp; D66 &amp;", ConditionCode = """ &amp; H66 &amp; """, ConditionID = " &amp; I66 &amp; ", ParameterCode = """ &amp; """, UnitCode = """ &amp; J66 &amp; """, UnitID = " &amp; K66 &amp; ", Value = " &amp; C66 &amp; " , TeststandardParameterCode = " &amp; B66 &amp; ", IntroductionDate = DateTime.Parse(""2012/10/31"") });"</f>
        <v>testingRule.AddTestStandardValue(new BoToVa.BusinessEntities.DatabaseEntities.TestStandardValue() { ParameterID = 1163, TeststandardValueID = 26, QuantityCode = "MASSFTE",  QuantityID = 2725, ConditionCode = "dg", ConditionID = 1, ParameterCode = "", UnitCode = "mg/kg", UnitID = 58, Value = 0,2 , TeststandardParameterCode = 13, IntroductionDate = DateTime.Parse("2012/10/31") });</v>
      </c>
    </row>
    <row r="67" spans="1:16" x14ac:dyDescent="0.25">
      <c r="A67" s="20">
        <v>12</v>
      </c>
      <c r="B67" s="20">
        <v>13</v>
      </c>
      <c r="C67" s="193">
        <v>2</v>
      </c>
      <c r="D67" s="20" t="str">
        <f t="shared" si="8"/>
        <v>2725</v>
      </c>
      <c r="E67" s="20" t="s">
        <v>38</v>
      </c>
      <c r="F67" s="20">
        <v>1171</v>
      </c>
      <c r="G67" s="20" t="str">
        <f>INDEX('Aquo parameters'!$A$1:$H$5341,MATCH($F67,'Aquo parameters'!$E:$E,0),2)</f>
        <v>2-butanon (MEK)</v>
      </c>
      <c r="H67" s="20" t="s">
        <v>39</v>
      </c>
      <c r="I67" s="20" t="str">
        <f t="shared" si="9"/>
        <v>1</v>
      </c>
      <c r="J67" s="20" t="s">
        <v>40</v>
      </c>
      <c r="K67" s="20" t="str">
        <f t="shared" si="10"/>
        <v>58</v>
      </c>
      <c r="L67" s="20" t="s">
        <v>1458</v>
      </c>
      <c r="N67" s="20" t="str">
        <f t="shared" si="11"/>
        <v>testingRule.AddTestStandardValue(new BoToVa.BusinessEntities.DatabaseEntities.TestStandardValue() { ParameterID = 1171, TeststandardValueID = 12, QuantityCode = "MASSFTE",  QuantityID = 2725, ConditionCode = "dg", ConditionID = 1, ParameterCode = "", UnitCode = "mg/kg", UnitID = 58, Value = 2 , TeststandardParameterCode = 13, IntroductionDate = DateTime.Parse("2012/10/31") });</v>
      </c>
      <c r="O67" s="45"/>
      <c r="P67" s="45"/>
    </row>
    <row r="68" spans="1:16" x14ac:dyDescent="0.25">
      <c r="A68" s="20">
        <v>59</v>
      </c>
      <c r="B68" s="20">
        <v>13</v>
      </c>
      <c r="C68" s="27">
        <v>190</v>
      </c>
      <c r="D68" s="20" t="str">
        <f t="shared" si="8"/>
        <v>2725</v>
      </c>
      <c r="E68" s="20" t="s">
        <v>38</v>
      </c>
      <c r="F68" s="20">
        <v>1200</v>
      </c>
      <c r="G68" s="20" t="str">
        <f>INDEX('Aquo parameters'!$A$1:$H$5341,MATCH($F68,'Aquo parameters'!$E:$E,0),2)</f>
        <v>minerale olie</v>
      </c>
      <c r="H68" s="20" t="s">
        <v>69</v>
      </c>
      <c r="I68" s="20" t="str">
        <f t="shared" si="9"/>
        <v>93</v>
      </c>
      <c r="J68" s="20" t="s">
        <v>40</v>
      </c>
      <c r="K68" s="20" t="str">
        <f t="shared" si="10"/>
        <v>58</v>
      </c>
      <c r="L68" s="20" t="s">
        <v>1458</v>
      </c>
      <c r="N68" s="20" t="str">
        <f t="shared" si="11"/>
        <v>testingRule.AddTestStandardValue(new BoToVa.BusinessEntities.DatabaseEntities.TestStandardValue() { ParameterID = 1200, TeststandardValueID = 59, QuantityCode = "MASSFTE",  QuantityID = 2725, ConditionCode = "C10C40dg", ConditionID = 93, ParameterCode = "", UnitCode = "mg/kg", UnitID = 58, Value = 190 , TeststandardParameterCode = 13, IntroductionDate = DateTime.Parse("2012/10/31") });</v>
      </c>
    </row>
    <row r="69" spans="1:16" x14ac:dyDescent="0.25">
      <c r="A69" s="20">
        <v>60</v>
      </c>
      <c r="B69" s="20">
        <v>13</v>
      </c>
      <c r="C69" s="27">
        <v>3</v>
      </c>
      <c r="D69" s="20" t="str">
        <f t="shared" si="8"/>
        <v>2725</v>
      </c>
      <c r="E69" s="20" t="s">
        <v>38</v>
      </c>
      <c r="F69" s="20">
        <v>1243</v>
      </c>
      <c r="G69" s="20" t="str">
        <f>INDEX('Aquo parameters'!$A$1:$H$5341,MATCH($F69,'Aquo parameters'!$E:$E,0),2)</f>
        <v>molybdeen</v>
      </c>
      <c r="H69" s="20" t="s">
        <v>39</v>
      </c>
      <c r="I69" s="20" t="str">
        <f t="shared" si="9"/>
        <v>1</v>
      </c>
      <c r="J69" s="20" t="s">
        <v>40</v>
      </c>
      <c r="K69" s="20" t="str">
        <f t="shared" si="10"/>
        <v>58</v>
      </c>
      <c r="L69" s="20" t="s">
        <v>1458</v>
      </c>
      <c r="N69" s="20" t="str">
        <f t="shared" si="11"/>
        <v>testingRule.AddTestStandardValue(new BoToVa.BusinessEntities.DatabaseEntities.TestStandardValue() { ParameterID = 1243, TeststandardValueID = 60, QuantityCode = "MASSFTE",  QuantityID = 2725, ConditionCode = "dg", ConditionID = 1, ParameterCode = "", UnitCode = "mg/kg", UnitID = 58, Value = 3 , TeststandardParameterCode = 13, IntroductionDate = DateTime.Parse("2012/10/31") });</v>
      </c>
    </row>
    <row r="70" spans="1:16" x14ac:dyDescent="0.25">
      <c r="A70" s="20">
        <v>33</v>
      </c>
      <c r="B70" s="20">
        <v>13</v>
      </c>
      <c r="C70" s="271">
        <v>0.2</v>
      </c>
      <c r="D70" s="20" t="str">
        <f t="shared" si="8"/>
        <v>2725</v>
      </c>
      <c r="E70" s="20" t="s">
        <v>38</v>
      </c>
      <c r="F70" s="20">
        <v>1246</v>
      </c>
      <c r="G70" s="20" t="str">
        <f>INDEX('Aquo parameters'!$A$1:$H$5341,MATCH($F70,'Aquo parameters'!$E:$E,0),2)</f>
        <v>chloorbenzeen</v>
      </c>
      <c r="H70" s="20" t="s">
        <v>39</v>
      </c>
      <c r="I70" s="20" t="str">
        <f t="shared" si="9"/>
        <v>1</v>
      </c>
      <c r="J70" s="20" t="s">
        <v>40</v>
      </c>
      <c r="K70" s="20" t="str">
        <f t="shared" si="10"/>
        <v>58</v>
      </c>
      <c r="L70" s="20" t="s">
        <v>1458</v>
      </c>
      <c r="N70" s="20" t="str">
        <f t="shared" si="11"/>
        <v>testingRule.AddTestStandardValue(new BoToVa.BusinessEntities.DatabaseEntities.TestStandardValue() { ParameterID = 1246, TeststandardValueID = 33, QuantityCode = "MASSFTE",  QuantityID = 2725, ConditionCode = "dg", ConditionID = 1, ParameterCode = "", UnitCode = "mg/kg", UnitID = 58, Value = 0,2 , TeststandardParameterCode = 13, IntroductionDate = DateTime.Parse("2012/10/31") });</v>
      </c>
      <c r="O70" s="74"/>
      <c r="P70" s="45"/>
    </row>
    <row r="71" spans="1:16" x14ac:dyDescent="0.25">
      <c r="A71" s="20">
        <v>86</v>
      </c>
      <c r="B71" s="20">
        <v>13</v>
      </c>
      <c r="C71" s="27">
        <v>45</v>
      </c>
      <c r="D71" s="20" t="str">
        <f t="shared" si="8"/>
        <v>2725</v>
      </c>
      <c r="E71" s="20" t="s">
        <v>38</v>
      </c>
      <c r="F71" s="20">
        <v>1248</v>
      </c>
      <c r="G71" s="20" t="str">
        <f>INDEX('Aquo parameters'!$A$1:$H$5341,MATCH($F71,'Aquo parameters'!$E:$E,0),2)</f>
        <v>som monochloorfenol-isomeren</v>
      </c>
      <c r="H71" s="20" t="s">
        <v>39</v>
      </c>
      <c r="I71" s="20" t="str">
        <f t="shared" si="9"/>
        <v>1</v>
      </c>
      <c r="J71" s="20" t="s">
        <v>51</v>
      </c>
      <c r="K71" s="20" t="str">
        <f t="shared" si="10"/>
        <v>131</v>
      </c>
      <c r="L71" s="20" t="s">
        <v>1458</v>
      </c>
      <c r="N71" s="20" t="str">
        <f t="shared" si="11"/>
        <v>testingRule.AddTestStandardValue(new BoToVa.BusinessEntities.DatabaseEntities.TestStandardValue() { ParameterID = 1248, TeststandardValueID = 86, QuantityCode = "MASSFTE",  QuantityID = 2725, ConditionCode = "dg", ConditionID = 1, ParameterCode = "", UnitCode = "ug/kg", UnitID = 131, Value = 45 , TeststandardParameterCode = 13, IntroductionDate = DateTime.Parse("2012/10/31") });</v>
      </c>
    </row>
    <row r="72" spans="1:16" x14ac:dyDescent="0.25">
      <c r="A72" s="20">
        <v>63</v>
      </c>
      <c r="B72" s="20">
        <v>13</v>
      </c>
      <c r="C72" s="193">
        <v>70</v>
      </c>
      <c r="D72" s="20" t="str">
        <f t="shared" si="8"/>
        <v>2725</v>
      </c>
      <c r="E72" s="20" t="s">
        <v>38</v>
      </c>
      <c r="F72" s="20">
        <v>1267</v>
      </c>
      <c r="G72" s="20" t="str">
        <f>INDEX('Aquo parameters'!$A$1:$H$5341,MATCH($F72,'Aquo parameters'!$E:$E,0),2)</f>
        <v>nikkel</v>
      </c>
      <c r="H72" s="20" t="s">
        <v>39</v>
      </c>
      <c r="I72" s="20" t="str">
        <f t="shared" si="9"/>
        <v>1</v>
      </c>
      <c r="J72" s="20" t="s">
        <v>40</v>
      </c>
      <c r="K72" s="20" t="str">
        <f t="shared" si="10"/>
        <v>58</v>
      </c>
      <c r="L72" s="20" t="s">
        <v>1458</v>
      </c>
      <c r="N72" s="20" t="str">
        <f t="shared" si="11"/>
        <v>testingRule.AddTestStandardValue(new BoToVa.BusinessEntities.DatabaseEntities.TestStandardValue() { ParameterID = 1267, TeststandardValueID = 63, QuantityCode = "MASSFTE",  QuantityID = 2725, ConditionCode = "dg", ConditionID = 1, ParameterCode = "", UnitCode = "mg/kg", UnitID = 58, Value = 70 , TeststandardParameterCode = 13, IntroductionDate = DateTime.Parse("2012/10/31") });</v>
      </c>
      <c r="O72" s="45"/>
      <c r="P72" s="45"/>
    </row>
    <row r="73" spans="1:16" x14ac:dyDescent="0.25">
      <c r="A73" s="20">
        <v>64</v>
      </c>
      <c r="B73" s="20">
        <v>13</v>
      </c>
      <c r="C73" s="27">
        <v>3</v>
      </c>
      <c r="D73" s="20" t="str">
        <f t="shared" si="8"/>
        <v>2725</v>
      </c>
      <c r="E73" s="20" t="s">
        <v>38</v>
      </c>
      <c r="F73" s="20">
        <v>1352</v>
      </c>
      <c r="G73" s="20" t="str">
        <f>INDEX('Aquo parameters'!$A$1:$H$5341,MATCH($F73,'Aquo parameters'!$E:$E,0),2)</f>
        <v>som 10 polycyclische aromatische koolwaterstoffen (VROM)</v>
      </c>
      <c r="H73" s="20" t="s">
        <v>39</v>
      </c>
      <c r="I73" s="20" t="str">
        <f t="shared" si="9"/>
        <v>1</v>
      </c>
      <c r="J73" s="20" t="s">
        <v>40</v>
      </c>
      <c r="K73" s="20" t="str">
        <f t="shared" si="10"/>
        <v>58</v>
      </c>
      <c r="L73" s="20" t="s">
        <v>1458</v>
      </c>
      <c r="N73" s="20" t="str">
        <f t="shared" si="11"/>
        <v>testingRule.AddTestStandardValue(new BoToVa.BusinessEntities.DatabaseEntities.TestStandardValue() { ParameterID = 1352, TeststandardValueID = 64, QuantityCode = "MASSFTE",  QuantityID = 2725, ConditionCode = "dg", ConditionID = 1, ParameterCode = "", UnitCode = "mg/kg", UnitID = 58, Value = 3 , TeststandardParameterCode = 13, IntroductionDate = DateTime.Parse("2012/10/31") });</v>
      </c>
      <c r="O73" s="75"/>
    </row>
    <row r="74" spans="1:16" x14ac:dyDescent="0.25">
      <c r="A74" s="20">
        <v>91</v>
      </c>
      <c r="B74" s="20">
        <v>13</v>
      </c>
      <c r="C74" s="193">
        <v>40</v>
      </c>
      <c r="D74" s="20" t="str">
        <f t="shared" si="8"/>
        <v>2725</v>
      </c>
      <c r="E74" s="20" t="s">
        <v>38</v>
      </c>
      <c r="F74" s="20">
        <v>1365</v>
      </c>
      <c r="G74" s="20" t="str">
        <f>INDEX('Aquo parameters'!$A$1:$H$5341,MATCH($F74,'Aquo parameters'!$E:$E,0),2)</f>
        <v>som 7 polychloorbifenylen PCB28, 52, 101, 118, 138, 153, 180</v>
      </c>
      <c r="H74" s="20" t="s">
        <v>39</v>
      </c>
      <c r="I74" s="20" t="str">
        <f t="shared" si="9"/>
        <v>1</v>
      </c>
      <c r="J74" s="20" t="s">
        <v>51</v>
      </c>
      <c r="K74" s="20" t="str">
        <f t="shared" si="10"/>
        <v>131</v>
      </c>
      <c r="L74" s="20" t="s">
        <v>1458</v>
      </c>
      <c r="N74" s="20" t="str">
        <f t="shared" si="11"/>
        <v>testingRule.AddTestStandardValue(new BoToVa.BusinessEntities.DatabaseEntities.TestStandardValue() { ParameterID = 1365, TeststandardValueID = 91, QuantityCode = "MASSFTE",  QuantityID = 2725, ConditionCode = "dg", ConditionID = 1, ParameterCode = "", UnitCode = "ug/kg", UnitID = 131, Value = 40 , TeststandardParameterCode = 13, IntroductionDate = DateTime.Parse("2012/10/31") });</v>
      </c>
      <c r="O74" s="45"/>
      <c r="P74" s="45"/>
    </row>
    <row r="75" spans="1:16" x14ac:dyDescent="0.25">
      <c r="A75" s="45">
        <v>115</v>
      </c>
      <c r="B75" s="45">
        <v>13</v>
      </c>
      <c r="C75" s="76">
        <v>3</v>
      </c>
      <c r="D75" s="20" t="str">
        <f t="shared" si="8"/>
        <v>2725</v>
      </c>
      <c r="E75" s="20" t="s">
        <v>38</v>
      </c>
      <c r="F75" s="77">
        <v>1372</v>
      </c>
      <c r="G75" s="77" t="s">
        <v>1413</v>
      </c>
      <c r="H75" s="45" t="s">
        <v>39</v>
      </c>
      <c r="I75" s="20" t="str">
        <f t="shared" si="9"/>
        <v>1</v>
      </c>
      <c r="J75" s="77" t="s">
        <v>51</v>
      </c>
      <c r="K75" s="20" t="str">
        <f t="shared" si="10"/>
        <v>131</v>
      </c>
      <c r="L75" s="20" t="s">
        <v>1471</v>
      </c>
      <c r="N75" s="20" t="str">
        <f t="shared" si="11"/>
        <v>testingRule.AddTestStandardValue(new BoToVa.BusinessEntities.DatabaseEntities.TestStandardValue() { ParameterID = 1372, TeststandardValueID = 115, QuantityCode = "MASSFTE",  QuantityID = 2725, ConditionCode = "dg", ConditionID = 1, ParameterCode = "", UnitCode = "ug/kg", UnitID = 131, Value = 3 , TeststandardParameterCode = 13, IntroductionDate = DateTime.Parse("2012/10/31") });</v>
      </c>
      <c r="O75" s="74"/>
      <c r="P75" s="45"/>
    </row>
    <row r="76" spans="1:16" x14ac:dyDescent="0.25">
      <c r="A76" s="45">
        <v>117</v>
      </c>
      <c r="B76" s="45">
        <v>13</v>
      </c>
      <c r="C76" s="76">
        <v>9</v>
      </c>
      <c r="D76" s="20" t="str">
        <f t="shared" si="8"/>
        <v>2725</v>
      </c>
      <c r="E76" s="20" t="s">
        <v>38</v>
      </c>
      <c r="F76" s="77">
        <v>1374</v>
      </c>
      <c r="G76" s="77" t="s">
        <v>1415</v>
      </c>
      <c r="H76" s="45" t="s">
        <v>39</v>
      </c>
      <c r="I76" s="20" t="str">
        <f t="shared" si="9"/>
        <v>1</v>
      </c>
      <c r="J76" s="77" t="s">
        <v>51</v>
      </c>
      <c r="K76" s="20" t="str">
        <f t="shared" si="10"/>
        <v>131</v>
      </c>
      <c r="L76" s="20" t="s">
        <v>1472</v>
      </c>
      <c r="N76" s="20" t="str">
        <f t="shared" si="11"/>
        <v>testingRule.AddTestStandardValue(new BoToVa.BusinessEntities.DatabaseEntities.TestStandardValue() { ParameterID = 1374, TeststandardValueID = 117, QuantityCode = "MASSFTE",  QuantityID = 2725, ConditionCode = "dg", ConditionID = 1, ParameterCode = "", UnitCode = "ug/kg", UnitID = 131, Value = 9 , TeststandardParameterCode = 13, IntroductionDate = DateTime.Parse("2012/10/31") });</v>
      </c>
      <c r="O76" s="74"/>
      <c r="P76" s="45"/>
    </row>
    <row r="77" spans="1:16" x14ac:dyDescent="0.25">
      <c r="A77" s="45">
        <v>113</v>
      </c>
      <c r="B77" s="45">
        <v>13</v>
      </c>
      <c r="C77" s="76">
        <v>8</v>
      </c>
      <c r="D77" s="20" t="str">
        <f t="shared" si="8"/>
        <v>2725</v>
      </c>
      <c r="E77" s="20" t="s">
        <v>38</v>
      </c>
      <c r="F77" s="77">
        <v>1376</v>
      </c>
      <c r="G77" s="77" t="s">
        <v>1417</v>
      </c>
      <c r="H77" s="45" t="s">
        <v>39</v>
      </c>
      <c r="I77" s="20" t="str">
        <f t="shared" si="9"/>
        <v>1</v>
      </c>
      <c r="J77" s="77" t="s">
        <v>51</v>
      </c>
      <c r="K77" s="20" t="str">
        <f t="shared" si="10"/>
        <v>131</v>
      </c>
      <c r="L77" s="20" t="s">
        <v>1473</v>
      </c>
      <c r="N77" s="20" t="str">
        <f t="shared" si="11"/>
        <v>testingRule.AddTestStandardValue(new BoToVa.BusinessEntities.DatabaseEntities.TestStandardValue() { ParameterID = 1376, TeststandardValueID = 113, QuantityCode = "MASSFTE",  QuantityID = 2725, ConditionCode = "dg", ConditionID = 1, ParameterCode = "", UnitCode = "ug/kg", UnitID = 131, Value = 8 , TeststandardParameterCode = 13, IntroductionDate = DateTime.Parse("2012/10/31") });</v>
      </c>
      <c r="O77" s="74"/>
      <c r="P77" s="45"/>
    </row>
    <row r="78" spans="1:16" x14ac:dyDescent="0.25">
      <c r="A78" s="45">
        <v>114</v>
      </c>
      <c r="B78" s="45">
        <v>13</v>
      </c>
      <c r="C78" s="76">
        <v>7</v>
      </c>
      <c r="D78" s="20" t="str">
        <f t="shared" si="8"/>
        <v>2725</v>
      </c>
      <c r="E78" s="20" t="s">
        <v>38</v>
      </c>
      <c r="F78" s="77">
        <v>1377</v>
      </c>
      <c r="G78" s="77" t="s">
        <v>1419</v>
      </c>
      <c r="H78" s="45" t="s">
        <v>39</v>
      </c>
      <c r="I78" s="20" t="str">
        <f t="shared" si="9"/>
        <v>1</v>
      </c>
      <c r="J78" s="77" t="s">
        <v>51</v>
      </c>
      <c r="K78" s="20" t="str">
        <f t="shared" si="10"/>
        <v>131</v>
      </c>
      <c r="L78" s="20" t="s">
        <v>1474</v>
      </c>
      <c r="N78" s="20" t="str">
        <f t="shared" si="11"/>
        <v>testingRule.AddTestStandardValue(new BoToVa.BusinessEntities.DatabaseEntities.TestStandardValue() { ParameterID = 1377, TeststandardValueID = 114, QuantityCode = "MASSFTE",  QuantityID = 2725, ConditionCode = "dg", ConditionID = 1, ParameterCode = "", UnitCode = "ug/kg", UnitID = 131, Value = 7 , TeststandardParameterCode = 13, IntroductionDate = DateTime.Parse("2012/10/31") });</v>
      </c>
      <c r="O78" s="74"/>
      <c r="P78" s="45"/>
    </row>
    <row r="79" spans="1:16" x14ac:dyDescent="0.25">
      <c r="A79" s="45">
        <v>112</v>
      </c>
      <c r="B79" s="45">
        <v>13</v>
      </c>
      <c r="C79" s="76">
        <v>5</v>
      </c>
      <c r="D79" s="20" t="str">
        <f t="shared" si="8"/>
        <v>2725</v>
      </c>
      <c r="E79" s="20" t="s">
        <v>38</v>
      </c>
      <c r="F79" s="77">
        <v>1380</v>
      </c>
      <c r="G79" s="77" t="s">
        <v>1421</v>
      </c>
      <c r="H79" s="45" t="s">
        <v>39</v>
      </c>
      <c r="I79" s="20" t="str">
        <f t="shared" si="9"/>
        <v>1</v>
      </c>
      <c r="J79" s="77" t="s">
        <v>51</v>
      </c>
      <c r="K79" s="20" t="str">
        <f t="shared" si="10"/>
        <v>131</v>
      </c>
      <c r="L79" s="20" t="s">
        <v>1475</v>
      </c>
      <c r="N79" s="20" t="str">
        <f t="shared" si="11"/>
        <v>testingRule.AddTestStandardValue(new BoToVa.BusinessEntities.DatabaseEntities.TestStandardValue() { ParameterID = 1380, TeststandardValueID = 112, QuantityCode = "MASSFTE",  QuantityID = 2725, ConditionCode = "dg", ConditionID = 1, ParameterCode = "", UnitCode = "ug/kg", UnitID = 131, Value = 5 , TeststandardParameterCode = 13, IntroductionDate = DateTime.Parse("2012/10/31") });</v>
      </c>
      <c r="O79" s="74"/>
      <c r="P79" s="45"/>
    </row>
    <row r="80" spans="1:16" x14ac:dyDescent="0.25">
      <c r="A80" s="45">
        <v>118</v>
      </c>
      <c r="B80" s="45">
        <v>13</v>
      </c>
      <c r="C80" s="76">
        <v>3</v>
      </c>
      <c r="D80" s="20" t="str">
        <f t="shared" si="8"/>
        <v>2725</v>
      </c>
      <c r="E80" s="20" t="s">
        <v>38</v>
      </c>
      <c r="F80" s="77">
        <v>1381</v>
      </c>
      <c r="G80" s="77" t="s">
        <v>1423</v>
      </c>
      <c r="H80" s="45" t="s">
        <v>39</v>
      </c>
      <c r="I80" s="20" t="str">
        <f t="shared" si="9"/>
        <v>1</v>
      </c>
      <c r="J80" s="77" t="s">
        <v>51</v>
      </c>
      <c r="K80" s="20" t="str">
        <f t="shared" si="10"/>
        <v>131</v>
      </c>
      <c r="L80" s="20" t="s">
        <v>1476</v>
      </c>
      <c r="N80" s="20" t="str">
        <f t="shared" si="11"/>
        <v>testingRule.AddTestStandardValue(new BoToVa.BusinessEntities.DatabaseEntities.TestStandardValue() { ParameterID = 1381, TeststandardValueID = 118, QuantityCode = "MASSFTE",  QuantityID = 2725, ConditionCode = "dg", ConditionID = 1, ParameterCode = "", UnitCode = "ug/kg", UnitID = 131, Value = 3 , TeststandardParameterCode = 13, IntroductionDate = DateTime.Parse("2012/10/31") });</v>
      </c>
      <c r="O80" s="74"/>
      <c r="P80" s="45"/>
    </row>
    <row r="81" spans="1:16" x14ac:dyDescent="0.25">
      <c r="A81" s="45">
        <v>116</v>
      </c>
      <c r="B81" s="45">
        <v>13</v>
      </c>
      <c r="C81" s="76">
        <v>4</v>
      </c>
      <c r="D81" s="20" t="str">
        <f t="shared" si="8"/>
        <v>2725</v>
      </c>
      <c r="E81" s="20" t="s">
        <v>38</v>
      </c>
      <c r="F81" s="77">
        <v>1382</v>
      </c>
      <c r="G81" s="77" t="s">
        <v>1425</v>
      </c>
      <c r="H81" s="45" t="s">
        <v>39</v>
      </c>
      <c r="I81" s="20" t="str">
        <f t="shared" si="9"/>
        <v>1</v>
      </c>
      <c r="J81" s="77" t="s">
        <v>51</v>
      </c>
      <c r="K81" s="20" t="str">
        <f t="shared" si="10"/>
        <v>131</v>
      </c>
      <c r="L81" s="20" t="s">
        <v>1477</v>
      </c>
      <c r="N81" s="20" t="str">
        <f t="shared" si="11"/>
        <v>testingRule.AddTestStandardValue(new BoToVa.BusinessEntities.DatabaseEntities.TestStandardValue() { ParameterID = 1382, TeststandardValueID = 116, QuantityCode = "MASSFTE",  QuantityID = 2725, ConditionCode = "dg", ConditionID = 1, ParameterCode = "", UnitCode = "ug/kg", UnitID = 131, Value = 4 , TeststandardParameterCode = 13, IntroductionDate = DateTime.Parse("2012/10/31") });</v>
      </c>
      <c r="O81" s="74"/>
      <c r="P81" s="45"/>
    </row>
    <row r="82" spans="1:16" x14ac:dyDescent="0.25">
      <c r="A82" s="20">
        <v>66</v>
      </c>
      <c r="B82" s="20">
        <v>13</v>
      </c>
      <c r="C82" s="268">
        <v>0.15</v>
      </c>
      <c r="D82" s="20" t="str">
        <f t="shared" si="8"/>
        <v>2725</v>
      </c>
      <c r="E82" s="20" t="s">
        <v>38</v>
      </c>
      <c r="F82" s="20">
        <v>1385</v>
      </c>
      <c r="G82" s="20" t="str">
        <f>INDEX('Aquo parameters'!$A$1:$H$5341,MATCH($F82,'Aquo parameters'!$E:$E,0),2)</f>
        <v>pentachlooraniline</v>
      </c>
      <c r="H82" s="20" t="s">
        <v>39</v>
      </c>
      <c r="I82" s="20" t="str">
        <f t="shared" si="9"/>
        <v>1</v>
      </c>
      <c r="J82" s="234" t="s">
        <v>40</v>
      </c>
      <c r="K82" s="20" t="str">
        <f t="shared" si="10"/>
        <v>58</v>
      </c>
      <c r="L82" s="20" t="s">
        <v>1458</v>
      </c>
      <c r="N82" s="20" t="str">
        <f t="shared" si="11"/>
        <v>testingRule.AddTestStandardValue(new BoToVa.BusinessEntities.DatabaseEntities.TestStandardValue() { ParameterID = 1385, TeststandardValueID = 66, QuantityCode = "MASSFTE",  QuantityID = 2725, ConditionCode = "dg", ConditionID = 1, ParameterCode = "", UnitCode = "mg/kg", UnitID = 58, Value = 0,15 , TeststandardParameterCode = 13, IntroductionDate = DateTime.Parse("2012/10/31") });</v>
      </c>
    </row>
    <row r="83" spans="1:16" x14ac:dyDescent="0.25">
      <c r="A83" s="20">
        <v>67</v>
      </c>
      <c r="B83" s="20">
        <v>13</v>
      </c>
      <c r="C83" s="27">
        <v>2.5</v>
      </c>
      <c r="D83" s="20" t="str">
        <f t="shared" si="8"/>
        <v>2725</v>
      </c>
      <c r="E83" s="20" t="s">
        <v>38</v>
      </c>
      <c r="F83" s="20">
        <v>1387</v>
      </c>
      <c r="G83" s="20" t="str">
        <f>INDEX('Aquo parameters'!$A$1:$H$5341,MATCH($F83,'Aquo parameters'!$E:$E,0),2)</f>
        <v>pentachloorbenzeen</v>
      </c>
      <c r="H83" s="20" t="s">
        <v>39</v>
      </c>
      <c r="I83" s="20" t="str">
        <f t="shared" si="9"/>
        <v>1</v>
      </c>
      <c r="J83" s="20" t="s">
        <v>51</v>
      </c>
      <c r="K83" s="20" t="str">
        <f t="shared" si="10"/>
        <v>131</v>
      </c>
      <c r="L83" s="20" t="s">
        <v>1458</v>
      </c>
      <c r="N83" s="20" t="str">
        <f t="shared" si="11"/>
        <v>testingRule.AddTestStandardValue(new BoToVa.BusinessEntities.DatabaseEntities.TestStandardValue() { ParameterID = 1387, TeststandardValueID = 67, QuantityCode = "MASSFTE",  QuantityID = 2725, ConditionCode = "dg", ConditionID = 1, ParameterCode = "", UnitCode = "ug/kg", UnitID = 131, Value = 2,5 , TeststandardParameterCode = 13, IntroductionDate = DateTime.Parse("2012/10/31") });</v>
      </c>
    </row>
    <row r="84" spans="1:16" x14ac:dyDescent="0.25">
      <c r="A84" s="20">
        <v>68</v>
      </c>
      <c r="B84" s="20">
        <v>13</v>
      </c>
      <c r="C84" s="27">
        <v>6</v>
      </c>
      <c r="D84" s="20" t="str">
        <f t="shared" si="8"/>
        <v>2725</v>
      </c>
      <c r="E84" s="20" t="s">
        <v>38</v>
      </c>
      <c r="F84" s="20">
        <v>1390</v>
      </c>
      <c r="G84" s="20" t="str">
        <f>INDEX('Aquo parameters'!$A$1:$H$5341,MATCH($F84,'Aquo parameters'!$E:$E,0),2)</f>
        <v>pentachloorfenol</v>
      </c>
      <c r="H84" s="20" t="s">
        <v>39</v>
      </c>
      <c r="I84" s="20" t="str">
        <f t="shared" si="9"/>
        <v>1</v>
      </c>
      <c r="J84" s="20" t="s">
        <v>51</v>
      </c>
      <c r="K84" s="20" t="str">
        <f t="shared" si="10"/>
        <v>131</v>
      </c>
      <c r="L84" s="20" t="s">
        <v>1458</v>
      </c>
      <c r="N84" s="20" t="str">
        <f t="shared" si="11"/>
        <v>testingRule.AddTestStandardValue(new BoToVa.BusinessEntities.DatabaseEntities.TestStandardValue() { ParameterID = 1390, TeststandardValueID = 68, QuantityCode = "MASSFTE",  QuantityID = 2725, ConditionCode = "dg", ConditionID = 1, ParameterCode = "", UnitCode = "ug/kg", UnitID = 131, Value = 6 , TeststandardParameterCode = 13, IntroductionDate = DateTime.Parse("2012/10/31") });</v>
      </c>
    </row>
    <row r="85" spans="1:16" x14ac:dyDescent="0.25">
      <c r="A85" s="20">
        <v>9</v>
      </c>
      <c r="B85" s="20">
        <v>13</v>
      </c>
      <c r="C85" s="269">
        <v>0.45</v>
      </c>
      <c r="D85" s="20" t="str">
        <f t="shared" si="8"/>
        <v>2725</v>
      </c>
      <c r="E85" s="20" t="s">
        <v>38</v>
      </c>
      <c r="F85" s="20">
        <v>1434</v>
      </c>
      <c r="G85" s="20" t="str">
        <f>INDEX('Aquo parameters'!$A$1:$H$5341,MATCH($F85,'Aquo parameters'!$E:$E,0),2)</f>
        <v>1-propylbenzeen</v>
      </c>
      <c r="H85" s="20" t="s">
        <v>39</v>
      </c>
      <c r="I85" s="20" t="str">
        <f t="shared" si="9"/>
        <v>1</v>
      </c>
      <c r="J85" s="234" t="s">
        <v>40</v>
      </c>
      <c r="K85" s="20" t="str">
        <f t="shared" si="10"/>
        <v>58</v>
      </c>
      <c r="L85" s="20" t="s">
        <v>1458</v>
      </c>
      <c r="N85" s="20" t="str">
        <f t="shared" si="11"/>
        <v>testingRule.AddTestStandardValue(new BoToVa.BusinessEntities.DatabaseEntities.TestStandardValue() { ParameterID = 1434, TeststandardValueID = 9, QuantityCode = "MASSFTE",  QuantityID = 2725, ConditionCode = "dg", ConditionID = 1, ParameterCode = "", UnitCode = "mg/kg", UnitID = 58, Value = 0,45 , TeststandardParameterCode = 13, IntroductionDate = DateTime.Parse("2012/10/31") });</v>
      </c>
      <c r="O85" s="45"/>
      <c r="P85" s="45"/>
    </row>
    <row r="86" spans="1:16" x14ac:dyDescent="0.25">
      <c r="A86" s="20">
        <v>69</v>
      </c>
      <c r="B86" s="20">
        <v>13</v>
      </c>
      <c r="C86" s="27">
        <v>0.15</v>
      </c>
      <c r="D86" s="20" t="str">
        <f t="shared" si="8"/>
        <v>2725</v>
      </c>
      <c r="E86" s="20" t="s">
        <v>38</v>
      </c>
      <c r="F86" s="20">
        <v>1451</v>
      </c>
      <c r="G86" s="20" t="str">
        <f>INDEX('Aquo parameters'!$A$1:$H$5341,MATCH($F86,'Aquo parameters'!$E:$E,0),2)</f>
        <v>pyridine</v>
      </c>
      <c r="H86" s="20" t="s">
        <v>39</v>
      </c>
      <c r="I86" s="20" t="str">
        <f t="shared" si="9"/>
        <v>1</v>
      </c>
      <c r="J86" s="20" t="s">
        <v>40</v>
      </c>
      <c r="K86" s="20" t="str">
        <f t="shared" si="10"/>
        <v>58</v>
      </c>
      <c r="L86" s="20" t="s">
        <v>1458</v>
      </c>
      <c r="N86" s="20" t="str">
        <f t="shared" si="11"/>
        <v>testingRule.AddTestStandardValue(new BoToVa.BusinessEntities.DatabaseEntities.TestStandardValue() { ParameterID = 1451, TeststandardValueID = 69, QuantityCode = "MASSFTE",  QuantityID = 2725, ConditionCode = "dg", ConditionID = 1, ParameterCode = "", UnitCode = "mg/kg", UnitID = 58, Value = 0,15 , TeststandardParameterCode = 13, IntroductionDate = DateTime.Parse("2012/10/31") });</v>
      </c>
    </row>
    <row r="87" spans="1:16" x14ac:dyDescent="0.25">
      <c r="A87" s="20">
        <v>96</v>
      </c>
      <c r="B87" s="20">
        <v>13</v>
      </c>
      <c r="C87" s="27">
        <v>0.25</v>
      </c>
      <c r="D87" s="20" t="str">
        <f t="shared" si="8"/>
        <v>2725</v>
      </c>
      <c r="E87" s="20" t="s">
        <v>38</v>
      </c>
      <c r="F87" s="20">
        <v>1503</v>
      </c>
      <c r="G87" s="20" t="str">
        <f>INDEX('Aquo parameters'!$A$1:$H$5341,MATCH($F87,'Aquo parameters'!$E:$E,0),2)</f>
        <v>styreen</v>
      </c>
      <c r="H87" s="20" t="s">
        <v>39</v>
      </c>
      <c r="I87" s="20" t="str">
        <f t="shared" si="9"/>
        <v>1</v>
      </c>
      <c r="J87" s="20" t="s">
        <v>40</v>
      </c>
      <c r="K87" s="20" t="str">
        <f t="shared" si="10"/>
        <v>58</v>
      </c>
      <c r="L87" s="20" t="s">
        <v>1458</v>
      </c>
      <c r="N87" s="20" t="str">
        <f t="shared" si="11"/>
        <v>testingRule.AddTestStandardValue(new BoToVa.BusinessEntities.DatabaseEntities.TestStandardValue() { ParameterID = 1503, TeststandardValueID = 96, QuantityCode = "MASSFTE",  QuantityID = 2725, ConditionCode = "dg", ConditionID = 1, ParameterCode = "", UnitCode = "mg/kg", UnitID = 58, Value = 0,25 , TeststandardParameterCode = 13, IntroductionDate = DateTime.Parse("2012/10/31") });</v>
      </c>
    </row>
    <row r="88" spans="1:16" x14ac:dyDescent="0.25">
      <c r="A88" s="45">
        <v>123</v>
      </c>
      <c r="B88" s="45">
        <v>13</v>
      </c>
      <c r="C88" s="76">
        <v>1</v>
      </c>
      <c r="D88" s="20" t="str">
        <f t="shared" si="8"/>
        <v>2725</v>
      </c>
      <c r="E88" s="20" t="s">
        <v>38</v>
      </c>
      <c r="F88" s="77">
        <v>1521</v>
      </c>
      <c r="G88" s="77" t="s">
        <v>1431</v>
      </c>
      <c r="H88" s="45" t="s">
        <v>39</v>
      </c>
      <c r="I88" s="20" t="str">
        <f t="shared" si="9"/>
        <v>1</v>
      </c>
      <c r="J88" s="77" t="s">
        <v>51</v>
      </c>
      <c r="K88" s="20" t="str">
        <f t="shared" si="10"/>
        <v>131</v>
      </c>
      <c r="L88" s="20" t="s">
        <v>1478</v>
      </c>
      <c r="N88" s="20" t="str">
        <f t="shared" si="11"/>
        <v>testingRule.AddTestStandardValue(new BoToVa.BusinessEntities.DatabaseEntities.TestStandardValue() { ParameterID = 1521, TeststandardValueID = 123, QuantityCode = "MASSFTE",  QuantityID = 2725, ConditionCode = "dg", ConditionID = 1, ParameterCode = "", UnitCode = "ug/kg", UnitID = 131, Value = 1 , TeststandardParameterCode = 13, IntroductionDate = DateTime.Parse("2012/10/31") });</v>
      </c>
      <c r="O88" s="74"/>
      <c r="P88" s="45"/>
    </row>
    <row r="89" spans="1:16" x14ac:dyDescent="0.25">
      <c r="A89" s="20">
        <v>92</v>
      </c>
      <c r="B89" s="20">
        <v>13</v>
      </c>
      <c r="C89" s="27">
        <v>9</v>
      </c>
      <c r="D89" s="20" t="str">
        <f t="shared" si="8"/>
        <v>2725</v>
      </c>
      <c r="E89" s="20" t="s">
        <v>38</v>
      </c>
      <c r="F89" s="20">
        <v>1533</v>
      </c>
      <c r="G89" s="20" t="str">
        <f>INDEX('Aquo parameters'!$A$1:$H$5341,MATCH($F89,'Aquo parameters'!$E:$E,0),2)</f>
        <v>som tetrachloorbenzeen-isomeren</v>
      </c>
      <c r="H89" s="20" t="s">
        <v>39</v>
      </c>
      <c r="I89" s="20" t="str">
        <f t="shared" si="9"/>
        <v>1</v>
      </c>
      <c r="J89" s="20" t="s">
        <v>51</v>
      </c>
      <c r="K89" s="20" t="str">
        <f t="shared" si="10"/>
        <v>131</v>
      </c>
      <c r="L89" s="20" t="s">
        <v>1458</v>
      </c>
      <c r="N89" s="20" t="str">
        <f t="shared" si="11"/>
        <v>testingRule.AddTestStandardValue(new BoToVa.BusinessEntities.DatabaseEntities.TestStandardValue() { ParameterID = 1533, TeststandardValueID = 92, QuantityCode = "MASSFTE",  QuantityID = 2725, ConditionCode = "dg", ConditionID = 1, ParameterCode = "", UnitCode = "ug/kg", UnitID = 131, Value = 9 , TeststandardParameterCode = 13, IntroductionDate = DateTime.Parse("2012/10/31") });</v>
      </c>
    </row>
    <row r="90" spans="1:16" x14ac:dyDescent="0.25">
      <c r="A90" s="20">
        <v>99</v>
      </c>
      <c r="B90" s="20">
        <v>13</v>
      </c>
      <c r="C90" s="268">
        <v>0.15</v>
      </c>
      <c r="D90" s="20" t="str">
        <f t="shared" si="8"/>
        <v>2725</v>
      </c>
      <c r="E90" s="20" t="s">
        <v>38</v>
      </c>
      <c r="F90" s="20">
        <v>1536</v>
      </c>
      <c r="G90" s="20" t="str">
        <f>INDEX('Aquo parameters'!$A$1:$H$5341,MATCH($F90,'Aquo parameters'!$E:$E,0),2)</f>
        <v>tetrachlooretheen (per)</v>
      </c>
      <c r="H90" s="20" t="s">
        <v>39</v>
      </c>
      <c r="I90" s="20" t="str">
        <f t="shared" si="9"/>
        <v>1</v>
      </c>
      <c r="J90" s="234" t="s">
        <v>40</v>
      </c>
      <c r="K90" s="20" t="str">
        <f t="shared" si="10"/>
        <v>58</v>
      </c>
      <c r="L90" s="20" t="s">
        <v>1458</v>
      </c>
      <c r="N90" s="20" t="str">
        <f t="shared" si="11"/>
        <v>testingRule.AddTestStandardValue(new BoToVa.BusinessEntities.DatabaseEntities.TestStandardValue() { ParameterID = 1536, TeststandardValueID = 99, QuantityCode = "MASSFTE",  QuantityID = 2725, ConditionCode = "dg", ConditionID = 1, ParameterCode = "", UnitCode = "mg/kg", UnitID = 58, Value = 0,15 , TeststandardParameterCode = 13, IntroductionDate = DateTime.Parse("2012/10/31") });</v>
      </c>
    </row>
    <row r="91" spans="1:16" x14ac:dyDescent="0.25">
      <c r="A91" s="20">
        <v>93</v>
      </c>
      <c r="B91" s="20">
        <v>13</v>
      </c>
      <c r="C91" s="27">
        <v>30</v>
      </c>
      <c r="D91" s="20" t="str">
        <f t="shared" si="8"/>
        <v>2725</v>
      </c>
      <c r="E91" s="20" t="s">
        <v>38</v>
      </c>
      <c r="F91" s="20">
        <v>1537</v>
      </c>
      <c r="G91" s="20" t="str">
        <f>INDEX('Aquo parameters'!$A$1:$H$5341,MATCH($F91,'Aquo parameters'!$E:$E,0),2)</f>
        <v>som tetrachloorfenol-isomeren</v>
      </c>
      <c r="H91" s="20" t="s">
        <v>39</v>
      </c>
      <c r="I91" s="20" t="str">
        <f t="shared" si="9"/>
        <v>1</v>
      </c>
      <c r="J91" s="20" t="s">
        <v>51</v>
      </c>
      <c r="K91" s="20" t="str">
        <f t="shared" si="10"/>
        <v>131</v>
      </c>
      <c r="L91" s="20" t="s">
        <v>1458</v>
      </c>
      <c r="N91" s="20" t="str">
        <f t="shared" si="11"/>
        <v>testingRule.AddTestStandardValue(new BoToVa.BusinessEntities.DatabaseEntities.TestStandardValue() { ParameterID = 1537, TeststandardValueID = 93, QuantityCode = "MASSFTE",  QuantityID = 2725, ConditionCode = "dg", ConditionID = 1, ParameterCode = "", UnitCode = "ug/kg", UnitID = 131, Value = 30 , TeststandardParameterCode = 13, IntroductionDate = DateTime.Parse("2012/10/31") });</v>
      </c>
    </row>
    <row r="92" spans="1:16" x14ac:dyDescent="0.25">
      <c r="A92" s="20">
        <v>98</v>
      </c>
      <c r="B92" s="20">
        <v>13</v>
      </c>
      <c r="C92" s="268">
        <v>0.3</v>
      </c>
      <c r="D92" s="20" t="str">
        <f t="shared" si="8"/>
        <v>2725</v>
      </c>
      <c r="E92" s="20" t="s">
        <v>38</v>
      </c>
      <c r="F92" s="20">
        <v>1538</v>
      </c>
      <c r="G92" s="20" t="str">
        <f>INDEX('Aquo parameters'!$A$1:$H$5341,MATCH($F92,'Aquo parameters'!$E:$E,0),2)</f>
        <v>tetrachloormethaan (tetra)</v>
      </c>
      <c r="H92" s="20" t="s">
        <v>39</v>
      </c>
      <c r="I92" s="20" t="str">
        <f t="shared" si="9"/>
        <v>1</v>
      </c>
      <c r="J92" s="234" t="s">
        <v>40</v>
      </c>
      <c r="K92" s="20" t="str">
        <f t="shared" si="10"/>
        <v>58</v>
      </c>
      <c r="L92" s="20" t="s">
        <v>1458</v>
      </c>
      <c r="N92" s="20" t="str">
        <f t="shared" si="11"/>
        <v>testingRule.AddTestStandardValue(new BoToVa.BusinessEntities.DatabaseEntities.TestStandardValue() { ParameterID = 1538, TeststandardValueID = 98, QuantityCode = "MASSFTE",  QuantityID = 2725, ConditionCode = "dg", ConditionID = 1, ParameterCode = "", UnitCode = "mg/kg", UnitID = 58, Value = 0,3 , TeststandardParameterCode = 13, IntroductionDate = DateTime.Parse("2012/10/31") });</v>
      </c>
    </row>
    <row r="93" spans="1:16" x14ac:dyDescent="0.25">
      <c r="A93" s="20">
        <v>100</v>
      </c>
      <c r="B93" s="20">
        <v>13</v>
      </c>
      <c r="C93" s="268">
        <v>0.45</v>
      </c>
      <c r="D93" s="20" t="str">
        <f t="shared" si="8"/>
        <v>2725</v>
      </c>
      <c r="E93" s="20" t="s">
        <v>38</v>
      </c>
      <c r="F93" s="20">
        <v>1544</v>
      </c>
      <c r="G93" s="20" t="str">
        <f>INDEX('Aquo parameters'!$A$1:$H$5341,MATCH($F93,'Aquo parameters'!$E:$E,0),2)</f>
        <v>tetrahydrofuraan</v>
      </c>
      <c r="H93" s="20" t="s">
        <v>39</v>
      </c>
      <c r="I93" s="20" t="str">
        <f t="shared" si="9"/>
        <v>1</v>
      </c>
      <c r="J93" s="234" t="s">
        <v>40</v>
      </c>
      <c r="K93" s="20" t="str">
        <f t="shared" si="10"/>
        <v>58</v>
      </c>
      <c r="L93" s="20" t="s">
        <v>1458</v>
      </c>
      <c r="N93" s="20" t="str">
        <f t="shared" si="11"/>
        <v>testingRule.AddTestStandardValue(new BoToVa.BusinessEntities.DatabaseEntities.TestStandardValue() { ParameterID = 1544, TeststandardValueID = 100, QuantityCode = "MASSFTE",  QuantityID = 2725, ConditionCode = "dg", ConditionID = 1, ParameterCode = "", UnitCode = "mg/kg", UnitID = 58, Value = 0,45 , TeststandardParameterCode = 13, IntroductionDate = DateTime.Parse("2012/10/31") });</v>
      </c>
    </row>
    <row r="94" spans="1:16" x14ac:dyDescent="0.25">
      <c r="A94" s="20">
        <v>101</v>
      </c>
      <c r="B94" s="20">
        <v>13</v>
      </c>
      <c r="C94" s="268">
        <v>1.5</v>
      </c>
      <c r="D94" s="20" t="str">
        <f t="shared" si="8"/>
        <v>2725</v>
      </c>
      <c r="E94" s="20" t="s">
        <v>38</v>
      </c>
      <c r="F94" s="20">
        <v>1546</v>
      </c>
      <c r="G94" s="20" t="str">
        <f>INDEX('Aquo parameters'!$A$1:$H$5341,MATCH($F94,'Aquo parameters'!$E:$E,0),2)</f>
        <v>tetrahydrothiofeen</v>
      </c>
      <c r="H94" s="20" t="s">
        <v>39</v>
      </c>
      <c r="I94" s="20" t="str">
        <f t="shared" si="9"/>
        <v>1</v>
      </c>
      <c r="J94" s="234" t="s">
        <v>40</v>
      </c>
      <c r="K94" s="20" t="str">
        <f t="shared" si="10"/>
        <v>58</v>
      </c>
      <c r="L94" s="20" t="s">
        <v>1458</v>
      </c>
      <c r="N94" s="20" t="str">
        <f t="shared" si="11"/>
        <v>testingRule.AddTestStandardValue(new BoToVa.BusinessEntities.DatabaseEntities.TestStandardValue() { ParameterID = 1546, TeststandardValueID = 101, QuantityCode = "MASSFTE",  QuantityID = 2725, ConditionCode = "dg", ConditionID = 1, ParameterCode = "", UnitCode = "mg/kg", UnitID = 58, Value = 1,5 , TeststandardParameterCode = 13, IntroductionDate = DateTime.Parse("2012/10/31") });</v>
      </c>
    </row>
    <row r="95" spans="1:16" x14ac:dyDescent="0.25">
      <c r="A95" s="20">
        <v>106</v>
      </c>
      <c r="B95" s="20">
        <v>13</v>
      </c>
      <c r="C95" s="27">
        <v>6</v>
      </c>
      <c r="D95" s="20" t="str">
        <f t="shared" si="8"/>
        <v>2725</v>
      </c>
      <c r="E95" s="20" t="s">
        <v>38</v>
      </c>
      <c r="F95" s="20">
        <v>1556</v>
      </c>
      <c r="G95" s="20" t="str">
        <f>INDEX('Aquo parameters'!$A$1:$H$5341,MATCH($F95,'Aquo parameters'!$E:$E,0),2)</f>
        <v>thiocyanaat (anion)</v>
      </c>
      <c r="H95" s="20" t="s">
        <v>39</v>
      </c>
      <c r="I95" s="20" t="str">
        <f t="shared" si="9"/>
        <v>1</v>
      </c>
      <c r="J95" s="20" t="s">
        <v>40</v>
      </c>
      <c r="K95" s="20" t="str">
        <f t="shared" si="10"/>
        <v>58</v>
      </c>
      <c r="L95" s="20" t="s">
        <v>1458</v>
      </c>
      <c r="N95" s="20" t="str">
        <f t="shared" si="11"/>
        <v>testingRule.AddTestStandardValue(new BoToVa.BusinessEntities.DatabaseEntities.TestStandardValue() { ParameterID = 1556, TeststandardValueID = 106, QuantityCode = "MASSFTE",  QuantityID = 2725, ConditionCode = "dg", ConditionID = 1, ParameterCode = "", UnitCode = "mg/kg", UnitID = 58, Value = 6 , TeststandardParameterCode = 13, IntroductionDate = DateTime.Parse("2012/10/31") });</v>
      </c>
    </row>
    <row r="96" spans="1:16" x14ac:dyDescent="0.25">
      <c r="A96" s="20">
        <v>87</v>
      </c>
      <c r="B96" s="20">
        <v>13</v>
      </c>
      <c r="C96" s="27">
        <v>13</v>
      </c>
      <c r="D96" s="20" t="str">
        <f t="shared" si="8"/>
        <v>2725</v>
      </c>
      <c r="E96" s="20" t="s">
        <v>38</v>
      </c>
      <c r="F96" s="20">
        <v>1564</v>
      </c>
      <c r="G96" s="20" t="str">
        <f>INDEX('Aquo parameters'!$A$1:$H$5341,MATCH($F96,'Aquo parameters'!$E:$E,0),2)</f>
        <v>tin</v>
      </c>
      <c r="H96" s="20" t="s">
        <v>39</v>
      </c>
      <c r="I96" s="20" t="str">
        <f t="shared" si="9"/>
        <v>1</v>
      </c>
      <c r="J96" s="20" t="s">
        <v>40</v>
      </c>
      <c r="K96" s="20" t="str">
        <f t="shared" si="10"/>
        <v>58</v>
      </c>
      <c r="L96" s="20" t="s">
        <v>1458</v>
      </c>
      <c r="N96" s="20" t="str">
        <f t="shared" si="11"/>
        <v>testingRule.AddTestStandardValue(new BoToVa.BusinessEntities.DatabaseEntities.TestStandardValue() { ParameterID = 1564, TeststandardValueID = 87, QuantityCode = "MASSFTE",  QuantityID = 2725, ConditionCode = "dg", ConditionID = 1, ParameterCode = "", UnitCode = "mg/kg", UnitID = 58, Value = 13 , TeststandardParameterCode = 13, IntroductionDate = DateTime.Parse("2012/10/31") });</v>
      </c>
    </row>
    <row r="97" spans="1:16" x14ac:dyDescent="0.25">
      <c r="A97" s="20">
        <v>107</v>
      </c>
      <c r="B97" s="20">
        <v>13</v>
      </c>
      <c r="C97" s="27">
        <v>0.2</v>
      </c>
      <c r="D97" s="20" t="str">
        <f t="shared" si="8"/>
        <v>2725</v>
      </c>
      <c r="E97" s="20" t="s">
        <v>38</v>
      </c>
      <c r="F97" s="20">
        <v>1568</v>
      </c>
      <c r="G97" s="20" t="str">
        <f>INDEX('Aquo parameters'!$A$1:$H$5341,MATCH($F97,'Aquo parameters'!$E:$E,0),2)</f>
        <v>tolueen</v>
      </c>
      <c r="H97" s="20" t="s">
        <v>39</v>
      </c>
      <c r="I97" s="20" t="str">
        <f t="shared" si="9"/>
        <v>1</v>
      </c>
      <c r="J97" s="20" t="s">
        <v>40</v>
      </c>
      <c r="K97" s="20" t="str">
        <f t="shared" si="10"/>
        <v>58</v>
      </c>
      <c r="L97" s="20" t="s">
        <v>1458</v>
      </c>
      <c r="N97" s="20" t="str">
        <f t="shared" si="11"/>
        <v>testingRule.AddTestStandardValue(new BoToVa.BusinessEntities.DatabaseEntities.TestStandardValue() { ParameterID = 1568, TeststandardValueID = 107, QuantityCode = "MASSFTE",  QuantityID = 2725, ConditionCode = "dg", ConditionID = 1, ParameterCode = "", UnitCode = "mg/kg", UnitID = 58, Value = 0,2 , TeststandardParameterCode = 13, IntroductionDate = DateTime.Parse("2012/10/31") });</v>
      </c>
    </row>
    <row r="98" spans="1:16" x14ac:dyDescent="0.25">
      <c r="A98" s="20">
        <v>102</v>
      </c>
      <c r="B98" s="20">
        <v>13</v>
      </c>
      <c r="C98" s="268">
        <v>0.2</v>
      </c>
      <c r="D98" s="20" t="str">
        <f t="shared" ref="D98:D117" si="12">IF(E98 = "CONCTTE", "2720", IF(E98 = "MASSFTE", "2725", ""))</f>
        <v>2725</v>
      </c>
      <c r="E98" s="20" t="s">
        <v>38</v>
      </c>
      <c r="F98" s="20">
        <v>1590</v>
      </c>
      <c r="G98" s="20" t="str">
        <f>INDEX('Aquo parameters'!$A$1:$H$5341,MATCH($F98,'Aquo parameters'!$E:$E,0),2)</f>
        <v>tribroommethaan</v>
      </c>
      <c r="H98" s="20" t="s">
        <v>39</v>
      </c>
      <c r="I98" s="20" t="str">
        <f t="shared" ref="I98:I117" si="13">IF(H98 = "dg", "1", IF(H98 = "TEQdg", "5", IF(H98 = "Sndg", "4", IF(H98 = "C10C40dg", "93", "-1"))))</f>
        <v>1</v>
      </c>
      <c r="J98" s="234" t="s">
        <v>40</v>
      </c>
      <c r="K98" s="20" t="str">
        <f t="shared" ref="K98:K117" si="14">IF(J98="mg/kg","58",IF(J98="ug/kg","131",IF(J98="ng/kg","77","--")))</f>
        <v>58</v>
      </c>
      <c r="L98" s="20" t="s">
        <v>1458</v>
      </c>
      <c r="N98" s="20" t="str">
        <f t="shared" ref="N98:N117" si="15" xml:space="preserve"> "testingRule.AddTestStandardValue(new BoToVa.BusinessEntities.DatabaseEntities.TestStandardValue() { ParameterID = " &amp; F98 &amp;", TeststandardValueID = " &amp; A98 &amp;", QuantityCode = """ &amp; E98 &amp;""",  QuantityID = " &amp; D98 &amp;", ConditionCode = """ &amp; H98 &amp; """, ConditionID = " &amp; I98 &amp; ", ParameterCode = """ &amp; """, UnitCode = """ &amp; J98 &amp; """, UnitID = " &amp; K98 &amp; ", Value = " &amp; C98 &amp; " , TeststandardParameterCode = " &amp; B98 &amp; ", IntroductionDate = DateTime.Parse(""2012/10/31"") });"</f>
        <v>testingRule.AddTestStandardValue(new BoToVa.BusinessEntities.DatabaseEntities.TestStandardValue() { ParameterID = 1590, TeststandardValueID = 102, QuantityCode = "MASSFTE",  QuantityID = 2725, ConditionCode = "dg", ConditionID = 1, ParameterCode = "", UnitCode = "mg/kg", UnitID = 58, Value = 0,2 , TeststandardParameterCode = 13, IntroductionDate = DateTime.Parse("2012/10/31") });</v>
      </c>
    </row>
    <row r="99" spans="1:16" x14ac:dyDescent="0.25">
      <c r="A99" s="20">
        <v>94</v>
      </c>
      <c r="B99" s="20">
        <v>13</v>
      </c>
      <c r="C99" s="193">
        <v>15</v>
      </c>
      <c r="D99" s="20" t="str">
        <f t="shared" si="12"/>
        <v>2725</v>
      </c>
      <c r="E99" s="20" t="s">
        <v>38</v>
      </c>
      <c r="F99" s="20">
        <v>1595</v>
      </c>
      <c r="G99" s="20" t="str">
        <f>INDEX('Aquo parameters'!$A$1:$H$5341,MATCH($F99,'Aquo parameters'!$E:$E,0),2)</f>
        <v>som trichloorbenzenen (som 1,2,3- en 1,2,4- en 1,3,5-)</v>
      </c>
      <c r="H99" s="20" t="s">
        <v>39</v>
      </c>
      <c r="I99" s="20" t="str">
        <f t="shared" si="13"/>
        <v>1</v>
      </c>
      <c r="J99" s="20" t="s">
        <v>51</v>
      </c>
      <c r="K99" s="20" t="str">
        <f t="shared" si="14"/>
        <v>131</v>
      </c>
      <c r="L99" s="20" t="s">
        <v>1458</v>
      </c>
      <c r="N99" s="20" t="str">
        <f t="shared" si="15"/>
        <v>testingRule.AddTestStandardValue(new BoToVa.BusinessEntities.DatabaseEntities.TestStandardValue() { ParameterID = 1595, TeststandardValueID = 94, QuantityCode = "MASSFTE",  QuantityID = 2725, ConditionCode = "dg", ConditionID = 1, ParameterCode = "", UnitCode = "ug/kg", UnitID = 131, Value = 15 , TeststandardParameterCode = 13, IntroductionDate = DateTime.Parse("2012/10/31") });</v>
      </c>
      <c r="O99" s="45"/>
      <c r="P99" s="45"/>
    </row>
    <row r="100" spans="1:16" x14ac:dyDescent="0.25">
      <c r="A100" s="20">
        <v>105</v>
      </c>
      <c r="B100" s="20">
        <v>13</v>
      </c>
      <c r="C100" s="268">
        <v>0.25</v>
      </c>
      <c r="D100" s="20" t="str">
        <f t="shared" si="12"/>
        <v>2725</v>
      </c>
      <c r="E100" s="20" t="s">
        <v>38</v>
      </c>
      <c r="F100" s="20">
        <v>1598</v>
      </c>
      <c r="G100" s="20" t="str">
        <f>INDEX('Aquo parameters'!$A$1:$H$5341,MATCH($F100,'Aquo parameters'!$E:$E,0),2)</f>
        <v>trichlooretheen (tri)</v>
      </c>
      <c r="H100" s="20" t="s">
        <v>39</v>
      </c>
      <c r="I100" s="20" t="str">
        <f t="shared" si="13"/>
        <v>1</v>
      </c>
      <c r="J100" s="234" t="s">
        <v>40</v>
      </c>
      <c r="K100" s="20" t="str">
        <f t="shared" si="14"/>
        <v>58</v>
      </c>
      <c r="L100" s="20" t="s">
        <v>1458</v>
      </c>
      <c r="N100" s="20" t="str">
        <f t="shared" si="15"/>
        <v>testingRule.AddTestStandardValue(new BoToVa.BusinessEntities.DatabaseEntities.TestStandardValue() { ParameterID = 1598, TeststandardValueID = 105, QuantityCode = "MASSFTE",  QuantityID = 2725, ConditionCode = "dg", ConditionID = 1, ParameterCode = "", UnitCode = "mg/kg", UnitID = 58, Value = 0,25 , TeststandardParameterCode = 13, IntroductionDate = DateTime.Parse("2012/10/31") });</v>
      </c>
    </row>
    <row r="101" spans="1:16" s="45" customFormat="1" x14ac:dyDescent="0.25">
      <c r="A101" s="20">
        <v>95</v>
      </c>
      <c r="B101" s="20">
        <v>13</v>
      </c>
      <c r="C101" s="50">
        <v>3</v>
      </c>
      <c r="D101" s="20" t="str">
        <f t="shared" si="12"/>
        <v>2725</v>
      </c>
      <c r="E101" s="20" t="s">
        <v>38</v>
      </c>
      <c r="F101" s="49">
        <v>1600</v>
      </c>
      <c r="G101" s="49" t="str">
        <f>INDEX('Aquo parameters'!$A$1:$H$5341,MATCH($F101,'Aquo parameters'!$E:$E,0),2)</f>
        <v>som trichloorfenol-isomeren</v>
      </c>
      <c r="H101" s="20" t="s">
        <v>39</v>
      </c>
      <c r="I101" s="20" t="str">
        <f t="shared" si="13"/>
        <v>1</v>
      </c>
      <c r="J101" s="49" t="s">
        <v>51</v>
      </c>
      <c r="K101" s="20" t="str">
        <f t="shared" si="14"/>
        <v>131</v>
      </c>
      <c r="L101" s="20" t="s">
        <v>1458</v>
      </c>
      <c r="M101" s="20"/>
      <c r="N101" s="20" t="str">
        <f t="shared" si="15"/>
        <v>testingRule.AddTestStandardValue(new BoToVa.BusinessEntities.DatabaseEntities.TestStandardValue() { ParameterID = 1600, TeststandardValueID = 95, QuantityCode = "MASSFTE",  QuantityID = 2725, ConditionCode = "dg", ConditionID = 1, ParameterCode = "", UnitCode = "ug/kg", UnitID = 131, Value = 3 , TeststandardParameterCode = 13, IntroductionDate = DateTime.Parse("2012/10/31") });</v>
      </c>
      <c r="O101" s="72"/>
      <c r="P101" s="20"/>
    </row>
    <row r="102" spans="1:16" s="45" customFormat="1" x14ac:dyDescent="0.25">
      <c r="A102" s="20">
        <v>108</v>
      </c>
      <c r="B102" s="20">
        <v>13</v>
      </c>
      <c r="C102" s="50">
        <v>97</v>
      </c>
      <c r="D102" s="20" t="str">
        <f t="shared" si="12"/>
        <v>2725</v>
      </c>
      <c r="E102" s="20" t="s">
        <v>38</v>
      </c>
      <c r="F102" s="49">
        <v>1642</v>
      </c>
      <c r="G102" s="49" t="str">
        <f>INDEX('Aquo parameters'!$A$1:$H$5341,MATCH($F102,'Aquo parameters'!$E:$E,0),2)</f>
        <v>vanadium</v>
      </c>
      <c r="H102" s="20" t="s">
        <v>39</v>
      </c>
      <c r="I102" s="20" t="str">
        <f t="shared" si="13"/>
        <v>1</v>
      </c>
      <c r="J102" s="49" t="s">
        <v>40</v>
      </c>
      <c r="K102" s="20" t="str">
        <f t="shared" si="14"/>
        <v>58</v>
      </c>
      <c r="L102" s="20" t="s">
        <v>1458</v>
      </c>
      <c r="M102" s="20"/>
      <c r="N102" s="20" t="str">
        <f t="shared" si="15"/>
        <v>testingRule.AddTestStandardValue(new BoToVa.BusinessEntities.DatabaseEntities.TestStandardValue() { ParameterID = 1642, TeststandardValueID = 108, QuantityCode = "MASSFTE",  QuantityID = 2725, ConditionCode = "dg", ConditionID = 1, ParameterCode = "", UnitCode = "mg/kg", UnitID = 58, Value = 97 , TeststandardParameterCode = 13, IntroductionDate = DateTime.Parse("2012/10/31") });</v>
      </c>
      <c r="O102" s="72"/>
      <c r="P102" s="20"/>
    </row>
    <row r="103" spans="1:16" s="45" customFormat="1" x14ac:dyDescent="0.25">
      <c r="A103" s="20">
        <v>34</v>
      </c>
      <c r="B103" s="20">
        <v>13</v>
      </c>
      <c r="C103" s="273">
        <v>0.1</v>
      </c>
      <c r="D103" s="20" t="str">
        <f t="shared" si="12"/>
        <v>2725</v>
      </c>
      <c r="E103" s="20" t="s">
        <v>38</v>
      </c>
      <c r="F103" s="49">
        <v>1654</v>
      </c>
      <c r="G103" s="49" t="str">
        <f>INDEX('Aquo parameters'!$A$1:$H$5341,MATCH($F103,'Aquo parameters'!$E:$E,0),2)</f>
        <v>chlooretheen (vinylchloride)</v>
      </c>
      <c r="H103" s="20" t="s">
        <v>39</v>
      </c>
      <c r="I103" s="20" t="str">
        <f t="shared" si="13"/>
        <v>1</v>
      </c>
      <c r="J103" s="272" t="s">
        <v>40</v>
      </c>
      <c r="K103" s="20" t="str">
        <f t="shared" si="14"/>
        <v>58</v>
      </c>
      <c r="L103" s="20" t="s">
        <v>1458</v>
      </c>
      <c r="M103" s="20"/>
      <c r="N103" s="20" t="str">
        <f t="shared" si="15"/>
        <v>testingRule.AddTestStandardValue(new BoToVa.BusinessEntities.DatabaseEntities.TestStandardValue() { ParameterID = 1654, TeststandardValueID = 34, QuantityCode = "MASSFTE",  QuantityID = 2725, ConditionCode = "dg", ConditionID = 1, ParameterCode = "", UnitCode = "mg/kg", UnitID = 58, Value = 0,1 , TeststandardParameterCode = 13, IntroductionDate = DateTime.Parse("2012/10/31") });</v>
      </c>
    </row>
    <row r="104" spans="1:16" s="45" customFormat="1" x14ac:dyDescent="0.25">
      <c r="A104" s="20">
        <v>97</v>
      </c>
      <c r="B104" s="20">
        <v>13</v>
      </c>
      <c r="C104" s="50">
        <v>0.45</v>
      </c>
      <c r="D104" s="20" t="str">
        <f t="shared" si="12"/>
        <v>2725</v>
      </c>
      <c r="E104" s="20" t="s">
        <v>38</v>
      </c>
      <c r="F104" s="49">
        <v>1686</v>
      </c>
      <c r="G104" s="49" t="str">
        <f>INDEX('Aquo parameters'!$A$1:$H$5341,MATCH($F104,'Aquo parameters'!$E:$E,0),2)</f>
        <v>som xyleen-isomeren</v>
      </c>
      <c r="H104" s="20" t="s">
        <v>39</v>
      </c>
      <c r="I104" s="20" t="str">
        <f t="shared" si="13"/>
        <v>1</v>
      </c>
      <c r="J104" s="49" t="s">
        <v>40</v>
      </c>
      <c r="K104" s="20" t="str">
        <f t="shared" si="14"/>
        <v>58</v>
      </c>
      <c r="L104" s="20" t="s">
        <v>1458</v>
      </c>
      <c r="M104" s="20"/>
      <c r="N104" s="20" t="str">
        <f t="shared" si="15"/>
        <v>testingRule.AddTestStandardValue(new BoToVa.BusinessEntities.DatabaseEntities.TestStandardValue() { ParameterID = 1686, TeststandardValueID = 97, QuantityCode = "MASSFTE",  QuantityID = 2725, ConditionCode = "dg", ConditionID = 1, ParameterCode = "", UnitCode = "mg/kg", UnitID = 58, Value = 0,45 , TeststandardParameterCode = 13, IntroductionDate = DateTime.Parse("2012/10/31") });</v>
      </c>
      <c r="O104" s="72"/>
      <c r="P104" s="20"/>
    </row>
    <row r="105" spans="1:16" s="45" customFormat="1" x14ac:dyDescent="0.25">
      <c r="A105" s="20">
        <v>109</v>
      </c>
      <c r="B105" s="20">
        <v>13</v>
      </c>
      <c r="C105" s="50">
        <v>200</v>
      </c>
      <c r="D105" s="20" t="str">
        <f t="shared" si="12"/>
        <v>2725</v>
      </c>
      <c r="E105" s="20" t="s">
        <v>38</v>
      </c>
      <c r="F105" s="49">
        <v>1693</v>
      </c>
      <c r="G105" s="49" t="str">
        <f>INDEX('Aquo parameters'!$A$1:$H$5341,MATCH($F105,'Aquo parameters'!$E:$E,0),2)</f>
        <v>zink</v>
      </c>
      <c r="H105" s="20" t="s">
        <v>39</v>
      </c>
      <c r="I105" s="20" t="str">
        <f t="shared" si="13"/>
        <v>1</v>
      </c>
      <c r="J105" s="49" t="s">
        <v>40</v>
      </c>
      <c r="K105" s="20" t="str">
        <f t="shared" si="14"/>
        <v>58</v>
      </c>
      <c r="L105" s="20" t="s">
        <v>1458</v>
      </c>
      <c r="M105" s="20"/>
      <c r="N105" s="20" t="str">
        <f t="shared" si="15"/>
        <v>testingRule.AddTestStandardValue(new BoToVa.BusinessEntities.DatabaseEntities.TestStandardValue() { ParameterID = 1693, TeststandardValueID = 109, QuantityCode = "MASSFTE",  QuantityID = 2725, ConditionCode = "dg", ConditionID = 1, ParameterCode = "", UnitCode = "mg/kg", UnitID = 58, Value = 200 , TeststandardParameterCode = 13, IntroductionDate = DateTime.Parse("2012/10/31") });</v>
      </c>
      <c r="O105" s="72"/>
      <c r="P105" s="20"/>
    </row>
    <row r="106" spans="1:16" s="45" customFormat="1" x14ac:dyDescent="0.25">
      <c r="A106" s="20">
        <v>104</v>
      </c>
      <c r="B106" s="20">
        <v>13</v>
      </c>
      <c r="C106" s="274">
        <v>0.25</v>
      </c>
      <c r="D106" s="20" t="str">
        <f t="shared" si="12"/>
        <v>2725</v>
      </c>
      <c r="E106" s="20" t="s">
        <v>38</v>
      </c>
      <c r="F106" s="49">
        <v>1711</v>
      </c>
      <c r="G106" s="49" t="str">
        <f>INDEX('Aquo parameters'!$A$1:$H$5341,MATCH($F106,'Aquo parameters'!$E:$E,0),2)</f>
        <v>trichloormethaan (chloroform)</v>
      </c>
      <c r="H106" s="20" t="s">
        <v>39</v>
      </c>
      <c r="I106" s="20" t="str">
        <f t="shared" si="13"/>
        <v>1</v>
      </c>
      <c r="J106" s="272" t="s">
        <v>40</v>
      </c>
      <c r="K106" s="20" t="str">
        <f t="shared" si="14"/>
        <v>58</v>
      </c>
      <c r="L106" s="20" t="s">
        <v>1458</v>
      </c>
      <c r="M106" s="20"/>
      <c r="N106" s="20" t="str">
        <f t="shared" si="15"/>
        <v>testingRule.AddTestStandardValue(new BoToVa.BusinessEntities.DatabaseEntities.TestStandardValue() { ParameterID = 1711, TeststandardValueID = 104, QuantityCode = "MASSFTE",  QuantityID = 2725, ConditionCode = "dg", ConditionID = 1, ParameterCode = "", UnitCode = "mg/kg", UnitID = 58, Value = 0,25 , TeststandardParameterCode = 13, IntroductionDate = DateTime.Parse("2012/10/31") });</v>
      </c>
      <c r="O106" s="72"/>
      <c r="P106" s="20"/>
    </row>
    <row r="107" spans="1:16" s="45" customFormat="1" x14ac:dyDescent="0.25">
      <c r="A107" s="20">
        <v>103</v>
      </c>
      <c r="B107" s="20">
        <v>13</v>
      </c>
      <c r="C107" s="50">
        <v>65</v>
      </c>
      <c r="D107" s="20" t="str">
        <f t="shared" si="12"/>
        <v>2725</v>
      </c>
      <c r="E107" s="20" t="s">
        <v>38</v>
      </c>
      <c r="F107" s="49">
        <v>1712</v>
      </c>
      <c r="G107" s="49" t="str">
        <f>INDEX('Aquo parameters'!$A$1:$H$5341,MATCH($F107,'Aquo parameters'!$E:$E,0),2)</f>
        <v>tributyltin (kation)</v>
      </c>
      <c r="H107" s="45" t="s">
        <v>74</v>
      </c>
      <c r="I107" s="20" t="str">
        <f t="shared" si="13"/>
        <v>4</v>
      </c>
      <c r="J107" s="49" t="s">
        <v>51</v>
      </c>
      <c r="K107" s="20" t="str">
        <f t="shared" si="14"/>
        <v>131</v>
      </c>
      <c r="L107" s="20" t="s">
        <v>1458</v>
      </c>
      <c r="M107" s="20"/>
      <c r="N107" s="20" t="str">
        <f t="shared" si="15"/>
        <v>testingRule.AddTestStandardValue(new BoToVa.BusinessEntities.DatabaseEntities.TestStandardValue() { ParameterID = 1712, TeststandardValueID = 103, QuantityCode = "MASSFTE",  QuantityID = 2725, ConditionCode = "Sndg", ConditionID = 4, ParameterCode = "", UnitCode = "ug/kg", UnitID = 131, Value = 65 , TeststandardParameterCode = 13, IntroductionDate = DateTime.Parse("2012/10/31") });</v>
      </c>
      <c r="P107" s="20"/>
    </row>
    <row r="108" spans="1:16" s="45" customFormat="1" x14ac:dyDescent="0.25">
      <c r="A108" s="20">
        <v>57</v>
      </c>
      <c r="B108" s="20">
        <v>13</v>
      </c>
      <c r="C108" s="50">
        <v>6</v>
      </c>
      <c r="D108" s="20" t="str">
        <f t="shared" si="12"/>
        <v>2725</v>
      </c>
      <c r="E108" s="20" t="s">
        <v>38</v>
      </c>
      <c r="F108" s="49">
        <v>2146</v>
      </c>
      <c r="G108" s="49" t="str">
        <f>INDEX('Aquo parameters'!$A$1:$H$5341,MATCH($F108,'Aquo parameters'!$E:$E,0),2)</f>
        <v>hexachloorbutadieen</v>
      </c>
      <c r="H108" s="20" t="s">
        <v>39</v>
      </c>
      <c r="I108" s="20" t="str">
        <f t="shared" si="13"/>
        <v>1</v>
      </c>
      <c r="J108" s="49" t="s">
        <v>51</v>
      </c>
      <c r="K108" s="20" t="str">
        <f t="shared" si="14"/>
        <v>131</v>
      </c>
      <c r="L108" s="20" t="s">
        <v>1458</v>
      </c>
      <c r="M108" s="20"/>
      <c r="N108" s="20" t="str">
        <f t="shared" si="15"/>
        <v>testingRule.AddTestStandardValue(new BoToVa.BusinessEntities.DatabaseEntities.TestStandardValue() { ParameterID = 2146, TeststandardValueID = 57, QuantityCode = "MASSFTE",  QuantityID = 2725, ConditionCode = "dg", ConditionID = 1, ParameterCode = "", UnitCode = "ug/kg", UnitID = 131, Value = 6 , TeststandardParameterCode = 13, IntroductionDate = DateTime.Parse("2012/10/31") });</v>
      </c>
      <c r="O108" s="72"/>
      <c r="P108" s="20"/>
    </row>
    <row r="109" spans="1:16" s="45" customFormat="1" x14ac:dyDescent="0.25">
      <c r="A109" s="20">
        <v>51</v>
      </c>
      <c r="B109" s="20">
        <v>13</v>
      </c>
      <c r="C109" s="274">
        <v>0.35</v>
      </c>
      <c r="D109" s="20" t="str">
        <f t="shared" si="12"/>
        <v>2725</v>
      </c>
      <c r="E109" s="20" t="s">
        <v>38</v>
      </c>
      <c r="F109" s="49">
        <v>2159</v>
      </c>
      <c r="G109" s="49" t="str">
        <f>INDEX('Aquo parameters'!$A$1:$H$5341,MATCH($F109,'Aquo parameters'!$E:$E,0),2)</f>
        <v>dodecylbenzeen</v>
      </c>
      <c r="H109" s="20" t="s">
        <v>39</v>
      </c>
      <c r="I109" s="20" t="str">
        <f t="shared" si="13"/>
        <v>1</v>
      </c>
      <c r="J109" s="272" t="s">
        <v>40</v>
      </c>
      <c r="K109" s="20" t="str">
        <f t="shared" si="14"/>
        <v>58</v>
      </c>
      <c r="L109" s="20" t="s">
        <v>1458</v>
      </c>
      <c r="M109" s="20"/>
      <c r="N109" s="20" t="str">
        <f t="shared" si="15"/>
        <v>testingRule.AddTestStandardValue(new BoToVa.BusinessEntities.DatabaseEntities.TestStandardValue() { ParameterID = 2159, TeststandardValueID = 51, QuantityCode = "MASSFTE",  QuantityID = 2725, ConditionCode = "dg", ConditionID = 1, ParameterCode = "", UnitCode = "mg/kg", UnitID = 58, Value = 0,35 , TeststandardParameterCode = 13, IntroductionDate = DateTime.Parse("2012/10/31") });</v>
      </c>
      <c r="O109" s="72"/>
      <c r="P109" s="20"/>
    </row>
    <row r="110" spans="1:16" s="45" customFormat="1" x14ac:dyDescent="0.25">
      <c r="A110" s="20">
        <v>82</v>
      </c>
      <c r="B110" s="20">
        <v>13</v>
      </c>
      <c r="C110" s="50">
        <v>55</v>
      </c>
      <c r="D110" s="20" t="str">
        <f t="shared" si="12"/>
        <v>2725</v>
      </c>
      <c r="E110" s="20" t="s">
        <v>38</v>
      </c>
      <c r="F110" s="49">
        <v>2160</v>
      </c>
      <c r="G110" s="49" t="str">
        <f>INDEX('Aquo parameters'!$A$1:$H$5341,MATCH($F110,'Aquo parameters'!$E:$E,0),2)</f>
        <v>som 29 dioxines (Bbk, 1-10-2010, als TEQ)</v>
      </c>
      <c r="H110" s="20" t="s">
        <v>75</v>
      </c>
      <c r="I110" s="20" t="str">
        <f t="shared" si="13"/>
        <v>5</v>
      </c>
      <c r="J110" s="19" t="s">
        <v>76</v>
      </c>
      <c r="K110" s="75" t="str">
        <f t="shared" si="14"/>
        <v>77</v>
      </c>
      <c r="L110" s="20" t="s">
        <v>1458</v>
      </c>
      <c r="M110" s="20"/>
      <c r="N110" s="20" t="str">
        <f t="shared" si="15"/>
        <v>testingRule.AddTestStandardValue(new BoToVa.BusinessEntities.DatabaseEntities.TestStandardValue() { ParameterID = 2160, TeststandardValueID = 82, QuantityCode = "MASSFTE",  QuantityID = 2725, ConditionCode = "TEQdg", ConditionID = 5, ParameterCode = "", UnitCode = "ng/kg", UnitID = 77, Value = 55 , TeststandardParameterCode = 13, IntroductionDate = DateTime.Parse("2012/10/31") });</v>
      </c>
      <c r="O110" s="72"/>
      <c r="P110" s="20"/>
    </row>
    <row r="111" spans="1:16" s="45" customFormat="1" x14ac:dyDescent="0.25">
      <c r="A111" s="20">
        <v>89</v>
      </c>
      <c r="B111" s="20">
        <v>13</v>
      </c>
      <c r="C111" s="50">
        <v>90</v>
      </c>
      <c r="D111" s="20" t="str">
        <f t="shared" si="12"/>
        <v>2725</v>
      </c>
      <c r="E111" s="20" t="s">
        <v>38</v>
      </c>
      <c r="F111" s="49">
        <v>2244</v>
      </c>
      <c r="G111" s="49" t="str">
        <f>INDEX('Aquo parameters'!$A$1:$H$5341,MATCH($F111,'Aquo parameters'!$E:$E,0),2)</f>
        <v>som 14 organofosfor- en organostikstofbestrijdingsmiddelen</v>
      </c>
      <c r="H111" s="20" t="s">
        <v>39</v>
      </c>
      <c r="I111" s="20" t="str">
        <f t="shared" si="13"/>
        <v>1</v>
      </c>
      <c r="J111" s="49" t="s">
        <v>51</v>
      </c>
      <c r="K111" s="20" t="str">
        <f t="shared" si="14"/>
        <v>131</v>
      </c>
      <c r="L111" s="20" t="s">
        <v>1458</v>
      </c>
      <c r="M111" s="20"/>
      <c r="N111" s="20" t="str">
        <f t="shared" si="15"/>
        <v>testingRule.AddTestStandardValue(new BoToVa.BusinessEntities.DatabaseEntities.TestStandardValue() { ParameterID = 2244, TeststandardValueID = 89, QuantityCode = "MASSFTE",  QuantityID = 2725, ConditionCode = "dg", ConditionID = 1, ParameterCode = "", UnitCode = "ug/kg", UnitID = 131, Value = 90 , TeststandardParameterCode = 13, IntroductionDate = DateTime.Parse("2012/10/31") });</v>
      </c>
      <c r="O111" s="72"/>
      <c r="P111" s="20"/>
    </row>
    <row r="112" spans="1:16" s="45" customFormat="1" x14ac:dyDescent="0.25">
      <c r="A112" s="20">
        <v>71</v>
      </c>
      <c r="B112" s="20">
        <v>13</v>
      </c>
      <c r="C112" s="50">
        <v>0.6</v>
      </c>
      <c r="D112" s="20" t="str">
        <f t="shared" si="12"/>
        <v>2725</v>
      </c>
      <c r="E112" s="20" t="s">
        <v>38</v>
      </c>
      <c r="F112" s="49">
        <v>2253</v>
      </c>
      <c r="G112" s="49" t="str">
        <f>INDEX('Aquo parameters'!$A$1:$H$5341,MATCH($F112,'Aquo parameters'!$E:$E,0),2)</f>
        <v>som 4-chloormethylfenol-isomeren</v>
      </c>
      <c r="H112" s="20" t="s">
        <v>39</v>
      </c>
      <c r="I112" s="20" t="str">
        <f t="shared" si="13"/>
        <v>1</v>
      </c>
      <c r="J112" s="49" t="s">
        <v>40</v>
      </c>
      <c r="K112" s="20" t="str">
        <f t="shared" si="14"/>
        <v>58</v>
      </c>
      <c r="L112" s="20" t="s">
        <v>1458</v>
      </c>
      <c r="M112" s="20"/>
      <c r="N112" s="20" t="str">
        <f t="shared" si="15"/>
        <v>testingRule.AddTestStandardValue(new BoToVa.BusinessEntities.DatabaseEntities.TestStandardValue() { ParameterID = 2253, TeststandardValueID = 71, QuantityCode = "MASSFTE",  QuantityID = 2725, ConditionCode = "dg", ConditionID = 1, ParameterCode = "", UnitCode = "mg/kg", UnitID = 58, Value = 0,6 , TeststandardParameterCode = 13, IntroductionDate = DateTime.Parse("2012/10/31") });</v>
      </c>
      <c r="O112" s="72"/>
      <c r="P112" s="20"/>
    </row>
    <row r="113" spans="1:16" s="45" customFormat="1" x14ac:dyDescent="0.25">
      <c r="A113" s="20">
        <v>85</v>
      </c>
      <c r="B113" s="20">
        <v>13</v>
      </c>
      <c r="C113" s="274">
        <v>0.2</v>
      </c>
      <c r="D113" s="20" t="str">
        <f t="shared" si="12"/>
        <v>2725</v>
      </c>
      <c r="E113" s="20" t="s">
        <v>38</v>
      </c>
      <c r="F113" s="49">
        <v>2561</v>
      </c>
      <c r="G113" s="49" t="str">
        <f>INDEX('Aquo parameters'!$A$1:$H$5341,MATCH($F113,'Aquo parameters'!$E:$E,0),2)</f>
        <v>som monochlooraniline-isomeren</v>
      </c>
      <c r="H113" s="20" t="s">
        <v>39</v>
      </c>
      <c r="I113" s="20" t="str">
        <f t="shared" si="13"/>
        <v>1</v>
      </c>
      <c r="J113" s="272" t="s">
        <v>40</v>
      </c>
      <c r="K113" s="20" t="str">
        <f t="shared" si="14"/>
        <v>58</v>
      </c>
      <c r="L113" s="20" t="s">
        <v>1458</v>
      </c>
      <c r="M113" s="20"/>
      <c r="N113" s="20" t="str">
        <f t="shared" si="15"/>
        <v>testingRule.AddTestStandardValue(new BoToVa.BusinessEntities.DatabaseEntities.TestStandardValue() { ParameterID = 2561, TeststandardValueID = 85, QuantityCode = "MASSFTE",  QuantityID = 2725, ConditionCode = "dg", ConditionID = 1, ParameterCode = "", UnitCode = "mg/kg", UnitID = 58, Value = 0,2 , TeststandardParameterCode = 13, IntroductionDate = DateTime.Parse("2012/10/31") });</v>
      </c>
      <c r="O113" s="72"/>
      <c r="P113" s="20"/>
    </row>
    <row r="114" spans="1:16" s="45" customFormat="1" x14ac:dyDescent="0.25">
      <c r="A114" s="20">
        <v>90</v>
      </c>
      <c r="B114" s="20">
        <v>13</v>
      </c>
      <c r="C114" s="50">
        <v>300</v>
      </c>
      <c r="D114" s="20" t="str">
        <f t="shared" si="12"/>
        <v>2725</v>
      </c>
      <c r="E114" s="20" t="s">
        <v>38</v>
      </c>
      <c r="F114" s="49">
        <v>2583</v>
      </c>
      <c r="G114" s="49" t="str">
        <f>INDEX('Aquo parameters'!$A$1:$H$5341,MATCH($F114,'Aquo parameters'!$E:$E,0),2)</f>
        <v>som 2 organotin verbindingen (tributyltin en trifenyltin)</v>
      </c>
      <c r="H114" s="75" t="s">
        <v>74</v>
      </c>
      <c r="I114" s="20" t="str">
        <f t="shared" si="13"/>
        <v>4</v>
      </c>
      <c r="J114" s="49" t="s">
        <v>51</v>
      </c>
      <c r="K114" s="20" t="str">
        <f t="shared" si="14"/>
        <v>131</v>
      </c>
      <c r="L114" s="20" t="s">
        <v>1458</v>
      </c>
      <c r="M114" s="20"/>
      <c r="N114" s="20" t="str">
        <f t="shared" si="15"/>
        <v>testingRule.AddTestStandardValue(new BoToVa.BusinessEntities.DatabaseEntities.TestStandardValue() { ParameterID = 2583, TeststandardValueID = 90, QuantityCode = "MASSFTE",  QuantityID = 2725, ConditionCode = "Sndg", ConditionID = 4, ParameterCode = "", UnitCode = "ug/kg", UnitID = 131, Value = 300 , TeststandardParameterCode = 13, IntroductionDate = DateTime.Parse("2012/10/31") });</v>
      </c>
      <c r="P114" s="20"/>
    </row>
    <row r="115" spans="1:16" s="45" customFormat="1" x14ac:dyDescent="0.25">
      <c r="A115" s="20">
        <v>36</v>
      </c>
      <c r="B115" s="20">
        <v>13</v>
      </c>
      <c r="C115" s="50">
        <v>5.5</v>
      </c>
      <c r="D115" s="20" t="str">
        <f t="shared" si="12"/>
        <v>2725</v>
      </c>
      <c r="E115" s="20" t="s">
        <v>38</v>
      </c>
      <c r="F115" s="49">
        <v>2595</v>
      </c>
      <c r="G115" s="49" t="str">
        <f>INDEX('Aquo parameters'!$A$1:$H$5341,MATCH($F115,'Aquo parameters'!$E:$E,0),2)</f>
        <v>cyanide-complex</v>
      </c>
      <c r="H115" s="20" t="s">
        <v>39</v>
      </c>
      <c r="I115" s="20" t="str">
        <f t="shared" si="13"/>
        <v>1</v>
      </c>
      <c r="J115" s="49" t="s">
        <v>40</v>
      </c>
      <c r="K115" s="20" t="str">
        <f t="shared" si="14"/>
        <v>58</v>
      </c>
      <c r="L115" s="20" t="s">
        <v>1458</v>
      </c>
      <c r="M115" s="20"/>
      <c r="N115" s="20" t="str">
        <f t="shared" si="15"/>
        <v>testingRule.AddTestStandardValue(new BoToVa.BusinessEntities.DatabaseEntities.TestStandardValue() { ParameterID = 2595, TeststandardValueID = 36, QuantityCode = "MASSFTE",  QuantityID = 2725, ConditionCode = "dg", ConditionID = 1, ParameterCode = "", UnitCode = "mg/kg", UnitID = 58, Value = 5,5 , TeststandardParameterCode = 13, IntroductionDate = DateTime.Parse("2012/10/31") });</v>
      </c>
      <c r="O115" s="72"/>
      <c r="P115" s="20"/>
    </row>
    <row r="116" spans="1:16" s="45" customFormat="1" x14ac:dyDescent="0.25">
      <c r="A116" s="20">
        <v>88</v>
      </c>
      <c r="B116" s="20">
        <v>13</v>
      </c>
      <c r="C116" s="50">
        <v>800</v>
      </c>
      <c r="D116" s="20" t="str">
        <f t="shared" si="12"/>
        <v>2725</v>
      </c>
      <c r="E116" s="20" t="s">
        <v>38</v>
      </c>
      <c r="F116" s="19">
        <v>2717</v>
      </c>
      <c r="G116" s="19" t="str">
        <f>INDEX('Aquo parameters'!$A$1:$H$5341,MATCH($F116,'Aquo parameters'!$E:$E,0),2)</f>
        <v>som 23 organochloorhoud. bestrijdingsm.(Bbk,1-1-2008,waterb)</v>
      </c>
      <c r="H116" s="20" t="s">
        <v>39</v>
      </c>
      <c r="I116" s="20" t="str">
        <f t="shared" si="13"/>
        <v>1</v>
      </c>
      <c r="J116" s="49" t="s">
        <v>51</v>
      </c>
      <c r="K116" s="20" t="str">
        <f t="shared" si="14"/>
        <v>131</v>
      </c>
      <c r="L116" s="20" t="s">
        <v>1458</v>
      </c>
      <c r="M116" s="20"/>
      <c r="N116" s="20" t="str">
        <f t="shared" si="15"/>
        <v>testingRule.AddTestStandardValue(new BoToVa.BusinessEntities.DatabaseEntities.TestStandardValue() { ParameterID = 2717, TeststandardValueID = 88, QuantityCode = "MASSFTE",  QuantityID = 2725, ConditionCode = "dg", ConditionID = 1, ParameterCode = "", UnitCode = "ug/kg", UnitID = 131, Value = 800 , TeststandardParameterCode = 13, IntroductionDate = DateTime.Parse("2012/10/31") });</v>
      </c>
      <c r="O116" s="74"/>
      <c r="P116" s="20"/>
    </row>
    <row r="117" spans="1:16" s="45" customFormat="1" x14ac:dyDescent="0.25">
      <c r="A117" s="20">
        <v>72</v>
      </c>
      <c r="B117" s="20">
        <v>13</v>
      </c>
      <c r="C117" s="50">
        <v>2.5</v>
      </c>
      <c r="D117" s="20" t="str">
        <f t="shared" si="12"/>
        <v>2725</v>
      </c>
      <c r="E117" s="20" t="s">
        <v>38</v>
      </c>
      <c r="F117" s="49">
        <v>2719</v>
      </c>
      <c r="G117" s="49" t="str">
        <f>INDEX('Aquo parameters'!$A$1:$H$5341,MATCH($F117,'Aquo parameters'!$E:$E,0),2)</f>
        <v>som 16 aromatische oplosmiddelen (Bbk, 1-1-2008)</v>
      </c>
      <c r="H117" s="20" t="s">
        <v>39</v>
      </c>
      <c r="I117" s="20" t="str">
        <f t="shared" si="13"/>
        <v>1</v>
      </c>
      <c r="J117" s="49" t="s">
        <v>40</v>
      </c>
      <c r="K117" s="20" t="str">
        <f t="shared" si="14"/>
        <v>58</v>
      </c>
      <c r="L117" s="20" t="s">
        <v>1458</v>
      </c>
      <c r="M117" s="20"/>
      <c r="N117" s="20" t="str">
        <f t="shared" si="15"/>
        <v>testingRule.AddTestStandardValue(new BoToVa.BusinessEntities.DatabaseEntities.TestStandardValue() { ParameterID = 2719, TeststandardValueID = 72, QuantityCode = "MASSFTE",  QuantityID = 2725, ConditionCode = "dg", ConditionID = 1, ParameterCode = "", UnitCode = "mg/kg", UnitID = 58, Value = 2,5 , TeststandardParameterCode = 13, IntroductionDate = DateTime.Parse("2012/10/31") });</v>
      </c>
      <c r="O117" s="72"/>
      <c r="P117" s="20"/>
    </row>
    <row r="118" spans="1:16" x14ac:dyDescent="0.25">
      <c r="P118" s="75"/>
    </row>
    <row r="119" spans="1:16" x14ac:dyDescent="0.25">
      <c r="P119" s="75"/>
    </row>
    <row r="143" spans="16:16" x14ac:dyDescent="0.25">
      <c r="P143" s="75"/>
    </row>
  </sheetData>
  <autoFilter ref="A1:Q117">
    <sortState ref="A2:P117">
      <sortCondition ref="F1:F117"/>
    </sortState>
  </autoFilter>
  <phoneticPr fontId="14" type="noConversion"/>
  <pageMargins left="0.7" right="0.7" top="0.75" bottom="0.75" header="0.3" footer="0.3"/>
  <pageSetup paperSize="9" orientation="portrait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109"/>
  <sheetViews>
    <sheetView topLeftCell="B1" zoomScale="80" zoomScaleNormal="80" zoomScalePageLayoutView="80" workbookViewId="0">
      <pane ySplit="1" topLeftCell="A31" activePane="bottomLeft" state="frozen"/>
      <selection pane="bottomLeft" activeCell="P1" sqref="P1:P1048576"/>
    </sheetView>
  </sheetViews>
  <sheetFormatPr defaultColWidth="8.85546875" defaultRowHeight="15" x14ac:dyDescent="0.25"/>
  <cols>
    <col min="1" max="1" width="22.42578125" style="20" bestFit="1" customWidth="1"/>
    <col min="2" max="2" width="29.5703125" style="20" bestFit="1" customWidth="1"/>
    <col min="3" max="3" width="8.5703125" style="27" bestFit="1" customWidth="1"/>
    <col min="4" max="4" width="13.140625" style="20" bestFit="1" customWidth="1"/>
    <col min="5" max="5" width="16" style="20" bestFit="1" customWidth="1"/>
    <col min="6" max="6" width="14.7109375" style="20" bestFit="1" customWidth="1"/>
    <col min="7" max="7" width="56.42578125" style="20" bestFit="1" customWidth="1"/>
    <col min="8" max="8" width="16.7109375" style="20" customWidth="1"/>
    <col min="9" max="9" width="14" style="20" customWidth="1"/>
    <col min="10" max="10" width="11.7109375" style="20" bestFit="1" customWidth="1"/>
    <col min="11" max="11" width="9.140625" style="20" bestFit="1" customWidth="1"/>
    <col min="12" max="12" width="20.140625" style="20" bestFit="1" customWidth="1"/>
    <col min="13" max="13" width="8.85546875" style="20" customWidth="1"/>
    <col min="14" max="14" width="255.7109375" style="20" bestFit="1" customWidth="1"/>
    <col min="15" max="15" width="81.7109375" style="20" bestFit="1" customWidth="1"/>
    <col min="16" max="16" width="15.42578125" style="20" bestFit="1" customWidth="1"/>
    <col min="17" max="16384" width="8.85546875" style="20"/>
  </cols>
  <sheetData>
    <row r="1" spans="1:14" s="138" customFormat="1" x14ac:dyDescent="0.25">
      <c r="A1" s="138" t="s">
        <v>78</v>
      </c>
      <c r="B1" s="138" t="s">
        <v>79</v>
      </c>
      <c r="C1" s="140" t="s">
        <v>80</v>
      </c>
      <c r="D1" s="138" t="s">
        <v>81</v>
      </c>
      <c r="E1" s="138" t="s">
        <v>1455</v>
      </c>
      <c r="F1" s="138" t="s">
        <v>1310</v>
      </c>
      <c r="H1" s="138" t="s">
        <v>84</v>
      </c>
      <c r="I1" s="138" t="s">
        <v>85</v>
      </c>
      <c r="J1" s="138" t="s">
        <v>86</v>
      </c>
      <c r="K1" s="138" t="s">
        <v>87</v>
      </c>
      <c r="L1" s="138" t="s">
        <v>1457</v>
      </c>
    </row>
    <row r="2" spans="1:14" x14ac:dyDescent="0.25">
      <c r="A2" s="20">
        <v>1</v>
      </c>
      <c r="B2" s="20">
        <v>6</v>
      </c>
      <c r="C2" s="27">
        <v>0.25</v>
      </c>
      <c r="D2" s="20" t="str">
        <f t="shared" ref="D2:D33" si="0">IF(E2 = "CONCTTE", "2720", IF(E2 = "MASSFTE", "2725", ""))</f>
        <v>2725</v>
      </c>
      <c r="E2" s="20" t="s">
        <v>38</v>
      </c>
      <c r="F2" s="20">
        <v>4</v>
      </c>
      <c r="G2" s="20" t="str">
        <f>INDEX('Aquo parameters'!$A$1:$H$5341,MATCH($F2,'Aquo parameters'!$E:$E,0),2)</f>
        <v>1,1,1-trichloorethaan</v>
      </c>
      <c r="H2" s="20" t="s">
        <v>39</v>
      </c>
      <c r="I2" s="20" t="str">
        <f t="shared" ref="I2:I33" si="1">IF(H2 = "dg", "1", IF(H2 = "TEQdg", "5", IF(H2 = "Sndg", "4", IF(H2 = "C10C40dg", "93", "-1"))))</f>
        <v>1</v>
      </c>
      <c r="J2" s="20" t="s">
        <v>40</v>
      </c>
      <c r="K2" s="20" t="str">
        <f t="shared" ref="K2:K33" si="2">IF(J2="mg/kg","58",IF(J2="ug/kg","131",IF(J2="ng/kg","77","--")))</f>
        <v>58</v>
      </c>
      <c r="L2" s="20" t="s">
        <v>1458</v>
      </c>
      <c r="N2" s="20" t="str">
        <f t="shared" ref="N2:N33" si="3" xml:space="preserve"> "testingRule.AddTestStandardValue(new BoToVa.BusinessEntities.DatabaseEntities.TestStandardValue() { ParameterID = " &amp; F2 &amp;", TeststandardValueID = " &amp; A2 &amp;", QuantityCode = """ &amp; E2 &amp;""",  QuantityID = " &amp; D2 &amp;", ConditionCode = """ &amp; H2 &amp; """, ConditionID = " &amp; I2 &amp; ", ParameterCode = """ &amp; """, UnitCode = """ &amp; J2 &amp; """, UnitID = " &amp; K2 &amp; ", Value = " &amp; C2 &amp; " , TeststandardParameterCode = " &amp; B2 &amp; ", IntroductionDate = DateTime.Parse(""2012/10/31"") });"</f>
        <v>testingRule.AddTestStandardValue(new BoToVa.BusinessEntities.DatabaseEntities.TestStandardValue() { ParameterID = 4, TeststandardValueID = 1, QuantityCode = "MASSFTE",  QuantityID = 2725, ConditionCode = "dg", ConditionID = 1, ParameterCode = "", UnitCode = "mg/kg", UnitID = 58, Value = 0,25 , TeststandardParameterCode = 6, IntroductionDate = DateTime.Parse("2012/10/31") });</v>
      </c>
    </row>
    <row r="3" spans="1:14" x14ac:dyDescent="0.25">
      <c r="A3" s="20">
        <v>2</v>
      </c>
      <c r="B3" s="20">
        <v>6</v>
      </c>
      <c r="C3" s="27">
        <v>0.3</v>
      </c>
      <c r="D3" s="20" t="str">
        <f t="shared" si="0"/>
        <v>2725</v>
      </c>
      <c r="E3" s="20" t="s">
        <v>38</v>
      </c>
      <c r="F3" s="20">
        <v>6</v>
      </c>
      <c r="G3" s="20" t="str">
        <f>INDEX('Aquo parameters'!$A$1:$H$5341,MATCH($F3,'Aquo parameters'!$E:$E,0),2)</f>
        <v>1,1,2-trichloorethaan</v>
      </c>
      <c r="H3" s="20" t="s">
        <v>39</v>
      </c>
      <c r="I3" s="20" t="str">
        <f t="shared" si="1"/>
        <v>1</v>
      </c>
      <c r="J3" s="20" t="s">
        <v>40</v>
      </c>
      <c r="K3" s="20" t="str">
        <f t="shared" si="2"/>
        <v>58</v>
      </c>
      <c r="L3" s="20" t="s">
        <v>1458</v>
      </c>
      <c r="N3" s="20" t="str">
        <f t="shared" si="3"/>
        <v>testingRule.AddTestStandardValue(new BoToVa.BusinessEntities.DatabaseEntities.TestStandardValue() { ParameterID = 6, TeststandardValueID = 2, QuantityCode = "MASSFTE",  QuantityID = 2725, ConditionCode = "dg", ConditionID = 1, ParameterCode = "", UnitCode = "mg/kg", UnitID = 58, Value = 0,3 , TeststandardParameterCode = 6, IntroductionDate = DateTime.Parse("2012/10/31") });</v>
      </c>
    </row>
    <row r="4" spans="1:14" x14ac:dyDescent="0.25">
      <c r="A4" s="20">
        <v>3</v>
      </c>
      <c r="B4" s="20">
        <v>6</v>
      </c>
      <c r="C4" s="27">
        <v>0.2</v>
      </c>
      <c r="D4" s="20" t="str">
        <f t="shared" si="0"/>
        <v>2725</v>
      </c>
      <c r="E4" s="20" t="s">
        <v>38</v>
      </c>
      <c r="F4" s="20">
        <v>8</v>
      </c>
      <c r="G4" s="20" t="str">
        <f>INDEX('Aquo parameters'!$A$1:$H$5341,MATCH($F4,'Aquo parameters'!$E:$E,0),2)</f>
        <v>1,1-dichloorethaan</v>
      </c>
      <c r="H4" s="20" t="s">
        <v>39</v>
      </c>
      <c r="I4" s="20" t="str">
        <f t="shared" si="1"/>
        <v>1</v>
      </c>
      <c r="J4" s="20" t="s">
        <v>40</v>
      </c>
      <c r="K4" s="20" t="str">
        <f t="shared" si="2"/>
        <v>58</v>
      </c>
      <c r="L4" s="20" t="s">
        <v>1458</v>
      </c>
      <c r="N4" s="20" t="str">
        <f t="shared" si="3"/>
        <v>testingRule.AddTestStandardValue(new BoToVa.BusinessEntities.DatabaseEntities.TestStandardValue() { ParameterID = 8, TeststandardValueID = 3, QuantityCode = "MASSFTE",  QuantityID = 2725, ConditionCode = "dg", ConditionID = 1, ParameterCode = "", UnitCode = "mg/kg", UnitID = 58, Value = 0,2 , TeststandardParameterCode = 6, IntroductionDate = DateTime.Parse("2012/10/31") });</v>
      </c>
    </row>
    <row r="5" spans="1:14" x14ac:dyDescent="0.25">
      <c r="A5" s="20">
        <v>4</v>
      </c>
      <c r="B5" s="20">
        <v>6</v>
      </c>
      <c r="C5" s="268">
        <v>0.3</v>
      </c>
      <c r="D5" s="20" t="str">
        <f t="shared" si="0"/>
        <v>2725</v>
      </c>
      <c r="E5" s="20" t="s">
        <v>38</v>
      </c>
      <c r="F5" s="20">
        <v>9</v>
      </c>
      <c r="G5" s="20" t="str">
        <f>INDEX('Aquo parameters'!$A$1:$H$5341,MATCH($F5,'Aquo parameters'!$E:$E,0),2)</f>
        <v>1,1-dichlooretheen</v>
      </c>
      <c r="H5" s="20" t="s">
        <v>39</v>
      </c>
      <c r="I5" s="20" t="str">
        <f t="shared" si="1"/>
        <v>1</v>
      </c>
      <c r="J5" s="234" t="s">
        <v>40</v>
      </c>
      <c r="K5" s="20" t="str">
        <f t="shared" si="2"/>
        <v>58</v>
      </c>
      <c r="L5" s="20" t="s">
        <v>1458</v>
      </c>
      <c r="N5" s="20" t="str">
        <f t="shared" si="3"/>
        <v>testingRule.AddTestStandardValue(new BoToVa.BusinessEntities.DatabaseEntities.TestStandardValue() { ParameterID = 9, TeststandardValueID = 4, QuantityCode = "MASSFTE",  QuantityID = 2725, ConditionCode = "dg", ConditionID = 1, ParameterCode = "", UnitCode = "mg/kg", UnitID = 58, Value = 0,3 , TeststandardParameterCode = 6, IntroductionDate = DateTime.Parse("2012/10/31") });</v>
      </c>
    </row>
    <row r="6" spans="1:14" x14ac:dyDescent="0.25">
      <c r="A6" s="20">
        <v>5</v>
      </c>
      <c r="B6" s="20">
        <v>6</v>
      </c>
      <c r="C6" s="268">
        <v>0.45</v>
      </c>
      <c r="D6" s="20" t="str">
        <f t="shared" si="0"/>
        <v>2725</v>
      </c>
      <c r="E6" s="20" t="s">
        <v>38</v>
      </c>
      <c r="F6" s="20">
        <v>29</v>
      </c>
      <c r="G6" s="20" t="str">
        <f>INDEX('Aquo parameters'!$A$1:$H$5341,MATCH($F6,'Aquo parameters'!$E:$E,0),2)</f>
        <v>1,2,3-trimethylbenzeen</v>
      </c>
      <c r="H6" s="20" t="s">
        <v>39</v>
      </c>
      <c r="I6" s="20" t="str">
        <f t="shared" si="1"/>
        <v>1</v>
      </c>
      <c r="J6" s="234" t="s">
        <v>40</v>
      </c>
      <c r="K6" s="20" t="str">
        <f t="shared" si="2"/>
        <v>58</v>
      </c>
      <c r="L6" s="20" t="s">
        <v>1458</v>
      </c>
      <c r="N6" s="20" t="str">
        <f t="shared" si="3"/>
        <v>testingRule.AddTestStandardValue(new BoToVa.BusinessEntities.DatabaseEntities.TestStandardValue() { ParameterID = 29, TeststandardValueID = 5, QuantityCode = "MASSFTE",  QuantityID = 2725, ConditionCode = "dg", ConditionID = 1, ParameterCode = "", UnitCode = "mg/kg", UnitID = 58, Value = 0,45 , TeststandardParameterCode = 6, IntroductionDate = DateTime.Parse("2012/10/31") });</v>
      </c>
    </row>
    <row r="7" spans="1:14" x14ac:dyDescent="0.25">
      <c r="A7" s="20">
        <v>6</v>
      </c>
      <c r="B7" s="20">
        <v>6</v>
      </c>
      <c r="C7" s="268">
        <v>0.45</v>
      </c>
      <c r="D7" s="20" t="str">
        <f t="shared" si="0"/>
        <v>2725</v>
      </c>
      <c r="E7" s="20" t="s">
        <v>38</v>
      </c>
      <c r="F7" s="20">
        <v>33</v>
      </c>
      <c r="G7" s="20" t="str">
        <f>INDEX('Aquo parameters'!$A$1:$H$5341,MATCH($F7,'Aquo parameters'!$E:$E,0),2)</f>
        <v>1,2,4-trimethylbenzeen</v>
      </c>
      <c r="H7" s="20" t="s">
        <v>39</v>
      </c>
      <c r="I7" s="20" t="str">
        <f t="shared" si="1"/>
        <v>1</v>
      </c>
      <c r="J7" s="234" t="s">
        <v>40</v>
      </c>
      <c r="K7" s="20" t="str">
        <f t="shared" si="2"/>
        <v>58</v>
      </c>
      <c r="L7" s="20" t="s">
        <v>1458</v>
      </c>
      <c r="N7" s="20" t="str">
        <f t="shared" si="3"/>
        <v>testingRule.AddTestStandardValue(new BoToVa.BusinessEntities.DatabaseEntities.TestStandardValue() { ParameterID = 33, TeststandardValueID = 6, QuantityCode = "MASSFTE",  QuantityID = 2725, ConditionCode = "dg", ConditionID = 1, ParameterCode = "", UnitCode = "mg/kg", UnitID = 58, Value = 0,45 , TeststandardParameterCode = 6, IntroductionDate = DateTime.Parse("2012/10/31") });</v>
      </c>
    </row>
    <row r="8" spans="1:14" x14ac:dyDescent="0.25">
      <c r="A8" s="20">
        <v>7</v>
      </c>
      <c r="B8" s="20">
        <v>6</v>
      </c>
      <c r="C8" s="27">
        <v>4</v>
      </c>
      <c r="D8" s="20" t="str">
        <f t="shared" si="0"/>
        <v>2725</v>
      </c>
      <c r="E8" s="20" t="s">
        <v>38</v>
      </c>
      <c r="F8" s="20">
        <v>36</v>
      </c>
      <c r="G8" s="20" t="str">
        <f>INDEX('Aquo parameters'!$A$1:$H$5341,MATCH($F8,'Aquo parameters'!$E:$E,0),2)</f>
        <v>1,2-dichloorethaan</v>
      </c>
      <c r="H8" s="20" t="s">
        <v>39</v>
      </c>
      <c r="I8" s="20" t="str">
        <f t="shared" si="1"/>
        <v>1</v>
      </c>
      <c r="J8" s="20" t="s">
        <v>40</v>
      </c>
      <c r="K8" s="20" t="str">
        <f t="shared" si="2"/>
        <v>58</v>
      </c>
      <c r="L8" s="20" t="s">
        <v>1458</v>
      </c>
      <c r="N8" s="20" t="str">
        <f t="shared" si="3"/>
        <v>testingRule.AddTestStandardValue(new BoToVa.BusinessEntities.DatabaseEntities.TestStandardValue() { ParameterID = 36, TeststandardValueID = 7, QuantityCode = "MASSFTE",  QuantityID = 2725, ConditionCode = "dg", ConditionID = 1, ParameterCode = "", UnitCode = "mg/kg", UnitID = 58, Value = 4 , TeststandardParameterCode = 6, IntroductionDate = DateTime.Parse("2012/10/31") });</v>
      </c>
    </row>
    <row r="9" spans="1:14" x14ac:dyDescent="0.25">
      <c r="A9" s="20">
        <v>8</v>
      </c>
      <c r="B9" s="20">
        <v>6</v>
      </c>
      <c r="C9" s="268">
        <v>0.45</v>
      </c>
      <c r="D9" s="20" t="str">
        <f t="shared" si="0"/>
        <v>2725</v>
      </c>
      <c r="E9" s="20" t="s">
        <v>38</v>
      </c>
      <c r="F9" s="20">
        <v>45</v>
      </c>
      <c r="G9" s="20" t="str">
        <f>INDEX('Aquo parameters'!$A$1:$H$5341,MATCH($F9,'Aquo parameters'!$E:$E,0),2)</f>
        <v>1,3,5-trimethylbenzeen</v>
      </c>
      <c r="H9" s="20" t="s">
        <v>39</v>
      </c>
      <c r="I9" s="20" t="str">
        <f t="shared" si="1"/>
        <v>1</v>
      </c>
      <c r="J9" s="234" t="s">
        <v>40</v>
      </c>
      <c r="K9" s="20" t="str">
        <f t="shared" si="2"/>
        <v>58</v>
      </c>
      <c r="L9" s="20" t="s">
        <v>1458</v>
      </c>
      <c r="N9" s="20" t="str">
        <f t="shared" si="3"/>
        <v>testingRule.AddTestStandardValue(new BoToVa.BusinessEntities.DatabaseEntities.TestStandardValue() { ParameterID = 45, TeststandardValueID = 8, QuantityCode = "MASSFTE",  QuantityID = 2725, ConditionCode = "dg", ConditionID = 1, ParameterCode = "", UnitCode = "mg/kg", UnitID = 58, Value = 0,45 , TeststandardParameterCode = 6, IntroductionDate = DateTime.Parse("2012/10/31") });</v>
      </c>
    </row>
    <row r="10" spans="1:14" x14ac:dyDescent="0.25">
      <c r="A10" s="20">
        <v>10</v>
      </c>
      <c r="B10" s="20">
        <v>6</v>
      </c>
      <c r="C10" s="268">
        <v>0.45</v>
      </c>
      <c r="D10" s="20" t="str">
        <f t="shared" si="0"/>
        <v>2725</v>
      </c>
      <c r="E10" s="20" t="s">
        <v>38</v>
      </c>
      <c r="F10" s="20">
        <v>154</v>
      </c>
      <c r="G10" s="20" t="str">
        <f>INDEX('Aquo parameters'!$A$1:$H$5341,MATCH($F10,'Aquo parameters'!$E:$E,0),2)</f>
        <v>2-ethyltolueen</v>
      </c>
      <c r="H10" s="20" t="s">
        <v>39</v>
      </c>
      <c r="I10" s="20" t="str">
        <f t="shared" si="1"/>
        <v>1</v>
      </c>
      <c r="J10" s="234" t="s">
        <v>40</v>
      </c>
      <c r="K10" s="20" t="str">
        <f t="shared" si="2"/>
        <v>58</v>
      </c>
      <c r="L10" s="20" t="s">
        <v>1458</v>
      </c>
      <c r="N10" s="20" t="str">
        <f t="shared" si="3"/>
        <v>testingRule.AddTestStandardValue(new BoToVa.BusinessEntities.DatabaseEntities.TestStandardValue() { ParameterID = 154, TeststandardValueID = 10, QuantityCode = "MASSFTE",  QuantityID = 2725, ConditionCode = "dg", ConditionID = 1, ParameterCode = "", UnitCode = "mg/kg", UnitID = 58, Value = 0,45 , TeststandardParameterCode = 6, IntroductionDate = DateTime.Parse("2012/10/31") });</v>
      </c>
    </row>
    <row r="11" spans="1:14" x14ac:dyDescent="0.25">
      <c r="A11" s="20">
        <v>11</v>
      </c>
      <c r="B11" s="20">
        <v>6</v>
      </c>
      <c r="C11" s="27">
        <v>0.75</v>
      </c>
      <c r="D11" s="20" t="str">
        <f t="shared" si="0"/>
        <v>2725</v>
      </c>
      <c r="E11" s="20" t="s">
        <v>38</v>
      </c>
      <c r="F11" s="20">
        <v>174</v>
      </c>
      <c r="G11" s="20" t="str">
        <f>INDEX('Aquo parameters'!$A$1:$H$5341,MATCH($F11,'Aquo parameters'!$E:$E,0),2)</f>
        <v>2-propanol</v>
      </c>
      <c r="H11" s="20" t="s">
        <v>39</v>
      </c>
      <c r="I11" s="20" t="str">
        <f t="shared" si="1"/>
        <v>1</v>
      </c>
      <c r="J11" s="20" t="s">
        <v>40</v>
      </c>
      <c r="K11" s="20" t="str">
        <f t="shared" si="2"/>
        <v>58</v>
      </c>
      <c r="L11" s="20" t="s">
        <v>1458</v>
      </c>
      <c r="N11" s="20" t="str">
        <f t="shared" si="3"/>
        <v>testingRule.AddTestStandardValue(new BoToVa.BusinessEntities.DatabaseEntities.TestStandardValue() { ParameterID = 174, TeststandardValueID = 11, QuantityCode = "MASSFTE",  QuantityID = 2725, ConditionCode = "dg", ConditionID = 1, ParameterCode = "", UnitCode = "mg/kg", UnitID = 58, Value = 0,75 , TeststandardParameterCode = 6, IntroductionDate = DateTime.Parse("2012/10/31") });</v>
      </c>
    </row>
    <row r="12" spans="1:14" x14ac:dyDescent="0.25">
      <c r="A12" s="20">
        <v>13</v>
      </c>
      <c r="B12" s="20">
        <v>6</v>
      </c>
      <c r="C12" s="268">
        <v>0.45</v>
      </c>
      <c r="D12" s="20" t="str">
        <f t="shared" si="0"/>
        <v>2725</v>
      </c>
      <c r="E12" s="20" t="s">
        <v>38</v>
      </c>
      <c r="F12" s="20">
        <v>202</v>
      </c>
      <c r="G12" s="20" t="str">
        <f>INDEX('Aquo parameters'!$A$1:$H$5341,MATCH($F12,'Aquo parameters'!$E:$E,0),2)</f>
        <v>3-ethyltolueen</v>
      </c>
      <c r="H12" s="20" t="s">
        <v>39</v>
      </c>
      <c r="I12" s="20" t="str">
        <f t="shared" si="1"/>
        <v>1</v>
      </c>
      <c r="J12" s="234" t="s">
        <v>40</v>
      </c>
      <c r="K12" s="20" t="str">
        <f t="shared" si="2"/>
        <v>58</v>
      </c>
      <c r="L12" s="20" t="s">
        <v>1458</v>
      </c>
      <c r="N12" s="20" t="str">
        <f t="shared" si="3"/>
        <v>testingRule.AddTestStandardValue(new BoToVa.BusinessEntities.DatabaseEntities.TestStandardValue() { ParameterID = 202, TeststandardValueID = 13, QuantityCode = "MASSFTE",  QuantityID = 2725, ConditionCode = "dg", ConditionID = 1, ParameterCode = "", UnitCode = "mg/kg", UnitID = 58, Value = 0,45 , TeststandardParameterCode = 6, IntroductionDate = DateTime.Parse("2012/10/31") });</v>
      </c>
    </row>
    <row r="13" spans="1:14" x14ac:dyDescent="0.25">
      <c r="A13" s="20">
        <v>58</v>
      </c>
      <c r="B13" s="20">
        <v>6</v>
      </c>
      <c r="C13" s="27">
        <v>0.55000000000000004</v>
      </c>
      <c r="D13" s="20" t="str">
        <f t="shared" si="0"/>
        <v>2725</v>
      </c>
      <c r="E13" s="20" t="s">
        <v>38</v>
      </c>
      <c r="F13" s="20">
        <v>225</v>
      </c>
      <c r="G13" s="20" t="str">
        <f>INDEX('Aquo parameters'!$A$1:$H$5341,MATCH($F13,'Aquo parameters'!$E:$E,0),2)</f>
        <v>2-methyl-4-chloorfenoxyazijnzuur</v>
      </c>
      <c r="H13" s="20" t="s">
        <v>39</v>
      </c>
      <c r="I13" s="20" t="str">
        <f t="shared" si="1"/>
        <v>1</v>
      </c>
      <c r="J13" s="20" t="s">
        <v>40</v>
      </c>
      <c r="K13" s="20" t="str">
        <f t="shared" si="2"/>
        <v>58</v>
      </c>
      <c r="L13" s="20" t="s">
        <v>1458</v>
      </c>
      <c r="N13" s="20" t="str">
        <f t="shared" si="3"/>
        <v>testingRule.AddTestStandardValue(new BoToVa.BusinessEntities.DatabaseEntities.TestStandardValue() { ParameterID = 225, TeststandardValueID = 58, QuantityCode = "MASSFTE",  QuantityID = 2725, ConditionCode = "dg", ConditionID = 1, ParameterCode = "", UnitCode = "mg/kg", UnitID = 58, Value = 0,55 , TeststandardParameterCode = 6, IntroductionDate = DateTime.Parse("2012/10/31") });</v>
      </c>
    </row>
    <row r="14" spans="1:14" x14ac:dyDescent="0.25">
      <c r="A14" s="20">
        <v>14</v>
      </c>
      <c r="B14" s="20">
        <v>6</v>
      </c>
      <c r="C14" s="268">
        <v>0.45</v>
      </c>
      <c r="D14" s="20" t="str">
        <f t="shared" si="0"/>
        <v>2725</v>
      </c>
      <c r="E14" s="20" t="s">
        <v>38</v>
      </c>
      <c r="F14" s="20">
        <v>232</v>
      </c>
      <c r="G14" s="20" t="str">
        <f>INDEX('Aquo parameters'!$A$1:$H$5341,MATCH($F14,'Aquo parameters'!$E:$E,0),2)</f>
        <v>4-ethyltolueen</v>
      </c>
      <c r="H14" s="20" t="s">
        <v>39</v>
      </c>
      <c r="I14" s="20" t="str">
        <f t="shared" si="1"/>
        <v>1</v>
      </c>
      <c r="J14" s="234" t="s">
        <v>40</v>
      </c>
      <c r="K14" s="20" t="str">
        <f t="shared" si="2"/>
        <v>58</v>
      </c>
      <c r="L14" s="20" t="s">
        <v>1458</v>
      </c>
      <c r="N14" s="20" t="str">
        <f t="shared" si="3"/>
        <v>testingRule.AddTestStandardValue(new BoToVa.BusinessEntities.DatabaseEntities.TestStandardValue() { ParameterID = 232, TeststandardValueID = 14, QuantityCode = "MASSFTE",  QuantityID = 2725, ConditionCode = "dg", ConditionID = 1, ParameterCode = "", UnitCode = "mg/kg", UnitID = 58, Value = 0,45 , TeststandardParameterCode = 6, IntroductionDate = DateTime.Parse("2012/10/31") });</v>
      </c>
    </row>
    <row r="15" spans="1:14" x14ac:dyDescent="0.25">
      <c r="A15" s="20">
        <v>15</v>
      </c>
      <c r="B15" s="20">
        <v>6</v>
      </c>
      <c r="C15" s="268">
        <v>0.1</v>
      </c>
      <c r="D15" s="20" t="str">
        <f t="shared" si="0"/>
        <v>2725</v>
      </c>
      <c r="E15" s="20" t="s">
        <v>38</v>
      </c>
      <c r="F15" s="20">
        <v>254</v>
      </c>
      <c r="G15" s="20" t="str">
        <f>INDEX('Aquo parameters'!$A$1:$H$5341,MATCH($F15,'Aquo parameters'!$E:$E,0),2)</f>
        <v>acrylonitril</v>
      </c>
      <c r="H15" s="20" t="s">
        <v>39</v>
      </c>
      <c r="I15" s="20" t="str">
        <f t="shared" si="1"/>
        <v>1</v>
      </c>
      <c r="J15" s="234" t="s">
        <v>40</v>
      </c>
      <c r="K15" s="20" t="str">
        <f t="shared" si="2"/>
        <v>58</v>
      </c>
      <c r="L15" s="20" t="s">
        <v>1458</v>
      </c>
      <c r="N15" s="20" t="str">
        <f t="shared" si="3"/>
        <v>testingRule.AddTestStandardValue(new BoToVa.BusinessEntities.DatabaseEntities.TestStandardValue() { ParameterID = 254, TeststandardValueID = 15, QuantityCode = "MASSFTE",  QuantityID = 2725, ConditionCode = "dg", ConditionID = 1, ParameterCode = "", UnitCode = "mg/kg", UnitID = 58, Value = 0,1 , TeststandardParameterCode = 6, IntroductionDate = DateTime.Parse("2012/10/31") });</v>
      </c>
    </row>
    <row r="16" spans="1:14" x14ac:dyDescent="0.25">
      <c r="A16" s="20">
        <v>16</v>
      </c>
      <c r="B16" s="20">
        <v>6</v>
      </c>
      <c r="C16" s="27">
        <v>100</v>
      </c>
      <c r="D16" s="20" t="str">
        <f t="shared" si="0"/>
        <v>2725</v>
      </c>
      <c r="E16" s="20" t="s">
        <v>38</v>
      </c>
      <c r="F16" s="20">
        <v>269</v>
      </c>
      <c r="G16" s="20" t="str">
        <f>INDEX('Aquo parameters'!$A$1:$H$5341,MATCH($F16,'Aquo parameters'!$E:$E,0),2)</f>
        <v>alfa-endosulfan</v>
      </c>
      <c r="H16" s="20" t="s">
        <v>39</v>
      </c>
      <c r="I16" s="20" t="str">
        <f t="shared" si="1"/>
        <v>1</v>
      </c>
      <c r="J16" s="20" t="s">
        <v>51</v>
      </c>
      <c r="K16" s="20" t="str">
        <f t="shared" si="2"/>
        <v>131</v>
      </c>
      <c r="L16" s="20" t="s">
        <v>1458</v>
      </c>
      <c r="N16" s="20" t="str">
        <f t="shared" si="3"/>
        <v>testingRule.AddTestStandardValue(new BoToVa.BusinessEntities.DatabaseEntities.TestStandardValue() { ParameterID = 269, TeststandardValueID = 16, QuantityCode = "MASSFTE",  QuantityID = 2725, ConditionCode = "dg", ConditionID = 1, ParameterCode = "", UnitCode = "ug/kg", UnitID = 131, Value = 100 , TeststandardParameterCode = 6, IntroductionDate = DateTime.Parse("2012/10/31") });</v>
      </c>
    </row>
    <row r="17" spans="1:14" x14ac:dyDescent="0.25">
      <c r="A17" s="20">
        <v>17</v>
      </c>
      <c r="B17" s="20">
        <v>6</v>
      </c>
      <c r="C17" s="27">
        <v>500</v>
      </c>
      <c r="D17" s="20" t="str">
        <f t="shared" si="0"/>
        <v>2725</v>
      </c>
      <c r="E17" s="20" t="s">
        <v>38</v>
      </c>
      <c r="F17" s="20">
        <v>271</v>
      </c>
      <c r="G17" s="20" t="str">
        <f>INDEX('Aquo parameters'!$A$1:$H$5341,MATCH($F17,'Aquo parameters'!$E:$E,0),2)</f>
        <v>alfa-hexachloorcyclohexaan</v>
      </c>
      <c r="H17" s="20" t="s">
        <v>39</v>
      </c>
      <c r="I17" s="20" t="str">
        <f t="shared" si="1"/>
        <v>1</v>
      </c>
      <c r="J17" s="20" t="s">
        <v>51</v>
      </c>
      <c r="K17" s="20" t="str">
        <f t="shared" si="2"/>
        <v>131</v>
      </c>
      <c r="L17" s="20" t="s">
        <v>1458</v>
      </c>
      <c r="N17" s="20" t="str">
        <f t="shared" si="3"/>
        <v>testingRule.AddTestStandardValue(new BoToVa.BusinessEntities.DatabaseEntities.TestStandardValue() { ParameterID = 271, TeststandardValueID = 17, QuantityCode = "MASSFTE",  QuantityID = 2725, ConditionCode = "dg", ConditionID = 1, ParameterCode = "", UnitCode = "ug/kg", UnitID = 131, Value = 500 , TeststandardParameterCode = 6, IntroductionDate = DateTime.Parse("2012/10/31") });</v>
      </c>
    </row>
    <row r="18" spans="1:14" x14ac:dyDescent="0.25">
      <c r="A18" s="20">
        <v>73</v>
      </c>
      <c r="B18" s="20">
        <v>6</v>
      </c>
      <c r="C18" s="27">
        <v>22</v>
      </c>
      <c r="D18" s="20" t="str">
        <f t="shared" si="0"/>
        <v>2725</v>
      </c>
      <c r="E18" s="20" t="s">
        <v>38</v>
      </c>
      <c r="F18" s="20">
        <v>301</v>
      </c>
      <c r="G18" s="20" t="str">
        <f>INDEX('Aquo parameters'!$A$1:$H$5341,MATCH($F18,'Aquo parameters'!$E:$E,0),2)</f>
        <v>antimoon</v>
      </c>
      <c r="H18" s="20" t="s">
        <v>39</v>
      </c>
      <c r="I18" s="20" t="str">
        <f t="shared" si="1"/>
        <v>1</v>
      </c>
      <c r="J18" s="20" t="s">
        <v>40</v>
      </c>
      <c r="K18" s="20" t="str">
        <f t="shared" si="2"/>
        <v>58</v>
      </c>
      <c r="L18" s="20" t="s">
        <v>1458</v>
      </c>
      <c r="N18" s="20" t="str">
        <f t="shared" si="3"/>
        <v>testingRule.AddTestStandardValue(new BoToVa.BusinessEntities.DatabaseEntities.TestStandardValue() { ParameterID = 301, TeststandardValueID = 73, QuantityCode = "MASSFTE",  QuantityID = 2725, ConditionCode = "dg", ConditionID = 1, ParameterCode = "", UnitCode = "mg/kg", UnitID = 58, Value = 22 , TeststandardParameterCode = 6, IntroductionDate = DateTime.Parse("2012/10/31") });</v>
      </c>
    </row>
    <row r="19" spans="1:14" x14ac:dyDescent="0.25">
      <c r="A19" s="20">
        <v>18</v>
      </c>
      <c r="B19" s="20">
        <v>6</v>
      </c>
      <c r="C19" s="27">
        <v>76</v>
      </c>
      <c r="D19" s="20" t="str">
        <f t="shared" si="0"/>
        <v>2725</v>
      </c>
      <c r="E19" s="20" t="s">
        <v>38</v>
      </c>
      <c r="F19" s="20">
        <v>310</v>
      </c>
      <c r="G19" s="20" t="str">
        <f>INDEX('Aquo parameters'!$A$1:$H$5341,MATCH($F19,'Aquo parameters'!$E:$E,0),2)</f>
        <v>arseen</v>
      </c>
      <c r="H19" s="20" t="s">
        <v>39</v>
      </c>
      <c r="I19" s="20" t="str">
        <f t="shared" si="1"/>
        <v>1</v>
      </c>
      <c r="J19" s="20" t="s">
        <v>40</v>
      </c>
      <c r="K19" s="20" t="str">
        <f t="shared" si="2"/>
        <v>58</v>
      </c>
      <c r="L19" s="20" t="s">
        <v>1458</v>
      </c>
      <c r="N19" s="20" t="str">
        <f t="shared" si="3"/>
        <v>testingRule.AddTestStandardValue(new BoToVa.BusinessEntities.DatabaseEntities.TestStandardValue() { ParameterID = 310, TeststandardValueID = 18, QuantityCode = "MASSFTE",  QuantityID = 2725, ConditionCode = "dg", ConditionID = 1, ParameterCode = "", UnitCode = "mg/kg", UnitID = 58, Value = 76 , TeststandardParameterCode = 6, IntroductionDate = DateTime.Parse("2012/10/31") });</v>
      </c>
    </row>
    <row r="20" spans="1:14" x14ac:dyDescent="0.25">
      <c r="A20" s="20">
        <v>20</v>
      </c>
      <c r="B20" s="20">
        <v>6</v>
      </c>
      <c r="C20" s="27">
        <v>500</v>
      </c>
      <c r="D20" s="20" t="str">
        <f t="shared" si="0"/>
        <v>2725</v>
      </c>
      <c r="E20" s="20" t="s">
        <v>38</v>
      </c>
      <c r="F20" s="20">
        <v>325</v>
      </c>
      <c r="G20" s="20" t="str">
        <f>INDEX('Aquo parameters'!$A$1:$H$5341,MATCH($F20,'Aquo parameters'!$E:$E,0),2)</f>
        <v>atrazine</v>
      </c>
      <c r="H20" s="20" t="s">
        <v>39</v>
      </c>
      <c r="I20" s="20" t="str">
        <f t="shared" si="1"/>
        <v>1</v>
      </c>
      <c r="J20" s="20" t="s">
        <v>51</v>
      </c>
      <c r="K20" s="20" t="str">
        <f t="shared" si="2"/>
        <v>131</v>
      </c>
      <c r="L20" s="20" t="s">
        <v>1458</v>
      </c>
      <c r="N20" s="20" t="str">
        <f t="shared" si="3"/>
        <v>testingRule.AddTestStandardValue(new BoToVa.BusinessEntities.DatabaseEntities.TestStandardValue() { ParameterID = 325, TeststandardValueID = 20, QuantityCode = "MASSFTE",  QuantityID = 2725, ConditionCode = "dg", ConditionID = 1, ParameterCode = "", UnitCode = "ug/kg", UnitID = 131, Value = 500 , TeststandardParameterCode = 6, IntroductionDate = DateTime.Parse("2012/10/31") });</v>
      </c>
    </row>
    <row r="21" spans="1:14" x14ac:dyDescent="0.25">
      <c r="A21" s="20">
        <v>26</v>
      </c>
      <c r="B21" s="20">
        <v>6</v>
      </c>
      <c r="C21" s="27">
        <v>7.5</v>
      </c>
      <c r="D21" s="20" t="str">
        <f t="shared" si="0"/>
        <v>2725</v>
      </c>
      <c r="E21" s="20" t="s">
        <v>38</v>
      </c>
      <c r="F21" s="20">
        <v>328</v>
      </c>
      <c r="G21" s="20" t="str">
        <f>INDEX('Aquo parameters'!$A$1:$H$5341,MATCH($F21,'Aquo parameters'!$E:$E,0),2)</f>
        <v>methylazinfos</v>
      </c>
      <c r="H21" s="20" t="s">
        <v>39</v>
      </c>
      <c r="I21" s="20" t="str">
        <f t="shared" si="1"/>
        <v>1</v>
      </c>
      <c r="J21" s="20" t="s">
        <v>51</v>
      </c>
      <c r="K21" s="20" t="str">
        <f t="shared" si="2"/>
        <v>131</v>
      </c>
      <c r="L21" s="20" t="s">
        <v>1458</v>
      </c>
      <c r="N21" s="20" t="str">
        <f t="shared" si="3"/>
        <v>testingRule.AddTestStandardValue(new BoToVa.BusinessEntities.DatabaseEntities.TestStandardValue() { ParameterID = 328, TeststandardValueID = 26, QuantityCode = "MASSFTE",  QuantityID = 2725, ConditionCode = "dg", ConditionID = 1, ParameterCode = "", UnitCode = "ug/kg", UnitID = 131, Value = 7,5 , TeststandardParameterCode = 6, IntroductionDate = DateTime.Parse("2012/10/31") });</v>
      </c>
    </row>
    <row r="22" spans="1:14" x14ac:dyDescent="0.25">
      <c r="A22" s="20">
        <v>21</v>
      </c>
      <c r="B22" s="20">
        <v>6</v>
      </c>
      <c r="C22" s="27">
        <v>1</v>
      </c>
      <c r="D22" s="20" t="str">
        <f t="shared" si="0"/>
        <v>2725</v>
      </c>
      <c r="E22" s="20" t="s">
        <v>38</v>
      </c>
      <c r="F22" s="20">
        <v>342</v>
      </c>
      <c r="G22" s="20" t="str">
        <f>INDEX('Aquo parameters'!$A$1:$H$5341,MATCH($F22,'Aquo parameters'!$E:$E,0),2)</f>
        <v>benzeen</v>
      </c>
      <c r="H22" s="20" t="s">
        <v>39</v>
      </c>
      <c r="I22" s="20" t="str">
        <f t="shared" si="1"/>
        <v>1</v>
      </c>
      <c r="J22" s="20" t="s">
        <v>40</v>
      </c>
      <c r="K22" s="20" t="str">
        <f t="shared" si="2"/>
        <v>58</v>
      </c>
      <c r="L22" s="20" t="s">
        <v>1458</v>
      </c>
      <c r="N22" s="20" t="str">
        <f t="shared" si="3"/>
        <v>testingRule.AddTestStandardValue(new BoToVa.BusinessEntities.DatabaseEntities.TestStandardValue() { ParameterID = 342, TeststandardValueID = 21, QuantityCode = "MASSFTE",  QuantityID = 2725, ConditionCode = "dg", ConditionID = 1, ParameterCode = "", UnitCode = "mg/kg", UnitID = 58, Value = 1 , TeststandardParameterCode = 6, IntroductionDate = DateTime.Parse("2012/10/31") });</v>
      </c>
    </row>
    <row r="23" spans="1:14" x14ac:dyDescent="0.25">
      <c r="A23" s="20">
        <v>22</v>
      </c>
      <c r="B23" s="20">
        <v>6</v>
      </c>
      <c r="C23" s="27">
        <v>48000</v>
      </c>
      <c r="D23" s="20" t="str">
        <f t="shared" si="0"/>
        <v>2725</v>
      </c>
      <c r="E23" s="20" t="s">
        <v>38</v>
      </c>
      <c r="F23" s="20">
        <v>361</v>
      </c>
      <c r="G23" s="20" t="str">
        <f>INDEX('Aquo parameters'!$A$1:$H$5341,MATCH($F23,'Aquo parameters'!$E:$E,0),2)</f>
        <v>benzylbutylftalaat</v>
      </c>
      <c r="H23" s="20" t="s">
        <v>39</v>
      </c>
      <c r="I23" s="20" t="str">
        <f t="shared" si="1"/>
        <v>1</v>
      </c>
      <c r="J23" s="20" t="s">
        <v>51</v>
      </c>
      <c r="K23" s="20" t="str">
        <f t="shared" si="2"/>
        <v>131</v>
      </c>
      <c r="L23" s="20" t="s">
        <v>1458</v>
      </c>
      <c r="N23" s="20" t="str">
        <f t="shared" si="3"/>
        <v>testingRule.AddTestStandardValue(new BoToVa.BusinessEntities.DatabaseEntities.TestStandardValue() { ParameterID = 361, TeststandardValueID = 22, QuantityCode = "MASSFTE",  QuantityID = 2725, ConditionCode = "dg", ConditionID = 1, ParameterCode = "", UnitCode = "ug/kg", UnitID = 131, Value = 48000 , TeststandardParameterCode = 6, IntroductionDate = DateTime.Parse("2012/10/31") });</v>
      </c>
    </row>
    <row r="24" spans="1:14" x14ac:dyDescent="0.25">
      <c r="A24" s="20">
        <v>23</v>
      </c>
      <c r="B24" s="20">
        <v>6</v>
      </c>
      <c r="C24" s="27">
        <v>500</v>
      </c>
      <c r="D24" s="20" t="str">
        <f t="shared" si="0"/>
        <v>2725</v>
      </c>
      <c r="E24" s="20" t="s">
        <v>38</v>
      </c>
      <c r="F24" s="20">
        <v>366</v>
      </c>
      <c r="G24" s="20" t="str">
        <f>INDEX('Aquo parameters'!$A$1:$H$5341,MATCH($F24,'Aquo parameters'!$E:$E,0),2)</f>
        <v>beta-hexachloorcyclohexaan</v>
      </c>
      <c r="H24" s="20" t="s">
        <v>39</v>
      </c>
      <c r="I24" s="20" t="str">
        <f t="shared" si="1"/>
        <v>1</v>
      </c>
      <c r="J24" s="20" t="s">
        <v>51</v>
      </c>
      <c r="K24" s="20" t="str">
        <f t="shared" si="2"/>
        <v>131</v>
      </c>
      <c r="L24" s="20" t="s">
        <v>1458</v>
      </c>
      <c r="N24" s="20" t="str">
        <f t="shared" si="3"/>
        <v>testingRule.AddTestStandardValue(new BoToVa.BusinessEntities.DatabaseEntities.TestStandardValue() { ParameterID = 366, TeststandardValueID = 23, QuantityCode = "MASSFTE",  QuantityID = 2725, ConditionCode = "dg", ConditionID = 1, ParameterCode = "", UnitCode = "ug/kg", UnitID = 131, Value = 500 , TeststandardParameterCode = 6, IntroductionDate = DateTime.Parse("2012/10/31") });</v>
      </c>
    </row>
    <row r="25" spans="1:14" x14ac:dyDescent="0.25">
      <c r="A25" s="20">
        <v>50</v>
      </c>
      <c r="B25" s="20">
        <v>6</v>
      </c>
      <c r="C25" s="27">
        <v>60000</v>
      </c>
      <c r="D25" s="20" t="str">
        <f t="shared" si="0"/>
        <v>2725</v>
      </c>
      <c r="E25" s="20" t="s">
        <v>38</v>
      </c>
      <c r="F25" s="20">
        <v>382</v>
      </c>
      <c r="G25" s="20" t="str">
        <f>INDEX('Aquo parameters'!$A$1:$H$5341,MATCH($F25,'Aquo parameters'!$E:$E,0),2)</f>
        <v>bis(2-ethylhexyl)ftalaat (DEHP)</v>
      </c>
      <c r="H25" s="20" t="s">
        <v>39</v>
      </c>
      <c r="I25" s="20" t="str">
        <f t="shared" si="1"/>
        <v>1</v>
      </c>
      <c r="J25" s="20" t="s">
        <v>51</v>
      </c>
      <c r="K25" s="20" t="str">
        <f t="shared" si="2"/>
        <v>131</v>
      </c>
      <c r="L25" s="20" t="s">
        <v>1458</v>
      </c>
      <c r="N25" s="20" t="str">
        <f t="shared" si="3"/>
        <v>testingRule.AddTestStandardValue(new BoToVa.BusinessEntities.DatabaseEntities.TestStandardValue() { ParameterID = 382, TeststandardValueID = 50, QuantityCode = "MASSFTE",  QuantityID = 2725, ConditionCode = "dg", ConditionID = 1, ParameterCode = "", UnitCode = "ug/kg", UnitID = 131, Value = 60000 , TeststandardParameterCode = 6, IntroductionDate = DateTime.Parse("2012/10/31") });</v>
      </c>
    </row>
    <row r="26" spans="1:14" x14ac:dyDescent="0.25">
      <c r="A26" s="20">
        <v>61</v>
      </c>
      <c r="B26" s="20">
        <v>6</v>
      </c>
      <c r="C26" s="27">
        <v>2</v>
      </c>
      <c r="D26" s="20" t="str">
        <f t="shared" si="0"/>
        <v>2725</v>
      </c>
      <c r="E26" s="20" t="s">
        <v>38</v>
      </c>
      <c r="F26" s="20">
        <v>406</v>
      </c>
      <c r="G26" s="20" t="str">
        <f>INDEX('Aquo parameters'!$A$1:$H$5341,MATCH($F26,'Aquo parameters'!$E:$E,0),2)</f>
        <v>butanol</v>
      </c>
      <c r="H26" s="20" t="s">
        <v>39</v>
      </c>
      <c r="I26" s="20" t="str">
        <f t="shared" si="1"/>
        <v>1</v>
      </c>
      <c r="J26" s="20" t="s">
        <v>40</v>
      </c>
      <c r="K26" s="20" t="str">
        <f t="shared" si="2"/>
        <v>58</v>
      </c>
      <c r="L26" s="20" t="s">
        <v>1458</v>
      </c>
      <c r="N26" s="20" t="str">
        <f t="shared" si="3"/>
        <v>testingRule.AddTestStandardValue(new BoToVa.BusinessEntities.DatabaseEntities.TestStandardValue() { ParameterID = 406, TeststandardValueID = 61, QuantityCode = "MASSFTE",  QuantityID = 2725, ConditionCode = "dg", ConditionID = 1, ParameterCode = "", UnitCode = "mg/kg", UnitID = 58, Value = 2 , TeststandardParameterCode = 6, IntroductionDate = DateTime.Parse("2012/10/31") });</v>
      </c>
    </row>
    <row r="27" spans="1:14" x14ac:dyDescent="0.25">
      <c r="A27" s="20">
        <v>62</v>
      </c>
      <c r="B27" s="20">
        <v>6</v>
      </c>
      <c r="C27" s="27">
        <v>2</v>
      </c>
      <c r="D27" s="20" t="str">
        <f t="shared" si="0"/>
        <v>2725</v>
      </c>
      <c r="E27" s="20" t="s">
        <v>38</v>
      </c>
      <c r="F27" s="20">
        <v>412</v>
      </c>
      <c r="G27" s="20" t="str">
        <f>INDEX('Aquo parameters'!$A$1:$H$5341,MATCH($F27,'Aquo parameters'!$E:$E,0),2)</f>
        <v>butylacetaat</v>
      </c>
      <c r="H27" s="20" t="s">
        <v>39</v>
      </c>
      <c r="I27" s="20" t="str">
        <f t="shared" si="1"/>
        <v>1</v>
      </c>
      <c r="J27" s="20" t="s">
        <v>40</v>
      </c>
      <c r="K27" s="20" t="str">
        <f t="shared" si="2"/>
        <v>58</v>
      </c>
      <c r="L27" s="20" t="s">
        <v>1458</v>
      </c>
      <c r="N27" s="20" t="str">
        <f t="shared" si="3"/>
        <v>testingRule.AddTestStandardValue(new BoToVa.BusinessEntities.DatabaseEntities.TestStandardValue() { ParameterID = 412, TeststandardValueID = 62, QuantityCode = "MASSFTE",  QuantityID = 2725, ConditionCode = "dg", ConditionID = 1, ParameterCode = "", UnitCode = "mg/kg", UnitID = 58, Value = 2 , TeststandardParameterCode = 6, IntroductionDate = DateTime.Parse("2012/10/31") });</v>
      </c>
    </row>
    <row r="28" spans="1:14" x14ac:dyDescent="0.25">
      <c r="A28" s="20">
        <v>32</v>
      </c>
      <c r="B28" s="20">
        <v>6</v>
      </c>
      <c r="C28" s="27">
        <v>4.3</v>
      </c>
      <c r="D28" s="20" t="str">
        <f t="shared" si="0"/>
        <v>2725</v>
      </c>
      <c r="E28" s="20" t="s">
        <v>38</v>
      </c>
      <c r="F28" s="20">
        <v>441</v>
      </c>
      <c r="G28" s="20" t="str">
        <f>INDEX('Aquo parameters'!$A$1:$H$5341,MATCH($F28,'Aquo parameters'!$E:$E,0),2)</f>
        <v>cadmium</v>
      </c>
      <c r="H28" s="20" t="s">
        <v>39</v>
      </c>
      <c r="I28" s="20" t="str">
        <f t="shared" si="1"/>
        <v>1</v>
      </c>
      <c r="J28" s="20" t="s">
        <v>40</v>
      </c>
      <c r="K28" s="20" t="str">
        <f t="shared" si="2"/>
        <v>58</v>
      </c>
      <c r="L28" s="20" t="s">
        <v>1458</v>
      </c>
      <c r="N28" s="20" t="str">
        <f t="shared" si="3"/>
        <v>testingRule.AddTestStandardValue(new BoToVa.BusinessEntities.DatabaseEntities.TestStandardValue() { ParameterID = 441, TeststandardValueID = 32, QuantityCode = "MASSFTE",  QuantityID = 2725, ConditionCode = "dg", ConditionID = 1, ParameterCode = "", UnitCode = "mg/kg", UnitID = 58, Value = 4,3 , TeststandardParameterCode = 6, IntroductionDate = DateTime.Parse("2012/10/31") });</v>
      </c>
    </row>
    <row r="29" spans="1:14" x14ac:dyDescent="0.25">
      <c r="A29" s="20">
        <v>31</v>
      </c>
      <c r="B29" s="20">
        <v>6</v>
      </c>
      <c r="C29" s="268">
        <v>0.45</v>
      </c>
      <c r="D29" s="20" t="str">
        <f t="shared" si="0"/>
        <v>2725</v>
      </c>
      <c r="E29" s="20" t="s">
        <v>38</v>
      </c>
      <c r="F29" s="20">
        <v>458</v>
      </c>
      <c r="G29" s="20" t="str">
        <f>INDEX('Aquo parameters'!$A$1:$H$5341,MATCH($F29,'Aquo parameters'!$E:$E,0),2)</f>
        <v>carbaryl</v>
      </c>
      <c r="H29" s="20" t="s">
        <v>39</v>
      </c>
      <c r="I29" s="20" t="str">
        <f t="shared" si="1"/>
        <v>1</v>
      </c>
      <c r="J29" s="234" t="s">
        <v>40</v>
      </c>
      <c r="K29" s="20" t="str">
        <f t="shared" si="2"/>
        <v>58</v>
      </c>
      <c r="L29" s="20" t="s">
        <v>1458</v>
      </c>
      <c r="N29" s="20" t="str">
        <f t="shared" si="3"/>
        <v>testingRule.AddTestStandardValue(new BoToVa.BusinessEntities.DatabaseEntities.TestStandardValue() { ParameterID = 458, TeststandardValueID = 31, QuantityCode = "MASSFTE",  QuantityID = 2725, ConditionCode = "dg", ConditionID = 1, ParameterCode = "", UnitCode = "mg/kg", UnitID = 58, Value = 0,45 , TeststandardParameterCode = 6, IntroductionDate = DateTime.Parse("2012/10/31") });</v>
      </c>
    </row>
    <row r="30" spans="1:14" x14ac:dyDescent="0.25">
      <c r="A30" s="20">
        <v>30</v>
      </c>
      <c r="B30" s="20">
        <v>6</v>
      </c>
      <c r="C30" s="27">
        <v>17</v>
      </c>
      <c r="D30" s="20" t="str">
        <f t="shared" si="0"/>
        <v>2725</v>
      </c>
      <c r="E30" s="20" t="s">
        <v>38</v>
      </c>
      <c r="F30" s="20">
        <v>462</v>
      </c>
      <c r="G30" s="20" t="str">
        <f>INDEX('Aquo parameters'!$A$1:$H$5341,MATCH($F30,'Aquo parameters'!$E:$E,0),2)</f>
        <v>carbofuran</v>
      </c>
      <c r="H30" s="20" t="s">
        <v>39</v>
      </c>
      <c r="I30" s="20" t="str">
        <f t="shared" si="1"/>
        <v>1</v>
      </c>
      <c r="J30" s="20" t="s">
        <v>51</v>
      </c>
      <c r="K30" s="20" t="str">
        <f t="shared" si="2"/>
        <v>131</v>
      </c>
      <c r="L30" s="20" t="s">
        <v>1458</v>
      </c>
      <c r="N30" s="20" t="str">
        <f t="shared" si="3"/>
        <v>testingRule.AddTestStandardValue(new BoToVa.BusinessEntities.DatabaseEntities.TestStandardValue() { ParameterID = 462, TeststandardValueID = 30, QuantityCode = "MASSFTE",  QuantityID = 2725, ConditionCode = "dg", ConditionID = 1, ParameterCode = "", UnitCode = "ug/kg", UnitID = 131, Value = 17 , TeststandardParameterCode = 6, IntroductionDate = DateTime.Parse("2012/10/31") });</v>
      </c>
    </row>
    <row r="31" spans="1:14" x14ac:dyDescent="0.25">
      <c r="A31" s="20">
        <v>36</v>
      </c>
      <c r="B31" s="20">
        <v>6</v>
      </c>
      <c r="C31" s="27">
        <v>100</v>
      </c>
      <c r="D31" s="20" t="str">
        <f t="shared" si="0"/>
        <v>2725</v>
      </c>
      <c r="E31" s="20" t="s">
        <v>38</v>
      </c>
      <c r="F31" s="20">
        <v>480</v>
      </c>
      <c r="G31" s="20" t="str">
        <f>INDEX('Aquo parameters'!$A$1:$H$5341,MATCH($F31,'Aquo parameters'!$E:$E,0),2)</f>
        <v>som chloordaan (som cis- en trans-)</v>
      </c>
      <c r="H31" s="20" t="s">
        <v>39</v>
      </c>
      <c r="I31" s="20" t="str">
        <f t="shared" si="1"/>
        <v>1</v>
      </c>
      <c r="J31" s="20" t="s">
        <v>51</v>
      </c>
      <c r="K31" s="20" t="str">
        <f t="shared" si="2"/>
        <v>131</v>
      </c>
      <c r="L31" s="20" t="s">
        <v>1458</v>
      </c>
      <c r="N31" s="20" t="str">
        <f t="shared" si="3"/>
        <v>testingRule.AddTestStandardValue(new BoToVa.BusinessEntities.DatabaseEntities.TestStandardValue() { ParameterID = 480, TeststandardValueID = 36, QuantityCode = "MASSFTE",  QuantityID = 2725, ConditionCode = "dg", ConditionID = 1, ParameterCode = "", UnitCode = "ug/kg", UnitID = 131, Value = 100 , TeststandardParameterCode = 6, IntroductionDate = DateTime.Parse("2012/10/31") });</v>
      </c>
    </row>
    <row r="32" spans="1:14" x14ac:dyDescent="0.25">
      <c r="A32" s="20">
        <v>70</v>
      </c>
      <c r="B32" s="20">
        <v>6</v>
      </c>
      <c r="C32" s="268">
        <v>10000</v>
      </c>
      <c r="D32" s="20" t="str">
        <f t="shared" si="0"/>
        <v>2725</v>
      </c>
      <c r="E32" s="20" t="s">
        <v>38</v>
      </c>
      <c r="F32" s="20">
        <v>491</v>
      </c>
      <c r="G32" s="20" t="str">
        <f>INDEX('Aquo parameters'!$A$1:$H$5341,MATCH($F32,'Aquo parameters'!$E:$E,0),2)</f>
        <v>som 1- en 2-chloornaftaleen</v>
      </c>
      <c r="H32" s="20" t="s">
        <v>39</v>
      </c>
      <c r="I32" s="20" t="str">
        <f t="shared" si="1"/>
        <v>1</v>
      </c>
      <c r="J32" s="234" t="s">
        <v>51</v>
      </c>
      <c r="K32" s="20" t="str">
        <f t="shared" si="2"/>
        <v>131</v>
      </c>
      <c r="L32" s="20" t="s">
        <v>1458</v>
      </c>
      <c r="N32" s="20" t="str">
        <f t="shared" si="3"/>
        <v>testingRule.AddTestStandardValue(new BoToVa.BusinessEntities.DatabaseEntities.TestStandardValue() { ParameterID = 491, TeststandardValueID = 70, QuantityCode = "MASSFTE",  QuantityID = 2725, ConditionCode = "dg", ConditionID = 1, ParameterCode = "", UnitCode = "ug/kg", UnitID = 131, Value = 10000 , TeststandardParameterCode = 6, IntroductionDate = DateTime.Parse("2012/10/31") });</v>
      </c>
    </row>
    <row r="33" spans="1:15" x14ac:dyDescent="0.25">
      <c r="A33" s="20">
        <v>40</v>
      </c>
      <c r="B33" s="20">
        <v>6</v>
      </c>
      <c r="C33" s="27">
        <v>180</v>
      </c>
      <c r="D33" s="20" t="str">
        <f t="shared" si="0"/>
        <v>2725</v>
      </c>
      <c r="E33" s="20" t="s">
        <v>38</v>
      </c>
      <c r="F33" s="20">
        <v>517</v>
      </c>
      <c r="G33" s="20" t="str">
        <f>INDEX('Aquo parameters'!$A$1:$H$5341,MATCH($F33,'Aquo parameters'!$E:$E,0),2)</f>
        <v>chroom</v>
      </c>
      <c r="H33" s="20" t="s">
        <v>39</v>
      </c>
      <c r="I33" s="20" t="str">
        <f t="shared" si="1"/>
        <v>1</v>
      </c>
      <c r="J33" s="20" t="s">
        <v>40</v>
      </c>
      <c r="K33" s="20" t="str">
        <f t="shared" si="2"/>
        <v>58</v>
      </c>
      <c r="L33" s="20" t="s">
        <v>1458</v>
      </c>
      <c r="N33" s="20" t="str">
        <f t="shared" si="3"/>
        <v>testingRule.AddTestStandardValue(new BoToVa.BusinessEntities.DatabaseEntities.TestStandardValue() { ParameterID = 517, TeststandardValueID = 40, QuantityCode = "MASSFTE",  QuantityID = 2725, ConditionCode = "dg", ConditionID = 1, ParameterCode = "", UnitCode = "mg/kg", UnitID = 58, Value = 180 , TeststandardParameterCode = 6, IntroductionDate = DateTime.Parse("2012/10/31") });</v>
      </c>
    </row>
    <row r="34" spans="1:15" x14ac:dyDescent="0.25">
      <c r="A34" s="20">
        <v>76</v>
      </c>
      <c r="B34" s="20">
        <v>6</v>
      </c>
      <c r="C34" s="268">
        <v>0.3</v>
      </c>
      <c r="D34" s="20" t="str">
        <f t="shared" ref="D34:D65" si="4">IF(E34 = "CONCTTE", "2720", IF(E34 = "MASSFTE", "2725", ""))</f>
        <v>2725</v>
      </c>
      <c r="E34" s="20" t="s">
        <v>38</v>
      </c>
      <c r="F34" s="20">
        <v>519</v>
      </c>
      <c r="G34" s="20" t="str">
        <f>INDEX('Aquo parameters'!$A$1:$H$5341,MATCH($F34,'Aquo parameters'!$E:$E,0),2)</f>
        <v>som dichlooretheen-isomeren</v>
      </c>
      <c r="H34" s="20" t="s">
        <v>39</v>
      </c>
      <c r="I34" s="20" t="str">
        <f t="shared" ref="I34:I65" si="5">IF(H34 = "dg", "1", IF(H34 = "TEQdg", "5", IF(H34 = "Sndg", "4", IF(H34 = "C10C40dg", "93", "-1"))))</f>
        <v>1</v>
      </c>
      <c r="J34" s="234" t="s">
        <v>40</v>
      </c>
      <c r="K34" s="20" t="str">
        <f t="shared" ref="K34:K65" si="6">IF(J34="mg/kg","58",IF(J34="ug/kg","131",IF(J34="ng/kg","77","--")))</f>
        <v>58</v>
      </c>
      <c r="L34" s="20" t="s">
        <v>1458</v>
      </c>
      <c r="N34" s="20" t="str">
        <f t="shared" ref="N34:N65" si="7" xml:space="preserve"> "testingRule.AddTestStandardValue(new BoToVa.BusinessEntities.DatabaseEntities.TestStandardValue() { ParameterID = " &amp; F34 &amp;", TeststandardValueID = " &amp; A34 &amp;", QuantityCode = """ &amp; E34 &amp;""",  QuantityID = " &amp; D34 &amp;", ConditionCode = """ &amp; H34 &amp; """, ConditionID = " &amp; I34 &amp; ", ParameterCode = """ &amp; """, UnitCode = """ &amp; J34 &amp; """, UnitID = " &amp; K34 &amp; ", Value = " &amp; C34 &amp; " , TeststandardParameterCode = " &amp; B34 &amp; ", IntroductionDate = DateTime.Parse(""2012/10/31"") });"</f>
        <v>testingRule.AddTestStandardValue(new BoToVa.BusinessEntities.DatabaseEntities.TestStandardValue() { ParameterID = 519, TeststandardValueID = 76, QuantityCode = "MASSFTE",  QuantityID = 2725, ConditionCode = "dg", ConditionID = 1, ParameterCode = "", UnitCode = "mg/kg", UnitID = 58, Value = 0,3 , TeststandardParameterCode = 6, IntroductionDate = DateTime.Parse("2012/10/31") });</v>
      </c>
      <c r="O34" s="75"/>
    </row>
    <row r="35" spans="1:15" x14ac:dyDescent="0.25">
      <c r="A35" s="20">
        <v>39</v>
      </c>
      <c r="B35" s="20">
        <v>6</v>
      </c>
      <c r="C35" s="27">
        <v>190</v>
      </c>
      <c r="D35" s="20" t="str">
        <f t="shared" si="4"/>
        <v>2725</v>
      </c>
      <c r="E35" s="20" t="s">
        <v>38</v>
      </c>
      <c r="F35" s="20">
        <v>527</v>
      </c>
      <c r="G35" s="20" t="str">
        <f>INDEX('Aquo parameters'!$A$1:$H$5341,MATCH($F35,'Aquo parameters'!$E:$E,0),2)</f>
        <v>kobalt</v>
      </c>
      <c r="H35" s="20" t="s">
        <v>39</v>
      </c>
      <c r="I35" s="20" t="str">
        <f t="shared" si="5"/>
        <v>1</v>
      </c>
      <c r="J35" s="20" t="s">
        <v>40</v>
      </c>
      <c r="K35" s="20" t="str">
        <f t="shared" si="6"/>
        <v>58</v>
      </c>
      <c r="L35" s="20" t="s">
        <v>1458</v>
      </c>
      <c r="N35" s="20" t="str">
        <f t="shared" si="7"/>
        <v>testingRule.AddTestStandardValue(new BoToVa.BusinessEntities.DatabaseEntities.TestStandardValue() { ParameterID = 527, TeststandardValueID = 39, QuantityCode = "MASSFTE",  QuantityID = 2725, ConditionCode = "dg", ConditionID = 1, ParameterCode = "", UnitCode = "mg/kg", UnitID = 58, Value = 190 , TeststandardParameterCode = 6, IntroductionDate = DateTime.Parse("2012/10/31") });</v>
      </c>
    </row>
    <row r="36" spans="1:15" x14ac:dyDescent="0.25">
      <c r="A36" s="20">
        <v>74</v>
      </c>
      <c r="B36" s="20">
        <v>6</v>
      </c>
      <c r="C36" s="27">
        <v>5</v>
      </c>
      <c r="D36" s="20" t="str">
        <f t="shared" si="4"/>
        <v>2725</v>
      </c>
      <c r="E36" s="20" t="s">
        <v>38</v>
      </c>
      <c r="F36" s="20">
        <v>531</v>
      </c>
      <c r="G36" s="20" t="str">
        <f>INDEX('Aquo parameters'!$A$1:$H$5341,MATCH($F36,'Aquo parameters'!$E:$E,0),2)</f>
        <v>som cresol-isomeren</v>
      </c>
      <c r="H36" s="20" t="s">
        <v>39</v>
      </c>
      <c r="I36" s="20" t="str">
        <f t="shared" si="5"/>
        <v>1</v>
      </c>
      <c r="J36" s="20" t="s">
        <v>40</v>
      </c>
      <c r="K36" s="20" t="str">
        <f t="shared" si="6"/>
        <v>58</v>
      </c>
      <c r="L36" s="20" t="s">
        <v>1458</v>
      </c>
      <c r="N36" s="20" t="str">
        <f t="shared" si="7"/>
        <v>testingRule.AddTestStandardValue(new BoToVa.BusinessEntities.DatabaseEntities.TestStandardValue() { ParameterID = 531, TeststandardValueID = 74, QuantityCode = "MASSFTE",  QuantityID = 2725, ConditionCode = "dg", ConditionID = 1, ParameterCode = "", UnitCode = "mg/kg", UnitID = 58, Value = 5 , TeststandardParameterCode = 6, IntroductionDate = DateTime.Parse("2012/10/31") });</v>
      </c>
    </row>
    <row r="37" spans="1:15" x14ac:dyDescent="0.25">
      <c r="A37" s="20">
        <v>38</v>
      </c>
      <c r="B37" s="20">
        <v>6</v>
      </c>
      <c r="C37" s="27">
        <v>20</v>
      </c>
      <c r="D37" s="20" t="str">
        <f t="shared" si="4"/>
        <v>2725</v>
      </c>
      <c r="E37" s="20" t="s">
        <v>38</v>
      </c>
      <c r="F37" s="20">
        <v>537</v>
      </c>
      <c r="G37" s="20" t="str">
        <f>INDEX('Aquo parameters'!$A$1:$H$5341,MATCH($F37,'Aquo parameters'!$E:$E,0),2)</f>
        <v>cyanide-vrij</v>
      </c>
      <c r="H37" s="20" t="s">
        <v>39</v>
      </c>
      <c r="I37" s="20" t="str">
        <f t="shared" si="5"/>
        <v>1</v>
      </c>
      <c r="J37" s="20" t="s">
        <v>40</v>
      </c>
      <c r="K37" s="20" t="str">
        <f t="shared" si="6"/>
        <v>58</v>
      </c>
      <c r="L37" s="20" t="s">
        <v>1458</v>
      </c>
      <c r="N37" s="20" t="str">
        <f t="shared" si="7"/>
        <v>testingRule.AddTestStandardValue(new BoToVa.BusinessEntities.DatabaseEntities.TestStandardValue() { ParameterID = 537, TeststandardValueID = 38, QuantityCode = "MASSFTE",  QuantityID = 2725, ConditionCode = "dg", ConditionID = 1, ParameterCode = "", UnitCode = "mg/kg", UnitID = 58, Value = 20 , TeststandardParameterCode = 6, IntroductionDate = DateTime.Parse("2012/10/31") });</v>
      </c>
    </row>
    <row r="38" spans="1:15" x14ac:dyDescent="0.25">
      <c r="A38" s="20">
        <v>43</v>
      </c>
      <c r="B38" s="20">
        <v>6</v>
      </c>
      <c r="C38" s="268">
        <v>150</v>
      </c>
      <c r="D38" s="20" t="str">
        <f t="shared" si="4"/>
        <v>2725</v>
      </c>
      <c r="E38" s="20" t="s">
        <v>38</v>
      </c>
      <c r="F38" s="20">
        <v>542</v>
      </c>
      <c r="G38" s="20" t="str">
        <f>INDEX('Aquo parameters'!$A$1:$H$5341,MATCH($F38,'Aquo parameters'!$E:$E,0),2)</f>
        <v>cyclohexanon</v>
      </c>
      <c r="H38" s="20" t="s">
        <v>39</v>
      </c>
      <c r="I38" s="20" t="str">
        <f t="shared" si="5"/>
        <v>1</v>
      </c>
      <c r="J38" s="234" t="s">
        <v>40</v>
      </c>
      <c r="K38" s="20" t="str">
        <f t="shared" si="6"/>
        <v>58</v>
      </c>
      <c r="L38" s="20" t="s">
        <v>1458</v>
      </c>
      <c r="N38" s="20" t="str">
        <f t="shared" si="7"/>
        <v>testingRule.AddTestStandardValue(new BoToVa.BusinessEntities.DatabaseEntities.TestStandardValue() { ParameterID = 542, TeststandardValueID = 43, QuantityCode = "MASSFTE",  QuantityID = 2725, ConditionCode = "dg", ConditionID = 1, ParameterCode = "", UnitCode = "mg/kg", UnitID = 58, Value = 150 , TeststandardParameterCode = 6, IntroductionDate = DateTime.Parse("2012/10/31") });</v>
      </c>
    </row>
    <row r="39" spans="1:15" x14ac:dyDescent="0.25">
      <c r="A39" s="20">
        <v>79</v>
      </c>
      <c r="B39" s="20">
        <v>6</v>
      </c>
      <c r="C39" s="27">
        <v>34000</v>
      </c>
      <c r="D39" s="20" t="str">
        <f t="shared" si="4"/>
        <v>2725</v>
      </c>
      <c r="E39" s="20" t="s">
        <v>38</v>
      </c>
      <c r="F39" s="20">
        <v>552</v>
      </c>
      <c r="G39" s="20" t="str">
        <f>INDEX('Aquo parameters'!$A$1:$H$5341,MATCH($F39,'Aquo parameters'!$E:$E,0),2)</f>
        <v>som 2,4'- en 4,4'-DDD</v>
      </c>
      <c r="H39" s="20" t="s">
        <v>39</v>
      </c>
      <c r="I39" s="20" t="str">
        <f t="shared" si="5"/>
        <v>1</v>
      </c>
      <c r="J39" s="20" t="s">
        <v>51</v>
      </c>
      <c r="K39" s="20" t="str">
        <f t="shared" si="6"/>
        <v>131</v>
      </c>
      <c r="L39" s="20" t="s">
        <v>1458</v>
      </c>
      <c r="N39" s="20" t="str">
        <f t="shared" si="7"/>
        <v>testingRule.AddTestStandardValue(new BoToVa.BusinessEntities.DatabaseEntities.TestStandardValue() { ParameterID = 552, TeststandardValueID = 79, QuantityCode = "MASSFTE",  QuantityID = 2725, ConditionCode = "dg", ConditionID = 1, ParameterCode = "", UnitCode = "ug/kg", UnitID = 131, Value = 34000 , TeststandardParameterCode = 6, IntroductionDate = DateTime.Parse("2012/10/31") });</v>
      </c>
    </row>
    <row r="40" spans="1:15" x14ac:dyDescent="0.25">
      <c r="A40" s="20">
        <v>80</v>
      </c>
      <c r="B40" s="20">
        <v>6</v>
      </c>
      <c r="C40" s="27">
        <v>1300</v>
      </c>
      <c r="D40" s="20" t="str">
        <f t="shared" si="4"/>
        <v>2725</v>
      </c>
      <c r="E40" s="20" t="s">
        <v>38</v>
      </c>
      <c r="F40" s="20">
        <v>553</v>
      </c>
      <c r="G40" s="20" t="str">
        <f>INDEX('Aquo parameters'!$A$1:$H$5341,MATCH($F40,'Aquo parameters'!$E:$E,0),2)</f>
        <v>som 2,4'- en 4,4'-DDE</v>
      </c>
      <c r="H40" s="20" t="s">
        <v>39</v>
      </c>
      <c r="I40" s="20" t="str">
        <f t="shared" si="5"/>
        <v>1</v>
      </c>
      <c r="J40" s="20" t="s">
        <v>51</v>
      </c>
      <c r="K40" s="20" t="str">
        <f t="shared" si="6"/>
        <v>131</v>
      </c>
      <c r="L40" s="20" t="s">
        <v>1458</v>
      </c>
      <c r="N40" s="20" t="str">
        <f t="shared" si="7"/>
        <v>testingRule.AddTestStandardValue(new BoToVa.BusinessEntities.DatabaseEntities.TestStandardValue() { ParameterID = 553, TeststandardValueID = 80, QuantityCode = "MASSFTE",  QuantityID = 2725, ConditionCode = "dg", ConditionID = 1, ParameterCode = "", UnitCode = "ug/kg", UnitID = 131, Value = 1300 , TeststandardParameterCode = 6, IntroductionDate = DateTime.Parse("2012/10/31") });</v>
      </c>
    </row>
    <row r="41" spans="1:15" x14ac:dyDescent="0.25">
      <c r="A41" s="20">
        <v>81</v>
      </c>
      <c r="B41" s="20">
        <v>6</v>
      </c>
      <c r="C41" s="27">
        <v>1000</v>
      </c>
      <c r="D41" s="20" t="str">
        <f t="shared" si="4"/>
        <v>2725</v>
      </c>
      <c r="E41" s="20" t="s">
        <v>38</v>
      </c>
      <c r="F41" s="20">
        <v>554</v>
      </c>
      <c r="G41" s="20" t="str">
        <f>INDEX('Aquo parameters'!$A$1:$H$5341,MATCH($F41,'Aquo parameters'!$E:$E,0),2)</f>
        <v>som 2,4'- en 4,4'-DDT</v>
      </c>
      <c r="H41" s="20" t="s">
        <v>39</v>
      </c>
      <c r="I41" s="20" t="str">
        <f t="shared" si="5"/>
        <v>1</v>
      </c>
      <c r="J41" s="20" t="s">
        <v>51</v>
      </c>
      <c r="K41" s="20" t="str">
        <f t="shared" si="6"/>
        <v>131</v>
      </c>
      <c r="L41" s="20" t="s">
        <v>1458</v>
      </c>
      <c r="N41" s="20" t="str">
        <f t="shared" si="7"/>
        <v>testingRule.AddTestStandardValue(new BoToVa.BusinessEntities.DatabaseEntities.TestStandardValue() { ParameterID = 554, TeststandardValueID = 81, QuantityCode = "MASSFTE",  QuantityID = 2725, ConditionCode = "dg", ConditionID = 1, ParameterCode = "", UnitCode = "ug/kg", UnitID = 131, Value = 1000 , TeststandardParameterCode = 6, IntroductionDate = DateTime.Parse("2012/10/31") });</v>
      </c>
    </row>
    <row r="42" spans="1:15" x14ac:dyDescent="0.25">
      <c r="A42" s="20">
        <v>51</v>
      </c>
      <c r="B42" s="20">
        <v>6</v>
      </c>
      <c r="C42" s="27">
        <v>17000</v>
      </c>
      <c r="D42" s="20" t="str">
        <f t="shared" si="4"/>
        <v>2725</v>
      </c>
      <c r="E42" s="20" t="s">
        <v>38</v>
      </c>
      <c r="F42" s="20">
        <v>577</v>
      </c>
      <c r="G42" s="20" t="str">
        <f>INDEX('Aquo parameters'!$A$1:$H$5341,MATCH($F42,'Aquo parameters'!$E:$E,0),2)</f>
        <v>diisobutylftalaat</v>
      </c>
      <c r="H42" s="20" t="s">
        <v>39</v>
      </c>
      <c r="I42" s="20" t="str">
        <f t="shared" si="5"/>
        <v>1</v>
      </c>
      <c r="J42" s="20" t="s">
        <v>51</v>
      </c>
      <c r="K42" s="20" t="str">
        <f t="shared" si="6"/>
        <v>131</v>
      </c>
      <c r="L42" s="20" t="s">
        <v>1458</v>
      </c>
      <c r="N42" s="20" t="str">
        <f t="shared" si="7"/>
        <v>testingRule.AddTestStandardValue(new BoToVa.BusinessEntities.DatabaseEntities.TestStandardValue() { ParameterID = 577, TeststandardValueID = 51, QuantityCode = "MASSFTE",  QuantityID = 2725, ConditionCode = "dg", ConditionID = 1, ParameterCode = "", UnitCode = "ug/kg", UnitID = 131, Value = 17000 , TeststandardParameterCode = 6, IntroductionDate = DateTime.Parse("2012/10/31") });</v>
      </c>
    </row>
    <row r="43" spans="1:15" x14ac:dyDescent="0.25">
      <c r="A43" s="20">
        <v>47</v>
      </c>
      <c r="B43" s="20">
        <v>6</v>
      </c>
      <c r="C43" s="27">
        <v>36000</v>
      </c>
      <c r="D43" s="20" t="str">
        <f t="shared" si="4"/>
        <v>2725</v>
      </c>
      <c r="E43" s="20" t="s">
        <v>38</v>
      </c>
      <c r="F43" s="20">
        <v>600</v>
      </c>
      <c r="G43" s="20" t="str">
        <f>INDEX('Aquo parameters'!$A$1:$H$5341,MATCH($F43,'Aquo parameters'!$E:$E,0),2)</f>
        <v>dibutylftalaat</v>
      </c>
      <c r="H43" s="20" t="s">
        <v>39</v>
      </c>
      <c r="I43" s="20" t="str">
        <f t="shared" si="5"/>
        <v>1</v>
      </c>
      <c r="J43" s="20" t="s">
        <v>51</v>
      </c>
      <c r="K43" s="20" t="str">
        <f t="shared" si="6"/>
        <v>131</v>
      </c>
      <c r="L43" s="20" t="s">
        <v>1458</v>
      </c>
      <c r="N43" s="20" t="str">
        <f t="shared" si="7"/>
        <v>testingRule.AddTestStandardValue(new BoToVa.BusinessEntities.DatabaseEntities.TestStandardValue() { ParameterID = 600, TeststandardValueID = 47, QuantityCode = "MASSFTE",  QuantityID = 2725, ConditionCode = "dg", ConditionID = 1, ParameterCode = "", UnitCode = "ug/kg", UnitID = 131, Value = 36000 , TeststandardParameterCode = 6, IntroductionDate = DateTime.Parse("2012/10/31") });</v>
      </c>
    </row>
    <row r="44" spans="1:15" x14ac:dyDescent="0.25">
      <c r="A44" s="20">
        <v>75</v>
      </c>
      <c r="B44" s="20">
        <v>6</v>
      </c>
      <c r="C44" s="268">
        <v>5</v>
      </c>
      <c r="D44" s="20" t="str">
        <f t="shared" si="4"/>
        <v>2725</v>
      </c>
      <c r="E44" s="20" t="s">
        <v>38</v>
      </c>
      <c r="F44" s="20">
        <v>607</v>
      </c>
      <c r="G44" s="20" t="str">
        <f>INDEX('Aquo parameters'!$A$1:$H$5341,MATCH($F44,'Aquo parameters'!$E:$E,0),2)</f>
        <v>som dichloorbenzeen-isomeren</v>
      </c>
      <c r="H44" s="20" t="s">
        <v>39</v>
      </c>
      <c r="I44" s="20" t="str">
        <f t="shared" si="5"/>
        <v>1</v>
      </c>
      <c r="J44" s="234" t="s">
        <v>40</v>
      </c>
      <c r="K44" s="20" t="str">
        <f t="shared" si="6"/>
        <v>58</v>
      </c>
      <c r="L44" s="20" t="s">
        <v>1458</v>
      </c>
      <c r="N44" s="20" t="str">
        <f t="shared" si="7"/>
        <v>testingRule.AddTestStandardValue(new BoToVa.BusinessEntities.DatabaseEntities.TestStandardValue() { ParameterID = 607, TeststandardValueID = 75, QuantityCode = "MASSFTE",  QuantityID = 2725, ConditionCode = "dg", ConditionID = 1, ParameterCode = "", UnitCode = "mg/kg", UnitID = 58, Value = 5 , TeststandardParameterCode = 6, IntroductionDate = DateTime.Parse("2012/10/31") });</v>
      </c>
    </row>
    <row r="45" spans="1:15" x14ac:dyDescent="0.25">
      <c r="A45" s="20">
        <v>78</v>
      </c>
      <c r="B45" s="20">
        <v>6</v>
      </c>
      <c r="C45" s="268">
        <v>6</v>
      </c>
      <c r="D45" s="20" t="str">
        <f t="shared" si="4"/>
        <v>2725</v>
      </c>
      <c r="E45" s="20" t="s">
        <v>38</v>
      </c>
      <c r="F45" s="20">
        <v>615</v>
      </c>
      <c r="G45" s="20" t="str">
        <f>INDEX('Aquo parameters'!$A$1:$H$5341,MATCH($F45,'Aquo parameters'!$E:$E,0),2)</f>
        <v>som 6 dichloorfenolen (Bbk, 1-1-2008)</v>
      </c>
      <c r="H45" s="20" t="s">
        <v>39</v>
      </c>
      <c r="I45" s="20" t="str">
        <f t="shared" si="5"/>
        <v>1</v>
      </c>
      <c r="J45" s="234" t="s">
        <v>40</v>
      </c>
      <c r="K45" s="20" t="str">
        <f t="shared" si="6"/>
        <v>58</v>
      </c>
      <c r="L45" s="20" t="s">
        <v>1458</v>
      </c>
      <c r="N45" s="20" t="str">
        <f t="shared" si="7"/>
        <v>testingRule.AddTestStandardValue(new BoToVa.BusinessEntities.DatabaseEntities.TestStandardValue() { ParameterID = 615, TeststandardValueID = 78, QuantityCode = "MASSFTE",  QuantityID = 2725, ConditionCode = "dg", ConditionID = 1, ParameterCode = "", UnitCode = "mg/kg", UnitID = 58, Value = 6 , TeststandardParameterCode = 6, IntroductionDate = DateTime.Parse("2012/10/31") });</v>
      </c>
    </row>
    <row r="46" spans="1:15" x14ac:dyDescent="0.25">
      <c r="A46" s="20">
        <v>49</v>
      </c>
      <c r="B46" s="20">
        <v>6</v>
      </c>
      <c r="C46" s="27">
        <v>3.9</v>
      </c>
      <c r="D46" s="20" t="str">
        <f t="shared" si="4"/>
        <v>2725</v>
      </c>
      <c r="E46" s="20" t="s">
        <v>38</v>
      </c>
      <c r="F46" s="20">
        <v>619</v>
      </c>
      <c r="G46" s="20" t="str">
        <f>INDEX('Aquo parameters'!$A$1:$H$5341,MATCH($F46,'Aquo parameters'!$E:$E,0),2)</f>
        <v>dichloormethaan</v>
      </c>
      <c r="H46" s="20" t="s">
        <v>39</v>
      </c>
      <c r="I46" s="20" t="str">
        <f t="shared" si="5"/>
        <v>1</v>
      </c>
      <c r="J46" s="20" t="s">
        <v>40</v>
      </c>
      <c r="K46" s="20" t="str">
        <f t="shared" si="6"/>
        <v>58</v>
      </c>
      <c r="L46" s="20" t="s">
        <v>1458</v>
      </c>
      <c r="N46" s="20" t="str">
        <f t="shared" si="7"/>
        <v>testingRule.AddTestStandardValue(new BoToVa.BusinessEntities.DatabaseEntities.TestStandardValue() { ParameterID = 619, TeststandardValueID = 49, QuantityCode = "MASSFTE",  QuantityID = 2725, ConditionCode = "dg", ConditionID = 1, ParameterCode = "", UnitCode = "mg/kg", UnitID = 58, Value = 3,9 , TeststandardParameterCode = 6, IntroductionDate = DateTime.Parse("2012/10/31") });</v>
      </c>
    </row>
    <row r="47" spans="1:15" s="45" customFormat="1" x14ac:dyDescent="0.25">
      <c r="A47" s="20">
        <v>77</v>
      </c>
      <c r="B47" s="20">
        <v>6</v>
      </c>
      <c r="C47" s="268">
        <v>0.8</v>
      </c>
      <c r="D47" s="20" t="str">
        <f t="shared" si="4"/>
        <v>2725</v>
      </c>
      <c r="E47" s="20" t="s">
        <v>38</v>
      </c>
      <c r="F47" s="20">
        <v>622</v>
      </c>
      <c r="G47" s="20" t="str">
        <f>INDEX('Aquo parameters'!$A$1:$H$5341,MATCH($F47,'Aquo parameters'!$E:$E,0),2)</f>
        <v>som 3 dichloorpropanen (som 1,1- en 1,2- en 1,3-)</v>
      </c>
      <c r="H47" s="20" t="s">
        <v>39</v>
      </c>
      <c r="I47" s="20" t="str">
        <f t="shared" si="5"/>
        <v>1</v>
      </c>
      <c r="J47" s="234" t="s">
        <v>40</v>
      </c>
      <c r="K47" s="20" t="str">
        <f t="shared" si="6"/>
        <v>58</v>
      </c>
      <c r="L47" s="20" t="s">
        <v>1458</v>
      </c>
      <c r="M47" s="20"/>
      <c r="N47" s="20" t="str">
        <f t="shared" si="7"/>
        <v>testingRule.AddTestStandardValue(new BoToVa.BusinessEntities.DatabaseEntities.TestStandardValue() { ParameterID = 622, TeststandardValueID = 77, QuantityCode = "MASSFTE",  QuantityID = 2725, ConditionCode = "dg", ConditionID = 1, ParameterCode = "", UnitCode = "mg/kg", UnitID = 58, Value = 0,8 , TeststandardParameterCode = 6, IntroductionDate = DateTime.Parse("2012/10/31") });</v>
      </c>
      <c r="O47" s="20"/>
    </row>
    <row r="48" spans="1:15" x14ac:dyDescent="0.25">
      <c r="A48" s="20">
        <v>45</v>
      </c>
      <c r="B48" s="20">
        <v>6</v>
      </c>
      <c r="C48" s="268">
        <v>8</v>
      </c>
      <c r="D48" s="20" t="str">
        <f t="shared" si="4"/>
        <v>2725</v>
      </c>
      <c r="E48" s="20" t="s">
        <v>38</v>
      </c>
      <c r="F48" s="20">
        <v>639</v>
      </c>
      <c r="G48" s="20" t="str">
        <f>INDEX('Aquo parameters'!$A$1:$H$5341,MATCH($F48,'Aquo parameters'!$E:$E,0),2)</f>
        <v>diethyleenglycol</v>
      </c>
      <c r="H48" s="20" t="s">
        <v>39</v>
      </c>
      <c r="I48" s="20" t="str">
        <f t="shared" si="5"/>
        <v>1</v>
      </c>
      <c r="J48" s="234" t="s">
        <v>40</v>
      </c>
      <c r="K48" s="20" t="str">
        <f t="shared" si="6"/>
        <v>58</v>
      </c>
      <c r="L48" s="20" t="s">
        <v>1458</v>
      </c>
      <c r="N48" s="20" t="str">
        <f t="shared" si="7"/>
        <v>testingRule.AddTestStandardValue(new BoToVa.BusinessEntities.DatabaseEntities.TestStandardValue() { ParameterID = 639, TeststandardValueID = 45, QuantityCode = "MASSFTE",  QuantityID = 2725, ConditionCode = "dg", ConditionID = 1, ParameterCode = "", UnitCode = "mg/kg", UnitID = 58, Value = 8 , TeststandardParameterCode = 6, IntroductionDate = DateTime.Parse("2012/10/31") });</v>
      </c>
    </row>
    <row r="49" spans="1:15" x14ac:dyDescent="0.25">
      <c r="A49" s="45">
        <v>46</v>
      </c>
      <c r="B49" s="45">
        <v>6</v>
      </c>
      <c r="C49" s="200">
        <v>53000</v>
      </c>
      <c r="D49" s="20" t="str">
        <f t="shared" si="4"/>
        <v>2725</v>
      </c>
      <c r="E49" s="20" t="s">
        <v>38</v>
      </c>
      <c r="F49" s="45">
        <v>642</v>
      </c>
      <c r="G49" s="45" t="str">
        <f>INDEX('Aquo parameters'!$A$1:$H$5341,MATCH($F49,'Aquo parameters'!$E:$E,0),2)</f>
        <v>diethylftalaat</v>
      </c>
      <c r="H49" s="45" t="s">
        <v>39</v>
      </c>
      <c r="I49" s="20" t="str">
        <f t="shared" si="5"/>
        <v>1</v>
      </c>
      <c r="J49" s="75" t="s">
        <v>51</v>
      </c>
      <c r="K49" s="45" t="str">
        <f t="shared" si="6"/>
        <v>131</v>
      </c>
      <c r="L49" s="45" t="s">
        <v>1458</v>
      </c>
      <c r="M49" s="45"/>
      <c r="N49" s="45" t="str">
        <f t="shared" si="7"/>
        <v>testingRule.AddTestStandardValue(new BoToVa.BusinessEntities.DatabaseEntities.TestStandardValue() { ParameterID = 642, TeststandardValueID = 46, QuantityCode = "MASSFTE",  QuantityID = 2725, ConditionCode = "dg", ConditionID = 1, ParameterCode = "", UnitCode = "ug/kg", UnitID = 131, Value = 53000 , TeststandardParameterCode = 6, IntroductionDate = DateTime.Parse("2012/10/31") });</v>
      </c>
      <c r="O49" s="45"/>
    </row>
    <row r="50" spans="1:15" x14ac:dyDescent="0.25">
      <c r="A50" s="20">
        <v>48</v>
      </c>
      <c r="B50" s="20">
        <v>6</v>
      </c>
      <c r="C50" s="27">
        <v>60000</v>
      </c>
      <c r="D50" s="20" t="str">
        <f t="shared" si="4"/>
        <v>2725</v>
      </c>
      <c r="E50" s="20" t="s">
        <v>38</v>
      </c>
      <c r="F50" s="20">
        <v>650</v>
      </c>
      <c r="G50" s="20" t="str">
        <f>INDEX('Aquo parameters'!$A$1:$H$5341,MATCH($F50,'Aquo parameters'!$E:$E,0),2)</f>
        <v>dihexylftalaat</v>
      </c>
      <c r="H50" s="20" t="s">
        <v>39</v>
      </c>
      <c r="I50" s="20" t="str">
        <f t="shared" si="5"/>
        <v>1</v>
      </c>
      <c r="J50" s="20" t="s">
        <v>51</v>
      </c>
      <c r="K50" s="20" t="str">
        <f t="shared" si="6"/>
        <v>131</v>
      </c>
      <c r="L50" s="20" t="s">
        <v>1458</v>
      </c>
      <c r="N50" s="20" t="str">
        <f t="shared" si="7"/>
        <v>testingRule.AddTestStandardValue(new BoToVa.BusinessEntities.DatabaseEntities.TestStandardValue() { ParameterID = 650, TeststandardValueID = 48, QuantityCode = "MASSFTE",  QuantityID = 2725, ConditionCode = "dg", ConditionID = 1, ParameterCode = "", UnitCode = "ug/kg", UnitID = 131, Value = 60000 , TeststandardParameterCode = 6, IntroductionDate = DateTime.Parse("2012/10/31") });</v>
      </c>
    </row>
    <row r="51" spans="1:15" x14ac:dyDescent="0.25">
      <c r="A51" s="20">
        <v>44</v>
      </c>
      <c r="B51" s="20">
        <v>6</v>
      </c>
      <c r="C51" s="27">
        <v>60000</v>
      </c>
      <c r="D51" s="20" t="str">
        <f t="shared" si="4"/>
        <v>2725</v>
      </c>
      <c r="E51" s="20" t="s">
        <v>38</v>
      </c>
      <c r="F51" s="20">
        <v>661</v>
      </c>
      <c r="G51" s="20" t="str">
        <f>INDEX('Aquo parameters'!$A$1:$H$5341,MATCH($F51,'Aquo parameters'!$E:$E,0),2)</f>
        <v>dimethylftalaat</v>
      </c>
      <c r="H51" s="20" t="s">
        <v>39</v>
      </c>
      <c r="I51" s="20" t="str">
        <f t="shared" si="5"/>
        <v>1</v>
      </c>
      <c r="J51" s="20" t="s">
        <v>51</v>
      </c>
      <c r="K51" s="20" t="str">
        <f t="shared" si="6"/>
        <v>131</v>
      </c>
      <c r="L51" s="20" t="s">
        <v>1458</v>
      </c>
      <c r="N51" s="20" t="str">
        <f t="shared" si="7"/>
        <v>testingRule.AddTestStandardValue(new BoToVa.BusinessEntities.DatabaseEntities.TestStandardValue() { ParameterID = 661, TeststandardValueID = 44, QuantityCode = "MASSFTE",  QuantityID = 2725, ConditionCode = "dg", ConditionID = 1, ParameterCode = "", UnitCode = "ug/kg", UnitID = 131, Value = 60000 , TeststandardParameterCode = 6, IntroductionDate = DateTime.Parse("2012/10/31") });</v>
      </c>
    </row>
    <row r="52" spans="1:15" x14ac:dyDescent="0.25">
      <c r="A52" s="20">
        <v>83</v>
      </c>
      <c r="B52" s="20">
        <v>6</v>
      </c>
      <c r="C52" s="27">
        <v>140</v>
      </c>
      <c r="D52" s="20" t="str">
        <f t="shared" si="4"/>
        <v>2725</v>
      </c>
      <c r="E52" s="20" t="s">
        <v>38</v>
      </c>
      <c r="F52" s="20">
        <v>689</v>
      </c>
      <c r="G52" s="20" t="str">
        <f>INDEX('Aquo parameters'!$A$1:$H$5341,MATCH($F52,'Aquo parameters'!$E:$E,0),2)</f>
        <v>som aldrin, dieldrin en endrin</v>
      </c>
      <c r="H52" s="20" t="s">
        <v>39</v>
      </c>
      <c r="I52" s="20" t="str">
        <f t="shared" si="5"/>
        <v>1</v>
      </c>
      <c r="J52" s="20" t="s">
        <v>51</v>
      </c>
      <c r="K52" s="20" t="str">
        <f t="shared" si="6"/>
        <v>131</v>
      </c>
      <c r="L52" s="20" t="s">
        <v>1458</v>
      </c>
      <c r="N52" s="20" t="str">
        <f t="shared" si="7"/>
        <v>testingRule.AddTestStandardValue(new BoToVa.BusinessEntities.DatabaseEntities.TestStandardValue() { ParameterID = 689, TeststandardValueID = 83, QuantityCode = "MASSFTE",  QuantityID = 2725, ConditionCode = "dg", ConditionID = 1, ParameterCode = "", UnitCode = "ug/kg", UnitID = 131, Value = 140 , TeststandardParameterCode = 6, IntroductionDate = DateTime.Parse("2012/10/31") });</v>
      </c>
    </row>
    <row r="53" spans="1:15" x14ac:dyDescent="0.25">
      <c r="A53" s="20">
        <v>28</v>
      </c>
      <c r="B53" s="20">
        <v>6</v>
      </c>
      <c r="C53" s="27">
        <v>2</v>
      </c>
      <c r="D53" s="20" t="str">
        <f t="shared" si="4"/>
        <v>2725</v>
      </c>
      <c r="E53" s="20" t="s">
        <v>38</v>
      </c>
      <c r="F53" s="20">
        <v>725</v>
      </c>
      <c r="G53" s="20" t="str">
        <f>INDEX('Aquo parameters'!$A$1:$H$5341,MATCH($F53,'Aquo parameters'!$E:$E,0),2)</f>
        <v>ethylacetaat</v>
      </c>
      <c r="H53" s="20" t="s">
        <v>39</v>
      </c>
      <c r="I53" s="20" t="str">
        <f t="shared" si="5"/>
        <v>1</v>
      </c>
      <c r="J53" s="20" t="s">
        <v>40</v>
      </c>
      <c r="K53" s="20" t="str">
        <f t="shared" si="6"/>
        <v>58</v>
      </c>
      <c r="L53" s="20" t="s">
        <v>1458</v>
      </c>
      <c r="N53" s="20" t="str">
        <f t="shared" si="7"/>
        <v>testingRule.AddTestStandardValue(new BoToVa.BusinessEntities.DatabaseEntities.TestStandardValue() { ParameterID = 725, TeststandardValueID = 28, QuantityCode = "MASSFTE",  QuantityID = 2725, ConditionCode = "dg", ConditionID = 1, ParameterCode = "", UnitCode = "mg/kg", UnitID = 58, Value = 2 , TeststandardParameterCode = 6, IntroductionDate = DateTime.Parse("2012/10/31") });</v>
      </c>
    </row>
    <row r="54" spans="1:15" x14ac:dyDescent="0.25">
      <c r="A54" s="20">
        <v>29</v>
      </c>
      <c r="B54" s="20">
        <v>6</v>
      </c>
      <c r="C54" s="27">
        <v>1.25</v>
      </c>
      <c r="D54" s="20" t="str">
        <f t="shared" si="4"/>
        <v>2725</v>
      </c>
      <c r="E54" s="20" t="s">
        <v>38</v>
      </c>
      <c r="F54" s="20">
        <v>728</v>
      </c>
      <c r="G54" s="20" t="str">
        <f>INDEX('Aquo parameters'!$A$1:$H$5341,MATCH($F54,'Aquo parameters'!$E:$E,0),2)</f>
        <v>ethylbenzeen</v>
      </c>
      <c r="H54" s="20" t="s">
        <v>39</v>
      </c>
      <c r="I54" s="20" t="str">
        <f t="shared" si="5"/>
        <v>1</v>
      </c>
      <c r="J54" s="20" t="s">
        <v>40</v>
      </c>
      <c r="K54" s="20" t="str">
        <f t="shared" si="6"/>
        <v>58</v>
      </c>
      <c r="L54" s="20" t="s">
        <v>1458</v>
      </c>
      <c r="N54" s="20" t="str">
        <f t="shared" si="7"/>
        <v>testingRule.AddTestStandardValue(new BoToVa.BusinessEntities.DatabaseEntities.TestStandardValue() { ParameterID = 728, TeststandardValueID = 29, QuantityCode = "MASSFTE",  QuantityID = 2725, ConditionCode = "dg", ConditionID = 1, ParameterCode = "", UnitCode = "mg/kg", UnitID = 58, Value = 1,25 , TeststandardParameterCode = 6, IntroductionDate = DateTime.Parse("2012/10/31") });</v>
      </c>
    </row>
    <row r="55" spans="1:15" x14ac:dyDescent="0.25">
      <c r="A55" s="20">
        <v>54</v>
      </c>
      <c r="B55" s="20">
        <v>6</v>
      </c>
      <c r="C55" s="268">
        <v>5</v>
      </c>
      <c r="D55" s="20" t="str">
        <f t="shared" si="4"/>
        <v>2725</v>
      </c>
      <c r="E55" s="20" t="s">
        <v>38</v>
      </c>
      <c r="F55" s="20">
        <v>732</v>
      </c>
      <c r="G55" s="20" t="str">
        <f>INDEX('Aquo parameters'!$A$1:$H$5341,MATCH($F55,'Aquo parameters'!$E:$E,0),2)</f>
        <v>glycol (monoethyleenglycol)</v>
      </c>
      <c r="H55" s="20" t="s">
        <v>39</v>
      </c>
      <c r="I55" s="20" t="str">
        <f t="shared" si="5"/>
        <v>1</v>
      </c>
      <c r="J55" s="234" t="s">
        <v>40</v>
      </c>
      <c r="K55" s="20" t="str">
        <f t="shared" si="6"/>
        <v>58</v>
      </c>
      <c r="L55" s="20" t="s">
        <v>1458</v>
      </c>
      <c r="N55" s="20" t="str">
        <f t="shared" si="7"/>
        <v>testingRule.AddTestStandardValue(new BoToVa.BusinessEntities.DatabaseEntities.TestStandardValue() { ParameterID = 732, TeststandardValueID = 54, QuantityCode = "MASSFTE",  QuantityID = 2725, ConditionCode = "dg", ConditionID = 1, ParameterCode = "", UnitCode = "mg/kg", UnitID = 58, Value = 5 , TeststandardParameterCode = 6, IntroductionDate = DateTime.Parse("2012/10/31") });</v>
      </c>
    </row>
    <row r="56" spans="1:15" x14ac:dyDescent="0.25">
      <c r="A56" s="20">
        <v>53</v>
      </c>
      <c r="B56" s="20">
        <v>6</v>
      </c>
      <c r="C56" s="268">
        <v>1.25</v>
      </c>
      <c r="D56" s="20" t="str">
        <f t="shared" si="4"/>
        <v>2725</v>
      </c>
      <c r="E56" s="20" t="s">
        <v>38</v>
      </c>
      <c r="F56" s="20">
        <v>751</v>
      </c>
      <c r="G56" s="20" t="str">
        <f>INDEX('Aquo parameters'!$A$1:$H$5341,MATCH($F56,'Aquo parameters'!$E:$E,0),2)</f>
        <v>fenol</v>
      </c>
      <c r="H56" s="20" t="s">
        <v>39</v>
      </c>
      <c r="I56" s="20" t="str">
        <f t="shared" si="5"/>
        <v>1</v>
      </c>
      <c r="J56" s="234" t="s">
        <v>40</v>
      </c>
      <c r="K56" s="20" t="str">
        <f t="shared" si="6"/>
        <v>58</v>
      </c>
      <c r="L56" s="20" t="s">
        <v>1458</v>
      </c>
      <c r="N56" s="20" t="str">
        <f t="shared" si="7"/>
        <v>testingRule.AddTestStandardValue(new BoToVa.BusinessEntities.DatabaseEntities.TestStandardValue() { ParameterID = 751, TeststandardValueID = 53, QuantityCode = "MASSFTE",  QuantityID = 2725, ConditionCode = "dg", ConditionID = 1, ParameterCode = "", UnitCode = "mg/kg", UnitID = 58, Value = 1,25 , TeststandardParameterCode = 6, IntroductionDate = DateTime.Parse("2012/10/31") });</v>
      </c>
    </row>
    <row r="57" spans="1:15" x14ac:dyDescent="0.25">
      <c r="A57" s="20">
        <v>24</v>
      </c>
      <c r="B57" s="20">
        <v>6</v>
      </c>
      <c r="C57" s="268">
        <v>0.1</v>
      </c>
      <c r="D57" s="20" t="str">
        <f t="shared" si="4"/>
        <v>2725</v>
      </c>
      <c r="E57" s="20" t="s">
        <v>38</v>
      </c>
      <c r="F57" s="20">
        <v>785</v>
      </c>
      <c r="G57" s="20" t="str">
        <f>INDEX('Aquo parameters'!$A$1:$H$5341,MATCH($F57,'Aquo parameters'!$E:$E,0),2)</f>
        <v>methanal (formaldehyde)</v>
      </c>
      <c r="H57" s="20" t="s">
        <v>39</v>
      </c>
      <c r="I57" s="20" t="str">
        <f t="shared" si="5"/>
        <v>1</v>
      </c>
      <c r="J57" s="234" t="s">
        <v>40</v>
      </c>
      <c r="K57" s="20" t="str">
        <f t="shared" si="6"/>
        <v>58</v>
      </c>
      <c r="L57" s="20" t="s">
        <v>1458</v>
      </c>
      <c r="N57" s="20" t="str">
        <f t="shared" si="7"/>
        <v>testingRule.AddTestStandardValue(new BoToVa.BusinessEntities.DatabaseEntities.TestStandardValue() { ParameterID = 785, TeststandardValueID = 24, QuantityCode = "MASSFTE",  QuantityID = 2725, ConditionCode = "dg", ConditionID = 1, ParameterCode = "", UnitCode = "mg/kg", UnitID = 58, Value = 0,1 , TeststandardParameterCode = 6, IntroductionDate = DateTime.Parse("2012/10/31") });</v>
      </c>
    </row>
    <row r="58" spans="1:15" x14ac:dyDescent="0.25">
      <c r="A58" s="20">
        <v>33</v>
      </c>
      <c r="B58" s="20">
        <v>6</v>
      </c>
      <c r="C58" s="27">
        <v>500</v>
      </c>
      <c r="D58" s="20" t="str">
        <f t="shared" si="4"/>
        <v>2725</v>
      </c>
      <c r="E58" s="20" t="s">
        <v>38</v>
      </c>
      <c r="F58" s="20">
        <v>816</v>
      </c>
      <c r="G58" s="20" t="str">
        <f>INDEX('Aquo parameters'!$A$1:$H$5341,MATCH($F58,'Aquo parameters'!$E:$E,0),2)</f>
        <v>gamma-hexachloorcyclohexaan (lindaan)</v>
      </c>
      <c r="H58" s="20" t="s">
        <v>39</v>
      </c>
      <c r="I58" s="20" t="str">
        <f t="shared" si="5"/>
        <v>1</v>
      </c>
      <c r="J58" s="20" t="s">
        <v>51</v>
      </c>
      <c r="K58" s="20" t="str">
        <f t="shared" si="6"/>
        <v>131</v>
      </c>
      <c r="L58" s="20" t="s">
        <v>1458</v>
      </c>
      <c r="N58" s="20" t="str">
        <f t="shared" si="7"/>
        <v>testingRule.AddTestStandardValue(new BoToVa.BusinessEntities.DatabaseEntities.TestStandardValue() { ParameterID = 816, TeststandardValueID = 33, QuantityCode = "MASSFTE",  QuantityID = 2725, ConditionCode = "dg", ConditionID = 1, ParameterCode = "", UnitCode = "ug/kg", UnitID = 131, Value = 500 , TeststandardParameterCode = 6, IntroductionDate = DateTime.Parse("2012/10/31") });</v>
      </c>
    </row>
    <row r="59" spans="1:15" x14ac:dyDescent="0.25">
      <c r="A59" s="20">
        <v>57</v>
      </c>
      <c r="B59" s="20">
        <v>6</v>
      </c>
      <c r="C59" s="27">
        <v>100</v>
      </c>
      <c r="D59" s="20" t="str">
        <f t="shared" si="4"/>
        <v>2725</v>
      </c>
      <c r="E59" s="20" t="s">
        <v>38</v>
      </c>
      <c r="F59" s="20">
        <v>853</v>
      </c>
      <c r="G59" s="20" t="str">
        <f>INDEX('Aquo parameters'!$A$1:$H$5341,MATCH($F59,'Aquo parameters'!$E:$E,0),2)</f>
        <v>heptachloor</v>
      </c>
      <c r="H59" s="20" t="s">
        <v>39</v>
      </c>
      <c r="I59" s="20" t="str">
        <f t="shared" si="5"/>
        <v>1</v>
      </c>
      <c r="J59" s="20" t="s">
        <v>51</v>
      </c>
      <c r="K59" s="20" t="str">
        <f t="shared" si="6"/>
        <v>131</v>
      </c>
      <c r="L59" s="20" t="s">
        <v>1458</v>
      </c>
      <c r="N59" s="20" t="str">
        <f t="shared" si="7"/>
        <v>testingRule.AddTestStandardValue(new BoToVa.BusinessEntities.DatabaseEntities.TestStandardValue() { ParameterID = 853, TeststandardValueID = 57, QuantityCode = "MASSFTE",  QuantityID = 2725, ConditionCode = "dg", ConditionID = 1, ParameterCode = "", UnitCode = "ug/kg", UnitID = 131, Value = 100 , TeststandardParameterCode = 6, IntroductionDate = DateTime.Parse("2012/10/31") });</v>
      </c>
    </row>
    <row r="60" spans="1:15" x14ac:dyDescent="0.25">
      <c r="A60" s="20">
        <v>84</v>
      </c>
      <c r="B60" s="20">
        <v>6</v>
      </c>
      <c r="C60" s="27">
        <v>100</v>
      </c>
      <c r="D60" s="20" t="str">
        <f t="shared" si="4"/>
        <v>2725</v>
      </c>
      <c r="E60" s="20" t="s">
        <v>38</v>
      </c>
      <c r="F60" s="20">
        <v>857</v>
      </c>
      <c r="G60" s="20" t="str">
        <f>INDEX('Aquo parameters'!$A$1:$H$5341,MATCH($F60,'Aquo parameters'!$E:$E,0),2)</f>
        <v>som heptachloorepoxide (som cis- en trans-)</v>
      </c>
      <c r="H60" s="20" t="s">
        <v>39</v>
      </c>
      <c r="I60" s="20" t="str">
        <f t="shared" si="5"/>
        <v>1</v>
      </c>
      <c r="J60" s="20" t="s">
        <v>51</v>
      </c>
      <c r="K60" s="20" t="str">
        <f t="shared" si="6"/>
        <v>131</v>
      </c>
      <c r="L60" s="20" t="s">
        <v>1458</v>
      </c>
      <c r="N60" s="20" t="str">
        <f t="shared" si="7"/>
        <v>testingRule.AddTestStandardValue(new BoToVa.BusinessEntities.DatabaseEntities.TestStandardValue() { ParameterID = 857, TeststandardValueID = 84, QuantityCode = "MASSFTE",  QuantityID = 2725, ConditionCode = "dg", ConditionID = 1, ParameterCode = "", UnitCode = "ug/kg", UnitID = 131, Value = 100 , TeststandardParameterCode = 6, IntroductionDate = DateTime.Parse("2012/10/31") });</v>
      </c>
    </row>
    <row r="61" spans="1:15" x14ac:dyDescent="0.25">
      <c r="A61" s="20">
        <v>55</v>
      </c>
      <c r="B61" s="20">
        <v>6</v>
      </c>
      <c r="C61" s="27">
        <v>1400</v>
      </c>
      <c r="D61" s="20" t="str">
        <f t="shared" si="4"/>
        <v>2725</v>
      </c>
      <c r="E61" s="20" t="s">
        <v>38</v>
      </c>
      <c r="F61" s="20">
        <v>861</v>
      </c>
      <c r="G61" s="20" t="str">
        <f>INDEX('Aquo parameters'!$A$1:$H$5341,MATCH($F61,'Aquo parameters'!$E:$E,0),2)</f>
        <v>hexachloorbenzeen</v>
      </c>
      <c r="H61" s="20" t="s">
        <v>39</v>
      </c>
      <c r="I61" s="20" t="str">
        <f t="shared" si="5"/>
        <v>1</v>
      </c>
      <c r="J61" s="20" t="s">
        <v>51</v>
      </c>
      <c r="K61" s="20" t="str">
        <f t="shared" si="6"/>
        <v>131</v>
      </c>
      <c r="L61" s="20" t="s">
        <v>1458</v>
      </c>
      <c r="N61" s="20" t="str">
        <f t="shared" si="7"/>
        <v>testingRule.AddTestStandardValue(new BoToVa.BusinessEntities.DatabaseEntities.TestStandardValue() { ParameterID = 861, TeststandardValueID = 55, QuantityCode = "MASSFTE",  QuantityID = 2725, ConditionCode = "dg", ConditionID = 1, ParameterCode = "", UnitCode = "ug/kg", UnitID = 131, Value = 1400 , TeststandardParameterCode = 6, IntroductionDate = DateTime.Parse("2012/10/31") });</v>
      </c>
    </row>
    <row r="62" spans="1:15" x14ac:dyDescent="0.25">
      <c r="A62" s="20">
        <v>42</v>
      </c>
      <c r="B62" s="20">
        <v>6</v>
      </c>
      <c r="C62" s="268">
        <v>0.45</v>
      </c>
      <c r="D62" s="20" t="str">
        <f t="shared" si="4"/>
        <v>2725</v>
      </c>
      <c r="E62" s="20" t="s">
        <v>38</v>
      </c>
      <c r="F62" s="20">
        <v>903</v>
      </c>
      <c r="G62" s="20" t="str">
        <f>INDEX('Aquo parameters'!$A$1:$H$5341,MATCH($F62,'Aquo parameters'!$E:$E,0),2)</f>
        <v>cumeen</v>
      </c>
      <c r="H62" s="20" t="s">
        <v>39</v>
      </c>
      <c r="I62" s="20" t="str">
        <f t="shared" si="5"/>
        <v>1</v>
      </c>
      <c r="J62" s="234" t="s">
        <v>40</v>
      </c>
      <c r="K62" s="20" t="str">
        <f t="shared" si="6"/>
        <v>58</v>
      </c>
      <c r="L62" s="20" t="s">
        <v>1458</v>
      </c>
      <c r="N62" s="20" t="str">
        <f t="shared" si="7"/>
        <v>testingRule.AddTestStandardValue(new BoToVa.BusinessEntities.DatabaseEntities.TestStandardValue() { ParameterID = 903, TeststandardValueID = 42, QuantityCode = "MASSFTE",  QuantityID = 2725, ConditionCode = "dg", ConditionID = 1, ParameterCode = "", UnitCode = "mg/kg", UnitID = 58, Value = 0,45 , TeststandardParameterCode = 6, IntroductionDate = DateTime.Parse("2012/10/31") });</v>
      </c>
    </row>
    <row r="63" spans="1:15" x14ac:dyDescent="0.25">
      <c r="A63" s="20">
        <v>41</v>
      </c>
      <c r="B63" s="20">
        <v>6</v>
      </c>
      <c r="C63" s="27">
        <v>190</v>
      </c>
      <c r="D63" s="20" t="str">
        <f t="shared" si="4"/>
        <v>2725</v>
      </c>
      <c r="E63" s="20" t="s">
        <v>38</v>
      </c>
      <c r="F63" s="20">
        <v>971</v>
      </c>
      <c r="G63" s="20" t="str">
        <f>INDEX('Aquo parameters'!$A$1:$H$5341,MATCH($F63,'Aquo parameters'!$E:$E,0),2)</f>
        <v>koper</v>
      </c>
      <c r="H63" s="20" t="s">
        <v>39</v>
      </c>
      <c r="I63" s="20" t="str">
        <f t="shared" si="5"/>
        <v>1</v>
      </c>
      <c r="J63" s="20" t="s">
        <v>40</v>
      </c>
      <c r="K63" s="20" t="str">
        <f t="shared" si="6"/>
        <v>58</v>
      </c>
      <c r="L63" s="20" t="s">
        <v>1458</v>
      </c>
      <c r="N63" s="20" t="str">
        <f t="shared" si="7"/>
        <v>testingRule.AddTestStandardValue(new BoToVa.BusinessEntities.DatabaseEntities.TestStandardValue() { ParameterID = 971, TeststandardValueID = 41, QuantityCode = "MASSFTE",  QuantityID = 2725, ConditionCode = "dg", ConditionID = 1, ParameterCode = "", UnitCode = "mg/kg", UnitID = 58, Value = 190 , TeststandardParameterCode = 6, IntroductionDate = DateTime.Parse("2012/10/31") });</v>
      </c>
    </row>
    <row r="64" spans="1:15" x14ac:dyDescent="0.25">
      <c r="A64" s="20">
        <v>56</v>
      </c>
      <c r="B64" s="20">
        <v>6</v>
      </c>
      <c r="C64" s="27">
        <v>4.8</v>
      </c>
      <c r="D64" s="20" t="str">
        <f t="shared" si="4"/>
        <v>2725</v>
      </c>
      <c r="E64" s="20" t="s">
        <v>38</v>
      </c>
      <c r="F64" s="20">
        <v>1097</v>
      </c>
      <c r="G64" s="20" t="str">
        <f>INDEX('Aquo parameters'!$A$1:$H$5341,MATCH($F64,'Aquo parameters'!$E:$E,0),2)</f>
        <v>kwik</v>
      </c>
      <c r="H64" s="20" t="s">
        <v>39</v>
      </c>
      <c r="I64" s="20" t="str">
        <f t="shared" si="5"/>
        <v>1</v>
      </c>
      <c r="J64" s="20" t="s">
        <v>40</v>
      </c>
      <c r="K64" s="20" t="str">
        <f t="shared" si="6"/>
        <v>58</v>
      </c>
      <c r="L64" s="20" t="s">
        <v>1458</v>
      </c>
      <c r="N64" s="20" t="str">
        <f t="shared" si="7"/>
        <v>testingRule.AddTestStandardValue(new BoToVa.BusinessEntities.DatabaseEntities.TestStandardValue() { ParameterID = 1097, TeststandardValueID = 56, QuantityCode = "MASSFTE",  QuantityID = 2725, ConditionCode = "dg", ConditionID = 1, ParameterCode = "", UnitCode = "mg/kg", UnitID = 58, Value = 4,8 , TeststandardParameterCode = 6, IntroductionDate = DateTime.Parse("2012/10/31") });</v>
      </c>
    </row>
    <row r="65" spans="1:15" x14ac:dyDescent="0.25">
      <c r="A65" s="20">
        <v>65</v>
      </c>
      <c r="B65" s="20">
        <v>6</v>
      </c>
      <c r="C65" s="27">
        <v>530</v>
      </c>
      <c r="D65" s="20" t="str">
        <f t="shared" si="4"/>
        <v>2725</v>
      </c>
      <c r="E65" s="20" t="s">
        <v>38</v>
      </c>
      <c r="F65" s="20">
        <v>1116</v>
      </c>
      <c r="G65" s="20" t="str">
        <f>INDEX('Aquo parameters'!$A$1:$H$5341,MATCH($F65,'Aquo parameters'!$E:$E,0),2)</f>
        <v>lood</v>
      </c>
      <c r="H65" s="20" t="s">
        <v>39</v>
      </c>
      <c r="I65" s="20" t="str">
        <f t="shared" si="5"/>
        <v>1</v>
      </c>
      <c r="J65" s="20" t="s">
        <v>40</v>
      </c>
      <c r="K65" s="20" t="str">
        <f t="shared" si="6"/>
        <v>58</v>
      </c>
      <c r="L65" s="20" t="s">
        <v>1458</v>
      </c>
      <c r="N65" s="20" t="str">
        <f t="shared" si="7"/>
        <v>testingRule.AddTestStandardValue(new BoToVa.BusinessEntities.DatabaseEntities.TestStandardValue() { ParameterID = 1116, TeststandardValueID = 65, QuantityCode = "MASSFTE",  QuantityID = 2725, ConditionCode = "dg", ConditionID = 1, ParameterCode = "", UnitCode = "mg/kg", UnitID = 58, Value = 530 , TeststandardParameterCode = 6, IntroductionDate = DateTime.Parse("2012/10/31") });</v>
      </c>
    </row>
    <row r="66" spans="1:15" x14ac:dyDescent="0.25">
      <c r="A66" s="20">
        <v>25</v>
      </c>
      <c r="B66" s="20">
        <v>6</v>
      </c>
      <c r="C66" s="27">
        <v>3</v>
      </c>
      <c r="D66" s="20" t="str">
        <f t="shared" ref="D66:D97" si="8">IF(E66 = "CONCTTE", "2720", IF(E66 = "MASSFTE", "2725", ""))</f>
        <v>2725</v>
      </c>
      <c r="E66" s="20" t="s">
        <v>38</v>
      </c>
      <c r="F66" s="20">
        <v>1154</v>
      </c>
      <c r="G66" s="20" t="str">
        <f>INDEX('Aquo parameters'!$A$1:$H$5341,MATCH($F66,'Aquo parameters'!$E:$E,0),2)</f>
        <v>methanol</v>
      </c>
      <c r="H66" s="20" t="s">
        <v>39</v>
      </c>
      <c r="I66" s="20" t="str">
        <f t="shared" ref="I66:I97" si="9">IF(H66 = "dg", "1", IF(H66 = "TEQdg", "5", IF(H66 = "Sndg", "4", IF(H66 = "C10C40dg", "93", "-1"))))</f>
        <v>1</v>
      </c>
      <c r="J66" s="20" t="s">
        <v>40</v>
      </c>
      <c r="K66" s="20" t="str">
        <f t="shared" ref="K66:K97" si="10">IF(J66="mg/kg","58",IF(J66="ug/kg","131",IF(J66="ng/kg","77","--")))</f>
        <v>58</v>
      </c>
      <c r="L66" s="20" t="s">
        <v>1458</v>
      </c>
      <c r="N66" s="20" t="str">
        <f t="shared" ref="N66:N97" si="11" xml:space="preserve"> "testingRule.AddTestStandardValue(new BoToVa.BusinessEntities.DatabaseEntities.TestStandardValue() { ParameterID = " &amp; F66 &amp;", TeststandardValueID = " &amp; A66 &amp;", QuantityCode = """ &amp; E66 &amp;""",  QuantityID = " &amp; D66 &amp;", ConditionCode = """ &amp; H66 &amp; """, ConditionID = " &amp; I66 &amp; ", ParameterCode = """ &amp; """, UnitCode = """ &amp; J66 &amp; """, UnitID = " &amp; K66 &amp; ", Value = " &amp; C66 &amp; " , TeststandardParameterCode = " &amp; B66 &amp; ", IntroductionDate = DateTime.Parse(""2012/10/31"") });"</f>
        <v>testingRule.AddTestStandardValue(new BoToVa.BusinessEntities.DatabaseEntities.TestStandardValue() { ParameterID = 1154, TeststandardValueID = 25, QuantityCode = "MASSFTE",  QuantityID = 2725, ConditionCode = "dg", ConditionID = 1, ParameterCode = "", UnitCode = "mg/kg", UnitID = 58, Value = 3 , TeststandardParameterCode = 6, IntroductionDate = DateTime.Parse("2012/10/31") });</v>
      </c>
    </row>
    <row r="67" spans="1:15" x14ac:dyDescent="0.25">
      <c r="A67" s="20">
        <v>27</v>
      </c>
      <c r="B67" s="20">
        <v>6</v>
      </c>
      <c r="C67" s="27">
        <v>0.2</v>
      </c>
      <c r="D67" s="20" t="str">
        <f t="shared" si="8"/>
        <v>2725</v>
      </c>
      <c r="E67" s="20" t="s">
        <v>38</v>
      </c>
      <c r="F67" s="20">
        <v>1163</v>
      </c>
      <c r="G67" s="20" t="str">
        <f>INDEX('Aquo parameters'!$A$1:$H$5341,MATCH($F67,'Aquo parameters'!$E:$E,0),2)</f>
        <v>methyl-tertiair-butylether</v>
      </c>
      <c r="H67" s="20" t="s">
        <v>39</v>
      </c>
      <c r="I67" s="20" t="str">
        <f t="shared" si="9"/>
        <v>1</v>
      </c>
      <c r="J67" s="20" t="s">
        <v>40</v>
      </c>
      <c r="K67" s="20" t="str">
        <f t="shared" si="10"/>
        <v>58</v>
      </c>
      <c r="L67" s="20" t="s">
        <v>1458</v>
      </c>
      <c r="N67" s="20" t="str">
        <f t="shared" si="11"/>
        <v>testingRule.AddTestStandardValue(new BoToVa.BusinessEntities.DatabaseEntities.TestStandardValue() { ParameterID = 1163, TeststandardValueID = 27, QuantityCode = "MASSFTE",  QuantityID = 2725, ConditionCode = "dg", ConditionID = 1, ParameterCode = "", UnitCode = "mg/kg", UnitID = 58, Value = 0,2 , TeststandardParameterCode = 6, IntroductionDate = DateTime.Parse("2012/10/31") });</v>
      </c>
    </row>
    <row r="68" spans="1:15" x14ac:dyDescent="0.25">
      <c r="A68" s="20">
        <v>12</v>
      </c>
      <c r="B68" s="20">
        <v>6</v>
      </c>
      <c r="C68" s="27">
        <v>2</v>
      </c>
      <c r="D68" s="20" t="str">
        <f t="shared" si="8"/>
        <v>2725</v>
      </c>
      <c r="E68" s="20" t="s">
        <v>38</v>
      </c>
      <c r="F68" s="20">
        <v>1171</v>
      </c>
      <c r="G68" s="20" t="str">
        <f>INDEX('Aquo parameters'!$A$1:$H$5341,MATCH($F68,'Aquo parameters'!$E:$E,0),2)</f>
        <v>2-butanon (MEK)</v>
      </c>
      <c r="H68" s="20" t="s">
        <v>39</v>
      </c>
      <c r="I68" s="20" t="str">
        <f t="shared" si="9"/>
        <v>1</v>
      </c>
      <c r="J68" s="20" t="s">
        <v>40</v>
      </c>
      <c r="K68" s="20" t="str">
        <f t="shared" si="10"/>
        <v>58</v>
      </c>
      <c r="L68" s="20" t="s">
        <v>1458</v>
      </c>
      <c r="N68" s="20" t="str">
        <f t="shared" si="11"/>
        <v>testingRule.AddTestStandardValue(new BoToVa.BusinessEntities.DatabaseEntities.TestStandardValue() { ParameterID = 1171, TeststandardValueID = 12, QuantityCode = "MASSFTE",  QuantityID = 2725, ConditionCode = "dg", ConditionID = 1, ParameterCode = "", UnitCode = "mg/kg", UnitID = 58, Value = 2 , TeststandardParameterCode = 6, IntroductionDate = DateTime.Parse("2012/10/31") });</v>
      </c>
    </row>
    <row r="69" spans="1:15" x14ac:dyDescent="0.25">
      <c r="A69" s="20">
        <v>59</v>
      </c>
      <c r="B69" s="20">
        <v>6</v>
      </c>
      <c r="C69" s="27">
        <v>2000</v>
      </c>
      <c r="D69" s="20" t="str">
        <f t="shared" si="8"/>
        <v>2725</v>
      </c>
      <c r="E69" s="20" t="s">
        <v>38</v>
      </c>
      <c r="F69" s="20">
        <v>1200</v>
      </c>
      <c r="G69" s="20" t="str">
        <f>INDEX('Aquo parameters'!$A$1:$H$5341,MATCH($F69,'Aquo parameters'!$E:$E,0),2)</f>
        <v>minerale olie</v>
      </c>
      <c r="H69" s="20" t="s">
        <v>69</v>
      </c>
      <c r="I69" s="20" t="str">
        <f t="shared" si="9"/>
        <v>93</v>
      </c>
      <c r="J69" s="20" t="s">
        <v>40</v>
      </c>
      <c r="K69" s="20" t="str">
        <f t="shared" si="10"/>
        <v>58</v>
      </c>
      <c r="L69" s="20" t="s">
        <v>1458</v>
      </c>
      <c r="N69" s="20" t="str">
        <f t="shared" si="11"/>
        <v>testingRule.AddTestStandardValue(new BoToVa.BusinessEntities.DatabaseEntities.TestStandardValue() { ParameterID = 1200, TeststandardValueID = 59, QuantityCode = "MASSFTE",  QuantityID = 2725, ConditionCode = "C10C40dg", ConditionID = 93, ParameterCode = "", UnitCode = "mg/kg", UnitID = 58, Value = 2000 , TeststandardParameterCode = 6, IntroductionDate = DateTime.Parse("2012/10/31") });</v>
      </c>
    </row>
    <row r="70" spans="1:15" x14ac:dyDescent="0.25">
      <c r="A70" s="20">
        <v>60</v>
      </c>
      <c r="B70" s="20">
        <v>6</v>
      </c>
      <c r="C70" s="27">
        <v>190</v>
      </c>
      <c r="D70" s="20" t="str">
        <f t="shared" si="8"/>
        <v>2725</v>
      </c>
      <c r="E70" s="20" t="s">
        <v>38</v>
      </c>
      <c r="F70" s="20">
        <v>1243</v>
      </c>
      <c r="G70" s="20" t="str">
        <f>INDEX('Aquo parameters'!$A$1:$H$5341,MATCH($F70,'Aquo parameters'!$E:$E,0),2)</f>
        <v>molybdeen</v>
      </c>
      <c r="H70" s="20" t="s">
        <v>39</v>
      </c>
      <c r="I70" s="20" t="str">
        <f t="shared" si="9"/>
        <v>1</v>
      </c>
      <c r="J70" s="20" t="s">
        <v>40</v>
      </c>
      <c r="K70" s="20" t="str">
        <f t="shared" si="10"/>
        <v>58</v>
      </c>
      <c r="L70" s="20" t="s">
        <v>1458</v>
      </c>
      <c r="N70" s="20" t="str">
        <f t="shared" si="11"/>
        <v>testingRule.AddTestStandardValue(new BoToVa.BusinessEntities.DatabaseEntities.TestStandardValue() { ParameterID = 1243, TeststandardValueID = 60, QuantityCode = "MASSFTE",  QuantityID = 2725, ConditionCode = "dg", ConditionID = 1, ParameterCode = "", UnitCode = "mg/kg", UnitID = 58, Value = 190 , TeststandardParameterCode = 6, IntroductionDate = DateTime.Parse("2012/10/31") });</v>
      </c>
    </row>
    <row r="71" spans="1:15" x14ac:dyDescent="0.25">
      <c r="A71" s="20">
        <v>34</v>
      </c>
      <c r="B71" s="20">
        <v>6</v>
      </c>
      <c r="C71" s="27">
        <v>5</v>
      </c>
      <c r="D71" s="20" t="str">
        <f t="shared" si="8"/>
        <v>2725</v>
      </c>
      <c r="E71" s="20" t="s">
        <v>38</v>
      </c>
      <c r="F71" s="20">
        <v>1246</v>
      </c>
      <c r="G71" s="20" t="str">
        <f>INDEX('Aquo parameters'!$A$1:$H$5341,MATCH($F71,'Aquo parameters'!$E:$E,0),2)</f>
        <v>chloorbenzeen</v>
      </c>
      <c r="H71" s="20" t="s">
        <v>39</v>
      </c>
      <c r="I71" s="20" t="str">
        <f t="shared" si="9"/>
        <v>1</v>
      </c>
      <c r="J71" s="20" t="s">
        <v>40</v>
      </c>
      <c r="K71" s="20" t="str">
        <f t="shared" si="10"/>
        <v>58</v>
      </c>
      <c r="L71" s="20" t="s">
        <v>1458</v>
      </c>
      <c r="N71" s="20" t="str">
        <f t="shared" si="11"/>
        <v>testingRule.AddTestStandardValue(new BoToVa.BusinessEntities.DatabaseEntities.TestStandardValue() { ParameterID = 1246, TeststandardValueID = 34, QuantityCode = "MASSFTE",  QuantityID = 2725, ConditionCode = "dg", ConditionID = 1, ParameterCode = "", UnitCode = "mg/kg", UnitID = 58, Value = 5 , TeststandardParameterCode = 6, IntroductionDate = DateTime.Parse("2012/10/31") });</v>
      </c>
    </row>
    <row r="72" spans="1:15" x14ac:dyDescent="0.25">
      <c r="A72" s="20">
        <v>86</v>
      </c>
      <c r="B72" s="20">
        <v>6</v>
      </c>
      <c r="C72" s="27">
        <v>5400</v>
      </c>
      <c r="D72" s="20" t="str">
        <f t="shared" si="8"/>
        <v>2725</v>
      </c>
      <c r="E72" s="20" t="s">
        <v>38</v>
      </c>
      <c r="F72" s="20">
        <v>1248</v>
      </c>
      <c r="G72" s="20" t="str">
        <f>INDEX('Aquo parameters'!$A$1:$H$5341,MATCH($F72,'Aquo parameters'!$E:$E,0),2)</f>
        <v>som monochloorfenol-isomeren</v>
      </c>
      <c r="H72" s="20" t="s">
        <v>39</v>
      </c>
      <c r="I72" s="20" t="str">
        <f t="shared" si="9"/>
        <v>1</v>
      </c>
      <c r="J72" s="20" t="s">
        <v>51</v>
      </c>
      <c r="K72" s="20" t="str">
        <f t="shared" si="10"/>
        <v>131</v>
      </c>
      <c r="L72" s="20" t="s">
        <v>1458</v>
      </c>
      <c r="N72" s="20" t="str">
        <f t="shared" si="11"/>
        <v>testingRule.AddTestStandardValue(new BoToVa.BusinessEntities.DatabaseEntities.TestStandardValue() { ParameterID = 1248, TeststandardValueID = 86, QuantityCode = "MASSFTE",  QuantityID = 2725, ConditionCode = "dg", ConditionID = 1, ParameterCode = "", UnitCode = "ug/kg", UnitID = 131, Value = 5400 , TeststandardParameterCode = 6, IntroductionDate = DateTime.Parse("2012/10/31") });</v>
      </c>
    </row>
    <row r="73" spans="1:15" x14ac:dyDescent="0.25">
      <c r="A73" s="20">
        <v>63</v>
      </c>
      <c r="B73" s="20">
        <v>6</v>
      </c>
      <c r="C73" s="27">
        <v>100</v>
      </c>
      <c r="D73" s="20" t="str">
        <f t="shared" si="8"/>
        <v>2725</v>
      </c>
      <c r="E73" s="20" t="s">
        <v>38</v>
      </c>
      <c r="F73" s="20">
        <v>1267</v>
      </c>
      <c r="G73" s="20" t="str">
        <f>INDEX('Aquo parameters'!$A$1:$H$5341,MATCH($F73,'Aquo parameters'!$E:$E,0),2)</f>
        <v>nikkel</v>
      </c>
      <c r="H73" s="20" t="s">
        <v>39</v>
      </c>
      <c r="I73" s="20" t="str">
        <f t="shared" si="9"/>
        <v>1</v>
      </c>
      <c r="J73" s="20" t="s">
        <v>40</v>
      </c>
      <c r="K73" s="20" t="str">
        <f t="shared" si="10"/>
        <v>58</v>
      </c>
      <c r="L73" s="20" t="s">
        <v>1458</v>
      </c>
      <c r="N73" s="20" t="str">
        <f t="shared" si="11"/>
        <v>testingRule.AddTestStandardValue(new BoToVa.BusinessEntities.DatabaseEntities.TestStandardValue() { ParameterID = 1267, TeststandardValueID = 63, QuantityCode = "MASSFTE",  QuantityID = 2725, ConditionCode = "dg", ConditionID = 1, ParameterCode = "", UnitCode = "mg/kg", UnitID = 58, Value = 100 , TeststandardParameterCode = 6, IntroductionDate = DateTime.Parse("2012/10/31") });</v>
      </c>
    </row>
    <row r="74" spans="1:15" x14ac:dyDescent="0.25">
      <c r="A74" s="20">
        <v>64</v>
      </c>
      <c r="B74" s="20">
        <v>6</v>
      </c>
      <c r="C74" s="27">
        <v>40</v>
      </c>
      <c r="D74" s="20" t="str">
        <f t="shared" si="8"/>
        <v>2725</v>
      </c>
      <c r="E74" s="20" t="s">
        <v>38</v>
      </c>
      <c r="F74" s="20">
        <v>1352</v>
      </c>
      <c r="G74" s="20" t="str">
        <f>INDEX('Aquo parameters'!$A$1:$H$5341,MATCH($F74,'Aquo parameters'!$E:$E,0),2)</f>
        <v>som 10 polycyclische aromatische koolwaterstoffen (VROM)</v>
      </c>
      <c r="H74" s="20" t="s">
        <v>39</v>
      </c>
      <c r="I74" s="20" t="str">
        <f t="shared" si="9"/>
        <v>1</v>
      </c>
      <c r="J74" s="20" t="s">
        <v>40</v>
      </c>
      <c r="K74" s="20" t="str">
        <f t="shared" si="10"/>
        <v>58</v>
      </c>
      <c r="L74" s="20" t="s">
        <v>1458</v>
      </c>
      <c r="N74" s="20" t="str">
        <f t="shared" si="11"/>
        <v>testingRule.AddTestStandardValue(new BoToVa.BusinessEntities.DatabaseEntities.TestStandardValue() { ParameterID = 1352, TeststandardValueID = 64, QuantityCode = "MASSFTE",  QuantityID = 2725, ConditionCode = "dg", ConditionID = 1, ParameterCode = "", UnitCode = "mg/kg", UnitID = 58, Value = 40 , TeststandardParameterCode = 6, IntroductionDate = DateTime.Parse("2012/10/31") });</v>
      </c>
      <c r="O74" s="75"/>
    </row>
    <row r="75" spans="1:15" x14ac:dyDescent="0.25">
      <c r="A75" s="20">
        <v>90</v>
      </c>
      <c r="B75" s="20">
        <v>6</v>
      </c>
      <c r="C75" s="27">
        <v>500</v>
      </c>
      <c r="D75" s="20" t="str">
        <f t="shared" si="8"/>
        <v>2725</v>
      </c>
      <c r="E75" s="20" t="s">
        <v>38</v>
      </c>
      <c r="F75" s="20">
        <v>1365</v>
      </c>
      <c r="G75" s="20" t="str">
        <f>INDEX('Aquo parameters'!$A$1:$H$5341,MATCH($F75,'Aquo parameters'!$E:$E,0),2)</f>
        <v>som 7 polychloorbifenylen PCB28, 52, 101, 118, 138, 153, 180</v>
      </c>
      <c r="H75" s="20" t="s">
        <v>39</v>
      </c>
      <c r="I75" s="20" t="str">
        <f t="shared" si="9"/>
        <v>1</v>
      </c>
      <c r="J75" s="20" t="s">
        <v>51</v>
      </c>
      <c r="K75" s="20" t="str">
        <f t="shared" si="10"/>
        <v>131</v>
      </c>
      <c r="L75" s="20" t="s">
        <v>1458</v>
      </c>
      <c r="N75" s="20" t="str">
        <f t="shared" si="11"/>
        <v>testingRule.AddTestStandardValue(new BoToVa.BusinessEntities.DatabaseEntities.TestStandardValue() { ParameterID = 1365, TeststandardValueID = 90, QuantityCode = "MASSFTE",  QuantityID = 2725, ConditionCode = "dg", ConditionID = 1, ParameterCode = "", UnitCode = "ug/kg", UnitID = 131, Value = 500 , TeststandardParameterCode = 6, IntroductionDate = DateTime.Parse("2012/10/31") });</v>
      </c>
    </row>
    <row r="76" spans="1:15" x14ac:dyDescent="0.25">
      <c r="A76" s="20">
        <v>66</v>
      </c>
      <c r="B76" s="20">
        <v>6</v>
      </c>
      <c r="C76" s="268">
        <v>0.15</v>
      </c>
      <c r="D76" s="20" t="str">
        <f t="shared" si="8"/>
        <v>2725</v>
      </c>
      <c r="E76" s="20" t="s">
        <v>38</v>
      </c>
      <c r="F76" s="20">
        <v>1385</v>
      </c>
      <c r="G76" s="20" t="str">
        <f>INDEX('Aquo parameters'!$A$1:$H$5341,MATCH($F76,'Aquo parameters'!$E:$E,0),2)</f>
        <v>pentachlooraniline</v>
      </c>
      <c r="H76" s="20" t="s">
        <v>39</v>
      </c>
      <c r="I76" s="20" t="str">
        <f t="shared" si="9"/>
        <v>1</v>
      </c>
      <c r="J76" s="234" t="s">
        <v>40</v>
      </c>
      <c r="K76" s="20" t="str">
        <f t="shared" si="10"/>
        <v>58</v>
      </c>
      <c r="L76" s="20" t="s">
        <v>1458</v>
      </c>
      <c r="N76" s="20" t="str">
        <f t="shared" si="11"/>
        <v>testingRule.AddTestStandardValue(new BoToVa.BusinessEntities.DatabaseEntities.TestStandardValue() { ParameterID = 1385, TeststandardValueID = 66, QuantityCode = "MASSFTE",  QuantityID = 2725, ConditionCode = "dg", ConditionID = 1, ParameterCode = "", UnitCode = "mg/kg", UnitID = 58, Value = 0,15 , TeststandardParameterCode = 6, IntroductionDate = DateTime.Parse("2012/10/31") });</v>
      </c>
    </row>
    <row r="77" spans="1:15" x14ac:dyDescent="0.25">
      <c r="A77" s="20">
        <v>67</v>
      </c>
      <c r="B77" s="20">
        <v>6</v>
      </c>
      <c r="C77" s="27">
        <v>5000</v>
      </c>
      <c r="D77" s="20" t="str">
        <f t="shared" si="8"/>
        <v>2725</v>
      </c>
      <c r="E77" s="20" t="s">
        <v>38</v>
      </c>
      <c r="F77" s="20">
        <v>1387</v>
      </c>
      <c r="G77" s="20" t="str">
        <f>INDEX('Aquo parameters'!$A$1:$H$5341,MATCH($F77,'Aquo parameters'!$E:$E,0),2)</f>
        <v>pentachloorbenzeen</v>
      </c>
      <c r="H77" s="20" t="s">
        <v>39</v>
      </c>
      <c r="I77" s="20" t="str">
        <f t="shared" si="9"/>
        <v>1</v>
      </c>
      <c r="J77" s="20" t="s">
        <v>51</v>
      </c>
      <c r="K77" s="20" t="str">
        <f t="shared" si="10"/>
        <v>131</v>
      </c>
      <c r="L77" s="20" t="s">
        <v>1458</v>
      </c>
      <c r="N77" s="20" t="str">
        <f t="shared" si="11"/>
        <v>testingRule.AddTestStandardValue(new BoToVa.BusinessEntities.DatabaseEntities.TestStandardValue() { ParameterID = 1387, TeststandardValueID = 67, QuantityCode = "MASSFTE",  QuantityID = 2725, ConditionCode = "dg", ConditionID = 1, ParameterCode = "", UnitCode = "ug/kg", UnitID = 131, Value = 5000 , TeststandardParameterCode = 6, IntroductionDate = DateTime.Parse("2012/10/31") });</v>
      </c>
    </row>
    <row r="78" spans="1:15" x14ac:dyDescent="0.25">
      <c r="A78" s="20">
        <v>68</v>
      </c>
      <c r="B78" s="20">
        <v>6</v>
      </c>
      <c r="C78" s="27">
        <v>5000</v>
      </c>
      <c r="D78" s="20" t="str">
        <f t="shared" si="8"/>
        <v>2725</v>
      </c>
      <c r="E78" s="20" t="s">
        <v>38</v>
      </c>
      <c r="F78" s="20">
        <v>1390</v>
      </c>
      <c r="G78" s="20" t="str">
        <f>INDEX('Aquo parameters'!$A$1:$H$5341,MATCH($F78,'Aquo parameters'!$E:$E,0),2)</f>
        <v>pentachloorfenol</v>
      </c>
      <c r="H78" s="20" t="s">
        <v>39</v>
      </c>
      <c r="I78" s="20" t="str">
        <f t="shared" si="9"/>
        <v>1</v>
      </c>
      <c r="J78" s="20" t="s">
        <v>51</v>
      </c>
      <c r="K78" s="20" t="str">
        <f t="shared" si="10"/>
        <v>131</v>
      </c>
      <c r="L78" s="20" t="s">
        <v>1458</v>
      </c>
      <c r="N78" s="20" t="str">
        <f t="shared" si="11"/>
        <v>testingRule.AddTestStandardValue(new BoToVa.BusinessEntities.DatabaseEntities.TestStandardValue() { ParameterID = 1390, TeststandardValueID = 68, QuantityCode = "MASSFTE",  QuantityID = 2725, ConditionCode = "dg", ConditionID = 1, ParameterCode = "", UnitCode = "ug/kg", UnitID = 131, Value = 5000 , TeststandardParameterCode = 6, IntroductionDate = DateTime.Parse("2012/10/31") });</v>
      </c>
    </row>
    <row r="79" spans="1:15" x14ac:dyDescent="0.25">
      <c r="A79" s="20">
        <v>9</v>
      </c>
      <c r="B79" s="20">
        <v>6</v>
      </c>
      <c r="C79" s="268">
        <v>0.45</v>
      </c>
      <c r="D79" s="20" t="str">
        <f t="shared" si="8"/>
        <v>2725</v>
      </c>
      <c r="E79" s="20" t="s">
        <v>38</v>
      </c>
      <c r="F79" s="20">
        <v>1434</v>
      </c>
      <c r="G79" s="20" t="str">
        <f>INDEX('Aquo parameters'!$A$1:$H$5341,MATCH($F79,'Aquo parameters'!$E:$E,0),2)</f>
        <v>1-propylbenzeen</v>
      </c>
      <c r="H79" s="20" t="s">
        <v>39</v>
      </c>
      <c r="I79" s="20" t="str">
        <f t="shared" si="9"/>
        <v>1</v>
      </c>
      <c r="J79" s="234" t="s">
        <v>40</v>
      </c>
      <c r="K79" s="20" t="str">
        <f t="shared" si="10"/>
        <v>58</v>
      </c>
      <c r="L79" s="20" t="s">
        <v>1458</v>
      </c>
      <c r="N79" s="20" t="str">
        <f t="shared" si="11"/>
        <v>testingRule.AddTestStandardValue(new BoToVa.BusinessEntities.DatabaseEntities.TestStandardValue() { ParameterID = 1434, TeststandardValueID = 9, QuantityCode = "MASSFTE",  QuantityID = 2725, ConditionCode = "dg", ConditionID = 1, ParameterCode = "", UnitCode = "mg/kg", UnitID = 58, Value = 0,45 , TeststandardParameterCode = 6, IntroductionDate = DateTime.Parse("2012/10/31") });</v>
      </c>
    </row>
    <row r="80" spans="1:15" x14ac:dyDescent="0.25">
      <c r="A80" s="20">
        <v>69</v>
      </c>
      <c r="B80" s="20">
        <v>6</v>
      </c>
      <c r="C80" s="27">
        <v>1</v>
      </c>
      <c r="D80" s="20" t="str">
        <f t="shared" si="8"/>
        <v>2725</v>
      </c>
      <c r="E80" s="20" t="s">
        <v>38</v>
      </c>
      <c r="F80" s="20">
        <v>1451</v>
      </c>
      <c r="G80" s="20" t="str">
        <f>INDEX('Aquo parameters'!$A$1:$H$5341,MATCH($F80,'Aquo parameters'!$E:$E,0),2)</f>
        <v>pyridine</v>
      </c>
      <c r="H80" s="20" t="s">
        <v>39</v>
      </c>
      <c r="I80" s="20" t="str">
        <f t="shared" si="9"/>
        <v>1</v>
      </c>
      <c r="J80" s="20" t="s">
        <v>40</v>
      </c>
      <c r="K80" s="20" t="str">
        <f t="shared" si="10"/>
        <v>58</v>
      </c>
      <c r="L80" s="20" t="s">
        <v>1458</v>
      </c>
      <c r="N80" s="20" t="str">
        <f t="shared" si="11"/>
        <v>testingRule.AddTestStandardValue(new BoToVa.BusinessEntities.DatabaseEntities.TestStandardValue() { ParameterID = 1451, TeststandardValueID = 69, QuantityCode = "MASSFTE",  QuantityID = 2725, ConditionCode = "dg", ConditionID = 1, ParameterCode = "", UnitCode = "mg/kg", UnitID = 58, Value = 1 , TeststandardParameterCode = 6, IntroductionDate = DateTime.Parse("2012/10/31") });</v>
      </c>
    </row>
    <row r="81" spans="1:15" x14ac:dyDescent="0.25">
      <c r="A81" s="20">
        <v>95</v>
      </c>
      <c r="B81" s="20">
        <v>6</v>
      </c>
      <c r="C81" s="27">
        <v>86</v>
      </c>
      <c r="D81" s="20" t="str">
        <f t="shared" si="8"/>
        <v>2725</v>
      </c>
      <c r="E81" s="20" t="s">
        <v>38</v>
      </c>
      <c r="F81" s="20">
        <v>1503</v>
      </c>
      <c r="G81" s="20" t="str">
        <f>INDEX('Aquo parameters'!$A$1:$H$5341,MATCH($F81,'Aquo parameters'!$E:$E,0),2)</f>
        <v>styreen</v>
      </c>
      <c r="H81" s="20" t="s">
        <v>39</v>
      </c>
      <c r="I81" s="20" t="str">
        <f t="shared" si="9"/>
        <v>1</v>
      </c>
      <c r="J81" s="20" t="s">
        <v>40</v>
      </c>
      <c r="K81" s="20" t="str">
        <f t="shared" si="10"/>
        <v>58</v>
      </c>
      <c r="L81" s="20" t="s">
        <v>1458</v>
      </c>
      <c r="N81" s="20" t="str">
        <f t="shared" si="11"/>
        <v>testingRule.AddTestStandardValue(new BoToVa.BusinessEntities.DatabaseEntities.TestStandardValue() { ParameterID = 1503, TeststandardValueID = 95, QuantityCode = "MASSFTE",  QuantityID = 2725, ConditionCode = "dg", ConditionID = 1, ParameterCode = "", UnitCode = "mg/kg", UnitID = 58, Value = 86 , TeststandardParameterCode = 6, IntroductionDate = DateTime.Parse("2012/10/31") });</v>
      </c>
    </row>
    <row r="82" spans="1:15" x14ac:dyDescent="0.25">
      <c r="A82" s="20">
        <v>91</v>
      </c>
      <c r="B82" s="20">
        <v>6</v>
      </c>
      <c r="C82" s="27">
        <v>2200</v>
      </c>
      <c r="D82" s="20" t="str">
        <f t="shared" si="8"/>
        <v>2725</v>
      </c>
      <c r="E82" s="20" t="s">
        <v>38</v>
      </c>
      <c r="F82" s="20">
        <v>1533</v>
      </c>
      <c r="G82" s="20" t="str">
        <f>INDEX('Aquo parameters'!$A$1:$H$5341,MATCH($F82,'Aquo parameters'!$E:$E,0),2)</f>
        <v>som tetrachloorbenzeen-isomeren</v>
      </c>
      <c r="H82" s="20" t="s">
        <v>39</v>
      </c>
      <c r="I82" s="20" t="str">
        <f t="shared" si="9"/>
        <v>1</v>
      </c>
      <c r="J82" s="20" t="s">
        <v>51</v>
      </c>
      <c r="K82" s="20" t="str">
        <f t="shared" si="10"/>
        <v>131</v>
      </c>
      <c r="L82" s="20" t="s">
        <v>1458</v>
      </c>
      <c r="N82" s="20" t="str">
        <f t="shared" si="11"/>
        <v>testingRule.AddTestStandardValue(new BoToVa.BusinessEntities.DatabaseEntities.TestStandardValue() { ParameterID = 1533, TeststandardValueID = 91, QuantityCode = "MASSFTE",  QuantityID = 2725, ConditionCode = "dg", ConditionID = 1, ParameterCode = "", UnitCode = "ug/kg", UnitID = 131, Value = 2200 , TeststandardParameterCode = 6, IntroductionDate = DateTime.Parse("2012/10/31") });</v>
      </c>
    </row>
    <row r="83" spans="1:15" s="45" customFormat="1" x14ac:dyDescent="0.25">
      <c r="A83" s="20">
        <v>98</v>
      </c>
      <c r="B83" s="20">
        <v>6</v>
      </c>
      <c r="C83" s="268">
        <v>4</v>
      </c>
      <c r="D83" s="20" t="str">
        <f t="shared" si="8"/>
        <v>2725</v>
      </c>
      <c r="E83" s="20" t="s">
        <v>38</v>
      </c>
      <c r="F83" s="20">
        <v>1536</v>
      </c>
      <c r="G83" s="20" t="str">
        <f>INDEX('Aquo parameters'!$A$1:$H$5341,MATCH($F83,'Aquo parameters'!$E:$E,0),2)</f>
        <v>tetrachlooretheen (per)</v>
      </c>
      <c r="H83" s="20" t="s">
        <v>39</v>
      </c>
      <c r="I83" s="20" t="str">
        <f t="shared" si="9"/>
        <v>1</v>
      </c>
      <c r="J83" s="234" t="s">
        <v>40</v>
      </c>
      <c r="K83" s="20" t="str">
        <f t="shared" si="10"/>
        <v>58</v>
      </c>
      <c r="L83" s="20" t="s">
        <v>1458</v>
      </c>
      <c r="M83" s="20"/>
      <c r="N83" s="20" t="str">
        <f t="shared" si="11"/>
        <v>testingRule.AddTestStandardValue(new BoToVa.BusinessEntities.DatabaseEntities.TestStandardValue() { ParameterID = 1536, TeststandardValueID = 98, QuantityCode = "MASSFTE",  QuantityID = 2725, ConditionCode = "dg", ConditionID = 1, ParameterCode = "", UnitCode = "mg/kg", UnitID = 58, Value = 4 , TeststandardParameterCode = 6, IntroductionDate = DateTime.Parse("2012/10/31") });</v>
      </c>
      <c r="O83" s="20"/>
    </row>
    <row r="84" spans="1:15" x14ac:dyDescent="0.25">
      <c r="A84" s="20">
        <v>92</v>
      </c>
      <c r="B84" s="20">
        <v>6</v>
      </c>
      <c r="C84" s="27">
        <v>6000</v>
      </c>
      <c r="D84" s="20" t="str">
        <f t="shared" si="8"/>
        <v>2725</v>
      </c>
      <c r="E84" s="20" t="s">
        <v>38</v>
      </c>
      <c r="F84" s="20">
        <v>1537</v>
      </c>
      <c r="G84" s="20" t="str">
        <f>INDEX('Aquo parameters'!$A$1:$H$5341,MATCH($F84,'Aquo parameters'!$E:$E,0),2)</f>
        <v>som tetrachloorfenol-isomeren</v>
      </c>
      <c r="H84" s="20" t="s">
        <v>39</v>
      </c>
      <c r="I84" s="20" t="str">
        <f t="shared" si="9"/>
        <v>1</v>
      </c>
      <c r="J84" s="20" t="s">
        <v>51</v>
      </c>
      <c r="K84" s="20" t="str">
        <f t="shared" si="10"/>
        <v>131</v>
      </c>
      <c r="L84" s="20" t="s">
        <v>1458</v>
      </c>
      <c r="N84" s="20" t="str">
        <f t="shared" si="11"/>
        <v>testingRule.AddTestStandardValue(new BoToVa.BusinessEntities.DatabaseEntities.TestStandardValue() { ParameterID = 1537, TeststandardValueID = 92, QuantityCode = "MASSFTE",  QuantityID = 2725, ConditionCode = "dg", ConditionID = 1, ParameterCode = "", UnitCode = "ug/kg", UnitID = 131, Value = 6000 , TeststandardParameterCode = 6, IntroductionDate = DateTime.Parse("2012/10/31") });</v>
      </c>
    </row>
    <row r="85" spans="1:15" x14ac:dyDescent="0.25">
      <c r="A85" s="20">
        <v>97</v>
      </c>
      <c r="B85" s="20">
        <v>6</v>
      </c>
      <c r="C85" s="268">
        <v>0.7</v>
      </c>
      <c r="D85" s="20" t="str">
        <f t="shared" si="8"/>
        <v>2725</v>
      </c>
      <c r="E85" s="20" t="s">
        <v>38</v>
      </c>
      <c r="F85" s="20">
        <v>1538</v>
      </c>
      <c r="G85" s="20" t="str">
        <f>INDEX('Aquo parameters'!$A$1:$H$5341,MATCH($F85,'Aquo parameters'!$E:$E,0),2)</f>
        <v>tetrachloormethaan (tetra)</v>
      </c>
      <c r="H85" s="20" t="s">
        <v>39</v>
      </c>
      <c r="I85" s="20" t="str">
        <f t="shared" si="9"/>
        <v>1</v>
      </c>
      <c r="J85" s="234" t="s">
        <v>40</v>
      </c>
      <c r="K85" s="20" t="str">
        <f t="shared" si="10"/>
        <v>58</v>
      </c>
      <c r="L85" s="20" t="s">
        <v>1458</v>
      </c>
      <c r="N85" s="20" t="str">
        <f t="shared" si="11"/>
        <v>testingRule.AddTestStandardValue(new BoToVa.BusinessEntities.DatabaseEntities.TestStandardValue() { ParameterID = 1538, TeststandardValueID = 97, QuantityCode = "MASSFTE",  QuantityID = 2725, ConditionCode = "dg", ConditionID = 1, ParameterCode = "", UnitCode = "mg/kg", UnitID = 58, Value = 0,7 , TeststandardParameterCode = 6, IntroductionDate = DateTime.Parse("2012/10/31") });</v>
      </c>
    </row>
    <row r="86" spans="1:15" x14ac:dyDescent="0.25">
      <c r="A86" s="20">
        <v>99</v>
      </c>
      <c r="B86" s="20">
        <v>6</v>
      </c>
      <c r="C86" s="268">
        <v>2</v>
      </c>
      <c r="D86" s="20" t="str">
        <f t="shared" si="8"/>
        <v>2725</v>
      </c>
      <c r="E86" s="20" t="s">
        <v>38</v>
      </c>
      <c r="F86" s="20">
        <v>1544</v>
      </c>
      <c r="G86" s="20" t="str">
        <f>INDEX('Aquo parameters'!$A$1:$H$5341,MATCH($F86,'Aquo parameters'!$E:$E,0),2)</f>
        <v>tetrahydrofuraan</v>
      </c>
      <c r="H86" s="20" t="s">
        <v>39</v>
      </c>
      <c r="I86" s="20" t="str">
        <f t="shared" si="9"/>
        <v>1</v>
      </c>
      <c r="J86" s="234" t="s">
        <v>40</v>
      </c>
      <c r="K86" s="20" t="str">
        <f t="shared" si="10"/>
        <v>58</v>
      </c>
      <c r="L86" s="20" t="s">
        <v>1458</v>
      </c>
      <c r="N86" s="20" t="str">
        <f t="shared" si="11"/>
        <v>testingRule.AddTestStandardValue(new BoToVa.BusinessEntities.DatabaseEntities.TestStandardValue() { ParameterID = 1544, TeststandardValueID = 99, QuantityCode = "MASSFTE",  QuantityID = 2725, ConditionCode = "dg", ConditionID = 1, ParameterCode = "", UnitCode = "mg/kg", UnitID = 58, Value = 2 , TeststandardParameterCode = 6, IntroductionDate = DateTime.Parse("2012/10/31") });</v>
      </c>
    </row>
    <row r="87" spans="1:15" x14ac:dyDescent="0.25">
      <c r="A87" s="20">
        <v>100</v>
      </c>
      <c r="B87" s="20">
        <v>6</v>
      </c>
      <c r="C87" s="268">
        <v>8.8000000000000007</v>
      </c>
      <c r="D87" s="20" t="str">
        <f t="shared" si="8"/>
        <v>2725</v>
      </c>
      <c r="E87" s="20" t="s">
        <v>38</v>
      </c>
      <c r="F87" s="20">
        <v>1546</v>
      </c>
      <c r="G87" s="20" t="str">
        <f>INDEX('Aquo parameters'!$A$1:$H$5341,MATCH($F87,'Aquo parameters'!$E:$E,0),2)</f>
        <v>tetrahydrothiofeen</v>
      </c>
      <c r="H87" s="20" t="s">
        <v>39</v>
      </c>
      <c r="I87" s="20" t="str">
        <f t="shared" si="9"/>
        <v>1</v>
      </c>
      <c r="J87" s="234" t="s">
        <v>40</v>
      </c>
      <c r="K87" s="20" t="str">
        <f t="shared" si="10"/>
        <v>58</v>
      </c>
      <c r="L87" s="20" t="s">
        <v>1458</v>
      </c>
      <c r="N87" s="20" t="str">
        <f t="shared" si="11"/>
        <v>testingRule.AddTestStandardValue(new BoToVa.BusinessEntities.DatabaseEntities.TestStandardValue() { ParameterID = 1546, TeststandardValueID = 100, QuantityCode = "MASSFTE",  QuantityID = 2725, ConditionCode = "dg", ConditionID = 1, ParameterCode = "", UnitCode = "mg/kg", UnitID = 58, Value = 8,8 , TeststandardParameterCode = 6, IntroductionDate = DateTime.Parse("2012/10/31") });</v>
      </c>
    </row>
    <row r="88" spans="1:15" x14ac:dyDescent="0.25">
      <c r="A88" s="20">
        <v>105</v>
      </c>
      <c r="B88" s="20">
        <v>6</v>
      </c>
      <c r="C88" s="27">
        <v>20</v>
      </c>
      <c r="D88" s="20" t="str">
        <f t="shared" si="8"/>
        <v>2725</v>
      </c>
      <c r="E88" s="20" t="s">
        <v>38</v>
      </c>
      <c r="F88" s="20">
        <v>1556</v>
      </c>
      <c r="G88" s="20" t="str">
        <f>INDEX('Aquo parameters'!$A$1:$H$5341,MATCH($F88,'Aquo parameters'!$E:$E,0),2)</f>
        <v>thiocyanaat (anion)</v>
      </c>
      <c r="H88" s="20" t="s">
        <v>39</v>
      </c>
      <c r="I88" s="20" t="str">
        <f t="shared" si="9"/>
        <v>1</v>
      </c>
      <c r="J88" s="20" t="s">
        <v>40</v>
      </c>
      <c r="K88" s="20" t="str">
        <f t="shared" si="10"/>
        <v>58</v>
      </c>
      <c r="L88" s="20" t="s">
        <v>1458</v>
      </c>
      <c r="N88" s="20" t="str">
        <f t="shared" si="11"/>
        <v>testingRule.AddTestStandardValue(new BoToVa.BusinessEntities.DatabaseEntities.TestStandardValue() { ParameterID = 1556, TeststandardValueID = 105, QuantityCode = "MASSFTE",  QuantityID = 2725, ConditionCode = "dg", ConditionID = 1, ParameterCode = "", UnitCode = "mg/kg", UnitID = 58, Value = 20 , TeststandardParameterCode = 6, IntroductionDate = DateTime.Parse("2012/10/31") });</v>
      </c>
    </row>
    <row r="89" spans="1:15" x14ac:dyDescent="0.25">
      <c r="A89" s="20">
        <v>87</v>
      </c>
      <c r="B89" s="20">
        <v>6</v>
      </c>
      <c r="C89" s="27">
        <v>900</v>
      </c>
      <c r="D89" s="20" t="str">
        <f t="shared" si="8"/>
        <v>2725</v>
      </c>
      <c r="E89" s="20" t="s">
        <v>38</v>
      </c>
      <c r="F89" s="20">
        <v>1564</v>
      </c>
      <c r="G89" s="20" t="str">
        <f>INDEX('Aquo parameters'!$A$1:$H$5341,MATCH($F89,'Aquo parameters'!$E:$E,0),2)</f>
        <v>tin</v>
      </c>
      <c r="H89" s="20" t="s">
        <v>39</v>
      </c>
      <c r="I89" s="20" t="str">
        <f t="shared" si="9"/>
        <v>1</v>
      </c>
      <c r="J89" s="20" t="s">
        <v>40</v>
      </c>
      <c r="K89" s="20" t="str">
        <f t="shared" si="10"/>
        <v>58</v>
      </c>
      <c r="L89" s="20" t="s">
        <v>1458</v>
      </c>
      <c r="N89" s="20" t="str">
        <f t="shared" si="11"/>
        <v>testingRule.AddTestStandardValue(new BoToVa.BusinessEntities.DatabaseEntities.TestStandardValue() { ParameterID = 1564, TeststandardValueID = 87, QuantityCode = "MASSFTE",  QuantityID = 2725, ConditionCode = "dg", ConditionID = 1, ParameterCode = "", UnitCode = "mg/kg", UnitID = 58, Value = 900 , TeststandardParameterCode = 6, IntroductionDate = DateTime.Parse("2012/10/31") });</v>
      </c>
    </row>
    <row r="90" spans="1:15" x14ac:dyDescent="0.25">
      <c r="A90" s="20">
        <v>106</v>
      </c>
      <c r="B90" s="20">
        <v>6</v>
      </c>
      <c r="C90" s="27">
        <v>1.25</v>
      </c>
      <c r="D90" s="20" t="str">
        <f t="shared" si="8"/>
        <v>2725</v>
      </c>
      <c r="E90" s="20" t="s">
        <v>38</v>
      </c>
      <c r="F90" s="20">
        <v>1568</v>
      </c>
      <c r="G90" s="20" t="str">
        <f>INDEX('Aquo parameters'!$A$1:$H$5341,MATCH($F90,'Aquo parameters'!$E:$E,0),2)</f>
        <v>tolueen</v>
      </c>
      <c r="H90" s="20" t="s">
        <v>39</v>
      </c>
      <c r="I90" s="20" t="str">
        <f t="shared" si="9"/>
        <v>1</v>
      </c>
      <c r="J90" s="20" t="s">
        <v>40</v>
      </c>
      <c r="K90" s="20" t="str">
        <f t="shared" si="10"/>
        <v>58</v>
      </c>
      <c r="L90" s="20" t="s">
        <v>1458</v>
      </c>
      <c r="N90" s="20" t="str">
        <f t="shared" si="11"/>
        <v>testingRule.AddTestStandardValue(new BoToVa.BusinessEntities.DatabaseEntities.TestStandardValue() { ParameterID = 1568, TeststandardValueID = 106, QuantityCode = "MASSFTE",  QuantityID = 2725, ConditionCode = "dg", ConditionID = 1, ParameterCode = "", UnitCode = "mg/kg", UnitID = 58, Value = 1,25 , TeststandardParameterCode = 6, IntroductionDate = DateTime.Parse("2012/10/31") });</v>
      </c>
    </row>
    <row r="91" spans="1:15" x14ac:dyDescent="0.25">
      <c r="A91" s="20">
        <v>101</v>
      </c>
      <c r="B91" s="20">
        <v>6</v>
      </c>
      <c r="C91" s="268">
        <v>0.2</v>
      </c>
      <c r="D91" s="20" t="str">
        <f t="shared" si="8"/>
        <v>2725</v>
      </c>
      <c r="E91" s="20" t="s">
        <v>38</v>
      </c>
      <c r="F91" s="20">
        <v>1590</v>
      </c>
      <c r="G91" s="20" t="str">
        <f>INDEX('Aquo parameters'!$A$1:$H$5341,MATCH($F91,'Aquo parameters'!$E:$E,0),2)</f>
        <v>tribroommethaan</v>
      </c>
      <c r="H91" s="20" t="s">
        <v>39</v>
      </c>
      <c r="I91" s="20" t="str">
        <f t="shared" si="9"/>
        <v>1</v>
      </c>
      <c r="J91" s="234" t="s">
        <v>40</v>
      </c>
      <c r="K91" s="20" t="str">
        <f t="shared" si="10"/>
        <v>58</v>
      </c>
      <c r="L91" s="20" t="s">
        <v>1458</v>
      </c>
      <c r="N91" s="20" t="str">
        <f t="shared" si="11"/>
        <v>testingRule.AddTestStandardValue(new BoToVa.BusinessEntities.DatabaseEntities.TestStandardValue() { ParameterID = 1590, TeststandardValueID = 101, QuantityCode = "MASSFTE",  QuantityID = 2725, ConditionCode = "dg", ConditionID = 1, ParameterCode = "", UnitCode = "mg/kg", UnitID = 58, Value = 0,2 , TeststandardParameterCode = 6, IntroductionDate = DateTime.Parse("2012/10/31") });</v>
      </c>
    </row>
    <row r="92" spans="1:15" x14ac:dyDescent="0.25">
      <c r="A92" s="20">
        <v>93</v>
      </c>
      <c r="B92" s="20">
        <v>6</v>
      </c>
      <c r="C92" s="27">
        <v>5000</v>
      </c>
      <c r="D92" s="20" t="str">
        <f t="shared" si="8"/>
        <v>2725</v>
      </c>
      <c r="E92" s="20" t="s">
        <v>38</v>
      </c>
      <c r="F92" s="20">
        <v>1595</v>
      </c>
      <c r="G92" s="20" t="str">
        <f>INDEX('Aquo parameters'!$A$1:$H$5341,MATCH($F92,'Aquo parameters'!$E:$E,0),2)</f>
        <v>som trichloorbenzenen (som 1,2,3- en 1,2,4- en 1,3,5-)</v>
      </c>
      <c r="H92" s="20" t="s">
        <v>39</v>
      </c>
      <c r="I92" s="20" t="str">
        <f t="shared" si="9"/>
        <v>1</v>
      </c>
      <c r="J92" s="20" t="s">
        <v>51</v>
      </c>
      <c r="K92" s="20" t="str">
        <f t="shared" si="10"/>
        <v>131</v>
      </c>
      <c r="L92" s="20" t="s">
        <v>1458</v>
      </c>
      <c r="N92" s="20" t="str">
        <f t="shared" si="11"/>
        <v>testingRule.AddTestStandardValue(new BoToVa.BusinessEntities.DatabaseEntities.TestStandardValue() { ParameterID = 1595, TeststandardValueID = 93, QuantityCode = "MASSFTE",  QuantityID = 2725, ConditionCode = "dg", ConditionID = 1, ParameterCode = "", UnitCode = "ug/kg", UnitID = 131, Value = 5000 , TeststandardParameterCode = 6, IntroductionDate = DateTime.Parse("2012/10/31") });</v>
      </c>
    </row>
    <row r="93" spans="1:15" x14ac:dyDescent="0.25">
      <c r="A93" s="20">
        <v>104</v>
      </c>
      <c r="B93" s="20">
        <v>6</v>
      </c>
      <c r="C93" s="268">
        <v>2.5</v>
      </c>
      <c r="D93" s="20" t="str">
        <f t="shared" si="8"/>
        <v>2725</v>
      </c>
      <c r="E93" s="20" t="s">
        <v>38</v>
      </c>
      <c r="F93" s="20">
        <v>1598</v>
      </c>
      <c r="G93" s="20" t="str">
        <f>INDEX('Aquo parameters'!$A$1:$H$5341,MATCH($F93,'Aquo parameters'!$E:$E,0),2)</f>
        <v>trichlooretheen (tri)</v>
      </c>
      <c r="H93" s="20" t="s">
        <v>39</v>
      </c>
      <c r="I93" s="20" t="str">
        <f t="shared" si="9"/>
        <v>1</v>
      </c>
      <c r="J93" s="234" t="s">
        <v>40</v>
      </c>
      <c r="K93" s="20" t="str">
        <f t="shared" si="10"/>
        <v>58</v>
      </c>
      <c r="L93" s="20" t="s">
        <v>1458</v>
      </c>
      <c r="N93" s="20" t="str">
        <f t="shared" si="11"/>
        <v>testingRule.AddTestStandardValue(new BoToVa.BusinessEntities.DatabaseEntities.TestStandardValue() { ParameterID = 1598, TeststandardValueID = 104, QuantityCode = "MASSFTE",  QuantityID = 2725, ConditionCode = "dg", ConditionID = 1, ParameterCode = "", UnitCode = "mg/kg", UnitID = 58, Value = 2,5 , TeststandardParameterCode = 6, IntroductionDate = DateTime.Parse("2012/10/31") });</v>
      </c>
    </row>
    <row r="94" spans="1:15" x14ac:dyDescent="0.25">
      <c r="A94" s="20">
        <v>94</v>
      </c>
      <c r="B94" s="20">
        <v>6</v>
      </c>
      <c r="C94" s="27">
        <v>6000</v>
      </c>
      <c r="D94" s="20" t="str">
        <f t="shared" si="8"/>
        <v>2725</v>
      </c>
      <c r="E94" s="20" t="s">
        <v>38</v>
      </c>
      <c r="F94" s="20">
        <v>1600</v>
      </c>
      <c r="G94" s="20" t="str">
        <f>INDEX('Aquo parameters'!$A$1:$H$5341,MATCH($F94,'Aquo parameters'!$E:$E,0),2)</f>
        <v>som trichloorfenol-isomeren</v>
      </c>
      <c r="H94" s="20" t="s">
        <v>39</v>
      </c>
      <c r="I94" s="20" t="str">
        <f t="shared" si="9"/>
        <v>1</v>
      </c>
      <c r="J94" s="20" t="s">
        <v>51</v>
      </c>
      <c r="K94" s="20" t="str">
        <f t="shared" si="10"/>
        <v>131</v>
      </c>
      <c r="L94" s="20" t="s">
        <v>1458</v>
      </c>
      <c r="N94" s="20" t="str">
        <f t="shared" si="11"/>
        <v>testingRule.AddTestStandardValue(new BoToVa.BusinessEntities.DatabaseEntities.TestStandardValue() { ParameterID = 1600, TeststandardValueID = 94, QuantityCode = "MASSFTE",  QuantityID = 2725, ConditionCode = "dg", ConditionID = 1, ParameterCode = "", UnitCode = "ug/kg", UnitID = 131, Value = 6000 , TeststandardParameterCode = 6, IntroductionDate = DateTime.Parse("2012/10/31") });</v>
      </c>
    </row>
    <row r="95" spans="1:15" x14ac:dyDescent="0.25">
      <c r="A95" s="20">
        <v>107</v>
      </c>
      <c r="B95" s="20">
        <v>6</v>
      </c>
      <c r="C95" s="27">
        <v>250</v>
      </c>
      <c r="D95" s="20" t="str">
        <f t="shared" si="8"/>
        <v>2725</v>
      </c>
      <c r="E95" s="20" t="s">
        <v>38</v>
      </c>
      <c r="F95" s="20">
        <v>1642</v>
      </c>
      <c r="G95" s="20" t="str">
        <f>INDEX('Aquo parameters'!$A$1:$H$5341,MATCH($F95,'Aquo parameters'!$E:$E,0),2)</f>
        <v>vanadium</v>
      </c>
      <c r="H95" s="20" t="s">
        <v>39</v>
      </c>
      <c r="I95" s="20" t="str">
        <f t="shared" si="9"/>
        <v>1</v>
      </c>
      <c r="J95" s="20" t="s">
        <v>40</v>
      </c>
      <c r="K95" s="20" t="str">
        <f t="shared" si="10"/>
        <v>58</v>
      </c>
      <c r="L95" s="20" t="s">
        <v>1458</v>
      </c>
      <c r="N95" s="20" t="str">
        <f t="shared" si="11"/>
        <v>testingRule.AddTestStandardValue(new BoToVa.BusinessEntities.DatabaseEntities.TestStandardValue() { ParameterID = 1642, TeststandardValueID = 107, QuantityCode = "MASSFTE",  QuantityID = 2725, ConditionCode = "dg", ConditionID = 1, ParameterCode = "", UnitCode = "mg/kg", UnitID = 58, Value = 250 , TeststandardParameterCode = 6, IntroductionDate = DateTime.Parse("2012/10/31") });</v>
      </c>
    </row>
    <row r="96" spans="1:15" x14ac:dyDescent="0.25">
      <c r="A96" s="20">
        <v>35</v>
      </c>
      <c r="B96" s="20">
        <v>6</v>
      </c>
      <c r="C96" s="268">
        <v>0.1</v>
      </c>
      <c r="D96" s="20" t="str">
        <f t="shared" si="8"/>
        <v>2725</v>
      </c>
      <c r="E96" s="20" t="s">
        <v>38</v>
      </c>
      <c r="F96" s="20">
        <v>1654</v>
      </c>
      <c r="G96" s="20" t="str">
        <f>INDEX('Aquo parameters'!$A$1:$H$5341,MATCH($F96,'Aquo parameters'!$E:$E,0),2)</f>
        <v>chlooretheen (vinylchloride)</v>
      </c>
      <c r="H96" s="20" t="s">
        <v>39</v>
      </c>
      <c r="I96" s="20" t="str">
        <f t="shared" si="9"/>
        <v>1</v>
      </c>
      <c r="J96" s="234" t="s">
        <v>40</v>
      </c>
      <c r="K96" s="20" t="str">
        <f t="shared" si="10"/>
        <v>58</v>
      </c>
      <c r="L96" s="20" t="s">
        <v>1458</v>
      </c>
      <c r="N96" s="20" t="str">
        <f t="shared" si="11"/>
        <v>testingRule.AddTestStandardValue(new BoToVa.BusinessEntities.DatabaseEntities.TestStandardValue() { ParameterID = 1654, TeststandardValueID = 35, QuantityCode = "MASSFTE",  QuantityID = 2725, ConditionCode = "dg", ConditionID = 1, ParameterCode = "", UnitCode = "mg/kg", UnitID = 58, Value = 0,1 , TeststandardParameterCode = 6, IntroductionDate = DateTime.Parse("2012/10/31") });</v>
      </c>
    </row>
    <row r="97" spans="1:15" x14ac:dyDescent="0.25">
      <c r="A97" s="20">
        <v>96</v>
      </c>
      <c r="B97" s="20">
        <v>6</v>
      </c>
      <c r="C97" s="27">
        <v>1.25</v>
      </c>
      <c r="D97" s="20" t="str">
        <f t="shared" si="8"/>
        <v>2725</v>
      </c>
      <c r="E97" s="20" t="s">
        <v>38</v>
      </c>
      <c r="F97" s="20">
        <v>1686</v>
      </c>
      <c r="G97" s="20" t="str">
        <f>INDEX('Aquo parameters'!$A$1:$H$5341,MATCH($F97,'Aquo parameters'!$E:$E,0),2)</f>
        <v>som xyleen-isomeren</v>
      </c>
      <c r="H97" s="20" t="s">
        <v>39</v>
      </c>
      <c r="I97" s="20" t="str">
        <f t="shared" si="9"/>
        <v>1</v>
      </c>
      <c r="J97" s="20" t="s">
        <v>40</v>
      </c>
      <c r="K97" s="20" t="str">
        <f t="shared" si="10"/>
        <v>58</v>
      </c>
      <c r="L97" s="20" t="s">
        <v>1458</v>
      </c>
      <c r="N97" s="20" t="str">
        <f t="shared" si="11"/>
        <v>testingRule.AddTestStandardValue(new BoToVa.BusinessEntities.DatabaseEntities.TestStandardValue() { ParameterID = 1686, TeststandardValueID = 96, QuantityCode = "MASSFTE",  QuantityID = 2725, ConditionCode = "dg", ConditionID = 1, ParameterCode = "", UnitCode = "mg/kg", UnitID = 58, Value = 1,25 , TeststandardParameterCode = 6, IntroductionDate = DateTime.Parse("2012/10/31") });</v>
      </c>
    </row>
    <row r="98" spans="1:15" x14ac:dyDescent="0.25">
      <c r="A98" s="20">
        <v>108</v>
      </c>
      <c r="B98" s="20">
        <v>6</v>
      </c>
      <c r="C98" s="27">
        <v>720</v>
      </c>
      <c r="D98" s="20" t="str">
        <f t="shared" ref="D98:D109" si="12">IF(E98 = "CONCTTE", "2720", IF(E98 = "MASSFTE", "2725", ""))</f>
        <v>2725</v>
      </c>
      <c r="E98" s="20" t="s">
        <v>38</v>
      </c>
      <c r="F98" s="20">
        <v>1693</v>
      </c>
      <c r="G98" s="20" t="str">
        <f>INDEX('Aquo parameters'!$A$1:$H$5341,MATCH($F98,'Aquo parameters'!$E:$E,0),2)</f>
        <v>zink</v>
      </c>
      <c r="H98" s="20" t="s">
        <v>39</v>
      </c>
      <c r="I98" s="20" t="str">
        <f t="shared" ref="I98:I109" si="13">IF(H98 = "dg", "1", IF(H98 = "TEQdg", "5", IF(H98 = "Sndg", "4", IF(H98 = "C10C40dg", "93", "-1"))))</f>
        <v>1</v>
      </c>
      <c r="J98" s="20" t="s">
        <v>40</v>
      </c>
      <c r="K98" s="20" t="str">
        <f t="shared" ref="K98:K109" si="14">IF(J98="mg/kg","58",IF(J98="ug/kg","131",IF(J98="ng/kg","77","--")))</f>
        <v>58</v>
      </c>
      <c r="L98" s="20" t="s">
        <v>1458</v>
      </c>
      <c r="N98" s="20" t="str">
        <f t="shared" ref="N98:N109" si="15" xml:space="preserve"> "testingRule.AddTestStandardValue(new BoToVa.BusinessEntities.DatabaseEntities.TestStandardValue() { ParameterID = " &amp; F98 &amp;", TeststandardValueID = " &amp; A98 &amp;", QuantityCode = """ &amp; E98 &amp;""",  QuantityID = " &amp; D98 &amp;", ConditionCode = """ &amp; H98 &amp; """, ConditionID = " &amp; I98 &amp; ", ParameterCode = """ &amp; """, UnitCode = """ &amp; J98 &amp; """, UnitID = " &amp; K98 &amp; ", Value = " &amp; C98 &amp; " , TeststandardParameterCode = " &amp; B98 &amp; ", IntroductionDate = DateTime.Parse(""2012/10/31"") });"</f>
        <v>testingRule.AddTestStandardValue(new BoToVa.BusinessEntities.DatabaseEntities.TestStandardValue() { ParameterID = 1693, TeststandardValueID = 108, QuantityCode = "MASSFTE",  QuantityID = 2725, ConditionCode = "dg", ConditionID = 1, ParameterCode = "", UnitCode = "mg/kg", UnitID = 58, Value = 720 , TeststandardParameterCode = 6, IntroductionDate = DateTime.Parse("2012/10/31") });</v>
      </c>
    </row>
    <row r="99" spans="1:15" x14ac:dyDescent="0.25">
      <c r="A99" s="20">
        <v>103</v>
      </c>
      <c r="B99" s="20">
        <v>6</v>
      </c>
      <c r="C99" s="268">
        <v>3</v>
      </c>
      <c r="D99" s="20" t="str">
        <f t="shared" si="12"/>
        <v>2725</v>
      </c>
      <c r="E99" s="20" t="s">
        <v>38</v>
      </c>
      <c r="F99" s="20">
        <v>1711</v>
      </c>
      <c r="G99" s="20" t="str">
        <f>INDEX('Aquo parameters'!$A$1:$H$5341,MATCH($F99,'Aquo parameters'!$E:$E,0),2)</f>
        <v>trichloormethaan (chloroform)</v>
      </c>
      <c r="H99" s="20" t="s">
        <v>39</v>
      </c>
      <c r="I99" s="20" t="str">
        <f t="shared" si="13"/>
        <v>1</v>
      </c>
      <c r="J99" s="234" t="s">
        <v>40</v>
      </c>
      <c r="K99" s="20" t="str">
        <f t="shared" si="14"/>
        <v>58</v>
      </c>
      <c r="L99" s="20" t="s">
        <v>1458</v>
      </c>
      <c r="N99" s="20" t="str">
        <f t="shared" si="15"/>
        <v>testingRule.AddTestStandardValue(new BoToVa.BusinessEntities.DatabaseEntities.TestStandardValue() { ParameterID = 1711, TeststandardValueID = 103, QuantityCode = "MASSFTE",  QuantityID = 2725, ConditionCode = "dg", ConditionID = 1, ParameterCode = "", UnitCode = "mg/kg", UnitID = 58, Value = 3 , TeststandardParameterCode = 6, IntroductionDate = DateTime.Parse("2012/10/31") });</v>
      </c>
    </row>
    <row r="100" spans="1:15" x14ac:dyDescent="0.25">
      <c r="A100" s="20">
        <v>102</v>
      </c>
      <c r="B100" s="20">
        <v>6</v>
      </c>
      <c r="C100" s="27">
        <v>65</v>
      </c>
      <c r="D100" s="20" t="str">
        <f t="shared" si="12"/>
        <v>2725</v>
      </c>
      <c r="E100" s="20" t="s">
        <v>38</v>
      </c>
      <c r="F100" s="20">
        <v>1712</v>
      </c>
      <c r="G100" s="20" t="str">
        <f>INDEX('Aquo parameters'!$A$1:$H$5341,MATCH($F100,'Aquo parameters'!$E:$E,0),2)</f>
        <v>tributyltin (kation)</v>
      </c>
      <c r="H100" s="20" t="s">
        <v>74</v>
      </c>
      <c r="I100" s="20" t="str">
        <f t="shared" si="13"/>
        <v>4</v>
      </c>
      <c r="J100" s="20" t="s">
        <v>51</v>
      </c>
      <c r="K100" s="20" t="str">
        <f t="shared" si="14"/>
        <v>131</v>
      </c>
      <c r="L100" s="20" t="s">
        <v>1458</v>
      </c>
      <c r="N100" s="20" t="str">
        <f t="shared" si="15"/>
        <v>testingRule.AddTestStandardValue(new BoToVa.BusinessEntities.DatabaseEntities.TestStandardValue() { ParameterID = 1712, TeststandardValueID = 102, QuantityCode = "MASSFTE",  QuantityID = 2725, ConditionCode = "Sndg", ConditionID = 4, ParameterCode = "", UnitCode = "ug/kg", UnitID = 131, Value = 65 , TeststandardParameterCode = 6, IntroductionDate = DateTime.Parse("2012/10/31") });</v>
      </c>
    </row>
    <row r="101" spans="1:15" x14ac:dyDescent="0.25">
      <c r="A101" s="20">
        <v>52</v>
      </c>
      <c r="B101" s="20">
        <v>6</v>
      </c>
      <c r="C101" s="268">
        <v>0.35</v>
      </c>
      <c r="D101" s="20" t="str">
        <f t="shared" si="12"/>
        <v>2725</v>
      </c>
      <c r="E101" s="20" t="s">
        <v>38</v>
      </c>
      <c r="F101" s="20">
        <v>2159</v>
      </c>
      <c r="G101" s="20" t="str">
        <f>INDEX('Aquo parameters'!$A$1:$H$5341,MATCH($F101,'Aquo parameters'!$E:$E,0),2)</f>
        <v>dodecylbenzeen</v>
      </c>
      <c r="H101" s="20" t="s">
        <v>39</v>
      </c>
      <c r="I101" s="20" t="str">
        <f t="shared" si="13"/>
        <v>1</v>
      </c>
      <c r="J101" s="234" t="s">
        <v>40</v>
      </c>
      <c r="K101" s="20" t="str">
        <f t="shared" si="14"/>
        <v>58</v>
      </c>
      <c r="L101" s="20" t="s">
        <v>1458</v>
      </c>
      <c r="N101" s="20" t="str">
        <f t="shared" si="15"/>
        <v>testingRule.AddTestStandardValue(new BoToVa.BusinessEntities.DatabaseEntities.TestStandardValue() { ParameterID = 2159, TeststandardValueID = 52, QuantityCode = "MASSFTE",  QuantityID = 2725, ConditionCode = "dg", ConditionID = 1, ParameterCode = "", UnitCode = "mg/kg", UnitID = 58, Value = 0,35 , TeststandardParameterCode = 6, IntroductionDate = DateTime.Parse("2012/10/31") });</v>
      </c>
    </row>
    <row r="102" spans="1:15" x14ac:dyDescent="0.25">
      <c r="A102" s="45">
        <v>82</v>
      </c>
      <c r="B102" s="45">
        <v>6</v>
      </c>
      <c r="C102" s="80">
        <v>55</v>
      </c>
      <c r="D102" s="20" t="str">
        <f t="shared" si="12"/>
        <v>2725</v>
      </c>
      <c r="E102" s="20" t="s">
        <v>38</v>
      </c>
      <c r="F102" s="45">
        <v>2160</v>
      </c>
      <c r="G102" s="45" t="str">
        <f>INDEX('Aquo parameters'!$A$1:$H$5341,MATCH($F102,'Aquo parameters'!$E:$E,0),2)</f>
        <v>som 29 dioxines (Bbk, 1-10-2010, als TEQ)</v>
      </c>
      <c r="H102" s="45" t="s">
        <v>75</v>
      </c>
      <c r="I102" s="20" t="str">
        <f t="shared" si="13"/>
        <v>5</v>
      </c>
      <c r="J102" s="75" t="s">
        <v>76</v>
      </c>
      <c r="K102" s="45" t="str">
        <f t="shared" si="14"/>
        <v>77</v>
      </c>
      <c r="L102" s="45" t="s">
        <v>1458</v>
      </c>
      <c r="M102" s="45"/>
      <c r="N102" s="45" t="str">
        <f t="shared" si="15"/>
        <v>testingRule.AddTestStandardValue(new BoToVa.BusinessEntities.DatabaseEntities.TestStandardValue() { ParameterID = 2160, TeststandardValueID = 82, QuantityCode = "MASSFTE",  QuantityID = 2725, ConditionCode = "TEQdg", ConditionID = 5, ParameterCode = "", UnitCode = "ng/kg", UnitID = 77, Value = 55 , TeststandardParameterCode = 6, IntroductionDate = DateTime.Parse("2012/10/31") });</v>
      </c>
      <c r="O102" s="45"/>
    </row>
    <row r="103" spans="1:15" x14ac:dyDescent="0.25">
      <c r="A103" s="20">
        <v>88</v>
      </c>
      <c r="B103" s="20">
        <v>6</v>
      </c>
      <c r="C103" s="27">
        <v>500</v>
      </c>
      <c r="D103" s="20" t="str">
        <f t="shared" si="12"/>
        <v>2725</v>
      </c>
      <c r="E103" s="20" t="s">
        <v>38</v>
      </c>
      <c r="F103" s="20">
        <v>2244</v>
      </c>
      <c r="G103" s="20" t="str">
        <f>INDEX('Aquo parameters'!$A$1:$H$5341,MATCH($F103,'Aquo parameters'!$E:$E,0),2)</f>
        <v>som 14 organofosfor- en organostikstofbestrijdingsmiddelen</v>
      </c>
      <c r="H103" s="20" t="s">
        <v>39</v>
      </c>
      <c r="I103" s="20" t="str">
        <f t="shared" si="13"/>
        <v>1</v>
      </c>
      <c r="J103" s="20" t="s">
        <v>51</v>
      </c>
      <c r="K103" s="20" t="str">
        <f t="shared" si="14"/>
        <v>131</v>
      </c>
      <c r="L103" s="20" t="s">
        <v>1458</v>
      </c>
      <c r="N103" s="20" t="str">
        <f t="shared" si="15"/>
        <v>testingRule.AddTestStandardValue(new BoToVa.BusinessEntities.DatabaseEntities.TestStandardValue() { ParameterID = 2244, TeststandardValueID = 88, QuantityCode = "MASSFTE",  QuantityID = 2725, ConditionCode = "dg", ConditionID = 1, ParameterCode = "", UnitCode = "ug/kg", UnitID = 131, Value = 500 , TeststandardParameterCode = 6, IntroductionDate = DateTime.Parse("2012/10/31") });</v>
      </c>
    </row>
    <row r="104" spans="1:15" x14ac:dyDescent="0.25">
      <c r="A104" s="20">
        <v>71</v>
      </c>
      <c r="B104" s="20">
        <v>6</v>
      </c>
      <c r="C104" s="27">
        <v>0.6</v>
      </c>
      <c r="D104" s="20" t="str">
        <f t="shared" si="12"/>
        <v>2725</v>
      </c>
      <c r="E104" s="20" t="s">
        <v>38</v>
      </c>
      <c r="F104" s="20">
        <v>2253</v>
      </c>
      <c r="G104" s="20" t="str">
        <f>INDEX('Aquo parameters'!$A$1:$H$5341,MATCH($F104,'Aquo parameters'!$E:$E,0),2)</f>
        <v>som 4-chloormethylfenol-isomeren</v>
      </c>
      <c r="H104" s="20" t="s">
        <v>39</v>
      </c>
      <c r="I104" s="20" t="str">
        <f t="shared" si="13"/>
        <v>1</v>
      </c>
      <c r="J104" s="20" t="s">
        <v>40</v>
      </c>
      <c r="K104" s="20" t="str">
        <f t="shared" si="14"/>
        <v>58</v>
      </c>
      <c r="L104" s="20" t="s">
        <v>1458</v>
      </c>
      <c r="N104" s="20" t="str">
        <f t="shared" si="15"/>
        <v>testingRule.AddTestStandardValue(new BoToVa.BusinessEntities.DatabaseEntities.TestStandardValue() { ParameterID = 2253, TeststandardValueID = 71, QuantityCode = "MASSFTE",  QuantityID = 2725, ConditionCode = "dg", ConditionID = 1, ParameterCode = "", UnitCode = "mg/kg", UnitID = 58, Value = 0,6 , TeststandardParameterCode = 6, IntroductionDate = DateTime.Parse("2012/10/31") });</v>
      </c>
    </row>
    <row r="105" spans="1:15" x14ac:dyDescent="0.25">
      <c r="A105" s="20">
        <v>85</v>
      </c>
      <c r="B105" s="20">
        <v>6</v>
      </c>
      <c r="C105" s="268">
        <v>0.2</v>
      </c>
      <c r="D105" s="20" t="str">
        <f t="shared" si="12"/>
        <v>2725</v>
      </c>
      <c r="E105" s="20" t="s">
        <v>38</v>
      </c>
      <c r="F105" s="20">
        <v>2561</v>
      </c>
      <c r="G105" s="20" t="str">
        <f>INDEX('Aquo parameters'!$A$1:$H$5341,MATCH($F105,'Aquo parameters'!$E:$E,0),2)</f>
        <v>som monochlooraniline-isomeren</v>
      </c>
      <c r="H105" s="20" t="s">
        <v>39</v>
      </c>
      <c r="I105" s="20" t="str">
        <f t="shared" si="13"/>
        <v>1</v>
      </c>
      <c r="J105" s="234" t="s">
        <v>40</v>
      </c>
      <c r="K105" s="20" t="str">
        <f t="shared" si="14"/>
        <v>58</v>
      </c>
      <c r="L105" s="20" t="s">
        <v>1458</v>
      </c>
      <c r="N105" s="20" t="str">
        <f t="shared" si="15"/>
        <v>testingRule.AddTestStandardValue(new BoToVa.BusinessEntities.DatabaseEntities.TestStandardValue() { ParameterID = 2561, TeststandardValueID = 85, QuantityCode = "MASSFTE",  QuantityID = 2725, ConditionCode = "dg", ConditionID = 1, ParameterCode = "", UnitCode = "mg/kg", UnitID = 58, Value = 0,2 , TeststandardParameterCode = 6, IntroductionDate = DateTime.Parse("2012/10/31") });</v>
      </c>
    </row>
    <row r="106" spans="1:15" x14ac:dyDescent="0.25">
      <c r="A106" s="20">
        <v>19</v>
      </c>
      <c r="B106" s="20">
        <v>6</v>
      </c>
      <c r="C106" s="27">
        <v>100</v>
      </c>
      <c r="D106" s="20" t="str">
        <f t="shared" si="12"/>
        <v>2725</v>
      </c>
      <c r="E106" s="20" t="s">
        <v>38</v>
      </c>
      <c r="F106" s="20">
        <v>2578</v>
      </c>
      <c r="G106" s="20" t="str">
        <f>INDEX('Aquo parameters'!$A$1:$H$5341,MATCH($F106,'Aquo parameters'!$E:$E,0),2)</f>
        <v>som gewogen asbest</v>
      </c>
      <c r="H106" s="20" t="s">
        <v>39</v>
      </c>
      <c r="I106" s="20" t="str">
        <f t="shared" si="13"/>
        <v>1</v>
      </c>
      <c r="J106" s="20" t="s">
        <v>40</v>
      </c>
      <c r="K106" s="20" t="str">
        <f t="shared" si="14"/>
        <v>58</v>
      </c>
      <c r="L106" s="20" t="s">
        <v>1458</v>
      </c>
      <c r="N106" s="20" t="str">
        <f t="shared" si="15"/>
        <v>testingRule.AddTestStandardValue(new BoToVa.BusinessEntities.DatabaseEntities.TestStandardValue() { ParameterID = 2578, TeststandardValueID = 19, QuantityCode = "MASSFTE",  QuantityID = 2725, ConditionCode = "dg", ConditionID = 1, ParameterCode = "", UnitCode = "mg/kg", UnitID = 58, Value = 100 , TeststandardParameterCode = 6, IntroductionDate = DateTime.Parse("2012/10/31") });</v>
      </c>
    </row>
    <row r="107" spans="1:15" x14ac:dyDescent="0.25">
      <c r="A107" s="20">
        <v>89</v>
      </c>
      <c r="B107" s="20">
        <v>6</v>
      </c>
      <c r="C107" s="27">
        <v>2500</v>
      </c>
      <c r="D107" s="20" t="str">
        <f t="shared" si="12"/>
        <v>2725</v>
      </c>
      <c r="E107" s="20" t="s">
        <v>38</v>
      </c>
      <c r="F107" s="20">
        <v>2583</v>
      </c>
      <c r="G107" s="20" t="str">
        <f>INDEX('Aquo parameters'!$A$1:$H$5341,MATCH($F107,'Aquo parameters'!$E:$E,0),2)</f>
        <v>som 2 organotin verbindingen (tributyltin en trifenyltin)</v>
      </c>
      <c r="H107" s="20" t="s">
        <v>39</v>
      </c>
      <c r="I107" s="20" t="str">
        <f t="shared" si="13"/>
        <v>1</v>
      </c>
      <c r="J107" s="20" t="s">
        <v>51</v>
      </c>
      <c r="K107" s="20" t="str">
        <f t="shared" si="14"/>
        <v>131</v>
      </c>
      <c r="L107" s="20" t="s">
        <v>1458</v>
      </c>
      <c r="N107" s="20" t="str">
        <f t="shared" si="15"/>
        <v>testingRule.AddTestStandardValue(new BoToVa.BusinessEntities.DatabaseEntities.TestStandardValue() { ParameterID = 2583, TeststandardValueID = 89, QuantityCode = "MASSFTE",  QuantityID = 2725, ConditionCode = "dg", ConditionID = 1, ParameterCode = "", UnitCode = "ug/kg", UnitID = 131, Value = 2500 , TeststandardParameterCode = 6, IntroductionDate = DateTime.Parse("2012/10/31") });</v>
      </c>
    </row>
    <row r="108" spans="1:15" x14ac:dyDescent="0.25">
      <c r="A108" s="20">
        <v>37</v>
      </c>
      <c r="B108" s="20">
        <v>6</v>
      </c>
      <c r="C108" s="27">
        <v>50</v>
      </c>
      <c r="D108" s="20" t="str">
        <f t="shared" si="12"/>
        <v>2725</v>
      </c>
      <c r="E108" s="20" t="s">
        <v>38</v>
      </c>
      <c r="F108" s="20">
        <v>2595</v>
      </c>
      <c r="G108" s="20" t="str">
        <f>INDEX('Aquo parameters'!$A$1:$H$5341,MATCH($F108,'Aquo parameters'!$E:$E,0),2)</f>
        <v>cyanide-complex</v>
      </c>
      <c r="H108" s="20" t="s">
        <v>39</v>
      </c>
      <c r="I108" s="20" t="str">
        <f t="shared" si="13"/>
        <v>1</v>
      </c>
      <c r="J108" s="20" t="s">
        <v>40</v>
      </c>
      <c r="K108" s="20" t="str">
        <f t="shared" si="14"/>
        <v>58</v>
      </c>
      <c r="L108" s="20" t="s">
        <v>1458</v>
      </c>
      <c r="N108" s="20" t="str">
        <f t="shared" si="15"/>
        <v>testingRule.AddTestStandardValue(new BoToVa.BusinessEntities.DatabaseEntities.TestStandardValue() { ParameterID = 2595, TeststandardValueID = 37, QuantityCode = "MASSFTE",  QuantityID = 2725, ConditionCode = "dg", ConditionID = 1, ParameterCode = "", UnitCode = "mg/kg", UnitID = 58, Value = 50 , TeststandardParameterCode = 6, IntroductionDate = DateTime.Parse("2012/10/31") });</v>
      </c>
    </row>
    <row r="109" spans="1:15" x14ac:dyDescent="0.25">
      <c r="A109" s="20">
        <v>72</v>
      </c>
      <c r="B109" s="20">
        <v>6</v>
      </c>
      <c r="C109" s="27">
        <v>2.5</v>
      </c>
      <c r="D109" s="20" t="str">
        <f t="shared" si="12"/>
        <v>2725</v>
      </c>
      <c r="E109" s="20" t="s">
        <v>38</v>
      </c>
      <c r="F109" s="20">
        <v>2719</v>
      </c>
      <c r="G109" s="20" t="str">
        <f>INDEX('Aquo parameters'!$A$1:$H$5341,MATCH($F109,'Aquo parameters'!$E:$E,0),2)</f>
        <v>som 16 aromatische oplosmiddelen (Bbk, 1-1-2008)</v>
      </c>
      <c r="H109" s="20" t="s">
        <v>39</v>
      </c>
      <c r="I109" s="20" t="str">
        <f t="shared" si="13"/>
        <v>1</v>
      </c>
      <c r="J109" s="20" t="s">
        <v>40</v>
      </c>
      <c r="K109" s="20" t="str">
        <f t="shared" si="14"/>
        <v>58</v>
      </c>
      <c r="L109" s="20" t="s">
        <v>1458</v>
      </c>
      <c r="N109" s="20" t="str">
        <f t="shared" si="15"/>
        <v>testingRule.AddTestStandardValue(new BoToVa.BusinessEntities.DatabaseEntities.TestStandardValue() { ParameterID = 2719, TeststandardValueID = 72, QuantityCode = "MASSFTE",  QuantityID = 2725, ConditionCode = "dg", ConditionID = 1, ParameterCode = "", UnitCode = "mg/kg", UnitID = 58, Value = 2,5 , TeststandardParameterCode = 6, IntroductionDate = DateTime.Parse("2012/10/31") });</v>
      </c>
    </row>
  </sheetData>
  <autoFilter ref="A1:O109">
    <sortState ref="A2:O109">
      <sortCondition ref="F1:F109"/>
    </sortState>
  </autoFilter>
  <phoneticPr fontId="14" type="noConversion"/>
  <pageMargins left="0.7" right="0.7" top="0.75" bottom="0.75" header="0.3" footer="0.3"/>
  <pageSetup paperSize="9"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31"/>
  <sheetViews>
    <sheetView topLeftCell="N1" zoomScale="85" zoomScaleNormal="85" zoomScalePageLayoutView="85" workbookViewId="0">
      <selection activeCell="P1" sqref="P1:P1048576"/>
    </sheetView>
  </sheetViews>
  <sheetFormatPr defaultColWidth="8.85546875" defaultRowHeight="15" x14ac:dyDescent="0.25"/>
  <cols>
    <col min="1" max="1" width="16" style="20" bestFit="1" customWidth="1"/>
    <col min="2" max="2" width="29.85546875" style="20" hidden="1" customWidth="1"/>
    <col min="3" max="3" width="29.85546875" style="20" bestFit="1" customWidth="1"/>
    <col min="4" max="4" width="14.7109375" style="20" bestFit="1" customWidth="1"/>
    <col min="5" max="5" width="10.5703125" style="20" bestFit="1" customWidth="1"/>
    <col min="6" max="6" width="12.5703125" style="20" bestFit="1" customWidth="1"/>
    <col min="7" max="7" width="16" style="20" bestFit="1" customWidth="1"/>
    <col min="8" max="8" width="17.85546875" style="20" bestFit="1" customWidth="1"/>
    <col min="9" max="9" width="16.5703125" style="20" bestFit="1" customWidth="1"/>
    <col min="10" max="10" width="18.85546875" style="27" bestFit="1" customWidth="1"/>
    <col min="11" max="11" width="24.42578125" style="20" bestFit="1" customWidth="1"/>
    <col min="12" max="13" width="8.85546875" style="20" hidden="1" customWidth="1"/>
    <col min="14" max="14" width="250" style="20" bestFit="1" customWidth="1"/>
    <col min="15" max="15" width="39.85546875" style="20" bestFit="1" customWidth="1"/>
    <col min="16" max="16" width="15.42578125" style="20" bestFit="1" customWidth="1"/>
    <col min="17" max="16384" width="8.85546875" style="20"/>
  </cols>
  <sheetData>
    <row r="1" spans="1:15" s="138" customFormat="1" x14ac:dyDescent="0.25">
      <c r="A1" s="145" t="s">
        <v>93</v>
      </c>
      <c r="B1" s="145" t="s">
        <v>25</v>
      </c>
      <c r="C1" s="145" t="s">
        <v>1309</v>
      </c>
      <c r="D1" s="145" t="s">
        <v>1310</v>
      </c>
      <c r="E1" s="145" t="s">
        <v>31</v>
      </c>
      <c r="F1" s="146" t="s">
        <v>1311</v>
      </c>
      <c r="G1" s="145" t="s">
        <v>29</v>
      </c>
      <c r="H1" s="146" t="s">
        <v>1312</v>
      </c>
      <c r="I1" s="145" t="s">
        <v>1313</v>
      </c>
      <c r="J1" s="145" t="s">
        <v>1314</v>
      </c>
      <c r="K1" s="147" t="s">
        <v>1308</v>
      </c>
    </row>
    <row r="2" spans="1:15" x14ac:dyDescent="0.25">
      <c r="A2" s="81" t="str">
        <f>INDEX('Aquo parameters'!$A$1:$H$5341,MATCH($D2,'Aquo parameters'!$E:$E,0),2)</f>
        <v>antimoon</v>
      </c>
      <c r="B2" s="81"/>
      <c r="C2" s="81" t="str">
        <f>INDEX('Aquo parameters'!$A$1:$H$8000,MATCH($D2,'Aquo parameters'!$E:$E,0),1)</f>
        <v>Sb</v>
      </c>
      <c r="D2" s="20">
        <v>301</v>
      </c>
      <c r="E2" s="52" t="s">
        <v>1441</v>
      </c>
      <c r="F2" s="53" t="str">
        <f t="shared" ref="F2:F23" si="0">IF(E2 = "ug/l", "14", "60")</f>
        <v>14</v>
      </c>
      <c r="G2" s="52" t="s">
        <v>1479</v>
      </c>
      <c r="H2" s="53" t="str">
        <f t="shared" ref="H2:H23" si="1">IF(G2 = "nf", "9", IF(G2 = "TEQdg", "5", IF(G2 = "Sndg", "4", IF(G2 = "LS-10nf", "454", ""))))</f>
        <v>454</v>
      </c>
      <c r="I2" s="54">
        <v>40</v>
      </c>
      <c r="J2" s="82" t="s">
        <v>52</v>
      </c>
      <c r="K2" s="83">
        <v>5</v>
      </c>
      <c r="N2" s="20" t="str">
        <f t="shared" ref="N2:N23" si="2" xml:space="preserve"> "ap04limits.Add(new AS3000() { ParameterID = " &amp; D2 &amp; ", Waarneming = """ &amp; """, ProcessingMethod = " &amp; K2 &amp; ", Parameter = """ &amp; A2 &amp; """, ParameterCode = """ &amp; C2 &amp; """, UnitCode = """ &amp; E2 &amp; """, UnitID = " &amp; F2 &amp; ", ConditionCode = """ &amp; G2 &amp; """, ConditionID = " &amp; H2 &amp; ", Compartment = """ &amp; I2 &amp; """, ReportingLimit = " &amp; J2 &amp; " });"</f>
        <v>ap04limits.Add(new AS3000() { ParameterID = 301, Waarneming = "", ProcessingMethod = 5, Parameter = "antimoon", ParameterCode = "Sb", UnitCode = "ug/l", UnitID = 14, ConditionCode = "LS-10nf", ConditionID = 454, Compartment = "40", ReportingLimit = 0.9 });</v>
      </c>
    </row>
    <row r="3" spans="1:15" x14ac:dyDescent="0.25">
      <c r="A3" s="81" t="str">
        <f>INDEX('Aquo parameters'!$A$1:$H$5341,MATCH($D3,'Aquo parameters'!$E:$E,0),2)</f>
        <v>arseen</v>
      </c>
      <c r="B3" s="81"/>
      <c r="C3" s="81" t="str">
        <f>INDEX('Aquo parameters'!$A$1:$H$8000,MATCH($D3,'Aquo parameters'!$E:$E,0),1)</f>
        <v>As</v>
      </c>
      <c r="D3" s="20">
        <v>310</v>
      </c>
      <c r="E3" s="52" t="s">
        <v>1441</v>
      </c>
      <c r="F3" s="53" t="str">
        <f t="shared" si="0"/>
        <v>14</v>
      </c>
      <c r="G3" s="52" t="s">
        <v>1479</v>
      </c>
      <c r="H3" s="53" t="str">
        <f t="shared" si="1"/>
        <v>454</v>
      </c>
      <c r="I3" s="54">
        <v>40</v>
      </c>
      <c r="J3" s="82">
        <v>20</v>
      </c>
      <c r="K3" s="83">
        <v>5</v>
      </c>
      <c r="N3" s="20" t="str">
        <f t="shared" si="2"/>
        <v>ap04limits.Add(new AS3000() { ParameterID = 310, Waarneming = "", ProcessingMethod = 5, Parameter = "arseen", ParameterCode = "As", UnitCode = "ug/l", UnitID = 14, ConditionCode = "LS-10nf", ConditionID = 454, Compartment = "40", ReportingLimit = 20 });</v>
      </c>
    </row>
    <row r="4" spans="1:15" x14ac:dyDescent="0.25">
      <c r="A4" s="81" t="str">
        <f>INDEX('Aquo parameters'!$A$1:$H$5341,MATCH($D4,'Aquo parameters'!$E:$E,0),2)</f>
        <v>barium</v>
      </c>
      <c r="B4" s="81"/>
      <c r="C4" s="81" t="str">
        <f>INDEX('Aquo parameters'!$A$1:$H$8000,MATCH($D4,'Aquo parameters'!$E:$E,0),1)</f>
        <v>Ba</v>
      </c>
      <c r="D4" s="20">
        <v>333</v>
      </c>
      <c r="E4" s="52" t="s">
        <v>1441</v>
      </c>
      <c r="F4" s="53" t="str">
        <f t="shared" si="0"/>
        <v>14</v>
      </c>
      <c r="G4" s="52" t="s">
        <v>1479</v>
      </c>
      <c r="H4" s="53" t="str">
        <f t="shared" si="1"/>
        <v>454</v>
      </c>
      <c r="I4" s="54">
        <v>40</v>
      </c>
      <c r="J4" s="82">
        <v>60</v>
      </c>
      <c r="K4" s="83">
        <v>5</v>
      </c>
      <c r="N4" s="20" t="str">
        <f t="shared" si="2"/>
        <v>ap04limits.Add(new AS3000() { ParameterID = 333, Waarneming = "", ProcessingMethod = 5, Parameter = "barium", ParameterCode = "Ba", UnitCode = "ug/l", UnitID = 14, ConditionCode = "LS-10nf", ConditionID = 454, Compartment = "40", ReportingLimit = 60 });</v>
      </c>
    </row>
    <row r="5" spans="1:15" x14ac:dyDescent="0.25">
      <c r="A5" s="81" t="str">
        <f>INDEX('Aquo parameters'!$A$1:$H$5341,MATCH($D5,'Aquo parameters'!$E:$E,0),2)</f>
        <v>bromide</v>
      </c>
      <c r="B5" s="81"/>
      <c r="C5" s="81" t="str">
        <f>INDEX('Aquo parameters'!$A$1:$H$8000,MATCH($D5,'Aquo parameters'!$E:$E,0),1)</f>
        <v>Br</v>
      </c>
      <c r="D5" s="20">
        <v>391</v>
      </c>
      <c r="E5" s="52" t="s">
        <v>1441</v>
      </c>
      <c r="F5" s="53" t="str">
        <f t="shared" si="0"/>
        <v>14</v>
      </c>
      <c r="G5" s="52" t="s">
        <v>1479</v>
      </c>
      <c r="H5" s="53" t="str">
        <f t="shared" si="1"/>
        <v>454</v>
      </c>
      <c r="I5" s="54">
        <v>40</v>
      </c>
      <c r="J5" s="82">
        <v>80</v>
      </c>
      <c r="K5" s="83">
        <v>5</v>
      </c>
      <c r="N5" s="20" t="str">
        <f t="shared" si="2"/>
        <v>ap04limits.Add(new AS3000() { ParameterID = 391, Waarneming = "", ProcessingMethod = 5, Parameter = "bromide", ParameterCode = "Br", UnitCode = "ug/l", UnitID = 14, ConditionCode = "LS-10nf", ConditionID = 454, Compartment = "40", ReportingLimit = 80 });</v>
      </c>
    </row>
    <row r="6" spans="1:15" x14ac:dyDescent="0.25">
      <c r="A6" s="81" t="str">
        <f>INDEX('Aquo parameters'!$A$1:$H$5341,MATCH($D6,'Aquo parameters'!$E:$E,0),2)</f>
        <v>cadmium</v>
      </c>
      <c r="B6" s="81"/>
      <c r="C6" s="81" t="str">
        <f>INDEX('Aquo parameters'!$A$1:$H$8000,MATCH($D6,'Aquo parameters'!$E:$E,0),1)</f>
        <v>Cd</v>
      </c>
      <c r="D6" s="20">
        <v>441</v>
      </c>
      <c r="E6" s="52" t="s">
        <v>1441</v>
      </c>
      <c r="F6" s="53" t="str">
        <f t="shared" si="0"/>
        <v>14</v>
      </c>
      <c r="G6" s="52" t="s">
        <v>1479</v>
      </c>
      <c r="H6" s="53" t="str">
        <f t="shared" si="1"/>
        <v>454</v>
      </c>
      <c r="I6" s="54">
        <v>40</v>
      </c>
      <c r="J6" s="82" t="s">
        <v>64</v>
      </c>
      <c r="K6" s="83">
        <v>5</v>
      </c>
      <c r="N6" s="20" t="str">
        <f t="shared" si="2"/>
        <v>ap04limits.Add(new AS3000() { ParameterID = 441, Waarneming = "", ProcessingMethod = 5, Parameter = "cadmium", ParameterCode = "Cd", UnitCode = "ug/l", UnitID = 14, ConditionCode = "LS-10nf", ConditionID = 454, Compartment = "40", ReportingLimit = 0.7 });</v>
      </c>
    </row>
    <row r="7" spans="1:15" x14ac:dyDescent="0.25">
      <c r="A7" s="45" t="s">
        <v>1480</v>
      </c>
      <c r="B7" s="45"/>
      <c r="C7" s="81" t="str">
        <f>INDEX('Aquo parameters'!$A$1:$H$8000,MATCH($D7,'Aquo parameters'!$E:$E,0),1)</f>
        <v>Ca</v>
      </c>
      <c r="D7" s="45">
        <v>447</v>
      </c>
      <c r="E7" s="47" t="s">
        <v>1441</v>
      </c>
      <c r="F7" s="47" t="str">
        <f t="shared" si="0"/>
        <v>14</v>
      </c>
      <c r="G7" s="52" t="s">
        <v>1479</v>
      </c>
      <c r="H7" s="53" t="str">
        <f t="shared" si="1"/>
        <v>454</v>
      </c>
      <c r="I7" s="46">
        <v>40</v>
      </c>
      <c r="J7" s="80">
        <v>1000</v>
      </c>
      <c r="K7" s="45">
        <v>5</v>
      </c>
      <c r="L7" s="45"/>
      <c r="M7" s="45"/>
      <c r="N7" s="20" t="str">
        <f t="shared" si="2"/>
        <v>ap04limits.Add(new AS3000() { ParameterID = 447, Waarneming = "", ProcessingMethod = 5, Parameter = "Calcium", ParameterCode = "Ca", UnitCode = "ug/l", UnitID = 14, ConditionCode = "LS-10nf", ConditionID = 454, Compartment = "40", ReportingLimit = 1000 });</v>
      </c>
      <c r="O7" s="45"/>
    </row>
    <row r="8" spans="1:15" x14ac:dyDescent="0.25">
      <c r="A8" s="81" t="str">
        <f>INDEX('Aquo parameters'!$A$1:$H$5341,MATCH($D8,'Aquo parameters'!$E:$E,0),2)</f>
        <v>chloride</v>
      </c>
      <c r="B8" s="81"/>
      <c r="C8" s="81" t="str">
        <f>INDEX('Aquo parameters'!$A$1:$H$8000,MATCH($D8,'Aquo parameters'!$E:$E,0),1)</f>
        <v>Cl</v>
      </c>
      <c r="D8" s="20">
        <v>508</v>
      </c>
      <c r="E8" s="52" t="s">
        <v>1441</v>
      </c>
      <c r="F8" s="53" t="str">
        <f t="shared" si="0"/>
        <v>14</v>
      </c>
      <c r="G8" s="52" t="s">
        <v>1479</v>
      </c>
      <c r="H8" s="53" t="str">
        <f t="shared" si="1"/>
        <v>454</v>
      </c>
      <c r="I8" s="54">
        <v>40</v>
      </c>
      <c r="J8" s="82">
        <v>10000</v>
      </c>
      <c r="K8" s="83">
        <v>5</v>
      </c>
      <c r="N8" s="20" t="str">
        <f t="shared" si="2"/>
        <v>ap04limits.Add(new AS3000() { ParameterID = 508, Waarneming = "", ProcessingMethod = 5, Parameter = "chloride", ParameterCode = "Cl", UnitCode = "ug/l", UnitID = 14, ConditionCode = "LS-10nf", ConditionID = 454, Compartment = "40", ReportingLimit = 10000 });</v>
      </c>
    </row>
    <row r="9" spans="1:15" x14ac:dyDescent="0.25">
      <c r="A9" s="81" t="str">
        <f>INDEX('Aquo parameters'!$A$1:$H$5341,MATCH($D9,'Aquo parameters'!$E:$E,0),2)</f>
        <v>chroom</v>
      </c>
      <c r="B9" s="81"/>
      <c r="C9" s="81" t="str">
        <f>INDEX('Aquo parameters'!$A$1:$H$8000,MATCH($D9,'Aquo parameters'!$E:$E,0),1)</f>
        <v>Cr</v>
      </c>
      <c r="D9" s="20">
        <v>517</v>
      </c>
      <c r="E9" s="52" t="s">
        <v>1441</v>
      </c>
      <c r="F9" s="53" t="str">
        <f t="shared" si="0"/>
        <v>14</v>
      </c>
      <c r="G9" s="52" t="s">
        <v>1479</v>
      </c>
      <c r="H9" s="53" t="str">
        <f t="shared" si="1"/>
        <v>454</v>
      </c>
      <c r="I9" s="54">
        <v>40</v>
      </c>
      <c r="J9" s="82">
        <v>10</v>
      </c>
      <c r="K9" s="83">
        <v>5</v>
      </c>
      <c r="N9" s="20" t="str">
        <f t="shared" si="2"/>
        <v>ap04limits.Add(new AS3000() { ParameterID = 517, Waarneming = "", ProcessingMethod = 5, Parameter = "chroom", ParameterCode = "Cr", UnitCode = "ug/l", UnitID = 14, ConditionCode = "LS-10nf", ConditionID = 454, Compartment = "40", ReportingLimit = 10 });</v>
      </c>
    </row>
    <row r="10" spans="1:15" x14ac:dyDescent="0.25">
      <c r="A10" s="81" t="str">
        <f>INDEX('Aquo parameters'!$A$1:$H$5341,MATCH($D10,'Aquo parameters'!$E:$E,0),2)</f>
        <v>kobalt</v>
      </c>
      <c r="B10" s="81"/>
      <c r="C10" s="81" t="str">
        <f>INDEX('Aquo parameters'!$A$1:$H$8000,MATCH($D10,'Aquo parameters'!$E:$E,0),1)</f>
        <v>Co</v>
      </c>
      <c r="D10" s="20">
        <v>527</v>
      </c>
      <c r="E10" s="52" t="s">
        <v>1441</v>
      </c>
      <c r="F10" s="53" t="str">
        <f t="shared" si="0"/>
        <v>14</v>
      </c>
      <c r="G10" s="52" t="s">
        <v>1479</v>
      </c>
      <c r="H10" s="53" t="str">
        <f t="shared" si="1"/>
        <v>454</v>
      </c>
      <c r="I10" s="54">
        <v>40</v>
      </c>
      <c r="J10" s="82">
        <v>7</v>
      </c>
      <c r="K10" s="83">
        <v>5</v>
      </c>
      <c r="N10" s="20" t="str">
        <f t="shared" si="2"/>
        <v>ap04limits.Add(new AS3000() { ParameterID = 527, Waarneming = "", ProcessingMethod = 5, Parameter = "kobalt", ParameterCode = "Co", UnitCode = "ug/l", UnitID = 14, ConditionCode = "LS-10nf", ConditionID = 454, Compartment = "40", ReportingLimit = 7 });</v>
      </c>
    </row>
    <row r="11" spans="1:15" x14ac:dyDescent="0.25">
      <c r="A11" s="81" t="str">
        <f>INDEX('Aquo parameters'!$A$1:$H$5341,MATCH($D11,'Aquo parameters'!$E:$E,0),2)</f>
        <v>cyanide-vrij</v>
      </c>
      <c r="B11" s="81"/>
      <c r="C11" s="81" t="str">
        <f>INDEX('Aquo parameters'!$A$1:$H$8000,MATCH($D11,'Aquo parameters'!$E:$E,0),1)</f>
        <v>CNvrij</v>
      </c>
      <c r="D11" s="20">
        <v>537</v>
      </c>
      <c r="E11" s="52" t="s">
        <v>1441</v>
      </c>
      <c r="F11" s="53" t="str">
        <f t="shared" si="0"/>
        <v>14</v>
      </c>
      <c r="G11" s="52" t="s">
        <v>1479</v>
      </c>
      <c r="H11" s="53" t="str">
        <f t="shared" si="1"/>
        <v>454</v>
      </c>
      <c r="I11" s="54">
        <v>40</v>
      </c>
      <c r="J11" s="82">
        <v>5</v>
      </c>
      <c r="K11" s="83">
        <v>5</v>
      </c>
      <c r="N11" s="20" t="str">
        <f t="shared" si="2"/>
        <v>ap04limits.Add(new AS3000() { ParameterID = 537, Waarneming = "", ProcessingMethod = 5, Parameter = "cyanide-vrij", ParameterCode = "CNvrij", UnitCode = "ug/l", UnitID = 14, ConditionCode = "LS-10nf", ConditionID = 454, Compartment = "40", ReportingLimit = 5 });</v>
      </c>
    </row>
    <row r="12" spans="1:15" x14ac:dyDescent="0.25">
      <c r="A12" s="81" t="str">
        <f>INDEX('Aquo parameters'!$A$1:$H$5341,MATCH($D12,'Aquo parameters'!$E:$E,0),2)</f>
        <v>koper</v>
      </c>
      <c r="B12" s="81"/>
      <c r="C12" s="81" t="str">
        <f>INDEX('Aquo parameters'!$A$1:$H$8000,MATCH($D12,'Aquo parameters'!$E:$E,0),1)</f>
        <v>Cu</v>
      </c>
      <c r="D12" s="20">
        <v>971</v>
      </c>
      <c r="E12" s="52" t="s">
        <v>1441</v>
      </c>
      <c r="F12" s="53" t="str">
        <f t="shared" si="0"/>
        <v>14</v>
      </c>
      <c r="G12" s="52" t="s">
        <v>1479</v>
      </c>
      <c r="H12" s="53" t="str">
        <f t="shared" si="1"/>
        <v>454</v>
      </c>
      <c r="I12" s="54">
        <v>40</v>
      </c>
      <c r="J12" s="82">
        <v>10</v>
      </c>
      <c r="K12" s="83">
        <v>5</v>
      </c>
      <c r="N12" s="20" t="str">
        <f t="shared" si="2"/>
        <v>ap04limits.Add(new AS3000() { ParameterID = 971, Waarneming = "", ProcessingMethod = 5, Parameter = "koper", ParameterCode = "Cu", UnitCode = "ug/l", UnitID = 14, ConditionCode = "LS-10nf", ConditionID = 454, Compartment = "40", ReportingLimit = 10 });</v>
      </c>
    </row>
    <row r="13" spans="1:15" x14ac:dyDescent="0.25">
      <c r="A13" s="81" t="str">
        <f>INDEX('Aquo parameters'!$A$1:$H$5341,MATCH($D13,'Aquo parameters'!$E:$E,0),2)</f>
        <v>kwik</v>
      </c>
      <c r="B13" s="81"/>
      <c r="C13" s="81" t="str">
        <f>INDEX('Aquo parameters'!$A$1:$H$8000,MATCH($D13,'Aquo parameters'!$E:$E,0),1)</f>
        <v>Hg</v>
      </c>
      <c r="D13" s="20">
        <v>1097</v>
      </c>
      <c r="E13" s="52" t="s">
        <v>1441</v>
      </c>
      <c r="F13" s="53" t="str">
        <f t="shared" si="0"/>
        <v>14</v>
      </c>
      <c r="G13" s="52" t="s">
        <v>1479</v>
      </c>
      <c r="H13" s="53" t="str">
        <f t="shared" si="1"/>
        <v>454</v>
      </c>
      <c r="I13" s="54">
        <v>40</v>
      </c>
      <c r="J13" s="82" t="s">
        <v>1481</v>
      </c>
      <c r="K13" s="83">
        <v>5</v>
      </c>
      <c r="N13" s="20" t="str">
        <f t="shared" si="2"/>
        <v>ap04limits.Add(new AS3000() { ParameterID = 1097, Waarneming = "", ProcessingMethod = 5, Parameter = "kwik", ParameterCode = "Hg", UnitCode = "ug/l", UnitID = 14, ConditionCode = "LS-10nf", ConditionID = 454, Compartment = "40", ReportingLimit = 0.5 });</v>
      </c>
    </row>
    <row r="14" spans="1:15" x14ac:dyDescent="0.25">
      <c r="A14" s="81" t="str">
        <f>INDEX('Aquo parameters'!$A$1:$H$5341,MATCH($D14,'Aquo parameters'!$E:$E,0),2)</f>
        <v>lood</v>
      </c>
      <c r="B14" s="81"/>
      <c r="C14" s="81" t="str">
        <f>INDEX('Aquo parameters'!$A$1:$H$8000,MATCH($D14,'Aquo parameters'!$E:$E,0),1)</f>
        <v>Pb</v>
      </c>
      <c r="D14" s="20">
        <v>1116</v>
      </c>
      <c r="E14" s="52" t="s">
        <v>1441</v>
      </c>
      <c r="F14" s="53" t="str">
        <f t="shared" si="0"/>
        <v>14</v>
      </c>
      <c r="G14" s="52" t="s">
        <v>1479</v>
      </c>
      <c r="H14" s="53" t="str">
        <f t="shared" si="1"/>
        <v>454</v>
      </c>
      <c r="I14" s="54">
        <v>40</v>
      </c>
      <c r="J14" s="82">
        <v>30</v>
      </c>
      <c r="K14" s="83">
        <v>5</v>
      </c>
      <c r="N14" s="20" t="str">
        <f t="shared" si="2"/>
        <v>ap04limits.Add(new AS3000() { ParameterID = 1116, Waarneming = "", ProcessingMethod = 5, Parameter = "lood", ParameterCode = "Pb", UnitCode = "ug/l", UnitID = 14, ConditionCode = "LS-10nf", ConditionID = 454, Compartment = "40", ReportingLimit = 30 });</v>
      </c>
    </row>
    <row r="15" spans="1:15" x14ac:dyDescent="0.25">
      <c r="A15" s="81" t="str">
        <f>INDEX('Aquo parameters'!$A$1:$H$5341,MATCH($D15,'Aquo parameters'!$E:$E,0),2)</f>
        <v>molybdeen</v>
      </c>
      <c r="B15" s="81"/>
      <c r="C15" s="81" t="str">
        <f>INDEX('Aquo parameters'!$A$1:$H$8000,MATCH($D15,'Aquo parameters'!$E:$E,0),1)</f>
        <v>Mo</v>
      </c>
      <c r="D15" s="20">
        <v>1243</v>
      </c>
      <c r="E15" s="52" t="s">
        <v>1441</v>
      </c>
      <c r="F15" s="53" t="str">
        <f t="shared" si="0"/>
        <v>14</v>
      </c>
      <c r="G15" s="52" t="s">
        <v>1479</v>
      </c>
      <c r="H15" s="53" t="str">
        <f t="shared" si="1"/>
        <v>454</v>
      </c>
      <c r="I15" s="54">
        <v>40</v>
      </c>
      <c r="J15" s="82">
        <v>5</v>
      </c>
      <c r="K15" s="83">
        <v>5</v>
      </c>
      <c r="N15" s="20" t="str">
        <f t="shared" si="2"/>
        <v>ap04limits.Add(new AS3000() { ParameterID = 1243, Waarneming = "", ProcessingMethod = 5, Parameter = "molybdeen", ParameterCode = "Mo", UnitCode = "ug/l", UnitID = 14, ConditionCode = "LS-10nf", ConditionID = 454, Compartment = "40", ReportingLimit = 5 });</v>
      </c>
    </row>
    <row r="16" spans="1:15" x14ac:dyDescent="0.25">
      <c r="A16" s="81" t="str">
        <f>INDEX('Aquo parameters'!$A$1:$H$5341,MATCH($D16,'Aquo parameters'!$E:$E,0),2)</f>
        <v>nikkel</v>
      </c>
      <c r="B16" s="81"/>
      <c r="C16" s="81" t="str">
        <f>INDEX('Aquo parameters'!$A$1:$H$8000,MATCH($D16,'Aquo parameters'!$E:$E,0),1)</f>
        <v>Ni</v>
      </c>
      <c r="D16" s="20">
        <v>1267</v>
      </c>
      <c r="E16" s="52" t="s">
        <v>1441</v>
      </c>
      <c r="F16" s="53" t="str">
        <f t="shared" si="0"/>
        <v>14</v>
      </c>
      <c r="G16" s="52" t="s">
        <v>1479</v>
      </c>
      <c r="H16" s="53" t="str">
        <f t="shared" si="1"/>
        <v>454</v>
      </c>
      <c r="I16" s="54">
        <v>40</v>
      </c>
      <c r="J16" s="82">
        <v>20</v>
      </c>
      <c r="K16" s="83">
        <v>5</v>
      </c>
      <c r="N16" s="20" t="str">
        <f t="shared" si="2"/>
        <v>ap04limits.Add(new AS3000() { ParameterID = 1267, Waarneming = "", ProcessingMethod = 5, Parameter = "nikkel", ParameterCode = "Ni", UnitCode = "ug/l", UnitID = 14, ConditionCode = "LS-10nf", ConditionID = 454, Compartment = "40", ReportingLimit = 20 });</v>
      </c>
    </row>
    <row r="17" spans="1:15" x14ac:dyDescent="0.25">
      <c r="A17" s="81" t="str">
        <f>INDEX('Aquo parameters'!$A$1:$H$5341,MATCH($D17,'Aquo parameters'!$E:$E,0),2)</f>
        <v>seleen</v>
      </c>
      <c r="B17" s="81"/>
      <c r="C17" s="81" t="str">
        <f>INDEX('Aquo parameters'!$A$1:$H$8000,MATCH($D17,'Aquo parameters'!$E:$E,0),1)</f>
        <v>Se</v>
      </c>
      <c r="D17" s="20">
        <v>1476</v>
      </c>
      <c r="E17" s="52" t="s">
        <v>1441</v>
      </c>
      <c r="F17" s="53" t="str">
        <f t="shared" si="0"/>
        <v>14</v>
      </c>
      <c r="G17" s="52" t="s">
        <v>1479</v>
      </c>
      <c r="H17" s="53" t="str">
        <f t="shared" si="1"/>
        <v>454</v>
      </c>
      <c r="I17" s="54">
        <v>40</v>
      </c>
      <c r="J17" s="82" t="s">
        <v>52</v>
      </c>
      <c r="K17" s="83">
        <v>5</v>
      </c>
      <c r="N17" s="20" t="str">
        <f t="shared" si="2"/>
        <v>ap04limits.Add(new AS3000() { ParameterID = 1476, Waarneming = "", ProcessingMethod = 5, Parameter = "seleen", ParameterCode = "Se", UnitCode = "ug/l", UnitID = 14, ConditionCode = "LS-10nf", ConditionID = 454, Compartment = "40", ReportingLimit = 0.9 });</v>
      </c>
    </row>
    <row r="18" spans="1:15" x14ac:dyDescent="0.25">
      <c r="A18" s="81" t="str">
        <f>INDEX('Aquo parameters'!$A$1:$H$5341,MATCH($D18,'Aquo parameters'!$E:$E,0),2)</f>
        <v>sulfaat</v>
      </c>
      <c r="B18" s="81"/>
      <c r="C18" s="81" t="str">
        <f>INDEX('Aquo parameters'!$A$1:$H$8000,MATCH($D18,'Aquo parameters'!$E:$E,0),1)</f>
        <v>SO4</v>
      </c>
      <c r="D18" s="20">
        <v>1508</v>
      </c>
      <c r="E18" s="52" t="s">
        <v>1441</v>
      </c>
      <c r="F18" s="53" t="str">
        <f t="shared" si="0"/>
        <v>14</v>
      </c>
      <c r="G18" s="52" t="s">
        <v>1479</v>
      </c>
      <c r="H18" s="53" t="str">
        <f t="shared" si="1"/>
        <v>454</v>
      </c>
      <c r="I18" s="54">
        <v>40</v>
      </c>
      <c r="J18" s="82">
        <v>30000</v>
      </c>
      <c r="K18" s="83">
        <v>5</v>
      </c>
      <c r="N18" s="20" t="str">
        <f t="shared" si="2"/>
        <v>ap04limits.Add(new AS3000() { ParameterID = 1508, Waarneming = "", ProcessingMethod = 5, Parameter = "sulfaat", ParameterCode = "SO4", UnitCode = "ug/l", UnitID = 14, ConditionCode = "LS-10nf", ConditionID = 454, Compartment = "40", ReportingLimit = 30000 });</v>
      </c>
    </row>
    <row r="19" spans="1:15" x14ac:dyDescent="0.25">
      <c r="A19" s="81" t="str">
        <f>INDEX('Aquo parameters'!$A$1:$H$5341,MATCH($D19,'Aquo parameters'!$E:$E,0),2)</f>
        <v>tin</v>
      </c>
      <c r="B19" s="81"/>
      <c r="C19" s="81" t="str">
        <f>INDEX('Aquo parameters'!$A$1:$H$8000,MATCH($D19,'Aquo parameters'!$E:$E,0),1)</f>
        <v>Sn</v>
      </c>
      <c r="D19" s="20">
        <v>1564</v>
      </c>
      <c r="E19" s="52" t="s">
        <v>1441</v>
      </c>
      <c r="F19" s="53" t="str">
        <f t="shared" si="0"/>
        <v>14</v>
      </c>
      <c r="G19" s="52" t="s">
        <v>1479</v>
      </c>
      <c r="H19" s="53" t="str">
        <f t="shared" si="1"/>
        <v>454</v>
      </c>
      <c r="I19" s="54">
        <v>40</v>
      </c>
      <c r="J19" s="82">
        <v>2</v>
      </c>
      <c r="K19" s="83">
        <v>5</v>
      </c>
      <c r="N19" s="20" t="str">
        <f t="shared" si="2"/>
        <v>ap04limits.Add(new AS3000() { ParameterID = 1564, Waarneming = "", ProcessingMethod = 5, Parameter = "tin", ParameterCode = "Sn", UnitCode = "ug/l", UnitID = 14, ConditionCode = "LS-10nf", ConditionID = 454, Compartment = "40", ReportingLimit = 2 });</v>
      </c>
    </row>
    <row r="20" spans="1:15" x14ac:dyDescent="0.25">
      <c r="A20" s="81" t="str">
        <f>INDEX('Aquo parameters'!$A$1:$H$5341,MATCH($D20,'Aquo parameters'!$E:$E,0),2)</f>
        <v>vanadium</v>
      </c>
      <c r="B20" s="81"/>
      <c r="C20" s="81" t="str">
        <f>INDEX('Aquo parameters'!$A$1:$H$8000,MATCH($D20,'Aquo parameters'!$E:$E,0),1)</f>
        <v>V</v>
      </c>
      <c r="D20" s="20">
        <v>1642</v>
      </c>
      <c r="E20" s="52" t="s">
        <v>1441</v>
      </c>
      <c r="F20" s="53" t="str">
        <f t="shared" si="0"/>
        <v>14</v>
      </c>
      <c r="G20" s="52" t="s">
        <v>1479</v>
      </c>
      <c r="H20" s="53" t="str">
        <f t="shared" si="1"/>
        <v>454</v>
      </c>
      <c r="I20" s="54">
        <v>40</v>
      </c>
      <c r="J20" s="82">
        <v>30</v>
      </c>
      <c r="K20" s="83">
        <v>5</v>
      </c>
      <c r="N20" s="20" t="str">
        <f t="shared" si="2"/>
        <v>ap04limits.Add(new AS3000() { ParameterID = 1642, Waarneming = "", ProcessingMethod = 5, Parameter = "vanadium", ParameterCode = "V", UnitCode = "ug/l", UnitID = 14, ConditionCode = "LS-10nf", ConditionID = 454, Compartment = "40", ReportingLimit = 30 });</v>
      </c>
    </row>
    <row r="21" spans="1:15" x14ac:dyDescent="0.25">
      <c r="A21" s="81" t="str">
        <f>INDEX('Aquo parameters'!$A$1:$H$5341,MATCH($D21,'Aquo parameters'!$E:$E,0),2)</f>
        <v>zink</v>
      </c>
      <c r="B21" s="81"/>
      <c r="C21" s="81" t="str">
        <f>INDEX('Aquo parameters'!$A$1:$H$8000,MATCH($D21,'Aquo parameters'!$E:$E,0),1)</f>
        <v>Zn</v>
      </c>
      <c r="D21" s="20">
        <v>1693</v>
      </c>
      <c r="E21" s="52" t="s">
        <v>1441</v>
      </c>
      <c r="F21" s="53" t="str">
        <f t="shared" si="0"/>
        <v>14</v>
      </c>
      <c r="G21" s="52" t="s">
        <v>1479</v>
      </c>
      <c r="H21" s="53" t="str">
        <f t="shared" si="1"/>
        <v>454</v>
      </c>
      <c r="I21" s="54">
        <v>40</v>
      </c>
      <c r="J21" s="82">
        <v>70</v>
      </c>
      <c r="K21" s="83">
        <v>5</v>
      </c>
      <c r="N21" s="20" t="str">
        <f t="shared" si="2"/>
        <v>ap04limits.Add(new AS3000() { ParameterID = 1693, Waarneming = "", ProcessingMethod = 5, Parameter = "zink", ParameterCode = "Zn", UnitCode = "ug/l", UnitID = 14, ConditionCode = "LS-10nf", ConditionID = 454, Compartment = "40", ReportingLimit = 70 });</v>
      </c>
    </row>
    <row r="22" spans="1:15" x14ac:dyDescent="0.25">
      <c r="A22" s="81" t="str">
        <f>INDEX('Aquo parameters'!$A$1:$H$5341,MATCH($D22,'Aquo parameters'!$E:$E,0),2)</f>
        <v>fluoride</v>
      </c>
      <c r="B22" s="81"/>
      <c r="C22" s="81" t="str">
        <f>INDEX('Aquo parameters'!$A$1:$H$8000,MATCH($D22,'Aquo parameters'!$E:$E,0),1)</f>
        <v>F</v>
      </c>
      <c r="D22" s="20">
        <v>1853</v>
      </c>
      <c r="E22" s="52" t="s">
        <v>1441</v>
      </c>
      <c r="F22" s="53" t="str">
        <f t="shared" si="0"/>
        <v>14</v>
      </c>
      <c r="G22" s="52" t="s">
        <v>1479</v>
      </c>
      <c r="H22" s="53" t="str">
        <f t="shared" si="1"/>
        <v>454</v>
      </c>
      <c r="I22" s="54">
        <v>40</v>
      </c>
      <c r="J22" s="82">
        <v>100</v>
      </c>
      <c r="K22" s="83">
        <v>5</v>
      </c>
      <c r="N22" s="20" t="str">
        <f t="shared" si="2"/>
        <v>ap04limits.Add(new AS3000() { ParameterID = 1853, Waarneming = "", ProcessingMethod = 5, Parameter = "fluoride", ParameterCode = "F", UnitCode = "ug/l", UnitID = 14, ConditionCode = "LS-10nf", ConditionID = 454, Compartment = "40", ReportingLimit = 100 });</v>
      </c>
    </row>
    <row r="23" spans="1:15" x14ac:dyDescent="0.25">
      <c r="A23" s="75" t="str">
        <f>INDEX('Aquo parameters'!$A$1:$H$5341,MATCH($D23,'Aquo parameters'!$E:$E,0),2)</f>
        <v>cyanide-complex</v>
      </c>
      <c r="B23" s="75"/>
      <c r="C23" s="81" t="str">
        <f>INDEX('Aquo parameters'!$A$1:$H$8000,MATCH($D23,'Aquo parameters'!$E:$E,0),1)</f>
        <v>CNcpx</v>
      </c>
      <c r="D23" s="75">
        <v>2595</v>
      </c>
      <c r="E23" s="52" t="s">
        <v>1441</v>
      </c>
      <c r="F23" s="53" t="str">
        <f t="shared" si="0"/>
        <v>14</v>
      </c>
      <c r="G23" s="52" t="s">
        <v>1479</v>
      </c>
      <c r="H23" s="53" t="str">
        <f t="shared" si="1"/>
        <v>454</v>
      </c>
      <c r="I23" s="54">
        <v>40</v>
      </c>
      <c r="J23" s="82">
        <v>5</v>
      </c>
      <c r="K23" s="83">
        <v>5</v>
      </c>
      <c r="N23" s="20" t="str">
        <f t="shared" si="2"/>
        <v>ap04limits.Add(new AS3000() { ParameterID = 2595, Waarneming = "", ProcessingMethod = 5, Parameter = "cyanide-complex", ParameterCode = "CNcpx", UnitCode = "ug/l", UnitID = 14, ConditionCode = "LS-10nf", ConditionID = 454, Compartment = "40", ReportingLimit = 5 });</v>
      </c>
      <c r="O23" s="45"/>
    </row>
    <row r="24" spans="1:15" x14ac:dyDescent="0.25">
      <c r="C24" s="81"/>
    </row>
    <row r="30" spans="1:15" x14ac:dyDescent="0.25">
      <c r="E30" s="351"/>
      <c r="F30" s="351"/>
    </row>
    <row r="31" spans="1:15" x14ac:dyDescent="0.25">
      <c r="E31" s="351"/>
      <c r="F31" s="351"/>
    </row>
  </sheetData>
  <autoFilter ref="A1:O22">
    <sortState ref="A2:O23">
      <sortCondition ref="D1:D22"/>
    </sortState>
  </autoFilter>
  <phoneticPr fontId="14" type="noConversion"/>
  <pageMargins left="0.7" right="0.7" top="0.75" bottom="0.75" header="0.3" footer="0.3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21"/>
  <sheetViews>
    <sheetView topLeftCell="N1" zoomScale="85" zoomScaleNormal="85" zoomScalePageLayoutView="70" workbookViewId="0">
      <selection activeCell="O1" sqref="O1:O1048576"/>
    </sheetView>
  </sheetViews>
  <sheetFormatPr defaultColWidth="8.85546875" defaultRowHeight="15" x14ac:dyDescent="0.25"/>
  <cols>
    <col min="1" max="1" width="22.42578125" style="20" bestFit="1" customWidth="1"/>
    <col min="2" max="2" width="29.5703125" style="20" bestFit="1" customWidth="1"/>
    <col min="3" max="3" width="8.5703125" style="27" bestFit="1" customWidth="1"/>
    <col min="4" max="4" width="13.140625" style="20" bestFit="1" customWidth="1"/>
    <col min="5" max="5" width="16.140625" style="20" bestFit="1" customWidth="1"/>
    <col min="6" max="6" width="14.7109375" style="20" bestFit="1" customWidth="1"/>
    <col min="7" max="7" width="12.28515625" style="20" bestFit="1" customWidth="1"/>
    <col min="8" max="8" width="16.7109375" style="20" bestFit="1" customWidth="1"/>
    <col min="9" max="9" width="14" style="20" bestFit="1" customWidth="1"/>
    <col min="10" max="10" width="11.7109375" style="20" bestFit="1" customWidth="1"/>
    <col min="11" max="11" width="9.140625" style="20" bestFit="1" customWidth="1"/>
    <col min="12" max="12" width="20.140625" style="20" bestFit="1" customWidth="1"/>
    <col min="13" max="13" width="8.85546875" style="20" customWidth="1"/>
    <col min="14" max="14" width="255.7109375" style="20" customWidth="1"/>
    <col min="15" max="15" width="15.7109375" style="20" bestFit="1" customWidth="1"/>
    <col min="16" max="16384" width="8.85546875" style="20"/>
  </cols>
  <sheetData>
    <row r="1" spans="1:14" s="138" customFormat="1" x14ac:dyDescent="0.25">
      <c r="A1" s="138" t="s">
        <v>78</v>
      </c>
      <c r="B1" s="138" t="s">
        <v>79</v>
      </c>
      <c r="C1" s="140" t="s">
        <v>80</v>
      </c>
      <c r="D1" s="138" t="s">
        <v>81</v>
      </c>
      <c r="E1" s="138" t="s">
        <v>1482</v>
      </c>
      <c r="F1" s="138" t="s">
        <v>1310</v>
      </c>
      <c r="G1" s="138" t="s">
        <v>1456</v>
      </c>
      <c r="H1" s="138" t="s">
        <v>84</v>
      </c>
      <c r="I1" s="138" t="s">
        <v>85</v>
      </c>
      <c r="J1" s="138" t="s">
        <v>86</v>
      </c>
      <c r="K1" s="138" t="s">
        <v>87</v>
      </c>
      <c r="L1" s="138" t="s">
        <v>1457</v>
      </c>
    </row>
    <row r="2" spans="1:14" x14ac:dyDescent="0.25">
      <c r="A2" s="20">
        <v>1</v>
      </c>
      <c r="B2" s="20">
        <v>24</v>
      </c>
      <c r="C2" s="86" t="s">
        <v>1483</v>
      </c>
      <c r="D2" s="20" t="str">
        <f t="shared" ref="D2:D14" si="0">IF(E2 = "CONCTTE", "2720", IF(E2 = "MASSFTE", "2725",  IF(E2 = "UITLOGING", "5025", "")))</f>
        <v>5025</v>
      </c>
      <c r="E2" s="20" t="s">
        <v>1484</v>
      </c>
      <c r="F2" s="20">
        <v>301</v>
      </c>
      <c r="G2" s="20" t="str">
        <f>INDEX('Aquo parameters'!$A$1:$H$5341,MATCH($F2,'Aquo parameters'!$E:$E,0),2)</f>
        <v>antimoon</v>
      </c>
      <c r="H2" s="20" t="s">
        <v>1485</v>
      </c>
      <c r="I2" s="20" t="str">
        <f t="shared" ref="I2:I14" si="1">IF(H2 = "dg", "1", IF(H2 = "TEQdg", "5", IF(H2 = "Sndg", "4", IF(H2 = "LS-10dg", "453", ""))))</f>
        <v>453</v>
      </c>
      <c r="J2" s="20" t="s">
        <v>40</v>
      </c>
      <c r="K2" s="20" t="str">
        <f t="shared" ref="K2:K14" si="2">IF(J2 = "mg/kg", "58", "131")</f>
        <v>58</v>
      </c>
      <c r="L2" s="20" t="s">
        <v>1458</v>
      </c>
      <c r="N2" s="20" t="str">
        <f t="shared" ref="N2:N14" si="3" xml:space="preserve"> "testingRule.AddTestStandardValue(new BoToVa.BusinessEntities.DatabaseEntities.TestStandardValue() { ParameterID = " &amp; F2 &amp;", TeststandardValueID = " &amp; A2 &amp;", QuantityCode = """ &amp; E2 &amp;""",  QuantityID = " &amp; D2 &amp;", ConditionCode = """ &amp; H2 &amp; """, ConditionID = " &amp; I2 &amp; ", ParameterCode = """ &amp; """, UnitCode = """ &amp; J2 &amp; """, UnitID = " &amp; K2 &amp; ", Value = " &amp; C2 &amp; " , TeststandardParameterCode = " &amp; B2 &amp; ", IntroductionDate = DateTime.Parse(""2012/10/31"") });"</f>
        <v>testingRule.AddTestStandardValue(new BoToVa.BusinessEntities.DatabaseEntities.TestStandardValue() { ParameterID = 301, TeststandardValueID = 1, QuantityCode = "UITLOGING",  QuantityID = 5025, ConditionCode = "LS-10dg", ConditionID = 453, ParameterCode = "", UnitCode = "mg/kg", UnitID = 58, Value = 0.07 , TeststandardParameterCode = 24, IntroductionDate = DateTime.Parse("2012/10/31") });</v>
      </c>
    </row>
    <row r="3" spans="1:14" x14ac:dyDescent="0.25">
      <c r="A3" s="20">
        <v>2</v>
      </c>
      <c r="B3" s="20">
        <v>24</v>
      </c>
      <c r="C3" s="86" t="s">
        <v>1486</v>
      </c>
      <c r="D3" s="20" t="str">
        <f t="shared" si="0"/>
        <v>5025</v>
      </c>
      <c r="E3" s="20" t="s">
        <v>1484</v>
      </c>
      <c r="F3" s="20">
        <v>310</v>
      </c>
      <c r="G3" s="20" t="str">
        <f>INDEX('Aquo parameters'!$A$1:$H$5341,MATCH($F3,'Aquo parameters'!$E:$E,0),2)</f>
        <v>arseen</v>
      </c>
      <c r="H3" s="20" t="s">
        <v>1485</v>
      </c>
      <c r="I3" s="20" t="str">
        <f t="shared" si="1"/>
        <v>453</v>
      </c>
      <c r="J3" s="20" t="s">
        <v>40</v>
      </c>
      <c r="K3" s="20" t="str">
        <f t="shared" si="2"/>
        <v>58</v>
      </c>
      <c r="L3" s="20" t="s">
        <v>1458</v>
      </c>
      <c r="N3" s="20" t="str">
        <f t="shared" si="3"/>
        <v>testingRule.AddTestStandardValue(new BoToVa.BusinessEntities.DatabaseEntities.TestStandardValue() { ParameterID = 310, TeststandardValueID = 2, QuantityCode = "UITLOGING",  QuantityID = 5025, ConditionCode = "LS-10dg", ConditionID = 453, ParameterCode = "", UnitCode = "mg/kg", UnitID = 58, Value = 0.61 , TeststandardParameterCode = 24, IntroductionDate = DateTime.Parse("2012/10/31") });</v>
      </c>
    </row>
    <row r="4" spans="1:14" x14ac:dyDescent="0.25">
      <c r="A4" s="20">
        <v>3</v>
      </c>
      <c r="B4" s="20">
        <v>24</v>
      </c>
      <c r="C4" s="86" t="s">
        <v>1487</v>
      </c>
      <c r="D4" s="20" t="str">
        <f t="shared" si="0"/>
        <v>5025</v>
      </c>
      <c r="E4" s="20" t="s">
        <v>1484</v>
      </c>
      <c r="F4" s="20">
        <v>441</v>
      </c>
      <c r="G4" s="20" t="str">
        <f>INDEX('Aquo parameters'!$A$1:$H$5341,MATCH($F4,'Aquo parameters'!$E:$E,0),2)</f>
        <v>cadmium</v>
      </c>
      <c r="H4" s="20" t="s">
        <v>1485</v>
      </c>
      <c r="I4" s="20" t="str">
        <f t="shared" si="1"/>
        <v>453</v>
      </c>
      <c r="J4" s="20" t="s">
        <v>40</v>
      </c>
      <c r="K4" s="20" t="str">
        <f t="shared" si="2"/>
        <v>58</v>
      </c>
      <c r="L4" s="20" t="s">
        <v>1458</v>
      </c>
      <c r="N4" s="20" t="str">
        <f t="shared" si="3"/>
        <v>testingRule.AddTestStandardValue(new BoToVa.BusinessEntities.DatabaseEntities.TestStandardValue() { ParameterID = 441, TeststandardValueID = 3, QuantityCode = "UITLOGING",  QuantityID = 5025, ConditionCode = "LS-10dg", ConditionID = 453, ParameterCode = "", UnitCode = "mg/kg", UnitID = 58, Value = 0.051 , TeststandardParameterCode = 24, IntroductionDate = DateTime.Parse("2012/10/31") });</v>
      </c>
    </row>
    <row r="5" spans="1:14" x14ac:dyDescent="0.25">
      <c r="A5" s="20">
        <v>4</v>
      </c>
      <c r="B5" s="20">
        <v>24</v>
      </c>
      <c r="C5" s="86" t="s">
        <v>1488</v>
      </c>
      <c r="D5" s="20" t="str">
        <f t="shared" si="0"/>
        <v>5025</v>
      </c>
      <c r="E5" s="20" t="s">
        <v>1484</v>
      </c>
      <c r="F5" s="20">
        <v>517</v>
      </c>
      <c r="G5" s="20" t="str">
        <f>INDEX('Aquo parameters'!$A$1:$H$5341,MATCH($F5,'Aquo parameters'!$E:$E,0),2)</f>
        <v>chroom</v>
      </c>
      <c r="H5" s="20" t="s">
        <v>1485</v>
      </c>
      <c r="I5" s="20" t="str">
        <f t="shared" si="1"/>
        <v>453</v>
      </c>
      <c r="J5" s="20" t="s">
        <v>40</v>
      </c>
      <c r="K5" s="20" t="str">
        <f t="shared" si="2"/>
        <v>58</v>
      </c>
      <c r="L5" s="20" t="s">
        <v>1458</v>
      </c>
      <c r="N5" s="20" t="str">
        <f t="shared" si="3"/>
        <v>testingRule.AddTestStandardValue(new BoToVa.BusinessEntities.DatabaseEntities.TestStandardValue() { ParameterID = 517, TeststandardValueID = 4, QuantityCode = "UITLOGING",  QuantityID = 5025, ConditionCode = "LS-10dg", ConditionID = 453, ParameterCode = "", UnitCode = "mg/kg", UnitID = 58, Value = 0.17 , TeststandardParameterCode = 24, IntroductionDate = DateTime.Parse("2012/10/31") });</v>
      </c>
    </row>
    <row r="6" spans="1:14" x14ac:dyDescent="0.25">
      <c r="A6" s="20">
        <v>5</v>
      </c>
      <c r="B6" s="20">
        <v>24</v>
      </c>
      <c r="C6" s="86" t="s">
        <v>1489</v>
      </c>
      <c r="D6" s="20" t="str">
        <f t="shared" si="0"/>
        <v>5025</v>
      </c>
      <c r="E6" s="20" t="s">
        <v>1484</v>
      </c>
      <c r="F6" s="20">
        <v>527</v>
      </c>
      <c r="G6" s="20" t="str">
        <f>INDEX('Aquo parameters'!$A$1:$H$5341,MATCH($F6,'Aquo parameters'!$E:$E,0),2)</f>
        <v>kobalt</v>
      </c>
      <c r="H6" s="20" t="s">
        <v>1485</v>
      </c>
      <c r="I6" s="20" t="str">
        <f t="shared" si="1"/>
        <v>453</v>
      </c>
      <c r="J6" s="20" t="s">
        <v>40</v>
      </c>
      <c r="K6" s="20" t="str">
        <f t="shared" si="2"/>
        <v>58</v>
      </c>
      <c r="L6" s="20" t="s">
        <v>1458</v>
      </c>
      <c r="N6" s="20" t="str">
        <f t="shared" si="3"/>
        <v>testingRule.AddTestStandardValue(new BoToVa.BusinessEntities.DatabaseEntities.TestStandardValue() { ParameterID = 527, TeststandardValueID = 5, QuantityCode = "UITLOGING",  QuantityID = 5025, ConditionCode = "LS-10dg", ConditionID = 453, ParameterCode = "", UnitCode = "mg/kg", UnitID = 58, Value = 0.24 , TeststandardParameterCode = 24, IntroductionDate = DateTime.Parse("2012/10/31") });</v>
      </c>
    </row>
    <row r="7" spans="1:14" x14ac:dyDescent="0.25">
      <c r="A7" s="20">
        <v>6</v>
      </c>
      <c r="B7" s="20">
        <v>24</v>
      </c>
      <c r="C7" s="86">
        <v>1</v>
      </c>
      <c r="D7" s="20" t="str">
        <f t="shared" si="0"/>
        <v>5025</v>
      </c>
      <c r="E7" s="20" t="s">
        <v>1484</v>
      </c>
      <c r="F7" s="20">
        <v>971</v>
      </c>
      <c r="G7" s="20" t="str">
        <f>INDEX('Aquo parameters'!$A$1:$H$5341,MATCH($F7,'Aquo parameters'!$E:$E,0),2)</f>
        <v>koper</v>
      </c>
      <c r="H7" s="20" t="s">
        <v>1485</v>
      </c>
      <c r="I7" s="20" t="str">
        <f t="shared" si="1"/>
        <v>453</v>
      </c>
      <c r="J7" s="20" t="s">
        <v>40</v>
      </c>
      <c r="K7" s="20" t="str">
        <f t="shared" si="2"/>
        <v>58</v>
      </c>
      <c r="L7" s="20" t="s">
        <v>1458</v>
      </c>
      <c r="N7" s="20" t="str">
        <f t="shared" si="3"/>
        <v>testingRule.AddTestStandardValue(new BoToVa.BusinessEntities.DatabaseEntities.TestStandardValue() { ParameterID = 971, TeststandardValueID = 6, QuantityCode = "UITLOGING",  QuantityID = 5025, ConditionCode = "LS-10dg", ConditionID = 453, ParameterCode = "", UnitCode = "mg/kg", UnitID = 58, Value = 1 , TeststandardParameterCode = 24, IntroductionDate = DateTime.Parse("2012/10/31") });</v>
      </c>
    </row>
    <row r="8" spans="1:14" x14ac:dyDescent="0.25">
      <c r="A8" s="20">
        <v>7</v>
      </c>
      <c r="B8" s="20">
        <v>24</v>
      </c>
      <c r="C8" s="86" t="s">
        <v>1490</v>
      </c>
      <c r="D8" s="20" t="str">
        <f t="shared" si="0"/>
        <v>5025</v>
      </c>
      <c r="E8" s="20" t="s">
        <v>1484</v>
      </c>
      <c r="F8" s="20">
        <v>1097</v>
      </c>
      <c r="G8" s="20" t="str">
        <f>INDEX('Aquo parameters'!$A$1:$H$5341,MATCH($F8,'Aquo parameters'!$E:$E,0),2)</f>
        <v>kwik</v>
      </c>
      <c r="H8" s="20" t="s">
        <v>1485</v>
      </c>
      <c r="I8" s="20" t="str">
        <f t="shared" si="1"/>
        <v>453</v>
      </c>
      <c r="J8" s="20" t="s">
        <v>40</v>
      </c>
      <c r="K8" s="20" t="str">
        <f t="shared" si="2"/>
        <v>58</v>
      </c>
      <c r="L8" s="20" t="s">
        <v>1458</v>
      </c>
      <c r="N8" s="20" t="str">
        <f t="shared" si="3"/>
        <v>testingRule.AddTestStandardValue(new BoToVa.BusinessEntities.DatabaseEntities.TestStandardValue() { ParameterID = 1097, TeststandardValueID = 7, QuantityCode = "UITLOGING",  QuantityID = 5025, ConditionCode = "LS-10dg", ConditionID = 453, ParameterCode = "", UnitCode = "mg/kg", UnitID = 58, Value = 0.49 , TeststandardParameterCode = 24, IntroductionDate = DateTime.Parse("2012/10/31") });</v>
      </c>
    </row>
    <row r="9" spans="1:14" x14ac:dyDescent="0.25">
      <c r="A9" s="20">
        <v>8</v>
      </c>
      <c r="B9" s="20">
        <v>24</v>
      </c>
      <c r="C9" s="86">
        <v>15</v>
      </c>
      <c r="D9" s="20" t="str">
        <f t="shared" si="0"/>
        <v>5025</v>
      </c>
      <c r="E9" s="20" t="s">
        <v>1484</v>
      </c>
      <c r="F9" s="20">
        <v>1116</v>
      </c>
      <c r="G9" s="20" t="str">
        <f>INDEX('Aquo parameters'!$A$1:$H$5341,MATCH($F9,'Aquo parameters'!$E:$E,0),2)</f>
        <v>lood</v>
      </c>
      <c r="H9" s="20" t="s">
        <v>1485</v>
      </c>
      <c r="I9" s="20" t="str">
        <f t="shared" si="1"/>
        <v>453</v>
      </c>
      <c r="J9" s="20" t="s">
        <v>40</v>
      </c>
      <c r="K9" s="20" t="str">
        <f t="shared" si="2"/>
        <v>58</v>
      </c>
      <c r="L9" s="20" t="s">
        <v>1458</v>
      </c>
      <c r="N9" s="20" t="str">
        <f t="shared" si="3"/>
        <v>testingRule.AddTestStandardValue(new BoToVa.BusinessEntities.DatabaseEntities.TestStandardValue() { ParameterID = 1116, TeststandardValueID = 8, QuantityCode = "UITLOGING",  QuantityID = 5025, ConditionCode = "LS-10dg", ConditionID = 453, ParameterCode = "", UnitCode = "mg/kg", UnitID = 58, Value = 15 , TeststandardParameterCode = 24, IntroductionDate = DateTime.Parse("2012/10/31") });</v>
      </c>
    </row>
    <row r="10" spans="1:14" x14ac:dyDescent="0.25">
      <c r="A10" s="20">
        <v>9</v>
      </c>
      <c r="B10" s="20">
        <v>24</v>
      </c>
      <c r="C10" s="86" t="s">
        <v>1491</v>
      </c>
      <c r="D10" s="20" t="str">
        <f t="shared" si="0"/>
        <v>5025</v>
      </c>
      <c r="E10" s="20" t="s">
        <v>1484</v>
      </c>
      <c r="F10" s="20">
        <v>1243</v>
      </c>
      <c r="G10" s="20" t="str">
        <f>INDEX('Aquo parameters'!$A$1:$H$5341,MATCH($F10,'Aquo parameters'!$E:$E,0),2)</f>
        <v>molybdeen</v>
      </c>
      <c r="H10" s="20" t="s">
        <v>1485</v>
      </c>
      <c r="I10" s="20" t="str">
        <f t="shared" si="1"/>
        <v>453</v>
      </c>
      <c r="J10" s="20" t="s">
        <v>40</v>
      </c>
      <c r="K10" s="20" t="str">
        <f t="shared" si="2"/>
        <v>58</v>
      </c>
      <c r="L10" s="20" t="s">
        <v>1458</v>
      </c>
      <c r="N10" s="20" t="str">
        <f t="shared" si="3"/>
        <v>testingRule.AddTestStandardValue(new BoToVa.BusinessEntities.DatabaseEntities.TestStandardValue() { ParameterID = 1243, TeststandardValueID = 9, QuantityCode = "UITLOGING",  QuantityID = 5025, ConditionCode = "LS-10dg", ConditionID = 453, ParameterCode = "", UnitCode = "mg/kg", UnitID = 58, Value = 0.48 , TeststandardParameterCode = 24, IntroductionDate = DateTime.Parse("2012/10/31") });</v>
      </c>
    </row>
    <row r="11" spans="1:14" x14ac:dyDescent="0.25">
      <c r="A11" s="20">
        <v>10</v>
      </c>
      <c r="B11" s="20">
        <v>24</v>
      </c>
      <c r="C11" s="86" t="s">
        <v>1492</v>
      </c>
      <c r="D11" s="20" t="str">
        <f t="shared" si="0"/>
        <v>5025</v>
      </c>
      <c r="E11" s="20" t="s">
        <v>1484</v>
      </c>
      <c r="F11" s="20">
        <v>1267</v>
      </c>
      <c r="G11" s="20" t="str">
        <f>INDEX('Aquo parameters'!$A$1:$H$5341,MATCH($F11,'Aquo parameters'!$E:$E,0),2)</f>
        <v>nikkel</v>
      </c>
      <c r="H11" s="20" t="s">
        <v>1485</v>
      </c>
      <c r="I11" s="20" t="str">
        <f t="shared" si="1"/>
        <v>453</v>
      </c>
      <c r="J11" s="20" t="s">
        <v>40</v>
      </c>
      <c r="K11" s="20" t="str">
        <f t="shared" si="2"/>
        <v>58</v>
      </c>
      <c r="L11" s="20" t="s">
        <v>1458</v>
      </c>
      <c r="N11" s="20" t="str">
        <f t="shared" si="3"/>
        <v>testingRule.AddTestStandardValue(new BoToVa.BusinessEntities.DatabaseEntities.TestStandardValue() { ParameterID = 1267, TeststandardValueID = 10, QuantityCode = "UITLOGING",  QuantityID = 5025, ConditionCode = "LS-10dg", ConditionID = 453, ParameterCode = "", UnitCode = "mg/kg", UnitID = 58, Value = 0.21 , TeststandardParameterCode = 24, IntroductionDate = DateTime.Parse("2012/10/31") });</v>
      </c>
    </row>
    <row r="12" spans="1:14" x14ac:dyDescent="0.25">
      <c r="A12" s="20">
        <v>11</v>
      </c>
      <c r="B12" s="20">
        <v>24</v>
      </c>
      <c r="C12" s="86" t="s">
        <v>1493</v>
      </c>
      <c r="D12" s="20" t="str">
        <f t="shared" si="0"/>
        <v>5025</v>
      </c>
      <c r="E12" s="20" t="s">
        <v>1484</v>
      </c>
      <c r="F12" s="20">
        <v>1564</v>
      </c>
      <c r="G12" s="20" t="str">
        <f>INDEX('Aquo parameters'!$A$1:$H$5341,MATCH($F12,'Aquo parameters'!$E:$E,0),2)</f>
        <v>tin</v>
      </c>
      <c r="H12" s="20" t="s">
        <v>1485</v>
      </c>
      <c r="I12" s="20" t="str">
        <f t="shared" si="1"/>
        <v>453</v>
      </c>
      <c r="J12" s="20" t="s">
        <v>40</v>
      </c>
      <c r="K12" s="20" t="str">
        <f t="shared" si="2"/>
        <v>58</v>
      </c>
      <c r="L12" s="20" t="s">
        <v>1458</v>
      </c>
      <c r="N12" s="20" t="str">
        <f t="shared" si="3"/>
        <v>testingRule.AddTestStandardValue(new BoToVa.BusinessEntities.DatabaseEntities.TestStandardValue() { ParameterID = 1564, TeststandardValueID = 11, QuantityCode = "UITLOGING",  QuantityID = 5025, ConditionCode = "LS-10dg", ConditionID = 453, ParameterCode = "", UnitCode = "mg/kg", UnitID = 58, Value = 0.093 , TeststandardParameterCode = 24, IntroductionDate = DateTime.Parse("2012/10/31") });</v>
      </c>
    </row>
    <row r="13" spans="1:14" x14ac:dyDescent="0.25">
      <c r="A13" s="20">
        <v>12</v>
      </c>
      <c r="B13" s="20">
        <v>24</v>
      </c>
      <c r="C13" s="86" t="s">
        <v>1494</v>
      </c>
      <c r="D13" s="20" t="str">
        <f t="shared" si="0"/>
        <v>5025</v>
      </c>
      <c r="E13" s="20" t="s">
        <v>1484</v>
      </c>
      <c r="F13" s="20">
        <v>1642</v>
      </c>
      <c r="G13" s="20" t="str">
        <f>INDEX('Aquo parameters'!$A$1:$H$5341,MATCH($F13,'Aquo parameters'!$E:$E,0),2)</f>
        <v>vanadium</v>
      </c>
      <c r="H13" s="20" t="s">
        <v>1485</v>
      </c>
      <c r="I13" s="20" t="str">
        <f t="shared" si="1"/>
        <v>453</v>
      </c>
      <c r="J13" s="20" t="s">
        <v>40</v>
      </c>
      <c r="K13" s="20" t="str">
        <f t="shared" si="2"/>
        <v>58</v>
      </c>
      <c r="L13" s="20" t="s">
        <v>1458</v>
      </c>
      <c r="N13" s="20" t="str">
        <f t="shared" si="3"/>
        <v>testingRule.AddTestStandardValue(new BoToVa.BusinessEntities.DatabaseEntities.TestStandardValue() { ParameterID = 1642, TeststandardValueID = 12, QuantityCode = "UITLOGING",  QuantityID = 5025, ConditionCode = "LS-10dg", ConditionID = 453, ParameterCode = "", UnitCode = "mg/kg", UnitID = 58, Value = 1.9 , TeststandardParameterCode = 24, IntroductionDate = DateTime.Parse("2012/10/31") });</v>
      </c>
    </row>
    <row r="14" spans="1:14" x14ac:dyDescent="0.25">
      <c r="A14" s="20">
        <v>13</v>
      </c>
      <c r="B14" s="20">
        <v>24</v>
      </c>
      <c r="C14" s="86" t="s">
        <v>1495</v>
      </c>
      <c r="D14" s="20" t="str">
        <f t="shared" si="0"/>
        <v>5025</v>
      </c>
      <c r="E14" s="20" t="s">
        <v>1484</v>
      </c>
      <c r="F14" s="20">
        <v>1693</v>
      </c>
      <c r="G14" s="20" t="str">
        <f>INDEX('Aquo parameters'!$A$1:$H$5341,MATCH($F14,'Aquo parameters'!$E:$E,0),2)</f>
        <v>zink</v>
      </c>
      <c r="H14" s="20" t="s">
        <v>1485</v>
      </c>
      <c r="I14" s="20" t="str">
        <f t="shared" si="1"/>
        <v>453</v>
      </c>
      <c r="J14" s="20" t="s">
        <v>40</v>
      </c>
      <c r="K14" s="20" t="str">
        <f t="shared" si="2"/>
        <v>58</v>
      </c>
      <c r="L14" s="20" t="s">
        <v>1458</v>
      </c>
      <c r="N14" s="20" t="str">
        <f t="shared" si="3"/>
        <v>testingRule.AddTestStandardValue(new BoToVa.BusinessEntities.DatabaseEntities.TestStandardValue() { ParameterID = 1693, TeststandardValueID = 13, QuantityCode = "UITLOGING",  QuantityID = 5025, ConditionCode = "LS-10dg", ConditionID = 453, ParameterCode = "", UnitCode = "mg/kg", UnitID = 58, Value = 2.1 , TeststandardParameterCode = 24, IntroductionDate = DateTime.Parse("2012/10/31") });</v>
      </c>
    </row>
    <row r="21" spans="5:6" x14ac:dyDescent="0.25">
      <c r="E21" s="351"/>
      <c r="F21" s="351"/>
    </row>
  </sheetData>
  <autoFilter ref="A1:O1">
    <sortState ref="A2:O14">
      <sortCondition ref="F1"/>
    </sortState>
  </autoFilter>
  <pageMargins left="0.7" right="0.7" top="0.75" bottom="0.75" header="0.3" footer="0.3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80"/>
  <sheetViews>
    <sheetView topLeftCell="B1" zoomScaleNormal="100" zoomScalePageLayoutView="70" workbookViewId="0">
      <pane ySplit="1" topLeftCell="A6" activePane="bottomLeft" state="frozen"/>
      <selection pane="bottomLeft" activeCell="P1" sqref="P1:P1048576"/>
    </sheetView>
  </sheetViews>
  <sheetFormatPr defaultColWidth="8.85546875" defaultRowHeight="15" x14ac:dyDescent="0.25"/>
  <cols>
    <col min="1" max="1" width="22.42578125" style="20" bestFit="1" customWidth="1"/>
    <col min="2" max="2" width="29.5703125" style="20" bestFit="1" customWidth="1"/>
    <col min="3" max="3" width="8.5703125" style="27" bestFit="1" customWidth="1"/>
    <col min="4" max="4" width="13.140625" style="20" bestFit="1" customWidth="1"/>
    <col min="5" max="5" width="16.140625" style="20" bestFit="1" customWidth="1"/>
    <col min="6" max="6" width="14.7109375" style="20" bestFit="1" customWidth="1"/>
    <col min="7" max="7" width="59" style="20" bestFit="1" customWidth="1"/>
    <col min="8" max="8" width="16.7109375" style="20" bestFit="1" customWidth="1"/>
    <col min="9" max="9" width="14" style="20" bestFit="1" customWidth="1"/>
    <col min="10" max="10" width="11.7109375" style="20" bestFit="1" customWidth="1"/>
    <col min="11" max="11" width="9.140625" style="20" bestFit="1" customWidth="1"/>
    <col min="12" max="12" width="20.140625" style="20" bestFit="1" customWidth="1"/>
    <col min="13" max="13" width="8.85546875" style="20" customWidth="1"/>
    <col min="14" max="14" width="255.7109375" style="20" customWidth="1"/>
    <col min="15" max="15" width="106.42578125" style="20" bestFit="1" customWidth="1"/>
    <col min="16" max="16" width="15.42578125" style="20" bestFit="1" customWidth="1"/>
    <col min="17" max="16384" width="8.85546875" style="20"/>
  </cols>
  <sheetData>
    <row r="1" spans="1:15" s="138" customFormat="1" ht="14.25" customHeight="1" x14ac:dyDescent="0.25">
      <c r="A1" s="138" t="s">
        <v>78</v>
      </c>
      <c r="B1" s="138" t="s">
        <v>79</v>
      </c>
      <c r="C1" s="140" t="s">
        <v>80</v>
      </c>
      <c r="D1" s="138" t="s">
        <v>81</v>
      </c>
      <c r="E1" s="138" t="s">
        <v>1482</v>
      </c>
      <c r="F1" s="138" t="s">
        <v>1310</v>
      </c>
      <c r="G1" s="138" t="s">
        <v>1456</v>
      </c>
      <c r="H1" s="138" t="s">
        <v>84</v>
      </c>
      <c r="I1" s="138" t="s">
        <v>85</v>
      </c>
      <c r="J1" s="138" t="s">
        <v>86</v>
      </c>
      <c r="K1" s="138" t="s">
        <v>87</v>
      </c>
      <c r="L1" s="138" t="s">
        <v>1457</v>
      </c>
    </row>
    <row r="2" spans="1:15" x14ac:dyDescent="0.25">
      <c r="A2" s="20">
        <v>1</v>
      </c>
      <c r="B2" s="20">
        <v>20</v>
      </c>
      <c r="C2" s="27">
        <v>0.25</v>
      </c>
      <c r="D2" s="20" t="str">
        <f t="shared" ref="D2:D33" si="0">IF(E2 = "CONCTTE", "2720", IF(E2 = "MASSFTE", "2725", ""))</f>
        <v>2725</v>
      </c>
      <c r="E2" s="20" t="s">
        <v>38</v>
      </c>
      <c r="F2" s="20">
        <v>4</v>
      </c>
      <c r="G2" s="20" t="str">
        <f>INDEX('Aquo parameters'!$A$1:$H$5341,MATCH($F2,'Aquo parameters'!$E:$E,0),2)</f>
        <v>1,1,1-trichloorethaan</v>
      </c>
      <c r="H2" s="20" t="s">
        <v>39</v>
      </c>
      <c r="I2" s="20" t="str">
        <f t="shared" ref="I2:I33" si="1">IF(H2 = "dg", "1", IF(H2 = "TEQdg", "5", IF(H2 = "Sndg", "4", "")))</f>
        <v>1</v>
      </c>
      <c r="J2" s="20" t="s">
        <v>40</v>
      </c>
      <c r="K2" s="20" t="str">
        <f t="shared" ref="K2:K33" si="2">IF(J2="mg/kg","58",IF(J2="ug/kg","131",IF(J2="ng/kg","77","--")))</f>
        <v>58</v>
      </c>
      <c r="L2" s="20" t="s">
        <v>1458</v>
      </c>
      <c r="N2" s="20" t="str">
        <f t="shared" ref="N2:N33" si="3" xml:space="preserve"> "testingRule.AddTestStandardValue(new BoToVa.BusinessEntities.DatabaseEntities.TestStandardValue() { ParameterID = " &amp; F2 &amp;", TeststandardValueID = " &amp; A2 &amp;", QuantityCode = """ &amp; E2 &amp;""",  QuantityID = " &amp; D2 &amp;", ConditionCode = """ &amp; H2 &amp; """, ConditionID = " &amp; I2 &amp; ", ParameterCode = """ &amp; """, UnitCode = """ &amp; J2 &amp; """, UnitID = " &amp; K2 &amp; ", Value = " &amp; C2 &amp; " , TeststandardParameterCode = " &amp; B2 &amp; ", IntroductionDate = DateTime.Parse(""2012/10/31"") });"</f>
        <v>testingRule.AddTestStandardValue(new BoToVa.BusinessEntities.DatabaseEntities.TestStandardValue() { ParameterID = 4, TeststandardValueID = 1, QuantityCode = "MASSFTE",  QuantityID = 2725, ConditionCode = "dg", ConditionID = 1, ParameterCode = "", UnitCode = "mg/kg", UnitID = 58, Value = 0,25 , TeststandardParameterCode = 20, IntroductionDate = DateTime.Parse("2012/10/31") });</v>
      </c>
    </row>
    <row r="3" spans="1:15" x14ac:dyDescent="0.25">
      <c r="A3" s="20">
        <v>2</v>
      </c>
      <c r="B3" s="20">
        <v>20</v>
      </c>
      <c r="C3" s="27">
        <v>0.3</v>
      </c>
      <c r="D3" s="20" t="str">
        <f t="shared" si="0"/>
        <v>2725</v>
      </c>
      <c r="E3" s="20" t="s">
        <v>38</v>
      </c>
      <c r="F3" s="20">
        <v>6</v>
      </c>
      <c r="G3" s="20" t="str">
        <f>INDEX('Aquo parameters'!$A$1:$H$5341,MATCH($F3,'Aquo parameters'!$E:$E,0),2)</f>
        <v>1,1,2-trichloorethaan</v>
      </c>
      <c r="H3" s="20" t="s">
        <v>39</v>
      </c>
      <c r="I3" s="20" t="str">
        <f t="shared" si="1"/>
        <v>1</v>
      </c>
      <c r="J3" s="20" t="s">
        <v>40</v>
      </c>
      <c r="K3" s="20" t="str">
        <f t="shared" si="2"/>
        <v>58</v>
      </c>
      <c r="L3" s="20" t="s">
        <v>1458</v>
      </c>
      <c r="N3" s="20" t="str">
        <f t="shared" si="3"/>
        <v>testingRule.AddTestStandardValue(new BoToVa.BusinessEntities.DatabaseEntities.TestStandardValue() { ParameterID = 6, TeststandardValueID = 2, QuantityCode = "MASSFTE",  QuantityID = 2725, ConditionCode = "dg", ConditionID = 1, ParameterCode = "", UnitCode = "mg/kg", UnitID = 58, Value = 0,3 , TeststandardParameterCode = 20, IntroductionDate = DateTime.Parse("2012/10/31") });</v>
      </c>
    </row>
    <row r="4" spans="1:15" x14ac:dyDescent="0.25">
      <c r="A4" s="20">
        <v>3</v>
      </c>
      <c r="B4" s="20">
        <v>20</v>
      </c>
      <c r="C4" s="27">
        <v>0.2</v>
      </c>
      <c r="D4" s="20" t="str">
        <f t="shared" si="0"/>
        <v>2725</v>
      </c>
      <c r="E4" s="20" t="s">
        <v>38</v>
      </c>
      <c r="F4" s="20">
        <v>8</v>
      </c>
      <c r="G4" s="20" t="str">
        <f>INDEX('Aquo parameters'!$A$1:$H$5341,MATCH($F4,'Aquo parameters'!$E:$E,0),2)</f>
        <v>1,1-dichloorethaan</v>
      </c>
      <c r="H4" s="20" t="s">
        <v>39</v>
      </c>
      <c r="I4" s="20" t="str">
        <f t="shared" si="1"/>
        <v>1</v>
      </c>
      <c r="J4" s="20" t="s">
        <v>40</v>
      </c>
      <c r="K4" s="20" t="str">
        <f t="shared" si="2"/>
        <v>58</v>
      </c>
      <c r="L4" s="20" t="s">
        <v>1458</v>
      </c>
      <c r="N4" s="20" t="str">
        <f t="shared" si="3"/>
        <v>testingRule.AddTestStandardValue(new BoToVa.BusinessEntities.DatabaseEntities.TestStandardValue() { ParameterID = 8, TeststandardValueID = 3, QuantityCode = "MASSFTE",  QuantityID = 2725, ConditionCode = "dg", ConditionID = 1, ParameterCode = "", UnitCode = "mg/kg", UnitID = 58, Value = 0,2 , TeststandardParameterCode = 20, IntroductionDate = DateTime.Parse("2012/10/31") });</v>
      </c>
    </row>
    <row r="5" spans="1:15" x14ac:dyDescent="0.25">
      <c r="A5" s="20">
        <v>4</v>
      </c>
      <c r="B5" s="20">
        <v>20</v>
      </c>
      <c r="C5" s="268">
        <v>0.3</v>
      </c>
      <c r="D5" s="20" t="str">
        <f t="shared" si="0"/>
        <v>2725</v>
      </c>
      <c r="E5" s="20" t="s">
        <v>38</v>
      </c>
      <c r="F5" s="20">
        <v>9</v>
      </c>
      <c r="G5" s="20" t="str">
        <f>INDEX('Aquo parameters'!$A$1:$H$5341,MATCH($F5,'Aquo parameters'!$E:$E,0),2)</f>
        <v>1,1-dichlooretheen</v>
      </c>
      <c r="H5" s="20" t="s">
        <v>39</v>
      </c>
      <c r="I5" s="20" t="str">
        <f t="shared" si="1"/>
        <v>1</v>
      </c>
      <c r="J5" s="234" t="s">
        <v>40</v>
      </c>
      <c r="K5" s="20" t="str">
        <f t="shared" si="2"/>
        <v>58</v>
      </c>
      <c r="L5" s="20" t="s">
        <v>1458</v>
      </c>
      <c r="N5" s="20" t="str">
        <f t="shared" si="3"/>
        <v>testingRule.AddTestStandardValue(new BoToVa.BusinessEntities.DatabaseEntities.TestStandardValue() { ParameterID = 9, TeststandardValueID = 4, QuantityCode = "MASSFTE",  QuantityID = 2725, ConditionCode = "dg", ConditionID = 1, ParameterCode = "", UnitCode = "mg/kg", UnitID = 58, Value = 0,3 , TeststandardParameterCode = 20, IntroductionDate = DateTime.Parse("2012/10/31") });</v>
      </c>
    </row>
    <row r="6" spans="1:15" x14ac:dyDescent="0.25">
      <c r="A6" s="20">
        <v>5</v>
      </c>
      <c r="B6" s="20">
        <v>20</v>
      </c>
      <c r="C6" s="276">
        <v>0.45</v>
      </c>
      <c r="D6" s="20" t="str">
        <f t="shared" si="0"/>
        <v>2725</v>
      </c>
      <c r="E6" s="20" t="s">
        <v>38</v>
      </c>
      <c r="F6" s="20">
        <v>29</v>
      </c>
      <c r="G6" s="20" t="str">
        <f>INDEX('Aquo parameters'!$A$1:$H$5341,MATCH($F6,'Aquo parameters'!$E:$E,0),2)</f>
        <v>1,2,3-trimethylbenzeen</v>
      </c>
      <c r="H6" s="20" t="s">
        <v>39</v>
      </c>
      <c r="I6" s="20" t="str">
        <f t="shared" si="1"/>
        <v>1</v>
      </c>
      <c r="J6" s="234" t="s">
        <v>40</v>
      </c>
      <c r="K6" s="20" t="str">
        <f t="shared" si="2"/>
        <v>58</v>
      </c>
      <c r="L6" s="20" t="s">
        <v>1458</v>
      </c>
      <c r="N6" s="20" t="str">
        <f t="shared" si="3"/>
        <v>testingRule.AddTestStandardValue(new BoToVa.BusinessEntities.DatabaseEntities.TestStandardValue() { ParameterID = 29, TeststandardValueID = 5, QuantityCode = "MASSFTE",  QuantityID = 2725, ConditionCode = "dg", ConditionID = 1, ParameterCode = "", UnitCode = "mg/kg", UnitID = 58, Value = 0,45 , TeststandardParameterCode = 20, IntroductionDate = DateTime.Parse("2012/10/31") });</v>
      </c>
      <c r="O6" s="45"/>
    </row>
    <row r="7" spans="1:15" x14ac:dyDescent="0.25">
      <c r="A7" s="20">
        <v>6</v>
      </c>
      <c r="B7" s="20">
        <v>20</v>
      </c>
      <c r="C7" s="276">
        <v>0.45</v>
      </c>
      <c r="D7" s="20" t="str">
        <f t="shared" si="0"/>
        <v>2725</v>
      </c>
      <c r="E7" s="20" t="s">
        <v>38</v>
      </c>
      <c r="F7" s="20">
        <v>33</v>
      </c>
      <c r="G7" s="20" t="str">
        <f>INDEX('Aquo parameters'!$A$1:$H$5341,MATCH($F7,'Aquo parameters'!$E:$E,0),2)</f>
        <v>1,2,4-trimethylbenzeen</v>
      </c>
      <c r="H7" s="20" t="s">
        <v>39</v>
      </c>
      <c r="I7" s="20" t="str">
        <f t="shared" si="1"/>
        <v>1</v>
      </c>
      <c r="J7" s="234" t="s">
        <v>40</v>
      </c>
      <c r="K7" s="20" t="str">
        <f t="shared" si="2"/>
        <v>58</v>
      </c>
      <c r="L7" s="20" t="s">
        <v>1458</v>
      </c>
      <c r="N7" s="20" t="str">
        <f t="shared" si="3"/>
        <v>testingRule.AddTestStandardValue(new BoToVa.BusinessEntities.DatabaseEntities.TestStandardValue() { ParameterID = 33, TeststandardValueID = 6, QuantityCode = "MASSFTE",  QuantityID = 2725, ConditionCode = "dg", ConditionID = 1, ParameterCode = "", UnitCode = "mg/kg", UnitID = 58, Value = 0,45 , TeststandardParameterCode = 20, IntroductionDate = DateTime.Parse("2012/10/31") });</v>
      </c>
      <c r="O7" s="45"/>
    </row>
    <row r="8" spans="1:15" x14ac:dyDescent="0.25">
      <c r="A8" s="20">
        <v>7</v>
      </c>
      <c r="B8" s="20">
        <v>20</v>
      </c>
      <c r="C8" s="27">
        <v>0.2</v>
      </c>
      <c r="D8" s="20" t="str">
        <f t="shared" si="0"/>
        <v>2725</v>
      </c>
      <c r="E8" s="20" t="s">
        <v>38</v>
      </c>
      <c r="F8" s="20">
        <v>36</v>
      </c>
      <c r="G8" s="20" t="str">
        <f>INDEX('Aquo parameters'!$A$1:$H$5341,MATCH($F8,'Aquo parameters'!$E:$E,0),2)</f>
        <v>1,2-dichloorethaan</v>
      </c>
      <c r="H8" s="20" t="s">
        <v>39</v>
      </c>
      <c r="I8" s="20" t="str">
        <f t="shared" si="1"/>
        <v>1</v>
      </c>
      <c r="J8" s="20" t="s">
        <v>40</v>
      </c>
      <c r="K8" s="20" t="str">
        <f t="shared" si="2"/>
        <v>58</v>
      </c>
      <c r="L8" s="20" t="s">
        <v>1458</v>
      </c>
      <c r="N8" s="20" t="str">
        <f t="shared" si="3"/>
        <v>testingRule.AddTestStandardValue(new BoToVa.BusinessEntities.DatabaseEntities.TestStandardValue() { ParameterID = 36, TeststandardValueID = 7, QuantityCode = "MASSFTE",  QuantityID = 2725, ConditionCode = "dg", ConditionID = 1, ParameterCode = "", UnitCode = "mg/kg", UnitID = 58, Value = 0,2 , TeststandardParameterCode = 20, IntroductionDate = DateTime.Parse("2012/10/31") });</v>
      </c>
    </row>
    <row r="9" spans="1:15" x14ac:dyDescent="0.25">
      <c r="A9" s="20">
        <v>8</v>
      </c>
      <c r="B9" s="20">
        <v>20</v>
      </c>
      <c r="C9" s="276">
        <v>0.45</v>
      </c>
      <c r="D9" s="20" t="str">
        <f t="shared" si="0"/>
        <v>2725</v>
      </c>
      <c r="E9" s="20" t="s">
        <v>38</v>
      </c>
      <c r="F9" s="20">
        <v>45</v>
      </c>
      <c r="G9" s="20" t="str">
        <f>INDEX('Aquo parameters'!$A$1:$H$5341,MATCH($F9,'Aquo parameters'!$E:$E,0),2)</f>
        <v>1,3,5-trimethylbenzeen</v>
      </c>
      <c r="H9" s="20" t="s">
        <v>39</v>
      </c>
      <c r="I9" s="20" t="str">
        <f t="shared" si="1"/>
        <v>1</v>
      </c>
      <c r="J9" s="234" t="s">
        <v>40</v>
      </c>
      <c r="K9" s="20" t="str">
        <f t="shared" si="2"/>
        <v>58</v>
      </c>
      <c r="L9" s="20" t="s">
        <v>1458</v>
      </c>
      <c r="N9" s="20" t="str">
        <f t="shared" si="3"/>
        <v>testingRule.AddTestStandardValue(new BoToVa.BusinessEntities.DatabaseEntities.TestStandardValue() { ParameterID = 45, TeststandardValueID = 8, QuantityCode = "MASSFTE",  QuantityID = 2725, ConditionCode = "dg", ConditionID = 1, ParameterCode = "", UnitCode = "mg/kg", UnitID = 58, Value = 0,45 , TeststandardParameterCode = 20, IntroductionDate = DateTime.Parse("2012/10/31") });</v>
      </c>
      <c r="O9" s="45"/>
    </row>
    <row r="10" spans="1:15" x14ac:dyDescent="0.25">
      <c r="A10" s="20">
        <v>10</v>
      </c>
      <c r="B10" s="20">
        <v>20</v>
      </c>
      <c r="C10" s="276">
        <v>0.45</v>
      </c>
      <c r="D10" s="20" t="str">
        <f t="shared" si="0"/>
        <v>2725</v>
      </c>
      <c r="E10" s="20" t="s">
        <v>38</v>
      </c>
      <c r="F10" s="20">
        <v>154</v>
      </c>
      <c r="G10" s="20" t="str">
        <f>INDEX('Aquo parameters'!$A$1:$H$5341,MATCH($F10,'Aquo parameters'!$E:$E,0),2)</f>
        <v>2-ethyltolueen</v>
      </c>
      <c r="H10" s="20" t="s">
        <v>39</v>
      </c>
      <c r="I10" s="20" t="str">
        <f t="shared" si="1"/>
        <v>1</v>
      </c>
      <c r="J10" s="234" t="s">
        <v>40</v>
      </c>
      <c r="K10" s="20" t="str">
        <f t="shared" si="2"/>
        <v>58</v>
      </c>
      <c r="L10" s="20" t="s">
        <v>1458</v>
      </c>
      <c r="N10" s="20" t="str">
        <f t="shared" si="3"/>
        <v>testingRule.AddTestStandardValue(new BoToVa.BusinessEntities.DatabaseEntities.TestStandardValue() { ParameterID = 154, TeststandardValueID = 10, QuantityCode = "MASSFTE",  QuantityID = 2725, ConditionCode = "dg", ConditionID = 1, ParameterCode = "", UnitCode = "mg/kg", UnitID = 58, Value = 0,45 , TeststandardParameterCode = 20, IntroductionDate = DateTime.Parse("2012/10/31") });</v>
      </c>
      <c r="O10" s="45"/>
    </row>
    <row r="11" spans="1:15" x14ac:dyDescent="0.25">
      <c r="A11" s="20">
        <v>11</v>
      </c>
      <c r="B11" s="20">
        <v>20</v>
      </c>
      <c r="C11" s="27">
        <v>0.75</v>
      </c>
      <c r="D11" s="20" t="str">
        <f t="shared" si="0"/>
        <v>2725</v>
      </c>
      <c r="E11" s="20" t="s">
        <v>38</v>
      </c>
      <c r="F11" s="20">
        <v>174</v>
      </c>
      <c r="G11" s="20" t="str">
        <f>INDEX('Aquo parameters'!$A$1:$H$5341,MATCH($F11,'Aquo parameters'!$E:$E,0),2)</f>
        <v>2-propanol</v>
      </c>
      <c r="H11" s="20" t="s">
        <v>39</v>
      </c>
      <c r="I11" s="20" t="str">
        <f t="shared" si="1"/>
        <v>1</v>
      </c>
      <c r="J11" s="20" t="s">
        <v>40</v>
      </c>
      <c r="K11" s="20" t="str">
        <f t="shared" si="2"/>
        <v>58</v>
      </c>
      <c r="L11" s="20" t="s">
        <v>1458</v>
      </c>
      <c r="N11" s="20" t="str">
        <f t="shared" si="3"/>
        <v>testingRule.AddTestStandardValue(new BoToVa.BusinessEntities.DatabaseEntities.TestStandardValue() { ParameterID = 174, TeststandardValueID = 11, QuantityCode = "MASSFTE",  QuantityID = 2725, ConditionCode = "dg", ConditionID = 1, ParameterCode = "", UnitCode = "mg/kg", UnitID = 58, Value = 0,75 , TeststandardParameterCode = 20, IntroductionDate = DateTime.Parse("2012/10/31") });</v>
      </c>
    </row>
    <row r="12" spans="1:15" x14ac:dyDescent="0.25">
      <c r="A12" s="20">
        <v>13</v>
      </c>
      <c r="B12" s="20">
        <v>20</v>
      </c>
      <c r="C12" s="276">
        <v>0.45</v>
      </c>
      <c r="D12" s="20" t="str">
        <f t="shared" si="0"/>
        <v>2725</v>
      </c>
      <c r="E12" s="20" t="s">
        <v>38</v>
      </c>
      <c r="F12" s="20">
        <v>202</v>
      </c>
      <c r="G12" s="20" t="str">
        <f>INDEX('Aquo parameters'!$A$1:$H$5341,MATCH($F12,'Aquo parameters'!$E:$E,0),2)</f>
        <v>3-ethyltolueen</v>
      </c>
      <c r="H12" s="20" t="s">
        <v>39</v>
      </c>
      <c r="I12" s="20" t="str">
        <f t="shared" si="1"/>
        <v>1</v>
      </c>
      <c r="J12" s="234" t="s">
        <v>40</v>
      </c>
      <c r="K12" s="20" t="str">
        <f t="shared" si="2"/>
        <v>58</v>
      </c>
      <c r="L12" s="20" t="s">
        <v>1458</v>
      </c>
      <c r="N12" s="20" t="str">
        <f t="shared" si="3"/>
        <v>testingRule.AddTestStandardValue(new BoToVa.BusinessEntities.DatabaseEntities.TestStandardValue() { ParameterID = 202, TeststandardValueID = 13, QuantityCode = "MASSFTE",  QuantityID = 2725, ConditionCode = "dg", ConditionID = 1, ParameterCode = "", UnitCode = "mg/kg", UnitID = 58, Value = 0,45 , TeststandardParameterCode = 20, IntroductionDate = DateTime.Parse("2012/10/31") });</v>
      </c>
      <c r="O12" s="45"/>
    </row>
    <row r="13" spans="1:15" x14ac:dyDescent="0.25">
      <c r="A13" s="20">
        <v>58</v>
      </c>
      <c r="B13" s="20">
        <v>20</v>
      </c>
      <c r="C13" s="27">
        <v>0.55000000000000004</v>
      </c>
      <c r="D13" s="20" t="str">
        <f t="shared" si="0"/>
        <v>2725</v>
      </c>
      <c r="E13" s="20" t="s">
        <v>38</v>
      </c>
      <c r="F13" s="20">
        <v>225</v>
      </c>
      <c r="G13" s="20" t="str">
        <f>INDEX('Aquo parameters'!$A$1:$H$5341,MATCH($F13,'Aquo parameters'!$E:$E,0),2)</f>
        <v>2-methyl-4-chloorfenoxyazijnzuur</v>
      </c>
      <c r="H13" s="20" t="s">
        <v>39</v>
      </c>
      <c r="I13" s="20" t="str">
        <f t="shared" si="1"/>
        <v>1</v>
      </c>
      <c r="J13" s="20" t="s">
        <v>40</v>
      </c>
      <c r="K13" s="20" t="str">
        <f t="shared" si="2"/>
        <v>58</v>
      </c>
      <c r="L13" s="20" t="s">
        <v>1458</v>
      </c>
      <c r="N13" s="20" t="str">
        <f t="shared" si="3"/>
        <v>testingRule.AddTestStandardValue(new BoToVa.BusinessEntities.DatabaseEntities.TestStandardValue() { ParameterID = 225, TeststandardValueID = 58, QuantityCode = "MASSFTE",  QuantityID = 2725, ConditionCode = "dg", ConditionID = 1, ParameterCode = "", UnitCode = "mg/kg", UnitID = 58, Value = 0,55 , TeststandardParameterCode = 20, IntroductionDate = DateTime.Parse("2012/10/31") });</v>
      </c>
    </row>
    <row r="14" spans="1:15" x14ac:dyDescent="0.25">
      <c r="A14" s="20">
        <v>14</v>
      </c>
      <c r="B14" s="20">
        <v>20</v>
      </c>
      <c r="C14" s="276">
        <v>0.45</v>
      </c>
      <c r="D14" s="20" t="str">
        <f t="shared" si="0"/>
        <v>2725</v>
      </c>
      <c r="E14" s="20" t="s">
        <v>38</v>
      </c>
      <c r="F14" s="20">
        <v>232</v>
      </c>
      <c r="G14" s="20" t="str">
        <f>INDEX('Aquo parameters'!$A$1:$H$5341,MATCH($F14,'Aquo parameters'!$E:$E,0),2)</f>
        <v>4-ethyltolueen</v>
      </c>
      <c r="H14" s="20" t="s">
        <v>39</v>
      </c>
      <c r="I14" s="20" t="str">
        <f t="shared" si="1"/>
        <v>1</v>
      </c>
      <c r="J14" s="234" t="s">
        <v>40</v>
      </c>
      <c r="K14" s="20" t="str">
        <f t="shared" si="2"/>
        <v>58</v>
      </c>
      <c r="L14" s="20" t="s">
        <v>1458</v>
      </c>
      <c r="N14" s="20" t="str">
        <f t="shared" si="3"/>
        <v>testingRule.AddTestStandardValue(new BoToVa.BusinessEntities.DatabaseEntities.TestStandardValue() { ParameterID = 232, TeststandardValueID = 14, QuantityCode = "MASSFTE",  QuantityID = 2725, ConditionCode = "dg", ConditionID = 1, ParameterCode = "", UnitCode = "mg/kg", UnitID = 58, Value = 0,45 , TeststandardParameterCode = 20, IntroductionDate = DateTime.Parse("2012/10/31") });</v>
      </c>
      <c r="O14" s="45"/>
    </row>
    <row r="15" spans="1:15" x14ac:dyDescent="0.25">
      <c r="A15" s="20">
        <v>15</v>
      </c>
      <c r="B15" s="20">
        <v>20</v>
      </c>
      <c r="C15" s="268">
        <v>0.1</v>
      </c>
      <c r="D15" s="20" t="str">
        <f t="shared" si="0"/>
        <v>2725</v>
      </c>
      <c r="E15" s="20" t="s">
        <v>38</v>
      </c>
      <c r="F15" s="20">
        <v>254</v>
      </c>
      <c r="G15" s="20" t="str">
        <f>INDEX('Aquo parameters'!$A$1:$H$5341,MATCH($F15,'Aquo parameters'!$E:$E,0),2)</f>
        <v>acrylonitril</v>
      </c>
      <c r="H15" s="20" t="s">
        <v>39</v>
      </c>
      <c r="I15" s="20" t="str">
        <f t="shared" si="1"/>
        <v>1</v>
      </c>
      <c r="J15" s="234" t="s">
        <v>40</v>
      </c>
      <c r="K15" s="20" t="str">
        <f t="shared" si="2"/>
        <v>58</v>
      </c>
      <c r="L15" s="20" t="s">
        <v>1458</v>
      </c>
      <c r="N15" s="20" t="str">
        <f t="shared" si="3"/>
        <v>testingRule.AddTestStandardValue(new BoToVa.BusinessEntities.DatabaseEntities.TestStandardValue() { ParameterID = 254, TeststandardValueID = 15, QuantityCode = "MASSFTE",  QuantityID = 2725, ConditionCode = "dg", ConditionID = 1, ParameterCode = "", UnitCode = "mg/kg", UnitID = 58, Value = 0,1 , TeststandardParameterCode = 20, IntroductionDate = DateTime.Parse("2012/10/31") });</v>
      </c>
    </row>
    <row r="16" spans="1:15" x14ac:dyDescent="0.25">
      <c r="A16" s="20">
        <v>73</v>
      </c>
      <c r="B16" s="20">
        <v>20</v>
      </c>
      <c r="C16" s="27">
        <v>8</v>
      </c>
      <c r="D16" s="20" t="str">
        <f t="shared" si="0"/>
        <v>2725</v>
      </c>
      <c r="E16" s="20" t="s">
        <v>38</v>
      </c>
      <c r="F16" s="20">
        <v>301</v>
      </c>
      <c r="G16" s="20" t="str">
        <f>INDEX('Aquo parameters'!$A$1:$H$5341,MATCH($F16,'Aquo parameters'!$E:$E,0),2)</f>
        <v>antimoon</v>
      </c>
      <c r="H16" s="20" t="s">
        <v>39</v>
      </c>
      <c r="I16" s="20" t="str">
        <f t="shared" si="1"/>
        <v>1</v>
      </c>
      <c r="J16" s="20" t="s">
        <v>40</v>
      </c>
      <c r="K16" s="20" t="str">
        <f t="shared" si="2"/>
        <v>58</v>
      </c>
      <c r="L16" s="20" t="s">
        <v>1458</v>
      </c>
      <c r="N16" s="20" t="str">
        <f t="shared" si="3"/>
        <v>testingRule.AddTestStandardValue(new BoToVa.BusinessEntities.DatabaseEntities.TestStandardValue() { ParameterID = 301, TeststandardValueID = 73, QuantityCode = "MASSFTE",  QuantityID = 2725, ConditionCode = "dg", ConditionID = 1, ParameterCode = "", UnitCode = "mg/kg", UnitID = 58, Value = 8 , TeststandardParameterCode = 20, IntroductionDate = DateTime.Parse("2012/10/31") });</v>
      </c>
    </row>
    <row r="17" spans="1:15" x14ac:dyDescent="0.25">
      <c r="A17" s="20">
        <v>19</v>
      </c>
      <c r="B17" s="20">
        <v>20</v>
      </c>
      <c r="C17" s="27">
        <v>35</v>
      </c>
      <c r="D17" s="20" t="str">
        <f t="shared" si="0"/>
        <v>2725</v>
      </c>
      <c r="E17" s="20" t="s">
        <v>38</v>
      </c>
      <c r="F17" s="20">
        <v>325</v>
      </c>
      <c r="G17" s="20" t="str">
        <f>INDEX('Aquo parameters'!$A$1:$H$5341,MATCH($F17,'Aquo parameters'!$E:$E,0),2)</f>
        <v>atrazine</v>
      </c>
      <c r="H17" s="20" t="s">
        <v>39</v>
      </c>
      <c r="I17" s="20" t="str">
        <f t="shared" si="1"/>
        <v>1</v>
      </c>
      <c r="J17" s="20" t="s">
        <v>51</v>
      </c>
      <c r="K17" s="20" t="str">
        <f t="shared" si="2"/>
        <v>131</v>
      </c>
      <c r="L17" s="20" t="s">
        <v>1458</v>
      </c>
      <c r="N17" s="20" t="str">
        <f t="shared" si="3"/>
        <v>testingRule.AddTestStandardValue(new BoToVa.BusinessEntities.DatabaseEntities.TestStandardValue() { ParameterID = 325, TeststandardValueID = 19, QuantityCode = "MASSFTE",  QuantityID = 2725, ConditionCode = "dg", ConditionID = 1, ParameterCode = "", UnitCode = "ug/kg", UnitID = 131, Value = 35 , TeststandardParameterCode = 20, IntroductionDate = DateTime.Parse("2012/10/31") });</v>
      </c>
    </row>
    <row r="18" spans="1:15" x14ac:dyDescent="0.25">
      <c r="A18" s="20">
        <v>25</v>
      </c>
      <c r="B18" s="20">
        <v>20</v>
      </c>
      <c r="C18" s="27">
        <v>7.5</v>
      </c>
      <c r="D18" s="20" t="str">
        <f t="shared" si="0"/>
        <v>2725</v>
      </c>
      <c r="E18" s="20" t="s">
        <v>38</v>
      </c>
      <c r="F18" s="20">
        <v>328</v>
      </c>
      <c r="G18" s="20" t="str">
        <f>INDEX('Aquo parameters'!$A$1:$H$5341,MATCH($F18,'Aquo parameters'!$E:$E,0),2)</f>
        <v>methylazinfos</v>
      </c>
      <c r="H18" s="20" t="s">
        <v>39</v>
      </c>
      <c r="I18" s="20" t="str">
        <f t="shared" si="1"/>
        <v>1</v>
      </c>
      <c r="J18" s="20" t="s">
        <v>51</v>
      </c>
      <c r="K18" s="20" t="str">
        <f t="shared" si="2"/>
        <v>131</v>
      </c>
      <c r="L18" s="20" t="s">
        <v>1458</v>
      </c>
      <c r="N18" s="20" t="str">
        <f t="shared" si="3"/>
        <v>testingRule.AddTestStandardValue(new BoToVa.BusinessEntities.DatabaseEntities.TestStandardValue() { ParameterID = 328, TeststandardValueID = 25, QuantityCode = "MASSFTE",  QuantityID = 2725, ConditionCode = "dg", ConditionID = 1, ParameterCode = "", UnitCode = "ug/kg", UnitID = 131, Value = 7,5 , TeststandardParameterCode = 20, IntroductionDate = DateTime.Parse("2012/10/31") });</v>
      </c>
    </row>
    <row r="19" spans="1:15" x14ac:dyDescent="0.25">
      <c r="A19" s="20">
        <v>20</v>
      </c>
      <c r="B19" s="20">
        <v>20</v>
      </c>
      <c r="C19" s="27">
        <v>0.2</v>
      </c>
      <c r="D19" s="20" t="str">
        <f t="shared" si="0"/>
        <v>2725</v>
      </c>
      <c r="E19" s="20" t="s">
        <v>38</v>
      </c>
      <c r="F19" s="20">
        <v>342</v>
      </c>
      <c r="G19" s="20" t="str">
        <f>INDEX('Aquo parameters'!$A$1:$H$5341,MATCH($F19,'Aquo parameters'!$E:$E,0),2)</f>
        <v>benzeen</v>
      </c>
      <c r="H19" s="20" t="s">
        <v>39</v>
      </c>
      <c r="I19" s="20" t="str">
        <f t="shared" si="1"/>
        <v>1</v>
      </c>
      <c r="J19" s="20" t="s">
        <v>40</v>
      </c>
      <c r="K19" s="20" t="str">
        <f t="shared" si="2"/>
        <v>58</v>
      </c>
      <c r="L19" s="20" t="s">
        <v>1458</v>
      </c>
      <c r="N19" s="20" t="str">
        <f t="shared" si="3"/>
        <v>testingRule.AddTestStandardValue(new BoToVa.BusinessEntities.DatabaseEntities.TestStandardValue() { ParameterID = 342, TeststandardValueID = 20, QuantityCode = "MASSFTE",  QuantityID = 2725, ConditionCode = "dg", ConditionID = 1, ParameterCode = "", UnitCode = "mg/kg", UnitID = 58, Value = 0,2 , TeststandardParameterCode = 20, IntroductionDate = DateTime.Parse("2012/10/31") });</v>
      </c>
    </row>
    <row r="20" spans="1:15" x14ac:dyDescent="0.25">
      <c r="A20" s="20">
        <v>61</v>
      </c>
      <c r="B20" s="20">
        <v>20</v>
      </c>
      <c r="C20" s="27">
        <v>2</v>
      </c>
      <c r="D20" s="20" t="str">
        <f t="shared" si="0"/>
        <v>2725</v>
      </c>
      <c r="E20" s="20" t="s">
        <v>38</v>
      </c>
      <c r="F20" s="20">
        <v>406</v>
      </c>
      <c r="G20" s="20" t="str">
        <f>INDEX('Aquo parameters'!$A$1:$H$5341,MATCH($F20,'Aquo parameters'!$E:$E,0),2)</f>
        <v>butanol</v>
      </c>
      <c r="H20" s="20" t="s">
        <v>39</v>
      </c>
      <c r="I20" s="20" t="str">
        <f t="shared" si="1"/>
        <v>1</v>
      </c>
      <c r="J20" s="20" t="s">
        <v>40</v>
      </c>
      <c r="K20" s="20" t="str">
        <f t="shared" si="2"/>
        <v>58</v>
      </c>
      <c r="L20" s="20" t="s">
        <v>1458</v>
      </c>
      <c r="N20" s="20" t="str">
        <f t="shared" si="3"/>
        <v>testingRule.AddTestStandardValue(new BoToVa.BusinessEntities.DatabaseEntities.TestStandardValue() { ParameterID = 406, TeststandardValueID = 61, QuantityCode = "MASSFTE",  QuantityID = 2725, ConditionCode = "dg", ConditionID = 1, ParameterCode = "", UnitCode = "mg/kg", UnitID = 58, Value = 2 , TeststandardParameterCode = 20, IntroductionDate = DateTime.Parse("2012/10/31") });</v>
      </c>
    </row>
    <row r="21" spans="1:15" x14ac:dyDescent="0.25">
      <c r="A21" s="20">
        <v>62</v>
      </c>
      <c r="B21" s="20">
        <v>20</v>
      </c>
      <c r="C21" s="27">
        <v>2</v>
      </c>
      <c r="D21" s="20" t="str">
        <f t="shared" si="0"/>
        <v>2725</v>
      </c>
      <c r="E21" s="20" t="s">
        <v>38</v>
      </c>
      <c r="F21" s="20">
        <v>412</v>
      </c>
      <c r="G21" s="20" t="str">
        <f>INDEX('Aquo parameters'!$A$1:$H$5341,MATCH($F21,'Aquo parameters'!$E:$E,0),2)</f>
        <v>butylacetaat</v>
      </c>
      <c r="H21" s="20" t="s">
        <v>39</v>
      </c>
      <c r="I21" s="20" t="str">
        <f t="shared" si="1"/>
        <v>1</v>
      </c>
      <c r="J21" s="20" t="s">
        <v>40</v>
      </c>
      <c r="K21" s="20" t="str">
        <f t="shared" si="2"/>
        <v>58</v>
      </c>
      <c r="L21" s="20" t="s">
        <v>1458</v>
      </c>
      <c r="N21" s="20" t="str">
        <f t="shared" si="3"/>
        <v>testingRule.AddTestStandardValue(new BoToVa.BusinessEntities.DatabaseEntities.TestStandardValue() { ParameterID = 412, TeststandardValueID = 62, QuantityCode = "MASSFTE",  QuantityID = 2725, ConditionCode = "dg", ConditionID = 1, ParameterCode = "", UnitCode = "mg/kg", UnitID = 58, Value = 2 , TeststandardParameterCode = 20, IntroductionDate = DateTime.Parse("2012/10/31") });</v>
      </c>
    </row>
    <row r="22" spans="1:15" x14ac:dyDescent="0.25">
      <c r="A22" s="20">
        <v>30</v>
      </c>
      <c r="B22" s="20">
        <v>20</v>
      </c>
      <c r="C22" s="268">
        <v>0.15</v>
      </c>
      <c r="D22" s="20" t="str">
        <f t="shared" si="0"/>
        <v>2725</v>
      </c>
      <c r="E22" s="20" t="s">
        <v>38</v>
      </c>
      <c r="F22" s="20">
        <v>458</v>
      </c>
      <c r="G22" s="20" t="str">
        <f>INDEX('Aquo parameters'!$A$1:$H$5341,MATCH($F22,'Aquo parameters'!$E:$E,0),2)</f>
        <v>carbaryl</v>
      </c>
      <c r="H22" s="20" t="s">
        <v>39</v>
      </c>
      <c r="I22" s="20" t="str">
        <f t="shared" si="1"/>
        <v>1</v>
      </c>
      <c r="J22" s="234" t="s">
        <v>40</v>
      </c>
      <c r="K22" s="20" t="str">
        <f t="shared" si="2"/>
        <v>58</v>
      </c>
      <c r="L22" s="20" t="s">
        <v>1458</v>
      </c>
      <c r="N22" s="20" t="str">
        <f t="shared" si="3"/>
        <v>testingRule.AddTestStandardValue(new BoToVa.BusinessEntities.DatabaseEntities.TestStandardValue() { ParameterID = 458, TeststandardValueID = 30, QuantityCode = "MASSFTE",  QuantityID = 2725, ConditionCode = "dg", ConditionID = 1, ParameterCode = "", UnitCode = "mg/kg", UnitID = 58, Value = 0,15 , TeststandardParameterCode = 20, IntroductionDate = DateTime.Parse("2012/10/31") });</v>
      </c>
    </row>
    <row r="23" spans="1:15" x14ac:dyDescent="0.25">
      <c r="A23" s="20">
        <v>29</v>
      </c>
      <c r="B23" s="20">
        <v>20</v>
      </c>
      <c r="C23" s="27">
        <v>17</v>
      </c>
      <c r="D23" s="20" t="str">
        <f t="shared" si="0"/>
        <v>2725</v>
      </c>
      <c r="E23" s="20" t="s">
        <v>38</v>
      </c>
      <c r="F23" s="20">
        <v>462</v>
      </c>
      <c r="G23" s="20" t="str">
        <f>INDEX('Aquo parameters'!$A$1:$H$5341,MATCH($F23,'Aquo parameters'!$E:$E,0),2)</f>
        <v>carbofuran</v>
      </c>
      <c r="H23" s="20" t="s">
        <v>39</v>
      </c>
      <c r="I23" s="20" t="str">
        <f t="shared" si="1"/>
        <v>1</v>
      </c>
      <c r="J23" s="20" t="s">
        <v>51</v>
      </c>
      <c r="K23" s="20" t="str">
        <f t="shared" si="2"/>
        <v>131</v>
      </c>
      <c r="L23" s="20" t="s">
        <v>1458</v>
      </c>
      <c r="N23" s="20" t="str">
        <f t="shared" si="3"/>
        <v>testingRule.AddTestStandardValue(new BoToVa.BusinessEntities.DatabaseEntities.TestStandardValue() { ParameterID = 462, TeststandardValueID = 29, QuantityCode = "MASSFTE",  QuantityID = 2725, ConditionCode = "dg", ConditionID = 1, ParameterCode = "", UnitCode = "ug/kg", UnitID = 131, Value = 17 , TeststandardParameterCode = 20, IntroductionDate = DateTime.Parse("2012/10/31") });</v>
      </c>
    </row>
    <row r="24" spans="1:15" x14ac:dyDescent="0.25">
      <c r="A24" s="45">
        <v>109</v>
      </c>
      <c r="B24" s="45">
        <v>20</v>
      </c>
      <c r="C24" s="76">
        <v>4000</v>
      </c>
      <c r="D24" s="20" t="str">
        <f t="shared" si="0"/>
        <v>2725</v>
      </c>
      <c r="E24" s="20" t="s">
        <v>38</v>
      </c>
      <c r="F24" s="77">
        <v>476</v>
      </c>
      <c r="G24" s="45" t="str">
        <f>INDEX('Aquo parameters'!$A$1:$H$5341,MATCH($F24,'Aquo parameters'!$E:$E,0),2)</f>
        <v>som 12 chloorbenzenen (Bbk, 1-1-2008)</v>
      </c>
      <c r="H24" s="45" t="s">
        <v>39</v>
      </c>
      <c r="I24" s="45" t="str">
        <f t="shared" si="1"/>
        <v>1</v>
      </c>
      <c r="J24" s="45" t="s">
        <v>51</v>
      </c>
      <c r="K24" s="45" t="str">
        <f t="shared" si="2"/>
        <v>131</v>
      </c>
      <c r="L24" s="45" t="s">
        <v>1462</v>
      </c>
      <c r="M24" s="45"/>
      <c r="N24" s="45" t="str">
        <f t="shared" si="3"/>
        <v>testingRule.AddTestStandardValue(new BoToVa.BusinessEntities.DatabaseEntities.TestStandardValue() { ParameterID = 476, TeststandardValueID = 109, QuantityCode = "MASSFTE",  QuantityID = 2725, ConditionCode = "dg", ConditionID = 1, ParameterCode = "", UnitCode = "ug/kg", UnitID = 131, Value = 4000 , TeststandardParameterCode = 20, IntroductionDate = DateTime.Parse("2012/10/31") });</v>
      </c>
      <c r="O24" s="45"/>
    </row>
    <row r="25" spans="1:15" x14ac:dyDescent="0.25">
      <c r="A25" s="20">
        <v>35</v>
      </c>
      <c r="B25" s="20">
        <v>20</v>
      </c>
      <c r="C25" s="27">
        <v>2</v>
      </c>
      <c r="D25" s="20" t="str">
        <f t="shared" si="0"/>
        <v>2725</v>
      </c>
      <c r="E25" s="20" t="s">
        <v>38</v>
      </c>
      <c r="F25" s="20">
        <v>480</v>
      </c>
      <c r="G25" s="20" t="str">
        <f>INDEX('Aquo parameters'!$A$1:$H$5341,MATCH($F25,'Aquo parameters'!$E:$E,0),2)</f>
        <v>som chloordaan (som cis- en trans-)</v>
      </c>
      <c r="H25" s="20" t="s">
        <v>39</v>
      </c>
      <c r="I25" s="20" t="str">
        <f t="shared" si="1"/>
        <v>1</v>
      </c>
      <c r="J25" s="20" t="s">
        <v>51</v>
      </c>
      <c r="K25" s="20" t="str">
        <f t="shared" si="2"/>
        <v>131</v>
      </c>
      <c r="L25" s="20" t="s">
        <v>1458</v>
      </c>
      <c r="N25" s="20" t="str">
        <f t="shared" si="3"/>
        <v>testingRule.AddTestStandardValue(new BoToVa.BusinessEntities.DatabaseEntities.TestStandardValue() { ParameterID = 480, TeststandardValueID = 35, QuantityCode = "MASSFTE",  QuantityID = 2725, ConditionCode = "dg", ConditionID = 1, ParameterCode = "", UnitCode = "ug/kg", UnitID = 131, Value = 2 , TeststandardParameterCode = 20, IntroductionDate = DateTime.Parse("2012/10/31") });</v>
      </c>
    </row>
    <row r="26" spans="1:15" x14ac:dyDescent="0.25">
      <c r="A26" s="45">
        <v>112</v>
      </c>
      <c r="B26" s="45">
        <v>20</v>
      </c>
      <c r="C26" s="76">
        <v>400</v>
      </c>
      <c r="D26" s="20" t="str">
        <f t="shared" si="0"/>
        <v>2725</v>
      </c>
      <c r="E26" s="20" t="s">
        <v>38</v>
      </c>
      <c r="F26" s="77">
        <v>482</v>
      </c>
      <c r="G26" s="45" t="str">
        <f>INDEX('Aquo parameters'!$A$1:$H$5341,MATCH($F26,'Aquo parameters'!$E:$E,0),2)</f>
        <v>som chloorfenolen</v>
      </c>
      <c r="H26" s="45" t="s">
        <v>39</v>
      </c>
      <c r="I26" s="45" t="str">
        <f t="shared" si="1"/>
        <v>1</v>
      </c>
      <c r="J26" s="77" t="s">
        <v>51</v>
      </c>
      <c r="K26" s="45" t="str">
        <f t="shared" si="2"/>
        <v>131</v>
      </c>
      <c r="L26" s="45" t="s">
        <v>1473</v>
      </c>
      <c r="M26" s="45"/>
      <c r="N26" s="45" t="str">
        <f t="shared" si="3"/>
        <v>testingRule.AddTestStandardValue(new BoToVa.BusinessEntities.DatabaseEntities.TestStandardValue() { ParameterID = 482, TeststandardValueID = 112, QuantityCode = "MASSFTE",  QuantityID = 2725, ConditionCode = "dg", ConditionID = 1, ParameterCode = "", UnitCode = "ug/kg", UnitID = 131, Value = 400 , TeststandardParameterCode = 20, IntroductionDate = DateTime.Parse("2012/10/31") });</v>
      </c>
      <c r="O26" s="45"/>
    </row>
    <row r="27" spans="1:15" x14ac:dyDescent="0.25">
      <c r="A27" s="20">
        <v>70</v>
      </c>
      <c r="B27" s="20">
        <v>20</v>
      </c>
      <c r="C27" s="268">
        <v>70</v>
      </c>
      <c r="D27" s="20" t="str">
        <f t="shared" si="0"/>
        <v>2725</v>
      </c>
      <c r="E27" s="20" t="s">
        <v>38</v>
      </c>
      <c r="F27" s="20">
        <v>491</v>
      </c>
      <c r="G27" s="20" t="str">
        <f>INDEX('Aquo parameters'!$A$1:$H$5341,MATCH($F27,'Aquo parameters'!$E:$E,0),2)</f>
        <v>som 1- en 2-chloornaftaleen</v>
      </c>
      <c r="H27" s="20" t="s">
        <v>39</v>
      </c>
      <c r="I27" s="20" t="str">
        <f t="shared" si="1"/>
        <v>1</v>
      </c>
      <c r="J27" s="234" t="s">
        <v>51</v>
      </c>
      <c r="K27" s="20" t="str">
        <f t="shared" si="2"/>
        <v>131</v>
      </c>
      <c r="L27" s="20" t="s">
        <v>1458</v>
      </c>
      <c r="N27" s="20" t="str">
        <f t="shared" si="3"/>
        <v>testingRule.AddTestStandardValue(new BoToVa.BusinessEntities.DatabaseEntities.TestStandardValue() { ParameterID = 491, TeststandardValueID = 70, QuantityCode = "MASSFTE",  QuantityID = 2725, ConditionCode = "dg", ConditionID = 1, ParameterCode = "", UnitCode = "ug/kg", UnitID = 131, Value = 70 , TeststandardParameterCode = 20, IntroductionDate = DateTime.Parse("2012/10/31") });</v>
      </c>
    </row>
    <row r="28" spans="1:15" x14ac:dyDescent="0.25">
      <c r="A28" s="20">
        <v>76</v>
      </c>
      <c r="B28" s="20">
        <v>20</v>
      </c>
      <c r="C28" s="268">
        <v>0.3</v>
      </c>
      <c r="D28" s="20" t="str">
        <f t="shared" si="0"/>
        <v>2725</v>
      </c>
      <c r="E28" s="20" t="s">
        <v>38</v>
      </c>
      <c r="F28" s="20">
        <v>519</v>
      </c>
      <c r="G28" s="20" t="str">
        <f>INDEX('Aquo parameters'!$A$1:$H$5341,MATCH($F28,'Aquo parameters'!$E:$E,0),2)</f>
        <v>som dichlooretheen-isomeren</v>
      </c>
      <c r="H28" s="20" t="s">
        <v>39</v>
      </c>
      <c r="I28" s="20" t="str">
        <f t="shared" si="1"/>
        <v>1</v>
      </c>
      <c r="J28" s="234" t="s">
        <v>40</v>
      </c>
      <c r="K28" s="20" t="str">
        <f t="shared" si="2"/>
        <v>58</v>
      </c>
      <c r="L28" s="20" t="s">
        <v>1458</v>
      </c>
      <c r="N28" s="20" t="str">
        <f t="shared" si="3"/>
        <v>testingRule.AddTestStandardValue(new BoToVa.BusinessEntities.DatabaseEntities.TestStandardValue() { ParameterID = 519, TeststandardValueID = 76, QuantityCode = "MASSFTE",  QuantityID = 2725, ConditionCode = "dg", ConditionID = 1, ParameterCode = "", UnitCode = "mg/kg", UnitID = 58, Value = 0,3 , TeststandardParameterCode = 20, IntroductionDate = DateTime.Parse("2012/10/31") });</v>
      </c>
      <c r="O28" s="75"/>
    </row>
    <row r="29" spans="1:15" x14ac:dyDescent="0.25">
      <c r="A29" s="20">
        <v>74</v>
      </c>
      <c r="B29" s="20">
        <v>20</v>
      </c>
      <c r="C29" s="27">
        <v>0.3</v>
      </c>
      <c r="D29" s="20" t="str">
        <f t="shared" si="0"/>
        <v>2725</v>
      </c>
      <c r="E29" s="20" t="s">
        <v>38</v>
      </c>
      <c r="F29" s="20">
        <v>531</v>
      </c>
      <c r="G29" s="20" t="str">
        <f>INDEX('Aquo parameters'!$A$1:$H$5341,MATCH($F29,'Aquo parameters'!$E:$E,0),2)</f>
        <v>som cresol-isomeren</v>
      </c>
      <c r="H29" s="20" t="s">
        <v>39</v>
      </c>
      <c r="I29" s="20" t="str">
        <f t="shared" si="1"/>
        <v>1</v>
      </c>
      <c r="J29" s="20" t="s">
        <v>40</v>
      </c>
      <c r="K29" s="20" t="str">
        <f t="shared" si="2"/>
        <v>58</v>
      </c>
      <c r="L29" s="20" t="s">
        <v>1458</v>
      </c>
      <c r="N29" s="20" t="str">
        <f t="shared" si="3"/>
        <v>testingRule.AddTestStandardValue(new BoToVa.BusinessEntities.DatabaseEntities.TestStandardValue() { ParameterID = 531, TeststandardValueID = 74, QuantityCode = "MASSFTE",  QuantityID = 2725, ConditionCode = "dg", ConditionID = 1, ParameterCode = "", UnitCode = "mg/kg", UnitID = 58, Value = 0,3 , TeststandardParameterCode = 20, IntroductionDate = DateTime.Parse("2012/10/31") });</v>
      </c>
    </row>
    <row r="30" spans="1:15" x14ac:dyDescent="0.25">
      <c r="A30" s="20">
        <v>37</v>
      </c>
      <c r="B30" s="20">
        <v>20</v>
      </c>
      <c r="C30" s="27">
        <v>3</v>
      </c>
      <c r="D30" s="20" t="str">
        <f t="shared" si="0"/>
        <v>2725</v>
      </c>
      <c r="E30" s="20" t="s">
        <v>38</v>
      </c>
      <c r="F30" s="20">
        <v>537</v>
      </c>
      <c r="G30" s="20" t="str">
        <f>INDEX('Aquo parameters'!$A$1:$H$5341,MATCH($F30,'Aquo parameters'!$E:$E,0),2)</f>
        <v>cyanide-vrij</v>
      </c>
      <c r="H30" s="20" t="s">
        <v>39</v>
      </c>
      <c r="I30" s="20" t="str">
        <f t="shared" si="1"/>
        <v>1</v>
      </c>
      <c r="J30" s="20" t="s">
        <v>40</v>
      </c>
      <c r="K30" s="20" t="str">
        <f t="shared" si="2"/>
        <v>58</v>
      </c>
      <c r="L30" s="20" t="s">
        <v>1458</v>
      </c>
      <c r="N30" s="20" t="str">
        <f t="shared" si="3"/>
        <v>testingRule.AddTestStandardValue(new BoToVa.BusinessEntities.DatabaseEntities.TestStandardValue() { ParameterID = 537, TeststandardValueID = 37, QuantityCode = "MASSFTE",  QuantityID = 2725, ConditionCode = "dg", ConditionID = 1, ParameterCode = "", UnitCode = "mg/kg", UnitID = 58, Value = 3 , TeststandardParameterCode = 20, IntroductionDate = DateTime.Parse("2012/10/31") });</v>
      </c>
    </row>
    <row r="31" spans="1:15" x14ac:dyDescent="0.25">
      <c r="A31" s="20">
        <v>42</v>
      </c>
      <c r="B31" s="20">
        <v>20</v>
      </c>
      <c r="C31" s="268">
        <v>2</v>
      </c>
      <c r="D31" s="20" t="str">
        <f t="shared" si="0"/>
        <v>2725</v>
      </c>
      <c r="E31" s="20" t="s">
        <v>38</v>
      </c>
      <c r="F31" s="20">
        <v>542</v>
      </c>
      <c r="G31" s="20" t="str">
        <f>INDEX('Aquo parameters'!$A$1:$H$5341,MATCH($F31,'Aquo parameters'!$E:$E,0),2)</f>
        <v>cyclohexanon</v>
      </c>
      <c r="H31" s="20" t="s">
        <v>39</v>
      </c>
      <c r="I31" s="20" t="str">
        <f t="shared" si="1"/>
        <v>1</v>
      </c>
      <c r="J31" s="234" t="s">
        <v>40</v>
      </c>
      <c r="K31" s="20" t="str">
        <f t="shared" si="2"/>
        <v>58</v>
      </c>
      <c r="L31" s="20" t="s">
        <v>1458</v>
      </c>
      <c r="N31" s="20" t="str">
        <f t="shared" si="3"/>
        <v>testingRule.AddTestStandardValue(new BoToVa.BusinessEntities.DatabaseEntities.TestStandardValue() { ParameterID = 542, TeststandardValueID = 42, QuantityCode = "MASSFTE",  QuantityID = 2725, ConditionCode = "dg", ConditionID = 1, ParameterCode = "", UnitCode = "mg/kg", UnitID = 58, Value = 2 , TeststandardParameterCode = 20, IntroductionDate = DateTime.Parse("2012/10/31") });</v>
      </c>
    </row>
    <row r="32" spans="1:15" x14ac:dyDescent="0.25">
      <c r="A32" s="20">
        <v>75</v>
      </c>
      <c r="B32" s="20">
        <v>20</v>
      </c>
      <c r="C32" s="268">
        <v>2</v>
      </c>
      <c r="D32" s="20" t="str">
        <f t="shared" si="0"/>
        <v>2725</v>
      </c>
      <c r="E32" s="20" t="s">
        <v>38</v>
      </c>
      <c r="F32" s="20">
        <v>607</v>
      </c>
      <c r="G32" s="20" t="str">
        <f>INDEX('Aquo parameters'!$A$1:$H$5341,MATCH($F32,'Aquo parameters'!$E:$E,0),2)</f>
        <v>som dichloorbenzeen-isomeren</v>
      </c>
      <c r="H32" s="20" t="s">
        <v>39</v>
      </c>
      <c r="I32" s="20" t="str">
        <f t="shared" si="1"/>
        <v>1</v>
      </c>
      <c r="J32" s="234" t="s">
        <v>40</v>
      </c>
      <c r="K32" s="20" t="str">
        <f t="shared" si="2"/>
        <v>58</v>
      </c>
      <c r="L32" s="20" t="s">
        <v>1458</v>
      </c>
      <c r="N32" s="20" t="str">
        <f t="shared" si="3"/>
        <v>testingRule.AddTestStandardValue(new BoToVa.BusinessEntities.DatabaseEntities.TestStandardValue() { ParameterID = 607, TeststandardValueID = 75, QuantityCode = "MASSFTE",  QuantityID = 2725, ConditionCode = "dg", ConditionID = 1, ParameterCode = "", UnitCode = "mg/kg", UnitID = 58, Value = 2 , TeststandardParameterCode = 20, IntroductionDate = DateTime.Parse("2012/10/31") });</v>
      </c>
    </row>
    <row r="33" spans="1:15" x14ac:dyDescent="0.25">
      <c r="A33" s="20">
        <v>78</v>
      </c>
      <c r="B33" s="20">
        <v>20</v>
      </c>
      <c r="C33" s="268">
        <v>0.2</v>
      </c>
      <c r="D33" s="20" t="str">
        <f t="shared" si="0"/>
        <v>2725</v>
      </c>
      <c r="E33" s="20" t="s">
        <v>38</v>
      </c>
      <c r="F33" s="20">
        <v>615</v>
      </c>
      <c r="G33" s="20" t="str">
        <f>INDEX('Aquo parameters'!$A$1:$H$5341,MATCH($F33,'Aquo parameters'!$E:$E,0),2)</f>
        <v>som 6 dichloorfenolen (Bbk, 1-1-2008)</v>
      </c>
      <c r="H33" s="20" t="s">
        <v>39</v>
      </c>
      <c r="I33" s="20" t="str">
        <f t="shared" si="1"/>
        <v>1</v>
      </c>
      <c r="J33" s="234" t="s">
        <v>40</v>
      </c>
      <c r="K33" s="20" t="str">
        <f t="shared" si="2"/>
        <v>58</v>
      </c>
      <c r="L33" s="20" t="s">
        <v>1458</v>
      </c>
      <c r="N33" s="20" t="str">
        <f t="shared" si="3"/>
        <v>testingRule.AddTestStandardValue(new BoToVa.BusinessEntities.DatabaseEntities.TestStandardValue() { ParameterID = 615, TeststandardValueID = 78, QuantityCode = "MASSFTE",  QuantityID = 2725, ConditionCode = "dg", ConditionID = 1, ParameterCode = "", UnitCode = "mg/kg", UnitID = 58, Value = 0,2 , TeststandardParameterCode = 20, IntroductionDate = DateTime.Parse("2012/10/31") });</v>
      </c>
    </row>
    <row r="34" spans="1:15" x14ac:dyDescent="0.25">
      <c r="A34" s="20">
        <v>48</v>
      </c>
      <c r="B34" s="20">
        <v>20</v>
      </c>
      <c r="C34" s="27">
        <v>0.1</v>
      </c>
      <c r="D34" s="20" t="str">
        <f t="shared" ref="D34:D65" si="4">IF(E34 = "CONCTTE", "2720", IF(E34 = "MASSFTE", "2725", ""))</f>
        <v>2725</v>
      </c>
      <c r="E34" s="20" t="s">
        <v>38</v>
      </c>
      <c r="F34" s="20">
        <v>619</v>
      </c>
      <c r="G34" s="20" t="str">
        <f>INDEX('Aquo parameters'!$A$1:$H$5341,MATCH($F34,'Aquo parameters'!$E:$E,0),2)</f>
        <v>dichloormethaan</v>
      </c>
      <c r="H34" s="20" t="s">
        <v>39</v>
      </c>
      <c r="I34" s="20" t="str">
        <f t="shared" ref="I34:I65" si="5">IF(H34 = "dg", "1", IF(H34 = "TEQdg", "5", IF(H34 = "Sndg", "4", "")))</f>
        <v>1</v>
      </c>
      <c r="J34" s="20" t="s">
        <v>40</v>
      </c>
      <c r="K34" s="20" t="str">
        <f t="shared" ref="K34:K65" si="6">IF(J34="mg/kg","58",IF(J34="ug/kg","131",IF(J34="ng/kg","77","--")))</f>
        <v>58</v>
      </c>
      <c r="L34" s="20" t="s">
        <v>1458</v>
      </c>
      <c r="N34" s="20" t="str">
        <f t="shared" ref="N34:N65" si="7" xml:space="preserve"> "testingRule.AddTestStandardValue(new BoToVa.BusinessEntities.DatabaseEntities.TestStandardValue() { ParameterID = " &amp; F34 &amp;", TeststandardValueID = " &amp; A34 &amp;", QuantityCode = """ &amp; E34 &amp;""",  QuantityID = " &amp; D34 &amp;", ConditionCode = """ &amp; H34 &amp; """, ConditionID = " &amp; I34 &amp; ", ParameterCode = """ &amp; """, UnitCode = """ &amp; J34 &amp; """, UnitID = " &amp; K34 &amp; ", Value = " &amp; C34 &amp; " , TeststandardParameterCode = " &amp; B34 &amp; ", IntroductionDate = DateTime.Parse(""2012/10/31"") });"</f>
        <v>testingRule.AddTestStandardValue(new BoToVa.BusinessEntities.DatabaseEntities.TestStandardValue() { ParameterID = 619, TeststandardValueID = 48, QuantityCode = "MASSFTE",  QuantityID = 2725, ConditionCode = "dg", ConditionID = 1, ParameterCode = "", UnitCode = "mg/kg", UnitID = 58, Value = 0,1 , TeststandardParameterCode = 20, IntroductionDate = DateTime.Parse("2012/10/31") });</v>
      </c>
    </row>
    <row r="35" spans="1:15" x14ac:dyDescent="0.25">
      <c r="A35" s="20">
        <v>77</v>
      </c>
      <c r="B35" s="20">
        <v>20</v>
      </c>
      <c r="C35" s="268">
        <v>0.8</v>
      </c>
      <c r="D35" s="20" t="str">
        <f t="shared" si="4"/>
        <v>2725</v>
      </c>
      <c r="E35" s="20" t="s">
        <v>38</v>
      </c>
      <c r="F35" s="20">
        <v>622</v>
      </c>
      <c r="G35" s="20" t="str">
        <f>INDEX('Aquo parameters'!$A$1:$H$5341,MATCH($F35,'Aquo parameters'!$E:$E,0),2)</f>
        <v>som 3 dichloorpropanen (som 1,1- en 1,2- en 1,3-)</v>
      </c>
      <c r="H35" s="20" t="s">
        <v>39</v>
      </c>
      <c r="I35" s="20" t="str">
        <f t="shared" si="5"/>
        <v>1</v>
      </c>
      <c r="J35" s="234" t="s">
        <v>40</v>
      </c>
      <c r="K35" s="20" t="str">
        <f t="shared" si="6"/>
        <v>58</v>
      </c>
      <c r="L35" s="20" t="s">
        <v>1458</v>
      </c>
      <c r="N35" s="20" t="str">
        <f t="shared" si="7"/>
        <v>testingRule.AddTestStandardValue(new BoToVa.BusinessEntities.DatabaseEntities.TestStandardValue() { ParameterID = 622, TeststandardValueID = 77, QuantityCode = "MASSFTE",  QuantityID = 2725, ConditionCode = "dg", ConditionID = 1, ParameterCode = "", UnitCode = "mg/kg", UnitID = 58, Value = 0,8 , TeststandardParameterCode = 20, IntroductionDate = DateTime.Parse("2012/10/31") });</v>
      </c>
    </row>
    <row r="36" spans="1:15" x14ac:dyDescent="0.25">
      <c r="A36" s="20">
        <v>44</v>
      </c>
      <c r="B36" s="20">
        <v>20</v>
      </c>
      <c r="C36" s="268">
        <v>8</v>
      </c>
      <c r="D36" s="20" t="str">
        <f t="shared" si="4"/>
        <v>2725</v>
      </c>
      <c r="E36" s="20" t="s">
        <v>38</v>
      </c>
      <c r="F36" s="20">
        <v>639</v>
      </c>
      <c r="G36" s="20" t="str">
        <f>INDEX('Aquo parameters'!$A$1:$H$5341,MATCH($F36,'Aquo parameters'!$E:$E,0),2)</f>
        <v>diethyleenglycol</v>
      </c>
      <c r="H36" s="20" t="s">
        <v>39</v>
      </c>
      <c r="I36" s="20" t="str">
        <f t="shared" si="5"/>
        <v>1</v>
      </c>
      <c r="J36" s="234" t="s">
        <v>40</v>
      </c>
      <c r="K36" s="20" t="str">
        <f t="shared" si="6"/>
        <v>58</v>
      </c>
      <c r="L36" s="20" t="s">
        <v>1458</v>
      </c>
      <c r="N36" s="20" t="str">
        <f t="shared" si="7"/>
        <v>testingRule.AddTestStandardValue(new BoToVa.BusinessEntities.DatabaseEntities.TestStandardValue() { ParameterID = 639, TeststandardValueID = 44, QuantityCode = "MASSFTE",  QuantityID = 2725, ConditionCode = "dg", ConditionID = 1, ParameterCode = "", UnitCode = "mg/kg", UnitID = 58, Value = 8 , TeststandardParameterCode = 20, IntroductionDate = DateTime.Parse("2012/10/31") });</v>
      </c>
    </row>
    <row r="37" spans="1:15" x14ac:dyDescent="0.25">
      <c r="A37" s="20">
        <v>27</v>
      </c>
      <c r="B37" s="20">
        <v>20</v>
      </c>
      <c r="C37" s="27">
        <v>2</v>
      </c>
      <c r="D37" s="20" t="str">
        <f t="shared" si="4"/>
        <v>2725</v>
      </c>
      <c r="E37" s="20" t="s">
        <v>38</v>
      </c>
      <c r="F37" s="20">
        <v>725</v>
      </c>
      <c r="G37" s="20" t="str">
        <f>INDEX('Aquo parameters'!$A$1:$H$5341,MATCH($F37,'Aquo parameters'!$E:$E,0),2)</f>
        <v>ethylacetaat</v>
      </c>
      <c r="H37" s="20" t="s">
        <v>39</v>
      </c>
      <c r="I37" s="20" t="str">
        <f t="shared" si="5"/>
        <v>1</v>
      </c>
      <c r="J37" s="20" t="s">
        <v>40</v>
      </c>
      <c r="K37" s="20" t="str">
        <f t="shared" si="6"/>
        <v>58</v>
      </c>
      <c r="L37" s="20" t="s">
        <v>1458</v>
      </c>
      <c r="N37" s="20" t="str">
        <f t="shared" si="7"/>
        <v>testingRule.AddTestStandardValue(new BoToVa.BusinessEntities.DatabaseEntities.TestStandardValue() { ParameterID = 725, TeststandardValueID = 27, QuantityCode = "MASSFTE",  QuantityID = 2725, ConditionCode = "dg", ConditionID = 1, ParameterCode = "", UnitCode = "mg/kg", UnitID = 58, Value = 2 , TeststandardParameterCode = 20, IntroductionDate = DateTime.Parse("2012/10/31") });</v>
      </c>
    </row>
    <row r="38" spans="1:15" x14ac:dyDescent="0.25">
      <c r="A38" s="20">
        <v>28</v>
      </c>
      <c r="B38" s="20">
        <v>20</v>
      </c>
      <c r="C38" s="27">
        <v>0.2</v>
      </c>
      <c r="D38" s="20" t="str">
        <f t="shared" si="4"/>
        <v>2725</v>
      </c>
      <c r="E38" s="20" t="s">
        <v>38</v>
      </c>
      <c r="F38" s="20">
        <v>728</v>
      </c>
      <c r="G38" s="20" t="str">
        <f>INDEX('Aquo parameters'!$A$1:$H$5341,MATCH($F38,'Aquo parameters'!$E:$E,0),2)</f>
        <v>ethylbenzeen</v>
      </c>
      <c r="H38" s="20" t="s">
        <v>39</v>
      </c>
      <c r="I38" s="20" t="str">
        <f t="shared" si="5"/>
        <v>1</v>
      </c>
      <c r="J38" s="20" t="s">
        <v>40</v>
      </c>
      <c r="K38" s="20" t="str">
        <f t="shared" si="6"/>
        <v>58</v>
      </c>
      <c r="L38" s="20" t="s">
        <v>1458</v>
      </c>
      <c r="N38" s="20" t="str">
        <f t="shared" si="7"/>
        <v>testingRule.AddTestStandardValue(new BoToVa.BusinessEntities.DatabaseEntities.TestStandardValue() { ParameterID = 728, TeststandardValueID = 28, QuantityCode = "MASSFTE",  QuantityID = 2725, ConditionCode = "dg", ConditionID = 1, ParameterCode = "", UnitCode = "mg/kg", UnitID = 58, Value = 0,2 , TeststandardParameterCode = 20, IntroductionDate = DateTime.Parse("2012/10/31") });</v>
      </c>
    </row>
    <row r="39" spans="1:15" x14ac:dyDescent="0.25">
      <c r="A39" s="20">
        <v>53</v>
      </c>
      <c r="B39" s="20">
        <v>20</v>
      </c>
      <c r="C39" s="268">
        <v>5</v>
      </c>
      <c r="D39" s="20" t="str">
        <f t="shared" si="4"/>
        <v>2725</v>
      </c>
      <c r="E39" s="20" t="s">
        <v>38</v>
      </c>
      <c r="F39" s="20">
        <v>732</v>
      </c>
      <c r="G39" s="20" t="str">
        <f>INDEX('Aquo parameters'!$A$1:$H$5341,MATCH($F39,'Aquo parameters'!$E:$E,0),2)</f>
        <v>glycol (monoethyleenglycol)</v>
      </c>
      <c r="H39" s="20" t="s">
        <v>39</v>
      </c>
      <c r="I39" s="20" t="str">
        <f t="shared" si="5"/>
        <v>1</v>
      </c>
      <c r="J39" s="234" t="s">
        <v>40</v>
      </c>
      <c r="K39" s="20" t="str">
        <f t="shared" si="6"/>
        <v>58</v>
      </c>
      <c r="L39" s="20" t="s">
        <v>1458</v>
      </c>
      <c r="N39" s="20" t="str">
        <f t="shared" si="7"/>
        <v>testingRule.AddTestStandardValue(new BoToVa.BusinessEntities.DatabaseEntities.TestStandardValue() { ParameterID = 732, TeststandardValueID = 53, QuantityCode = "MASSFTE",  QuantityID = 2725, ConditionCode = "dg", ConditionID = 1, ParameterCode = "", UnitCode = "mg/kg", UnitID = 58, Value = 5 , TeststandardParameterCode = 20, IntroductionDate = DateTime.Parse("2012/10/31") });</v>
      </c>
    </row>
    <row r="40" spans="1:15" x14ac:dyDescent="0.25">
      <c r="A40" s="20">
        <v>52</v>
      </c>
      <c r="B40" s="20">
        <v>20</v>
      </c>
      <c r="C40" s="268">
        <v>0.25</v>
      </c>
      <c r="D40" s="20" t="str">
        <f t="shared" si="4"/>
        <v>2725</v>
      </c>
      <c r="E40" s="20" t="s">
        <v>38</v>
      </c>
      <c r="F40" s="20">
        <v>751</v>
      </c>
      <c r="G40" s="20" t="str">
        <f>INDEX('Aquo parameters'!$A$1:$H$5341,MATCH($F40,'Aquo parameters'!$E:$E,0),2)</f>
        <v>fenol</v>
      </c>
      <c r="H40" s="20" t="s">
        <v>39</v>
      </c>
      <c r="I40" s="20" t="str">
        <f t="shared" si="5"/>
        <v>1</v>
      </c>
      <c r="J40" s="234" t="s">
        <v>40</v>
      </c>
      <c r="K40" s="20" t="str">
        <f t="shared" si="6"/>
        <v>58</v>
      </c>
      <c r="L40" s="20" t="s">
        <v>1458</v>
      </c>
      <c r="N40" s="20" t="str">
        <f t="shared" si="7"/>
        <v>testingRule.AddTestStandardValue(new BoToVa.BusinessEntities.DatabaseEntities.TestStandardValue() { ParameterID = 751, TeststandardValueID = 52, QuantityCode = "MASSFTE",  QuantityID = 2725, ConditionCode = "dg", ConditionID = 1, ParameterCode = "", UnitCode = "mg/kg", UnitID = 58, Value = 0,25 , TeststandardParameterCode = 20, IntroductionDate = DateTime.Parse("2012/10/31") });</v>
      </c>
    </row>
    <row r="41" spans="1:15" x14ac:dyDescent="0.25">
      <c r="A41" s="20">
        <v>23</v>
      </c>
      <c r="B41" s="20">
        <v>20</v>
      </c>
      <c r="C41" s="268">
        <v>0.1</v>
      </c>
      <c r="D41" s="20" t="str">
        <f t="shared" si="4"/>
        <v>2725</v>
      </c>
      <c r="E41" s="20" t="s">
        <v>38</v>
      </c>
      <c r="F41" s="20">
        <v>785</v>
      </c>
      <c r="G41" s="20" t="str">
        <f>INDEX('Aquo parameters'!$A$1:$H$5341,MATCH($F41,'Aquo parameters'!$E:$E,0),2)</f>
        <v>methanal (formaldehyde)</v>
      </c>
      <c r="H41" s="20" t="s">
        <v>39</v>
      </c>
      <c r="I41" s="20" t="str">
        <f t="shared" si="5"/>
        <v>1</v>
      </c>
      <c r="J41" s="234" t="s">
        <v>40</v>
      </c>
      <c r="K41" s="20" t="str">
        <f t="shared" si="6"/>
        <v>58</v>
      </c>
      <c r="L41" s="20" t="s">
        <v>1458</v>
      </c>
      <c r="N41" s="20" t="str">
        <f t="shared" si="7"/>
        <v>testingRule.AddTestStandardValue(new BoToVa.BusinessEntities.DatabaseEntities.TestStandardValue() { ParameterID = 785, TeststandardValueID = 23, QuantityCode = "MASSFTE",  QuantityID = 2725, ConditionCode = "dg", ConditionID = 1, ParameterCode = "", UnitCode = "mg/kg", UnitID = 58, Value = 0,1 , TeststandardParameterCode = 20, IntroductionDate = DateTime.Parse("2012/10/31") });</v>
      </c>
    </row>
    <row r="42" spans="1:15" x14ac:dyDescent="0.25">
      <c r="A42" s="45">
        <v>113</v>
      </c>
      <c r="B42" s="45">
        <v>20</v>
      </c>
      <c r="C42" s="76">
        <v>500</v>
      </c>
      <c r="D42" s="20" t="str">
        <f t="shared" si="4"/>
        <v>2725</v>
      </c>
      <c r="E42" s="20" t="s">
        <v>38</v>
      </c>
      <c r="F42" s="77">
        <v>808</v>
      </c>
      <c r="G42" s="45" t="str">
        <f>INDEX('Aquo parameters'!$A$1:$H$5341,MATCH($F42,'Aquo parameters'!$E:$E,0),2)</f>
        <v>som 7 ftalaten (Bbk, 1-1-2008)</v>
      </c>
      <c r="H42" s="45" t="s">
        <v>39</v>
      </c>
      <c r="I42" s="45" t="str">
        <f t="shared" si="5"/>
        <v>1</v>
      </c>
      <c r="J42" s="77" t="s">
        <v>51</v>
      </c>
      <c r="K42" s="45" t="str">
        <f t="shared" si="6"/>
        <v>131</v>
      </c>
      <c r="L42" s="45" t="s">
        <v>1474</v>
      </c>
      <c r="M42" s="45"/>
      <c r="N42" s="45" t="str">
        <f t="shared" si="7"/>
        <v>testingRule.AddTestStandardValue(new BoToVa.BusinessEntities.DatabaseEntities.TestStandardValue() { ParameterID = 808, TeststandardValueID = 113, QuantityCode = "MASSFTE",  QuantityID = 2725, ConditionCode = "dg", ConditionID = 1, ParameterCode = "", UnitCode = "ug/kg", UnitID = 131, Value = 500 , TeststandardParameterCode = 20, IntroductionDate = DateTime.Parse("2012/10/31") });</v>
      </c>
      <c r="O42" s="45"/>
    </row>
    <row r="43" spans="1:15" x14ac:dyDescent="0.25">
      <c r="A43" s="20">
        <v>41</v>
      </c>
      <c r="B43" s="20">
        <v>20</v>
      </c>
      <c r="C43" s="276">
        <v>0.45</v>
      </c>
      <c r="D43" s="20" t="str">
        <f t="shared" si="4"/>
        <v>2725</v>
      </c>
      <c r="E43" s="20" t="s">
        <v>38</v>
      </c>
      <c r="F43" s="20">
        <v>903</v>
      </c>
      <c r="G43" s="20" t="str">
        <f>INDEX('Aquo parameters'!$A$1:$H$5341,MATCH($F43,'Aquo parameters'!$E:$E,0),2)</f>
        <v>cumeen</v>
      </c>
      <c r="H43" s="20" t="s">
        <v>39</v>
      </c>
      <c r="I43" s="20" t="str">
        <f t="shared" si="5"/>
        <v>1</v>
      </c>
      <c r="J43" s="234" t="s">
        <v>40</v>
      </c>
      <c r="K43" s="20" t="str">
        <f t="shared" si="6"/>
        <v>58</v>
      </c>
      <c r="L43" s="20" t="s">
        <v>1458</v>
      </c>
      <c r="N43" s="20" t="str">
        <f t="shared" si="7"/>
        <v>testingRule.AddTestStandardValue(new BoToVa.BusinessEntities.DatabaseEntities.TestStandardValue() { ParameterID = 903, TeststandardValueID = 41, QuantityCode = "MASSFTE",  QuantityID = 2725, ConditionCode = "dg", ConditionID = 1, ParameterCode = "", UnitCode = "mg/kg", UnitID = 58, Value = 0,45 , TeststandardParameterCode = 20, IntroductionDate = DateTime.Parse("2012/10/31") });</v>
      </c>
      <c r="O43" s="45"/>
    </row>
    <row r="44" spans="1:15" x14ac:dyDescent="0.25">
      <c r="A44" s="45">
        <v>110</v>
      </c>
      <c r="B44" s="45">
        <v>20</v>
      </c>
      <c r="C44" s="76">
        <v>2</v>
      </c>
      <c r="D44" s="20" t="str">
        <f t="shared" si="4"/>
        <v>2725</v>
      </c>
      <c r="E44" s="20" t="s">
        <v>38</v>
      </c>
      <c r="F44" s="77">
        <v>907</v>
      </c>
      <c r="G44" s="45" t="str">
        <f>INDEX('Aquo parameters'!$A$1:$H$5341,MATCH($F44,'Aquo parameters'!$E:$E,0),2)</f>
        <v>isodrin</v>
      </c>
      <c r="H44" s="45" t="s">
        <v>39</v>
      </c>
      <c r="I44" s="45" t="str">
        <f t="shared" si="5"/>
        <v>1</v>
      </c>
      <c r="J44" s="77" t="s">
        <v>51</v>
      </c>
      <c r="K44" s="45" t="str">
        <f t="shared" si="6"/>
        <v>131</v>
      </c>
      <c r="L44" s="45" t="s">
        <v>1461</v>
      </c>
      <c r="M44" s="45"/>
      <c r="N44" s="45" t="str">
        <f t="shared" si="7"/>
        <v>testingRule.AddTestStandardValue(new BoToVa.BusinessEntities.DatabaseEntities.TestStandardValue() { ParameterID = 907, TeststandardValueID = 110, QuantityCode = "MASSFTE",  QuantityID = 2725, ConditionCode = "dg", ConditionID = 1, ParameterCode = "", UnitCode = "ug/kg", UnitID = 131, Value = 2 , TeststandardParameterCode = 20, IntroductionDate = DateTime.Parse("2012/10/31") });</v>
      </c>
      <c r="O44" s="45"/>
    </row>
    <row r="45" spans="1:15" x14ac:dyDescent="0.25">
      <c r="A45" s="20">
        <v>24</v>
      </c>
      <c r="B45" s="20">
        <v>20</v>
      </c>
      <c r="C45" s="27">
        <v>3</v>
      </c>
      <c r="D45" s="20" t="str">
        <f t="shared" si="4"/>
        <v>2725</v>
      </c>
      <c r="E45" s="20" t="s">
        <v>38</v>
      </c>
      <c r="F45" s="20">
        <v>1154</v>
      </c>
      <c r="G45" s="20" t="str">
        <f>INDEX('Aquo parameters'!$A$1:$H$5341,MATCH($F45,'Aquo parameters'!$E:$E,0),2)</f>
        <v>methanol</v>
      </c>
      <c r="H45" s="20" t="s">
        <v>39</v>
      </c>
      <c r="I45" s="20" t="str">
        <f t="shared" si="5"/>
        <v>1</v>
      </c>
      <c r="J45" s="20" t="s">
        <v>40</v>
      </c>
      <c r="K45" s="20" t="str">
        <f t="shared" si="6"/>
        <v>58</v>
      </c>
      <c r="L45" s="20" t="s">
        <v>1458</v>
      </c>
      <c r="N45" s="20" t="str">
        <f t="shared" si="7"/>
        <v>testingRule.AddTestStandardValue(new BoToVa.BusinessEntities.DatabaseEntities.TestStandardValue() { ParameterID = 1154, TeststandardValueID = 24, QuantityCode = "MASSFTE",  QuantityID = 2725, ConditionCode = "dg", ConditionID = 1, ParameterCode = "", UnitCode = "mg/kg", UnitID = 58, Value = 3 , TeststandardParameterCode = 20, IntroductionDate = DateTime.Parse("2012/10/31") });</v>
      </c>
    </row>
    <row r="46" spans="1:15" x14ac:dyDescent="0.25">
      <c r="A46" s="20">
        <v>26</v>
      </c>
      <c r="B46" s="20">
        <v>20</v>
      </c>
      <c r="C46" s="27">
        <v>0.2</v>
      </c>
      <c r="D46" s="20" t="str">
        <f t="shared" si="4"/>
        <v>2725</v>
      </c>
      <c r="E46" s="20" t="s">
        <v>38</v>
      </c>
      <c r="F46" s="20">
        <v>1163</v>
      </c>
      <c r="G46" s="20" t="str">
        <f>INDEX('Aquo parameters'!$A$1:$H$5341,MATCH($F46,'Aquo parameters'!$E:$E,0),2)</f>
        <v>methyl-tertiair-butylether</v>
      </c>
      <c r="H46" s="20" t="s">
        <v>39</v>
      </c>
      <c r="I46" s="20" t="str">
        <f t="shared" si="5"/>
        <v>1</v>
      </c>
      <c r="J46" s="20" t="s">
        <v>40</v>
      </c>
      <c r="K46" s="20" t="str">
        <f t="shared" si="6"/>
        <v>58</v>
      </c>
      <c r="L46" s="20" t="s">
        <v>1458</v>
      </c>
      <c r="N46" s="20" t="str">
        <f t="shared" si="7"/>
        <v>testingRule.AddTestStandardValue(new BoToVa.BusinessEntities.DatabaseEntities.TestStandardValue() { ParameterID = 1163, TeststandardValueID = 26, QuantityCode = "MASSFTE",  QuantityID = 2725, ConditionCode = "dg", ConditionID = 1, ParameterCode = "", UnitCode = "mg/kg", UnitID = 58, Value = 0,2 , TeststandardParameterCode = 20, IntroductionDate = DateTime.Parse("2012/10/31") });</v>
      </c>
    </row>
    <row r="47" spans="1:15" x14ac:dyDescent="0.25">
      <c r="A47" s="20">
        <v>12</v>
      </c>
      <c r="B47" s="20">
        <v>20</v>
      </c>
      <c r="C47" s="200">
        <v>2</v>
      </c>
      <c r="D47" s="20" t="str">
        <f t="shared" si="4"/>
        <v>2725</v>
      </c>
      <c r="E47" s="20" t="s">
        <v>38</v>
      </c>
      <c r="F47" s="20">
        <v>1171</v>
      </c>
      <c r="G47" s="20" t="str">
        <f>INDEX('Aquo parameters'!$A$1:$H$5341,MATCH($F47,'Aquo parameters'!$E:$E,0),2)</f>
        <v>2-butanon (MEK)</v>
      </c>
      <c r="H47" s="20" t="s">
        <v>39</v>
      </c>
      <c r="I47" s="20" t="str">
        <f t="shared" si="5"/>
        <v>1</v>
      </c>
      <c r="J47" s="20" t="s">
        <v>40</v>
      </c>
      <c r="K47" s="20" t="str">
        <f t="shared" si="6"/>
        <v>58</v>
      </c>
      <c r="L47" s="20" t="s">
        <v>1458</v>
      </c>
      <c r="N47" s="20" t="str">
        <f t="shared" si="7"/>
        <v>testingRule.AddTestStandardValue(new BoToVa.BusinessEntities.DatabaseEntities.TestStandardValue() { ParameterID = 1171, TeststandardValueID = 12, QuantityCode = "MASSFTE",  QuantityID = 2725, ConditionCode = "dg", ConditionID = 1, ParameterCode = "", UnitCode = "mg/kg", UnitID = 58, Value = 2 , TeststandardParameterCode = 20, IntroductionDate = DateTime.Parse("2012/10/31") });</v>
      </c>
      <c r="O47" s="74"/>
    </row>
    <row r="48" spans="1:15" x14ac:dyDescent="0.25">
      <c r="A48" s="20">
        <v>33</v>
      </c>
      <c r="B48" s="20">
        <v>20</v>
      </c>
      <c r="C48" s="275">
        <v>0.2</v>
      </c>
      <c r="D48" s="20" t="str">
        <f t="shared" si="4"/>
        <v>2725</v>
      </c>
      <c r="E48" s="20" t="s">
        <v>38</v>
      </c>
      <c r="F48" s="20">
        <v>1246</v>
      </c>
      <c r="G48" s="20" t="str">
        <f>INDEX('Aquo parameters'!$A$1:$H$5341,MATCH($F48,'Aquo parameters'!$E:$E,0),2)</f>
        <v>chloorbenzeen</v>
      </c>
      <c r="H48" s="20" t="s">
        <v>39</v>
      </c>
      <c r="I48" s="20" t="str">
        <f t="shared" si="5"/>
        <v>1</v>
      </c>
      <c r="J48" s="20" t="s">
        <v>40</v>
      </c>
      <c r="K48" s="20" t="str">
        <f t="shared" si="6"/>
        <v>58</v>
      </c>
      <c r="L48" s="20" t="s">
        <v>1458</v>
      </c>
      <c r="N48" s="20" t="str">
        <f t="shared" si="7"/>
        <v>testingRule.AddTestStandardValue(new BoToVa.BusinessEntities.DatabaseEntities.TestStandardValue() { ParameterID = 1246, TeststandardValueID = 33, QuantityCode = "MASSFTE",  QuantityID = 2725, ConditionCode = "dg", ConditionID = 1, ParameterCode = "", UnitCode = "mg/kg", UnitID = 58, Value = 0,2 , TeststandardParameterCode = 20, IntroductionDate = DateTime.Parse("2012/10/31") });</v>
      </c>
      <c r="O48" s="74"/>
    </row>
    <row r="49" spans="1:15" x14ac:dyDescent="0.25">
      <c r="A49" s="20">
        <v>86</v>
      </c>
      <c r="B49" s="20">
        <v>20</v>
      </c>
      <c r="C49" s="27">
        <v>45</v>
      </c>
      <c r="D49" s="20" t="str">
        <f t="shared" si="4"/>
        <v>2725</v>
      </c>
      <c r="E49" s="20" t="s">
        <v>38</v>
      </c>
      <c r="F49" s="20">
        <v>1248</v>
      </c>
      <c r="G49" s="20" t="str">
        <f>INDEX('Aquo parameters'!$A$1:$H$5341,MATCH($F49,'Aquo parameters'!$E:$E,0),2)</f>
        <v>som monochloorfenol-isomeren</v>
      </c>
      <c r="H49" s="20" t="s">
        <v>39</v>
      </c>
      <c r="I49" s="20" t="str">
        <f t="shared" si="5"/>
        <v>1</v>
      </c>
      <c r="J49" s="20" t="s">
        <v>51</v>
      </c>
      <c r="K49" s="20" t="str">
        <f t="shared" si="6"/>
        <v>131</v>
      </c>
      <c r="L49" s="20" t="s">
        <v>1458</v>
      </c>
      <c r="N49" s="20" t="str">
        <f t="shared" si="7"/>
        <v>testingRule.AddTestStandardValue(new BoToVa.BusinessEntities.DatabaseEntities.TestStandardValue() { ParameterID = 1248, TeststandardValueID = 86, QuantityCode = "MASSFTE",  QuantityID = 2725, ConditionCode = "dg", ConditionID = 1, ParameterCode = "", UnitCode = "ug/kg", UnitID = 131, Value = 45 , TeststandardParameterCode = 20, IntroductionDate = DateTime.Parse("2012/10/31") });</v>
      </c>
    </row>
    <row r="50" spans="1:15" x14ac:dyDescent="0.25">
      <c r="A50" s="20">
        <v>66</v>
      </c>
      <c r="B50" s="20">
        <v>20</v>
      </c>
      <c r="C50" s="268">
        <v>0.15</v>
      </c>
      <c r="D50" s="20" t="str">
        <f t="shared" si="4"/>
        <v>2725</v>
      </c>
      <c r="E50" s="20" t="s">
        <v>38</v>
      </c>
      <c r="F50" s="20">
        <v>1385</v>
      </c>
      <c r="G50" s="20" t="str">
        <f>INDEX('Aquo parameters'!$A$1:$H$5341,MATCH($F50,'Aquo parameters'!$E:$E,0),2)</f>
        <v>pentachlooraniline</v>
      </c>
      <c r="H50" s="20" t="s">
        <v>39</v>
      </c>
      <c r="I50" s="20" t="str">
        <f t="shared" si="5"/>
        <v>1</v>
      </c>
      <c r="J50" s="234" t="s">
        <v>40</v>
      </c>
      <c r="K50" s="20" t="str">
        <f t="shared" si="6"/>
        <v>58</v>
      </c>
      <c r="L50" s="20" t="s">
        <v>1458</v>
      </c>
      <c r="N50" s="20" t="str">
        <f t="shared" si="7"/>
        <v>testingRule.AddTestStandardValue(new BoToVa.BusinessEntities.DatabaseEntities.TestStandardValue() { ParameterID = 1385, TeststandardValueID = 66, QuantityCode = "MASSFTE",  QuantityID = 2725, ConditionCode = "dg", ConditionID = 1, ParameterCode = "", UnitCode = "mg/kg", UnitID = 58, Value = 0,15 , TeststandardParameterCode = 20, IntroductionDate = DateTime.Parse("2012/10/31") });</v>
      </c>
    </row>
    <row r="51" spans="1:15" x14ac:dyDescent="0.25">
      <c r="A51" s="20">
        <v>9</v>
      </c>
      <c r="B51" s="20">
        <v>20</v>
      </c>
      <c r="C51" s="276">
        <v>0.45</v>
      </c>
      <c r="D51" s="20" t="str">
        <f t="shared" si="4"/>
        <v>2725</v>
      </c>
      <c r="E51" s="20" t="s">
        <v>38</v>
      </c>
      <c r="F51" s="20">
        <v>1434</v>
      </c>
      <c r="G51" s="20" t="str">
        <f>INDEX('Aquo parameters'!$A$1:$H$5341,MATCH($F51,'Aquo parameters'!$E:$E,0),2)</f>
        <v>1-propylbenzeen</v>
      </c>
      <c r="H51" s="20" t="s">
        <v>39</v>
      </c>
      <c r="I51" s="20" t="str">
        <f t="shared" si="5"/>
        <v>1</v>
      </c>
      <c r="J51" s="234" t="s">
        <v>40</v>
      </c>
      <c r="K51" s="20" t="str">
        <f t="shared" si="6"/>
        <v>58</v>
      </c>
      <c r="L51" s="20" t="s">
        <v>1458</v>
      </c>
      <c r="N51" s="20" t="str">
        <f t="shared" si="7"/>
        <v>testingRule.AddTestStandardValue(new BoToVa.BusinessEntities.DatabaseEntities.TestStandardValue() { ParameterID = 1434, TeststandardValueID = 9, QuantityCode = "MASSFTE",  QuantityID = 2725, ConditionCode = "dg", ConditionID = 1, ParameterCode = "", UnitCode = "mg/kg", UnitID = 58, Value = 0,45 , TeststandardParameterCode = 20, IntroductionDate = DateTime.Parse("2012/10/31") });</v>
      </c>
      <c r="O51" s="45"/>
    </row>
    <row r="52" spans="1:15" x14ac:dyDescent="0.25">
      <c r="A52" s="20">
        <v>69</v>
      </c>
      <c r="B52" s="20">
        <v>20</v>
      </c>
      <c r="C52" s="27">
        <v>0.15</v>
      </c>
      <c r="D52" s="20" t="str">
        <f t="shared" si="4"/>
        <v>2725</v>
      </c>
      <c r="E52" s="20" t="s">
        <v>38</v>
      </c>
      <c r="F52" s="20">
        <v>1451</v>
      </c>
      <c r="G52" s="20" t="str">
        <f>INDEX('Aquo parameters'!$A$1:$H$5341,MATCH($F52,'Aquo parameters'!$E:$E,0),2)</f>
        <v>pyridine</v>
      </c>
      <c r="H52" s="20" t="s">
        <v>39</v>
      </c>
      <c r="I52" s="20" t="str">
        <f t="shared" si="5"/>
        <v>1</v>
      </c>
      <c r="J52" s="20" t="s">
        <v>40</v>
      </c>
      <c r="K52" s="20" t="str">
        <f t="shared" si="6"/>
        <v>58</v>
      </c>
      <c r="L52" s="20" t="s">
        <v>1458</v>
      </c>
      <c r="N52" s="20" t="str">
        <f t="shared" si="7"/>
        <v>testingRule.AddTestStandardValue(new BoToVa.BusinessEntities.DatabaseEntities.TestStandardValue() { ParameterID = 1451, TeststandardValueID = 69, QuantityCode = "MASSFTE",  QuantityID = 2725, ConditionCode = "dg", ConditionID = 1, ParameterCode = "", UnitCode = "mg/kg", UnitID = 58, Value = 0,15 , TeststandardParameterCode = 20, IntroductionDate = DateTime.Parse("2012/10/31") });</v>
      </c>
    </row>
    <row r="53" spans="1:15" x14ac:dyDescent="0.25">
      <c r="A53" s="20">
        <v>96</v>
      </c>
      <c r="B53" s="20">
        <v>20</v>
      </c>
      <c r="C53" s="27">
        <v>0.25</v>
      </c>
      <c r="D53" s="20" t="str">
        <f t="shared" si="4"/>
        <v>2725</v>
      </c>
      <c r="E53" s="20" t="s">
        <v>38</v>
      </c>
      <c r="F53" s="20">
        <v>1503</v>
      </c>
      <c r="G53" s="20" t="str">
        <f>INDEX('Aquo parameters'!$A$1:$H$5341,MATCH($F53,'Aquo parameters'!$E:$E,0),2)</f>
        <v>styreen</v>
      </c>
      <c r="H53" s="20" t="s">
        <v>39</v>
      </c>
      <c r="I53" s="20" t="str">
        <f t="shared" si="5"/>
        <v>1</v>
      </c>
      <c r="J53" s="20" t="s">
        <v>40</v>
      </c>
      <c r="K53" s="20" t="str">
        <f t="shared" si="6"/>
        <v>58</v>
      </c>
      <c r="L53" s="20" t="s">
        <v>1458</v>
      </c>
      <c r="N53" s="20" t="str">
        <f t="shared" si="7"/>
        <v>testingRule.AddTestStandardValue(new BoToVa.BusinessEntities.DatabaseEntities.TestStandardValue() { ParameterID = 1503, TeststandardValueID = 96, QuantityCode = "MASSFTE",  QuantityID = 2725, ConditionCode = "dg", ConditionID = 1, ParameterCode = "", UnitCode = "mg/kg", UnitID = 58, Value = 0,25 , TeststandardParameterCode = 20, IntroductionDate = DateTime.Parse("2012/10/31") });</v>
      </c>
    </row>
    <row r="54" spans="1:15" x14ac:dyDescent="0.25">
      <c r="A54" s="45">
        <v>111</v>
      </c>
      <c r="B54" s="45">
        <v>20</v>
      </c>
      <c r="C54" s="76">
        <v>1</v>
      </c>
      <c r="D54" s="20" t="str">
        <f t="shared" si="4"/>
        <v>2725</v>
      </c>
      <c r="E54" s="20" t="s">
        <v>38</v>
      </c>
      <c r="F54" s="77">
        <v>1521</v>
      </c>
      <c r="G54" s="45" t="str">
        <f>INDEX('Aquo parameters'!$A$1:$H$5341,MATCH($F54,'Aquo parameters'!$E:$E,0),2)</f>
        <v>telodrin</v>
      </c>
      <c r="H54" s="45" t="s">
        <v>39</v>
      </c>
      <c r="I54" s="45" t="str">
        <f t="shared" si="5"/>
        <v>1</v>
      </c>
      <c r="J54" s="77" t="s">
        <v>51</v>
      </c>
      <c r="K54" s="45" t="str">
        <f t="shared" si="6"/>
        <v>131</v>
      </c>
      <c r="L54" s="45" t="s">
        <v>1475</v>
      </c>
      <c r="M54" s="45"/>
      <c r="N54" s="45" t="str">
        <f t="shared" si="7"/>
        <v>testingRule.AddTestStandardValue(new BoToVa.BusinessEntities.DatabaseEntities.TestStandardValue() { ParameterID = 1521, TeststandardValueID = 111, QuantityCode = "MASSFTE",  QuantityID = 2725, ConditionCode = "dg", ConditionID = 1, ParameterCode = "", UnitCode = "ug/kg", UnitID = 131, Value = 1 , TeststandardParameterCode = 20, IntroductionDate = DateTime.Parse("2012/10/31") });</v>
      </c>
      <c r="O54" s="45"/>
    </row>
    <row r="55" spans="1:15" x14ac:dyDescent="0.25">
      <c r="A55" s="20">
        <v>92</v>
      </c>
      <c r="B55" s="20">
        <v>20</v>
      </c>
      <c r="C55" s="27">
        <v>9</v>
      </c>
      <c r="D55" s="20" t="str">
        <f t="shared" si="4"/>
        <v>2725</v>
      </c>
      <c r="E55" s="20" t="s">
        <v>38</v>
      </c>
      <c r="F55" s="20">
        <v>1533</v>
      </c>
      <c r="G55" s="20" t="str">
        <f>INDEX('Aquo parameters'!$A$1:$H$5341,MATCH($F55,'Aquo parameters'!$E:$E,0),2)</f>
        <v>som tetrachloorbenzeen-isomeren</v>
      </c>
      <c r="H55" s="20" t="s">
        <v>39</v>
      </c>
      <c r="I55" s="20" t="str">
        <f t="shared" si="5"/>
        <v>1</v>
      </c>
      <c r="J55" s="20" t="s">
        <v>51</v>
      </c>
      <c r="K55" s="20" t="str">
        <f t="shared" si="6"/>
        <v>131</v>
      </c>
      <c r="L55" s="20" t="s">
        <v>1458</v>
      </c>
      <c r="N55" s="20" t="str">
        <f t="shared" si="7"/>
        <v>testingRule.AddTestStandardValue(new BoToVa.BusinessEntities.DatabaseEntities.TestStandardValue() { ParameterID = 1533, TeststandardValueID = 92, QuantityCode = "MASSFTE",  QuantityID = 2725, ConditionCode = "dg", ConditionID = 1, ParameterCode = "", UnitCode = "ug/kg", UnitID = 131, Value = 9 , TeststandardParameterCode = 20, IntroductionDate = DateTime.Parse("2012/10/31") });</v>
      </c>
    </row>
    <row r="56" spans="1:15" x14ac:dyDescent="0.25">
      <c r="A56" s="20">
        <v>99</v>
      </c>
      <c r="B56" s="20">
        <v>20</v>
      </c>
      <c r="C56" s="268">
        <v>0.15</v>
      </c>
      <c r="D56" s="20" t="str">
        <f t="shared" si="4"/>
        <v>2725</v>
      </c>
      <c r="E56" s="20" t="s">
        <v>38</v>
      </c>
      <c r="F56" s="20">
        <v>1536</v>
      </c>
      <c r="G56" s="20" t="str">
        <f>INDEX('Aquo parameters'!$A$1:$H$5341,MATCH($F56,'Aquo parameters'!$E:$E,0),2)</f>
        <v>tetrachlooretheen (per)</v>
      </c>
      <c r="H56" s="20" t="s">
        <v>39</v>
      </c>
      <c r="I56" s="20" t="str">
        <f t="shared" si="5"/>
        <v>1</v>
      </c>
      <c r="J56" s="234" t="s">
        <v>40</v>
      </c>
      <c r="K56" s="20" t="str">
        <f t="shared" si="6"/>
        <v>58</v>
      </c>
      <c r="L56" s="20" t="s">
        <v>1458</v>
      </c>
      <c r="N56" s="20" t="str">
        <f t="shared" si="7"/>
        <v>testingRule.AddTestStandardValue(new BoToVa.BusinessEntities.DatabaseEntities.TestStandardValue() { ParameterID = 1536, TeststandardValueID = 99, QuantityCode = "MASSFTE",  QuantityID = 2725, ConditionCode = "dg", ConditionID = 1, ParameterCode = "", UnitCode = "mg/kg", UnitID = 58, Value = 0,15 , TeststandardParameterCode = 20, IntroductionDate = DateTime.Parse("2012/10/31") });</v>
      </c>
    </row>
    <row r="57" spans="1:15" x14ac:dyDescent="0.25">
      <c r="A57" s="20">
        <v>93</v>
      </c>
      <c r="B57" s="20">
        <v>20</v>
      </c>
      <c r="C57" s="27">
        <v>30</v>
      </c>
      <c r="D57" s="20" t="str">
        <f t="shared" si="4"/>
        <v>2725</v>
      </c>
      <c r="E57" s="20" t="s">
        <v>38</v>
      </c>
      <c r="F57" s="20">
        <v>1537</v>
      </c>
      <c r="G57" s="20" t="str">
        <f>INDEX('Aquo parameters'!$A$1:$H$5341,MATCH($F57,'Aquo parameters'!$E:$E,0),2)</f>
        <v>som tetrachloorfenol-isomeren</v>
      </c>
      <c r="H57" s="20" t="s">
        <v>39</v>
      </c>
      <c r="I57" s="20" t="str">
        <f t="shared" si="5"/>
        <v>1</v>
      </c>
      <c r="J57" s="20" t="s">
        <v>51</v>
      </c>
      <c r="K57" s="20" t="str">
        <f t="shared" si="6"/>
        <v>131</v>
      </c>
      <c r="L57" s="20" t="s">
        <v>1458</v>
      </c>
      <c r="N57" s="20" t="str">
        <f t="shared" si="7"/>
        <v>testingRule.AddTestStandardValue(new BoToVa.BusinessEntities.DatabaseEntities.TestStandardValue() { ParameterID = 1537, TeststandardValueID = 93, QuantityCode = "MASSFTE",  QuantityID = 2725, ConditionCode = "dg", ConditionID = 1, ParameterCode = "", UnitCode = "ug/kg", UnitID = 131, Value = 30 , TeststandardParameterCode = 20, IntroductionDate = DateTime.Parse("2012/10/31") });</v>
      </c>
    </row>
    <row r="58" spans="1:15" x14ac:dyDescent="0.25">
      <c r="A58" s="20">
        <v>98</v>
      </c>
      <c r="B58" s="20">
        <v>20</v>
      </c>
      <c r="C58" s="268">
        <v>0.3</v>
      </c>
      <c r="D58" s="20" t="str">
        <f t="shared" si="4"/>
        <v>2725</v>
      </c>
      <c r="E58" s="20" t="s">
        <v>38</v>
      </c>
      <c r="F58" s="20">
        <v>1538</v>
      </c>
      <c r="G58" s="20" t="str">
        <f>INDEX('Aquo parameters'!$A$1:$H$5341,MATCH($F58,'Aquo parameters'!$E:$E,0),2)</f>
        <v>tetrachloormethaan (tetra)</v>
      </c>
      <c r="H58" s="20" t="s">
        <v>39</v>
      </c>
      <c r="I58" s="20" t="str">
        <f t="shared" si="5"/>
        <v>1</v>
      </c>
      <c r="J58" s="234" t="s">
        <v>40</v>
      </c>
      <c r="K58" s="20" t="str">
        <f t="shared" si="6"/>
        <v>58</v>
      </c>
      <c r="L58" s="20" t="s">
        <v>1458</v>
      </c>
      <c r="N58" s="20" t="str">
        <f t="shared" si="7"/>
        <v>testingRule.AddTestStandardValue(new BoToVa.BusinessEntities.DatabaseEntities.TestStandardValue() { ParameterID = 1538, TeststandardValueID = 98, QuantityCode = "MASSFTE",  QuantityID = 2725, ConditionCode = "dg", ConditionID = 1, ParameterCode = "", UnitCode = "mg/kg", UnitID = 58, Value = 0,3 , TeststandardParameterCode = 20, IntroductionDate = DateTime.Parse("2012/10/31") });</v>
      </c>
    </row>
    <row r="59" spans="1:15" x14ac:dyDescent="0.25">
      <c r="A59" s="20">
        <v>100</v>
      </c>
      <c r="B59" s="20">
        <v>20</v>
      </c>
      <c r="C59" s="268">
        <v>0.45</v>
      </c>
      <c r="D59" s="20" t="str">
        <f t="shared" si="4"/>
        <v>2725</v>
      </c>
      <c r="E59" s="20" t="s">
        <v>38</v>
      </c>
      <c r="F59" s="20">
        <v>1544</v>
      </c>
      <c r="G59" s="20" t="str">
        <f>INDEX('Aquo parameters'!$A$1:$H$5341,MATCH($F59,'Aquo parameters'!$E:$E,0),2)</f>
        <v>tetrahydrofuraan</v>
      </c>
      <c r="H59" s="20" t="s">
        <v>39</v>
      </c>
      <c r="I59" s="20" t="str">
        <f t="shared" si="5"/>
        <v>1</v>
      </c>
      <c r="J59" s="234" t="s">
        <v>40</v>
      </c>
      <c r="K59" s="20" t="str">
        <f t="shared" si="6"/>
        <v>58</v>
      </c>
      <c r="L59" s="20" t="s">
        <v>1458</v>
      </c>
      <c r="N59" s="20" t="str">
        <f t="shared" si="7"/>
        <v>testingRule.AddTestStandardValue(new BoToVa.BusinessEntities.DatabaseEntities.TestStandardValue() { ParameterID = 1544, TeststandardValueID = 100, QuantityCode = "MASSFTE",  QuantityID = 2725, ConditionCode = "dg", ConditionID = 1, ParameterCode = "", UnitCode = "mg/kg", UnitID = 58, Value = 0,45 , TeststandardParameterCode = 20, IntroductionDate = DateTime.Parse("2012/10/31") });</v>
      </c>
    </row>
    <row r="60" spans="1:15" x14ac:dyDescent="0.25">
      <c r="A60" s="20">
        <v>101</v>
      </c>
      <c r="B60" s="20">
        <v>20</v>
      </c>
      <c r="C60" s="268">
        <v>1.5</v>
      </c>
      <c r="D60" s="20" t="str">
        <f t="shared" si="4"/>
        <v>2725</v>
      </c>
      <c r="E60" s="20" t="s">
        <v>38</v>
      </c>
      <c r="F60" s="20">
        <v>1546</v>
      </c>
      <c r="G60" s="20" t="str">
        <f>INDEX('Aquo parameters'!$A$1:$H$5341,MATCH($F60,'Aquo parameters'!$E:$E,0),2)</f>
        <v>tetrahydrothiofeen</v>
      </c>
      <c r="H60" s="20" t="s">
        <v>39</v>
      </c>
      <c r="I60" s="20" t="str">
        <f t="shared" si="5"/>
        <v>1</v>
      </c>
      <c r="J60" s="234" t="s">
        <v>40</v>
      </c>
      <c r="K60" s="20" t="str">
        <f t="shared" si="6"/>
        <v>58</v>
      </c>
      <c r="L60" s="20" t="s">
        <v>1458</v>
      </c>
      <c r="N60" s="20" t="str">
        <f t="shared" si="7"/>
        <v>testingRule.AddTestStandardValue(new BoToVa.BusinessEntities.DatabaseEntities.TestStandardValue() { ParameterID = 1546, TeststandardValueID = 101, QuantityCode = "MASSFTE",  QuantityID = 2725, ConditionCode = "dg", ConditionID = 1, ParameterCode = "", UnitCode = "mg/kg", UnitID = 58, Value = 1,5 , TeststandardParameterCode = 20, IntroductionDate = DateTime.Parse("2012/10/31") });</v>
      </c>
    </row>
    <row r="61" spans="1:15" x14ac:dyDescent="0.25">
      <c r="A61" s="20">
        <v>106</v>
      </c>
      <c r="B61" s="20">
        <v>20</v>
      </c>
      <c r="C61" s="27">
        <v>6</v>
      </c>
      <c r="D61" s="20" t="str">
        <f t="shared" si="4"/>
        <v>2725</v>
      </c>
      <c r="E61" s="20" t="s">
        <v>38</v>
      </c>
      <c r="F61" s="20">
        <v>1556</v>
      </c>
      <c r="G61" s="20" t="str">
        <f>INDEX('Aquo parameters'!$A$1:$H$5341,MATCH($F61,'Aquo parameters'!$E:$E,0),2)</f>
        <v>thiocyanaat (anion)</v>
      </c>
      <c r="H61" s="20" t="s">
        <v>39</v>
      </c>
      <c r="I61" s="20" t="str">
        <f t="shared" si="5"/>
        <v>1</v>
      </c>
      <c r="J61" s="20" t="s">
        <v>40</v>
      </c>
      <c r="K61" s="20" t="str">
        <f t="shared" si="6"/>
        <v>58</v>
      </c>
      <c r="L61" s="20" t="s">
        <v>1458</v>
      </c>
      <c r="N61" s="20" t="str">
        <f t="shared" si="7"/>
        <v>testingRule.AddTestStandardValue(new BoToVa.BusinessEntities.DatabaseEntities.TestStandardValue() { ParameterID = 1556, TeststandardValueID = 106, QuantityCode = "MASSFTE",  QuantityID = 2725, ConditionCode = "dg", ConditionID = 1, ParameterCode = "", UnitCode = "mg/kg", UnitID = 58, Value = 6 , TeststandardParameterCode = 20, IntroductionDate = DateTime.Parse("2012/10/31") });</v>
      </c>
    </row>
    <row r="62" spans="1:15" x14ac:dyDescent="0.25">
      <c r="A62" s="20">
        <v>87</v>
      </c>
      <c r="B62" s="20">
        <v>20</v>
      </c>
      <c r="C62" s="27">
        <v>13</v>
      </c>
      <c r="D62" s="20" t="str">
        <f t="shared" si="4"/>
        <v>2725</v>
      </c>
      <c r="E62" s="20" t="s">
        <v>38</v>
      </c>
      <c r="F62" s="20">
        <v>1564</v>
      </c>
      <c r="G62" s="20" t="str">
        <f>INDEX('Aquo parameters'!$A$1:$H$5341,MATCH($F62,'Aquo parameters'!$E:$E,0),2)</f>
        <v>tin</v>
      </c>
      <c r="H62" s="20" t="s">
        <v>39</v>
      </c>
      <c r="I62" s="20" t="str">
        <f t="shared" si="5"/>
        <v>1</v>
      </c>
      <c r="J62" s="20" t="s">
        <v>40</v>
      </c>
      <c r="K62" s="20" t="str">
        <f t="shared" si="6"/>
        <v>58</v>
      </c>
      <c r="L62" s="20" t="s">
        <v>1458</v>
      </c>
      <c r="N62" s="20" t="str">
        <f t="shared" si="7"/>
        <v>testingRule.AddTestStandardValue(new BoToVa.BusinessEntities.DatabaseEntities.TestStandardValue() { ParameterID = 1564, TeststandardValueID = 87, QuantityCode = "MASSFTE",  QuantityID = 2725, ConditionCode = "dg", ConditionID = 1, ParameterCode = "", UnitCode = "mg/kg", UnitID = 58, Value = 13 , TeststandardParameterCode = 20, IntroductionDate = DateTime.Parse("2012/10/31") });</v>
      </c>
    </row>
    <row r="63" spans="1:15" x14ac:dyDescent="0.25">
      <c r="A63" s="20">
        <v>107</v>
      </c>
      <c r="B63" s="20">
        <v>20</v>
      </c>
      <c r="C63" s="27">
        <v>0.2</v>
      </c>
      <c r="D63" s="20" t="str">
        <f t="shared" si="4"/>
        <v>2725</v>
      </c>
      <c r="E63" s="20" t="s">
        <v>38</v>
      </c>
      <c r="F63" s="20">
        <v>1568</v>
      </c>
      <c r="G63" s="20" t="str">
        <f>INDEX('Aquo parameters'!$A$1:$H$5341,MATCH($F63,'Aquo parameters'!$E:$E,0),2)</f>
        <v>tolueen</v>
      </c>
      <c r="H63" s="20" t="s">
        <v>39</v>
      </c>
      <c r="I63" s="20" t="str">
        <f t="shared" si="5"/>
        <v>1</v>
      </c>
      <c r="J63" s="20" t="s">
        <v>40</v>
      </c>
      <c r="K63" s="20" t="str">
        <f t="shared" si="6"/>
        <v>58</v>
      </c>
      <c r="L63" s="20" t="s">
        <v>1458</v>
      </c>
      <c r="N63" s="20" t="str">
        <f t="shared" si="7"/>
        <v>testingRule.AddTestStandardValue(new BoToVa.BusinessEntities.DatabaseEntities.TestStandardValue() { ParameterID = 1568, TeststandardValueID = 107, QuantityCode = "MASSFTE",  QuantityID = 2725, ConditionCode = "dg", ConditionID = 1, ParameterCode = "", UnitCode = "mg/kg", UnitID = 58, Value = 0,2 , TeststandardParameterCode = 20, IntroductionDate = DateTime.Parse("2012/10/31") });</v>
      </c>
    </row>
    <row r="64" spans="1:15" x14ac:dyDescent="0.25">
      <c r="A64" s="20">
        <v>102</v>
      </c>
      <c r="B64" s="20">
        <v>20</v>
      </c>
      <c r="C64" s="268">
        <v>0.2</v>
      </c>
      <c r="D64" s="20" t="str">
        <f t="shared" si="4"/>
        <v>2725</v>
      </c>
      <c r="E64" s="20" t="s">
        <v>38</v>
      </c>
      <c r="F64" s="20">
        <v>1590</v>
      </c>
      <c r="G64" s="20" t="str">
        <f>INDEX('Aquo parameters'!$A$1:$H$5341,MATCH($F64,'Aquo parameters'!$E:$E,0),2)</f>
        <v>tribroommethaan</v>
      </c>
      <c r="H64" s="20" t="s">
        <v>39</v>
      </c>
      <c r="I64" s="20" t="str">
        <f t="shared" si="5"/>
        <v>1</v>
      </c>
      <c r="J64" s="234" t="s">
        <v>40</v>
      </c>
      <c r="K64" s="20" t="str">
        <f t="shared" si="6"/>
        <v>58</v>
      </c>
      <c r="L64" s="20" t="s">
        <v>1458</v>
      </c>
      <c r="N64" s="20" t="str">
        <f t="shared" si="7"/>
        <v>testingRule.AddTestStandardValue(new BoToVa.BusinessEntities.DatabaseEntities.TestStandardValue() { ParameterID = 1590, TeststandardValueID = 102, QuantityCode = "MASSFTE",  QuantityID = 2725, ConditionCode = "dg", ConditionID = 1, ParameterCode = "", UnitCode = "mg/kg", UnitID = 58, Value = 0,2 , TeststandardParameterCode = 20, IntroductionDate = DateTime.Parse("2012/10/31") });</v>
      </c>
    </row>
    <row r="65" spans="1:15" x14ac:dyDescent="0.25">
      <c r="A65" s="20">
        <v>94</v>
      </c>
      <c r="B65" s="20">
        <v>20</v>
      </c>
      <c r="C65" s="200">
        <v>15</v>
      </c>
      <c r="D65" s="20" t="str">
        <f t="shared" si="4"/>
        <v>2725</v>
      </c>
      <c r="E65" s="20" t="s">
        <v>38</v>
      </c>
      <c r="F65" s="20">
        <v>1595</v>
      </c>
      <c r="G65" s="20" t="str">
        <f>INDEX('Aquo parameters'!$A$1:$H$5341,MATCH($F65,'Aquo parameters'!$E:$E,0),2)</f>
        <v>som trichloorbenzenen (som 1,2,3- en 1,2,4- en 1,3,5-)</v>
      </c>
      <c r="H65" s="20" t="s">
        <v>39</v>
      </c>
      <c r="I65" s="20" t="str">
        <f t="shared" si="5"/>
        <v>1</v>
      </c>
      <c r="J65" s="20" t="s">
        <v>51</v>
      </c>
      <c r="K65" s="20" t="str">
        <f t="shared" si="6"/>
        <v>131</v>
      </c>
      <c r="L65" s="20" t="s">
        <v>1458</v>
      </c>
      <c r="N65" s="20" t="str">
        <f t="shared" si="7"/>
        <v>testingRule.AddTestStandardValue(new BoToVa.BusinessEntities.DatabaseEntities.TestStandardValue() { ParameterID = 1595, TeststandardValueID = 94, QuantityCode = "MASSFTE",  QuantityID = 2725, ConditionCode = "dg", ConditionID = 1, ParameterCode = "", UnitCode = "ug/kg", UnitID = 131, Value = 15 , TeststandardParameterCode = 20, IntroductionDate = DateTime.Parse("2012/10/31") });</v>
      </c>
      <c r="O65" s="74"/>
    </row>
    <row r="66" spans="1:15" x14ac:dyDescent="0.25">
      <c r="A66" s="20">
        <v>105</v>
      </c>
      <c r="B66" s="20">
        <v>20</v>
      </c>
      <c r="C66" s="268">
        <v>0.25</v>
      </c>
      <c r="D66" s="20" t="str">
        <f t="shared" ref="D66:D80" si="8">IF(E66 = "CONCTTE", "2720", IF(E66 = "MASSFTE", "2725", ""))</f>
        <v>2725</v>
      </c>
      <c r="E66" s="20" t="s">
        <v>38</v>
      </c>
      <c r="F66" s="20">
        <v>1598</v>
      </c>
      <c r="G66" s="20" t="str">
        <f>INDEX('Aquo parameters'!$A$1:$H$5341,MATCH($F66,'Aquo parameters'!$E:$E,0),2)</f>
        <v>trichlooretheen (tri)</v>
      </c>
      <c r="H66" s="20" t="s">
        <v>39</v>
      </c>
      <c r="I66" s="20" t="str">
        <f t="shared" ref="I66:I80" si="9">IF(H66 = "dg", "1", IF(H66 = "TEQdg", "5", IF(H66 = "Sndg", "4", "")))</f>
        <v>1</v>
      </c>
      <c r="J66" s="234" t="s">
        <v>40</v>
      </c>
      <c r="K66" s="20" t="str">
        <f t="shared" ref="K66:K80" si="10">IF(J66="mg/kg","58",IF(J66="ug/kg","131",IF(J66="ng/kg","77","--")))</f>
        <v>58</v>
      </c>
      <c r="L66" s="20" t="s">
        <v>1458</v>
      </c>
      <c r="N66" s="20" t="str">
        <f t="shared" ref="N66:N80" si="11" xml:space="preserve"> "testingRule.AddTestStandardValue(new BoToVa.BusinessEntities.DatabaseEntities.TestStandardValue() { ParameterID = " &amp; F66 &amp;", TeststandardValueID = " &amp; A66 &amp;", QuantityCode = """ &amp; E66 &amp;""",  QuantityID = " &amp; D66 &amp;", ConditionCode = """ &amp; H66 &amp; """, ConditionID = " &amp; I66 &amp; ", ParameterCode = """ &amp; """, UnitCode = """ &amp; J66 &amp; """, UnitID = " &amp; K66 &amp; ", Value = " &amp; C66 &amp; " , TeststandardParameterCode = " &amp; B66 &amp; ", IntroductionDate = DateTime.Parse(""2012/10/31"") });"</f>
        <v>testingRule.AddTestStandardValue(new BoToVa.BusinessEntities.DatabaseEntities.TestStandardValue() { ParameterID = 1598, TeststandardValueID = 105, QuantityCode = "MASSFTE",  QuantityID = 2725, ConditionCode = "dg", ConditionID = 1, ParameterCode = "", UnitCode = "mg/kg", UnitID = 58, Value = 0,25 , TeststandardParameterCode = 20, IntroductionDate = DateTime.Parse("2012/10/31") });</v>
      </c>
    </row>
    <row r="67" spans="1:15" x14ac:dyDescent="0.25">
      <c r="A67" s="20">
        <v>95</v>
      </c>
      <c r="B67" s="20">
        <v>20</v>
      </c>
      <c r="C67" s="27">
        <v>3</v>
      </c>
      <c r="D67" s="20" t="str">
        <f t="shared" si="8"/>
        <v>2725</v>
      </c>
      <c r="E67" s="20" t="s">
        <v>38</v>
      </c>
      <c r="F67" s="20">
        <v>1600</v>
      </c>
      <c r="G67" s="20" t="str">
        <f>INDEX('Aquo parameters'!$A$1:$H$5341,MATCH($F67,'Aquo parameters'!$E:$E,0),2)</f>
        <v>som trichloorfenol-isomeren</v>
      </c>
      <c r="H67" s="20" t="s">
        <v>39</v>
      </c>
      <c r="I67" s="20" t="str">
        <f t="shared" si="9"/>
        <v>1</v>
      </c>
      <c r="J67" s="20" t="s">
        <v>51</v>
      </c>
      <c r="K67" s="20" t="str">
        <f t="shared" si="10"/>
        <v>131</v>
      </c>
      <c r="L67" s="20" t="s">
        <v>1458</v>
      </c>
      <c r="N67" s="20" t="str">
        <f t="shared" si="11"/>
        <v>testingRule.AddTestStandardValue(new BoToVa.BusinessEntities.DatabaseEntities.TestStandardValue() { ParameterID = 1600, TeststandardValueID = 95, QuantityCode = "MASSFTE",  QuantityID = 2725, ConditionCode = "dg", ConditionID = 1, ParameterCode = "", UnitCode = "ug/kg", UnitID = 131, Value = 3 , TeststandardParameterCode = 20, IntroductionDate = DateTime.Parse("2012/10/31") });</v>
      </c>
    </row>
    <row r="68" spans="1:15" x14ac:dyDescent="0.25">
      <c r="A68" s="20">
        <v>108</v>
      </c>
      <c r="B68" s="20">
        <v>20</v>
      </c>
      <c r="C68" s="27">
        <v>97</v>
      </c>
      <c r="D68" s="20" t="str">
        <f t="shared" si="8"/>
        <v>2725</v>
      </c>
      <c r="E68" s="20" t="s">
        <v>38</v>
      </c>
      <c r="F68" s="20">
        <v>1642</v>
      </c>
      <c r="G68" s="20" t="str">
        <f>INDEX('Aquo parameters'!$A$1:$H$5341,MATCH($F68,'Aquo parameters'!$E:$E,0),2)</f>
        <v>vanadium</v>
      </c>
      <c r="H68" s="20" t="s">
        <v>39</v>
      </c>
      <c r="I68" s="20" t="str">
        <f t="shared" si="9"/>
        <v>1</v>
      </c>
      <c r="J68" s="20" t="s">
        <v>40</v>
      </c>
      <c r="K68" s="20" t="str">
        <f t="shared" si="10"/>
        <v>58</v>
      </c>
      <c r="L68" s="20" t="s">
        <v>1458</v>
      </c>
      <c r="N68" s="20" t="str">
        <f t="shared" si="11"/>
        <v>testingRule.AddTestStandardValue(new BoToVa.BusinessEntities.DatabaseEntities.TestStandardValue() { ParameterID = 1642, TeststandardValueID = 108, QuantityCode = "MASSFTE",  QuantityID = 2725, ConditionCode = "dg", ConditionID = 1, ParameterCode = "", UnitCode = "mg/kg", UnitID = 58, Value = 97 , TeststandardParameterCode = 20, IntroductionDate = DateTime.Parse("2012/10/31") });</v>
      </c>
    </row>
    <row r="69" spans="1:15" x14ac:dyDescent="0.25">
      <c r="A69" s="20">
        <v>34</v>
      </c>
      <c r="B69" s="20">
        <v>20</v>
      </c>
      <c r="C69" s="276">
        <v>0.1</v>
      </c>
      <c r="D69" s="20" t="str">
        <f t="shared" si="8"/>
        <v>2725</v>
      </c>
      <c r="E69" s="20" t="s">
        <v>38</v>
      </c>
      <c r="F69" s="20">
        <v>1654</v>
      </c>
      <c r="G69" s="20" t="str">
        <f>INDEX('Aquo parameters'!$A$1:$H$5341,MATCH($F69,'Aquo parameters'!$E:$E,0),2)</f>
        <v>chlooretheen (vinylchloride)</v>
      </c>
      <c r="H69" s="20" t="s">
        <v>39</v>
      </c>
      <c r="I69" s="20" t="str">
        <f t="shared" si="9"/>
        <v>1</v>
      </c>
      <c r="J69" s="234" t="s">
        <v>40</v>
      </c>
      <c r="K69" s="20" t="str">
        <f t="shared" si="10"/>
        <v>58</v>
      </c>
      <c r="L69" s="20" t="s">
        <v>1458</v>
      </c>
      <c r="N69" s="20" t="str">
        <f t="shared" si="11"/>
        <v>testingRule.AddTestStandardValue(new BoToVa.BusinessEntities.DatabaseEntities.TestStandardValue() { ParameterID = 1654, TeststandardValueID = 34, QuantityCode = "MASSFTE",  QuantityID = 2725, ConditionCode = "dg", ConditionID = 1, ParameterCode = "", UnitCode = "mg/kg", UnitID = 58, Value = 0,1 , TeststandardParameterCode = 20, IntroductionDate = DateTime.Parse("2012/10/31") });</v>
      </c>
      <c r="O69" s="45"/>
    </row>
    <row r="70" spans="1:15" x14ac:dyDescent="0.25">
      <c r="A70" s="20">
        <v>97</v>
      </c>
      <c r="B70" s="20">
        <v>20</v>
      </c>
      <c r="C70" s="27">
        <v>0.45</v>
      </c>
      <c r="D70" s="20" t="str">
        <f t="shared" si="8"/>
        <v>2725</v>
      </c>
      <c r="E70" s="20" t="s">
        <v>38</v>
      </c>
      <c r="F70" s="20">
        <v>1686</v>
      </c>
      <c r="G70" s="20" t="str">
        <f>INDEX('Aquo parameters'!$A$1:$H$5341,MATCH($F70,'Aquo parameters'!$E:$E,0),2)</f>
        <v>som xyleen-isomeren</v>
      </c>
      <c r="H70" s="20" t="s">
        <v>39</v>
      </c>
      <c r="I70" s="20" t="str">
        <f t="shared" si="9"/>
        <v>1</v>
      </c>
      <c r="J70" s="20" t="s">
        <v>40</v>
      </c>
      <c r="K70" s="20" t="str">
        <f t="shared" si="10"/>
        <v>58</v>
      </c>
      <c r="L70" s="20" t="s">
        <v>1458</v>
      </c>
      <c r="N70" s="20" t="str">
        <f t="shared" si="11"/>
        <v>testingRule.AddTestStandardValue(new BoToVa.BusinessEntities.DatabaseEntities.TestStandardValue() { ParameterID = 1686, TeststandardValueID = 97, QuantityCode = "MASSFTE",  QuantityID = 2725, ConditionCode = "dg", ConditionID = 1, ParameterCode = "", UnitCode = "mg/kg", UnitID = 58, Value = 0,45 , TeststandardParameterCode = 20, IntroductionDate = DateTime.Parse("2012/10/31") });</v>
      </c>
    </row>
    <row r="71" spans="1:15" x14ac:dyDescent="0.25">
      <c r="A71" s="20">
        <v>104</v>
      </c>
      <c r="B71" s="20">
        <v>20</v>
      </c>
      <c r="C71" s="268">
        <v>0.25</v>
      </c>
      <c r="D71" s="20" t="str">
        <f t="shared" si="8"/>
        <v>2725</v>
      </c>
      <c r="E71" s="20" t="s">
        <v>38</v>
      </c>
      <c r="F71" s="20">
        <v>1711</v>
      </c>
      <c r="G71" s="20" t="str">
        <f>INDEX('Aquo parameters'!$A$1:$H$5341,MATCH($F71,'Aquo parameters'!$E:$E,0),2)</f>
        <v>trichloormethaan (chloroform)</v>
      </c>
      <c r="H71" s="20" t="s">
        <v>39</v>
      </c>
      <c r="I71" s="20" t="str">
        <f t="shared" si="9"/>
        <v>1</v>
      </c>
      <c r="J71" s="234" t="s">
        <v>40</v>
      </c>
      <c r="K71" s="20" t="str">
        <f t="shared" si="10"/>
        <v>58</v>
      </c>
      <c r="L71" s="20" t="s">
        <v>1458</v>
      </c>
      <c r="N71" s="20" t="str">
        <f t="shared" si="11"/>
        <v>testingRule.AddTestStandardValue(new BoToVa.BusinessEntities.DatabaseEntities.TestStandardValue() { ParameterID = 1711, TeststandardValueID = 104, QuantityCode = "MASSFTE",  QuantityID = 2725, ConditionCode = "dg", ConditionID = 1, ParameterCode = "", UnitCode = "mg/kg", UnitID = 58, Value = 0,25 , TeststandardParameterCode = 20, IntroductionDate = DateTime.Parse("2012/10/31") });</v>
      </c>
    </row>
    <row r="72" spans="1:15" x14ac:dyDescent="0.25">
      <c r="A72" s="20">
        <v>51</v>
      </c>
      <c r="B72" s="20">
        <v>20</v>
      </c>
      <c r="C72" s="268">
        <v>0.35</v>
      </c>
      <c r="D72" s="20" t="str">
        <f t="shared" si="8"/>
        <v>2725</v>
      </c>
      <c r="E72" s="20" t="s">
        <v>38</v>
      </c>
      <c r="F72" s="20">
        <v>2159</v>
      </c>
      <c r="G72" s="20" t="str">
        <f>INDEX('Aquo parameters'!$A$1:$H$5341,MATCH($F72,'Aquo parameters'!$E:$E,0),2)</f>
        <v>dodecylbenzeen</v>
      </c>
      <c r="H72" s="20" t="s">
        <v>39</v>
      </c>
      <c r="I72" s="20" t="str">
        <f t="shared" si="9"/>
        <v>1</v>
      </c>
      <c r="J72" s="234" t="s">
        <v>40</v>
      </c>
      <c r="K72" s="20" t="str">
        <f t="shared" si="10"/>
        <v>58</v>
      </c>
      <c r="L72" s="20" t="s">
        <v>1458</v>
      </c>
      <c r="N72" s="20" t="str">
        <f t="shared" si="11"/>
        <v>testingRule.AddTestStandardValue(new BoToVa.BusinessEntities.DatabaseEntities.TestStandardValue() { ParameterID = 2159, TeststandardValueID = 51, QuantityCode = "MASSFTE",  QuantityID = 2725, ConditionCode = "dg", ConditionID = 1, ParameterCode = "", UnitCode = "mg/kg", UnitID = 58, Value = 0,35 , TeststandardParameterCode = 20, IntroductionDate = DateTime.Parse("2012/10/31") });</v>
      </c>
    </row>
    <row r="73" spans="1:15" x14ac:dyDescent="0.25">
      <c r="A73" s="20">
        <v>82</v>
      </c>
      <c r="B73" s="20">
        <v>20</v>
      </c>
      <c r="C73" s="27">
        <v>55</v>
      </c>
      <c r="D73" s="20" t="str">
        <f t="shared" si="8"/>
        <v>2725</v>
      </c>
      <c r="E73" s="20" t="s">
        <v>38</v>
      </c>
      <c r="F73" s="20">
        <v>2160</v>
      </c>
      <c r="G73" s="20" t="str">
        <f>INDEX('Aquo parameters'!$A$1:$H$5341,MATCH($F73,'Aquo parameters'!$E:$E,0),2)</f>
        <v>som 29 dioxines (Bbk, 1-10-2010, als TEQ)</v>
      </c>
      <c r="H73" s="20" t="s">
        <v>75</v>
      </c>
      <c r="I73" s="20" t="str">
        <f t="shared" si="9"/>
        <v>5</v>
      </c>
      <c r="J73" s="75" t="s">
        <v>76</v>
      </c>
      <c r="K73" s="75" t="str">
        <f t="shared" si="10"/>
        <v>77</v>
      </c>
      <c r="L73" s="20" t="s">
        <v>1458</v>
      </c>
      <c r="N73" s="20" t="str">
        <f t="shared" si="11"/>
        <v>testingRule.AddTestStandardValue(new BoToVa.BusinessEntities.DatabaseEntities.TestStandardValue() { ParameterID = 2160, TeststandardValueID = 82, QuantityCode = "MASSFTE",  QuantityID = 2725, ConditionCode = "TEQdg", ConditionID = 5, ParameterCode = "", UnitCode = "ng/kg", UnitID = 77, Value = 55 , TeststandardParameterCode = 20, IntroductionDate = DateTime.Parse("2012/10/31") });</v>
      </c>
      <c r="O73" s="45"/>
    </row>
    <row r="74" spans="1:15" x14ac:dyDescent="0.25">
      <c r="A74" s="20">
        <v>89</v>
      </c>
      <c r="B74" s="20">
        <v>20</v>
      </c>
      <c r="C74" s="27">
        <v>90</v>
      </c>
      <c r="D74" s="20" t="str">
        <f t="shared" si="8"/>
        <v>2725</v>
      </c>
      <c r="E74" s="20" t="s">
        <v>38</v>
      </c>
      <c r="F74" s="20">
        <v>2244</v>
      </c>
      <c r="G74" s="20" t="str">
        <f>INDEX('Aquo parameters'!$A$1:$H$5341,MATCH($F74,'Aquo parameters'!$E:$E,0),2)</f>
        <v>som 14 organofosfor- en organostikstofbestrijdingsmiddelen</v>
      </c>
      <c r="H74" s="20" t="s">
        <v>39</v>
      </c>
      <c r="I74" s="20" t="str">
        <f t="shared" si="9"/>
        <v>1</v>
      </c>
      <c r="J74" s="20" t="s">
        <v>51</v>
      </c>
      <c r="K74" s="20" t="str">
        <f t="shared" si="10"/>
        <v>131</v>
      </c>
      <c r="L74" s="20" t="s">
        <v>1458</v>
      </c>
      <c r="N74" s="20" t="str">
        <f t="shared" si="11"/>
        <v>testingRule.AddTestStandardValue(new BoToVa.BusinessEntities.DatabaseEntities.TestStandardValue() { ParameterID = 2244, TeststandardValueID = 89, QuantityCode = "MASSFTE",  QuantityID = 2725, ConditionCode = "dg", ConditionID = 1, ParameterCode = "", UnitCode = "ug/kg", UnitID = 131, Value = 90 , TeststandardParameterCode = 20, IntroductionDate = DateTime.Parse("2012/10/31") });</v>
      </c>
    </row>
    <row r="75" spans="1:15" x14ac:dyDescent="0.25">
      <c r="A75" s="20">
        <v>71</v>
      </c>
      <c r="B75" s="20">
        <v>20</v>
      </c>
      <c r="C75" s="27">
        <v>0.6</v>
      </c>
      <c r="D75" s="20" t="str">
        <f t="shared" si="8"/>
        <v>2725</v>
      </c>
      <c r="E75" s="20" t="s">
        <v>38</v>
      </c>
      <c r="F75" s="20">
        <v>2253</v>
      </c>
      <c r="G75" s="20" t="str">
        <f>INDEX('Aquo parameters'!$A$1:$H$5341,MATCH($F75,'Aquo parameters'!$E:$E,0),2)</f>
        <v>som 4-chloormethylfenol-isomeren</v>
      </c>
      <c r="H75" s="20" t="s">
        <v>39</v>
      </c>
      <c r="I75" s="20" t="str">
        <f t="shared" si="9"/>
        <v>1</v>
      </c>
      <c r="J75" s="20" t="s">
        <v>40</v>
      </c>
      <c r="K75" s="20" t="str">
        <f t="shared" si="10"/>
        <v>58</v>
      </c>
      <c r="L75" s="20" t="s">
        <v>1458</v>
      </c>
      <c r="N75" s="20" t="str">
        <f t="shared" si="11"/>
        <v>testingRule.AddTestStandardValue(new BoToVa.BusinessEntities.DatabaseEntities.TestStandardValue() { ParameterID = 2253, TeststandardValueID = 71, QuantityCode = "MASSFTE",  QuantityID = 2725, ConditionCode = "dg", ConditionID = 1, ParameterCode = "", UnitCode = "mg/kg", UnitID = 58, Value = 0,6 , TeststandardParameterCode = 20, IntroductionDate = DateTime.Parse("2012/10/31") });</v>
      </c>
    </row>
    <row r="76" spans="1:15" x14ac:dyDescent="0.25">
      <c r="A76" s="20">
        <v>85</v>
      </c>
      <c r="B76" s="20">
        <v>20</v>
      </c>
      <c r="C76" s="268">
        <v>0.2</v>
      </c>
      <c r="D76" s="20" t="str">
        <f t="shared" si="8"/>
        <v>2725</v>
      </c>
      <c r="E76" s="20" t="s">
        <v>38</v>
      </c>
      <c r="F76" s="20">
        <v>2561</v>
      </c>
      <c r="G76" s="20" t="str">
        <f>INDEX('Aquo parameters'!$A$1:$H$5341,MATCH($F76,'Aquo parameters'!$E:$E,0),2)</f>
        <v>som monochlooraniline-isomeren</v>
      </c>
      <c r="H76" s="20" t="s">
        <v>39</v>
      </c>
      <c r="I76" s="20" t="str">
        <f t="shared" si="9"/>
        <v>1</v>
      </c>
      <c r="J76" s="234" t="s">
        <v>40</v>
      </c>
      <c r="K76" s="20" t="str">
        <f t="shared" si="10"/>
        <v>58</v>
      </c>
      <c r="L76" s="20" t="s">
        <v>1458</v>
      </c>
      <c r="N76" s="20" t="str">
        <f t="shared" si="11"/>
        <v>testingRule.AddTestStandardValue(new BoToVa.BusinessEntities.DatabaseEntities.TestStandardValue() { ParameterID = 2561, TeststandardValueID = 85, QuantityCode = "MASSFTE",  QuantityID = 2725, ConditionCode = "dg", ConditionID = 1, ParameterCode = "", UnitCode = "mg/kg", UnitID = 58, Value = 0,2 , TeststandardParameterCode = 20, IntroductionDate = DateTime.Parse("2012/10/31") });</v>
      </c>
    </row>
    <row r="77" spans="1:15" x14ac:dyDescent="0.25">
      <c r="A77" s="20">
        <v>90</v>
      </c>
      <c r="B77" s="20">
        <v>20</v>
      </c>
      <c r="C77" s="27">
        <v>300</v>
      </c>
      <c r="D77" s="20" t="str">
        <f t="shared" si="8"/>
        <v>2725</v>
      </c>
      <c r="E77" s="20" t="s">
        <v>38</v>
      </c>
      <c r="F77" s="20">
        <v>2583</v>
      </c>
      <c r="G77" s="45" t="str">
        <f>INDEX('Aquo parameters'!$A$1:$H$5341,MATCH($F77,'Aquo parameters'!$E:$E,0),2)</f>
        <v>som 2 organotin verbindingen (tributyltin en trifenyltin)</v>
      </c>
      <c r="H77" s="73" t="s">
        <v>74</v>
      </c>
      <c r="I77" s="45" t="str">
        <f t="shared" si="9"/>
        <v>4</v>
      </c>
      <c r="J77" s="20" t="s">
        <v>51</v>
      </c>
      <c r="K77" s="20" t="str">
        <f t="shared" si="10"/>
        <v>131</v>
      </c>
      <c r="L77" s="20" t="s">
        <v>1458</v>
      </c>
      <c r="N77" s="20" t="str">
        <f t="shared" si="11"/>
        <v>testingRule.AddTestStandardValue(new BoToVa.BusinessEntities.DatabaseEntities.TestStandardValue() { ParameterID = 2583, TeststandardValueID = 90, QuantityCode = "MASSFTE",  QuantityID = 2725, ConditionCode = "Sndg", ConditionID = 4, ParameterCode = "", UnitCode = "ug/kg", UnitID = 131, Value = 300 , TeststandardParameterCode = 20, IntroductionDate = DateTime.Parse("2012/10/31") });</v>
      </c>
      <c r="O77" s="45"/>
    </row>
    <row r="78" spans="1:15" x14ac:dyDescent="0.25">
      <c r="A78" s="20">
        <v>36</v>
      </c>
      <c r="B78" s="20">
        <v>20</v>
      </c>
      <c r="C78" s="50">
        <v>5.5</v>
      </c>
      <c r="D78" s="20" t="str">
        <f t="shared" si="8"/>
        <v>2725</v>
      </c>
      <c r="E78" s="20" t="s">
        <v>38</v>
      </c>
      <c r="F78" s="49">
        <v>2595</v>
      </c>
      <c r="G78" s="20" t="str">
        <f>INDEX('Aquo parameters'!$A$1:$H$5341,MATCH($F78,'Aquo parameters'!$E:$E,0),2)</f>
        <v>cyanide-complex</v>
      </c>
      <c r="H78" s="20" t="s">
        <v>39</v>
      </c>
      <c r="I78" s="20" t="str">
        <f t="shared" si="9"/>
        <v>1</v>
      </c>
      <c r="J78" s="49" t="s">
        <v>40</v>
      </c>
      <c r="K78" s="20" t="str">
        <f t="shared" si="10"/>
        <v>58</v>
      </c>
      <c r="L78" s="20" t="s">
        <v>1458</v>
      </c>
      <c r="N78" s="20" t="str">
        <f t="shared" si="11"/>
        <v>testingRule.AddTestStandardValue(new BoToVa.BusinessEntities.DatabaseEntities.TestStandardValue() { ParameterID = 2595, TeststandardValueID = 36, QuantityCode = "MASSFTE",  QuantityID = 2725, ConditionCode = "dg", ConditionID = 1, ParameterCode = "", UnitCode = "mg/kg", UnitID = 58, Value = 5,5 , TeststandardParameterCode = 20, IntroductionDate = DateTime.Parse("2012/10/31") });</v>
      </c>
    </row>
    <row r="79" spans="1:15" x14ac:dyDescent="0.25">
      <c r="A79" s="20">
        <v>88</v>
      </c>
      <c r="B79" s="20">
        <v>20</v>
      </c>
      <c r="C79" s="27">
        <v>800</v>
      </c>
      <c r="D79" s="20" t="str">
        <f t="shared" si="8"/>
        <v>2725</v>
      </c>
      <c r="E79" s="20" t="s">
        <v>38</v>
      </c>
      <c r="F79" s="75">
        <v>2717</v>
      </c>
      <c r="G79" s="75" t="str">
        <f>INDEX('Aquo parameters'!$A$1:$H$5341,MATCH($F79,'Aquo parameters'!$E:$E,0),2)</f>
        <v>som 23 organochloorhoud. bestrijdingsm.(Bbk,1-1-2008,waterb)</v>
      </c>
      <c r="H79" s="20" t="s">
        <v>39</v>
      </c>
      <c r="I79" s="20" t="str">
        <f t="shared" si="9"/>
        <v>1</v>
      </c>
      <c r="J79" s="20" t="s">
        <v>51</v>
      </c>
      <c r="K79" s="20" t="str">
        <f t="shared" si="10"/>
        <v>131</v>
      </c>
      <c r="L79" s="20" t="s">
        <v>1458</v>
      </c>
      <c r="N79" s="20" t="str">
        <f t="shared" si="11"/>
        <v>testingRule.AddTestStandardValue(new BoToVa.BusinessEntities.DatabaseEntities.TestStandardValue() { ParameterID = 2717, TeststandardValueID = 88, QuantityCode = "MASSFTE",  QuantityID = 2725, ConditionCode = "dg", ConditionID = 1, ParameterCode = "", UnitCode = "ug/kg", UnitID = 131, Value = 800 , TeststandardParameterCode = 20, IntroductionDate = DateTime.Parse("2012/10/31") });</v>
      </c>
      <c r="O79" s="45"/>
    </row>
    <row r="80" spans="1:15" x14ac:dyDescent="0.25">
      <c r="A80" s="20">
        <v>72</v>
      </c>
      <c r="B80" s="20">
        <v>20</v>
      </c>
      <c r="C80" s="50">
        <v>2.5</v>
      </c>
      <c r="D80" s="20" t="str">
        <f t="shared" si="8"/>
        <v>2725</v>
      </c>
      <c r="E80" s="20" t="s">
        <v>38</v>
      </c>
      <c r="F80" s="49">
        <v>2719</v>
      </c>
      <c r="G80" s="20" t="str">
        <f>INDEX('Aquo parameters'!$A$1:$H$5341,MATCH($F80,'Aquo parameters'!$E:$E,0),2)</f>
        <v>som 16 aromatische oplosmiddelen (Bbk, 1-1-2008)</v>
      </c>
      <c r="H80" s="20" t="s">
        <v>39</v>
      </c>
      <c r="I80" s="20" t="str">
        <f t="shared" si="9"/>
        <v>1</v>
      </c>
      <c r="J80" s="49" t="s">
        <v>40</v>
      </c>
      <c r="K80" s="20" t="str">
        <f t="shared" si="10"/>
        <v>58</v>
      </c>
      <c r="L80" s="20" t="s">
        <v>1458</v>
      </c>
      <c r="N80" s="20" t="str">
        <f t="shared" si="11"/>
        <v>testingRule.AddTestStandardValue(new BoToVa.BusinessEntities.DatabaseEntities.TestStandardValue() { ParameterID = 2719, TeststandardValueID = 72, QuantityCode = "MASSFTE",  QuantityID = 2725, ConditionCode = "dg", ConditionID = 1, ParameterCode = "", UnitCode = "mg/kg", UnitID = 58, Value = 2,5 , TeststandardParameterCode = 20, IntroductionDate = DateTime.Parse("2012/10/31") });</v>
      </c>
    </row>
  </sheetData>
  <autoFilter ref="A1:O80">
    <sortState ref="A2:O80">
      <sortCondition ref="F1:F80"/>
    </sortState>
  </autoFilter>
  <phoneticPr fontId="14" type="noConversion"/>
  <pageMargins left="0.7" right="0.7" top="0.75" bottom="0.75" header="0.3" footer="0.3"/>
  <pageSetup paperSize="9" orientation="portrait" horizontalDpi="300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AZ276"/>
  <sheetViews>
    <sheetView zoomScaleNormal="100" zoomScalePageLayoutView="130" workbookViewId="0">
      <pane ySplit="1" topLeftCell="A241" activePane="bottomLeft" state="frozen"/>
      <selection pane="bottomLeft" activeCell="D269" sqref="D269"/>
    </sheetView>
  </sheetViews>
  <sheetFormatPr defaultColWidth="8.85546875" defaultRowHeight="15" x14ac:dyDescent="0.25"/>
  <cols>
    <col min="1" max="1" width="9.28515625" style="20" bestFit="1" customWidth="1"/>
    <col min="2" max="2" width="21.28515625" style="20" hidden="1" customWidth="1"/>
    <col min="3" max="3" width="23.28515625" style="20" bestFit="1" customWidth="1"/>
    <col min="4" max="4" width="17.85546875" style="20" bestFit="1" customWidth="1"/>
    <col min="5" max="5" width="59" style="20" bestFit="1" customWidth="1"/>
    <col min="6" max="6" width="17.28515625" style="20" hidden="1" customWidth="1"/>
    <col min="7" max="7" width="32.5703125" style="20" bestFit="1" customWidth="1"/>
    <col min="8" max="8" width="21.5703125" style="20" customWidth="1"/>
    <col min="9" max="9" width="45.28515625" style="20" bestFit="1" customWidth="1"/>
    <col min="10" max="10" width="11.140625" style="20" bestFit="1" customWidth="1"/>
    <col min="11" max="11" width="39.85546875" style="20" bestFit="1" customWidth="1"/>
    <col min="12" max="12" width="9" style="20" bestFit="1" customWidth="1"/>
    <col min="13" max="13" width="13.7109375" style="20" bestFit="1" customWidth="1"/>
    <col min="14" max="14" width="15.7109375" style="20" bestFit="1" customWidth="1"/>
    <col min="15" max="15" width="18.140625" style="20" bestFit="1" customWidth="1"/>
    <col min="16" max="16" width="20.140625" style="20" bestFit="1" customWidth="1"/>
    <col min="17" max="17" width="16.85546875" style="20" bestFit="1" customWidth="1"/>
    <col min="18" max="18" width="19.28515625" style="20" bestFit="1" customWidth="1"/>
    <col min="19" max="19" width="21.7109375" style="20" bestFit="1" customWidth="1"/>
    <col min="20" max="20" width="23.5703125" style="20" bestFit="1" customWidth="1"/>
    <col min="21" max="21" width="18.5703125" style="20" bestFit="1" customWidth="1"/>
    <col min="22" max="22" width="13" style="20" bestFit="1" customWidth="1"/>
    <col min="23" max="24" width="14.28515625" style="20" bestFit="1" customWidth="1"/>
    <col min="25" max="25" width="255.7109375" style="20" customWidth="1"/>
    <col min="26" max="26" width="65" style="20" bestFit="1" customWidth="1"/>
    <col min="27" max="27" width="44.7109375" style="20" bestFit="1" customWidth="1"/>
    <col min="28" max="16384" width="8.85546875" style="20"/>
  </cols>
  <sheetData>
    <row r="1" spans="1:27" s="138" customFormat="1" x14ac:dyDescent="0.25">
      <c r="A1" s="138" t="s">
        <v>1496</v>
      </c>
      <c r="B1" s="138" t="s">
        <v>25</v>
      </c>
      <c r="C1" s="138" t="s">
        <v>1497</v>
      </c>
      <c r="D1" s="138" t="s">
        <v>1498</v>
      </c>
      <c r="E1" s="138" t="s">
        <v>1499</v>
      </c>
      <c r="F1" s="138" t="s">
        <v>25</v>
      </c>
      <c r="G1" s="138" t="s">
        <v>1500</v>
      </c>
      <c r="H1" s="138" t="s">
        <v>1501</v>
      </c>
      <c r="I1" s="138" t="s">
        <v>1502</v>
      </c>
      <c r="K1" s="138" t="s">
        <v>1503</v>
      </c>
      <c r="L1" s="138" t="s">
        <v>1504</v>
      </c>
      <c r="M1" s="138" t="s">
        <v>1505</v>
      </c>
      <c r="N1" s="138" t="s">
        <v>1506</v>
      </c>
      <c r="O1" s="138" t="s">
        <v>1507</v>
      </c>
      <c r="P1" s="138" t="s">
        <v>1508</v>
      </c>
      <c r="Q1" s="138" t="s">
        <v>1509</v>
      </c>
      <c r="R1" s="138" t="s">
        <v>1510</v>
      </c>
      <c r="S1" s="138" t="s">
        <v>1511</v>
      </c>
      <c r="T1" s="138" t="s">
        <v>1512</v>
      </c>
      <c r="U1" s="138" t="s">
        <v>1513</v>
      </c>
      <c r="V1" s="138" t="s">
        <v>1514</v>
      </c>
      <c r="W1" s="138" t="s">
        <v>1515</v>
      </c>
      <c r="X1" s="138" t="s">
        <v>1516</v>
      </c>
      <c r="Z1" s="138" t="s">
        <v>1517</v>
      </c>
      <c r="AA1" s="138" t="s">
        <v>1518</v>
      </c>
    </row>
    <row r="2" spans="1:27" ht="15" customHeight="1" x14ac:dyDescent="0.25">
      <c r="A2" s="20">
        <v>-1</v>
      </c>
      <c r="B2" s="230"/>
      <c r="C2" s="20" t="str">
        <f>INDEX('Aquo parameters'!$A$1:$H$8000,MATCH($D2,'Aquo parameters'!$E:$E,0),1)</f>
        <v>s4C9yFol</v>
      </c>
      <c r="D2" s="20">
        <v>2367</v>
      </c>
      <c r="E2" s="20" t="str">
        <f>INDEX('Aquo parameters'!$A$1:$H$6130,MATCH($D2,'Aquo parameters'!$E:$E,0),2)</f>
        <v>som 4-nonylfenol-isomeren (vertakt)</v>
      </c>
      <c r="G2" s="20" t="s">
        <v>1519</v>
      </c>
      <c r="H2" s="20" t="s">
        <v>1519</v>
      </c>
    </row>
    <row r="3" spans="1:27" ht="15" customHeight="1" x14ac:dyDescent="0.25">
      <c r="A3" s="20">
        <v>1024</v>
      </c>
      <c r="C3" s="20" t="str">
        <f>INDEX('Aquo parameters'!$A$1:$H$8000,MATCH($D3,'Aquo parameters'!$E:$E,0),1)</f>
        <v>sDClBen</v>
      </c>
      <c r="D3" s="20">
        <v>607</v>
      </c>
      <c r="E3" s="20" t="str">
        <f>INDEX('Aquo parameters'!$A$1:$H$6130,MATCH($D3,'Aquo parameters'!$E:$E,0),2)</f>
        <v>som dichloorbenzeen-isomeren</v>
      </c>
      <c r="G3" s="20" t="str">
        <f>INDEX('Aquo parameters'!$A$1:$H$8000,MATCH($H3,'Aquo parameters'!$E:$E,0),1)</f>
        <v>12DClBen</v>
      </c>
      <c r="H3" s="20">
        <v>35</v>
      </c>
      <c r="I3" s="20" t="str">
        <f>INDEX('Aquo parameters'!$A$1:$H$6130,MATCH($H3,'Aquo parameters'!$E:$E,0),2)</f>
        <v>1,2-dichloorbenzeen</v>
      </c>
      <c r="J3" s="20" t="str">
        <f>INDEX('Aquo parameters'!$A$1:$H$6130,MATCH($H3,'Aquo parameters'!$E:$E,0),3)</f>
        <v>95-50-1</v>
      </c>
      <c r="K3" s="20" t="s">
        <v>1520</v>
      </c>
      <c r="L3" s="20">
        <v>1</v>
      </c>
      <c r="M3" s="20" t="s">
        <v>40</v>
      </c>
      <c r="N3" s="20" t="str">
        <f t="shared" ref="N3:N66" si="0">IF(M3="mg/kg","58",IF(M3="ug/kg","131",IF(M3="ng/kg","77","--")))</f>
        <v>58</v>
      </c>
      <c r="O3" s="20" t="s">
        <v>39</v>
      </c>
      <c r="P3" s="20" t="str">
        <f t="shared" ref="P3:P66" si="1">IF(O3 = "dg", "1", IF(O3 = "TEQdg", "5", IF(O3 = "Sndg", "4", "")))</f>
        <v>1</v>
      </c>
      <c r="Q3" s="20" t="s">
        <v>1441</v>
      </c>
      <c r="R3" s="20" t="str">
        <f t="shared" ref="R3:R66" si="2">IF(Q3 = "ug/l", "14", IF(Q3 = "mg/l", "60", IF(Q3 = "ng/l", "79", "--")))</f>
        <v>14</v>
      </c>
      <c r="S3" s="20" t="s">
        <v>1315</v>
      </c>
      <c r="T3" s="20" t="str">
        <f t="shared" ref="T3:T66" si="3">IF(S3 = "NVT", "8", IF(S3 = "Nnf", "16", IF(S3 = "Pnf", "17", IF(S3 = "nf", "9",  IF(S3 = "TEQ", "10", "----")))))</f>
        <v>8</v>
      </c>
      <c r="U3" s="20" t="s">
        <v>1521</v>
      </c>
      <c r="V3" s="20" t="s">
        <v>1522</v>
      </c>
      <c r="W3" s="20" t="s">
        <v>1522</v>
      </c>
      <c r="X3" s="20" t="str">
        <f>INDEX('T.19 factoren v1.3.0'!$A$1:$M$8977,MATCH($H3,'T.19 factoren v1.3.0'!$E:$E,0),12)</f>
        <v>false</v>
      </c>
      <c r="Y3" s="20" t="str">
        <f t="shared" ref="Y3:Y66" si="4">"sumList.Add(new SumParameter() { Sum = " &amp; A3 &amp; ", SumSubstanceCode = """ &amp; C3 &amp; """, SumSubstanceID = " &amp; D3 &amp; ", SumDescription = """ &amp; E3 &amp; """, SubstanceCode = """ &amp; G3 &amp; """, SubstanceID = " &amp; H3 &amp; ", SubstanceDescription = """ &amp; I3 &amp; """, SubstanceShort = """ &amp; K3 &amp; """, Factor = " &amp; L3 &amp; ", Unit = """ &amp; M3 &amp; """, UnitID = " &amp; N3 &amp; ", MpsDescription = """ &amp; U3 &amp; """ , Condition = """ &amp; O3 &amp; """, ConditionID = " &amp; P3 &amp; ", UnitWater = """ &amp; Q3 &amp; """, UnitWaterID = " &amp; R3 &amp; " , ConditionWater = """ &amp; S3 &amp; """, ConditionWaterID = " &amp; T3 &amp; "});"</f>
        <v>sumList.Add(new SumParameter() { Sum = 1024, SumSubstanceCode = "sDClBen", SumSubstanceID = 607, SumDescription = "som dichloorbenzeen-isomeren", SubstanceCode = "12DClBen", SubstanceID = 35, SubstanceDescription = "1,2-dichloorbenzeen", SubstanceShort = "12-dichloorbenzeen", Factor = 1, Unit = "mg/kg", UnitID = 58, MpsDescription = "sDClBen" , Condition = "dg", ConditionID = 1, UnitWater = "ug/l", UnitWaterID = 14 , ConditionWater = "NVT", ConditionWaterID = 8});</v>
      </c>
      <c r="Z3" s="20" t="s">
        <v>1523</v>
      </c>
    </row>
    <row r="4" spans="1:27" ht="15" customHeight="1" x14ac:dyDescent="0.25">
      <c r="A4" s="20">
        <v>1024</v>
      </c>
      <c r="C4" s="20" t="str">
        <f>INDEX('Aquo parameters'!$A$1:$H$8000,MATCH($D4,'Aquo parameters'!$E:$E,0),1)</f>
        <v>sDClBen</v>
      </c>
      <c r="D4" s="20">
        <v>607</v>
      </c>
      <c r="E4" s="20" t="str">
        <f>INDEX('Aquo parameters'!$A$1:$H$6130,MATCH($D4,'Aquo parameters'!$E:$E,0),2)</f>
        <v>som dichloorbenzeen-isomeren</v>
      </c>
      <c r="G4" s="20" t="str">
        <f>INDEX('Aquo parameters'!$A$1:$H$8000,MATCH($H4,'Aquo parameters'!$E:$E,0),1)</f>
        <v>13DClBen</v>
      </c>
      <c r="H4" s="20">
        <v>47</v>
      </c>
      <c r="I4" s="20" t="str">
        <f>INDEX('Aquo parameters'!$A$1:$H$6130,MATCH($H4,'Aquo parameters'!$E:$E,0),2)</f>
        <v>1,3-dichloorbenzeen</v>
      </c>
      <c r="J4" s="20" t="str">
        <f>INDEX('Aquo parameters'!$A$1:$H$6130,MATCH($H4,'Aquo parameters'!$E:$E,0),3)</f>
        <v>541-73-1</v>
      </c>
      <c r="K4" s="20" t="s">
        <v>1524</v>
      </c>
      <c r="L4" s="20">
        <v>1</v>
      </c>
      <c r="M4" s="20" t="s">
        <v>40</v>
      </c>
      <c r="N4" s="20" t="str">
        <f t="shared" si="0"/>
        <v>58</v>
      </c>
      <c r="O4" s="20" t="s">
        <v>39</v>
      </c>
      <c r="P4" s="20" t="str">
        <f t="shared" si="1"/>
        <v>1</v>
      </c>
      <c r="Q4" s="20" t="s">
        <v>1441</v>
      </c>
      <c r="R4" s="20" t="str">
        <f t="shared" si="2"/>
        <v>14</v>
      </c>
      <c r="S4" s="20" t="s">
        <v>1315</v>
      </c>
      <c r="T4" s="20" t="str">
        <f t="shared" si="3"/>
        <v>8</v>
      </c>
      <c r="U4" s="20" t="s">
        <v>1521</v>
      </c>
      <c r="V4" s="20" t="s">
        <v>1522</v>
      </c>
      <c r="W4" s="20" t="s">
        <v>1522</v>
      </c>
      <c r="X4" s="20" t="str">
        <f>INDEX('T.19 factoren v1.3.0'!$A$1:$M$8977,MATCH($H4,'T.19 factoren v1.3.0'!$E:$E,0),12)</f>
        <v>false</v>
      </c>
      <c r="Y4" s="20" t="str">
        <f t="shared" si="4"/>
        <v>sumList.Add(new SumParameter() { Sum = 1024, SumSubstanceCode = "sDClBen", SumSubstanceID = 607, SumDescription = "som dichloorbenzeen-isomeren", SubstanceCode = "13DClBen", SubstanceID = 47, SubstanceDescription = "1,3-dichloorbenzeen", SubstanceShort = "13-dichloorbenzeen", Factor = 1, Unit = "mg/kg", UnitID = 58, MpsDescription = "sDClBen" , Condition = "dg", ConditionID = 1, UnitWater = "ug/l", UnitWaterID = 14 , ConditionWater = "NVT", ConditionWaterID = 8});</v>
      </c>
      <c r="Z4" s="20" t="s">
        <v>1523</v>
      </c>
    </row>
    <row r="5" spans="1:27" ht="15" customHeight="1" x14ac:dyDescent="0.25">
      <c r="A5" s="20">
        <v>1024</v>
      </c>
      <c r="C5" s="20" t="str">
        <f>INDEX('Aquo parameters'!$A$1:$H$8000,MATCH($D5,'Aquo parameters'!$E:$E,0),1)</f>
        <v>sDClBen</v>
      </c>
      <c r="D5" s="20">
        <v>607</v>
      </c>
      <c r="E5" s="20" t="str">
        <f>INDEX('Aquo parameters'!$A$1:$H$6130,MATCH($D5,'Aquo parameters'!$E:$E,0),2)</f>
        <v>som dichloorbenzeen-isomeren</v>
      </c>
      <c r="G5" s="20" t="str">
        <f>INDEX('Aquo parameters'!$A$1:$H$8000,MATCH($H5,'Aquo parameters'!$E:$E,0),1)</f>
        <v>14DClBen</v>
      </c>
      <c r="H5" s="20">
        <v>54</v>
      </c>
      <c r="I5" s="20" t="str">
        <f>INDEX('Aquo parameters'!$A$1:$H$6130,MATCH($H5,'Aquo parameters'!$E:$E,0),2)</f>
        <v>1,4-dichloorbenzeen</v>
      </c>
      <c r="J5" s="20" t="str">
        <f>INDEX('Aquo parameters'!$A$1:$H$6130,MATCH($H5,'Aquo parameters'!$E:$E,0),3)</f>
        <v>106-46-7</v>
      </c>
      <c r="K5" s="20" t="s">
        <v>1525</v>
      </c>
      <c r="L5" s="20">
        <v>1</v>
      </c>
      <c r="M5" s="20" t="s">
        <v>40</v>
      </c>
      <c r="N5" s="20" t="str">
        <f t="shared" si="0"/>
        <v>58</v>
      </c>
      <c r="O5" s="20" t="s">
        <v>39</v>
      </c>
      <c r="P5" s="20" t="str">
        <f t="shared" si="1"/>
        <v>1</v>
      </c>
      <c r="Q5" s="20" t="s">
        <v>1441</v>
      </c>
      <c r="R5" s="20" t="str">
        <f t="shared" si="2"/>
        <v>14</v>
      </c>
      <c r="S5" s="20" t="s">
        <v>1315</v>
      </c>
      <c r="T5" s="20" t="str">
        <f t="shared" si="3"/>
        <v>8</v>
      </c>
      <c r="U5" s="20" t="s">
        <v>1521</v>
      </c>
      <c r="V5" s="20" t="s">
        <v>1522</v>
      </c>
      <c r="W5" s="20" t="s">
        <v>1522</v>
      </c>
      <c r="X5" s="20" t="str">
        <f>INDEX('T.19 factoren v1.3.0'!$A$1:$M$8977,MATCH($H5,'T.19 factoren v1.3.0'!$E:$E,0),12)</f>
        <v>false</v>
      </c>
      <c r="Y5" s="20" t="str">
        <f t="shared" si="4"/>
        <v>sumList.Add(new SumParameter() { Sum = 1024, SumSubstanceCode = "sDClBen", SumSubstanceID = 607, SumDescription = "som dichloorbenzeen-isomeren", SubstanceCode = "14DClBen", SubstanceID = 54, SubstanceDescription = "1,4-dichloorbenzeen", SubstanceShort = "14-dichloorbenzeen", Factor = 1, Unit = "mg/kg", UnitID = 58, MpsDescription = "sDClBen" , Condition = "dg", ConditionID = 1, UnitWater = "ug/l", UnitWaterID = 14 , ConditionWater = "NVT", ConditionWaterID = 8});</v>
      </c>
      <c r="Z5" s="20" t="s">
        <v>1523</v>
      </c>
    </row>
    <row r="6" spans="1:27" ht="15" customHeight="1" x14ac:dyDescent="0.25">
      <c r="A6" s="20">
        <v>1027</v>
      </c>
      <c r="C6" s="20" t="str">
        <f>INDEX('Aquo parameters'!$A$1:$H$8000,MATCH($D6,'Aquo parameters'!$E:$E,0),1)</f>
        <v>sDDD</v>
      </c>
      <c r="D6" s="20">
        <v>552</v>
      </c>
      <c r="E6" s="20" t="str">
        <f>INDEX('Aquo parameters'!$A$1:$H$6130,MATCH($D6,'Aquo parameters'!$E:$E,0),2)</f>
        <v>som 2,4'- en 4,4'-DDD</v>
      </c>
      <c r="G6" s="20" t="str">
        <f>INDEX('Aquo parameters'!$A$1:$H$8000,MATCH($H6,'Aquo parameters'!$E:$E,0),1)</f>
        <v>24DDD</v>
      </c>
      <c r="H6" s="20">
        <v>111</v>
      </c>
      <c r="I6" s="20" t="str">
        <f>INDEX('Aquo parameters'!$A$1:$H$6130,MATCH($H6,'Aquo parameters'!$E:$E,0),2)</f>
        <v>2,4'-dichloordifenyldichloorethaan</v>
      </c>
      <c r="J6" s="20" t="str">
        <f>INDEX('Aquo parameters'!$A$1:$H$6130,MATCH($H6,'Aquo parameters'!$E:$E,0),3)</f>
        <v>53-19-0</v>
      </c>
      <c r="K6" s="20" t="s">
        <v>171</v>
      </c>
      <c r="L6" s="20">
        <v>1</v>
      </c>
      <c r="M6" s="20" t="s">
        <v>51</v>
      </c>
      <c r="N6" s="20" t="str">
        <f t="shared" si="0"/>
        <v>131</v>
      </c>
      <c r="O6" s="20" t="s">
        <v>39</v>
      </c>
      <c r="P6" s="20" t="str">
        <f t="shared" si="1"/>
        <v>1</v>
      </c>
      <c r="Q6" s="20" t="s">
        <v>1441</v>
      </c>
      <c r="R6" s="20" t="str">
        <f t="shared" si="2"/>
        <v>14</v>
      </c>
      <c r="S6" s="20" t="s">
        <v>1315</v>
      </c>
      <c r="T6" s="20" t="str">
        <f t="shared" si="3"/>
        <v>8</v>
      </c>
      <c r="U6" s="20" t="s">
        <v>286</v>
      </c>
      <c r="V6" s="20" t="s">
        <v>1526</v>
      </c>
      <c r="X6" s="20" t="str">
        <f>INDEX('T.19 factoren v1.3.0'!$A$1:$M$8977,MATCH($H6,'T.19 factoren v1.3.0'!$E:$E,0),12)</f>
        <v>false</v>
      </c>
      <c r="Y6" s="20" t="str">
        <f t="shared" si="4"/>
        <v>sumList.Add(new SumParameter() { Sum = 1027, SumSubstanceCode = "sDDD", SumSubstanceID = 552, SumDescription = "som 2,4'- en 4,4'-DDD", SubstanceCode = "24DDD", SubstanceID = 111, SubstanceDescription = "2,4'-dichloordifenyldichloorethaan", SubstanceShort = "24DDD", Factor = 1, Unit = "ug/kg", UnitID = 131, MpsDescription = "sDDD" , Condition = "dg", ConditionID = 1, UnitWater = "ug/l", UnitWaterID = 14 , ConditionWater = "NVT", ConditionWaterID = 8});</v>
      </c>
      <c r="Z6" s="20" t="s">
        <v>1527</v>
      </c>
    </row>
    <row r="7" spans="1:27" ht="15" customHeight="1" x14ac:dyDescent="0.25">
      <c r="A7" s="20">
        <v>1027</v>
      </c>
      <c r="C7" s="20" t="str">
        <f>INDEX('Aquo parameters'!$A$1:$H$8000,MATCH($D7,'Aquo parameters'!$E:$E,0),1)</f>
        <v>sDDD</v>
      </c>
      <c r="D7" s="20">
        <v>552</v>
      </c>
      <c r="E7" s="20" t="str">
        <f>INDEX('Aquo parameters'!$A$1:$H$6130,MATCH($D7,'Aquo parameters'!$E:$E,0),2)</f>
        <v>som 2,4'- en 4,4'-DDD</v>
      </c>
      <c r="G7" s="20" t="str">
        <f>INDEX('Aquo parameters'!$A$1:$H$8000,MATCH($H7,'Aquo parameters'!$E:$E,0),1)</f>
        <v>44DDD</v>
      </c>
      <c r="H7" s="20">
        <v>215</v>
      </c>
      <c r="I7" s="20" t="str">
        <f>INDEX('Aquo parameters'!$A$1:$H$6130,MATCH($H7,'Aquo parameters'!$E:$E,0),2)</f>
        <v>4,4'-dichloordifenyldichloorethaan</v>
      </c>
      <c r="J7" s="20" t="str">
        <f>INDEX('Aquo parameters'!$A$1:$H$6130,MATCH($H7,'Aquo parameters'!$E:$E,0),3)</f>
        <v>72-54-8</v>
      </c>
      <c r="K7" s="20" t="s">
        <v>202</v>
      </c>
      <c r="L7" s="20">
        <v>1</v>
      </c>
      <c r="M7" s="20" t="s">
        <v>51</v>
      </c>
      <c r="N7" s="20" t="str">
        <f t="shared" si="0"/>
        <v>131</v>
      </c>
      <c r="O7" s="20" t="s">
        <v>39</v>
      </c>
      <c r="P7" s="20" t="str">
        <f t="shared" si="1"/>
        <v>1</v>
      </c>
      <c r="Q7" s="20" t="s">
        <v>1441</v>
      </c>
      <c r="R7" s="20" t="str">
        <f t="shared" si="2"/>
        <v>14</v>
      </c>
      <c r="S7" s="20" t="s">
        <v>1315</v>
      </c>
      <c r="T7" s="20" t="str">
        <f t="shared" si="3"/>
        <v>8</v>
      </c>
      <c r="U7" s="20" t="s">
        <v>286</v>
      </c>
      <c r="V7" s="20" t="s">
        <v>1526</v>
      </c>
      <c r="X7" s="20" t="str">
        <f>INDEX('T.19 factoren v1.3.0'!$A$1:$M$8977,MATCH($H7,'T.19 factoren v1.3.0'!$E:$E,0),12)</f>
        <v>false</v>
      </c>
      <c r="Y7" s="20" t="str">
        <f t="shared" si="4"/>
        <v>sumList.Add(new SumParameter() { Sum = 1027, SumSubstanceCode = "sDDD", SumSubstanceID = 552, SumDescription = "som 2,4'- en 4,4'-DDD", SubstanceCode = "44DDD", SubstanceID = 215, SubstanceDescription = "4,4'-dichloordifenyldichloorethaan", SubstanceShort = "44DDD", Factor = 1, Unit = "ug/kg", UnitID = 131, MpsDescription = "sDDD" , Condition = "dg", ConditionID = 1, UnitWater = "ug/l", UnitWaterID = 14 , ConditionWater = "NVT", ConditionWaterID = 8});</v>
      </c>
      <c r="Z7" s="20" t="s">
        <v>1527</v>
      </c>
    </row>
    <row r="8" spans="1:27" ht="15" customHeight="1" x14ac:dyDescent="0.25">
      <c r="A8" s="20">
        <v>1028</v>
      </c>
      <c r="C8" s="20" t="str">
        <f>INDEX('Aquo parameters'!$A$1:$H$8000,MATCH($D8,'Aquo parameters'!$E:$E,0),1)</f>
        <v>sDDE</v>
      </c>
      <c r="D8" s="20">
        <v>553</v>
      </c>
      <c r="E8" s="20" t="str">
        <f>INDEX('Aquo parameters'!$A$1:$H$6130,MATCH($D8,'Aquo parameters'!$E:$E,0),2)</f>
        <v>som 2,4'- en 4,4'-DDE</v>
      </c>
      <c r="G8" s="20" t="str">
        <f>INDEX('Aquo parameters'!$A$1:$H$8000,MATCH($H8,'Aquo parameters'!$E:$E,0),1)</f>
        <v>24DDE</v>
      </c>
      <c r="H8" s="20">
        <v>112</v>
      </c>
      <c r="I8" s="20" t="str">
        <f>INDEX('Aquo parameters'!$A$1:$H$6130,MATCH($H8,'Aquo parameters'!$E:$E,0),2)</f>
        <v>2,4'-dichloordifenyldichlooretheen</v>
      </c>
      <c r="J8" s="20" t="str">
        <f>INDEX('Aquo parameters'!$A$1:$H$6130,MATCH($H8,'Aquo parameters'!$E:$E,0),3)</f>
        <v>3424-82-6</v>
      </c>
      <c r="K8" s="20" t="s">
        <v>172</v>
      </c>
      <c r="L8" s="20">
        <v>1</v>
      </c>
      <c r="M8" s="20" t="s">
        <v>51</v>
      </c>
      <c r="N8" s="20" t="str">
        <f t="shared" si="0"/>
        <v>131</v>
      </c>
      <c r="O8" s="20" t="s">
        <v>39</v>
      </c>
      <c r="P8" s="20" t="str">
        <f t="shared" si="1"/>
        <v>1</v>
      </c>
      <c r="Q8" s="20" t="s">
        <v>1441</v>
      </c>
      <c r="R8" s="20" t="str">
        <f t="shared" si="2"/>
        <v>14</v>
      </c>
      <c r="S8" s="20" t="s">
        <v>1315</v>
      </c>
      <c r="T8" s="20" t="str">
        <f t="shared" si="3"/>
        <v>8</v>
      </c>
      <c r="U8" s="20" t="s">
        <v>287</v>
      </c>
      <c r="V8" s="20" t="s">
        <v>1526</v>
      </c>
      <c r="X8" s="20" t="str">
        <f>INDEX('T.19 factoren v1.3.0'!$A$1:$M$8977,MATCH($H8,'T.19 factoren v1.3.0'!$E:$E,0),12)</f>
        <v>false</v>
      </c>
      <c r="Y8" s="20" t="str">
        <f t="shared" si="4"/>
        <v>sumList.Add(new SumParameter() { Sum = 1028, SumSubstanceCode = "sDDE", SumSubstanceID = 553, SumDescription = "som 2,4'- en 4,4'-DDE", SubstanceCode = "24DDE", SubstanceID = 112, SubstanceDescription = "2,4'-dichloordifenyldichlooretheen", SubstanceShort = "24DDE", Factor = 1, Unit = "ug/kg", UnitID = 131, MpsDescription = "sDDE" , Condition = "dg", ConditionID = 1, UnitWater = "ug/l", UnitWaterID = 14 , ConditionWater = "NVT", ConditionWaterID = 8});</v>
      </c>
      <c r="Z8" s="20" t="s">
        <v>1527</v>
      </c>
    </row>
    <row r="9" spans="1:27" ht="15" customHeight="1" x14ac:dyDescent="0.25">
      <c r="A9" s="20">
        <v>1028</v>
      </c>
      <c r="C9" s="20" t="str">
        <f>INDEX('Aquo parameters'!$A$1:$H$8000,MATCH($D9,'Aquo parameters'!$E:$E,0),1)</f>
        <v>sDDE</v>
      </c>
      <c r="D9" s="20">
        <v>553</v>
      </c>
      <c r="E9" s="20" t="str">
        <f>INDEX('Aquo parameters'!$A$1:$H$6130,MATCH($D9,'Aquo parameters'!$E:$E,0),2)</f>
        <v>som 2,4'- en 4,4'-DDE</v>
      </c>
      <c r="G9" s="20" t="str">
        <f>INDEX('Aquo parameters'!$A$1:$H$8000,MATCH($H9,'Aquo parameters'!$E:$E,0),1)</f>
        <v>44DDE</v>
      </c>
      <c r="H9" s="20">
        <v>216</v>
      </c>
      <c r="I9" s="20" t="str">
        <f>INDEX('Aquo parameters'!$A$1:$H$6130,MATCH($H9,'Aquo parameters'!$E:$E,0),2)</f>
        <v>4,4'-dichloordifenyldichlooretheen</v>
      </c>
      <c r="J9" s="20" t="str">
        <f>INDEX('Aquo parameters'!$A$1:$H$6130,MATCH($H9,'Aquo parameters'!$E:$E,0),3)</f>
        <v>72-55-9</v>
      </c>
      <c r="K9" s="20" t="s">
        <v>203</v>
      </c>
      <c r="L9" s="20">
        <v>1</v>
      </c>
      <c r="M9" s="20" t="s">
        <v>51</v>
      </c>
      <c r="N9" s="20" t="str">
        <f t="shared" si="0"/>
        <v>131</v>
      </c>
      <c r="O9" s="20" t="s">
        <v>39</v>
      </c>
      <c r="P9" s="20" t="str">
        <f t="shared" si="1"/>
        <v>1</v>
      </c>
      <c r="Q9" s="20" t="s">
        <v>1441</v>
      </c>
      <c r="R9" s="20" t="str">
        <f t="shared" si="2"/>
        <v>14</v>
      </c>
      <c r="S9" s="20" t="s">
        <v>1315</v>
      </c>
      <c r="T9" s="20" t="str">
        <f t="shared" si="3"/>
        <v>8</v>
      </c>
      <c r="U9" s="20" t="s">
        <v>287</v>
      </c>
      <c r="V9" s="20" t="s">
        <v>1526</v>
      </c>
      <c r="X9" s="20" t="str">
        <f>INDEX('T.19 factoren v1.3.0'!$A$1:$M$8977,MATCH($H9,'T.19 factoren v1.3.0'!$E:$E,0),12)</f>
        <v>false</v>
      </c>
      <c r="Y9" s="20" t="str">
        <f t="shared" si="4"/>
        <v>sumList.Add(new SumParameter() { Sum = 1028, SumSubstanceCode = "sDDE", SumSubstanceID = 553, SumDescription = "som 2,4'- en 4,4'-DDE", SubstanceCode = "44DDE", SubstanceID = 216, SubstanceDescription = "4,4'-dichloordifenyldichlooretheen", SubstanceShort = "44DDE", Factor = 1, Unit = "ug/kg", UnitID = 131, MpsDescription = "sDDE" , Condition = "dg", ConditionID = 1, UnitWater = "ug/l", UnitWaterID = 14 , ConditionWater = "NVT", ConditionWaterID = 8});</v>
      </c>
      <c r="Z9" s="20" t="s">
        <v>1527</v>
      </c>
    </row>
    <row r="10" spans="1:27" ht="15" customHeight="1" x14ac:dyDescent="0.25">
      <c r="A10" s="20">
        <v>1029</v>
      </c>
      <c r="C10" s="20" t="str">
        <f>INDEX('Aquo parameters'!$A$1:$H$8000,MATCH($D10,'Aquo parameters'!$E:$E,0),1)</f>
        <v>sDDT</v>
      </c>
      <c r="D10" s="20">
        <v>554</v>
      </c>
      <c r="E10" s="20" t="str">
        <f>INDEX('Aquo parameters'!$A$1:$H$6130,MATCH($D10,'Aquo parameters'!$E:$E,0),2)</f>
        <v>som 2,4'- en 4,4'-DDT</v>
      </c>
      <c r="G10" s="20" t="str">
        <f>INDEX('Aquo parameters'!$A$1:$H$8000,MATCH($H10,'Aquo parameters'!$E:$E,0),1)</f>
        <v>24DDT</v>
      </c>
      <c r="H10" s="20">
        <v>113</v>
      </c>
      <c r="I10" s="20" t="str">
        <f>INDEX('Aquo parameters'!$A$1:$H$6130,MATCH($H10,'Aquo parameters'!$E:$E,0),2)</f>
        <v>2,4'-dichloordifenyltrichloorethaan</v>
      </c>
      <c r="J10" s="20" t="str">
        <f>INDEX('Aquo parameters'!$A$1:$H$6130,MATCH($H10,'Aquo parameters'!$E:$E,0),3)</f>
        <v>789-02-6</v>
      </c>
      <c r="K10" s="20" t="s">
        <v>173</v>
      </c>
      <c r="L10" s="20">
        <v>1</v>
      </c>
      <c r="M10" s="20" t="s">
        <v>51</v>
      </c>
      <c r="N10" s="20" t="str">
        <f t="shared" si="0"/>
        <v>131</v>
      </c>
      <c r="O10" s="20" t="s">
        <v>39</v>
      </c>
      <c r="P10" s="20" t="str">
        <f t="shared" si="1"/>
        <v>1</v>
      </c>
      <c r="Q10" s="20" t="s">
        <v>1441</v>
      </c>
      <c r="R10" s="20" t="str">
        <f t="shared" si="2"/>
        <v>14</v>
      </c>
      <c r="S10" s="20" t="s">
        <v>1315</v>
      </c>
      <c r="T10" s="20" t="str">
        <f t="shared" si="3"/>
        <v>8</v>
      </c>
      <c r="U10" s="20" t="s">
        <v>288</v>
      </c>
      <c r="V10" s="20" t="s">
        <v>1526</v>
      </c>
      <c r="X10" s="20" t="str">
        <f>INDEX('T.19 factoren v1.3.0'!$A$1:$M$8977,MATCH($H10,'T.19 factoren v1.3.0'!$E:$E,0),12)</f>
        <v>false</v>
      </c>
      <c r="Y10" s="20" t="str">
        <f t="shared" si="4"/>
        <v>sumList.Add(new SumParameter() { Sum = 1029, SumSubstanceCode = "sDDT", SumSubstanceID = 554, SumDescription = "som 2,4'- en 4,4'-DDT", SubstanceCode = "24DDT", SubstanceID = 113, SubstanceDescription = "2,4'-dichloordifenyltrichloorethaan", SubstanceShort = "24DDT", Factor = 1, Unit = "ug/kg", UnitID = 131, MpsDescription = "sDDT" , Condition = "dg", ConditionID = 1, UnitWater = "ug/l", UnitWaterID = 14 , ConditionWater = "NVT", ConditionWaterID = 8});</v>
      </c>
      <c r="Z10" s="20" t="s">
        <v>1527</v>
      </c>
    </row>
    <row r="11" spans="1:27" ht="15" customHeight="1" x14ac:dyDescent="0.25">
      <c r="A11" s="20">
        <v>1029</v>
      </c>
      <c r="C11" s="20" t="str">
        <f>INDEX('Aquo parameters'!$A$1:$H$8000,MATCH($D11,'Aquo parameters'!$E:$E,0),1)</f>
        <v>sDDT</v>
      </c>
      <c r="D11" s="20">
        <v>554</v>
      </c>
      <c r="E11" s="20" t="str">
        <f>INDEX('Aquo parameters'!$A$1:$H$6130,MATCH($D11,'Aquo parameters'!$E:$E,0),2)</f>
        <v>som 2,4'- en 4,4'-DDT</v>
      </c>
      <c r="G11" s="20" t="str">
        <f>INDEX('Aquo parameters'!$A$1:$H$8000,MATCH($H11,'Aquo parameters'!$E:$E,0),1)</f>
        <v>44DDT</v>
      </c>
      <c r="H11" s="20">
        <v>217</v>
      </c>
      <c r="I11" s="20" t="str">
        <f>INDEX('Aquo parameters'!$A$1:$H$6130,MATCH($H11,'Aquo parameters'!$E:$E,0),2)</f>
        <v>4,4'-dichloordifenyltrichloorethaan</v>
      </c>
      <c r="J11" s="20" t="str">
        <f>INDEX('Aquo parameters'!$A$1:$H$6130,MATCH($H11,'Aquo parameters'!$E:$E,0),3)</f>
        <v>50-29-3</v>
      </c>
      <c r="K11" s="20" t="s">
        <v>204</v>
      </c>
      <c r="L11" s="20">
        <v>1</v>
      </c>
      <c r="M11" s="20" t="s">
        <v>51</v>
      </c>
      <c r="N11" s="20" t="str">
        <f t="shared" si="0"/>
        <v>131</v>
      </c>
      <c r="O11" s="20" t="s">
        <v>39</v>
      </c>
      <c r="P11" s="20" t="str">
        <f t="shared" si="1"/>
        <v>1</v>
      </c>
      <c r="Q11" s="20" t="s">
        <v>1441</v>
      </c>
      <c r="R11" s="20" t="str">
        <f t="shared" si="2"/>
        <v>14</v>
      </c>
      <c r="S11" s="20" t="s">
        <v>1315</v>
      </c>
      <c r="T11" s="20" t="str">
        <f t="shared" si="3"/>
        <v>8</v>
      </c>
      <c r="U11" s="20" t="s">
        <v>288</v>
      </c>
      <c r="V11" s="20" t="s">
        <v>1526</v>
      </c>
      <c r="X11" s="20" t="str">
        <f>INDEX('T.19 factoren v1.3.0'!$A$1:$M$8977,MATCH($H11,'T.19 factoren v1.3.0'!$E:$E,0),12)</f>
        <v>false</v>
      </c>
      <c r="Y11" s="20" t="str">
        <f t="shared" si="4"/>
        <v>sumList.Add(new SumParameter() { Sum = 1029, SumSubstanceCode = "sDDT", SumSubstanceID = 554, SumDescription = "som 2,4'- en 4,4'-DDT", SubstanceCode = "44DDT", SubstanceID = 217, SubstanceDescription = "4,4'-dichloordifenyltrichloorethaan", SubstanceShort = "44DDT", Factor = 1, Unit = "ug/kg", UnitID = 131, MpsDescription = "sDDT" , Condition = "dg", ConditionID = 1, UnitWater = "ug/l", UnitWaterID = 14 , ConditionWater = "NVT", ConditionWaterID = 8});</v>
      </c>
      <c r="Z11" s="20" t="s">
        <v>1527</v>
      </c>
    </row>
    <row r="12" spans="1:27" ht="15" customHeight="1" x14ac:dyDescent="0.25">
      <c r="A12" s="20">
        <v>1038</v>
      </c>
      <c r="C12" s="20" t="str">
        <f>INDEX('Aquo parameters'!$A$1:$H$8000,MATCH($D12,'Aquo parameters'!$E:$E,0),1)</f>
        <v>sMClFol</v>
      </c>
      <c r="D12" s="20">
        <v>1248</v>
      </c>
      <c r="E12" s="20" t="str">
        <f>INDEX('Aquo parameters'!$A$1:$H$6130,MATCH($D12,'Aquo parameters'!$E:$E,0),2)</f>
        <v>som monochloorfenol-isomeren</v>
      </c>
      <c r="G12" s="20" t="str">
        <f>INDEX('Aquo parameters'!$A$1:$H$8000,MATCH($H12,'Aquo parameters'!$E:$E,0),1)</f>
        <v>2ClFol</v>
      </c>
      <c r="H12" s="20">
        <v>146</v>
      </c>
      <c r="I12" s="20" t="str">
        <f>INDEX('Aquo parameters'!$A$1:$H$6130,MATCH($H12,'Aquo parameters'!$E:$E,0),2)</f>
        <v>2-chloorfenol</v>
      </c>
      <c r="J12" s="20" t="str">
        <f>INDEX('Aquo parameters'!$A$1:$H$6130,MATCH($H12,'Aquo parameters'!$E:$E,0),3)</f>
        <v>95-57-8</v>
      </c>
      <c r="K12" s="20" t="s">
        <v>1528</v>
      </c>
      <c r="L12" s="20">
        <v>1</v>
      </c>
      <c r="M12" s="20" t="s">
        <v>51</v>
      </c>
      <c r="N12" s="20" t="str">
        <f t="shared" si="0"/>
        <v>131</v>
      </c>
      <c r="O12" s="20" t="s">
        <v>39</v>
      </c>
      <c r="P12" s="20" t="str">
        <f t="shared" si="1"/>
        <v>1</v>
      </c>
      <c r="Q12" s="20" t="s">
        <v>1441</v>
      </c>
      <c r="R12" s="20" t="str">
        <f t="shared" si="2"/>
        <v>14</v>
      </c>
      <c r="S12" s="20" t="s">
        <v>1315</v>
      </c>
      <c r="T12" s="20" t="str">
        <f t="shared" si="3"/>
        <v>8</v>
      </c>
      <c r="U12" s="20" t="s">
        <v>373</v>
      </c>
      <c r="V12" s="20" t="s">
        <v>1522</v>
      </c>
      <c r="W12" s="20" t="s">
        <v>1522</v>
      </c>
      <c r="X12" s="20" t="str">
        <f>INDEX('T.19 factoren v1.3.0'!$A$1:$M$8977,MATCH($H12,'T.19 factoren v1.3.0'!$E:$E,0),12)</f>
        <v>false</v>
      </c>
      <c r="Y12" s="20" t="str">
        <f t="shared" si="4"/>
        <v>sumList.Add(new SumParameter() { Sum = 1038, SumSubstanceCode = "sMClFol", SumSubstanceID = 1248, SumDescription = "som monochloorfenol-isomeren", SubstanceCode = "2ClFol", SubstanceID = 146, SubstanceDescription = "2-chloorfenol", SubstanceShort = "2-chloorfenol", Factor = 1, Unit = "ug/kg", UnitID = 131, MpsDescription = "sMClFol" , Condition = "dg", ConditionID = 1, UnitWater = "ug/l", UnitWaterID = 14 , ConditionWater = "NVT", ConditionWaterID = 8});</v>
      </c>
      <c r="Z12" s="20" t="s">
        <v>1529</v>
      </c>
    </row>
    <row r="13" spans="1:27" ht="15" customHeight="1" x14ac:dyDescent="0.25">
      <c r="A13" s="20">
        <v>1038</v>
      </c>
      <c r="C13" s="20" t="str">
        <f>INDEX('Aquo parameters'!$A$1:$H$8000,MATCH($D13,'Aquo parameters'!$E:$E,0),1)</f>
        <v>sMClFol</v>
      </c>
      <c r="D13" s="20">
        <v>1248</v>
      </c>
      <c r="E13" s="20" t="str">
        <f>INDEX('Aquo parameters'!$A$1:$H$6130,MATCH($D13,'Aquo parameters'!$E:$E,0),2)</f>
        <v>som monochloorfenol-isomeren</v>
      </c>
      <c r="G13" s="20" t="str">
        <f>INDEX('Aquo parameters'!$A$1:$H$8000,MATCH($H13,'Aquo parameters'!$E:$E,0),1)</f>
        <v>3ClFol</v>
      </c>
      <c r="H13" s="20">
        <v>198</v>
      </c>
      <c r="I13" s="20" t="str">
        <f>INDEX('Aquo parameters'!$A$1:$H$6130,MATCH($H13,'Aquo parameters'!$E:$E,0),2)</f>
        <v>3-chloorfenol</v>
      </c>
      <c r="J13" s="20" t="str">
        <f>INDEX('Aquo parameters'!$A$1:$H$6130,MATCH($H13,'Aquo parameters'!$E:$E,0),3)</f>
        <v>108-43-0</v>
      </c>
      <c r="K13" s="20" t="s">
        <v>1530</v>
      </c>
      <c r="L13" s="20">
        <v>1</v>
      </c>
      <c r="M13" s="20" t="s">
        <v>51</v>
      </c>
      <c r="N13" s="20" t="str">
        <f t="shared" si="0"/>
        <v>131</v>
      </c>
      <c r="O13" s="20" t="s">
        <v>39</v>
      </c>
      <c r="P13" s="20" t="str">
        <f t="shared" si="1"/>
        <v>1</v>
      </c>
      <c r="Q13" s="20" t="s">
        <v>1441</v>
      </c>
      <c r="R13" s="20" t="str">
        <f t="shared" si="2"/>
        <v>14</v>
      </c>
      <c r="S13" s="20" t="s">
        <v>1315</v>
      </c>
      <c r="T13" s="20" t="str">
        <f t="shared" si="3"/>
        <v>8</v>
      </c>
      <c r="U13" s="20" t="s">
        <v>373</v>
      </c>
      <c r="V13" s="20" t="s">
        <v>1522</v>
      </c>
      <c r="W13" s="20" t="s">
        <v>1522</v>
      </c>
      <c r="X13" s="20" t="str">
        <f>INDEX('T.19 factoren v1.3.0'!$A$1:$M$8977,MATCH($H13,'T.19 factoren v1.3.0'!$E:$E,0),12)</f>
        <v>false</v>
      </c>
      <c r="Y13" s="20" t="str">
        <f t="shared" si="4"/>
        <v>sumList.Add(new SumParameter() { Sum = 1038, SumSubstanceCode = "sMClFol", SumSubstanceID = 1248, SumDescription = "som monochloorfenol-isomeren", SubstanceCode = "3ClFol", SubstanceID = 198, SubstanceDescription = "3-chloorfenol", SubstanceShort = "3-chloorfenol", Factor = 1, Unit = "ug/kg", UnitID = 131, MpsDescription = "sMClFol" , Condition = "dg", ConditionID = 1, UnitWater = "ug/l", UnitWaterID = 14 , ConditionWater = "NVT", ConditionWaterID = 8});</v>
      </c>
      <c r="Z13" s="20" t="s">
        <v>1529</v>
      </c>
    </row>
    <row r="14" spans="1:27" ht="15" customHeight="1" x14ac:dyDescent="0.25">
      <c r="A14" s="20">
        <v>1038</v>
      </c>
      <c r="C14" s="20" t="str">
        <f>INDEX('Aquo parameters'!$A$1:$H$8000,MATCH($D14,'Aquo parameters'!$E:$E,0),1)</f>
        <v>sMClFol</v>
      </c>
      <c r="D14" s="20">
        <v>1248</v>
      </c>
      <c r="E14" s="20" t="str">
        <f>INDEX('Aquo parameters'!$A$1:$H$6130,MATCH($D14,'Aquo parameters'!$E:$E,0),2)</f>
        <v>som monochloorfenol-isomeren</v>
      </c>
      <c r="G14" s="20" t="str">
        <f>INDEX('Aquo parameters'!$A$1:$H$8000,MATCH($H14,'Aquo parameters'!$E:$E,0),1)</f>
        <v>4ClFol</v>
      </c>
      <c r="H14" s="20">
        <v>229</v>
      </c>
      <c r="I14" s="20" t="str">
        <f>INDEX('Aquo parameters'!$A$1:$H$6130,MATCH($H14,'Aquo parameters'!$E:$E,0),2)</f>
        <v>4-chloorfenol</v>
      </c>
      <c r="J14" s="20" t="str">
        <f>INDEX('Aquo parameters'!$A$1:$H$6130,MATCH($H14,'Aquo parameters'!$E:$E,0),3)</f>
        <v>106-48-9</v>
      </c>
      <c r="K14" s="20" t="s">
        <v>1531</v>
      </c>
      <c r="L14" s="20">
        <v>1</v>
      </c>
      <c r="M14" s="20" t="s">
        <v>51</v>
      </c>
      <c r="N14" s="20" t="str">
        <f t="shared" si="0"/>
        <v>131</v>
      </c>
      <c r="O14" s="20" t="s">
        <v>39</v>
      </c>
      <c r="P14" s="20" t="str">
        <f t="shared" si="1"/>
        <v>1</v>
      </c>
      <c r="Q14" s="20" t="s">
        <v>1441</v>
      </c>
      <c r="R14" s="20" t="str">
        <f t="shared" si="2"/>
        <v>14</v>
      </c>
      <c r="S14" s="20" t="s">
        <v>1315</v>
      </c>
      <c r="T14" s="20" t="str">
        <f t="shared" si="3"/>
        <v>8</v>
      </c>
      <c r="U14" s="20" t="s">
        <v>373</v>
      </c>
      <c r="V14" s="20" t="s">
        <v>1522</v>
      </c>
      <c r="W14" s="20" t="s">
        <v>1522</v>
      </c>
      <c r="X14" s="20" t="str">
        <f>INDEX('T.19 factoren v1.3.0'!$A$1:$M$8977,MATCH($H14,'T.19 factoren v1.3.0'!$E:$E,0),12)</f>
        <v>false</v>
      </c>
      <c r="Y14" s="20" t="str">
        <f t="shared" si="4"/>
        <v>sumList.Add(new SumParameter() { Sum = 1038, SumSubstanceCode = "sMClFol", SumSubstanceID = 1248, SumDescription = "som monochloorfenol-isomeren", SubstanceCode = "4ClFol", SubstanceID = 229, SubstanceDescription = "4-chloorfenol", SubstanceShort = "4-chloorfenol", Factor = 1, Unit = "ug/kg", UnitID = 131, MpsDescription = "sMClFol" , Condition = "dg", ConditionID = 1, UnitWater = "ug/l", UnitWaterID = 14 , ConditionWater = "NVT", ConditionWaterID = 8});</v>
      </c>
      <c r="Z14" s="20" t="s">
        <v>1529</v>
      </c>
    </row>
    <row r="15" spans="1:27" ht="15" customHeight="1" x14ac:dyDescent="0.25">
      <c r="A15" s="20">
        <v>1043</v>
      </c>
      <c r="C15" s="20" t="str">
        <f>INDEX('Aquo parameters'!$A$1:$H$8000,MATCH($D15,'Aquo parameters'!$E:$E,0),1)</f>
        <v>sPAK10</v>
      </c>
      <c r="D15" s="20">
        <v>1352</v>
      </c>
      <c r="E15" s="20" t="str">
        <f>INDEX('Aquo parameters'!$A$1:$H$6130,MATCH($D15,'Aquo parameters'!$E:$E,0),2)</f>
        <v>som 10 polycyclische aromatische koolwaterstoffen (VROM)</v>
      </c>
      <c r="G15" s="20" t="str">
        <f>INDEX('Aquo parameters'!$A$1:$H$8000,MATCH($H15,'Aquo parameters'!$E:$E,0),1)</f>
        <v>Ant</v>
      </c>
      <c r="H15" s="20">
        <v>299</v>
      </c>
      <c r="I15" s="20" t="str">
        <f>INDEX('Aquo parameters'!$A$1:$H$6130,MATCH($H15,'Aquo parameters'!$E:$E,0),2)</f>
        <v>antraceen</v>
      </c>
      <c r="J15" s="20" t="str">
        <f>INDEX('Aquo parameters'!$A$1:$H$6130,MATCH($H15,'Aquo parameters'!$E:$E,0),3)</f>
        <v>120-12-7</v>
      </c>
      <c r="K15" s="20" t="s">
        <v>1532</v>
      </c>
      <c r="L15" s="20">
        <v>1</v>
      </c>
      <c r="M15" s="20" t="s">
        <v>40</v>
      </c>
      <c r="N15" s="20" t="str">
        <f t="shared" si="0"/>
        <v>58</v>
      </c>
      <c r="O15" s="20" t="s">
        <v>39</v>
      </c>
      <c r="P15" s="20" t="str">
        <f t="shared" si="1"/>
        <v>1</v>
      </c>
      <c r="Q15" s="20" t="s">
        <v>1441</v>
      </c>
      <c r="R15" s="20" t="str">
        <f t="shared" si="2"/>
        <v>14</v>
      </c>
      <c r="S15" s="20" t="s">
        <v>1315</v>
      </c>
      <c r="T15" s="20" t="str">
        <f t="shared" si="3"/>
        <v>8</v>
      </c>
      <c r="U15" s="20" t="s">
        <v>383</v>
      </c>
      <c r="V15" s="20" t="s">
        <v>1522</v>
      </c>
      <c r="W15" s="20" t="s">
        <v>1522</v>
      </c>
      <c r="X15" s="20" t="str">
        <f>INDEX('T.19 factoren v1.3.0'!$A$1:$M$8977,MATCH($H15,'T.19 factoren v1.3.0'!$E:$E,0),12)</f>
        <v>true</v>
      </c>
      <c r="Y15" s="20" t="str">
        <f t="shared" si="4"/>
        <v>sumList.Add(new SumParameter() { Sum = 1043, SumSubstanceCode = "sPAK10", SumSubstanceID = 1352, SumDescription = "som 10 polycyclische aromatische koolwaterstoffen (VROM)", SubstanceCode = "Ant", SubstanceID = 299, SubstanceDescription = "antraceen", SubstanceShort = "anthraceen", Factor = 1, Unit = "mg/kg", UnitID = 58, MpsDescription = "PAK10" , Condition = "dg", ConditionID = 1, UnitWater = "ug/l", UnitWaterID = 14 , ConditionWater = "NVT", ConditionWaterID = 8});</v>
      </c>
      <c r="Z15" s="20" t="s">
        <v>1533</v>
      </c>
    </row>
    <row r="16" spans="1:27" ht="15" customHeight="1" x14ac:dyDescent="0.25">
      <c r="A16" s="20">
        <v>1043</v>
      </c>
      <c r="C16" s="20" t="str">
        <f>INDEX('Aquo parameters'!$A$1:$H$8000,MATCH($D16,'Aquo parameters'!$E:$E,0),1)</f>
        <v>sPAK10</v>
      </c>
      <c r="D16" s="20">
        <v>1352</v>
      </c>
      <c r="E16" s="20" t="str">
        <f>INDEX('Aquo parameters'!$A$1:$H$6130,MATCH($D16,'Aquo parameters'!$E:$E,0),2)</f>
        <v>som 10 polycyclische aromatische koolwaterstoffen (VROM)</v>
      </c>
      <c r="G16" s="20" t="str">
        <f>INDEX('Aquo parameters'!$A$1:$H$8000,MATCH($H16,'Aquo parameters'!$E:$E,0),1)</f>
        <v>BaA</v>
      </c>
      <c r="H16" s="20">
        <v>345</v>
      </c>
      <c r="I16" s="20" t="str">
        <f>INDEX('Aquo parameters'!$A$1:$H$6130,MATCH($H16,'Aquo parameters'!$E:$E,0),2)</f>
        <v>benzo(a)antraceen</v>
      </c>
      <c r="J16" s="20" t="str">
        <f>INDEX('Aquo parameters'!$A$1:$H$6130,MATCH($H16,'Aquo parameters'!$E:$E,0),3)</f>
        <v>56-55-3</v>
      </c>
      <c r="K16" s="20" t="s">
        <v>1534</v>
      </c>
      <c r="L16" s="20">
        <v>1</v>
      </c>
      <c r="M16" s="20" t="s">
        <v>40</v>
      </c>
      <c r="N16" s="20" t="str">
        <f t="shared" si="0"/>
        <v>58</v>
      </c>
      <c r="O16" s="20" t="s">
        <v>39</v>
      </c>
      <c r="P16" s="20" t="str">
        <f t="shared" si="1"/>
        <v>1</v>
      </c>
      <c r="Q16" s="20" t="s">
        <v>1441</v>
      </c>
      <c r="R16" s="20" t="str">
        <f t="shared" si="2"/>
        <v>14</v>
      </c>
      <c r="S16" s="20" t="s">
        <v>1315</v>
      </c>
      <c r="T16" s="20" t="str">
        <f t="shared" si="3"/>
        <v>8</v>
      </c>
      <c r="U16" s="20" t="s">
        <v>383</v>
      </c>
      <c r="V16" s="20" t="s">
        <v>1522</v>
      </c>
      <c r="W16" s="20" t="s">
        <v>1522</v>
      </c>
      <c r="X16" s="20" t="str">
        <f>INDEX('T.19 factoren v1.3.0'!$A$1:$M$8977,MATCH($H16,'T.19 factoren v1.3.0'!$E:$E,0),12)</f>
        <v>true</v>
      </c>
      <c r="Y16" s="20" t="str">
        <f t="shared" si="4"/>
        <v>sumList.Add(new SumParameter() { Sum = 1043, SumSubstanceCode = "sPAK10", SumSubstanceID = 1352, SumDescription = "som 10 polycyclische aromatische koolwaterstoffen (VROM)", SubstanceCode = "BaA", SubstanceID = 345, SubstanceDescription = "benzo(a)antraceen", SubstanceShort = "benz(a)anthraceen", Factor = 1, Unit = "mg/kg", UnitID = 58, MpsDescription = "PAK10" , Condition = "dg", ConditionID = 1, UnitWater = "ug/l", UnitWaterID = 14 , ConditionWater = "NVT", ConditionWaterID = 8});</v>
      </c>
      <c r="Z16" s="20" t="s">
        <v>1533</v>
      </c>
    </row>
    <row r="17" spans="1:27" ht="15" customHeight="1" x14ac:dyDescent="0.25">
      <c r="A17" s="20">
        <v>1043</v>
      </c>
      <c r="C17" s="20" t="str">
        <f>INDEX('Aquo parameters'!$A$1:$H$8000,MATCH($D17,'Aquo parameters'!$E:$E,0),1)</f>
        <v>sPAK10</v>
      </c>
      <c r="D17" s="20">
        <v>1352</v>
      </c>
      <c r="E17" s="20" t="str">
        <f>INDEX('Aquo parameters'!$A$1:$H$6130,MATCH($D17,'Aquo parameters'!$E:$E,0),2)</f>
        <v>som 10 polycyclische aromatische koolwaterstoffen (VROM)</v>
      </c>
      <c r="G17" s="20" t="str">
        <f>INDEX('Aquo parameters'!$A$1:$H$8000,MATCH($H17,'Aquo parameters'!$E:$E,0),1)</f>
        <v>BaP</v>
      </c>
      <c r="H17" s="20">
        <v>346</v>
      </c>
      <c r="I17" s="20" t="str">
        <f>INDEX('Aquo parameters'!$A$1:$H$6130,MATCH($H17,'Aquo parameters'!$E:$E,0),2)</f>
        <v>benzo(a)pyreen</v>
      </c>
      <c r="J17" s="20" t="str">
        <f>INDEX('Aquo parameters'!$A$1:$H$6130,MATCH($H17,'Aquo parameters'!$E:$E,0),3)</f>
        <v>50-32-8</v>
      </c>
      <c r="K17" s="20" t="s">
        <v>1358</v>
      </c>
      <c r="L17" s="20">
        <v>1</v>
      </c>
      <c r="M17" s="20" t="s">
        <v>40</v>
      </c>
      <c r="N17" s="20" t="str">
        <f t="shared" si="0"/>
        <v>58</v>
      </c>
      <c r="O17" s="20" t="s">
        <v>39</v>
      </c>
      <c r="P17" s="20" t="str">
        <f t="shared" si="1"/>
        <v>1</v>
      </c>
      <c r="Q17" s="20" t="s">
        <v>1441</v>
      </c>
      <c r="R17" s="20" t="str">
        <f t="shared" si="2"/>
        <v>14</v>
      </c>
      <c r="S17" s="20" t="s">
        <v>1315</v>
      </c>
      <c r="T17" s="20" t="str">
        <f t="shared" si="3"/>
        <v>8</v>
      </c>
      <c r="U17" s="20" t="s">
        <v>383</v>
      </c>
      <c r="V17" s="20" t="s">
        <v>1522</v>
      </c>
      <c r="W17" s="20" t="s">
        <v>1522</v>
      </c>
      <c r="X17" s="20" t="str">
        <f>INDEX('T.19 factoren v1.3.0'!$A$1:$M$8977,MATCH($H17,'T.19 factoren v1.3.0'!$E:$E,0),12)</f>
        <v>true</v>
      </c>
      <c r="Y17" s="20" t="str">
        <f t="shared" si="4"/>
        <v>sumList.Add(new SumParameter() { Sum = 1043, SumSubstanceCode = "sPAK10", SumSubstanceID = 1352, SumDescription = "som 10 polycyclische aromatische koolwaterstoffen (VROM)", SubstanceCode = "BaP", SubstanceID = 346, SubstanceDescription = "benzo(a)pyreen", SubstanceShort = "benzo(a)pyreen", Factor = 1, Unit = "mg/kg", UnitID = 58, MpsDescription = "PAK10" , Condition = "dg", ConditionID = 1, UnitWater = "ug/l", UnitWaterID = 14 , ConditionWater = "NVT", ConditionWaterID = 8});</v>
      </c>
      <c r="Z17" s="20" t="s">
        <v>1533</v>
      </c>
    </row>
    <row r="18" spans="1:27" ht="15" customHeight="1" x14ac:dyDescent="0.25">
      <c r="A18" s="20">
        <v>1043</v>
      </c>
      <c r="C18" s="20" t="str">
        <f>INDEX('Aquo parameters'!$A$1:$H$8000,MATCH($D18,'Aquo parameters'!$E:$E,0),1)</f>
        <v>sPAK10</v>
      </c>
      <c r="D18" s="20">
        <v>1352</v>
      </c>
      <c r="E18" s="20" t="str">
        <f>INDEX('Aquo parameters'!$A$1:$H$6130,MATCH($D18,'Aquo parameters'!$E:$E,0),2)</f>
        <v>som 10 polycyclische aromatische koolwaterstoffen (VROM)</v>
      </c>
      <c r="G18" s="20" t="str">
        <f>INDEX('Aquo parameters'!$A$1:$H$8000,MATCH($H18,'Aquo parameters'!$E:$E,0),1)</f>
        <v>BghiPe</v>
      </c>
      <c r="H18" s="20">
        <v>351</v>
      </c>
      <c r="I18" s="20" t="str">
        <f>INDEX('Aquo parameters'!$A$1:$H$6130,MATCH($H18,'Aquo parameters'!$E:$E,0),2)</f>
        <v>benzo(ghi)peryleen</v>
      </c>
      <c r="J18" s="20" t="str">
        <f>INDEX('Aquo parameters'!$A$1:$H$6130,MATCH($H18,'Aquo parameters'!$E:$E,0),3)</f>
        <v>191-24-2</v>
      </c>
      <c r="K18" s="20" t="s">
        <v>1535</v>
      </c>
      <c r="L18" s="20">
        <v>1</v>
      </c>
      <c r="M18" s="20" t="s">
        <v>40</v>
      </c>
      <c r="N18" s="20" t="str">
        <f t="shared" si="0"/>
        <v>58</v>
      </c>
      <c r="O18" s="20" t="s">
        <v>39</v>
      </c>
      <c r="P18" s="20" t="str">
        <f t="shared" si="1"/>
        <v>1</v>
      </c>
      <c r="Q18" s="20" t="s">
        <v>1441</v>
      </c>
      <c r="R18" s="20" t="str">
        <f t="shared" si="2"/>
        <v>14</v>
      </c>
      <c r="S18" s="20" t="s">
        <v>1315</v>
      </c>
      <c r="T18" s="20" t="str">
        <f t="shared" si="3"/>
        <v>8</v>
      </c>
      <c r="U18" s="20" t="s">
        <v>383</v>
      </c>
      <c r="V18" s="20" t="s">
        <v>1522</v>
      </c>
      <c r="W18" s="20" t="s">
        <v>1522</v>
      </c>
      <c r="X18" s="20" t="str">
        <f>INDEX('T.19 factoren v1.3.0'!$A$1:$M$8977,MATCH($H18,'T.19 factoren v1.3.0'!$E:$E,0),12)</f>
        <v>true</v>
      </c>
      <c r="Y18" s="20" t="str">
        <f t="shared" si="4"/>
        <v>sumList.Add(new SumParameter() { Sum = 1043, SumSubstanceCode = "sPAK10", SumSubstanceID = 1352, SumDescription = "som 10 polycyclische aromatische koolwaterstoffen (VROM)", SubstanceCode = "BghiPe", SubstanceID = 351, SubstanceDescription = "benzo(ghi)peryleen", SubstanceShort = "benzo(ghi)peryleen", Factor = 1, Unit = "mg/kg", UnitID = 58, MpsDescription = "PAK10" , Condition = "dg", ConditionID = 1, UnitWater = "ug/l", UnitWaterID = 14 , ConditionWater = "NVT", ConditionWaterID = 8});</v>
      </c>
      <c r="Z18" s="20" t="s">
        <v>1533</v>
      </c>
    </row>
    <row r="19" spans="1:27" ht="15" customHeight="1" x14ac:dyDescent="0.25">
      <c r="A19" s="20">
        <v>1043</v>
      </c>
      <c r="C19" s="20" t="str">
        <f>INDEX('Aquo parameters'!$A$1:$H$8000,MATCH($D19,'Aquo parameters'!$E:$E,0),1)</f>
        <v>sPAK10</v>
      </c>
      <c r="D19" s="20">
        <v>1352</v>
      </c>
      <c r="E19" s="20" t="str">
        <f>INDEX('Aquo parameters'!$A$1:$H$6130,MATCH($D19,'Aquo parameters'!$E:$E,0),2)</f>
        <v>som 10 polycyclische aromatische koolwaterstoffen (VROM)</v>
      </c>
      <c r="G19" s="20" t="str">
        <f>INDEX('Aquo parameters'!$A$1:$H$8000,MATCH($H19,'Aquo parameters'!$E:$E,0),1)</f>
        <v>BkF</v>
      </c>
      <c r="H19" s="20">
        <v>353</v>
      </c>
      <c r="I19" s="20" t="str">
        <f>INDEX('Aquo parameters'!$A$1:$H$6130,MATCH($H19,'Aquo parameters'!$E:$E,0),2)</f>
        <v>benzo(k)fluorantheen</v>
      </c>
      <c r="J19" s="20" t="str">
        <f>INDEX('Aquo parameters'!$A$1:$H$6130,MATCH($H19,'Aquo parameters'!$E:$E,0),3)</f>
        <v>207-08-9</v>
      </c>
      <c r="K19" s="20" t="s">
        <v>1362</v>
      </c>
      <c r="L19" s="20">
        <v>1</v>
      </c>
      <c r="M19" s="20" t="s">
        <v>40</v>
      </c>
      <c r="N19" s="20" t="str">
        <f t="shared" si="0"/>
        <v>58</v>
      </c>
      <c r="O19" s="20" t="s">
        <v>39</v>
      </c>
      <c r="P19" s="20" t="str">
        <f t="shared" si="1"/>
        <v>1</v>
      </c>
      <c r="Q19" s="20" t="s">
        <v>1441</v>
      </c>
      <c r="R19" s="20" t="str">
        <f t="shared" si="2"/>
        <v>14</v>
      </c>
      <c r="S19" s="20" t="s">
        <v>1315</v>
      </c>
      <c r="T19" s="20" t="str">
        <f t="shared" si="3"/>
        <v>8</v>
      </c>
      <c r="U19" s="20" t="s">
        <v>383</v>
      </c>
      <c r="V19" s="20" t="s">
        <v>1522</v>
      </c>
      <c r="W19" s="20" t="s">
        <v>1522</v>
      </c>
      <c r="X19" s="20" t="str">
        <f>INDEX('T.19 factoren v1.3.0'!$A$1:$M$8977,MATCH($H19,'T.19 factoren v1.3.0'!$E:$E,0),12)</f>
        <v>true</v>
      </c>
      <c r="Y19" s="20" t="str">
        <f t="shared" si="4"/>
        <v>sumList.Add(new SumParameter() { Sum = 1043, SumSubstanceCode = "sPAK10", SumSubstanceID = 1352, SumDescription = "som 10 polycyclische aromatische koolwaterstoffen (VROM)", SubstanceCode = "BkF", SubstanceID = 353, SubstanceDescription = "benzo(k)fluorantheen", SubstanceShort = "benzo(k)fluorantheen", Factor = 1, Unit = "mg/kg", UnitID = 58, MpsDescription = "PAK10" , Condition = "dg", ConditionID = 1, UnitWater = "ug/l", UnitWaterID = 14 , ConditionWater = "NVT", ConditionWaterID = 8});</v>
      </c>
      <c r="Z19" s="20" t="s">
        <v>1533</v>
      </c>
    </row>
    <row r="20" spans="1:27" ht="15" customHeight="1" x14ac:dyDescent="0.25">
      <c r="A20" s="20">
        <v>1043</v>
      </c>
      <c r="C20" s="20" t="str">
        <f>INDEX('Aquo parameters'!$A$1:$H$8000,MATCH($D20,'Aquo parameters'!$E:$E,0),1)</f>
        <v>sPAK10</v>
      </c>
      <c r="D20" s="20">
        <v>1352</v>
      </c>
      <c r="E20" s="20" t="str">
        <f>INDEX('Aquo parameters'!$A$1:$H$6130,MATCH($D20,'Aquo parameters'!$E:$E,0),2)</f>
        <v>som 10 polycyclische aromatische koolwaterstoffen (VROM)</v>
      </c>
      <c r="G20" s="20" t="str">
        <f>INDEX('Aquo parameters'!$A$1:$H$8000,MATCH($H20,'Aquo parameters'!$E:$E,0),1)</f>
        <v>Chr</v>
      </c>
      <c r="H20" s="20">
        <v>518</v>
      </c>
      <c r="I20" s="20" t="str">
        <f>INDEX('Aquo parameters'!$A$1:$H$6130,MATCH($H20,'Aquo parameters'!$E:$E,0),2)</f>
        <v>chryseen</v>
      </c>
      <c r="J20" s="20" t="str">
        <f>INDEX('Aquo parameters'!$A$1:$H$6130,MATCH($H20,'Aquo parameters'!$E:$E,0),3)</f>
        <v>218-01-9</v>
      </c>
      <c r="K20" s="20" t="s">
        <v>1370</v>
      </c>
      <c r="L20" s="20">
        <v>1</v>
      </c>
      <c r="M20" s="20" t="s">
        <v>40</v>
      </c>
      <c r="N20" s="20" t="str">
        <f t="shared" si="0"/>
        <v>58</v>
      </c>
      <c r="O20" s="20" t="s">
        <v>39</v>
      </c>
      <c r="P20" s="20" t="str">
        <f t="shared" si="1"/>
        <v>1</v>
      </c>
      <c r="Q20" s="20" t="s">
        <v>1441</v>
      </c>
      <c r="R20" s="20" t="str">
        <f t="shared" si="2"/>
        <v>14</v>
      </c>
      <c r="S20" s="20" t="s">
        <v>1315</v>
      </c>
      <c r="T20" s="20" t="str">
        <f t="shared" si="3"/>
        <v>8</v>
      </c>
      <c r="U20" s="20" t="s">
        <v>383</v>
      </c>
      <c r="V20" s="20" t="s">
        <v>1522</v>
      </c>
      <c r="W20" s="20" t="s">
        <v>1522</v>
      </c>
      <c r="X20" s="20" t="str">
        <f>INDEX('T.19 factoren v1.3.0'!$A$1:$M$8977,MATCH($H20,'T.19 factoren v1.3.0'!$E:$E,0),12)</f>
        <v>true</v>
      </c>
      <c r="Y20" s="20" t="str">
        <f t="shared" si="4"/>
        <v>sumList.Add(new SumParameter() { Sum = 1043, SumSubstanceCode = "sPAK10", SumSubstanceID = 1352, SumDescription = "som 10 polycyclische aromatische koolwaterstoffen (VROM)", SubstanceCode = "Chr", SubstanceID = 518, SubstanceDescription = "chryseen", SubstanceShort = "chryseen", Factor = 1, Unit = "mg/kg", UnitID = 58, MpsDescription = "PAK10" , Condition = "dg", ConditionID = 1, UnitWater = "ug/l", UnitWaterID = 14 , ConditionWater = "NVT", ConditionWaterID = 8});</v>
      </c>
      <c r="Z20" s="20" t="s">
        <v>1533</v>
      </c>
    </row>
    <row r="21" spans="1:27" ht="15" customHeight="1" x14ac:dyDescent="0.25">
      <c r="A21" s="20">
        <v>1043</v>
      </c>
      <c r="C21" s="20" t="str">
        <f>INDEX('Aquo parameters'!$A$1:$H$8000,MATCH($D21,'Aquo parameters'!$E:$E,0),1)</f>
        <v>sPAK10</v>
      </c>
      <c r="D21" s="20">
        <v>1352</v>
      </c>
      <c r="E21" s="20" t="str">
        <f>INDEX('Aquo parameters'!$A$1:$H$6130,MATCH($D21,'Aquo parameters'!$E:$E,0),2)</f>
        <v>som 10 polycyclische aromatische koolwaterstoffen (VROM)</v>
      </c>
      <c r="G21" s="20" t="str">
        <f>INDEX('Aquo parameters'!$A$1:$H$8000,MATCH($H21,'Aquo parameters'!$E:$E,0),1)</f>
        <v>Fen</v>
      </c>
      <c r="H21" s="20">
        <v>746</v>
      </c>
      <c r="I21" s="20" t="str">
        <f>INDEX('Aquo parameters'!$A$1:$H$6130,MATCH($H21,'Aquo parameters'!$E:$E,0),2)</f>
        <v>fenantreen</v>
      </c>
      <c r="J21" s="20" t="str">
        <f>INDEX('Aquo parameters'!$A$1:$H$6130,MATCH($H21,'Aquo parameters'!$E:$E,0),3)</f>
        <v>85-01-8</v>
      </c>
      <c r="K21" s="20" t="s">
        <v>1536</v>
      </c>
      <c r="L21" s="20">
        <v>1</v>
      </c>
      <c r="M21" s="20" t="s">
        <v>40</v>
      </c>
      <c r="N21" s="20" t="str">
        <f t="shared" si="0"/>
        <v>58</v>
      </c>
      <c r="O21" s="20" t="s">
        <v>39</v>
      </c>
      <c r="P21" s="20" t="str">
        <f t="shared" si="1"/>
        <v>1</v>
      </c>
      <c r="Q21" s="20" t="s">
        <v>1441</v>
      </c>
      <c r="R21" s="20" t="str">
        <f t="shared" si="2"/>
        <v>14</v>
      </c>
      <c r="S21" s="20" t="s">
        <v>1315</v>
      </c>
      <c r="T21" s="20" t="str">
        <f t="shared" si="3"/>
        <v>8</v>
      </c>
      <c r="U21" s="20" t="s">
        <v>383</v>
      </c>
      <c r="V21" s="20" t="s">
        <v>1522</v>
      </c>
      <c r="W21" s="20" t="s">
        <v>1522</v>
      </c>
      <c r="X21" s="20" t="str">
        <f>INDEX('T.19 factoren v1.3.0'!$A$1:$M$8977,MATCH($H21,'T.19 factoren v1.3.0'!$E:$E,0),12)</f>
        <v>true</v>
      </c>
      <c r="Y21" s="20" t="str">
        <f t="shared" si="4"/>
        <v>sumList.Add(new SumParameter() { Sum = 1043, SumSubstanceCode = "sPAK10", SumSubstanceID = 1352, SumDescription = "som 10 polycyclische aromatische koolwaterstoffen (VROM)", SubstanceCode = "Fen", SubstanceID = 746, SubstanceDescription = "fenantreen", SubstanceShort = "fenantreen", Factor = 1, Unit = "mg/kg", UnitID = 58, MpsDescription = "PAK10" , Condition = "dg", ConditionID = 1, UnitWater = "ug/l", UnitWaterID = 14 , ConditionWater = "NVT", ConditionWaterID = 8});</v>
      </c>
      <c r="Z21" s="20" t="s">
        <v>1533</v>
      </c>
    </row>
    <row r="22" spans="1:27" ht="15" customHeight="1" x14ac:dyDescent="0.25">
      <c r="A22" s="20">
        <v>1043</v>
      </c>
      <c r="C22" s="20" t="str">
        <f>INDEX('Aquo parameters'!$A$1:$H$8000,MATCH($D22,'Aquo parameters'!$E:$E,0),1)</f>
        <v>sPAK10</v>
      </c>
      <c r="D22" s="20">
        <v>1352</v>
      </c>
      <c r="E22" s="20" t="str">
        <f>INDEX('Aquo parameters'!$A$1:$H$6130,MATCH($D22,'Aquo parameters'!$E:$E,0),2)</f>
        <v>som 10 polycyclische aromatische koolwaterstoffen (VROM)</v>
      </c>
      <c r="G22" s="20" t="str">
        <f>INDEX('Aquo parameters'!$A$1:$H$8000,MATCH($H22,'Aquo parameters'!$E:$E,0),1)</f>
        <v>Flu</v>
      </c>
      <c r="H22" s="20">
        <v>775</v>
      </c>
      <c r="I22" s="20" t="str">
        <f>INDEX('Aquo parameters'!$A$1:$H$6130,MATCH($H22,'Aquo parameters'!$E:$E,0),2)</f>
        <v>fluorantheen</v>
      </c>
      <c r="J22" s="20" t="str">
        <f>INDEX('Aquo parameters'!$A$1:$H$6130,MATCH($H22,'Aquo parameters'!$E:$E,0),3)</f>
        <v>206-44-0</v>
      </c>
      <c r="K22" s="20" t="s">
        <v>1386</v>
      </c>
      <c r="L22" s="20">
        <v>1</v>
      </c>
      <c r="M22" s="20" t="s">
        <v>40</v>
      </c>
      <c r="N22" s="20" t="str">
        <f t="shared" si="0"/>
        <v>58</v>
      </c>
      <c r="O22" s="20" t="s">
        <v>39</v>
      </c>
      <c r="P22" s="20" t="str">
        <f t="shared" si="1"/>
        <v>1</v>
      </c>
      <c r="Q22" s="20" t="s">
        <v>1441</v>
      </c>
      <c r="R22" s="20" t="str">
        <f t="shared" si="2"/>
        <v>14</v>
      </c>
      <c r="S22" s="20" t="s">
        <v>1315</v>
      </c>
      <c r="T22" s="20" t="str">
        <f t="shared" si="3"/>
        <v>8</v>
      </c>
      <c r="U22" s="20" t="s">
        <v>383</v>
      </c>
      <c r="V22" s="20" t="s">
        <v>1522</v>
      </c>
      <c r="W22" s="20" t="s">
        <v>1522</v>
      </c>
      <c r="X22" s="20" t="str">
        <f>INDEX('T.19 factoren v1.3.0'!$A$1:$M$8977,MATCH($H22,'T.19 factoren v1.3.0'!$E:$E,0),12)</f>
        <v>true</v>
      </c>
      <c r="Y22" s="20" t="str">
        <f t="shared" si="4"/>
        <v>sumList.Add(new SumParameter() { Sum = 1043, SumSubstanceCode = "sPAK10", SumSubstanceID = 1352, SumDescription = "som 10 polycyclische aromatische koolwaterstoffen (VROM)", SubstanceCode = "Flu", SubstanceID = 775, SubstanceDescription = "fluorantheen", SubstanceShort = "fluorantheen", Factor = 1, Unit = "mg/kg", UnitID = 58, MpsDescription = "PAK10" , Condition = "dg", ConditionID = 1, UnitWater = "ug/l", UnitWaterID = 14 , ConditionWater = "NVT", ConditionWaterID = 8});</v>
      </c>
      <c r="Z22" s="20" t="s">
        <v>1533</v>
      </c>
    </row>
    <row r="23" spans="1:27" ht="15" customHeight="1" x14ac:dyDescent="0.25">
      <c r="A23" s="20">
        <v>1043</v>
      </c>
      <c r="C23" s="20" t="str">
        <f>INDEX('Aquo parameters'!$A$1:$H$8000,MATCH($D23,'Aquo parameters'!$E:$E,0),1)</f>
        <v>sPAK10</v>
      </c>
      <c r="D23" s="20">
        <v>1352</v>
      </c>
      <c r="E23" s="20" t="str">
        <f>INDEX('Aquo parameters'!$A$1:$H$6130,MATCH($D23,'Aquo parameters'!$E:$E,0),2)</f>
        <v>som 10 polycyclische aromatische koolwaterstoffen (VROM)</v>
      </c>
      <c r="G23" s="20" t="str">
        <f>INDEX('Aquo parameters'!$A$1:$H$8000,MATCH($H23,'Aquo parameters'!$E:$E,0),1)</f>
        <v>InP</v>
      </c>
      <c r="H23" s="20">
        <v>882</v>
      </c>
      <c r="I23" s="20" t="str">
        <f>INDEX('Aquo parameters'!$A$1:$H$6130,MATCH($H23,'Aquo parameters'!$E:$E,0),2)</f>
        <v>indeno(1,2,3-cd)pyreen</v>
      </c>
      <c r="J23" s="20" t="str">
        <f>INDEX('Aquo parameters'!$A$1:$H$6130,MATCH($H23,'Aquo parameters'!$E:$E,0),3)</f>
        <v>193-39-5</v>
      </c>
      <c r="K23" s="20" t="s">
        <v>1537</v>
      </c>
      <c r="L23" s="20">
        <v>1</v>
      </c>
      <c r="M23" s="20" t="s">
        <v>40</v>
      </c>
      <c r="N23" s="20" t="str">
        <f t="shared" si="0"/>
        <v>58</v>
      </c>
      <c r="O23" s="20" t="s">
        <v>39</v>
      </c>
      <c r="P23" s="20" t="str">
        <f t="shared" si="1"/>
        <v>1</v>
      </c>
      <c r="Q23" s="20" t="s">
        <v>1441</v>
      </c>
      <c r="R23" s="20" t="str">
        <f t="shared" si="2"/>
        <v>14</v>
      </c>
      <c r="S23" s="20" t="s">
        <v>1315</v>
      </c>
      <c r="T23" s="20" t="str">
        <f t="shared" si="3"/>
        <v>8</v>
      </c>
      <c r="U23" s="20" t="s">
        <v>383</v>
      </c>
      <c r="V23" s="20" t="s">
        <v>1522</v>
      </c>
      <c r="W23" s="20" t="s">
        <v>1522</v>
      </c>
      <c r="X23" s="20" t="str">
        <f>INDEX('T.19 factoren v1.3.0'!$A$1:$M$8977,MATCH($H23,'T.19 factoren v1.3.0'!$E:$E,0),12)</f>
        <v>true</v>
      </c>
      <c r="Y23" s="20" t="str">
        <f t="shared" si="4"/>
        <v>sumList.Add(new SumParameter() { Sum = 1043, SumSubstanceCode = "sPAK10", SumSubstanceID = 1352, SumDescription = "som 10 polycyclische aromatische koolwaterstoffen (VROM)", SubstanceCode = "InP", SubstanceID = 882, SubstanceDescription = "indeno(1,2,3-cd)pyreen", SubstanceShort = "indenopyreen", Factor = 1, Unit = "mg/kg", UnitID = 58, MpsDescription = "PAK10" , Condition = "dg", ConditionID = 1, UnitWater = "ug/l", UnitWaterID = 14 , ConditionWater = "NVT", ConditionWaterID = 8});</v>
      </c>
      <c r="Z23" s="20" t="s">
        <v>1533</v>
      </c>
    </row>
    <row r="24" spans="1:27" ht="15" customHeight="1" x14ac:dyDescent="0.25">
      <c r="A24" s="20">
        <v>1043</v>
      </c>
      <c r="C24" s="20" t="str">
        <f>INDEX('Aquo parameters'!$A$1:$H$8000,MATCH($D24,'Aquo parameters'!$E:$E,0),1)</f>
        <v>sPAK10</v>
      </c>
      <c r="D24" s="20">
        <v>1352</v>
      </c>
      <c r="E24" s="20" t="str">
        <f>INDEX('Aquo parameters'!$A$1:$H$6130,MATCH($D24,'Aquo parameters'!$E:$E,0),2)</f>
        <v>som 10 polycyclische aromatische koolwaterstoffen (VROM)</v>
      </c>
      <c r="G24" s="20" t="str">
        <f>INDEX('Aquo parameters'!$A$1:$H$8000,MATCH($H24,'Aquo parameters'!$E:$E,0),1)</f>
        <v>Naf</v>
      </c>
      <c r="H24" s="20">
        <v>1259</v>
      </c>
      <c r="I24" s="20" t="str">
        <f>INDEX('Aquo parameters'!$A$1:$H$6130,MATCH($H24,'Aquo parameters'!$E:$E,0),2)</f>
        <v>naftaleen</v>
      </c>
      <c r="J24" s="20" t="str">
        <f>INDEX('Aquo parameters'!$A$1:$H$6130,MATCH($H24,'Aquo parameters'!$E:$E,0),3)</f>
        <v>91-20-3</v>
      </c>
      <c r="K24" s="20" t="s">
        <v>1409</v>
      </c>
      <c r="L24" s="20">
        <v>1</v>
      </c>
      <c r="M24" s="20" t="s">
        <v>40</v>
      </c>
      <c r="N24" s="20" t="str">
        <f t="shared" si="0"/>
        <v>58</v>
      </c>
      <c r="O24" s="20" t="s">
        <v>39</v>
      </c>
      <c r="P24" s="20" t="str">
        <f t="shared" si="1"/>
        <v>1</v>
      </c>
      <c r="Q24" s="20" t="s">
        <v>1441</v>
      </c>
      <c r="R24" s="20" t="str">
        <f t="shared" si="2"/>
        <v>14</v>
      </c>
      <c r="S24" s="20" t="s">
        <v>1315</v>
      </c>
      <c r="T24" s="20" t="str">
        <f t="shared" si="3"/>
        <v>8</v>
      </c>
      <c r="U24" s="20" t="s">
        <v>383</v>
      </c>
      <c r="V24" s="20" t="s">
        <v>1522</v>
      </c>
      <c r="W24" s="20" t="s">
        <v>1522</v>
      </c>
      <c r="X24" s="20" t="str">
        <f>INDEX('T.19 factoren v1.3.0'!$A$1:$M$8977,MATCH($H24,'T.19 factoren v1.3.0'!$E:$E,0),12)</f>
        <v>true</v>
      </c>
      <c r="Y24" s="20" t="str">
        <f t="shared" si="4"/>
        <v>sumList.Add(new SumParameter() { Sum = 1043, SumSubstanceCode = "sPAK10", SumSubstanceID = 1352, SumDescription = "som 10 polycyclische aromatische koolwaterstoffen (VROM)", SubstanceCode = "Naf", SubstanceID = 1259, SubstanceDescription = "naftaleen", SubstanceShort = "naftaleen", Factor = 1, Unit = "mg/kg", UnitID = 58, MpsDescription = "PAK10" , Condition = "dg", ConditionID = 1, UnitWater = "ug/l", UnitWaterID = 14 , ConditionWater = "NVT", ConditionWaterID = 8});</v>
      </c>
      <c r="Z24" s="20" t="s">
        <v>1533</v>
      </c>
    </row>
    <row r="25" spans="1:27" ht="15" customHeight="1" x14ac:dyDescent="0.25">
      <c r="A25" s="20">
        <v>1044</v>
      </c>
      <c r="C25" s="20" t="str">
        <f>INDEX('Aquo parameters'!$A$1:$H$8000,MATCH($D25,'Aquo parameters'!$E:$E,0),1)</f>
        <v>sPCB7</v>
      </c>
      <c r="D25" s="20">
        <v>1365</v>
      </c>
      <c r="E25" s="20" t="str">
        <f>INDEX('Aquo parameters'!$A$1:$H$6130,MATCH($D25,'Aquo parameters'!$E:$E,0),2)</f>
        <v>som 7 polychloorbifenylen PCB28, 52, 101, 118, 138, 153, 180</v>
      </c>
      <c r="G25" s="20" t="str">
        <f>INDEX('Aquo parameters'!$A$1:$H$8000,MATCH($H25,'Aquo parameters'!$E:$E,0),1)</f>
        <v>PCB118</v>
      </c>
      <c r="H25" s="20">
        <v>1374</v>
      </c>
      <c r="I25" s="20" t="str">
        <f>INDEX('Aquo parameters'!$A$1:$H$6130,MATCH($H25,'Aquo parameters'!$E:$E,0),2)</f>
        <v>2,3',4,4',5-pentachloorbifenyl</v>
      </c>
      <c r="J25" s="20" t="str">
        <f>INDEX('Aquo parameters'!$A$1:$H$6130,MATCH($H25,'Aquo parameters'!$E:$E,0),3)</f>
        <v>31508-00-6</v>
      </c>
      <c r="K25" s="20" t="s">
        <v>1538</v>
      </c>
      <c r="L25" s="20">
        <v>1</v>
      </c>
      <c r="M25" s="20" t="s">
        <v>51</v>
      </c>
      <c r="N25" s="20" t="str">
        <f t="shared" si="0"/>
        <v>131</v>
      </c>
      <c r="O25" s="20" t="s">
        <v>39</v>
      </c>
      <c r="P25" s="20" t="str">
        <f t="shared" si="1"/>
        <v>1</v>
      </c>
      <c r="Q25" s="20" t="s">
        <v>1445</v>
      </c>
      <c r="R25" s="20" t="str">
        <f t="shared" si="2"/>
        <v>79</v>
      </c>
      <c r="S25" s="20" t="s">
        <v>1315</v>
      </c>
      <c r="T25" s="20" t="str">
        <f t="shared" si="3"/>
        <v>8</v>
      </c>
      <c r="U25" s="20" t="s">
        <v>388</v>
      </c>
      <c r="V25" s="20" t="s">
        <v>1522</v>
      </c>
      <c r="W25" s="20" t="s">
        <v>1522</v>
      </c>
      <c r="X25" s="20" t="str">
        <f>INDEX('T.19 factoren v1.3.0'!$A$1:$M$8977,MATCH($H25,'T.19 factoren v1.3.0'!$E:$E,0),12)</f>
        <v>false</v>
      </c>
      <c r="Y25" s="20" t="str">
        <f t="shared" si="4"/>
        <v>sumList.Add(new SumParameter() { Sum = 1044, SumSubstanceCode = "sPCB7", SumSubstanceID = 1365, SumDescription = "som 7 polychloorbifenylen PCB28, 52, 101, 118, 138, 153, 180", SubstanceCode = "PCB118", SubstanceID = 1374, SubstanceDescription = "2,3',4,4',5-pentachloorbifenyl", SubstanceShort = "PCB-118", Factor = 1, Unit = "ug/kg", UnitID = 131, MpsDescription = "sPCB7" , Condition = "dg", ConditionID = 1, UnitWater = "ng/l", UnitWaterID = 79 , ConditionWater = "NVT", ConditionWaterID = 8});</v>
      </c>
      <c r="Z25" s="20" t="s">
        <v>1533</v>
      </c>
    </row>
    <row r="26" spans="1:27" ht="15" customHeight="1" x14ac:dyDescent="0.25">
      <c r="A26" s="20">
        <v>1044</v>
      </c>
      <c r="C26" s="20" t="str">
        <f>INDEX('Aquo parameters'!$A$1:$H$8000,MATCH($D26,'Aquo parameters'!$E:$E,0),1)</f>
        <v>sPCB7</v>
      </c>
      <c r="D26" s="20">
        <v>1365</v>
      </c>
      <c r="E26" s="20" t="str">
        <f>INDEX('Aquo parameters'!$A$1:$H$6130,MATCH($D26,'Aquo parameters'!$E:$E,0),2)</f>
        <v>som 7 polychloorbifenylen PCB28, 52, 101, 118, 138, 153, 180</v>
      </c>
      <c r="G26" s="20" t="str">
        <f>INDEX('Aquo parameters'!$A$1:$H$8000,MATCH($H26,'Aquo parameters'!$E:$E,0),1)</f>
        <v>PCB101</v>
      </c>
      <c r="H26" s="20">
        <v>1372</v>
      </c>
      <c r="I26" s="20" t="str">
        <f>INDEX('Aquo parameters'!$A$1:$H$6130,MATCH($H26,'Aquo parameters'!$E:$E,0),2)</f>
        <v>2,2',4,5,5'-pentachloorbifenyl</v>
      </c>
      <c r="J26" s="20" t="str">
        <f>INDEX('Aquo parameters'!$A$1:$H$6130,MATCH($H26,'Aquo parameters'!$E:$E,0),3)</f>
        <v>37680-73-2</v>
      </c>
      <c r="K26" s="20" t="s">
        <v>1539</v>
      </c>
      <c r="L26" s="20">
        <v>1</v>
      </c>
      <c r="M26" s="20" t="s">
        <v>51</v>
      </c>
      <c r="N26" s="20" t="str">
        <f t="shared" si="0"/>
        <v>131</v>
      </c>
      <c r="O26" s="20" t="s">
        <v>39</v>
      </c>
      <c r="P26" s="20" t="str">
        <f t="shared" si="1"/>
        <v>1</v>
      </c>
      <c r="Q26" s="20" t="s">
        <v>1445</v>
      </c>
      <c r="R26" s="20" t="str">
        <f t="shared" si="2"/>
        <v>79</v>
      </c>
      <c r="S26" s="20" t="s">
        <v>1315</v>
      </c>
      <c r="T26" s="20" t="str">
        <f t="shared" si="3"/>
        <v>8</v>
      </c>
      <c r="U26" s="20" t="s">
        <v>388</v>
      </c>
      <c r="V26" s="20" t="s">
        <v>1522</v>
      </c>
      <c r="W26" s="20" t="s">
        <v>1522</v>
      </c>
      <c r="X26" s="20" t="str">
        <f>INDEX('T.19 factoren v1.3.0'!$A$1:$M$8977,MATCH($H26,'T.19 factoren v1.3.0'!$E:$E,0),12)</f>
        <v>false</v>
      </c>
      <c r="Y26" s="20" t="str">
        <f t="shared" si="4"/>
        <v>sumList.Add(new SumParameter() { Sum = 1044, SumSubstanceCode = "sPCB7", SumSubstanceID = 1365, SumDescription = "som 7 polychloorbifenylen PCB28, 52, 101, 118, 138, 153, 180", SubstanceCode = "PCB101", SubstanceID = 1372, SubstanceDescription = "2,2',4,5,5'-pentachloorbifenyl", SubstanceShort = "PCB-101", Factor = 1, Unit = "ug/kg", UnitID = 131, MpsDescription = "sPCB7" , Condition = "dg", ConditionID = 1, UnitWater = "ng/l", UnitWaterID = 79 , ConditionWater = "NVT", ConditionWaterID = 8});</v>
      </c>
      <c r="Z26" s="20" t="s">
        <v>1533</v>
      </c>
    </row>
    <row r="27" spans="1:27" ht="15" customHeight="1" x14ac:dyDescent="0.25">
      <c r="A27" s="20">
        <v>1044</v>
      </c>
      <c r="C27" s="20" t="str">
        <f>INDEX('Aquo parameters'!$A$1:$H$8000,MATCH($D27,'Aquo parameters'!$E:$E,0),1)</f>
        <v>sPCB7</v>
      </c>
      <c r="D27" s="20">
        <v>1365</v>
      </c>
      <c r="E27" s="20" t="str">
        <f>INDEX('Aquo parameters'!$A$1:$H$6130,MATCH($D27,'Aquo parameters'!$E:$E,0),2)</f>
        <v>som 7 polychloorbifenylen PCB28, 52, 101, 118, 138, 153, 180</v>
      </c>
      <c r="G27" s="20" t="str">
        <f>INDEX('Aquo parameters'!$A$1:$H$8000,MATCH($H27,'Aquo parameters'!$E:$E,0),1)</f>
        <v>PCB138</v>
      </c>
      <c r="H27" s="20">
        <v>1376</v>
      </c>
      <c r="I27" s="20" t="str">
        <f>INDEX('Aquo parameters'!$A$1:$H$6130,MATCH($H27,'Aquo parameters'!$E:$E,0),2)</f>
        <v>2,2',3,4,4',5'-hexachloorbifenyl</v>
      </c>
      <c r="J27" s="20" t="str">
        <f>INDEX('Aquo parameters'!$A$1:$H$6130,MATCH($H27,'Aquo parameters'!$E:$E,0),3)</f>
        <v>35065-28-2</v>
      </c>
      <c r="K27" s="20" t="s">
        <v>1540</v>
      </c>
      <c r="L27" s="20">
        <v>1</v>
      </c>
      <c r="M27" s="20" t="s">
        <v>51</v>
      </c>
      <c r="N27" s="20" t="str">
        <f t="shared" si="0"/>
        <v>131</v>
      </c>
      <c r="O27" s="20" t="s">
        <v>39</v>
      </c>
      <c r="P27" s="20" t="str">
        <f t="shared" si="1"/>
        <v>1</v>
      </c>
      <c r="Q27" s="20" t="s">
        <v>1445</v>
      </c>
      <c r="R27" s="20" t="str">
        <f t="shared" si="2"/>
        <v>79</v>
      </c>
      <c r="S27" s="20" t="s">
        <v>1315</v>
      </c>
      <c r="T27" s="20" t="str">
        <f t="shared" si="3"/>
        <v>8</v>
      </c>
      <c r="U27" s="20" t="s">
        <v>388</v>
      </c>
      <c r="V27" s="20" t="s">
        <v>1522</v>
      </c>
      <c r="W27" s="20" t="s">
        <v>1522</v>
      </c>
      <c r="X27" s="20" t="str">
        <f>INDEX('T.19 factoren v1.3.0'!$A$1:$M$8977,MATCH($H27,'T.19 factoren v1.3.0'!$E:$E,0),12)</f>
        <v>false</v>
      </c>
      <c r="Y27" s="20" t="str">
        <f t="shared" si="4"/>
        <v>sumList.Add(new SumParameter() { Sum = 1044, SumSubstanceCode = "sPCB7", SumSubstanceID = 1365, SumDescription = "som 7 polychloorbifenylen PCB28, 52, 101, 118, 138, 153, 180", SubstanceCode = "PCB138", SubstanceID = 1376, SubstanceDescription = "2,2',3,4,4',5'-hexachloorbifenyl", SubstanceShort = "PCB-138", Factor = 1, Unit = "ug/kg", UnitID = 131, MpsDescription = "sPCB7" , Condition = "dg", ConditionID = 1, UnitWater = "ng/l", UnitWaterID = 79 , ConditionWater = "NVT", ConditionWaterID = 8});</v>
      </c>
      <c r="Z27" s="20" t="s">
        <v>1533</v>
      </c>
    </row>
    <row r="28" spans="1:27" ht="15" customHeight="1" x14ac:dyDescent="0.25">
      <c r="A28" s="20">
        <v>1044</v>
      </c>
      <c r="C28" s="20" t="str">
        <f>INDEX('Aquo parameters'!$A$1:$H$8000,MATCH($D28,'Aquo parameters'!$E:$E,0),1)</f>
        <v>sPCB7</v>
      </c>
      <c r="D28" s="20">
        <v>1365</v>
      </c>
      <c r="E28" s="20" t="str">
        <f>INDEX('Aquo parameters'!$A$1:$H$6130,MATCH($D28,'Aquo parameters'!$E:$E,0),2)</f>
        <v>som 7 polychloorbifenylen PCB28, 52, 101, 118, 138, 153, 180</v>
      </c>
      <c r="G28" s="20" t="str">
        <f>INDEX('Aquo parameters'!$A$1:$H$8000,MATCH($H28,'Aquo parameters'!$E:$E,0),1)</f>
        <v>PCB153</v>
      </c>
      <c r="H28" s="20">
        <v>1377</v>
      </c>
      <c r="I28" s="20" t="str">
        <f>INDEX('Aquo parameters'!$A$1:$H$6130,MATCH($H28,'Aquo parameters'!$E:$E,0),2)</f>
        <v>2,2',4,4',5,5'-hexachloorbifenyl</v>
      </c>
      <c r="J28" s="20" t="str">
        <f>INDEX('Aquo parameters'!$A$1:$H$6130,MATCH($H28,'Aquo parameters'!$E:$E,0),3)</f>
        <v>35065-27-1</v>
      </c>
      <c r="K28" s="20" t="s">
        <v>1541</v>
      </c>
      <c r="L28" s="20">
        <v>1</v>
      </c>
      <c r="M28" s="20" t="s">
        <v>51</v>
      </c>
      <c r="N28" s="20" t="str">
        <f t="shared" si="0"/>
        <v>131</v>
      </c>
      <c r="O28" s="20" t="s">
        <v>39</v>
      </c>
      <c r="P28" s="20" t="str">
        <f t="shared" si="1"/>
        <v>1</v>
      </c>
      <c r="Q28" s="20" t="s">
        <v>1445</v>
      </c>
      <c r="R28" s="20" t="str">
        <f t="shared" si="2"/>
        <v>79</v>
      </c>
      <c r="S28" s="20" t="s">
        <v>1315</v>
      </c>
      <c r="T28" s="20" t="str">
        <f t="shared" si="3"/>
        <v>8</v>
      </c>
      <c r="U28" s="20" t="s">
        <v>388</v>
      </c>
      <c r="V28" s="20" t="s">
        <v>1522</v>
      </c>
      <c r="W28" s="20" t="s">
        <v>1522</v>
      </c>
      <c r="X28" s="20" t="str">
        <f>INDEX('T.19 factoren v1.3.0'!$A$1:$M$8977,MATCH($H28,'T.19 factoren v1.3.0'!$E:$E,0),12)</f>
        <v>false</v>
      </c>
      <c r="Y28" s="20" t="str">
        <f t="shared" si="4"/>
        <v>sumList.Add(new SumParameter() { Sum = 1044, SumSubstanceCode = "sPCB7", SumSubstanceID = 1365, SumDescription = "som 7 polychloorbifenylen PCB28, 52, 101, 118, 138, 153, 180", SubstanceCode = "PCB153", SubstanceID = 1377, SubstanceDescription = "2,2',4,4',5,5'-hexachloorbifenyl", SubstanceShort = "PCB-153", Factor = 1, Unit = "ug/kg", UnitID = 131, MpsDescription = "sPCB7" , Condition = "dg", ConditionID = 1, UnitWater = "ng/l", UnitWaterID = 79 , ConditionWater = "NVT", ConditionWaterID = 8});</v>
      </c>
      <c r="Z28" s="20" t="s">
        <v>1533</v>
      </c>
    </row>
    <row r="29" spans="1:27" ht="15" customHeight="1" x14ac:dyDescent="0.25">
      <c r="A29" s="20">
        <v>1044</v>
      </c>
      <c r="C29" s="20" t="str">
        <f>INDEX('Aquo parameters'!$A$1:$H$8000,MATCH($D29,'Aquo parameters'!$E:$E,0),1)</f>
        <v>sPCB7</v>
      </c>
      <c r="D29" s="20">
        <v>1365</v>
      </c>
      <c r="E29" s="20" t="str">
        <f>INDEX('Aquo parameters'!$A$1:$H$6130,MATCH($D29,'Aquo parameters'!$E:$E,0),2)</f>
        <v>som 7 polychloorbifenylen PCB28, 52, 101, 118, 138, 153, 180</v>
      </c>
      <c r="G29" s="20" t="str">
        <f>INDEX('Aquo parameters'!$A$1:$H$8000,MATCH($H29,'Aquo parameters'!$E:$E,0),1)</f>
        <v>PCB180</v>
      </c>
      <c r="H29" s="20">
        <v>1380</v>
      </c>
      <c r="I29" s="20" t="str">
        <f>INDEX('Aquo parameters'!$A$1:$H$6130,MATCH($H29,'Aquo parameters'!$E:$E,0),2)</f>
        <v>2,2',3,4,4',5,5'-heptachloorbifenyl</v>
      </c>
      <c r="J29" s="20" t="str">
        <f>INDEX('Aquo parameters'!$A$1:$H$6130,MATCH($H29,'Aquo parameters'!$E:$E,0),3)</f>
        <v>35065-29-3</v>
      </c>
      <c r="K29" s="20" t="s">
        <v>1542</v>
      </c>
      <c r="L29" s="20">
        <v>1</v>
      </c>
      <c r="M29" s="20" t="s">
        <v>51</v>
      </c>
      <c r="N29" s="20" t="str">
        <f t="shared" si="0"/>
        <v>131</v>
      </c>
      <c r="O29" s="20" t="s">
        <v>39</v>
      </c>
      <c r="P29" s="20" t="str">
        <f t="shared" si="1"/>
        <v>1</v>
      </c>
      <c r="Q29" s="20" t="s">
        <v>1445</v>
      </c>
      <c r="R29" s="20" t="str">
        <f t="shared" si="2"/>
        <v>79</v>
      </c>
      <c r="S29" s="20" t="s">
        <v>1315</v>
      </c>
      <c r="T29" s="20" t="str">
        <f t="shared" si="3"/>
        <v>8</v>
      </c>
      <c r="U29" s="20" t="s">
        <v>388</v>
      </c>
      <c r="V29" s="20" t="s">
        <v>1522</v>
      </c>
      <c r="W29" s="20" t="s">
        <v>1522</v>
      </c>
      <c r="X29" s="20" t="str">
        <f>INDEX('T.19 factoren v1.3.0'!$A$1:$M$8977,MATCH($H29,'T.19 factoren v1.3.0'!$E:$E,0),12)</f>
        <v>false</v>
      </c>
      <c r="Y29" s="20" t="str">
        <f t="shared" si="4"/>
        <v>sumList.Add(new SumParameter() { Sum = 1044, SumSubstanceCode = "sPCB7", SumSubstanceID = 1365, SumDescription = "som 7 polychloorbifenylen PCB28, 52, 101, 118, 138, 153, 180", SubstanceCode = "PCB180", SubstanceID = 1380, SubstanceDescription = "2,2',3,4,4',5,5'-heptachloorbifenyl", SubstanceShort = "PCB-180", Factor = 1, Unit = "ug/kg", UnitID = 131, MpsDescription = "sPCB7" , Condition = "dg", ConditionID = 1, UnitWater = "ng/l", UnitWaterID = 79 , ConditionWater = "NVT", ConditionWaterID = 8});</v>
      </c>
      <c r="Z29" s="20" t="s">
        <v>1533</v>
      </c>
    </row>
    <row r="30" spans="1:27" ht="15.6" customHeight="1" x14ac:dyDescent="0.25">
      <c r="A30" s="20">
        <v>1044</v>
      </c>
      <c r="C30" s="20" t="str">
        <f>INDEX('Aquo parameters'!$A$1:$H$8000,MATCH($D30,'Aquo parameters'!$E:$E,0),1)</f>
        <v>sPCB7</v>
      </c>
      <c r="D30" s="20">
        <v>1365</v>
      </c>
      <c r="E30" s="20" t="str">
        <f>INDEX('Aquo parameters'!$A$1:$H$6130,MATCH($D30,'Aquo parameters'!$E:$E,0),2)</f>
        <v>som 7 polychloorbifenylen PCB28, 52, 101, 118, 138, 153, 180</v>
      </c>
      <c r="G30" s="20" t="str">
        <f>INDEX('Aquo parameters'!$A$1:$H$8000,MATCH($H30,'Aquo parameters'!$E:$E,0),1)</f>
        <v>PCB28</v>
      </c>
      <c r="H30" s="20">
        <v>1381</v>
      </c>
      <c r="I30" s="20" t="str">
        <f>INDEX('Aquo parameters'!$A$1:$H$6130,MATCH($H30,'Aquo parameters'!$E:$E,0),2)</f>
        <v>2,4,4'-trichloorbifenyl</v>
      </c>
      <c r="J30" s="20" t="str">
        <f>INDEX('Aquo parameters'!$A$1:$H$6130,MATCH($H30,'Aquo parameters'!$E:$E,0),3)</f>
        <v>7012-37-5</v>
      </c>
      <c r="K30" s="20" t="s">
        <v>1543</v>
      </c>
      <c r="L30" s="20">
        <v>1</v>
      </c>
      <c r="M30" s="20" t="s">
        <v>51</v>
      </c>
      <c r="N30" s="20" t="str">
        <f t="shared" si="0"/>
        <v>131</v>
      </c>
      <c r="O30" s="20" t="s">
        <v>39</v>
      </c>
      <c r="P30" s="20" t="str">
        <f t="shared" si="1"/>
        <v>1</v>
      </c>
      <c r="Q30" s="20" t="s">
        <v>1445</v>
      </c>
      <c r="R30" s="20" t="str">
        <f t="shared" si="2"/>
        <v>79</v>
      </c>
      <c r="S30" s="20" t="s">
        <v>1315</v>
      </c>
      <c r="T30" s="20" t="str">
        <f t="shared" si="3"/>
        <v>8</v>
      </c>
      <c r="U30" s="20" t="s">
        <v>388</v>
      </c>
      <c r="V30" s="20" t="s">
        <v>1522</v>
      </c>
      <c r="W30" s="20" t="s">
        <v>1522</v>
      </c>
      <c r="X30" s="20" t="str">
        <f>INDEX('T.19 factoren v1.3.0'!$A$1:$M$8977,MATCH($H30,'T.19 factoren v1.3.0'!$E:$E,0),12)</f>
        <v>false</v>
      </c>
      <c r="Y30" s="20" t="str">
        <f t="shared" si="4"/>
        <v>sumList.Add(new SumParameter() { Sum = 1044, SumSubstanceCode = "sPCB7", SumSubstanceID = 1365, SumDescription = "som 7 polychloorbifenylen PCB28, 52, 101, 118, 138, 153, 180", SubstanceCode = "PCB28", SubstanceID = 1381, SubstanceDescription = "2,4,4'-trichloorbifenyl", SubstanceShort = "PCB-28", Factor = 1, Unit = "ug/kg", UnitID = 131, MpsDescription = "sPCB7" , Condition = "dg", ConditionID = 1, UnitWater = "ng/l", UnitWaterID = 79 , ConditionWater = "NVT", ConditionWaterID = 8});</v>
      </c>
      <c r="Z30" s="20" t="s">
        <v>1533</v>
      </c>
    </row>
    <row r="31" spans="1:27" s="45" customFormat="1" ht="15" customHeight="1" x14ac:dyDescent="0.25">
      <c r="A31" s="20">
        <v>1044</v>
      </c>
      <c r="B31" s="20"/>
      <c r="C31" s="20" t="str">
        <f>INDEX('Aquo parameters'!$A$1:$H$8000,MATCH($D31,'Aquo parameters'!$E:$E,0),1)</f>
        <v>sPCB7</v>
      </c>
      <c r="D31" s="20">
        <v>1365</v>
      </c>
      <c r="E31" s="20" t="str">
        <f>INDEX('Aquo parameters'!$A$1:$H$6130,MATCH($D31,'Aquo parameters'!$E:$E,0),2)</f>
        <v>som 7 polychloorbifenylen PCB28, 52, 101, 118, 138, 153, 180</v>
      </c>
      <c r="F31" s="20"/>
      <c r="G31" s="20" t="str">
        <f>INDEX('Aquo parameters'!$A$1:$H$8000,MATCH($H31,'Aquo parameters'!$E:$E,0),1)</f>
        <v>PCB52</v>
      </c>
      <c r="H31" s="20">
        <v>1382</v>
      </c>
      <c r="I31" s="20" t="str">
        <f>INDEX('Aquo parameters'!$A$1:$H$6130,MATCH($H31,'Aquo parameters'!$E:$E,0),2)</f>
        <v>2,2',5,5'-tetrachloorbifenyl</v>
      </c>
      <c r="J31" s="20" t="str">
        <f>INDEX('Aquo parameters'!$A$1:$H$6130,MATCH($H31,'Aquo parameters'!$E:$E,0),3)</f>
        <v>35693-99-3</v>
      </c>
      <c r="K31" s="20" t="s">
        <v>1544</v>
      </c>
      <c r="L31" s="20">
        <v>1</v>
      </c>
      <c r="M31" s="20" t="s">
        <v>51</v>
      </c>
      <c r="N31" s="20" t="str">
        <f t="shared" si="0"/>
        <v>131</v>
      </c>
      <c r="O31" s="20" t="s">
        <v>39</v>
      </c>
      <c r="P31" s="20" t="str">
        <f t="shared" si="1"/>
        <v>1</v>
      </c>
      <c r="Q31" s="20" t="s">
        <v>1445</v>
      </c>
      <c r="R31" s="20" t="str">
        <f t="shared" si="2"/>
        <v>79</v>
      </c>
      <c r="S31" s="20" t="s">
        <v>1315</v>
      </c>
      <c r="T31" s="20" t="str">
        <f t="shared" si="3"/>
        <v>8</v>
      </c>
      <c r="U31" s="20" t="s">
        <v>388</v>
      </c>
      <c r="V31" s="20" t="s">
        <v>1522</v>
      </c>
      <c r="W31" s="20" t="s">
        <v>1522</v>
      </c>
      <c r="X31" s="20" t="str">
        <f>INDEX('T.19 factoren v1.3.0'!$A$1:$M$8977,MATCH($H31,'T.19 factoren v1.3.0'!$E:$E,0),12)</f>
        <v>false</v>
      </c>
      <c r="Y31" s="20" t="str">
        <f t="shared" si="4"/>
        <v>sumList.Add(new SumParameter() { Sum = 1044, SumSubstanceCode = "sPCB7", SumSubstanceID = 1365, SumDescription = "som 7 polychloorbifenylen PCB28, 52, 101, 118, 138, 153, 180", SubstanceCode = "PCB52", SubstanceID = 1382, SubstanceDescription = "2,2',5,5'-tetrachloorbifenyl", SubstanceShort = "PCB-52", Factor = 1, Unit = "ug/kg", UnitID = 131, MpsDescription = "sPCB7" , Condition = "dg", ConditionID = 1, UnitWater = "ng/l", UnitWaterID = 79 , ConditionWater = "NVT", ConditionWaterID = 8});</v>
      </c>
      <c r="Z31" s="20" t="s">
        <v>1533</v>
      </c>
      <c r="AA31" s="20"/>
    </row>
    <row r="32" spans="1:27" s="45" customFormat="1" ht="15" customHeight="1" x14ac:dyDescent="0.25">
      <c r="A32" s="45">
        <v>1053</v>
      </c>
      <c r="C32" s="20" t="str">
        <f>INDEX('Aquo parameters'!$A$1:$H$8000,MATCH($D32,'Aquo parameters'!$E:$E,0),1)</f>
        <v>sT4ClBen</v>
      </c>
      <c r="D32" s="20">
        <v>1533</v>
      </c>
      <c r="E32" s="20" t="str">
        <f>INDEX('Aquo parameters'!$A$1:$H$6130,MATCH($D32,'Aquo parameters'!$E:$E,0),2)</f>
        <v>som tetrachloorbenzeen-isomeren</v>
      </c>
      <c r="G32" s="20" t="str">
        <f>INDEX('Aquo parameters'!$A$1:$H$8000,MATCH($H32,'Aquo parameters'!$E:$E,0),1)</f>
        <v>1234T4ClBen</v>
      </c>
      <c r="H32" s="20">
        <v>16</v>
      </c>
      <c r="I32" s="20" t="str">
        <f>INDEX('Aquo parameters'!$A$1:$H$6130,MATCH($H32,'Aquo parameters'!$E:$E,0),2)</f>
        <v>1,2,3,4-tetrachloorbenzeen</v>
      </c>
      <c r="J32" s="20" t="str">
        <f>INDEX('Aquo parameters'!$A$1:$H$6130,MATCH($H32,'Aquo parameters'!$E:$E,0),3)</f>
        <v>634-66-2</v>
      </c>
      <c r="K32" s="45" t="s">
        <v>1545</v>
      </c>
      <c r="L32" s="45">
        <v>1</v>
      </c>
      <c r="M32" s="45" t="s">
        <v>51</v>
      </c>
      <c r="N32" s="45" t="str">
        <f t="shared" si="0"/>
        <v>131</v>
      </c>
      <c r="O32" s="45" t="s">
        <v>39</v>
      </c>
      <c r="P32" s="45" t="str">
        <f t="shared" si="1"/>
        <v>1</v>
      </c>
      <c r="Q32" s="45" t="s">
        <v>1441</v>
      </c>
      <c r="R32" s="45" t="str">
        <f t="shared" si="2"/>
        <v>14</v>
      </c>
      <c r="S32" s="45" t="s">
        <v>1315</v>
      </c>
      <c r="T32" s="45" t="str">
        <f t="shared" si="3"/>
        <v>8</v>
      </c>
      <c r="U32" s="45" t="s">
        <v>421</v>
      </c>
      <c r="V32" s="45" t="s">
        <v>1522</v>
      </c>
      <c r="W32" s="20" t="s">
        <v>1522</v>
      </c>
      <c r="X32" s="20" t="str">
        <f>INDEX('T.19 factoren v1.3.0'!$A$1:$M$8977,MATCH($H32,'T.19 factoren v1.3.0'!$E:$E,0),12)</f>
        <v>false</v>
      </c>
      <c r="Y32" s="45" t="str">
        <f t="shared" si="4"/>
        <v>sumList.Add(new SumParameter() { Sum = 1053, SumSubstanceCode = "sT4ClBen", SumSubstanceID = 1533, SumDescription = "som tetrachloorbenzeen-isomeren", SubstanceCode = "1234T4ClBen", SubstanceID = 16, SubstanceDescription = "1,2,3,4-tetrachloorbenzeen", SubstanceShort = "1234-tetrachloorbenzeen", Factor = 1, Unit = "ug/kg", UnitID = 131, MpsDescription = "sT4ClBen" , Condition = "dg", ConditionID = 1, UnitWater = "ug/l", UnitWaterID = 14 , ConditionWater = "NVT", ConditionWaterID = 8});</v>
      </c>
      <c r="Z32" s="45" t="s">
        <v>1523</v>
      </c>
      <c r="AA32" s="45" t="s">
        <v>1546</v>
      </c>
    </row>
    <row r="33" spans="1:27" ht="15" customHeight="1" x14ac:dyDescent="0.25">
      <c r="A33" s="45">
        <v>1053</v>
      </c>
      <c r="B33" s="45"/>
      <c r="C33" s="20" t="str">
        <f>INDEX('Aquo parameters'!$A$1:$H$8000,MATCH($D33,'Aquo parameters'!$E:$E,0),1)</f>
        <v>sT4ClBen</v>
      </c>
      <c r="D33" s="20">
        <v>1533</v>
      </c>
      <c r="E33" s="20" t="str">
        <f>INDEX('Aquo parameters'!$A$1:$H$6130,MATCH($D33,'Aquo parameters'!$E:$E,0),2)</f>
        <v>som tetrachloorbenzeen-isomeren</v>
      </c>
      <c r="F33" s="45"/>
      <c r="G33" s="20" t="str">
        <f>INDEX('Aquo parameters'!$A$1:$H$8000,MATCH($H33,'Aquo parameters'!$E:$E,0),1)</f>
        <v>s12x5T4ClBen</v>
      </c>
      <c r="H33" s="20">
        <v>17</v>
      </c>
      <c r="I33" s="20" t="str">
        <f>INDEX('Aquo parameters'!$A$1:$H$6130,MATCH($H33,'Aquo parameters'!$E:$E,0),2)</f>
        <v>som 1,2,3,5- en 1,2,4,5-tetrachloorbenzeen</v>
      </c>
      <c r="J33" s="20" t="str">
        <f>INDEX('Aquo parameters'!$A$1:$H$6130,MATCH($H33,'Aquo parameters'!$E:$E,0),3)</f>
        <v>NVT</v>
      </c>
      <c r="K33" s="45" t="s">
        <v>1547</v>
      </c>
      <c r="L33" s="45">
        <v>1</v>
      </c>
      <c r="M33" s="45" t="s">
        <v>51</v>
      </c>
      <c r="N33" s="45" t="str">
        <f t="shared" si="0"/>
        <v>131</v>
      </c>
      <c r="O33" s="45" t="s">
        <v>39</v>
      </c>
      <c r="P33" s="45" t="str">
        <f t="shared" si="1"/>
        <v>1</v>
      </c>
      <c r="Q33" s="45" t="s">
        <v>1441</v>
      </c>
      <c r="R33" s="45" t="str">
        <f t="shared" si="2"/>
        <v>14</v>
      </c>
      <c r="S33" s="45" t="s">
        <v>1315</v>
      </c>
      <c r="T33" s="45" t="str">
        <f t="shared" si="3"/>
        <v>8</v>
      </c>
      <c r="U33" s="45" t="s">
        <v>421</v>
      </c>
      <c r="V33" s="45" t="s">
        <v>1522</v>
      </c>
      <c r="W33" s="20" t="s">
        <v>1522</v>
      </c>
      <c r="X33" s="20" t="str">
        <f>INDEX('T.19 factoren v1.3.0'!$A$1:$M$8977,MATCH($H33,'T.19 factoren v1.3.0'!$E:$E,0),12)</f>
        <v>false</v>
      </c>
      <c r="Y33" s="45" t="str">
        <f t="shared" si="4"/>
        <v>sumList.Add(new SumParameter() { Sum = 1053, SumSubstanceCode = "sT4ClBen", SumSubstanceID = 1533, SumDescription = "som tetrachloorbenzeen-isomeren", SubstanceCode = "s12x5T4ClBen", SubstanceID = 17, SubstanceDescription = "som 1,2,3,5- en 1,2,4,5-tetrachloorbenzeen", SubstanceShort = "som 1,2,3,5- en 1,2,4,5-tetrachloorbenzeen", Factor = 1, Unit = "ug/kg", UnitID = 131, MpsDescription = "sT4ClBen" , Condition = "dg", ConditionID = 1, UnitWater = "ug/l", UnitWaterID = 14 , ConditionWater = "NVT", ConditionWaterID = 8});</v>
      </c>
      <c r="Z33" s="45" t="s">
        <v>1523</v>
      </c>
      <c r="AA33" s="45" t="s">
        <v>1546</v>
      </c>
    </row>
    <row r="34" spans="1:27" ht="15" customHeight="1" x14ac:dyDescent="0.25">
      <c r="A34" s="20">
        <v>1054</v>
      </c>
      <c r="C34" s="20" t="str">
        <f>INDEX('Aquo parameters'!$A$1:$H$8000,MATCH($D34,'Aquo parameters'!$E:$E,0),1)</f>
        <v>sT4ClFol</v>
      </c>
      <c r="D34" s="20">
        <v>1537</v>
      </c>
      <c r="E34" s="20" t="str">
        <f>INDEX('Aquo parameters'!$A$1:$H$6130,MATCH($D34,'Aquo parameters'!$E:$E,0),2)</f>
        <v>som tetrachloorfenol-isomeren</v>
      </c>
      <c r="G34" s="20" t="str">
        <f>INDEX('Aquo parameters'!$A$1:$H$8000,MATCH($H34,'Aquo parameters'!$E:$E,0),1)</f>
        <v>2345T4ClFol</v>
      </c>
      <c r="H34" s="20">
        <v>78</v>
      </c>
      <c r="I34" s="20" t="str">
        <f>INDEX('Aquo parameters'!$A$1:$H$6130,MATCH($H34,'Aquo parameters'!$E:$E,0),2)</f>
        <v>2,3,4,5-tetrachloorfenol</v>
      </c>
      <c r="J34" s="20" t="str">
        <f>INDEX('Aquo parameters'!$A$1:$H$6130,MATCH($H34,'Aquo parameters'!$E:$E,0),3)</f>
        <v>4901-51-3</v>
      </c>
      <c r="K34" s="20" t="s">
        <v>1548</v>
      </c>
      <c r="L34" s="20">
        <v>1</v>
      </c>
      <c r="M34" s="20" t="s">
        <v>51</v>
      </c>
      <c r="N34" s="20" t="str">
        <f t="shared" si="0"/>
        <v>131</v>
      </c>
      <c r="O34" s="20" t="s">
        <v>39</v>
      </c>
      <c r="P34" s="20" t="str">
        <f t="shared" si="1"/>
        <v>1</v>
      </c>
      <c r="Q34" s="20" t="s">
        <v>1441</v>
      </c>
      <c r="R34" s="20" t="str">
        <f t="shared" si="2"/>
        <v>14</v>
      </c>
      <c r="S34" s="20" t="s">
        <v>1315</v>
      </c>
      <c r="T34" s="20" t="str">
        <f t="shared" si="3"/>
        <v>8</v>
      </c>
      <c r="U34" s="20" t="s">
        <v>423</v>
      </c>
      <c r="V34" s="20" t="s">
        <v>1522</v>
      </c>
      <c r="W34" s="20" t="s">
        <v>1522</v>
      </c>
      <c r="X34" s="20" t="str">
        <f>INDEX('T.19 factoren v1.3.0'!$A$1:$M$8977,MATCH($H34,'T.19 factoren v1.3.0'!$E:$E,0),12)</f>
        <v>false</v>
      </c>
      <c r="Y34" s="20" t="str">
        <f t="shared" si="4"/>
        <v>sumList.Add(new SumParameter() { Sum = 1054, SumSubstanceCode = "sT4ClFol", SumSubstanceID = 1537, SumDescription = "som tetrachloorfenol-isomeren", SubstanceCode = "2345T4ClFol", SubstanceID = 78, SubstanceDescription = "2,3,4,5-tetrachloorfenol", SubstanceShort = "2345-tetrachloorfenol", Factor = 1, Unit = "ug/kg", UnitID = 131, MpsDescription = "sT4ClFol" , Condition = "dg", ConditionID = 1, UnitWater = "ug/l", UnitWaterID = 14 , ConditionWater = "NVT", ConditionWaterID = 8});</v>
      </c>
      <c r="Z34" s="20" t="s">
        <v>1529</v>
      </c>
    </row>
    <row r="35" spans="1:27" ht="15" customHeight="1" x14ac:dyDescent="0.25">
      <c r="A35" s="20">
        <v>1054</v>
      </c>
      <c r="C35" s="20" t="str">
        <f>INDEX('Aquo parameters'!$A$1:$H$8000,MATCH($D35,'Aquo parameters'!$E:$E,0),1)</f>
        <v>sT4ClFol</v>
      </c>
      <c r="D35" s="20">
        <v>1537</v>
      </c>
      <c r="E35" s="20" t="str">
        <f>INDEX('Aquo parameters'!$A$1:$H$6130,MATCH($D35,'Aquo parameters'!$E:$E,0),2)</f>
        <v>som tetrachloorfenol-isomeren</v>
      </c>
      <c r="G35" s="20" t="str">
        <f>INDEX('Aquo parameters'!$A$1:$H$8000,MATCH($H35,'Aquo parameters'!$E:$E,0),1)</f>
        <v>2346T4ClFol</v>
      </c>
      <c r="H35" s="20">
        <v>80</v>
      </c>
      <c r="I35" s="20" t="str">
        <f>INDEX('Aquo parameters'!$A$1:$H$6130,MATCH($H35,'Aquo parameters'!$E:$E,0),2)</f>
        <v>2,3,4,6-tetrachloorfenol</v>
      </c>
      <c r="J35" s="20" t="str">
        <f>INDEX('Aquo parameters'!$A$1:$H$6130,MATCH($H35,'Aquo parameters'!$E:$E,0),3)</f>
        <v>58-90-2</v>
      </c>
      <c r="K35" s="20" t="s">
        <v>1549</v>
      </c>
      <c r="L35" s="20">
        <v>1</v>
      </c>
      <c r="M35" s="20" t="s">
        <v>51</v>
      </c>
      <c r="N35" s="20" t="str">
        <f t="shared" si="0"/>
        <v>131</v>
      </c>
      <c r="O35" s="20" t="s">
        <v>39</v>
      </c>
      <c r="P35" s="20" t="str">
        <f t="shared" si="1"/>
        <v>1</v>
      </c>
      <c r="Q35" s="20" t="s">
        <v>1441</v>
      </c>
      <c r="R35" s="20" t="str">
        <f t="shared" si="2"/>
        <v>14</v>
      </c>
      <c r="S35" s="20" t="s">
        <v>1315</v>
      </c>
      <c r="T35" s="20" t="str">
        <f t="shared" si="3"/>
        <v>8</v>
      </c>
      <c r="U35" s="20" t="s">
        <v>423</v>
      </c>
      <c r="V35" s="20" t="s">
        <v>1522</v>
      </c>
      <c r="W35" s="20" t="s">
        <v>1522</v>
      </c>
      <c r="X35" s="20" t="str">
        <f>INDEX('T.19 factoren v1.3.0'!$A$1:$M$8977,MATCH($H35,'T.19 factoren v1.3.0'!$E:$E,0),12)</f>
        <v>false</v>
      </c>
      <c r="Y35" s="20" t="str">
        <f t="shared" si="4"/>
        <v>sumList.Add(new SumParameter() { Sum = 1054, SumSubstanceCode = "sT4ClFol", SumSubstanceID = 1537, SumDescription = "som tetrachloorfenol-isomeren", SubstanceCode = "2346T4ClFol", SubstanceID = 80, SubstanceDescription = "2,3,4,6-tetrachloorfenol", SubstanceShort = "2346-tetrachloorfenol", Factor = 1, Unit = "ug/kg", UnitID = 131, MpsDescription = "sT4ClFol" , Condition = "dg", ConditionID = 1, UnitWater = "ug/l", UnitWaterID = 14 , ConditionWater = "NVT", ConditionWaterID = 8});</v>
      </c>
      <c r="Z35" s="20" t="s">
        <v>1529</v>
      </c>
    </row>
    <row r="36" spans="1:27" ht="15" customHeight="1" x14ac:dyDescent="0.25">
      <c r="A36" s="20">
        <v>1054</v>
      </c>
      <c r="C36" s="20" t="str">
        <f>INDEX('Aquo parameters'!$A$1:$H$8000,MATCH($D36,'Aquo parameters'!$E:$E,0),1)</f>
        <v>sT4ClFol</v>
      </c>
      <c r="D36" s="20">
        <v>1537</v>
      </c>
      <c r="E36" s="20" t="str">
        <f>INDEX('Aquo parameters'!$A$1:$H$6130,MATCH($D36,'Aquo parameters'!$E:$E,0),2)</f>
        <v>som tetrachloorfenol-isomeren</v>
      </c>
      <c r="G36" s="20" t="str">
        <f>INDEX('Aquo parameters'!$A$1:$H$8000,MATCH($H36,'Aquo parameters'!$E:$E,0),1)</f>
        <v>2356T4ClFol</v>
      </c>
      <c r="H36" s="20">
        <v>84</v>
      </c>
      <c r="I36" s="20" t="str">
        <f>INDEX('Aquo parameters'!$A$1:$H$6130,MATCH($H36,'Aquo parameters'!$E:$E,0),2)</f>
        <v>2,3,5,6-tetrachloorfenol</v>
      </c>
      <c r="J36" s="20" t="str">
        <f>INDEX('Aquo parameters'!$A$1:$H$6130,MATCH($H36,'Aquo parameters'!$E:$E,0),3)</f>
        <v>935-95-5</v>
      </c>
      <c r="K36" s="20" t="s">
        <v>1550</v>
      </c>
      <c r="L36" s="20">
        <v>1</v>
      </c>
      <c r="M36" s="20" t="s">
        <v>51</v>
      </c>
      <c r="N36" s="20" t="str">
        <f t="shared" si="0"/>
        <v>131</v>
      </c>
      <c r="O36" s="20" t="s">
        <v>39</v>
      </c>
      <c r="P36" s="20" t="str">
        <f t="shared" si="1"/>
        <v>1</v>
      </c>
      <c r="Q36" s="20" t="s">
        <v>1441</v>
      </c>
      <c r="R36" s="20" t="str">
        <f t="shared" si="2"/>
        <v>14</v>
      </c>
      <c r="S36" s="20" t="s">
        <v>1315</v>
      </c>
      <c r="T36" s="20" t="str">
        <f t="shared" si="3"/>
        <v>8</v>
      </c>
      <c r="U36" s="20" t="s">
        <v>423</v>
      </c>
      <c r="V36" s="20" t="s">
        <v>1522</v>
      </c>
      <c r="W36" s="20" t="s">
        <v>1522</v>
      </c>
      <c r="X36" s="20" t="str">
        <f>INDEX('T.19 factoren v1.3.0'!$A$1:$M$8977,MATCH($H36,'T.19 factoren v1.3.0'!$E:$E,0),12)</f>
        <v>false</v>
      </c>
      <c r="Y36" s="20" t="str">
        <f t="shared" si="4"/>
        <v>sumList.Add(new SumParameter() { Sum = 1054, SumSubstanceCode = "sT4ClFol", SumSubstanceID = 1537, SumDescription = "som tetrachloorfenol-isomeren", SubstanceCode = "2356T4ClFol", SubstanceID = 84, SubstanceDescription = "2,3,5,6-tetrachloorfenol", SubstanceShort = "2356-tetrachloorfenol", Factor = 1, Unit = "ug/kg", UnitID = 131, MpsDescription = "sT4ClFol" , Condition = "dg", ConditionID = 1, UnitWater = "ug/l", UnitWaterID = 14 , ConditionWater = "NVT", ConditionWaterID = 8});</v>
      </c>
      <c r="Z36" s="20" t="s">
        <v>1529</v>
      </c>
    </row>
    <row r="37" spans="1:27" ht="15" customHeight="1" x14ac:dyDescent="0.25">
      <c r="A37" s="20">
        <v>1058</v>
      </c>
      <c r="C37" s="20" t="str">
        <f>INDEX('Aquo parameters'!$A$1:$H$8000,MATCH($D37,'Aquo parameters'!$E:$E,0),1)</f>
        <v>sTClFol</v>
      </c>
      <c r="D37" s="20">
        <v>1600</v>
      </c>
      <c r="E37" s="20" t="str">
        <f>INDEX('Aquo parameters'!$A$1:$H$6130,MATCH($D37,'Aquo parameters'!$E:$E,0),2)</f>
        <v>som trichloorfenol-isomeren</v>
      </c>
      <c r="G37" s="20" t="str">
        <f>INDEX('Aquo parameters'!$A$1:$H$8000,MATCH($H37,'Aquo parameters'!$E:$E,0),1)</f>
        <v>234TClFol</v>
      </c>
      <c r="H37" s="20">
        <v>83</v>
      </c>
      <c r="I37" s="20" t="str">
        <f>INDEX('Aquo parameters'!$A$1:$H$6130,MATCH($H37,'Aquo parameters'!$E:$E,0),2)</f>
        <v>2,3,4-trichloorfenol</v>
      </c>
      <c r="J37" s="20" t="str">
        <f>INDEX('Aquo parameters'!$A$1:$H$6130,MATCH($H37,'Aquo parameters'!$E:$E,0),3)</f>
        <v>15950-66-0</v>
      </c>
      <c r="K37" s="20" t="s">
        <v>1551</v>
      </c>
      <c r="L37" s="20">
        <v>1</v>
      </c>
      <c r="M37" s="20" t="s">
        <v>51</v>
      </c>
      <c r="N37" s="20" t="str">
        <f t="shared" si="0"/>
        <v>131</v>
      </c>
      <c r="O37" s="20" t="s">
        <v>39</v>
      </c>
      <c r="P37" s="20" t="str">
        <f t="shared" si="1"/>
        <v>1</v>
      </c>
      <c r="Q37" s="20" t="s">
        <v>1441</v>
      </c>
      <c r="R37" s="20" t="str">
        <f t="shared" si="2"/>
        <v>14</v>
      </c>
      <c r="S37" s="20" t="s">
        <v>1315</v>
      </c>
      <c r="T37" s="20" t="str">
        <f t="shared" si="3"/>
        <v>8</v>
      </c>
      <c r="U37" s="20" t="s">
        <v>442</v>
      </c>
      <c r="V37" s="20" t="s">
        <v>1522</v>
      </c>
      <c r="W37" s="20" t="s">
        <v>1522</v>
      </c>
      <c r="X37" s="20" t="str">
        <f>INDEX('T.19 factoren v1.3.0'!$A$1:$M$8977,MATCH($H37,'T.19 factoren v1.3.0'!$E:$E,0),12)</f>
        <v>false</v>
      </c>
      <c r="Y37" s="20" t="str">
        <f t="shared" si="4"/>
        <v>sumList.Add(new SumParameter() { Sum = 1058, SumSubstanceCode = "sTClFol", SumSubstanceID = 1600, SumDescription = "som trichloorfenol-isomeren", SubstanceCode = "234TClFol", SubstanceID = 83, SubstanceDescription = "2,3,4-trichloorfenol", SubstanceShort = "234-trichloorfenol", Factor = 1, Unit = "ug/kg", UnitID = 131, MpsDescription = "sTClFol" , Condition = "dg", ConditionID = 1, UnitWater = "ug/l", UnitWaterID = 14 , ConditionWater = "NVT", ConditionWaterID = 8});</v>
      </c>
      <c r="Z37" s="20" t="s">
        <v>1529</v>
      </c>
    </row>
    <row r="38" spans="1:27" ht="15" customHeight="1" x14ac:dyDescent="0.25">
      <c r="A38" s="20">
        <v>1058</v>
      </c>
      <c r="C38" s="20" t="str">
        <f>INDEX('Aquo parameters'!$A$1:$H$8000,MATCH($D38,'Aquo parameters'!$E:$E,0),1)</f>
        <v>sTClFol</v>
      </c>
      <c r="D38" s="20">
        <v>1600</v>
      </c>
      <c r="E38" s="20" t="str">
        <f>INDEX('Aquo parameters'!$A$1:$H$6130,MATCH($D38,'Aquo parameters'!$E:$E,0),2)</f>
        <v>som trichloorfenol-isomeren</v>
      </c>
      <c r="G38" s="20" t="str">
        <f>INDEX('Aquo parameters'!$A$1:$H$8000,MATCH($H38,'Aquo parameters'!$E:$E,0),1)</f>
        <v>235TClFol</v>
      </c>
      <c r="H38" s="20">
        <v>86</v>
      </c>
      <c r="I38" s="20" t="str">
        <f>INDEX('Aquo parameters'!$A$1:$H$6130,MATCH($H38,'Aquo parameters'!$E:$E,0),2)</f>
        <v>2,3,5-trichloorfenol</v>
      </c>
      <c r="J38" s="20" t="str">
        <f>INDEX('Aquo parameters'!$A$1:$H$6130,MATCH($H38,'Aquo parameters'!$E:$E,0),3)</f>
        <v>933-78-8</v>
      </c>
      <c r="K38" s="20" t="s">
        <v>1552</v>
      </c>
      <c r="L38" s="20">
        <v>1</v>
      </c>
      <c r="M38" s="20" t="s">
        <v>51</v>
      </c>
      <c r="N38" s="20" t="str">
        <f t="shared" si="0"/>
        <v>131</v>
      </c>
      <c r="O38" s="20" t="s">
        <v>39</v>
      </c>
      <c r="P38" s="20" t="str">
        <f t="shared" si="1"/>
        <v>1</v>
      </c>
      <c r="Q38" s="20" t="s">
        <v>1441</v>
      </c>
      <c r="R38" s="20" t="str">
        <f t="shared" si="2"/>
        <v>14</v>
      </c>
      <c r="S38" s="20" t="s">
        <v>1315</v>
      </c>
      <c r="T38" s="20" t="str">
        <f t="shared" si="3"/>
        <v>8</v>
      </c>
      <c r="U38" s="20" t="s">
        <v>442</v>
      </c>
      <c r="V38" s="20" t="s">
        <v>1522</v>
      </c>
      <c r="W38" s="20" t="s">
        <v>1522</v>
      </c>
      <c r="X38" s="20" t="str">
        <f>INDEX('T.19 factoren v1.3.0'!$A$1:$M$8977,MATCH($H38,'T.19 factoren v1.3.0'!$E:$E,0),12)</f>
        <v>false</v>
      </c>
      <c r="Y38" s="20" t="str">
        <f t="shared" si="4"/>
        <v>sumList.Add(new SumParameter() { Sum = 1058, SumSubstanceCode = "sTClFol", SumSubstanceID = 1600, SumDescription = "som trichloorfenol-isomeren", SubstanceCode = "235TClFol", SubstanceID = 86, SubstanceDescription = "2,3,5-trichloorfenol", SubstanceShort = "235-trichloorfenol", Factor = 1, Unit = "ug/kg", UnitID = 131, MpsDescription = "sTClFol" , Condition = "dg", ConditionID = 1, UnitWater = "ug/l", UnitWaterID = 14 , ConditionWater = "NVT", ConditionWaterID = 8});</v>
      </c>
      <c r="Z38" s="20" t="s">
        <v>1529</v>
      </c>
    </row>
    <row r="39" spans="1:27" ht="15" customHeight="1" x14ac:dyDescent="0.25">
      <c r="A39" s="20">
        <v>1058</v>
      </c>
      <c r="C39" s="20" t="str">
        <f>INDEX('Aquo parameters'!$A$1:$H$8000,MATCH($D39,'Aquo parameters'!$E:$E,0),1)</f>
        <v>sTClFol</v>
      </c>
      <c r="D39" s="20">
        <v>1600</v>
      </c>
      <c r="E39" s="20" t="str">
        <f>INDEX('Aquo parameters'!$A$1:$H$6130,MATCH($D39,'Aquo parameters'!$E:$E,0),2)</f>
        <v>som trichloorfenol-isomeren</v>
      </c>
      <c r="G39" s="20" t="str">
        <f>INDEX('Aquo parameters'!$A$1:$H$8000,MATCH($H39,'Aquo parameters'!$E:$E,0),1)</f>
        <v>236TClFol</v>
      </c>
      <c r="H39" s="20">
        <v>89</v>
      </c>
      <c r="I39" s="20" t="str">
        <f>INDEX('Aquo parameters'!$A$1:$H$6130,MATCH($H39,'Aquo parameters'!$E:$E,0),2)</f>
        <v>2,3,6-trichloorfenol</v>
      </c>
      <c r="J39" s="20" t="str">
        <f>INDEX('Aquo parameters'!$A$1:$H$6130,MATCH($H39,'Aquo parameters'!$E:$E,0),3)</f>
        <v>933-75-5</v>
      </c>
      <c r="K39" s="20" t="s">
        <v>1553</v>
      </c>
      <c r="L39" s="20">
        <v>1</v>
      </c>
      <c r="M39" s="20" t="s">
        <v>51</v>
      </c>
      <c r="N39" s="20" t="str">
        <f t="shared" si="0"/>
        <v>131</v>
      </c>
      <c r="O39" s="20" t="s">
        <v>39</v>
      </c>
      <c r="P39" s="20" t="str">
        <f t="shared" si="1"/>
        <v>1</v>
      </c>
      <c r="Q39" s="20" t="s">
        <v>1441</v>
      </c>
      <c r="R39" s="20" t="str">
        <f t="shared" si="2"/>
        <v>14</v>
      </c>
      <c r="S39" s="20" t="s">
        <v>1315</v>
      </c>
      <c r="T39" s="20" t="str">
        <f t="shared" si="3"/>
        <v>8</v>
      </c>
      <c r="U39" s="20" t="s">
        <v>442</v>
      </c>
      <c r="V39" s="20" t="s">
        <v>1522</v>
      </c>
      <c r="W39" s="20" t="s">
        <v>1522</v>
      </c>
      <c r="X39" s="20" t="str">
        <f>INDEX('T.19 factoren v1.3.0'!$A$1:$M$8977,MATCH($H39,'T.19 factoren v1.3.0'!$E:$E,0),12)</f>
        <v>false</v>
      </c>
      <c r="Y39" s="20" t="str">
        <f t="shared" si="4"/>
        <v>sumList.Add(new SumParameter() { Sum = 1058, SumSubstanceCode = "sTClFol", SumSubstanceID = 1600, SumDescription = "som trichloorfenol-isomeren", SubstanceCode = "236TClFol", SubstanceID = 89, SubstanceDescription = "2,3,6-trichloorfenol", SubstanceShort = "236-trichloorfenol", Factor = 1, Unit = "ug/kg", UnitID = 131, MpsDescription = "sTClFol" , Condition = "dg", ConditionID = 1, UnitWater = "ug/l", UnitWaterID = 14 , ConditionWater = "NVT", ConditionWaterID = 8});</v>
      </c>
      <c r="Z39" s="20" t="s">
        <v>1529</v>
      </c>
    </row>
    <row r="40" spans="1:27" ht="15" customHeight="1" x14ac:dyDescent="0.25">
      <c r="A40" s="20">
        <v>1058</v>
      </c>
      <c r="C40" s="20" t="str">
        <f>INDEX('Aquo parameters'!$A$1:$H$8000,MATCH($D40,'Aquo parameters'!$E:$E,0),1)</f>
        <v>sTClFol</v>
      </c>
      <c r="D40" s="20">
        <v>1600</v>
      </c>
      <c r="E40" s="20" t="str">
        <f>INDEX('Aquo parameters'!$A$1:$H$6130,MATCH($D40,'Aquo parameters'!$E:$E,0),2)</f>
        <v>som trichloorfenol-isomeren</v>
      </c>
      <c r="G40" s="20" t="str">
        <f>INDEX('Aquo parameters'!$A$1:$H$8000,MATCH($H40,'Aquo parameters'!$E:$E,0),1)</f>
        <v>245TClFol</v>
      </c>
      <c r="H40" s="20">
        <v>101</v>
      </c>
      <c r="I40" s="20" t="str">
        <f>INDEX('Aquo parameters'!$A$1:$H$6130,MATCH($H40,'Aquo parameters'!$E:$E,0),2)</f>
        <v>2,4,5-trichloorfenol</v>
      </c>
      <c r="J40" s="20" t="str">
        <f>INDEX('Aquo parameters'!$A$1:$H$6130,MATCH($H40,'Aquo parameters'!$E:$E,0),3)</f>
        <v>95-95-4</v>
      </c>
      <c r="K40" s="20" t="s">
        <v>1554</v>
      </c>
      <c r="L40" s="20">
        <v>1</v>
      </c>
      <c r="M40" s="20" t="s">
        <v>51</v>
      </c>
      <c r="N40" s="20" t="str">
        <f t="shared" si="0"/>
        <v>131</v>
      </c>
      <c r="O40" s="20" t="s">
        <v>39</v>
      </c>
      <c r="P40" s="20" t="str">
        <f t="shared" si="1"/>
        <v>1</v>
      </c>
      <c r="Q40" s="20" t="s">
        <v>1441</v>
      </c>
      <c r="R40" s="20" t="str">
        <f t="shared" si="2"/>
        <v>14</v>
      </c>
      <c r="S40" s="20" t="s">
        <v>1315</v>
      </c>
      <c r="T40" s="20" t="str">
        <f t="shared" si="3"/>
        <v>8</v>
      </c>
      <c r="U40" s="20" t="s">
        <v>442</v>
      </c>
      <c r="V40" s="20" t="s">
        <v>1522</v>
      </c>
      <c r="W40" s="20" t="s">
        <v>1522</v>
      </c>
      <c r="X40" s="20" t="str">
        <f>INDEX('T.19 factoren v1.3.0'!$A$1:$M$8977,MATCH($H40,'T.19 factoren v1.3.0'!$E:$E,0),12)</f>
        <v>false</v>
      </c>
      <c r="Y40" s="20" t="str">
        <f t="shared" si="4"/>
        <v>sumList.Add(new SumParameter() { Sum = 1058, SumSubstanceCode = "sTClFol", SumSubstanceID = 1600, SumDescription = "som trichloorfenol-isomeren", SubstanceCode = "245TClFol", SubstanceID = 101, SubstanceDescription = "2,4,5-trichloorfenol", SubstanceShort = "245-trichloorfenol", Factor = 1, Unit = "ug/kg", UnitID = 131, MpsDescription = "sTClFol" , Condition = "dg", ConditionID = 1, UnitWater = "ug/l", UnitWaterID = 14 , ConditionWater = "NVT", ConditionWaterID = 8});</v>
      </c>
      <c r="Z40" s="20" t="s">
        <v>1529</v>
      </c>
    </row>
    <row r="41" spans="1:27" ht="15" customHeight="1" x14ac:dyDescent="0.25">
      <c r="A41" s="20">
        <v>1058</v>
      </c>
      <c r="C41" s="20" t="str">
        <f>INDEX('Aquo parameters'!$A$1:$H$8000,MATCH($D41,'Aquo parameters'!$E:$E,0),1)</f>
        <v>sTClFol</v>
      </c>
      <c r="D41" s="20">
        <v>1600</v>
      </c>
      <c r="E41" s="20" t="str">
        <f>INDEX('Aquo parameters'!$A$1:$H$6130,MATCH($D41,'Aquo parameters'!$E:$E,0),2)</f>
        <v>som trichloorfenol-isomeren</v>
      </c>
      <c r="G41" s="20" t="str">
        <f>INDEX('Aquo parameters'!$A$1:$H$8000,MATCH($H41,'Aquo parameters'!$E:$E,0),1)</f>
        <v>246TClFol</v>
      </c>
      <c r="H41" s="20">
        <v>106</v>
      </c>
      <c r="I41" s="20" t="str">
        <f>INDEX('Aquo parameters'!$A$1:$H$6130,MATCH($H41,'Aquo parameters'!$E:$E,0),2)</f>
        <v>2,4,6-trichloorfenol</v>
      </c>
      <c r="J41" s="20" t="str">
        <f>INDEX('Aquo parameters'!$A$1:$H$6130,MATCH($H41,'Aquo parameters'!$E:$E,0),3)</f>
        <v>88-06-2</v>
      </c>
      <c r="K41" s="20" t="s">
        <v>1555</v>
      </c>
      <c r="L41" s="20">
        <v>1</v>
      </c>
      <c r="M41" s="20" t="s">
        <v>51</v>
      </c>
      <c r="N41" s="20" t="str">
        <f t="shared" si="0"/>
        <v>131</v>
      </c>
      <c r="O41" s="20" t="s">
        <v>39</v>
      </c>
      <c r="P41" s="20" t="str">
        <f t="shared" si="1"/>
        <v>1</v>
      </c>
      <c r="Q41" s="20" t="s">
        <v>1441</v>
      </c>
      <c r="R41" s="20" t="str">
        <f t="shared" si="2"/>
        <v>14</v>
      </c>
      <c r="S41" s="20" t="s">
        <v>1315</v>
      </c>
      <c r="T41" s="20" t="str">
        <f t="shared" si="3"/>
        <v>8</v>
      </c>
      <c r="U41" s="20" t="s">
        <v>442</v>
      </c>
      <c r="V41" s="20" t="s">
        <v>1522</v>
      </c>
      <c r="W41" s="20" t="s">
        <v>1522</v>
      </c>
      <c r="X41" s="20" t="str">
        <f>INDEX('T.19 factoren v1.3.0'!$A$1:$M$8977,MATCH($H41,'T.19 factoren v1.3.0'!$E:$E,0),12)</f>
        <v>false</v>
      </c>
      <c r="Y41" s="20" t="str">
        <f t="shared" si="4"/>
        <v>sumList.Add(new SumParameter() { Sum = 1058, SumSubstanceCode = "sTClFol", SumSubstanceID = 1600, SumDescription = "som trichloorfenol-isomeren", SubstanceCode = "246TClFol", SubstanceID = 106, SubstanceDescription = "2,4,6-trichloorfenol", SubstanceShort = "246-trichloorfenol", Factor = 1, Unit = "ug/kg", UnitID = 131, MpsDescription = "sTClFol" , Condition = "dg", ConditionID = 1, UnitWater = "ug/l", UnitWaterID = 14 , ConditionWater = "NVT", ConditionWaterID = 8});</v>
      </c>
      <c r="Z41" s="20" t="s">
        <v>1529</v>
      </c>
    </row>
    <row r="42" spans="1:27" s="45" customFormat="1" ht="15" customHeight="1" x14ac:dyDescent="0.25">
      <c r="A42" s="20">
        <v>1058</v>
      </c>
      <c r="B42" s="20"/>
      <c r="C42" s="20" t="str">
        <f>INDEX('Aquo parameters'!$A$1:$H$8000,MATCH($D42,'Aquo parameters'!$E:$E,0),1)</f>
        <v>sTClFol</v>
      </c>
      <c r="D42" s="20">
        <v>1600</v>
      </c>
      <c r="E42" s="20" t="str">
        <f>INDEX('Aquo parameters'!$A$1:$H$6130,MATCH($D42,'Aquo parameters'!$E:$E,0),2)</f>
        <v>som trichloorfenol-isomeren</v>
      </c>
      <c r="F42" s="20"/>
      <c r="G42" s="20" t="str">
        <f>INDEX('Aquo parameters'!$A$1:$H$8000,MATCH($H42,'Aquo parameters'!$E:$E,0),1)</f>
        <v>345TClFol</v>
      </c>
      <c r="H42" s="20">
        <v>177</v>
      </c>
      <c r="I42" s="20" t="str">
        <f>INDEX('Aquo parameters'!$A$1:$H$6130,MATCH($H42,'Aquo parameters'!$E:$E,0),2)</f>
        <v>3,4,5-trichloorfenol</v>
      </c>
      <c r="J42" s="20" t="str">
        <f>INDEX('Aquo parameters'!$A$1:$H$6130,MATCH($H42,'Aquo parameters'!$E:$E,0),3)</f>
        <v>609-19-8</v>
      </c>
      <c r="K42" s="20" t="s">
        <v>1556</v>
      </c>
      <c r="L42" s="20">
        <v>1</v>
      </c>
      <c r="M42" s="20" t="s">
        <v>51</v>
      </c>
      <c r="N42" s="20" t="str">
        <f t="shared" si="0"/>
        <v>131</v>
      </c>
      <c r="O42" s="20" t="s">
        <v>39</v>
      </c>
      <c r="P42" s="20" t="str">
        <f t="shared" si="1"/>
        <v>1</v>
      </c>
      <c r="Q42" s="20" t="s">
        <v>1441</v>
      </c>
      <c r="R42" s="20" t="str">
        <f t="shared" si="2"/>
        <v>14</v>
      </c>
      <c r="S42" s="20" t="s">
        <v>1315</v>
      </c>
      <c r="T42" s="20" t="str">
        <f t="shared" si="3"/>
        <v>8</v>
      </c>
      <c r="U42" s="20" t="s">
        <v>442</v>
      </c>
      <c r="V42" s="20" t="s">
        <v>1522</v>
      </c>
      <c r="W42" s="20" t="s">
        <v>1522</v>
      </c>
      <c r="X42" s="20" t="str">
        <f>INDEX('T.19 factoren v1.3.0'!$A$1:$M$8977,MATCH($H42,'T.19 factoren v1.3.0'!$E:$E,0),12)</f>
        <v>false</v>
      </c>
      <c r="Y42" s="20" t="str">
        <f t="shared" si="4"/>
        <v>sumList.Add(new SumParameter() { Sum = 1058, SumSubstanceCode = "sTClFol", SumSubstanceID = 1600, SumDescription = "som trichloorfenol-isomeren", SubstanceCode = "345TClFol", SubstanceID = 177, SubstanceDescription = "3,4,5-trichloorfenol", SubstanceShort = "345-trichloorfenol", Factor = 1, Unit = "ug/kg", UnitID = 131, MpsDescription = "sTClFol" , Condition = "dg", ConditionID = 1, UnitWater = "ug/l", UnitWaterID = 14 , ConditionWater = "NVT", ConditionWaterID = 8});</v>
      </c>
      <c r="Z42" s="20" t="s">
        <v>1529</v>
      </c>
      <c r="AA42" s="20"/>
    </row>
    <row r="43" spans="1:27" s="45" customFormat="1" ht="15" customHeight="1" x14ac:dyDescent="0.25">
      <c r="A43" s="45">
        <v>1063</v>
      </c>
      <c r="C43" s="20" t="str">
        <f>INDEX('Aquo parameters'!$A$1:$H$8000,MATCH($D43,'Aquo parameters'!$E:$E,0),1)</f>
        <v>sxyln</v>
      </c>
      <c r="D43" s="20">
        <v>1686</v>
      </c>
      <c r="E43" s="20" t="str">
        <f>INDEX('Aquo parameters'!$A$1:$H$6130,MATCH($D43,'Aquo parameters'!$E:$E,0),2)</f>
        <v>som xyleen-isomeren</v>
      </c>
      <c r="G43" s="20" t="str">
        <f>INDEX('Aquo parameters'!$A$1:$H$8000,MATCH($H43,'Aquo parameters'!$E:$E,0),1)</f>
        <v>s1314xyln</v>
      </c>
      <c r="H43" s="20">
        <v>1143</v>
      </c>
      <c r="I43" s="20" t="str">
        <f>INDEX('Aquo parameters'!$A$1:$H$6130,MATCH($H43,'Aquo parameters'!$E:$E,0),2)</f>
        <v>som 1,3- en 1,4-xyleen</v>
      </c>
      <c r="J43" s="20" t="str">
        <f>INDEX('Aquo parameters'!$A$1:$H$6130,MATCH($H43,'Aquo parameters'!$E:$E,0),3)</f>
        <v>NVT</v>
      </c>
      <c r="K43" s="45" t="s">
        <v>1557</v>
      </c>
      <c r="L43" s="45">
        <v>1</v>
      </c>
      <c r="M43" s="45" t="s">
        <v>40</v>
      </c>
      <c r="N43" s="45" t="str">
        <f t="shared" si="0"/>
        <v>58</v>
      </c>
      <c r="O43" s="45" t="s">
        <v>39</v>
      </c>
      <c r="P43" s="45" t="str">
        <f t="shared" si="1"/>
        <v>1</v>
      </c>
      <c r="Q43" s="45" t="s">
        <v>1441</v>
      </c>
      <c r="R43" s="45" t="str">
        <f t="shared" si="2"/>
        <v>14</v>
      </c>
      <c r="S43" s="45" t="s">
        <v>1315</v>
      </c>
      <c r="T43" s="45" t="str">
        <f t="shared" si="3"/>
        <v>8</v>
      </c>
      <c r="U43" s="45" t="s">
        <v>449</v>
      </c>
      <c r="V43" s="45" t="s">
        <v>1522</v>
      </c>
      <c r="W43" s="20" t="s">
        <v>1522</v>
      </c>
      <c r="X43" s="20" t="str">
        <f>INDEX('T.19 factoren v1.3.0'!$A$1:$M$8977,MATCH($H43,'T.19 factoren v1.3.0'!$E:$E,0),12)</f>
        <v>false</v>
      </c>
      <c r="Y43" s="45" t="str">
        <f t="shared" si="4"/>
        <v>sumList.Add(new SumParameter() { Sum = 1063, SumSubstanceCode = "sxyln", SumSubstanceID = 1686, SumDescription = "som xyleen-isomeren", SubstanceCode = "s1314xyln", SubstanceID = 1143, SubstanceDescription = "som 1,3- en 1,4-xyleen", SubstanceShort = "som 1,3- en 1,4-xyleen", Factor = 1, Unit = "mg/kg", UnitID = 58, MpsDescription = "sxyln" , Condition = "dg", ConditionID = 1, UnitWater = "ug/l", UnitWaterID = 14 , ConditionWater = "NVT", ConditionWaterID = 8});</v>
      </c>
      <c r="Z43" s="45" t="s">
        <v>1533</v>
      </c>
      <c r="AA43" s="45" t="s">
        <v>1546</v>
      </c>
    </row>
    <row r="44" spans="1:27" ht="15" customHeight="1" x14ac:dyDescent="0.25">
      <c r="A44" s="45">
        <v>1063</v>
      </c>
      <c r="B44" s="45"/>
      <c r="C44" s="20" t="str">
        <f>INDEX('Aquo parameters'!$A$1:$H$8000,MATCH($D44,'Aquo parameters'!$E:$E,0),1)</f>
        <v>sxyln</v>
      </c>
      <c r="D44" s="20">
        <v>1686</v>
      </c>
      <c r="E44" s="20" t="str">
        <f>INDEX('Aquo parameters'!$A$1:$H$6130,MATCH($D44,'Aquo parameters'!$E:$E,0),2)</f>
        <v>som xyleen-isomeren</v>
      </c>
      <c r="F44" s="45"/>
      <c r="G44" s="20" t="str">
        <f>INDEX('Aquo parameters'!$A$1:$H$8000,MATCH($H44,'Aquo parameters'!$E:$E,0),1)</f>
        <v>12xyln</v>
      </c>
      <c r="H44" s="20">
        <v>1341</v>
      </c>
      <c r="I44" s="20" t="str">
        <f>INDEX('Aquo parameters'!$A$1:$H$6130,MATCH($H44,'Aquo parameters'!$E:$E,0),2)</f>
        <v>1,2-xyleen</v>
      </c>
      <c r="J44" s="20" t="str">
        <f>INDEX('Aquo parameters'!$A$1:$H$6130,MATCH($H44,'Aquo parameters'!$E:$E,0),3)</f>
        <v>95-47-6</v>
      </c>
      <c r="K44" s="45" t="s">
        <v>1558</v>
      </c>
      <c r="L44" s="45">
        <v>1</v>
      </c>
      <c r="M44" s="45" t="s">
        <v>40</v>
      </c>
      <c r="N44" s="45" t="str">
        <f t="shared" si="0"/>
        <v>58</v>
      </c>
      <c r="O44" s="45" t="s">
        <v>39</v>
      </c>
      <c r="P44" s="45" t="str">
        <f t="shared" si="1"/>
        <v>1</v>
      </c>
      <c r="Q44" s="45" t="s">
        <v>1441</v>
      </c>
      <c r="R44" s="45" t="str">
        <f t="shared" si="2"/>
        <v>14</v>
      </c>
      <c r="S44" s="45" t="s">
        <v>1315</v>
      </c>
      <c r="T44" s="45" t="str">
        <f t="shared" si="3"/>
        <v>8</v>
      </c>
      <c r="U44" s="45" t="s">
        <v>449</v>
      </c>
      <c r="V44" s="45" t="s">
        <v>1522</v>
      </c>
      <c r="W44" s="20" t="s">
        <v>1522</v>
      </c>
      <c r="X44" s="20" t="str">
        <f>INDEX('T.19 factoren v1.3.0'!$A$1:$M$8977,MATCH($H44,'T.19 factoren v1.3.0'!$E:$E,0),12)</f>
        <v>false</v>
      </c>
      <c r="Y44" s="45" t="str">
        <f t="shared" si="4"/>
        <v>sumList.Add(new SumParameter() { Sum = 1063, SumSubstanceCode = "sxyln", SumSubstanceID = 1686, SumDescription = "som xyleen-isomeren", SubstanceCode = "12xyln", SubstanceID = 1341, SubstanceDescription = "1,2-xyleen", SubstanceShort = "12-Xyleen", Factor = 1, Unit = "mg/kg", UnitID = 58, MpsDescription = "sxyln" , Condition = "dg", ConditionID = 1, UnitWater = "ug/l", UnitWaterID = 14 , ConditionWater = "NVT", ConditionWaterID = 8});</v>
      </c>
      <c r="Z44" s="45" t="s">
        <v>1533</v>
      </c>
      <c r="AA44" s="45" t="s">
        <v>1546</v>
      </c>
    </row>
    <row r="45" spans="1:27" ht="15" customHeight="1" x14ac:dyDescent="0.25">
      <c r="A45" s="20">
        <v>1080</v>
      </c>
      <c r="C45" s="20" t="str">
        <f>INDEX('Aquo parameters'!$A$1:$H$8000,MATCH($D45,'Aquo parameters'!$E:$E,0),1)</f>
        <v>sDDX6</v>
      </c>
      <c r="D45" s="20">
        <v>555</v>
      </c>
      <c r="E45" s="20" t="str">
        <f>INDEX('Aquo parameters'!$A$1:$H$6130,MATCH($D45,'Aquo parameters'!$E:$E,0),2)</f>
        <v>som 2,4'-, 4,4'-DDT, 2,4'-, 4,4'-DDD, 2,4'- en 4,4'-DDE</v>
      </c>
      <c r="G45" s="20" t="str">
        <f>INDEX('Aquo parameters'!$A$1:$H$8000,MATCH($H45,'Aquo parameters'!$E:$E,0),1)</f>
        <v>24DDD</v>
      </c>
      <c r="H45" s="20">
        <v>111</v>
      </c>
      <c r="I45" s="20" t="str">
        <f>INDEX('Aquo parameters'!$A$1:$H$6130,MATCH($H45,'Aquo parameters'!$E:$E,0),2)</f>
        <v>2,4'-dichloordifenyldichloorethaan</v>
      </c>
      <c r="J45" s="20" t="str">
        <f>INDEX('Aquo parameters'!$A$1:$H$6130,MATCH($H45,'Aquo parameters'!$E:$E,0),3)</f>
        <v>53-19-0</v>
      </c>
      <c r="K45" s="20" t="s">
        <v>171</v>
      </c>
      <c r="L45" s="20">
        <v>1</v>
      </c>
      <c r="M45" s="20" t="s">
        <v>51</v>
      </c>
      <c r="N45" s="20" t="str">
        <f t="shared" si="0"/>
        <v>131</v>
      </c>
      <c r="O45" s="20" t="s">
        <v>39</v>
      </c>
      <c r="P45" s="20" t="str">
        <f t="shared" si="1"/>
        <v>1</v>
      </c>
      <c r="Q45" s="20" t="s">
        <v>1441</v>
      </c>
      <c r="R45" s="20" t="str">
        <f t="shared" si="2"/>
        <v>14</v>
      </c>
      <c r="S45" s="20" t="s">
        <v>1315</v>
      </c>
      <c r="T45" s="20" t="str">
        <f t="shared" si="3"/>
        <v>8</v>
      </c>
      <c r="U45" s="20" t="s">
        <v>289</v>
      </c>
      <c r="V45" s="20" t="s">
        <v>1559</v>
      </c>
      <c r="W45" s="20" t="s">
        <v>1522</v>
      </c>
      <c r="X45" s="20" t="str">
        <f>INDEX('T.19 factoren v1.3.0'!$A$1:$M$8977,MATCH($H45,'T.19 factoren v1.3.0'!$E:$E,0),12)</f>
        <v>false</v>
      </c>
      <c r="Y45" s="20" t="str">
        <f t="shared" si="4"/>
        <v>sumList.Add(new SumParameter() { Sum = 1080, SumSubstanceCode = "sDDX6", SumSubstanceID = 555, SumDescription = "som 2,4'-, 4,4'-DDT, 2,4'-, 4,4'-DDD, 2,4'- en 4,4'-DDE", SubstanceCode = "24DDD", SubstanceID = 111, SubstanceDescription = "2,4'-dichloordifenyldichloorethaan", SubstanceShort = "24DDD", Factor = 1, Unit = "ug/kg", UnitID = 131, MpsDescription = "sDDT6" , Condition = "dg", ConditionID = 1, UnitWater = "ug/l", UnitWaterID = 14 , ConditionWater = "NVT", ConditionWaterID = 8});</v>
      </c>
      <c r="Z45" s="20" t="s">
        <v>1527</v>
      </c>
    </row>
    <row r="46" spans="1:27" ht="15" customHeight="1" x14ac:dyDescent="0.25">
      <c r="A46" s="20">
        <v>1080</v>
      </c>
      <c r="C46" s="20" t="str">
        <f>INDEX('Aquo parameters'!$A$1:$H$8000,MATCH($D46,'Aquo parameters'!$E:$E,0),1)</f>
        <v>sDDX6</v>
      </c>
      <c r="D46" s="20">
        <v>555</v>
      </c>
      <c r="E46" s="20" t="str">
        <f>INDEX('Aquo parameters'!$A$1:$H$6130,MATCH($D46,'Aquo parameters'!$E:$E,0),2)</f>
        <v>som 2,4'-, 4,4'-DDT, 2,4'-, 4,4'-DDD, 2,4'- en 4,4'-DDE</v>
      </c>
      <c r="G46" s="20" t="str">
        <f>INDEX('Aquo parameters'!$A$1:$H$8000,MATCH($H46,'Aquo parameters'!$E:$E,0),1)</f>
        <v>24DDE</v>
      </c>
      <c r="H46" s="20">
        <v>112</v>
      </c>
      <c r="I46" s="20" t="str">
        <f>INDEX('Aquo parameters'!$A$1:$H$6130,MATCH($H46,'Aquo parameters'!$E:$E,0),2)</f>
        <v>2,4'-dichloordifenyldichlooretheen</v>
      </c>
      <c r="J46" s="20" t="str">
        <f>INDEX('Aquo parameters'!$A$1:$H$6130,MATCH($H46,'Aquo parameters'!$E:$E,0),3)</f>
        <v>3424-82-6</v>
      </c>
      <c r="K46" s="20" t="s">
        <v>172</v>
      </c>
      <c r="L46" s="20">
        <v>1</v>
      </c>
      <c r="M46" s="20" t="s">
        <v>51</v>
      </c>
      <c r="N46" s="20" t="str">
        <f t="shared" si="0"/>
        <v>131</v>
      </c>
      <c r="O46" s="20" t="s">
        <v>39</v>
      </c>
      <c r="P46" s="20" t="str">
        <f t="shared" si="1"/>
        <v>1</v>
      </c>
      <c r="Q46" s="20" t="s">
        <v>1441</v>
      </c>
      <c r="R46" s="20" t="str">
        <f t="shared" si="2"/>
        <v>14</v>
      </c>
      <c r="S46" s="20" t="s">
        <v>1315</v>
      </c>
      <c r="T46" s="20" t="str">
        <f t="shared" si="3"/>
        <v>8</v>
      </c>
      <c r="U46" s="20" t="s">
        <v>289</v>
      </c>
      <c r="V46" s="20" t="s">
        <v>1559</v>
      </c>
      <c r="W46" s="20" t="s">
        <v>1522</v>
      </c>
      <c r="X46" s="20" t="str">
        <f>INDEX('T.19 factoren v1.3.0'!$A$1:$M$8977,MATCH($H46,'T.19 factoren v1.3.0'!$E:$E,0),12)</f>
        <v>false</v>
      </c>
      <c r="Y46" s="20" t="str">
        <f t="shared" si="4"/>
        <v>sumList.Add(new SumParameter() { Sum = 1080, SumSubstanceCode = "sDDX6", SumSubstanceID = 555, SumDescription = "som 2,4'-, 4,4'-DDT, 2,4'-, 4,4'-DDD, 2,4'- en 4,4'-DDE", SubstanceCode = "24DDE", SubstanceID = 112, SubstanceDescription = "2,4'-dichloordifenyldichlooretheen", SubstanceShort = "24DDE", Factor = 1, Unit = "ug/kg", UnitID = 131, MpsDescription = "sDDT6" , Condition = "dg", ConditionID = 1, UnitWater = "ug/l", UnitWaterID = 14 , ConditionWater = "NVT", ConditionWaterID = 8});</v>
      </c>
      <c r="Z46" s="20" t="s">
        <v>1527</v>
      </c>
    </row>
    <row r="47" spans="1:27" ht="15" customHeight="1" x14ac:dyDescent="0.25">
      <c r="A47" s="20">
        <v>1080</v>
      </c>
      <c r="C47" s="20" t="str">
        <f>INDEX('Aquo parameters'!$A$1:$H$8000,MATCH($D47,'Aquo parameters'!$E:$E,0),1)</f>
        <v>sDDX6</v>
      </c>
      <c r="D47" s="20">
        <v>555</v>
      </c>
      <c r="E47" s="20" t="str">
        <f>INDEX('Aquo parameters'!$A$1:$H$6130,MATCH($D47,'Aquo parameters'!$E:$E,0),2)</f>
        <v>som 2,4'-, 4,4'-DDT, 2,4'-, 4,4'-DDD, 2,4'- en 4,4'-DDE</v>
      </c>
      <c r="G47" s="20" t="str">
        <f>INDEX('Aquo parameters'!$A$1:$H$8000,MATCH($H47,'Aquo parameters'!$E:$E,0),1)</f>
        <v>24DDT</v>
      </c>
      <c r="H47" s="20">
        <v>113</v>
      </c>
      <c r="I47" s="20" t="str">
        <f>INDEX('Aquo parameters'!$A$1:$H$6130,MATCH($H47,'Aquo parameters'!$E:$E,0),2)</f>
        <v>2,4'-dichloordifenyltrichloorethaan</v>
      </c>
      <c r="J47" s="20" t="str">
        <f>INDEX('Aquo parameters'!$A$1:$H$6130,MATCH($H47,'Aquo parameters'!$E:$E,0),3)</f>
        <v>789-02-6</v>
      </c>
      <c r="K47" s="20" t="s">
        <v>173</v>
      </c>
      <c r="L47" s="20">
        <v>1</v>
      </c>
      <c r="M47" s="20" t="s">
        <v>51</v>
      </c>
      <c r="N47" s="20" t="str">
        <f t="shared" si="0"/>
        <v>131</v>
      </c>
      <c r="O47" s="20" t="s">
        <v>39</v>
      </c>
      <c r="P47" s="20" t="str">
        <f t="shared" si="1"/>
        <v>1</v>
      </c>
      <c r="Q47" s="20" t="s">
        <v>1441</v>
      </c>
      <c r="R47" s="20" t="str">
        <f t="shared" si="2"/>
        <v>14</v>
      </c>
      <c r="S47" s="20" t="s">
        <v>1315</v>
      </c>
      <c r="T47" s="20" t="str">
        <f t="shared" si="3"/>
        <v>8</v>
      </c>
      <c r="U47" s="20" t="s">
        <v>289</v>
      </c>
      <c r="V47" s="20" t="s">
        <v>1559</v>
      </c>
      <c r="W47" s="20" t="s">
        <v>1522</v>
      </c>
      <c r="X47" s="20" t="str">
        <f>INDEX('T.19 factoren v1.3.0'!$A$1:$M$8977,MATCH($H47,'T.19 factoren v1.3.0'!$E:$E,0),12)</f>
        <v>false</v>
      </c>
      <c r="Y47" s="20" t="str">
        <f t="shared" si="4"/>
        <v>sumList.Add(new SumParameter() { Sum = 1080, SumSubstanceCode = "sDDX6", SumSubstanceID = 555, SumDescription = "som 2,4'-, 4,4'-DDT, 2,4'-, 4,4'-DDD, 2,4'- en 4,4'-DDE", SubstanceCode = "24DDT", SubstanceID = 113, SubstanceDescription = "2,4'-dichloordifenyltrichloorethaan", SubstanceShort = "24DDT", Factor = 1, Unit = "ug/kg", UnitID = 131, MpsDescription = "sDDT6" , Condition = "dg", ConditionID = 1, UnitWater = "ug/l", UnitWaterID = 14 , ConditionWater = "NVT", ConditionWaterID = 8});</v>
      </c>
      <c r="Z47" s="20" t="s">
        <v>1527</v>
      </c>
    </row>
    <row r="48" spans="1:27" ht="15" customHeight="1" x14ac:dyDescent="0.25">
      <c r="A48" s="20">
        <v>1080</v>
      </c>
      <c r="C48" s="20" t="str">
        <f>INDEX('Aquo parameters'!$A$1:$H$8000,MATCH($D48,'Aquo parameters'!$E:$E,0),1)</f>
        <v>sDDX6</v>
      </c>
      <c r="D48" s="20">
        <v>555</v>
      </c>
      <c r="E48" s="20" t="str">
        <f>INDEX('Aquo parameters'!$A$1:$H$6130,MATCH($D48,'Aquo parameters'!$E:$E,0),2)</f>
        <v>som 2,4'-, 4,4'-DDT, 2,4'-, 4,4'-DDD, 2,4'- en 4,4'-DDE</v>
      </c>
      <c r="G48" s="20" t="str">
        <f>INDEX('Aquo parameters'!$A$1:$H$8000,MATCH($H48,'Aquo parameters'!$E:$E,0),1)</f>
        <v>44DDD</v>
      </c>
      <c r="H48" s="20">
        <v>215</v>
      </c>
      <c r="I48" s="20" t="str">
        <f>INDEX('Aquo parameters'!$A$1:$H$6130,MATCH($H48,'Aquo parameters'!$E:$E,0),2)</f>
        <v>4,4'-dichloordifenyldichloorethaan</v>
      </c>
      <c r="J48" s="20" t="str">
        <f>INDEX('Aquo parameters'!$A$1:$H$6130,MATCH($H48,'Aquo parameters'!$E:$E,0),3)</f>
        <v>72-54-8</v>
      </c>
      <c r="K48" s="20" t="s">
        <v>202</v>
      </c>
      <c r="L48" s="20">
        <v>1</v>
      </c>
      <c r="M48" s="20" t="s">
        <v>51</v>
      </c>
      <c r="N48" s="20" t="str">
        <f t="shared" si="0"/>
        <v>131</v>
      </c>
      <c r="O48" s="20" t="s">
        <v>39</v>
      </c>
      <c r="P48" s="20" t="str">
        <f t="shared" si="1"/>
        <v>1</v>
      </c>
      <c r="Q48" s="20" t="s">
        <v>1441</v>
      </c>
      <c r="R48" s="20" t="str">
        <f t="shared" si="2"/>
        <v>14</v>
      </c>
      <c r="S48" s="20" t="s">
        <v>1315</v>
      </c>
      <c r="T48" s="20" t="str">
        <f t="shared" si="3"/>
        <v>8</v>
      </c>
      <c r="U48" s="20" t="s">
        <v>289</v>
      </c>
      <c r="V48" s="20" t="s">
        <v>1559</v>
      </c>
      <c r="W48" s="20" t="s">
        <v>1522</v>
      </c>
      <c r="X48" s="20" t="str">
        <f>INDEX('T.19 factoren v1.3.0'!$A$1:$M$8977,MATCH($H48,'T.19 factoren v1.3.0'!$E:$E,0),12)</f>
        <v>false</v>
      </c>
      <c r="Y48" s="20" t="str">
        <f t="shared" si="4"/>
        <v>sumList.Add(new SumParameter() { Sum = 1080, SumSubstanceCode = "sDDX6", SumSubstanceID = 555, SumDescription = "som 2,4'-, 4,4'-DDT, 2,4'-, 4,4'-DDD, 2,4'- en 4,4'-DDE", SubstanceCode = "44DDD", SubstanceID = 215, SubstanceDescription = "4,4'-dichloordifenyldichloorethaan", SubstanceShort = "44DDD", Factor = 1, Unit = "ug/kg", UnitID = 131, MpsDescription = "sDDT6" , Condition = "dg", ConditionID = 1, UnitWater = "ug/l", UnitWaterID = 14 , ConditionWater = "NVT", ConditionWaterID = 8});</v>
      </c>
      <c r="Z48" s="20" t="s">
        <v>1527</v>
      </c>
    </row>
    <row r="49" spans="1:26" ht="15" customHeight="1" x14ac:dyDescent="0.25">
      <c r="A49" s="20">
        <v>1080</v>
      </c>
      <c r="C49" s="20" t="str">
        <f>INDEX('Aquo parameters'!$A$1:$H$8000,MATCH($D49,'Aquo parameters'!$E:$E,0),1)</f>
        <v>sDDX6</v>
      </c>
      <c r="D49" s="20">
        <v>555</v>
      </c>
      <c r="E49" s="20" t="str">
        <f>INDEX('Aquo parameters'!$A$1:$H$6130,MATCH($D49,'Aquo parameters'!$E:$E,0),2)</f>
        <v>som 2,4'-, 4,4'-DDT, 2,4'-, 4,4'-DDD, 2,4'- en 4,4'-DDE</v>
      </c>
      <c r="G49" s="20" t="str">
        <f>INDEX('Aquo parameters'!$A$1:$H$8000,MATCH($H49,'Aquo parameters'!$E:$E,0),1)</f>
        <v>44DDE</v>
      </c>
      <c r="H49" s="20">
        <v>216</v>
      </c>
      <c r="I49" s="20" t="str">
        <f>INDEX('Aquo parameters'!$A$1:$H$6130,MATCH($H49,'Aquo parameters'!$E:$E,0),2)</f>
        <v>4,4'-dichloordifenyldichlooretheen</v>
      </c>
      <c r="J49" s="20" t="str">
        <f>INDEX('Aquo parameters'!$A$1:$H$6130,MATCH($H49,'Aquo parameters'!$E:$E,0),3)</f>
        <v>72-55-9</v>
      </c>
      <c r="K49" s="20" t="s">
        <v>203</v>
      </c>
      <c r="L49" s="20">
        <v>1</v>
      </c>
      <c r="M49" s="20" t="s">
        <v>51</v>
      </c>
      <c r="N49" s="20" t="str">
        <f t="shared" si="0"/>
        <v>131</v>
      </c>
      <c r="O49" s="20" t="s">
        <v>39</v>
      </c>
      <c r="P49" s="20" t="str">
        <f t="shared" si="1"/>
        <v>1</v>
      </c>
      <c r="Q49" s="20" t="s">
        <v>1441</v>
      </c>
      <c r="R49" s="20" t="str">
        <f t="shared" si="2"/>
        <v>14</v>
      </c>
      <c r="S49" s="20" t="s">
        <v>1315</v>
      </c>
      <c r="T49" s="20" t="str">
        <f t="shared" si="3"/>
        <v>8</v>
      </c>
      <c r="U49" s="20" t="s">
        <v>289</v>
      </c>
      <c r="V49" s="20" t="s">
        <v>1559</v>
      </c>
      <c r="W49" s="20" t="s">
        <v>1522</v>
      </c>
      <c r="X49" s="20" t="str">
        <f>INDEX('T.19 factoren v1.3.0'!$A$1:$M$8977,MATCH($H49,'T.19 factoren v1.3.0'!$E:$E,0),12)</f>
        <v>false</v>
      </c>
      <c r="Y49" s="20" t="str">
        <f t="shared" si="4"/>
        <v>sumList.Add(new SumParameter() { Sum = 1080, SumSubstanceCode = "sDDX6", SumSubstanceID = 555, SumDescription = "som 2,4'-, 4,4'-DDT, 2,4'-, 4,4'-DDD, 2,4'- en 4,4'-DDE", SubstanceCode = "44DDE", SubstanceID = 216, SubstanceDescription = "4,4'-dichloordifenyldichlooretheen", SubstanceShort = "44DDE", Factor = 1, Unit = "ug/kg", UnitID = 131, MpsDescription = "sDDT6" , Condition = "dg", ConditionID = 1, UnitWater = "ug/l", UnitWaterID = 14 , ConditionWater = "NVT", ConditionWaterID = 8});</v>
      </c>
      <c r="Z49" s="20" t="s">
        <v>1527</v>
      </c>
    </row>
    <row r="50" spans="1:26" ht="15" customHeight="1" x14ac:dyDescent="0.25">
      <c r="A50" s="20">
        <v>1080</v>
      </c>
      <c r="C50" s="20" t="str">
        <f>INDEX('Aquo parameters'!$A$1:$H$8000,MATCH($D50,'Aquo parameters'!$E:$E,0),1)</f>
        <v>sDDX6</v>
      </c>
      <c r="D50" s="20">
        <v>555</v>
      </c>
      <c r="E50" s="20" t="str">
        <f>INDEX('Aquo parameters'!$A$1:$H$6130,MATCH($D50,'Aquo parameters'!$E:$E,0),2)</f>
        <v>som 2,4'-, 4,4'-DDT, 2,4'-, 4,4'-DDD, 2,4'- en 4,4'-DDE</v>
      </c>
      <c r="G50" s="20" t="str">
        <f>INDEX('Aquo parameters'!$A$1:$H$8000,MATCH($H50,'Aquo parameters'!$E:$E,0),1)</f>
        <v>44DDT</v>
      </c>
      <c r="H50" s="20">
        <v>217</v>
      </c>
      <c r="I50" s="20" t="str">
        <f>INDEX('Aquo parameters'!$A$1:$H$6130,MATCH($H50,'Aquo parameters'!$E:$E,0),2)</f>
        <v>4,4'-dichloordifenyltrichloorethaan</v>
      </c>
      <c r="J50" s="20" t="str">
        <f>INDEX('Aquo parameters'!$A$1:$H$6130,MATCH($H50,'Aquo parameters'!$E:$E,0),3)</f>
        <v>50-29-3</v>
      </c>
      <c r="K50" s="20" t="s">
        <v>204</v>
      </c>
      <c r="L50" s="20">
        <v>1</v>
      </c>
      <c r="M50" s="20" t="s">
        <v>51</v>
      </c>
      <c r="N50" s="20" t="str">
        <f t="shared" si="0"/>
        <v>131</v>
      </c>
      <c r="O50" s="20" t="s">
        <v>39</v>
      </c>
      <c r="P50" s="20" t="str">
        <f t="shared" si="1"/>
        <v>1</v>
      </c>
      <c r="Q50" s="20" t="s">
        <v>1441</v>
      </c>
      <c r="R50" s="20" t="str">
        <f t="shared" si="2"/>
        <v>14</v>
      </c>
      <c r="S50" s="20" t="s">
        <v>1315</v>
      </c>
      <c r="T50" s="20" t="str">
        <f t="shared" si="3"/>
        <v>8</v>
      </c>
      <c r="U50" s="20" t="s">
        <v>289</v>
      </c>
      <c r="V50" s="20" t="s">
        <v>1559</v>
      </c>
      <c r="W50" s="20" t="s">
        <v>1522</v>
      </c>
      <c r="X50" s="20" t="str">
        <f>INDEX('T.19 factoren v1.3.0'!$A$1:$M$8977,MATCH($H50,'T.19 factoren v1.3.0'!$E:$E,0),12)</f>
        <v>false</v>
      </c>
      <c r="Y50" s="20" t="str">
        <f t="shared" si="4"/>
        <v>sumList.Add(new SumParameter() { Sum = 1080, SumSubstanceCode = "sDDX6", SumSubstanceID = 555, SumDescription = "som 2,4'-, 4,4'-DDT, 2,4'-, 4,4'-DDD, 2,4'- en 4,4'-DDE", SubstanceCode = "44DDT", SubstanceID = 217, SubstanceDescription = "4,4'-dichloordifenyltrichloorethaan", SubstanceShort = "44DDT", Factor = 1, Unit = "ug/kg", UnitID = 131, MpsDescription = "sDDT6" , Condition = "dg", ConditionID = 1, UnitWater = "ug/l", UnitWaterID = 14 , ConditionWater = "NVT", ConditionWaterID = 8});</v>
      </c>
      <c r="Z50" s="20" t="s">
        <v>1527</v>
      </c>
    </row>
    <row r="51" spans="1:26" ht="15" customHeight="1" x14ac:dyDescent="0.25">
      <c r="A51" s="20">
        <v>1089</v>
      </c>
      <c r="C51" s="20" t="str">
        <f>INDEX('Aquo parameters'!$A$1:$H$8000,MATCH($D51,'Aquo parameters'!$E:$E,0),1)</f>
        <v>s4ClC1yFol</v>
      </c>
      <c r="D51" s="20">
        <v>2253</v>
      </c>
      <c r="E51" s="20" t="str">
        <f>INDEX('Aquo parameters'!$A$1:$H$6130,MATCH($D51,'Aquo parameters'!$E:$E,0),2)</f>
        <v>som 4-chloormethylfenol-isomeren</v>
      </c>
      <c r="G51" s="20" t="str">
        <f>INDEX('Aquo parameters'!$A$1:$H$8000,MATCH($H51,'Aquo parameters'!$E:$E,0),1)</f>
        <v>4Cl2C1yFol</v>
      </c>
      <c r="H51" s="20">
        <v>224</v>
      </c>
      <c r="I51" s="20" t="str">
        <f>INDEX('Aquo parameters'!$A$1:$H$6130,MATCH($H51,'Aquo parameters'!$E:$E,0),2)</f>
        <v>4-chloor-2-methylfenol</v>
      </c>
      <c r="J51" s="20" t="str">
        <f>INDEX('Aquo parameters'!$A$1:$H$6130,MATCH($H51,'Aquo parameters'!$E:$E,0),3)</f>
        <v>1570-64-5</v>
      </c>
      <c r="K51" s="20" t="s">
        <v>1560</v>
      </c>
      <c r="L51" s="20">
        <v>1</v>
      </c>
      <c r="M51" s="20" t="s">
        <v>40</v>
      </c>
      <c r="N51" s="20" t="str">
        <f t="shared" si="0"/>
        <v>58</v>
      </c>
      <c r="O51" s="20" t="s">
        <v>39</v>
      </c>
      <c r="P51" s="20" t="str">
        <f t="shared" si="1"/>
        <v>1</v>
      </c>
      <c r="Q51" s="20" t="s">
        <v>1441</v>
      </c>
      <c r="R51" s="20" t="str">
        <f t="shared" si="2"/>
        <v>14</v>
      </c>
      <c r="S51" s="20" t="s">
        <v>1315</v>
      </c>
      <c r="T51" s="20" t="str">
        <f t="shared" si="3"/>
        <v>8</v>
      </c>
      <c r="U51" s="20" t="s">
        <v>470</v>
      </c>
      <c r="V51" s="20" t="s">
        <v>1522</v>
      </c>
      <c r="W51" s="20" t="s">
        <v>1522</v>
      </c>
      <c r="X51" s="20" t="str">
        <f>INDEX('T.19 factoren v1.3.0'!$A$1:$M$8977,MATCH($H51,'T.19 factoren v1.3.0'!$E:$E,0),12)</f>
        <v>false</v>
      </c>
      <c r="Y51" s="20" t="str">
        <f t="shared" si="4"/>
        <v>sumList.Add(new SumParameter() { Sum = 1089, SumSubstanceCode = "s4ClC1yFol", SumSubstanceID = 2253, SumDescription = "som 4-chloormethylfenol-isomeren", SubstanceCode = "4Cl2C1yFol", SubstanceID = 224, SubstanceDescription = "4-chloor-2-methylfenol", SubstanceShort = "4-chloor-2-methylfenol", Factor = 1, Unit = "mg/kg", UnitID = 58, MpsDescription = "s4ClC1yFol" , Condition = "dg", ConditionID = 1, UnitWater = "ug/l", UnitWaterID = 14 , ConditionWater = "NVT", ConditionWaterID = 8});</v>
      </c>
      <c r="Z51" s="20" t="s">
        <v>1533</v>
      </c>
    </row>
    <row r="52" spans="1:26" ht="15" customHeight="1" x14ac:dyDescent="0.25">
      <c r="A52" s="20">
        <v>1089</v>
      </c>
      <c r="C52" s="20" t="str">
        <f>INDEX('Aquo parameters'!$A$1:$H$8000,MATCH($D52,'Aquo parameters'!$E:$E,0),1)</f>
        <v>s4ClC1yFol</v>
      </c>
      <c r="D52" s="20">
        <v>2253</v>
      </c>
      <c r="E52" s="20" t="str">
        <f>INDEX('Aquo parameters'!$A$1:$H$6130,MATCH($D52,'Aquo parameters'!$E:$E,0),2)</f>
        <v>som 4-chloormethylfenol-isomeren</v>
      </c>
      <c r="G52" s="20" t="str">
        <f>INDEX('Aquo parameters'!$A$1:$H$8000,MATCH($H52,'Aquo parameters'!$E:$E,0),1)</f>
        <v>4Cl3C1yFol</v>
      </c>
      <c r="H52" s="20">
        <v>227</v>
      </c>
      <c r="I52" s="20" t="str">
        <f>INDEX('Aquo parameters'!$A$1:$H$6130,MATCH($H52,'Aquo parameters'!$E:$E,0),2)</f>
        <v>4-chloor-3-methylfenol</v>
      </c>
      <c r="J52" s="20" t="str">
        <f>INDEX('Aquo parameters'!$A$1:$H$6130,MATCH($H52,'Aquo parameters'!$E:$E,0),3)</f>
        <v>59-50-7</v>
      </c>
      <c r="K52" s="20" t="s">
        <v>1561</v>
      </c>
      <c r="L52" s="20">
        <v>1</v>
      </c>
      <c r="M52" s="20" t="s">
        <v>40</v>
      </c>
      <c r="N52" s="20" t="str">
        <f t="shared" si="0"/>
        <v>58</v>
      </c>
      <c r="O52" s="20" t="s">
        <v>39</v>
      </c>
      <c r="P52" s="20" t="str">
        <f t="shared" si="1"/>
        <v>1</v>
      </c>
      <c r="Q52" s="20" t="s">
        <v>1441</v>
      </c>
      <c r="R52" s="20" t="str">
        <f t="shared" si="2"/>
        <v>14</v>
      </c>
      <c r="S52" s="20" t="s">
        <v>1315</v>
      </c>
      <c r="T52" s="20" t="str">
        <f t="shared" si="3"/>
        <v>8</v>
      </c>
      <c r="U52" s="20" t="s">
        <v>470</v>
      </c>
      <c r="V52" s="20" t="s">
        <v>1522</v>
      </c>
      <c r="W52" s="20" t="s">
        <v>1522</v>
      </c>
      <c r="X52" s="20" t="str">
        <f>INDEX('T.19 factoren v1.3.0'!$A$1:$M$8977,MATCH($H52,'T.19 factoren v1.3.0'!$E:$E,0),12)</f>
        <v>false</v>
      </c>
      <c r="Y52" s="20" t="str">
        <f t="shared" si="4"/>
        <v>sumList.Add(new SumParameter() { Sum = 1089, SumSubstanceCode = "s4ClC1yFol", SumSubstanceID = 2253, SumDescription = "som 4-chloormethylfenol-isomeren", SubstanceCode = "4Cl3C1yFol", SubstanceID = 227, SubstanceDescription = "4-chloor-3-methylfenol", SubstanceShort = "", Factor = 1, Unit = "mg/kg", UnitID = 58, MpsDescription = "s4ClC1yFol" , Condition = "dg", ConditionID = 1, UnitWater = "ug/l", UnitWaterID = 14 , ConditionWater = "NVT", ConditionWaterID = 8});</v>
      </c>
      <c r="Z52" s="20" t="s">
        <v>1533</v>
      </c>
    </row>
    <row r="53" spans="1:26" ht="15" customHeight="1" x14ac:dyDescent="0.25">
      <c r="A53" s="20">
        <v>1095</v>
      </c>
      <c r="C53" s="20" t="str">
        <f>INDEX('Aquo parameters'!$A$1:$H$8000,MATCH($D53,'Aquo parameters'!$E:$E,0),1)</f>
        <v>sClFol</v>
      </c>
      <c r="D53" s="20">
        <v>482</v>
      </c>
      <c r="E53" s="20" t="str">
        <f>INDEX('Aquo parameters'!$A$1:$H$6130,MATCH($D53,'Aquo parameters'!$E:$E,0),2)</f>
        <v>som chloorfenolen</v>
      </c>
      <c r="G53" s="20" t="str">
        <f>INDEX('Aquo parameters'!$A$1:$H$8000,MATCH($H53,'Aquo parameters'!$E:$E,0),1)</f>
        <v>2345T4ClFol</v>
      </c>
      <c r="H53" s="20">
        <v>78</v>
      </c>
      <c r="I53" s="20" t="str">
        <f>INDEX('Aquo parameters'!$A$1:$H$6130,MATCH($H53,'Aquo parameters'!$E:$E,0),2)</f>
        <v>2,3,4,5-tetrachloorfenol</v>
      </c>
      <c r="J53" s="20" t="str">
        <f>INDEX('Aquo parameters'!$A$1:$H$6130,MATCH($H53,'Aquo parameters'!$E:$E,0),3)</f>
        <v>4901-51-3</v>
      </c>
      <c r="K53" s="20" t="s">
        <v>1548</v>
      </c>
      <c r="L53" s="20">
        <v>1</v>
      </c>
      <c r="M53" s="20" t="s">
        <v>51</v>
      </c>
      <c r="N53" s="20" t="str">
        <f t="shared" si="0"/>
        <v>131</v>
      </c>
      <c r="O53" s="20" t="s">
        <v>39</v>
      </c>
      <c r="P53" s="20" t="str">
        <f t="shared" si="1"/>
        <v>1</v>
      </c>
      <c r="Q53" s="20" t="s">
        <v>1441</v>
      </c>
      <c r="R53" s="20" t="str">
        <f t="shared" si="2"/>
        <v>14</v>
      </c>
      <c r="S53" s="20" t="s">
        <v>1315</v>
      </c>
      <c r="T53" s="20" t="str">
        <f t="shared" si="3"/>
        <v>8</v>
      </c>
      <c r="U53" s="20" t="s">
        <v>265</v>
      </c>
      <c r="V53" s="20" t="s">
        <v>1559</v>
      </c>
      <c r="W53" s="20" t="s">
        <v>1522</v>
      </c>
      <c r="X53" s="20" t="str">
        <f>INDEX('T.19 factoren v1.3.0'!$A$1:$M$8977,MATCH($H53,'T.19 factoren v1.3.0'!$E:$E,0),12)</f>
        <v>false</v>
      </c>
      <c r="Y53" s="20" t="str">
        <f t="shared" si="4"/>
        <v>sumList.Add(new SumParameter() { Sum = 1095, SumSubstanceCode = "sClFol", SumSubstanceID = 482, SumDescription = "som chloorfenolen", SubstanceCode = "2345T4ClFol", SubstanceID = 78, SubstanceDescription = "2,3,4,5-tetrachloorfenol", SubstanceShort = "2345-tetrachloorfenol", Factor = 1, Unit = "ug/kg", UnitID = 131, MpsDescription = "sClFol" , Condition = "dg", ConditionID = 1, UnitWater = "ug/l", UnitWaterID = 14 , ConditionWater = "NVT", ConditionWaterID = 8});</v>
      </c>
      <c r="Z53" s="20" t="s">
        <v>1562</v>
      </c>
    </row>
    <row r="54" spans="1:26" ht="15" customHeight="1" x14ac:dyDescent="0.25">
      <c r="A54" s="20">
        <v>1095</v>
      </c>
      <c r="C54" s="20" t="str">
        <f>INDEX('Aquo parameters'!$A$1:$H$8000,MATCH($D54,'Aquo parameters'!$E:$E,0),1)</f>
        <v>sClFol</v>
      </c>
      <c r="D54" s="20">
        <v>482</v>
      </c>
      <c r="E54" s="20" t="str">
        <f>INDEX('Aquo parameters'!$A$1:$H$6130,MATCH($D54,'Aquo parameters'!$E:$E,0),2)</f>
        <v>som chloorfenolen</v>
      </c>
      <c r="G54" s="20" t="str">
        <f>INDEX('Aquo parameters'!$A$1:$H$8000,MATCH($H54,'Aquo parameters'!$E:$E,0),1)</f>
        <v>2346T4ClFol</v>
      </c>
      <c r="H54" s="20">
        <v>80</v>
      </c>
      <c r="I54" s="20" t="str">
        <f>INDEX('Aquo parameters'!$A$1:$H$6130,MATCH($H54,'Aquo parameters'!$E:$E,0),2)</f>
        <v>2,3,4,6-tetrachloorfenol</v>
      </c>
      <c r="J54" s="20" t="str">
        <f>INDEX('Aquo parameters'!$A$1:$H$6130,MATCH($H54,'Aquo parameters'!$E:$E,0),3)</f>
        <v>58-90-2</v>
      </c>
      <c r="K54" s="20" t="s">
        <v>1549</v>
      </c>
      <c r="L54" s="20">
        <v>1</v>
      </c>
      <c r="M54" s="20" t="s">
        <v>51</v>
      </c>
      <c r="N54" s="20" t="str">
        <f t="shared" si="0"/>
        <v>131</v>
      </c>
      <c r="O54" s="20" t="s">
        <v>39</v>
      </c>
      <c r="P54" s="20" t="str">
        <f t="shared" si="1"/>
        <v>1</v>
      </c>
      <c r="Q54" s="20" t="s">
        <v>1441</v>
      </c>
      <c r="R54" s="20" t="str">
        <f t="shared" si="2"/>
        <v>14</v>
      </c>
      <c r="S54" s="20" t="s">
        <v>1315</v>
      </c>
      <c r="T54" s="20" t="str">
        <f t="shared" si="3"/>
        <v>8</v>
      </c>
      <c r="U54" s="20" t="s">
        <v>265</v>
      </c>
      <c r="V54" s="20" t="s">
        <v>1559</v>
      </c>
      <c r="W54" s="20" t="s">
        <v>1522</v>
      </c>
      <c r="X54" s="20" t="str">
        <f>INDEX('T.19 factoren v1.3.0'!$A$1:$M$8977,MATCH($H54,'T.19 factoren v1.3.0'!$E:$E,0),12)</f>
        <v>false</v>
      </c>
      <c r="Y54" s="20" t="str">
        <f t="shared" si="4"/>
        <v>sumList.Add(new SumParameter() { Sum = 1095, SumSubstanceCode = "sClFol", SumSubstanceID = 482, SumDescription = "som chloorfenolen", SubstanceCode = "2346T4ClFol", SubstanceID = 80, SubstanceDescription = "2,3,4,6-tetrachloorfenol", SubstanceShort = "2346-tetrachloorfenol", Factor = 1, Unit = "ug/kg", UnitID = 131, MpsDescription = "sClFol" , Condition = "dg", ConditionID = 1, UnitWater = "ug/l", UnitWaterID = 14 , ConditionWater = "NVT", ConditionWaterID = 8});</v>
      </c>
      <c r="Z54" s="20" t="s">
        <v>1562</v>
      </c>
    </row>
    <row r="55" spans="1:26" ht="15" customHeight="1" x14ac:dyDescent="0.25">
      <c r="A55" s="20">
        <v>1095</v>
      </c>
      <c r="C55" s="20" t="str">
        <f>INDEX('Aquo parameters'!$A$1:$H$8000,MATCH($D55,'Aquo parameters'!$E:$E,0),1)</f>
        <v>sClFol</v>
      </c>
      <c r="D55" s="20">
        <v>482</v>
      </c>
      <c r="E55" s="20" t="str">
        <f>INDEX('Aquo parameters'!$A$1:$H$6130,MATCH($D55,'Aquo parameters'!$E:$E,0),2)</f>
        <v>som chloorfenolen</v>
      </c>
      <c r="G55" s="20" t="str">
        <f>INDEX('Aquo parameters'!$A$1:$H$8000,MATCH($H55,'Aquo parameters'!$E:$E,0),1)</f>
        <v>234TClFol</v>
      </c>
      <c r="H55" s="20">
        <v>83</v>
      </c>
      <c r="I55" s="20" t="str">
        <f>INDEX('Aquo parameters'!$A$1:$H$6130,MATCH($H55,'Aquo parameters'!$E:$E,0),2)</f>
        <v>2,3,4-trichloorfenol</v>
      </c>
      <c r="J55" s="20" t="str">
        <f>INDEX('Aquo parameters'!$A$1:$H$6130,MATCH($H55,'Aquo parameters'!$E:$E,0),3)</f>
        <v>15950-66-0</v>
      </c>
      <c r="K55" s="20" t="s">
        <v>1551</v>
      </c>
      <c r="L55" s="20">
        <v>1</v>
      </c>
      <c r="M55" s="20" t="s">
        <v>51</v>
      </c>
      <c r="N55" s="20" t="str">
        <f t="shared" si="0"/>
        <v>131</v>
      </c>
      <c r="O55" s="20" t="s">
        <v>39</v>
      </c>
      <c r="P55" s="20" t="str">
        <f t="shared" si="1"/>
        <v>1</v>
      </c>
      <c r="Q55" s="20" t="s">
        <v>1441</v>
      </c>
      <c r="R55" s="20" t="str">
        <f t="shared" si="2"/>
        <v>14</v>
      </c>
      <c r="S55" s="20" t="s">
        <v>1315</v>
      </c>
      <c r="T55" s="20" t="str">
        <f t="shared" si="3"/>
        <v>8</v>
      </c>
      <c r="U55" s="20" t="s">
        <v>265</v>
      </c>
      <c r="V55" s="20" t="s">
        <v>1559</v>
      </c>
      <c r="W55" s="20" t="s">
        <v>1522</v>
      </c>
      <c r="X55" s="20" t="str">
        <f>INDEX('T.19 factoren v1.3.0'!$A$1:$M$8977,MATCH($H55,'T.19 factoren v1.3.0'!$E:$E,0),12)</f>
        <v>false</v>
      </c>
      <c r="Y55" s="20" t="str">
        <f t="shared" si="4"/>
        <v>sumList.Add(new SumParameter() { Sum = 1095, SumSubstanceCode = "sClFol", SumSubstanceID = 482, SumDescription = "som chloorfenolen", SubstanceCode = "234TClFol", SubstanceID = 83, SubstanceDescription = "2,3,4-trichloorfenol", SubstanceShort = "234-trichloorfenol", Factor = 1, Unit = "ug/kg", UnitID = 131, MpsDescription = "sClFol" , Condition = "dg", ConditionID = 1, UnitWater = "ug/l", UnitWaterID = 14 , ConditionWater = "NVT", ConditionWaterID = 8});</v>
      </c>
      <c r="Z55" s="20" t="s">
        <v>1563</v>
      </c>
    </row>
    <row r="56" spans="1:26" ht="15" customHeight="1" x14ac:dyDescent="0.25">
      <c r="A56" s="20">
        <v>1095</v>
      </c>
      <c r="C56" s="20" t="str">
        <f>INDEX('Aquo parameters'!$A$1:$H$8000,MATCH($D56,'Aquo parameters'!$E:$E,0),1)</f>
        <v>sClFol</v>
      </c>
      <c r="D56" s="20">
        <v>482</v>
      </c>
      <c r="E56" s="20" t="str">
        <f>INDEX('Aquo parameters'!$A$1:$H$6130,MATCH($D56,'Aquo parameters'!$E:$E,0),2)</f>
        <v>som chloorfenolen</v>
      </c>
      <c r="G56" s="20" t="str">
        <f>INDEX('Aquo parameters'!$A$1:$H$8000,MATCH($H56,'Aquo parameters'!$E:$E,0),1)</f>
        <v>2356T4ClFol</v>
      </c>
      <c r="H56" s="20">
        <v>84</v>
      </c>
      <c r="I56" s="20" t="str">
        <f>INDEX('Aquo parameters'!$A$1:$H$6130,MATCH($H56,'Aquo parameters'!$E:$E,0),2)</f>
        <v>2,3,5,6-tetrachloorfenol</v>
      </c>
      <c r="J56" s="20" t="str">
        <f>INDEX('Aquo parameters'!$A$1:$H$6130,MATCH($H56,'Aquo parameters'!$E:$E,0),3)</f>
        <v>935-95-5</v>
      </c>
      <c r="K56" s="20" t="s">
        <v>1550</v>
      </c>
      <c r="L56" s="20">
        <v>1</v>
      </c>
      <c r="M56" s="20" t="s">
        <v>51</v>
      </c>
      <c r="N56" s="20" t="str">
        <f t="shared" si="0"/>
        <v>131</v>
      </c>
      <c r="O56" s="20" t="s">
        <v>39</v>
      </c>
      <c r="P56" s="20" t="str">
        <f t="shared" si="1"/>
        <v>1</v>
      </c>
      <c r="Q56" s="20" t="s">
        <v>1441</v>
      </c>
      <c r="R56" s="20" t="str">
        <f t="shared" si="2"/>
        <v>14</v>
      </c>
      <c r="S56" s="20" t="s">
        <v>1315</v>
      </c>
      <c r="T56" s="20" t="str">
        <f t="shared" si="3"/>
        <v>8</v>
      </c>
      <c r="U56" s="20" t="s">
        <v>265</v>
      </c>
      <c r="V56" s="20" t="s">
        <v>1559</v>
      </c>
      <c r="W56" s="20" t="s">
        <v>1522</v>
      </c>
      <c r="X56" s="20" t="str">
        <f>INDEX('T.19 factoren v1.3.0'!$A$1:$M$8977,MATCH($H56,'T.19 factoren v1.3.0'!$E:$E,0),12)</f>
        <v>false</v>
      </c>
      <c r="Y56" s="20" t="str">
        <f t="shared" si="4"/>
        <v>sumList.Add(new SumParameter() { Sum = 1095, SumSubstanceCode = "sClFol", SumSubstanceID = 482, SumDescription = "som chloorfenolen", SubstanceCode = "2356T4ClFol", SubstanceID = 84, SubstanceDescription = "2,3,5,6-tetrachloorfenol", SubstanceShort = "2356-tetrachloorfenol", Factor = 1, Unit = "ug/kg", UnitID = 131, MpsDescription = "sClFol" , Condition = "dg", ConditionID = 1, UnitWater = "ug/l", UnitWaterID = 14 , ConditionWater = "NVT", ConditionWaterID = 8});</v>
      </c>
      <c r="Z56" s="20" t="s">
        <v>1562</v>
      </c>
    </row>
    <row r="57" spans="1:26" ht="15" customHeight="1" x14ac:dyDescent="0.25">
      <c r="A57" s="20">
        <v>1095</v>
      </c>
      <c r="C57" s="20" t="str">
        <f>INDEX('Aquo parameters'!$A$1:$H$8000,MATCH($D57,'Aquo parameters'!$E:$E,0),1)</f>
        <v>sClFol</v>
      </c>
      <c r="D57" s="20">
        <v>482</v>
      </c>
      <c r="E57" s="20" t="str">
        <f>INDEX('Aquo parameters'!$A$1:$H$6130,MATCH($D57,'Aquo parameters'!$E:$E,0),2)</f>
        <v>som chloorfenolen</v>
      </c>
      <c r="G57" s="20" t="str">
        <f>INDEX('Aquo parameters'!$A$1:$H$8000,MATCH($H57,'Aquo parameters'!$E:$E,0),1)</f>
        <v>235TClFol</v>
      </c>
      <c r="H57" s="20">
        <v>86</v>
      </c>
      <c r="I57" s="20" t="str">
        <f>INDEX('Aquo parameters'!$A$1:$H$6130,MATCH($H57,'Aquo parameters'!$E:$E,0),2)</f>
        <v>2,3,5-trichloorfenol</v>
      </c>
      <c r="J57" s="20" t="str">
        <f>INDEX('Aquo parameters'!$A$1:$H$6130,MATCH($H57,'Aquo parameters'!$E:$E,0),3)</f>
        <v>933-78-8</v>
      </c>
      <c r="K57" s="20" t="s">
        <v>1552</v>
      </c>
      <c r="L57" s="20">
        <v>1</v>
      </c>
      <c r="M57" s="20" t="s">
        <v>51</v>
      </c>
      <c r="N57" s="20" t="str">
        <f t="shared" si="0"/>
        <v>131</v>
      </c>
      <c r="O57" s="20" t="s">
        <v>39</v>
      </c>
      <c r="P57" s="20" t="str">
        <f t="shared" si="1"/>
        <v>1</v>
      </c>
      <c r="Q57" s="20" t="s">
        <v>1441</v>
      </c>
      <c r="R57" s="20" t="str">
        <f t="shared" si="2"/>
        <v>14</v>
      </c>
      <c r="S57" s="20" t="s">
        <v>1315</v>
      </c>
      <c r="T57" s="20" t="str">
        <f t="shared" si="3"/>
        <v>8</v>
      </c>
      <c r="U57" s="20" t="s">
        <v>265</v>
      </c>
      <c r="V57" s="20" t="s">
        <v>1559</v>
      </c>
      <c r="W57" s="20" t="s">
        <v>1522</v>
      </c>
      <c r="X57" s="20" t="str">
        <f>INDEX('T.19 factoren v1.3.0'!$A$1:$M$8977,MATCH($H57,'T.19 factoren v1.3.0'!$E:$E,0),12)</f>
        <v>false</v>
      </c>
      <c r="Y57" s="20" t="str">
        <f t="shared" si="4"/>
        <v>sumList.Add(new SumParameter() { Sum = 1095, SumSubstanceCode = "sClFol", SumSubstanceID = 482, SumDescription = "som chloorfenolen", SubstanceCode = "235TClFol", SubstanceID = 86, SubstanceDescription = "2,3,5-trichloorfenol", SubstanceShort = "235-trichloorfenol", Factor = 1, Unit = "ug/kg", UnitID = 131, MpsDescription = "sClFol" , Condition = "dg", ConditionID = 1, UnitWater = "ug/l", UnitWaterID = 14 , ConditionWater = "NVT", ConditionWaterID = 8});</v>
      </c>
      <c r="Z57" s="20" t="s">
        <v>1563</v>
      </c>
    </row>
    <row r="58" spans="1:26" ht="15" customHeight="1" x14ac:dyDescent="0.25">
      <c r="A58" s="20">
        <v>1095</v>
      </c>
      <c r="C58" s="20" t="str">
        <f>INDEX('Aquo parameters'!$A$1:$H$8000,MATCH($D58,'Aquo parameters'!$E:$E,0),1)</f>
        <v>sClFol</v>
      </c>
      <c r="D58" s="20">
        <v>482</v>
      </c>
      <c r="E58" s="20" t="str">
        <f>INDEX('Aquo parameters'!$A$1:$H$6130,MATCH($D58,'Aquo parameters'!$E:$E,0),2)</f>
        <v>som chloorfenolen</v>
      </c>
      <c r="G58" s="20" t="str">
        <f>INDEX('Aquo parameters'!$A$1:$H$8000,MATCH($H58,'Aquo parameters'!$E:$E,0),1)</f>
        <v>236TClFol</v>
      </c>
      <c r="H58" s="20">
        <v>89</v>
      </c>
      <c r="I58" s="20" t="str">
        <f>INDEX('Aquo parameters'!$A$1:$H$6130,MATCH($H58,'Aquo parameters'!$E:$E,0),2)</f>
        <v>2,3,6-trichloorfenol</v>
      </c>
      <c r="J58" s="20" t="str">
        <f>INDEX('Aquo parameters'!$A$1:$H$6130,MATCH($H58,'Aquo parameters'!$E:$E,0),3)</f>
        <v>933-75-5</v>
      </c>
      <c r="K58" s="20" t="s">
        <v>1553</v>
      </c>
      <c r="L58" s="20">
        <v>1</v>
      </c>
      <c r="M58" s="20" t="s">
        <v>51</v>
      </c>
      <c r="N58" s="20" t="str">
        <f t="shared" si="0"/>
        <v>131</v>
      </c>
      <c r="O58" s="20" t="s">
        <v>39</v>
      </c>
      <c r="P58" s="20" t="str">
        <f t="shared" si="1"/>
        <v>1</v>
      </c>
      <c r="Q58" s="20" t="s">
        <v>1441</v>
      </c>
      <c r="R58" s="20" t="str">
        <f t="shared" si="2"/>
        <v>14</v>
      </c>
      <c r="S58" s="20" t="s">
        <v>1315</v>
      </c>
      <c r="T58" s="20" t="str">
        <f t="shared" si="3"/>
        <v>8</v>
      </c>
      <c r="U58" s="20" t="s">
        <v>265</v>
      </c>
      <c r="V58" s="20" t="s">
        <v>1559</v>
      </c>
      <c r="W58" s="20" t="s">
        <v>1522</v>
      </c>
      <c r="X58" s="20" t="str">
        <f>INDEX('T.19 factoren v1.3.0'!$A$1:$M$8977,MATCH($H58,'T.19 factoren v1.3.0'!$E:$E,0),12)</f>
        <v>false</v>
      </c>
      <c r="Y58" s="20" t="str">
        <f t="shared" si="4"/>
        <v>sumList.Add(new SumParameter() { Sum = 1095, SumSubstanceCode = "sClFol", SumSubstanceID = 482, SumDescription = "som chloorfenolen", SubstanceCode = "236TClFol", SubstanceID = 89, SubstanceDescription = "2,3,6-trichloorfenol", SubstanceShort = "236-trichloorfenol", Factor = 1, Unit = "ug/kg", UnitID = 131, MpsDescription = "sClFol" , Condition = "dg", ConditionID = 1, UnitWater = "ug/l", UnitWaterID = 14 , ConditionWater = "NVT", ConditionWaterID = 8});</v>
      </c>
      <c r="Z58" s="20" t="s">
        <v>1563</v>
      </c>
    </row>
    <row r="59" spans="1:26" ht="15" customHeight="1" x14ac:dyDescent="0.25">
      <c r="A59" s="20">
        <v>1095</v>
      </c>
      <c r="C59" s="20" t="str">
        <f>INDEX('Aquo parameters'!$A$1:$H$8000,MATCH($D59,'Aquo parameters'!$E:$E,0),1)</f>
        <v>sClFol</v>
      </c>
      <c r="D59" s="20">
        <v>482</v>
      </c>
      <c r="E59" s="20" t="str">
        <f>INDEX('Aquo parameters'!$A$1:$H$6130,MATCH($D59,'Aquo parameters'!$E:$E,0),2)</f>
        <v>som chloorfenolen</v>
      </c>
      <c r="G59" s="20" t="str">
        <f>INDEX('Aquo parameters'!$A$1:$H$8000,MATCH($H59,'Aquo parameters'!$E:$E,0),1)</f>
        <v>23DClFol</v>
      </c>
      <c r="H59" s="20">
        <v>94</v>
      </c>
      <c r="I59" s="20" t="str">
        <f>INDEX('Aquo parameters'!$A$1:$H$6130,MATCH($H59,'Aquo parameters'!$E:$E,0),2)</f>
        <v>2,3-dichloorfenol</v>
      </c>
      <c r="J59" s="20" t="str">
        <f>INDEX('Aquo parameters'!$A$1:$H$6130,MATCH($H59,'Aquo parameters'!$E:$E,0),3)</f>
        <v>576-24-9</v>
      </c>
      <c r="K59" s="20" t="s">
        <v>1564</v>
      </c>
      <c r="L59" s="20">
        <v>1</v>
      </c>
      <c r="M59" s="20" t="s">
        <v>51</v>
      </c>
      <c r="N59" s="20" t="str">
        <f t="shared" si="0"/>
        <v>131</v>
      </c>
      <c r="O59" s="20" t="s">
        <v>39</v>
      </c>
      <c r="P59" s="20" t="str">
        <f t="shared" si="1"/>
        <v>1</v>
      </c>
      <c r="Q59" s="20" t="s">
        <v>1441</v>
      </c>
      <c r="R59" s="20" t="str">
        <f t="shared" si="2"/>
        <v>14</v>
      </c>
      <c r="S59" s="20" t="s">
        <v>1315</v>
      </c>
      <c r="T59" s="20" t="str">
        <f t="shared" si="3"/>
        <v>8</v>
      </c>
      <c r="U59" s="20" t="s">
        <v>265</v>
      </c>
      <c r="V59" s="20" t="s">
        <v>1559</v>
      </c>
      <c r="W59" s="20" t="s">
        <v>1522</v>
      </c>
      <c r="X59" s="20" t="str">
        <f>INDEX('T.19 factoren v1.3.0'!$A$1:$M$8977,MATCH($H59,'T.19 factoren v1.3.0'!$E:$E,0),12)</f>
        <v>false</v>
      </c>
      <c r="Y59" s="20" t="str">
        <f t="shared" si="4"/>
        <v>sumList.Add(new SumParameter() { Sum = 1095, SumSubstanceCode = "sClFol", SumSubstanceID = 482, SumDescription = "som chloorfenolen", SubstanceCode = "23DClFol", SubstanceID = 94, SubstanceDescription = "2,3-dichloorfenol", SubstanceShort = "23-dichloorfenol", Factor = 1, Unit = "ug/kg", UnitID = 131, MpsDescription = "sClFol" , Condition = "dg", ConditionID = 1, UnitWater = "ug/l", UnitWaterID = 14 , ConditionWater = "NVT", ConditionWaterID = 8});</v>
      </c>
      <c r="Z59" s="20" t="s">
        <v>1565</v>
      </c>
    </row>
    <row r="60" spans="1:26" ht="15" customHeight="1" x14ac:dyDescent="0.25">
      <c r="A60" s="20">
        <v>1095</v>
      </c>
      <c r="C60" s="20" t="str">
        <f>INDEX('Aquo parameters'!$A$1:$H$8000,MATCH($D60,'Aquo parameters'!$E:$E,0),1)</f>
        <v>sClFol</v>
      </c>
      <c r="D60" s="20">
        <v>482</v>
      </c>
      <c r="E60" s="20" t="str">
        <f>INDEX('Aquo parameters'!$A$1:$H$6130,MATCH($D60,'Aquo parameters'!$E:$E,0),2)</f>
        <v>som chloorfenolen</v>
      </c>
      <c r="G60" s="20" t="str">
        <f>INDEX('Aquo parameters'!$A$1:$H$8000,MATCH($H60,'Aquo parameters'!$E:$E,0),1)</f>
        <v>245TClFol</v>
      </c>
      <c r="H60" s="20">
        <v>101</v>
      </c>
      <c r="I60" s="20" t="str">
        <f>INDEX('Aquo parameters'!$A$1:$H$6130,MATCH($H60,'Aquo parameters'!$E:$E,0),2)</f>
        <v>2,4,5-trichloorfenol</v>
      </c>
      <c r="J60" s="20" t="str">
        <f>INDEX('Aquo parameters'!$A$1:$H$6130,MATCH($H60,'Aquo parameters'!$E:$E,0),3)</f>
        <v>95-95-4</v>
      </c>
      <c r="K60" s="20" t="s">
        <v>1554</v>
      </c>
      <c r="L60" s="20">
        <v>1</v>
      </c>
      <c r="M60" s="20" t="s">
        <v>51</v>
      </c>
      <c r="N60" s="20" t="str">
        <f t="shared" si="0"/>
        <v>131</v>
      </c>
      <c r="O60" s="20" t="s">
        <v>39</v>
      </c>
      <c r="P60" s="20" t="str">
        <f t="shared" si="1"/>
        <v>1</v>
      </c>
      <c r="Q60" s="20" t="s">
        <v>1441</v>
      </c>
      <c r="R60" s="20" t="str">
        <f t="shared" si="2"/>
        <v>14</v>
      </c>
      <c r="S60" s="20" t="s">
        <v>1315</v>
      </c>
      <c r="T60" s="20" t="str">
        <f t="shared" si="3"/>
        <v>8</v>
      </c>
      <c r="U60" s="20" t="s">
        <v>265</v>
      </c>
      <c r="V60" s="20" t="s">
        <v>1559</v>
      </c>
      <c r="W60" s="20" t="s">
        <v>1522</v>
      </c>
      <c r="X60" s="20" t="str">
        <f>INDEX('T.19 factoren v1.3.0'!$A$1:$M$8977,MATCH($H60,'T.19 factoren v1.3.0'!$E:$E,0),12)</f>
        <v>false</v>
      </c>
      <c r="Y60" s="20" t="str">
        <f t="shared" si="4"/>
        <v>sumList.Add(new SumParameter() { Sum = 1095, SumSubstanceCode = "sClFol", SumSubstanceID = 482, SumDescription = "som chloorfenolen", SubstanceCode = "245TClFol", SubstanceID = 101, SubstanceDescription = "2,4,5-trichloorfenol", SubstanceShort = "245-trichloorfenol", Factor = 1, Unit = "ug/kg", UnitID = 131, MpsDescription = "sClFol" , Condition = "dg", ConditionID = 1, UnitWater = "ug/l", UnitWaterID = 14 , ConditionWater = "NVT", ConditionWaterID = 8});</v>
      </c>
      <c r="Z60" s="20" t="s">
        <v>1563</v>
      </c>
    </row>
    <row r="61" spans="1:26" ht="15" customHeight="1" x14ac:dyDescent="0.25">
      <c r="A61" s="20">
        <v>1095</v>
      </c>
      <c r="C61" s="20" t="str">
        <f>INDEX('Aquo parameters'!$A$1:$H$8000,MATCH($D61,'Aquo parameters'!$E:$E,0),1)</f>
        <v>sClFol</v>
      </c>
      <c r="D61" s="20">
        <v>482</v>
      </c>
      <c r="E61" s="20" t="str">
        <f>INDEX('Aquo parameters'!$A$1:$H$6130,MATCH($D61,'Aquo parameters'!$E:$E,0),2)</f>
        <v>som chloorfenolen</v>
      </c>
      <c r="G61" s="20" t="str">
        <f>INDEX('Aquo parameters'!$A$1:$H$8000,MATCH($H61,'Aquo parameters'!$E:$E,0),1)</f>
        <v>246TClFol</v>
      </c>
      <c r="H61" s="20">
        <v>106</v>
      </c>
      <c r="I61" s="20" t="str">
        <f>INDEX('Aquo parameters'!$A$1:$H$6130,MATCH($H61,'Aquo parameters'!$E:$E,0),2)</f>
        <v>2,4,6-trichloorfenol</v>
      </c>
      <c r="J61" s="20" t="str">
        <f>INDEX('Aquo parameters'!$A$1:$H$6130,MATCH($H61,'Aquo parameters'!$E:$E,0),3)</f>
        <v>88-06-2</v>
      </c>
      <c r="K61" s="20" t="s">
        <v>1555</v>
      </c>
      <c r="L61" s="20">
        <v>1</v>
      </c>
      <c r="M61" s="20" t="s">
        <v>51</v>
      </c>
      <c r="N61" s="20" t="str">
        <f t="shared" si="0"/>
        <v>131</v>
      </c>
      <c r="O61" s="20" t="s">
        <v>39</v>
      </c>
      <c r="P61" s="20" t="str">
        <f t="shared" si="1"/>
        <v>1</v>
      </c>
      <c r="Q61" s="20" t="s">
        <v>1441</v>
      </c>
      <c r="R61" s="20" t="str">
        <f t="shared" si="2"/>
        <v>14</v>
      </c>
      <c r="S61" s="20" t="s">
        <v>1315</v>
      </c>
      <c r="T61" s="20" t="str">
        <f t="shared" si="3"/>
        <v>8</v>
      </c>
      <c r="U61" s="20" t="s">
        <v>265</v>
      </c>
      <c r="V61" s="20" t="s">
        <v>1559</v>
      </c>
      <c r="W61" s="20" t="s">
        <v>1522</v>
      </c>
      <c r="X61" s="20" t="str">
        <f>INDEX('T.19 factoren v1.3.0'!$A$1:$M$8977,MATCH($H61,'T.19 factoren v1.3.0'!$E:$E,0),12)</f>
        <v>false</v>
      </c>
      <c r="Y61" s="20" t="str">
        <f t="shared" si="4"/>
        <v>sumList.Add(new SumParameter() { Sum = 1095, SumSubstanceCode = "sClFol", SumSubstanceID = 482, SumDescription = "som chloorfenolen", SubstanceCode = "246TClFol", SubstanceID = 106, SubstanceDescription = "2,4,6-trichloorfenol", SubstanceShort = "246-trichloorfenol", Factor = 1, Unit = "ug/kg", UnitID = 131, MpsDescription = "sClFol" , Condition = "dg", ConditionID = 1, UnitWater = "ug/l", UnitWaterID = 14 , ConditionWater = "NVT", ConditionWaterID = 8});</v>
      </c>
      <c r="Z61" s="20" t="s">
        <v>1563</v>
      </c>
    </row>
    <row r="62" spans="1:26" ht="15" customHeight="1" x14ac:dyDescent="0.25">
      <c r="A62" s="20">
        <v>1095</v>
      </c>
      <c r="C62" s="20" t="str">
        <f>INDEX('Aquo parameters'!$A$1:$H$8000,MATCH($D62,'Aquo parameters'!$E:$E,0),1)</f>
        <v>sClFol</v>
      </c>
      <c r="D62" s="20">
        <v>482</v>
      </c>
      <c r="E62" s="20" t="str">
        <f>INDEX('Aquo parameters'!$A$1:$H$6130,MATCH($D62,'Aquo parameters'!$E:$E,0),2)</f>
        <v>som chloorfenolen</v>
      </c>
      <c r="G62" s="20" t="str">
        <f>INDEX('Aquo parameters'!$A$1:$H$8000,MATCH($H62,'Aquo parameters'!$E:$E,0),1)</f>
        <v>s2425DClFol</v>
      </c>
      <c r="H62" s="20">
        <v>109</v>
      </c>
      <c r="I62" s="20" t="str">
        <f>INDEX('Aquo parameters'!$A$1:$H$6130,MATCH($H62,'Aquo parameters'!$E:$E,0),2)</f>
        <v>som 2,4- en 2,5-dichloorfenol</v>
      </c>
      <c r="J62" s="20" t="str">
        <f>INDEX('Aquo parameters'!$A$1:$H$6130,MATCH($H62,'Aquo parameters'!$E:$E,0),3)</f>
        <v>NVT</v>
      </c>
      <c r="K62" s="20" t="s">
        <v>1566</v>
      </c>
      <c r="L62" s="20">
        <v>1</v>
      </c>
      <c r="M62" s="20" t="s">
        <v>51</v>
      </c>
      <c r="N62" s="20" t="str">
        <f t="shared" si="0"/>
        <v>131</v>
      </c>
      <c r="O62" s="20" t="s">
        <v>39</v>
      </c>
      <c r="P62" s="20" t="str">
        <f t="shared" si="1"/>
        <v>1</v>
      </c>
      <c r="Q62" s="20" t="s">
        <v>1441</v>
      </c>
      <c r="R62" s="20" t="str">
        <f t="shared" si="2"/>
        <v>14</v>
      </c>
      <c r="S62" s="20" t="s">
        <v>1315</v>
      </c>
      <c r="T62" s="20" t="str">
        <f t="shared" si="3"/>
        <v>8</v>
      </c>
      <c r="U62" s="20" t="s">
        <v>265</v>
      </c>
      <c r="V62" s="20" t="s">
        <v>1559</v>
      </c>
      <c r="W62" s="20" t="s">
        <v>1522</v>
      </c>
      <c r="X62" s="20" t="str">
        <f>INDEX('T.19 factoren v1.3.0'!$A$1:$M$8977,MATCH($H62,'T.19 factoren v1.3.0'!$E:$E,0),12)</f>
        <v>false</v>
      </c>
      <c r="Y62" s="20" t="str">
        <f t="shared" si="4"/>
        <v>sumList.Add(new SumParameter() { Sum = 1095, SumSubstanceCode = "sClFol", SumSubstanceID = 482, SumDescription = "som chloorfenolen", SubstanceCode = "s2425DClFol", SubstanceID = 109, SubstanceDescription = "som 2,4- en 2,5-dichloorfenol", SubstanceShort = "24-dichloorfenol", Factor = 1, Unit = "ug/kg", UnitID = 131, MpsDescription = "sClFol" , Condition = "dg", ConditionID = 1, UnitWater = "ug/l", UnitWaterID = 14 , ConditionWater = "NVT", ConditionWaterID = 8});</v>
      </c>
      <c r="Z62" s="20" t="s">
        <v>1565</v>
      </c>
    </row>
    <row r="63" spans="1:26" ht="15" customHeight="1" x14ac:dyDescent="0.25">
      <c r="A63" s="20">
        <v>1095</v>
      </c>
      <c r="C63" s="20" t="str">
        <f>INDEX('Aquo parameters'!$A$1:$H$8000,MATCH($D63,'Aquo parameters'!$E:$E,0),1)</f>
        <v>sClFol</v>
      </c>
      <c r="D63" s="20">
        <v>482</v>
      </c>
      <c r="E63" s="20" t="str">
        <f>INDEX('Aquo parameters'!$A$1:$H$6130,MATCH($D63,'Aquo parameters'!$E:$E,0),2)</f>
        <v>som chloorfenolen</v>
      </c>
      <c r="G63" s="20" t="str">
        <f>INDEX('Aquo parameters'!$A$1:$H$8000,MATCH($H63,'Aquo parameters'!$E:$E,0),1)</f>
        <v>26DClFol</v>
      </c>
      <c r="H63" s="20">
        <v>136</v>
      </c>
      <c r="I63" s="20" t="str">
        <f>INDEX('Aquo parameters'!$A$1:$H$6130,MATCH($H63,'Aquo parameters'!$E:$E,0),2)</f>
        <v>2,6-dichloorfenol</v>
      </c>
      <c r="J63" s="20" t="str">
        <f>INDEX('Aquo parameters'!$A$1:$H$6130,MATCH($H63,'Aquo parameters'!$E:$E,0),3)</f>
        <v>87-65-0</v>
      </c>
      <c r="K63" s="20" t="s">
        <v>1567</v>
      </c>
      <c r="L63" s="20">
        <v>1</v>
      </c>
      <c r="M63" s="20" t="s">
        <v>51</v>
      </c>
      <c r="N63" s="20" t="str">
        <f t="shared" si="0"/>
        <v>131</v>
      </c>
      <c r="O63" s="20" t="s">
        <v>39</v>
      </c>
      <c r="P63" s="20" t="str">
        <f t="shared" si="1"/>
        <v>1</v>
      </c>
      <c r="Q63" s="20" t="s">
        <v>1441</v>
      </c>
      <c r="R63" s="20" t="str">
        <f t="shared" si="2"/>
        <v>14</v>
      </c>
      <c r="S63" s="20" t="s">
        <v>1315</v>
      </c>
      <c r="T63" s="20" t="str">
        <f t="shared" si="3"/>
        <v>8</v>
      </c>
      <c r="U63" s="20" t="s">
        <v>265</v>
      </c>
      <c r="V63" s="20" t="s">
        <v>1559</v>
      </c>
      <c r="W63" s="20" t="s">
        <v>1522</v>
      </c>
      <c r="X63" s="20" t="str">
        <f>INDEX('T.19 factoren v1.3.0'!$A$1:$M$8977,MATCH($H63,'T.19 factoren v1.3.0'!$E:$E,0),12)</f>
        <v>false</v>
      </c>
      <c r="Y63" s="20" t="str">
        <f t="shared" si="4"/>
        <v>sumList.Add(new SumParameter() { Sum = 1095, SumSubstanceCode = "sClFol", SumSubstanceID = 482, SumDescription = "som chloorfenolen", SubstanceCode = "26DClFol", SubstanceID = 136, SubstanceDescription = "2,6-dichloorfenol", SubstanceShort = "26-dichloorfenol", Factor = 1, Unit = "ug/kg", UnitID = 131, MpsDescription = "sClFol" , Condition = "dg", ConditionID = 1, UnitWater = "ug/l", UnitWaterID = 14 , ConditionWater = "NVT", ConditionWaterID = 8});</v>
      </c>
      <c r="Z63" s="20" t="s">
        <v>1565</v>
      </c>
    </row>
    <row r="64" spans="1:26" ht="15" customHeight="1" x14ac:dyDescent="0.25">
      <c r="A64" s="20">
        <v>1095</v>
      </c>
      <c r="C64" s="20" t="str">
        <f>INDEX('Aquo parameters'!$A$1:$H$8000,MATCH($D64,'Aquo parameters'!$E:$E,0),1)</f>
        <v>sClFol</v>
      </c>
      <c r="D64" s="20">
        <v>482</v>
      </c>
      <c r="E64" s="20" t="str">
        <f>INDEX('Aquo parameters'!$A$1:$H$6130,MATCH($D64,'Aquo parameters'!$E:$E,0),2)</f>
        <v>som chloorfenolen</v>
      </c>
      <c r="G64" s="20" t="str">
        <f>INDEX('Aquo parameters'!$A$1:$H$8000,MATCH($H64,'Aquo parameters'!$E:$E,0),1)</f>
        <v>2ClFol</v>
      </c>
      <c r="H64" s="20">
        <v>146</v>
      </c>
      <c r="I64" s="20" t="str">
        <f>INDEX('Aquo parameters'!$A$1:$H$6130,MATCH($H64,'Aquo parameters'!$E:$E,0),2)</f>
        <v>2-chloorfenol</v>
      </c>
      <c r="J64" s="20" t="str">
        <f>INDEX('Aquo parameters'!$A$1:$H$6130,MATCH($H64,'Aquo parameters'!$E:$E,0),3)</f>
        <v>95-57-8</v>
      </c>
      <c r="K64" s="20" t="s">
        <v>1528</v>
      </c>
      <c r="L64" s="20">
        <v>1</v>
      </c>
      <c r="M64" s="20" t="s">
        <v>51</v>
      </c>
      <c r="N64" s="20" t="str">
        <f t="shared" si="0"/>
        <v>131</v>
      </c>
      <c r="O64" s="20" t="s">
        <v>39</v>
      </c>
      <c r="P64" s="20" t="str">
        <f t="shared" si="1"/>
        <v>1</v>
      </c>
      <c r="Q64" s="20" t="s">
        <v>1441</v>
      </c>
      <c r="R64" s="20" t="str">
        <f t="shared" si="2"/>
        <v>14</v>
      </c>
      <c r="S64" s="20" t="s">
        <v>1315</v>
      </c>
      <c r="T64" s="20" t="str">
        <f t="shared" si="3"/>
        <v>8</v>
      </c>
      <c r="U64" s="20" t="s">
        <v>265</v>
      </c>
      <c r="V64" s="20" t="s">
        <v>1559</v>
      </c>
      <c r="W64" s="20" t="s">
        <v>1522</v>
      </c>
      <c r="X64" s="20" t="str">
        <f>INDEX('T.19 factoren v1.3.0'!$A$1:$M$8977,MATCH($H64,'T.19 factoren v1.3.0'!$E:$E,0),12)</f>
        <v>false</v>
      </c>
      <c r="Y64" s="20" t="str">
        <f t="shared" si="4"/>
        <v>sumList.Add(new SumParameter() { Sum = 1095, SumSubstanceCode = "sClFol", SumSubstanceID = 482, SumDescription = "som chloorfenolen", SubstanceCode = "2ClFol", SubstanceID = 146, SubstanceDescription = "2-chloorfenol", SubstanceShort = "2-chloorfenol", Factor = 1, Unit = "ug/kg", UnitID = 131, MpsDescription = "sClFol" , Condition = "dg", ConditionID = 1, UnitWater = "ug/l", UnitWaterID = 14 , ConditionWater = "NVT", ConditionWaterID = 8});</v>
      </c>
      <c r="Z64" s="20" t="s">
        <v>1568</v>
      </c>
    </row>
    <row r="65" spans="1:27" ht="15" customHeight="1" x14ac:dyDescent="0.25">
      <c r="A65" s="20">
        <v>1095</v>
      </c>
      <c r="C65" s="20" t="str">
        <f>INDEX('Aquo parameters'!$A$1:$H$8000,MATCH($D65,'Aquo parameters'!$E:$E,0),1)</f>
        <v>sClFol</v>
      </c>
      <c r="D65" s="20">
        <v>482</v>
      </c>
      <c r="E65" s="20" t="str">
        <f>INDEX('Aquo parameters'!$A$1:$H$6130,MATCH($D65,'Aquo parameters'!$E:$E,0),2)</f>
        <v>som chloorfenolen</v>
      </c>
      <c r="G65" s="20" t="str">
        <f>INDEX('Aquo parameters'!$A$1:$H$8000,MATCH($H65,'Aquo parameters'!$E:$E,0),1)</f>
        <v>345TClFol</v>
      </c>
      <c r="H65" s="20">
        <v>177</v>
      </c>
      <c r="I65" s="20" t="str">
        <f>INDEX('Aquo parameters'!$A$1:$H$6130,MATCH($H65,'Aquo parameters'!$E:$E,0),2)</f>
        <v>3,4,5-trichloorfenol</v>
      </c>
      <c r="J65" s="20" t="str">
        <f>INDEX('Aquo parameters'!$A$1:$H$6130,MATCH($H65,'Aquo parameters'!$E:$E,0),3)</f>
        <v>609-19-8</v>
      </c>
      <c r="K65" s="20" t="s">
        <v>1556</v>
      </c>
      <c r="L65" s="20">
        <v>1</v>
      </c>
      <c r="M65" s="20" t="s">
        <v>51</v>
      </c>
      <c r="N65" s="20" t="str">
        <f t="shared" si="0"/>
        <v>131</v>
      </c>
      <c r="O65" s="20" t="s">
        <v>39</v>
      </c>
      <c r="P65" s="20" t="str">
        <f t="shared" si="1"/>
        <v>1</v>
      </c>
      <c r="Q65" s="20" t="s">
        <v>1441</v>
      </c>
      <c r="R65" s="20" t="str">
        <f t="shared" si="2"/>
        <v>14</v>
      </c>
      <c r="S65" s="20" t="s">
        <v>1315</v>
      </c>
      <c r="T65" s="20" t="str">
        <f t="shared" si="3"/>
        <v>8</v>
      </c>
      <c r="U65" s="20" t="s">
        <v>265</v>
      </c>
      <c r="V65" s="20" t="s">
        <v>1559</v>
      </c>
      <c r="W65" s="20" t="s">
        <v>1522</v>
      </c>
      <c r="X65" s="20" t="str">
        <f>INDEX('T.19 factoren v1.3.0'!$A$1:$M$8977,MATCH($H65,'T.19 factoren v1.3.0'!$E:$E,0),12)</f>
        <v>false</v>
      </c>
      <c r="Y65" s="20" t="str">
        <f t="shared" si="4"/>
        <v>sumList.Add(new SumParameter() { Sum = 1095, SumSubstanceCode = "sClFol", SumSubstanceID = 482, SumDescription = "som chloorfenolen", SubstanceCode = "345TClFol", SubstanceID = 177, SubstanceDescription = "3,4,5-trichloorfenol", SubstanceShort = "345-trichloorfenol", Factor = 1, Unit = "ug/kg", UnitID = 131, MpsDescription = "sClFol" , Condition = "dg", ConditionID = 1, UnitWater = "ug/l", UnitWaterID = 14 , ConditionWater = "NVT", ConditionWaterID = 8});</v>
      </c>
      <c r="Z65" s="20" t="s">
        <v>1563</v>
      </c>
    </row>
    <row r="66" spans="1:27" ht="15" customHeight="1" x14ac:dyDescent="0.25">
      <c r="A66" s="20">
        <v>1095</v>
      </c>
      <c r="C66" s="20" t="str">
        <f>INDEX('Aquo parameters'!$A$1:$H$8000,MATCH($D66,'Aquo parameters'!$E:$E,0),1)</f>
        <v>sClFol</v>
      </c>
      <c r="D66" s="20">
        <v>482</v>
      </c>
      <c r="E66" s="20" t="str">
        <f>INDEX('Aquo parameters'!$A$1:$H$6130,MATCH($D66,'Aquo parameters'!$E:$E,0),2)</f>
        <v>som chloorfenolen</v>
      </c>
      <c r="G66" s="20" t="str">
        <f>INDEX('Aquo parameters'!$A$1:$H$8000,MATCH($H66,'Aquo parameters'!$E:$E,0),1)</f>
        <v>34DClFol</v>
      </c>
      <c r="H66" s="20">
        <v>179</v>
      </c>
      <c r="I66" s="20" t="str">
        <f>INDEX('Aquo parameters'!$A$1:$H$6130,MATCH($H66,'Aquo parameters'!$E:$E,0),2)</f>
        <v>3,4-dichloorfenol</v>
      </c>
      <c r="J66" s="20" t="str">
        <f>INDEX('Aquo parameters'!$A$1:$H$6130,MATCH($H66,'Aquo parameters'!$E:$E,0),3)</f>
        <v>95-77-2</v>
      </c>
      <c r="K66" s="20" t="s">
        <v>1569</v>
      </c>
      <c r="L66" s="20">
        <v>1</v>
      </c>
      <c r="M66" s="20" t="s">
        <v>51</v>
      </c>
      <c r="N66" s="20" t="str">
        <f t="shared" si="0"/>
        <v>131</v>
      </c>
      <c r="O66" s="20" t="s">
        <v>39</v>
      </c>
      <c r="P66" s="20" t="str">
        <f t="shared" si="1"/>
        <v>1</v>
      </c>
      <c r="Q66" s="20" t="s">
        <v>1441</v>
      </c>
      <c r="R66" s="20" t="str">
        <f t="shared" si="2"/>
        <v>14</v>
      </c>
      <c r="S66" s="20" t="s">
        <v>1315</v>
      </c>
      <c r="T66" s="20" t="str">
        <f t="shared" si="3"/>
        <v>8</v>
      </c>
      <c r="U66" s="20" t="s">
        <v>265</v>
      </c>
      <c r="V66" s="20" t="s">
        <v>1559</v>
      </c>
      <c r="W66" s="20" t="s">
        <v>1522</v>
      </c>
      <c r="X66" s="20" t="str">
        <f>INDEX('T.19 factoren v1.3.0'!$A$1:$M$8977,MATCH($H66,'T.19 factoren v1.3.0'!$E:$E,0),12)</f>
        <v>false</v>
      </c>
      <c r="Y66" s="20" t="str">
        <f t="shared" si="4"/>
        <v>sumList.Add(new SumParameter() { Sum = 1095, SumSubstanceCode = "sClFol", SumSubstanceID = 482, SumDescription = "som chloorfenolen", SubstanceCode = "34DClFol", SubstanceID = 179, SubstanceDescription = "3,4-dichloorfenol", SubstanceShort = "34-dichloorfenol", Factor = 1, Unit = "ug/kg", UnitID = 131, MpsDescription = "sClFol" , Condition = "dg", ConditionID = 1, UnitWater = "ug/l", UnitWaterID = 14 , ConditionWater = "NVT", ConditionWaterID = 8});</v>
      </c>
      <c r="Z66" s="20" t="s">
        <v>1565</v>
      </c>
    </row>
    <row r="67" spans="1:27" ht="15" customHeight="1" x14ac:dyDescent="0.25">
      <c r="A67" s="20">
        <v>1095</v>
      </c>
      <c r="C67" s="20" t="str">
        <f>INDEX('Aquo parameters'!$A$1:$H$8000,MATCH($D67,'Aquo parameters'!$E:$E,0),1)</f>
        <v>sClFol</v>
      </c>
      <c r="D67" s="20">
        <v>482</v>
      </c>
      <c r="E67" s="20" t="str">
        <f>INDEX('Aquo parameters'!$A$1:$H$6130,MATCH($D67,'Aquo parameters'!$E:$E,0),2)</f>
        <v>som chloorfenolen</v>
      </c>
      <c r="G67" s="20" t="str">
        <f>INDEX('Aquo parameters'!$A$1:$H$8000,MATCH($H67,'Aquo parameters'!$E:$E,0),1)</f>
        <v>35DClFol</v>
      </c>
      <c r="H67" s="20">
        <v>186</v>
      </c>
      <c r="I67" s="20" t="str">
        <f>INDEX('Aquo parameters'!$A$1:$H$6130,MATCH($H67,'Aquo parameters'!$E:$E,0),2)</f>
        <v>3,5-dichloorfenol</v>
      </c>
      <c r="J67" s="20" t="str">
        <f>INDEX('Aquo parameters'!$A$1:$H$6130,MATCH($H67,'Aquo parameters'!$E:$E,0),3)</f>
        <v>591-35-5</v>
      </c>
      <c r="K67" s="20" t="s">
        <v>1570</v>
      </c>
      <c r="L67" s="20">
        <v>1</v>
      </c>
      <c r="M67" s="20" t="s">
        <v>51</v>
      </c>
      <c r="N67" s="20" t="str">
        <f t="shared" ref="N67:N130" si="5">IF(M67="mg/kg","58",IF(M67="ug/kg","131",IF(M67="ng/kg","77","--")))</f>
        <v>131</v>
      </c>
      <c r="O67" s="20" t="s">
        <v>39</v>
      </c>
      <c r="P67" s="20" t="str">
        <f t="shared" ref="P67:P130" si="6">IF(O67 = "dg", "1", IF(O67 = "TEQdg", "5", IF(O67 = "Sndg", "4", "")))</f>
        <v>1</v>
      </c>
      <c r="Q67" s="20" t="s">
        <v>1441</v>
      </c>
      <c r="R67" s="20" t="str">
        <f t="shared" ref="R67:R130" si="7">IF(Q67 = "ug/l", "14", IF(Q67 = "mg/l", "60", IF(Q67 = "ng/l", "79", "--")))</f>
        <v>14</v>
      </c>
      <c r="S67" s="20" t="s">
        <v>1315</v>
      </c>
      <c r="T67" s="20" t="str">
        <f t="shared" ref="T67:T130" si="8">IF(S67 = "NVT", "8", IF(S67 = "Nnf", "16", IF(S67 = "Pnf", "17", IF(S67 = "nf", "9",  IF(S67 = "TEQ", "10", "----")))))</f>
        <v>8</v>
      </c>
      <c r="U67" s="20" t="s">
        <v>265</v>
      </c>
      <c r="V67" s="20" t="s">
        <v>1559</v>
      </c>
      <c r="W67" s="20" t="s">
        <v>1522</v>
      </c>
      <c r="X67" s="20" t="str">
        <f>INDEX('T.19 factoren v1.3.0'!$A$1:$M$8977,MATCH($H67,'T.19 factoren v1.3.0'!$E:$E,0),12)</f>
        <v>false</v>
      </c>
      <c r="Y67" s="20" t="str">
        <f t="shared" ref="Y67:Y130" si="9">"sumList.Add(new SumParameter() { Sum = " &amp; A67 &amp; ", SumSubstanceCode = """ &amp; C67 &amp; """, SumSubstanceID = " &amp; D67 &amp; ", SumDescription = """ &amp; E67 &amp; """, SubstanceCode = """ &amp; G67 &amp; """, SubstanceID = " &amp; H67 &amp; ", SubstanceDescription = """ &amp; I67 &amp; """, SubstanceShort = """ &amp; K67 &amp; """, Factor = " &amp; L67 &amp; ", Unit = """ &amp; M67 &amp; """, UnitID = " &amp; N67 &amp; ", MpsDescription = """ &amp; U67 &amp; """ , Condition = """ &amp; O67 &amp; """, ConditionID = " &amp; P67 &amp; ", UnitWater = """ &amp; Q67 &amp; """, UnitWaterID = " &amp; R67 &amp; " , ConditionWater = """ &amp; S67 &amp; """, ConditionWaterID = " &amp; T67 &amp; "});"</f>
        <v>sumList.Add(new SumParameter() { Sum = 1095, SumSubstanceCode = "sClFol", SumSubstanceID = 482, SumDescription = "som chloorfenolen", SubstanceCode = "35DClFol", SubstanceID = 186, SubstanceDescription = "3,5-dichloorfenol", SubstanceShort = "35-dichloorfenol", Factor = 1, Unit = "ug/kg", UnitID = 131, MpsDescription = "sClFol" , Condition = "dg", ConditionID = 1, UnitWater = "ug/l", UnitWaterID = 14 , ConditionWater = "NVT", ConditionWaterID = 8});</v>
      </c>
      <c r="Z67" s="20" t="s">
        <v>1565</v>
      </c>
    </row>
    <row r="68" spans="1:27" ht="15" customHeight="1" x14ac:dyDescent="0.25">
      <c r="A68" s="20">
        <v>1095</v>
      </c>
      <c r="C68" s="20" t="str">
        <f>INDEX('Aquo parameters'!$A$1:$H$8000,MATCH($D68,'Aquo parameters'!$E:$E,0),1)</f>
        <v>sClFol</v>
      </c>
      <c r="D68" s="20">
        <v>482</v>
      </c>
      <c r="E68" s="20" t="str">
        <f>INDEX('Aquo parameters'!$A$1:$H$6130,MATCH($D68,'Aquo parameters'!$E:$E,0),2)</f>
        <v>som chloorfenolen</v>
      </c>
      <c r="G68" s="20" t="str">
        <f>INDEX('Aquo parameters'!$A$1:$H$8000,MATCH($H68,'Aquo parameters'!$E:$E,0),1)</f>
        <v>3ClFol</v>
      </c>
      <c r="H68" s="20">
        <v>198</v>
      </c>
      <c r="I68" s="20" t="str">
        <f>INDEX('Aquo parameters'!$A$1:$H$6130,MATCH($H68,'Aquo parameters'!$E:$E,0),2)</f>
        <v>3-chloorfenol</v>
      </c>
      <c r="J68" s="20" t="str">
        <f>INDEX('Aquo parameters'!$A$1:$H$6130,MATCH($H68,'Aquo parameters'!$E:$E,0),3)</f>
        <v>108-43-0</v>
      </c>
      <c r="K68" s="20" t="s">
        <v>1530</v>
      </c>
      <c r="L68" s="20">
        <v>1</v>
      </c>
      <c r="M68" s="20" t="s">
        <v>51</v>
      </c>
      <c r="N68" s="20" t="str">
        <f t="shared" si="5"/>
        <v>131</v>
      </c>
      <c r="O68" s="20" t="s">
        <v>39</v>
      </c>
      <c r="P68" s="20" t="str">
        <f t="shared" si="6"/>
        <v>1</v>
      </c>
      <c r="Q68" s="20" t="s">
        <v>1441</v>
      </c>
      <c r="R68" s="20" t="str">
        <f t="shared" si="7"/>
        <v>14</v>
      </c>
      <c r="S68" s="20" t="s">
        <v>1315</v>
      </c>
      <c r="T68" s="20" t="str">
        <f t="shared" si="8"/>
        <v>8</v>
      </c>
      <c r="U68" s="20" t="s">
        <v>265</v>
      </c>
      <c r="V68" s="20" t="s">
        <v>1559</v>
      </c>
      <c r="W68" s="20" t="s">
        <v>1522</v>
      </c>
      <c r="X68" s="20" t="str">
        <f>INDEX('T.19 factoren v1.3.0'!$A$1:$M$8977,MATCH($H68,'T.19 factoren v1.3.0'!$E:$E,0),12)</f>
        <v>false</v>
      </c>
      <c r="Y68" s="20" t="str">
        <f t="shared" si="9"/>
        <v>sumList.Add(new SumParameter() { Sum = 1095, SumSubstanceCode = "sClFol", SumSubstanceID = 482, SumDescription = "som chloorfenolen", SubstanceCode = "3ClFol", SubstanceID = 198, SubstanceDescription = "3-chloorfenol", SubstanceShort = "3-chloorfenol", Factor = 1, Unit = "ug/kg", UnitID = 131, MpsDescription = "sClFol" , Condition = "dg", ConditionID = 1, UnitWater = "ug/l", UnitWaterID = 14 , ConditionWater = "NVT", ConditionWaterID = 8});</v>
      </c>
      <c r="Z68" s="20" t="s">
        <v>1568</v>
      </c>
    </row>
    <row r="69" spans="1:27" ht="15" customHeight="1" x14ac:dyDescent="0.25">
      <c r="A69" s="20">
        <v>1095</v>
      </c>
      <c r="C69" s="20" t="str">
        <f>INDEX('Aquo parameters'!$A$1:$H$8000,MATCH($D69,'Aquo parameters'!$E:$E,0),1)</f>
        <v>sClFol</v>
      </c>
      <c r="D69" s="20">
        <v>482</v>
      </c>
      <c r="E69" s="20" t="str">
        <f>INDEX('Aquo parameters'!$A$1:$H$6130,MATCH($D69,'Aquo parameters'!$E:$E,0),2)</f>
        <v>som chloorfenolen</v>
      </c>
      <c r="G69" s="20" t="str">
        <f>INDEX('Aquo parameters'!$A$1:$H$8000,MATCH($H69,'Aquo parameters'!$E:$E,0),1)</f>
        <v>4ClFol</v>
      </c>
      <c r="H69" s="20">
        <v>229</v>
      </c>
      <c r="I69" s="20" t="str">
        <f>INDEX('Aquo parameters'!$A$1:$H$6130,MATCH($H69,'Aquo parameters'!$E:$E,0),2)</f>
        <v>4-chloorfenol</v>
      </c>
      <c r="J69" s="20" t="str">
        <f>INDEX('Aquo parameters'!$A$1:$H$6130,MATCH($H69,'Aquo parameters'!$E:$E,0),3)</f>
        <v>106-48-9</v>
      </c>
      <c r="K69" s="20" t="s">
        <v>1531</v>
      </c>
      <c r="L69" s="20">
        <v>1</v>
      </c>
      <c r="M69" s="20" t="s">
        <v>51</v>
      </c>
      <c r="N69" s="20" t="str">
        <f t="shared" si="5"/>
        <v>131</v>
      </c>
      <c r="O69" s="20" t="s">
        <v>39</v>
      </c>
      <c r="P69" s="20" t="str">
        <f t="shared" si="6"/>
        <v>1</v>
      </c>
      <c r="Q69" s="20" t="s">
        <v>1441</v>
      </c>
      <c r="R69" s="20" t="str">
        <f t="shared" si="7"/>
        <v>14</v>
      </c>
      <c r="S69" s="20" t="s">
        <v>1315</v>
      </c>
      <c r="T69" s="20" t="str">
        <f t="shared" si="8"/>
        <v>8</v>
      </c>
      <c r="U69" s="20" t="s">
        <v>265</v>
      </c>
      <c r="V69" s="20" t="s">
        <v>1559</v>
      </c>
      <c r="W69" s="20" t="s">
        <v>1522</v>
      </c>
      <c r="X69" s="20" t="str">
        <f>INDEX('T.19 factoren v1.3.0'!$A$1:$M$8977,MATCH($H69,'T.19 factoren v1.3.0'!$E:$E,0),12)</f>
        <v>false</v>
      </c>
      <c r="Y69" s="20" t="str">
        <f t="shared" si="9"/>
        <v>sumList.Add(new SumParameter() { Sum = 1095, SumSubstanceCode = "sClFol", SumSubstanceID = 482, SumDescription = "som chloorfenolen", SubstanceCode = "4ClFol", SubstanceID = 229, SubstanceDescription = "4-chloorfenol", SubstanceShort = "4-chloorfenol", Factor = 1, Unit = "ug/kg", UnitID = 131, MpsDescription = "sClFol" , Condition = "dg", ConditionID = 1, UnitWater = "ug/l", UnitWaterID = 14 , ConditionWater = "NVT", ConditionWaterID = 8});</v>
      </c>
      <c r="Z69" s="20" t="s">
        <v>1568</v>
      </c>
    </row>
    <row r="70" spans="1:27" x14ac:dyDescent="0.25">
      <c r="A70" s="20">
        <v>1095</v>
      </c>
      <c r="C70" s="20" t="str">
        <f>INDEX('Aquo parameters'!$A$1:$H$8000,MATCH($D70,'Aquo parameters'!$E:$E,0),1)</f>
        <v>sClFol</v>
      </c>
      <c r="D70" s="20">
        <v>482</v>
      </c>
      <c r="E70" s="20" t="str">
        <f>INDEX('Aquo parameters'!$A$1:$H$6130,MATCH($D70,'Aquo parameters'!$E:$E,0),2)</f>
        <v>som chloorfenolen</v>
      </c>
      <c r="G70" s="20" t="str">
        <f>INDEX('Aquo parameters'!$A$1:$H$8000,MATCH($H70,'Aquo parameters'!$E:$E,0),1)</f>
        <v>PeClFol</v>
      </c>
      <c r="H70" s="20">
        <v>1390</v>
      </c>
      <c r="I70" s="20" t="str">
        <f>INDEX('Aquo parameters'!$A$1:$H$6130,MATCH($H70,'Aquo parameters'!$E:$E,0),2)</f>
        <v>pentachloorfenol</v>
      </c>
      <c r="J70" s="20" t="str">
        <f>INDEX('Aquo parameters'!$A$1:$H$6130,MATCH($H70,'Aquo parameters'!$E:$E,0),3)</f>
        <v>87-86-5</v>
      </c>
      <c r="K70" s="20" t="s">
        <v>1429</v>
      </c>
      <c r="L70" s="20">
        <v>1</v>
      </c>
      <c r="M70" s="20" t="s">
        <v>51</v>
      </c>
      <c r="N70" s="20" t="str">
        <f t="shared" si="5"/>
        <v>131</v>
      </c>
      <c r="O70" s="20" t="s">
        <v>39</v>
      </c>
      <c r="P70" s="20" t="str">
        <f t="shared" si="6"/>
        <v>1</v>
      </c>
      <c r="Q70" s="20" t="s">
        <v>1441</v>
      </c>
      <c r="R70" s="20" t="str">
        <f t="shared" si="7"/>
        <v>14</v>
      </c>
      <c r="S70" s="20" t="s">
        <v>1315</v>
      </c>
      <c r="T70" s="20" t="str">
        <f t="shared" si="8"/>
        <v>8</v>
      </c>
      <c r="U70" s="20" t="s">
        <v>265</v>
      </c>
      <c r="V70" s="20" t="s">
        <v>1559</v>
      </c>
      <c r="W70" s="20" t="s">
        <v>1522</v>
      </c>
      <c r="X70" s="20" t="str">
        <f>INDEX('T.19 factoren v1.3.0'!$A$1:$M$8977,MATCH($H70,'T.19 factoren v1.3.0'!$E:$E,0),12)</f>
        <v>false</v>
      </c>
      <c r="Y70" s="20" t="str">
        <f t="shared" si="9"/>
        <v>sumList.Add(new SumParameter() { Sum = 1095, SumSubstanceCode = "sClFol", SumSubstanceID = 482, SumDescription = "som chloorfenolen", SubstanceCode = "PeClFol", SubstanceID = 1390, SubstanceDescription = "pentachloorfenol", SubstanceShort = "pentachloorfenol", Factor = 1, Unit = "ug/kg", UnitID = 131, MpsDescription = "sClFol" , Condition = "dg", ConditionID = 1, UnitWater = "ug/l", UnitWaterID = 14 , ConditionWater = "NVT", ConditionWaterID = 8});</v>
      </c>
      <c r="Z70" s="20" t="s">
        <v>1533</v>
      </c>
    </row>
    <row r="71" spans="1:27" x14ac:dyDescent="0.25">
      <c r="A71" s="20">
        <v>1098</v>
      </c>
      <c r="C71" s="20" t="str">
        <f>INDEX('Aquo parameters'!$A$1:$H$8000,MATCH($D71,'Aquo parameters'!$E:$E,0),1)</f>
        <v>scresl</v>
      </c>
      <c r="D71" s="20">
        <v>531</v>
      </c>
      <c r="E71" s="20" t="str">
        <f>INDEX('Aquo parameters'!$A$1:$H$6130,MATCH($D71,'Aquo parameters'!$E:$E,0),2)</f>
        <v>som cresol-isomeren</v>
      </c>
      <c r="F71" s="230"/>
      <c r="G71" s="20" t="str">
        <f>INDEX('Aquo parameters'!$A$1:$H$8000,MATCH($H71,'Aquo parameters'!$E:$E,0),1)</f>
        <v>scresl2</v>
      </c>
      <c r="H71" s="20">
        <v>193</v>
      </c>
      <c r="I71" s="20" t="str">
        <f>INDEX('Aquo parameters'!$A$1:$H$6130,MATCH($H71,'Aquo parameters'!$E:$E,0),2)</f>
        <v>som m-cresol en p-cresol</v>
      </c>
      <c r="J71" s="20" t="str">
        <f>INDEX('Aquo parameters'!$A$1:$H$6130,MATCH($H71,'Aquo parameters'!$E:$E,0),3)</f>
        <v>NVT</v>
      </c>
      <c r="K71" s="20" t="s">
        <v>1571</v>
      </c>
      <c r="L71" s="20">
        <v>1</v>
      </c>
      <c r="M71" s="20" t="s">
        <v>40</v>
      </c>
      <c r="N71" s="20" t="str">
        <f t="shared" si="5"/>
        <v>58</v>
      </c>
      <c r="O71" s="20" t="s">
        <v>39</v>
      </c>
      <c r="P71" s="20" t="str">
        <f t="shared" si="6"/>
        <v>1</v>
      </c>
      <c r="Q71" s="20" t="s">
        <v>1441</v>
      </c>
      <c r="R71" s="20" t="str">
        <f t="shared" si="7"/>
        <v>14</v>
      </c>
      <c r="S71" s="20" t="s">
        <v>1315</v>
      </c>
      <c r="T71" s="20" t="str">
        <f t="shared" si="8"/>
        <v>8</v>
      </c>
      <c r="U71" s="20" t="s">
        <v>280</v>
      </c>
      <c r="V71" s="20" t="s">
        <v>1522</v>
      </c>
      <c r="W71" s="20" t="s">
        <v>1522</v>
      </c>
      <c r="X71" s="20" t="str">
        <f>INDEX('T.19 factoren v1.3.0'!$A$1:$M$8977,MATCH($H71,'T.19 factoren v1.3.0'!$E:$E,0),12)</f>
        <v>false</v>
      </c>
      <c r="Y71" s="20" t="str">
        <f t="shared" si="9"/>
        <v>sumList.Add(new SumParameter() { Sum = 1098, SumSubstanceCode = "scresl", SumSubstanceID = 531, SumDescription = "som cresol-isomeren", SubstanceCode = "scresl2", SubstanceID = 193, SubstanceDescription = "som m-cresol en p-cresol", SubstanceShort = "som m-cresol en p-cresol", Factor = 1, Unit = "mg/kg", UnitID = 58, MpsDescription = "scresl" , Condition = "dg", ConditionID = 1, UnitWater = "ug/l", UnitWaterID = 14 , ConditionWater = "NVT", ConditionWaterID = 8});</v>
      </c>
      <c r="Z71" s="20" t="s">
        <v>1533</v>
      </c>
    </row>
    <row r="72" spans="1:27" x14ac:dyDescent="0.25">
      <c r="A72" s="20">
        <v>1098</v>
      </c>
      <c r="C72" s="20" t="str">
        <f>INDEX('Aquo parameters'!$A$1:$H$8000,MATCH($D72,'Aquo parameters'!$E:$E,0),1)</f>
        <v>scresl</v>
      </c>
      <c r="D72" s="20">
        <v>531</v>
      </c>
      <c r="E72" s="20" t="str">
        <f>INDEX('Aquo parameters'!$A$1:$H$6130,MATCH($D72,'Aquo parameters'!$E:$E,0),2)</f>
        <v>som cresol-isomeren</v>
      </c>
      <c r="G72" s="20" t="str">
        <f>INDEX('Aquo parameters'!$A$1:$H$8000,MATCH($H72,'Aquo parameters'!$E:$E,0),1)</f>
        <v>ocresl</v>
      </c>
      <c r="H72" s="20">
        <v>1331</v>
      </c>
      <c r="I72" s="20" t="str">
        <f>INDEX('Aquo parameters'!$A$1:$H$6130,MATCH($H72,'Aquo parameters'!$E:$E,0),2)</f>
        <v>o-cresol</v>
      </c>
      <c r="J72" s="20" t="str">
        <f>INDEX('Aquo parameters'!$A$1:$H$6130,MATCH($H72,'Aquo parameters'!$E:$E,0),3)</f>
        <v>95-48-7</v>
      </c>
      <c r="K72" s="20" t="s">
        <v>1561</v>
      </c>
      <c r="L72" s="20">
        <v>1</v>
      </c>
      <c r="M72" s="20" t="s">
        <v>40</v>
      </c>
      <c r="N72" s="20" t="str">
        <f t="shared" si="5"/>
        <v>58</v>
      </c>
      <c r="O72" s="20" t="s">
        <v>39</v>
      </c>
      <c r="P72" s="20" t="str">
        <f t="shared" si="6"/>
        <v>1</v>
      </c>
      <c r="Q72" s="20" t="s">
        <v>1441</v>
      </c>
      <c r="R72" s="20" t="str">
        <f t="shared" si="7"/>
        <v>14</v>
      </c>
      <c r="S72" s="20" t="s">
        <v>1315</v>
      </c>
      <c r="T72" s="20" t="str">
        <f t="shared" si="8"/>
        <v>8</v>
      </c>
      <c r="U72" s="20" t="s">
        <v>280</v>
      </c>
      <c r="V72" s="20" t="s">
        <v>1522</v>
      </c>
      <c r="W72" s="20" t="s">
        <v>1522</v>
      </c>
      <c r="X72" s="20" t="str">
        <f>INDEX('T.19 factoren v1.3.0'!$A$1:$M$8977,MATCH($H72,'T.19 factoren v1.3.0'!$E:$E,0),12)</f>
        <v>false</v>
      </c>
      <c r="Y72" s="20" t="str">
        <f t="shared" si="9"/>
        <v>sumList.Add(new SumParameter() { Sum = 1098, SumSubstanceCode = "scresl", SumSubstanceID = 531, SumDescription = "som cresol-isomeren", SubstanceCode = "ocresl", SubstanceID = 1331, SubstanceDescription = "o-cresol", SubstanceShort = "", Factor = 1, Unit = "mg/kg", UnitID = 58, MpsDescription = "scresl" , Condition = "dg", ConditionID = 1, UnitWater = "ug/l", UnitWaterID = 14 , ConditionWater = "NVT", ConditionWaterID = 8});</v>
      </c>
      <c r="Z72" s="20" t="s">
        <v>1533</v>
      </c>
    </row>
    <row r="73" spans="1:27" ht="15" customHeight="1" x14ac:dyDescent="0.25">
      <c r="A73" s="20">
        <v>1108</v>
      </c>
      <c r="C73" s="20" t="str">
        <f>INDEX('Aquo parameters'!$A$1:$H$8000,MATCH($D73,'Aquo parameters'!$E:$E,0),1)</f>
        <v>sHCH4</v>
      </c>
      <c r="D73" s="20">
        <v>849</v>
      </c>
      <c r="E73" s="20" t="str">
        <f>INDEX('Aquo parameters'!$A$1:$H$6130,MATCH($D73,'Aquo parameters'!$E:$E,0),2)</f>
        <v>som a-, b-, c- en d-HCH</v>
      </c>
      <c r="G73" s="20" t="str">
        <f>INDEX('Aquo parameters'!$A$1:$H$8000,MATCH($H73,'Aquo parameters'!$E:$E,0),1)</f>
        <v>aHCH</v>
      </c>
      <c r="H73" s="20">
        <v>271</v>
      </c>
      <c r="I73" s="20" t="str">
        <f>INDEX('Aquo parameters'!$A$1:$H$6130,MATCH($H73,'Aquo parameters'!$E:$E,0),2)</f>
        <v>alfa-hexachloorcyclohexaan</v>
      </c>
      <c r="J73" s="20" t="str">
        <f>INDEX('Aquo parameters'!$A$1:$H$6130,MATCH($H73,'Aquo parameters'!$E:$E,0),3)</f>
        <v>319-84-6</v>
      </c>
      <c r="K73" s="20" t="s">
        <v>1572</v>
      </c>
      <c r="L73" s="20">
        <v>1</v>
      </c>
      <c r="M73" s="20" t="s">
        <v>51</v>
      </c>
      <c r="N73" s="20" t="str">
        <f t="shared" si="5"/>
        <v>131</v>
      </c>
      <c r="O73" s="20" t="s">
        <v>39</v>
      </c>
      <c r="P73" s="20" t="str">
        <f t="shared" si="6"/>
        <v>1</v>
      </c>
      <c r="Q73" s="234" t="s">
        <v>1445</v>
      </c>
      <c r="R73" s="234" t="str">
        <f t="shared" si="7"/>
        <v>79</v>
      </c>
      <c r="S73" s="20" t="s">
        <v>1315</v>
      </c>
      <c r="T73" s="20" t="str">
        <f t="shared" si="8"/>
        <v>8</v>
      </c>
      <c r="U73" s="20" t="s">
        <v>336</v>
      </c>
      <c r="V73" s="20" t="s">
        <v>1559</v>
      </c>
      <c r="W73" s="20" t="s">
        <v>1522</v>
      </c>
      <c r="X73" s="20" t="str">
        <f>INDEX('T.19 factoren v1.3.0'!$A$1:$M$8977,MATCH($H73,'T.19 factoren v1.3.0'!$E:$E,0),12)</f>
        <v>false</v>
      </c>
      <c r="Y73" s="20" t="str">
        <f t="shared" si="9"/>
        <v>sumList.Add(new SumParameter() { Sum = 1108, SumSubstanceCode = "sHCH4", SumSubstanceID = 849, SumDescription = "som a-, b-, c- en d-HCH", SubstanceCode = "aHCH", SubstanceID = 271, SubstanceDescription = "alfa-hexachloorcyclohexaan", SubstanceShort = "a-HCH", Factor = 1, Unit = "ug/kg", UnitID = 131, MpsDescription = "sHCH4" , Condition = "dg", ConditionID = 1, UnitWater = "ng/l", UnitWaterID = 79 , ConditionWater = "NVT", ConditionWaterID = 8});</v>
      </c>
      <c r="Z73" s="20" t="s">
        <v>1533</v>
      </c>
    </row>
    <row r="74" spans="1:27" ht="15" customHeight="1" x14ac:dyDescent="0.25">
      <c r="A74" s="20">
        <v>1108</v>
      </c>
      <c r="C74" s="20" t="str">
        <f>INDEX('Aquo parameters'!$A$1:$H$8000,MATCH($D74,'Aquo parameters'!$E:$E,0),1)</f>
        <v>sHCH4</v>
      </c>
      <c r="D74" s="20">
        <v>849</v>
      </c>
      <c r="E74" s="20" t="str">
        <f>INDEX('Aquo parameters'!$A$1:$H$6130,MATCH($D74,'Aquo parameters'!$E:$E,0),2)</f>
        <v>som a-, b-, c- en d-HCH</v>
      </c>
      <c r="G74" s="20" t="str">
        <f>INDEX('Aquo parameters'!$A$1:$H$8000,MATCH($H74,'Aquo parameters'!$E:$E,0),1)</f>
        <v>bHCH</v>
      </c>
      <c r="H74" s="20">
        <v>366</v>
      </c>
      <c r="I74" s="20" t="str">
        <f>INDEX('Aquo parameters'!$A$1:$H$6130,MATCH($H74,'Aquo parameters'!$E:$E,0),2)</f>
        <v>beta-hexachloorcyclohexaan</v>
      </c>
      <c r="J74" s="20" t="str">
        <f>INDEX('Aquo parameters'!$A$1:$H$6130,MATCH($H74,'Aquo parameters'!$E:$E,0),3)</f>
        <v>319-85-7</v>
      </c>
      <c r="K74" s="20" t="s">
        <v>1573</v>
      </c>
      <c r="L74" s="20">
        <v>1</v>
      </c>
      <c r="M74" s="20" t="s">
        <v>51</v>
      </c>
      <c r="N74" s="20" t="str">
        <f t="shared" si="5"/>
        <v>131</v>
      </c>
      <c r="O74" s="20" t="s">
        <v>39</v>
      </c>
      <c r="P74" s="20" t="str">
        <f t="shared" si="6"/>
        <v>1</v>
      </c>
      <c r="Q74" s="234" t="s">
        <v>1445</v>
      </c>
      <c r="R74" s="234" t="str">
        <f t="shared" si="7"/>
        <v>79</v>
      </c>
      <c r="S74" s="20" t="s">
        <v>1315</v>
      </c>
      <c r="T74" s="20" t="str">
        <f t="shared" si="8"/>
        <v>8</v>
      </c>
      <c r="U74" s="20" t="s">
        <v>336</v>
      </c>
      <c r="V74" s="20" t="s">
        <v>1559</v>
      </c>
      <c r="W74" s="20" t="s">
        <v>1522</v>
      </c>
      <c r="X74" s="20" t="str">
        <f>INDEX('T.19 factoren v1.3.0'!$A$1:$M$8977,MATCH($H74,'T.19 factoren v1.3.0'!$E:$E,0),12)</f>
        <v>false</v>
      </c>
      <c r="Y74" s="20" t="str">
        <f t="shared" si="9"/>
        <v>sumList.Add(new SumParameter() { Sum = 1108, SumSubstanceCode = "sHCH4", SumSubstanceID = 849, SumDescription = "som a-, b-, c- en d-HCH", SubstanceCode = "bHCH", SubstanceID = 366, SubstanceDescription = "beta-hexachloorcyclohexaan", SubstanceShort = "b-HCH ", Factor = 1, Unit = "ug/kg", UnitID = 131, MpsDescription = "sHCH4" , Condition = "dg", ConditionID = 1, UnitWater = "ng/l", UnitWaterID = 79 , ConditionWater = "NVT", ConditionWaterID = 8});</v>
      </c>
      <c r="Z74" s="20" t="s">
        <v>1533</v>
      </c>
    </row>
    <row r="75" spans="1:27" ht="15" customHeight="1" x14ac:dyDescent="0.25">
      <c r="A75" s="20">
        <v>1108</v>
      </c>
      <c r="C75" s="20" t="str">
        <f>INDEX('Aquo parameters'!$A$1:$H$8000,MATCH($D75,'Aquo parameters'!$E:$E,0),1)</f>
        <v>sHCH4</v>
      </c>
      <c r="D75" s="20">
        <v>849</v>
      </c>
      <c r="E75" s="20" t="str">
        <f>INDEX('Aquo parameters'!$A$1:$H$6130,MATCH($D75,'Aquo parameters'!$E:$E,0),2)</f>
        <v>som a-, b-, c- en d-HCH</v>
      </c>
      <c r="G75" s="20" t="str">
        <f>INDEX('Aquo parameters'!$A$1:$H$8000,MATCH($H75,'Aquo parameters'!$E:$E,0),1)</f>
        <v>dHCH</v>
      </c>
      <c r="H75" s="20">
        <v>562</v>
      </c>
      <c r="I75" s="20" t="str">
        <f>INDEX('Aquo parameters'!$A$1:$H$6130,MATCH($H75,'Aquo parameters'!$E:$E,0),2)</f>
        <v>delta-hexachloorcyclohexaan</v>
      </c>
      <c r="J75" s="20" t="str">
        <f>INDEX('Aquo parameters'!$A$1:$H$6130,MATCH($H75,'Aquo parameters'!$E:$E,0),3)</f>
        <v>319-86-8</v>
      </c>
      <c r="K75" s="20" t="s">
        <v>1574</v>
      </c>
      <c r="L75" s="20">
        <v>1</v>
      </c>
      <c r="M75" s="20" t="s">
        <v>51</v>
      </c>
      <c r="N75" s="20" t="str">
        <f t="shared" si="5"/>
        <v>131</v>
      </c>
      <c r="O75" s="20" t="s">
        <v>39</v>
      </c>
      <c r="P75" s="20" t="str">
        <f t="shared" si="6"/>
        <v>1</v>
      </c>
      <c r="Q75" s="234" t="s">
        <v>1445</v>
      </c>
      <c r="R75" s="234" t="str">
        <f t="shared" si="7"/>
        <v>79</v>
      </c>
      <c r="S75" s="20" t="s">
        <v>1315</v>
      </c>
      <c r="T75" s="20" t="str">
        <f t="shared" si="8"/>
        <v>8</v>
      </c>
      <c r="U75" s="20" t="s">
        <v>336</v>
      </c>
      <c r="V75" s="20" t="s">
        <v>1559</v>
      </c>
      <c r="W75" s="20" t="s">
        <v>1522</v>
      </c>
      <c r="X75" s="20" t="str">
        <f>INDEX('T.19 factoren v1.3.0'!$A$1:$M$8977,MATCH($H75,'T.19 factoren v1.3.0'!$E:$E,0),12)</f>
        <v>false</v>
      </c>
      <c r="Y75" s="20" t="str">
        <f t="shared" si="9"/>
        <v>sumList.Add(new SumParameter() { Sum = 1108, SumSubstanceCode = "sHCH4", SumSubstanceID = 849, SumDescription = "som a-, b-, c- en d-HCH", SubstanceCode = "dHCH", SubstanceID = 562, SubstanceDescription = "delta-hexachloorcyclohexaan", SubstanceShort = "d-HCH", Factor = 1, Unit = "ug/kg", UnitID = 131, MpsDescription = "sHCH4" , Condition = "dg", ConditionID = 1, UnitWater = "ng/l", UnitWaterID = 79 , ConditionWater = "NVT", ConditionWaterID = 8});</v>
      </c>
      <c r="Z75" s="20" t="s">
        <v>1533</v>
      </c>
    </row>
    <row r="76" spans="1:27" ht="15" customHeight="1" x14ac:dyDescent="0.25">
      <c r="A76" s="20">
        <v>1108</v>
      </c>
      <c r="C76" s="20" t="str">
        <f>INDEX('Aquo parameters'!$A$1:$H$8000,MATCH($D76,'Aquo parameters'!$E:$E,0),1)</f>
        <v>sHCH4</v>
      </c>
      <c r="D76" s="20">
        <v>849</v>
      </c>
      <c r="E76" s="20" t="str">
        <f>INDEX('Aquo parameters'!$A$1:$H$6130,MATCH($D76,'Aquo parameters'!$E:$E,0),2)</f>
        <v>som a-, b-, c- en d-HCH</v>
      </c>
      <c r="G76" s="20" t="str">
        <f>INDEX('Aquo parameters'!$A$1:$H$8000,MATCH($H76,'Aquo parameters'!$E:$E,0),1)</f>
        <v>cHCH</v>
      </c>
      <c r="H76" s="20">
        <v>816</v>
      </c>
      <c r="I76" s="20" t="str">
        <f>INDEX('Aquo parameters'!$A$1:$H$6130,MATCH($H76,'Aquo parameters'!$E:$E,0),2)</f>
        <v>gamma-hexachloorcyclohexaan (lindaan)</v>
      </c>
      <c r="J76" s="20" t="str">
        <f>INDEX('Aquo parameters'!$A$1:$H$6130,MATCH($H76,'Aquo parameters'!$E:$E,0),3)</f>
        <v>58-89-9</v>
      </c>
      <c r="K76" s="20" t="s">
        <v>1575</v>
      </c>
      <c r="L76" s="20">
        <v>1</v>
      </c>
      <c r="M76" s="20" t="s">
        <v>51</v>
      </c>
      <c r="N76" s="20" t="str">
        <f t="shared" si="5"/>
        <v>131</v>
      </c>
      <c r="O76" s="20" t="s">
        <v>39</v>
      </c>
      <c r="P76" s="20" t="str">
        <f t="shared" si="6"/>
        <v>1</v>
      </c>
      <c r="Q76" s="234" t="s">
        <v>1445</v>
      </c>
      <c r="R76" s="234" t="str">
        <f t="shared" si="7"/>
        <v>79</v>
      </c>
      <c r="S76" s="20" t="s">
        <v>1315</v>
      </c>
      <c r="T76" s="20" t="str">
        <f t="shared" si="8"/>
        <v>8</v>
      </c>
      <c r="U76" s="20" t="s">
        <v>336</v>
      </c>
      <c r="V76" s="20" t="s">
        <v>1559</v>
      </c>
      <c r="W76" s="20" t="s">
        <v>1522</v>
      </c>
      <c r="X76" s="20" t="str">
        <f>INDEX('T.19 factoren v1.3.0'!$A$1:$M$8977,MATCH($H76,'T.19 factoren v1.3.0'!$E:$E,0),12)</f>
        <v>false</v>
      </c>
      <c r="Y76" s="20" t="str">
        <f t="shared" si="9"/>
        <v>sumList.Add(new SumParameter() { Sum = 1108, SumSubstanceCode = "sHCH4", SumSubstanceID = 849, SumDescription = "som a-, b-, c- en d-HCH", SubstanceCode = "cHCH", SubstanceID = 816, SubstanceDescription = "gamma-hexachloorcyclohexaan (lindaan)", SubstanceShort = "g-HCH (lindaan) ", Factor = 1, Unit = "ug/kg", UnitID = 131, MpsDescription = "sHCH4" , Condition = "dg", ConditionID = 1, UnitWater = "ng/l", UnitWaterID = 79 , ConditionWater = "NVT", ConditionWaterID = 8});</v>
      </c>
      <c r="Z76" s="20" t="s">
        <v>1533</v>
      </c>
    </row>
    <row r="77" spans="1:27" ht="15" customHeight="1" x14ac:dyDescent="0.25">
      <c r="A77" s="20">
        <v>1187</v>
      </c>
      <c r="C77" s="20" t="str">
        <f>INDEX('Aquo parameters'!$A$1:$H$8000,MATCH($D77,'Aquo parameters'!$E:$E,0),1)</f>
        <v>sMClAn</v>
      </c>
      <c r="D77" s="20">
        <v>2561</v>
      </c>
      <c r="E77" s="20" t="str">
        <f>INDEX('Aquo parameters'!$A$1:$H$6130,MATCH($D77,'Aquo parameters'!$E:$E,0),2)</f>
        <v>som monochlooraniline-isomeren</v>
      </c>
      <c r="G77" s="20" t="str">
        <f>INDEX('Aquo parameters'!$A$1:$H$8000,MATCH($H77,'Aquo parameters'!$E:$E,0),1)</f>
        <v>2ClAn</v>
      </c>
      <c r="H77" s="20">
        <v>145</v>
      </c>
      <c r="I77" s="20" t="str">
        <f>INDEX('Aquo parameters'!$A$1:$H$6130,MATCH($H77,'Aquo parameters'!$E:$E,0),2)</f>
        <v>2-chlooraniline</v>
      </c>
      <c r="J77" s="20" t="str">
        <f>INDEX('Aquo parameters'!$A$1:$H$6130,MATCH($H77,'Aquo parameters'!$E:$E,0),3)</f>
        <v>95-51-2</v>
      </c>
      <c r="K77" s="20" t="s">
        <v>1576</v>
      </c>
      <c r="L77" s="20">
        <v>1</v>
      </c>
      <c r="M77" s="20" t="s">
        <v>40</v>
      </c>
      <c r="N77" s="20" t="str">
        <f t="shared" si="5"/>
        <v>58</v>
      </c>
      <c r="O77" s="20" t="s">
        <v>39</v>
      </c>
      <c r="P77" s="20" t="str">
        <f t="shared" si="6"/>
        <v>1</v>
      </c>
      <c r="Q77" s="20" t="s">
        <v>1441</v>
      </c>
      <c r="R77" s="20" t="str">
        <f t="shared" si="7"/>
        <v>14</v>
      </c>
      <c r="S77" s="20" t="s">
        <v>1315</v>
      </c>
      <c r="T77" s="20" t="str">
        <f t="shared" si="8"/>
        <v>8</v>
      </c>
      <c r="U77" s="20" t="s">
        <v>474</v>
      </c>
      <c r="V77" s="20" t="s">
        <v>1522</v>
      </c>
      <c r="W77" s="20" t="s">
        <v>1522</v>
      </c>
      <c r="X77" s="20" t="str">
        <f>INDEX('T.19 factoren v1.3.0'!$A$1:$M$8977,MATCH($H77,'T.19 factoren v1.3.0'!$E:$E,0),12)</f>
        <v>false</v>
      </c>
      <c r="Y77" s="20" t="str">
        <f t="shared" si="9"/>
        <v>sumList.Add(new SumParameter() { Sum = 1187, SumSubstanceCode = "sMClAn", SumSubstanceID = 2561, SumDescription = "som monochlooraniline-isomeren", SubstanceCode = "2ClAn", SubstanceID = 145, SubstanceDescription = "2-chlooraniline", SubstanceShort = "2-chlooraniline", Factor = 1, Unit = "mg/kg", UnitID = 58, MpsDescription = "sMClAn" , Condition = "dg", ConditionID = 1, UnitWater = "ug/l", UnitWaterID = 14 , ConditionWater = "NVT", ConditionWaterID = 8});</v>
      </c>
      <c r="Z77" s="20" t="s">
        <v>1533</v>
      </c>
    </row>
    <row r="78" spans="1:27" ht="15" customHeight="1" x14ac:dyDescent="0.25">
      <c r="A78" s="20">
        <v>1187</v>
      </c>
      <c r="C78" s="20" t="str">
        <f>INDEX('Aquo parameters'!$A$1:$H$8000,MATCH($D78,'Aquo parameters'!$E:$E,0),1)</f>
        <v>sMClAn</v>
      </c>
      <c r="D78" s="20">
        <v>2561</v>
      </c>
      <c r="E78" s="20" t="str">
        <f>INDEX('Aquo parameters'!$A$1:$H$6130,MATCH($D78,'Aquo parameters'!$E:$E,0),2)</f>
        <v>som monochlooraniline-isomeren</v>
      </c>
      <c r="F78" s="231"/>
      <c r="G78" s="20" t="str">
        <f>INDEX('Aquo parameters'!$A$1:$H$8000,MATCH($H78,'Aquo parameters'!$E:$E,0),1)</f>
        <v>s34ClAn</v>
      </c>
      <c r="H78" s="20">
        <v>1142</v>
      </c>
      <c r="I78" s="20" t="str">
        <f>INDEX('Aquo parameters'!$A$1:$H$6130,MATCH($H78,'Aquo parameters'!$E:$E,0),2)</f>
        <v>som 3- en 4-chlooraniline</v>
      </c>
      <c r="J78" s="20" t="str">
        <f>INDEX('Aquo parameters'!$A$1:$H$6130,MATCH($H78,'Aquo parameters'!$E:$E,0),3)</f>
        <v>NVT</v>
      </c>
      <c r="K78" s="20" t="s">
        <v>1577</v>
      </c>
      <c r="L78" s="20">
        <v>1</v>
      </c>
      <c r="M78" s="20" t="s">
        <v>40</v>
      </c>
      <c r="N78" s="20" t="str">
        <f t="shared" si="5"/>
        <v>58</v>
      </c>
      <c r="O78" s="20" t="s">
        <v>39</v>
      </c>
      <c r="P78" s="20" t="str">
        <f t="shared" si="6"/>
        <v>1</v>
      </c>
      <c r="Q78" s="20" t="s">
        <v>1441</v>
      </c>
      <c r="R78" s="20" t="str">
        <f t="shared" si="7"/>
        <v>14</v>
      </c>
      <c r="S78" s="20" t="s">
        <v>1315</v>
      </c>
      <c r="T78" s="20" t="str">
        <f t="shared" si="8"/>
        <v>8</v>
      </c>
      <c r="U78" s="20" t="s">
        <v>474</v>
      </c>
      <c r="V78" s="20" t="s">
        <v>1522</v>
      </c>
      <c r="W78" s="20" t="s">
        <v>1522</v>
      </c>
      <c r="X78" s="20" t="str">
        <f>INDEX('T.19 factoren v1.3.0'!$A$1:$M$8977,MATCH($H78,'T.19 factoren v1.3.0'!$E:$E,0),12)</f>
        <v>false</v>
      </c>
      <c r="Y78" s="20" t="str">
        <f t="shared" si="9"/>
        <v>sumList.Add(new SumParameter() { Sum = 1187, SumSubstanceCode = "sMClAn", SumSubstanceID = 2561, SumDescription = "som monochlooraniline-isomeren", SubstanceCode = "s34ClAn", SubstanceID = 1142, SubstanceDescription = "som 3- en 4-chlooraniline", SubstanceShort = "som 3- en 4-chlooraniline", Factor = 1, Unit = "mg/kg", UnitID = 58, MpsDescription = "sMClAn" , Condition = "dg", ConditionID = 1, UnitWater = "ug/l", UnitWaterID = 14 , ConditionWater = "NVT", ConditionWaterID = 8});</v>
      </c>
      <c r="Z78" s="20" t="s">
        <v>1533</v>
      </c>
    </row>
    <row r="79" spans="1:27" ht="15" customHeight="1" x14ac:dyDescent="0.25">
      <c r="A79" s="45">
        <v>1585</v>
      </c>
      <c r="B79" s="45"/>
      <c r="C79" s="20" t="str">
        <f>INDEX('Aquo parameters'!$A$1:$H$8000,MATCH($D79,'Aquo parameters'!$E:$E,0),1)</f>
        <v>sgewgasbt</v>
      </c>
      <c r="D79" s="20">
        <v>2578</v>
      </c>
      <c r="E79" s="20" t="str">
        <f>INDEX('Aquo parameters'!$A$1:$H$6130,MATCH($D79,'Aquo parameters'!$E:$E,0),2)</f>
        <v>som gewogen asbest</v>
      </c>
      <c r="F79" s="45"/>
      <c r="G79" s="20" t="str">
        <f>INDEX('Aquo parameters'!$A$1:$H$8000,MATCH($H79,'Aquo parameters'!$E:$E,0),1)</f>
        <v>sserptasbt</v>
      </c>
      <c r="H79" s="20">
        <v>2689</v>
      </c>
      <c r="I79" s="20" t="str">
        <f>INDEX('Aquo parameters'!$A$1:$H$6130,MATCH($H79,'Aquo parameters'!$E:$E,0),2)</f>
        <v>som serpentijn asbest</v>
      </c>
      <c r="J79" s="20" t="str">
        <f>INDEX('Aquo parameters'!$A$1:$H$6130,MATCH($H79,'Aquo parameters'!$E:$E,0),3)</f>
        <v>NVT</v>
      </c>
      <c r="K79" s="45" t="s">
        <v>1561</v>
      </c>
      <c r="L79" s="45">
        <v>1</v>
      </c>
      <c r="M79" s="45" t="s">
        <v>40</v>
      </c>
      <c r="N79" s="45" t="str">
        <f t="shared" si="5"/>
        <v>58</v>
      </c>
      <c r="O79" s="45" t="s">
        <v>39</v>
      </c>
      <c r="P79" s="45" t="str">
        <f t="shared" si="6"/>
        <v>1</v>
      </c>
      <c r="Q79" s="45" t="s">
        <v>1441</v>
      </c>
      <c r="R79" s="45" t="str">
        <f t="shared" si="7"/>
        <v>14</v>
      </c>
      <c r="S79" s="45" t="s">
        <v>1444</v>
      </c>
      <c r="T79" s="45" t="str">
        <f t="shared" si="8"/>
        <v>9</v>
      </c>
      <c r="U79" s="45" t="s">
        <v>1578</v>
      </c>
      <c r="V79" s="45" t="s">
        <v>1522</v>
      </c>
      <c r="X79" s="20" t="str">
        <f>INDEX('T.19 factoren v1.3.0'!$A$1:$M$8977,MATCH($H79,'T.19 factoren v1.3.0'!$E:$E,0),12)</f>
        <v>false</v>
      </c>
      <c r="Y79" s="45" t="str">
        <f t="shared" si="9"/>
        <v>sumList.Add(new SumParameter() { Sum = 1585, SumSubstanceCode = "sgewgasbt", SumSubstanceID = 2578, SumDescription = "som gewogen asbest", SubstanceCode = "sserptasbt", SubstanceID = 2689, SubstanceDescription = "som serpentijn asbest", SubstanceShort = "", Factor = 1, Unit = "mg/kg", UnitID = 58, MpsDescription = "asbt" , Condition = "dg", ConditionID = 1, UnitWater = "ug/l", UnitWaterID = 14 , ConditionWater = "nf", ConditionWaterID = 9});</v>
      </c>
      <c r="Z79" s="45" t="s">
        <v>1533</v>
      </c>
      <c r="AA79" s="45" t="s">
        <v>1579</v>
      </c>
    </row>
    <row r="80" spans="1:27" s="45" customFormat="1" ht="15" customHeight="1" x14ac:dyDescent="0.25">
      <c r="A80" s="45">
        <v>1585</v>
      </c>
      <c r="C80" s="20" t="str">
        <f>INDEX('Aquo parameters'!$A$1:$H$8000,MATCH($D80,'Aquo parameters'!$E:$E,0),1)</f>
        <v>sgewgasbt</v>
      </c>
      <c r="D80" s="20">
        <v>2578</v>
      </c>
      <c r="E80" s="20" t="str">
        <f>INDEX('Aquo parameters'!$A$1:$H$6130,MATCH($D80,'Aquo parameters'!$E:$E,0),2)</f>
        <v>som gewogen asbest</v>
      </c>
      <c r="G80" s="20" t="str">
        <f>INDEX('Aquo parameters'!$A$1:$H$8000,MATCH($H80,'Aquo parameters'!$E:$E,0),1)</f>
        <v>samfibasbt</v>
      </c>
      <c r="H80" s="20">
        <v>2690</v>
      </c>
      <c r="I80" s="20" t="str">
        <f>INDEX('Aquo parameters'!$A$1:$H$6130,MATCH($H80,'Aquo parameters'!$E:$E,0),2)</f>
        <v>som amfibool asbest</v>
      </c>
      <c r="J80" s="20" t="str">
        <f>INDEX('Aquo parameters'!$A$1:$H$6130,MATCH($H80,'Aquo parameters'!$E:$E,0),3)</f>
        <v>NVT</v>
      </c>
      <c r="K80" s="45" t="s">
        <v>1561</v>
      </c>
      <c r="L80" s="45">
        <v>10</v>
      </c>
      <c r="M80" s="45" t="s">
        <v>40</v>
      </c>
      <c r="N80" s="45" t="str">
        <f t="shared" si="5"/>
        <v>58</v>
      </c>
      <c r="O80" s="45" t="s">
        <v>39</v>
      </c>
      <c r="P80" s="45" t="str">
        <f t="shared" si="6"/>
        <v>1</v>
      </c>
      <c r="Q80" s="45" t="s">
        <v>1441</v>
      </c>
      <c r="R80" s="45" t="str">
        <f t="shared" si="7"/>
        <v>14</v>
      </c>
      <c r="S80" s="45" t="s">
        <v>1444</v>
      </c>
      <c r="T80" s="45" t="str">
        <f t="shared" si="8"/>
        <v>9</v>
      </c>
      <c r="U80" s="45" t="s">
        <v>1578</v>
      </c>
      <c r="V80" s="45" t="s">
        <v>1522</v>
      </c>
      <c r="W80" s="20"/>
      <c r="X80" s="20" t="str">
        <f>INDEX('T.19 factoren v1.3.0'!$A$1:$M$8977,MATCH($H80,'T.19 factoren v1.3.0'!$E:$E,0),12)</f>
        <v>false</v>
      </c>
      <c r="Y80" s="45" t="str">
        <f t="shared" si="9"/>
        <v>sumList.Add(new SumParameter() { Sum = 1585, SumSubstanceCode = "sgewgasbt", SumSubstanceID = 2578, SumDescription = "som gewogen asbest", SubstanceCode = "samfibasbt", SubstanceID = 2690, SubstanceDescription = "som amfibool asbest", SubstanceShort = "", Factor = 10, Unit = "mg/kg", UnitID = 58, MpsDescription = "asbt" , Condition = "dg", ConditionID = 1, UnitWater = "ug/l", UnitWaterID = 14 , ConditionWater = "nf", ConditionWaterID = 9});</v>
      </c>
      <c r="Z80" s="45" t="s">
        <v>1533</v>
      </c>
      <c r="AA80" s="45" t="s">
        <v>1579</v>
      </c>
    </row>
    <row r="81" spans="1:27" s="45" customFormat="1" ht="15" customHeight="1" x14ac:dyDescent="0.25">
      <c r="A81" s="20">
        <v>2435</v>
      </c>
      <c r="B81" s="20"/>
      <c r="C81" s="20" t="str">
        <f>INDEX('Aquo parameters'!$A$1:$H$8000,MATCH($D81,'Aquo parameters'!$E:$E,0),1)</f>
        <v>s12ClNaf</v>
      </c>
      <c r="D81" s="20">
        <v>491</v>
      </c>
      <c r="E81" s="20" t="str">
        <f>INDEX('Aquo parameters'!$A$1:$H$6130,MATCH($D81,'Aquo parameters'!$E:$E,0),2)</f>
        <v>som 1- en 2-chloornaftaleen</v>
      </c>
      <c r="F81" s="20"/>
      <c r="G81" s="20" t="str">
        <f>INDEX('Aquo parameters'!$A$1:$H$8000,MATCH($H81,'Aquo parameters'!$E:$E,0),1)</f>
        <v>1ClNaf</v>
      </c>
      <c r="H81" s="20">
        <v>62</v>
      </c>
      <c r="I81" s="20" t="str">
        <f>INDEX('Aquo parameters'!$A$1:$H$6130,MATCH($H81,'Aquo parameters'!$E:$E,0),2)</f>
        <v>1-chloornaftaleen</v>
      </c>
      <c r="J81" s="20" t="str">
        <f>INDEX('Aquo parameters'!$A$1:$H$6130,MATCH($H81,'Aquo parameters'!$E:$E,0),3)</f>
        <v>90-13-1</v>
      </c>
      <c r="K81" s="20" t="s">
        <v>1580</v>
      </c>
      <c r="L81" s="20">
        <v>1</v>
      </c>
      <c r="M81" s="20" t="s">
        <v>51</v>
      </c>
      <c r="N81" s="20" t="str">
        <f t="shared" si="5"/>
        <v>131</v>
      </c>
      <c r="O81" s="20" t="s">
        <v>39</v>
      </c>
      <c r="P81" s="20" t="str">
        <f t="shared" si="6"/>
        <v>1</v>
      </c>
      <c r="Q81" s="20" t="s">
        <v>1441</v>
      </c>
      <c r="R81" s="20" t="str">
        <f t="shared" si="7"/>
        <v>14</v>
      </c>
      <c r="S81" s="20" t="s">
        <v>1315</v>
      </c>
      <c r="T81" s="20" t="str">
        <f t="shared" si="8"/>
        <v>8</v>
      </c>
      <c r="U81" s="20" t="s">
        <v>267</v>
      </c>
      <c r="V81" s="20" t="s">
        <v>1522</v>
      </c>
      <c r="W81" s="20" t="s">
        <v>1522</v>
      </c>
      <c r="X81" s="20" t="str">
        <f>INDEX('T.19 factoren v1.3.0'!$A$1:$M$8977,MATCH($H81,'T.19 factoren v1.3.0'!$E:$E,0),12)</f>
        <v>false</v>
      </c>
      <c r="Y81" s="20" t="str">
        <f t="shared" si="9"/>
        <v>sumList.Add(new SumParameter() { Sum = 2435, SumSubstanceCode = "s12ClNaf", SumSubstanceID = 491, SumDescription = "som 1- en 2-chloornaftaleen", SubstanceCode = "1ClNaf", SubstanceID = 62, SubstanceDescription = "1-chloornaftaleen", SubstanceShort = "chloornaftaleen", Factor = 1, Unit = "ug/kg", UnitID = 131, MpsDescription = "s12ClNaf" , Condition = "dg", ConditionID = 1, UnitWater = "ug/l", UnitWaterID = 14 , ConditionWater = "NVT", ConditionWaterID = 8});</v>
      </c>
      <c r="Z81" s="20" t="s">
        <v>1533</v>
      </c>
      <c r="AA81" s="20"/>
    </row>
    <row r="82" spans="1:27" ht="15" customHeight="1" x14ac:dyDescent="0.25">
      <c r="A82" s="20">
        <v>2435</v>
      </c>
      <c r="C82" s="20" t="str">
        <f>INDEX('Aquo parameters'!$A$1:$H$8000,MATCH($D82,'Aquo parameters'!$E:$E,0),1)</f>
        <v>s12ClNaf</v>
      </c>
      <c r="D82" s="20">
        <v>491</v>
      </c>
      <c r="E82" s="20" t="str">
        <f>INDEX('Aquo parameters'!$A$1:$H$6130,MATCH($D82,'Aquo parameters'!$E:$E,0),2)</f>
        <v>som 1- en 2-chloornaftaleen</v>
      </c>
      <c r="G82" s="20" t="str">
        <f>INDEX('Aquo parameters'!$A$1:$H$8000,MATCH($H82,'Aquo parameters'!$E:$E,0),1)</f>
        <v>2ClNaf</v>
      </c>
      <c r="H82" s="20">
        <v>147</v>
      </c>
      <c r="I82" s="20" t="str">
        <f>INDEX('Aquo parameters'!$A$1:$H$6130,MATCH($H82,'Aquo parameters'!$E:$E,0),2)</f>
        <v>2-chloornaftaleen</v>
      </c>
      <c r="J82" s="20" t="str">
        <f>INDEX('Aquo parameters'!$A$1:$H$6130,MATCH($H82,'Aquo parameters'!$E:$E,0),3)</f>
        <v>91-58-7</v>
      </c>
      <c r="K82" s="20" t="s">
        <v>1561</v>
      </c>
      <c r="L82" s="20">
        <v>1</v>
      </c>
      <c r="M82" s="20" t="s">
        <v>51</v>
      </c>
      <c r="N82" s="20" t="str">
        <f t="shared" si="5"/>
        <v>131</v>
      </c>
      <c r="O82" s="20" t="s">
        <v>39</v>
      </c>
      <c r="P82" s="20" t="str">
        <f t="shared" si="6"/>
        <v>1</v>
      </c>
      <c r="Q82" s="20" t="s">
        <v>1441</v>
      </c>
      <c r="R82" s="20" t="str">
        <f t="shared" si="7"/>
        <v>14</v>
      </c>
      <c r="S82" s="20" t="s">
        <v>1315</v>
      </c>
      <c r="T82" s="20" t="str">
        <f t="shared" si="8"/>
        <v>8</v>
      </c>
      <c r="U82" s="20" t="s">
        <v>267</v>
      </c>
      <c r="V82" s="20" t="s">
        <v>1522</v>
      </c>
      <c r="W82" s="20" t="s">
        <v>1522</v>
      </c>
      <c r="X82" s="20" t="str">
        <f>INDEX('T.19 factoren v1.3.0'!$A$1:$M$8977,MATCH($H82,'T.19 factoren v1.3.0'!$E:$E,0),12)</f>
        <v>false</v>
      </c>
      <c r="Y82" s="20" t="str">
        <f t="shared" si="9"/>
        <v>sumList.Add(new SumParameter() { Sum = 2435, SumSubstanceCode = "s12ClNaf", SumSubstanceID = 491, SumDescription = "som 1- en 2-chloornaftaleen", SubstanceCode = "2ClNaf", SubstanceID = 147, SubstanceDescription = "2-chloornaftaleen", SubstanceShort = "", Factor = 1, Unit = "ug/kg", UnitID = 131, MpsDescription = "s12ClNaf" , Condition = "dg", ConditionID = 1, UnitWater = "ug/l", UnitWaterID = 14 , ConditionWater = "NVT", ConditionWaterID = 8});</v>
      </c>
      <c r="Z82" s="20" t="s">
        <v>1533</v>
      </c>
    </row>
    <row r="83" spans="1:27" ht="15" customHeight="1" x14ac:dyDescent="0.25">
      <c r="A83" s="20">
        <v>2443</v>
      </c>
      <c r="C83" s="20" t="str">
        <f>INDEX('Aquo parameters'!$A$1:$H$8000,MATCH($D83,'Aquo parameters'!$E:$E,0),1)</f>
        <v>sdrin3</v>
      </c>
      <c r="D83" s="20">
        <v>689</v>
      </c>
      <c r="E83" s="20" t="str">
        <f>INDEX('Aquo parameters'!$A$1:$H$6130,MATCH($D83,'Aquo parameters'!$E:$E,0),2)</f>
        <v>som aldrin, dieldrin en endrin</v>
      </c>
      <c r="G83" s="20" t="str">
        <f>INDEX('Aquo parameters'!$A$1:$H$8000,MATCH($H83,'Aquo parameters'!$E:$E,0),1)</f>
        <v>aldn</v>
      </c>
      <c r="H83" s="20">
        <v>268</v>
      </c>
      <c r="I83" s="20" t="str">
        <f>INDEX('Aquo parameters'!$A$1:$H$6130,MATCH($H83,'Aquo parameters'!$E:$E,0),2)</f>
        <v>aldrin</v>
      </c>
      <c r="J83" s="20" t="str">
        <f>INDEX('Aquo parameters'!$A$1:$H$6130,MATCH($H83,'Aquo parameters'!$E:$E,0),3)</f>
        <v>309-00-2</v>
      </c>
      <c r="K83" s="20" t="s">
        <v>1581</v>
      </c>
      <c r="L83" s="20">
        <v>1</v>
      </c>
      <c r="M83" s="20" t="s">
        <v>51</v>
      </c>
      <c r="N83" s="20" t="str">
        <f t="shared" si="5"/>
        <v>131</v>
      </c>
      <c r="O83" s="20" t="s">
        <v>39</v>
      </c>
      <c r="P83" s="20" t="str">
        <f t="shared" si="6"/>
        <v>1</v>
      </c>
      <c r="Q83" s="20" t="s">
        <v>1441</v>
      </c>
      <c r="R83" s="20" t="str">
        <f t="shared" si="7"/>
        <v>14</v>
      </c>
      <c r="S83" s="20" t="s">
        <v>1315</v>
      </c>
      <c r="T83" s="20" t="str">
        <f t="shared" si="8"/>
        <v>8</v>
      </c>
      <c r="U83" s="20" t="s">
        <v>318</v>
      </c>
      <c r="V83" s="20" t="s">
        <v>1522</v>
      </c>
      <c r="W83" s="20" t="s">
        <v>1522</v>
      </c>
      <c r="X83" s="20" t="str">
        <f>INDEX('T.19 factoren v1.3.0'!$A$1:$M$8977,MATCH($H83,'T.19 factoren v1.3.0'!$E:$E,0),12)</f>
        <v>false</v>
      </c>
      <c r="Y83" s="20" t="str">
        <f t="shared" si="9"/>
        <v>sumList.Add(new SumParameter() { Sum = 2443, SumSubstanceCode = "sdrin3", SumSubstanceID = 689, SumDescription = "som aldrin, dieldrin en endrin", SubstanceCode = "aldn", SubstanceID = 268, SubstanceDescription = "aldrin", SubstanceShort = "aldrin ", Factor = 1, Unit = "ug/kg", UnitID = 131, MpsDescription = "sdrin3" , Condition = "dg", ConditionID = 1, UnitWater = "ug/l", UnitWaterID = 14 , ConditionWater = "NVT", ConditionWaterID = 8});</v>
      </c>
      <c r="Z83" s="20" t="s">
        <v>1533</v>
      </c>
    </row>
    <row r="84" spans="1:27" ht="15" customHeight="1" x14ac:dyDescent="0.25">
      <c r="A84" s="20">
        <v>2443</v>
      </c>
      <c r="C84" s="20" t="str">
        <f>INDEX('Aquo parameters'!$A$1:$H$8000,MATCH($D84,'Aquo parameters'!$E:$E,0),1)</f>
        <v>sdrin3</v>
      </c>
      <c r="D84" s="20">
        <v>689</v>
      </c>
      <c r="E84" s="20" t="str">
        <f>INDEX('Aquo parameters'!$A$1:$H$6130,MATCH($D84,'Aquo parameters'!$E:$E,0),2)</f>
        <v>som aldrin, dieldrin en endrin</v>
      </c>
      <c r="G84" s="20" t="str">
        <f>INDEX('Aquo parameters'!$A$1:$H$8000,MATCH($H84,'Aquo parameters'!$E:$E,0),1)</f>
        <v>dieldn</v>
      </c>
      <c r="H84" s="20">
        <v>633</v>
      </c>
      <c r="I84" s="20" t="str">
        <f>INDEX('Aquo parameters'!$A$1:$H$6130,MATCH($H84,'Aquo parameters'!$E:$E,0),2)</f>
        <v>dieldrin</v>
      </c>
      <c r="J84" s="20" t="str">
        <f>INDEX('Aquo parameters'!$A$1:$H$6130,MATCH($H84,'Aquo parameters'!$E:$E,0),3)</f>
        <v>60-57-1</v>
      </c>
      <c r="K84" s="20" t="s">
        <v>1582</v>
      </c>
      <c r="L84" s="20">
        <v>1</v>
      </c>
      <c r="M84" s="20" t="s">
        <v>51</v>
      </c>
      <c r="N84" s="20" t="str">
        <f t="shared" si="5"/>
        <v>131</v>
      </c>
      <c r="O84" s="20" t="s">
        <v>39</v>
      </c>
      <c r="P84" s="20" t="str">
        <f t="shared" si="6"/>
        <v>1</v>
      </c>
      <c r="Q84" s="20" t="s">
        <v>1441</v>
      </c>
      <c r="R84" s="20" t="str">
        <f t="shared" si="7"/>
        <v>14</v>
      </c>
      <c r="S84" s="20" t="s">
        <v>1315</v>
      </c>
      <c r="T84" s="20" t="str">
        <f t="shared" si="8"/>
        <v>8</v>
      </c>
      <c r="U84" s="20" t="s">
        <v>318</v>
      </c>
      <c r="V84" s="20" t="s">
        <v>1522</v>
      </c>
      <c r="W84" s="20" t="s">
        <v>1522</v>
      </c>
      <c r="X84" s="20" t="str">
        <f>INDEX('T.19 factoren v1.3.0'!$A$1:$M$8977,MATCH($H84,'T.19 factoren v1.3.0'!$E:$E,0),12)</f>
        <v>false</v>
      </c>
      <c r="Y84" s="20" t="str">
        <f t="shared" si="9"/>
        <v>sumList.Add(new SumParameter() { Sum = 2443, SumSubstanceCode = "sdrin3", SumSubstanceID = 689, SumDescription = "som aldrin, dieldrin en endrin", SubstanceCode = "dieldn", SubstanceID = 633, SubstanceDescription = "dieldrin", SubstanceShort = "dieldrin ", Factor = 1, Unit = "ug/kg", UnitID = 131, MpsDescription = "sdrin3" , Condition = "dg", ConditionID = 1, UnitWater = "ug/l", UnitWaterID = 14 , ConditionWater = "NVT", ConditionWaterID = 8});</v>
      </c>
      <c r="Z84" s="20" t="s">
        <v>1533</v>
      </c>
    </row>
    <row r="85" spans="1:27" ht="15" customHeight="1" x14ac:dyDescent="0.25">
      <c r="A85" s="20">
        <v>2443</v>
      </c>
      <c r="C85" s="20" t="str">
        <f>INDEX('Aquo parameters'!$A$1:$H$8000,MATCH($D85,'Aquo parameters'!$E:$E,0),1)</f>
        <v>sdrin3</v>
      </c>
      <c r="D85" s="20">
        <v>689</v>
      </c>
      <c r="E85" s="20" t="str">
        <f>INDEX('Aquo parameters'!$A$1:$H$6130,MATCH($D85,'Aquo parameters'!$E:$E,0),2)</f>
        <v>som aldrin, dieldrin en endrin</v>
      </c>
      <c r="G85" s="20" t="str">
        <f>INDEX('Aquo parameters'!$A$1:$H$8000,MATCH($H85,'Aquo parameters'!$E:$E,0),1)</f>
        <v>endn</v>
      </c>
      <c r="H85" s="20">
        <v>704</v>
      </c>
      <c r="I85" s="20" t="str">
        <f>INDEX('Aquo parameters'!$A$1:$H$6130,MATCH($H85,'Aquo parameters'!$E:$E,0),2)</f>
        <v>endrin</v>
      </c>
      <c r="J85" s="20" t="str">
        <f>INDEX('Aquo parameters'!$A$1:$H$6130,MATCH($H85,'Aquo parameters'!$E:$E,0),3)</f>
        <v>72-20-8</v>
      </c>
      <c r="K85" s="20" t="s">
        <v>1583</v>
      </c>
      <c r="L85" s="20">
        <v>1</v>
      </c>
      <c r="M85" s="20" t="s">
        <v>51</v>
      </c>
      <c r="N85" s="20" t="str">
        <f t="shared" si="5"/>
        <v>131</v>
      </c>
      <c r="O85" s="20" t="s">
        <v>39</v>
      </c>
      <c r="P85" s="20" t="str">
        <f t="shared" si="6"/>
        <v>1</v>
      </c>
      <c r="Q85" s="20" t="s">
        <v>1441</v>
      </c>
      <c r="R85" s="20" t="str">
        <f t="shared" si="7"/>
        <v>14</v>
      </c>
      <c r="S85" s="20" t="s">
        <v>1315</v>
      </c>
      <c r="T85" s="20" t="str">
        <f t="shared" si="8"/>
        <v>8</v>
      </c>
      <c r="U85" s="20" t="s">
        <v>318</v>
      </c>
      <c r="V85" s="20" t="s">
        <v>1522</v>
      </c>
      <c r="W85" s="20" t="s">
        <v>1522</v>
      </c>
      <c r="X85" s="20" t="str">
        <f>INDEX('T.19 factoren v1.3.0'!$A$1:$M$8977,MATCH($H85,'T.19 factoren v1.3.0'!$E:$E,0),12)</f>
        <v>false</v>
      </c>
      <c r="Y85" s="20" t="str">
        <f t="shared" si="9"/>
        <v>sumList.Add(new SumParameter() { Sum = 2443, SumSubstanceCode = "sdrin3", SumSubstanceID = 689, SumDescription = "som aldrin, dieldrin en endrin", SubstanceCode = "endn", SubstanceID = 704, SubstanceDescription = "endrin", SubstanceShort = "endrin ", Factor = 1, Unit = "ug/kg", UnitID = 131, MpsDescription = "sdrin3" , Condition = "dg", ConditionID = 1, UnitWater = "ug/l", UnitWaterID = 14 , ConditionWater = "NVT", ConditionWaterID = 8});</v>
      </c>
      <c r="Z85" s="20" t="s">
        <v>1533</v>
      </c>
    </row>
    <row r="86" spans="1:27" ht="15" customHeight="1" x14ac:dyDescent="0.25">
      <c r="A86" s="20">
        <v>2455</v>
      </c>
      <c r="C86" s="20" t="str">
        <f>INDEX('Aquo parameters'!$A$1:$H$8000,MATCH($D86,'Aquo parameters'!$E:$E,0),1)</f>
        <v>sDClC2e</v>
      </c>
      <c r="D86" s="20">
        <v>519</v>
      </c>
      <c r="E86" s="20" t="str">
        <f>INDEX('Aquo parameters'!$A$1:$H$6130,MATCH($D86,'Aquo parameters'!$E:$E,0),2)</f>
        <v>som dichlooretheen-isomeren</v>
      </c>
      <c r="G86" s="20" t="str">
        <f>INDEX('Aquo parameters'!$A$1:$H$8000,MATCH($H86,'Aquo parameters'!$E:$E,0),1)</f>
        <v>c12DClC2e</v>
      </c>
      <c r="H86" s="20">
        <v>520</v>
      </c>
      <c r="I86" s="20" t="str">
        <f>INDEX('Aquo parameters'!$A$1:$H$6130,MATCH($H86,'Aquo parameters'!$E:$E,0),2)</f>
        <v>cis-1,2-dichlooretheen</v>
      </c>
      <c r="J86" s="20" t="str">
        <f>INDEX('Aquo parameters'!$A$1:$H$6130,MATCH($H86,'Aquo parameters'!$E:$E,0),3)</f>
        <v>156-59-2</v>
      </c>
      <c r="K86" s="20" t="s">
        <v>1561</v>
      </c>
      <c r="L86" s="20">
        <v>1</v>
      </c>
      <c r="M86" s="20" t="s">
        <v>40</v>
      </c>
      <c r="N86" s="20" t="str">
        <f t="shared" si="5"/>
        <v>58</v>
      </c>
      <c r="O86" s="20" t="s">
        <v>39</v>
      </c>
      <c r="P86" s="20" t="str">
        <f t="shared" si="6"/>
        <v>1</v>
      </c>
      <c r="Q86" s="20" t="s">
        <v>1441</v>
      </c>
      <c r="R86" s="20" t="str">
        <f t="shared" si="7"/>
        <v>14</v>
      </c>
      <c r="S86" s="20" t="s">
        <v>1315</v>
      </c>
      <c r="T86" s="20" t="str">
        <f t="shared" si="8"/>
        <v>8</v>
      </c>
      <c r="U86" s="20" t="s">
        <v>274</v>
      </c>
      <c r="V86" s="20" t="s">
        <v>1522</v>
      </c>
      <c r="W86" s="20" t="s">
        <v>1522</v>
      </c>
      <c r="X86" s="20" t="str">
        <f>INDEX('T.19 factoren v1.3.0'!$A$1:$M$8977,MATCH($H86,'T.19 factoren v1.3.0'!$E:$E,0),12)</f>
        <v>false</v>
      </c>
      <c r="Y86" s="20" t="str">
        <f t="shared" si="9"/>
        <v>sumList.Add(new SumParameter() { Sum = 2455, SumSubstanceCode = "sDClC2e", SumSubstanceID = 519, SumDescription = "som dichlooretheen-isomeren", SubstanceCode = "c12DClC2e", SubstanceID = 520, SubstanceDescription = "cis-1,2-dichlooretheen", SubstanceShort = "", Factor = 1, Unit = "mg/kg", UnitID = 58, MpsDescription = "sDClC2e" , Condition = "dg", ConditionID = 1, UnitWater = "ug/l", UnitWaterID = 14 , ConditionWater = "NVT", ConditionWaterID = 8});</v>
      </c>
      <c r="Z86" s="20" t="s">
        <v>1533</v>
      </c>
    </row>
    <row r="87" spans="1:27" ht="15" customHeight="1" x14ac:dyDescent="0.25">
      <c r="A87" s="20">
        <v>2455</v>
      </c>
      <c r="C87" s="20" t="str">
        <f>INDEX('Aquo parameters'!$A$1:$H$8000,MATCH($D87,'Aquo parameters'!$E:$E,0),1)</f>
        <v>sDClC2e</v>
      </c>
      <c r="D87" s="20">
        <v>519</v>
      </c>
      <c r="E87" s="20" t="str">
        <f>INDEX('Aquo parameters'!$A$1:$H$6130,MATCH($D87,'Aquo parameters'!$E:$E,0),2)</f>
        <v>som dichlooretheen-isomeren</v>
      </c>
      <c r="G87" s="20" t="str">
        <f>INDEX('Aquo parameters'!$A$1:$H$8000,MATCH($H87,'Aquo parameters'!$E:$E,0),1)</f>
        <v>t12DClC2e</v>
      </c>
      <c r="H87" s="20">
        <v>1578</v>
      </c>
      <c r="I87" s="20" t="str">
        <f>INDEX('Aquo parameters'!$A$1:$H$6130,MATCH($H87,'Aquo parameters'!$E:$E,0),2)</f>
        <v>trans-1,2-dichlooretheen</v>
      </c>
      <c r="J87" s="20" t="str">
        <f>INDEX('Aquo parameters'!$A$1:$H$6130,MATCH($H87,'Aquo parameters'!$E:$E,0),3)</f>
        <v>156-60-5</v>
      </c>
      <c r="K87" s="20" t="s">
        <v>1561</v>
      </c>
      <c r="L87" s="20">
        <v>1</v>
      </c>
      <c r="M87" s="20" t="s">
        <v>40</v>
      </c>
      <c r="N87" s="20" t="str">
        <f t="shared" si="5"/>
        <v>58</v>
      </c>
      <c r="O87" s="20" t="s">
        <v>39</v>
      </c>
      <c r="P87" s="20" t="str">
        <f t="shared" si="6"/>
        <v>1</v>
      </c>
      <c r="Q87" s="20" t="s">
        <v>1441</v>
      </c>
      <c r="R87" s="20" t="str">
        <f t="shared" si="7"/>
        <v>14</v>
      </c>
      <c r="S87" s="20" t="s">
        <v>1315</v>
      </c>
      <c r="T87" s="20" t="str">
        <f t="shared" si="8"/>
        <v>8</v>
      </c>
      <c r="U87" s="20" t="s">
        <v>274</v>
      </c>
      <c r="V87" s="20" t="s">
        <v>1522</v>
      </c>
      <c r="W87" s="20" t="s">
        <v>1522</v>
      </c>
      <c r="X87" s="20" t="str">
        <f>INDEX('T.19 factoren v1.3.0'!$A$1:$M$8977,MATCH($H87,'T.19 factoren v1.3.0'!$E:$E,0),12)</f>
        <v>false</v>
      </c>
      <c r="Y87" s="20" t="str">
        <f t="shared" si="9"/>
        <v>sumList.Add(new SumParameter() { Sum = 2455, SumSubstanceCode = "sDClC2e", SumSubstanceID = 519, SumDescription = "som dichlooretheen-isomeren", SubstanceCode = "t12DClC2e", SubstanceID = 1578, SubstanceDescription = "trans-1,2-dichlooretheen", SubstanceShort = "", Factor = 1, Unit = "mg/kg", UnitID = 58, MpsDescription = "sDClC2e" , Condition = "dg", ConditionID = 1, UnitWater = "ug/l", UnitWaterID = 14 , ConditionWater = "NVT", ConditionWaterID = 8});</v>
      </c>
      <c r="Z87" s="20" t="s">
        <v>1533</v>
      </c>
    </row>
    <row r="88" spans="1:27" ht="15" customHeight="1" x14ac:dyDescent="0.25">
      <c r="A88" s="20">
        <v>2830</v>
      </c>
      <c r="C88" s="20" t="str">
        <f>INDEX('Aquo parameters'!$A$1:$H$8000,MATCH($D88,'Aquo parameters'!$E:$E,0),1)</f>
        <v>sftalt7</v>
      </c>
      <c r="D88" s="20">
        <v>808</v>
      </c>
      <c r="E88" s="20" t="str">
        <f>INDEX('Aquo parameters'!$A$1:$H$6130,MATCH($D88,'Aquo parameters'!$E:$E,0),2)</f>
        <v>som 7 ftalaten (Bbk, 1-1-2008)</v>
      </c>
      <c r="G88" s="20" t="str">
        <f>INDEX('Aquo parameters'!$A$1:$H$8000,MATCH($H88,'Aquo parameters'!$E:$E,0),1)</f>
        <v>benzC4yFt</v>
      </c>
      <c r="H88" s="20">
        <v>361</v>
      </c>
      <c r="I88" s="20" t="str">
        <f>INDEX('Aquo parameters'!$A$1:$H$6130,MATCH($H88,'Aquo parameters'!$E:$E,0),2)</f>
        <v>benzylbutylftalaat</v>
      </c>
      <c r="J88" s="20" t="str">
        <f>INDEX('Aquo parameters'!$A$1:$H$6130,MATCH($H88,'Aquo parameters'!$E:$E,0),3)</f>
        <v>85-68-7</v>
      </c>
      <c r="K88" s="20" t="s">
        <v>1584</v>
      </c>
      <c r="L88" s="20">
        <v>1</v>
      </c>
      <c r="M88" s="20" t="s">
        <v>51</v>
      </c>
      <c r="N88" s="20" t="str">
        <f t="shared" si="5"/>
        <v>131</v>
      </c>
      <c r="O88" s="20" t="s">
        <v>39</v>
      </c>
      <c r="P88" s="20" t="str">
        <f t="shared" si="6"/>
        <v>1</v>
      </c>
      <c r="Q88" s="20" t="s">
        <v>1441</v>
      </c>
      <c r="R88" s="20" t="str">
        <f t="shared" si="7"/>
        <v>14</v>
      </c>
      <c r="S88" s="20" t="s">
        <v>1315</v>
      </c>
      <c r="T88" s="20" t="str">
        <f t="shared" si="8"/>
        <v>8</v>
      </c>
      <c r="U88" s="20" t="s">
        <v>334</v>
      </c>
      <c r="V88" s="20" t="s">
        <v>1559</v>
      </c>
      <c r="W88" s="20" t="s">
        <v>1522</v>
      </c>
      <c r="X88" s="20" t="str">
        <f>INDEX('T.19 factoren v1.3.0'!$A$1:$M$8977,MATCH($H88,'T.19 factoren v1.3.0'!$E:$E,0),12)</f>
        <v>false</v>
      </c>
      <c r="Y88" s="20" t="str">
        <f t="shared" si="9"/>
        <v>sumList.Add(new SumParameter() { Sum = 2830, SumSubstanceCode = "sftalt7", SumSubstanceID = 808, SumDescription = "som 7 ftalaten (Bbk, 1-1-2008)", SubstanceCode = "benzC4yFt", SubstanceID = 361, SubstanceDescription = "benzylbutylftalaat", SubstanceShort = "benzylbutylftalaat", Factor = 1, Unit = "ug/kg", UnitID = 131, MpsDescription = "sftalt7" , Condition = "dg", ConditionID = 1, UnitWater = "ug/l", UnitWaterID = 14 , ConditionWater = "NVT", ConditionWaterID = 8});</v>
      </c>
      <c r="Z88" s="20" t="s">
        <v>1533</v>
      </c>
    </row>
    <row r="89" spans="1:27" ht="15" customHeight="1" x14ac:dyDescent="0.25">
      <c r="A89" s="20">
        <v>2830</v>
      </c>
      <c r="C89" s="20" t="str">
        <f>INDEX('Aquo parameters'!$A$1:$H$8000,MATCH($D89,'Aquo parameters'!$E:$E,0),1)</f>
        <v>sftalt7</v>
      </c>
      <c r="D89" s="20">
        <v>808</v>
      </c>
      <c r="E89" s="20" t="str">
        <f>INDEX('Aquo parameters'!$A$1:$H$6130,MATCH($D89,'Aquo parameters'!$E:$E,0),2)</f>
        <v>som 7 ftalaten (Bbk, 1-1-2008)</v>
      </c>
      <c r="G89" s="20" t="str">
        <f>INDEX('Aquo parameters'!$A$1:$H$8000,MATCH($H89,'Aquo parameters'!$E:$E,0),1)</f>
        <v>DEHP</v>
      </c>
      <c r="H89" s="20">
        <v>382</v>
      </c>
      <c r="I89" s="20" t="str">
        <f>INDEX('Aquo parameters'!$A$1:$H$6130,MATCH($H89,'Aquo parameters'!$E:$E,0),2)</f>
        <v>bis(2-ethylhexyl)ftalaat (DEHP)</v>
      </c>
      <c r="J89" s="20" t="str">
        <f>INDEX('Aquo parameters'!$A$1:$H$6130,MATCH($H89,'Aquo parameters'!$E:$E,0),3)</f>
        <v>117-81-7</v>
      </c>
      <c r="K89" s="20" t="s">
        <v>1585</v>
      </c>
      <c r="L89" s="20">
        <v>1</v>
      </c>
      <c r="M89" s="20" t="s">
        <v>51</v>
      </c>
      <c r="N89" s="20" t="str">
        <f t="shared" si="5"/>
        <v>131</v>
      </c>
      <c r="O89" s="20" t="s">
        <v>39</v>
      </c>
      <c r="P89" s="20" t="str">
        <f t="shared" si="6"/>
        <v>1</v>
      </c>
      <c r="Q89" s="20" t="s">
        <v>1441</v>
      </c>
      <c r="R89" s="20" t="str">
        <f t="shared" si="7"/>
        <v>14</v>
      </c>
      <c r="S89" s="20" t="s">
        <v>1315</v>
      </c>
      <c r="T89" s="20" t="str">
        <f t="shared" si="8"/>
        <v>8</v>
      </c>
      <c r="U89" s="20" t="s">
        <v>334</v>
      </c>
      <c r="V89" s="20" t="s">
        <v>1559</v>
      </c>
      <c r="W89" s="20" t="s">
        <v>1522</v>
      </c>
      <c r="X89" s="20" t="str">
        <f>INDEX('T.19 factoren v1.3.0'!$A$1:$M$8977,MATCH($H89,'T.19 factoren v1.3.0'!$E:$E,0),12)</f>
        <v>false</v>
      </c>
      <c r="Y89" s="20" t="str">
        <f t="shared" si="9"/>
        <v>sumList.Add(new SumParameter() { Sum = 2830, SumSubstanceCode = "sftalt7", SumSubstanceID = 808, SumDescription = "som 7 ftalaten (Bbk, 1-1-2008)", SubstanceCode = "DEHP", SubstanceID = 382, SubstanceDescription = "bis(2-ethylhexyl)ftalaat (DEHP)", SubstanceShort = "bis(2-ethylhexyl)ftalaat", Factor = 1, Unit = "ug/kg", UnitID = 131, MpsDescription = "sftalt7" , Condition = "dg", ConditionID = 1, UnitWater = "ug/l", UnitWaterID = 14 , ConditionWater = "NVT", ConditionWaterID = 8});</v>
      </c>
      <c r="Z89" s="20" t="s">
        <v>1533</v>
      </c>
    </row>
    <row r="90" spans="1:27" ht="15" customHeight="1" x14ac:dyDescent="0.25">
      <c r="A90" s="20">
        <v>2830</v>
      </c>
      <c r="C90" s="20" t="str">
        <f>INDEX('Aquo parameters'!$A$1:$H$8000,MATCH($D90,'Aquo parameters'!$E:$E,0),1)</f>
        <v>sftalt7</v>
      </c>
      <c r="D90" s="20">
        <v>808</v>
      </c>
      <c r="E90" s="20" t="str">
        <f>INDEX('Aquo parameters'!$A$1:$H$6130,MATCH($D90,'Aquo parameters'!$E:$E,0),2)</f>
        <v>som 7 ftalaten (Bbk, 1-1-2008)</v>
      </c>
      <c r="G90" s="20" t="str">
        <f>INDEX('Aquo parameters'!$A$1:$H$8000,MATCH($H90,'Aquo parameters'!$E:$E,0),1)</f>
        <v>DiC4yFt</v>
      </c>
      <c r="H90" s="20">
        <v>577</v>
      </c>
      <c r="I90" s="20" t="str">
        <f>INDEX('Aquo parameters'!$A$1:$H$6130,MATCH($H90,'Aquo parameters'!$E:$E,0),2)</f>
        <v>diisobutylftalaat</v>
      </c>
      <c r="J90" s="20" t="str">
        <f>INDEX('Aquo parameters'!$A$1:$H$6130,MATCH($H90,'Aquo parameters'!$E:$E,0),3)</f>
        <v>84-69-5</v>
      </c>
      <c r="K90" s="20" t="s">
        <v>1586</v>
      </c>
      <c r="L90" s="20">
        <v>1</v>
      </c>
      <c r="M90" s="20" t="s">
        <v>51</v>
      </c>
      <c r="N90" s="20" t="str">
        <f t="shared" si="5"/>
        <v>131</v>
      </c>
      <c r="O90" s="20" t="s">
        <v>39</v>
      </c>
      <c r="P90" s="20" t="str">
        <f t="shared" si="6"/>
        <v>1</v>
      </c>
      <c r="Q90" s="20" t="s">
        <v>1441</v>
      </c>
      <c r="R90" s="20" t="str">
        <f t="shared" si="7"/>
        <v>14</v>
      </c>
      <c r="S90" s="20" t="s">
        <v>1315</v>
      </c>
      <c r="T90" s="20" t="str">
        <f t="shared" si="8"/>
        <v>8</v>
      </c>
      <c r="U90" s="20" t="s">
        <v>334</v>
      </c>
      <c r="V90" s="20" t="s">
        <v>1559</v>
      </c>
      <c r="W90" s="20" t="s">
        <v>1522</v>
      </c>
      <c r="X90" s="20" t="str">
        <f>INDEX('T.19 factoren v1.3.0'!$A$1:$M$8977,MATCH($H90,'T.19 factoren v1.3.0'!$E:$E,0),12)</f>
        <v>false</v>
      </c>
      <c r="Y90" s="20" t="str">
        <f t="shared" si="9"/>
        <v>sumList.Add(new SumParameter() { Sum = 2830, SumSubstanceCode = "sftalt7", SumSubstanceID = 808, SumDescription = "som 7 ftalaten (Bbk, 1-1-2008)", SubstanceCode = "DiC4yFt", SubstanceID = 577, SubstanceDescription = "diisobutylftalaat", SubstanceShort = "diisobutylftalaat", Factor = 1, Unit = "ug/kg", UnitID = 131, MpsDescription = "sftalt7" , Condition = "dg", ConditionID = 1, UnitWater = "ug/l", UnitWaterID = 14 , ConditionWater = "NVT", ConditionWaterID = 8});</v>
      </c>
      <c r="Z90" s="20" t="s">
        <v>1533</v>
      </c>
    </row>
    <row r="91" spans="1:27" ht="15" customHeight="1" x14ac:dyDescent="0.25">
      <c r="A91" s="20">
        <v>2830</v>
      </c>
      <c r="C91" s="20" t="str">
        <f>INDEX('Aquo parameters'!$A$1:$H$8000,MATCH($D91,'Aquo parameters'!$E:$E,0),1)</f>
        <v>sftalt7</v>
      </c>
      <c r="D91" s="20">
        <v>808</v>
      </c>
      <c r="E91" s="20" t="str">
        <f>INDEX('Aquo parameters'!$A$1:$H$6130,MATCH($D91,'Aquo parameters'!$E:$E,0),2)</f>
        <v>som 7 ftalaten (Bbk, 1-1-2008)</v>
      </c>
      <c r="G91" s="20" t="str">
        <f>INDEX('Aquo parameters'!$A$1:$H$8000,MATCH($H91,'Aquo parameters'!$E:$E,0),1)</f>
        <v>DC4yFt</v>
      </c>
      <c r="H91" s="20">
        <v>600</v>
      </c>
      <c r="I91" s="20" t="str">
        <f>INDEX('Aquo parameters'!$A$1:$H$6130,MATCH($H91,'Aquo parameters'!$E:$E,0),2)</f>
        <v>dibutylftalaat</v>
      </c>
      <c r="J91" s="20" t="str">
        <f>INDEX('Aquo parameters'!$A$1:$H$6130,MATCH($H91,'Aquo parameters'!$E:$E,0),3)</f>
        <v>84-74-2</v>
      </c>
      <c r="K91" s="20" t="s">
        <v>1587</v>
      </c>
      <c r="L91" s="20">
        <v>1</v>
      </c>
      <c r="M91" s="20" t="s">
        <v>51</v>
      </c>
      <c r="N91" s="20" t="str">
        <f t="shared" si="5"/>
        <v>131</v>
      </c>
      <c r="O91" s="20" t="s">
        <v>39</v>
      </c>
      <c r="P91" s="20" t="str">
        <f t="shared" si="6"/>
        <v>1</v>
      </c>
      <c r="Q91" s="20" t="s">
        <v>1441</v>
      </c>
      <c r="R91" s="20" t="str">
        <f t="shared" si="7"/>
        <v>14</v>
      </c>
      <c r="S91" s="20" t="s">
        <v>1315</v>
      </c>
      <c r="T91" s="20" t="str">
        <f t="shared" si="8"/>
        <v>8</v>
      </c>
      <c r="U91" s="20" t="s">
        <v>334</v>
      </c>
      <c r="V91" s="20" t="s">
        <v>1559</v>
      </c>
      <c r="W91" s="20" t="s">
        <v>1522</v>
      </c>
      <c r="X91" s="20" t="str">
        <f>INDEX('T.19 factoren v1.3.0'!$A$1:$M$8977,MATCH($H91,'T.19 factoren v1.3.0'!$E:$E,0),12)</f>
        <v>false</v>
      </c>
      <c r="Y91" s="20" t="str">
        <f t="shared" si="9"/>
        <v>sumList.Add(new SumParameter() { Sum = 2830, SumSubstanceCode = "sftalt7", SumSubstanceID = 808, SumDescription = "som 7 ftalaten (Bbk, 1-1-2008)", SubstanceCode = "DC4yFt", SubstanceID = 600, SubstanceDescription = "dibutylftalaat", SubstanceShort = "dibutylftalaat", Factor = 1, Unit = "ug/kg", UnitID = 131, MpsDescription = "sftalt7" , Condition = "dg", ConditionID = 1, UnitWater = "ug/l", UnitWaterID = 14 , ConditionWater = "NVT", ConditionWaterID = 8});</v>
      </c>
      <c r="Z91" s="20" t="s">
        <v>1533</v>
      </c>
    </row>
    <row r="92" spans="1:27" ht="15" customHeight="1" x14ac:dyDescent="0.25">
      <c r="A92" s="20">
        <v>2830</v>
      </c>
      <c r="C92" s="20" t="str">
        <f>INDEX('Aquo parameters'!$A$1:$H$8000,MATCH($D92,'Aquo parameters'!$E:$E,0),1)</f>
        <v>sftalt7</v>
      </c>
      <c r="D92" s="20">
        <v>808</v>
      </c>
      <c r="E92" s="20" t="str">
        <f>INDEX('Aquo parameters'!$A$1:$H$6130,MATCH($D92,'Aquo parameters'!$E:$E,0),2)</f>
        <v>som 7 ftalaten (Bbk, 1-1-2008)</v>
      </c>
      <c r="G92" s="20" t="str">
        <f>INDEX('Aquo parameters'!$A$1:$H$8000,MATCH($H92,'Aquo parameters'!$E:$E,0),1)</f>
        <v>DC2yFt</v>
      </c>
      <c r="H92" s="20">
        <v>642</v>
      </c>
      <c r="I92" s="20" t="str">
        <f>INDEX('Aquo parameters'!$A$1:$H$6130,MATCH($H92,'Aquo parameters'!$E:$E,0),2)</f>
        <v>diethylftalaat</v>
      </c>
      <c r="J92" s="20" t="str">
        <f>INDEX('Aquo parameters'!$A$1:$H$6130,MATCH($H92,'Aquo parameters'!$E:$E,0),3)</f>
        <v>84-66-2</v>
      </c>
      <c r="K92" s="20" t="s">
        <v>1588</v>
      </c>
      <c r="L92" s="20">
        <v>1</v>
      </c>
      <c r="M92" s="20" t="s">
        <v>51</v>
      </c>
      <c r="N92" s="20" t="str">
        <f t="shared" si="5"/>
        <v>131</v>
      </c>
      <c r="O92" s="20" t="s">
        <v>39</v>
      </c>
      <c r="P92" s="20" t="str">
        <f t="shared" si="6"/>
        <v>1</v>
      </c>
      <c r="Q92" s="20" t="s">
        <v>1441</v>
      </c>
      <c r="R92" s="20" t="str">
        <f t="shared" si="7"/>
        <v>14</v>
      </c>
      <c r="S92" s="20" t="s">
        <v>1315</v>
      </c>
      <c r="T92" s="20" t="str">
        <f t="shared" si="8"/>
        <v>8</v>
      </c>
      <c r="U92" s="20" t="s">
        <v>334</v>
      </c>
      <c r="V92" s="20" t="s">
        <v>1559</v>
      </c>
      <c r="W92" s="20" t="s">
        <v>1522</v>
      </c>
      <c r="X92" s="20" t="str">
        <f>INDEX('T.19 factoren v1.3.0'!$A$1:$M$8977,MATCH($H92,'T.19 factoren v1.3.0'!$E:$E,0),12)</f>
        <v>false</v>
      </c>
      <c r="Y92" s="20" t="str">
        <f t="shared" si="9"/>
        <v>sumList.Add(new SumParameter() { Sum = 2830, SumSubstanceCode = "sftalt7", SumSubstanceID = 808, SumDescription = "som 7 ftalaten (Bbk, 1-1-2008)", SubstanceCode = "DC2yFt", SubstanceID = 642, SubstanceDescription = "diethylftalaat", SubstanceShort = "diethylftalaat", Factor = 1, Unit = "ug/kg", UnitID = 131, MpsDescription = "sftalt7" , Condition = "dg", ConditionID = 1, UnitWater = "ug/l", UnitWaterID = 14 , ConditionWater = "NVT", ConditionWaterID = 8});</v>
      </c>
      <c r="Z92" s="20" t="s">
        <v>1533</v>
      </c>
    </row>
    <row r="93" spans="1:27" ht="15" customHeight="1" x14ac:dyDescent="0.25">
      <c r="A93" s="20">
        <v>2830</v>
      </c>
      <c r="C93" s="20" t="str">
        <f>INDEX('Aquo parameters'!$A$1:$H$8000,MATCH($D93,'Aquo parameters'!$E:$E,0),1)</f>
        <v>sftalt7</v>
      </c>
      <c r="D93" s="20">
        <v>808</v>
      </c>
      <c r="E93" s="20" t="str">
        <f>INDEX('Aquo parameters'!$A$1:$H$6130,MATCH($D93,'Aquo parameters'!$E:$E,0),2)</f>
        <v>som 7 ftalaten (Bbk, 1-1-2008)</v>
      </c>
      <c r="G93" s="20" t="str">
        <f>INDEX('Aquo parameters'!$A$1:$H$8000,MATCH($H93,'Aquo parameters'!$E:$E,0),1)</f>
        <v>DC6yFt</v>
      </c>
      <c r="H93" s="20">
        <v>650</v>
      </c>
      <c r="I93" s="20" t="str">
        <f>INDEX('Aquo parameters'!$A$1:$H$6130,MATCH($H93,'Aquo parameters'!$E:$E,0),2)</f>
        <v>dihexylftalaat</v>
      </c>
      <c r="J93" s="20" t="str">
        <f>INDEX('Aquo parameters'!$A$1:$H$6130,MATCH($H93,'Aquo parameters'!$E:$E,0),3)</f>
        <v>84-75-3</v>
      </c>
      <c r="K93" s="20" t="s">
        <v>1589</v>
      </c>
      <c r="L93" s="20">
        <v>1</v>
      </c>
      <c r="M93" s="20" t="s">
        <v>51</v>
      </c>
      <c r="N93" s="20" t="str">
        <f t="shared" si="5"/>
        <v>131</v>
      </c>
      <c r="O93" s="20" t="s">
        <v>39</v>
      </c>
      <c r="P93" s="20" t="str">
        <f t="shared" si="6"/>
        <v>1</v>
      </c>
      <c r="Q93" s="20" t="s">
        <v>1441</v>
      </c>
      <c r="R93" s="20" t="str">
        <f t="shared" si="7"/>
        <v>14</v>
      </c>
      <c r="S93" s="20" t="s">
        <v>1315</v>
      </c>
      <c r="T93" s="20" t="str">
        <f t="shared" si="8"/>
        <v>8</v>
      </c>
      <c r="U93" s="20" t="s">
        <v>334</v>
      </c>
      <c r="V93" s="20" t="s">
        <v>1559</v>
      </c>
      <c r="W93" s="20" t="s">
        <v>1522</v>
      </c>
      <c r="X93" s="20" t="str">
        <f>INDEX('T.19 factoren v1.3.0'!$A$1:$M$8977,MATCH($H93,'T.19 factoren v1.3.0'!$E:$E,0),12)</f>
        <v>false</v>
      </c>
      <c r="Y93" s="20" t="str">
        <f t="shared" si="9"/>
        <v>sumList.Add(new SumParameter() { Sum = 2830, SumSubstanceCode = "sftalt7", SumSubstanceID = 808, SumDescription = "som 7 ftalaten (Bbk, 1-1-2008)", SubstanceCode = "DC6yFt", SubstanceID = 650, SubstanceDescription = "dihexylftalaat", SubstanceShort = "dihexylftalaat", Factor = 1, Unit = "ug/kg", UnitID = 131, MpsDescription = "sftalt7" , Condition = "dg", ConditionID = 1, UnitWater = "ug/l", UnitWaterID = 14 , ConditionWater = "NVT", ConditionWaterID = 8});</v>
      </c>
      <c r="Z93" s="20" t="s">
        <v>1533</v>
      </c>
    </row>
    <row r="94" spans="1:27" ht="15" customHeight="1" x14ac:dyDescent="0.25">
      <c r="A94" s="20">
        <v>2830</v>
      </c>
      <c r="C94" s="20" t="str">
        <f>INDEX('Aquo parameters'!$A$1:$H$8000,MATCH($D94,'Aquo parameters'!$E:$E,0),1)</f>
        <v>sftalt7</v>
      </c>
      <c r="D94" s="20">
        <v>808</v>
      </c>
      <c r="E94" s="20" t="str">
        <f>INDEX('Aquo parameters'!$A$1:$H$6130,MATCH($D94,'Aquo parameters'!$E:$E,0),2)</f>
        <v>som 7 ftalaten (Bbk, 1-1-2008)</v>
      </c>
      <c r="G94" s="20" t="str">
        <f>INDEX('Aquo parameters'!$A$1:$H$8000,MATCH($H94,'Aquo parameters'!$E:$E,0),1)</f>
        <v>DC1yFt</v>
      </c>
      <c r="H94" s="20">
        <v>661</v>
      </c>
      <c r="I94" s="20" t="str">
        <f>INDEX('Aquo parameters'!$A$1:$H$6130,MATCH($H94,'Aquo parameters'!$E:$E,0),2)</f>
        <v>dimethylftalaat</v>
      </c>
      <c r="J94" s="20" t="str">
        <f>INDEX('Aquo parameters'!$A$1:$H$6130,MATCH($H94,'Aquo parameters'!$E:$E,0),3)</f>
        <v>131-11-3</v>
      </c>
      <c r="K94" s="20" t="s">
        <v>1590</v>
      </c>
      <c r="L94" s="20">
        <v>1</v>
      </c>
      <c r="M94" s="20" t="s">
        <v>51</v>
      </c>
      <c r="N94" s="20" t="str">
        <f t="shared" si="5"/>
        <v>131</v>
      </c>
      <c r="O94" s="20" t="s">
        <v>39</v>
      </c>
      <c r="P94" s="20" t="str">
        <f t="shared" si="6"/>
        <v>1</v>
      </c>
      <c r="Q94" s="20" t="s">
        <v>1441</v>
      </c>
      <c r="R94" s="20" t="str">
        <f t="shared" si="7"/>
        <v>14</v>
      </c>
      <c r="S94" s="20" t="s">
        <v>1315</v>
      </c>
      <c r="T94" s="20" t="str">
        <f t="shared" si="8"/>
        <v>8</v>
      </c>
      <c r="U94" s="20" t="s">
        <v>334</v>
      </c>
      <c r="V94" s="20" t="s">
        <v>1559</v>
      </c>
      <c r="W94" s="20" t="s">
        <v>1522</v>
      </c>
      <c r="X94" s="20" t="str">
        <f>INDEX('T.19 factoren v1.3.0'!$A$1:$M$8977,MATCH($H94,'T.19 factoren v1.3.0'!$E:$E,0),12)</f>
        <v>false</v>
      </c>
      <c r="Y94" s="20" t="str">
        <f t="shared" si="9"/>
        <v>sumList.Add(new SumParameter() { Sum = 2830, SumSubstanceCode = "sftalt7", SumSubstanceID = 808, SumDescription = "som 7 ftalaten (Bbk, 1-1-2008)", SubstanceCode = "DC1yFt", SubstanceID = 661, SubstanceDescription = "dimethylftalaat", SubstanceShort = "dimethylftalaat", Factor = 1, Unit = "ug/kg", UnitID = 131, MpsDescription = "sftalt7" , Condition = "dg", ConditionID = 1, UnitWater = "ug/l", UnitWaterID = 14 , ConditionWater = "NVT", ConditionWaterID = 8});</v>
      </c>
      <c r="Z94" s="20" t="s">
        <v>1533</v>
      </c>
    </row>
    <row r="95" spans="1:27" ht="15" customHeight="1" x14ac:dyDescent="0.25">
      <c r="A95" s="20">
        <v>2831</v>
      </c>
      <c r="C95" s="20" t="str">
        <f>INDEX('Aquo parameters'!$A$1:$H$8000,MATCH($D95,'Aquo parameters'!$E:$E,0),1)</f>
        <v>sOCB23</v>
      </c>
      <c r="D95" s="20">
        <v>2717</v>
      </c>
      <c r="E95" s="20" t="str">
        <f>INDEX('Aquo parameters'!$A$1:$H$6130,MATCH($D95,'Aquo parameters'!$E:$E,0),2)</f>
        <v>som 23 organochloorhoud. bestrijdingsm.(Bbk,1-1-2008,waterb)</v>
      </c>
      <c r="G95" s="20" t="str">
        <f>INDEX('Aquo parameters'!$A$1:$H$8000,MATCH($H95,'Aquo parameters'!$E:$E,0),1)</f>
        <v>24DDD</v>
      </c>
      <c r="H95" s="20">
        <v>111</v>
      </c>
      <c r="I95" s="20" t="str">
        <f>INDEX('Aquo parameters'!$A$1:$H$6130,MATCH($H95,'Aquo parameters'!$E:$E,0),2)</f>
        <v>2,4'-dichloordifenyldichloorethaan</v>
      </c>
      <c r="J95" s="20" t="str">
        <f>INDEX('Aquo parameters'!$A$1:$H$6130,MATCH($H95,'Aquo parameters'!$E:$E,0),3)</f>
        <v>53-19-0</v>
      </c>
      <c r="K95" s="20" t="s">
        <v>171</v>
      </c>
      <c r="L95" s="20">
        <v>1</v>
      </c>
      <c r="M95" s="20" t="s">
        <v>51</v>
      </c>
      <c r="N95" s="20" t="str">
        <f t="shared" si="5"/>
        <v>131</v>
      </c>
      <c r="O95" s="20" t="s">
        <v>39</v>
      </c>
      <c r="P95" s="20" t="str">
        <f t="shared" si="6"/>
        <v>1</v>
      </c>
      <c r="Q95" s="20" t="s">
        <v>1441</v>
      </c>
      <c r="R95" s="20" t="str">
        <f t="shared" si="7"/>
        <v>14</v>
      </c>
      <c r="S95" s="20" t="s">
        <v>1315</v>
      </c>
      <c r="T95" s="20" t="str">
        <f t="shared" si="8"/>
        <v>8</v>
      </c>
      <c r="U95" s="20" t="s">
        <v>486</v>
      </c>
      <c r="V95" s="20" t="s">
        <v>1559</v>
      </c>
      <c r="X95" s="20" t="str">
        <f>INDEX('T.19 factoren v1.3.0'!$A$1:$M$8977,MATCH($H95,'T.19 factoren v1.3.0'!$E:$E,0),12)</f>
        <v>false</v>
      </c>
      <c r="Y95" s="20" t="str">
        <f t="shared" si="9"/>
        <v>sumList.Add(new SumParameter() { Sum = 2831, SumSubstanceCode = "sOCB23", SumSubstanceID = 2717, SumDescription = "som 23 organochloorhoud. bestrijdingsm.(Bbk,1-1-2008,waterb)", SubstanceCode = "24DDD", SubstanceID = 111, SubstanceDescription = "2,4'-dichloordifenyldichloorethaan", SubstanceShort = "24DDD", Factor = 1, Unit = "ug/kg", UnitID = 131, MpsDescription = "sOCB23" , Condition = "dg", ConditionID = 1, UnitWater = "ug/l", UnitWaterID = 14 , ConditionWater = "NVT", ConditionWaterID = 8});</v>
      </c>
      <c r="Z95" s="20" t="s">
        <v>1527</v>
      </c>
    </row>
    <row r="96" spans="1:27" ht="15" customHeight="1" x14ac:dyDescent="0.25">
      <c r="A96" s="20">
        <v>2831</v>
      </c>
      <c r="C96" s="20" t="str">
        <f>INDEX('Aquo parameters'!$A$1:$H$8000,MATCH($D96,'Aquo parameters'!$E:$E,0),1)</f>
        <v>sOCB23</v>
      </c>
      <c r="D96" s="20">
        <v>2717</v>
      </c>
      <c r="E96" s="20" t="str">
        <f>INDEX('Aquo parameters'!$A$1:$H$6130,MATCH($D96,'Aquo parameters'!$E:$E,0),2)</f>
        <v>som 23 organochloorhoud. bestrijdingsm.(Bbk,1-1-2008,waterb)</v>
      </c>
      <c r="G96" s="20" t="str">
        <f>INDEX('Aquo parameters'!$A$1:$H$8000,MATCH($H96,'Aquo parameters'!$E:$E,0),1)</f>
        <v>24DDE</v>
      </c>
      <c r="H96" s="20">
        <v>112</v>
      </c>
      <c r="I96" s="20" t="str">
        <f>INDEX('Aquo parameters'!$A$1:$H$6130,MATCH($H96,'Aquo parameters'!$E:$E,0),2)</f>
        <v>2,4'-dichloordifenyldichlooretheen</v>
      </c>
      <c r="J96" s="20" t="str">
        <f>INDEX('Aquo parameters'!$A$1:$H$6130,MATCH($H96,'Aquo parameters'!$E:$E,0),3)</f>
        <v>3424-82-6</v>
      </c>
      <c r="K96" s="20" t="s">
        <v>172</v>
      </c>
      <c r="L96" s="20">
        <v>1</v>
      </c>
      <c r="M96" s="20" t="s">
        <v>51</v>
      </c>
      <c r="N96" s="20" t="str">
        <f t="shared" si="5"/>
        <v>131</v>
      </c>
      <c r="O96" s="20" t="s">
        <v>39</v>
      </c>
      <c r="P96" s="20" t="str">
        <f t="shared" si="6"/>
        <v>1</v>
      </c>
      <c r="Q96" s="20" t="s">
        <v>1441</v>
      </c>
      <c r="R96" s="20" t="str">
        <f t="shared" si="7"/>
        <v>14</v>
      </c>
      <c r="S96" s="20" t="s">
        <v>1315</v>
      </c>
      <c r="T96" s="20" t="str">
        <f t="shared" si="8"/>
        <v>8</v>
      </c>
      <c r="U96" s="20" t="s">
        <v>486</v>
      </c>
      <c r="V96" s="20" t="s">
        <v>1559</v>
      </c>
      <c r="X96" s="20" t="str">
        <f>INDEX('T.19 factoren v1.3.0'!$A$1:$M$8977,MATCH($H96,'T.19 factoren v1.3.0'!$E:$E,0),12)</f>
        <v>false</v>
      </c>
      <c r="Y96" s="20" t="str">
        <f t="shared" si="9"/>
        <v>sumList.Add(new SumParameter() { Sum = 2831, SumSubstanceCode = "sOCB23", SumSubstanceID = 2717, SumDescription = "som 23 organochloorhoud. bestrijdingsm.(Bbk,1-1-2008,waterb)", SubstanceCode = "24DDE", SubstanceID = 112, SubstanceDescription = "2,4'-dichloordifenyldichlooretheen", SubstanceShort = "24DDE", Factor = 1, Unit = "ug/kg", UnitID = 131, MpsDescription = "sOCB23" , Condition = "dg", ConditionID = 1, UnitWater = "ug/l", UnitWaterID = 14 , ConditionWater = "NVT", ConditionWaterID = 8});</v>
      </c>
      <c r="Z96" s="20" t="s">
        <v>1527</v>
      </c>
    </row>
    <row r="97" spans="1:26" ht="15" customHeight="1" x14ac:dyDescent="0.25">
      <c r="A97" s="20">
        <v>2831</v>
      </c>
      <c r="C97" s="20" t="str">
        <f>INDEX('Aquo parameters'!$A$1:$H$8000,MATCH($D97,'Aquo parameters'!$E:$E,0),1)</f>
        <v>sOCB23</v>
      </c>
      <c r="D97" s="20">
        <v>2717</v>
      </c>
      <c r="E97" s="20" t="str">
        <f>INDEX('Aquo parameters'!$A$1:$H$6130,MATCH($D97,'Aquo parameters'!$E:$E,0),2)</f>
        <v>som 23 organochloorhoud. bestrijdingsm.(Bbk,1-1-2008,waterb)</v>
      </c>
      <c r="G97" s="20" t="str">
        <f>INDEX('Aquo parameters'!$A$1:$H$8000,MATCH($H97,'Aquo parameters'!$E:$E,0),1)</f>
        <v>24DDT</v>
      </c>
      <c r="H97" s="20">
        <v>113</v>
      </c>
      <c r="I97" s="20" t="str">
        <f>INDEX('Aquo parameters'!$A$1:$H$6130,MATCH($H97,'Aquo parameters'!$E:$E,0),2)</f>
        <v>2,4'-dichloordifenyltrichloorethaan</v>
      </c>
      <c r="J97" s="20" t="str">
        <f>INDEX('Aquo parameters'!$A$1:$H$6130,MATCH($H97,'Aquo parameters'!$E:$E,0),3)</f>
        <v>789-02-6</v>
      </c>
      <c r="K97" s="20" t="s">
        <v>173</v>
      </c>
      <c r="L97" s="20">
        <v>1</v>
      </c>
      <c r="M97" s="20" t="s">
        <v>51</v>
      </c>
      <c r="N97" s="20" t="str">
        <f t="shared" si="5"/>
        <v>131</v>
      </c>
      <c r="O97" s="20" t="s">
        <v>39</v>
      </c>
      <c r="P97" s="20" t="str">
        <f t="shared" si="6"/>
        <v>1</v>
      </c>
      <c r="Q97" s="20" t="s">
        <v>1441</v>
      </c>
      <c r="R97" s="20" t="str">
        <f t="shared" si="7"/>
        <v>14</v>
      </c>
      <c r="S97" s="20" t="s">
        <v>1315</v>
      </c>
      <c r="T97" s="20" t="str">
        <f t="shared" si="8"/>
        <v>8</v>
      </c>
      <c r="U97" s="20" t="s">
        <v>486</v>
      </c>
      <c r="V97" s="20" t="s">
        <v>1559</v>
      </c>
      <c r="X97" s="20" t="str">
        <f>INDEX('T.19 factoren v1.3.0'!$A$1:$M$8977,MATCH($H97,'T.19 factoren v1.3.0'!$E:$E,0),12)</f>
        <v>false</v>
      </c>
      <c r="Y97" s="20" t="str">
        <f t="shared" si="9"/>
        <v>sumList.Add(new SumParameter() { Sum = 2831, SumSubstanceCode = "sOCB23", SumSubstanceID = 2717, SumDescription = "som 23 organochloorhoud. bestrijdingsm.(Bbk,1-1-2008,waterb)", SubstanceCode = "24DDT", SubstanceID = 113, SubstanceDescription = "2,4'-dichloordifenyltrichloorethaan", SubstanceShort = "24DDT", Factor = 1, Unit = "ug/kg", UnitID = 131, MpsDescription = "sOCB23" , Condition = "dg", ConditionID = 1, UnitWater = "ug/l", UnitWaterID = 14 , ConditionWater = "NVT", ConditionWaterID = 8});</v>
      </c>
      <c r="Z97" s="20" t="s">
        <v>1527</v>
      </c>
    </row>
    <row r="98" spans="1:26" ht="15" customHeight="1" x14ac:dyDescent="0.25">
      <c r="A98" s="20">
        <v>2831</v>
      </c>
      <c r="C98" s="20" t="str">
        <f>INDEX('Aquo parameters'!$A$1:$H$8000,MATCH($D98,'Aquo parameters'!$E:$E,0),1)</f>
        <v>sOCB23</v>
      </c>
      <c r="D98" s="20">
        <v>2717</v>
      </c>
      <c r="E98" s="20" t="str">
        <f>INDEX('Aquo parameters'!$A$1:$H$6130,MATCH($D98,'Aquo parameters'!$E:$E,0),2)</f>
        <v>som 23 organochloorhoud. bestrijdingsm.(Bbk,1-1-2008,waterb)</v>
      </c>
      <c r="G98" s="20" t="str">
        <f>INDEX('Aquo parameters'!$A$1:$H$8000,MATCH($H98,'Aquo parameters'!$E:$E,0),1)</f>
        <v>44DDD</v>
      </c>
      <c r="H98" s="20">
        <v>215</v>
      </c>
      <c r="I98" s="20" t="str">
        <f>INDEX('Aquo parameters'!$A$1:$H$6130,MATCH($H98,'Aquo parameters'!$E:$E,0),2)</f>
        <v>4,4'-dichloordifenyldichloorethaan</v>
      </c>
      <c r="J98" s="20" t="str">
        <f>INDEX('Aquo parameters'!$A$1:$H$6130,MATCH($H98,'Aquo parameters'!$E:$E,0),3)</f>
        <v>72-54-8</v>
      </c>
      <c r="K98" s="20" t="s">
        <v>202</v>
      </c>
      <c r="L98" s="20">
        <v>1</v>
      </c>
      <c r="M98" s="20" t="s">
        <v>51</v>
      </c>
      <c r="N98" s="20" t="str">
        <f t="shared" si="5"/>
        <v>131</v>
      </c>
      <c r="O98" s="20" t="s">
        <v>39</v>
      </c>
      <c r="P98" s="20" t="str">
        <f t="shared" si="6"/>
        <v>1</v>
      </c>
      <c r="Q98" s="20" t="s">
        <v>1441</v>
      </c>
      <c r="R98" s="20" t="str">
        <f t="shared" si="7"/>
        <v>14</v>
      </c>
      <c r="S98" s="20" t="s">
        <v>1315</v>
      </c>
      <c r="T98" s="20" t="str">
        <f t="shared" si="8"/>
        <v>8</v>
      </c>
      <c r="U98" s="20" t="s">
        <v>486</v>
      </c>
      <c r="V98" s="20" t="s">
        <v>1559</v>
      </c>
      <c r="X98" s="20" t="str">
        <f>INDEX('T.19 factoren v1.3.0'!$A$1:$M$8977,MATCH($H98,'T.19 factoren v1.3.0'!$E:$E,0),12)</f>
        <v>false</v>
      </c>
      <c r="Y98" s="20" t="str">
        <f t="shared" si="9"/>
        <v>sumList.Add(new SumParameter() { Sum = 2831, SumSubstanceCode = "sOCB23", SumSubstanceID = 2717, SumDescription = "som 23 organochloorhoud. bestrijdingsm.(Bbk,1-1-2008,waterb)", SubstanceCode = "44DDD", SubstanceID = 215, SubstanceDescription = "4,4'-dichloordifenyldichloorethaan", SubstanceShort = "44DDD", Factor = 1, Unit = "ug/kg", UnitID = 131, MpsDescription = "sOCB23" , Condition = "dg", ConditionID = 1, UnitWater = "ug/l", UnitWaterID = 14 , ConditionWater = "NVT", ConditionWaterID = 8});</v>
      </c>
      <c r="Z98" s="20" t="s">
        <v>1533</v>
      </c>
    </row>
    <row r="99" spans="1:26" ht="15" customHeight="1" x14ac:dyDescent="0.25">
      <c r="A99" s="20">
        <v>2831</v>
      </c>
      <c r="C99" s="20" t="str">
        <f>INDEX('Aquo parameters'!$A$1:$H$8000,MATCH($D99,'Aquo parameters'!$E:$E,0),1)</f>
        <v>sOCB23</v>
      </c>
      <c r="D99" s="20">
        <v>2717</v>
      </c>
      <c r="E99" s="20" t="str">
        <f>INDEX('Aquo parameters'!$A$1:$H$6130,MATCH($D99,'Aquo parameters'!$E:$E,0),2)</f>
        <v>som 23 organochloorhoud. bestrijdingsm.(Bbk,1-1-2008,waterb)</v>
      </c>
      <c r="G99" s="20" t="str">
        <f>INDEX('Aquo parameters'!$A$1:$H$8000,MATCH($H99,'Aquo parameters'!$E:$E,0),1)</f>
        <v>44DDE</v>
      </c>
      <c r="H99" s="20">
        <v>216</v>
      </c>
      <c r="I99" s="20" t="str">
        <f>INDEX('Aquo parameters'!$A$1:$H$6130,MATCH($H99,'Aquo parameters'!$E:$E,0),2)</f>
        <v>4,4'-dichloordifenyldichlooretheen</v>
      </c>
      <c r="J99" s="20" t="str">
        <f>INDEX('Aquo parameters'!$A$1:$H$6130,MATCH($H99,'Aquo parameters'!$E:$E,0),3)</f>
        <v>72-55-9</v>
      </c>
      <c r="K99" s="20" t="s">
        <v>203</v>
      </c>
      <c r="L99" s="20">
        <v>1</v>
      </c>
      <c r="M99" s="20" t="s">
        <v>51</v>
      </c>
      <c r="N99" s="20" t="str">
        <f t="shared" si="5"/>
        <v>131</v>
      </c>
      <c r="O99" s="20" t="s">
        <v>39</v>
      </c>
      <c r="P99" s="20" t="str">
        <f t="shared" si="6"/>
        <v>1</v>
      </c>
      <c r="Q99" s="20" t="s">
        <v>1441</v>
      </c>
      <c r="R99" s="20" t="str">
        <f t="shared" si="7"/>
        <v>14</v>
      </c>
      <c r="S99" s="20" t="s">
        <v>1315</v>
      </c>
      <c r="T99" s="20" t="str">
        <f t="shared" si="8"/>
        <v>8</v>
      </c>
      <c r="U99" s="20" t="s">
        <v>486</v>
      </c>
      <c r="V99" s="20" t="s">
        <v>1559</v>
      </c>
      <c r="X99" s="20" t="str">
        <f>INDEX('T.19 factoren v1.3.0'!$A$1:$M$8977,MATCH($H99,'T.19 factoren v1.3.0'!$E:$E,0),12)</f>
        <v>false</v>
      </c>
      <c r="Y99" s="20" t="str">
        <f t="shared" si="9"/>
        <v>sumList.Add(new SumParameter() { Sum = 2831, SumSubstanceCode = "sOCB23", SumSubstanceID = 2717, SumDescription = "som 23 organochloorhoud. bestrijdingsm.(Bbk,1-1-2008,waterb)", SubstanceCode = "44DDE", SubstanceID = 216, SubstanceDescription = "4,4'-dichloordifenyldichlooretheen", SubstanceShort = "44DDE", Factor = 1, Unit = "ug/kg", UnitID = 131, MpsDescription = "sOCB23" , Condition = "dg", ConditionID = 1, UnitWater = "ug/l", UnitWaterID = 14 , ConditionWater = "NVT", ConditionWaterID = 8});</v>
      </c>
      <c r="Z99" s="20" t="s">
        <v>1533</v>
      </c>
    </row>
    <row r="100" spans="1:26" ht="15" customHeight="1" x14ac:dyDescent="0.25">
      <c r="A100" s="20">
        <v>2831</v>
      </c>
      <c r="C100" s="20" t="str">
        <f>INDEX('Aquo parameters'!$A$1:$H$8000,MATCH($D100,'Aquo parameters'!$E:$E,0),1)</f>
        <v>sOCB23</v>
      </c>
      <c r="D100" s="20">
        <v>2717</v>
      </c>
      <c r="E100" s="20" t="str">
        <f>INDEX('Aquo parameters'!$A$1:$H$6130,MATCH($D100,'Aquo parameters'!$E:$E,0),2)</f>
        <v>som 23 organochloorhoud. bestrijdingsm.(Bbk,1-1-2008,waterb)</v>
      </c>
      <c r="G100" s="20" t="str">
        <f>INDEX('Aquo parameters'!$A$1:$H$8000,MATCH($H100,'Aquo parameters'!$E:$E,0),1)</f>
        <v>44DDT</v>
      </c>
      <c r="H100" s="20">
        <v>217</v>
      </c>
      <c r="I100" s="20" t="str">
        <f>INDEX('Aquo parameters'!$A$1:$H$6130,MATCH($H100,'Aquo parameters'!$E:$E,0),2)</f>
        <v>4,4'-dichloordifenyltrichloorethaan</v>
      </c>
      <c r="J100" s="20" t="str">
        <f>INDEX('Aquo parameters'!$A$1:$H$6130,MATCH($H100,'Aquo parameters'!$E:$E,0),3)</f>
        <v>50-29-3</v>
      </c>
      <c r="K100" s="20" t="s">
        <v>204</v>
      </c>
      <c r="L100" s="20">
        <v>1</v>
      </c>
      <c r="M100" s="20" t="s">
        <v>51</v>
      </c>
      <c r="N100" s="20" t="str">
        <f t="shared" si="5"/>
        <v>131</v>
      </c>
      <c r="O100" s="20" t="s">
        <v>39</v>
      </c>
      <c r="P100" s="20" t="str">
        <f t="shared" si="6"/>
        <v>1</v>
      </c>
      <c r="Q100" s="20" t="s">
        <v>1441</v>
      </c>
      <c r="R100" s="20" t="str">
        <f t="shared" si="7"/>
        <v>14</v>
      </c>
      <c r="S100" s="20" t="s">
        <v>1315</v>
      </c>
      <c r="T100" s="20" t="str">
        <f t="shared" si="8"/>
        <v>8</v>
      </c>
      <c r="U100" s="20" t="s">
        <v>486</v>
      </c>
      <c r="V100" s="20" t="s">
        <v>1559</v>
      </c>
      <c r="X100" s="20" t="str">
        <f>INDEX('T.19 factoren v1.3.0'!$A$1:$M$8977,MATCH($H100,'T.19 factoren v1.3.0'!$E:$E,0),12)</f>
        <v>false</v>
      </c>
      <c r="Y100" s="20" t="str">
        <f t="shared" si="9"/>
        <v>sumList.Add(new SumParameter() { Sum = 2831, SumSubstanceCode = "sOCB23", SumSubstanceID = 2717, SumDescription = "som 23 organochloorhoud. bestrijdingsm.(Bbk,1-1-2008,waterb)", SubstanceCode = "44DDT", SubstanceID = 217, SubstanceDescription = "4,4'-dichloordifenyltrichloorethaan", SubstanceShort = "44DDT", Factor = 1, Unit = "ug/kg", UnitID = 131, MpsDescription = "sOCB23" , Condition = "dg", ConditionID = 1, UnitWater = "ug/l", UnitWaterID = 14 , ConditionWater = "NVT", ConditionWaterID = 8});</v>
      </c>
      <c r="Z100" s="20" t="s">
        <v>1533</v>
      </c>
    </row>
    <row r="101" spans="1:26" ht="15" customHeight="1" x14ac:dyDescent="0.25">
      <c r="A101" s="20">
        <v>2831</v>
      </c>
      <c r="C101" s="20" t="str">
        <f>INDEX('Aquo parameters'!$A$1:$H$8000,MATCH($D101,'Aquo parameters'!$E:$E,0),1)</f>
        <v>sOCB23</v>
      </c>
      <c r="D101" s="20">
        <v>2717</v>
      </c>
      <c r="E101" s="20" t="str">
        <f>INDEX('Aquo parameters'!$A$1:$H$6130,MATCH($D101,'Aquo parameters'!$E:$E,0),2)</f>
        <v>som 23 organochloorhoud. bestrijdingsm.(Bbk,1-1-2008,waterb)</v>
      </c>
      <c r="G101" s="20" t="str">
        <f>INDEX('Aquo parameters'!$A$1:$H$8000,MATCH($H101,'Aquo parameters'!$E:$E,0),1)</f>
        <v>aldn</v>
      </c>
      <c r="H101" s="20">
        <v>268</v>
      </c>
      <c r="I101" s="20" t="str">
        <f>INDEX('Aquo parameters'!$A$1:$H$6130,MATCH($H101,'Aquo parameters'!$E:$E,0),2)</f>
        <v>aldrin</v>
      </c>
      <c r="J101" s="20" t="str">
        <f>INDEX('Aquo parameters'!$A$1:$H$6130,MATCH($H101,'Aquo parameters'!$E:$E,0),3)</f>
        <v>309-00-2</v>
      </c>
      <c r="K101" s="20" t="s">
        <v>1581</v>
      </c>
      <c r="L101" s="20">
        <v>1</v>
      </c>
      <c r="M101" s="20" t="s">
        <v>51</v>
      </c>
      <c r="N101" s="20" t="str">
        <f t="shared" si="5"/>
        <v>131</v>
      </c>
      <c r="O101" s="20" t="s">
        <v>39</v>
      </c>
      <c r="P101" s="20" t="str">
        <f t="shared" si="6"/>
        <v>1</v>
      </c>
      <c r="Q101" s="20" t="s">
        <v>1441</v>
      </c>
      <c r="R101" s="20" t="str">
        <f t="shared" si="7"/>
        <v>14</v>
      </c>
      <c r="S101" s="20" t="s">
        <v>1315</v>
      </c>
      <c r="T101" s="20" t="str">
        <f t="shared" si="8"/>
        <v>8</v>
      </c>
      <c r="U101" s="20" t="s">
        <v>486</v>
      </c>
      <c r="V101" s="20" t="s">
        <v>1559</v>
      </c>
      <c r="X101" s="20" t="str">
        <f>INDEX('T.19 factoren v1.3.0'!$A$1:$M$8977,MATCH($H101,'T.19 factoren v1.3.0'!$E:$E,0),12)</f>
        <v>false</v>
      </c>
      <c r="Y101" s="20" t="str">
        <f t="shared" si="9"/>
        <v>sumList.Add(new SumParameter() { Sum = 2831, SumSubstanceCode = "sOCB23", SumSubstanceID = 2717, SumDescription = "som 23 organochloorhoud. bestrijdingsm.(Bbk,1-1-2008,waterb)", SubstanceCode = "aldn", SubstanceID = 268, SubstanceDescription = "aldrin", SubstanceShort = "aldrin ", Factor = 1, Unit = "ug/kg", UnitID = 131, MpsDescription = "sOCB23" , Condition = "dg", ConditionID = 1, UnitWater = "ug/l", UnitWaterID = 14 , ConditionWater = "NVT", ConditionWaterID = 8});</v>
      </c>
      <c r="Z101" s="20" t="s">
        <v>1533</v>
      </c>
    </row>
    <row r="102" spans="1:26" ht="15" customHeight="1" x14ac:dyDescent="0.25">
      <c r="A102" s="20">
        <v>2831</v>
      </c>
      <c r="C102" s="20" t="str">
        <f>INDEX('Aquo parameters'!$A$1:$H$8000,MATCH($D102,'Aquo parameters'!$E:$E,0),1)</f>
        <v>sOCB23</v>
      </c>
      <c r="D102" s="20">
        <v>2717</v>
      </c>
      <c r="E102" s="20" t="str">
        <f>INDEX('Aquo parameters'!$A$1:$H$6130,MATCH($D102,'Aquo parameters'!$E:$E,0),2)</f>
        <v>som 23 organochloorhoud. bestrijdingsm.(Bbk,1-1-2008,waterb)</v>
      </c>
      <c r="G102" s="20" t="str">
        <f>INDEX('Aquo parameters'!$A$1:$H$8000,MATCH($H102,'Aquo parameters'!$E:$E,0),1)</f>
        <v>aedsfn</v>
      </c>
      <c r="H102" s="20">
        <v>269</v>
      </c>
      <c r="I102" s="20" t="str">
        <f>INDEX('Aquo parameters'!$A$1:$H$6130,MATCH($H102,'Aquo parameters'!$E:$E,0),2)</f>
        <v>alfa-endosulfan</v>
      </c>
      <c r="J102" s="20" t="str">
        <f>INDEX('Aquo parameters'!$A$1:$H$6130,MATCH($H102,'Aquo parameters'!$E:$E,0),3)</f>
        <v>959-98-8</v>
      </c>
      <c r="K102" s="20" t="s">
        <v>1591</v>
      </c>
      <c r="L102" s="20">
        <v>1</v>
      </c>
      <c r="M102" s="20" t="s">
        <v>51</v>
      </c>
      <c r="N102" s="20" t="str">
        <f t="shared" si="5"/>
        <v>131</v>
      </c>
      <c r="O102" s="20" t="s">
        <v>39</v>
      </c>
      <c r="P102" s="20" t="str">
        <f t="shared" si="6"/>
        <v>1</v>
      </c>
      <c r="Q102" s="20" t="s">
        <v>1441</v>
      </c>
      <c r="R102" s="20" t="str">
        <f t="shared" si="7"/>
        <v>14</v>
      </c>
      <c r="S102" s="20" t="s">
        <v>1315</v>
      </c>
      <c r="T102" s="20" t="str">
        <f t="shared" si="8"/>
        <v>8</v>
      </c>
      <c r="U102" s="20" t="s">
        <v>486</v>
      </c>
      <c r="V102" s="20" t="s">
        <v>1559</v>
      </c>
      <c r="X102" s="20" t="str">
        <f>INDEX('T.19 factoren v1.3.0'!$A$1:$M$8977,MATCH($H102,'T.19 factoren v1.3.0'!$E:$E,0),12)</f>
        <v>false</v>
      </c>
      <c r="Y102" s="20" t="str">
        <f t="shared" si="9"/>
        <v>sumList.Add(new SumParameter() { Sum = 2831, SumSubstanceCode = "sOCB23", SumSubstanceID = 2717, SumDescription = "som 23 organochloorhoud. bestrijdingsm.(Bbk,1-1-2008,waterb)", SubstanceCode = "aedsfn", SubstanceID = 269, SubstanceDescription = "alfa-endosulfan", SubstanceShort = "a-endosulfan", Factor = 1, Unit = "ug/kg", UnitID = 131, MpsDescription = "sOCB23" , Condition = "dg", ConditionID = 1, UnitWater = "ug/l", UnitWaterID = 14 , ConditionWater = "NVT", ConditionWaterID = 8});</v>
      </c>
      <c r="Z102" s="20" t="s">
        <v>1533</v>
      </c>
    </row>
    <row r="103" spans="1:26" ht="15" customHeight="1" x14ac:dyDescent="0.25">
      <c r="A103" s="20">
        <v>2831</v>
      </c>
      <c r="C103" s="20" t="str">
        <f>INDEX('Aquo parameters'!$A$1:$H$8000,MATCH($D103,'Aquo parameters'!$E:$E,0),1)</f>
        <v>sOCB23</v>
      </c>
      <c r="D103" s="20">
        <v>2717</v>
      </c>
      <c r="E103" s="20" t="str">
        <f>INDEX('Aquo parameters'!$A$1:$H$6130,MATCH($D103,'Aquo parameters'!$E:$E,0),2)</f>
        <v>som 23 organochloorhoud. bestrijdingsm.(Bbk,1-1-2008,waterb)</v>
      </c>
      <c r="G103" s="20" t="str">
        <f>INDEX('Aquo parameters'!$A$1:$H$8000,MATCH($H103,'Aquo parameters'!$E:$E,0),1)</f>
        <v>aHCH</v>
      </c>
      <c r="H103" s="20">
        <v>271</v>
      </c>
      <c r="I103" s="20" t="str">
        <f>INDEX('Aquo parameters'!$A$1:$H$6130,MATCH($H103,'Aquo parameters'!$E:$E,0),2)</f>
        <v>alfa-hexachloorcyclohexaan</v>
      </c>
      <c r="J103" s="20" t="str">
        <f>INDEX('Aquo parameters'!$A$1:$H$6130,MATCH($H103,'Aquo parameters'!$E:$E,0),3)</f>
        <v>319-84-6</v>
      </c>
      <c r="K103" s="20" t="s">
        <v>1572</v>
      </c>
      <c r="L103" s="20">
        <v>1</v>
      </c>
      <c r="M103" s="20" t="s">
        <v>51</v>
      </c>
      <c r="N103" s="20" t="str">
        <f t="shared" si="5"/>
        <v>131</v>
      </c>
      <c r="O103" s="20" t="s">
        <v>39</v>
      </c>
      <c r="P103" s="20" t="str">
        <f t="shared" si="6"/>
        <v>1</v>
      </c>
      <c r="Q103" s="20" t="s">
        <v>1441</v>
      </c>
      <c r="R103" s="20" t="str">
        <f t="shared" si="7"/>
        <v>14</v>
      </c>
      <c r="S103" s="20" t="s">
        <v>1315</v>
      </c>
      <c r="T103" s="20" t="str">
        <f t="shared" si="8"/>
        <v>8</v>
      </c>
      <c r="U103" s="20" t="s">
        <v>486</v>
      </c>
      <c r="V103" s="20" t="s">
        <v>1559</v>
      </c>
      <c r="X103" s="20" t="str">
        <f>INDEX('T.19 factoren v1.3.0'!$A$1:$M$8977,MATCH($H103,'T.19 factoren v1.3.0'!$E:$E,0),12)</f>
        <v>false</v>
      </c>
      <c r="Y103" s="20" t="str">
        <f t="shared" si="9"/>
        <v>sumList.Add(new SumParameter() { Sum = 2831, SumSubstanceCode = "sOCB23", SumSubstanceID = 2717, SumDescription = "som 23 organochloorhoud. bestrijdingsm.(Bbk,1-1-2008,waterb)", SubstanceCode = "aHCH", SubstanceID = 271, SubstanceDescription = "alfa-hexachloorcyclohexaan", SubstanceShort = "a-HCH", Factor = 1, Unit = "ug/kg", UnitID = 131, MpsDescription = "sOCB23" , Condition = "dg", ConditionID = 1, UnitWater = "ug/l", UnitWaterID = 14 , ConditionWater = "NVT", ConditionWaterID = 8});</v>
      </c>
      <c r="Z103" s="20" t="s">
        <v>1533</v>
      </c>
    </row>
    <row r="104" spans="1:26" ht="15" customHeight="1" x14ac:dyDescent="0.25">
      <c r="A104" s="20">
        <v>2831</v>
      </c>
      <c r="C104" s="20" t="str">
        <f>INDEX('Aquo parameters'!$A$1:$H$8000,MATCH($D104,'Aquo parameters'!$E:$E,0),1)</f>
        <v>sOCB23</v>
      </c>
      <c r="D104" s="20">
        <v>2717</v>
      </c>
      <c r="E104" s="20" t="str">
        <f>INDEX('Aquo parameters'!$A$1:$H$6130,MATCH($D104,'Aquo parameters'!$E:$E,0),2)</f>
        <v>som 23 organochloorhoud. bestrijdingsm.(Bbk,1-1-2008,waterb)</v>
      </c>
      <c r="G104" s="20" t="str">
        <f>INDEX('Aquo parameters'!$A$1:$H$8000,MATCH($H104,'Aquo parameters'!$E:$E,0),1)</f>
        <v>cHpClepO</v>
      </c>
      <c r="H104" s="20">
        <v>272</v>
      </c>
      <c r="I104" s="20" t="str">
        <f>INDEX('Aquo parameters'!$A$1:$H$6130,MATCH($H104,'Aquo parameters'!$E:$E,0),2)</f>
        <v>cis-heptachloorepoxide</v>
      </c>
      <c r="J104" s="20" t="str">
        <f>INDEX('Aquo parameters'!$A$1:$H$6130,MATCH($H104,'Aquo parameters'!$E:$E,0),3)</f>
        <v>1024-57-3</v>
      </c>
      <c r="K104" s="20" t="s">
        <v>1561</v>
      </c>
      <c r="L104" s="20">
        <v>1</v>
      </c>
      <c r="M104" s="20" t="s">
        <v>51</v>
      </c>
      <c r="N104" s="20" t="str">
        <f t="shared" si="5"/>
        <v>131</v>
      </c>
      <c r="O104" s="20" t="s">
        <v>39</v>
      </c>
      <c r="P104" s="20" t="str">
        <f t="shared" si="6"/>
        <v>1</v>
      </c>
      <c r="Q104" s="20" t="s">
        <v>1441</v>
      </c>
      <c r="R104" s="20" t="str">
        <f t="shared" si="7"/>
        <v>14</v>
      </c>
      <c r="S104" s="20" t="s">
        <v>1315</v>
      </c>
      <c r="T104" s="20" t="str">
        <f t="shared" si="8"/>
        <v>8</v>
      </c>
      <c r="U104" s="20" t="s">
        <v>486</v>
      </c>
      <c r="V104" s="20" t="s">
        <v>1559</v>
      </c>
      <c r="X104" s="20" t="str">
        <f>INDEX('T.19 factoren v1.3.0'!$A$1:$M$8977,MATCH($H104,'T.19 factoren v1.3.0'!$E:$E,0),12)</f>
        <v>false</v>
      </c>
      <c r="Y104" s="20" t="str">
        <f t="shared" si="9"/>
        <v>sumList.Add(new SumParameter() { Sum = 2831, SumSubstanceCode = "sOCB23", SumSubstanceID = 2717, SumDescription = "som 23 organochloorhoud. bestrijdingsm.(Bbk,1-1-2008,waterb)", SubstanceCode = "cHpClepO", SubstanceID = 272, SubstanceDescription = "cis-heptachloorepoxide", SubstanceShort = "", Factor = 1, Unit = "ug/kg", UnitID = 131, MpsDescription = "sOCB23" , Condition = "dg", ConditionID = 1, UnitWater = "ug/l", UnitWaterID = 14 , ConditionWater = "NVT", ConditionWaterID = 8});</v>
      </c>
      <c r="Z104" s="20" t="s">
        <v>1533</v>
      </c>
    </row>
    <row r="105" spans="1:26" ht="15" customHeight="1" x14ac:dyDescent="0.25">
      <c r="A105" s="20">
        <v>2831</v>
      </c>
      <c r="C105" s="20" t="str">
        <f>INDEX('Aquo parameters'!$A$1:$H$8000,MATCH($D105,'Aquo parameters'!$E:$E,0),1)</f>
        <v>sOCB23</v>
      </c>
      <c r="D105" s="20">
        <v>2717</v>
      </c>
      <c r="E105" s="20" t="str">
        <f>INDEX('Aquo parameters'!$A$1:$H$6130,MATCH($D105,'Aquo parameters'!$E:$E,0),2)</f>
        <v>som 23 organochloorhoud. bestrijdingsm.(Bbk,1-1-2008,waterb)</v>
      </c>
      <c r="G105" s="20" t="str">
        <f>INDEX('Aquo parameters'!$A$1:$H$8000,MATCH($H105,'Aquo parameters'!$E:$E,0),1)</f>
        <v>bHCH</v>
      </c>
      <c r="H105" s="20">
        <v>366</v>
      </c>
      <c r="I105" s="20" t="str">
        <f>INDEX('Aquo parameters'!$A$1:$H$6130,MATCH($H105,'Aquo parameters'!$E:$E,0),2)</f>
        <v>beta-hexachloorcyclohexaan</v>
      </c>
      <c r="J105" s="20" t="str">
        <f>INDEX('Aquo parameters'!$A$1:$H$6130,MATCH($H105,'Aquo parameters'!$E:$E,0),3)</f>
        <v>319-85-7</v>
      </c>
      <c r="K105" s="20" t="s">
        <v>1573</v>
      </c>
      <c r="L105" s="20">
        <v>1</v>
      </c>
      <c r="M105" s="20" t="s">
        <v>51</v>
      </c>
      <c r="N105" s="20" t="str">
        <f t="shared" si="5"/>
        <v>131</v>
      </c>
      <c r="O105" s="20" t="s">
        <v>39</v>
      </c>
      <c r="P105" s="20" t="str">
        <f t="shared" si="6"/>
        <v>1</v>
      </c>
      <c r="Q105" s="20" t="s">
        <v>1441</v>
      </c>
      <c r="R105" s="20" t="str">
        <f t="shared" si="7"/>
        <v>14</v>
      </c>
      <c r="S105" s="20" t="s">
        <v>1315</v>
      </c>
      <c r="T105" s="20" t="str">
        <f t="shared" si="8"/>
        <v>8</v>
      </c>
      <c r="U105" s="20" t="s">
        <v>486</v>
      </c>
      <c r="V105" s="20" t="s">
        <v>1559</v>
      </c>
      <c r="X105" s="20" t="str">
        <f>INDEX('T.19 factoren v1.3.0'!$A$1:$M$8977,MATCH($H105,'T.19 factoren v1.3.0'!$E:$E,0),12)</f>
        <v>false</v>
      </c>
      <c r="Y105" s="20" t="str">
        <f t="shared" si="9"/>
        <v>sumList.Add(new SumParameter() { Sum = 2831, SumSubstanceCode = "sOCB23", SumSubstanceID = 2717, SumDescription = "som 23 organochloorhoud. bestrijdingsm.(Bbk,1-1-2008,waterb)", SubstanceCode = "bHCH", SubstanceID = 366, SubstanceDescription = "beta-hexachloorcyclohexaan", SubstanceShort = "b-HCH ", Factor = 1, Unit = "ug/kg", UnitID = 131, MpsDescription = "sOCB23" , Condition = "dg", ConditionID = 1, UnitWater = "ug/l", UnitWaterID = 14 , ConditionWater = "NVT", ConditionWaterID = 8});</v>
      </c>
      <c r="Z105" s="20" t="s">
        <v>1533</v>
      </c>
    </row>
    <row r="106" spans="1:26" ht="15" customHeight="1" x14ac:dyDescent="0.25">
      <c r="A106" s="20">
        <v>2831</v>
      </c>
      <c r="C106" s="20" t="str">
        <f>INDEX('Aquo parameters'!$A$1:$H$8000,MATCH($D106,'Aquo parameters'!$E:$E,0),1)</f>
        <v>sOCB23</v>
      </c>
      <c r="D106" s="20">
        <v>2717</v>
      </c>
      <c r="E106" s="20" t="str">
        <f>INDEX('Aquo parameters'!$A$1:$H$6130,MATCH($D106,'Aquo parameters'!$E:$E,0),2)</f>
        <v>som 23 organochloorhoud. bestrijdingsm.(Bbk,1-1-2008,waterb)</v>
      </c>
      <c r="G106" s="20" t="str">
        <f>INDEX('Aquo parameters'!$A$1:$H$8000,MATCH($H106,'Aquo parameters'!$E:$E,0),1)</f>
        <v>cCldn</v>
      </c>
      <c r="H106" s="20">
        <v>522</v>
      </c>
      <c r="I106" s="20" t="str">
        <f>INDEX('Aquo parameters'!$A$1:$H$6130,MATCH($H106,'Aquo parameters'!$E:$E,0),2)</f>
        <v>cis-chloordaan</v>
      </c>
      <c r="J106" s="20" t="str">
        <f>INDEX('Aquo parameters'!$A$1:$H$6130,MATCH($H106,'Aquo parameters'!$E:$E,0),3)</f>
        <v>5103-71-9</v>
      </c>
      <c r="K106" s="20" t="s">
        <v>1561</v>
      </c>
      <c r="L106" s="20">
        <v>1</v>
      </c>
      <c r="M106" s="20" t="s">
        <v>51</v>
      </c>
      <c r="N106" s="20" t="str">
        <f t="shared" si="5"/>
        <v>131</v>
      </c>
      <c r="O106" s="20" t="s">
        <v>39</v>
      </c>
      <c r="P106" s="20" t="str">
        <f t="shared" si="6"/>
        <v>1</v>
      </c>
      <c r="Q106" s="20" t="s">
        <v>1441</v>
      </c>
      <c r="R106" s="20" t="str">
        <f t="shared" si="7"/>
        <v>14</v>
      </c>
      <c r="S106" s="20" t="s">
        <v>1315</v>
      </c>
      <c r="T106" s="20" t="str">
        <f t="shared" si="8"/>
        <v>8</v>
      </c>
      <c r="U106" s="20" t="s">
        <v>486</v>
      </c>
      <c r="V106" s="20" t="s">
        <v>1559</v>
      </c>
      <c r="X106" s="20" t="str">
        <f>INDEX('T.19 factoren v1.3.0'!$A$1:$M$8977,MATCH($H106,'T.19 factoren v1.3.0'!$E:$E,0),12)</f>
        <v>false</v>
      </c>
      <c r="Y106" s="20" t="str">
        <f t="shared" si="9"/>
        <v>sumList.Add(new SumParameter() { Sum = 2831, SumSubstanceCode = "sOCB23", SumSubstanceID = 2717, SumDescription = "som 23 organochloorhoud. bestrijdingsm.(Bbk,1-1-2008,waterb)", SubstanceCode = "cCldn", SubstanceID = 522, SubstanceDescription = "cis-chloordaan", SubstanceShort = "", Factor = 1, Unit = "ug/kg", UnitID = 131, MpsDescription = "sOCB23" , Condition = "dg", ConditionID = 1, UnitWater = "ug/l", UnitWaterID = 14 , ConditionWater = "NVT", ConditionWaterID = 8});</v>
      </c>
      <c r="Z106" s="20" t="s">
        <v>1533</v>
      </c>
    </row>
    <row r="107" spans="1:26" ht="15" customHeight="1" x14ac:dyDescent="0.25">
      <c r="A107" s="20">
        <v>2831</v>
      </c>
      <c r="C107" s="20" t="str">
        <f>INDEX('Aquo parameters'!$A$1:$H$8000,MATCH($D107,'Aquo parameters'!$E:$E,0),1)</f>
        <v>sOCB23</v>
      </c>
      <c r="D107" s="20">
        <v>2717</v>
      </c>
      <c r="E107" s="20" t="str">
        <f>INDEX('Aquo parameters'!$A$1:$H$6130,MATCH($D107,'Aquo parameters'!$E:$E,0),2)</f>
        <v>som 23 organochloorhoud. bestrijdingsm.(Bbk,1-1-2008,waterb)</v>
      </c>
      <c r="G107" s="20" t="str">
        <f>INDEX('Aquo parameters'!$A$1:$H$8000,MATCH($H107,'Aquo parameters'!$E:$E,0),1)</f>
        <v>dHCH</v>
      </c>
      <c r="H107" s="20">
        <v>562</v>
      </c>
      <c r="I107" s="20" t="str">
        <f>INDEX('Aquo parameters'!$A$1:$H$6130,MATCH($H107,'Aquo parameters'!$E:$E,0),2)</f>
        <v>delta-hexachloorcyclohexaan</v>
      </c>
      <c r="J107" s="20" t="str">
        <f>INDEX('Aquo parameters'!$A$1:$H$6130,MATCH($H107,'Aquo parameters'!$E:$E,0),3)</f>
        <v>319-86-8</v>
      </c>
      <c r="K107" s="20" t="s">
        <v>1574</v>
      </c>
      <c r="L107" s="20">
        <v>1</v>
      </c>
      <c r="M107" s="20" t="s">
        <v>51</v>
      </c>
      <c r="N107" s="20" t="str">
        <f t="shared" si="5"/>
        <v>131</v>
      </c>
      <c r="O107" s="20" t="s">
        <v>39</v>
      </c>
      <c r="P107" s="20" t="str">
        <f t="shared" si="6"/>
        <v>1</v>
      </c>
      <c r="Q107" s="20" t="s">
        <v>1441</v>
      </c>
      <c r="R107" s="20" t="str">
        <f t="shared" si="7"/>
        <v>14</v>
      </c>
      <c r="S107" s="20" t="s">
        <v>1315</v>
      </c>
      <c r="T107" s="20" t="str">
        <f t="shared" si="8"/>
        <v>8</v>
      </c>
      <c r="U107" s="20" t="s">
        <v>486</v>
      </c>
      <c r="V107" s="20" t="s">
        <v>1559</v>
      </c>
      <c r="X107" s="20" t="str">
        <f>INDEX('T.19 factoren v1.3.0'!$A$1:$M$8977,MATCH($H107,'T.19 factoren v1.3.0'!$E:$E,0),12)</f>
        <v>false</v>
      </c>
      <c r="Y107" s="20" t="str">
        <f t="shared" si="9"/>
        <v>sumList.Add(new SumParameter() { Sum = 2831, SumSubstanceCode = "sOCB23", SumSubstanceID = 2717, SumDescription = "som 23 organochloorhoud. bestrijdingsm.(Bbk,1-1-2008,waterb)", SubstanceCode = "dHCH", SubstanceID = 562, SubstanceDescription = "delta-hexachloorcyclohexaan", SubstanceShort = "d-HCH", Factor = 1, Unit = "ug/kg", UnitID = 131, MpsDescription = "sOCB23" , Condition = "dg", ConditionID = 1, UnitWater = "ug/l", UnitWaterID = 14 , ConditionWater = "NVT", ConditionWaterID = 8});</v>
      </c>
      <c r="Z107" s="20" t="s">
        <v>1533</v>
      </c>
    </row>
    <row r="108" spans="1:26" ht="15" customHeight="1" x14ac:dyDescent="0.25">
      <c r="A108" s="20">
        <v>2831</v>
      </c>
      <c r="C108" s="20" t="str">
        <f>INDEX('Aquo parameters'!$A$1:$H$8000,MATCH($D108,'Aquo parameters'!$E:$E,0),1)</f>
        <v>sOCB23</v>
      </c>
      <c r="D108" s="20">
        <v>2717</v>
      </c>
      <c r="E108" s="20" t="str">
        <f>INDEX('Aquo parameters'!$A$1:$H$6130,MATCH($D108,'Aquo parameters'!$E:$E,0),2)</f>
        <v>som 23 organochloorhoud. bestrijdingsm.(Bbk,1-1-2008,waterb)</v>
      </c>
      <c r="G108" s="20" t="str">
        <f>INDEX('Aquo parameters'!$A$1:$H$8000,MATCH($H108,'Aquo parameters'!$E:$E,0),1)</f>
        <v>dieldn</v>
      </c>
      <c r="H108" s="20">
        <v>633</v>
      </c>
      <c r="I108" s="20" t="str">
        <f>INDEX('Aquo parameters'!$A$1:$H$6130,MATCH($H108,'Aquo parameters'!$E:$E,0),2)</f>
        <v>dieldrin</v>
      </c>
      <c r="J108" s="20" t="str">
        <f>INDEX('Aquo parameters'!$A$1:$H$6130,MATCH($H108,'Aquo parameters'!$E:$E,0),3)</f>
        <v>60-57-1</v>
      </c>
      <c r="K108" s="20" t="s">
        <v>1582</v>
      </c>
      <c r="L108" s="20">
        <v>1</v>
      </c>
      <c r="M108" s="20" t="s">
        <v>51</v>
      </c>
      <c r="N108" s="20" t="str">
        <f t="shared" si="5"/>
        <v>131</v>
      </c>
      <c r="O108" s="20" t="s">
        <v>39</v>
      </c>
      <c r="P108" s="20" t="str">
        <f t="shared" si="6"/>
        <v>1</v>
      </c>
      <c r="Q108" s="20" t="s">
        <v>1441</v>
      </c>
      <c r="R108" s="20" t="str">
        <f t="shared" si="7"/>
        <v>14</v>
      </c>
      <c r="S108" s="20" t="s">
        <v>1315</v>
      </c>
      <c r="T108" s="20" t="str">
        <f t="shared" si="8"/>
        <v>8</v>
      </c>
      <c r="U108" s="20" t="s">
        <v>486</v>
      </c>
      <c r="V108" s="20" t="s">
        <v>1559</v>
      </c>
      <c r="X108" s="20" t="str">
        <f>INDEX('T.19 factoren v1.3.0'!$A$1:$M$8977,MATCH($H108,'T.19 factoren v1.3.0'!$E:$E,0),12)</f>
        <v>false</v>
      </c>
      <c r="Y108" s="20" t="str">
        <f t="shared" si="9"/>
        <v>sumList.Add(new SumParameter() { Sum = 2831, SumSubstanceCode = "sOCB23", SumSubstanceID = 2717, SumDescription = "som 23 organochloorhoud. bestrijdingsm.(Bbk,1-1-2008,waterb)", SubstanceCode = "dieldn", SubstanceID = 633, SubstanceDescription = "dieldrin", SubstanceShort = "dieldrin ", Factor = 1, Unit = "ug/kg", UnitID = 131, MpsDescription = "sOCB23" , Condition = "dg", ConditionID = 1, UnitWater = "ug/l", UnitWaterID = 14 , ConditionWater = "NVT", ConditionWaterID = 8});</v>
      </c>
      <c r="Z108" s="20" t="s">
        <v>1533</v>
      </c>
    </row>
    <row r="109" spans="1:26" ht="15" customHeight="1" x14ac:dyDescent="0.25">
      <c r="A109" s="20">
        <v>2831</v>
      </c>
      <c r="C109" s="20" t="str">
        <f>INDEX('Aquo parameters'!$A$1:$H$8000,MATCH($D109,'Aquo parameters'!$E:$E,0),1)</f>
        <v>sOCB23</v>
      </c>
      <c r="D109" s="20">
        <v>2717</v>
      </c>
      <c r="E109" s="20" t="str">
        <f>INDEX('Aquo parameters'!$A$1:$H$6130,MATCH($D109,'Aquo parameters'!$E:$E,0),2)</f>
        <v>som 23 organochloorhoud. bestrijdingsm.(Bbk,1-1-2008,waterb)</v>
      </c>
      <c r="G109" s="20" t="str">
        <f>INDEX('Aquo parameters'!$A$1:$H$8000,MATCH($H109,'Aquo parameters'!$E:$E,0),1)</f>
        <v>endsfSO4</v>
      </c>
      <c r="H109" s="20">
        <v>703</v>
      </c>
      <c r="I109" s="20" t="str">
        <f>INDEX('Aquo parameters'!$A$1:$H$6130,MATCH($H109,'Aquo parameters'!$E:$E,0),2)</f>
        <v>endosulfansulfaat</v>
      </c>
      <c r="J109" s="20" t="str">
        <f>INDEX('Aquo parameters'!$A$1:$H$6130,MATCH($H109,'Aquo parameters'!$E:$E,0),3)</f>
        <v>1031-07-8</v>
      </c>
      <c r="K109" s="20" t="s">
        <v>1592</v>
      </c>
      <c r="L109" s="20">
        <v>1</v>
      </c>
      <c r="M109" s="20" t="s">
        <v>51</v>
      </c>
      <c r="N109" s="20" t="str">
        <f t="shared" si="5"/>
        <v>131</v>
      </c>
      <c r="O109" s="20" t="s">
        <v>39</v>
      </c>
      <c r="P109" s="20" t="str">
        <f t="shared" si="6"/>
        <v>1</v>
      </c>
      <c r="Q109" s="20" t="s">
        <v>1441</v>
      </c>
      <c r="R109" s="20" t="str">
        <f t="shared" si="7"/>
        <v>14</v>
      </c>
      <c r="S109" s="20" t="s">
        <v>1315</v>
      </c>
      <c r="T109" s="20" t="str">
        <f t="shared" si="8"/>
        <v>8</v>
      </c>
      <c r="U109" s="20" t="s">
        <v>486</v>
      </c>
      <c r="V109" s="20" t="s">
        <v>1559</v>
      </c>
      <c r="X109" s="20" t="str">
        <f>INDEX('T.19 factoren v1.3.0'!$A$1:$M$8977,MATCH($H109,'T.19 factoren v1.3.0'!$E:$E,0),12)</f>
        <v>false</v>
      </c>
      <c r="Y109" s="20" t="str">
        <f t="shared" si="9"/>
        <v>sumList.Add(new SumParameter() { Sum = 2831, SumSubstanceCode = "sOCB23", SumSubstanceID = 2717, SumDescription = "som 23 organochloorhoud. bestrijdingsm.(Bbk,1-1-2008,waterb)", SubstanceCode = "endsfSO4", SubstanceID = 703, SubstanceDescription = "endosulfansulfaat", SubstanceShort = "endosulfansulfaat", Factor = 1, Unit = "ug/kg", UnitID = 131, MpsDescription = "sOCB23" , Condition = "dg", ConditionID = 1, UnitWater = "ug/l", UnitWaterID = 14 , ConditionWater = "NVT", ConditionWaterID = 8});</v>
      </c>
      <c r="Z109" s="20" t="s">
        <v>1533</v>
      </c>
    </row>
    <row r="110" spans="1:26" ht="15" customHeight="1" x14ac:dyDescent="0.25">
      <c r="A110" s="20">
        <v>2831</v>
      </c>
      <c r="C110" s="20" t="str">
        <f>INDEX('Aquo parameters'!$A$1:$H$8000,MATCH($D110,'Aquo parameters'!$E:$E,0),1)</f>
        <v>sOCB23</v>
      </c>
      <c r="D110" s="20">
        <v>2717</v>
      </c>
      <c r="E110" s="20" t="str">
        <f>INDEX('Aquo parameters'!$A$1:$H$6130,MATCH($D110,'Aquo parameters'!$E:$E,0),2)</f>
        <v>som 23 organochloorhoud. bestrijdingsm.(Bbk,1-1-2008,waterb)</v>
      </c>
      <c r="G110" s="20" t="str">
        <f>INDEX('Aquo parameters'!$A$1:$H$8000,MATCH($H110,'Aquo parameters'!$E:$E,0),1)</f>
        <v>endn</v>
      </c>
      <c r="H110" s="20">
        <v>704</v>
      </c>
      <c r="I110" s="20" t="str">
        <f>INDEX('Aquo parameters'!$A$1:$H$6130,MATCH($H110,'Aquo parameters'!$E:$E,0),2)</f>
        <v>endrin</v>
      </c>
      <c r="J110" s="20" t="str">
        <f>INDEX('Aquo parameters'!$A$1:$H$6130,MATCH($H110,'Aquo parameters'!$E:$E,0),3)</f>
        <v>72-20-8</v>
      </c>
      <c r="K110" s="20" t="s">
        <v>1583</v>
      </c>
      <c r="L110" s="20">
        <v>1</v>
      </c>
      <c r="M110" s="20" t="s">
        <v>51</v>
      </c>
      <c r="N110" s="20" t="str">
        <f t="shared" si="5"/>
        <v>131</v>
      </c>
      <c r="O110" s="20" t="s">
        <v>39</v>
      </c>
      <c r="P110" s="20" t="str">
        <f t="shared" si="6"/>
        <v>1</v>
      </c>
      <c r="Q110" s="20" t="s">
        <v>1441</v>
      </c>
      <c r="R110" s="20" t="str">
        <f t="shared" si="7"/>
        <v>14</v>
      </c>
      <c r="S110" s="20" t="s">
        <v>1315</v>
      </c>
      <c r="T110" s="20" t="str">
        <f t="shared" si="8"/>
        <v>8</v>
      </c>
      <c r="U110" s="20" t="s">
        <v>486</v>
      </c>
      <c r="V110" s="20" t="s">
        <v>1559</v>
      </c>
      <c r="X110" s="20" t="str">
        <f>INDEX('T.19 factoren v1.3.0'!$A$1:$M$8977,MATCH($H110,'T.19 factoren v1.3.0'!$E:$E,0),12)</f>
        <v>false</v>
      </c>
      <c r="Y110" s="20" t="str">
        <f t="shared" si="9"/>
        <v>sumList.Add(new SumParameter() { Sum = 2831, SumSubstanceCode = "sOCB23", SumSubstanceID = 2717, SumDescription = "som 23 organochloorhoud. bestrijdingsm.(Bbk,1-1-2008,waterb)", SubstanceCode = "endn", SubstanceID = 704, SubstanceDescription = "endrin", SubstanceShort = "endrin ", Factor = 1, Unit = "ug/kg", UnitID = 131, MpsDescription = "sOCB23" , Condition = "dg", ConditionID = 1, UnitWater = "ug/l", UnitWaterID = 14 , ConditionWater = "NVT", ConditionWaterID = 8});</v>
      </c>
      <c r="Z110" s="20" t="s">
        <v>1533</v>
      </c>
    </row>
    <row r="111" spans="1:26" ht="15" customHeight="1" x14ac:dyDescent="0.25">
      <c r="A111" s="20">
        <v>2831</v>
      </c>
      <c r="C111" s="20" t="str">
        <f>INDEX('Aquo parameters'!$A$1:$H$8000,MATCH($D111,'Aquo parameters'!$E:$E,0),1)</f>
        <v>sOCB23</v>
      </c>
      <c r="D111" s="20">
        <v>2717</v>
      </c>
      <c r="E111" s="20" t="str">
        <f>INDEX('Aquo parameters'!$A$1:$H$6130,MATCH($D111,'Aquo parameters'!$E:$E,0),2)</f>
        <v>som 23 organochloorhoud. bestrijdingsm.(Bbk,1-1-2008,waterb)</v>
      </c>
      <c r="G111" s="20" t="str">
        <f>INDEX('Aquo parameters'!$A$1:$H$8000,MATCH($H111,'Aquo parameters'!$E:$E,0),1)</f>
        <v>cHCH</v>
      </c>
      <c r="H111" s="20">
        <v>816</v>
      </c>
      <c r="I111" s="20" t="str">
        <f>INDEX('Aquo parameters'!$A$1:$H$6130,MATCH($H111,'Aquo parameters'!$E:$E,0),2)</f>
        <v>gamma-hexachloorcyclohexaan (lindaan)</v>
      </c>
      <c r="J111" s="20" t="str">
        <f>INDEX('Aquo parameters'!$A$1:$H$6130,MATCH($H111,'Aquo parameters'!$E:$E,0),3)</f>
        <v>58-89-9</v>
      </c>
      <c r="K111" s="20" t="s">
        <v>1575</v>
      </c>
      <c r="L111" s="20">
        <v>1</v>
      </c>
      <c r="M111" s="20" t="s">
        <v>51</v>
      </c>
      <c r="N111" s="20" t="str">
        <f t="shared" si="5"/>
        <v>131</v>
      </c>
      <c r="O111" s="20" t="s">
        <v>39</v>
      </c>
      <c r="P111" s="20" t="str">
        <f t="shared" si="6"/>
        <v>1</v>
      </c>
      <c r="Q111" s="20" t="s">
        <v>1441</v>
      </c>
      <c r="R111" s="20" t="str">
        <f t="shared" si="7"/>
        <v>14</v>
      </c>
      <c r="S111" s="20" t="s">
        <v>1315</v>
      </c>
      <c r="T111" s="20" t="str">
        <f t="shared" si="8"/>
        <v>8</v>
      </c>
      <c r="U111" s="20" t="s">
        <v>486</v>
      </c>
      <c r="V111" s="20" t="s">
        <v>1559</v>
      </c>
      <c r="X111" s="20" t="str">
        <f>INDEX('T.19 factoren v1.3.0'!$A$1:$M$8977,MATCH($H111,'T.19 factoren v1.3.0'!$E:$E,0),12)</f>
        <v>false</v>
      </c>
      <c r="Y111" s="20" t="str">
        <f t="shared" si="9"/>
        <v>sumList.Add(new SumParameter() { Sum = 2831, SumSubstanceCode = "sOCB23", SumSubstanceID = 2717, SumDescription = "som 23 organochloorhoud. bestrijdingsm.(Bbk,1-1-2008,waterb)", SubstanceCode = "cHCH", SubstanceID = 816, SubstanceDescription = "gamma-hexachloorcyclohexaan (lindaan)", SubstanceShort = "g-HCH (lindaan) ", Factor = 1, Unit = "ug/kg", UnitID = 131, MpsDescription = "sOCB23" , Condition = "dg", ConditionID = 1, UnitWater = "ug/l", UnitWaterID = 14 , ConditionWater = "NVT", ConditionWaterID = 8});</v>
      </c>
      <c r="Z111" s="20" t="s">
        <v>1533</v>
      </c>
    </row>
    <row r="112" spans="1:26" ht="15" customHeight="1" x14ac:dyDescent="0.25">
      <c r="A112" s="20">
        <v>2831</v>
      </c>
      <c r="C112" s="20" t="str">
        <f>INDEX('Aquo parameters'!$A$1:$H$8000,MATCH($D112,'Aquo parameters'!$E:$E,0),1)</f>
        <v>sOCB23</v>
      </c>
      <c r="D112" s="20">
        <v>2717</v>
      </c>
      <c r="E112" s="20" t="str">
        <f>INDEX('Aquo parameters'!$A$1:$H$6130,MATCH($D112,'Aquo parameters'!$E:$E,0),2)</f>
        <v>som 23 organochloorhoud. bestrijdingsm.(Bbk,1-1-2008,waterb)</v>
      </c>
      <c r="G112" s="20" t="str">
        <f>INDEX('Aquo parameters'!$A$1:$H$8000,MATCH($H112,'Aquo parameters'!$E:$E,0),1)</f>
        <v>HpCl</v>
      </c>
      <c r="H112" s="20">
        <v>853</v>
      </c>
      <c r="I112" s="20" t="str">
        <f>INDEX('Aquo parameters'!$A$1:$H$6130,MATCH($H112,'Aquo parameters'!$E:$E,0),2)</f>
        <v>heptachloor</v>
      </c>
      <c r="J112" s="20" t="str">
        <f>INDEX('Aquo parameters'!$A$1:$H$6130,MATCH($H112,'Aquo parameters'!$E:$E,0),3)</f>
        <v>76-44-8</v>
      </c>
      <c r="K112" s="20" t="s">
        <v>1593</v>
      </c>
      <c r="L112" s="20">
        <v>1</v>
      </c>
      <c r="M112" s="20" t="s">
        <v>51</v>
      </c>
      <c r="N112" s="20" t="str">
        <f t="shared" si="5"/>
        <v>131</v>
      </c>
      <c r="O112" s="20" t="s">
        <v>39</v>
      </c>
      <c r="P112" s="20" t="str">
        <f t="shared" si="6"/>
        <v>1</v>
      </c>
      <c r="Q112" s="20" t="s">
        <v>1441</v>
      </c>
      <c r="R112" s="20" t="str">
        <f t="shared" si="7"/>
        <v>14</v>
      </c>
      <c r="S112" s="20" t="s">
        <v>1315</v>
      </c>
      <c r="T112" s="20" t="str">
        <f t="shared" si="8"/>
        <v>8</v>
      </c>
      <c r="U112" s="20" t="s">
        <v>486</v>
      </c>
      <c r="V112" s="20" t="s">
        <v>1559</v>
      </c>
      <c r="X112" s="20" t="str">
        <f>INDEX('T.19 factoren v1.3.0'!$A$1:$M$8977,MATCH($H112,'T.19 factoren v1.3.0'!$E:$E,0),12)</f>
        <v>false</v>
      </c>
      <c r="Y112" s="20" t="str">
        <f t="shared" si="9"/>
        <v>sumList.Add(new SumParameter() { Sum = 2831, SumSubstanceCode = "sOCB23", SumSubstanceID = 2717, SumDescription = "som 23 organochloorhoud. bestrijdingsm.(Bbk,1-1-2008,waterb)", SubstanceCode = "HpCl", SubstanceID = 853, SubstanceDescription = "heptachloor", SubstanceShort = "heptachloor ", Factor = 1, Unit = "ug/kg", UnitID = 131, MpsDescription = "sOCB23" , Condition = "dg", ConditionID = 1, UnitWater = "ug/l", UnitWaterID = 14 , ConditionWater = "NVT", ConditionWaterID = 8});</v>
      </c>
      <c r="Z112" s="20" t="s">
        <v>1533</v>
      </c>
    </row>
    <row r="113" spans="1:26" ht="15" customHeight="1" x14ac:dyDescent="0.25">
      <c r="A113" s="20">
        <v>2831</v>
      </c>
      <c r="C113" s="20" t="str">
        <f>INDEX('Aquo parameters'!$A$1:$H$8000,MATCH($D113,'Aquo parameters'!$E:$E,0),1)</f>
        <v>sOCB23</v>
      </c>
      <c r="D113" s="20">
        <v>2717</v>
      </c>
      <c r="E113" s="20" t="str">
        <f>INDEX('Aquo parameters'!$A$1:$H$6130,MATCH($D113,'Aquo parameters'!$E:$E,0),2)</f>
        <v>som 23 organochloorhoud. bestrijdingsm.(Bbk,1-1-2008,waterb)</v>
      </c>
      <c r="G113" s="20" t="str">
        <f>INDEX('Aquo parameters'!$A$1:$H$8000,MATCH($H113,'Aquo parameters'!$E:$E,0),1)</f>
        <v>idn</v>
      </c>
      <c r="H113" s="20">
        <v>907</v>
      </c>
      <c r="I113" s="20" t="str">
        <f>INDEX('Aquo parameters'!$A$1:$H$6130,MATCH($H113,'Aquo parameters'!$E:$E,0),2)</f>
        <v>isodrin</v>
      </c>
      <c r="J113" s="20" t="str">
        <f>INDEX('Aquo parameters'!$A$1:$H$6130,MATCH($H113,'Aquo parameters'!$E:$E,0),3)</f>
        <v>465-73-6</v>
      </c>
      <c r="K113" s="20" t="s">
        <v>1396</v>
      </c>
      <c r="L113" s="20">
        <v>1</v>
      </c>
      <c r="M113" s="20" t="s">
        <v>51</v>
      </c>
      <c r="N113" s="20" t="str">
        <f t="shared" si="5"/>
        <v>131</v>
      </c>
      <c r="O113" s="20" t="s">
        <v>39</v>
      </c>
      <c r="P113" s="20" t="str">
        <f t="shared" si="6"/>
        <v>1</v>
      </c>
      <c r="Q113" s="20" t="s">
        <v>1441</v>
      </c>
      <c r="R113" s="20" t="str">
        <f t="shared" si="7"/>
        <v>14</v>
      </c>
      <c r="S113" s="20" t="s">
        <v>1315</v>
      </c>
      <c r="T113" s="20" t="str">
        <f t="shared" si="8"/>
        <v>8</v>
      </c>
      <c r="U113" s="20" t="s">
        <v>486</v>
      </c>
      <c r="V113" s="20" t="s">
        <v>1559</v>
      </c>
      <c r="X113" s="20" t="str">
        <f>INDEX('T.19 factoren v1.3.0'!$A$1:$M$8977,MATCH($H113,'T.19 factoren v1.3.0'!$E:$E,0),12)</f>
        <v>false</v>
      </c>
      <c r="Y113" s="20" t="str">
        <f t="shared" si="9"/>
        <v>sumList.Add(new SumParameter() { Sum = 2831, SumSubstanceCode = "sOCB23", SumSubstanceID = 2717, SumDescription = "som 23 organochloorhoud. bestrijdingsm.(Bbk,1-1-2008,waterb)", SubstanceCode = "idn", SubstanceID = 907, SubstanceDescription = "isodrin", SubstanceShort = "isodrin", Factor = 1, Unit = "ug/kg", UnitID = 131, MpsDescription = "sOCB23" , Condition = "dg", ConditionID = 1, UnitWater = "ug/l", UnitWaterID = 14 , ConditionWater = "NVT", ConditionWaterID = 8});</v>
      </c>
      <c r="Z113" s="20" t="s">
        <v>1533</v>
      </c>
    </row>
    <row r="114" spans="1:26" ht="15" customHeight="1" x14ac:dyDescent="0.25">
      <c r="A114" s="20">
        <v>2831</v>
      </c>
      <c r="C114" s="20" t="str">
        <f>INDEX('Aquo parameters'!$A$1:$H$8000,MATCH($D114,'Aquo parameters'!$E:$E,0),1)</f>
        <v>sOCB23</v>
      </c>
      <c r="D114" s="20">
        <v>2717</v>
      </c>
      <c r="E114" s="20" t="str">
        <f>INDEX('Aquo parameters'!$A$1:$H$6130,MATCH($D114,'Aquo parameters'!$E:$E,0),2)</f>
        <v>som 23 organochloorhoud. bestrijdingsm.(Bbk,1-1-2008,waterb)</v>
      </c>
      <c r="G114" s="20" t="str">
        <f>INDEX('Aquo parameters'!$A$1:$H$8000,MATCH($H114,'Aquo parameters'!$E:$E,0),1)</f>
        <v>teldn</v>
      </c>
      <c r="H114" s="20">
        <v>1521</v>
      </c>
      <c r="I114" s="20" t="str">
        <f>INDEX('Aquo parameters'!$A$1:$H$6130,MATCH($H114,'Aquo parameters'!$E:$E,0),2)</f>
        <v>telodrin</v>
      </c>
      <c r="J114" s="20" t="str">
        <f>INDEX('Aquo parameters'!$A$1:$H$6130,MATCH($H114,'Aquo parameters'!$E:$E,0),3)</f>
        <v>297-78-9</v>
      </c>
      <c r="K114" s="20" t="s">
        <v>1431</v>
      </c>
      <c r="L114" s="20">
        <v>1</v>
      </c>
      <c r="M114" s="20" t="s">
        <v>51</v>
      </c>
      <c r="N114" s="20" t="str">
        <f t="shared" si="5"/>
        <v>131</v>
      </c>
      <c r="O114" s="20" t="s">
        <v>39</v>
      </c>
      <c r="P114" s="20" t="str">
        <f t="shared" si="6"/>
        <v>1</v>
      </c>
      <c r="Q114" s="20" t="s">
        <v>1441</v>
      </c>
      <c r="R114" s="20" t="str">
        <f t="shared" si="7"/>
        <v>14</v>
      </c>
      <c r="S114" s="20" t="s">
        <v>1315</v>
      </c>
      <c r="T114" s="20" t="str">
        <f t="shared" si="8"/>
        <v>8</v>
      </c>
      <c r="U114" s="20" t="s">
        <v>486</v>
      </c>
      <c r="V114" s="20" t="s">
        <v>1559</v>
      </c>
      <c r="X114" s="20" t="str">
        <f>INDEX('T.19 factoren v1.3.0'!$A$1:$M$8977,MATCH($H114,'T.19 factoren v1.3.0'!$E:$E,0),12)</f>
        <v>false</v>
      </c>
      <c r="Y114" s="20" t="str">
        <f t="shared" si="9"/>
        <v>sumList.Add(new SumParameter() { Sum = 2831, SumSubstanceCode = "sOCB23", SumSubstanceID = 2717, SumDescription = "som 23 organochloorhoud. bestrijdingsm.(Bbk,1-1-2008,waterb)", SubstanceCode = "teldn", SubstanceID = 1521, SubstanceDescription = "telodrin", SubstanceShort = "telodrin", Factor = 1, Unit = "ug/kg", UnitID = 131, MpsDescription = "sOCB23" , Condition = "dg", ConditionID = 1, UnitWater = "ug/l", UnitWaterID = 14 , ConditionWater = "NVT", ConditionWaterID = 8});</v>
      </c>
      <c r="Z114" s="20" t="s">
        <v>1533</v>
      </c>
    </row>
    <row r="115" spans="1:26" ht="15" customHeight="1" x14ac:dyDescent="0.25">
      <c r="A115" s="20">
        <v>2831</v>
      </c>
      <c r="C115" s="20" t="str">
        <f>INDEX('Aquo parameters'!$A$1:$H$8000,MATCH($D115,'Aquo parameters'!$E:$E,0),1)</f>
        <v>sOCB23</v>
      </c>
      <c r="D115" s="20">
        <v>2717</v>
      </c>
      <c r="E115" s="20" t="str">
        <f>INDEX('Aquo parameters'!$A$1:$H$6130,MATCH($D115,'Aquo parameters'!$E:$E,0),2)</f>
        <v>som 23 organochloorhoud. bestrijdingsm.(Bbk,1-1-2008,waterb)</v>
      </c>
      <c r="G115" s="20" t="str">
        <f>INDEX('Aquo parameters'!$A$1:$H$8000,MATCH($H115,'Aquo parameters'!$E:$E,0),1)</f>
        <v>tCldn</v>
      </c>
      <c r="H115" s="20">
        <v>1580</v>
      </c>
      <c r="I115" s="20" t="str">
        <f>INDEX('Aquo parameters'!$A$1:$H$6130,MATCH($H115,'Aquo parameters'!$E:$E,0),2)</f>
        <v>trans-chloordaan</v>
      </c>
      <c r="J115" s="20" t="str">
        <f>INDEX('Aquo parameters'!$A$1:$H$6130,MATCH($H115,'Aquo parameters'!$E:$E,0),3)</f>
        <v>5103-74-2</v>
      </c>
      <c r="K115" s="20" t="s">
        <v>1561</v>
      </c>
      <c r="L115" s="20">
        <v>1</v>
      </c>
      <c r="M115" s="20" t="s">
        <v>51</v>
      </c>
      <c r="N115" s="20" t="str">
        <f t="shared" si="5"/>
        <v>131</v>
      </c>
      <c r="O115" s="20" t="s">
        <v>39</v>
      </c>
      <c r="P115" s="20" t="str">
        <f t="shared" si="6"/>
        <v>1</v>
      </c>
      <c r="Q115" s="20" t="s">
        <v>1441</v>
      </c>
      <c r="R115" s="20" t="str">
        <f t="shared" si="7"/>
        <v>14</v>
      </c>
      <c r="S115" s="20" t="s">
        <v>1315</v>
      </c>
      <c r="T115" s="20" t="str">
        <f t="shared" si="8"/>
        <v>8</v>
      </c>
      <c r="U115" s="20" t="s">
        <v>486</v>
      </c>
      <c r="V115" s="20" t="s">
        <v>1559</v>
      </c>
      <c r="X115" s="20" t="str">
        <f>INDEX('T.19 factoren v1.3.0'!$A$1:$M$8977,MATCH($H115,'T.19 factoren v1.3.0'!$E:$E,0),12)</f>
        <v>false</v>
      </c>
      <c r="Y115" s="20" t="str">
        <f t="shared" si="9"/>
        <v>sumList.Add(new SumParameter() { Sum = 2831, SumSubstanceCode = "sOCB23", SumSubstanceID = 2717, SumDescription = "som 23 organochloorhoud. bestrijdingsm.(Bbk,1-1-2008,waterb)", SubstanceCode = "tCldn", SubstanceID = 1580, SubstanceDescription = "trans-chloordaan", SubstanceShort = "", Factor = 1, Unit = "ug/kg", UnitID = 131, MpsDescription = "sOCB23" , Condition = "dg", ConditionID = 1, UnitWater = "ug/l", UnitWaterID = 14 , ConditionWater = "NVT", ConditionWaterID = 8});</v>
      </c>
      <c r="Z115" s="20" t="s">
        <v>1533</v>
      </c>
    </row>
    <row r="116" spans="1:26" ht="15" customHeight="1" x14ac:dyDescent="0.25">
      <c r="A116" s="20">
        <v>2831</v>
      </c>
      <c r="C116" s="20" t="str">
        <f>INDEX('Aquo parameters'!$A$1:$H$8000,MATCH($D116,'Aquo parameters'!$E:$E,0),1)</f>
        <v>sOCB23</v>
      </c>
      <c r="D116" s="20">
        <v>2717</v>
      </c>
      <c r="E116" s="20" t="str">
        <f>INDEX('Aquo parameters'!$A$1:$H$6130,MATCH($D116,'Aquo parameters'!$E:$E,0),2)</f>
        <v>som 23 organochloorhoud. bestrijdingsm.(Bbk,1-1-2008,waterb)</v>
      </c>
      <c r="G116" s="20" t="str">
        <f>INDEX('Aquo parameters'!$A$1:$H$8000,MATCH($H116,'Aquo parameters'!$E:$E,0),1)</f>
        <v>tHpClepO</v>
      </c>
      <c r="H116" s="20">
        <v>1581</v>
      </c>
      <c r="I116" s="20" t="str">
        <f>INDEX('Aquo parameters'!$A$1:$H$6130,MATCH($H116,'Aquo parameters'!$E:$E,0),2)</f>
        <v>trans-heptachloorepoxide</v>
      </c>
      <c r="J116" s="20" t="str">
        <f>INDEX('Aquo parameters'!$A$1:$H$6130,MATCH($H116,'Aquo parameters'!$E:$E,0),3)</f>
        <v>28044-83-9</v>
      </c>
      <c r="K116" s="20" t="s">
        <v>1561</v>
      </c>
      <c r="L116" s="20">
        <v>1</v>
      </c>
      <c r="M116" s="20" t="s">
        <v>51</v>
      </c>
      <c r="N116" s="20" t="str">
        <f t="shared" si="5"/>
        <v>131</v>
      </c>
      <c r="O116" s="20" t="s">
        <v>39</v>
      </c>
      <c r="P116" s="20" t="str">
        <f t="shared" si="6"/>
        <v>1</v>
      </c>
      <c r="Q116" s="20" t="s">
        <v>1441</v>
      </c>
      <c r="R116" s="20" t="str">
        <f t="shared" si="7"/>
        <v>14</v>
      </c>
      <c r="S116" s="20" t="s">
        <v>1315</v>
      </c>
      <c r="T116" s="20" t="str">
        <f t="shared" si="8"/>
        <v>8</v>
      </c>
      <c r="U116" s="20" t="s">
        <v>486</v>
      </c>
      <c r="V116" s="20" t="s">
        <v>1559</v>
      </c>
      <c r="X116" s="20" t="str">
        <f>INDEX('T.19 factoren v1.3.0'!$A$1:$M$8977,MATCH($H116,'T.19 factoren v1.3.0'!$E:$E,0),12)</f>
        <v>false</v>
      </c>
      <c r="Y116" s="20" t="str">
        <f t="shared" si="9"/>
        <v>sumList.Add(new SumParameter() { Sum = 2831, SumSubstanceCode = "sOCB23", SumSubstanceID = 2717, SumDescription = "som 23 organochloorhoud. bestrijdingsm.(Bbk,1-1-2008,waterb)", SubstanceCode = "tHpClepO", SubstanceID = 1581, SubstanceDescription = "trans-heptachloorepoxide", SubstanceShort = "", Factor = 1, Unit = "ug/kg", UnitID = 131, MpsDescription = "sOCB23" , Condition = "dg", ConditionID = 1, UnitWater = "ug/l", UnitWaterID = 14 , ConditionWater = "NVT", ConditionWaterID = 8});</v>
      </c>
      <c r="Z116" s="20" t="s">
        <v>1533</v>
      </c>
    </row>
    <row r="117" spans="1:26" ht="15" customHeight="1" x14ac:dyDescent="0.25">
      <c r="A117" s="20">
        <v>2831</v>
      </c>
      <c r="C117" s="20" t="str">
        <f>INDEX('Aquo parameters'!$A$1:$H$8000,MATCH($D117,'Aquo parameters'!$E:$E,0),1)</f>
        <v>sOCB23</v>
      </c>
      <c r="D117" s="20">
        <v>2717</v>
      </c>
      <c r="E117" s="20" t="str">
        <f>INDEX('Aquo parameters'!$A$1:$H$6130,MATCH($D117,'Aquo parameters'!$E:$E,0),2)</f>
        <v>som 23 organochloorhoud. bestrijdingsm.(Bbk,1-1-2008,waterb)</v>
      </c>
      <c r="G117" s="20" t="str">
        <f>INDEX('Aquo parameters'!$A$1:$H$8000,MATCH($H117,'Aquo parameters'!$E:$E,0),1)</f>
        <v>HxClbtDen</v>
      </c>
      <c r="H117" s="20">
        <v>2146</v>
      </c>
      <c r="I117" s="20" t="str">
        <f>INDEX('Aquo parameters'!$A$1:$H$6130,MATCH($H117,'Aquo parameters'!$E:$E,0),2)</f>
        <v>hexachloorbutadieen</v>
      </c>
      <c r="J117" s="20" t="str">
        <f>INDEX('Aquo parameters'!$A$1:$H$6130,MATCH($H117,'Aquo parameters'!$E:$E,0),3)</f>
        <v>87-68-3</v>
      </c>
      <c r="K117" s="20" t="s">
        <v>1440</v>
      </c>
      <c r="L117" s="20">
        <v>1</v>
      </c>
      <c r="M117" s="20" t="s">
        <v>51</v>
      </c>
      <c r="N117" s="20" t="str">
        <f t="shared" si="5"/>
        <v>131</v>
      </c>
      <c r="O117" s="20" t="s">
        <v>39</v>
      </c>
      <c r="P117" s="20" t="str">
        <f t="shared" si="6"/>
        <v>1</v>
      </c>
      <c r="Q117" s="20" t="s">
        <v>1441</v>
      </c>
      <c r="R117" s="20" t="str">
        <f t="shared" si="7"/>
        <v>14</v>
      </c>
      <c r="S117" s="20" t="s">
        <v>1315</v>
      </c>
      <c r="T117" s="20" t="str">
        <f t="shared" si="8"/>
        <v>8</v>
      </c>
      <c r="U117" s="20" t="s">
        <v>486</v>
      </c>
      <c r="V117" s="20" t="s">
        <v>1559</v>
      </c>
      <c r="X117" s="20" t="str">
        <f>INDEX('T.19 factoren v1.3.0'!$A$1:$M$8977,MATCH($H117,'T.19 factoren v1.3.0'!$E:$E,0),12)</f>
        <v>false</v>
      </c>
      <c r="Y117" s="20" t="str">
        <f t="shared" si="9"/>
        <v>sumList.Add(new SumParameter() { Sum = 2831, SumSubstanceCode = "sOCB23", SumSubstanceID = 2717, SumDescription = "som 23 organochloorhoud. bestrijdingsm.(Bbk,1-1-2008,waterb)", SubstanceCode = "HxClbtDen", SubstanceID = 2146, SubstanceDescription = "hexachloorbutadieen", SubstanceShort = "hexachloorbutadieen", Factor = 1, Unit = "ug/kg", UnitID = 131, MpsDescription = "sOCB23" , Condition = "dg", ConditionID = 1, UnitWater = "ug/l", UnitWaterID = 14 , ConditionWater = "NVT", ConditionWaterID = 8});</v>
      </c>
      <c r="Z117" s="20" t="s">
        <v>1533</v>
      </c>
    </row>
    <row r="118" spans="1:26" ht="15" customHeight="1" x14ac:dyDescent="0.25">
      <c r="A118" s="20">
        <v>2832</v>
      </c>
      <c r="C118" s="20" t="str">
        <f>INDEX('Aquo parameters'!$A$1:$H$8000,MATCH($D118,'Aquo parameters'!$E:$E,0),1)</f>
        <v>sOPBONB14</v>
      </c>
      <c r="D118" s="20">
        <v>2244</v>
      </c>
      <c r="E118" s="20" t="str">
        <f>INDEX('Aquo parameters'!$A$1:$H$6130,MATCH($D118,'Aquo parameters'!$E:$E,0),2)</f>
        <v>som 14 organofosfor- en organostikstofbestrijdingsmiddelen</v>
      </c>
      <c r="G118" s="20" t="str">
        <f>INDEX('Aquo parameters'!$A$1:$H$8000,MATCH($H118,'Aquo parameters'!$E:$E,0),1)</f>
        <v>atzne</v>
      </c>
      <c r="H118" s="20">
        <v>325</v>
      </c>
      <c r="I118" s="20" t="str">
        <f>INDEX('Aquo parameters'!$A$1:$H$6130,MATCH($H118,'Aquo parameters'!$E:$E,0),2)</f>
        <v>atrazine</v>
      </c>
      <c r="J118" s="20" t="str">
        <f>INDEX('Aquo parameters'!$A$1:$H$6130,MATCH($H118,'Aquo parameters'!$E:$E,0),3)</f>
        <v>1912-24-9</v>
      </c>
      <c r="K118" s="20" t="s">
        <v>1594</v>
      </c>
      <c r="L118" s="20">
        <v>1</v>
      </c>
      <c r="M118" s="20" t="s">
        <v>51</v>
      </c>
      <c r="N118" s="20" t="str">
        <f t="shared" si="5"/>
        <v>131</v>
      </c>
      <c r="O118" s="20" t="s">
        <v>39</v>
      </c>
      <c r="P118" s="20" t="str">
        <f t="shared" si="6"/>
        <v>1</v>
      </c>
      <c r="Q118" s="20" t="s">
        <v>1441</v>
      </c>
      <c r="R118" s="20" t="str">
        <f t="shared" si="7"/>
        <v>14</v>
      </c>
      <c r="S118" s="20" t="s">
        <v>1315</v>
      </c>
      <c r="T118" s="20" t="str">
        <f t="shared" si="8"/>
        <v>8</v>
      </c>
      <c r="U118" s="20" t="s">
        <v>469</v>
      </c>
      <c r="V118" s="20" t="s">
        <v>1522</v>
      </c>
      <c r="X118" s="20" t="str">
        <f>INDEX('T.19 factoren v1.3.0'!$A$1:$M$8977,MATCH($H118,'T.19 factoren v1.3.0'!$E:$E,0),12)</f>
        <v>false</v>
      </c>
      <c r="Y118" s="20" t="str">
        <f t="shared" si="9"/>
        <v>sumList.Add(new SumParameter() { Sum = 2832, SumSubstanceCode = "sOPBONB14", SumSubstanceID = 2244, SumDescription = "som 14 organofosfor- en organostikstofbestrijdingsmiddelen", SubstanceCode = "atzne", SubstanceID = 325, SubstanceDescription = "atrazine", SubstanceShort = "atrazin", Factor = 1, Unit = "ug/kg", UnitID = 131, MpsDescription = "sOPBONB14" , Condition = "dg", ConditionID = 1, UnitWater = "ug/l", UnitWaterID = 14 , ConditionWater = "NVT", ConditionWaterID = 8});</v>
      </c>
      <c r="Z118" s="20" t="s">
        <v>1533</v>
      </c>
    </row>
    <row r="119" spans="1:26" ht="15" customHeight="1" x14ac:dyDescent="0.25">
      <c r="A119" s="20">
        <v>2832</v>
      </c>
      <c r="C119" s="20" t="str">
        <f>INDEX('Aquo parameters'!$A$1:$H$8000,MATCH($D119,'Aquo parameters'!$E:$E,0),1)</f>
        <v>sOPBONB14</v>
      </c>
      <c r="D119" s="20">
        <v>2244</v>
      </c>
      <c r="E119" s="20" t="str">
        <f>INDEX('Aquo parameters'!$A$1:$H$6130,MATCH($D119,'Aquo parameters'!$E:$E,0),2)</f>
        <v>som 14 organofosfor- en organostikstofbestrijdingsmiddelen</v>
      </c>
      <c r="G119" s="20" t="str">
        <f>INDEX('Aquo parameters'!$A$1:$H$8000,MATCH($H119,'Aquo parameters'!$E:$E,0),1)</f>
        <v>C1yazfs</v>
      </c>
      <c r="H119" s="20">
        <v>328</v>
      </c>
      <c r="I119" s="20" t="str">
        <f>INDEX('Aquo parameters'!$A$1:$H$6130,MATCH($H119,'Aquo parameters'!$E:$E,0),2)</f>
        <v>methylazinfos</v>
      </c>
      <c r="J119" s="20" t="str">
        <f>INDEX('Aquo parameters'!$A$1:$H$6130,MATCH($H119,'Aquo parameters'!$E:$E,0),3)</f>
        <v>86-50-0</v>
      </c>
      <c r="K119" s="20" t="s">
        <v>1595</v>
      </c>
      <c r="L119" s="20">
        <v>1</v>
      </c>
      <c r="M119" s="20" t="s">
        <v>51</v>
      </c>
      <c r="N119" s="20" t="str">
        <f t="shared" si="5"/>
        <v>131</v>
      </c>
      <c r="O119" s="20" t="s">
        <v>39</v>
      </c>
      <c r="P119" s="20" t="str">
        <f t="shared" si="6"/>
        <v>1</v>
      </c>
      <c r="Q119" s="20" t="s">
        <v>1441</v>
      </c>
      <c r="R119" s="20" t="str">
        <f t="shared" si="7"/>
        <v>14</v>
      </c>
      <c r="S119" s="20" t="s">
        <v>1315</v>
      </c>
      <c r="T119" s="20" t="str">
        <f t="shared" si="8"/>
        <v>8</v>
      </c>
      <c r="U119" s="20" t="s">
        <v>469</v>
      </c>
      <c r="V119" s="20" t="s">
        <v>1522</v>
      </c>
      <c r="X119" s="20" t="str">
        <f>INDEX('T.19 factoren v1.3.0'!$A$1:$M$8977,MATCH($H119,'T.19 factoren v1.3.0'!$E:$E,0),12)</f>
        <v>false</v>
      </c>
      <c r="Y119" s="20" t="str">
        <f t="shared" si="9"/>
        <v>sumList.Add(new SumParameter() { Sum = 2832, SumSubstanceCode = "sOPBONB14", SumSubstanceID = 2244, SumDescription = "som 14 organofosfor- en organostikstofbestrijdingsmiddelen", SubstanceCode = "C1yazfs", SubstanceID = 328, SubstanceDescription = "methylazinfos", SubstanceShort = "azinfos-methyl", Factor = 1, Unit = "ug/kg", UnitID = 131, MpsDescription = "sOPBONB14" , Condition = "dg", ConditionID = 1, UnitWater = "ug/l", UnitWaterID = 14 , ConditionWater = "NVT", ConditionWaterID = 8});</v>
      </c>
      <c r="Z119" s="20" t="s">
        <v>1533</v>
      </c>
    </row>
    <row r="120" spans="1:26" ht="15" customHeight="1" x14ac:dyDescent="0.25">
      <c r="A120" s="20">
        <v>2832</v>
      </c>
      <c r="C120" s="20" t="str">
        <f>INDEX('Aquo parameters'!$A$1:$H$8000,MATCH($D120,'Aquo parameters'!$E:$E,0),1)</f>
        <v>sOPBONB14</v>
      </c>
      <c r="D120" s="20">
        <v>2244</v>
      </c>
      <c r="E120" s="20" t="str">
        <f>INDEX('Aquo parameters'!$A$1:$H$6130,MATCH($D120,'Aquo parameters'!$E:$E,0),2)</f>
        <v>som 14 organofosfor- en organostikstofbestrijdingsmiddelen</v>
      </c>
      <c r="G120" s="20" t="str">
        <f>INDEX('Aquo parameters'!$A$1:$H$8000,MATCH($H120,'Aquo parameters'!$E:$E,0),1)</f>
        <v>C2yBrfs</v>
      </c>
      <c r="H120" s="20">
        <v>392</v>
      </c>
      <c r="I120" s="20" t="str">
        <f>INDEX('Aquo parameters'!$A$1:$H$6130,MATCH($H120,'Aquo parameters'!$E:$E,0),2)</f>
        <v>ethylbromofos</v>
      </c>
      <c r="J120" s="20" t="str">
        <f>INDEX('Aquo parameters'!$A$1:$H$6130,MATCH($H120,'Aquo parameters'!$E:$E,0),3)</f>
        <v>4824-78-6</v>
      </c>
      <c r="K120" s="20" t="s">
        <v>1596</v>
      </c>
      <c r="L120" s="20">
        <v>1</v>
      </c>
      <c r="M120" s="20" t="s">
        <v>51</v>
      </c>
      <c r="N120" s="20" t="str">
        <f t="shared" si="5"/>
        <v>131</v>
      </c>
      <c r="O120" s="20" t="s">
        <v>39</v>
      </c>
      <c r="P120" s="20" t="str">
        <f t="shared" si="6"/>
        <v>1</v>
      </c>
      <c r="Q120" s="20" t="s">
        <v>1441</v>
      </c>
      <c r="R120" s="20" t="str">
        <f t="shared" si="7"/>
        <v>14</v>
      </c>
      <c r="S120" s="20" t="s">
        <v>1315</v>
      </c>
      <c r="T120" s="20" t="str">
        <f t="shared" si="8"/>
        <v>8</v>
      </c>
      <c r="U120" s="20" t="s">
        <v>469</v>
      </c>
      <c r="V120" s="20" t="s">
        <v>1522</v>
      </c>
      <c r="X120" s="20" t="str">
        <f>INDEX('T.19 factoren v1.3.0'!$A$1:$M$8977,MATCH($H120,'T.19 factoren v1.3.0'!$E:$E,0),12)</f>
        <v>false</v>
      </c>
      <c r="Y120" s="20" t="str">
        <f t="shared" si="9"/>
        <v>sumList.Add(new SumParameter() { Sum = 2832, SumSubstanceCode = "sOPBONB14", SumSubstanceID = 2244, SumDescription = "som 14 organofosfor- en organostikstofbestrijdingsmiddelen", SubstanceCode = "C2yBrfs", SubstanceID = 392, SubstanceDescription = "ethylbromofos", SubstanceShort = "ethylbromofos", Factor = 1, Unit = "ug/kg", UnitID = 131, MpsDescription = "sOPBONB14" , Condition = "dg", ConditionID = 1, UnitWater = "ug/l", UnitWaterID = 14 , ConditionWater = "NVT", ConditionWaterID = 8});</v>
      </c>
      <c r="Z120" s="20" t="s">
        <v>1533</v>
      </c>
    </row>
    <row r="121" spans="1:26" ht="15" customHeight="1" x14ac:dyDescent="0.25">
      <c r="A121" s="20">
        <v>2832</v>
      </c>
      <c r="C121" s="20" t="str">
        <f>INDEX('Aquo parameters'!$A$1:$H$8000,MATCH($D121,'Aquo parameters'!$E:$E,0),1)</f>
        <v>sOPBONB14</v>
      </c>
      <c r="D121" s="20">
        <v>2244</v>
      </c>
      <c r="E121" s="20" t="str">
        <f>INDEX('Aquo parameters'!$A$1:$H$6130,MATCH($D121,'Aquo parameters'!$E:$E,0),2)</f>
        <v>som 14 organofosfor- en organostikstofbestrijdingsmiddelen</v>
      </c>
      <c r="G121" s="20" t="str">
        <f>INDEX('Aquo parameters'!$A$1:$H$8000,MATCH($H121,'Aquo parameters'!$E:$E,0),1)</f>
        <v>C1yBrfs</v>
      </c>
      <c r="H121" s="20">
        <v>393</v>
      </c>
      <c r="I121" s="20" t="str">
        <f>INDEX('Aquo parameters'!$A$1:$H$6130,MATCH($H121,'Aquo parameters'!$E:$E,0),2)</f>
        <v>methylbromofos</v>
      </c>
      <c r="J121" s="20" t="str">
        <f>INDEX('Aquo parameters'!$A$1:$H$6130,MATCH($H121,'Aquo parameters'!$E:$E,0),3)</f>
        <v>2104-96-3</v>
      </c>
      <c r="K121" s="20" t="s">
        <v>1597</v>
      </c>
      <c r="L121" s="20">
        <v>1</v>
      </c>
      <c r="M121" s="20" t="s">
        <v>51</v>
      </c>
      <c r="N121" s="20" t="str">
        <f t="shared" si="5"/>
        <v>131</v>
      </c>
      <c r="O121" s="20" t="s">
        <v>39</v>
      </c>
      <c r="P121" s="20" t="str">
        <f t="shared" si="6"/>
        <v>1</v>
      </c>
      <c r="Q121" s="20" t="s">
        <v>1441</v>
      </c>
      <c r="R121" s="20" t="str">
        <f t="shared" si="7"/>
        <v>14</v>
      </c>
      <c r="S121" s="20" t="s">
        <v>1315</v>
      </c>
      <c r="T121" s="20" t="str">
        <f t="shared" si="8"/>
        <v>8</v>
      </c>
      <c r="U121" s="20" t="s">
        <v>469</v>
      </c>
      <c r="V121" s="20" t="s">
        <v>1522</v>
      </c>
      <c r="X121" s="20" t="str">
        <f>INDEX('T.19 factoren v1.3.0'!$A$1:$M$8977,MATCH($H121,'T.19 factoren v1.3.0'!$E:$E,0),12)</f>
        <v>false</v>
      </c>
      <c r="Y121" s="20" t="str">
        <f t="shared" si="9"/>
        <v>sumList.Add(new SumParameter() { Sum = 2832, SumSubstanceCode = "sOPBONB14", SumSubstanceID = 2244, SumDescription = "som 14 organofosfor- en organostikstofbestrijdingsmiddelen", SubstanceCode = "C1yBrfs", SubstanceID = 393, SubstanceDescription = "methylbromofos", SubstanceShort = "methylbromofos", Factor = 1, Unit = "ug/kg", UnitID = 131, MpsDescription = "sOPBONB14" , Condition = "dg", ConditionID = 1, UnitWater = "ug/l", UnitWaterID = 14 , ConditionWater = "NVT", ConditionWaterID = 8});</v>
      </c>
      <c r="Z121" s="20" t="s">
        <v>1533</v>
      </c>
    </row>
    <row r="122" spans="1:26" ht="15" customHeight="1" x14ac:dyDescent="0.25">
      <c r="A122" s="20">
        <v>2832</v>
      </c>
      <c r="C122" s="20" t="str">
        <f>INDEX('Aquo parameters'!$A$1:$H$8000,MATCH($D122,'Aquo parameters'!$E:$E,0),1)</f>
        <v>sOPBONB14</v>
      </c>
      <c r="D122" s="20">
        <v>2244</v>
      </c>
      <c r="E122" s="20" t="str">
        <f>INDEX('Aquo parameters'!$A$1:$H$6130,MATCH($D122,'Aquo parameters'!$E:$E,0),2)</f>
        <v>som 14 organofosfor- en organostikstofbestrijdingsmiddelen</v>
      </c>
      <c r="G122" s="20" t="str">
        <f>INDEX('Aquo parameters'!$A$1:$H$8000,MATCH($H122,'Aquo parameters'!$E:$E,0),1)</f>
        <v>C2yClprfs</v>
      </c>
      <c r="H122" s="20">
        <v>494</v>
      </c>
      <c r="I122" s="20" t="str">
        <f>INDEX('Aquo parameters'!$A$1:$H$6130,MATCH($H122,'Aquo parameters'!$E:$E,0),2)</f>
        <v>ethylchloorpyrifos</v>
      </c>
      <c r="J122" s="20" t="str">
        <f>INDEX('Aquo parameters'!$A$1:$H$6130,MATCH($H122,'Aquo parameters'!$E:$E,0),3)</f>
        <v>2921-88-2</v>
      </c>
      <c r="K122" s="20" t="s">
        <v>1561</v>
      </c>
      <c r="L122" s="20">
        <v>1</v>
      </c>
      <c r="M122" s="20" t="s">
        <v>51</v>
      </c>
      <c r="N122" s="20" t="str">
        <f t="shared" si="5"/>
        <v>131</v>
      </c>
      <c r="O122" s="20" t="s">
        <v>39</v>
      </c>
      <c r="P122" s="20" t="str">
        <f t="shared" si="6"/>
        <v>1</v>
      </c>
      <c r="Q122" s="20" t="s">
        <v>1441</v>
      </c>
      <c r="R122" s="20" t="str">
        <f t="shared" si="7"/>
        <v>14</v>
      </c>
      <c r="S122" s="20" t="s">
        <v>1315</v>
      </c>
      <c r="T122" s="20" t="str">
        <f t="shared" si="8"/>
        <v>8</v>
      </c>
      <c r="U122" s="20" t="s">
        <v>469</v>
      </c>
      <c r="V122" s="20" t="s">
        <v>1522</v>
      </c>
      <c r="X122" s="20" t="str">
        <f>INDEX('T.19 factoren v1.3.0'!$A$1:$M$8977,MATCH($H122,'T.19 factoren v1.3.0'!$E:$E,0),12)</f>
        <v>false</v>
      </c>
      <c r="Y122" s="20" t="str">
        <f t="shared" si="9"/>
        <v>sumList.Add(new SumParameter() { Sum = 2832, SumSubstanceCode = "sOPBONB14", SumSubstanceID = 2244, SumDescription = "som 14 organofosfor- en organostikstofbestrijdingsmiddelen", SubstanceCode = "C2yClprfs", SubstanceID = 494, SubstanceDescription = "ethylchloorpyrifos", SubstanceShort = "", Factor = 1, Unit = "ug/kg", UnitID = 131, MpsDescription = "sOPBONB14" , Condition = "dg", ConditionID = 1, UnitWater = "ug/l", UnitWaterID = 14 , ConditionWater = "NVT", ConditionWaterID = 8});</v>
      </c>
      <c r="Z122" s="20" t="s">
        <v>1533</v>
      </c>
    </row>
    <row r="123" spans="1:26" ht="15" customHeight="1" x14ac:dyDescent="0.25">
      <c r="A123" s="20">
        <v>2832</v>
      </c>
      <c r="C123" s="20" t="str">
        <f>INDEX('Aquo parameters'!$A$1:$H$8000,MATCH($D123,'Aquo parameters'!$E:$E,0),1)</f>
        <v>sOPBONB14</v>
      </c>
      <c r="D123" s="20">
        <v>2244</v>
      </c>
      <c r="E123" s="20" t="str">
        <f>INDEX('Aquo parameters'!$A$1:$H$6130,MATCH($D123,'Aquo parameters'!$E:$E,0),2)</f>
        <v>som 14 organofosfor- en organostikstofbestrijdingsmiddelen</v>
      </c>
      <c r="G123" s="20" t="str">
        <f>INDEX('Aquo parameters'!$A$1:$H$8000,MATCH($H123,'Aquo parameters'!$E:$E,0),1)</f>
        <v>DClvs</v>
      </c>
      <c r="H123" s="20">
        <v>624</v>
      </c>
      <c r="I123" s="20" t="str">
        <f>INDEX('Aquo parameters'!$A$1:$H$6130,MATCH($H123,'Aquo parameters'!$E:$E,0),2)</f>
        <v>dichloorvos</v>
      </c>
      <c r="J123" s="20" t="str">
        <f>INDEX('Aquo parameters'!$A$1:$H$6130,MATCH($H123,'Aquo parameters'!$E:$E,0),3)</f>
        <v>62-73-7</v>
      </c>
      <c r="K123" s="20" t="s">
        <v>1561</v>
      </c>
      <c r="L123" s="20">
        <v>1</v>
      </c>
      <c r="M123" s="20" t="s">
        <v>51</v>
      </c>
      <c r="N123" s="20" t="str">
        <f t="shared" si="5"/>
        <v>131</v>
      </c>
      <c r="O123" s="20" t="s">
        <v>39</v>
      </c>
      <c r="P123" s="20" t="str">
        <f t="shared" si="6"/>
        <v>1</v>
      </c>
      <c r="Q123" s="20" t="s">
        <v>1441</v>
      </c>
      <c r="R123" s="20" t="str">
        <f t="shared" si="7"/>
        <v>14</v>
      </c>
      <c r="S123" s="20" t="s">
        <v>1315</v>
      </c>
      <c r="T123" s="20" t="str">
        <f t="shared" si="8"/>
        <v>8</v>
      </c>
      <c r="U123" s="20" t="s">
        <v>469</v>
      </c>
      <c r="V123" s="20" t="s">
        <v>1522</v>
      </c>
      <c r="X123" s="20" t="str">
        <f>INDEX('T.19 factoren v1.3.0'!$A$1:$M$8977,MATCH($H123,'T.19 factoren v1.3.0'!$E:$E,0),12)</f>
        <v>false</v>
      </c>
      <c r="Y123" s="20" t="str">
        <f t="shared" si="9"/>
        <v>sumList.Add(new SumParameter() { Sum = 2832, SumSubstanceCode = "sOPBONB14", SumSubstanceID = 2244, SumDescription = "som 14 organofosfor- en organostikstofbestrijdingsmiddelen", SubstanceCode = "DClvs", SubstanceID = 624, SubstanceDescription = "dichloorvos", SubstanceShort = "", Factor = 1, Unit = "ug/kg", UnitID = 131, MpsDescription = "sOPBONB14" , Condition = "dg", ConditionID = 1, UnitWater = "ug/l", UnitWaterID = 14 , ConditionWater = "NVT", ConditionWaterID = 8});</v>
      </c>
      <c r="Z123" s="20" t="s">
        <v>1533</v>
      </c>
    </row>
    <row r="124" spans="1:26" ht="15" customHeight="1" x14ac:dyDescent="0.25">
      <c r="A124" s="20">
        <v>2832</v>
      </c>
      <c r="C124" s="20" t="str">
        <f>INDEX('Aquo parameters'!$A$1:$H$8000,MATCH($D124,'Aquo parameters'!$E:$E,0),1)</f>
        <v>sOPBONB14</v>
      </c>
      <c r="D124" s="20">
        <v>2244</v>
      </c>
      <c r="E124" s="20" t="str">
        <f>INDEX('Aquo parameters'!$A$1:$H$6130,MATCH($D124,'Aquo parameters'!$E:$E,0),2)</f>
        <v>som 14 organofosfor- en organostikstofbestrijdingsmiddelen</v>
      </c>
      <c r="G124" s="20" t="str">
        <f>INDEX('Aquo parameters'!$A$1:$H$8000,MATCH($H124,'Aquo parameters'!$E:$E,0),1)</f>
        <v>Dsftn</v>
      </c>
      <c r="H124" s="20">
        <v>680</v>
      </c>
      <c r="I124" s="20" t="str">
        <f>INDEX('Aquo parameters'!$A$1:$H$6130,MATCH($H124,'Aquo parameters'!$E:$E,0),2)</f>
        <v>disulfoton</v>
      </c>
      <c r="J124" s="20" t="str">
        <f>INDEX('Aquo parameters'!$A$1:$H$6130,MATCH($H124,'Aquo parameters'!$E:$E,0),3)</f>
        <v>298-04-4</v>
      </c>
      <c r="K124" s="20" t="s">
        <v>1598</v>
      </c>
      <c r="L124" s="20">
        <v>1</v>
      </c>
      <c r="M124" s="20" t="s">
        <v>51</v>
      </c>
      <c r="N124" s="20" t="str">
        <f t="shared" si="5"/>
        <v>131</v>
      </c>
      <c r="O124" s="20" t="s">
        <v>39</v>
      </c>
      <c r="P124" s="20" t="str">
        <f t="shared" si="6"/>
        <v>1</v>
      </c>
      <c r="Q124" s="20" t="s">
        <v>1441</v>
      </c>
      <c r="R124" s="20" t="str">
        <f t="shared" si="7"/>
        <v>14</v>
      </c>
      <c r="S124" s="20" t="s">
        <v>1315</v>
      </c>
      <c r="T124" s="20" t="str">
        <f t="shared" si="8"/>
        <v>8</v>
      </c>
      <c r="U124" s="20" t="s">
        <v>469</v>
      </c>
      <c r="V124" s="20" t="s">
        <v>1522</v>
      </c>
      <c r="X124" s="20" t="str">
        <f>INDEX('T.19 factoren v1.3.0'!$A$1:$M$8977,MATCH($H124,'T.19 factoren v1.3.0'!$E:$E,0),12)</f>
        <v>false</v>
      </c>
      <c r="Y124" s="20" t="str">
        <f t="shared" si="9"/>
        <v>sumList.Add(new SumParameter() { Sum = 2832, SumSubstanceCode = "sOPBONB14", SumSubstanceID = 2244, SumDescription = "som 14 organofosfor- en organostikstofbestrijdingsmiddelen", SubstanceCode = "Dsftn", SubstanceID = 680, SubstanceDescription = "disulfoton", SubstanceShort = "disulfoton", Factor = 1, Unit = "ug/kg", UnitID = 131, MpsDescription = "sOPBONB14" , Condition = "dg", ConditionID = 1, UnitWater = "ug/l", UnitWaterID = 14 , ConditionWater = "NVT", ConditionWaterID = 8});</v>
      </c>
      <c r="Z124" s="20" t="s">
        <v>1533</v>
      </c>
    </row>
    <row r="125" spans="1:26" ht="15" customHeight="1" x14ac:dyDescent="0.25">
      <c r="A125" s="20">
        <v>2832</v>
      </c>
      <c r="C125" s="20" t="str">
        <f>INDEX('Aquo parameters'!$A$1:$H$8000,MATCH($D125,'Aquo parameters'!$E:$E,0),1)</f>
        <v>sOPBONB14</v>
      </c>
      <c r="D125" s="20">
        <v>2244</v>
      </c>
      <c r="E125" s="20" t="str">
        <f>INDEX('Aquo parameters'!$A$1:$H$6130,MATCH($D125,'Aquo parameters'!$E:$E,0),2)</f>
        <v>som 14 organofosfor- en organostikstofbestrijdingsmiddelen</v>
      </c>
      <c r="G125" s="20" t="str">
        <f>INDEX('Aquo parameters'!$A$1:$H$8000,MATCH($H125,'Aquo parameters'!$E:$E,0),1)</f>
        <v>C2yprton</v>
      </c>
      <c r="H125" s="20">
        <v>738</v>
      </c>
      <c r="I125" s="20" t="str">
        <f>INDEX('Aquo parameters'!$A$1:$H$6130,MATCH($H125,'Aquo parameters'!$E:$E,0),2)</f>
        <v>ethylparathion</v>
      </c>
      <c r="J125" s="20" t="str">
        <f>INDEX('Aquo parameters'!$A$1:$H$6130,MATCH($H125,'Aquo parameters'!$E:$E,0),3)</f>
        <v>56-38-2</v>
      </c>
      <c r="K125" s="20" t="s">
        <v>1599</v>
      </c>
      <c r="L125" s="20">
        <v>1</v>
      </c>
      <c r="M125" s="20" t="s">
        <v>51</v>
      </c>
      <c r="N125" s="20" t="str">
        <f t="shared" si="5"/>
        <v>131</v>
      </c>
      <c r="O125" s="20" t="s">
        <v>39</v>
      </c>
      <c r="P125" s="20" t="str">
        <f t="shared" si="6"/>
        <v>1</v>
      </c>
      <c r="Q125" s="20" t="s">
        <v>1441</v>
      </c>
      <c r="R125" s="20" t="str">
        <f t="shared" si="7"/>
        <v>14</v>
      </c>
      <c r="S125" s="20" t="s">
        <v>1315</v>
      </c>
      <c r="T125" s="20" t="str">
        <f t="shared" si="8"/>
        <v>8</v>
      </c>
      <c r="U125" s="20" t="s">
        <v>469</v>
      </c>
      <c r="V125" s="20" t="s">
        <v>1522</v>
      </c>
      <c r="X125" s="20" t="str">
        <f>INDEX('T.19 factoren v1.3.0'!$A$1:$M$8977,MATCH($H125,'T.19 factoren v1.3.0'!$E:$E,0),12)</f>
        <v>false</v>
      </c>
      <c r="Y125" s="20" t="str">
        <f t="shared" si="9"/>
        <v>sumList.Add(new SumParameter() { Sum = 2832, SumSubstanceCode = "sOPBONB14", SumSubstanceID = 2244, SumDescription = "som 14 organofosfor- en organostikstofbestrijdingsmiddelen", SubstanceCode = "C2yprton", SubstanceID = 738, SubstanceDescription = "ethylparathion", SubstanceShort = "parathion(-ethyl)", Factor = 1, Unit = "ug/kg", UnitID = 131, MpsDescription = "sOPBONB14" , Condition = "dg", ConditionID = 1, UnitWater = "ug/l", UnitWaterID = 14 , ConditionWater = "NVT", ConditionWaterID = 8});</v>
      </c>
      <c r="Z125" s="20" t="s">
        <v>1533</v>
      </c>
    </row>
    <row r="126" spans="1:26" ht="15" customHeight="1" x14ac:dyDescent="0.25">
      <c r="A126" s="20">
        <v>2832</v>
      </c>
      <c r="C126" s="20" t="str">
        <f>INDEX('Aquo parameters'!$A$1:$H$8000,MATCH($D126,'Aquo parameters'!$E:$E,0),1)</f>
        <v>sOPBONB14</v>
      </c>
      <c r="D126" s="20">
        <v>2244</v>
      </c>
      <c r="E126" s="20" t="str">
        <f>INDEX('Aquo parameters'!$A$1:$H$6130,MATCH($D126,'Aquo parameters'!$E:$E,0),2)</f>
        <v>som 14 organofosfor- en organostikstofbestrijdingsmiddelen</v>
      </c>
      <c r="G126" s="20" t="str">
        <f>INDEX('Aquo parameters'!$A$1:$H$8000,MATCH($H126,'Aquo parameters'!$E:$E,0),1)</f>
        <v>fenton</v>
      </c>
      <c r="H126" s="20">
        <v>760</v>
      </c>
      <c r="I126" s="20" t="str">
        <f>INDEX('Aquo parameters'!$A$1:$H$6130,MATCH($H126,'Aquo parameters'!$E:$E,0),2)</f>
        <v>fenthion</v>
      </c>
      <c r="J126" s="20" t="str">
        <f>INDEX('Aquo parameters'!$A$1:$H$6130,MATCH($H126,'Aquo parameters'!$E:$E,0),3)</f>
        <v>55-38-9</v>
      </c>
      <c r="K126" s="20" t="s">
        <v>1600</v>
      </c>
      <c r="L126" s="20">
        <v>1</v>
      </c>
      <c r="M126" s="20" t="s">
        <v>51</v>
      </c>
      <c r="N126" s="20" t="str">
        <f t="shared" si="5"/>
        <v>131</v>
      </c>
      <c r="O126" s="20" t="s">
        <v>39</v>
      </c>
      <c r="P126" s="20" t="str">
        <f t="shared" si="6"/>
        <v>1</v>
      </c>
      <c r="Q126" s="20" t="s">
        <v>1441</v>
      </c>
      <c r="R126" s="20" t="str">
        <f t="shared" si="7"/>
        <v>14</v>
      </c>
      <c r="S126" s="20" t="s">
        <v>1315</v>
      </c>
      <c r="T126" s="20" t="str">
        <f t="shared" si="8"/>
        <v>8</v>
      </c>
      <c r="U126" s="20" t="s">
        <v>469</v>
      </c>
      <c r="V126" s="20" t="s">
        <v>1522</v>
      </c>
      <c r="X126" s="20" t="str">
        <f>INDEX('T.19 factoren v1.3.0'!$A$1:$M$8977,MATCH($H126,'T.19 factoren v1.3.0'!$E:$E,0),12)</f>
        <v>false</v>
      </c>
      <c r="Y126" s="20" t="str">
        <f t="shared" si="9"/>
        <v>sumList.Add(new SumParameter() { Sum = 2832, SumSubstanceCode = "sOPBONB14", SumSubstanceID = 2244, SumDescription = "som 14 organofosfor- en organostikstofbestrijdingsmiddelen", SubstanceCode = "fenton", SubstanceID = 760, SubstanceDescription = "fenthion", SubstanceShort = "fenthion ", Factor = 1, Unit = "ug/kg", UnitID = 131, MpsDescription = "sOPBONB14" , Condition = "dg", ConditionID = 1, UnitWater = "ug/l", UnitWaterID = 14 , ConditionWater = "NVT", ConditionWaterID = 8});</v>
      </c>
      <c r="Z126" s="20" t="s">
        <v>1533</v>
      </c>
    </row>
    <row r="127" spans="1:26" ht="15" customHeight="1" x14ac:dyDescent="0.25">
      <c r="A127" s="20">
        <v>2832</v>
      </c>
      <c r="C127" s="20" t="str">
        <f>INDEX('Aquo parameters'!$A$1:$H$8000,MATCH($D127,'Aquo parameters'!$E:$E,0),1)</f>
        <v>sOPBONB14</v>
      </c>
      <c r="D127" s="20">
        <v>2244</v>
      </c>
      <c r="E127" s="20" t="str">
        <f>INDEX('Aquo parameters'!$A$1:$H$6130,MATCH($D127,'Aquo parameters'!$E:$E,0),2)</f>
        <v>som 14 organofosfor- en organostikstofbestrijdingsmiddelen</v>
      </c>
      <c r="G127" s="20" t="str">
        <f>INDEX('Aquo parameters'!$A$1:$H$8000,MATCH($H127,'Aquo parameters'!$E:$E,0),1)</f>
        <v>malton</v>
      </c>
      <c r="H127" s="20">
        <v>1127</v>
      </c>
      <c r="I127" s="20" t="str">
        <f>INDEX('Aquo parameters'!$A$1:$H$6130,MATCH($H127,'Aquo parameters'!$E:$E,0),2)</f>
        <v>malathion</v>
      </c>
      <c r="J127" s="20" t="str">
        <f>INDEX('Aquo parameters'!$A$1:$H$6130,MATCH($H127,'Aquo parameters'!$E:$E,0),3)</f>
        <v>121-75-5</v>
      </c>
      <c r="K127" s="20" t="s">
        <v>1601</v>
      </c>
      <c r="L127" s="20">
        <v>1</v>
      </c>
      <c r="M127" s="20" t="s">
        <v>51</v>
      </c>
      <c r="N127" s="20" t="str">
        <f t="shared" si="5"/>
        <v>131</v>
      </c>
      <c r="O127" s="20" t="s">
        <v>39</v>
      </c>
      <c r="P127" s="20" t="str">
        <f t="shared" si="6"/>
        <v>1</v>
      </c>
      <c r="Q127" s="20" t="s">
        <v>1441</v>
      </c>
      <c r="R127" s="20" t="str">
        <f t="shared" si="7"/>
        <v>14</v>
      </c>
      <c r="S127" s="20" t="s">
        <v>1315</v>
      </c>
      <c r="T127" s="20" t="str">
        <f t="shared" si="8"/>
        <v>8</v>
      </c>
      <c r="U127" s="20" t="s">
        <v>469</v>
      </c>
      <c r="V127" s="20" t="s">
        <v>1522</v>
      </c>
      <c r="X127" s="20" t="str">
        <f>INDEX('T.19 factoren v1.3.0'!$A$1:$M$8977,MATCH($H127,'T.19 factoren v1.3.0'!$E:$E,0),12)</f>
        <v>false</v>
      </c>
      <c r="Y127" s="20" t="str">
        <f t="shared" si="9"/>
        <v>sumList.Add(new SumParameter() { Sum = 2832, SumSubstanceCode = "sOPBONB14", SumSubstanceID = 2244, SumDescription = "som 14 organofosfor- en organostikstofbestrijdingsmiddelen", SubstanceCode = "malton", SubstanceID = 1127, SubstanceDescription = "malathion", SubstanceShort = "malathion", Factor = 1, Unit = "ug/kg", UnitID = 131, MpsDescription = "sOPBONB14" , Condition = "dg", ConditionID = 1, UnitWater = "ug/l", UnitWaterID = 14 , ConditionWater = "NVT", ConditionWaterID = 8});</v>
      </c>
      <c r="Z127" s="20" t="s">
        <v>1533</v>
      </c>
    </row>
    <row r="128" spans="1:26" ht="15" customHeight="1" x14ac:dyDescent="0.25">
      <c r="A128" s="20">
        <v>2832</v>
      </c>
      <c r="C128" s="20" t="str">
        <f>INDEX('Aquo parameters'!$A$1:$H$8000,MATCH($D128,'Aquo parameters'!$E:$E,0),1)</f>
        <v>sOPBONB14</v>
      </c>
      <c r="D128" s="20">
        <v>2244</v>
      </c>
      <c r="E128" s="20" t="str">
        <f>INDEX('Aquo parameters'!$A$1:$H$6130,MATCH($D128,'Aquo parameters'!$E:$E,0),2)</f>
        <v>som 14 organofosfor- en organostikstofbestrijdingsmiddelen</v>
      </c>
      <c r="G128" s="20" t="str">
        <f>INDEX('Aquo parameters'!$A$1:$H$8000,MATCH($H128,'Aquo parameters'!$E:$E,0),1)</f>
        <v>C1yprton</v>
      </c>
      <c r="H128" s="20">
        <v>1179</v>
      </c>
      <c r="I128" s="20" t="str">
        <f>INDEX('Aquo parameters'!$A$1:$H$6130,MATCH($H128,'Aquo parameters'!$E:$E,0),2)</f>
        <v>methylparathion</v>
      </c>
      <c r="J128" s="20" t="str">
        <f>INDEX('Aquo parameters'!$A$1:$H$6130,MATCH($H128,'Aquo parameters'!$E:$E,0),3)</f>
        <v>298-00-0</v>
      </c>
      <c r="K128" s="20" t="s">
        <v>1602</v>
      </c>
      <c r="L128" s="20">
        <v>1</v>
      </c>
      <c r="M128" s="20" t="s">
        <v>51</v>
      </c>
      <c r="N128" s="20" t="str">
        <f t="shared" si="5"/>
        <v>131</v>
      </c>
      <c r="O128" s="20" t="s">
        <v>39</v>
      </c>
      <c r="P128" s="20" t="str">
        <f t="shared" si="6"/>
        <v>1</v>
      </c>
      <c r="Q128" s="20" t="s">
        <v>1441</v>
      </c>
      <c r="R128" s="20" t="str">
        <f t="shared" si="7"/>
        <v>14</v>
      </c>
      <c r="S128" s="20" t="s">
        <v>1315</v>
      </c>
      <c r="T128" s="20" t="str">
        <f t="shared" si="8"/>
        <v>8</v>
      </c>
      <c r="U128" s="20" t="s">
        <v>469</v>
      </c>
      <c r="V128" s="20" t="s">
        <v>1522</v>
      </c>
      <c r="X128" s="20" t="str">
        <f>INDEX('T.19 factoren v1.3.0'!$A$1:$M$8977,MATCH($H128,'T.19 factoren v1.3.0'!$E:$E,0),12)</f>
        <v>false</v>
      </c>
      <c r="Y128" s="20" t="str">
        <f t="shared" si="9"/>
        <v>sumList.Add(new SumParameter() { Sum = 2832, SumSubstanceCode = "sOPBONB14", SumSubstanceID = 2244, SumDescription = "som 14 organofosfor- en organostikstofbestrijdingsmiddelen", SubstanceCode = "C1yprton", SubstanceID = 1179, SubstanceDescription = "methylparathion", SubstanceShort = "parathion-methyl ", Factor = 1, Unit = "ug/kg", UnitID = 131, MpsDescription = "sOPBONB14" , Condition = "dg", ConditionID = 1, UnitWater = "ug/l", UnitWaterID = 14 , ConditionWater = "NVT", ConditionWaterID = 8});</v>
      </c>
      <c r="Z128" s="20" t="s">
        <v>1533</v>
      </c>
    </row>
    <row r="129" spans="1:26" ht="15" customHeight="1" x14ac:dyDescent="0.25">
      <c r="A129" s="20">
        <v>2832</v>
      </c>
      <c r="C129" s="20" t="str">
        <f>INDEX('Aquo parameters'!$A$1:$H$8000,MATCH($D129,'Aquo parameters'!$E:$E,0),1)</f>
        <v>sOPBONB14</v>
      </c>
      <c r="D129" s="20">
        <v>2244</v>
      </c>
      <c r="E129" s="20" t="str">
        <f>INDEX('Aquo parameters'!$A$1:$H$6130,MATCH($D129,'Aquo parameters'!$E:$E,0),2)</f>
        <v>som 14 organofosfor- en organostikstofbestrijdingsmiddelen</v>
      </c>
      <c r="G129" s="20" t="str">
        <f>INDEX('Aquo parameters'!$A$1:$H$8000,MATCH($H129,'Aquo parameters'!$E:$E,0),1)</f>
        <v>propzne</v>
      </c>
      <c r="H129" s="20">
        <v>1427</v>
      </c>
      <c r="I129" s="20" t="str">
        <f>INDEX('Aquo parameters'!$A$1:$H$6130,MATCH($H129,'Aquo parameters'!$E:$E,0),2)</f>
        <v>propazine</v>
      </c>
      <c r="J129" s="20" t="str">
        <f>INDEX('Aquo parameters'!$A$1:$H$6130,MATCH($H129,'Aquo parameters'!$E:$E,0),3)</f>
        <v>139-40-2</v>
      </c>
      <c r="K129" s="20" t="s">
        <v>1561</v>
      </c>
      <c r="L129" s="20">
        <v>1</v>
      </c>
      <c r="M129" s="20" t="s">
        <v>51</v>
      </c>
      <c r="N129" s="20" t="str">
        <f t="shared" si="5"/>
        <v>131</v>
      </c>
      <c r="O129" s="20" t="s">
        <v>39</v>
      </c>
      <c r="P129" s="20" t="str">
        <f t="shared" si="6"/>
        <v>1</v>
      </c>
      <c r="Q129" s="20" t="s">
        <v>1441</v>
      </c>
      <c r="R129" s="20" t="str">
        <f t="shared" si="7"/>
        <v>14</v>
      </c>
      <c r="S129" s="20" t="s">
        <v>1315</v>
      </c>
      <c r="T129" s="20" t="str">
        <f t="shared" si="8"/>
        <v>8</v>
      </c>
      <c r="U129" s="20" t="s">
        <v>469</v>
      </c>
      <c r="V129" s="20" t="s">
        <v>1522</v>
      </c>
      <c r="X129" s="20" t="str">
        <f>INDEX('T.19 factoren v1.3.0'!$A$1:$M$8977,MATCH($H129,'T.19 factoren v1.3.0'!$E:$E,0),12)</f>
        <v>false</v>
      </c>
      <c r="Y129" s="20" t="str">
        <f t="shared" si="9"/>
        <v>sumList.Add(new SumParameter() { Sum = 2832, SumSubstanceCode = "sOPBONB14", SumSubstanceID = 2244, SumDescription = "som 14 organofosfor- en organostikstofbestrijdingsmiddelen", SubstanceCode = "propzne", SubstanceID = 1427, SubstanceDescription = "propazine", SubstanceShort = "", Factor = 1, Unit = "ug/kg", UnitID = 131, MpsDescription = "sOPBONB14" , Condition = "dg", ConditionID = 1, UnitWater = "ug/l", UnitWaterID = 14 , ConditionWater = "NVT", ConditionWaterID = 8});</v>
      </c>
      <c r="Z129" s="20" t="s">
        <v>1533</v>
      </c>
    </row>
    <row r="130" spans="1:26" ht="15" customHeight="1" x14ac:dyDescent="0.25">
      <c r="A130" s="20">
        <v>2832</v>
      </c>
      <c r="C130" s="20" t="str">
        <f>INDEX('Aquo parameters'!$A$1:$H$8000,MATCH($D130,'Aquo parameters'!$E:$E,0),1)</f>
        <v>sOPBONB14</v>
      </c>
      <c r="D130" s="20">
        <v>2244</v>
      </c>
      <c r="E130" s="20" t="str">
        <f>INDEX('Aquo parameters'!$A$1:$H$6130,MATCH($D130,'Aquo parameters'!$E:$E,0),2)</f>
        <v>som 14 organofosfor- en organostikstofbestrijdingsmiddelen</v>
      </c>
      <c r="G130" s="20" t="str">
        <f>INDEX('Aquo parameters'!$A$1:$H$8000,MATCH($H130,'Aquo parameters'!$E:$E,0),1)</f>
        <v>simzne</v>
      </c>
      <c r="H130" s="20">
        <v>1480</v>
      </c>
      <c r="I130" s="20" t="str">
        <f>INDEX('Aquo parameters'!$A$1:$H$6130,MATCH($H130,'Aquo parameters'!$E:$E,0),2)</f>
        <v>simazine</v>
      </c>
      <c r="J130" s="20" t="str">
        <f>INDEX('Aquo parameters'!$A$1:$H$6130,MATCH($H130,'Aquo parameters'!$E:$E,0),3)</f>
        <v>122-34-9</v>
      </c>
      <c r="K130" s="20" t="s">
        <v>1603</v>
      </c>
      <c r="L130" s="20">
        <v>1</v>
      </c>
      <c r="M130" s="20" t="s">
        <v>51</v>
      </c>
      <c r="N130" s="20" t="str">
        <f t="shared" si="5"/>
        <v>131</v>
      </c>
      <c r="O130" s="20" t="s">
        <v>39</v>
      </c>
      <c r="P130" s="20" t="str">
        <f t="shared" si="6"/>
        <v>1</v>
      </c>
      <c r="Q130" s="20" t="s">
        <v>1441</v>
      </c>
      <c r="R130" s="20" t="str">
        <f t="shared" si="7"/>
        <v>14</v>
      </c>
      <c r="S130" s="20" t="s">
        <v>1315</v>
      </c>
      <c r="T130" s="20" t="str">
        <f t="shared" si="8"/>
        <v>8</v>
      </c>
      <c r="U130" s="20" t="s">
        <v>469</v>
      </c>
      <c r="V130" s="20" t="s">
        <v>1522</v>
      </c>
      <c r="X130" s="20" t="str">
        <f>INDEX('T.19 factoren v1.3.0'!$A$1:$M$8977,MATCH($H130,'T.19 factoren v1.3.0'!$E:$E,0),12)</f>
        <v>false</v>
      </c>
      <c r="Y130" s="20" t="str">
        <f t="shared" si="9"/>
        <v>sumList.Add(new SumParameter() { Sum = 2832, SumSubstanceCode = "sOPBONB14", SumSubstanceID = 2244, SumDescription = "som 14 organofosfor- en organostikstofbestrijdingsmiddelen", SubstanceCode = "simzne", SubstanceID = 1480, SubstanceDescription = "simazine", SubstanceShort = "simazin", Factor = 1, Unit = "ug/kg", UnitID = 131, MpsDescription = "sOPBONB14" , Condition = "dg", ConditionID = 1, UnitWater = "ug/l", UnitWaterID = 14 , ConditionWater = "NVT", ConditionWaterID = 8});</v>
      </c>
      <c r="Z130" s="20" t="s">
        <v>1533</v>
      </c>
    </row>
    <row r="131" spans="1:26" ht="15" customHeight="1" x14ac:dyDescent="0.25">
      <c r="A131" s="20">
        <v>2832</v>
      </c>
      <c r="C131" s="20" t="str">
        <f>INDEX('Aquo parameters'!$A$1:$H$8000,MATCH($D131,'Aquo parameters'!$E:$E,0),1)</f>
        <v>sOPBONB14</v>
      </c>
      <c r="D131" s="20">
        <v>2244</v>
      </c>
      <c r="E131" s="20" t="str">
        <f>INDEX('Aquo parameters'!$A$1:$H$6130,MATCH($D131,'Aquo parameters'!$E:$E,0),2)</f>
        <v>som 14 organofosfor- en organostikstofbestrijdingsmiddelen</v>
      </c>
      <c r="G131" s="20" t="str">
        <f>INDEX('Aquo parameters'!$A$1:$H$8000,MATCH($H131,'Aquo parameters'!$E:$E,0),1)</f>
        <v>terbtn</v>
      </c>
      <c r="H131" s="20">
        <v>1524</v>
      </c>
      <c r="I131" s="20" t="str">
        <f>INDEX('Aquo parameters'!$A$1:$H$6130,MATCH($H131,'Aquo parameters'!$E:$E,0),2)</f>
        <v>terbutrin</v>
      </c>
      <c r="J131" s="20" t="str">
        <f>INDEX('Aquo parameters'!$A$1:$H$6130,MATCH($H131,'Aquo parameters'!$E:$E,0),3)</f>
        <v>886-50-0</v>
      </c>
      <c r="K131" s="20" t="s">
        <v>1604</v>
      </c>
      <c r="L131" s="20">
        <v>1</v>
      </c>
      <c r="M131" s="20" t="s">
        <v>51</v>
      </c>
      <c r="N131" s="20" t="str">
        <f t="shared" ref="N131:N194" si="10">IF(M131="mg/kg","58",IF(M131="ug/kg","131",IF(M131="ng/kg","77","--")))</f>
        <v>131</v>
      </c>
      <c r="O131" s="20" t="s">
        <v>39</v>
      </c>
      <c r="P131" s="20" t="str">
        <f t="shared" ref="P131:P194" si="11">IF(O131 = "dg", "1", IF(O131 = "TEQdg", "5", IF(O131 = "Sndg", "4", "")))</f>
        <v>1</v>
      </c>
      <c r="Q131" s="20" t="s">
        <v>1441</v>
      </c>
      <c r="R131" s="20" t="str">
        <f t="shared" ref="R131:R194" si="12">IF(Q131 = "ug/l", "14", IF(Q131 = "mg/l", "60", IF(Q131 = "ng/l", "79", "--")))</f>
        <v>14</v>
      </c>
      <c r="S131" s="20" t="s">
        <v>1315</v>
      </c>
      <c r="T131" s="20" t="str">
        <f t="shared" ref="T131:T194" si="13">IF(S131 = "NVT", "8", IF(S131 = "Nnf", "16", IF(S131 = "Pnf", "17", IF(S131 = "nf", "9",  IF(S131 = "TEQ", "10", "----")))))</f>
        <v>8</v>
      </c>
      <c r="U131" s="20" t="s">
        <v>469</v>
      </c>
      <c r="V131" s="20" t="s">
        <v>1522</v>
      </c>
      <c r="X131" s="20" t="str">
        <f>INDEX('T.19 factoren v1.3.0'!$A$1:$M$8977,MATCH($H131,'T.19 factoren v1.3.0'!$E:$E,0),12)</f>
        <v>false</v>
      </c>
      <c r="Y131" s="20" t="str">
        <f t="shared" ref="Y131:Y194" si="14">"sumList.Add(new SumParameter() { Sum = " &amp; A131 &amp; ", SumSubstanceCode = """ &amp; C131 &amp; """, SumSubstanceID = " &amp; D131 &amp; ", SumDescription = """ &amp; E131 &amp; """, SubstanceCode = """ &amp; G131 &amp; """, SubstanceID = " &amp; H131 &amp; ", SubstanceDescription = """ &amp; I131 &amp; """, SubstanceShort = """ &amp; K131 &amp; """, Factor = " &amp; L131 &amp; ", Unit = """ &amp; M131 &amp; """, UnitID = " &amp; N131 &amp; ", MpsDescription = """ &amp; U131 &amp; """ , Condition = """ &amp; O131 &amp; """, ConditionID = " &amp; P131 &amp; ", UnitWater = """ &amp; Q131 &amp; """, UnitWaterID = " &amp; R131 &amp; " , ConditionWater = """ &amp; S131 &amp; """, ConditionWaterID = " &amp; T131 &amp; "});"</f>
        <v>sumList.Add(new SumParameter() { Sum = 2832, SumSubstanceCode = "sOPBONB14", SumSubstanceID = 2244, SumDescription = "som 14 organofosfor- en organostikstofbestrijdingsmiddelen", SubstanceCode = "terbtn", SubstanceID = 1524, SubstanceDescription = "terbutrin", SubstanceShort = "terbutryne", Factor = 1, Unit = "ug/kg", UnitID = 131, MpsDescription = "sOPBONB14" , Condition = "dg", ConditionID = 1, UnitWater = "ug/l", UnitWaterID = 14 , ConditionWater = "NVT", ConditionWaterID = 8});</v>
      </c>
      <c r="Z131" s="20" t="s">
        <v>1533</v>
      </c>
    </row>
    <row r="132" spans="1:26" ht="15" customHeight="1" x14ac:dyDescent="0.25">
      <c r="A132" s="20">
        <v>2833</v>
      </c>
      <c r="C132" s="20" t="str">
        <f>INDEX('Aquo parameters'!$A$1:$H$8000,MATCH($D132,'Aquo parameters'!$E:$E,0),1)</f>
        <v>sHpClepO</v>
      </c>
      <c r="D132" s="20">
        <v>857</v>
      </c>
      <c r="E132" s="20" t="str">
        <f>INDEX('Aquo parameters'!$A$1:$H$6130,MATCH($D132,'Aquo parameters'!$E:$E,0),2)</f>
        <v>som heptachloorepoxide (som cis- en trans-)</v>
      </c>
      <c r="G132" s="20" t="str">
        <f>INDEX('Aquo parameters'!$A$1:$H$8000,MATCH($H132,'Aquo parameters'!$E:$E,0),1)</f>
        <v>cHpClepO</v>
      </c>
      <c r="H132" s="20">
        <v>272</v>
      </c>
      <c r="I132" s="20" t="str">
        <f>INDEX('Aquo parameters'!$A$1:$H$6130,MATCH($H132,'Aquo parameters'!$E:$E,0),2)</f>
        <v>cis-heptachloorepoxide</v>
      </c>
      <c r="J132" s="20" t="str">
        <f>INDEX('Aquo parameters'!$A$1:$H$6130,MATCH($H132,'Aquo parameters'!$E:$E,0),3)</f>
        <v>1024-57-3</v>
      </c>
      <c r="K132" s="20" t="s">
        <v>1561</v>
      </c>
      <c r="L132" s="20">
        <v>1</v>
      </c>
      <c r="M132" s="20" t="s">
        <v>51</v>
      </c>
      <c r="N132" s="20" t="str">
        <f t="shared" si="10"/>
        <v>131</v>
      </c>
      <c r="O132" s="20" t="s">
        <v>39</v>
      </c>
      <c r="P132" s="20" t="str">
        <f t="shared" si="11"/>
        <v>1</v>
      </c>
      <c r="Q132" s="20" t="s">
        <v>1441</v>
      </c>
      <c r="R132" s="20" t="str">
        <f t="shared" si="12"/>
        <v>14</v>
      </c>
      <c r="S132" s="20" t="s">
        <v>1315</v>
      </c>
      <c r="T132" s="20" t="str">
        <f t="shared" si="13"/>
        <v>8</v>
      </c>
      <c r="U132" s="20" t="s">
        <v>338</v>
      </c>
      <c r="V132" s="20" t="s">
        <v>1522</v>
      </c>
      <c r="W132" s="20" t="s">
        <v>1522</v>
      </c>
      <c r="X132" s="20" t="str">
        <f>INDEX('T.19 factoren v1.3.0'!$A$1:$M$8977,MATCH($H132,'T.19 factoren v1.3.0'!$E:$E,0),12)</f>
        <v>false</v>
      </c>
      <c r="Y132" s="20" t="str">
        <f t="shared" si="14"/>
        <v>sumList.Add(new SumParameter() { Sum = 2833, SumSubstanceCode = "sHpClepO", SumSubstanceID = 857, SumDescription = "som heptachloorepoxide (som cis- en trans-)", SubstanceCode = "cHpClepO", SubstanceID = 272, SubstanceDescription = "cis-heptachloorepoxide", SubstanceShort = "", Factor = 1, Unit = "ug/kg", UnitID = 131, MpsDescription = "sHpClepO" , Condition = "dg", ConditionID = 1, UnitWater = "ug/l", UnitWaterID = 14 , ConditionWater = "NVT", ConditionWaterID = 8});</v>
      </c>
      <c r="Z132" s="20" t="s">
        <v>1533</v>
      </c>
    </row>
    <row r="133" spans="1:26" ht="15" customHeight="1" x14ac:dyDescent="0.25">
      <c r="A133" s="20">
        <v>2833</v>
      </c>
      <c r="C133" s="20" t="str">
        <f>INDEX('Aquo parameters'!$A$1:$H$8000,MATCH($D133,'Aquo parameters'!$E:$E,0),1)</f>
        <v>sHpClepO</v>
      </c>
      <c r="D133" s="20">
        <v>857</v>
      </c>
      <c r="E133" s="20" t="str">
        <f>INDEX('Aquo parameters'!$A$1:$H$6130,MATCH($D133,'Aquo parameters'!$E:$E,0),2)</f>
        <v>som heptachloorepoxide (som cis- en trans-)</v>
      </c>
      <c r="G133" s="20" t="str">
        <f>INDEX('Aquo parameters'!$A$1:$H$8000,MATCH($H133,'Aquo parameters'!$E:$E,0),1)</f>
        <v>tHpClepO</v>
      </c>
      <c r="H133" s="20">
        <v>1581</v>
      </c>
      <c r="I133" s="20" t="str">
        <f>INDEX('Aquo parameters'!$A$1:$H$6130,MATCH($H133,'Aquo parameters'!$E:$E,0),2)</f>
        <v>trans-heptachloorepoxide</v>
      </c>
      <c r="J133" s="20" t="str">
        <f>INDEX('Aquo parameters'!$A$1:$H$6130,MATCH($H133,'Aquo parameters'!$E:$E,0),3)</f>
        <v>28044-83-9</v>
      </c>
      <c r="K133" s="20" t="s">
        <v>1561</v>
      </c>
      <c r="L133" s="20">
        <v>1</v>
      </c>
      <c r="M133" s="20" t="s">
        <v>51</v>
      </c>
      <c r="N133" s="20" t="str">
        <f t="shared" si="10"/>
        <v>131</v>
      </c>
      <c r="O133" s="20" t="s">
        <v>39</v>
      </c>
      <c r="P133" s="20" t="str">
        <f t="shared" si="11"/>
        <v>1</v>
      </c>
      <c r="Q133" s="20" t="s">
        <v>1441</v>
      </c>
      <c r="R133" s="20" t="str">
        <f t="shared" si="12"/>
        <v>14</v>
      </c>
      <c r="S133" s="20" t="s">
        <v>1315</v>
      </c>
      <c r="T133" s="20" t="str">
        <f t="shared" si="13"/>
        <v>8</v>
      </c>
      <c r="U133" s="20" t="s">
        <v>338</v>
      </c>
      <c r="V133" s="20" t="s">
        <v>1522</v>
      </c>
      <c r="W133" s="20" t="s">
        <v>1522</v>
      </c>
      <c r="X133" s="20" t="str">
        <f>INDEX('T.19 factoren v1.3.0'!$A$1:$M$8977,MATCH($H133,'T.19 factoren v1.3.0'!$E:$E,0),12)</f>
        <v>false</v>
      </c>
      <c r="Y133" s="20" t="str">
        <f t="shared" si="14"/>
        <v>sumList.Add(new SumParameter() { Sum = 2833, SumSubstanceCode = "sHpClepO", SumSubstanceID = 857, SumDescription = "som heptachloorepoxide (som cis- en trans-)", SubstanceCode = "tHpClepO", SubstanceID = 1581, SubstanceDescription = "trans-heptachloorepoxide", SubstanceShort = "", Factor = 1, Unit = "ug/kg", UnitID = 131, MpsDescription = "sHpClepO" , Condition = "dg", ConditionID = 1, UnitWater = "ug/l", UnitWaterID = 14 , ConditionWater = "NVT", ConditionWaterID = 8});</v>
      </c>
      <c r="Z133" s="20" t="s">
        <v>1533</v>
      </c>
    </row>
    <row r="134" spans="1:26" ht="15" customHeight="1" x14ac:dyDescent="0.25">
      <c r="A134" s="20">
        <v>2834</v>
      </c>
      <c r="C134" s="20" t="str">
        <f>INDEX('Aquo parameters'!$A$1:$H$8000,MATCH($D134,'Aquo parameters'!$E:$E,0),1)</f>
        <v>sOCB21</v>
      </c>
      <c r="D134" s="20">
        <v>2718</v>
      </c>
      <c r="E134" s="20" t="str">
        <f>INDEX('Aquo parameters'!$A$1:$H$6130,MATCH($D134,'Aquo parameters'!$E:$E,0),2)</f>
        <v>som 21 organochloorhoud. bestrijdingsm.(Bbk, 1-1-2008,landb)</v>
      </c>
      <c r="G134" s="20" t="str">
        <f>INDEX('Aquo parameters'!$A$1:$H$8000,MATCH($H134,'Aquo parameters'!$E:$E,0),1)</f>
        <v>24DDD</v>
      </c>
      <c r="H134" s="20">
        <v>111</v>
      </c>
      <c r="I134" s="20" t="str">
        <f>INDEX('Aquo parameters'!$A$1:$H$6130,MATCH($H134,'Aquo parameters'!$E:$E,0),2)</f>
        <v>2,4'-dichloordifenyldichloorethaan</v>
      </c>
      <c r="J134" s="20" t="str">
        <f>INDEX('Aquo parameters'!$A$1:$H$6130,MATCH($H134,'Aquo parameters'!$E:$E,0),3)</f>
        <v>53-19-0</v>
      </c>
      <c r="K134" s="20" t="s">
        <v>171</v>
      </c>
      <c r="L134" s="20">
        <v>1</v>
      </c>
      <c r="M134" s="20" t="s">
        <v>51</v>
      </c>
      <c r="N134" s="20" t="str">
        <f t="shared" si="10"/>
        <v>131</v>
      </c>
      <c r="O134" s="20" t="s">
        <v>39</v>
      </c>
      <c r="P134" s="20" t="str">
        <f t="shared" si="11"/>
        <v>1</v>
      </c>
      <c r="Q134" s="20" t="s">
        <v>1441</v>
      </c>
      <c r="R134" s="20" t="str">
        <f t="shared" si="12"/>
        <v>14</v>
      </c>
      <c r="S134" s="20" t="s">
        <v>1315</v>
      </c>
      <c r="T134" s="20" t="str">
        <f t="shared" si="13"/>
        <v>8</v>
      </c>
      <c r="U134" s="20" t="s">
        <v>487</v>
      </c>
      <c r="V134" s="20" t="s">
        <v>1526</v>
      </c>
      <c r="X134" s="20" t="str">
        <f>INDEX('T.19 factoren v1.3.0'!$A$1:$M$8977,MATCH($H134,'T.19 factoren v1.3.0'!$E:$E,0),12)</f>
        <v>false</v>
      </c>
      <c r="Y134" s="20" t="str">
        <f t="shared" si="14"/>
        <v>sumList.Add(new SumParameter() { Sum = 2834, SumSubstanceCode = "sOCB21", SumSubstanceID = 2718, SumDescription = "som 21 organochloorhoud. bestrijdingsm.(Bbk, 1-1-2008,landb)", SubstanceCode = "24DDD", SubstanceID = 111, SubstanceDescription = "2,4'-dichloordifenyldichloorethaan", SubstanceShort = "24DDD", Factor = 1, Unit = "ug/kg", UnitID = 131, MpsDescription = "sOCB21" , Condition = "dg", ConditionID = 1, UnitWater = "ug/l", UnitWaterID = 14 , ConditionWater = "NVT", ConditionWaterID = 8});</v>
      </c>
      <c r="Z134" s="20" t="s">
        <v>1527</v>
      </c>
    </row>
    <row r="135" spans="1:26" ht="15" customHeight="1" x14ac:dyDescent="0.25">
      <c r="A135" s="20">
        <v>2834</v>
      </c>
      <c r="C135" s="20" t="str">
        <f>INDEX('Aquo parameters'!$A$1:$H$8000,MATCH($D135,'Aquo parameters'!$E:$E,0),1)</f>
        <v>sOCB21</v>
      </c>
      <c r="D135" s="20">
        <v>2718</v>
      </c>
      <c r="E135" s="20" t="str">
        <f>INDEX('Aquo parameters'!$A$1:$H$6130,MATCH($D135,'Aquo parameters'!$E:$E,0),2)</f>
        <v>som 21 organochloorhoud. bestrijdingsm.(Bbk, 1-1-2008,landb)</v>
      </c>
      <c r="G135" s="20" t="str">
        <f>INDEX('Aquo parameters'!$A$1:$H$8000,MATCH($H135,'Aquo parameters'!$E:$E,0),1)</f>
        <v>24DDE</v>
      </c>
      <c r="H135" s="20">
        <v>112</v>
      </c>
      <c r="I135" s="20" t="str">
        <f>INDEX('Aquo parameters'!$A$1:$H$6130,MATCH($H135,'Aquo parameters'!$E:$E,0),2)</f>
        <v>2,4'-dichloordifenyldichlooretheen</v>
      </c>
      <c r="J135" s="20" t="str">
        <f>INDEX('Aquo parameters'!$A$1:$H$6130,MATCH($H135,'Aquo parameters'!$E:$E,0),3)</f>
        <v>3424-82-6</v>
      </c>
      <c r="K135" s="20" t="s">
        <v>172</v>
      </c>
      <c r="L135" s="20">
        <v>1</v>
      </c>
      <c r="M135" s="20" t="s">
        <v>51</v>
      </c>
      <c r="N135" s="20" t="str">
        <f t="shared" si="10"/>
        <v>131</v>
      </c>
      <c r="O135" s="20" t="s">
        <v>39</v>
      </c>
      <c r="P135" s="20" t="str">
        <f t="shared" si="11"/>
        <v>1</v>
      </c>
      <c r="Q135" s="20" t="s">
        <v>1441</v>
      </c>
      <c r="R135" s="20" t="str">
        <f t="shared" si="12"/>
        <v>14</v>
      </c>
      <c r="S135" s="20" t="s">
        <v>1315</v>
      </c>
      <c r="T135" s="20" t="str">
        <f t="shared" si="13"/>
        <v>8</v>
      </c>
      <c r="U135" s="20" t="s">
        <v>487</v>
      </c>
      <c r="V135" s="20" t="s">
        <v>1526</v>
      </c>
      <c r="X135" s="20" t="str">
        <f>INDEX('T.19 factoren v1.3.0'!$A$1:$M$8977,MATCH($H135,'T.19 factoren v1.3.0'!$E:$E,0),12)</f>
        <v>false</v>
      </c>
      <c r="Y135" s="20" t="str">
        <f t="shared" si="14"/>
        <v>sumList.Add(new SumParameter() { Sum = 2834, SumSubstanceCode = "sOCB21", SumSubstanceID = 2718, SumDescription = "som 21 organochloorhoud. bestrijdingsm.(Bbk, 1-1-2008,landb)", SubstanceCode = "24DDE", SubstanceID = 112, SubstanceDescription = "2,4'-dichloordifenyldichlooretheen", SubstanceShort = "24DDE", Factor = 1, Unit = "ug/kg", UnitID = 131, MpsDescription = "sOCB21" , Condition = "dg", ConditionID = 1, UnitWater = "ug/l", UnitWaterID = 14 , ConditionWater = "NVT", ConditionWaterID = 8});</v>
      </c>
      <c r="Z135" s="20" t="s">
        <v>1527</v>
      </c>
    </row>
    <row r="136" spans="1:26" ht="15" customHeight="1" x14ac:dyDescent="0.25">
      <c r="A136" s="20">
        <v>2834</v>
      </c>
      <c r="C136" s="20" t="str">
        <f>INDEX('Aquo parameters'!$A$1:$H$8000,MATCH($D136,'Aquo parameters'!$E:$E,0),1)</f>
        <v>sOCB21</v>
      </c>
      <c r="D136" s="20">
        <v>2718</v>
      </c>
      <c r="E136" s="20" t="str">
        <f>INDEX('Aquo parameters'!$A$1:$H$6130,MATCH($D136,'Aquo parameters'!$E:$E,0),2)</f>
        <v>som 21 organochloorhoud. bestrijdingsm.(Bbk, 1-1-2008,landb)</v>
      </c>
      <c r="G136" s="20" t="str">
        <f>INDEX('Aquo parameters'!$A$1:$H$8000,MATCH($H136,'Aquo parameters'!$E:$E,0),1)</f>
        <v>24DDT</v>
      </c>
      <c r="H136" s="20">
        <v>113</v>
      </c>
      <c r="I136" s="20" t="str">
        <f>INDEX('Aquo parameters'!$A$1:$H$6130,MATCH($H136,'Aquo parameters'!$E:$E,0),2)</f>
        <v>2,4'-dichloordifenyltrichloorethaan</v>
      </c>
      <c r="J136" s="20" t="str">
        <f>INDEX('Aquo parameters'!$A$1:$H$6130,MATCH($H136,'Aquo parameters'!$E:$E,0),3)</f>
        <v>789-02-6</v>
      </c>
      <c r="K136" s="20" t="s">
        <v>173</v>
      </c>
      <c r="L136" s="20">
        <v>1</v>
      </c>
      <c r="M136" s="20" t="s">
        <v>51</v>
      </c>
      <c r="N136" s="20" t="str">
        <f t="shared" si="10"/>
        <v>131</v>
      </c>
      <c r="O136" s="20" t="s">
        <v>39</v>
      </c>
      <c r="P136" s="20" t="str">
        <f t="shared" si="11"/>
        <v>1</v>
      </c>
      <c r="Q136" s="20" t="s">
        <v>1441</v>
      </c>
      <c r="R136" s="20" t="str">
        <f t="shared" si="12"/>
        <v>14</v>
      </c>
      <c r="S136" s="20" t="s">
        <v>1315</v>
      </c>
      <c r="T136" s="20" t="str">
        <f t="shared" si="13"/>
        <v>8</v>
      </c>
      <c r="U136" s="20" t="s">
        <v>487</v>
      </c>
      <c r="V136" s="20" t="s">
        <v>1526</v>
      </c>
      <c r="X136" s="20" t="str">
        <f>INDEX('T.19 factoren v1.3.0'!$A$1:$M$8977,MATCH($H136,'T.19 factoren v1.3.0'!$E:$E,0),12)</f>
        <v>false</v>
      </c>
      <c r="Y136" s="20" t="str">
        <f t="shared" si="14"/>
        <v>sumList.Add(new SumParameter() { Sum = 2834, SumSubstanceCode = "sOCB21", SumSubstanceID = 2718, SumDescription = "som 21 organochloorhoud. bestrijdingsm.(Bbk, 1-1-2008,landb)", SubstanceCode = "24DDT", SubstanceID = 113, SubstanceDescription = "2,4'-dichloordifenyltrichloorethaan", SubstanceShort = "24DDT", Factor = 1, Unit = "ug/kg", UnitID = 131, MpsDescription = "sOCB21" , Condition = "dg", ConditionID = 1, UnitWater = "ug/l", UnitWaterID = 14 , ConditionWater = "NVT", ConditionWaterID = 8});</v>
      </c>
      <c r="Z136" s="20" t="s">
        <v>1527</v>
      </c>
    </row>
    <row r="137" spans="1:26" ht="15" customHeight="1" x14ac:dyDescent="0.25">
      <c r="A137" s="20">
        <v>2834</v>
      </c>
      <c r="C137" s="20" t="str">
        <f>INDEX('Aquo parameters'!$A$1:$H$8000,MATCH($D137,'Aquo parameters'!$E:$E,0),1)</f>
        <v>sOCB21</v>
      </c>
      <c r="D137" s="20">
        <v>2718</v>
      </c>
      <c r="E137" s="20" t="str">
        <f>INDEX('Aquo parameters'!$A$1:$H$6130,MATCH($D137,'Aquo parameters'!$E:$E,0),2)</f>
        <v>som 21 organochloorhoud. bestrijdingsm.(Bbk, 1-1-2008,landb)</v>
      </c>
      <c r="G137" s="20" t="str">
        <f>INDEX('Aquo parameters'!$A$1:$H$8000,MATCH($H137,'Aquo parameters'!$E:$E,0),1)</f>
        <v>44DDD</v>
      </c>
      <c r="H137" s="20">
        <v>215</v>
      </c>
      <c r="I137" s="20" t="str">
        <f>INDEX('Aquo parameters'!$A$1:$H$6130,MATCH($H137,'Aquo parameters'!$E:$E,0),2)</f>
        <v>4,4'-dichloordifenyldichloorethaan</v>
      </c>
      <c r="J137" s="20" t="str">
        <f>INDEX('Aquo parameters'!$A$1:$H$6130,MATCH($H137,'Aquo parameters'!$E:$E,0),3)</f>
        <v>72-54-8</v>
      </c>
      <c r="K137" s="20" t="s">
        <v>202</v>
      </c>
      <c r="L137" s="20">
        <v>1</v>
      </c>
      <c r="M137" s="20" t="s">
        <v>51</v>
      </c>
      <c r="N137" s="20" t="str">
        <f t="shared" si="10"/>
        <v>131</v>
      </c>
      <c r="O137" s="20" t="s">
        <v>39</v>
      </c>
      <c r="P137" s="20" t="str">
        <f t="shared" si="11"/>
        <v>1</v>
      </c>
      <c r="Q137" s="20" t="s">
        <v>1441</v>
      </c>
      <c r="R137" s="20" t="str">
        <f t="shared" si="12"/>
        <v>14</v>
      </c>
      <c r="S137" s="20" t="s">
        <v>1315</v>
      </c>
      <c r="T137" s="20" t="str">
        <f t="shared" si="13"/>
        <v>8</v>
      </c>
      <c r="U137" s="20" t="s">
        <v>487</v>
      </c>
      <c r="V137" s="20" t="s">
        <v>1526</v>
      </c>
      <c r="X137" s="20" t="str">
        <f>INDEX('T.19 factoren v1.3.0'!$A$1:$M$8977,MATCH($H137,'T.19 factoren v1.3.0'!$E:$E,0),12)</f>
        <v>false</v>
      </c>
      <c r="Y137" s="20" t="str">
        <f t="shared" si="14"/>
        <v>sumList.Add(new SumParameter() { Sum = 2834, SumSubstanceCode = "sOCB21", SumSubstanceID = 2718, SumDescription = "som 21 organochloorhoud. bestrijdingsm.(Bbk, 1-1-2008,landb)", SubstanceCode = "44DDD", SubstanceID = 215, SubstanceDescription = "4,4'-dichloordifenyldichloorethaan", SubstanceShort = "44DDD", Factor = 1, Unit = "ug/kg", UnitID = 131, MpsDescription = "sOCB21" , Condition = "dg", ConditionID = 1, UnitWater = "ug/l", UnitWaterID = 14 , ConditionWater = "NVT", ConditionWaterID = 8});</v>
      </c>
      <c r="Z137" s="20" t="s">
        <v>1533</v>
      </c>
    </row>
    <row r="138" spans="1:26" ht="15" customHeight="1" x14ac:dyDescent="0.25">
      <c r="A138" s="20">
        <v>2834</v>
      </c>
      <c r="C138" s="20" t="str">
        <f>INDEX('Aquo parameters'!$A$1:$H$8000,MATCH($D138,'Aquo parameters'!$E:$E,0),1)</f>
        <v>sOCB21</v>
      </c>
      <c r="D138" s="20">
        <v>2718</v>
      </c>
      <c r="E138" s="20" t="str">
        <f>INDEX('Aquo parameters'!$A$1:$H$6130,MATCH($D138,'Aquo parameters'!$E:$E,0),2)</f>
        <v>som 21 organochloorhoud. bestrijdingsm.(Bbk, 1-1-2008,landb)</v>
      </c>
      <c r="G138" s="20" t="str">
        <f>INDEX('Aquo parameters'!$A$1:$H$8000,MATCH($H138,'Aquo parameters'!$E:$E,0),1)</f>
        <v>44DDE</v>
      </c>
      <c r="H138" s="20">
        <v>216</v>
      </c>
      <c r="I138" s="20" t="str">
        <f>INDEX('Aquo parameters'!$A$1:$H$6130,MATCH($H138,'Aquo parameters'!$E:$E,0),2)</f>
        <v>4,4'-dichloordifenyldichlooretheen</v>
      </c>
      <c r="J138" s="20" t="str">
        <f>INDEX('Aquo parameters'!$A$1:$H$6130,MATCH($H138,'Aquo parameters'!$E:$E,0),3)</f>
        <v>72-55-9</v>
      </c>
      <c r="K138" s="20" t="s">
        <v>203</v>
      </c>
      <c r="L138" s="20">
        <v>1</v>
      </c>
      <c r="M138" s="20" t="s">
        <v>51</v>
      </c>
      <c r="N138" s="20" t="str">
        <f t="shared" si="10"/>
        <v>131</v>
      </c>
      <c r="O138" s="20" t="s">
        <v>39</v>
      </c>
      <c r="P138" s="20" t="str">
        <f t="shared" si="11"/>
        <v>1</v>
      </c>
      <c r="Q138" s="20" t="s">
        <v>1441</v>
      </c>
      <c r="R138" s="20" t="str">
        <f t="shared" si="12"/>
        <v>14</v>
      </c>
      <c r="S138" s="20" t="s">
        <v>1315</v>
      </c>
      <c r="T138" s="20" t="str">
        <f t="shared" si="13"/>
        <v>8</v>
      </c>
      <c r="U138" s="20" t="s">
        <v>487</v>
      </c>
      <c r="V138" s="20" t="s">
        <v>1526</v>
      </c>
      <c r="X138" s="20" t="str">
        <f>INDEX('T.19 factoren v1.3.0'!$A$1:$M$8977,MATCH($H138,'T.19 factoren v1.3.0'!$E:$E,0),12)</f>
        <v>false</v>
      </c>
      <c r="Y138" s="20" t="str">
        <f t="shared" si="14"/>
        <v>sumList.Add(new SumParameter() { Sum = 2834, SumSubstanceCode = "sOCB21", SumSubstanceID = 2718, SumDescription = "som 21 organochloorhoud. bestrijdingsm.(Bbk, 1-1-2008,landb)", SubstanceCode = "44DDE", SubstanceID = 216, SubstanceDescription = "4,4'-dichloordifenyldichlooretheen", SubstanceShort = "44DDE", Factor = 1, Unit = "ug/kg", UnitID = 131, MpsDescription = "sOCB21" , Condition = "dg", ConditionID = 1, UnitWater = "ug/l", UnitWaterID = 14 , ConditionWater = "NVT", ConditionWaterID = 8});</v>
      </c>
      <c r="Z138" s="20" t="s">
        <v>1533</v>
      </c>
    </row>
    <row r="139" spans="1:26" ht="15" customHeight="1" x14ac:dyDescent="0.25">
      <c r="A139" s="20">
        <v>2834</v>
      </c>
      <c r="C139" s="20" t="str">
        <f>INDEX('Aquo parameters'!$A$1:$H$8000,MATCH($D139,'Aquo parameters'!$E:$E,0),1)</f>
        <v>sOCB21</v>
      </c>
      <c r="D139" s="20">
        <v>2718</v>
      </c>
      <c r="E139" s="20" t="str">
        <f>INDEX('Aquo parameters'!$A$1:$H$6130,MATCH($D139,'Aquo parameters'!$E:$E,0),2)</f>
        <v>som 21 organochloorhoud. bestrijdingsm.(Bbk, 1-1-2008,landb)</v>
      </c>
      <c r="G139" s="20" t="str">
        <f>INDEX('Aquo parameters'!$A$1:$H$8000,MATCH($H139,'Aquo parameters'!$E:$E,0),1)</f>
        <v>44DDT</v>
      </c>
      <c r="H139" s="20">
        <v>217</v>
      </c>
      <c r="I139" s="20" t="str">
        <f>INDEX('Aquo parameters'!$A$1:$H$6130,MATCH($H139,'Aquo parameters'!$E:$E,0),2)</f>
        <v>4,4'-dichloordifenyltrichloorethaan</v>
      </c>
      <c r="J139" s="20" t="str">
        <f>INDEX('Aquo parameters'!$A$1:$H$6130,MATCH($H139,'Aquo parameters'!$E:$E,0),3)</f>
        <v>50-29-3</v>
      </c>
      <c r="K139" s="20" t="s">
        <v>204</v>
      </c>
      <c r="L139" s="20">
        <v>1</v>
      </c>
      <c r="M139" s="20" t="s">
        <v>51</v>
      </c>
      <c r="N139" s="20" t="str">
        <f t="shared" si="10"/>
        <v>131</v>
      </c>
      <c r="O139" s="20" t="s">
        <v>39</v>
      </c>
      <c r="P139" s="20" t="str">
        <f t="shared" si="11"/>
        <v>1</v>
      </c>
      <c r="Q139" s="20" t="s">
        <v>1441</v>
      </c>
      <c r="R139" s="20" t="str">
        <f t="shared" si="12"/>
        <v>14</v>
      </c>
      <c r="S139" s="20" t="s">
        <v>1315</v>
      </c>
      <c r="T139" s="20" t="str">
        <f t="shared" si="13"/>
        <v>8</v>
      </c>
      <c r="U139" s="20" t="s">
        <v>487</v>
      </c>
      <c r="V139" s="20" t="s">
        <v>1526</v>
      </c>
      <c r="X139" s="20" t="str">
        <f>INDEX('T.19 factoren v1.3.0'!$A$1:$M$8977,MATCH($H139,'T.19 factoren v1.3.0'!$E:$E,0),12)</f>
        <v>false</v>
      </c>
      <c r="Y139" s="20" t="str">
        <f t="shared" si="14"/>
        <v>sumList.Add(new SumParameter() { Sum = 2834, SumSubstanceCode = "sOCB21", SumSubstanceID = 2718, SumDescription = "som 21 organochloorhoud. bestrijdingsm.(Bbk, 1-1-2008,landb)", SubstanceCode = "44DDT", SubstanceID = 217, SubstanceDescription = "4,4'-dichloordifenyltrichloorethaan", SubstanceShort = "44DDT", Factor = 1, Unit = "ug/kg", UnitID = 131, MpsDescription = "sOCB21" , Condition = "dg", ConditionID = 1, UnitWater = "ug/l", UnitWaterID = 14 , ConditionWater = "NVT", ConditionWaterID = 8});</v>
      </c>
      <c r="Z139" s="20" t="s">
        <v>1533</v>
      </c>
    </row>
    <row r="140" spans="1:26" ht="15" customHeight="1" x14ac:dyDescent="0.25">
      <c r="A140" s="20">
        <v>2834</v>
      </c>
      <c r="C140" s="20" t="str">
        <f>INDEX('Aquo parameters'!$A$1:$H$8000,MATCH($D140,'Aquo parameters'!$E:$E,0),1)</f>
        <v>sOCB21</v>
      </c>
      <c r="D140" s="20">
        <v>2718</v>
      </c>
      <c r="E140" s="20" t="str">
        <f>INDEX('Aquo parameters'!$A$1:$H$6130,MATCH($D140,'Aquo parameters'!$E:$E,0),2)</f>
        <v>som 21 organochloorhoud. bestrijdingsm.(Bbk, 1-1-2008,landb)</v>
      </c>
      <c r="G140" s="20" t="str">
        <f>INDEX('Aquo parameters'!$A$1:$H$8000,MATCH($H140,'Aquo parameters'!$E:$E,0),1)</f>
        <v>aldn</v>
      </c>
      <c r="H140" s="20">
        <v>268</v>
      </c>
      <c r="I140" s="20" t="str">
        <f>INDEX('Aquo parameters'!$A$1:$H$6130,MATCH($H140,'Aquo parameters'!$E:$E,0),2)</f>
        <v>aldrin</v>
      </c>
      <c r="J140" s="20" t="str">
        <f>INDEX('Aquo parameters'!$A$1:$H$6130,MATCH($H140,'Aquo parameters'!$E:$E,0),3)</f>
        <v>309-00-2</v>
      </c>
      <c r="K140" s="20" t="s">
        <v>1581</v>
      </c>
      <c r="L140" s="20">
        <v>1</v>
      </c>
      <c r="M140" s="20" t="s">
        <v>51</v>
      </c>
      <c r="N140" s="20" t="str">
        <f t="shared" si="10"/>
        <v>131</v>
      </c>
      <c r="O140" s="20" t="s">
        <v>39</v>
      </c>
      <c r="P140" s="20" t="str">
        <f t="shared" si="11"/>
        <v>1</v>
      </c>
      <c r="Q140" s="20" t="s">
        <v>1441</v>
      </c>
      <c r="R140" s="20" t="str">
        <f t="shared" si="12"/>
        <v>14</v>
      </c>
      <c r="S140" s="20" t="s">
        <v>1315</v>
      </c>
      <c r="T140" s="20" t="str">
        <f t="shared" si="13"/>
        <v>8</v>
      </c>
      <c r="U140" s="20" t="s">
        <v>487</v>
      </c>
      <c r="V140" s="20" t="s">
        <v>1526</v>
      </c>
      <c r="X140" s="20" t="str">
        <f>INDEX('T.19 factoren v1.3.0'!$A$1:$M$8977,MATCH($H140,'T.19 factoren v1.3.0'!$E:$E,0),12)</f>
        <v>false</v>
      </c>
      <c r="Y140" s="20" t="str">
        <f t="shared" si="14"/>
        <v>sumList.Add(new SumParameter() { Sum = 2834, SumSubstanceCode = "sOCB21", SumSubstanceID = 2718, SumDescription = "som 21 organochloorhoud. bestrijdingsm.(Bbk, 1-1-2008,landb)", SubstanceCode = "aldn", SubstanceID = 268, SubstanceDescription = "aldrin", SubstanceShort = "aldrin ", Factor = 1, Unit = "ug/kg", UnitID = 131, MpsDescription = "sOCB21" , Condition = "dg", ConditionID = 1, UnitWater = "ug/l", UnitWaterID = 14 , ConditionWater = "NVT", ConditionWaterID = 8});</v>
      </c>
      <c r="Z140" s="20" t="s">
        <v>1533</v>
      </c>
    </row>
    <row r="141" spans="1:26" ht="15" customHeight="1" x14ac:dyDescent="0.25">
      <c r="A141" s="20">
        <v>2834</v>
      </c>
      <c r="C141" s="20" t="str">
        <f>INDEX('Aquo parameters'!$A$1:$H$8000,MATCH($D141,'Aquo parameters'!$E:$E,0),1)</f>
        <v>sOCB21</v>
      </c>
      <c r="D141" s="20">
        <v>2718</v>
      </c>
      <c r="E141" s="20" t="str">
        <f>INDEX('Aquo parameters'!$A$1:$H$6130,MATCH($D141,'Aquo parameters'!$E:$E,0),2)</f>
        <v>som 21 organochloorhoud. bestrijdingsm.(Bbk, 1-1-2008,landb)</v>
      </c>
      <c r="G141" s="20" t="str">
        <f>INDEX('Aquo parameters'!$A$1:$H$8000,MATCH($H141,'Aquo parameters'!$E:$E,0),1)</f>
        <v>aedsfn</v>
      </c>
      <c r="H141" s="20">
        <v>269</v>
      </c>
      <c r="I141" s="20" t="str">
        <f>INDEX('Aquo parameters'!$A$1:$H$6130,MATCH($H141,'Aquo parameters'!$E:$E,0),2)</f>
        <v>alfa-endosulfan</v>
      </c>
      <c r="J141" s="20" t="str">
        <f>INDEX('Aquo parameters'!$A$1:$H$6130,MATCH($H141,'Aquo parameters'!$E:$E,0),3)</f>
        <v>959-98-8</v>
      </c>
      <c r="K141" s="20" t="s">
        <v>1591</v>
      </c>
      <c r="L141" s="20">
        <v>1</v>
      </c>
      <c r="M141" s="20" t="s">
        <v>51</v>
      </c>
      <c r="N141" s="20" t="str">
        <f t="shared" si="10"/>
        <v>131</v>
      </c>
      <c r="O141" s="20" t="s">
        <v>39</v>
      </c>
      <c r="P141" s="20" t="str">
        <f t="shared" si="11"/>
        <v>1</v>
      </c>
      <c r="Q141" s="20" t="s">
        <v>1441</v>
      </c>
      <c r="R141" s="20" t="str">
        <f t="shared" si="12"/>
        <v>14</v>
      </c>
      <c r="S141" s="20" t="s">
        <v>1315</v>
      </c>
      <c r="T141" s="20" t="str">
        <f t="shared" si="13"/>
        <v>8</v>
      </c>
      <c r="U141" s="20" t="s">
        <v>487</v>
      </c>
      <c r="V141" s="20" t="s">
        <v>1526</v>
      </c>
      <c r="X141" s="20" t="str">
        <f>INDEX('T.19 factoren v1.3.0'!$A$1:$M$8977,MATCH($H141,'T.19 factoren v1.3.0'!$E:$E,0),12)</f>
        <v>false</v>
      </c>
      <c r="Y141" s="20" t="str">
        <f t="shared" si="14"/>
        <v>sumList.Add(new SumParameter() { Sum = 2834, SumSubstanceCode = "sOCB21", SumSubstanceID = 2718, SumDescription = "som 21 organochloorhoud. bestrijdingsm.(Bbk, 1-1-2008,landb)", SubstanceCode = "aedsfn", SubstanceID = 269, SubstanceDescription = "alfa-endosulfan", SubstanceShort = "a-endosulfan", Factor = 1, Unit = "ug/kg", UnitID = 131, MpsDescription = "sOCB21" , Condition = "dg", ConditionID = 1, UnitWater = "ug/l", UnitWaterID = 14 , ConditionWater = "NVT", ConditionWaterID = 8});</v>
      </c>
      <c r="Z141" s="20" t="s">
        <v>1533</v>
      </c>
    </row>
    <row r="142" spans="1:26" ht="15" customHeight="1" x14ac:dyDescent="0.25">
      <c r="A142" s="20">
        <v>2834</v>
      </c>
      <c r="C142" s="20" t="str">
        <f>INDEX('Aquo parameters'!$A$1:$H$8000,MATCH($D142,'Aquo parameters'!$E:$E,0),1)</f>
        <v>sOCB21</v>
      </c>
      <c r="D142" s="20">
        <v>2718</v>
      </c>
      <c r="E142" s="20" t="str">
        <f>INDEX('Aquo parameters'!$A$1:$H$6130,MATCH($D142,'Aquo parameters'!$E:$E,0),2)</f>
        <v>som 21 organochloorhoud. bestrijdingsm.(Bbk, 1-1-2008,landb)</v>
      </c>
      <c r="G142" s="20" t="str">
        <f>INDEX('Aquo parameters'!$A$1:$H$8000,MATCH($H142,'Aquo parameters'!$E:$E,0),1)</f>
        <v>aHCH</v>
      </c>
      <c r="H142" s="20">
        <v>271</v>
      </c>
      <c r="I142" s="20" t="str">
        <f>INDEX('Aquo parameters'!$A$1:$H$6130,MATCH($H142,'Aquo parameters'!$E:$E,0),2)</f>
        <v>alfa-hexachloorcyclohexaan</v>
      </c>
      <c r="J142" s="20" t="str">
        <f>INDEX('Aquo parameters'!$A$1:$H$6130,MATCH($H142,'Aquo parameters'!$E:$E,0),3)</f>
        <v>319-84-6</v>
      </c>
      <c r="K142" s="20" t="s">
        <v>1572</v>
      </c>
      <c r="L142" s="20">
        <v>1</v>
      </c>
      <c r="M142" s="20" t="s">
        <v>51</v>
      </c>
      <c r="N142" s="20" t="str">
        <f t="shared" si="10"/>
        <v>131</v>
      </c>
      <c r="O142" s="20" t="s">
        <v>39</v>
      </c>
      <c r="P142" s="20" t="str">
        <f t="shared" si="11"/>
        <v>1</v>
      </c>
      <c r="Q142" s="20" t="s">
        <v>1441</v>
      </c>
      <c r="R142" s="20" t="str">
        <f t="shared" si="12"/>
        <v>14</v>
      </c>
      <c r="S142" s="20" t="s">
        <v>1315</v>
      </c>
      <c r="T142" s="20" t="str">
        <f t="shared" si="13"/>
        <v>8</v>
      </c>
      <c r="U142" s="20" t="s">
        <v>487</v>
      </c>
      <c r="V142" s="20" t="s">
        <v>1526</v>
      </c>
      <c r="X142" s="20" t="str">
        <f>INDEX('T.19 factoren v1.3.0'!$A$1:$M$8977,MATCH($H142,'T.19 factoren v1.3.0'!$E:$E,0),12)</f>
        <v>false</v>
      </c>
      <c r="Y142" s="20" t="str">
        <f t="shared" si="14"/>
        <v>sumList.Add(new SumParameter() { Sum = 2834, SumSubstanceCode = "sOCB21", SumSubstanceID = 2718, SumDescription = "som 21 organochloorhoud. bestrijdingsm.(Bbk, 1-1-2008,landb)", SubstanceCode = "aHCH", SubstanceID = 271, SubstanceDescription = "alfa-hexachloorcyclohexaan", SubstanceShort = "a-HCH", Factor = 1, Unit = "ug/kg", UnitID = 131, MpsDescription = "sOCB21" , Condition = "dg", ConditionID = 1, UnitWater = "ug/l", UnitWaterID = 14 , ConditionWater = "NVT", ConditionWaterID = 8});</v>
      </c>
      <c r="Z142" s="20" t="s">
        <v>1533</v>
      </c>
    </row>
    <row r="143" spans="1:26" ht="15" customHeight="1" x14ac:dyDescent="0.25">
      <c r="A143" s="20">
        <v>2834</v>
      </c>
      <c r="C143" s="20" t="str">
        <f>INDEX('Aquo parameters'!$A$1:$H$8000,MATCH($D143,'Aquo parameters'!$E:$E,0),1)</f>
        <v>sOCB21</v>
      </c>
      <c r="D143" s="20">
        <v>2718</v>
      </c>
      <c r="E143" s="20" t="str">
        <f>INDEX('Aquo parameters'!$A$1:$H$6130,MATCH($D143,'Aquo parameters'!$E:$E,0),2)</f>
        <v>som 21 organochloorhoud. bestrijdingsm.(Bbk, 1-1-2008,landb)</v>
      </c>
      <c r="G143" s="20" t="str">
        <f>INDEX('Aquo parameters'!$A$1:$H$8000,MATCH($H143,'Aquo parameters'!$E:$E,0),1)</f>
        <v>cHpClepO</v>
      </c>
      <c r="H143" s="20">
        <v>272</v>
      </c>
      <c r="I143" s="20" t="str">
        <f>INDEX('Aquo parameters'!$A$1:$H$6130,MATCH($H143,'Aquo parameters'!$E:$E,0),2)</f>
        <v>cis-heptachloorepoxide</v>
      </c>
      <c r="J143" s="20" t="str">
        <f>INDEX('Aquo parameters'!$A$1:$H$6130,MATCH($H143,'Aquo parameters'!$E:$E,0),3)</f>
        <v>1024-57-3</v>
      </c>
      <c r="K143" s="20" t="s">
        <v>1561</v>
      </c>
      <c r="L143" s="20">
        <v>1</v>
      </c>
      <c r="M143" s="20" t="s">
        <v>51</v>
      </c>
      <c r="N143" s="20" t="str">
        <f t="shared" si="10"/>
        <v>131</v>
      </c>
      <c r="O143" s="20" t="s">
        <v>39</v>
      </c>
      <c r="P143" s="20" t="str">
        <f t="shared" si="11"/>
        <v>1</v>
      </c>
      <c r="Q143" s="20" t="s">
        <v>1441</v>
      </c>
      <c r="R143" s="20" t="str">
        <f t="shared" si="12"/>
        <v>14</v>
      </c>
      <c r="S143" s="20" t="s">
        <v>1315</v>
      </c>
      <c r="T143" s="20" t="str">
        <f t="shared" si="13"/>
        <v>8</v>
      </c>
      <c r="U143" s="20" t="s">
        <v>487</v>
      </c>
      <c r="V143" s="20" t="s">
        <v>1526</v>
      </c>
      <c r="X143" s="20" t="str">
        <f>INDEX('T.19 factoren v1.3.0'!$A$1:$M$8977,MATCH($H143,'T.19 factoren v1.3.0'!$E:$E,0),12)</f>
        <v>false</v>
      </c>
      <c r="Y143" s="20" t="str">
        <f t="shared" si="14"/>
        <v>sumList.Add(new SumParameter() { Sum = 2834, SumSubstanceCode = "sOCB21", SumSubstanceID = 2718, SumDescription = "som 21 organochloorhoud. bestrijdingsm.(Bbk, 1-1-2008,landb)", SubstanceCode = "cHpClepO", SubstanceID = 272, SubstanceDescription = "cis-heptachloorepoxide", SubstanceShort = "", Factor = 1, Unit = "ug/kg", UnitID = 131, MpsDescription = "sOCB21" , Condition = "dg", ConditionID = 1, UnitWater = "ug/l", UnitWaterID = 14 , ConditionWater = "NVT", ConditionWaterID = 8});</v>
      </c>
      <c r="Z143" s="20" t="s">
        <v>1533</v>
      </c>
    </row>
    <row r="144" spans="1:26" ht="15" customHeight="1" x14ac:dyDescent="0.25">
      <c r="A144" s="20">
        <v>2834</v>
      </c>
      <c r="C144" s="20" t="str">
        <f>INDEX('Aquo parameters'!$A$1:$H$8000,MATCH($D144,'Aquo parameters'!$E:$E,0),1)</f>
        <v>sOCB21</v>
      </c>
      <c r="D144" s="20">
        <v>2718</v>
      </c>
      <c r="E144" s="20" t="str">
        <f>INDEX('Aquo parameters'!$A$1:$H$6130,MATCH($D144,'Aquo parameters'!$E:$E,0),2)</f>
        <v>som 21 organochloorhoud. bestrijdingsm.(Bbk, 1-1-2008,landb)</v>
      </c>
      <c r="G144" s="20" t="str">
        <f>INDEX('Aquo parameters'!$A$1:$H$8000,MATCH($H144,'Aquo parameters'!$E:$E,0),1)</f>
        <v>bHCH</v>
      </c>
      <c r="H144" s="20">
        <v>366</v>
      </c>
      <c r="I144" s="20" t="str">
        <f>INDEX('Aquo parameters'!$A$1:$H$6130,MATCH($H144,'Aquo parameters'!$E:$E,0),2)</f>
        <v>beta-hexachloorcyclohexaan</v>
      </c>
      <c r="J144" s="20" t="str">
        <f>INDEX('Aquo parameters'!$A$1:$H$6130,MATCH($H144,'Aquo parameters'!$E:$E,0),3)</f>
        <v>319-85-7</v>
      </c>
      <c r="K144" s="20" t="s">
        <v>1573</v>
      </c>
      <c r="L144" s="20">
        <v>1</v>
      </c>
      <c r="M144" s="20" t="s">
        <v>51</v>
      </c>
      <c r="N144" s="20" t="str">
        <f t="shared" si="10"/>
        <v>131</v>
      </c>
      <c r="O144" s="20" t="s">
        <v>39</v>
      </c>
      <c r="P144" s="20" t="str">
        <f t="shared" si="11"/>
        <v>1</v>
      </c>
      <c r="Q144" s="20" t="s">
        <v>1441</v>
      </c>
      <c r="R144" s="20" t="str">
        <f t="shared" si="12"/>
        <v>14</v>
      </c>
      <c r="S144" s="20" t="s">
        <v>1315</v>
      </c>
      <c r="T144" s="20" t="str">
        <f t="shared" si="13"/>
        <v>8</v>
      </c>
      <c r="U144" s="20" t="s">
        <v>487</v>
      </c>
      <c r="V144" s="20" t="s">
        <v>1526</v>
      </c>
      <c r="X144" s="20" t="str">
        <f>INDEX('T.19 factoren v1.3.0'!$A$1:$M$8977,MATCH($H144,'T.19 factoren v1.3.0'!$E:$E,0),12)</f>
        <v>false</v>
      </c>
      <c r="Y144" s="20" t="str">
        <f t="shared" si="14"/>
        <v>sumList.Add(new SumParameter() { Sum = 2834, SumSubstanceCode = "sOCB21", SumSubstanceID = 2718, SumDescription = "som 21 organochloorhoud. bestrijdingsm.(Bbk, 1-1-2008,landb)", SubstanceCode = "bHCH", SubstanceID = 366, SubstanceDescription = "beta-hexachloorcyclohexaan", SubstanceShort = "b-HCH ", Factor = 1, Unit = "ug/kg", UnitID = 131, MpsDescription = "sOCB21" , Condition = "dg", ConditionID = 1, UnitWater = "ug/l", UnitWaterID = 14 , ConditionWater = "NVT", ConditionWaterID = 8});</v>
      </c>
      <c r="Z144" s="20" t="s">
        <v>1533</v>
      </c>
    </row>
    <row r="145" spans="1:26" ht="15" customHeight="1" x14ac:dyDescent="0.25">
      <c r="A145" s="20">
        <v>2834</v>
      </c>
      <c r="C145" s="20" t="str">
        <f>INDEX('Aquo parameters'!$A$1:$H$8000,MATCH($D145,'Aquo parameters'!$E:$E,0),1)</f>
        <v>sOCB21</v>
      </c>
      <c r="D145" s="20">
        <v>2718</v>
      </c>
      <c r="E145" s="20" t="str">
        <f>INDEX('Aquo parameters'!$A$1:$H$6130,MATCH($D145,'Aquo parameters'!$E:$E,0),2)</f>
        <v>som 21 organochloorhoud. bestrijdingsm.(Bbk, 1-1-2008,landb)</v>
      </c>
      <c r="G145" s="20" t="str">
        <f>INDEX('Aquo parameters'!$A$1:$H$8000,MATCH($H145,'Aquo parameters'!$E:$E,0),1)</f>
        <v>cCldn</v>
      </c>
      <c r="H145" s="20">
        <v>522</v>
      </c>
      <c r="I145" s="20" t="str">
        <f>INDEX('Aquo parameters'!$A$1:$H$6130,MATCH($H145,'Aquo parameters'!$E:$E,0),2)</f>
        <v>cis-chloordaan</v>
      </c>
      <c r="J145" s="20" t="str">
        <f>INDEX('Aquo parameters'!$A$1:$H$6130,MATCH($H145,'Aquo parameters'!$E:$E,0),3)</f>
        <v>5103-71-9</v>
      </c>
      <c r="K145" s="20" t="s">
        <v>1561</v>
      </c>
      <c r="L145" s="20">
        <v>1</v>
      </c>
      <c r="M145" s="20" t="s">
        <v>51</v>
      </c>
      <c r="N145" s="20" t="str">
        <f t="shared" si="10"/>
        <v>131</v>
      </c>
      <c r="O145" s="20" t="s">
        <v>39</v>
      </c>
      <c r="P145" s="20" t="str">
        <f t="shared" si="11"/>
        <v>1</v>
      </c>
      <c r="Q145" s="20" t="s">
        <v>1441</v>
      </c>
      <c r="R145" s="20" t="str">
        <f t="shared" si="12"/>
        <v>14</v>
      </c>
      <c r="S145" s="20" t="s">
        <v>1315</v>
      </c>
      <c r="T145" s="20" t="str">
        <f t="shared" si="13"/>
        <v>8</v>
      </c>
      <c r="U145" s="20" t="s">
        <v>487</v>
      </c>
      <c r="V145" s="20" t="s">
        <v>1526</v>
      </c>
      <c r="X145" s="20" t="str">
        <f>INDEX('T.19 factoren v1.3.0'!$A$1:$M$8977,MATCH($H145,'T.19 factoren v1.3.0'!$E:$E,0),12)</f>
        <v>false</v>
      </c>
      <c r="Y145" s="20" t="str">
        <f t="shared" si="14"/>
        <v>sumList.Add(new SumParameter() { Sum = 2834, SumSubstanceCode = "sOCB21", SumSubstanceID = 2718, SumDescription = "som 21 organochloorhoud. bestrijdingsm.(Bbk, 1-1-2008,landb)", SubstanceCode = "cCldn", SubstanceID = 522, SubstanceDescription = "cis-chloordaan", SubstanceShort = "", Factor = 1, Unit = "ug/kg", UnitID = 131, MpsDescription = "sOCB21" , Condition = "dg", ConditionID = 1, UnitWater = "ug/l", UnitWaterID = 14 , ConditionWater = "NVT", ConditionWaterID = 8});</v>
      </c>
      <c r="Z145" s="20" t="s">
        <v>1533</v>
      </c>
    </row>
    <row r="146" spans="1:26" ht="15" customHeight="1" x14ac:dyDescent="0.25">
      <c r="A146" s="20">
        <v>2834</v>
      </c>
      <c r="C146" s="20" t="str">
        <f>INDEX('Aquo parameters'!$A$1:$H$8000,MATCH($D146,'Aquo parameters'!$E:$E,0),1)</f>
        <v>sOCB21</v>
      </c>
      <c r="D146" s="20">
        <v>2718</v>
      </c>
      <c r="E146" s="20" t="str">
        <f>INDEX('Aquo parameters'!$A$1:$H$6130,MATCH($D146,'Aquo parameters'!$E:$E,0),2)</f>
        <v>som 21 organochloorhoud. bestrijdingsm.(Bbk, 1-1-2008,landb)</v>
      </c>
      <c r="G146" s="20" t="str">
        <f>INDEX('Aquo parameters'!$A$1:$H$8000,MATCH($H146,'Aquo parameters'!$E:$E,0),1)</f>
        <v>dieldn</v>
      </c>
      <c r="H146" s="20">
        <v>633</v>
      </c>
      <c r="I146" s="20" t="str">
        <f>INDEX('Aquo parameters'!$A$1:$H$6130,MATCH($H146,'Aquo parameters'!$E:$E,0),2)</f>
        <v>dieldrin</v>
      </c>
      <c r="J146" s="20" t="str">
        <f>INDEX('Aquo parameters'!$A$1:$H$6130,MATCH($H146,'Aquo parameters'!$E:$E,0),3)</f>
        <v>60-57-1</v>
      </c>
      <c r="K146" s="20" t="s">
        <v>1582</v>
      </c>
      <c r="L146" s="20">
        <v>1</v>
      </c>
      <c r="M146" s="20" t="s">
        <v>51</v>
      </c>
      <c r="N146" s="20" t="str">
        <f t="shared" si="10"/>
        <v>131</v>
      </c>
      <c r="O146" s="20" t="s">
        <v>39</v>
      </c>
      <c r="P146" s="20" t="str">
        <f t="shared" si="11"/>
        <v>1</v>
      </c>
      <c r="Q146" s="20" t="s">
        <v>1441</v>
      </c>
      <c r="R146" s="20" t="str">
        <f t="shared" si="12"/>
        <v>14</v>
      </c>
      <c r="S146" s="20" t="s">
        <v>1315</v>
      </c>
      <c r="T146" s="20" t="str">
        <f t="shared" si="13"/>
        <v>8</v>
      </c>
      <c r="U146" s="20" t="s">
        <v>487</v>
      </c>
      <c r="V146" s="20" t="s">
        <v>1526</v>
      </c>
      <c r="X146" s="20" t="str">
        <f>INDEX('T.19 factoren v1.3.0'!$A$1:$M$8977,MATCH($H146,'T.19 factoren v1.3.0'!$E:$E,0),12)</f>
        <v>false</v>
      </c>
      <c r="Y146" s="20" t="str">
        <f t="shared" si="14"/>
        <v>sumList.Add(new SumParameter() { Sum = 2834, SumSubstanceCode = "sOCB21", SumSubstanceID = 2718, SumDescription = "som 21 organochloorhoud. bestrijdingsm.(Bbk, 1-1-2008,landb)", SubstanceCode = "dieldn", SubstanceID = 633, SubstanceDescription = "dieldrin", SubstanceShort = "dieldrin ", Factor = 1, Unit = "ug/kg", UnitID = 131, MpsDescription = "sOCB21" , Condition = "dg", ConditionID = 1, UnitWater = "ug/l", UnitWaterID = 14 , ConditionWater = "NVT", ConditionWaterID = 8});</v>
      </c>
      <c r="Z146" s="20" t="s">
        <v>1533</v>
      </c>
    </row>
    <row r="147" spans="1:26" ht="15" customHeight="1" x14ac:dyDescent="0.25">
      <c r="A147" s="20">
        <v>2834</v>
      </c>
      <c r="C147" s="20" t="str">
        <f>INDEX('Aquo parameters'!$A$1:$H$8000,MATCH($D147,'Aquo parameters'!$E:$E,0),1)</f>
        <v>sOCB21</v>
      </c>
      <c r="D147" s="20">
        <v>2718</v>
      </c>
      <c r="E147" s="20" t="str">
        <f>INDEX('Aquo parameters'!$A$1:$H$6130,MATCH($D147,'Aquo parameters'!$E:$E,0),2)</f>
        <v>som 21 organochloorhoud. bestrijdingsm.(Bbk, 1-1-2008,landb)</v>
      </c>
      <c r="G147" s="20" t="str">
        <f>INDEX('Aquo parameters'!$A$1:$H$8000,MATCH($H147,'Aquo parameters'!$E:$E,0),1)</f>
        <v>endn</v>
      </c>
      <c r="H147" s="20">
        <v>704</v>
      </c>
      <c r="I147" s="20" t="str">
        <f>INDEX('Aquo parameters'!$A$1:$H$6130,MATCH($H147,'Aquo parameters'!$E:$E,0),2)</f>
        <v>endrin</v>
      </c>
      <c r="J147" s="20" t="str">
        <f>INDEX('Aquo parameters'!$A$1:$H$6130,MATCH($H147,'Aquo parameters'!$E:$E,0),3)</f>
        <v>72-20-8</v>
      </c>
      <c r="K147" s="20" t="s">
        <v>1583</v>
      </c>
      <c r="L147" s="20">
        <v>1</v>
      </c>
      <c r="M147" s="20" t="s">
        <v>51</v>
      </c>
      <c r="N147" s="20" t="str">
        <f t="shared" si="10"/>
        <v>131</v>
      </c>
      <c r="O147" s="20" t="s">
        <v>39</v>
      </c>
      <c r="P147" s="20" t="str">
        <f t="shared" si="11"/>
        <v>1</v>
      </c>
      <c r="Q147" s="20" t="s">
        <v>1441</v>
      </c>
      <c r="R147" s="20" t="str">
        <f t="shared" si="12"/>
        <v>14</v>
      </c>
      <c r="S147" s="20" t="s">
        <v>1315</v>
      </c>
      <c r="T147" s="20" t="str">
        <f t="shared" si="13"/>
        <v>8</v>
      </c>
      <c r="U147" s="20" t="s">
        <v>487</v>
      </c>
      <c r="V147" s="20" t="s">
        <v>1526</v>
      </c>
      <c r="X147" s="20" t="str">
        <f>INDEX('T.19 factoren v1.3.0'!$A$1:$M$8977,MATCH($H147,'T.19 factoren v1.3.0'!$E:$E,0),12)</f>
        <v>false</v>
      </c>
      <c r="Y147" s="20" t="str">
        <f t="shared" si="14"/>
        <v>sumList.Add(new SumParameter() { Sum = 2834, SumSubstanceCode = "sOCB21", SumSubstanceID = 2718, SumDescription = "som 21 organochloorhoud. bestrijdingsm.(Bbk, 1-1-2008,landb)", SubstanceCode = "endn", SubstanceID = 704, SubstanceDescription = "endrin", SubstanceShort = "endrin ", Factor = 1, Unit = "ug/kg", UnitID = 131, MpsDescription = "sOCB21" , Condition = "dg", ConditionID = 1, UnitWater = "ug/l", UnitWaterID = 14 , ConditionWater = "NVT", ConditionWaterID = 8});</v>
      </c>
      <c r="Z147" s="20" t="s">
        <v>1533</v>
      </c>
    </row>
    <row r="148" spans="1:26" ht="15" customHeight="1" x14ac:dyDescent="0.25">
      <c r="A148" s="20">
        <v>2834</v>
      </c>
      <c r="C148" s="20" t="str">
        <f>INDEX('Aquo parameters'!$A$1:$H$8000,MATCH($D148,'Aquo parameters'!$E:$E,0),1)</f>
        <v>sOCB21</v>
      </c>
      <c r="D148" s="20">
        <v>2718</v>
      </c>
      <c r="E148" s="20" t="str">
        <f>INDEX('Aquo parameters'!$A$1:$H$6130,MATCH($D148,'Aquo parameters'!$E:$E,0),2)</f>
        <v>som 21 organochloorhoud. bestrijdingsm.(Bbk, 1-1-2008,landb)</v>
      </c>
      <c r="G148" s="20" t="str">
        <f>INDEX('Aquo parameters'!$A$1:$H$8000,MATCH($H148,'Aquo parameters'!$E:$E,0),1)</f>
        <v>cHCH</v>
      </c>
      <c r="H148" s="20">
        <v>816</v>
      </c>
      <c r="I148" s="20" t="str">
        <f>INDEX('Aquo parameters'!$A$1:$H$6130,MATCH($H148,'Aquo parameters'!$E:$E,0),2)</f>
        <v>gamma-hexachloorcyclohexaan (lindaan)</v>
      </c>
      <c r="J148" s="20" t="str">
        <f>INDEX('Aquo parameters'!$A$1:$H$6130,MATCH($H148,'Aquo parameters'!$E:$E,0),3)</f>
        <v>58-89-9</v>
      </c>
      <c r="K148" s="20" t="s">
        <v>1575</v>
      </c>
      <c r="L148" s="20">
        <v>1</v>
      </c>
      <c r="M148" s="20" t="s">
        <v>51</v>
      </c>
      <c r="N148" s="20" t="str">
        <f t="shared" si="10"/>
        <v>131</v>
      </c>
      <c r="O148" s="20" t="s">
        <v>39</v>
      </c>
      <c r="P148" s="20" t="str">
        <f t="shared" si="11"/>
        <v>1</v>
      </c>
      <c r="Q148" s="20" t="s">
        <v>1441</v>
      </c>
      <c r="R148" s="20" t="str">
        <f t="shared" si="12"/>
        <v>14</v>
      </c>
      <c r="S148" s="20" t="s">
        <v>1315</v>
      </c>
      <c r="T148" s="20" t="str">
        <f t="shared" si="13"/>
        <v>8</v>
      </c>
      <c r="U148" s="20" t="s">
        <v>487</v>
      </c>
      <c r="V148" s="20" t="s">
        <v>1526</v>
      </c>
      <c r="X148" s="20" t="str">
        <f>INDEX('T.19 factoren v1.3.0'!$A$1:$M$8977,MATCH($H148,'T.19 factoren v1.3.0'!$E:$E,0),12)</f>
        <v>false</v>
      </c>
      <c r="Y148" s="20" t="str">
        <f t="shared" si="14"/>
        <v>sumList.Add(new SumParameter() { Sum = 2834, SumSubstanceCode = "sOCB21", SumSubstanceID = 2718, SumDescription = "som 21 organochloorhoud. bestrijdingsm.(Bbk, 1-1-2008,landb)", SubstanceCode = "cHCH", SubstanceID = 816, SubstanceDescription = "gamma-hexachloorcyclohexaan (lindaan)", SubstanceShort = "g-HCH (lindaan) ", Factor = 1, Unit = "ug/kg", UnitID = 131, MpsDescription = "sOCB21" , Condition = "dg", ConditionID = 1, UnitWater = "ug/l", UnitWaterID = 14 , ConditionWater = "NVT", ConditionWaterID = 8});</v>
      </c>
      <c r="Z148" s="20" t="s">
        <v>1533</v>
      </c>
    </row>
    <row r="149" spans="1:26" ht="15" customHeight="1" x14ac:dyDescent="0.25">
      <c r="A149" s="20">
        <v>2834</v>
      </c>
      <c r="C149" s="20" t="str">
        <f>INDEX('Aquo parameters'!$A$1:$H$8000,MATCH($D149,'Aquo parameters'!$E:$E,0),1)</f>
        <v>sOCB21</v>
      </c>
      <c r="D149" s="20">
        <v>2718</v>
      </c>
      <c r="E149" s="20" t="str">
        <f>INDEX('Aquo parameters'!$A$1:$H$6130,MATCH($D149,'Aquo parameters'!$E:$E,0),2)</f>
        <v>som 21 organochloorhoud. bestrijdingsm.(Bbk, 1-1-2008,landb)</v>
      </c>
      <c r="G149" s="20" t="str">
        <f>INDEX('Aquo parameters'!$A$1:$H$8000,MATCH($H149,'Aquo parameters'!$E:$E,0),1)</f>
        <v>HpCl</v>
      </c>
      <c r="H149" s="20">
        <v>853</v>
      </c>
      <c r="I149" s="20" t="str">
        <f>INDEX('Aquo parameters'!$A$1:$H$6130,MATCH($H149,'Aquo parameters'!$E:$E,0),2)</f>
        <v>heptachloor</v>
      </c>
      <c r="J149" s="20" t="str">
        <f>INDEX('Aquo parameters'!$A$1:$H$6130,MATCH($H149,'Aquo parameters'!$E:$E,0),3)</f>
        <v>76-44-8</v>
      </c>
      <c r="K149" s="20" t="s">
        <v>1593</v>
      </c>
      <c r="L149" s="20">
        <v>1</v>
      </c>
      <c r="M149" s="20" t="s">
        <v>51</v>
      </c>
      <c r="N149" s="20" t="str">
        <f t="shared" si="10"/>
        <v>131</v>
      </c>
      <c r="O149" s="20" t="s">
        <v>39</v>
      </c>
      <c r="P149" s="20" t="str">
        <f t="shared" si="11"/>
        <v>1</v>
      </c>
      <c r="Q149" s="20" t="s">
        <v>1441</v>
      </c>
      <c r="R149" s="20" t="str">
        <f t="shared" si="12"/>
        <v>14</v>
      </c>
      <c r="S149" s="20" t="s">
        <v>1315</v>
      </c>
      <c r="T149" s="20" t="str">
        <f t="shared" si="13"/>
        <v>8</v>
      </c>
      <c r="U149" s="20" t="s">
        <v>487</v>
      </c>
      <c r="V149" s="20" t="s">
        <v>1526</v>
      </c>
      <c r="X149" s="20" t="str">
        <f>INDEX('T.19 factoren v1.3.0'!$A$1:$M$8977,MATCH($H149,'T.19 factoren v1.3.0'!$E:$E,0),12)</f>
        <v>false</v>
      </c>
      <c r="Y149" s="20" t="str">
        <f t="shared" si="14"/>
        <v>sumList.Add(new SumParameter() { Sum = 2834, SumSubstanceCode = "sOCB21", SumSubstanceID = 2718, SumDescription = "som 21 organochloorhoud. bestrijdingsm.(Bbk, 1-1-2008,landb)", SubstanceCode = "HpCl", SubstanceID = 853, SubstanceDescription = "heptachloor", SubstanceShort = "heptachloor ", Factor = 1, Unit = "ug/kg", UnitID = 131, MpsDescription = "sOCB21" , Condition = "dg", ConditionID = 1, UnitWater = "ug/l", UnitWaterID = 14 , ConditionWater = "NVT", ConditionWaterID = 8});</v>
      </c>
      <c r="Z149" s="20" t="s">
        <v>1533</v>
      </c>
    </row>
    <row r="150" spans="1:26" ht="15" customHeight="1" x14ac:dyDescent="0.25">
      <c r="A150" s="20">
        <v>2834</v>
      </c>
      <c r="C150" s="20" t="str">
        <f>INDEX('Aquo parameters'!$A$1:$H$8000,MATCH($D150,'Aquo parameters'!$E:$E,0),1)</f>
        <v>sOCB21</v>
      </c>
      <c r="D150" s="20">
        <v>2718</v>
      </c>
      <c r="E150" s="20" t="str">
        <f>INDEX('Aquo parameters'!$A$1:$H$6130,MATCH($D150,'Aquo parameters'!$E:$E,0),2)</f>
        <v>som 21 organochloorhoud. bestrijdingsm.(Bbk, 1-1-2008,landb)</v>
      </c>
      <c r="G150" s="20" t="str">
        <f>INDEX('Aquo parameters'!$A$1:$H$8000,MATCH($H150,'Aquo parameters'!$E:$E,0),1)</f>
        <v>HCB</v>
      </c>
      <c r="H150" s="20">
        <v>861</v>
      </c>
      <c r="I150" s="20" t="str">
        <f>INDEX('Aquo parameters'!$A$1:$H$6130,MATCH($H150,'Aquo parameters'!$E:$E,0),2)</f>
        <v>hexachloorbenzeen</v>
      </c>
      <c r="J150" s="20" t="str">
        <f>INDEX('Aquo parameters'!$A$1:$H$6130,MATCH($H150,'Aquo parameters'!$E:$E,0),3)</f>
        <v>118-74-1</v>
      </c>
      <c r="K150" s="20" t="s">
        <v>1605</v>
      </c>
      <c r="L150" s="20">
        <v>1</v>
      </c>
      <c r="M150" s="20" t="s">
        <v>51</v>
      </c>
      <c r="N150" s="20" t="str">
        <f t="shared" si="10"/>
        <v>131</v>
      </c>
      <c r="O150" s="20" t="s">
        <v>39</v>
      </c>
      <c r="P150" s="20" t="str">
        <f t="shared" si="11"/>
        <v>1</v>
      </c>
      <c r="Q150" s="20" t="s">
        <v>1441</v>
      </c>
      <c r="R150" s="20" t="str">
        <f t="shared" si="12"/>
        <v>14</v>
      </c>
      <c r="S150" s="20" t="s">
        <v>1315</v>
      </c>
      <c r="T150" s="20" t="str">
        <f t="shared" si="13"/>
        <v>8</v>
      </c>
      <c r="U150" s="20" t="s">
        <v>487</v>
      </c>
      <c r="V150" s="20" t="s">
        <v>1526</v>
      </c>
      <c r="X150" s="20" t="str">
        <f>INDEX('T.19 factoren v1.3.0'!$A$1:$M$8977,MATCH($H150,'T.19 factoren v1.3.0'!$E:$E,0),12)</f>
        <v>false</v>
      </c>
      <c r="Y150" s="20" t="str">
        <f t="shared" si="14"/>
        <v>sumList.Add(new SumParameter() { Sum = 2834, SumSubstanceCode = "sOCB21", SumSubstanceID = 2718, SumDescription = "som 21 organochloorhoud. bestrijdingsm.(Bbk, 1-1-2008,landb)", SubstanceCode = "HCB", SubstanceID = 861, SubstanceDescription = "hexachloorbenzeen", SubstanceShort = "hexachloorbenzeen ", Factor = 1, Unit = "ug/kg", UnitID = 131, MpsDescription = "sOCB21" , Condition = "dg", ConditionID = 1, UnitWater = "ug/l", UnitWaterID = 14 , ConditionWater = "NVT", ConditionWaterID = 8});</v>
      </c>
      <c r="Z150" s="20" t="s">
        <v>1533</v>
      </c>
    </row>
    <row r="151" spans="1:26" ht="15" customHeight="1" x14ac:dyDescent="0.25">
      <c r="A151" s="20">
        <v>2834</v>
      </c>
      <c r="C151" s="20" t="str">
        <f>INDEX('Aquo parameters'!$A$1:$H$8000,MATCH($D151,'Aquo parameters'!$E:$E,0),1)</f>
        <v>sOCB21</v>
      </c>
      <c r="D151" s="20">
        <v>2718</v>
      </c>
      <c r="E151" s="20" t="str">
        <f>INDEX('Aquo parameters'!$A$1:$H$6130,MATCH($D151,'Aquo parameters'!$E:$E,0),2)</f>
        <v>som 21 organochloorhoud. bestrijdingsm.(Bbk, 1-1-2008,landb)</v>
      </c>
      <c r="G151" s="20" t="str">
        <f>INDEX('Aquo parameters'!$A$1:$H$8000,MATCH($H151,'Aquo parameters'!$E:$E,0),1)</f>
        <v>idn</v>
      </c>
      <c r="H151" s="20">
        <v>907</v>
      </c>
      <c r="I151" s="20" t="str">
        <f>INDEX('Aquo parameters'!$A$1:$H$6130,MATCH($H151,'Aquo parameters'!$E:$E,0),2)</f>
        <v>isodrin</v>
      </c>
      <c r="J151" s="20" t="str">
        <f>INDEX('Aquo parameters'!$A$1:$H$6130,MATCH($H151,'Aquo parameters'!$E:$E,0),3)</f>
        <v>465-73-6</v>
      </c>
      <c r="K151" s="20" t="s">
        <v>1396</v>
      </c>
      <c r="L151" s="20">
        <v>1</v>
      </c>
      <c r="M151" s="20" t="s">
        <v>51</v>
      </c>
      <c r="N151" s="20" t="str">
        <f t="shared" si="10"/>
        <v>131</v>
      </c>
      <c r="O151" s="20" t="s">
        <v>39</v>
      </c>
      <c r="P151" s="20" t="str">
        <f t="shared" si="11"/>
        <v>1</v>
      </c>
      <c r="Q151" s="20" t="s">
        <v>1441</v>
      </c>
      <c r="R151" s="20" t="str">
        <f t="shared" si="12"/>
        <v>14</v>
      </c>
      <c r="S151" s="20" t="s">
        <v>1315</v>
      </c>
      <c r="T151" s="20" t="str">
        <f t="shared" si="13"/>
        <v>8</v>
      </c>
      <c r="U151" s="20" t="s">
        <v>487</v>
      </c>
      <c r="V151" s="20" t="s">
        <v>1526</v>
      </c>
      <c r="X151" s="20" t="str">
        <f>INDEX('T.19 factoren v1.3.0'!$A$1:$M$8977,MATCH($H151,'T.19 factoren v1.3.0'!$E:$E,0),12)</f>
        <v>false</v>
      </c>
      <c r="Y151" s="20" t="str">
        <f t="shared" si="14"/>
        <v>sumList.Add(new SumParameter() { Sum = 2834, SumSubstanceCode = "sOCB21", SumSubstanceID = 2718, SumDescription = "som 21 organochloorhoud. bestrijdingsm.(Bbk, 1-1-2008,landb)", SubstanceCode = "idn", SubstanceID = 907, SubstanceDescription = "isodrin", SubstanceShort = "isodrin", Factor = 1, Unit = "ug/kg", UnitID = 131, MpsDescription = "sOCB21" , Condition = "dg", ConditionID = 1, UnitWater = "ug/l", UnitWaterID = 14 , ConditionWater = "NVT", ConditionWaterID = 8});</v>
      </c>
      <c r="Z151" s="20" t="s">
        <v>1533</v>
      </c>
    </row>
    <row r="152" spans="1:26" ht="15" customHeight="1" x14ac:dyDescent="0.25">
      <c r="A152" s="20">
        <v>2834</v>
      </c>
      <c r="C152" s="20" t="str">
        <f>INDEX('Aquo parameters'!$A$1:$H$8000,MATCH($D152,'Aquo parameters'!$E:$E,0),1)</f>
        <v>sOCB21</v>
      </c>
      <c r="D152" s="20">
        <v>2718</v>
      </c>
      <c r="E152" s="20" t="str">
        <f>INDEX('Aquo parameters'!$A$1:$H$6130,MATCH($D152,'Aquo parameters'!$E:$E,0),2)</f>
        <v>som 21 organochloorhoud. bestrijdingsm.(Bbk, 1-1-2008,landb)</v>
      </c>
      <c r="G152" s="20" t="str">
        <f>INDEX('Aquo parameters'!$A$1:$H$8000,MATCH($H152,'Aquo parameters'!$E:$E,0),1)</f>
        <v>teldn</v>
      </c>
      <c r="H152" s="20">
        <v>1521</v>
      </c>
      <c r="I152" s="20" t="str">
        <f>INDEX('Aquo parameters'!$A$1:$H$6130,MATCH($H152,'Aquo parameters'!$E:$E,0),2)</f>
        <v>telodrin</v>
      </c>
      <c r="J152" s="20" t="str">
        <f>INDEX('Aquo parameters'!$A$1:$H$6130,MATCH($H152,'Aquo parameters'!$E:$E,0),3)</f>
        <v>297-78-9</v>
      </c>
      <c r="K152" s="20" t="s">
        <v>1431</v>
      </c>
      <c r="L152" s="20">
        <v>1</v>
      </c>
      <c r="M152" s="20" t="s">
        <v>51</v>
      </c>
      <c r="N152" s="20" t="str">
        <f t="shared" si="10"/>
        <v>131</v>
      </c>
      <c r="O152" s="20" t="s">
        <v>39</v>
      </c>
      <c r="P152" s="20" t="str">
        <f t="shared" si="11"/>
        <v>1</v>
      </c>
      <c r="Q152" s="20" t="s">
        <v>1441</v>
      </c>
      <c r="R152" s="20" t="str">
        <f t="shared" si="12"/>
        <v>14</v>
      </c>
      <c r="S152" s="20" t="s">
        <v>1315</v>
      </c>
      <c r="T152" s="20" t="str">
        <f t="shared" si="13"/>
        <v>8</v>
      </c>
      <c r="U152" s="20" t="s">
        <v>487</v>
      </c>
      <c r="V152" s="20" t="s">
        <v>1526</v>
      </c>
      <c r="X152" s="20" t="str">
        <f>INDEX('T.19 factoren v1.3.0'!$A$1:$M$8977,MATCH($H152,'T.19 factoren v1.3.0'!$E:$E,0),12)</f>
        <v>false</v>
      </c>
      <c r="Y152" s="20" t="str">
        <f t="shared" si="14"/>
        <v>sumList.Add(new SumParameter() { Sum = 2834, SumSubstanceCode = "sOCB21", SumSubstanceID = 2718, SumDescription = "som 21 organochloorhoud. bestrijdingsm.(Bbk, 1-1-2008,landb)", SubstanceCode = "teldn", SubstanceID = 1521, SubstanceDescription = "telodrin", SubstanceShort = "telodrin", Factor = 1, Unit = "ug/kg", UnitID = 131, MpsDescription = "sOCB21" , Condition = "dg", ConditionID = 1, UnitWater = "ug/l", UnitWaterID = 14 , ConditionWater = "NVT", ConditionWaterID = 8});</v>
      </c>
      <c r="Z152" s="20" t="s">
        <v>1533</v>
      </c>
    </row>
    <row r="153" spans="1:26" ht="15" customHeight="1" x14ac:dyDescent="0.25">
      <c r="A153" s="20">
        <v>2834</v>
      </c>
      <c r="C153" s="20" t="str">
        <f>INDEX('Aquo parameters'!$A$1:$H$8000,MATCH($D153,'Aquo parameters'!$E:$E,0),1)</f>
        <v>sOCB21</v>
      </c>
      <c r="D153" s="20">
        <v>2718</v>
      </c>
      <c r="E153" s="20" t="str">
        <f>INDEX('Aquo parameters'!$A$1:$H$6130,MATCH($D153,'Aquo parameters'!$E:$E,0),2)</f>
        <v>som 21 organochloorhoud. bestrijdingsm.(Bbk, 1-1-2008,landb)</v>
      </c>
      <c r="G153" s="20" t="str">
        <f>INDEX('Aquo parameters'!$A$1:$H$8000,MATCH($H153,'Aquo parameters'!$E:$E,0),1)</f>
        <v>tCldn</v>
      </c>
      <c r="H153" s="20">
        <v>1580</v>
      </c>
      <c r="I153" s="20" t="str">
        <f>INDEX('Aquo parameters'!$A$1:$H$6130,MATCH($H153,'Aquo parameters'!$E:$E,0),2)</f>
        <v>trans-chloordaan</v>
      </c>
      <c r="J153" s="20" t="str">
        <f>INDEX('Aquo parameters'!$A$1:$H$6130,MATCH($H153,'Aquo parameters'!$E:$E,0),3)</f>
        <v>5103-74-2</v>
      </c>
      <c r="K153" s="20" t="s">
        <v>1561</v>
      </c>
      <c r="L153" s="20">
        <v>1</v>
      </c>
      <c r="M153" s="20" t="s">
        <v>51</v>
      </c>
      <c r="N153" s="20" t="str">
        <f t="shared" si="10"/>
        <v>131</v>
      </c>
      <c r="O153" s="20" t="s">
        <v>39</v>
      </c>
      <c r="P153" s="20" t="str">
        <f t="shared" si="11"/>
        <v>1</v>
      </c>
      <c r="Q153" s="20" t="s">
        <v>1441</v>
      </c>
      <c r="R153" s="20" t="str">
        <f t="shared" si="12"/>
        <v>14</v>
      </c>
      <c r="S153" s="20" t="s">
        <v>1315</v>
      </c>
      <c r="T153" s="20" t="str">
        <f t="shared" si="13"/>
        <v>8</v>
      </c>
      <c r="U153" s="20" t="s">
        <v>487</v>
      </c>
      <c r="V153" s="20" t="s">
        <v>1526</v>
      </c>
      <c r="X153" s="20" t="str">
        <f>INDEX('T.19 factoren v1.3.0'!$A$1:$M$8977,MATCH($H153,'T.19 factoren v1.3.0'!$E:$E,0),12)</f>
        <v>false</v>
      </c>
      <c r="Y153" s="20" t="str">
        <f t="shared" si="14"/>
        <v>sumList.Add(new SumParameter() { Sum = 2834, SumSubstanceCode = "sOCB21", SumSubstanceID = 2718, SumDescription = "som 21 organochloorhoud. bestrijdingsm.(Bbk, 1-1-2008,landb)", SubstanceCode = "tCldn", SubstanceID = 1580, SubstanceDescription = "trans-chloordaan", SubstanceShort = "", Factor = 1, Unit = "ug/kg", UnitID = 131, MpsDescription = "sOCB21" , Condition = "dg", ConditionID = 1, UnitWater = "ug/l", UnitWaterID = 14 , ConditionWater = "NVT", ConditionWaterID = 8});</v>
      </c>
      <c r="Z153" s="20" t="s">
        <v>1533</v>
      </c>
    </row>
    <row r="154" spans="1:26" ht="15" customHeight="1" x14ac:dyDescent="0.25">
      <c r="A154" s="20">
        <v>2834</v>
      </c>
      <c r="C154" s="20" t="str">
        <f>INDEX('Aquo parameters'!$A$1:$H$8000,MATCH($D154,'Aquo parameters'!$E:$E,0),1)</f>
        <v>sOCB21</v>
      </c>
      <c r="D154" s="20">
        <v>2718</v>
      </c>
      <c r="E154" s="20" t="str">
        <f>INDEX('Aquo parameters'!$A$1:$H$6130,MATCH($D154,'Aquo parameters'!$E:$E,0),2)</f>
        <v>som 21 organochloorhoud. bestrijdingsm.(Bbk, 1-1-2008,landb)</v>
      </c>
      <c r="G154" s="20" t="str">
        <f>INDEX('Aquo parameters'!$A$1:$H$8000,MATCH($H154,'Aquo parameters'!$E:$E,0),1)</f>
        <v>tHpClepO</v>
      </c>
      <c r="H154" s="20">
        <v>1581</v>
      </c>
      <c r="I154" s="20" t="str">
        <f>INDEX('Aquo parameters'!$A$1:$H$6130,MATCH($H154,'Aquo parameters'!$E:$E,0),2)</f>
        <v>trans-heptachloorepoxide</v>
      </c>
      <c r="J154" s="20" t="str">
        <f>INDEX('Aquo parameters'!$A$1:$H$6130,MATCH($H154,'Aquo parameters'!$E:$E,0),3)</f>
        <v>28044-83-9</v>
      </c>
      <c r="K154" s="20" t="s">
        <v>1561</v>
      </c>
      <c r="L154" s="20">
        <v>1</v>
      </c>
      <c r="M154" s="20" t="s">
        <v>51</v>
      </c>
      <c r="N154" s="20" t="str">
        <f t="shared" si="10"/>
        <v>131</v>
      </c>
      <c r="O154" s="20" t="s">
        <v>39</v>
      </c>
      <c r="P154" s="20" t="str">
        <f t="shared" si="11"/>
        <v>1</v>
      </c>
      <c r="Q154" s="20" t="s">
        <v>1441</v>
      </c>
      <c r="R154" s="20" t="str">
        <f t="shared" si="12"/>
        <v>14</v>
      </c>
      <c r="S154" s="20" t="s">
        <v>1315</v>
      </c>
      <c r="T154" s="20" t="str">
        <f t="shared" si="13"/>
        <v>8</v>
      </c>
      <c r="U154" s="20" t="s">
        <v>487</v>
      </c>
      <c r="V154" s="20" t="s">
        <v>1526</v>
      </c>
      <c r="X154" s="20" t="str">
        <f>INDEX('T.19 factoren v1.3.0'!$A$1:$M$8977,MATCH($H154,'T.19 factoren v1.3.0'!$E:$E,0),12)</f>
        <v>false</v>
      </c>
      <c r="Y154" s="20" t="str">
        <f t="shared" si="14"/>
        <v>sumList.Add(new SumParameter() { Sum = 2834, SumSubstanceCode = "sOCB21", SumSubstanceID = 2718, SumDescription = "som 21 organochloorhoud. bestrijdingsm.(Bbk, 1-1-2008,landb)", SubstanceCode = "tHpClepO", SubstanceID = 1581, SubstanceDescription = "trans-heptachloorepoxide", SubstanceShort = "", Factor = 1, Unit = "ug/kg", UnitID = 131, MpsDescription = "sOCB21" , Condition = "dg", ConditionID = 1, UnitWater = "ug/l", UnitWaterID = 14 , ConditionWater = "NVT", ConditionWaterID = 8});</v>
      </c>
      <c r="Z154" s="20" t="s">
        <v>1533</v>
      </c>
    </row>
    <row r="155" spans="1:26" ht="15" customHeight="1" x14ac:dyDescent="0.25">
      <c r="A155" s="20">
        <v>2835</v>
      </c>
      <c r="C155" s="20" t="str">
        <f>INDEX('Aquo parameters'!$A$1:$H$8000,MATCH($D155,'Aquo parameters'!$E:$E,0),1)</f>
        <v>sTClBen</v>
      </c>
      <c r="D155" s="20">
        <v>1595</v>
      </c>
      <c r="E155" s="20" t="str">
        <f>INDEX('Aquo parameters'!$A$1:$H$6130,MATCH($D155,'Aquo parameters'!$E:$E,0),2)</f>
        <v>som trichloorbenzenen (som 1,2,3- en 1,2,4- en 1,3,5-)</v>
      </c>
      <c r="G155" s="20" t="str">
        <f>INDEX('Aquo parameters'!$A$1:$H$8000,MATCH($H155,'Aquo parameters'!$E:$E,0),1)</f>
        <v>123TClBen</v>
      </c>
      <c r="H155" s="20">
        <v>26</v>
      </c>
      <c r="I155" s="20" t="str">
        <f>INDEX('Aquo parameters'!$A$1:$H$6130,MATCH($H155,'Aquo parameters'!$E:$E,0),2)</f>
        <v>1,2,3-trichloorbenzeen</v>
      </c>
      <c r="J155" s="20" t="str">
        <f>INDEX('Aquo parameters'!$A$1:$H$6130,MATCH($H155,'Aquo parameters'!$E:$E,0),3)</f>
        <v>87-61-6</v>
      </c>
      <c r="K155" s="20" t="s">
        <v>1606</v>
      </c>
      <c r="L155" s="20">
        <v>1</v>
      </c>
      <c r="M155" s="20" t="s">
        <v>51</v>
      </c>
      <c r="N155" s="20" t="str">
        <f t="shared" si="10"/>
        <v>131</v>
      </c>
      <c r="O155" s="20" t="s">
        <v>39</v>
      </c>
      <c r="P155" s="20" t="str">
        <f t="shared" si="11"/>
        <v>1</v>
      </c>
      <c r="Q155" s="20" t="s">
        <v>1441</v>
      </c>
      <c r="R155" s="20" t="str">
        <f t="shared" si="12"/>
        <v>14</v>
      </c>
      <c r="S155" s="20" t="s">
        <v>1315</v>
      </c>
      <c r="T155" s="20" t="str">
        <f t="shared" si="13"/>
        <v>8</v>
      </c>
      <c r="U155" s="20" t="s">
        <v>440</v>
      </c>
      <c r="V155" s="20" t="s">
        <v>1522</v>
      </c>
      <c r="W155" s="20" t="s">
        <v>1522</v>
      </c>
      <c r="X155" s="20" t="str">
        <f>INDEX('T.19 factoren v1.3.0'!$A$1:$M$8977,MATCH($H155,'T.19 factoren v1.3.0'!$E:$E,0),12)</f>
        <v>false</v>
      </c>
      <c r="Y155" s="20" t="str">
        <f t="shared" si="14"/>
        <v>sumList.Add(new SumParameter() { Sum = 2835, SumSubstanceCode = "sTClBen", SumSubstanceID = 1595, SumDescription = "som trichloorbenzenen (som 1,2,3- en 1,2,4- en 1,3,5-)", SubstanceCode = "123TClBen", SubstanceID = 26, SubstanceDescription = "1,2,3-trichloorbenzeen", SubstanceShort = "123-trichloorbenzeen ", Factor = 1, Unit = "ug/kg", UnitID = 131, MpsDescription = "sTClBen" , Condition = "dg", ConditionID = 1, UnitWater = "ug/l", UnitWaterID = 14 , ConditionWater = "NVT", ConditionWaterID = 8});</v>
      </c>
      <c r="Z155" s="20" t="s">
        <v>1523</v>
      </c>
    </row>
    <row r="156" spans="1:26" ht="15" customHeight="1" x14ac:dyDescent="0.25">
      <c r="A156" s="20">
        <v>2835</v>
      </c>
      <c r="C156" s="20" t="str">
        <f>INDEX('Aquo parameters'!$A$1:$H$8000,MATCH($D156,'Aquo parameters'!$E:$E,0),1)</f>
        <v>sTClBen</v>
      </c>
      <c r="D156" s="20">
        <v>1595</v>
      </c>
      <c r="E156" s="20" t="str">
        <f>INDEX('Aquo parameters'!$A$1:$H$6130,MATCH($D156,'Aquo parameters'!$E:$E,0),2)</f>
        <v>som trichloorbenzenen (som 1,2,3- en 1,2,4- en 1,3,5-)</v>
      </c>
      <c r="G156" s="20" t="str">
        <f>INDEX('Aquo parameters'!$A$1:$H$8000,MATCH($H156,'Aquo parameters'!$E:$E,0),1)</f>
        <v>124TClBen</v>
      </c>
      <c r="H156" s="20">
        <v>32</v>
      </c>
      <c r="I156" s="20" t="str">
        <f>INDEX('Aquo parameters'!$A$1:$H$6130,MATCH($H156,'Aquo parameters'!$E:$E,0),2)</f>
        <v>1,2,4-trichloorbenzeen</v>
      </c>
      <c r="J156" s="20" t="str">
        <f>INDEX('Aquo parameters'!$A$1:$H$6130,MATCH($H156,'Aquo parameters'!$E:$E,0),3)</f>
        <v>120-82-1</v>
      </c>
      <c r="K156" s="20" t="s">
        <v>1607</v>
      </c>
      <c r="L156" s="20">
        <v>1</v>
      </c>
      <c r="M156" s="20" t="s">
        <v>51</v>
      </c>
      <c r="N156" s="20" t="str">
        <f t="shared" si="10"/>
        <v>131</v>
      </c>
      <c r="O156" s="20" t="s">
        <v>39</v>
      </c>
      <c r="P156" s="20" t="str">
        <f t="shared" si="11"/>
        <v>1</v>
      </c>
      <c r="Q156" s="20" t="s">
        <v>1441</v>
      </c>
      <c r="R156" s="20" t="str">
        <f t="shared" si="12"/>
        <v>14</v>
      </c>
      <c r="S156" s="20" t="s">
        <v>1315</v>
      </c>
      <c r="T156" s="20" t="str">
        <f t="shared" si="13"/>
        <v>8</v>
      </c>
      <c r="U156" s="20" t="s">
        <v>440</v>
      </c>
      <c r="V156" s="20" t="s">
        <v>1522</v>
      </c>
      <c r="W156" s="20" t="s">
        <v>1522</v>
      </c>
      <c r="X156" s="20" t="str">
        <f>INDEX('T.19 factoren v1.3.0'!$A$1:$M$8977,MATCH($H156,'T.19 factoren v1.3.0'!$E:$E,0),12)</f>
        <v>false</v>
      </c>
      <c r="Y156" s="20" t="str">
        <f t="shared" si="14"/>
        <v>sumList.Add(new SumParameter() { Sum = 2835, SumSubstanceCode = "sTClBen", SumSubstanceID = 1595, SumDescription = "som trichloorbenzenen (som 1,2,3- en 1,2,4- en 1,3,5-)", SubstanceCode = "124TClBen", SubstanceID = 32, SubstanceDescription = "1,2,4-trichloorbenzeen", SubstanceShort = "124-trichloorbenzeen ", Factor = 1, Unit = "ug/kg", UnitID = 131, MpsDescription = "sTClBen" , Condition = "dg", ConditionID = 1, UnitWater = "ug/l", UnitWaterID = 14 , ConditionWater = "NVT", ConditionWaterID = 8});</v>
      </c>
      <c r="Z156" s="20" t="s">
        <v>1523</v>
      </c>
    </row>
    <row r="157" spans="1:26" ht="15" customHeight="1" x14ac:dyDescent="0.25">
      <c r="A157" s="20">
        <v>2835</v>
      </c>
      <c r="C157" s="20" t="str">
        <f>INDEX('Aquo parameters'!$A$1:$H$8000,MATCH($D157,'Aquo parameters'!$E:$E,0),1)</f>
        <v>sTClBen</v>
      </c>
      <c r="D157" s="20">
        <v>1595</v>
      </c>
      <c r="E157" s="20" t="str">
        <f>INDEX('Aquo parameters'!$A$1:$H$6130,MATCH($D157,'Aquo parameters'!$E:$E,0),2)</f>
        <v>som trichloorbenzenen (som 1,2,3- en 1,2,4- en 1,3,5-)</v>
      </c>
      <c r="G157" s="20" t="str">
        <f>INDEX('Aquo parameters'!$A$1:$H$8000,MATCH($H157,'Aquo parameters'!$E:$E,0),1)</f>
        <v>135TClBen</v>
      </c>
      <c r="H157" s="20">
        <v>44</v>
      </c>
      <c r="I157" s="20" t="str">
        <f>INDEX('Aquo parameters'!$A$1:$H$6130,MATCH($H157,'Aquo parameters'!$E:$E,0),2)</f>
        <v>1,3,5-trichloorbenzeen</v>
      </c>
      <c r="J157" s="20" t="str">
        <f>INDEX('Aquo parameters'!$A$1:$H$6130,MATCH($H157,'Aquo parameters'!$E:$E,0),3)</f>
        <v>108-70-3</v>
      </c>
      <c r="K157" s="20" t="s">
        <v>1608</v>
      </c>
      <c r="L157" s="20">
        <v>1</v>
      </c>
      <c r="M157" s="20" t="s">
        <v>51</v>
      </c>
      <c r="N157" s="20" t="str">
        <f t="shared" si="10"/>
        <v>131</v>
      </c>
      <c r="O157" s="20" t="s">
        <v>39</v>
      </c>
      <c r="P157" s="20" t="str">
        <f t="shared" si="11"/>
        <v>1</v>
      </c>
      <c r="Q157" s="20" t="s">
        <v>1441</v>
      </c>
      <c r="R157" s="20" t="str">
        <f t="shared" si="12"/>
        <v>14</v>
      </c>
      <c r="S157" s="20" t="s">
        <v>1315</v>
      </c>
      <c r="T157" s="20" t="str">
        <f t="shared" si="13"/>
        <v>8</v>
      </c>
      <c r="U157" s="20" t="s">
        <v>440</v>
      </c>
      <c r="V157" s="20" t="s">
        <v>1522</v>
      </c>
      <c r="W157" s="20" t="s">
        <v>1522</v>
      </c>
      <c r="X157" s="20" t="str">
        <f>INDEX('T.19 factoren v1.3.0'!$A$1:$M$8977,MATCH($H157,'T.19 factoren v1.3.0'!$E:$E,0),12)</f>
        <v>false</v>
      </c>
      <c r="Y157" s="20" t="str">
        <f t="shared" si="14"/>
        <v>sumList.Add(new SumParameter() { Sum = 2835, SumSubstanceCode = "sTClBen", SumSubstanceID = 1595, SumDescription = "som trichloorbenzenen (som 1,2,3- en 1,2,4- en 1,3,5-)", SubstanceCode = "135TClBen", SubstanceID = 44, SubstanceDescription = "1,3,5-trichloorbenzeen", SubstanceShort = "135-trichloorbenzeen ", Factor = 1, Unit = "ug/kg", UnitID = 131, MpsDescription = "sTClBen" , Condition = "dg", ConditionID = 1, UnitWater = "ug/l", UnitWaterID = 14 , ConditionWater = "NVT", ConditionWaterID = 8});</v>
      </c>
      <c r="Z157" s="20" t="s">
        <v>1523</v>
      </c>
    </row>
    <row r="158" spans="1:26" ht="15" customHeight="1" x14ac:dyDescent="0.25">
      <c r="A158" s="20">
        <v>2836</v>
      </c>
      <c r="C158" s="20" t="str">
        <f>INDEX('Aquo parameters'!$A$1:$H$8000,MATCH($D158,'Aquo parameters'!$E:$E,0),1)</f>
        <v>sDClFol6</v>
      </c>
      <c r="D158" s="20">
        <v>615</v>
      </c>
      <c r="E158" s="20" t="str">
        <f>INDEX('Aquo parameters'!$A$1:$H$6130,MATCH($D158,'Aquo parameters'!$E:$E,0),2)</f>
        <v>som 6 dichloorfenolen (Bbk, 1-1-2008)</v>
      </c>
      <c r="G158" s="20" t="str">
        <f>INDEX('Aquo parameters'!$A$1:$H$8000,MATCH($H158,'Aquo parameters'!$E:$E,0),1)</f>
        <v>23DClFol</v>
      </c>
      <c r="H158" s="20">
        <v>94</v>
      </c>
      <c r="I158" s="20" t="str">
        <f>INDEX('Aquo parameters'!$A$1:$H$6130,MATCH($H158,'Aquo parameters'!$E:$E,0),2)</f>
        <v>2,3-dichloorfenol</v>
      </c>
      <c r="J158" s="20" t="str">
        <f>INDEX('Aquo parameters'!$A$1:$H$6130,MATCH($H158,'Aquo parameters'!$E:$E,0),3)</f>
        <v>576-24-9</v>
      </c>
      <c r="K158" s="20" t="s">
        <v>1564</v>
      </c>
      <c r="L158" s="20">
        <v>1</v>
      </c>
      <c r="M158" s="20" t="s">
        <v>40</v>
      </c>
      <c r="N158" s="20" t="str">
        <f t="shared" si="10"/>
        <v>58</v>
      </c>
      <c r="O158" s="20" t="s">
        <v>39</v>
      </c>
      <c r="P158" s="20" t="str">
        <f t="shared" si="11"/>
        <v>1</v>
      </c>
      <c r="Q158" s="20" t="s">
        <v>1441</v>
      </c>
      <c r="R158" s="20" t="str">
        <f t="shared" si="12"/>
        <v>14</v>
      </c>
      <c r="S158" s="20" t="s">
        <v>1315</v>
      </c>
      <c r="T158" s="20" t="str">
        <f t="shared" si="13"/>
        <v>8</v>
      </c>
      <c r="U158" s="20" t="s">
        <v>301</v>
      </c>
      <c r="V158" s="20" t="s">
        <v>1522</v>
      </c>
      <c r="W158" s="20" t="s">
        <v>1522</v>
      </c>
      <c r="X158" s="20" t="str">
        <f>INDEX('T.19 factoren v1.3.0'!$A$1:$M$8977,MATCH($H158,'T.19 factoren v1.3.0'!$E:$E,0),12)</f>
        <v>false</v>
      </c>
      <c r="Y158" s="20" t="str">
        <f t="shared" si="14"/>
        <v>sumList.Add(new SumParameter() { Sum = 2836, SumSubstanceCode = "sDClFol6", SumSubstanceID = 615, SumDescription = "som 6 dichloorfenolen (Bbk, 1-1-2008)", SubstanceCode = "23DClFol", SubstanceID = 94, SubstanceDescription = "2,3-dichloorfenol", SubstanceShort = "23-dichloorfenol", Factor = 1, Unit = "mg/kg", UnitID = 58, MpsDescription = "sDClFol6" , Condition = "dg", ConditionID = 1, UnitWater = "ug/l", UnitWaterID = 14 , ConditionWater = "NVT", ConditionWaterID = 8});</v>
      </c>
      <c r="Z158" s="20" t="s">
        <v>1529</v>
      </c>
    </row>
    <row r="159" spans="1:26" ht="15" customHeight="1" x14ac:dyDescent="0.25">
      <c r="A159" s="20">
        <v>2836</v>
      </c>
      <c r="C159" s="20" t="str">
        <f>INDEX('Aquo parameters'!$A$1:$H$8000,MATCH($D159,'Aquo parameters'!$E:$E,0),1)</f>
        <v>sDClFol6</v>
      </c>
      <c r="D159" s="20">
        <v>615</v>
      </c>
      <c r="E159" s="20" t="str">
        <f>INDEX('Aquo parameters'!$A$1:$H$6130,MATCH($D159,'Aquo parameters'!$E:$E,0),2)</f>
        <v>som 6 dichloorfenolen (Bbk, 1-1-2008)</v>
      </c>
      <c r="F159" s="230"/>
      <c r="G159" s="20" t="str">
        <f>INDEX('Aquo parameters'!$A$1:$H$8000,MATCH($H159,'Aquo parameters'!$E:$E,0),1)</f>
        <v>s2425DClFol</v>
      </c>
      <c r="H159" s="20">
        <v>109</v>
      </c>
      <c r="I159" s="20" t="str">
        <f>INDEX('Aquo parameters'!$A$1:$H$6130,MATCH($H159,'Aquo parameters'!$E:$E,0),2)</f>
        <v>som 2,4- en 2,5-dichloorfenol</v>
      </c>
      <c r="J159" s="20" t="str">
        <f>INDEX('Aquo parameters'!$A$1:$H$6130,MATCH($H159,'Aquo parameters'!$E:$E,0),3)</f>
        <v>NVT</v>
      </c>
      <c r="K159" s="20" t="s">
        <v>1566</v>
      </c>
      <c r="L159" s="20">
        <v>1</v>
      </c>
      <c r="M159" s="20" t="s">
        <v>40</v>
      </c>
      <c r="N159" s="20" t="str">
        <f t="shared" si="10"/>
        <v>58</v>
      </c>
      <c r="O159" s="20" t="s">
        <v>39</v>
      </c>
      <c r="P159" s="20" t="str">
        <f t="shared" si="11"/>
        <v>1</v>
      </c>
      <c r="Q159" s="20" t="s">
        <v>1441</v>
      </c>
      <c r="R159" s="20" t="str">
        <f t="shared" si="12"/>
        <v>14</v>
      </c>
      <c r="S159" s="20" t="s">
        <v>1315</v>
      </c>
      <c r="T159" s="20" t="str">
        <f t="shared" si="13"/>
        <v>8</v>
      </c>
      <c r="U159" s="20" t="s">
        <v>301</v>
      </c>
      <c r="V159" s="20" t="s">
        <v>1522</v>
      </c>
      <c r="W159" s="20" t="s">
        <v>1522</v>
      </c>
      <c r="X159" s="20" t="str">
        <f>INDEX('T.19 factoren v1.3.0'!$A$1:$M$8977,MATCH($H159,'T.19 factoren v1.3.0'!$E:$E,0),12)</f>
        <v>false</v>
      </c>
      <c r="Y159" s="20" t="str">
        <f t="shared" si="14"/>
        <v>sumList.Add(new SumParameter() { Sum = 2836, SumSubstanceCode = "sDClFol6", SumSubstanceID = 615, SumDescription = "som 6 dichloorfenolen (Bbk, 1-1-2008)", SubstanceCode = "s2425DClFol", SubstanceID = 109, SubstanceDescription = "som 2,4- en 2,5-dichloorfenol", SubstanceShort = "24-dichloorfenol", Factor = 1, Unit = "mg/kg", UnitID = 58, MpsDescription = "sDClFol6" , Condition = "dg", ConditionID = 1, UnitWater = "ug/l", UnitWaterID = 14 , ConditionWater = "NVT", ConditionWaterID = 8});</v>
      </c>
      <c r="Z159" s="20" t="s">
        <v>1529</v>
      </c>
    </row>
    <row r="160" spans="1:26" ht="15" customHeight="1" x14ac:dyDescent="0.25">
      <c r="A160" s="20">
        <v>2836</v>
      </c>
      <c r="C160" s="20" t="str">
        <f>INDEX('Aquo parameters'!$A$1:$H$8000,MATCH($D160,'Aquo parameters'!$E:$E,0),1)</f>
        <v>sDClFol6</v>
      </c>
      <c r="D160" s="20">
        <v>615</v>
      </c>
      <c r="E160" s="20" t="str">
        <f>INDEX('Aquo parameters'!$A$1:$H$6130,MATCH($D160,'Aquo parameters'!$E:$E,0),2)</f>
        <v>som 6 dichloorfenolen (Bbk, 1-1-2008)</v>
      </c>
      <c r="G160" s="20" t="str">
        <f>INDEX('Aquo parameters'!$A$1:$H$8000,MATCH($H160,'Aquo parameters'!$E:$E,0),1)</f>
        <v>26DClFol</v>
      </c>
      <c r="H160" s="20">
        <v>136</v>
      </c>
      <c r="I160" s="20" t="str">
        <f>INDEX('Aquo parameters'!$A$1:$H$6130,MATCH($H160,'Aquo parameters'!$E:$E,0),2)</f>
        <v>2,6-dichloorfenol</v>
      </c>
      <c r="J160" s="20" t="str">
        <f>INDEX('Aquo parameters'!$A$1:$H$6130,MATCH($H160,'Aquo parameters'!$E:$E,0),3)</f>
        <v>87-65-0</v>
      </c>
      <c r="K160" s="20" t="s">
        <v>1567</v>
      </c>
      <c r="L160" s="20">
        <v>1</v>
      </c>
      <c r="M160" s="20" t="s">
        <v>40</v>
      </c>
      <c r="N160" s="20" t="str">
        <f t="shared" si="10"/>
        <v>58</v>
      </c>
      <c r="O160" s="20" t="s">
        <v>39</v>
      </c>
      <c r="P160" s="20" t="str">
        <f t="shared" si="11"/>
        <v>1</v>
      </c>
      <c r="Q160" s="20" t="s">
        <v>1441</v>
      </c>
      <c r="R160" s="20" t="str">
        <f t="shared" si="12"/>
        <v>14</v>
      </c>
      <c r="S160" s="20" t="s">
        <v>1315</v>
      </c>
      <c r="T160" s="20" t="str">
        <f t="shared" si="13"/>
        <v>8</v>
      </c>
      <c r="U160" s="20" t="s">
        <v>301</v>
      </c>
      <c r="V160" s="20" t="s">
        <v>1522</v>
      </c>
      <c r="W160" s="20" t="s">
        <v>1522</v>
      </c>
      <c r="X160" s="20" t="str">
        <f>INDEX('T.19 factoren v1.3.0'!$A$1:$M$8977,MATCH($H160,'T.19 factoren v1.3.0'!$E:$E,0),12)</f>
        <v>false</v>
      </c>
      <c r="Y160" s="20" t="str">
        <f t="shared" si="14"/>
        <v>sumList.Add(new SumParameter() { Sum = 2836, SumSubstanceCode = "sDClFol6", SumSubstanceID = 615, SumDescription = "som 6 dichloorfenolen (Bbk, 1-1-2008)", SubstanceCode = "26DClFol", SubstanceID = 136, SubstanceDescription = "2,6-dichloorfenol", SubstanceShort = "26-dichloorfenol", Factor = 1, Unit = "mg/kg", UnitID = 58, MpsDescription = "sDClFol6" , Condition = "dg", ConditionID = 1, UnitWater = "ug/l", UnitWaterID = 14 , ConditionWater = "NVT", ConditionWaterID = 8});</v>
      </c>
      <c r="Z160" s="20" t="s">
        <v>1529</v>
      </c>
    </row>
    <row r="161" spans="1:27" ht="15" customHeight="1" x14ac:dyDescent="0.25">
      <c r="A161" s="20">
        <v>2836</v>
      </c>
      <c r="C161" s="20" t="str">
        <f>INDEX('Aquo parameters'!$A$1:$H$8000,MATCH($D161,'Aquo parameters'!$E:$E,0),1)</f>
        <v>sDClFol6</v>
      </c>
      <c r="D161" s="20">
        <v>615</v>
      </c>
      <c r="E161" s="20" t="str">
        <f>INDEX('Aquo parameters'!$A$1:$H$6130,MATCH($D161,'Aquo parameters'!$E:$E,0),2)</f>
        <v>som 6 dichloorfenolen (Bbk, 1-1-2008)</v>
      </c>
      <c r="G161" s="20" t="str">
        <f>INDEX('Aquo parameters'!$A$1:$H$8000,MATCH($H161,'Aquo parameters'!$E:$E,0),1)</f>
        <v>34DClFol</v>
      </c>
      <c r="H161" s="20">
        <v>179</v>
      </c>
      <c r="I161" s="20" t="str">
        <f>INDEX('Aquo parameters'!$A$1:$H$6130,MATCH($H161,'Aquo parameters'!$E:$E,0),2)</f>
        <v>3,4-dichloorfenol</v>
      </c>
      <c r="J161" s="20" t="str">
        <f>INDEX('Aquo parameters'!$A$1:$H$6130,MATCH($H161,'Aquo parameters'!$E:$E,0),3)</f>
        <v>95-77-2</v>
      </c>
      <c r="K161" s="20" t="s">
        <v>1569</v>
      </c>
      <c r="L161" s="20">
        <v>1</v>
      </c>
      <c r="M161" s="20" t="s">
        <v>40</v>
      </c>
      <c r="N161" s="20" t="str">
        <f t="shared" si="10"/>
        <v>58</v>
      </c>
      <c r="O161" s="20" t="s">
        <v>39</v>
      </c>
      <c r="P161" s="20" t="str">
        <f t="shared" si="11"/>
        <v>1</v>
      </c>
      <c r="Q161" s="20" t="s">
        <v>1441</v>
      </c>
      <c r="R161" s="20" t="str">
        <f t="shared" si="12"/>
        <v>14</v>
      </c>
      <c r="S161" s="20" t="s">
        <v>1315</v>
      </c>
      <c r="T161" s="20" t="str">
        <f t="shared" si="13"/>
        <v>8</v>
      </c>
      <c r="U161" s="20" t="s">
        <v>301</v>
      </c>
      <c r="V161" s="20" t="s">
        <v>1522</v>
      </c>
      <c r="W161" s="20" t="s">
        <v>1522</v>
      </c>
      <c r="X161" s="20" t="str">
        <f>INDEX('T.19 factoren v1.3.0'!$A$1:$M$8977,MATCH($H161,'T.19 factoren v1.3.0'!$E:$E,0),12)</f>
        <v>false</v>
      </c>
      <c r="Y161" s="20" t="str">
        <f t="shared" si="14"/>
        <v>sumList.Add(new SumParameter() { Sum = 2836, SumSubstanceCode = "sDClFol6", SumSubstanceID = 615, SumDescription = "som 6 dichloorfenolen (Bbk, 1-1-2008)", SubstanceCode = "34DClFol", SubstanceID = 179, SubstanceDescription = "3,4-dichloorfenol", SubstanceShort = "34-dichloorfenol", Factor = 1, Unit = "mg/kg", UnitID = 58, MpsDescription = "sDClFol6" , Condition = "dg", ConditionID = 1, UnitWater = "ug/l", UnitWaterID = 14 , ConditionWater = "NVT", ConditionWaterID = 8});</v>
      </c>
      <c r="Z161" s="20" t="s">
        <v>1529</v>
      </c>
    </row>
    <row r="162" spans="1:27" ht="15" customHeight="1" x14ac:dyDescent="0.25">
      <c r="A162" s="20">
        <v>2836</v>
      </c>
      <c r="C162" s="20" t="str">
        <f>INDEX('Aquo parameters'!$A$1:$H$8000,MATCH($D162,'Aquo parameters'!$E:$E,0),1)</f>
        <v>sDClFol6</v>
      </c>
      <c r="D162" s="20">
        <v>615</v>
      </c>
      <c r="E162" s="20" t="str">
        <f>INDEX('Aquo parameters'!$A$1:$H$6130,MATCH($D162,'Aquo parameters'!$E:$E,0),2)</f>
        <v>som 6 dichloorfenolen (Bbk, 1-1-2008)</v>
      </c>
      <c r="G162" s="20" t="str">
        <f>INDEX('Aquo parameters'!$A$1:$H$8000,MATCH($H162,'Aquo parameters'!$E:$E,0),1)</f>
        <v>35DClFol</v>
      </c>
      <c r="H162" s="20">
        <v>186</v>
      </c>
      <c r="I162" s="20" t="str">
        <f>INDEX('Aquo parameters'!$A$1:$H$6130,MATCH($H162,'Aquo parameters'!$E:$E,0),2)</f>
        <v>3,5-dichloorfenol</v>
      </c>
      <c r="J162" s="20" t="str">
        <f>INDEX('Aquo parameters'!$A$1:$H$6130,MATCH($H162,'Aquo parameters'!$E:$E,0),3)</f>
        <v>591-35-5</v>
      </c>
      <c r="K162" s="20" t="s">
        <v>1570</v>
      </c>
      <c r="L162" s="20">
        <v>1</v>
      </c>
      <c r="M162" s="20" t="s">
        <v>40</v>
      </c>
      <c r="N162" s="20" t="str">
        <f t="shared" si="10"/>
        <v>58</v>
      </c>
      <c r="O162" s="20" t="s">
        <v>39</v>
      </c>
      <c r="P162" s="20" t="str">
        <f t="shared" si="11"/>
        <v>1</v>
      </c>
      <c r="Q162" s="20" t="s">
        <v>1441</v>
      </c>
      <c r="R162" s="20" t="str">
        <f t="shared" si="12"/>
        <v>14</v>
      </c>
      <c r="S162" s="20" t="s">
        <v>1315</v>
      </c>
      <c r="T162" s="20" t="str">
        <f t="shared" si="13"/>
        <v>8</v>
      </c>
      <c r="U162" s="20" t="s">
        <v>301</v>
      </c>
      <c r="V162" s="20" t="s">
        <v>1522</v>
      </c>
      <c r="W162" s="20" t="s">
        <v>1522</v>
      </c>
      <c r="X162" s="20" t="str">
        <f>INDEX('T.19 factoren v1.3.0'!$A$1:$M$8977,MATCH($H162,'T.19 factoren v1.3.0'!$E:$E,0),12)</f>
        <v>false</v>
      </c>
      <c r="Y162" s="20" t="str">
        <f t="shared" si="14"/>
        <v>sumList.Add(new SumParameter() { Sum = 2836, SumSubstanceCode = "sDClFol6", SumSubstanceID = 615, SumDescription = "som 6 dichloorfenolen (Bbk, 1-1-2008)", SubstanceCode = "35DClFol", SubstanceID = 186, SubstanceDescription = "3,5-dichloorfenol", SubstanceShort = "35-dichloorfenol", Factor = 1, Unit = "mg/kg", UnitID = 58, MpsDescription = "sDClFol6" , Condition = "dg", ConditionID = 1, UnitWater = "ug/l", UnitWaterID = 14 , ConditionWater = "NVT", ConditionWaterID = 8});</v>
      </c>
      <c r="Z162" s="20" t="s">
        <v>1529</v>
      </c>
    </row>
    <row r="163" spans="1:27" ht="15" customHeight="1" x14ac:dyDescent="0.25">
      <c r="A163" s="20">
        <v>2837</v>
      </c>
      <c r="C163" s="20" t="str">
        <f>INDEX('Aquo parameters'!$A$1:$H$8000,MATCH($D163,'Aquo parameters'!$E:$E,0),1)</f>
        <v>sDClC3a3</v>
      </c>
      <c r="D163" s="20">
        <v>622</v>
      </c>
      <c r="E163" s="20" t="str">
        <f>INDEX('Aquo parameters'!$A$1:$H$6130,MATCH($D163,'Aquo parameters'!$E:$E,0),2)</f>
        <v>som 3 dichloorpropanen (som 1,1- en 1,2- en 1,3-)</v>
      </c>
      <c r="G163" s="20" t="str">
        <f>INDEX('Aquo parameters'!$A$1:$H$8000,MATCH($H163,'Aquo parameters'!$E:$E,0),1)</f>
        <v>11DClC3a</v>
      </c>
      <c r="H163" s="20">
        <v>10</v>
      </c>
      <c r="I163" s="20" t="str">
        <f>INDEX('Aquo parameters'!$A$1:$H$6130,MATCH($H163,'Aquo parameters'!$E:$E,0),2)</f>
        <v>1,1-dichloorpropaan</v>
      </c>
      <c r="J163" s="20" t="str">
        <f>INDEX('Aquo parameters'!$A$1:$H$6130,MATCH($H163,'Aquo parameters'!$E:$E,0),3)</f>
        <v>78-99-9</v>
      </c>
      <c r="K163" s="20" t="s">
        <v>1609</v>
      </c>
      <c r="L163" s="20">
        <v>1</v>
      </c>
      <c r="M163" s="20" t="s">
        <v>40</v>
      </c>
      <c r="N163" s="20" t="str">
        <f t="shared" si="10"/>
        <v>58</v>
      </c>
      <c r="O163" s="20" t="s">
        <v>39</v>
      </c>
      <c r="P163" s="20" t="str">
        <f t="shared" si="11"/>
        <v>1</v>
      </c>
      <c r="Q163" s="20" t="s">
        <v>1441</v>
      </c>
      <c r="R163" s="20" t="str">
        <f t="shared" si="12"/>
        <v>14</v>
      </c>
      <c r="S163" s="20" t="s">
        <v>1315</v>
      </c>
      <c r="T163" s="20" t="str">
        <f t="shared" si="13"/>
        <v>8</v>
      </c>
      <c r="U163" s="20" t="s">
        <v>303</v>
      </c>
      <c r="V163" s="20" t="s">
        <v>1522</v>
      </c>
      <c r="W163" s="20" t="s">
        <v>1522</v>
      </c>
      <c r="X163" s="20" t="str">
        <f>INDEX('T.19 factoren v1.3.0'!$A$1:$M$8977,MATCH($H163,'T.19 factoren v1.3.0'!$E:$E,0),12)</f>
        <v>false</v>
      </c>
      <c r="Y163" s="20" t="str">
        <f t="shared" si="14"/>
        <v>sumList.Add(new SumParameter() { Sum = 2837, SumSubstanceCode = "sDClC3a3", SumSubstanceID = 622, SumDescription = "som 3 dichloorpropanen (som 1,1- en 1,2- en 1,3-)", SubstanceCode = "11DClC3a", SubstanceID = 10, SubstanceDescription = "1,1-dichloorpropaan", SubstanceShort = "11-dichloorpropaan", Factor = 1, Unit = "mg/kg", UnitID = 58, MpsDescription = "sDClC3a3" , Condition = "dg", ConditionID = 1, UnitWater = "ug/l", UnitWaterID = 14 , ConditionWater = "NVT", ConditionWaterID = 8});</v>
      </c>
      <c r="Z163" s="20" t="s">
        <v>1533</v>
      </c>
    </row>
    <row r="164" spans="1:27" ht="15" customHeight="1" x14ac:dyDescent="0.25">
      <c r="A164" s="20">
        <v>2837</v>
      </c>
      <c r="C164" s="20" t="str">
        <f>INDEX('Aquo parameters'!$A$1:$H$8000,MATCH($D164,'Aquo parameters'!$E:$E,0),1)</f>
        <v>sDClC3a3</v>
      </c>
      <c r="D164" s="20">
        <v>622</v>
      </c>
      <c r="E164" s="20" t="str">
        <f>INDEX('Aquo parameters'!$A$1:$H$6130,MATCH($D164,'Aquo parameters'!$E:$E,0),2)</f>
        <v>som 3 dichloorpropanen (som 1,1- en 1,2- en 1,3-)</v>
      </c>
      <c r="G164" s="20" t="str">
        <f>INDEX('Aquo parameters'!$A$1:$H$8000,MATCH($H164,'Aquo parameters'!$E:$E,0),1)</f>
        <v>12DClC3a</v>
      </c>
      <c r="H164" s="20">
        <v>38</v>
      </c>
      <c r="I164" s="20" t="str">
        <f>INDEX('Aquo parameters'!$A$1:$H$6130,MATCH($H164,'Aquo parameters'!$E:$E,0),2)</f>
        <v>1,2-dichloorpropaan</v>
      </c>
      <c r="J164" s="20" t="str">
        <f>INDEX('Aquo parameters'!$A$1:$H$6130,MATCH($H164,'Aquo parameters'!$E:$E,0),3)</f>
        <v>78-87-5</v>
      </c>
      <c r="K164" s="20" t="s">
        <v>1610</v>
      </c>
      <c r="L164" s="20">
        <v>1</v>
      </c>
      <c r="M164" s="20" t="s">
        <v>40</v>
      </c>
      <c r="N164" s="20" t="str">
        <f t="shared" si="10"/>
        <v>58</v>
      </c>
      <c r="O164" s="20" t="s">
        <v>39</v>
      </c>
      <c r="P164" s="20" t="str">
        <f t="shared" si="11"/>
        <v>1</v>
      </c>
      <c r="Q164" s="20" t="s">
        <v>1441</v>
      </c>
      <c r="R164" s="20" t="str">
        <f t="shared" si="12"/>
        <v>14</v>
      </c>
      <c r="S164" s="20" t="s">
        <v>1315</v>
      </c>
      <c r="T164" s="20" t="str">
        <f t="shared" si="13"/>
        <v>8</v>
      </c>
      <c r="U164" s="20" t="s">
        <v>303</v>
      </c>
      <c r="V164" s="20" t="s">
        <v>1522</v>
      </c>
      <c r="W164" s="20" t="s">
        <v>1522</v>
      </c>
      <c r="X164" s="20" t="str">
        <f>INDEX('T.19 factoren v1.3.0'!$A$1:$M$8977,MATCH($H164,'T.19 factoren v1.3.0'!$E:$E,0),12)</f>
        <v>false</v>
      </c>
      <c r="Y164" s="20" t="str">
        <f t="shared" si="14"/>
        <v>sumList.Add(new SumParameter() { Sum = 2837, SumSubstanceCode = "sDClC3a3", SumSubstanceID = 622, SumDescription = "som 3 dichloorpropanen (som 1,1- en 1,2- en 1,3-)", SubstanceCode = "12DClC3a", SubstanceID = 38, SubstanceDescription = "1,2-dichloorpropaan", SubstanceShort = "12-dichloorpropaan", Factor = 1, Unit = "mg/kg", UnitID = 58, MpsDescription = "sDClC3a3" , Condition = "dg", ConditionID = 1, UnitWater = "ug/l", UnitWaterID = 14 , ConditionWater = "NVT", ConditionWaterID = 8});</v>
      </c>
      <c r="Z164" s="20" t="s">
        <v>1533</v>
      </c>
    </row>
    <row r="165" spans="1:27" ht="15" customHeight="1" x14ac:dyDescent="0.25">
      <c r="A165" s="20">
        <v>2837</v>
      </c>
      <c r="C165" s="20" t="str">
        <f>INDEX('Aquo parameters'!$A$1:$H$8000,MATCH($D165,'Aquo parameters'!$E:$E,0),1)</f>
        <v>sDClC3a3</v>
      </c>
      <c r="D165" s="20">
        <v>622</v>
      </c>
      <c r="E165" s="20" t="str">
        <f>INDEX('Aquo parameters'!$A$1:$H$6130,MATCH($D165,'Aquo parameters'!$E:$E,0),2)</f>
        <v>som 3 dichloorpropanen (som 1,1- en 1,2- en 1,3-)</v>
      </c>
      <c r="G165" s="20" t="str">
        <f>INDEX('Aquo parameters'!$A$1:$H$8000,MATCH($H165,'Aquo parameters'!$E:$E,0),1)</f>
        <v>13DClC3a</v>
      </c>
      <c r="H165" s="20">
        <v>48</v>
      </c>
      <c r="I165" s="20" t="str">
        <f>INDEX('Aquo parameters'!$A$1:$H$6130,MATCH($H165,'Aquo parameters'!$E:$E,0),2)</f>
        <v>1,3-dichloorpropaan</v>
      </c>
      <c r="J165" s="20" t="str">
        <f>INDEX('Aquo parameters'!$A$1:$H$6130,MATCH($H165,'Aquo parameters'!$E:$E,0),3)</f>
        <v>142-28-9</v>
      </c>
      <c r="K165" s="20" t="s">
        <v>1611</v>
      </c>
      <c r="L165" s="20">
        <v>1</v>
      </c>
      <c r="M165" s="20" t="s">
        <v>40</v>
      </c>
      <c r="N165" s="20" t="str">
        <f t="shared" si="10"/>
        <v>58</v>
      </c>
      <c r="O165" s="20" t="s">
        <v>39</v>
      </c>
      <c r="P165" s="20" t="str">
        <f t="shared" si="11"/>
        <v>1</v>
      </c>
      <c r="Q165" s="20" t="s">
        <v>1441</v>
      </c>
      <c r="R165" s="20" t="str">
        <f t="shared" si="12"/>
        <v>14</v>
      </c>
      <c r="S165" s="20" t="s">
        <v>1315</v>
      </c>
      <c r="T165" s="20" t="str">
        <f t="shared" si="13"/>
        <v>8</v>
      </c>
      <c r="U165" s="20" t="s">
        <v>303</v>
      </c>
      <c r="V165" s="20" t="s">
        <v>1522</v>
      </c>
      <c r="W165" s="20" t="s">
        <v>1522</v>
      </c>
      <c r="X165" s="20" t="str">
        <f>INDEX('T.19 factoren v1.3.0'!$A$1:$M$8977,MATCH($H165,'T.19 factoren v1.3.0'!$E:$E,0),12)</f>
        <v>false</v>
      </c>
      <c r="Y165" s="20" t="str">
        <f t="shared" si="14"/>
        <v>sumList.Add(new SumParameter() { Sum = 2837, SumSubstanceCode = "sDClC3a3", SumSubstanceID = 622, SumDescription = "som 3 dichloorpropanen (som 1,1- en 1,2- en 1,3-)", SubstanceCode = "13DClC3a", SubstanceID = 48, SubstanceDescription = "1,3-dichloorpropaan", SubstanceShort = "13-dichloorpropaan", Factor = 1, Unit = "mg/kg", UnitID = 58, MpsDescription = "sDClC3a3" , Condition = "dg", ConditionID = 1, UnitWater = "ug/l", UnitWaterID = 14 , ConditionWater = "NVT", ConditionWaterID = 8});</v>
      </c>
      <c r="Z165" s="20" t="s">
        <v>1533</v>
      </c>
    </row>
    <row r="166" spans="1:27" ht="15" customHeight="1" x14ac:dyDescent="0.25">
      <c r="A166" s="20">
        <v>2839</v>
      </c>
      <c r="C166" s="20" t="str">
        <f>INDEX('Aquo parameters'!$A$1:$H$8000,MATCH($D166,'Aquo parameters'!$E:$E,0),1)</f>
        <v>sCldn</v>
      </c>
      <c r="D166" s="20">
        <v>480</v>
      </c>
      <c r="E166" s="20" t="str">
        <f>INDEX('Aquo parameters'!$A$1:$H$6130,MATCH($D166,'Aquo parameters'!$E:$E,0),2)</f>
        <v>som chloordaan (som cis- en trans-)</v>
      </c>
      <c r="G166" s="20" t="str">
        <f>INDEX('Aquo parameters'!$A$1:$H$8000,MATCH($H166,'Aquo parameters'!$E:$E,0),1)</f>
        <v>cCldn</v>
      </c>
      <c r="H166" s="20">
        <v>522</v>
      </c>
      <c r="I166" s="20" t="str">
        <f>INDEX('Aquo parameters'!$A$1:$H$6130,MATCH($H166,'Aquo parameters'!$E:$E,0),2)</f>
        <v>cis-chloordaan</v>
      </c>
      <c r="J166" s="20" t="str">
        <f>INDEX('Aquo parameters'!$A$1:$H$6130,MATCH($H166,'Aquo parameters'!$E:$E,0),3)</f>
        <v>5103-71-9</v>
      </c>
      <c r="K166" s="20" t="s">
        <v>1561</v>
      </c>
      <c r="L166" s="20">
        <v>1</v>
      </c>
      <c r="M166" s="20" t="s">
        <v>51</v>
      </c>
      <c r="N166" s="20" t="str">
        <f t="shared" si="10"/>
        <v>131</v>
      </c>
      <c r="O166" s="20" t="s">
        <v>39</v>
      </c>
      <c r="P166" s="20" t="str">
        <f t="shared" si="11"/>
        <v>1</v>
      </c>
      <c r="Q166" s="20" t="s">
        <v>1441</v>
      </c>
      <c r="R166" s="20" t="str">
        <f t="shared" si="12"/>
        <v>14</v>
      </c>
      <c r="S166" s="20" t="s">
        <v>1315</v>
      </c>
      <c r="T166" s="20" t="str">
        <f t="shared" si="13"/>
        <v>8</v>
      </c>
      <c r="U166" s="20" t="s">
        <v>264</v>
      </c>
      <c r="V166" s="20" t="s">
        <v>1522</v>
      </c>
      <c r="W166" s="20" t="s">
        <v>1522</v>
      </c>
      <c r="X166" s="20" t="str">
        <f>INDEX('T.19 factoren v1.3.0'!$A$1:$M$8977,MATCH($H166,'T.19 factoren v1.3.0'!$E:$E,0),12)</f>
        <v>false</v>
      </c>
      <c r="Y166" s="20" t="str">
        <f t="shared" si="14"/>
        <v>sumList.Add(new SumParameter() { Sum = 2839, SumSubstanceCode = "sCldn", SumSubstanceID = 480, SumDescription = "som chloordaan (som cis- en trans-)", SubstanceCode = "cCldn", SubstanceID = 522, SubstanceDescription = "cis-chloordaan", SubstanceShort = "", Factor = 1, Unit = "ug/kg", UnitID = 131, MpsDescription = "sCldn" , Condition = "dg", ConditionID = 1, UnitWater = "ug/l", UnitWaterID = 14 , ConditionWater = "NVT", ConditionWaterID = 8});</v>
      </c>
      <c r="Z166" s="20" t="s">
        <v>1533</v>
      </c>
    </row>
    <row r="167" spans="1:27" ht="15" customHeight="1" x14ac:dyDescent="0.25">
      <c r="A167" s="20">
        <v>2839</v>
      </c>
      <c r="C167" s="20" t="str">
        <f>INDEX('Aquo parameters'!$A$1:$H$8000,MATCH($D167,'Aquo parameters'!$E:$E,0),1)</f>
        <v>sCldn</v>
      </c>
      <c r="D167" s="20">
        <v>480</v>
      </c>
      <c r="E167" s="20" t="str">
        <f>INDEX('Aquo parameters'!$A$1:$H$6130,MATCH($D167,'Aquo parameters'!$E:$E,0),2)</f>
        <v>som chloordaan (som cis- en trans-)</v>
      </c>
      <c r="G167" s="20" t="str">
        <f>INDEX('Aquo parameters'!$A$1:$H$8000,MATCH($H167,'Aquo parameters'!$E:$E,0),1)</f>
        <v>tCldn</v>
      </c>
      <c r="H167" s="20">
        <v>1580</v>
      </c>
      <c r="I167" s="20" t="str">
        <f>INDEX('Aquo parameters'!$A$1:$H$6130,MATCH($H167,'Aquo parameters'!$E:$E,0),2)</f>
        <v>trans-chloordaan</v>
      </c>
      <c r="J167" s="20" t="str">
        <f>INDEX('Aquo parameters'!$A$1:$H$6130,MATCH($H167,'Aquo parameters'!$E:$E,0),3)</f>
        <v>5103-74-2</v>
      </c>
      <c r="K167" s="20" t="s">
        <v>1561</v>
      </c>
      <c r="L167" s="20">
        <v>1</v>
      </c>
      <c r="M167" s="20" t="s">
        <v>51</v>
      </c>
      <c r="N167" s="20" t="str">
        <f t="shared" si="10"/>
        <v>131</v>
      </c>
      <c r="O167" s="20" t="s">
        <v>39</v>
      </c>
      <c r="P167" s="20" t="str">
        <f t="shared" si="11"/>
        <v>1</v>
      </c>
      <c r="Q167" s="20" t="s">
        <v>1441</v>
      </c>
      <c r="R167" s="20" t="str">
        <f t="shared" si="12"/>
        <v>14</v>
      </c>
      <c r="S167" s="20" t="s">
        <v>1315</v>
      </c>
      <c r="T167" s="20" t="str">
        <f t="shared" si="13"/>
        <v>8</v>
      </c>
      <c r="U167" s="20" t="s">
        <v>264</v>
      </c>
      <c r="V167" s="20" t="s">
        <v>1522</v>
      </c>
      <c r="W167" s="20" t="s">
        <v>1522</v>
      </c>
      <c r="X167" s="20" t="str">
        <f>INDEX('T.19 factoren v1.3.0'!$A$1:$M$8977,MATCH($H167,'T.19 factoren v1.3.0'!$E:$E,0),12)</f>
        <v>false</v>
      </c>
      <c r="Y167" s="20" t="str">
        <f t="shared" si="14"/>
        <v>sumList.Add(new SumParameter() { Sum = 2839, SumSubstanceCode = "sCldn", SumSubstanceID = 480, SumDescription = "som chloordaan (som cis- en trans-)", SubstanceCode = "tCldn", SubstanceID = 1580, SubstanceDescription = "trans-chloordaan", SubstanceShort = "", Factor = 1, Unit = "ug/kg", UnitID = 131, MpsDescription = "sCldn" , Condition = "dg", ConditionID = 1, UnitWater = "ug/l", UnitWaterID = 14 , ConditionWater = "NVT", ConditionWaterID = 8});</v>
      </c>
      <c r="Z167" s="20" t="s">
        <v>1533</v>
      </c>
    </row>
    <row r="168" spans="1:27" ht="15" customHeight="1" x14ac:dyDescent="0.25">
      <c r="A168" s="20">
        <v>2840</v>
      </c>
      <c r="C168" s="20" t="str">
        <f>INDEX('Aquo parameters'!$A$1:$H$8000,MATCH($D168,'Aquo parameters'!$E:$E,0),1)</f>
        <v>sClBen12</v>
      </c>
      <c r="D168" s="20">
        <v>476</v>
      </c>
      <c r="E168" s="20" t="str">
        <f>INDEX('Aquo parameters'!$A$1:$H$6130,MATCH($D168,'Aquo parameters'!$E:$E,0),2)</f>
        <v>som 12 chloorbenzenen (Bbk, 1-1-2008)</v>
      </c>
      <c r="G168" s="20" t="str">
        <f>INDEX('Aquo parameters'!$A$1:$H$8000,MATCH($H168,'Aquo parameters'!$E:$E,0),1)</f>
        <v>1234T4ClBen</v>
      </c>
      <c r="H168" s="20">
        <v>16</v>
      </c>
      <c r="I168" s="20" t="str">
        <f>INDEX('Aquo parameters'!$A$1:$H$6130,MATCH($H168,'Aquo parameters'!$E:$E,0),2)</f>
        <v>1,2,3,4-tetrachloorbenzeen</v>
      </c>
      <c r="J168" s="20" t="str">
        <f>INDEX('Aquo parameters'!$A$1:$H$6130,MATCH($H168,'Aquo parameters'!$E:$E,0),3)</f>
        <v>634-66-2</v>
      </c>
      <c r="K168" s="20" t="s">
        <v>1545</v>
      </c>
      <c r="L168" s="20">
        <v>1</v>
      </c>
      <c r="M168" s="20" t="s">
        <v>51</v>
      </c>
      <c r="N168" s="20" t="str">
        <f t="shared" si="10"/>
        <v>131</v>
      </c>
      <c r="O168" s="20" t="s">
        <v>39</v>
      </c>
      <c r="P168" s="20" t="str">
        <f t="shared" si="11"/>
        <v>1</v>
      </c>
      <c r="Q168" s="20" t="s">
        <v>1441</v>
      </c>
      <c r="R168" s="20" t="str">
        <f t="shared" si="12"/>
        <v>14</v>
      </c>
      <c r="S168" s="20" t="s">
        <v>1315</v>
      </c>
      <c r="T168" s="20" t="str">
        <f t="shared" si="13"/>
        <v>8</v>
      </c>
      <c r="U168" s="20" t="s">
        <v>263</v>
      </c>
      <c r="V168" s="20" t="s">
        <v>1559</v>
      </c>
      <c r="W168" s="20" t="s">
        <v>1522</v>
      </c>
      <c r="X168" s="20" t="str">
        <f>INDEX('T.19 factoren v1.3.0'!$A$1:$M$8977,MATCH($H168,'T.19 factoren v1.3.0'!$E:$E,0),12)</f>
        <v>false</v>
      </c>
      <c r="Y168" s="20" t="str">
        <f t="shared" si="14"/>
        <v>sumList.Add(new SumParameter() { Sum = 2840, SumSubstanceCode = "sClBen12", SumSubstanceID = 476, SumDescription = "som 12 chloorbenzenen (Bbk, 1-1-2008)", SubstanceCode = "1234T4ClBen", SubstanceID = 16, SubstanceDescription = "1,2,3,4-tetrachloorbenzeen", SubstanceShort = "1234-tetrachloorbenzeen", Factor = 1, Unit = "ug/kg", UnitID = 131, MpsDescription = "sClBen12" , Condition = "dg", ConditionID = 1, UnitWater = "ug/l", UnitWaterID = 14 , ConditionWater = "NVT", ConditionWaterID = 8});</v>
      </c>
      <c r="Z168" s="20" t="s">
        <v>1612</v>
      </c>
    </row>
    <row r="169" spans="1:27" ht="15" customHeight="1" x14ac:dyDescent="0.25">
      <c r="A169" s="45">
        <v>2840</v>
      </c>
      <c r="B169" s="45"/>
      <c r="C169" s="20" t="str">
        <f>INDEX('Aquo parameters'!$A$1:$H$8000,MATCH($D169,'Aquo parameters'!$E:$E,0),1)</f>
        <v>sClBen12</v>
      </c>
      <c r="D169" s="20">
        <v>476</v>
      </c>
      <c r="E169" s="20" t="str">
        <f>INDEX('Aquo parameters'!$A$1:$H$6130,MATCH($D169,'Aquo parameters'!$E:$E,0),2)</f>
        <v>som 12 chloorbenzenen (Bbk, 1-1-2008)</v>
      </c>
      <c r="F169" s="45"/>
      <c r="G169" s="20" t="str">
        <f>INDEX('Aquo parameters'!$A$1:$H$8000,MATCH($H169,'Aquo parameters'!$E:$E,0),1)</f>
        <v>s12x5T4ClBen</v>
      </c>
      <c r="H169" s="20">
        <v>17</v>
      </c>
      <c r="I169" s="20" t="str">
        <f>INDEX('Aquo parameters'!$A$1:$H$6130,MATCH($H169,'Aquo parameters'!$E:$E,0),2)</f>
        <v>som 1,2,3,5- en 1,2,4,5-tetrachloorbenzeen</v>
      </c>
      <c r="J169" s="20" t="str">
        <f>INDEX('Aquo parameters'!$A$1:$H$6130,MATCH($H169,'Aquo parameters'!$E:$E,0),3)</f>
        <v>NVT</v>
      </c>
      <c r="K169" s="45" t="s">
        <v>1547</v>
      </c>
      <c r="L169" s="45">
        <v>1</v>
      </c>
      <c r="M169" s="45" t="s">
        <v>51</v>
      </c>
      <c r="N169" s="45" t="str">
        <f t="shared" si="10"/>
        <v>131</v>
      </c>
      <c r="O169" s="45" t="s">
        <v>39</v>
      </c>
      <c r="P169" s="45" t="str">
        <f t="shared" si="11"/>
        <v>1</v>
      </c>
      <c r="Q169" s="45" t="s">
        <v>1441</v>
      </c>
      <c r="R169" s="45" t="str">
        <f t="shared" si="12"/>
        <v>14</v>
      </c>
      <c r="S169" s="45" t="s">
        <v>1315</v>
      </c>
      <c r="T169" s="45" t="str">
        <f t="shared" si="13"/>
        <v>8</v>
      </c>
      <c r="U169" s="45" t="s">
        <v>263</v>
      </c>
      <c r="V169" s="45" t="s">
        <v>1559</v>
      </c>
      <c r="W169" s="20" t="s">
        <v>1522</v>
      </c>
      <c r="X169" s="20" t="str">
        <f>INDEX('T.19 factoren v1.3.0'!$A$1:$M$8977,MATCH($H169,'T.19 factoren v1.3.0'!$E:$E,0),12)</f>
        <v>false</v>
      </c>
      <c r="Y169" s="45" t="str">
        <f t="shared" si="14"/>
        <v>sumList.Add(new SumParameter() { Sum = 2840, SumSubstanceCode = "sClBen12", SumSubstanceID = 476, SumDescription = "som 12 chloorbenzenen (Bbk, 1-1-2008)", SubstanceCode = "s12x5T4ClBen", SubstanceID = 17, SubstanceDescription = "som 1,2,3,5- en 1,2,4,5-tetrachloorbenzeen", SubstanceShort = "som 1,2,3,5- en 1,2,4,5-tetrachloorbenzeen", Factor = 1, Unit = "ug/kg", UnitID = 131, MpsDescription = "sClBen12" , Condition = "dg", ConditionID = 1, UnitWater = "ug/l", UnitWaterID = 14 , ConditionWater = "NVT", ConditionWaterID = 8});</v>
      </c>
      <c r="Z169" s="45" t="s">
        <v>1612</v>
      </c>
      <c r="AA169" s="45" t="s">
        <v>1546</v>
      </c>
    </row>
    <row r="170" spans="1:27" ht="15" customHeight="1" x14ac:dyDescent="0.25">
      <c r="A170" s="20">
        <v>2840</v>
      </c>
      <c r="C170" s="20" t="str">
        <f>INDEX('Aquo parameters'!$A$1:$H$8000,MATCH($D170,'Aquo parameters'!$E:$E,0),1)</f>
        <v>sClBen12</v>
      </c>
      <c r="D170" s="20">
        <v>476</v>
      </c>
      <c r="E170" s="20" t="str">
        <f>INDEX('Aquo parameters'!$A$1:$H$6130,MATCH($D170,'Aquo parameters'!$E:$E,0),2)</f>
        <v>som 12 chloorbenzenen (Bbk, 1-1-2008)</v>
      </c>
      <c r="G170" s="20" t="str">
        <f>INDEX('Aquo parameters'!$A$1:$H$8000,MATCH($H170,'Aquo parameters'!$E:$E,0),1)</f>
        <v>123TClBen</v>
      </c>
      <c r="H170" s="20">
        <v>26</v>
      </c>
      <c r="I170" s="20" t="str">
        <f>INDEX('Aquo parameters'!$A$1:$H$6130,MATCH($H170,'Aquo parameters'!$E:$E,0),2)</f>
        <v>1,2,3-trichloorbenzeen</v>
      </c>
      <c r="J170" s="20" t="str">
        <f>INDEX('Aquo parameters'!$A$1:$H$6130,MATCH($H170,'Aquo parameters'!$E:$E,0),3)</f>
        <v>87-61-6</v>
      </c>
      <c r="K170" s="20" t="s">
        <v>1606</v>
      </c>
      <c r="L170" s="20">
        <v>1</v>
      </c>
      <c r="M170" s="20" t="s">
        <v>51</v>
      </c>
      <c r="N170" s="20" t="str">
        <f t="shared" si="10"/>
        <v>131</v>
      </c>
      <c r="O170" s="20" t="s">
        <v>39</v>
      </c>
      <c r="P170" s="20" t="str">
        <f t="shared" si="11"/>
        <v>1</v>
      </c>
      <c r="Q170" s="20" t="s">
        <v>1441</v>
      </c>
      <c r="R170" s="20" t="str">
        <f t="shared" si="12"/>
        <v>14</v>
      </c>
      <c r="S170" s="20" t="s">
        <v>1315</v>
      </c>
      <c r="T170" s="20" t="str">
        <f t="shared" si="13"/>
        <v>8</v>
      </c>
      <c r="U170" s="20" t="s">
        <v>263</v>
      </c>
      <c r="V170" s="20" t="s">
        <v>1559</v>
      </c>
      <c r="W170" s="20" t="s">
        <v>1522</v>
      </c>
      <c r="X170" s="20" t="str">
        <f>INDEX('T.19 factoren v1.3.0'!$A$1:$M$8977,MATCH($H170,'T.19 factoren v1.3.0'!$E:$E,0),12)</f>
        <v>false</v>
      </c>
      <c r="Y170" s="20" t="str">
        <f t="shared" si="14"/>
        <v>sumList.Add(new SumParameter() { Sum = 2840, SumSubstanceCode = "sClBen12", SumSubstanceID = 476, SumDescription = "som 12 chloorbenzenen (Bbk, 1-1-2008)", SubstanceCode = "123TClBen", SubstanceID = 26, SubstanceDescription = "1,2,3-trichloorbenzeen", SubstanceShort = "123-trichloorbenzeen ", Factor = 1, Unit = "ug/kg", UnitID = 131, MpsDescription = "sClBen12" , Condition = "dg", ConditionID = 1, UnitWater = "ug/l", UnitWaterID = 14 , ConditionWater = "NVT", ConditionWaterID = 8});</v>
      </c>
      <c r="Z170" s="20" t="s">
        <v>1613</v>
      </c>
    </row>
    <row r="171" spans="1:27" ht="15" customHeight="1" x14ac:dyDescent="0.25">
      <c r="A171" s="20">
        <v>2840</v>
      </c>
      <c r="C171" s="20" t="str">
        <f>INDEX('Aquo parameters'!$A$1:$H$8000,MATCH($D171,'Aquo parameters'!$E:$E,0),1)</f>
        <v>sClBen12</v>
      </c>
      <c r="D171" s="20">
        <v>476</v>
      </c>
      <c r="E171" s="20" t="str">
        <f>INDEX('Aquo parameters'!$A$1:$H$6130,MATCH($D171,'Aquo parameters'!$E:$E,0),2)</f>
        <v>som 12 chloorbenzenen (Bbk, 1-1-2008)</v>
      </c>
      <c r="G171" s="20" t="str">
        <f>INDEX('Aquo parameters'!$A$1:$H$8000,MATCH($H171,'Aquo parameters'!$E:$E,0),1)</f>
        <v>124TClBen</v>
      </c>
      <c r="H171" s="20">
        <v>32</v>
      </c>
      <c r="I171" s="20" t="str">
        <f>INDEX('Aquo parameters'!$A$1:$H$6130,MATCH($H171,'Aquo parameters'!$E:$E,0),2)</f>
        <v>1,2,4-trichloorbenzeen</v>
      </c>
      <c r="J171" s="20" t="str">
        <f>INDEX('Aquo parameters'!$A$1:$H$6130,MATCH($H171,'Aquo parameters'!$E:$E,0),3)</f>
        <v>120-82-1</v>
      </c>
      <c r="K171" s="20" t="s">
        <v>1607</v>
      </c>
      <c r="L171" s="20">
        <v>1</v>
      </c>
      <c r="M171" s="20" t="s">
        <v>51</v>
      </c>
      <c r="N171" s="20" t="str">
        <f t="shared" si="10"/>
        <v>131</v>
      </c>
      <c r="O171" s="20" t="s">
        <v>39</v>
      </c>
      <c r="P171" s="20" t="str">
        <f t="shared" si="11"/>
        <v>1</v>
      </c>
      <c r="Q171" s="20" t="s">
        <v>1441</v>
      </c>
      <c r="R171" s="20" t="str">
        <f t="shared" si="12"/>
        <v>14</v>
      </c>
      <c r="S171" s="20" t="s">
        <v>1315</v>
      </c>
      <c r="T171" s="20" t="str">
        <f t="shared" si="13"/>
        <v>8</v>
      </c>
      <c r="U171" s="20" t="s">
        <v>263</v>
      </c>
      <c r="V171" s="20" t="s">
        <v>1559</v>
      </c>
      <c r="W171" s="20" t="s">
        <v>1522</v>
      </c>
      <c r="X171" s="20" t="str">
        <f>INDEX('T.19 factoren v1.3.0'!$A$1:$M$8977,MATCH($H171,'T.19 factoren v1.3.0'!$E:$E,0),12)</f>
        <v>false</v>
      </c>
      <c r="Y171" s="20" t="str">
        <f t="shared" si="14"/>
        <v>sumList.Add(new SumParameter() { Sum = 2840, SumSubstanceCode = "sClBen12", SumSubstanceID = 476, SumDescription = "som 12 chloorbenzenen (Bbk, 1-1-2008)", SubstanceCode = "124TClBen", SubstanceID = 32, SubstanceDescription = "1,2,4-trichloorbenzeen", SubstanceShort = "124-trichloorbenzeen ", Factor = 1, Unit = "ug/kg", UnitID = 131, MpsDescription = "sClBen12" , Condition = "dg", ConditionID = 1, UnitWater = "ug/l", UnitWaterID = 14 , ConditionWater = "NVT", ConditionWaterID = 8});</v>
      </c>
      <c r="Z171" s="20" t="s">
        <v>1613</v>
      </c>
    </row>
    <row r="172" spans="1:27" ht="15" customHeight="1" x14ac:dyDescent="0.25">
      <c r="A172" s="20">
        <v>2840</v>
      </c>
      <c r="C172" s="20" t="str">
        <f>INDEX('Aquo parameters'!$A$1:$H$8000,MATCH($D172,'Aquo parameters'!$E:$E,0),1)</f>
        <v>sClBen12</v>
      </c>
      <c r="D172" s="20">
        <v>476</v>
      </c>
      <c r="E172" s="20" t="str">
        <f>INDEX('Aquo parameters'!$A$1:$H$6130,MATCH($D172,'Aquo parameters'!$E:$E,0),2)</f>
        <v>som 12 chloorbenzenen (Bbk, 1-1-2008)</v>
      </c>
      <c r="G172" s="20" t="str">
        <f>INDEX('Aquo parameters'!$A$1:$H$8000,MATCH($H172,'Aquo parameters'!$E:$E,0),1)</f>
        <v>12DClBen</v>
      </c>
      <c r="H172" s="20">
        <v>35</v>
      </c>
      <c r="I172" s="20" t="str">
        <f>INDEX('Aquo parameters'!$A$1:$H$6130,MATCH($H172,'Aquo parameters'!$E:$E,0),2)</f>
        <v>1,2-dichloorbenzeen</v>
      </c>
      <c r="J172" s="20" t="str">
        <f>INDEX('Aquo parameters'!$A$1:$H$6130,MATCH($H172,'Aquo parameters'!$E:$E,0),3)</f>
        <v>95-50-1</v>
      </c>
      <c r="K172" s="20" t="s">
        <v>1520</v>
      </c>
      <c r="L172" s="20">
        <v>1</v>
      </c>
      <c r="M172" s="20" t="s">
        <v>51</v>
      </c>
      <c r="N172" s="20" t="str">
        <f t="shared" si="10"/>
        <v>131</v>
      </c>
      <c r="O172" s="20" t="s">
        <v>39</v>
      </c>
      <c r="P172" s="20" t="str">
        <f t="shared" si="11"/>
        <v>1</v>
      </c>
      <c r="Q172" s="20" t="s">
        <v>1441</v>
      </c>
      <c r="R172" s="20" t="str">
        <f t="shared" si="12"/>
        <v>14</v>
      </c>
      <c r="S172" s="20" t="s">
        <v>1315</v>
      </c>
      <c r="T172" s="20" t="str">
        <f t="shared" si="13"/>
        <v>8</v>
      </c>
      <c r="U172" s="20" t="s">
        <v>263</v>
      </c>
      <c r="V172" s="20" t="s">
        <v>1559</v>
      </c>
      <c r="W172" s="20" t="s">
        <v>1522</v>
      </c>
      <c r="X172" s="20" t="str">
        <f>INDEX('T.19 factoren v1.3.0'!$A$1:$M$8977,MATCH($H172,'T.19 factoren v1.3.0'!$E:$E,0),12)</f>
        <v>false</v>
      </c>
      <c r="Y172" s="20" t="str">
        <f t="shared" si="14"/>
        <v>sumList.Add(new SumParameter() { Sum = 2840, SumSubstanceCode = "sClBen12", SumSubstanceID = 476, SumDescription = "som 12 chloorbenzenen (Bbk, 1-1-2008)", SubstanceCode = "12DClBen", SubstanceID = 35, SubstanceDescription = "1,2-dichloorbenzeen", SubstanceShort = "12-dichloorbenzeen", Factor = 1, Unit = "ug/kg", UnitID = 131, MpsDescription = "sClBen12" , Condition = "dg", ConditionID = 1, UnitWater = "ug/l", UnitWaterID = 14 , ConditionWater = "NVT", ConditionWaterID = 8});</v>
      </c>
      <c r="Z172" s="20" t="s">
        <v>1614</v>
      </c>
    </row>
    <row r="173" spans="1:27" ht="15" customHeight="1" x14ac:dyDescent="0.25">
      <c r="A173" s="20">
        <v>2840</v>
      </c>
      <c r="C173" s="20" t="str">
        <f>INDEX('Aquo parameters'!$A$1:$H$8000,MATCH($D173,'Aquo parameters'!$E:$E,0),1)</f>
        <v>sClBen12</v>
      </c>
      <c r="D173" s="20">
        <v>476</v>
      </c>
      <c r="E173" s="20" t="str">
        <f>INDEX('Aquo parameters'!$A$1:$H$6130,MATCH($D173,'Aquo parameters'!$E:$E,0),2)</f>
        <v>som 12 chloorbenzenen (Bbk, 1-1-2008)</v>
      </c>
      <c r="G173" s="20" t="str">
        <f>INDEX('Aquo parameters'!$A$1:$H$8000,MATCH($H173,'Aquo parameters'!$E:$E,0),1)</f>
        <v>135TClBen</v>
      </c>
      <c r="H173" s="20">
        <v>44</v>
      </c>
      <c r="I173" s="20" t="str">
        <f>INDEX('Aquo parameters'!$A$1:$H$6130,MATCH($H173,'Aquo parameters'!$E:$E,0),2)</f>
        <v>1,3,5-trichloorbenzeen</v>
      </c>
      <c r="J173" s="20" t="str">
        <f>INDEX('Aquo parameters'!$A$1:$H$6130,MATCH($H173,'Aquo parameters'!$E:$E,0),3)</f>
        <v>108-70-3</v>
      </c>
      <c r="K173" s="20" t="s">
        <v>1608</v>
      </c>
      <c r="L173" s="20">
        <v>1</v>
      </c>
      <c r="M173" s="20" t="s">
        <v>51</v>
      </c>
      <c r="N173" s="20" t="str">
        <f t="shared" si="10"/>
        <v>131</v>
      </c>
      <c r="O173" s="20" t="s">
        <v>39</v>
      </c>
      <c r="P173" s="20" t="str">
        <f t="shared" si="11"/>
        <v>1</v>
      </c>
      <c r="Q173" s="20" t="s">
        <v>1441</v>
      </c>
      <c r="R173" s="20" t="str">
        <f t="shared" si="12"/>
        <v>14</v>
      </c>
      <c r="S173" s="20" t="s">
        <v>1315</v>
      </c>
      <c r="T173" s="20" t="str">
        <f t="shared" si="13"/>
        <v>8</v>
      </c>
      <c r="U173" s="20" t="s">
        <v>263</v>
      </c>
      <c r="V173" s="20" t="s">
        <v>1559</v>
      </c>
      <c r="W173" s="20" t="s">
        <v>1522</v>
      </c>
      <c r="X173" s="20" t="str">
        <f>INDEX('T.19 factoren v1.3.0'!$A$1:$M$8977,MATCH($H173,'T.19 factoren v1.3.0'!$E:$E,0),12)</f>
        <v>false</v>
      </c>
      <c r="Y173" s="20" t="str">
        <f t="shared" si="14"/>
        <v>sumList.Add(new SumParameter() { Sum = 2840, SumSubstanceCode = "sClBen12", SumSubstanceID = 476, SumDescription = "som 12 chloorbenzenen (Bbk, 1-1-2008)", SubstanceCode = "135TClBen", SubstanceID = 44, SubstanceDescription = "1,3,5-trichloorbenzeen", SubstanceShort = "135-trichloorbenzeen ", Factor = 1, Unit = "ug/kg", UnitID = 131, MpsDescription = "sClBen12" , Condition = "dg", ConditionID = 1, UnitWater = "ug/l", UnitWaterID = 14 , ConditionWater = "NVT", ConditionWaterID = 8});</v>
      </c>
      <c r="Z173" s="20" t="s">
        <v>1613</v>
      </c>
    </row>
    <row r="174" spans="1:27" ht="15" customHeight="1" x14ac:dyDescent="0.25">
      <c r="A174" s="20">
        <v>2840</v>
      </c>
      <c r="C174" s="20" t="str">
        <f>INDEX('Aquo parameters'!$A$1:$H$8000,MATCH($D174,'Aquo parameters'!$E:$E,0),1)</f>
        <v>sClBen12</v>
      </c>
      <c r="D174" s="20">
        <v>476</v>
      </c>
      <c r="E174" s="20" t="str">
        <f>INDEX('Aquo parameters'!$A$1:$H$6130,MATCH($D174,'Aquo parameters'!$E:$E,0),2)</f>
        <v>som 12 chloorbenzenen (Bbk, 1-1-2008)</v>
      </c>
      <c r="G174" s="20" t="str">
        <f>INDEX('Aquo parameters'!$A$1:$H$8000,MATCH($H174,'Aquo parameters'!$E:$E,0),1)</f>
        <v>13DClBen</v>
      </c>
      <c r="H174" s="20">
        <v>47</v>
      </c>
      <c r="I174" s="20" t="str">
        <f>INDEX('Aquo parameters'!$A$1:$H$6130,MATCH($H174,'Aquo parameters'!$E:$E,0),2)</f>
        <v>1,3-dichloorbenzeen</v>
      </c>
      <c r="J174" s="20" t="str">
        <f>INDEX('Aquo parameters'!$A$1:$H$6130,MATCH($H174,'Aquo parameters'!$E:$E,0),3)</f>
        <v>541-73-1</v>
      </c>
      <c r="K174" s="20" t="s">
        <v>1524</v>
      </c>
      <c r="L174" s="20">
        <v>1</v>
      </c>
      <c r="M174" s="20" t="s">
        <v>51</v>
      </c>
      <c r="N174" s="20" t="str">
        <f t="shared" si="10"/>
        <v>131</v>
      </c>
      <c r="O174" s="20" t="s">
        <v>39</v>
      </c>
      <c r="P174" s="20" t="str">
        <f t="shared" si="11"/>
        <v>1</v>
      </c>
      <c r="Q174" s="20" t="s">
        <v>1441</v>
      </c>
      <c r="R174" s="20" t="str">
        <f t="shared" si="12"/>
        <v>14</v>
      </c>
      <c r="S174" s="20" t="s">
        <v>1315</v>
      </c>
      <c r="T174" s="20" t="str">
        <f t="shared" si="13"/>
        <v>8</v>
      </c>
      <c r="U174" s="20" t="s">
        <v>263</v>
      </c>
      <c r="V174" s="20" t="s">
        <v>1559</v>
      </c>
      <c r="W174" s="20" t="s">
        <v>1522</v>
      </c>
      <c r="X174" s="20" t="str">
        <f>INDEX('T.19 factoren v1.3.0'!$A$1:$M$8977,MATCH($H174,'T.19 factoren v1.3.0'!$E:$E,0),12)</f>
        <v>false</v>
      </c>
      <c r="Y174" s="20" t="str">
        <f t="shared" si="14"/>
        <v>sumList.Add(new SumParameter() { Sum = 2840, SumSubstanceCode = "sClBen12", SumSubstanceID = 476, SumDescription = "som 12 chloorbenzenen (Bbk, 1-1-2008)", SubstanceCode = "13DClBen", SubstanceID = 47, SubstanceDescription = "1,3-dichloorbenzeen", SubstanceShort = "13-dichloorbenzeen", Factor = 1, Unit = "ug/kg", UnitID = 131, MpsDescription = "sClBen12" , Condition = "dg", ConditionID = 1, UnitWater = "ug/l", UnitWaterID = 14 , ConditionWater = "NVT", ConditionWaterID = 8});</v>
      </c>
      <c r="Z174" s="20" t="s">
        <v>1614</v>
      </c>
    </row>
    <row r="175" spans="1:27" ht="15" customHeight="1" x14ac:dyDescent="0.25">
      <c r="A175" s="20">
        <v>2840</v>
      </c>
      <c r="C175" s="20" t="str">
        <f>INDEX('Aquo parameters'!$A$1:$H$8000,MATCH($D175,'Aquo parameters'!$E:$E,0),1)</f>
        <v>sClBen12</v>
      </c>
      <c r="D175" s="20">
        <v>476</v>
      </c>
      <c r="E175" s="20" t="str">
        <f>INDEX('Aquo parameters'!$A$1:$H$6130,MATCH($D175,'Aquo parameters'!$E:$E,0),2)</f>
        <v>som 12 chloorbenzenen (Bbk, 1-1-2008)</v>
      </c>
      <c r="G175" s="20" t="str">
        <f>INDEX('Aquo parameters'!$A$1:$H$8000,MATCH($H175,'Aquo parameters'!$E:$E,0),1)</f>
        <v>14DClBen</v>
      </c>
      <c r="H175" s="20">
        <v>54</v>
      </c>
      <c r="I175" s="20" t="str">
        <f>INDEX('Aquo parameters'!$A$1:$H$6130,MATCH($H175,'Aquo parameters'!$E:$E,0),2)</f>
        <v>1,4-dichloorbenzeen</v>
      </c>
      <c r="J175" s="20" t="str">
        <f>INDEX('Aquo parameters'!$A$1:$H$6130,MATCH($H175,'Aquo parameters'!$E:$E,0),3)</f>
        <v>106-46-7</v>
      </c>
      <c r="K175" s="20" t="s">
        <v>1525</v>
      </c>
      <c r="L175" s="20">
        <v>1</v>
      </c>
      <c r="M175" s="20" t="s">
        <v>51</v>
      </c>
      <c r="N175" s="20" t="str">
        <f t="shared" si="10"/>
        <v>131</v>
      </c>
      <c r="O175" s="20" t="s">
        <v>39</v>
      </c>
      <c r="P175" s="20" t="str">
        <f t="shared" si="11"/>
        <v>1</v>
      </c>
      <c r="Q175" s="20" t="s">
        <v>1441</v>
      </c>
      <c r="R175" s="20" t="str">
        <f t="shared" si="12"/>
        <v>14</v>
      </c>
      <c r="S175" s="20" t="s">
        <v>1315</v>
      </c>
      <c r="T175" s="20" t="str">
        <f t="shared" si="13"/>
        <v>8</v>
      </c>
      <c r="U175" s="20" t="s">
        <v>263</v>
      </c>
      <c r="V175" s="20" t="s">
        <v>1559</v>
      </c>
      <c r="W175" s="20" t="s">
        <v>1522</v>
      </c>
      <c r="X175" s="20" t="str">
        <f>INDEX('T.19 factoren v1.3.0'!$A$1:$M$8977,MATCH($H175,'T.19 factoren v1.3.0'!$E:$E,0),12)</f>
        <v>false</v>
      </c>
      <c r="Y175" s="20" t="str">
        <f t="shared" si="14"/>
        <v>sumList.Add(new SumParameter() { Sum = 2840, SumSubstanceCode = "sClBen12", SumSubstanceID = 476, SumDescription = "som 12 chloorbenzenen (Bbk, 1-1-2008)", SubstanceCode = "14DClBen", SubstanceID = 54, SubstanceDescription = "1,4-dichloorbenzeen", SubstanceShort = "14-dichloorbenzeen", Factor = 1, Unit = "ug/kg", UnitID = 131, MpsDescription = "sClBen12" , Condition = "dg", ConditionID = 1, UnitWater = "ug/l", UnitWaterID = 14 , ConditionWater = "NVT", ConditionWaterID = 8});</v>
      </c>
      <c r="Z175" s="20" t="s">
        <v>1614</v>
      </c>
    </row>
    <row r="176" spans="1:27" ht="15" customHeight="1" x14ac:dyDescent="0.25">
      <c r="A176" s="20">
        <v>2840</v>
      </c>
      <c r="C176" s="20" t="str">
        <f>INDEX('Aquo parameters'!$A$1:$H$8000,MATCH($D176,'Aquo parameters'!$E:$E,0),1)</f>
        <v>sClBen12</v>
      </c>
      <c r="D176" s="20">
        <v>476</v>
      </c>
      <c r="E176" s="20" t="str">
        <f>INDEX('Aquo parameters'!$A$1:$H$6130,MATCH($D176,'Aquo parameters'!$E:$E,0),2)</f>
        <v>som 12 chloorbenzenen (Bbk, 1-1-2008)</v>
      </c>
      <c r="G176" s="20" t="str">
        <f>INDEX('Aquo parameters'!$A$1:$H$8000,MATCH($H176,'Aquo parameters'!$E:$E,0),1)</f>
        <v>HCB</v>
      </c>
      <c r="H176" s="20">
        <v>861</v>
      </c>
      <c r="I176" s="20" t="str">
        <f>INDEX('Aquo parameters'!$A$1:$H$6130,MATCH($H176,'Aquo parameters'!$E:$E,0),2)</f>
        <v>hexachloorbenzeen</v>
      </c>
      <c r="J176" s="20" t="str">
        <f>INDEX('Aquo parameters'!$A$1:$H$6130,MATCH($H176,'Aquo parameters'!$E:$E,0),3)</f>
        <v>118-74-1</v>
      </c>
      <c r="K176" s="20" t="s">
        <v>1605</v>
      </c>
      <c r="L176" s="20">
        <v>1</v>
      </c>
      <c r="M176" s="20" t="s">
        <v>51</v>
      </c>
      <c r="N176" s="20" t="str">
        <f t="shared" si="10"/>
        <v>131</v>
      </c>
      <c r="O176" s="20" t="s">
        <v>39</v>
      </c>
      <c r="P176" s="20" t="str">
        <f t="shared" si="11"/>
        <v>1</v>
      </c>
      <c r="Q176" s="20" t="s">
        <v>1441</v>
      </c>
      <c r="R176" s="20" t="str">
        <f t="shared" si="12"/>
        <v>14</v>
      </c>
      <c r="S176" s="20" t="s">
        <v>1315</v>
      </c>
      <c r="T176" s="20" t="str">
        <f t="shared" si="13"/>
        <v>8</v>
      </c>
      <c r="U176" s="20" t="s">
        <v>263</v>
      </c>
      <c r="V176" s="20" t="s">
        <v>1559</v>
      </c>
      <c r="W176" s="20" t="s">
        <v>1522</v>
      </c>
      <c r="X176" s="20" t="str">
        <f>INDEX('T.19 factoren v1.3.0'!$A$1:$M$8977,MATCH($H176,'T.19 factoren v1.3.0'!$E:$E,0),12)</f>
        <v>false</v>
      </c>
      <c r="Y176" s="20" t="str">
        <f t="shared" si="14"/>
        <v>sumList.Add(new SumParameter() { Sum = 2840, SumSubstanceCode = "sClBen12", SumSubstanceID = 476, SumDescription = "som 12 chloorbenzenen (Bbk, 1-1-2008)", SubstanceCode = "HCB", SubstanceID = 861, SubstanceDescription = "hexachloorbenzeen", SubstanceShort = "hexachloorbenzeen ", Factor = 1, Unit = "ug/kg", UnitID = 131, MpsDescription = "sClBen12" , Condition = "dg", ConditionID = 1, UnitWater = "ug/l", UnitWaterID = 14 , ConditionWater = "NVT", ConditionWaterID = 8});</v>
      </c>
      <c r="Z176" s="20" t="s">
        <v>1533</v>
      </c>
    </row>
    <row r="177" spans="1:27" s="45" customFormat="1" ht="15" customHeight="1" x14ac:dyDescent="0.25">
      <c r="A177" s="20">
        <v>2840</v>
      </c>
      <c r="B177" s="20"/>
      <c r="C177" s="20" t="str">
        <f>INDEX('Aquo parameters'!$A$1:$H$8000,MATCH($D177,'Aquo parameters'!$E:$E,0),1)</f>
        <v>sClBen12</v>
      </c>
      <c r="D177" s="20">
        <v>476</v>
      </c>
      <c r="E177" s="20" t="str">
        <f>INDEX('Aquo parameters'!$A$1:$H$6130,MATCH($D177,'Aquo parameters'!$E:$E,0),2)</f>
        <v>som 12 chloorbenzenen (Bbk, 1-1-2008)</v>
      </c>
      <c r="F177" s="20"/>
      <c r="G177" s="20" t="str">
        <f>INDEX('Aquo parameters'!$A$1:$H$8000,MATCH($H177,'Aquo parameters'!$E:$E,0),1)</f>
        <v>ClBen</v>
      </c>
      <c r="H177" s="20">
        <v>1246</v>
      </c>
      <c r="I177" s="20" t="str">
        <f>INDEX('Aquo parameters'!$A$1:$H$6130,MATCH($H177,'Aquo parameters'!$E:$E,0),2)</f>
        <v>chloorbenzeen</v>
      </c>
      <c r="J177" s="20" t="str">
        <f>INDEX('Aquo parameters'!$A$1:$H$6130,MATCH($H177,'Aquo parameters'!$E:$E,0),3)</f>
        <v>108-90-7</v>
      </c>
      <c r="K177" s="20" t="s">
        <v>1615</v>
      </c>
      <c r="L177" s="20">
        <v>1</v>
      </c>
      <c r="M177" s="20" t="s">
        <v>51</v>
      </c>
      <c r="N177" s="20" t="str">
        <f t="shared" si="10"/>
        <v>131</v>
      </c>
      <c r="O177" s="20" t="s">
        <v>39</v>
      </c>
      <c r="P177" s="20" t="str">
        <f t="shared" si="11"/>
        <v>1</v>
      </c>
      <c r="Q177" s="20" t="s">
        <v>1441</v>
      </c>
      <c r="R177" s="20" t="str">
        <f t="shared" si="12"/>
        <v>14</v>
      </c>
      <c r="S177" s="20" t="s">
        <v>1315</v>
      </c>
      <c r="T177" s="20" t="str">
        <f t="shared" si="13"/>
        <v>8</v>
      </c>
      <c r="U177" s="20" t="s">
        <v>263</v>
      </c>
      <c r="V177" s="20" t="s">
        <v>1559</v>
      </c>
      <c r="W177" s="20" t="s">
        <v>1522</v>
      </c>
      <c r="X177" s="20" t="str">
        <f>INDEX('T.19 factoren v1.3.0'!$A$1:$M$8977,MATCH($H177,'T.19 factoren v1.3.0'!$E:$E,0),12)</f>
        <v>false</v>
      </c>
      <c r="Y177" s="20" t="str">
        <f t="shared" si="14"/>
        <v>sumList.Add(new SumParameter() { Sum = 2840, SumSubstanceCode = "sClBen12", SumSubstanceID = 476, SumDescription = "som 12 chloorbenzenen (Bbk, 1-1-2008)", SubstanceCode = "ClBen", SubstanceID = 1246, SubstanceDescription = "chloorbenzeen", SubstanceShort = "chloorbenzeen", Factor = 1, Unit = "ug/kg", UnitID = 131, MpsDescription = "sClBen12" , Condition = "dg", ConditionID = 1, UnitWater = "ug/l", UnitWaterID = 14 , ConditionWater = "NVT", ConditionWaterID = 8});</v>
      </c>
      <c r="Z177" s="20" t="s">
        <v>1533</v>
      </c>
      <c r="AA177" s="20"/>
    </row>
    <row r="178" spans="1:27" ht="15" customHeight="1" x14ac:dyDescent="0.25">
      <c r="A178" s="20">
        <v>2840</v>
      </c>
      <c r="C178" s="20" t="str">
        <f>INDEX('Aquo parameters'!$A$1:$H$8000,MATCH($D178,'Aquo parameters'!$E:$E,0),1)</f>
        <v>sClBen12</v>
      </c>
      <c r="D178" s="20">
        <v>476</v>
      </c>
      <c r="E178" s="20" t="str">
        <f>INDEX('Aquo parameters'!$A$1:$H$6130,MATCH($D178,'Aquo parameters'!$E:$E,0),2)</f>
        <v>som 12 chloorbenzenen (Bbk, 1-1-2008)</v>
      </c>
      <c r="G178" s="20" t="str">
        <f>INDEX('Aquo parameters'!$A$1:$H$8000,MATCH($H178,'Aquo parameters'!$E:$E,0),1)</f>
        <v>PeClBen</v>
      </c>
      <c r="H178" s="20">
        <v>1387</v>
      </c>
      <c r="I178" s="20" t="str">
        <f>INDEX('Aquo parameters'!$A$1:$H$6130,MATCH($H178,'Aquo parameters'!$E:$E,0),2)</f>
        <v>pentachloorbenzeen</v>
      </c>
      <c r="J178" s="20" t="str">
        <f>INDEX('Aquo parameters'!$A$1:$H$6130,MATCH($H178,'Aquo parameters'!$E:$E,0),3)</f>
        <v>608-93-5</v>
      </c>
      <c r="K178" s="20" t="s">
        <v>1427</v>
      </c>
      <c r="L178" s="20">
        <v>1</v>
      </c>
      <c r="M178" s="20" t="s">
        <v>51</v>
      </c>
      <c r="N178" s="20" t="str">
        <f t="shared" si="10"/>
        <v>131</v>
      </c>
      <c r="O178" s="20" t="s">
        <v>39</v>
      </c>
      <c r="P178" s="20" t="str">
        <f t="shared" si="11"/>
        <v>1</v>
      </c>
      <c r="Q178" s="20" t="s">
        <v>1441</v>
      </c>
      <c r="R178" s="20" t="str">
        <f t="shared" si="12"/>
        <v>14</v>
      </c>
      <c r="S178" s="20" t="s">
        <v>1315</v>
      </c>
      <c r="T178" s="20" t="str">
        <f t="shared" si="13"/>
        <v>8</v>
      </c>
      <c r="U178" s="20" t="s">
        <v>263</v>
      </c>
      <c r="V178" s="20" t="s">
        <v>1559</v>
      </c>
      <c r="W178" s="20" t="s">
        <v>1522</v>
      </c>
      <c r="X178" s="20" t="str">
        <f>INDEX('T.19 factoren v1.3.0'!$A$1:$M$8977,MATCH($H178,'T.19 factoren v1.3.0'!$E:$E,0),12)</f>
        <v>false</v>
      </c>
      <c r="Y178" s="20" t="str">
        <f t="shared" si="14"/>
        <v>sumList.Add(new SumParameter() { Sum = 2840, SumSubstanceCode = "sClBen12", SumSubstanceID = 476, SumDescription = "som 12 chloorbenzenen (Bbk, 1-1-2008)", SubstanceCode = "PeClBen", SubstanceID = 1387, SubstanceDescription = "pentachloorbenzeen", SubstanceShort = "pentachloorbenzeen", Factor = 1, Unit = "ug/kg", UnitID = 131, MpsDescription = "sClBen12" , Condition = "dg", ConditionID = 1, UnitWater = "ug/l", UnitWaterID = 14 , ConditionWater = "NVT", ConditionWaterID = 8});</v>
      </c>
      <c r="Z178" s="20" t="s">
        <v>1533</v>
      </c>
    </row>
    <row r="179" spans="1:27" ht="15" customHeight="1" x14ac:dyDescent="0.25">
      <c r="A179" s="45">
        <v>2841</v>
      </c>
      <c r="B179" s="45"/>
      <c r="C179" s="20" t="str">
        <f>INDEX('Aquo parameters'!$A$1:$H$8000,MATCH($D179,'Aquo parameters'!$E:$E,0),1)</f>
        <v>sorgSn2</v>
      </c>
      <c r="D179" s="20">
        <v>2583</v>
      </c>
      <c r="E179" s="20" t="str">
        <f>INDEX('Aquo parameters'!$A$1:$H$6130,MATCH($D179,'Aquo parameters'!$E:$E,0),2)</f>
        <v>som 2 organotin verbindingen (tributyltin en trifenyltin)</v>
      </c>
      <c r="F179" s="45"/>
      <c r="G179" s="20" t="str">
        <f>INDEX('Aquo parameters'!$A$1:$H$8000,MATCH($H179,'Aquo parameters'!$E:$E,0),1)</f>
        <v>TFySn</v>
      </c>
      <c r="H179" s="20">
        <v>1610</v>
      </c>
      <c r="I179" s="20" t="str">
        <f>INDEX('Aquo parameters'!$A$1:$H$6130,MATCH($H179,'Aquo parameters'!$E:$E,0),2)</f>
        <v>trifenyltin (kation)</v>
      </c>
      <c r="J179" s="20" t="str">
        <f>INDEX('Aquo parameters'!$A$1:$H$6130,MATCH($H179,'Aquo parameters'!$E:$E,0),3)</f>
        <v>668-34-8</v>
      </c>
      <c r="K179" s="45" t="s">
        <v>1616</v>
      </c>
      <c r="L179" s="45">
        <v>1</v>
      </c>
      <c r="M179" s="45" t="s">
        <v>51</v>
      </c>
      <c r="N179" s="45" t="str">
        <f t="shared" si="10"/>
        <v>131</v>
      </c>
      <c r="O179" s="45" t="s">
        <v>74</v>
      </c>
      <c r="P179" s="45" t="str">
        <f t="shared" si="11"/>
        <v>4</v>
      </c>
      <c r="Q179" s="234" t="s">
        <v>1445</v>
      </c>
      <c r="R179" s="234" t="str">
        <f t="shared" si="12"/>
        <v>79</v>
      </c>
      <c r="S179" s="45" t="s">
        <v>1315</v>
      </c>
      <c r="T179" s="45" t="str">
        <f t="shared" si="13"/>
        <v>8</v>
      </c>
      <c r="U179" s="45" t="s">
        <v>477</v>
      </c>
      <c r="V179" s="45" t="s">
        <v>1522</v>
      </c>
      <c r="W179" s="20" t="s">
        <v>1522</v>
      </c>
      <c r="X179" s="20" t="str">
        <f>INDEX('T.19 factoren v1.3.0'!$A$1:$M$8977,MATCH($H179,'T.19 factoren v1.3.0'!$E:$E,0),12)</f>
        <v>false</v>
      </c>
      <c r="Y179" s="45" t="str">
        <f t="shared" si="14"/>
        <v>sumList.Add(new SumParameter() { Sum = 2841, SumSubstanceCode = "sorgSn2", SumSubstanceID = 2583, SumDescription = "som 2 organotin verbindingen (tributyltin en trifenyltin)", SubstanceCode = "TFySn", SubstanceID = 1610, SubstanceDescription = "trifenyltin (kation)", SubstanceShort = "trifenyltin-verbindingen", Factor = 1, Unit = "ug/kg", UnitID = 131, MpsDescription = "sorgSn2" , Condition = "Sndg", ConditionID = 4, UnitWater = "ng/l", UnitWaterID = 79 , ConditionWater = "NVT", ConditionWaterID = 8});</v>
      </c>
      <c r="Z179" s="45" t="s">
        <v>1533</v>
      </c>
      <c r="AA179" s="45" t="s">
        <v>1617</v>
      </c>
    </row>
    <row r="180" spans="1:27" s="45" customFormat="1" ht="15" customHeight="1" x14ac:dyDescent="0.25">
      <c r="A180" s="45">
        <v>2841</v>
      </c>
      <c r="C180" s="20" t="str">
        <f>INDEX('Aquo parameters'!$A$1:$H$8000,MATCH($D180,'Aquo parameters'!$E:$E,0),1)</f>
        <v>sorgSn2</v>
      </c>
      <c r="D180" s="20">
        <v>2583</v>
      </c>
      <c r="E180" s="20" t="str">
        <f>INDEX('Aquo parameters'!$A$1:$H$6130,MATCH($D180,'Aquo parameters'!$E:$E,0),2)</f>
        <v>som 2 organotin verbindingen (tributyltin en trifenyltin)</v>
      </c>
      <c r="G180" s="20" t="str">
        <f>INDEX('Aquo parameters'!$A$1:$H$8000,MATCH($H180,'Aquo parameters'!$E:$E,0),1)</f>
        <v>TC4ySn</v>
      </c>
      <c r="H180" s="20">
        <v>1712</v>
      </c>
      <c r="I180" s="20" t="str">
        <f>INDEX('Aquo parameters'!$A$1:$H$6130,MATCH($H180,'Aquo parameters'!$E:$E,0),2)</f>
        <v>tributyltin (kation)</v>
      </c>
      <c r="J180" s="20" t="str">
        <f>INDEX('Aquo parameters'!$A$1:$H$6130,MATCH($H180,'Aquo parameters'!$E:$E,0),3)</f>
        <v>36643-28-4</v>
      </c>
      <c r="K180" s="45" t="s">
        <v>1618</v>
      </c>
      <c r="L180" s="45">
        <v>1</v>
      </c>
      <c r="M180" s="45" t="s">
        <v>51</v>
      </c>
      <c r="N180" s="45" t="str">
        <f t="shared" si="10"/>
        <v>131</v>
      </c>
      <c r="O180" s="45" t="s">
        <v>74</v>
      </c>
      <c r="P180" s="45" t="str">
        <f t="shared" si="11"/>
        <v>4</v>
      </c>
      <c r="Q180" s="234" t="s">
        <v>1445</v>
      </c>
      <c r="R180" s="234" t="str">
        <f t="shared" si="12"/>
        <v>79</v>
      </c>
      <c r="S180" s="45" t="s">
        <v>1315</v>
      </c>
      <c r="T180" s="45" t="str">
        <f t="shared" si="13"/>
        <v>8</v>
      </c>
      <c r="U180" s="45" t="s">
        <v>477</v>
      </c>
      <c r="V180" s="45" t="s">
        <v>1522</v>
      </c>
      <c r="W180" s="20" t="s">
        <v>1522</v>
      </c>
      <c r="X180" s="20" t="str">
        <f>INDEX('T.19 factoren v1.3.0'!$A$1:$M$8977,MATCH($H180,'T.19 factoren v1.3.0'!$E:$E,0),12)</f>
        <v>false</v>
      </c>
      <c r="Y180" s="45" t="str">
        <f t="shared" si="14"/>
        <v>sumList.Add(new SumParameter() { Sum = 2841, SumSubstanceCode = "sorgSn2", SumSubstanceID = 2583, SumDescription = "som 2 organotin verbindingen (tributyltin en trifenyltin)", SubstanceCode = "TC4ySn", SubstanceID = 1712, SubstanceDescription = "tributyltin (kation)", SubstanceShort = "tributyltin", Factor = 1, Unit = "ug/kg", UnitID = 131, MpsDescription = "sorgSn2" , Condition = "Sndg", ConditionID = 4, UnitWater = "ng/l", UnitWaterID = 79 , ConditionWater = "NVT", ConditionWaterID = 8});</v>
      </c>
      <c r="Z180" s="45" t="s">
        <v>1533</v>
      </c>
      <c r="AA180" s="45" t="s">
        <v>1617</v>
      </c>
    </row>
    <row r="181" spans="1:27" s="45" customFormat="1" ht="15" customHeight="1" x14ac:dyDescent="0.25">
      <c r="A181" s="20">
        <v>2843</v>
      </c>
      <c r="B181" s="20"/>
      <c r="C181" s="20" t="str">
        <f>INDEX('Aquo parameters'!$A$1:$H$8000,MATCH($D181,'Aquo parameters'!$E:$E,0),1)</f>
        <v>sarmtsolmd16</v>
      </c>
      <c r="D181" s="20">
        <v>2719</v>
      </c>
      <c r="E181" s="20" t="str">
        <f>INDEX('Aquo parameters'!$A$1:$H$6130,MATCH($D181,'Aquo parameters'!$E:$E,0),2)</f>
        <v>som 16 aromatische oplosmiddelen (Bbk, 1-1-2008)</v>
      </c>
      <c r="F181" s="20"/>
      <c r="G181" s="20" t="str">
        <f>INDEX('Aquo parameters'!$A$1:$H$8000,MATCH($H181,'Aquo parameters'!$E:$E,0),1)</f>
        <v>123TC1yBen</v>
      </c>
      <c r="H181" s="20">
        <v>29</v>
      </c>
      <c r="I181" s="20" t="str">
        <f>INDEX('Aquo parameters'!$A$1:$H$6130,MATCH($H181,'Aquo parameters'!$E:$E,0),2)</f>
        <v>1,2,3-trimethylbenzeen</v>
      </c>
      <c r="J181" s="20" t="str">
        <f>INDEX('Aquo parameters'!$A$1:$H$6130,MATCH($H181,'Aquo parameters'!$E:$E,0),3)</f>
        <v>526-73-8</v>
      </c>
      <c r="K181" s="20" t="s">
        <v>1619</v>
      </c>
      <c r="L181" s="20">
        <v>1</v>
      </c>
      <c r="M181" s="20" t="s">
        <v>40</v>
      </c>
      <c r="N181" s="20" t="str">
        <f t="shared" si="10"/>
        <v>58</v>
      </c>
      <c r="O181" s="20" t="s">
        <v>39</v>
      </c>
      <c r="P181" s="20" t="str">
        <f t="shared" si="11"/>
        <v>1</v>
      </c>
      <c r="Q181" s="20" t="s">
        <v>1441</v>
      </c>
      <c r="R181" s="20" t="str">
        <f t="shared" si="12"/>
        <v>14</v>
      </c>
      <c r="S181" s="20" t="s">
        <v>1315</v>
      </c>
      <c r="T181" s="20" t="str">
        <f t="shared" si="13"/>
        <v>8</v>
      </c>
      <c r="U181" s="20" t="s">
        <v>488</v>
      </c>
      <c r="V181" s="20" t="s">
        <v>1522</v>
      </c>
      <c r="W181" s="20" t="s">
        <v>1522</v>
      </c>
      <c r="X181" s="20" t="str">
        <f>INDEX('T.19 factoren v1.3.0'!$A$1:$M$8977,MATCH($H181,'T.19 factoren v1.3.0'!$E:$E,0),12)</f>
        <v>false</v>
      </c>
      <c r="Y181" s="20" t="str">
        <f t="shared" si="14"/>
        <v>sumList.Add(new SumParameter() { Sum = 2843, SumSubstanceCode = "sarmtsolmd16", SumSubstanceID = 2719, SumDescription = "som 16 aromatische oplosmiddelen (Bbk, 1-1-2008)", SubstanceCode = "123TC1yBen", SubstanceID = 29, SubstanceDescription = "1,2,3-trimethylbenzeen", SubstanceShort = "1,2,3-trimethylbenzeen", Factor = 1, Unit = "mg/kg", UnitID = 58, MpsDescription = "sarmtsolmd16" , Condition = "dg", ConditionID = 1, UnitWater = "ug/l", UnitWaterID = 14 , ConditionWater = "NVT", ConditionWaterID = 8});</v>
      </c>
      <c r="Z181" s="20" t="s">
        <v>1533</v>
      </c>
      <c r="AA181" s="20"/>
    </row>
    <row r="182" spans="1:27" ht="15" customHeight="1" x14ac:dyDescent="0.25">
      <c r="A182" s="20">
        <v>2843</v>
      </c>
      <c r="C182" s="20" t="str">
        <f>INDEX('Aquo parameters'!$A$1:$H$8000,MATCH($D182,'Aquo parameters'!$E:$E,0),1)</f>
        <v>sarmtsolmd16</v>
      </c>
      <c r="D182" s="20">
        <v>2719</v>
      </c>
      <c r="E182" s="20" t="str">
        <f>INDEX('Aquo parameters'!$A$1:$H$6130,MATCH($D182,'Aquo parameters'!$E:$E,0),2)</f>
        <v>som 16 aromatische oplosmiddelen (Bbk, 1-1-2008)</v>
      </c>
      <c r="G182" s="20" t="str">
        <f>INDEX('Aquo parameters'!$A$1:$H$8000,MATCH($H182,'Aquo parameters'!$E:$E,0),1)</f>
        <v>124TC1yBen</v>
      </c>
      <c r="H182" s="20">
        <v>33</v>
      </c>
      <c r="I182" s="20" t="str">
        <f>INDEX('Aquo parameters'!$A$1:$H$6130,MATCH($H182,'Aquo parameters'!$E:$E,0),2)</f>
        <v>1,2,4-trimethylbenzeen</v>
      </c>
      <c r="J182" s="20" t="str">
        <f>INDEX('Aquo parameters'!$A$1:$H$6130,MATCH($H182,'Aquo parameters'!$E:$E,0),3)</f>
        <v>95-63-6</v>
      </c>
      <c r="K182" s="20" t="s">
        <v>1620</v>
      </c>
      <c r="L182" s="20">
        <v>1</v>
      </c>
      <c r="M182" s="20" t="s">
        <v>40</v>
      </c>
      <c r="N182" s="20" t="str">
        <f t="shared" si="10"/>
        <v>58</v>
      </c>
      <c r="O182" s="20" t="s">
        <v>39</v>
      </c>
      <c r="P182" s="20" t="str">
        <f t="shared" si="11"/>
        <v>1</v>
      </c>
      <c r="Q182" s="20" t="s">
        <v>1441</v>
      </c>
      <c r="R182" s="20" t="str">
        <f t="shared" si="12"/>
        <v>14</v>
      </c>
      <c r="S182" s="20" t="s">
        <v>1315</v>
      </c>
      <c r="T182" s="20" t="str">
        <f t="shared" si="13"/>
        <v>8</v>
      </c>
      <c r="U182" s="20" t="s">
        <v>488</v>
      </c>
      <c r="V182" s="20" t="s">
        <v>1522</v>
      </c>
      <c r="W182" s="20" t="s">
        <v>1522</v>
      </c>
      <c r="X182" s="20" t="str">
        <f>INDEX('T.19 factoren v1.3.0'!$A$1:$M$8977,MATCH($H182,'T.19 factoren v1.3.0'!$E:$E,0),12)</f>
        <v>false</v>
      </c>
      <c r="Y182" s="20" t="str">
        <f t="shared" si="14"/>
        <v>sumList.Add(new SumParameter() { Sum = 2843, SumSubstanceCode = "sarmtsolmd16", SumSubstanceID = 2719, SumDescription = "som 16 aromatische oplosmiddelen (Bbk, 1-1-2008)", SubstanceCode = "124TC1yBen", SubstanceID = 33, SubstanceDescription = "1,2,4-trimethylbenzeen", SubstanceShort = "1,2,4-trimethylbenzeen", Factor = 1, Unit = "mg/kg", UnitID = 58, MpsDescription = "sarmtsolmd16" , Condition = "dg", ConditionID = 1, UnitWater = "ug/l", UnitWaterID = 14 , ConditionWater = "NVT", ConditionWaterID = 8});</v>
      </c>
      <c r="Z182" s="20" t="s">
        <v>1533</v>
      </c>
    </row>
    <row r="183" spans="1:27" ht="15" customHeight="1" x14ac:dyDescent="0.25">
      <c r="A183" s="20">
        <v>2843</v>
      </c>
      <c r="C183" s="20" t="str">
        <f>INDEX('Aquo parameters'!$A$1:$H$8000,MATCH($D183,'Aquo parameters'!$E:$E,0),1)</f>
        <v>sarmtsolmd16</v>
      </c>
      <c r="D183" s="20">
        <v>2719</v>
      </c>
      <c r="E183" s="20" t="str">
        <f>INDEX('Aquo parameters'!$A$1:$H$6130,MATCH($D183,'Aquo parameters'!$E:$E,0),2)</f>
        <v>som 16 aromatische oplosmiddelen (Bbk, 1-1-2008)</v>
      </c>
      <c r="G183" s="20" t="str">
        <f>INDEX('Aquo parameters'!$A$1:$H$8000,MATCH($H183,'Aquo parameters'!$E:$E,0),1)</f>
        <v>135TC1yBen</v>
      </c>
      <c r="H183" s="20">
        <v>45</v>
      </c>
      <c r="I183" s="20" t="str">
        <f>INDEX('Aquo parameters'!$A$1:$H$6130,MATCH($H183,'Aquo parameters'!$E:$E,0),2)</f>
        <v>1,3,5-trimethylbenzeen</v>
      </c>
      <c r="J183" s="20" t="str">
        <f>INDEX('Aquo parameters'!$A$1:$H$6130,MATCH($H183,'Aquo parameters'!$E:$E,0),3)</f>
        <v>108-67-8</v>
      </c>
      <c r="K183" s="20" t="s">
        <v>1621</v>
      </c>
      <c r="L183" s="20">
        <v>1</v>
      </c>
      <c r="M183" s="20" t="s">
        <v>40</v>
      </c>
      <c r="N183" s="20" t="str">
        <f t="shared" si="10"/>
        <v>58</v>
      </c>
      <c r="O183" s="20" t="s">
        <v>39</v>
      </c>
      <c r="P183" s="20" t="str">
        <f t="shared" si="11"/>
        <v>1</v>
      </c>
      <c r="Q183" s="20" t="s">
        <v>1441</v>
      </c>
      <c r="R183" s="20" t="str">
        <f t="shared" si="12"/>
        <v>14</v>
      </c>
      <c r="S183" s="20" t="s">
        <v>1315</v>
      </c>
      <c r="T183" s="20" t="str">
        <f t="shared" si="13"/>
        <v>8</v>
      </c>
      <c r="U183" s="20" t="s">
        <v>488</v>
      </c>
      <c r="V183" s="20" t="s">
        <v>1522</v>
      </c>
      <c r="W183" s="20" t="s">
        <v>1522</v>
      </c>
      <c r="X183" s="20" t="str">
        <f>INDEX('T.19 factoren v1.3.0'!$A$1:$M$8977,MATCH($H183,'T.19 factoren v1.3.0'!$E:$E,0),12)</f>
        <v>false</v>
      </c>
      <c r="Y183" s="20" t="str">
        <f t="shared" si="14"/>
        <v>sumList.Add(new SumParameter() { Sum = 2843, SumSubstanceCode = "sarmtsolmd16", SumSubstanceID = 2719, SumDescription = "som 16 aromatische oplosmiddelen (Bbk, 1-1-2008)", SubstanceCode = "135TC1yBen", SubstanceID = 45, SubstanceDescription = "1,3,5-trimethylbenzeen", SubstanceShort = "1,3,5-trimethylbenzeen", Factor = 1, Unit = "mg/kg", UnitID = 58, MpsDescription = "sarmtsolmd16" , Condition = "dg", ConditionID = 1, UnitWater = "ug/l", UnitWaterID = 14 , ConditionWater = "NVT", ConditionWaterID = 8});</v>
      </c>
      <c r="Z183" s="20" t="s">
        <v>1533</v>
      </c>
    </row>
    <row r="184" spans="1:27" ht="15" customHeight="1" x14ac:dyDescent="0.25">
      <c r="A184" s="20">
        <v>2843</v>
      </c>
      <c r="C184" s="20" t="str">
        <f>INDEX('Aquo parameters'!$A$1:$H$8000,MATCH($D184,'Aquo parameters'!$E:$E,0),1)</f>
        <v>sarmtsolmd16</v>
      </c>
      <c r="D184" s="20">
        <v>2719</v>
      </c>
      <c r="E184" s="20" t="str">
        <f>INDEX('Aquo parameters'!$A$1:$H$6130,MATCH($D184,'Aquo parameters'!$E:$E,0),2)</f>
        <v>som 16 aromatische oplosmiddelen (Bbk, 1-1-2008)</v>
      </c>
      <c r="G184" s="20" t="str">
        <f>INDEX('Aquo parameters'!$A$1:$H$8000,MATCH($H184,'Aquo parameters'!$E:$E,0),1)</f>
        <v>2C2yTol</v>
      </c>
      <c r="H184" s="20">
        <v>154</v>
      </c>
      <c r="I184" s="20" t="str">
        <f>INDEX('Aquo parameters'!$A$1:$H$6130,MATCH($H184,'Aquo parameters'!$E:$E,0),2)</f>
        <v>2-ethyltolueen</v>
      </c>
      <c r="J184" s="20" t="str">
        <f>INDEX('Aquo parameters'!$A$1:$H$6130,MATCH($H184,'Aquo parameters'!$E:$E,0),3)</f>
        <v>611-14-3</v>
      </c>
      <c r="K184" s="20" t="s">
        <v>1622</v>
      </c>
      <c r="L184" s="20">
        <v>1</v>
      </c>
      <c r="M184" s="20" t="s">
        <v>40</v>
      </c>
      <c r="N184" s="20" t="str">
        <f t="shared" si="10"/>
        <v>58</v>
      </c>
      <c r="O184" s="20" t="s">
        <v>39</v>
      </c>
      <c r="P184" s="20" t="str">
        <f t="shared" si="11"/>
        <v>1</v>
      </c>
      <c r="Q184" s="20" t="s">
        <v>1441</v>
      </c>
      <c r="R184" s="20" t="str">
        <f t="shared" si="12"/>
        <v>14</v>
      </c>
      <c r="S184" s="20" t="s">
        <v>1315</v>
      </c>
      <c r="T184" s="20" t="str">
        <f t="shared" si="13"/>
        <v>8</v>
      </c>
      <c r="U184" s="20" t="s">
        <v>488</v>
      </c>
      <c r="V184" s="20" t="s">
        <v>1522</v>
      </c>
      <c r="W184" s="20" t="s">
        <v>1522</v>
      </c>
      <c r="X184" s="20" t="str">
        <f>INDEX('T.19 factoren v1.3.0'!$A$1:$M$8977,MATCH($H184,'T.19 factoren v1.3.0'!$E:$E,0),12)</f>
        <v>false</v>
      </c>
      <c r="Y184" s="20" t="str">
        <f t="shared" si="14"/>
        <v>sumList.Add(new SumParameter() { Sum = 2843, SumSubstanceCode = "sarmtsolmd16", SumSubstanceID = 2719, SumDescription = "som 16 aromatische oplosmiddelen (Bbk, 1-1-2008)", SubstanceCode = "2C2yTol", SubstanceID = 154, SubstanceDescription = "2-ethyltolueen", SubstanceShort = "2-ethyltolueen", Factor = 1, Unit = "mg/kg", UnitID = 58, MpsDescription = "sarmtsolmd16" , Condition = "dg", ConditionID = 1, UnitWater = "ug/l", UnitWaterID = 14 , ConditionWater = "NVT", ConditionWaterID = 8});</v>
      </c>
      <c r="Z184" s="20" t="s">
        <v>1533</v>
      </c>
    </row>
    <row r="185" spans="1:27" ht="15" customHeight="1" x14ac:dyDescent="0.25">
      <c r="A185" s="20">
        <v>2843</v>
      </c>
      <c r="C185" s="20" t="str">
        <f>INDEX('Aquo parameters'!$A$1:$H$8000,MATCH($D185,'Aquo parameters'!$E:$E,0),1)</f>
        <v>sarmtsolmd16</v>
      </c>
      <c r="D185" s="20">
        <v>2719</v>
      </c>
      <c r="E185" s="20" t="str">
        <f>INDEX('Aquo parameters'!$A$1:$H$6130,MATCH($D185,'Aquo parameters'!$E:$E,0),2)</f>
        <v>som 16 aromatische oplosmiddelen (Bbk, 1-1-2008)</v>
      </c>
      <c r="G185" s="20" t="str">
        <f>INDEX('Aquo parameters'!$A$1:$H$8000,MATCH($H185,'Aquo parameters'!$E:$E,0),1)</f>
        <v>3C2yTol</v>
      </c>
      <c r="H185" s="20">
        <v>202</v>
      </c>
      <c r="I185" s="20" t="str">
        <f>INDEX('Aquo parameters'!$A$1:$H$6130,MATCH($H185,'Aquo parameters'!$E:$E,0),2)</f>
        <v>3-ethyltolueen</v>
      </c>
      <c r="J185" s="20" t="str">
        <f>INDEX('Aquo parameters'!$A$1:$H$6130,MATCH($H185,'Aquo parameters'!$E:$E,0),3)</f>
        <v>620-14-4</v>
      </c>
      <c r="K185" s="20" t="s">
        <v>1623</v>
      </c>
      <c r="L185" s="20">
        <v>1</v>
      </c>
      <c r="M185" s="20" t="s">
        <v>40</v>
      </c>
      <c r="N185" s="20" t="str">
        <f t="shared" si="10"/>
        <v>58</v>
      </c>
      <c r="O185" s="20" t="s">
        <v>39</v>
      </c>
      <c r="P185" s="20" t="str">
        <f t="shared" si="11"/>
        <v>1</v>
      </c>
      <c r="Q185" s="20" t="s">
        <v>1441</v>
      </c>
      <c r="R185" s="20" t="str">
        <f t="shared" si="12"/>
        <v>14</v>
      </c>
      <c r="S185" s="20" t="s">
        <v>1315</v>
      </c>
      <c r="T185" s="20" t="str">
        <f t="shared" si="13"/>
        <v>8</v>
      </c>
      <c r="U185" s="20" t="s">
        <v>488</v>
      </c>
      <c r="V185" s="20" t="s">
        <v>1522</v>
      </c>
      <c r="W185" s="20" t="s">
        <v>1522</v>
      </c>
      <c r="X185" s="20" t="str">
        <f>INDEX('T.19 factoren v1.3.0'!$A$1:$M$8977,MATCH($H185,'T.19 factoren v1.3.0'!$E:$E,0),12)</f>
        <v>false</v>
      </c>
      <c r="Y185" s="20" t="str">
        <f t="shared" si="14"/>
        <v>sumList.Add(new SumParameter() { Sum = 2843, SumSubstanceCode = "sarmtsolmd16", SumSubstanceID = 2719, SumDescription = "som 16 aromatische oplosmiddelen (Bbk, 1-1-2008)", SubstanceCode = "3C2yTol", SubstanceID = 202, SubstanceDescription = "3-ethyltolueen", SubstanceShort = "3-ethyltolueen", Factor = 1, Unit = "mg/kg", UnitID = 58, MpsDescription = "sarmtsolmd16" , Condition = "dg", ConditionID = 1, UnitWater = "ug/l", UnitWaterID = 14 , ConditionWater = "NVT", ConditionWaterID = 8});</v>
      </c>
      <c r="Z185" s="20" t="s">
        <v>1533</v>
      </c>
    </row>
    <row r="186" spans="1:27" s="45" customFormat="1" ht="15" customHeight="1" x14ac:dyDescent="0.25">
      <c r="A186" s="20">
        <v>2843</v>
      </c>
      <c r="B186" s="20"/>
      <c r="C186" s="20" t="str">
        <f>INDEX('Aquo parameters'!$A$1:$H$8000,MATCH($D186,'Aquo parameters'!$E:$E,0),1)</f>
        <v>sarmtsolmd16</v>
      </c>
      <c r="D186" s="20">
        <v>2719</v>
      </c>
      <c r="E186" s="20" t="str">
        <f>INDEX('Aquo parameters'!$A$1:$H$6130,MATCH($D186,'Aquo parameters'!$E:$E,0),2)</f>
        <v>som 16 aromatische oplosmiddelen (Bbk, 1-1-2008)</v>
      </c>
      <c r="F186" s="20"/>
      <c r="G186" s="20" t="str">
        <f>INDEX('Aquo parameters'!$A$1:$H$8000,MATCH($H186,'Aquo parameters'!$E:$E,0),1)</f>
        <v>4C2yTol</v>
      </c>
      <c r="H186" s="20">
        <v>232</v>
      </c>
      <c r="I186" s="20" t="str">
        <f>INDEX('Aquo parameters'!$A$1:$H$6130,MATCH($H186,'Aquo parameters'!$E:$E,0),2)</f>
        <v>4-ethyltolueen</v>
      </c>
      <c r="J186" s="20" t="str">
        <f>INDEX('Aquo parameters'!$A$1:$H$6130,MATCH($H186,'Aquo parameters'!$E:$E,0),3)</f>
        <v>622-96-8</v>
      </c>
      <c r="K186" s="20" t="s">
        <v>1624</v>
      </c>
      <c r="L186" s="20">
        <v>1</v>
      </c>
      <c r="M186" s="20" t="s">
        <v>40</v>
      </c>
      <c r="N186" s="20" t="str">
        <f t="shared" si="10"/>
        <v>58</v>
      </c>
      <c r="O186" s="20" t="s">
        <v>39</v>
      </c>
      <c r="P186" s="20" t="str">
        <f t="shared" si="11"/>
        <v>1</v>
      </c>
      <c r="Q186" s="20" t="s">
        <v>1441</v>
      </c>
      <c r="R186" s="20" t="str">
        <f t="shared" si="12"/>
        <v>14</v>
      </c>
      <c r="S186" s="20" t="s">
        <v>1315</v>
      </c>
      <c r="T186" s="20" t="str">
        <f t="shared" si="13"/>
        <v>8</v>
      </c>
      <c r="U186" s="20" t="s">
        <v>488</v>
      </c>
      <c r="V186" s="20" t="s">
        <v>1522</v>
      </c>
      <c r="W186" s="20" t="s">
        <v>1522</v>
      </c>
      <c r="X186" s="20" t="str">
        <f>INDEX('T.19 factoren v1.3.0'!$A$1:$M$8977,MATCH($H186,'T.19 factoren v1.3.0'!$E:$E,0),12)</f>
        <v>false</v>
      </c>
      <c r="Y186" s="20" t="str">
        <f t="shared" si="14"/>
        <v>sumList.Add(new SumParameter() { Sum = 2843, SumSubstanceCode = "sarmtsolmd16", SumSubstanceID = 2719, SumDescription = "som 16 aromatische oplosmiddelen (Bbk, 1-1-2008)", SubstanceCode = "4C2yTol", SubstanceID = 232, SubstanceDescription = "4-ethyltolueen", SubstanceShort = "4-ethyltolueen", Factor = 1, Unit = "mg/kg", UnitID = 58, MpsDescription = "sarmtsolmd16" , Condition = "dg", ConditionID = 1, UnitWater = "ug/l", UnitWaterID = 14 , ConditionWater = "NVT", ConditionWaterID = 8});</v>
      </c>
      <c r="Z186" s="20" t="s">
        <v>1533</v>
      </c>
      <c r="AA186" s="20"/>
    </row>
    <row r="187" spans="1:27" ht="15" customHeight="1" x14ac:dyDescent="0.25">
      <c r="A187" s="20">
        <v>2843</v>
      </c>
      <c r="C187" s="20" t="str">
        <f>INDEX('Aquo parameters'!$A$1:$H$8000,MATCH($D187,'Aquo parameters'!$E:$E,0),1)</f>
        <v>sarmtsolmd16</v>
      </c>
      <c r="D187" s="20">
        <v>2719</v>
      </c>
      <c r="E187" s="20" t="str">
        <f>INDEX('Aquo parameters'!$A$1:$H$6130,MATCH($D187,'Aquo parameters'!$E:$E,0),2)</f>
        <v>som 16 aromatische oplosmiddelen (Bbk, 1-1-2008)</v>
      </c>
      <c r="G187" s="20" t="str">
        <f>INDEX('Aquo parameters'!$A$1:$H$8000,MATCH($H187,'Aquo parameters'!$E:$E,0),1)</f>
        <v>Ben</v>
      </c>
      <c r="H187" s="20">
        <v>342</v>
      </c>
      <c r="I187" s="20" t="str">
        <f>INDEX('Aquo parameters'!$A$1:$H$6130,MATCH($H187,'Aquo parameters'!$E:$E,0),2)</f>
        <v>benzeen</v>
      </c>
      <c r="J187" s="20" t="str">
        <f>INDEX('Aquo parameters'!$A$1:$H$6130,MATCH($H187,'Aquo parameters'!$E:$E,0),3)</f>
        <v>71-43-2</v>
      </c>
      <c r="K187" s="20" t="s">
        <v>1625</v>
      </c>
      <c r="L187" s="20">
        <v>1</v>
      </c>
      <c r="M187" s="20" t="s">
        <v>40</v>
      </c>
      <c r="N187" s="20" t="str">
        <f t="shared" si="10"/>
        <v>58</v>
      </c>
      <c r="O187" s="20" t="s">
        <v>39</v>
      </c>
      <c r="P187" s="20" t="str">
        <f t="shared" si="11"/>
        <v>1</v>
      </c>
      <c r="Q187" s="20" t="s">
        <v>1441</v>
      </c>
      <c r="R187" s="20" t="str">
        <f t="shared" si="12"/>
        <v>14</v>
      </c>
      <c r="S187" s="20" t="s">
        <v>1315</v>
      </c>
      <c r="T187" s="20" t="str">
        <f t="shared" si="13"/>
        <v>8</v>
      </c>
      <c r="U187" s="20" t="s">
        <v>488</v>
      </c>
      <c r="V187" s="20" t="s">
        <v>1522</v>
      </c>
      <c r="W187" s="20" t="s">
        <v>1522</v>
      </c>
      <c r="X187" s="20" t="str">
        <f>INDEX('T.19 factoren v1.3.0'!$A$1:$M$8977,MATCH($H187,'T.19 factoren v1.3.0'!$E:$E,0),12)</f>
        <v>false</v>
      </c>
      <c r="Y187" s="20" t="str">
        <f t="shared" si="14"/>
        <v>sumList.Add(new SumParameter() { Sum = 2843, SumSubstanceCode = "sarmtsolmd16", SumSubstanceID = 2719, SumDescription = "som 16 aromatische oplosmiddelen (Bbk, 1-1-2008)", SubstanceCode = "Ben", SubstanceID = 342, SubstanceDescription = "benzeen", SubstanceShort = "benzeen", Factor = 1, Unit = "mg/kg", UnitID = 58, MpsDescription = "sarmtsolmd16" , Condition = "dg", ConditionID = 1, UnitWater = "ug/l", UnitWaterID = 14 , ConditionWater = "NVT", ConditionWaterID = 8});</v>
      </c>
      <c r="Z187" s="20" t="s">
        <v>1626</v>
      </c>
    </row>
    <row r="188" spans="1:27" ht="15" customHeight="1" x14ac:dyDescent="0.25">
      <c r="A188" s="20">
        <v>2843</v>
      </c>
      <c r="C188" s="20" t="str">
        <f>INDEX('Aquo parameters'!$A$1:$H$8000,MATCH($D188,'Aquo parameters'!$E:$E,0),1)</f>
        <v>sarmtsolmd16</v>
      </c>
      <c r="D188" s="20">
        <v>2719</v>
      </c>
      <c r="E188" s="20" t="str">
        <f>INDEX('Aquo parameters'!$A$1:$H$6130,MATCH($D188,'Aquo parameters'!$E:$E,0),2)</f>
        <v>som 16 aromatische oplosmiddelen (Bbk, 1-1-2008)</v>
      </c>
      <c r="G188" s="20" t="str">
        <f>INDEX('Aquo parameters'!$A$1:$H$8000,MATCH($H188,'Aquo parameters'!$E:$E,0),1)</f>
        <v>C2yBen</v>
      </c>
      <c r="H188" s="20">
        <v>728</v>
      </c>
      <c r="I188" s="20" t="str">
        <f>INDEX('Aquo parameters'!$A$1:$H$6130,MATCH($H188,'Aquo parameters'!$E:$E,0),2)</f>
        <v>ethylbenzeen</v>
      </c>
      <c r="J188" s="20" t="str">
        <f>INDEX('Aquo parameters'!$A$1:$H$6130,MATCH($H188,'Aquo parameters'!$E:$E,0),3)</f>
        <v>100-41-4</v>
      </c>
      <c r="K188" s="20" t="s">
        <v>1627</v>
      </c>
      <c r="L188" s="20">
        <v>1</v>
      </c>
      <c r="M188" s="20" t="s">
        <v>40</v>
      </c>
      <c r="N188" s="20" t="str">
        <f t="shared" si="10"/>
        <v>58</v>
      </c>
      <c r="O188" s="20" t="s">
        <v>39</v>
      </c>
      <c r="P188" s="20" t="str">
        <f t="shared" si="11"/>
        <v>1</v>
      </c>
      <c r="Q188" s="20" t="s">
        <v>1441</v>
      </c>
      <c r="R188" s="20" t="str">
        <f t="shared" si="12"/>
        <v>14</v>
      </c>
      <c r="S188" s="20" t="s">
        <v>1315</v>
      </c>
      <c r="T188" s="20" t="str">
        <f t="shared" si="13"/>
        <v>8</v>
      </c>
      <c r="U188" s="20" t="s">
        <v>488</v>
      </c>
      <c r="V188" s="20" t="s">
        <v>1522</v>
      </c>
      <c r="W188" s="20" t="s">
        <v>1522</v>
      </c>
      <c r="X188" s="20" t="str">
        <f>INDEX('T.19 factoren v1.3.0'!$A$1:$M$8977,MATCH($H188,'T.19 factoren v1.3.0'!$E:$E,0),12)</f>
        <v>false</v>
      </c>
      <c r="Y188" s="20" t="str">
        <f t="shared" si="14"/>
        <v>sumList.Add(new SumParameter() { Sum = 2843, SumSubstanceCode = "sarmtsolmd16", SumSubstanceID = 2719, SumDescription = "som 16 aromatische oplosmiddelen (Bbk, 1-1-2008)", SubstanceCode = "C2yBen", SubstanceID = 728, SubstanceDescription = "ethylbenzeen", SubstanceShort = "ethylbenzeen", Factor = 1, Unit = "mg/kg", UnitID = 58, MpsDescription = "sarmtsolmd16" , Condition = "dg", ConditionID = 1, UnitWater = "ug/l", UnitWaterID = 14 , ConditionWater = "NVT", ConditionWaterID = 8});</v>
      </c>
      <c r="Z188" s="20" t="s">
        <v>1626</v>
      </c>
    </row>
    <row r="189" spans="1:27" ht="15" customHeight="1" x14ac:dyDescent="0.25">
      <c r="A189" s="20">
        <v>2843</v>
      </c>
      <c r="C189" s="20" t="str">
        <f>INDEX('Aquo parameters'!$A$1:$H$8000,MATCH($D189,'Aquo parameters'!$E:$E,0),1)</f>
        <v>sarmtsolmd16</v>
      </c>
      <c r="D189" s="20">
        <v>2719</v>
      </c>
      <c r="E189" s="20" t="str">
        <f>INDEX('Aquo parameters'!$A$1:$H$6130,MATCH($D189,'Aquo parameters'!$E:$E,0),2)</f>
        <v>som 16 aromatische oplosmiddelen (Bbk, 1-1-2008)</v>
      </c>
      <c r="G189" s="20" t="str">
        <f>INDEX('Aquo parameters'!$A$1:$H$8000,MATCH($H189,'Aquo parameters'!$E:$E,0),1)</f>
        <v>cumn</v>
      </c>
      <c r="H189" s="20">
        <v>903</v>
      </c>
      <c r="I189" s="20" t="str">
        <f>INDEX('Aquo parameters'!$A$1:$H$6130,MATCH($H189,'Aquo parameters'!$E:$E,0),2)</f>
        <v>cumeen</v>
      </c>
      <c r="J189" s="20" t="str">
        <f>INDEX('Aquo parameters'!$A$1:$H$6130,MATCH($H189,'Aquo parameters'!$E:$E,0),3)</f>
        <v>98-82-8</v>
      </c>
      <c r="K189" s="20" t="s">
        <v>1628</v>
      </c>
      <c r="L189" s="20">
        <v>1</v>
      </c>
      <c r="M189" s="20" t="s">
        <v>40</v>
      </c>
      <c r="N189" s="20" t="str">
        <f t="shared" si="10"/>
        <v>58</v>
      </c>
      <c r="O189" s="20" t="s">
        <v>39</v>
      </c>
      <c r="P189" s="20" t="str">
        <f t="shared" si="11"/>
        <v>1</v>
      </c>
      <c r="Q189" s="20" t="s">
        <v>1441</v>
      </c>
      <c r="R189" s="20" t="str">
        <f t="shared" si="12"/>
        <v>14</v>
      </c>
      <c r="S189" s="20" t="s">
        <v>1315</v>
      </c>
      <c r="T189" s="20" t="str">
        <f t="shared" si="13"/>
        <v>8</v>
      </c>
      <c r="U189" s="20" t="s">
        <v>488</v>
      </c>
      <c r="V189" s="20" t="s">
        <v>1522</v>
      </c>
      <c r="W189" s="20" t="s">
        <v>1522</v>
      </c>
      <c r="X189" s="20" t="str">
        <f>INDEX('T.19 factoren v1.3.0'!$A$1:$M$8977,MATCH($H189,'T.19 factoren v1.3.0'!$E:$E,0),12)</f>
        <v>false</v>
      </c>
      <c r="Y189" s="20" t="str">
        <f t="shared" si="14"/>
        <v>sumList.Add(new SumParameter() { Sum = 2843, SumSubstanceCode = "sarmtsolmd16", SumSubstanceID = 2719, SumDescription = "som 16 aromatische oplosmiddelen (Bbk, 1-1-2008)", SubstanceCode = "cumn", SubstanceID = 903, SubstanceDescription = "cumeen", SubstanceShort = "cumeen", Factor = 1, Unit = "mg/kg", UnitID = 58, MpsDescription = "sarmtsolmd16" , Condition = "dg", ConditionID = 1, UnitWater = "ug/l", UnitWaterID = 14 , ConditionWater = "NVT", ConditionWaterID = 8});</v>
      </c>
      <c r="Z189" s="20" t="s">
        <v>1533</v>
      </c>
    </row>
    <row r="190" spans="1:27" ht="15" customHeight="1" x14ac:dyDescent="0.25">
      <c r="A190" s="45">
        <v>2843</v>
      </c>
      <c r="B190" s="45"/>
      <c r="C190" s="20" t="str">
        <f>INDEX('Aquo parameters'!$A$1:$H$8000,MATCH($D190,'Aquo parameters'!$E:$E,0),1)</f>
        <v>sarmtsolmd16</v>
      </c>
      <c r="D190" s="20">
        <v>2719</v>
      </c>
      <c r="E190" s="20" t="str">
        <f>INDEX('Aquo parameters'!$A$1:$H$6130,MATCH($D190,'Aquo parameters'!$E:$E,0),2)</f>
        <v>som 16 aromatische oplosmiddelen (Bbk, 1-1-2008)</v>
      </c>
      <c r="F190" s="45"/>
      <c r="G190" s="20" t="str">
        <f>INDEX('Aquo parameters'!$A$1:$H$8000,MATCH($H190,'Aquo parameters'!$E:$E,0),1)</f>
        <v>s1314xyln</v>
      </c>
      <c r="H190" s="20">
        <v>1143</v>
      </c>
      <c r="I190" s="20" t="str">
        <f>INDEX('Aquo parameters'!$A$1:$H$6130,MATCH($H190,'Aquo parameters'!$E:$E,0),2)</f>
        <v>som 1,3- en 1,4-xyleen</v>
      </c>
      <c r="J190" s="20" t="str">
        <f>INDEX('Aquo parameters'!$A$1:$H$6130,MATCH($H190,'Aquo parameters'!$E:$E,0),3)</f>
        <v>NVT</v>
      </c>
      <c r="K190" s="45" t="s">
        <v>1557</v>
      </c>
      <c r="L190" s="45">
        <v>1</v>
      </c>
      <c r="M190" s="20" t="s">
        <v>40</v>
      </c>
      <c r="N190" s="45" t="str">
        <f t="shared" si="10"/>
        <v>58</v>
      </c>
      <c r="O190" s="45" t="s">
        <v>39</v>
      </c>
      <c r="P190" s="45" t="str">
        <f t="shared" si="11"/>
        <v>1</v>
      </c>
      <c r="Q190" s="45" t="s">
        <v>1441</v>
      </c>
      <c r="R190" s="45" t="str">
        <f t="shared" si="12"/>
        <v>14</v>
      </c>
      <c r="S190" s="45" t="s">
        <v>1315</v>
      </c>
      <c r="T190" s="45" t="str">
        <f t="shared" si="13"/>
        <v>8</v>
      </c>
      <c r="U190" s="45" t="s">
        <v>488</v>
      </c>
      <c r="V190" s="45" t="s">
        <v>1522</v>
      </c>
      <c r="W190" s="20" t="s">
        <v>1522</v>
      </c>
      <c r="X190" s="20" t="str">
        <f>INDEX('T.19 factoren v1.3.0'!$A$1:$M$8977,MATCH($H190,'T.19 factoren v1.3.0'!$E:$E,0),12)</f>
        <v>false</v>
      </c>
      <c r="Y190" s="45" t="str">
        <f t="shared" si="14"/>
        <v>sumList.Add(new SumParameter() { Sum = 2843, SumSubstanceCode = "sarmtsolmd16", SumSubstanceID = 2719, SumDescription = "som 16 aromatische oplosmiddelen (Bbk, 1-1-2008)", SubstanceCode = "s1314xyln", SubstanceID = 1143, SubstanceDescription = "som 1,3- en 1,4-xyleen", SubstanceShort = "som 1,3- en 1,4-xyleen", Factor = 1, Unit = "mg/kg", UnitID = 58, MpsDescription = "sarmtsolmd16" , Condition = "dg", ConditionID = 1, UnitWater = "ug/l", UnitWaterID = 14 , ConditionWater = "NVT", ConditionWaterID = 8});</v>
      </c>
      <c r="Z190" s="45" t="s">
        <v>1629</v>
      </c>
      <c r="AA190" s="45" t="s">
        <v>1546</v>
      </c>
    </row>
    <row r="191" spans="1:27" ht="15" customHeight="1" x14ac:dyDescent="0.25">
      <c r="A191" s="20">
        <v>2843</v>
      </c>
      <c r="C191" s="20" t="str">
        <f>INDEX('Aquo parameters'!$A$1:$H$8000,MATCH($D191,'Aquo parameters'!$E:$E,0),1)</f>
        <v>sarmtsolmd16</v>
      </c>
      <c r="D191" s="20">
        <v>2719</v>
      </c>
      <c r="E191" s="20" t="str">
        <f>INDEX('Aquo parameters'!$A$1:$H$6130,MATCH($D191,'Aquo parameters'!$E:$E,0),2)</f>
        <v>som 16 aromatische oplosmiddelen (Bbk, 1-1-2008)</v>
      </c>
      <c r="G191" s="20" t="str">
        <f>INDEX('Aquo parameters'!$A$1:$H$8000,MATCH($H191,'Aquo parameters'!$E:$E,0),1)</f>
        <v>12xyln</v>
      </c>
      <c r="H191" s="20">
        <v>1341</v>
      </c>
      <c r="I191" s="20" t="str">
        <f>INDEX('Aquo parameters'!$A$1:$H$6130,MATCH($H191,'Aquo parameters'!$E:$E,0),2)</f>
        <v>1,2-xyleen</v>
      </c>
      <c r="J191" s="20" t="str">
        <f>INDEX('Aquo parameters'!$A$1:$H$6130,MATCH($H191,'Aquo parameters'!$E:$E,0),3)</f>
        <v>95-47-6</v>
      </c>
      <c r="K191" s="20" t="s">
        <v>1558</v>
      </c>
      <c r="L191" s="20">
        <v>1</v>
      </c>
      <c r="M191" s="20" t="s">
        <v>40</v>
      </c>
      <c r="N191" s="20" t="str">
        <f t="shared" si="10"/>
        <v>58</v>
      </c>
      <c r="O191" s="20" t="s">
        <v>39</v>
      </c>
      <c r="P191" s="20" t="str">
        <f t="shared" si="11"/>
        <v>1</v>
      </c>
      <c r="Q191" s="20" t="s">
        <v>1441</v>
      </c>
      <c r="R191" s="20" t="str">
        <f t="shared" si="12"/>
        <v>14</v>
      </c>
      <c r="S191" s="20" t="s">
        <v>1315</v>
      </c>
      <c r="T191" s="20" t="str">
        <f t="shared" si="13"/>
        <v>8</v>
      </c>
      <c r="U191" s="20" t="s">
        <v>488</v>
      </c>
      <c r="V191" s="20" t="s">
        <v>1522</v>
      </c>
      <c r="W191" s="20" t="s">
        <v>1522</v>
      </c>
      <c r="X191" s="20" t="str">
        <f>INDEX('T.19 factoren v1.3.0'!$A$1:$M$8977,MATCH($H191,'T.19 factoren v1.3.0'!$E:$E,0),12)</f>
        <v>false</v>
      </c>
      <c r="Y191" s="20" t="str">
        <f t="shared" si="14"/>
        <v>sumList.Add(new SumParameter() { Sum = 2843, SumSubstanceCode = "sarmtsolmd16", SumSubstanceID = 2719, SumDescription = "som 16 aromatische oplosmiddelen (Bbk, 1-1-2008)", SubstanceCode = "12xyln", SubstanceID = 1341, SubstanceDescription = "1,2-xyleen", SubstanceShort = "12-Xyleen", Factor = 1, Unit = "mg/kg", UnitID = 58, MpsDescription = "sarmtsolmd16" , Condition = "dg", ConditionID = 1, UnitWater = "ug/l", UnitWaterID = 14 , ConditionWater = "NVT", ConditionWaterID = 8});</v>
      </c>
      <c r="Z191" s="20" t="s">
        <v>1629</v>
      </c>
    </row>
    <row r="192" spans="1:27" ht="15" customHeight="1" x14ac:dyDescent="0.25">
      <c r="A192" s="20">
        <v>2843</v>
      </c>
      <c r="C192" s="20" t="str">
        <f>INDEX('Aquo parameters'!$A$1:$H$8000,MATCH($D192,'Aquo parameters'!$E:$E,0),1)</f>
        <v>sarmtsolmd16</v>
      </c>
      <c r="D192" s="20">
        <v>2719</v>
      </c>
      <c r="E192" s="20" t="str">
        <f>INDEX('Aquo parameters'!$A$1:$H$6130,MATCH($D192,'Aquo parameters'!$E:$E,0),2)</f>
        <v>som 16 aromatische oplosmiddelen (Bbk, 1-1-2008)</v>
      </c>
      <c r="G192" s="20" t="str">
        <f>INDEX('Aquo parameters'!$A$1:$H$8000,MATCH($H192,'Aquo parameters'!$E:$E,0),1)</f>
        <v>1C3yBen</v>
      </c>
      <c r="H192" s="20">
        <v>1434</v>
      </c>
      <c r="I192" s="20" t="str">
        <f>INDEX('Aquo parameters'!$A$1:$H$6130,MATCH($H192,'Aquo parameters'!$E:$E,0),2)</f>
        <v>1-propylbenzeen</v>
      </c>
      <c r="J192" s="20" t="str">
        <f>INDEX('Aquo parameters'!$A$1:$H$6130,MATCH($H192,'Aquo parameters'!$E:$E,0),3)</f>
        <v>103-65-1</v>
      </c>
      <c r="K192" s="20" t="s">
        <v>1630</v>
      </c>
      <c r="L192" s="20">
        <v>1</v>
      </c>
      <c r="M192" s="20" t="s">
        <v>40</v>
      </c>
      <c r="N192" s="20" t="str">
        <f t="shared" si="10"/>
        <v>58</v>
      </c>
      <c r="O192" s="20" t="s">
        <v>39</v>
      </c>
      <c r="P192" s="20" t="str">
        <f t="shared" si="11"/>
        <v>1</v>
      </c>
      <c r="Q192" s="20" t="s">
        <v>1441</v>
      </c>
      <c r="R192" s="20" t="str">
        <f t="shared" si="12"/>
        <v>14</v>
      </c>
      <c r="S192" s="20" t="s">
        <v>1315</v>
      </c>
      <c r="T192" s="20" t="str">
        <f t="shared" si="13"/>
        <v>8</v>
      </c>
      <c r="U192" s="20" t="s">
        <v>488</v>
      </c>
      <c r="V192" s="20" t="s">
        <v>1522</v>
      </c>
      <c r="W192" s="20" t="s">
        <v>1522</v>
      </c>
      <c r="X192" s="20" t="str">
        <f>INDEX('T.19 factoren v1.3.0'!$A$1:$M$8977,MATCH($H192,'T.19 factoren v1.3.0'!$E:$E,0),12)</f>
        <v>false</v>
      </c>
      <c r="Y192" s="20" t="str">
        <f t="shared" si="14"/>
        <v>sumList.Add(new SumParameter() { Sum = 2843, SumSubstanceCode = "sarmtsolmd16", SumSubstanceID = 2719, SumDescription = "som 16 aromatische oplosmiddelen (Bbk, 1-1-2008)", SubstanceCode = "1C3yBen", SubstanceID = 1434, SubstanceDescription = "1-propylbenzeen", SubstanceShort = "1-propylbenzeen", Factor = 1, Unit = "mg/kg", UnitID = 58, MpsDescription = "sarmtsolmd16" , Condition = "dg", ConditionID = 1, UnitWater = "ug/l", UnitWaterID = 14 , ConditionWater = "NVT", ConditionWaterID = 8});</v>
      </c>
      <c r="Z192" s="20" t="s">
        <v>1533</v>
      </c>
    </row>
    <row r="193" spans="1:27" ht="15" customHeight="1" x14ac:dyDescent="0.25">
      <c r="A193" s="20">
        <v>2843</v>
      </c>
      <c r="C193" s="20" t="str">
        <f>INDEX('Aquo parameters'!$A$1:$H$8000,MATCH($D193,'Aquo parameters'!$E:$E,0),1)</f>
        <v>sarmtsolmd16</v>
      </c>
      <c r="D193" s="20">
        <v>2719</v>
      </c>
      <c r="E193" s="20" t="str">
        <f>INDEX('Aquo parameters'!$A$1:$H$6130,MATCH($D193,'Aquo parameters'!$E:$E,0),2)</f>
        <v>som 16 aromatische oplosmiddelen (Bbk, 1-1-2008)</v>
      </c>
      <c r="G193" s="20" t="str">
        <f>INDEX('Aquo parameters'!$A$1:$H$8000,MATCH($H193,'Aquo parameters'!$E:$E,0),1)</f>
        <v>styrn</v>
      </c>
      <c r="H193" s="20">
        <v>1503</v>
      </c>
      <c r="I193" s="20" t="str">
        <f>INDEX('Aquo parameters'!$A$1:$H$6130,MATCH($H193,'Aquo parameters'!$E:$E,0),2)</f>
        <v>styreen</v>
      </c>
      <c r="J193" s="20" t="str">
        <f>INDEX('Aquo parameters'!$A$1:$H$6130,MATCH($H193,'Aquo parameters'!$E:$E,0),3)</f>
        <v>100-42-5</v>
      </c>
      <c r="K193" s="20" t="s">
        <v>1631</v>
      </c>
      <c r="L193" s="20">
        <v>1</v>
      </c>
      <c r="M193" s="20" t="s">
        <v>40</v>
      </c>
      <c r="N193" s="20" t="str">
        <f t="shared" si="10"/>
        <v>58</v>
      </c>
      <c r="O193" s="20" t="s">
        <v>39</v>
      </c>
      <c r="P193" s="20" t="str">
        <f t="shared" si="11"/>
        <v>1</v>
      </c>
      <c r="Q193" s="20" t="s">
        <v>1441</v>
      </c>
      <c r="R193" s="20" t="str">
        <f t="shared" si="12"/>
        <v>14</v>
      </c>
      <c r="S193" s="20" t="s">
        <v>1315</v>
      </c>
      <c r="T193" s="20" t="str">
        <f t="shared" si="13"/>
        <v>8</v>
      </c>
      <c r="U193" s="20" t="s">
        <v>488</v>
      </c>
      <c r="V193" s="20" t="s">
        <v>1522</v>
      </c>
      <c r="W193" s="20" t="s">
        <v>1522</v>
      </c>
      <c r="X193" s="20" t="str">
        <f>INDEX('T.19 factoren v1.3.0'!$A$1:$M$8977,MATCH($H193,'T.19 factoren v1.3.0'!$E:$E,0),12)</f>
        <v>false</v>
      </c>
      <c r="Y193" s="20" t="str">
        <f t="shared" si="14"/>
        <v>sumList.Add(new SumParameter() { Sum = 2843, SumSubstanceCode = "sarmtsolmd16", SumSubstanceID = 2719, SumDescription = "som 16 aromatische oplosmiddelen (Bbk, 1-1-2008)", SubstanceCode = "styrn", SubstanceID = 1503, SubstanceDescription = "styreen", SubstanceShort = "styreen", Factor = 1, Unit = "mg/kg", UnitID = 58, MpsDescription = "sarmtsolmd16" , Condition = "dg", ConditionID = 1, UnitWater = "ug/l", UnitWaterID = 14 , ConditionWater = "NVT", ConditionWaterID = 8});</v>
      </c>
      <c r="Z193" s="20" t="s">
        <v>1626</v>
      </c>
    </row>
    <row r="194" spans="1:27" ht="15" customHeight="1" x14ac:dyDescent="0.25">
      <c r="A194" s="20">
        <v>2843</v>
      </c>
      <c r="C194" s="20" t="str">
        <f>INDEX('Aquo parameters'!$A$1:$H$8000,MATCH($D194,'Aquo parameters'!$E:$E,0),1)</f>
        <v>sarmtsolmd16</v>
      </c>
      <c r="D194" s="20">
        <v>2719</v>
      </c>
      <c r="E194" s="20" t="str">
        <f>INDEX('Aquo parameters'!$A$1:$H$6130,MATCH($D194,'Aquo parameters'!$E:$E,0),2)</f>
        <v>som 16 aromatische oplosmiddelen (Bbk, 1-1-2008)</v>
      </c>
      <c r="G194" s="20" t="str">
        <f>INDEX('Aquo parameters'!$A$1:$H$8000,MATCH($H194,'Aquo parameters'!$E:$E,0),1)</f>
        <v>Tol</v>
      </c>
      <c r="H194" s="20">
        <v>1568</v>
      </c>
      <c r="I194" s="20" t="str">
        <f>INDEX('Aquo parameters'!$A$1:$H$6130,MATCH($H194,'Aquo parameters'!$E:$E,0),2)</f>
        <v>tolueen</v>
      </c>
      <c r="J194" s="20" t="str">
        <f>INDEX('Aquo parameters'!$A$1:$H$6130,MATCH($H194,'Aquo parameters'!$E:$E,0),3)</f>
        <v>108-88-3</v>
      </c>
      <c r="K194" s="20" t="s">
        <v>1632</v>
      </c>
      <c r="L194" s="20">
        <v>1</v>
      </c>
      <c r="M194" s="20" t="s">
        <v>40</v>
      </c>
      <c r="N194" s="20" t="str">
        <f t="shared" si="10"/>
        <v>58</v>
      </c>
      <c r="O194" s="20" t="s">
        <v>39</v>
      </c>
      <c r="P194" s="20" t="str">
        <f t="shared" si="11"/>
        <v>1</v>
      </c>
      <c r="Q194" s="20" t="s">
        <v>1441</v>
      </c>
      <c r="R194" s="20" t="str">
        <f t="shared" si="12"/>
        <v>14</v>
      </c>
      <c r="S194" s="20" t="s">
        <v>1315</v>
      </c>
      <c r="T194" s="20" t="str">
        <f t="shared" si="13"/>
        <v>8</v>
      </c>
      <c r="U194" s="20" t="s">
        <v>488</v>
      </c>
      <c r="V194" s="20" t="s">
        <v>1522</v>
      </c>
      <c r="W194" s="20" t="s">
        <v>1522</v>
      </c>
      <c r="X194" s="20" t="str">
        <f>INDEX('T.19 factoren v1.3.0'!$A$1:$M$8977,MATCH($H194,'T.19 factoren v1.3.0'!$E:$E,0),12)</f>
        <v>false</v>
      </c>
      <c r="Y194" s="20" t="str">
        <f t="shared" si="14"/>
        <v>sumList.Add(new SumParameter() { Sum = 2843, SumSubstanceCode = "sarmtsolmd16", SumSubstanceID = 2719, SumDescription = "som 16 aromatische oplosmiddelen (Bbk, 1-1-2008)", SubstanceCode = "Tol", SubstanceID = 1568, SubstanceDescription = "tolueen", SubstanceShort = "tolueen", Factor = 1, Unit = "mg/kg", UnitID = 58, MpsDescription = "sarmtsolmd16" , Condition = "dg", ConditionID = 1, UnitWater = "ug/l", UnitWaterID = 14 , ConditionWater = "NVT", ConditionWaterID = 8});</v>
      </c>
      <c r="Z194" s="20" t="s">
        <v>1626</v>
      </c>
    </row>
    <row r="195" spans="1:27" ht="15" customHeight="1" x14ac:dyDescent="0.25">
      <c r="A195" s="20">
        <v>2843</v>
      </c>
      <c r="C195" s="20" t="str">
        <f>INDEX('Aquo parameters'!$A$1:$H$8000,MATCH($D195,'Aquo parameters'!$E:$E,0),1)</f>
        <v>sarmtsolmd16</v>
      </c>
      <c r="D195" s="20">
        <v>2719</v>
      </c>
      <c r="E195" s="20" t="str">
        <f>INDEX('Aquo parameters'!$A$1:$H$6130,MATCH($D195,'Aquo parameters'!$E:$E,0),2)</f>
        <v>som 16 aromatische oplosmiddelen (Bbk, 1-1-2008)</v>
      </c>
      <c r="G195" s="20" t="str">
        <f>INDEX('Aquo parameters'!$A$1:$H$8000,MATCH($H195,'Aquo parameters'!$E:$E,0),1)</f>
        <v>dodcBen</v>
      </c>
      <c r="H195" s="20">
        <v>2159</v>
      </c>
      <c r="I195" s="20" t="str">
        <f>INDEX('Aquo parameters'!$A$1:$H$6130,MATCH($H195,'Aquo parameters'!$E:$E,0),2)</f>
        <v>dodecylbenzeen</v>
      </c>
      <c r="J195" s="20" t="str">
        <f>INDEX('Aquo parameters'!$A$1:$H$6130,MATCH($H195,'Aquo parameters'!$E:$E,0),3)</f>
        <v>123-01-3</v>
      </c>
      <c r="K195" s="20" t="s">
        <v>1633</v>
      </c>
      <c r="L195" s="20">
        <v>1</v>
      </c>
      <c r="M195" s="20" t="s">
        <v>40</v>
      </c>
      <c r="N195" s="20" t="str">
        <f t="shared" ref="N195:N258" si="15">IF(M195="mg/kg","58",IF(M195="ug/kg","131",IF(M195="ng/kg","77","--")))</f>
        <v>58</v>
      </c>
      <c r="O195" s="20" t="s">
        <v>39</v>
      </c>
      <c r="P195" s="20" t="str">
        <f t="shared" ref="P195:P258" si="16">IF(O195 = "dg", "1", IF(O195 = "TEQdg", "5", IF(O195 = "Sndg", "4", "")))</f>
        <v>1</v>
      </c>
      <c r="Q195" s="20" t="s">
        <v>1441</v>
      </c>
      <c r="R195" s="20" t="str">
        <f t="shared" ref="R195:R258" si="17">IF(Q195 = "ug/l", "14", IF(Q195 = "mg/l", "60", IF(Q195 = "ng/l", "79", "--")))</f>
        <v>14</v>
      </c>
      <c r="S195" s="20" t="s">
        <v>1315</v>
      </c>
      <c r="T195" s="20" t="str">
        <f t="shared" ref="T195:T258" si="18">IF(S195 = "NVT", "8", IF(S195 = "Nnf", "16", IF(S195 = "Pnf", "17", IF(S195 = "nf", "9",  IF(S195 = "TEQ", "10", "----")))))</f>
        <v>8</v>
      </c>
      <c r="U195" s="20" t="s">
        <v>488</v>
      </c>
      <c r="V195" s="20" t="s">
        <v>1522</v>
      </c>
      <c r="W195" s="20" t="s">
        <v>1522</v>
      </c>
      <c r="X195" s="20" t="str">
        <f>INDEX('T.19 factoren v1.3.0'!$A$1:$M$8977,MATCH($H195,'T.19 factoren v1.3.0'!$E:$E,0),12)</f>
        <v>false</v>
      </c>
      <c r="Y195" s="20" t="str">
        <f t="shared" ref="Y195:Y258" si="19">"sumList.Add(new SumParameter() { Sum = " &amp; A195 &amp; ", SumSubstanceCode = """ &amp; C195 &amp; """, SumSubstanceID = " &amp; D195 &amp; ", SumDescription = """ &amp; E195 &amp; """, SubstanceCode = """ &amp; G195 &amp; """, SubstanceID = " &amp; H195 &amp; ", SubstanceDescription = """ &amp; I195 &amp; """, SubstanceShort = """ &amp; K195 &amp; """, Factor = " &amp; L195 &amp; ", Unit = """ &amp; M195 &amp; """, UnitID = " &amp; N195 &amp; ", MpsDescription = """ &amp; U195 &amp; """ , Condition = """ &amp; O195 &amp; """, ConditionID = " &amp; P195 &amp; ", UnitWater = """ &amp; Q195 &amp; """, UnitWaterID = " &amp; R195 &amp; " , ConditionWater = """ &amp; S195 &amp; """, ConditionWaterID = " &amp; T195 &amp; "});"</f>
        <v>sumList.Add(new SumParameter() { Sum = 2843, SumSubstanceCode = "sarmtsolmd16", SumSubstanceID = 2719, SumDescription = "som 16 aromatische oplosmiddelen (Bbk, 1-1-2008)", SubstanceCode = "dodcBen", SubstanceID = 2159, SubstanceDescription = "dodecylbenzeen", SubstanceShort = "dodecylbenzeen", Factor = 1, Unit = "mg/kg", UnitID = 58, MpsDescription = "sarmtsolmd16" , Condition = "dg", ConditionID = 1, UnitWater = "ug/l", UnitWaterID = 14 , ConditionWater = "NVT", ConditionWaterID = 8});</v>
      </c>
      <c r="Z195" s="20" t="s">
        <v>1533</v>
      </c>
    </row>
    <row r="196" spans="1:27" ht="15" customHeight="1" x14ac:dyDescent="0.25">
      <c r="A196" s="20">
        <v>2846</v>
      </c>
      <c r="C196" s="20" t="str">
        <f>INDEX('Aquo parameters'!$A$1:$H$8000,MATCH($D196,'Aquo parameters'!$E:$E,0),1)</f>
        <v>sDOxns29</v>
      </c>
      <c r="D196" s="20">
        <v>2160</v>
      </c>
      <c r="E196" s="20" t="str">
        <f>INDEX('Aquo parameters'!$A$1:$H$6130,MATCH($D196,'Aquo parameters'!$E:$E,0),2)</f>
        <v>som 29 dioxines (Bbk, 1-10-2010, als TEQ)</v>
      </c>
      <c r="G196" s="20" t="str">
        <f>INDEX('Aquo parameters'!$A$1:$H$8000,MATCH($H196,'Aquo parameters'!$E:$E,0),1)</f>
        <v>PCDD73</v>
      </c>
      <c r="H196" s="20">
        <v>11</v>
      </c>
      <c r="I196" s="20" t="str">
        <f>INDEX('Aquo parameters'!$A$1:$H$6130,MATCH($H196,'Aquo parameters'!$E:$E,0),2)</f>
        <v>1,2,3,4,6,7,8-heptachloordibenzo-p-dioxine</v>
      </c>
      <c r="J196" s="20" t="str">
        <f>INDEX('Aquo parameters'!$A$1:$H$6130,MATCH($H196,'Aquo parameters'!$E:$E,0),3)</f>
        <v>35822-46-9</v>
      </c>
      <c r="K196" s="20" t="s">
        <v>1561</v>
      </c>
      <c r="L196" s="20" t="s">
        <v>1442</v>
      </c>
      <c r="M196" s="45" t="s">
        <v>76</v>
      </c>
      <c r="N196" s="45" t="str">
        <f t="shared" si="15"/>
        <v>77</v>
      </c>
      <c r="O196" s="20" t="s">
        <v>39</v>
      </c>
      <c r="P196" s="20" t="str">
        <f t="shared" si="16"/>
        <v>1</v>
      </c>
      <c r="Q196" s="234" t="s">
        <v>1445</v>
      </c>
      <c r="R196" s="234" t="str">
        <f t="shared" si="17"/>
        <v>79</v>
      </c>
      <c r="S196" s="20" t="s">
        <v>1315</v>
      </c>
      <c r="T196" s="20" t="str">
        <f t="shared" si="18"/>
        <v>8</v>
      </c>
      <c r="U196" s="20" t="s">
        <v>467</v>
      </c>
      <c r="V196" s="20" t="s">
        <v>1522</v>
      </c>
      <c r="W196" s="20" t="s">
        <v>1522</v>
      </c>
      <c r="X196" s="20" t="str">
        <f>INDEX('T.19 factoren v1.3.0'!$A$1:$M$8977,MATCH($H196,'T.19 factoren v1.3.0'!$E:$E,0),12)</f>
        <v>false</v>
      </c>
      <c r="Y196" s="20" t="str">
        <f t="shared" si="19"/>
        <v>sumList.Add(new SumParameter() { Sum = 2846, SumSubstanceCode = "sDOxns29", SumSubstanceID = 2160, SumDescription = "som 29 dioxines (Bbk, 1-10-2010, als TEQ)", SubstanceCode = "PCDD73", SubstanceID = 11, SubstanceDescription = "1,2,3,4,6,7,8-heptachloordibenzo-p-dioxine", SubstanceShort = "", Factor = 0.01, Unit = "ng/kg", UnitID = 77, MpsDescription = "sDOxns29" , Condition = "dg", ConditionID = 1, UnitWater = "ng/l", UnitWaterID = 79 , ConditionWater = "NVT", ConditionWaterID = 8});</v>
      </c>
      <c r="Z196" s="20" t="s">
        <v>1533</v>
      </c>
      <c r="AA196" s="20" t="s">
        <v>1546</v>
      </c>
    </row>
    <row r="197" spans="1:27" ht="15" customHeight="1" x14ac:dyDescent="0.25">
      <c r="A197" s="20">
        <v>2846</v>
      </c>
      <c r="C197" s="20" t="str">
        <f>INDEX('Aquo parameters'!$A$1:$H$8000,MATCH($D197,'Aquo parameters'!$E:$E,0),1)</f>
        <v>sDOxns29</v>
      </c>
      <c r="D197" s="20">
        <v>2160</v>
      </c>
      <c r="E197" s="20" t="str">
        <f>INDEX('Aquo parameters'!$A$1:$H$6130,MATCH($D197,'Aquo parameters'!$E:$E,0),2)</f>
        <v>som 29 dioxines (Bbk, 1-10-2010, als TEQ)</v>
      </c>
      <c r="G197" s="20" t="str">
        <f>INDEX('Aquo parameters'!$A$1:$H$8000,MATCH($H197,'Aquo parameters'!$E:$E,0),1)</f>
        <v>PCDF131</v>
      </c>
      <c r="H197" s="20">
        <v>12</v>
      </c>
      <c r="I197" s="20" t="str">
        <f>INDEX('Aquo parameters'!$A$1:$H$6130,MATCH($H197,'Aquo parameters'!$E:$E,0),2)</f>
        <v>1,2,3,4,6,7,8-heptachloordibenzofuraan</v>
      </c>
      <c r="J197" s="20" t="str">
        <f>INDEX('Aquo parameters'!$A$1:$H$6130,MATCH($H197,'Aquo parameters'!$E:$E,0),3)</f>
        <v>67562-39-4</v>
      </c>
      <c r="K197" s="20" t="s">
        <v>1561</v>
      </c>
      <c r="L197" s="20" t="s">
        <v>1442</v>
      </c>
      <c r="M197" s="45" t="s">
        <v>76</v>
      </c>
      <c r="N197" s="45" t="str">
        <f t="shared" si="15"/>
        <v>77</v>
      </c>
      <c r="O197" s="20" t="s">
        <v>39</v>
      </c>
      <c r="P197" s="20" t="str">
        <f t="shared" si="16"/>
        <v>1</v>
      </c>
      <c r="Q197" s="234" t="s">
        <v>1445</v>
      </c>
      <c r="R197" s="234" t="str">
        <f t="shared" si="17"/>
        <v>79</v>
      </c>
      <c r="S197" s="20" t="s">
        <v>1315</v>
      </c>
      <c r="T197" s="20" t="str">
        <f t="shared" si="18"/>
        <v>8</v>
      </c>
      <c r="U197" s="20" t="s">
        <v>467</v>
      </c>
      <c r="V197" s="20" t="s">
        <v>1522</v>
      </c>
      <c r="W197" s="20" t="s">
        <v>1522</v>
      </c>
      <c r="X197" s="20" t="str">
        <f>INDEX('T.19 factoren v1.3.0'!$A$1:$M$8977,MATCH($H197,'T.19 factoren v1.3.0'!$E:$E,0),12)</f>
        <v>false</v>
      </c>
      <c r="Y197" s="20" t="str">
        <f t="shared" si="19"/>
        <v>sumList.Add(new SumParameter() { Sum = 2846, SumSubstanceCode = "sDOxns29", SumSubstanceID = 2160, SumDescription = "som 29 dioxines (Bbk, 1-10-2010, als TEQ)", SubstanceCode = "PCDF131", SubstanceID = 12, SubstanceDescription = "1,2,3,4,6,7,8-heptachloordibenzofuraan", SubstanceShort = "", Factor = 0.01, Unit = "ng/kg", UnitID = 77, MpsDescription = "sDOxns29" , Condition = "dg", ConditionID = 1, UnitWater = "ng/l", UnitWaterID = 79 , ConditionWater = "NVT", ConditionWaterID = 8});</v>
      </c>
      <c r="Z197" s="20" t="s">
        <v>1533</v>
      </c>
      <c r="AA197" s="20" t="s">
        <v>1546</v>
      </c>
    </row>
    <row r="198" spans="1:27" ht="15" customHeight="1" x14ac:dyDescent="0.25">
      <c r="A198" s="20">
        <v>2846</v>
      </c>
      <c r="C198" s="20" t="str">
        <f>INDEX('Aquo parameters'!$A$1:$H$8000,MATCH($D198,'Aquo parameters'!$E:$E,0),1)</f>
        <v>sDOxns29</v>
      </c>
      <c r="D198" s="20">
        <v>2160</v>
      </c>
      <c r="E198" s="20" t="str">
        <f>INDEX('Aquo parameters'!$A$1:$H$6130,MATCH($D198,'Aquo parameters'!$E:$E,0),2)</f>
        <v>som 29 dioxines (Bbk, 1-10-2010, als TEQ)</v>
      </c>
      <c r="G198" s="20" t="str">
        <f>INDEX('Aquo parameters'!$A$1:$H$8000,MATCH($H198,'Aquo parameters'!$E:$E,0),1)</f>
        <v>PCDF134</v>
      </c>
      <c r="H198" s="20">
        <v>13</v>
      </c>
      <c r="I198" s="20" t="str">
        <f>INDEX('Aquo parameters'!$A$1:$H$6130,MATCH($H198,'Aquo parameters'!$E:$E,0),2)</f>
        <v>1,2,3,4,7,8,9-heptachloordibenzofuraan</v>
      </c>
      <c r="J198" s="20" t="str">
        <f>INDEX('Aquo parameters'!$A$1:$H$6130,MATCH($H198,'Aquo parameters'!$E:$E,0),3)</f>
        <v>55673-89-7</v>
      </c>
      <c r="K198" s="20" t="s">
        <v>1561</v>
      </c>
      <c r="L198" s="20" t="s">
        <v>1442</v>
      </c>
      <c r="M198" s="45" t="s">
        <v>76</v>
      </c>
      <c r="N198" s="45" t="str">
        <f t="shared" si="15"/>
        <v>77</v>
      </c>
      <c r="O198" s="20" t="s">
        <v>39</v>
      </c>
      <c r="P198" s="20" t="str">
        <f t="shared" si="16"/>
        <v>1</v>
      </c>
      <c r="Q198" s="234" t="s">
        <v>1445</v>
      </c>
      <c r="R198" s="234" t="str">
        <f t="shared" si="17"/>
        <v>79</v>
      </c>
      <c r="S198" s="20" t="s">
        <v>1315</v>
      </c>
      <c r="T198" s="20" t="str">
        <f t="shared" si="18"/>
        <v>8</v>
      </c>
      <c r="U198" s="20" t="s">
        <v>467</v>
      </c>
      <c r="V198" s="20" t="s">
        <v>1522</v>
      </c>
      <c r="W198" s="20" t="s">
        <v>1522</v>
      </c>
      <c r="X198" s="20" t="str">
        <f>INDEX('T.19 factoren v1.3.0'!$A$1:$M$8977,MATCH($H198,'T.19 factoren v1.3.0'!$E:$E,0),12)</f>
        <v>false</v>
      </c>
      <c r="Y198" s="20" t="str">
        <f t="shared" si="19"/>
        <v>sumList.Add(new SumParameter() { Sum = 2846, SumSubstanceCode = "sDOxns29", SumSubstanceID = 2160, SumDescription = "som 29 dioxines (Bbk, 1-10-2010, als TEQ)", SubstanceCode = "PCDF134", SubstanceID = 13, SubstanceDescription = "1,2,3,4,7,8,9-heptachloordibenzofuraan", SubstanceShort = "", Factor = 0.01, Unit = "ng/kg", UnitID = 77, MpsDescription = "sDOxns29" , Condition = "dg", ConditionID = 1, UnitWater = "ng/l", UnitWaterID = 79 , ConditionWater = "NVT", ConditionWaterID = 8});</v>
      </c>
      <c r="Z198" s="20" t="s">
        <v>1533</v>
      </c>
      <c r="AA198" s="20" t="s">
        <v>1546</v>
      </c>
    </row>
    <row r="199" spans="1:27" ht="15" customHeight="1" x14ac:dyDescent="0.25">
      <c r="A199" s="20">
        <v>2846</v>
      </c>
      <c r="C199" s="20" t="str">
        <f>INDEX('Aquo parameters'!$A$1:$H$8000,MATCH($D199,'Aquo parameters'!$E:$E,0),1)</f>
        <v>sDOxns29</v>
      </c>
      <c r="D199" s="20">
        <v>2160</v>
      </c>
      <c r="E199" s="20" t="str">
        <f>INDEX('Aquo parameters'!$A$1:$H$6130,MATCH($D199,'Aquo parameters'!$E:$E,0),2)</f>
        <v>som 29 dioxines (Bbk, 1-10-2010, als TEQ)</v>
      </c>
      <c r="G199" s="20" t="str">
        <f>INDEX('Aquo parameters'!$A$1:$H$8000,MATCH($H199,'Aquo parameters'!$E:$E,0),1)</f>
        <v>PCDD66</v>
      </c>
      <c r="H199" s="20">
        <v>14</v>
      </c>
      <c r="I199" s="20" t="str">
        <f>INDEX('Aquo parameters'!$A$1:$H$6130,MATCH($H199,'Aquo parameters'!$E:$E,0),2)</f>
        <v>1,2,3,4,7,8-hexachloordibenzo-p-dioxine</v>
      </c>
      <c r="J199" s="20" t="str">
        <f>INDEX('Aquo parameters'!$A$1:$H$6130,MATCH($H199,'Aquo parameters'!$E:$E,0),3)</f>
        <v>39227-28-6</v>
      </c>
      <c r="K199" s="20" t="s">
        <v>1561</v>
      </c>
      <c r="L199" s="20" t="s">
        <v>62</v>
      </c>
      <c r="M199" s="45" t="s">
        <v>76</v>
      </c>
      <c r="N199" s="45" t="str">
        <f t="shared" si="15"/>
        <v>77</v>
      </c>
      <c r="O199" s="20" t="s">
        <v>39</v>
      </c>
      <c r="P199" s="20" t="str">
        <f t="shared" si="16"/>
        <v>1</v>
      </c>
      <c r="Q199" s="234" t="s">
        <v>1445</v>
      </c>
      <c r="R199" s="234" t="str">
        <f t="shared" si="17"/>
        <v>79</v>
      </c>
      <c r="S199" s="20" t="s">
        <v>1315</v>
      </c>
      <c r="T199" s="20" t="str">
        <f t="shared" si="18"/>
        <v>8</v>
      </c>
      <c r="U199" s="20" t="s">
        <v>467</v>
      </c>
      <c r="V199" s="20" t="s">
        <v>1522</v>
      </c>
      <c r="W199" s="20" t="s">
        <v>1522</v>
      </c>
      <c r="X199" s="20" t="str">
        <f>INDEX('T.19 factoren v1.3.0'!$A$1:$M$8977,MATCH($H199,'T.19 factoren v1.3.0'!$E:$E,0),12)</f>
        <v>false</v>
      </c>
      <c r="Y199" s="20" t="str">
        <f t="shared" si="19"/>
        <v>sumList.Add(new SumParameter() { Sum = 2846, SumSubstanceCode = "sDOxns29", SumSubstanceID = 2160, SumDescription = "som 29 dioxines (Bbk, 1-10-2010, als TEQ)", SubstanceCode = "PCDD66", SubstanceID = 14, SubstanceDescription = "1,2,3,4,7,8-hexachloordibenzo-p-dioxine", SubstanceShort = "", Factor = 0.1, Unit = "ng/kg", UnitID = 77, MpsDescription = "sDOxns29" , Condition = "dg", ConditionID = 1, UnitWater = "ng/l", UnitWaterID = 79 , ConditionWater = "NVT", ConditionWaterID = 8});</v>
      </c>
      <c r="Z199" s="20" t="s">
        <v>1533</v>
      </c>
      <c r="AA199" s="20" t="s">
        <v>1546</v>
      </c>
    </row>
    <row r="200" spans="1:27" ht="15" customHeight="1" x14ac:dyDescent="0.25">
      <c r="A200" s="20">
        <v>2846</v>
      </c>
      <c r="C200" s="20" t="str">
        <f>INDEX('Aquo parameters'!$A$1:$H$8000,MATCH($D200,'Aquo parameters'!$E:$E,0),1)</f>
        <v>sDOxns29</v>
      </c>
      <c r="D200" s="20">
        <v>2160</v>
      </c>
      <c r="E200" s="20" t="str">
        <f>INDEX('Aquo parameters'!$A$1:$H$6130,MATCH($D200,'Aquo parameters'!$E:$E,0),2)</f>
        <v>som 29 dioxines (Bbk, 1-10-2010, als TEQ)</v>
      </c>
      <c r="G200" s="20" t="str">
        <f>INDEX('Aquo parameters'!$A$1:$H$8000,MATCH($H200,'Aquo parameters'!$E:$E,0),1)</f>
        <v>PCDF118</v>
      </c>
      <c r="H200" s="20">
        <v>15</v>
      </c>
      <c r="I200" s="20" t="str">
        <f>INDEX('Aquo parameters'!$A$1:$H$6130,MATCH($H200,'Aquo parameters'!$E:$E,0),2)</f>
        <v>1,2,3,4,7,8-hexachloordibenzofuraan</v>
      </c>
      <c r="J200" s="20" t="str">
        <f>INDEX('Aquo parameters'!$A$1:$H$6130,MATCH($H200,'Aquo parameters'!$E:$E,0),3)</f>
        <v>70648-26-9</v>
      </c>
      <c r="K200" s="20" t="s">
        <v>1561</v>
      </c>
      <c r="L200" s="20" t="s">
        <v>62</v>
      </c>
      <c r="M200" s="45" t="s">
        <v>76</v>
      </c>
      <c r="N200" s="45" t="str">
        <f t="shared" si="15"/>
        <v>77</v>
      </c>
      <c r="O200" s="20" t="s">
        <v>39</v>
      </c>
      <c r="P200" s="20" t="str">
        <f t="shared" si="16"/>
        <v>1</v>
      </c>
      <c r="Q200" s="234" t="s">
        <v>1445</v>
      </c>
      <c r="R200" s="234" t="str">
        <f t="shared" si="17"/>
        <v>79</v>
      </c>
      <c r="S200" s="20" t="s">
        <v>1315</v>
      </c>
      <c r="T200" s="20" t="str">
        <f t="shared" si="18"/>
        <v>8</v>
      </c>
      <c r="U200" s="20" t="s">
        <v>467</v>
      </c>
      <c r="V200" s="20" t="s">
        <v>1522</v>
      </c>
      <c r="W200" s="20" t="s">
        <v>1522</v>
      </c>
      <c r="X200" s="20" t="str">
        <f>INDEX('T.19 factoren v1.3.0'!$A$1:$M$8977,MATCH($H200,'T.19 factoren v1.3.0'!$E:$E,0),12)</f>
        <v>false</v>
      </c>
      <c r="Y200" s="20" t="str">
        <f t="shared" si="19"/>
        <v>sumList.Add(new SumParameter() { Sum = 2846, SumSubstanceCode = "sDOxns29", SumSubstanceID = 2160, SumDescription = "som 29 dioxines (Bbk, 1-10-2010, als TEQ)", SubstanceCode = "PCDF118", SubstanceID = 15, SubstanceDescription = "1,2,3,4,7,8-hexachloordibenzofuraan", SubstanceShort = "", Factor = 0.1, Unit = "ng/kg", UnitID = 77, MpsDescription = "sDOxns29" , Condition = "dg", ConditionID = 1, UnitWater = "ng/l", UnitWaterID = 79 , ConditionWater = "NVT", ConditionWaterID = 8});</v>
      </c>
      <c r="Z200" s="20" t="s">
        <v>1533</v>
      </c>
      <c r="AA200" s="20" t="s">
        <v>1546</v>
      </c>
    </row>
    <row r="201" spans="1:27" ht="15" customHeight="1" x14ac:dyDescent="0.25">
      <c r="A201" s="20">
        <v>2846</v>
      </c>
      <c r="C201" s="20" t="str">
        <f>INDEX('Aquo parameters'!$A$1:$H$8000,MATCH($D201,'Aquo parameters'!$E:$E,0),1)</f>
        <v>sDOxns29</v>
      </c>
      <c r="D201" s="20">
        <v>2160</v>
      </c>
      <c r="E201" s="20" t="str">
        <f>INDEX('Aquo parameters'!$A$1:$H$6130,MATCH($D201,'Aquo parameters'!$E:$E,0),2)</f>
        <v>som 29 dioxines (Bbk, 1-10-2010, als TEQ)</v>
      </c>
      <c r="G201" s="20" t="str">
        <f>INDEX('Aquo parameters'!$A$1:$H$8000,MATCH($H201,'Aquo parameters'!$E:$E,0),1)</f>
        <v>PCDD67</v>
      </c>
      <c r="H201" s="20">
        <v>20</v>
      </c>
      <c r="I201" s="20" t="str">
        <f>INDEX('Aquo parameters'!$A$1:$H$6130,MATCH($H201,'Aquo parameters'!$E:$E,0),2)</f>
        <v>1,2,3,6,7,8-hexachloordibenzo-p-dioxine</v>
      </c>
      <c r="J201" s="20" t="str">
        <f>INDEX('Aquo parameters'!$A$1:$H$6130,MATCH($H201,'Aquo parameters'!$E:$E,0),3)</f>
        <v>57653-85-7</v>
      </c>
      <c r="K201" s="20" t="s">
        <v>1561</v>
      </c>
      <c r="L201" s="20" t="s">
        <v>62</v>
      </c>
      <c r="M201" s="45" t="s">
        <v>76</v>
      </c>
      <c r="N201" s="45" t="str">
        <f t="shared" si="15"/>
        <v>77</v>
      </c>
      <c r="O201" s="20" t="s">
        <v>39</v>
      </c>
      <c r="P201" s="20" t="str">
        <f t="shared" si="16"/>
        <v>1</v>
      </c>
      <c r="Q201" s="234" t="s">
        <v>1445</v>
      </c>
      <c r="R201" s="234" t="str">
        <f t="shared" si="17"/>
        <v>79</v>
      </c>
      <c r="S201" s="20" t="s">
        <v>1315</v>
      </c>
      <c r="T201" s="20" t="str">
        <f t="shared" si="18"/>
        <v>8</v>
      </c>
      <c r="U201" s="20" t="s">
        <v>467</v>
      </c>
      <c r="V201" s="20" t="s">
        <v>1522</v>
      </c>
      <c r="W201" s="20" t="s">
        <v>1522</v>
      </c>
      <c r="X201" s="20" t="str">
        <f>INDEX('T.19 factoren v1.3.0'!$A$1:$M$8977,MATCH($H201,'T.19 factoren v1.3.0'!$E:$E,0),12)</f>
        <v>false</v>
      </c>
      <c r="Y201" s="20" t="str">
        <f t="shared" si="19"/>
        <v>sumList.Add(new SumParameter() { Sum = 2846, SumSubstanceCode = "sDOxns29", SumSubstanceID = 2160, SumDescription = "som 29 dioxines (Bbk, 1-10-2010, als TEQ)", SubstanceCode = "PCDD67", SubstanceID = 20, SubstanceDescription = "1,2,3,6,7,8-hexachloordibenzo-p-dioxine", SubstanceShort = "", Factor = 0.1, Unit = "ng/kg", UnitID = 77, MpsDescription = "sDOxns29" , Condition = "dg", ConditionID = 1, UnitWater = "ng/l", UnitWaterID = 79 , ConditionWater = "NVT", ConditionWaterID = 8});</v>
      </c>
      <c r="Z201" s="20" t="s">
        <v>1533</v>
      </c>
      <c r="AA201" s="20" t="s">
        <v>1546</v>
      </c>
    </row>
    <row r="202" spans="1:27" ht="15" customHeight="1" x14ac:dyDescent="0.25">
      <c r="A202" s="20">
        <v>2846</v>
      </c>
      <c r="C202" s="20" t="str">
        <f>INDEX('Aquo parameters'!$A$1:$H$8000,MATCH($D202,'Aquo parameters'!$E:$E,0),1)</f>
        <v>sDOxns29</v>
      </c>
      <c r="D202" s="20">
        <v>2160</v>
      </c>
      <c r="E202" s="20" t="str">
        <f>INDEX('Aquo parameters'!$A$1:$H$6130,MATCH($D202,'Aquo parameters'!$E:$E,0),2)</f>
        <v>som 29 dioxines (Bbk, 1-10-2010, als TEQ)</v>
      </c>
      <c r="G202" s="20" t="str">
        <f>INDEX('Aquo parameters'!$A$1:$H$8000,MATCH($H202,'Aquo parameters'!$E:$E,0),1)</f>
        <v>PCDF121</v>
      </c>
      <c r="H202" s="20">
        <v>21</v>
      </c>
      <c r="I202" s="20" t="str">
        <f>INDEX('Aquo parameters'!$A$1:$H$6130,MATCH($H202,'Aquo parameters'!$E:$E,0),2)</f>
        <v>1,2,3,6,7,8-hexachloordibenzofuraan</v>
      </c>
      <c r="J202" s="20" t="str">
        <f>INDEX('Aquo parameters'!$A$1:$H$6130,MATCH($H202,'Aquo parameters'!$E:$E,0),3)</f>
        <v>57117-44-9</v>
      </c>
      <c r="K202" s="20" t="s">
        <v>1561</v>
      </c>
      <c r="L202" s="20" t="s">
        <v>62</v>
      </c>
      <c r="M202" s="45" t="s">
        <v>76</v>
      </c>
      <c r="N202" s="45" t="str">
        <f t="shared" si="15"/>
        <v>77</v>
      </c>
      <c r="O202" s="20" t="s">
        <v>39</v>
      </c>
      <c r="P202" s="20" t="str">
        <f t="shared" si="16"/>
        <v>1</v>
      </c>
      <c r="Q202" s="234" t="s">
        <v>1445</v>
      </c>
      <c r="R202" s="234" t="str">
        <f t="shared" si="17"/>
        <v>79</v>
      </c>
      <c r="S202" s="20" t="s">
        <v>1315</v>
      </c>
      <c r="T202" s="20" t="str">
        <f t="shared" si="18"/>
        <v>8</v>
      </c>
      <c r="U202" s="20" t="s">
        <v>467</v>
      </c>
      <c r="V202" s="20" t="s">
        <v>1522</v>
      </c>
      <c r="W202" s="20" t="s">
        <v>1522</v>
      </c>
      <c r="X202" s="20" t="str">
        <f>INDEX('T.19 factoren v1.3.0'!$A$1:$M$8977,MATCH($H202,'T.19 factoren v1.3.0'!$E:$E,0),12)</f>
        <v>false</v>
      </c>
      <c r="Y202" s="20" t="str">
        <f t="shared" si="19"/>
        <v>sumList.Add(new SumParameter() { Sum = 2846, SumSubstanceCode = "sDOxns29", SumSubstanceID = 2160, SumDescription = "som 29 dioxines (Bbk, 1-10-2010, als TEQ)", SubstanceCode = "PCDF121", SubstanceID = 21, SubstanceDescription = "1,2,3,6,7,8-hexachloordibenzofuraan", SubstanceShort = "", Factor = 0.1, Unit = "ng/kg", UnitID = 77, MpsDescription = "sDOxns29" , Condition = "dg", ConditionID = 1, UnitWater = "ng/l", UnitWaterID = 79 , ConditionWater = "NVT", ConditionWaterID = 8});</v>
      </c>
      <c r="Z202" s="20" t="s">
        <v>1533</v>
      </c>
      <c r="AA202" s="20" t="s">
        <v>1546</v>
      </c>
    </row>
    <row r="203" spans="1:27" ht="15" customHeight="1" x14ac:dyDescent="0.25">
      <c r="A203" s="20">
        <v>2846</v>
      </c>
      <c r="C203" s="20" t="str">
        <f>INDEX('Aquo parameters'!$A$1:$H$8000,MATCH($D203,'Aquo parameters'!$E:$E,0),1)</f>
        <v>sDOxns29</v>
      </c>
      <c r="D203" s="20">
        <v>2160</v>
      </c>
      <c r="E203" s="20" t="str">
        <f>INDEX('Aquo parameters'!$A$1:$H$6130,MATCH($D203,'Aquo parameters'!$E:$E,0),2)</f>
        <v>som 29 dioxines (Bbk, 1-10-2010, als TEQ)</v>
      </c>
      <c r="G203" s="20" t="str">
        <f>INDEX('Aquo parameters'!$A$1:$H$8000,MATCH($H203,'Aquo parameters'!$E:$E,0),1)</f>
        <v>PCDD70</v>
      </c>
      <c r="H203" s="20">
        <v>22</v>
      </c>
      <c r="I203" s="20" t="str">
        <f>INDEX('Aquo parameters'!$A$1:$H$6130,MATCH($H203,'Aquo parameters'!$E:$E,0),2)</f>
        <v>1,2,3,7,8,9-hexachloordibenzo-p-dioxine</v>
      </c>
      <c r="J203" s="20" t="str">
        <f>INDEX('Aquo parameters'!$A$1:$H$6130,MATCH($H203,'Aquo parameters'!$E:$E,0),3)</f>
        <v>19408-74-3</v>
      </c>
      <c r="K203" s="20" t="s">
        <v>1561</v>
      </c>
      <c r="L203" s="20" t="s">
        <v>62</v>
      </c>
      <c r="M203" s="45" t="s">
        <v>76</v>
      </c>
      <c r="N203" s="45" t="str">
        <f t="shared" si="15"/>
        <v>77</v>
      </c>
      <c r="O203" s="20" t="s">
        <v>39</v>
      </c>
      <c r="P203" s="20" t="str">
        <f t="shared" si="16"/>
        <v>1</v>
      </c>
      <c r="Q203" s="234" t="s">
        <v>1445</v>
      </c>
      <c r="R203" s="234" t="str">
        <f t="shared" si="17"/>
        <v>79</v>
      </c>
      <c r="S203" s="20" t="s">
        <v>1315</v>
      </c>
      <c r="T203" s="20" t="str">
        <f t="shared" si="18"/>
        <v>8</v>
      </c>
      <c r="U203" s="20" t="s">
        <v>467</v>
      </c>
      <c r="V203" s="20" t="s">
        <v>1522</v>
      </c>
      <c r="W203" s="20" t="s">
        <v>1522</v>
      </c>
      <c r="X203" s="20" t="str">
        <f>INDEX('T.19 factoren v1.3.0'!$A$1:$M$8977,MATCH($H203,'T.19 factoren v1.3.0'!$E:$E,0),12)</f>
        <v>false</v>
      </c>
      <c r="Y203" s="20" t="str">
        <f t="shared" si="19"/>
        <v>sumList.Add(new SumParameter() { Sum = 2846, SumSubstanceCode = "sDOxns29", SumSubstanceID = 2160, SumDescription = "som 29 dioxines (Bbk, 1-10-2010, als TEQ)", SubstanceCode = "PCDD70", SubstanceID = 22, SubstanceDescription = "1,2,3,7,8,9-hexachloordibenzo-p-dioxine", SubstanceShort = "", Factor = 0.1, Unit = "ng/kg", UnitID = 77, MpsDescription = "sDOxns29" , Condition = "dg", ConditionID = 1, UnitWater = "ng/l", UnitWaterID = 79 , ConditionWater = "NVT", ConditionWaterID = 8});</v>
      </c>
      <c r="Z203" s="20" t="s">
        <v>1533</v>
      </c>
      <c r="AA203" s="20" t="s">
        <v>1546</v>
      </c>
    </row>
    <row r="204" spans="1:27" ht="15" customHeight="1" x14ac:dyDescent="0.25">
      <c r="A204" s="20">
        <v>2846</v>
      </c>
      <c r="C204" s="20" t="str">
        <f>INDEX('Aquo parameters'!$A$1:$H$8000,MATCH($D204,'Aquo parameters'!$E:$E,0),1)</f>
        <v>sDOxns29</v>
      </c>
      <c r="D204" s="20">
        <v>2160</v>
      </c>
      <c r="E204" s="20" t="str">
        <f>INDEX('Aquo parameters'!$A$1:$H$6130,MATCH($D204,'Aquo parameters'!$E:$E,0),2)</f>
        <v>som 29 dioxines (Bbk, 1-10-2010, als TEQ)</v>
      </c>
      <c r="G204" s="20" t="str">
        <f>INDEX('Aquo parameters'!$A$1:$H$8000,MATCH($H204,'Aquo parameters'!$E:$E,0),1)</f>
        <v>PCDF124</v>
      </c>
      <c r="H204" s="20">
        <v>23</v>
      </c>
      <c r="I204" s="20" t="str">
        <f>INDEX('Aquo parameters'!$A$1:$H$6130,MATCH($H204,'Aquo parameters'!$E:$E,0),2)</f>
        <v>1,2,3,7,8,9-hexachloordibenzofuraan</v>
      </c>
      <c r="J204" s="20" t="str">
        <f>INDEX('Aquo parameters'!$A$1:$H$6130,MATCH($H204,'Aquo parameters'!$E:$E,0),3)</f>
        <v>72918-21-9</v>
      </c>
      <c r="K204" s="20" t="s">
        <v>1561</v>
      </c>
      <c r="L204" s="20" t="s">
        <v>62</v>
      </c>
      <c r="M204" s="45" t="s">
        <v>76</v>
      </c>
      <c r="N204" s="45" t="str">
        <f t="shared" si="15"/>
        <v>77</v>
      </c>
      <c r="O204" s="20" t="s">
        <v>39</v>
      </c>
      <c r="P204" s="20" t="str">
        <f t="shared" si="16"/>
        <v>1</v>
      </c>
      <c r="Q204" s="234" t="s">
        <v>1445</v>
      </c>
      <c r="R204" s="234" t="str">
        <f t="shared" si="17"/>
        <v>79</v>
      </c>
      <c r="S204" s="20" t="s">
        <v>1315</v>
      </c>
      <c r="T204" s="20" t="str">
        <f t="shared" si="18"/>
        <v>8</v>
      </c>
      <c r="U204" s="20" t="s">
        <v>467</v>
      </c>
      <c r="V204" s="20" t="s">
        <v>1522</v>
      </c>
      <c r="W204" s="20" t="s">
        <v>1522</v>
      </c>
      <c r="X204" s="20" t="str">
        <f>INDEX('T.19 factoren v1.3.0'!$A$1:$M$8977,MATCH($H204,'T.19 factoren v1.3.0'!$E:$E,0),12)</f>
        <v>false</v>
      </c>
      <c r="Y204" s="20" t="str">
        <f t="shared" si="19"/>
        <v>sumList.Add(new SumParameter() { Sum = 2846, SumSubstanceCode = "sDOxns29", SumSubstanceID = 2160, SumDescription = "som 29 dioxines (Bbk, 1-10-2010, als TEQ)", SubstanceCode = "PCDF124", SubstanceID = 23, SubstanceDescription = "1,2,3,7,8,9-hexachloordibenzofuraan", SubstanceShort = "", Factor = 0.1, Unit = "ng/kg", UnitID = 77, MpsDescription = "sDOxns29" , Condition = "dg", ConditionID = 1, UnitWater = "ng/l", UnitWaterID = 79 , ConditionWater = "NVT", ConditionWaterID = 8});</v>
      </c>
      <c r="Z204" s="20" t="s">
        <v>1533</v>
      </c>
      <c r="AA204" s="20" t="s">
        <v>1546</v>
      </c>
    </row>
    <row r="205" spans="1:27" ht="15" customHeight="1" x14ac:dyDescent="0.25">
      <c r="A205" s="20">
        <v>2846</v>
      </c>
      <c r="C205" s="20" t="str">
        <f>INDEX('Aquo parameters'!$A$1:$H$8000,MATCH($D205,'Aquo parameters'!$E:$E,0),1)</f>
        <v>sDOxns29</v>
      </c>
      <c r="D205" s="20">
        <v>2160</v>
      </c>
      <c r="E205" s="20" t="str">
        <f>INDEX('Aquo parameters'!$A$1:$H$6130,MATCH($D205,'Aquo parameters'!$E:$E,0),2)</f>
        <v>som 29 dioxines (Bbk, 1-10-2010, als TEQ)</v>
      </c>
      <c r="G205" s="20" t="str">
        <f>INDEX('Aquo parameters'!$A$1:$H$8000,MATCH($H205,'Aquo parameters'!$E:$E,0),1)</f>
        <v>PCDD54</v>
      </c>
      <c r="H205" s="20">
        <v>24</v>
      </c>
      <c r="I205" s="20" t="str">
        <f>INDEX('Aquo parameters'!$A$1:$H$6130,MATCH($H205,'Aquo parameters'!$E:$E,0),2)</f>
        <v>1,2,3,7,8-pentachloordibenzo-p-dioxine</v>
      </c>
      <c r="J205" s="20" t="str">
        <f>INDEX('Aquo parameters'!$A$1:$H$6130,MATCH($H205,'Aquo parameters'!$E:$E,0),3)</f>
        <v>40321-76-4</v>
      </c>
      <c r="K205" s="20" t="s">
        <v>1561</v>
      </c>
      <c r="L205" s="20">
        <v>1</v>
      </c>
      <c r="M205" s="45" t="s">
        <v>76</v>
      </c>
      <c r="N205" s="45" t="str">
        <f t="shared" si="15"/>
        <v>77</v>
      </c>
      <c r="O205" s="20" t="s">
        <v>39</v>
      </c>
      <c r="P205" s="20" t="str">
        <f t="shared" si="16"/>
        <v>1</v>
      </c>
      <c r="Q205" s="234" t="s">
        <v>1445</v>
      </c>
      <c r="R205" s="234" t="str">
        <f t="shared" si="17"/>
        <v>79</v>
      </c>
      <c r="S205" s="20" t="s">
        <v>1315</v>
      </c>
      <c r="T205" s="20" t="str">
        <f t="shared" si="18"/>
        <v>8</v>
      </c>
      <c r="U205" s="20" t="s">
        <v>467</v>
      </c>
      <c r="V205" s="20" t="s">
        <v>1522</v>
      </c>
      <c r="W205" s="20" t="s">
        <v>1522</v>
      </c>
      <c r="X205" s="20" t="str">
        <f>INDEX('T.19 factoren v1.3.0'!$A$1:$M$8977,MATCH($H205,'T.19 factoren v1.3.0'!$E:$E,0),12)</f>
        <v>false</v>
      </c>
      <c r="Y205" s="20" t="str">
        <f t="shared" si="19"/>
        <v>sumList.Add(new SumParameter() { Sum = 2846, SumSubstanceCode = "sDOxns29", SumSubstanceID = 2160, SumDescription = "som 29 dioxines (Bbk, 1-10-2010, als TEQ)", SubstanceCode = "PCDD54", SubstanceID = 24, SubstanceDescription = "1,2,3,7,8-pentachloordibenzo-p-dioxine", SubstanceShort = "", Factor = 1, Unit = "ng/kg", UnitID = 77, MpsDescription = "sDOxns29" , Condition = "dg", ConditionID = 1, UnitWater = "ng/l", UnitWaterID = 79 , ConditionWater = "NVT", ConditionWaterID = 8});</v>
      </c>
      <c r="Z205" s="20" t="s">
        <v>1533</v>
      </c>
      <c r="AA205" s="20" t="s">
        <v>1546</v>
      </c>
    </row>
    <row r="206" spans="1:27" ht="15" customHeight="1" x14ac:dyDescent="0.25">
      <c r="A206" s="20">
        <v>2846</v>
      </c>
      <c r="C206" s="20" t="str">
        <f>INDEX('Aquo parameters'!$A$1:$H$8000,MATCH($D206,'Aquo parameters'!$E:$E,0),1)</f>
        <v>sDOxns29</v>
      </c>
      <c r="D206" s="20">
        <v>2160</v>
      </c>
      <c r="E206" s="20" t="str">
        <f>INDEX('Aquo parameters'!$A$1:$H$6130,MATCH($D206,'Aquo parameters'!$E:$E,0),2)</f>
        <v>som 29 dioxines (Bbk, 1-10-2010, als TEQ)</v>
      </c>
      <c r="G206" s="20" t="str">
        <f>INDEX('Aquo parameters'!$A$1:$H$8000,MATCH($H206,'Aquo parameters'!$E:$E,0),1)</f>
        <v>PCDF94</v>
      </c>
      <c r="H206" s="20">
        <v>25</v>
      </c>
      <c r="I206" s="20" t="str">
        <f>INDEX('Aquo parameters'!$A$1:$H$6130,MATCH($H206,'Aquo parameters'!$E:$E,0),2)</f>
        <v>1,2,3,7,8-pentachloordibenzofuraan</v>
      </c>
      <c r="J206" s="20" t="str">
        <f>INDEX('Aquo parameters'!$A$1:$H$6130,MATCH($H206,'Aquo parameters'!$E:$E,0),3)</f>
        <v>57117-41-6</v>
      </c>
      <c r="K206" s="20" t="s">
        <v>1561</v>
      </c>
      <c r="L206" s="20" t="s">
        <v>1634</v>
      </c>
      <c r="M206" s="45" t="s">
        <v>76</v>
      </c>
      <c r="N206" s="45" t="str">
        <f t="shared" si="15"/>
        <v>77</v>
      </c>
      <c r="O206" s="20" t="s">
        <v>39</v>
      </c>
      <c r="P206" s="20" t="str">
        <f t="shared" si="16"/>
        <v>1</v>
      </c>
      <c r="Q206" s="234" t="s">
        <v>1445</v>
      </c>
      <c r="R206" s="234" t="str">
        <f t="shared" si="17"/>
        <v>79</v>
      </c>
      <c r="S206" s="20" t="s">
        <v>1315</v>
      </c>
      <c r="T206" s="20" t="str">
        <f t="shared" si="18"/>
        <v>8</v>
      </c>
      <c r="U206" s="20" t="s">
        <v>467</v>
      </c>
      <c r="V206" s="20" t="s">
        <v>1522</v>
      </c>
      <c r="W206" s="20" t="s">
        <v>1522</v>
      </c>
      <c r="X206" s="20" t="str">
        <f>INDEX('T.19 factoren v1.3.0'!$A$1:$M$8977,MATCH($H206,'T.19 factoren v1.3.0'!$E:$E,0),12)</f>
        <v>false</v>
      </c>
      <c r="Y206" s="20" t="str">
        <f t="shared" si="19"/>
        <v>sumList.Add(new SumParameter() { Sum = 2846, SumSubstanceCode = "sDOxns29", SumSubstanceID = 2160, SumDescription = "som 29 dioxines (Bbk, 1-10-2010, als TEQ)", SubstanceCode = "PCDF94", SubstanceID = 25, SubstanceDescription = "1,2,3,7,8-pentachloordibenzofuraan", SubstanceShort = "", Factor = 0.03, Unit = "ng/kg", UnitID = 77, MpsDescription = "sDOxns29" , Condition = "dg", ConditionID = 1, UnitWater = "ng/l", UnitWaterID = 79 , ConditionWater = "NVT", ConditionWaterID = 8});</v>
      </c>
      <c r="Z206" s="20" t="s">
        <v>1533</v>
      </c>
      <c r="AA206" s="20" t="s">
        <v>1546</v>
      </c>
    </row>
    <row r="207" spans="1:27" ht="15" customHeight="1" x14ac:dyDescent="0.25">
      <c r="A207" s="20">
        <v>2846</v>
      </c>
      <c r="C207" s="20" t="str">
        <f>INDEX('Aquo parameters'!$A$1:$H$8000,MATCH($D207,'Aquo parameters'!$E:$E,0),1)</f>
        <v>sDOxns29</v>
      </c>
      <c r="D207" s="20">
        <v>2160</v>
      </c>
      <c r="E207" s="20" t="str">
        <f>INDEX('Aquo parameters'!$A$1:$H$6130,MATCH($D207,'Aquo parameters'!$E:$E,0),2)</f>
        <v>som 29 dioxines (Bbk, 1-10-2010, als TEQ)</v>
      </c>
      <c r="G207" s="20" t="str">
        <f>INDEX('Aquo parameters'!$A$1:$H$8000,MATCH($H207,'Aquo parameters'!$E:$E,0),1)</f>
        <v>PCDF130</v>
      </c>
      <c r="H207" s="20">
        <v>79</v>
      </c>
      <c r="I207" s="20" t="str">
        <f>INDEX('Aquo parameters'!$A$1:$H$6130,MATCH($H207,'Aquo parameters'!$E:$E,0),2)</f>
        <v>2,3,4,6,7,8-hexachloordibenzofuraan</v>
      </c>
      <c r="J207" s="20" t="str">
        <f>INDEX('Aquo parameters'!$A$1:$H$6130,MATCH($H207,'Aquo parameters'!$E:$E,0),3)</f>
        <v>60851-34-5</v>
      </c>
      <c r="K207" s="20" t="s">
        <v>1561</v>
      </c>
      <c r="L207" s="20" t="s">
        <v>62</v>
      </c>
      <c r="M207" s="45" t="s">
        <v>76</v>
      </c>
      <c r="N207" s="45" t="str">
        <f t="shared" si="15"/>
        <v>77</v>
      </c>
      <c r="O207" s="20" t="s">
        <v>39</v>
      </c>
      <c r="P207" s="20" t="str">
        <f t="shared" si="16"/>
        <v>1</v>
      </c>
      <c r="Q207" s="234" t="s">
        <v>1445</v>
      </c>
      <c r="R207" s="234" t="str">
        <f t="shared" si="17"/>
        <v>79</v>
      </c>
      <c r="S207" s="20" t="s">
        <v>1315</v>
      </c>
      <c r="T207" s="20" t="str">
        <f t="shared" si="18"/>
        <v>8</v>
      </c>
      <c r="U207" s="20" t="s">
        <v>467</v>
      </c>
      <c r="V207" s="20" t="s">
        <v>1522</v>
      </c>
      <c r="W207" s="20" t="s">
        <v>1522</v>
      </c>
      <c r="X207" s="20" t="str">
        <f>INDEX('T.19 factoren v1.3.0'!$A$1:$M$8977,MATCH($H207,'T.19 factoren v1.3.0'!$E:$E,0),12)</f>
        <v>false</v>
      </c>
      <c r="Y207" s="20" t="str">
        <f t="shared" si="19"/>
        <v>sumList.Add(new SumParameter() { Sum = 2846, SumSubstanceCode = "sDOxns29", SumSubstanceID = 2160, SumDescription = "som 29 dioxines (Bbk, 1-10-2010, als TEQ)", SubstanceCode = "PCDF130", SubstanceID = 79, SubstanceDescription = "2,3,4,6,7,8-hexachloordibenzofuraan", SubstanceShort = "", Factor = 0.1, Unit = "ng/kg", UnitID = 77, MpsDescription = "sDOxns29" , Condition = "dg", ConditionID = 1, UnitWater = "ng/l", UnitWaterID = 79 , ConditionWater = "NVT", ConditionWaterID = 8});</v>
      </c>
      <c r="Z207" s="20" t="s">
        <v>1533</v>
      </c>
      <c r="AA207" s="20" t="s">
        <v>1546</v>
      </c>
    </row>
    <row r="208" spans="1:27" ht="15" customHeight="1" x14ac:dyDescent="0.25">
      <c r="A208" s="20">
        <v>2846</v>
      </c>
      <c r="C208" s="20" t="str">
        <f>INDEX('Aquo parameters'!$A$1:$H$8000,MATCH($D208,'Aquo parameters'!$E:$E,0),1)</f>
        <v>sDOxns29</v>
      </c>
      <c r="D208" s="20">
        <v>2160</v>
      </c>
      <c r="E208" s="20" t="str">
        <f>INDEX('Aquo parameters'!$A$1:$H$6130,MATCH($D208,'Aquo parameters'!$E:$E,0),2)</f>
        <v>som 29 dioxines (Bbk, 1-10-2010, als TEQ)</v>
      </c>
      <c r="G208" s="20" t="str">
        <f>INDEX('Aquo parameters'!$A$1:$H$8000,MATCH($H208,'Aquo parameters'!$E:$E,0),1)</f>
        <v>PCDF114</v>
      </c>
      <c r="H208" s="20">
        <v>81</v>
      </c>
      <c r="I208" s="20" t="str">
        <f>INDEX('Aquo parameters'!$A$1:$H$6130,MATCH($H208,'Aquo parameters'!$E:$E,0),2)</f>
        <v>2,3,4,7,8-pentachloordibenzofuraan</v>
      </c>
      <c r="J208" s="20" t="str">
        <f>INDEX('Aquo parameters'!$A$1:$H$6130,MATCH($H208,'Aquo parameters'!$E:$E,0),3)</f>
        <v>57117-31-4</v>
      </c>
      <c r="K208" s="20" t="s">
        <v>1561</v>
      </c>
      <c r="L208" s="20" t="s">
        <v>45</v>
      </c>
      <c r="M208" s="45" t="s">
        <v>76</v>
      </c>
      <c r="N208" s="45" t="str">
        <f t="shared" si="15"/>
        <v>77</v>
      </c>
      <c r="O208" s="20" t="s">
        <v>39</v>
      </c>
      <c r="P208" s="20" t="str">
        <f t="shared" si="16"/>
        <v>1</v>
      </c>
      <c r="Q208" s="234" t="s">
        <v>1445</v>
      </c>
      <c r="R208" s="234" t="str">
        <f t="shared" si="17"/>
        <v>79</v>
      </c>
      <c r="S208" s="20" t="s">
        <v>1315</v>
      </c>
      <c r="T208" s="20" t="str">
        <f t="shared" si="18"/>
        <v>8</v>
      </c>
      <c r="U208" s="20" t="s">
        <v>467</v>
      </c>
      <c r="V208" s="20" t="s">
        <v>1522</v>
      </c>
      <c r="W208" s="20" t="s">
        <v>1522</v>
      </c>
      <c r="X208" s="20" t="str">
        <f>INDEX('T.19 factoren v1.3.0'!$A$1:$M$8977,MATCH($H208,'T.19 factoren v1.3.0'!$E:$E,0),12)</f>
        <v>false</v>
      </c>
      <c r="Y208" s="20" t="str">
        <f t="shared" si="19"/>
        <v>sumList.Add(new SumParameter() { Sum = 2846, SumSubstanceCode = "sDOxns29", SumSubstanceID = 2160, SumDescription = "som 29 dioxines (Bbk, 1-10-2010, als TEQ)", SubstanceCode = "PCDF114", SubstanceID = 81, SubstanceDescription = "2,3,4,7,8-pentachloordibenzofuraan", SubstanceShort = "", Factor = 0.3, Unit = "ng/kg", UnitID = 77, MpsDescription = "sDOxns29" , Condition = "dg", ConditionID = 1, UnitWater = "ng/l", UnitWaterID = 79 , ConditionWater = "NVT", ConditionWaterID = 8});</v>
      </c>
      <c r="Z208" s="20" t="s">
        <v>1533</v>
      </c>
      <c r="AA208" s="20" t="s">
        <v>1546</v>
      </c>
    </row>
    <row r="209" spans="1:27" ht="15" customHeight="1" x14ac:dyDescent="0.25">
      <c r="A209" s="20">
        <v>2846</v>
      </c>
      <c r="C209" s="20" t="str">
        <f>INDEX('Aquo parameters'!$A$1:$H$8000,MATCH($D209,'Aquo parameters'!$E:$E,0),1)</f>
        <v>sDOxns29</v>
      </c>
      <c r="D209" s="20">
        <v>2160</v>
      </c>
      <c r="E209" s="20" t="str">
        <f>INDEX('Aquo parameters'!$A$1:$H$6130,MATCH($D209,'Aquo parameters'!$E:$E,0),2)</f>
        <v>som 29 dioxines (Bbk, 1-10-2010, als TEQ)</v>
      </c>
      <c r="G209" s="20" t="str">
        <f>INDEX('Aquo parameters'!$A$1:$H$8000,MATCH($H209,'Aquo parameters'!$E:$E,0),1)</f>
        <v>PCDD48</v>
      </c>
      <c r="H209" s="20">
        <v>90</v>
      </c>
      <c r="I209" s="20" t="str">
        <f>INDEX('Aquo parameters'!$A$1:$H$6130,MATCH($H209,'Aquo parameters'!$E:$E,0),2)</f>
        <v>2,3,7,8-tetrachloordibenzo-p-dioxine</v>
      </c>
      <c r="J209" s="20" t="str">
        <f>INDEX('Aquo parameters'!$A$1:$H$6130,MATCH($H209,'Aquo parameters'!$E:$E,0),3)</f>
        <v>1746-01-6</v>
      </c>
      <c r="K209" s="20" t="s">
        <v>1561</v>
      </c>
      <c r="L209" s="20">
        <v>1</v>
      </c>
      <c r="M209" s="45" t="s">
        <v>76</v>
      </c>
      <c r="N209" s="45" t="str">
        <f t="shared" si="15"/>
        <v>77</v>
      </c>
      <c r="O209" s="20" t="s">
        <v>39</v>
      </c>
      <c r="P209" s="20" t="str">
        <f t="shared" si="16"/>
        <v>1</v>
      </c>
      <c r="Q209" s="234" t="s">
        <v>1445</v>
      </c>
      <c r="R209" s="234" t="str">
        <f t="shared" si="17"/>
        <v>79</v>
      </c>
      <c r="S209" s="20" t="s">
        <v>1315</v>
      </c>
      <c r="T209" s="20" t="str">
        <f t="shared" si="18"/>
        <v>8</v>
      </c>
      <c r="U209" s="20" t="s">
        <v>467</v>
      </c>
      <c r="V209" s="20" t="s">
        <v>1522</v>
      </c>
      <c r="W209" s="20" t="s">
        <v>1522</v>
      </c>
      <c r="X209" s="20" t="str">
        <f>INDEX('T.19 factoren v1.3.0'!$A$1:$M$8977,MATCH($H209,'T.19 factoren v1.3.0'!$E:$E,0),12)</f>
        <v>false</v>
      </c>
      <c r="Y209" s="20" t="str">
        <f t="shared" si="19"/>
        <v>sumList.Add(new SumParameter() { Sum = 2846, SumSubstanceCode = "sDOxns29", SumSubstanceID = 2160, SumDescription = "som 29 dioxines (Bbk, 1-10-2010, als TEQ)", SubstanceCode = "PCDD48", SubstanceID = 90, SubstanceDescription = "2,3,7,8-tetrachloordibenzo-p-dioxine", SubstanceShort = "", Factor = 1, Unit = "ng/kg", UnitID = 77, MpsDescription = "sDOxns29" , Condition = "dg", ConditionID = 1, UnitWater = "ng/l", UnitWaterID = 79 , ConditionWater = "NVT", ConditionWaterID = 8});</v>
      </c>
      <c r="Z209" s="20" t="s">
        <v>1533</v>
      </c>
      <c r="AA209" s="20" t="s">
        <v>1546</v>
      </c>
    </row>
    <row r="210" spans="1:27" ht="15" customHeight="1" x14ac:dyDescent="0.25">
      <c r="A210" s="20">
        <v>2846</v>
      </c>
      <c r="C210" s="20" t="str">
        <f>INDEX('Aquo parameters'!$A$1:$H$8000,MATCH($D210,'Aquo parameters'!$E:$E,0),1)</f>
        <v>sDOxns29</v>
      </c>
      <c r="D210" s="20">
        <v>2160</v>
      </c>
      <c r="E210" s="20" t="str">
        <f>INDEX('Aquo parameters'!$A$1:$H$6130,MATCH($D210,'Aquo parameters'!$E:$E,0),2)</f>
        <v>som 29 dioxines (Bbk, 1-10-2010, als TEQ)</v>
      </c>
      <c r="G210" s="20" t="str">
        <f>INDEX('Aquo parameters'!$A$1:$H$8000,MATCH($H210,'Aquo parameters'!$E:$E,0),1)</f>
        <v>PCDD75</v>
      </c>
      <c r="H210" s="20">
        <v>1289</v>
      </c>
      <c r="I210" s="20" t="str">
        <f>INDEX('Aquo parameters'!$A$1:$H$6130,MATCH($H210,'Aquo parameters'!$E:$E,0),2)</f>
        <v>1,2,3,4,6,7,8,9-octachloordibenzo-p-dioxine</v>
      </c>
      <c r="J210" s="20" t="str">
        <f>INDEX('Aquo parameters'!$A$1:$H$6130,MATCH($H210,'Aquo parameters'!$E:$E,0),3)</f>
        <v>3268-87-9</v>
      </c>
      <c r="K210" s="20" t="s">
        <v>1561</v>
      </c>
      <c r="L210" s="20" t="s">
        <v>1635</v>
      </c>
      <c r="M210" s="45" t="s">
        <v>76</v>
      </c>
      <c r="N210" s="45" t="str">
        <f t="shared" si="15"/>
        <v>77</v>
      </c>
      <c r="O210" s="20" t="s">
        <v>39</v>
      </c>
      <c r="P210" s="20" t="str">
        <f t="shared" si="16"/>
        <v>1</v>
      </c>
      <c r="Q210" s="234" t="s">
        <v>1445</v>
      </c>
      <c r="R210" s="234" t="str">
        <f t="shared" si="17"/>
        <v>79</v>
      </c>
      <c r="S210" s="20" t="s">
        <v>1315</v>
      </c>
      <c r="T210" s="20" t="str">
        <f t="shared" si="18"/>
        <v>8</v>
      </c>
      <c r="U210" s="20" t="s">
        <v>467</v>
      </c>
      <c r="V210" s="20" t="s">
        <v>1522</v>
      </c>
      <c r="W210" s="20" t="s">
        <v>1522</v>
      </c>
      <c r="X210" s="20" t="str">
        <f>INDEX('T.19 factoren v1.3.0'!$A$1:$M$8977,MATCH($H210,'T.19 factoren v1.3.0'!$E:$E,0),12)</f>
        <v>false</v>
      </c>
      <c r="Y210" s="20" t="str">
        <f t="shared" si="19"/>
        <v>sumList.Add(new SumParameter() { Sum = 2846, SumSubstanceCode = "sDOxns29", SumSubstanceID = 2160, SumDescription = "som 29 dioxines (Bbk, 1-10-2010, als TEQ)", SubstanceCode = "PCDD75", SubstanceID = 1289, SubstanceDescription = "1,2,3,4,6,7,8,9-octachloordibenzo-p-dioxine", SubstanceShort = "", Factor = 0.0003, Unit = "ng/kg", UnitID = 77, MpsDescription = "sDOxns29" , Condition = "dg", ConditionID = 1, UnitWater = "ng/l", UnitWaterID = 79 , ConditionWater = "NVT", ConditionWaterID = 8});</v>
      </c>
      <c r="Z210" s="20" t="s">
        <v>1533</v>
      </c>
      <c r="AA210" s="20" t="s">
        <v>1546</v>
      </c>
    </row>
    <row r="211" spans="1:27" ht="15" customHeight="1" x14ac:dyDescent="0.25">
      <c r="A211" s="20">
        <v>2846</v>
      </c>
      <c r="C211" s="20" t="str">
        <f>INDEX('Aquo parameters'!$A$1:$H$8000,MATCH($D211,'Aquo parameters'!$E:$E,0),1)</f>
        <v>sDOxns29</v>
      </c>
      <c r="D211" s="20">
        <v>2160</v>
      </c>
      <c r="E211" s="20" t="str">
        <f>INDEX('Aquo parameters'!$A$1:$H$6130,MATCH($D211,'Aquo parameters'!$E:$E,0),2)</f>
        <v>som 29 dioxines (Bbk, 1-10-2010, als TEQ)</v>
      </c>
      <c r="G211" s="20" t="str">
        <f>INDEX('Aquo parameters'!$A$1:$H$8000,MATCH($H211,'Aquo parameters'!$E:$E,0),1)</f>
        <v>PCDF135</v>
      </c>
      <c r="H211" s="20">
        <v>1290</v>
      </c>
      <c r="I211" s="20" t="str">
        <f>INDEX('Aquo parameters'!$A$1:$H$6130,MATCH($H211,'Aquo parameters'!$E:$E,0),2)</f>
        <v>1,2,3,4,6,7,8,9-octachloordibenzofuraan</v>
      </c>
      <c r="J211" s="20" t="str">
        <f>INDEX('Aquo parameters'!$A$1:$H$6130,MATCH($H211,'Aquo parameters'!$E:$E,0),3)</f>
        <v>39001-02-0</v>
      </c>
      <c r="K211" s="20" t="s">
        <v>1561</v>
      </c>
      <c r="L211" s="20" t="s">
        <v>1635</v>
      </c>
      <c r="M211" s="45" t="s">
        <v>76</v>
      </c>
      <c r="N211" s="45" t="str">
        <f t="shared" si="15"/>
        <v>77</v>
      </c>
      <c r="O211" s="20" t="s">
        <v>39</v>
      </c>
      <c r="P211" s="20" t="str">
        <f t="shared" si="16"/>
        <v>1</v>
      </c>
      <c r="Q211" s="234" t="s">
        <v>1445</v>
      </c>
      <c r="R211" s="234" t="str">
        <f t="shared" si="17"/>
        <v>79</v>
      </c>
      <c r="S211" s="20" t="s">
        <v>1315</v>
      </c>
      <c r="T211" s="20" t="str">
        <f t="shared" si="18"/>
        <v>8</v>
      </c>
      <c r="U211" s="20" t="s">
        <v>467</v>
      </c>
      <c r="V211" s="20" t="s">
        <v>1522</v>
      </c>
      <c r="W211" s="20" t="s">
        <v>1522</v>
      </c>
      <c r="X211" s="20" t="str">
        <f>INDEX('T.19 factoren v1.3.0'!$A$1:$M$8977,MATCH($H211,'T.19 factoren v1.3.0'!$E:$E,0),12)</f>
        <v>false</v>
      </c>
      <c r="Y211" s="20" t="str">
        <f t="shared" si="19"/>
        <v>sumList.Add(new SumParameter() { Sum = 2846, SumSubstanceCode = "sDOxns29", SumSubstanceID = 2160, SumDescription = "som 29 dioxines (Bbk, 1-10-2010, als TEQ)", SubstanceCode = "PCDF135", SubstanceID = 1290, SubstanceDescription = "1,2,3,4,6,7,8,9-octachloordibenzofuraan", SubstanceShort = "", Factor = 0.0003, Unit = "ng/kg", UnitID = 77, MpsDescription = "sDOxns29" , Condition = "dg", ConditionID = 1, UnitWater = "ng/l", UnitWaterID = 79 , ConditionWater = "NVT", ConditionWaterID = 8});</v>
      </c>
      <c r="Z211" s="20" t="s">
        <v>1533</v>
      </c>
      <c r="AA211" s="20" t="s">
        <v>1546</v>
      </c>
    </row>
    <row r="212" spans="1:27" ht="15" customHeight="1" x14ac:dyDescent="0.25">
      <c r="A212" s="20">
        <v>2846</v>
      </c>
      <c r="C212" s="20" t="str">
        <f>INDEX('Aquo parameters'!$A$1:$H$8000,MATCH($D212,'Aquo parameters'!$E:$E,0),1)</f>
        <v>sDOxns29</v>
      </c>
      <c r="D212" s="20">
        <v>2160</v>
      </c>
      <c r="E212" s="20" t="str">
        <f>INDEX('Aquo parameters'!$A$1:$H$6130,MATCH($D212,'Aquo parameters'!$E:$E,0),2)</f>
        <v>som 29 dioxines (Bbk, 1-10-2010, als TEQ)</v>
      </c>
      <c r="G212" s="20" t="str">
        <f>INDEX('Aquo parameters'!$A$1:$H$8000,MATCH($H212,'Aquo parameters'!$E:$E,0),1)</f>
        <v>PCB105</v>
      </c>
      <c r="H212" s="20">
        <v>1373</v>
      </c>
      <c r="I212" s="20" t="str">
        <f>INDEX('Aquo parameters'!$A$1:$H$6130,MATCH($H212,'Aquo parameters'!$E:$E,0),2)</f>
        <v>2,3,3',4,4'-pentachloorbifenyl</v>
      </c>
      <c r="J212" s="20" t="str">
        <f>INDEX('Aquo parameters'!$A$1:$H$6130,MATCH($H212,'Aquo parameters'!$E:$E,0),3)</f>
        <v>32598-14-4</v>
      </c>
      <c r="K212" s="20" t="s">
        <v>1561</v>
      </c>
      <c r="L212" s="20" t="s">
        <v>1636</v>
      </c>
      <c r="M212" s="45" t="s">
        <v>76</v>
      </c>
      <c r="N212" s="45" t="str">
        <f t="shared" si="15"/>
        <v>77</v>
      </c>
      <c r="O212" s="20" t="s">
        <v>39</v>
      </c>
      <c r="P212" s="20" t="str">
        <f t="shared" si="16"/>
        <v>1</v>
      </c>
      <c r="Q212" s="234" t="s">
        <v>1445</v>
      </c>
      <c r="R212" s="234" t="str">
        <f t="shared" si="17"/>
        <v>79</v>
      </c>
      <c r="S212" s="20" t="s">
        <v>1315</v>
      </c>
      <c r="T212" s="20" t="str">
        <f t="shared" si="18"/>
        <v>8</v>
      </c>
      <c r="U212" s="20" t="s">
        <v>467</v>
      </c>
      <c r="V212" s="20" t="s">
        <v>1522</v>
      </c>
      <c r="W212" s="20" t="s">
        <v>1522</v>
      </c>
      <c r="X212" s="20" t="str">
        <f>INDEX('T.19 factoren v1.3.0'!$A$1:$M$8977,MATCH($H212,'T.19 factoren v1.3.0'!$E:$E,0),12)</f>
        <v>false</v>
      </c>
      <c r="Y212" s="20" t="str">
        <f t="shared" si="19"/>
        <v>sumList.Add(new SumParameter() { Sum = 2846, SumSubstanceCode = "sDOxns29", SumSubstanceID = 2160, SumDescription = "som 29 dioxines (Bbk, 1-10-2010, als TEQ)", SubstanceCode = "PCB105", SubstanceID = 1373, SubstanceDescription = "2,3,3',4,4'-pentachloorbifenyl", SubstanceShort = "", Factor = 0.00003, Unit = "ng/kg", UnitID = 77, MpsDescription = "sDOxns29" , Condition = "dg", ConditionID = 1, UnitWater = "ng/l", UnitWaterID = 79 , ConditionWater = "NVT", ConditionWaterID = 8});</v>
      </c>
      <c r="Z212" s="20" t="s">
        <v>1533</v>
      </c>
      <c r="AA212" s="20" t="s">
        <v>1546</v>
      </c>
    </row>
    <row r="213" spans="1:27" ht="15" customHeight="1" x14ac:dyDescent="0.25">
      <c r="A213" s="20">
        <v>2846</v>
      </c>
      <c r="C213" s="20" t="str">
        <f>INDEX('Aquo parameters'!$A$1:$H$8000,MATCH($D213,'Aquo parameters'!$E:$E,0),1)</f>
        <v>sDOxns29</v>
      </c>
      <c r="D213" s="20">
        <v>2160</v>
      </c>
      <c r="E213" s="20" t="str">
        <f>INDEX('Aquo parameters'!$A$1:$H$6130,MATCH($D213,'Aquo parameters'!$E:$E,0),2)</f>
        <v>som 29 dioxines (Bbk, 1-10-2010, als TEQ)</v>
      </c>
      <c r="G213" s="20" t="str">
        <f>INDEX('Aquo parameters'!$A$1:$H$8000,MATCH($H213,'Aquo parameters'!$E:$E,0),1)</f>
        <v>PCB118</v>
      </c>
      <c r="H213" s="20">
        <v>1374</v>
      </c>
      <c r="I213" s="20" t="str">
        <f>INDEX('Aquo parameters'!$A$1:$H$6130,MATCH($H213,'Aquo parameters'!$E:$E,0),2)</f>
        <v>2,3',4,4',5-pentachloorbifenyl</v>
      </c>
      <c r="J213" s="20" t="str">
        <f>INDEX('Aquo parameters'!$A$1:$H$6130,MATCH($H213,'Aquo parameters'!$E:$E,0),3)</f>
        <v>31508-00-6</v>
      </c>
      <c r="K213" s="20" t="s">
        <v>1538</v>
      </c>
      <c r="L213" s="20" t="s">
        <v>1636</v>
      </c>
      <c r="M213" s="45" t="s">
        <v>76</v>
      </c>
      <c r="N213" s="45" t="str">
        <f t="shared" si="15"/>
        <v>77</v>
      </c>
      <c r="O213" s="20" t="s">
        <v>39</v>
      </c>
      <c r="P213" s="20" t="str">
        <f t="shared" si="16"/>
        <v>1</v>
      </c>
      <c r="Q213" s="234" t="s">
        <v>1445</v>
      </c>
      <c r="R213" s="234" t="str">
        <f t="shared" si="17"/>
        <v>79</v>
      </c>
      <c r="S213" s="20" t="s">
        <v>1315</v>
      </c>
      <c r="T213" s="20" t="str">
        <f t="shared" si="18"/>
        <v>8</v>
      </c>
      <c r="U213" s="20" t="s">
        <v>467</v>
      </c>
      <c r="V213" s="20" t="s">
        <v>1522</v>
      </c>
      <c r="W213" s="20" t="s">
        <v>1522</v>
      </c>
      <c r="X213" s="20" t="str">
        <f>INDEX('T.19 factoren v1.3.0'!$A$1:$M$8977,MATCH($H213,'T.19 factoren v1.3.0'!$E:$E,0),12)</f>
        <v>false</v>
      </c>
      <c r="Y213" s="20" t="str">
        <f t="shared" si="19"/>
        <v>sumList.Add(new SumParameter() { Sum = 2846, SumSubstanceCode = "sDOxns29", SumSubstanceID = 2160, SumDescription = "som 29 dioxines (Bbk, 1-10-2010, als TEQ)", SubstanceCode = "PCB118", SubstanceID = 1374, SubstanceDescription = "2,3',4,4',5-pentachloorbifenyl", SubstanceShort = "PCB-118", Factor = 0.00003, Unit = "ng/kg", UnitID = 77, MpsDescription = "sDOxns29" , Condition = "dg", ConditionID = 1, UnitWater = "ng/l", UnitWaterID = 79 , ConditionWater = "NVT", ConditionWaterID = 8});</v>
      </c>
      <c r="Z213" s="20" t="s">
        <v>1533</v>
      </c>
      <c r="AA213" s="20" t="s">
        <v>1546</v>
      </c>
    </row>
    <row r="214" spans="1:27" ht="15" customHeight="1" x14ac:dyDescent="0.25">
      <c r="A214" s="20">
        <v>2846</v>
      </c>
      <c r="C214" s="20" t="str">
        <f>INDEX('Aquo parameters'!$A$1:$H$8000,MATCH($D214,'Aquo parameters'!$E:$E,0),1)</f>
        <v>sDOxns29</v>
      </c>
      <c r="D214" s="20">
        <v>2160</v>
      </c>
      <c r="E214" s="20" t="str">
        <f>INDEX('Aquo parameters'!$A$1:$H$6130,MATCH($D214,'Aquo parameters'!$E:$E,0),2)</f>
        <v>som 29 dioxines (Bbk, 1-10-2010, als TEQ)</v>
      </c>
      <c r="G214" s="20" t="str">
        <f>INDEX('Aquo parameters'!$A$1:$H$8000,MATCH($H214,'Aquo parameters'!$E:$E,0),1)</f>
        <v>PCB156</v>
      </c>
      <c r="H214" s="20">
        <v>1378</v>
      </c>
      <c r="I214" s="20" t="str">
        <f>INDEX('Aquo parameters'!$A$1:$H$6130,MATCH($H214,'Aquo parameters'!$E:$E,0),2)</f>
        <v>2,3,3',4,4',5-hexachloorbifenyl</v>
      </c>
      <c r="J214" s="20" t="str">
        <f>INDEX('Aquo parameters'!$A$1:$H$6130,MATCH($H214,'Aquo parameters'!$E:$E,0),3)</f>
        <v>38380-08-4</v>
      </c>
      <c r="K214" s="20" t="s">
        <v>1561</v>
      </c>
      <c r="L214" s="20" t="s">
        <v>1636</v>
      </c>
      <c r="M214" s="45" t="s">
        <v>76</v>
      </c>
      <c r="N214" s="45" t="str">
        <f t="shared" si="15"/>
        <v>77</v>
      </c>
      <c r="O214" s="20" t="s">
        <v>39</v>
      </c>
      <c r="P214" s="20" t="str">
        <f t="shared" si="16"/>
        <v>1</v>
      </c>
      <c r="Q214" s="234" t="s">
        <v>1445</v>
      </c>
      <c r="R214" s="234" t="str">
        <f t="shared" si="17"/>
        <v>79</v>
      </c>
      <c r="S214" s="20" t="s">
        <v>1315</v>
      </c>
      <c r="T214" s="20" t="str">
        <f t="shared" si="18"/>
        <v>8</v>
      </c>
      <c r="U214" s="20" t="s">
        <v>467</v>
      </c>
      <c r="V214" s="20" t="s">
        <v>1522</v>
      </c>
      <c r="W214" s="20" t="s">
        <v>1522</v>
      </c>
      <c r="X214" s="20" t="str">
        <f>INDEX('T.19 factoren v1.3.0'!$A$1:$M$8977,MATCH($H214,'T.19 factoren v1.3.0'!$E:$E,0),12)</f>
        <v>false</v>
      </c>
      <c r="Y214" s="20" t="str">
        <f t="shared" si="19"/>
        <v>sumList.Add(new SumParameter() { Sum = 2846, SumSubstanceCode = "sDOxns29", SumSubstanceID = 2160, SumDescription = "som 29 dioxines (Bbk, 1-10-2010, als TEQ)", SubstanceCode = "PCB156", SubstanceID = 1378, SubstanceDescription = "2,3,3',4,4',5-hexachloorbifenyl", SubstanceShort = "", Factor = 0.00003, Unit = "ng/kg", UnitID = 77, MpsDescription = "sDOxns29" , Condition = "dg", ConditionID = 1, UnitWater = "ng/l", UnitWaterID = 79 , ConditionWater = "NVT", ConditionWaterID = 8});</v>
      </c>
      <c r="Z214" s="20" t="s">
        <v>1533</v>
      </c>
      <c r="AA214" s="20" t="s">
        <v>1546</v>
      </c>
    </row>
    <row r="215" spans="1:27" ht="15" customHeight="1" x14ac:dyDescent="0.25">
      <c r="A215" s="20">
        <v>2846</v>
      </c>
      <c r="C215" s="20" t="str">
        <f>INDEX('Aquo parameters'!$A$1:$H$8000,MATCH($D215,'Aquo parameters'!$E:$E,0),1)</f>
        <v>sDOxns29</v>
      </c>
      <c r="D215" s="20">
        <v>2160</v>
      </c>
      <c r="E215" s="20" t="str">
        <f>INDEX('Aquo parameters'!$A$1:$H$6130,MATCH($D215,'Aquo parameters'!$E:$E,0),2)</f>
        <v>som 29 dioxines (Bbk, 1-10-2010, als TEQ)</v>
      </c>
      <c r="G215" s="20" t="str">
        <f>INDEX('Aquo parameters'!$A$1:$H$8000,MATCH($H215,'Aquo parameters'!$E:$E,0),1)</f>
        <v>PCB126</v>
      </c>
      <c r="H215" s="20">
        <v>1967</v>
      </c>
      <c r="I215" s="20" t="str">
        <f>INDEX('Aquo parameters'!$A$1:$H$6130,MATCH($H215,'Aquo parameters'!$E:$E,0),2)</f>
        <v>3,3',4,4',5-pentachloorbifenyl</v>
      </c>
      <c r="J215" s="20" t="str">
        <f>INDEX('Aquo parameters'!$A$1:$H$6130,MATCH($H215,'Aquo parameters'!$E:$E,0),3)</f>
        <v>57465-28-8</v>
      </c>
      <c r="K215" s="20" t="s">
        <v>1561</v>
      </c>
      <c r="L215" s="20" t="s">
        <v>62</v>
      </c>
      <c r="M215" s="45" t="s">
        <v>76</v>
      </c>
      <c r="N215" s="45" t="str">
        <f t="shared" si="15"/>
        <v>77</v>
      </c>
      <c r="O215" s="20" t="s">
        <v>39</v>
      </c>
      <c r="P215" s="20" t="str">
        <f t="shared" si="16"/>
        <v>1</v>
      </c>
      <c r="Q215" s="234" t="s">
        <v>1445</v>
      </c>
      <c r="R215" s="234" t="str">
        <f t="shared" si="17"/>
        <v>79</v>
      </c>
      <c r="S215" s="20" t="s">
        <v>1315</v>
      </c>
      <c r="T215" s="20" t="str">
        <f t="shared" si="18"/>
        <v>8</v>
      </c>
      <c r="U215" s="20" t="s">
        <v>467</v>
      </c>
      <c r="V215" s="20" t="s">
        <v>1522</v>
      </c>
      <c r="W215" s="20" t="s">
        <v>1522</v>
      </c>
      <c r="X215" s="20" t="str">
        <f>INDEX('T.19 factoren v1.3.0'!$A$1:$M$8977,MATCH($H215,'T.19 factoren v1.3.0'!$E:$E,0),12)</f>
        <v>false</v>
      </c>
      <c r="Y215" s="20" t="str">
        <f t="shared" si="19"/>
        <v>sumList.Add(new SumParameter() { Sum = 2846, SumSubstanceCode = "sDOxns29", SumSubstanceID = 2160, SumDescription = "som 29 dioxines (Bbk, 1-10-2010, als TEQ)", SubstanceCode = "PCB126", SubstanceID = 1967, SubstanceDescription = "3,3',4,4',5-pentachloorbifenyl", SubstanceShort = "", Factor = 0.1, Unit = "ng/kg", UnitID = 77, MpsDescription = "sDOxns29" , Condition = "dg", ConditionID = 1, UnitWater = "ng/l", UnitWaterID = 79 , ConditionWater = "NVT", ConditionWaterID = 8});</v>
      </c>
      <c r="Z215" s="20" t="s">
        <v>1533</v>
      </c>
      <c r="AA215" s="20" t="s">
        <v>1546</v>
      </c>
    </row>
    <row r="216" spans="1:27" ht="15" customHeight="1" x14ac:dyDescent="0.25">
      <c r="A216" s="20">
        <v>2846</v>
      </c>
      <c r="C216" s="20" t="str">
        <f>INDEX('Aquo parameters'!$A$1:$H$8000,MATCH($D216,'Aquo parameters'!$E:$E,0),1)</f>
        <v>sDOxns29</v>
      </c>
      <c r="D216" s="20">
        <v>2160</v>
      </c>
      <c r="E216" s="20" t="str">
        <f>INDEX('Aquo parameters'!$A$1:$H$6130,MATCH($D216,'Aquo parameters'!$E:$E,0),2)</f>
        <v>som 29 dioxines (Bbk, 1-10-2010, als TEQ)</v>
      </c>
      <c r="G216" s="20" t="str">
        <f>INDEX('Aquo parameters'!$A$1:$H$8000,MATCH($H216,'Aquo parameters'!$E:$E,0),1)</f>
        <v>PCB169</v>
      </c>
      <c r="H216" s="20">
        <v>1968</v>
      </c>
      <c r="I216" s="20" t="str">
        <f>INDEX('Aquo parameters'!$A$1:$H$6130,MATCH($H216,'Aquo parameters'!$E:$E,0),2)</f>
        <v>3,3',4,4',5,5'-hexachloorbifenyl</v>
      </c>
      <c r="J216" s="20" t="str">
        <f>INDEX('Aquo parameters'!$A$1:$H$6130,MATCH($H216,'Aquo parameters'!$E:$E,0),3)</f>
        <v>32774-16-6</v>
      </c>
      <c r="K216" s="20" t="s">
        <v>1561</v>
      </c>
      <c r="L216" s="20" t="s">
        <v>1634</v>
      </c>
      <c r="M216" s="45" t="s">
        <v>76</v>
      </c>
      <c r="N216" s="45" t="str">
        <f t="shared" si="15"/>
        <v>77</v>
      </c>
      <c r="O216" s="20" t="s">
        <v>39</v>
      </c>
      <c r="P216" s="20" t="str">
        <f t="shared" si="16"/>
        <v>1</v>
      </c>
      <c r="Q216" s="234" t="s">
        <v>1445</v>
      </c>
      <c r="R216" s="234" t="str">
        <f t="shared" si="17"/>
        <v>79</v>
      </c>
      <c r="S216" s="20" t="s">
        <v>1315</v>
      </c>
      <c r="T216" s="20" t="str">
        <f t="shared" si="18"/>
        <v>8</v>
      </c>
      <c r="U216" s="20" t="s">
        <v>467</v>
      </c>
      <c r="V216" s="20" t="s">
        <v>1522</v>
      </c>
      <c r="W216" s="20" t="s">
        <v>1522</v>
      </c>
      <c r="X216" s="20" t="str">
        <f>INDEX('T.19 factoren v1.3.0'!$A$1:$M$8977,MATCH($H216,'T.19 factoren v1.3.0'!$E:$E,0),12)</f>
        <v>false</v>
      </c>
      <c r="Y216" s="20" t="str">
        <f t="shared" si="19"/>
        <v>sumList.Add(new SumParameter() { Sum = 2846, SumSubstanceCode = "sDOxns29", SumSubstanceID = 2160, SumDescription = "som 29 dioxines (Bbk, 1-10-2010, als TEQ)", SubstanceCode = "PCB169", SubstanceID = 1968, SubstanceDescription = "3,3',4,4',5,5'-hexachloorbifenyl", SubstanceShort = "", Factor = 0.03, Unit = "ng/kg", UnitID = 77, MpsDescription = "sDOxns29" , Condition = "dg", ConditionID = 1, UnitWater = "ng/l", UnitWaterID = 79 , ConditionWater = "NVT", ConditionWaterID = 8});</v>
      </c>
      <c r="Z216" s="20" t="s">
        <v>1533</v>
      </c>
      <c r="AA216" s="20" t="s">
        <v>1546</v>
      </c>
    </row>
    <row r="217" spans="1:27" ht="15" customHeight="1" x14ac:dyDescent="0.25">
      <c r="A217" s="20">
        <v>2846</v>
      </c>
      <c r="C217" s="20" t="str">
        <f>INDEX('Aquo parameters'!$A$1:$H$8000,MATCH($D217,'Aquo parameters'!$E:$E,0),1)</f>
        <v>sDOxns29</v>
      </c>
      <c r="D217" s="20">
        <v>2160</v>
      </c>
      <c r="E217" s="20" t="str">
        <f>INDEX('Aquo parameters'!$A$1:$H$6130,MATCH($D217,'Aquo parameters'!$E:$E,0),2)</f>
        <v>som 29 dioxines (Bbk, 1-10-2010, als TEQ)</v>
      </c>
      <c r="G217" s="20" t="str">
        <f>INDEX('Aquo parameters'!$A$1:$H$8000,MATCH($H217,'Aquo parameters'!$E:$E,0),1)</f>
        <v>PCB77</v>
      </c>
      <c r="H217" s="20">
        <v>1969</v>
      </c>
      <c r="I217" s="20" t="str">
        <f>INDEX('Aquo parameters'!$A$1:$H$6130,MATCH($H217,'Aquo parameters'!$E:$E,0),2)</f>
        <v>3,3',4,4'-tetrachloorbifenyl</v>
      </c>
      <c r="J217" s="20" t="str">
        <f>INDEX('Aquo parameters'!$A$1:$H$6130,MATCH($H217,'Aquo parameters'!$E:$E,0),3)</f>
        <v>32598-13-3</v>
      </c>
      <c r="K217" s="20" t="s">
        <v>1561</v>
      </c>
      <c r="L217" s="20" t="s">
        <v>1637</v>
      </c>
      <c r="M217" s="45" t="s">
        <v>76</v>
      </c>
      <c r="N217" s="45" t="str">
        <f t="shared" si="15"/>
        <v>77</v>
      </c>
      <c r="O217" s="20" t="s">
        <v>39</v>
      </c>
      <c r="P217" s="20" t="str">
        <f t="shared" si="16"/>
        <v>1</v>
      </c>
      <c r="Q217" s="234" t="s">
        <v>1445</v>
      </c>
      <c r="R217" s="234" t="str">
        <f t="shared" si="17"/>
        <v>79</v>
      </c>
      <c r="S217" s="20" t="s">
        <v>1315</v>
      </c>
      <c r="T217" s="20" t="str">
        <f t="shared" si="18"/>
        <v>8</v>
      </c>
      <c r="U217" s="20" t="s">
        <v>467</v>
      </c>
      <c r="V217" s="20" t="s">
        <v>1522</v>
      </c>
      <c r="W217" s="20" t="s">
        <v>1522</v>
      </c>
      <c r="X217" s="20" t="str">
        <f>INDEX('T.19 factoren v1.3.0'!$A$1:$M$8977,MATCH($H217,'T.19 factoren v1.3.0'!$E:$E,0),12)</f>
        <v>false</v>
      </c>
      <c r="Y217" s="20" t="str">
        <f t="shared" si="19"/>
        <v>sumList.Add(new SumParameter() { Sum = 2846, SumSubstanceCode = "sDOxns29", SumSubstanceID = 2160, SumDescription = "som 29 dioxines (Bbk, 1-10-2010, als TEQ)", SubstanceCode = "PCB77", SubstanceID = 1969, SubstanceDescription = "3,3',4,4'-tetrachloorbifenyl", SubstanceShort = "", Factor = 0.0001, Unit = "ng/kg", UnitID = 77, MpsDescription = "sDOxns29" , Condition = "dg", ConditionID = 1, UnitWater = "ng/l", UnitWaterID = 79 , ConditionWater = "NVT", ConditionWaterID = 8});</v>
      </c>
      <c r="Z217" s="20" t="s">
        <v>1533</v>
      </c>
      <c r="AA217" s="20" t="s">
        <v>1546</v>
      </c>
    </row>
    <row r="218" spans="1:27" ht="15" customHeight="1" x14ac:dyDescent="0.25">
      <c r="A218" s="20">
        <v>2846</v>
      </c>
      <c r="C218" s="20" t="str">
        <f>INDEX('Aquo parameters'!$A$1:$H$8000,MATCH($D218,'Aquo parameters'!$E:$E,0),1)</f>
        <v>sDOxns29</v>
      </c>
      <c r="D218" s="20">
        <v>2160</v>
      </c>
      <c r="E218" s="20" t="str">
        <f>INDEX('Aquo parameters'!$A$1:$H$6130,MATCH($D218,'Aquo parameters'!$E:$E,0),2)</f>
        <v>som 29 dioxines (Bbk, 1-10-2010, als TEQ)</v>
      </c>
      <c r="G218" s="20" t="str">
        <f>INDEX('Aquo parameters'!$A$1:$H$8000,MATCH($H218,'Aquo parameters'!$E:$E,0),1)</f>
        <v>PCDF83</v>
      </c>
      <c r="H218" s="20">
        <v>2228</v>
      </c>
      <c r="I218" s="20" t="str">
        <f>INDEX('Aquo parameters'!$A$1:$H$6130,MATCH($H218,'Aquo parameters'!$E:$E,0),2)</f>
        <v>2,3,7,8-tetrachloordibenzofuraan</v>
      </c>
      <c r="J218" s="20" t="str">
        <f>INDEX('Aquo parameters'!$A$1:$H$6130,MATCH($H218,'Aquo parameters'!$E:$E,0),3)</f>
        <v>51207-31-9</v>
      </c>
      <c r="K218" s="20" t="s">
        <v>1561</v>
      </c>
      <c r="L218" s="20" t="s">
        <v>62</v>
      </c>
      <c r="M218" s="45" t="s">
        <v>76</v>
      </c>
      <c r="N218" s="45" t="str">
        <f t="shared" si="15"/>
        <v>77</v>
      </c>
      <c r="O218" s="20" t="s">
        <v>39</v>
      </c>
      <c r="P218" s="20" t="str">
        <f t="shared" si="16"/>
        <v>1</v>
      </c>
      <c r="Q218" s="234" t="s">
        <v>1445</v>
      </c>
      <c r="R218" s="234" t="str">
        <f t="shared" si="17"/>
        <v>79</v>
      </c>
      <c r="S218" s="20" t="s">
        <v>1315</v>
      </c>
      <c r="T218" s="20" t="str">
        <f t="shared" si="18"/>
        <v>8</v>
      </c>
      <c r="U218" s="20" t="s">
        <v>467</v>
      </c>
      <c r="V218" s="20" t="s">
        <v>1522</v>
      </c>
      <c r="W218" s="20" t="s">
        <v>1522</v>
      </c>
      <c r="X218" s="20" t="str">
        <f>INDEX('T.19 factoren v1.3.0'!$A$1:$M$8977,MATCH($H218,'T.19 factoren v1.3.0'!$E:$E,0),12)</f>
        <v>false</v>
      </c>
      <c r="Y218" s="20" t="str">
        <f t="shared" si="19"/>
        <v>sumList.Add(new SumParameter() { Sum = 2846, SumSubstanceCode = "sDOxns29", SumSubstanceID = 2160, SumDescription = "som 29 dioxines (Bbk, 1-10-2010, als TEQ)", SubstanceCode = "PCDF83", SubstanceID = 2228, SubstanceDescription = "2,3,7,8-tetrachloordibenzofuraan", SubstanceShort = "", Factor = 0.1, Unit = "ng/kg", UnitID = 77, MpsDescription = "sDOxns29" , Condition = "dg", ConditionID = 1, UnitWater = "ng/l", UnitWaterID = 79 , ConditionWater = "NVT", ConditionWaterID = 8});</v>
      </c>
      <c r="Z218" s="20" t="s">
        <v>1533</v>
      </c>
      <c r="AA218" s="20" t="s">
        <v>1546</v>
      </c>
    </row>
    <row r="219" spans="1:27" ht="15" customHeight="1" x14ac:dyDescent="0.25">
      <c r="A219" s="20">
        <v>2846</v>
      </c>
      <c r="C219" s="20" t="str">
        <f>INDEX('Aquo parameters'!$A$1:$H$8000,MATCH($D219,'Aquo parameters'!$E:$E,0),1)</f>
        <v>sDOxns29</v>
      </c>
      <c r="D219" s="20">
        <v>2160</v>
      </c>
      <c r="E219" s="20" t="str">
        <f>INDEX('Aquo parameters'!$A$1:$H$6130,MATCH($D219,'Aquo parameters'!$E:$E,0),2)</f>
        <v>som 29 dioxines (Bbk, 1-10-2010, als TEQ)</v>
      </c>
      <c r="G219" s="20" t="str">
        <f>INDEX('Aquo parameters'!$A$1:$H$8000,MATCH($H219,'Aquo parameters'!$E:$E,0),1)</f>
        <v>PCB167</v>
      </c>
      <c r="H219" s="20">
        <v>2710</v>
      </c>
      <c r="I219" s="20" t="str">
        <f>INDEX('Aquo parameters'!$A$1:$H$6130,MATCH($H219,'Aquo parameters'!$E:$E,0),2)</f>
        <v>2,3',4,4',5,5'-hexachloorbifenyl</v>
      </c>
      <c r="J219" s="20" t="str">
        <f>INDEX('Aquo parameters'!$A$1:$H$6130,MATCH($H219,'Aquo parameters'!$E:$E,0),3)</f>
        <v>52663-72-6</v>
      </c>
      <c r="K219" s="20" t="s">
        <v>1561</v>
      </c>
      <c r="L219" s="20" t="s">
        <v>1636</v>
      </c>
      <c r="M219" s="45" t="s">
        <v>76</v>
      </c>
      <c r="N219" s="45" t="str">
        <f t="shared" si="15"/>
        <v>77</v>
      </c>
      <c r="O219" s="20" t="s">
        <v>39</v>
      </c>
      <c r="P219" s="20" t="str">
        <f t="shared" si="16"/>
        <v>1</v>
      </c>
      <c r="Q219" s="234" t="s">
        <v>1445</v>
      </c>
      <c r="R219" s="234" t="str">
        <f t="shared" si="17"/>
        <v>79</v>
      </c>
      <c r="S219" s="20" t="s">
        <v>1315</v>
      </c>
      <c r="T219" s="20" t="str">
        <f t="shared" si="18"/>
        <v>8</v>
      </c>
      <c r="U219" s="20" t="s">
        <v>467</v>
      </c>
      <c r="V219" s="20" t="s">
        <v>1522</v>
      </c>
      <c r="W219" s="20" t="s">
        <v>1522</v>
      </c>
      <c r="X219" s="20" t="str">
        <f>INDEX('T.19 factoren v1.3.0'!$A$1:$M$8977,MATCH($H219,'T.19 factoren v1.3.0'!$E:$E,0),12)</f>
        <v>false</v>
      </c>
      <c r="Y219" s="20" t="str">
        <f t="shared" si="19"/>
        <v>sumList.Add(new SumParameter() { Sum = 2846, SumSubstanceCode = "sDOxns29", SumSubstanceID = 2160, SumDescription = "som 29 dioxines (Bbk, 1-10-2010, als TEQ)", SubstanceCode = "PCB167", SubstanceID = 2710, SubstanceDescription = "2,3',4,4',5,5'-hexachloorbifenyl", SubstanceShort = "", Factor = 0.00003, Unit = "ng/kg", UnitID = 77, MpsDescription = "sDOxns29" , Condition = "dg", ConditionID = 1, UnitWater = "ng/l", UnitWaterID = 79 , ConditionWater = "NVT", ConditionWaterID = 8});</v>
      </c>
      <c r="Z219" s="20" t="s">
        <v>1533</v>
      </c>
      <c r="AA219" s="20" t="s">
        <v>1546</v>
      </c>
    </row>
    <row r="220" spans="1:27" ht="15" customHeight="1" x14ac:dyDescent="0.25">
      <c r="A220" s="20">
        <v>2846</v>
      </c>
      <c r="C220" s="20" t="str">
        <f>INDEX('Aquo parameters'!$A$1:$H$8000,MATCH($D220,'Aquo parameters'!$E:$E,0),1)</f>
        <v>sDOxns29</v>
      </c>
      <c r="D220" s="20">
        <v>2160</v>
      </c>
      <c r="E220" s="20" t="str">
        <f>INDEX('Aquo parameters'!$A$1:$H$6130,MATCH($D220,'Aquo parameters'!$E:$E,0),2)</f>
        <v>som 29 dioxines (Bbk, 1-10-2010, als TEQ)</v>
      </c>
      <c r="G220" s="20" t="str">
        <f>INDEX('Aquo parameters'!$A$1:$H$8000,MATCH($H220,'Aquo parameters'!$E:$E,0),1)</f>
        <v>PCB123</v>
      </c>
      <c r="H220" s="20">
        <v>2711</v>
      </c>
      <c r="I220" s="20" t="str">
        <f>INDEX('Aquo parameters'!$A$1:$H$6130,MATCH($H220,'Aquo parameters'!$E:$E,0),2)</f>
        <v>2,3',4,4',5'-pentachloorbifenyl</v>
      </c>
      <c r="J220" s="20" t="str">
        <f>INDEX('Aquo parameters'!$A$1:$H$6130,MATCH($H220,'Aquo parameters'!$E:$E,0),3)</f>
        <v>65510-44-3</v>
      </c>
      <c r="K220" s="20" t="s">
        <v>1561</v>
      </c>
      <c r="L220" s="20" t="s">
        <v>1636</v>
      </c>
      <c r="M220" s="45" t="s">
        <v>76</v>
      </c>
      <c r="N220" s="45" t="str">
        <f t="shared" si="15"/>
        <v>77</v>
      </c>
      <c r="O220" s="20" t="s">
        <v>39</v>
      </c>
      <c r="P220" s="20" t="str">
        <f t="shared" si="16"/>
        <v>1</v>
      </c>
      <c r="Q220" s="234" t="s">
        <v>1445</v>
      </c>
      <c r="R220" s="234" t="str">
        <f t="shared" si="17"/>
        <v>79</v>
      </c>
      <c r="S220" s="20" t="s">
        <v>1315</v>
      </c>
      <c r="T220" s="20" t="str">
        <f t="shared" si="18"/>
        <v>8</v>
      </c>
      <c r="U220" s="20" t="s">
        <v>467</v>
      </c>
      <c r="V220" s="20" t="s">
        <v>1522</v>
      </c>
      <c r="W220" s="20" t="s">
        <v>1522</v>
      </c>
      <c r="X220" s="20" t="str">
        <f>INDEX('T.19 factoren v1.3.0'!$A$1:$M$8977,MATCH($H220,'T.19 factoren v1.3.0'!$E:$E,0),12)</f>
        <v>false</v>
      </c>
      <c r="Y220" s="20" t="str">
        <f t="shared" si="19"/>
        <v>sumList.Add(new SumParameter() { Sum = 2846, SumSubstanceCode = "sDOxns29", SumSubstanceID = 2160, SumDescription = "som 29 dioxines (Bbk, 1-10-2010, als TEQ)", SubstanceCode = "PCB123", SubstanceID = 2711, SubstanceDescription = "2,3',4,4',5'-pentachloorbifenyl", SubstanceShort = "", Factor = 0.00003, Unit = "ng/kg", UnitID = 77, MpsDescription = "sDOxns29" , Condition = "dg", ConditionID = 1, UnitWater = "ng/l", UnitWaterID = 79 , ConditionWater = "NVT", ConditionWaterID = 8});</v>
      </c>
      <c r="Z220" s="20" t="s">
        <v>1533</v>
      </c>
      <c r="AA220" s="20" t="s">
        <v>1546</v>
      </c>
    </row>
    <row r="221" spans="1:27" ht="15" customHeight="1" x14ac:dyDescent="0.25">
      <c r="A221" s="20">
        <v>2846</v>
      </c>
      <c r="C221" s="20" t="str">
        <f>INDEX('Aquo parameters'!$A$1:$H$8000,MATCH($D221,'Aquo parameters'!$E:$E,0),1)</f>
        <v>sDOxns29</v>
      </c>
      <c r="D221" s="20">
        <v>2160</v>
      </c>
      <c r="E221" s="20" t="str">
        <f>INDEX('Aquo parameters'!$A$1:$H$6130,MATCH($D221,'Aquo parameters'!$E:$E,0),2)</f>
        <v>som 29 dioxines (Bbk, 1-10-2010, als TEQ)</v>
      </c>
      <c r="G221" s="20" t="str">
        <f>INDEX('Aquo parameters'!$A$1:$H$8000,MATCH($H221,'Aquo parameters'!$E:$E,0),1)</f>
        <v>PCB157</v>
      </c>
      <c r="H221" s="20">
        <v>2712</v>
      </c>
      <c r="I221" s="20" t="str">
        <f>INDEX('Aquo parameters'!$A$1:$H$6130,MATCH($H221,'Aquo parameters'!$E:$E,0),2)</f>
        <v>2,3,3',4,4',5'-hexachloorbifenyl</v>
      </c>
      <c r="J221" s="20" t="str">
        <f>INDEX('Aquo parameters'!$A$1:$H$6130,MATCH($H221,'Aquo parameters'!$E:$E,0),3)</f>
        <v>69782-90-7</v>
      </c>
      <c r="K221" s="20" t="s">
        <v>1561</v>
      </c>
      <c r="L221" s="20" t="s">
        <v>1636</v>
      </c>
      <c r="M221" s="45" t="s">
        <v>76</v>
      </c>
      <c r="N221" s="45" t="str">
        <f t="shared" si="15"/>
        <v>77</v>
      </c>
      <c r="O221" s="20" t="s">
        <v>39</v>
      </c>
      <c r="P221" s="20" t="str">
        <f t="shared" si="16"/>
        <v>1</v>
      </c>
      <c r="Q221" s="234" t="s">
        <v>1445</v>
      </c>
      <c r="R221" s="234" t="str">
        <f t="shared" si="17"/>
        <v>79</v>
      </c>
      <c r="S221" s="20" t="s">
        <v>1315</v>
      </c>
      <c r="T221" s="20" t="str">
        <f t="shared" si="18"/>
        <v>8</v>
      </c>
      <c r="U221" s="20" t="s">
        <v>467</v>
      </c>
      <c r="V221" s="20" t="s">
        <v>1522</v>
      </c>
      <c r="W221" s="20" t="s">
        <v>1522</v>
      </c>
      <c r="X221" s="20" t="str">
        <f>INDEX('T.19 factoren v1.3.0'!$A$1:$M$8977,MATCH($H221,'T.19 factoren v1.3.0'!$E:$E,0),12)</f>
        <v>false</v>
      </c>
      <c r="Y221" s="20" t="str">
        <f t="shared" si="19"/>
        <v>sumList.Add(new SumParameter() { Sum = 2846, SumSubstanceCode = "sDOxns29", SumSubstanceID = 2160, SumDescription = "som 29 dioxines (Bbk, 1-10-2010, als TEQ)", SubstanceCode = "PCB157", SubstanceID = 2712, SubstanceDescription = "2,3,3',4,4',5'-hexachloorbifenyl", SubstanceShort = "", Factor = 0.00003, Unit = "ng/kg", UnitID = 77, MpsDescription = "sDOxns29" , Condition = "dg", ConditionID = 1, UnitWater = "ng/l", UnitWaterID = 79 , ConditionWater = "NVT", ConditionWaterID = 8});</v>
      </c>
      <c r="Z221" s="20" t="s">
        <v>1533</v>
      </c>
      <c r="AA221" s="20" t="s">
        <v>1546</v>
      </c>
    </row>
    <row r="222" spans="1:27" ht="15" customHeight="1" x14ac:dyDescent="0.25">
      <c r="A222" s="20">
        <v>2846</v>
      </c>
      <c r="C222" s="20" t="str">
        <f>INDEX('Aquo parameters'!$A$1:$H$8000,MATCH($D222,'Aquo parameters'!$E:$E,0),1)</f>
        <v>sDOxns29</v>
      </c>
      <c r="D222" s="20">
        <v>2160</v>
      </c>
      <c r="E222" s="20" t="str">
        <f>INDEX('Aquo parameters'!$A$1:$H$6130,MATCH($D222,'Aquo parameters'!$E:$E,0),2)</f>
        <v>som 29 dioxines (Bbk, 1-10-2010, als TEQ)</v>
      </c>
      <c r="G222" s="20" t="str">
        <f>INDEX('Aquo parameters'!$A$1:$H$8000,MATCH($H222,'Aquo parameters'!$E:$E,0),1)</f>
        <v>PCB81</v>
      </c>
      <c r="H222" s="20">
        <v>2713</v>
      </c>
      <c r="I222" s="20" t="str">
        <f>INDEX('Aquo parameters'!$A$1:$H$6130,MATCH($H222,'Aquo parameters'!$E:$E,0),2)</f>
        <v>3,4,4',5-tetrachlorobifenyl</v>
      </c>
      <c r="J222" s="20" t="str">
        <f>INDEX('Aquo parameters'!$A$1:$H$6130,MATCH($H222,'Aquo parameters'!$E:$E,0),3)</f>
        <v>70362-50-4</v>
      </c>
      <c r="K222" s="20" t="s">
        <v>1561</v>
      </c>
      <c r="L222" s="20" t="s">
        <v>1635</v>
      </c>
      <c r="M222" s="45" t="s">
        <v>76</v>
      </c>
      <c r="N222" s="45" t="str">
        <f t="shared" si="15"/>
        <v>77</v>
      </c>
      <c r="O222" s="20" t="s">
        <v>39</v>
      </c>
      <c r="P222" s="20" t="str">
        <f t="shared" si="16"/>
        <v>1</v>
      </c>
      <c r="Q222" s="234" t="s">
        <v>1445</v>
      </c>
      <c r="R222" s="234" t="str">
        <f t="shared" si="17"/>
        <v>79</v>
      </c>
      <c r="S222" s="20" t="s">
        <v>1315</v>
      </c>
      <c r="T222" s="20" t="str">
        <f t="shared" si="18"/>
        <v>8</v>
      </c>
      <c r="U222" s="20" t="s">
        <v>467</v>
      </c>
      <c r="V222" s="20" t="s">
        <v>1522</v>
      </c>
      <c r="W222" s="20" t="s">
        <v>1522</v>
      </c>
      <c r="X222" s="20" t="str">
        <f>INDEX('T.19 factoren v1.3.0'!$A$1:$M$8977,MATCH($H222,'T.19 factoren v1.3.0'!$E:$E,0),12)</f>
        <v>false</v>
      </c>
      <c r="Y222" s="20" t="str">
        <f t="shared" si="19"/>
        <v>sumList.Add(new SumParameter() { Sum = 2846, SumSubstanceCode = "sDOxns29", SumSubstanceID = 2160, SumDescription = "som 29 dioxines (Bbk, 1-10-2010, als TEQ)", SubstanceCode = "PCB81", SubstanceID = 2713, SubstanceDescription = "3,4,4',5-tetrachlorobifenyl", SubstanceShort = "", Factor = 0.0003, Unit = "ng/kg", UnitID = 77, MpsDescription = "sDOxns29" , Condition = "dg", ConditionID = 1, UnitWater = "ng/l", UnitWaterID = 79 , ConditionWater = "NVT", ConditionWaterID = 8});</v>
      </c>
      <c r="Z222" s="20" t="s">
        <v>1533</v>
      </c>
      <c r="AA222" s="20" t="s">
        <v>1546</v>
      </c>
    </row>
    <row r="223" spans="1:27" ht="15" customHeight="1" x14ac:dyDescent="0.25">
      <c r="A223" s="20">
        <v>2846</v>
      </c>
      <c r="C223" s="20" t="str">
        <f>INDEX('Aquo parameters'!$A$1:$H$8000,MATCH($D223,'Aquo parameters'!$E:$E,0),1)</f>
        <v>sDOxns29</v>
      </c>
      <c r="D223" s="20">
        <v>2160</v>
      </c>
      <c r="E223" s="20" t="str">
        <f>INDEX('Aquo parameters'!$A$1:$H$6130,MATCH($D223,'Aquo parameters'!$E:$E,0),2)</f>
        <v>som 29 dioxines (Bbk, 1-10-2010, als TEQ)</v>
      </c>
      <c r="G223" s="20" t="str">
        <f>INDEX('Aquo parameters'!$A$1:$H$8000,MATCH($H223,'Aquo parameters'!$E:$E,0),1)</f>
        <v>PCB114</v>
      </c>
      <c r="H223" s="20">
        <v>2714</v>
      </c>
      <c r="I223" s="20" t="str">
        <f>INDEX('Aquo parameters'!$A$1:$H$6130,MATCH($H223,'Aquo parameters'!$E:$E,0),2)</f>
        <v>2,3,4,4',5-pentachloorbifenyl</v>
      </c>
      <c r="J223" s="20" t="str">
        <f>INDEX('Aquo parameters'!$A$1:$H$6130,MATCH($H223,'Aquo parameters'!$E:$E,0),3)</f>
        <v>74472-37-0</v>
      </c>
      <c r="K223" s="20" t="s">
        <v>1561</v>
      </c>
      <c r="L223" s="20" t="s">
        <v>1636</v>
      </c>
      <c r="M223" s="45" t="s">
        <v>76</v>
      </c>
      <c r="N223" s="45" t="str">
        <f t="shared" si="15"/>
        <v>77</v>
      </c>
      <c r="O223" s="20" t="s">
        <v>39</v>
      </c>
      <c r="P223" s="20" t="str">
        <f t="shared" si="16"/>
        <v>1</v>
      </c>
      <c r="Q223" s="234" t="s">
        <v>1445</v>
      </c>
      <c r="R223" s="234" t="str">
        <f t="shared" si="17"/>
        <v>79</v>
      </c>
      <c r="S223" s="20" t="s">
        <v>1315</v>
      </c>
      <c r="T223" s="20" t="str">
        <f t="shared" si="18"/>
        <v>8</v>
      </c>
      <c r="U223" s="20" t="s">
        <v>467</v>
      </c>
      <c r="V223" s="20" t="s">
        <v>1522</v>
      </c>
      <c r="W223" s="20" t="s">
        <v>1522</v>
      </c>
      <c r="X223" s="20" t="str">
        <f>INDEX('T.19 factoren v1.3.0'!$A$1:$M$8977,MATCH($H223,'T.19 factoren v1.3.0'!$E:$E,0),12)</f>
        <v>false</v>
      </c>
      <c r="Y223" s="20" t="str">
        <f t="shared" si="19"/>
        <v>sumList.Add(new SumParameter() { Sum = 2846, SumSubstanceCode = "sDOxns29", SumSubstanceID = 2160, SumDescription = "som 29 dioxines (Bbk, 1-10-2010, als TEQ)", SubstanceCode = "PCB114", SubstanceID = 2714, SubstanceDescription = "2,3,4,4',5-pentachloorbifenyl", SubstanceShort = "", Factor = 0.00003, Unit = "ng/kg", UnitID = 77, MpsDescription = "sDOxns29" , Condition = "dg", ConditionID = 1, UnitWater = "ng/l", UnitWaterID = 79 , ConditionWater = "NVT", ConditionWaterID = 8});</v>
      </c>
      <c r="Z223" s="20" t="s">
        <v>1533</v>
      </c>
      <c r="AA223" s="20" t="s">
        <v>1546</v>
      </c>
    </row>
    <row r="224" spans="1:27" ht="15" customHeight="1" x14ac:dyDescent="0.25">
      <c r="A224" s="20">
        <v>2846</v>
      </c>
      <c r="C224" s="20" t="str">
        <f>INDEX('Aquo parameters'!$A$1:$H$8000,MATCH($D224,'Aquo parameters'!$E:$E,0),1)</f>
        <v>sDOxns29</v>
      </c>
      <c r="D224" s="20">
        <v>2160</v>
      </c>
      <c r="E224" s="20" t="str">
        <f>INDEX('Aquo parameters'!$A$1:$H$6130,MATCH($D224,'Aquo parameters'!$E:$E,0),2)</f>
        <v>som 29 dioxines (Bbk, 1-10-2010, als TEQ)</v>
      </c>
      <c r="G224" s="20" t="str">
        <f>INDEX('Aquo parameters'!$A$1:$H$8000,MATCH($H224,'Aquo parameters'!$E:$E,0),1)</f>
        <v>PCB189</v>
      </c>
      <c r="H224" s="20">
        <v>2721</v>
      </c>
      <c r="I224" s="20" t="str">
        <f>INDEX('Aquo parameters'!$A$1:$H$6130,MATCH($H224,'Aquo parameters'!$E:$E,0),2)</f>
        <v>2,3,3',4,4',5,5 '-heptachlorobifenyl</v>
      </c>
      <c r="J224" s="20" t="str">
        <f>INDEX('Aquo parameters'!$A$1:$H$6130,MATCH($H224,'Aquo parameters'!$E:$E,0),3)</f>
        <v>39635-31-9</v>
      </c>
      <c r="K224" s="20" t="s">
        <v>1561</v>
      </c>
      <c r="L224" s="20" t="s">
        <v>1636</v>
      </c>
      <c r="M224" s="45" t="s">
        <v>76</v>
      </c>
      <c r="N224" s="45" t="str">
        <f t="shared" si="15"/>
        <v>77</v>
      </c>
      <c r="O224" s="20" t="s">
        <v>39</v>
      </c>
      <c r="P224" s="20" t="str">
        <f t="shared" si="16"/>
        <v>1</v>
      </c>
      <c r="Q224" s="234" t="s">
        <v>1445</v>
      </c>
      <c r="R224" s="234" t="str">
        <f t="shared" si="17"/>
        <v>79</v>
      </c>
      <c r="S224" s="20" t="s">
        <v>1315</v>
      </c>
      <c r="T224" s="20" t="str">
        <f t="shared" si="18"/>
        <v>8</v>
      </c>
      <c r="U224" s="20" t="s">
        <v>467</v>
      </c>
      <c r="V224" s="20" t="s">
        <v>1522</v>
      </c>
      <c r="W224" s="20" t="s">
        <v>1522</v>
      </c>
      <c r="X224" s="20" t="str">
        <f>INDEX('T.19 factoren v1.3.0'!$A$1:$M$8977,MATCH($H224,'T.19 factoren v1.3.0'!$E:$E,0),12)</f>
        <v>false</v>
      </c>
      <c r="Y224" s="20" t="str">
        <f t="shared" si="19"/>
        <v>sumList.Add(new SumParameter() { Sum = 2846, SumSubstanceCode = "sDOxns29", SumSubstanceID = 2160, SumDescription = "som 29 dioxines (Bbk, 1-10-2010, als TEQ)", SubstanceCode = "PCB189", SubstanceID = 2721, SubstanceDescription = "2,3,3',4,4',5,5 '-heptachlorobifenyl", SubstanceShort = "", Factor = 0.00003, Unit = "ng/kg", UnitID = 77, MpsDescription = "sDOxns29" , Condition = "dg", ConditionID = 1, UnitWater = "ng/l", UnitWaterID = 79 , ConditionWater = "NVT", ConditionWaterID = 8});</v>
      </c>
      <c r="Z224" s="20" t="s">
        <v>1533</v>
      </c>
      <c r="AA224" s="20" t="s">
        <v>1546</v>
      </c>
    </row>
    <row r="225" spans="1:52" ht="15" customHeight="1" x14ac:dyDescent="0.25">
      <c r="A225" s="45">
        <v>2847</v>
      </c>
      <c r="B225" s="45"/>
      <c r="C225" s="20" t="str">
        <f>INDEX('Aquo parameters'!$A$1:$H$8000,MATCH($D225,'Aquo parameters'!$E:$E,0),1)</f>
        <v>sserptasbt</v>
      </c>
      <c r="D225" s="20">
        <v>2689</v>
      </c>
      <c r="E225" s="20" t="str">
        <f>INDEX('Aquo parameters'!$A$1:$H$6130,MATCH($D225,'Aquo parameters'!$E:$E,0),2)</f>
        <v>som serpentijn asbest</v>
      </c>
      <c r="F225" s="45"/>
      <c r="G225" s="20" t="str">
        <f>INDEX('Aquo parameters'!$A$1:$H$8000,MATCH($H225,'Aquo parameters'!$E:$E,0),1)</f>
        <v>chrystl</v>
      </c>
      <c r="H225" s="20">
        <v>314</v>
      </c>
      <c r="I225" s="20" t="str">
        <f>INDEX('Aquo parameters'!$A$1:$H$6130,MATCH($H225,'Aquo parameters'!$E:$E,0),2)</f>
        <v>chrysotiel (witte asbest)</v>
      </c>
      <c r="J225" s="20" t="str">
        <f>INDEX('Aquo parameters'!$A$1:$H$6130,MATCH($H225,'Aquo parameters'!$E:$E,0),3)</f>
        <v>12001-29-5</v>
      </c>
      <c r="K225" s="45"/>
      <c r="L225" s="45">
        <v>1</v>
      </c>
      <c r="M225" s="45" t="s">
        <v>40</v>
      </c>
      <c r="N225" s="45" t="str">
        <f t="shared" si="15"/>
        <v>58</v>
      </c>
      <c r="O225" s="45" t="s">
        <v>39</v>
      </c>
      <c r="P225" s="45" t="str">
        <f t="shared" si="16"/>
        <v>1</v>
      </c>
      <c r="Q225" s="45" t="s">
        <v>1441</v>
      </c>
      <c r="R225" s="45" t="str">
        <f t="shared" si="17"/>
        <v>14</v>
      </c>
      <c r="S225" s="45" t="s">
        <v>1444</v>
      </c>
      <c r="T225" s="45" t="str">
        <f t="shared" si="18"/>
        <v>9</v>
      </c>
      <c r="U225" s="45" t="s">
        <v>479</v>
      </c>
      <c r="V225" s="45" t="s">
        <v>1522</v>
      </c>
      <c r="X225" s="20" t="str">
        <f>INDEX('T.19 factoren v1.3.0'!$A$1:$M$8977,MATCH($H225,'T.19 factoren v1.3.0'!$E:$E,0),12)</f>
        <v>false</v>
      </c>
      <c r="Y225" s="45" t="str">
        <f t="shared" si="19"/>
        <v>sumList.Add(new SumParameter() { Sum = 2847, SumSubstanceCode = "sserptasbt", SumSubstanceID = 2689, SumDescription = "som serpentijn asbest", SubstanceCode = "chrystl", SubstanceID = 314, SubstanceDescription = "chrysotiel (witte asbest)", SubstanceShort = "", Factor = 1, Unit = "mg/kg", UnitID = 58, MpsDescription = "sserptasbt" , Condition = "dg", ConditionID = 1, UnitWater = "ug/l", UnitWaterID = 14 , ConditionWater = "nf", ConditionWaterID = 9});</v>
      </c>
      <c r="Z225" s="45"/>
      <c r="AA225" s="45" t="s">
        <v>1546</v>
      </c>
    </row>
    <row r="226" spans="1:52" s="45" customFormat="1" ht="15" customHeight="1" x14ac:dyDescent="0.25">
      <c r="A226" s="45">
        <v>2848</v>
      </c>
      <c r="C226" s="20" t="str">
        <f>INDEX('Aquo parameters'!$A$1:$H$8000,MATCH($D226,'Aquo parameters'!$E:$E,0),1)</f>
        <v>samfibasbt</v>
      </c>
      <c r="D226" s="20">
        <v>2690</v>
      </c>
      <c r="E226" s="20" t="str">
        <f>INDEX('Aquo parameters'!$A$1:$H$6130,MATCH($D226,'Aquo parameters'!$E:$E,0),2)</f>
        <v>som amfibool asbest</v>
      </c>
      <c r="G226" s="20" t="str">
        <f>INDEX('Aquo parameters'!$A$1:$H$8000,MATCH($H226,'Aquo parameters'!$E:$E,0),1)</f>
        <v>actnlt</v>
      </c>
      <c r="H226" s="20">
        <v>256</v>
      </c>
      <c r="I226" s="20" t="str">
        <f>INDEX('Aquo parameters'!$A$1:$H$6130,MATCH($H226,'Aquo parameters'!$E:$E,0),2)</f>
        <v>actinoliet (groene asbest)</v>
      </c>
      <c r="J226" s="20" t="str">
        <f>INDEX('Aquo parameters'!$A$1:$H$6130,MATCH($H226,'Aquo parameters'!$E:$E,0),3)</f>
        <v>77536-66-4</v>
      </c>
      <c r="L226" s="45">
        <v>1</v>
      </c>
      <c r="M226" s="45" t="s">
        <v>40</v>
      </c>
      <c r="N226" s="45" t="str">
        <f t="shared" si="15"/>
        <v>58</v>
      </c>
      <c r="O226" s="45" t="s">
        <v>39</v>
      </c>
      <c r="P226" s="45" t="str">
        <f t="shared" si="16"/>
        <v>1</v>
      </c>
      <c r="Q226" s="45" t="s">
        <v>1441</v>
      </c>
      <c r="R226" s="45" t="str">
        <f t="shared" si="17"/>
        <v>14</v>
      </c>
      <c r="S226" s="45" t="s">
        <v>1444</v>
      </c>
      <c r="T226" s="45" t="str">
        <f t="shared" si="18"/>
        <v>9</v>
      </c>
      <c r="U226" s="45" t="s">
        <v>480</v>
      </c>
      <c r="V226" s="45" t="s">
        <v>1522</v>
      </c>
      <c r="W226" s="20"/>
      <c r="X226" s="20" t="str">
        <f>INDEX('T.19 factoren v1.3.0'!$A$1:$M$8977,MATCH($H226,'T.19 factoren v1.3.0'!$E:$E,0),12)</f>
        <v>false</v>
      </c>
      <c r="Y226" s="45" t="str">
        <f t="shared" si="19"/>
        <v>sumList.Add(new SumParameter() { Sum = 2848, SumSubstanceCode = "samfibasbt", SumSubstanceID = 2690, SumDescription = "som amfibool asbest", SubstanceCode = "actnlt", SubstanceID = 256, SubstanceDescription = "actinoliet (groene asbest)", SubstanceShort = "", Factor = 1, Unit = "mg/kg", UnitID = 58, MpsDescription = "samfibasbt" , Condition = "dg", ConditionID = 1, UnitWater = "ug/l", UnitWaterID = 14 , ConditionWater = "nf", ConditionWaterID = 9});</v>
      </c>
      <c r="AA226" s="45" t="s">
        <v>1546</v>
      </c>
    </row>
    <row r="227" spans="1:52" s="45" customFormat="1" ht="15" customHeight="1" x14ac:dyDescent="0.25">
      <c r="A227" s="45">
        <v>2848</v>
      </c>
      <c r="C227" s="20" t="str">
        <f>INDEX('Aquo parameters'!$A$1:$H$8000,MATCH($D227,'Aquo parameters'!$E:$E,0),1)</f>
        <v>samfibasbt</v>
      </c>
      <c r="D227" s="20">
        <v>2690</v>
      </c>
      <c r="E227" s="20" t="str">
        <f>INDEX('Aquo parameters'!$A$1:$H$6130,MATCH($D227,'Aquo parameters'!$E:$E,0),2)</f>
        <v>som amfibool asbest</v>
      </c>
      <c r="G227" s="20" t="str">
        <f>INDEX('Aquo parameters'!$A$1:$H$8000,MATCH($H227,'Aquo parameters'!$E:$E,0),1)</f>
        <v>antplt</v>
      </c>
      <c r="H227" s="20">
        <v>298</v>
      </c>
      <c r="I227" s="20" t="str">
        <f>INDEX('Aquo parameters'!$A$1:$H$6130,MATCH($H227,'Aquo parameters'!$E:$E,0),2)</f>
        <v>anthophylliet (gele asbest)</v>
      </c>
      <c r="J227" s="20" t="str">
        <f>INDEX('Aquo parameters'!$A$1:$H$6130,MATCH($H227,'Aquo parameters'!$E:$E,0),3)</f>
        <v>77536-67-5</v>
      </c>
      <c r="L227" s="45">
        <v>1</v>
      </c>
      <c r="M227" s="45" t="s">
        <v>40</v>
      </c>
      <c r="N227" s="45" t="str">
        <f t="shared" si="15"/>
        <v>58</v>
      </c>
      <c r="O227" s="45" t="s">
        <v>39</v>
      </c>
      <c r="P227" s="45" t="str">
        <f t="shared" si="16"/>
        <v>1</v>
      </c>
      <c r="Q227" s="45" t="s">
        <v>1441</v>
      </c>
      <c r="R227" s="45" t="str">
        <f t="shared" si="17"/>
        <v>14</v>
      </c>
      <c r="S227" s="45" t="s">
        <v>1444</v>
      </c>
      <c r="T227" s="45" t="str">
        <f t="shared" si="18"/>
        <v>9</v>
      </c>
      <c r="U227" s="45" t="s">
        <v>480</v>
      </c>
      <c r="V227" s="45" t="s">
        <v>1522</v>
      </c>
      <c r="W227" s="20"/>
      <c r="X227" s="20" t="str">
        <f>INDEX('T.19 factoren v1.3.0'!$A$1:$M$8977,MATCH($H227,'T.19 factoren v1.3.0'!$E:$E,0),12)</f>
        <v>false</v>
      </c>
      <c r="Y227" s="45" t="str">
        <f t="shared" si="19"/>
        <v>sumList.Add(new SumParameter() { Sum = 2848, SumSubstanceCode = "samfibasbt", SumSubstanceID = 2690, SumDescription = "som amfibool asbest", SubstanceCode = "antplt", SubstanceID = 298, SubstanceDescription = "anthophylliet (gele asbest)", SubstanceShort = "", Factor = 1, Unit = "mg/kg", UnitID = 58, MpsDescription = "samfibasbt" , Condition = "dg", ConditionID = 1, UnitWater = "ug/l", UnitWaterID = 14 , ConditionWater = "nf", ConditionWaterID = 9});</v>
      </c>
      <c r="AA227" s="45" t="s">
        <v>1546</v>
      </c>
    </row>
    <row r="228" spans="1:52" s="45" customFormat="1" ht="15" customHeight="1" x14ac:dyDescent="0.25">
      <c r="A228" s="45">
        <v>2848</v>
      </c>
      <c r="C228" s="20" t="str">
        <f>INDEX('Aquo parameters'!$A$1:$H$8000,MATCH($D228,'Aquo parameters'!$E:$E,0),1)</f>
        <v>samfibasbt</v>
      </c>
      <c r="D228" s="20">
        <v>2690</v>
      </c>
      <c r="E228" s="20" t="str">
        <f>INDEX('Aquo parameters'!$A$1:$H$6130,MATCH($D228,'Aquo parameters'!$E:$E,0),2)</f>
        <v>som amfibool asbest</v>
      </c>
      <c r="G228" s="20" t="str">
        <f>INDEX('Aquo parameters'!$A$1:$H$8000,MATCH($H228,'Aquo parameters'!$E:$E,0),1)</f>
        <v>crocdlt</v>
      </c>
      <c r="H228" s="20">
        <v>311</v>
      </c>
      <c r="I228" s="20" t="str">
        <f>INDEX('Aquo parameters'!$A$1:$H$6130,MATCH($H228,'Aquo parameters'!$E:$E,0),2)</f>
        <v>crocidoliet (blauwe asbest)</v>
      </c>
      <c r="J228" s="20" t="str">
        <f>INDEX('Aquo parameters'!$A$1:$H$6130,MATCH($H228,'Aquo parameters'!$E:$E,0),3)</f>
        <v>12001-28-4</v>
      </c>
      <c r="L228" s="45">
        <v>1</v>
      </c>
      <c r="M228" s="45" t="s">
        <v>40</v>
      </c>
      <c r="N228" s="45" t="str">
        <f t="shared" si="15"/>
        <v>58</v>
      </c>
      <c r="O228" s="45" t="s">
        <v>39</v>
      </c>
      <c r="P228" s="45" t="str">
        <f t="shared" si="16"/>
        <v>1</v>
      </c>
      <c r="Q228" s="45" t="s">
        <v>1441</v>
      </c>
      <c r="R228" s="45" t="str">
        <f t="shared" si="17"/>
        <v>14</v>
      </c>
      <c r="S228" s="45" t="s">
        <v>1444</v>
      </c>
      <c r="T228" s="45" t="str">
        <f t="shared" si="18"/>
        <v>9</v>
      </c>
      <c r="U228" s="45" t="s">
        <v>480</v>
      </c>
      <c r="V228" s="45" t="s">
        <v>1522</v>
      </c>
      <c r="W228" s="20"/>
      <c r="X228" s="20" t="str">
        <f>INDEX('T.19 factoren v1.3.0'!$A$1:$M$8977,MATCH($H228,'T.19 factoren v1.3.0'!$E:$E,0),12)</f>
        <v>false</v>
      </c>
      <c r="Y228" s="45" t="str">
        <f t="shared" si="19"/>
        <v>sumList.Add(new SumParameter() { Sum = 2848, SumSubstanceCode = "samfibasbt", SumSubstanceID = 2690, SumDescription = "som amfibool asbest", SubstanceCode = "crocdlt", SubstanceID = 311, SubstanceDescription = "crocidoliet (blauwe asbest)", SubstanceShort = "", Factor = 1, Unit = "mg/kg", UnitID = 58, MpsDescription = "samfibasbt" , Condition = "dg", ConditionID = 1, UnitWater = "ug/l", UnitWaterID = 14 , ConditionWater = "nf", ConditionWaterID = 9});</v>
      </c>
      <c r="AA228" s="45" t="s">
        <v>1546</v>
      </c>
    </row>
    <row r="229" spans="1:52" s="45" customFormat="1" ht="15" customHeight="1" x14ac:dyDescent="0.25">
      <c r="A229" s="45">
        <v>2848</v>
      </c>
      <c r="C229" s="20" t="str">
        <f>INDEX('Aquo parameters'!$A$1:$H$8000,MATCH($D229,'Aquo parameters'!$E:$E,0),1)</f>
        <v>samfibasbt</v>
      </c>
      <c r="D229" s="20">
        <v>2690</v>
      </c>
      <c r="E229" s="20" t="str">
        <f>INDEX('Aquo parameters'!$A$1:$H$6130,MATCH($D229,'Aquo parameters'!$E:$E,0),2)</f>
        <v>som amfibool asbest</v>
      </c>
      <c r="G229" s="20" t="str">
        <f>INDEX('Aquo parameters'!$A$1:$H$8000,MATCH($H229,'Aquo parameters'!$E:$E,0),1)</f>
        <v>amst</v>
      </c>
      <c r="H229" s="20">
        <v>312</v>
      </c>
      <c r="I229" s="20" t="str">
        <f>INDEX('Aquo parameters'!$A$1:$H$6130,MATCH($H229,'Aquo parameters'!$E:$E,0),2)</f>
        <v>amosiet (bruine asbest)</v>
      </c>
      <c r="J229" s="20" t="str">
        <f>INDEX('Aquo parameters'!$A$1:$H$6130,MATCH($H229,'Aquo parameters'!$E:$E,0),3)</f>
        <v>12172-73-5</v>
      </c>
      <c r="L229" s="45">
        <v>1</v>
      </c>
      <c r="M229" s="45" t="s">
        <v>40</v>
      </c>
      <c r="N229" s="45" t="str">
        <f t="shared" si="15"/>
        <v>58</v>
      </c>
      <c r="O229" s="45" t="s">
        <v>39</v>
      </c>
      <c r="P229" s="45" t="str">
        <f t="shared" si="16"/>
        <v>1</v>
      </c>
      <c r="Q229" s="45" t="s">
        <v>1441</v>
      </c>
      <c r="R229" s="45" t="str">
        <f t="shared" si="17"/>
        <v>14</v>
      </c>
      <c r="S229" s="45" t="s">
        <v>1444</v>
      </c>
      <c r="T229" s="45" t="str">
        <f t="shared" si="18"/>
        <v>9</v>
      </c>
      <c r="U229" s="45" t="s">
        <v>480</v>
      </c>
      <c r="V229" s="45" t="s">
        <v>1522</v>
      </c>
      <c r="W229" s="20"/>
      <c r="X229" s="20" t="str">
        <f>INDEX('T.19 factoren v1.3.0'!$A$1:$M$8977,MATCH($H229,'T.19 factoren v1.3.0'!$E:$E,0),12)</f>
        <v>false</v>
      </c>
      <c r="Y229" s="45" t="str">
        <f t="shared" si="19"/>
        <v>sumList.Add(new SumParameter() { Sum = 2848, SumSubstanceCode = "samfibasbt", SumSubstanceID = 2690, SumDescription = "som amfibool asbest", SubstanceCode = "amst", SubstanceID = 312, SubstanceDescription = "amosiet (bruine asbest)", SubstanceShort = "", Factor = 1, Unit = "mg/kg", UnitID = 58, MpsDescription = "samfibasbt" , Condition = "dg", ConditionID = 1, UnitWater = "ug/l", UnitWaterID = 14 , ConditionWater = "nf", ConditionWaterID = 9});</v>
      </c>
      <c r="AA229" s="45" t="s">
        <v>1546</v>
      </c>
    </row>
    <row r="230" spans="1:52" s="45" customFormat="1" ht="15" customHeight="1" x14ac:dyDescent="0.25">
      <c r="A230" s="45">
        <v>2848</v>
      </c>
      <c r="C230" s="20" t="str">
        <f>INDEX('Aquo parameters'!$A$1:$H$8000,MATCH($D230,'Aquo parameters'!$E:$E,0),1)</f>
        <v>samfibasbt</v>
      </c>
      <c r="D230" s="20">
        <v>2690</v>
      </c>
      <c r="E230" s="20" t="str">
        <f>INDEX('Aquo parameters'!$A$1:$H$6130,MATCH($D230,'Aquo parameters'!$E:$E,0),2)</f>
        <v>som amfibool asbest</v>
      </c>
      <c r="G230" s="20" t="str">
        <f>INDEX('Aquo parameters'!$A$1:$H$8000,MATCH($H230,'Aquo parameters'!$E:$E,0),1)</f>
        <v>tremlt</v>
      </c>
      <c r="H230" s="20">
        <v>1583</v>
      </c>
      <c r="I230" s="20" t="str">
        <f>INDEX('Aquo parameters'!$A$1:$H$6130,MATCH($H230,'Aquo parameters'!$E:$E,0),2)</f>
        <v>tremoliet (grijze asbest)</v>
      </c>
      <c r="J230" s="20" t="str">
        <f>INDEX('Aquo parameters'!$A$1:$H$6130,MATCH($H230,'Aquo parameters'!$E:$E,0),3)</f>
        <v>77536-68-6</v>
      </c>
      <c r="L230" s="45">
        <v>1</v>
      </c>
      <c r="M230" s="45" t="s">
        <v>40</v>
      </c>
      <c r="N230" s="45" t="str">
        <f t="shared" si="15"/>
        <v>58</v>
      </c>
      <c r="O230" s="45" t="s">
        <v>39</v>
      </c>
      <c r="P230" s="45" t="str">
        <f t="shared" si="16"/>
        <v>1</v>
      </c>
      <c r="Q230" s="45" t="s">
        <v>1441</v>
      </c>
      <c r="R230" s="45" t="str">
        <f t="shared" si="17"/>
        <v>14</v>
      </c>
      <c r="S230" s="45" t="s">
        <v>1444</v>
      </c>
      <c r="T230" s="45" t="str">
        <f t="shared" si="18"/>
        <v>9</v>
      </c>
      <c r="U230" s="45" t="s">
        <v>480</v>
      </c>
      <c r="V230" s="45" t="s">
        <v>1522</v>
      </c>
      <c r="W230" s="20"/>
      <c r="X230" s="20" t="str">
        <f>INDEX('T.19 factoren v1.3.0'!$A$1:$M$8977,MATCH($H230,'T.19 factoren v1.3.0'!$E:$E,0),12)</f>
        <v>false</v>
      </c>
      <c r="Y230" s="45" t="str">
        <f t="shared" si="19"/>
        <v>sumList.Add(new SumParameter() { Sum = 2848, SumSubstanceCode = "samfibasbt", SumSubstanceID = 2690, SumDescription = "som amfibool asbest", SubstanceCode = "tremlt", SubstanceID = 1583, SubstanceDescription = "tremoliet (grijze asbest)", SubstanceShort = "", Factor = 1, Unit = "mg/kg", UnitID = 58, MpsDescription = "samfibasbt" , Condition = "dg", ConditionID = 1, UnitWater = "ug/l", UnitWaterID = 14 , ConditionWater = "nf", ConditionWaterID = 9});</v>
      </c>
      <c r="AA230" s="45" t="s">
        <v>1546</v>
      </c>
    </row>
    <row r="231" spans="1:52" s="45" customFormat="1" ht="15" customHeight="1" x14ac:dyDescent="0.25">
      <c r="A231" s="45">
        <v>2849</v>
      </c>
      <c r="C231" s="20" t="str">
        <f>INDEX('Aquo parameters'!$A$1:$H$8000,MATCH($D231,'Aquo parameters'!$E:$E,0),1)</f>
        <v>s12x5T4ClBen</v>
      </c>
      <c r="D231" s="20">
        <v>17</v>
      </c>
      <c r="E231" s="20" t="str">
        <f>INDEX('Aquo parameters'!$A$1:$H$6130,MATCH($D231,'Aquo parameters'!$E:$E,0),2)</f>
        <v>som 1,2,3,5- en 1,2,4,5-tetrachloorbenzeen</v>
      </c>
      <c r="G231" s="20" t="str">
        <f>INDEX('Aquo parameters'!$A$1:$H$8000,MATCH($H231,'Aquo parameters'!$E:$E,0),1)</f>
        <v>1235T4ClBen</v>
      </c>
      <c r="H231" s="20">
        <v>18</v>
      </c>
      <c r="I231" s="20" t="str">
        <f>INDEX('Aquo parameters'!$A$1:$H$6130,MATCH($H231,'Aquo parameters'!$E:$E,0),2)</f>
        <v>1,2,3,5-tetrachloorbenzeen</v>
      </c>
      <c r="J231" s="20" t="str">
        <f>INDEX('Aquo parameters'!$A$1:$H$6130,MATCH($H231,'Aquo parameters'!$E:$E,0),3)</f>
        <v>634-90-2</v>
      </c>
      <c r="K231" s="45" t="s">
        <v>1638</v>
      </c>
      <c r="L231" s="45">
        <v>1</v>
      </c>
      <c r="M231" s="45" t="s">
        <v>51</v>
      </c>
      <c r="N231" s="45" t="str">
        <f t="shared" si="15"/>
        <v>131</v>
      </c>
      <c r="O231" s="45" t="s">
        <v>39</v>
      </c>
      <c r="P231" s="45" t="str">
        <f t="shared" si="16"/>
        <v>1</v>
      </c>
      <c r="Q231" s="45" t="s">
        <v>1441</v>
      </c>
      <c r="R231" s="45" t="str">
        <f t="shared" si="17"/>
        <v>14</v>
      </c>
      <c r="S231" s="45" t="s">
        <v>1315</v>
      </c>
      <c r="T231" s="45" t="str">
        <f t="shared" si="18"/>
        <v>8</v>
      </c>
      <c r="U231" s="45" t="s">
        <v>127</v>
      </c>
      <c r="V231" s="45" t="s">
        <v>1522</v>
      </c>
      <c r="W231" s="20" t="s">
        <v>1522</v>
      </c>
      <c r="X231" s="20" t="str">
        <f>INDEX('T.19 factoren v1.3.0'!$A$1:$M$8977,MATCH($H231,'T.19 factoren v1.3.0'!$E:$E,0),12)</f>
        <v>false</v>
      </c>
      <c r="Y231" s="45" t="str">
        <f t="shared" si="19"/>
        <v>sumList.Add(new SumParameter() { Sum = 2849, SumSubstanceCode = "s12x5T4ClBen", SumSubstanceID = 17, SumDescription = "som 1,2,3,5- en 1,2,4,5-tetrachloorbenzeen", SubstanceCode = "1235T4ClBen", SubstanceID = 18, SubstanceDescription = "1,2,3,5-tetrachloorbenzeen", SubstanceShort = "1235-tetrachloorbenzeen", Factor = 1, Unit = "ug/kg", UnitID = 131, MpsDescription = "s12x5T4ClBen" , Condition = "dg", ConditionID = 1, UnitWater = "ug/l", UnitWaterID = 14 , ConditionWater = "NVT", ConditionWaterID = 8});</v>
      </c>
      <c r="AA231" s="45" t="s">
        <v>1546</v>
      </c>
    </row>
    <row r="232" spans="1:52" s="45" customFormat="1" ht="15" customHeight="1" x14ac:dyDescent="0.25">
      <c r="A232" s="45">
        <v>2849</v>
      </c>
      <c r="C232" s="20" t="str">
        <f>INDEX('Aquo parameters'!$A$1:$H$8000,MATCH($D232,'Aquo parameters'!$E:$E,0),1)</f>
        <v>s12x5T4ClBen</v>
      </c>
      <c r="D232" s="20">
        <v>17</v>
      </c>
      <c r="E232" s="20" t="str">
        <f>INDEX('Aquo parameters'!$A$1:$H$6130,MATCH($D232,'Aquo parameters'!$E:$E,0),2)</f>
        <v>som 1,2,3,5- en 1,2,4,5-tetrachloorbenzeen</v>
      </c>
      <c r="G232" s="20" t="str">
        <f>INDEX('Aquo parameters'!$A$1:$H$8000,MATCH($H232,'Aquo parameters'!$E:$E,0),1)</f>
        <v>1245T4ClBen</v>
      </c>
      <c r="H232" s="20">
        <v>30</v>
      </c>
      <c r="I232" s="20" t="str">
        <f>INDEX('Aquo parameters'!$A$1:$H$6130,MATCH($H232,'Aquo parameters'!$E:$E,0),2)</f>
        <v>1,2,4,5-tetrachloorbenzeen</v>
      </c>
      <c r="J232" s="20" t="str">
        <f>INDEX('Aquo parameters'!$A$1:$H$6130,MATCH($H232,'Aquo parameters'!$E:$E,0),3)</f>
        <v>95-94-3</v>
      </c>
      <c r="K232" s="45" t="s">
        <v>1639</v>
      </c>
      <c r="L232" s="45">
        <v>1</v>
      </c>
      <c r="M232" s="45" t="s">
        <v>51</v>
      </c>
      <c r="N232" s="45" t="str">
        <f t="shared" si="15"/>
        <v>131</v>
      </c>
      <c r="O232" s="45" t="s">
        <v>39</v>
      </c>
      <c r="P232" s="45" t="str">
        <f t="shared" si="16"/>
        <v>1</v>
      </c>
      <c r="Q232" s="45" t="s">
        <v>1441</v>
      </c>
      <c r="R232" s="45" t="str">
        <f t="shared" si="17"/>
        <v>14</v>
      </c>
      <c r="S232" s="45" t="s">
        <v>1315</v>
      </c>
      <c r="T232" s="45" t="str">
        <f t="shared" si="18"/>
        <v>8</v>
      </c>
      <c r="U232" s="45" t="s">
        <v>127</v>
      </c>
      <c r="V232" s="45" t="s">
        <v>1522</v>
      </c>
      <c r="W232" s="20" t="s">
        <v>1522</v>
      </c>
      <c r="X232" s="20" t="str">
        <f>INDEX('T.19 factoren v1.3.0'!$A$1:$M$8977,MATCH($H232,'T.19 factoren v1.3.0'!$E:$E,0),12)</f>
        <v>false</v>
      </c>
      <c r="Y232" s="45" t="str">
        <f t="shared" si="19"/>
        <v>sumList.Add(new SumParameter() { Sum = 2849, SumSubstanceCode = "s12x5T4ClBen", SumSubstanceID = 17, SumDescription = "som 1,2,3,5- en 1,2,4,5-tetrachloorbenzeen", SubstanceCode = "1245T4ClBen", SubstanceID = 30, SubstanceDescription = "1,2,4,5-tetrachloorbenzeen", SubstanceShort = "1245-tetrachloorbenzeen", Factor = 1, Unit = "ug/kg", UnitID = 131, MpsDescription = "s12x5T4ClBen" , Condition = "dg", ConditionID = 1, UnitWater = "ug/l", UnitWaterID = 14 , ConditionWater = "NVT", ConditionWaterID = 8});</v>
      </c>
      <c r="AA232" s="45" t="s">
        <v>1546</v>
      </c>
    </row>
    <row r="233" spans="1:52" s="45" customFormat="1" ht="15" customHeight="1" x14ac:dyDescent="0.25">
      <c r="A233" s="45">
        <v>2850</v>
      </c>
      <c r="C233" s="20" t="str">
        <f>INDEX('Aquo parameters'!$A$1:$H$8000,MATCH($D233,'Aquo parameters'!$E:$E,0),1)</f>
        <v>s1314xyln</v>
      </c>
      <c r="D233" s="20">
        <v>1143</v>
      </c>
      <c r="E233" s="20" t="str">
        <f>INDEX('Aquo parameters'!$A$1:$H$6130,MATCH($D233,'Aquo parameters'!$E:$E,0),2)</f>
        <v>som 1,3- en 1,4-xyleen</v>
      </c>
      <c r="G233" s="20" t="str">
        <f>INDEX('Aquo parameters'!$A$1:$H$8000,MATCH($H233,'Aquo parameters'!$E:$E,0),1)</f>
        <v>13xyln</v>
      </c>
      <c r="H233" s="20">
        <v>1147</v>
      </c>
      <c r="I233" s="20" t="str">
        <f>INDEX('Aquo parameters'!$A$1:$H$6130,MATCH($H233,'Aquo parameters'!$E:$E,0),2)</f>
        <v>1,3-xyleen</v>
      </c>
      <c r="J233" s="20" t="str">
        <f>INDEX('Aquo parameters'!$A$1:$H$6130,MATCH($H233,'Aquo parameters'!$E:$E,0),3)</f>
        <v>108-38-3</v>
      </c>
      <c r="K233" s="45" t="s">
        <v>1640</v>
      </c>
      <c r="L233" s="45">
        <v>1</v>
      </c>
      <c r="M233" s="45" t="s">
        <v>40</v>
      </c>
      <c r="N233" s="45" t="str">
        <f t="shared" si="15"/>
        <v>58</v>
      </c>
      <c r="O233" s="45" t="s">
        <v>39</v>
      </c>
      <c r="P233" s="45" t="str">
        <f t="shared" si="16"/>
        <v>1</v>
      </c>
      <c r="Q233" s="45" t="s">
        <v>1441</v>
      </c>
      <c r="R233" s="45" t="str">
        <f t="shared" si="17"/>
        <v>14</v>
      </c>
      <c r="S233" s="45" t="s">
        <v>1315</v>
      </c>
      <c r="T233" s="45" t="str">
        <f t="shared" si="18"/>
        <v>8</v>
      </c>
      <c r="U233" s="45" t="s">
        <v>449</v>
      </c>
      <c r="V233" s="45" t="s">
        <v>1522</v>
      </c>
      <c r="W233" s="20" t="s">
        <v>1522</v>
      </c>
      <c r="X233" s="20" t="str">
        <f>INDEX('T.19 factoren v1.3.0'!$A$1:$M$8977,MATCH($H233,'T.19 factoren v1.3.0'!$E:$E,0),12)</f>
        <v>false</v>
      </c>
      <c r="Y233" s="45" t="str">
        <f t="shared" si="19"/>
        <v>sumList.Add(new SumParameter() { Sum = 2850, SumSubstanceCode = "s1314xyln", SumSubstanceID = 1143, SumDescription = "som 1,3- en 1,4-xyleen", SubstanceCode = "13xyln", SubstanceID = 1147, SubstanceDescription = "1,3-xyleen", SubstanceShort = "13-xyleen", Factor = 1, Unit = "mg/kg", UnitID = 58, MpsDescription = "sxyln" , Condition = "dg", ConditionID = 1, UnitWater = "ug/l", UnitWaterID = 14 , ConditionWater = "NVT", ConditionWaterID = 8});</v>
      </c>
      <c r="AA233" s="45" t="s">
        <v>1546</v>
      </c>
    </row>
    <row r="234" spans="1:52" s="45" customFormat="1" ht="15" customHeight="1" x14ac:dyDescent="0.25">
      <c r="A234" s="45">
        <v>2850</v>
      </c>
      <c r="C234" s="20" t="str">
        <f>INDEX('Aquo parameters'!$A$1:$H$8000,MATCH($D234,'Aquo parameters'!$E:$E,0),1)</f>
        <v>s1314xyln</v>
      </c>
      <c r="D234" s="20">
        <v>1143</v>
      </c>
      <c r="E234" s="20" t="str">
        <f>INDEX('Aquo parameters'!$A$1:$H$6130,MATCH($D234,'Aquo parameters'!$E:$E,0),2)</f>
        <v>som 1,3- en 1,4-xyleen</v>
      </c>
      <c r="G234" s="20" t="str">
        <f>INDEX('Aquo parameters'!$A$1:$H$8000,MATCH($H234,'Aquo parameters'!$E:$E,0),1)</f>
        <v>14xyln</v>
      </c>
      <c r="H234" s="20">
        <v>1362</v>
      </c>
      <c r="I234" s="20" t="str">
        <f>INDEX('Aquo parameters'!$A$1:$H$6130,MATCH($H234,'Aquo parameters'!$E:$E,0),2)</f>
        <v>1,4-xyleen</v>
      </c>
      <c r="J234" s="20" t="str">
        <f>INDEX('Aquo parameters'!$A$1:$H$6130,MATCH($H234,'Aquo parameters'!$E:$E,0),3)</f>
        <v>106-42-3</v>
      </c>
      <c r="K234" s="45" t="s">
        <v>1641</v>
      </c>
      <c r="L234" s="45">
        <v>1</v>
      </c>
      <c r="M234" s="45" t="s">
        <v>40</v>
      </c>
      <c r="N234" s="45" t="str">
        <f t="shared" si="15"/>
        <v>58</v>
      </c>
      <c r="O234" s="45" t="s">
        <v>39</v>
      </c>
      <c r="P234" s="45" t="str">
        <f t="shared" si="16"/>
        <v>1</v>
      </c>
      <c r="Q234" s="45" t="s">
        <v>1441</v>
      </c>
      <c r="R234" s="45" t="str">
        <f t="shared" si="17"/>
        <v>14</v>
      </c>
      <c r="S234" s="45" t="s">
        <v>1315</v>
      </c>
      <c r="T234" s="45" t="str">
        <f t="shared" si="18"/>
        <v>8</v>
      </c>
      <c r="U234" s="45" t="s">
        <v>449</v>
      </c>
      <c r="V234" s="45" t="s">
        <v>1522</v>
      </c>
      <c r="W234" s="20" t="s">
        <v>1522</v>
      </c>
      <c r="X234" s="20" t="str">
        <f>INDEX('T.19 factoren v1.3.0'!$A$1:$M$8977,MATCH($H234,'T.19 factoren v1.3.0'!$E:$E,0),12)</f>
        <v>false</v>
      </c>
      <c r="Y234" s="45" t="str">
        <f t="shared" si="19"/>
        <v>sumList.Add(new SumParameter() { Sum = 2850, SumSubstanceCode = "s1314xyln", SumSubstanceID = 1143, SumDescription = "som 1,3- en 1,4-xyleen", SubstanceCode = "14xyln", SubstanceID = 1362, SubstanceDescription = "1,4-xyleen", SubstanceShort = "14-xyleen", Factor = 1, Unit = "mg/kg", UnitID = 58, MpsDescription = "sxyln" , Condition = "dg", ConditionID = 1, UnitWater = "ug/l", UnitWaterID = 14 , ConditionWater = "NVT", ConditionWaterID = 8});</v>
      </c>
      <c r="AA234" s="45" t="s">
        <v>1546</v>
      </c>
    </row>
    <row r="235" spans="1:52" s="45" customFormat="1" ht="15" customHeight="1" x14ac:dyDescent="0.25">
      <c r="A235" s="20">
        <v>2851</v>
      </c>
      <c r="B235"/>
      <c r="C235" s="20" t="str">
        <f>INDEX('Aquo parameters'!$A$1:$H$8000,MATCH($D235,'Aquo parameters'!$E:$E,0),1)</f>
        <v>sDClAn</v>
      </c>
      <c r="D235" s="20">
        <v>2094</v>
      </c>
      <c r="E235" s="20" t="str">
        <f>INDEX('Aquo parameters'!$A$1:$H$6130,MATCH($D235,'Aquo parameters'!$E:$E,0),2)</f>
        <v>som dichlooraniline-isomeren</v>
      </c>
      <c r="F235"/>
      <c r="G235" s="20" t="str">
        <f>INDEX('Aquo parameters'!$A$1:$H$8000,MATCH($H235,'Aquo parameters'!$E:$E,0),1)</f>
        <v>23DClAn</v>
      </c>
      <c r="H235" s="20">
        <v>93</v>
      </c>
      <c r="I235" s="20" t="str">
        <f>INDEX('Aquo parameters'!$A$1:$H$6130,MATCH($H235,'Aquo parameters'!$E:$E,0),2)</f>
        <v>2,3-dichlooraniline</v>
      </c>
      <c r="J235" s="20" t="str">
        <f>INDEX('Aquo parameters'!$A$1:$H$6130,MATCH($H235,'Aquo parameters'!$E:$E,0),3)</f>
        <v>608-27-5</v>
      </c>
      <c r="L235" s="45">
        <v>1</v>
      </c>
      <c r="M235" s="45" t="s">
        <v>40</v>
      </c>
      <c r="N235" s="45" t="str">
        <f t="shared" si="15"/>
        <v>58</v>
      </c>
      <c r="O235" s="45" t="s">
        <v>39</v>
      </c>
      <c r="P235" s="45" t="str">
        <f t="shared" si="16"/>
        <v>1</v>
      </c>
      <c r="Q235" s="45" t="s">
        <v>1441</v>
      </c>
      <c r="R235" s="45" t="str">
        <f t="shared" si="17"/>
        <v>14</v>
      </c>
      <c r="S235" s="45" t="s">
        <v>1315</v>
      </c>
      <c r="T235" s="45" t="str">
        <f t="shared" si="18"/>
        <v>8</v>
      </c>
      <c r="U235" s="45" t="s">
        <v>1642</v>
      </c>
      <c r="V235" s="45" t="s">
        <v>1522</v>
      </c>
      <c r="W235" s="20" t="s">
        <v>1522</v>
      </c>
      <c r="X235" s="20" t="str">
        <f>INDEX('T.19 factoren v1.3.0'!$A$1:$M$8977,MATCH($H235,'T.19 factoren v1.3.0'!$E:$E,0),12)</f>
        <v>false</v>
      </c>
      <c r="Y235" s="45" t="str">
        <f t="shared" si="19"/>
        <v>sumList.Add(new SumParameter() { Sum = 2851, SumSubstanceCode = "sDClAn", SumSubstanceID = 2094, SumDescription = "som dichlooraniline-isomeren", SubstanceCode = "23DClAn", SubstanceID = 93, SubstanceDescription = "2,3-dichlooraniline", SubstanceShort = "", Factor = 1, Unit = "mg/kg", UnitID = 58, MpsDescription = "Dichlooranilinen" , Condition = "dg", ConditionID = 1, UnitWater = "ug/l", UnitWaterID = 14 , ConditionWater = "NVT", ConditionWaterID = 8});</v>
      </c>
    </row>
    <row r="236" spans="1:52" ht="15" customHeight="1" x14ac:dyDescent="0.25">
      <c r="A236" s="20">
        <v>2851</v>
      </c>
      <c r="B236"/>
      <c r="C236" s="20" t="str">
        <f>INDEX('Aquo parameters'!$A$1:$H$8000,MATCH($D236,'Aquo parameters'!$E:$E,0),1)</f>
        <v>sDClAn</v>
      </c>
      <c r="D236" s="20">
        <v>2094</v>
      </c>
      <c r="E236" s="20" t="str">
        <f>INDEX('Aquo parameters'!$A$1:$H$6130,MATCH($D236,'Aquo parameters'!$E:$E,0),2)</f>
        <v>som dichlooraniline-isomeren</v>
      </c>
      <c r="F236" s="230"/>
      <c r="G236" s="20" t="str">
        <f>INDEX('Aquo parameters'!$A$1:$H$8000,MATCH($H236,'Aquo parameters'!$E:$E,0),1)</f>
        <v>s2425DClAn</v>
      </c>
      <c r="H236" s="20">
        <v>108</v>
      </c>
      <c r="I236" s="20" t="str">
        <f>INDEX('Aquo parameters'!$A$1:$H$6130,MATCH($H236,'Aquo parameters'!$E:$E,0),2)</f>
        <v>som 2,4- en 2,5-dichlooraniline</v>
      </c>
      <c r="J236" s="20" t="str">
        <f>INDEX('Aquo parameters'!$A$1:$H$6130,MATCH($H236,'Aquo parameters'!$E:$E,0),3)</f>
        <v>NVT</v>
      </c>
      <c r="K236" s="45"/>
      <c r="L236" s="45">
        <v>1</v>
      </c>
      <c r="M236" s="45" t="s">
        <v>40</v>
      </c>
      <c r="N236" s="45" t="str">
        <f t="shared" si="15"/>
        <v>58</v>
      </c>
      <c r="O236" s="45" t="s">
        <v>39</v>
      </c>
      <c r="P236" s="45" t="str">
        <f t="shared" si="16"/>
        <v>1</v>
      </c>
      <c r="Q236" s="45" t="s">
        <v>1441</v>
      </c>
      <c r="R236" s="45" t="str">
        <f t="shared" si="17"/>
        <v>14</v>
      </c>
      <c r="S236" s="45" t="s">
        <v>1315</v>
      </c>
      <c r="T236" s="45" t="str">
        <f t="shared" si="18"/>
        <v>8</v>
      </c>
      <c r="U236" s="45" t="s">
        <v>1642</v>
      </c>
      <c r="V236" s="45" t="s">
        <v>1522</v>
      </c>
      <c r="W236" s="20" t="s">
        <v>1522</v>
      </c>
      <c r="X236" s="20" t="str">
        <f>INDEX('T.19 factoren v1.3.0'!$A$1:$M$8977,MATCH($H236,'T.19 factoren v1.3.0'!$E:$E,0),12)</f>
        <v>false</v>
      </c>
      <c r="Y236" s="45" t="str">
        <f t="shared" si="19"/>
        <v>sumList.Add(new SumParameter() { Sum = 2851, SumSubstanceCode = "sDClAn", SumSubstanceID = 2094, SumDescription = "som dichlooraniline-isomeren", SubstanceCode = "s2425DClAn", SubstanceID = 108, SubstanceDescription = "som 2,4- en 2,5-dichlooraniline", SubstanceShort = "", Factor = 1, Unit = "mg/kg", UnitID = 58, MpsDescription = "Dichlooranilinen" , Condition = "dg", ConditionID = 1, UnitWater = "ug/l", UnitWaterID = 14 , ConditionWater = "NVT", ConditionWaterID = 8});</v>
      </c>
      <c r="Z236" s="45"/>
      <c r="AA236" s="45"/>
      <c r="AB236" s="45"/>
      <c r="AC236" s="45"/>
      <c r="AD236" s="45"/>
      <c r="AE236" s="45"/>
      <c r="AF236" s="45"/>
      <c r="AG236" s="45"/>
      <c r="AH236" s="45"/>
      <c r="AI236" s="45"/>
      <c r="AJ236" s="45"/>
      <c r="AK236" s="45"/>
      <c r="AL236" s="45"/>
      <c r="AM236" s="45"/>
      <c r="AN236" s="45"/>
      <c r="AO236" s="45"/>
      <c r="AP236" s="45"/>
      <c r="AQ236" s="45"/>
      <c r="AR236" s="45"/>
      <c r="AS236" s="45"/>
      <c r="AT236" s="45"/>
      <c r="AU236" s="45"/>
      <c r="AV236" s="45"/>
      <c r="AW236" s="45"/>
      <c r="AX236" s="45"/>
      <c r="AY236" s="45"/>
      <c r="AZ236" s="45"/>
    </row>
    <row r="237" spans="1:52" ht="15" customHeight="1" x14ac:dyDescent="0.25">
      <c r="A237" s="20">
        <v>2851</v>
      </c>
      <c r="B237"/>
      <c r="C237" s="20" t="str">
        <f>INDEX('Aquo parameters'!$A$1:$H$8000,MATCH($D237,'Aquo parameters'!$E:$E,0),1)</f>
        <v>sDClAn</v>
      </c>
      <c r="D237" s="20">
        <v>2094</v>
      </c>
      <c r="E237" s="20" t="str">
        <f>INDEX('Aquo parameters'!$A$1:$H$6130,MATCH($D237,'Aquo parameters'!$E:$E,0),2)</f>
        <v>som dichlooraniline-isomeren</v>
      </c>
      <c r="F237"/>
      <c r="G237" s="20" t="str">
        <f>INDEX('Aquo parameters'!$A$1:$H$8000,MATCH($H237,'Aquo parameters'!$E:$E,0),1)</f>
        <v>26DClAn</v>
      </c>
      <c r="H237" s="20">
        <v>134</v>
      </c>
      <c r="I237" s="20" t="str">
        <f>INDEX('Aquo parameters'!$A$1:$H$6130,MATCH($H237,'Aquo parameters'!$E:$E,0),2)</f>
        <v>2,6-dichlooraniline</v>
      </c>
      <c r="J237" s="20" t="str">
        <f>INDEX('Aquo parameters'!$A$1:$H$6130,MATCH($H237,'Aquo parameters'!$E:$E,0),3)</f>
        <v>608-31-1</v>
      </c>
      <c r="K237" s="45"/>
      <c r="L237" s="45">
        <v>1</v>
      </c>
      <c r="M237" s="45" t="s">
        <v>40</v>
      </c>
      <c r="N237" s="45" t="str">
        <f t="shared" si="15"/>
        <v>58</v>
      </c>
      <c r="O237" s="45" t="s">
        <v>39</v>
      </c>
      <c r="P237" s="45" t="str">
        <f t="shared" si="16"/>
        <v>1</v>
      </c>
      <c r="Q237" s="45" t="s">
        <v>1441</v>
      </c>
      <c r="R237" s="45" t="str">
        <f t="shared" si="17"/>
        <v>14</v>
      </c>
      <c r="S237" s="45" t="s">
        <v>1315</v>
      </c>
      <c r="T237" s="45" t="str">
        <f t="shared" si="18"/>
        <v>8</v>
      </c>
      <c r="U237" s="45" t="s">
        <v>1642</v>
      </c>
      <c r="V237" s="45" t="s">
        <v>1522</v>
      </c>
      <c r="W237" s="20" t="s">
        <v>1522</v>
      </c>
      <c r="X237" s="20" t="str">
        <f>INDEX('T.19 factoren v1.3.0'!$A$1:$M$8977,MATCH($H237,'T.19 factoren v1.3.0'!$E:$E,0),12)</f>
        <v>false</v>
      </c>
      <c r="Y237" s="45" t="str">
        <f t="shared" si="19"/>
        <v>sumList.Add(new SumParameter() { Sum = 2851, SumSubstanceCode = "sDClAn", SumSubstanceID = 2094, SumDescription = "som dichlooraniline-isomeren", SubstanceCode = "26DClAn", SubstanceID = 134, SubstanceDescription = "2,6-dichlooraniline", SubstanceShort = "", Factor = 1, Unit = "mg/kg", UnitID = 58, MpsDescription = "Dichlooranilinen" , Condition = "dg", ConditionID = 1, UnitWater = "ug/l", UnitWaterID = 14 , ConditionWater = "NVT", ConditionWaterID = 8});</v>
      </c>
      <c r="Z237" s="45"/>
      <c r="AA237" s="45"/>
      <c r="AB237" s="45"/>
      <c r="AC237" s="45"/>
      <c r="AD237" s="45"/>
      <c r="AE237" s="45"/>
      <c r="AF237" s="45"/>
      <c r="AG237" s="45"/>
      <c r="AH237" s="45"/>
      <c r="AI237" s="45"/>
      <c r="AJ237" s="45"/>
      <c r="AK237" s="45"/>
      <c r="AL237" s="45"/>
      <c r="AM237" s="45"/>
      <c r="AN237" s="45"/>
      <c r="AO237" s="45"/>
      <c r="AP237" s="45"/>
      <c r="AQ237" s="45"/>
      <c r="AR237" s="45"/>
      <c r="AS237" s="45"/>
      <c r="AT237" s="45"/>
      <c r="AU237" s="45"/>
      <c r="AV237" s="45"/>
      <c r="AW237" s="45"/>
      <c r="AX237" s="45"/>
      <c r="AY237" s="45"/>
      <c r="AZ237" s="45"/>
    </row>
    <row r="238" spans="1:52" ht="15" customHeight="1" x14ac:dyDescent="0.25">
      <c r="A238" s="20">
        <v>2851</v>
      </c>
      <c r="B238"/>
      <c r="C238" s="20" t="str">
        <f>INDEX('Aquo parameters'!$A$1:$H$8000,MATCH($D238,'Aquo parameters'!$E:$E,0),1)</f>
        <v>sDClAn</v>
      </c>
      <c r="D238" s="20">
        <v>2094</v>
      </c>
      <c r="E238" s="20" t="str">
        <f>INDEX('Aquo parameters'!$A$1:$H$6130,MATCH($D238,'Aquo parameters'!$E:$E,0),2)</f>
        <v>som dichlooraniline-isomeren</v>
      </c>
      <c r="F238"/>
      <c r="G238" s="20" t="str">
        <f>INDEX('Aquo parameters'!$A$1:$H$8000,MATCH($H238,'Aquo parameters'!$E:$E,0),1)</f>
        <v>34DClAn</v>
      </c>
      <c r="H238" s="20">
        <v>178</v>
      </c>
      <c r="I238" s="20" t="str">
        <f>INDEX('Aquo parameters'!$A$1:$H$6130,MATCH($H238,'Aquo parameters'!$E:$E,0),2)</f>
        <v>3,4-dichlooraniline</v>
      </c>
      <c r="J238" s="20" t="str">
        <f>INDEX('Aquo parameters'!$A$1:$H$6130,MATCH($H238,'Aquo parameters'!$E:$E,0),3)</f>
        <v>95-76-1</v>
      </c>
      <c r="K238" s="45"/>
      <c r="L238" s="45">
        <v>1</v>
      </c>
      <c r="M238" s="45" t="s">
        <v>40</v>
      </c>
      <c r="N238" s="45" t="str">
        <f t="shared" si="15"/>
        <v>58</v>
      </c>
      <c r="O238" s="45" t="s">
        <v>39</v>
      </c>
      <c r="P238" s="45" t="str">
        <f t="shared" si="16"/>
        <v>1</v>
      </c>
      <c r="Q238" s="45" t="s">
        <v>1441</v>
      </c>
      <c r="R238" s="45" t="str">
        <f t="shared" si="17"/>
        <v>14</v>
      </c>
      <c r="S238" s="45" t="s">
        <v>1315</v>
      </c>
      <c r="T238" s="45" t="str">
        <f t="shared" si="18"/>
        <v>8</v>
      </c>
      <c r="U238" s="45" t="s">
        <v>1642</v>
      </c>
      <c r="V238" s="45" t="s">
        <v>1522</v>
      </c>
      <c r="W238" s="20" t="s">
        <v>1522</v>
      </c>
      <c r="X238" s="20" t="str">
        <f>INDEX('T.19 factoren v1.3.0'!$A$1:$M$8977,MATCH($H238,'T.19 factoren v1.3.0'!$E:$E,0),12)</f>
        <v>false</v>
      </c>
      <c r="Y238" s="45" t="str">
        <f t="shared" si="19"/>
        <v>sumList.Add(new SumParameter() { Sum = 2851, SumSubstanceCode = "sDClAn", SumSubstanceID = 2094, SumDescription = "som dichlooraniline-isomeren", SubstanceCode = "34DClAn", SubstanceID = 178, SubstanceDescription = "3,4-dichlooraniline", SubstanceShort = "", Factor = 1, Unit = "mg/kg", UnitID = 58, MpsDescription = "Dichlooranilinen" , Condition = "dg", ConditionID = 1, UnitWater = "ug/l", UnitWaterID = 14 , ConditionWater = "NVT", ConditionWaterID = 8});</v>
      </c>
      <c r="Z238" s="45"/>
      <c r="AA238" s="45"/>
      <c r="AB238" s="45"/>
      <c r="AC238" s="45"/>
      <c r="AD238" s="45"/>
      <c r="AE238" s="45"/>
      <c r="AF238" s="45"/>
      <c r="AG238" s="45"/>
      <c r="AH238" s="45"/>
      <c r="AI238" s="45"/>
      <c r="AJ238" s="45"/>
      <c r="AK238" s="45"/>
      <c r="AL238" s="45"/>
      <c r="AM238" s="45"/>
      <c r="AN238" s="45"/>
      <c r="AO238" s="45"/>
      <c r="AP238" s="45"/>
      <c r="AQ238" s="45"/>
      <c r="AR238" s="45"/>
      <c r="AS238" s="45"/>
      <c r="AT238" s="45"/>
      <c r="AU238" s="45"/>
      <c r="AV238" s="45"/>
      <c r="AW238" s="45"/>
      <c r="AX238" s="45"/>
      <c r="AY238" s="45"/>
      <c r="AZ238" s="45"/>
    </row>
    <row r="239" spans="1:52" ht="15" customHeight="1" x14ac:dyDescent="0.25">
      <c r="A239" s="20">
        <v>2851</v>
      </c>
      <c r="B239"/>
      <c r="C239" s="20" t="str">
        <f>INDEX('Aquo parameters'!$A$1:$H$8000,MATCH($D239,'Aquo parameters'!$E:$E,0),1)</f>
        <v>sDClAn</v>
      </c>
      <c r="D239" s="20">
        <v>2094</v>
      </c>
      <c r="E239" s="20" t="str">
        <f>INDEX('Aquo parameters'!$A$1:$H$6130,MATCH($D239,'Aquo parameters'!$E:$E,0),2)</f>
        <v>som dichlooraniline-isomeren</v>
      </c>
      <c r="F239"/>
      <c r="G239" s="20" t="str">
        <f>INDEX('Aquo parameters'!$A$1:$H$8000,MATCH($H239,'Aquo parameters'!$E:$E,0),1)</f>
        <v>35DClAn</v>
      </c>
      <c r="H239" s="20">
        <v>185</v>
      </c>
      <c r="I239" s="20" t="str">
        <f>INDEX('Aquo parameters'!$A$1:$H$6130,MATCH($H239,'Aquo parameters'!$E:$E,0),2)</f>
        <v>3,5-dichlooraniline</v>
      </c>
      <c r="J239" s="20" t="str">
        <f>INDEX('Aquo parameters'!$A$1:$H$6130,MATCH($H239,'Aquo parameters'!$E:$E,0),3)</f>
        <v>626-43-7</v>
      </c>
      <c r="K239" s="45"/>
      <c r="L239" s="45">
        <v>1</v>
      </c>
      <c r="M239" s="45" t="s">
        <v>40</v>
      </c>
      <c r="N239" s="45" t="str">
        <f t="shared" si="15"/>
        <v>58</v>
      </c>
      <c r="O239" s="45" t="s">
        <v>39</v>
      </c>
      <c r="P239" s="45" t="str">
        <f t="shared" si="16"/>
        <v>1</v>
      </c>
      <c r="Q239" s="45" t="s">
        <v>1441</v>
      </c>
      <c r="R239" s="45" t="str">
        <f t="shared" si="17"/>
        <v>14</v>
      </c>
      <c r="S239" s="45" t="s">
        <v>1315</v>
      </c>
      <c r="T239" s="45" t="str">
        <f t="shared" si="18"/>
        <v>8</v>
      </c>
      <c r="U239" s="45" t="s">
        <v>1642</v>
      </c>
      <c r="V239" s="45" t="s">
        <v>1522</v>
      </c>
      <c r="W239" s="20" t="s">
        <v>1522</v>
      </c>
      <c r="X239" s="20" t="str">
        <f>INDEX('T.19 factoren v1.3.0'!$A$1:$M$8977,MATCH($H239,'T.19 factoren v1.3.0'!$E:$E,0),12)</f>
        <v>false</v>
      </c>
      <c r="Y239" s="45" t="str">
        <f t="shared" si="19"/>
        <v>sumList.Add(new SumParameter() { Sum = 2851, SumSubstanceCode = "sDClAn", SumSubstanceID = 2094, SumDescription = "som dichlooraniline-isomeren", SubstanceCode = "35DClAn", SubstanceID = 185, SubstanceDescription = "3,5-dichlooraniline", SubstanceShort = "", Factor = 1, Unit = "mg/kg", UnitID = 58, MpsDescription = "Dichlooranilinen" , Condition = "dg", ConditionID = 1, UnitWater = "ug/l", UnitWaterID = 14 , ConditionWater = "NVT", ConditionWaterID = 8});</v>
      </c>
      <c r="Z239" s="45"/>
      <c r="AA239" s="45"/>
      <c r="AB239" s="45"/>
      <c r="AC239" s="45"/>
      <c r="AD239" s="45"/>
      <c r="AE239" s="45"/>
      <c r="AF239" s="45"/>
      <c r="AG239" s="45"/>
      <c r="AH239" s="45"/>
      <c r="AI239" s="45"/>
      <c r="AJ239" s="45"/>
      <c r="AK239" s="45"/>
      <c r="AL239" s="45"/>
      <c r="AM239" s="45"/>
      <c r="AN239" s="45"/>
      <c r="AO239" s="45"/>
      <c r="AP239" s="45"/>
      <c r="AQ239" s="45"/>
      <c r="AR239" s="45"/>
      <c r="AS239" s="45"/>
      <c r="AT239" s="45"/>
      <c r="AU239" s="45"/>
      <c r="AV239" s="45"/>
      <c r="AW239" s="45"/>
      <c r="AX239" s="45"/>
      <c r="AY239" s="45"/>
      <c r="AZ239" s="45"/>
    </row>
    <row r="240" spans="1:52" ht="15" customHeight="1" x14ac:dyDescent="0.25">
      <c r="A240" s="20">
        <v>2852</v>
      </c>
      <c r="B240"/>
      <c r="C240" s="20" t="str">
        <f>INDEX('Aquo parameters'!$A$1:$H$8000,MATCH($D240,'Aquo parameters'!$E:$E,0),1)</f>
        <v>sTClAn</v>
      </c>
      <c r="D240" s="20">
        <v>1593</v>
      </c>
      <c r="E240" s="20" t="str">
        <f>INDEX('Aquo parameters'!$A$1:$H$6130,MATCH($D240,'Aquo parameters'!$E:$E,0),2)</f>
        <v>som trichlooraniline-isomeren</v>
      </c>
      <c r="F240"/>
      <c r="G240" s="20" t="str">
        <f>INDEX('Aquo parameters'!$A$1:$H$8000,MATCH($H240,'Aquo parameters'!$E:$E,0),1)</f>
        <v>234TClAn</v>
      </c>
      <c r="H240" s="20">
        <v>82</v>
      </c>
      <c r="I240" s="20" t="str">
        <f>INDEX('Aquo parameters'!$A$1:$H$6130,MATCH($H240,'Aquo parameters'!$E:$E,0),2)</f>
        <v>2,3,4-trichlooraniline</v>
      </c>
      <c r="J240" s="20" t="str">
        <f>INDEX('Aquo parameters'!$A$1:$H$6130,MATCH($H240,'Aquo parameters'!$E:$E,0),3)</f>
        <v>634-67-3</v>
      </c>
      <c r="K240" s="45"/>
      <c r="L240" s="45">
        <v>1</v>
      </c>
      <c r="M240" s="45" t="s">
        <v>40</v>
      </c>
      <c r="N240" s="45" t="str">
        <f t="shared" si="15"/>
        <v>58</v>
      </c>
      <c r="O240" s="45" t="s">
        <v>39</v>
      </c>
      <c r="P240" s="45" t="str">
        <f t="shared" si="16"/>
        <v>1</v>
      </c>
      <c r="Q240" s="45" t="s">
        <v>1441</v>
      </c>
      <c r="R240" s="45" t="str">
        <f t="shared" si="17"/>
        <v>14</v>
      </c>
      <c r="S240" s="45" t="s">
        <v>1315</v>
      </c>
      <c r="T240" s="45" t="str">
        <f t="shared" si="18"/>
        <v>8</v>
      </c>
      <c r="U240" s="45" t="s">
        <v>1643</v>
      </c>
      <c r="V240" s="45" t="s">
        <v>1522</v>
      </c>
      <c r="W240" s="20" t="s">
        <v>1522</v>
      </c>
      <c r="X240" s="20" t="str">
        <f>INDEX('T.19 factoren v1.3.0'!$A$1:$M$8977,MATCH($H240,'T.19 factoren v1.3.0'!$E:$E,0),12)</f>
        <v>false</v>
      </c>
      <c r="Y240" s="45" t="str">
        <f t="shared" si="19"/>
        <v>sumList.Add(new SumParameter() { Sum = 2852, SumSubstanceCode = "sTClAn", SumSubstanceID = 1593, SumDescription = "som trichlooraniline-isomeren", SubstanceCode = "234TClAn", SubstanceID = 82, SubstanceDescription = "2,3,4-trichlooraniline", SubstanceShort = "", Factor = 1, Unit = "mg/kg", UnitID = 58, MpsDescription = "Trichlooranilinen" , Condition = "dg", ConditionID = 1, UnitWater = "ug/l", UnitWaterID = 14 , ConditionWater = "NVT", ConditionWaterID = 8});</v>
      </c>
      <c r="Z240" s="45"/>
      <c r="AA240" s="45"/>
      <c r="AB240" s="45"/>
      <c r="AC240" s="45"/>
      <c r="AD240" s="45"/>
      <c r="AE240" s="45"/>
      <c r="AF240" s="45"/>
      <c r="AG240" s="45"/>
      <c r="AH240" s="45"/>
      <c r="AI240" s="45"/>
      <c r="AJ240" s="45"/>
      <c r="AK240" s="45"/>
      <c r="AL240" s="45"/>
      <c r="AM240" s="45"/>
      <c r="AN240" s="45"/>
      <c r="AO240" s="45"/>
      <c r="AP240" s="45"/>
      <c r="AQ240" s="45"/>
      <c r="AR240" s="45"/>
      <c r="AS240" s="45"/>
      <c r="AT240" s="45"/>
      <c r="AU240" s="45"/>
      <c r="AV240" s="45"/>
      <c r="AW240" s="45"/>
      <c r="AX240" s="45"/>
      <c r="AY240" s="45"/>
      <c r="AZ240" s="45"/>
    </row>
    <row r="241" spans="1:34" ht="15" customHeight="1" x14ac:dyDescent="0.25">
      <c r="A241" s="20">
        <v>2852</v>
      </c>
      <c r="B241"/>
      <c r="C241" s="20" t="str">
        <f>INDEX('Aquo parameters'!$A$1:$H$8000,MATCH($D241,'Aquo parameters'!$E:$E,0),1)</f>
        <v>sTClAn</v>
      </c>
      <c r="D241" s="20">
        <v>1593</v>
      </c>
      <c r="E241" s="20" t="str">
        <f>INDEX('Aquo parameters'!$A$1:$H$6130,MATCH($D241,'Aquo parameters'!$E:$E,0),2)</f>
        <v>som trichlooraniline-isomeren</v>
      </c>
      <c r="F241"/>
      <c r="G241" s="20" t="str">
        <f>INDEX('Aquo parameters'!$A$1:$H$8000,MATCH($H241,'Aquo parameters'!$E:$E,0),1)</f>
        <v>245TClAn</v>
      </c>
      <c r="H241" s="20">
        <v>100</v>
      </c>
      <c r="I241" s="20" t="str">
        <f>INDEX('Aquo parameters'!$A$1:$H$6130,MATCH($H241,'Aquo parameters'!$E:$E,0),2)</f>
        <v>2,4,5-trichlooraniline</v>
      </c>
      <c r="J241" s="20" t="str">
        <f>INDEX('Aquo parameters'!$A$1:$H$6130,MATCH($H241,'Aquo parameters'!$E:$E,0),3)</f>
        <v>636-30-6</v>
      </c>
      <c r="K241" s="45"/>
      <c r="L241" s="45">
        <v>1</v>
      </c>
      <c r="M241" s="45" t="s">
        <v>40</v>
      </c>
      <c r="N241" s="45" t="str">
        <f t="shared" si="15"/>
        <v>58</v>
      </c>
      <c r="O241" s="45" t="s">
        <v>39</v>
      </c>
      <c r="P241" s="45" t="str">
        <f t="shared" si="16"/>
        <v>1</v>
      </c>
      <c r="Q241" s="45" t="s">
        <v>1441</v>
      </c>
      <c r="R241" s="45" t="str">
        <f t="shared" si="17"/>
        <v>14</v>
      </c>
      <c r="S241" s="45" t="s">
        <v>1315</v>
      </c>
      <c r="T241" s="45" t="str">
        <f t="shared" si="18"/>
        <v>8</v>
      </c>
      <c r="U241" s="45" t="s">
        <v>1643</v>
      </c>
      <c r="V241" s="45" t="s">
        <v>1522</v>
      </c>
      <c r="W241" s="20" t="s">
        <v>1522</v>
      </c>
      <c r="X241" s="20" t="str">
        <f>INDEX('T.19 factoren v1.3.0'!$A$1:$M$8977,MATCH($H241,'T.19 factoren v1.3.0'!$E:$E,0),12)</f>
        <v>false</v>
      </c>
      <c r="Y241" s="45" t="str">
        <f t="shared" si="19"/>
        <v>sumList.Add(new SumParameter() { Sum = 2852, SumSubstanceCode = "sTClAn", SumSubstanceID = 1593, SumDescription = "som trichlooraniline-isomeren", SubstanceCode = "245TClAn", SubstanceID = 100, SubstanceDescription = "2,4,5-trichlooraniline", SubstanceShort = "", Factor = 1, Unit = "mg/kg", UnitID = 58, MpsDescription = "Trichlooranilinen" , Condition = "dg", ConditionID = 1, UnitWater = "ug/l", UnitWaterID = 14 , ConditionWater = "NVT", ConditionWaterID = 8});</v>
      </c>
      <c r="Z241" s="45"/>
      <c r="AA241" s="45"/>
      <c r="AB241" s="45"/>
      <c r="AC241" s="45"/>
      <c r="AD241" s="45"/>
      <c r="AE241" s="45"/>
      <c r="AF241" s="45"/>
      <c r="AG241" s="45"/>
      <c r="AH241" s="45"/>
    </row>
    <row r="242" spans="1:34" ht="15" customHeight="1" x14ac:dyDescent="0.25">
      <c r="A242" s="20">
        <v>2852</v>
      </c>
      <c r="B242"/>
      <c r="C242" s="20" t="str">
        <f>INDEX('Aquo parameters'!$A$1:$H$8000,MATCH($D242,'Aquo parameters'!$E:$E,0),1)</f>
        <v>sTClAn</v>
      </c>
      <c r="D242" s="20">
        <v>1593</v>
      </c>
      <c r="E242" s="20" t="str">
        <f>INDEX('Aquo parameters'!$A$1:$H$6130,MATCH($D242,'Aquo parameters'!$E:$E,0),2)</f>
        <v>som trichlooraniline-isomeren</v>
      </c>
      <c r="F242"/>
      <c r="G242" s="20" t="str">
        <f>INDEX('Aquo parameters'!$A$1:$H$8000,MATCH($H242,'Aquo parameters'!$E:$E,0),1)</f>
        <v>246TClAn</v>
      </c>
      <c r="H242" s="20">
        <v>104</v>
      </c>
      <c r="I242" s="20" t="str">
        <f>INDEX('Aquo parameters'!$A$1:$H$6130,MATCH($H242,'Aquo parameters'!$E:$E,0),2)</f>
        <v>2,4,6-trichlooraniline</v>
      </c>
      <c r="J242" s="20" t="str">
        <f>INDEX('Aquo parameters'!$A$1:$H$6130,MATCH($H242,'Aquo parameters'!$E:$E,0),3)</f>
        <v>634-93-5</v>
      </c>
      <c r="K242" s="45"/>
      <c r="L242" s="45">
        <v>1</v>
      </c>
      <c r="M242" s="45" t="s">
        <v>40</v>
      </c>
      <c r="N242" s="45" t="str">
        <f t="shared" si="15"/>
        <v>58</v>
      </c>
      <c r="O242" s="45" t="s">
        <v>39</v>
      </c>
      <c r="P242" s="45" t="str">
        <f t="shared" si="16"/>
        <v>1</v>
      </c>
      <c r="Q242" s="45" t="s">
        <v>1441</v>
      </c>
      <c r="R242" s="45" t="str">
        <f t="shared" si="17"/>
        <v>14</v>
      </c>
      <c r="S242" s="45" t="s">
        <v>1315</v>
      </c>
      <c r="T242" s="45" t="str">
        <f t="shared" si="18"/>
        <v>8</v>
      </c>
      <c r="U242" s="45" t="s">
        <v>1643</v>
      </c>
      <c r="V242" s="45" t="s">
        <v>1522</v>
      </c>
      <c r="W242" s="20" t="s">
        <v>1522</v>
      </c>
      <c r="X242" s="20" t="str">
        <f>INDEX('T.19 factoren v1.3.0'!$A$1:$M$8977,MATCH($H242,'T.19 factoren v1.3.0'!$E:$E,0),12)</f>
        <v>false</v>
      </c>
      <c r="Y242" s="45" t="str">
        <f t="shared" si="19"/>
        <v>sumList.Add(new SumParameter() { Sum = 2852, SumSubstanceCode = "sTClAn", SumSubstanceID = 1593, SumDescription = "som trichlooraniline-isomeren", SubstanceCode = "246TClAn", SubstanceID = 104, SubstanceDescription = "2,4,6-trichlooraniline", SubstanceShort = "", Factor = 1, Unit = "mg/kg", UnitID = 58, MpsDescription = "Trichlooranilinen" , Condition = "dg", ConditionID = 1, UnitWater = "ug/l", UnitWaterID = 14 , ConditionWater = "NVT", ConditionWaterID = 8});</v>
      </c>
      <c r="Z242" s="45"/>
      <c r="AA242" s="45"/>
      <c r="AB242" s="45"/>
      <c r="AC242" s="45"/>
      <c r="AD242" s="45"/>
      <c r="AE242" s="45"/>
      <c r="AF242" s="45"/>
      <c r="AG242" s="45"/>
      <c r="AH242" s="45"/>
    </row>
    <row r="243" spans="1:34" ht="15" customHeight="1" x14ac:dyDescent="0.25">
      <c r="A243" s="20">
        <v>2852</v>
      </c>
      <c r="B243"/>
      <c r="C243" s="20" t="str">
        <f>INDEX('Aquo parameters'!$A$1:$H$8000,MATCH($D243,'Aquo parameters'!$E:$E,0),1)</f>
        <v>sTClAn</v>
      </c>
      <c r="D243" s="20">
        <v>1593</v>
      </c>
      <c r="E243" s="20" t="str">
        <f>INDEX('Aquo parameters'!$A$1:$H$6130,MATCH($D243,'Aquo parameters'!$E:$E,0),2)</f>
        <v>som trichlooraniline-isomeren</v>
      </c>
      <c r="F243"/>
      <c r="G243" s="20" t="str">
        <f>INDEX('Aquo parameters'!$A$1:$H$8000,MATCH($H243,'Aquo parameters'!$E:$E,0),1)</f>
        <v>345TClAn</v>
      </c>
      <c r="H243" s="20">
        <v>176</v>
      </c>
      <c r="I243" s="20" t="str">
        <f>INDEX('Aquo parameters'!$A$1:$H$6130,MATCH($H243,'Aquo parameters'!$E:$E,0),2)</f>
        <v>3,4,5-trichlooraniline</v>
      </c>
      <c r="J243" s="20" t="str">
        <f>INDEX('Aquo parameters'!$A$1:$H$6130,MATCH($H243,'Aquo parameters'!$E:$E,0),3)</f>
        <v>634-91-3</v>
      </c>
      <c r="K243" s="45"/>
      <c r="L243" s="45">
        <v>1</v>
      </c>
      <c r="M243" s="45" t="s">
        <v>40</v>
      </c>
      <c r="N243" s="45" t="str">
        <f t="shared" si="15"/>
        <v>58</v>
      </c>
      <c r="O243" s="45" t="s">
        <v>39</v>
      </c>
      <c r="P243" s="45" t="str">
        <f t="shared" si="16"/>
        <v>1</v>
      </c>
      <c r="Q243" s="45" t="s">
        <v>1441</v>
      </c>
      <c r="R243" s="45" t="str">
        <f t="shared" si="17"/>
        <v>14</v>
      </c>
      <c r="S243" s="45" t="s">
        <v>1315</v>
      </c>
      <c r="T243" s="45" t="str">
        <f t="shared" si="18"/>
        <v>8</v>
      </c>
      <c r="U243" s="45" t="s">
        <v>1643</v>
      </c>
      <c r="V243" s="45" t="s">
        <v>1522</v>
      </c>
      <c r="W243" s="20" t="s">
        <v>1522</v>
      </c>
      <c r="X243" s="20" t="str">
        <f>INDEX('T.19 factoren v1.3.0'!$A$1:$M$8977,MATCH($H243,'T.19 factoren v1.3.0'!$E:$E,0),12)</f>
        <v>false</v>
      </c>
      <c r="Y243" s="45" t="str">
        <f t="shared" si="19"/>
        <v>sumList.Add(new SumParameter() { Sum = 2852, SumSubstanceCode = "sTClAn", SumSubstanceID = 1593, SumDescription = "som trichlooraniline-isomeren", SubstanceCode = "345TClAn", SubstanceID = 176, SubstanceDescription = "3,4,5-trichlooraniline", SubstanceShort = "", Factor = 1, Unit = "mg/kg", UnitID = 58, MpsDescription = "Trichlooranilinen" , Condition = "dg", ConditionID = 1, UnitWater = "ug/l", UnitWaterID = 14 , ConditionWater = "NVT", ConditionWaterID = 8});</v>
      </c>
      <c r="Z243" s="45"/>
      <c r="AA243" s="45"/>
      <c r="AB243" s="45"/>
      <c r="AC243" s="45"/>
      <c r="AD243" s="45"/>
      <c r="AE243" s="45"/>
      <c r="AF243" s="45"/>
      <c r="AG243" s="45"/>
      <c r="AH243" s="45"/>
    </row>
    <row r="244" spans="1:34" ht="15" customHeight="1" x14ac:dyDescent="0.25">
      <c r="A244" s="20">
        <v>2852</v>
      </c>
      <c r="B244"/>
      <c r="C244" s="20" t="str">
        <f>INDEX('Aquo parameters'!$A$1:$H$8000,MATCH($D244,'Aquo parameters'!$E:$E,0),1)</f>
        <v>sTClAn</v>
      </c>
      <c r="D244" s="20">
        <v>1593</v>
      </c>
      <c r="E244" s="20" t="str">
        <f>INDEX('Aquo parameters'!$A$1:$H$6130,MATCH($D244,'Aquo parameters'!$E:$E,0),2)</f>
        <v>som trichlooraniline-isomeren</v>
      </c>
      <c r="F244"/>
      <c r="G244" s="20" t="str">
        <f>INDEX('Aquo parameters'!$A$1:$H$8000,MATCH($H244,'Aquo parameters'!$E:$E,0),1)</f>
        <v>235TClAn</v>
      </c>
      <c r="H244" s="20">
        <v>2886</v>
      </c>
      <c r="I244" s="20" t="str">
        <f>INDEX('Aquo parameters'!$A$1:$H$6130,MATCH($H244,'Aquo parameters'!$E:$E,0),2)</f>
        <v>2,3,5-trichlooraniline</v>
      </c>
      <c r="J244" s="20" t="str">
        <f>INDEX('Aquo parameters'!$A$1:$H$6130,MATCH($H244,'Aquo parameters'!$E:$E,0),3)</f>
        <v>18487-39-3</v>
      </c>
      <c r="K244" s="45"/>
      <c r="L244" s="45">
        <v>1</v>
      </c>
      <c r="M244" s="45" t="s">
        <v>40</v>
      </c>
      <c r="N244" s="45" t="str">
        <f t="shared" si="15"/>
        <v>58</v>
      </c>
      <c r="O244" s="45" t="s">
        <v>39</v>
      </c>
      <c r="P244" s="45" t="str">
        <f t="shared" si="16"/>
        <v>1</v>
      </c>
      <c r="Q244" s="45" t="s">
        <v>1441</v>
      </c>
      <c r="R244" s="45" t="str">
        <f t="shared" si="17"/>
        <v>14</v>
      </c>
      <c r="S244" s="45" t="s">
        <v>1315</v>
      </c>
      <c r="T244" s="45" t="str">
        <f t="shared" si="18"/>
        <v>8</v>
      </c>
      <c r="U244" s="45" t="s">
        <v>1643</v>
      </c>
      <c r="V244" s="45" t="s">
        <v>1522</v>
      </c>
      <c r="W244" s="20" t="s">
        <v>1522</v>
      </c>
      <c r="X244" s="20" t="str">
        <f>INDEX('T.19 factoren v1.3.0'!$A$1:$M$8977,MATCH($H244,'T.19 factoren v1.3.0'!$E:$E,0),12)</f>
        <v>false</v>
      </c>
      <c r="Y244" s="45" t="str">
        <f t="shared" si="19"/>
        <v>sumList.Add(new SumParameter() { Sum = 2852, SumSubstanceCode = "sTClAn", SumSubstanceID = 1593, SumDescription = "som trichlooraniline-isomeren", SubstanceCode = "235TClAn", SubstanceID = 2886, SubstanceDescription = "2,3,5-trichlooraniline", SubstanceShort = "", Factor = 1, Unit = "mg/kg", UnitID = 58, MpsDescription = "Trichlooranilinen" , Condition = "dg", ConditionID = 1, UnitWater = "ug/l", UnitWaterID = 14 , ConditionWater = "NVT", ConditionWaterID = 8});</v>
      </c>
      <c r="Z244" s="45"/>
      <c r="AA244" s="45"/>
      <c r="AB244" s="45"/>
      <c r="AC244" s="45"/>
      <c r="AD244" s="45"/>
      <c r="AE244" s="45"/>
      <c r="AF244" s="45"/>
      <c r="AG244" s="45"/>
      <c r="AH244" s="45"/>
    </row>
    <row r="245" spans="1:34" ht="15" customHeight="1" x14ac:dyDescent="0.25">
      <c r="A245" s="20">
        <v>2853</v>
      </c>
      <c r="B245"/>
      <c r="C245" s="20" t="str">
        <f>INDEX('Aquo parameters'!$A$1:$H$8000,MATCH($D245,'Aquo parameters'!$E:$E,0),1)</f>
        <v>sT4ClAn</v>
      </c>
      <c r="D245" s="20">
        <v>2577</v>
      </c>
      <c r="E245" s="20" t="str">
        <f>INDEX('Aquo parameters'!$A$1:$H$6130,MATCH($D245,'Aquo parameters'!$E:$E,0),2)</f>
        <v>som tetrachlooraniline-isomeren</v>
      </c>
      <c r="F245"/>
      <c r="G245" s="20" t="str">
        <f>INDEX('Aquo parameters'!$A$1:$H$8000,MATCH($H245,'Aquo parameters'!$E:$E,0),1)</f>
        <v>2345T4ClAn</v>
      </c>
      <c r="H245" s="20">
        <v>2882</v>
      </c>
      <c r="I245" s="20" t="str">
        <f>INDEX('Aquo parameters'!$A$1:$H$6130,MATCH($H245,'Aquo parameters'!$E:$E,0),2)</f>
        <v>2,3,4,5-tetrachlooraniline</v>
      </c>
      <c r="J245" s="20" t="str">
        <f>INDEX('Aquo parameters'!$A$1:$H$6130,MATCH($H245,'Aquo parameters'!$E:$E,0),3)</f>
        <v>634-83-3</v>
      </c>
      <c r="K245" s="45"/>
      <c r="L245" s="45">
        <v>1</v>
      </c>
      <c r="M245" s="45" t="s">
        <v>40</v>
      </c>
      <c r="N245" s="45" t="str">
        <f t="shared" si="15"/>
        <v>58</v>
      </c>
      <c r="O245" s="45" t="s">
        <v>39</v>
      </c>
      <c r="P245" s="45" t="str">
        <f t="shared" si="16"/>
        <v>1</v>
      </c>
      <c r="Q245" s="45" t="s">
        <v>1441</v>
      </c>
      <c r="R245" s="45" t="str">
        <f t="shared" si="17"/>
        <v>14</v>
      </c>
      <c r="S245" s="45" t="s">
        <v>1315</v>
      </c>
      <c r="T245" s="45" t="str">
        <f t="shared" si="18"/>
        <v>8</v>
      </c>
      <c r="U245" s="45" t="s">
        <v>1644</v>
      </c>
      <c r="V245" s="45" t="s">
        <v>1522</v>
      </c>
      <c r="W245" s="20" t="s">
        <v>1522</v>
      </c>
      <c r="X245" s="20" t="str">
        <f>INDEX('T.19 factoren v1.3.0'!$A$1:$M$8977,MATCH($H245,'T.19 factoren v1.3.0'!$E:$E,0),12)</f>
        <v>false</v>
      </c>
      <c r="Y245" s="45" t="str">
        <f t="shared" si="19"/>
        <v>sumList.Add(new SumParameter() { Sum = 2853, SumSubstanceCode = "sT4ClAn", SumSubstanceID = 2577, SumDescription = "som tetrachlooraniline-isomeren", SubstanceCode = "2345T4ClAn", SubstanceID = 2882, SubstanceDescription = "2,3,4,5-tetrachlooraniline", SubstanceShort = "", Factor = 1, Unit = "mg/kg", UnitID = 58, MpsDescription = "Tetrachlooranilinen" , Condition = "dg", ConditionID = 1, UnitWater = "ug/l", UnitWaterID = 14 , ConditionWater = "NVT", ConditionWaterID = 8});</v>
      </c>
      <c r="Z245" s="45"/>
      <c r="AA245" s="45"/>
      <c r="AB245" s="45"/>
      <c r="AC245" s="45"/>
      <c r="AD245" s="45"/>
      <c r="AE245" s="45"/>
      <c r="AF245" s="45"/>
      <c r="AG245" s="45"/>
      <c r="AH245" s="45"/>
    </row>
    <row r="246" spans="1:34" ht="15" customHeight="1" x14ac:dyDescent="0.25">
      <c r="A246" s="20">
        <v>2853</v>
      </c>
      <c r="B246"/>
      <c r="C246" s="20" t="str">
        <f>INDEX('Aquo parameters'!$A$1:$H$8000,MATCH($D246,'Aquo parameters'!$E:$E,0),1)</f>
        <v>sT4ClAn</v>
      </c>
      <c r="D246" s="20">
        <v>2577</v>
      </c>
      <c r="E246" s="20" t="str">
        <f>INDEX('Aquo parameters'!$A$1:$H$6130,MATCH($D246,'Aquo parameters'!$E:$E,0),2)</f>
        <v>som tetrachlooraniline-isomeren</v>
      </c>
      <c r="F246"/>
      <c r="G246" s="20" t="str">
        <f>INDEX('Aquo parameters'!$A$1:$H$8000,MATCH($H246,'Aquo parameters'!$E:$E,0),1)</f>
        <v>2356T4ClAn</v>
      </c>
      <c r="H246" s="20">
        <v>2885</v>
      </c>
      <c r="I246" s="20" t="str">
        <f>INDEX('Aquo parameters'!$A$1:$H$6130,MATCH($H246,'Aquo parameters'!$E:$E,0),2)</f>
        <v>2,3,5,6-tetrachlooraniline</v>
      </c>
      <c r="J246" s="20" t="str">
        <f>INDEX('Aquo parameters'!$A$1:$H$6130,MATCH($H246,'Aquo parameters'!$E:$E,0),3)</f>
        <v>3481-20-7</v>
      </c>
      <c r="K246" s="45"/>
      <c r="L246" s="45">
        <v>1</v>
      </c>
      <c r="M246" s="45" t="s">
        <v>40</v>
      </c>
      <c r="N246" s="45" t="str">
        <f t="shared" si="15"/>
        <v>58</v>
      </c>
      <c r="O246" s="45" t="s">
        <v>39</v>
      </c>
      <c r="P246" s="45" t="str">
        <f t="shared" si="16"/>
        <v>1</v>
      </c>
      <c r="Q246" s="45" t="s">
        <v>1441</v>
      </c>
      <c r="R246" s="45" t="str">
        <f t="shared" si="17"/>
        <v>14</v>
      </c>
      <c r="S246" s="45" t="s">
        <v>1315</v>
      </c>
      <c r="T246" s="45" t="str">
        <f t="shared" si="18"/>
        <v>8</v>
      </c>
      <c r="U246" s="45" t="s">
        <v>1644</v>
      </c>
      <c r="V246" s="45" t="s">
        <v>1522</v>
      </c>
      <c r="W246" s="20" t="s">
        <v>1522</v>
      </c>
      <c r="X246" s="20" t="str">
        <f>INDEX('T.19 factoren v1.3.0'!$A$1:$M$8977,MATCH($H246,'T.19 factoren v1.3.0'!$E:$E,0),12)</f>
        <v>false</v>
      </c>
      <c r="Y246" s="45" t="str">
        <f t="shared" si="19"/>
        <v>sumList.Add(new SumParameter() { Sum = 2853, SumSubstanceCode = "sT4ClAn", SumSubstanceID = 2577, SumDescription = "som tetrachlooraniline-isomeren", SubstanceCode = "2356T4ClAn", SubstanceID = 2885, SubstanceDescription = "2,3,5,6-tetrachlooraniline", SubstanceShort = "", Factor = 1, Unit = "mg/kg", UnitID = 58, MpsDescription = "Tetrachlooranilinen" , Condition = "dg", ConditionID = 1, UnitWater = "ug/l", UnitWaterID = 14 , ConditionWater = "NVT", ConditionWaterID = 8});</v>
      </c>
      <c r="Z246" s="45"/>
      <c r="AA246" s="45"/>
      <c r="AB246" s="45"/>
      <c r="AC246" s="45"/>
      <c r="AD246" s="45"/>
      <c r="AE246" s="45"/>
      <c r="AF246" s="45"/>
      <c r="AG246" s="45"/>
      <c r="AH246" s="45"/>
    </row>
    <row r="247" spans="1:34" ht="15" customHeight="1" x14ac:dyDescent="0.25">
      <c r="A247" s="20">
        <v>2854</v>
      </c>
      <c r="C247" s="20" t="str">
        <f>INDEX('Aquo parameters'!$A$1:$H$8000,MATCH($D247,'Aquo parameters'!$E:$E,0),1)</f>
        <v>sPAK16</v>
      </c>
      <c r="D247" s="20">
        <v>1353</v>
      </c>
      <c r="E247" s="20" t="str">
        <f>INDEX('Aquo parameters'!$A$1:$H$6130,MATCH($D247,'Aquo parameters'!$E:$E,0),2)</f>
        <v>som 16 polycyclische aromatische koolwaterstoffen (EPA)</v>
      </c>
      <c r="G247" s="20" t="str">
        <f>INDEX('Aquo parameters'!$A$1:$H$8000,MATCH($H247,'Aquo parameters'!$E:$E,0),1)</f>
        <v>AcNe</v>
      </c>
      <c r="H247" s="20">
        <v>247</v>
      </c>
      <c r="I247" s="20" t="str">
        <f>INDEX('Aquo parameters'!$A$1:$H$6130,MATCH($H247,'Aquo parameters'!$E:$E,0),2)</f>
        <v>acenafteen</v>
      </c>
      <c r="J247" s="20" t="str">
        <f>INDEX('Aquo parameters'!$A$1:$H$6130,MATCH($H247,'Aquo parameters'!$E:$E,0),3)</f>
        <v>83-32-9</v>
      </c>
      <c r="K247" s="20" t="s">
        <v>1362</v>
      </c>
      <c r="L247" s="20">
        <v>1</v>
      </c>
      <c r="M247" s="20" t="s">
        <v>40</v>
      </c>
      <c r="N247" s="20" t="str">
        <f t="shared" si="15"/>
        <v>58</v>
      </c>
      <c r="O247" s="20" t="s">
        <v>39</v>
      </c>
      <c r="P247" s="20" t="str">
        <f t="shared" si="16"/>
        <v>1</v>
      </c>
      <c r="Q247" s="20" t="s">
        <v>1441</v>
      </c>
      <c r="R247" s="20" t="str">
        <f t="shared" si="17"/>
        <v>14</v>
      </c>
      <c r="S247" s="20" t="s">
        <v>1315</v>
      </c>
      <c r="T247" s="20" t="str">
        <f t="shared" si="18"/>
        <v>8</v>
      </c>
      <c r="U247" s="20" t="s">
        <v>384</v>
      </c>
      <c r="V247" s="20" t="s">
        <v>1522</v>
      </c>
      <c r="X247" s="20" t="str">
        <f>INDEX('T.19 factoren v1.3.0'!$A$1:$M$8977,MATCH($H247,'T.19 factoren v1.3.0'!$E:$E,0),12)</f>
        <v>true</v>
      </c>
      <c r="Y247" s="20" t="str">
        <f t="shared" si="19"/>
        <v>sumList.Add(new SumParameter() { Sum = 2854, SumSubstanceCode = "sPAK16", SumSubstanceID = 1353, SumDescription = "som 16 polycyclische aromatische koolwaterstoffen (EPA)", SubstanceCode = "AcNe", SubstanceID = 247, SubstanceDescription = "acenafteen", SubstanceShort = "benzo(k)fluorantheen", Factor = 1, Unit = "mg/kg", UnitID = 58, MpsDescription = "PAK16" , Condition = "dg", ConditionID = 1, UnitWater = "ug/l", UnitWaterID = 14 , ConditionWater = "NVT", ConditionWaterID = 8});</v>
      </c>
      <c r="Z247" s="20" t="s">
        <v>1533</v>
      </c>
      <c r="AB247" s="45"/>
      <c r="AC247" s="45"/>
      <c r="AD247" s="45"/>
      <c r="AE247" s="45"/>
      <c r="AF247" s="45"/>
      <c r="AG247" s="45"/>
      <c r="AH247" s="45"/>
    </row>
    <row r="248" spans="1:34" ht="15" customHeight="1" x14ac:dyDescent="0.25">
      <c r="A248" s="20">
        <v>2854</v>
      </c>
      <c r="C248" s="20" t="str">
        <f>INDEX('Aquo parameters'!$A$1:$H$8000,MATCH($D248,'Aquo parameters'!$E:$E,0),1)</f>
        <v>sPAK16</v>
      </c>
      <c r="D248" s="20">
        <v>1353</v>
      </c>
      <c r="E248" s="20" t="str">
        <f>INDEX('Aquo parameters'!$A$1:$H$6130,MATCH($D248,'Aquo parameters'!$E:$E,0),2)</f>
        <v>som 16 polycyclische aromatische koolwaterstoffen (EPA)</v>
      </c>
      <c r="G248" s="20" t="str">
        <f>INDEX('Aquo parameters'!$A$1:$H$8000,MATCH($H248,'Aquo parameters'!$E:$E,0),1)</f>
        <v>AcNy</v>
      </c>
      <c r="H248" s="20">
        <v>248</v>
      </c>
      <c r="I248" s="20" t="str">
        <f>INDEX('Aquo parameters'!$A$1:$H$6130,MATCH($H248,'Aquo parameters'!$E:$E,0),2)</f>
        <v>acenaftyleen</v>
      </c>
      <c r="J248" s="20" t="str">
        <f>INDEX('Aquo parameters'!$A$1:$H$6130,MATCH($H248,'Aquo parameters'!$E:$E,0),3)</f>
        <v>208-96-8</v>
      </c>
      <c r="K248" s="20" t="s">
        <v>1370</v>
      </c>
      <c r="L248" s="20">
        <v>1</v>
      </c>
      <c r="M248" s="20" t="s">
        <v>40</v>
      </c>
      <c r="N248" s="20" t="str">
        <f t="shared" si="15"/>
        <v>58</v>
      </c>
      <c r="O248" s="20" t="s">
        <v>39</v>
      </c>
      <c r="P248" s="20" t="str">
        <f t="shared" si="16"/>
        <v>1</v>
      </c>
      <c r="Q248" s="20" t="s">
        <v>1441</v>
      </c>
      <c r="R248" s="20" t="str">
        <f t="shared" si="17"/>
        <v>14</v>
      </c>
      <c r="S248" s="20" t="s">
        <v>1315</v>
      </c>
      <c r="T248" s="20" t="str">
        <f t="shared" si="18"/>
        <v>8</v>
      </c>
      <c r="U248" s="20" t="s">
        <v>384</v>
      </c>
      <c r="V248" s="20" t="s">
        <v>1522</v>
      </c>
      <c r="X248" s="20" t="str">
        <f>INDEX('T.19 factoren v1.3.0'!$A$1:$M$8977,MATCH($H248,'T.19 factoren v1.3.0'!$E:$E,0),12)</f>
        <v>true</v>
      </c>
      <c r="Y248" s="20" t="str">
        <f t="shared" si="19"/>
        <v>sumList.Add(new SumParameter() { Sum = 2854, SumSubstanceCode = "sPAK16", SumSubstanceID = 1353, SumDescription = "som 16 polycyclische aromatische koolwaterstoffen (EPA)", SubstanceCode = "AcNy", SubstanceID = 248, SubstanceDescription = "acenaftyleen", SubstanceShort = "chryseen", Factor = 1, Unit = "mg/kg", UnitID = 58, MpsDescription = "PAK16" , Condition = "dg", ConditionID = 1, UnitWater = "ug/l", UnitWaterID = 14 , ConditionWater = "NVT", ConditionWaterID = 8});</v>
      </c>
      <c r="Z248" s="20" t="s">
        <v>1533</v>
      </c>
    </row>
    <row r="249" spans="1:34" ht="15" customHeight="1" x14ac:dyDescent="0.25">
      <c r="A249" s="20">
        <v>2854</v>
      </c>
      <c r="C249" s="20" t="str">
        <f>INDEX('Aquo parameters'!$A$1:$H$8000,MATCH($D249,'Aquo parameters'!$E:$E,0),1)</f>
        <v>sPAK16</v>
      </c>
      <c r="D249" s="20">
        <v>1353</v>
      </c>
      <c r="E249" s="20" t="str">
        <f>INDEX('Aquo parameters'!$A$1:$H$6130,MATCH($D249,'Aquo parameters'!$E:$E,0),2)</f>
        <v>som 16 polycyclische aromatische koolwaterstoffen (EPA)</v>
      </c>
      <c r="G249" s="20" t="str">
        <f>INDEX('Aquo parameters'!$A$1:$H$8000,MATCH($H249,'Aquo parameters'!$E:$E,0),1)</f>
        <v>Ant</v>
      </c>
      <c r="H249" s="20">
        <v>299</v>
      </c>
      <c r="I249" s="20" t="str">
        <f>INDEX('Aquo parameters'!$A$1:$H$6130,MATCH($H249,'Aquo parameters'!$E:$E,0),2)</f>
        <v>antraceen</v>
      </c>
      <c r="J249" s="20" t="str">
        <f>INDEX('Aquo parameters'!$A$1:$H$6130,MATCH($H249,'Aquo parameters'!$E:$E,0),3)</f>
        <v>120-12-7</v>
      </c>
      <c r="K249" s="20" t="s">
        <v>1532</v>
      </c>
      <c r="L249" s="20">
        <v>1</v>
      </c>
      <c r="M249" s="20" t="s">
        <v>40</v>
      </c>
      <c r="N249" s="20" t="str">
        <f t="shared" si="15"/>
        <v>58</v>
      </c>
      <c r="O249" s="20" t="s">
        <v>39</v>
      </c>
      <c r="P249" s="20" t="str">
        <f t="shared" si="16"/>
        <v>1</v>
      </c>
      <c r="Q249" s="20" t="s">
        <v>1441</v>
      </c>
      <c r="R249" s="20" t="str">
        <f t="shared" si="17"/>
        <v>14</v>
      </c>
      <c r="S249" s="20" t="s">
        <v>1315</v>
      </c>
      <c r="T249" s="20" t="str">
        <f t="shared" si="18"/>
        <v>8</v>
      </c>
      <c r="U249" s="20" t="s">
        <v>384</v>
      </c>
      <c r="V249" s="20" t="s">
        <v>1522</v>
      </c>
      <c r="X249" s="20" t="str">
        <f>INDEX('T.19 factoren v1.3.0'!$A$1:$M$8977,MATCH($H249,'T.19 factoren v1.3.0'!$E:$E,0),12)</f>
        <v>true</v>
      </c>
      <c r="Y249" s="20" t="str">
        <f t="shared" si="19"/>
        <v>sumList.Add(new SumParameter() { Sum = 2854, SumSubstanceCode = "sPAK16", SumSubstanceID = 1353, SumDescription = "som 16 polycyclische aromatische koolwaterstoffen (EPA)", SubstanceCode = "Ant", SubstanceID = 299, SubstanceDescription = "antraceen", SubstanceShort = "anthraceen", Factor = 1, Unit = "mg/kg", UnitID = 58, MpsDescription = "PAK16" , Condition = "dg", ConditionID = 1, UnitWater = "ug/l", UnitWaterID = 14 , ConditionWater = "NVT", ConditionWaterID = 8});</v>
      </c>
      <c r="Z249" s="20" t="s">
        <v>1533</v>
      </c>
    </row>
    <row r="250" spans="1:34" ht="15" customHeight="1" x14ac:dyDescent="0.25">
      <c r="A250" s="20">
        <v>2854</v>
      </c>
      <c r="C250" s="20" t="str">
        <f>INDEX('Aquo parameters'!$A$1:$H$8000,MATCH($D250,'Aquo parameters'!$E:$E,0),1)</f>
        <v>sPAK16</v>
      </c>
      <c r="D250" s="20">
        <v>1353</v>
      </c>
      <c r="E250" s="20" t="str">
        <f>INDEX('Aquo parameters'!$A$1:$H$6130,MATCH($D250,'Aquo parameters'!$E:$E,0),2)</f>
        <v>som 16 polycyclische aromatische koolwaterstoffen (EPA)</v>
      </c>
      <c r="G250" s="20" t="str">
        <f>INDEX('Aquo parameters'!$A$1:$H$8000,MATCH($H250,'Aquo parameters'!$E:$E,0),1)</f>
        <v>BaA</v>
      </c>
      <c r="H250" s="20">
        <v>345</v>
      </c>
      <c r="I250" s="20" t="str">
        <f>INDEX('Aquo parameters'!$A$1:$H$6130,MATCH($H250,'Aquo parameters'!$E:$E,0),2)</f>
        <v>benzo(a)antraceen</v>
      </c>
      <c r="J250" s="20" t="str">
        <f>INDEX('Aquo parameters'!$A$1:$H$6130,MATCH($H250,'Aquo parameters'!$E:$E,0),3)</f>
        <v>56-55-3</v>
      </c>
      <c r="K250" s="20" t="s">
        <v>1534</v>
      </c>
      <c r="L250" s="20">
        <v>1</v>
      </c>
      <c r="M250" s="20" t="s">
        <v>40</v>
      </c>
      <c r="N250" s="20" t="str">
        <f t="shared" si="15"/>
        <v>58</v>
      </c>
      <c r="O250" s="20" t="s">
        <v>39</v>
      </c>
      <c r="P250" s="20" t="str">
        <f t="shared" si="16"/>
        <v>1</v>
      </c>
      <c r="Q250" s="20" t="s">
        <v>1441</v>
      </c>
      <c r="R250" s="20" t="str">
        <f t="shared" si="17"/>
        <v>14</v>
      </c>
      <c r="S250" s="20" t="s">
        <v>1315</v>
      </c>
      <c r="T250" s="20" t="str">
        <f t="shared" si="18"/>
        <v>8</v>
      </c>
      <c r="U250" s="20" t="s">
        <v>384</v>
      </c>
      <c r="V250" s="20" t="s">
        <v>1522</v>
      </c>
      <c r="X250" s="20" t="str">
        <f>INDEX('T.19 factoren v1.3.0'!$A$1:$M$8977,MATCH($H250,'T.19 factoren v1.3.0'!$E:$E,0),12)</f>
        <v>true</v>
      </c>
      <c r="Y250" s="20" t="str">
        <f t="shared" si="19"/>
        <v>sumList.Add(new SumParameter() { Sum = 2854, SumSubstanceCode = "sPAK16", SumSubstanceID = 1353, SumDescription = "som 16 polycyclische aromatische koolwaterstoffen (EPA)", SubstanceCode = "BaA", SubstanceID = 345, SubstanceDescription = "benzo(a)antraceen", SubstanceShort = "benz(a)anthraceen", Factor = 1, Unit = "mg/kg", UnitID = 58, MpsDescription = "PAK16" , Condition = "dg", ConditionID = 1, UnitWater = "ug/l", UnitWaterID = 14 , ConditionWater = "NVT", ConditionWaterID = 8});</v>
      </c>
      <c r="Z250" s="20" t="s">
        <v>1533</v>
      </c>
    </row>
    <row r="251" spans="1:34" ht="15" customHeight="1" x14ac:dyDescent="0.25">
      <c r="A251" s="20">
        <v>2854</v>
      </c>
      <c r="C251" s="20" t="str">
        <f>INDEX('Aquo parameters'!$A$1:$H$8000,MATCH($D251,'Aquo parameters'!$E:$E,0),1)</f>
        <v>sPAK16</v>
      </c>
      <c r="D251" s="20">
        <v>1353</v>
      </c>
      <c r="E251" s="20" t="str">
        <f>INDEX('Aquo parameters'!$A$1:$H$6130,MATCH($D251,'Aquo parameters'!$E:$E,0),2)</f>
        <v>som 16 polycyclische aromatische koolwaterstoffen (EPA)</v>
      </c>
      <c r="G251" s="20" t="str">
        <f>INDEX('Aquo parameters'!$A$1:$H$8000,MATCH($H251,'Aquo parameters'!$E:$E,0),1)</f>
        <v>BaP</v>
      </c>
      <c r="H251" s="20">
        <v>346</v>
      </c>
      <c r="I251" s="20" t="str">
        <f>INDEX('Aquo parameters'!$A$1:$H$6130,MATCH($H251,'Aquo parameters'!$E:$E,0),2)</f>
        <v>benzo(a)pyreen</v>
      </c>
      <c r="J251" s="20" t="str">
        <f>INDEX('Aquo parameters'!$A$1:$H$6130,MATCH($H251,'Aquo parameters'!$E:$E,0),3)</f>
        <v>50-32-8</v>
      </c>
      <c r="K251" s="20" t="s">
        <v>1358</v>
      </c>
      <c r="L251" s="20">
        <v>1</v>
      </c>
      <c r="M251" s="20" t="s">
        <v>40</v>
      </c>
      <c r="N251" s="20" t="str">
        <f t="shared" si="15"/>
        <v>58</v>
      </c>
      <c r="O251" s="20" t="s">
        <v>39</v>
      </c>
      <c r="P251" s="20" t="str">
        <f t="shared" si="16"/>
        <v>1</v>
      </c>
      <c r="Q251" s="20" t="s">
        <v>1441</v>
      </c>
      <c r="R251" s="20" t="str">
        <f t="shared" si="17"/>
        <v>14</v>
      </c>
      <c r="S251" s="20" t="s">
        <v>1315</v>
      </c>
      <c r="T251" s="20" t="str">
        <f t="shared" si="18"/>
        <v>8</v>
      </c>
      <c r="U251" s="20" t="s">
        <v>384</v>
      </c>
      <c r="V251" s="20" t="s">
        <v>1522</v>
      </c>
      <c r="X251" s="20" t="str">
        <f>INDEX('T.19 factoren v1.3.0'!$A$1:$M$8977,MATCH($H251,'T.19 factoren v1.3.0'!$E:$E,0),12)</f>
        <v>true</v>
      </c>
      <c r="Y251" s="20" t="str">
        <f t="shared" si="19"/>
        <v>sumList.Add(new SumParameter() { Sum = 2854, SumSubstanceCode = "sPAK16", SumSubstanceID = 1353, SumDescription = "som 16 polycyclische aromatische koolwaterstoffen (EPA)", SubstanceCode = "BaP", SubstanceID = 346, SubstanceDescription = "benzo(a)pyreen", SubstanceShort = "benzo(a)pyreen", Factor = 1, Unit = "mg/kg", UnitID = 58, MpsDescription = "PAK16" , Condition = "dg", ConditionID = 1, UnitWater = "ug/l", UnitWaterID = 14 , ConditionWater = "NVT", ConditionWaterID = 8});</v>
      </c>
      <c r="Z251" s="20" t="s">
        <v>1533</v>
      </c>
    </row>
    <row r="252" spans="1:34" ht="15" customHeight="1" x14ac:dyDescent="0.25">
      <c r="A252" s="20">
        <v>2854</v>
      </c>
      <c r="C252" s="20" t="str">
        <f>INDEX('Aquo parameters'!$A$1:$H$8000,MATCH($D252,'Aquo parameters'!$E:$E,0),1)</f>
        <v>sPAK16</v>
      </c>
      <c r="D252" s="20">
        <v>1353</v>
      </c>
      <c r="E252" s="20" t="str">
        <f>INDEX('Aquo parameters'!$A$1:$H$6130,MATCH($D252,'Aquo parameters'!$E:$E,0),2)</f>
        <v>som 16 polycyclische aromatische koolwaterstoffen (EPA)</v>
      </c>
      <c r="G252" s="20" t="str">
        <f>INDEX('Aquo parameters'!$A$1:$H$8000,MATCH($H252,'Aquo parameters'!$E:$E,0),1)</f>
        <v>BbF</v>
      </c>
      <c r="H252" s="20">
        <v>348</v>
      </c>
      <c r="I252" s="20" t="str">
        <f>INDEX('Aquo parameters'!$A$1:$H$6130,MATCH($H252,'Aquo parameters'!$E:$E,0),2)</f>
        <v>benzo(b)fluorantheen</v>
      </c>
      <c r="J252" s="20" t="str">
        <f>INDEX('Aquo parameters'!$A$1:$H$6130,MATCH($H252,'Aquo parameters'!$E:$E,0),3)</f>
        <v>205-99-2</v>
      </c>
      <c r="K252" s="20" t="s">
        <v>1536</v>
      </c>
      <c r="L252" s="20">
        <v>1</v>
      </c>
      <c r="M252" s="20" t="s">
        <v>40</v>
      </c>
      <c r="N252" s="20" t="str">
        <f t="shared" si="15"/>
        <v>58</v>
      </c>
      <c r="O252" s="20" t="s">
        <v>39</v>
      </c>
      <c r="P252" s="20" t="str">
        <f t="shared" si="16"/>
        <v>1</v>
      </c>
      <c r="Q252" s="20" t="s">
        <v>1441</v>
      </c>
      <c r="R252" s="20" t="str">
        <f t="shared" si="17"/>
        <v>14</v>
      </c>
      <c r="S252" s="20" t="s">
        <v>1315</v>
      </c>
      <c r="T252" s="20" t="str">
        <f t="shared" si="18"/>
        <v>8</v>
      </c>
      <c r="U252" s="20" t="s">
        <v>384</v>
      </c>
      <c r="V252" s="20" t="s">
        <v>1522</v>
      </c>
      <c r="X252" s="20" t="str">
        <f>INDEX('T.19 factoren v1.3.0'!$A$1:$M$8977,MATCH($H252,'T.19 factoren v1.3.0'!$E:$E,0),12)</f>
        <v>true</v>
      </c>
      <c r="Y252" s="20" t="str">
        <f t="shared" si="19"/>
        <v>sumList.Add(new SumParameter() { Sum = 2854, SumSubstanceCode = "sPAK16", SumSubstanceID = 1353, SumDescription = "som 16 polycyclische aromatische koolwaterstoffen (EPA)", SubstanceCode = "BbF", SubstanceID = 348, SubstanceDescription = "benzo(b)fluorantheen", SubstanceShort = "fenantreen", Factor = 1, Unit = "mg/kg", UnitID = 58, MpsDescription = "PAK16" , Condition = "dg", ConditionID = 1, UnitWater = "ug/l", UnitWaterID = 14 , ConditionWater = "NVT", ConditionWaterID = 8});</v>
      </c>
      <c r="Z252" s="20" t="s">
        <v>1533</v>
      </c>
    </row>
    <row r="253" spans="1:34" ht="15" customHeight="1" x14ac:dyDescent="0.25">
      <c r="A253" s="20">
        <v>2854</v>
      </c>
      <c r="C253" s="20" t="str">
        <f>INDEX('Aquo parameters'!$A$1:$H$8000,MATCH($D253,'Aquo parameters'!$E:$E,0),1)</f>
        <v>sPAK16</v>
      </c>
      <c r="D253" s="20">
        <v>1353</v>
      </c>
      <c r="E253" s="20" t="str">
        <f>INDEX('Aquo parameters'!$A$1:$H$6130,MATCH($D253,'Aquo parameters'!$E:$E,0),2)</f>
        <v>som 16 polycyclische aromatische koolwaterstoffen (EPA)</v>
      </c>
      <c r="G253" s="20" t="str">
        <f>INDEX('Aquo parameters'!$A$1:$H$8000,MATCH($H253,'Aquo parameters'!$E:$E,0),1)</f>
        <v>BghiPe</v>
      </c>
      <c r="H253" s="20">
        <v>351</v>
      </c>
      <c r="I253" s="20" t="str">
        <f>INDEX('Aquo parameters'!$A$1:$H$6130,MATCH($H253,'Aquo parameters'!$E:$E,0),2)</f>
        <v>benzo(ghi)peryleen</v>
      </c>
      <c r="J253" s="20" t="str">
        <f>INDEX('Aquo parameters'!$A$1:$H$6130,MATCH($H253,'Aquo parameters'!$E:$E,0),3)</f>
        <v>191-24-2</v>
      </c>
      <c r="K253" s="20" t="s">
        <v>1535</v>
      </c>
      <c r="L253" s="20">
        <v>1</v>
      </c>
      <c r="M253" s="20" t="s">
        <v>40</v>
      </c>
      <c r="N253" s="20" t="str">
        <f t="shared" si="15"/>
        <v>58</v>
      </c>
      <c r="O253" s="20" t="s">
        <v>39</v>
      </c>
      <c r="P253" s="20" t="str">
        <f t="shared" si="16"/>
        <v>1</v>
      </c>
      <c r="Q253" s="20" t="s">
        <v>1441</v>
      </c>
      <c r="R253" s="20" t="str">
        <f t="shared" si="17"/>
        <v>14</v>
      </c>
      <c r="S253" s="20" t="s">
        <v>1315</v>
      </c>
      <c r="T253" s="20" t="str">
        <f t="shared" si="18"/>
        <v>8</v>
      </c>
      <c r="U253" s="20" t="s">
        <v>384</v>
      </c>
      <c r="V253" s="20" t="s">
        <v>1522</v>
      </c>
      <c r="X253" s="20" t="str">
        <f>INDEX('T.19 factoren v1.3.0'!$A$1:$M$8977,MATCH($H253,'T.19 factoren v1.3.0'!$E:$E,0),12)</f>
        <v>true</v>
      </c>
      <c r="Y253" s="20" t="str">
        <f t="shared" si="19"/>
        <v>sumList.Add(new SumParameter() { Sum = 2854, SumSubstanceCode = "sPAK16", SumSubstanceID = 1353, SumDescription = "som 16 polycyclische aromatische koolwaterstoffen (EPA)", SubstanceCode = "BghiPe", SubstanceID = 351, SubstanceDescription = "benzo(ghi)peryleen", SubstanceShort = "benzo(ghi)peryleen", Factor = 1, Unit = "mg/kg", UnitID = 58, MpsDescription = "PAK16" , Condition = "dg", ConditionID = 1, UnitWater = "ug/l", UnitWaterID = 14 , ConditionWater = "NVT", ConditionWaterID = 8});</v>
      </c>
      <c r="Z253" s="20" t="s">
        <v>1533</v>
      </c>
    </row>
    <row r="254" spans="1:34" ht="15" customHeight="1" x14ac:dyDescent="0.25">
      <c r="A254" s="20">
        <v>2854</v>
      </c>
      <c r="C254" s="20" t="str">
        <f>INDEX('Aquo parameters'!$A$1:$H$8000,MATCH($D254,'Aquo parameters'!$E:$E,0),1)</f>
        <v>sPAK16</v>
      </c>
      <c r="D254" s="20">
        <v>1353</v>
      </c>
      <c r="E254" s="20" t="str">
        <f>INDEX('Aquo parameters'!$A$1:$H$6130,MATCH($D254,'Aquo parameters'!$E:$E,0),2)</f>
        <v>som 16 polycyclische aromatische koolwaterstoffen (EPA)</v>
      </c>
      <c r="G254" s="20" t="str">
        <f>INDEX('Aquo parameters'!$A$1:$H$8000,MATCH($H254,'Aquo parameters'!$E:$E,0),1)</f>
        <v>BkF</v>
      </c>
      <c r="H254" s="20">
        <v>353</v>
      </c>
      <c r="I254" s="20" t="str">
        <f>INDEX('Aquo parameters'!$A$1:$H$6130,MATCH($H254,'Aquo parameters'!$E:$E,0),2)</f>
        <v>benzo(k)fluorantheen</v>
      </c>
      <c r="J254" s="20" t="str">
        <f>INDEX('Aquo parameters'!$A$1:$H$6130,MATCH($H254,'Aquo parameters'!$E:$E,0),3)</f>
        <v>207-08-9</v>
      </c>
      <c r="K254" s="20" t="s">
        <v>1362</v>
      </c>
      <c r="L254" s="20">
        <v>1</v>
      </c>
      <c r="M254" s="20" t="s">
        <v>40</v>
      </c>
      <c r="N254" s="20" t="str">
        <f t="shared" si="15"/>
        <v>58</v>
      </c>
      <c r="O254" s="20" t="s">
        <v>39</v>
      </c>
      <c r="P254" s="20" t="str">
        <f t="shared" si="16"/>
        <v>1</v>
      </c>
      <c r="Q254" s="20" t="s">
        <v>1441</v>
      </c>
      <c r="R254" s="20" t="str">
        <f t="shared" si="17"/>
        <v>14</v>
      </c>
      <c r="S254" s="20" t="s">
        <v>1315</v>
      </c>
      <c r="T254" s="20" t="str">
        <f t="shared" si="18"/>
        <v>8</v>
      </c>
      <c r="U254" s="20" t="s">
        <v>384</v>
      </c>
      <c r="V254" s="20" t="s">
        <v>1522</v>
      </c>
      <c r="X254" s="20" t="str">
        <f>INDEX('T.19 factoren v1.3.0'!$A$1:$M$8977,MATCH($H254,'T.19 factoren v1.3.0'!$E:$E,0),12)</f>
        <v>true</v>
      </c>
      <c r="Y254" s="20" t="str">
        <f t="shared" si="19"/>
        <v>sumList.Add(new SumParameter() { Sum = 2854, SumSubstanceCode = "sPAK16", SumSubstanceID = 1353, SumDescription = "som 16 polycyclische aromatische koolwaterstoffen (EPA)", SubstanceCode = "BkF", SubstanceID = 353, SubstanceDescription = "benzo(k)fluorantheen", SubstanceShort = "benzo(k)fluorantheen", Factor = 1, Unit = "mg/kg", UnitID = 58, MpsDescription = "PAK16" , Condition = "dg", ConditionID = 1, UnitWater = "ug/l", UnitWaterID = 14 , ConditionWater = "NVT", ConditionWaterID = 8});</v>
      </c>
      <c r="Z254" s="20" t="s">
        <v>1533</v>
      </c>
    </row>
    <row r="255" spans="1:34" ht="15" customHeight="1" x14ac:dyDescent="0.25">
      <c r="A255" s="20">
        <v>2854</v>
      </c>
      <c r="C255" s="20" t="str">
        <f>INDEX('Aquo parameters'!$A$1:$H$8000,MATCH($D255,'Aquo parameters'!$E:$E,0),1)</f>
        <v>sPAK16</v>
      </c>
      <c r="D255" s="20">
        <v>1353</v>
      </c>
      <c r="E255" s="20" t="str">
        <f>INDEX('Aquo parameters'!$A$1:$H$6130,MATCH($D255,'Aquo parameters'!$E:$E,0),2)</f>
        <v>som 16 polycyclische aromatische koolwaterstoffen (EPA)</v>
      </c>
      <c r="G255" s="20" t="str">
        <f>INDEX('Aquo parameters'!$A$1:$H$8000,MATCH($H255,'Aquo parameters'!$E:$E,0),1)</f>
        <v>Chr</v>
      </c>
      <c r="H255" s="20">
        <v>518</v>
      </c>
      <c r="I255" s="20" t="str">
        <f>INDEX('Aquo parameters'!$A$1:$H$6130,MATCH($H255,'Aquo parameters'!$E:$E,0),2)</f>
        <v>chryseen</v>
      </c>
      <c r="J255" s="20" t="str">
        <f>INDEX('Aquo parameters'!$A$1:$H$6130,MATCH($H255,'Aquo parameters'!$E:$E,0),3)</f>
        <v>218-01-9</v>
      </c>
      <c r="K255" s="20" t="s">
        <v>1370</v>
      </c>
      <c r="L255" s="20">
        <v>1</v>
      </c>
      <c r="M255" s="20" t="s">
        <v>40</v>
      </c>
      <c r="N255" s="20" t="str">
        <f t="shared" si="15"/>
        <v>58</v>
      </c>
      <c r="O255" s="20" t="s">
        <v>39</v>
      </c>
      <c r="P255" s="20" t="str">
        <f t="shared" si="16"/>
        <v>1</v>
      </c>
      <c r="Q255" s="20" t="s">
        <v>1441</v>
      </c>
      <c r="R255" s="20" t="str">
        <f t="shared" si="17"/>
        <v>14</v>
      </c>
      <c r="S255" s="20" t="s">
        <v>1315</v>
      </c>
      <c r="T255" s="20" t="str">
        <f t="shared" si="18"/>
        <v>8</v>
      </c>
      <c r="U255" s="20" t="s">
        <v>384</v>
      </c>
      <c r="V255" s="20" t="s">
        <v>1522</v>
      </c>
      <c r="X255" s="20" t="str">
        <f>INDEX('T.19 factoren v1.3.0'!$A$1:$M$8977,MATCH($H255,'T.19 factoren v1.3.0'!$E:$E,0),12)</f>
        <v>true</v>
      </c>
      <c r="Y255" s="20" t="str">
        <f t="shared" si="19"/>
        <v>sumList.Add(new SumParameter() { Sum = 2854, SumSubstanceCode = "sPAK16", SumSubstanceID = 1353, SumDescription = "som 16 polycyclische aromatische koolwaterstoffen (EPA)", SubstanceCode = "Chr", SubstanceID = 518, SubstanceDescription = "chryseen", SubstanceShort = "chryseen", Factor = 1, Unit = "mg/kg", UnitID = 58, MpsDescription = "PAK16" , Condition = "dg", ConditionID = 1, UnitWater = "ug/l", UnitWaterID = 14 , ConditionWater = "NVT", ConditionWaterID = 8});</v>
      </c>
      <c r="Z255" s="20" t="s">
        <v>1533</v>
      </c>
    </row>
    <row r="256" spans="1:34" ht="15" customHeight="1" x14ac:dyDescent="0.25">
      <c r="A256" s="20">
        <v>2854</v>
      </c>
      <c r="C256" s="20" t="str">
        <f>INDEX('Aquo parameters'!$A$1:$H$8000,MATCH($D256,'Aquo parameters'!$E:$E,0),1)</f>
        <v>sPAK16</v>
      </c>
      <c r="D256" s="20">
        <v>1353</v>
      </c>
      <c r="E256" s="20" t="str">
        <f>INDEX('Aquo parameters'!$A$1:$H$6130,MATCH($D256,'Aquo parameters'!$E:$E,0),2)</f>
        <v>som 16 polycyclische aromatische koolwaterstoffen (EPA)</v>
      </c>
      <c r="G256" s="20" t="str">
        <f>INDEX('Aquo parameters'!$A$1:$H$8000,MATCH($H256,'Aquo parameters'!$E:$E,0),1)</f>
        <v>DBahAnt</v>
      </c>
      <c r="H256" s="20">
        <v>593</v>
      </c>
      <c r="I256" s="20" t="str">
        <f>INDEX('Aquo parameters'!$A$1:$H$6130,MATCH($H256,'Aquo parameters'!$E:$E,0),2)</f>
        <v>dibenzo(a,h)antraceen</v>
      </c>
      <c r="J256" s="20" t="str">
        <f>INDEX('Aquo parameters'!$A$1:$H$6130,MATCH($H256,'Aquo parameters'!$E:$E,0),3)</f>
        <v>53-70-3</v>
      </c>
      <c r="K256" s="20" t="s">
        <v>1386</v>
      </c>
      <c r="L256" s="20">
        <v>1</v>
      </c>
      <c r="M256" s="20" t="s">
        <v>40</v>
      </c>
      <c r="N256" s="20" t="str">
        <f t="shared" si="15"/>
        <v>58</v>
      </c>
      <c r="O256" s="20" t="s">
        <v>39</v>
      </c>
      <c r="P256" s="20" t="str">
        <f t="shared" si="16"/>
        <v>1</v>
      </c>
      <c r="Q256" s="20" t="s">
        <v>1441</v>
      </c>
      <c r="R256" s="20" t="str">
        <f t="shared" si="17"/>
        <v>14</v>
      </c>
      <c r="S256" s="20" t="s">
        <v>1315</v>
      </c>
      <c r="T256" s="20" t="str">
        <f t="shared" si="18"/>
        <v>8</v>
      </c>
      <c r="U256" s="20" t="s">
        <v>384</v>
      </c>
      <c r="V256" s="20" t="s">
        <v>1522</v>
      </c>
      <c r="X256" s="20" t="str">
        <f>INDEX('T.19 factoren v1.3.0'!$A$1:$M$8977,MATCH($H256,'T.19 factoren v1.3.0'!$E:$E,0),12)</f>
        <v>true</v>
      </c>
      <c r="Y256" s="20" t="str">
        <f t="shared" si="19"/>
        <v>sumList.Add(new SumParameter() { Sum = 2854, SumSubstanceCode = "sPAK16", SumSubstanceID = 1353, SumDescription = "som 16 polycyclische aromatische koolwaterstoffen (EPA)", SubstanceCode = "DBahAnt", SubstanceID = 593, SubstanceDescription = "dibenzo(a,h)antraceen", SubstanceShort = "fluorantheen", Factor = 1, Unit = "mg/kg", UnitID = 58, MpsDescription = "PAK16" , Condition = "dg", ConditionID = 1, UnitWater = "ug/l", UnitWaterID = 14 , ConditionWater = "NVT", ConditionWaterID = 8});</v>
      </c>
      <c r="Z256" s="20" t="s">
        <v>1533</v>
      </c>
    </row>
    <row r="257" spans="1:52" ht="15" customHeight="1" x14ac:dyDescent="0.25">
      <c r="A257" s="20">
        <v>2854</v>
      </c>
      <c r="C257" s="20" t="str">
        <f>INDEX('Aquo parameters'!$A$1:$H$8000,MATCH($D257,'Aquo parameters'!$E:$E,0),1)</f>
        <v>sPAK16</v>
      </c>
      <c r="D257" s="20">
        <v>1353</v>
      </c>
      <c r="E257" s="20" t="str">
        <f>INDEX('Aquo parameters'!$A$1:$H$6130,MATCH($D257,'Aquo parameters'!$E:$E,0),2)</f>
        <v>som 16 polycyclische aromatische koolwaterstoffen (EPA)</v>
      </c>
      <c r="G257" s="20" t="str">
        <f>INDEX('Aquo parameters'!$A$1:$H$8000,MATCH($H257,'Aquo parameters'!$E:$E,0),1)</f>
        <v>Fen</v>
      </c>
      <c r="H257" s="20">
        <v>746</v>
      </c>
      <c r="I257" s="20" t="str">
        <f>INDEX('Aquo parameters'!$A$1:$H$6130,MATCH($H257,'Aquo parameters'!$E:$E,0),2)</f>
        <v>fenantreen</v>
      </c>
      <c r="J257" s="20" t="str">
        <f>INDEX('Aquo parameters'!$A$1:$H$6130,MATCH($H257,'Aquo parameters'!$E:$E,0),3)</f>
        <v>85-01-8</v>
      </c>
      <c r="K257" s="20" t="s">
        <v>1536</v>
      </c>
      <c r="L257" s="20">
        <v>1</v>
      </c>
      <c r="M257" s="20" t="s">
        <v>40</v>
      </c>
      <c r="N257" s="20" t="str">
        <f t="shared" si="15"/>
        <v>58</v>
      </c>
      <c r="O257" s="20" t="s">
        <v>39</v>
      </c>
      <c r="P257" s="20" t="str">
        <f t="shared" si="16"/>
        <v>1</v>
      </c>
      <c r="Q257" s="20" t="s">
        <v>1441</v>
      </c>
      <c r="R257" s="20" t="str">
        <f t="shared" si="17"/>
        <v>14</v>
      </c>
      <c r="S257" s="20" t="s">
        <v>1315</v>
      </c>
      <c r="T257" s="20" t="str">
        <f t="shared" si="18"/>
        <v>8</v>
      </c>
      <c r="U257" s="20" t="s">
        <v>384</v>
      </c>
      <c r="V257" s="20" t="s">
        <v>1522</v>
      </c>
      <c r="X257" s="20" t="str">
        <f>INDEX('T.19 factoren v1.3.0'!$A$1:$M$8977,MATCH($H257,'T.19 factoren v1.3.0'!$E:$E,0),12)</f>
        <v>true</v>
      </c>
      <c r="Y257" s="20" t="str">
        <f t="shared" si="19"/>
        <v>sumList.Add(new SumParameter() { Sum = 2854, SumSubstanceCode = "sPAK16", SumSubstanceID = 1353, SumDescription = "som 16 polycyclische aromatische koolwaterstoffen (EPA)", SubstanceCode = "Fen", SubstanceID = 746, SubstanceDescription = "fenantreen", SubstanceShort = "fenantreen", Factor = 1, Unit = "mg/kg", UnitID = 58, MpsDescription = "PAK16" , Condition = "dg", ConditionID = 1, UnitWater = "ug/l", UnitWaterID = 14 , ConditionWater = "NVT", ConditionWaterID = 8});</v>
      </c>
      <c r="Z257" s="20" t="s">
        <v>1533</v>
      </c>
    </row>
    <row r="258" spans="1:52" ht="15" customHeight="1" x14ac:dyDescent="0.25">
      <c r="A258" s="20">
        <v>2854</v>
      </c>
      <c r="C258" s="20" t="str">
        <f>INDEX('Aquo parameters'!$A$1:$H$8000,MATCH($D258,'Aquo parameters'!$E:$E,0),1)</f>
        <v>sPAK16</v>
      </c>
      <c r="D258" s="20">
        <v>1353</v>
      </c>
      <c r="E258" s="20" t="str">
        <f>INDEX('Aquo parameters'!$A$1:$H$6130,MATCH($D258,'Aquo parameters'!$E:$E,0),2)</f>
        <v>som 16 polycyclische aromatische koolwaterstoffen (EPA)</v>
      </c>
      <c r="G258" s="20" t="str">
        <f>INDEX('Aquo parameters'!$A$1:$H$8000,MATCH($H258,'Aquo parameters'!$E:$E,0),1)</f>
        <v>Flu</v>
      </c>
      <c r="H258" s="20">
        <v>775</v>
      </c>
      <c r="I258" s="20" t="str">
        <f>INDEX('Aquo parameters'!$A$1:$H$6130,MATCH($H258,'Aquo parameters'!$E:$E,0),2)</f>
        <v>fluorantheen</v>
      </c>
      <c r="J258" s="20" t="str">
        <f>INDEX('Aquo parameters'!$A$1:$H$6130,MATCH($H258,'Aquo parameters'!$E:$E,0),3)</f>
        <v>206-44-0</v>
      </c>
      <c r="K258" s="20" t="s">
        <v>1386</v>
      </c>
      <c r="L258" s="20">
        <v>1</v>
      </c>
      <c r="M258" s="20" t="s">
        <v>40</v>
      </c>
      <c r="N258" s="20" t="str">
        <f t="shared" si="15"/>
        <v>58</v>
      </c>
      <c r="O258" s="20" t="s">
        <v>39</v>
      </c>
      <c r="P258" s="20" t="str">
        <f t="shared" si="16"/>
        <v>1</v>
      </c>
      <c r="Q258" s="20" t="s">
        <v>1441</v>
      </c>
      <c r="R258" s="20" t="str">
        <f t="shared" si="17"/>
        <v>14</v>
      </c>
      <c r="S258" s="20" t="s">
        <v>1315</v>
      </c>
      <c r="T258" s="20" t="str">
        <f t="shared" si="18"/>
        <v>8</v>
      </c>
      <c r="U258" s="20" t="s">
        <v>384</v>
      </c>
      <c r="V258" s="20" t="s">
        <v>1522</v>
      </c>
      <c r="X258" s="20" t="str">
        <f>INDEX('T.19 factoren v1.3.0'!$A$1:$M$8977,MATCH($H258,'T.19 factoren v1.3.0'!$E:$E,0),12)</f>
        <v>true</v>
      </c>
      <c r="Y258" s="20" t="str">
        <f t="shared" si="19"/>
        <v>sumList.Add(new SumParameter() { Sum = 2854, SumSubstanceCode = "sPAK16", SumSubstanceID = 1353, SumDescription = "som 16 polycyclische aromatische koolwaterstoffen (EPA)", SubstanceCode = "Flu", SubstanceID = 775, SubstanceDescription = "fluorantheen", SubstanceShort = "fluorantheen", Factor = 1, Unit = "mg/kg", UnitID = 58, MpsDescription = "PAK16" , Condition = "dg", ConditionID = 1, UnitWater = "ug/l", UnitWaterID = 14 , ConditionWater = "NVT", ConditionWaterID = 8});</v>
      </c>
      <c r="Z258" s="20" t="s">
        <v>1533</v>
      </c>
    </row>
    <row r="259" spans="1:52" ht="15" customHeight="1" x14ac:dyDescent="0.25">
      <c r="A259" s="20">
        <v>2854</v>
      </c>
      <c r="C259" s="20" t="str">
        <f>INDEX('Aquo parameters'!$A$1:$H$8000,MATCH($D259,'Aquo parameters'!$E:$E,0),1)</f>
        <v>sPAK16</v>
      </c>
      <c r="D259" s="20">
        <v>1353</v>
      </c>
      <c r="E259" s="20" t="str">
        <f>INDEX('Aquo parameters'!$A$1:$H$6130,MATCH($D259,'Aquo parameters'!$E:$E,0),2)</f>
        <v>som 16 polycyclische aromatische koolwaterstoffen (EPA)</v>
      </c>
      <c r="G259" s="20" t="str">
        <f>INDEX('Aquo parameters'!$A$1:$H$8000,MATCH($H259,'Aquo parameters'!$E:$E,0),1)</f>
        <v>Fle</v>
      </c>
      <c r="H259" s="20">
        <v>777</v>
      </c>
      <c r="I259" s="20" t="str">
        <f>INDEX('Aquo parameters'!$A$1:$H$6130,MATCH($H259,'Aquo parameters'!$E:$E,0),2)</f>
        <v>fluoreen</v>
      </c>
      <c r="J259" s="20" t="str">
        <f>INDEX('Aquo parameters'!$A$1:$H$6130,MATCH($H259,'Aquo parameters'!$E:$E,0),3)</f>
        <v>86-73-7</v>
      </c>
      <c r="K259" s="20" t="s">
        <v>1537</v>
      </c>
      <c r="L259" s="20">
        <v>1</v>
      </c>
      <c r="M259" s="20" t="s">
        <v>40</v>
      </c>
      <c r="N259" s="20" t="str">
        <f t="shared" ref="N259:N276" si="20">IF(M259="mg/kg","58",IF(M259="ug/kg","131",IF(M259="ng/kg","77","--")))</f>
        <v>58</v>
      </c>
      <c r="O259" s="20" t="s">
        <v>39</v>
      </c>
      <c r="P259" s="20" t="str">
        <f t="shared" ref="P259:P276" si="21">IF(O259 = "dg", "1", IF(O259 = "TEQdg", "5", IF(O259 = "Sndg", "4", "")))</f>
        <v>1</v>
      </c>
      <c r="Q259" s="20" t="s">
        <v>1441</v>
      </c>
      <c r="R259" s="20" t="str">
        <f t="shared" ref="R259:R276" si="22">IF(Q259 = "ug/l", "14", IF(Q259 = "mg/l", "60", IF(Q259 = "ng/l", "79", "--")))</f>
        <v>14</v>
      </c>
      <c r="S259" s="20" t="s">
        <v>1315</v>
      </c>
      <c r="T259" s="20" t="str">
        <f t="shared" ref="T259:T276" si="23">IF(S259 = "NVT", "8", IF(S259 = "Nnf", "16", IF(S259 = "Pnf", "17", IF(S259 = "nf", "9",  IF(S259 = "TEQ", "10", "----")))))</f>
        <v>8</v>
      </c>
      <c r="U259" s="20" t="s">
        <v>384</v>
      </c>
      <c r="V259" s="20" t="s">
        <v>1522</v>
      </c>
      <c r="X259" s="20" t="str">
        <f>INDEX('T.19 factoren v1.3.0'!$A$1:$M$8977,MATCH($H259,'T.19 factoren v1.3.0'!$E:$E,0),12)</f>
        <v>true</v>
      </c>
      <c r="Y259" s="20" t="str">
        <f t="shared" ref="Y259:Y272" si="24">"sumList.Add(new SumParameter() { Sum = " &amp; A259 &amp; ", SumSubstanceCode = """ &amp; C259 &amp; """, SumSubstanceID = " &amp; D259 &amp; ", SumDescription = """ &amp; E259 &amp; """, SubstanceCode = """ &amp; G259 &amp; """, SubstanceID = " &amp; H259 &amp; ", SubstanceDescription = """ &amp; I259 &amp; """, SubstanceShort = """ &amp; K259 &amp; """, Factor = " &amp; L259 &amp; ", Unit = """ &amp; M259 &amp; """, UnitID = " &amp; N259 &amp; ", MpsDescription = """ &amp; U259 &amp; """ , Condition = """ &amp; O259 &amp; """, ConditionID = " &amp; P259 &amp; ", UnitWater = """ &amp; Q259 &amp; """, UnitWaterID = " &amp; R259 &amp; " , ConditionWater = """ &amp; S259 &amp; """, ConditionWaterID = " &amp; T259 &amp; "});"</f>
        <v>sumList.Add(new SumParameter() { Sum = 2854, SumSubstanceCode = "sPAK16", SumSubstanceID = 1353, SumDescription = "som 16 polycyclische aromatische koolwaterstoffen (EPA)", SubstanceCode = "Fle", SubstanceID = 777, SubstanceDescription = "fluoreen", SubstanceShort = "indenopyreen", Factor = 1, Unit = "mg/kg", UnitID = 58, MpsDescription = "PAK16" , Condition = "dg", ConditionID = 1, UnitWater = "ug/l", UnitWaterID = 14 , ConditionWater = "NVT", ConditionWaterID = 8});</v>
      </c>
      <c r="Z259" s="20" t="s">
        <v>1533</v>
      </c>
    </row>
    <row r="260" spans="1:52" ht="15" customHeight="1" x14ac:dyDescent="0.25">
      <c r="A260" s="20">
        <v>2854</v>
      </c>
      <c r="C260" s="20" t="str">
        <f>INDEX('Aquo parameters'!$A$1:$H$8000,MATCH($D260,'Aquo parameters'!$E:$E,0),1)</f>
        <v>sPAK16</v>
      </c>
      <c r="D260" s="20">
        <v>1353</v>
      </c>
      <c r="E260" s="20" t="str">
        <f>INDEX('Aquo parameters'!$A$1:$H$6130,MATCH($D260,'Aquo parameters'!$E:$E,0),2)</f>
        <v>som 16 polycyclische aromatische koolwaterstoffen (EPA)</v>
      </c>
      <c r="G260" s="20" t="str">
        <f>INDEX('Aquo parameters'!$A$1:$H$8000,MATCH($H260,'Aquo parameters'!$E:$E,0),1)</f>
        <v>InP</v>
      </c>
      <c r="H260" s="20">
        <v>882</v>
      </c>
      <c r="I260" s="20" t="str">
        <f>INDEX('Aquo parameters'!$A$1:$H$6130,MATCH($H260,'Aquo parameters'!$E:$E,0),2)</f>
        <v>indeno(1,2,3-cd)pyreen</v>
      </c>
      <c r="J260" s="20" t="str">
        <f>INDEX('Aquo parameters'!$A$1:$H$6130,MATCH($H260,'Aquo parameters'!$E:$E,0),3)</f>
        <v>193-39-5</v>
      </c>
      <c r="K260" s="20" t="s">
        <v>1537</v>
      </c>
      <c r="L260" s="20">
        <v>1</v>
      </c>
      <c r="M260" s="20" t="s">
        <v>40</v>
      </c>
      <c r="N260" s="20" t="str">
        <f t="shared" si="20"/>
        <v>58</v>
      </c>
      <c r="O260" s="20" t="s">
        <v>39</v>
      </c>
      <c r="P260" s="20" t="str">
        <f t="shared" si="21"/>
        <v>1</v>
      </c>
      <c r="Q260" s="20" t="s">
        <v>1441</v>
      </c>
      <c r="R260" s="20" t="str">
        <f t="shared" si="22"/>
        <v>14</v>
      </c>
      <c r="S260" s="20" t="s">
        <v>1315</v>
      </c>
      <c r="T260" s="20" t="str">
        <f t="shared" si="23"/>
        <v>8</v>
      </c>
      <c r="U260" s="20" t="s">
        <v>384</v>
      </c>
      <c r="V260" s="20" t="s">
        <v>1522</v>
      </c>
      <c r="X260" s="20" t="str">
        <f>INDEX('T.19 factoren v1.3.0'!$A$1:$M$8977,MATCH($H260,'T.19 factoren v1.3.0'!$E:$E,0),12)</f>
        <v>true</v>
      </c>
      <c r="Y260" s="20" t="str">
        <f t="shared" si="24"/>
        <v>sumList.Add(new SumParameter() { Sum = 2854, SumSubstanceCode = "sPAK16", SumSubstanceID = 1353, SumDescription = "som 16 polycyclische aromatische koolwaterstoffen (EPA)", SubstanceCode = "InP", SubstanceID = 882, SubstanceDescription = "indeno(1,2,3-cd)pyreen", SubstanceShort = "indenopyreen", Factor = 1, Unit = "mg/kg", UnitID = 58, MpsDescription = "PAK16" , Condition = "dg", ConditionID = 1, UnitWater = "ug/l", UnitWaterID = 14 , ConditionWater = "NVT", ConditionWaterID = 8});</v>
      </c>
      <c r="Z260" s="20" t="s">
        <v>1533</v>
      </c>
    </row>
    <row r="261" spans="1:52" ht="15" customHeight="1" x14ac:dyDescent="0.25">
      <c r="A261" s="20">
        <v>2854</v>
      </c>
      <c r="C261" s="20" t="str">
        <f>INDEX('Aquo parameters'!$A$1:$H$8000,MATCH($D261,'Aquo parameters'!$E:$E,0),1)</f>
        <v>sPAK16</v>
      </c>
      <c r="D261" s="20">
        <v>1353</v>
      </c>
      <c r="E261" s="20" t="str">
        <f>INDEX('Aquo parameters'!$A$1:$H$6130,MATCH($D261,'Aquo parameters'!$E:$E,0),2)</f>
        <v>som 16 polycyclische aromatische koolwaterstoffen (EPA)</v>
      </c>
      <c r="G261" s="20" t="str">
        <f>INDEX('Aquo parameters'!$A$1:$H$8000,MATCH($H261,'Aquo parameters'!$E:$E,0),1)</f>
        <v>Naf</v>
      </c>
      <c r="H261" s="20">
        <v>1259</v>
      </c>
      <c r="I261" s="20" t="str">
        <f>INDEX('Aquo parameters'!$A$1:$H$6130,MATCH($H261,'Aquo parameters'!$E:$E,0),2)</f>
        <v>naftaleen</v>
      </c>
      <c r="J261" s="20" t="str">
        <f>INDEX('Aquo parameters'!$A$1:$H$6130,MATCH($H261,'Aquo parameters'!$E:$E,0),3)</f>
        <v>91-20-3</v>
      </c>
      <c r="K261" s="20" t="s">
        <v>1409</v>
      </c>
      <c r="L261" s="20">
        <v>1</v>
      </c>
      <c r="M261" s="20" t="s">
        <v>40</v>
      </c>
      <c r="N261" s="20" t="str">
        <f t="shared" si="20"/>
        <v>58</v>
      </c>
      <c r="O261" s="20" t="s">
        <v>39</v>
      </c>
      <c r="P261" s="20" t="str">
        <f t="shared" si="21"/>
        <v>1</v>
      </c>
      <c r="Q261" s="20" t="s">
        <v>1441</v>
      </c>
      <c r="R261" s="20" t="str">
        <f t="shared" si="22"/>
        <v>14</v>
      </c>
      <c r="S261" s="20" t="s">
        <v>1315</v>
      </c>
      <c r="T261" s="20" t="str">
        <f t="shared" si="23"/>
        <v>8</v>
      </c>
      <c r="U261" s="20" t="s">
        <v>384</v>
      </c>
      <c r="V261" s="20" t="s">
        <v>1522</v>
      </c>
      <c r="X261" s="20" t="str">
        <f>INDEX('T.19 factoren v1.3.0'!$A$1:$M$8977,MATCH($H261,'T.19 factoren v1.3.0'!$E:$E,0),12)</f>
        <v>true</v>
      </c>
      <c r="Y261" s="20" t="str">
        <f t="shared" si="24"/>
        <v>sumList.Add(new SumParameter() { Sum = 2854, SumSubstanceCode = "sPAK16", SumSubstanceID = 1353, SumDescription = "som 16 polycyclische aromatische koolwaterstoffen (EPA)", SubstanceCode = "Naf", SubstanceID = 1259, SubstanceDescription = "naftaleen", SubstanceShort = "naftaleen", Factor = 1, Unit = "mg/kg", UnitID = 58, MpsDescription = "PAK16" , Condition = "dg", ConditionID = 1, UnitWater = "ug/l", UnitWaterID = 14 , ConditionWater = "NVT", ConditionWaterID = 8});</v>
      </c>
      <c r="Z261" s="20" t="s">
        <v>1533</v>
      </c>
    </row>
    <row r="262" spans="1:52" ht="15" customHeight="1" x14ac:dyDescent="0.25">
      <c r="A262" s="20">
        <v>2854</v>
      </c>
      <c r="C262" s="20" t="str">
        <f>INDEX('Aquo parameters'!$A$1:$H$8000,MATCH($D262,'Aquo parameters'!$E:$E,0),1)</f>
        <v>sPAK16</v>
      </c>
      <c r="D262" s="20">
        <v>1353</v>
      </c>
      <c r="E262" s="20" t="str">
        <f>INDEX('Aquo parameters'!$A$1:$H$6130,MATCH($D262,'Aquo parameters'!$E:$E,0),2)</f>
        <v>som 16 polycyclische aromatische koolwaterstoffen (EPA)</v>
      </c>
      <c r="G262" s="20" t="str">
        <f>INDEX('Aquo parameters'!$A$1:$H$8000,MATCH($H262,'Aquo parameters'!$E:$E,0),1)</f>
        <v>Pyr</v>
      </c>
      <c r="H262" s="20">
        <v>1445</v>
      </c>
      <c r="I262" s="20" t="str">
        <f>INDEX('Aquo parameters'!$A$1:$H$6130,MATCH($H262,'Aquo parameters'!$E:$E,0),2)</f>
        <v>pyreen</v>
      </c>
      <c r="J262" s="20" t="str">
        <f>INDEX('Aquo parameters'!$A$1:$H$6130,MATCH($H262,'Aquo parameters'!$E:$E,0),3)</f>
        <v>129-00-0</v>
      </c>
      <c r="K262" s="20" t="s">
        <v>1409</v>
      </c>
      <c r="L262" s="20">
        <v>1</v>
      </c>
      <c r="M262" s="20" t="s">
        <v>40</v>
      </c>
      <c r="N262" s="20" t="str">
        <f t="shared" si="20"/>
        <v>58</v>
      </c>
      <c r="O262" s="20" t="s">
        <v>39</v>
      </c>
      <c r="P262" s="20" t="str">
        <f t="shared" si="21"/>
        <v>1</v>
      </c>
      <c r="Q262" s="20" t="s">
        <v>1441</v>
      </c>
      <c r="R262" s="20" t="str">
        <f t="shared" si="22"/>
        <v>14</v>
      </c>
      <c r="S262" s="20" t="s">
        <v>1315</v>
      </c>
      <c r="T262" s="20" t="str">
        <f t="shared" si="23"/>
        <v>8</v>
      </c>
      <c r="U262" s="20" t="s">
        <v>384</v>
      </c>
      <c r="V262" s="20" t="s">
        <v>1522</v>
      </c>
      <c r="X262" s="20" t="str">
        <f>INDEX('T.19 factoren v1.3.0'!$A$1:$M$8977,MATCH($H262,'T.19 factoren v1.3.0'!$E:$E,0),12)</f>
        <v>true</v>
      </c>
      <c r="Y262" s="20" t="str">
        <f t="shared" si="24"/>
        <v>sumList.Add(new SumParameter() { Sum = 2854, SumSubstanceCode = "sPAK16", SumSubstanceID = 1353, SumDescription = "som 16 polycyclische aromatische koolwaterstoffen (EPA)", SubstanceCode = "Pyr", SubstanceID = 1445, SubstanceDescription = "pyreen", SubstanceShort = "naftaleen", Factor = 1, Unit = "mg/kg", UnitID = 58, MpsDescription = "PAK16" , Condition = "dg", ConditionID = 1, UnitWater = "ug/l", UnitWaterID = 14 , ConditionWater = "NVT", ConditionWaterID = 8});</v>
      </c>
      <c r="Z262" s="20" t="s">
        <v>1533</v>
      </c>
    </row>
    <row r="263" spans="1:52" ht="15" customHeight="1" x14ac:dyDescent="0.25">
      <c r="A263" s="20">
        <v>2855</v>
      </c>
      <c r="B263" s="230"/>
      <c r="C263" s="20" t="str">
        <f>INDEX('Aquo parameters'!$A$1:$H$8000,MATCH($D263,'Aquo parameters'!$E:$E,0),1)</f>
        <v>scresl2</v>
      </c>
      <c r="D263" s="20">
        <v>193</v>
      </c>
      <c r="E263" s="20" t="str">
        <f>INDEX('Aquo parameters'!$A$1:$H$6130,MATCH($D263,'Aquo parameters'!$E:$E,0),2)</f>
        <v>som m-cresol en p-cresol</v>
      </c>
      <c r="G263" s="20" t="str">
        <f>INDEX('Aquo parameters'!$A$1:$H$8000,MATCH($H263,'Aquo parameters'!$E:$E,0),1)</f>
        <v>mcresl</v>
      </c>
      <c r="H263" s="20">
        <v>1145</v>
      </c>
      <c r="I263" s="20" t="str">
        <f>INDEX('Aquo parameters'!$A$1:$H$6130,MATCH($H263,'Aquo parameters'!$E:$E,0),2)</f>
        <v>m-cresol</v>
      </c>
      <c r="J263" s="20" t="str">
        <f>INDEX('Aquo parameters'!$A$1:$H$6130,MATCH($H263,'Aquo parameters'!$E:$E,0),3)</f>
        <v>108-39-4</v>
      </c>
      <c r="K263" s="20" t="s">
        <v>1561</v>
      </c>
      <c r="L263" s="20">
        <v>1</v>
      </c>
      <c r="M263" s="20" t="s">
        <v>40</v>
      </c>
      <c r="N263" s="20" t="str">
        <f t="shared" si="20"/>
        <v>58</v>
      </c>
      <c r="O263" s="20" t="s">
        <v>39</v>
      </c>
      <c r="P263" s="20" t="str">
        <f t="shared" si="21"/>
        <v>1</v>
      </c>
      <c r="Q263" s="20" t="s">
        <v>1441</v>
      </c>
      <c r="R263" s="20" t="str">
        <f t="shared" si="22"/>
        <v>14</v>
      </c>
      <c r="S263" s="20" t="s">
        <v>1315</v>
      </c>
      <c r="T263" s="20" t="str">
        <f t="shared" si="23"/>
        <v>8</v>
      </c>
      <c r="U263" s="20" t="s">
        <v>280</v>
      </c>
      <c r="V263" s="20" t="s">
        <v>1522</v>
      </c>
      <c r="W263" s="20" t="s">
        <v>1522</v>
      </c>
      <c r="X263" s="20" t="str">
        <f>INDEX('T.19 factoren v1.3.0'!$A$1:$M$8977,MATCH($H263,'T.19 factoren v1.3.0'!$E:$E,0),12)</f>
        <v>false</v>
      </c>
      <c r="Y263" s="20" t="str">
        <f t="shared" si="24"/>
        <v>sumList.Add(new SumParameter() { Sum = 2855, SumSubstanceCode = "scresl2", SumSubstanceID = 193, SumDescription = "som m-cresol en p-cresol", SubstanceCode = "mcresl", SubstanceID = 1145, SubstanceDescription = "m-cresol", SubstanceShort = "", Factor = 1, Unit = "mg/kg", UnitID = 58, MpsDescription = "scresl" , Condition = "dg", ConditionID = 1, UnitWater = "ug/l", UnitWaterID = 14 , ConditionWater = "NVT", ConditionWaterID = 8});</v>
      </c>
      <c r="Z263" s="20" t="s">
        <v>1533</v>
      </c>
    </row>
    <row r="264" spans="1:52" x14ac:dyDescent="0.25">
      <c r="A264" s="20">
        <v>2855</v>
      </c>
      <c r="B264" s="230"/>
      <c r="C264" s="20" t="str">
        <f>INDEX('Aquo parameters'!$A$1:$H$8000,MATCH($D264,'Aquo parameters'!$E:$E,0),1)</f>
        <v>scresl2</v>
      </c>
      <c r="D264" s="20">
        <v>193</v>
      </c>
      <c r="E264" s="20" t="str">
        <f>INDEX('Aquo parameters'!$A$1:$H$6130,MATCH($D264,'Aquo parameters'!$E:$E,0),2)</f>
        <v>som m-cresol en p-cresol</v>
      </c>
      <c r="G264" s="20" t="str">
        <f>INDEX('Aquo parameters'!$A$1:$H$8000,MATCH($H264,'Aquo parameters'!$E:$E,0),1)</f>
        <v>pcresl</v>
      </c>
      <c r="H264" s="20">
        <v>1359</v>
      </c>
      <c r="I264" s="20" t="str">
        <f>INDEX('Aquo parameters'!$A$1:$H$6130,MATCH($H264,'Aquo parameters'!$E:$E,0),2)</f>
        <v>p-cresol</v>
      </c>
      <c r="J264" s="20" t="str">
        <f>INDEX('Aquo parameters'!$A$1:$H$6130,MATCH($H264,'Aquo parameters'!$E:$E,0),3)</f>
        <v>106-44-5</v>
      </c>
      <c r="K264" s="20" t="s">
        <v>1561</v>
      </c>
      <c r="L264" s="20">
        <v>1</v>
      </c>
      <c r="M264" s="20" t="s">
        <v>40</v>
      </c>
      <c r="N264" s="20" t="str">
        <f t="shared" si="20"/>
        <v>58</v>
      </c>
      <c r="O264" s="20" t="s">
        <v>39</v>
      </c>
      <c r="P264" s="20" t="str">
        <f t="shared" si="21"/>
        <v>1</v>
      </c>
      <c r="Q264" s="20" t="s">
        <v>1441</v>
      </c>
      <c r="R264" s="20" t="str">
        <f t="shared" si="22"/>
        <v>14</v>
      </c>
      <c r="S264" s="20" t="s">
        <v>1315</v>
      </c>
      <c r="T264" s="20" t="str">
        <f t="shared" si="23"/>
        <v>8</v>
      </c>
      <c r="U264" s="20" t="s">
        <v>280</v>
      </c>
      <c r="V264" s="20" t="s">
        <v>1522</v>
      </c>
      <c r="W264" s="20" t="s">
        <v>1522</v>
      </c>
      <c r="X264" s="20" t="str">
        <f>INDEX('T.19 factoren v1.3.0'!$A$1:$M$8977,MATCH($H264,'T.19 factoren v1.3.0'!$E:$E,0),12)</f>
        <v>false</v>
      </c>
      <c r="Y264" s="20" t="str">
        <f t="shared" si="24"/>
        <v>sumList.Add(new SumParameter() { Sum = 2855, SumSubstanceCode = "scresl2", SumSubstanceID = 193, SumDescription = "som m-cresol en p-cresol", SubstanceCode = "pcresl", SubstanceID = 1359, SubstanceDescription = "p-cresol", SubstanceShort = "", Factor = 1, Unit = "mg/kg", UnitID = 58, MpsDescription = "scresl" , Condition = "dg", ConditionID = 1, UnitWater = "ug/l", UnitWaterID = 14 , ConditionWater = "NVT", ConditionWaterID = 8});</v>
      </c>
      <c r="Z264" s="20" t="s">
        <v>1533</v>
      </c>
    </row>
    <row r="265" spans="1:52" ht="15" customHeight="1" x14ac:dyDescent="0.25">
      <c r="A265" s="20">
        <v>2856</v>
      </c>
      <c r="B265" s="230"/>
      <c r="C265" s="20" t="str">
        <f>INDEX('Aquo parameters'!$A$1:$H$8000,MATCH($D265,'Aquo parameters'!$E:$E,0),1)</f>
        <v>s2425DClFol</v>
      </c>
      <c r="D265" s="20">
        <v>109</v>
      </c>
      <c r="E265" s="20" t="str">
        <f>INDEX('Aquo parameters'!$A$1:$H$6130,MATCH($D265,'Aquo parameters'!$E:$E,0),2)</f>
        <v>som 2,4- en 2,5-dichloorfenol</v>
      </c>
      <c r="G265" s="20" t="str">
        <f>INDEX('Aquo parameters'!$A$1:$H$8000,MATCH($H265,'Aquo parameters'!$E:$E,0),1)</f>
        <v>24DClFol</v>
      </c>
      <c r="H265" s="20">
        <v>115</v>
      </c>
      <c r="I265" s="20" t="str">
        <f>INDEX('Aquo parameters'!$A$1:$H$6130,MATCH($H265,'Aquo parameters'!$E:$E,0),2)</f>
        <v>2,4-dichloorfenol</v>
      </c>
      <c r="J265" s="20" t="str">
        <f>INDEX('Aquo parameters'!$A$1:$H$6130,MATCH($H265,'Aquo parameters'!$E:$E,0),3)</f>
        <v>120-83-2</v>
      </c>
      <c r="K265" s="20" t="s">
        <v>1566</v>
      </c>
      <c r="L265" s="20">
        <v>1</v>
      </c>
      <c r="M265" s="20" t="s">
        <v>40</v>
      </c>
      <c r="N265" s="20" t="str">
        <f t="shared" si="20"/>
        <v>58</v>
      </c>
      <c r="O265" s="20" t="s">
        <v>39</v>
      </c>
      <c r="P265" s="20" t="str">
        <f t="shared" si="21"/>
        <v>1</v>
      </c>
      <c r="Q265" s="20" t="s">
        <v>1441</v>
      </c>
      <c r="R265" s="20" t="str">
        <f t="shared" si="22"/>
        <v>14</v>
      </c>
      <c r="S265" s="20" t="s">
        <v>1315</v>
      </c>
      <c r="T265" s="20" t="str">
        <f t="shared" si="23"/>
        <v>8</v>
      </c>
      <c r="U265" s="20" t="s">
        <v>301</v>
      </c>
      <c r="V265" s="20" t="s">
        <v>1522</v>
      </c>
      <c r="W265" s="20" t="s">
        <v>1522</v>
      </c>
      <c r="X265" s="20" t="str">
        <f>INDEX('T.19 factoren v1.3.0'!$A$1:$M$8977,MATCH($H265,'T.19 factoren v1.3.0'!$E:$E,0),12)</f>
        <v>false</v>
      </c>
      <c r="Y265" s="20" t="str">
        <f t="shared" si="24"/>
        <v>sumList.Add(new SumParameter() { Sum = 2856, SumSubstanceCode = "s2425DClFol", SumSubstanceID = 109, SumDescription = "som 2,4- en 2,5-dichloorfenol", SubstanceCode = "24DClFol", SubstanceID = 115, SubstanceDescription = "2,4-dichloorfenol", SubstanceShort = "24-dichloorfenol", Factor = 1, Unit = "mg/kg", UnitID = 58, MpsDescription = "sDClFol6" , Condition = "dg", ConditionID = 1, UnitWater = "ug/l", UnitWaterID = 14 , ConditionWater = "NVT", ConditionWaterID = 8});</v>
      </c>
      <c r="Z265" s="20" t="s">
        <v>1529</v>
      </c>
    </row>
    <row r="266" spans="1:52" ht="15" customHeight="1" x14ac:dyDescent="0.25">
      <c r="A266" s="20">
        <v>2856</v>
      </c>
      <c r="B266" s="230"/>
      <c r="C266" s="20" t="str">
        <f>INDEX('Aquo parameters'!$A$1:$H$8000,MATCH($D266,'Aquo parameters'!$E:$E,0),1)</f>
        <v>s2425DClFol</v>
      </c>
      <c r="D266" s="20">
        <v>109</v>
      </c>
      <c r="E266" s="20" t="str">
        <f>INDEX('Aquo parameters'!$A$1:$H$6130,MATCH($D266,'Aquo parameters'!$E:$E,0),2)</f>
        <v>som 2,4- en 2,5-dichloorfenol</v>
      </c>
      <c r="G266" s="20" t="str">
        <f>INDEX('Aquo parameters'!$A$1:$H$8000,MATCH($H266,'Aquo parameters'!$E:$E,0),1)</f>
        <v>25DClFol</v>
      </c>
      <c r="H266" s="20">
        <v>127</v>
      </c>
      <c r="I266" s="20" t="str">
        <f>INDEX('Aquo parameters'!$A$1:$H$6130,MATCH($H266,'Aquo parameters'!$E:$E,0),2)</f>
        <v>2,5-dichloorfenol</v>
      </c>
      <c r="J266" s="20" t="str">
        <f>INDEX('Aquo parameters'!$A$1:$H$6130,MATCH($H266,'Aquo parameters'!$E:$E,0),3)</f>
        <v>583-78-8</v>
      </c>
      <c r="K266" s="20" t="s">
        <v>1645</v>
      </c>
      <c r="L266" s="20">
        <v>1</v>
      </c>
      <c r="M266" s="20" t="s">
        <v>40</v>
      </c>
      <c r="N266" s="20" t="str">
        <f t="shared" si="20"/>
        <v>58</v>
      </c>
      <c r="O266" s="20" t="s">
        <v>39</v>
      </c>
      <c r="P266" s="20" t="str">
        <f t="shared" si="21"/>
        <v>1</v>
      </c>
      <c r="Q266" s="20" t="s">
        <v>1441</v>
      </c>
      <c r="R266" s="20" t="str">
        <f t="shared" si="22"/>
        <v>14</v>
      </c>
      <c r="S266" s="20" t="s">
        <v>1315</v>
      </c>
      <c r="T266" s="20" t="str">
        <f t="shared" si="23"/>
        <v>8</v>
      </c>
      <c r="U266" s="20" t="s">
        <v>301</v>
      </c>
      <c r="V266" s="20" t="s">
        <v>1522</v>
      </c>
      <c r="W266" s="20" t="s">
        <v>1522</v>
      </c>
      <c r="X266" s="20" t="str">
        <f>INDEX('T.19 factoren v1.3.0'!$A$1:$M$8977,MATCH($H266,'T.19 factoren v1.3.0'!$E:$E,0),12)</f>
        <v>false</v>
      </c>
      <c r="Y266" s="20" t="str">
        <f t="shared" si="24"/>
        <v>sumList.Add(new SumParameter() { Sum = 2856, SumSubstanceCode = "s2425DClFol", SumSubstanceID = 109, SumDescription = "som 2,4- en 2,5-dichloorfenol", SubstanceCode = "25DClFol", SubstanceID = 127, SubstanceDescription = "2,5-dichloorfenol", SubstanceShort = "25-dichloorfenol", Factor = 1, Unit = "mg/kg", UnitID = 58, MpsDescription = "sDClFol6" , Condition = "dg", ConditionID = 1, UnitWater = "ug/l", UnitWaterID = 14 , ConditionWater = "NVT", ConditionWaterID = 8});</v>
      </c>
      <c r="Z266" s="20" t="s">
        <v>1529</v>
      </c>
    </row>
    <row r="267" spans="1:52" ht="15" customHeight="1" x14ac:dyDescent="0.25">
      <c r="A267" s="20">
        <v>2857</v>
      </c>
      <c r="B267" s="230"/>
      <c r="C267" s="20" t="str">
        <f>INDEX('Aquo parameters'!$A$1:$H$8000,MATCH($D267,'Aquo parameters'!$E:$E,0),1)</f>
        <v>s2425DClAn</v>
      </c>
      <c r="D267" s="20">
        <v>108</v>
      </c>
      <c r="E267" s="20" t="str">
        <f>INDEX('Aquo parameters'!$A$1:$H$6130,MATCH($D267,'Aquo parameters'!$E:$E,0),2)</f>
        <v>som 2,4- en 2,5-dichlooraniline</v>
      </c>
      <c r="F267"/>
      <c r="G267" s="20" t="str">
        <f>INDEX('Aquo parameters'!$A$1:$H$8000,MATCH($H267,'Aquo parameters'!$E:$E,0),1)</f>
        <v>24DClAn</v>
      </c>
      <c r="H267" s="20">
        <v>114</v>
      </c>
      <c r="I267" s="20" t="str">
        <f>INDEX('Aquo parameters'!$A$1:$H$6130,MATCH($H267,'Aquo parameters'!$E:$E,0),2)</f>
        <v>2,4-dichlooraniline</v>
      </c>
      <c r="J267" s="20" t="str">
        <f>INDEX('Aquo parameters'!$A$1:$H$6130,MATCH($H267,'Aquo parameters'!$E:$E,0),3)</f>
        <v>554-00-7</v>
      </c>
      <c r="K267" s="45"/>
      <c r="L267" s="45">
        <v>1</v>
      </c>
      <c r="M267" s="45" t="s">
        <v>40</v>
      </c>
      <c r="N267" s="45" t="str">
        <f t="shared" si="20"/>
        <v>58</v>
      </c>
      <c r="O267" s="45" t="s">
        <v>39</v>
      </c>
      <c r="P267" s="45" t="str">
        <f t="shared" si="21"/>
        <v>1</v>
      </c>
      <c r="Q267" s="45" t="s">
        <v>1441</v>
      </c>
      <c r="R267" s="45" t="str">
        <f t="shared" si="22"/>
        <v>14</v>
      </c>
      <c r="S267" s="45" t="s">
        <v>1315</v>
      </c>
      <c r="T267" s="45" t="str">
        <f t="shared" si="23"/>
        <v>8</v>
      </c>
      <c r="U267" s="45" t="s">
        <v>1642</v>
      </c>
      <c r="V267" s="45" t="s">
        <v>1522</v>
      </c>
      <c r="W267" s="20" t="s">
        <v>1522</v>
      </c>
      <c r="X267" s="20" t="str">
        <f>INDEX('T.19 factoren v1.3.0'!$A$1:$M$8977,MATCH($H267,'T.19 factoren v1.3.0'!$E:$E,0),12)</f>
        <v>false</v>
      </c>
      <c r="Y267" s="45" t="str">
        <f t="shared" si="24"/>
        <v>sumList.Add(new SumParameter() { Sum = 2857, SumSubstanceCode = "s2425DClAn", SumSubstanceID = 108, SumDescription = "som 2,4- en 2,5-dichlooraniline", SubstanceCode = "24DClAn", SubstanceID = 114, SubstanceDescription = "2,4-dichlooraniline", SubstanceShort = "", Factor = 1, Unit = "mg/kg", UnitID = 58, MpsDescription = "Dichlooranilinen" , Condition = "dg", ConditionID = 1, UnitWater = "ug/l", UnitWaterID = 14 , ConditionWater = "NVT", ConditionWaterID = 8});</v>
      </c>
      <c r="Z267" s="45"/>
      <c r="AA267" s="45"/>
      <c r="AB267" s="45"/>
      <c r="AC267" s="45"/>
      <c r="AD267" s="45"/>
      <c r="AE267" s="45"/>
      <c r="AF267" s="45"/>
      <c r="AG267" s="45"/>
      <c r="AH267" s="45"/>
      <c r="AI267" s="45"/>
      <c r="AJ267" s="45"/>
      <c r="AK267" s="45"/>
      <c r="AL267" s="45"/>
      <c r="AM267" s="45"/>
      <c r="AN267" s="45"/>
      <c r="AO267" s="45"/>
      <c r="AP267" s="45"/>
      <c r="AQ267" s="45"/>
      <c r="AR267" s="45"/>
      <c r="AS267" s="45"/>
      <c r="AT267" s="45"/>
      <c r="AU267" s="45"/>
      <c r="AV267" s="45"/>
      <c r="AW267" s="45"/>
      <c r="AX267" s="45"/>
      <c r="AY267" s="45"/>
      <c r="AZ267" s="45"/>
    </row>
    <row r="268" spans="1:52" ht="15" customHeight="1" x14ac:dyDescent="0.25">
      <c r="A268" s="20">
        <v>2857</v>
      </c>
      <c r="B268" s="230"/>
      <c r="C268" s="20" t="str">
        <f>INDEX('Aquo parameters'!$A$1:$H$8000,MATCH($D268,'Aquo parameters'!$E:$E,0),1)</f>
        <v>s2425DClAn</v>
      </c>
      <c r="D268" s="20">
        <v>108</v>
      </c>
      <c r="E268" s="20" t="str">
        <f>INDEX('Aquo parameters'!$A$1:$H$6130,MATCH($D268,'Aquo parameters'!$E:$E,0),2)</f>
        <v>som 2,4- en 2,5-dichlooraniline</v>
      </c>
      <c r="F268"/>
      <c r="G268" s="20" t="str">
        <f>INDEX('Aquo parameters'!$A$1:$H$8000,MATCH($H268,'Aquo parameters'!$E:$E,0),1)</f>
        <v>25DClAn</v>
      </c>
      <c r="H268" s="20">
        <v>126</v>
      </c>
      <c r="I268" s="20" t="str">
        <f>INDEX('Aquo parameters'!$A$1:$H$6130,MATCH($H268,'Aquo parameters'!$E:$E,0),2)</f>
        <v>2,5-dichlooraniline</v>
      </c>
      <c r="J268" s="20" t="str">
        <f>INDEX('Aquo parameters'!$A$1:$H$6130,MATCH($H268,'Aquo parameters'!$E:$E,0),3)</f>
        <v>95-82-9</v>
      </c>
      <c r="K268" s="45"/>
      <c r="L268" s="45">
        <v>1</v>
      </c>
      <c r="M268" s="45" t="s">
        <v>40</v>
      </c>
      <c r="N268" s="45" t="str">
        <f t="shared" si="20"/>
        <v>58</v>
      </c>
      <c r="O268" s="45" t="s">
        <v>39</v>
      </c>
      <c r="P268" s="45" t="str">
        <f t="shared" si="21"/>
        <v>1</v>
      </c>
      <c r="Q268" s="45" t="s">
        <v>1441</v>
      </c>
      <c r="R268" s="45" t="str">
        <f t="shared" si="22"/>
        <v>14</v>
      </c>
      <c r="S268" s="45" t="s">
        <v>1315</v>
      </c>
      <c r="T268" s="45" t="str">
        <f t="shared" si="23"/>
        <v>8</v>
      </c>
      <c r="U268" s="45" t="s">
        <v>1642</v>
      </c>
      <c r="V268" s="45" t="s">
        <v>1522</v>
      </c>
      <c r="W268" s="20" t="s">
        <v>1522</v>
      </c>
      <c r="X268" s="20" t="str">
        <f>INDEX('T.19 factoren v1.3.0'!$A$1:$M$8977,MATCH($H268,'T.19 factoren v1.3.0'!$E:$E,0),12)</f>
        <v>false</v>
      </c>
      <c r="Y268" s="45" t="str">
        <f t="shared" si="24"/>
        <v>sumList.Add(new SumParameter() { Sum = 2857, SumSubstanceCode = "s2425DClAn", SumSubstanceID = 108, SumDescription = "som 2,4- en 2,5-dichlooraniline", SubstanceCode = "25DClAn", SubstanceID = 126, SubstanceDescription = "2,5-dichlooraniline", SubstanceShort = "", Factor = 1, Unit = "mg/kg", UnitID = 58, MpsDescription = "Dichlooranilinen" , Condition = "dg", ConditionID = 1, UnitWater = "ug/l", UnitWaterID = 14 , ConditionWater = "NVT", ConditionWaterID = 8});</v>
      </c>
      <c r="Z268" s="45"/>
      <c r="AA268" s="45"/>
      <c r="AB268" s="45"/>
      <c r="AC268" s="45"/>
      <c r="AD268" s="45"/>
      <c r="AE268" s="45"/>
      <c r="AF268" s="45"/>
      <c r="AG268" s="45"/>
      <c r="AH268" s="45"/>
      <c r="AI268" s="45"/>
      <c r="AJ268" s="45"/>
      <c r="AK268" s="45"/>
      <c r="AL268" s="45"/>
      <c r="AM268" s="45"/>
      <c r="AN268" s="45"/>
      <c r="AO268" s="45"/>
      <c r="AP268" s="45"/>
      <c r="AQ268" s="45"/>
      <c r="AR268" s="45"/>
      <c r="AS268" s="45"/>
      <c r="AT268" s="45"/>
      <c r="AU268" s="45"/>
      <c r="AV268" s="45"/>
      <c r="AW268" s="45"/>
      <c r="AX268" s="45"/>
      <c r="AY268" s="45"/>
      <c r="AZ268" s="45"/>
    </row>
    <row r="269" spans="1:52" ht="15" customHeight="1" x14ac:dyDescent="0.25">
      <c r="A269" s="20">
        <v>2858</v>
      </c>
      <c r="B269" s="231"/>
      <c r="C269" s="20" t="str">
        <f>INDEX('Aquo parameters'!$A$1:$H$8000,MATCH($D269,'Aquo parameters'!$E:$E,0),1)</f>
        <v>s34ClAn</v>
      </c>
      <c r="D269" s="20">
        <v>1142</v>
      </c>
      <c r="E269" s="20" t="str">
        <f>INDEX('Aquo parameters'!$A$1:$H$6130,MATCH($D269,'Aquo parameters'!$E:$E,0),2)</f>
        <v>som 3- en 4-chlooraniline</v>
      </c>
      <c r="G269" s="20" t="str">
        <f>INDEX('Aquo parameters'!$A$1:$H$8000,MATCH($H269,'Aquo parameters'!$E:$E,0),1)</f>
        <v>3ClAn</v>
      </c>
      <c r="H269" s="20">
        <v>197</v>
      </c>
      <c r="I269" s="20" t="str">
        <f>INDEX('Aquo parameters'!$A$1:$H$6130,MATCH($H269,'Aquo parameters'!$E:$E,0),2)</f>
        <v>3-chlooraniline</v>
      </c>
      <c r="J269" s="20" t="str">
        <f>INDEX('Aquo parameters'!$A$1:$H$6130,MATCH($H269,'Aquo parameters'!$E:$E,0),3)</f>
        <v>108-42-9</v>
      </c>
      <c r="K269" s="20" t="s">
        <v>1646</v>
      </c>
      <c r="L269" s="20">
        <v>1</v>
      </c>
      <c r="M269" s="20" t="s">
        <v>40</v>
      </c>
      <c r="N269" s="20" t="str">
        <f t="shared" si="20"/>
        <v>58</v>
      </c>
      <c r="O269" s="20" t="s">
        <v>39</v>
      </c>
      <c r="P269" s="20" t="str">
        <f t="shared" si="21"/>
        <v>1</v>
      </c>
      <c r="Q269" s="20" t="s">
        <v>1441</v>
      </c>
      <c r="R269" s="20" t="str">
        <f t="shared" si="22"/>
        <v>14</v>
      </c>
      <c r="S269" s="20" t="s">
        <v>1315</v>
      </c>
      <c r="T269" s="20" t="str">
        <f t="shared" si="23"/>
        <v>8</v>
      </c>
      <c r="U269" s="20" t="s">
        <v>474</v>
      </c>
      <c r="V269" s="20" t="s">
        <v>1522</v>
      </c>
      <c r="W269" s="20" t="s">
        <v>1522</v>
      </c>
      <c r="X269" s="20" t="str">
        <f>INDEX('T.19 factoren v1.3.0'!$A$1:$M$8977,MATCH($H269,'T.19 factoren v1.3.0'!$E:$E,0),12)</f>
        <v>false</v>
      </c>
      <c r="Y269" s="20" t="str">
        <f t="shared" si="24"/>
        <v>sumList.Add(new SumParameter() { Sum = 2858, SumSubstanceCode = "s34ClAn", SumSubstanceID = 1142, SumDescription = "som 3- en 4-chlooraniline", SubstanceCode = "3ClAn", SubstanceID = 197, SubstanceDescription = "3-chlooraniline", SubstanceShort = "3-chlooraniline", Factor = 1, Unit = "mg/kg", UnitID = 58, MpsDescription = "sMClAn" , Condition = "dg", ConditionID = 1, UnitWater = "ug/l", UnitWaterID = 14 , ConditionWater = "NVT", ConditionWaterID = 8});</v>
      </c>
      <c r="Z269" s="20" t="s">
        <v>1533</v>
      </c>
    </row>
    <row r="270" spans="1:52" ht="15" customHeight="1" x14ac:dyDescent="0.25">
      <c r="A270" s="20">
        <v>2858</v>
      </c>
      <c r="B270" s="231"/>
      <c r="C270" s="20" t="str">
        <f>INDEX('Aquo parameters'!$A$1:$H$8000,MATCH($D270,'Aquo parameters'!$E:$E,0),1)</f>
        <v>s34ClAn</v>
      </c>
      <c r="D270" s="20">
        <v>1142</v>
      </c>
      <c r="E270" s="20" t="str">
        <f>INDEX('Aquo parameters'!$A$1:$H$6130,MATCH($D270,'Aquo parameters'!$E:$E,0),2)</f>
        <v>som 3- en 4-chlooraniline</v>
      </c>
      <c r="G270" s="20" t="str">
        <f>INDEX('Aquo parameters'!$A$1:$H$8000,MATCH($H270,'Aquo parameters'!$E:$E,0),1)</f>
        <v>4ClAn</v>
      </c>
      <c r="H270" s="20">
        <v>228</v>
      </c>
      <c r="I270" s="20" t="str">
        <f>INDEX('Aquo parameters'!$A$1:$H$6130,MATCH($H270,'Aquo parameters'!$E:$E,0),2)</f>
        <v>4-chlooraniline</v>
      </c>
      <c r="J270" s="20" t="str">
        <f>INDEX('Aquo parameters'!$A$1:$H$6130,MATCH($H270,'Aquo parameters'!$E:$E,0),3)</f>
        <v>106-47-8</v>
      </c>
      <c r="K270" s="20" t="s">
        <v>1647</v>
      </c>
      <c r="L270" s="20">
        <v>1</v>
      </c>
      <c r="M270" s="20" t="s">
        <v>40</v>
      </c>
      <c r="N270" s="20" t="str">
        <f t="shared" si="20"/>
        <v>58</v>
      </c>
      <c r="O270" s="20" t="s">
        <v>39</v>
      </c>
      <c r="P270" s="20" t="str">
        <f t="shared" si="21"/>
        <v>1</v>
      </c>
      <c r="Q270" s="20" t="s">
        <v>1441</v>
      </c>
      <c r="R270" s="20" t="str">
        <f t="shared" si="22"/>
        <v>14</v>
      </c>
      <c r="S270" s="20" t="s">
        <v>1315</v>
      </c>
      <c r="T270" s="20" t="str">
        <f t="shared" si="23"/>
        <v>8</v>
      </c>
      <c r="U270" s="20" t="s">
        <v>474</v>
      </c>
      <c r="V270" s="20" t="s">
        <v>1522</v>
      </c>
      <c r="W270" s="20" t="s">
        <v>1522</v>
      </c>
      <c r="X270" s="20" t="str">
        <f>INDEX('T.19 factoren v1.3.0'!$A$1:$M$8977,MATCH($H270,'T.19 factoren v1.3.0'!$E:$E,0),12)</f>
        <v>false</v>
      </c>
      <c r="Y270" s="20" t="str">
        <f t="shared" si="24"/>
        <v>sumList.Add(new SumParameter() { Sum = 2858, SumSubstanceCode = "s34ClAn", SumSubstanceID = 1142, SumDescription = "som 3- en 4-chlooraniline", SubstanceCode = "4ClAn", SubstanceID = 228, SubstanceDescription = "4-chlooraniline", SubstanceShort = "4-chlooraniline", Factor = 1, Unit = "mg/kg", UnitID = 58, MpsDescription = "sMClAn" , Condition = "dg", ConditionID = 1, UnitWater = "ug/l", UnitWaterID = 14 , ConditionWater = "NVT", ConditionWaterID = 8});</v>
      </c>
      <c r="Z270" s="20" t="s">
        <v>1533</v>
      </c>
    </row>
    <row r="271" spans="1:52" ht="15" customHeight="1" x14ac:dyDescent="0.25">
      <c r="A271" s="20">
        <v>2859</v>
      </c>
      <c r="B271" s="230"/>
      <c r="C271" s="20" t="str">
        <f>INDEX('Aquo parameters'!$A$1:$H$8000,MATCH($D271,'Aquo parameters'!$E:$E,0),1)</f>
        <v>sdmtn</v>
      </c>
      <c r="D271" s="20">
        <v>2065</v>
      </c>
      <c r="E271" s="20" t="str">
        <f>INDEX('Aquo parameters'!$A$1:$H$6130,MATCH($D271,'Aquo parameters'!$E:$E,0),2)</f>
        <v>som o-demeton en s-demeton</v>
      </c>
      <c r="G271" s="20" t="str">
        <f>INDEX('Aquo parameters'!$A$1:$H$8000,MATCH($H271,'Aquo parameters'!$E:$E,0),1)</f>
        <v>demtnO</v>
      </c>
      <c r="H271" s="20">
        <v>564</v>
      </c>
      <c r="I271" s="20" t="str">
        <f>INDEX('Aquo parameters'!$A$1:$H$6130,MATCH($H271,'Aquo parameters'!$E:$E,0),2)</f>
        <v>demeton-O</v>
      </c>
      <c r="J271" s="20" t="str">
        <f>INDEX('Aquo parameters'!$A$1:$H$6130,MATCH($H271,'Aquo parameters'!$E:$E,0),3)</f>
        <v>298-03-3</v>
      </c>
      <c r="K271" s="20" t="s">
        <v>1648</v>
      </c>
      <c r="L271" s="20">
        <v>1</v>
      </c>
      <c r="M271" s="20" t="s">
        <v>40</v>
      </c>
      <c r="N271" s="20" t="str">
        <f t="shared" si="20"/>
        <v>58</v>
      </c>
      <c r="O271" s="20" t="s">
        <v>39</v>
      </c>
      <c r="P271" s="20" t="str">
        <f t="shared" si="21"/>
        <v>1</v>
      </c>
      <c r="Q271" s="20" t="s">
        <v>1441</v>
      </c>
      <c r="R271" s="20" t="str">
        <f t="shared" si="22"/>
        <v>14</v>
      </c>
      <c r="S271" s="20" t="s">
        <v>1315</v>
      </c>
      <c r="T271" s="20" t="str">
        <f t="shared" si="23"/>
        <v>8</v>
      </c>
      <c r="U271" s="20" t="s">
        <v>474</v>
      </c>
      <c r="V271" s="20" t="s">
        <v>1522</v>
      </c>
      <c r="W271" s="20" t="s">
        <v>1522</v>
      </c>
      <c r="X271" s="20" t="str">
        <f>INDEX('T.19 factoren v1.3.0'!$A$1:$M$8977,MATCH($H271,'T.19 factoren v1.3.0'!$E:$E,0),12)</f>
        <v>false</v>
      </c>
      <c r="Y271" s="20" t="str">
        <f t="shared" si="24"/>
        <v>sumList.Add(new SumParameter() { Sum = 2859, SumSubstanceCode = "sdmtn", SumSubstanceID = 2065, SumDescription = "som o-demeton en s-demeton", SubstanceCode = "demtnO", SubstanceID = 564, SubstanceDescription = "demeton-O", SubstanceShort = "o-demeton", Factor = 1, Unit = "mg/kg", UnitID = 58, MpsDescription = "sMClAn" , Condition = "dg", ConditionID = 1, UnitWater = "ug/l", UnitWaterID = 14 , ConditionWater = "NVT", ConditionWaterID = 8});</v>
      </c>
      <c r="Z271" s="20" t="s">
        <v>1533</v>
      </c>
    </row>
    <row r="272" spans="1:52" x14ac:dyDescent="0.25">
      <c r="A272" s="20">
        <v>2859</v>
      </c>
      <c r="B272" s="230"/>
      <c r="C272" s="20" t="str">
        <f>INDEX('Aquo parameters'!$A$1:$H$8000,MATCH($D272,'Aquo parameters'!$E:$E,0),1)</f>
        <v>sdmtn</v>
      </c>
      <c r="D272" s="20">
        <v>2065</v>
      </c>
      <c r="E272" s="20" t="str">
        <f>INDEX('Aquo parameters'!$A$1:$H$6130,MATCH($D272,'Aquo parameters'!$E:$E,0),2)</f>
        <v>som o-demeton en s-demeton</v>
      </c>
      <c r="G272" s="20" t="str">
        <f>INDEX('Aquo parameters'!$A$1:$H$8000,MATCH($H272,'Aquo parameters'!$E:$E,0),1)</f>
        <v>demtnS</v>
      </c>
      <c r="H272" s="20">
        <v>566</v>
      </c>
      <c r="I272" s="20" t="str">
        <f>INDEX('Aquo parameters'!$A$1:$H$6130,MATCH($H272,'Aquo parameters'!$E:$E,0),2)</f>
        <v>demeton-S</v>
      </c>
      <c r="J272" s="20" t="str">
        <f>INDEX('Aquo parameters'!$A$1:$H$6130,MATCH($H272,'Aquo parameters'!$E:$E,0),3)</f>
        <v>126-75-0</v>
      </c>
      <c r="K272" s="20" t="s">
        <v>1649</v>
      </c>
      <c r="L272" s="20">
        <v>1</v>
      </c>
      <c r="M272" s="20" t="s">
        <v>40</v>
      </c>
      <c r="N272" s="20" t="str">
        <f t="shared" si="20"/>
        <v>58</v>
      </c>
      <c r="O272" s="20" t="s">
        <v>39</v>
      </c>
      <c r="P272" s="20" t="str">
        <f t="shared" si="21"/>
        <v>1</v>
      </c>
      <c r="Q272" s="20" t="s">
        <v>1441</v>
      </c>
      <c r="R272" s="20" t="str">
        <f t="shared" si="22"/>
        <v>14</v>
      </c>
      <c r="S272" s="20" t="s">
        <v>1315</v>
      </c>
      <c r="T272" s="20" t="str">
        <f t="shared" si="23"/>
        <v>8</v>
      </c>
      <c r="U272" s="20" t="s">
        <v>474</v>
      </c>
      <c r="V272" s="20" t="s">
        <v>1522</v>
      </c>
      <c r="W272" s="20" t="s">
        <v>1522</v>
      </c>
      <c r="X272" s="20" t="str">
        <f>INDEX('T.19 factoren v1.3.0'!$A$1:$M$8977,MATCH($H272,'T.19 factoren v1.3.0'!$E:$E,0),12)</f>
        <v>false</v>
      </c>
      <c r="Y272" s="20" t="str">
        <f t="shared" si="24"/>
        <v>sumList.Add(new SumParameter() { Sum = 2859, SumSubstanceCode = "sdmtn", SumSubstanceID = 2065, SumDescription = "som o-demeton en s-demeton", SubstanceCode = "demtnS", SubstanceID = 566, SubstanceDescription = "demeton-S", SubstanceShort = "p-demeton", Factor = 1, Unit = "mg/kg", UnitID = 58, MpsDescription = "sMClAn" , Condition = "dg", ConditionID = 1, UnitWater = "ug/l", UnitWaterID = 14 , ConditionWater = "NVT", ConditionWaterID = 8});</v>
      </c>
      <c r="Z272" s="20" t="s">
        <v>1533</v>
      </c>
    </row>
    <row r="273" spans="1:25" x14ac:dyDescent="0.25">
      <c r="A273" s="20">
        <v>2860</v>
      </c>
      <c r="C273" s="234" t="str">
        <f>INDEX('Aquo parameters'!$A$1:$H$8000,MATCH($D273,'Aquo parameters'!$E:$E,0),1)</f>
        <v>slinvertPFOA</v>
      </c>
      <c r="D273" s="234">
        <v>6039</v>
      </c>
      <c r="E273" s="234" t="str">
        <f>INDEX('Aquo parameters'!$A$1:$H$6130,MATCH($D273,'Aquo parameters'!$E:$E,0),2)</f>
        <v>som lineair en vertakte perfluoroctaanzuur</v>
      </c>
      <c r="F273" s="234"/>
      <c r="G273" s="234" t="str">
        <f>INDEX('Aquo parameters'!$A$1:$H$8000,MATCH($H273,'Aquo parameters'!$E:$E,0),1)</f>
        <v>PFOA</v>
      </c>
      <c r="H273" s="234">
        <v>4443</v>
      </c>
      <c r="I273" s="234" t="str">
        <f>INDEX('Aquo parameters'!$A$1:$H$6130,MATCH($H273,'Aquo parameters'!$E:$E,0),2)</f>
        <v>perfluoroctaanzuur</v>
      </c>
      <c r="J273" s="20" t="str">
        <f>INDEX('Aquo parameters'!$A$1:$H$6130,MATCH($H273,'Aquo parameters'!$E:$E,0),3)</f>
        <v>335-67-1</v>
      </c>
      <c r="K273" s="20" t="s">
        <v>1650</v>
      </c>
      <c r="L273" s="20">
        <v>1</v>
      </c>
      <c r="M273" s="45" t="s">
        <v>51</v>
      </c>
      <c r="N273" s="20" t="str">
        <f t="shared" si="20"/>
        <v>131</v>
      </c>
      <c r="O273" s="20" t="s">
        <v>39</v>
      </c>
      <c r="P273" s="20" t="str">
        <f t="shared" si="21"/>
        <v>1</v>
      </c>
      <c r="Q273" s="20" t="s">
        <v>1441</v>
      </c>
      <c r="R273" s="20" t="str">
        <f t="shared" si="22"/>
        <v>14</v>
      </c>
      <c r="S273" s="20" t="s">
        <v>1315</v>
      </c>
      <c r="T273" s="20" t="str">
        <f t="shared" si="23"/>
        <v>8</v>
      </c>
      <c r="U273" s="20" t="s">
        <v>1651</v>
      </c>
      <c r="V273" s="20" t="s">
        <v>1522</v>
      </c>
      <c r="W273" s="20" t="s">
        <v>1522</v>
      </c>
      <c r="X273" s="20" t="str">
        <f>INDEX('T.19 factoren v1.3.0'!$A$1:$M$8977,MATCH($H273,'T.19 factoren v1.3.0'!$E:$E,0),12)</f>
        <v>true</v>
      </c>
      <c r="Y273" s="20" t="str">
        <f t="shared" ref="Y273:Y276" si="25">"sumList.Add(new SumParameter() { Sum = " &amp; A273 &amp; ", SumSubstanceCode = """ &amp; C273 &amp; """, SumSubstanceID = " &amp; D273 &amp; ", SumDescription = """ &amp; E273 &amp; """, SubstanceCode = """ &amp; G273 &amp; """, SubstanceID = " &amp; H273 &amp; ", SubstanceDescription = """ &amp; I273 &amp; """, SubstanceShort = """ &amp; K273 &amp; """, Factor = " &amp; L273 &amp; ", Unit = """ &amp; M273 &amp; """, UnitID = " &amp; N273 &amp; ", MpsDescription = """ &amp; U273 &amp; """ , Condition = """ &amp; O273 &amp; """, ConditionID = " &amp; P273 &amp; ", UnitWater = """ &amp; Q273 &amp; """, UnitWaterID = " &amp; R273 &amp; " , ConditionWater = """ &amp; S273 &amp; """, ConditionWaterID = " &amp; T273 &amp; "});"</f>
        <v>sumList.Add(new SumParameter() { Sum = 2860, SumSubstanceCode = "slinvertPFOA", SumSubstanceID = 6039, SumDescription = "som lineair en vertakte perfluoroctaanzuur", SubstanceCode = "PFOA", SubstanceID = 4443, SubstanceDescription = "perfluoroctaanzuur", SubstanceShort = "perfluoroctaanzuur", Factor = 1, Unit = "ug/kg", UnitID = 131, MpsDescription = "slinvertPFOA" , Condition = "dg", ConditionID = 1, UnitWater = "ug/l", UnitWaterID = 14 , ConditionWater = "NVT", ConditionWaterID = 8});</v>
      </c>
    </row>
    <row r="274" spans="1:25" x14ac:dyDescent="0.25">
      <c r="A274" s="20">
        <v>2860</v>
      </c>
      <c r="C274" s="234" t="str">
        <f>INDEX('Aquo parameters'!$A$1:$H$8000,MATCH($D274,'Aquo parameters'!$E:$E,0),1)</f>
        <v>slinvertPFOA</v>
      </c>
      <c r="D274" s="234">
        <v>6039</v>
      </c>
      <c r="E274" s="234" t="str">
        <f>INDEX('Aquo parameters'!$A$1:$H$6130,MATCH($D274,'Aquo parameters'!$E:$E,0),2)</f>
        <v>som lineair en vertakte perfluoroctaanzuur</v>
      </c>
      <c r="F274" s="234"/>
      <c r="G274" s="234" t="str">
        <f>INDEX('Aquo parameters'!$A$1:$H$8000,MATCH($H274,'Aquo parameters'!$E:$E,0),1)</f>
        <v>sverttPFOA</v>
      </c>
      <c r="H274" s="234">
        <v>5577</v>
      </c>
      <c r="I274" s="234" t="str">
        <f>INDEX('Aquo parameters'!$A$1:$H$6130,MATCH($H274,'Aquo parameters'!$E:$E,0),2)</f>
        <v>som vertakte perfluoroctaanzuur-isomeren</v>
      </c>
      <c r="J274" s="20" t="str">
        <f>INDEX('Aquo parameters'!$A$1:$H$6130,MATCH($H274,'Aquo parameters'!$E:$E,0),3)</f>
        <v>NVT</v>
      </c>
      <c r="K274" s="20" t="s">
        <v>1652</v>
      </c>
      <c r="L274" s="20">
        <v>1</v>
      </c>
      <c r="M274" s="45" t="s">
        <v>51</v>
      </c>
      <c r="N274" s="20" t="str">
        <f t="shared" si="20"/>
        <v>131</v>
      </c>
      <c r="O274" s="20" t="s">
        <v>39</v>
      </c>
      <c r="P274" s="20" t="str">
        <f t="shared" si="21"/>
        <v>1</v>
      </c>
      <c r="Q274" s="20" t="s">
        <v>1441</v>
      </c>
      <c r="R274" s="20" t="str">
        <f t="shared" si="22"/>
        <v>14</v>
      </c>
      <c r="S274" s="20" t="s">
        <v>1315</v>
      </c>
      <c r="T274" s="20" t="str">
        <f t="shared" si="23"/>
        <v>8</v>
      </c>
      <c r="U274" s="20" t="s">
        <v>1651</v>
      </c>
      <c r="V274" s="20" t="s">
        <v>1522</v>
      </c>
      <c r="W274" s="20" t="s">
        <v>1522</v>
      </c>
      <c r="X274" s="20" t="str">
        <f>INDEX('T.19 factoren v1.3.0'!$A$1:$M$8977,MATCH($H274,'T.19 factoren v1.3.0'!$E:$E,0),12)</f>
        <v>true</v>
      </c>
      <c r="Y274" s="20" t="str">
        <f t="shared" si="25"/>
        <v>sumList.Add(new SumParameter() { Sum = 2860, SumSubstanceCode = "slinvertPFOA", SumSubstanceID = 6039, SumDescription = "som lineair en vertakte perfluoroctaanzuur", SubstanceCode = "sverttPFOA", SubstanceID = 5577, SubstanceDescription = "som vertakte perfluoroctaanzuur-isomeren", SubstanceShort = "som vertakte PFOA-isomeren", Factor = 1, Unit = "ug/kg", UnitID = 131, MpsDescription = "slinvertPFOA" , Condition = "dg", ConditionID = 1, UnitWater = "ug/l", UnitWaterID = 14 , ConditionWater = "NVT", ConditionWaterID = 8});</v>
      </c>
    </row>
    <row r="275" spans="1:25" x14ac:dyDescent="0.25">
      <c r="A275" s="20">
        <v>2861</v>
      </c>
      <c r="C275" s="234" t="str">
        <f>INDEX('Aquo parameters'!$A$1:$H$8000,MATCH($D275,'Aquo parameters'!$E:$E,0),1)</f>
        <v>slinvertPFOS</v>
      </c>
      <c r="D275" s="234">
        <v>6040</v>
      </c>
      <c r="E275" s="234" t="str">
        <f>INDEX('Aquo parameters'!$A$1:$H$6130,MATCH($D275,'Aquo parameters'!$E:$E,0),2)</f>
        <v>som lineair en vertakte perfluoroctaansulfonzuur</v>
      </c>
      <c r="F275" s="234"/>
      <c r="G275" s="234" t="str">
        <f>INDEX('Aquo parameters'!$A$1:$H$8000,MATCH($H275,'Aquo parameters'!$E:$E,0),1)</f>
        <v>PFOS</v>
      </c>
      <c r="H275" s="234">
        <v>4445</v>
      </c>
      <c r="I275" s="234" t="str">
        <f>INDEX('Aquo parameters'!$A$1:$H$6130,MATCH($H275,'Aquo parameters'!$E:$E,0),2)</f>
        <v>perfluoroctaansulfonzuur (lineair)</v>
      </c>
      <c r="J275" s="20" t="str">
        <f>INDEX('Aquo parameters'!$A$1:$H$6130,MATCH($H275,'Aquo parameters'!$E:$E,0),3)</f>
        <v>1763-23-1</v>
      </c>
      <c r="K275" s="20" t="s">
        <v>1653</v>
      </c>
      <c r="L275" s="20">
        <v>1</v>
      </c>
      <c r="M275" s="45" t="s">
        <v>51</v>
      </c>
      <c r="N275" s="20" t="str">
        <f t="shared" si="20"/>
        <v>131</v>
      </c>
      <c r="O275" s="20" t="s">
        <v>39</v>
      </c>
      <c r="P275" s="20" t="str">
        <f t="shared" si="21"/>
        <v>1</v>
      </c>
      <c r="Q275" s="20" t="s">
        <v>1441</v>
      </c>
      <c r="R275" s="20" t="str">
        <f t="shared" si="22"/>
        <v>14</v>
      </c>
      <c r="S275" s="20" t="s">
        <v>1315</v>
      </c>
      <c r="T275" s="20" t="str">
        <f t="shared" si="23"/>
        <v>8</v>
      </c>
      <c r="U275" s="20" t="s">
        <v>1654</v>
      </c>
      <c r="V275" s="20" t="s">
        <v>1522</v>
      </c>
      <c r="W275" s="20" t="s">
        <v>1522</v>
      </c>
      <c r="X275" s="20" t="str">
        <f>INDEX('T.19 factoren v1.3.0'!$A$1:$M$8977,MATCH($H275,'T.19 factoren v1.3.0'!$E:$E,0),12)</f>
        <v>true</v>
      </c>
      <c r="Y275" s="20" t="str">
        <f t="shared" si="25"/>
        <v>sumList.Add(new SumParameter() { Sum = 2861, SumSubstanceCode = "slinvertPFOS", SumSubstanceID = 6040, SumDescription = "som lineair en vertakte perfluoroctaansulfonzuur", SubstanceCode = "PFOS", SubstanceID = 4445, SubstanceDescription = "perfluoroctaansulfonzuur (lineair)", SubstanceShort = "perfluoroctaansulfonaat", Factor = 1, Unit = "ug/kg", UnitID = 131, MpsDescription = "slinvertPFOS" , Condition = "dg", ConditionID = 1, UnitWater = "ug/l", UnitWaterID = 14 , ConditionWater = "NVT", ConditionWaterID = 8});</v>
      </c>
    </row>
    <row r="276" spans="1:25" x14ac:dyDescent="0.25">
      <c r="A276" s="20">
        <v>2861</v>
      </c>
      <c r="C276" s="234" t="str">
        <f>INDEX('Aquo parameters'!$A$1:$H$8000,MATCH($D276,'Aquo parameters'!$E:$E,0),1)</f>
        <v>slinvertPFOS</v>
      </c>
      <c r="D276" s="234">
        <v>6040</v>
      </c>
      <c r="E276" s="234" t="str">
        <f>INDEX('Aquo parameters'!$A$1:$H$6130,MATCH($D276,'Aquo parameters'!$E:$E,0),2)</f>
        <v>som lineair en vertakte perfluoroctaansulfonzuur</v>
      </c>
      <c r="F276" s="234"/>
      <c r="G276" s="234" t="str">
        <f>INDEX('Aquo parameters'!$A$1:$H$8000,MATCH($H276,'Aquo parameters'!$E:$E,0),1)</f>
        <v>sverttPFOS</v>
      </c>
      <c r="H276" s="234">
        <v>5518</v>
      </c>
      <c r="I276" s="234" t="str">
        <f>INDEX('Aquo parameters'!$A$1:$H$6130,MATCH($H276,'Aquo parameters'!$E:$E,0),2)</f>
        <v>som vertakte perfluoroctaansulfonzuur-isomeren</v>
      </c>
      <c r="J276" s="20" t="str">
        <f>INDEX('Aquo parameters'!$A$1:$H$6130,MATCH($H276,'Aquo parameters'!$E:$E,0),3)</f>
        <v>NVT</v>
      </c>
      <c r="K276" s="20" t="s">
        <v>1655</v>
      </c>
      <c r="L276" s="20">
        <v>1</v>
      </c>
      <c r="M276" s="45" t="s">
        <v>51</v>
      </c>
      <c r="N276" s="20" t="str">
        <f t="shared" si="20"/>
        <v>131</v>
      </c>
      <c r="O276" s="20" t="s">
        <v>39</v>
      </c>
      <c r="P276" s="20" t="str">
        <f t="shared" si="21"/>
        <v>1</v>
      </c>
      <c r="Q276" s="20" t="s">
        <v>1441</v>
      </c>
      <c r="R276" s="20" t="str">
        <f t="shared" si="22"/>
        <v>14</v>
      </c>
      <c r="S276" s="20" t="s">
        <v>1315</v>
      </c>
      <c r="T276" s="20" t="str">
        <f t="shared" si="23"/>
        <v>8</v>
      </c>
      <c r="U276" s="20" t="s">
        <v>1654</v>
      </c>
      <c r="V276" s="20" t="s">
        <v>1522</v>
      </c>
      <c r="W276" s="20" t="s">
        <v>1522</v>
      </c>
      <c r="X276" s="20" t="str">
        <f>INDEX('T.19 factoren v1.3.0'!$A$1:$M$8977,MATCH($H276,'T.19 factoren v1.3.0'!$E:$E,0),12)</f>
        <v>true</v>
      </c>
      <c r="Y276" s="20" t="str">
        <f t="shared" si="25"/>
        <v>sumList.Add(new SumParameter() { Sum = 2861, SumSubstanceCode = "slinvertPFOS", SumSubstanceID = 6040, SumDescription = "som lineair en vertakte perfluoroctaansulfonzuur", SubstanceCode = "sverttPFOS", SubstanceID = 5518, SubstanceDescription = "som vertakte perfluoroctaansulfonzuur-isomeren", SubstanceShort = "som vertakte PFOS-isomeren", Factor = 1, Unit = "ug/kg", UnitID = 131, MpsDescription = "slinvertPFOS" , Condition = "dg", ConditionID = 1, UnitWater = "ug/l", UnitWaterID = 14 , ConditionWater = "NVT", ConditionWaterID = 8});</v>
      </c>
    </row>
  </sheetData>
  <autoFilter ref="A1:AA276">
    <sortState ref="A2:AA272">
      <sortCondition ref="A1:A272"/>
    </sortState>
  </autoFilter>
  <pageMargins left="0.7" right="0.7" top="0.75" bottom="0.75" header="0.3" footer="0.3"/>
  <pageSetup paperSize="9" orientation="landscape" horizontalDpi="300" verticalDpi="300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AZ276"/>
  <sheetViews>
    <sheetView zoomScaleNormal="100" zoomScalePageLayoutView="130" workbookViewId="0">
      <pane ySplit="1" topLeftCell="A251" activePane="bottomLeft" state="frozen"/>
      <selection pane="bottomLeft" activeCell="H279" sqref="H279"/>
    </sheetView>
  </sheetViews>
  <sheetFormatPr defaultColWidth="8.85546875" defaultRowHeight="15" x14ac:dyDescent="0.25"/>
  <cols>
    <col min="1" max="1" width="9.28515625" style="20" bestFit="1" customWidth="1"/>
    <col min="2" max="2" width="21.28515625" style="20" hidden="1" customWidth="1"/>
    <col min="3" max="3" width="23.28515625" style="20" bestFit="1" customWidth="1"/>
    <col min="4" max="4" width="17.85546875" style="20" bestFit="1" customWidth="1"/>
    <col min="5" max="5" width="59" style="20" bestFit="1" customWidth="1"/>
    <col min="6" max="6" width="17.28515625" style="20" hidden="1" customWidth="1"/>
    <col min="7" max="8" width="32.5703125" style="20" bestFit="1" customWidth="1"/>
    <col min="9" max="9" width="45.28515625" style="20" bestFit="1" customWidth="1"/>
    <col min="10" max="10" width="11.140625" style="20" bestFit="1" customWidth="1"/>
    <col min="11" max="11" width="39.85546875" style="20" bestFit="1" customWidth="1"/>
    <col min="12" max="12" width="9" style="20" bestFit="1" customWidth="1"/>
    <col min="13" max="13" width="13.7109375" style="20" bestFit="1" customWidth="1"/>
    <col min="14" max="14" width="15.7109375" style="20" bestFit="1" customWidth="1"/>
    <col min="15" max="15" width="18.140625" style="20" bestFit="1" customWidth="1"/>
    <col min="16" max="16" width="20.140625" style="20" bestFit="1" customWidth="1"/>
    <col min="17" max="17" width="16.85546875" style="20" bestFit="1" customWidth="1"/>
    <col min="18" max="18" width="19.28515625" style="20" bestFit="1" customWidth="1"/>
    <col min="19" max="19" width="21.7109375" style="20" bestFit="1" customWidth="1"/>
    <col min="20" max="20" width="23.5703125" style="20" bestFit="1" customWidth="1"/>
    <col min="21" max="21" width="18.5703125" style="20" bestFit="1" customWidth="1"/>
    <col min="22" max="22" width="13" style="20" bestFit="1" customWidth="1"/>
    <col min="23" max="24" width="14.28515625" style="20" bestFit="1" customWidth="1"/>
    <col min="25" max="25" width="255.7109375" style="20" customWidth="1"/>
    <col min="26" max="26" width="65" style="20" bestFit="1" customWidth="1"/>
    <col min="27" max="27" width="44.7109375" style="20" bestFit="1" customWidth="1"/>
    <col min="28" max="16384" width="8.85546875" style="20"/>
  </cols>
  <sheetData>
    <row r="1" spans="1:25" s="138" customFormat="1" x14ac:dyDescent="0.25">
      <c r="A1" s="138" t="s">
        <v>1496</v>
      </c>
      <c r="B1" s="138" t="s">
        <v>1497</v>
      </c>
      <c r="C1" s="138" t="s">
        <v>1497</v>
      </c>
      <c r="D1" s="138" t="s">
        <v>1498</v>
      </c>
      <c r="E1" s="138" t="s">
        <v>1499</v>
      </c>
      <c r="F1" s="138" t="s">
        <v>1500</v>
      </c>
      <c r="G1" s="138" t="s">
        <v>1500</v>
      </c>
      <c r="H1" s="138" t="s">
        <v>1501</v>
      </c>
      <c r="I1" s="138" t="s">
        <v>1502</v>
      </c>
      <c r="K1" s="138" t="s">
        <v>1503</v>
      </c>
      <c r="L1" s="138" t="s">
        <v>1504</v>
      </c>
      <c r="M1" s="138" t="s">
        <v>1505</v>
      </c>
      <c r="N1" s="138" t="s">
        <v>1506</v>
      </c>
      <c r="O1" s="138" t="s">
        <v>1507</v>
      </c>
      <c r="P1" s="138" t="s">
        <v>1508</v>
      </c>
      <c r="Q1" s="138" t="s">
        <v>1509</v>
      </c>
      <c r="R1" s="138" t="s">
        <v>1510</v>
      </c>
      <c r="S1" s="138" t="s">
        <v>1511</v>
      </c>
      <c r="T1" s="138" t="s">
        <v>1512</v>
      </c>
      <c r="U1" s="138" t="s">
        <v>1513</v>
      </c>
      <c r="V1" s="138" t="s">
        <v>1514</v>
      </c>
      <c r="W1" s="138" t="s">
        <v>1515</v>
      </c>
      <c r="X1" s="138" t="s">
        <v>1516</v>
      </c>
    </row>
    <row r="2" spans="1:25" ht="15" customHeight="1" x14ac:dyDescent="0.25">
      <c r="A2" s="20">
        <v>-1</v>
      </c>
      <c r="B2" s="230" t="s">
        <v>473</v>
      </c>
      <c r="C2" s="20" t="str">
        <f>INDEX('Aquo parameters'!$A$1:$H$6130,MATCH($D2,'Aquo parameters'!$E:$E,0),1)</f>
        <v>s4C9yFol</v>
      </c>
      <c r="D2" s="20">
        <v>2367</v>
      </c>
      <c r="E2" s="20" t="str">
        <f>INDEX('Aquo parameters'!$A$1:$H$6130,MATCH($D2,'Aquo parameters'!$E:$E,0),2)</f>
        <v>som 4-nonylfenol-isomeren (vertakt)</v>
      </c>
      <c r="F2" s="20" t="s">
        <v>1519</v>
      </c>
      <c r="G2" s="20" t="s">
        <v>1519</v>
      </c>
      <c r="H2" s="20" t="s">
        <v>1519</v>
      </c>
    </row>
    <row r="3" spans="1:25" ht="15" customHeight="1" x14ac:dyDescent="0.25">
      <c r="A3" s="20">
        <v>1024</v>
      </c>
      <c r="B3" s="20" t="s">
        <v>1521</v>
      </c>
      <c r="C3" s="20" t="str">
        <f>INDEX('Aquo parameters'!$A$1:$H$6130,MATCH($D3,'Aquo parameters'!$E:$E,0),1)</f>
        <v>sDClBen</v>
      </c>
      <c r="D3" s="20">
        <v>607</v>
      </c>
      <c r="E3" s="20" t="str">
        <f>INDEX('Aquo parameters'!$A$1:$H$6130,MATCH($D3,'Aquo parameters'!$E:$E,0),2)</f>
        <v>som dichloorbenzeen-isomeren</v>
      </c>
      <c r="F3" s="20" t="s">
        <v>140</v>
      </c>
      <c r="G3" s="20" t="str">
        <f>INDEX('Aquo parameters'!$A$1:$H$6130,MATCH($H3,'Aquo parameters'!$E:$E,0),1)</f>
        <v>12DClBen</v>
      </c>
      <c r="H3" s="20">
        <v>35</v>
      </c>
      <c r="I3" s="20" t="str">
        <f>INDEX('Aquo parameters'!$A$1:$H$6130,MATCH($H3,'Aquo parameters'!$E:$E,0),2)</f>
        <v>1,2-dichloorbenzeen</v>
      </c>
      <c r="J3" s="20" t="str">
        <f>INDEX('Aquo parameters'!$A$1:$H$6130,MATCH($H3,'Aquo parameters'!$E:$E,0),3)</f>
        <v>95-50-1</v>
      </c>
      <c r="K3" s="20" t="s">
        <v>1520</v>
      </c>
      <c r="L3" s="20">
        <v>1</v>
      </c>
      <c r="M3" s="20" t="s">
        <v>40</v>
      </c>
      <c r="N3" s="20" t="str">
        <f t="shared" ref="N3:N66" si="0">IF(M3="mg/kg","58",IF(M3="ug/kg","131",IF(M3="ng/kg","77","--")))</f>
        <v>58</v>
      </c>
      <c r="O3" s="20" t="s">
        <v>39</v>
      </c>
      <c r="P3" s="20" t="str">
        <f t="shared" ref="P3:P66" si="1">IF(O3 = "dg", "1", IF(O3 = "TEQdg", "5", IF(O3 = "Sndg", "4", "")))</f>
        <v>1</v>
      </c>
      <c r="Q3" s="20" t="s">
        <v>1441</v>
      </c>
      <c r="R3" s="20" t="str">
        <f t="shared" ref="R3:R66" si="2">IF(Q3 = "ug/l", "14", IF(Q3 = "mg/l", "60", IF(Q3 = "ng/l", "79", "--")))</f>
        <v>14</v>
      </c>
      <c r="S3" s="20" t="s">
        <v>1315</v>
      </c>
      <c r="T3" s="20" t="str">
        <f t="shared" ref="T3:T66" si="3">IF(S3 = "NVT", "8", IF(S3 = "Nnf", "16", IF(S3 = "Pnf", "17", IF(S3 = "nf", "9",  IF(S3 = "TEQ", "10", "----")))))</f>
        <v>8</v>
      </c>
      <c r="U3" s="20" t="s">
        <v>1521</v>
      </c>
      <c r="V3" s="20" t="s">
        <v>1522</v>
      </c>
      <c r="W3" s="20" t="s">
        <v>1522</v>
      </c>
      <c r="X3" s="20" t="str">
        <f>INDEX('T.19 factoren v1.3.0'!$A$1:$M$8977,MATCH($H3,'T.19 factoren v1.3.0'!$E:$E,0),12)</f>
        <v>false</v>
      </c>
      <c r="Y3" s="20" t="str">
        <f t="shared" ref="Y3:Y66" si="4">"sumList.Add(new SumParameter() { Sum = " &amp; A3 &amp; ", SumSubstanceCode = """ &amp; C3 &amp; """, SumSubstanceID = " &amp; D3 &amp; ", SumDescription = """ &amp; E3 &amp; """, SubstanceCode = """ &amp; G3 &amp; """, SubstanceID = " &amp; H3 &amp; ", SubstanceDescription = """ &amp; I3 &amp; """, SubstanceShort = """ &amp; K3 &amp; """, Factor = " &amp; L3 &amp; ", Unit = """ &amp; M3 &amp; """, UnitID = " &amp; N3 &amp; ", MpsDescription = """ &amp; U3 &amp; """ , Condition = """ &amp; O3 &amp; """, ConditionID = " &amp; P3 &amp; ", UnitWater = """ &amp; Q3 &amp; """, UnitWaterID = " &amp; R3 &amp; " , ConditionWater = """ &amp; S3 &amp; """, ConditionWaterID = " &amp; T3 &amp; "});"</f>
        <v>sumList.Add(new SumParameter() { Sum = 1024, SumSubstanceCode = "sDClBen", SumSubstanceID = 607, SumDescription = "som dichloorbenzeen-isomeren", SubstanceCode = "12DClBen", SubstanceID = 35, SubstanceDescription = "1,2-dichloorbenzeen", SubstanceShort = "12-dichloorbenzeen", Factor = 1, Unit = "mg/kg", UnitID = 58, MpsDescription = "sDClBen" , Condition = "dg", ConditionID = 1, UnitWater = "ug/l", UnitWaterID = 14 , ConditionWater = "NVT", ConditionWaterID = 8});</v>
      </c>
    </row>
    <row r="4" spans="1:25" ht="15" customHeight="1" x14ac:dyDescent="0.25">
      <c r="A4" s="20">
        <v>1024</v>
      </c>
      <c r="B4" s="20" t="s">
        <v>1521</v>
      </c>
      <c r="C4" s="20" t="str">
        <f>INDEX('Aquo parameters'!$A$1:$H$6130,MATCH($D4,'Aquo parameters'!$E:$E,0),1)</f>
        <v>sDClBen</v>
      </c>
      <c r="D4" s="20">
        <v>607</v>
      </c>
      <c r="E4" s="20" t="str">
        <f>INDEX('Aquo parameters'!$A$1:$H$6130,MATCH($D4,'Aquo parameters'!$E:$E,0),2)</f>
        <v>som dichloorbenzeen-isomeren</v>
      </c>
      <c r="F4" s="20" t="s">
        <v>145</v>
      </c>
      <c r="G4" s="20" t="str">
        <f>INDEX('Aquo parameters'!$A$1:$H$6130,MATCH($H4,'Aquo parameters'!$E:$E,0),1)</f>
        <v>13DClBen</v>
      </c>
      <c r="H4" s="20">
        <v>47</v>
      </c>
      <c r="I4" s="20" t="str">
        <f>INDEX('Aquo parameters'!$A$1:$H$6130,MATCH($H4,'Aquo parameters'!$E:$E,0),2)</f>
        <v>1,3-dichloorbenzeen</v>
      </c>
      <c r="J4" s="20" t="str">
        <f>INDEX('Aquo parameters'!$A$1:$H$6130,MATCH($H4,'Aquo parameters'!$E:$E,0),3)</f>
        <v>541-73-1</v>
      </c>
      <c r="K4" s="20" t="s">
        <v>1524</v>
      </c>
      <c r="L4" s="20">
        <v>1</v>
      </c>
      <c r="M4" s="20" t="s">
        <v>40</v>
      </c>
      <c r="N4" s="20" t="str">
        <f t="shared" si="0"/>
        <v>58</v>
      </c>
      <c r="O4" s="20" t="s">
        <v>39</v>
      </c>
      <c r="P4" s="20" t="str">
        <f t="shared" si="1"/>
        <v>1</v>
      </c>
      <c r="Q4" s="20" t="s">
        <v>1441</v>
      </c>
      <c r="R4" s="20" t="str">
        <f t="shared" si="2"/>
        <v>14</v>
      </c>
      <c r="S4" s="20" t="s">
        <v>1315</v>
      </c>
      <c r="T4" s="20" t="str">
        <f t="shared" si="3"/>
        <v>8</v>
      </c>
      <c r="U4" s="20" t="s">
        <v>1521</v>
      </c>
      <c r="V4" s="20" t="s">
        <v>1522</v>
      </c>
      <c r="W4" s="20" t="s">
        <v>1522</v>
      </c>
      <c r="X4" s="20" t="str">
        <f>INDEX('T.19 factoren v1.3.0'!$A$1:$M$8977,MATCH($H4,'T.19 factoren v1.3.0'!$E:$E,0),12)</f>
        <v>false</v>
      </c>
      <c r="Y4" s="20" t="str">
        <f t="shared" si="4"/>
        <v>sumList.Add(new SumParameter() { Sum = 1024, SumSubstanceCode = "sDClBen", SumSubstanceID = 607, SumDescription = "som dichloorbenzeen-isomeren", SubstanceCode = "13DClBen", SubstanceID = 47, SubstanceDescription = "1,3-dichloorbenzeen", SubstanceShort = "13-dichloorbenzeen", Factor = 1, Unit = "mg/kg", UnitID = 58, MpsDescription = "sDClBen" , Condition = "dg", ConditionID = 1, UnitWater = "ug/l", UnitWaterID = 14 , ConditionWater = "NVT", ConditionWaterID = 8});</v>
      </c>
    </row>
    <row r="5" spans="1:25" ht="15" customHeight="1" x14ac:dyDescent="0.25">
      <c r="A5" s="20">
        <v>1024</v>
      </c>
      <c r="B5" s="20" t="s">
        <v>1521</v>
      </c>
      <c r="C5" s="20" t="str">
        <f>INDEX('Aquo parameters'!$A$1:$H$6130,MATCH($D5,'Aquo parameters'!$E:$E,0),1)</f>
        <v>sDClBen</v>
      </c>
      <c r="D5" s="20">
        <v>607</v>
      </c>
      <c r="E5" s="20" t="str">
        <f>INDEX('Aquo parameters'!$A$1:$H$6130,MATCH($D5,'Aquo parameters'!$E:$E,0),2)</f>
        <v>som dichloorbenzeen-isomeren</v>
      </c>
      <c r="F5" s="20" t="s">
        <v>148</v>
      </c>
      <c r="G5" s="20" t="str">
        <f>INDEX('Aquo parameters'!$A$1:$H$6130,MATCH($H5,'Aquo parameters'!$E:$E,0),1)</f>
        <v>14DClBen</v>
      </c>
      <c r="H5" s="20">
        <v>54</v>
      </c>
      <c r="I5" s="20" t="str">
        <f>INDEX('Aquo parameters'!$A$1:$H$6130,MATCH($H5,'Aquo parameters'!$E:$E,0),2)</f>
        <v>1,4-dichloorbenzeen</v>
      </c>
      <c r="J5" s="20" t="str">
        <f>INDEX('Aquo parameters'!$A$1:$H$6130,MATCH($H5,'Aquo parameters'!$E:$E,0),3)</f>
        <v>106-46-7</v>
      </c>
      <c r="K5" s="20" t="s">
        <v>1525</v>
      </c>
      <c r="L5" s="20">
        <v>1</v>
      </c>
      <c r="M5" s="20" t="s">
        <v>40</v>
      </c>
      <c r="N5" s="20" t="str">
        <f t="shared" si="0"/>
        <v>58</v>
      </c>
      <c r="O5" s="20" t="s">
        <v>39</v>
      </c>
      <c r="P5" s="20" t="str">
        <f t="shared" si="1"/>
        <v>1</v>
      </c>
      <c r="Q5" s="20" t="s">
        <v>1441</v>
      </c>
      <c r="R5" s="20" t="str">
        <f t="shared" si="2"/>
        <v>14</v>
      </c>
      <c r="S5" s="20" t="s">
        <v>1315</v>
      </c>
      <c r="T5" s="20" t="str">
        <f t="shared" si="3"/>
        <v>8</v>
      </c>
      <c r="U5" s="20" t="s">
        <v>1521</v>
      </c>
      <c r="V5" s="20" t="s">
        <v>1522</v>
      </c>
      <c r="W5" s="20" t="s">
        <v>1522</v>
      </c>
      <c r="X5" s="20" t="str">
        <f>INDEX('T.19 factoren v1.3.0'!$A$1:$M$8977,MATCH($H5,'T.19 factoren v1.3.0'!$E:$E,0),12)</f>
        <v>false</v>
      </c>
      <c r="Y5" s="20" t="str">
        <f t="shared" si="4"/>
        <v>sumList.Add(new SumParameter() { Sum = 1024, SumSubstanceCode = "sDClBen", SumSubstanceID = 607, SumDescription = "som dichloorbenzeen-isomeren", SubstanceCode = "14DClBen", SubstanceID = 54, SubstanceDescription = "1,4-dichloorbenzeen", SubstanceShort = "14-dichloorbenzeen", Factor = 1, Unit = "mg/kg", UnitID = 58, MpsDescription = "sDClBen" , Condition = "dg", ConditionID = 1, UnitWater = "ug/l", UnitWaterID = 14 , ConditionWater = "NVT", ConditionWaterID = 8});</v>
      </c>
    </row>
    <row r="6" spans="1:25" ht="15" customHeight="1" x14ac:dyDescent="0.25">
      <c r="A6" s="20">
        <v>1027</v>
      </c>
      <c r="B6" s="20" t="s">
        <v>286</v>
      </c>
      <c r="C6" s="20" t="str">
        <f>INDEX('Aquo parameters'!$A$1:$H$6130,MATCH($D6,'Aquo parameters'!$E:$E,0),1)</f>
        <v>sDDD</v>
      </c>
      <c r="D6" s="20">
        <v>552</v>
      </c>
      <c r="E6" s="20" t="str">
        <f>INDEX('Aquo parameters'!$A$1:$H$6130,MATCH($D6,'Aquo parameters'!$E:$E,0),2)</f>
        <v>som 2,4'- en 4,4'-DDD</v>
      </c>
      <c r="F6" s="20" t="s">
        <v>171</v>
      </c>
      <c r="G6" s="20" t="str">
        <f>INDEX('Aquo parameters'!$A$1:$H$6130,MATCH($H6,'Aquo parameters'!$E:$E,0),1)</f>
        <v>24DDD</v>
      </c>
      <c r="H6" s="20">
        <v>111</v>
      </c>
      <c r="I6" s="20" t="str">
        <f>INDEX('Aquo parameters'!$A$1:$H$6130,MATCH($H6,'Aquo parameters'!$E:$E,0),2)</f>
        <v>2,4'-dichloordifenyldichloorethaan</v>
      </c>
      <c r="J6" s="20" t="str">
        <f>INDEX('Aquo parameters'!$A$1:$H$6130,MATCH($H6,'Aquo parameters'!$E:$E,0),3)</f>
        <v>53-19-0</v>
      </c>
      <c r="K6" s="20" t="s">
        <v>171</v>
      </c>
      <c r="L6" s="20">
        <v>1</v>
      </c>
      <c r="M6" s="20" t="s">
        <v>51</v>
      </c>
      <c r="N6" s="20" t="str">
        <f t="shared" si="0"/>
        <v>131</v>
      </c>
      <c r="O6" s="20" t="s">
        <v>39</v>
      </c>
      <c r="P6" s="20" t="str">
        <f t="shared" si="1"/>
        <v>1</v>
      </c>
      <c r="Q6" s="20" t="s">
        <v>1441</v>
      </c>
      <c r="R6" s="20" t="str">
        <f t="shared" si="2"/>
        <v>14</v>
      </c>
      <c r="S6" s="20" t="s">
        <v>1315</v>
      </c>
      <c r="T6" s="20" t="str">
        <f t="shared" si="3"/>
        <v>8</v>
      </c>
      <c r="U6" s="20" t="s">
        <v>286</v>
      </c>
      <c r="V6" s="20" t="s">
        <v>1526</v>
      </c>
      <c r="X6" s="20" t="str">
        <f>INDEX('T.19 factoren v1.3.0'!$A$1:$M$8977,MATCH($H6,'T.19 factoren v1.3.0'!$E:$E,0),12)</f>
        <v>false</v>
      </c>
      <c r="Y6" s="20" t="str">
        <f t="shared" si="4"/>
        <v>sumList.Add(new SumParameter() { Sum = 1027, SumSubstanceCode = "sDDD", SumSubstanceID = 552, SumDescription = "som 2,4'- en 4,4'-DDD", SubstanceCode = "24DDD", SubstanceID = 111, SubstanceDescription = "2,4'-dichloordifenyldichloorethaan", SubstanceShort = "24DDD", Factor = 1, Unit = "ug/kg", UnitID = 131, MpsDescription = "sDDD" , Condition = "dg", ConditionID = 1, UnitWater = "ug/l", UnitWaterID = 14 , ConditionWater = "NVT", ConditionWaterID = 8});</v>
      </c>
    </row>
    <row r="7" spans="1:25" ht="15" customHeight="1" x14ac:dyDescent="0.25">
      <c r="A7" s="20">
        <v>1027</v>
      </c>
      <c r="B7" s="20" t="s">
        <v>286</v>
      </c>
      <c r="C7" s="20" t="str">
        <f>INDEX('Aquo parameters'!$A$1:$H$6130,MATCH($D7,'Aquo parameters'!$E:$E,0),1)</f>
        <v>sDDD</v>
      </c>
      <c r="D7" s="20">
        <v>552</v>
      </c>
      <c r="E7" s="20" t="str">
        <f>INDEX('Aquo parameters'!$A$1:$H$6130,MATCH($D7,'Aquo parameters'!$E:$E,0),2)</f>
        <v>som 2,4'- en 4,4'-DDD</v>
      </c>
      <c r="F7" s="20" t="s">
        <v>202</v>
      </c>
      <c r="G7" s="20" t="str">
        <f>INDEX('Aquo parameters'!$A$1:$H$6130,MATCH($H7,'Aquo parameters'!$E:$E,0),1)</f>
        <v>44DDD</v>
      </c>
      <c r="H7" s="20">
        <v>215</v>
      </c>
      <c r="I7" s="20" t="str">
        <f>INDEX('Aquo parameters'!$A$1:$H$6130,MATCH($H7,'Aquo parameters'!$E:$E,0),2)</f>
        <v>4,4'-dichloordifenyldichloorethaan</v>
      </c>
      <c r="J7" s="20" t="str">
        <f>INDEX('Aquo parameters'!$A$1:$H$6130,MATCH($H7,'Aquo parameters'!$E:$E,0),3)</f>
        <v>72-54-8</v>
      </c>
      <c r="K7" s="20" t="s">
        <v>202</v>
      </c>
      <c r="L7" s="20">
        <v>1</v>
      </c>
      <c r="M7" s="20" t="s">
        <v>51</v>
      </c>
      <c r="N7" s="20" t="str">
        <f t="shared" si="0"/>
        <v>131</v>
      </c>
      <c r="O7" s="20" t="s">
        <v>39</v>
      </c>
      <c r="P7" s="20" t="str">
        <f t="shared" si="1"/>
        <v>1</v>
      </c>
      <c r="Q7" s="20" t="s">
        <v>1441</v>
      </c>
      <c r="R7" s="20" t="str">
        <f t="shared" si="2"/>
        <v>14</v>
      </c>
      <c r="S7" s="20" t="s">
        <v>1315</v>
      </c>
      <c r="T7" s="20" t="str">
        <f t="shared" si="3"/>
        <v>8</v>
      </c>
      <c r="U7" s="20" t="s">
        <v>286</v>
      </c>
      <c r="V7" s="20" t="s">
        <v>1526</v>
      </c>
      <c r="X7" s="20" t="str">
        <f>INDEX('T.19 factoren v1.3.0'!$A$1:$M$8977,MATCH($H7,'T.19 factoren v1.3.0'!$E:$E,0),12)</f>
        <v>false</v>
      </c>
      <c r="Y7" s="20" t="str">
        <f t="shared" si="4"/>
        <v>sumList.Add(new SumParameter() { Sum = 1027, SumSubstanceCode = "sDDD", SumSubstanceID = 552, SumDescription = "som 2,4'- en 4,4'-DDD", SubstanceCode = "44DDD", SubstanceID = 215, SubstanceDescription = "4,4'-dichloordifenyldichloorethaan", SubstanceShort = "44DDD", Factor = 1, Unit = "ug/kg", UnitID = 131, MpsDescription = "sDDD" , Condition = "dg", ConditionID = 1, UnitWater = "ug/l", UnitWaterID = 14 , ConditionWater = "NVT", ConditionWaterID = 8});</v>
      </c>
    </row>
    <row r="8" spans="1:25" ht="15" customHeight="1" x14ac:dyDescent="0.25">
      <c r="A8" s="20">
        <v>1028</v>
      </c>
      <c r="B8" s="20" t="s">
        <v>287</v>
      </c>
      <c r="C8" s="20" t="str">
        <f>INDEX('Aquo parameters'!$A$1:$H$6130,MATCH($D8,'Aquo parameters'!$E:$E,0),1)</f>
        <v>sDDE</v>
      </c>
      <c r="D8" s="20">
        <v>553</v>
      </c>
      <c r="E8" s="20" t="str">
        <f>INDEX('Aquo parameters'!$A$1:$H$6130,MATCH($D8,'Aquo parameters'!$E:$E,0),2)</f>
        <v>som 2,4'- en 4,4'-DDE</v>
      </c>
      <c r="F8" s="20" t="s">
        <v>172</v>
      </c>
      <c r="G8" s="20" t="str">
        <f>INDEX('Aquo parameters'!$A$1:$H$6130,MATCH($H8,'Aquo parameters'!$E:$E,0),1)</f>
        <v>24DDE</v>
      </c>
      <c r="H8" s="20">
        <v>112</v>
      </c>
      <c r="I8" s="20" t="str">
        <f>INDEX('Aquo parameters'!$A$1:$H$6130,MATCH($H8,'Aquo parameters'!$E:$E,0),2)</f>
        <v>2,4'-dichloordifenyldichlooretheen</v>
      </c>
      <c r="J8" s="20" t="str">
        <f>INDEX('Aquo parameters'!$A$1:$H$6130,MATCH($H8,'Aquo parameters'!$E:$E,0),3)</f>
        <v>3424-82-6</v>
      </c>
      <c r="K8" s="20" t="s">
        <v>172</v>
      </c>
      <c r="L8" s="20">
        <v>1</v>
      </c>
      <c r="M8" s="20" t="s">
        <v>51</v>
      </c>
      <c r="N8" s="20" t="str">
        <f t="shared" si="0"/>
        <v>131</v>
      </c>
      <c r="O8" s="20" t="s">
        <v>39</v>
      </c>
      <c r="P8" s="20" t="str">
        <f t="shared" si="1"/>
        <v>1</v>
      </c>
      <c r="Q8" s="20" t="s">
        <v>1441</v>
      </c>
      <c r="R8" s="20" t="str">
        <f t="shared" si="2"/>
        <v>14</v>
      </c>
      <c r="S8" s="20" t="s">
        <v>1315</v>
      </c>
      <c r="T8" s="20" t="str">
        <f t="shared" si="3"/>
        <v>8</v>
      </c>
      <c r="U8" s="20" t="s">
        <v>287</v>
      </c>
      <c r="V8" s="20" t="s">
        <v>1526</v>
      </c>
      <c r="X8" s="20" t="str">
        <f>INDEX('T.19 factoren v1.3.0'!$A$1:$M$8977,MATCH($H8,'T.19 factoren v1.3.0'!$E:$E,0),12)</f>
        <v>false</v>
      </c>
      <c r="Y8" s="20" t="str">
        <f t="shared" si="4"/>
        <v>sumList.Add(new SumParameter() { Sum = 1028, SumSubstanceCode = "sDDE", SumSubstanceID = 553, SumDescription = "som 2,4'- en 4,4'-DDE", SubstanceCode = "24DDE", SubstanceID = 112, SubstanceDescription = "2,4'-dichloordifenyldichlooretheen", SubstanceShort = "24DDE", Factor = 1, Unit = "ug/kg", UnitID = 131, MpsDescription = "sDDE" , Condition = "dg", ConditionID = 1, UnitWater = "ug/l", UnitWaterID = 14 , ConditionWater = "NVT", ConditionWaterID = 8});</v>
      </c>
    </row>
    <row r="9" spans="1:25" ht="15" customHeight="1" x14ac:dyDescent="0.25">
      <c r="A9" s="20">
        <v>1028</v>
      </c>
      <c r="B9" s="20" t="s">
        <v>287</v>
      </c>
      <c r="C9" s="20" t="str">
        <f>INDEX('Aquo parameters'!$A$1:$H$6130,MATCH($D9,'Aquo parameters'!$E:$E,0),1)</f>
        <v>sDDE</v>
      </c>
      <c r="D9" s="20">
        <v>553</v>
      </c>
      <c r="E9" s="20" t="str">
        <f>INDEX('Aquo parameters'!$A$1:$H$6130,MATCH($D9,'Aquo parameters'!$E:$E,0),2)</f>
        <v>som 2,4'- en 4,4'-DDE</v>
      </c>
      <c r="F9" s="20" t="s">
        <v>203</v>
      </c>
      <c r="G9" s="20" t="str">
        <f>INDEX('Aquo parameters'!$A$1:$H$6130,MATCH($H9,'Aquo parameters'!$E:$E,0),1)</f>
        <v>44DDE</v>
      </c>
      <c r="H9" s="20">
        <v>216</v>
      </c>
      <c r="I9" s="20" t="str">
        <f>INDEX('Aquo parameters'!$A$1:$H$6130,MATCH($H9,'Aquo parameters'!$E:$E,0),2)</f>
        <v>4,4'-dichloordifenyldichlooretheen</v>
      </c>
      <c r="J9" s="20" t="str">
        <f>INDEX('Aquo parameters'!$A$1:$H$6130,MATCH($H9,'Aquo parameters'!$E:$E,0),3)</f>
        <v>72-55-9</v>
      </c>
      <c r="K9" s="20" t="s">
        <v>203</v>
      </c>
      <c r="L9" s="20">
        <v>1</v>
      </c>
      <c r="M9" s="20" t="s">
        <v>51</v>
      </c>
      <c r="N9" s="20" t="str">
        <f t="shared" si="0"/>
        <v>131</v>
      </c>
      <c r="O9" s="20" t="s">
        <v>39</v>
      </c>
      <c r="P9" s="20" t="str">
        <f t="shared" si="1"/>
        <v>1</v>
      </c>
      <c r="Q9" s="20" t="s">
        <v>1441</v>
      </c>
      <c r="R9" s="20" t="str">
        <f t="shared" si="2"/>
        <v>14</v>
      </c>
      <c r="S9" s="20" t="s">
        <v>1315</v>
      </c>
      <c r="T9" s="20" t="str">
        <f t="shared" si="3"/>
        <v>8</v>
      </c>
      <c r="U9" s="20" t="s">
        <v>287</v>
      </c>
      <c r="V9" s="20" t="s">
        <v>1526</v>
      </c>
      <c r="X9" s="20" t="str">
        <f>INDEX('T.19 factoren v1.3.0'!$A$1:$M$8977,MATCH($H9,'T.19 factoren v1.3.0'!$E:$E,0),12)</f>
        <v>false</v>
      </c>
      <c r="Y9" s="20" t="str">
        <f t="shared" si="4"/>
        <v>sumList.Add(new SumParameter() { Sum = 1028, SumSubstanceCode = "sDDE", SumSubstanceID = 553, SumDescription = "som 2,4'- en 4,4'-DDE", SubstanceCode = "44DDE", SubstanceID = 216, SubstanceDescription = "4,4'-dichloordifenyldichlooretheen", SubstanceShort = "44DDE", Factor = 1, Unit = "ug/kg", UnitID = 131, MpsDescription = "sDDE" , Condition = "dg", ConditionID = 1, UnitWater = "ug/l", UnitWaterID = 14 , ConditionWater = "NVT", ConditionWaterID = 8});</v>
      </c>
    </row>
    <row r="10" spans="1:25" ht="15" customHeight="1" x14ac:dyDescent="0.25">
      <c r="A10" s="20">
        <v>1029</v>
      </c>
      <c r="B10" s="20" t="s">
        <v>288</v>
      </c>
      <c r="C10" s="20" t="str">
        <f>INDEX('Aquo parameters'!$A$1:$H$6130,MATCH($D10,'Aquo parameters'!$E:$E,0),1)</f>
        <v>sDDT</v>
      </c>
      <c r="D10" s="20">
        <v>554</v>
      </c>
      <c r="E10" s="20" t="str">
        <f>INDEX('Aquo parameters'!$A$1:$H$6130,MATCH($D10,'Aquo parameters'!$E:$E,0),2)</f>
        <v>som 2,4'- en 4,4'-DDT</v>
      </c>
      <c r="F10" s="20" t="s">
        <v>173</v>
      </c>
      <c r="G10" s="20" t="str">
        <f>INDEX('Aquo parameters'!$A$1:$H$6130,MATCH($H10,'Aquo parameters'!$E:$E,0),1)</f>
        <v>24DDT</v>
      </c>
      <c r="H10" s="20">
        <v>113</v>
      </c>
      <c r="I10" s="20" t="str">
        <f>INDEX('Aquo parameters'!$A$1:$H$6130,MATCH($H10,'Aquo parameters'!$E:$E,0),2)</f>
        <v>2,4'-dichloordifenyltrichloorethaan</v>
      </c>
      <c r="J10" s="20" t="str">
        <f>INDEX('Aquo parameters'!$A$1:$H$6130,MATCH($H10,'Aquo parameters'!$E:$E,0),3)</f>
        <v>789-02-6</v>
      </c>
      <c r="K10" s="20" t="s">
        <v>173</v>
      </c>
      <c r="L10" s="20">
        <v>1</v>
      </c>
      <c r="M10" s="20" t="s">
        <v>51</v>
      </c>
      <c r="N10" s="20" t="str">
        <f t="shared" si="0"/>
        <v>131</v>
      </c>
      <c r="O10" s="20" t="s">
        <v>39</v>
      </c>
      <c r="P10" s="20" t="str">
        <f t="shared" si="1"/>
        <v>1</v>
      </c>
      <c r="Q10" s="20" t="s">
        <v>1441</v>
      </c>
      <c r="R10" s="20" t="str">
        <f t="shared" si="2"/>
        <v>14</v>
      </c>
      <c r="S10" s="20" t="s">
        <v>1315</v>
      </c>
      <c r="T10" s="20" t="str">
        <f t="shared" si="3"/>
        <v>8</v>
      </c>
      <c r="U10" s="20" t="s">
        <v>288</v>
      </c>
      <c r="V10" s="20" t="s">
        <v>1526</v>
      </c>
      <c r="X10" s="20" t="str">
        <f>INDEX('T.19 factoren v1.3.0'!$A$1:$M$8977,MATCH($H10,'T.19 factoren v1.3.0'!$E:$E,0),12)</f>
        <v>false</v>
      </c>
      <c r="Y10" s="20" t="str">
        <f t="shared" si="4"/>
        <v>sumList.Add(new SumParameter() { Sum = 1029, SumSubstanceCode = "sDDT", SumSubstanceID = 554, SumDescription = "som 2,4'- en 4,4'-DDT", SubstanceCode = "24DDT", SubstanceID = 113, SubstanceDescription = "2,4'-dichloordifenyltrichloorethaan", SubstanceShort = "24DDT", Factor = 1, Unit = "ug/kg", UnitID = 131, MpsDescription = "sDDT" , Condition = "dg", ConditionID = 1, UnitWater = "ug/l", UnitWaterID = 14 , ConditionWater = "NVT", ConditionWaterID = 8});</v>
      </c>
    </row>
    <row r="11" spans="1:25" ht="15" customHeight="1" x14ac:dyDescent="0.25">
      <c r="A11" s="20">
        <v>1029</v>
      </c>
      <c r="B11" s="20" t="s">
        <v>288</v>
      </c>
      <c r="C11" s="20" t="str">
        <f>INDEX('Aquo parameters'!$A$1:$H$6130,MATCH($D11,'Aquo parameters'!$E:$E,0),1)</f>
        <v>sDDT</v>
      </c>
      <c r="D11" s="20">
        <v>554</v>
      </c>
      <c r="E11" s="20" t="str">
        <f>INDEX('Aquo parameters'!$A$1:$H$6130,MATCH($D11,'Aquo parameters'!$E:$E,0),2)</f>
        <v>som 2,4'- en 4,4'-DDT</v>
      </c>
      <c r="F11" s="20" t="s">
        <v>204</v>
      </c>
      <c r="G11" s="20" t="str">
        <f>INDEX('Aquo parameters'!$A$1:$H$6130,MATCH($H11,'Aquo parameters'!$E:$E,0),1)</f>
        <v>44DDT</v>
      </c>
      <c r="H11" s="20">
        <v>217</v>
      </c>
      <c r="I11" s="20" t="str">
        <f>INDEX('Aquo parameters'!$A$1:$H$6130,MATCH($H11,'Aquo parameters'!$E:$E,0),2)</f>
        <v>4,4'-dichloordifenyltrichloorethaan</v>
      </c>
      <c r="J11" s="20" t="str">
        <f>INDEX('Aquo parameters'!$A$1:$H$6130,MATCH($H11,'Aquo parameters'!$E:$E,0),3)</f>
        <v>50-29-3</v>
      </c>
      <c r="K11" s="20" t="s">
        <v>204</v>
      </c>
      <c r="L11" s="20">
        <v>1</v>
      </c>
      <c r="M11" s="20" t="s">
        <v>51</v>
      </c>
      <c r="N11" s="20" t="str">
        <f t="shared" si="0"/>
        <v>131</v>
      </c>
      <c r="O11" s="20" t="s">
        <v>39</v>
      </c>
      <c r="P11" s="20" t="str">
        <f t="shared" si="1"/>
        <v>1</v>
      </c>
      <c r="Q11" s="20" t="s">
        <v>1441</v>
      </c>
      <c r="R11" s="20" t="str">
        <f t="shared" si="2"/>
        <v>14</v>
      </c>
      <c r="S11" s="20" t="s">
        <v>1315</v>
      </c>
      <c r="T11" s="20" t="str">
        <f t="shared" si="3"/>
        <v>8</v>
      </c>
      <c r="U11" s="20" t="s">
        <v>288</v>
      </c>
      <c r="V11" s="20" t="s">
        <v>1526</v>
      </c>
      <c r="X11" s="20" t="str">
        <f>INDEX('T.19 factoren v1.3.0'!$A$1:$M$8977,MATCH($H11,'T.19 factoren v1.3.0'!$E:$E,0),12)</f>
        <v>false</v>
      </c>
      <c r="Y11" s="20" t="str">
        <f t="shared" si="4"/>
        <v>sumList.Add(new SumParameter() { Sum = 1029, SumSubstanceCode = "sDDT", SumSubstanceID = 554, SumDescription = "som 2,4'- en 4,4'-DDT", SubstanceCode = "44DDT", SubstanceID = 217, SubstanceDescription = "4,4'-dichloordifenyltrichloorethaan", SubstanceShort = "44DDT", Factor = 1, Unit = "ug/kg", UnitID = 131, MpsDescription = "sDDT" , Condition = "dg", ConditionID = 1, UnitWater = "ug/l", UnitWaterID = 14 , ConditionWater = "NVT", ConditionWaterID = 8});</v>
      </c>
    </row>
    <row r="12" spans="1:25" ht="15" customHeight="1" x14ac:dyDescent="0.25">
      <c r="A12" s="20">
        <v>1038</v>
      </c>
      <c r="B12" s="20" t="s">
        <v>373</v>
      </c>
      <c r="C12" s="20" t="str">
        <f>INDEX('Aquo parameters'!$A$1:$H$6130,MATCH($D12,'Aquo parameters'!$E:$E,0),1)</f>
        <v>sMClFol</v>
      </c>
      <c r="D12" s="20">
        <v>1248</v>
      </c>
      <c r="E12" s="20" t="str">
        <f>INDEX('Aquo parameters'!$A$1:$H$6130,MATCH($D12,'Aquo parameters'!$E:$E,0),2)</f>
        <v>som monochloorfenol-isomeren</v>
      </c>
      <c r="F12" s="20" t="s">
        <v>184</v>
      </c>
      <c r="G12" s="20" t="str">
        <f>INDEX('Aquo parameters'!$A$1:$H$6130,MATCH($H12,'Aquo parameters'!$E:$E,0),1)</f>
        <v>2ClFol</v>
      </c>
      <c r="H12" s="20">
        <v>146</v>
      </c>
      <c r="I12" s="20" t="str">
        <f>INDEX('Aquo parameters'!$A$1:$H$6130,MATCH($H12,'Aquo parameters'!$E:$E,0),2)</f>
        <v>2-chloorfenol</v>
      </c>
      <c r="J12" s="20" t="str">
        <f>INDEX('Aquo parameters'!$A$1:$H$6130,MATCH($H12,'Aquo parameters'!$E:$E,0),3)</f>
        <v>95-57-8</v>
      </c>
      <c r="K12" s="20" t="s">
        <v>1528</v>
      </c>
      <c r="L12" s="20">
        <v>1</v>
      </c>
      <c r="M12" s="20" t="s">
        <v>51</v>
      </c>
      <c r="N12" s="20" t="str">
        <f t="shared" si="0"/>
        <v>131</v>
      </c>
      <c r="O12" s="20" t="s">
        <v>39</v>
      </c>
      <c r="P12" s="20" t="str">
        <f t="shared" si="1"/>
        <v>1</v>
      </c>
      <c r="Q12" s="20" t="s">
        <v>1441</v>
      </c>
      <c r="R12" s="20" t="str">
        <f t="shared" si="2"/>
        <v>14</v>
      </c>
      <c r="S12" s="20" t="s">
        <v>1315</v>
      </c>
      <c r="T12" s="20" t="str">
        <f t="shared" si="3"/>
        <v>8</v>
      </c>
      <c r="U12" s="20" t="s">
        <v>373</v>
      </c>
      <c r="V12" s="20" t="s">
        <v>1522</v>
      </c>
      <c r="W12" s="20" t="s">
        <v>1522</v>
      </c>
      <c r="X12" s="20" t="str">
        <f>INDEX('T.19 factoren v1.3.0'!$A$1:$M$8977,MATCH($H12,'T.19 factoren v1.3.0'!$E:$E,0),12)</f>
        <v>false</v>
      </c>
      <c r="Y12" s="20" t="str">
        <f t="shared" si="4"/>
        <v>sumList.Add(new SumParameter() { Sum = 1038, SumSubstanceCode = "sMClFol", SumSubstanceID = 1248, SumDescription = "som monochloorfenol-isomeren", SubstanceCode = "2ClFol", SubstanceID = 146, SubstanceDescription = "2-chloorfenol", SubstanceShort = "2-chloorfenol", Factor = 1, Unit = "ug/kg", UnitID = 131, MpsDescription = "sMClFol" , Condition = "dg", ConditionID = 1, UnitWater = "ug/l", UnitWaterID = 14 , ConditionWater = "NVT", ConditionWaterID = 8});</v>
      </c>
    </row>
    <row r="13" spans="1:25" ht="15" customHeight="1" x14ac:dyDescent="0.25">
      <c r="A13" s="20">
        <v>1038</v>
      </c>
      <c r="B13" s="20" t="s">
        <v>373</v>
      </c>
      <c r="C13" s="20" t="str">
        <f>INDEX('Aquo parameters'!$A$1:$H$6130,MATCH($D13,'Aquo parameters'!$E:$E,0),1)</f>
        <v>sMClFol</v>
      </c>
      <c r="D13" s="20">
        <v>1248</v>
      </c>
      <c r="E13" s="20" t="str">
        <f>INDEX('Aquo parameters'!$A$1:$H$6130,MATCH($D13,'Aquo parameters'!$E:$E,0),2)</f>
        <v>som monochloorfenol-isomeren</v>
      </c>
      <c r="F13" s="20" t="s">
        <v>199</v>
      </c>
      <c r="G13" s="20" t="str">
        <f>INDEX('Aquo parameters'!$A$1:$H$6130,MATCH($H13,'Aquo parameters'!$E:$E,0),1)</f>
        <v>3ClFol</v>
      </c>
      <c r="H13" s="20">
        <v>198</v>
      </c>
      <c r="I13" s="20" t="str">
        <f>INDEX('Aquo parameters'!$A$1:$H$6130,MATCH($H13,'Aquo parameters'!$E:$E,0),2)</f>
        <v>3-chloorfenol</v>
      </c>
      <c r="J13" s="20" t="str">
        <f>INDEX('Aquo parameters'!$A$1:$H$6130,MATCH($H13,'Aquo parameters'!$E:$E,0),3)</f>
        <v>108-43-0</v>
      </c>
      <c r="K13" s="20" t="s">
        <v>1530</v>
      </c>
      <c r="L13" s="20">
        <v>1</v>
      </c>
      <c r="M13" s="20" t="s">
        <v>51</v>
      </c>
      <c r="N13" s="20" t="str">
        <f t="shared" si="0"/>
        <v>131</v>
      </c>
      <c r="O13" s="20" t="s">
        <v>39</v>
      </c>
      <c r="P13" s="20" t="str">
        <f t="shared" si="1"/>
        <v>1</v>
      </c>
      <c r="Q13" s="20" t="s">
        <v>1441</v>
      </c>
      <c r="R13" s="20" t="str">
        <f t="shared" si="2"/>
        <v>14</v>
      </c>
      <c r="S13" s="20" t="s">
        <v>1315</v>
      </c>
      <c r="T13" s="20" t="str">
        <f t="shared" si="3"/>
        <v>8</v>
      </c>
      <c r="U13" s="20" t="s">
        <v>373</v>
      </c>
      <c r="V13" s="20" t="s">
        <v>1522</v>
      </c>
      <c r="W13" s="20" t="s">
        <v>1522</v>
      </c>
      <c r="X13" s="20" t="str">
        <f>INDEX('T.19 factoren v1.3.0'!$A$1:$M$8977,MATCH($H13,'T.19 factoren v1.3.0'!$E:$E,0),12)</f>
        <v>false</v>
      </c>
      <c r="Y13" s="20" t="str">
        <f t="shared" si="4"/>
        <v>sumList.Add(new SumParameter() { Sum = 1038, SumSubstanceCode = "sMClFol", SumSubstanceID = 1248, SumDescription = "som monochloorfenol-isomeren", SubstanceCode = "3ClFol", SubstanceID = 198, SubstanceDescription = "3-chloorfenol", SubstanceShort = "3-chloorfenol", Factor = 1, Unit = "ug/kg", UnitID = 131, MpsDescription = "sMClFol" , Condition = "dg", ConditionID = 1, UnitWater = "ug/l", UnitWaterID = 14 , ConditionWater = "NVT", ConditionWaterID = 8});</v>
      </c>
    </row>
    <row r="14" spans="1:25" ht="15" customHeight="1" x14ac:dyDescent="0.25">
      <c r="A14" s="20">
        <v>1038</v>
      </c>
      <c r="B14" s="20" t="s">
        <v>373</v>
      </c>
      <c r="C14" s="20" t="str">
        <f>INDEX('Aquo parameters'!$A$1:$H$6130,MATCH($D14,'Aquo parameters'!$E:$E,0),1)</f>
        <v>sMClFol</v>
      </c>
      <c r="D14" s="20">
        <v>1248</v>
      </c>
      <c r="E14" s="20" t="str">
        <f>INDEX('Aquo parameters'!$A$1:$H$6130,MATCH($D14,'Aquo parameters'!$E:$E,0),2)</f>
        <v>som monochloorfenol-isomeren</v>
      </c>
      <c r="F14" s="20" t="s">
        <v>209</v>
      </c>
      <c r="G14" s="20" t="str">
        <f>INDEX('Aquo parameters'!$A$1:$H$6130,MATCH($H14,'Aquo parameters'!$E:$E,0),1)</f>
        <v>4ClFol</v>
      </c>
      <c r="H14" s="20">
        <v>229</v>
      </c>
      <c r="I14" s="20" t="str">
        <f>INDEX('Aquo parameters'!$A$1:$H$6130,MATCH($H14,'Aquo parameters'!$E:$E,0),2)</f>
        <v>4-chloorfenol</v>
      </c>
      <c r="J14" s="20" t="str">
        <f>INDEX('Aquo parameters'!$A$1:$H$6130,MATCH($H14,'Aquo parameters'!$E:$E,0),3)</f>
        <v>106-48-9</v>
      </c>
      <c r="K14" s="20" t="s">
        <v>1531</v>
      </c>
      <c r="L14" s="20">
        <v>1</v>
      </c>
      <c r="M14" s="20" t="s">
        <v>51</v>
      </c>
      <c r="N14" s="20" t="str">
        <f t="shared" si="0"/>
        <v>131</v>
      </c>
      <c r="O14" s="20" t="s">
        <v>39</v>
      </c>
      <c r="P14" s="20" t="str">
        <f t="shared" si="1"/>
        <v>1</v>
      </c>
      <c r="Q14" s="20" t="s">
        <v>1441</v>
      </c>
      <c r="R14" s="20" t="str">
        <f t="shared" si="2"/>
        <v>14</v>
      </c>
      <c r="S14" s="20" t="s">
        <v>1315</v>
      </c>
      <c r="T14" s="20" t="str">
        <f t="shared" si="3"/>
        <v>8</v>
      </c>
      <c r="U14" s="20" t="s">
        <v>373</v>
      </c>
      <c r="V14" s="20" t="s">
        <v>1522</v>
      </c>
      <c r="W14" s="20" t="s">
        <v>1522</v>
      </c>
      <c r="X14" s="20" t="str">
        <f>INDEX('T.19 factoren v1.3.0'!$A$1:$M$8977,MATCH($H14,'T.19 factoren v1.3.0'!$E:$E,0),12)</f>
        <v>false</v>
      </c>
      <c r="Y14" s="20" t="str">
        <f t="shared" si="4"/>
        <v>sumList.Add(new SumParameter() { Sum = 1038, SumSubstanceCode = "sMClFol", SumSubstanceID = 1248, SumDescription = "som monochloorfenol-isomeren", SubstanceCode = "4ClFol", SubstanceID = 229, SubstanceDescription = "4-chloorfenol", SubstanceShort = "4-chloorfenol", Factor = 1, Unit = "ug/kg", UnitID = 131, MpsDescription = "sMClFol" , Condition = "dg", ConditionID = 1, UnitWater = "ug/l", UnitWaterID = 14 , ConditionWater = "NVT", ConditionWaterID = 8});</v>
      </c>
    </row>
    <row r="15" spans="1:25" ht="15" customHeight="1" x14ac:dyDescent="0.25">
      <c r="A15" s="20">
        <v>1043</v>
      </c>
      <c r="B15" s="20" t="s">
        <v>1656</v>
      </c>
      <c r="C15" s="20" t="str">
        <f>INDEX('Aquo parameters'!$A$1:$H$6130,MATCH($D15,'Aquo parameters'!$E:$E,0),1)</f>
        <v>sPAK10</v>
      </c>
      <c r="D15" s="20">
        <v>1352</v>
      </c>
      <c r="E15" s="20" t="str">
        <f>INDEX('Aquo parameters'!$A$1:$H$6130,MATCH($D15,'Aquo parameters'!$E:$E,0),2)</f>
        <v>som 10 polycyclische aromatische koolwaterstoffen (VROM)</v>
      </c>
      <c r="F15" s="20" t="s">
        <v>222</v>
      </c>
      <c r="G15" s="20" t="str">
        <f>INDEX('Aquo parameters'!$A$1:$H$6130,MATCH($H15,'Aquo parameters'!$E:$E,0),1)</f>
        <v>Ant</v>
      </c>
      <c r="H15" s="20">
        <v>299</v>
      </c>
      <c r="I15" s="20" t="str">
        <f>INDEX('Aquo parameters'!$A$1:$H$6130,MATCH($H15,'Aquo parameters'!$E:$E,0),2)</f>
        <v>antraceen</v>
      </c>
      <c r="J15" s="20" t="str">
        <f>INDEX('Aquo parameters'!$A$1:$H$6130,MATCH($H15,'Aquo parameters'!$E:$E,0),3)</f>
        <v>120-12-7</v>
      </c>
      <c r="K15" s="20" t="s">
        <v>1532</v>
      </c>
      <c r="L15" s="20">
        <v>1</v>
      </c>
      <c r="M15" s="20" t="s">
        <v>40</v>
      </c>
      <c r="N15" s="20" t="str">
        <f t="shared" si="0"/>
        <v>58</v>
      </c>
      <c r="O15" s="20" t="s">
        <v>39</v>
      </c>
      <c r="P15" s="20" t="str">
        <f t="shared" si="1"/>
        <v>1</v>
      </c>
      <c r="Q15" s="20" t="s">
        <v>1441</v>
      </c>
      <c r="R15" s="20" t="str">
        <f t="shared" si="2"/>
        <v>14</v>
      </c>
      <c r="S15" s="20" t="s">
        <v>1315</v>
      </c>
      <c r="T15" s="20" t="str">
        <f t="shared" si="3"/>
        <v>8</v>
      </c>
      <c r="U15" s="20" t="s">
        <v>383</v>
      </c>
      <c r="V15" s="20" t="s">
        <v>1522</v>
      </c>
      <c r="W15" s="20" t="s">
        <v>1522</v>
      </c>
      <c r="X15" s="20" t="str">
        <f>INDEX('T.19 factoren v1.3.0'!$A$1:$M$8977,MATCH($H15,'T.19 factoren v1.3.0'!$E:$E,0),12)</f>
        <v>true</v>
      </c>
      <c r="Y15" s="20" t="str">
        <f t="shared" si="4"/>
        <v>sumList.Add(new SumParameter() { Sum = 1043, SumSubstanceCode = "sPAK10", SumSubstanceID = 1352, SumDescription = "som 10 polycyclische aromatische koolwaterstoffen (VROM)", SubstanceCode = "Ant", SubstanceID = 299, SubstanceDescription = "antraceen", SubstanceShort = "anthraceen", Factor = 1, Unit = "mg/kg", UnitID = 58, MpsDescription = "PAK10" , Condition = "dg", ConditionID = 1, UnitWater = "ug/l", UnitWaterID = 14 , ConditionWater = "NVT", ConditionWaterID = 8});</v>
      </c>
    </row>
    <row r="16" spans="1:25" ht="15" customHeight="1" x14ac:dyDescent="0.25">
      <c r="A16" s="20">
        <v>1043</v>
      </c>
      <c r="B16" s="20" t="s">
        <v>1656</v>
      </c>
      <c r="C16" s="20" t="str">
        <f>INDEX('Aquo parameters'!$A$1:$H$6130,MATCH($D16,'Aquo parameters'!$E:$E,0),1)</f>
        <v>sPAK10</v>
      </c>
      <c r="D16" s="20">
        <v>1352</v>
      </c>
      <c r="E16" s="20" t="str">
        <f>INDEX('Aquo parameters'!$A$1:$H$6130,MATCH($D16,'Aquo parameters'!$E:$E,0),2)</f>
        <v>som 10 polycyclische aromatische koolwaterstoffen (VROM)</v>
      </c>
      <c r="F16" s="20" t="s">
        <v>236</v>
      </c>
      <c r="G16" s="20" t="str">
        <f>INDEX('Aquo parameters'!$A$1:$H$6130,MATCH($H16,'Aquo parameters'!$E:$E,0),1)</f>
        <v>BaA</v>
      </c>
      <c r="H16" s="20">
        <v>345</v>
      </c>
      <c r="I16" s="20" t="str">
        <f>INDEX('Aquo parameters'!$A$1:$H$6130,MATCH($H16,'Aquo parameters'!$E:$E,0),2)</f>
        <v>benzo(a)antraceen</v>
      </c>
      <c r="J16" s="20" t="str">
        <f>INDEX('Aquo parameters'!$A$1:$H$6130,MATCH($H16,'Aquo parameters'!$E:$E,0),3)</f>
        <v>56-55-3</v>
      </c>
      <c r="K16" s="20" t="s">
        <v>1534</v>
      </c>
      <c r="L16" s="20">
        <v>1</v>
      </c>
      <c r="M16" s="20" t="s">
        <v>40</v>
      </c>
      <c r="N16" s="20" t="str">
        <f t="shared" si="0"/>
        <v>58</v>
      </c>
      <c r="O16" s="20" t="s">
        <v>39</v>
      </c>
      <c r="P16" s="20" t="str">
        <f t="shared" si="1"/>
        <v>1</v>
      </c>
      <c r="Q16" s="20" t="s">
        <v>1441</v>
      </c>
      <c r="R16" s="20" t="str">
        <f t="shared" si="2"/>
        <v>14</v>
      </c>
      <c r="S16" s="20" t="s">
        <v>1315</v>
      </c>
      <c r="T16" s="20" t="str">
        <f t="shared" si="3"/>
        <v>8</v>
      </c>
      <c r="U16" s="20" t="s">
        <v>383</v>
      </c>
      <c r="V16" s="20" t="s">
        <v>1522</v>
      </c>
      <c r="W16" s="20" t="s">
        <v>1522</v>
      </c>
      <c r="X16" s="20" t="str">
        <f>INDEX('T.19 factoren v1.3.0'!$A$1:$M$8977,MATCH($H16,'T.19 factoren v1.3.0'!$E:$E,0),12)</f>
        <v>true</v>
      </c>
      <c r="Y16" s="20" t="str">
        <f t="shared" si="4"/>
        <v>sumList.Add(new SumParameter() { Sum = 1043, SumSubstanceCode = "sPAK10", SumSubstanceID = 1352, SumDescription = "som 10 polycyclische aromatische koolwaterstoffen (VROM)", SubstanceCode = "BaA", SubstanceID = 345, SubstanceDescription = "benzo(a)antraceen", SubstanceShort = "benz(a)anthraceen", Factor = 1, Unit = "mg/kg", UnitID = 58, MpsDescription = "PAK10" , Condition = "dg", ConditionID = 1, UnitWater = "ug/l", UnitWaterID = 14 , ConditionWater = "NVT", ConditionWaterID = 8});</v>
      </c>
    </row>
    <row r="17" spans="1:27" ht="15" customHeight="1" x14ac:dyDescent="0.25">
      <c r="A17" s="20">
        <v>1043</v>
      </c>
      <c r="B17" s="20" t="s">
        <v>1656</v>
      </c>
      <c r="C17" s="20" t="str">
        <f>INDEX('Aquo parameters'!$A$1:$H$6130,MATCH($D17,'Aquo parameters'!$E:$E,0),1)</f>
        <v>sPAK10</v>
      </c>
      <c r="D17" s="20">
        <v>1352</v>
      </c>
      <c r="E17" s="20" t="str">
        <f>INDEX('Aquo parameters'!$A$1:$H$6130,MATCH($D17,'Aquo parameters'!$E:$E,0),2)</f>
        <v>som 10 polycyclische aromatische koolwaterstoffen (VROM)</v>
      </c>
      <c r="F17" s="20" t="s">
        <v>237</v>
      </c>
      <c r="G17" s="20" t="str">
        <f>INDEX('Aquo parameters'!$A$1:$H$6130,MATCH($H17,'Aquo parameters'!$E:$E,0),1)</f>
        <v>BaP</v>
      </c>
      <c r="H17" s="20">
        <v>346</v>
      </c>
      <c r="I17" s="20" t="str">
        <f>INDEX('Aquo parameters'!$A$1:$H$6130,MATCH($H17,'Aquo parameters'!$E:$E,0),2)</f>
        <v>benzo(a)pyreen</v>
      </c>
      <c r="J17" s="20" t="str">
        <f>INDEX('Aquo parameters'!$A$1:$H$6130,MATCH($H17,'Aquo parameters'!$E:$E,0),3)</f>
        <v>50-32-8</v>
      </c>
      <c r="K17" s="20" t="s">
        <v>1358</v>
      </c>
      <c r="L17" s="20">
        <v>1</v>
      </c>
      <c r="M17" s="20" t="s">
        <v>40</v>
      </c>
      <c r="N17" s="20" t="str">
        <f t="shared" si="0"/>
        <v>58</v>
      </c>
      <c r="O17" s="20" t="s">
        <v>39</v>
      </c>
      <c r="P17" s="20" t="str">
        <f t="shared" si="1"/>
        <v>1</v>
      </c>
      <c r="Q17" s="20" t="s">
        <v>1441</v>
      </c>
      <c r="R17" s="20" t="str">
        <f t="shared" si="2"/>
        <v>14</v>
      </c>
      <c r="S17" s="20" t="s">
        <v>1315</v>
      </c>
      <c r="T17" s="20" t="str">
        <f t="shared" si="3"/>
        <v>8</v>
      </c>
      <c r="U17" s="20" t="s">
        <v>383</v>
      </c>
      <c r="V17" s="20" t="s">
        <v>1522</v>
      </c>
      <c r="W17" s="20" t="s">
        <v>1522</v>
      </c>
      <c r="X17" s="20" t="str">
        <f>INDEX('T.19 factoren v1.3.0'!$A$1:$M$8977,MATCH($H17,'T.19 factoren v1.3.0'!$E:$E,0),12)</f>
        <v>true</v>
      </c>
      <c r="Y17" s="20" t="str">
        <f t="shared" si="4"/>
        <v>sumList.Add(new SumParameter() { Sum = 1043, SumSubstanceCode = "sPAK10", SumSubstanceID = 1352, SumDescription = "som 10 polycyclische aromatische koolwaterstoffen (VROM)", SubstanceCode = "BaP", SubstanceID = 346, SubstanceDescription = "benzo(a)pyreen", SubstanceShort = "benzo(a)pyreen", Factor = 1, Unit = "mg/kg", UnitID = 58, MpsDescription = "PAK10" , Condition = "dg", ConditionID = 1, UnitWater = "ug/l", UnitWaterID = 14 , ConditionWater = "NVT", ConditionWaterID = 8});</v>
      </c>
    </row>
    <row r="18" spans="1:27" ht="15" customHeight="1" x14ac:dyDescent="0.25">
      <c r="A18" s="20">
        <v>1043</v>
      </c>
      <c r="B18" s="20" t="s">
        <v>1656</v>
      </c>
      <c r="C18" s="20" t="str">
        <f>INDEX('Aquo parameters'!$A$1:$H$6130,MATCH($D18,'Aquo parameters'!$E:$E,0),1)</f>
        <v>sPAK10</v>
      </c>
      <c r="D18" s="20">
        <v>1352</v>
      </c>
      <c r="E18" s="20" t="str">
        <f>INDEX('Aquo parameters'!$A$1:$H$6130,MATCH($D18,'Aquo parameters'!$E:$E,0),2)</f>
        <v>som 10 polycyclische aromatische koolwaterstoffen (VROM)</v>
      </c>
      <c r="F18" s="20" t="s">
        <v>239</v>
      </c>
      <c r="G18" s="20" t="str">
        <f>INDEX('Aquo parameters'!$A$1:$H$6130,MATCH($H18,'Aquo parameters'!$E:$E,0),1)</f>
        <v>BghiPe</v>
      </c>
      <c r="H18" s="20">
        <v>351</v>
      </c>
      <c r="I18" s="20" t="str">
        <f>INDEX('Aquo parameters'!$A$1:$H$6130,MATCH($H18,'Aquo parameters'!$E:$E,0),2)</f>
        <v>benzo(ghi)peryleen</v>
      </c>
      <c r="J18" s="20" t="str">
        <f>INDEX('Aquo parameters'!$A$1:$H$6130,MATCH($H18,'Aquo parameters'!$E:$E,0),3)</f>
        <v>191-24-2</v>
      </c>
      <c r="K18" s="20" t="s">
        <v>1535</v>
      </c>
      <c r="L18" s="20">
        <v>1</v>
      </c>
      <c r="M18" s="20" t="s">
        <v>40</v>
      </c>
      <c r="N18" s="20" t="str">
        <f t="shared" si="0"/>
        <v>58</v>
      </c>
      <c r="O18" s="20" t="s">
        <v>39</v>
      </c>
      <c r="P18" s="20" t="str">
        <f t="shared" si="1"/>
        <v>1</v>
      </c>
      <c r="Q18" s="20" t="s">
        <v>1441</v>
      </c>
      <c r="R18" s="20" t="str">
        <f t="shared" si="2"/>
        <v>14</v>
      </c>
      <c r="S18" s="20" t="s">
        <v>1315</v>
      </c>
      <c r="T18" s="20" t="str">
        <f t="shared" si="3"/>
        <v>8</v>
      </c>
      <c r="U18" s="20" t="s">
        <v>383</v>
      </c>
      <c r="V18" s="20" t="s">
        <v>1522</v>
      </c>
      <c r="W18" s="20" t="s">
        <v>1522</v>
      </c>
      <c r="X18" s="20" t="str">
        <f>INDEX('T.19 factoren v1.3.0'!$A$1:$M$8977,MATCH($H18,'T.19 factoren v1.3.0'!$E:$E,0),12)</f>
        <v>true</v>
      </c>
      <c r="Y18" s="20" t="str">
        <f t="shared" si="4"/>
        <v>sumList.Add(new SumParameter() { Sum = 1043, SumSubstanceCode = "sPAK10", SumSubstanceID = 1352, SumDescription = "som 10 polycyclische aromatische koolwaterstoffen (VROM)", SubstanceCode = "BghiPe", SubstanceID = 351, SubstanceDescription = "benzo(ghi)peryleen", SubstanceShort = "benzo(ghi)peryleen", Factor = 1, Unit = "mg/kg", UnitID = 58, MpsDescription = "PAK10" , Condition = "dg", ConditionID = 1, UnitWater = "ug/l", UnitWaterID = 14 , ConditionWater = "NVT", ConditionWaterID = 8});</v>
      </c>
    </row>
    <row r="19" spans="1:27" ht="15" customHeight="1" x14ac:dyDescent="0.25">
      <c r="A19" s="20">
        <v>1043</v>
      </c>
      <c r="B19" s="20" t="s">
        <v>1656</v>
      </c>
      <c r="C19" s="20" t="str">
        <f>INDEX('Aquo parameters'!$A$1:$H$6130,MATCH($D19,'Aquo parameters'!$E:$E,0),1)</f>
        <v>sPAK10</v>
      </c>
      <c r="D19" s="20">
        <v>1352</v>
      </c>
      <c r="E19" s="20" t="str">
        <f>INDEX('Aquo parameters'!$A$1:$H$6130,MATCH($D19,'Aquo parameters'!$E:$E,0),2)</f>
        <v>som 10 polycyclische aromatische koolwaterstoffen (VROM)</v>
      </c>
      <c r="F19" s="20" t="s">
        <v>241</v>
      </c>
      <c r="G19" s="20" t="str">
        <f>INDEX('Aquo parameters'!$A$1:$H$6130,MATCH($H19,'Aquo parameters'!$E:$E,0),1)</f>
        <v>BkF</v>
      </c>
      <c r="H19" s="20">
        <v>353</v>
      </c>
      <c r="I19" s="20" t="str">
        <f>INDEX('Aquo parameters'!$A$1:$H$6130,MATCH($H19,'Aquo parameters'!$E:$E,0),2)</f>
        <v>benzo(k)fluorantheen</v>
      </c>
      <c r="J19" s="20" t="str">
        <f>INDEX('Aquo parameters'!$A$1:$H$6130,MATCH($H19,'Aquo parameters'!$E:$E,0),3)</f>
        <v>207-08-9</v>
      </c>
      <c r="K19" s="20" t="s">
        <v>1362</v>
      </c>
      <c r="L19" s="20">
        <v>1</v>
      </c>
      <c r="M19" s="20" t="s">
        <v>40</v>
      </c>
      <c r="N19" s="20" t="str">
        <f t="shared" si="0"/>
        <v>58</v>
      </c>
      <c r="O19" s="20" t="s">
        <v>39</v>
      </c>
      <c r="P19" s="20" t="str">
        <f t="shared" si="1"/>
        <v>1</v>
      </c>
      <c r="Q19" s="20" t="s">
        <v>1441</v>
      </c>
      <c r="R19" s="20" t="str">
        <f t="shared" si="2"/>
        <v>14</v>
      </c>
      <c r="S19" s="20" t="s">
        <v>1315</v>
      </c>
      <c r="T19" s="20" t="str">
        <f t="shared" si="3"/>
        <v>8</v>
      </c>
      <c r="U19" s="20" t="s">
        <v>383</v>
      </c>
      <c r="V19" s="20" t="s">
        <v>1522</v>
      </c>
      <c r="W19" s="20" t="s">
        <v>1522</v>
      </c>
      <c r="X19" s="20" t="str">
        <f>INDEX('T.19 factoren v1.3.0'!$A$1:$M$8977,MATCH($H19,'T.19 factoren v1.3.0'!$E:$E,0),12)</f>
        <v>true</v>
      </c>
      <c r="Y19" s="20" t="str">
        <f t="shared" si="4"/>
        <v>sumList.Add(new SumParameter() { Sum = 1043, SumSubstanceCode = "sPAK10", SumSubstanceID = 1352, SumDescription = "som 10 polycyclische aromatische koolwaterstoffen (VROM)", SubstanceCode = "BkF", SubstanceID = 353, SubstanceDescription = "benzo(k)fluorantheen", SubstanceShort = "benzo(k)fluorantheen", Factor = 1, Unit = "mg/kg", UnitID = 58, MpsDescription = "PAK10" , Condition = "dg", ConditionID = 1, UnitWater = "ug/l", UnitWaterID = 14 , ConditionWater = "NVT", ConditionWaterID = 8});</v>
      </c>
    </row>
    <row r="20" spans="1:27" ht="15" customHeight="1" x14ac:dyDescent="0.25">
      <c r="A20" s="20">
        <v>1043</v>
      </c>
      <c r="B20" s="20" t="s">
        <v>1656</v>
      </c>
      <c r="C20" s="20" t="str">
        <f>INDEX('Aquo parameters'!$A$1:$H$6130,MATCH($D20,'Aquo parameters'!$E:$E,0),1)</f>
        <v>sPAK10</v>
      </c>
      <c r="D20" s="20">
        <v>1352</v>
      </c>
      <c r="E20" s="20" t="str">
        <f>INDEX('Aquo parameters'!$A$1:$H$6130,MATCH($D20,'Aquo parameters'!$E:$E,0),2)</f>
        <v>som 10 polycyclische aromatische koolwaterstoffen (VROM)</v>
      </c>
      <c r="F20" s="20" t="s">
        <v>273</v>
      </c>
      <c r="G20" s="20" t="str">
        <f>INDEX('Aquo parameters'!$A$1:$H$6130,MATCH($H20,'Aquo parameters'!$E:$E,0),1)</f>
        <v>Chr</v>
      </c>
      <c r="H20" s="20">
        <v>518</v>
      </c>
      <c r="I20" s="20" t="str">
        <f>INDEX('Aquo parameters'!$A$1:$H$6130,MATCH($H20,'Aquo parameters'!$E:$E,0),2)</f>
        <v>chryseen</v>
      </c>
      <c r="J20" s="20" t="str">
        <f>INDEX('Aquo parameters'!$A$1:$H$6130,MATCH($H20,'Aquo parameters'!$E:$E,0),3)</f>
        <v>218-01-9</v>
      </c>
      <c r="K20" s="20" t="s">
        <v>1370</v>
      </c>
      <c r="L20" s="20">
        <v>1</v>
      </c>
      <c r="M20" s="20" t="s">
        <v>40</v>
      </c>
      <c r="N20" s="20" t="str">
        <f t="shared" si="0"/>
        <v>58</v>
      </c>
      <c r="O20" s="20" t="s">
        <v>39</v>
      </c>
      <c r="P20" s="20" t="str">
        <f t="shared" si="1"/>
        <v>1</v>
      </c>
      <c r="Q20" s="20" t="s">
        <v>1441</v>
      </c>
      <c r="R20" s="20" t="str">
        <f t="shared" si="2"/>
        <v>14</v>
      </c>
      <c r="S20" s="20" t="s">
        <v>1315</v>
      </c>
      <c r="T20" s="20" t="str">
        <f t="shared" si="3"/>
        <v>8</v>
      </c>
      <c r="U20" s="20" t="s">
        <v>383</v>
      </c>
      <c r="V20" s="20" t="s">
        <v>1522</v>
      </c>
      <c r="W20" s="20" t="s">
        <v>1522</v>
      </c>
      <c r="X20" s="20" t="str">
        <f>INDEX('T.19 factoren v1.3.0'!$A$1:$M$8977,MATCH($H20,'T.19 factoren v1.3.0'!$E:$E,0),12)</f>
        <v>true</v>
      </c>
      <c r="Y20" s="20" t="str">
        <f t="shared" si="4"/>
        <v>sumList.Add(new SumParameter() { Sum = 1043, SumSubstanceCode = "sPAK10", SumSubstanceID = 1352, SumDescription = "som 10 polycyclische aromatische koolwaterstoffen (VROM)", SubstanceCode = "Chr", SubstanceID = 518, SubstanceDescription = "chryseen", SubstanceShort = "chryseen", Factor = 1, Unit = "mg/kg", UnitID = 58, MpsDescription = "PAK10" , Condition = "dg", ConditionID = 1, UnitWater = "ug/l", UnitWaterID = 14 , ConditionWater = "NVT", ConditionWaterID = 8});</v>
      </c>
    </row>
    <row r="21" spans="1:27" ht="15" customHeight="1" x14ac:dyDescent="0.25">
      <c r="A21" s="20">
        <v>1043</v>
      </c>
      <c r="B21" s="20" t="s">
        <v>1656</v>
      </c>
      <c r="C21" s="20" t="str">
        <f>INDEX('Aquo parameters'!$A$1:$H$6130,MATCH($D21,'Aquo parameters'!$E:$E,0),1)</f>
        <v>sPAK10</v>
      </c>
      <c r="D21" s="20">
        <v>1352</v>
      </c>
      <c r="E21" s="20" t="str">
        <f>INDEX('Aquo parameters'!$A$1:$H$6130,MATCH($D21,'Aquo parameters'!$E:$E,0),2)</f>
        <v>som 10 polycyclische aromatische koolwaterstoffen (VROM)</v>
      </c>
      <c r="F21" s="20" t="s">
        <v>327</v>
      </c>
      <c r="G21" s="20" t="str">
        <f>INDEX('Aquo parameters'!$A$1:$H$6130,MATCH($H21,'Aquo parameters'!$E:$E,0),1)</f>
        <v>Fen</v>
      </c>
      <c r="H21" s="20">
        <v>746</v>
      </c>
      <c r="I21" s="20" t="str">
        <f>INDEX('Aquo parameters'!$A$1:$H$6130,MATCH($H21,'Aquo parameters'!$E:$E,0),2)</f>
        <v>fenantreen</v>
      </c>
      <c r="J21" s="20" t="str">
        <f>INDEX('Aquo parameters'!$A$1:$H$6130,MATCH($H21,'Aquo parameters'!$E:$E,0),3)</f>
        <v>85-01-8</v>
      </c>
      <c r="K21" s="20" t="s">
        <v>1536</v>
      </c>
      <c r="L21" s="20">
        <v>1</v>
      </c>
      <c r="M21" s="20" t="s">
        <v>40</v>
      </c>
      <c r="N21" s="20" t="str">
        <f t="shared" si="0"/>
        <v>58</v>
      </c>
      <c r="O21" s="20" t="s">
        <v>39</v>
      </c>
      <c r="P21" s="20" t="str">
        <f t="shared" si="1"/>
        <v>1</v>
      </c>
      <c r="Q21" s="20" t="s">
        <v>1441</v>
      </c>
      <c r="R21" s="20" t="str">
        <f t="shared" si="2"/>
        <v>14</v>
      </c>
      <c r="S21" s="20" t="s">
        <v>1315</v>
      </c>
      <c r="T21" s="20" t="str">
        <f t="shared" si="3"/>
        <v>8</v>
      </c>
      <c r="U21" s="20" t="s">
        <v>383</v>
      </c>
      <c r="V21" s="20" t="s">
        <v>1522</v>
      </c>
      <c r="W21" s="20" t="s">
        <v>1522</v>
      </c>
      <c r="X21" s="20" t="str">
        <f>INDEX('T.19 factoren v1.3.0'!$A$1:$M$8977,MATCH($H21,'T.19 factoren v1.3.0'!$E:$E,0),12)</f>
        <v>true</v>
      </c>
      <c r="Y21" s="20" t="str">
        <f t="shared" si="4"/>
        <v>sumList.Add(new SumParameter() { Sum = 1043, SumSubstanceCode = "sPAK10", SumSubstanceID = 1352, SumDescription = "som 10 polycyclische aromatische koolwaterstoffen (VROM)", SubstanceCode = "Fen", SubstanceID = 746, SubstanceDescription = "fenantreen", SubstanceShort = "fenantreen", Factor = 1, Unit = "mg/kg", UnitID = 58, MpsDescription = "PAK10" , Condition = "dg", ConditionID = 1, UnitWater = "ug/l", UnitWaterID = 14 , ConditionWater = "NVT", ConditionWaterID = 8});</v>
      </c>
    </row>
    <row r="22" spans="1:27" ht="15" customHeight="1" x14ac:dyDescent="0.25">
      <c r="A22" s="20">
        <v>1043</v>
      </c>
      <c r="B22" s="20" t="s">
        <v>1656</v>
      </c>
      <c r="C22" s="20" t="str">
        <f>INDEX('Aquo parameters'!$A$1:$H$6130,MATCH($D22,'Aquo parameters'!$E:$E,0),1)</f>
        <v>sPAK10</v>
      </c>
      <c r="D22" s="20">
        <v>1352</v>
      </c>
      <c r="E22" s="20" t="str">
        <f>INDEX('Aquo parameters'!$A$1:$H$6130,MATCH($D22,'Aquo parameters'!$E:$E,0),2)</f>
        <v>som 10 polycyclische aromatische koolwaterstoffen (VROM)</v>
      </c>
      <c r="F22" s="20" t="s">
        <v>331</v>
      </c>
      <c r="G22" s="20" t="str">
        <f>INDEX('Aquo parameters'!$A$1:$H$6130,MATCH($H22,'Aquo parameters'!$E:$E,0),1)</f>
        <v>Flu</v>
      </c>
      <c r="H22" s="20">
        <v>775</v>
      </c>
      <c r="I22" s="20" t="str">
        <f>INDEX('Aquo parameters'!$A$1:$H$6130,MATCH($H22,'Aquo parameters'!$E:$E,0),2)</f>
        <v>fluorantheen</v>
      </c>
      <c r="J22" s="20" t="str">
        <f>INDEX('Aquo parameters'!$A$1:$H$6130,MATCH($H22,'Aquo parameters'!$E:$E,0),3)</f>
        <v>206-44-0</v>
      </c>
      <c r="K22" s="20" t="s">
        <v>1386</v>
      </c>
      <c r="L22" s="20">
        <v>1</v>
      </c>
      <c r="M22" s="20" t="s">
        <v>40</v>
      </c>
      <c r="N22" s="20" t="str">
        <f t="shared" si="0"/>
        <v>58</v>
      </c>
      <c r="O22" s="20" t="s">
        <v>39</v>
      </c>
      <c r="P22" s="20" t="str">
        <f t="shared" si="1"/>
        <v>1</v>
      </c>
      <c r="Q22" s="20" t="s">
        <v>1441</v>
      </c>
      <c r="R22" s="20" t="str">
        <f t="shared" si="2"/>
        <v>14</v>
      </c>
      <c r="S22" s="20" t="s">
        <v>1315</v>
      </c>
      <c r="T22" s="20" t="str">
        <f t="shared" si="3"/>
        <v>8</v>
      </c>
      <c r="U22" s="20" t="s">
        <v>383</v>
      </c>
      <c r="V22" s="20" t="s">
        <v>1522</v>
      </c>
      <c r="W22" s="20" t="s">
        <v>1522</v>
      </c>
      <c r="X22" s="20" t="str">
        <f>INDEX('T.19 factoren v1.3.0'!$A$1:$M$8977,MATCH($H22,'T.19 factoren v1.3.0'!$E:$E,0),12)</f>
        <v>true</v>
      </c>
      <c r="Y22" s="20" t="str">
        <f t="shared" si="4"/>
        <v>sumList.Add(new SumParameter() { Sum = 1043, SumSubstanceCode = "sPAK10", SumSubstanceID = 1352, SumDescription = "som 10 polycyclische aromatische koolwaterstoffen (VROM)", SubstanceCode = "Flu", SubstanceID = 775, SubstanceDescription = "fluorantheen", SubstanceShort = "fluorantheen", Factor = 1, Unit = "mg/kg", UnitID = 58, MpsDescription = "PAK10" , Condition = "dg", ConditionID = 1, UnitWater = "ug/l", UnitWaterID = 14 , ConditionWater = "NVT", ConditionWaterID = 8});</v>
      </c>
    </row>
    <row r="23" spans="1:27" ht="15" customHeight="1" x14ac:dyDescent="0.25">
      <c r="A23" s="20">
        <v>1043</v>
      </c>
      <c r="B23" s="20" t="s">
        <v>1656</v>
      </c>
      <c r="C23" s="20" t="str">
        <f>INDEX('Aquo parameters'!$A$1:$H$6130,MATCH($D23,'Aquo parameters'!$E:$E,0),1)</f>
        <v>sPAK10</v>
      </c>
      <c r="D23" s="20">
        <v>1352</v>
      </c>
      <c r="E23" s="20" t="str">
        <f>INDEX('Aquo parameters'!$A$1:$H$6130,MATCH($D23,'Aquo parameters'!$E:$E,0),2)</f>
        <v>som 10 polycyclische aromatische koolwaterstoffen (VROM)</v>
      </c>
      <c r="F23" s="20" t="s">
        <v>343</v>
      </c>
      <c r="G23" s="20" t="str">
        <f>INDEX('Aquo parameters'!$A$1:$H$6130,MATCH($H23,'Aquo parameters'!$E:$E,0),1)</f>
        <v>InP</v>
      </c>
      <c r="H23" s="20">
        <v>882</v>
      </c>
      <c r="I23" s="20" t="str">
        <f>INDEX('Aquo parameters'!$A$1:$H$6130,MATCH($H23,'Aquo parameters'!$E:$E,0),2)</f>
        <v>indeno(1,2,3-cd)pyreen</v>
      </c>
      <c r="J23" s="20" t="str">
        <f>INDEX('Aquo parameters'!$A$1:$H$6130,MATCH($H23,'Aquo parameters'!$E:$E,0),3)</f>
        <v>193-39-5</v>
      </c>
      <c r="K23" s="20" t="s">
        <v>1537</v>
      </c>
      <c r="L23" s="20">
        <v>1</v>
      </c>
      <c r="M23" s="20" t="s">
        <v>40</v>
      </c>
      <c r="N23" s="20" t="str">
        <f t="shared" si="0"/>
        <v>58</v>
      </c>
      <c r="O23" s="20" t="s">
        <v>39</v>
      </c>
      <c r="P23" s="20" t="str">
        <f t="shared" si="1"/>
        <v>1</v>
      </c>
      <c r="Q23" s="20" t="s">
        <v>1441</v>
      </c>
      <c r="R23" s="20" t="str">
        <f t="shared" si="2"/>
        <v>14</v>
      </c>
      <c r="S23" s="20" t="s">
        <v>1315</v>
      </c>
      <c r="T23" s="20" t="str">
        <f t="shared" si="3"/>
        <v>8</v>
      </c>
      <c r="U23" s="20" t="s">
        <v>383</v>
      </c>
      <c r="V23" s="20" t="s">
        <v>1522</v>
      </c>
      <c r="W23" s="20" t="s">
        <v>1522</v>
      </c>
      <c r="X23" s="20" t="str">
        <f>INDEX('T.19 factoren v1.3.0'!$A$1:$M$8977,MATCH($H23,'T.19 factoren v1.3.0'!$E:$E,0),12)</f>
        <v>true</v>
      </c>
      <c r="Y23" s="20" t="str">
        <f t="shared" si="4"/>
        <v>sumList.Add(new SumParameter() { Sum = 1043, SumSubstanceCode = "sPAK10", SumSubstanceID = 1352, SumDescription = "som 10 polycyclische aromatische koolwaterstoffen (VROM)", SubstanceCode = "InP", SubstanceID = 882, SubstanceDescription = "indeno(1,2,3-cd)pyreen", SubstanceShort = "indenopyreen", Factor = 1, Unit = "mg/kg", UnitID = 58, MpsDescription = "PAK10" , Condition = "dg", ConditionID = 1, UnitWater = "ug/l", UnitWaterID = 14 , ConditionWater = "NVT", ConditionWaterID = 8});</v>
      </c>
    </row>
    <row r="24" spans="1:27" ht="15" customHeight="1" x14ac:dyDescent="0.25">
      <c r="A24" s="20">
        <v>1043</v>
      </c>
      <c r="B24" s="20" t="s">
        <v>1656</v>
      </c>
      <c r="C24" s="20" t="str">
        <f>INDEX('Aquo parameters'!$A$1:$H$6130,MATCH($D24,'Aquo parameters'!$E:$E,0),1)</f>
        <v>sPAK10</v>
      </c>
      <c r="D24" s="20">
        <v>1352</v>
      </c>
      <c r="E24" s="20" t="str">
        <f>INDEX('Aquo parameters'!$A$1:$H$6130,MATCH($D24,'Aquo parameters'!$E:$E,0),2)</f>
        <v>som 10 polycyclische aromatische koolwaterstoffen (VROM)</v>
      </c>
      <c r="F24" s="20" t="s">
        <v>374</v>
      </c>
      <c r="G24" s="20" t="str">
        <f>INDEX('Aquo parameters'!$A$1:$H$6130,MATCH($H24,'Aquo parameters'!$E:$E,0),1)</f>
        <v>Naf</v>
      </c>
      <c r="H24" s="20">
        <v>1259</v>
      </c>
      <c r="I24" s="20" t="str">
        <f>INDEX('Aquo parameters'!$A$1:$H$6130,MATCH($H24,'Aquo parameters'!$E:$E,0),2)</f>
        <v>naftaleen</v>
      </c>
      <c r="J24" s="20" t="str">
        <f>INDEX('Aquo parameters'!$A$1:$H$6130,MATCH($H24,'Aquo parameters'!$E:$E,0),3)</f>
        <v>91-20-3</v>
      </c>
      <c r="K24" s="20" t="s">
        <v>1409</v>
      </c>
      <c r="L24" s="20">
        <v>1</v>
      </c>
      <c r="M24" s="20" t="s">
        <v>40</v>
      </c>
      <c r="N24" s="20" t="str">
        <f t="shared" si="0"/>
        <v>58</v>
      </c>
      <c r="O24" s="20" t="s">
        <v>39</v>
      </c>
      <c r="P24" s="20" t="str">
        <f t="shared" si="1"/>
        <v>1</v>
      </c>
      <c r="Q24" s="20" t="s">
        <v>1441</v>
      </c>
      <c r="R24" s="20" t="str">
        <f t="shared" si="2"/>
        <v>14</v>
      </c>
      <c r="S24" s="20" t="s">
        <v>1315</v>
      </c>
      <c r="T24" s="20" t="str">
        <f t="shared" si="3"/>
        <v>8</v>
      </c>
      <c r="U24" s="20" t="s">
        <v>383</v>
      </c>
      <c r="V24" s="20" t="s">
        <v>1522</v>
      </c>
      <c r="W24" s="20" t="s">
        <v>1522</v>
      </c>
      <c r="X24" s="20" t="str">
        <f>INDEX('T.19 factoren v1.3.0'!$A$1:$M$8977,MATCH($H24,'T.19 factoren v1.3.0'!$E:$E,0),12)</f>
        <v>true</v>
      </c>
      <c r="Y24" s="20" t="str">
        <f t="shared" si="4"/>
        <v>sumList.Add(new SumParameter() { Sum = 1043, SumSubstanceCode = "sPAK10", SumSubstanceID = 1352, SumDescription = "som 10 polycyclische aromatische koolwaterstoffen (VROM)", SubstanceCode = "Naf", SubstanceID = 1259, SubstanceDescription = "naftaleen", SubstanceShort = "naftaleen", Factor = 1, Unit = "mg/kg", UnitID = 58, MpsDescription = "PAK10" , Condition = "dg", ConditionID = 1, UnitWater = "ug/l", UnitWaterID = 14 , ConditionWater = "NVT", ConditionWaterID = 8});</v>
      </c>
    </row>
    <row r="25" spans="1:27" ht="15" customHeight="1" x14ac:dyDescent="0.25">
      <c r="A25" s="20">
        <v>1044</v>
      </c>
      <c r="B25" s="20" t="s">
        <v>388</v>
      </c>
      <c r="C25" s="20" t="str">
        <f>INDEX('Aquo parameters'!$A$1:$H$6130,MATCH($D25,'Aquo parameters'!$E:$E,0),1)</f>
        <v>sPCB7</v>
      </c>
      <c r="D25" s="20">
        <v>1365</v>
      </c>
      <c r="E25" s="20" t="str">
        <f>INDEX('Aquo parameters'!$A$1:$H$6130,MATCH($D25,'Aquo parameters'!$E:$E,0),2)</f>
        <v>som 7 polychloorbifenylen PCB28, 52, 101, 118, 138, 153, 180</v>
      </c>
      <c r="F25" s="20" t="s">
        <v>391</v>
      </c>
      <c r="G25" s="20" t="str">
        <f>INDEX('Aquo parameters'!$A$1:$H$6130,MATCH($H25,'Aquo parameters'!$E:$E,0),1)</f>
        <v>PCB118</v>
      </c>
      <c r="H25" s="20">
        <v>1374</v>
      </c>
      <c r="I25" s="20" t="str">
        <f>INDEX('Aquo parameters'!$A$1:$H$6130,MATCH($H25,'Aquo parameters'!$E:$E,0),2)</f>
        <v>2,3',4,4',5-pentachloorbifenyl</v>
      </c>
      <c r="J25" s="20" t="str">
        <f>INDEX('Aquo parameters'!$A$1:$H$6130,MATCH($H25,'Aquo parameters'!$E:$E,0),3)</f>
        <v>31508-00-6</v>
      </c>
      <c r="K25" s="20" t="s">
        <v>1538</v>
      </c>
      <c r="L25" s="20">
        <v>1</v>
      </c>
      <c r="M25" s="20" t="s">
        <v>51</v>
      </c>
      <c r="N25" s="20" t="str">
        <f t="shared" si="0"/>
        <v>131</v>
      </c>
      <c r="O25" s="20" t="s">
        <v>39</v>
      </c>
      <c r="P25" s="20" t="str">
        <f t="shared" si="1"/>
        <v>1</v>
      </c>
      <c r="Q25" s="20" t="s">
        <v>1445</v>
      </c>
      <c r="R25" s="20" t="str">
        <f t="shared" si="2"/>
        <v>79</v>
      </c>
      <c r="S25" s="20" t="s">
        <v>1315</v>
      </c>
      <c r="T25" s="20" t="str">
        <f t="shared" si="3"/>
        <v>8</v>
      </c>
      <c r="U25" s="20" t="s">
        <v>388</v>
      </c>
      <c r="V25" s="20" t="s">
        <v>1522</v>
      </c>
      <c r="W25" s="20" t="s">
        <v>1522</v>
      </c>
      <c r="X25" s="20" t="str">
        <f>INDEX('T.19 factoren v1.3.0'!$A$1:$M$8977,MATCH($H25,'T.19 factoren v1.3.0'!$E:$E,0),12)</f>
        <v>false</v>
      </c>
      <c r="Y25" s="20" t="str">
        <f t="shared" si="4"/>
        <v>sumList.Add(new SumParameter() { Sum = 1044, SumSubstanceCode = "sPCB7", SumSubstanceID = 1365, SumDescription = "som 7 polychloorbifenylen PCB28, 52, 101, 118, 138, 153, 180", SubstanceCode = "PCB118", SubstanceID = 1374, SubstanceDescription = "2,3',4,4',5-pentachloorbifenyl", SubstanceShort = "PCB-118", Factor = 1, Unit = "ug/kg", UnitID = 131, MpsDescription = "sPCB7" , Condition = "dg", ConditionID = 1, UnitWater = "ng/l", UnitWaterID = 79 , ConditionWater = "NVT", ConditionWaterID = 8});</v>
      </c>
    </row>
    <row r="26" spans="1:27" ht="15" customHeight="1" x14ac:dyDescent="0.25">
      <c r="A26" s="20">
        <v>1044</v>
      </c>
      <c r="B26" s="20" t="s">
        <v>388</v>
      </c>
      <c r="C26" s="20" t="str">
        <f>INDEX('Aquo parameters'!$A$1:$H$6130,MATCH($D26,'Aquo parameters'!$E:$E,0),1)</f>
        <v>sPCB7</v>
      </c>
      <c r="D26" s="20">
        <v>1365</v>
      </c>
      <c r="E26" s="20" t="str">
        <f>INDEX('Aquo parameters'!$A$1:$H$6130,MATCH($D26,'Aquo parameters'!$E:$E,0),2)</f>
        <v>som 7 polychloorbifenylen PCB28, 52, 101, 118, 138, 153, 180</v>
      </c>
      <c r="F26" s="20" t="s">
        <v>389</v>
      </c>
      <c r="G26" s="20" t="str">
        <f>INDEX('Aquo parameters'!$A$1:$H$6130,MATCH($H26,'Aquo parameters'!$E:$E,0),1)</f>
        <v>PCB101</v>
      </c>
      <c r="H26" s="20">
        <v>1372</v>
      </c>
      <c r="I26" s="20" t="str">
        <f>INDEX('Aquo parameters'!$A$1:$H$6130,MATCH($H26,'Aquo parameters'!$E:$E,0),2)</f>
        <v>2,2',4,5,5'-pentachloorbifenyl</v>
      </c>
      <c r="J26" s="20" t="str">
        <f>INDEX('Aquo parameters'!$A$1:$H$6130,MATCH($H26,'Aquo parameters'!$E:$E,0),3)</f>
        <v>37680-73-2</v>
      </c>
      <c r="K26" s="20" t="s">
        <v>1539</v>
      </c>
      <c r="L26" s="20">
        <v>1</v>
      </c>
      <c r="M26" s="20" t="s">
        <v>51</v>
      </c>
      <c r="N26" s="20" t="str">
        <f t="shared" si="0"/>
        <v>131</v>
      </c>
      <c r="O26" s="20" t="s">
        <v>39</v>
      </c>
      <c r="P26" s="20" t="str">
        <f t="shared" si="1"/>
        <v>1</v>
      </c>
      <c r="Q26" s="20" t="s">
        <v>1445</v>
      </c>
      <c r="R26" s="20" t="str">
        <f t="shared" si="2"/>
        <v>79</v>
      </c>
      <c r="S26" s="20" t="s">
        <v>1315</v>
      </c>
      <c r="T26" s="20" t="str">
        <f t="shared" si="3"/>
        <v>8</v>
      </c>
      <c r="U26" s="20" t="s">
        <v>388</v>
      </c>
      <c r="V26" s="20" t="s">
        <v>1522</v>
      </c>
      <c r="W26" s="20" t="s">
        <v>1522</v>
      </c>
      <c r="X26" s="20" t="str">
        <f>INDEX('T.19 factoren v1.3.0'!$A$1:$M$8977,MATCH($H26,'T.19 factoren v1.3.0'!$E:$E,0),12)</f>
        <v>false</v>
      </c>
      <c r="Y26" s="20" t="str">
        <f t="shared" si="4"/>
        <v>sumList.Add(new SumParameter() { Sum = 1044, SumSubstanceCode = "sPCB7", SumSubstanceID = 1365, SumDescription = "som 7 polychloorbifenylen PCB28, 52, 101, 118, 138, 153, 180", SubstanceCode = "PCB101", SubstanceID = 1372, SubstanceDescription = "2,2',4,5,5'-pentachloorbifenyl", SubstanceShort = "PCB-101", Factor = 1, Unit = "ug/kg", UnitID = 131, MpsDescription = "sPCB7" , Condition = "dg", ConditionID = 1, UnitWater = "ng/l", UnitWaterID = 79 , ConditionWater = "NVT", ConditionWaterID = 8});</v>
      </c>
    </row>
    <row r="27" spans="1:27" ht="15" customHeight="1" x14ac:dyDescent="0.25">
      <c r="A27" s="20">
        <v>1044</v>
      </c>
      <c r="B27" s="20" t="s">
        <v>388</v>
      </c>
      <c r="C27" s="20" t="str">
        <f>INDEX('Aquo parameters'!$A$1:$H$6130,MATCH($D27,'Aquo parameters'!$E:$E,0),1)</f>
        <v>sPCB7</v>
      </c>
      <c r="D27" s="20">
        <v>1365</v>
      </c>
      <c r="E27" s="20" t="str">
        <f>INDEX('Aquo parameters'!$A$1:$H$6130,MATCH($D27,'Aquo parameters'!$E:$E,0),2)</f>
        <v>som 7 polychloorbifenylen PCB28, 52, 101, 118, 138, 153, 180</v>
      </c>
      <c r="F27" s="20" t="s">
        <v>392</v>
      </c>
      <c r="G27" s="20" t="str">
        <f>INDEX('Aquo parameters'!$A$1:$H$6130,MATCH($H27,'Aquo parameters'!$E:$E,0),1)</f>
        <v>PCB138</v>
      </c>
      <c r="H27" s="20">
        <v>1376</v>
      </c>
      <c r="I27" s="20" t="str">
        <f>INDEX('Aquo parameters'!$A$1:$H$6130,MATCH($H27,'Aquo parameters'!$E:$E,0),2)</f>
        <v>2,2',3,4,4',5'-hexachloorbifenyl</v>
      </c>
      <c r="J27" s="20" t="str">
        <f>INDEX('Aquo parameters'!$A$1:$H$6130,MATCH($H27,'Aquo parameters'!$E:$E,0),3)</f>
        <v>35065-28-2</v>
      </c>
      <c r="K27" s="20" t="s">
        <v>1540</v>
      </c>
      <c r="L27" s="20">
        <v>1</v>
      </c>
      <c r="M27" s="20" t="s">
        <v>51</v>
      </c>
      <c r="N27" s="20" t="str">
        <f t="shared" si="0"/>
        <v>131</v>
      </c>
      <c r="O27" s="20" t="s">
        <v>39</v>
      </c>
      <c r="P27" s="20" t="str">
        <f t="shared" si="1"/>
        <v>1</v>
      </c>
      <c r="Q27" s="20" t="s">
        <v>1445</v>
      </c>
      <c r="R27" s="20" t="str">
        <f t="shared" si="2"/>
        <v>79</v>
      </c>
      <c r="S27" s="20" t="s">
        <v>1315</v>
      </c>
      <c r="T27" s="20" t="str">
        <f t="shared" si="3"/>
        <v>8</v>
      </c>
      <c r="U27" s="20" t="s">
        <v>388</v>
      </c>
      <c r="V27" s="20" t="s">
        <v>1522</v>
      </c>
      <c r="W27" s="20" t="s">
        <v>1522</v>
      </c>
      <c r="X27" s="20" t="str">
        <f>INDEX('T.19 factoren v1.3.0'!$A$1:$M$8977,MATCH($H27,'T.19 factoren v1.3.0'!$E:$E,0),12)</f>
        <v>false</v>
      </c>
      <c r="Y27" s="20" t="str">
        <f t="shared" si="4"/>
        <v>sumList.Add(new SumParameter() { Sum = 1044, SumSubstanceCode = "sPCB7", SumSubstanceID = 1365, SumDescription = "som 7 polychloorbifenylen PCB28, 52, 101, 118, 138, 153, 180", SubstanceCode = "PCB138", SubstanceID = 1376, SubstanceDescription = "2,2',3,4,4',5'-hexachloorbifenyl", SubstanceShort = "PCB-138", Factor = 1, Unit = "ug/kg", UnitID = 131, MpsDescription = "sPCB7" , Condition = "dg", ConditionID = 1, UnitWater = "ng/l", UnitWaterID = 79 , ConditionWater = "NVT", ConditionWaterID = 8});</v>
      </c>
    </row>
    <row r="28" spans="1:27" ht="15" customHeight="1" x14ac:dyDescent="0.25">
      <c r="A28" s="20">
        <v>1044</v>
      </c>
      <c r="B28" s="20" t="s">
        <v>388</v>
      </c>
      <c r="C28" s="20" t="str">
        <f>INDEX('Aquo parameters'!$A$1:$H$6130,MATCH($D28,'Aquo parameters'!$E:$E,0),1)</f>
        <v>sPCB7</v>
      </c>
      <c r="D28" s="20">
        <v>1365</v>
      </c>
      <c r="E28" s="20" t="str">
        <f>INDEX('Aquo parameters'!$A$1:$H$6130,MATCH($D28,'Aquo parameters'!$E:$E,0),2)</f>
        <v>som 7 polychloorbifenylen PCB28, 52, 101, 118, 138, 153, 180</v>
      </c>
      <c r="F28" s="20" t="s">
        <v>393</v>
      </c>
      <c r="G28" s="20" t="str">
        <f>INDEX('Aquo parameters'!$A$1:$H$6130,MATCH($H28,'Aquo parameters'!$E:$E,0),1)</f>
        <v>PCB153</v>
      </c>
      <c r="H28" s="20">
        <v>1377</v>
      </c>
      <c r="I28" s="20" t="str">
        <f>INDEX('Aquo parameters'!$A$1:$H$6130,MATCH($H28,'Aquo parameters'!$E:$E,0),2)</f>
        <v>2,2',4,4',5,5'-hexachloorbifenyl</v>
      </c>
      <c r="J28" s="20" t="str">
        <f>INDEX('Aquo parameters'!$A$1:$H$6130,MATCH($H28,'Aquo parameters'!$E:$E,0),3)</f>
        <v>35065-27-1</v>
      </c>
      <c r="K28" s="20" t="s">
        <v>1541</v>
      </c>
      <c r="L28" s="20">
        <v>1</v>
      </c>
      <c r="M28" s="20" t="s">
        <v>51</v>
      </c>
      <c r="N28" s="20" t="str">
        <f t="shared" si="0"/>
        <v>131</v>
      </c>
      <c r="O28" s="20" t="s">
        <v>39</v>
      </c>
      <c r="P28" s="20" t="str">
        <f t="shared" si="1"/>
        <v>1</v>
      </c>
      <c r="Q28" s="20" t="s">
        <v>1445</v>
      </c>
      <c r="R28" s="20" t="str">
        <f t="shared" si="2"/>
        <v>79</v>
      </c>
      <c r="S28" s="20" t="s">
        <v>1315</v>
      </c>
      <c r="T28" s="20" t="str">
        <f t="shared" si="3"/>
        <v>8</v>
      </c>
      <c r="U28" s="20" t="s">
        <v>388</v>
      </c>
      <c r="V28" s="20" t="s">
        <v>1522</v>
      </c>
      <c r="W28" s="20" t="s">
        <v>1522</v>
      </c>
      <c r="X28" s="20" t="str">
        <f>INDEX('T.19 factoren v1.3.0'!$A$1:$M$8977,MATCH($H28,'T.19 factoren v1.3.0'!$E:$E,0),12)</f>
        <v>false</v>
      </c>
      <c r="Y28" s="20" t="str">
        <f t="shared" si="4"/>
        <v>sumList.Add(new SumParameter() { Sum = 1044, SumSubstanceCode = "sPCB7", SumSubstanceID = 1365, SumDescription = "som 7 polychloorbifenylen PCB28, 52, 101, 118, 138, 153, 180", SubstanceCode = "PCB153", SubstanceID = 1377, SubstanceDescription = "2,2',4,4',5,5'-hexachloorbifenyl", SubstanceShort = "PCB-153", Factor = 1, Unit = "ug/kg", UnitID = 131, MpsDescription = "sPCB7" , Condition = "dg", ConditionID = 1, UnitWater = "ng/l", UnitWaterID = 79 , ConditionWater = "NVT", ConditionWaterID = 8});</v>
      </c>
    </row>
    <row r="29" spans="1:27" ht="15" customHeight="1" x14ac:dyDescent="0.25">
      <c r="A29" s="20">
        <v>1044</v>
      </c>
      <c r="B29" s="20" t="s">
        <v>388</v>
      </c>
      <c r="C29" s="20" t="str">
        <f>INDEX('Aquo parameters'!$A$1:$H$6130,MATCH($D29,'Aquo parameters'!$E:$E,0),1)</f>
        <v>sPCB7</v>
      </c>
      <c r="D29" s="20">
        <v>1365</v>
      </c>
      <c r="E29" s="20" t="str">
        <f>INDEX('Aquo parameters'!$A$1:$H$6130,MATCH($D29,'Aquo parameters'!$E:$E,0),2)</f>
        <v>som 7 polychloorbifenylen PCB28, 52, 101, 118, 138, 153, 180</v>
      </c>
      <c r="F29" s="20" t="s">
        <v>395</v>
      </c>
      <c r="G29" s="20" t="str">
        <f>INDEX('Aquo parameters'!$A$1:$H$6130,MATCH($H29,'Aquo parameters'!$E:$E,0),1)</f>
        <v>PCB180</v>
      </c>
      <c r="H29" s="20">
        <v>1380</v>
      </c>
      <c r="I29" s="20" t="str">
        <f>INDEX('Aquo parameters'!$A$1:$H$6130,MATCH($H29,'Aquo parameters'!$E:$E,0),2)</f>
        <v>2,2',3,4,4',5,5'-heptachloorbifenyl</v>
      </c>
      <c r="J29" s="20" t="str">
        <f>INDEX('Aquo parameters'!$A$1:$H$6130,MATCH($H29,'Aquo parameters'!$E:$E,0),3)</f>
        <v>35065-29-3</v>
      </c>
      <c r="K29" s="20" t="s">
        <v>1542</v>
      </c>
      <c r="L29" s="20">
        <v>1</v>
      </c>
      <c r="M29" s="20" t="s">
        <v>51</v>
      </c>
      <c r="N29" s="20" t="str">
        <f t="shared" si="0"/>
        <v>131</v>
      </c>
      <c r="O29" s="20" t="s">
        <v>39</v>
      </c>
      <c r="P29" s="20" t="str">
        <f t="shared" si="1"/>
        <v>1</v>
      </c>
      <c r="Q29" s="20" t="s">
        <v>1445</v>
      </c>
      <c r="R29" s="20" t="str">
        <f t="shared" si="2"/>
        <v>79</v>
      </c>
      <c r="S29" s="20" t="s">
        <v>1315</v>
      </c>
      <c r="T29" s="20" t="str">
        <f t="shared" si="3"/>
        <v>8</v>
      </c>
      <c r="U29" s="20" t="s">
        <v>388</v>
      </c>
      <c r="V29" s="20" t="s">
        <v>1522</v>
      </c>
      <c r="W29" s="20" t="s">
        <v>1522</v>
      </c>
      <c r="X29" s="20" t="str">
        <f>INDEX('T.19 factoren v1.3.0'!$A$1:$M$8977,MATCH($H29,'T.19 factoren v1.3.0'!$E:$E,0),12)</f>
        <v>false</v>
      </c>
      <c r="Y29" s="20" t="str">
        <f t="shared" si="4"/>
        <v>sumList.Add(new SumParameter() { Sum = 1044, SumSubstanceCode = "sPCB7", SumSubstanceID = 1365, SumDescription = "som 7 polychloorbifenylen PCB28, 52, 101, 118, 138, 153, 180", SubstanceCode = "PCB180", SubstanceID = 1380, SubstanceDescription = "2,2',3,4,4',5,5'-heptachloorbifenyl", SubstanceShort = "PCB-180", Factor = 1, Unit = "ug/kg", UnitID = 131, MpsDescription = "sPCB7" , Condition = "dg", ConditionID = 1, UnitWater = "ng/l", UnitWaterID = 79 , ConditionWater = "NVT", ConditionWaterID = 8});</v>
      </c>
    </row>
    <row r="30" spans="1:27" ht="15.6" customHeight="1" x14ac:dyDescent="0.25">
      <c r="A30" s="20">
        <v>1044</v>
      </c>
      <c r="B30" s="20" t="s">
        <v>388</v>
      </c>
      <c r="C30" s="20" t="str">
        <f>INDEX('Aquo parameters'!$A$1:$H$6130,MATCH($D30,'Aquo parameters'!$E:$E,0),1)</f>
        <v>sPCB7</v>
      </c>
      <c r="D30" s="20">
        <v>1365</v>
      </c>
      <c r="E30" s="20" t="str">
        <f>INDEX('Aquo parameters'!$A$1:$H$6130,MATCH($D30,'Aquo parameters'!$E:$E,0),2)</f>
        <v>som 7 polychloorbifenylen PCB28, 52, 101, 118, 138, 153, 180</v>
      </c>
      <c r="F30" s="20" t="s">
        <v>396</v>
      </c>
      <c r="G30" s="20" t="str">
        <f>INDEX('Aquo parameters'!$A$1:$H$6130,MATCH($H30,'Aquo parameters'!$E:$E,0),1)</f>
        <v>PCB28</v>
      </c>
      <c r="H30" s="20">
        <v>1381</v>
      </c>
      <c r="I30" s="20" t="str">
        <f>INDEX('Aquo parameters'!$A$1:$H$6130,MATCH($H30,'Aquo parameters'!$E:$E,0),2)</f>
        <v>2,4,4'-trichloorbifenyl</v>
      </c>
      <c r="J30" s="20" t="str">
        <f>INDEX('Aquo parameters'!$A$1:$H$6130,MATCH($H30,'Aquo parameters'!$E:$E,0),3)</f>
        <v>7012-37-5</v>
      </c>
      <c r="K30" s="20" t="s">
        <v>1543</v>
      </c>
      <c r="L30" s="20">
        <v>1</v>
      </c>
      <c r="M30" s="20" t="s">
        <v>51</v>
      </c>
      <c r="N30" s="20" t="str">
        <f t="shared" si="0"/>
        <v>131</v>
      </c>
      <c r="O30" s="20" t="s">
        <v>39</v>
      </c>
      <c r="P30" s="20" t="str">
        <f t="shared" si="1"/>
        <v>1</v>
      </c>
      <c r="Q30" s="20" t="s">
        <v>1445</v>
      </c>
      <c r="R30" s="20" t="str">
        <f t="shared" si="2"/>
        <v>79</v>
      </c>
      <c r="S30" s="20" t="s">
        <v>1315</v>
      </c>
      <c r="T30" s="20" t="str">
        <f t="shared" si="3"/>
        <v>8</v>
      </c>
      <c r="U30" s="20" t="s">
        <v>388</v>
      </c>
      <c r="V30" s="20" t="s">
        <v>1522</v>
      </c>
      <c r="W30" s="20" t="s">
        <v>1522</v>
      </c>
      <c r="X30" s="20" t="str">
        <f>INDEX('T.19 factoren v1.3.0'!$A$1:$M$8977,MATCH($H30,'T.19 factoren v1.3.0'!$E:$E,0),12)</f>
        <v>false</v>
      </c>
      <c r="Y30" s="20" t="str">
        <f t="shared" si="4"/>
        <v>sumList.Add(new SumParameter() { Sum = 1044, SumSubstanceCode = "sPCB7", SumSubstanceID = 1365, SumDescription = "som 7 polychloorbifenylen PCB28, 52, 101, 118, 138, 153, 180", SubstanceCode = "PCB28", SubstanceID = 1381, SubstanceDescription = "2,4,4'-trichloorbifenyl", SubstanceShort = "PCB-28", Factor = 1, Unit = "ug/kg", UnitID = 131, MpsDescription = "sPCB7" , Condition = "dg", ConditionID = 1, UnitWater = "ng/l", UnitWaterID = 79 , ConditionWater = "NVT", ConditionWaterID = 8});</v>
      </c>
    </row>
    <row r="31" spans="1:27" s="45" customFormat="1" ht="15" customHeight="1" x14ac:dyDescent="0.25">
      <c r="A31" s="20">
        <v>1044</v>
      </c>
      <c r="B31" s="20" t="s">
        <v>388</v>
      </c>
      <c r="C31" s="20" t="str">
        <f>INDEX('Aquo parameters'!$A$1:$H$6130,MATCH($D31,'Aquo parameters'!$E:$E,0),1)</f>
        <v>sPCB7</v>
      </c>
      <c r="D31" s="20">
        <v>1365</v>
      </c>
      <c r="E31" s="20" t="str">
        <f>INDEX('Aquo parameters'!$A$1:$H$6130,MATCH($D31,'Aquo parameters'!$E:$E,0),2)</f>
        <v>som 7 polychloorbifenylen PCB28, 52, 101, 118, 138, 153, 180</v>
      </c>
      <c r="F31" s="20" t="s">
        <v>397</v>
      </c>
      <c r="G31" s="20" t="str">
        <f>INDEX('Aquo parameters'!$A$1:$H$6130,MATCH($H31,'Aquo parameters'!$E:$E,0),1)</f>
        <v>PCB52</v>
      </c>
      <c r="H31" s="20">
        <v>1382</v>
      </c>
      <c r="I31" s="20" t="str">
        <f>INDEX('Aquo parameters'!$A$1:$H$6130,MATCH($H31,'Aquo parameters'!$E:$E,0),2)</f>
        <v>2,2',5,5'-tetrachloorbifenyl</v>
      </c>
      <c r="J31" s="20" t="str">
        <f>INDEX('Aquo parameters'!$A$1:$H$6130,MATCH($H31,'Aquo parameters'!$E:$E,0),3)</f>
        <v>35693-99-3</v>
      </c>
      <c r="K31" s="20" t="s">
        <v>1544</v>
      </c>
      <c r="L31" s="20">
        <v>1</v>
      </c>
      <c r="M31" s="20" t="s">
        <v>51</v>
      </c>
      <c r="N31" s="20" t="str">
        <f t="shared" si="0"/>
        <v>131</v>
      </c>
      <c r="O31" s="20" t="s">
        <v>39</v>
      </c>
      <c r="P31" s="20" t="str">
        <f t="shared" si="1"/>
        <v>1</v>
      </c>
      <c r="Q31" s="20" t="s">
        <v>1445</v>
      </c>
      <c r="R31" s="20" t="str">
        <f t="shared" si="2"/>
        <v>79</v>
      </c>
      <c r="S31" s="20" t="s">
        <v>1315</v>
      </c>
      <c r="T31" s="20" t="str">
        <f t="shared" si="3"/>
        <v>8</v>
      </c>
      <c r="U31" s="20" t="s">
        <v>388</v>
      </c>
      <c r="V31" s="20" t="s">
        <v>1522</v>
      </c>
      <c r="W31" s="20" t="s">
        <v>1522</v>
      </c>
      <c r="X31" s="20" t="str">
        <f>INDEX('T.19 factoren v1.3.0'!$A$1:$M$8977,MATCH($H31,'T.19 factoren v1.3.0'!$E:$E,0),12)</f>
        <v>false</v>
      </c>
      <c r="Y31" s="20" t="str">
        <f t="shared" si="4"/>
        <v>sumList.Add(new SumParameter() { Sum = 1044, SumSubstanceCode = "sPCB7", SumSubstanceID = 1365, SumDescription = "som 7 polychloorbifenylen PCB28, 52, 101, 118, 138, 153, 180", SubstanceCode = "PCB52", SubstanceID = 1382, SubstanceDescription = "2,2',5,5'-tetrachloorbifenyl", SubstanceShort = "PCB-52", Factor = 1, Unit = "ug/kg", UnitID = 131, MpsDescription = "sPCB7" , Condition = "dg", ConditionID = 1, UnitWater = "ng/l", UnitWaterID = 79 , ConditionWater = "NVT", ConditionWaterID = 8});</v>
      </c>
      <c r="Z31" s="20"/>
      <c r="AA31" s="20"/>
    </row>
    <row r="32" spans="1:27" s="45" customFormat="1" ht="15" customHeight="1" x14ac:dyDescent="0.25">
      <c r="A32" s="45">
        <v>1053</v>
      </c>
      <c r="B32" s="45" t="s">
        <v>421</v>
      </c>
      <c r="C32" s="20" t="str">
        <f>INDEX('Aquo parameters'!$A$1:$H$6130,MATCH($D32,'Aquo parameters'!$E:$E,0),1)</f>
        <v>sT4ClBen</v>
      </c>
      <c r="D32" s="20">
        <v>1533</v>
      </c>
      <c r="E32" s="20" t="str">
        <f>INDEX('Aquo parameters'!$A$1:$H$6130,MATCH($D32,'Aquo parameters'!$E:$E,0),2)</f>
        <v>som tetrachloorbenzeen-isomeren</v>
      </c>
      <c r="F32" s="45" t="s">
        <v>126</v>
      </c>
      <c r="G32" s="20" t="str">
        <f>INDEX('Aquo parameters'!$A$1:$H$6130,MATCH($H32,'Aquo parameters'!$E:$E,0),1)</f>
        <v>1234T4ClBen</v>
      </c>
      <c r="H32" s="20">
        <v>16</v>
      </c>
      <c r="I32" s="20" t="str">
        <f>INDEX('Aquo parameters'!$A$1:$H$6130,MATCH($H32,'Aquo parameters'!$E:$E,0),2)</f>
        <v>1,2,3,4-tetrachloorbenzeen</v>
      </c>
      <c r="J32" s="20" t="str">
        <f>INDEX('Aquo parameters'!$A$1:$H$6130,MATCH($H32,'Aquo parameters'!$E:$E,0),3)</f>
        <v>634-66-2</v>
      </c>
      <c r="K32" s="45" t="s">
        <v>1545</v>
      </c>
      <c r="L32" s="45">
        <v>1</v>
      </c>
      <c r="M32" s="45" t="s">
        <v>51</v>
      </c>
      <c r="N32" s="45" t="str">
        <f t="shared" si="0"/>
        <v>131</v>
      </c>
      <c r="O32" s="45" t="s">
        <v>39</v>
      </c>
      <c r="P32" s="45" t="str">
        <f t="shared" si="1"/>
        <v>1</v>
      </c>
      <c r="Q32" s="45" t="s">
        <v>1441</v>
      </c>
      <c r="R32" s="45" t="str">
        <f t="shared" si="2"/>
        <v>14</v>
      </c>
      <c r="S32" s="45" t="s">
        <v>1315</v>
      </c>
      <c r="T32" s="45" t="str">
        <f t="shared" si="3"/>
        <v>8</v>
      </c>
      <c r="U32" s="45" t="s">
        <v>421</v>
      </c>
      <c r="V32" s="45" t="s">
        <v>1522</v>
      </c>
      <c r="W32" s="20" t="s">
        <v>1522</v>
      </c>
      <c r="X32" s="20" t="str">
        <f>INDEX('T.19 factoren v1.3.0'!$A$1:$M$8977,MATCH($H32,'T.19 factoren v1.3.0'!$E:$E,0),12)</f>
        <v>false</v>
      </c>
      <c r="Y32" s="45" t="str">
        <f t="shared" si="4"/>
        <v>sumList.Add(new SumParameter() { Sum = 1053, SumSubstanceCode = "sT4ClBen", SumSubstanceID = 1533, SumDescription = "som tetrachloorbenzeen-isomeren", SubstanceCode = "1234T4ClBen", SubstanceID = 16, SubstanceDescription = "1,2,3,4-tetrachloorbenzeen", SubstanceShort = "1234-tetrachloorbenzeen", Factor = 1, Unit = "ug/kg", UnitID = 131, MpsDescription = "sT4ClBen" , Condition = "dg", ConditionID = 1, UnitWater = "ug/l", UnitWaterID = 14 , ConditionWater = "NVT", ConditionWaterID = 8});</v>
      </c>
    </row>
    <row r="33" spans="1:27" ht="15" customHeight="1" x14ac:dyDescent="0.25">
      <c r="A33" s="45">
        <v>1053</v>
      </c>
      <c r="B33" s="45" t="s">
        <v>421</v>
      </c>
      <c r="C33" s="20" t="str">
        <f>INDEX('Aquo parameters'!$A$1:$H$6130,MATCH($D33,'Aquo parameters'!$E:$E,0),1)</f>
        <v>sT4ClBen</v>
      </c>
      <c r="D33" s="20">
        <v>1533</v>
      </c>
      <c r="E33" s="20" t="str">
        <f>INDEX('Aquo parameters'!$A$1:$H$6130,MATCH($D33,'Aquo parameters'!$E:$E,0),2)</f>
        <v>som tetrachloorbenzeen-isomeren</v>
      </c>
      <c r="F33" s="45" t="s">
        <v>127</v>
      </c>
      <c r="G33" s="20" t="str">
        <f>INDEX('Aquo parameters'!$A$1:$H$6130,MATCH($H33,'Aquo parameters'!$E:$E,0),1)</f>
        <v>s12x5T4ClBen</v>
      </c>
      <c r="H33" s="20">
        <v>17</v>
      </c>
      <c r="I33" s="20" t="str">
        <f>INDEX('Aquo parameters'!$A$1:$H$6130,MATCH($H33,'Aquo parameters'!$E:$E,0),2)</f>
        <v>som 1,2,3,5- en 1,2,4,5-tetrachloorbenzeen</v>
      </c>
      <c r="J33" s="20" t="str">
        <f>INDEX('Aquo parameters'!$A$1:$H$6130,MATCH($H33,'Aquo parameters'!$E:$E,0),3)</f>
        <v>NVT</v>
      </c>
      <c r="K33" s="45" t="s">
        <v>1547</v>
      </c>
      <c r="L33" s="45">
        <v>1</v>
      </c>
      <c r="M33" s="45" t="s">
        <v>51</v>
      </c>
      <c r="N33" s="45" t="str">
        <f t="shared" si="0"/>
        <v>131</v>
      </c>
      <c r="O33" s="45" t="s">
        <v>39</v>
      </c>
      <c r="P33" s="45" t="str">
        <f t="shared" si="1"/>
        <v>1</v>
      </c>
      <c r="Q33" s="45" t="s">
        <v>1441</v>
      </c>
      <c r="R33" s="45" t="str">
        <f t="shared" si="2"/>
        <v>14</v>
      </c>
      <c r="S33" s="45" t="s">
        <v>1315</v>
      </c>
      <c r="T33" s="45" t="str">
        <f t="shared" si="3"/>
        <v>8</v>
      </c>
      <c r="U33" s="45" t="s">
        <v>421</v>
      </c>
      <c r="V33" s="45" t="s">
        <v>1522</v>
      </c>
      <c r="W33" s="20" t="s">
        <v>1522</v>
      </c>
      <c r="X33" s="20" t="str">
        <f>INDEX('T.19 factoren v1.3.0'!$A$1:$M$8977,MATCH($H33,'T.19 factoren v1.3.0'!$E:$E,0),12)</f>
        <v>false</v>
      </c>
      <c r="Y33" s="45" t="str">
        <f t="shared" si="4"/>
        <v>sumList.Add(new SumParameter() { Sum = 1053, SumSubstanceCode = "sT4ClBen", SumSubstanceID = 1533, SumDescription = "som tetrachloorbenzeen-isomeren", SubstanceCode = "s12x5T4ClBen", SubstanceID = 17, SubstanceDescription = "som 1,2,3,5- en 1,2,4,5-tetrachloorbenzeen", SubstanceShort = "som 1,2,3,5- en 1,2,4,5-tetrachloorbenzeen", Factor = 1, Unit = "ug/kg", UnitID = 131, MpsDescription = "sT4ClBen" , Condition = "dg", ConditionID = 1, UnitWater = "ug/l", UnitWaterID = 14 , ConditionWater = "NVT", ConditionWaterID = 8});</v>
      </c>
      <c r="Z33" s="45"/>
      <c r="AA33" s="45"/>
    </row>
    <row r="34" spans="1:27" ht="15" customHeight="1" x14ac:dyDescent="0.25">
      <c r="A34" s="20">
        <v>1054</v>
      </c>
      <c r="B34" s="20" t="s">
        <v>423</v>
      </c>
      <c r="C34" s="20" t="str">
        <f>INDEX('Aquo parameters'!$A$1:$H$6130,MATCH($D34,'Aquo parameters'!$E:$E,0),1)</f>
        <v>sT4ClFol</v>
      </c>
      <c r="D34" s="20">
        <v>1537</v>
      </c>
      <c r="E34" s="20" t="str">
        <f>INDEX('Aquo parameters'!$A$1:$H$6130,MATCH($D34,'Aquo parameters'!$E:$E,0),2)</f>
        <v>som tetrachloorfenol-isomeren</v>
      </c>
      <c r="F34" s="20" t="s">
        <v>151</v>
      </c>
      <c r="G34" s="20" t="str">
        <f>INDEX('Aquo parameters'!$A$1:$H$6130,MATCH($H34,'Aquo parameters'!$E:$E,0),1)</f>
        <v>2345T4ClFol</v>
      </c>
      <c r="H34" s="20">
        <v>78</v>
      </c>
      <c r="I34" s="20" t="str">
        <f>INDEX('Aquo parameters'!$A$1:$H$6130,MATCH($H34,'Aquo parameters'!$E:$E,0),2)</f>
        <v>2,3,4,5-tetrachloorfenol</v>
      </c>
      <c r="J34" s="20" t="str">
        <f>INDEX('Aquo parameters'!$A$1:$H$6130,MATCH($H34,'Aquo parameters'!$E:$E,0),3)</f>
        <v>4901-51-3</v>
      </c>
      <c r="K34" s="20" t="s">
        <v>1548</v>
      </c>
      <c r="L34" s="20">
        <v>1</v>
      </c>
      <c r="M34" s="20" t="s">
        <v>51</v>
      </c>
      <c r="N34" s="20" t="str">
        <f t="shared" si="0"/>
        <v>131</v>
      </c>
      <c r="O34" s="20" t="s">
        <v>39</v>
      </c>
      <c r="P34" s="20" t="str">
        <f t="shared" si="1"/>
        <v>1</v>
      </c>
      <c r="Q34" s="20" t="s">
        <v>1441</v>
      </c>
      <c r="R34" s="20" t="str">
        <f t="shared" si="2"/>
        <v>14</v>
      </c>
      <c r="S34" s="20" t="s">
        <v>1315</v>
      </c>
      <c r="T34" s="20" t="str">
        <f t="shared" si="3"/>
        <v>8</v>
      </c>
      <c r="U34" s="20" t="s">
        <v>423</v>
      </c>
      <c r="V34" s="20" t="s">
        <v>1522</v>
      </c>
      <c r="W34" s="20" t="s">
        <v>1522</v>
      </c>
      <c r="X34" s="20" t="str">
        <f>INDEX('T.19 factoren v1.3.0'!$A$1:$M$8977,MATCH($H34,'T.19 factoren v1.3.0'!$E:$E,0),12)</f>
        <v>false</v>
      </c>
      <c r="Y34" s="20" t="str">
        <f t="shared" si="4"/>
        <v>sumList.Add(new SumParameter() { Sum = 1054, SumSubstanceCode = "sT4ClFol", SumSubstanceID = 1537, SumDescription = "som tetrachloorfenol-isomeren", SubstanceCode = "2345T4ClFol", SubstanceID = 78, SubstanceDescription = "2,3,4,5-tetrachloorfenol", SubstanceShort = "2345-tetrachloorfenol", Factor = 1, Unit = "ug/kg", UnitID = 131, MpsDescription = "sT4ClFol" , Condition = "dg", ConditionID = 1, UnitWater = "ug/l", UnitWaterID = 14 , ConditionWater = "NVT", ConditionWaterID = 8});</v>
      </c>
    </row>
    <row r="35" spans="1:27" ht="15" customHeight="1" x14ac:dyDescent="0.25">
      <c r="A35" s="20">
        <v>1054</v>
      </c>
      <c r="B35" s="20" t="s">
        <v>423</v>
      </c>
      <c r="C35" s="20" t="str">
        <f>INDEX('Aquo parameters'!$A$1:$H$6130,MATCH($D35,'Aquo parameters'!$E:$E,0),1)</f>
        <v>sT4ClFol</v>
      </c>
      <c r="D35" s="20">
        <v>1537</v>
      </c>
      <c r="E35" s="20" t="str">
        <f>INDEX('Aquo parameters'!$A$1:$H$6130,MATCH($D35,'Aquo parameters'!$E:$E,0),2)</f>
        <v>som tetrachloorfenol-isomeren</v>
      </c>
      <c r="F35" s="20" t="s">
        <v>153</v>
      </c>
      <c r="G35" s="20" t="str">
        <f>INDEX('Aquo parameters'!$A$1:$H$6130,MATCH($H35,'Aquo parameters'!$E:$E,0),1)</f>
        <v>2346T4ClFol</v>
      </c>
      <c r="H35" s="20">
        <v>80</v>
      </c>
      <c r="I35" s="20" t="str">
        <f>INDEX('Aquo parameters'!$A$1:$H$6130,MATCH($H35,'Aquo parameters'!$E:$E,0),2)</f>
        <v>2,3,4,6-tetrachloorfenol</v>
      </c>
      <c r="J35" s="20" t="str">
        <f>INDEX('Aquo parameters'!$A$1:$H$6130,MATCH($H35,'Aquo parameters'!$E:$E,0),3)</f>
        <v>58-90-2</v>
      </c>
      <c r="K35" s="20" t="s">
        <v>1549</v>
      </c>
      <c r="L35" s="20">
        <v>1</v>
      </c>
      <c r="M35" s="20" t="s">
        <v>51</v>
      </c>
      <c r="N35" s="20" t="str">
        <f t="shared" si="0"/>
        <v>131</v>
      </c>
      <c r="O35" s="20" t="s">
        <v>39</v>
      </c>
      <c r="P35" s="20" t="str">
        <f t="shared" si="1"/>
        <v>1</v>
      </c>
      <c r="Q35" s="20" t="s">
        <v>1441</v>
      </c>
      <c r="R35" s="20" t="str">
        <f t="shared" si="2"/>
        <v>14</v>
      </c>
      <c r="S35" s="20" t="s">
        <v>1315</v>
      </c>
      <c r="T35" s="20" t="str">
        <f t="shared" si="3"/>
        <v>8</v>
      </c>
      <c r="U35" s="20" t="s">
        <v>423</v>
      </c>
      <c r="V35" s="20" t="s">
        <v>1522</v>
      </c>
      <c r="W35" s="20" t="s">
        <v>1522</v>
      </c>
      <c r="X35" s="20" t="str">
        <f>INDEX('T.19 factoren v1.3.0'!$A$1:$M$8977,MATCH($H35,'T.19 factoren v1.3.0'!$E:$E,0),12)</f>
        <v>false</v>
      </c>
      <c r="Y35" s="20" t="str">
        <f t="shared" si="4"/>
        <v>sumList.Add(new SumParameter() { Sum = 1054, SumSubstanceCode = "sT4ClFol", SumSubstanceID = 1537, SumDescription = "som tetrachloorfenol-isomeren", SubstanceCode = "2346T4ClFol", SubstanceID = 80, SubstanceDescription = "2,3,4,6-tetrachloorfenol", SubstanceShort = "2346-tetrachloorfenol", Factor = 1, Unit = "ug/kg", UnitID = 131, MpsDescription = "sT4ClFol" , Condition = "dg", ConditionID = 1, UnitWater = "ug/l", UnitWaterID = 14 , ConditionWater = "NVT", ConditionWaterID = 8});</v>
      </c>
    </row>
    <row r="36" spans="1:27" ht="15" customHeight="1" x14ac:dyDescent="0.25">
      <c r="A36" s="20">
        <v>1054</v>
      </c>
      <c r="B36" s="20" t="s">
        <v>423</v>
      </c>
      <c r="C36" s="20" t="str">
        <f>INDEX('Aquo parameters'!$A$1:$H$6130,MATCH($D36,'Aquo parameters'!$E:$E,0),1)</f>
        <v>sT4ClFol</v>
      </c>
      <c r="D36" s="20">
        <v>1537</v>
      </c>
      <c r="E36" s="20" t="str">
        <f>INDEX('Aquo parameters'!$A$1:$H$6130,MATCH($D36,'Aquo parameters'!$E:$E,0),2)</f>
        <v>som tetrachloorfenol-isomeren</v>
      </c>
      <c r="F36" s="20" t="s">
        <v>157</v>
      </c>
      <c r="G36" s="20" t="str">
        <f>INDEX('Aquo parameters'!$A$1:$H$6130,MATCH($H36,'Aquo parameters'!$E:$E,0),1)</f>
        <v>2356T4ClFol</v>
      </c>
      <c r="H36" s="20">
        <v>84</v>
      </c>
      <c r="I36" s="20" t="str">
        <f>INDEX('Aquo parameters'!$A$1:$H$6130,MATCH($H36,'Aquo parameters'!$E:$E,0),2)</f>
        <v>2,3,5,6-tetrachloorfenol</v>
      </c>
      <c r="J36" s="20" t="str">
        <f>INDEX('Aquo parameters'!$A$1:$H$6130,MATCH($H36,'Aquo parameters'!$E:$E,0),3)</f>
        <v>935-95-5</v>
      </c>
      <c r="K36" s="20" t="s">
        <v>1550</v>
      </c>
      <c r="L36" s="20">
        <v>1</v>
      </c>
      <c r="M36" s="20" t="s">
        <v>51</v>
      </c>
      <c r="N36" s="20" t="str">
        <f t="shared" si="0"/>
        <v>131</v>
      </c>
      <c r="O36" s="20" t="s">
        <v>39</v>
      </c>
      <c r="P36" s="20" t="str">
        <f t="shared" si="1"/>
        <v>1</v>
      </c>
      <c r="Q36" s="20" t="s">
        <v>1441</v>
      </c>
      <c r="R36" s="20" t="str">
        <f t="shared" si="2"/>
        <v>14</v>
      </c>
      <c r="S36" s="20" t="s">
        <v>1315</v>
      </c>
      <c r="T36" s="20" t="str">
        <f t="shared" si="3"/>
        <v>8</v>
      </c>
      <c r="U36" s="20" t="s">
        <v>423</v>
      </c>
      <c r="V36" s="20" t="s">
        <v>1522</v>
      </c>
      <c r="W36" s="20" t="s">
        <v>1522</v>
      </c>
      <c r="X36" s="20" t="str">
        <f>INDEX('T.19 factoren v1.3.0'!$A$1:$M$8977,MATCH($H36,'T.19 factoren v1.3.0'!$E:$E,0),12)</f>
        <v>false</v>
      </c>
      <c r="Y36" s="20" t="str">
        <f t="shared" si="4"/>
        <v>sumList.Add(new SumParameter() { Sum = 1054, SumSubstanceCode = "sT4ClFol", SumSubstanceID = 1537, SumDescription = "som tetrachloorfenol-isomeren", SubstanceCode = "2356T4ClFol", SubstanceID = 84, SubstanceDescription = "2,3,5,6-tetrachloorfenol", SubstanceShort = "2356-tetrachloorfenol", Factor = 1, Unit = "ug/kg", UnitID = 131, MpsDescription = "sT4ClFol" , Condition = "dg", ConditionID = 1, UnitWater = "ug/l", UnitWaterID = 14 , ConditionWater = "NVT", ConditionWaterID = 8});</v>
      </c>
    </row>
    <row r="37" spans="1:27" ht="15" customHeight="1" x14ac:dyDescent="0.25">
      <c r="A37" s="20">
        <v>1058</v>
      </c>
      <c r="B37" s="20" t="s">
        <v>442</v>
      </c>
      <c r="C37" s="20" t="str">
        <f>INDEX('Aquo parameters'!$A$1:$H$6130,MATCH($D37,'Aquo parameters'!$E:$E,0),1)</f>
        <v>sTClFol</v>
      </c>
      <c r="D37" s="20">
        <v>1600</v>
      </c>
      <c r="E37" s="20" t="str">
        <f>INDEX('Aquo parameters'!$A$1:$H$6130,MATCH($D37,'Aquo parameters'!$E:$E,0),2)</f>
        <v>som trichloorfenol-isomeren</v>
      </c>
      <c r="F37" s="20" t="s">
        <v>156</v>
      </c>
      <c r="G37" s="20" t="str">
        <f>INDEX('Aquo parameters'!$A$1:$H$6130,MATCH($H37,'Aquo parameters'!$E:$E,0),1)</f>
        <v>234TClFol</v>
      </c>
      <c r="H37" s="20">
        <v>83</v>
      </c>
      <c r="I37" s="20" t="str">
        <f>INDEX('Aquo parameters'!$A$1:$H$6130,MATCH($H37,'Aquo parameters'!$E:$E,0),2)</f>
        <v>2,3,4-trichloorfenol</v>
      </c>
      <c r="J37" s="20" t="str">
        <f>INDEX('Aquo parameters'!$A$1:$H$6130,MATCH($H37,'Aquo parameters'!$E:$E,0),3)</f>
        <v>15950-66-0</v>
      </c>
      <c r="K37" s="20" t="s">
        <v>1551</v>
      </c>
      <c r="L37" s="20">
        <v>1</v>
      </c>
      <c r="M37" s="20" t="s">
        <v>51</v>
      </c>
      <c r="N37" s="20" t="str">
        <f t="shared" si="0"/>
        <v>131</v>
      </c>
      <c r="O37" s="20" t="s">
        <v>39</v>
      </c>
      <c r="P37" s="20" t="str">
        <f t="shared" si="1"/>
        <v>1</v>
      </c>
      <c r="Q37" s="20" t="s">
        <v>1441</v>
      </c>
      <c r="R37" s="20" t="str">
        <f t="shared" si="2"/>
        <v>14</v>
      </c>
      <c r="S37" s="20" t="s">
        <v>1315</v>
      </c>
      <c r="T37" s="20" t="str">
        <f t="shared" si="3"/>
        <v>8</v>
      </c>
      <c r="U37" s="20" t="s">
        <v>442</v>
      </c>
      <c r="V37" s="20" t="s">
        <v>1522</v>
      </c>
      <c r="W37" s="20" t="s">
        <v>1522</v>
      </c>
      <c r="X37" s="20" t="str">
        <f>INDEX('T.19 factoren v1.3.0'!$A$1:$M$8977,MATCH($H37,'T.19 factoren v1.3.0'!$E:$E,0),12)</f>
        <v>false</v>
      </c>
      <c r="Y37" s="20" t="str">
        <f t="shared" si="4"/>
        <v>sumList.Add(new SumParameter() { Sum = 1058, SumSubstanceCode = "sTClFol", SumSubstanceID = 1600, SumDescription = "som trichloorfenol-isomeren", SubstanceCode = "234TClFol", SubstanceID = 83, SubstanceDescription = "2,3,4-trichloorfenol", SubstanceShort = "234-trichloorfenol", Factor = 1, Unit = "ug/kg", UnitID = 131, MpsDescription = "sTClFol" , Condition = "dg", ConditionID = 1, UnitWater = "ug/l", UnitWaterID = 14 , ConditionWater = "NVT", ConditionWaterID = 8});</v>
      </c>
    </row>
    <row r="38" spans="1:27" ht="15" customHeight="1" x14ac:dyDescent="0.25">
      <c r="A38" s="20">
        <v>1058</v>
      </c>
      <c r="B38" s="20" t="s">
        <v>442</v>
      </c>
      <c r="C38" s="20" t="str">
        <f>INDEX('Aquo parameters'!$A$1:$H$6130,MATCH($D38,'Aquo parameters'!$E:$E,0),1)</f>
        <v>sTClFol</v>
      </c>
      <c r="D38" s="20">
        <v>1600</v>
      </c>
      <c r="E38" s="20" t="str">
        <f>INDEX('Aquo parameters'!$A$1:$H$6130,MATCH($D38,'Aquo parameters'!$E:$E,0),2)</f>
        <v>som trichloorfenol-isomeren</v>
      </c>
      <c r="F38" s="20" t="s">
        <v>158</v>
      </c>
      <c r="G38" s="20" t="str">
        <f>INDEX('Aquo parameters'!$A$1:$H$6130,MATCH($H38,'Aquo parameters'!$E:$E,0),1)</f>
        <v>235TClFol</v>
      </c>
      <c r="H38" s="20">
        <v>86</v>
      </c>
      <c r="I38" s="20" t="str">
        <f>INDEX('Aquo parameters'!$A$1:$H$6130,MATCH($H38,'Aquo parameters'!$E:$E,0),2)</f>
        <v>2,3,5-trichloorfenol</v>
      </c>
      <c r="J38" s="20" t="str">
        <f>INDEX('Aquo parameters'!$A$1:$H$6130,MATCH($H38,'Aquo parameters'!$E:$E,0),3)</f>
        <v>933-78-8</v>
      </c>
      <c r="K38" s="20" t="s">
        <v>1552</v>
      </c>
      <c r="L38" s="20">
        <v>1</v>
      </c>
      <c r="M38" s="20" t="s">
        <v>51</v>
      </c>
      <c r="N38" s="20" t="str">
        <f t="shared" si="0"/>
        <v>131</v>
      </c>
      <c r="O38" s="20" t="s">
        <v>39</v>
      </c>
      <c r="P38" s="20" t="str">
        <f t="shared" si="1"/>
        <v>1</v>
      </c>
      <c r="Q38" s="20" t="s">
        <v>1441</v>
      </c>
      <c r="R38" s="20" t="str">
        <f t="shared" si="2"/>
        <v>14</v>
      </c>
      <c r="S38" s="20" t="s">
        <v>1315</v>
      </c>
      <c r="T38" s="20" t="str">
        <f t="shared" si="3"/>
        <v>8</v>
      </c>
      <c r="U38" s="20" t="s">
        <v>442</v>
      </c>
      <c r="V38" s="20" t="s">
        <v>1522</v>
      </c>
      <c r="W38" s="20" t="s">
        <v>1522</v>
      </c>
      <c r="X38" s="20" t="str">
        <f>INDEX('T.19 factoren v1.3.0'!$A$1:$M$8977,MATCH($H38,'T.19 factoren v1.3.0'!$E:$E,0),12)</f>
        <v>false</v>
      </c>
      <c r="Y38" s="20" t="str">
        <f t="shared" si="4"/>
        <v>sumList.Add(new SumParameter() { Sum = 1058, SumSubstanceCode = "sTClFol", SumSubstanceID = 1600, SumDescription = "som trichloorfenol-isomeren", SubstanceCode = "235TClFol", SubstanceID = 86, SubstanceDescription = "2,3,5-trichloorfenol", SubstanceShort = "235-trichloorfenol", Factor = 1, Unit = "ug/kg", UnitID = 131, MpsDescription = "sTClFol" , Condition = "dg", ConditionID = 1, UnitWater = "ug/l", UnitWaterID = 14 , ConditionWater = "NVT", ConditionWaterID = 8});</v>
      </c>
    </row>
    <row r="39" spans="1:27" ht="15" customHeight="1" x14ac:dyDescent="0.25">
      <c r="A39" s="20">
        <v>1058</v>
      </c>
      <c r="B39" s="20" t="s">
        <v>442</v>
      </c>
      <c r="C39" s="20" t="str">
        <f>INDEX('Aquo parameters'!$A$1:$H$6130,MATCH($D39,'Aquo parameters'!$E:$E,0),1)</f>
        <v>sTClFol</v>
      </c>
      <c r="D39" s="20">
        <v>1600</v>
      </c>
      <c r="E39" s="20" t="str">
        <f>INDEX('Aquo parameters'!$A$1:$H$6130,MATCH($D39,'Aquo parameters'!$E:$E,0),2)</f>
        <v>som trichloorfenol-isomeren</v>
      </c>
      <c r="F39" s="20" t="s">
        <v>159</v>
      </c>
      <c r="G39" s="20" t="str">
        <f>INDEX('Aquo parameters'!$A$1:$H$6130,MATCH($H39,'Aquo parameters'!$E:$E,0),1)</f>
        <v>236TClFol</v>
      </c>
      <c r="H39" s="20">
        <v>89</v>
      </c>
      <c r="I39" s="20" t="str">
        <f>INDEX('Aquo parameters'!$A$1:$H$6130,MATCH($H39,'Aquo parameters'!$E:$E,0),2)</f>
        <v>2,3,6-trichloorfenol</v>
      </c>
      <c r="J39" s="20" t="str">
        <f>INDEX('Aquo parameters'!$A$1:$H$6130,MATCH($H39,'Aquo parameters'!$E:$E,0),3)</f>
        <v>933-75-5</v>
      </c>
      <c r="K39" s="20" t="s">
        <v>1553</v>
      </c>
      <c r="L39" s="20">
        <v>1</v>
      </c>
      <c r="M39" s="20" t="s">
        <v>51</v>
      </c>
      <c r="N39" s="20" t="str">
        <f t="shared" si="0"/>
        <v>131</v>
      </c>
      <c r="O39" s="20" t="s">
        <v>39</v>
      </c>
      <c r="P39" s="20" t="str">
        <f t="shared" si="1"/>
        <v>1</v>
      </c>
      <c r="Q39" s="20" t="s">
        <v>1441</v>
      </c>
      <c r="R39" s="20" t="str">
        <f t="shared" si="2"/>
        <v>14</v>
      </c>
      <c r="S39" s="20" t="s">
        <v>1315</v>
      </c>
      <c r="T39" s="20" t="str">
        <f t="shared" si="3"/>
        <v>8</v>
      </c>
      <c r="U39" s="20" t="s">
        <v>442</v>
      </c>
      <c r="V39" s="20" t="s">
        <v>1522</v>
      </c>
      <c r="W39" s="20" t="s">
        <v>1522</v>
      </c>
      <c r="X39" s="20" t="str">
        <f>INDEX('T.19 factoren v1.3.0'!$A$1:$M$8977,MATCH($H39,'T.19 factoren v1.3.0'!$E:$E,0),12)</f>
        <v>false</v>
      </c>
      <c r="Y39" s="20" t="str">
        <f t="shared" si="4"/>
        <v>sumList.Add(new SumParameter() { Sum = 1058, SumSubstanceCode = "sTClFol", SumSubstanceID = 1600, SumDescription = "som trichloorfenol-isomeren", SubstanceCode = "236TClFol", SubstanceID = 89, SubstanceDescription = "2,3,6-trichloorfenol", SubstanceShort = "236-trichloorfenol", Factor = 1, Unit = "ug/kg", UnitID = 131, MpsDescription = "sTClFol" , Condition = "dg", ConditionID = 1, UnitWater = "ug/l", UnitWaterID = 14 , ConditionWater = "NVT", ConditionWaterID = 8});</v>
      </c>
    </row>
    <row r="40" spans="1:27" ht="15" customHeight="1" x14ac:dyDescent="0.25">
      <c r="A40" s="20">
        <v>1058</v>
      </c>
      <c r="B40" s="20" t="s">
        <v>442</v>
      </c>
      <c r="C40" s="20" t="str">
        <f>INDEX('Aquo parameters'!$A$1:$H$6130,MATCH($D40,'Aquo parameters'!$E:$E,0),1)</f>
        <v>sTClFol</v>
      </c>
      <c r="D40" s="20">
        <v>1600</v>
      </c>
      <c r="E40" s="20" t="str">
        <f>INDEX('Aquo parameters'!$A$1:$H$6130,MATCH($D40,'Aquo parameters'!$E:$E,0),2)</f>
        <v>som trichloorfenol-isomeren</v>
      </c>
      <c r="F40" s="20" t="s">
        <v>165</v>
      </c>
      <c r="G40" s="20" t="str">
        <f>INDEX('Aquo parameters'!$A$1:$H$6130,MATCH($H40,'Aquo parameters'!$E:$E,0),1)</f>
        <v>245TClFol</v>
      </c>
      <c r="H40" s="20">
        <v>101</v>
      </c>
      <c r="I40" s="20" t="str">
        <f>INDEX('Aquo parameters'!$A$1:$H$6130,MATCH($H40,'Aquo parameters'!$E:$E,0),2)</f>
        <v>2,4,5-trichloorfenol</v>
      </c>
      <c r="J40" s="20" t="str">
        <f>INDEX('Aquo parameters'!$A$1:$H$6130,MATCH($H40,'Aquo parameters'!$E:$E,0),3)</f>
        <v>95-95-4</v>
      </c>
      <c r="K40" s="20" t="s">
        <v>1554</v>
      </c>
      <c r="L40" s="20">
        <v>1</v>
      </c>
      <c r="M40" s="20" t="s">
        <v>51</v>
      </c>
      <c r="N40" s="20" t="str">
        <f t="shared" si="0"/>
        <v>131</v>
      </c>
      <c r="O40" s="20" t="s">
        <v>39</v>
      </c>
      <c r="P40" s="20" t="str">
        <f t="shared" si="1"/>
        <v>1</v>
      </c>
      <c r="Q40" s="20" t="s">
        <v>1441</v>
      </c>
      <c r="R40" s="20" t="str">
        <f t="shared" si="2"/>
        <v>14</v>
      </c>
      <c r="S40" s="20" t="s">
        <v>1315</v>
      </c>
      <c r="T40" s="20" t="str">
        <f t="shared" si="3"/>
        <v>8</v>
      </c>
      <c r="U40" s="20" t="s">
        <v>442</v>
      </c>
      <c r="V40" s="20" t="s">
        <v>1522</v>
      </c>
      <c r="W40" s="20" t="s">
        <v>1522</v>
      </c>
      <c r="X40" s="20" t="str">
        <f>INDEX('T.19 factoren v1.3.0'!$A$1:$M$8977,MATCH($H40,'T.19 factoren v1.3.0'!$E:$E,0),12)</f>
        <v>false</v>
      </c>
      <c r="Y40" s="20" t="str">
        <f t="shared" si="4"/>
        <v>sumList.Add(new SumParameter() { Sum = 1058, SumSubstanceCode = "sTClFol", SumSubstanceID = 1600, SumDescription = "som trichloorfenol-isomeren", SubstanceCode = "245TClFol", SubstanceID = 101, SubstanceDescription = "2,4,5-trichloorfenol", SubstanceShort = "245-trichloorfenol", Factor = 1, Unit = "ug/kg", UnitID = 131, MpsDescription = "sTClFol" , Condition = "dg", ConditionID = 1, UnitWater = "ug/l", UnitWaterID = 14 , ConditionWater = "NVT", ConditionWaterID = 8});</v>
      </c>
    </row>
    <row r="41" spans="1:27" ht="15" customHeight="1" x14ac:dyDescent="0.25">
      <c r="A41" s="20">
        <v>1058</v>
      </c>
      <c r="B41" s="20" t="s">
        <v>442</v>
      </c>
      <c r="C41" s="20" t="str">
        <f>INDEX('Aquo parameters'!$A$1:$H$6130,MATCH($D41,'Aquo parameters'!$E:$E,0),1)</f>
        <v>sTClFol</v>
      </c>
      <c r="D41" s="20">
        <v>1600</v>
      </c>
      <c r="E41" s="20" t="str">
        <f>INDEX('Aquo parameters'!$A$1:$H$6130,MATCH($D41,'Aquo parameters'!$E:$E,0),2)</f>
        <v>som trichloorfenol-isomeren</v>
      </c>
      <c r="F41" s="20" t="s">
        <v>168</v>
      </c>
      <c r="G41" s="20" t="str">
        <f>INDEX('Aquo parameters'!$A$1:$H$6130,MATCH($H41,'Aquo parameters'!$E:$E,0),1)</f>
        <v>246TClFol</v>
      </c>
      <c r="H41" s="20">
        <v>106</v>
      </c>
      <c r="I41" s="20" t="str">
        <f>INDEX('Aquo parameters'!$A$1:$H$6130,MATCH($H41,'Aquo parameters'!$E:$E,0),2)</f>
        <v>2,4,6-trichloorfenol</v>
      </c>
      <c r="J41" s="20" t="str">
        <f>INDEX('Aquo parameters'!$A$1:$H$6130,MATCH($H41,'Aquo parameters'!$E:$E,0),3)</f>
        <v>88-06-2</v>
      </c>
      <c r="K41" s="20" t="s">
        <v>1555</v>
      </c>
      <c r="L41" s="20">
        <v>1</v>
      </c>
      <c r="M41" s="20" t="s">
        <v>51</v>
      </c>
      <c r="N41" s="20" t="str">
        <f t="shared" si="0"/>
        <v>131</v>
      </c>
      <c r="O41" s="20" t="s">
        <v>39</v>
      </c>
      <c r="P41" s="20" t="str">
        <f t="shared" si="1"/>
        <v>1</v>
      </c>
      <c r="Q41" s="20" t="s">
        <v>1441</v>
      </c>
      <c r="R41" s="20" t="str">
        <f t="shared" si="2"/>
        <v>14</v>
      </c>
      <c r="S41" s="20" t="s">
        <v>1315</v>
      </c>
      <c r="T41" s="20" t="str">
        <f t="shared" si="3"/>
        <v>8</v>
      </c>
      <c r="U41" s="20" t="s">
        <v>442</v>
      </c>
      <c r="V41" s="20" t="s">
        <v>1522</v>
      </c>
      <c r="W41" s="20" t="s">
        <v>1522</v>
      </c>
      <c r="X41" s="20" t="str">
        <f>INDEX('T.19 factoren v1.3.0'!$A$1:$M$8977,MATCH($H41,'T.19 factoren v1.3.0'!$E:$E,0),12)</f>
        <v>false</v>
      </c>
      <c r="Y41" s="20" t="str">
        <f t="shared" si="4"/>
        <v>sumList.Add(new SumParameter() { Sum = 1058, SumSubstanceCode = "sTClFol", SumSubstanceID = 1600, SumDescription = "som trichloorfenol-isomeren", SubstanceCode = "246TClFol", SubstanceID = 106, SubstanceDescription = "2,4,6-trichloorfenol", SubstanceShort = "246-trichloorfenol", Factor = 1, Unit = "ug/kg", UnitID = 131, MpsDescription = "sTClFol" , Condition = "dg", ConditionID = 1, UnitWater = "ug/l", UnitWaterID = 14 , ConditionWater = "NVT", ConditionWaterID = 8});</v>
      </c>
    </row>
    <row r="42" spans="1:27" s="45" customFormat="1" ht="15" customHeight="1" x14ac:dyDescent="0.25">
      <c r="A42" s="20">
        <v>1058</v>
      </c>
      <c r="B42" s="20" t="s">
        <v>442</v>
      </c>
      <c r="C42" s="20" t="str">
        <f>INDEX('Aquo parameters'!$A$1:$H$6130,MATCH($D42,'Aquo parameters'!$E:$E,0),1)</f>
        <v>sTClFol</v>
      </c>
      <c r="D42" s="20">
        <v>1600</v>
      </c>
      <c r="E42" s="20" t="str">
        <f>INDEX('Aquo parameters'!$A$1:$H$6130,MATCH($D42,'Aquo parameters'!$E:$E,0),2)</f>
        <v>som trichloorfenol-isomeren</v>
      </c>
      <c r="F42" s="20" t="s">
        <v>190</v>
      </c>
      <c r="G42" s="20" t="str">
        <f>INDEX('Aquo parameters'!$A$1:$H$6130,MATCH($H42,'Aquo parameters'!$E:$E,0),1)</f>
        <v>345TClFol</v>
      </c>
      <c r="H42" s="20">
        <v>177</v>
      </c>
      <c r="I42" s="20" t="str">
        <f>INDEX('Aquo parameters'!$A$1:$H$6130,MATCH($H42,'Aquo parameters'!$E:$E,0),2)</f>
        <v>3,4,5-trichloorfenol</v>
      </c>
      <c r="J42" s="20" t="str">
        <f>INDEX('Aquo parameters'!$A$1:$H$6130,MATCH($H42,'Aquo parameters'!$E:$E,0),3)</f>
        <v>609-19-8</v>
      </c>
      <c r="K42" s="20" t="s">
        <v>1556</v>
      </c>
      <c r="L42" s="20">
        <v>1</v>
      </c>
      <c r="M42" s="20" t="s">
        <v>51</v>
      </c>
      <c r="N42" s="20" t="str">
        <f t="shared" si="0"/>
        <v>131</v>
      </c>
      <c r="O42" s="20" t="s">
        <v>39</v>
      </c>
      <c r="P42" s="20" t="str">
        <f t="shared" si="1"/>
        <v>1</v>
      </c>
      <c r="Q42" s="20" t="s">
        <v>1441</v>
      </c>
      <c r="R42" s="20" t="str">
        <f t="shared" si="2"/>
        <v>14</v>
      </c>
      <c r="S42" s="20" t="s">
        <v>1315</v>
      </c>
      <c r="T42" s="20" t="str">
        <f t="shared" si="3"/>
        <v>8</v>
      </c>
      <c r="U42" s="20" t="s">
        <v>442</v>
      </c>
      <c r="V42" s="20" t="s">
        <v>1522</v>
      </c>
      <c r="W42" s="20" t="s">
        <v>1522</v>
      </c>
      <c r="X42" s="20" t="str">
        <f>INDEX('T.19 factoren v1.3.0'!$A$1:$M$8977,MATCH($H42,'T.19 factoren v1.3.0'!$E:$E,0),12)</f>
        <v>false</v>
      </c>
      <c r="Y42" s="20" t="str">
        <f t="shared" si="4"/>
        <v>sumList.Add(new SumParameter() { Sum = 1058, SumSubstanceCode = "sTClFol", SumSubstanceID = 1600, SumDescription = "som trichloorfenol-isomeren", SubstanceCode = "345TClFol", SubstanceID = 177, SubstanceDescription = "3,4,5-trichloorfenol", SubstanceShort = "345-trichloorfenol", Factor = 1, Unit = "ug/kg", UnitID = 131, MpsDescription = "sTClFol" , Condition = "dg", ConditionID = 1, UnitWater = "ug/l", UnitWaterID = 14 , ConditionWater = "NVT", ConditionWaterID = 8});</v>
      </c>
      <c r="Z42" s="20"/>
      <c r="AA42" s="20"/>
    </row>
    <row r="43" spans="1:27" s="45" customFormat="1" ht="15" customHeight="1" x14ac:dyDescent="0.25">
      <c r="A43" s="45">
        <v>1063</v>
      </c>
      <c r="B43" s="45" t="s">
        <v>449</v>
      </c>
      <c r="C43" s="20" t="str">
        <f>INDEX('Aquo parameters'!$A$1:$H$6130,MATCH($D43,'Aquo parameters'!$E:$E,0),1)</f>
        <v>sxyln</v>
      </c>
      <c r="D43" s="20">
        <v>1686</v>
      </c>
      <c r="E43" s="20" t="str">
        <f>INDEX('Aquo parameters'!$A$1:$H$6130,MATCH($D43,'Aquo parameters'!$E:$E,0),2)</f>
        <v>som xyleen-isomeren</v>
      </c>
      <c r="F43" s="45" t="s">
        <v>355</v>
      </c>
      <c r="G43" s="20" t="str">
        <f>INDEX('Aquo parameters'!$A$1:$H$6130,MATCH($H43,'Aquo parameters'!$E:$E,0),1)</f>
        <v>s1314xyln</v>
      </c>
      <c r="H43" s="20">
        <v>1143</v>
      </c>
      <c r="I43" s="20" t="str">
        <f>INDEX('Aquo parameters'!$A$1:$H$6130,MATCH($H43,'Aquo parameters'!$E:$E,0),2)</f>
        <v>som 1,3- en 1,4-xyleen</v>
      </c>
      <c r="J43" s="20" t="str">
        <f>INDEX('Aquo parameters'!$A$1:$H$6130,MATCH($H43,'Aquo parameters'!$E:$E,0),3)</f>
        <v>NVT</v>
      </c>
      <c r="K43" s="45" t="s">
        <v>1557</v>
      </c>
      <c r="L43" s="45">
        <v>1</v>
      </c>
      <c r="M43" s="45" t="s">
        <v>40</v>
      </c>
      <c r="N43" s="45" t="str">
        <f t="shared" si="0"/>
        <v>58</v>
      </c>
      <c r="O43" s="45" t="s">
        <v>39</v>
      </c>
      <c r="P43" s="45" t="str">
        <f t="shared" si="1"/>
        <v>1</v>
      </c>
      <c r="Q43" s="45" t="s">
        <v>1441</v>
      </c>
      <c r="R43" s="45" t="str">
        <f t="shared" si="2"/>
        <v>14</v>
      </c>
      <c r="S43" s="45" t="s">
        <v>1315</v>
      </c>
      <c r="T43" s="45" t="str">
        <f t="shared" si="3"/>
        <v>8</v>
      </c>
      <c r="U43" s="45" t="s">
        <v>449</v>
      </c>
      <c r="V43" s="45" t="s">
        <v>1522</v>
      </c>
      <c r="W43" s="20" t="s">
        <v>1522</v>
      </c>
      <c r="X43" s="20" t="str">
        <f>INDEX('T.19 factoren v1.3.0'!$A$1:$M$8977,MATCH($H43,'T.19 factoren v1.3.0'!$E:$E,0),12)</f>
        <v>false</v>
      </c>
      <c r="Y43" s="45" t="str">
        <f t="shared" si="4"/>
        <v>sumList.Add(new SumParameter() { Sum = 1063, SumSubstanceCode = "sxyln", SumSubstanceID = 1686, SumDescription = "som xyleen-isomeren", SubstanceCode = "s1314xyln", SubstanceID = 1143, SubstanceDescription = "som 1,3- en 1,4-xyleen", SubstanceShort = "som 1,3- en 1,4-xyleen", Factor = 1, Unit = "mg/kg", UnitID = 58, MpsDescription = "sxyln" , Condition = "dg", ConditionID = 1, UnitWater = "ug/l", UnitWaterID = 14 , ConditionWater = "NVT", ConditionWaterID = 8});</v>
      </c>
    </row>
    <row r="44" spans="1:27" ht="15" customHeight="1" x14ac:dyDescent="0.25">
      <c r="A44" s="45">
        <v>1063</v>
      </c>
      <c r="B44" s="45" t="s">
        <v>449</v>
      </c>
      <c r="C44" s="20" t="str">
        <f>INDEX('Aquo parameters'!$A$1:$H$6130,MATCH($D44,'Aquo parameters'!$E:$E,0),1)</f>
        <v>sxyln</v>
      </c>
      <c r="D44" s="20">
        <v>1686</v>
      </c>
      <c r="E44" s="20" t="str">
        <f>INDEX('Aquo parameters'!$A$1:$H$6130,MATCH($D44,'Aquo parameters'!$E:$E,0),2)</f>
        <v>som xyleen-isomeren</v>
      </c>
      <c r="F44" s="45" t="s">
        <v>381</v>
      </c>
      <c r="G44" s="20" t="str">
        <f>INDEX('Aquo parameters'!$A$1:$H$6130,MATCH($H44,'Aquo parameters'!$E:$E,0),1)</f>
        <v>12xyln</v>
      </c>
      <c r="H44" s="20">
        <v>1341</v>
      </c>
      <c r="I44" s="20" t="str">
        <f>INDEX('Aquo parameters'!$A$1:$H$6130,MATCH($H44,'Aquo parameters'!$E:$E,0),2)</f>
        <v>1,2-xyleen</v>
      </c>
      <c r="J44" s="20" t="str">
        <f>INDEX('Aquo parameters'!$A$1:$H$6130,MATCH($H44,'Aquo parameters'!$E:$E,0),3)</f>
        <v>95-47-6</v>
      </c>
      <c r="K44" s="45" t="s">
        <v>1558</v>
      </c>
      <c r="L44" s="45">
        <v>1</v>
      </c>
      <c r="M44" s="45" t="s">
        <v>40</v>
      </c>
      <c r="N44" s="45" t="str">
        <f t="shared" si="0"/>
        <v>58</v>
      </c>
      <c r="O44" s="45" t="s">
        <v>39</v>
      </c>
      <c r="P44" s="45" t="str">
        <f t="shared" si="1"/>
        <v>1</v>
      </c>
      <c r="Q44" s="45" t="s">
        <v>1441</v>
      </c>
      <c r="R44" s="45" t="str">
        <f t="shared" si="2"/>
        <v>14</v>
      </c>
      <c r="S44" s="45" t="s">
        <v>1315</v>
      </c>
      <c r="T44" s="45" t="str">
        <f t="shared" si="3"/>
        <v>8</v>
      </c>
      <c r="U44" s="45" t="s">
        <v>449</v>
      </c>
      <c r="V44" s="45" t="s">
        <v>1522</v>
      </c>
      <c r="W44" s="20" t="s">
        <v>1522</v>
      </c>
      <c r="X44" s="20" t="str">
        <f>INDEX('T.19 factoren v1.3.0'!$A$1:$M$8977,MATCH($H44,'T.19 factoren v1.3.0'!$E:$E,0),12)</f>
        <v>false</v>
      </c>
      <c r="Y44" s="45" t="str">
        <f t="shared" si="4"/>
        <v>sumList.Add(new SumParameter() { Sum = 1063, SumSubstanceCode = "sxyln", SumSubstanceID = 1686, SumDescription = "som xyleen-isomeren", SubstanceCode = "12xyln", SubstanceID = 1341, SubstanceDescription = "1,2-xyleen", SubstanceShort = "12-Xyleen", Factor = 1, Unit = "mg/kg", UnitID = 58, MpsDescription = "sxyln" , Condition = "dg", ConditionID = 1, UnitWater = "ug/l", UnitWaterID = 14 , ConditionWater = "NVT", ConditionWaterID = 8});</v>
      </c>
      <c r="Z44" s="45"/>
      <c r="AA44" s="45"/>
    </row>
    <row r="45" spans="1:27" ht="15" customHeight="1" x14ac:dyDescent="0.25">
      <c r="A45" s="20">
        <v>1080</v>
      </c>
      <c r="B45" s="20" t="s">
        <v>1657</v>
      </c>
      <c r="C45" s="20" t="str">
        <f>INDEX('Aquo parameters'!$A$1:$H$6130,MATCH($D45,'Aquo parameters'!$E:$E,0),1)</f>
        <v>sDDX6</v>
      </c>
      <c r="D45" s="20">
        <v>555</v>
      </c>
      <c r="E45" s="20" t="str">
        <f>INDEX('Aquo parameters'!$A$1:$H$6130,MATCH($D45,'Aquo parameters'!$E:$E,0),2)</f>
        <v>som 2,4'-, 4,4'-DDT, 2,4'-, 4,4'-DDD, 2,4'- en 4,4'-DDE</v>
      </c>
      <c r="F45" s="20" t="s">
        <v>171</v>
      </c>
      <c r="G45" s="20" t="str">
        <f>INDEX('Aquo parameters'!$A$1:$H$6130,MATCH($H45,'Aquo parameters'!$E:$E,0),1)</f>
        <v>24DDD</v>
      </c>
      <c r="H45" s="20">
        <v>111</v>
      </c>
      <c r="I45" s="20" t="str">
        <f>INDEX('Aquo parameters'!$A$1:$H$6130,MATCH($H45,'Aquo parameters'!$E:$E,0),2)</f>
        <v>2,4'-dichloordifenyldichloorethaan</v>
      </c>
      <c r="J45" s="20" t="str">
        <f>INDEX('Aquo parameters'!$A$1:$H$6130,MATCH($H45,'Aquo parameters'!$E:$E,0),3)</f>
        <v>53-19-0</v>
      </c>
      <c r="K45" s="20" t="s">
        <v>171</v>
      </c>
      <c r="L45" s="20">
        <v>1</v>
      </c>
      <c r="M45" s="20" t="s">
        <v>51</v>
      </c>
      <c r="N45" s="20" t="str">
        <f t="shared" si="0"/>
        <v>131</v>
      </c>
      <c r="O45" s="20" t="s">
        <v>39</v>
      </c>
      <c r="P45" s="20" t="str">
        <f t="shared" si="1"/>
        <v>1</v>
      </c>
      <c r="Q45" s="20" t="s">
        <v>1441</v>
      </c>
      <c r="R45" s="20" t="str">
        <f t="shared" si="2"/>
        <v>14</v>
      </c>
      <c r="S45" s="20" t="s">
        <v>1315</v>
      </c>
      <c r="T45" s="20" t="str">
        <f t="shared" si="3"/>
        <v>8</v>
      </c>
      <c r="U45" s="20" t="s">
        <v>289</v>
      </c>
      <c r="V45" s="20" t="s">
        <v>1559</v>
      </c>
      <c r="W45" s="20" t="s">
        <v>1522</v>
      </c>
      <c r="X45" s="20" t="str">
        <f>INDEX('T.19 factoren v1.3.0'!$A$1:$M$8977,MATCH($H45,'T.19 factoren v1.3.0'!$E:$E,0),12)</f>
        <v>false</v>
      </c>
      <c r="Y45" s="20" t="str">
        <f t="shared" si="4"/>
        <v>sumList.Add(new SumParameter() { Sum = 1080, SumSubstanceCode = "sDDX6", SumSubstanceID = 555, SumDescription = "som 2,4'-, 4,4'-DDT, 2,4'-, 4,4'-DDD, 2,4'- en 4,4'-DDE", SubstanceCode = "24DDD", SubstanceID = 111, SubstanceDescription = "2,4'-dichloordifenyldichloorethaan", SubstanceShort = "24DDD", Factor = 1, Unit = "ug/kg", UnitID = 131, MpsDescription = "sDDT6" , Condition = "dg", ConditionID = 1, UnitWater = "ug/l", UnitWaterID = 14 , ConditionWater = "NVT", ConditionWaterID = 8});</v>
      </c>
    </row>
    <row r="46" spans="1:27" ht="15" customHeight="1" x14ac:dyDescent="0.25">
      <c r="A46" s="20">
        <v>1080</v>
      </c>
      <c r="B46" s="20" t="s">
        <v>1657</v>
      </c>
      <c r="C46" s="20" t="str">
        <f>INDEX('Aquo parameters'!$A$1:$H$6130,MATCH($D46,'Aquo parameters'!$E:$E,0),1)</f>
        <v>sDDX6</v>
      </c>
      <c r="D46" s="20">
        <v>555</v>
      </c>
      <c r="E46" s="20" t="str">
        <f>INDEX('Aquo parameters'!$A$1:$H$6130,MATCH($D46,'Aquo parameters'!$E:$E,0),2)</f>
        <v>som 2,4'-, 4,4'-DDT, 2,4'-, 4,4'-DDD, 2,4'- en 4,4'-DDE</v>
      </c>
      <c r="F46" s="20" t="s">
        <v>172</v>
      </c>
      <c r="G46" s="20" t="str">
        <f>INDEX('Aquo parameters'!$A$1:$H$6130,MATCH($H46,'Aquo parameters'!$E:$E,0),1)</f>
        <v>24DDE</v>
      </c>
      <c r="H46" s="20">
        <v>112</v>
      </c>
      <c r="I46" s="20" t="str">
        <f>INDEX('Aquo parameters'!$A$1:$H$6130,MATCH($H46,'Aquo parameters'!$E:$E,0),2)</f>
        <v>2,4'-dichloordifenyldichlooretheen</v>
      </c>
      <c r="J46" s="20" t="str">
        <f>INDEX('Aquo parameters'!$A$1:$H$6130,MATCH($H46,'Aquo parameters'!$E:$E,0),3)</f>
        <v>3424-82-6</v>
      </c>
      <c r="K46" s="20" t="s">
        <v>172</v>
      </c>
      <c r="L46" s="20">
        <v>1</v>
      </c>
      <c r="M46" s="20" t="s">
        <v>51</v>
      </c>
      <c r="N46" s="20" t="str">
        <f t="shared" si="0"/>
        <v>131</v>
      </c>
      <c r="O46" s="20" t="s">
        <v>39</v>
      </c>
      <c r="P46" s="20" t="str">
        <f t="shared" si="1"/>
        <v>1</v>
      </c>
      <c r="Q46" s="20" t="s">
        <v>1441</v>
      </c>
      <c r="R46" s="20" t="str">
        <f t="shared" si="2"/>
        <v>14</v>
      </c>
      <c r="S46" s="20" t="s">
        <v>1315</v>
      </c>
      <c r="T46" s="20" t="str">
        <f t="shared" si="3"/>
        <v>8</v>
      </c>
      <c r="U46" s="20" t="s">
        <v>289</v>
      </c>
      <c r="V46" s="20" t="s">
        <v>1559</v>
      </c>
      <c r="W46" s="20" t="s">
        <v>1522</v>
      </c>
      <c r="X46" s="20" t="str">
        <f>INDEX('T.19 factoren v1.3.0'!$A$1:$M$8977,MATCH($H46,'T.19 factoren v1.3.0'!$E:$E,0),12)</f>
        <v>false</v>
      </c>
      <c r="Y46" s="20" t="str">
        <f t="shared" si="4"/>
        <v>sumList.Add(new SumParameter() { Sum = 1080, SumSubstanceCode = "sDDX6", SumSubstanceID = 555, SumDescription = "som 2,4'-, 4,4'-DDT, 2,4'-, 4,4'-DDD, 2,4'- en 4,4'-DDE", SubstanceCode = "24DDE", SubstanceID = 112, SubstanceDescription = "2,4'-dichloordifenyldichlooretheen", SubstanceShort = "24DDE", Factor = 1, Unit = "ug/kg", UnitID = 131, MpsDescription = "sDDT6" , Condition = "dg", ConditionID = 1, UnitWater = "ug/l", UnitWaterID = 14 , ConditionWater = "NVT", ConditionWaterID = 8});</v>
      </c>
    </row>
    <row r="47" spans="1:27" ht="15" customHeight="1" x14ac:dyDescent="0.25">
      <c r="A47" s="20">
        <v>1080</v>
      </c>
      <c r="B47" s="20" t="s">
        <v>1657</v>
      </c>
      <c r="C47" s="20" t="str">
        <f>INDEX('Aquo parameters'!$A$1:$H$6130,MATCH($D47,'Aquo parameters'!$E:$E,0),1)</f>
        <v>sDDX6</v>
      </c>
      <c r="D47" s="20">
        <v>555</v>
      </c>
      <c r="E47" s="20" t="str">
        <f>INDEX('Aquo parameters'!$A$1:$H$6130,MATCH($D47,'Aquo parameters'!$E:$E,0),2)</f>
        <v>som 2,4'-, 4,4'-DDT, 2,4'-, 4,4'-DDD, 2,4'- en 4,4'-DDE</v>
      </c>
      <c r="F47" s="20" t="s">
        <v>173</v>
      </c>
      <c r="G47" s="20" t="str">
        <f>INDEX('Aquo parameters'!$A$1:$H$6130,MATCH($H47,'Aquo parameters'!$E:$E,0),1)</f>
        <v>24DDT</v>
      </c>
      <c r="H47" s="20">
        <v>113</v>
      </c>
      <c r="I47" s="20" t="str">
        <f>INDEX('Aquo parameters'!$A$1:$H$6130,MATCH($H47,'Aquo parameters'!$E:$E,0),2)</f>
        <v>2,4'-dichloordifenyltrichloorethaan</v>
      </c>
      <c r="J47" s="20" t="str">
        <f>INDEX('Aquo parameters'!$A$1:$H$6130,MATCH($H47,'Aquo parameters'!$E:$E,0),3)</f>
        <v>789-02-6</v>
      </c>
      <c r="K47" s="20" t="s">
        <v>173</v>
      </c>
      <c r="L47" s="20">
        <v>1</v>
      </c>
      <c r="M47" s="20" t="s">
        <v>51</v>
      </c>
      <c r="N47" s="20" t="str">
        <f t="shared" si="0"/>
        <v>131</v>
      </c>
      <c r="O47" s="20" t="s">
        <v>39</v>
      </c>
      <c r="P47" s="20" t="str">
        <f t="shared" si="1"/>
        <v>1</v>
      </c>
      <c r="Q47" s="20" t="s">
        <v>1441</v>
      </c>
      <c r="R47" s="20" t="str">
        <f t="shared" si="2"/>
        <v>14</v>
      </c>
      <c r="S47" s="20" t="s">
        <v>1315</v>
      </c>
      <c r="T47" s="20" t="str">
        <f t="shared" si="3"/>
        <v>8</v>
      </c>
      <c r="U47" s="20" t="s">
        <v>289</v>
      </c>
      <c r="V47" s="20" t="s">
        <v>1559</v>
      </c>
      <c r="W47" s="20" t="s">
        <v>1522</v>
      </c>
      <c r="X47" s="20" t="str">
        <f>INDEX('T.19 factoren v1.3.0'!$A$1:$M$8977,MATCH($H47,'T.19 factoren v1.3.0'!$E:$E,0),12)</f>
        <v>false</v>
      </c>
      <c r="Y47" s="20" t="str">
        <f t="shared" si="4"/>
        <v>sumList.Add(new SumParameter() { Sum = 1080, SumSubstanceCode = "sDDX6", SumSubstanceID = 555, SumDescription = "som 2,4'-, 4,4'-DDT, 2,4'-, 4,4'-DDD, 2,4'- en 4,4'-DDE", SubstanceCode = "24DDT", SubstanceID = 113, SubstanceDescription = "2,4'-dichloordifenyltrichloorethaan", SubstanceShort = "24DDT", Factor = 1, Unit = "ug/kg", UnitID = 131, MpsDescription = "sDDT6" , Condition = "dg", ConditionID = 1, UnitWater = "ug/l", UnitWaterID = 14 , ConditionWater = "NVT", ConditionWaterID = 8});</v>
      </c>
    </row>
    <row r="48" spans="1:27" ht="15" customHeight="1" x14ac:dyDescent="0.25">
      <c r="A48" s="20">
        <v>1080</v>
      </c>
      <c r="B48" s="20" t="s">
        <v>1657</v>
      </c>
      <c r="C48" s="20" t="str">
        <f>INDEX('Aquo parameters'!$A$1:$H$6130,MATCH($D48,'Aquo parameters'!$E:$E,0),1)</f>
        <v>sDDX6</v>
      </c>
      <c r="D48" s="20">
        <v>555</v>
      </c>
      <c r="E48" s="20" t="str">
        <f>INDEX('Aquo parameters'!$A$1:$H$6130,MATCH($D48,'Aquo parameters'!$E:$E,0),2)</f>
        <v>som 2,4'-, 4,4'-DDT, 2,4'-, 4,4'-DDD, 2,4'- en 4,4'-DDE</v>
      </c>
      <c r="F48" s="20" t="s">
        <v>202</v>
      </c>
      <c r="G48" s="20" t="str">
        <f>INDEX('Aquo parameters'!$A$1:$H$6130,MATCH($H48,'Aquo parameters'!$E:$E,0),1)</f>
        <v>44DDD</v>
      </c>
      <c r="H48" s="20">
        <v>215</v>
      </c>
      <c r="I48" s="20" t="str">
        <f>INDEX('Aquo parameters'!$A$1:$H$6130,MATCH($H48,'Aquo parameters'!$E:$E,0),2)</f>
        <v>4,4'-dichloordifenyldichloorethaan</v>
      </c>
      <c r="J48" s="20" t="str">
        <f>INDEX('Aquo parameters'!$A$1:$H$6130,MATCH($H48,'Aquo parameters'!$E:$E,0),3)</f>
        <v>72-54-8</v>
      </c>
      <c r="K48" s="20" t="s">
        <v>202</v>
      </c>
      <c r="L48" s="20">
        <v>1</v>
      </c>
      <c r="M48" s="20" t="s">
        <v>51</v>
      </c>
      <c r="N48" s="20" t="str">
        <f t="shared" si="0"/>
        <v>131</v>
      </c>
      <c r="O48" s="20" t="s">
        <v>39</v>
      </c>
      <c r="P48" s="20" t="str">
        <f t="shared" si="1"/>
        <v>1</v>
      </c>
      <c r="Q48" s="20" t="s">
        <v>1441</v>
      </c>
      <c r="R48" s="20" t="str">
        <f t="shared" si="2"/>
        <v>14</v>
      </c>
      <c r="S48" s="20" t="s">
        <v>1315</v>
      </c>
      <c r="T48" s="20" t="str">
        <f t="shared" si="3"/>
        <v>8</v>
      </c>
      <c r="U48" s="20" t="s">
        <v>289</v>
      </c>
      <c r="V48" s="20" t="s">
        <v>1559</v>
      </c>
      <c r="W48" s="20" t="s">
        <v>1522</v>
      </c>
      <c r="X48" s="20" t="str">
        <f>INDEX('T.19 factoren v1.3.0'!$A$1:$M$8977,MATCH($H48,'T.19 factoren v1.3.0'!$E:$E,0),12)</f>
        <v>false</v>
      </c>
      <c r="Y48" s="20" t="str">
        <f t="shared" si="4"/>
        <v>sumList.Add(new SumParameter() { Sum = 1080, SumSubstanceCode = "sDDX6", SumSubstanceID = 555, SumDescription = "som 2,4'-, 4,4'-DDT, 2,4'-, 4,4'-DDD, 2,4'- en 4,4'-DDE", SubstanceCode = "44DDD", SubstanceID = 215, SubstanceDescription = "4,4'-dichloordifenyldichloorethaan", SubstanceShort = "44DDD", Factor = 1, Unit = "ug/kg", UnitID = 131, MpsDescription = "sDDT6" , Condition = "dg", ConditionID = 1, UnitWater = "ug/l", UnitWaterID = 14 , ConditionWater = "NVT", ConditionWaterID = 8});</v>
      </c>
    </row>
    <row r="49" spans="1:25" ht="15" customHeight="1" x14ac:dyDescent="0.25">
      <c r="A49" s="20">
        <v>1080</v>
      </c>
      <c r="B49" s="20" t="s">
        <v>1657</v>
      </c>
      <c r="C49" s="20" t="str">
        <f>INDEX('Aquo parameters'!$A$1:$H$6130,MATCH($D49,'Aquo parameters'!$E:$E,0),1)</f>
        <v>sDDX6</v>
      </c>
      <c r="D49" s="20">
        <v>555</v>
      </c>
      <c r="E49" s="20" t="str">
        <f>INDEX('Aquo parameters'!$A$1:$H$6130,MATCH($D49,'Aquo parameters'!$E:$E,0),2)</f>
        <v>som 2,4'-, 4,4'-DDT, 2,4'-, 4,4'-DDD, 2,4'- en 4,4'-DDE</v>
      </c>
      <c r="F49" s="20" t="s">
        <v>203</v>
      </c>
      <c r="G49" s="20" t="str">
        <f>INDEX('Aquo parameters'!$A$1:$H$6130,MATCH($H49,'Aquo parameters'!$E:$E,0),1)</f>
        <v>44DDE</v>
      </c>
      <c r="H49" s="20">
        <v>216</v>
      </c>
      <c r="I49" s="20" t="str">
        <f>INDEX('Aquo parameters'!$A$1:$H$6130,MATCH($H49,'Aquo parameters'!$E:$E,0),2)</f>
        <v>4,4'-dichloordifenyldichlooretheen</v>
      </c>
      <c r="J49" s="20" t="str">
        <f>INDEX('Aquo parameters'!$A$1:$H$6130,MATCH($H49,'Aquo parameters'!$E:$E,0),3)</f>
        <v>72-55-9</v>
      </c>
      <c r="K49" s="20" t="s">
        <v>203</v>
      </c>
      <c r="L49" s="20">
        <v>1</v>
      </c>
      <c r="M49" s="20" t="s">
        <v>51</v>
      </c>
      <c r="N49" s="20" t="str">
        <f t="shared" si="0"/>
        <v>131</v>
      </c>
      <c r="O49" s="20" t="s">
        <v>39</v>
      </c>
      <c r="P49" s="20" t="str">
        <f t="shared" si="1"/>
        <v>1</v>
      </c>
      <c r="Q49" s="20" t="s">
        <v>1441</v>
      </c>
      <c r="R49" s="20" t="str">
        <f t="shared" si="2"/>
        <v>14</v>
      </c>
      <c r="S49" s="20" t="s">
        <v>1315</v>
      </c>
      <c r="T49" s="20" t="str">
        <f t="shared" si="3"/>
        <v>8</v>
      </c>
      <c r="U49" s="20" t="s">
        <v>289</v>
      </c>
      <c r="V49" s="20" t="s">
        <v>1559</v>
      </c>
      <c r="W49" s="20" t="s">
        <v>1522</v>
      </c>
      <c r="X49" s="20" t="str">
        <f>INDEX('T.19 factoren v1.3.0'!$A$1:$M$8977,MATCH($H49,'T.19 factoren v1.3.0'!$E:$E,0),12)</f>
        <v>false</v>
      </c>
      <c r="Y49" s="20" t="str">
        <f t="shared" si="4"/>
        <v>sumList.Add(new SumParameter() { Sum = 1080, SumSubstanceCode = "sDDX6", SumSubstanceID = 555, SumDescription = "som 2,4'-, 4,4'-DDT, 2,4'-, 4,4'-DDD, 2,4'- en 4,4'-DDE", SubstanceCode = "44DDE", SubstanceID = 216, SubstanceDescription = "4,4'-dichloordifenyldichlooretheen", SubstanceShort = "44DDE", Factor = 1, Unit = "ug/kg", UnitID = 131, MpsDescription = "sDDT6" , Condition = "dg", ConditionID = 1, UnitWater = "ug/l", UnitWaterID = 14 , ConditionWater = "NVT", ConditionWaterID = 8});</v>
      </c>
    </row>
    <row r="50" spans="1:25" ht="15" customHeight="1" x14ac:dyDescent="0.25">
      <c r="A50" s="20">
        <v>1080</v>
      </c>
      <c r="B50" s="20" t="s">
        <v>1657</v>
      </c>
      <c r="C50" s="20" t="str">
        <f>INDEX('Aquo parameters'!$A$1:$H$6130,MATCH($D50,'Aquo parameters'!$E:$E,0),1)</f>
        <v>sDDX6</v>
      </c>
      <c r="D50" s="20">
        <v>555</v>
      </c>
      <c r="E50" s="20" t="str">
        <f>INDEX('Aquo parameters'!$A$1:$H$6130,MATCH($D50,'Aquo parameters'!$E:$E,0),2)</f>
        <v>som 2,4'-, 4,4'-DDT, 2,4'-, 4,4'-DDD, 2,4'- en 4,4'-DDE</v>
      </c>
      <c r="F50" s="20" t="s">
        <v>204</v>
      </c>
      <c r="G50" s="20" t="str">
        <f>INDEX('Aquo parameters'!$A$1:$H$6130,MATCH($H50,'Aquo parameters'!$E:$E,0),1)</f>
        <v>44DDT</v>
      </c>
      <c r="H50" s="20">
        <v>217</v>
      </c>
      <c r="I50" s="20" t="str">
        <f>INDEX('Aquo parameters'!$A$1:$H$6130,MATCH($H50,'Aquo parameters'!$E:$E,0),2)</f>
        <v>4,4'-dichloordifenyltrichloorethaan</v>
      </c>
      <c r="J50" s="20" t="str">
        <f>INDEX('Aquo parameters'!$A$1:$H$6130,MATCH($H50,'Aquo parameters'!$E:$E,0),3)</f>
        <v>50-29-3</v>
      </c>
      <c r="K50" s="20" t="s">
        <v>204</v>
      </c>
      <c r="L50" s="20">
        <v>1</v>
      </c>
      <c r="M50" s="20" t="s">
        <v>51</v>
      </c>
      <c r="N50" s="20" t="str">
        <f t="shared" si="0"/>
        <v>131</v>
      </c>
      <c r="O50" s="20" t="s">
        <v>39</v>
      </c>
      <c r="P50" s="20" t="str">
        <f t="shared" si="1"/>
        <v>1</v>
      </c>
      <c r="Q50" s="20" t="s">
        <v>1441</v>
      </c>
      <c r="R50" s="20" t="str">
        <f t="shared" si="2"/>
        <v>14</v>
      </c>
      <c r="S50" s="20" t="s">
        <v>1315</v>
      </c>
      <c r="T50" s="20" t="str">
        <f t="shared" si="3"/>
        <v>8</v>
      </c>
      <c r="U50" s="20" t="s">
        <v>289</v>
      </c>
      <c r="V50" s="20" t="s">
        <v>1559</v>
      </c>
      <c r="W50" s="20" t="s">
        <v>1522</v>
      </c>
      <c r="X50" s="20" t="str">
        <f>INDEX('T.19 factoren v1.3.0'!$A$1:$M$8977,MATCH($H50,'T.19 factoren v1.3.0'!$E:$E,0),12)</f>
        <v>false</v>
      </c>
      <c r="Y50" s="20" t="str">
        <f t="shared" si="4"/>
        <v>sumList.Add(new SumParameter() { Sum = 1080, SumSubstanceCode = "sDDX6", SumSubstanceID = 555, SumDescription = "som 2,4'-, 4,4'-DDT, 2,4'-, 4,4'-DDD, 2,4'- en 4,4'-DDE", SubstanceCode = "44DDT", SubstanceID = 217, SubstanceDescription = "4,4'-dichloordifenyltrichloorethaan", SubstanceShort = "44DDT", Factor = 1, Unit = "ug/kg", UnitID = 131, MpsDescription = "sDDT6" , Condition = "dg", ConditionID = 1, UnitWater = "ug/l", UnitWaterID = 14 , ConditionWater = "NVT", ConditionWaterID = 8});</v>
      </c>
    </row>
    <row r="51" spans="1:25" ht="15" customHeight="1" x14ac:dyDescent="0.25">
      <c r="A51" s="20">
        <v>1089</v>
      </c>
      <c r="B51" s="20" t="s">
        <v>470</v>
      </c>
      <c r="C51" s="20" t="str">
        <f>INDEX('Aquo parameters'!$A$1:$H$6130,MATCH($D51,'Aquo parameters'!$E:$E,0),1)</f>
        <v>s4ClC1yFol</v>
      </c>
      <c r="D51" s="20">
        <v>2253</v>
      </c>
      <c r="E51" s="20" t="str">
        <f>INDEX('Aquo parameters'!$A$1:$H$6130,MATCH($D51,'Aquo parameters'!$E:$E,0),2)</f>
        <v>som 4-chloormethylfenol-isomeren</v>
      </c>
      <c r="F51" s="20" t="s">
        <v>205</v>
      </c>
      <c r="G51" s="20" t="str">
        <f>INDEX('Aquo parameters'!$A$1:$H$6130,MATCH($H51,'Aquo parameters'!$E:$E,0),1)</f>
        <v>4Cl2C1yFol</v>
      </c>
      <c r="H51" s="20">
        <v>224</v>
      </c>
      <c r="I51" s="20" t="str">
        <f>INDEX('Aquo parameters'!$A$1:$H$6130,MATCH($H51,'Aquo parameters'!$E:$E,0),2)</f>
        <v>4-chloor-2-methylfenol</v>
      </c>
      <c r="J51" s="20" t="str">
        <f>INDEX('Aquo parameters'!$A$1:$H$6130,MATCH($H51,'Aquo parameters'!$E:$E,0),3)</f>
        <v>1570-64-5</v>
      </c>
      <c r="K51" s="20" t="s">
        <v>1560</v>
      </c>
      <c r="L51" s="20">
        <v>1</v>
      </c>
      <c r="M51" s="20" t="s">
        <v>40</v>
      </c>
      <c r="N51" s="20" t="str">
        <f t="shared" si="0"/>
        <v>58</v>
      </c>
      <c r="O51" s="20" t="s">
        <v>39</v>
      </c>
      <c r="P51" s="20" t="str">
        <f t="shared" si="1"/>
        <v>1</v>
      </c>
      <c r="Q51" s="20" t="s">
        <v>1441</v>
      </c>
      <c r="R51" s="20" t="str">
        <f t="shared" si="2"/>
        <v>14</v>
      </c>
      <c r="S51" s="20" t="s">
        <v>1315</v>
      </c>
      <c r="T51" s="20" t="str">
        <f t="shared" si="3"/>
        <v>8</v>
      </c>
      <c r="U51" s="20" t="s">
        <v>470</v>
      </c>
      <c r="V51" s="20" t="s">
        <v>1522</v>
      </c>
      <c r="W51" s="20" t="s">
        <v>1522</v>
      </c>
      <c r="X51" s="20" t="str">
        <f>INDEX('T.19 factoren v1.3.0'!$A$1:$M$8977,MATCH($H51,'T.19 factoren v1.3.0'!$E:$E,0),12)</f>
        <v>false</v>
      </c>
      <c r="Y51" s="20" t="str">
        <f t="shared" si="4"/>
        <v>sumList.Add(new SumParameter() { Sum = 1089, SumSubstanceCode = "s4ClC1yFol", SumSubstanceID = 2253, SumDescription = "som 4-chloormethylfenol-isomeren", SubstanceCode = "4Cl2C1yFol", SubstanceID = 224, SubstanceDescription = "4-chloor-2-methylfenol", SubstanceShort = "4-chloor-2-methylfenol", Factor = 1, Unit = "mg/kg", UnitID = 58, MpsDescription = "s4ClC1yFol" , Condition = "dg", ConditionID = 1, UnitWater = "ug/l", UnitWaterID = 14 , ConditionWater = "NVT", ConditionWaterID = 8});</v>
      </c>
    </row>
    <row r="52" spans="1:25" ht="15" customHeight="1" x14ac:dyDescent="0.25">
      <c r="A52" s="20">
        <v>1089</v>
      </c>
      <c r="B52" s="20" t="s">
        <v>470</v>
      </c>
      <c r="C52" s="20" t="str">
        <f>INDEX('Aquo parameters'!$A$1:$H$6130,MATCH($D52,'Aquo parameters'!$E:$E,0),1)</f>
        <v>s4ClC1yFol</v>
      </c>
      <c r="D52" s="20">
        <v>2253</v>
      </c>
      <c r="E52" s="20" t="str">
        <f>INDEX('Aquo parameters'!$A$1:$H$6130,MATCH($D52,'Aquo parameters'!$E:$E,0),2)</f>
        <v>som 4-chloormethylfenol-isomeren</v>
      </c>
      <c r="F52" s="20" t="s">
        <v>207</v>
      </c>
      <c r="G52" s="20" t="str">
        <f>INDEX('Aquo parameters'!$A$1:$H$6130,MATCH($H52,'Aquo parameters'!$E:$E,0),1)</f>
        <v>4Cl3C1yFol</v>
      </c>
      <c r="H52" s="20">
        <v>227</v>
      </c>
      <c r="I52" s="20" t="str">
        <f>INDEX('Aquo parameters'!$A$1:$H$6130,MATCH($H52,'Aquo parameters'!$E:$E,0),2)</f>
        <v>4-chloor-3-methylfenol</v>
      </c>
      <c r="J52" s="20" t="str">
        <f>INDEX('Aquo parameters'!$A$1:$H$6130,MATCH($H52,'Aquo parameters'!$E:$E,0),3)</f>
        <v>59-50-7</v>
      </c>
      <c r="K52" s="20" t="s">
        <v>1561</v>
      </c>
      <c r="L52" s="20">
        <v>1</v>
      </c>
      <c r="M52" s="20" t="s">
        <v>40</v>
      </c>
      <c r="N52" s="20" t="str">
        <f t="shared" si="0"/>
        <v>58</v>
      </c>
      <c r="O52" s="20" t="s">
        <v>39</v>
      </c>
      <c r="P52" s="20" t="str">
        <f t="shared" si="1"/>
        <v>1</v>
      </c>
      <c r="Q52" s="20" t="s">
        <v>1441</v>
      </c>
      <c r="R52" s="20" t="str">
        <f t="shared" si="2"/>
        <v>14</v>
      </c>
      <c r="S52" s="20" t="s">
        <v>1315</v>
      </c>
      <c r="T52" s="20" t="str">
        <f t="shared" si="3"/>
        <v>8</v>
      </c>
      <c r="U52" s="20" t="s">
        <v>470</v>
      </c>
      <c r="V52" s="20" t="s">
        <v>1522</v>
      </c>
      <c r="W52" s="20" t="s">
        <v>1522</v>
      </c>
      <c r="X52" s="20" t="str">
        <f>INDEX('T.19 factoren v1.3.0'!$A$1:$M$8977,MATCH($H52,'T.19 factoren v1.3.0'!$E:$E,0),12)</f>
        <v>false</v>
      </c>
      <c r="Y52" s="20" t="str">
        <f t="shared" si="4"/>
        <v>sumList.Add(new SumParameter() { Sum = 1089, SumSubstanceCode = "s4ClC1yFol", SumSubstanceID = 2253, SumDescription = "som 4-chloormethylfenol-isomeren", SubstanceCode = "4Cl3C1yFol", SubstanceID = 227, SubstanceDescription = "4-chloor-3-methylfenol", SubstanceShort = "", Factor = 1, Unit = "mg/kg", UnitID = 58, MpsDescription = "s4ClC1yFol" , Condition = "dg", ConditionID = 1, UnitWater = "ug/l", UnitWaterID = 14 , ConditionWater = "NVT", ConditionWaterID = 8});</v>
      </c>
    </row>
    <row r="53" spans="1:25" ht="15" customHeight="1" x14ac:dyDescent="0.25">
      <c r="A53" s="20">
        <v>1095</v>
      </c>
      <c r="B53" s="20" t="s">
        <v>265</v>
      </c>
      <c r="C53" s="20" t="str">
        <f>INDEX('Aquo parameters'!$A$1:$H$6130,MATCH($D53,'Aquo parameters'!$E:$E,0),1)</f>
        <v>sClFol</v>
      </c>
      <c r="D53" s="20">
        <v>482</v>
      </c>
      <c r="E53" s="20" t="str">
        <f>INDEX('Aquo parameters'!$A$1:$H$6130,MATCH($D53,'Aquo parameters'!$E:$E,0),2)</f>
        <v>som chloorfenolen</v>
      </c>
      <c r="F53" s="20" t="s">
        <v>151</v>
      </c>
      <c r="G53" s="20" t="str">
        <f>INDEX('Aquo parameters'!$A$1:$H$6130,MATCH($H53,'Aquo parameters'!$E:$E,0),1)</f>
        <v>2345T4ClFol</v>
      </c>
      <c r="H53" s="20">
        <v>78</v>
      </c>
      <c r="I53" s="20" t="str">
        <f>INDEX('Aquo parameters'!$A$1:$H$6130,MATCH($H53,'Aquo parameters'!$E:$E,0),2)</f>
        <v>2,3,4,5-tetrachloorfenol</v>
      </c>
      <c r="J53" s="20" t="str">
        <f>INDEX('Aquo parameters'!$A$1:$H$6130,MATCH($H53,'Aquo parameters'!$E:$E,0),3)</f>
        <v>4901-51-3</v>
      </c>
      <c r="K53" s="20" t="s">
        <v>1548</v>
      </c>
      <c r="L53" s="20">
        <v>1</v>
      </c>
      <c r="M53" s="20" t="s">
        <v>51</v>
      </c>
      <c r="N53" s="20" t="str">
        <f t="shared" si="0"/>
        <v>131</v>
      </c>
      <c r="O53" s="20" t="s">
        <v>39</v>
      </c>
      <c r="P53" s="20" t="str">
        <f t="shared" si="1"/>
        <v>1</v>
      </c>
      <c r="Q53" s="20" t="s">
        <v>1441</v>
      </c>
      <c r="R53" s="20" t="str">
        <f t="shared" si="2"/>
        <v>14</v>
      </c>
      <c r="S53" s="20" t="s">
        <v>1315</v>
      </c>
      <c r="T53" s="20" t="str">
        <f t="shared" si="3"/>
        <v>8</v>
      </c>
      <c r="U53" s="20" t="s">
        <v>265</v>
      </c>
      <c r="V53" s="20" t="s">
        <v>1559</v>
      </c>
      <c r="W53" s="20" t="s">
        <v>1522</v>
      </c>
      <c r="X53" s="20" t="str">
        <f>INDEX('T.19 factoren v1.3.0'!$A$1:$M$8977,MATCH($H53,'T.19 factoren v1.3.0'!$E:$E,0),12)</f>
        <v>false</v>
      </c>
      <c r="Y53" s="20" t="str">
        <f t="shared" si="4"/>
        <v>sumList.Add(new SumParameter() { Sum = 1095, SumSubstanceCode = "sClFol", SumSubstanceID = 482, SumDescription = "som chloorfenolen", SubstanceCode = "2345T4ClFol", SubstanceID = 78, SubstanceDescription = "2,3,4,5-tetrachloorfenol", SubstanceShort = "2345-tetrachloorfenol", Factor = 1, Unit = "ug/kg", UnitID = 131, MpsDescription = "sClFol" , Condition = "dg", ConditionID = 1, UnitWater = "ug/l", UnitWaterID = 14 , ConditionWater = "NVT", ConditionWaterID = 8});</v>
      </c>
    </row>
    <row r="54" spans="1:25" ht="15" customHeight="1" x14ac:dyDescent="0.25">
      <c r="A54" s="20">
        <v>1095</v>
      </c>
      <c r="B54" s="20" t="s">
        <v>265</v>
      </c>
      <c r="C54" s="20" t="str">
        <f>INDEX('Aquo parameters'!$A$1:$H$6130,MATCH($D54,'Aquo parameters'!$E:$E,0),1)</f>
        <v>sClFol</v>
      </c>
      <c r="D54" s="20">
        <v>482</v>
      </c>
      <c r="E54" s="20" t="str">
        <f>INDEX('Aquo parameters'!$A$1:$H$6130,MATCH($D54,'Aquo parameters'!$E:$E,0),2)</f>
        <v>som chloorfenolen</v>
      </c>
      <c r="F54" s="20" t="s">
        <v>153</v>
      </c>
      <c r="G54" s="20" t="str">
        <f>INDEX('Aquo parameters'!$A$1:$H$6130,MATCH($H54,'Aquo parameters'!$E:$E,0),1)</f>
        <v>2346T4ClFol</v>
      </c>
      <c r="H54" s="20">
        <v>80</v>
      </c>
      <c r="I54" s="20" t="str">
        <f>INDEX('Aquo parameters'!$A$1:$H$6130,MATCH($H54,'Aquo parameters'!$E:$E,0),2)</f>
        <v>2,3,4,6-tetrachloorfenol</v>
      </c>
      <c r="J54" s="20" t="str">
        <f>INDEX('Aquo parameters'!$A$1:$H$6130,MATCH($H54,'Aquo parameters'!$E:$E,0),3)</f>
        <v>58-90-2</v>
      </c>
      <c r="K54" s="20" t="s">
        <v>1549</v>
      </c>
      <c r="L54" s="20">
        <v>1</v>
      </c>
      <c r="M54" s="20" t="s">
        <v>51</v>
      </c>
      <c r="N54" s="20" t="str">
        <f t="shared" si="0"/>
        <v>131</v>
      </c>
      <c r="O54" s="20" t="s">
        <v>39</v>
      </c>
      <c r="P54" s="20" t="str">
        <f t="shared" si="1"/>
        <v>1</v>
      </c>
      <c r="Q54" s="20" t="s">
        <v>1441</v>
      </c>
      <c r="R54" s="20" t="str">
        <f t="shared" si="2"/>
        <v>14</v>
      </c>
      <c r="S54" s="20" t="s">
        <v>1315</v>
      </c>
      <c r="T54" s="20" t="str">
        <f t="shared" si="3"/>
        <v>8</v>
      </c>
      <c r="U54" s="20" t="s">
        <v>265</v>
      </c>
      <c r="V54" s="20" t="s">
        <v>1559</v>
      </c>
      <c r="W54" s="20" t="s">
        <v>1522</v>
      </c>
      <c r="X54" s="20" t="str">
        <f>INDEX('T.19 factoren v1.3.0'!$A$1:$M$8977,MATCH($H54,'T.19 factoren v1.3.0'!$E:$E,0),12)</f>
        <v>false</v>
      </c>
      <c r="Y54" s="20" t="str">
        <f t="shared" si="4"/>
        <v>sumList.Add(new SumParameter() { Sum = 1095, SumSubstanceCode = "sClFol", SumSubstanceID = 482, SumDescription = "som chloorfenolen", SubstanceCode = "2346T4ClFol", SubstanceID = 80, SubstanceDescription = "2,3,4,6-tetrachloorfenol", SubstanceShort = "2346-tetrachloorfenol", Factor = 1, Unit = "ug/kg", UnitID = 131, MpsDescription = "sClFol" , Condition = "dg", ConditionID = 1, UnitWater = "ug/l", UnitWaterID = 14 , ConditionWater = "NVT", ConditionWaterID = 8});</v>
      </c>
    </row>
    <row r="55" spans="1:25" ht="15" customHeight="1" x14ac:dyDescent="0.25">
      <c r="A55" s="20">
        <v>1095</v>
      </c>
      <c r="B55" s="20" t="s">
        <v>265</v>
      </c>
      <c r="C55" s="20" t="str">
        <f>INDEX('Aquo parameters'!$A$1:$H$6130,MATCH($D55,'Aquo parameters'!$E:$E,0),1)</f>
        <v>sClFol</v>
      </c>
      <c r="D55" s="20">
        <v>482</v>
      </c>
      <c r="E55" s="20" t="str">
        <f>INDEX('Aquo parameters'!$A$1:$H$6130,MATCH($D55,'Aquo parameters'!$E:$E,0),2)</f>
        <v>som chloorfenolen</v>
      </c>
      <c r="F55" s="20" t="s">
        <v>156</v>
      </c>
      <c r="G55" s="20" t="str">
        <f>INDEX('Aquo parameters'!$A$1:$H$6130,MATCH($H55,'Aquo parameters'!$E:$E,0),1)</f>
        <v>234TClFol</v>
      </c>
      <c r="H55" s="20">
        <v>83</v>
      </c>
      <c r="I55" s="20" t="str">
        <f>INDEX('Aquo parameters'!$A$1:$H$6130,MATCH($H55,'Aquo parameters'!$E:$E,0),2)</f>
        <v>2,3,4-trichloorfenol</v>
      </c>
      <c r="J55" s="20" t="str">
        <f>INDEX('Aquo parameters'!$A$1:$H$6130,MATCH($H55,'Aquo parameters'!$E:$E,0),3)</f>
        <v>15950-66-0</v>
      </c>
      <c r="K55" s="20" t="s">
        <v>1551</v>
      </c>
      <c r="L55" s="20">
        <v>1</v>
      </c>
      <c r="M55" s="20" t="s">
        <v>51</v>
      </c>
      <c r="N55" s="20" t="str">
        <f t="shared" si="0"/>
        <v>131</v>
      </c>
      <c r="O55" s="20" t="s">
        <v>39</v>
      </c>
      <c r="P55" s="20" t="str">
        <f t="shared" si="1"/>
        <v>1</v>
      </c>
      <c r="Q55" s="20" t="s">
        <v>1441</v>
      </c>
      <c r="R55" s="20" t="str">
        <f t="shared" si="2"/>
        <v>14</v>
      </c>
      <c r="S55" s="20" t="s">
        <v>1315</v>
      </c>
      <c r="T55" s="20" t="str">
        <f t="shared" si="3"/>
        <v>8</v>
      </c>
      <c r="U55" s="20" t="s">
        <v>265</v>
      </c>
      <c r="V55" s="20" t="s">
        <v>1559</v>
      </c>
      <c r="W55" s="20" t="s">
        <v>1522</v>
      </c>
      <c r="X55" s="20" t="str">
        <f>INDEX('T.19 factoren v1.3.0'!$A$1:$M$8977,MATCH($H55,'T.19 factoren v1.3.0'!$E:$E,0),12)</f>
        <v>false</v>
      </c>
      <c r="Y55" s="20" t="str">
        <f t="shared" si="4"/>
        <v>sumList.Add(new SumParameter() { Sum = 1095, SumSubstanceCode = "sClFol", SumSubstanceID = 482, SumDescription = "som chloorfenolen", SubstanceCode = "234TClFol", SubstanceID = 83, SubstanceDescription = "2,3,4-trichloorfenol", SubstanceShort = "234-trichloorfenol", Factor = 1, Unit = "ug/kg", UnitID = 131, MpsDescription = "sClFol" , Condition = "dg", ConditionID = 1, UnitWater = "ug/l", UnitWaterID = 14 , ConditionWater = "NVT", ConditionWaterID = 8});</v>
      </c>
    </row>
    <row r="56" spans="1:25" ht="15" customHeight="1" x14ac:dyDescent="0.25">
      <c r="A56" s="20">
        <v>1095</v>
      </c>
      <c r="B56" s="20" t="s">
        <v>265</v>
      </c>
      <c r="C56" s="20" t="str">
        <f>INDEX('Aquo parameters'!$A$1:$H$6130,MATCH($D56,'Aquo parameters'!$E:$E,0),1)</f>
        <v>sClFol</v>
      </c>
      <c r="D56" s="20">
        <v>482</v>
      </c>
      <c r="E56" s="20" t="str">
        <f>INDEX('Aquo parameters'!$A$1:$H$6130,MATCH($D56,'Aquo parameters'!$E:$E,0),2)</f>
        <v>som chloorfenolen</v>
      </c>
      <c r="F56" s="20" t="s">
        <v>157</v>
      </c>
      <c r="G56" s="20" t="str">
        <f>INDEX('Aquo parameters'!$A$1:$H$6130,MATCH($H56,'Aquo parameters'!$E:$E,0),1)</f>
        <v>2356T4ClFol</v>
      </c>
      <c r="H56" s="20">
        <v>84</v>
      </c>
      <c r="I56" s="20" t="str">
        <f>INDEX('Aquo parameters'!$A$1:$H$6130,MATCH($H56,'Aquo parameters'!$E:$E,0),2)</f>
        <v>2,3,5,6-tetrachloorfenol</v>
      </c>
      <c r="J56" s="20" t="str">
        <f>INDEX('Aquo parameters'!$A$1:$H$6130,MATCH($H56,'Aquo parameters'!$E:$E,0),3)</f>
        <v>935-95-5</v>
      </c>
      <c r="K56" s="20" t="s">
        <v>1550</v>
      </c>
      <c r="L56" s="20">
        <v>1</v>
      </c>
      <c r="M56" s="20" t="s">
        <v>51</v>
      </c>
      <c r="N56" s="20" t="str">
        <f t="shared" si="0"/>
        <v>131</v>
      </c>
      <c r="O56" s="20" t="s">
        <v>39</v>
      </c>
      <c r="P56" s="20" t="str">
        <f t="shared" si="1"/>
        <v>1</v>
      </c>
      <c r="Q56" s="20" t="s">
        <v>1441</v>
      </c>
      <c r="R56" s="20" t="str">
        <f t="shared" si="2"/>
        <v>14</v>
      </c>
      <c r="S56" s="20" t="s">
        <v>1315</v>
      </c>
      <c r="T56" s="20" t="str">
        <f t="shared" si="3"/>
        <v>8</v>
      </c>
      <c r="U56" s="20" t="s">
        <v>265</v>
      </c>
      <c r="V56" s="20" t="s">
        <v>1559</v>
      </c>
      <c r="W56" s="20" t="s">
        <v>1522</v>
      </c>
      <c r="X56" s="20" t="str">
        <f>INDEX('T.19 factoren v1.3.0'!$A$1:$M$8977,MATCH($H56,'T.19 factoren v1.3.0'!$E:$E,0),12)</f>
        <v>false</v>
      </c>
      <c r="Y56" s="20" t="str">
        <f t="shared" si="4"/>
        <v>sumList.Add(new SumParameter() { Sum = 1095, SumSubstanceCode = "sClFol", SumSubstanceID = 482, SumDescription = "som chloorfenolen", SubstanceCode = "2356T4ClFol", SubstanceID = 84, SubstanceDescription = "2,3,5,6-tetrachloorfenol", SubstanceShort = "2356-tetrachloorfenol", Factor = 1, Unit = "ug/kg", UnitID = 131, MpsDescription = "sClFol" , Condition = "dg", ConditionID = 1, UnitWater = "ug/l", UnitWaterID = 14 , ConditionWater = "NVT", ConditionWaterID = 8});</v>
      </c>
    </row>
    <row r="57" spans="1:25" ht="15" customHeight="1" x14ac:dyDescent="0.25">
      <c r="A57" s="20">
        <v>1095</v>
      </c>
      <c r="B57" s="20" t="s">
        <v>265</v>
      </c>
      <c r="C57" s="20" t="str">
        <f>INDEX('Aquo parameters'!$A$1:$H$6130,MATCH($D57,'Aquo parameters'!$E:$E,0),1)</f>
        <v>sClFol</v>
      </c>
      <c r="D57" s="20">
        <v>482</v>
      </c>
      <c r="E57" s="20" t="str">
        <f>INDEX('Aquo parameters'!$A$1:$H$6130,MATCH($D57,'Aquo parameters'!$E:$E,0),2)</f>
        <v>som chloorfenolen</v>
      </c>
      <c r="F57" s="20" t="s">
        <v>158</v>
      </c>
      <c r="G57" s="20" t="str">
        <f>INDEX('Aquo parameters'!$A$1:$H$6130,MATCH($H57,'Aquo parameters'!$E:$E,0),1)</f>
        <v>235TClFol</v>
      </c>
      <c r="H57" s="20">
        <v>86</v>
      </c>
      <c r="I57" s="20" t="str">
        <f>INDEX('Aquo parameters'!$A$1:$H$6130,MATCH($H57,'Aquo parameters'!$E:$E,0),2)</f>
        <v>2,3,5-trichloorfenol</v>
      </c>
      <c r="J57" s="20" t="str">
        <f>INDEX('Aquo parameters'!$A$1:$H$6130,MATCH($H57,'Aquo parameters'!$E:$E,0),3)</f>
        <v>933-78-8</v>
      </c>
      <c r="K57" s="20" t="s">
        <v>1552</v>
      </c>
      <c r="L57" s="20">
        <v>1</v>
      </c>
      <c r="M57" s="20" t="s">
        <v>51</v>
      </c>
      <c r="N57" s="20" t="str">
        <f t="shared" si="0"/>
        <v>131</v>
      </c>
      <c r="O57" s="20" t="s">
        <v>39</v>
      </c>
      <c r="P57" s="20" t="str">
        <f t="shared" si="1"/>
        <v>1</v>
      </c>
      <c r="Q57" s="20" t="s">
        <v>1441</v>
      </c>
      <c r="R57" s="20" t="str">
        <f t="shared" si="2"/>
        <v>14</v>
      </c>
      <c r="S57" s="20" t="s">
        <v>1315</v>
      </c>
      <c r="T57" s="20" t="str">
        <f t="shared" si="3"/>
        <v>8</v>
      </c>
      <c r="U57" s="20" t="s">
        <v>265</v>
      </c>
      <c r="V57" s="20" t="s">
        <v>1559</v>
      </c>
      <c r="W57" s="20" t="s">
        <v>1522</v>
      </c>
      <c r="X57" s="20" t="str">
        <f>INDEX('T.19 factoren v1.3.0'!$A$1:$M$8977,MATCH($H57,'T.19 factoren v1.3.0'!$E:$E,0),12)</f>
        <v>false</v>
      </c>
      <c r="Y57" s="20" t="str">
        <f t="shared" si="4"/>
        <v>sumList.Add(new SumParameter() { Sum = 1095, SumSubstanceCode = "sClFol", SumSubstanceID = 482, SumDescription = "som chloorfenolen", SubstanceCode = "235TClFol", SubstanceID = 86, SubstanceDescription = "2,3,5-trichloorfenol", SubstanceShort = "235-trichloorfenol", Factor = 1, Unit = "ug/kg", UnitID = 131, MpsDescription = "sClFol" , Condition = "dg", ConditionID = 1, UnitWater = "ug/l", UnitWaterID = 14 , ConditionWater = "NVT", ConditionWaterID = 8});</v>
      </c>
    </row>
    <row r="58" spans="1:25" ht="15" customHeight="1" x14ac:dyDescent="0.25">
      <c r="A58" s="20">
        <v>1095</v>
      </c>
      <c r="B58" s="20" t="s">
        <v>265</v>
      </c>
      <c r="C58" s="20" t="str">
        <f>INDEX('Aquo parameters'!$A$1:$H$6130,MATCH($D58,'Aquo parameters'!$E:$E,0),1)</f>
        <v>sClFol</v>
      </c>
      <c r="D58" s="20">
        <v>482</v>
      </c>
      <c r="E58" s="20" t="str">
        <f>INDEX('Aquo parameters'!$A$1:$H$6130,MATCH($D58,'Aquo parameters'!$E:$E,0),2)</f>
        <v>som chloorfenolen</v>
      </c>
      <c r="F58" s="20" t="s">
        <v>159</v>
      </c>
      <c r="G58" s="20" t="str">
        <f>INDEX('Aquo parameters'!$A$1:$H$6130,MATCH($H58,'Aquo parameters'!$E:$E,0),1)</f>
        <v>236TClFol</v>
      </c>
      <c r="H58" s="20">
        <v>89</v>
      </c>
      <c r="I58" s="20" t="str">
        <f>INDEX('Aquo parameters'!$A$1:$H$6130,MATCH($H58,'Aquo parameters'!$E:$E,0),2)</f>
        <v>2,3,6-trichloorfenol</v>
      </c>
      <c r="J58" s="20" t="str">
        <f>INDEX('Aquo parameters'!$A$1:$H$6130,MATCH($H58,'Aquo parameters'!$E:$E,0),3)</f>
        <v>933-75-5</v>
      </c>
      <c r="K58" s="20" t="s">
        <v>1553</v>
      </c>
      <c r="L58" s="20">
        <v>1</v>
      </c>
      <c r="M58" s="20" t="s">
        <v>51</v>
      </c>
      <c r="N58" s="20" t="str">
        <f t="shared" si="0"/>
        <v>131</v>
      </c>
      <c r="O58" s="20" t="s">
        <v>39</v>
      </c>
      <c r="P58" s="20" t="str">
        <f t="shared" si="1"/>
        <v>1</v>
      </c>
      <c r="Q58" s="20" t="s">
        <v>1441</v>
      </c>
      <c r="R58" s="20" t="str">
        <f t="shared" si="2"/>
        <v>14</v>
      </c>
      <c r="S58" s="20" t="s">
        <v>1315</v>
      </c>
      <c r="T58" s="20" t="str">
        <f t="shared" si="3"/>
        <v>8</v>
      </c>
      <c r="U58" s="20" t="s">
        <v>265</v>
      </c>
      <c r="V58" s="20" t="s">
        <v>1559</v>
      </c>
      <c r="W58" s="20" t="s">
        <v>1522</v>
      </c>
      <c r="X58" s="20" t="str">
        <f>INDEX('T.19 factoren v1.3.0'!$A$1:$M$8977,MATCH($H58,'T.19 factoren v1.3.0'!$E:$E,0),12)</f>
        <v>false</v>
      </c>
      <c r="Y58" s="20" t="str">
        <f t="shared" si="4"/>
        <v>sumList.Add(new SumParameter() { Sum = 1095, SumSubstanceCode = "sClFol", SumSubstanceID = 482, SumDescription = "som chloorfenolen", SubstanceCode = "236TClFol", SubstanceID = 89, SubstanceDescription = "2,3,6-trichloorfenol", SubstanceShort = "236-trichloorfenol", Factor = 1, Unit = "ug/kg", UnitID = 131, MpsDescription = "sClFol" , Condition = "dg", ConditionID = 1, UnitWater = "ug/l", UnitWaterID = 14 , ConditionWater = "NVT", ConditionWaterID = 8});</v>
      </c>
    </row>
    <row r="59" spans="1:25" ht="15" customHeight="1" x14ac:dyDescent="0.25">
      <c r="A59" s="20">
        <v>1095</v>
      </c>
      <c r="B59" s="20" t="s">
        <v>265</v>
      </c>
      <c r="C59" s="20" t="str">
        <f>INDEX('Aquo parameters'!$A$1:$H$6130,MATCH($D59,'Aquo parameters'!$E:$E,0),1)</f>
        <v>sClFol</v>
      </c>
      <c r="D59" s="20">
        <v>482</v>
      </c>
      <c r="E59" s="20" t="str">
        <f>INDEX('Aquo parameters'!$A$1:$H$6130,MATCH($D59,'Aquo parameters'!$E:$E,0),2)</f>
        <v>som chloorfenolen</v>
      </c>
      <c r="F59" s="20" t="s">
        <v>163</v>
      </c>
      <c r="G59" s="20" t="str">
        <f>INDEX('Aquo parameters'!$A$1:$H$6130,MATCH($H59,'Aquo parameters'!$E:$E,0),1)</f>
        <v>23DClFol</v>
      </c>
      <c r="H59" s="20">
        <v>94</v>
      </c>
      <c r="I59" s="20" t="str">
        <f>INDEX('Aquo parameters'!$A$1:$H$6130,MATCH($H59,'Aquo parameters'!$E:$E,0),2)</f>
        <v>2,3-dichloorfenol</v>
      </c>
      <c r="J59" s="20" t="str">
        <f>INDEX('Aquo parameters'!$A$1:$H$6130,MATCH($H59,'Aquo parameters'!$E:$E,0),3)</f>
        <v>576-24-9</v>
      </c>
      <c r="K59" s="20" t="s">
        <v>1564</v>
      </c>
      <c r="L59" s="20">
        <v>1</v>
      </c>
      <c r="M59" s="20" t="s">
        <v>51</v>
      </c>
      <c r="N59" s="20" t="str">
        <f t="shared" si="0"/>
        <v>131</v>
      </c>
      <c r="O59" s="20" t="s">
        <v>39</v>
      </c>
      <c r="P59" s="20" t="str">
        <f t="shared" si="1"/>
        <v>1</v>
      </c>
      <c r="Q59" s="20" t="s">
        <v>1441</v>
      </c>
      <c r="R59" s="20" t="str">
        <f t="shared" si="2"/>
        <v>14</v>
      </c>
      <c r="S59" s="20" t="s">
        <v>1315</v>
      </c>
      <c r="T59" s="20" t="str">
        <f t="shared" si="3"/>
        <v>8</v>
      </c>
      <c r="U59" s="20" t="s">
        <v>265</v>
      </c>
      <c r="V59" s="20" t="s">
        <v>1559</v>
      </c>
      <c r="W59" s="20" t="s">
        <v>1522</v>
      </c>
      <c r="X59" s="20" t="str">
        <f>INDEX('T.19 factoren v1.3.0'!$A$1:$M$8977,MATCH($H59,'T.19 factoren v1.3.0'!$E:$E,0),12)</f>
        <v>false</v>
      </c>
      <c r="Y59" s="20" t="str">
        <f t="shared" si="4"/>
        <v>sumList.Add(new SumParameter() { Sum = 1095, SumSubstanceCode = "sClFol", SumSubstanceID = 482, SumDescription = "som chloorfenolen", SubstanceCode = "23DClFol", SubstanceID = 94, SubstanceDescription = "2,3-dichloorfenol", SubstanceShort = "23-dichloorfenol", Factor = 1, Unit = "ug/kg", UnitID = 131, MpsDescription = "sClFol" , Condition = "dg", ConditionID = 1, UnitWater = "ug/l", UnitWaterID = 14 , ConditionWater = "NVT", ConditionWaterID = 8});</v>
      </c>
    </row>
    <row r="60" spans="1:25" ht="15" customHeight="1" x14ac:dyDescent="0.25">
      <c r="A60" s="20">
        <v>1095</v>
      </c>
      <c r="B60" s="20" t="s">
        <v>265</v>
      </c>
      <c r="C60" s="20" t="str">
        <f>INDEX('Aquo parameters'!$A$1:$H$6130,MATCH($D60,'Aquo parameters'!$E:$E,0),1)</f>
        <v>sClFol</v>
      </c>
      <c r="D60" s="20">
        <v>482</v>
      </c>
      <c r="E60" s="20" t="str">
        <f>INDEX('Aquo parameters'!$A$1:$H$6130,MATCH($D60,'Aquo parameters'!$E:$E,0),2)</f>
        <v>som chloorfenolen</v>
      </c>
      <c r="F60" s="20" t="s">
        <v>165</v>
      </c>
      <c r="G60" s="20" t="str">
        <f>INDEX('Aquo parameters'!$A$1:$H$6130,MATCH($H60,'Aquo parameters'!$E:$E,0),1)</f>
        <v>245TClFol</v>
      </c>
      <c r="H60" s="20">
        <v>101</v>
      </c>
      <c r="I60" s="20" t="str">
        <f>INDEX('Aquo parameters'!$A$1:$H$6130,MATCH($H60,'Aquo parameters'!$E:$E,0),2)</f>
        <v>2,4,5-trichloorfenol</v>
      </c>
      <c r="J60" s="20" t="str">
        <f>INDEX('Aquo parameters'!$A$1:$H$6130,MATCH($H60,'Aquo parameters'!$E:$E,0),3)</f>
        <v>95-95-4</v>
      </c>
      <c r="K60" s="20" t="s">
        <v>1554</v>
      </c>
      <c r="L60" s="20">
        <v>1</v>
      </c>
      <c r="M60" s="20" t="s">
        <v>51</v>
      </c>
      <c r="N60" s="20" t="str">
        <f t="shared" si="0"/>
        <v>131</v>
      </c>
      <c r="O60" s="20" t="s">
        <v>39</v>
      </c>
      <c r="P60" s="20" t="str">
        <f t="shared" si="1"/>
        <v>1</v>
      </c>
      <c r="Q60" s="20" t="s">
        <v>1441</v>
      </c>
      <c r="R60" s="20" t="str">
        <f t="shared" si="2"/>
        <v>14</v>
      </c>
      <c r="S60" s="20" t="s">
        <v>1315</v>
      </c>
      <c r="T60" s="20" t="str">
        <f t="shared" si="3"/>
        <v>8</v>
      </c>
      <c r="U60" s="20" t="s">
        <v>265</v>
      </c>
      <c r="V60" s="20" t="s">
        <v>1559</v>
      </c>
      <c r="W60" s="20" t="s">
        <v>1522</v>
      </c>
      <c r="X60" s="20" t="str">
        <f>INDEX('T.19 factoren v1.3.0'!$A$1:$M$8977,MATCH($H60,'T.19 factoren v1.3.0'!$E:$E,0),12)</f>
        <v>false</v>
      </c>
      <c r="Y60" s="20" t="str">
        <f t="shared" si="4"/>
        <v>sumList.Add(new SumParameter() { Sum = 1095, SumSubstanceCode = "sClFol", SumSubstanceID = 482, SumDescription = "som chloorfenolen", SubstanceCode = "245TClFol", SubstanceID = 101, SubstanceDescription = "2,4,5-trichloorfenol", SubstanceShort = "245-trichloorfenol", Factor = 1, Unit = "ug/kg", UnitID = 131, MpsDescription = "sClFol" , Condition = "dg", ConditionID = 1, UnitWater = "ug/l", UnitWaterID = 14 , ConditionWater = "NVT", ConditionWaterID = 8});</v>
      </c>
    </row>
    <row r="61" spans="1:25" ht="15" customHeight="1" x14ac:dyDescent="0.25">
      <c r="A61" s="20">
        <v>1095</v>
      </c>
      <c r="B61" s="20" t="s">
        <v>265</v>
      </c>
      <c r="C61" s="20" t="str">
        <f>INDEX('Aquo parameters'!$A$1:$H$6130,MATCH($D61,'Aquo parameters'!$E:$E,0),1)</f>
        <v>sClFol</v>
      </c>
      <c r="D61" s="20">
        <v>482</v>
      </c>
      <c r="E61" s="20" t="str">
        <f>INDEX('Aquo parameters'!$A$1:$H$6130,MATCH($D61,'Aquo parameters'!$E:$E,0),2)</f>
        <v>som chloorfenolen</v>
      </c>
      <c r="F61" s="20" t="s">
        <v>168</v>
      </c>
      <c r="G61" s="20" t="str">
        <f>INDEX('Aquo parameters'!$A$1:$H$6130,MATCH($H61,'Aquo parameters'!$E:$E,0),1)</f>
        <v>246TClFol</v>
      </c>
      <c r="H61" s="20">
        <v>106</v>
      </c>
      <c r="I61" s="20" t="str">
        <f>INDEX('Aquo parameters'!$A$1:$H$6130,MATCH($H61,'Aquo parameters'!$E:$E,0),2)</f>
        <v>2,4,6-trichloorfenol</v>
      </c>
      <c r="J61" s="20" t="str">
        <f>INDEX('Aquo parameters'!$A$1:$H$6130,MATCH($H61,'Aquo parameters'!$E:$E,0),3)</f>
        <v>88-06-2</v>
      </c>
      <c r="K61" s="20" t="s">
        <v>1555</v>
      </c>
      <c r="L61" s="20">
        <v>1</v>
      </c>
      <c r="M61" s="20" t="s">
        <v>51</v>
      </c>
      <c r="N61" s="20" t="str">
        <f t="shared" si="0"/>
        <v>131</v>
      </c>
      <c r="O61" s="20" t="s">
        <v>39</v>
      </c>
      <c r="P61" s="20" t="str">
        <f t="shared" si="1"/>
        <v>1</v>
      </c>
      <c r="Q61" s="20" t="s">
        <v>1441</v>
      </c>
      <c r="R61" s="20" t="str">
        <f t="shared" si="2"/>
        <v>14</v>
      </c>
      <c r="S61" s="20" t="s">
        <v>1315</v>
      </c>
      <c r="T61" s="20" t="str">
        <f t="shared" si="3"/>
        <v>8</v>
      </c>
      <c r="U61" s="20" t="s">
        <v>265</v>
      </c>
      <c r="V61" s="20" t="s">
        <v>1559</v>
      </c>
      <c r="W61" s="20" t="s">
        <v>1522</v>
      </c>
      <c r="X61" s="20" t="str">
        <f>INDEX('T.19 factoren v1.3.0'!$A$1:$M$8977,MATCH($H61,'T.19 factoren v1.3.0'!$E:$E,0),12)</f>
        <v>false</v>
      </c>
      <c r="Y61" s="20" t="str">
        <f t="shared" si="4"/>
        <v>sumList.Add(new SumParameter() { Sum = 1095, SumSubstanceCode = "sClFol", SumSubstanceID = 482, SumDescription = "som chloorfenolen", SubstanceCode = "246TClFol", SubstanceID = 106, SubstanceDescription = "2,4,6-trichloorfenol", SubstanceShort = "246-trichloorfenol", Factor = 1, Unit = "ug/kg", UnitID = 131, MpsDescription = "sClFol" , Condition = "dg", ConditionID = 1, UnitWater = "ug/l", UnitWaterID = 14 , ConditionWater = "NVT", ConditionWaterID = 8});</v>
      </c>
    </row>
    <row r="62" spans="1:25" ht="15" customHeight="1" x14ac:dyDescent="0.25">
      <c r="A62" s="20">
        <v>1095</v>
      </c>
      <c r="B62" s="20" t="s">
        <v>265</v>
      </c>
      <c r="C62" s="20" t="str">
        <f>INDEX('Aquo parameters'!$A$1:$H$6130,MATCH($D62,'Aquo parameters'!$E:$E,0),1)</f>
        <v>sClFol</v>
      </c>
      <c r="D62" s="20">
        <v>482</v>
      </c>
      <c r="E62" s="20" t="str">
        <f>INDEX('Aquo parameters'!$A$1:$H$6130,MATCH($D62,'Aquo parameters'!$E:$E,0),2)</f>
        <v>som chloorfenolen</v>
      </c>
      <c r="F62" s="20" t="s">
        <v>170</v>
      </c>
      <c r="G62" s="20" t="str">
        <f>INDEX('Aquo parameters'!$A$1:$H$6130,MATCH($H62,'Aquo parameters'!$E:$E,0),1)</f>
        <v>s2425DClFol</v>
      </c>
      <c r="H62" s="20">
        <v>109</v>
      </c>
      <c r="I62" s="20" t="str">
        <f>INDEX('Aquo parameters'!$A$1:$H$6130,MATCH($H62,'Aquo parameters'!$E:$E,0),2)</f>
        <v>som 2,4- en 2,5-dichloorfenol</v>
      </c>
      <c r="J62" s="20" t="str">
        <f>INDEX('Aquo parameters'!$A$1:$H$6130,MATCH($H62,'Aquo parameters'!$E:$E,0),3)</f>
        <v>NVT</v>
      </c>
      <c r="K62" s="20" t="s">
        <v>1566</v>
      </c>
      <c r="L62" s="20">
        <v>1</v>
      </c>
      <c r="M62" s="20" t="s">
        <v>51</v>
      </c>
      <c r="N62" s="20" t="str">
        <f t="shared" si="0"/>
        <v>131</v>
      </c>
      <c r="O62" s="20" t="s">
        <v>39</v>
      </c>
      <c r="P62" s="20" t="str">
        <f t="shared" si="1"/>
        <v>1</v>
      </c>
      <c r="Q62" s="20" t="s">
        <v>1441</v>
      </c>
      <c r="R62" s="20" t="str">
        <f t="shared" si="2"/>
        <v>14</v>
      </c>
      <c r="S62" s="20" t="s">
        <v>1315</v>
      </c>
      <c r="T62" s="20" t="str">
        <f t="shared" si="3"/>
        <v>8</v>
      </c>
      <c r="U62" s="20" t="s">
        <v>265</v>
      </c>
      <c r="V62" s="20" t="s">
        <v>1559</v>
      </c>
      <c r="W62" s="20" t="s">
        <v>1522</v>
      </c>
      <c r="X62" s="20" t="str">
        <f>INDEX('T.19 factoren v1.3.0'!$A$1:$M$8977,MATCH($H62,'T.19 factoren v1.3.0'!$E:$E,0),12)</f>
        <v>false</v>
      </c>
      <c r="Y62" s="20" t="str">
        <f t="shared" si="4"/>
        <v>sumList.Add(new SumParameter() { Sum = 1095, SumSubstanceCode = "sClFol", SumSubstanceID = 482, SumDescription = "som chloorfenolen", SubstanceCode = "s2425DClFol", SubstanceID = 109, SubstanceDescription = "som 2,4- en 2,5-dichloorfenol", SubstanceShort = "24-dichloorfenol", Factor = 1, Unit = "ug/kg", UnitID = 131, MpsDescription = "sClFol" , Condition = "dg", ConditionID = 1, UnitWater = "ug/l", UnitWaterID = 14 , ConditionWater = "NVT", ConditionWaterID = 8});</v>
      </c>
    </row>
    <row r="63" spans="1:25" ht="15" customHeight="1" x14ac:dyDescent="0.25">
      <c r="A63" s="20">
        <v>1095</v>
      </c>
      <c r="B63" s="20" t="s">
        <v>265</v>
      </c>
      <c r="C63" s="20" t="str">
        <f>INDEX('Aquo parameters'!$A$1:$H$6130,MATCH($D63,'Aquo parameters'!$E:$E,0),1)</f>
        <v>sClFol</v>
      </c>
      <c r="D63" s="20">
        <v>482</v>
      </c>
      <c r="E63" s="20" t="str">
        <f>INDEX('Aquo parameters'!$A$1:$H$6130,MATCH($D63,'Aquo parameters'!$E:$E,0),2)</f>
        <v>som chloorfenolen</v>
      </c>
      <c r="F63" s="20" t="s">
        <v>181</v>
      </c>
      <c r="G63" s="20" t="str">
        <f>INDEX('Aquo parameters'!$A$1:$H$6130,MATCH($H63,'Aquo parameters'!$E:$E,0),1)</f>
        <v>26DClFol</v>
      </c>
      <c r="H63" s="20">
        <v>136</v>
      </c>
      <c r="I63" s="20" t="str">
        <f>INDEX('Aquo parameters'!$A$1:$H$6130,MATCH($H63,'Aquo parameters'!$E:$E,0),2)</f>
        <v>2,6-dichloorfenol</v>
      </c>
      <c r="J63" s="20" t="str">
        <f>INDEX('Aquo parameters'!$A$1:$H$6130,MATCH($H63,'Aquo parameters'!$E:$E,0),3)</f>
        <v>87-65-0</v>
      </c>
      <c r="K63" s="20" t="s">
        <v>1567</v>
      </c>
      <c r="L63" s="20">
        <v>1</v>
      </c>
      <c r="M63" s="20" t="s">
        <v>51</v>
      </c>
      <c r="N63" s="20" t="str">
        <f t="shared" si="0"/>
        <v>131</v>
      </c>
      <c r="O63" s="20" t="s">
        <v>39</v>
      </c>
      <c r="P63" s="20" t="str">
        <f t="shared" si="1"/>
        <v>1</v>
      </c>
      <c r="Q63" s="20" t="s">
        <v>1441</v>
      </c>
      <c r="R63" s="20" t="str">
        <f t="shared" si="2"/>
        <v>14</v>
      </c>
      <c r="S63" s="20" t="s">
        <v>1315</v>
      </c>
      <c r="T63" s="20" t="str">
        <f t="shared" si="3"/>
        <v>8</v>
      </c>
      <c r="U63" s="20" t="s">
        <v>265</v>
      </c>
      <c r="V63" s="20" t="s">
        <v>1559</v>
      </c>
      <c r="W63" s="20" t="s">
        <v>1522</v>
      </c>
      <c r="X63" s="20" t="str">
        <f>INDEX('T.19 factoren v1.3.0'!$A$1:$M$8977,MATCH($H63,'T.19 factoren v1.3.0'!$E:$E,0),12)</f>
        <v>false</v>
      </c>
      <c r="Y63" s="20" t="str">
        <f t="shared" si="4"/>
        <v>sumList.Add(new SumParameter() { Sum = 1095, SumSubstanceCode = "sClFol", SumSubstanceID = 482, SumDescription = "som chloorfenolen", SubstanceCode = "26DClFol", SubstanceID = 136, SubstanceDescription = "2,6-dichloorfenol", SubstanceShort = "26-dichloorfenol", Factor = 1, Unit = "ug/kg", UnitID = 131, MpsDescription = "sClFol" , Condition = "dg", ConditionID = 1, UnitWater = "ug/l", UnitWaterID = 14 , ConditionWater = "NVT", ConditionWaterID = 8});</v>
      </c>
    </row>
    <row r="64" spans="1:25" ht="15" customHeight="1" x14ac:dyDescent="0.25">
      <c r="A64" s="20">
        <v>1095</v>
      </c>
      <c r="B64" s="20" t="s">
        <v>265</v>
      </c>
      <c r="C64" s="20" t="str">
        <f>INDEX('Aquo parameters'!$A$1:$H$6130,MATCH($D64,'Aquo parameters'!$E:$E,0),1)</f>
        <v>sClFol</v>
      </c>
      <c r="D64" s="20">
        <v>482</v>
      </c>
      <c r="E64" s="20" t="str">
        <f>INDEX('Aquo parameters'!$A$1:$H$6130,MATCH($D64,'Aquo parameters'!$E:$E,0),2)</f>
        <v>som chloorfenolen</v>
      </c>
      <c r="F64" s="20" t="s">
        <v>184</v>
      </c>
      <c r="G64" s="20" t="str">
        <f>INDEX('Aquo parameters'!$A$1:$H$6130,MATCH($H64,'Aquo parameters'!$E:$E,0),1)</f>
        <v>2ClFol</v>
      </c>
      <c r="H64" s="20">
        <v>146</v>
      </c>
      <c r="I64" s="20" t="str">
        <f>INDEX('Aquo parameters'!$A$1:$H$6130,MATCH($H64,'Aquo parameters'!$E:$E,0),2)</f>
        <v>2-chloorfenol</v>
      </c>
      <c r="J64" s="20" t="str">
        <f>INDEX('Aquo parameters'!$A$1:$H$6130,MATCH($H64,'Aquo parameters'!$E:$E,0),3)</f>
        <v>95-57-8</v>
      </c>
      <c r="K64" s="20" t="s">
        <v>1528</v>
      </c>
      <c r="L64" s="20">
        <v>1</v>
      </c>
      <c r="M64" s="20" t="s">
        <v>51</v>
      </c>
      <c r="N64" s="20" t="str">
        <f t="shared" si="0"/>
        <v>131</v>
      </c>
      <c r="O64" s="20" t="s">
        <v>39</v>
      </c>
      <c r="P64" s="20" t="str">
        <f t="shared" si="1"/>
        <v>1</v>
      </c>
      <c r="Q64" s="20" t="s">
        <v>1441</v>
      </c>
      <c r="R64" s="20" t="str">
        <f t="shared" si="2"/>
        <v>14</v>
      </c>
      <c r="S64" s="20" t="s">
        <v>1315</v>
      </c>
      <c r="T64" s="20" t="str">
        <f t="shared" si="3"/>
        <v>8</v>
      </c>
      <c r="U64" s="20" t="s">
        <v>265</v>
      </c>
      <c r="V64" s="20" t="s">
        <v>1559</v>
      </c>
      <c r="W64" s="20" t="s">
        <v>1522</v>
      </c>
      <c r="X64" s="20" t="str">
        <f>INDEX('T.19 factoren v1.3.0'!$A$1:$M$8977,MATCH($H64,'T.19 factoren v1.3.0'!$E:$E,0),12)</f>
        <v>false</v>
      </c>
      <c r="Y64" s="20" t="str">
        <f t="shared" si="4"/>
        <v>sumList.Add(new SumParameter() { Sum = 1095, SumSubstanceCode = "sClFol", SumSubstanceID = 482, SumDescription = "som chloorfenolen", SubstanceCode = "2ClFol", SubstanceID = 146, SubstanceDescription = "2-chloorfenol", SubstanceShort = "2-chloorfenol", Factor = 1, Unit = "ug/kg", UnitID = 131, MpsDescription = "sClFol" , Condition = "dg", ConditionID = 1, UnitWater = "ug/l", UnitWaterID = 14 , ConditionWater = "NVT", ConditionWaterID = 8});</v>
      </c>
    </row>
    <row r="65" spans="1:27" ht="15" customHeight="1" x14ac:dyDescent="0.25">
      <c r="A65" s="20">
        <v>1095</v>
      </c>
      <c r="B65" s="20" t="s">
        <v>265</v>
      </c>
      <c r="C65" s="20" t="str">
        <f>INDEX('Aquo parameters'!$A$1:$H$6130,MATCH($D65,'Aquo parameters'!$E:$E,0),1)</f>
        <v>sClFol</v>
      </c>
      <c r="D65" s="20">
        <v>482</v>
      </c>
      <c r="E65" s="20" t="str">
        <f>INDEX('Aquo parameters'!$A$1:$H$6130,MATCH($D65,'Aquo parameters'!$E:$E,0),2)</f>
        <v>som chloorfenolen</v>
      </c>
      <c r="F65" s="20" t="s">
        <v>190</v>
      </c>
      <c r="G65" s="20" t="str">
        <f>INDEX('Aquo parameters'!$A$1:$H$6130,MATCH($H65,'Aquo parameters'!$E:$E,0),1)</f>
        <v>345TClFol</v>
      </c>
      <c r="H65" s="20">
        <v>177</v>
      </c>
      <c r="I65" s="20" t="str">
        <f>INDEX('Aquo parameters'!$A$1:$H$6130,MATCH($H65,'Aquo parameters'!$E:$E,0),2)</f>
        <v>3,4,5-trichloorfenol</v>
      </c>
      <c r="J65" s="20" t="str">
        <f>INDEX('Aquo parameters'!$A$1:$H$6130,MATCH($H65,'Aquo parameters'!$E:$E,0),3)</f>
        <v>609-19-8</v>
      </c>
      <c r="K65" s="20" t="s">
        <v>1556</v>
      </c>
      <c r="L65" s="20">
        <v>1</v>
      </c>
      <c r="M65" s="20" t="s">
        <v>51</v>
      </c>
      <c r="N65" s="20" t="str">
        <f t="shared" si="0"/>
        <v>131</v>
      </c>
      <c r="O65" s="20" t="s">
        <v>39</v>
      </c>
      <c r="P65" s="20" t="str">
        <f t="shared" si="1"/>
        <v>1</v>
      </c>
      <c r="Q65" s="20" t="s">
        <v>1441</v>
      </c>
      <c r="R65" s="20" t="str">
        <f t="shared" si="2"/>
        <v>14</v>
      </c>
      <c r="S65" s="20" t="s">
        <v>1315</v>
      </c>
      <c r="T65" s="20" t="str">
        <f t="shared" si="3"/>
        <v>8</v>
      </c>
      <c r="U65" s="20" t="s">
        <v>265</v>
      </c>
      <c r="V65" s="20" t="s">
        <v>1559</v>
      </c>
      <c r="W65" s="20" t="s">
        <v>1522</v>
      </c>
      <c r="X65" s="20" t="str">
        <f>INDEX('T.19 factoren v1.3.0'!$A$1:$M$8977,MATCH($H65,'T.19 factoren v1.3.0'!$E:$E,0),12)</f>
        <v>false</v>
      </c>
      <c r="Y65" s="20" t="str">
        <f t="shared" si="4"/>
        <v>sumList.Add(new SumParameter() { Sum = 1095, SumSubstanceCode = "sClFol", SumSubstanceID = 482, SumDescription = "som chloorfenolen", SubstanceCode = "345TClFol", SubstanceID = 177, SubstanceDescription = "3,4,5-trichloorfenol", SubstanceShort = "345-trichloorfenol", Factor = 1, Unit = "ug/kg", UnitID = 131, MpsDescription = "sClFol" , Condition = "dg", ConditionID = 1, UnitWater = "ug/l", UnitWaterID = 14 , ConditionWater = "NVT", ConditionWaterID = 8});</v>
      </c>
    </row>
    <row r="66" spans="1:27" ht="15" customHeight="1" x14ac:dyDescent="0.25">
      <c r="A66" s="20">
        <v>1095</v>
      </c>
      <c r="B66" s="20" t="s">
        <v>265</v>
      </c>
      <c r="C66" s="20" t="str">
        <f>INDEX('Aquo parameters'!$A$1:$H$6130,MATCH($D66,'Aquo parameters'!$E:$E,0),1)</f>
        <v>sClFol</v>
      </c>
      <c r="D66" s="20">
        <v>482</v>
      </c>
      <c r="E66" s="20" t="str">
        <f>INDEX('Aquo parameters'!$A$1:$H$6130,MATCH($D66,'Aquo parameters'!$E:$E,0),2)</f>
        <v>som chloorfenolen</v>
      </c>
      <c r="F66" s="20" t="s">
        <v>192</v>
      </c>
      <c r="G66" s="20" t="str">
        <f>INDEX('Aquo parameters'!$A$1:$H$6130,MATCH($H66,'Aquo parameters'!$E:$E,0),1)</f>
        <v>34DClFol</v>
      </c>
      <c r="H66" s="20">
        <v>179</v>
      </c>
      <c r="I66" s="20" t="str">
        <f>INDEX('Aquo parameters'!$A$1:$H$6130,MATCH($H66,'Aquo parameters'!$E:$E,0),2)</f>
        <v>3,4-dichloorfenol</v>
      </c>
      <c r="J66" s="20" t="str">
        <f>INDEX('Aquo parameters'!$A$1:$H$6130,MATCH($H66,'Aquo parameters'!$E:$E,0),3)</f>
        <v>95-77-2</v>
      </c>
      <c r="K66" s="20" t="s">
        <v>1569</v>
      </c>
      <c r="L66" s="20">
        <v>1</v>
      </c>
      <c r="M66" s="20" t="s">
        <v>51</v>
      </c>
      <c r="N66" s="20" t="str">
        <f t="shared" si="0"/>
        <v>131</v>
      </c>
      <c r="O66" s="20" t="s">
        <v>39</v>
      </c>
      <c r="P66" s="20" t="str">
        <f t="shared" si="1"/>
        <v>1</v>
      </c>
      <c r="Q66" s="20" t="s">
        <v>1441</v>
      </c>
      <c r="R66" s="20" t="str">
        <f t="shared" si="2"/>
        <v>14</v>
      </c>
      <c r="S66" s="20" t="s">
        <v>1315</v>
      </c>
      <c r="T66" s="20" t="str">
        <f t="shared" si="3"/>
        <v>8</v>
      </c>
      <c r="U66" s="20" t="s">
        <v>265</v>
      </c>
      <c r="V66" s="20" t="s">
        <v>1559</v>
      </c>
      <c r="W66" s="20" t="s">
        <v>1522</v>
      </c>
      <c r="X66" s="20" t="str">
        <f>INDEX('T.19 factoren v1.3.0'!$A$1:$M$8977,MATCH($H66,'T.19 factoren v1.3.0'!$E:$E,0),12)</f>
        <v>false</v>
      </c>
      <c r="Y66" s="20" t="str">
        <f t="shared" si="4"/>
        <v>sumList.Add(new SumParameter() { Sum = 1095, SumSubstanceCode = "sClFol", SumSubstanceID = 482, SumDescription = "som chloorfenolen", SubstanceCode = "34DClFol", SubstanceID = 179, SubstanceDescription = "3,4-dichloorfenol", SubstanceShort = "34-dichloorfenol", Factor = 1, Unit = "ug/kg", UnitID = 131, MpsDescription = "sClFol" , Condition = "dg", ConditionID = 1, UnitWater = "ug/l", UnitWaterID = 14 , ConditionWater = "NVT", ConditionWaterID = 8});</v>
      </c>
    </row>
    <row r="67" spans="1:27" ht="15" customHeight="1" x14ac:dyDescent="0.25">
      <c r="A67" s="20">
        <v>1095</v>
      </c>
      <c r="B67" s="20" t="s">
        <v>265</v>
      </c>
      <c r="C67" s="20" t="str">
        <f>INDEX('Aquo parameters'!$A$1:$H$6130,MATCH($D67,'Aquo parameters'!$E:$E,0),1)</f>
        <v>sClFol</v>
      </c>
      <c r="D67" s="20">
        <v>482</v>
      </c>
      <c r="E67" s="20" t="str">
        <f>INDEX('Aquo parameters'!$A$1:$H$6130,MATCH($D67,'Aquo parameters'!$E:$E,0),2)</f>
        <v>som chloorfenolen</v>
      </c>
      <c r="F67" s="20" t="s">
        <v>194</v>
      </c>
      <c r="G67" s="20" t="str">
        <f>INDEX('Aquo parameters'!$A$1:$H$6130,MATCH($H67,'Aquo parameters'!$E:$E,0),1)</f>
        <v>35DClFol</v>
      </c>
      <c r="H67" s="20">
        <v>186</v>
      </c>
      <c r="I67" s="20" t="str">
        <f>INDEX('Aquo parameters'!$A$1:$H$6130,MATCH($H67,'Aquo parameters'!$E:$E,0),2)</f>
        <v>3,5-dichloorfenol</v>
      </c>
      <c r="J67" s="20" t="str">
        <f>INDEX('Aquo parameters'!$A$1:$H$6130,MATCH($H67,'Aquo parameters'!$E:$E,0),3)</f>
        <v>591-35-5</v>
      </c>
      <c r="K67" s="20" t="s">
        <v>1570</v>
      </c>
      <c r="L67" s="20">
        <v>1</v>
      </c>
      <c r="M67" s="20" t="s">
        <v>51</v>
      </c>
      <c r="N67" s="20" t="str">
        <f t="shared" ref="N67:N130" si="5">IF(M67="mg/kg","58",IF(M67="ug/kg","131",IF(M67="ng/kg","77","--")))</f>
        <v>131</v>
      </c>
      <c r="O67" s="20" t="s">
        <v>39</v>
      </c>
      <c r="P67" s="20" t="str">
        <f t="shared" ref="P67:P130" si="6">IF(O67 = "dg", "1", IF(O67 = "TEQdg", "5", IF(O67 = "Sndg", "4", "")))</f>
        <v>1</v>
      </c>
      <c r="Q67" s="20" t="s">
        <v>1441</v>
      </c>
      <c r="R67" s="20" t="str">
        <f t="shared" ref="R67:R130" si="7">IF(Q67 = "ug/l", "14", IF(Q67 = "mg/l", "60", IF(Q67 = "ng/l", "79", "--")))</f>
        <v>14</v>
      </c>
      <c r="S67" s="20" t="s">
        <v>1315</v>
      </c>
      <c r="T67" s="20" t="str">
        <f t="shared" ref="T67:T130" si="8">IF(S67 = "NVT", "8", IF(S67 = "Nnf", "16", IF(S67 = "Pnf", "17", IF(S67 = "nf", "9",  IF(S67 = "TEQ", "10", "----")))))</f>
        <v>8</v>
      </c>
      <c r="U67" s="20" t="s">
        <v>265</v>
      </c>
      <c r="V67" s="20" t="s">
        <v>1559</v>
      </c>
      <c r="W67" s="20" t="s">
        <v>1522</v>
      </c>
      <c r="X67" s="20" t="str">
        <f>INDEX('T.19 factoren v1.3.0'!$A$1:$M$8977,MATCH($H67,'T.19 factoren v1.3.0'!$E:$E,0),12)</f>
        <v>false</v>
      </c>
      <c r="Y67" s="20" t="str">
        <f t="shared" ref="Y67:Y130" si="9">"sumList.Add(new SumParameter() { Sum = " &amp; A67 &amp; ", SumSubstanceCode = """ &amp; C67 &amp; """, SumSubstanceID = " &amp; D67 &amp; ", SumDescription = """ &amp; E67 &amp; """, SubstanceCode = """ &amp; G67 &amp; """, SubstanceID = " &amp; H67 &amp; ", SubstanceDescription = """ &amp; I67 &amp; """, SubstanceShort = """ &amp; K67 &amp; """, Factor = " &amp; L67 &amp; ", Unit = """ &amp; M67 &amp; """, UnitID = " &amp; N67 &amp; ", MpsDescription = """ &amp; U67 &amp; """ , Condition = """ &amp; O67 &amp; """, ConditionID = " &amp; P67 &amp; ", UnitWater = """ &amp; Q67 &amp; """, UnitWaterID = " &amp; R67 &amp; " , ConditionWater = """ &amp; S67 &amp; """, ConditionWaterID = " &amp; T67 &amp; "});"</f>
        <v>sumList.Add(new SumParameter() { Sum = 1095, SumSubstanceCode = "sClFol", SumSubstanceID = 482, SumDescription = "som chloorfenolen", SubstanceCode = "35DClFol", SubstanceID = 186, SubstanceDescription = "3,5-dichloorfenol", SubstanceShort = "35-dichloorfenol", Factor = 1, Unit = "ug/kg", UnitID = 131, MpsDescription = "sClFol" , Condition = "dg", ConditionID = 1, UnitWater = "ug/l", UnitWaterID = 14 , ConditionWater = "NVT", ConditionWaterID = 8});</v>
      </c>
    </row>
    <row r="68" spans="1:27" ht="15" customHeight="1" x14ac:dyDescent="0.25">
      <c r="A68" s="20">
        <v>1095</v>
      </c>
      <c r="B68" s="20" t="s">
        <v>265</v>
      </c>
      <c r="C68" s="20" t="str">
        <f>INDEX('Aquo parameters'!$A$1:$H$6130,MATCH($D68,'Aquo parameters'!$E:$E,0),1)</f>
        <v>sClFol</v>
      </c>
      <c r="D68" s="20">
        <v>482</v>
      </c>
      <c r="E68" s="20" t="str">
        <f>INDEX('Aquo parameters'!$A$1:$H$6130,MATCH($D68,'Aquo parameters'!$E:$E,0),2)</f>
        <v>som chloorfenolen</v>
      </c>
      <c r="F68" s="20" t="s">
        <v>199</v>
      </c>
      <c r="G68" s="20" t="str">
        <f>INDEX('Aquo parameters'!$A$1:$H$6130,MATCH($H68,'Aquo parameters'!$E:$E,0),1)</f>
        <v>3ClFol</v>
      </c>
      <c r="H68" s="20">
        <v>198</v>
      </c>
      <c r="I68" s="20" t="str">
        <f>INDEX('Aquo parameters'!$A$1:$H$6130,MATCH($H68,'Aquo parameters'!$E:$E,0),2)</f>
        <v>3-chloorfenol</v>
      </c>
      <c r="J68" s="20" t="str">
        <f>INDEX('Aquo parameters'!$A$1:$H$6130,MATCH($H68,'Aquo parameters'!$E:$E,0),3)</f>
        <v>108-43-0</v>
      </c>
      <c r="K68" s="20" t="s">
        <v>1530</v>
      </c>
      <c r="L68" s="20">
        <v>1</v>
      </c>
      <c r="M68" s="20" t="s">
        <v>51</v>
      </c>
      <c r="N68" s="20" t="str">
        <f t="shared" si="5"/>
        <v>131</v>
      </c>
      <c r="O68" s="20" t="s">
        <v>39</v>
      </c>
      <c r="P68" s="20" t="str">
        <f t="shared" si="6"/>
        <v>1</v>
      </c>
      <c r="Q68" s="20" t="s">
        <v>1441</v>
      </c>
      <c r="R68" s="20" t="str">
        <f t="shared" si="7"/>
        <v>14</v>
      </c>
      <c r="S68" s="20" t="s">
        <v>1315</v>
      </c>
      <c r="T68" s="20" t="str">
        <f t="shared" si="8"/>
        <v>8</v>
      </c>
      <c r="U68" s="20" t="s">
        <v>265</v>
      </c>
      <c r="V68" s="20" t="s">
        <v>1559</v>
      </c>
      <c r="W68" s="20" t="s">
        <v>1522</v>
      </c>
      <c r="X68" s="20" t="str">
        <f>INDEX('T.19 factoren v1.3.0'!$A$1:$M$8977,MATCH($H68,'T.19 factoren v1.3.0'!$E:$E,0),12)</f>
        <v>false</v>
      </c>
      <c r="Y68" s="20" t="str">
        <f t="shared" si="9"/>
        <v>sumList.Add(new SumParameter() { Sum = 1095, SumSubstanceCode = "sClFol", SumSubstanceID = 482, SumDescription = "som chloorfenolen", SubstanceCode = "3ClFol", SubstanceID = 198, SubstanceDescription = "3-chloorfenol", SubstanceShort = "3-chloorfenol", Factor = 1, Unit = "ug/kg", UnitID = 131, MpsDescription = "sClFol" , Condition = "dg", ConditionID = 1, UnitWater = "ug/l", UnitWaterID = 14 , ConditionWater = "NVT", ConditionWaterID = 8});</v>
      </c>
    </row>
    <row r="69" spans="1:27" ht="15" customHeight="1" x14ac:dyDescent="0.25">
      <c r="A69" s="20">
        <v>1095</v>
      </c>
      <c r="B69" s="20" t="s">
        <v>265</v>
      </c>
      <c r="C69" s="20" t="str">
        <f>INDEX('Aquo parameters'!$A$1:$H$6130,MATCH($D69,'Aquo parameters'!$E:$E,0),1)</f>
        <v>sClFol</v>
      </c>
      <c r="D69" s="20">
        <v>482</v>
      </c>
      <c r="E69" s="20" t="str">
        <f>INDEX('Aquo parameters'!$A$1:$H$6130,MATCH($D69,'Aquo parameters'!$E:$E,0),2)</f>
        <v>som chloorfenolen</v>
      </c>
      <c r="F69" s="20" t="s">
        <v>209</v>
      </c>
      <c r="G69" s="20" t="str">
        <f>INDEX('Aquo parameters'!$A$1:$H$6130,MATCH($H69,'Aquo parameters'!$E:$E,0),1)</f>
        <v>4ClFol</v>
      </c>
      <c r="H69" s="20">
        <v>229</v>
      </c>
      <c r="I69" s="20" t="str">
        <f>INDEX('Aquo parameters'!$A$1:$H$6130,MATCH($H69,'Aquo parameters'!$E:$E,0),2)</f>
        <v>4-chloorfenol</v>
      </c>
      <c r="J69" s="20" t="str">
        <f>INDEX('Aquo parameters'!$A$1:$H$6130,MATCH($H69,'Aquo parameters'!$E:$E,0),3)</f>
        <v>106-48-9</v>
      </c>
      <c r="K69" s="20" t="s">
        <v>1531</v>
      </c>
      <c r="L69" s="20">
        <v>1</v>
      </c>
      <c r="M69" s="20" t="s">
        <v>51</v>
      </c>
      <c r="N69" s="20" t="str">
        <f t="shared" si="5"/>
        <v>131</v>
      </c>
      <c r="O69" s="20" t="s">
        <v>39</v>
      </c>
      <c r="P69" s="20" t="str">
        <f t="shared" si="6"/>
        <v>1</v>
      </c>
      <c r="Q69" s="20" t="s">
        <v>1441</v>
      </c>
      <c r="R69" s="20" t="str">
        <f t="shared" si="7"/>
        <v>14</v>
      </c>
      <c r="S69" s="20" t="s">
        <v>1315</v>
      </c>
      <c r="T69" s="20" t="str">
        <f t="shared" si="8"/>
        <v>8</v>
      </c>
      <c r="U69" s="20" t="s">
        <v>265</v>
      </c>
      <c r="V69" s="20" t="s">
        <v>1559</v>
      </c>
      <c r="W69" s="20" t="s">
        <v>1522</v>
      </c>
      <c r="X69" s="20" t="str">
        <f>INDEX('T.19 factoren v1.3.0'!$A$1:$M$8977,MATCH($H69,'T.19 factoren v1.3.0'!$E:$E,0),12)</f>
        <v>false</v>
      </c>
      <c r="Y69" s="20" t="str">
        <f t="shared" si="9"/>
        <v>sumList.Add(new SumParameter() { Sum = 1095, SumSubstanceCode = "sClFol", SumSubstanceID = 482, SumDescription = "som chloorfenolen", SubstanceCode = "4ClFol", SubstanceID = 229, SubstanceDescription = "4-chloorfenol", SubstanceShort = "4-chloorfenol", Factor = 1, Unit = "ug/kg", UnitID = 131, MpsDescription = "sClFol" , Condition = "dg", ConditionID = 1, UnitWater = "ug/l", UnitWaterID = 14 , ConditionWater = "NVT", ConditionWaterID = 8});</v>
      </c>
    </row>
    <row r="70" spans="1:27" x14ac:dyDescent="0.25">
      <c r="A70" s="20">
        <v>1095</v>
      </c>
      <c r="B70" s="20" t="s">
        <v>265</v>
      </c>
      <c r="C70" s="20" t="str">
        <f>INDEX('Aquo parameters'!$A$1:$H$6130,MATCH($D70,'Aquo parameters'!$E:$E,0),1)</f>
        <v>sClFol</v>
      </c>
      <c r="D70" s="20">
        <v>482</v>
      </c>
      <c r="E70" s="20" t="str">
        <f>INDEX('Aquo parameters'!$A$1:$H$6130,MATCH($D70,'Aquo parameters'!$E:$E,0),2)</f>
        <v>som chloorfenolen</v>
      </c>
      <c r="F70" s="20" t="s">
        <v>400</v>
      </c>
      <c r="G70" s="20" t="str">
        <f>INDEX('Aquo parameters'!$A$1:$H$6130,MATCH($H70,'Aquo parameters'!$E:$E,0),1)</f>
        <v>PeClFol</v>
      </c>
      <c r="H70" s="20">
        <v>1390</v>
      </c>
      <c r="I70" s="20" t="str">
        <f>INDEX('Aquo parameters'!$A$1:$H$6130,MATCH($H70,'Aquo parameters'!$E:$E,0),2)</f>
        <v>pentachloorfenol</v>
      </c>
      <c r="J70" s="20" t="str">
        <f>INDEX('Aquo parameters'!$A$1:$H$6130,MATCH($H70,'Aquo parameters'!$E:$E,0),3)</f>
        <v>87-86-5</v>
      </c>
      <c r="K70" s="20" t="s">
        <v>1429</v>
      </c>
      <c r="L70" s="20">
        <v>1</v>
      </c>
      <c r="M70" s="20" t="s">
        <v>51</v>
      </c>
      <c r="N70" s="20" t="str">
        <f t="shared" si="5"/>
        <v>131</v>
      </c>
      <c r="O70" s="20" t="s">
        <v>39</v>
      </c>
      <c r="P70" s="20" t="str">
        <f t="shared" si="6"/>
        <v>1</v>
      </c>
      <c r="Q70" s="20" t="s">
        <v>1441</v>
      </c>
      <c r="R70" s="20" t="str">
        <f t="shared" si="7"/>
        <v>14</v>
      </c>
      <c r="S70" s="20" t="s">
        <v>1315</v>
      </c>
      <c r="T70" s="20" t="str">
        <f t="shared" si="8"/>
        <v>8</v>
      </c>
      <c r="U70" s="20" t="s">
        <v>265</v>
      </c>
      <c r="V70" s="20" t="s">
        <v>1559</v>
      </c>
      <c r="W70" s="20" t="s">
        <v>1522</v>
      </c>
      <c r="X70" s="20" t="str">
        <f>INDEX('T.19 factoren v1.3.0'!$A$1:$M$8977,MATCH($H70,'T.19 factoren v1.3.0'!$E:$E,0),12)</f>
        <v>false</v>
      </c>
      <c r="Y70" s="20" t="str">
        <f t="shared" si="9"/>
        <v>sumList.Add(new SumParameter() { Sum = 1095, SumSubstanceCode = "sClFol", SumSubstanceID = 482, SumDescription = "som chloorfenolen", SubstanceCode = "PeClFol", SubstanceID = 1390, SubstanceDescription = "pentachloorfenol", SubstanceShort = "pentachloorfenol", Factor = 1, Unit = "ug/kg", UnitID = 131, MpsDescription = "sClFol" , Condition = "dg", ConditionID = 1, UnitWater = "ug/l", UnitWaterID = 14 , ConditionWater = "NVT", ConditionWaterID = 8});</v>
      </c>
    </row>
    <row r="71" spans="1:27" x14ac:dyDescent="0.25">
      <c r="A71" s="20">
        <v>1098</v>
      </c>
      <c r="B71" s="20" t="s">
        <v>280</v>
      </c>
      <c r="C71" s="20" t="str">
        <f>INDEX('Aquo parameters'!$A$1:$H$6130,MATCH($D71,'Aquo parameters'!$E:$E,0),1)</f>
        <v>scresl</v>
      </c>
      <c r="D71" s="20">
        <v>531</v>
      </c>
      <c r="E71" s="20" t="str">
        <f>INDEX('Aquo parameters'!$A$1:$H$6130,MATCH($D71,'Aquo parameters'!$E:$E,0),2)</f>
        <v>som cresol-isomeren</v>
      </c>
      <c r="F71" s="230" t="s">
        <v>195</v>
      </c>
      <c r="G71" s="20" t="str">
        <f>INDEX('Aquo parameters'!$A$1:$H$6130,MATCH($H71,'Aquo parameters'!$E:$E,0),1)</f>
        <v>scresl2</v>
      </c>
      <c r="H71" s="20">
        <v>193</v>
      </c>
      <c r="I71" s="20" t="str">
        <f>INDEX('Aquo parameters'!$A$1:$H$6130,MATCH($H71,'Aquo parameters'!$E:$E,0),2)</f>
        <v>som m-cresol en p-cresol</v>
      </c>
      <c r="J71" s="20" t="str">
        <f>INDEX('Aquo parameters'!$A$1:$H$6130,MATCH($H71,'Aquo parameters'!$E:$E,0),3)</f>
        <v>NVT</v>
      </c>
      <c r="K71" s="20" t="s">
        <v>1571</v>
      </c>
      <c r="L71" s="20">
        <v>1</v>
      </c>
      <c r="M71" s="20" t="s">
        <v>40</v>
      </c>
      <c r="N71" s="20" t="str">
        <f t="shared" si="5"/>
        <v>58</v>
      </c>
      <c r="O71" s="20" t="s">
        <v>39</v>
      </c>
      <c r="P71" s="20" t="str">
        <f t="shared" si="6"/>
        <v>1</v>
      </c>
      <c r="Q71" s="20" t="s">
        <v>1441</v>
      </c>
      <c r="R71" s="20" t="str">
        <f t="shared" si="7"/>
        <v>14</v>
      </c>
      <c r="S71" s="20" t="s">
        <v>1315</v>
      </c>
      <c r="T71" s="20" t="str">
        <f t="shared" si="8"/>
        <v>8</v>
      </c>
      <c r="U71" s="20" t="s">
        <v>280</v>
      </c>
      <c r="V71" s="20" t="s">
        <v>1522</v>
      </c>
      <c r="W71" s="20" t="s">
        <v>1522</v>
      </c>
      <c r="X71" s="20" t="str">
        <f>INDEX('T.19 factoren v1.3.0'!$A$1:$M$8977,MATCH($H71,'T.19 factoren v1.3.0'!$E:$E,0),12)</f>
        <v>false</v>
      </c>
      <c r="Y71" s="20" t="str">
        <f t="shared" si="9"/>
        <v>sumList.Add(new SumParameter() { Sum = 1098, SumSubstanceCode = "scresl", SumSubstanceID = 531, SumDescription = "som cresol-isomeren", SubstanceCode = "scresl2", SubstanceID = 193, SubstanceDescription = "som m-cresol en p-cresol", SubstanceShort = "som m-cresol en p-cresol", Factor = 1, Unit = "mg/kg", UnitID = 58, MpsDescription = "scresl" , Condition = "dg", ConditionID = 1, UnitWater = "ug/l", UnitWaterID = 14 , ConditionWater = "NVT", ConditionWaterID = 8});</v>
      </c>
    </row>
    <row r="72" spans="1:27" x14ac:dyDescent="0.25">
      <c r="A72" s="20">
        <v>1098</v>
      </c>
      <c r="B72" s="20" t="s">
        <v>280</v>
      </c>
      <c r="C72" s="20" t="str">
        <f>INDEX('Aquo parameters'!$A$1:$H$6130,MATCH($D72,'Aquo parameters'!$E:$E,0),1)</f>
        <v>scresl</v>
      </c>
      <c r="D72" s="20">
        <v>531</v>
      </c>
      <c r="E72" s="20" t="str">
        <f>INDEX('Aquo parameters'!$A$1:$H$6130,MATCH($D72,'Aquo parameters'!$E:$E,0),2)</f>
        <v>som cresol-isomeren</v>
      </c>
      <c r="F72" s="20" t="s">
        <v>379</v>
      </c>
      <c r="G72" s="20" t="str">
        <f>INDEX('Aquo parameters'!$A$1:$H$6130,MATCH($H72,'Aquo parameters'!$E:$E,0),1)</f>
        <v>ocresl</v>
      </c>
      <c r="H72" s="20">
        <v>1331</v>
      </c>
      <c r="I72" s="20" t="str">
        <f>INDEX('Aquo parameters'!$A$1:$H$6130,MATCH($H72,'Aquo parameters'!$E:$E,0),2)</f>
        <v>o-cresol</v>
      </c>
      <c r="J72" s="20" t="str">
        <f>INDEX('Aquo parameters'!$A$1:$H$6130,MATCH($H72,'Aquo parameters'!$E:$E,0),3)</f>
        <v>95-48-7</v>
      </c>
      <c r="K72" s="20" t="s">
        <v>1561</v>
      </c>
      <c r="L72" s="20">
        <v>1</v>
      </c>
      <c r="M72" s="20" t="s">
        <v>40</v>
      </c>
      <c r="N72" s="20" t="str">
        <f t="shared" si="5"/>
        <v>58</v>
      </c>
      <c r="O72" s="20" t="s">
        <v>39</v>
      </c>
      <c r="P72" s="20" t="str">
        <f t="shared" si="6"/>
        <v>1</v>
      </c>
      <c r="Q72" s="20" t="s">
        <v>1441</v>
      </c>
      <c r="R72" s="20" t="str">
        <f t="shared" si="7"/>
        <v>14</v>
      </c>
      <c r="S72" s="20" t="s">
        <v>1315</v>
      </c>
      <c r="T72" s="20" t="str">
        <f t="shared" si="8"/>
        <v>8</v>
      </c>
      <c r="U72" s="20" t="s">
        <v>280</v>
      </c>
      <c r="V72" s="20" t="s">
        <v>1522</v>
      </c>
      <c r="W72" s="20" t="s">
        <v>1522</v>
      </c>
      <c r="X72" s="20" t="str">
        <f>INDEX('T.19 factoren v1.3.0'!$A$1:$M$8977,MATCH($H72,'T.19 factoren v1.3.0'!$E:$E,0),12)</f>
        <v>false</v>
      </c>
      <c r="Y72" s="20" t="str">
        <f t="shared" si="9"/>
        <v>sumList.Add(new SumParameter() { Sum = 1098, SumSubstanceCode = "scresl", SumSubstanceID = 531, SumDescription = "som cresol-isomeren", SubstanceCode = "ocresl", SubstanceID = 1331, SubstanceDescription = "o-cresol", SubstanceShort = "", Factor = 1, Unit = "mg/kg", UnitID = 58, MpsDescription = "scresl" , Condition = "dg", ConditionID = 1, UnitWater = "ug/l", UnitWaterID = 14 , ConditionWater = "NVT", ConditionWaterID = 8});</v>
      </c>
    </row>
    <row r="73" spans="1:27" ht="15" customHeight="1" x14ac:dyDescent="0.25">
      <c r="A73" s="20">
        <v>1108</v>
      </c>
      <c r="B73" s="20" t="s">
        <v>336</v>
      </c>
      <c r="C73" s="20" t="str">
        <f>INDEX('Aquo parameters'!$A$1:$H$6130,MATCH($D73,'Aquo parameters'!$E:$E,0),1)</f>
        <v>sHCH4</v>
      </c>
      <c r="D73" s="20">
        <v>849</v>
      </c>
      <c r="E73" s="20" t="str">
        <f>INDEX('Aquo parameters'!$A$1:$H$6130,MATCH($D73,'Aquo parameters'!$E:$E,0),2)</f>
        <v>som a-, b-, c- en d-HCH</v>
      </c>
      <c r="F73" s="20" t="s">
        <v>218</v>
      </c>
      <c r="G73" s="20" t="str">
        <f>INDEX('Aquo parameters'!$A$1:$H$6130,MATCH($H73,'Aquo parameters'!$E:$E,0),1)</f>
        <v>aHCH</v>
      </c>
      <c r="H73" s="20">
        <v>271</v>
      </c>
      <c r="I73" s="20" t="str">
        <f>INDEX('Aquo parameters'!$A$1:$H$6130,MATCH($H73,'Aquo parameters'!$E:$E,0),2)</f>
        <v>alfa-hexachloorcyclohexaan</v>
      </c>
      <c r="J73" s="20" t="str">
        <f>INDEX('Aquo parameters'!$A$1:$H$6130,MATCH($H73,'Aquo parameters'!$E:$E,0),3)</f>
        <v>319-84-6</v>
      </c>
      <c r="K73" s="20" t="s">
        <v>1572</v>
      </c>
      <c r="L73" s="20">
        <v>1</v>
      </c>
      <c r="M73" s="20" t="s">
        <v>51</v>
      </c>
      <c r="N73" s="20" t="str">
        <f t="shared" si="5"/>
        <v>131</v>
      </c>
      <c r="O73" s="20" t="s">
        <v>39</v>
      </c>
      <c r="P73" s="20" t="str">
        <f t="shared" si="6"/>
        <v>1</v>
      </c>
      <c r="Q73" s="234" t="s">
        <v>1445</v>
      </c>
      <c r="R73" s="234" t="str">
        <f t="shared" si="7"/>
        <v>79</v>
      </c>
      <c r="S73" s="20" t="s">
        <v>1315</v>
      </c>
      <c r="T73" s="20" t="str">
        <f t="shared" si="8"/>
        <v>8</v>
      </c>
      <c r="U73" s="20" t="s">
        <v>336</v>
      </c>
      <c r="V73" s="20" t="s">
        <v>1559</v>
      </c>
      <c r="W73" s="20" t="s">
        <v>1522</v>
      </c>
      <c r="X73" s="20" t="str">
        <f>INDEX('T.19 factoren v1.3.0'!$A$1:$M$8977,MATCH($H73,'T.19 factoren v1.3.0'!$E:$E,0),12)</f>
        <v>false</v>
      </c>
      <c r="Y73" s="20" t="str">
        <f t="shared" si="9"/>
        <v>sumList.Add(new SumParameter() { Sum = 1108, SumSubstanceCode = "sHCH4", SumSubstanceID = 849, SumDescription = "som a-, b-, c- en d-HCH", SubstanceCode = "aHCH", SubstanceID = 271, SubstanceDescription = "alfa-hexachloorcyclohexaan", SubstanceShort = "a-HCH", Factor = 1, Unit = "ug/kg", UnitID = 131, MpsDescription = "sHCH4" , Condition = "dg", ConditionID = 1, UnitWater = "ng/l", UnitWaterID = 79 , ConditionWater = "NVT", ConditionWaterID = 8});</v>
      </c>
    </row>
    <row r="74" spans="1:27" ht="15" customHeight="1" x14ac:dyDescent="0.25">
      <c r="A74" s="20">
        <v>1108</v>
      </c>
      <c r="B74" s="20" t="s">
        <v>336</v>
      </c>
      <c r="C74" s="20" t="str">
        <f>INDEX('Aquo parameters'!$A$1:$H$6130,MATCH($D74,'Aquo parameters'!$E:$E,0),1)</f>
        <v>sHCH4</v>
      </c>
      <c r="D74" s="20">
        <v>849</v>
      </c>
      <c r="E74" s="20" t="str">
        <f>INDEX('Aquo parameters'!$A$1:$H$6130,MATCH($D74,'Aquo parameters'!$E:$E,0),2)</f>
        <v>som a-, b-, c- en d-HCH</v>
      </c>
      <c r="F74" s="20" t="s">
        <v>244</v>
      </c>
      <c r="G74" s="20" t="str">
        <f>INDEX('Aquo parameters'!$A$1:$H$6130,MATCH($H74,'Aquo parameters'!$E:$E,0),1)</f>
        <v>bHCH</v>
      </c>
      <c r="H74" s="20">
        <v>366</v>
      </c>
      <c r="I74" s="20" t="str">
        <f>INDEX('Aquo parameters'!$A$1:$H$6130,MATCH($H74,'Aquo parameters'!$E:$E,0),2)</f>
        <v>beta-hexachloorcyclohexaan</v>
      </c>
      <c r="J74" s="20" t="str">
        <f>INDEX('Aquo parameters'!$A$1:$H$6130,MATCH($H74,'Aquo parameters'!$E:$E,0),3)</f>
        <v>319-85-7</v>
      </c>
      <c r="K74" s="20" t="s">
        <v>1573</v>
      </c>
      <c r="L74" s="20">
        <v>1</v>
      </c>
      <c r="M74" s="20" t="s">
        <v>51</v>
      </c>
      <c r="N74" s="20" t="str">
        <f t="shared" si="5"/>
        <v>131</v>
      </c>
      <c r="O74" s="20" t="s">
        <v>39</v>
      </c>
      <c r="P74" s="20" t="str">
        <f t="shared" si="6"/>
        <v>1</v>
      </c>
      <c r="Q74" s="234" t="s">
        <v>1445</v>
      </c>
      <c r="R74" s="234" t="str">
        <f t="shared" si="7"/>
        <v>79</v>
      </c>
      <c r="S74" s="20" t="s">
        <v>1315</v>
      </c>
      <c r="T74" s="20" t="str">
        <f t="shared" si="8"/>
        <v>8</v>
      </c>
      <c r="U74" s="20" t="s">
        <v>336</v>
      </c>
      <c r="V74" s="20" t="s">
        <v>1559</v>
      </c>
      <c r="W74" s="20" t="s">
        <v>1522</v>
      </c>
      <c r="X74" s="20" t="str">
        <f>INDEX('T.19 factoren v1.3.0'!$A$1:$M$8977,MATCH($H74,'T.19 factoren v1.3.0'!$E:$E,0),12)</f>
        <v>false</v>
      </c>
      <c r="Y74" s="20" t="str">
        <f t="shared" si="9"/>
        <v>sumList.Add(new SumParameter() { Sum = 1108, SumSubstanceCode = "sHCH4", SumSubstanceID = 849, SumDescription = "som a-, b-, c- en d-HCH", SubstanceCode = "bHCH", SubstanceID = 366, SubstanceDescription = "beta-hexachloorcyclohexaan", SubstanceShort = "b-HCH ", Factor = 1, Unit = "ug/kg", UnitID = 131, MpsDescription = "sHCH4" , Condition = "dg", ConditionID = 1, UnitWater = "ng/l", UnitWaterID = 79 , ConditionWater = "NVT", ConditionWaterID = 8});</v>
      </c>
    </row>
    <row r="75" spans="1:27" ht="15" customHeight="1" x14ac:dyDescent="0.25">
      <c r="A75" s="20">
        <v>1108</v>
      </c>
      <c r="B75" s="20" t="s">
        <v>336</v>
      </c>
      <c r="C75" s="20" t="str">
        <f>INDEX('Aquo parameters'!$A$1:$H$6130,MATCH($D75,'Aquo parameters'!$E:$E,0),1)</f>
        <v>sHCH4</v>
      </c>
      <c r="D75" s="20">
        <v>849</v>
      </c>
      <c r="E75" s="20" t="str">
        <f>INDEX('Aquo parameters'!$A$1:$H$6130,MATCH($D75,'Aquo parameters'!$E:$E,0),2)</f>
        <v>som a-, b-, c- en d-HCH</v>
      </c>
      <c r="F75" s="20" t="s">
        <v>290</v>
      </c>
      <c r="G75" s="20" t="str">
        <f>INDEX('Aquo parameters'!$A$1:$H$6130,MATCH($H75,'Aquo parameters'!$E:$E,0),1)</f>
        <v>dHCH</v>
      </c>
      <c r="H75" s="20">
        <v>562</v>
      </c>
      <c r="I75" s="20" t="str">
        <f>INDEX('Aquo parameters'!$A$1:$H$6130,MATCH($H75,'Aquo parameters'!$E:$E,0),2)</f>
        <v>delta-hexachloorcyclohexaan</v>
      </c>
      <c r="J75" s="20" t="str">
        <f>INDEX('Aquo parameters'!$A$1:$H$6130,MATCH($H75,'Aquo parameters'!$E:$E,0),3)</f>
        <v>319-86-8</v>
      </c>
      <c r="K75" s="20" t="s">
        <v>1574</v>
      </c>
      <c r="L75" s="20">
        <v>1</v>
      </c>
      <c r="M75" s="20" t="s">
        <v>51</v>
      </c>
      <c r="N75" s="20" t="str">
        <f t="shared" si="5"/>
        <v>131</v>
      </c>
      <c r="O75" s="20" t="s">
        <v>39</v>
      </c>
      <c r="P75" s="20" t="str">
        <f t="shared" si="6"/>
        <v>1</v>
      </c>
      <c r="Q75" s="234" t="s">
        <v>1445</v>
      </c>
      <c r="R75" s="234" t="str">
        <f t="shared" si="7"/>
        <v>79</v>
      </c>
      <c r="S75" s="20" t="s">
        <v>1315</v>
      </c>
      <c r="T75" s="20" t="str">
        <f t="shared" si="8"/>
        <v>8</v>
      </c>
      <c r="U75" s="20" t="s">
        <v>336</v>
      </c>
      <c r="V75" s="20" t="s">
        <v>1559</v>
      </c>
      <c r="W75" s="20" t="s">
        <v>1522</v>
      </c>
      <c r="X75" s="20" t="str">
        <f>INDEX('T.19 factoren v1.3.0'!$A$1:$M$8977,MATCH($H75,'T.19 factoren v1.3.0'!$E:$E,0),12)</f>
        <v>false</v>
      </c>
      <c r="Y75" s="20" t="str">
        <f t="shared" si="9"/>
        <v>sumList.Add(new SumParameter() { Sum = 1108, SumSubstanceCode = "sHCH4", SumSubstanceID = 849, SumDescription = "som a-, b-, c- en d-HCH", SubstanceCode = "dHCH", SubstanceID = 562, SubstanceDescription = "delta-hexachloorcyclohexaan", SubstanceShort = "d-HCH", Factor = 1, Unit = "ug/kg", UnitID = 131, MpsDescription = "sHCH4" , Condition = "dg", ConditionID = 1, UnitWater = "ng/l", UnitWaterID = 79 , ConditionWater = "NVT", ConditionWaterID = 8});</v>
      </c>
    </row>
    <row r="76" spans="1:27" ht="15" customHeight="1" x14ac:dyDescent="0.25">
      <c r="A76" s="20">
        <v>1108</v>
      </c>
      <c r="B76" s="20" t="s">
        <v>336</v>
      </c>
      <c r="C76" s="20" t="str">
        <f>INDEX('Aquo parameters'!$A$1:$H$6130,MATCH($D76,'Aquo parameters'!$E:$E,0),1)</f>
        <v>sHCH4</v>
      </c>
      <c r="D76" s="20">
        <v>849</v>
      </c>
      <c r="E76" s="20" t="str">
        <f>INDEX('Aquo parameters'!$A$1:$H$6130,MATCH($D76,'Aquo parameters'!$E:$E,0),2)</f>
        <v>som a-, b-, c- en d-HCH</v>
      </c>
      <c r="F76" s="20" t="s">
        <v>335</v>
      </c>
      <c r="G76" s="20" t="str">
        <f>INDEX('Aquo parameters'!$A$1:$H$6130,MATCH($H76,'Aquo parameters'!$E:$E,0),1)</f>
        <v>cHCH</v>
      </c>
      <c r="H76" s="20">
        <v>816</v>
      </c>
      <c r="I76" s="20" t="str">
        <f>INDEX('Aquo parameters'!$A$1:$H$6130,MATCH($H76,'Aquo parameters'!$E:$E,0),2)</f>
        <v>gamma-hexachloorcyclohexaan (lindaan)</v>
      </c>
      <c r="J76" s="20" t="str">
        <f>INDEX('Aquo parameters'!$A$1:$H$6130,MATCH($H76,'Aquo parameters'!$E:$E,0),3)</f>
        <v>58-89-9</v>
      </c>
      <c r="K76" s="20" t="s">
        <v>1575</v>
      </c>
      <c r="L76" s="20">
        <v>1</v>
      </c>
      <c r="M76" s="20" t="s">
        <v>51</v>
      </c>
      <c r="N76" s="20" t="str">
        <f t="shared" si="5"/>
        <v>131</v>
      </c>
      <c r="O76" s="20" t="s">
        <v>39</v>
      </c>
      <c r="P76" s="20" t="str">
        <f t="shared" si="6"/>
        <v>1</v>
      </c>
      <c r="Q76" s="234" t="s">
        <v>1445</v>
      </c>
      <c r="R76" s="234" t="str">
        <f t="shared" si="7"/>
        <v>79</v>
      </c>
      <c r="S76" s="20" t="s">
        <v>1315</v>
      </c>
      <c r="T76" s="20" t="str">
        <f t="shared" si="8"/>
        <v>8</v>
      </c>
      <c r="U76" s="20" t="s">
        <v>336</v>
      </c>
      <c r="V76" s="20" t="s">
        <v>1559</v>
      </c>
      <c r="W76" s="20" t="s">
        <v>1522</v>
      </c>
      <c r="X76" s="20" t="str">
        <f>INDEX('T.19 factoren v1.3.0'!$A$1:$M$8977,MATCH($H76,'T.19 factoren v1.3.0'!$E:$E,0),12)</f>
        <v>false</v>
      </c>
      <c r="Y76" s="20" t="str">
        <f t="shared" si="9"/>
        <v>sumList.Add(new SumParameter() { Sum = 1108, SumSubstanceCode = "sHCH4", SumSubstanceID = 849, SumDescription = "som a-, b-, c- en d-HCH", SubstanceCode = "cHCH", SubstanceID = 816, SubstanceDescription = "gamma-hexachloorcyclohexaan (lindaan)", SubstanceShort = "g-HCH (lindaan) ", Factor = 1, Unit = "ug/kg", UnitID = 131, MpsDescription = "sHCH4" , Condition = "dg", ConditionID = 1, UnitWater = "ng/l", UnitWaterID = 79 , ConditionWater = "NVT", ConditionWaterID = 8});</v>
      </c>
    </row>
    <row r="77" spans="1:27" ht="15" customHeight="1" x14ac:dyDescent="0.25">
      <c r="A77" s="20">
        <v>1187</v>
      </c>
      <c r="B77" s="20" t="s">
        <v>474</v>
      </c>
      <c r="C77" s="20" t="str">
        <f>INDEX('Aquo parameters'!$A$1:$H$6130,MATCH($D77,'Aquo parameters'!$E:$E,0),1)</f>
        <v>sMClAn</v>
      </c>
      <c r="D77" s="20">
        <v>2561</v>
      </c>
      <c r="E77" s="20" t="str">
        <f>INDEX('Aquo parameters'!$A$1:$H$6130,MATCH($D77,'Aquo parameters'!$E:$E,0),2)</f>
        <v>som monochlooraniline-isomeren</v>
      </c>
      <c r="F77" s="20" t="s">
        <v>183</v>
      </c>
      <c r="G77" s="20" t="str">
        <f>INDEX('Aquo parameters'!$A$1:$H$6130,MATCH($H77,'Aquo parameters'!$E:$E,0),1)</f>
        <v>2ClAn</v>
      </c>
      <c r="H77" s="20">
        <v>145</v>
      </c>
      <c r="I77" s="20" t="str">
        <f>INDEX('Aquo parameters'!$A$1:$H$6130,MATCH($H77,'Aquo parameters'!$E:$E,0),2)</f>
        <v>2-chlooraniline</v>
      </c>
      <c r="J77" s="20" t="str">
        <f>INDEX('Aquo parameters'!$A$1:$H$6130,MATCH($H77,'Aquo parameters'!$E:$E,0),3)</f>
        <v>95-51-2</v>
      </c>
      <c r="K77" s="20" t="s">
        <v>1576</v>
      </c>
      <c r="L77" s="20">
        <v>1</v>
      </c>
      <c r="M77" s="20" t="s">
        <v>40</v>
      </c>
      <c r="N77" s="20" t="str">
        <f t="shared" si="5"/>
        <v>58</v>
      </c>
      <c r="O77" s="20" t="s">
        <v>39</v>
      </c>
      <c r="P77" s="20" t="str">
        <f t="shared" si="6"/>
        <v>1</v>
      </c>
      <c r="Q77" s="20" t="s">
        <v>1441</v>
      </c>
      <c r="R77" s="20" t="str">
        <f t="shared" si="7"/>
        <v>14</v>
      </c>
      <c r="S77" s="20" t="s">
        <v>1315</v>
      </c>
      <c r="T77" s="20" t="str">
        <f t="shared" si="8"/>
        <v>8</v>
      </c>
      <c r="U77" s="20" t="s">
        <v>474</v>
      </c>
      <c r="V77" s="20" t="s">
        <v>1522</v>
      </c>
      <c r="W77" s="20" t="s">
        <v>1522</v>
      </c>
      <c r="X77" s="20" t="str">
        <f>INDEX('T.19 factoren v1.3.0'!$A$1:$M$8977,MATCH($H77,'T.19 factoren v1.3.0'!$E:$E,0),12)</f>
        <v>false</v>
      </c>
      <c r="Y77" s="20" t="str">
        <f t="shared" si="9"/>
        <v>sumList.Add(new SumParameter() { Sum = 1187, SumSubstanceCode = "sMClAn", SumSubstanceID = 2561, SumDescription = "som monochlooraniline-isomeren", SubstanceCode = "2ClAn", SubstanceID = 145, SubstanceDescription = "2-chlooraniline", SubstanceShort = "2-chlooraniline", Factor = 1, Unit = "mg/kg", UnitID = 58, MpsDescription = "sMClAn" , Condition = "dg", ConditionID = 1, UnitWater = "ug/l", UnitWaterID = 14 , ConditionWater = "NVT", ConditionWaterID = 8});</v>
      </c>
    </row>
    <row r="78" spans="1:27" ht="15" customHeight="1" x14ac:dyDescent="0.25">
      <c r="A78" s="20">
        <v>1187</v>
      </c>
      <c r="B78" s="20" t="s">
        <v>474</v>
      </c>
      <c r="C78" s="20" t="str">
        <f>INDEX('Aquo parameters'!$A$1:$H$6130,MATCH($D78,'Aquo parameters'!$E:$E,0),1)</f>
        <v>sMClAn</v>
      </c>
      <c r="D78" s="20">
        <v>2561</v>
      </c>
      <c r="E78" s="20" t="str">
        <f>INDEX('Aquo parameters'!$A$1:$H$6130,MATCH($D78,'Aquo parameters'!$E:$E,0),2)</f>
        <v>som monochlooraniline-isomeren</v>
      </c>
      <c r="F78" s="231" t="s">
        <v>354</v>
      </c>
      <c r="G78" s="20" t="str">
        <f>INDEX('Aquo parameters'!$A$1:$H$6130,MATCH($H78,'Aquo parameters'!$E:$E,0),1)</f>
        <v>s34ClAn</v>
      </c>
      <c r="H78" s="20">
        <v>1142</v>
      </c>
      <c r="I78" s="20" t="str">
        <f>INDEX('Aquo parameters'!$A$1:$H$6130,MATCH($H78,'Aquo parameters'!$E:$E,0),2)</f>
        <v>som 3- en 4-chlooraniline</v>
      </c>
      <c r="J78" s="20" t="str">
        <f>INDEX('Aquo parameters'!$A$1:$H$6130,MATCH($H78,'Aquo parameters'!$E:$E,0),3)</f>
        <v>NVT</v>
      </c>
      <c r="K78" s="20" t="s">
        <v>1577</v>
      </c>
      <c r="L78" s="20">
        <v>1</v>
      </c>
      <c r="M78" s="20" t="s">
        <v>40</v>
      </c>
      <c r="N78" s="20" t="str">
        <f t="shared" si="5"/>
        <v>58</v>
      </c>
      <c r="O78" s="20" t="s">
        <v>39</v>
      </c>
      <c r="P78" s="20" t="str">
        <f t="shared" si="6"/>
        <v>1</v>
      </c>
      <c r="Q78" s="20" t="s">
        <v>1441</v>
      </c>
      <c r="R78" s="20" t="str">
        <f t="shared" si="7"/>
        <v>14</v>
      </c>
      <c r="S78" s="20" t="s">
        <v>1315</v>
      </c>
      <c r="T78" s="20" t="str">
        <f t="shared" si="8"/>
        <v>8</v>
      </c>
      <c r="U78" s="20" t="s">
        <v>474</v>
      </c>
      <c r="V78" s="20" t="s">
        <v>1522</v>
      </c>
      <c r="W78" s="20" t="s">
        <v>1522</v>
      </c>
      <c r="X78" s="20" t="str">
        <f>INDEX('T.19 factoren v1.3.0'!$A$1:$M$8977,MATCH($H78,'T.19 factoren v1.3.0'!$E:$E,0),12)</f>
        <v>false</v>
      </c>
      <c r="Y78" s="20" t="str">
        <f t="shared" si="9"/>
        <v>sumList.Add(new SumParameter() { Sum = 1187, SumSubstanceCode = "sMClAn", SumSubstanceID = 2561, SumDescription = "som monochlooraniline-isomeren", SubstanceCode = "s34ClAn", SubstanceID = 1142, SubstanceDescription = "som 3- en 4-chlooraniline", SubstanceShort = "som 3- en 4-chlooraniline", Factor = 1, Unit = "mg/kg", UnitID = 58, MpsDescription = "sMClAn" , Condition = "dg", ConditionID = 1, UnitWater = "ug/l", UnitWaterID = 14 , ConditionWater = "NVT", ConditionWaterID = 8});</v>
      </c>
    </row>
    <row r="79" spans="1:27" ht="15" customHeight="1" x14ac:dyDescent="0.25">
      <c r="A79" s="45">
        <v>1585</v>
      </c>
      <c r="B79" s="45" t="s">
        <v>476</v>
      </c>
      <c r="C79" s="20" t="str">
        <f>INDEX('Aquo parameters'!$A$1:$H$6130,MATCH($D79,'Aquo parameters'!$E:$E,0),1)</f>
        <v>sgewgasbt</v>
      </c>
      <c r="D79" s="20">
        <v>2578</v>
      </c>
      <c r="E79" s="20" t="str">
        <f>INDEX('Aquo parameters'!$A$1:$H$6130,MATCH($D79,'Aquo parameters'!$E:$E,0),2)</f>
        <v>som gewogen asbest</v>
      </c>
      <c r="F79" s="45" t="s">
        <v>479</v>
      </c>
      <c r="G79" s="20" t="str">
        <f>INDEX('Aquo parameters'!$A$1:$H$6130,MATCH($H79,'Aquo parameters'!$E:$E,0),1)</f>
        <v>sserptasbt</v>
      </c>
      <c r="H79" s="20">
        <v>2689</v>
      </c>
      <c r="I79" s="20" t="str">
        <f>INDEX('Aquo parameters'!$A$1:$H$6130,MATCH($H79,'Aquo parameters'!$E:$E,0),2)</f>
        <v>som serpentijn asbest</v>
      </c>
      <c r="J79" s="20" t="str">
        <f>INDEX('Aquo parameters'!$A$1:$H$6130,MATCH($H79,'Aquo parameters'!$E:$E,0),3)</f>
        <v>NVT</v>
      </c>
      <c r="K79" s="45" t="s">
        <v>1561</v>
      </c>
      <c r="L79" s="45">
        <v>1</v>
      </c>
      <c r="M79" s="45" t="s">
        <v>40</v>
      </c>
      <c r="N79" s="45" t="str">
        <f t="shared" si="5"/>
        <v>58</v>
      </c>
      <c r="O79" s="45" t="s">
        <v>39</v>
      </c>
      <c r="P79" s="45" t="str">
        <f t="shared" si="6"/>
        <v>1</v>
      </c>
      <c r="Q79" s="45" t="s">
        <v>1441</v>
      </c>
      <c r="R79" s="45" t="str">
        <f t="shared" si="7"/>
        <v>14</v>
      </c>
      <c r="S79" s="45" t="s">
        <v>1444</v>
      </c>
      <c r="T79" s="45" t="str">
        <f t="shared" si="8"/>
        <v>9</v>
      </c>
      <c r="U79" s="45" t="s">
        <v>1578</v>
      </c>
      <c r="V79" s="45" t="s">
        <v>1522</v>
      </c>
      <c r="X79" s="20" t="str">
        <f>INDEX('T.19 factoren v1.3.0'!$A$1:$M$8977,MATCH($H79,'T.19 factoren v1.3.0'!$E:$E,0),12)</f>
        <v>false</v>
      </c>
      <c r="Y79" s="45" t="str">
        <f t="shared" si="9"/>
        <v>sumList.Add(new SumParameter() { Sum = 1585, SumSubstanceCode = "sgewgasbt", SumSubstanceID = 2578, SumDescription = "som gewogen asbest", SubstanceCode = "sserptasbt", SubstanceID = 2689, SubstanceDescription = "som serpentijn asbest", SubstanceShort = "", Factor = 1, Unit = "mg/kg", UnitID = 58, MpsDescription = "asbt" , Condition = "dg", ConditionID = 1, UnitWater = "ug/l", UnitWaterID = 14 , ConditionWater = "nf", ConditionWaterID = 9});</v>
      </c>
      <c r="Z79" s="45"/>
      <c r="AA79" s="45"/>
    </row>
    <row r="80" spans="1:27" s="45" customFormat="1" ht="15" customHeight="1" x14ac:dyDescent="0.25">
      <c r="A80" s="45">
        <v>1585</v>
      </c>
      <c r="B80" s="45" t="s">
        <v>476</v>
      </c>
      <c r="C80" s="20" t="str">
        <f>INDEX('Aquo parameters'!$A$1:$H$6130,MATCH($D80,'Aquo parameters'!$E:$E,0),1)</f>
        <v>sgewgasbt</v>
      </c>
      <c r="D80" s="20">
        <v>2578</v>
      </c>
      <c r="E80" s="20" t="str">
        <f>INDEX('Aquo parameters'!$A$1:$H$6130,MATCH($D80,'Aquo parameters'!$E:$E,0),2)</f>
        <v>som gewogen asbest</v>
      </c>
      <c r="F80" s="45" t="s">
        <v>480</v>
      </c>
      <c r="G80" s="20" t="str">
        <f>INDEX('Aquo parameters'!$A$1:$H$6130,MATCH($H80,'Aquo parameters'!$E:$E,0),1)</f>
        <v>samfibasbt</v>
      </c>
      <c r="H80" s="20">
        <v>2690</v>
      </c>
      <c r="I80" s="20" t="str">
        <f>INDEX('Aquo parameters'!$A$1:$H$6130,MATCH($H80,'Aquo parameters'!$E:$E,0),2)</f>
        <v>som amfibool asbest</v>
      </c>
      <c r="J80" s="20" t="str">
        <f>INDEX('Aquo parameters'!$A$1:$H$6130,MATCH($H80,'Aquo parameters'!$E:$E,0),3)</f>
        <v>NVT</v>
      </c>
      <c r="K80" s="45" t="s">
        <v>1561</v>
      </c>
      <c r="L80" s="45">
        <v>10</v>
      </c>
      <c r="M80" s="45" t="s">
        <v>40</v>
      </c>
      <c r="N80" s="45" t="str">
        <f t="shared" si="5"/>
        <v>58</v>
      </c>
      <c r="O80" s="45" t="s">
        <v>39</v>
      </c>
      <c r="P80" s="45" t="str">
        <f t="shared" si="6"/>
        <v>1</v>
      </c>
      <c r="Q80" s="45" t="s">
        <v>1441</v>
      </c>
      <c r="R80" s="45" t="str">
        <f t="shared" si="7"/>
        <v>14</v>
      </c>
      <c r="S80" s="45" t="s">
        <v>1444</v>
      </c>
      <c r="T80" s="45" t="str">
        <f t="shared" si="8"/>
        <v>9</v>
      </c>
      <c r="U80" s="45" t="s">
        <v>1578</v>
      </c>
      <c r="V80" s="45" t="s">
        <v>1522</v>
      </c>
      <c r="W80" s="20"/>
      <c r="X80" s="20" t="str">
        <f>INDEX('T.19 factoren v1.3.0'!$A$1:$M$8977,MATCH($H80,'T.19 factoren v1.3.0'!$E:$E,0),12)</f>
        <v>false</v>
      </c>
      <c r="Y80" s="45" t="str">
        <f t="shared" si="9"/>
        <v>sumList.Add(new SumParameter() { Sum = 1585, SumSubstanceCode = "sgewgasbt", SumSubstanceID = 2578, SumDescription = "som gewogen asbest", SubstanceCode = "samfibasbt", SubstanceID = 2690, SubstanceDescription = "som amfibool asbest", SubstanceShort = "", Factor = 10, Unit = "mg/kg", UnitID = 58, MpsDescription = "asbt" , Condition = "dg", ConditionID = 1, UnitWater = "ug/l", UnitWaterID = 14 , ConditionWater = "nf", ConditionWaterID = 9});</v>
      </c>
    </row>
    <row r="81" spans="1:27" s="45" customFormat="1" ht="15" customHeight="1" x14ac:dyDescent="0.25">
      <c r="A81" s="20">
        <v>2435</v>
      </c>
      <c r="B81" s="20" t="s">
        <v>267</v>
      </c>
      <c r="C81" s="20" t="str">
        <f>INDEX('Aquo parameters'!$A$1:$H$6130,MATCH($D81,'Aquo parameters'!$E:$E,0),1)</f>
        <v>s12ClNaf</v>
      </c>
      <c r="D81" s="20">
        <v>491</v>
      </c>
      <c r="E81" s="20" t="str">
        <f>INDEX('Aquo parameters'!$A$1:$H$6130,MATCH($D81,'Aquo parameters'!$E:$E,0),2)</f>
        <v>som 1- en 2-chloornaftaleen</v>
      </c>
      <c r="F81" s="20" t="s">
        <v>149</v>
      </c>
      <c r="G81" s="20" t="str">
        <f>INDEX('Aquo parameters'!$A$1:$H$6130,MATCH($H81,'Aquo parameters'!$E:$E,0),1)</f>
        <v>1ClNaf</v>
      </c>
      <c r="H81" s="20">
        <v>62</v>
      </c>
      <c r="I81" s="20" t="str">
        <f>INDEX('Aquo parameters'!$A$1:$H$6130,MATCH($H81,'Aquo parameters'!$E:$E,0),2)</f>
        <v>1-chloornaftaleen</v>
      </c>
      <c r="J81" s="20" t="str">
        <f>INDEX('Aquo parameters'!$A$1:$H$6130,MATCH($H81,'Aquo parameters'!$E:$E,0),3)</f>
        <v>90-13-1</v>
      </c>
      <c r="K81" s="20" t="s">
        <v>1580</v>
      </c>
      <c r="L81" s="20">
        <v>1</v>
      </c>
      <c r="M81" s="20" t="s">
        <v>51</v>
      </c>
      <c r="N81" s="20" t="str">
        <f t="shared" si="5"/>
        <v>131</v>
      </c>
      <c r="O81" s="20" t="s">
        <v>39</v>
      </c>
      <c r="P81" s="20" t="str">
        <f t="shared" si="6"/>
        <v>1</v>
      </c>
      <c r="Q81" s="20" t="s">
        <v>1441</v>
      </c>
      <c r="R81" s="20" t="str">
        <f t="shared" si="7"/>
        <v>14</v>
      </c>
      <c r="S81" s="20" t="s">
        <v>1315</v>
      </c>
      <c r="T81" s="20" t="str">
        <f t="shared" si="8"/>
        <v>8</v>
      </c>
      <c r="U81" s="20" t="s">
        <v>267</v>
      </c>
      <c r="V81" s="20" t="s">
        <v>1522</v>
      </c>
      <c r="W81" s="20" t="s">
        <v>1522</v>
      </c>
      <c r="X81" s="20" t="str">
        <f>INDEX('T.19 factoren v1.3.0'!$A$1:$M$8977,MATCH($H81,'T.19 factoren v1.3.0'!$E:$E,0),12)</f>
        <v>false</v>
      </c>
      <c r="Y81" s="20" t="str">
        <f t="shared" si="9"/>
        <v>sumList.Add(new SumParameter() { Sum = 2435, SumSubstanceCode = "s12ClNaf", SumSubstanceID = 491, SumDescription = "som 1- en 2-chloornaftaleen", SubstanceCode = "1ClNaf", SubstanceID = 62, SubstanceDescription = "1-chloornaftaleen", SubstanceShort = "chloornaftaleen", Factor = 1, Unit = "ug/kg", UnitID = 131, MpsDescription = "s12ClNaf" , Condition = "dg", ConditionID = 1, UnitWater = "ug/l", UnitWaterID = 14 , ConditionWater = "NVT", ConditionWaterID = 8});</v>
      </c>
      <c r="Z81" s="20"/>
      <c r="AA81" s="20"/>
    </row>
    <row r="82" spans="1:27" ht="15" customHeight="1" x14ac:dyDescent="0.25">
      <c r="A82" s="20">
        <v>2435</v>
      </c>
      <c r="B82" s="20" t="s">
        <v>267</v>
      </c>
      <c r="C82" s="20" t="str">
        <f>INDEX('Aquo parameters'!$A$1:$H$6130,MATCH($D82,'Aquo parameters'!$E:$E,0),1)</f>
        <v>s12ClNaf</v>
      </c>
      <c r="D82" s="20">
        <v>491</v>
      </c>
      <c r="E82" s="20" t="str">
        <f>INDEX('Aquo parameters'!$A$1:$H$6130,MATCH($D82,'Aquo parameters'!$E:$E,0),2)</f>
        <v>som 1- en 2-chloornaftaleen</v>
      </c>
      <c r="F82" s="20" t="s">
        <v>185</v>
      </c>
      <c r="G82" s="20" t="str">
        <f>INDEX('Aquo parameters'!$A$1:$H$6130,MATCH($H82,'Aquo parameters'!$E:$E,0),1)</f>
        <v>2ClNaf</v>
      </c>
      <c r="H82" s="20">
        <v>147</v>
      </c>
      <c r="I82" s="20" t="str">
        <f>INDEX('Aquo parameters'!$A$1:$H$6130,MATCH($H82,'Aquo parameters'!$E:$E,0),2)</f>
        <v>2-chloornaftaleen</v>
      </c>
      <c r="J82" s="20" t="str">
        <f>INDEX('Aquo parameters'!$A$1:$H$6130,MATCH($H82,'Aquo parameters'!$E:$E,0),3)</f>
        <v>91-58-7</v>
      </c>
      <c r="K82" s="20" t="s">
        <v>1561</v>
      </c>
      <c r="L82" s="20">
        <v>1</v>
      </c>
      <c r="M82" s="20" t="s">
        <v>51</v>
      </c>
      <c r="N82" s="20" t="str">
        <f t="shared" si="5"/>
        <v>131</v>
      </c>
      <c r="O82" s="20" t="s">
        <v>39</v>
      </c>
      <c r="P82" s="20" t="str">
        <f t="shared" si="6"/>
        <v>1</v>
      </c>
      <c r="Q82" s="20" t="s">
        <v>1441</v>
      </c>
      <c r="R82" s="20" t="str">
        <f t="shared" si="7"/>
        <v>14</v>
      </c>
      <c r="S82" s="20" t="s">
        <v>1315</v>
      </c>
      <c r="T82" s="20" t="str">
        <f t="shared" si="8"/>
        <v>8</v>
      </c>
      <c r="U82" s="20" t="s">
        <v>267</v>
      </c>
      <c r="V82" s="20" t="s">
        <v>1522</v>
      </c>
      <c r="W82" s="20" t="s">
        <v>1522</v>
      </c>
      <c r="X82" s="20" t="str">
        <f>INDEX('T.19 factoren v1.3.0'!$A$1:$M$8977,MATCH($H82,'T.19 factoren v1.3.0'!$E:$E,0),12)</f>
        <v>false</v>
      </c>
      <c r="Y82" s="20" t="str">
        <f t="shared" si="9"/>
        <v>sumList.Add(new SumParameter() { Sum = 2435, SumSubstanceCode = "s12ClNaf", SumSubstanceID = 491, SumDescription = "som 1- en 2-chloornaftaleen", SubstanceCode = "2ClNaf", SubstanceID = 147, SubstanceDescription = "2-chloornaftaleen", SubstanceShort = "", Factor = 1, Unit = "ug/kg", UnitID = 131, MpsDescription = "s12ClNaf" , Condition = "dg", ConditionID = 1, UnitWater = "ug/l", UnitWaterID = 14 , ConditionWater = "NVT", ConditionWaterID = 8});</v>
      </c>
    </row>
    <row r="83" spans="1:27" ht="15" customHeight="1" x14ac:dyDescent="0.25">
      <c r="A83" s="20">
        <v>2443</v>
      </c>
      <c r="B83" s="20" t="s">
        <v>318</v>
      </c>
      <c r="C83" s="20" t="str">
        <f>INDEX('Aquo parameters'!$A$1:$H$6130,MATCH($D83,'Aquo parameters'!$E:$E,0),1)</f>
        <v>sdrin3</v>
      </c>
      <c r="D83" s="20">
        <v>689</v>
      </c>
      <c r="E83" s="20" t="str">
        <f>INDEX('Aquo parameters'!$A$1:$H$6130,MATCH($D83,'Aquo parameters'!$E:$E,0),2)</f>
        <v>som aldrin, dieldrin en endrin</v>
      </c>
      <c r="F83" s="20" t="s">
        <v>216</v>
      </c>
      <c r="G83" s="20" t="str">
        <f>INDEX('Aquo parameters'!$A$1:$H$6130,MATCH($H83,'Aquo parameters'!$E:$E,0),1)</f>
        <v>aldn</v>
      </c>
      <c r="H83" s="20">
        <v>268</v>
      </c>
      <c r="I83" s="20" t="str">
        <f>INDEX('Aquo parameters'!$A$1:$H$6130,MATCH($H83,'Aquo parameters'!$E:$E,0),2)</f>
        <v>aldrin</v>
      </c>
      <c r="J83" s="20" t="str">
        <f>INDEX('Aquo parameters'!$A$1:$H$6130,MATCH($H83,'Aquo parameters'!$E:$E,0),3)</f>
        <v>309-00-2</v>
      </c>
      <c r="K83" s="20" t="s">
        <v>1581</v>
      </c>
      <c r="L83" s="20">
        <v>1</v>
      </c>
      <c r="M83" s="20" t="s">
        <v>51</v>
      </c>
      <c r="N83" s="20" t="str">
        <f t="shared" si="5"/>
        <v>131</v>
      </c>
      <c r="O83" s="20" t="s">
        <v>39</v>
      </c>
      <c r="P83" s="20" t="str">
        <f t="shared" si="6"/>
        <v>1</v>
      </c>
      <c r="Q83" s="20" t="s">
        <v>1441</v>
      </c>
      <c r="R83" s="20" t="str">
        <f t="shared" si="7"/>
        <v>14</v>
      </c>
      <c r="S83" s="20" t="s">
        <v>1315</v>
      </c>
      <c r="T83" s="20" t="str">
        <f t="shared" si="8"/>
        <v>8</v>
      </c>
      <c r="U83" s="20" t="s">
        <v>318</v>
      </c>
      <c r="V83" s="20" t="s">
        <v>1522</v>
      </c>
      <c r="W83" s="20" t="s">
        <v>1522</v>
      </c>
      <c r="X83" s="20" t="str">
        <f>INDEX('T.19 factoren v1.3.0'!$A$1:$M$8977,MATCH($H83,'T.19 factoren v1.3.0'!$E:$E,0),12)</f>
        <v>false</v>
      </c>
      <c r="Y83" s="20" t="str">
        <f t="shared" si="9"/>
        <v>sumList.Add(new SumParameter() { Sum = 2443, SumSubstanceCode = "sdrin3", SumSubstanceID = 689, SumDescription = "som aldrin, dieldrin en endrin", SubstanceCode = "aldn", SubstanceID = 268, SubstanceDescription = "aldrin", SubstanceShort = "aldrin ", Factor = 1, Unit = "ug/kg", UnitID = 131, MpsDescription = "sdrin3" , Condition = "dg", ConditionID = 1, UnitWater = "ug/l", UnitWaterID = 14 , ConditionWater = "NVT", ConditionWaterID = 8});</v>
      </c>
    </row>
    <row r="84" spans="1:27" ht="15" customHeight="1" x14ac:dyDescent="0.25">
      <c r="A84" s="20">
        <v>2443</v>
      </c>
      <c r="B84" s="20" t="s">
        <v>318</v>
      </c>
      <c r="C84" s="20" t="str">
        <f>INDEX('Aquo parameters'!$A$1:$H$6130,MATCH($D84,'Aquo parameters'!$E:$E,0),1)</f>
        <v>sdrin3</v>
      </c>
      <c r="D84" s="20">
        <v>689</v>
      </c>
      <c r="E84" s="20" t="str">
        <f>INDEX('Aquo parameters'!$A$1:$H$6130,MATCH($D84,'Aquo parameters'!$E:$E,0),2)</f>
        <v>som aldrin, dieldrin en endrin</v>
      </c>
      <c r="F84" s="20" t="s">
        <v>306</v>
      </c>
      <c r="G84" s="20" t="str">
        <f>INDEX('Aquo parameters'!$A$1:$H$6130,MATCH($H84,'Aquo parameters'!$E:$E,0),1)</f>
        <v>dieldn</v>
      </c>
      <c r="H84" s="20">
        <v>633</v>
      </c>
      <c r="I84" s="20" t="str">
        <f>INDEX('Aquo parameters'!$A$1:$H$6130,MATCH($H84,'Aquo parameters'!$E:$E,0),2)</f>
        <v>dieldrin</v>
      </c>
      <c r="J84" s="20" t="str">
        <f>INDEX('Aquo parameters'!$A$1:$H$6130,MATCH($H84,'Aquo parameters'!$E:$E,0),3)</f>
        <v>60-57-1</v>
      </c>
      <c r="K84" s="20" t="s">
        <v>1582</v>
      </c>
      <c r="L84" s="20">
        <v>1</v>
      </c>
      <c r="M84" s="20" t="s">
        <v>51</v>
      </c>
      <c r="N84" s="20" t="str">
        <f t="shared" si="5"/>
        <v>131</v>
      </c>
      <c r="O84" s="20" t="s">
        <v>39</v>
      </c>
      <c r="P84" s="20" t="str">
        <f t="shared" si="6"/>
        <v>1</v>
      </c>
      <c r="Q84" s="20" t="s">
        <v>1441</v>
      </c>
      <c r="R84" s="20" t="str">
        <f t="shared" si="7"/>
        <v>14</v>
      </c>
      <c r="S84" s="20" t="s">
        <v>1315</v>
      </c>
      <c r="T84" s="20" t="str">
        <f t="shared" si="8"/>
        <v>8</v>
      </c>
      <c r="U84" s="20" t="s">
        <v>318</v>
      </c>
      <c r="V84" s="20" t="s">
        <v>1522</v>
      </c>
      <c r="W84" s="20" t="s">
        <v>1522</v>
      </c>
      <c r="X84" s="20" t="str">
        <f>INDEX('T.19 factoren v1.3.0'!$A$1:$M$8977,MATCH($H84,'T.19 factoren v1.3.0'!$E:$E,0),12)</f>
        <v>false</v>
      </c>
      <c r="Y84" s="20" t="str">
        <f t="shared" si="9"/>
        <v>sumList.Add(new SumParameter() { Sum = 2443, SumSubstanceCode = "sdrin3", SumSubstanceID = 689, SumDescription = "som aldrin, dieldrin en endrin", SubstanceCode = "dieldn", SubstanceID = 633, SubstanceDescription = "dieldrin", SubstanceShort = "dieldrin ", Factor = 1, Unit = "ug/kg", UnitID = 131, MpsDescription = "sdrin3" , Condition = "dg", ConditionID = 1, UnitWater = "ug/l", UnitWaterID = 14 , ConditionWater = "NVT", ConditionWaterID = 8});</v>
      </c>
    </row>
    <row r="85" spans="1:27" ht="15" customHeight="1" x14ac:dyDescent="0.25">
      <c r="A85" s="20">
        <v>2443</v>
      </c>
      <c r="B85" s="20" t="s">
        <v>318</v>
      </c>
      <c r="C85" s="20" t="str">
        <f>INDEX('Aquo parameters'!$A$1:$H$6130,MATCH($D85,'Aquo parameters'!$E:$E,0),1)</f>
        <v>sdrin3</v>
      </c>
      <c r="D85" s="20">
        <v>689</v>
      </c>
      <c r="E85" s="20" t="str">
        <f>INDEX('Aquo parameters'!$A$1:$H$6130,MATCH($D85,'Aquo parameters'!$E:$E,0),2)</f>
        <v>som aldrin, dieldrin en endrin</v>
      </c>
      <c r="F85" s="20" t="s">
        <v>320</v>
      </c>
      <c r="G85" s="20" t="str">
        <f>INDEX('Aquo parameters'!$A$1:$H$6130,MATCH($H85,'Aquo parameters'!$E:$E,0),1)</f>
        <v>endn</v>
      </c>
      <c r="H85" s="20">
        <v>704</v>
      </c>
      <c r="I85" s="20" t="str">
        <f>INDEX('Aquo parameters'!$A$1:$H$6130,MATCH($H85,'Aquo parameters'!$E:$E,0),2)</f>
        <v>endrin</v>
      </c>
      <c r="J85" s="20" t="str">
        <f>INDEX('Aquo parameters'!$A$1:$H$6130,MATCH($H85,'Aquo parameters'!$E:$E,0),3)</f>
        <v>72-20-8</v>
      </c>
      <c r="K85" s="20" t="s">
        <v>1583</v>
      </c>
      <c r="L85" s="20">
        <v>1</v>
      </c>
      <c r="M85" s="20" t="s">
        <v>51</v>
      </c>
      <c r="N85" s="20" t="str">
        <f t="shared" si="5"/>
        <v>131</v>
      </c>
      <c r="O85" s="20" t="s">
        <v>39</v>
      </c>
      <c r="P85" s="20" t="str">
        <f t="shared" si="6"/>
        <v>1</v>
      </c>
      <c r="Q85" s="20" t="s">
        <v>1441</v>
      </c>
      <c r="R85" s="20" t="str">
        <f t="shared" si="7"/>
        <v>14</v>
      </c>
      <c r="S85" s="20" t="s">
        <v>1315</v>
      </c>
      <c r="T85" s="20" t="str">
        <f t="shared" si="8"/>
        <v>8</v>
      </c>
      <c r="U85" s="20" t="s">
        <v>318</v>
      </c>
      <c r="V85" s="20" t="s">
        <v>1522</v>
      </c>
      <c r="W85" s="20" t="s">
        <v>1522</v>
      </c>
      <c r="X85" s="20" t="str">
        <f>INDEX('T.19 factoren v1.3.0'!$A$1:$M$8977,MATCH($H85,'T.19 factoren v1.3.0'!$E:$E,0),12)</f>
        <v>false</v>
      </c>
      <c r="Y85" s="20" t="str">
        <f t="shared" si="9"/>
        <v>sumList.Add(new SumParameter() { Sum = 2443, SumSubstanceCode = "sdrin3", SumSubstanceID = 689, SumDescription = "som aldrin, dieldrin en endrin", SubstanceCode = "endn", SubstanceID = 704, SubstanceDescription = "endrin", SubstanceShort = "endrin ", Factor = 1, Unit = "ug/kg", UnitID = 131, MpsDescription = "sdrin3" , Condition = "dg", ConditionID = 1, UnitWater = "ug/l", UnitWaterID = 14 , ConditionWater = "NVT", ConditionWaterID = 8});</v>
      </c>
    </row>
    <row r="86" spans="1:27" ht="15" customHeight="1" x14ac:dyDescent="0.25">
      <c r="A86" s="20">
        <v>2455</v>
      </c>
      <c r="B86" s="20" t="s">
        <v>274</v>
      </c>
      <c r="C86" s="20" t="str">
        <f>INDEX('Aquo parameters'!$A$1:$H$6130,MATCH($D86,'Aquo parameters'!$E:$E,0),1)</f>
        <v>sDClC2e</v>
      </c>
      <c r="D86" s="20">
        <v>519</v>
      </c>
      <c r="E86" s="20" t="str">
        <f>INDEX('Aquo parameters'!$A$1:$H$6130,MATCH($D86,'Aquo parameters'!$E:$E,0),2)</f>
        <v>som dichlooretheen-isomeren</v>
      </c>
      <c r="F86" s="20" t="s">
        <v>275</v>
      </c>
      <c r="G86" s="20" t="str">
        <f>INDEX('Aquo parameters'!$A$1:$H$6130,MATCH($H86,'Aquo parameters'!$E:$E,0),1)</f>
        <v>c12DClC2e</v>
      </c>
      <c r="H86" s="20">
        <v>520</v>
      </c>
      <c r="I86" s="20" t="str">
        <f>INDEX('Aquo parameters'!$A$1:$H$6130,MATCH($H86,'Aquo parameters'!$E:$E,0),2)</f>
        <v>cis-1,2-dichlooretheen</v>
      </c>
      <c r="J86" s="20" t="str">
        <f>INDEX('Aquo parameters'!$A$1:$H$6130,MATCH($H86,'Aquo parameters'!$E:$E,0),3)</f>
        <v>156-59-2</v>
      </c>
      <c r="K86" s="20" t="s">
        <v>1561</v>
      </c>
      <c r="L86" s="20">
        <v>1</v>
      </c>
      <c r="M86" s="20" t="s">
        <v>40</v>
      </c>
      <c r="N86" s="20" t="str">
        <f t="shared" si="5"/>
        <v>58</v>
      </c>
      <c r="O86" s="20" t="s">
        <v>39</v>
      </c>
      <c r="P86" s="20" t="str">
        <f t="shared" si="6"/>
        <v>1</v>
      </c>
      <c r="Q86" s="20" t="s">
        <v>1441</v>
      </c>
      <c r="R86" s="20" t="str">
        <f t="shared" si="7"/>
        <v>14</v>
      </c>
      <c r="S86" s="20" t="s">
        <v>1315</v>
      </c>
      <c r="T86" s="20" t="str">
        <f t="shared" si="8"/>
        <v>8</v>
      </c>
      <c r="U86" s="20" t="s">
        <v>274</v>
      </c>
      <c r="V86" s="20" t="s">
        <v>1522</v>
      </c>
      <c r="W86" s="20" t="s">
        <v>1522</v>
      </c>
      <c r="X86" s="20" t="str">
        <f>INDEX('T.19 factoren v1.3.0'!$A$1:$M$8977,MATCH($H86,'T.19 factoren v1.3.0'!$E:$E,0),12)</f>
        <v>false</v>
      </c>
      <c r="Y86" s="20" t="str">
        <f t="shared" si="9"/>
        <v>sumList.Add(new SumParameter() { Sum = 2455, SumSubstanceCode = "sDClC2e", SumSubstanceID = 519, SumDescription = "som dichlooretheen-isomeren", SubstanceCode = "c12DClC2e", SubstanceID = 520, SubstanceDescription = "cis-1,2-dichlooretheen", SubstanceShort = "", Factor = 1, Unit = "mg/kg", UnitID = 58, MpsDescription = "sDClC2e" , Condition = "dg", ConditionID = 1, UnitWater = "ug/l", UnitWaterID = 14 , ConditionWater = "NVT", ConditionWaterID = 8});</v>
      </c>
    </row>
    <row r="87" spans="1:27" ht="15" customHeight="1" x14ac:dyDescent="0.25">
      <c r="A87" s="20">
        <v>2455</v>
      </c>
      <c r="B87" s="20" t="s">
        <v>274</v>
      </c>
      <c r="C87" s="20" t="str">
        <f>INDEX('Aquo parameters'!$A$1:$H$6130,MATCH($D87,'Aquo parameters'!$E:$E,0),1)</f>
        <v>sDClC2e</v>
      </c>
      <c r="D87" s="20">
        <v>519</v>
      </c>
      <c r="E87" s="20" t="str">
        <f>INDEX('Aquo parameters'!$A$1:$H$6130,MATCH($D87,'Aquo parameters'!$E:$E,0),2)</f>
        <v>som dichlooretheen-isomeren</v>
      </c>
      <c r="F87" s="20" t="s">
        <v>433</v>
      </c>
      <c r="G87" s="20" t="str">
        <f>INDEX('Aquo parameters'!$A$1:$H$6130,MATCH($H87,'Aquo parameters'!$E:$E,0),1)</f>
        <v>t12DClC2e</v>
      </c>
      <c r="H87" s="20">
        <v>1578</v>
      </c>
      <c r="I87" s="20" t="str">
        <f>INDEX('Aquo parameters'!$A$1:$H$6130,MATCH($H87,'Aquo parameters'!$E:$E,0),2)</f>
        <v>trans-1,2-dichlooretheen</v>
      </c>
      <c r="J87" s="20" t="str">
        <f>INDEX('Aquo parameters'!$A$1:$H$6130,MATCH($H87,'Aquo parameters'!$E:$E,0),3)</f>
        <v>156-60-5</v>
      </c>
      <c r="K87" s="20" t="s">
        <v>1561</v>
      </c>
      <c r="L87" s="20">
        <v>1</v>
      </c>
      <c r="M87" s="20" t="s">
        <v>40</v>
      </c>
      <c r="N87" s="20" t="str">
        <f t="shared" si="5"/>
        <v>58</v>
      </c>
      <c r="O87" s="20" t="s">
        <v>39</v>
      </c>
      <c r="P87" s="20" t="str">
        <f t="shared" si="6"/>
        <v>1</v>
      </c>
      <c r="Q87" s="20" t="s">
        <v>1441</v>
      </c>
      <c r="R87" s="20" t="str">
        <f t="shared" si="7"/>
        <v>14</v>
      </c>
      <c r="S87" s="20" t="s">
        <v>1315</v>
      </c>
      <c r="T87" s="20" t="str">
        <f t="shared" si="8"/>
        <v>8</v>
      </c>
      <c r="U87" s="20" t="s">
        <v>274</v>
      </c>
      <c r="V87" s="20" t="s">
        <v>1522</v>
      </c>
      <c r="W87" s="20" t="s">
        <v>1522</v>
      </c>
      <c r="X87" s="20" t="str">
        <f>INDEX('T.19 factoren v1.3.0'!$A$1:$M$8977,MATCH($H87,'T.19 factoren v1.3.0'!$E:$E,0),12)</f>
        <v>false</v>
      </c>
      <c r="Y87" s="20" t="str">
        <f t="shared" si="9"/>
        <v>sumList.Add(new SumParameter() { Sum = 2455, SumSubstanceCode = "sDClC2e", SumSubstanceID = 519, SumDescription = "som dichlooretheen-isomeren", SubstanceCode = "t12DClC2e", SubstanceID = 1578, SubstanceDescription = "trans-1,2-dichlooretheen", SubstanceShort = "", Factor = 1, Unit = "mg/kg", UnitID = 58, MpsDescription = "sDClC2e" , Condition = "dg", ConditionID = 1, UnitWater = "ug/l", UnitWaterID = 14 , ConditionWater = "NVT", ConditionWaterID = 8});</v>
      </c>
    </row>
    <row r="88" spans="1:27" ht="15" customHeight="1" x14ac:dyDescent="0.25">
      <c r="A88" s="20">
        <v>2830</v>
      </c>
      <c r="B88" s="20" t="s">
        <v>334</v>
      </c>
      <c r="C88" s="20" t="str">
        <f>INDEX('Aquo parameters'!$A$1:$H$6130,MATCH($D88,'Aquo parameters'!$E:$E,0),1)</f>
        <v>sftalt7</v>
      </c>
      <c r="D88" s="20">
        <v>808</v>
      </c>
      <c r="E88" s="20" t="str">
        <f>INDEX('Aquo parameters'!$A$1:$H$6130,MATCH($D88,'Aquo parameters'!$E:$E,0),2)</f>
        <v>som 7 ftalaten (Bbk, 1-1-2008)</v>
      </c>
      <c r="F88" s="20" t="s">
        <v>242</v>
      </c>
      <c r="G88" s="20" t="str">
        <f>INDEX('Aquo parameters'!$A$1:$H$6130,MATCH($H88,'Aquo parameters'!$E:$E,0),1)</f>
        <v>benzC4yFt</v>
      </c>
      <c r="H88" s="20">
        <v>361</v>
      </c>
      <c r="I88" s="20" t="str">
        <f>INDEX('Aquo parameters'!$A$1:$H$6130,MATCH($H88,'Aquo parameters'!$E:$E,0),2)</f>
        <v>benzylbutylftalaat</v>
      </c>
      <c r="J88" s="20" t="str">
        <f>INDEX('Aquo parameters'!$A$1:$H$6130,MATCH($H88,'Aquo parameters'!$E:$E,0),3)</f>
        <v>85-68-7</v>
      </c>
      <c r="K88" s="20" t="s">
        <v>1584</v>
      </c>
      <c r="L88" s="20">
        <v>1</v>
      </c>
      <c r="M88" s="20" t="s">
        <v>51</v>
      </c>
      <c r="N88" s="20" t="str">
        <f t="shared" si="5"/>
        <v>131</v>
      </c>
      <c r="O88" s="20" t="s">
        <v>39</v>
      </c>
      <c r="P88" s="20" t="str">
        <f t="shared" si="6"/>
        <v>1</v>
      </c>
      <c r="Q88" s="20" t="s">
        <v>1441</v>
      </c>
      <c r="R88" s="20" t="str">
        <f t="shared" si="7"/>
        <v>14</v>
      </c>
      <c r="S88" s="20" t="s">
        <v>1315</v>
      </c>
      <c r="T88" s="20" t="str">
        <f t="shared" si="8"/>
        <v>8</v>
      </c>
      <c r="U88" s="20" t="s">
        <v>334</v>
      </c>
      <c r="V88" s="20" t="s">
        <v>1559</v>
      </c>
      <c r="W88" s="20" t="s">
        <v>1522</v>
      </c>
      <c r="X88" s="20" t="str">
        <f>INDEX('T.19 factoren v1.3.0'!$A$1:$M$8977,MATCH($H88,'T.19 factoren v1.3.0'!$E:$E,0),12)</f>
        <v>false</v>
      </c>
      <c r="Y88" s="20" t="str">
        <f t="shared" si="9"/>
        <v>sumList.Add(new SumParameter() { Sum = 2830, SumSubstanceCode = "sftalt7", SumSubstanceID = 808, SumDescription = "som 7 ftalaten (Bbk, 1-1-2008)", SubstanceCode = "benzC4yFt", SubstanceID = 361, SubstanceDescription = "benzylbutylftalaat", SubstanceShort = "benzylbutylftalaat", Factor = 1, Unit = "ug/kg", UnitID = 131, MpsDescription = "sftalt7" , Condition = "dg", ConditionID = 1, UnitWater = "ug/l", UnitWaterID = 14 , ConditionWater = "NVT", ConditionWaterID = 8});</v>
      </c>
    </row>
    <row r="89" spans="1:27" ht="15" customHeight="1" x14ac:dyDescent="0.25">
      <c r="A89" s="20">
        <v>2830</v>
      </c>
      <c r="B89" s="20" t="s">
        <v>334</v>
      </c>
      <c r="C89" s="20" t="str">
        <f>INDEX('Aquo parameters'!$A$1:$H$6130,MATCH($D89,'Aquo parameters'!$E:$E,0),1)</f>
        <v>sftalt7</v>
      </c>
      <c r="D89" s="20">
        <v>808</v>
      </c>
      <c r="E89" s="20" t="str">
        <f>INDEX('Aquo parameters'!$A$1:$H$6130,MATCH($D89,'Aquo parameters'!$E:$E,0),2)</f>
        <v>som 7 ftalaten (Bbk, 1-1-2008)</v>
      </c>
      <c r="F89" s="20" t="s">
        <v>246</v>
      </c>
      <c r="G89" s="20" t="str">
        <f>INDEX('Aquo parameters'!$A$1:$H$6130,MATCH($H89,'Aquo parameters'!$E:$E,0),1)</f>
        <v>DEHP</v>
      </c>
      <c r="H89" s="20">
        <v>382</v>
      </c>
      <c r="I89" s="20" t="str">
        <f>INDEX('Aquo parameters'!$A$1:$H$6130,MATCH($H89,'Aquo parameters'!$E:$E,0),2)</f>
        <v>bis(2-ethylhexyl)ftalaat (DEHP)</v>
      </c>
      <c r="J89" s="20" t="str">
        <f>INDEX('Aquo parameters'!$A$1:$H$6130,MATCH($H89,'Aquo parameters'!$E:$E,0),3)</f>
        <v>117-81-7</v>
      </c>
      <c r="K89" s="20" t="s">
        <v>1585</v>
      </c>
      <c r="L89" s="20">
        <v>1</v>
      </c>
      <c r="M89" s="20" t="s">
        <v>51</v>
      </c>
      <c r="N89" s="20" t="str">
        <f t="shared" si="5"/>
        <v>131</v>
      </c>
      <c r="O89" s="20" t="s">
        <v>39</v>
      </c>
      <c r="P89" s="20" t="str">
        <f t="shared" si="6"/>
        <v>1</v>
      </c>
      <c r="Q89" s="20" t="s">
        <v>1441</v>
      </c>
      <c r="R89" s="20" t="str">
        <f t="shared" si="7"/>
        <v>14</v>
      </c>
      <c r="S89" s="20" t="s">
        <v>1315</v>
      </c>
      <c r="T89" s="20" t="str">
        <f t="shared" si="8"/>
        <v>8</v>
      </c>
      <c r="U89" s="20" t="s">
        <v>334</v>
      </c>
      <c r="V89" s="20" t="s">
        <v>1559</v>
      </c>
      <c r="W89" s="20" t="s">
        <v>1522</v>
      </c>
      <c r="X89" s="20" t="str">
        <f>INDEX('T.19 factoren v1.3.0'!$A$1:$M$8977,MATCH($H89,'T.19 factoren v1.3.0'!$E:$E,0),12)</f>
        <v>false</v>
      </c>
      <c r="Y89" s="20" t="str">
        <f t="shared" si="9"/>
        <v>sumList.Add(new SumParameter() { Sum = 2830, SumSubstanceCode = "sftalt7", SumSubstanceID = 808, SumDescription = "som 7 ftalaten (Bbk, 1-1-2008)", SubstanceCode = "DEHP", SubstanceID = 382, SubstanceDescription = "bis(2-ethylhexyl)ftalaat (DEHP)", SubstanceShort = "bis(2-ethylhexyl)ftalaat", Factor = 1, Unit = "ug/kg", UnitID = 131, MpsDescription = "sftalt7" , Condition = "dg", ConditionID = 1, UnitWater = "ug/l", UnitWaterID = 14 , ConditionWater = "NVT", ConditionWaterID = 8});</v>
      </c>
    </row>
    <row r="90" spans="1:27" ht="15" customHeight="1" x14ac:dyDescent="0.25">
      <c r="A90" s="20">
        <v>2830</v>
      </c>
      <c r="B90" s="20" t="s">
        <v>334</v>
      </c>
      <c r="C90" s="20" t="str">
        <f>INDEX('Aquo parameters'!$A$1:$H$6130,MATCH($D90,'Aquo parameters'!$E:$E,0),1)</f>
        <v>sftalt7</v>
      </c>
      <c r="D90" s="20">
        <v>808</v>
      </c>
      <c r="E90" s="20" t="str">
        <f>INDEX('Aquo parameters'!$A$1:$H$6130,MATCH($D90,'Aquo parameters'!$E:$E,0),2)</f>
        <v>som 7 ftalaten (Bbk, 1-1-2008)</v>
      </c>
      <c r="F90" s="20" t="s">
        <v>296</v>
      </c>
      <c r="G90" s="20" t="str">
        <f>INDEX('Aquo parameters'!$A$1:$H$6130,MATCH($H90,'Aquo parameters'!$E:$E,0),1)</f>
        <v>DiC4yFt</v>
      </c>
      <c r="H90" s="20">
        <v>577</v>
      </c>
      <c r="I90" s="20" t="str">
        <f>INDEX('Aquo parameters'!$A$1:$H$6130,MATCH($H90,'Aquo parameters'!$E:$E,0),2)</f>
        <v>diisobutylftalaat</v>
      </c>
      <c r="J90" s="20" t="str">
        <f>INDEX('Aquo parameters'!$A$1:$H$6130,MATCH($H90,'Aquo parameters'!$E:$E,0),3)</f>
        <v>84-69-5</v>
      </c>
      <c r="K90" s="20" t="s">
        <v>1586</v>
      </c>
      <c r="L90" s="20">
        <v>1</v>
      </c>
      <c r="M90" s="20" t="s">
        <v>51</v>
      </c>
      <c r="N90" s="20" t="str">
        <f t="shared" si="5"/>
        <v>131</v>
      </c>
      <c r="O90" s="20" t="s">
        <v>39</v>
      </c>
      <c r="P90" s="20" t="str">
        <f t="shared" si="6"/>
        <v>1</v>
      </c>
      <c r="Q90" s="20" t="s">
        <v>1441</v>
      </c>
      <c r="R90" s="20" t="str">
        <f t="shared" si="7"/>
        <v>14</v>
      </c>
      <c r="S90" s="20" t="s">
        <v>1315</v>
      </c>
      <c r="T90" s="20" t="str">
        <f t="shared" si="8"/>
        <v>8</v>
      </c>
      <c r="U90" s="20" t="s">
        <v>334</v>
      </c>
      <c r="V90" s="20" t="s">
        <v>1559</v>
      </c>
      <c r="W90" s="20" t="s">
        <v>1522</v>
      </c>
      <c r="X90" s="20" t="str">
        <f>INDEX('T.19 factoren v1.3.0'!$A$1:$M$8977,MATCH($H90,'T.19 factoren v1.3.0'!$E:$E,0),12)</f>
        <v>false</v>
      </c>
      <c r="Y90" s="20" t="str">
        <f t="shared" si="9"/>
        <v>sumList.Add(new SumParameter() { Sum = 2830, SumSubstanceCode = "sftalt7", SumSubstanceID = 808, SumDescription = "som 7 ftalaten (Bbk, 1-1-2008)", SubstanceCode = "DiC4yFt", SubstanceID = 577, SubstanceDescription = "diisobutylftalaat", SubstanceShort = "diisobutylftalaat", Factor = 1, Unit = "ug/kg", UnitID = 131, MpsDescription = "sftalt7" , Condition = "dg", ConditionID = 1, UnitWater = "ug/l", UnitWaterID = 14 , ConditionWater = "NVT", ConditionWaterID = 8});</v>
      </c>
    </row>
    <row r="91" spans="1:27" ht="15" customHeight="1" x14ac:dyDescent="0.25">
      <c r="A91" s="20">
        <v>2830</v>
      </c>
      <c r="B91" s="20" t="s">
        <v>334</v>
      </c>
      <c r="C91" s="20" t="str">
        <f>INDEX('Aquo parameters'!$A$1:$H$6130,MATCH($D91,'Aquo parameters'!$E:$E,0),1)</f>
        <v>sftalt7</v>
      </c>
      <c r="D91" s="20">
        <v>808</v>
      </c>
      <c r="E91" s="20" t="str">
        <f>INDEX('Aquo parameters'!$A$1:$H$6130,MATCH($D91,'Aquo parameters'!$E:$E,0),2)</f>
        <v>som 7 ftalaten (Bbk, 1-1-2008)</v>
      </c>
      <c r="F91" s="20" t="s">
        <v>299</v>
      </c>
      <c r="G91" s="20" t="str">
        <f>INDEX('Aquo parameters'!$A$1:$H$6130,MATCH($H91,'Aquo parameters'!$E:$E,0),1)</f>
        <v>DC4yFt</v>
      </c>
      <c r="H91" s="20">
        <v>600</v>
      </c>
      <c r="I91" s="20" t="str">
        <f>INDEX('Aquo parameters'!$A$1:$H$6130,MATCH($H91,'Aquo parameters'!$E:$E,0),2)</f>
        <v>dibutylftalaat</v>
      </c>
      <c r="J91" s="20" t="str">
        <f>INDEX('Aquo parameters'!$A$1:$H$6130,MATCH($H91,'Aquo parameters'!$E:$E,0),3)</f>
        <v>84-74-2</v>
      </c>
      <c r="K91" s="20" t="s">
        <v>1587</v>
      </c>
      <c r="L91" s="20">
        <v>1</v>
      </c>
      <c r="M91" s="20" t="s">
        <v>51</v>
      </c>
      <c r="N91" s="20" t="str">
        <f t="shared" si="5"/>
        <v>131</v>
      </c>
      <c r="O91" s="20" t="s">
        <v>39</v>
      </c>
      <c r="P91" s="20" t="str">
        <f t="shared" si="6"/>
        <v>1</v>
      </c>
      <c r="Q91" s="20" t="s">
        <v>1441</v>
      </c>
      <c r="R91" s="20" t="str">
        <f t="shared" si="7"/>
        <v>14</v>
      </c>
      <c r="S91" s="20" t="s">
        <v>1315</v>
      </c>
      <c r="T91" s="20" t="str">
        <f t="shared" si="8"/>
        <v>8</v>
      </c>
      <c r="U91" s="20" t="s">
        <v>334</v>
      </c>
      <c r="V91" s="20" t="s">
        <v>1559</v>
      </c>
      <c r="W91" s="20" t="s">
        <v>1522</v>
      </c>
      <c r="X91" s="20" t="str">
        <f>INDEX('T.19 factoren v1.3.0'!$A$1:$M$8977,MATCH($H91,'T.19 factoren v1.3.0'!$E:$E,0),12)</f>
        <v>false</v>
      </c>
      <c r="Y91" s="20" t="str">
        <f t="shared" si="9"/>
        <v>sumList.Add(new SumParameter() { Sum = 2830, SumSubstanceCode = "sftalt7", SumSubstanceID = 808, SumDescription = "som 7 ftalaten (Bbk, 1-1-2008)", SubstanceCode = "DC4yFt", SubstanceID = 600, SubstanceDescription = "dibutylftalaat", SubstanceShort = "dibutylftalaat", Factor = 1, Unit = "ug/kg", UnitID = 131, MpsDescription = "sftalt7" , Condition = "dg", ConditionID = 1, UnitWater = "ug/l", UnitWaterID = 14 , ConditionWater = "NVT", ConditionWaterID = 8});</v>
      </c>
    </row>
    <row r="92" spans="1:27" ht="15" customHeight="1" x14ac:dyDescent="0.25">
      <c r="A92" s="20">
        <v>2830</v>
      </c>
      <c r="B92" s="20" t="s">
        <v>334</v>
      </c>
      <c r="C92" s="20" t="str">
        <f>INDEX('Aquo parameters'!$A$1:$H$6130,MATCH($D92,'Aquo parameters'!$E:$E,0),1)</f>
        <v>sftalt7</v>
      </c>
      <c r="D92" s="20">
        <v>808</v>
      </c>
      <c r="E92" s="20" t="str">
        <f>INDEX('Aquo parameters'!$A$1:$H$6130,MATCH($D92,'Aquo parameters'!$E:$E,0),2)</f>
        <v>som 7 ftalaten (Bbk, 1-1-2008)</v>
      </c>
      <c r="F92" s="20" t="s">
        <v>308</v>
      </c>
      <c r="G92" s="20" t="str">
        <f>INDEX('Aquo parameters'!$A$1:$H$6130,MATCH($H92,'Aquo parameters'!$E:$E,0),1)</f>
        <v>DC2yFt</v>
      </c>
      <c r="H92" s="20">
        <v>642</v>
      </c>
      <c r="I92" s="20" t="str">
        <f>INDEX('Aquo parameters'!$A$1:$H$6130,MATCH($H92,'Aquo parameters'!$E:$E,0),2)</f>
        <v>diethylftalaat</v>
      </c>
      <c r="J92" s="20" t="str">
        <f>INDEX('Aquo parameters'!$A$1:$H$6130,MATCH($H92,'Aquo parameters'!$E:$E,0),3)</f>
        <v>84-66-2</v>
      </c>
      <c r="K92" s="20" t="s">
        <v>1588</v>
      </c>
      <c r="L92" s="20">
        <v>1</v>
      </c>
      <c r="M92" s="20" t="s">
        <v>51</v>
      </c>
      <c r="N92" s="20" t="str">
        <f t="shared" si="5"/>
        <v>131</v>
      </c>
      <c r="O92" s="20" t="s">
        <v>39</v>
      </c>
      <c r="P92" s="20" t="str">
        <f t="shared" si="6"/>
        <v>1</v>
      </c>
      <c r="Q92" s="20" t="s">
        <v>1441</v>
      </c>
      <c r="R92" s="20" t="str">
        <f t="shared" si="7"/>
        <v>14</v>
      </c>
      <c r="S92" s="20" t="s">
        <v>1315</v>
      </c>
      <c r="T92" s="20" t="str">
        <f t="shared" si="8"/>
        <v>8</v>
      </c>
      <c r="U92" s="20" t="s">
        <v>334</v>
      </c>
      <c r="V92" s="20" t="s">
        <v>1559</v>
      </c>
      <c r="W92" s="20" t="s">
        <v>1522</v>
      </c>
      <c r="X92" s="20" t="str">
        <f>INDEX('T.19 factoren v1.3.0'!$A$1:$M$8977,MATCH($H92,'T.19 factoren v1.3.0'!$E:$E,0),12)</f>
        <v>false</v>
      </c>
      <c r="Y92" s="20" t="str">
        <f t="shared" si="9"/>
        <v>sumList.Add(new SumParameter() { Sum = 2830, SumSubstanceCode = "sftalt7", SumSubstanceID = 808, SumDescription = "som 7 ftalaten (Bbk, 1-1-2008)", SubstanceCode = "DC2yFt", SubstanceID = 642, SubstanceDescription = "diethylftalaat", SubstanceShort = "diethylftalaat", Factor = 1, Unit = "ug/kg", UnitID = 131, MpsDescription = "sftalt7" , Condition = "dg", ConditionID = 1, UnitWater = "ug/l", UnitWaterID = 14 , ConditionWater = "NVT", ConditionWaterID = 8});</v>
      </c>
    </row>
    <row r="93" spans="1:27" ht="15" customHeight="1" x14ac:dyDescent="0.25">
      <c r="A93" s="20">
        <v>2830</v>
      </c>
      <c r="B93" s="20" t="s">
        <v>334</v>
      </c>
      <c r="C93" s="20" t="str">
        <f>INDEX('Aquo parameters'!$A$1:$H$6130,MATCH($D93,'Aquo parameters'!$E:$E,0),1)</f>
        <v>sftalt7</v>
      </c>
      <c r="D93" s="20">
        <v>808</v>
      </c>
      <c r="E93" s="20" t="str">
        <f>INDEX('Aquo parameters'!$A$1:$H$6130,MATCH($D93,'Aquo parameters'!$E:$E,0),2)</f>
        <v>som 7 ftalaten (Bbk, 1-1-2008)</v>
      </c>
      <c r="F93" s="20" t="s">
        <v>309</v>
      </c>
      <c r="G93" s="20" t="str">
        <f>INDEX('Aquo parameters'!$A$1:$H$6130,MATCH($H93,'Aquo parameters'!$E:$E,0),1)</f>
        <v>DC6yFt</v>
      </c>
      <c r="H93" s="20">
        <v>650</v>
      </c>
      <c r="I93" s="20" t="str">
        <f>INDEX('Aquo parameters'!$A$1:$H$6130,MATCH($H93,'Aquo parameters'!$E:$E,0),2)</f>
        <v>dihexylftalaat</v>
      </c>
      <c r="J93" s="20" t="str">
        <f>INDEX('Aquo parameters'!$A$1:$H$6130,MATCH($H93,'Aquo parameters'!$E:$E,0),3)</f>
        <v>84-75-3</v>
      </c>
      <c r="K93" s="20" t="s">
        <v>1589</v>
      </c>
      <c r="L93" s="20">
        <v>1</v>
      </c>
      <c r="M93" s="20" t="s">
        <v>51</v>
      </c>
      <c r="N93" s="20" t="str">
        <f t="shared" si="5"/>
        <v>131</v>
      </c>
      <c r="O93" s="20" t="s">
        <v>39</v>
      </c>
      <c r="P93" s="20" t="str">
        <f t="shared" si="6"/>
        <v>1</v>
      </c>
      <c r="Q93" s="20" t="s">
        <v>1441</v>
      </c>
      <c r="R93" s="20" t="str">
        <f t="shared" si="7"/>
        <v>14</v>
      </c>
      <c r="S93" s="20" t="s">
        <v>1315</v>
      </c>
      <c r="T93" s="20" t="str">
        <f t="shared" si="8"/>
        <v>8</v>
      </c>
      <c r="U93" s="20" t="s">
        <v>334</v>
      </c>
      <c r="V93" s="20" t="s">
        <v>1559</v>
      </c>
      <c r="W93" s="20" t="s">
        <v>1522</v>
      </c>
      <c r="X93" s="20" t="str">
        <f>INDEX('T.19 factoren v1.3.0'!$A$1:$M$8977,MATCH($H93,'T.19 factoren v1.3.0'!$E:$E,0),12)</f>
        <v>false</v>
      </c>
      <c r="Y93" s="20" t="str">
        <f t="shared" si="9"/>
        <v>sumList.Add(new SumParameter() { Sum = 2830, SumSubstanceCode = "sftalt7", SumSubstanceID = 808, SumDescription = "som 7 ftalaten (Bbk, 1-1-2008)", SubstanceCode = "DC6yFt", SubstanceID = 650, SubstanceDescription = "dihexylftalaat", SubstanceShort = "dihexylftalaat", Factor = 1, Unit = "ug/kg", UnitID = 131, MpsDescription = "sftalt7" , Condition = "dg", ConditionID = 1, UnitWater = "ug/l", UnitWaterID = 14 , ConditionWater = "NVT", ConditionWaterID = 8});</v>
      </c>
    </row>
    <row r="94" spans="1:27" ht="15" customHeight="1" x14ac:dyDescent="0.25">
      <c r="A94" s="20">
        <v>2830</v>
      </c>
      <c r="B94" s="20" t="s">
        <v>334</v>
      </c>
      <c r="C94" s="20" t="str">
        <f>INDEX('Aquo parameters'!$A$1:$H$6130,MATCH($D94,'Aquo parameters'!$E:$E,0),1)</f>
        <v>sftalt7</v>
      </c>
      <c r="D94" s="20">
        <v>808</v>
      </c>
      <c r="E94" s="20" t="str">
        <f>INDEX('Aquo parameters'!$A$1:$H$6130,MATCH($D94,'Aquo parameters'!$E:$E,0),2)</f>
        <v>som 7 ftalaten (Bbk, 1-1-2008)</v>
      </c>
      <c r="F94" s="20" t="s">
        <v>311</v>
      </c>
      <c r="G94" s="20" t="str">
        <f>INDEX('Aquo parameters'!$A$1:$H$6130,MATCH($H94,'Aquo parameters'!$E:$E,0),1)</f>
        <v>DC1yFt</v>
      </c>
      <c r="H94" s="20">
        <v>661</v>
      </c>
      <c r="I94" s="20" t="str">
        <f>INDEX('Aquo parameters'!$A$1:$H$6130,MATCH($H94,'Aquo parameters'!$E:$E,0),2)</f>
        <v>dimethylftalaat</v>
      </c>
      <c r="J94" s="20" t="str">
        <f>INDEX('Aquo parameters'!$A$1:$H$6130,MATCH($H94,'Aquo parameters'!$E:$E,0),3)</f>
        <v>131-11-3</v>
      </c>
      <c r="K94" s="20" t="s">
        <v>1590</v>
      </c>
      <c r="L94" s="20">
        <v>1</v>
      </c>
      <c r="M94" s="20" t="s">
        <v>51</v>
      </c>
      <c r="N94" s="20" t="str">
        <f t="shared" si="5"/>
        <v>131</v>
      </c>
      <c r="O94" s="20" t="s">
        <v>39</v>
      </c>
      <c r="P94" s="20" t="str">
        <f t="shared" si="6"/>
        <v>1</v>
      </c>
      <c r="Q94" s="20" t="s">
        <v>1441</v>
      </c>
      <c r="R94" s="20" t="str">
        <f t="shared" si="7"/>
        <v>14</v>
      </c>
      <c r="S94" s="20" t="s">
        <v>1315</v>
      </c>
      <c r="T94" s="20" t="str">
        <f t="shared" si="8"/>
        <v>8</v>
      </c>
      <c r="U94" s="20" t="s">
        <v>334</v>
      </c>
      <c r="V94" s="20" t="s">
        <v>1559</v>
      </c>
      <c r="W94" s="20" t="s">
        <v>1522</v>
      </c>
      <c r="X94" s="20" t="str">
        <f>INDEX('T.19 factoren v1.3.0'!$A$1:$M$8977,MATCH($H94,'T.19 factoren v1.3.0'!$E:$E,0),12)</f>
        <v>false</v>
      </c>
      <c r="Y94" s="20" t="str">
        <f t="shared" si="9"/>
        <v>sumList.Add(new SumParameter() { Sum = 2830, SumSubstanceCode = "sftalt7", SumSubstanceID = 808, SumDescription = "som 7 ftalaten (Bbk, 1-1-2008)", SubstanceCode = "DC1yFt", SubstanceID = 661, SubstanceDescription = "dimethylftalaat", SubstanceShort = "dimethylftalaat", Factor = 1, Unit = "ug/kg", UnitID = 131, MpsDescription = "sftalt7" , Condition = "dg", ConditionID = 1, UnitWater = "ug/l", UnitWaterID = 14 , ConditionWater = "NVT", ConditionWaterID = 8});</v>
      </c>
    </row>
    <row r="95" spans="1:27" ht="15" customHeight="1" x14ac:dyDescent="0.25">
      <c r="A95" s="20">
        <v>2831</v>
      </c>
      <c r="B95" s="20" t="s">
        <v>486</v>
      </c>
      <c r="C95" s="20" t="str">
        <f>INDEX('Aquo parameters'!$A$1:$H$6130,MATCH($D95,'Aquo parameters'!$E:$E,0),1)</f>
        <v>sOCB23</v>
      </c>
      <c r="D95" s="20">
        <v>2717</v>
      </c>
      <c r="E95" s="20" t="str">
        <f>INDEX('Aquo parameters'!$A$1:$H$6130,MATCH($D95,'Aquo parameters'!$E:$E,0),2)</f>
        <v>som 23 organochloorhoud. bestrijdingsm.(Bbk,1-1-2008,waterb)</v>
      </c>
      <c r="F95" s="20" t="s">
        <v>171</v>
      </c>
      <c r="G95" s="20" t="str">
        <f>INDEX('Aquo parameters'!$A$1:$H$6130,MATCH($H95,'Aquo parameters'!$E:$E,0),1)</f>
        <v>24DDD</v>
      </c>
      <c r="H95" s="20">
        <v>111</v>
      </c>
      <c r="I95" s="20" t="str">
        <f>INDEX('Aquo parameters'!$A$1:$H$6130,MATCH($H95,'Aquo parameters'!$E:$E,0),2)</f>
        <v>2,4'-dichloordifenyldichloorethaan</v>
      </c>
      <c r="J95" s="20" t="str">
        <f>INDEX('Aquo parameters'!$A$1:$H$6130,MATCH($H95,'Aquo parameters'!$E:$E,0),3)</f>
        <v>53-19-0</v>
      </c>
      <c r="K95" s="20" t="s">
        <v>171</v>
      </c>
      <c r="L95" s="20">
        <v>1</v>
      </c>
      <c r="M95" s="20" t="s">
        <v>51</v>
      </c>
      <c r="N95" s="20" t="str">
        <f t="shared" si="5"/>
        <v>131</v>
      </c>
      <c r="O95" s="20" t="s">
        <v>39</v>
      </c>
      <c r="P95" s="20" t="str">
        <f t="shared" si="6"/>
        <v>1</v>
      </c>
      <c r="Q95" s="20" t="s">
        <v>1441</v>
      </c>
      <c r="R95" s="20" t="str">
        <f t="shared" si="7"/>
        <v>14</v>
      </c>
      <c r="S95" s="20" t="s">
        <v>1315</v>
      </c>
      <c r="T95" s="20" t="str">
        <f t="shared" si="8"/>
        <v>8</v>
      </c>
      <c r="U95" s="20" t="s">
        <v>486</v>
      </c>
      <c r="V95" s="20" t="s">
        <v>1559</v>
      </c>
      <c r="X95" s="20" t="str">
        <f>INDEX('T.19 factoren v1.3.0'!$A$1:$M$8977,MATCH($H95,'T.19 factoren v1.3.0'!$E:$E,0),12)</f>
        <v>false</v>
      </c>
      <c r="Y95" s="20" t="str">
        <f t="shared" si="9"/>
        <v>sumList.Add(new SumParameter() { Sum = 2831, SumSubstanceCode = "sOCB23", SumSubstanceID = 2717, SumDescription = "som 23 organochloorhoud. bestrijdingsm.(Bbk,1-1-2008,waterb)", SubstanceCode = "24DDD", SubstanceID = 111, SubstanceDescription = "2,4'-dichloordifenyldichloorethaan", SubstanceShort = "24DDD", Factor = 1, Unit = "ug/kg", UnitID = 131, MpsDescription = "sOCB23" , Condition = "dg", ConditionID = 1, UnitWater = "ug/l", UnitWaterID = 14 , ConditionWater = "NVT", ConditionWaterID = 8});</v>
      </c>
    </row>
    <row r="96" spans="1:27" ht="15" customHeight="1" x14ac:dyDescent="0.25">
      <c r="A96" s="20">
        <v>2831</v>
      </c>
      <c r="B96" s="20" t="s">
        <v>486</v>
      </c>
      <c r="C96" s="20" t="str">
        <f>INDEX('Aquo parameters'!$A$1:$H$6130,MATCH($D96,'Aquo parameters'!$E:$E,0),1)</f>
        <v>sOCB23</v>
      </c>
      <c r="D96" s="20">
        <v>2717</v>
      </c>
      <c r="E96" s="20" t="str">
        <f>INDEX('Aquo parameters'!$A$1:$H$6130,MATCH($D96,'Aquo parameters'!$E:$E,0),2)</f>
        <v>som 23 organochloorhoud. bestrijdingsm.(Bbk,1-1-2008,waterb)</v>
      </c>
      <c r="F96" s="20" t="s">
        <v>172</v>
      </c>
      <c r="G96" s="20" t="str">
        <f>INDEX('Aquo parameters'!$A$1:$H$6130,MATCH($H96,'Aquo parameters'!$E:$E,0),1)</f>
        <v>24DDE</v>
      </c>
      <c r="H96" s="20">
        <v>112</v>
      </c>
      <c r="I96" s="20" t="str">
        <f>INDEX('Aquo parameters'!$A$1:$H$6130,MATCH($H96,'Aquo parameters'!$E:$E,0),2)</f>
        <v>2,4'-dichloordifenyldichlooretheen</v>
      </c>
      <c r="J96" s="20" t="str">
        <f>INDEX('Aquo parameters'!$A$1:$H$6130,MATCH($H96,'Aquo parameters'!$E:$E,0),3)</f>
        <v>3424-82-6</v>
      </c>
      <c r="K96" s="20" t="s">
        <v>172</v>
      </c>
      <c r="L96" s="20">
        <v>1</v>
      </c>
      <c r="M96" s="20" t="s">
        <v>51</v>
      </c>
      <c r="N96" s="20" t="str">
        <f t="shared" si="5"/>
        <v>131</v>
      </c>
      <c r="O96" s="20" t="s">
        <v>39</v>
      </c>
      <c r="P96" s="20" t="str">
        <f t="shared" si="6"/>
        <v>1</v>
      </c>
      <c r="Q96" s="20" t="s">
        <v>1441</v>
      </c>
      <c r="R96" s="20" t="str">
        <f t="shared" si="7"/>
        <v>14</v>
      </c>
      <c r="S96" s="20" t="s">
        <v>1315</v>
      </c>
      <c r="T96" s="20" t="str">
        <f t="shared" si="8"/>
        <v>8</v>
      </c>
      <c r="U96" s="20" t="s">
        <v>486</v>
      </c>
      <c r="V96" s="20" t="s">
        <v>1559</v>
      </c>
      <c r="X96" s="20" t="str">
        <f>INDEX('T.19 factoren v1.3.0'!$A$1:$M$8977,MATCH($H96,'T.19 factoren v1.3.0'!$E:$E,0),12)</f>
        <v>false</v>
      </c>
      <c r="Y96" s="20" t="str">
        <f t="shared" si="9"/>
        <v>sumList.Add(new SumParameter() { Sum = 2831, SumSubstanceCode = "sOCB23", SumSubstanceID = 2717, SumDescription = "som 23 organochloorhoud. bestrijdingsm.(Bbk,1-1-2008,waterb)", SubstanceCode = "24DDE", SubstanceID = 112, SubstanceDescription = "2,4'-dichloordifenyldichlooretheen", SubstanceShort = "24DDE", Factor = 1, Unit = "ug/kg", UnitID = 131, MpsDescription = "sOCB23" , Condition = "dg", ConditionID = 1, UnitWater = "ug/l", UnitWaterID = 14 , ConditionWater = "NVT", ConditionWaterID = 8});</v>
      </c>
    </row>
    <row r="97" spans="1:25" ht="15" customHeight="1" x14ac:dyDescent="0.25">
      <c r="A97" s="20">
        <v>2831</v>
      </c>
      <c r="B97" s="20" t="s">
        <v>486</v>
      </c>
      <c r="C97" s="20" t="str">
        <f>INDEX('Aquo parameters'!$A$1:$H$6130,MATCH($D97,'Aquo parameters'!$E:$E,0),1)</f>
        <v>sOCB23</v>
      </c>
      <c r="D97" s="20">
        <v>2717</v>
      </c>
      <c r="E97" s="20" t="str">
        <f>INDEX('Aquo parameters'!$A$1:$H$6130,MATCH($D97,'Aquo parameters'!$E:$E,0),2)</f>
        <v>som 23 organochloorhoud. bestrijdingsm.(Bbk,1-1-2008,waterb)</v>
      </c>
      <c r="F97" s="20" t="s">
        <v>173</v>
      </c>
      <c r="G97" s="20" t="str">
        <f>INDEX('Aquo parameters'!$A$1:$H$6130,MATCH($H97,'Aquo parameters'!$E:$E,0),1)</f>
        <v>24DDT</v>
      </c>
      <c r="H97" s="20">
        <v>113</v>
      </c>
      <c r="I97" s="20" t="str">
        <f>INDEX('Aquo parameters'!$A$1:$H$6130,MATCH($H97,'Aquo parameters'!$E:$E,0),2)</f>
        <v>2,4'-dichloordifenyltrichloorethaan</v>
      </c>
      <c r="J97" s="20" t="str">
        <f>INDEX('Aquo parameters'!$A$1:$H$6130,MATCH($H97,'Aquo parameters'!$E:$E,0),3)</f>
        <v>789-02-6</v>
      </c>
      <c r="K97" s="20" t="s">
        <v>173</v>
      </c>
      <c r="L97" s="20">
        <v>1</v>
      </c>
      <c r="M97" s="20" t="s">
        <v>51</v>
      </c>
      <c r="N97" s="20" t="str">
        <f t="shared" si="5"/>
        <v>131</v>
      </c>
      <c r="O97" s="20" t="s">
        <v>39</v>
      </c>
      <c r="P97" s="20" t="str">
        <f t="shared" si="6"/>
        <v>1</v>
      </c>
      <c r="Q97" s="20" t="s">
        <v>1441</v>
      </c>
      <c r="R97" s="20" t="str">
        <f t="shared" si="7"/>
        <v>14</v>
      </c>
      <c r="S97" s="20" t="s">
        <v>1315</v>
      </c>
      <c r="T97" s="20" t="str">
        <f t="shared" si="8"/>
        <v>8</v>
      </c>
      <c r="U97" s="20" t="s">
        <v>486</v>
      </c>
      <c r="V97" s="20" t="s">
        <v>1559</v>
      </c>
      <c r="X97" s="20" t="str">
        <f>INDEX('T.19 factoren v1.3.0'!$A$1:$M$8977,MATCH($H97,'T.19 factoren v1.3.0'!$E:$E,0),12)</f>
        <v>false</v>
      </c>
      <c r="Y97" s="20" t="str">
        <f t="shared" si="9"/>
        <v>sumList.Add(new SumParameter() { Sum = 2831, SumSubstanceCode = "sOCB23", SumSubstanceID = 2717, SumDescription = "som 23 organochloorhoud. bestrijdingsm.(Bbk,1-1-2008,waterb)", SubstanceCode = "24DDT", SubstanceID = 113, SubstanceDescription = "2,4'-dichloordifenyltrichloorethaan", SubstanceShort = "24DDT", Factor = 1, Unit = "ug/kg", UnitID = 131, MpsDescription = "sOCB23" , Condition = "dg", ConditionID = 1, UnitWater = "ug/l", UnitWaterID = 14 , ConditionWater = "NVT", ConditionWaterID = 8});</v>
      </c>
    </row>
    <row r="98" spans="1:25" ht="15" customHeight="1" x14ac:dyDescent="0.25">
      <c r="A98" s="20">
        <v>2831</v>
      </c>
      <c r="B98" s="20" t="s">
        <v>486</v>
      </c>
      <c r="C98" s="20" t="str">
        <f>INDEX('Aquo parameters'!$A$1:$H$6130,MATCH($D98,'Aquo parameters'!$E:$E,0),1)</f>
        <v>sOCB23</v>
      </c>
      <c r="D98" s="20">
        <v>2717</v>
      </c>
      <c r="E98" s="20" t="str">
        <f>INDEX('Aquo parameters'!$A$1:$H$6130,MATCH($D98,'Aquo parameters'!$E:$E,0),2)</f>
        <v>som 23 organochloorhoud. bestrijdingsm.(Bbk,1-1-2008,waterb)</v>
      </c>
      <c r="F98" s="20" t="s">
        <v>202</v>
      </c>
      <c r="G98" s="20" t="str">
        <f>INDEX('Aquo parameters'!$A$1:$H$6130,MATCH($H98,'Aquo parameters'!$E:$E,0),1)</f>
        <v>44DDD</v>
      </c>
      <c r="H98" s="20">
        <v>215</v>
      </c>
      <c r="I98" s="20" t="str">
        <f>INDEX('Aquo parameters'!$A$1:$H$6130,MATCH($H98,'Aquo parameters'!$E:$E,0),2)</f>
        <v>4,4'-dichloordifenyldichloorethaan</v>
      </c>
      <c r="J98" s="20" t="str">
        <f>INDEX('Aquo parameters'!$A$1:$H$6130,MATCH($H98,'Aquo parameters'!$E:$E,0),3)</f>
        <v>72-54-8</v>
      </c>
      <c r="K98" s="20" t="s">
        <v>202</v>
      </c>
      <c r="L98" s="20">
        <v>1</v>
      </c>
      <c r="M98" s="20" t="s">
        <v>51</v>
      </c>
      <c r="N98" s="20" t="str">
        <f t="shared" si="5"/>
        <v>131</v>
      </c>
      <c r="O98" s="20" t="s">
        <v>39</v>
      </c>
      <c r="P98" s="20" t="str">
        <f t="shared" si="6"/>
        <v>1</v>
      </c>
      <c r="Q98" s="20" t="s">
        <v>1441</v>
      </c>
      <c r="R98" s="20" t="str">
        <f t="shared" si="7"/>
        <v>14</v>
      </c>
      <c r="S98" s="20" t="s">
        <v>1315</v>
      </c>
      <c r="T98" s="20" t="str">
        <f t="shared" si="8"/>
        <v>8</v>
      </c>
      <c r="U98" s="20" t="s">
        <v>486</v>
      </c>
      <c r="V98" s="20" t="s">
        <v>1559</v>
      </c>
      <c r="X98" s="20" t="str">
        <f>INDEX('T.19 factoren v1.3.0'!$A$1:$M$8977,MATCH($H98,'T.19 factoren v1.3.0'!$E:$E,0),12)</f>
        <v>false</v>
      </c>
      <c r="Y98" s="20" t="str">
        <f t="shared" si="9"/>
        <v>sumList.Add(new SumParameter() { Sum = 2831, SumSubstanceCode = "sOCB23", SumSubstanceID = 2717, SumDescription = "som 23 organochloorhoud. bestrijdingsm.(Bbk,1-1-2008,waterb)", SubstanceCode = "44DDD", SubstanceID = 215, SubstanceDescription = "4,4'-dichloordifenyldichloorethaan", SubstanceShort = "44DDD", Factor = 1, Unit = "ug/kg", UnitID = 131, MpsDescription = "sOCB23" , Condition = "dg", ConditionID = 1, UnitWater = "ug/l", UnitWaterID = 14 , ConditionWater = "NVT", ConditionWaterID = 8});</v>
      </c>
    </row>
    <row r="99" spans="1:25" ht="15" customHeight="1" x14ac:dyDescent="0.25">
      <c r="A99" s="20">
        <v>2831</v>
      </c>
      <c r="B99" s="20" t="s">
        <v>486</v>
      </c>
      <c r="C99" s="20" t="str">
        <f>INDEX('Aquo parameters'!$A$1:$H$6130,MATCH($D99,'Aquo parameters'!$E:$E,0),1)</f>
        <v>sOCB23</v>
      </c>
      <c r="D99" s="20">
        <v>2717</v>
      </c>
      <c r="E99" s="20" t="str">
        <f>INDEX('Aquo parameters'!$A$1:$H$6130,MATCH($D99,'Aquo parameters'!$E:$E,0),2)</f>
        <v>som 23 organochloorhoud. bestrijdingsm.(Bbk,1-1-2008,waterb)</v>
      </c>
      <c r="F99" s="20" t="s">
        <v>203</v>
      </c>
      <c r="G99" s="20" t="str">
        <f>INDEX('Aquo parameters'!$A$1:$H$6130,MATCH($H99,'Aquo parameters'!$E:$E,0),1)</f>
        <v>44DDE</v>
      </c>
      <c r="H99" s="20">
        <v>216</v>
      </c>
      <c r="I99" s="20" t="str">
        <f>INDEX('Aquo parameters'!$A$1:$H$6130,MATCH($H99,'Aquo parameters'!$E:$E,0),2)</f>
        <v>4,4'-dichloordifenyldichlooretheen</v>
      </c>
      <c r="J99" s="20" t="str">
        <f>INDEX('Aquo parameters'!$A$1:$H$6130,MATCH($H99,'Aquo parameters'!$E:$E,0),3)</f>
        <v>72-55-9</v>
      </c>
      <c r="K99" s="20" t="s">
        <v>203</v>
      </c>
      <c r="L99" s="20">
        <v>1</v>
      </c>
      <c r="M99" s="20" t="s">
        <v>51</v>
      </c>
      <c r="N99" s="20" t="str">
        <f t="shared" si="5"/>
        <v>131</v>
      </c>
      <c r="O99" s="20" t="s">
        <v>39</v>
      </c>
      <c r="P99" s="20" t="str">
        <f t="shared" si="6"/>
        <v>1</v>
      </c>
      <c r="Q99" s="20" t="s">
        <v>1441</v>
      </c>
      <c r="R99" s="20" t="str">
        <f t="shared" si="7"/>
        <v>14</v>
      </c>
      <c r="S99" s="20" t="s">
        <v>1315</v>
      </c>
      <c r="T99" s="20" t="str">
        <f t="shared" si="8"/>
        <v>8</v>
      </c>
      <c r="U99" s="20" t="s">
        <v>486</v>
      </c>
      <c r="V99" s="20" t="s">
        <v>1559</v>
      </c>
      <c r="X99" s="20" t="str">
        <f>INDEX('T.19 factoren v1.3.0'!$A$1:$M$8977,MATCH($H99,'T.19 factoren v1.3.0'!$E:$E,0),12)</f>
        <v>false</v>
      </c>
      <c r="Y99" s="20" t="str">
        <f t="shared" si="9"/>
        <v>sumList.Add(new SumParameter() { Sum = 2831, SumSubstanceCode = "sOCB23", SumSubstanceID = 2717, SumDescription = "som 23 organochloorhoud. bestrijdingsm.(Bbk,1-1-2008,waterb)", SubstanceCode = "44DDE", SubstanceID = 216, SubstanceDescription = "4,4'-dichloordifenyldichlooretheen", SubstanceShort = "44DDE", Factor = 1, Unit = "ug/kg", UnitID = 131, MpsDescription = "sOCB23" , Condition = "dg", ConditionID = 1, UnitWater = "ug/l", UnitWaterID = 14 , ConditionWater = "NVT", ConditionWaterID = 8});</v>
      </c>
    </row>
    <row r="100" spans="1:25" ht="15" customHeight="1" x14ac:dyDescent="0.25">
      <c r="A100" s="20">
        <v>2831</v>
      </c>
      <c r="B100" s="20" t="s">
        <v>486</v>
      </c>
      <c r="C100" s="20" t="str">
        <f>INDEX('Aquo parameters'!$A$1:$H$6130,MATCH($D100,'Aquo parameters'!$E:$E,0),1)</f>
        <v>sOCB23</v>
      </c>
      <c r="D100" s="20">
        <v>2717</v>
      </c>
      <c r="E100" s="20" t="str">
        <f>INDEX('Aquo parameters'!$A$1:$H$6130,MATCH($D100,'Aquo parameters'!$E:$E,0),2)</f>
        <v>som 23 organochloorhoud. bestrijdingsm.(Bbk,1-1-2008,waterb)</v>
      </c>
      <c r="F100" s="20" t="s">
        <v>204</v>
      </c>
      <c r="G100" s="20" t="str">
        <f>INDEX('Aquo parameters'!$A$1:$H$6130,MATCH($H100,'Aquo parameters'!$E:$E,0),1)</f>
        <v>44DDT</v>
      </c>
      <c r="H100" s="20">
        <v>217</v>
      </c>
      <c r="I100" s="20" t="str">
        <f>INDEX('Aquo parameters'!$A$1:$H$6130,MATCH($H100,'Aquo parameters'!$E:$E,0),2)</f>
        <v>4,4'-dichloordifenyltrichloorethaan</v>
      </c>
      <c r="J100" s="20" t="str">
        <f>INDEX('Aquo parameters'!$A$1:$H$6130,MATCH($H100,'Aquo parameters'!$E:$E,0),3)</f>
        <v>50-29-3</v>
      </c>
      <c r="K100" s="20" t="s">
        <v>204</v>
      </c>
      <c r="L100" s="20">
        <v>1</v>
      </c>
      <c r="M100" s="20" t="s">
        <v>51</v>
      </c>
      <c r="N100" s="20" t="str">
        <f t="shared" si="5"/>
        <v>131</v>
      </c>
      <c r="O100" s="20" t="s">
        <v>39</v>
      </c>
      <c r="P100" s="20" t="str">
        <f t="shared" si="6"/>
        <v>1</v>
      </c>
      <c r="Q100" s="20" t="s">
        <v>1441</v>
      </c>
      <c r="R100" s="20" t="str">
        <f t="shared" si="7"/>
        <v>14</v>
      </c>
      <c r="S100" s="20" t="s">
        <v>1315</v>
      </c>
      <c r="T100" s="20" t="str">
        <f t="shared" si="8"/>
        <v>8</v>
      </c>
      <c r="U100" s="20" t="s">
        <v>486</v>
      </c>
      <c r="V100" s="20" t="s">
        <v>1559</v>
      </c>
      <c r="X100" s="20" t="str">
        <f>INDEX('T.19 factoren v1.3.0'!$A$1:$M$8977,MATCH($H100,'T.19 factoren v1.3.0'!$E:$E,0),12)</f>
        <v>false</v>
      </c>
      <c r="Y100" s="20" t="str">
        <f t="shared" si="9"/>
        <v>sumList.Add(new SumParameter() { Sum = 2831, SumSubstanceCode = "sOCB23", SumSubstanceID = 2717, SumDescription = "som 23 organochloorhoud. bestrijdingsm.(Bbk,1-1-2008,waterb)", SubstanceCode = "44DDT", SubstanceID = 217, SubstanceDescription = "4,4'-dichloordifenyltrichloorethaan", SubstanceShort = "44DDT", Factor = 1, Unit = "ug/kg", UnitID = 131, MpsDescription = "sOCB23" , Condition = "dg", ConditionID = 1, UnitWater = "ug/l", UnitWaterID = 14 , ConditionWater = "NVT", ConditionWaterID = 8});</v>
      </c>
    </row>
    <row r="101" spans="1:25" ht="15" customHeight="1" x14ac:dyDescent="0.25">
      <c r="A101" s="20">
        <v>2831</v>
      </c>
      <c r="B101" s="20" t="s">
        <v>486</v>
      </c>
      <c r="C101" s="20" t="str">
        <f>INDEX('Aquo parameters'!$A$1:$H$6130,MATCH($D101,'Aquo parameters'!$E:$E,0),1)</f>
        <v>sOCB23</v>
      </c>
      <c r="D101" s="20">
        <v>2717</v>
      </c>
      <c r="E101" s="20" t="str">
        <f>INDEX('Aquo parameters'!$A$1:$H$6130,MATCH($D101,'Aquo parameters'!$E:$E,0),2)</f>
        <v>som 23 organochloorhoud. bestrijdingsm.(Bbk,1-1-2008,waterb)</v>
      </c>
      <c r="F101" s="20" t="s">
        <v>216</v>
      </c>
      <c r="G101" s="20" t="str">
        <f>INDEX('Aquo parameters'!$A$1:$H$6130,MATCH($H101,'Aquo parameters'!$E:$E,0),1)</f>
        <v>aldn</v>
      </c>
      <c r="H101" s="20">
        <v>268</v>
      </c>
      <c r="I101" s="20" t="str">
        <f>INDEX('Aquo parameters'!$A$1:$H$6130,MATCH($H101,'Aquo parameters'!$E:$E,0),2)</f>
        <v>aldrin</v>
      </c>
      <c r="J101" s="20" t="str">
        <f>INDEX('Aquo parameters'!$A$1:$H$6130,MATCH($H101,'Aquo parameters'!$E:$E,0),3)</f>
        <v>309-00-2</v>
      </c>
      <c r="K101" s="20" t="s">
        <v>1581</v>
      </c>
      <c r="L101" s="20">
        <v>1</v>
      </c>
      <c r="M101" s="20" t="s">
        <v>51</v>
      </c>
      <c r="N101" s="20" t="str">
        <f t="shared" si="5"/>
        <v>131</v>
      </c>
      <c r="O101" s="20" t="s">
        <v>39</v>
      </c>
      <c r="P101" s="20" t="str">
        <f t="shared" si="6"/>
        <v>1</v>
      </c>
      <c r="Q101" s="20" t="s">
        <v>1441</v>
      </c>
      <c r="R101" s="20" t="str">
        <f t="shared" si="7"/>
        <v>14</v>
      </c>
      <c r="S101" s="20" t="s">
        <v>1315</v>
      </c>
      <c r="T101" s="20" t="str">
        <f t="shared" si="8"/>
        <v>8</v>
      </c>
      <c r="U101" s="20" t="s">
        <v>486</v>
      </c>
      <c r="V101" s="20" t="s">
        <v>1559</v>
      </c>
      <c r="X101" s="20" t="str">
        <f>INDEX('T.19 factoren v1.3.0'!$A$1:$M$8977,MATCH($H101,'T.19 factoren v1.3.0'!$E:$E,0),12)</f>
        <v>false</v>
      </c>
      <c r="Y101" s="20" t="str">
        <f t="shared" si="9"/>
        <v>sumList.Add(new SumParameter() { Sum = 2831, SumSubstanceCode = "sOCB23", SumSubstanceID = 2717, SumDescription = "som 23 organochloorhoud. bestrijdingsm.(Bbk,1-1-2008,waterb)", SubstanceCode = "aldn", SubstanceID = 268, SubstanceDescription = "aldrin", SubstanceShort = "aldrin ", Factor = 1, Unit = "ug/kg", UnitID = 131, MpsDescription = "sOCB23" , Condition = "dg", ConditionID = 1, UnitWater = "ug/l", UnitWaterID = 14 , ConditionWater = "NVT", ConditionWaterID = 8});</v>
      </c>
    </row>
    <row r="102" spans="1:25" ht="15" customHeight="1" x14ac:dyDescent="0.25">
      <c r="A102" s="20">
        <v>2831</v>
      </c>
      <c r="B102" s="20" t="s">
        <v>486</v>
      </c>
      <c r="C102" s="20" t="str">
        <f>INDEX('Aquo parameters'!$A$1:$H$6130,MATCH($D102,'Aquo parameters'!$E:$E,0),1)</f>
        <v>sOCB23</v>
      </c>
      <c r="D102" s="20">
        <v>2717</v>
      </c>
      <c r="E102" s="20" t="str">
        <f>INDEX('Aquo parameters'!$A$1:$H$6130,MATCH($D102,'Aquo parameters'!$E:$E,0),2)</f>
        <v>som 23 organochloorhoud. bestrijdingsm.(Bbk,1-1-2008,waterb)</v>
      </c>
      <c r="F102" s="20" t="s">
        <v>217</v>
      </c>
      <c r="G102" s="20" t="str">
        <f>INDEX('Aquo parameters'!$A$1:$H$6130,MATCH($H102,'Aquo parameters'!$E:$E,0),1)</f>
        <v>aedsfn</v>
      </c>
      <c r="H102" s="20">
        <v>269</v>
      </c>
      <c r="I102" s="20" t="str">
        <f>INDEX('Aquo parameters'!$A$1:$H$6130,MATCH($H102,'Aquo parameters'!$E:$E,0),2)</f>
        <v>alfa-endosulfan</v>
      </c>
      <c r="J102" s="20" t="str">
        <f>INDEX('Aquo parameters'!$A$1:$H$6130,MATCH($H102,'Aquo parameters'!$E:$E,0),3)</f>
        <v>959-98-8</v>
      </c>
      <c r="K102" s="20" t="s">
        <v>1591</v>
      </c>
      <c r="L102" s="20">
        <v>1</v>
      </c>
      <c r="M102" s="20" t="s">
        <v>51</v>
      </c>
      <c r="N102" s="20" t="str">
        <f t="shared" si="5"/>
        <v>131</v>
      </c>
      <c r="O102" s="20" t="s">
        <v>39</v>
      </c>
      <c r="P102" s="20" t="str">
        <f t="shared" si="6"/>
        <v>1</v>
      </c>
      <c r="Q102" s="20" t="s">
        <v>1441</v>
      </c>
      <c r="R102" s="20" t="str">
        <f t="shared" si="7"/>
        <v>14</v>
      </c>
      <c r="S102" s="20" t="s">
        <v>1315</v>
      </c>
      <c r="T102" s="20" t="str">
        <f t="shared" si="8"/>
        <v>8</v>
      </c>
      <c r="U102" s="20" t="s">
        <v>486</v>
      </c>
      <c r="V102" s="20" t="s">
        <v>1559</v>
      </c>
      <c r="X102" s="20" t="str">
        <f>INDEX('T.19 factoren v1.3.0'!$A$1:$M$8977,MATCH($H102,'T.19 factoren v1.3.0'!$E:$E,0),12)</f>
        <v>false</v>
      </c>
      <c r="Y102" s="20" t="str">
        <f t="shared" si="9"/>
        <v>sumList.Add(new SumParameter() { Sum = 2831, SumSubstanceCode = "sOCB23", SumSubstanceID = 2717, SumDescription = "som 23 organochloorhoud. bestrijdingsm.(Bbk,1-1-2008,waterb)", SubstanceCode = "aedsfn", SubstanceID = 269, SubstanceDescription = "alfa-endosulfan", SubstanceShort = "a-endosulfan", Factor = 1, Unit = "ug/kg", UnitID = 131, MpsDescription = "sOCB23" , Condition = "dg", ConditionID = 1, UnitWater = "ug/l", UnitWaterID = 14 , ConditionWater = "NVT", ConditionWaterID = 8});</v>
      </c>
    </row>
    <row r="103" spans="1:25" ht="15" customHeight="1" x14ac:dyDescent="0.25">
      <c r="A103" s="20">
        <v>2831</v>
      </c>
      <c r="B103" s="20" t="s">
        <v>486</v>
      </c>
      <c r="C103" s="20" t="str">
        <f>INDEX('Aquo parameters'!$A$1:$H$6130,MATCH($D103,'Aquo parameters'!$E:$E,0),1)</f>
        <v>sOCB23</v>
      </c>
      <c r="D103" s="20">
        <v>2717</v>
      </c>
      <c r="E103" s="20" t="str">
        <f>INDEX('Aquo parameters'!$A$1:$H$6130,MATCH($D103,'Aquo parameters'!$E:$E,0),2)</f>
        <v>som 23 organochloorhoud. bestrijdingsm.(Bbk,1-1-2008,waterb)</v>
      </c>
      <c r="F103" s="20" t="s">
        <v>218</v>
      </c>
      <c r="G103" s="20" t="str">
        <f>INDEX('Aquo parameters'!$A$1:$H$6130,MATCH($H103,'Aquo parameters'!$E:$E,0),1)</f>
        <v>aHCH</v>
      </c>
      <c r="H103" s="20">
        <v>271</v>
      </c>
      <c r="I103" s="20" t="str">
        <f>INDEX('Aquo parameters'!$A$1:$H$6130,MATCH($H103,'Aquo parameters'!$E:$E,0),2)</f>
        <v>alfa-hexachloorcyclohexaan</v>
      </c>
      <c r="J103" s="20" t="str">
        <f>INDEX('Aquo parameters'!$A$1:$H$6130,MATCH($H103,'Aquo parameters'!$E:$E,0),3)</f>
        <v>319-84-6</v>
      </c>
      <c r="K103" s="20" t="s">
        <v>1572</v>
      </c>
      <c r="L103" s="20">
        <v>1</v>
      </c>
      <c r="M103" s="20" t="s">
        <v>51</v>
      </c>
      <c r="N103" s="20" t="str">
        <f t="shared" si="5"/>
        <v>131</v>
      </c>
      <c r="O103" s="20" t="s">
        <v>39</v>
      </c>
      <c r="P103" s="20" t="str">
        <f t="shared" si="6"/>
        <v>1</v>
      </c>
      <c r="Q103" s="20" t="s">
        <v>1441</v>
      </c>
      <c r="R103" s="20" t="str">
        <f t="shared" si="7"/>
        <v>14</v>
      </c>
      <c r="S103" s="20" t="s">
        <v>1315</v>
      </c>
      <c r="T103" s="20" t="str">
        <f t="shared" si="8"/>
        <v>8</v>
      </c>
      <c r="U103" s="20" t="s">
        <v>486</v>
      </c>
      <c r="V103" s="20" t="s">
        <v>1559</v>
      </c>
      <c r="X103" s="20" t="str">
        <f>INDEX('T.19 factoren v1.3.0'!$A$1:$M$8977,MATCH($H103,'T.19 factoren v1.3.0'!$E:$E,0),12)</f>
        <v>false</v>
      </c>
      <c r="Y103" s="20" t="str">
        <f t="shared" si="9"/>
        <v>sumList.Add(new SumParameter() { Sum = 2831, SumSubstanceCode = "sOCB23", SumSubstanceID = 2717, SumDescription = "som 23 organochloorhoud. bestrijdingsm.(Bbk,1-1-2008,waterb)", SubstanceCode = "aHCH", SubstanceID = 271, SubstanceDescription = "alfa-hexachloorcyclohexaan", SubstanceShort = "a-HCH", Factor = 1, Unit = "ug/kg", UnitID = 131, MpsDescription = "sOCB23" , Condition = "dg", ConditionID = 1, UnitWater = "ug/l", UnitWaterID = 14 , ConditionWater = "NVT", ConditionWaterID = 8});</v>
      </c>
    </row>
    <row r="104" spans="1:25" ht="15" customHeight="1" x14ac:dyDescent="0.25">
      <c r="A104" s="20">
        <v>2831</v>
      </c>
      <c r="B104" s="20" t="s">
        <v>486</v>
      </c>
      <c r="C104" s="20" t="str">
        <f>INDEX('Aquo parameters'!$A$1:$H$6130,MATCH($D104,'Aquo parameters'!$E:$E,0),1)</f>
        <v>sOCB23</v>
      </c>
      <c r="D104" s="20">
        <v>2717</v>
      </c>
      <c r="E104" s="20" t="str">
        <f>INDEX('Aquo parameters'!$A$1:$H$6130,MATCH($D104,'Aquo parameters'!$E:$E,0),2)</f>
        <v>som 23 organochloorhoud. bestrijdingsm.(Bbk,1-1-2008,waterb)</v>
      </c>
      <c r="F104" s="20" t="s">
        <v>219</v>
      </c>
      <c r="G104" s="20" t="str">
        <f>INDEX('Aquo parameters'!$A$1:$H$6130,MATCH($H104,'Aquo parameters'!$E:$E,0),1)</f>
        <v>cHpClepO</v>
      </c>
      <c r="H104" s="20">
        <v>272</v>
      </c>
      <c r="I104" s="20" t="str">
        <f>INDEX('Aquo parameters'!$A$1:$H$6130,MATCH($H104,'Aquo parameters'!$E:$E,0),2)</f>
        <v>cis-heptachloorepoxide</v>
      </c>
      <c r="J104" s="20" t="str">
        <f>INDEX('Aquo parameters'!$A$1:$H$6130,MATCH($H104,'Aquo parameters'!$E:$E,0),3)</f>
        <v>1024-57-3</v>
      </c>
      <c r="K104" s="20" t="s">
        <v>1561</v>
      </c>
      <c r="L104" s="20">
        <v>1</v>
      </c>
      <c r="M104" s="20" t="s">
        <v>51</v>
      </c>
      <c r="N104" s="20" t="str">
        <f t="shared" si="5"/>
        <v>131</v>
      </c>
      <c r="O104" s="20" t="s">
        <v>39</v>
      </c>
      <c r="P104" s="20" t="str">
        <f t="shared" si="6"/>
        <v>1</v>
      </c>
      <c r="Q104" s="20" t="s">
        <v>1441</v>
      </c>
      <c r="R104" s="20" t="str">
        <f t="shared" si="7"/>
        <v>14</v>
      </c>
      <c r="S104" s="20" t="s">
        <v>1315</v>
      </c>
      <c r="T104" s="20" t="str">
        <f t="shared" si="8"/>
        <v>8</v>
      </c>
      <c r="U104" s="20" t="s">
        <v>486</v>
      </c>
      <c r="V104" s="20" t="s">
        <v>1559</v>
      </c>
      <c r="X104" s="20" t="str">
        <f>INDEX('T.19 factoren v1.3.0'!$A$1:$M$8977,MATCH($H104,'T.19 factoren v1.3.0'!$E:$E,0),12)</f>
        <v>false</v>
      </c>
      <c r="Y104" s="20" t="str">
        <f t="shared" si="9"/>
        <v>sumList.Add(new SumParameter() { Sum = 2831, SumSubstanceCode = "sOCB23", SumSubstanceID = 2717, SumDescription = "som 23 organochloorhoud. bestrijdingsm.(Bbk,1-1-2008,waterb)", SubstanceCode = "cHpClepO", SubstanceID = 272, SubstanceDescription = "cis-heptachloorepoxide", SubstanceShort = "", Factor = 1, Unit = "ug/kg", UnitID = 131, MpsDescription = "sOCB23" , Condition = "dg", ConditionID = 1, UnitWater = "ug/l", UnitWaterID = 14 , ConditionWater = "NVT", ConditionWaterID = 8});</v>
      </c>
    </row>
    <row r="105" spans="1:25" ht="15" customHeight="1" x14ac:dyDescent="0.25">
      <c r="A105" s="20">
        <v>2831</v>
      </c>
      <c r="B105" s="20" t="s">
        <v>486</v>
      </c>
      <c r="C105" s="20" t="str">
        <f>INDEX('Aquo parameters'!$A$1:$H$6130,MATCH($D105,'Aquo parameters'!$E:$E,0),1)</f>
        <v>sOCB23</v>
      </c>
      <c r="D105" s="20">
        <v>2717</v>
      </c>
      <c r="E105" s="20" t="str">
        <f>INDEX('Aquo parameters'!$A$1:$H$6130,MATCH($D105,'Aquo parameters'!$E:$E,0),2)</f>
        <v>som 23 organochloorhoud. bestrijdingsm.(Bbk,1-1-2008,waterb)</v>
      </c>
      <c r="F105" s="20" t="s">
        <v>244</v>
      </c>
      <c r="G105" s="20" t="str">
        <f>INDEX('Aquo parameters'!$A$1:$H$6130,MATCH($H105,'Aquo parameters'!$E:$E,0),1)</f>
        <v>bHCH</v>
      </c>
      <c r="H105" s="20">
        <v>366</v>
      </c>
      <c r="I105" s="20" t="str">
        <f>INDEX('Aquo parameters'!$A$1:$H$6130,MATCH($H105,'Aquo parameters'!$E:$E,0),2)</f>
        <v>beta-hexachloorcyclohexaan</v>
      </c>
      <c r="J105" s="20" t="str">
        <f>INDEX('Aquo parameters'!$A$1:$H$6130,MATCH($H105,'Aquo parameters'!$E:$E,0),3)</f>
        <v>319-85-7</v>
      </c>
      <c r="K105" s="20" t="s">
        <v>1573</v>
      </c>
      <c r="L105" s="20">
        <v>1</v>
      </c>
      <c r="M105" s="20" t="s">
        <v>51</v>
      </c>
      <c r="N105" s="20" t="str">
        <f t="shared" si="5"/>
        <v>131</v>
      </c>
      <c r="O105" s="20" t="s">
        <v>39</v>
      </c>
      <c r="P105" s="20" t="str">
        <f t="shared" si="6"/>
        <v>1</v>
      </c>
      <c r="Q105" s="20" t="s">
        <v>1441</v>
      </c>
      <c r="R105" s="20" t="str">
        <f t="shared" si="7"/>
        <v>14</v>
      </c>
      <c r="S105" s="20" t="s">
        <v>1315</v>
      </c>
      <c r="T105" s="20" t="str">
        <f t="shared" si="8"/>
        <v>8</v>
      </c>
      <c r="U105" s="20" t="s">
        <v>486</v>
      </c>
      <c r="V105" s="20" t="s">
        <v>1559</v>
      </c>
      <c r="X105" s="20" t="str">
        <f>INDEX('T.19 factoren v1.3.0'!$A$1:$M$8977,MATCH($H105,'T.19 factoren v1.3.0'!$E:$E,0),12)</f>
        <v>false</v>
      </c>
      <c r="Y105" s="20" t="str">
        <f t="shared" si="9"/>
        <v>sumList.Add(new SumParameter() { Sum = 2831, SumSubstanceCode = "sOCB23", SumSubstanceID = 2717, SumDescription = "som 23 organochloorhoud. bestrijdingsm.(Bbk,1-1-2008,waterb)", SubstanceCode = "bHCH", SubstanceID = 366, SubstanceDescription = "beta-hexachloorcyclohexaan", SubstanceShort = "b-HCH ", Factor = 1, Unit = "ug/kg", UnitID = 131, MpsDescription = "sOCB23" , Condition = "dg", ConditionID = 1, UnitWater = "ug/l", UnitWaterID = 14 , ConditionWater = "NVT", ConditionWaterID = 8});</v>
      </c>
    </row>
    <row r="106" spans="1:25" ht="15" customHeight="1" x14ac:dyDescent="0.25">
      <c r="A106" s="20">
        <v>2831</v>
      </c>
      <c r="B106" s="20" t="s">
        <v>486</v>
      </c>
      <c r="C106" s="20" t="str">
        <f>INDEX('Aquo parameters'!$A$1:$H$6130,MATCH($D106,'Aquo parameters'!$E:$E,0),1)</f>
        <v>sOCB23</v>
      </c>
      <c r="D106" s="20">
        <v>2717</v>
      </c>
      <c r="E106" s="20" t="str">
        <f>INDEX('Aquo parameters'!$A$1:$H$6130,MATCH($D106,'Aquo parameters'!$E:$E,0),2)</f>
        <v>som 23 organochloorhoud. bestrijdingsm.(Bbk,1-1-2008,waterb)</v>
      </c>
      <c r="F106" s="20" t="s">
        <v>276</v>
      </c>
      <c r="G106" s="20" t="str">
        <f>INDEX('Aquo parameters'!$A$1:$H$6130,MATCH($H106,'Aquo parameters'!$E:$E,0),1)</f>
        <v>cCldn</v>
      </c>
      <c r="H106" s="20">
        <v>522</v>
      </c>
      <c r="I106" s="20" t="str">
        <f>INDEX('Aquo parameters'!$A$1:$H$6130,MATCH($H106,'Aquo parameters'!$E:$E,0),2)</f>
        <v>cis-chloordaan</v>
      </c>
      <c r="J106" s="20" t="str">
        <f>INDEX('Aquo parameters'!$A$1:$H$6130,MATCH($H106,'Aquo parameters'!$E:$E,0),3)</f>
        <v>5103-71-9</v>
      </c>
      <c r="K106" s="20" t="s">
        <v>1561</v>
      </c>
      <c r="L106" s="20">
        <v>1</v>
      </c>
      <c r="M106" s="20" t="s">
        <v>51</v>
      </c>
      <c r="N106" s="20" t="str">
        <f t="shared" si="5"/>
        <v>131</v>
      </c>
      <c r="O106" s="20" t="s">
        <v>39</v>
      </c>
      <c r="P106" s="20" t="str">
        <f t="shared" si="6"/>
        <v>1</v>
      </c>
      <c r="Q106" s="20" t="s">
        <v>1441</v>
      </c>
      <c r="R106" s="20" t="str">
        <f t="shared" si="7"/>
        <v>14</v>
      </c>
      <c r="S106" s="20" t="s">
        <v>1315</v>
      </c>
      <c r="T106" s="20" t="str">
        <f t="shared" si="8"/>
        <v>8</v>
      </c>
      <c r="U106" s="20" t="s">
        <v>486</v>
      </c>
      <c r="V106" s="20" t="s">
        <v>1559</v>
      </c>
      <c r="X106" s="20" t="str">
        <f>INDEX('T.19 factoren v1.3.0'!$A$1:$M$8977,MATCH($H106,'T.19 factoren v1.3.0'!$E:$E,0),12)</f>
        <v>false</v>
      </c>
      <c r="Y106" s="20" t="str">
        <f t="shared" si="9"/>
        <v>sumList.Add(new SumParameter() { Sum = 2831, SumSubstanceCode = "sOCB23", SumSubstanceID = 2717, SumDescription = "som 23 organochloorhoud. bestrijdingsm.(Bbk,1-1-2008,waterb)", SubstanceCode = "cCldn", SubstanceID = 522, SubstanceDescription = "cis-chloordaan", SubstanceShort = "", Factor = 1, Unit = "ug/kg", UnitID = 131, MpsDescription = "sOCB23" , Condition = "dg", ConditionID = 1, UnitWater = "ug/l", UnitWaterID = 14 , ConditionWater = "NVT", ConditionWaterID = 8});</v>
      </c>
    </row>
    <row r="107" spans="1:25" ht="15" customHeight="1" x14ac:dyDescent="0.25">
      <c r="A107" s="20">
        <v>2831</v>
      </c>
      <c r="B107" s="20" t="s">
        <v>486</v>
      </c>
      <c r="C107" s="20" t="str">
        <f>INDEX('Aquo parameters'!$A$1:$H$6130,MATCH($D107,'Aquo parameters'!$E:$E,0),1)</f>
        <v>sOCB23</v>
      </c>
      <c r="D107" s="20">
        <v>2717</v>
      </c>
      <c r="E107" s="20" t="str">
        <f>INDEX('Aquo parameters'!$A$1:$H$6130,MATCH($D107,'Aquo parameters'!$E:$E,0),2)</f>
        <v>som 23 organochloorhoud. bestrijdingsm.(Bbk,1-1-2008,waterb)</v>
      </c>
      <c r="F107" s="20" t="s">
        <v>290</v>
      </c>
      <c r="G107" s="20" t="str">
        <f>INDEX('Aquo parameters'!$A$1:$H$6130,MATCH($H107,'Aquo parameters'!$E:$E,0),1)</f>
        <v>dHCH</v>
      </c>
      <c r="H107" s="20">
        <v>562</v>
      </c>
      <c r="I107" s="20" t="str">
        <f>INDEX('Aquo parameters'!$A$1:$H$6130,MATCH($H107,'Aquo parameters'!$E:$E,0),2)</f>
        <v>delta-hexachloorcyclohexaan</v>
      </c>
      <c r="J107" s="20" t="str">
        <f>INDEX('Aquo parameters'!$A$1:$H$6130,MATCH($H107,'Aquo parameters'!$E:$E,0),3)</f>
        <v>319-86-8</v>
      </c>
      <c r="K107" s="20" t="s">
        <v>1574</v>
      </c>
      <c r="L107" s="20">
        <v>1</v>
      </c>
      <c r="M107" s="20" t="s">
        <v>51</v>
      </c>
      <c r="N107" s="20" t="str">
        <f t="shared" si="5"/>
        <v>131</v>
      </c>
      <c r="O107" s="20" t="s">
        <v>39</v>
      </c>
      <c r="P107" s="20" t="str">
        <f t="shared" si="6"/>
        <v>1</v>
      </c>
      <c r="Q107" s="20" t="s">
        <v>1441</v>
      </c>
      <c r="R107" s="20" t="str">
        <f t="shared" si="7"/>
        <v>14</v>
      </c>
      <c r="S107" s="20" t="s">
        <v>1315</v>
      </c>
      <c r="T107" s="20" t="str">
        <f t="shared" si="8"/>
        <v>8</v>
      </c>
      <c r="U107" s="20" t="s">
        <v>486</v>
      </c>
      <c r="V107" s="20" t="s">
        <v>1559</v>
      </c>
      <c r="X107" s="20" t="str">
        <f>INDEX('T.19 factoren v1.3.0'!$A$1:$M$8977,MATCH($H107,'T.19 factoren v1.3.0'!$E:$E,0),12)</f>
        <v>false</v>
      </c>
      <c r="Y107" s="20" t="str">
        <f t="shared" si="9"/>
        <v>sumList.Add(new SumParameter() { Sum = 2831, SumSubstanceCode = "sOCB23", SumSubstanceID = 2717, SumDescription = "som 23 organochloorhoud. bestrijdingsm.(Bbk,1-1-2008,waterb)", SubstanceCode = "dHCH", SubstanceID = 562, SubstanceDescription = "delta-hexachloorcyclohexaan", SubstanceShort = "d-HCH", Factor = 1, Unit = "ug/kg", UnitID = 131, MpsDescription = "sOCB23" , Condition = "dg", ConditionID = 1, UnitWater = "ug/l", UnitWaterID = 14 , ConditionWater = "NVT", ConditionWaterID = 8});</v>
      </c>
    </row>
    <row r="108" spans="1:25" ht="15" customHeight="1" x14ac:dyDescent="0.25">
      <c r="A108" s="20">
        <v>2831</v>
      </c>
      <c r="B108" s="20" t="s">
        <v>486</v>
      </c>
      <c r="C108" s="20" t="str">
        <f>INDEX('Aquo parameters'!$A$1:$H$6130,MATCH($D108,'Aquo parameters'!$E:$E,0),1)</f>
        <v>sOCB23</v>
      </c>
      <c r="D108" s="20">
        <v>2717</v>
      </c>
      <c r="E108" s="20" t="str">
        <f>INDEX('Aquo parameters'!$A$1:$H$6130,MATCH($D108,'Aquo parameters'!$E:$E,0),2)</f>
        <v>som 23 organochloorhoud. bestrijdingsm.(Bbk,1-1-2008,waterb)</v>
      </c>
      <c r="F108" s="20" t="s">
        <v>306</v>
      </c>
      <c r="G108" s="20" t="str">
        <f>INDEX('Aquo parameters'!$A$1:$H$6130,MATCH($H108,'Aquo parameters'!$E:$E,0),1)</f>
        <v>dieldn</v>
      </c>
      <c r="H108" s="20">
        <v>633</v>
      </c>
      <c r="I108" s="20" t="str">
        <f>INDEX('Aquo parameters'!$A$1:$H$6130,MATCH($H108,'Aquo parameters'!$E:$E,0),2)</f>
        <v>dieldrin</v>
      </c>
      <c r="J108" s="20" t="str">
        <f>INDEX('Aquo parameters'!$A$1:$H$6130,MATCH($H108,'Aquo parameters'!$E:$E,0),3)</f>
        <v>60-57-1</v>
      </c>
      <c r="K108" s="20" t="s">
        <v>1582</v>
      </c>
      <c r="L108" s="20">
        <v>1</v>
      </c>
      <c r="M108" s="20" t="s">
        <v>51</v>
      </c>
      <c r="N108" s="20" t="str">
        <f t="shared" si="5"/>
        <v>131</v>
      </c>
      <c r="O108" s="20" t="s">
        <v>39</v>
      </c>
      <c r="P108" s="20" t="str">
        <f t="shared" si="6"/>
        <v>1</v>
      </c>
      <c r="Q108" s="20" t="s">
        <v>1441</v>
      </c>
      <c r="R108" s="20" t="str">
        <f t="shared" si="7"/>
        <v>14</v>
      </c>
      <c r="S108" s="20" t="s">
        <v>1315</v>
      </c>
      <c r="T108" s="20" t="str">
        <f t="shared" si="8"/>
        <v>8</v>
      </c>
      <c r="U108" s="20" t="s">
        <v>486</v>
      </c>
      <c r="V108" s="20" t="s">
        <v>1559</v>
      </c>
      <c r="X108" s="20" t="str">
        <f>INDEX('T.19 factoren v1.3.0'!$A$1:$M$8977,MATCH($H108,'T.19 factoren v1.3.0'!$E:$E,0),12)</f>
        <v>false</v>
      </c>
      <c r="Y108" s="20" t="str">
        <f t="shared" si="9"/>
        <v>sumList.Add(new SumParameter() { Sum = 2831, SumSubstanceCode = "sOCB23", SumSubstanceID = 2717, SumDescription = "som 23 organochloorhoud. bestrijdingsm.(Bbk,1-1-2008,waterb)", SubstanceCode = "dieldn", SubstanceID = 633, SubstanceDescription = "dieldrin", SubstanceShort = "dieldrin ", Factor = 1, Unit = "ug/kg", UnitID = 131, MpsDescription = "sOCB23" , Condition = "dg", ConditionID = 1, UnitWater = "ug/l", UnitWaterID = 14 , ConditionWater = "NVT", ConditionWaterID = 8});</v>
      </c>
    </row>
    <row r="109" spans="1:25" ht="15" customHeight="1" x14ac:dyDescent="0.25">
      <c r="A109" s="20">
        <v>2831</v>
      </c>
      <c r="B109" s="20" t="s">
        <v>486</v>
      </c>
      <c r="C109" s="20" t="str">
        <f>INDEX('Aquo parameters'!$A$1:$H$6130,MATCH($D109,'Aquo parameters'!$E:$E,0),1)</f>
        <v>sOCB23</v>
      </c>
      <c r="D109" s="20">
        <v>2717</v>
      </c>
      <c r="E109" s="20" t="str">
        <f>INDEX('Aquo parameters'!$A$1:$H$6130,MATCH($D109,'Aquo parameters'!$E:$E,0),2)</f>
        <v>som 23 organochloorhoud. bestrijdingsm.(Bbk,1-1-2008,waterb)</v>
      </c>
      <c r="F109" s="20" t="s">
        <v>319</v>
      </c>
      <c r="G109" s="20" t="str">
        <f>INDEX('Aquo parameters'!$A$1:$H$6130,MATCH($H109,'Aquo parameters'!$E:$E,0),1)</f>
        <v>endsfSO4</v>
      </c>
      <c r="H109" s="20">
        <v>703</v>
      </c>
      <c r="I109" s="20" t="str">
        <f>INDEX('Aquo parameters'!$A$1:$H$6130,MATCH($H109,'Aquo parameters'!$E:$E,0),2)</f>
        <v>endosulfansulfaat</v>
      </c>
      <c r="J109" s="20" t="str">
        <f>INDEX('Aquo parameters'!$A$1:$H$6130,MATCH($H109,'Aquo parameters'!$E:$E,0),3)</f>
        <v>1031-07-8</v>
      </c>
      <c r="K109" s="20" t="s">
        <v>1592</v>
      </c>
      <c r="L109" s="20">
        <v>1</v>
      </c>
      <c r="M109" s="20" t="s">
        <v>51</v>
      </c>
      <c r="N109" s="20" t="str">
        <f t="shared" si="5"/>
        <v>131</v>
      </c>
      <c r="O109" s="20" t="s">
        <v>39</v>
      </c>
      <c r="P109" s="20" t="str">
        <f t="shared" si="6"/>
        <v>1</v>
      </c>
      <c r="Q109" s="20" t="s">
        <v>1441</v>
      </c>
      <c r="R109" s="20" t="str">
        <f t="shared" si="7"/>
        <v>14</v>
      </c>
      <c r="S109" s="20" t="s">
        <v>1315</v>
      </c>
      <c r="T109" s="20" t="str">
        <f t="shared" si="8"/>
        <v>8</v>
      </c>
      <c r="U109" s="20" t="s">
        <v>486</v>
      </c>
      <c r="V109" s="20" t="s">
        <v>1559</v>
      </c>
      <c r="X109" s="20" t="str">
        <f>INDEX('T.19 factoren v1.3.0'!$A$1:$M$8977,MATCH($H109,'T.19 factoren v1.3.0'!$E:$E,0),12)</f>
        <v>false</v>
      </c>
      <c r="Y109" s="20" t="str">
        <f t="shared" si="9"/>
        <v>sumList.Add(new SumParameter() { Sum = 2831, SumSubstanceCode = "sOCB23", SumSubstanceID = 2717, SumDescription = "som 23 organochloorhoud. bestrijdingsm.(Bbk,1-1-2008,waterb)", SubstanceCode = "endsfSO4", SubstanceID = 703, SubstanceDescription = "endosulfansulfaat", SubstanceShort = "endosulfansulfaat", Factor = 1, Unit = "ug/kg", UnitID = 131, MpsDescription = "sOCB23" , Condition = "dg", ConditionID = 1, UnitWater = "ug/l", UnitWaterID = 14 , ConditionWater = "NVT", ConditionWaterID = 8});</v>
      </c>
    </row>
    <row r="110" spans="1:25" ht="15" customHeight="1" x14ac:dyDescent="0.25">
      <c r="A110" s="20">
        <v>2831</v>
      </c>
      <c r="B110" s="20" t="s">
        <v>486</v>
      </c>
      <c r="C110" s="20" t="str">
        <f>INDEX('Aquo parameters'!$A$1:$H$6130,MATCH($D110,'Aquo parameters'!$E:$E,0),1)</f>
        <v>sOCB23</v>
      </c>
      <c r="D110" s="20">
        <v>2717</v>
      </c>
      <c r="E110" s="20" t="str">
        <f>INDEX('Aquo parameters'!$A$1:$H$6130,MATCH($D110,'Aquo parameters'!$E:$E,0),2)</f>
        <v>som 23 organochloorhoud. bestrijdingsm.(Bbk,1-1-2008,waterb)</v>
      </c>
      <c r="F110" s="20" t="s">
        <v>320</v>
      </c>
      <c r="G110" s="20" t="str">
        <f>INDEX('Aquo parameters'!$A$1:$H$6130,MATCH($H110,'Aquo parameters'!$E:$E,0),1)</f>
        <v>endn</v>
      </c>
      <c r="H110" s="20">
        <v>704</v>
      </c>
      <c r="I110" s="20" t="str">
        <f>INDEX('Aquo parameters'!$A$1:$H$6130,MATCH($H110,'Aquo parameters'!$E:$E,0),2)</f>
        <v>endrin</v>
      </c>
      <c r="J110" s="20" t="str">
        <f>INDEX('Aquo parameters'!$A$1:$H$6130,MATCH($H110,'Aquo parameters'!$E:$E,0),3)</f>
        <v>72-20-8</v>
      </c>
      <c r="K110" s="20" t="s">
        <v>1583</v>
      </c>
      <c r="L110" s="20">
        <v>1</v>
      </c>
      <c r="M110" s="20" t="s">
        <v>51</v>
      </c>
      <c r="N110" s="20" t="str">
        <f t="shared" si="5"/>
        <v>131</v>
      </c>
      <c r="O110" s="20" t="s">
        <v>39</v>
      </c>
      <c r="P110" s="20" t="str">
        <f t="shared" si="6"/>
        <v>1</v>
      </c>
      <c r="Q110" s="20" t="s">
        <v>1441</v>
      </c>
      <c r="R110" s="20" t="str">
        <f t="shared" si="7"/>
        <v>14</v>
      </c>
      <c r="S110" s="20" t="s">
        <v>1315</v>
      </c>
      <c r="T110" s="20" t="str">
        <f t="shared" si="8"/>
        <v>8</v>
      </c>
      <c r="U110" s="20" t="s">
        <v>486</v>
      </c>
      <c r="V110" s="20" t="s">
        <v>1559</v>
      </c>
      <c r="X110" s="20" t="str">
        <f>INDEX('T.19 factoren v1.3.0'!$A$1:$M$8977,MATCH($H110,'T.19 factoren v1.3.0'!$E:$E,0),12)</f>
        <v>false</v>
      </c>
      <c r="Y110" s="20" t="str">
        <f t="shared" si="9"/>
        <v>sumList.Add(new SumParameter() { Sum = 2831, SumSubstanceCode = "sOCB23", SumSubstanceID = 2717, SumDescription = "som 23 organochloorhoud. bestrijdingsm.(Bbk,1-1-2008,waterb)", SubstanceCode = "endn", SubstanceID = 704, SubstanceDescription = "endrin", SubstanceShort = "endrin ", Factor = 1, Unit = "ug/kg", UnitID = 131, MpsDescription = "sOCB23" , Condition = "dg", ConditionID = 1, UnitWater = "ug/l", UnitWaterID = 14 , ConditionWater = "NVT", ConditionWaterID = 8});</v>
      </c>
    </row>
    <row r="111" spans="1:25" ht="15" customHeight="1" x14ac:dyDescent="0.25">
      <c r="A111" s="20">
        <v>2831</v>
      </c>
      <c r="B111" s="20" t="s">
        <v>486</v>
      </c>
      <c r="C111" s="20" t="str">
        <f>INDEX('Aquo parameters'!$A$1:$H$6130,MATCH($D111,'Aquo parameters'!$E:$E,0),1)</f>
        <v>sOCB23</v>
      </c>
      <c r="D111" s="20">
        <v>2717</v>
      </c>
      <c r="E111" s="20" t="str">
        <f>INDEX('Aquo parameters'!$A$1:$H$6130,MATCH($D111,'Aquo parameters'!$E:$E,0),2)</f>
        <v>som 23 organochloorhoud. bestrijdingsm.(Bbk,1-1-2008,waterb)</v>
      </c>
      <c r="F111" s="20" t="s">
        <v>335</v>
      </c>
      <c r="G111" s="20" t="str">
        <f>INDEX('Aquo parameters'!$A$1:$H$6130,MATCH($H111,'Aquo parameters'!$E:$E,0),1)</f>
        <v>cHCH</v>
      </c>
      <c r="H111" s="20">
        <v>816</v>
      </c>
      <c r="I111" s="20" t="str">
        <f>INDEX('Aquo parameters'!$A$1:$H$6130,MATCH($H111,'Aquo parameters'!$E:$E,0),2)</f>
        <v>gamma-hexachloorcyclohexaan (lindaan)</v>
      </c>
      <c r="J111" s="20" t="str">
        <f>INDEX('Aquo parameters'!$A$1:$H$6130,MATCH($H111,'Aquo parameters'!$E:$E,0),3)</f>
        <v>58-89-9</v>
      </c>
      <c r="K111" s="20" t="s">
        <v>1575</v>
      </c>
      <c r="L111" s="20">
        <v>1</v>
      </c>
      <c r="M111" s="20" t="s">
        <v>51</v>
      </c>
      <c r="N111" s="20" t="str">
        <f t="shared" si="5"/>
        <v>131</v>
      </c>
      <c r="O111" s="20" t="s">
        <v>39</v>
      </c>
      <c r="P111" s="20" t="str">
        <f t="shared" si="6"/>
        <v>1</v>
      </c>
      <c r="Q111" s="20" t="s">
        <v>1441</v>
      </c>
      <c r="R111" s="20" t="str">
        <f t="shared" si="7"/>
        <v>14</v>
      </c>
      <c r="S111" s="20" t="s">
        <v>1315</v>
      </c>
      <c r="T111" s="20" t="str">
        <f t="shared" si="8"/>
        <v>8</v>
      </c>
      <c r="U111" s="20" t="s">
        <v>486</v>
      </c>
      <c r="V111" s="20" t="s">
        <v>1559</v>
      </c>
      <c r="X111" s="20" t="str">
        <f>INDEX('T.19 factoren v1.3.0'!$A$1:$M$8977,MATCH($H111,'T.19 factoren v1.3.0'!$E:$E,0),12)</f>
        <v>false</v>
      </c>
      <c r="Y111" s="20" t="str">
        <f t="shared" si="9"/>
        <v>sumList.Add(new SumParameter() { Sum = 2831, SumSubstanceCode = "sOCB23", SumSubstanceID = 2717, SumDescription = "som 23 organochloorhoud. bestrijdingsm.(Bbk,1-1-2008,waterb)", SubstanceCode = "cHCH", SubstanceID = 816, SubstanceDescription = "gamma-hexachloorcyclohexaan (lindaan)", SubstanceShort = "g-HCH (lindaan) ", Factor = 1, Unit = "ug/kg", UnitID = 131, MpsDescription = "sOCB23" , Condition = "dg", ConditionID = 1, UnitWater = "ug/l", UnitWaterID = 14 , ConditionWater = "NVT", ConditionWaterID = 8});</v>
      </c>
    </row>
    <row r="112" spans="1:25" ht="15" customHeight="1" x14ac:dyDescent="0.25">
      <c r="A112" s="20">
        <v>2831</v>
      </c>
      <c r="B112" s="20" t="s">
        <v>486</v>
      </c>
      <c r="C112" s="20" t="str">
        <f>INDEX('Aquo parameters'!$A$1:$H$6130,MATCH($D112,'Aquo parameters'!$E:$E,0),1)</f>
        <v>sOCB23</v>
      </c>
      <c r="D112" s="20">
        <v>2717</v>
      </c>
      <c r="E112" s="20" t="str">
        <f>INDEX('Aquo parameters'!$A$1:$H$6130,MATCH($D112,'Aquo parameters'!$E:$E,0),2)</f>
        <v>som 23 organochloorhoud. bestrijdingsm.(Bbk,1-1-2008,waterb)</v>
      </c>
      <c r="F112" s="20" t="s">
        <v>337</v>
      </c>
      <c r="G112" s="20" t="str">
        <f>INDEX('Aquo parameters'!$A$1:$H$6130,MATCH($H112,'Aquo parameters'!$E:$E,0),1)</f>
        <v>HpCl</v>
      </c>
      <c r="H112" s="20">
        <v>853</v>
      </c>
      <c r="I112" s="20" t="str">
        <f>INDEX('Aquo parameters'!$A$1:$H$6130,MATCH($H112,'Aquo parameters'!$E:$E,0),2)</f>
        <v>heptachloor</v>
      </c>
      <c r="J112" s="20" t="str">
        <f>INDEX('Aquo parameters'!$A$1:$H$6130,MATCH($H112,'Aquo parameters'!$E:$E,0),3)</f>
        <v>76-44-8</v>
      </c>
      <c r="K112" s="20" t="s">
        <v>1593</v>
      </c>
      <c r="L112" s="20">
        <v>1</v>
      </c>
      <c r="M112" s="20" t="s">
        <v>51</v>
      </c>
      <c r="N112" s="20" t="str">
        <f t="shared" si="5"/>
        <v>131</v>
      </c>
      <c r="O112" s="20" t="s">
        <v>39</v>
      </c>
      <c r="P112" s="20" t="str">
        <f t="shared" si="6"/>
        <v>1</v>
      </c>
      <c r="Q112" s="20" t="s">
        <v>1441</v>
      </c>
      <c r="R112" s="20" t="str">
        <f t="shared" si="7"/>
        <v>14</v>
      </c>
      <c r="S112" s="20" t="s">
        <v>1315</v>
      </c>
      <c r="T112" s="20" t="str">
        <f t="shared" si="8"/>
        <v>8</v>
      </c>
      <c r="U112" s="20" t="s">
        <v>486</v>
      </c>
      <c r="V112" s="20" t="s">
        <v>1559</v>
      </c>
      <c r="X112" s="20" t="str">
        <f>INDEX('T.19 factoren v1.3.0'!$A$1:$M$8977,MATCH($H112,'T.19 factoren v1.3.0'!$E:$E,0),12)</f>
        <v>false</v>
      </c>
      <c r="Y112" s="20" t="str">
        <f t="shared" si="9"/>
        <v>sumList.Add(new SumParameter() { Sum = 2831, SumSubstanceCode = "sOCB23", SumSubstanceID = 2717, SumDescription = "som 23 organochloorhoud. bestrijdingsm.(Bbk,1-1-2008,waterb)", SubstanceCode = "HpCl", SubstanceID = 853, SubstanceDescription = "heptachloor", SubstanceShort = "heptachloor ", Factor = 1, Unit = "ug/kg", UnitID = 131, MpsDescription = "sOCB23" , Condition = "dg", ConditionID = 1, UnitWater = "ug/l", UnitWaterID = 14 , ConditionWater = "NVT", ConditionWaterID = 8});</v>
      </c>
    </row>
    <row r="113" spans="1:25" ht="15" customHeight="1" x14ac:dyDescent="0.25">
      <c r="A113" s="20">
        <v>2831</v>
      </c>
      <c r="B113" s="20" t="s">
        <v>486</v>
      </c>
      <c r="C113" s="20" t="str">
        <f>INDEX('Aquo parameters'!$A$1:$H$6130,MATCH($D113,'Aquo parameters'!$E:$E,0),1)</f>
        <v>sOCB23</v>
      </c>
      <c r="D113" s="20">
        <v>2717</v>
      </c>
      <c r="E113" s="20" t="str">
        <f>INDEX('Aquo parameters'!$A$1:$H$6130,MATCH($D113,'Aquo parameters'!$E:$E,0),2)</f>
        <v>som 23 organochloorhoud. bestrijdingsm.(Bbk,1-1-2008,waterb)</v>
      </c>
      <c r="F113" s="20" t="s">
        <v>345</v>
      </c>
      <c r="G113" s="20" t="str">
        <f>INDEX('Aquo parameters'!$A$1:$H$6130,MATCH($H113,'Aquo parameters'!$E:$E,0),1)</f>
        <v>idn</v>
      </c>
      <c r="H113" s="20">
        <v>907</v>
      </c>
      <c r="I113" s="20" t="str">
        <f>INDEX('Aquo parameters'!$A$1:$H$6130,MATCH($H113,'Aquo parameters'!$E:$E,0),2)</f>
        <v>isodrin</v>
      </c>
      <c r="J113" s="20" t="str">
        <f>INDEX('Aquo parameters'!$A$1:$H$6130,MATCH($H113,'Aquo parameters'!$E:$E,0),3)</f>
        <v>465-73-6</v>
      </c>
      <c r="K113" s="20" t="s">
        <v>1396</v>
      </c>
      <c r="L113" s="20">
        <v>1</v>
      </c>
      <c r="M113" s="20" t="s">
        <v>51</v>
      </c>
      <c r="N113" s="20" t="str">
        <f t="shared" si="5"/>
        <v>131</v>
      </c>
      <c r="O113" s="20" t="s">
        <v>39</v>
      </c>
      <c r="P113" s="20" t="str">
        <f t="shared" si="6"/>
        <v>1</v>
      </c>
      <c r="Q113" s="20" t="s">
        <v>1441</v>
      </c>
      <c r="R113" s="20" t="str">
        <f t="shared" si="7"/>
        <v>14</v>
      </c>
      <c r="S113" s="20" t="s">
        <v>1315</v>
      </c>
      <c r="T113" s="20" t="str">
        <f t="shared" si="8"/>
        <v>8</v>
      </c>
      <c r="U113" s="20" t="s">
        <v>486</v>
      </c>
      <c r="V113" s="20" t="s">
        <v>1559</v>
      </c>
      <c r="X113" s="20" t="str">
        <f>INDEX('T.19 factoren v1.3.0'!$A$1:$M$8977,MATCH($H113,'T.19 factoren v1.3.0'!$E:$E,0),12)</f>
        <v>false</v>
      </c>
      <c r="Y113" s="20" t="str">
        <f t="shared" si="9"/>
        <v>sumList.Add(new SumParameter() { Sum = 2831, SumSubstanceCode = "sOCB23", SumSubstanceID = 2717, SumDescription = "som 23 organochloorhoud. bestrijdingsm.(Bbk,1-1-2008,waterb)", SubstanceCode = "idn", SubstanceID = 907, SubstanceDescription = "isodrin", SubstanceShort = "isodrin", Factor = 1, Unit = "ug/kg", UnitID = 131, MpsDescription = "sOCB23" , Condition = "dg", ConditionID = 1, UnitWater = "ug/l", UnitWaterID = 14 , ConditionWater = "NVT", ConditionWaterID = 8});</v>
      </c>
    </row>
    <row r="114" spans="1:25" ht="15" customHeight="1" x14ac:dyDescent="0.25">
      <c r="A114" s="20">
        <v>2831</v>
      </c>
      <c r="B114" s="20" t="s">
        <v>486</v>
      </c>
      <c r="C114" s="20" t="str">
        <f>INDEX('Aquo parameters'!$A$1:$H$6130,MATCH($D114,'Aquo parameters'!$E:$E,0),1)</f>
        <v>sOCB23</v>
      </c>
      <c r="D114" s="20">
        <v>2717</v>
      </c>
      <c r="E114" s="20" t="str">
        <f>INDEX('Aquo parameters'!$A$1:$H$6130,MATCH($D114,'Aquo parameters'!$E:$E,0),2)</f>
        <v>som 23 organochloorhoud. bestrijdingsm.(Bbk,1-1-2008,waterb)</v>
      </c>
      <c r="F114" s="20" t="s">
        <v>419</v>
      </c>
      <c r="G114" s="20" t="str">
        <f>INDEX('Aquo parameters'!$A$1:$H$6130,MATCH($H114,'Aquo parameters'!$E:$E,0),1)</f>
        <v>teldn</v>
      </c>
      <c r="H114" s="20">
        <v>1521</v>
      </c>
      <c r="I114" s="20" t="str">
        <f>INDEX('Aquo parameters'!$A$1:$H$6130,MATCH($H114,'Aquo parameters'!$E:$E,0),2)</f>
        <v>telodrin</v>
      </c>
      <c r="J114" s="20" t="str">
        <f>INDEX('Aquo parameters'!$A$1:$H$6130,MATCH($H114,'Aquo parameters'!$E:$E,0),3)</f>
        <v>297-78-9</v>
      </c>
      <c r="K114" s="20" t="s">
        <v>1431</v>
      </c>
      <c r="L114" s="20">
        <v>1</v>
      </c>
      <c r="M114" s="20" t="s">
        <v>51</v>
      </c>
      <c r="N114" s="20" t="str">
        <f t="shared" si="5"/>
        <v>131</v>
      </c>
      <c r="O114" s="20" t="s">
        <v>39</v>
      </c>
      <c r="P114" s="20" t="str">
        <f t="shared" si="6"/>
        <v>1</v>
      </c>
      <c r="Q114" s="20" t="s">
        <v>1441</v>
      </c>
      <c r="R114" s="20" t="str">
        <f t="shared" si="7"/>
        <v>14</v>
      </c>
      <c r="S114" s="20" t="s">
        <v>1315</v>
      </c>
      <c r="T114" s="20" t="str">
        <f t="shared" si="8"/>
        <v>8</v>
      </c>
      <c r="U114" s="20" t="s">
        <v>486</v>
      </c>
      <c r="V114" s="20" t="s">
        <v>1559</v>
      </c>
      <c r="X114" s="20" t="str">
        <f>INDEX('T.19 factoren v1.3.0'!$A$1:$M$8977,MATCH($H114,'T.19 factoren v1.3.0'!$E:$E,0),12)</f>
        <v>false</v>
      </c>
      <c r="Y114" s="20" t="str">
        <f t="shared" si="9"/>
        <v>sumList.Add(new SumParameter() { Sum = 2831, SumSubstanceCode = "sOCB23", SumSubstanceID = 2717, SumDescription = "som 23 organochloorhoud. bestrijdingsm.(Bbk,1-1-2008,waterb)", SubstanceCode = "teldn", SubstanceID = 1521, SubstanceDescription = "telodrin", SubstanceShort = "telodrin", Factor = 1, Unit = "ug/kg", UnitID = 131, MpsDescription = "sOCB23" , Condition = "dg", ConditionID = 1, UnitWater = "ug/l", UnitWaterID = 14 , ConditionWater = "NVT", ConditionWaterID = 8});</v>
      </c>
    </row>
    <row r="115" spans="1:25" ht="15" customHeight="1" x14ac:dyDescent="0.25">
      <c r="A115" s="20">
        <v>2831</v>
      </c>
      <c r="B115" s="20" t="s">
        <v>486</v>
      </c>
      <c r="C115" s="20" t="str">
        <f>INDEX('Aquo parameters'!$A$1:$H$6130,MATCH($D115,'Aquo parameters'!$E:$E,0),1)</f>
        <v>sOCB23</v>
      </c>
      <c r="D115" s="20">
        <v>2717</v>
      </c>
      <c r="E115" s="20" t="str">
        <f>INDEX('Aquo parameters'!$A$1:$H$6130,MATCH($D115,'Aquo parameters'!$E:$E,0),2)</f>
        <v>som 23 organochloorhoud. bestrijdingsm.(Bbk,1-1-2008,waterb)</v>
      </c>
      <c r="F115" s="20" t="s">
        <v>434</v>
      </c>
      <c r="G115" s="20" t="str">
        <f>INDEX('Aquo parameters'!$A$1:$H$6130,MATCH($H115,'Aquo parameters'!$E:$E,0),1)</f>
        <v>tCldn</v>
      </c>
      <c r="H115" s="20">
        <v>1580</v>
      </c>
      <c r="I115" s="20" t="str">
        <f>INDEX('Aquo parameters'!$A$1:$H$6130,MATCH($H115,'Aquo parameters'!$E:$E,0),2)</f>
        <v>trans-chloordaan</v>
      </c>
      <c r="J115" s="20" t="str">
        <f>INDEX('Aquo parameters'!$A$1:$H$6130,MATCH($H115,'Aquo parameters'!$E:$E,0),3)</f>
        <v>5103-74-2</v>
      </c>
      <c r="K115" s="20" t="s">
        <v>1561</v>
      </c>
      <c r="L115" s="20">
        <v>1</v>
      </c>
      <c r="M115" s="20" t="s">
        <v>51</v>
      </c>
      <c r="N115" s="20" t="str">
        <f t="shared" si="5"/>
        <v>131</v>
      </c>
      <c r="O115" s="20" t="s">
        <v>39</v>
      </c>
      <c r="P115" s="20" t="str">
        <f t="shared" si="6"/>
        <v>1</v>
      </c>
      <c r="Q115" s="20" t="s">
        <v>1441</v>
      </c>
      <c r="R115" s="20" t="str">
        <f t="shared" si="7"/>
        <v>14</v>
      </c>
      <c r="S115" s="20" t="s">
        <v>1315</v>
      </c>
      <c r="T115" s="20" t="str">
        <f t="shared" si="8"/>
        <v>8</v>
      </c>
      <c r="U115" s="20" t="s">
        <v>486</v>
      </c>
      <c r="V115" s="20" t="s">
        <v>1559</v>
      </c>
      <c r="X115" s="20" t="str">
        <f>INDEX('T.19 factoren v1.3.0'!$A$1:$M$8977,MATCH($H115,'T.19 factoren v1.3.0'!$E:$E,0),12)</f>
        <v>false</v>
      </c>
      <c r="Y115" s="20" t="str">
        <f t="shared" si="9"/>
        <v>sumList.Add(new SumParameter() { Sum = 2831, SumSubstanceCode = "sOCB23", SumSubstanceID = 2717, SumDescription = "som 23 organochloorhoud. bestrijdingsm.(Bbk,1-1-2008,waterb)", SubstanceCode = "tCldn", SubstanceID = 1580, SubstanceDescription = "trans-chloordaan", SubstanceShort = "", Factor = 1, Unit = "ug/kg", UnitID = 131, MpsDescription = "sOCB23" , Condition = "dg", ConditionID = 1, UnitWater = "ug/l", UnitWaterID = 14 , ConditionWater = "NVT", ConditionWaterID = 8});</v>
      </c>
    </row>
    <row r="116" spans="1:25" ht="15" customHeight="1" x14ac:dyDescent="0.25">
      <c r="A116" s="20">
        <v>2831</v>
      </c>
      <c r="B116" s="20" t="s">
        <v>486</v>
      </c>
      <c r="C116" s="20" t="str">
        <f>INDEX('Aquo parameters'!$A$1:$H$6130,MATCH($D116,'Aquo parameters'!$E:$E,0),1)</f>
        <v>sOCB23</v>
      </c>
      <c r="D116" s="20">
        <v>2717</v>
      </c>
      <c r="E116" s="20" t="str">
        <f>INDEX('Aquo parameters'!$A$1:$H$6130,MATCH($D116,'Aquo parameters'!$E:$E,0),2)</f>
        <v>som 23 organochloorhoud. bestrijdingsm.(Bbk,1-1-2008,waterb)</v>
      </c>
      <c r="F116" s="20" t="s">
        <v>435</v>
      </c>
      <c r="G116" s="20" t="str">
        <f>INDEX('Aquo parameters'!$A$1:$H$6130,MATCH($H116,'Aquo parameters'!$E:$E,0),1)</f>
        <v>tHpClepO</v>
      </c>
      <c r="H116" s="20">
        <v>1581</v>
      </c>
      <c r="I116" s="20" t="str">
        <f>INDEX('Aquo parameters'!$A$1:$H$6130,MATCH($H116,'Aquo parameters'!$E:$E,0),2)</f>
        <v>trans-heptachloorepoxide</v>
      </c>
      <c r="J116" s="20" t="str">
        <f>INDEX('Aquo parameters'!$A$1:$H$6130,MATCH($H116,'Aquo parameters'!$E:$E,0),3)</f>
        <v>28044-83-9</v>
      </c>
      <c r="K116" s="20" t="s">
        <v>1561</v>
      </c>
      <c r="L116" s="20">
        <v>1</v>
      </c>
      <c r="M116" s="20" t="s">
        <v>51</v>
      </c>
      <c r="N116" s="20" t="str">
        <f t="shared" si="5"/>
        <v>131</v>
      </c>
      <c r="O116" s="20" t="s">
        <v>39</v>
      </c>
      <c r="P116" s="20" t="str">
        <f t="shared" si="6"/>
        <v>1</v>
      </c>
      <c r="Q116" s="20" t="s">
        <v>1441</v>
      </c>
      <c r="R116" s="20" t="str">
        <f t="shared" si="7"/>
        <v>14</v>
      </c>
      <c r="S116" s="20" t="s">
        <v>1315</v>
      </c>
      <c r="T116" s="20" t="str">
        <f t="shared" si="8"/>
        <v>8</v>
      </c>
      <c r="U116" s="20" t="s">
        <v>486</v>
      </c>
      <c r="V116" s="20" t="s">
        <v>1559</v>
      </c>
      <c r="X116" s="20" t="str">
        <f>INDEX('T.19 factoren v1.3.0'!$A$1:$M$8977,MATCH($H116,'T.19 factoren v1.3.0'!$E:$E,0),12)</f>
        <v>false</v>
      </c>
      <c r="Y116" s="20" t="str">
        <f t="shared" si="9"/>
        <v>sumList.Add(new SumParameter() { Sum = 2831, SumSubstanceCode = "sOCB23", SumSubstanceID = 2717, SumDescription = "som 23 organochloorhoud. bestrijdingsm.(Bbk,1-1-2008,waterb)", SubstanceCode = "tHpClepO", SubstanceID = 1581, SubstanceDescription = "trans-heptachloorepoxide", SubstanceShort = "", Factor = 1, Unit = "ug/kg", UnitID = 131, MpsDescription = "sOCB23" , Condition = "dg", ConditionID = 1, UnitWater = "ug/l", UnitWaterID = 14 , ConditionWater = "NVT", ConditionWaterID = 8});</v>
      </c>
    </row>
    <row r="117" spans="1:25" ht="15" customHeight="1" x14ac:dyDescent="0.25">
      <c r="A117" s="20">
        <v>2831</v>
      </c>
      <c r="B117" s="20" t="s">
        <v>486</v>
      </c>
      <c r="C117" s="20" t="str">
        <f>INDEX('Aquo parameters'!$A$1:$H$6130,MATCH($D117,'Aquo parameters'!$E:$E,0),1)</f>
        <v>sOCB23</v>
      </c>
      <c r="D117" s="20">
        <v>2717</v>
      </c>
      <c r="E117" s="20" t="str">
        <f>INDEX('Aquo parameters'!$A$1:$H$6130,MATCH($D117,'Aquo parameters'!$E:$E,0),2)</f>
        <v>som 23 organochloorhoud. bestrijdingsm.(Bbk,1-1-2008,waterb)</v>
      </c>
      <c r="F117" s="20" t="s">
        <v>465</v>
      </c>
      <c r="G117" s="20" t="str">
        <f>INDEX('Aquo parameters'!$A$1:$H$6130,MATCH($H117,'Aquo parameters'!$E:$E,0),1)</f>
        <v>HxClbtDen</v>
      </c>
      <c r="H117" s="20">
        <v>2146</v>
      </c>
      <c r="I117" s="20" t="str">
        <f>INDEX('Aquo parameters'!$A$1:$H$6130,MATCH($H117,'Aquo parameters'!$E:$E,0),2)</f>
        <v>hexachloorbutadieen</v>
      </c>
      <c r="J117" s="20" t="str">
        <f>INDEX('Aquo parameters'!$A$1:$H$6130,MATCH($H117,'Aquo parameters'!$E:$E,0),3)</f>
        <v>87-68-3</v>
      </c>
      <c r="K117" s="20" t="s">
        <v>1440</v>
      </c>
      <c r="L117" s="20">
        <v>1</v>
      </c>
      <c r="M117" s="20" t="s">
        <v>51</v>
      </c>
      <c r="N117" s="20" t="str">
        <f t="shared" si="5"/>
        <v>131</v>
      </c>
      <c r="O117" s="20" t="s">
        <v>39</v>
      </c>
      <c r="P117" s="20" t="str">
        <f t="shared" si="6"/>
        <v>1</v>
      </c>
      <c r="Q117" s="20" t="s">
        <v>1441</v>
      </c>
      <c r="R117" s="20" t="str">
        <f t="shared" si="7"/>
        <v>14</v>
      </c>
      <c r="S117" s="20" t="s">
        <v>1315</v>
      </c>
      <c r="T117" s="20" t="str">
        <f t="shared" si="8"/>
        <v>8</v>
      </c>
      <c r="U117" s="20" t="s">
        <v>486</v>
      </c>
      <c r="V117" s="20" t="s">
        <v>1559</v>
      </c>
      <c r="X117" s="20" t="str">
        <f>INDEX('T.19 factoren v1.3.0'!$A$1:$M$8977,MATCH($H117,'T.19 factoren v1.3.0'!$E:$E,0),12)</f>
        <v>false</v>
      </c>
      <c r="Y117" s="20" t="str">
        <f t="shared" si="9"/>
        <v>sumList.Add(new SumParameter() { Sum = 2831, SumSubstanceCode = "sOCB23", SumSubstanceID = 2717, SumDescription = "som 23 organochloorhoud. bestrijdingsm.(Bbk,1-1-2008,waterb)", SubstanceCode = "HxClbtDen", SubstanceID = 2146, SubstanceDescription = "hexachloorbutadieen", SubstanceShort = "hexachloorbutadieen", Factor = 1, Unit = "ug/kg", UnitID = 131, MpsDescription = "sOCB23" , Condition = "dg", ConditionID = 1, UnitWater = "ug/l", UnitWaterID = 14 , ConditionWater = "NVT", ConditionWaterID = 8});</v>
      </c>
    </row>
    <row r="118" spans="1:25" ht="15" customHeight="1" x14ac:dyDescent="0.25">
      <c r="A118" s="20">
        <v>2832</v>
      </c>
      <c r="B118" s="20" t="s">
        <v>469</v>
      </c>
      <c r="C118" s="20" t="str">
        <f>INDEX('Aquo parameters'!$A$1:$H$6130,MATCH($D118,'Aquo parameters'!$E:$E,0),1)</f>
        <v>sOPBONB14</v>
      </c>
      <c r="D118" s="20">
        <v>2244</v>
      </c>
      <c r="E118" s="20" t="str">
        <f>INDEX('Aquo parameters'!$A$1:$H$6130,MATCH($D118,'Aquo parameters'!$E:$E,0),2)</f>
        <v>som 14 organofosfor- en organostikstofbestrijdingsmiddelen</v>
      </c>
      <c r="F118" s="20" t="s">
        <v>229</v>
      </c>
      <c r="G118" s="20" t="str">
        <f>INDEX('Aquo parameters'!$A$1:$H$6130,MATCH($H118,'Aquo parameters'!$E:$E,0),1)</f>
        <v>atzne</v>
      </c>
      <c r="H118" s="20">
        <v>325</v>
      </c>
      <c r="I118" s="20" t="str">
        <f>INDEX('Aquo parameters'!$A$1:$H$6130,MATCH($H118,'Aquo parameters'!$E:$E,0),2)</f>
        <v>atrazine</v>
      </c>
      <c r="J118" s="20" t="str">
        <f>INDEX('Aquo parameters'!$A$1:$H$6130,MATCH($H118,'Aquo parameters'!$E:$E,0),3)</f>
        <v>1912-24-9</v>
      </c>
      <c r="K118" s="20" t="s">
        <v>1594</v>
      </c>
      <c r="L118" s="20">
        <v>1</v>
      </c>
      <c r="M118" s="20" t="s">
        <v>51</v>
      </c>
      <c r="N118" s="20" t="str">
        <f t="shared" si="5"/>
        <v>131</v>
      </c>
      <c r="O118" s="20" t="s">
        <v>39</v>
      </c>
      <c r="P118" s="20" t="str">
        <f t="shared" si="6"/>
        <v>1</v>
      </c>
      <c r="Q118" s="20" t="s">
        <v>1441</v>
      </c>
      <c r="R118" s="20" t="str">
        <f t="shared" si="7"/>
        <v>14</v>
      </c>
      <c r="S118" s="20" t="s">
        <v>1315</v>
      </c>
      <c r="T118" s="20" t="str">
        <f t="shared" si="8"/>
        <v>8</v>
      </c>
      <c r="U118" s="20" t="s">
        <v>469</v>
      </c>
      <c r="V118" s="20" t="s">
        <v>1522</v>
      </c>
      <c r="X118" s="20" t="str">
        <f>INDEX('T.19 factoren v1.3.0'!$A$1:$M$8977,MATCH($H118,'T.19 factoren v1.3.0'!$E:$E,0),12)</f>
        <v>false</v>
      </c>
      <c r="Y118" s="20" t="str">
        <f t="shared" si="9"/>
        <v>sumList.Add(new SumParameter() { Sum = 2832, SumSubstanceCode = "sOPBONB14", SumSubstanceID = 2244, SumDescription = "som 14 organofosfor- en organostikstofbestrijdingsmiddelen", SubstanceCode = "atzne", SubstanceID = 325, SubstanceDescription = "atrazine", SubstanceShort = "atrazin", Factor = 1, Unit = "ug/kg", UnitID = 131, MpsDescription = "sOPBONB14" , Condition = "dg", ConditionID = 1, UnitWater = "ug/l", UnitWaterID = 14 , ConditionWater = "NVT", ConditionWaterID = 8});</v>
      </c>
    </row>
    <row r="119" spans="1:25" ht="15" customHeight="1" x14ac:dyDescent="0.25">
      <c r="A119" s="20">
        <v>2832</v>
      </c>
      <c r="B119" s="20" t="s">
        <v>469</v>
      </c>
      <c r="C119" s="20" t="str">
        <f>INDEX('Aquo parameters'!$A$1:$H$6130,MATCH($D119,'Aquo parameters'!$E:$E,0),1)</f>
        <v>sOPBONB14</v>
      </c>
      <c r="D119" s="20">
        <v>2244</v>
      </c>
      <c r="E119" s="20" t="str">
        <f>INDEX('Aquo parameters'!$A$1:$H$6130,MATCH($D119,'Aquo parameters'!$E:$E,0),2)</f>
        <v>som 14 organofosfor- en organostikstofbestrijdingsmiddelen</v>
      </c>
      <c r="F119" s="20" t="s">
        <v>231</v>
      </c>
      <c r="G119" s="20" t="str">
        <f>INDEX('Aquo parameters'!$A$1:$H$6130,MATCH($H119,'Aquo parameters'!$E:$E,0),1)</f>
        <v>C1yazfs</v>
      </c>
      <c r="H119" s="20">
        <v>328</v>
      </c>
      <c r="I119" s="20" t="str">
        <f>INDEX('Aquo parameters'!$A$1:$H$6130,MATCH($H119,'Aquo parameters'!$E:$E,0),2)</f>
        <v>methylazinfos</v>
      </c>
      <c r="J119" s="20" t="str">
        <f>INDEX('Aquo parameters'!$A$1:$H$6130,MATCH($H119,'Aquo parameters'!$E:$E,0),3)</f>
        <v>86-50-0</v>
      </c>
      <c r="K119" s="20" t="s">
        <v>1595</v>
      </c>
      <c r="L119" s="20">
        <v>1</v>
      </c>
      <c r="M119" s="20" t="s">
        <v>51</v>
      </c>
      <c r="N119" s="20" t="str">
        <f t="shared" si="5"/>
        <v>131</v>
      </c>
      <c r="O119" s="20" t="s">
        <v>39</v>
      </c>
      <c r="P119" s="20" t="str">
        <f t="shared" si="6"/>
        <v>1</v>
      </c>
      <c r="Q119" s="20" t="s">
        <v>1441</v>
      </c>
      <c r="R119" s="20" t="str">
        <f t="shared" si="7"/>
        <v>14</v>
      </c>
      <c r="S119" s="20" t="s">
        <v>1315</v>
      </c>
      <c r="T119" s="20" t="str">
        <f t="shared" si="8"/>
        <v>8</v>
      </c>
      <c r="U119" s="20" t="s">
        <v>469</v>
      </c>
      <c r="V119" s="20" t="s">
        <v>1522</v>
      </c>
      <c r="X119" s="20" t="str">
        <f>INDEX('T.19 factoren v1.3.0'!$A$1:$M$8977,MATCH($H119,'T.19 factoren v1.3.0'!$E:$E,0),12)</f>
        <v>false</v>
      </c>
      <c r="Y119" s="20" t="str">
        <f t="shared" si="9"/>
        <v>sumList.Add(new SumParameter() { Sum = 2832, SumSubstanceCode = "sOPBONB14", SumSubstanceID = 2244, SumDescription = "som 14 organofosfor- en organostikstofbestrijdingsmiddelen", SubstanceCode = "C1yazfs", SubstanceID = 328, SubstanceDescription = "methylazinfos", SubstanceShort = "azinfos-methyl", Factor = 1, Unit = "ug/kg", UnitID = 131, MpsDescription = "sOPBONB14" , Condition = "dg", ConditionID = 1, UnitWater = "ug/l", UnitWaterID = 14 , ConditionWater = "NVT", ConditionWaterID = 8});</v>
      </c>
    </row>
    <row r="120" spans="1:25" ht="15" customHeight="1" x14ac:dyDescent="0.25">
      <c r="A120" s="20">
        <v>2832</v>
      </c>
      <c r="B120" s="20" t="s">
        <v>469</v>
      </c>
      <c r="C120" s="20" t="str">
        <f>INDEX('Aquo parameters'!$A$1:$H$6130,MATCH($D120,'Aquo parameters'!$E:$E,0),1)</f>
        <v>sOPBONB14</v>
      </c>
      <c r="D120" s="20">
        <v>2244</v>
      </c>
      <c r="E120" s="20" t="str">
        <f>INDEX('Aquo parameters'!$A$1:$H$6130,MATCH($D120,'Aquo parameters'!$E:$E,0),2)</f>
        <v>som 14 organofosfor- en organostikstofbestrijdingsmiddelen</v>
      </c>
      <c r="F120" s="20" t="s">
        <v>249</v>
      </c>
      <c r="G120" s="20" t="str">
        <f>INDEX('Aquo parameters'!$A$1:$H$6130,MATCH($H120,'Aquo parameters'!$E:$E,0),1)</f>
        <v>C2yBrfs</v>
      </c>
      <c r="H120" s="20">
        <v>392</v>
      </c>
      <c r="I120" s="20" t="str">
        <f>INDEX('Aquo parameters'!$A$1:$H$6130,MATCH($H120,'Aquo parameters'!$E:$E,0),2)</f>
        <v>ethylbromofos</v>
      </c>
      <c r="J120" s="20" t="str">
        <f>INDEX('Aquo parameters'!$A$1:$H$6130,MATCH($H120,'Aquo parameters'!$E:$E,0),3)</f>
        <v>4824-78-6</v>
      </c>
      <c r="K120" s="20" t="s">
        <v>1596</v>
      </c>
      <c r="L120" s="20">
        <v>1</v>
      </c>
      <c r="M120" s="20" t="s">
        <v>51</v>
      </c>
      <c r="N120" s="20" t="str">
        <f t="shared" si="5"/>
        <v>131</v>
      </c>
      <c r="O120" s="20" t="s">
        <v>39</v>
      </c>
      <c r="P120" s="20" t="str">
        <f t="shared" si="6"/>
        <v>1</v>
      </c>
      <c r="Q120" s="20" t="s">
        <v>1441</v>
      </c>
      <c r="R120" s="20" t="str">
        <f t="shared" si="7"/>
        <v>14</v>
      </c>
      <c r="S120" s="20" t="s">
        <v>1315</v>
      </c>
      <c r="T120" s="20" t="str">
        <f t="shared" si="8"/>
        <v>8</v>
      </c>
      <c r="U120" s="20" t="s">
        <v>469</v>
      </c>
      <c r="V120" s="20" t="s">
        <v>1522</v>
      </c>
      <c r="X120" s="20" t="str">
        <f>INDEX('T.19 factoren v1.3.0'!$A$1:$M$8977,MATCH($H120,'T.19 factoren v1.3.0'!$E:$E,0),12)</f>
        <v>false</v>
      </c>
      <c r="Y120" s="20" t="str">
        <f t="shared" si="9"/>
        <v>sumList.Add(new SumParameter() { Sum = 2832, SumSubstanceCode = "sOPBONB14", SumSubstanceID = 2244, SumDescription = "som 14 organofosfor- en organostikstofbestrijdingsmiddelen", SubstanceCode = "C2yBrfs", SubstanceID = 392, SubstanceDescription = "ethylbromofos", SubstanceShort = "ethylbromofos", Factor = 1, Unit = "ug/kg", UnitID = 131, MpsDescription = "sOPBONB14" , Condition = "dg", ConditionID = 1, UnitWater = "ug/l", UnitWaterID = 14 , ConditionWater = "NVT", ConditionWaterID = 8});</v>
      </c>
    </row>
    <row r="121" spans="1:25" ht="15" customHeight="1" x14ac:dyDescent="0.25">
      <c r="A121" s="20">
        <v>2832</v>
      </c>
      <c r="B121" s="20" t="s">
        <v>469</v>
      </c>
      <c r="C121" s="20" t="str">
        <f>INDEX('Aquo parameters'!$A$1:$H$6130,MATCH($D121,'Aquo parameters'!$E:$E,0),1)</f>
        <v>sOPBONB14</v>
      </c>
      <c r="D121" s="20">
        <v>2244</v>
      </c>
      <c r="E121" s="20" t="str">
        <f>INDEX('Aquo parameters'!$A$1:$H$6130,MATCH($D121,'Aquo parameters'!$E:$E,0),2)</f>
        <v>som 14 organofosfor- en organostikstofbestrijdingsmiddelen</v>
      </c>
      <c r="F121" s="20" t="s">
        <v>250</v>
      </c>
      <c r="G121" s="20" t="str">
        <f>INDEX('Aquo parameters'!$A$1:$H$6130,MATCH($H121,'Aquo parameters'!$E:$E,0),1)</f>
        <v>C1yBrfs</v>
      </c>
      <c r="H121" s="20">
        <v>393</v>
      </c>
      <c r="I121" s="20" t="str">
        <f>INDEX('Aquo parameters'!$A$1:$H$6130,MATCH($H121,'Aquo parameters'!$E:$E,0),2)</f>
        <v>methylbromofos</v>
      </c>
      <c r="J121" s="20" t="str">
        <f>INDEX('Aquo parameters'!$A$1:$H$6130,MATCH($H121,'Aquo parameters'!$E:$E,0),3)</f>
        <v>2104-96-3</v>
      </c>
      <c r="K121" s="20" t="s">
        <v>1597</v>
      </c>
      <c r="L121" s="20">
        <v>1</v>
      </c>
      <c r="M121" s="20" t="s">
        <v>51</v>
      </c>
      <c r="N121" s="20" t="str">
        <f t="shared" si="5"/>
        <v>131</v>
      </c>
      <c r="O121" s="20" t="s">
        <v>39</v>
      </c>
      <c r="P121" s="20" t="str">
        <f t="shared" si="6"/>
        <v>1</v>
      </c>
      <c r="Q121" s="20" t="s">
        <v>1441</v>
      </c>
      <c r="R121" s="20" t="str">
        <f t="shared" si="7"/>
        <v>14</v>
      </c>
      <c r="S121" s="20" t="s">
        <v>1315</v>
      </c>
      <c r="T121" s="20" t="str">
        <f t="shared" si="8"/>
        <v>8</v>
      </c>
      <c r="U121" s="20" t="s">
        <v>469</v>
      </c>
      <c r="V121" s="20" t="s">
        <v>1522</v>
      </c>
      <c r="X121" s="20" t="str">
        <f>INDEX('T.19 factoren v1.3.0'!$A$1:$M$8977,MATCH($H121,'T.19 factoren v1.3.0'!$E:$E,0),12)</f>
        <v>false</v>
      </c>
      <c r="Y121" s="20" t="str">
        <f t="shared" si="9"/>
        <v>sumList.Add(new SumParameter() { Sum = 2832, SumSubstanceCode = "sOPBONB14", SumSubstanceID = 2244, SumDescription = "som 14 organofosfor- en organostikstofbestrijdingsmiddelen", SubstanceCode = "C1yBrfs", SubstanceID = 393, SubstanceDescription = "methylbromofos", SubstanceShort = "methylbromofos", Factor = 1, Unit = "ug/kg", UnitID = 131, MpsDescription = "sOPBONB14" , Condition = "dg", ConditionID = 1, UnitWater = "ug/l", UnitWaterID = 14 , ConditionWater = "NVT", ConditionWaterID = 8});</v>
      </c>
    </row>
    <row r="122" spans="1:25" ht="15" customHeight="1" x14ac:dyDescent="0.25">
      <c r="A122" s="20">
        <v>2832</v>
      </c>
      <c r="B122" s="20" t="s">
        <v>469</v>
      </c>
      <c r="C122" s="20" t="str">
        <f>INDEX('Aquo parameters'!$A$1:$H$6130,MATCH($D122,'Aquo parameters'!$E:$E,0),1)</f>
        <v>sOPBONB14</v>
      </c>
      <c r="D122" s="20">
        <v>2244</v>
      </c>
      <c r="E122" s="20" t="str">
        <f>INDEX('Aquo parameters'!$A$1:$H$6130,MATCH($D122,'Aquo parameters'!$E:$E,0),2)</f>
        <v>som 14 organofosfor- en organostikstofbestrijdingsmiddelen</v>
      </c>
      <c r="F122" s="20" t="s">
        <v>1658</v>
      </c>
      <c r="G122" s="20" t="str">
        <f>INDEX('Aquo parameters'!$A$1:$H$6130,MATCH($H122,'Aquo parameters'!$E:$E,0),1)</f>
        <v>C2yClprfs</v>
      </c>
      <c r="H122" s="20">
        <v>494</v>
      </c>
      <c r="I122" s="20" t="str">
        <f>INDEX('Aquo parameters'!$A$1:$H$6130,MATCH($H122,'Aquo parameters'!$E:$E,0),2)</f>
        <v>ethylchloorpyrifos</v>
      </c>
      <c r="J122" s="20" t="str">
        <f>INDEX('Aquo parameters'!$A$1:$H$6130,MATCH($H122,'Aquo parameters'!$E:$E,0),3)</f>
        <v>2921-88-2</v>
      </c>
      <c r="K122" s="20" t="s">
        <v>1561</v>
      </c>
      <c r="L122" s="20">
        <v>1</v>
      </c>
      <c r="M122" s="20" t="s">
        <v>51</v>
      </c>
      <c r="N122" s="20" t="str">
        <f t="shared" si="5"/>
        <v>131</v>
      </c>
      <c r="O122" s="20" t="s">
        <v>39</v>
      </c>
      <c r="P122" s="20" t="str">
        <f t="shared" si="6"/>
        <v>1</v>
      </c>
      <c r="Q122" s="20" t="s">
        <v>1441</v>
      </c>
      <c r="R122" s="20" t="str">
        <f t="shared" si="7"/>
        <v>14</v>
      </c>
      <c r="S122" s="20" t="s">
        <v>1315</v>
      </c>
      <c r="T122" s="20" t="str">
        <f t="shared" si="8"/>
        <v>8</v>
      </c>
      <c r="U122" s="20" t="s">
        <v>469</v>
      </c>
      <c r="V122" s="20" t="s">
        <v>1522</v>
      </c>
      <c r="X122" s="20" t="str">
        <f>INDEX('T.19 factoren v1.3.0'!$A$1:$M$8977,MATCH($H122,'T.19 factoren v1.3.0'!$E:$E,0),12)</f>
        <v>false</v>
      </c>
      <c r="Y122" s="20" t="str">
        <f t="shared" si="9"/>
        <v>sumList.Add(new SumParameter() { Sum = 2832, SumSubstanceCode = "sOPBONB14", SumSubstanceID = 2244, SumDescription = "som 14 organofosfor- en organostikstofbestrijdingsmiddelen", SubstanceCode = "C2yClprfs", SubstanceID = 494, SubstanceDescription = "ethylchloorpyrifos", SubstanceShort = "", Factor = 1, Unit = "ug/kg", UnitID = 131, MpsDescription = "sOPBONB14" , Condition = "dg", ConditionID = 1, UnitWater = "ug/l", UnitWaterID = 14 , ConditionWater = "NVT", ConditionWaterID = 8});</v>
      </c>
    </row>
    <row r="123" spans="1:25" ht="15" customHeight="1" x14ac:dyDescent="0.25">
      <c r="A123" s="20">
        <v>2832</v>
      </c>
      <c r="B123" s="20" t="s">
        <v>469</v>
      </c>
      <c r="C123" s="20" t="str">
        <f>INDEX('Aquo parameters'!$A$1:$H$6130,MATCH($D123,'Aquo parameters'!$E:$E,0),1)</f>
        <v>sOPBONB14</v>
      </c>
      <c r="D123" s="20">
        <v>2244</v>
      </c>
      <c r="E123" s="20" t="str">
        <f>INDEX('Aquo parameters'!$A$1:$H$6130,MATCH($D123,'Aquo parameters'!$E:$E,0),2)</f>
        <v>som 14 organofosfor- en organostikstofbestrijdingsmiddelen</v>
      </c>
      <c r="F123" s="20" t="s">
        <v>304</v>
      </c>
      <c r="G123" s="20" t="str">
        <f>INDEX('Aquo parameters'!$A$1:$H$6130,MATCH($H123,'Aquo parameters'!$E:$E,0),1)</f>
        <v>DClvs</v>
      </c>
      <c r="H123" s="20">
        <v>624</v>
      </c>
      <c r="I123" s="20" t="str">
        <f>INDEX('Aquo parameters'!$A$1:$H$6130,MATCH($H123,'Aquo parameters'!$E:$E,0),2)</f>
        <v>dichloorvos</v>
      </c>
      <c r="J123" s="20" t="str">
        <f>INDEX('Aquo parameters'!$A$1:$H$6130,MATCH($H123,'Aquo parameters'!$E:$E,0),3)</f>
        <v>62-73-7</v>
      </c>
      <c r="K123" s="20" t="s">
        <v>1561</v>
      </c>
      <c r="L123" s="20">
        <v>1</v>
      </c>
      <c r="M123" s="20" t="s">
        <v>51</v>
      </c>
      <c r="N123" s="20" t="str">
        <f t="shared" si="5"/>
        <v>131</v>
      </c>
      <c r="O123" s="20" t="s">
        <v>39</v>
      </c>
      <c r="P123" s="20" t="str">
        <f t="shared" si="6"/>
        <v>1</v>
      </c>
      <c r="Q123" s="20" t="s">
        <v>1441</v>
      </c>
      <c r="R123" s="20" t="str">
        <f t="shared" si="7"/>
        <v>14</v>
      </c>
      <c r="S123" s="20" t="s">
        <v>1315</v>
      </c>
      <c r="T123" s="20" t="str">
        <f t="shared" si="8"/>
        <v>8</v>
      </c>
      <c r="U123" s="20" t="s">
        <v>469</v>
      </c>
      <c r="V123" s="20" t="s">
        <v>1522</v>
      </c>
      <c r="X123" s="20" t="str">
        <f>INDEX('T.19 factoren v1.3.0'!$A$1:$M$8977,MATCH($H123,'T.19 factoren v1.3.0'!$E:$E,0),12)</f>
        <v>false</v>
      </c>
      <c r="Y123" s="20" t="str">
        <f t="shared" si="9"/>
        <v>sumList.Add(new SumParameter() { Sum = 2832, SumSubstanceCode = "sOPBONB14", SumSubstanceID = 2244, SumDescription = "som 14 organofosfor- en organostikstofbestrijdingsmiddelen", SubstanceCode = "DClvs", SubstanceID = 624, SubstanceDescription = "dichloorvos", SubstanceShort = "", Factor = 1, Unit = "ug/kg", UnitID = 131, MpsDescription = "sOPBONB14" , Condition = "dg", ConditionID = 1, UnitWater = "ug/l", UnitWaterID = 14 , ConditionWater = "NVT", ConditionWaterID = 8});</v>
      </c>
    </row>
    <row r="124" spans="1:25" ht="15" customHeight="1" x14ac:dyDescent="0.25">
      <c r="A124" s="20">
        <v>2832</v>
      </c>
      <c r="B124" s="20" t="s">
        <v>469</v>
      </c>
      <c r="C124" s="20" t="str">
        <f>INDEX('Aquo parameters'!$A$1:$H$6130,MATCH($D124,'Aquo parameters'!$E:$E,0),1)</f>
        <v>sOPBONB14</v>
      </c>
      <c r="D124" s="20">
        <v>2244</v>
      </c>
      <c r="E124" s="20" t="str">
        <f>INDEX('Aquo parameters'!$A$1:$H$6130,MATCH($D124,'Aquo parameters'!$E:$E,0),2)</f>
        <v>som 14 organofosfor- en organostikstofbestrijdingsmiddelen</v>
      </c>
      <c r="F124" s="20" t="s">
        <v>316</v>
      </c>
      <c r="G124" s="20" t="str">
        <f>INDEX('Aquo parameters'!$A$1:$H$6130,MATCH($H124,'Aquo parameters'!$E:$E,0),1)</f>
        <v>Dsftn</v>
      </c>
      <c r="H124" s="20">
        <v>680</v>
      </c>
      <c r="I124" s="20" t="str">
        <f>INDEX('Aquo parameters'!$A$1:$H$6130,MATCH($H124,'Aquo parameters'!$E:$E,0),2)</f>
        <v>disulfoton</v>
      </c>
      <c r="J124" s="20" t="str">
        <f>INDEX('Aquo parameters'!$A$1:$H$6130,MATCH($H124,'Aquo parameters'!$E:$E,0),3)</f>
        <v>298-04-4</v>
      </c>
      <c r="K124" s="20" t="s">
        <v>1598</v>
      </c>
      <c r="L124" s="20">
        <v>1</v>
      </c>
      <c r="M124" s="20" t="s">
        <v>51</v>
      </c>
      <c r="N124" s="20" t="str">
        <f t="shared" si="5"/>
        <v>131</v>
      </c>
      <c r="O124" s="20" t="s">
        <v>39</v>
      </c>
      <c r="P124" s="20" t="str">
        <f t="shared" si="6"/>
        <v>1</v>
      </c>
      <c r="Q124" s="20" t="s">
        <v>1441</v>
      </c>
      <c r="R124" s="20" t="str">
        <f t="shared" si="7"/>
        <v>14</v>
      </c>
      <c r="S124" s="20" t="s">
        <v>1315</v>
      </c>
      <c r="T124" s="20" t="str">
        <f t="shared" si="8"/>
        <v>8</v>
      </c>
      <c r="U124" s="20" t="s">
        <v>469</v>
      </c>
      <c r="V124" s="20" t="s">
        <v>1522</v>
      </c>
      <c r="X124" s="20" t="str">
        <f>INDEX('T.19 factoren v1.3.0'!$A$1:$M$8977,MATCH($H124,'T.19 factoren v1.3.0'!$E:$E,0),12)</f>
        <v>false</v>
      </c>
      <c r="Y124" s="20" t="str">
        <f t="shared" si="9"/>
        <v>sumList.Add(new SumParameter() { Sum = 2832, SumSubstanceCode = "sOPBONB14", SumSubstanceID = 2244, SumDescription = "som 14 organofosfor- en organostikstofbestrijdingsmiddelen", SubstanceCode = "Dsftn", SubstanceID = 680, SubstanceDescription = "disulfoton", SubstanceShort = "disulfoton", Factor = 1, Unit = "ug/kg", UnitID = 131, MpsDescription = "sOPBONB14" , Condition = "dg", ConditionID = 1, UnitWater = "ug/l", UnitWaterID = 14 , ConditionWater = "NVT", ConditionWaterID = 8});</v>
      </c>
    </row>
    <row r="125" spans="1:25" ht="15" customHeight="1" x14ac:dyDescent="0.25">
      <c r="A125" s="20">
        <v>2832</v>
      </c>
      <c r="B125" s="20" t="s">
        <v>469</v>
      </c>
      <c r="C125" s="20" t="str">
        <f>INDEX('Aquo parameters'!$A$1:$H$6130,MATCH($D125,'Aquo parameters'!$E:$E,0),1)</f>
        <v>sOPBONB14</v>
      </c>
      <c r="D125" s="20">
        <v>2244</v>
      </c>
      <c r="E125" s="20" t="str">
        <f>INDEX('Aquo parameters'!$A$1:$H$6130,MATCH($D125,'Aquo parameters'!$E:$E,0),2)</f>
        <v>som 14 organofosfor- en organostikstofbestrijdingsmiddelen</v>
      </c>
      <c r="F125" s="20" t="s">
        <v>1659</v>
      </c>
      <c r="G125" s="20" t="str">
        <f>INDEX('Aquo parameters'!$A$1:$H$6130,MATCH($H125,'Aquo parameters'!$E:$E,0),1)</f>
        <v>C2yprton</v>
      </c>
      <c r="H125" s="20">
        <v>738</v>
      </c>
      <c r="I125" s="20" t="str">
        <f>INDEX('Aquo parameters'!$A$1:$H$6130,MATCH($H125,'Aquo parameters'!$E:$E,0),2)</f>
        <v>ethylparathion</v>
      </c>
      <c r="J125" s="20" t="str">
        <f>INDEX('Aquo parameters'!$A$1:$H$6130,MATCH($H125,'Aquo parameters'!$E:$E,0),3)</f>
        <v>56-38-2</v>
      </c>
      <c r="K125" s="20" t="s">
        <v>1599</v>
      </c>
      <c r="L125" s="20">
        <v>1</v>
      </c>
      <c r="M125" s="20" t="s">
        <v>51</v>
      </c>
      <c r="N125" s="20" t="str">
        <f t="shared" si="5"/>
        <v>131</v>
      </c>
      <c r="O125" s="20" t="s">
        <v>39</v>
      </c>
      <c r="P125" s="20" t="str">
        <f t="shared" si="6"/>
        <v>1</v>
      </c>
      <c r="Q125" s="20" t="s">
        <v>1441</v>
      </c>
      <c r="R125" s="20" t="str">
        <f t="shared" si="7"/>
        <v>14</v>
      </c>
      <c r="S125" s="20" t="s">
        <v>1315</v>
      </c>
      <c r="T125" s="20" t="str">
        <f t="shared" si="8"/>
        <v>8</v>
      </c>
      <c r="U125" s="20" t="s">
        <v>469</v>
      </c>
      <c r="V125" s="20" t="s">
        <v>1522</v>
      </c>
      <c r="X125" s="20" t="str">
        <f>INDEX('T.19 factoren v1.3.0'!$A$1:$M$8977,MATCH($H125,'T.19 factoren v1.3.0'!$E:$E,0),12)</f>
        <v>false</v>
      </c>
      <c r="Y125" s="20" t="str">
        <f t="shared" si="9"/>
        <v>sumList.Add(new SumParameter() { Sum = 2832, SumSubstanceCode = "sOPBONB14", SumSubstanceID = 2244, SumDescription = "som 14 organofosfor- en organostikstofbestrijdingsmiddelen", SubstanceCode = "C2yprton", SubstanceID = 738, SubstanceDescription = "ethylparathion", SubstanceShort = "parathion(-ethyl)", Factor = 1, Unit = "ug/kg", UnitID = 131, MpsDescription = "sOPBONB14" , Condition = "dg", ConditionID = 1, UnitWater = "ug/l", UnitWaterID = 14 , ConditionWater = "NVT", ConditionWaterID = 8});</v>
      </c>
    </row>
    <row r="126" spans="1:25" ht="15" customHeight="1" x14ac:dyDescent="0.25">
      <c r="A126" s="20">
        <v>2832</v>
      </c>
      <c r="B126" s="20" t="s">
        <v>469</v>
      </c>
      <c r="C126" s="20" t="str">
        <f>INDEX('Aquo parameters'!$A$1:$H$6130,MATCH($D126,'Aquo parameters'!$E:$E,0),1)</f>
        <v>sOPBONB14</v>
      </c>
      <c r="D126" s="20">
        <v>2244</v>
      </c>
      <c r="E126" s="20" t="str">
        <f>INDEX('Aquo parameters'!$A$1:$H$6130,MATCH($D126,'Aquo parameters'!$E:$E,0),2)</f>
        <v>som 14 organofosfor- en organostikstofbestrijdingsmiddelen</v>
      </c>
      <c r="F126" s="20" t="s">
        <v>330</v>
      </c>
      <c r="G126" s="20" t="str">
        <f>INDEX('Aquo parameters'!$A$1:$H$6130,MATCH($H126,'Aquo parameters'!$E:$E,0),1)</f>
        <v>fenton</v>
      </c>
      <c r="H126" s="20">
        <v>760</v>
      </c>
      <c r="I126" s="20" t="str">
        <f>INDEX('Aquo parameters'!$A$1:$H$6130,MATCH($H126,'Aquo parameters'!$E:$E,0),2)</f>
        <v>fenthion</v>
      </c>
      <c r="J126" s="20" t="str">
        <f>INDEX('Aquo parameters'!$A$1:$H$6130,MATCH($H126,'Aquo parameters'!$E:$E,0),3)</f>
        <v>55-38-9</v>
      </c>
      <c r="K126" s="20" t="s">
        <v>1600</v>
      </c>
      <c r="L126" s="20">
        <v>1</v>
      </c>
      <c r="M126" s="20" t="s">
        <v>51</v>
      </c>
      <c r="N126" s="20" t="str">
        <f t="shared" si="5"/>
        <v>131</v>
      </c>
      <c r="O126" s="20" t="s">
        <v>39</v>
      </c>
      <c r="P126" s="20" t="str">
        <f t="shared" si="6"/>
        <v>1</v>
      </c>
      <c r="Q126" s="20" t="s">
        <v>1441</v>
      </c>
      <c r="R126" s="20" t="str">
        <f t="shared" si="7"/>
        <v>14</v>
      </c>
      <c r="S126" s="20" t="s">
        <v>1315</v>
      </c>
      <c r="T126" s="20" t="str">
        <f t="shared" si="8"/>
        <v>8</v>
      </c>
      <c r="U126" s="20" t="s">
        <v>469</v>
      </c>
      <c r="V126" s="20" t="s">
        <v>1522</v>
      </c>
      <c r="X126" s="20" t="str">
        <f>INDEX('T.19 factoren v1.3.0'!$A$1:$M$8977,MATCH($H126,'T.19 factoren v1.3.0'!$E:$E,0),12)</f>
        <v>false</v>
      </c>
      <c r="Y126" s="20" t="str">
        <f t="shared" si="9"/>
        <v>sumList.Add(new SumParameter() { Sum = 2832, SumSubstanceCode = "sOPBONB14", SumSubstanceID = 2244, SumDescription = "som 14 organofosfor- en organostikstofbestrijdingsmiddelen", SubstanceCode = "fenton", SubstanceID = 760, SubstanceDescription = "fenthion", SubstanceShort = "fenthion ", Factor = 1, Unit = "ug/kg", UnitID = 131, MpsDescription = "sOPBONB14" , Condition = "dg", ConditionID = 1, UnitWater = "ug/l", UnitWaterID = 14 , ConditionWater = "NVT", ConditionWaterID = 8});</v>
      </c>
    </row>
    <row r="127" spans="1:25" ht="15" customHeight="1" x14ac:dyDescent="0.25">
      <c r="A127" s="20">
        <v>2832</v>
      </c>
      <c r="B127" s="20" t="s">
        <v>469</v>
      </c>
      <c r="C127" s="20" t="str">
        <f>INDEX('Aquo parameters'!$A$1:$H$6130,MATCH($D127,'Aquo parameters'!$E:$E,0),1)</f>
        <v>sOPBONB14</v>
      </c>
      <c r="D127" s="20">
        <v>2244</v>
      </c>
      <c r="E127" s="20" t="str">
        <f>INDEX('Aquo parameters'!$A$1:$H$6130,MATCH($D127,'Aquo parameters'!$E:$E,0),2)</f>
        <v>som 14 organofosfor- en organostikstofbestrijdingsmiddelen</v>
      </c>
      <c r="F127" s="20" t="s">
        <v>353</v>
      </c>
      <c r="G127" s="20" t="str">
        <f>INDEX('Aquo parameters'!$A$1:$H$6130,MATCH($H127,'Aquo parameters'!$E:$E,0),1)</f>
        <v>malton</v>
      </c>
      <c r="H127" s="20">
        <v>1127</v>
      </c>
      <c r="I127" s="20" t="str">
        <f>INDEX('Aquo parameters'!$A$1:$H$6130,MATCH($H127,'Aquo parameters'!$E:$E,0),2)</f>
        <v>malathion</v>
      </c>
      <c r="J127" s="20" t="str">
        <f>INDEX('Aquo parameters'!$A$1:$H$6130,MATCH($H127,'Aquo parameters'!$E:$E,0),3)</f>
        <v>121-75-5</v>
      </c>
      <c r="K127" s="20" t="s">
        <v>1601</v>
      </c>
      <c r="L127" s="20">
        <v>1</v>
      </c>
      <c r="M127" s="20" t="s">
        <v>51</v>
      </c>
      <c r="N127" s="20" t="str">
        <f t="shared" si="5"/>
        <v>131</v>
      </c>
      <c r="O127" s="20" t="s">
        <v>39</v>
      </c>
      <c r="P127" s="20" t="str">
        <f t="shared" si="6"/>
        <v>1</v>
      </c>
      <c r="Q127" s="20" t="s">
        <v>1441</v>
      </c>
      <c r="R127" s="20" t="str">
        <f t="shared" si="7"/>
        <v>14</v>
      </c>
      <c r="S127" s="20" t="s">
        <v>1315</v>
      </c>
      <c r="T127" s="20" t="str">
        <f t="shared" si="8"/>
        <v>8</v>
      </c>
      <c r="U127" s="20" t="s">
        <v>469</v>
      </c>
      <c r="V127" s="20" t="s">
        <v>1522</v>
      </c>
      <c r="X127" s="20" t="str">
        <f>INDEX('T.19 factoren v1.3.0'!$A$1:$M$8977,MATCH($H127,'T.19 factoren v1.3.0'!$E:$E,0),12)</f>
        <v>false</v>
      </c>
      <c r="Y127" s="20" t="str">
        <f t="shared" si="9"/>
        <v>sumList.Add(new SumParameter() { Sum = 2832, SumSubstanceCode = "sOPBONB14", SumSubstanceID = 2244, SumDescription = "som 14 organofosfor- en organostikstofbestrijdingsmiddelen", SubstanceCode = "malton", SubstanceID = 1127, SubstanceDescription = "malathion", SubstanceShort = "malathion", Factor = 1, Unit = "ug/kg", UnitID = 131, MpsDescription = "sOPBONB14" , Condition = "dg", ConditionID = 1, UnitWater = "ug/l", UnitWaterID = 14 , ConditionWater = "NVT", ConditionWaterID = 8});</v>
      </c>
    </row>
    <row r="128" spans="1:25" ht="15" customHeight="1" x14ac:dyDescent="0.25">
      <c r="A128" s="20">
        <v>2832</v>
      </c>
      <c r="B128" s="20" t="s">
        <v>469</v>
      </c>
      <c r="C128" s="20" t="str">
        <f>INDEX('Aquo parameters'!$A$1:$H$6130,MATCH($D128,'Aquo parameters'!$E:$E,0),1)</f>
        <v>sOPBONB14</v>
      </c>
      <c r="D128" s="20">
        <v>2244</v>
      </c>
      <c r="E128" s="20" t="str">
        <f>INDEX('Aquo parameters'!$A$1:$H$6130,MATCH($D128,'Aquo parameters'!$E:$E,0),2)</f>
        <v>som 14 organofosfor- en organostikstofbestrijdingsmiddelen</v>
      </c>
      <c r="F128" s="20" t="s">
        <v>1660</v>
      </c>
      <c r="G128" s="20" t="str">
        <f>INDEX('Aquo parameters'!$A$1:$H$6130,MATCH($H128,'Aquo parameters'!$E:$E,0),1)</f>
        <v>C1yprton</v>
      </c>
      <c r="H128" s="20">
        <v>1179</v>
      </c>
      <c r="I128" s="20" t="str">
        <f>INDEX('Aquo parameters'!$A$1:$H$6130,MATCH($H128,'Aquo parameters'!$E:$E,0),2)</f>
        <v>methylparathion</v>
      </c>
      <c r="J128" s="20" t="str">
        <f>INDEX('Aquo parameters'!$A$1:$H$6130,MATCH($H128,'Aquo parameters'!$E:$E,0),3)</f>
        <v>298-00-0</v>
      </c>
      <c r="K128" s="20" t="s">
        <v>1602</v>
      </c>
      <c r="L128" s="20">
        <v>1</v>
      </c>
      <c r="M128" s="20" t="s">
        <v>51</v>
      </c>
      <c r="N128" s="20" t="str">
        <f t="shared" si="5"/>
        <v>131</v>
      </c>
      <c r="O128" s="20" t="s">
        <v>39</v>
      </c>
      <c r="P128" s="20" t="str">
        <f t="shared" si="6"/>
        <v>1</v>
      </c>
      <c r="Q128" s="20" t="s">
        <v>1441</v>
      </c>
      <c r="R128" s="20" t="str">
        <f t="shared" si="7"/>
        <v>14</v>
      </c>
      <c r="S128" s="20" t="s">
        <v>1315</v>
      </c>
      <c r="T128" s="20" t="str">
        <f t="shared" si="8"/>
        <v>8</v>
      </c>
      <c r="U128" s="20" t="s">
        <v>469</v>
      </c>
      <c r="V128" s="20" t="s">
        <v>1522</v>
      </c>
      <c r="X128" s="20" t="str">
        <f>INDEX('T.19 factoren v1.3.0'!$A$1:$M$8977,MATCH($H128,'T.19 factoren v1.3.0'!$E:$E,0),12)</f>
        <v>false</v>
      </c>
      <c r="Y128" s="20" t="str">
        <f t="shared" si="9"/>
        <v>sumList.Add(new SumParameter() { Sum = 2832, SumSubstanceCode = "sOPBONB14", SumSubstanceID = 2244, SumDescription = "som 14 organofosfor- en organostikstofbestrijdingsmiddelen", SubstanceCode = "C1yprton", SubstanceID = 1179, SubstanceDescription = "methylparathion", SubstanceShort = "parathion-methyl ", Factor = 1, Unit = "ug/kg", UnitID = 131, MpsDescription = "sOPBONB14" , Condition = "dg", ConditionID = 1, UnitWater = "ug/l", UnitWaterID = 14 , ConditionWater = "NVT", ConditionWaterID = 8});</v>
      </c>
    </row>
    <row r="129" spans="1:25" ht="15" customHeight="1" x14ac:dyDescent="0.25">
      <c r="A129" s="20">
        <v>2832</v>
      </c>
      <c r="B129" s="20" t="s">
        <v>469</v>
      </c>
      <c r="C129" s="20" t="str">
        <f>INDEX('Aquo parameters'!$A$1:$H$6130,MATCH($D129,'Aquo parameters'!$E:$E,0),1)</f>
        <v>sOPBONB14</v>
      </c>
      <c r="D129" s="20">
        <v>2244</v>
      </c>
      <c r="E129" s="20" t="str">
        <f>INDEX('Aquo parameters'!$A$1:$H$6130,MATCH($D129,'Aquo parameters'!$E:$E,0),2)</f>
        <v>som 14 organofosfor- en organostikstofbestrijdingsmiddelen</v>
      </c>
      <c r="F129" s="20" t="s">
        <v>404</v>
      </c>
      <c r="G129" s="20" t="str">
        <f>INDEX('Aquo parameters'!$A$1:$H$6130,MATCH($H129,'Aquo parameters'!$E:$E,0),1)</f>
        <v>propzne</v>
      </c>
      <c r="H129" s="20">
        <v>1427</v>
      </c>
      <c r="I129" s="20" t="str">
        <f>INDEX('Aquo parameters'!$A$1:$H$6130,MATCH($H129,'Aquo parameters'!$E:$E,0),2)</f>
        <v>propazine</v>
      </c>
      <c r="J129" s="20" t="str">
        <f>INDEX('Aquo parameters'!$A$1:$H$6130,MATCH($H129,'Aquo parameters'!$E:$E,0),3)</f>
        <v>139-40-2</v>
      </c>
      <c r="K129" s="20" t="s">
        <v>1561</v>
      </c>
      <c r="L129" s="20">
        <v>1</v>
      </c>
      <c r="M129" s="20" t="s">
        <v>51</v>
      </c>
      <c r="N129" s="20" t="str">
        <f t="shared" si="5"/>
        <v>131</v>
      </c>
      <c r="O129" s="20" t="s">
        <v>39</v>
      </c>
      <c r="P129" s="20" t="str">
        <f t="shared" si="6"/>
        <v>1</v>
      </c>
      <c r="Q129" s="20" t="s">
        <v>1441</v>
      </c>
      <c r="R129" s="20" t="str">
        <f t="shared" si="7"/>
        <v>14</v>
      </c>
      <c r="S129" s="20" t="s">
        <v>1315</v>
      </c>
      <c r="T129" s="20" t="str">
        <f t="shared" si="8"/>
        <v>8</v>
      </c>
      <c r="U129" s="20" t="s">
        <v>469</v>
      </c>
      <c r="V129" s="20" t="s">
        <v>1522</v>
      </c>
      <c r="X129" s="20" t="str">
        <f>INDEX('T.19 factoren v1.3.0'!$A$1:$M$8977,MATCH($H129,'T.19 factoren v1.3.0'!$E:$E,0),12)</f>
        <v>false</v>
      </c>
      <c r="Y129" s="20" t="str">
        <f t="shared" si="9"/>
        <v>sumList.Add(new SumParameter() { Sum = 2832, SumSubstanceCode = "sOPBONB14", SumSubstanceID = 2244, SumDescription = "som 14 organofosfor- en organostikstofbestrijdingsmiddelen", SubstanceCode = "propzne", SubstanceID = 1427, SubstanceDescription = "propazine", SubstanceShort = "", Factor = 1, Unit = "ug/kg", UnitID = 131, MpsDescription = "sOPBONB14" , Condition = "dg", ConditionID = 1, UnitWater = "ug/l", UnitWaterID = 14 , ConditionWater = "NVT", ConditionWaterID = 8});</v>
      </c>
    </row>
    <row r="130" spans="1:25" ht="15" customHeight="1" x14ac:dyDescent="0.25">
      <c r="A130" s="20">
        <v>2832</v>
      </c>
      <c r="B130" s="20" t="s">
        <v>469</v>
      </c>
      <c r="C130" s="20" t="str">
        <f>INDEX('Aquo parameters'!$A$1:$H$6130,MATCH($D130,'Aquo parameters'!$E:$E,0),1)</f>
        <v>sOPBONB14</v>
      </c>
      <c r="D130" s="20">
        <v>2244</v>
      </c>
      <c r="E130" s="20" t="str">
        <f>INDEX('Aquo parameters'!$A$1:$H$6130,MATCH($D130,'Aquo parameters'!$E:$E,0),2)</f>
        <v>som 14 organofosfor- en organostikstofbestrijdingsmiddelen</v>
      </c>
      <c r="F130" s="20" t="s">
        <v>414</v>
      </c>
      <c r="G130" s="20" t="str">
        <f>INDEX('Aquo parameters'!$A$1:$H$6130,MATCH($H130,'Aquo parameters'!$E:$E,0),1)</f>
        <v>simzne</v>
      </c>
      <c r="H130" s="20">
        <v>1480</v>
      </c>
      <c r="I130" s="20" t="str">
        <f>INDEX('Aquo parameters'!$A$1:$H$6130,MATCH($H130,'Aquo parameters'!$E:$E,0),2)</f>
        <v>simazine</v>
      </c>
      <c r="J130" s="20" t="str">
        <f>INDEX('Aquo parameters'!$A$1:$H$6130,MATCH($H130,'Aquo parameters'!$E:$E,0),3)</f>
        <v>122-34-9</v>
      </c>
      <c r="K130" s="20" t="s">
        <v>1603</v>
      </c>
      <c r="L130" s="20">
        <v>1</v>
      </c>
      <c r="M130" s="20" t="s">
        <v>51</v>
      </c>
      <c r="N130" s="20" t="str">
        <f t="shared" si="5"/>
        <v>131</v>
      </c>
      <c r="O130" s="20" t="s">
        <v>39</v>
      </c>
      <c r="P130" s="20" t="str">
        <f t="shared" si="6"/>
        <v>1</v>
      </c>
      <c r="Q130" s="20" t="s">
        <v>1441</v>
      </c>
      <c r="R130" s="20" t="str">
        <f t="shared" si="7"/>
        <v>14</v>
      </c>
      <c r="S130" s="20" t="s">
        <v>1315</v>
      </c>
      <c r="T130" s="20" t="str">
        <f t="shared" si="8"/>
        <v>8</v>
      </c>
      <c r="U130" s="20" t="s">
        <v>469</v>
      </c>
      <c r="V130" s="20" t="s">
        <v>1522</v>
      </c>
      <c r="X130" s="20" t="str">
        <f>INDEX('T.19 factoren v1.3.0'!$A$1:$M$8977,MATCH($H130,'T.19 factoren v1.3.0'!$E:$E,0),12)</f>
        <v>false</v>
      </c>
      <c r="Y130" s="20" t="str">
        <f t="shared" si="9"/>
        <v>sumList.Add(new SumParameter() { Sum = 2832, SumSubstanceCode = "sOPBONB14", SumSubstanceID = 2244, SumDescription = "som 14 organofosfor- en organostikstofbestrijdingsmiddelen", SubstanceCode = "simzne", SubstanceID = 1480, SubstanceDescription = "simazine", SubstanceShort = "simazin", Factor = 1, Unit = "ug/kg", UnitID = 131, MpsDescription = "sOPBONB14" , Condition = "dg", ConditionID = 1, UnitWater = "ug/l", UnitWaterID = 14 , ConditionWater = "NVT", ConditionWaterID = 8});</v>
      </c>
    </row>
    <row r="131" spans="1:25" ht="15" customHeight="1" x14ac:dyDescent="0.25">
      <c r="A131" s="20">
        <v>2832</v>
      </c>
      <c r="B131" s="20" t="s">
        <v>469</v>
      </c>
      <c r="C131" s="20" t="str">
        <f>INDEX('Aquo parameters'!$A$1:$H$6130,MATCH($D131,'Aquo parameters'!$E:$E,0),1)</f>
        <v>sOPBONB14</v>
      </c>
      <c r="D131" s="20">
        <v>2244</v>
      </c>
      <c r="E131" s="20" t="str">
        <f>INDEX('Aquo parameters'!$A$1:$H$6130,MATCH($D131,'Aquo parameters'!$E:$E,0),2)</f>
        <v>som 14 organofosfor- en organostikstofbestrijdingsmiddelen</v>
      </c>
      <c r="F131" s="20" t="s">
        <v>1661</v>
      </c>
      <c r="G131" s="20" t="str">
        <f>INDEX('Aquo parameters'!$A$1:$H$6130,MATCH($H131,'Aquo parameters'!$E:$E,0),1)</f>
        <v>terbtn</v>
      </c>
      <c r="H131" s="20">
        <v>1524</v>
      </c>
      <c r="I131" s="20" t="str">
        <f>INDEX('Aquo parameters'!$A$1:$H$6130,MATCH($H131,'Aquo parameters'!$E:$E,0),2)</f>
        <v>terbutrin</v>
      </c>
      <c r="J131" s="20" t="str">
        <f>INDEX('Aquo parameters'!$A$1:$H$6130,MATCH($H131,'Aquo parameters'!$E:$E,0),3)</f>
        <v>886-50-0</v>
      </c>
      <c r="K131" s="20" t="s">
        <v>1604</v>
      </c>
      <c r="L131" s="20">
        <v>1</v>
      </c>
      <c r="M131" s="20" t="s">
        <v>51</v>
      </c>
      <c r="N131" s="20" t="str">
        <f t="shared" ref="N131:N194" si="10">IF(M131="mg/kg","58",IF(M131="ug/kg","131",IF(M131="ng/kg","77","--")))</f>
        <v>131</v>
      </c>
      <c r="O131" s="20" t="s">
        <v>39</v>
      </c>
      <c r="P131" s="20" t="str">
        <f t="shared" ref="P131:P194" si="11">IF(O131 = "dg", "1", IF(O131 = "TEQdg", "5", IF(O131 = "Sndg", "4", "")))</f>
        <v>1</v>
      </c>
      <c r="Q131" s="20" t="s">
        <v>1441</v>
      </c>
      <c r="R131" s="20" t="str">
        <f t="shared" ref="R131:R194" si="12">IF(Q131 = "ug/l", "14", IF(Q131 = "mg/l", "60", IF(Q131 = "ng/l", "79", "--")))</f>
        <v>14</v>
      </c>
      <c r="S131" s="20" t="s">
        <v>1315</v>
      </c>
      <c r="T131" s="20" t="str">
        <f t="shared" ref="T131:T194" si="13">IF(S131 = "NVT", "8", IF(S131 = "Nnf", "16", IF(S131 = "Pnf", "17", IF(S131 = "nf", "9",  IF(S131 = "TEQ", "10", "----")))))</f>
        <v>8</v>
      </c>
      <c r="U131" s="20" t="s">
        <v>469</v>
      </c>
      <c r="V131" s="20" t="s">
        <v>1522</v>
      </c>
      <c r="X131" s="20" t="str">
        <f>INDEX('T.19 factoren v1.3.0'!$A$1:$M$8977,MATCH($H131,'T.19 factoren v1.3.0'!$E:$E,0),12)</f>
        <v>false</v>
      </c>
      <c r="Y131" s="20" t="str">
        <f t="shared" ref="Y131:Y194" si="14">"sumList.Add(new SumParameter() { Sum = " &amp; A131 &amp; ", SumSubstanceCode = """ &amp; C131 &amp; """, SumSubstanceID = " &amp; D131 &amp; ", SumDescription = """ &amp; E131 &amp; """, SubstanceCode = """ &amp; G131 &amp; """, SubstanceID = " &amp; H131 &amp; ", SubstanceDescription = """ &amp; I131 &amp; """, SubstanceShort = """ &amp; K131 &amp; """, Factor = " &amp; L131 &amp; ", Unit = """ &amp; M131 &amp; """, UnitID = " &amp; N131 &amp; ", MpsDescription = """ &amp; U131 &amp; """ , Condition = """ &amp; O131 &amp; """, ConditionID = " &amp; P131 &amp; ", UnitWater = """ &amp; Q131 &amp; """, UnitWaterID = " &amp; R131 &amp; " , ConditionWater = """ &amp; S131 &amp; """, ConditionWaterID = " &amp; T131 &amp; "});"</f>
        <v>sumList.Add(new SumParameter() { Sum = 2832, SumSubstanceCode = "sOPBONB14", SumSubstanceID = 2244, SumDescription = "som 14 organofosfor- en organostikstofbestrijdingsmiddelen", SubstanceCode = "terbtn", SubstanceID = 1524, SubstanceDescription = "terbutrin", SubstanceShort = "terbutryne", Factor = 1, Unit = "ug/kg", UnitID = 131, MpsDescription = "sOPBONB14" , Condition = "dg", ConditionID = 1, UnitWater = "ug/l", UnitWaterID = 14 , ConditionWater = "NVT", ConditionWaterID = 8});</v>
      </c>
    </row>
    <row r="132" spans="1:25" ht="15" customHeight="1" x14ac:dyDescent="0.25">
      <c r="A132" s="20">
        <v>2833</v>
      </c>
      <c r="B132" s="20" t="s">
        <v>338</v>
      </c>
      <c r="C132" s="20" t="str">
        <f>INDEX('Aquo parameters'!$A$1:$H$6130,MATCH($D132,'Aquo parameters'!$E:$E,0),1)</f>
        <v>sHpClepO</v>
      </c>
      <c r="D132" s="20">
        <v>857</v>
      </c>
      <c r="E132" s="20" t="str">
        <f>INDEX('Aquo parameters'!$A$1:$H$6130,MATCH($D132,'Aquo parameters'!$E:$E,0),2)</f>
        <v>som heptachloorepoxide (som cis- en trans-)</v>
      </c>
      <c r="F132" s="20" t="s">
        <v>219</v>
      </c>
      <c r="G132" s="20" t="str">
        <f>INDEX('Aquo parameters'!$A$1:$H$6130,MATCH($H132,'Aquo parameters'!$E:$E,0),1)</f>
        <v>cHpClepO</v>
      </c>
      <c r="H132" s="20">
        <v>272</v>
      </c>
      <c r="I132" s="20" t="str">
        <f>INDEX('Aquo parameters'!$A$1:$H$6130,MATCH($H132,'Aquo parameters'!$E:$E,0),2)</f>
        <v>cis-heptachloorepoxide</v>
      </c>
      <c r="J132" s="20" t="str">
        <f>INDEX('Aquo parameters'!$A$1:$H$6130,MATCH($H132,'Aquo parameters'!$E:$E,0),3)</f>
        <v>1024-57-3</v>
      </c>
      <c r="K132" s="20" t="s">
        <v>1561</v>
      </c>
      <c r="L132" s="20">
        <v>1</v>
      </c>
      <c r="M132" s="20" t="s">
        <v>51</v>
      </c>
      <c r="N132" s="20" t="str">
        <f t="shared" si="10"/>
        <v>131</v>
      </c>
      <c r="O132" s="20" t="s">
        <v>39</v>
      </c>
      <c r="P132" s="20" t="str">
        <f t="shared" si="11"/>
        <v>1</v>
      </c>
      <c r="Q132" s="20" t="s">
        <v>1441</v>
      </c>
      <c r="R132" s="20" t="str">
        <f t="shared" si="12"/>
        <v>14</v>
      </c>
      <c r="S132" s="20" t="s">
        <v>1315</v>
      </c>
      <c r="T132" s="20" t="str">
        <f t="shared" si="13"/>
        <v>8</v>
      </c>
      <c r="U132" s="20" t="s">
        <v>338</v>
      </c>
      <c r="V132" s="20" t="s">
        <v>1522</v>
      </c>
      <c r="W132" s="20" t="s">
        <v>1522</v>
      </c>
      <c r="X132" s="20" t="str">
        <f>INDEX('T.19 factoren v1.3.0'!$A$1:$M$8977,MATCH($H132,'T.19 factoren v1.3.0'!$E:$E,0),12)</f>
        <v>false</v>
      </c>
      <c r="Y132" s="20" t="str">
        <f t="shared" si="14"/>
        <v>sumList.Add(new SumParameter() { Sum = 2833, SumSubstanceCode = "sHpClepO", SumSubstanceID = 857, SumDescription = "som heptachloorepoxide (som cis- en trans-)", SubstanceCode = "cHpClepO", SubstanceID = 272, SubstanceDescription = "cis-heptachloorepoxide", SubstanceShort = "", Factor = 1, Unit = "ug/kg", UnitID = 131, MpsDescription = "sHpClepO" , Condition = "dg", ConditionID = 1, UnitWater = "ug/l", UnitWaterID = 14 , ConditionWater = "NVT", ConditionWaterID = 8});</v>
      </c>
    </row>
    <row r="133" spans="1:25" ht="15" customHeight="1" x14ac:dyDescent="0.25">
      <c r="A133" s="20">
        <v>2833</v>
      </c>
      <c r="B133" s="20" t="s">
        <v>338</v>
      </c>
      <c r="C133" s="20" t="str">
        <f>INDEX('Aquo parameters'!$A$1:$H$6130,MATCH($D133,'Aquo parameters'!$E:$E,0),1)</f>
        <v>sHpClepO</v>
      </c>
      <c r="D133" s="20">
        <v>857</v>
      </c>
      <c r="E133" s="20" t="str">
        <f>INDEX('Aquo parameters'!$A$1:$H$6130,MATCH($D133,'Aquo parameters'!$E:$E,0),2)</f>
        <v>som heptachloorepoxide (som cis- en trans-)</v>
      </c>
      <c r="F133" s="20" t="s">
        <v>435</v>
      </c>
      <c r="G133" s="20" t="str">
        <f>INDEX('Aquo parameters'!$A$1:$H$6130,MATCH($H133,'Aquo parameters'!$E:$E,0),1)</f>
        <v>tHpClepO</v>
      </c>
      <c r="H133" s="20">
        <v>1581</v>
      </c>
      <c r="I133" s="20" t="str">
        <f>INDEX('Aquo parameters'!$A$1:$H$6130,MATCH($H133,'Aquo parameters'!$E:$E,0),2)</f>
        <v>trans-heptachloorepoxide</v>
      </c>
      <c r="J133" s="20" t="str">
        <f>INDEX('Aquo parameters'!$A$1:$H$6130,MATCH($H133,'Aquo parameters'!$E:$E,0),3)</f>
        <v>28044-83-9</v>
      </c>
      <c r="K133" s="20" t="s">
        <v>1561</v>
      </c>
      <c r="L133" s="20">
        <v>1</v>
      </c>
      <c r="M133" s="20" t="s">
        <v>51</v>
      </c>
      <c r="N133" s="20" t="str">
        <f t="shared" si="10"/>
        <v>131</v>
      </c>
      <c r="O133" s="20" t="s">
        <v>39</v>
      </c>
      <c r="P133" s="20" t="str">
        <f t="shared" si="11"/>
        <v>1</v>
      </c>
      <c r="Q133" s="20" t="s">
        <v>1441</v>
      </c>
      <c r="R133" s="20" t="str">
        <f t="shared" si="12"/>
        <v>14</v>
      </c>
      <c r="S133" s="20" t="s">
        <v>1315</v>
      </c>
      <c r="T133" s="20" t="str">
        <f t="shared" si="13"/>
        <v>8</v>
      </c>
      <c r="U133" s="20" t="s">
        <v>338</v>
      </c>
      <c r="V133" s="20" t="s">
        <v>1522</v>
      </c>
      <c r="W133" s="20" t="s">
        <v>1522</v>
      </c>
      <c r="X133" s="20" t="str">
        <f>INDEX('T.19 factoren v1.3.0'!$A$1:$M$8977,MATCH($H133,'T.19 factoren v1.3.0'!$E:$E,0),12)</f>
        <v>false</v>
      </c>
      <c r="Y133" s="20" t="str">
        <f t="shared" si="14"/>
        <v>sumList.Add(new SumParameter() { Sum = 2833, SumSubstanceCode = "sHpClepO", SumSubstanceID = 857, SumDescription = "som heptachloorepoxide (som cis- en trans-)", SubstanceCode = "tHpClepO", SubstanceID = 1581, SubstanceDescription = "trans-heptachloorepoxide", SubstanceShort = "", Factor = 1, Unit = "ug/kg", UnitID = 131, MpsDescription = "sHpClepO" , Condition = "dg", ConditionID = 1, UnitWater = "ug/l", UnitWaterID = 14 , ConditionWater = "NVT", ConditionWaterID = 8});</v>
      </c>
    </row>
    <row r="134" spans="1:25" ht="15" customHeight="1" x14ac:dyDescent="0.25">
      <c r="A134" s="20">
        <v>2834</v>
      </c>
      <c r="B134" s="20" t="s">
        <v>487</v>
      </c>
      <c r="C134" s="20" t="str">
        <f>INDEX('Aquo parameters'!$A$1:$H$6130,MATCH($D134,'Aquo parameters'!$E:$E,0),1)</f>
        <v>sOCB21</v>
      </c>
      <c r="D134" s="20">
        <v>2718</v>
      </c>
      <c r="E134" s="20" t="str">
        <f>INDEX('Aquo parameters'!$A$1:$H$6130,MATCH($D134,'Aquo parameters'!$E:$E,0),2)</f>
        <v>som 21 organochloorhoud. bestrijdingsm.(Bbk, 1-1-2008,landb)</v>
      </c>
      <c r="F134" s="20" t="s">
        <v>171</v>
      </c>
      <c r="G134" s="20" t="str">
        <f>INDEX('Aquo parameters'!$A$1:$H$6130,MATCH($H134,'Aquo parameters'!$E:$E,0),1)</f>
        <v>24DDD</v>
      </c>
      <c r="H134" s="20">
        <v>111</v>
      </c>
      <c r="I134" s="20" t="str">
        <f>INDEX('Aquo parameters'!$A$1:$H$6130,MATCH($H134,'Aquo parameters'!$E:$E,0),2)</f>
        <v>2,4'-dichloordifenyldichloorethaan</v>
      </c>
      <c r="J134" s="20" t="str">
        <f>INDEX('Aquo parameters'!$A$1:$H$6130,MATCH($H134,'Aquo parameters'!$E:$E,0),3)</f>
        <v>53-19-0</v>
      </c>
      <c r="K134" s="20" t="s">
        <v>171</v>
      </c>
      <c r="L134" s="20">
        <v>1</v>
      </c>
      <c r="M134" s="20" t="s">
        <v>51</v>
      </c>
      <c r="N134" s="20" t="str">
        <f t="shared" si="10"/>
        <v>131</v>
      </c>
      <c r="O134" s="20" t="s">
        <v>39</v>
      </c>
      <c r="P134" s="20" t="str">
        <f t="shared" si="11"/>
        <v>1</v>
      </c>
      <c r="Q134" s="20" t="s">
        <v>1441</v>
      </c>
      <c r="R134" s="20" t="str">
        <f t="shared" si="12"/>
        <v>14</v>
      </c>
      <c r="S134" s="20" t="s">
        <v>1315</v>
      </c>
      <c r="T134" s="20" t="str">
        <f t="shared" si="13"/>
        <v>8</v>
      </c>
      <c r="U134" s="20" t="s">
        <v>487</v>
      </c>
      <c r="V134" s="20" t="s">
        <v>1526</v>
      </c>
      <c r="X134" s="20" t="str">
        <f>INDEX('T.19 factoren v1.3.0'!$A$1:$M$8977,MATCH($H134,'T.19 factoren v1.3.0'!$E:$E,0),12)</f>
        <v>false</v>
      </c>
      <c r="Y134" s="20" t="str">
        <f t="shared" si="14"/>
        <v>sumList.Add(new SumParameter() { Sum = 2834, SumSubstanceCode = "sOCB21", SumSubstanceID = 2718, SumDescription = "som 21 organochloorhoud. bestrijdingsm.(Bbk, 1-1-2008,landb)", SubstanceCode = "24DDD", SubstanceID = 111, SubstanceDescription = "2,4'-dichloordifenyldichloorethaan", SubstanceShort = "24DDD", Factor = 1, Unit = "ug/kg", UnitID = 131, MpsDescription = "sOCB21" , Condition = "dg", ConditionID = 1, UnitWater = "ug/l", UnitWaterID = 14 , ConditionWater = "NVT", ConditionWaterID = 8});</v>
      </c>
    </row>
    <row r="135" spans="1:25" ht="15" customHeight="1" x14ac:dyDescent="0.25">
      <c r="A135" s="20">
        <v>2834</v>
      </c>
      <c r="B135" s="20" t="s">
        <v>487</v>
      </c>
      <c r="C135" s="20" t="str">
        <f>INDEX('Aquo parameters'!$A$1:$H$6130,MATCH($D135,'Aquo parameters'!$E:$E,0),1)</f>
        <v>sOCB21</v>
      </c>
      <c r="D135" s="20">
        <v>2718</v>
      </c>
      <c r="E135" s="20" t="str">
        <f>INDEX('Aquo parameters'!$A$1:$H$6130,MATCH($D135,'Aquo parameters'!$E:$E,0),2)</f>
        <v>som 21 organochloorhoud. bestrijdingsm.(Bbk, 1-1-2008,landb)</v>
      </c>
      <c r="F135" s="20" t="s">
        <v>172</v>
      </c>
      <c r="G135" s="20" t="str">
        <f>INDEX('Aquo parameters'!$A$1:$H$6130,MATCH($H135,'Aquo parameters'!$E:$E,0),1)</f>
        <v>24DDE</v>
      </c>
      <c r="H135" s="20">
        <v>112</v>
      </c>
      <c r="I135" s="20" t="str">
        <f>INDEX('Aquo parameters'!$A$1:$H$6130,MATCH($H135,'Aquo parameters'!$E:$E,0),2)</f>
        <v>2,4'-dichloordifenyldichlooretheen</v>
      </c>
      <c r="J135" s="20" t="str">
        <f>INDEX('Aquo parameters'!$A$1:$H$6130,MATCH($H135,'Aquo parameters'!$E:$E,0),3)</f>
        <v>3424-82-6</v>
      </c>
      <c r="K135" s="20" t="s">
        <v>172</v>
      </c>
      <c r="L135" s="20">
        <v>1</v>
      </c>
      <c r="M135" s="20" t="s">
        <v>51</v>
      </c>
      <c r="N135" s="20" t="str">
        <f t="shared" si="10"/>
        <v>131</v>
      </c>
      <c r="O135" s="20" t="s">
        <v>39</v>
      </c>
      <c r="P135" s="20" t="str">
        <f t="shared" si="11"/>
        <v>1</v>
      </c>
      <c r="Q135" s="20" t="s">
        <v>1441</v>
      </c>
      <c r="R135" s="20" t="str">
        <f t="shared" si="12"/>
        <v>14</v>
      </c>
      <c r="S135" s="20" t="s">
        <v>1315</v>
      </c>
      <c r="T135" s="20" t="str">
        <f t="shared" si="13"/>
        <v>8</v>
      </c>
      <c r="U135" s="20" t="s">
        <v>487</v>
      </c>
      <c r="V135" s="20" t="s">
        <v>1526</v>
      </c>
      <c r="X135" s="20" t="str">
        <f>INDEX('T.19 factoren v1.3.0'!$A$1:$M$8977,MATCH($H135,'T.19 factoren v1.3.0'!$E:$E,0),12)</f>
        <v>false</v>
      </c>
      <c r="Y135" s="20" t="str">
        <f t="shared" si="14"/>
        <v>sumList.Add(new SumParameter() { Sum = 2834, SumSubstanceCode = "sOCB21", SumSubstanceID = 2718, SumDescription = "som 21 organochloorhoud. bestrijdingsm.(Bbk, 1-1-2008,landb)", SubstanceCode = "24DDE", SubstanceID = 112, SubstanceDescription = "2,4'-dichloordifenyldichlooretheen", SubstanceShort = "24DDE", Factor = 1, Unit = "ug/kg", UnitID = 131, MpsDescription = "sOCB21" , Condition = "dg", ConditionID = 1, UnitWater = "ug/l", UnitWaterID = 14 , ConditionWater = "NVT", ConditionWaterID = 8});</v>
      </c>
    </row>
    <row r="136" spans="1:25" ht="15" customHeight="1" x14ac:dyDescent="0.25">
      <c r="A136" s="20">
        <v>2834</v>
      </c>
      <c r="B136" s="20" t="s">
        <v>487</v>
      </c>
      <c r="C136" s="20" t="str">
        <f>INDEX('Aquo parameters'!$A$1:$H$6130,MATCH($D136,'Aquo parameters'!$E:$E,0),1)</f>
        <v>sOCB21</v>
      </c>
      <c r="D136" s="20">
        <v>2718</v>
      </c>
      <c r="E136" s="20" t="str">
        <f>INDEX('Aquo parameters'!$A$1:$H$6130,MATCH($D136,'Aquo parameters'!$E:$E,0),2)</f>
        <v>som 21 organochloorhoud. bestrijdingsm.(Bbk, 1-1-2008,landb)</v>
      </c>
      <c r="F136" s="20" t="s">
        <v>173</v>
      </c>
      <c r="G136" s="20" t="str">
        <f>INDEX('Aquo parameters'!$A$1:$H$6130,MATCH($H136,'Aquo parameters'!$E:$E,0),1)</f>
        <v>24DDT</v>
      </c>
      <c r="H136" s="20">
        <v>113</v>
      </c>
      <c r="I136" s="20" t="str">
        <f>INDEX('Aquo parameters'!$A$1:$H$6130,MATCH($H136,'Aquo parameters'!$E:$E,0),2)</f>
        <v>2,4'-dichloordifenyltrichloorethaan</v>
      </c>
      <c r="J136" s="20" t="str">
        <f>INDEX('Aquo parameters'!$A$1:$H$6130,MATCH($H136,'Aquo parameters'!$E:$E,0),3)</f>
        <v>789-02-6</v>
      </c>
      <c r="K136" s="20" t="s">
        <v>173</v>
      </c>
      <c r="L136" s="20">
        <v>1</v>
      </c>
      <c r="M136" s="20" t="s">
        <v>51</v>
      </c>
      <c r="N136" s="20" t="str">
        <f t="shared" si="10"/>
        <v>131</v>
      </c>
      <c r="O136" s="20" t="s">
        <v>39</v>
      </c>
      <c r="P136" s="20" t="str">
        <f t="shared" si="11"/>
        <v>1</v>
      </c>
      <c r="Q136" s="20" t="s">
        <v>1441</v>
      </c>
      <c r="R136" s="20" t="str">
        <f t="shared" si="12"/>
        <v>14</v>
      </c>
      <c r="S136" s="20" t="s">
        <v>1315</v>
      </c>
      <c r="T136" s="20" t="str">
        <f t="shared" si="13"/>
        <v>8</v>
      </c>
      <c r="U136" s="20" t="s">
        <v>487</v>
      </c>
      <c r="V136" s="20" t="s">
        <v>1526</v>
      </c>
      <c r="X136" s="20" t="str">
        <f>INDEX('T.19 factoren v1.3.0'!$A$1:$M$8977,MATCH($H136,'T.19 factoren v1.3.0'!$E:$E,0),12)</f>
        <v>false</v>
      </c>
      <c r="Y136" s="20" t="str">
        <f t="shared" si="14"/>
        <v>sumList.Add(new SumParameter() { Sum = 2834, SumSubstanceCode = "sOCB21", SumSubstanceID = 2718, SumDescription = "som 21 organochloorhoud. bestrijdingsm.(Bbk, 1-1-2008,landb)", SubstanceCode = "24DDT", SubstanceID = 113, SubstanceDescription = "2,4'-dichloordifenyltrichloorethaan", SubstanceShort = "24DDT", Factor = 1, Unit = "ug/kg", UnitID = 131, MpsDescription = "sOCB21" , Condition = "dg", ConditionID = 1, UnitWater = "ug/l", UnitWaterID = 14 , ConditionWater = "NVT", ConditionWaterID = 8});</v>
      </c>
    </row>
    <row r="137" spans="1:25" ht="15" customHeight="1" x14ac:dyDescent="0.25">
      <c r="A137" s="20">
        <v>2834</v>
      </c>
      <c r="B137" s="20" t="s">
        <v>487</v>
      </c>
      <c r="C137" s="20" t="str">
        <f>INDEX('Aquo parameters'!$A$1:$H$6130,MATCH($D137,'Aquo parameters'!$E:$E,0),1)</f>
        <v>sOCB21</v>
      </c>
      <c r="D137" s="20">
        <v>2718</v>
      </c>
      <c r="E137" s="20" t="str">
        <f>INDEX('Aquo parameters'!$A$1:$H$6130,MATCH($D137,'Aquo parameters'!$E:$E,0),2)</f>
        <v>som 21 organochloorhoud. bestrijdingsm.(Bbk, 1-1-2008,landb)</v>
      </c>
      <c r="F137" s="20" t="s">
        <v>202</v>
      </c>
      <c r="G137" s="20" t="str">
        <f>INDEX('Aquo parameters'!$A$1:$H$6130,MATCH($H137,'Aquo parameters'!$E:$E,0),1)</f>
        <v>44DDD</v>
      </c>
      <c r="H137" s="20">
        <v>215</v>
      </c>
      <c r="I137" s="20" t="str">
        <f>INDEX('Aquo parameters'!$A$1:$H$6130,MATCH($H137,'Aquo parameters'!$E:$E,0),2)</f>
        <v>4,4'-dichloordifenyldichloorethaan</v>
      </c>
      <c r="J137" s="20" t="str">
        <f>INDEX('Aquo parameters'!$A$1:$H$6130,MATCH($H137,'Aquo parameters'!$E:$E,0),3)</f>
        <v>72-54-8</v>
      </c>
      <c r="K137" s="20" t="s">
        <v>202</v>
      </c>
      <c r="L137" s="20">
        <v>1</v>
      </c>
      <c r="M137" s="20" t="s">
        <v>51</v>
      </c>
      <c r="N137" s="20" t="str">
        <f t="shared" si="10"/>
        <v>131</v>
      </c>
      <c r="O137" s="20" t="s">
        <v>39</v>
      </c>
      <c r="P137" s="20" t="str">
        <f t="shared" si="11"/>
        <v>1</v>
      </c>
      <c r="Q137" s="20" t="s">
        <v>1441</v>
      </c>
      <c r="R137" s="20" t="str">
        <f t="shared" si="12"/>
        <v>14</v>
      </c>
      <c r="S137" s="20" t="s">
        <v>1315</v>
      </c>
      <c r="T137" s="20" t="str">
        <f t="shared" si="13"/>
        <v>8</v>
      </c>
      <c r="U137" s="20" t="s">
        <v>487</v>
      </c>
      <c r="V137" s="20" t="s">
        <v>1526</v>
      </c>
      <c r="X137" s="20" t="str">
        <f>INDEX('T.19 factoren v1.3.0'!$A$1:$M$8977,MATCH($H137,'T.19 factoren v1.3.0'!$E:$E,0),12)</f>
        <v>false</v>
      </c>
      <c r="Y137" s="20" t="str">
        <f t="shared" si="14"/>
        <v>sumList.Add(new SumParameter() { Sum = 2834, SumSubstanceCode = "sOCB21", SumSubstanceID = 2718, SumDescription = "som 21 organochloorhoud. bestrijdingsm.(Bbk, 1-1-2008,landb)", SubstanceCode = "44DDD", SubstanceID = 215, SubstanceDescription = "4,4'-dichloordifenyldichloorethaan", SubstanceShort = "44DDD", Factor = 1, Unit = "ug/kg", UnitID = 131, MpsDescription = "sOCB21" , Condition = "dg", ConditionID = 1, UnitWater = "ug/l", UnitWaterID = 14 , ConditionWater = "NVT", ConditionWaterID = 8});</v>
      </c>
    </row>
    <row r="138" spans="1:25" ht="15" customHeight="1" x14ac:dyDescent="0.25">
      <c r="A138" s="20">
        <v>2834</v>
      </c>
      <c r="B138" s="20" t="s">
        <v>487</v>
      </c>
      <c r="C138" s="20" t="str">
        <f>INDEX('Aquo parameters'!$A$1:$H$6130,MATCH($D138,'Aquo parameters'!$E:$E,0),1)</f>
        <v>sOCB21</v>
      </c>
      <c r="D138" s="20">
        <v>2718</v>
      </c>
      <c r="E138" s="20" t="str">
        <f>INDEX('Aquo parameters'!$A$1:$H$6130,MATCH($D138,'Aquo parameters'!$E:$E,0),2)</f>
        <v>som 21 organochloorhoud. bestrijdingsm.(Bbk, 1-1-2008,landb)</v>
      </c>
      <c r="F138" s="20" t="s">
        <v>203</v>
      </c>
      <c r="G138" s="20" t="str">
        <f>INDEX('Aquo parameters'!$A$1:$H$6130,MATCH($H138,'Aquo parameters'!$E:$E,0),1)</f>
        <v>44DDE</v>
      </c>
      <c r="H138" s="20">
        <v>216</v>
      </c>
      <c r="I138" s="20" t="str">
        <f>INDEX('Aquo parameters'!$A$1:$H$6130,MATCH($H138,'Aquo parameters'!$E:$E,0),2)</f>
        <v>4,4'-dichloordifenyldichlooretheen</v>
      </c>
      <c r="J138" s="20" t="str">
        <f>INDEX('Aquo parameters'!$A$1:$H$6130,MATCH($H138,'Aquo parameters'!$E:$E,0),3)</f>
        <v>72-55-9</v>
      </c>
      <c r="K138" s="20" t="s">
        <v>203</v>
      </c>
      <c r="L138" s="20">
        <v>1</v>
      </c>
      <c r="M138" s="20" t="s">
        <v>51</v>
      </c>
      <c r="N138" s="20" t="str">
        <f t="shared" si="10"/>
        <v>131</v>
      </c>
      <c r="O138" s="20" t="s">
        <v>39</v>
      </c>
      <c r="P138" s="20" t="str">
        <f t="shared" si="11"/>
        <v>1</v>
      </c>
      <c r="Q138" s="20" t="s">
        <v>1441</v>
      </c>
      <c r="R138" s="20" t="str">
        <f t="shared" si="12"/>
        <v>14</v>
      </c>
      <c r="S138" s="20" t="s">
        <v>1315</v>
      </c>
      <c r="T138" s="20" t="str">
        <f t="shared" si="13"/>
        <v>8</v>
      </c>
      <c r="U138" s="20" t="s">
        <v>487</v>
      </c>
      <c r="V138" s="20" t="s">
        <v>1526</v>
      </c>
      <c r="X138" s="20" t="str">
        <f>INDEX('T.19 factoren v1.3.0'!$A$1:$M$8977,MATCH($H138,'T.19 factoren v1.3.0'!$E:$E,0),12)</f>
        <v>false</v>
      </c>
      <c r="Y138" s="20" t="str">
        <f t="shared" si="14"/>
        <v>sumList.Add(new SumParameter() { Sum = 2834, SumSubstanceCode = "sOCB21", SumSubstanceID = 2718, SumDescription = "som 21 organochloorhoud. bestrijdingsm.(Bbk, 1-1-2008,landb)", SubstanceCode = "44DDE", SubstanceID = 216, SubstanceDescription = "4,4'-dichloordifenyldichlooretheen", SubstanceShort = "44DDE", Factor = 1, Unit = "ug/kg", UnitID = 131, MpsDescription = "sOCB21" , Condition = "dg", ConditionID = 1, UnitWater = "ug/l", UnitWaterID = 14 , ConditionWater = "NVT", ConditionWaterID = 8});</v>
      </c>
    </row>
    <row r="139" spans="1:25" ht="15" customHeight="1" x14ac:dyDescent="0.25">
      <c r="A139" s="20">
        <v>2834</v>
      </c>
      <c r="B139" s="20" t="s">
        <v>487</v>
      </c>
      <c r="C139" s="20" t="str">
        <f>INDEX('Aquo parameters'!$A$1:$H$6130,MATCH($D139,'Aquo parameters'!$E:$E,0),1)</f>
        <v>sOCB21</v>
      </c>
      <c r="D139" s="20">
        <v>2718</v>
      </c>
      <c r="E139" s="20" t="str">
        <f>INDEX('Aquo parameters'!$A$1:$H$6130,MATCH($D139,'Aquo parameters'!$E:$E,0),2)</f>
        <v>som 21 organochloorhoud. bestrijdingsm.(Bbk, 1-1-2008,landb)</v>
      </c>
      <c r="F139" s="20" t="s">
        <v>204</v>
      </c>
      <c r="G139" s="20" t="str">
        <f>INDEX('Aquo parameters'!$A$1:$H$6130,MATCH($H139,'Aquo parameters'!$E:$E,0),1)</f>
        <v>44DDT</v>
      </c>
      <c r="H139" s="20">
        <v>217</v>
      </c>
      <c r="I139" s="20" t="str">
        <f>INDEX('Aquo parameters'!$A$1:$H$6130,MATCH($H139,'Aquo parameters'!$E:$E,0),2)</f>
        <v>4,4'-dichloordifenyltrichloorethaan</v>
      </c>
      <c r="J139" s="20" t="str">
        <f>INDEX('Aquo parameters'!$A$1:$H$6130,MATCH($H139,'Aquo parameters'!$E:$E,0),3)</f>
        <v>50-29-3</v>
      </c>
      <c r="K139" s="20" t="s">
        <v>204</v>
      </c>
      <c r="L139" s="20">
        <v>1</v>
      </c>
      <c r="M139" s="20" t="s">
        <v>51</v>
      </c>
      <c r="N139" s="20" t="str">
        <f t="shared" si="10"/>
        <v>131</v>
      </c>
      <c r="O139" s="20" t="s">
        <v>39</v>
      </c>
      <c r="P139" s="20" t="str">
        <f t="shared" si="11"/>
        <v>1</v>
      </c>
      <c r="Q139" s="20" t="s">
        <v>1441</v>
      </c>
      <c r="R139" s="20" t="str">
        <f t="shared" si="12"/>
        <v>14</v>
      </c>
      <c r="S139" s="20" t="s">
        <v>1315</v>
      </c>
      <c r="T139" s="20" t="str">
        <f t="shared" si="13"/>
        <v>8</v>
      </c>
      <c r="U139" s="20" t="s">
        <v>487</v>
      </c>
      <c r="V139" s="20" t="s">
        <v>1526</v>
      </c>
      <c r="X139" s="20" t="str">
        <f>INDEX('T.19 factoren v1.3.0'!$A$1:$M$8977,MATCH($H139,'T.19 factoren v1.3.0'!$E:$E,0),12)</f>
        <v>false</v>
      </c>
      <c r="Y139" s="20" t="str">
        <f t="shared" si="14"/>
        <v>sumList.Add(new SumParameter() { Sum = 2834, SumSubstanceCode = "sOCB21", SumSubstanceID = 2718, SumDescription = "som 21 organochloorhoud. bestrijdingsm.(Bbk, 1-1-2008,landb)", SubstanceCode = "44DDT", SubstanceID = 217, SubstanceDescription = "4,4'-dichloordifenyltrichloorethaan", SubstanceShort = "44DDT", Factor = 1, Unit = "ug/kg", UnitID = 131, MpsDescription = "sOCB21" , Condition = "dg", ConditionID = 1, UnitWater = "ug/l", UnitWaterID = 14 , ConditionWater = "NVT", ConditionWaterID = 8});</v>
      </c>
    </row>
    <row r="140" spans="1:25" ht="15" customHeight="1" x14ac:dyDescent="0.25">
      <c r="A140" s="20">
        <v>2834</v>
      </c>
      <c r="B140" s="20" t="s">
        <v>487</v>
      </c>
      <c r="C140" s="20" t="str">
        <f>INDEX('Aquo parameters'!$A$1:$H$6130,MATCH($D140,'Aquo parameters'!$E:$E,0),1)</f>
        <v>sOCB21</v>
      </c>
      <c r="D140" s="20">
        <v>2718</v>
      </c>
      <c r="E140" s="20" t="str">
        <f>INDEX('Aquo parameters'!$A$1:$H$6130,MATCH($D140,'Aquo parameters'!$E:$E,0),2)</f>
        <v>som 21 organochloorhoud. bestrijdingsm.(Bbk, 1-1-2008,landb)</v>
      </c>
      <c r="F140" s="20" t="s">
        <v>216</v>
      </c>
      <c r="G140" s="20" t="str">
        <f>INDEX('Aquo parameters'!$A$1:$H$6130,MATCH($H140,'Aquo parameters'!$E:$E,0),1)</f>
        <v>aldn</v>
      </c>
      <c r="H140" s="20">
        <v>268</v>
      </c>
      <c r="I140" s="20" t="str">
        <f>INDEX('Aquo parameters'!$A$1:$H$6130,MATCH($H140,'Aquo parameters'!$E:$E,0),2)</f>
        <v>aldrin</v>
      </c>
      <c r="J140" s="20" t="str">
        <f>INDEX('Aquo parameters'!$A$1:$H$6130,MATCH($H140,'Aquo parameters'!$E:$E,0),3)</f>
        <v>309-00-2</v>
      </c>
      <c r="K140" s="20" t="s">
        <v>1581</v>
      </c>
      <c r="L140" s="20">
        <v>1</v>
      </c>
      <c r="M140" s="20" t="s">
        <v>51</v>
      </c>
      <c r="N140" s="20" t="str">
        <f t="shared" si="10"/>
        <v>131</v>
      </c>
      <c r="O140" s="20" t="s">
        <v>39</v>
      </c>
      <c r="P140" s="20" t="str">
        <f t="shared" si="11"/>
        <v>1</v>
      </c>
      <c r="Q140" s="20" t="s">
        <v>1441</v>
      </c>
      <c r="R140" s="20" t="str">
        <f t="shared" si="12"/>
        <v>14</v>
      </c>
      <c r="S140" s="20" t="s">
        <v>1315</v>
      </c>
      <c r="T140" s="20" t="str">
        <f t="shared" si="13"/>
        <v>8</v>
      </c>
      <c r="U140" s="20" t="s">
        <v>487</v>
      </c>
      <c r="V140" s="20" t="s">
        <v>1526</v>
      </c>
      <c r="X140" s="20" t="str">
        <f>INDEX('T.19 factoren v1.3.0'!$A$1:$M$8977,MATCH($H140,'T.19 factoren v1.3.0'!$E:$E,0),12)</f>
        <v>false</v>
      </c>
      <c r="Y140" s="20" t="str">
        <f t="shared" si="14"/>
        <v>sumList.Add(new SumParameter() { Sum = 2834, SumSubstanceCode = "sOCB21", SumSubstanceID = 2718, SumDescription = "som 21 organochloorhoud. bestrijdingsm.(Bbk, 1-1-2008,landb)", SubstanceCode = "aldn", SubstanceID = 268, SubstanceDescription = "aldrin", SubstanceShort = "aldrin ", Factor = 1, Unit = "ug/kg", UnitID = 131, MpsDescription = "sOCB21" , Condition = "dg", ConditionID = 1, UnitWater = "ug/l", UnitWaterID = 14 , ConditionWater = "NVT", ConditionWaterID = 8});</v>
      </c>
    </row>
    <row r="141" spans="1:25" ht="15" customHeight="1" x14ac:dyDescent="0.25">
      <c r="A141" s="20">
        <v>2834</v>
      </c>
      <c r="B141" s="20" t="s">
        <v>487</v>
      </c>
      <c r="C141" s="20" t="str">
        <f>INDEX('Aquo parameters'!$A$1:$H$6130,MATCH($D141,'Aquo parameters'!$E:$E,0),1)</f>
        <v>sOCB21</v>
      </c>
      <c r="D141" s="20">
        <v>2718</v>
      </c>
      <c r="E141" s="20" t="str">
        <f>INDEX('Aquo parameters'!$A$1:$H$6130,MATCH($D141,'Aquo parameters'!$E:$E,0),2)</f>
        <v>som 21 organochloorhoud. bestrijdingsm.(Bbk, 1-1-2008,landb)</v>
      </c>
      <c r="F141" s="20" t="s">
        <v>217</v>
      </c>
      <c r="G141" s="20" t="str">
        <f>INDEX('Aquo parameters'!$A$1:$H$6130,MATCH($H141,'Aquo parameters'!$E:$E,0),1)</f>
        <v>aedsfn</v>
      </c>
      <c r="H141" s="20">
        <v>269</v>
      </c>
      <c r="I141" s="20" t="str">
        <f>INDEX('Aquo parameters'!$A$1:$H$6130,MATCH($H141,'Aquo parameters'!$E:$E,0),2)</f>
        <v>alfa-endosulfan</v>
      </c>
      <c r="J141" s="20" t="str">
        <f>INDEX('Aquo parameters'!$A$1:$H$6130,MATCH($H141,'Aquo parameters'!$E:$E,0),3)</f>
        <v>959-98-8</v>
      </c>
      <c r="K141" s="20" t="s">
        <v>1591</v>
      </c>
      <c r="L141" s="20">
        <v>1</v>
      </c>
      <c r="M141" s="20" t="s">
        <v>51</v>
      </c>
      <c r="N141" s="20" t="str">
        <f t="shared" si="10"/>
        <v>131</v>
      </c>
      <c r="O141" s="20" t="s">
        <v>39</v>
      </c>
      <c r="P141" s="20" t="str">
        <f t="shared" si="11"/>
        <v>1</v>
      </c>
      <c r="Q141" s="20" t="s">
        <v>1441</v>
      </c>
      <c r="R141" s="20" t="str">
        <f t="shared" si="12"/>
        <v>14</v>
      </c>
      <c r="S141" s="20" t="s">
        <v>1315</v>
      </c>
      <c r="T141" s="20" t="str">
        <f t="shared" si="13"/>
        <v>8</v>
      </c>
      <c r="U141" s="20" t="s">
        <v>487</v>
      </c>
      <c r="V141" s="20" t="s">
        <v>1526</v>
      </c>
      <c r="X141" s="20" t="str">
        <f>INDEX('T.19 factoren v1.3.0'!$A$1:$M$8977,MATCH($H141,'T.19 factoren v1.3.0'!$E:$E,0),12)</f>
        <v>false</v>
      </c>
      <c r="Y141" s="20" t="str">
        <f t="shared" si="14"/>
        <v>sumList.Add(new SumParameter() { Sum = 2834, SumSubstanceCode = "sOCB21", SumSubstanceID = 2718, SumDescription = "som 21 organochloorhoud. bestrijdingsm.(Bbk, 1-1-2008,landb)", SubstanceCode = "aedsfn", SubstanceID = 269, SubstanceDescription = "alfa-endosulfan", SubstanceShort = "a-endosulfan", Factor = 1, Unit = "ug/kg", UnitID = 131, MpsDescription = "sOCB21" , Condition = "dg", ConditionID = 1, UnitWater = "ug/l", UnitWaterID = 14 , ConditionWater = "NVT", ConditionWaterID = 8});</v>
      </c>
    </row>
    <row r="142" spans="1:25" ht="15" customHeight="1" x14ac:dyDescent="0.25">
      <c r="A142" s="20">
        <v>2834</v>
      </c>
      <c r="B142" s="20" t="s">
        <v>487</v>
      </c>
      <c r="C142" s="20" t="str">
        <f>INDEX('Aquo parameters'!$A$1:$H$6130,MATCH($D142,'Aquo parameters'!$E:$E,0),1)</f>
        <v>sOCB21</v>
      </c>
      <c r="D142" s="20">
        <v>2718</v>
      </c>
      <c r="E142" s="20" t="str">
        <f>INDEX('Aquo parameters'!$A$1:$H$6130,MATCH($D142,'Aquo parameters'!$E:$E,0),2)</f>
        <v>som 21 organochloorhoud. bestrijdingsm.(Bbk, 1-1-2008,landb)</v>
      </c>
      <c r="F142" s="20" t="s">
        <v>218</v>
      </c>
      <c r="G142" s="20" t="str">
        <f>INDEX('Aquo parameters'!$A$1:$H$6130,MATCH($H142,'Aquo parameters'!$E:$E,0),1)</f>
        <v>aHCH</v>
      </c>
      <c r="H142" s="20">
        <v>271</v>
      </c>
      <c r="I142" s="20" t="str">
        <f>INDEX('Aquo parameters'!$A$1:$H$6130,MATCH($H142,'Aquo parameters'!$E:$E,0),2)</f>
        <v>alfa-hexachloorcyclohexaan</v>
      </c>
      <c r="J142" s="20" t="str">
        <f>INDEX('Aquo parameters'!$A$1:$H$6130,MATCH($H142,'Aquo parameters'!$E:$E,0),3)</f>
        <v>319-84-6</v>
      </c>
      <c r="K142" s="20" t="s">
        <v>1572</v>
      </c>
      <c r="L142" s="20">
        <v>1</v>
      </c>
      <c r="M142" s="20" t="s">
        <v>51</v>
      </c>
      <c r="N142" s="20" t="str">
        <f t="shared" si="10"/>
        <v>131</v>
      </c>
      <c r="O142" s="20" t="s">
        <v>39</v>
      </c>
      <c r="P142" s="20" t="str">
        <f t="shared" si="11"/>
        <v>1</v>
      </c>
      <c r="Q142" s="20" t="s">
        <v>1441</v>
      </c>
      <c r="R142" s="20" t="str">
        <f t="shared" si="12"/>
        <v>14</v>
      </c>
      <c r="S142" s="20" t="s">
        <v>1315</v>
      </c>
      <c r="T142" s="20" t="str">
        <f t="shared" si="13"/>
        <v>8</v>
      </c>
      <c r="U142" s="20" t="s">
        <v>487</v>
      </c>
      <c r="V142" s="20" t="s">
        <v>1526</v>
      </c>
      <c r="X142" s="20" t="str">
        <f>INDEX('T.19 factoren v1.3.0'!$A$1:$M$8977,MATCH($H142,'T.19 factoren v1.3.0'!$E:$E,0),12)</f>
        <v>false</v>
      </c>
      <c r="Y142" s="20" t="str">
        <f t="shared" si="14"/>
        <v>sumList.Add(new SumParameter() { Sum = 2834, SumSubstanceCode = "sOCB21", SumSubstanceID = 2718, SumDescription = "som 21 organochloorhoud. bestrijdingsm.(Bbk, 1-1-2008,landb)", SubstanceCode = "aHCH", SubstanceID = 271, SubstanceDescription = "alfa-hexachloorcyclohexaan", SubstanceShort = "a-HCH", Factor = 1, Unit = "ug/kg", UnitID = 131, MpsDescription = "sOCB21" , Condition = "dg", ConditionID = 1, UnitWater = "ug/l", UnitWaterID = 14 , ConditionWater = "NVT", ConditionWaterID = 8});</v>
      </c>
    </row>
    <row r="143" spans="1:25" ht="15" customHeight="1" x14ac:dyDescent="0.25">
      <c r="A143" s="20">
        <v>2834</v>
      </c>
      <c r="B143" s="20" t="s">
        <v>487</v>
      </c>
      <c r="C143" s="20" t="str">
        <f>INDEX('Aquo parameters'!$A$1:$H$6130,MATCH($D143,'Aquo parameters'!$E:$E,0),1)</f>
        <v>sOCB21</v>
      </c>
      <c r="D143" s="20">
        <v>2718</v>
      </c>
      <c r="E143" s="20" t="str">
        <f>INDEX('Aquo parameters'!$A$1:$H$6130,MATCH($D143,'Aquo parameters'!$E:$E,0),2)</f>
        <v>som 21 organochloorhoud. bestrijdingsm.(Bbk, 1-1-2008,landb)</v>
      </c>
      <c r="F143" s="20" t="s">
        <v>219</v>
      </c>
      <c r="G143" s="20" t="str">
        <f>INDEX('Aquo parameters'!$A$1:$H$6130,MATCH($H143,'Aquo parameters'!$E:$E,0),1)</f>
        <v>cHpClepO</v>
      </c>
      <c r="H143" s="20">
        <v>272</v>
      </c>
      <c r="I143" s="20" t="str">
        <f>INDEX('Aquo parameters'!$A$1:$H$6130,MATCH($H143,'Aquo parameters'!$E:$E,0),2)</f>
        <v>cis-heptachloorepoxide</v>
      </c>
      <c r="J143" s="20" t="str">
        <f>INDEX('Aquo parameters'!$A$1:$H$6130,MATCH($H143,'Aquo parameters'!$E:$E,0),3)</f>
        <v>1024-57-3</v>
      </c>
      <c r="K143" s="20" t="s">
        <v>1561</v>
      </c>
      <c r="L143" s="20">
        <v>1</v>
      </c>
      <c r="M143" s="20" t="s">
        <v>51</v>
      </c>
      <c r="N143" s="20" t="str">
        <f t="shared" si="10"/>
        <v>131</v>
      </c>
      <c r="O143" s="20" t="s">
        <v>39</v>
      </c>
      <c r="P143" s="20" t="str">
        <f t="shared" si="11"/>
        <v>1</v>
      </c>
      <c r="Q143" s="20" t="s">
        <v>1441</v>
      </c>
      <c r="R143" s="20" t="str">
        <f t="shared" si="12"/>
        <v>14</v>
      </c>
      <c r="S143" s="20" t="s">
        <v>1315</v>
      </c>
      <c r="T143" s="20" t="str">
        <f t="shared" si="13"/>
        <v>8</v>
      </c>
      <c r="U143" s="20" t="s">
        <v>487</v>
      </c>
      <c r="V143" s="20" t="s">
        <v>1526</v>
      </c>
      <c r="X143" s="20" t="str">
        <f>INDEX('T.19 factoren v1.3.0'!$A$1:$M$8977,MATCH($H143,'T.19 factoren v1.3.0'!$E:$E,0),12)</f>
        <v>false</v>
      </c>
      <c r="Y143" s="20" t="str">
        <f t="shared" si="14"/>
        <v>sumList.Add(new SumParameter() { Sum = 2834, SumSubstanceCode = "sOCB21", SumSubstanceID = 2718, SumDescription = "som 21 organochloorhoud. bestrijdingsm.(Bbk, 1-1-2008,landb)", SubstanceCode = "cHpClepO", SubstanceID = 272, SubstanceDescription = "cis-heptachloorepoxide", SubstanceShort = "", Factor = 1, Unit = "ug/kg", UnitID = 131, MpsDescription = "sOCB21" , Condition = "dg", ConditionID = 1, UnitWater = "ug/l", UnitWaterID = 14 , ConditionWater = "NVT", ConditionWaterID = 8});</v>
      </c>
    </row>
    <row r="144" spans="1:25" ht="15" customHeight="1" x14ac:dyDescent="0.25">
      <c r="A144" s="20">
        <v>2834</v>
      </c>
      <c r="B144" s="20" t="s">
        <v>487</v>
      </c>
      <c r="C144" s="20" t="str">
        <f>INDEX('Aquo parameters'!$A$1:$H$6130,MATCH($D144,'Aquo parameters'!$E:$E,0),1)</f>
        <v>sOCB21</v>
      </c>
      <c r="D144" s="20">
        <v>2718</v>
      </c>
      <c r="E144" s="20" t="str">
        <f>INDEX('Aquo parameters'!$A$1:$H$6130,MATCH($D144,'Aquo parameters'!$E:$E,0),2)</f>
        <v>som 21 organochloorhoud. bestrijdingsm.(Bbk, 1-1-2008,landb)</v>
      </c>
      <c r="F144" s="20" t="s">
        <v>244</v>
      </c>
      <c r="G144" s="20" t="str">
        <f>INDEX('Aquo parameters'!$A$1:$H$6130,MATCH($H144,'Aquo parameters'!$E:$E,0),1)</f>
        <v>bHCH</v>
      </c>
      <c r="H144" s="20">
        <v>366</v>
      </c>
      <c r="I144" s="20" t="str">
        <f>INDEX('Aquo parameters'!$A$1:$H$6130,MATCH($H144,'Aquo parameters'!$E:$E,0),2)</f>
        <v>beta-hexachloorcyclohexaan</v>
      </c>
      <c r="J144" s="20" t="str">
        <f>INDEX('Aquo parameters'!$A$1:$H$6130,MATCH($H144,'Aquo parameters'!$E:$E,0),3)</f>
        <v>319-85-7</v>
      </c>
      <c r="K144" s="20" t="s">
        <v>1573</v>
      </c>
      <c r="L144" s="20">
        <v>1</v>
      </c>
      <c r="M144" s="20" t="s">
        <v>51</v>
      </c>
      <c r="N144" s="20" t="str">
        <f t="shared" si="10"/>
        <v>131</v>
      </c>
      <c r="O144" s="20" t="s">
        <v>39</v>
      </c>
      <c r="P144" s="20" t="str">
        <f t="shared" si="11"/>
        <v>1</v>
      </c>
      <c r="Q144" s="20" t="s">
        <v>1441</v>
      </c>
      <c r="R144" s="20" t="str">
        <f t="shared" si="12"/>
        <v>14</v>
      </c>
      <c r="S144" s="20" t="s">
        <v>1315</v>
      </c>
      <c r="T144" s="20" t="str">
        <f t="shared" si="13"/>
        <v>8</v>
      </c>
      <c r="U144" s="20" t="s">
        <v>487</v>
      </c>
      <c r="V144" s="20" t="s">
        <v>1526</v>
      </c>
      <c r="X144" s="20" t="str">
        <f>INDEX('T.19 factoren v1.3.0'!$A$1:$M$8977,MATCH($H144,'T.19 factoren v1.3.0'!$E:$E,0),12)</f>
        <v>false</v>
      </c>
      <c r="Y144" s="20" t="str">
        <f t="shared" si="14"/>
        <v>sumList.Add(new SumParameter() { Sum = 2834, SumSubstanceCode = "sOCB21", SumSubstanceID = 2718, SumDescription = "som 21 organochloorhoud. bestrijdingsm.(Bbk, 1-1-2008,landb)", SubstanceCode = "bHCH", SubstanceID = 366, SubstanceDescription = "beta-hexachloorcyclohexaan", SubstanceShort = "b-HCH ", Factor = 1, Unit = "ug/kg", UnitID = 131, MpsDescription = "sOCB21" , Condition = "dg", ConditionID = 1, UnitWater = "ug/l", UnitWaterID = 14 , ConditionWater = "NVT", ConditionWaterID = 8});</v>
      </c>
    </row>
    <row r="145" spans="1:25" ht="15" customHeight="1" x14ac:dyDescent="0.25">
      <c r="A145" s="20">
        <v>2834</v>
      </c>
      <c r="B145" s="20" t="s">
        <v>487</v>
      </c>
      <c r="C145" s="20" t="str">
        <f>INDEX('Aquo parameters'!$A$1:$H$6130,MATCH($D145,'Aquo parameters'!$E:$E,0),1)</f>
        <v>sOCB21</v>
      </c>
      <c r="D145" s="20">
        <v>2718</v>
      </c>
      <c r="E145" s="20" t="str">
        <f>INDEX('Aquo parameters'!$A$1:$H$6130,MATCH($D145,'Aquo parameters'!$E:$E,0),2)</f>
        <v>som 21 organochloorhoud. bestrijdingsm.(Bbk, 1-1-2008,landb)</v>
      </c>
      <c r="F145" s="20" t="s">
        <v>276</v>
      </c>
      <c r="G145" s="20" t="str">
        <f>INDEX('Aquo parameters'!$A$1:$H$6130,MATCH($H145,'Aquo parameters'!$E:$E,0),1)</f>
        <v>cCldn</v>
      </c>
      <c r="H145" s="20">
        <v>522</v>
      </c>
      <c r="I145" s="20" t="str">
        <f>INDEX('Aquo parameters'!$A$1:$H$6130,MATCH($H145,'Aquo parameters'!$E:$E,0),2)</f>
        <v>cis-chloordaan</v>
      </c>
      <c r="J145" s="20" t="str">
        <f>INDEX('Aquo parameters'!$A$1:$H$6130,MATCH($H145,'Aquo parameters'!$E:$E,0),3)</f>
        <v>5103-71-9</v>
      </c>
      <c r="K145" s="20" t="s">
        <v>1561</v>
      </c>
      <c r="L145" s="20">
        <v>1</v>
      </c>
      <c r="M145" s="20" t="s">
        <v>51</v>
      </c>
      <c r="N145" s="20" t="str">
        <f t="shared" si="10"/>
        <v>131</v>
      </c>
      <c r="O145" s="20" t="s">
        <v>39</v>
      </c>
      <c r="P145" s="20" t="str">
        <f t="shared" si="11"/>
        <v>1</v>
      </c>
      <c r="Q145" s="20" t="s">
        <v>1441</v>
      </c>
      <c r="R145" s="20" t="str">
        <f t="shared" si="12"/>
        <v>14</v>
      </c>
      <c r="S145" s="20" t="s">
        <v>1315</v>
      </c>
      <c r="T145" s="20" t="str">
        <f t="shared" si="13"/>
        <v>8</v>
      </c>
      <c r="U145" s="20" t="s">
        <v>487</v>
      </c>
      <c r="V145" s="20" t="s">
        <v>1526</v>
      </c>
      <c r="X145" s="20" t="str">
        <f>INDEX('T.19 factoren v1.3.0'!$A$1:$M$8977,MATCH($H145,'T.19 factoren v1.3.0'!$E:$E,0),12)</f>
        <v>false</v>
      </c>
      <c r="Y145" s="20" t="str">
        <f t="shared" si="14"/>
        <v>sumList.Add(new SumParameter() { Sum = 2834, SumSubstanceCode = "sOCB21", SumSubstanceID = 2718, SumDescription = "som 21 organochloorhoud. bestrijdingsm.(Bbk, 1-1-2008,landb)", SubstanceCode = "cCldn", SubstanceID = 522, SubstanceDescription = "cis-chloordaan", SubstanceShort = "", Factor = 1, Unit = "ug/kg", UnitID = 131, MpsDescription = "sOCB21" , Condition = "dg", ConditionID = 1, UnitWater = "ug/l", UnitWaterID = 14 , ConditionWater = "NVT", ConditionWaterID = 8});</v>
      </c>
    </row>
    <row r="146" spans="1:25" ht="15" customHeight="1" x14ac:dyDescent="0.25">
      <c r="A146" s="20">
        <v>2834</v>
      </c>
      <c r="B146" s="20" t="s">
        <v>487</v>
      </c>
      <c r="C146" s="20" t="str">
        <f>INDEX('Aquo parameters'!$A$1:$H$6130,MATCH($D146,'Aquo parameters'!$E:$E,0),1)</f>
        <v>sOCB21</v>
      </c>
      <c r="D146" s="20">
        <v>2718</v>
      </c>
      <c r="E146" s="20" t="str">
        <f>INDEX('Aquo parameters'!$A$1:$H$6130,MATCH($D146,'Aquo parameters'!$E:$E,0),2)</f>
        <v>som 21 organochloorhoud. bestrijdingsm.(Bbk, 1-1-2008,landb)</v>
      </c>
      <c r="F146" s="20" t="s">
        <v>306</v>
      </c>
      <c r="G146" s="20" t="str">
        <f>INDEX('Aquo parameters'!$A$1:$H$6130,MATCH($H146,'Aquo parameters'!$E:$E,0),1)</f>
        <v>dieldn</v>
      </c>
      <c r="H146" s="20">
        <v>633</v>
      </c>
      <c r="I146" s="20" t="str">
        <f>INDEX('Aquo parameters'!$A$1:$H$6130,MATCH($H146,'Aquo parameters'!$E:$E,0),2)</f>
        <v>dieldrin</v>
      </c>
      <c r="J146" s="20" t="str">
        <f>INDEX('Aquo parameters'!$A$1:$H$6130,MATCH($H146,'Aquo parameters'!$E:$E,0),3)</f>
        <v>60-57-1</v>
      </c>
      <c r="K146" s="20" t="s">
        <v>1582</v>
      </c>
      <c r="L146" s="20">
        <v>1</v>
      </c>
      <c r="M146" s="20" t="s">
        <v>51</v>
      </c>
      <c r="N146" s="20" t="str">
        <f t="shared" si="10"/>
        <v>131</v>
      </c>
      <c r="O146" s="20" t="s">
        <v>39</v>
      </c>
      <c r="P146" s="20" t="str">
        <f t="shared" si="11"/>
        <v>1</v>
      </c>
      <c r="Q146" s="20" t="s">
        <v>1441</v>
      </c>
      <c r="R146" s="20" t="str">
        <f t="shared" si="12"/>
        <v>14</v>
      </c>
      <c r="S146" s="20" t="s">
        <v>1315</v>
      </c>
      <c r="T146" s="20" t="str">
        <f t="shared" si="13"/>
        <v>8</v>
      </c>
      <c r="U146" s="20" t="s">
        <v>487</v>
      </c>
      <c r="V146" s="20" t="s">
        <v>1526</v>
      </c>
      <c r="X146" s="20" t="str">
        <f>INDEX('T.19 factoren v1.3.0'!$A$1:$M$8977,MATCH($H146,'T.19 factoren v1.3.0'!$E:$E,0),12)</f>
        <v>false</v>
      </c>
      <c r="Y146" s="20" t="str">
        <f t="shared" si="14"/>
        <v>sumList.Add(new SumParameter() { Sum = 2834, SumSubstanceCode = "sOCB21", SumSubstanceID = 2718, SumDescription = "som 21 organochloorhoud. bestrijdingsm.(Bbk, 1-1-2008,landb)", SubstanceCode = "dieldn", SubstanceID = 633, SubstanceDescription = "dieldrin", SubstanceShort = "dieldrin ", Factor = 1, Unit = "ug/kg", UnitID = 131, MpsDescription = "sOCB21" , Condition = "dg", ConditionID = 1, UnitWater = "ug/l", UnitWaterID = 14 , ConditionWater = "NVT", ConditionWaterID = 8});</v>
      </c>
    </row>
    <row r="147" spans="1:25" ht="15" customHeight="1" x14ac:dyDescent="0.25">
      <c r="A147" s="20">
        <v>2834</v>
      </c>
      <c r="B147" s="20" t="s">
        <v>487</v>
      </c>
      <c r="C147" s="20" t="str">
        <f>INDEX('Aquo parameters'!$A$1:$H$6130,MATCH($D147,'Aquo parameters'!$E:$E,0),1)</f>
        <v>sOCB21</v>
      </c>
      <c r="D147" s="20">
        <v>2718</v>
      </c>
      <c r="E147" s="20" t="str">
        <f>INDEX('Aquo parameters'!$A$1:$H$6130,MATCH($D147,'Aquo parameters'!$E:$E,0),2)</f>
        <v>som 21 organochloorhoud. bestrijdingsm.(Bbk, 1-1-2008,landb)</v>
      </c>
      <c r="F147" s="20" t="s">
        <v>320</v>
      </c>
      <c r="G147" s="20" t="str">
        <f>INDEX('Aquo parameters'!$A$1:$H$6130,MATCH($H147,'Aquo parameters'!$E:$E,0),1)</f>
        <v>endn</v>
      </c>
      <c r="H147" s="20">
        <v>704</v>
      </c>
      <c r="I147" s="20" t="str">
        <f>INDEX('Aquo parameters'!$A$1:$H$6130,MATCH($H147,'Aquo parameters'!$E:$E,0),2)</f>
        <v>endrin</v>
      </c>
      <c r="J147" s="20" t="str">
        <f>INDEX('Aquo parameters'!$A$1:$H$6130,MATCH($H147,'Aquo parameters'!$E:$E,0),3)</f>
        <v>72-20-8</v>
      </c>
      <c r="K147" s="20" t="s">
        <v>1583</v>
      </c>
      <c r="L147" s="20">
        <v>1</v>
      </c>
      <c r="M147" s="20" t="s">
        <v>51</v>
      </c>
      <c r="N147" s="20" t="str">
        <f t="shared" si="10"/>
        <v>131</v>
      </c>
      <c r="O147" s="20" t="s">
        <v>39</v>
      </c>
      <c r="P147" s="20" t="str">
        <f t="shared" si="11"/>
        <v>1</v>
      </c>
      <c r="Q147" s="20" t="s">
        <v>1441</v>
      </c>
      <c r="R147" s="20" t="str">
        <f t="shared" si="12"/>
        <v>14</v>
      </c>
      <c r="S147" s="20" t="s">
        <v>1315</v>
      </c>
      <c r="T147" s="20" t="str">
        <f t="shared" si="13"/>
        <v>8</v>
      </c>
      <c r="U147" s="20" t="s">
        <v>487</v>
      </c>
      <c r="V147" s="20" t="s">
        <v>1526</v>
      </c>
      <c r="X147" s="20" t="str">
        <f>INDEX('T.19 factoren v1.3.0'!$A$1:$M$8977,MATCH($H147,'T.19 factoren v1.3.0'!$E:$E,0),12)</f>
        <v>false</v>
      </c>
      <c r="Y147" s="20" t="str">
        <f t="shared" si="14"/>
        <v>sumList.Add(new SumParameter() { Sum = 2834, SumSubstanceCode = "sOCB21", SumSubstanceID = 2718, SumDescription = "som 21 organochloorhoud. bestrijdingsm.(Bbk, 1-1-2008,landb)", SubstanceCode = "endn", SubstanceID = 704, SubstanceDescription = "endrin", SubstanceShort = "endrin ", Factor = 1, Unit = "ug/kg", UnitID = 131, MpsDescription = "sOCB21" , Condition = "dg", ConditionID = 1, UnitWater = "ug/l", UnitWaterID = 14 , ConditionWater = "NVT", ConditionWaterID = 8});</v>
      </c>
    </row>
    <row r="148" spans="1:25" ht="15" customHeight="1" x14ac:dyDescent="0.25">
      <c r="A148" s="20">
        <v>2834</v>
      </c>
      <c r="B148" s="20" t="s">
        <v>487</v>
      </c>
      <c r="C148" s="20" t="str">
        <f>INDEX('Aquo parameters'!$A$1:$H$6130,MATCH($D148,'Aquo parameters'!$E:$E,0),1)</f>
        <v>sOCB21</v>
      </c>
      <c r="D148" s="20">
        <v>2718</v>
      </c>
      <c r="E148" s="20" t="str">
        <f>INDEX('Aquo parameters'!$A$1:$H$6130,MATCH($D148,'Aquo parameters'!$E:$E,0),2)</f>
        <v>som 21 organochloorhoud. bestrijdingsm.(Bbk, 1-1-2008,landb)</v>
      </c>
      <c r="F148" s="20" t="s">
        <v>335</v>
      </c>
      <c r="G148" s="20" t="str">
        <f>INDEX('Aquo parameters'!$A$1:$H$6130,MATCH($H148,'Aquo parameters'!$E:$E,0),1)</f>
        <v>cHCH</v>
      </c>
      <c r="H148" s="20">
        <v>816</v>
      </c>
      <c r="I148" s="20" t="str">
        <f>INDEX('Aquo parameters'!$A$1:$H$6130,MATCH($H148,'Aquo parameters'!$E:$E,0),2)</f>
        <v>gamma-hexachloorcyclohexaan (lindaan)</v>
      </c>
      <c r="J148" s="20" t="str">
        <f>INDEX('Aquo parameters'!$A$1:$H$6130,MATCH($H148,'Aquo parameters'!$E:$E,0),3)</f>
        <v>58-89-9</v>
      </c>
      <c r="K148" s="20" t="s">
        <v>1575</v>
      </c>
      <c r="L148" s="20">
        <v>1</v>
      </c>
      <c r="M148" s="20" t="s">
        <v>51</v>
      </c>
      <c r="N148" s="20" t="str">
        <f t="shared" si="10"/>
        <v>131</v>
      </c>
      <c r="O148" s="20" t="s">
        <v>39</v>
      </c>
      <c r="P148" s="20" t="str">
        <f t="shared" si="11"/>
        <v>1</v>
      </c>
      <c r="Q148" s="20" t="s">
        <v>1441</v>
      </c>
      <c r="R148" s="20" t="str">
        <f t="shared" si="12"/>
        <v>14</v>
      </c>
      <c r="S148" s="20" t="s">
        <v>1315</v>
      </c>
      <c r="T148" s="20" t="str">
        <f t="shared" si="13"/>
        <v>8</v>
      </c>
      <c r="U148" s="20" t="s">
        <v>487</v>
      </c>
      <c r="V148" s="20" t="s">
        <v>1526</v>
      </c>
      <c r="X148" s="20" t="str">
        <f>INDEX('T.19 factoren v1.3.0'!$A$1:$M$8977,MATCH($H148,'T.19 factoren v1.3.0'!$E:$E,0),12)</f>
        <v>false</v>
      </c>
      <c r="Y148" s="20" t="str">
        <f t="shared" si="14"/>
        <v>sumList.Add(new SumParameter() { Sum = 2834, SumSubstanceCode = "sOCB21", SumSubstanceID = 2718, SumDescription = "som 21 organochloorhoud. bestrijdingsm.(Bbk, 1-1-2008,landb)", SubstanceCode = "cHCH", SubstanceID = 816, SubstanceDescription = "gamma-hexachloorcyclohexaan (lindaan)", SubstanceShort = "g-HCH (lindaan) ", Factor = 1, Unit = "ug/kg", UnitID = 131, MpsDescription = "sOCB21" , Condition = "dg", ConditionID = 1, UnitWater = "ug/l", UnitWaterID = 14 , ConditionWater = "NVT", ConditionWaterID = 8});</v>
      </c>
    </row>
    <row r="149" spans="1:25" ht="15" customHeight="1" x14ac:dyDescent="0.25">
      <c r="A149" s="20">
        <v>2834</v>
      </c>
      <c r="B149" s="20" t="s">
        <v>487</v>
      </c>
      <c r="C149" s="20" t="str">
        <f>INDEX('Aquo parameters'!$A$1:$H$6130,MATCH($D149,'Aquo parameters'!$E:$E,0),1)</f>
        <v>sOCB21</v>
      </c>
      <c r="D149" s="20">
        <v>2718</v>
      </c>
      <c r="E149" s="20" t="str">
        <f>INDEX('Aquo parameters'!$A$1:$H$6130,MATCH($D149,'Aquo parameters'!$E:$E,0),2)</f>
        <v>som 21 organochloorhoud. bestrijdingsm.(Bbk, 1-1-2008,landb)</v>
      </c>
      <c r="F149" s="20" t="s">
        <v>337</v>
      </c>
      <c r="G149" s="20" t="str">
        <f>INDEX('Aquo parameters'!$A$1:$H$6130,MATCH($H149,'Aquo parameters'!$E:$E,0),1)</f>
        <v>HpCl</v>
      </c>
      <c r="H149" s="20">
        <v>853</v>
      </c>
      <c r="I149" s="20" t="str">
        <f>INDEX('Aquo parameters'!$A$1:$H$6130,MATCH($H149,'Aquo parameters'!$E:$E,0),2)</f>
        <v>heptachloor</v>
      </c>
      <c r="J149" s="20" t="str">
        <f>INDEX('Aquo parameters'!$A$1:$H$6130,MATCH($H149,'Aquo parameters'!$E:$E,0),3)</f>
        <v>76-44-8</v>
      </c>
      <c r="K149" s="20" t="s">
        <v>1593</v>
      </c>
      <c r="L149" s="20">
        <v>1</v>
      </c>
      <c r="M149" s="20" t="s">
        <v>51</v>
      </c>
      <c r="N149" s="20" t="str">
        <f t="shared" si="10"/>
        <v>131</v>
      </c>
      <c r="O149" s="20" t="s">
        <v>39</v>
      </c>
      <c r="P149" s="20" t="str">
        <f t="shared" si="11"/>
        <v>1</v>
      </c>
      <c r="Q149" s="20" t="s">
        <v>1441</v>
      </c>
      <c r="R149" s="20" t="str">
        <f t="shared" si="12"/>
        <v>14</v>
      </c>
      <c r="S149" s="20" t="s">
        <v>1315</v>
      </c>
      <c r="T149" s="20" t="str">
        <f t="shared" si="13"/>
        <v>8</v>
      </c>
      <c r="U149" s="20" t="s">
        <v>487</v>
      </c>
      <c r="V149" s="20" t="s">
        <v>1526</v>
      </c>
      <c r="X149" s="20" t="str">
        <f>INDEX('T.19 factoren v1.3.0'!$A$1:$M$8977,MATCH($H149,'T.19 factoren v1.3.0'!$E:$E,0),12)</f>
        <v>false</v>
      </c>
      <c r="Y149" s="20" t="str">
        <f t="shared" si="14"/>
        <v>sumList.Add(new SumParameter() { Sum = 2834, SumSubstanceCode = "sOCB21", SumSubstanceID = 2718, SumDescription = "som 21 organochloorhoud. bestrijdingsm.(Bbk, 1-1-2008,landb)", SubstanceCode = "HpCl", SubstanceID = 853, SubstanceDescription = "heptachloor", SubstanceShort = "heptachloor ", Factor = 1, Unit = "ug/kg", UnitID = 131, MpsDescription = "sOCB21" , Condition = "dg", ConditionID = 1, UnitWater = "ug/l", UnitWaterID = 14 , ConditionWater = "NVT", ConditionWaterID = 8});</v>
      </c>
    </row>
    <row r="150" spans="1:25" ht="15" customHeight="1" x14ac:dyDescent="0.25">
      <c r="A150" s="20">
        <v>2834</v>
      </c>
      <c r="B150" s="20" t="s">
        <v>487</v>
      </c>
      <c r="C150" s="20" t="str">
        <f>INDEX('Aquo parameters'!$A$1:$H$6130,MATCH($D150,'Aquo parameters'!$E:$E,0),1)</f>
        <v>sOCB21</v>
      </c>
      <c r="D150" s="20">
        <v>2718</v>
      </c>
      <c r="E150" s="20" t="str">
        <f>INDEX('Aquo parameters'!$A$1:$H$6130,MATCH($D150,'Aquo parameters'!$E:$E,0),2)</f>
        <v>som 21 organochloorhoud. bestrijdingsm.(Bbk, 1-1-2008,landb)</v>
      </c>
      <c r="F150" s="20" t="s">
        <v>340</v>
      </c>
      <c r="G150" s="20" t="str">
        <f>INDEX('Aquo parameters'!$A$1:$H$6130,MATCH($H150,'Aquo parameters'!$E:$E,0),1)</f>
        <v>HCB</v>
      </c>
      <c r="H150" s="20">
        <v>861</v>
      </c>
      <c r="I150" s="20" t="str">
        <f>INDEX('Aquo parameters'!$A$1:$H$6130,MATCH($H150,'Aquo parameters'!$E:$E,0),2)</f>
        <v>hexachloorbenzeen</v>
      </c>
      <c r="J150" s="20" t="str">
        <f>INDEX('Aquo parameters'!$A$1:$H$6130,MATCH($H150,'Aquo parameters'!$E:$E,0),3)</f>
        <v>118-74-1</v>
      </c>
      <c r="K150" s="20" t="s">
        <v>1605</v>
      </c>
      <c r="L150" s="20">
        <v>1</v>
      </c>
      <c r="M150" s="20" t="s">
        <v>51</v>
      </c>
      <c r="N150" s="20" t="str">
        <f t="shared" si="10"/>
        <v>131</v>
      </c>
      <c r="O150" s="20" t="s">
        <v>39</v>
      </c>
      <c r="P150" s="20" t="str">
        <f t="shared" si="11"/>
        <v>1</v>
      </c>
      <c r="Q150" s="20" t="s">
        <v>1441</v>
      </c>
      <c r="R150" s="20" t="str">
        <f t="shared" si="12"/>
        <v>14</v>
      </c>
      <c r="S150" s="20" t="s">
        <v>1315</v>
      </c>
      <c r="T150" s="20" t="str">
        <f t="shared" si="13"/>
        <v>8</v>
      </c>
      <c r="U150" s="20" t="s">
        <v>487</v>
      </c>
      <c r="V150" s="20" t="s">
        <v>1526</v>
      </c>
      <c r="X150" s="20" t="str">
        <f>INDEX('T.19 factoren v1.3.0'!$A$1:$M$8977,MATCH($H150,'T.19 factoren v1.3.0'!$E:$E,0),12)</f>
        <v>false</v>
      </c>
      <c r="Y150" s="20" t="str">
        <f t="shared" si="14"/>
        <v>sumList.Add(new SumParameter() { Sum = 2834, SumSubstanceCode = "sOCB21", SumSubstanceID = 2718, SumDescription = "som 21 organochloorhoud. bestrijdingsm.(Bbk, 1-1-2008,landb)", SubstanceCode = "HCB", SubstanceID = 861, SubstanceDescription = "hexachloorbenzeen", SubstanceShort = "hexachloorbenzeen ", Factor = 1, Unit = "ug/kg", UnitID = 131, MpsDescription = "sOCB21" , Condition = "dg", ConditionID = 1, UnitWater = "ug/l", UnitWaterID = 14 , ConditionWater = "NVT", ConditionWaterID = 8});</v>
      </c>
    </row>
    <row r="151" spans="1:25" ht="15" customHeight="1" x14ac:dyDescent="0.25">
      <c r="A151" s="20">
        <v>2834</v>
      </c>
      <c r="B151" s="20" t="s">
        <v>487</v>
      </c>
      <c r="C151" s="20" t="str">
        <f>INDEX('Aquo parameters'!$A$1:$H$6130,MATCH($D151,'Aquo parameters'!$E:$E,0),1)</f>
        <v>sOCB21</v>
      </c>
      <c r="D151" s="20">
        <v>2718</v>
      </c>
      <c r="E151" s="20" t="str">
        <f>INDEX('Aquo parameters'!$A$1:$H$6130,MATCH($D151,'Aquo parameters'!$E:$E,0),2)</f>
        <v>som 21 organochloorhoud. bestrijdingsm.(Bbk, 1-1-2008,landb)</v>
      </c>
      <c r="F151" s="20" t="s">
        <v>345</v>
      </c>
      <c r="G151" s="20" t="str">
        <f>INDEX('Aquo parameters'!$A$1:$H$6130,MATCH($H151,'Aquo parameters'!$E:$E,0),1)</f>
        <v>idn</v>
      </c>
      <c r="H151" s="20">
        <v>907</v>
      </c>
      <c r="I151" s="20" t="str">
        <f>INDEX('Aquo parameters'!$A$1:$H$6130,MATCH($H151,'Aquo parameters'!$E:$E,0),2)</f>
        <v>isodrin</v>
      </c>
      <c r="J151" s="20" t="str">
        <f>INDEX('Aquo parameters'!$A$1:$H$6130,MATCH($H151,'Aquo parameters'!$E:$E,0),3)</f>
        <v>465-73-6</v>
      </c>
      <c r="K151" s="20" t="s">
        <v>1396</v>
      </c>
      <c r="L151" s="20">
        <v>1</v>
      </c>
      <c r="M151" s="20" t="s">
        <v>51</v>
      </c>
      <c r="N151" s="20" t="str">
        <f t="shared" si="10"/>
        <v>131</v>
      </c>
      <c r="O151" s="20" t="s">
        <v>39</v>
      </c>
      <c r="P151" s="20" t="str">
        <f t="shared" si="11"/>
        <v>1</v>
      </c>
      <c r="Q151" s="20" t="s">
        <v>1441</v>
      </c>
      <c r="R151" s="20" t="str">
        <f t="shared" si="12"/>
        <v>14</v>
      </c>
      <c r="S151" s="20" t="s">
        <v>1315</v>
      </c>
      <c r="T151" s="20" t="str">
        <f t="shared" si="13"/>
        <v>8</v>
      </c>
      <c r="U151" s="20" t="s">
        <v>487</v>
      </c>
      <c r="V151" s="20" t="s">
        <v>1526</v>
      </c>
      <c r="X151" s="20" t="str">
        <f>INDEX('T.19 factoren v1.3.0'!$A$1:$M$8977,MATCH($H151,'T.19 factoren v1.3.0'!$E:$E,0),12)</f>
        <v>false</v>
      </c>
      <c r="Y151" s="20" t="str">
        <f t="shared" si="14"/>
        <v>sumList.Add(new SumParameter() { Sum = 2834, SumSubstanceCode = "sOCB21", SumSubstanceID = 2718, SumDescription = "som 21 organochloorhoud. bestrijdingsm.(Bbk, 1-1-2008,landb)", SubstanceCode = "idn", SubstanceID = 907, SubstanceDescription = "isodrin", SubstanceShort = "isodrin", Factor = 1, Unit = "ug/kg", UnitID = 131, MpsDescription = "sOCB21" , Condition = "dg", ConditionID = 1, UnitWater = "ug/l", UnitWaterID = 14 , ConditionWater = "NVT", ConditionWaterID = 8});</v>
      </c>
    </row>
    <row r="152" spans="1:25" ht="15" customHeight="1" x14ac:dyDescent="0.25">
      <c r="A152" s="20">
        <v>2834</v>
      </c>
      <c r="B152" s="20" t="s">
        <v>487</v>
      </c>
      <c r="C152" s="20" t="str">
        <f>INDEX('Aquo parameters'!$A$1:$H$6130,MATCH($D152,'Aquo parameters'!$E:$E,0),1)</f>
        <v>sOCB21</v>
      </c>
      <c r="D152" s="20">
        <v>2718</v>
      </c>
      <c r="E152" s="20" t="str">
        <f>INDEX('Aquo parameters'!$A$1:$H$6130,MATCH($D152,'Aquo parameters'!$E:$E,0),2)</f>
        <v>som 21 organochloorhoud. bestrijdingsm.(Bbk, 1-1-2008,landb)</v>
      </c>
      <c r="F152" s="20" t="s">
        <v>419</v>
      </c>
      <c r="G152" s="20" t="str">
        <f>INDEX('Aquo parameters'!$A$1:$H$6130,MATCH($H152,'Aquo parameters'!$E:$E,0),1)</f>
        <v>teldn</v>
      </c>
      <c r="H152" s="20">
        <v>1521</v>
      </c>
      <c r="I152" s="20" t="str">
        <f>INDEX('Aquo parameters'!$A$1:$H$6130,MATCH($H152,'Aquo parameters'!$E:$E,0),2)</f>
        <v>telodrin</v>
      </c>
      <c r="J152" s="20" t="str">
        <f>INDEX('Aquo parameters'!$A$1:$H$6130,MATCH($H152,'Aquo parameters'!$E:$E,0),3)</f>
        <v>297-78-9</v>
      </c>
      <c r="K152" s="20" t="s">
        <v>1431</v>
      </c>
      <c r="L152" s="20">
        <v>1</v>
      </c>
      <c r="M152" s="20" t="s">
        <v>51</v>
      </c>
      <c r="N152" s="20" t="str">
        <f t="shared" si="10"/>
        <v>131</v>
      </c>
      <c r="O152" s="20" t="s">
        <v>39</v>
      </c>
      <c r="P152" s="20" t="str">
        <f t="shared" si="11"/>
        <v>1</v>
      </c>
      <c r="Q152" s="20" t="s">
        <v>1441</v>
      </c>
      <c r="R152" s="20" t="str">
        <f t="shared" si="12"/>
        <v>14</v>
      </c>
      <c r="S152" s="20" t="s">
        <v>1315</v>
      </c>
      <c r="T152" s="20" t="str">
        <f t="shared" si="13"/>
        <v>8</v>
      </c>
      <c r="U152" s="20" t="s">
        <v>487</v>
      </c>
      <c r="V152" s="20" t="s">
        <v>1526</v>
      </c>
      <c r="X152" s="20" t="str">
        <f>INDEX('T.19 factoren v1.3.0'!$A$1:$M$8977,MATCH($H152,'T.19 factoren v1.3.0'!$E:$E,0),12)</f>
        <v>false</v>
      </c>
      <c r="Y152" s="20" t="str">
        <f t="shared" si="14"/>
        <v>sumList.Add(new SumParameter() { Sum = 2834, SumSubstanceCode = "sOCB21", SumSubstanceID = 2718, SumDescription = "som 21 organochloorhoud. bestrijdingsm.(Bbk, 1-1-2008,landb)", SubstanceCode = "teldn", SubstanceID = 1521, SubstanceDescription = "telodrin", SubstanceShort = "telodrin", Factor = 1, Unit = "ug/kg", UnitID = 131, MpsDescription = "sOCB21" , Condition = "dg", ConditionID = 1, UnitWater = "ug/l", UnitWaterID = 14 , ConditionWater = "NVT", ConditionWaterID = 8});</v>
      </c>
    </row>
    <row r="153" spans="1:25" ht="15" customHeight="1" x14ac:dyDescent="0.25">
      <c r="A153" s="20">
        <v>2834</v>
      </c>
      <c r="B153" s="20" t="s">
        <v>487</v>
      </c>
      <c r="C153" s="20" t="str">
        <f>INDEX('Aquo parameters'!$A$1:$H$6130,MATCH($D153,'Aquo parameters'!$E:$E,0),1)</f>
        <v>sOCB21</v>
      </c>
      <c r="D153" s="20">
        <v>2718</v>
      </c>
      <c r="E153" s="20" t="str">
        <f>INDEX('Aquo parameters'!$A$1:$H$6130,MATCH($D153,'Aquo parameters'!$E:$E,0),2)</f>
        <v>som 21 organochloorhoud. bestrijdingsm.(Bbk, 1-1-2008,landb)</v>
      </c>
      <c r="F153" s="20" t="s">
        <v>434</v>
      </c>
      <c r="G153" s="20" t="str">
        <f>INDEX('Aquo parameters'!$A$1:$H$6130,MATCH($H153,'Aquo parameters'!$E:$E,0),1)</f>
        <v>tCldn</v>
      </c>
      <c r="H153" s="20">
        <v>1580</v>
      </c>
      <c r="I153" s="20" t="str">
        <f>INDEX('Aquo parameters'!$A$1:$H$6130,MATCH($H153,'Aquo parameters'!$E:$E,0),2)</f>
        <v>trans-chloordaan</v>
      </c>
      <c r="J153" s="20" t="str">
        <f>INDEX('Aquo parameters'!$A$1:$H$6130,MATCH($H153,'Aquo parameters'!$E:$E,0),3)</f>
        <v>5103-74-2</v>
      </c>
      <c r="K153" s="20" t="s">
        <v>1561</v>
      </c>
      <c r="L153" s="20">
        <v>1</v>
      </c>
      <c r="M153" s="20" t="s">
        <v>51</v>
      </c>
      <c r="N153" s="20" t="str">
        <f t="shared" si="10"/>
        <v>131</v>
      </c>
      <c r="O153" s="20" t="s">
        <v>39</v>
      </c>
      <c r="P153" s="20" t="str">
        <f t="shared" si="11"/>
        <v>1</v>
      </c>
      <c r="Q153" s="20" t="s">
        <v>1441</v>
      </c>
      <c r="R153" s="20" t="str">
        <f t="shared" si="12"/>
        <v>14</v>
      </c>
      <c r="S153" s="20" t="s">
        <v>1315</v>
      </c>
      <c r="T153" s="20" t="str">
        <f t="shared" si="13"/>
        <v>8</v>
      </c>
      <c r="U153" s="20" t="s">
        <v>487</v>
      </c>
      <c r="V153" s="20" t="s">
        <v>1526</v>
      </c>
      <c r="X153" s="20" t="str">
        <f>INDEX('T.19 factoren v1.3.0'!$A$1:$M$8977,MATCH($H153,'T.19 factoren v1.3.0'!$E:$E,0),12)</f>
        <v>false</v>
      </c>
      <c r="Y153" s="20" t="str">
        <f t="shared" si="14"/>
        <v>sumList.Add(new SumParameter() { Sum = 2834, SumSubstanceCode = "sOCB21", SumSubstanceID = 2718, SumDescription = "som 21 organochloorhoud. bestrijdingsm.(Bbk, 1-1-2008,landb)", SubstanceCode = "tCldn", SubstanceID = 1580, SubstanceDescription = "trans-chloordaan", SubstanceShort = "", Factor = 1, Unit = "ug/kg", UnitID = 131, MpsDescription = "sOCB21" , Condition = "dg", ConditionID = 1, UnitWater = "ug/l", UnitWaterID = 14 , ConditionWater = "NVT", ConditionWaterID = 8});</v>
      </c>
    </row>
    <row r="154" spans="1:25" ht="15" customHeight="1" x14ac:dyDescent="0.25">
      <c r="A154" s="20">
        <v>2834</v>
      </c>
      <c r="B154" s="20" t="s">
        <v>487</v>
      </c>
      <c r="C154" s="20" t="str">
        <f>INDEX('Aquo parameters'!$A$1:$H$6130,MATCH($D154,'Aquo parameters'!$E:$E,0),1)</f>
        <v>sOCB21</v>
      </c>
      <c r="D154" s="20">
        <v>2718</v>
      </c>
      <c r="E154" s="20" t="str">
        <f>INDEX('Aquo parameters'!$A$1:$H$6130,MATCH($D154,'Aquo parameters'!$E:$E,0),2)</f>
        <v>som 21 organochloorhoud. bestrijdingsm.(Bbk, 1-1-2008,landb)</v>
      </c>
      <c r="F154" s="20" t="s">
        <v>435</v>
      </c>
      <c r="G154" s="20" t="str">
        <f>INDEX('Aquo parameters'!$A$1:$H$6130,MATCH($H154,'Aquo parameters'!$E:$E,0),1)</f>
        <v>tHpClepO</v>
      </c>
      <c r="H154" s="20">
        <v>1581</v>
      </c>
      <c r="I154" s="20" t="str">
        <f>INDEX('Aquo parameters'!$A$1:$H$6130,MATCH($H154,'Aquo parameters'!$E:$E,0),2)</f>
        <v>trans-heptachloorepoxide</v>
      </c>
      <c r="J154" s="20" t="str">
        <f>INDEX('Aquo parameters'!$A$1:$H$6130,MATCH($H154,'Aquo parameters'!$E:$E,0),3)</f>
        <v>28044-83-9</v>
      </c>
      <c r="K154" s="20" t="s">
        <v>1561</v>
      </c>
      <c r="L154" s="20">
        <v>1</v>
      </c>
      <c r="M154" s="20" t="s">
        <v>51</v>
      </c>
      <c r="N154" s="20" t="str">
        <f t="shared" si="10"/>
        <v>131</v>
      </c>
      <c r="O154" s="20" t="s">
        <v>39</v>
      </c>
      <c r="P154" s="20" t="str">
        <f t="shared" si="11"/>
        <v>1</v>
      </c>
      <c r="Q154" s="20" t="s">
        <v>1441</v>
      </c>
      <c r="R154" s="20" t="str">
        <f t="shared" si="12"/>
        <v>14</v>
      </c>
      <c r="S154" s="20" t="s">
        <v>1315</v>
      </c>
      <c r="T154" s="20" t="str">
        <f t="shared" si="13"/>
        <v>8</v>
      </c>
      <c r="U154" s="20" t="s">
        <v>487</v>
      </c>
      <c r="V154" s="20" t="s">
        <v>1526</v>
      </c>
      <c r="X154" s="20" t="str">
        <f>INDEX('T.19 factoren v1.3.0'!$A$1:$M$8977,MATCH($H154,'T.19 factoren v1.3.0'!$E:$E,0),12)</f>
        <v>false</v>
      </c>
      <c r="Y154" s="20" t="str">
        <f t="shared" si="14"/>
        <v>sumList.Add(new SumParameter() { Sum = 2834, SumSubstanceCode = "sOCB21", SumSubstanceID = 2718, SumDescription = "som 21 organochloorhoud. bestrijdingsm.(Bbk, 1-1-2008,landb)", SubstanceCode = "tHpClepO", SubstanceID = 1581, SubstanceDescription = "trans-heptachloorepoxide", SubstanceShort = "", Factor = 1, Unit = "ug/kg", UnitID = 131, MpsDescription = "sOCB21" , Condition = "dg", ConditionID = 1, UnitWater = "ug/l", UnitWaterID = 14 , ConditionWater = "NVT", ConditionWaterID = 8});</v>
      </c>
    </row>
    <row r="155" spans="1:25" ht="15" customHeight="1" x14ac:dyDescent="0.25">
      <c r="A155" s="20">
        <v>2835</v>
      </c>
      <c r="B155" s="20" t="s">
        <v>440</v>
      </c>
      <c r="C155" s="20" t="str">
        <f>INDEX('Aquo parameters'!$A$1:$H$6130,MATCH($D155,'Aquo parameters'!$E:$E,0),1)</f>
        <v>sTClBen</v>
      </c>
      <c r="D155" s="20">
        <v>1595</v>
      </c>
      <c r="E155" s="20" t="str">
        <f>INDEX('Aquo parameters'!$A$1:$H$6130,MATCH($D155,'Aquo parameters'!$E:$E,0),2)</f>
        <v>som trichloorbenzenen (som 1,2,3- en 1,2,4- en 1,3,5-)</v>
      </c>
      <c r="F155" s="20" t="s">
        <v>135</v>
      </c>
      <c r="G155" s="20" t="str">
        <f>INDEX('Aquo parameters'!$A$1:$H$6130,MATCH($H155,'Aquo parameters'!$E:$E,0),1)</f>
        <v>123TClBen</v>
      </c>
      <c r="H155" s="20">
        <v>26</v>
      </c>
      <c r="I155" s="20" t="str">
        <f>INDEX('Aquo parameters'!$A$1:$H$6130,MATCH($H155,'Aquo parameters'!$E:$E,0),2)</f>
        <v>1,2,3-trichloorbenzeen</v>
      </c>
      <c r="J155" s="20" t="str">
        <f>INDEX('Aquo parameters'!$A$1:$H$6130,MATCH($H155,'Aquo parameters'!$E:$E,0),3)</f>
        <v>87-61-6</v>
      </c>
      <c r="K155" s="20" t="s">
        <v>1606</v>
      </c>
      <c r="L155" s="20">
        <v>1</v>
      </c>
      <c r="M155" s="20" t="s">
        <v>51</v>
      </c>
      <c r="N155" s="20" t="str">
        <f t="shared" si="10"/>
        <v>131</v>
      </c>
      <c r="O155" s="20" t="s">
        <v>39</v>
      </c>
      <c r="P155" s="20" t="str">
        <f t="shared" si="11"/>
        <v>1</v>
      </c>
      <c r="Q155" s="20" t="s">
        <v>1441</v>
      </c>
      <c r="R155" s="20" t="str">
        <f t="shared" si="12"/>
        <v>14</v>
      </c>
      <c r="S155" s="20" t="s">
        <v>1315</v>
      </c>
      <c r="T155" s="20" t="str">
        <f t="shared" si="13"/>
        <v>8</v>
      </c>
      <c r="U155" s="20" t="s">
        <v>440</v>
      </c>
      <c r="V155" s="20" t="s">
        <v>1522</v>
      </c>
      <c r="W155" s="20" t="s">
        <v>1522</v>
      </c>
      <c r="X155" s="20" t="str">
        <f>INDEX('T.19 factoren v1.3.0'!$A$1:$M$8977,MATCH($H155,'T.19 factoren v1.3.0'!$E:$E,0),12)</f>
        <v>false</v>
      </c>
      <c r="Y155" s="20" t="str">
        <f t="shared" si="14"/>
        <v>sumList.Add(new SumParameter() { Sum = 2835, SumSubstanceCode = "sTClBen", SumSubstanceID = 1595, SumDescription = "som trichloorbenzenen (som 1,2,3- en 1,2,4- en 1,3,5-)", SubstanceCode = "123TClBen", SubstanceID = 26, SubstanceDescription = "1,2,3-trichloorbenzeen", SubstanceShort = "123-trichloorbenzeen ", Factor = 1, Unit = "ug/kg", UnitID = 131, MpsDescription = "sTClBen" , Condition = "dg", ConditionID = 1, UnitWater = "ug/l", UnitWaterID = 14 , ConditionWater = "NVT", ConditionWaterID = 8});</v>
      </c>
    </row>
    <row r="156" spans="1:25" ht="15" customHeight="1" x14ac:dyDescent="0.25">
      <c r="A156" s="20">
        <v>2835</v>
      </c>
      <c r="B156" s="20" t="s">
        <v>440</v>
      </c>
      <c r="C156" s="20" t="str">
        <f>INDEX('Aquo parameters'!$A$1:$H$6130,MATCH($D156,'Aquo parameters'!$E:$E,0),1)</f>
        <v>sTClBen</v>
      </c>
      <c r="D156" s="20">
        <v>1595</v>
      </c>
      <c r="E156" s="20" t="str">
        <f>INDEX('Aquo parameters'!$A$1:$H$6130,MATCH($D156,'Aquo parameters'!$E:$E,0),2)</f>
        <v>som trichloorbenzenen (som 1,2,3- en 1,2,4- en 1,3,5-)</v>
      </c>
      <c r="F156" s="20" t="s">
        <v>138</v>
      </c>
      <c r="G156" s="20" t="str">
        <f>INDEX('Aquo parameters'!$A$1:$H$6130,MATCH($H156,'Aquo parameters'!$E:$E,0),1)</f>
        <v>124TClBen</v>
      </c>
      <c r="H156" s="20">
        <v>32</v>
      </c>
      <c r="I156" s="20" t="str">
        <f>INDEX('Aquo parameters'!$A$1:$H$6130,MATCH($H156,'Aquo parameters'!$E:$E,0),2)</f>
        <v>1,2,4-trichloorbenzeen</v>
      </c>
      <c r="J156" s="20" t="str">
        <f>INDEX('Aquo parameters'!$A$1:$H$6130,MATCH($H156,'Aquo parameters'!$E:$E,0),3)</f>
        <v>120-82-1</v>
      </c>
      <c r="K156" s="20" t="s">
        <v>1607</v>
      </c>
      <c r="L156" s="20">
        <v>1</v>
      </c>
      <c r="M156" s="20" t="s">
        <v>51</v>
      </c>
      <c r="N156" s="20" t="str">
        <f t="shared" si="10"/>
        <v>131</v>
      </c>
      <c r="O156" s="20" t="s">
        <v>39</v>
      </c>
      <c r="P156" s="20" t="str">
        <f t="shared" si="11"/>
        <v>1</v>
      </c>
      <c r="Q156" s="20" t="s">
        <v>1441</v>
      </c>
      <c r="R156" s="20" t="str">
        <f t="shared" si="12"/>
        <v>14</v>
      </c>
      <c r="S156" s="20" t="s">
        <v>1315</v>
      </c>
      <c r="T156" s="20" t="str">
        <f t="shared" si="13"/>
        <v>8</v>
      </c>
      <c r="U156" s="20" t="s">
        <v>440</v>
      </c>
      <c r="V156" s="20" t="s">
        <v>1522</v>
      </c>
      <c r="W156" s="20" t="s">
        <v>1522</v>
      </c>
      <c r="X156" s="20" t="str">
        <f>INDEX('T.19 factoren v1.3.0'!$A$1:$M$8977,MATCH($H156,'T.19 factoren v1.3.0'!$E:$E,0),12)</f>
        <v>false</v>
      </c>
      <c r="Y156" s="20" t="str">
        <f t="shared" si="14"/>
        <v>sumList.Add(new SumParameter() { Sum = 2835, SumSubstanceCode = "sTClBen", SumSubstanceID = 1595, SumDescription = "som trichloorbenzenen (som 1,2,3- en 1,2,4- en 1,3,5-)", SubstanceCode = "124TClBen", SubstanceID = 32, SubstanceDescription = "1,2,4-trichloorbenzeen", SubstanceShort = "124-trichloorbenzeen ", Factor = 1, Unit = "ug/kg", UnitID = 131, MpsDescription = "sTClBen" , Condition = "dg", ConditionID = 1, UnitWater = "ug/l", UnitWaterID = 14 , ConditionWater = "NVT", ConditionWaterID = 8});</v>
      </c>
    </row>
    <row r="157" spans="1:25" ht="15" customHeight="1" x14ac:dyDescent="0.25">
      <c r="A157" s="20">
        <v>2835</v>
      </c>
      <c r="B157" s="20" t="s">
        <v>440</v>
      </c>
      <c r="C157" s="20" t="str">
        <f>INDEX('Aquo parameters'!$A$1:$H$6130,MATCH($D157,'Aquo parameters'!$E:$E,0),1)</f>
        <v>sTClBen</v>
      </c>
      <c r="D157" s="20">
        <v>1595</v>
      </c>
      <c r="E157" s="20" t="str">
        <f>INDEX('Aquo parameters'!$A$1:$H$6130,MATCH($D157,'Aquo parameters'!$E:$E,0),2)</f>
        <v>som trichloorbenzenen (som 1,2,3- en 1,2,4- en 1,3,5-)</v>
      </c>
      <c r="F157" s="20" t="s">
        <v>143</v>
      </c>
      <c r="G157" s="20" t="str">
        <f>INDEX('Aquo parameters'!$A$1:$H$6130,MATCH($H157,'Aquo parameters'!$E:$E,0),1)</f>
        <v>135TClBen</v>
      </c>
      <c r="H157" s="20">
        <v>44</v>
      </c>
      <c r="I157" s="20" t="str">
        <f>INDEX('Aquo parameters'!$A$1:$H$6130,MATCH($H157,'Aquo parameters'!$E:$E,0),2)</f>
        <v>1,3,5-trichloorbenzeen</v>
      </c>
      <c r="J157" s="20" t="str">
        <f>INDEX('Aquo parameters'!$A$1:$H$6130,MATCH($H157,'Aquo parameters'!$E:$E,0),3)</f>
        <v>108-70-3</v>
      </c>
      <c r="K157" s="20" t="s">
        <v>1608</v>
      </c>
      <c r="L157" s="20">
        <v>1</v>
      </c>
      <c r="M157" s="20" t="s">
        <v>51</v>
      </c>
      <c r="N157" s="20" t="str">
        <f t="shared" si="10"/>
        <v>131</v>
      </c>
      <c r="O157" s="20" t="s">
        <v>39</v>
      </c>
      <c r="P157" s="20" t="str">
        <f t="shared" si="11"/>
        <v>1</v>
      </c>
      <c r="Q157" s="20" t="s">
        <v>1441</v>
      </c>
      <c r="R157" s="20" t="str">
        <f t="shared" si="12"/>
        <v>14</v>
      </c>
      <c r="S157" s="20" t="s">
        <v>1315</v>
      </c>
      <c r="T157" s="20" t="str">
        <f t="shared" si="13"/>
        <v>8</v>
      </c>
      <c r="U157" s="20" t="s">
        <v>440</v>
      </c>
      <c r="V157" s="20" t="s">
        <v>1522</v>
      </c>
      <c r="W157" s="20" t="s">
        <v>1522</v>
      </c>
      <c r="X157" s="20" t="str">
        <f>INDEX('T.19 factoren v1.3.0'!$A$1:$M$8977,MATCH($H157,'T.19 factoren v1.3.0'!$E:$E,0),12)</f>
        <v>false</v>
      </c>
      <c r="Y157" s="20" t="str">
        <f t="shared" si="14"/>
        <v>sumList.Add(new SumParameter() { Sum = 2835, SumSubstanceCode = "sTClBen", SumSubstanceID = 1595, SumDescription = "som trichloorbenzenen (som 1,2,3- en 1,2,4- en 1,3,5-)", SubstanceCode = "135TClBen", SubstanceID = 44, SubstanceDescription = "1,3,5-trichloorbenzeen", SubstanceShort = "135-trichloorbenzeen ", Factor = 1, Unit = "ug/kg", UnitID = 131, MpsDescription = "sTClBen" , Condition = "dg", ConditionID = 1, UnitWater = "ug/l", UnitWaterID = 14 , ConditionWater = "NVT", ConditionWaterID = 8});</v>
      </c>
    </row>
    <row r="158" spans="1:25" ht="15" customHeight="1" x14ac:dyDescent="0.25">
      <c r="A158" s="20">
        <v>2836</v>
      </c>
      <c r="B158" s="20" t="s">
        <v>301</v>
      </c>
      <c r="C158" s="20" t="str">
        <f>INDEX('Aquo parameters'!$A$1:$H$6130,MATCH($D158,'Aquo parameters'!$E:$E,0),1)</f>
        <v>sDClFol6</v>
      </c>
      <c r="D158" s="20">
        <v>615</v>
      </c>
      <c r="E158" s="20" t="str">
        <f>INDEX('Aquo parameters'!$A$1:$H$6130,MATCH($D158,'Aquo parameters'!$E:$E,0),2)</f>
        <v>som 6 dichloorfenolen (Bbk, 1-1-2008)</v>
      </c>
      <c r="F158" s="20" t="s">
        <v>163</v>
      </c>
      <c r="G158" s="20" t="str">
        <f>INDEX('Aquo parameters'!$A$1:$H$6130,MATCH($H158,'Aquo parameters'!$E:$E,0),1)</f>
        <v>23DClFol</v>
      </c>
      <c r="H158" s="20">
        <v>94</v>
      </c>
      <c r="I158" s="20" t="str">
        <f>INDEX('Aquo parameters'!$A$1:$H$6130,MATCH($H158,'Aquo parameters'!$E:$E,0),2)</f>
        <v>2,3-dichloorfenol</v>
      </c>
      <c r="J158" s="20" t="str">
        <f>INDEX('Aquo parameters'!$A$1:$H$6130,MATCH($H158,'Aquo parameters'!$E:$E,0),3)</f>
        <v>576-24-9</v>
      </c>
      <c r="K158" s="20" t="s">
        <v>1564</v>
      </c>
      <c r="L158" s="20">
        <v>1</v>
      </c>
      <c r="M158" s="20" t="s">
        <v>40</v>
      </c>
      <c r="N158" s="20" t="str">
        <f t="shared" si="10"/>
        <v>58</v>
      </c>
      <c r="O158" s="20" t="s">
        <v>39</v>
      </c>
      <c r="P158" s="20" t="str">
        <f t="shared" si="11"/>
        <v>1</v>
      </c>
      <c r="Q158" s="20" t="s">
        <v>1441</v>
      </c>
      <c r="R158" s="20" t="str">
        <f t="shared" si="12"/>
        <v>14</v>
      </c>
      <c r="S158" s="20" t="s">
        <v>1315</v>
      </c>
      <c r="T158" s="20" t="str">
        <f t="shared" si="13"/>
        <v>8</v>
      </c>
      <c r="U158" s="20" t="s">
        <v>301</v>
      </c>
      <c r="V158" s="20" t="s">
        <v>1522</v>
      </c>
      <c r="W158" s="20" t="s">
        <v>1522</v>
      </c>
      <c r="X158" s="20" t="str">
        <f>INDEX('T.19 factoren v1.3.0'!$A$1:$M$8977,MATCH($H158,'T.19 factoren v1.3.0'!$E:$E,0),12)</f>
        <v>false</v>
      </c>
      <c r="Y158" s="20" t="str">
        <f t="shared" si="14"/>
        <v>sumList.Add(new SumParameter() { Sum = 2836, SumSubstanceCode = "sDClFol6", SumSubstanceID = 615, SumDescription = "som 6 dichloorfenolen (Bbk, 1-1-2008)", SubstanceCode = "23DClFol", SubstanceID = 94, SubstanceDescription = "2,3-dichloorfenol", SubstanceShort = "23-dichloorfenol", Factor = 1, Unit = "mg/kg", UnitID = 58, MpsDescription = "sDClFol6" , Condition = "dg", ConditionID = 1, UnitWater = "ug/l", UnitWaterID = 14 , ConditionWater = "NVT", ConditionWaterID = 8});</v>
      </c>
    </row>
    <row r="159" spans="1:25" ht="15" customHeight="1" x14ac:dyDescent="0.25">
      <c r="A159" s="20">
        <v>2836</v>
      </c>
      <c r="B159" s="20" t="s">
        <v>301</v>
      </c>
      <c r="C159" s="20" t="str">
        <f>INDEX('Aquo parameters'!$A$1:$H$6130,MATCH($D159,'Aquo parameters'!$E:$E,0),1)</f>
        <v>sDClFol6</v>
      </c>
      <c r="D159" s="20">
        <v>615</v>
      </c>
      <c r="E159" s="20" t="str">
        <f>INDEX('Aquo parameters'!$A$1:$H$6130,MATCH($D159,'Aquo parameters'!$E:$E,0),2)</f>
        <v>som 6 dichloorfenolen (Bbk, 1-1-2008)</v>
      </c>
      <c r="F159" s="230" t="s">
        <v>170</v>
      </c>
      <c r="G159" s="20" t="str">
        <f>INDEX('Aquo parameters'!$A$1:$H$6130,MATCH($H159,'Aquo parameters'!$E:$E,0),1)</f>
        <v>s2425DClFol</v>
      </c>
      <c r="H159" s="20">
        <v>109</v>
      </c>
      <c r="I159" s="20" t="str">
        <f>INDEX('Aquo parameters'!$A$1:$H$6130,MATCH($H159,'Aquo parameters'!$E:$E,0),2)</f>
        <v>som 2,4- en 2,5-dichloorfenol</v>
      </c>
      <c r="J159" s="20" t="str">
        <f>INDEX('Aquo parameters'!$A$1:$H$6130,MATCH($H159,'Aquo parameters'!$E:$E,0),3)</f>
        <v>NVT</v>
      </c>
      <c r="K159" s="20" t="s">
        <v>1566</v>
      </c>
      <c r="L159" s="20">
        <v>1</v>
      </c>
      <c r="M159" s="20" t="s">
        <v>40</v>
      </c>
      <c r="N159" s="20" t="str">
        <f t="shared" si="10"/>
        <v>58</v>
      </c>
      <c r="O159" s="20" t="s">
        <v>39</v>
      </c>
      <c r="P159" s="20" t="str">
        <f t="shared" si="11"/>
        <v>1</v>
      </c>
      <c r="Q159" s="20" t="s">
        <v>1441</v>
      </c>
      <c r="R159" s="20" t="str">
        <f t="shared" si="12"/>
        <v>14</v>
      </c>
      <c r="S159" s="20" t="s">
        <v>1315</v>
      </c>
      <c r="T159" s="20" t="str">
        <f t="shared" si="13"/>
        <v>8</v>
      </c>
      <c r="U159" s="20" t="s">
        <v>301</v>
      </c>
      <c r="V159" s="20" t="s">
        <v>1522</v>
      </c>
      <c r="W159" s="20" t="s">
        <v>1522</v>
      </c>
      <c r="X159" s="20" t="str">
        <f>INDEX('T.19 factoren v1.3.0'!$A$1:$M$8977,MATCH($H159,'T.19 factoren v1.3.0'!$E:$E,0),12)</f>
        <v>false</v>
      </c>
      <c r="Y159" s="20" t="str">
        <f t="shared" si="14"/>
        <v>sumList.Add(new SumParameter() { Sum = 2836, SumSubstanceCode = "sDClFol6", SumSubstanceID = 615, SumDescription = "som 6 dichloorfenolen (Bbk, 1-1-2008)", SubstanceCode = "s2425DClFol", SubstanceID = 109, SubstanceDescription = "som 2,4- en 2,5-dichloorfenol", SubstanceShort = "24-dichloorfenol", Factor = 1, Unit = "mg/kg", UnitID = 58, MpsDescription = "sDClFol6" , Condition = "dg", ConditionID = 1, UnitWater = "ug/l", UnitWaterID = 14 , ConditionWater = "NVT", ConditionWaterID = 8});</v>
      </c>
    </row>
    <row r="160" spans="1:25" ht="15" customHeight="1" x14ac:dyDescent="0.25">
      <c r="A160" s="20">
        <v>2836</v>
      </c>
      <c r="B160" s="20" t="s">
        <v>301</v>
      </c>
      <c r="C160" s="20" t="str">
        <f>INDEX('Aquo parameters'!$A$1:$H$6130,MATCH($D160,'Aquo parameters'!$E:$E,0),1)</f>
        <v>sDClFol6</v>
      </c>
      <c r="D160" s="20">
        <v>615</v>
      </c>
      <c r="E160" s="20" t="str">
        <f>INDEX('Aquo parameters'!$A$1:$H$6130,MATCH($D160,'Aquo parameters'!$E:$E,0),2)</f>
        <v>som 6 dichloorfenolen (Bbk, 1-1-2008)</v>
      </c>
      <c r="F160" s="20" t="s">
        <v>181</v>
      </c>
      <c r="G160" s="20" t="str">
        <f>INDEX('Aquo parameters'!$A$1:$H$6130,MATCH($H160,'Aquo parameters'!$E:$E,0),1)</f>
        <v>26DClFol</v>
      </c>
      <c r="H160" s="20">
        <v>136</v>
      </c>
      <c r="I160" s="20" t="str">
        <f>INDEX('Aquo parameters'!$A$1:$H$6130,MATCH($H160,'Aquo parameters'!$E:$E,0),2)</f>
        <v>2,6-dichloorfenol</v>
      </c>
      <c r="J160" s="20" t="str">
        <f>INDEX('Aquo parameters'!$A$1:$H$6130,MATCH($H160,'Aquo parameters'!$E:$E,0),3)</f>
        <v>87-65-0</v>
      </c>
      <c r="K160" s="20" t="s">
        <v>1567</v>
      </c>
      <c r="L160" s="20">
        <v>1</v>
      </c>
      <c r="M160" s="20" t="s">
        <v>40</v>
      </c>
      <c r="N160" s="20" t="str">
        <f t="shared" si="10"/>
        <v>58</v>
      </c>
      <c r="O160" s="20" t="s">
        <v>39</v>
      </c>
      <c r="P160" s="20" t="str">
        <f t="shared" si="11"/>
        <v>1</v>
      </c>
      <c r="Q160" s="20" t="s">
        <v>1441</v>
      </c>
      <c r="R160" s="20" t="str">
        <f t="shared" si="12"/>
        <v>14</v>
      </c>
      <c r="S160" s="20" t="s">
        <v>1315</v>
      </c>
      <c r="T160" s="20" t="str">
        <f t="shared" si="13"/>
        <v>8</v>
      </c>
      <c r="U160" s="20" t="s">
        <v>301</v>
      </c>
      <c r="V160" s="20" t="s">
        <v>1522</v>
      </c>
      <c r="W160" s="20" t="s">
        <v>1522</v>
      </c>
      <c r="X160" s="20" t="str">
        <f>INDEX('T.19 factoren v1.3.0'!$A$1:$M$8977,MATCH($H160,'T.19 factoren v1.3.0'!$E:$E,0),12)</f>
        <v>false</v>
      </c>
      <c r="Y160" s="20" t="str">
        <f t="shared" si="14"/>
        <v>sumList.Add(new SumParameter() { Sum = 2836, SumSubstanceCode = "sDClFol6", SumSubstanceID = 615, SumDescription = "som 6 dichloorfenolen (Bbk, 1-1-2008)", SubstanceCode = "26DClFol", SubstanceID = 136, SubstanceDescription = "2,6-dichloorfenol", SubstanceShort = "26-dichloorfenol", Factor = 1, Unit = "mg/kg", UnitID = 58, MpsDescription = "sDClFol6" , Condition = "dg", ConditionID = 1, UnitWater = "ug/l", UnitWaterID = 14 , ConditionWater = "NVT", ConditionWaterID = 8});</v>
      </c>
    </row>
    <row r="161" spans="1:27" ht="15" customHeight="1" x14ac:dyDescent="0.25">
      <c r="A161" s="20">
        <v>2836</v>
      </c>
      <c r="B161" s="20" t="s">
        <v>301</v>
      </c>
      <c r="C161" s="20" t="str">
        <f>INDEX('Aquo parameters'!$A$1:$H$6130,MATCH($D161,'Aquo parameters'!$E:$E,0),1)</f>
        <v>sDClFol6</v>
      </c>
      <c r="D161" s="20">
        <v>615</v>
      </c>
      <c r="E161" s="20" t="str">
        <f>INDEX('Aquo parameters'!$A$1:$H$6130,MATCH($D161,'Aquo parameters'!$E:$E,0),2)</f>
        <v>som 6 dichloorfenolen (Bbk, 1-1-2008)</v>
      </c>
      <c r="F161" s="20" t="s">
        <v>192</v>
      </c>
      <c r="G161" s="20" t="str">
        <f>INDEX('Aquo parameters'!$A$1:$H$6130,MATCH($H161,'Aquo parameters'!$E:$E,0),1)</f>
        <v>34DClFol</v>
      </c>
      <c r="H161" s="20">
        <v>179</v>
      </c>
      <c r="I161" s="20" t="str">
        <f>INDEX('Aquo parameters'!$A$1:$H$6130,MATCH($H161,'Aquo parameters'!$E:$E,0),2)</f>
        <v>3,4-dichloorfenol</v>
      </c>
      <c r="J161" s="20" t="str">
        <f>INDEX('Aquo parameters'!$A$1:$H$6130,MATCH($H161,'Aquo parameters'!$E:$E,0),3)</f>
        <v>95-77-2</v>
      </c>
      <c r="K161" s="20" t="s">
        <v>1569</v>
      </c>
      <c r="L161" s="20">
        <v>1</v>
      </c>
      <c r="M161" s="20" t="s">
        <v>40</v>
      </c>
      <c r="N161" s="20" t="str">
        <f t="shared" si="10"/>
        <v>58</v>
      </c>
      <c r="O161" s="20" t="s">
        <v>39</v>
      </c>
      <c r="P161" s="20" t="str">
        <f t="shared" si="11"/>
        <v>1</v>
      </c>
      <c r="Q161" s="20" t="s">
        <v>1441</v>
      </c>
      <c r="R161" s="20" t="str">
        <f t="shared" si="12"/>
        <v>14</v>
      </c>
      <c r="S161" s="20" t="s">
        <v>1315</v>
      </c>
      <c r="T161" s="20" t="str">
        <f t="shared" si="13"/>
        <v>8</v>
      </c>
      <c r="U161" s="20" t="s">
        <v>301</v>
      </c>
      <c r="V161" s="20" t="s">
        <v>1522</v>
      </c>
      <c r="W161" s="20" t="s">
        <v>1522</v>
      </c>
      <c r="X161" s="20" t="str">
        <f>INDEX('T.19 factoren v1.3.0'!$A$1:$M$8977,MATCH($H161,'T.19 factoren v1.3.0'!$E:$E,0),12)</f>
        <v>false</v>
      </c>
      <c r="Y161" s="20" t="str">
        <f t="shared" si="14"/>
        <v>sumList.Add(new SumParameter() { Sum = 2836, SumSubstanceCode = "sDClFol6", SumSubstanceID = 615, SumDescription = "som 6 dichloorfenolen (Bbk, 1-1-2008)", SubstanceCode = "34DClFol", SubstanceID = 179, SubstanceDescription = "3,4-dichloorfenol", SubstanceShort = "34-dichloorfenol", Factor = 1, Unit = "mg/kg", UnitID = 58, MpsDescription = "sDClFol6" , Condition = "dg", ConditionID = 1, UnitWater = "ug/l", UnitWaterID = 14 , ConditionWater = "NVT", ConditionWaterID = 8});</v>
      </c>
    </row>
    <row r="162" spans="1:27" ht="15" customHeight="1" x14ac:dyDescent="0.25">
      <c r="A162" s="20">
        <v>2836</v>
      </c>
      <c r="B162" s="20" t="s">
        <v>301</v>
      </c>
      <c r="C162" s="20" t="str">
        <f>INDEX('Aquo parameters'!$A$1:$H$6130,MATCH($D162,'Aquo parameters'!$E:$E,0),1)</f>
        <v>sDClFol6</v>
      </c>
      <c r="D162" s="20">
        <v>615</v>
      </c>
      <c r="E162" s="20" t="str">
        <f>INDEX('Aquo parameters'!$A$1:$H$6130,MATCH($D162,'Aquo parameters'!$E:$E,0),2)</f>
        <v>som 6 dichloorfenolen (Bbk, 1-1-2008)</v>
      </c>
      <c r="F162" s="20" t="s">
        <v>194</v>
      </c>
      <c r="G162" s="20" t="str">
        <f>INDEX('Aquo parameters'!$A$1:$H$6130,MATCH($H162,'Aquo parameters'!$E:$E,0),1)</f>
        <v>35DClFol</v>
      </c>
      <c r="H162" s="20">
        <v>186</v>
      </c>
      <c r="I162" s="20" t="str">
        <f>INDEX('Aquo parameters'!$A$1:$H$6130,MATCH($H162,'Aquo parameters'!$E:$E,0),2)</f>
        <v>3,5-dichloorfenol</v>
      </c>
      <c r="J162" s="20" t="str">
        <f>INDEX('Aquo parameters'!$A$1:$H$6130,MATCH($H162,'Aquo parameters'!$E:$E,0),3)</f>
        <v>591-35-5</v>
      </c>
      <c r="K162" s="20" t="s">
        <v>1570</v>
      </c>
      <c r="L162" s="20">
        <v>1</v>
      </c>
      <c r="M162" s="20" t="s">
        <v>40</v>
      </c>
      <c r="N162" s="20" t="str">
        <f t="shared" si="10"/>
        <v>58</v>
      </c>
      <c r="O162" s="20" t="s">
        <v>39</v>
      </c>
      <c r="P162" s="20" t="str">
        <f t="shared" si="11"/>
        <v>1</v>
      </c>
      <c r="Q162" s="20" t="s">
        <v>1441</v>
      </c>
      <c r="R162" s="20" t="str">
        <f t="shared" si="12"/>
        <v>14</v>
      </c>
      <c r="S162" s="20" t="s">
        <v>1315</v>
      </c>
      <c r="T162" s="20" t="str">
        <f t="shared" si="13"/>
        <v>8</v>
      </c>
      <c r="U162" s="20" t="s">
        <v>301</v>
      </c>
      <c r="V162" s="20" t="s">
        <v>1522</v>
      </c>
      <c r="W162" s="20" t="s">
        <v>1522</v>
      </c>
      <c r="X162" s="20" t="str">
        <f>INDEX('T.19 factoren v1.3.0'!$A$1:$M$8977,MATCH($H162,'T.19 factoren v1.3.0'!$E:$E,0),12)</f>
        <v>false</v>
      </c>
      <c r="Y162" s="20" t="str">
        <f t="shared" si="14"/>
        <v>sumList.Add(new SumParameter() { Sum = 2836, SumSubstanceCode = "sDClFol6", SumSubstanceID = 615, SumDescription = "som 6 dichloorfenolen (Bbk, 1-1-2008)", SubstanceCode = "35DClFol", SubstanceID = 186, SubstanceDescription = "3,5-dichloorfenol", SubstanceShort = "35-dichloorfenol", Factor = 1, Unit = "mg/kg", UnitID = 58, MpsDescription = "sDClFol6" , Condition = "dg", ConditionID = 1, UnitWater = "ug/l", UnitWaterID = 14 , ConditionWater = "NVT", ConditionWaterID = 8});</v>
      </c>
    </row>
    <row r="163" spans="1:27" ht="15" customHeight="1" x14ac:dyDescent="0.25">
      <c r="A163" s="20">
        <v>2837</v>
      </c>
      <c r="B163" s="20" t="s">
        <v>303</v>
      </c>
      <c r="C163" s="20" t="str">
        <f>INDEX('Aquo parameters'!$A$1:$H$6130,MATCH($D163,'Aquo parameters'!$E:$E,0),1)</f>
        <v>sDClC3a3</v>
      </c>
      <c r="D163" s="20">
        <v>622</v>
      </c>
      <c r="E163" s="20" t="str">
        <f>INDEX('Aquo parameters'!$A$1:$H$6130,MATCH($D163,'Aquo parameters'!$E:$E,0),2)</f>
        <v>som 3 dichloorpropanen (som 1,1- en 1,2- en 1,3-)</v>
      </c>
      <c r="F163" s="20" t="s">
        <v>120</v>
      </c>
      <c r="G163" s="20" t="str">
        <f>INDEX('Aquo parameters'!$A$1:$H$6130,MATCH($H163,'Aquo parameters'!$E:$E,0),1)</f>
        <v>11DClC3a</v>
      </c>
      <c r="H163" s="20">
        <v>10</v>
      </c>
      <c r="I163" s="20" t="str">
        <f>INDEX('Aquo parameters'!$A$1:$H$6130,MATCH($H163,'Aquo parameters'!$E:$E,0),2)</f>
        <v>1,1-dichloorpropaan</v>
      </c>
      <c r="J163" s="20" t="str">
        <f>INDEX('Aquo parameters'!$A$1:$H$6130,MATCH($H163,'Aquo parameters'!$E:$E,0),3)</f>
        <v>78-99-9</v>
      </c>
      <c r="K163" s="20" t="s">
        <v>1609</v>
      </c>
      <c r="L163" s="20">
        <v>1</v>
      </c>
      <c r="M163" s="20" t="s">
        <v>40</v>
      </c>
      <c r="N163" s="20" t="str">
        <f t="shared" si="10"/>
        <v>58</v>
      </c>
      <c r="O163" s="20" t="s">
        <v>39</v>
      </c>
      <c r="P163" s="20" t="str">
        <f t="shared" si="11"/>
        <v>1</v>
      </c>
      <c r="Q163" s="20" t="s">
        <v>1441</v>
      </c>
      <c r="R163" s="20" t="str">
        <f t="shared" si="12"/>
        <v>14</v>
      </c>
      <c r="S163" s="20" t="s">
        <v>1315</v>
      </c>
      <c r="T163" s="20" t="str">
        <f t="shared" si="13"/>
        <v>8</v>
      </c>
      <c r="U163" s="20" t="s">
        <v>303</v>
      </c>
      <c r="V163" s="20" t="s">
        <v>1522</v>
      </c>
      <c r="W163" s="20" t="s">
        <v>1522</v>
      </c>
      <c r="X163" s="20" t="str">
        <f>INDEX('T.19 factoren v1.3.0'!$A$1:$M$8977,MATCH($H163,'T.19 factoren v1.3.0'!$E:$E,0),12)</f>
        <v>false</v>
      </c>
      <c r="Y163" s="20" t="str">
        <f t="shared" si="14"/>
        <v>sumList.Add(new SumParameter() { Sum = 2837, SumSubstanceCode = "sDClC3a3", SumSubstanceID = 622, SumDescription = "som 3 dichloorpropanen (som 1,1- en 1,2- en 1,3-)", SubstanceCode = "11DClC3a", SubstanceID = 10, SubstanceDescription = "1,1-dichloorpropaan", SubstanceShort = "11-dichloorpropaan", Factor = 1, Unit = "mg/kg", UnitID = 58, MpsDescription = "sDClC3a3" , Condition = "dg", ConditionID = 1, UnitWater = "ug/l", UnitWaterID = 14 , ConditionWater = "NVT", ConditionWaterID = 8});</v>
      </c>
    </row>
    <row r="164" spans="1:27" ht="15" customHeight="1" x14ac:dyDescent="0.25">
      <c r="A164" s="20">
        <v>2837</v>
      </c>
      <c r="B164" s="20" t="s">
        <v>303</v>
      </c>
      <c r="C164" s="20" t="str">
        <f>INDEX('Aquo parameters'!$A$1:$H$6130,MATCH($D164,'Aquo parameters'!$E:$E,0),1)</f>
        <v>sDClC3a3</v>
      </c>
      <c r="D164" s="20">
        <v>622</v>
      </c>
      <c r="E164" s="20" t="str">
        <f>INDEX('Aquo parameters'!$A$1:$H$6130,MATCH($D164,'Aquo parameters'!$E:$E,0),2)</f>
        <v>som 3 dichloorpropanen (som 1,1- en 1,2- en 1,3-)</v>
      </c>
      <c r="F164" s="20" t="s">
        <v>142</v>
      </c>
      <c r="G164" s="20" t="str">
        <f>INDEX('Aquo parameters'!$A$1:$H$6130,MATCH($H164,'Aquo parameters'!$E:$E,0),1)</f>
        <v>12DClC3a</v>
      </c>
      <c r="H164" s="20">
        <v>38</v>
      </c>
      <c r="I164" s="20" t="str">
        <f>INDEX('Aquo parameters'!$A$1:$H$6130,MATCH($H164,'Aquo parameters'!$E:$E,0),2)</f>
        <v>1,2-dichloorpropaan</v>
      </c>
      <c r="J164" s="20" t="str">
        <f>INDEX('Aquo parameters'!$A$1:$H$6130,MATCH($H164,'Aquo parameters'!$E:$E,0),3)</f>
        <v>78-87-5</v>
      </c>
      <c r="K164" s="20" t="s">
        <v>1610</v>
      </c>
      <c r="L164" s="20">
        <v>1</v>
      </c>
      <c r="M164" s="20" t="s">
        <v>40</v>
      </c>
      <c r="N164" s="20" t="str">
        <f t="shared" si="10"/>
        <v>58</v>
      </c>
      <c r="O164" s="20" t="s">
        <v>39</v>
      </c>
      <c r="P164" s="20" t="str">
        <f t="shared" si="11"/>
        <v>1</v>
      </c>
      <c r="Q164" s="20" t="s">
        <v>1441</v>
      </c>
      <c r="R164" s="20" t="str">
        <f t="shared" si="12"/>
        <v>14</v>
      </c>
      <c r="S164" s="20" t="s">
        <v>1315</v>
      </c>
      <c r="T164" s="20" t="str">
        <f t="shared" si="13"/>
        <v>8</v>
      </c>
      <c r="U164" s="20" t="s">
        <v>303</v>
      </c>
      <c r="V164" s="20" t="s">
        <v>1522</v>
      </c>
      <c r="W164" s="20" t="s">
        <v>1522</v>
      </c>
      <c r="X164" s="20" t="str">
        <f>INDEX('T.19 factoren v1.3.0'!$A$1:$M$8977,MATCH($H164,'T.19 factoren v1.3.0'!$E:$E,0),12)</f>
        <v>false</v>
      </c>
      <c r="Y164" s="20" t="str">
        <f t="shared" si="14"/>
        <v>sumList.Add(new SumParameter() { Sum = 2837, SumSubstanceCode = "sDClC3a3", SumSubstanceID = 622, SumDescription = "som 3 dichloorpropanen (som 1,1- en 1,2- en 1,3-)", SubstanceCode = "12DClC3a", SubstanceID = 38, SubstanceDescription = "1,2-dichloorpropaan", SubstanceShort = "12-dichloorpropaan", Factor = 1, Unit = "mg/kg", UnitID = 58, MpsDescription = "sDClC3a3" , Condition = "dg", ConditionID = 1, UnitWater = "ug/l", UnitWaterID = 14 , ConditionWater = "NVT", ConditionWaterID = 8});</v>
      </c>
    </row>
    <row r="165" spans="1:27" ht="15" customHeight="1" x14ac:dyDescent="0.25">
      <c r="A165" s="20">
        <v>2837</v>
      </c>
      <c r="B165" s="20" t="s">
        <v>303</v>
      </c>
      <c r="C165" s="20" t="str">
        <f>INDEX('Aquo parameters'!$A$1:$H$6130,MATCH($D165,'Aquo parameters'!$E:$E,0),1)</f>
        <v>sDClC3a3</v>
      </c>
      <c r="D165" s="20">
        <v>622</v>
      </c>
      <c r="E165" s="20" t="str">
        <f>INDEX('Aquo parameters'!$A$1:$H$6130,MATCH($D165,'Aquo parameters'!$E:$E,0),2)</f>
        <v>som 3 dichloorpropanen (som 1,1- en 1,2- en 1,3-)</v>
      </c>
      <c r="F165" s="20" t="s">
        <v>146</v>
      </c>
      <c r="G165" s="20" t="str">
        <f>INDEX('Aquo parameters'!$A$1:$H$6130,MATCH($H165,'Aquo parameters'!$E:$E,0),1)</f>
        <v>13DClC3a</v>
      </c>
      <c r="H165" s="20">
        <v>48</v>
      </c>
      <c r="I165" s="20" t="str">
        <f>INDEX('Aquo parameters'!$A$1:$H$6130,MATCH($H165,'Aquo parameters'!$E:$E,0),2)</f>
        <v>1,3-dichloorpropaan</v>
      </c>
      <c r="J165" s="20" t="str">
        <f>INDEX('Aquo parameters'!$A$1:$H$6130,MATCH($H165,'Aquo parameters'!$E:$E,0),3)</f>
        <v>142-28-9</v>
      </c>
      <c r="K165" s="20" t="s">
        <v>1611</v>
      </c>
      <c r="L165" s="20">
        <v>1</v>
      </c>
      <c r="M165" s="20" t="s">
        <v>40</v>
      </c>
      <c r="N165" s="20" t="str">
        <f t="shared" si="10"/>
        <v>58</v>
      </c>
      <c r="O165" s="20" t="s">
        <v>39</v>
      </c>
      <c r="P165" s="20" t="str">
        <f t="shared" si="11"/>
        <v>1</v>
      </c>
      <c r="Q165" s="20" t="s">
        <v>1441</v>
      </c>
      <c r="R165" s="20" t="str">
        <f t="shared" si="12"/>
        <v>14</v>
      </c>
      <c r="S165" s="20" t="s">
        <v>1315</v>
      </c>
      <c r="T165" s="20" t="str">
        <f t="shared" si="13"/>
        <v>8</v>
      </c>
      <c r="U165" s="20" t="s">
        <v>303</v>
      </c>
      <c r="V165" s="20" t="s">
        <v>1522</v>
      </c>
      <c r="W165" s="20" t="s">
        <v>1522</v>
      </c>
      <c r="X165" s="20" t="str">
        <f>INDEX('T.19 factoren v1.3.0'!$A$1:$M$8977,MATCH($H165,'T.19 factoren v1.3.0'!$E:$E,0),12)</f>
        <v>false</v>
      </c>
      <c r="Y165" s="20" t="str">
        <f t="shared" si="14"/>
        <v>sumList.Add(new SumParameter() { Sum = 2837, SumSubstanceCode = "sDClC3a3", SumSubstanceID = 622, SumDescription = "som 3 dichloorpropanen (som 1,1- en 1,2- en 1,3-)", SubstanceCode = "13DClC3a", SubstanceID = 48, SubstanceDescription = "1,3-dichloorpropaan", SubstanceShort = "13-dichloorpropaan", Factor = 1, Unit = "mg/kg", UnitID = 58, MpsDescription = "sDClC3a3" , Condition = "dg", ConditionID = 1, UnitWater = "ug/l", UnitWaterID = 14 , ConditionWater = "NVT", ConditionWaterID = 8});</v>
      </c>
    </row>
    <row r="166" spans="1:27" ht="15" customHeight="1" x14ac:dyDescent="0.25">
      <c r="A166" s="20">
        <v>2839</v>
      </c>
      <c r="B166" s="20" t="s">
        <v>264</v>
      </c>
      <c r="C166" s="20" t="str">
        <f>INDEX('Aquo parameters'!$A$1:$H$6130,MATCH($D166,'Aquo parameters'!$E:$E,0),1)</f>
        <v>sCldn</v>
      </c>
      <c r="D166" s="20">
        <v>480</v>
      </c>
      <c r="E166" s="20" t="str">
        <f>INDEX('Aquo parameters'!$A$1:$H$6130,MATCH($D166,'Aquo parameters'!$E:$E,0),2)</f>
        <v>som chloordaan (som cis- en trans-)</v>
      </c>
      <c r="F166" s="20" t="s">
        <v>276</v>
      </c>
      <c r="G166" s="20" t="str">
        <f>INDEX('Aquo parameters'!$A$1:$H$6130,MATCH($H166,'Aquo parameters'!$E:$E,0),1)</f>
        <v>cCldn</v>
      </c>
      <c r="H166" s="20">
        <v>522</v>
      </c>
      <c r="I166" s="20" t="str">
        <f>INDEX('Aquo parameters'!$A$1:$H$6130,MATCH($H166,'Aquo parameters'!$E:$E,0),2)</f>
        <v>cis-chloordaan</v>
      </c>
      <c r="J166" s="20" t="str">
        <f>INDEX('Aquo parameters'!$A$1:$H$6130,MATCH($H166,'Aquo parameters'!$E:$E,0),3)</f>
        <v>5103-71-9</v>
      </c>
      <c r="K166" s="20" t="s">
        <v>1561</v>
      </c>
      <c r="L166" s="20">
        <v>1</v>
      </c>
      <c r="M166" s="20" t="s">
        <v>51</v>
      </c>
      <c r="N166" s="20" t="str">
        <f t="shared" si="10"/>
        <v>131</v>
      </c>
      <c r="O166" s="20" t="s">
        <v>39</v>
      </c>
      <c r="P166" s="20" t="str">
        <f t="shared" si="11"/>
        <v>1</v>
      </c>
      <c r="Q166" s="20" t="s">
        <v>1441</v>
      </c>
      <c r="R166" s="20" t="str">
        <f t="shared" si="12"/>
        <v>14</v>
      </c>
      <c r="S166" s="20" t="s">
        <v>1315</v>
      </c>
      <c r="T166" s="20" t="str">
        <f t="shared" si="13"/>
        <v>8</v>
      </c>
      <c r="U166" s="20" t="s">
        <v>264</v>
      </c>
      <c r="V166" s="20" t="s">
        <v>1522</v>
      </c>
      <c r="W166" s="20" t="s">
        <v>1522</v>
      </c>
      <c r="X166" s="20" t="str">
        <f>INDEX('T.19 factoren v1.3.0'!$A$1:$M$8977,MATCH($H166,'T.19 factoren v1.3.0'!$E:$E,0),12)</f>
        <v>false</v>
      </c>
      <c r="Y166" s="20" t="str">
        <f t="shared" si="14"/>
        <v>sumList.Add(new SumParameter() { Sum = 2839, SumSubstanceCode = "sCldn", SumSubstanceID = 480, SumDescription = "som chloordaan (som cis- en trans-)", SubstanceCode = "cCldn", SubstanceID = 522, SubstanceDescription = "cis-chloordaan", SubstanceShort = "", Factor = 1, Unit = "ug/kg", UnitID = 131, MpsDescription = "sCldn" , Condition = "dg", ConditionID = 1, UnitWater = "ug/l", UnitWaterID = 14 , ConditionWater = "NVT", ConditionWaterID = 8});</v>
      </c>
    </row>
    <row r="167" spans="1:27" ht="15" customHeight="1" x14ac:dyDescent="0.25">
      <c r="A167" s="20">
        <v>2839</v>
      </c>
      <c r="B167" s="20" t="s">
        <v>264</v>
      </c>
      <c r="C167" s="20" t="str">
        <f>INDEX('Aquo parameters'!$A$1:$H$6130,MATCH($D167,'Aquo parameters'!$E:$E,0),1)</f>
        <v>sCldn</v>
      </c>
      <c r="D167" s="20">
        <v>480</v>
      </c>
      <c r="E167" s="20" t="str">
        <f>INDEX('Aquo parameters'!$A$1:$H$6130,MATCH($D167,'Aquo parameters'!$E:$E,0),2)</f>
        <v>som chloordaan (som cis- en trans-)</v>
      </c>
      <c r="F167" s="20" t="s">
        <v>434</v>
      </c>
      <c r="G167" s="20" t="str">
        <f>INDEX('Aquo parameters'!$A$1:$H$6130,MATCH($H167,'Aquo parameters'!$E:$E,0),1)</f>
        <v>tCldn</v>
      </c>
      <c r="H167" s="20">
        <v>1580</v>
      </c>
      <c r="I167" s="20" t="str">
        <f>INDEX('Aquo parameters'!$A$1:$H$6130,MATCH($H167,'Aquo parameters'!$E:$E,0),2)</f>
        <v>trans-chloordaan</v>
      </c>
      <c r="J167" s="20" t="str">
        <f>INDEX('Aquo parameters'!$A$1:$H$6130,MATCH($H167,'Aquo parameters'!$E:$E,0),3)</f>
        <v>5103-74-2</v>
      </c>
      <c r="K167" s="20" t="s">
        <v>1561</v>
      </c>
      <c r="L167" s="20">
        <v>1</v>
      </c>
      <c r="M167" s="20" t="s">
        <v>51</v>
      </c>
      <c r="N167" s="20" t="str">
        <f t="shared" si="10"/>
        <v>131</v>
      </c>
      <c r="O167" s="20" t="s">
        <v>39</v>
      </c>
      <c r="P167" s="20" t="str">
        <f t="shared" si="11"/>
        <v>1</v>
      </c>
      <c r="Q167" s="20" t="s">
        <v>1441</v>
      </c>
      <c r="R167" s="20" t="str">
        <f t="shared" si="12"/>
        <v>14</v>
      </c>
      <c r="S167" s="20" t="s">
        <v>1315</v>
      </c>
      <c r="T167" s="20" t="str">
        <f t="shared" si="13"/>
        <v>8</v>
      </c>
      <c r="U167" s="20" t="s">
        <v>264</v>
      </c>
      <c r="V167" s="20" t="s">
        <v>1522</v>
      </c>
      <c r="W167" s="20" t="s">
        <v>1522</v>
      </c>
      <c r="X167" s="20" t="str">
        <f>INDEX('T.19 factoren v1.3.0'!$A$1:$M$8977,MATCH($H167,'T.19 factoren v1.3.0'!$E:$E,0),12)</f>
        <v>false</v>
      </c>
      <c r="Y167" s="20" t="str">
        <f t="shared" si="14"/>
        <v>sumList.Add(new SumParameter() { Sum = 2839, SumSubstanceCode = "sCldn", SumSubstanceID = 480, SumDescription = "som chloordaan (som cis- en trans-)", SubstanceCode = "tCldn", SubstanceID = 1580, SubstanceDescription = "trans-chloordaan", SubstanceShort = "", Factor = 1, Unit = "ug/kg", UnitID = 131, MpsDescription = "sCldn" , Condition = "dg", ConditionID = 1, UnitWater = "ug/l", UnitWaterID = 14 , ConditionWater = "NVT", ConditionWaterID = 8});</v>
      </c>
    </row>
    <row r="168" spans="1:27" ht="15" customHeight="1" x14ac:dyDescent="0.25">
      <c r="A168" s="20">
        <v>2840</v>
      </c>
      <c r="B168" s="20" t="s">
        <v>263</v>
      </c>
      <c r="C168" s="20" t="str">
        <f>INDEX('Aquo parameters'!$A$1:$H$6130,MATCH($D168,'Aquo parameters'!$E:$E,0),1)</f>
        <v>sClBen12</v>
      </c>
      <c r="D168" s="20">
        <v>476</v>
      </c>
      <c r="E168" s="20" t="str">
        <f>INDEX('Aquo parameters'!$A$1:$H$6130,MATCH($D168,'Aquo parameters'!$E:$E,0),2)</f>
        <v>som 12 chloorbenzenen (Bbk, 1-1-2008)</v>
      </c>
      <c r="F168" s="20" t="s">
        <v>126</v>
      </c>
      <c r="G168" s="20" t="str">
        <f>INDEX('Aquo parameters'!$A$1:$H$6130,MATCH($H168,'Aquo parameters'!$E:$E,0),1)</f>
        <v>1234T4ClBen</v>
      </c>
      <c r="H168" s="20">
        <v>16</v>
      </c>
      <c r="I168" s="20" t="str">
        <f>INDEX('Aquo parameters'!$A$1:$H$6130,MATCH($H168,'Aquo parameters'!$E:$E,0),2)</f>
        <v>1,2,3,4-tetrachloorbenzeen</v>
      </c>
      <c r="J168" s="20" t="str">
        <f>INDEX('Aquo parameters'!$A$1:$H$6130,MATCH($H168,'Aquo parameters'!$E:$E,0),3)</f>
        <v>634-66-2</v>
      </c>
      <c r="K168" s="20" t="s">
        <v>1545</v>
      </c>
      <c r="L168" s="20">
        <v>1</v>
      </c>
      <c r="M168" s="20" t="s">
        <v>51</v>
      </c>
      <c r="N168" s="20" t="str">
        <f t="shared" si="10"/>
        <v>131</v>
      </c>
      <c r="O168" s="20" t="s">
        <v>39</v>
      </c>
      <c r="P168" s="20" t="str">
        <f t="shared" si="11"/>
        <v>1</v>
      </c>
      <c r="Q168" s="20" t="s">
        <v>1441</v>
      </c>
      <c r="R168" s="20" t="str">
        <f t="shared" si="12"/>
        <v>14</v>
      </c>
      <c r="S168" s="20" t="s">
        <v>1315</v>
      </c>
      <c r="T168" s="20" t="str">
        <f t="shared" si="13"/>
        <v>8</v>
      </c>
      <c r="U168" s="20" t="s">
        <v>263</v>
      </c>
      <c r="V168" s="20" t="s">
        <v>1559</v>
      </c>
      <c r="W168" s="20" t="s">
        <v>1522</v>
      </c>
      <c r="X168" s="20" t="str">
        <f>INDEX('T.19 factoren v1.3.0'!$A$1:$M$8977,MATCH($H168,'T.19 factoren v1.3.0'!$E:$E,0),12)</f>
        <v>false</v>
      </c>
      <c r="Y168" s="20" t="str">
        <f t="shared" si="14"/>
        <v>sumList.Add(new SumParameter() { Sum = 2840, SumSubstanceCode = "sClBen12", SumSubstanceID = 476, SumDescription = "som 12 chloorbenzenen (Bbk, 1-1-2008)", SubstanceCode = "1234T4ClBen", SubstanceID = 16, SubstanceDescription = "1,2,3,4-tetrachloorbenzeen", SubstanceShort = "1234-tetrachloorbenzeen", Factor = 1, Unit = "ug/kg", UnitID = 131, MpsDescription = "sClBen12" , Condition = "dg", ConditionID = 1, UnitWater = "ug/l", UnitWaterID = 14 , ConditionWater = "NVT", ConditionWaterID = 8});</v>
      </c>
    </row>
    <row r="169" spans="1:27" ht="15" customHeight="1" x14ac:dyDescent="0.25">
      <c r="A169" s="45">
        <v>2840</v>
      </c>
      <c r="B169" s="45" t="s">
        <v>263</v>
      </c>
      <c r="C169" s="20" t="str">
        <f>INDEX('Aquo parameters'!$A$1:$H$6130,MATCH($D169,'Aquo parameters'!$E:$E,0),1)</f>
        <v>sClBen12</v>
      </c>
      <c r="D169" s="20">
        <v>476</v>
      </c>
      <c r="E169" s="20" t="str">
        <f>INDEX('Aquo parameters'!$A$1:$H$6130,MATCH($D169,'Aquo parameters'!$E:$E,0),2)</f>
        <v>som 12 chloorbenzenen (Bbk, 1-1-2008)</v>
      </c>
      <c r="F169" s="45" t="s">
        <v>127</v>
      </c>
      <c r="G169" s="20" t="str">
        <f>INDEX('Aquo parameters'!$A$1:$H$6130,MATCH($H169,'Aquo parameters'!$E:$E,0),1)</f>
        <v>s12x5T4ClBen</v>
      </c>
      <c r="H169" s="20">
        <v>17</v>
      </c>
      <c r="I169" s="20" t="str">
        <f>INDEX('Aquo parameters'!$A$1:$H$6130,MATCH($H169,'Aquo parameters'!$E:$E,0),2)</f>
        <v>som 1,2,3,5- en 1,2,4,5-tetrachloorbenzeen</v>
      </c>
      <c r="J169" s="20" t="str">
        <f>INDEX('Aquo parameters'!$A$1:$H$6130,MATCH($H169,'Aquo parameters'!$E:$E,0),3)</f>
        <v>NVT</v>
      </c>
      <c r="K169" s="45" t="s">
        <v>1547</v>
      </c>
      <c r="L169" s="45">
        <v>1</v>
      </c>
      <c r="M169" s="45" t="s">
        <v>51</v>
      </c>
      <c r="N169" s="45" t="str">
        <f t="shared" si="10"/>
        <v>131</v>
      </c>
      <c r="O169" s="45" t="s">
        <v>39</v>
      </c>
      <c r="P169" s="45" t="str">
        <f t="shared" si="11"/>
        <v>1</v>
      </c>
      <c r="Q169" s="45" t="s">
        <v>1441</v>
      </c>
      <c r="R169" s="45" t="str">
        <f t="shared" si="12"/>
        <v>14</v>
      </c>
      <c r="S169" s="45" t="s">
        <v>1315</v>
      </c>
      <c r="T169" s="45" t="str">
        <f t="shared" si="13"/>
        <v>8</v>
      </c>
      <c r="U169" s="45" t="s">
        <v>263</v>
      </c>
      <c r="V169" s="45" t="s">
        <v>1559</v>
      </c>
      <c r="W169" s="20" t="s">
        <v>1522</v>
      </c>
      <c r="X169" s="20" t="str">
        <f>INDEX('T.19 factoren v1.3.0'!$A$1:$M$8977,MATCH($H169,'T.19 factoren v1.3.0'!$E:$E,0),12)</f>
        <v>false</v>
      </c>
      <c r="Y169" s="45" t="str">
        <f t="shared" si="14"/>
        <v>sumList.Add(new SumParameter() { Sum = 2840, SumSubstanceCode = "sClBen12", SumSubstanceID = 476, SumDescription = "som 12 chloorbenzenen (Bbk, 1-1-2008)", SubstanceCode = "s12x5T4ClBen", SubstanceID = 17, SubstanceDescription = "som 1,2,3,5- en 1,2,4,5-tetrachloorbenzeen", SubstanceShort = "som 1,2,3,5- en 1,2,4,5-tetrachloorbenzeen", Factor = 1, Unit = "ug/kg", UnitID = 131, MpsDescription = "sClBen12" , Condition = "dg", ConditionID = 1, UnitWater = "ug/l", UnitWaterID = 14 , ConditionWater = "NVT", ConditionWaterID = 8});</v>
      </c>
      <c r="Z169" s="45"/>
      <c r="AA169" s="45"/>
    </row>
    <row r="170" spans="1:27" ht="15" customHeight="1" x14ac:dyDescent="0.25">
      <c r="A170" s="20">
        <v>2840</v>
      </c>
      <c r="B170" s="20" t="s">
        <v>263</v>
      </c>
      <c r="C170" s="20" t="str">
        <f>INDEX('Aquo parameters'!$A$1:$H$6130,MATCH($D170,'Aquo parameters'!$E:$E,0),1)</f>
        <v>sClBen12</v>
      </c>
      <c r="D170" s="20">
        <v>476</v>
      </c>
      <c r="E170" s="20" t="str">
        <f>INDEX('Aquo parameters'!$A$1:$H$6130,MATCH($D170,'Aquo parameters'!$E:$E,0),2)</f>
        <v>som 12 chloorbenzenen (Bbk, 1-1-2008)</v>
      </c>
      <c r="F170" s="20" t="s">
        <v>135</v>
      </c>
      <c r="G170" s="20" t="str">
        <f>INDEX('Aquo parameters'!$A$1:$H$6130,MATCH($H170,'Aquo parameters'!$E:$E,0),1)</f>
        <v>123TClBen</v>
      </c>
      <c r="H170" s="20">
        <v>26</v>
      </c>
      <c r="I170" s="20" t="str">
        <f>INDEX('Aquo parameters'!$A$1:$H$6130,MATCH($H170,'Aquo parameters'!$E:$E,0),2)</f>
        <v>1,2,3-trichloorbenzeen</v>
      </c>
      <c r="J170" s="20" t="str">
        <f>INDEX('Aquo parameters'!$A$1:$H$6130,MATCH($H170,'Aquo parameters'!$E:$E,0),3)</f>
        <v>87-61-6</v>
      </c>
      <c r="K170" s="20" t="s">
        <v>1606</v>
      </c>
      <c r="L170" s="20">
        <v>1</v>
      </c>
      <c r="M170" s="20" t="s">
        <v>51</v>
      </c>
      <c r="N170" s="20" t="str">
        <f t="shared" si="10"/>
        <v>131</v>
      </c>
      <c r="O170" s="20" t="s">
        <v>39</v>
      </c>
      <c r="P170" s="20" t="str">
        <f t="shared" si="11"/>
        <v>1</v>
      </c>
      <c r="Q170" s="20" t="s">
        <v>1441</v>
      </c>
      <c r="R170" s="20" t="str">
        <f t="shared" si="12"/>
        <v>14</v>
      </c>
      <c r="S170" s="20" t="s">
        <v>1315</v>
      </c>
      <c r="T170" s="20" t="str">
        <f t="shared" si="13"/>
        <v>8</v>
      </c>
      <c r="U170" s="20" t="s">
        <v>263</v>
      </c>
      <c r="V170" s="20" t="s">
        <v>1559</v>
      </c>
      <c r="W170" s="20" t="s">
        <v>1522</v>
      </c>
      <c r="X170" s="20" t="str">
        <f>INDEX('T.19 factoren v1.3.0'!$A$1:$M$8977,MATCH($H170,'T.19 factoren v1.3.0'!$E:$E,0),12)</f>
        <v>false</v>
      </c>
      <c r="Y170" s="20" t="str">
        <f t="shared" si="14"/>
        <v>sumList.Add(new SumParameter() { Sum = 2840, SumSubstanceCode = "sClBen12", SumSubstanceID = 476, SumDescription = "som 12 chloorbenzenen (Bbk, 1-1-2008)", SubstanceCode = "123TClBen", SubstanceID = 26, SubstanceDescription = "1,2,3-trichloorbenzeen", SubstanceShort = "123-trichloorbenzeen ", Factor = 1, Unit = "ug/kg", UnitID = 131, MpsDescription = "sClBen12" , Condition = "dg", ConditionID = 1, UnitWater = "ug/l", UnitWaterID = 14 , ConditionWater = "NVT", ConditionWaterID = 8});</v>
      </c>
    </row>
    <row r="171" spans="1:27" ht="15" customHeight="1" x14ac:dyDescent="0.25">
      <c r="A171" s="20">
        <v>2840</v>
      </c>
      <c r="B171" s="20" t="s">
        <v>263</v>
      </c>
      <c r="C171" s="20" t="str">
        <f>INDEX('Aquo parameters'!$A$1:$H$6130,MATCH($D171,'Aquo parameters'!$E:$E,0),1)</f>
        <v>sClBen12</v>
      </c>
      <c r="D171" s="20">
        <v>476</v>
      </c>
      <c r="E171" s="20" t="str">
        <f>INDEX('Aquo parameters'!$A$1:$H$6130,MATCH($D171,'Aquo parameters'!$E:$E,0),2)</f>
        <v>som 12 chloorbenzenen (Bbk, 1-1-2008)</v>
      </c>
      <c r="F171" s="20" t="s">
        <v>138</v>
      </c>
      <c r="G171" s="20" t="str">
        <f>INDEX('Aquo parameters'!$A$1:$H$6130,MATCH($H171,'Aquo parameters'!$E:$E,0),1)</f>
        <v>124TClBen</v>
      </c>
      <c r="H171" s="20">
        <v>32</v>
      </c>
      <c r="I171" s="20" t="str">
        <f>INDEX('Aquo parameters'!$A$1:$H$6130,MATCH($H171,'Aquo parameters'!$E:$E,0),2)</f>
        <v>1,2,4-trichloorbenzeen</v>
      </c>
      <c r="J171" s="20" t="str">
        <f>INDEX('Aquo parameters'!$A$1:$H$6130,MATCH($H171,'Aquo parameters'!$E:$E,0),3)</f>
        <v>120-82-1</v>
      </c>
      <c r="K171" s="20" t="s">
        <v>1607</v>
      </c>
      <c r="L171" s="20">
        <v>1</v>
      </c>
      <c r="M171" s="20" t="s">
        <v>51</v>
      </c>
      <c r="N171" s="20" t="str">
        <f t="shared" si="10"/>
        <v>131</v>
      </c>
      <c r="O171" s="20" t="s">
        <v>39</v>
      </c>
      <c r="P171" s="20" t="str">
        <f t="shared" si="11"/>
        <v>1</v>
      </c>
      <c r="Q171" s="20" t="s">
        <v>1441</v>
      </c>
      <c r="R171" s="20" t="str">
        <f t="shared" si="12"/>
        <v>14</v>
      </c>
      <c r="S171" s="20" t="s">
        <v>1315</v>
      </c>
      <c r="T171" s="20" t="str">
        <f t="shared" si="13"/>
        <v>8</v>
      </c>
      <c r="U171" s="20" t="s">
        <v>263</v>
      </c>
      <c r="V171" s="20" t="s">
        <v>1559</v>
      </c>
      <c r="W171" s="20" t="s">
        <v>1522</v>
      </c>
      <c r="X171" s="20" t="str">
        <f>INDEX('T.19 factoren v1.3.0'!$A$1:$M$8977,MATCH($H171,'T.19 factoren v1.3.0'!$E:$E,0),12)</f>
        <v>false</v>
      </c>
      <c r="Y171" s="20" t="str">
        <f t="shared" si="14"/>
        <v>sumList.Add(new SumParameter() { Sum = 2840, SumSubstanceCode = "sClBen12", SumSubstanceID = 476, SumDescription = "som 12 chloorbenzenen (Bbk, 1-1-2008)", SubstanceCode = "124TClBen", SubstanceID = 32, SubstanceDescription = "1,2,4-trichloorbenzeen", SubstanceShort = "124-trichloorbenzeen ", Factor = 1, Unit = "ug/kg", UnitID = 131, MpsDescription = "sClBen12" , Condition = "dg", ConditionID = 1, UnitWater = "ug/l", UnitWaterID = 14 , ConditionWater = "NVT", ConditionWaterID = 8});</v>
      </c>
    </row>
    <row r="172" spans="1:27" ht="15" customHeight="1" x14ac:dyDescent="0.25">
      <c r="A172" s="20">
        <v>2840</v>
      </c>
      <c r="B172" s="20" t="s">
        <v>263</v>
      </c>
      <c r="C172" s="20" t="str">
        <f>INDEX('Aquo parameters'!$A$1:$H$6130,MATCH($D172,'Aquo parameters'!$E:$E,0),1)</f>
        <v>sClBen12</v>
      </c>
      <c r="D172" s="20">
        <v>476</v>
      </c>
      <c r="E172" s="20" t="str">
        <f>INDEX('Aquo parameters'!$A$1:$H$6130,MATCH($D172,'Aquo parameters'!$E:$E,0),2)</f>
        <v>som 12 chloorbenzenen (Bbk, 1-1-2008)</v>
      </c>
      <c r="F172" s="20" t="s">
        <v>140</v>
      </c>
      <c r="G172" s="20" t="str">
        <f>INDEX('Aquo parameters'!$A$1:$H$6130,MATCH($H172,'Aquo parameters'!$E:$E,0),1)</f>
        <v>12DClBen</v>
      </c>
      <c r="H172" s="20">
        <v>35</v>
      </c>
      <c r="I172" s="20" t="str">
        <f>INDEX('Aquo parameters'!$A$1:$H$6130,MATCH($H172,'Aquo parameters'!$E:$E,0),2)</f>
        <v>1,2-dichloorbenzeen</v>
      </c>
      <c r="J172" s="20" t="str">
        <f>INDEX('Aquo parameters'!$A$1:$H$6130,MATCH($H172,'Aquo parameters'!$E:$E,0),3)</f>
        <v>95-50-1</v>
      </c>
      <c r="K172" s="20" t="s">
        <v>1520</v>
      </c>
      <c r="L172" s="20">
        <v>1</v>
      </c>
      <c r="M172" s="20" t="s">
        <v>51</v>
      </c>
      <c r="N172" s="20" t="str">
        <f t="shared" si="10"/>
        <v>131</v>
      </c>
      <c r="O172" s="20" t="s">
        <v>39</v>
      </c>
      <c r="P172" s="20" t="str">
        <f t="shared" si="11"/>
        <v>1</v>
      </c>
      <c r="Q172" s="20" t="s">
        <v>1441</v>
      </c>
      <c r="R172" s="20" t="str">
        <f t="shared" si="12"/>
        <v>14</v>
      </c>
      <c r="S172" s="20" t="s">
        <v>1315</v>
      </c>
      <c r="T172" s="20" t="str">
        <f t="shared" si="13"/>
        <v>8</v>
      </c>
      <c r="U172" s="20" t="s">
        <v>263</v>
      </c>
      <c r="V172" s="20" t="s">
        <v>1559</v>
      </c>
      <c r="W172" s="20" t="s">
        <v>1522</v>
      </c>
      <c r="X172" s="20" t="str">
        <f>INDEX('T.19 factoren v1.3.0'!$A$1:$M$8977,MATCH($H172,'T.19 factoren v1.3.0'!$E:$E,0),12)</f>
        <v>false</v>
      </c>
      <c r="Y172" s="20" t="str">
        <f t="shared" si="14"/>
        <v>sumList.Add(new SumParameter() { Sum = 2840, SumSubstanceCode = "sClBen12", SumSubstanceID = 476, SumDescription = "som 12 chloorbenzenen (Bbk, 1-1-2008)", SubstanceCode = "12DClBen", SubstanceID = 35, SubstanceDescription = "1,2-dichloorbenzeen", SubstanceShort = "12-dichloorbenzeen", Factor = 1, Unit = "ug/kg", UnitID = 131, MpsDescription = "sClBen12" , Condition = "dg", ConditionID = 1, UnitWater = "ug/l", UnitWaterID = 14 , ConditionWater = "NVT", ConditionWaterID = 8});</v>
      </c>
    </row>
    <row r="173" spans="1:27" ht="15" customHeight="1" x14ac:dyDescent="0.25">
      <c r="A173" s="20">
        <v>2840</v>
      </c>
      <c r="B173" s="20" t="s">
        <v>263</v>
      </c>
      <c r="C173" s="20" t="str">
        <f>INDEX('Aquo parameters'!$A$1:$H$6130,MATCH($D173,'Aquo parameters'!$E:$E,0),1)</f>
        <v>sClBen12</v>
      </c>
      <c r="D173" s="20">
        <v>476</v>
      </c>
      <c r="E173" s="20" t="str">
        <f>INDEX('Aquo parameters'!$A$1:$H$6130,MATCH($D173,'Aquo parameters'!$E:$E,0),2)</f>
        <v>som 12 chloorbenzenen (Bbk, 1-1-2008)</v>
      </c>
      <c r="F173" s="20" t="s">
        <v>143</v>
      </c>
      <c r="G173" s="20" t="str">
        <f>INDEX('Aquo parameters'!$A$1:$H$6130,MATCH($H173,'Aquo parameters'!$E:$E,0),1)</f>
        <v>135TClBen</v>
      </c>
      <c r="H173" s="20">
        <v>44</v>
      </c>
      <c r="I173" s="20" t="str">
        <f>INDEX('Aquo parameters'!$A$1:$H$6130,MATCH($H173,'Aquo parameters'!$E:$E,0),2)</f>
        <v>1,3,5-trichloorbenzeen</v>
      </c>
      <c r="J173" s="20" t="str">
        <f>INDEX('Aquo parameters'!$A$1:$H$6130,MATCH($H173,'Aquo parameters'!$E:$E,0),3)</f>
        <v>108-70-3</v>
      </c>
      <c r="K173" s="20" t="s">
        <v>1608</v>
      </c>
      <c r="L173" s="20">
        <v>1</v>
      </c>
      <c r="M173" s="20" t="s">
        <v>51</v>
      </c>
      <c r="N173" s="20" t="str">
        <f t="shared" si="10"/>
        <v>131</v>
      </c>
      <c r="O173" s="20" t="s">
        <v>39</v>
      </c>
      <c r="P173" s="20" t="str">
        <f t="shared" si="11"/>
        <v>1</v>
      </c>
      <c r="Q173" s="20" t="s">
        <v>1441</v>
      </c>
      <c r="R173" s="20" t="str">
        <f t="shared" si="12"/>
        <v>14</v>
      </c>
      <c r="S173" s="20" t="s">
        <v>1315</v>
      </c>
      <c r="T173" s="20" t="str">
        <f t="shared" si="13"/>
        <v>8</v>
      </c>
      <c r="U173" s="20" t="s">
        <v>263</v>
      </c>
      <c r="V173" s="20" t="s">
        <v>1559</v>
      </c>
      <c r="W173" s="20" t="s">
        <v>1522</v>
      </c>
      <c r="X173" s="20" t="str">
        <f>INDEX('T.19 factoren v1.3.0'!$A$1:$M$8977,MATCH($H173,'T.19 factoren v1.3.0'!$E:$E,0),12)</f>
        <v>false</v>
      </c>
      <c r="Y173" s="20" t="str">
        <f t="shared" si="14"/>
        <v>sumList.Add(new SumParameter() { Sum = 2840, SumSubstanceCode = "sClBen12", SumSubstanceID = 476, SumDescription = "som 12 chloorbenzenen (Bbk, 1-1-2008)", SubstanceCode = "135TClBen", SubstanceID = 44, SubstanceDescription = "1,3,5-trichloorbenzeen", SubstanceShort = "135-trichloorbenzeen ", Factor = 1, Unit = "ug/kg", UnitID = 131, MpsDescription = "sClBen12" , Condition = "dg", ConditionID = 1, UnitWater = "ug/l", UnitWaterID = 14 , ConditionWater = "NVT", ConditionWaterID = 8});</v>
      </c>
    </row>
    <row r="174" spans="1:27" ht="15" customHeight="1" x14ac:dyDescent="0.25">
      <c r="A174" s="20">
        <v>2840</v>
      </c>
      <c r="B174" s="20" t="s">
        <v>263</v>
      </c>
      <c r="C174" s="20" t="str">
        <f>INDEX('Aquo parameters'!$A$1:$H$6130,MATCH($D174,'Aquo parameters'!$E:$E,0),1)</f>
        <v>sClBen12</v>
      </c>
      <c r="D174" s="20">
        <v>476</v>
      </c>
      <c r="E174" s="20" t="str">
        <f>INDEX('Aquo parameters'!$A$1:$H$6130,MATCH($D174,'Aquo parameters'!$E:$E,0),2)</f>
        <v>som 12 chloorbenzenen (Bbk, 1-1-2008)</v>
      </c>
      <c r="F174" s="20" t="s">
        <v>145</v>
      </c>
      <c r="G174" s="20" t="str">
        <f>INDEX('Aquo parameters'!$A$1:$H$6130,MATCH($H174,'Aquo parameters'!$E:$E,0),1)</f>
        <v>13DClBen</v>
      </c>
      <c r="H174" s="20">
        <v>47</v>
      </c>
      <c r="I174" s="20" t="str">
        <f>INDEX('Aquo parameters'!$A$1:$H$6130,MATCH($H174,'Aquo parameters'!$E:$E,0),2)</f>
        <v>1,3-dichloorbenzeen</v>
      </c>
      <c r="J174" s="20" t="str">
        <f>INDEX('Aquo parameters'!$A$1:$H$6130,MATCH($H174,'Aquo parameters'!$E:$E,0),3)</f>
        <v>541-73-1</v>
      </c>
      <c r="K174" s="20" t="s">
        <v>1524</v>
      </c>
      <c r="L174" s="20">
        <v>1</v>
      </c>
      <c r="M174" s="20" t="s">
        <v>51</v>
      </c>
      <c r="N174" s="20" t="str">
        <f t="shared" si="10"/>
        <v>131</v>
      </c>
      <c r="O174" s="20" t="s">
        <v>39</v>
      </c>
      <c r="P174" s="20" t="str">
        <f t="shared" si="11"/>
        <v>1</v>
      </c>
      <c r="Q174" s="20" t="s">
        <v>1441</v>
      </c>
      <c r="R174" s="20" t="str">
        <f t="shared" si="12"/>
        <v>14</v>
      </c>
      <c r="S174" s="20" t="s">
        <v>1315</v>
      </c>
      <c r="T174" s="20" t="str">
        <f t="shared" si="13"/>
        <v>8</v>
      </c>
      <c r="U174" s="20" t="s">
        <v>263</v>
      </c>
      <c r="V174" s="20" t="s">
        <v>1559</v>
      </c>
      <c r="W174" s="20" t="s">
        <v>1522</v>
      </c>
      <c r="X174" s="20" t="str">
        <f>INDEX('T.19 factoren v1.3.0'!$A$1:$M$8977,MATCH($H174,'T.19 factoren v1.3.0'!$E:$E,0),12)</f>
        <v>false</v>
      </c>
      <c r="Y174" s="20" t="str">
        <f t="shared" si="14"/>
        <v>sumList.Add(new SumParameter() { Sum = 2840, SumSubstanceCode = "sClBen12", SumSubstanceID = 476, SumDescription = "som 12 chloorbenzenen (Bbk, 1-1-2008)", SubstanceCode = "13DClBen", SubstanceID = 47, SubstanceDescription = "1,3-dichloorbenzeen", SubstanceShort = "13-dichloorbenzeen", Factor = 1, Unit = "ug/kg", UnitID = 131, MpsDescription = "sClBen12" , Condition = "dg", ConditionID = 1, UnitWater = "ug/l", UnitWaterID = 14 , ConditionWater = "NVT", ConditionWaterID = 8});</v>
      </c>
    </row>
    <row r="175" spans="1:27" ht="15" customHeight="1" x14ac:dyDescent="0.25">
      <c r="A175" s="20">
        <v>2840</v>
      </c>
      <c r="B175" s="20" t="s">
        <v>263</v>
      </c>
      <c r="C175" s="20" t="str">
        <f>INDEX('Aquo parameters'!$A$1:$H$6130,MATCH($D175,'Aquo parameters'!$E:$E,0),1)</f>
        <v>sClBen12</v>
      </c>
      <c r="D175" s="20">
        <v>476</v>
      </c>
      <c r="E175" s="20" t="str">
        <f>INDEX('Aquo parameters'!$A$1:$H$6130,MATCH($D175,'Aquo parameters'!$E:$E,0),2)</f>
        <v>som 12 chloorbenzenen (Bbk, 1-1-2008)</v>
      </c>
      <c r="F175" s="20" t="s">
        <v>148</v>
      </c>
      <c r="G175" s="20" t="str">
        <f>INDEX('Aquo parameters'!$A$1:$H$6130,MATCH($H175,'Aquo parameters'!$E:$E,0),1)</f>
        <v>14DClBen</v>
      </c>
      <c r="H175" s="20">
        <v>54</v>
      </c>
      <c r="I175" s="20" t="str">
        <f>INDEX('Aquo parameters'!$A$1:$H$6130,MATCH($H175,'Aquo parameters'!$E:$E,0),2)</f>
        <v>1,4-dichloorbenzeen</v>
      </c>
      <c r="J175" s="20" t="str">
        <f>INDEX('Aquo parameters'!$A$1:$H$6130,MATCH($H175,'Aquo parameters'!$E:$E,0),3)</f>
        <v>106-46-7</v>
      </c>
      <c r="K175" s="20" t="s">
        <v>1525</v>
      </c>
      <c r="L175" s="20">
        <v>1</v>
      </c>
      <c r="M175" s="20" t="s">
        <v>51</v>
      </c>
      <c r="N175" s="20" t="str">
        <f t="shared" si="10"/>
        <v>131</v>
      </c>
      <c r="O175" s="20" t="s">
        <v>39</v>
      </c>
      <c r="P175" s="20" t="str">
        <f t="shared" si="11"/>
        <v>1</v>
      </c>
      <c r="Q175" s="20" t="s">
        <v>1441</v>
      </c>
      <c r="R175" s="20" t="str">
        <f t="shared" si="12"/>
        <v>14</v>
      </c>
      <c r="S175" s="20" t="s">
        <v>1315</v>
      </c>
      <c r="T175" s="20" t="str">
        <f t="shared" si="13"/>
        <v>8</v>
      </c>
      <c r="U175" s="20" t="s">
        <v>263</v>
      </c>
      <c r="V175" s="20" t="s">
        <v>1559</v>
      </c>
      <c r="W175" s="20" t="s">
        <v>1522</v>
      </c>
      <c r="X175" s="20" t="str">
        <f>INDEX('T.19 factoren v1.3.0'!$A$1:$M$8977,MATCH($H175,'T.19 factoren v1.3.0'!$E:$E,0),12)</f>
        <v>false</v>
      </c>
      <c r="Y175" s="20" t="str">
        <f t="shared" si="14"/>
        <v>sumList.Add(new SumParameter() { Sum = 2840, SumSubstanceCode = "sClBen12", SumSubstanceID = 476, SumDescription = "som 12 chloorbenzenen (Bbk, 1-1-2008)", SubstanceCode = "14DClBen", SubstanceID = 54, SubstanceDescription = "1,4-dichloorbenzeen", SubstanceShort = "14-dichloorbenzeen", Factor = 1, Unit = "ug/kg", UnitID = 131, MpsDescription = "sClBen12" , Condition = "dg", ConditionID = 1, UnitWater = "ug/l", UnitWaterID = 14 , ConditionWater = "NVT", ConditionWaterID = 8});</v>
      </c>
    </row>
    <row r="176" spans="1:27" ht="15" customHeight="1" x14ac:dyDescent="0.25">
      <c r="A176" s="20">
        <v>2840</v>
      </c>
      <c r="B176" s="20" t="s">
        <v>263</v>
      </c>
      <c r="C176" s="20" t="str">
        <f>INDEX('Aquo parameters'!$A$1:$H$6130,MATCH($D176,'Aquo parameters'!$E:$E,0),1)</f>
        <v>sClBen12</v>
      </c>
      <c r="D176" s="20">
        <v>476</v>
      </c>
      <c r="E176" s="20" t="str">
        <f>INDEX('Aquo parameters'!$A$1:$H$6130,MATCH($D176,'Aquo parameters'!$E:$E,0),2)</f>
        <v>som 12 chloorbenzenen (Bbk, 1-1-2008)</v>
      </c>
      <c r="F176" s="20" t="s">
        <v>340</v>
      </c>
      <c r="G176" s="20" t="str">
        <f>INDEX('Aquo parameters'!$A$1:$H$6130,MATCH($H176,'Aquo parameters'!$E:$E,0),1)</f>
        <v>HCB</v>
      </c>
      <c r="H176" s="20">
        <v>861</v>
      </c>
      <c r="I176" s="20" t="str">
        <f>INDEX('Aquo parameters'!$A$1:$H$6130,MATCH($H176,'Aquo parameters'!$E:$E,0),2)</f>
        <v>hexachloorbenzeen</v>
      </c>
      <c r="J176" s="20" t="str">
        <f>INDEX('Aquo parameters'!$A$1:$H$6130,MATCH($H176,'Aquo parameters'!$E:$E,0),3)</f>
        <v>118-74-1</v>
      </c>
      <c r="K176" s="20" t="s">
        <v>1605</v>
      </c>
      <c r="L176" s="20">
        <v>1</v>
      </c>
      <c r="M176" s="20" t="s">
        <v>51</v>
      </c>
      <c r="N176" s="20" t="str">
        <f t="shared" si="10"/>
        <v>131</v>
      </c>
      <c r="O176" s="20" t="s">
        <v>39</v>
      </c>
      <c r="P176" s="20" t="str">
        <f t="shared" si="11"/>
        <v>1</v>
      </c>
      <c r="Q176" s="20" t="s">
        <v>1441</v>
      </c>
      <c r="R176" s="20" t="str">
        <f t="shared" si="12"/>
        <v>14</v>
      </c>
      <c r="S176" s="20" t="s">
        <v>1315</v>
      </c>
      <c r="T176" s="20" t="str">
        <f t="shared" si="13"/>
        <v>8</v>
      </c>
      <c r="U176" s="20" t="s">
        <v>263</v>
      </c>
      <c r="V176" s="20" t="s">
        <v>1559</v>
      </c>
      <c r="W176" s="20" t="s">
        <v>1522</v>
      </c>
      <c r="X176" s="20" t="str">
        <f>INDEX('T.19 factoren v1.3.0'!$A$1:$M$8977,MATCH($H176,'T.19 factoren v1.3.0'!$E:$E,0),12)</f>
        <v>false</v>
      </c>
      <c r="Y176" s="20" t="str">
        <f t="shared" si="14"/>
        <v>sumList.Add(new SumParameter() { Sum = 2840, SumSubstanceCode = "sClBen12", SumSubstanceID = 476, SumDescription = "som 12 chloorbenzenen (Bbk, 1-1-2008)", SubstanceCode = "HCB", SubstanceID = 861, SubstanceDescription = "hexachloorbenzeen", SubstanceShort = "hexachloorbenzeen ", Factor = 1, Unit = "ug/kg", UnitID = 131, MpsDescription = "sClBen12" , Condition = "dg", ConditionID = 1, UnitWater = "ug/l", UnitWaterID = 14 , ConditionWater = "NVT", ConditionWaterID = 8});</v>
      </c>
    </row>
    <row r="177" spans="1:27" s="45" customFormat="1" ht="15" customHeight="1" x14ac:dyDescent="0.25">
      <c r="A177" s="20">
        <v>2840</v>
      </c>
      <c r="B177" s="20" t="s">
        <v>263</v>
      </c>
      <c r="C177" s="20" t="str">
        <f>INDEX('Aquo parameters'!$A$1:$H$6130,MATCH($D177,'Aquo parameters'!$E:$E,0),1)</f>
        <v>sClBen12</v>
      </c>
      <c r="D177" s="20">
        <v>476</v>
      </c>
      <c r="E177" s="20" t="str">
        <f>INDEX('Aquo parameters'!$A$1:$H$6130,MATCH($D177,'Aquo parameters'!$E:$E,0),2)</f>
        <v>som 12 chloorbenzenen (Bbk, 1-1-2008)</v>
      </c>
      <c r="F177" s="20" t="s">
        <v>372</v>
      </c>
      <c r="G177" s="20" t="str">
        <f>INDEX('Aquo parameters'!$A$1:$H$6130,MATCH($H177,'Aquo parameters'!$E:$E,0),1)</f>
        <v>ClBen</v>
      </c>
      <c r="H177" s="20">
        <v>1246</v>
      </c>
      <c r="I177" s="20" t="str">
        <f>INDEX('Aquo parameters'!$A$1:$H$6130,MATCH($H177,'Aquo parameters'!$E:$E,0),2)</f>
        <v>chloorbenzeen</v>
      </c>
      <c r="J177" s="20" t="str">
        <f>INDEX('Aquo parameters'!$A$1:$H$6130,MATCH($H177,'Aquo parameters'!$E:$E,0),3)</f>
        <v>108-90-7</v>
      </c>
      <c r="K177" s="20" t="s">
        <v>1615</v>
      </c>
      <c r="L177" s="20">
        <v>1</v>
      </c>
      <c r="M177" s="20" t="s">
        <v>51</v>
      </c>
      <c r="N177" s="20" t="str">
        <f t="shared" si="10"/>
        <v>131</v>
      </c>
      <c r="O177" s="20" t="s">
        <v>39</v>
      </c>
      <c r="P177" s="20" t="str">
        <f t="shared" si="11"/>
        <v>1</v>
      </c>
      <c r="Q177" s="20" t="s">
        <v>1441</v>
      </c>
      <c r="R177" s="20" t="str">
        <f t="shared" si="12"/>
        <v>14</v>
      </c>
      <c r="S177" s="20" t="s">
        <v>1315</v>
      </c>
      <c r="T177" s="20" t="str">
        <f t="shared" si="13"/>
        <v>8</v>
      </c>
      <c r="U177" s="20" t="s">
        <v>263</v>
      </c>
      <c r="V177" s="20" t="s">
        <v>1559</v>
      </c>
      <c r="W177" s="20" t="s">
        <v>1522</v>
      </c>
      <c r="X177" s="20" t="str">
        <f>INDEX('T.19 factoren v1.3.0'!$A$1:$M$8977,MATCH($H177,'T.19 factoren v1.3.0'!$E:$E,0),12)</f>
        <v>false</v>
      </c>
      <c r="Y177" s="20" t="str">
        <f t="shared" si="14"/>
        <v>sumList.Add(new SumParameter() { Sum = 2840, SumSubstanceCode = "sClBen12", SumSubstanceID = 476, SumDescription = "som 12 chloorbenzenen (Bbk, 1-1-2008)", SubstanceCode = "ClBen", SubstanceID = 1246, SubstanceDescription = "chloorbenzeen", SubstanceShort = "chloorbenzeen", Factor = 1, Unit = "ug/kg", UnitID = 131, MpsDescription = "sClBen12" , Condition = "dg", ConditionID = 1, UnitWater = "ug/l", UnitWaterID = 14 , ConditionWater = "NVT", ConditionWaterID = 8});</v>
      </c>
      <c r="Z177" s="20"/>
      <c r="AA177" s="20"/>
    </row>
    <row r="178" spans="1:27" ht="15" customHeight="1" x14ac:dyDescent="0.25">
      <c r="A178" s="20">
        <v>2840</v>
      </c>
      <c r="B178" s="20" t="s">
        <v>263</v>
      </c>
      <c r="C178" s="20" t="str">
        <f>INDEX('Aquo parameters'!$A$1:$H$6130,MATCH($D178,'Aquo parameters'!$E:$E,0),1)</f>
        <v>sClBen12</v>
      </c>
      <c r="D178" s="20">
        <v>476</v>
      </c>
      <c r="E178" s="20" t="str">
        <f>INDEX('Aquo parameters'!$A$1:$H$6130,MATCH($D178,'Aquo parameters'!$E:$E,0),2)</f>
        <v>som 12 chloorbenzenen (Bbk, 1-1-2008)</v>
      </c>
      <c r="F178" s="20" t="s">
        <v>399</v>
      </c>
      <c r="G178" s="20" t="str">
        <f>INDEX('Aquo parameters'!$A$1:$H$6130,MATCH($H178,'Aquo parameters'!$E:$E,0),1)</f>
        <v>PeClBen</v>
      </c>
      <c r="H178" s="20">
        <v>1387</v>
      </c>
      <c r="I178" s="20" t="str">
        <f>INDEX('Aquo parameters'!$A$1:$H$6130,MATCH($H178,'Aquo parameters'!$E:$E,0),2)</f>
        <v>pentachloorbenzeen</v>
      </c>
      <c r="J178" s="20" t="str">
        <f>INDEX('Aquo parameters'!$A$1:$H$6130,MATCH($H178,'Aquo parameters'!$E:$E,0),3)</f>
        <v>608-93-5</v>
      </c>
      <c r="K178" s="20" t="s">
        <v>1427</v>
      </c>
      <c r="L178" s="20">
        <v>1</v>
      </c>
      <c r="M178" s="20" t="s">
        <v>51</v>
      </c>
      <c r="N178" s="20" t="str">
        <f t="shared" si="10"/>
        <v>131</v>
      </c>
      <c r="O178" s="20" t="s">
        <v>39</v>
      </c>
      <c r="P178" s="20" t="str">
        <f t="shared" si="11"/>
        <v>1</v>
      </c>
      <c r="Q178" s="20" t="s">
        <v>1441</v>
      </c>
      <c r="R178" s="20" t="str">
        <f t="shared" si="12"/>
        <v>14</v>
      </c>
      <c r="S178" s="20" t="s">
        <v>1315</v>
      </c>
      <c r="T178" s="20" t="str">
        <f t="shared" si="13"/>
        <v>8</v>
      </c>
      <c r="U178" s="20" t="s">
        <v>263</v>
      </c>
      <c r="V178" s="20" t="s">
        <v>1559</v>
      </c>
      <c r="W178" s="20" t="s">
        <v>1522</v>
      </c>
      <c r="X178" s="20" t="str">
        <f>INDEX('T.19 factoren v1.3.0'!$A$1:$M$8977,MATCH($H178,'T.19 factoren v1.3.0'!$E:$E,0),12)</f>
        <v>false</v>
      </c>
      <c r="Y178" s="20" t="str">
        <f t="shared" si="14"/>
        <v>sumList.Add(new SumParameter() { Sum = 2840, SumSubstanceCode = "sClBen12", SumSubstanceID = 476, SumDescription = "som 12 chloorbenzenen (Bbk, 1-1-2008)", SubstanceCode = "PeClBen", SubstanceID = 1387, SubstanceDescription = "pentachloorbenzeen", SubstanceShort = "pentachloorbenzeen", Factor = 1, Unit = "ug/kg", UnitID = 131, MpsDescription = "sClBen12" , Condition = "dg", ConditionID = 1, UnitWater = "ug/l", UnitWaterID = 14 , ConditionWater = "NVT", ConditionWaterID = 8});</v>
      </c>
    </row>
    <row r="179" spans="1:27" ht="15" customHeight="1" x14ac:dyDescent="0.25">
      <c r="A179" s="45">
        <v>2841</v>
      </c>
      <c r="B179" s="45" t="s">
        <v>477</v>
      </c>
      <c r="C179" s="20" t="str">
        <f>INDEX('Aquo parameters'!$A$1:$H$6130,MATCH($D179,'Aquo parameters'!$E:$E,0),1)</f>
        <v>sorgSn2</v>
      </c>
      <c r="D179" s="20">
        <v>2583</v>
      </c>
      <c r="E179" s="20" t="str">
        <f>INDEX('Aquo parameters'!$A$1:$H$6130,MATCH($D179,'Aquo parameters'!$E:$E,0),2)</f>
        <v>som 2 organotin verbindingen (tributyltin en trifenyltin)</v>
      </c>
      <c r="F179" s="45" t="s">
        <v>444</v>
      </c>
      <c r="G179" s="20" t="str">
        <f>INDEX('Aquo parameters'!$A$1:$H$6130,MATCH($H179,'Aquo parameters'!$E:$E,0),1)</f>
        <v>TFySn</v>
      </c>
      <c r="H179" s="20">
        <v>1610</v>
      </c>
      <c r="I179" s="20" t="str">
        <f>INDEX('Aquo parameters'!$A$1:$H$6130,MATCH($H179,'Aquo parameters'!$E:$E,0),2)</f>
        <v>trifenyltin (kation)</v>
      </c>
      <c r="J179" s="20" t="str">
        <f>INDEX('Aquo parameters'!$A$1:$H$6130,MATCH($H179,'Aquo parameters'!$E:$E,0),3)</f>
        <v>668-34-8</v>
      </c>
      <c r="K179" s="45" t="s">
        <v>1616</v>
      </c>
      <c r="L179" s="45">
        <v>1</v>
      </c>
      <c r="M179" s="45" t="s">
        <v>51</v>
      </c>
      <c r="N179" s="45" t="str">
        <f t="shared" si="10"/>
        <v>131</v>
      </c>
      <c r="O179" s="45" t="s">
        <v>74</v>
      </c>
      <c r="P179" s="45" t="str">
        <f t="shared" si="11"/>
        <v>4</v>
      </c>
      <c r="Q179" s="234" t="s">
        <v>1445</v>
      </c>
      <c r="R179" s="234" t="str">
        <f t="shared" si="12"/>
        <v>79</v>
      </c>
      <c r="S179" s="45" t="s">
        <v>1315</v>
      </c>
      <c r="T179" s="45" t="str">
        <f t="shared" si="13"/>
        <v>8</v>
      </c>
      <c r="U179" s="45" t="s">
        <v>477</v>
      </c>
      <c r="V179" s="45" t="s">
        <v>1522</v>
      </c>
      <c r="W179" s="20" t="s">
        <v>1522</v>
      </c>
      <c r="X179" s="20" t="str">
        <f>INDEX('T.19 factoren v1.3.0'!$A$1:$M$8977,MATCH($H179,'T.19 factoren v1.3.0'!$E:$E,0),12)</f>
        <v>false</v>
      </c>
      <c r="Y179" s="45" t="str">
        <f t="shared" si="14"/>
        <v>sumList.Add(new SumParameter() { Sum = 2841, SumSubstanceCode = "sorgSn2", SumSubstanceID = 2583, SumDescription = "som 2 organotin verbindingen (tributyltin en trifenyltin)", SubstanceCode = "TFySn", SubstanceID = 1610, SubstanceDescription = "trifenyltin (kation)", SubstanceShort = "trifenyltin-verbindingen", Factor = 1, Unit = "ug/kg", UnitID = 131, MpsDescription = "sorgSn2" , Condition = "Sndg", ConditionID = 4, UnitWater = "ng/l", UnitWaterID = 79 , ConditionWater = "NVT", ConditionWaterID = 8});</v>
      </c>
      <c r="Z179" s="45"/>
      <c r="AA179" s="45"/>
    </row>
    <row r="180" spans="1:27" s="45" customFormat="1" ht="15" customHeight="1" x14ac:dyDescent="0.25">
      <c r="A180" s="45">
        <v>2841</v>
      </c>
      <c r="B180" s="45" t="s">
        <v>477</v>
      </c>
      <c r="C180" s="20" t="str">
        <f>INDEX('Aquo parameters'!$A$1:$H$6130,MATCH($D180,'Aquo parameters'!$E:$E,0),1)</f>
        <v>sorgSn2</v>
      </c>
      <c r="D180" s="20">
        <v>2583</v>
      </c>
      <c r="E180" s="20" t="str">
        <f>INDEX('Aquo parameters'!$A$1:$H$6130,MATCH($D180,'Aquo parameters'!$E:$E,0),2)</f>
        <v>som 2 organotin verbindingen (tributyltin en trifenyltin)</v>
      </c>
      <c r="F180" s="45" t="s">
        <v>453</v>
      </c>
      <c r="G180" s="20" t="str">
        <f>INDEX('Aquo parameters'!$A$1:$H$6130,MATCH($H180,'Aquo parameters'!$E:$E,0),1)</f>
        <v>TC4ySn</v>
      </c>
      <c r="H180" s="20">
        <v>1712</v>
      </c>
      <c r="I180" s="20" t="str">
        <f>INDEX('Aquo parameters'!$A$1:$H$6130,MATCH($H180,'Aquo parameters'!$E:$E,0),2)</f>
        <v>tributyltin (kation)</v>
      </c>
      <c r="J180" s="20" t="str">
        <f>INDEX('Aquo parameters'!$A$1:$H$6130,MATCH($H180,'Aquo parameters'!$E:$E,0),3)</f>
        <v>36643-28-4</v>
      </c>
      <c r="K180" s="45" t="s">
        <v>1618</v>
      </c>
      <c r="L180" s="45">
        <v>1</v>
      </c>
      <c r="M180" s="45" t="s">
        <v>51</v>
      </c>
      <c r="N180" s="45" t="str">
        <f t="shared" si="10"/>
        <v>131</v>
      </c>
      <c r="O180" s="45" t="s">
        <v>74</v>
      </c>
      <c r="P180" s="45" t="str">
        <f t="shared" si="11"/>
        <v>4</v>
      </c>
      <c r="Q180" s="234" t="s">
        <v>1445</v>
      </c>
      <c r="R180" s="234" t="str">
        <f t="shared" si="12"/>
        <v>79</v>
      </c>
      <c r="S180" s="45" t="s">
        <v>1315</v>
      </c>
      <c r="T180" s="45" t="str">
        <f t="shared" si="13"/>
        <v>8</v>
      </c>
      <c r="U180" s="45" t="s">
        <v>477</v>
      </c>
      <c r="V180" s="45" t="s">
        <v>1522</v>
      </c>
      <c r="W180" s="20" t="s">
        <v>1522</v>
      </c>
      <c r="X180" s="20" t="str">
        <f>INDEX('T.19 factoren v1.3.0'!$A$1:$M$8977,MATCH($H180,'T.19 factoren v1.3.0'!$E:$E,0),12)</f>
        <v>false</v>
      </c>
      <c r="Y180" s="45" t="str">
        <f t="shared" si="14"/>
        <v>sumList.Add(new SumParameter() { Sum = 2841, SumSubstanceCode = "sorgSn2", SumSubstanceID = 2583, SumDescription = "som 2 organotin verbindingen (tributyltin en trifenyltin)", SubstanceCode = "TC4ySn", SubstanceID = 1712, SubstanceDescription = "tributyltin (kation)", SubstanceShort = "tributyltin", Factor = 1, Unit = "ug/kg", UnitID = 131, MpsDescription = "sorgSn2" , Condition = "Sndg", ConditionID = 4, UnitWater = "ng/l", UnitWaterID = 79 , ConditionWater = "NVT", ConditionWaterID = 8});</v>
      </c>
    </row>
    <row r="181" spans="1:27" s="45" customFormat="1" ht="15" customHeight="1" x14ac:dyDescent="0.25">
      <c r="A181" s="20">
        <v>2843</v>
      </c>
      <c r="B181" s="20" t="s">
        <v>488</v>
      </c>
      <c r="C181" s="20" t="str">
        <f>INDEX('Aquo parameters'!$A$1:$H$6130,MATCH($D181,'Aquo parameters'!$E:$E,0),1)</f>
        <v>sarmtsolmd16</v>
      </c>
      <c r="D181" s="20">
        <v>2719</v>
      </c>
      <c r="E181" s="20" t="str">
        <f>INDEX('Aquo parameters'!$A$1:$H$6130,MATCH($D181,'Aquo parameters'!$E:$E,0),2)</f>
        <v>som 16 aromatische oplosmiddelen (Bbk, 1-1-2008)</v>
      </c>
      <c r="F181" s="20" t="s">
        <v>136</v>
      </c>
      <c r="G181" s="20" t="str">
        <f>INDEX('Aquo parameters'!$A$1:$H$6130,MATCH($H181,'Aquo parameters'!$E:$E,0),1)</f>
        <v>123TC1yBen</v>
      </c>
      <c r="H181" s="20">
        <v>29</v>
      </c>
      <c r="I181" s="20" t="str">
        <f>INDEX('Aquo parameters'!$A$1:$H$6130,MATCH($H181,'Aquo parameters'!$E:$E,0),2)</f>
        <v>1,2,3-trimethylbenzeen</v>
      </c>
      <c r="J181" s="20" t="str">
        <f>INDEX('Aquo parameters'!$A$1:$H$6130,MATCH($H181,'Aquo parameters'!$E:$E,0),3)</f>
        <v>526-73-8</v>
      </c>
      <c r="K181" s="20" t="s">
        <v>1619</v>
      </c>
      <c r="L181" s="20">
        <v>1</v>
      </c>
      <c r="M181" s="20" t="s">
        <v>40</v>
      </c>
      <c r="N181" s="20" t="str">
        <f t="shared" si="10"/>
        <v>58</v>
      </c>
      <c r="O181" s="20" t="s">
        <v>39</v>
      </c>
      <c r="P181" s="20" t="str">
        <f t="shared" si="11"/>
        <v>1</v>
      </c>
      <c r="Q181" s="20" t="s">
        <v>1441</v>
      </c>
      <c r="R181" s="20" t="str">
        <f t="shared" si="12"/>
        <v>14</v>
      </c>
      <c r="S181" s="20" t="s">
        <v>1315</v>
      </c>
      <c r="T181" s="20" t="str">
        <f t="shared" si="13"/>
        <v>8</v>
      </c>
      <c r="U181" s="20" t="s">
        <v>488</v>
      </c>
      <c r="V181" s="20" t="s">
        <v>1522</v>
      </c>
      <c r="W181" s="20" t="s">
        <v>1522</v>
      </c>
      <c r="X181" s="20" t="str">
        <f>INDEX('T.19 factoren v1.3.0'!$A$1:$M$8977,MATCH($H181,'T.19 factoren v1.3.0'!$E:$E,0),12)</f>
        <v>false</v>
      </c>
      <c r="Y181" s="20" t="str">
        <f t="shared" si="14"/>
        <v>sumList.Add(new SumParameter() { Sum = 2843, SumSubstanceCode = "sarmtsolmd16", SumSubstanceID = 2719, SumDescription = "som 16 aromatische oplosmiddelen (Bbk, 1-1-2008)", SubstanceCode = "123TC1yBen", SubstanceID = 29, SubstanceDescription = "1,2,3-trimethylbenzeen", SubstanceShort = "1,2,3-trimethylbenzeen", Factor = 1, Unit = "mg/kg", UnitID = 58, MpsDescription = "sarmtsolmd16" , Condition = "dg", ConditionID = 1, UnitWater = "ug/l", UnitWaterID = 14 , ConditionWater = "NVT", ConditionWaterID = 8});</v>
      </c>
      <c r="Z181" s="20"/>
      <c r="AA181" s="20"/>
    </row>
    <row r="182" spans="1:27" ht="15" customHeight="1" x14ac:dyDescent="0.25">
      <c r="A182" s="20">
        <v>2843</v>
      </c>
      <c r="B182" s="20" t="s">
        <v>488</v>
      </c>
      <c r="C182" s="20" t="str">
        <f>INDEX('Aquo parameters'!$A$1:$H$6130,MATCH($D182,'Aquo parameters'!$E:$E,0),1)</f>
        <v>sarmtsolmd16</v>
      </c>
      <c r="D182" s="20">
        <v>2719</v>
      </c>
      <c r="E182" s="20" t="str">
        <f>INDEX('Aquo parameters'!$A$1:$H$6130,MATCH($D182,'Aquo parameters'!$E:$E,0),2)</f>
        <v>som 16 aromatische oplosmiddelen (Bbk, 1-1-2008)</v>
      </c>
      <c r="F182" s="20" t="s">
        <v>139</v>
      </c>
      <c r="G182" s="20" t="str">
        <f>INDEX('Aquo parameters'!$A$1:$H$6130,MATCH($H182,'Aquo parameters'!$E:$E,0),1)</f>
        <v>124TC1yBen</v>
      </c>
      <c r="H182" s="20">
        <v>33</v>
      </c>
      <c r="I182" s="20" t="str">
        <f>INDEX('Aquo parameters'!$A$1:$H$6130,MATCH($H182,'Aquo parameters'!$E:$E,0),2)</f>
        <v>1,2,4-trimethylbenzeen</v>
      </c>
      <c r="J182" s="20" t="str">
        <f>INDEX('Aquo parameters'!$A$1:$H$6130,MATCH($H182,'Aquo parameters'!$E:$E,0),3)</f>
        <v>95-63-6</v>
      </c>
      <c r="K182" s="20" t="s">
        <v>1620</v>
      </c>
      <c r="L182" s="20">
        <v>1</v>
      </c>
      <c r="M182" s="20" t="s">
        <v>40</v>
      </c>
      <c r="N182" s="20" t="str">
        <f t="shared" si="10"/>
        <v>58</v>
      </c>
      <c r="O182" s="20" t="s">
        <v>39</v>
      </c>
      <c r="P182" s="20" t="str">
        <f t="shared" si="11"/>
        <v>1</v>
      </c>
      <c r="Q182" s="20" t="s">
        <v>1441</v>
      </c>
      <c r="R182" s="20" t="str">
        <f t="shared" si="12"/>
        <v>14</v>
      </c>
      <c r="S182" s="20" t="s">
        <v>1315</v>
      </c>
      <c r="T182" s="20" t="str">
        <f t="shared" si="13"/>
        <v>8</v>
      </c>
      <c r="U182" s="20" t="s">
        <v>488</v>
      </c>
      <c r="V182" s="20" t="s">
        <v>1522</v>
      </c>
      <c r="W182" s="20" t="s">
        <v>1522</v>
      </c>
      <c r="X182" s="20" t="str">
        <f>INDEX('T.19 factoren v1.3.0'!$A$1:$M$8977,MATCH($H182,'T.19 factoren v1.3.0'!$E:$E,0),12)</f>
        <v>false</v>
      </c>
      <c r="Y182" s="20" t="str">
        <f t="shared" si="14"/>
        <v>sumList.Add(new SumParameter() { Sum = 2843, SumSubstanceCode = "sarmtsolmd16", SumSubstanceID = 2719, SumDescription = "som 16 aromatische oplosmiddelen (Bbk, 1-1-2008)", SubstanceCode = "124TC1yBen", SubstanceID = 33, SubstanceDescription = "1,2,4-trimethylbenzeen", SubstanceShort = "1,2,4-trimethylbenzeen", Factor = 1, Unit = "mg/kg", UnitID = 58, MpsDescription = "sarmtsolmd16" , Condition = "dg", ConditionID = 1, UnitWater = "ug/l", UnitWaterID = 14 , ConditionWater = "NVT", ConditionWaterID = 8});</v>
      </c>
    </row>
    <row r="183" spans="1:27" ht="15" customHeight="1" x14ac:dyDescent="0.25">
      <c r="A183" s="20">
        <v>2843</v>
      </c>
      <c r="B183" s="20" t="s">
        <v>488</v>
      </c>
      <c r="C183" s="20" t="str">
        <f>INDEX('Aquo parameters'!$A$1:$H$6130,MATCH($D183,'Aquo parameters'!$E:$E,0),1)</f>
        <v>sarmtsolmd16</v>
      </c>
      <c r="D183" s="20">
        <v>2719</v>
      </c>
      <c r="E183" s="20" t="str">
        <f>INDEX('Aquo parameters'!$A$1:$H$6130,MATCH($D183,'Aquo parameters'!$E:$E,0),2)</f>
        <v>som 16 aromatische oplosmiddelen (Bbk, 1-1-2008)</v>
      </c>
      <c r="F183" s="20" t="s">
        <v>144</v>
      </c>
      <c r="G183" s="20" t="str">
        <f>INDEX('Aquo parameters'!$A$1:$H$6130,MATCH($H183,'Aquo parameters'!$E:$E,0),1)</f>
        <v>135TC1yBen</v>
      </c>
      <c r="H183" s="20">
        <v>45</v>
      </c>
      <c r="I183" s="20" t="str">
        <f>INDEX('Aquo parameters'!$A$1:$H$6130,MATCH($H183,'Aquo parameters'!$E:$E,0),2)</f>
        <v>1,3,5-trimethylbenzeen</v>
      </c>
      <c r="J183" s="20" t="str">
        <f>INDEX('Aquo parameters'!$A$1:$H$6130,MATCH($H183,'Aquo parameters'!$E:$E,0),3)</f>
        <v>108-67-8</v>
      </c>
      <c r="K183" s="20" t="s">
        <v>1621</v>
      </c>
      <c r="L183" s="20">
        <v>1</v>
      </c>
      <c r="M183" s="20" t="s">
        <v>40</v>
      </c>
      <c r="N183" s="20" t="str">
        <f t="shared" si="10"/>
        <v>58</v>
      </c>
      <c r="O183" s="20" t="s">
        <v>39</v>
      </c>
      <c r="P183" s="20" t="str">
        <f t="shared" si="11"/>
        <v>1</v>
      </c>
      <c r="Q183" s="20" t="s">
        <v>1441</v>
      </c>
      <c r="R183" s="20" t="str">
        <f t="shared" si="12"/>
        <v>14</v>
      </c>
      <c r="S183" s="20" t="s">
        <v>1315</v>
      </c>
      <c r="T183" s="20" t="str">
        <f t="shared" si="13"/>
        <v>8</v>
      </c>
      <c r="U183" s="20" t="s">
        <v>488</v>
      </c>
      <c r="V183" s="20" t="s">
        <v>1522</v>
      </c>
      <c r="W183" s="20" t="s">
        <v>1522</v>
      </c>
      <c r="X183" s="20" t="str">
        <f>INDEX('T.19 factoren v1.3.0'!$A$1:$M$8977,MATCH($H183,'T.19 factoren v1.3.0'!$E:$E,0),12)</f>
        <v>false</v>
      </c>
      <c r="Y183" s="20" t="str">
        <f t="shared" si="14"/>
        <v>sumList.Add(new SumParameter() { Sum = 2843, SumSubstanceCode = "sarmtsolmd16", SumSubstanceID = 2719, SumDescription = "som 16 aromatische oplosmiddelen (Bbk, 1-1-2008)", SubstanceCode = "135TC1yBen", SubstanceID = 45, SubstanceDescription = "1,3,5-trimethylbenzeen", SubstanceShort = "1,3,5-trimethylbenzeen", Factor = 1, Unit = "mg/kg", UnitID = 58, MpsDescription = "sarmtsolmd16" , Condition = "dg", ConditionID = 1, UnitWater = "ug/l", UnitWaterID = 14 , ConditionWater = "NVT", ConditionWaterID = 8});</v>
      </c>
    </row>
    <row r="184" spans="1:27" ht="15" customHeight="1" x14ac:dyDescent="0.25">
      <c r="A184" s="20">
        <v>2843</v>
      </c>
      <c r="B184" s="20" t="s">
        <v>488</v>
      </c>
      <c r="C184" s="20" t="str">
        <f>INDEX('Aquo parameters'!$A$1:$H$6130,MATCH($D184,'Aquo parameters'!$E:$E,0),1)</f>
        <v>sarmtsolmd16</v>
      </c>
      <c r="D184" s="20">
        <v>2719</v>
      </c>
      <c r="E184" s="20" t="str">
        <f>INDEX('Aquo parameters'!$A$1:$H$6130,MATCH($D184,'Aquo parameters'!$E:$E,0),2)</f>
        <v>som 16 aromatische oplosmiddelen (Bbk, 1-1-2008)</v>
      </c>
      <c r="F184" s="20" t="s">
        <v>187</v>
      </c>
      <c r="G184" s="20" t="str">
        <f>INDEX('Aquo parameters'!$A$1:$H$6130,MATCH($H184,'Aquo parameters'!$E:$E,0),1)</f>
        <v>2C2yTol</v>
      </c>
      <c r="H184" s="20">
        <v>154</v>
      </c>
      <c r="I184" s="20" t="str">
        <f>INDEX('Aquo parameters'!$A$1:$H$6130,MATCH($H184,'Aquo parameters'!$E:$E,0),2)</f>
        <v>2-ethyltolueen</v>
      </c>
      <c r="J184" s="20" t="str">
        <f>INDEX('Aquo parameters'!$A$1:$H$6130,MATCH($H184,'Aquo parameters'!$E:$E,0),3)</f>
        <v>611-14-3</v>
      </c>
      <c r="K184" s="20" t="s">
        <v>1622</v>
      </c>
      <c r="L184" s="20">
        <v>1</v>
      </c>
      <c r="M184" s="20" t="s">
        <v>40</v>
      </c>
      <c r="N184" s="20" t="str">
        <f t="shared" si="10"/>
        <v>58</v>
      </c>
      <c r="O184" s="20" t="s">
        <v>39</v>
      </c>
      <c r="P184" s="20" t="str">
        <f t="shared" si="11"/>
        <v>1</v>
      </c>
      <c r="Q184" s="20" t="s">
        <v>1441</v>
      </c>
      <c r="R184" s="20" t="str">
        <f t="shared" si="12"/>
        <v>14</v>
      </c>
      <c r="S184" s="20" t="s">
        <v>1315</v>
      </c>
      <c r="T184" s="20" t="str">
        <f t="shared" si="13"/>
        <v>8</v>
      </c>
      <c r="U184" s="20" t="s">
        <v>488</v>
      </c>
      <c r="V184" s="20" t="s">
        <v>1522</v>
      </c>
      <c r="W184" s="20" t="s">
        <v>1522</v>
      </c>
      <c r="X184" s="20" t="str">
        <f>INDEX('T.19 factoren v1.3.0'!$A$1:$M$8977,MATCH($H184,'T.19 factoren v1.3.0'!$E:$E,0),12)</f>
        <v>false</v>
      </c>
      <c r="Y184" s="20" t="str">
        <f t="shared" si="14"/>
        <v>sumList.Add(new SumParameter() { Sum = 2843, SumSubstanceCode = "sarmtsolmd16", SumSubstanceID = 2719, SumDescription = "som 16 aromatische oplosmiddelen (Bbk, 1-1-2008)", SubstanceCode = "2C2yTol", SubstanceID = 154, SubstanceDescription = "2-ethyltolueen", SubstanceShort = "2-ethyltolueen", Factor = 1, Unit = "mg/kg", UnitID = 58, MpsDescription = "sarmtsolmd16" , Condition = "dg", ConditionID = 1, UnitWater = "ug/l", UnitWaterID = 14 , ConditionWater = "NVT", ConditionWaterID = 8});</v>
      </c>
    </row>
    <row r="185" spans="1:27" ht="15" customHeight="1" x14ac:dyDescent="0.25">
      <c r="A185" s="20">
        <v>2843</v>
      </c>
      <c r="B185" s="20" t="s">
        <v>488</v>
      </c>
      <c r="C185" s="20" t="str">
        <f>INDEX('Aquo parameters'!$A$1:$H$6130,MATCH($D185,'Aquo parameters'!$E:$E,0),1)</f>
        <v>sarmtsolmd16</v>
      </c>
      <c r="D185" s="20">
        <v>2719</v>
      </c>
      <c r="E185" s="20" t="str">
        <f>INDEX('Aquo parameters'!$A$1:$H$6130,MATCH($D185,'Aquo parameters'!$E:$E,0),2)</f>
        <v>som 16 aromatische oplosmiddelen (Bbk, 1-1-2008)</v>
      </c>
      <c r="F185" s="20" t="s">
        <v>200</v>
      </c>
      <c r="G185" s="20" t="str">
        <f>INDEX('Aquo parameters'!$A$1:$H$6130,MATCH($H185,'Aquo parameters'!$E:$E,0),1)</f>
        <v>3C2yTol</v>
      </c>
      <c r="H185" s="20">
        <v>202</v>
      </c>
      <c r="I185" s="20" t="str">
        <f>INDEX('Aquo parameters'!$A$1:$H$6130,MATCH($H185,'Aquo parameters'!$E:$E,0),2)</f>
        <v>3-ethyltolueen</v>
      </c>
      <c r="J185" s="20" t="str">
        <f>INDEX('Aquo parameters'!$A$1:$H$6130,MATCH($H185,'Aquo parameters'!$E:$E,0),3)</f>
        <v>620-14-4</v>
      </c>
      <c r="K185" s="20" t="s">
        <v>1623</v>
      </c>
      <c r="L185" s="20">
        <v>1</v>
      </c>
      <c r="M185" s="20" t="s">
        <v>40</v>
      </c>
      <c r="N185" s="20" t="str">
        <f t="shared" si="10"/>
        <v>58</v>
      </c>
      <c r="O185" s="20" t="s">
        <v>39</v>
      </c>
      <c r="P185" s="20" t="str">
        <f t="shared" si="11"/>
        <v>1</v>
      </c>
      <c r="Q185" s="20" t="s">
        <v>1441</v>
      </c>
      <c r="R185" s="20" t="str">
        <f t="shared" si="12"/>
        <v>14</v>
      </c>
      <c r="S185" s="20" t="s">
        <v>1315</v>
      </c>
      <c r="T185" s="20" t="str">
        <f t="shared" si="13"/>
        <v>8</v>
      </c>
      <c r="U185" s="20" t="s">
        <v>488</v>
      </c>
      <c r="V185" s="20" t="s">
        <v>1522</v>
      </c>
      <c r="W185" s="20" t="s">
        <v>1522</v>
      </c>
      <c r="X185" s="20" t="str">
        <f>INDEX('T.19 factoren v1.3.0'!$A$1:$M$8977,MATCH($H185,'T.19 factoren v1.3.0'!$E:$E,0),12)</f>
        <v>false</v>
      </c>
      <c r="Y185" s="20" t="str">
        <f t="shared" si="14"/>
        <v>sumList.Add(new SumParameter() { Sum = 2843, SumSubstanceCode = "sarmtsolmd16", SumSubstanceID = 2719, SumDescription = "som 16 aromatische oplosmiddelen (Bbk, 1-1-2008)", SubstanceCode = "3C2yTol", SubstanceID = 202, SubstanceDescription = "3-ethyltolueen", SubstanceShort = "3-ethyltolueen", Factor = 1, Unit = "mg/kg", UnitID = 58, MpsDescription = "sarmtsolmd16" , Condition = "dg", ConditionID = 1, UnitWater = "ug/l", UnitWaterID = 14 , ConditionWater = "NVT", ConditionWaterID = 8});</v>
      </c>
    </row>
    <row r="186" spans="1:27" s="45" customFormat="1" ht="15" customHeight="1" x14ac:dyDescent="0.25">
      <c r="A186" s="20">
        <v>2843</v>
      </c>
      <c r="B186" s="20" t="s">
        <v>488</v>
      </c>
      <c r="C186" s="20" t="str">
        <f>INDEX('Aquo parameters'!$A$1:$H$6130,MATCH($D186,'Aquo parameters'!$E:$E,0),1)</f>
        <v>sarmtsolmd16</v>
      </c>
      <c r="D186" s="20">
        <v>2719</v>
      </c>
      <c r="E186" s="20" t="str">
        <f>INDEX('Aquo parameters'!$A$1:$H$6130,MATCH($D186,'Aquo parameters'!$E:$E,0),2)</f>
        <v>som 16 aromatische oplosmiddelen (Bbk, 1-1-2008)</v>
      </c>
      <c r="F186" s="20" t="s">
        <v>210</v>
      </c>
      <c r="G186" s="20" t="str">
        <f>INDEX('Aquo parameters'!$A$1:$H$6130,MATCH($H186,'Aquo parameters'!$E:$E,0),1)</f>
        <v>4C2yTol</v>
      </c>
      <c r="H186" s="20">
        <v>232</v>
      </c>
      <c r="I186" s="20" t="str">
        <f>INDEX('Aquo parameters'!$A$1:$H$6130,MATCH($H186,'Aquo parameters'!$E:$E,0),2)</f>
        <v>4-ethyltolueen</v>
      </c>
      <c r="J186" s="20" t="str">
        <f>INDEX('Aquo parameters'!$A$1:$H$6130,MATCH($H186,'Aquo parameters'!$E:$E,0),3)</f>
        <v>622-96-8</v>
      </c>
      <c r="K186" s="20" t="s">
        <v>1624</v>
      </c>
      <c r="L186" s="20">
        <v>1</v>
      </c>
      <c r="M186" s="20" t="s">
        <v>40</v>
      </c>
      <c r="N186" s="20" t="str">
        <f t="shared" si="10"/>
        <v>58</v>
      </c>
      <c r="O186" s="20" t="s">
        <v>39</v>
      </c>
      <c r="P186" s="20" t="str">
        <f t="shared" si="11"/>
        <v>1</v>
      </c>
      <c r="Q186" s="20" t="s">
        <v>1441</v>
      </c>
      <c r="R186" s="20" t="str">
        <f t="shared" si="12"/>
        <v>14</v>
      </c>
      <c r="S186" s="20" t="s">
        <v>1315</v>
      </c>
      <c r="T186" s="20" t="str">
        <f t="shared" si="13"/>
        <v>8</v>
      </c>
      <c r="U186" s="20" t="s">
        <v>488</v>
      </c>
      <c r="V186" s="20" t="s">
        <v>1522</v>
      </c>
      <c r="W186" s="20" t="s">
        <v>1522</v>
      </c>
      <c r="X186" s="20" t="str">
        <f>INDEX('T.19 factoren v1.3.0'!$A$1:$M$8977,MATCH($H186,'T.19 factoren v1.3.0'!$E:$E,0),12)</f>
        <v>false</v>
      </c>
      <c r="Y186" s="20" t="str">
        <f t="shared" si="14"/>
        <v>sumList.Add(new SumParameter() { Sum = 2843, SumSubstanceCode = "sarmtsolmd16", SumSubstanceID = 2719, SumDescription = "som 16 aromatische oplosmiddelen (Bbk, 1-1-2008)", SubstanceCode = "4C2yTol", SubstanceID = 232, SubstanceDescription = "4-ethyltolueen", SubstanceShort = "4-ethyltolueen", Factor = 1, Unit = "mg/kg", UnitID = 58, MpsDescription = "sarmtsolmd16" , Condition = "dg", ConditionID = 1, UnitWater = "ug/l", UnitWaterID = 14 , ConditionWater = "NVT", ConditionWaterID = 8});</v>
      </c>
      <c r="Z186" s="20"/>
      <c r="AA186" s="20"/>
    </row>
    <row r="187" spans="1:27" ht="15" customHeight="1" x14ac:dyDescent="0.25">
      <c r="A187" s="20">
        <v>2843</v>
      </c>
      <c r="B187" s="20" t="s">
        <v>488</v>
      </c>
      <c r="C187" s="20" t="str">
        <f>INDEX('Aquo parameters'!$A$1:$H$6130,MATCH($D187,'Aquo parameters'!$E:$E,0),1)</f>
        <v>sarmtsolmd16</v>
      </c>
      <c r="D187" s="20">
        <v>2719</v>
      </c>
      <c r="E187" s="20" t="str">
        <f>INDEX('Aquo parameters'!$A$1:$H$6130,MATCH($D187,'Aquo parameters'!$E:$E,0),2)</f>
        <v>som 16 aromatische oplosmiddelen (Bbk, 1-1-2008)</v>
      </c>
      <c r="F187" s="20" t="s">
        <v>235</v>
      </c>
      <c r="G187" s="20" t="str">
        <f>INDEX('Aquo parameters'!$A$1:$H$6130,MATCH($H187,'Aquo parameters'!$E:$E,0),1)</f>
        <v>Ben</v>
      </c>
      <c r="H187" s="20">
        <v>342</v>
      </c>
      <c r="I187" s="20" t="str">
        <f>INDEX('Aquo parameters'!$A$1:$H$6130,MATCH($H187,'Aquo parameters'!$E:$E,0),2)</f>
        <v>benzeen</v>
      </c>
      <c r="J187" s="20" t="str">
        <f>INDEX('Aquo parameters'!$A$1:$H$6130,MATCH($H187,'Aquo parameters'!$E:$E,0),3)</f>
        <v>71-43-2</v>
      </c>
      <c r="K187" s="20" t="s">
        <v>1625</v>
      </c>
      <c r="L187" s="20">
        <v>1</v>
      </c>
      <c r="M187" s="20" t="s">
        <v>40</v>
      </c>
      <c r="N187" s="20" t="str">
        <f t="shared" si="10"/>
        <v>58</v>
      </c>
      <c r="O187" s="20" t="s">
        <v>39</v>
      </c>
      <c r="P187" s="20" t="str">
        <f t="shared" si="11"/>
        <v>1</v>
      </c>
      <c r="Q187" s="20" t="s">
        <v>1441</v>
      </c>
      <c r="R187" s="20" t="str">
        <f t="shared" si="12"/>
        <v>14</v>
      </c>
      <c r="S187" s="20" t="s">
        <v>1315</v>
      </c>
      <c r="T187" s="20" t="str">
        <f t="shared" si="13"/>
        <v>8</v>
      </c>
      <c r="U187" s="20" t="s">
        <v>488</v>
      </c>
      <c r="V187" s="20" t="s">
        <v>1522</v>
      </c>
      <c r="W187" s="20" t="s">
        <v>1522</v>
      </c>
      <c r="X187" s="20" t="str">
        <f>INDEX('T.19 factoren v1.3.0'!$A$1:$M$8977,MATCH($H187,'T.19 factoren v1.3.0'!$E:$E,0),12)</f>
        <v>false</v>
      </c>
      <c r="Y187" s="20" t="str">
        <f t="shared" si="14"/>
        <v>sumList.Add(new SumParameter() { Sum = 2843, SumSubstanceCode = "sarmtsolmd16", SumSubstanceID = 2719, SumDescription = "som 16 aromatische oplosmiddelen (Bbk, 1-1-2008)", SubstanceCode = "Ben", SubstanceID = 342, SubstanceDescription = "benzeen", SubstanceShort = "benzeen", Factor = 1, Unit = "mg/kg", UnitID = 58, MpsDescription = "sarmtsolmd16" , Condition = "dg", ConditionID = 1, UnitWater = "ug/l", UnitWaterID = 14 , ConditionWater = "NVT", ConditionWaterID = 8});</v>
      </c>
    </row>
    <row r="188" spans="1:27" ht="15" customHeight="1" x14ac:dyDescent="0.25">
      <c r="A188" s="20">
        <v>2843</v>
      </c>
      <c r="B188" s="20" t="s">
        <v>488</v>
      </c>
      <c r="C188" s="20" t="str">
        <f>INDEX('Aquo parameters'!$A$1:$H$6130,MATCH($D188,'Aquo parameters'!$E:$E,0),1)</f>
        <v>sarmtsolmd16</v>
      </c>
      <c r="D188" s="20">
        <v>2719</v>
      </c>
      <c r="E188" s="20" t="str">
        <f>INDEX('Aquo parameters'!$A$1:$H$6130,MATCH($D188,'Aquo parameters'!$E:$E,0),2)</f>
        <v>som 16 aromatische oplosmiddelen (Bbk, 1-1-2008)</v>
      </c>
      <c r="F188" s="20" t="s">
        <v>324</v>
      </c>
      <c r="G188" s="20" t="str">
        <f>INDEX('Aquo parameters'!$A$1:$H$6130,MATCH($H188,'Aquo parameters'!$E:$E,0),1)</f>
        <v>C2yBen</v>
      </c>
      <c r="H188" s="20">
        <v>728</v>
      </c>
      <c r="I188" s="20" t="str">
        <f>INDEX('Aquo parameters'!$A$1:$H$6130,MATCH($H188,'Aquo parameters'!$E:$E,0),2)</f>
        <v>ethylbenzeen</v>
      </c>
      <c r="J188" s="20" t="str">
        <f>INDEX('Aquo parameters'!$A$1:$H$6130,MATCH($H188,'Aquo parameters'!$E:$E,0),3)</f>
        <v>100-41-4</v>
      </c>
      <c r="K188" s="20" t="s">
        <v>1627</v>
      </c>
      <c r="L188" s="20">
        <v>1</v>
      </c>
      <c r="M188" s="20" t="s">
        <v>40</v>
      </c>
      <c r="N188" s="20" t="str">
        <f t="shared" si="10"/>
        <v>58</v>
      </c>
      <c r="O188" s="20" t="s">
        <v>39</v>
      </c>
      <c r="P188" s="20" t="str">
        <f t="shared" si="11"/>
        <v>1</v>
      </c>
      <c r="Q188" s="20" t="s">
        <v>1441</v>
      </c>
      <c r="R188" s="20" t="str">
        <f t="shared" si="12"/>
        <v>14</v>
      </c>
      <c r="S188" s="20" t="s">
        <v>1315</v>
      </c>
      <c r="T188" s="20" t="str">
        <f t="shared" si="13"/>
        <v>8</v>
      </c>
      <c r="U188" s="20" t="s">
        <v>488</v>
      </c>
      <c r="V188" s="20" t="s">
        <v>1522</v>
      </c>
      <c r="W188" s="20" t="s">
        <v>1522</v>
      </c>
      <c r="X188" s="20" t="str">
        <f>INDEX('T.19 factoren v1.3.0'!$A$1:$M$8977,MATCH($H188,'T.19 factoren v1.3.0'!$E:$E,0),12)</f>
        <v>false</v>
      </c>
      <c r="Y188" s="20" t="str">
        <f t="shared" si="14"/>
        <v>sumList.Add(new SumParameter() { Sum = 2843, SumSubstanceCode = "sarmtsolmd16", SumSubstanceID = 2719, SumDescription = "som 16 aromatische oplosmiddelen (Bbk, 1-1-2008)", SubstanceCode = "C2yBen", SubstanceID = 728, SubstanceDescription = "ethylbenzeen", SubstanceShort = "ethylbenzeen", Factor = 1, Unit = "mg/kg", UnitID = 58, MpsDescription = "sarmtsolmd16" , Condition = "dg", ConditionID = 1, UnitWater = "ug/l", UnitWaterID = 14 , ConditionWater = "NVT", ConditionWaterID = 8});</v>
      </c>
    </row>
    <row r="189" spans="1:27" ht="15" customHeight="1" x14ac:dyDescent="0.25">
      <c r="A189" s="20">
        <v>2843</v>
      </c>
      <c r="B189" s="20" t="s">
        <v>488</v>
      </c>
      <c r="C189" s="20" t="str">
        <f>INDEX('Aquo parameters'!$A$1:$H$6130,MATCH($D189,'Aquo parameters'!$E:$E,0),1)</f>
        <v>sarmtsolmd16</v>
      </c>
      <c r="D189" s="20">
        <v>2719</v>
      </c>
      <c r="E189" s="20" t="str">
        <f>INDEX('Aquo parameters'!$A$1:$H$6130,MATCH($D189,'Aquo parameters'!$E:$E,0),2)</f>
        <v>som 16 aromatische oplosmiddelen (Bbk, 1-1-2008)</v>
      </c>
      <c r="F189" s="20" t="s">
        <v>344</v>
      </c>
      <c r="G189" s="20" t="str">
        <f>INDEX('Aquo parameters'!$A$1:$H$6130,MATCH($H189,'Aquo parameters'!$E:$E,0),1)</f>
        <v>cumn</v>
      </c>
      <c r="H189" s="20">
        <v>903</v>
      </c>
      <c r="I189" s="20" t="str">
        <f>INDEX('Aquo parameters'!$A$1:$H$6130,MATCH($H189,'Aquo parameters'!$E:$E,0),2)</f>
        <v>cumeen</v>
      </c>
      <c r="J189" s="20" t="str">
        <f>INDEX('Aquo parameters'!$A$1:$H$6130,MATCH($H189,'Aquo parameters'!$E:$E,0),3)</f>
        <v>98-82-8</v>
      </c>
      <c r="K189" s="20" t="s">
        <v>1628</v>
      </c>
      <c r="L189" s="20">
        <v>1</v>
      </c>
      <c r="M189" s="20" t="s">
        <v>40</v>
      </c>
      <c r="N189" s="20" t="str">
        <f t="shared" si="10"/>
        <v>58</v>
      </c>
      <c r="O189" s="20" t="s">
        <v>39</v>
      </c>
      <c r="P189" s="20" t="str">
        <f t="shared" si="11"/>
        <v>1</v>
      </c>
      <c r="Q189" s="20" t="s">
        <v>1441</v>
      </c>
      <c r="R189" s="20" t="str">
        <f t="shared" si="12"/>
        <v>14</v>
      </c>
      <c r="S189" s="20" t="s">
        <v>1315</v>
      </c>
      <c r="T189" s="20" t="str">
        <f t="shared" si="13"/>
        <v>8</v>
      </c>
      <c r="U189" s="20" t="s">
        <v>488</v>
      </c>
      <c r="V189" s="20" t="s">
        <v>1522</v>
      </c>
      <c r="W189" s="20" t="s">
        <v>1522</v>
      </c>
      <c r="X189" s="20" t="str">
        <f>INDEX('T.19 factoren v1.3.0'!$A$1:$M$8977,MATCH($H189,'T.19 factoren v1.3.0'!$E:$E,0),12)</f>
        <v>false</v>
      </c>
      <c r="Y189" s="20" t="str">
        <f t="shared" si="14"/>
        <v>sumList.Add(new SumParameter() { Sum = 2843, SumSubstanceCode = "sarmtsolmd16", SumSubstanceID = 2719, SumDescription = "som 16 aromatische oplosmiddelen (Bbk, 1-1-2008)", SubstanceCode = "cumn", SubstanceID = 903, SubstanceDescription = "cumeen", SubstanceShort = "cumeen", Factor = 1, Unit = "mg/kg", UnitID = 58, MpsDescription = "sarmtsolmd16" , Condition = "dg", ConditionID = 1, UnitWater = "ug/l", UnitWaterID = 14 , ConditionWater = "NVT", ConditionWaterID = 8});</v>
      </c>
    </row>
    <row r="190" spans="1:27" ht="15" customHeight="1" x14ac:dyDescent="0.25">
      <c r="A190" s="45">
        <v>2843</v>
      </c>
      <c r="B190" s="45" t="s">
        <v>488</v>
      </c>
      <c r="C190" s="20" t="str">
        <f>INDEX('Aquo parameters'!$A$1:$H$6130,MATCH($D190,'Aquo parameters'!$E:$E,0),1)</f>
        <v>sarmtsolmd16</v>
      </c>
      <c r="D190" s="20">
        <v>2719</v>
      </c>
      <c r="E190" s="20" t="str">
        <f>INDEX('Aquo parameters'!$A$1:$H$6130,MATCH($D190,'Aquo parameters'!$E:$E,0),2)</f>
        <v>som 16 aromatische oplosmiddelen (Bbk, 1-1-2008)</v>
      </c>
      <c r="F190" s="45" t="s">
        <v>355</v>
      </c>
      <c r="G190" s="20" t="str">
        <f>INDEX('Aquo parameters'!$A$1:$H$6130,MATCH($H190,'Aquo parameters'!$E:$E,0),1)</f>
        <v>s1314xyln</v>
      </c>
      <c r="H190" s="20">
        <v>1143</v>
      </c>
      <c r="I190" s="20" t="str">
        <f>INDEX('Aquo parameters'!$A$1:$H$6130,MATCH($H190,'Aquo parameters'!$E:$E,0),2)</f>
        <v>som 1,3- en 1,4-xyleen</v>
      </c>
      <c r="J190" s="20" t="str">
        <f>INDEX('Aquo parameters'!$A$1:$H$6130,MATCH($H190,'Aquo parameters'!$E:$E,0),3)</f>
        <v>NVT</v>
      </c>
      <c r="K190" s="45" t="s">
        <v>1557</v>
      </c>
      <c r="L190" s="45">
        <v>1</v>
      </c>
      <c r="M190" s="20" t="s">
        <v>40</v>
      </c>
      <c r="N190" s="45" t="str">
        <f t="shared" si="10"/>
        <v>58</v>
      </c>
      <c r="O190" s="45" t="s">
        <v>39</v>
      </c>
      <c r="P190" s="45" t="str">
        <f t="shared" si="11"/>
        <v>1</v>
      </c>
      <c r="Q190" s="45" t="s">
        <v>1441</v>
      </c>
      <c r="R190" s="45" t="str">
        <f t="shared" si="12"/>
        <v>14</v>
      </c>
      <c r="S190" s="45" t="s">
        <v>1315</v>
      </c>
      <c r="T190" s="45" t="str">
        <f t="shared" si="13"/>
        <v>8</v>
      </c>
      <c r="U190" s="45" t="s">
        <v>488</v>
      </c>
      <c r="V190" s="45" t="s">
        <v>1522</v>
      </c>
      <c r="W190" s="20" t="s">
        <v>1522</v>
      </c>
      <c r="X190" s="20" t="str">
        <f>INDEX('T.19 factoren v1.3.0'!$A$1:$M$8977,MATCH($H190,'T.19 factoren v1.3.0'!$E:$E,0),12)</f>
        <v>false</v>
      </c>
      <c r="Y190" s="45" t="str">
        <f t="shared" si="14"/>
        <v>sumList.Add(new SumParameter() { Sum = 2843, SumSubstanceCode = "sarmtsolmd16", SumSubstanceID = 2719, SumDescription = "som 16 aromatische oplosmiddelen (Bbk, 1-1-2008)", SubstanceCode = "s1314xyln", SubstanceID = 1143, SubstanceDescription = "som 1,3- en 1,4-xyleen", SubstanceShort = "som 1,3- en 1,4-xyleen", Factor = 1, Unit = "mg/kg", UnitID = 58, MpsDescription = "sarmtsolmd16" , Condition = "dg", ConditionID = 1, UnitWater = "ug/l", UnitWaterID = 14 , ConditionWater = "NVT", ConditionWaterID = 8});</v>
      </c>
      <c r="Z190" s="45"/>
      <c r="AA190" s="45"/>
    </row>
    <row r="191" spans="1:27" ht="15" customHeight="1" x14ac:dyDescent="0.25">
      <c r="A191" s="20">
        <v>2843</v>
      </c>
      <c r="B191" s="20" t="s">
        <v>488</v>
      </c>
      <c r="C191" s="20" t="str">
        <f>INDEX('Aquo parameters'!$A$1:$H$6130,MATCH($D191,'Aquo parameters'!$E:$E,0),1)</f>
        <v>sarmtsolmd16</v>
      </c>
      <c r="D191" s="20">
        <v>2719</v>
      </c>
      <c r="E191" s="20" t="str">
        <f>INDEX('Aquo parameters'!$A$1:$H$6130,MATCH($D191,'Aquo parameters'!$E:$E,0),2)</f>
        <v>som 16 aromatische oplosmiddelen (Bbk, 1-1-2008)</v>
      </c>
      <c r="F191" s="20" t="s">
        <v>381</v>
      </c>
      <c r="G191" s="20" t="str">
        <f>INDEX('Aquo parameters'!$A$1:$H$6130,MATCH($H191,'Aquo parameters'!$E:$E,0),1)</f>
        <v>12xyln</v>
      </c>
      <c r="H191" s="20">
        <v>1341</v>
      </c>
      <c r="I191" s="20" t="str">
        <f>INDEX('Aquo parameters'!$A$1:$H$6130,MATCH($H191,'Aquo parameters'!$E:$E,0),2)</f>
        <v>1,2-xyleen</v>
      </c>
      <c r="J191" s="20" t="str">
        <f>INDEX('Aquo parameters'!$A$1:$H$6130,MATCH($H191,'Aquo parameters'!$E:$E,0),3)</f>
        <v>95-47-6</v>
      </c>
      <c r="K191" s="20" t="s">
        <v>1558</v>
      </c>
      <c r="L191" s="20">
        <v>1</v>
      </c>
      <c r="M191" s="20" t="s">
        <v>40</v>
      </c>
      <c r="N191" s="20" t="str">
        <f t="shared" si="10"/>
        <v>58</v>
      </c>
      <c r="O191" s="20" t="s">
        <v>39</v>
      </c>
      <c r="P191" s="20" t="str">
        <f t="shared" si="11"/>
        <v>1</v>
      </c>
      <c r="Q191" s="20" t="s">
        <v>1441</v>
      </c>
      <c r="R191" s="20" t="str">
        <f t="shared" si="12"/>
        <v>14</v>
      </c>
      <c r="S191" s="20" t="s">
        <v>1315</v>
      </c>
      <c r="T191" s="20" t="str">
        <f t="shared" si="13"/>
        <v>8</v>
      </c>
      <c r="U191" s="20" t="s">
        <v>488</v>
      </c>
      <c r="V191" s="20" t="s">
        <v>1522</v>
      </c>
      <c r="W191" s="20" t="s">
        <v>1522</v>
      </c>
      <c r="X191" s="20" t="str">
        <f>INDEX('T.19 factoren v1.3.0'!$A$1:$M$8977,MATCH($H191,'T.19 factoren v1.3.0'!$E:$E,0),12)</f>
        <v>false</v>
      </c>
      <c r="Y191" s="20" t="str">
        <f t="shared" si="14"/>
        <v>sumList.Add(new SumParameter() { Sum = 2843, SumSubstanceCode = "sarmtsolmd16", SumSubstanceID = 2719, SumDescription = "som 16 aromatische oplosmiddelen (Bbk, 1-1-2008)", SubstanceCode = "12xyln", SubstanceID = 1341, SubstanceDescription = "1,2-xyleen", SubstanceShort = "12-Xyleen", Factor = 1, Unit = "mg/kg", UnitID = 58, MpsDescription = "sarmtsolmd16" , Condition = "dg", ConditionID = 1, UnitWater = "ug/l", UnitWaterID = 14 , ConditionWater = "NVT", ConditionWaterID = 8});</v>
      </c>
    </row>
    <row r="192" spans="1:27" ht="15" customHeight="1" x14ac:dyDescent="0.25">
      <c r="A192" s="20">
        <v>2843</v>
      </c>
      <c r="B192" s="20" t="s">
        <v>488</v>
      </c>
      <c r="C192" s="20" t="str">
        <f>INDEX('Aquo parameters'!$A$1:$H$6130,MATCH($D192,'Aquo parameters'!$E:$E,0),1)</f>
        <v>sarmtsolmd16</v>
      </c>
      <c r="D192" s="20">
        <v>2719</v>
      </c>
      <c r="E192" s="20" t="str">
        <f>INDEX('Aquo parameters'!$A$1:$H$6130,MATCH($D192,'Aquo parameters'!$E:$E,0),2)</f>
        <v>som 16 aromatische oplosmiddelen (Bbk, 1-1-2008)</v>
      </c>
      <c r="F192" s="20" t="s">
        <v>407</v>
      </c>
      <c r="G192" s="20" t="str">
        <f>INDEX('Aquo parameters'!$A$1:$H$6130,MATCH($H192,'Aquo parameters'!$E:$E,0),1)</f>
        <v>1C3yBen</v>
      </c>
      <c r="H192" s="20">
        <v>1434</v>
      </c>
      <c r="I192" s="20" t="str">
        <f>INDEX('Aquo parameters'!$A$1:$H$6130,MATCH($H192,'Aquo parameters'!$E:$E,0),2)</f>
        <v>1-propylbenzeen</v>
      </c>
      <c r="J192" s="20" t="str">
        <f>INDEX('Aquo parameters'!$A$1:$H$6130,MATCH($H192,'Aquo parameters'!$E:$E,0),3)</f>
        <v>103-65-1</v>
      </c>
      <c r="K192" s="20" t="s">
        <v>1630</v>
      </c>
      <c r="L192" s="20">
        <v>1</v>
      </c>
      <c r="M192" s="20" t="s">
        <v>40</v>
      </c>
      <c r="N192" s="20" t="str">
        <f t="shared" si="10"/>
        <v>58</v>
      </c>
      <c r="O192" s="20" t="s">
        <v>39</v>
      </c>
      <c r="P192" s="20" t="str">
        <f t="shared" si="11"/>
        <v>1</v>
      </c>
      <c r="Q192" s="20" t="s">
        <v>1441</v>
      </c>
      <c r="R192" s="20" t="str">
        <f t="shared" si="12"/>
        <v>14</v>
      </c>
      <c r="S192" s="20" t="s">
        <v>1315</v>
      </c>
      <c r="T192" s="20" t="str">
        <f t="shared" si="13"/>
        <v>8</v>
      </c>
      <c r="U192" s="20" t="s">
        <v>488</v>
      </c>
      <c r="V192" s="20" t="s">
        <v>1522</v>
      </c>
      <c r="W192" s="20" t="s">
        <v>1522</v>
      </c>
      <c r="X192" s="20" t="str">
        <f>INDEX('T.19 factoren v1.3.0'!$A$1:$M$8977,MATCH($H192,'T.19 factoren v1.3.0'!$E:$E,0),12)</f>
        <v>false</v>
      </c>
      <c r="Y192" s="20" t="str">
        <f t="shared" si="14"/>
        <v>sumList.Add(new SumParameter() { Sum = 2843, SumSubstanceCode = "sarmtsolmd16", SumSubstanceID = 2719, SumDescription = "som 16 aromatische oplosmiddelen (Bbk, 1-1-2008)", SubstanceCode = "1C3yBen", SubstanceID = 1434, SubstanceDescription = "1-propylbenzeen", SubstanceShort = "1-propylbenzeen", Factor = 1, Unit = "mg/kg", UnitID = 58, MpsDescription = "sarmtsolmd16" , Condition = "dg", ConditionID = 1, UnitWater = "ug/l", UnitWaterID = 14 , ConditionWater = "NVT", ConditionWaterID = 8});</v>
      </c>
    </row>
    <row r="193" spans="1:25" ht="15" customHeight="1" x14ac:dyDescent="0.25">
      <c r="A193" s="20">
        <v>2843</v>
      </c>
      <c r="B193" s="20" t="s">
        <v>488</v>
      </c>
      <c r="C193" s="20" t="str">
        <f>INDEX('Aquo parameters'!$A$1:$H$6130,MATCH($D193,'Aquo parameters'!$E:$E,0),1)</f>
        <v>sarmtsolmd16</v>
      </c>
      <c r="D193" s="20">
        <v>2719</v>
      </c>
      <c r="E193" s="20" t="str">
        <f>INDEX('Aquo parameters'!$A$1:$H$6130,MATCH($D193,'Aquo parameters'!$E:$E,0),2)</f>
        <v>som 16 aromatische oplosmiddelen (Bbk, 1-1-2008)</v>
      </c>
      <c r="F193" s="20" t="s">
        <v>415</v>
      </c>
      <c r="G193" s="20" t="str">
        <f>INDEX('Aquo parameters'!$A$1:$H$6130,MATCH($H193,'Aquo parameters'!$E:$E,0),1)</f>
        <v>styrn</v>
      </c>
      <c r="H193" s="20">
        <v>1503</v>
      </c>
      <c r="I193" s="20" t="str">
        <f>INDEX('Aquo parameters'!$A$1:$H$6130,MATCH($H193,'Aquo parameters'!$E:$E,0),2)</f>
        <v>styreen</v>
      </c>
      <c r="J193" s="20" t="str">
        <f>INDEX('Aquo parameters'!$A$1:$H$6130,MATCH($H193,'Aquo parameters'!$E:$E,0),3)</f>
        <v>100-42-5</v>
      </c>
      <c r="K193" s="20" t="s">
        <v>1631</v>
      </c>
      <c r="L193" s="20">
        <v>1</v>
      </c>
      <c r="M193" s="20" t="s">
        <v>40</v>
      </c>
      <c r="N193" s="20" t="str">
        <f t="shared" si="10"/>
        <v>58</v>
      </c>
      <c r="O193" s="20" t="s">
        <v>39</v>
      </c>
      <c r="P193" s="20" t="str">
        <f t="shared" si="11"/>
        <v>1</v>
      </c>
      <c r="Q193" s="20" t="s">
        <v>1441</v>
      </c>
      <c r="R193" s="20" t="str">
        <f t="shared" si="12"/>
        <v>14</v>
      </c>
      <c r="S193" s="20" t="s">
        <v>1315</v>
      </c>
      <c r="T193" s="20" t="str">
        <f t="shared" si="13"/>
        <v>8</v>
      </c>
      <c r="U193" s="20" t="s">
        <v>488</v>
      </c>
      <c r="V193" s="20" t="s">
        <v>1522</v>
      </c>
      <c r="W193" s="20" t="s">
        <v>1522</v>
      </c>
      <c r="X193" s="20" t="str">
        <f>INDEX('T.19 factoren v1.3.0'!$A$1:$M$8977,MATCH($H193,'T.19 factoren v1.3.0'!$E:$E,0),12)</f>
        <v>false</v>
      </c>
      <c r="Y193" s="20" t="str">
        <f t="shared" si="14"/>
        <v>sumList.Add(new SumParameter() { Sum = 2843, SumSubstanceCode = "sarmtsolmd16", SumSubstanceID = 2719, SumDescription = "som 16 aromatische oplosmiddelen (Bbk, 1-1-2008)", SubstanceCode = "styrn", SubstanceID = 1503, SubstanceDescription = "styreen", SubstanceShort = "styreen", Factor = 1, Unit = "mg/kg", UnitID = 58, MpsDescription = "sarmtsolmd16" , Condition = "dg", ConditionID = 1, UnitWater = "ug/l", UnitWaterID = 14 , ConditionWater = "NVT", ConditionWaterID = 8});</v>
      </c>
    </row>
    <row r="194" spans="1:25" ht="15" customHeight="1" x14ac:dyDescent="0.25">
      <c r="A194" s="20">
        <v>2843</v>
      </c>
      <c r="B194" s="20" t="s">
        <v>488</v>
      </c>
      <c r="C194" s="20" t="str">
        <f>INDEX('Aquo parameters'!$A$1:$H$6130,MATCH($D194,'Aquo parameters'!$E:$E,0),1)</f>
        <v>sarmtsolmd16</v>
      </c>
      <c r="D194" s="20">
        <v>2719</v>
      </c>
      <c r="E194" s="20" t="str">
        <f>INDEX('Aquo parameters'!$A$1:$H$6130,MATCH($D194,'Aquo parameters'!$E:$E,0),2)</f>
        <v>som 16 aromatische oplosmiddelen (Bbk, 1-1-2008)</v>
      </c>
      <c r="F194" s="20" t="s">
        <v>432</v>
      </c>
      <c r="G194" s="20" t="str">
        <f>INDEX('Aquo parameters'!$A$1:$H$6130,MATCH($H194,'Aquo parameters'!$E:$E,0),1)</f>
        <v>Tol</v>
      </c>
      <c r="H194" s="20">
        <v>1568</v>
      </c>
      <c r="I194" s="20" t="str">
        <f>INDEX('Aquo parameters'!$A$1:$H$6130,MATCH($H194,'Aquo parameters'!$E:$E,0),2)</f>
        <v>tolueen</v>
      </c>
      <c r="J194" s="20" t="str">
        <f>INDEX('Aquo parameters'!$A$1:$H$6130,MATCH($H194,'Aquo parameters'!$E:$E,0),3)</f>
        <v>108-88-3</v>
      </c>
      <c r="K194" s="20" t="s">
        <v>1632</v>
      </c>
      <c r="L194" s="20">
        <v>1</v>
      </c>
      <c r="M194" s="20" t="s">
        <v>40</v>
      </c>
      <c r="N194" s="20" t="str">
        <f t="shared" si="10"/>
        <v>58</v>
      </c>
      <c r="O194" s="20" t="s">
        <v>39</v>
      </c>
      <c r="P194" s="20" t="str">
        <f t="shared" si="11"/>
        <v>1</v>
      </c>
      <c r="Q194" s="20" t="s">
        <v>1441</v>
      </c>
      <c r="R194" s="20" t="str">
        <f t="shared" si="12"/>
        <v>14</v>
      </c>
      <c r="S194" s="20" t="s">
        <v>1315</v>
      </c>
      <c r="T194" s="20" t="str">
        <f t="shared" si="13"/>
        <v>8</v>
      </c>
      <c r="U194" s="20" t="s">
        <v>488</v>
      </c>
      <c r="V194" s="20" t="s">
        <v>1522</v>
      </c>
      <c r="W194" s="20" t="s">
        <v>1522</v>
      </c>
      <c r="X194" s="20" t="str">
        <f>INDEX('T.19 factoren v1.3.0'!$A$1:$M$8977,MATCH($H194,'T.19 factoren v1.3.0'!$E:$E,0),12)</f>
        <v>false</v>
      </c>
      <c r="Y194" s="20" t="str">
        <f t="shared" si="14"/>
        <v>sumList.Add(new SumParameter() { Sum = 2843, SumSubstanceCode = "sarmtsolmd16", SumSubstanceID = 2719, SumDescription = "som 16 aromatische oplosmiddelen (Bbk, 1-1-2008)", SubstanceCode = "Tol", SubstanceID = 1568, SubstanceDescription = "tolueen", SubstanceShort = "tolueen", Factor = 1, Unit = "mg/kg", UnitID = 58, MpsDescription = "sarmtsolmd16" , Condition = "dg", ConditionID = 1, UnitWater = "ug/l", UnitWaterID = 14 , ConditionWater = "NVT", ConditionWaterID = 8});</v>
      </c>
    </row>
    <row r="195" spans="1:25" ht="15" customHeight="1" x14ac:dyDescent="0.25">
      <c r="A195" s="20">
        <v>2843</v>
      </c>
      <c r="B195" s="20" t="s">
        <v>488</v>
      </c>
      <c r="C195" s="20" t="str">
        <f>INDEX('Aquo parameters'!$A$1:$H$6130,MATCH($D195,'Aquo parameters'!$E:$E,0),1)</f>
        <v>sarmtsolmd16</v>
      </c>
      <c r="D195" s="20">
        <v>2719</v>
      </c>
      <c r="E195" s="20" t="str">
        <f>INDEX('Aquo parameters'!$A$1:$H$6130,MATCH($D195,'Aquo parameters'!$E:$E,0),2)</f>
        <v>som 16 aromatische oplosmiddelen (Bbk, 1-1-2008)</v>
      </c>
      <c r="F195" s="20" t="s">
        <v>466</v>
      </c>
      <c r="G195" s="20" t="str">
        <f>INDEX('Aquo parameters'!$A$1:$H$6130,MATCH($H195,'Aquo parameters'!$E:$E,0),1)</f>
        <v>dodcBen</v>
      </c>
      <c r="H195" s="20">
        <v>2159</v>
      </c>
      <c r="I195" s="20" t="str">
        <f>INDEX('Aquo parameters'!$A$1:$H$6130,MATCH($H195,'Aquo parameters'!$E:$E,0),2)</f>
        <v>dodecylbenzeen</v>
      </c>
      <c r="J195" s="20" t="str">
        <f>INDEX('Aquo parameters'!$A$1:$H$6130,MATCH($H195,'Aquo parameters'!$E:$E,0),3)</f>
        <v>123-01-3</v>
      </c>
      <c r="K195" s="20" t="s">
        <v>1633</v>
      </c>
      <c r="L195" s="20">
        <v>1</v>
      </c>
      <c r="M195" s="20" t="s">
        <v>40</v>
      </c>
      <c r="N195" s="20" t="str">
        <f t="shared" ref="N195:N258" si="15">IF(M195="mg/kg","58",IF(M195="ug/kg","131",IF(M195="ng/kg","77","--")))</f>
        <v>58</v>
      </c>
      <c r="O195" s="20" t="s">
        <v>39</v>
      </c>
      <c r="P195" s="20" t="str">
        <f t="shared" ref="P195:P258" si="16">IF(O195 = "dg", "1", IF(O195 = "TEQdg", "5", IF(O195 = "Sndg", "4", "")))</f>
        <v>1</v>
      </c>
      <c r="Q195" s="20" t="s">
        <v>1441</v>
      </c>
      <c r="R195" s="20" t="str">
        <f t="shared" ref="R195:R258" si="17">IF(Q195 = "ug/l", "14", IF(Q195 = "mg/l", "60", IF(Q195 = "ng/l", "79", "--")))</f>
        <v>14</v>
      </c>
      <c r="S195" s="20" t="s">
        <v>1315</v>
      </c>
      <c r="T195" s="20" t="str">
        <f t="shared" ref="T195:T258" si="18">IF(S195 = "NVT", "8", IF(S195 = "Nnf", "16", IF(S195 = "Pnf", "17", IF(S195 = "nf", "9",  IF(S195 = "TEQ", "10", "----")))))</f>
        <v>8</v>
      </c>
      <c r="U195" s="20" t="s">
        <v>488</v>
      </c>
      <c r="V195" s="20" t="s">
        <v>1522</v>
      </c>
      <c r="W195" s="20" t="s">
        <v>1522</v>
      </c>
      <c r="X195" s="20" t="str">
        <f>INDEX('T.19 factoren v1.3.0'!$A$1:$M$8977,MATCH($H195,'T.19 factoren v1.3.0'!$E:$E,0),12)</f>
        <v>false</v>
      </c>
      <c r="Y195" s="20" t="str">
        <f t="shared" ref="Y195:Y258" si="19">"sumList.Add(new SumParameter() { Sum = " &amp; A195 &amp; ", SumSubstanceCode = """ &amp; C195 &amp; """, SumSubstanceID = " &amp; D195 &amp; ", SumDescription = """ &amp; E195 &amp; """, SubstanceCode = """ &amp; G195 &amp; """, SubstanceID = " &amp; H195 &amp; ", SubstanceDescription = """ &amp; I195 &amp; """, SubstanceShort = """ &amp; K195 &amp; """, Factor = " &amp; L195 &amp; ", Unit = """ &amp; M195 &amp; """, UnitID = " &amp; N195 &amp; ", MpsDescription = """ &amp; U195 &amp; """ , Condition = """ &amp; O195 &amp; """, ConditionID = " &amp; P195 &amp; ", UnitWater = """ &amp; Q195 &amp; """, UnitWaterID = " &amp; R195 &amp; " , ConditionWater = """ &amp; S195 &amp; """, ConditionWaterID = " &amp; T195 &amp; "});"</f>
        <v>sumList.Add(new SumParameter() { Sum = 2843, SumSubstanceCode = "sarmtsolmd16", SumSubstanceID = 2719, SumDescription = "som 16 aromatische oplosmiddelen (Bbk, 1-1-2008)", SubstanceCode = "dodcBen", SubstanceID = 2159, SubstanceDescription = "dodecylbenzeen", SubstanceShort = "dodecylbenzeen", Factor = 1, Unit = "mg/kg", UnitID = 58, MpsDescription = "sarmtsolmd16" , Condition = "dg", ConditionID = 1, UnitWater = "ug/l", UnitWaterID = 14 , ConditionWater = "NVT", ConditionWaterID = 8});</v>
      </c>
    </row>
    <row r="196" spans="1:25" ht="15" customHeight="1" x14ac:dyDescent="0.25">
      <c r="A196" s="20">
        <v>2846</v>
      </c>
      <c r="B196" s="20" t="s">
        <v>467</v>
      </c>
      <c r="C196" s="20" t="str">
        <f>INDEX('Aquo parameters'!$A$1:$H$6130,MATCH($D196,'Aquo parameters'!$E:$E,0),1)</f>
        <v>sDOxns29</v>
      </c>
      <c r="D196" s="20">
        <v>2160</v>
      </c>
      <c r="E196" s="20" t="str">
        <f>INDEX('Aquo parameters'!$A$1:$H$6130,MATCH($D196,'Aquo parameters'!$E:$E,0),2)</f>
        <v>som 29 dioxines (Bbk, 1-10-2010, als TEQ)</v>
      </c>
      <c r="F196" s="20" t="s">
        <v>121</v>
      </c>
      <c r="G196" s="20" t="str">
        <f>INDEX('Aquo parameters'!$A$1:$H$6130,MATCH($H196,'Aquo parameters'!$E:$E,0),1)</f>
        <v>PCDD73</v>
      </c>
      <c r="H196" s="20">
        <v>11</v>
      </c>
      <c r="I196" s="20" t="str">
        <f>INDEX('Aquo parameters'!$A$1:$H$6130,MATCH($H196,'Aquo parameters'!$E:$E,0),2)</f>
        <v>1,2,3,4,6,7,8-heptachloordibenzo-p-dioxine</v>
      </c>
      <c r="J196" s="20" t="str">
        <f>INDEX('Aquo parameters'!$A$1:$H$6130,MATCH($H196,'Aquo parameters'!$E:$E,0),3)</f>
        <v>35822-46-9</v>
      </c>
      <c r="K196" s="20" t="s">
        <v>1561</v>
      </c>
      <c r="L196" s="20" t="s">
        <v>1442</v>
      </c>
      <c r="M196" s="45" t="s">
        <v>76</v>
      </c>
      <c r="N196" s="45" t="str">
        <f t="shared" si="15"/>
        <v>77</v>
      </c>
      <c r="O196" s="20" t="s">
        <v>39</v>
      </c>
      <c r="P196" s="20" t="str">
        <f t="shared" si="16"/>
        <v>1</v>
      </c>
      <c r="Q196" s="234" t="s">
        <v>1445</v>
      </c>
      <c r="R196" s="234" t="str">
        <f t="shared" si="17"/>
        <v>79</v>
      </c>
      <c r="S196" s="20" t="s">
        <v>1315</v>
      </c>
      <c r="T196" s="20" t="str">
        <f t="shared" si="18"/>
        <v>8</v>
      </c>
      <c r="U196" s="20" t="s">
        <v>467</v>
      </c>
      <c r="V196" s="20" t="s">
        <v>1522</v>
      </c>
      <c r="W196" s="20" t="s">
        <v>1522</v>
      </c>
      <c r="X196" s="20" t="str">
        <f>INDEX('T.19 factoren v1.3.0'!$A$1:$M$8977,MATCH($H196,'T.19 factoren v1.3.0'!$E:$E,0),12)</f>
        <v>false</v>
      </c>
      <c r="Y196" s="20" t="str">
        <f t="shared" si="19"/>
        <v>sumList.Add(new SumParameter() { Sum = 2846, SumSubstanceCode = "sDOxns29", SumSubstanceID = 2160, SumDescription = "som 29 dioxines (Bbk, 1-10-2010, als TEQ)", SubstanceCode = "PCDD73", SubstanceID = 11, SubstanceDescription = "1,2,3,4,6,7,8-heptachloordibenzo-p-dioxine", SubstanceShort = "", Factor = 0.01, Unit = "ng/kg", UnitID = 77, MpsDescription = "sDOxns29" , Condition = "dg", ConditionID = 1, UnitWater = "ng/l", UnitWaterID = 79 , ConditionWater = "NVT", ConditionWaterID = 8});</v>
      </c>
    </row>
    <row r="197" spans="1:25" ht="15" customHeight="1" x14ac:dyDescent="0.25">
      <c r="A197" s="20">
        <v>2846</v>
      </c>
      <c r="B197" s="20" t="s">
        <v>467</v>
      </c>
      <c r="C197" s="20" t="str">
        <f>INDEX('Aquo parameters'!$A$1:$H$6130,MATCH($D197,'Aquo parameters'!$E:$E,0),1)</f>
        <v>sDOxns29</v>
      </c>
      <c r="D197" s="20">
        <v>2160</v>
      </c>
      <c r="E197" s="20" t="str">
        <f>INDEX('Aquo parameters'!$A$1:$H$6130,MATCH($D197,'Aquo parameters'!$E:$E,0),2)</f>
        <v>som 29 dioxines (Bbk, 1-10-2010, als TEQ)</v>
      </c>
      <c r="F197" s="20" t="s">
        <v>122</v>
      </c>
      <c r="G197" s="20" t="str">
        <f>INDEX('Aquo parameters'!$A$1:$H$6130,MATCH($H197,'Aquo parameters'!$E:$E,0),1)</f>
        <v>PCDF131</v>
      </c>
      <c r="H197" s="20">
        <v>12</v>
      </c>
      <c r="I197" s="20" t="str">
        <f>INDEX('Aquo parameters'!$A$1:$H$6130,MATCH($H197,'Aquo parameters'!$E:$E,0),2)</f>
        <v>1,2,3,4,6,7,8-heptachloordibenzofuraan</v>
      </c>
      <c r="J197" s="20" t="str">
        <f>INDEX('Aquo parameters'!$A$1:$H$6130,MATCH($H197,'Aquo parameters'!$E:$E,0),3)</f>
        <v>67562-39-4</v>
      </c>
      <c r="K197" s="20" t="s">
        <v>1561</v>
      </c>
      <c r="L197" s="20" t="s">
        <v>1442</v>
      </c>
      <c r="M197" s="45" t="s">
        <v>76</v>
      </c>
      <c r="N197" s="45" t="str">
        <f t="shared" si="15"/>
        <v>77</v>
      </c>
      <c r="O197" s="20" t="s">
        <v>39</v>
      </c>
      <c r="P197" s="20" t="str">
        <f t="shared" si="16"/>
        <v>1</v>
      </c>
      <c r="Q197" s="234" t="s">
        <v>1445</v>
      </c>
      <c r="R197" s="234" t="str">
        <f t="shared" si="17"/>
        <v>79</v>
      </c>
      <c r="S197" s="20" t="s">
        <v>1315</v>
      </c>
      <c r="T197" s="20" t="str">
        <f t="shared" si="18"/>
        <v>8</v>
      </c>
      <c r="U197" s="20" t="s">
        <v>467</v>
      </c>
      <c r="V197" s="20" t="s">
        <v>1522</v>
      </c>
      <c r="W197" s="20" t="s">
        <v>1522</v>
      </c>
      <c r="X197" s="20" t="str">
        <f>INDEX('T.19 factoren v1.3.0'!$A$1:$M$8977,MATCH($H197,'T.19 factoren v1.3.0'!$E:$E,0),12)</f>
        <v>false</v>
      </c>
      <c r="Y197" s="20" t="str">
        <f t="shared" si="19"/>
        <v>sumList.Add(new SumParameter() { Sum = 2846, SumSubstanceCode = "sDOxns29", SumSubstanceID = 2160, SumDescription = "som 29 dioxines (Bbk, 1-10-2010, als TEQ)", SubstanceCode = "PCDF131", SubstanceID = 12, SubstanceDescription = "1,2,3,4,6,7,8-heptachloordibenzofuraan", SubstanceShort = "", Factor = 0.01, Unit = "ng/kg", UnitID = 77, MpsDescription = "sDOxns29" , Condition = "dg", ConditionID = 1, UnitWater = "ng/l", UnitWaterID = 79 , ConditionWater = "NVT", ConditionWaterID = 8});</v>
      </c>
    </row>
    <row r="198" spans="1:25" ht="15" customHeight="1" x14ac:dyDescent="0.25">
      <c r="A198" s="20">
        <v>2846</v>
      </c>
      <c r="B198" s="20" t="s">
        <v>467</v>
      </c>
      <c r="C198" s="20" t="str">
        <f>INDEX('Aquo parameters'!$A$1:$H$6130,MATCH($D198,'Aquo parameters'!$E:$E,0),1)</f>
        <v>sDOxns29</v>
      </c>
      <c r="D198" s="20">
        <v>2160</v>
      </c>
      <c r="E198" s="20" t="str">
        <f>INDEX('Aquo parameters'!$A$1:$H$6130,MATCH($D198,'Aquo parameters'!$E:$E,0),2)</f>
        <v>som 29 dioxines (Bbk, 1-10-2010, als TEQ)</v>
      </c>
      <c r="F198" s="20" t="s">
        <v>123</v>
      </c>
      <c r="G198" s="20" t="str">
        <f>INDEX('Aquo parameters'!$A$1:$H$6130,MATCH($H198,'Aquo parameters'!$E:$E,0),1)</f>
        <v>PCDF134</v>
      </c>
      <c r="H198" s="20">
        <v>13</v>
      </c>
      <c r="I198" s="20" t="str">
        <f>INDEX('Aquo parameters'!$A$1:$H$6130,MATCH($H198,'Aquo parameters'!$E:$E,0),2)</f>
        <v>1,2,3,4,7,8,9-heptachloordibenzofuraan</v>
      </c>
      <c r="J198" s="20" t="str">
        <f>INDEX('Aquo parameters'!$A$1:$H$6130,MATCH($H198,'Aquo parameters'!$E:$E,0),3)</f>
        <v>55673-89-7</v>
      </c>
      <c r="K198" s="20" t="s">
        <v>1561</v>
      </c>
      <c r="L198" s="20" t="s">
        <v>1442</v>
      </c>
      <c r="M198" s="45" t="s">
        <v>76</v>
      </c>
      <c r="N198" s="45" t="str">
        <f t="shared" si="15"/>
        <v>77</v>
      </c>
      <c r="O198" s="20" t="s">
        <v>39</v>
      </c>
      <c r="P198" s="20" t="str">
        <f t="shared" si="16"/>
        <v>1</v>
      </c>
      <c r="Q198" s="234" t="s">
        <v>1445</v>
      </c>
      <c r="R198" s="234" t="str">
        <f t="shared" si="17"/>
        <v>79</v>
      </c>
      <c r="S198" s="20" t="s">
        <v>1315</v>
      </c>
      <c r="T198" s="20" t="str">
        <f t="shared" si="18"/>
        <v>8</v>
      </c>
      <c r="U198" s="20" t="s">
        <v>467</v>
      </c>
      <c r="V198" s="20" t="s">
        <v>1522</v>
      </c>
      <c r="W198" s="20" t="s">
        <v>1522</v>
      </c>
      <c r="X198" s="20" t="str">
        <f>INDEX('T.19 factoren v1.3.0'!$A$1:$M$8977,MATCH($H198,'T.19 factoren v1.3.0'!$E:$E,0),12)</f>
        <v>false</v>
      </c>
      <c r="Y198" s="20" t="str">
        <f t="shared" si="19"/>
        <v>sumList.Add(new SumParameter() { Sum = 2846, SumSubstanceCode = "sDOxns29", SumSubstanceID = 2160, SumDescription = "som 29 dioxines (Bbk, 1-10-2010, als TEQ)", SubstanceCode = "PCDF134", SubstanceID = 13, SubstanceDescription = "1,2,3,4,7,8,9-heptachloordibenzofuraan", SubstanceShort = "", Factor = 0.01, Unit = "ng/kg", UnitID = 77, MpsDescription = "sDOxns29" , Condition = "dg", ConditionID = 1, UnitWater = "ng/l", UnitWaterID = 79 , ConditionWater = "NVT", ConditionWaterID = 8});</v>
      </c>
    </row>
    <row r="199" spans="1:25" ht="15" customHeight="1" x14ac:dyDescent="0.25">
      <c r="A199" s="20">
        <v>2846</v>
      </c>
      <c r="B199" s="20" t="s">
        <v>467</v>
      </c>
      <c r="C199" s="20" t="str">
        <f>INDEX('Aquo parameters'!$A$1:$H$6130,MATCH($D199,'Aquo parameters'!$E:$E,0),1)</f>
        <v>sDOxns29</v>
      </c>
      <c r="D199" s="20">
        <v>2160</v>
      </c>
      <c r="E199" s="20" t="str">
        <f>INDEX('Aquo parameters'!$A$1:$H$6130,MATCH($D199,'Aquo parameters'!$E:$E,0),2)</f>
        <v>som 29 dioxines (Bbk, 1-10-2010, als TEQ)</v>
      </c>
      <c r="F199" s="20" t="s">
        <v>124</v>
      </c>
      <c r="G199" s="20" t="str">
        <f>INDEX('Aquo parameters'!$A$1:$H$6130,MATCH($H199,'Aquo parameters'!$E:$E,0),1)</f>
        <v>PCDD66</v>
      </c>
      <c r="H199" s="20">
        <v>14</v>
      </c>
      <c r="I199" s="20" t="str">
        <f>INDEX('Aquo parameters'!$A$1:$H$6130,MATCH($H199,'Aquo parameters'!$E:$E,0),2)</f>
        <v>1,2,3,4,7,8-hexachloordibenzo-p-dioxine</v>
      </c>
      <c r="J199" s="20" t="str">
        <f>INDEX('Aquo parameters'!$A$1:$H$6130,MATCH($H199,'Aquo parameters'!$E:$E,0),3)</f>
        <v>39227-28-6</v>
      </c>
      <c r="K199" s="20" t="s">
        <v>1561</v>
      </c>
      <c r="L199" s="20" t="s">
        <v>62</v>
      </c>
      <c r="M199" s="45" t="s">
        <v>76</v>
      </c>
      <c r="N199" s="45" t="str">
        <f t="shared" si="15"/>
        <v>77</v>
      </c>
      <c r="O199" s="20" t="s">
        <v>39</v>
      </c>
      <c r="P199" s="20" t="str">
        <f t="shared" si="16"/>
        <v>1</v>
      </c>
      <c r="Q199" s="234" t="s">
        <v>1445</v>
      </c>
      <c r="R199" s="234" t="str">
        <f t="shared" si="17"/>
        <v>79</v>
      </c>
      <c r="S199" s="20" t="s">
        <v>1315</v>
      </c>
      <c r="T199" s="20" t="str">
        <f t="shared" si="18"/>
        <v>8</v>
      </c>
      <c r="U199" s="20" t="s">
        <v>467</v>
      </c>
      <c r="V199" s="20" t="s">
        <v>1522</v>
      </c>
      <c r="W199" s="20" t="s">
        <v>1522</v>
      </c>
      <c r="X199" s="20" t="str">
        <f>INDEX('T.19 factoren v1.3.0'!$A$1:$M$8977,MATCH($H199,'T.19 factoren v1.3.0'!$E:$E,0),12)</f>
        <v>false</v>
      </c>
      <c r="Y199" s="20" t="str">
        <f t="shared" si="19"/>
        <v>sumList.Add(new SumParameter() { Sum = 2846, SumSubstanceCode = "sDOxns29", SumSubstanceID = 2160, SumDescription = "som 29 dioxines (Bbk, 1-10-2010, als TEQ)", SubstanceCode = "PCDD66", SubstanceID = 14, SubstanceDescription = "1,2,3,4,7,8-hexachloordibenzo-p-dioxine", SubstanceShort = "", Factor = 0.1, Unit = "ng/kg", UnitID = 77, MpsDescription = "sDOxns29" , Condition = "dg", ConditionID = 1, UnitWater = "ng/l", UnitWaterID = 79 , ConditionWater = "NVT", ConditionWaterID = 8});</v>
      </c>
    </row>
    <row r="200" spans="1:25" ht="15" customHeight="1" x14ac:dyDescent="0.25">
      <c r="A200" s="20">
        <v>2846</v>
      </c>
      <c r="B200" s="20" t="s">
        <v>467</v>
      </c>
      <c r="C200" s="20" t="str">
        <f>INDEX('Aquo parameters'!$A$1:$H$6130,MATCH($D200,'Aquo parameters'!$E:$E,0),1)</f>
        <v>sDOxns29</v>
      </c>
      <c r="D200" s="20">
        <v>2160</v>
      </c>
      <c r="E200" s="20" t="str">
        <f>INDEX('Aquo parameters'!$A$1:$H$6130,MATCH($D200,'Aquo parameters'!$E:$E,0),2)</f>
        <v>som 29 dioxines (Bbk, 1-10-2010, als TEQ)</v>
      </c>
      <c r="F200" s="20" t="s">
        <v>125</v>
      </c>
      <c r="G200" s="20" t="str">
        <f>INDEX('Aquo parameters'!$A$1:$H$6130,MATCH($H200,'Aquo parameters'!$E:$E,0),1)</f>
        <v>PCDF118</v>
      </c>
      <c r="H200" s="20">
        <v>15</v>
      </c>
      <c r="I200" s="20" t="str">
        <f>INDEX('Aquo parameters'!$A$1:$H$6130,MATCH($H200,'Aquo parameters'!$E:$E,0),2)</f>
        <v>1,2,3,4,7,8-hexachloordibenzofuraan</v>
      </c>
      <c r="J200" s="20" t="str">
        <f>INDEX('Aquo parameters'!$A$1:$H$6130,MATCH($H200,'Aquo parameters'!$E:$E,0),3)</f>
        <v>70648-26-9</v>
      </c>
      <c r="K200" s="20" t="s">
        <v>1561</v>
      </c>
      <c r="L200" s="20" t="s">
        <v>62</v>
      </c>
      <c r="M200" s="45" t="s">
        <v>76</v>
      </c>
      <c r="N200" s="45" t="str">
        <f t="shared" si="15"/>
        <v>77</v>
      </c>
      <c r="O200" s="20" t="s">
        <v>39</v>
      </c>
      <c r="P200" s="20" t="str">
        <f t="shared" si="16"/>
        <v>1</v>
      </c>
      <c r="Q200" s="234" t="s">
        <v>1445</v>
      </c>
      <c r="R200" s="234" t="str">
        <f t="shared" si="17"/>
        <v>79</v>
      </c>
      <c r="S200" s="20" t="s">
        <v>1315</v>
      </c>
      <c r="T200" s="20" t="str">
        <f t="shared" si="18"/>
        <v>8</v>
      </c>
      <c r="U200" s="20" t="s">
        <v>467</v>
      </c>
      <c r="V200" s="20" t="s">
        <v>1522</v>
      </c>
      <c r="W200" s="20" t="s">
        <v>1522</v>
      </c>
      <c r="X200" s="20" t="str">
        <f>INDEX('T.19 factoren v1.3.0'!$A$1:$M$8977,MATCH($H200,'T.19 factoren v1.3.0'!$E:$E,0),12)</f>
        <v>false</v>
      </c>
      <c r="Y200" s="20" t="str">
        <f t="shared" si="19"/>
        <v>sumList.Add(new SumParameter() { Sum = 2846, SumSubstanceCode = "sDOxns29", SumSubstanceID = 2160, SumDescription = "som 29 dioxines (Bbk, 1-10-2010, als TEQ)", SubstanceCode = "PCDF118", SubstanceID = 15, SubstanceDescription = "1,2,3,4,7,8-hexachloordibenzofuraan", SubstanceShort = "", Factor = 0.1, Unit = "ng/kg", UnitID = 77, MpsDescription = "sDOxns29" , Condition = "dg", ConditionID = 1, UnitWater = "ng/l", UnitWaterID = 79 , ConditionWater = "NVT", ConditionWaterID = 8});</v>
      </c>
    </row>
    <row r="201" spans="1:25" ht="15" customHeight="1" x14ac:dyDescent="0.25">
      <c r="A201" s="20">
        <v>2846</v>
      </c>
      <c r="B201" s="20" t="s">
        <v>467</v>
      </c>
      <c r="C201" s="20" t="str">
        <f>INDEX('Aquo parameters'!$A$1:$H$6130,MATCH($D201,'Aquo parameters'!$E:$E,0),1)</f>
        <v>sDOxns29</v>
      </c>
      <c r="D201" s="20">
        <v>2160</v>
      </c>
      <c r="E201" s="20" t="str">
        <f>INDEX('Aquo parameters'!$A$1:$H$6130,MATCH($D201,'Aquo parameters'!$E:$E,0),2)</f>
        <v>som 29 dioxines (Bbk, 1-10-2010, als TEQ)</v>
      </c>
      <c r="F201" s="20" t="s">
        <v>129</v>
      </c>
      <c r="G201" s="20" t="str">
        <f>INDEX('Aquo parameters'!$A$1:$H$6130,MATCH($H201,'Aquo parameters'!$E:$E,0),1)</f>
        <v>PCDD67</v>
      </c>
      <c r="H201" s="20">
        <v>20</v>
      </c>
      <c r="I201" s="20" t="str">
        <f>INDEX('Aquo parameters'!$A$1:$H$6130,MATCH($H201,'Aquo parameters'!$E:$E,0),2)</f>
        <v>1,2,3,6,7,8-hexachloordibenzo-p-dioxine</v>
      </c>
      <c r="J201" s="20" t="str">
        <f>INDEX('Aquo parameters'!$A$1:$H$6130,MATCH($H201,'Aquo parameters'!$E:$E,0),3)</f>
        <v>57653-85-7</v>
      </c>
      <c r="K201" s="20" t="s">
        <v>1561</v>
      </c>
      <c r="L201" s="20" t="s">
        <v>62</v>
      </c>
      <c r="M201" s="45" t="s">
        <v>76</v>
      </c>
      <c r="N201" s="45" t="str">
        <f t="shared" si="15"/>
        <v>77</v>
      </c>
      <c r="O201" s="20" t="s">
        <v>39</v>
      </c>
      <c r="P201" s="20" t="str">
        <f t="shared" si="16"/>
        <v>1</v>
      </c>
      <c r="Q201" s="234" t="s">
        <v>1445</v>
      </c>
      <c r="R201" s="234" t="str">
        <f t="shared" si="17"/>
        <v>79</v>
      </c>
      <c r="S201" s="20" t="s">
        <v>1315</v>
      </c>
      <c r="T201" s="20" t="str">
        <f t="shared" si="18"/>
        <v>8</v>
      </c>
      <c r="U201" s="20" t="s">
        <v>467</v>
      </c>
      <c r="V201" s="20" t="s">
        <v>1522</v>
      </c>
      <c r="W201" s="20" t="s">
        <v>1522</v>
      </c>
      <c r="X201" s="20" t="str">
        <f>INDEX('T.19 factoren v1.3.0'!$A$1:$M$8977,MATCH($H201,'T.19 factoren v1.3.0'!$E:$E,0),12)</f>
        <v>false</v>
      </c>
      <c r="Y201" s="20" t="str">
        <f t="shared" si="19"/>
        <v>sumList.Add(new SumParameter() { Sum = 2846, SumSubstanceCode = "sDOxns29", SumSubstanceID = 2160, SumDescription = "som 29 dioxines (Bbk, 1-10-2010, als TEQ)", SubstanceCode = "PCDD67", SubstanceID = 20, SubstanceDescription = "1,2,3,6,7,8-hexachloordibenzo-p-dioxine", SubstanceShort = "", Factor = 0.1, Unit = "ng/kg", UnitID = 77, MpsDescription = "sDOxns29" , Condition = "dg", ConditionID = 1, UnitWater = "ng/l", UnitWaterID = 79 , ConditionWater = "NVT", ConditionWaterID = 8});</v>
      </c>
    </row>
    <row r="202" spans="1:25" ht="15" customHeight="1" x14ac:dyDescent="0.25">
      <c r="A202" s="20">
        <v>2846</v>
      </c>
      <c r="B202" s="20" t="s">
        <v>467</v>
      </c>
      <c r="C202" s="20" t="str">
        <f>INDEX('Aquo parameters'!$A$1:$H$6130,MATCH($D202,'Aquo parameters'!$E:$E,0),1)</f>
        <v>sDOxns29</v>
      </c>
      <c r="D202" s="20">
        <v>2160</v>
      </c>
      <c r="E202" s="20" t="str">
        <f>INDEX('Aquo parameters'!$A$1:$H$6130,MATCH($D202,'Aquo parameters'!$E:$E,0),2)</f>
        <v>som 29 dioxines (Bbk, 1-10-2010, als TEQ)</v>
      </c>
      <c r="F202" s="20" t="s">
        <v>130</v>
      </c>
      <c r="G202" s="20" t="str">
        <f>INDEX('Aquo parameters'!$A$1:$H$6130,MATCH($H202,'Aquo parameters'!$E:$E,0),1)</f>
        <v>PCDF121</v>
      </c>
      <c r="H202" s="20">
        <v>21</v>
      </c>
      <c r="I202" s="20" t="str">
        <f>INDEX('Aquo parameters'!$A$1:$H$6130,MATCH($H202,'Aquo parameters'!$E:$E,0),2)</f>
        <v>1,2,3,6,7,8-hexachloordibenzofuraan</v>
      </c>
      <c r="J202" s="20" t="str">
        <f>INDEX('Aquo parameters'!$A$1:$H$6130,MATCH($H202,'Aquo parameters'!$E:$E,0),3)</f>
        <v>57117-44-9</v>
      </c>
      <c r="K202" s="20" t="s">
        <v>1561</v>
      </c>
      <c r="L202" s="20" t="s">
        <v>62</v>
      </c>
      <c r="M202" s="45" t="s">
        <v>76</v>
      </c>
      <c r="N202" s="45" t="str">
        <f t="shared" si="15"/>
        <v>77</v>
      </c>
      <c r="O202" s="20" t="s">
        <v>39</v>
      </c>
      <c r="P202" s="20" t="str">
        <f t="shared" si="16"/>
        <v>1</v>
      </c>
      <c r="Q202" s="234" t="s">
        <v>1445</v>
      </c>
      <c r="R202" s="234" t="str">
        <f t="shared" si="17"/>
        <v>79</v>
      </c>
      <c r="S202" s="20" t="s">
        <v>1315</v>
      </c>
      <c r="T202" s="20" t="str">
        <f t="shared" si="18"/>
        <v>8</v>
      </c>
      <c r="U202" s="20" t="s">
        <v>467</v>
      </c>
      <c r="V202" s="20" t="s">
        <v>1522</v>
      </c>
      <c r="W202" s="20" t="s">
        <v>1522</v>
      </c>
      <c r="X202" s="20" t="str">
        <f>INDEX('T.19 factoren v1.3.0'!$A$1:$M$8977,MATCH($H202,'T.19 factoren v1.3.0'!$E:$E,0),12)</f>
        <v>false</v>
      </c>
      <c r="Y202" s="20" t="str">
        <f t="shared" si="19"/>
        <v>sumList.Add(new SumParameter() { Sum = 2846, SumSubstanceCode = "sDOxns29", SumSubstanceID = 2160, SumDescription = "som 29 dioxines (Bbk, 1-10-2010, als TEQ)", SubstanceCode = "PCDF121", SubstanceID = 21, SubstanceDescription = "1,2,3,6,7,8-hexachloordibenzofuraan", SubstanceShort = "", Factor = 0.1, Unit = "ng/kg", UnitID = 77, MpsDescription = "sDOxns29" , Condition = "dg", ConditionID = 1, UnitWater = "ng/l", UnitWaterID = 79 , ConditionWater = "NVT", ConditionWaterID = 8});</v>
      </c>
    </row>
    <row r="203" spans="1:25" ht="15" customHeight="1" x14ac:dyDescent="0.25">
      <c r="A203" s="20">
        <v>2846</v>
      </c>
      <c r="B203" s="20" t="s">
        <v>467</v>
      </c>
      <c r="C203" s="20" t="str">
        <f>INDEX('Aquo parameters'!$A$1:$H$6130,MATCH($D203,'Aquo parameters'!$E:$E,0),1)</f>
        <v>sDOxns29</v>
      </c>
      <c r="D203" s="20">
        <v>2160</v>
      </c>
      <c r="E203" s="20" t="str">
        <f>INDEX('Aquo parameters'!$A$1:$H$6130,MATCH($D203,'Aquo parameters'!$E:$E,0),2)</f>
        <v>som 29 dioxines (Bbk, 1-10-2010, als TEQ)</v>
      </c>
      <c r="F203" s="20" t="s">
        <v>131</v>
      </c>
      <c r="G203" s="20" t="str">
        <f>INDEX('Aquo parameters'!$A$1:$H$6130,MATCH($H203,'Aquo parameters'!$E:$E,0),1)</f>
        <v>PCDD70</v>
      </c>
      <c r="H203" s="20">
        <v>22</v>
      </c>
      <c r="I203" s="20" t="str">
        <f>INDEX('Aquo parameters'!$A$1:$H$6130,MATCH($H203,'Aquo parameters'!$E:$E,0),2)</f>
        <v>1,2,3,7,8,9-hexachloordibenzo-p-dioxine</v>
      </c>
      <c r="J203" s="20" t="str">
        <f>INDEX('Aquo parameters'!$A$1:$H$6130,MATCH($H203,'Aquo parameters'!$E:$E,0),3)</f>
        <v>19408-74-3</v>
      </c>
      <c r="K203" s="20" t="s">
        <v>1561</v>
      </c>
      <c r="L203" s="20" t="s">
        <v>62</v>
      </c>
      <c r="M203" s="45" t="s">
        <v>76</v>
      </c>
      <c r="N203" s="45" t="str">
        <f t="shared" si="15"/>
        <v>77</v>
      </c>
      <c r="O203" s="20" t="s">
        <v>39</v>
      </c>
      <c r="P203" s="20" t="str">
        <f t="shared" si="16"/>
        <v>1</v>
      </c>
      <c r="Q203" s="234" t="s">
        <v>1445</v>
      </c>
      <c r="R203" s="234" t="str">
        <f t="shared" si="17"/>
        <v>79</v>
      </c>
      <c r="S203" s="20" t="s">
        <v>1315</v>
      </c>
      <c r="T203" s="20" t="str">
        <f t="shared" si="18"/>
        <v>8</v>
      </c>
      <c r="U203" s="20" t="s">
        <v>467</v>
      </c>
      <c r="V203" s="20" t="s">
        <v>1522</v>
      </c>
      <c r="W203" s="20" t="s">
        <v>1522</v>
      </c>
      <c r="X203" s="20" t="str">
        <f>INDEX('T.19 factoren v1.3.0'!$A$1:$M$8977,MATCH($H203,'T.19 factoren v1.3.0'!$E:$E,0),12)</f>
        <v>false</v>
      </c>
      <c r="Y203" s="20" t="str">
        <f t="shared" si="19"/>
        <v>sumList.Add(new SumParameter() { Sum = 2846, SumSubstanceCode = "sDOxns29", SumSubstanceID = 2160, SumDescription = "som 29 dioxines (Bbk, 1-10-2010, als TEQ)", SubstanceCode = "PCDD70", SubstanceID = 22, SubstanceDescription = "1,2,3,7,8,9-hexachloordibenzo-p-dioxine", SubstanceShort = "", Factor = 0.1, Unit = "ng/kg", UnitID = 77, MpsDescription = "sDOxns29" , Condition = "dg", ConditionID = 1, UnitWater = "ng/l", UnitWaterID = 79 , ConditionWater = "NVT", ConditionWaterID = 8});</v>
      </c>
    </row>
    <row r="204" spans="1:25" ht="15" customHeight="1" x14ac:dyDescent="0.25">
      <c r="A204" s="20">
        <v>2846</v>
      </c>
      <c r="B204" s="20" t="s">
        <v>467</v>
      </c>
      <c r="C204" s="20" t="str">
        <f>INDEX('Aquo parameters'!$A$1:$H$6130,MATCH($D204,'Aquo parameters'!$E:$E,0),1)</f>
        <v>sDOxns29</v>
      </c>
      <c r="D204" s="20">
        <v>2160</v>
      </c>
      <c r="E204" s="20" t="str">
        <f>INDEX('Aquo parameters'!$A$1:$H$6130,MATCH($D204,'Aquo parameters'!$E:$E,0),2)</f>
        <v>som 29 dioxines (Bbk, 1-10-2010, als TEQ)</v>
      </c>
      <c r="F204" s="20" t="s">
        <v>132</v>
      </c>
      <c r="G204" s="20" t="str">
        <f>INDEX('Aquo parameters'!$A$1:$H$6130,MATCH($H204,'Aquo parameters'!$E:$E,0),1)</f>
        <v>PCDF124</v>
      </c>
      <c r="H204" s="20">
        <v>23</v>
      </c>
      <c r="I204" s="20" t="str">
        <f>INDEX('Aquo parameters'!$A$1:$H$6130,MATCH($H204,'Aquo parameters'!$E:$E,0),2)</f>
        <v>1,2,3,7,8,9-hexachloordibenzofuraan</v>
      </c>
      <c r="J204" s="20" t="str">
        <f>INDEX('Aquo parameters'!$A$1:$H$6130,MATCH($H204,'Aquo parameters'!$E:$E,0),3)</f>
        <v>72918-21-9</v>
      </c>
      <c r="K204" s="20" t="s">
        <v>1561</v>
      </c>
      <c r="L204" s="20" t="s">
        <v>62</v>
      </c>
      <c r="M204" s="45" t="s">
        <v>76</v>
      </c>
      <c r="N204" s="45" t="str">
        <f t="shared" si="15"/>
        <v>77</v>
      </c>
      <c r="O204" s="20" t="s">
        <v>39</v>
      </c>
      <c r="P204" s="20" t="str">
        <f t="shared" si="16"/>
        <v>1</v>
      </c>
      <c r="Q204" s="234" t="s">
        <v>1445</v>
      </c>
      <c r="R204" s="234" t="str">
        <f t="shared" si="17"/>
        <v>79</v>
      </c>
      <c r="S204" s="20" t="s">
        <v>1315</v>
      </c>
      <c r="T204" s="20" t="str">
        <f t="shared" si="18"/>
        <v>8</v>
      </c>
      <c r="U204" s="20" t="s">
        <v>467</v>
      </c>
      <c r="V204" s="20" t="s">
        <v>1522</v>
      </c>
      <c r="W204" s="20" t="s">
        <v>1522</v>
      </c>
      <c r="X204" s="20" t="str">
        <f>INDEX('T.19 factoren v1.3.0'!$A$1:$M$8977,MATCH($H204,'T.19 factoren v1.3.0'!$E:$E,0),12)</f>
        <v>false</v>
      </c>
      <c r="Y204" s="20" t="str">
        <f t="shared" si="19"/>
        <v>sumList.Add(new SumParameter() { Sum = 2846, SumSubstanceCode = "sDOxns29", SumSubstanceID = 2160, SumDescription = "som 29 dioxines (Bbk, 1-10-2010, als TEQ)", SubstanceCode = "PCDF124", SubstanceID = 23, SubstanceDescription = "1,2,3,7,8,9-hexachloordibenzofuraan", SubstanceShort = "", Factor = 0.1, Unit = "ng/kg", UnitID = 77, MpsDescription = "sDOxns29" , Condition = "dg", ConditionID = 1, UnitWater = "ng/l", UnitWaterID = 79 , ConditionWater = "NVT", ConditionWaterID = 8});</v>
      </c>
    </row>
    <row r="205" spans="1:25" ht="15" customHeight="1" x14ac:dyDescent="0.25">
      <c r="A205" s="20">
        <v>2846</v>
      </c>
      <c r="B205" s="20" t="s">
        <v>467</v>
      </c>
      <c r="C205" s="20" t="str">
        <f>INDEX('Aquo parameters'!$A$1:$H$6130,MATCH($D205,'Aquo parameters'!$E:$E,0),1)</f>
        <v>sDOxns29</v>
      </c>
      <c r="D205" s="20">
        <v>2160</v>
      </c>
      <c r="E205" s="20" t="str">
        <f>INDEX('Aquo parameters'!$A$1:$H$6130,MATCH($D205,'Aquo parameters'!$E:$E,0),2)</f>
        <v>som 29 dioxines (Bbk, 1-10-2010, als TEQ)</v>
      </c>
      <c r="F205" s="20" t="s">
        <v>133</v>
      </c>
      <c r="G205" s="20" t="str">
        <f>INDEX('Aquo parameters'!$A$1:$H$6130,MATCH($H205,'Aquo parameters'!$E:$E,0),1)</f>
        <v>PCDD54</v>
      </c>
      <c r="H205" s="20">
        <v>24</v>
      </c>
      <c r="I205" s="20" t="str">
        <f>INDEX('Aquo parameters'!$A$1:$H$6130,MATCH($H205,'Aquo parameters'!$E:$E,0),2)</f>
        <v>1,2,3,7,8-pentachloordibenzo-p-dioxine</v>
      </c>
      <c r="J205" s="20" t="str">
        <f>INDEX('Aquo parameters'!$A$1:$H$6130,MATCH($H205,'Aquo parameters'!$E:$E,0),3)</f>
        <v>40321-76-4</v>
      </c>
      <c r="K205" s="20" t="s">
        <v>1561</v>
      </c>
      <c r="L205" s="20">
        <v>1</v>
      </c>
      <c r="M205" s="45" t="s">
        <v>76</v>
      </c>
      <c r="N205" s="45" t="str">
        <f t="shared" si="15"/>
        <v>77</v>
      </c>
      <c r="O205" s="20" t="s">
        <v>39</v>
      </c>
      <c r="P205" s="20" t="str">
        <f t="shared" si="16"/>
        <v>1</v>
      </c>
      <c r="Q205" s="234" t="s">
        <v>1445</v>
      </c>
      <c r="R205" s="234" t="str">
        <f t="shared" si="17"/>
        <v>79</v>
      </c>
      <c r="S205" s="20" t="s">
        <v>1315</v>
      </c>
      <c r="T205" s="20" t="str">
        <f t="shared" si="18"/>
        <v>8</v>
      </c>
      <c r="U205" s="20" t="s">
        <v>467</v>
      </c>
      <c r="V205" s="20" t="s">
        <v>1522</v>
      </c>
      <c r="W205" s="20" t="s">
        <v>1522</v>
      </c>
      <c r="X205" s="20" t="str">
        <f>INDEX('T.19 factoren v1.3.0'!$A$1:$M$8977,MATCH($H205,'T.19 factoren v1.3.0'!$E:$E,0),12)</f>
        <v>false</v>
      </c>
      <c r="Y205" s="20" t="str">
        <f t="shared" si="19"/>
        <v>sumList.Add(new SumParameter() { Sum = 2846, SumSubstanceCode = "sDOxns29", SumSubstanceID = 2160, SumDescription = "som 29 dioxines (Bbk, 1-10-2010, als TEQ)", SubstanceCode = "PCDD54", SubstanceID = 24, SubstanceDescription = "1,2,3,7,8-pentachloordibenzo-p-dioxine", SubstanceShort = "", Factor = 1, Unit = "ng/kg", UnitID = 77, MpsDescription = "sDOxns29" , Condition = "dg", ConditionID = 1, UnitWater = "ng/l", UnitWaterID = 79 , ConditionWater = "NVT", ConditionWaterID = 8});</v>
      </c>
    </row>
    <row r="206" spans="1:25" ht="15" customHeight="1" x14ac:dyDescent="0.25">
      <c r="A206" s="20">
        <v>2846</v>
      </c>
      <c r="B206" s="20" t="s">
        <v>467</v>
      </c>
      <c r="C206" s="20" t="str">
        <f>INDEX('Aquo parameters'!$A$1:$H$6130,MATCH($D206,'Aquo parameters'!$E:$E,0),1)</f>
        <v>sDOxns29</v>
      </c>
      <c r="D206" s="20">
        <v>2160</v>
      </c>
      <c r="E206" s="20" t="str">
        <f>INDEX('Aquo parameters'!$A$1:$H$6130,MATCH($D206,'Aquo parameters'!$E:$E,0),2)</f>
        <v>som 29 dioxines (Bbk, 1-10-2010, als TEQ)</v>
      </c>
      <c r="F206" s="20" t="s">
        <v>134</v>
      </c>
      <c r="G206" s="20" t="str">
        <f>INDEX('Aquo parameters'!$A$1:$H$6130,MATCH($H206,'Aquo parameters'!$E:$E,0),1)</f>
        <v>PCDF94</v>
      </c>
      <c r="H206" s="20">
        <v>25</v>
      </c>
      <c r="I206" s="20" t="str">
        <f>INDEX('Aquo parameters'!$A$1:$H$6130,MATCH($H206,'Aquo parameters'!$E:$E,0),2)</f>
        <v>1,2,3,7,8-pentachloordibenzofuraan</v>
      </c>
      <c r="J206" s="20" t="str">
        <f>INDEX('Aquo parameters'!$A$1:$H$6130,MATCH($H206,'Aquo parameters'!$E:$E,0),3)</f>
        <v>57117-41-6</v>
      </c>
      <c r="K206" s="20" t="s">
        <v>1561</v>
      </c>
      <c r="L206" s="20" t="s">
        <v>1634</v>
      </c>
      <c r="M206" s="45" t="s">
        <v>76</v>
      </c>
      <c r="N206" s="45" t="str">
        <f t="shared" si="15"/>
        <v>77</v>
      </c>
      <c r="O206" s="20" t="s">
        <v>39</v>
      </c>
      <c r="P206" s="20" t="str">
        <f t="shared" si="16"/>
        <v>1</v>
      </c>
      <c r="Q206" s="234" t="s">
        <v>1445</v>
      </c>
      <c r="R206" s="234" t="str">
        <f t="shared" si="17"/>
        <v>79</v>
      </c>
      <c r="S206" s="20" t="s">
        <v>1315</v>
      </c>
      <c r="T206" s="20" t="str">
        <f t="shared" si="18"/>
        <v>8</v>
      </c>
      <c r="U206" s="20" t="s">
        <v>467</v>
      </c>
      <c r="V206" s="20" t="s">
        <v>1522</v>
      </c>
      <c r="W206" s="20" t="s">
        <v>1522</v>
      </c>
      <c r="X206" s="20" t="str">
        <f>INDEX('T.19 factoren v1.3.0'!$A$1:$M$8977,MATCH($H206,'T.19 factoren v1.3.0'!$E:$E,0),12)</f>
        <v>false</v>
      </c>
      <c r="Y206" s="20" t="str">
        <f t="shared" si="19"/>
        <v>sumList.Add(new SumParameter() { Sum = 2846, SumSubstanceCode = "sDOxns29", SumSubstanceID = 2160, SumDescription = "som 29 dioxines (Bbk, 1-10-2010, als TEQ)", SubstanceCode = "PCDF94", SubstanceID = 25, SubstanceDescription = "1,2,3,7,8-pentachloordibenzofuraan", SubstanceShort = "", Factor = 0.03, Unit = "ng/kg", UnitID = 77, MpsDescription = "sDOxns29" , Condition = "dg", ConditionID = 1, UnitWater = "ng/l", UnitWaterID = 79 , ConditionWater = "NVT", ConditionWaterID = 8});</v>
      </c>
    </row>
    <row r="207" spans="1:25" ht="15" customHeight="1" x14ac:dyDescent="0.25">
      <c r="A207" s="20">
        <v>2846</v>
      </c>
      <c r="B207" s="20" t="s">
        <v>467</v>
      </c>
      <c r="C207" s="20" t="str">
        <f>INDEX('Aquo parameters'!$A$1:$H$6130,MATCH($D207,'Aquo parameters'!$E:$E,0),1)</f>
        <v>sDOxns29</v>
      </c>
      <c r="D207" s="20">
        <v>2160</v>
      </c>
      <c r="E207" s="20" t="str">
        <f>INDEX('Aquo parameters'!$A$1:$H$6130,MATCH($D207,'Aquo parameters'!$E:$E,0),2)</f>
        <v>som 29 dioxines (Bbk, 1-10-2010, als TEQ)</v>
      </c>
      <c r="F207" s="20" t="s">
        <v>152</v>
      </c>
      <c r="G207" s="20" t="str">
        <f>INDEX('Aquo parameters'!$A$1:$H$6130,MATCH($H207,'Aquo parameters'!$E:$E,0),1)</f>
        <v>PCDF130</v>
      </c>
      <c r="H207" s="20">
        <v>79</v>
      </c>
      <c r="I207" s="20" t="str">
        <f>INDEX('Aquo parameters'!$A$1:$H$6130,MATCH($H207,'Aquo parameters'!$E:$E,0),2)</f>
        <v>2,3,4,6,7,8-hexachloordibenzofuraan</v>
      </c>
      <c r="J207" s="20" t="str">
        <f>INDEX('Aquo parameters'!$A$1:$H$6130,MATCH($H207,'Aquo parameters'!$E:$E,0),3)</f>
        <v>60851-34-5</v>
      </c>
      <c r="K207" s="20" t="s">
        <v>1561</v>
      </c>
      <c r="L207" s="20" t="s">
        <v>62</v>
      </c>
      <c r="M207" s="45" t="s">
        <v>76</v>
      </c>
      <c r="N207" s="45" t="str">
        <f t="shared" si="15"/>
        <v>77</v>
      </c>
      <c r="O207" s="20" t="s">
        <v>39</v>
      </c>
      <c r="P207" s="20" t="str">
        <f t="shared" si="16"/>
        <v>1</v>
      </c>
      <c r="Q207" s="234" t="s">
        <v>1445</v>
      </c>
      <c r="R207" s="234" t="str">
        <f t="shared" si="17"/>
        <v>79</v>
      </c>
      <c r="S207" s="20" t="s">
        <v>1315</v>
      </c>
      <c r="T207" s="20" t="str">
        <f t="shared" si="18"/>
        <v>8</v>
      </c>
      <c r="U207" s="20" t="s">
        <v>467</v>
      </c>
      <c r="V207" s="20" t="s">
        <v>1522</v>
      </c>
      <c r="W207" s="20" t="s">
        <v>1522</v>
      </c>
      <c r="X207" s="20" t="str">
        <f>INDEX('T.19 factoren v1.3.0'!$A$1:$M$8977,MATCH($H207,'T.19 factoren v1.3.0'!$E:$E,0),12)</f>
        <v>false</v>
      </c>
      <c r="Y207" s="20" t="str">
        <f t="shared" si="19"/>
        <v>sumList.Add(new SumParameter() { Sum = 2846, SumSubstanceCode = "sDOxns29", SumSubstanceID = 2160, SumDescription = "som 29 dioxines (Bbk, 1-10-2010, als TEQ)", SubstanceCode = "PCDF130", SubstanceID = 79, SubstanceDescription = "2,3,4,6,7,8-hexachloordibenzofuraan", SubstanceShort = "", Factor = 0.1, Unit = "ng/kg", UnitID = 77, MpsDescription = "sDOxns29" , Condition = "dg", ConditionID = 1, UnitWater = "ng/l", UnitWaterID = 79 , ConditionWater = "NVT", ConditionWaterID = 8});</v>
      </c>
    </row>
    <row r="208" spans="1:25" ht="15" customHeight="1" x14ac:dyDescent="0.25">
      <c r="A208" s="20">
        <v>2846</v>
      </c>
      <c r="B208" s="20" t="s">
        <v>467</v>
      </c>
      <c r="C208" s="20" t="str">
        <f>INDEX('Aquo parameters'!$A$1:$H$6130,MATCH($D208,'Aquo parameters'!$E:$E,0),1)</f>
        <v>sDOxns29</v>
      </c>
      <c r="D208" s="20">
        <v>2160</v>
      </c>
      <c r="E208" s="20" t="str">
        <f>INDEX('Aquo parameters'!$A$1:$H$6130,MATCH($D208,'Aquo parameters'!$E:$E,0),2)</f>
        <v>som 29 dioxines (Bbk, 1-10-2010, als TEQ)</v>
      </c>
      <c r="F208" s="20" t="s">
        <v>154</v>
      </c>
      <c r="G208" s="20" t="str">
        <f>INDEX('Aquo parameters'!$A$1:$H$6130,MATCH($H208,'Aquo parameters'!$E:$E,0),1)</f>
        <v>PCDF114</v>
      </c>
      <c r="H208" s="20">
        <v>81</v>
      </c>
      <c r="I208" s="20" t="str">
        <f>INDEX('Aquo parameters'!$A$1:$H$6130,MATCH($H208,'Aquo parameters'!$E:$E,0),2)</f>
        <v>2,3,4,7,8-pentachloordibenzofuraan</v>
      </c>
      <c r="J208" s="20" t="str">
        <f>INDEX('Aquo parameters'!$A$1:$H$6130,MATCH($H208,'Aquo parameters'!$E:$E,0),3)</f>
        <v>57117-31-4</v>
      </c>
      <c r="K208" s="20" t="s">
        <v>1561</v>
      </c>
      <c r="L208" s="20" t="s">
        <v>45</v>
      </c>
      <c r="M208" s="45" t="s">
        <v>76</v>
      </c>
      <c r="N208" s="45" t="str">
        <f t="shared" si="15"/>
        <v>77</v>
      </c>
      <c r="O208" s="20" t="s">
        <v>39</v>
      </c>
      <c r="P208" s="20" t="str">
        <f t="shared" si="16"/>
        <v>1</v>
      </c>
      <c r="Q208" s="234" t="s">
        <v>1445</v>
      </c>
      <c r="R208" s="234" t="str">
        <f t="shared" si="17"/>
        <v>79</v>
      </c>
      <c r="S208" s="20" t="s">
        <v>1315</v>
      </c>
      <c r="T208" s="20" t="str">
        <f t="shared" si="18"/>
        <v>8</v>
      </c>
      <c r="U208" s="20" t="s">
        <v>467</v>
      </c>
      <c r="V208" s="20" t="s">
        <v>1522</v>
      </c>
      <c r="W208" s="20" t="s">
        <v>1522</v>
      </c>
      <c r="X208" s="20" t="str">
        <f>INDEX('T.19 factoren v1.3.0'!$A$1:$M$8977,MATCH($H208,'T.19 factoren v1.3.0'!$E:$E,0),12)</f>
        <v>false</v>
      </c>
      <c r="Y208" s="20" t="str">
        <f t="shared" si="19"/>
        <v>sumList.Add(new SumParameter() { Sum = 2846, SumSubstanceCode = "sDOxns29", SumSubstanceID = 2160, SumDescription = "som 29 dioxines (Bbk, 1-10-2010, als TEQ)", SubstanceCode = "PCDF114", SubstanceID = 81, SubstanceDescription = "2,3,4,7,8-pentachloordibenzofuraan", SubstanceShort = "", Factor = 0.3, Unit = "ng/kg", UnitID = 77, MpsDescription = "sDOxns29" , Condition = "dg", ConditionID = 1, UnitWater = "ng/l", UnitWaterID = 79 , ConditionWater = "NVT", ConditionWaterID = 8});</v>
      </c>
    </row>
    <row r="209" spans="1:25" ht="15" customHeight="1" x14ac:dyDescent="0.25">
      <c r="A209" s="20">
        <v>2846</v>
      </c>
      <c r="B209" s="20" t="s">
        <v>467</v>
      </c>
      <c r="C209" s="20" t="str">
        <f>INDEX('Aquo parameters'!$A$1:$H$6130,MATCH($D209,'Aquo parameters'!$E:$E,0),1)</f>
        <v>sDOxns29</v>
      </c>
      <c r="D209" s="20">
        <v>2160</v>
      </c>
      <c r="E209" s="20" t="str">
        <f>INDEX('Aquo parameters'!$A$1:$H$6130,MATCH($D209,'Aquo parameters'!$E:$E,0),2)</f>
        <v>som 29 dioxines (Bbk, 1-10-2010, als TEQ)</v>
      </c>
      <c r="F209" s="20" t="s">
        <v>160</v>
      </c>
      <c r="G209" s="20" t="str">
        <f>INDEX('Aquo parameters'!$A$1:$H$6130,MATCH($H209,'Aquo parameters'!$E:$E,0),1)</f>
        <v>PCDD48</v>
      </c>
      <c r="H209" s="20">
        <v>90</v>
      </c>
      <c r="I209" s="20" t="str">
        <f>INDEX('Aquo parameters'!$A$1:$H$6130,MATCH($H209,'Aquo parameters'!$E:$E,0),2)</f>
        <v>2,3,7,8-tetrachloordibenzo-p-dioxine</v>
      </c>
      <c r="J209" s="20" t="str">
        <f>INDEX('Aquo parameters'!$A$1:$H$6130,MATCH($H209,'Aquo parameters'!$E:$E,0),3)</f>
        <v>1746-01-6</v>
      </c>
      <c r="K209" s="20" t="s">
        <v>1561</v>
      </c>
      <c r="L209" s="20">
        <v>1</v>
      </c>
      <c r="M209" s="45" t="s">
        <v>76</v>
      </c>
      <c r="N209" s="45" t="str">
        <f t="shared" si="15"/>
        <v>77</v>
      </c>
      <c r="O209" s="20" t="s">
        <v>39</v>
      </c>
      <c r="P209" s="20" t="str">
        <f t="shared" si="16"/>
        <v>1</v>
      </c>
      <c r="Q209" s="234" t="s">
        <v>1445</v>
      </c>
      <c r="R209" s="234" t="str">
        <f t="shared" si="17"/>
        <v>79</v>
      </c>
      <c r="S209" s="20" t="s">
        <v>1315</v>
      </c>
      <c r="T209" s="20" t="str">
        <f t="shared" si="18"/>
        <v>8</v>
      </c>
      <c r="U209" s="20" t="s">
        <v>467</v>
      </c>
      <c r="V209" s="20" t="s">
        <v>1522</v>
      </c>
      <c r="W209" s="20" t="s">
        <v>1522</v>
      </c>
      <c r="X209" s="20" t="str">
        <f>INDEX('T.19 factoren v1.3.0'!$A$1:$M$8977,MATCH($H209,'T.19 factoren v1.3.0'!$E:$E,0),12)</f>
        <v>false</v>
      </c>
      <c r="Y209" s="20" t="str">
        <f t="shared" si="19"/>
        <v>sumList.Add(new SumParameter() { Sum = 2846, SumSubstanceCode = "sDOxns29", SumSubstanceID = 2160, SumDescription = "som 29 dioxines (Bbk, 1-10-2010, als TEQ)", SubstanceCode = "PCDD48", SubstanceID = 90, SubstanceDescription = "2,3,7,8-tetrachloordibenzo-p-dioxine", SubstanceShort = "", Factor = 1, Unit = "ng/kg", UnitID = 77, MpsDescription = "sDOxns29" , Condition = "dg", ConditionID = 1, UnitWater = "ng/l", UnitWaterID = 79 , ConditionWater = "NVT", ConditionWaterID = 8});</v>
      </c>
    </row>
    <row r="210" spans="1:25" ht="15" customHeight="1" x14ac:dyDescent="0.25">
      <c r="A210" s="20">
        <v>2846</v>
      </c>
      <c r="B210" s="20" t="s">
        <v>467</v>
      </c>
      <c r="C210" s="20" t="str">
        <f>INDEX('Aquo parameters'!$A$1:$H$6130,MATCH($D210,'Aquo parameters'!$E:$E,0),1)</f>
        <v>sDOxns29</v>
      </c>
      <c r="D210" s="20">
        <v>2160</v>
      </c>
      <c r="E210" s="20" t="str">
        <f>INDEX('Aquo parameters'!$A$1:$H$6130,MATCH($D210,'Aquo parameters'!$E:$E,0),2)</f>
        <v>som 29 dioxines (Bbk, 1-10-2010, als TEQ)</v>
      </c>
      <c r="F210" s="20" t="s">
        <v>376</v>
      </c>
      <c r="G210" s="20" t="str">
        <f>INDEX('Aquo parameters'!$A$1:$H$6130,MATCH($H210,'Aquo parameters'!$E:$E,0),1)</f>
        <v>PCDD75</v>
      </c>
      <c r="H210" s="20">
        <v>1289</v>
      </c>
      <c r="I210" s="20" t="str">
        <f>INDEX('Aquo parameters'!$A$1:$H$6130,MATCH($H210,'Aquo parameters'!$E:$E,0),2)</f>
        <v>1,2,3,4,6,7,8,9-octachloordibenzo-p-dioxine</v>
      </c>
      <c r="J210" s="20" t="str">
        <f>INDEX('Aquo parameters'!$A$1:$H$6130,MATCH($H210,'Aquo parameters'!$E:$E,0),3)</f>
        <v>3268-87-9</v>
      </c>
      <c r="K210" s="20" t="s">
        <v>1561</v>
      </c>
      <c r="L210" s="20" t="s">
        <v>1635</v>
      </c>
      <c r="M210" s="45" t="s">
        <v>76</v>
      </c>
      <c r="N210" s="45" t="str">
        <f t="shared" si="15"/>
        <v>77</v>
      </c>
      <c r="O210" s="20" t="s">
        <v>39</v>
      </c>
      <c r="P210" s="20" t="str">
        <f t="shared" si="16"/>
        <v>1</v>
      </c>
      <c r="Q210" s="234" t="s">
        <v>1445</v>
      </c>
      <c r="R210" s="234" t="str">
        <f t="shared" si="17"/>
        <v>79</v>
      </c>
      <c r="S210" s="20" t="s">
        <v>1315</v>
      </c>
      <c r="T210" s="20" t="str">
        <f t="shared" si="18"/>
        <v>8</v>
      </c>
      <c r="U210" s="20" t="s">
        <v>467</v>
      </c>
      <c r="V210" s="20" t="s">
        <v>1522</v>
      </c>
      <c r="W210" s="20" t="s">
        <v>1522</v>
      </c>
      <c r="X210" s="20" t="str">
        <f>INDEX('T.19 factoren v1.3.0'!$A$1:$M$8977,MATCH($H210,'T.19 factoren v1.3.0'!$E:$E,0),12)</f>
        <v>false</v>
      </c>
      <c r="Y210" s="20" t="str">
        <f t="shared" si="19"/>
        <v>sumList.Add(new SumParameter() { Sum = 2846, SumSubstanceCode = "sDOxns29", SumSubstanceID = 2160, SumDescription = "som 29 dioxines (Bbk, 1-10-2010, als TEQ)", SubstanceCode = "PCDD75", SubstanceID = 1289, SubstanceDescription = "1,2,3,4,6,7,8,9-octachloordibenzo-p-dioxine", SubstanceShort = "", Factor = 0.0003, Unit = "ng/kg", UnitID = 77, MpsDescription = "sDOxns29" , Condition = "dg", ConditionID = 1, UnitWater = "ng/l", UnitWaterID = 79 , ConditionWater = "NVT", ConditionWaterID = 8});</v>
      </c>
    </row>
    <row r="211" spans="1:25" ht="15" customHeight="1" x14ac:dyDescent="0.25">
      <c r="A211" s="20">
        <v>2846</v>
      </c>
      <c r="B211" s="20" t="s">
        <v>467</v>
      </c>
      <c r="C211" s="20" t="str">
        <f>INDEX('Aquo parameters'!$A$1:$H$6130,MATCH($D211,'Aquo parameters'!$E:$E,0),1)</f>
        <v>sDOxns29</v>
      </c>
      <c r="D211" s="20">
        <v>2160</v>
      </c>
      <c r="E211" s="20" t="str">
        <f>INDEX('Aquo parameters'!$A$1:$H$6130,MATCH($D211,'Aquo parameters'!$E:$E,0),2)</f>
        <v>som 29 dioxines (Bbk, 1-10-2010, als TEQ)</v>
      </c>
      <c r="F211" s="20" t="s">
        <v>377</v>
      </c>
      <c r="G211" s="20" t="str">
        <f>INDEX('Aquo parameters'!$A$1:$H$6130,MATCH($H211,'Aquo parameters'!$E:$E,0),1)</f>
        <v>PCDF135</v>
      </c>
      <c r="H211" s="20">
        <v>1290</v>
      </c>
      <c r="I211" s="20" t="str">
        <f>INDEX('Aquo parameters'!$A$1:$H$6130,MATCH($H211,'Aquo parameters'!$E:$E,0),2)</f>
        <v>1,2,3,4,6,7,8,9-octachloordibenzofuraan</v>
      </c>
      <c r="J211" s="20" t="str">
        <f>INDEX('Aquo parameters'!$A$1:$H$6130,MATCH($H211,'Aquo parameters'!$E:$E,0),3)</f>
        <v>39001-02-0</v>
      </c>
      <c r="K211" s="20" t="s">
        <v>1561</v>
      </c>
      <c r="L211" s="20" t="s">
        <v>1635</v>
      </c>
      <c r="M211" s="45" t="s">
        <v>76</v>
      </c>
      <c r="N211" s="45" t="str">
        <f t="shared" si="15"/>
        <v>77</v>
      </c>
      <c r="O211" s="20" t="s">
        <v>39</v>
      </c>
      <c r="P211" s="20" t="str">
        <f t="shared" si="16"/>
        <v>1</v>
      </c>
      <c r="Q211" s="234" t="s">
        <v>1445</v>
      </c>
      <c r="R211" s="234" t="str">
        <f t="shared" si="17"/>
        <v>79</v>
      </c>
      <c r="S211" s="20" t="s">
        <v>1315</v>
      </c>
      <c r="T211" s="20" t="str">
        <f t="shared" si="18"/>
        <v>8</v>
      </c>
      <c r="U211" s="20" t="s">
        <v>467</v>
      </c>
      <c r="V211" s="20" t="s">
        <v>1522</v>
      </c>
      <c r="W211" s="20" t="s">
        <v>1522</v>
      </c>
      <c r="X211" s="20" t="str">
        <f>INDEX('T.19 factoren v1.3.0'!$A$1:$M$8977,MATCH($H211,'T.19 factoren v1.3.0'!$E:$E,0),12)</f>
        <v>false</v>
      </c>
      <c r="Y211" s="20" t="str">
        <f t="shared" si="19"/>
        <v>sumList.Add(new SumParameter() { Sum = 2846, SumSubstanceCode = "sDOxns29", SumSubstanceID = 2160, SumDescription = "som 29 dioxines (Bbk, 1-10-2010, als TEQ)", SubstanceCode = "PCDF135", SubstanceID = 1290, SubstanceDescription = "1,2,3,4,6,7,8,9-octachloordibenzofuraan", SubstanceShort = "", Factor = 0.0003, Unit = "ng/kg", UnitID = 77, MpsDescription = "sDOxns29" , Condition = "dg", ConditionID = 1, UnitWater = "ng/l", UnitWaterID = 79 , ConditionWater = "NVT", ConditionWaterID = 8});</v>
      </c>
    </row>
    <row r="212" spans="1:25" ht="15" customHeight="1" x14ac:dyDescent="0.25">
      <c r="A212" s="20">
        <v>2846</v>
      </c>
      <c r="B212" s="20" t="s">
        <v>467</v>
      </c>
      <c r="C212" s="20" t="str">
        <f>INDEX('Aquo parameters'!$A$1:$H$6130,MATCH($D212,'Aquo parameters'!$E:$E,0),1)</f>
        <v>sDOxns29</v>
      </c>
      <c r="D212" s="20">
        <v>2160</v>
      </c>
      <c r="E212" s="20" t="str">
        <f>INDEX('Aquo parameters'!$A$1:$H$6130,MATCH($D212,'Aquo parameters'!$E:$E,0),2)</f>
        <v>som 29 dioxines (Bbk, 1-10-2010, als TEQ)</v>
      </c>
      <c r="F212" s="20" t="s">
        <v>390</v>
      </c>
      <c r="G212" s="20" t="str">
        <f>INDEX('Aquo parameters'!$A$1:$H$6130,MATCH($H212,'Aquo parameters'!$E:$E,0),1)</f>
        <v>PCB105</v>
      </c>
      <c r="H212" s="20">
        <v>1373</v>
      </c>
      <c r="I212" s="20" t="str">
        <f>INDEX('Aquo parameters'!$A$1:$H$6130,MATCH($H212,'Aquo parameters'!$E:$E,0),2)</f>
        <v>2,3,3',4,4'-pentachloorbifenyl</v>
      </c>
      <c r="J212" s="20" t="str">
        <f>INDEX('Aquo parameters'!$A$1:$H$6130,MATCH($H212,'Aquo parameters'!$E:$E,0),3)</f>
        <v>32598-14-4</v>
      </c>
      <c r="K212" s="20" t="s">
        <v>1561</v>
      </c>
      <c r="L212" s="20" t="s">
        <v>1636</v>
      </c>
      <c r="M212" s="45" t="s">
        <v>76</v>
      </c>
      <c r="N212" s="45" t="str">
        <f t="shared" si="15"/>
        <v>77</v>
      </c>
      <c r="O212" s="20" t="s">
        <v>39</v>
      </c>
      <c r="P212" s="20" t="str">
        <f t="shared" si="16"/>
        <v>1</v>
      </c>
      <c r="Q212" s="234" t="s">
        <v>1445</v>
      </c>
      <c r="R212" s="234" t="str">
        <f t="shared" si="17"/>
        <v>79</v>
      </c>
      <c r="S212" s="20" t="s">
        <v>1315</v>
      </c>
      <c r="T212" s="20" t="str">
        <f t="shared" si="18"/>
        <v>8</v>
      </c>
      <c r="U212" s="20" t="s">
        <v>467</v>
      </c>
      <c r="V212" s="20" t="s">
        <v>1522</v>
      </c>
      <c r="W212" s="20" t="s">
        <v>1522</v>
      </c>
      <c r="X212" s="20" t="str">
        <f>INDEX('T.19 factoren v1.3.0'!$A$1:$M$8977,MATCH($H212,'T.19 factoren v1.3.0'!$E:$E,0),12)</f>
        <v>false</v>
      </c>
      <c r="Y212" s="20" t="str">
        <f t="shared" si="19"/>
        <v>sumList.Add(new SumParameter() { Sum = 2846, SumSubstanceCode = "sDOxns29", SumSubstanceID = 2160, SumDescription = "som 29 dioxines (Bbk, 1-10-2010, als TEQ)", SubstanceCode = "PCB105", SubstanceID = 1373, SubstanceDescription = "2,3,3',4,4'-pentachloorbifenyl", SubstanceShort = "", Factor = 0.00003, Unit = "ng/kg", UnitID = 77, MpsDescription = "sDOxns29" , Condition = "dg", ConditionID = 1, UnitWater = "ng/l", UnitWaterID = 79 , ConditionWater = "NVT", ConditionWaterID = 8});</v>
      </c>
    </row>
    <row r="213" spans="1:25" ht="15" customHeight="1" x14ac:dyDescent="0.25">
      <c r="A213" s="20">
        <v>2846</v>
      </c>
      <c r="B213" s="20" t="s">
        <v>467</v>
      </c>
      <c r="C213" s="20" t="str">
        <f>INDEX('Aquo parameters'!$A$1:$H$6130,MATCH($D213,'Aquo parameters'!$E:$E,0),1)</f>
        <v>sDOxns29</v>
      </c>
      <c r="D213" s="20">
        <v>2160</v>
      </c>
      <c r="E213" s="20" t="str">
        <f>INDEX('Aquo parameters'!$A$1:$H$6130,MATCH($D213,'Aquo parameters'!$E:$E,0),2)</f>
        <v>som 29 dioxines (Bbk, 1-10-2010, als TEQ)</v>
      </c>
      <c r="F213" s="20" t="s">
        <v>391</v>
      </c>
      <c r="G213" s="20" t="str">
        <f>INDEX('Aquo parameters'!$A$1:$H$6130,MATCH($H213,'Aquo parameters'!$E:$E,0),1)</f>
        <v>PCB118</v>
      </c>
      <c r="H213" s="20">
        <v>1374</v>
      </c>
      <c r="I213" s="20" t="str">
        <f>INDEX('Aquo parameters'!$A$1:$H$6130,MATCH($H213,'Aquo parameters'!$E:$E,0),2)</f>
        <v>2,3',4,4',5-pentachloorbifenyl</v>
      </c>
      <c r="J213" s="20" t="str">
        <f>INDEX('Aquo parameters'!$A$1:$H$6130,MATCH($H213,'Aquo parameters'!$E:$E,0),3)</f>
        <v>31508-00-6</v>
      </c>
      <c r="K213" s="20" t="s">
        <v>1538</v>
      </c>
      <c r="L213" s="20" t="s">
        <v>1636</v>
      </c>
      <c r="M213" s="45" t="s">
        <v>76</v>
      </c>
      <c r="N213" s="45" t="str">
        <f t="shared" si="15"/>
        <v>77</v>
      </c>
      <c r="O213" s="20" t="s">
        <v>39</v>
      </c>
      <c r="P213" s="20" t="str">
        <f t="shared" si="16"/>
        <v>1</v>
      </c>
      <c r="Q213" s="234" t="s">
        <v>1445</v>
      </c>
      <c r="R213" s="234" t="str">
        <f t="shared" si="17"/>
        <v>79</v>
      </c>
      <c r="S213" s="20" t="s">
        <v>1315</v>
      </c>
      <c r="T213" s="20" t="str">
        <f t="shared" si="18"/>
        <v>8</v>
      </c>
      <c r="U213" s="20" t="s">
        <v>467</v>
      </c>
      <c r="V213" s="20" t="s">
        <v>1522</v>
      </c>
      <c r="W213" s="20" t="s">
        <v>1522</v>
      </c>
      <c r="X213" s="20" t="str">
        <f>INDEX('T.19 factoren v1.3.0'!$A$1:$M$8977,MATCH($H213,'T.19 factoren v1.3.0'!$E:$E,0),12)</f>
        <v>false</v>
      </c>
      <c r="Y213" s="20" t="str">
        <f t="shared" si="19"/>
        <v>sumList.Add(new SumParameter() { Sum = 2846, SumSubstanceCode = "sDOxns29", SumSubstanceID = 2160, SumDescription = "som 29 dioxines (Bbk, 1-10-2010, als TEQ)", SubstanceCode = "PCB118", SubstanceID = 1374, SubstanceDescription = "2,3',4,4',5-pentachloorbifenyl", SubstanceShort = "PCB-118", Factor = 0.00003, Unit = "ng/kg", UnitID = 77, MpsDescription = "sDOxns29" , Condition = "dg", ConditionID = 1, UnitWater = "ng/l", UnitWaterID = 79 , ConditionWater = "NVT", ConditionWaterID = 8});</v>
      </c>
    </row>
    <row r="214" spans="1:25" ht="15" customHeight="1" x14ac:dyDescent="0.25">
      <c r="A214" s="20">
        <v>2846</v>
      </c>
      <c r="B214" s="20" t="s">
        <v>467</v>
      </c>
      <c r="C214" s="20" t="str">
        <f>INDEX('Aquo parameters'!$A$1:$H$6130,MATCH($D214,'Aquo parameters'!$E:$E,0),1)</f>
        <v>sDOxns29</v>
      </c>
      <c r="D214" s="20">
        <v>2160</v>
      </c>
      <c r="E214" s="20" t="str">
        <f>INDEX('Aquo parameters'!$A$1:$H$6130,MATCH($D214,'Aquo parameters'!$E:$E,0),2)</f>
        <v>som 29 dioxines (Bbk, 1-10-2010, als TEQ)</v>
      </c>
      <c r="F214" s="20" t="s">
        <v>394</v>
      </c>
      <c r="G214" s="20" t="str">
        <f>INDEX('Aquo parameters'!$A$1:$H$6130,MATCH($H214,'Aquo parameters'!$E:$E,0),1)</f>
        <v>PCB156</v>
      </c>
      <c r="H214" s="20">
        <v>1378</v>
      </c>
      <c r="I214" s="20" t="str">
        <f>INDEX('Aquo parameters'!$A$1:$H$6130,MATCH($H214,'Aquo parameters'!$E:$E,0),2)</f>
        <v>2,3,3',4,4',5-hexachloorbifenyl</v>
      </c>
      <c r="J214" s="20" t="str">
        <f>INDEX('Aquo parameters'!$A$1:$H$6130,MATCH($H214,'Aquo parameters'!$E:$E,0),3)</f>
        <v>38380-08-4</v>
      </c>
      <c r="K214" s="20" t="s">
        <v>1561</v>
      </c>
      <c r="L214" s="20" t="s">
        <v>1636</v>
      </c>
      <c r="M214" s="45" t="s">
        <v>76</v>
      </c>
      <c r="N214" s="45" t="str">
        <f t="shared" si="15"/>
        <v>77</v>
      </c>
      <c r="O214" s="20" t="s">
        <v>39</v>
      </c>
      <c r="P214" s="20" t="str">
        <f t="shared" si="16"/>
        <v>1</v>
      </c>
      <c r="Q214" s="234" t="s">
        <v>1445</v>
      </c>
      <c r="R214" s="234" t="str">
        <f t="shared" si="17"/>
        <v>79</v>
      </c>
      <c r="S214" s="20" t="s">
        <v>1315</v>
      </c>
      <c r="T214" s="20" t="str">
        <f t="shared" si="18"/>
        <v>8</v>
      </c>
      <c r="U214" s="20" t="s">
        <v>467</v>
      </c>
      <c r="V214" s="20" t="s">
        <v>1522</v>
      </c>
      <c r="W214" s="20" t="s">
        <v>1522</v>
      </c>
      <c r="X214" s="20" t="str">
        <f>INDEX('T.19 factoren v1.3.0'!$A$1:$M$8977,MATCH($H214,'T.19 factoren v1.3.0'!$E:$E,0),12)</f>
        <v>false</v>
      </c>
      <c r="Y214" s="20" t="str">
        <f t="shared" si="19"/>
        <v>sumList.Add(new SumParameter() { Sum = 2846, SumSubstanceCode = "sDOxns29", SumSubstanceID = 2160, SumDescription = "som 29 dioxines (Bbk, 1-10-2010, als TEQ)", SubstanceCode = "PCB156", SubstanceID = 1378, SubstanceDescription = "2,3,3',4,4',5-hexachloorbifenyl", SubstanceShort = "", Factor = 0.00003, Unit = "ng/kg", UnitID = 77, MpsDescription = "sDOxns29" , Condition = "dg", ConditionID = 1, UnitWater = "ng/l", UnitWaterID = 79 , ConditionWater = "NVT", ConditionWaterID = 8});</v>
      </c>
    </row>
    <row r="215" spans="1:25" ht="15" customHeight="1" x14ac:dyDescent="0.25">
      <c r="A215" s="20">
        <v>2846</v>
      </c>
      <c r="B215" s="20" t="s">
        <v>467</v>
      </c>
      <c r="C215" s="20" t="str">
        <f>INDEX('Aquo parameters'!$A$1:$H$6130,MATCH($D215,'Aquo parameters'!$E:$E,0),1)</f>
        <v>sDOxns29</v>
      </c>
      <c r="D215" s="20">
        <v>2160</v>
      </c>
      <c r="E215" s="20" t="str">
        <f>INDEX('Aquo parameters'!$A$1:$H$6130,MATCH($D215,'Aquo parameters'!$E:$E,0),2)</f>
        <v>som 29 dioxines (Bbk, 1-10-2010, als TEQ)</v>
      </c>
      <c r="F215" s="20" t="s">
        <v>456</v>
      </c>
      <c r="G215" s="20" t="str">
        <f>INDEX('Aquo parameters'!$A$1:$H$6130,MATCH($H215,'Aquo parameters'!$E:$E,0),1)</f>
        <v>PCB126</v>
      </c>
      <c r="H215" s="20">
        <v>1967</v>
      </c>
      <c r="I215" s="20" t="str">
        <f>INDEX('Aquo parameters'!$A$1:$H$6130,MATCH($H215,'Aquo parameters'!$E:$E,0),2)</f>
        <v>3,3',4,4',5-pentachloorbifenyl</v>
      </c>
      <c r="J215" s="20" t="str">
        <f>INDEX('Aquo parameters'!$A$1:$H$6130,MATCH($H215,'Aquo parameters'!$E:$E,0),3)</f>
        <v>57465-28-8</v>
      </c>
      <c r="K215" s="20" t="s">
        <v>1561</v>
      </c>
      <c r="L215" s="20" t="s">
        <v>62</v>
      </c>
      <c r="M215" s="45" t="s">
        <v>76</v>
      </c>
      <c r="N215" s="45" t="str">
        <f t="shared" si="15"/>
        <v>77</v>
      </c>
      <c r="O215" s="20" t="s">
        <v>39</v>
      </c>
      <c r="P215" s="20" t="str">
        <f t="shared" si="16"/>
        <v>1</v>
      </c>
      <c r="Q215" s="234" t="s">
        <v>1445</v>
      </c>
      <c r="R215" s="234" t="str">
        <f t="shared" si="17"/>
        <v>79</v>
      </c>
      <c r="S215" s="20" t="s">
        <v>1315</v>
      </c>
      <c r="T215" s="20" t="str">
        <f t="shared" si="18"/>
        <v>8</v>
      </c>
      <c r="U215" s="20" t="s">
        <v>467</v>
      </c>
      <c r="V215" s="20" t="s">
        <v>1522</v>
      </c>
      <c r="W215" s="20" t="s">
        <v>1522</v>
      </c>
      <c r="X215" s="20" t="str">
        <f>INDEX('T.19 factoren v1.3.0'!$A$1:$M$8977,MATCH($H215,'T.19 factoren v1.3.0'!$E:$E,0),12)</f>
        <v>false</v>
      </c>
      <c r="Y215" s="20" t="str">
        <f t="shared" si="19"/>
        <v>sumList.Add(new SumParameter() { Sum = 2846, SumSubstanceCode = "sDOxns29", SumSubstanceID = 2160, SumDescription = "som 29 dioxines (Bbk, 1-10-2010, als TEQ)", SubstanceCode = "PCB126", SubstanceID = 1967, SubstanceDescription = "3,3',4,4',5-pentachloorbifenyl", SubstanceShort = "", Factor = 0.1, Unit = "ng/kg", UnitID = 77, MpsDescription = "sDOxns29" , Condition = "dg", ConditionID = 1, UnitWater = "ng/l", UnitWaterID = 79 , ConditionWater = "NVT", ConditionWaterID = 8});</v>
      </c>
    </row>
    <row r="216" spans="1:25" ht="15" customHeight="1" x14ac:dyDescent="0.25">
      <c r="A216" s="20">
        <v>2846</v>
      </c>
      <c r="B216" s="20" t="s">
        <v>467</v>
      </c>
      <c r="C216" s="20" t="str">
        <f>INDEX('Aquo parameters'!$A$1:$H$6130,MATCH($D216,'Aquo parameters'!$E:$E,0),1)</f>
        <v>sDOxns29</v>
      </c>
      <c r="D216" s="20">
        <v>2160</v>
      </c>
      <c r="E216" s="20" t="str">
        <f>INDEX('Aquo parameters'!$A$1:$H$6130,MATCH($D216,'Aquo parameters'!$E:$E,0),2)</f>
        <v>som 29 dioxines (Bbk, 1-10-2010, als TEQ)</v>
      </c>
      <c r="F216" s="20" t="s">
        <v>457</v>
      </c>
      <c r="G216" s="20" t="str">
        <f>INDEX('Aquo parameters'!$A$1:$H$6130,MATCH($H216,'Aquo parameters'!$E:$E,0),1)</f>
        <v>PCB169</v>
      </c>
      <c r="H216" s="20">
        <v>1968</v>
      </c>
      <c r="I216" s="20" t="str">
        <f>INDEX('Aquo parameters'!$A$1:$H$6130,MATCH($H216,'Aquo parameters'!$E:$E,0),2)</f>
        <v>3,3',4,4',5,5'-hexachloorbifenyl</v>
      </c>
      <c r="J216" s="20" t="str">
        <f>INDEX('Aquo parameters'!$A$1:$H$6130,MATCH($H216,'Aquo parameters'!$E:$E,0),3)</f>
        <v>32774-16-6</v>
      </c>
      <c r="K216" s="20" t="s">
        <v>1561</v>
      </c>
      <c r="L216" s="20" t="s">
        <v>1634</v>
      </c>
      <c r="M216" s="45" t="s">
        <v>76</v>
      </c>
      <c r="N216" s="45" t="str">
        <f t="shared" si="15"/>
        <v>77</v>
      </c>
      <c r="O216" s="20" t="s">
        <v>39</v>
      </c>
      <c r="P216" s="20" t="str">
        <f t="shared" si="16"/>
        <v>1</v>
      </c>
      <c r="Q216" s="234" t="s">
        <v>1445</v>
      </c>
      <c r="R216" s="234" t="str">
        <f t="shared" si="17"/>
        <v>79</v>
      </c>
      <c r="S216" s="20" t="s">
        <v>1315</v>
      </c>
      <c r="T216" s="20" t="str">
        <f t="shared" si="18"/>
        <v>8</v>
      </c>
      <c r="U216" s="20" t="s">
        <v>467</v>
      </c>
      <c r="V216" s="20" t="s">
        <v>1522</v>
      </c>
      <c r="W216" s="20" t="s">
        <v>1522</v>
      </c>
      <c r="X216" s="20" t="str">
        <f>INDEX('T.19 factoren v1.3.0'!$A$1:$M$8977,MATCH($H216,'T.19 factoren v1.3.0'!$E:$E,0),12)</f>
        <v>false</v>
      </c>
      <c r="Y216" s="20" t="str">
        <f t="shared" si="19"/>
        <v>sumList.Add(new SumParameter() { Sum = 2846, SumSubstanceCode = "sDOxns29", SumSubstanceID = 2160, SumDescription = "som 29 dioxines (Bbk, 1-10-2010, als TEQ)", SubstanceCode = "PCB169", SubstanceID = 1968, SubstanceDescription = "3,3',4,4',5,5'-hexachloorbifenyl", SubstanceShort = "", Factor = 0.03, Unit = "ng/kg", UnitID = 77, MpsDescription = "sDOxns29" , Condition = "dg", ConditionID = 1, UnitWater = "ng/l", UnitWaterID = 79 , ConditionWater = "NVT", ConditionWaterID = 8});</v>
      </c>
    </row>
    <row r="217" spans="1:25" ht="15" customHeight="1" x14ac:dyDescent="0.25">
      <c r="A217" s="20">
        <v>2846</v>
      </c>
      <c r="B217" s="20" t="s">
        <v>467</v>
      </c>
      <c r="C217" s="20" t="str">
        <f>INDEX('Aquo parameters'!$A$1:$H$6130,MATCH($D217,'Aquo parameters'!$E:$E,0),1)</f>
        <v>sDOxns29</v>
      </c>
      <c r="D217" s="20">
        <v>2160</v>
      </c>
      <c r="E217" s="20" t="str">
        <f>INDEX('Aquo parameters'!$A$1:$H$6130,MATCH($D217,'Aquo parameters'!$E:$E,0),2)</f>
        <v>som 29 dioxines (Bbk, 1-10-2010, als TEQ)</v>
      </c>
      <c r="F217" s="20" t="s">
        <v>458</v>
      </c>
      <c r="G217" s="20" t="str">
        <f>INDEX('Aquo parameters'!$A$1:$H$6130,MATCH($H217,'Aquo parameters'!$E:$E,0),1)</f>
        <v>PCB77</v>
      </c>
      <c r="H217" s="20">
        <v>1969</v>
      </c>
      <c r="I217" s="20" t="str">
        <f>INDEX('Aquo parameters'!$A$1:$H$6130,MATCH($H217,'Aquo parameters'!$E:$E,0),2)</f>
        <v>3,3',4,4'-tetrachloorbifenyl</v>
      </c>
      <c r="J217" s="20" t="str">
        <f>INDEX('Aquo parameters'!$A$1:$H$6130,MATCH($H217,'Aquo parameters'!$E:$E,0),3)</f>
        <v>32598-13-3</v>
      </c>
      <c r="K217" s="20" t="s">
        <v>1561</v>
      </c>
      <c r="L217" s="20" t="s">
        <v>1637</v>
      </c>
      <c r="M217" s="45" t="s">
        <v>76</v>
      </c>
      <c r="N217" s="45" t="str">
        <f t="shared" si="15"/>
        <v>77</v>
      </c>
      <c r="O217" s="20" t="s">
        <v>39</v>
      </c>
      <c r="P217" s="20" t="str">
        <f t="shared" si="16"/>
        <v>1</v>
      </c>
      <c r="Q217" s="234" t="s">
        <v>1445</v>
      </c>
      <c r="R217" s="234" t="str">
        <f t="shared" si="17"/>
        <v>79</v>
      </c>
      <c r="S217" s="20" t="s">
        <v>1315</v>
      </c>
      <c r="T217" s="20" t="str">
        <f t="shared" si="18"/>
        <v>8</v>
      </c>
      <c r="U217" s="20" t="s">
        <v>467</v>
      </c>
      <c r="V217" s="20" t="s">
        <v>1522</v>
      </c>
      <c r="W217" s="20" t="s">
        <v>1522</v>
      </c>
      <c r="X217" s="20" t="str">
        <f>INDEX('T.19 factoren v1.3.0'!$A$1:$M$8977,MATCH($H217,'T.19 factoren v1.3.0'!$E:$E,0),12)</f>
        <v>false</v>
      </c>
      <c r="Y217" s="20" t="str">
        <f t="shared" si="19"/>
        <v>sumList.Add(new SumParameter() { Sum = 2846, SumSubstanceCode = "sDOxns29", SumSubstanceID = 2160, SumDescription = "som 29 dioxines (Bbk, 1-10-2010, als TEQ)", SubstanceCode = "PCB77", SubstanceID = 1969, SubstanceDescription = "3,3',4,4'-tetrachloorbifenyl", SubstanceShort = "", Factor = 0.0001, Unit = "ng/kg", UnitID = 77, MpsDescription = "sDOxns29" , Condition = "dg", ConditionID = 1, UnitWater = "ng/l", UnitWaterID = 79 , ConditionWater = "NVT", ConditionWaterID = 8});</v>
      </c>
    </row>
    <row r="218" spans="1:25" ht="15" customHeight="1" x14ac:dyDescent="0.25">
      <c r="A218" s="20">
        <v>2846</v>
      </c>
      <c r="B218" s="20" t="s">
        <v>467</v>
      </c>
      <c r="C218" s="20" t="str">
        <f>INDEX('Aquo parameters'!$A$1:$H$6130,MATCH($D218,'Aquo parameters'!$E:$E,0),1)</f>
        <v>sDOxns29</v>
      </c>
      <c r="D218" s="20">
        <v>2160</v>
      </c>
      <c r="E218" s="20" t="str">
        <f>INDEX('Aquo parameters'!$A$1:$H$6130,MATCH($D218,'Aquo parameters'!$E:$E,0),2)</f>
        <v>som 29 dioxines (Bbk, 1-10-2010, als TEQ)</v>
      </c>
      <c r="F218" s="20" t="s">
        <v>468</v>
      </c>
      <c r="G218" s="20" t="str">
        <f>INDEX('Aquo parameters'!$A$1:$H$6130,MATCH($H218,'Aquo parameters'!$E:$E,0),1)</f>
        <v>PCDF83</v>
      </c>
      <c r="H218" s="20">
        <v>2228</v>
      </c>
      <c r="I218" s="20" t="str">
        <f>INDEX('Aquo parameters'!$A$1:$H$6130,MATCH($H218,'Aquo parameters'!$E:$E,0),2)</f>
        <v>2,3,7,8-tetrachloordibenzofuraan</v>
      </c>
      <c r="J218" s="20" t="str">
        <f>INDEX('Aquo parameters'!$A$1:$H$6130,MATCH($H218,'Aquo parameters'!$E:$E,0),3)</f>
        <v>51207-31-9</v>
      </c>
      <c r="K218" s="20" t="s">
        <v>1561</v>
      </c>
      <c r="L218" s="20" t="s">
        <v>62</v>
      </c>
      <c r="M218" s="45" t="s">
        <v>76</v>
      </c>
      <c r="N218" s="45" t="str">
        <f t="shared" si="15"/>
        <v>77</v>
      </c>
      <c r="O218" s="20" t="s">
        <v>39</v>
      </c>
      <c r="P218" s="20" t="str">
        <f t="shared" si="16"/>
        <v>1</v>
      </c>
      <c r="Q218" s="234" t="s">
        <v>1445</v>
      </c>
      <c r="R218" s="234" t="str">
        <f t="shared" si="17"/>
        <v>79</v>
      </c>
      <c r="S218" s="20" t="s">
        <v>1315</v>
      </c>
      <c r="T218" s="20" t="str">
        <f t="shared" si="18"/>
        <v>8</v>
      </c>
      <c r="U218" s="20" t="s">
        <v>467</v>
      </c>
      <c r="V218" s="20" t="s">
        <v>1522</v>
      </c>
      <c r="W218" s="20" t="s">
        <v>1522</v>
      </c>
      <c r="X218" s="20" t="str">
        <f>INDEX('T.19 factoren v1.3.0'!$A$1:$M$8977,MATCH($H218,'T.19 factoren v1.3.0'!$E:$E,0),12)</f>
        <v>false</v>
      </c>
      <c r="Y218" s="20" t="str">
        <f t="shared" si="19"/>
        <v>sumList.Add(new SumParameter() { Sum = 2846, SumSubstanceCode = "sDOxns29", SumSubstanceID = 2160, SumDescription = "som 29 dioxines (Bbk, 1-10-2010, als TEQ)", SubstanceCode = "PCDF83", SubstanceID = 2228, SubstanceDescription = "2,3,7,8-tetrachloordibenzofuraan", SubstanceShort = "", Factor = 0.1, Unit = "ng/kg", UnitID = 77, MpsDescription = "sDOxns29" , Condition = "dg", ConditionID = 1, UnitWater = "ng/l", UnitWaterID = 79 , ConditionWater = "NVT", ConditionWaterID = 8});</v>
      </c>
    </row>
    <row r="219" spans="1:25" ht="15" customHeight="1" x14ac:dyDescent="0.25">
      <c r="A219" s="20">
        <v>2846</v>
      </c>
      <c r="B219" s="20" t="s">
        <v>467</v>
      </c>
      <c r="C219" s="20" t="str">
        <f>INDEX('Aquo parameters'!$A$1:$H$6130,MATCH($D219,'Aquo parameters'!$E:$E,0),1)</f>
        <v>sDOxns29</v>
      </c>
      <c r="D219" s="20">
        <v>2160</v>
      </c>
      <c r="E219" s="20" t="str">
        <f>INDEX('Aquo parameters'!$A$1:$H$6130,MATCH($D219,'Aquo parameters'!$E:$E,0),2)</f>
        <v>som 29 dioxines (Bbk, 1-10-2010, als TEQ)</v>
      </c>
      <c r="F219" s="20" t="s">
        <v>481</v>
      </c>
      <c r="G219" s="20" t="str">
        <f>INDEX('Aquo parameters'!$A$1:$H$6130,MATCH($H219,'Aquo parameters'!$E:$E,0),1)</f>
        <v>PCB167</v>
      </c>
      <c r="H219" s="20">
        <v>2710</v>
      </c>
      <c r="I219" s="20" t="str">
        <f>INDEX('Aquo parameters'!$A$1:$H$6130,MATCH($H219,'Aquo parameters'!$E:$E,0),2)</f>
        <v>2,3',4,4',5,5'-hexachloorbifenyl</v>
      </c>
      <c r="J219" s="20" t="str">
        <f>INDEX('Aquo parameters'!$A$1:$H$6130,MATCH($H219,'Aquo parameters'!$E:$E,0),3)</f>
        <v>52663-72-6</v>
      </c>
      <c r="K219" s="20" t="s">
        <v>1561</v>
      </c>
      <c r="L219" s="20" t="s">
        <v>1636</v>
      </c>
      <c r="M219" s="45" t="s">
        <v>76</v>
      </c>
      <c r="N219" s="45" t="str">
        <f t="shared" si="15"/>
        <v>77</v>
      </c>
      <c r="O219" s="20" t="s">
        <v>39</v>
      </c>
      <c r="P219" s="20" t="str">
        <f t="shared" si="16"/>
        <v>1</v>
      </c>
      <c r="Q219" s="234" t="s">
        <v>1445</v>
      </c>
      <c r="R219" s="234" t="str">
        <f t="shared" si="17"/>
        <v>79</v>
      </c>
      <c r="S219" s="20" t="s">
        <v>1315</v>
      </c>
      <c r="T219" s="20" t="str">
        <f t="shared" si="18"/>
        <v>8</v>
      </c>
      <c r="U219" s="20" t="s">
        <v>467</v>
      </c>
      <c r="V219" s="20" t="s">
        <v>1522</v>
      </c>
      <c r="W219" s="20" t="s">
        <v>1522</v>
      </c>
      <c r="X219" s="20" t="str">
        <f>INDEX('T.19 factoren v1.3.0'!$A$1:$M$8977,MATCH($H219,'T.19 factoren v1.3.0'!$E:$E,0),12)</f>
        <v>false</v>
      </c>
      <c r="Y219" s="20" t="str">
        <f t="shared" si="19"/>
        <v>sumList.Add(new SumParameter() { Sum = 2846, SumSubstanceCode = "sDOxns29", SumSubstanceID = 2160, SumDescription = "som 29 dioxines (Bbk, 1-10-2010, als TEQ)", SubstanceCode = "PCB167", SubstanceID = 2710, SubstanceDescription = "2,3',4,4',5,5'-hexachloorbifenyl", SubstanceShort = "", Factor = 0.00003, Unit = "ng/kg", UnitID = 77, MpsDescription = "sDOxns29" , Condition = "dg", ConditionID = 1, UnitWater = "ng/l", UnitWaterID = 79 , ConditionWater = "NVT", ConditionWaterID = 8});</v>
      </c>
    </row>
    <row r="220" spans="1:25" ht="15" customHeight="1" x14ac:dyDescent="0.25">
      <c r="A220" s="20">
        <v>2846</v>
      </c>
      <c r="B220" s="20" t="s">
        <v>467</v>
      </c>
      <c r="C220" s="20" t="str">
        <f>INDEX('Aquo parameters'!$A$1:$H$6130,MATCH($D220,'Aquo parameters'!$E:$E,0),1)</f>
        <v>sDOxns29</v>
      </c>
      <c r="D220" s="20">
        <v>2160</v>
      </c>
      <c r="E220" s="20" t="str">
        <f>INDEX('Aquo parameters'!$A$1:$H$6130,MATCH($D220,'Aquo parameters'!$E:$E,0),2)</f>
        <v>som 29 dioxines (Bbk, 1-10-2010, als TEQ)</v>
      </c>
      <c r="F220" s="20" t="s">
        <v>482</v>
      </c>
      <c r="G220" s="20" t="str">
        <f>INDEX('Aquo parameters'!$A$1:$H$6130,MATCH($H220,'Aquo parameters'!$E:$E,0),1)</f>
        <v>PCB123</v>
      </c>
      <c r="H220" s="20">
        <v>2711</v>
      </c>
      <c r="I220" s="20" t="str">
        <f>INDEX('Aquo parameters'!$A$1:$H$6130,MATCH($H220,'Aquo parameters'!$E:$E,0),2)</f>
        <v>2,3',4,4',5'-pentachloorbifenyl</v>
      </c>
      <c r="J220" s="20" t="str">
        <f>INDEX('Aquo parameters'!$A$1:$H$6130,MATCH($H220,'Aquo parameters'!$E:$E,0),3)</f>
        <v>65510-44-3</v>
      </c>
      <c r="K220" s="20" t="s">
        <v>1561</v>
      </c>
      <c r="L220" s="20" t="s">
        <v>1636</v>
      </c>
      <c r="M220" s="45" t="s">
        <v>76</v>
      </c>
      <c r="N220" s="45" t="str">
        <f t="shared" si="15"/>
        <v>77</v>
      </c>
      <c r="O220" s="20" t="s">
        <v>39</v>
      </c>
      <c r="P220" s="20" t="str">
        <f t="shared" si="16"/>
        <v>1</v>
      </c>
      <c r="Q220" s="234" t="s">
        <v>1445</v>
      </c>
      <c r="R220" s="234" t="str">
        <f t="shared" si="17"/>
        <v>79</v>
      </c>
      <c r="S220" s="20" t="s">
        <v>1315</v>
      </c>
      <c r="T220" s="20" t="str">
        <f t="shared" si="18"/>
        <v>8</v>
      </c>
      <c r="U220" s="20" t="s">
        <v>467</v>
      </c>
      <c r="V220" s="20" t="s">
        <v>1522</v>
      </c>
      <c r="W220" s="20" t="s">
        <v>1522</v>
      </c>
      <c r="X220" s="20" t="str">
        <f>INDEX('T.19 factoren v1.3.0'!$A$1:$M$8977,MATCH($H220,'T.19 factoren v1.3.0'!$E:$E,0),12)</f>
        <v>false</v>
      </c>
      <c r="Y220" s="20" t="str">
        <f t="shared" si="19"/>
        <v>sumList.Add(new SumParameter() { Sum = 2846, SumSubstanceCode = "sDOxns29", SumSubstanceID = 2160, SumDescription = "som 29 dioxines (Bbk, 1-10-2010, als TEQ)", SubstanceCode = "PCB123", SubstanceID = 2711, SubstanceDescription = "2,3',4,4',5'-pentachloorbifenyl", SubstanceShort = "", Factor = 0.00003, Unit = "ng/kg", UnitID = 77, MpsDescription = "sDOxns29" , Condition = "dg", ConditionID = 1, UnitWater = "ng/l", UnitWaterID = 79 , ConditionWater = "NVT", ConditionWaterID = 8});</v>
      </c>
    </row>
    <row r="221" spans="1:25" ht="15" customHeight="1" x14ac:dyDescent="0.25">
      <c r="A221" s="20">
        <v>2846</v>
      </c>
      <c r="B221" s="20" t="s">
        <v>467</v>
      </c>
      <c r="C221" s="20" t="str">
        <f>INDEX('Aquo parameters'!$A$1:$H$6130,MATCH($D221,'Aquo parameters'!$E:$E,0),1)</f>
        <v>sDOxns29</v>
      </c>
      <c r="D221" s="20">
        <v>2160</v>
      </c>
      <c r="E221" s="20" t="str">
        <f>INDEX('Aquo parameters'!$A$1:$H$6130,MATCH($D221,'Aquo parameters'!$E:$E,0),2)</f>
        <v>som 29 dioxines (Bbk, 1-10-2010, als TEQ)</v>
      </c>
      <c r="F221" s="20" t="s">
        <v>483</v>
      </c>
      <c r="G221" s="20" t="str">
        <f>INDEX('Aquo parameters'!$A$1:$H$6130,MATCH($H221,'Aquo parameters'!$E:$E,0),1)</f>
        <v>PCB157</v>
      </c>
      <c r="H221" s="20">
        <v>2712</v>
      </c>
      <c r="I221" s="20" t="str">
        <f>INDEX('Aquo parameters'!$A$1:$H$6130,MATCH($H221,'Aquo parameters'!$E:$E,0),2)</f>
        <v>2,3,3',4,4',5'-hexachloorbifenyl</v>
      </c>
      <c r="J221" s="20" t="str">
        <f>INDEX('Aquo parameters'!$A$1:$H$6130,MATCH($H221,'Aquo parameters'!$E:$E,0),3)</f>
        <v>69782-90-7</v>
      </c>
      <c r="K221" s="20" t="s">
        <v>1561</v>
      </c>
      <c r="L221" s="20" t="s">
        <v>1636</v>
      </c>
      <c r="M221" s="45" t="s">
        <v>76</v>
      </c>
      <c r="N221" s="45" t="str">
        <f t="shared" si="15"/>
        <v>77</v>
      </c>
      <c r="O221" s="20" t="s">
        <v>39</v>
      </c>
      <c r="P221" s="20" t="str">
        <f t="shared" si="16"/>
        <v>1</v>
      </c>
      <c r="Q221" s="234" t="s">
        <v>1445</v>
      </c>
      <c r="R221" s="234" t="str">
        <f t="shared" si="17"/>
        <v>79</v>
      </c>
      <c r="S221" s="20" t="s">
        <v>1315</v>
      </c>
      <c r="T221" s="20" t="str">
        <f t="shared" si="18"/>
        <v>8</v>
      </c>
      <c r="U221" s="20" t="s">
        <v>467</v>
      </c>
      <c r="V221" s="20" t="s">
        <v>1522</v>
      </c>
      <c r="W221" s="20" t="s">
        <v>1522</v>
      </c>
      <c r="X221" s="20" t="str">
        <f>INDEX('T.19 factoren v1.3.0'!$A$1:$M$8977,MATCH($H221,'T.19 factoren v1.3.0'!$E:$E,0),12)</f>
        <v>false</v>
      </c>
      <c r="Y221" s="20" t="str">
        <f t="shared" si="19"/>
        <v>sumList.Add(new SumParameter() { Sum = 2846, SumSubstanceCode = "sDOxns29", SumSubstanceID = 2160, SumDescription = "som 29 dioxines (Bbk, 1-10-2010, als TEQ)", SubstanceCode = "PCB157", SubstanceID = 2712, SubstanceDescription = "2,3,3',4,4',5'-hexachloorbifenyl", SubstanceShort = "", Factor = 0.00003, Unit = "ng/kg", UnitID = 77, MpsDescription = "sDOxns29" , Condition = "dg", ConditionID = 1, UnitWater = "ng/l", UnitWaterID = 79 , ConditionWater = "NVT", ConditionWaterID = 8});</v>
      </c>
    </row>
    <row r="222" spans="1:25" ht="15" customHeight="1" x14ac:dyDescent="0.25">
      <c r="A222" s="20">
        <v>2846</v>
      </c>
      <c r="B222" s="20" t="s">
        <v>467</v>
      </c>
      <c r="C222" s="20" t="str">
        <f>INDEX('Aquo parameters'!$A$1:$H$6130,MATCH($D222,'Aquo parameters'!$E:$E,0),1)</f>
        <v>sDOxns29</v>
      </c>
      <c r="D222" s="20">
        <v>2160</v>
      </c>
      <c r="E222" s="20" t="str">
        <f>INDEX('Aquo parameters'!$A$1:$H$6130,MATCH($D222,'Aquo parameters'!$E:$E,0),2)</f>
        <v>som 29 dioxines (Bbk, 1-10-2010, als TEQ)</v>
      </c>
      <c r="F222" s="20" t="s">
        <v>484</v>
      </c>
      <c r="G222" s="20" t="str">
        <f>INDEX('Aquo parameters'!$A$1:$H$6130,MATCH($H222,'Aquo parameters'!$E:$E,0),1)</f>
        <v>PCB81</v>
      </c>
      <c r="H222" s="20">
        <v>2713</v>
      </c>
      <c r="I222" s="20" t="str">
        <f>INDEX('Aquo parameters'!$A$1:$H$6130,MATCH($H222,'Aquo parameters'!$E:$E,0),2)</f>
        <v>3,4,4',5-tetrachlorobifenyl</v>
      </c>
      <c r="J222" s="20" t="str">
        <f>INDEX('Aquo parameters'!$A$1:$H$6130,MATCH($H222,'Aquo parameters'!$E:$E,0),3)</f>
        <v>70362-50-4</v>
      </c>
      <c r="K222" s="20" t="s">
        <v>1561</v>
      </c>
      <c r="L222" s="20" t="s">
        <v>1635</v>
      </c>
      <c r="M222" s="45" t="s">
        <v>76</v>
      </c>
      <c r="N222" s="45" t="str">
        <f t="shared" si="15"/>
        <v>77</v>
      </c>
      <c r="O222" s="20" t="s">
        <v>39</v>
      </c>
      <c r="P222" s="20" t="str">
        <f t="shared" si="16"/>
        <v>1</v>
      </c>
      <c r="Q222" s="234" t="s">
        <v>1445</v>
      </c>
      <c r="R222" s="234" t="str">
        <f t="shared" si="17"/>
        <v>79</v>
      </c>
      <c r="S222" s="20" t="s">
        <v>1315</v>
      </c>
      <c r="T222" s="20" t="str">
        <f t="shared" si="18"/>
        <v>8</v>
      </c>
      <c r="U222" s="20" t="s">
        <v>467</v>
      </c>
      <c r="V222" s="20" t="s">
        <v>1522</v>
      </c>
      <c r="W222" s="20" t="s">
        <v>1522</v>
      </c>
      <c r="X222" s="20" t="str">
        <f>INDEX('T.19 factoren v1.3.0'!$A$1:$M$8977,MATCH($H222,'T.19 factoren v1.3.0'!$E:$E,0),12)</f>
        <v>false</v>
      </c>
      <c r="Y222" s="20" t="str">
        <f t="shared" si="19"/>
        <v>sumList.Add(new SumParameter() { Sum = 2846, SumSubstanceCode = "sDOxns29", SumSubstanceID = 2160, SumDescription = "som 29 dioxines (Bbk, 1-10-2010, als TEQ)", SubstanceCode = "PCB81", SubstanceID = 2713, SubstanceDescription = "3,4,4',5-tetrachlorobifenyl", SubstanceShort = "", Factor = 0.0003, Unit = "ng/kg", UnitID = 77, MpsDescription = "sDOxns29" , Condition = "dg", ConditionID = 1, UnitWater = "ng/l", UnitWaterID = 79 , ConditionWater = "NVT", ConditionWaterID = 8});</v>
      </c>
    </row>
    <row r="223" spans="1:25" ht="15" customHeight="1" x14ac:dyDescent="0.25">
      <c r="A223" s="20">
        <v>2846</v>
      </c>
      <c r="B223" s="20" t="s">
        <v>467</v>
      </c>
      <c r="C223" s="20" t="str">
        <f>INDEX('Aquo parameters'!$A$1:$H$6130,MATCH($D223,'Aquo parameters'!$E:$E,0),1)</f>
        <v>sDOxns29</v>
      </c>
      <c r="D223" s="20">
        <v>2160</v>
      </c>
      <c r="E223" s="20" t="str">
        <f>INDEX('Aquo parameters'!$A$1:$H$6130,MATCH($D223,'Aquo parameters'!$E:$E,0),2)</f>
        <v>som 29 dioxines (Bbk, 1-10-2010, als TEQ)</v>
      </c>
      <c r="F223" s="20" t="s">
        <v>485</v>
      </c>
      <c r="G223" s="20" t="str">
        <f>INDEX('Aquo parameters'!$A$1:$H$6130,MATCH($H223,'Aquo parameters'!$E:$E,0),1)</f>
        <v>PCB114</v>
      </c>
      <c r="H223" s="20">
        <v>2714</v>
      </c>
      <c r="I223" s="20" t="str">
        <f>INDEX('Aquo parameters'!$A$1:$H$6130,MATCH($H223,'Aquo parameters'!$E:$E,0),2)</f>
        <v>2,3,4,4',5-pentachloorbifenyl</v>
      </c>
      <c r="J223" s="20" t="str">
        <f>INDEX('Aquo parameters'!$A$1:$H$6130,MATCH($H223,'Aquo parameters'!$E:$E,0),3)</f>
        <v>74472-37-0</v>
      </c>
      <c r="K223" s="20" t="s">
        <v>1561</v>
      </c>
      <c r="L223" s="20" t="s">
        <v>1636</v>
      </c>
      <c r="M223" s="45" t="s">
        <v>76</v>
      </c>
      <c r="N223" s="45" t="str">
        <f t="shared" si="15"/>
        <v>77</v>
      </c>
      <c r="O223" s="20" t="s">
        <v>39</v>
      </c>
      <c r="P223" s="20" t="str">
        <f t="shared" si="16"/>
        <v>1</v>
      </c>
      <c r="Q223" s="234" t="s">
        <v>1445</v>
      </c>
      <c r="R223" s="234" t="str">
        <f t="shared" si="17"/>
        <v>79</v>
      </c>
      <c r="S223" s="20" t="s">
        <v>1315</v>
      </c>
      <c r="T223" s="20" t="str">
        <f t="shared" si="18"/>
        <v>8</v>
      </c>
      <c r="U223" s="20" t="s">
        <v>467</v>
      </c>
      <c r="V223" s="20" t="s">
        <v>1522</v>
      </c>
      <c r="W223" s="20" t="s">
        <v>1522</v>
      </c>
      <c r="X223" s="20" t="str">
        <f>INDEX('T.19 factoren v1.3.0'!$A$1:$M$8977,MATCH($H223,'T.19 factoren v1.3.0'!$E:$E,0),12)</f>
        <v>false</v>
      </c>
      <c r="Y223" s="20" t="str">
        <f t="shared" si="19"/>
        <v>sumList.Add(new SumParameter() { Sum = 2846, SumSubstanceCode = "sDOxns29", SumSubstanceID = 2160, SumDescription = "som 29 dioxines (Bbk, 1-10-2010, als TEQ)", SubstanceCode = "PCB114", SubstanceID = 2714, SubstanceDescription = "2,3,4,4',5-pentachloorbifenyl", SubstanceShort = "", Factor = 0.00003, Unit = "ng/kg", UnitID = 77, MpsDescription = "sDOxns29" , Condition = "dg", ConditionID = 1, UnitWater = "ng/l", UnitWaterID = 79 , ConditionWater = "NVT", ConditionWaterID = 8});</v>
      </c>
    </row>
    <row r="224" spans="1:25" ht="15" customHeight="1" x14ac:dyDescent="0.25">
      <c r="A224" s="20">
        <v>2846</v>
      </c>
      <c r="B224" s="20" t="s">
        <v>467</v>
      </c>
      <c r="C224" s="20" t="str">
        <f>INDEX('Aquo parameters'!$A$1:$H$6130,MATCH($D224,'Aquo parameters'!$E:$E,0),1)</f>
        <v>sDOxns29</v>
      </c>
      <c r="D224" s="20">
        <v>2160</v>
      </c>
      <c r="E224" s="20" t="str">
        <f>INDEX('Aquo parameters'!$A$1:$H$6130,MATCH($D224,'Aquo parameters'!$E:$E,0),2)</f>
        <v>som 29 dioxines (Bbk, 1-10-2010, als TEQ)</v>
      </c>
      <c r="F224" s="20" t="s">
        <v>489</v>
      </c>
      <c r="G224" s="20" t="str">
        <f>INDEX('Aquo parameters'!$A$1:$H$6130,MATCH($H224,'Aquo parameters'!$E:$E,0),1)</f>
        <v>PCB189</v>
      </c>
      <c r="H224" s="20">
        <v>2721</v>
      </c>
      <c r="I224" s="20" t="str">
        <f>INDEX('Aquo parameters'!$A$1:$H$6130,MATCH($H224,'Aquo parameters'!$E:$E,0),2)</f>
        <v>2,3,3',4,4',5,5 '-heptachlorobifenyl</v>
      </c>
      <c r="J224" s="20" t="str">
        <f>INDEX('Aquo parameters'!$A$1:$H$6130,MATCH($H224,'Aquo parameters'!$E:$E,0),3)</f>
        <v>39635-31-9</v>
      </c>
      <c r="K224" s="20" t="s">
        <v>1561</v>
      </c>
      <c r="L224" s="20" t="s">
        <v>1636</v>
      </c>
      <c r="M224" s="45" t="s">
        <v>76</v>
      </c>
      <c r="N224" s="45" t="str">
        <f t="shared" si="15"/>
        <v>77</v>
      </c>
      <c r="O224" s="20" t="s">
        <v>39</v>
      </c>
      <c r="P224" s="20" t="str">
        <f t="shared" si="16"/>
        <v>1</v>
      </c>
      <c r="Q224" s="234" t="s">
        <v>1445</v>
      </c>
      <c r="R224" s="234" t="str">
        <f t="shared" si="17"/>
        <v>79</v>
      </c>
      <c r="S224" s="20" t="s">
        <v>1315</v>
      </c>
      <c r="T224" s="20" t="str">
        <f t="shared" si="18"/>
        <v>8</v>
      </c>
      <c r="U224" s="20" t="s">
        <v>467</v>
      </c>
      <c r="V224" s="20" t="s">
        <v>1522</v>
      </c>
      <c r="W224" s="20" t="s">
        <v>1522</v>
      </c>
      <c r="X224" s="20" t="str">
        <f>INDEX('T.19 factoren v1.3.0'!$A$1:$M$8977,MATCH($H224,'T.19 factoren v1.3.0'!$E:$E,0),12)</f>
        <v>false</v>
      </c>
      <c r="Y224" s="20" t="str">
        <f t="shared" si="19"/>
        <v>sumList.Add(new SumParameter() { Sum = 2846, SumSubstanceCode = "sDOxns29", SumSubstanceID = 2160, SumDescription = "som 29 dioxines (Bbk, 1-10-2010, als TEQ)", SubstanceCode = "PCB189", SubstanceID = 2721, SubstanceDescription = "2,3,3',4,4',5,5 '-heptachlorobifenyl", SubstanceShort = "", Factor = 0.00003, Unit = "ng/kg", UnitID = 77, MpsDescription = "sDOxns29" , Condition = "dg", ConditionID = 1, UnitWater = "ng/l", UnitWaterID = 79 , ConditionWater = "NVT", ConditionWaterID = 8});</v>
      </c>
    </row>
    <row r="225" spans="1:52" ht="15" customHeight="1" x14ac:dyDescent="0.25">
      <c r="A225" s="45">
        <v>2847</v>
      </c>
      <c r="B225" s="45" t="s">
        <v>479</v>
      </c>
      <c r="C225" s="20" t="str">
        <f>INDEX('Aquo parameters'!$A$1:$H$6130,MATCH($D225,'Aquo parameters'!$E:$E,0),1)</f>
        <v>sserptasbt</v>
      </c>
      <c r="D225" s="20">
        <v>2689</v>
      </c>
      <c r="E225" s="20" t="str">
        <f>INDEX('Aquo parameters'!$A$1:$H$6130,MATCH($D225,'Aquo parameters'!$E:$E,0),2)</f>
        <v>som serpentijn asbest</v>
      </c>
      <c r="F225" s="45" t="s">
        <v>228</v>
      </c>
      <c r="G225" s="20" t="str">
        <f>INDEX('Aquo parameters'!$A$1:$H$6130,MATCH($H225,'Aquo parameters'!$E:$E,0),1)</f>
        <v>chrystl</v>
      </c>
      <c r="H225" s="20">
        <v>314</v>
      </c>
      <c r="I225" s="20" t="str">
        <f>INDEX('Aquo parameters'!$A$1:$H$6130,MATCH($H225,'Aquo parameters'!$E:$E,0),2)</f>
        <v>chrysotiel (witte asbest)</v>
      </c>
      <c r="J225" s="20" t="str">
        <f>INDEX('Aquo parameters'!$A$1:$H$6130,MATCH($H225,'Aquo parameters'!$E:$E,0),3)</f>
        <v>12001-29-5</v>
      </c>
      <c r="K225" s="45"/>
      <c r="L225" s="45">
        <v>1</v>
      </c>
      <c r="M225" s="45" t="s">
        <v>40</v>
      </c>
      <c r="N225" s="45" t="str">
        <f t="shared" si="15"/>
        <v>58</v>
      </c>
      <c r="O225" s="45" t="s">
        <v>39</v>
      </c>
      <c r="P225" s="45" t="str">
        <f t="shared" si="16"/>
        <v>1</v>
      </c>
      <c r="Q225" s="45" t="s">
        <v>1441</v>
      </c>
      <c r="R225" s="45" t="str">
        <f t="shared" si="17"/>
        <v>14</v>
      </c>
      <c r="S225" s="45" t="s">
        <v>1444</v>
      </c>
      <c r="T225" s="45" t="str">
        <f t="shared" si="18"/>
        <v>9</v>
      </c>
      <c r="U225" s="45" t="s">
        <v>479</v>
      </c>
      <c r="V225" s="45" t="s">
        <v>1522</v>
      </c>
      <c r="X225" s="20" t="str">
        <f>INDEX('T.19 factoren v1.3.0'!$A$1:$M$8977,MATCH($H225,'T.19 factoren v1.3.0'!$E:$E,0),12)</f>
        <v>false</v>
      </c>
      <c r="Y225" s="45" t="str">
        <f t="shared" si="19"/>
        <v>sumList.Add(new SumParameter() { Sum = 2847, SumSubstanceCode = "sserptasbt", SumSubstanceID = 2689, SumDescription = "som serpentijn asbest", SubstanceCode = "chrystl", SubstanceID = 314, SubstanceDescription = "chrysotiel (witte asbest)", SubstanceShort = "", Factor = 1, Unit = "mg/kg", UnitID = 58, MpsDescription = "sserptasbt" , Condition = "dg", ConditionID = 1, UnitWater = "ug/l", UnitWaterID = 14 , ConditionWater = "nf", ConditionWaterID = 9});</v>
      </c>
      <c r="Z225" s="45"/>
      <c r="AA225" s="45"/>
    </row>
    <row r="226" spans="1:52" s="45" customFormat="1" ht="15" customHeight="1" x14ac:dyDescent="0.25">
      <c r="A226" s="45">
        <v>2848</v>
      </c>
      <c r="B226" s="45" t="s">
        <v>480</v>
      </c>
      <c r="C226" s="20" t="str">
        <f>INDEX('Aquo parameters'!$A$1:$H$6130,MATCH($D226,'Aquo parameters'!$E:$E,0),1)</f>
        <v>samfibasbt</v>
      </c>
      <c r="D226" s="20">
        <v>2690</v>
      </c>
      <c r="E226" s="20" t="str">
        <f>INDEX('Aquo parameters'!$A$1:$H$6130,MATCH($D226,'Aquo parameters'!$E:$E,0),2)</f>
        <v>som amfibool asbest</v>
      </c>
      <c r="F226" s="45" t="s">
        <v>214</v>
      </c>
      <c r="G226" s="20" t="str">
        <f>INDEX('Aquo parameters'!$A$1:$H$6130,MATCH($H226,'Aquo parameters'!$E:$E,0),1)</f>
        <v>actnlt</v>
      </c>
      <c r="H226" s="20">
        <v>256</v>
      </c>
      <c r="I226" s="20" t="str">
        <f>INDEX('Aquo parameters'!$A$1:$H$6130,MATCH($H226,'Aquo parameters'!$E:$E,0),2)</f>
        <v>actinoliet (groene asbest)</v>
      </c>
      <c r="J226" s="20" t="str">
        <f>INDEX('Aquo parameters'!$A$1:$H$6130,MATCH($H226,'Aquo parameters'!$E:$E,0),3)</f>
        <v>77536-66-4</v>
      </c>
      <c r="L226" s="45">
        <v>1</v>
      </c>
      <c r="M226" s="45" t="s">
        <v>40</v>
      </c>
      <c r="N226" s="45" t="str">
        <f t="shared" si="15"/>
        <v>58</v>
      </c>
      <c r="O226" s="45" t="s">
        <v>39</v>
      </c>
      <c r="P226" s="45" t="str">
        <f t="shared" si="16"/>
        <v>1</v>
      </c>
      <c r="Q226" s="45" t="s">
        <v>1441</v>
      </c>
      <c r="R226" s="45" t="str">
        <f t="shared" si="17"/>
        <v>14</v>
      </c>
      <c r="S226" s="45" t="s">
        <v>1444</v>
      </c>
      <c r="T226" s="45" t="str">
        <f t="shared" si="18"/>
        <v>9</v>
      </c>
      <c r="U226" s="45" t="s">
        <v>480</v>
      </c>
      <c r="V226" s="45" t="s">
        <v>1522</v>
      </c>
      <c r="W226" s="20"/>
      <c r="X226" s="20" t="str">
        <f>INDEX('T.19 factoren v1.3.0'!$A$1:$M$8977,MATCH($H226,'T.19 factoren v1.3.0'!$E:$E,0),12)</f>
        <v>false</v>
      </c>
      <c r="Y226" s="45" t="str">
        <f t="shared" si="19"/>
        <v>sumList.Add(new SumParameter() { Sum = 2848, SumSubstanceCode = "samfibasbt", SumSubstanceID = 2690, SumDescription = "som amfibool asbest", SubstanceCode = "actnlt", SubstanceID = 256, SubstanceDescription = "actinoliet (groene asbest)", SubstanceShort = "", Factor = 1, Unit = "mg/kg", UnitID = 58, MpsDescription = "samfibasbt" , Condition = "dg", ConditionID = 1, UnitWater = "ug/l", UnitWaterID = 14 , ConditionWater = "nf", ConditionWaterID = 9});</v>
      </c>
    </row>
    <row r="227" spans="1:52" s="45" customFormat="1" ht="15" customHeight="1" x14ac:dyDescent="0.25">
      <c r="A227" s="45">
        <v>2848</v>
      </c>
      <c r="B227" s="45" t="s">
        <v>480</v>
      </c>
      <c r="C227" s="20" t="str">
        <f>INDEX('Aquo parameters'!$A$1:$H$6130,MATCH($D227,'Aquo parameters'!$E:$E,0),1)</f>
        <v>samfibasbt</v>
      </c>
      <c r="D227" s="20">
        <v>2690</v>
      </c>
      <c r="E227" s="20" t="str">
        <f>INDEX('Aquo parameters'!$A$1:$H$6130,MATCH($D227,'Aquo parameters'!$E:$E,0),2)</f>
        <v>som amfibool asbest</v>
      </c>
      <c r="F227" s="45" t="s">
        <v>221</v>
      </c>
      <c r="G227" s="20" t="str">
        <f>INDEX('Aquo parameters'!$A$1:$H$6130,MATCH($H227,'Aquo parameters'!$E:$E,0),1)</f>
        <v>antplt</v>
      </c>
      <c r="H227" s="20">
        <v>298</v>
      </c>
      <c r="I227" s="20" t="str">
        <f>INDEX('Aquo parameters'!$A$1:$H$6130,MATCH($H227,'Aquo parameters'!$E:$E,0),2)</f>
        <v>anthophylliet (gele asbest)</v>
      </c>
      <c r="J227" s="20" t="str">
        <f>INDEX('Aquo parameters'!$A$1:$H$6130,MATCH($H227,'Aquo parameters'!$E:$E,0),3)</f>
        <v>77536-67-5</v>
      </c>
      <c r="L227" s="45">
        <v>1</v>
      </c>
      <c r="M227" s="45" t="s">
        <v>40</v>
      </c>
      <c r="N227" s="45" t="str">
        <f t="shared" si="15"/>
        <v>58</v>
      </c>
      <c r="O227" s="45" t="s">
        <v>39</v>
      </c>
      <c r="P227" s="45" t="str">
        <f t="shared" si="16"/>
        <v>1</v>
      </c>
      <c r="Q227" s="45" t="s">
        <v>1441</v>
      </c>
      <c r="R227" s="45" t="str">
        <f t="shared" si="17"/>
        <v>14</v>
      </c>
      <c r="S227" s="45" t="s">
        <v>1444</v>
      </c>
      <c r="T227" s="45" t="str">
        <f t="shared" si="18"/>
        <v>9</v>
      </c>
      <c r="U227" s="45" t="s">
        <v>480</v>
      </c>
      <c r="V227" s="45" t="s">
        <v>1522</v>
      </c>
      <c r="W227" s="20"/>
      <c r="X227" s="20" t="str">
        <f>INDEX('T.19 factoren v1.3.0'!$A$1:$M$8977,MATCH($H227,'T.19 factoren v1.3.0'!$E:$E,0),12)</f>
        <v>false</v>
      </c>
      <c r="Y227" s="45" t="str">
        <f t="shared" si="19"/>
        <v>sumList.Add(new SumParameter() { Sum = 2848, SumSubstanceCode = "samfibasbt", SumSubstanceID = 2690, SumDescription = "som amfibool asbest", SubstanceCode = "antplt", SubstanceID = 298, SubstanceDescription = "anthophylliet (gele asbest)", SubstanceShort = "", Factor = 1, Unit = "mg/kg", UnitID = 58, MpsDescription = "samfibasbt" , Condition = "dg", ConditionID = 1, UnitWater = "ug/l", UnitWaterID = 14 , ConditionWater = "nf", ConditionWaterID = 9});</v>
      </c>
    </row>
    <row r="228" spans="1:52" s="45" customFormat="1" ht="15" customHeight="1" x14ac:dyDescent="0.25">
      <c r="A228" s="45">
        <v>2848</v>
      </c>
      <c r="B228" s="45" t="s">
        <v>480</v>
      </c>
      <c r="C228" s="20" t="str">
        <f>INDEX('Aquo parameters'!$A$1:$H$6130,MATCH($D228,'Aquo parameters'!$E:$E,0),1)</f>
        <v>samfibasbt</v>
      </c>
      <c r="D228" s="20">
        <v>2690</v>
      </c>
      <c r="E228" s="20" t="str">
        <f>INDEX('Aquo parameters'!$A$1:$H$6130,MATCH($D228,'Aquo parameters'!$E:$E,0),2)</f>
        <v>som amfibool asbest</v>
      </c>
      <c r="F228" s="45" t="s">
        <v>226</v>
      </c>
      <c r="G228" s="20" t="str">
        <f>INDEX('Aquo parameters'!$A$1:$H$6130,MATCH($H228,'Aquo parameters'!$E:$E,0),1)</f>
        <v>crocdlt</v>
      </c>
      <c r="H228" s="20">
        <v>311</v>
      </c>
      <c r="I228" s="20" t="str">
        <f>INDEX('Aquo parameters'!$A$1:$H$6130,MATCH($H228,'Aquo parameters'!$E:$E,0),2)</f>
        <v>crocidoliet (blauwe asbest)</v>
      </c>
      <c r="J228" s="20" t="str">
        <f>INDEX('Aquo parameters'!$A$1:$H$6130,MATCH($H228,'Aquo parameters'!$E:$E,0),3)</f>
        <v>12001-28-4</v>
      </c>
      <c r="L228" s="45">
        <v>1</v>
      </c>
      <c r="M228" s="45" t="s">
        <v>40</v>
      </c>
      <c r="N228" s="45" t="str">
        <f t="shared" si="15"/>
        <v>58</v>
      </c>
      <c r="O228" s="45" t="s">
        <v>39</v>
      </c>
      <c r="P228" s="45" t="str">
        <f t="shared" si="16"/>
        <v>1</v>
      </c>
      <c r="Q228" s="45" t="s">
        <v>1441</v>
      </c>
      <c r="R228" s="45" t="str">
        <f t="shared" si="17"/>
        <v>14</v>
      </c>
      <c r="S228" s="45" t="s">
        <v>1444</v>
      </c>
      <c r="T228" s="45" t="str">
        <f t="shared" si="18"/>
        <v>9</v>
      </c>
      <c r="U228" s="45" t="s">
        <v>480</v>
      </c>
      <c r="V228" s="45" t="s">
        <v>1522</v>
      </c>
      <c r="W228" s="20"/>
      <c r="X228" s="20" t="str">
        <f>INDEX('T.19 factoren v1.3.0'!$A$1:$M$8977,MATCH($H228,'T.19 factoren v1.3.0'!$E:$E,0),12)</f>
        <v>false</v>
      </c>
      <c r="Y228" s="45" t="str">
        <f t="shared" si="19"/>
        <v>sumList.Add(new SumParameter() { Sum = 2848, SumSubstanceCode = "samfibasbt", SumSubstanceID = 2690, SumDescription = "som amfibool asbest", SubstanceCode = "crocdlt", SubstanceID = 311, SubstanceDescription = "crocidoliet (blauwe asbest)", SubstanceShort = "", Factor = 1, Unit = "mg/kg", UnitID = 58, MpsDescription = "samfibasbt" , Condition = "dg", ConditionID = 1, UnitWater = "ug/l", UnitWaterID = 14 , ConditionWater = "nf", ConditionWaterID = 9});</v>
      </c>
    </row>
    <row r="229" spans="1:52" s="45" customFormat="1" ht="15" customHeight="1" x14ac:dyDescent="0.25">
      <c r="A229" s="45">
        <v>2848</v>
      </c>
      <c r="B229" s="45" t="s">
        <v>480</v>
      </c>
      <c r="C229" s="20" t="str">
        <f>INDEX('Aquo parameters'!$A$1:$H$6130,MATCH($D229,'Aquo parameters'!$E:$E,0),1)</f>
        <v>samfibasbt</v>
      </c>
      <c r="D229" s="20">
        <v>2690</v>
      </c>
      <c r="E229" s="20" t="str">
        <f>INDEX('Aquo parameters'!$A$1:$H$6130,MATCH($D229,'Aquo parameters'!$E:$E,0),2)</f>
        <v>som amfibool asbest</v>
      </c>
      <c r="F229" s="45" t="s">
        <v>227</v>
      </c>
      <c r="G229" s="20" t="str">
        <f>INDEX('Aquo parameters'!$A$1:$H$6130,MATCH($H229,'Aquo parameters'!$E:$E,0),1)</f>
        <v>amst</v>
      </c>
      <c r="H229" s="20">
        <v>312</v>
      </c>
      <c r="I229" s="20" t="str">
        <f>INDEX('Aquo parameters'!$A$1:$H$6130,MATCH($H229,'Aquo parameters'!$E:$E,0),2)</f>
        <v>amosiet (bruine asbest)</v>
      </c>
      <c r="J229" s="20" t="str">
        <f>INDEX('Aquo parameters'!$A$1:$H$6130,MATCH($H229,'Aquo parameters'!$E:$E,0),3)</f>
        <v>12172-73-5</v>
      </c>
      <c r="L229" s="45">
        <v>1</v>
      </c>
      <c r="M229" s="45" t="s">
        <v>40</v>
      </c>
      <c r="N229" s="45" t="str">
        <f t="shared" si="15"/>
        <v>58</v>
      </c>
      <c r="O229" s="45" t="s">
        <v>39</v>
      </c>
      <c r="P229" s="45" t="str">
        <f t="shared" si="16"/>
        <v>1</v>
      </c>
      <c r="Q229" s="45" t="s">
        <v>1441</v>
      </c>
      <c r="R229" s="45" t="str">
        <f t="shared" si="17"/>
        <v>14</v>
      </c>
      <c r="S229" s="45" t="s">
        <v>1444</v>
      </c>
      <c r="T229" s="45" t="str">
        <f t="shared" si="18"/>
        <v>9</v>
      </c>
      <c r="U229" s="45" t="s">
        <v>480</v>
      </c>
      <c r="V229" s="45" t="s">
        <v>1522</v>
      </c>
      <c r="W229" s="20"/>
      <c r="X229" s="20" t="str">
        <f>INDEX('T.19 factoren v1.3.0'!$A$1:$M$8977,MATCH($H229,'T.19 factoren v1.3.0'!$E:$E,0),12)</f>
        <v>false</v>
      </c>
      <c r="Y229" s="45" t="str">
        <f t="shared" si="19"/>
        <v>sumList.Add(new SumParameter() { Sum = 2848, SumSubstanceCode = "samfibasbt", SumSubstanceID = 2690, SumDescription = "som amfibool asbest", SubstanceCode = "amst", SubstanceID = 312, SubstanceDescription = "amosiet (bruine asbest)", SubstanceShort = "", Factor = 1, Unit = "mg/kg", UnitID = 58, MpsDescription = "samfibasbt" , Condition = "dg", ConditionID = 1, UnitWater = "ug/l", UnitWaterID = 14 , ConditionWater = "nf", ConditionWaterID = 9});</v>
      </c>
    </row>
    <row r="230" spans="1:52" s="45" customFormat="1" ht="15" customHeight="1" x14ac:dyDescent="0.25">
      <c r="A230" s="45">
        <v>2848</v>
      </c>
      <c r="B230" s="45" t="s">
        <v>480</v>
      </c>
      <c r="C230" s="20" t="str">
        <f>INDEX('Aquo parameters'!$A$1:$H$6130,MATCH($D230,'Aquo parameters'!$E:$E,0),1)</f>
        <v>samfibasbt</v>
      </c>
      <c r="D230" s="20">
        <v>2690</v>
      </c>
      <c r="E230" s="20" t="str">
        <f>INDEX('Aquo parameters'!$A$1:$H$6130,MATCH($D230,'Aquo parameters'!$E:$E,0),2)</f>
        <v>som amfibool asbest</v>
      </c>
      <c r="F230" s="45" t="s">
        <v>436</v>
      </c>
      <c r="G230" s="20" t="str">
        <f>INDEX('Aquo parameters'!$A$1:$H$6130,MATCH($H230,'Aquo parameters'!$E:$E,0),1)</f>
        <v>tremlt</v>
      </c>
      <c r="H230" s="20">
        <v>1583</v>
      </c>
      <c r="I230" s="20" t="str">
        <f>INDEX('Aquo parameters'!$A$1:$H$6130,MATCH($H230,'Aquo parameters'!$E:$E,0),2)</f>
        <v>tremoliet (grijze asbest)</v>
      </c>
      <c r="J230" s="20" t="str">
        <f>INDEX('Aquo parameters'!$A$1:$H$6130,MATCH($H230,'Aquo parameters'!$E:$E,0),3)</f>
        <v>77536-68-6</v>
      </c>
      <c r="L230" s="45">
        <v>1</v>
      </c>
      <c r="M230" s="45" t="s">
        <v>40</v>
      </c>
      <c r="N230" s="45" t="str">
        <f t="shared" si="15"/>
        <v>58</v>
      </c>
      <c r="O230" s="45" t="s">
        <v>39</v>
      </c>
      <c r="P230" s="45" t="str">
        <f t="shared" si="16"/>
        <v>1</v>
      </c>
      <c r="Q230" s="45" t="s">
        <v>1441</v>
      </c>
      <c r="R230" s="45" t="str">
        <f t="shared" si="17"/>
        <v>14</v>
      </c>
      <c r="S230" s="45" t="s">
        <v>1444</v>
      </c>
      <c r="T230" s="45" t="str">
        <f t="shared" si="18"/>
        <v>9</v>
      </c>
      <c r="U230" s="45" t="s">
        <v>480</v>
      </c>
      <c r="V230" s="45" t="s">
        <v>1522</v>
      </c>
      <c r="W230" s="20"/>
      <c r="X230" s="20" t="str">
        <f>INDEX('T.19 factoren v1.3.0'!$A$1:$M$8977,MATCH($H230,'T.19 factoren v1.3.0'!$E:$E,0),12)</f>
        <v>false</v>
      </c>
      <c r="Y230" s="45" t="str">
        <f t="shared" si="19"/>
        <v>sumList.Add(new SumParameter() { Sum = 2848, SumSubstanceCode = "samfibasbt", SumSubstanceID = 2690, SumDescription = "som amfibool asbest", SubstanceCode = "tremlt", SubstanceID = 1583, SubstanceDescription = "tremoliet (grijze asbest)", SubstanceShort = "", Factor = 1, Unit = "mg/kg", UnitID = 58, MpsDescription = "samfibasbt" , Condition = "dg", ConditionID = 1, UnitWater = "ug/l", UnitWaterID = 14 , ConditionWater = "nf", ConditionWaterID = 9});</v>
      </c>
    </row>
    <row r="231" spans="1:52" s="45" customFormat="1" ht="15" customHeight="1" x14ac:dyDescent="0.25">
      <c r="A231" s="45">
        <v>2849</v>
      </c>
      <c r="B231" s="45" t="s">
        <v>127</v>
      </c>
      <c r="C231" s="20" t="str">
        <f>INDEX('Aquo parameters'!$A$1:$H$6130,MATCH($D231,'Aquo parameters'!$E:$E,0),1)</f>
        <v>s12x5T4ClBen</v>
      </c>
      <c r="D231" s="20">
        <v>17</v>
      </c>
      <c r="E231" s="20" t="str">
        <f>INDEX('Aquo parameters'!$A$1:$H$6130,MATCH($D231,'Aquo parameters'!$E:$E,0),2)</f>
        <v>som 1,2,3,5- en 1,2,4,5-tetrachloorbenzeen</v>
      </c>
      <c r="F231" s="45" t="s">
        <v>128</v>
      </c>
      <c r="G231" s="20" t="str">
        <f>INDEX('Aquo parameters'!$A$1:$H$6130,MATCH($H231,'Aquo parameters'!$E:$E,0),1)</f>
        <v>1235T4ClBen</v>
      </c>
      <c r="H231" s="20">
        <v>18</v>
      </c>
      <c r="I231" s="20" t="str">
        <f>INDEX('Aquo parameters'!$A$1:$H$6130,MATCH($H231,'Aquo parameters'!$E:$E,0),2)</f>
        <v>1,2,3,5-tetrachloorbenzeen</v>
      </c>
      <c r="J231" s="20" t="str">
        <f>INDEX('Aquo parameters'!$A$1:$H$6130,MATCH($H231,'Aquo parameters'!$E:$E,0),3)</f>
        <v>634-90-2</v>
      </c>
      <c r="K231" s="45" t="s">
        <v>1638</v>
      </c>
      <c r="L231" s="45">
        <v>1</v>
      </c>
      <c r="M231" s="45" t="s">
        <v>51</v>
      </c>
      <c r="N231" s="45" t="str">
        <f t="shared" si="15"/>
        <v>131</v>
      </c>
      <c r="O231" s="45" t="s">
        <v>39</v>
      </c>
      <c r="P231" s="45" t="str">
        <f t="shared" si="16"/>
        <v>1</v>
      </c>
      <c r="Q231" s="45" t="s">
        <v>1441</v>
      </c>
      <c r="R231" s="45" t="str">
        <f t="shared" si="17"/>
        <v>14</v>
      </c>
      <c r="S231" s="45" t="s">
        <v>1315</v>
      </c>
      <c r="T231" s="45" t="str">
        <f t="shared" si="18"/>
        <v>8</v>
      </c>
      <c r="U231" s="45" t="s">
        <v>127</v>
      </c>
      <c r="V231" s="45" t="s">
        <v>1522</v>
      </c>
      <c r="W231" s="20" t="s">
        <v>1522</v>
      </c>
      <c r="X231" s="20" t="str">
        <f>INDEX('T.19 factoren v1.3.0'!$A$1:$M$8977,MATCH($H231,'T.19 factoren v1.3.0'!$E:$E,0),12)</f>
        <v>false</v>
      </c>
      <c r="Y231" s="45" t="str">
        <f t="shared" si="19"/>
        <v>sumList.Add(new SumParameter() { Sum = 2849, SumSubstanceCode = "s12x5T4ClBen", SumSubstanceID = 17, SumDescription = "som 1,2,3,5- en 1,2,4,5-tetrachloorbenzeen", SubstanceCode = "1235T4ClBen", SubstanceID = 18, SubstanceDescription = "1,2,3,5-tetrachloorbenzeen", SubstanceShort = "1235-tetrachloorbenzeen", Factor = 1, Unit = "ug/kg", UnitID = 131, MpsDescription = "s12x5T4ClBen" , Condition = "dg", ConditionID = 1, UnitWater = "ug/l", UnitWaterID = 14 , ConditionWater = "NVT", ConditionWaterID = 8});</v>
      </c>
    </row>
    <row r="232" spans="1:52" s="45" customFormat="1" ht="15" customHeight="1" x14ac:dyDescent="0.25">
      <c r="A232" s="45">
        <v>2849</v>
      </c>
      <c r="B232" s="45" t="s">
        <v>127</v>
      </c>
      <c r="C232" s="20" t="str">
        <f>INDEX('Aquo parameters'!$A$1:$H$6130,MATCH($D232,'Aquo parameters'!$E:$E,0),1)</f>
        <v>s12x5T4ClBen</v>
      </c>
      <c r="D232" s="20">
        <v>17</v>
      </c>
      <c r="E232" s="20" t="str">
        <f>INDEX('Aquo parameters'!$A$1:$H$6130,MATCH($D232,'Aquo parameters'!$E:$E,0),2)</f>
        <v>som 1,2,3,5- en 1,2,4,5-tetrachloorbenzeen</v>
      </c>
      <c r="F232" s="45" t="s">
        <v>137</v>
      </c>
      <c r="G232" s="20" t="str">
        <f>INDEX('Aquo parameters'!$A$1:$H$6130,MATCH($H232,'Aquo parameters'!$E:$E,0),1)</f>
        <v>1245T4ClBen</v>
      </c>
      <c r="H232" s="20">
        <v>30</v>
      </c>
      <c r="I232" s="20" t="str">
        <f>INDEX('Aquo parameters'!$A$1:$H$6130,MATCH($H232,'Aquo parameters'!$E:$E,0),2)</f>
        <v>1,2,4,5-tetrachloorbenzeen</v>
      </c>
      <c r="J232" s="20" t="str">
        <f>INDEX('Aquo parameters'!$A$1:$H$6130,MATCH($H232,'Aquo parameters'!$E:$E,0),3)</f>
        <v>95-94-3</v>
      </c>
      <c r="K232" s="45" t="s">
        <v>1639</v>
      </c>
      <c r="L232" s="45">
        <v>1</v>
      </c>
      <c r="M232" s="45" t="s">
        <v>51</v>
      </c>
      <c r="N232" s="45" t="str">
        <f t="shared" si="15"/>
        <v>131</v>
      </c>
      <c r="O232" s="45" t="s">
        <v>39</v>
      </c>
      <c r="P232" s="45" t="str">
        <f t="shared" si="16"/>
        <v>1</v>
      </c>
      <c r="Q232" s="45" t="s">
        <v>1441</v>
      </c>
      <c r="R232" s="45" t="str">
        <f t="shared" si="17"/>
        <v>14</v>
      </c>
      <c r="S232" s="45" t="s">
        <v>1315</v>
      </c>
      <c r="T232" s="45" t="str">
        <f t="shared" si="18"/>
        <v>8</v>
      </c>
      <c r="U232" s="45" t="s">
        <v>127</v>
      </c>
      <c r="V232" s="45" t="s">
        <v>1522</v>
      </c>
      <c r="W232" s="20" t="s">
        <v>1522</v>
      </c>
      <c r="X232" s="20" t="str">
        <f>INDEX('T.19 factoren v1.3.0'!$A$1:$M$8977,MATCH($H232,'T.19 factoren v1.3.0'!$E:$E,0),12)</f>
        <v>false</v>
      </c>
      <c r="Y232" s="45" t="str">
        <f t="shared" si="19"/>
        <v>sumList.Add(new SumParameter() { Sum = 2849, SumSubstanceCode = "s12x5T4ClBen", SumSubstanceID = 17, SumDescription = "som 1,2,3,5- en 1,2,4,5-tetrachloorbenzeen", SubstanceCode = "1245T4ClBen", SubstanceID = 30, SubstanceDescription = "1,2,4,5-tetrachloorbenzeen", SubstanceShort = "1245-tetrachloorbenzeen", Factor = 1, Unit = "ug/kg", UnitID = 131, MpsDescription = "s12x5T4ClBen" , Condition = "dg", ConditionID = 1, UnitWater = "ug/l", UnitWaterID = 14 , ConditionWater = "NVT", ConditionWaterID = 8});</v>
      </c>
    </row>
    <row r="233" spans="1:52" s="45" customFormat="1" ht="15" customHeight="1" x14ac:dyDescent="0.25">
      <c r="A233" s="45">
        <v>2850</v>
      </c>
      <c r="B233" s="45" t="s">
        <v>355</v>
      </c>
      <c r="C233" s="20" t="str">
        <f>INDEX('Aquo parameters'!$A$1:$H$6130,MATCH($D233,'Aquo parameters'!$E:$E,0),1)</f>
        <v>s1314xyln</v>
      </c>
      <c r="D233" s="20">
        <v>1143</v>
      </c>
      <c r="E233" s="20" t="str">
        <f>INDEX('Aquo parameters'!$A$1:$H$6130,MATCH($D233,'Aquo parameters'!$E:$E,0),2)</f>
        <v>som 1,3- en 1,4-xyleen</v>
      </c>
      <c r="F233" s="45" t="s">
        <v>358</v>
      </c>
      <c r="G233" s="20" t="str">
        <f>INDEX('Aquo parameters'!$A$1:$H$6130,MATCH($H233,'Aquo parameters'!$E:$E,0),1)</f>
        <v>13xyln</v>
      </c>
      <c r="H233" s="20">
        <v>1147</v>
      </c>
      <c r="I233" s="20" t="str">
        <f>INDEX('Aquo parameters'!$A$1:$H$6130,MATCH($H233,'Aquo parameters'!$E:$E,0),2)</f>
        <v>1,3-xyleen</v>
      </c>
      <c r="J233" s="20" t="str">
        <f>INDEX('Aquo parameters'!$A$1:$H$6130,MATCH($H233,'Aquo parameters'!$E:$E,0),3)</f>
        <v>108-38-3</v>
      </c>
      <c r="K233" s="45" t="s">
        <v>1640</v>
      </c>
      <c r="L233" s="45">
        <v>1</v>
      </c>
      <c r="M233" s="45" t="s">
        <v>40</v>
      </c>
      <c r="N233" s="45" t="str">
        <f t="shared" si="15"/>
        <v>58</v>
      </c>
      <c r="O233" s="45" t="s">
        <v>39</v>
      </c>
      <c r="P233" s="45" t="str">
        <f t="shared" si="16"/>
        <v>1</v>
      </c>
      <c r="Q233" s="45" t="s">
        <v>1441</v>
      </c>
      <c r="R233" s="45" t="str">
        <f t="shared" si="17"/>
        <v>14</v>
      </c>
      <c r="S233" s="45" t="s">
        <v>1315</v>
      </c>
      <c r="T233" s="45" t="str">
        <f t="shared" si="18"/>
        <v>8</v>
      </c>
      <c r="U233" s="45" t="s">
        <v>449</v>
      </c>
      <c r="V233" s="45" t="s">
        <v>1522</v>
      </c>
      <c r="W233" s="20" t="s">
        <v>1522</v>
      </c>
      <c r="X233" s="20" t="str">
        <f>INDEX('T.19 factoren v1.3.0'!$A$1:$M$8977,MATCH($H233,'T.19 factoren v1.3.0'!$E:$E,0),12)</f>
        <v>false</v>
      </c>
      <c r="Y233" s="45" t="str">
        <f t="shared" si="19"/>
        <v>sumList.Add(new SumParameter() { Sum = 2850, SumSubstanceCode = "s1314xyln", SumSubstanceID = 1143, SumDescription = "som 1,3- en 1,4-xyleen", SubstanceCode = "13xyln", SubstanceID = 1147, SubstanceDescription = "1,3-xyleen", SubstanceShort = "13-xyleen", Factor = 1, Unit = "mg/kg", UnitID = 58, MpsDescription = "sxyln" , Condition = "dg", ConditionID = 1, UnitWater = "ug/l", UnitWaterID = 14 , ConditionWater = "NVT", ConditionWaterID = 8});</v>
      </c>
    </row>
    <row r="234" spans="1:52" s="45" customFormat="1" ht="15" customHeight="1" x14ac:dyDescent="0.25">
      <c r="A234" s="45">
        <v>2850</v>
      </c>
      <c r="B234" s="45" t="s">
        <v>355</v>
      </c>
      <c r="C234" s="20" t="str">
        <f>INDEX('Aquo parameters'!$A$1:$H$6130,MATCH($D234,'Aquo parameters'!$E:$E,0),1)</f>
        <v>s1314xyln</v>
      </c>
      <c r="D234" s="20">
        <v>1143</v>
      </c>
      <c r="E234" s="20" t="str">
        <f>INDEX('Aquo parameters'!$A$1:$H$6130,MATCH($D234,'Aquo parameters'!$E:$E,0),2)</f>
        <v>som 1,3- en 1,4-xyleen</v>
      </c>
      <c r="F234" s="45" t="s">
        <v>387</v>
      </c>
      <c r="G234" s="20" t="str">
        <f>INDEX('Aquo parameters'!$A$1:$H$6130,MATCH($H234,'Aquo parameters'!$E:$E,0),1)</f>
        <v>14xyln</v>
      </c>
      <c r="H234" s="20">
        <v>1362</v>
      </c>
      <c r="I234" s="20" t="str">
        <f>INDEX('Aquo parameters'!$A$1:$H$6130,MATCH($H234,'Aquo parameters'!$E:$E,0),2)</f>
        <v>1,4-xyleen</v>
      </c>
      <c r="J234" s="20" t="str">
        <f>INDEX('Aquo parameters'!$A$1:$H$6130,MATCH($H234,'Aquo parameters'!$E:$E,0),3)</f>
        <v>106-42-3</v>
      </c>
      <c r="K234" s="45" t="s">
        <v>1641</v>
      </c>
      <c r="L234" s="45">
        <v>1</v>
      </c>
      <c r="M234" s="45" t="s">
        <v>40</v>
      </c>
      <c r="N234" s="45" t="str">
        <f t="shared" si="15"/>
        <v>58</v>
      </c>
      <c r="O234" s="45" t="s">
        <v>39</v>
      </c>
      <c r="P234" s="45" t="str">
        <f t="shared" si="16"/>
        <v>1</v>
      </c>
      <c r="Q234" s="45" t="s">
        <v>1441</v>
      </c>
      <c r="R234" s="45" t="str">
        <f t="shared" si="17"/>
        <v>14</v>
      </c>
      <c r="S234" s="45" t="s">
        <v>1315</v>
      </c>
      <c r="T234" s="45" t="str">
        <f t="shared" si="18"/>
        <v>8</v>
      </c>
      <c r="U234" s="45" t="s">
        <v>449</v>
      </c>
      <c r="V234" s="45" t="s">
        <v>1522</v>
      </c>
      <c r="W234" s="20" t="s">
        <v>1522</v>
      </c>
      <c r="X234" s="20" t="str">
        <f>INDEX('T.19 factoren v1.3.0'!$A$1:$M$8977,MATCH($H234,'T.19 factoren v1.3.0'!$E:$E,0),12)</f>
        <v>false</v>
      </c>
      <c r="Y234" s="45" t="str">
        <f t="shared" si="19"/>
        <v>sumList.Add(new SumParameter() { Sum = 2850, SumSubstanceCode = "s1314xyln", SumSubstanceID = 1143, SumDescription = "som 1,3- en 1,4-xyleen", SubstanceCode = "14xyln", SubstanceID = 1362, SubstanceDescription = "1,4-xyleen", SubstanceShort = "14-xyleen", Factor = 1, Unit = "mg/kg", UnitID = 58, MpsDescription = "sxyln" , Condition = "dg", ConditionID = 1, UnitWater = "ug/l", UnitWaterID = 14 , ConditionWater = "NVT", ConditionWaterID = 8});</v>
      </c>
    </row>
    <row r="235" spans="1:52" s="45" customFormat="1" ht="15" customHeight="1" x14ac:dyDescent="0.25">
      <c r="A235" s="20">
        <v>2851</v>
      </c>
      <c r="B235" t="s">
        <v>464</v>
      </c>
      <c r="C235" s="20" t="str">
        <f>INDEX('Aquo parameters'!$A$1:$H$6130,MATCH($D235,'Aquo parameters'!$E:$E,0),1)</f>
        <v>sDClAn</v>
      </c>
      <c r="D235" s="20">
        <v>2094</v>
      </c>
      <c r="E235" s="20" t="str">
        <f>INDEX('Aquo parameters'!$A$1:$H$6130,MATCH($D235,'Aquo parameters'!$E:$E,0),2)</f>
        <v>som dichlooraniline-isomeren</v>
      </c>
      <c r="F235" t="s">
        <v>162</v>
      </c>
      <c r="G235" s="20" t="str">
        <f>INDEX('Aquo parameters'!$A$1:$H$6130,MATCH($H235,'Aquo parameters'!$E:$E,0),1)</f>
        <v>23DClAn</v>
      </c>
      <c r="H235" s="20">
        <v>93</v>
      </c>
      <c r="I235" s="20" t="str">
        <f>INDEX('Aquo parameters'!$A$1:$H$6130,MATCH($H235,'Aquo parameters'!$E:$E,0),2)</f>
        <v>2,3-dichlooraniline</v>
      </c>
      <c r="J235" s="20" t="str">
        <f>INDEX('Aquo parameters'!$A$1:$H$6130,MATCH($H235,'Aquo parameters'!$E:$E,0),3)</f>
        <v>608-27-5</v>
      </c>
      <c r="L235" s="45">
        <v>1</v>
      </c>
      <c r="M235" s="45" t="s">
        <v>40</v>
      </c>
      <c r="N235" s="45" t="str">
        <f t="shared" si="15"/>
        <v>58</v>
      </c>
      <c r="O235" s="45" t="s">
        <v>39</v>
      </c>
      <c r="P235" s="45" t="str">
        <f t="shared" si="16"/>
        <v>1</v>
      </c>
      <c r="Q235" s="45" t="s">
        <v>1441</v>
      </c>
      <c r="R235" s="45" t="str">
        <f t="shared" si="17"/>
        <v>14</v>
      </c>
      <c r="S235" s="45" t="s">
        <v>1315</v>
      </c>
      <c r="T235" s="45" t="str">
        <f t="shared" si="18"/>
        <v>8</v>
      </c>
      <c r="U235" s="45" t="s">
        <v>1642</v>
      </c>
      <c r="V235" s="45" t="s">
        <v>1522</v>
      </c>
      <c r="W235" s="20" t="s">
        <v>1522</v>
      </c>
      <c r="X235" s="20" t="str">
        <f>INDEX('T.19 factoren v1.3.0'!$A$1:$M$8977,MATCH($H235,'T.19 factoren v1.3.0'!$E:$E,0),12)</f>
        <v>false</v>
      </c>
      <c r="Y235" s="45" t="str">
        <f t="shared" si="19"/>
        <v>sumList.Add(new SumParameter() { Sum = 2851, SumSubstanceCode = "sDClAn", SumSubstanceID = 2094, SumDescription = "som dichlooraniline-isomeren", SubstanceCode = "23DClAn", SubstanceID = 93, SubstanceDescription = "2,3-dichlooraniline", SubstanceShort = "", Factor = 1, Unit = "mg/kg", UnitID = 58, MpsDescription = "Dichlooranilinen" , Condition = "dg", ConditionID = 1, UnitWater = "ug/l", UnitWaterID = 14 , ConditionWater = "NVT", ConditionWaterID = 8});</v>
      </c>
    </row>
    <row r="236" spans="1:52" ht="15" customHeight="1" x14ac:dyDescent="0.25">
      <c r="A236" s="20">
        <v>2851</v>
      </c>
      <c r="B236" t="s">
        <v>464</v>
      </c>
      <c r="C236" s="20" t="str">
        <f>INDEX('Aquo parameters'!$A$1:$H$6130,MATCH($D236,'Aquo parameters'!$E:$E,0),1)</f>
        <v>sDClAn</v>
      </c>
      <c r="D236" s="20">
        <v>2094</v>
      </c>
      <c r="E236" s="20" t="str">
        <f>INDEX('Aquo parameters'!$A$1:$H$6130,MATCH($D236,'Aquo parameters'!$E:$E,0),2)</f>
        <v>som dichlooraniline-isomeren</v>
      </c>
      <c r="F236" s="230" t="s">
        <v>169</v>
      </c>
      <c r="G236" s="20" t="str">
        <f>INDEX('Aquo parameters'!$A$1:$H$6130,MATCH($H236,'Aquo parameters'!$E:$E,0),1)</f>
        <v>s2425DClAn</v>
      </c>
      <c r="H236" s="20">
        <v>108</v>
      </c>
      <c r="I236" s="20" t="str">
        <f>INDEX('Aquo parameters'!$A$1:$H$6130,MATCH($H236,'Aquo parameters'!$E:$E,0),2)</f>
        <v>som 2,4- en 2,5-dichlooraniline</v>
      </c>
      <c r="J236" s="20" t="str">
        <f>INDEX('Aquo parameters'!$A$1:$H$6130,MATCH($H236,'Aquo parameters'!$E:$E,0),3)</f>
        <v>NVT</v>
      </c>
      <c r="K236" s="45"/>
      <c r="L236" s="45">
        <v>1</v>
      </c>
      <c r="M236" s="45" t="s">
        <v>40</v>
      </c>
      <c r="N236" s="45" t="str">
        <f t="shared" si="15"/>
        <v>58</v>
      </c>
      <c r="O236" s="45" t="s">
        <v>39</v>
      </c>
      <c r="P236" s="45" t="str">
        <f t="shared" si="16"/>
        <v>1</v>
      </c>
      <c r="Q236" s="45" t="s">
        <v>1441</v>
      </c>
      <c r="R236" s="45" t="str">
        <f t="shared" si="17"/>
        <v>14</v>
      </c>
      <c r="S236" s="45" t="s">
        <v>1315</v>
      </c>
      <c r="T236" s="45" t="str">
        <f t="shared" si="18"/>
        <v>8</v>
      </c>
      <c r="U236" s="45" t="s">
        <v>1642</v>
      </c>
      <c r="V236" s="45" t="s">
        <v>1522</v>
      </c>
      <c r="W236" s="20" t="s">
        <v>1522</v>
      </c>
      <c r="X236" s="20" t="str">
        <f>INDEX('T.19 factoren v1.3.0'!$A$1:$M$8977,MATCH($H236,'T.19 factoren v1.3.0'!$E:$E,0),12)</f>
        <v>false</v>
      </c>
      <c r="Y236" s="45" t="str">
        <f t="shared" si="19"/>
        <v>sumList.Add(new SumParameter() { Sum = 2851, SumSubstanceCode = "sDClAn", SumSubstanceID = 2094, SumDescription = "som dichlooraniline-isomeren", SubstanceCode = "s2425DClAn", SubstanceID = 108, SubstanceDescription = "som 2,4- en 2,5-dichlooraniline", SubstanceShort = "", Factor = 1, Unit = "mg/kg", UnitID = 58, MpsDescription = "Dichlooranilinen" , Condition = "dg", ConditionID = 1, UnitWater = "ug/l", UnitWaterID = 14 , ConditionWater = "NVT", ConditionWaterID = 8});</v>
      </c>
      <c r="Z236" s="45"/>
      <c r="AA236" s="45"/>
      <c r="AB236" s="45"/>
      <c r="AC236" s="45"/>
      <c r="AD236" s="45"/>
      <c r="AE236" s="45"/>
      <c r="AF236" s="45"/>
      <c r="AG236" s="45"/>
      <c r="AH236" s="45"/>
      <c r="AI236" s="45"/>
      <c r="AJ236" s="45"/>
      <c r="AK236" s="45"/>
      <c r="AL236" s="45"/>
      <c r="AM236" s="45"/>
      <c r="AN236" s="45"/>
      <c r="AO236" s="45"/>
      <c r="AP236" s="45"/>
      <c r="AQ236" s="45"/>
      <c r="AR236" s="45"/>
      <c r="AS236" s="45"/>
      <c r="AT236" s="45"/>
      <c r="AU236" s="45"/>
      <c r="AV236" s="45"/>
      <c r="AW236" s="45"/>
      <c r="AX236" s="45"/>
      <c r="AY236" s="45"/>
      <c r="AZ236" s="45"/>
    </row>
    <row r="237" spans="1:52" ht="15" customHeight="1" x14ac:dyDescent="0.25">
      <c r="A237" s="20">
        <v>2851</v>
      </c>
      <c r="B237" t="s">
        <v>464</v>
      </c>
      <c r="C237" s="20" t="str">
        <f>INDEX('Aquo parameters'!$A$1:$H$6130,MATCH($D237,'Aquo parameters'!$E:$E,0),1)</f>
        <v>sDClAn</v>
      </c>
      <c r="D237" s="20">
        <v>2094</v>
      </c>
      <c r="E237" s="20" t="str">
        <f>INDEX('Aquo parameters'!$A$1:$H$6130,MATCH($D237,'Aquo parameters'!$E:$E,0),2)</f>
        <v>som dichlooraniline-isomeren</v>
      </c>
      <c r="F237" t="s">
        <v>180</v>
      </c>
      <c r="G237" s="20" t="str">
        <f>INDEX('Aquo parameters'!$A$1:$H$6130,MATCH($H237,'Aquo parameters'!$E:$E,0),1)</f>
        <v>26DClAn</v>
      </c>
      <c r="H237" s="20">
        <v>134</v>
      </c>
      <c r="I237" s="20" t="str">
        <f>INDEX('Aquo parameters'!$A$1:$H$6130,MATCH($H237,'Aquo parameters'!$E:$E,0),2)</f>
        <v>2,6-dichlooraniline</v>
      </c>
      <c r="J237" s="20" t="str">
        <f>INDEX('Aquo parameters'!$A$1:$H$6130,MATCH($H237,'Aquo parameters'!$E:$E,0),3)</f>
        <v>608-31-1</v>
      </c>
      <c r="K237" s="45"/>
      <c r="L237" s="45">
        <v>1</v>
      </c>
      <c r="M237" s="45" t="s">
        <v>40</v>
      </c>
      <c r="N237" s="45" t="str">
        <f t="shared" si="15"/>
        <v>58</v>
      </c>
      <c r="O237" s="45" t="s">
        <v>39</v>
      </c>
      <c r="P237" s="45" t="str">
        <f t="shared" si="16"/>
        <v>1</v>
      </c>
      <c r="Q237" s="45" t="s">
        <v>1441</v>
      </c>
      <c r="R237" s="45" t="str">
        <f t="shared" si="17"/>
        <v>14</v>
      </c>
      <c r="S237" s="45" t="s">
        <v>1315</v>
      </c>
      <c r="T237" s="45" t="str">
        <f t="shared" si="18"/>
        <v>8</v>
      </c>
      <c r="U237" s="45" t="s">
        <v>1642</v>
      </c>
      <c r="V237" s="45" t="s">
        <v>1522</v>
      </c>
      <c r="W237" s="20" t="s">
        <v>1522</v>
      </c>
      <c r="X237" s="20" t="str">
        <f>INDEX('T.19 factoren v1.3.0'!$A$1:$M$8977,MATCH($H237,'T.19 factoren v1.3.0'!$E:$E,0),12)</f>
        <v>false</v>
      </c>
      <c r="Y237" s="45" t="str">
        <f t="shared" si="19"/>
        <v>sumList.Add(new SumParameter() { Sum = 2851, SumSubstanceCode = "sDClAn", SumSubstanceID = 2094, SumDescription = "som dichlooraniline-isomeren", SubstanceCode = "26DClAn", SubstanceID = 134, SubstanceDescription = "2,6-dichlooraniline", SubstanceShort = "", Factor = 1, Unit = "mg/kg", UnitID = 58, MpsDescription = "Dichlooranilinen" , Condition = "dg", ConditionID = 1, UnitWater = "ug/l", UnitWaterID = 14 , ConditionWater = "NVT", ConditionWaterID = 8});</v>
      </c>
      <c r="Z237" s="45"/>
      <c r="AA237" s="45"/>
      <c r="AB237" s="45"/>
      <c r="AC237" s="45"/>
      <c r="AD237" s="45"/>
      <c r="AE237" s="45"/>
      <c r="AF237" s="45"/>
      <c r="AG237" s="45"/>
      <c r="AH237" s="45"/>
      <c r="AI237" s="45"/>
      <c r="AJ237" s="45"/>
      <c r="AK237" s="45"/>
      <c r="AL237" s="45"/>
      <c r="AM237" s="45"/>
      <c r="AN237" s="45"/>
      <c r="AO237" s="45"/>
      <c r="AP237" s="45"/>
      <c r="AQ237" s="45"/>
      <c r="AR237" s="45"/>
      <c r="AS237" s="45"/>
      <c r="AT237" s="45"/>
      <c r="AU237" s="45"/>
      <c r="AV237" s="45"/>
      <c r="AW237" s="45"/>
      <c r="AX237" s="45"/>
      <c r="AY237" s="45"/>
      <c r="AZ237" s="45"/>
    </row>
    <row r="238" spans="1:52" ht="15" customHeight="1" x14ac:dyDescent="0.25">
      <c r="A238" s="20">
        <v>2851</v>
      </c>
      <c r="B238" t="s">
        <v>464</v>
      </c>
      <c r="C238" s="20" t="str">
        <f>INDEX('Aquo parameters'!$A$1:$H$6130,MATCH($D238,'Aquo parameters'!$E:$E,0),1)</f>
        <v>sDClAn</v>
      </c>
      <c r="D238" s="20">
        <v>2094</v>
      </c>
      <c r="E238" s="20" t="str">
        <f>INDEX('Aquo parameters'!$A$1:$H$6130,MATCH($D238,'Aquo parameters'!$E:$E,0),2)</f>
        <v>som dichlooraniline-isomeren</v>
      </c>
      <c r="F238" t="s">
        <v>191</v>
      </c>
      <c r="G238" s="20" t="str">
        <f>INDEX('Aquo parameters'!$A$1:$H$6130,MATCH($H238,'Aquo parameters'!$E:$E,0),1)</f>
        <v>34DClAn</v>
      </c>
      <c r="H238" s="20">
        <v>178</v>
      </c>
      <c r="I238" s="20" t="str">
        <f>INDEX('Aquo parameters'!$A$1:$H$6130,MATCH($H238,'Aquo parameters'!$E:$E,0),2)</f>
        <v>3,4-dichlooraniline</v>
      </c>
      <c r="J238" s="20" t="str">
        <f>INDEX('Aquo parameters'!$A$1:$H$6130,MATCH($H238,'Aquo parameters'!$E:$E,0),3)</f>
        <v>95-76-1</v>
      </c>
      <c r="K238" s="45"/>
      <c r="L238" s="45">
        <v>1</v>
      </c>
      <c r="M238" s="45" t="s">
        <v>40</v>
      </c>
      <c r="N238" s="45" t="str">
        <f t="shared" si="15"/>
        <v>58</v>
      </c>
      <c r="O238" s="45" t="s">
        <v>39</v>
      </c>
      <c r="P238" s="45" t="str">
        <f t="shared" si="16"/>
        <v>1</v>
      </c>
      <c r="Q238" s="45" t="s">
        <v>1441</v>
      </c>
      <c r="R238" s="45" t="str">
        <f t="shared" si="17"/>
        <v>14</v>
      </c>
      <c r="S238" s="45" t="s">
        <v>1315</v>
      </c>
      <c r="T238" s="45" t="str">
        <f t="shared" si="18"/>
        <v>8</v>
      </c>
      <c r="U238" s="45" t="s">
        <v>1642</v>
      </c>
      <c r="V238" s="45" t="s">
        <v>1522</v>
      </c>
      <c r="W238" s="20" t="s">
        <v>1522</v>
      </c>
      <c r="X238" s="20" t="str">
        <f>INDEX('T.19 factoren v1.3.0'!$A$1:$M$8977,MATCH($H238,'T.19 factoren v1.3.0'!$E:$E,0),12)</f>
        <v>false</v>
      </c>
      <c r="Y238" s="45" t="str">
        <f t="shared" si="19"/>
        <v>sumList.Add(new SumParameter() { Sum = 2851, SumSubstanceCode = "sDClAn", SumSubstanceID = 2094, SumDescription = "som dichlooraniline-isomeren", SubstanceCode = "34DClAn", SubstanceID = 178, SubstanceDescription = "3,4-dichlooraniline", SubstanceShort = "", Factor = 1, Unit = "mg/kg", UnitID = 58, MpsDescription = "Dichlooranilinen" , Condition = "dg", ConditionID = 1, UnitWater = "ug/l", UnitWaterID = 14 , ConditionWater = "NVT", ConditionWaterID = 8});</v>
      </c>
      <c r="Z238" s="45"/>
      <c r="AA238" s="45"/>
      <c r="AB238" s="45"/>
      <c r="AC238" s="45"/>
      <c r="AD238" s="45"/>
      <c r="AE238" s="45"/>
      <c r="AF238" s="45"/>
      <c r="AG238" s="45"/>
      <c r="AH238" s="45"/>
      <c r="AI238" s="45"/>
      <c r="AJ238" s="45"/>
      <c r="AK238" s="45"/>
      <c r="AL238" s="45"/>
      <c r="AM238" s="45"/>
      <c r="AN238" s="45"/>
      <c r="AO238" s="45"/>
      <c r="AP238" s="45"/>
      <c r="AQ238" s="45"/>
      <c r="AR238" s="45"/>
      <c r="AS238" s="45"/>
      <c r="AT238" s="45"/>
      <c r="AU238" s="45"/>
      <c r="AV238" s="45"/>
      <c r="AW238" s="45"/>
      <c r="AX238" s="45"/>
      <c r="AY238" s="45"/>
      <c r="AZ238" s="45"/>
    </row>
    <row r="239" spans="1:52" ht="15" customHeight="1" x14ac:dyDescent="0.25">
      <c r="A239" s="20">
        <v>2851</v>
      </c>
      <c r="B239" t="s">
        <v>464</v>
      </c>
      <c r="C239" s="20" t="str">
        <f>INDEX('Aquo parameters'!$A$1:$H$6130,MATCH($D239,'Aquo parameters'!$E:$E,0),1)</f>
        <v>sDClAn</v>
      </c>
      <c r="D239" s="20">
        <v>2094</v>
      </c>
      <c r="E239" s="20" t="str">
        <f>INDEX('Aquo parameters'!$A$1:$H$6130,MATCH($D239,'Aquo parameters'!$E:$E,0),2)</f>
        <v>som dichlooraniline-isomeren</v>
      </c>
      <c r="F239" t="s">
        <v>193</v>
      </c>
      <c r="G239" s="20" t="str">
        <f>INDEX('Aquo parameters'!$A$1:$H$6130,MATCH($H239,'Aquo parameters'!$E:$E,0),1)</f>
        <v>35DClAn</v>
      </c>
      <c r="H239" s="20">
        <v>185</v>
      </c>
      <c r="I239" s="20" t="str">
        <f>INDEX('Aquo parameters'!$A$1:$H$6130,MATCH($H239,'Aquo parameters'!$E:$E,0),2)</f>
        <v>3,5-dichlooraniline</v>
      </c>
      <c r="J239" s="20" t="str">
        <f>INDEX('Aquo parameters'!$A$1:$H$6130,MATCH($H239,'Aquo parameters'!$E:$E,0),3)</f>
        <v>626-43-7</v>
      </c>
      <c r="K239" s="45"/>
      <c r="L239" s="45">
        <v>1</v>
      </c>
      <c r="M239" s="45" t="s">
        <v>40</v>
      </c>
      <c r="N239" s="45" t="str">
        <f t="shared" si="15"/>
        <v>58</v>
      </c>
      <c r="O239" s="45" t="s">
        <v>39</v>
      </c>
      <c r="P239" s="45" t="str">
        <f t="shared" si="16"/>
        <v>1</v>
      </c>
      <c r="Q239" s="45" t="s">
        <v>1441</v>
      </c>
      <c r="R239" s="45" t="str">
        <f t="shared" si="17"/>
        <v>14</v>
      </c>
      <c r="S239" s="45" t="s">
        <v>1315</v>
      </c>
      <c r="T239" s="45" t="str">
        <f t="shared" si="18"/>
        <v>8</v>
      </c>
      <c r="U239" s="45" t="s">
        <v>1642</v>
      </c>
      <c r="V239" s="45" t="s">
        <v>1522</v>
      </c>
      <c r="W239" s="20" t="s">
        <v>1522</v>
      </c>
      <c r="X239" s="20" t="str">
        <f>INDEX('T.19 factoren v1.3.0'!$A$1:$M$8977,MATCH($H239,'T.19 factoren v1.3.0'!$E:$E,0),12)</f>
        <v>false</v>
      </c>
      <c r="Y239" s="45" t="str">
        <f t="shared" si="19"/>
        <v>sumList.Add(new SumParameter() { Sum = 2851, SumSubstanceCode = "sDClAn", SumSubstanceID = 2094, SumDescription = "som dichlooraniline-isomeren", SubstanceCode = "35DClAn", SubstanceID = 185, SubstanceDescription = "3,5-dichlooraniline", SubstanceShort = "", Factor = 1, Unit = "mg/kg", UnitID = 58, MpsDescription = "Dichlooranilinen" , Condition = "dg", ConditionID = 1, UnitWater = "ug/l", UnitWaterID = 14 , ConditionWater = "NVT", ConditionWaterID = 8});</v>
      </c>
      <c r="Z239" s="45"/>
      <c r="AA239" s="45"/>
      <c r="AB239" s="45"/>
      <c r="AC239" s="45"/>
      <c r="AD239" s="45"/>
      <c r="AE239" s="45"/>
      <c r="AF239" s="45"/>
      <c r="AG239" s="45"/>
      <c r="AH239" s="45"/>
      <c r="AI239" s="45"/>
      <c r="AJ239" s="45"/>
      <c r="AK239" s="45"/>
      <c r="AL239" s="45"/>
      <c r="AM239" s="45"/>
      <c r="AN239" s="45"/>
      <c r="AO239" s="45"/>
      <c r="AP239" s="45"/>
      <c r="AQ239" s="45"/>
      <c r="AR239" s="45"/>
      <c r="AS239" s="45"/>
      <c r="AT239" s="45"/>
      <c r="AU239" s="45"/>
      <c r="AV239" s="45"/>
      <c r="AW239" s="45"/>
      <c r="AX239" s="45"/>
      <c r="AY239" s="45"/>
      <c r="AZ239" s="45"/>
    </row>
    <row r="240" spans="1:52" ht="15" customHeight="1" x14ac:dyDescent="0.25">
      <c r="A240" s="20">
        <v>2852</v>
      </c>
      <c r="B240" t="s">
        <v>439</v>
      </c>
      <c r="C240" s="20" t="str">
        <f>INDEX('Aquo parameters'!$A$1:$H$6130,MATCH($D240,'Aquo parameters'!$E:$E,0),1)</f>
        <v>sTClAn</v>
      </c>
      <c r="D240" s="20">
        <v>1593</v>
      </c>
      <c r="E240" s="20" t="str">
        <f>INDEX('Aquo parameters'!$A$1:$H$6130,MATCH($D240,'Aquo parameters'!$E:$E,0),2)</f>
        <v>som trichlooraniline-isomeren</v>
      </c>
      <c r="F240" t="s">
        <v>155</v>
      </c>
      <c r="G240" s="20" t="str">
        <f>INDEX('Aquo parameters'!$A$1:$H$6130,MATCH($H240,'Aquo parameters'!$E:$E,0),1)</f>
        <v>234TClAn</v>
      </c>
      <c r="H240" s="20">
        <v>82</v>
      </c>
      <c r="I240" s="20" t="str">
        <f>INDEX('Aquo parameters'!$A$1:$H$6130,MATCH($H240,'Aquo parameters'!$E:$E,0),2)</f>
        <v>2,3,4-trichlooraniline</v>
      </c>
      <c r="J240" s="20" t="str">
        <f>INDEX('Aquo parameters'!$A$1:$H$6130,MATCH($H240,'Aquo parameters'!$E:$E,0),3)</f>
        <v>634-67-3</v>
      </c>
      <c r="K240" s="45"/>
      <c r="L240" s="45">
        <v>1</v>
      </c>
      <c r="M240" s="45" t="s">
        <v>40</v>
      </c>
      <c r="N240" s="45" t="str">
        <f t="shared" si="15"/>
        <v>58</v>
      </c>
      <c r="O240" s="45" t="s">
        <v>39</v>
      </c>
      <c r="P240" s="45" t="str">
        <f t="shared" si="16"/>
        <v>1</v>
      </c>
      <c r="Q240" s="45" t="s">
        <v>1441</v>
      </c>
      <c r="R240" s="45" t="str">
        <f t="shared" si="17"/>
        <v>14</v>
      </c>
      <c r="S240" s="45" t="s">
        <v>1315</v>
      </c>
      <c r="T240" s="45" t="str">
        <f t="shared" si="18"/>
        <v>8</v>
      </c>
      <c r="U240" s="45" t="s">
        <v>1643</v>
      </c>
      <c r="V240" s="45" t="s">
        <v>1522</v>
      </c>
      <c r="W240" s="20" t="s">
        <v>1522</v>
      </c>
      <c r="X240" s="20" t="str">
        <f>INDEX('T.19 factoren v1.3.0'!$A$1:$M$8977,MATCH($H240,'T.19 factoren v1.3.0'!$E:$E,0),12)</f>
        <v>false</v>
      </c>
      <c r="Y240" s="45" t="str">
        <f t="shared" si="19"/>
        <v>sumList.Add(new SumParameter() { Sum = 2852, SumSubstanceCode = "sTClAn", SumSubstanceID = 1593, SumDescription = "som trichlooraniline-isomeren", SubstanceCode = "234TClAn", SubstanceID = 82, SubstanceDescription = "2,3,4-trichlooraniline", SubstanceShort = "", Factor = 1, Unit = "mg/kg", UnitID = 58, MpsDescription = "Trichlooranilinen" , Condition = "dg", ConditionID = 1, UnitWater = "ug/l", UnitWaterID = 14 , ConditionWater = "NVT", ConditionWaterID = 8});</v>
      </c>
      <c r="Z240" s="45"/>
      <c r="AA240" s="45"/>
      <c r="AB240" s="45"/>
      <c r="AC240" s="45"/>
      <c r="AD240" s="45"/>
      <c r="AE240" s="45"/>
      <c r="AF240" s="45"/>
      <c r="AG240" s="45"/>
      <c r="AH240" s="45"/>
      <c r="AI240" s="45"/>
      <c r="AJ240" s="45"/>
      <c r="AK240" s="45"/>
      <c r="AL240" s="45"/>
      <c r="AM240" s="45"/>
      <c r="AN240" s="45"/>
      <c r="AO240" s="45"/>
      <c r="AP240" s="45"/>
      <c r="AQ240" s="45"/>
      <c r="AR240" s="45"/>
      <c r="AS240" s="45"/>
      <c r="AT240" s="45"/>
      <c r="AU240" s="45"/>
      <c r="AV240" s="45"/>
      <c r="AW240" s="45"/>
      <c r="AX240" s="45"/>
      <c r="AY240" s="45"/>
      <c r="AZ240" s="45"/>
    </row>
    <row r="241" spans="1:34" ht="15" customHeight="1" x14ac:dyDescent="0.25">
      <c r="A241" s="20">
        <v>2852</v>
      </c>
      <c r="B241" t="s">
        <v>439</v>
      </c>
      <c r="C241" s="20" t="str">
        <f>INDEX('Aquo parameters'!$A$1:$H$6130,MATCH($D241,'Aquo parameters'!$E:$E,0),1)</f>
        <v>sTClAn</v>
      </c>
      <c r="D241" s="20">
        <v>1593</v>
      </c>
      <c r="E241" s="20" t="str">
        <f>INDEX('Aquo parameters'!$A$1:$H$6130,MATCH($D241,'Aquo parameters'!$E:$E,0),2)</f>
        <v>som trichlooraniline-isomeren</v>
      </c>
      <c r="F241" t="s">
        <v>164</v>
      </c>
      <c r="G241" s="20" t="str">
        <f>INDEX('Aquo parameters'!$A$1:$H$6130,MATCH($H241,'Aquo parameters'!$E:$E,0),1)</f>
        <v>245TClAn</v>
      </c>
      <c r="H241" s="20">
        <v>100</v>
      </c>
      <c r="I241" s="20" t="str">
        <f>INDEX('Aquo parameters'!$A$1:$H$6130,MATCH($H241,'Aquo parameters'!$E:$E,0),2)</f>
        <v>2,4,5-trichlooraniline</v>
      </c>
      <c r="J241" s="20" t="str">
        <f>INDEX('Aquo parameters'!$A$1:$H$6130,MATCH($H241,'Aquo parameters'!$E:$E,0),3)</f>
        <v>636-30-6</v>
      </c>
      <c r="K241" s="45"/>
      <c r="L241" s="45">
        <v>1</v>
      </c>
      <c r="M241" s="45" t="s">
        <v>40</v>
      </c>
      <c r="N241" s="45" t="str">
        <f t="shared" si="15"/>
        <v>58</v>
      </c>
      <c r="O241" s="45" t="s">
        <v>39</v>
      </c>
      <c r="P241" s="45" t="str">
        <f t="shared" si="16"/>
        <v>1</v>
      </c>
      <c r="Q241" s="45" t="s">
        <v>1441</v>
      </c>
      <c r="R241" s="45" t="str">
        <f t="shared" si="17"/>
        <v>14</v>
      </c>
      <c r="S241" s="45" t="s">
        <v>1315</v>
      </c>
      <c r="T241" s="45" t="str">
        <f t="shared" si="18"/>
        <v>8</v>
      </c>
      <c r="U241" s="45" t="s">
        <v>1643</v>
      </c>
      <c r="V241" s="45" t="s">
        <v>1522</v>
      </c>
      <c r="W241" s="20" t="s">
        <v>1522</v>
      </c>
      <c r="X241" s="20" t="str">
        <f>INDEX('T.19 factoren v1.3.0'!$A$1:$M$8977,MATCH($H241,'T.19 factoren v1.3.0'!$E:$E,0),12)</f>
        <v>false</v>
      </c>
      <c r="Y241" s="45" t="str">
        <f t="shared" si="19"/>
        <v>sumList.Add(new SumParameter() { Sum = 2852, SumSubstanceCode = "sTClAn", SumSubstanceID = 1593, SumDescription = "som trichlooraniline-isomeren", SubstanceCode = "245TClAn", SubstanceID = 100, SubstanceDescription = "2,4,5-trichlooraniline", SubstanceShort = "", Factor = 1, Unit = "mg/kg", UnitID = 58, MpsDescription = "Trichlooranilinen" , Condition = "dg", ConditionID = 1, UnitWater = "ug/l", UnitWaterID = 14 , ConditionWater = "NVT", ConditionWaterID = 8});</v>
      </c>
      <c r="Z241" s="45"/>
      <c r="AA241" s="45"/>
      <c r="AB241" s="45"/>
      <c r="AC241" s="45"/>
      <c r="AD241" s="45"/>
      <c r="AE241" s="45"/>
      <c r="AF241" s="45"/>
      <c r="AG241" s="45"/>
      <c r="AH241" s="45"/>
    </row>
    <row r="242" spans="1:34" ht="15" customHeight="1" x14ac:dyDescent="0.25">
      <c r="A242" s="20">
        <v>2852</v>
      </c>
      <c r="B242" t="s">
        <v>439</v>
      </c>
      <c r="C242" s="20" t="str">
        <f>INDEX('Aquo parameters'!$A$1:$H$6130,MATCH($D242,'Aquo parameters'!$E:$E,0),1)</f>
        <v>sTClAn</v>
      </c>
      <c r="D242" s="20">
        <v>1593</v>
      </c>
      <c r="E242" s="20" t="str">
        <f>INDEX('Aquo parameters'!$A$1:$H$6130,MATCH($D242,'Aquo parameters'!$E:$E,0),2)</f>
        <v>som trichlooraniline-isomeren</v>
      </c>
      <c r="F242" t="s">
        <v>167</v>
      </c>
      <c r="G242" s="20" t="str">
        <f>INDEX('Aquo parameters'!$A$1:$H$6130,MATCH($H242,'Aquo parameters'!$E:$E,0),1)</f>
        <v>246TClAn</v>
      </c>
      <c r="H242" s="20">
        <v>104</v>
      </c>
      <c r="I242" s="20" t="str">
        <f>INDEX('Aquo parameters'!$A$1:$H$6130,MATCH($H242,'Aquo parameters'!$E:$E,0),2)</f>
        <v>2,4,6-trichlooraniline</v>
      </c>
      <c r="J242" s="20" t="str">
        <f>INDEX('Aquo parameters'!$A$1:$H$6130,MATCH($H242,'Aquo parameters'!$E:$E,0),3)</f>
        <v>634-93-5</v>
      </c>
      <c r="K242" s="45"/>
      <c r="L242" s="45">
        <v>1</v>
      </c>
      <c r="M242" s="45" t="s">
        <v>40</v>
      </c>
      <c r="N242" s="45" t="str">
        <f t="shared" si="15"/>
        <v>58</v>
      </c>
      <c r="O242" s="45" t="s">
        <v>39</v>
      </c>
      <c r="P242" s="45" t="str">
        <f t="shared" si="16"/>
        <v>1</v>
      </c>
      <c r="Q242" s="45" t="s">
        <v>1441</v>
      </c>
      <c r="R242" s="45" t="str">
        <f t="shared" si="17"/>
        <v>14</v>
      </c>
      <c r="S242" s="45" t="s">
        <v>1315</v>
      </c>
      <c r="T242" s="45" t="str">
        <f t="shared" si="18"/>
        <v>8</v>
      </c>
      <c r="U242" s="45" t="s">
        <v>1643</v>
      </c>
      <c r="V242" s="45" t="s">
        <v>1522</v>
      </c>
      <c r="W242" s="20" t="s">
        <v>1522</v>
      </c>
      <c r="X242" s="20" t="str">
        <f>INDEX('T.19 factoren v1.3.0'!$A$1:$M$8977,MATCH($H242,'T.19 factoren v1.3.0'!$E:$E,0),12)</f>
        <v>false</v>
      </c>
      <c r="Y242" s="45" t="str">
        <f t="shared" si="19"/>
        <v>sumList.Add(new SumParameter() { Sum = 2852, SumSubstanceCode = "sTClAn", SumSubstanceID = 1593, SumDescription = "som trichlooraniline-isomeren", SubstanceCode = "246TClAn", SubstanceID = 104, SubstanceDescription = "2,4,6-trichlooraniline", SubstanceShort = "", Factor = 1, Unit = "mg/kg", UnitID = 58, MpsDescription = "Trichlooranilinen" , Condition = "dg", ConditionID = 1, UnitWater = "ug/l", UnitWaterID = 14 , ConditionWater = "NVT", ConditionWaterID = 8});</v>
      </c>
      <c r="Z242" s="45"/>
      <c r="AA242" s="45"/>
      <c r="AB242" s="45"/>
      <c r="AC242" s="45"/>
      <c r="AD242" s="45"/>
      <c r="AE242" s="45"/>
      <c r="AF242" s="45"/>
      <c r="AG242" s="45"/>
      <c r="AH242" s="45"/>
    </row>
    <row r="243" spans="1:34" ht="15" customHeight="1" x14ac:dyDescent="0.25">
      <c r="A243" s="20">
        <v>2852</v>
      </c>
      <c r="B243" t="s">
        <v>439</v>
      </c>
      <c r="C243" s="20" t="str">
        <f>INDEX('Aquo parameters'!$A$1:$H$6130,MATCH($D243,'Aquo parameters'!$E:$E,0),1)</f>
        <v>sTClAn</v>
      </c>
      <c r="D243" s="20">
        <v>1593</v>
      </c>
      <c r="E243" s="20" t="str">
        <f>INDEX('Aquo parameters'!$A$1:$H$6130,MATCH($D243,'Aquo parameters'!$E:$E,0),2)</f>
        <v>som trichlooraniline-isomeren</v>
      </c>
      <c r="F243" t="s">
        <v>189</v>
      </c>
      <c r="G243" s="20" t="str">
        <f>INDEX('Aquo parameters'!$A$1:$H$6130,MATCH($H243,'Aquo parameters'!$E:$E,0),1)</f>
        <v>345TClAn</v>
      </c>
      <c r="H243" s="20">
        <v>176</v>
      </c>
      <c r="I243" s="20" t="str">
        <f>INDEX('Aquo parameters'!$A$1:$H$6130,MATCH($H243,'Aquo parameters'!$E:$E,0),2)</f>
        <v>3,4,5-trichlooraniline</v>
      </c>
      <c r="J243" s="20" t="str">
        <f>INDEX('Aquo parameters'!$A$1:$H$6130,MATCH($H243,'Aquo parameters'!$E:$E,0),3)</f>
        <v>634-91-3</v>
      </c>
      <c r="K243" s="45"/>
      <c r="L243" s="45">
        <v>1</v>
      </c>
      <c r="M243" s="45" t="s">
        <v>40</v>
      </c>
      <c r="N243" s="45" t="str">
        <f t="shared" si="15"/>
        <v>58</v>
      </c>
      <c r="O243" s="45" t="s">
        <v>39</v>
      </c>
      <c r="P243" s="45" t="str">
        <f t="shared" si="16"/>
        <v>1</v>
      </c>
      <c r="Q243" s="45" t="s">
        <v>1441</v>
      </c>
      <c r="R243" s="45" t="str">
        <f t="shared" si="17"/>
        <v>14</v>
      </c>
      <c r="S243" s="45" t="s">
        <v>1315</v>
      </c>
      <c r="T243" s="45" t="str">
        <f t="shared" si="18"/>
        <v>8</v>
      </c>
      <c r="U243" s="45" t="s">
        <v>1643</v>
      </c>
      <c r="V243" s="45" t="s">
        <v>1522</v>
      </c>
      <c r="W243" s="20" t="s">
        <v>1522</v>
      </c>
      <c r="X243" s="20" t="str">
        <f>INDEX('T.19 factoren v1.3.0'!$A$1:$M$8977,MATCH($H243,'T.19 factoren v1.3.0'!$E:$E,0),12)</f>
        <v>false</v>
      </c>
      <c r="Y243" s="45" t="str">
        <f t="shared" si="19"/>
        <v>sumList.Add(new SumParameter() { Sum = 2852, SumSubstanceCode = "sTClAn", SumSubstanceID = 1593, SumDescription = "som trichlooraniline-isomeren", SubstanceCode = "345TClAn", SubstanceID = 176, SubstanceDescription = "3,4,5-trichlooraniline", SubstanceShort = "", Factor = 1, Unit = "mg/kg", UnitID = 58, MpsDescription = "Trichlooranilinen" , Condition = "dg", ConditionID = 1, UnitWater = "ug/l", UnitWaterID = 14 , ConditionWater = "NVT", ConditionWaterID = 8});</v>
      </c>
      <c r="Z243" s="45"/>
      <c r="AA243" s="45"/>
      <c r="AB243" s="45"/>
      <c r="AC243" s="45"/>
      <c r="AD243" s="45"/>
      <c r="AE243" s="45"/>
      <c r="AF243" s="45"/>
      <c r="AG243" s="45"/>
      <c r="AH243" s="45"/>
    </row>
    <row r="244" spans="1:34" ht="15" customHeight="1" x14ac:dyDescent="0.25">
      <c r="A244" s="20">
        <v>2852</v>
      </c>
      <c r="B244" t="s">
        <v>439</v>
      </c>
      <c r="C244" s="20" t="str">
        <f>INDEX('Aquo parameters'!$A$1:$H$6130,MATCH($D244,'Aquo parameters'!$E:$E,0),1)</f>
        <v>sTClAn</v>
      </c>
      <c r="D244" s="20">
        <v>1593</v>
      </c>
      <c r="E244" s="20" t="str">
        <f>INDEX('Aquo parameters'!$A$1:$H$6130,MATCH($D244,'Aquo parameters'!$E:$E,0),2)</f>
        <v>som trichlooraniline-isomeren</v>
      </c>
      <c r="F244" t="s">
        <v>495</v>
      </c>
      <c r="G244" s="20" t="str">
        <f>INDEX('Aquo parameters'!$A$1:$H$6130,MATCH($H244,'Aquo parameters'!$E:$E,0),1)</f>
        <v>235TClAn</v>
      </c>
      <c r="H244" s="20">
        <v>2886</v>
      </c>
      <c r="I244" s="20" t="str">
        <f>INDEX('Aquo parameters'!$A$1:$H$6130,MATCH($H244,'Aquo parameters'!$E:$E,0),2)</f>
        <v>2,3,5-trichlooraniline</v>
      </c>
      <c r="J244" s="20" t="str">
        <f>INDEX('Aquo parameters'!$A$1:$H$6130,MATCH($H244,'Aquo parameters'!$E:$E,0),3)</f>
        <v>18487-39-3</v>
      </c>
      <c r="K244" s="45"/>
      <c r="L244" s="45">
        <v>1</v>
      </c>
      <c r="M244" s="45" t="s">
        <v>40</v>
      </c>
      <c r="N244" s="45" t="str">
        <f t="shared" si="15"/>
        <v>58</v>
      </c>
      <c r="O244" s="45" t="s">
        <v>39</v>
      </c>
      <c r="P244" s="45" t="str">
        <f t="shared" si="16"/>
        <v>1</v>
      </c>
      <c r="Q244" s="45" t="s">
        <v>1441</v>
      </c>
      <c r="R244" s="45" t="str">
        <f t="shared" si="17"/>
        <v>14</v>
      </c>
      <c r="S244" s="45" t="s">
        <v>1315</v>
      </c>
      <c r="T244" s="45" t="str">
        <f t="shared" si="18"/>
        <v>8</v>
      </c>
      <c r="U244" s="45" t="s">
        <v>1643</v>
      </c>
      <c r="V244" s="45" t="s">
        <v>1522</v>
      </c>
      <c r="W244" s="20" t="s">
        <v>1522</v>
      </c>
      <c r="X244" s="20" t="str">
        <f>INDEX('T.19 factoren v1.3.0'!$A$1:$M$8977,MATCH($H244,'T.19 factoren v1.3.0'!$E:$E,0),12)</f>
        <v>false</v>
      </c>
      <c r="Y244" s="45" t="str">
        <f t="shared" si="19"/>
        <v>sumList.Add(new SumParameter() { Sum = 2852, SumSubstanceCode = "sTClAn", SumSubstanceID = 1593, SumDescription = "som trichlooraniline-isomeren", SubstanceCode = "235TClAn", SubstanceID = 2886, SubstanceDescription = "2,3,5-trichlooraniline", SubstanceShort = "", Factor = 1, Unit = "mg/kg", UnitID = 58, MpsDescription = "Trichlooranilinen" , Condition = "dg", ConditionID = 1, UnitWater = "ug/l", UnitWaterID = 14 , ConditionWater = "NVT", ConditionWaterID = 8});</v>
      </c>
      <c r="Z244" s="45"/>
      <c r="AA244" s="45"/>
      <c r="AB244" s="45"/>
      <c r="AC244" s="45"/>
      <c r="AD244" s="45"/>
      <c r="AE244" s="45"/>
      <c r="AF244" s="45"/>
      <c r="AG244" s="45"/>
      <c r="AH244" s="45"/>
    </row>
    <row r="245" spans="1:34" ht="15" customHeight="1" x14ac:dyDescent="0.25">
      <c r="A245" s="20">
        <v>2853</v>
      </c>
      <c r="B245" t="s">
        <v>475</v>
      </c>
      <c r="C245" s="20" t="str">
        <f>INDEX('Aquo parameters'!$A$1:$H$6130,MATCH($D245,'Aquo parameters'!$E:$E,0),1)</f>
        <v>sT4ClAn</v>
      </c>
      <c r="D245" s="20">
        <v>2577</v>
      </c>
      <c r="E245" s="20" t="str">
        <f>INDEX('Aquo parameters'!$A$1:$H$6130,MATCH($D245,'Aquo parameters'!$E:$E,0),2)</f>
        <v>som tetrachlooraniline-isomeren</v>
      </c>
      <c r="F245" t="s">
        <v>491</v>
      </c>
      <c r="G245" s="20" t="str">
        <f>INDEX('Aquo parameters'!$A$1:$H$6130,MATCH($H245,'Aquo parameters'!$E:$E,0),1)</f>
        <v>2345T4ClAn</v>
      </c>
      <c r="H245" s="20">
        <v>2882</v>
      </c>
      <c r="I245" s="20" t="str">
        <f>INDEX('Aquo parameters'!$A$1:$H$6130,MATCH($H245,'Aquo parameters'!$E:$E,0),2)</f>
        <v>2,3,4,5-tetrachlooraniline</v>
      </c>
      <c r="J245" s="20" t="str">
        <f>INDEX('Aquo parameters'!$A$1:$H$6130,MATCH($H245,'Aquo parameters'!$E:$E,0),3)</f>
        <v>634-83-3</v>
      </c>
      <c r="K245" s="45"/>
      <c r="L245" s="45">
        <v>1</v>
      </c>
      <c r="M245" s="45" t="s">
        <v>40</v>
      </c>
      <c r="N245" s="45" t="str">
        <f t="shared" si="15"/>
        <v>58</v>
      </c>
      <c r="O245" s="45" t="s">
        <v>39</v>
      </c>
      <c r="P245" s="45" t="str">
        <f t="shared" si="16"/>
        <v>1</v>
      </c>
      <c r="Q245" s="45" t="s">
        <v>1441</v>
      </c>
      <c r="R245" s="45" t="str">
        <f t="shared" si="17"/>
        <v>14</v>
      </c>
      <c r="S245" s="45" t="s">
        <v>1315</v>
      </c>
      <c r="T245" s="45" t="str">
        <f t="shared" si="18"/>
        <v>8</v>
      </c>
      <c r="U245" s="45" t="s">
        <v>1644</v>
      </c>
      <c r="V245" s="45" t="s">
        <v>1522</v>
      </c>
      <c r="W245" s="20" t="s">
        <v>1522</v>
      </c>
      <c r="X245" s="20" t="str">
        <f>INDEX('T.19 factoren v1.3.0'!$A$1:$M$8977,MATCH($H245,'T.19 factoren v1.3.0'!$E:$E,0),12)</f>
        <v>false</v>
      </c>
      <c r="Y245" s="45" t="str">
        <f t="shared" si="19"/>
        <v>sumList.Add(new SumParameter() { Sum = 2853, SumSubstanceCode = "sT4ClAn", SumSubstanceID = 2577, SumDescription = "som tetrachlooraniline-isomeren", SubstanceCode = "2345T4ClAn", SubstanceID = 2882, SubstanceDescription = "2,3,4,5-tetrachlooraniline", SubstanceShort = "", Factor = 1, Unit = "mg/kg", UnitID = 58, MpsDescription = "Tetrachlooranilinen" , Condition = "dg", ConditionID = 1, UnitWater = "ug/l", UnitWaterID = 14 , ConditionWater = "NVT", ConditionWaterID = 8});</v>
      </c>
      <c r="Z245" s="45"/>
      <c r="AA245" s="45"/>
      <c r="AB245" s="45"/>
      <c r="AC245" s="45"/>
      <c r="AD245" s="45"/>
      <c r="AE245" s="45"/>
      <c r="AF245" s="45"/>
      <c r="AG245" s="45"/>
      <c r="AH245" s="45"/>
    </row>
    <row r="246" spans="1:34" ht="15" customHeight="1" x14ac:dyDescent="0.25">
      <c r="A246" s="20">
        <v>2853</v>
      </c>
      <c r="B246" t="s">
        <v>475</v>
      </c>
      <c r="C246" s="20" t="str">
        <f>INDEX('Aquo parameters'!$A$1:$H$6130,MATCH($D246,'Aquo parameters'!$E:$E,0),1)</f>
        <v>sT4ClAn</v>
      </c>
      <c r="D246" s="20">
        <v>2577</v>
      </c>
      <c r="E246" s="20" t="str">
        <f>INDEX('Aquo parameters'!$A$1:$H$6130,MATCH($D246,'Aquo parameters'!$E:$E,0),2)</f>
        <v>som tetrachlooraniline-isomeren</v>
      </c>
      <c r="F246" t="s">
        <v>494</v>
      </c>
      <c r="G246" s="20" t="str">
        <f>INDEX('Aquo parameters'!$A$1:$H$6130,MATCH($H246,'Aquo parameters'!$E:$E,0),1)</f>
        <v>2356T4ClAn</v>
      </c>
      <c r="H246" s="20">
        <v>2885</v>
      </c>
      <c r="I246" s="20" t="str">
        <f>INDEX('Aquo parameters'!$A$1:$H$6130,MATCH($H246,'Aquo parameters'!$E:$E,0),2)</f>
        <v>2,3,5,6-tetrachlooraniline</v>
      </c>
      <c r="J246" s="20" t="str">
        <f>INDEX('Aquo parameters'!$A$1:$H$6130,MATCH($H246,'Aquo parameters'!$E:$E,0),3)</f>
        <v>3481-20-7</v>
      </c>
      <c r="K246" s="45"/>
      <c r="L246" s="45">
        <v>1</v>
      </c>
      <c r="M246" s="45" t="s">
        <v>40</v>
      </c>
      <c r="N246" s="45" t="str">
        <f t="shared" si="15"/>
        <v>58</v>
      </c>
      <c r="O246" s="45" t="s">
        <v>39</v>
      </c>
      <c r="P246" s="45" t="str">
        <f t="shared" si="16"/>
        <v>1</v>
      </c>
      <c r="Q246" s="45" t="s">
        <v>1441</v>
      </c>
      <c r="R246" s="45" t="str">
        <f t="shared" si="17"/>
        <v>14</v>
      </c>
      <c r="S246" s="45" t="s">
        <v>1315</v>
      </c>
      <c r="T246" s="45" t="str">
        <f t="shared" si="18"/>
        <v>8</v>
      </c>
      <c r="U246" s="45" t="s">
        <v>1644</v>
      </c>
      <c r="V246" s="45" t="s">
        <v>1522</v>
      </c>
      <c r="W246" s="20" t="s">
        <v>1522</v>
      </c>
      <c r="X246" s="20" t="str">
        <f>INDEX('T.19 factoren v1.3.0'!$A$1:$M$8977,MATCH($H246,'T.19 factoren v1.3.0'!$E:$E,0),12)</f>
        <v>false</v>
      </c>
      <c r="Y246" s="45" t="str">
        <f t="shared" si="19"/>
        <v>sumList.Add(new SumParameter() { Sum = 2853, SumSubstanceCode = "sT4ClAn", SumSubstanceID = 2577, SumDescription = "som tetrachlooraniline-isomeren", SubstanceCode = "2356T4ClAn", SubstanceID = 2885, SubstanceDescription = "2,3,5,6-tetrachlooraniline", SubstanceShort = "", Factor = 1, Unit = "mg/kg", UnitID = 58, MpsDescription = "Tetrachlooranilinen" , Condition = "dg", ConditionID = 1, UnitWater = "ug/l", UnitWaterID = 14 , ConditionWater = "NVT", ConditionWaterID = 8});</v>
      </c>
      <c r="Z246" s="45"/>
      <c r="AA246" s="45"/>
      <c r="AB246" s="45"/>
      <c r="AC246" s="45"/>
      <c r="AD246" s="45"/>
      <c r="AE246" s="45"/>
      <c r="AF246" s="45"/>
      <c r="AG246" s="45"/>
      <c r="AH246" s="45"/>
    </row>
    <row r="247" spans="1:34" ht="15" customHeight="1" x14ac:dyDescent="0.25">
      <c r="A247" s="20">
        <v>2854</v>
      </c>
      <c r="B247" s="20" t="s">
        <v>1662</v>
      </c>
      <c r="C247" s="20" t="str">
        <f>INDEX('Aquo parameters'!$A$1:$H$6130,MATCH($D247,'Aquo parameters'!$E:$E,0),1)</f>
        <v>sPAK16</v>
      </c>
      <c r="D247" s="20">
        <v>1353</v>
      </c>
      <c r="E247" s="20" t="str">
        <f>INDEX('Aquo parameters'!$A$1:$H$6130,MATCH($D247,'Aquo parameters'!$E:$E,0),2)</f>
        <v>som 16 polycyclische aromatische koolwaterstoffen (EPA)</v>
      </c>
      <c r="F247" s="20" t="s">
        <v>211</v>
      </c>
      <c r="G247" s="20" t="str">
        <f>INDEX('Aquo parameters'!$A$1:$H$6130,MATCH($H247,'Aquo parameters'!$E:$E,0),1)</f>
        <v>AcNe</v>
      </c>
      <c r="H247" s="20">
        <v>247</v>
      </c>
      <c r="I247" s="20" t="str">
        <f>INDEX('Aquo parameters'!$A$1:$H$6130,MATCH($H247,'Aquo parameters'!$E:$E,0),2)</f>
        <v>acenafteen</v>
      </c>
      <c r="J247" s="20" t="str">
        <f>INDEX('Aquo parameters'!$A$1:$H$6130,MATCH($H247,'Aquo parameters'!$E:$E,0),3)</f>
        <v>83-32-9</v>
      </c>
      <c r="K247" s="20" t="s">
        <v>1362</v>
      </c>
      <c r="L247" s="20">
        <v>1</v>
      </c>
      <c r="M247" s="20" t="s">
        <v>40</v>
      </c>
      <c r="N247" s="20" t="str">
        <f t="shared" si="15"/>
        <v>58</v>
      </c>
      <c r="O247" s="20" t="s">
        <v>39</v>
      </c>
      <c r="P247" s="20" t="str">
        <f t="shared" si="16"/>
        <v>1</v>
      </c>
      <c r="Q247" s="20" t="s">
        <v>1441</v>
      </c>
      <c r="R247" s="20" t="str">
        <f t="shared" si="17"/>
        <v>14</v>
      </c>
      <c r="S247" s="20" t="s">
        <v>1315</v>
      </c>
      <c r="T247" s="20" t="str">
        <f t="shared" si="18"/>
        <v>8</v>
      </c>
      <c r="U247" s="20" t="s">
        <v>384</v>
      </c>
      <c r="V247" s="20" t="s">
        <v>1522</v>
      </c>
      <c r="X247" s="20" t="str">
        <f>INDEX('T.19 factoren v1.3.0'!$A$1:$M$8977,MATCH($H247,'T.19 factoren v1.3.0'!$E:$E,0),12)</f>
        <v>true</v>
      </c>
      <c r="Y247" s="20" t="str">
        <f t="shared" si="19"/>
        <v>sumList.Add(new SumParameter() { Sum = 2854, SumSubstanceCode = "sPAK16", SumSubstanceID = 1353, SumDescription = "som 16 polycyclische aromatische koolwaterstoffen (EPA)", SubstanceCode = "AcNe", SubstanceID = 247, SubstanceDescription = "acenafteen", SubstanceShort = "benzo(k)fluorantheen", Factor = 1, Unit = "mg/kg", UnitID = 58, MpsDescription = "PAK16" , Condition = "dg", ConditionID = 1, UnitWater = "ug/l", UnitWaterID = 14 , ConditionWater = "NVT", ConditionWaterID = 8});</v>
      </c>
      <c r="AB247" s="45"/>
      <c r="AC247" s="45"/>
      <c r="AD247" s="45"/>
      <c r="AE247" s="45"/>
      <c r="AF247" s="45"/>
      <c r="AG247" s="45"/>
      <c r="AH247" s="45"/>
    </row>
    <row r="248" spans="1:34" ht="15" customHeight="1" x14ac:dyDescent="0.25">
      <c r="A248" s="20">
        <v>2854</v>
      </c>
      <c r="B248" s="20" t="s">
        <v>1662</v>
      </c>
      <c r="C248" s="20" t="str">
        <f>INDEX('Aquo parameters'!$A$1:$H$6130,MATCH($D248,'Aquo parameters'!$E:$E,0),1)</f>
        <v>sPAK16</v>
      </c>
      <c r="D248" s="20">
        <v>1353</v>
      </c>
      <c r="E248" s="20" t="str">
        <f>INDEX('Aquo parameters'!$A$1:$H$6130,MATCH($D248,'Aquo parameters'!$E:$E,0),2)</f>
        <v>som 16 polycyclische aromatische koolwaterstoffen (EPA)</v>
      </c>
      <c r="F248" s="20" t="s">
        <v>212</v>
      </c>
      <c r="G248" s="20" t="str">
        <f>INDEX('Aquo parameters'!$A$1:$H$6130,MATCH($H248,'Aquo parameters'!$E:$E,0),1)</f>
        <v>AcNy</v>
      </c>
      <c r="H248" s="20">
        <v>248</v>
      </c>
      <c r="I248" s="20" t="str">
        <f>INDEX('Aquo parameters'!$A$1:$H$6130,MATCH($H248,'Aquo parameters'!$E:$E,0),2)</f>
        <v>acenaftyleen</v>
      </c>
      <c r="J248" s="20" t="str">
        <f>INDEX('Aquo parameters'!$A$1:$H$6130,MATCH($H248,'Aquo parameters'!$E:$E,0),3)</f>
        <v>208-96-8</v>
      </c>
      <c r="K248" s="20" t="s">
        <v>1370</v>
      </c>
      <c r="L248" s="20">
        <v>1</v>
      </c>
      <c r="M248" s="20" t="s">
        <v>40</v>
      </c>
      <c r="N248" s="20" t="str">
        <f t="shared" si="15"/>
        <v>58</v>
      </c>
      <c r="O248" s="20" t="s">
        <v>39</v>
      </c>
      <c r="P248" s="20" t="str">
        <f t="shared" si="16"/>
        <v>1</v>
      </c>
      <c r="Q248" s="20" t="s">
        <v>1441</v>
      </c>
      <c r="R248" s="20" t="str">
        <f t="shared" si="17"/>
        <v>14</v>
      </c>
      <c r="S248" s="20" t="s">
        <v>1315</v>
      </c>
      <c r="T248" s="20" t="str">
        <f t="shared" si="18"/>
        <v>8</v>
      </c>
      <c r="U248" s="20" t="s">
        <v>384</v>
      </c>
      <c r="V248" s="20" t="s">
        <v>1522</v>
      </c>
      <c r="X248" s="20" t="str">
        <f>INDEX('T.19 factoren v1.3.0'!$A$1:$M$8977,MATCH($H248,'T.19 factoren v1.3.0'!$E:$E,0),12)</f>
        <v>true</v>
      </c>
      <c r="Y248" s="20" t="str">
        <f t="shared" si="19"/>
        <v>sumList.Add(new SumParameter() { Sum = 2854, SumSubstanceCode = "sPAK16", SumSubstanceID = 1353, SumDescription = "som 16 polycyclische aromatische koolwaterstoffen (EPA)", SubstanceCode = "AcNy", SubstanceID = 248, SubstanceDescription = "acenaftyleen", SubstanceShort = "chryseen", Factor = 1, Unit = "mg/kg", UnitID = 58, MpsDescription = "PAK16" , Condition = "dg", ConditionID = 1, UnitWater = "ug/l", UnitWaterID = 14 , ConditionWater = "NVT", ConditionWaterID = 8});</v>
      </c>
    </row>
    <row r="249" spans="1:34" ht="15" customHeight="1" x14ac:dyDescent="0.25">
      <c r="A249" s="20">
        <v>2854</v>
      </c>
      <c r="B249" s="20" t="s">
        <v>1662</v>
      </c>
      <c r="C249" s="20" t="str">
        <f>INDEX('Aquo parameters'!$A$1:$H$6130,MATCH($D249,'Aquo parameters'!$E:$E,0),1)</f>
        <v>sPAK16</v>
      </c>
      <c r="D249" s="20">
        <v>1353</v>
      </c>
      <c r="E249" s="20" t="str">
        <f>INDEX('Aquo parameters'!$A$1:$H$6130,MATCH($D249,'Aquo parameters'!$E:$E,0),2)</f>
        <v>som 16 polycyclische aromatische koolwaterstoffen (EPA)</v>
      </c>
      <c r="F249" s="20" t="s">
        <v>222</v>
      </c>
      <c r="G249" s="20" t="str">
        <f>INDEX('Aquo parameters'!$A$1:$H$6130,MATCH($H249,'Aquo parameters'!$E:$E,0),1)</f>
        <v>Ant</v>
      </c>
      <c r="H249" s="20">
        <v>299</v>
      </c>
      <c r="I249" s="20" t="str">
        <f>INDEX('Aquo parameters'!$A$1:$H$6130,MATCH($H249,'Aquo parameters'!$E:$E,0),2)</f>
        <v>antraceen</v>
      </c>
      <c r="J249" s="20" t="str">
        <f>INDEX('Aquo parameters'!$A$1:$H$6130,MATCH($H249,'Aquo parameters'!$E:$E,0),3)</f>
        <v>120-12-7</v>
      </c>
      <c r="K249" s="20" t="s">
        <v>1532</v>
      </c>
      <c r="L249" s="20">
        <v>1</v>
      </c>
      <c r="M249" s="20" t="s">
        <v>40</v>
      </c>
      <c r="N249" s="20" t="str">
        <f t="shared" si="15"/>
        <v>58</v>
      </c>
      <c r="O249" s="20" t="s">
        <v>39</v>
      </c>
      <c r="P249" s="20" t="str">
        <f t="shared" si="16"/>
        <v>1</v>
      </c>
      <c r="Q249" s="20" t="s">
        <v>1441</v>
      </c>
      <c r="R249" s="20" t="str">
        <f t="shared" si="17"/>
        <v>14</v>
      </c>
      <c r="S249" s="20" t="s">
        <v>1315</v>
      </c>
      <c r="T249" s="20" t="str">
        <f t="shared" si="18"/>
        <v>8</v>
      </c>
      <c r="U249" s="20" t="s">
        <v>384</v>
      </c>
      <c r="V249" s="20" t="s">
        <v>1522</v>
      </c>
      <c r="X249" s="20" t="str">
        <f>INDEX('T.19 factoren v1.3.0'!$A$1:$M$8977,MATCH($H249,'T.19 factoren v1.3.0'!$E:$E,0),12)</f>
        <v>true</v>
      </c>
      <c r="Y249" s="20" t="str">
        <f t="shared" si="19"/>
        <v>sumList.Add(new SumParameter() { Sum = 2854, SumSubstanceCode = "sPAK16", SumSubstanceID = 1353, SumDescription = "som 16 polycyclische aromatische koolwaterstoffen (EPA)", SubstanceCode = "Ant", SubstanceID = 299, SubstanceDescription = "antraceen", SubstanceShort = "anthraceen", Factor = 1, Unit = "mg/kg", UnitID = 58, MpsDescription = "PAK16" , Condition = "dg", ConditionID = 1, UnitWater = "ug/l", UnitWaterID = 14 , ConditionWater = "NVT", ConditionWaterID = 8});</v>
      </c>
    </row>
    <row r="250" spans="1:34" ht="15" customHeight="1" x14ac:dyDescent="0.25">
      <c r="A250" s="20">
        <v>2854</v>
      </c>
      <c r="B250" s="20" t="s">
        <v>1662</v>
      </c>
      <c r="C250" s="20" t="str">
        <f>INDEX('Aquo parameters'!$A$1:$H$6130,MATCH($D250,'Aquo parameters'!$E:$E,0),1)</f>
        <v>sPAK16</v>
      </c>
      <c r="D250" s="20">
        <v>1353</v>
      </c>
      <c r="E250" s="20" t="str">
        <f>INDEX('Aquo parameters'!$A$1:$H$6130,MATCH($D250,'Aquo parameters'!$E:$E,0),2)</f>
        <v>som 16 polycyclische aromatische koolwaterstoffen (EPA)</v>
      </c>
      <c r="F250" s="20" t="s">
        <v>236</v>
      </c>
      <c r="G250" s="20" t="str">
        <f>INDEX('Aquo parameters'!$A$1:$H$6130,MATCH($H250,'Aquo parameters'!$E:$E,0),1)</f>
        <v>BaA</v>
      </c>
      <c r="H250" s="20">
        <v>345</v>
      </c>
      <c r="I250" s="20" t="str">
        <f>INDEX('Aquo parameters'!$A$1:$H$6130,MATCH($H250,'Aquo parameters'!$E:$E,0),2)</f>
        <v>benzo(a)antraceen</v>
      </c>
      <c r="J250" s="20" t="str">
        <f>INDEX('Aquo parameters'!$A$1:$H$6130,MATCH($H250,'Aquo parameters'!$E:$E,0),3)</f>
        <v>56-55-3</v>
      </c>
      <c r="K250" s="20" t="s">
        <v>1534</v>
      </c>
      <c r="L250" s="20">
        <v>1</v>
      </c>
      <c r="M250" s="20" t="s">
        <v>40</v>
      </c>
      <c r="N250" s="20" t="str">
        <f t="shared" si="15"/>
        <v>58</v>
      </c>
      <c r="O250" s="20" t="s">
        <v>39</v>
      </c>
      <c r="P250" s="20" t="str">
        <f t="shared" si="16"/>
        <v>1</v>
      </c>
      <c r="Q250" s="20" t="s">
        <v>1441</v>
      </c>
      <c r="R250" s="20" t="str">
        <f t="shared" si="17"/>
        <v>14</v>
      </c>
      <c r="S250" s="20" t="s">
        <v>1315</v>
      </c>
      <c r="T250" s="20" t="str">
        <f t="shared" si="18"/>
        <v>8</v>
      </c>
      <c r="U250" s="20" t="s">
        <v>384</v>
      </c>
      <c r="V250" s="20" t="s">
        <v>1522</v>
      </c>
      <c r="X250" s="20" t="str">
        <f>INDEX('T.19 factoren v1.3.0'!$A$1:$M$8977,MATCH($H250,'T.19 factoren v1.3.0'!$E:$E,0),12)</f>
        <v>true</v>
      </c>
      <c r="Y250" s="20" t="str">
        <f t="shared" si="19"/>
        <v>sumList.Add(new SumParameter() { Sum = 2854, SumSubstanceCode = "sPAK16", SumSubstanceID = 1353, SumDescription = "som 16 polycyclische aromatische koolwaterstoffen (EPA)", SubstanceCode = "BaA", SubstanceID = 345, SubstanceDescription = "benzo(a)antraceen", SubstanceShort = "benz(a)anthraceen", Factor = 1, Unit = "mg/kg", UnitID = 58, MpsDescription = "PAK16" , Condition = "dg", ConditionID = 1, UnitWater = "ug/l", UnitWaterID = 14 , ConditionWater = "NVT", ConditionWaterID = 8});</v>
      </c>
    </row>
    <row r="251" spans="1:34" ht="15" customHeight="1" x14ac:dyDescent="0.25">
      <c r="A251" s="20">
        <v>2854</v>
      </c>
      <c r="B251" s="20" t="s">
        <v>1662</v>
      </c>
      <c r="C251" s="20" t="str">
        <f>INDEX('Aquo parameters'!$A$1:$H$6130,MATCH($D251,'Aquo parameters'!$E:$E,0),1)</f>
        <v>sPAK16</v>
      </c>
      <c r="D251" s="20">
        <v>1353</v>
      </c>
      <c r="E251" s="20" t="str">
        <f>INDEX('Aquo parameters'!$A$1:$H$6130,MATCH($D251,'Aquo parameters'!$E:$E,0),2)</f>
        <v>som 16 polycyclische aromatische koolwaterstoffen (EPA)</v>
      </c>
      <c r="F251" s="20" t="s">
        <v>237</v>
      </c>
      <c r="G251" s="20" t="str">
        <f>INDEX('Aquo parameters'!$A$1:$H$6130,MATCH($H251,'Aquo parameters'!$E:$E,0),1)</f>
        <v>BaP</v>
      </c>
      <c r="H251" s="20">
        <v>346</v>
      </c>
      <c r="I251" s="20" t="str">
        <f>INDEX('Aquo parameters'!$A$1:$H$6130,MATCH($H251,'Aquo parameters'!$E:$E,0),2)</f>
        <v>benzo(a)pyreen</v>
      </c>
      <c r="J251" s="20" t="str">
        <f>INDEX('Aquo parameters'!$A$1:$H$6130,MATCH($H251,'Aquo parameters'!$E:$E,0),3)</f>
        <v>50-32-8</v>
      </c>
      <c r="K251" s="20" t="s">
        <v>1358</v>
      </c>
      <c r="L251" s="20">
        <v>1</v>
      </c>
      <c r="M251" s="20" t="s">
        <v>40</v>
      </c>
      <c r="N251" s="20" t="str">
        <f t="shared" si="15"/>
        <v>58</v>
      </c>
      <c r="O251" s="20" t="s">
        <v>39</v>
      </c>
      <c r="P251" s="20" t="str">
        <f t="shared" si="16"/>
        <v>1</v>
      </c>
      <c r="Q251" s="20" t="s">
        <v>1441</v>
      </c>
      <c r="R251" s="20" t="str">
        <f t="shared" si="17"/>
        <v>14</v>
      </c>
      <c r="S251" s="20" t="s">
        <v>1315</v>
      </c>
      <c r="T251" s="20" t="str">
        <f t="shared" si="18"/>
        <v>8</v>
      </c>
      <c r="U251" s="20" t="s">
        <v>384</v>
      </c>
      <c r="V251" s="20" t="s">
        <v>1522</v>
      </c>
      <c r="X251" s="20" t="str">
        <f>INDEX('T.19 factoren v1.3.0'!$A$1:$M$8977,MATCH($H251,'T.19 factoren v1.3.0'!$E:$E,0),12)</f>
        <v>true</v>
      </c>
      <c r="Y251" s="20" t="str">
        <f t="shared" si="19"/>
        <v>sumList.Add(new SumParameter() { Sum = 2854, SumSubstanceCode = "sPAK16", SumSubstanceID = 1353, SumDescription = "som 16 polycyclische aromatische koolwaterstoffen (EPA)", SubstanceCode = "BaP", SubstanceID = 346, SubstanceDescription = "benzo(a)pyreen", SubstanceShort = "benzo(a)pyreen", Factor = 1, Unit = "mg/kg", UnitID = 58, MpsDescription = "PAK16" , Condition = "dg", ConditionID = 1, UnitWater = "ug/l", UnitWaterID = 14 , ConditionWater = "NVT", ConditionWaterID = 8});</v>
      </c>
    </row>
    <row r="252" spans="1:34" ht="15" customHeight="1" x14ac:dyDescent="0.25">
      <c r="A252" s="20">
        <v>2854</v>
      </c>
      <c r="B252" s="20" t="s">
        <v>1662</v>
      </c>
      <c r="C252" s="20" t="str">
        <f>INDEX('Aquo parameters'!$A$1:$H$6130,MATCH($D252,'Aquo parameters'!$E:$E,0),1)</f>
        <v>sPAK16</v>
      </c>
      <c r="D252" s="20">
        <v>1353</v>
      </c>
      <c r="E252" s="20" t="str">
        <f>INDEX('Aquo parameters'!$A$1:$H$6130,MATCH($D252,'Aquo parameters'!$E:$E,0),2)</f>
        <v>som 16 polycyclische aromatische koolwaterstoffen (EPA)</v>
      </c>
      <c r="F252" s="20" t="s">
        <v>238</v>
      </c>
      <c r="G252" s="20" t="str">
        <f>INDEX('Aquo parameters'!$A$1:$H$6130,MATCH($H252,'Aquo parameters'!$E:$E,0),1)</f>
        <v>BbF</v>
      </c>
      <c r="H252" s="20">
        <v>348</v>
      </c>
      <c r="I252" s="20" t="str">
        <f>INDEX('Aquo parameters'!$A$1:$H$6130,MATCH($H252,'Aquo parameters'!$E:$E,0),2)</f>
        <v>benzo(b)fluorantheen</v>
      </c>
      <c r="J252" s="20" t="str">
        <f>INDEX('Aquo parameters'!$A$1:$H$6130,MATCH($H252,'Aquo parameters'!$E:$E,0),3)</f>
        <v>205-99-2</v>
      </c>
      <c r="K252" s="20" t="s">
        <v>1536</v>
      </c>
      <c r="L252" s="20">
        <v>1</v>
      </c>
      <c r="M252" s="20" t="s">
        <v>40</v>
      </c>
      <c r="N252" s="20" t="str">
        <f t="shared" si="15"/>
        <v>58</v>
      </c>
      <c r="O252" s="20" t="s">
        <v>39</v>
      </c>
      <c r="P252" s="20" t="str">
        <f t="shared" si="16"/>
        <v>1</v>
      </c>
      <c r="Q252" s="20" t="s">
        <v>1441</v>
      </c>
      <c r="R252" s="20" t="str">
        <f t="shared" si="17"/>
        <v>14</v>
      </c>
      <c r="S252" s="20" t="s">
        <v>1315</v>
      </c>
      <c r="T252" s="20" t="str">
        <f t="shared" si="18"/>
        <v>8</v>
      </c>
      <c r="U252" s="20" t="s">
        <v>384</v>
      </c>
      <c r="V252" s="20" t="s">
        <v>1522</v>
      </c>
      <c r="X252" s="20" t="str">
        <f>INDEX('T.19 factoren v1.3.0'!$A$1:$M$8977,MATCH($H252,'T.19 factoren v1.3.0'!$E:$E,0),12)</f>
        <v>true</v>
      </c>
      <c r="Y252" s="20" t="str">
        <f t="shared" si="19"/>
        <v>sumList.Add(new SumParameter() { Sum = 2854, SumSubstanceCode = "sPAK16", SumSubstanceID = 1353, SumDescription = "som 16 polycyclische aromatische koolwaterstoffen (EPA)", SubstanceCode = "BbF", SubstanceID = 348, SubstanceDescription = "benzo(b)fluorantheen", SubstanceShort = "fenantreen", Factor = 1, Unit = "mg/kg", UnitID = 58, MpsDescription = "PAK16" , Condition = "dg", ConditionID = 1, UnitWater = "ug/l", UnitWaterID = 14 , ConditionWater = "NVT", ConditionWaterID = 8});</v>
      </c>
    </row>
    <row r="253" spans="1:34" ht="15" customHeight="1" x14ac:dyDescent="0.25">
      <c r="A253" s="20">
        <v>2854</v>
      </c>
      <c r="B253" s="20" t="s">
        <v>1662</v>
      </c>
      <c r="C253" s="20" t="str">
        <f>INDEX('Aquo parameters'!$A$1:$H$6130,MATCH($D253,'Aquo parameters'!$E:$E,0),1)</f>
        <v>sPAK16</v>
      </c>
      <c r="D253" s="20">
        <v>1353</v>
      </c>
      <c r="E253" s="20" t="str">
        <f>INDEX('Aquo parameters'!$A$1:$H$6130,MATCH($D253,'Aquo parameters'!$E:$E,0),2)</f>
        <v>som 16 polycyclische aromatische koolwaterstoffen (EPA)</v>
      </c>
      <c r="F253" s="20" t="s">
        <v>239</v>
      </c>
      <c r="G253" s="20" t="str">
        <f>INDEX('Aquo parameters'!$A$1:$H$6130,MATCH($H253,'Aquo parameters'!$E:$E,0),1)</f>
        <v>BghiPe</v>
      </c>
      <c r="H253" s="20">
        <v>351</v>
      </c>
      <c r="I253" s="20" t="str">
        <f>INDEX('Aquo parameters'!$A$1:$H$6130,MATCH($H253,'Aquo parameters'!$E:$E,0),2)</f>
        <v>benzo(ghi)peryleen</v>
      </c>
      <c r="J253" s="20" t="str">
        <f>INDEX('Aquo parameters'!$A$1:$H$6130,MATCH($H253,'Aquo parameters'!$E:$E,0),3)</f>
        <v>191-24-2</v>
      </c>
      <c r="K253" s="20" t="s">
        <v>1535</v>
      </c>
      <c r="L253" s="20">
        <v>1</v>
      </c>
      <c r="M253" s="20" t="s">
        <v>40</v>
      </c>
      <c r="N253" s="20" t="str">
        <f t="shared" si="15"/>
        <v>58</v>
      </c>
      <c r="O253" s="20" t="s">
        <v>39</v>
      </c>
      <c r="P253" s="20" t="str">
        <f t="shared" si="16"/>
        <v>1</v>
      </c>
      <c r="Q253" s="20" t="s">
        <v>1441</v>
      </c>
      <c r="R253" s="20" t="str">
        <f t="shared" si="17"/>
        <v>14</v>
      </c>
      <c r="S253" s="20" t="s">
        <v>1315</v>
      </c>
      <c r="T253" s="20" t="str">
        <f t="shared" si="18"/>
        <v>8</v>
      </c>
      <c r="U253" s="20" t="s">
        <v>384</v>
      </c>
      <c r="V253" s="20" t="s">
        <v>1522</v>
      </c>
      <c r="X253" s="20" t="str">
        <f>INDEX('T.19 factoren v1.3.0'!$A$1:$M$8977,MATCH($H253,'T.19 factoren v1.3.0'!$E:$E,0),12)</f>
        <v>true</v>
      </c>
      <c r="Y253" s="20" t="str">
        <f t="shared" si="19"/>
        <v>sumList.Add(new SumParameter() { Sum = 2854, SumSubstanceCode = "sPAK16", SumSubstanceID = 1353, SumDescription = "som 16 polycyclische aromatische koolwaterstoffen (EPA)", SubstanceCode = "BghiPe", SubstanceID = 351, SubstanceDescription = "benzo(ghi)peryleen", SubstanceShort = "benzo(ghi)peryleen", Factor = 1, Unit = "mg/kg", UnitID = 58, MpsDescription = "PAK16" , Condition = "dg", ConditionID = 1, UnitWater = "ug/l", UnitWaterID = 14 , ConditionWater = "NVT", ConditionWaterID = 8});</v>
      </c>
    </row>
    <row r="254" spans="1:34" ht="15" customHeight="1" x14ac:dyDescent="0.25">
      <c r="A254" s="20">
        <v>2854</v>
      </c>
      <c r="B254" s="20" t="s">
        <v>1662</v>
      </c>
      <c r="C254" s="20" t="str">
        <f>INDEX('Aquo parameters'!$A$1:$H$6130,MATCH($D254,'Aquo parameters'!$E:$E,0),1)</f>
        <v>sPAK16</v>
      </c>
      <c r="D254" s="20">
        <v>1353</v>
      </c>
      <c r="E254" s="20" t="str">
        <f>INDEX('Aquo parameters'!$A$1:$H$6130,MATCH($D254,'Aquo parameters'!$E:$E,0),2)</f>
        <v>som 16 polycyclische aromatische koolwaterstoffen (EPA)</v>
      </c>
      <c r="F254" s="20" t="s">
        <v>241</v>
      </c>
      <c r="G254" s="20" t="str">
        <f>INDEX('Aquo parameters'!$A$1:$H$6130,MATCH($H254,'Aquo parameters'!$E:$E,0),1)</f>
        <v>BkF</v>
      </c>
      <c r="H254" s="20">
        <v>353</v>
      </c>
      <c r="I254" s="20" t="str">
        <f>INDEX('Aquo parameters'!$A$1:$H$6130,MATCH($H254,'Aquo parameters'!$E:$E,0),2)</f>
        <v>benzo(k)fluorantheen</v>
      </c>
      <c r="J254" s="20" t="str">
        <f>INDEX('Aquo parameters'!$A$1:$H$6130,MATCH($H254,'Aquo parameters'!$E:$E,0),3)</f>
        <v>207-08-9</v>
      </c>
      <c r="K254" s="20" t="s">
        <v>1362</v>
      </c>
      <c r="L254" s="20">
        <v>1</v>
      </c>
      <c r="M254" s="20" t="s">
        <v>40</v>
      </c>
      <c r="N254" s="20" t="str">
        <f t="shared" si="15"/>
        <v>58</v>
      </c>
      <c r="O254" s="20" t="s">
        <v>39</v>
      </c>
      <c r="P254" s="20" t="str">
        <f t="shared" si="16"/>
        <v>1</v>
      </c>
      <c r="Q254" s="20" t="s">
        <v>1441</v>
      </c>
      <c r="R254" s="20" t="str">
        <f t="shared" si="17"/>
        <v>14</v>
      </c>
      <c r="S254" s="20" t="s">
        <v>1315</v>
      </c>
      <c r="T254" s="20" t="str">
        <f t="shared" si="18"/>
        <v>8</v>
      </c>
      <c r="U254" s="20" t="s">
        <v>384</v>
      </c>
      <c r="V254" s="20" t="s">
        <v>1522</v>
      </c>
      <c r="X254" s="20" t="str">
        <f>INDEX('T.19 factoren v1.3.0'!$A$1:$M$8977,MATCH($H254,'T.19 factoren v1.3.0'!$E:$E,0),12)</f>
        <v>true</v>
      </c>
      <c r="Y254" s="20" t="str">
        <f t="shared" si="19"/>
        <v>sumList.Add(new SumParameter() { Sum = 2854, SumSubstanceCode = "sPAK16", SumSubstanceID = 1353, SumDescription = "som 16 polycyclische aromatische koolwaterstoffen (EPA)", SubstanceCode = "BkF", SubstanceID = 353, SubstanceDescription = "benzo(k)fluorantheen", SubstanceShort = "benzo(k)fluorantheen", Factor = 1, Unit = "mg/kg", UnitID = 58, MpsDescription = "PAK16" , Condition = "dg", ConditionID = 1, UnitWater = "ug/l", UnitWaterID = 14 , ConditionWater = "NVT", ConditionWaterID = 8});</v>
      </c>
    </row>
    <row r="255" spans="1:34" ht="15" customHeight="1" x14ac:dyDescent="0.25">
      <c r="A255" s="20">
        <v>2854</v>
      </c>
      <c r="B255" s="20" t="s">
        <v>1662</v>
      </c>
      <c r="C255" s="20" t="str">
        <f>INDEX('Aquo parameters'!$A$1:$H$6130,MATCH($D255,'Aquo parameters'!$E:$E,0),1)</f>
        <v>sPAK16</v>
      </c>
      <c r="D255" s="20">
        <v>1353</v>
      </c>
      <c r="E255" s="20" t="str">
        <f>INDEX('Aquo parameters'!$A$1:$H$6130,MATCH($D255,'Aquo parameters'!$E:$E,0),2)</f>
        <v>som 16 polycyclische aromatische koolwaterstoffen (EPA)</v>
      </c>
      <c r="F255" s="20" t="s">
        <v>273</v>
      </c>
      <c r="G255" s="20" t="str">
        <f>INDEX('Aquo parameters'!$A$1:$H$6130,MATCH($H255,'Aquo parameters'!$E:$E,0),1)</f>
        <v>Chr</v>
      </c>
      <c r="H255" s="20">
        <v>518</v>
      </c>
      <c r="I255" s="20" t="str">
        <f>INDEX('Aquo parameters'!$A$1:$H$6130,MATCH($H255,'Aquo parameters'!$E:$E,0),2)</f>
        <v>chryseen</v>
      </c>
      <c r="J255" s="20" t="str">
        <f>INDEX('Aquo parameters'!$A$1:$H$6130,MATCH($H255,'Aquo parameters'!$E:$E,0),3)</f>
        <v>218-01-9</v>
      </c>
      <c r="K255" s="20" t="s">
        <v>1370</v>
      </c>
      <c r="L255" s="20">
        <v>1</v>
      </c>
      <c r="M255" s="20" t="s">
        <v>40</v>
      </c>
      <c r="N255" s="20" t="str">
        <f t="shared" si="15"/>
        <v>58</v>
      </c>
      <c r="O255" s="20" t="s">
        <v>39</v>
      </c>
      <c r="P255" s="20" t="str">
        <f t="shared" si="16"/>
        <v>1</v>
      </c>
      <c r="Q255" s="20" t="s">
        <v>1441</v>
      </c>
      <c r="R255" s="20" t="str">
        <f t="shared" si="17"/>
        <v>14</v>
      </c>
      <c r="S255" s="20" t="s">
        <v>1315</v>
      </c>
      <c r="T255" s="20" t="str">
        <f t="shared" si="18"/>
        <v>8</v>
      </c>
      <c r="U255" s="20" t="s">
        <v>384</v>
      </c>
      <c r="V255" s="20" t="s">
        <v>1522</v>
      </c>
      <c r="X255" s="20" t="str">
        <f>INDEX('T.19 factoren v1.3.0'!$A$1:$M$8977,MATCH($H255,'T.19 factoren v1.3.0'!$E:$E,0),12)</f>
        <v>true</v>
      </c>
      <c r="Y255" s="20" t="str">
        <f t="shared" si="19"/>
        <v>sumList.Add(new SumParameter() { Sum = 2854, SumSubstanceCode = "sPAK16", SumSubstanceID = 1353, SumDescription = "som 16 polycyclische aromatische koolwaterstoffen (EPA)", SubstanceCode = "Chr", SubstanceID = 518, SubstanceDescription = "chryseen", SubstanceShort = "chryseen", Factor = 1, Unit = "mg/kg", UnitID = 58, MpsDescription = "PAK16" , Condition = "dg", ConditionID = 1, UnitWater = "ug/l", UnitWaterID = 14 , ConditionWater = "NVT", ConditionWaterID = 8});</v>
      </c>
    </row>
    <row r="256" spans="1:34" ht="15" customHeight="1" x14ac:dyDescent="0.25">
      <c r="A256" s="20">
        <v>2854</v>
      </c>
      <c r="B256" s="20" t="s">
        <v>1662</v>
      </c>
      <c r="C256" s="20" t="str">
        <f>INDEX('Aquo parameters'!$A$1:$H$6130,MATCH($D256,'Aquo parameters'!$E:$E,0),1)</f>
        <v>sPAK16</v>
      </c>
      <c r="D256" s="20">
        <v>1353</v>
      </c>
      <c r="E256" s="20" t="str">
        <f>INDEX('Aquo parameters'!$A$1:$H$6130,MATCH($D256,'Aquo parameters'!$E:$E,0),2)</f>
        <v>som 16 polycyclische aromatische koolwaterstoffen (EPA)</v>
      </c>
      <c r="F256" s="20" t="s">
        <v>298</v>
      </c>
      <c r="G256" s="20" t="str">
        <f>INDEX('Aquo parameters'!$A$1:$H$6130,MATCH($H256,'Aquo parameters'!$E:$E,0),1)</f>
        <v>DBahAnt</v>
      </c>
      <c r="H256" s="20">
        <v>593</v>
      </c>
      <c r="I256" s="20" t="str">
        <f>INDEX('Aquo parameters'!$A$1:$H$6130,MATCH($H256,'Aquo parameters'!$E:$E,0),2)</f>
        <v>dibenzo(a,h)antraceen</v>
      </c>
      <c r="J256" s="20" t="str">
        <f>INDEX('Aquo parameters'!$A$1:$H$6130,MATCH($H256,'Aquo parameters'!$E:$E,0),3)</f>
        <v>53-70-3</v>
      </c>
      <c r="K256" s="20" t="s">
        <v>1386</v>
      </c>
      <c r="L256" s="20">
        <v>1</v>
      </c>
      <c r="M256" s="20" t="s">
        <v>40</v>
      </c>
      <c r="N256" s="20" t="str">
        <f t="shared" si="15"/>
        <v>58</v>
      </c>
      <c r="O256" s="20" t="s">
        <v>39</v>
      </c>
      <c r="P256" s="20" t="str">
        <f t="shared" si="16"/>
        <v>1</v>
      </c>
      <c r="Q256" s="20" t="s">
        <v>1441</v>
      </c>
      <c r="R256" s="20" t="str">
        <f t="shared" si="17"/>
        <v>14</v>
      </c>
      <c r="S256" s="20" t="s">
        <v>1315</v>
      </c>
      <c r="T256" s="20" t="str">
        <f t="shared" si="18"/>
        <v>8</v>
      </c>
      <c r="U256" s="20" t="s">
        <v>384</v>
      </c>
      <c r="V256" s="20" t="s">
        <v>1522</v>
      </c>
      <c r="X256" s="20" t="str">
        <f>INDEX('T.19 factoren v1.3.0'!$A$1:$M$8977,MATCH($H256,'T.19 factoren v1.3.0'!$E:$E,0),12)</f>
        <v>true</v>
      </c>
      <c r="Y256" s="20" t="str">
        <f t="shared" si="19"/>
        <v>sumList.Add(new SumParameter() { Sum = 2854, SumSubstanceCode = "sPAK16", SumSubstanceID = 1353, SumDescription = "som 16 polycyclische aromatische koolwaterstoffen (EPA)", SubstanceCode = "DBahAnt", SubstanceID = 593, SubstanceDescription = "dibenzo(a,h)antraceen", SubstanceShort = "fluorantheen", Factor = 1, Unit = "mg/kg", UnitID = 58, MpsDescription = "PAK16" , Condition = "dg", ConditionID = 1, UnitWater = "ug/l", UnitWaterID = 14 , ConditionWater = "NVT", ConditionWaterID = 8});</v>
      </c>
    </row>
    <row r="257" spans="1:52" ht="15" customHeight="1" x14ac:dyDescent="0.25">
      <c r="A257" s="20">
        <v>2854</v>
      </c>
      <c r="B257" s="20" t="s">
        <v>1662</v>
      </c>
      <c r="C257" s="20" t="str">
        <f>INDEX('Aquo parameters'!$A$1:$H$6130,MATCH($D257,'Aquo parameters'!$E:$E,0),1)</f>
        <v>sPAK16</v>
      </c>
      <c r="D257" s="20">
        <v>1353</v>
      </c>
      <c r="E257" s="20" t="str">
        <f>INDEX('Aquo parameters'!$A$1:$H$6130,MATCH($D257,'Aquo parameters'!$E:$E,0),2)</f>
        <v>som 16 polycyclische aromatische koolwaterstoffen (EPA)</v>
      </c>
      <c r="F257" s="20" t="s">
        <v>327</v>
      </c>
      <c r="G257" s="20" t="str">
        <f>INDEX('Aquo parameters'!$A$1:$H$6130,MATCH($H257,'Aquo parameters'!$E:$E,0),1)</f>
        <v>Fen</v>
      </c>
      <c r="H257" s="20">
        <v>746</v>
      </c>
      <c r="I257" s="20" t="str">
        <f>INDEX('Aquo parameters'!$A$1:$H$6130,MATCH($H257,'Aquo parameters'!$E:$E,0),2)</f>
        <v>fenantreen</v>
      </c>
      <c r="J257" s="20" t="str">
        <f>INDEX('Aquo parameters'!$A$1:$H$6130,MATCH($H257,'Aquo parameters'!$E:$E,0),3)</f>
        <v>85-01-8</v>
      </c>
      <c r="K257" s="20" t="s">
        <v>1536</v>
      </c>
      <c r="L257" s="20">
        <v>1</v>
      </c>
      <c r="M257" s="20" t="s">
        <v>40</v>
      </c>
      <c r="N257" s="20" t="str">
        <f t="shared" si="15"/>
        <v>58</v>
      </c>
      <c r="O257" s="20" t="s">
        <v>39</v>
      </c>
      <c r="P257" s="20" t="str">
        <f t="shared" si="16"/>
        <v>1</v>
      </c>
      <c r="Q257" s="20" t="s">
        <v>1441</v>
      </c>
      <c r="R257" s="20" t="str">
        <f t="shared" si="17"/>
        <v>14</v>
      </c>
      <c r="S257" s="20" t="s">
        <v>1315</v>
      </c>
      <c r="T257" s="20" t="str">
        <f t="shared" si="18"/>
        <v>8</v>
      </c>
      <c r="U257" s="20" t="s">
        <v>384</v>
      </c>
      <c r="V257" s="20" t="s">
        <v>1522</v>
      </c>
      <c r="X257" s="20" t="str">
        <f>INDEX('T.19 factoren v1.3.0'!$A$1:$M$8977,MATCH($H257,'T.19 factoren v1.3.0'!$E:$E,0),12)</f>
        <v>true</v>
      </c>
      <c r="Y257" s="20" t="str">
        <f t="shared" si="19"/>
        <v>sumList.Add(new SumParameter() { Sum = 2854, SumSubstanceCode = "sPAK16", SumSubstanceID = 1353, SumDescription = "som 16 polycyclische aromatische koolwaterstoffen (EPA)", SubstanceCode = "Fen", SubstanceID = 746, SubstanceDescription = "fenantreen", SubstanceShort = "fenantreen", Factor = 1, Unit = "mg/kg", UnitID = 58, MpsDescription = "PAK16" , Condition = "dg", ConditionID = 1, UnitWater = "ug/l", UnitWaterID = 14 , ConditionWater = "NVT", ConditionWaterID = 8});</v>
      </c>
    </row>
    <row r="258" spans="1:52" ht="15" customHeight="1" x14ac:dyDescent="0.25">
      <c r="A258" s="20">
        <v>2854</v>
      </c>
      <c r="B258" s="20" t="s">
        <v>1662</v>
      </c>
      <c r="C258" s="20" t="str">
        <f>INDEX('Aquo parameters'!$A$1:$H$6130,MATCH($D258,'Aquo parameters'!$E:$E,0),1)</f>
        <v>sPAK16</v>
      </c>
      <c r="D258" s="20">
        <v>1353</v>
      </c>
      <c r="E258" s="20" t="str">
        <f>INDEX('Aquo parameters'!$A$1:$H$6130,MATCH($D258,'Aquo parameters'!$E:$E,0),2)</f>
        <v>som 16 polycyclische aromatische koolwaterstoffen (EPA)</v>
      </c>
      <c r="F258" s="20" t="s">
        <v>331</v>
      </c>
      <c r="G258" s="20" t="str">
        <f>INDEX('Aquo parameters'!$A$1:$H$6130,MATCH($H258,'Aquo parameters'!$E:$E,0),1)</f>
        <v>Flu</v>
      </c>
      <c r="H258" s="20">
        <v>775</v>
      </c>
      <c r="I258" s="20" t="str">
        <f>INDEX('Aquo parameters'!$A$1:$H$6130,MATCH($H258,'Aquo parameters'!$E:$E,0),2)</f>
        <v>fluorantheen</v>
      </c>
      <c r="J258" s="20" t="str">
        <f>INDEX('Aquo parameters'!$A$1:$H$6130,MATCH($H258,'Aquo parameters'!$E:$E,0),3)</f>
        <v>206-44-0</v>
      </c>
      <c r="K258" s="20" t="s">
        <v>1386</v>
      </c>
      <c r="L258" s="20">
        <v>1</v>
      </c>
      <c r="M258" s="20" t="s">
        <v>40</v>
      </c>
      <c r="N258" s="20" t="str">
        <f t="shared" si="15"/>
        <v>58</v>
      </c>
      <c r="O258" s="20" t="s">
        <v>39</v>
      </c>
      <c r="P258" s="20" t="str">
        <f t="shared" si="16"/>
        <v>1</v>
      </c>
      <c r="Q258" s="20" t="s">
        <v>1441</v>
      </c>
      <c r="R258" s="20" t="str">
        <f t="shared" si="17"/>
        <v>14</v>
      </c>
      <c r="S258" s="20" t="s">
        <v>1315</v>
      </c>
      <c r="T258" s="20" t="str">
        <f t="shared" si="18"/>
        <v>8</v>
      </c>
      <c r="U258" s="20" t="s">
        <v>384</v>
      </c>
      <c r="V258" s="20" t="s">
        <v>1522</v>
      </c>
      <c r="X258" s="20" t="str">
        <f>INDEX('T.19 factoren v1.3.0'!$A$1:$M$8977,MATCH($H258,'T.19 factoren v1.3.0'!$E:$E,0),12)</f>
        <v>true</v>
      </c>
      <c r="Y258" s="20" t="str">
        <f t="shared" si="19"/>
        <v>sumList.Add(new SumParameter() { Sum = 2854, SumSubstanceCode = "sPAK16", SumSubstanceID = 1353, SumDescription = "som 16 polycyclische aromatische koolwaterstoffen (EPA)", SubstanceCode = "Flu", SubstanceID = 775, SubstanceDescription = "fluorantheen", SubstanceShort = "fluorantheen", Factor = 1, Unit = "mg/kg", UnitID = 58, MpsDescription = "PAK16" , Condition = "dg", ConditionID = 1, UnitWater = "ug/l", UnitWaterID = 14 , ConditionWater = "NVT", ConditionWaterID = 8});</v>
      </c>
    </row>
    <row r="259" spans="1:52" ht="15" customHeight="1" x14ac:dyDescent="0.25">
      <c r="A259" s="20">
        <v>2854</v>
      </c>
      <c r="B259" s="20" t="s">
        <v>1662</v>
      </c>
      <c r="C259" s="20" t="str">
        <f>INDEX('Aquo parameters'!$A$1:$H$6130,MATCH($D259,'Aquo parameters'!$E:$E,0),1)</f>
        <v>sPAK16</v>
      </c>
      <c r="D259" s="20">
        <v>1353</v>
      </c>
      <c r="E259" s="20" t="str">
        <f>INDEX('Aquo parameters'!$A$1:$H$6130,MATCH($D259,'Aquo parameters'!$E:$E,0),2)</f>
        <v>som 16 polycyclische aromatische koolwaterstoffen (EPA)</v>
      </c>
      <c r="F259" s="20" t="s">
        <v>332</v>
      </c>
      <c r="G259" s="20" t="str">
        <f>INDEX('Aquo parameters'!$A$1:$H$6130,MATCH($H259,'Aquo parameters'!$E:$E,0),1)</f>
        <v>Fle</v>
      </c>
      <c r="H259" s="20">
        <v>777</v>
      </c>
      <c r="I259" s="20" t="str">
        <f>INDEX('Aquo parameters'!$A$1:$H$6130,MATCH($H259,'Aquo parameters'!$E:$E,0),2)</f>
        <v>fluoreen</v>
      </c>
      <c r="J259" s="20" t="str">
        <f>INDEX('Aquo parameters'!$A$1:$H$6130,MATCH($H259,'Aquo parameters'!$E:$E,0),3)</f>
        <v>86-73-7</v>
      </c>
      <c r="K259" s="20" t="s">
        <v>1537</v>
      </c>
      <c r="L259" s="20">
        <v>1</v>
      </c>
      <c r="M259" s="20" t="s">
        <v>40</v>
      </c>
      <c r="N259" s="20" t="str">
        <f t="shared" ref="N259:N276" si="20">IF(M259="mg/kg","58",IF(M259="ug/kg","131",IF(M259="ng/kg","77","--")))</f>
        <v>58</v>
      </c>
      <c r="O259" s="20" t="s">
        <v>39</v>
      </c>
      <c r="P259" s="20" t="str">
        <f t="shared" ref="P259:P276" si="21">IF(O259 = "dg", "1", IF(O259 = "TEQdg", "5", IF(O259 = "Sndg", "4", "")))</f>
        <v>1</v>
      </c>
      <c r="Q259" s="20" t="s">
        <v>1441</v>
      </c>
      <c r="R259" s="20" t="str">
        <f t="shared" ref="R259:R276" si="22">IF(Q259 = "ug/l", "14", IF(Q259 = "mg/l", "60", IF(Q259 = "ng/l", "79", "--")))</f>
        <v>14</v>
      </c>
      <c r="S259" s="20" t="s">
        <v>1315</v>
      </c>
      <c r="T259" s="20" t="str">
        <f t="shared" ref="T259:T276" si="23">IF(S259 = "NVT", "8", IF(S259 = "Nnf", "16", IF(S259 = "Pnf", "17", IF(S259 = "nf", "9",  IF(S259 = "TEQ", "10", "----")))))</f>
        <v>8</v>
      </c>
      <c r="U259" s="20" t="s">
        <v>384</v>
      </c>
      <c r="V259" s="20" t="s">
        <v>1522</v>
      </c>
      <c r="X259" s="20" t="str">
        <f>INDEX('T.19 factoren v1.3.0'!$A$1:$M$8977,MATCH($H259,'T.19 factoren v1.3.0'!$E:$E,0),12)</f>
        <v>true</v>
      </c>
      <c r="Y259" s="20" t="str">
        <f t="shared" ref="Y259:Y276" si="24">"sumList.Add(new SumParameter() { Sum = " &amp; A259 &amp; ", SumSubstanceCode = """ &amp; C259 &amp; """, SumSubstanceID = " &amp; D259 &amp; ", SumDescription = """ &amp; E259 &amp; """, SubstanceCode = """ &amp; G259 &amp; """, SubstanceID = " &amp; H259 &amp; ", SubstanceDescription = """ &amp; I259 &amp; """, SubstanceShort = """ &amp; K259 &amp; """, Factor = " &amp; L259 &amp; ", Unit = """ &amp; M259 &amp; """, UnitID = " &amp; N259 &amp; ", MpsDescription = """ &amp; U259 &amp; """ , Condition = """ &amp; O259 &amp; """, ConditionID = " &amp; P259 &amp; ", UnitWater = """ &amp; Q259 &amp; """, UnitWaterID = " &amp; R259 &amp; " , ConditionWater = """ &amp; S259 &amp; """, ConditionWaterID = " &amp; T259 &amp; "});"</f>
        <v>sumList.Add(new SumParameter() { Sum = 2854, SumSubstanceCode = "sPAK16", SumSubstanceID = 1353, SumDescription = "som 16 polycyclische aromatische koolwaterstoffen (EPA)", SubstanceCode = "Fle", SubstanceID = 777, SubstanceDescription = "fluoreen", SubstanceShort = "indenopyreen", Factor = 1, Unit = "mg/kg", UnitID = 58, MpsDescription = "PAK16" , Condition = "dg", ConditionID = 1, UnitWater = "ug/l", UnitWaterID = 14 , ConditionWater = "NVT", ConditionWaterID = 8});</v>
      </c>
    </row>
    <row r="260" spans="1:52" ht="15" customHeight="1" x14ac:dyDescent="0.25">
      <c r="A260" s="20">
        <v>2854</v>
      </c>
      <c r="B260" s="20" t="s">
        <v>1662</v>
      </c>
      <c r="C260" s="20" t="str">
        <f>INDEX('Aquo parameters'!$A$1:$H$6130,MATCH($D260,'Aquo parameters'!$E:$E,0),1)</f>
        <v>sPAK16</v>
      </c>
      <c r="D260" s="20">
        <v>1353</v>
      </c>
      <c r="E260" s="20" t="str">
        <f>INDEX('Aquo parameters'!$A$1:$H$6130,MATCH($D260,'Aquo parameters'!$E:$E,0),2)</f>
        <v>som 16 polycyclische aromatische koolwaterstoffen (EPA)</v>
      </c>
      <c r="F260" s="20" t="s">
        <v>343</v>
      </c>
      <c r="G260" s="20" t="str">
        <f>INDEX('Aquo parameters'!$A$1:$H$6130,MATCH($H260,'Aquo parameters'!$E:$E,0),1)</f>
        <v>InP</v>
      </c>
      <c r="H260" s="20">
        <v>882</v>
      </c>
      <c r="I260" s="20" t="str">
        <f>INDEX('Aquo parameters'!$A$1:$H$6130,MATCH($H260,'Aquo parameters'!$E:$E,0),2)</f>
        <v>indeno(1,2,3-cd)pyreen</v>
      </c>
      <c r="J260" s="20" t="str">
        <f>INDEX('Aquo parameters'!$A$1:$H$6130,MATCH($H260,'Aquo parameters'!$E:$E,0),3)</f>
        <v>193-39-5</v>
      </c>
      <c r="K260" s="20" t="s">
        <v>1537</v>
      </c>
      <c r="L260" s="20">
        <v>1</v>
      </c>
      <c r="M260" s="20" t="s">
        <v>40</v>
      </c>
      <c r="N260" s="20" t="str">
        <f t="shared" si="20"/>
        <v>58</v>
      </c>
      <c r="O260" s="20" t="s">
        <v>39</v>
      </c>
      <c r="P260" s="20" t="str">
        <f t="shared" si="21"/>
        <v>1</v>
      </c>
      <c r="Q260" s="20" t="s">
        <v>1441</v>
      </c>
      <c r="R260" s="20" t="str">
        <f t="shared" si="22"/>
        <v>14</v>
      </c>
      <c r="S260" s="20" t="s">
        <v>1315</v>
      </c>
      <c r="T260" s="20" t="str">
        <f t="shared" si="23"/>
        <v>8</v>
      </c>
      <c r="U260" s="20" t="s">
        <v>384</v>
      </c>
      <c r="V260" s="20" t="s">
        <v>1522</v>
      </c>
      <c r="X260" s="20" t="str">
        <f>INDEX('T.19 factoren v1.3.0'!$A$1:$M$8977,MATCH($H260,'T.19 factoren v1.3.0'!$E:$E,0),12)</f>
        <v>true</v>
      </c>
      <c r="Y260" s="20" t="str">
        <f t="shared" si="24"/>
        <v>sumList.Add(new SumParameter() { Sum = 2854, SumSubstanceCode = "sPAK16", SumSubstanceID = 1353, SumDescription = "som 16 polycyclische aromatische koolwaterstoffen (EPA)", SubstanceCode = "InP", SubstanceID = 882, SubstanceDescription = "indeno(1,2,3-cd)pyreen", SubstanceShort = "indenopyreen", Factor = 1, Unit = "mg/kg", UnitID = 58, MpsDescription = "PAK16" , Condition = "dg", ConditionID = 1, UnitWater = "ug/l", UnitWaterID = 14 , ConditionWater = "NVT", ConditionWaterID = 8});</v>
      </c>
    </row>
    <row r="261" spans="1:52" ht="15" customHeight="1" x14ac:dyDescent="0.25">
      <c r="A261" s="20">
        <v>2854</v>
      </c>
      <c r="B261" s="20" t="s">
        <v>1662</v>
      </c>
      <c r="C261" s="20" t="str">
        <f>INDEX('Aquo parameters'!$A$1:$H$6130,MATCH($D261,'Aquo parameters'!$E:$E,0),1)</f>
        <v>sPAK16</v>
      </c>
      <c r="D261" s="20">
        <v>1353</v>
      </c>
      <c r="E261" s="20" t="str">
        <f>INDEX('Aquo parameters'!$A$1:$H$6130,MATCH($D261,'Aquo parameters'!$E:$E,0),2)</f>
        <v>som 16 polycyclische aromatische koolwaterstoffen (EPA)</v>
      </c>
      <c r="F261" s="20" t="s">
        <v>374</v>
      </c>
      <c r="G261" s="20" t="str">
        <f>INDEX('Aquo parameters'!$A$1:$H$6130,MATCH($H261,'Aquo parameters'!$E:$E,0),1)</f>
        <v>Naf</v>
      </c>
      <c r="H261" s="20">
        <v>1259</v>
      </c>
      <c r="I261" s="20" t="str">
        <f>INDEX('Aquo parameters'!$A$1:$H$6130,MATCH($H261,'Aquo parameters'!$E:$E,0),2)</f>
        <v>naftaleen</v>
      </c>
      <c r="J261" s="20" t="str">
        <f>INDEX('Aquo parameters'!$A$1:$H$6130,MATCH($H261,'Aquo parameters'!$E:$E,0),3)</f>
        <v>91-20-3</v>
      </c>
      <c r="K261" s="20" t="s">
        <v>1409</v>
      </c>
      <c r="L261" s="20">
        <v>1</v>
      </c>
      <c r="M261" s="20" t="s">
        <v>40</v>
      </c>
      <c r="N261" s="20" t="str">
        <f t="shared" si="20"/>
        <v>58</v>
      </c>
      <c r="O261" s="20" t="s">
        <v>39</v>
      </c>
      <c r="P261" s="20" t="str">
        <f t="shared" si="21"/>
        <v>1</v>
      </c>
      <c r="Q261" s="20" t="s">
        <v>1441</v>
      </c>
      <c r="R261" s="20" t="str">
        <f t="shared" si="22"/>
        <v>14</v>
      </c>
      <c r="S261" s="20" t="s">
        <v>1315</v>
      </c>
      <c r="T261" s="20" t="str">
        <f t="shared" si="23"/>
        <v>8</v>
      </c>
      <c r="U261" s="20" t="s">
        <v>384</v>
      </c>
      <c r="V261" s="20" t="s">
        <v>1522</v>
      </c>
      <c r="X261" s="20" t="str">
        <f>INDEX('T.19 factoren v1.3.0'!$A$1:$M$8977,MATCH($H261,'T.19 factoren v1.3.0'!$E:$E,0),12)</f>
        <v>true</v>
      </c>
      <c r="Y261" s="20" t="str">
        <f t="shared" si="24"/>
        <v>sumList.Add(new SumParameter() { Sum = 2854, SumSubstanceCode = "sPAK16", SumSubstanceID = 1353, SumDescription = "som 16 polycyclische aromatische koolwaterstoffen (EPA)", SubstanceCode = "Naf", SubstanceID = 1259, SubstanceDescription = "naftaleen", SubstanceShort = "naftaleen", Factor = 1, Unit = "mg/kg", UnitID = 58, MpsDescription = "PAK16" , Condition = "dg", ConditionID = 1, UnitWater = "ug/l", UnitWaterID = 14 , ConditionWater = "NVT", ConditionWaterID = 8});</v>
      </c>
    </row>
    <row r="262" spans="1:52" ht="15" customHeight="1" x14ac:dyDescent="0.25">
      <c r="A262" s="20">
        <v>2854</v>
      </c>
      <c r="B262" s="20" t="s">
        <v>1662</v>
      </c>
      <c r="C262" s="20" t="str">
        <f>INDEX('Aquo parameters'!$A$1:$H$6130,MATCH($D262,'Aquo parameters'!$E:$E,0),1)</f>
        <v>sPAK16</v>
      </c>
      <c r="D262" s="20">
        <v>1353</v>
      </c>
      <c r="E262" s="20" t="str">
        <f>INDEX('Aquo parameters'!$A$1:$H$6130,MATCH($D262,'Aquo parameters'!$E:$E,0),2)</f>
        <v>som 16 polycyclische aromatische koolwaterstoffen (EPA)</v>
      </c>
      <c r="F262" s="20" t="s">
        <v>409</v>
      </c>
      <c r="G262" s="20" t="str">
        <f>INDEX('Aquo parameters'!$A$1:$H$6130,MATCH($H262,'Aquo parameters'!$E:$E,0),1)</f>
        <v>Pyr</v>
      </c>
      <c r="H262" s="20">
        <v>1445</v>
      </c>
      <c r="I262" s="20" t="str">
        <f>INDEX('Aquo parameters'!$A$1:$H$6130,MATCH($H262,'Aquo parameters'!$E:$E,0),2)</f>
        <v>pyreen</v>
      </c>
      <c r="J262" s="20" t="str">
        <f>INDEX('Aquo parameters'!$A$1:$H$6130,MATCH($H262,'Aquo parameters'!$E:$E,0),3)</f>
        <v>129-00-0</v>
      </c>
      <c r="K262" s="20" t="s">
        <v>1409</v>
      </c>
      <c r="L262" s="20">
        <v>1</v>
      </c>
      <c r="M262" s="20" t="s">
        <v>40</v>
      </c>
      <c r="N262" s="20" t="str">
        <f t="shared" si="20"/>
        <v>58</v>
      </c>
      <c r="O262" s="20" t="s">
        <v>39</v>
      </c>
      <c r="P262" s="20" t="str">
        <f t="shared" si="21"/>
        <v>1</v>
      </c>
      <c r="Q262" s="20" t="s">
        <v>1441</v>
      </c>
      <c r="R262" s="20" t="str">
        <f t="shared" si="22"/>
        <v>14</v>
      </c>
      <c r="S262" s="20" t="s">
        <v>1315</v>
      </c>
      <c r="T262" s="20" t="str">
        <f t="shared" si="23"/>
        <v>8</v>
      </c>
      <c r="U262" s="20" t="s">
        <v>384</v>
      </c>
      <c r="V262" s="20" t="s">
        <v>1522</v>
      </c>
      <c r="X262" s="20" t="str">
        <f>INDEX('T.19 factoren v1.3.0'!$A$1:$M$8977,MATCH($H262,'T.19 factoren v1.3.0'!$E:$E,0),12)</f>
        <v>true</v>
      </c>
      <c r="Y262" s="20" t="str">
        <f t="shared" si="24"/>
        <v>sumList.Add(new SumParameter() { Sum = 2854, SumSubstanceCode = "sPAK16", SumSubstanceID = 1353, SumDescription = "som 16 polycyclische aromatische koolwaterstoffen (EPA)", SubstanceCode = "Pyr", SubstanceID = 1445, SubstanceDescription = "pyreen", SubstanceShort = "naftaleen", Factor = 1, Unit = "mg/kg", UnitID = 58, MpsDescription = "PAK16" , Condition = "dg", ConditionID = 1, UnitWater = "ug/l", UnitWaterID = 14 , ConditionWater = "NVT", ConditionWaterID = 8});</v>
      </c>
    </row>
    <row r="263" spans="1:52" ht="15" customHeight="1" x14ac:dyDescent="0.25">
      <c r="A263" s="20">
        <v>2855</v>
      </c>
      <c r="B263" s="230" t="s">
        <v>195</v>
      </c>
      <c r="C263" s="20" t="str">
        <f>INDEX('Aquo parameters'!$A$1:$H$6130,MATCH($D263,'Aquo parameters'!$E:$E,0),1)</f>
        <v>scresl2</v>
      </c>
      <c r="D263" s="20">
        <v>193</v>
      </c>
      <c r="E263" s="20" t="str">
        <f>INDEX('Aquo parameters'!$A$1:$H$6130,MATCH($D263,'Aquo parameters'!$E:$E,0),2)</f>
        <v>som m-cresol en p-cresol</v>
      </c>
      <c r="F263" s="20" t="s">
        <v>357</v>
      </c>
      <c r="G263" s="20" t="str">
        <f>INDEX('Aquo parameters'!$A$1:$H$6130,MATCH($H263,'Aquo parameters'!$E:$E,0),1)</f>
        <v>mcresl</v>
      </c>
      <c r="H263" s="20">
        <v>1145</v>
      </c>
      <c r="I263" s="20" t="str">
        <f>INDEX('Aquo parameters'!$A$1:$H$6130,MATCH($H263,'Aquo parameters'!$E:$E,0),2)</f>
        <v>m-cresol</v>
      </c>
      <c r="J263" s="20" t="str">
        <f>INDEX('Aquo parameters'!$A$1:$H$6130,MATCH($H263,'Aquo parameters'!$E:$E,0),3)</f>
        <v>108-39-4</v>
      </c>
      <c r="K263" s="20" t="s">
        <v>1561</v>
      </c>
      <c r="L263" s="20">
        <v>1</v>
      </c>
      <c r="M263" s="20" t="s">
        <v>40</v>
      </c>
      <c r="N263" s="20" t="str">
        <f t="shared" si="20"/>
        <v>58</v>
      </c>
      <c r="O263" s="20" t="s">
        <v>39</v>
      </c>
      <c r="P263" s="20" t="str">
        <f t="shared" si="21"/>
        <v>1</v>
      </c>
      <c r="Q263" s="20" t="s">
        <v>1441</v>
      </c>
      <c r="R263" s="20" t="str">
        <f t="shared" si="22"/>
        <v>14</v>
      </c>
      <c r="S263" s="20" t="s">
        <v>1315</v>
      </c>
      <c r="T263" s="20" t="str">
        <f t="shared" si="23"/>
        <v>8</v>
      </c>
      <c r="U263" s="20" t="s">
        <v>280</v>
      </c>
      <c r="V263" s="20" t="s">
        <v>1522</v>
      </c>
      <c r="W263" s="20" t="s">
        <v>1522</v>
      </c>
      <c r="X263" s="20" t="str">
        <f>INDEX('T.19 factoren v1.3.0'!$A$1:$M$8977,MATCH($H263,'T.19 factoren v1.3.0'!$E:$E,0),12)</f>
        <v>false</v>
      </c>
      <c r="Y263" s="20" t="str">
        <f t="shared" si="24"/>
        <v>sumList.Add(new SumParameter() { Sum = 2855, SumSubstanceCode = "scresl2", SumSubstanceID = 193, SumDescription = "som m-cresol en p-cresol", SubstanceCode = "mcresl", SubstanceID = 1145, SubstanceDescription = "m-cresol", SubstanceShort = "", Factor = 1, Unit = "mg/kg", UnitID = 58, MpsDescription = "scresl" , Condition = "dg", ConditionID = 1, UnitWater = "ug/l", UnitWaterID = 14 , ConditionWater = "NVT", ConditionWaterID = 8});</v>
      </c>
    </row>
    <row r="264" spans="1:52" x14ac:dyDescent="0.25">
      <c r="A264" s="20">
        <v>2855</v>
      </c>
      <c r="B264" s="230" t="s">
        <v>195</v>
      </c>
      <c r="C264" s="20" t="str">
        <f>INDEX('Aquo parameters'!$A$1:$H$6130,MATCH($D264,'Aquo parameters'!$E:$E,0),1)</f>
        <v>scresl2</v>
      </c>
      <c r="D264" s="20">
        <v>193</v>
      </c>
      <c r="E264" s="20" t="str">
        <f>INDEX('Aquo parameters'!$A$1:$H$6130,MATCH($D264,'Aquo parameters'!$E:$E,0),2)</f>
        <v>som m-cresol en p-cresol</v>
      </c>
      <c r="F264" s="20" t="s">
        <v>386</v>
      </c>
      <c r="G264" s="20" t="str">
        <f>INDEX('Aquo parameters'!$A$1:$H$6130,MATCH($H264,'Aquo parameters'!$E:$E,0),1)</f>
        <v>pcresl</v>
      </c>
      <c r="H264" s="20">
        <v>1359</v>
      </c>
      <c r="I264" s="20" t="str">
        <f>INDEX('Aquo parameters'!$A$1:$H$6130,MATCH($H264,'Aquo parameters'!$E:$E,0),2)</f>
        <v>p-cresol</v>
      </c>
      <c r="J264" s="20" t="str">
        <f>INDEX('Aquo parameters'!$A$1:$H$6130,MATCH($H264,'Aquo parameters'!$E:$E,0),3)</f>
        <v>106-44-5</v>
      </c>
      <c r="K264" s="20" t="s">
        <v>1561</v>
      </c>
      <c r="L264" s="20">
        <v>1</v>
      </c>
      <c r="M264" s="20" t="s">
        <v>40</v>
      </c>
      <c r="N264" s="20" t="str">
        <f t="shared" si="20"/>
        <v>58</v>
      </c>
      <c r="O264" s="20" t="s">
        <v>39</v>
      </c>
      <c r="P264" s="20" t="str">
        <f t="shared" si="21"/>
        <v>1</v>
      </c>
      <c r="Q264" s="20" t="s">
        <v>1441</v>
      </c>
      <c r="R264" s="20" t="str">
        <f t="shared" si="22"/>
        <v>14</v>
      </c>
      <c r="S264" s="20" t="s">
        <v>1315</v>
      </c>
      <c r="T264" s="20" t="str">
        <f t="shared" si="23"/>
        <v>8</v>
      </c>
      <c r="U264" s="20" t="s">
        <v>280</v>
      </c>
      <c r="V264" s="20" t="s">
        <v>1522</v>
      </c>
      <c r="W264" s="20" t="s">
        <v>1522</v>
      </c>
      <c r="X264" s="20" t="str">
        <f>INDEX('T.19 factoren v1.3.0'!$A$1:$M$8977,MATCH($H264,'T.19 factoren v1.3.0'!$E:$E,0),12)</f>
        <v>false</v>
      </c>
      <c r="Y264" s="20" t="str">
        <f t="shared" si="24"/>
        <v>sumList.Add(new SumParameter() { Sum = 2855, SumSubstanceCode = "scresl2", SumSubstanceID = 193, SumDescription = "som m-cresol en p-cresol", SubstanceCode = "pcresl", SubstanceID = 1359, SubstanceDescription = "p-cresol", SubstanceShort = "", Factor = 1, Unit = "mg/kg", UnitID = 58, MpsDescription = "scresl" , Condition = "dg", ConditionID = 1, UnitWater = "ug/l", UnitWaterID = 14 , ConditionWater = "NVT", ConditionWaterID = 8});</v>
      </c>
    </row>
    <row r="265" spans="1:52" ht="15" customHeight="1" x14ac:dyDescent="0.25">
      <c r="A265" s="20">
        <v>2856</v>
      </c>
      <c r="B265" s="230" t="s">
        <v>170</v>
      </c>
      <c r="C265" s="20" t="str">
        <f>INDEX('Aquo parameters'!$A$1:$H$6130,MATCH($D265,'Aquo parameters'!$E:$E,0),1)</f>
        <v>s2425DClFol</v>
      </c>
      <c r="D265" s="20">
        <v>109</v>
      </c>
      <c r="E265" s="20" t="str">
        <f>INDEX('Aquo parameters'!$A$1:$H$6130,MATCH($D265,'Aquo parameters'!$E:$E,0),2)</f>
        <v>som 2,4- en 2,5-dichloorfenol</v>
      </c>
      <c r="F265" s="20" t="s">
        <v>175</v>
      </c>
      <c r="G265" s="20" t="str">
        <f>INDEX('Aquo parameters'!$A$1:$H$6130,MATCH($H265,'Aquo parameters'!$E:$E,0),1)</f>
        <v>24DClFol</v>
      </c>
      <c r="H265" s="20">
        <v>115</v>
      </c>
      <c r="I265" s="20" t="str">
        <f>INDEX('Aquo parameters'!$A$1:$H$6130,MATCH($H265,'Aquo parameters'!$E:$E,0),2)</f>
        <v>2,4-dichloorfenol</v>
      </c>
      <c r="J265" s="20" t="str">
        <f>INDEX('Aquo parameters'!$A$1:$H$6130,MATCH($H265,'Aquo parameters'!$E:$E,0),3)</f>
        <v>120-83-2</v>
      </c>
      <c r="K265" s="20" t="s">
        <v>1566</v>
      </c>
      <c r="L265" s="20">
        <v>1</v>
      </c>
      <c r="M265" s="20" t="s">
        <v>40</v>
      </c>
      <c r="N265" s="20" t="str">
        <f t="shared" si="20"/>
        <v>58</v>
      </c>
      <c r="O265" s="20" t="s">
        <v>39</v>
      </c>
      <c r="P265" s="20" t="str">
        <f t="shared" si="21"/>
        <v>1</v>
      </c>
      <c r="Q265" s="20" t="s">
        <v>1441</v>
      </c>
      <c r="R265" s="20" t="str">
        <f t="shared" si="22"/>
        <v>14</v>
      </c>
      <c r="S265" s="20" t="s">
        <v>1315</v>
      </c>
      <c r="T265" s="20" t="str">
        <f t="shared" si="23"/>
        <v>8</v>
      </c>
      <c r="U265" s="20" t="s">
        <v>301</v>
      </c>
      <c r="V265" s="20" t="s">
        <v>1522</v>
      </c>
      <c r="W265" s="20" t="s">
        <v>1522</v>
      </c>
      <c r="X265" s="20" t="str">
        <f>INDEX('T.19 factoren v1.3.0'!$A$1:$M$8977,MATCH($H265,'T.19 factoren v1.3.0'!$E:$E,0),12)</f>
        <v>false</v>
      </c>
      <c r="Y265" s="20" t="str">
        <f t="shared" si="24"/>
        <v>sumList.Add(new SumParameter() { Sum = 2856, SumSubstanceCode = "s2425DClFol", SumSubstanceID = 109, SumDescription = "som 2,4- en 2,5-dichloorfenol", SubstanceCode = "24DClFol", SubstanceID = 115, SubstanceDescription = "2,4-dichloorfenol", SubstanceShort = "24-dichloorfenol", Factor = 1, Unit = "mg/kg", UnitID = 58, MpsDescription = "sDClFol6" , Condition = "dg", ConditionID = 1, UnitWater = "ug/l", UnitWaterID = 14 , ConditionWater = "NVT", ConditionWaterID = 8});</v>
      </c>
    </row>
    <row r="266" spans="1:52" ht="15" customHeight="1" x14ac:dyDescent="0.25">
      <c r="A266" s="20">
        <v>2856</v>
      </c>
      <c r="B266" s="230" t="s">
        <v>170</v>
      </c>
      <c r="C266" s="20" t="str">
        <f>INDEX('Aquo parameters'!$A$1:$H$6130,MATCH($D266,'Aquo parameters'!$E:$E,0),1)</f>
        <v>s2425DClFol</v>
      </c>
      <c r="D266" s="20">
        <v>109</v>
      </c>
      <c r="E266" s="20" t="str">
        <f>INDEX('Aquo parameters'!$A$1:$H$6130,MATCH($D266,'Aquo parameters'!$E:$E,0),2)</f>
        <v>som 2,4- en 2,5-dichloorfenol</v>
      </c>
      <c r="F266" s="20" t="s">
        <v>179</v>
      </c>
      <c r="G266" s="20" t="str">
        <f>INDEX('Aquo parameters'!$A$1:$H$6130,MATCH($H266,'Aquo parameters'!$E:$E,0),1)</f>
        <v>25DClFol</v>
      </c>
      <c r="H266" s="20">
        <v>127</v>
      </c>
      <c r="I266" s="20" t="str">
        <f>INDEX('Aquo parameters'!$A$1:$H$6130,MATCH($H266,'Aquo parameters'!$E:$E,0),2)</f>
        <v>2,5-dichloorfenol</v>
      </c>
      <c r="J266" s="20" t="str">
        <f>INDEX('Aquo parameters'!$A$1:$H$6130,MATCH($H266,'Aquo parameters'!$E:$E,0),3)</f>
        <v>583-78-8</v>
      </c>
      <c r="K266" s="20" t="s">
        <v>1645</v>
      </c>
      <c r="L266" s="20">
        <v>1</v>
      </c>
      <c r="M266" s="20" t="s">
        <v>40</v>
      </c>
      <c r="N266" s="20" t="str">
        <f t="shared" si="20"/>
        <v>58</v>
      </c>
      <c r="O266" s="20" t="s">
        <v>39</v>
      </c>
      <c r="P266" s="20" t="str">
        <f t="shared" si="21"/>
        <v>1</v>
      </c>
      <c r="Q266" s="20" t="s">
        <v>1441</v>
      </c>
      <c r="R266" s="20" t="str">
        <f t="shared" si="22"/>
        <v>14</v>
      </c>
      <c r="S266" s="20" t="s">
        <v>1315</v>
      </c>
      <c r="T266" s="20" t="str">
        <f t="shared" si="23"/>
        <v>8</v>
      </c>
      <c r="U266" s="20" t="s">
        <v>301</v>
      </c>
      <c r="V266" s="20" t="s">
        <v>1522</v>
      </c>
      <c r="W266" s="20" t="s">
        <v>1522</v>
      </c>
      <c r="X266" s="20" t="str">
        <f>INDEX('T.19 factoren v1.3.0'!$A$1:$M$8977,MATCH($H266,'T.19 factoren v1.3.0'!$E:$E,0),12)</f>
        <v>false</v>
      </c>
      <c r="Y266" s="20" t="str">
        <f t="shared" si="24"/>
        <v>sumList.Add(new SumParameter() { Sum = 2856, SumSubstanceCode = "s2425DClFol", SumSubstanceID = 109, SumDescription = "som 2,4- en 2,5-dichloorfenol", SubstanceCode = "25DClFol", SubstanceID = 127, SubstanceDescription = "2,5-dichloorfenol", SubstanceShort = "25-dichloorfenol", Factor = 1, Unit = "mg/kg", UnitID = 58, MpsDescription = "sDClFol6" , Condition = "dg", ConditionID = 1, UnitWater = "ug/l", UnitWaterID = 14 , ConditionWater = "NVT", ConditionWaterID = 8});</v>
      </c>
    </row>
    <row r="267" spans="1:52" ht="15" customHeight="1" x14ac:dyDescent="0.25">
      <c r="A267" s="20">
        <v>2857</v>
      </c>
      <c r="B267" s="230" t="s">
        <v>169</v>
      </c>
      <c r="C267" s="20" t="str">
        <f>INDEX('Aquo parameters'!$A$1:$H$6130,MATCH($D267,'Aquo parameters'!$E:$E,0),1)</f>
        <v>s2425DClAn</v>
      </c>
      <c r="D267" s="20">
        <v>108</v>
      </c>
      <c r="E267" s="20" t="str">
        <f>INDEX('Aquo parameters'!$A$1:$H$6130,MATCH($D267,'Aquo parameters'!$E:$E,0),2)</f>
        <v>som 2,4- en 2,5-dichlooraniline</v>
      </c>
      <c r="F267" t="s">
        <v>174</v>
      </c>
      <c r="G267" s="20" t="str">
        <f>INDEX('Aquo parameters'!$A$1:$H$6130,MATCH($H267,'Aquo parameters'!$E:$E,0),1)</f>
        <v>24DClAn</v>
      </c>
      <c r="H267" s="20">
        <v>114</v>
      </c>
      <c r="I267" s="20" t="str">
        <f>INDEX('Aquo parameters'!$A$1:$H$6130,MATCH($H267,'Aquo parameters'!$E:$E,0),2)</f>
        <v>2,4-dichlooraniline</v>
      </c>
      <c r="J267" s="20" t="str">
        <f>INDEX('Aquo parameters'!$A$1:$H$6130,MATCH($H267,'Aquo parameters'!$E:$E,0),3)</f>
        <v>554-00-7</v>
      </c>
      <c r="K267" s="45"/>
      <c r="L267" s="45">
        <v>1</v>
      </c>
      <c r="M267" s="45" t="s">
        <v>40</v>
      </c>
      <c r="N267" s="45" t="str">
        <f t="shared" si="20"/>
        <v>58</v>
      </c>
      <c r="O267" s="45" t="s">
        <v>39</v>
      </c>
      <c r="P267" s="45" t="str">
        <f t="shared" si="21"/>
        <v>1</v>
      </c>
      <c r="Q267" s="45" t="s">
        <v>1441</v>
      </c>
      <c r="R267" s="45" t="str">
        <f t="shared" si="22"/>
        <v>14</v>
      </c>
      <c r="S267" s="45" t="s">
        <v>1315</v>
      </c>
      <c r="T267" s="45" t="str">
        <f t="shared" si="23"/>
        <v>8</v>
      </c>
      <c r="U267" s="45" t="s">
        <v>1642</v>
      </c>
      <c r="V267" s="45" t="s">
        <v>1522</v>
      </c>
      <c r="W267" s="20" t="s">
        <v>1522</v>
      </c>
      <c r="X267" s="20" t="str">
        <f>INDEX('T.19 factoren v1.3.0'!$A$1:$M$8977,MATCH($H267,'T.19 factoren v1.3.0'!$E:$E,0),12)</f>
        <v>false</v>
      </c>
      <c r="Y267" s="45" t="str">
        <f t="shared" si="24"/>
        <v>sumList.Add(new SumParameter() { Sum = 2857, SumSubstanceCode = "s2425DClAn", SumSubstanceID = 108, SumDescription = "som 2,4- en 2,5-dichlooraniline", SubstanceCode = "24DClAn", SubstanceID = 114, SubstanceDescription = "2,4-dichlooraniline", SubstanceShort = "", Factor = 1, Unit = "mg/kg", UnitID = 58, MpsDescription = "Dichlooranilinen" , Condition = "dg", ConditionID = 1, UnitWater = "ug/l", UnitWaterID = 14 , ConditionWater = "NVT", ConditionWaterID = 8});</v>
      </c>
      <c r="Z267" s="45"/>
      <c r="AA267" s="45"/>
      <c r="AB267" s="45"/>
      <c r="AC267" s="45"/>
      <c r="AD267" s="45"/>
      <c r="AE267" s="45"/>
      <c r="AF267" s="45"/>
      <c r="AG267" s="45"/>
      <c r="AH267" s="45"/>
      <c r="AI267" s="45"/>
      <c r="AJ267" s="45"/>
      <c r="AK267" s="45"/>
      <c r="AL267" s="45"/>
      <c r="AM267" s="45"/>
      <c r="AN267" s="45"/>
      <c r="AO267" s="45"/>
      <c r="AP267" s="45"/>
      <c r="AQ267" s="45"/>
      <c r="AR267" s="45"/>
      <c r="AS267" s="45"/>
      <c r="AT267" s="45"/>
      <c r="AU267" s="45"/>
      <c r="AV267" s="45"/>
      <c r="AW267" s="45"/>
      <c r="AX267" s="45"/>
      <c r="AY267" s="45"/>
      <c r="AZ267" s="45"/>
    </row>
    <row r="268" spans="1:52" ht="15" customHeight="1" x14ac:dyDescent="0.25">
      <c r="A268" s="20">
        <v>2857</v>
      </c>
      <c r="B268" s="230" t="s">
        <v>169</v>
      </c>
      <c r="C268" s="20" t="str">
        <f>INDEX('Aquo parameters'!$A$1:$H$6130,MATCH($D268,'Aquo parameters'!$E:$E,0),1)</f>
        <v>s2425DClAn</v>
      </c>
      <c r="D268" s="20">
        <v>108</v>
      </c>
      <c r="E268" s="20" t="str">
        <f>INDEX('Aquo parameters'!$A$1:$H$6130,MATCH($D268,'Aquo parameters'!$E:$E,0),2)</f>
        <v>som 2,4- en 2,5-dichlooraniline</v>
      </c>
      <c r="F268" t="s">
        <v>178</v>
      </c>
      <c r="G268" s="20" t="str">
        <f>INDEX('Aquo parameters'!$A$1:$H$6130,MATCH($H268,'Aquo parameters'!$E:$E,0),1)</f>
        <v>25DClAn</v>
      </c>
      <c r="H268" s="20">
        <v>126</v>
      </c>
      <c r="I268" s="20" t="str">
        <f>INDEX('Aquo parameters'!$A$1:$H$6130,MATCH($H268,'Aquo parameters'!$E:$E,0),2)</f>
        <v>2,5-dichlooraniline</v>
      </c>
      <c r="J268" s="20" t="str">
        <f>INDEX('Aquo parameters'!$A$1:$H$6130,MATCH($H268,'Aquo parameters'!$E:$E,0),3)</f>
        <v>95-82-9</v>
      </c>
      <c r="K268" s="45"/>
      <c r="L268" s="45">
        <v>1</v>
      </c>
      <c r="M268" s="45" t="s">
        <v>40</v>
      </c>
      <c r="N268" s="45" t="str">
        <f t="shared" si="20"/>
        <v>58</v>
      </c>
      <c r="O268" s="45" t="s">
        <v>39</v>
      </c>
      <c r="P268" s="45" t="str">
        <f t="shared" si="21"/>
        <v>1</v>
      </c>
      <c r="Q268" s="45" t="s">
        <v>1441</v>
      </c>
      <c r="R268" s="45" t="str">
        <f t="shared" si="22"/>
        <v>14</v>
      </c>
      <c r="S268" s="45" t="s">
        <v>1315</v>
      </c>
      <c r="T268" s="45" t="str">
        <f t="shared" si="23"/>
        <v>8</v>
      </c>
      <c r="U268" s="45" t="s">
        <v>1642</v>
      </c>
      <c r="V268" s="45" t="s">
        <v>1522</v>
      </c>
      <c r="W268" s="20" t="s">
        <v>1522</v>
      </c>
      <c r="X268" s="20" t="str">
        <f>INDEX('T.19 factoren v1.3.0'!$A$1:$M$8977,MATCH($H268,'T.19 factoren v1.3.0'!$E:$E,0),12)</f>
        <v>false</v>
      </c>
      <c r="Y268" s="45" t="str">
        <f t="shared" si="24"/>
        <v>sumList.Add(new SumParameter() { Sum = 2857, SumSubstanceCode = "s2425DClAn", SumSubstanceID = 108, SumDescription = "som 2,4- en 2,5-dichlooraniline", SubstanceCode = "25DClAn", SubstanceID = 126, SubstanceDescription = "2,5-dichlooraniline", SubstanceShort = "", Factor = 1, Unit = "mg/kg", UnitID = 58, MpsDescription = "Dichlooranilinen" , Condition = "dg", ConditionID = 1, UnitWater = "ug/l", UnitWaterID = 14 , ConditionWater = "NVT", ConditionWaterID = 8});</v>
      </c>
      <c r="Z268" s="45"/>
      <c r="AA268" s="45"/>
      <c r="AB268" s="45"/>
      <c r="AC268" s="45"/>
      <c r="AD268" s="45"/>
      <c r="AE268" s="45"/>
      <c r="AF268" s="45"/>
      <c r="AG268" s="45"/>
      <c r="AH268" s="45"/>
      <c r="AI268" s="45"/>
      <c r="AJ268" s="45"/>
      <c r="AK268" s="45"/>
      <c r="AL268" s="45"/>
      <c r="AM268" s="45"/>
      <c r="AN268" s="45"/>
      <c r="AO268" s="45"/>
      <c r="AP268" s="45"/>
      <c r="AQ268" s="45"/>
      <c r="AR268" s="45"/>
      <c r="AS268" s="45"/>
      <c r="AT268" s="45"/>
      <c r="AU268" s="45"/>
      <c r="AV268" s="45"/>
      <c r="AW268" s="45"/>
      <c r="AX268" s="45"/>
      <c r="AY268" s="45"/>
      <c r="AZ268" s="45"/>
    </row>
    <row r="269" spans="1:52" ht="15" customHeight="1" x14ac:dyDescent="0.25">
      <c r="A269" s="20">
        <v>2858</v>
      </c>
      <c r="B269" s="231" t="s">
        <v>354</v>
      </c>
      <c r="C269" s="20" t="str">
        <f>INDEX('Aquo parameters'!$A$1:$H$6130,MATCH($D269,'Aquo parameters'!$E:$E,0),1)</f>
        <v>s34ClAn</v>
      </c>
      <c r="D269" s="20">
        <v>1142</v>
      </c>
      <c r="E269" s="20" t="str">
        <f>INDEX('Aquo parameters'!$A$1:$H$6130,MATCH($D269,'Aquo parameters'!$E:$E,0),2)</f>
        <v>som 3- en 4-chlooraniline</v>
      </c>
      <c r="F269" s="20" t="s">
        <v>198</v>
      </c>
      <c r="G269" s="20" t="str">
        <f>INDEX('Aquo parameters'!$A$1:$H$6130,MATCH($H269,'Aquo parameters'!$E:$E,0),1)</f>
        <v>3ClAn</v>
      </c>
      <c r="H269" s="20">
        <v>197</v>
      </c>
      <c r="I269" s="20" t="str">
        <f>INDEX('Aquo parameters'!$A$1:$H$6130,MATCH($H269,'Aquo parameters'!$E:$E,0),2)</f>
        <v>3-chlooraniline</v>
      </c>
      <c r="J269" s="20" t="str">
        <f>INDEX('Aquo parameters'!$A$1:$H$6130,MATCH($H269,'Aquo parameters'!$E:$E,0),3)</f>
        <v>108-42-9</v>
      </c>
      <c r="K269" s="20" t="s">
        <v>1646</v>
      </c>
      <c r="L269" s="20">
        <v>1</v>
      </c>
      <c r="M269" s="20" t="s">
        <v>40</v>
      </c>
      <c r="N269" s="20" t="str">
        <f t="shared" si="20"/>
        <v>58</v>
      </c>
      <c r="O269" s="20" t="s">
        <v>39</v>
      </c>
      <c r="P269" s="20" t="str">
        <f t="shared" si="21"/>
        <v>1</v>
      </c>
      <c r="Q269" s="20" t="s">
        <v>1441</v>
      </c>
      <c r="R269" s="20" t="str">
        <f t="shared" si="22"/>
        <v>14</v>
      </c>
      <c r="S269" s="20" t="s">
        <v>1315</v>
      </c>
      <c r="T269" s="20" t="str">
        <f t="shared" si="23"/>
        <v>8</v>
      </c>
      <c r="U269" s="20" t="s">
        <v>474</v>
      </c>
      <c r="V269" s="20" t="s">
        <v>1522</v>
      </c>
      <c r="W269" s="20" t="s">
        <v>1522</v>
      </c>
      <c r="X269" s="20" t="str">
        <f>INDEX('T.19 factoren v1.3.0'!$A$1:$M$8977,MATCH($H269,'T.19 factoren v1.3.0'!$E:$E,0),12)</f>
        <v>false</v>
      </c>
      <c r="Y269" s="20" t="str">
        <f t="shared" si="24"/>
        <v>sumList.Add(new SumParameter() { Sum = 2858, SumSubstanceCode = "s34ClAn", SumSubstanceID = 1142, SumDescription = "som 3- en 4-chlooraniline", SubstanceCode = "3ClAn", SubstanceID = 197, SubstanceDescription = "3-chlooraniline", SubstanceShort = "3-chlooraniline", Factor = 1, Unit = "mg/kg", UnitID = 58, MpsDescription = "sMClAn" , Condition = "dg", ConditionID = 1, UnitWater = "ug/l", UnitWaterID = 14 , ConditionWater = "NVT", ConditionWaterID = 8});</v>
      </c>
    </row>
    <row r="270" spans="1:52" ht="15" customHeight="1" x14ac:dyDescent="0.25">
      <c r="A270" s="20">
        <v>2858</v>
      </c>
      <c r="B270" s="231" t="s">
        <v>354</v>
      </c>
      <c r="C270" s="20" t="str">
        <f>INDEX('Aquo parameters'!$A$1:$H$6130,MATCH($D270,'Aquo parameters'!$E:$E,0),1)</f>
        <v>s34ClAn</v>
      </c>
      <c r="D270" s="20">
        <v>1142</v>
      </c>
      <c r="E270" s="20" t="str">
        <f>INDEX('Aquo parameters'!$A$1:$H$6130,MATCH($D270,'Aquo parameters'!$E:$E,0),2)</f>
        <v>som 3- en 4-chlooraniline</v>
      </c>
      <c r="F270" s="20" t="s">
        <v>208</v>
      </c>
      <c r="G270" s="20" t="str">
        <f>INDEX('Aquo parameters'!$A$1:$H$6130,MATCH($H270,'Aquo parameters'!$E:$E,0),1)</f>
        <v>4ClAn</v>
      </c>
      <c r="H270" s="20">
        <v>228</v>
      </c>
      <c r="I270" s="20" t="str">
        <f>INDEX('Aquo parameters'!$A$1:$H$6130,MATCH($H270,'Aquo parameters'!$E:$E,0),2)</f>
        <v>4-chlooraniline</v>
      </c>
      <c r="J270" s="20" t="str">
        <f>INDEX('Aquo parameters'!$A$1:$H$6130,MATCH($H270,'Aquo parameters'!$E:$E,0),3)</f>
        <v>106-47-8</v>
      </c>
      <c r="K270" s="20" t="s">
        <v>1647</v>
      </c>
      <c r="L270" s="20">
        <v>1</v>
      </c>
      <c r="M270" s="20" t="s">
        <v>40</v>
      </c>
      <c r="N270" s="20" t="str">
        <f t="shared" si="20"/>
        <v>58</v>
      </c>
      <c r="O270" s="20" t="s">
        <v>39</v>
      </c>
      <c r="P270" s="20" t="str">
        <f t="shared" si="21"/>
        <v>1</v>
      </c>
      <c r="Q270" s="20" t="s">
        <v>1441</v>
      </c>
      <c r="R270" s="20" t="str">
        <f t="shared" si="22"/>
        <v>14</v>
      </c>
      <c r="S270" s="20" t="s">
        <v>1315</v>
      </c>
      <c r="T270" s="20" t="str">
        <f t="shared" si="23"/>
        <v>8</v>
      </c>
      <c r="U270" s="20" t="s">
        <v>474</v>
      </c>
      <c r="V270" s="20" t="s">
        <v>1522</v>
      </c>
      <c r="W270" s="20" t="s">
        <v>1522</v>
      </c>
      <c r="X270" s="20" t="str">
        <f>INDEX('T.19 factoren v1.3.0'!$A$1:$M$8977,MATCH($H270,'T.19 factoren v1.3.0'!$E:$E,0),12)</f>
        <v>false</v>
      </c>
      <c r="Y270" s="20" t="str">
        <f t="shared" si="24"/>
        <v>sumList.Add(new SumParameter() { Sum = 2858, SumSubstanceCode = "s34ClAn", SumSubstanceID = 1142, SumDescription = "som 3- en 4-chlooraniline", SubstanceCode = "4ClAn", SubstanceID = 228, SubstanceDescription = "4-chlooraniline", SubstanceShort = "4-chlooraniline", Factor = 1, Unit = "mg/kg", UnitID = 58, MpsDescription = "sMClAn" , Condition = "dg", ConditionID = 1, UnitWater = "ug/l", UnitWaterID = 14 , ConditionWater = "NVT", ConditionWaterID = 8});</v>
      </c>
    </row>
    <row r="271" spans="1:52" ht="15" customHeight="1" x14ac:dyDescent="0.25">
      <c r="A271" s="20">
        <v>2859</v>
      </c>
      <c r="B271" s="230" t="s">
        <v>461</v>
      </c>
      <c r="C271" s="20" t="str">
        <f>INDEX('Aquo parameters'!$A$1:$H$6130,MATCH($D271,'Aquo parameters'!$E:$E,0),1)</f>
        <v>sdmtn</v>
      </c>
      <c r="D271" s="20">
        <v>2065</v>
      </c>
      <c r="E271" s="20" t="str">
        <f>INDEX('Aquo parameters'!$A$1:$H$6130,MATCH($D271,'Aquo parameters'!$E:$E,0),2)</f>
        <v>som o-demeton en s-demeton</v>
      </c>
      <c r="F271" s="20" t="s">
        <v>292</v>
      </c>
      <c r="G271" s="20" t="str">
        <f>INDEX('Aquo parameters'!$A$1:$H$6130,MATCH($H271,'Aquo parameters'!$E:$E,0),1)</f>
        <v>demtnO</v>
      </c>
      <c r="H271" s="20">
        <v>564</v>
      </c>
      <c r="I271" s="20" t="str">
        <f>INDEX('Aquo parameters'!$A$1:$H$6130,MATCH($H271,'Aquo parameters'!$E:$E,0),2)</f>
        <v>demeton-O</v>
      </c>
      <c r="J271" s="20" t="str">
        <f>INDEX('Aquo parameters'!$A$1:$H$6130,MATCH($H271,'Aquo parameters'!$E:$E,0),3)</f>
        <v>298-03-3</v>
      </c>
      <c r="K271" s="20" t="s">
        <v>1648</v>
      </c>
      <c r="L271" s="20">
        <v>1</v>
      </c>
      <c r="M271" s="20" t="s">
        <v>40</v>
      </c>
      <c r="N271" s="20" t="str">
        <f t="shared" si="20"/>
        <v>58</v>
      </c>
      <c r="O271" s="20" t="s">
        <v>39</v>
      </c>
      <c r="P271" s="20" t="str">
        <f t="shared" si="21"/>
        <v>1</v>
      </c>
      <c r="Q271" s="20" t="s">
        <v>1441</v>
      </c>
      <c r="R271" s="20" t="str">
        <f t="shared" si="22"/>
        <v>14</v>
      </c>
      <c r="S271" s="20" t="s">
        <v>1315</v>
      </c>
      <c r="T271" s="20" t="str">
        <f t="shared" si="23"/>
        <v>8</v>
      </c>
      <c r="U271" s="20" t="s">
        <v>474</v>
      </c>
      <c r="V271" s="20" t="s">
        <v>1522</v>
      </c>
      <c r="W271" s="20" t="s">
        <v>1522</v>
      </c>
      <c r="X271" s="20" t="str">
        <f>INDEX('T.19 factoren v1.3.0'!$A$1:$M$8977,MATCH($H271,'T.19 factoren v1.3.0'!$E:$E,0),12)</f>
        <v>false</v>
      </c>
      <c r="Y271" s="20" t="str">
        <f t="shared" si="24"/>
        <v>sumList.Add(new SumParameter() { Sum = 2859, SumSubstanceCode = "sdmtn", SumSubstanceID = 2065, SumDescription = "som o-demeton en s-demeton", SubstanceCode = "demtnO", SubstanceID = 564, SubstanceDescription = "demeton-O", SubstanceShort = "o-demeton", Factor = 1, Unit = "mg/kg", UnitID = 58, MpsDescription = "sMClAn" , Condition = "dg", ConditionID = 1, UnitWater = "ug/l", UnitWaterID = 14 , ConditionWater = "NVT", ConditionWaterID = 8});</v>
      </c>
    </row>
    <row r="272" spans="1:52" x14ac:dyDescent="0.25">
      <c r="A272" s="20">
        <v>2859</v>
      </c>
      <c r="B272" s="230" t="s">
        <v>461</v>
      </c>
      <c r="C272" s="20" t="str">
        <f>INDEX('Aquo parameters'!$A$1:$H$6130,MATCH($D272,'Aquo parameters'!$E:$E,0),1)</f>
        <v>sdmtn</v>
      </c>
      <c r="D272" s="20">
        <v>2065</v>
      </c>
      <c r="E272" s="20" t="str">
        <f>INDEX('Aquo parameters'!$A$1:$H$6130,MATCH($D272,'Aquo parameters'!$E:$E,0),2)</f>
        <v>som o-demeton en s-demeton</v>
      </c>
      <c r="F272" s="20" t="s">
        <v>293</v>
      </c>
      <c r="G272" s="20" t="str">
        <f>INDEX('Aquo parameters'!$A$1:$H$6130,MATCH($H272,'Aquo parameters'!$E:$E,0),1)</f>
        <v>demtnS</v>
      </c>
      <c r="H272" s="20">
        <v>566</v>
      </c>
      <c r="I272" s="20" t="str">
        <f>INDEX('Aquo parameters'!$A$1:$H$6130,MATCH($H272,'Aquo parameters'!$E:$E,0),2)</f>
        <v>demeton-S</v>
      </c>
      <c r="J272" s="20" t="str">
        <f>INDEX('Aquo parameters'!$A$1:$H$6130,MATCH($H272,'Aquo parameters'!$E:$E,0),3)</f>
        <v>126-75-0</v>
      </c>
      <c r="K272" s="20" t="s">
        <v>1649</v>
      </c>
      <c r="L272" s="20">
        <v>1</v>
      </c>
      <c r="M272" s="20" t="s">
        <v>40</v>
      </c>
      <c r="N272" s="20" t="str">
        <f t="shared" si="20"/>
        <v>58</v>
      </c>
      <c r="O272" s="20" t="s">
        <v>39</v>
      </c>
      <c r="P272" s="20" t="str">
        <f t="shared" si="21"/>
        <v>1</v>
      </c>
      <c r="Q272" s="20" t="s">
        <v>1441</v>
      </c>
      <c r="R272" s="20" t="str">
        <f t="shared" si="22"/>
        <v>14</v>
      </c>
      <c r="S272" s="20" t="s">
        <v>1315</v>
      </c>
      <c r="T272" s="20" t="str">
        <f t="shared" si="23"/>
        <v>8</v>
      </c>
      <c r="U272" s="20" t="s">
        <v>474</v>
      </c>
      <c r="V272" s="20" t="s">
        <v>1522</v>
      </c>
      <c r="W272" s="20" t="s">
        <v>1522</v>
      </c>
      <c r="X272" s="20" t="str">
        <f>INDEX('T.19 factoren v1.3.0'!$A$1:$M$8977,MATCH($H272,'T.19 factoren v1.3.0'!$E:$E,0),12)</f>
        <v>false</v>
      </c>
      <c r="Y272" s="20" t="str">
        <f t="shared" si="24"/>
        <v>sumList.Add(new SumParameter() { Sum = 2859, SumSubstanceCode = "sdmtn", SumSubstanceID = 2065, SumDescription = "som o-demeton en s-demeton", SubstanceCode = "demtnS", SubstanceID = 566, SubstanceDescription = "demeton-S", SubstanceShort = "p-demeton", Factor = 1, Unit = "mg/kg", UnitID = 58, MpsDescription = "sMClAn" , Condition = "dg", ConditionID = 1, UnitWater = "ug/l", UnitWaterID = 14 , ConditionWater = "NVT", ConditionWaterID = 8});</v>
      </c>
    </row>
    <row r="273" spans="1:25" x14ac:dyDescent="0.25">
      <c r="A273" s="20">
        <v>2860</v>
      </c>
      <c r="B273" s="20" t="s">
        <v>1651</v>
      </c>
      <c r="C273" s="234" t="str">
        <f>INDEX('Aquo parameters'!$A$1:$H$6130,MATCH($D273,'Aquo parameters'!$E:$E,0),1)</f>
        <v>slinvertPFOA</v>
      </c>
      <c r="D273" s="234">
        <v>6039</v>
      </c>
      <c r="E273" s="234" t="str">
        <f>INDEX('Aquo parameters'!$A$1:$H$6130,MATCH($D273,'Aquo parameters'!$E:$E,0),2)</f>
        <v>som lineair en vertakte perfluoroctaanzuur</v>
      </c>
      <c r="F273" s="234" t="s">
        <v>1663</v>
      </c>
      <c r="G273" s="234" t="str">
        <f>INDEX('Aquo parameters'!$A$1:$H$6130,MATCH($H273,'Aquo parameters'!$E:$E,0),1)</f>
        <v>PFOA</v>
      </c>
      <c r="H273" s="234">
        <v>4443</v>
      </c>
      <c r="I273" s="234" t="str">
        <f>INDEX('Aquo parameters'!$A$1:$H$6130,MATCH($H273,'Aquo parameters'!$E:$E,0),2)</f>
        <v>perfluoroctaanzuur</v>
      </c>
      <c r="J273" s="20" t="str">
        <f>INDEX('Aquo parameters'!$A$1:$H$6130,MATCH($H273,'Aquo parameters'!$E:$E,0),3)</f>
        <v>335-67-1</v>
      </c>
      <c r="K273" s="20" t="s">
        <v>1650</v>
      </c>
      <c r="L273" s="20">
        <v>1</v>
      </c>
      <c r="M273" s="45" t="s">
        <v>51</v>
      </c>
      <c r="N273" s="20" t="str">
        <f t="shared" si="20"/>
        <v>131</v>
      </c>
      <c r="O273" s="20" t="s">
        <v>39</v>
      </c>
      <c r="P273" s="20" t="str">
        <f t="shared" si="21"/>
        <v>1</v>
      </c>
      <c r="Q273" s="234" t="s">
        <v>1445</v>
      </c>
      <c r="R273" s="20" t="str">
        <f t="shared" si="22"/>
        <v>79</v>
      </c>
      <c r="S273" s="20" t="s">
        <v>1315</v>
      </c>
      <c r="T273" s="20" t="str">
        <f t="shared" si="23"/>
        <v>8</v>
      </c>
      <c r="U273" s="20" t="s">
        <v>1651</v>
      </c>
      <c r="V273" s="20" t="s">
        <v>1522</v>
      </c>
      <c r="W273" s="20" t="s">
        <v>1522</v>
      </c>
      <c r="X273" s="20" t="str">
        <f>INDEX('T.19 factoren v1.3.0'!$A$1:$M$8977,MATCH($H273,'T.19 factoren v1.3.0'!$E:$E,0),12)</f>
        <v>true</v>
      </c>
      <c r="Y273" s="20" t="str">
        <f t="shared" si="24"/>
        <v>sumList.Add(new SumParameter() { Sum = 2860, SumSubstanceCode = "slinvertPFOA", SumSubstanceID = 6039, SumDescription = "som lineair en vertakte perfluoroctaanzuur", SubstanceCode = "PFOA", SubstanceID = 4443, SubstanceDescription = "perfluoroctaanzuur", SubstanceShort = "perfluoroctaanzuur", Factor = 1, Unit = "ug/kg", UnitID = 131, MpsDescription = "slinvertPFOA" , Condition = "dg", ConditionID = 1, UnitWater = "ng/l", UnitWaterID = 79 , ConditionWater = "NVT", ConditionWaterID = 8});</v>
      </c>
    </row>
    <row r="274" spans="1:25" x14ac:dyDescent="0.25">
      <c r="A274" s="20">
        <v>2860</v>
      </c>
      <c r="B274" s="20" t="s">
        <v>1651</v>
      </c>
      <c r="C274" s="234" t="str">
        <f>INDEX('Aquo parameters'!$A$1:$H$6130,MATCH($D274,'Aquo parameters'!$E:$E,0),1)</f>
        <v>slinvertPFOA</v>
      </c>
      <c r="D274" s="234">
        <v>6039</v>
      </c>
      <c r="E274" s="234" t="str">
        <f>INDEX('Aquo parameters'!$A$1:$H$6130,MATCH($D274,'Aquo parameters'!$E:$E,0),2)</f>
        <v>som lineair en vertakte perfluoroctaanzuur</v>
      </c>
      <c r="F274" s="234" t="s">
        <v>1664</v>
      </c>
      <c r="G274" s="234" t="str">
        <f>INDEX('Aquo parameters'!$A$1:$H$6130,MATCH($H274,'Aquo parameters'!$E:$E,0),1)</f>
        <v>sverttPFOA</v>
      </c>
      <c r="H274" s="234">
        <v>5577</v>
      </c>
      <c r="I274" s="234" t="str">
        <f>INDEX('Aquo parameters'!$A$1:$H$6130,MATCH($H274,'Aquo parameters'!$E:$E,0),2)</f>
        <v>som vertakte perfluoroctaanzuur-isomeren</v>
      </c>
      <c r="J274" s="20" t="str">
        <f>INDEX('Aquo parameters'!$A$1:$H$6130,MATCH($H274,'Aquo parameters'!$E:$E,0),3)</f>
        <v>NVT</v>
      </c>
      <c r="K274" s="20" t="s">
        <v>1652</v>
      </c>
      <c r="L274" s="20">
        <v>1</v>
      </c>
      <c r="M274" s="45" t="s">
        <v>51</v>
      </c>
      <c r="N274" s="20" t="str">
        <f t="shared" si="20"/>
        <v>131</v>
      </c>
      <c r="O274" s="20" t="s">
        <v>39</v>
      </c>
      <c r="P274" s="20" t="str">
        <f t="shared" si="21"/>
        <v>1</v>
      </c>
      <c r="Q274" s="234" t="s">
        <v>1445</v>
      </c>
      <c r="R274" s="20" t="str">
        <f t="shared" si="22"/>
        <v>79</v>
      </c>
      <c r="S274" s="20" t="s">
        <v>1315</v>
      </c>
      <c r="T274" s="20" t="str">
        <f t="shared" si="23"/>
        <v>8</v>
      </c>
      <c r="U274" s="20" t="s">
        <v>1651</v>
      </c>
      <c r="V274" s="20" t="s">
        <v>1522</v>
      </c>
      <c r="W274" s="20" t="s">
        <v>1522</v>
      </c>
      <c r="X274" s="20" t="str">
        <f>INDEX('T.19 factoren v1.3.0'!$A$1:$M$8977,MATCH($H274,'T.19 factoren v1.3.0'!$E:$E,0),12)</f>
        <v>true</v>
      </c>
      <c r="Y274" s="20" t="str">
        <f t="shared" si="24"/>
        <v>sumList.Add(new SumParameter() { Sum = 2860, SumSubstanceCode = "slinvertPFOA", SumSubstanceID = 6039, SumDescription = "som lineair en vertakte perfluoroctaanzuur", SubstanceCode = "sverttPFOA", SubstanceID = 5577, SubstanceDescription = "som vertakte perfluoroctaanzuur-isomeren", SubstanceShort = "som vertakte PFOA-isomeren", Factor = 1, Unit = "ug/kg", UnitID = 131, MpsDescription = "slinvertPFOA" , Condition = "dg", ConditionID = 1, UnitWater = "ng/l", UnitWaterID = 79 , ConditionWater = "NVT", ConditionWaterID = 8});</v>
      </c>
    </row>
    <row r="275" spans="1:25" x14ac:dyDescent="0.25">
      <c r="A275" s="20">
        <v>2861</v>
      </c>
      <c r="B275" s="20" t="s">
        <v>1654</v>
      </c>
      <c r="C275" s="234" t="str">
        <f>INDEX('Aquo parameters'!$A$1:$H$6130,MATCH($D275,'Aquo parameters'!$E:$E,0),1)</f>
        <v>slinvertPFOS</v>
      </c>
      <c r="D275" s="234">
        <v>6040</v>
      </c>
      <c r="E275" s="234" t="str">
        <f>INDEX('Aquo parameters'!$A$1:$H$6130,MATCH($D275,'Aquo parameters'!$E:$E,0),2)</f>
        <v>som lineair en vertakte perfluoroctaansulfonzuur</v>
      </c>
      <c r="F275" s="234" t="s">
        <v>1665</v>
      </c>
      <c r="G275" s="234" t="str">
        <f>INDEX('Aquo parameters'!$A$1:$H$6130,MATCH($H275,'Aquo parameters'!$E:$E,0),1)</f>
        <v>PFOS</v>
      </c>
      <c r="H275" s="234">
        <v>4445</v>
      </c>
      <c r="I275" s="234" t="str">
        <f>INDEX('Aquo parameters'!$A$1:$H$6130,MATCH($H275,'Aquo parameters'!$E:$E,0),2)</f>
        <v>perfluoroctaansulfonzuur (lineair)</v>
      </c>
      <c r="J275" s="20" t="str">
        <f>INDEX('Aquo parameters'!$A$1:$H$6130,MATCH($H275,'Aquo parameters'!$E:$E,0),3)</f>
        <v>1763-23-1</v>
      </c>
      <c r="K275" s="20" t="s">
        <v>1653</v>
      </c>
      <c r="L275" s="20">
        <v>1</v>
      </c>
      <c r="M275" s="45" t="s">
        <v>51</v>
      </c>
      <c r="N275" s="20" t="str">
        <f t="shared" si="20"/>
        <v>131</v>
      </c>
      <c r="O275" s="20" t="s">
        <v>39</v>
      </c>
      <c r="P275" s="20" t="str">
        <f t="shared" si="21"/>
        <v>1</v>
      </c>
      <c r="Q275" s="234" t="s">
        <v>1445</v>
      </c>
      <c r="R275" s="20" t="str">
        <f t="shared" si="22"/>
        <v>79</v>
      </c>
      <c r="S275" s="20" t="s">
        <v>1315</v>
      </c>
      <c r="T275" s="20" t="str">
        <f t="shared" si="23"/>
        <v>8</v>
      </c>
      <c r="U275" s="20" t="s">
        <v>1654</v>
      </c>
      <c r="V275" s="20" t="s">
        <v>1522</v>
      </c>
      <c r="W275" s="20" t="s">
        <v>1522</v>
      </c>
      <c r="X275" s="20" t="str">
        <f>INDEX('T.19 factoren v1.3.0'!$A$1:$M$8977,MATCH($H275,'T.19 factoren v1.3.0'!$E:$E,0),12)</f>
        <v>true</v>
      </c>
      <c r="Y275" s="20" t="str">
        <f t="shared" si="24"/>
        <v>sumList.Add(new SumParameter() { Sum = 2861, SumSubstanceCode = "slinvertPFOS", SumSubstanceID = 6040, SumDescription = "som lineair en vertakte perfluoroctaansulfonzuur", SubstanceCode = "PFOS", SubstanceID = 4445, SubstanceDescription = "perfluoroctaansulfonzuur (lineair)", SubstanceShort = "perfluoroctaansulfonaat", Factor = 1, Unit = "ug/kg", UnitID = 131, MpsDescription = "slinvertPFOS" , Condition = "dg", ConditionID = 1, UnitWater = "ng/l", UnitWaterID = 79 , ConditionWater = "NVT", ConditionWaterID = 8});</v>
      </c>
    </row>
    <row r="276" spans="1:25" x14ac:dyDescent="0.25">
      <c r="A276" s="20">
        <v>2861</v>
      </c>
      <c r="B276" s="20" t="s">
        <v>1654</v>
      </c>
      <c r="C276" s="234" t="str">
        <f>INDEX('Aquo parameters'!$A$1:$H$6130,MATCH($D276,'Aquo parameters'!$E:$E,0),1)</f>
        <v>slinvertPFOS</v>
      </c>
      <c r="D276" s="234">
        <v>6040</v>
      </c>
      <c r="E276" s="234" t="str">
        <f>INDEX('Aquo parameters'!$A$1:$H$6130,MATCH($D276,'Aquo parameters'!$E:$E,0),2)</f>
        <v>som lineair en vertakte perfluoroctaansulfonzuur</v>
      </c>
      <c r="F276" s="234" t="s">
        <v>1666</v>
      </c>
      <c r="G276" s="234" t="str">
        <f>INDEX('Aquo parameters'!$A$1:$H$6130,MATCH($H276,'Aquo parameters'!$E:$E,0),1)</f>
        <v>sverttPFOS</v>
      </c>
      <c r="H276" s="234">
        <v>5518</v>
      </c>
      <c r="I276" s="234" t="str">
        <f>INDEX('Aquo parameters'!$A$1:$H$6130,MATCH($H276,'Aquo parameters'!$E:$E,0),2)</f>
        <v>som vertakte perfluoroctaansulfonzuur-isomeren</v>
      </c>
      <c r="J276" s="20" t="str">
        <f>INDEX('Aquo parameters'!$A$1:$H$6130,MATCH($H276,'Aquo parameters'!$E:$E,0),3)</f>
        <v>NVT</v>
      </c>
      <c r="K276" s="20" t="s">
        <v>1655</v>
      </c>
      <c r="L276" s="20">
        <v>1</v>
      </c>
      <c r="M276" s="45" t="s">
        <v>51</v>
      </c>
      <c r="N276" s="20" t="str">
        <f t="shared" si="20"/>
        <v>131</v>
      </c>
      <c r="O276" s="20" t="s">
        <v>39</v>
      </c>
      <c r="P276" s="20" t="str">
        <f t="shared" si="21"/>
        <v>1</v>
      </c>
      <c r="Q276" s="234" t="s">
        <v>1445</v>
      </c>
      <c r="R276" s="20" t="str">
        <f t="shared" si="22"/>
        <v>79</v>
      </c>
      <c r="S276" s="20" t="s">
        <v>1315</v>
      </c>
      <c r="T276" s="20" t="str">
        <f t="shared" si="23"/>
        <v>8</v>
      </c>
      <c r="U276" s="20" t="s">
        <v>1654</v>
      </c>
      <c r="V276" s="20" t="s">
        <v>1522</v>
      </c>
      <c r="W276" s="20" t="s">
        <v>1522</v>
      </c>
      <c r="X276" s="20" t="str">
        <f>INDEX('T.19 factoren v1.3.0'!$A$1:$M$8977,MATCH($H276,'T.19 factoren v1.3.0'!$E:$E,0),12)</f>
        <v>true</v>
      </c>
      <c r="Y276" s="20" t="str">
        <f t="shared" si="24"/>
        <v>sumList.Add(new SumParameter() { Sum = 2861, SumSubstanceCode = "slinvertPFOS", SumSubstanceID = 6040, SumDescription = "som lineair en vertakte perfluoroctaansulfonzuur", SubstanceCode = "sverttPFOS", SubstanceID = 5518, SubstanceDescription = "som vertakte perfluoroctaansulfonzuur-isomeren", SubstanceShort = "som vertakte PFOS-isomeren", Factor = 1, Unit = "ug/kg", UnitID = 131, MpsDescription = "slinvertPFOS" , Condition = "dg", ConditionID = 1, UnitWater = "ng/l", UnitWaterID = 79 , ConditionWater = "NVT", ConditionWaterID = 8});</v>
      </c>
    </row>
  </sheetData>
  <autoFilter ref="A1:AA276">
    <sortState ref="A2:AA272">
      <sortCondition ref="A1:A272"/>
    </sortState>
  </autoFilter>
  <pageMargins left="0.7" right="0.7" top="0.75" bottom="0.75" header="0.3" footer="0.3"/>
  <pageSetup paperSize="9" orientation="landscape" horizontalDpi="300" verticalDpi="300"/>
  <legacy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1173"/>
  <sheetViews>
    <sheetView zoomScaleNormal="100" zoomScalePageLayoutView="70" workbookViewId="0">
      <pane ySplit="1" topLeftCell="A2" activePane="bottomLeft" state="frozen"/>
      <selection pane="bottomLeft" activeCell="D19" sqref="D19"/>
    </sheetView>
  </sheetViews>
  <sheetFormatPr defaultColWidth="8.85546875" defaultRowHeight="15" x14ac:dyDescent="0.25"/>
  <cols>
    <col min="1" max="1" width="9.85546875" bestFit="1" customWidth="1"/>
    <col min="2" max="2" width="59" bestFit="1" customWidth="1"/>
    <col min="3" max="3" width="25.42578125" bestFit="1" customWidth="1"/>
    <col min="4" max="4" width="18.42578125" bestFit="1" customWidth="1"/>
    <col min="5" max="5" width="16" bestFit="1" customWidth="1"/>
    <col min="6" max="6" width="14.85546875" bestFit="1" customWidth="1"/>
    <col min="7" max="7" width="12.5703125" bestFit="1" customWidth="1"/>
    <col min="8" max="8" width="13.42578125" bestFit="1" customWidth="1"/>
    <col min="9" max="9" width="11" bestFit="1" customWidth="1"/>
    <col min="10" max="10" width="13" bestFit="1" customWidth="1"/>
    <col min="11" max="11" width="10.5703125" bestFit="1" customWidth="1"/>
    <col min="12" max="12" width="2.85546875" customWidth="1"/>
    <col min="13" max="14" width="3.28515625" customWidth="1"/>
    <col min="15" max="15" width="237.42578125" bestFit="1" customWidth="1"/>
  </cols>
  <sheetData>
    <row r="1" spans="1:15" s="259" customFormat="1" x14ac:dyDescent="0.25">
      <c r="A1" s="257" t="s">
        <v>27</v>
      </c>
      <c r="B1" s="257" t="s">
        <v>101</v>
      </c>
      <c r="C1" s="257" t="s">
        <v>100</v>
      </c>
      <c r="D1" s="257" t="s">
        <v>1667</v>
      </c>
      <c r="E1" s="257" t="s">
        <v>29</v>
      </c>
      <c r="F1" s="257" t="s">
        <v>1668</v>
      </c>
      <c r="G1" s="257" t="s">
        <v>23</v>
      </c>
      <c r="H1" s="257" t="s">
        <v>1669</v>
      </c>
      <c r="I1" s="257" t="s">
        <v>1670</v>
      </c>
      <c r="J1" s="257" t="s">
        <v>1671</v>
      </c>
      <c r="K1" s="257" t="s">
        <v>31</v>
      </c>
      <c r="L1" s="258"/>
    </row>
    <row r="2" spans="1:15" x14ac:dyDescent="0.25">
      <c r="A2" s="21">
        <v>4</v>
      </c>
      <c r="B2" s="21" t="str">
        <f>INDEX('Aquo parameters'!$A$1:$H$6130,MATCH($A2,'Aquo parameters'!$E:$E,0),2)</f>
        <v>1,1,1-trichloorethaan</v>
      </c>
      <c r="C2" s="21" t="str">
        <f>INDEX('Aquo parameters'!$A$1:$H$6130,MATCH($A2,'Aquo parameters'!$E:$E,0),1)</f>
        <v>111TClC2a</v>
      </c>
      <c r="D2" t="str">
        <f>IF(E2 = "dg", "1", IF(E2 = "TEQdg", "5", IF(E2 = "Sndg", "4", IF(E2 = "C10C40dg", "93", "-1"))))</f>
        <v>1</v>
      </c>
      <c r="E2" s="21" t="s">
        <v>39</v>
      </c>
      <c r="F2" s="260" t="str">
        <f>IF(G2 = "CONCTTE", "2720", IF(G2 = "MASSFTE", "2725", ""))</f>
        <v>2725</v>
      </c>
      <c r="G2" t="s">
        <v>38</v>
      </c>
      <c r="I2" s="25"/>
      <c r="J2" t="str">
        <f>IF(K2="mg/kg","58",IF(K2="ug/kg","131",IF(K2="ng/kg","77","--")))</f>
        <v>58</v>
      </c>
      <c r="K2" s="261" t="s">
        <v>40</v>
      </c>
      <c r="O2" t="str">
        <f>"UnitCheckRecords.Add(new PreferedUnitRecord() { ParameterID = "&amp;$A2&amp;", ParameterCode = """&amp;$C2&amp;""", ConditionID = "&amp;$D2&amp;", ConditionCode = """&amp;$E2&amp;""", QuantityID = "&amp;$F2&amp;", QuantityCode = """&amp;$G2&amp;""", UnitID = "&amp;$J2&amp;", UnitCode = """&amp;$K2&amp;""", TestID = 0, TestCode = ""Tx"" });"</f>
        <v>UnitCheckRecords.Add(new PreferedUnitRecord() { ParameterID = 4, ParameterCode = "111TClC2a", ConditionID = 1, ConditionCode = "dg", QuantityID = 2725, QuantityCode = "MASSFTE", UnitID = 58, UnitCode = "mg/kg", TestID = 0, TestCode = "Tx" });</v>
      </c>
    </row>
    <row r="3" spans="1:15" x14ac:dyDescent="0.25">
      <c r="A3">
        <v>4</v>
      </c>
      <c r="B3" s="21" t="str">
        <f>INDEX('Aquo parameters'!$A$1:$H$6130,MATCH($A3,'Aquo parameters'!$E:$E,0),2)</f>
        <v>1,1,1-trichloorethaan</v>
      </c>
      <c r="C3" s="21" t="str">
        <f>INDEX('Aquo parameters'!$A$1:$H$6130,MATCH($A3,'Aquo parameters'!$E:$E,0),1)</f>
        <v>111TClC2a</v>
      </c>
      <c r="D3">
        <v>8</v>
      </c>
      <c r="E3" t="s">
        <v>1315</v>
      </c>
      <c r="F3">
        <v>2720</v>
      </c>
      <c r="G3" t="s">
        <v>1672</v>
      </c>
      <c r="I3" s="25"/>
      <c r="J3">
        <v>14</v>
      </c>
      <c r="K3" t="s">
        <v>1441</v>
      </c>
      <c r="O3" t="str">
        <f t="shared" ref="O3:O66" si="0">"UnitCheckRecords.Add(new PreferedUnitRecord() { ParameterID = "&amp;$A3&amp;", ParameterCode = """&amp;$C3&amp;""", ConditionID = "&amp;$D3&amp;", ConditionCode = """&amp;$E3&amp;""", QuantityID = "&amp;$F3&amp;", QuantityCode = """&amp;$G3&amp;""", UnitID = "&amp;$J3&amp;", UnitCode = """&amp;$K3&amp;""", TestID = 0, TestCode = ""Tx"" });"</f>
        <v>UnitCheckRecords.Add(new PreferedUnitRecord() { ParameterID = 4, ParameterCode = "111TClC2a", ConditionID = 8, ConditionCode = "NVT", QuantityID = 2720, QuantityCode = "CONCTTE", UnitID = 14, UnitCode = "ug/l", TestID = 0, TestCode = "Tx" });</v>
      </c>
    </row>
    <row r="4" spans="1:15" x14ac:dyDescent="0.25">
      <c r="A4" s="21">
        <v>6</v>
      </c>
      <c r="B4" s="21" t="str">
        <f>INDEX('Aquo parameters'!$A$1:$H$6130,MATCH($A4,'Aquo parameters'!$E:$E,0),2)</f>
        <v>1,1,2-trichloorethaan</v>
      </c>
      <c r="C4" s="21" t="str">
        <f>INDEX('Aquo parameters'!$A$1:$H$6130,MATCH($A4,'Aquo parameters'!$E:$E,0),1)</f>
        <v>112TClC2a</v>
      </c>
      <c r="D4" t="str">
        <f>IF(E4 = "dg", "1", IF(E4 = "TEQdg", "5", IF(E4 = "Sndg", "4", IF(E4 = "C10C40dg", "93", "-1"))))</f>
        <v>1</v>
      </c>
      <c r="E4" s="21" t="s">
        <v>39</v>
      </c>
      <c r="F4" s="260" t="str">
        <f>IF(G4 = "CONCTTE", "2720", IF(G4 = "MASSFTE", "2725", ""))</f>
        <v>2725</v>
      </c>
      <c r="G4" t="s">
        <v>38</v>
      </c>
      <c r="I4" s="25"/>
      <c r="J4" t="str">
        <f>IF(K4="mg/kg","58",IF(K4="ug/kg","131",IF(K4="ng/kg","77","--")))</f>
        <v>58</v>
      </c>
      <c r="K4" s="261" t="s">
        <v>40</v>
      </c>
      <c r="O4" t="str">
        <f t="shared" si="0"/>
        <v>UnitCheckRecords.Add(new PreferedUnitRecord() { ParameterID = 6, ParameterCode = "112TClC2a", ConditionID = 1, ConditionCode = "dg", QuantityID = 2725, QuantityCode = "MASSFTE", UnitID = 58, UnitCode = "mg/kg", TestID = 0, TestCode = "Tx" });</v>
      </c>
    </row>
    <row r="5" spans="1:15" x14ac:dyDescent="0.25">
      <c r="A5">
        <v>6</v>
      </c>
      <c r="B5" s="21" t="str">
        <f>INDEX('Aquo parameters'!$A$1:$H$6130,MATCH($A5,'Aquo parameters'!$E:$E,0),2)</f>
        <v>1,1,2-trichloorethaan</v>
      </c>
      <c r="C5" s="21" t="str">
        <f>INDEX('Aquo parameters'!$A$1:$H$6130,MATCH($A5,'Aquo parameters'!$E:$E,0),1)</f>
        <v>112TClC2a</v>
      </c>
      <c r="D5">
        <v>8</v>
      </c>
      <c r="E5" t="s">
        <v>1315</v>
      </c>
      <c r="F5">
        <v>2720</v>
      </c>
      <c r="G5" t="s">
        <v>1672</v>
      </c>
      <c r="I5" s="25"/>
      <c r="J5">
        <v>14</v>
      </c>
      <c r="K5" t="s">
        <v>1441</v>
      </c>
      <c r="O5" t="str">
        <f t="shared" si="0"/>
        <v>UnitCheckRecords.Add(new PreferedUnitRecord() { ParameterID = 6, ParameterCode = "112TClC2a", ConditionID = 8, ConditionCode = "NVT", QuantityID = 2720, QuantityCode = "CONCTTE", UnitID = 14, UnitCode = "ug/l", TestID = 0, TestCode = "Tx" });</v>
      </c>
    </row>
    <row r="6" spans="1:15" x14ac:dyDescent="0.25">
      <c r="A6" s="21">
        <v>8</v>
      </c>
      <c r="B6" s="21" t="str">
        <f>INDEX('Aquo parameters'!$A$1:$H$6130,MATCH($A6,'Aquo parameters'!$E:$E,0),2)</f>
        <v>1,1-dichloorethaan</v>
      </c>
      <c r="C6" s="21" t="str">
        <f>INDEX('Aquo parameters'!$A$1:$H$6130,MATCH($A6,'Aquo parameters'!$E:$E,0),1)</f>
        <v>11DClC2a</v>
      </c>
      <c r="D6" t="str">
        <f>IF(E6 = "dg", "1", IF(E6 = "TEQdg", "5", IF(E6 = "Sndg", "4", IF(E6 = "C10C40dg", "93", "-1"))))</f>
        <v>1</v>
      </c>
      <c r="E6" s="21" t="s">
        <v>39</v>
      </c>
      <c r="F6" s="260" t="str">
        <f>IF(G6 = "CONCTTE", "2720", IF(G6 = "MASSFTE", "2725", ""))</f>
        <v>2725</v>
      </c>
      <c r="G6" t="s">
        <v>38</v>
      </c>
      <c r="I6" s="25"/>
      <c r="J6" t="str">
        <f>IF(K6="mg/kg","58",IF(K6="ug/kg","131",IF(K6="ng/kg","77","--")))</f>
        <v>58</v>
      </c>
      <c r="K6" s="25" t="s">
        <v>40</v>
      </c>
      <c r="O6" t="str">
        <f t="shared" si="0"/>
        <v>UnitCheckRecords.Add(new PreferedUnitRecord() { ParameterID = 8, ParameterCode = "11DClC2a", ConditionID = 1, ConditionCode = "dg", QuantityID = 2725, QuantityCode = "MASSFTE", UnitID = 58, UnitCode = "mg/kg", TestID = 0, TestCode = "Tx" });</v>
      </c>
    </row>
    <row r="7" spans="1:15" x14ac:dyDescent="0.25">
      <c r="A7">
        <v>8</v>
      </c>
      <c r="B7" s="21" t="str">
        <f>INDEX('Aquo parameters'!$A$1:$H$6130,MATCH($A7,'Aquo parameters'!$E:$E,0),2)</f>
        <v>1,1-dichloorethaan</v>
      </c>
      <c r="C7" s="21" t="str">
        <f>INDEX('Aquo parameters'!$A$1:$H$6130,MATCH($A7,'Aquo parameters'!$E:$E,0),1)</f>
        <v>11DClC2a</v>
      </c>
      <c r="D7">
        <v>8</v>
      </c>
      <c r="E7" t="s">
        <v>1315</v>
      </c>
      <c r="F7">
        <v>2720</v>
      </c>
      <c r="G7" t="s">
        <v>1672</v>
      </c>
      <c r="I7" s="25"/>
      <c r="J7">
        <v>14</v>
      </c>
      <c r="K7" t="s">
        <v>1441</v>
      </c>
      <c r="O7" t="str">
        <f t="shared" si="0"/>
        <v>UnitCheckRecords.Add(new PreferedUnitRecord() { ParameterID = 8, ParameterCode = "11DClC2a", ConditionID = 8, ConditionCode = "NVT", QuantityID = 2720, QuantityCode = "CONCTTE", UnitID = 14, UnitCode = "ug/l", TestID = 0, TestCode = "Tx" });</v>
      </c>
    </row>
    <row r="8" spans="1:15" x14ac:dyDescent="0.25">
      <c r="A8" s="21">
        <v>9</v>
      </c>
      <c r="B8" s="21" t="str">
        <f>INDEX('Aquo parameters'!$A$1:$H$6130,MATCH($A8,'Aquo parameters'!$E:$E,0),2)</f>
        <v>1,1-dichlooretheen</v>
      </c>
      <c r="C8" s="21" t="str">
        <f>INDEX('Aquo parameters'!$A$1:$H$6130,MATCH($A8,'Aquo parameters'!$E:$E,0),1)</f>
        <v>11DClC2e</v>
      </c>
      <c r="D8" t="str">
        <f>IF(E8 = "dg", "1", IF(E8 = "TEQdg", "5", IF(E8 = "Sndg", "4", IF(E8 = "C10C40dg", "93", "-1"))))</f>
        <v>1</v>
      </c>
      <c r="E8" s="21" t="s">
        <v>39</v>
      </c>
      <c r="F8" s="260" t="str">
        <f>IF(G8 = "CONCTTE", "2720", IF(G8 = "MASSFTE", "2725", ""))</f>
        <v>2725</v>
      </c>
      <c r="G8" t="s">
        <v>38</v>
      </c>
      <c r="I8" s="25"/>
      <c r="J8" t="str">
        <f>IF(K8="mg/kg","58",IF(K8="ug/kg","131",IF(K8="ng/kg","77","--")))</f>
        <v>58</v>
      </c>
      <c r="K8" s="25" t="s">
        <v>40</v>
      </c>
      <c r="O8" t="str">
        <f t="shared" si="0"/>
        <v>UnitCheckRecords.Add(new PreferedUnitRecord() { ParameterID = 9, ParameterCode = "11DClC2e", ConditionID = 1, ConditionCode = "dg", QuantityID = 2725, QuantityCode = "MASSFTE", UnitID = 58, UnitCode = "mg/kg", TestID = 0, TestCode = "Tx" });</v>
      </c>
    </row>
    <row r="9" spans="1:15" x14ac:dyDescent="0.25">
      <c r="A9">
        <v>9</v>
      </c>
      <c r="B9" s="21" t="str">
        <f>INDEX('Aquo parameters'!$A$1:$H$6130,MATCH($A9,'Aquo parameters'!$E:$E,0),2)</f>
        <v>1,1-dichlooretheen</v>
      </c>
      <c r="C9" s="21" t="str">
        <f>INDEX('Aquo parameters'!$A$1:$H$6130,MATCH($A9,'Aquo parameters'!$E:$E,0),1)</f>
        <v>11DClC2e</v>
      </c>
      <c r="D9">
        <v>8</v>
      </c>
      <c r="E9" t="s">
        <v>1315</v>
      </c>
      <c r="F9">
        <v>2720</v>
      </c>
      <c r="G9" t="s">
        <v>1672</v>
      </c>
      <c r="I9" s="25"/>
      <c r="J9">
        <v>14</v>
      </c>
      <c r="K9" t="s">
        <v>1441</v>
      </c>
      <c r="O9" t="str">
        <f t="shared" si="0"/>
        <v>UnitCheckRecords.Add(new PreferedUnitRecord() { ParameterID = 9, ParameterCode = "11DClC2e", ConditionID = 8, ConditionCode = "NVT", QuantityID = 2720, QuantityCode = "CONCTTE", UnitID = 14, UnitCode = "ug/l", TestID = 0, TestCode = "Tx" });</v>
      </c>
    </row>
    <row r="10" spans="1:15" x14ac:dyDescent="0.25">
      <c r="A10" s="25">
        <v>10</v>
      </c>
      <c r="B10" s="21" t="str">
        <f>INDEX('Aquo parameters'!$A$1:$H$6130,MATCH($A10,'Aquo parameters'!$E:$E,0),2)</f>
        <v>1,1-dichloorpropaan</v>
      </c>
      <c r="C10" s="21" t="str">
        <f>INDEX('Aquo parameters'!$A$1:$H$6130,MATCH($A10,'Aquo parameters'!$E:$E,0),1)</f>
        <v>11DClC3a</v>
      </c>
      <c r="D10" t="str">
        <f>IF(E10 = "dg", "1", IF(E10 = "TEQdg", "5", IF(E10 = "Sndg", "4", IF(E10 = "C10C40dg", "93", "-1"))))</f>
        <v>1</v>
      </c>
      <c r="E10" s="25" t="s">
        <v>39</v>
      </c>
      <c r="F10" s="260" t="str">
        <f>IF(G10 = "CONCTTE", "2720", IF(G10 = "MASSFTE", "2725", ""))</f>
        <v>2725</v>
      </c>
      <c r="G10" t="s">
        <v>38</v>
      </c>
      <c r="I10" s="25"/>
      <c r="J10" t="str">
        <f>IF(K10="mg/kg","58",IF(K10="ug/kg","131",IF(K10="ng/kg","77","--")))</f>
        <v>58</v>
      </c>
      <c r="K10" s="25" t="s">
        <v>40</v>
      </c>
      <c r="O10" t="str">
        <f t="shared" si="0"/>
        <v>UnitCheckRecords.Add(new PreferedUnitRecord() { ParameterID = 10, ParameterCode = "11DClC3a", ConditionID = 1, ConditionCode = "dg", QuantityID = 2725, QuantityCode = "MASSFTE", UnitID = 58, UnitCode = "mg/kg", TestID = 0, TestCode = "Tx" });</v>
      </c>
    </row>
    <row r="11" spans="1:15" x14ac:dyDescent="0.25">
      <c r="A11">
        <v>10</v>
      </c>
      <c r="B11" s="21" t="str">
        <f>INDEX('Aquo parameters'!$A$1:$H$6130,MATCH($A11,'Aquo parameters'!$E:$E,0),2)</f>
        <v>1,1-dichloorpropaan</v>
      </c>
      <c r="C11" s="21" t="str">
        <f>INDEX('Aquo parameters'!$A$1:$H$6130,MATCH($A11,'Aquo parameters'!$E:$E,0),1)</f>
        <v>11DClC3a</v>
      </c>
      <c r="D11">
        <v>8</v>
      </c>
      <c r="E11" t="s">
        <v>1315</v>
      </c>
      <c r="F11">
        <v>2720</v>
      </c>
      <c r="G11" t="s">
        <v>1672</v>
      </c>
      <c r="I11" s="25"/>
      <c r="J11">
        <v>14</v>
      </c>
      <c r="K11" t="s">
        <v>1441</v>
      </c>
      <c r="O11" t="str">
        <f t="shared" si="0"/>
        <v>UnitCheckRecords.Add(new PreferedUnitRecord() { ParameterID = 10, ParameterCode = "11DClC3a", ConditionID = 8, ConditionCode = "NVT", QuantityID = 2720, QuantityCode = "CONCTTE", UnitID = 14, UnitCode = "ug/l", TestID = 0, TestCode = "Tx" });</v>
      </c>
    </row>
    <row r="12" spans="1:15" x14ac:dyDescent="0.25">
      <c r="A12" s="25">
        <v>11</v>
      </c>
      <c r="B12" s="21" t="str">
        <f>INDEX('Aquo parameters'!$A$1:$H$6130,MATCH($A12,'Aquo parameters'!$E:$E,0),2)</f>
        <v>1,2,3,4,6,7,8-heptachloordibenzo-p-dioxine</v>
      </c>
      <c r="C12" s="21" t="str">
        <f>INDEX('Aquo parameters'!$A$1:$H$6130,MATCH($A12,'Aquo parameters'!$E:$E,0),1)</f>
        <v>PCDD73</v>
      </c>
      <c r="D12" t="str">
        <f>IF(E12 = "dg", "1", IF(E12 = "TEQdg", "5", IF(E12 = "Sndg", "4", IF(E12 = "C10C40dg", "93", "-1"))))</f>
        <v>1</v>
      </c>
      <c r="E12" s="25" t="s">
        <v>39</v>
      </c>
      <c r="F12" s="260" t="str">
        <f>IF(G12 = "CONCTTE", "2720", IF(G12 = "MASSFTE", "2725", ""))</f>
        <v>2725</v>
      </c>
      <c r="G12" t="s">
        <v>38</v>
      </c>
      <c r="I12" s="25"/>
      <c r="J12" t="str">
        <f>IF(K12="mg/kg","58",IF(K12="ug/kg","131",IF(K12="ng/kg","77","--")))</f>
        <v>77</v>
      </c>
      <c r="K12" s="25" t="s">
        <v>76</v>
      </c>
      <c r="O12" t="str">
        <f t="shared" si="0"/>
        <v>UnitCheckRecords.Add(new PreferedUnitRecord() { ParameterID = 11, ParameterCode = "PCDD73", ConditionID = 1, ConditionCode = "dg", QuantityID = 2725, QuantityCode = "MASSFTE", UnitID = 77, UnitCode = "ng/kg", TestID = 0, TestCode = "Tx" });</v>
      </c>
    </row>
    <row r="13" spans="1:15" x14ac:dyDescent="0.25">
      <c r="A13">
        <v>11</v>
      </c>
      <c r="B13" s="21" t="str">
        <f>INDEX('Aquo parameters'!$A$1:$H$6130,MATCH($A13,'Aquo parameters'!$E:$E,0),2)</f>
        <v>1,2,3,4,6,7,8-heptachloordibenzo-p-dioxine</v>
      </c>
      <c r="C13" s="21" t="str">
        <f>INDEX('Aquo parameters'!$A$1:$H$6130,MATCH($A13,'Aquo parameters'!$E:$E,0),1)</f>
        <v>PCDD73</v>
      </c>
      <c r="D13">
        <v>8</v>
      </c>
      <c r="E13" t="s">
        <v>1315</v>
      </c>
      <c r="F13">
        <v>2720</v>
      </c>
      <c r="G13" t="s">
        <v>1672</v>
      </c>
      <c r="I13" s="25"/>
      <c r="J13">
        <v>79</v>
      </c>
      <c r="K13" t="s">
        <v>1445</v>
      </c>
      <c r="O13" t="str">
        <f t="shared" si="0"/>
        <v>UnitCheckRecords.Add(new PreferedUnitRecord() { ParameterID = 11, ParameterCode = "PCDD73", ConditionID = 8, ConditionCode = "NVT", QuantityID = 2720, QuantityCode = "CONCTTE", UnitID = 79, UnitCode = "ng/l", TestID = 0, TestCode = "Tx" });</v>
      </c>
    </row>
    <row r="14" spans="1:15" x14ac:dyDescent="0.25">
      <c r="A14" s="25">
        <v>12</v>
      </c>
      <c r="B14" s="21" t="str">
        <f>INDEX('Aquo parameters'!$A$1:$H$6130,MATCH($A14,'Aquo parameters'!$E:$E,0),2)</f>
        <v>1,2,3,4,6,7,8-heptachloordibenzofuraan</v>
      </c>
      <c r="C14" s="21" t="str">
        <f>INDEX('Aquo parameters'!$A$1:$H$6130,MATCH($A14,'Aquo parameters'!$E:$E,0),1)</f>
        <v>PCDF131</v>
      </c>
      <c r="D14" t="str">
        <f>IF(E14 = "dg", "1", IF(E14 = "TEQdg", "5", IF(E14 = "Sndg", "4", IF(E14 = "C10C40dg", "93", "-1"))))</f>
        <v>1</v>
      </c>
      <c r="E14" s="25" t="s">
        <v>39</v>
      </c>
      <c r="F14" s="260" t="str">
        <f>IF(G14 = "CONCTTE", "2720", IF(G14 = "MASSFTE", "2725", ""))</f>
        <v>2725</v>
      </c>
      <c r="G14" t="s">
        <v>38</v>
      </c>
      <c r="I14" s="25"/>
      <c r="J14" t="str">
        <f>IF(K14="mg/kg","58",IF(K14="ug/kg","131",IF(K14="ng/kg","77","--")))</f>
        <v>77</v>
      </c>
      <c r="K14" s="25" t="s">
        <v>76</v>
      </c>
      <c r="O14" t="str">
        <f t="shared" si="0"/>
        <v>UnitCheckRecords.Add(new PreferedUnitRecord() { ParameterID = 12, ParameterCode = "PCDF131", ConditionID = 1, ConditionCode = "dg", QuantityID = 2725, QuantityCode = "MASSFTE", UnitID = 77, UnitCode = "ng/kg", TestID = 0, TestCode = "Tx" });</v>
      </c>
    </row>
    <row r="15" spans="1:15" x14ac:dyDescent="0.25">
      <c r="A15">
        <v>12</v>
      </c>
      <c r="B15" s="21" t="str">
        <f>INDEX('Aquo parameters'!$A$1:$H$6130,MATCH($A15,'Aquo parameters'!$E:$E,0),2)</f>
        <v>1,2,3,4,6,7,8-heptachloordibenzofuraan</v>
      </c>
      <c r="C15" s="21" t="str">
        <f>INDEX('Aquo parameters'!$A$1:$H$6130,MATCH($A15,'Aquo parameters'!$E:$E,0),1)</f>
        <v>PCDF131</v>
      </c>
      <c r="D15">
        <v>8</v>
      </c>
      <c r="E15" t="s">
        <v>1315</v>
      </c>
      <c r="F15">
        <v>2720</v>
      </c>
      <c r="G15" t="s">
        <v>1672</v>
      </c>
      <c r="I15" s="25"/>
      <c r="J15">
        <v>79</v>
      </c>
      <c r="K15" t="s">
        <v>1445</v>
      </c>
      <c r="O15" t="str">
        <f t="shared" si="0"/>
        <v>UnitCheckRecords.Add(new PreferedUnitRecord() { ParameterID = 12, ParameterCode = "PCDF131", ConditionID = 8, ConditionCode = "NVT", QuantityID = 2720, QuantityCode = "CONCTTE", UnitID = 79, UnitCode = "ng/l", TestID = 0, TestCode = "Tx" });</v>
      </c>
    </row>
    <row r="16" spans="1:15" x14ac:dyDescent="0.25">
      <c r="A16" s="25">
        <v>13</v>
      </c>
      <c r="B16" s="21" t="str">
        <f>INDEX('Aquo parameters'!$A$1:$H$6130,MATCH($A16,'Aquo parameters'!$E:$E,0),2)</f>
        <v>1,2,3,4,7,8,9-heptachloordibenzofuraan</v>
      </c>
      <c r="C16" s="21" t="str">
        <f>INDEX('Aquo parameters'!$A$1:$H$6130,MATCH($A16,'Aquo parameters'!$E:$E,0),1)</f>
        <v>PCDF134</v>
      </c>
      <c r="D16" t="str">
        <f>IF(E16 = "dg", "1", IF(E16 = "TEQdg", "5", IF(E16 = "Sndg", "4", IF(E16 = "C10C40dg", "93", "-1"))))</f>
        <v>1</v>
      </c>
      <c r="E16" s="25" t="s">
        <v>39</v>
      </c>
      <c r="F16" s="260" t="str">
        <f>IF(G16 = "CONCTTE", "2720", IF(G16 = "MASSFTE", "2725", ""))</f>
        <v>2725</v>
      </c>
      <c r="G16" t="s">
        <v>38</v>
      </c>
      <c r="I16" s="25"/>
      <c r="J16" t="str">
        <f>IF(K16="mg/kg","58",IF(K16="ug/kg","131",IF(K16="ng/kg","77","--")))</f>
        <v>77</v>
      </c>
      <c r="K16" s="25" t="s">
        <v>76</v>
      </c>
      <c r="O16" t="str">
        <f t="shared" si="0"/>
        <v>UnitCheckRecords.Add(new PreferedUnitRecord() { ParameterID = 13, ParameterCode = "PCDF134", ConditionID = 1, ConditionCode = "dg", QuantityID = 2725, QuantityCode = "MASSFTE", UnitID = 77, UnitCode = "ng/kg", TestID = 0, TestCode = "Tx" });</v>
      </c>
    </row>
    <row r="17" spans="1:15" x14ac:dyDescent="0.25">
      <c r="A17">
        <v>13</v>
      </c>
      <c r="B17" s="21" t="str">
        <f>INDEX('Aquo parameters'!$A$1:$H$6130,MATCH($A17,'Aquo parameters'!$E:$E,0),2)</f>
        <v>1,2,3,4,7,8,9-heptachloordibenzofuraan</v>
      </c>
      <c r="C17" s="21" t="str">
        <f>INDEX('Aquo parameters'!$A$1:$H$6130,MATCH($A17,'Aquo parameters'!$E:$E,0),1)</f>
        <v>PCDF134</v>
      </c>
      <c r="D17">
        <v>8</v>
      </c>
      <c r="E17" t="s">
        <v>1315</v>
      </c>
      <c r="F17">
        <v>2720</v>
      </c>
      <c r="G17" t="s">
        <v>1672</v>
      </c>
      <c r="I17" s="25"/>
      <c r="J17">
        <v>79</v>
      </c>
      <c r="K17" t="s">
        <v>1445</v>
      </c>
      <c r="O17" t="str">
        <f t="shared" si="0"/>
        <v>UnitCheckRecords.Add(new PreferedUnitRecord() { ParameterID = 13, ParameterCode = "PCDF134", ConditionID = 8, ConditionCode = "NVT", QuantityID = 2720, QuantityCode = "CONCTTE", UnitID = 79, UnitCode = "ng/l", TestID = 0, TestCode = "Tx" });</v>
      </c>
    </row>
    <row r="18" spans="1:15" x14ac:dyDescent="0.25">
      <c r="A18" s="25">
        <v>14</v>
      </c>
      <c r="B18" s="21" t="str">
        <f>INDEX('Aquo parameters'!$A$1:$H$6130,MATCH($A18,'Aquo parameters'!$E:$E,0),2)</f>
        <v>1,2,3,4,7,8-hexachloordibenzo-p-dioxine</v>
      </c>
      <c r="C18" s="21" t="str">
        <f>INDEX('Aquo parameters'!$A$1:$H$6130,MATCH($A18,'Aquo parameters'!$E:$E,0),1)</f>
        <v>PCDD66</v>
      </c>
      <c r="D18" t="str">
        <f>IF(E18 = "dg", "1", IF(E18 = "TEQdg", "5", IF(E18 = "Sndg", "4", IF(E18 = "C10C40dg", "93", "-1"))))</f>
        <v>1</v>
      </c>
      <c r="E18" s="25" t="s">
        <v>39</v>
      </c>
      <c r="F18" s="260" t="str">
        <f>IF(G18 = "CONCTTE", "2720", IF(G18 = "MASSFTE", "2725", ""))</f>
        <v>2725</v>
      </c>
      <c r="G18" t="s">
        <v>38</v>
      </c>
      <c r="I18" s="25"/>
      <c r="J18" t="str">
        <f>IF(K18="mg/kg","58",IF(K18="ug/kg","131",IF(K18="ng/kg","77","--")))</f>
        <v>77</v>
      </c>
      <c r="K18" s="25" t="s">
        <v>76</v>
      </c>
      <c r="O18" t="str">
        <f t="shared" si="0"/>
        <v>UnitCheckRecords.Add(new PreferedUnitRecord() { ParameterID = 14, ParameterCode = "PCDD66", ConditionID = 1, ConditionCode = "dg", QuantityID = 2725, QuantityCode = "MASSFTE", UnitID = 77, UnitCode = "ng/kg", TestID = 0, TestCode = "Tx" });</v>
      </c>
    </row>
    <row r="19" spans="1:15" x14ac:dyDescent="0.25">
      <c r="A19">
        <v>14</v>
      </c>
      <c r="B19" s="21" t="str">
        <f>INDEX('Aquo parameters'!$A$1:$H$6130,MATCH($A19,'Aquo parameters'!$E:$E,0),2)</f>
        <v>1,2,3,4,7,8-hexachloordibenzo-p-dioxine</v>
      </c>
      <c r="C19" s="21" t="str">
        <f>INDEX('Aquo parameters'!$A$1:$H$6130,MATCH($A19,'Aquo parameters'!$E:$E,0),1)</f>
        <v>PCDD66</v>
      </c>
      <c r="D19">
        <v>8</v>
      </c>
      <c r="E19" t="s">
        <v>1315</v>
      </c>
      <c r="F19">
        <v>2720</v>
      </c>
      <c r="G19" t="s">
        <v>1672</v>
      </c>
      <c r="I19" s="25"/>
      <c r="J19">
        <v>79</v>
      </c>
      <c r="K19" t="s">
        <v>1445</v>
      </c>
      <c r="O19" t="str">
        <f t="shared" si="0"/>
        <v>UnitCheckRecords.Add(new PreferedUnitRecord() { ParameterID = 14, ParameterCode = "PCDD66", ConditionID = 8, ConditionCode = "NVT", QuantityID = 2720, QuantityCode = "CONCTTE", UnitID = 79, UnitCode = "ng/l", TestID = 0, TestCode = "Tx" });</v>
      </c>
    </row>
    <row r="20" spans="1:15" x14ac:dyDescent="0.25">
      <c r="A20" s="25">
        <v>15</v>
      </c>
      <c r="B20" s="21" t="str">
        <f>INDEX('Aquo parameters'!$A$1:$H$6130,MATCH($A20,'Aquo parameters'!$E:$E,0),2)</f>
        <v>1,2,3,4,7,8-hexachloordibenzofuraan</v>
      </c>
      <c r="C20" s="21" t="str">
        <f>INDEX('Aquo parameters'!$A$1:$H$6130,MATCH($A20,'Aquo parameters'!$E:$E,0),1)</f>
        <v>PCDF118</v>
      </c>
      <c r="D20" t="str">
        <f>IF(E20 = "dg", "1", IF(E20 = "TEQdg", "5", IF(E20 = "Sndg", "4", IF(E20 = "C10C40dg", "93", "-1"))))</f>
        <v>1</v>
      </c>
      <c r="E20" s="25" t="s">
        <v>39</v>
      </c>
      <c r="F20" s="260" t="str">
        <f>IF(G20 = "CONCTTE", "2720", IF(G20 = "MASSFTE", "2725", ""))</f>
        <v>2725</v>
      </c>
      <c r="G20" t="s">
        <v>38</v>
      </c>
      <c r="I20" s="25"/>
      <c r="J20" t="str">
        <f>IF(K20="mg/kg","58",IF(K20="ug/kg","131",IF(K20="ng/kg","77","--")))</f>
        <v>77</v>
      </c>
      <c r="K20" s="25" t="s">
        <v>76</v>
      </c>
      <c r="O20" t="str">
        <f t="shared" si="0"/>
        <v>UnitCheckRecords.Add(new PreferedUnitRecord() { ParameterID = 15, ParameterCode = "PCDF118", ConditionID = 1, ConditionCode = "dg", QuantityID = 2725, QuantityCode = "MASSFTE", UnitID = 77, UnitCode = "ng/kg", TestID = 0, TestCode = "Tx" });</v>
      </c>
    </row>
    <row r="21" spans="1:15" x14ac:dyDescent="0.25">
      <c r="A21">
        <v>15</v>
      </c>
      <c r="B21" s="21" t="str">
        <f>INDEX('Aquo parameters'!$A$1:$H$6130,MATCH($A21,'Aquo parameters'!$E:$E,0),2)</f>
        <v>1,2,3,4,7,8-hexachloordibenzofuraan</v>
      </c>
      <c r="C21" s="21" t="str">
        <f>INDEX('Aquo parameters'!$A$1:$H$6130,MATCH($A21,'Aquo parameters'!$E:$E,0),1)</f>
        <v>PCDF118</v>
      </c>
      <c r="D21">
        <v>8</v>
      </c>
      <c r="E21" t="s">
        <v>1315</v>
      </c>
      <c r="F21">
        <v>2720</v>
      </c>
      <c r="G21" t="s">
        <v>1672</v>
      </c>
      <c r="I21" s="25"/>
      <c r="J21">
        <v>79</v>
      </c>
      <c r="K21" t="s">
        <v>1445</v>
      </c>
      <c r="O21" t="str">
        <f t="shared" si="0"/>
        <v>UnitCheckRecords.Add(new PreferedUnitRecord() { ParameterID = 15, ParameterCode = "PCDF118", ConditionID = 8, ConditionCode = "NVT", QuantityID = 2720, QuantityCode = "CONCTTE", UnitID = 79, UnitCode = "ng/l", TestID = 0, TestCode = "Tx" });</v>
      </c>
    </row>
    <row r="22" spans="1:15" x14ac:dyDescent="0.25">
      <c r="A22" s="25">
        <v>16</v>
      </c>
      <c r="B22" s="21" t="str">
        <f>INDEX('Aquo parameters'!$A$1:$H$6130,MATCH($A22,'Aquo parameters'!$E:$E,0),2)</f>
        <v>1,2,3,4-tetrachloorbenzeen</v>
      </c>
      <c r="C22" s="21" t="str">
        <f>INDEX('Aquo parameters'!$A$1:$H$6130,MATCH($A22,'Aquo parameters'!$E:$E,0),1)</f>
        <v>1234T4ClBen</v>
      </c>
      <c r="D22" t="str">
        <f>IF(E22 = "dg", "1", IF(E22 = "TEQdg", "5", IF(E22 = "Sndg", "4", IF(E22 = "C10C40dg", "93", "-1"))))</f>
        <v>1</v>
      </c>
      <c r="E22" s="25" t="s">
        <v>39</v>
      </c>
      <c r="F22" s="260" t="str">
        <f>IF(G22 = "CONCTTE", "2720", IF(G22 = "MASSFTE", "2725", ""))</f>
        <v>2725</v>
      </c>
      <c r="G22" t="s">
        <v>38</v>
      </c>
      <c r="I22" s="25"/>
      <c r="J22" t="str">
        <f>IF(K22="mg/kg","58",IF(K22="ug/kg","131",IF(K22="ng/kg","77","--")))</f>
        <v>131</v>
      </c>
      <c r="K22" s="261" t="s">
        <v>51</v>
      </c>
      <c r="O22" t="str">
        <f t="shared" si="0"/>
        <v>UnitCheckRecords.Add(new PreferedUnitRecord() { ParameterID = 16, ParameterCode = "1234T4ClBen", ConditionID = 1, ConditionCode = "dg", QuantityID = 2725, QuantityCode = "MASSFTE", UnitID = 131, UnitCode = "ug/kg", TestID = 0, TestCode = "Tx" });</v>
      </c>
    </row>
    <row r="23" spans="1:15" x14ac:dyDescent="0.25">
      <c r="A23">
        <v>16</v>
      </c>
      <c r="B23" s="21" t="str">
        <f>INDEX('Aquo parameters'!$A$1:$H$6130,MATCH($A23,'Aquo parameters'!$E:$E,0),2)</f>
        <v>1,2,3,4-tetrachloorbenzeen</v>
      </c>
      <c r="C23" s="21" t="str">
        <f>INDEX('Aquo parameters'!$A$1:$H$6130,MATCH($A23,'Aquo parameters'!$E:$E,0),1)</f>
        <v>1234T4ClBen</v>
      </c>
      <c r="D23">
        <v>8</v>
      </c>
      <c r="E23" t="s">
        <v>1315</v>
      </c>
      <c r="F23">
        <v>2720</v>
      </c>
      <c r="G23" t="s">
        <v>1672</v>
      </c>
      <c r="I23" s="25"/>
      <c r="J23">
        <v>14</v>
      </c>
      <c r="K23" t="s">
        <v>1441</v>
      </c>
      <c r="O23" t="str">
        <f t="shared" si="0"/>
        <v>UnitCheckRecords.Add(new PreferedUnitRecord() { ParameterID = 16, ParameterCode = "1234T4ClBen", ConditionID = 8, ConditionCode = "NVT", QuantityID = 2720, QuantityCode = "CONCTTE", UnitID = 14, UnitCode = "ug/l", TestID = 0, TestCode = "Tx" });</v>
      </c>
    </row>
    <row r="24" spans="1:15" x14ac:dyDescent="0.25">
      <c r="A24" s="25">
        <v>17</v>
      </c>
      <c r="B24" s="21" t="str">
        <f>INDEX('Aquo parameters'!$A$1:$H$6130,MATCH($A24,'Aquo parameters'!$E:$E,0),2)</f>
        <v>som 1,2,3,5- en 1,2,4,5-tetrachloorbenzeen</v>
      </c>
      <c r="C24" s="21" t="str">
        <f>INDEX('Aquo parameters'!$A$1:$H$6130,MATCH($A24,'Aquo parameters'!$E:$E,0),1)</f>
        <v>s12x5T4ClBen</v>
      </c>
      <c r="D24" t="str">
        <f>IF(E24 = "dg", "1", IF(E24 = "TEQdg", "5", IF(E24 = "Sndg", "4", IF(E24 = "C10C40dg", "93", "-1"))))</f>
        <v>1</v>
      </c>
      <c r="E24" s="25" t="s">
        <v>39</v>
      </c>
      <c r="F24" s="260" t="str">
        <f>IF(G24 = "CONCTTE", "2720", IF(G24 = "MASSFTE", "2725", ""))</f>
        <v>2725</v>
      </c>
      <c r="G24" t="s">
        <v>38</v>
      </c>
      <c r="I24" s="25"/>
      <c r="J24" t="str">
        <f>IF(K24="mg/kg","58",IF(K24="ug/kg","131",IF(K24="ng/kg","77","--")))</f>
        <v>131</v>
      </c>
      <c r="K24" s="261" t="s">
        <v>51</v>
      </c>
      <c r="O24" t="str">
        <f t="shared" si="0"/>
        <v>UnitCheckRecords.Add(new PreferedUnitRecord() { ParameterID = 17, ParameterCode = "s12x5T4ClBen", ConditionID = 1, ConditionCode = "dg", QuantityID = 2725, QuantityCode = "MASSFTE", UnitID = 131, UnitCode = "ug/kg", TestID = 0, TestCode = "Tx" });</v>
      </c>
    </row>
    <row r="25" spans="1:15" x14ac:dyDescent="0.25">
      <c r="A25">
        <v>17</v>
      </c>
      <c r="B25" s="21" t="str">
        <f>INDEX('Aquo parameters'!$A$1:$H$6130,MATCH($A25,'Aquo parameters'!$E:$E,0),2)</f>
        <v>som 1,2,3,5- en 1,2,4,5-tetrachloorbenzeen</v>
      </c>
      <c r="C25" s="21" t="str">
        <f>INDEX('Aquo parameters'!$A$1:$H$6130,MATCH($A25,'Aquo parameters'!$E:$E,0),1)</f>
        <v>s12x5T4ClBen</v>
      </c>
      <c r="D25">
        <v>8</v>
      </c>
      <c r="E25" t="s">
        <v>1315</v>
      </c>
      <c r="F25">
        <v>2720</v>
      </c>
      <c r="G25" t="s">
        <v>1672</v>
      </c>
      <c r="I25" s="25"/>
      <c r="J25">
        <v>14</v>
      </c>
      <c r="K25" t="s">
        <v>1441</v>
      </c>
      <c r="O25" t="str">
        <f t="shared" si="0"/>
        <v>UnitCheckRecords.Add(new PreferedUnitRecord() { ParameterID = 17, ParameterCode = "s12x5T4ClBen", ConditionID = 8, ConditionCode = "NVT", QuantityID = 2720, QuantityCode = "CONCTTE", UnitID = 14, UnitCode = "ug/l", TestID = 0, TestCode = "Tx" });</v>
      </c>
    </row>
    <row r="26" spans="1:15" x14ac:dyDescent="0.25">
      <c r="A26" s="25">
        <v>18</v>
      </c>
      <c r="B26" s="21" t="str">
        <f>INDEX('Aquo parameters'!$A$1:$H$6130,MATCH($A26,'Aquo parameters'!$E:$E,0),2)</f>
        <v>1,2,3,5-tetrachloorbenzeen</v>
      </c>
      <c r="C26" s="21" t="str">
        <f>INDEX('Aquo parameters'!$A$1:$H$6130,MATCH($A26,'Aquo parameters'!$E:$E,0),1)</f>
        <v>1235T4ClBen</v>
      </c>
      <c r="D26" t="str">
        <f>IF(E26 = "dg", "1", IF(E26 = "TEQdg", "5", IF(E26 = "Sndg", "4", IF(E26 = "C10C40dg", "93", "-1"))))</f>
        <v>1</v>
      </c>
      <c r="E26" s="25" t="s">
        <v>39</v>
      </c>
      <c r="F26" s="260" t="str">
        <f>IF(G26 = "CONCTTE", "2720", IF(G26 = "MASSFTE", "2725", ""))</f>
        <v>2725</v>
      </c>
      <c r="G26" t="s">
        <v>38</v>
      </c>
      <c r="I26" s="25"/>
      <c r="J26" t="str">
        <f>IF(K26="mg/kg","58",IF(K26="ug/kg","131",IF(K26="ng/kg","77","--")))</f>
        <v>131</v>
      </c>
      <c r="K26" s="261" t="s">
        <v>51</v>
      </c>
      <c r="O26" t="str">
        <f t="shared" si="0"/>
        <v>UnitCheckRecords.Add(new PreferedUnitRecord() { ParameterID = 18, ParameterCode = "1235T4ClBen", ConditionID = 1, ConditionCode = "dg", QuantityID = 2725, QuantityCode = "MASSFTE", UnitID = 131, UnitCode = "ug/kg", TestID = 0, TestCode = "Tx" });</v>
      </c>
    </row>
    <row r="27" spans="1:15" x14ac:dyDescent="0.25">
      <c r="A27">
        <v>18</v>
      </c>
      <c r="B27" s="21" t="str">
        <f>INDEX('Aquo parameters'!$A$1:$H$6130,MATCH($A27,'Aquo parameters'!$E:$E,0),2)</f>
        <v>1,2,3,5-tetrachloorbenzeen</v>
      </c>
      <c r="C27" s="21" t="str">
        <f>INDEX('Aquo parameters'!$A$1:$H$6130,MATCH($A27,'Aquo parameters'!$E:$E,0),1)</f>
        <v>1235T4ClBen</v>
      </c>
      <c r="D27">
        <v>8</v>
      </c>
      <c r="E27" t="s">
        <v>1315</v>
      </c>
      <c r="F27">
        <v>2720</v>
      </c>
      <c r="G27" t="s">
        <v>1672</v>
      </c>
      <c r="I27" s="25"/>
      <c r="J27">
        <v>14</v>
      </c>
      <c r="K27" t="s">
        <v>1441</v>
      </c>
      <c r="O27" t="str">
        <f t="shared" si="0"/>
        <v>UnitCheckRecords.Add(new PreferedUnitRecord() { ParameterID = 18, ParameterCode = "1235T4ClBen", ConditionID = 8, ConditionCode = "NVT", QuantityID = 2720, QuantityCode = "CONCTTE", UnitID = 14, UnitCode = "ug/l", TestID = 0, TestCode = "Tx" });</v>
      </c>
    </row>
    <row r="28" spans="1:15" x14ac:dyDescent="0.25">
      <c r="A28" s="25">
        <v>20</v>
      </c>
      <c r="B28" s="21" t="str">
        <f>INDEX('Aquo parameters'!$A$1:$H$6130,MATCH($A28,'Aquo parameters'!$E:$E,0),2)</f>
        <v>1,2,3,6,7,8-hexachloordibenzo-p-dioxine</v>
      </c>
      <c r="C28" s="21" t="str">
        <f>INDEX('Aquo parameters'!$A$1:$H$6130,MATCH($A28,'Aquo parameters'!$E:$E,0),1)</f>
        <v>PCDD67</v>
      </c>
      <c r="D28" t="str">
        <f>IF(E28 = "dg", "1", IF(E28 = "TEQdg", "5", IF(E28 = "Sndg", "4", IF(E28 = "C10C40dg", "93", "-1"))))</f>
        <v>1</v>
      </c>
      <c r="E28" s="25" t="s">
        <v>39</v>
      </c>
      <c r="F28" s="260" t="str">
        <f>IF(G28 = "CONCTTE", "2720", IF(G28 = "MASSFTE", "2725", ""))</f>
        <v>2725</v>
      </c>
      <c r="G28" t="s">
        <v>38</v>
      </c>
      <c r="I28" s="25"/>
      <c r="J28" t="str">
        <f>IF(K28="mg/kg","58",IF(K28="ug/kg","131",IF(K28="ng/kg","77","--")))</f>
        <v>77</v>
      </c>
      <c r="K28" s="25" t="s">
        <v>76</v>
      </c>
      <c r="O28" t="str">
        <f t="shared" si="0"/>
        <v>UnitCheckRecords.Add(new PreferedUnitRecord() { ParameterID = 20, ParameterCode = "PCDD67", ConditionID = 1, ConditionCode = "dg", QuantityID = 2725, QuantityCode = "MASSFTE", UnitID = 77, UnitCode = "ng/kg", TestID = 0, TestCode = "Tx" });</v>
      </c>
    </row>
    <row r="29" spans="1:15" x14ac:dyDescent="0.25">
      <c r="A29">
        <v>20</v>
      </c>
      <c r="B29" s="21" t="str">
        <f>INDEX('Aquo parameters'!$A$1:$H$6130,MATCH($A29,'Aquo parameters'!$E:$E,0),2)</f>
        <v>1,2,3,6,7,8-hexachloordibenzo-p-dioxine</v>
      </c>
      <c r="C29" s="21" t="str">
        <f>INDEX('Aquo parameters'!$A$1:$H$6130,MATCH($A29,'Aquo parameters'!$E:$E,0),1)</f>
        <v>PCDD67</v>
      </c>
      <c r="D29">
        <v>8</v>
      </c>
      <c r="E29" t="s">
        <v>1315</v>
      </c>
      <c r="F29">
        <v>2720</v>
      </c>
      <c r="G29" t="s">
        <v>1672</v>
      </c>
      <c r="I29" s="25"/>
      <c r="J29">
        <v>79</v>
      </c>
      <c r="K29" t="s">
        <v>1445</v>
      </c>
      <c r="O29" t="str">
        <f t="shared" si="0"/>
        <v>UnitCheckRecords.Add(new PreferedUnitRecord() { ParameterID = 20, ParameterCode = "PCDD67", ConditionID = 8, ConditionCode = "NVT", QuantityID = 2720, QuantityCode = "CONCTTE", UnitID = 79, UnitCode = "ng/l", TestID = 0, TestCode = "Tx" });</v>
      </c>
    </row>
    <row r="30" spans="1:15" x14ac:dyDescent="0.25">
      <c r="A30" s="25">
        <v>21</v>
      </c>
      <c r="B30" s="21" t="str">
        <f>INDEX('Aquo parameters'!$A$1:$H$6130,MATCH($A30,'Aquo parameters'!$E:$E,0),2)</f>
        <v>1,2,3,6,7,8-hexachloordibenzofuraan</v>
      </c>
      <c r="C30" s="21" t="str">
        <f>INDEX('Aquo parameters'!$A$1:$H$6130,MATCH($A30,'Aquo parameters'!$E:$E,0),1)</f>
        <v>PCDF121</v>
      </c>
      <c r="D30" t="str">
        <f>IF(E30 = "dg", "1", IF(E30 = "TEQdg", "5", IF(E30 = "Sndg", "4", IF(E30 = "C10C40dg", "93", "-1"))))</f>
        <v>1</v>
      </c>
      <c r="E30" s="25" t="s">
        <v>39</v>
      </c>
      <c r="F30" s="260" t="str">
        <f>IF(G30 = "CONCTTE", "2720", IF(G30 = "MASSFTE", "2725", ""))</f>
        <v>2725</v>
      </c>
      <c r="G30" t="s">
        <v>38</v>
      </c>
      <c r="I30" s="25"/>
      <c r="J30" t="str">
        <f>IF(K30="mg/kg","58",IF(K30="ug/kg","131",IF(K30="ng/kg","77","--")))</f>
        <v>77</v>
      </c>
      <c r="K30" s="25" t="s">
        <v>76</v>
      </c>
      <c r="O30" t="str">
        <f t="shared" si="0"/>
        <v>UnitCheckRecords.Add(new PreferedUnitRecord() { ParameterID = 21, ParameterCode = "PCDF121", ConditionID = 1, ConditionCode = "dg", QuantityID = 2725, QuantityCode = "MASSFTE", UnitID = 77, UnitCode = "ng/kg", TestID = 0, TestCode = "Tx" });</v>
      </c>
    </row>
    <row r="31" spans="1:15" x14ac:dyDescent="0.25">
      <c r="A31">
        <v>21</v>
      </c>
      <c r="B31" s="21" t="str">
        <f>INDEX('Aquo parameters'!$A$1:$H$6130,MATCH($A31,'Aquo parameters'!$E:$E,0),2)</f>
        <v>1,2,3,6,7,8-hexachloordibenzofuraan</v>
      </c>
      <c r="C31" s="21" t="str">
        <f>INDEX('Aquo parameters'!$A$1:$H$6130,MATCH($A31,'Aquo parameters'!$E:$E,0),1)</f>
        <v>PCDF121</v>
      </c>
      <c r="D31">
        <v>8</v>
      </c>
      <c r="E31" t="s">
        <v>1315</v>
      </c>
      <c r="F31">
        <v>2720</v>
      </c>
      <c r="G31" t="s">
        <v>1672</v>
      </c>
      <c r="I31" s="25"/>
      <c r="J31">
        <v>79</v>
      </c>
      <c r="K31" t="s">
        <v>1445</v>
      </c>
      <c r="O31" t="str">
        <f t="shared" si="0"/>
        <v>UnitCheckRecords.Add(new PreferedUnitRecord() { ParameterID = 21, ParameterCode = "PCDF121", ConditionID = 8, ConditionCode = "NVT", QuantityID = 2720, QuantityCode = "CONCTTE", UnitID = 79, UnitCode = "ng/l", TestID = 0, TestCode = "Tx" });</v>
      </c>
    </row>
    <row r="32" spans="1:15" x14ac:dyDescent="0.25">
      <c r="A32" s="25">
        <v>22</v>
      </c>
      <c r="B32" s="21" t="str">
        <f>INDEX('Aquo parameters'!$A$1:$H$6130,MATCH($A32,'Aquo parameters'!$E:$E,0),2)</f>
        <v>1,2,3,7,8,9-hexachloordibenzo-p-dioxine</v>
      </c>
      <c r="C32" s="21" t="str">
        <f>INDEX('Aquo parameters'!$A$1:$H$6130,MATCH($A32,'Aquo parameters'!$E:$E,0),1)</f>
        <v>PCDD70</v>
      </c>
      <c r="D32" t="str">
        <f>IF(E32 = "dg", "1", IF(E32 = "TEQdg", "5", IF(E32 = "Sndg", "4", IF(E32 = "C10C40dg", "93", "-1"))))</f>
        <v>1</v>
      </c>
      <c r="E32" s="25" t="s">
        <v>39</v>
      </c>
      <c r="F32" s="260" t="str">
        <f>IF(G32 = "CONCTTE", "2720", IF(G32 = "MASSFTE", "2725", ""))</f>
        <v>2725</v>
      </c>
      <c r="G32" t="s">
        <v>38</v>
      </c>
      <c r="I32" s="25"/>
      <c r="J32" t="str">
        <f>IF(K32="mg/kg","58",IF(K32="ug/kg","131",IF(K32="ng/kg","77","--")))</f>
        <v>77</v>
      </c>
      <c r="K32" s="25" t="s">
        <v>76</v>
      </c>
      <c r="O32" t="str">
        <f t="shared" si="0"/>
        <v>UnitCheckRecords.Add(new PreferedUnitRecord() { ParameterID = 22, ParameterCode = "PCDD70", ConditionID = 1, ConditionCode = "dg", QuantityID = 2725, QuantityCode = "MASSFTE", UnitID = 77, UnitCode = "ng/kg", TestID = 0, TestCode = "Tx" });</v>
      </c>
    </row>
    <row r="33" spans="1:15" x14ac:dyDescent="0.25">
      <c r="A33">
        <v>22</v>
      </c>
      <c r="B33" s="21" t="str">
        <f>INDEX('Aquo parameters'!$A$1:$H$6130,MATCH($A33,'Aquo parameters'!$E:$E,0),2)</f>
        <v>1,2,3,7,8,9-hexachloordibenzo-p-dioxine</v>
      </c>
      <c r="C33" s="21" t="str">
        <f>INDEX('Aquo parameters'!$A$1:$H$6130,MATCH($A33,'Aquo parameters'!$E:$E,0),1)</f>
        <v>PCDD70</v>
      </c>
      <c r="D33">
        <v>8</v>
      </c>
      <c r="E33" t="s">
        <v>1315</v>
      </c>
      <c r="F33">
        <v>2720</v>
      </c>
      <c r="G33" t="s">
        <v>1672</v>
      </c>
      <c r="I33" s="25"/>
      <c r="J33">
        <v>79</v>
      </c>
      <c r="K33" t="s">
        <v>1445</v>
      </c>
      <c r="O33" t="str">
        <f t="shared" si="0"/>
        <v>UnitCheckRecords.Add(new PreferedUnitRecord() { ParameterID = 22, ParameterCode = "PCDD70", ConditionID = 8, ConditionCode = "NVT", QuantityID = 2720, QuantityCode = "CONCTTE", UnitID = 79, UnitCode = "ng/l", TestID = 0, TestCode = "Tx" });</v>
      </c>
    </row>
    <row r="34" spans="1:15" x14ac:dyDescent="0.25">
      <c r="A34" s="25">
        <v>23</v>
      </c>
      <c r="B34" s="21" t="str">
        <f>INDEX('Aquo parameters'!$A$1:$H$6130,MATCH($A34,'Aquo parameters'!$E:$E,0),2)</f>
        <v>1,2,3,7,8,9-hexachloordibenzofuraan</v>
      </c>
      <c r="C34" s="21" t="str">
        <f>INDEX('Aquo parameters'!$A$1:$H$6130,MATCH($A34,'Aquo parameters'!$E:$E,0),1)</f>
        <v>PCDF124</v>
      </c>
      <c r="D34" t="str">
        <f>IF(E34 = "dg", "1", IF(E34 = "TEQdg", "5", IF(E34 = "Sndg", "4", IF(E34 = "C10C40dg", "93", "-1"))))</f>
        <v>1</v>
      </c>
      <c r="E34" s="25" t="s">
        <v>39</v>
      </c>
      <c r="F34" s="260" t="str">
        <f>IF(G34 = "CONCTTE", "2720", IF(G34 = "MASSFTE", "2725", ""))</f>
        <v>2725</v>
      </c>
      <c r="G34" t="s">
        <v>38</v>
      </c>
      <c r="I34" s="25"/>
      <c r="J34" t="str">
        <f>IF(K34="mg/kg","58",IF(K34="ug/kg","131",IF(K34="ng/kg","77","--")))</f>
        <v>77</v>
      </c>
      <c r="K34" s="25" t="s">
        <v>76</v>
      </c>
      <c r="O34" t="str">
        <f t="shared" si="0"/>
        <v>UnitCheckRecords.Add(new PreferedUnitRecord() { ParameterID = 23, ParameterCode = "PCDF124", ConditionID = 1, ConditionCode = "dg", QuantityID = 2725, QuantityCode = "MASSFTE", UnitID = 77, UnitCode = "ng/kg", TestID = 0, TestCode = "Tx" });</v>
      </c>
    </row>
    <row r="35" spans="1:15" x14ac:dyDescent="0.25">
      <c r="A35">
        <v>23</v>
      </c>
      <c r="B35" s="21" t="str">
        <f>INDEX('Aquo parameters'!$A$1:$H$6130,MATCH($A35,'Aquo parameters'!$E:$E,0),2)</f>
        <v>1,2,3,7,8,9-hexachloordibenzofuraan</v>
      </c>
      <c r="C35" s="21" t="str">
        <f>INDEX('Aquo parameters'!$A$1:$H$6130,MATCH($A35,'Aquo parameters'!$E:$E,0),1)</f>
        <v>PCDF124</v>
      </c>
      <c r="D35">
        <v>8</v>
      </c>
      <c r="E35" t="s">
        <v>1315</v>
      </c>
      <c r="F35">
        <v>2720</v>
      </c>
      <c r="G35" t="s">
        <v>1672</v>
      </c>
      <c r="I35" s="25"/>
      <c r="J35">
        <v>79</v>
      </c>
      <c r="K35" t="s">
        <v>1445</v>
      </c>
      <c r="O35" t="str">
        <f t="shared" si="0"/>
        <v>UnitCheckRecords.Add(new PreferedUnitRecord() { ParameterID = 23, ParameterCode = "PCDF124", ConditionID = 8, ConditionCode = "NVT", QuantityID = 2720, QuantityCode = "CONCTTE", UnitID = 79, UnitCode = "ng/l", TestID = 0, TestCode = "Tx" });</v>
      </c>
    </row>
    <row r="36" spans="1:15" x14ac:dyDescent="0.25">
      <c r="A36" s="25">
        <v>24</v>
      </c>
      <c r="B36" s="21" t="str">
        <f>INDEX('Aquo parameters'!$A$1:$H$6130,MATCH($A36,'Aquo parameters'!$E:$E,0),2)</f>
        <v>1,2,3,7,8-pentachloordibenzo-p-dioxine</v>
      </c>
      <c r="C36" s="21" t="str">
        <f>INDEX('Aquo parameters'!$A$1:$H$6130,MATCH($A36,'Aquo parameters'!$E:$E,0),1)</f>
        <v>PCDD54</v>
      </c>
      <c r="D36" t="str">
        <f>IF(E36 = "dg", "1", IF(E36 = "TEQdg", "5", IF(E36 = "Sndg", "4", IF(E36 = "C10C40dg", "93", "-1"))))</f>
        <v>1</v>
      </c>
      <c r="E36" s="25" t="s">
        <v>39</v>
      </c>
      <c r="F36" s="260" t="str">
        <f>IF(G36 = "CONCTTE", "2720", IF(G36 = "MASSFTE", "2725", ""))</f>
        <v>2725</v>
      </c>
      <c r="G36" t="s">
        <v>38</v>
      </c>
      <c r="I36" s="25"/>
      <c r="J36" t="str">
        <f>IF(K36="mg/kg","58",IF(K36="ug/kg","131",IF(K36="ng/kg","77","--")))</f>
        <v>77</v>
      </c>
      <c r="K36" s="25" t="s">
        <v>76</v>
      </c>
      <c r="O36" t="str">
        <f t="shared" si="0"/>
        <v>UnitCheckRecords.Add(new PreferedUnitRecord() { ParameterID = 24, ParameterCode = "PCDD54", ConditionID = 1, ConditionCode = "dg", QuantityID = 2725, QuantityCode = "MASSFTE", UnitID = 77, UnitCode = "ng/kg", TestID = 0, TestCode = "Tx" });</v>
      </c>
    </row>
    <row r="37" spans="1:15" x14ac:dyDescent="0.25">
      <c r="A37">
        <v>24</v>
      </c>
      <c r="B37" s="21" t="str">
        <f>INDEX('Aquo parameters'!$A$1:$H$6130,MATCH($A37,'Aquo parameters'!$E:$E,0),2)</f>
        <v>1,2,3,7,8-pentachloordibenzo-p-dioxine</v>
      </c>
      <c r="C37" s="21" t="str">
        <f>INDEX('Aquo parameters'!$A$1:$H$6130,MATCH($A37,'Aquo parameters'!$E:$E,0),1)</f>
        <v>PCDD54</v>
      </c>
      <c r="D37">
        <v>8</v>
      </c>
      <c r="E37" t="s">
        <v>1315</v>
      </c>
      <c r="F37">
        <v>2720</v>
      </c>
      <c r="G37" t="s">
        <v>1672</v>
      </c>
      <c r="I37" s="25"/>
      <c r="J37">
        <v>79</v>
      </c>
      <c r="K37" t="s">
        <v>1445</v>
      </c>
      <c r="O37" t="str">
        <f t="shared" si="0"/>
        <v>UnitCheckRecords.Add(new PreferedUnitRecord() { ParameterID = 24, ParameterCode = "PCDD54", ConditionID = 8, ConditionCode = "NVT", QuantityID = 2720, QuantityCode = "CONCTTE", UnitID = 79, UnitCode = "ng/l", TestID = 0, TestCode = "Tx" });</v>
      </c>
    </row>
    <row r="38" spans="1:15" x14ac:dyDescent="0.25">
      <c r="A38" s="25">
        <v>25</v>
      </c>
      <c r="B38" s="21" t="str">
        <f>INDEX('Aquo parameters'!$A$1:$H$6130,MATCH($A38,'Aquo parameters'!$E:$E,0),2)</f>
        <v>1,2,3,7,8-pentachloordibenzofuraan</v>
      </c>
      <c r="C38" s="21" t="str">
        <f>INDEX('Aquo parameters'!$A$1:$H$6130,MATCH($A38,'Aquo parameters'!$E:$E,0),1)</f>
        <v>PCDF94</v>
      </c>
      <c r="D38" t="str">
        <f>IF(E38 = "dg", "1", IF(E38 = "TEQdg", "5", IF(E38 = "Sndg", "4", IF(E38 = "C10C40dg", "93", "-1"))))</f>
        <v>1</v>
      </c>
      <c r="E38" s="25" t="s">
        <v>39</v>
      </c>
      <c r="F38" s="260" t="str">
        <f>IF(G38 = "CONCTTE", "2720", IF(G38 = "MASSFTE", "2725", ""))</f>
        <v>2725</v>
      </c>
      <c r="G38" t="s">
        <v>38</v>
      </c>
      <c r="I38" s="25"/>
      <c r="J38" t="str">
        <f>IF(K38="mg/kg","58",IF(K38="ug/kg","131",IF(K38="ng/kg","77","--")))</f>
        <v>77</v>
      </c>
      <c r="K38" s="25" t="s">
        <v>76</v>
      </c>
      <c r="O38" t="str">
        <f t="shared" si="0"/>
        <v>UnitCheckRecords.Add(new PreferedUnitRecord() { ParameterID = 25, ParameterCode = "PCDF94", ConditionID = 1, ConditionCode = "dg", QuantityID = 2725, QuantityCode = "MASSFTE", UnitID = 77, UnitCode = "ng/kg", TestID = 0, TestCode = "Tx" });</v>
      </c>
    </row>
    <row r="39" spans="1:15" x14ac:dyDescent="0.25">
      <c r="A39">
        <v>25</v>
      </c>
      <c r="B39" s="21" t="str">
        <f>INDEX('Aquo parameters'!$A$1:$H$6130,MATCH($A39,'Aquo parameters'!$E:$E,0),2)</f>
        <v>1,2,3,7,8-pentachloordibenzofuraan</v>
      </c>
      <c r="C39" s="21" t="str">
        <f>INDEX('Aquo parameters'!$A$1:$H$6130,MATCH($A39,'Aquo parameters'!$E:$E,0),1)</f>
        <v>PCDF94</v>
      </c>
      <c r="D39">
        <v>8</v>
      </c>
      <c r="E39" t="s">
        <v>1315</v>
      </c>
      <c r="F39">
        <v>2720</v>
      </c>
      <c r="G39" t="s">
        <v>1672</v>
      </c>
      <c r="I39" s="25"/>
      <c r="J39">
        <v>79</v>
      </c>
      <c r="K39" t="s">
        <v>1445</v>
      </c>
      <c r="O39" t="str">
        <f t="shared" si="0"/>
        <v>UnitCheckRecords.Add(new PreferedUnitRecord() { ParameterID = 25, ParameterCode = "PCDF94", ConditionID = 8, ConditionCode = "NVT", QuantityID = 2720, QuantityCode = "CONCTTE", UnitID = 79, UnitCode = "ng/l", TestID = 0, TestCode = "Tx" });</v>
      </c>
    </row>
    <row r="40" spans="1:15" x14ac:dyDescent="0.25">
      <c r="A40" s="25">
        <v>26</v>
      </c>
      <c r="B40" s="21" t="str">
        <f>INDEX('Aquo parameters'!$A$1:$H$6130,MATCH($A40,'Aquo parameters'!$E:$E,0),2)</f>
        <v>1,2,3-trichloorbenzeen</v>
      </c>
      <c r="C40" s="21" t="str">
        <f>INDEX('Aquo parameters'!$A$1:$H$6130,MATCH($A40,'Aquo parameters'!$E:$E,0),1)</f>
        <v>123TClBen</v>
      </c>
      <c r="D40" t="str">
        <f>IF(E40 = "dg", "1", IF(E40 = "TEQdg", "5", IF(E40 = "Sndg", "4", IF(E40 = "C10C40dg", "93", "-1"))))</f>
        <v>1</v>
      </c>
      <c r="E40" s="25" t="s">
        <v>39</v>
      </c>
      <c r="F40" s="260" t="str">
        <f>IF(G40 = "CONCTTE", "2720", IF(G40 = "MASSFTE", "2725", ""))</f>
        <v>2725</v>
      </c>
      <c r="G40" t="s">
        <v>38</v>
      </c>
      <c r="I40" s="25"/>
      <c r="J40" t="str">
        <f>IF(K40="mg/kg","58",IF(K40="ug/kg","131",IF(K40="ng/kg","77","--")))</f>
        <v>131</v>
      </c>
      <c r="K40" s="25" t="s">
        <v>51</v>
      </c>
      <c r="O40" t="str">
        <f t="shared" si="0"/>
        <v>UnitCheckRecords.Add(new PreferedUnitRecord() { ParameterID = 26, ParameterCode = "123TClBen", ConditionID = 1, ConditionCode = "dg", QuantityID = 2725, QuantityCode = "MASSFTE", UnitID = 131, UnitCode = "ug/kg", TestID = 0, TestCode = "Tx" });</v>
      </c>
    </row>
    <row r="41" spans="1:15" x14ac:dyDescent="0.25">
      <c r="A41">
        <v>26</v>
      </c>
      <c r="B41" s="21" t="str">
        <f>INDEX('Aquo parameters'!$A$1:$H$6130,MATCH($A41,'Aquo parameters'!$E:$E,0),2)</f>
        <v>1,2,3-trichloorbenzeen</v>
      </c>
      <c r="C41" s="21" t="str">
        <f>INDEX('Aquo parameters'!$A$1:$H$6130,MATCH($A41,'Aquo parameters'!$E:$E,0),1)</f>
        <v>123TClBen</v>
      </c>
      <c r="D41">
        <v>8</v>
      </c>
      <c r="E41" t="s">
        <v>1315</v>
      </c>
      <c r="F41">
        <v>2720</v>
      </c>
      <c r="G41" t="s">
        <v>1672</v>
      </c>
      <c r="I41" s="25"/>
      <c r="J41">
        <v>14</v>
      </c>
      <c r="K41" t="s">
        <v>1441</v>
      </c>
      <c r="O41" t="str">
        <f t="shared" si="0"/>
        <v>UnitCheckRecords.Add(new PreferedUnitRecord() { ParameterID = 26, ParameterCode = "123TClBen", ConditionID = 8, ConditionCode = "NVT", QuantityID = 2720, QuantityCode = "CONCTTE", UnitID = 14, UnitCode = "ug/l", TestID = 0, TestCode = "Tx" });</v>
      </c>
    </row>
    <row r="42" spans="1:15" x14ac:dyDescent="0.25">
      <c r="A42" s="21">
        <v>29</v>
      </c>
      <c r="B42" s="21" t="str">
        <f>INDEX('Aquo parameters'!$A$1:$H$6130,MATCH($A42,'Aquo parameters'!$E:$E,0),2)</f>
        <v>1,2,3-trimethylbenzeen</v>
      </c>
      <c r="C42" s="21" t="str">
        <f>INDEX('Aquo parameters'!$A$1:$H$6130,MATCH($A42,'Aquo parameters'!$E:$E,0),1)</f>
        <v>123TC1yBen</v>
      </c>
      <c r="D42" t="str">
        <f>IF(E42 = "dg", "1", IF(E42 = "TEQdg", "5", IF(E42 = "Sndg", "4", IF(E42 = "C10C40dg", "93", "-1"))))</f>
        <v>1</v>
      </c>
      <c r="E42" s="21" t="s">
        <v>39</v>
      </c>
      <c r="F42" s="260" t="str">
        <f>IF(G42 = "CONCTTE", "2720", IF(G42 = "MASSFTE", "2725", ""))</f>
        <v>2725</v>
      </c>
      <c r="G42" t="s">
        <v>38</v>
      </c>
      <c r="I42" s="25"/>
      <c r="J42" t="str">
        <f>IF(K42="mg/kg","58",IF(K42="ug/kg","131",IF(K42="ng/kg","77","--")))</f>
        <v>58</v>
      </c>
      <c r="K42" s="25" t="s">
        <v>40</v>
      </c>
      <c r="O42" t="str">
        <f t="shared" si="0"/>
        <v>UnitCheckRecords.Add(new PreferedUnitRecord() { ParameterID = 29, ParameterCode = "123TC1yBen", ConditionID = 1, ConditionCode = "dg", QuantityID = 2725, QuantityCode = "MASSFTE", UnitID = 58, UnitCode = "mg/kg", TestID = 0, TestCode = "Tx" });</v>
      </c>
    </row>
    <row r="43" spans="1:15" x14ac:dyDescent="0.25">
      <c r="A43">
        <v>29</v>
      </c>
      <c r="B43" s="21" t="str">
        <f>INDEX('Aquo parameters'!$A$1:$H$6130,MATCH($A43,'Aquo parameters'!$E:$E,0),2)</f>
        <v>1,2,3-trimethylbenzeen</v>
      </c>
      <c r="C43" s="21" t="str">
        <f>INDEX('Aquo parameters'!$A$1:$H$6130,MATCH($A43,'Aquo parameters'!$E:$E,0),1)</f>
        <v>123TC1yBen</v>
      </c>
      <c r="D43">
        <v>8</v>
      </c>
      <c r="E43" t="s">
        <v>1315</v>
      </c>
      <c r="F43">
        <v>2720</v>
      </c>
      <c r="G43" t="s">
        <v>1672</v>
      </c>
      <c r="I43" s="25"/>
      <c r="J43">
        <v>14</v>
      </c>
      <c r="K43" t="s">
        <v>1441</v>
      </c>
      <c r="O43" t="str">
        <f t="shared" si="0"/>
        <v>UnitCheckRecords.Add(new PreferedUnitRecord() { ParameterID = 29, ParameterCode = "123TC1yBen", ConditionID = 8, ConditionCode = "NVT", QuantityID = 2720, QuantityCode = "CONCTTE", UnitID = 14, UnitCode = "ug/l", TestID = 0, TestCode = "Tx" });</v>
      </c>
    </row>
    <row r="44" spans="1:15" x14ac:dyDescent="0.25">
      <c r="A44" s="25">
        <v>30</v>
      </c>
      <c r="B44" s="21" t="str">
        <f>INDEX('Aquo parameters'!$A$1:$H$6130,MATCH($A44,'Aquo parameters'!$E:$E,0),2)</f>
        <v>1,2,4,5-tetrachloorbenzeen</v>
      </c>
      <c r="C44" s="21" t="str">
        <f>INDEX('Aquo parameters'!$A$1:$H$6130,MATCH($A44,'Aquo parameters'!$E:$E,0),1)</f>
        <v>1245T4ClBen</v>
      </c>
      <c r="D44" t="str">
        <f>IF(E44 = "dg", "1", IF(E44 = "TEQdg", "5", IF(E44 = "Sndg", "4", IF(E44 = "C10C40dg", "93", "-1"))))</f>
        <v>1</v>
      </c>
      <c r="E44" s="25" t="s">
        <v>39</v>
      </c>
      <c r="F44" s="260" t="str">
        <f>IF(G44 = "CONCTTE", "2720", IF(G44 = "MASSFTE", "2725", ""))</f>
        <v>2725</v>
      </c>
      <c r="G44" t="s">
        <v>38</v>
      </c>
      <c r="I44" s="25"/>
      <c r="J44" t="str">
        <f>IF(K44="mg/kg","58",IF(K44="ug/kg","131",IF(K44="ng/kg","77","--")))</f>
        <v>131</v>
      </c>
      <c r="K44" s="261" t="s">
        <v>51</v>
      </c>
      <c r="O44" t="str">
        <f t="shared" si="0"/>
        <v>UnitCheckRecords.Add(new PreferedUnitRecord() { ParameterID = 30, ParameterCode = "1245T4ClBen", ConditionID = 1, ConditionCode = "dg", QuantityID = 2725, QuantityCode = "MASSFTE", UnitID = 131, UnitCode = "ug/kg", TestID = 0, TestCode = "Tx" });</v>
      </c>
    </row>
    <row r="45" spans="1:15" x14ac:dyDescent="0.25">
      <c r="A45">
        <v>30</v>
      </c>
      <c r="B45" s="21" t="str">
        <f>INDEX('Aquo parameters'!$A$1:$H$6130,MATCH($A45,'Aquo parameters'!$E:$E,0),2)</f>
        <v>1,2,4,5-tetrachloorbenzeen</v>
      </c>
      <c r="C45" s="21" t="str">
        <f>INDEX('Aquo parameters'!$A$1:$H$6130,MATCH($A45,'Aquo parameters'!$E:$E,0),1)</f>
        <v>1245T4ClBen</v>
      </c>
      <c r="D45">
        <v>8</v>
      </c>
      <c r="E45" t="s">
        <v>1315</v>
      </c>
      <c r="F45">
        <v>2720</v>
      </c>
      <c r="G45" t="s">
        <v>1672</v>
      </c>
      <c r="I45" s="25"/>
      <c r="J45">
        <v>14</v>
      </c>
      <c r="K45" t="s">
        <v>1441</v>
      </c>
      <c r="O45" t="str">
        <f t="shared" si="0"/>
        <v>UnitCheckRecords.Add(new PreferedUnitRecord() { ParameterID = 30, ParameterCode = "1245T4ClBen", ConditionID = 8, ConditionCode = "NVT", QuantityID = 2720, QuantityCode = "CONCTTE", UnitID = 14, UnitCode = "ug/l", TestID = 0, TestCode = "Tx" });</v>
      </c>
    </row>
    <row r="46" spans="1:15" x14ac:dyDescent="0.25">
      <c r="A46" s="25">
        <v>32</v>
      </c>
      <c r="B46" s="21" t="str">
        <f>INDEX('Aquo parameters'!$A$1:$H$6130,MATCH($A46,'Aquo parameters'!$E:$E,0),2)</f>
        <v>1,2,4-trichloorbenzeen</v>
      </c>
      <c r="C46" s="21" t="str">
        <f>INDEX('Aquo parameters'!$A$1:$H$6130,MATCH($A46,'Aquo parameters'!$E:$E,0),1)</f>
        <v>124TClBen</v>
      </c>
      <c r="D46" t="str">
        <f>IF(E46 = "dg", "1", IF(E46 = "TEQdg", "5", IF(E46 = "Sndg", "4", IF(E46 = "C10C40dg", "93", "-1"))))</f>
        <v>1</v>
      </c>
      <c r="E46" s="25" t="s">
        <v>39</v>
      </c>
      <c r="F46" s="260" t="str">
        <f>IF(G46 = "CONCTTE", "2720", IF(G46 = "MASSFTE", "2725", ""))</f>
        <v>2725</v>
      </c>
      <c r="G46" t="s">
        <v>38</v>
      </c>
      <c r="I46" s="25"/>
      <c r="J46" t="str">
        <f>IF(K46="mg/kg","58",IF(K46="ug/kg","131",IF(K46="ng/kg","77","--")))</f>
        <v>131</v>
      </c>
      <c r="K46" s="25" t="s">
        <v>51</v>
      </c>
      <c r="O46" t="str">
        <f t="shared" si="0"/>
        <v>UnitCheckRecords.Add(new PreferedUnitRecord() { ParameterID = 32, ParameterCode = "124TClBen", ConditionID = 1, ConditionCode = "dg", QuantityID = 2725, QuantityCode = "MASSFTE", UnitID = 131, UnitCode = "ug/kg", TestID = 0, TestCode = "Tx" });</v>
      </c>
    </row>
    <row r="47" spans="1:15" x14ac:dyDescent="0.25">
      <c r="A47">
        <v>32</v>
      </c>
      <c r="B47" s="21" t="str">
        <f>INDEX('Aquo parameters'!$A$1:$H$6130,MATCH($A47,'Aquo parameters'!$E:$E,0),2)</f>
        <v>1,2,4-trichloorbenzeen</v>
      </c>
      <c r="C47" s="21" t="str">
        <f>INDEX('Aquo parameters'!$A$1:$H$6130,MATCH($A47,'Aquo parameters'!$E:$E,0),1)</f>
        <v>124TClBen</v>
      </c>
      <c r="D47">
        <v>8</v>
      </c>
      <c r="E47" t="s">
        <v>1315</v>
      </c>
      <c r="F47">
        <v>2720</v>
      </c>
      <c r="G47" t="s">
        <v>1672</v>
      </c>
      <c r="I47" s="25"/>
      <c r="J47">
        <v>14</v>
      </c>
      <c r="K47" t="s">
        <v>1441</v>
      </c>
      <c r="O47" t="str">
        <f t="shared" si="0"/>
        <v>UnitCheckRecords.Add(new PreferedUnitRecord() { ParameterID = 32, ParameterCode = "124TClBen", ConditionID = 8, ConditionCode = "NVT", QuantityID = 2720, QuantityCode = "CONCTTE", UnitID = 14, UnitCode = "ug/l", TestID = 0, TestCode = "Tx" });</v>
      </c>
    </row>
    <row r="48" spans="1:15" x14ac:dyDescent="0.25">
      <c r="A48" s="21">
        <v>33</v>
      </c>
      <c r="B48" s="21" t="str">
        <f>INDEX('Aquo parameters'!$A$1:$H$6130,MATCH($A48,'Aquo parameters'!$E:$E,0),2)</f>
        <v>1,2,4-trimethylbenzeen</v>
      </c>
      <c r="C48" s="21" t="str">
        <f>INDEX('Aquo parameters'!$A$1:$H$6130,MATCH($A48,'Aquo parameters'!$E:$E,0),1)</f>
        <v>124TC1yBen</v>
      </c>
      <c r="D48" t="str">
        <f>IF(E48 = "dg", "1", IF(E48 = "TEQdg", "5", IF(E48 = "Sndg", "4", IF(E48 = "C10C40dg", "93", "-1"))))</f>
        <v>1</v>
      </c>
      <c r="E48" s="21" t="s">
        <v>39</v>
      </c>
      <c r="F48" s="260" t="str">
        <f>IF(G48 = "CONCTTE", "2720", IF(G48 = "MASSFTE", "2725", ""))</f>
        <v>2725</v>
      </c>
      <c r="G48" t="s">
        <v>38</v>
      </c>
      <c r="I48" s="25"/>
      <c r="J48" t="str">
        <f>IF(K48="mg/kg","58",IF(K48="ug/kg","131",IF(K48="ng/kg","77","--")))</f>
        <v>58</v>
      </c>
      <c r="K48" s="25" t="s">
        <v>40</v>
      </c>
      <c r="O48" t="str">
        <f t="shared" si="0"/>
        <v>UnitCheckRecords.Add(new PreferedUnitRecord() { ParameterID = 33, ParameterCode = "124TC1yBen", ConditionID = 1, ConditionCode = "dg", QuantityID = 2725, QuantityCode = "MASSFTE", UnitID = 58, UnitCode = "mg/kg", TestID = 0, TestCode = "Tx" });</v>
      </c>
    </row>
    <row r="49" spans="1:15" x14ac:dyDescent="0.25">
      <c r="A49">
        <v>33</v>
      </c>
      <c r="B49" s="21" t="str">
        <f>INDEX('Aquo parameters'!$A$1:$H$6130,MATCH($A49,'Aquo parameters'!$E:$E,0),2)</f>
        <v>1,2,4-trimethylbenzeen</v>
      </c>
      <c r="C49" s="21" t="str">
        <f>INDEX('Aquo parameters'!$A$1:$H$6130,MATCH($A49,'Aquo parameters'!$E:$E,0),1)</f>
        <v>124TC1yBen</v>
      </c>
      <c r="D49">
        <v>8</v>
      </c>
      <c r="E49" t="s">
        <v>1315</v>
      </c>
      <c r="F49">
        <v>2720</v>
      </c>
      <c r="G49" t="s">
        <v>1672</v>
      </c>
      <c r="I49" s="25"/>
      <c r="J49">
        <v>14</v>
      </c>
      <c r="K49" t="s">
        <v>1441</v>
      </c>
      <c r="O49" t="str">
        <f t="shared" si="0"/>
        <v>UnitCheckRecords.Add(new PreferedUnitRecord() { ParameterID = 33, ParameterCode = "124TC1yBen", ConditionID = 8, ConditionCode = "NVT", QuantityID = 2720, QuantityCode = "CONCTTE", UnitID = 14, UnitCode = "ug/l", TestID = 0, TestCode = "Tx" });</v>
      </c>
    </row>
    <row r="50" spans="1:15" x14ac:dyDescent="0.25">
      <c r="A50" s="25">
        <v>35</v>
      </c>
      <c r="B50" s="21" t="str">
        <f>INDEX('Aquo parameters'!$A$1:$H$6130,MATCH($A50,'Aquo parameters'!$E:$E,0),2)</f>
        <v>1,2-dichloorbenzeen</v>
      </c>
      <c r="C50" s="21" t="str">
        <f>INDEX('Aquo parameters'!$A$1:$H$6130,MATCH($A50,'Aquo parameters'!$E:$E,0),1)</f>
        <v>12DClBen</v>
      </c>
      <c r="D50" t="str">
        <f>IF(E50 = "dg", "1", IF(E50 = "TEQdg", "5", IF(E50 = "Sndg", "4", IF(E50 = "C10C40dg", "93", "-1"))))</f>
        <v>1</v>
      </c>
      <c r="E50" s="25" t="s">
        <v>39</v>
      </c>
      <c r="F50" s="260" t="str">
        <f>IF(G50 = "CONCTTE", "2720", IF(G50 = "MASSFTE", "2725", ""))</f>
        <v>2725</v>
      </c>
      <c r="G50" t="s">
        <v>38</v>
      </c>
      <c r="I50" s="25"/>
      <c r="J50" t="str">
        <f>IF(K50="mg/kg","58",IF(K50="ug/kg","131",IF(K50="ng/kg","77","--")))</f>
        <v>58</v>
      </c>
      <c r="K50" s="261" t="s">
        <v>40</v>
      </c>
      <c r="O50" t="str">
        <f t="shared" si="0"/>
        <v>UnitCheckRecords.Add(new PreferedUnitRecord() { ParameterID = 35, ParameterCode = "12DClBen", ConditionID = 1, ConditionCode = "dg", QuantityID = 2725, QuantityCode = "MASSFTE", UnitID = 58, UnitCode = "mg/kg", TestID = 0, TestCode = "Tx" });</v>
      </c>
    </row>
    <row r="51" spans="1:15" x14ac:dyDescent="0.25">
      <c r="A51">
        <v>35</v>
      </c>
      <c r="B51" s="21" t="str">
        <f>INDEX('Aquo parameters'!$A$1:$H$6130,MATCH($A51,'Aquo parameters'!$E:$E,0),2)</f>
        <v>1,2-dichloorbenzeen</v>
      </c>
      <c r="C51" s="21" t="str">
        <f>INDEX('Aquo parameters'!$A$1:$H$6130,MATCH($A51,'Aquo parameters'!$E:$E,0),1)</f>
        <v>12DClBen</v>
      </c>
      <c r="D51">
        <v>8</v>
      </c>
      <c r="E51" t="s">
        <v>1315</v>
      </c>
      <c r="F51">
        <v>2720</v>
      </c>
      <c r="G51" t="s">
        <v>1672</v>
      </c>
      <c r="I51" s="25"/>
      <c r="J51">
        <v>14</v>
      </c>
      <c r="K51" t="s">
        <v>1446</v>
      </c>
      <c r="O51" t="str">
        <f t="shared" si="0"/>
        <v>UnitCheckRecords.Add(new PreferedUnitRecord() { ParameterID = 35, ParameterCode = "12DClBen", ConditionID = 8, ConditionCode = "NVT", QuantityID = 2720, QuantityCode = "CONCTTE", UnitID = 14, UnitCode = "mg/l", TestID = 0, TestCode = "Tx" });</v>
      </c>
    </row>
    <row r="52" spans="1:15" x14ac:dyDescent="0.25">
      <c r="A52" s="21">
        <v>36</v>
      </c>
      <c r="B52" s="21" t="str">
        <f>INDEX('Aquo parameters'!$A$1:$H$6130,MATCH($A52,'Aquo parameters'!$E:$E,0),2)</f>
        <v>1,2-dichloorethaan</v>
      </c>
      <c r="C52" s="21" t="str">
        <f>INDEX('Aquo parameters'!$A$1:$H$6130,MATCH($A52,'Aquo parameters'!$E:$E,0),1)</f>
        <v>12DClC2a</v>
      </c>
      <c r="D52" t="str">
        <f>IF(E52 = "dg", "1", IF(E52 = "TEQdg", "5", IF(E52 = "Sndg", "4", IF(E52 = "C10C40dg", "93", "-1"))))</f>
        <v>1</v>
      </c>
      <c r="E52" s="21" t="s">
        <v>39</v>
      </c>
      <c r="F52" s="260" t="str">
        <f>IF(G52 = "CONCTTE", "2720", IF(G52 = "MASSFTE", "2725", ""))</f>
        <v>2725</v>
      </c>
      <c r="G52" t="s">
        <v>38</v>
      </c>
      <c r="I52" s="25"/>
      <c r="J52" t="str">
        <f>IF(K52="mg/kg","58",IF(K52="ug/kg","131",IF(K52="ng/kg","77","--")))</f>
        <v>58</v>
      </c>
      <c r="K52" s="25" t="s">
        <v>40</v>
      </c>
      <c r="O52" t="str">
        <f t="shared" si="0"/>
        <v>UnitCheckRecords.Add(new PreferedUnitRecord() { ParameterID = 36, ParameterCode = "12DClC2a", ConditionID = 1, ConditionCode = "dg", QuantityID = 2725, QuantityCode = "MASSFTE", UnitID = 58, UnitCode = "mg/kg", TestID = 0, TestCode = "Tx" });</v>
      </c>
    </row>
    <row r="53" spans="1:15" x14ac:dyDescent="0.25">
      <c r="A53">
        <v>36</v>
      </c>
      <c r="B53" s="21" t="str">
        <f>INDEX('Aquo parameters'!$A$1:$H$6130,MATCH($A53,'Aquo parameters'!$E:$E,0),2)</f>
        <v>1,2-dichloorethaan</v>
      </c>
      <c r="C53" s="21" t="str">
        <f>INDEX('Aquo parameters'!$A$1:$H$6130,MATCH($A53,'Aquo parameters'!$E:$E,0),1)</f>
        <v>12DClC2a</v>
      </c>
      <c r="D53">
        <v>8</v>
      </c>
      <c r="E53" t="s">
        <v>1315</v>
      </c>
      <c r="F53">
        <v>2720</v>
      </c>
      <c r="G53" t="s">
        <v>1672</v>
      </c>
      <c r="I53" s="25"/>
      <c r="J53">
        <v>14</v>
      </c>
      <c r="K53" t="s">
        <v>1441</v>
      </c>
      <c r="O53" t="str">
        <f t="shared" si="0"/>
        <v>UnitCheckRecords.Add(new PreferedUnitRecord() { ParameterID = 36, ParameterCode = "12DClC2a", ConditionID = 8, ConditionCode = "NVT", QuantityID = 2720, QuantityCode = "CONCTTE", UnitID = 14, UnitCode = "ug/l", TestID = 0, TestCode = "Tx" });</v>
      </c>
    </row>
    <row r="54" spans="1:15" x14ac:dyDescent="0.25">
      <c r="A54" s="25">
        <v>38</v>
      </c>
      <c r="B54" s="21" t="str">
        <f>INDEX('Aquo parameters'!$A$1:$H$6130,MATCH($A54,'Aquo parameters'!$E:$E,0),2)</f>
        <v>1,2-dichloorpropaan</v>
      </c>
      <c r="C54" s="21" t="str">
        <f>INDEX('Aquo parameters'!$A$1:$H$6130,MATCH($A54,'Aquo parameters'!$E:$E,0),1)</f>
        <v>12DClC3a</v>
      </c>
      <c r="D54" t="str">
        <f>IF(E54 = "dg", "1", IF(E54 = "TEQdg", "5", IF(E54 = "Sndg", "4", IF(E54 = "C10C40dg", "93", "-1"))))</f>
        <v>1</v>
      </c>
      <c r="E54" s="25" t="s">
        <v>39</v>
      </c>
      <c r="F54" s="260" t="str">
        <f>IF(G54 = "CONCTTE", "2720", IF(G54 = "MASSFTE", "2725", ""))</f>
        <v>2725</v>
      </c>
      <c r="G54" t="s">
        <v>38</v>
      </c>
      <c r="I54" s="25"/>
      <c r="J54" t="str">
        <f>IF(K54="mg/kg","58",IF(K54="ug/kg","131",IF(K54="ng/kg","77","--")))</f>
        <v>58</v>
      </c>
      <c r="K54" s="25" t="s">
        <v>40</v>
      </c>
      <c r="O54" t="str">
        <f t="shared" si="0"/>
        <v>UnitCheckRecords.Add(new PreferedUnitRecord() { ParameterID = 38, ParameterCode = "12DClC3a", ConditionID = 1, ConditionCode = "dg", QuantityID = 2725, QuantityCode = "MASSFTE", UnitID = 58, UnitCode = "mg/kg", TestID = 0, TestCode = "Tx" });</v>
      </c>
    </row>
    <row r="55" spans="1:15" x14ac:dyDescent="0.25">
      <c r="A55">
        <v>38</v>
      </c>
      <c r="B55" s="21" t="str">
        <f>INDEX('Aquo parameters'!$A$1:$H$6130,MATCH($A55,'Aquo parameters'!$E:$E,0),2)</f>
        <v>1,2-dichloorpropaan</v>
      </c>
      <c r="C55" s="21" t="str">
        <f>INDEX('Aquo parameters'!$A$1:$H$6130,MATCH($A55,'Aquo parameters'!$E:$E,0),1)</f>
        <v>12DClC3a</v>
      </c>
      <c r="D55">
        <v>8</v>
      </c>
      <c r="E55" t="s">
        <v>1315</v>
      </c>
      <c r="F55">
        <v>2720</v>
      </c>
      <c r="G55" t="s">
        <v>1672</v>
      </c>
      <c r="I55" s="25"/>
      <c r="J55">
        <v>14</v>
      </c>
      <c r="K55" t="s">
        <v>1441</v>
      </c>
      <c r="O55" t="str">
        <f t="shared" si="0"/>
        <v>UnitCheckRecords.Add(new PreferedUnitRecord() { ParameterID = 38, ParameterCode = "12DClC3a", ConditionID = 8, ConditionCode = "NVT", QuantityID = 2720, QuantityCode = "CONCTTE", UnitID = 14, UnitCode = "ug/l", TestID = 0, TestCode = "Tx" });</v>
      </c>
    </row>
    <row r="56" spans="1:15" x14ac:dyDescent="0.25">
      <c r="A56" s="25">
        <v>44</v>
      </c>
      <c r="B56" s="21" t="str">
        <f>INDEX('Aquo parameters'!$A$1:$H$6130,MATCH($A56,'Aquo parameters'!$E:$E,0),2)</f>
        <v>1,3,5-trichloorbenzeen</v>
      </c>
      <c r="C56" s="21" t="str">
        <f>INDEX('Aquo parameters'!$A$1:$H$6130,MATCH($A56,'Aquo parameters'!$E:$E,0),1)</f>
        <v>135TClBen</v>
      </c>
      <c r="D56" t="str">
        <f>IF(E56 = "dg", "1", IF(E56 = "TEQdg", "5", IF(E56 = "Sndg", "4", IF(E56 = "C10C40dg", "93", "-1"))))</f>
        <v>1</v>
      </c>
      <c r="E56" s="25" t="s">
        <v>39</v>
      </c>
      <c r="F56" s="260" t="str">
        <f>IF(G56 = "CONCTTE", "2720", IF(G56 = "MASSFTE", "2725", ""))</f>
        <v>2725</v>
      </c>
      <c r="G56" t="s">
        <v>38</v>
      </c>
      <c r="I56" s="25"/>
      <c r="J56" t="str">
        <f>IF(K56="mg/kg","58",IF(K56="ug/kg","131",IF(K56="ng/kg","77","--")))</f>
        <v>131</v>
      </c>
      <c r="K56" s="25" t="s">
        <v>51</v>
      </c>
      <c r="O56" t="str">
        <f t="shared" si="0"/>
        <v>UnitCheckRecords.Add(new PreferedUnitRecord() { ParameterID = 44, ParameterCode = "135TClBen", ConditionID = 1, ConditionCode = "dg", QuantityID = 2725, QuantityCode = "MASSFTE", UnitID = 131, UnitCode = "ug/kg", TestID = 0, TestCode = "Tx" });</v>
      </c>
    </row>
    <row r="57" spans="1:15" x14ac:dyDescent="0.25">
      <c r="A57">
        <v>44</v>
      </c>
      <c r="B57" s="21" t="str">
        <f>INDEX('Aquo parameters'!$A$1:$H$6130,MATCH($A57,'Aquo parameters'!$E:$E,0),2)</f>
        <v>1,3,5-trichloorbenzeen</v>
      </c>
      <c r="C57" s="21" t="str">
        <f>INDEX('Aquo parameters'!$A$1:$H$6130,MATCH($A57,'Aquo parameters'!$E:$E,0),1)</f>
        <v>135TClBen</v>
      </c>
      <c r="D57">
        <v>8</v>
      </c>
      <c r="E57" t="s">
        <v>1315</v>
      </c>
      <c r="F57">
        <v>2720</v>
      </c>
      <c r="G57" t="s">
        <v>1672</v>
      </c>
      <c r="I57" s="25"/>
      <c r="J57">
        <v>14</v>
      </c>
      <c r="K57" t="s">
        <v>1441</v>
      </c>
      <c r="O57" t="str">
        <f t="shared" si="0"/>
        <v>UnitCheckRecords.Add(new PreferedUnitRecord() { ParameterID = 44, ParameterCode = "135TClBen", ConditionID = 8, ConditionCode = "NVT", QuantityID = 2720, QuantityCode = "CONCTTE", UnitID = 14, UnitCode = "ug/l", TestID = 0, TestCode = "Tx" });</v>
      </c>
    </row>
    <row r="58" spans="1:15" x14ac:dyDescent="0.25">
      <c r="A58" s="21">
        <v>45</v>
      </c>
      <c r="B58" s="21" t="str">
        <f>INDEX('Aquo parameters'!$A$1:$H$6130,MATCH($A58,'Aquo parameters'!$E:$E,0),2)</f>
        <v>1,3,5-trimethylbenzeen</v>
      </c>
      <c r="C58" s="21" t="str">
        <f>INDEX('Aquo parameters'!$A$1:$H$6130,MATCH($A58,'Aquo parameters'!$E:$E,0),1)</f>
        <v>135TC1yBen</v>
      </c>
      <c r="D58" t="str">
        <f>IF(E58 = "dg", "1", IF(E58 = "TEQdg", "5", IF(E58 = "Sndg", "4", IF(E58 = "C10C40dg", "93", "-1"))))</f>
        <v>1</v>
      </c>
      <c r="E58" s="21" t="s">
        <v>39</v>
      </c>
      <c r="F58" s="260" t="str">
        <f>IF(G58 = "CONCTTE", "2720", IF(G58 = "MASSFTE", "2725", ""))</f>
        <v>2725</v>
      </c>
      <c r="G58" t="s">
        <v>38</v>
      </c>
      <c r="I58" s="25"/>
      <c r="J58" t="str">
        <f>IF(K58="mg/kg","58",IF(K58="ug/kg","131",IF(K58="ng/kg","77","--")))</f>
        <v>58</v>
      </c>
      <c r="K58" s="25" t="s">
        <v>40</v>
      </c>
      <c r="O58" t="str">
        <f t="shared" si="0"/>
        <v>UnitCheckRecords.Add(new PreferedUnitRecord() { ParameterID = 45, ParameterCode = "135TC1yBen", ConditionID = 1, ConditionCode = "dg", QuantityID = 2725, QuantityCode = "MASSFTE", UnitID = 58, UnitCode = "mg/kg", TestID = 0, TestCode = "Tx" });</v>
      </c>
    </row>
    <row r="59" spans="1:15" x14ac:dyDescent="0.25">
      <c r="A59">
        <v>45</v>
      </c>
      <c r="B59" s="21" t="str">
        <f>INDEX('Aquo parameters'!$A$1:$H$6130,MATCH($A59,'Aquo parameters'!$E:$E,0),2)</f>
        <v>1,3,5-trimethylbenzeen</v>
      </c>
      <c r="C59" s="21" t="str">
        <f>INDEX('Aquo parameters'!$A$1:$H$6130,MATCH($A59,'Aquo parameters'!$E:$E,0),1)</f>
        <v>135TC1yBen</v>
      </c>
      <c r="D59">
        <v>8</v>
      </c>
      <c r="E59" t="s">
        <v>1315</v>
      </c>
      <c r="F59">
        <v>2720</v>
      </c>
      <c r="G59" t="s">
        <v>1672</v>
      </c>
      <c r="I59" s="25"/>
      <c r="J59">
        <v>14</v>
      </c>
      <c r="K59" t="s">
        <v>1441</v>
      </c>
      <c r="O59" t="str">
        <f t="shared" si="0"/>
        <v>UnitCheckRecords.Add(new PreferedUnitRecord() { ParameterID = 45, ParameterCode = "135TC1yBen", ConditionID = 8, ConditionCode = "NVT", QuantityID = 2720, QuantityCode = "CONCTTE", UnitID = 14, UnitCode = "ug/l", TestID = 0, TestCode = "Tx" });</v>
      </c>
    </row>
    <row r="60" spans="1:15" x14ac:dyDescent="0.25">
      <c r="A60" s="25">
        <v>47</v>
      </c>
      <c r="B60" s="21" t="str">
        <f>INDEX('Aquo parameters'!$A$1:$H$6130,MATCH($A60,'Aquo parameters'!$E:$E,0),2)</f>
        <v>1,3-dichloorbenzeen</v>
      </c>
      <c r="C60" s="21" t="str">
        <f>INDEX('Aquo parameters'!$A$1:$H$6130,MATCH($A60,'Aquo parameters'!$E:$E,0),1)</f>
        <v>13DClBen</v>
      </c>
      <c r="D60" t="str">
        <f>IF(E60 = "dg", "1", IF(E60 = "TEQdg", "5", IF(E60 = "Sndg", "4", IF(E60 = "C10C40dg", "93", "-1"))))</f>
        <v>1</v>
      </c>
      <c r="E60" s="25" t="s">
        <v>39</v>
      </c>
      <c r="F60" s="260" t="str">
        <f>IF(G60 = "CONCTTE", "2720", IF(G60 = "MASSFTE", "2725", ""))</f>
        <v>2725</v>
      </c>
      <c r="G60" t="s">
        <v>38</v>
      </c>
      <c r="I60" s="25"/>
      <c r="J60" t="str">
        <f>IF(K60="mg/kg","58",IF(K60="ug/kg","131",IF(K60="ng/kg","77","--")))</f>
        <v>58</v>
      </c>
      <c r="K60" s="261" t="s">
        <v>40</v>
      </c>
      <c r="O60" t="str">
        <f t="shared" si="0"/>
        <v>UnitCheckRecords.Add(new PreferedUnitRecord() { ParameterID = 47, ParameterCode = "13DClBen", ConditionID = 1, ConditionCode = "dg", QuantityID = 2725, QuantityCode = "MASSFTE", UnitID = 58, UnitCode = "mg/kg", TestID = 0, TestCode = "Tx" });</v>
      </c>
    </row>
    <row r="61" spans="1:15" x14ac:dyDescent="0.25">
      <c r="A61">
        <v>47</v>
      </c>
      <c r="B61" s="21" t="str">
        <f>INDEX('Aquo parameters'!$A$1:$H$6130,MATCH($A61,'Aquo parameters'!$E:$E,0),2)</f>
        <v>1,3-dichloorbenzeen</v>
      </c>
      <c r="C61" s="21" t="str">
        <f>INDEX('Aquo parameters'!$A$1:$H$6130,MATCH($A61,'Aquo parameters'!$E:$E,0),1)</f>
        <v>13DClBen</v>
      </c>
      <c r="D61">
        <v>8</v>
      </c>
      <c r="E61" t="s">
        <v>1315</v>
      </c>
      <c r="F61">
        <v>2720</v>
      </c>
      <c r="G61" t="s">
        <v>1672</v>
      </c>
      <c r="I61" s="25"/>
      <c r="J61">
        <v>14</v>
      </c>
      <c r="K61" t="s">
        <v>1441</v>
      </c>
      <c r="O61" t="str">
        <f t="shared" si="0"/>
        <v>UnitCheckRecords.Add(new PreferedUnitRecord() { ParameterID = 47, ParameterCode = "13DClBen", ConditionID = 8, ConditionCode = "NVT", QuantityID = 2720, QuantityCode = "CONCTTE", UnitID = 14, UnitCode = "ug/l", TestID = 0, TestCode = "Tx" });</v>
      </c>
    </row>
    <row r="62" spans="1:15" x14ac:dyDescent="0.25">
      <c r="A62" s="25">
        <v>48</v>
      </c>
      <c r="B62" s="21" t="str">
        <f>INDEX('Aquo parameters'!$A$1:$H$6130,MATCH($A62,'Aquo parameters'!$E:$E,0),2)</f>
        <v>1,3-dichloorpropaan</v>
      </c>
      <c r="C62" s="21" t="str">
        <f>INDEX('Aquo parameters'!$A$1:$H$6130,MATCH($A62,'Aquo parameters'!$E:$E,0),1)</f>
        <v>13DClC3a</v>
      </c>
      <c r="D62" t="str">
        <f>IF(E62 = "dg", "1", IF(E62 = "TEQdg", "5", IF(E62 = "Sndg", "4", IF(E62 = "C10C40dg", "93", "-1"))))</f>
        <v>1</v>
      </c>
      <c r="E62" s="25" t="s">
        <v>39</v>
      </c>
      <c r="F62" s="260" t="str">
        <f>IF(G62 = "CONCTTE", "2720", IF(G62 = "MASSFTE", "2725", ""))</f>
        <v>2725</v>
      </c>
      <c r="G62" t="s">
        <v>38</v>
      </c>
      <c r="I62" s="25"/>
      <c r="J62" t="str">
        <f>IF(K62="mg/kg","58",IF(K62="ug/kg","131",IF(K62="ng/kg","77","--")))</f>
        <v>58</v>
      </c>
      <c r="K62" s="25" t="s">
        <v>40</v>
      </c>
      <c r="O62" t="str">
        <f t="shared" si="0"/>
        <v>UnitCheckRecords.Add(new PreferedUnitRecord() { ParameterID = 48, ParameterCode = "13DClC3a", ConditionID = 1, ConditionCode = "dg", QuantityID = 2725, QuantityCode = "MASSFTE", UnitID = 58, UnitCode = "mg/kg", TestID = 0, TestCode = "Tx" });</v>
      </c>
    </row>
    <row r="63" spans="1:15" x14ac:dyDescent="0.25">
      <c r="A63">
        <v>48</v>
      </c>
      <c r="B63" s="21" t="str">
        <f>INDEX('Aquo parameters'!$A$1:$H$6130,MATCH($A63,'Aquo parameters'!$E:$E,0),2)</f>
        <v>1,3-dichloorpropaan</v>
      </c>
      <c r="C63" s="21" t="str">
        <f>INDEX('Aquo parameters'!$A$1:$H$6130,MATCH($A63,'Aquo parameters'!$E:$E,0),1)</f>
        <v>13DClC3a</v>
      </c>
      <c r="D63">
        <v>8</v>
      </c>
      <c r="E63" t="s">
        <v>1315</v>
      </c>
      <c r="F63">
        <v>2720</v>
      </c>
      <c r="G63" t="s">
        <v>1672</v>
      </c>
      <c r="I63" s="25"/>
      <c r="J63">
        <v>14</v>
      </c>
      <c r="K63" t="s">
        <v>1441</v>
      </c>
      <c r="O63" t="str">
        <f t="shared" si="0"/>
        <v>UnitCheckRecords.Add(new PreferedUnitRecord() { ParameterID = 48, ParameterCode = "13DClC3a", ConditionID = 8, ConditionCode = "NVT", QuantityID = 2720, QuantityCode = "CONCTTE", UnitID = 14, UnitCode = "ug/l", TestID = 0, TestCode = "Tx" });</v>
      </c>
    </row>
    <row r="64" spans="1:15" x14ac:dyDescent="0.25">
      <c r="A64" s="25">
        <v>54</v>
      </c>
      <c r="B64" s="21" t="str">
        <f>INDEX('Aquo parameters'!$A$1:$H$6130,MATCH($A64,'Aquo parameters'!$E:$E,0),2)</f>
        <v>1,4-dichloorbenzeen</v>
      </c>
      <c r="C64" s="21" t="str">
        <f>INDEX('Aquo parameters'!$A$1:$H$6130,MATCH($A64,'Aquo parameters'!$E:$E,0),1)</f>
        <v>14DClBen</v>
      </c>
      <c r="D64" t="str">
        <f>IF(E64 = "dg", "1", IF(E64 = "TEQdg", "5", IF(E64 = "Sndg", "4", IF(E64 = "C10C40dg", "93", "-1"))))</f>
        <v>1</v>
      </c>
      <c r="E64" s="25" t="s">
        <v>39</v>
      </c>
      <c r="F64" s="260" t="str">
        <f>IF(G64 = "CONCTTE", "2720", IF(G64 = "MASSFTE", "2725", ""))</f>
        <v>2725</v>
      </c>
      <c r="G64" t="s">
        <v>38</v>
      </c>
      <c r="I64" s="25"/>
      <c r="J64" t="str">
        <f>IF(K64="mg/kg","58",IF(K64="ug/kg","131",IF(K64="ng/kg","77","--")))</f>
        <v>58</v>
      </c>
      <c r="K64" s="261" t="s">
        <v>40</v>
      </c>
      <c r="O64" t="str">
        <f t="shared" si="0"/>
        <v>UnitCheckRecords.Add(new PreferedUnitRecord() { ParameterID = 54, ParameterCode = "14DClBen", ConditionID = 1, ConditionCode = "dg", QuantityID = 2725, QuantityCode = "MASSFTE", UnitID = 58, UnitCode = "mg/kg", TestID = 0, TestCode = "Tx" });</v>
      </c>
    </row>
    <row r="65" spans="1:15" x14ac:dyDescent="0.25">
      <c r="A65">
        <v>54</v>
      </c>
      <c r="B65" s="21" t="str">
        <f>INDEX('Aquo parameters'!$A$1:$H$6130,MATCH($A65,'Aquo parameters'!$E:$E,0),2)</f>
        <v>1,4-dichloorbenzeen</v>
      </c>
      <c r="C65" s="21" t="str">
        <f>INDEX('Aquo parameters'!$A$1:$H$6130,MATCH($A65,'Aquo parameters'!$E:$E,0),1)</f>
        <v>14DClBen</v>
      </c>
      <c r="D65">
        <v>8</v>
      </c>
      <c r="E65" t="s">
        <v>1315</v>
      </c>
      <c r="F65">
        <v>2720</v>
      </c>
      <c r="G65" t="s">
        <v>1672</v>
      </c>
      <c r="I65" s="25"/>
      <c r="J65">
        <v>14</v>
      </c>
      <c r="K65" t="s">
        <v>1441</v>
      </c>
      <c r="O65" t="str">
        <f t="shared" si="0"/>
        <v>UnitCheckRecords.Add(new PreferedUnitRecord() { ParameterID = 54, ParameterCode = "14DClBen", ConditionID = 8, ConditionCode = "NVT", QuantityID = 2720, QuantityCode = "CONCTTE", UnitID = 14, UnitCode = "ug/l", TestID = 0, TestCode = "Tx" });</v>
      </c>
    </row>
    <row r="66" spans="1:15" x14ac:dyDescent="0.25">
      <c r="A66" s="25">
        <v>62</v>
      </c>
      <c r="B66" s="21" t="str">
        <f>INDEX('Aquo parameters'!$A$1:$H$6130,MATCH($A66,'Aquo parameters'!$E:$E,0),2)</f>
        <v>1-chloornaftaleen</v>
      </c>
      <c r="C66" s="21" t="str">
        <f>INDEX('Aquo parameters'!$A$1:$H$6130,MATCH($A66,'Aquo parameters'!$E:$E,0),1)</f>
        <v>1ClNaf</v>
      </c>
      <c r="D66" t="str">
        <f>IF(E66 = "dg", "1", IF(E66 = "TEQdg", "5", IF(E66 = "Sndg", "4", IF(E66 = "C10C40dg", "93", "-1"))))</f>
        <v>1</v>
      </c>
      <c r="E66" s="25" t="s">
        <v>39</v>
      </c>
      <c r="F66" s="260" t="str">
        <f>IF(G66 = "CONCTTE", "2720", IF(G66 = "MASSFTE", "2725", ""))</f>
        <v>2725</v>
      </c>
      <c r="G66" t="s">
        <v>38</v>
      </c>
      <c r="I66" s="25"/>
      <c r="J66" t="str">
        <f>IF(K66="mg/kg","58",IF(K66="ug/kg","131",IF(K66="ng/kg","77","--")))</f>
        <v>131</v>
      </c>
      <c r="K66" s="25" t="s">
        <v>51</v>
      </c>
      <c r="O66" t="str">
        <f t="shared" si="0"/>
        <v>UnitCheckRecords.Add(new PreferedUnitRecord() { ParameterID = 62, ParameterCode = "1ClNaf", ConditionID = 1, ConditionCode = "dg", QuantityID = 2725, QuantityCode = "MASSFTE", UnitID = 131, UnitCode = "ug/kg", TestID = 0, TestCode = "Tx" });</v>
      </c>
    </row>
    <row r="67" spans="1:15" x14ac:dyDescent="0.25">
      <c r="A67">
        <v>62</v>
      </c>
      <c r="B67" s="21" t="str">
        <f>INDEX('Aquo parameters'!$A$1:$H$6130,MATCH($A67,'Aquo parameters'!$E:$E,0),2)</f>
        <v>1-chloornaftaleen</v>
      </c>
      <c r="C67" s="21" t="str">
        <f>INDEX('Aquo parameters'!$A$1:$H$6130,MATCH($A67,'Aquo parameters'!$E:$E,0),1)</f>
        <v>1ClNaf</v>
      </c>
      <c r="D67">
        <v>8</v>
      </c>
      <c r="E67" t="s">
        <v>1315</v>
      </c>
      <c r="F67">
        <v>2720</v>
      </c>
      <c r="G67" t="s">
        <v>1672</v>
      </c>
      <c r="I67" s="25"/>
      <c r="J67">
        <v>14</v>
      </c>
      <c r="K67" t="s">
        <v>1441</v>
      </c>
      <c r="O67" t="str">
        <f t="shared" ref="O67:O130" si="1">"UnitCheckRecords.Add(new PreferedUnitRecord() { ParameterID = "&amp;$A67&amp;", ParameterCode = """&amp;$C67&amp;""", ConditionID = "&amp;$D67&amp;", ConditionCode = """&amp;$E67&amp;""", QuantityID = "&amp;$F67&amp;", QuantityCode = """&amp;$G67&amp;""", UnitID = "&amp;$J67&amp;", UnitCode = """&amp;$K67&amp;""", TestID = 0, TestCode = ""Tx"" });"</f>
        <v>UnitCheckRecords.Add(new PreferedUnitRecord() { ParameterID = 62, ParameterCode = "1ClNaf", ConditionID = 8, ConditionCode = "NVT", QuantityID = 2720, QuantityCode = "CONCTTE", UnitID = 14, UnitCode = "ug/l", TestID = 0, TestCode = "Tx" });</v>
      </c>
    </row>
    <row r="68" spans="1:15" x14ac:dyDescent="0.25">
      <c r="A68" s="25">
        <v>78</v>
      </c>
      <c r="B68" s="21" t="str">
        <f>INDEX('Aquo parameters'!$A$1:$H$6130,MATCH($A68,'Aquo parameters'!$E:$E,0),2)</f>
        <v>2,3,4,5-tetrachloorfenol</v>
      </c>
      <c r="C68" s="21" t="str">
        <f>INDEX('Aquo parameters'!$A$1:$H$6130,MATCH($A68,'Aquo parameters'!$E:$E,0),1)</f>
        <v>2345T4ClFol</v>
      </c>
      <c r="D68" t="str">
        <f>IF(E68 = "dg", "1", IF(E68 = "TEQdg", "5", IF(E68 = "Sndg", "4", IF(E68 = "C10C40dg", "93", "-1"))))</f>
        <v>1</v>
      </c>
      <c r="E68" s="25" t="s">
        <v>39</v>
      </c>
      <c r="F68" s="260" t="str">
        <f>IF(G68 = "CONCTTE", "2720", IF(G68 = "MASSFTE", "2725", ""))</f>
        <v>2725</v>
      </c>
      <c r="G68" t="s">
        <v>38</v>
      </c>
      <c r="I68" s="25"/>
      <c r="J68" t="str">
        <f>IF(K68="mg/kg","58",IF(K68="ug/kg","131",IF(K68="ng/kg","77","--")))</f>
        <v>131</v>
      </c>
      <c r="K68" s="25" t="s">
        <v>51</v>
      </c>
      <c r="O68" t="str">
        <f t="shared" si="1"/>
        <v>UnitCheckRecords.Add(new PreferedUnitRecord() { ParameterID = 78, ParameterCode = "2345T4ClFol", ConditionID = 1, ConditionCode = "dg", QuantityID = 2725, QuantityCode = "MASSFTE", UnitID = 131, UnitCode = "ug/kg", TestID = 0, TestCode = "Tx" });</v>
      </c>
    </row>
    <row r="69" spans="1:15" x14ac:dyDescent="0.25">
      <c r="A69">
        <v>78</v>
      </c>
      <c r="B69" s="21" t="str">
        <f>INDEX('Aquo parameters'!$A$1:$H$6130,MATCH($A69,'Aquo parameters'!$E:$E,0),2)</f>
        <v>2,3,4,5-tetrachloorfenol</v>
      </c>
      <c r="C69" s="21" t="str">
        <f>INDEX('Aquo parameters'!$A$1:$H$6130,MATCH($A69,'Aquo parameters'!$E:$E,0),1)</f>
        <v>2345T4ClFol</v>
      </c>
      <c r="D69">
        <v>8</v>
      </c>
      <c r="E69" t="s">
        <v>1315</v>
      </c>
      <c r="F69">
        <v>2720</v>
      </c>
      <c r="G69" t="s">
        <v>1672</v>
      </c>
      <c r="I69" s="25"/>
      <c r="J69">
        <v>14</v>
      </c>
      <c r="K69" t="s">
        <v>1441</v>
      </c>
      <c r="O69" t="str">
        <f t="shared" si="1"/>
        <v>UnitCheckRecords.Add(new PreferedUnitRecord() { ParameterID = 78, ParameterCode = "2345T4ClFol", ConditionID = 8, ConditionCode = "NVT", QuantityID = 2720, QuantityCode = "CONCTTE", UnitID = 14, UnitCode = "ug/l", TestID = 0, TestCode = "Tx" });</v>
      </c>
    </row>
    <row r="70" spans="1:15" x14ac:dyDescent="0.25">
      <c r="A70" s="25">
        <v>79</v>
      </c>
      <c r="B70" s="21" t="str">
        <f>INDEX('Aquo parameters'!$A$1:$H$6130,MATCH($A70,'Aquo parameters'!$E:$E,0),2)</f>
        <v>2,3,4,6,7,8-hexachloordibenzofuraan</v>
      </c>
      <c r="C70" s="21" t="str">
        <f>INDEX('Aquo parameters'!$A$1:$H$6130,MATCH($A70,'Aquo parameters'!$E:$E,0),1)</f>
        <v>PCDF130</v>
      </c>
      <c r="D70" t="str">
        <f>IF(E70 = "dg", "1", IF(E70 = "TEQdg", "5", IF(E70 = "Sndg", "4", IF(E70 = "C10C40dg", "93", "-1"))))</f>
        <v>1</v>
      </c>
      <c r="E70" s="25" t="s">
        <v>39</v>
      </c>
      <c r="F70" s="260" t="str">
        <f>IF(G70 = "CONCTTE", "2720", IF(G70 = "MASSFTE", "2725", ""))</f>
        <v>2725</v>
      </c>
      <c r="G70" t="s">
        <v>38</v>
      </c>
      <c r="I70" s="25"/>
      <c r="J70" t="str">
        <f>IF(K70="mg/kg","58",IF(K70="ug/kg","131",IF(K70="ng/kg","77","--")))</f>
        <v>77</v>
      </c>
      <c r="K70" s="25" t="s">
        <v>76</v>
      </c>
      <c r="O70" t="str">
        <f t="shared" si="1"/>
        <v>UnitCheckRecords.Add(new PreferedUnitRecord() { ParameterID = 79, ParameterCode = "PCDF130", ConditionID = 1, ConditionCode = "dg", QuantityID = 2725, QuantityCode = "MASSFTE", UnitID = 77, UnitCode = "ng/kg", TestID = 0, TestCode = "Tx" });</v>
      </c>
    </row>
    <row r="71" spans="1:15" x14ac:dyDescent="0.25">
      <c r="A71">
        <v>79</v>
      </c>
      <c r="B71" s="21" t="str">
        <f>INDEX('Aquo parameters'!$A$1:$H$6130,MATCH($A71,'Aquo parameters'!$E:$E,0),2)</f>
        <v>2,3,4,6,7,8-hexachloordibenzofuraan</v>
      </c>
      <c r="C71" s="21" t="str">
        <f>INDEX('Aquo parameters'!$A$1:$H$6130,MATCH($A71,'Aquo parameters'!$E:$E,0),1)</f>
        <v>PCDF130</v>
      </c>
      <c r="D71">
        <v>8</v>
      </c>
      <c r="E71" t="s">
        <v>1315</v>
      </c>
      <c r="F71">
        <v>2720</v>
      </c>
      <c r="G71" t="s">
        <v>1672</v>
      </c>
      <c r="I71" s="25"/>
      <c r="J71">
        <v>79</v>
      </c>
      <c r="K71" t="s">
        <v>1445</v>
      </c>
      <c r="O71" t="str">
        <f t="shared" si="1"/>
        <v>UnitCheckRecords.Add(new PreferedUnitRecord() { ParameterID = 79, ParameterCode = "PCDF130", ConditionID = 8, ConditionCode = "NVT", QuantityID = 2720, QuantityCode = "CONCTTE", UnitID = 79, UnitCode = "ng/l", TestID = 0, TestCode = "Tx" });</v>
      </c>
    </row>
    <row r="72" spans="1:15" x14ac:dyDescent="0.25">
      <c r="A72" s="25">
        <v>80</v>
      </c>
      <c r="B72" s="21" t="str">
        <f>INDEX('Aquo parameters'!$A$1:$H$6130,MATCH($A72,'Aquo parameters'!$E:$E,0),2)</f>
        <v>2,3,4,6-tetrachloorfenol</v>
      </c>
      <c r="C72" s="21" t="str">
        <f>INDEX('Aquo parameters'!$A$1:$H$6130,MATCH($A72,'Aquo parameters'!$E:$E,0),1)</f>
        <v>2346T4ClFol</v>
      </c>
      <c r="D72" t="str">
        <f>IF(E72 = "dg", "1", IF(E72 = "TEQdg", "5", IF(E72 = "Sndg", "4", IF(E72 = "C10C40dg", "93", "-1"))))</f>
        <v>1</v>
      </c>
      <c r="E72" s="25" t="s">
        <v>39</v>
      </c>
      <c r="F72" s="260" t="str">
        <f>IF(G72 = "CONCTTE", "2720", IF(G72 = "MASSFTE", "2725", ""))</f>
        <v>2725</v>
      </c>
      <c r="G72" t="s">
        <v>38</v>
      </c>
      <c r="I72" s="25"/>
      <c r="J72" t="str">
        <f>IF(K72="mg/kg","58",IF(K72="ug/kg","131",IF(K72="ng/kg","77","--")))</f>
        <v>131</v>
      </c>
      <c r="K72" s="25" t="s">
        <v>51</v>
      </c>
      <c r="O72" t="str">
        <f t="shared" si="1"/>
        <v>UnitCheckRecords.Add(new PreferedUnitRecord() { ParameterID = 80, ParameterCode = "2346T4ClFol", ConditionID = 1, ConditionCode = "dg", QuantityID = 2725, QuantityCode = "MASSFTE", UnitID = 131, UnitCode = "ug/kg", TestID = 0, TestCode = "Tx" });</v>
      </c>
    </row>
    <row r="73" spans="1:15" x14ac:dyDescent="0.25">
      <c r="A73">
        <v>80</v>
      </c>
      <c r="B73" s="21" t="str">
        <f>INDEX('Aquo parameters'!$A$1:$H$6130,MATCH($A73,'Aquo parameters'!$E:$E,0),2)</f>
        <v>2,3,4,6-tetrachloorfenol</v>
      </c>
      <c r="C73" s="21" t="str">
        <f>INDEX('Aquo parameters'!$A$1:$H$6130,MATCH($A73,'Aquo parameters'!$E:$E,0),1)</f>
        <v>2346T4ClFol</v>
      </c>
      <c r="D73">
        <v>8</v>
      </c>
      <c r="E73" t="s">
        <v>1315</v>
      </c>
      <c r="F73">
        <v>2720</v>
      </c>
      <c r="G73" t="s">
        <v>1672</v>
      </c>
      <c r="I73" s="25"/>
      <c r="J73">
        <v>14</v>
      </c>
      <c r="K73" t="s">
        <v>1441</v>
      </c>
      <c r="O73" t="str">
        <f t="shared" si="1"/>
        <v>UnitCheckRecords.Add(new PreferedUnitRecord() { ParameterID = 80, ParameterCode = "2346T4ClFol", ConditionID = 8, ConditionCode = "NVT", QuantityID = 2720, QuantityCode = "CONCTTE", UnitID = 14, UnitCode = "ug/l", TestID = 0, TestCode = "Tx" });</v>
      </c>
    </row>
    <row r="74" spans="1:15" x14ac:dyDescent="0.25">
      <c r="A74" s="25">
        <v>81</v>
      </c>
      <c r="B74" s="21" t="str">
        <f>INDEX('Aquo parameters'!$A$1:$H$6130,MATCH($A74,'Aquo parameters'!$E:$E,0),2)</f>
        <v>2,3,4,7,8-pentachloordibenzofuraan</v>
      </c>
      <c r="C74" s="21" t="str">
        <f>INDEX('Aquo parameters'!$A$1:$H$6130,MATCH($A74,'Aquo parameters'!$E:$E,0),1)</f>
        <v>PCDF114</v>
      </c>
      <c r="D74" t="str">
        <f>IF(E74 = "dg", "1", IF(E74 = "TEQdg", "5", IF(E74 = "Sndg", "4", IF(E74 = "C10C40dg", "93", "-1"))))</f>
        <v>1</v>
      </c>
      <c r="E74" s="25" t="s">
        <v>39</v>
      </c>
      <c r="F74" s="260" t="str">
        <f>IF(G74 = "CONCTTE", "2720", IF(G74 = "MASSFTE", "2725", ""))</f>
        <v>2725</v>
      </c>
      <c r="G74" t="s">
        <v>38</v>
      </c>
      <c r="I74" s="25"/>
      <c r="J74" t="str">
        <f>IF(K74="mg/kg","58",IF(K74="ug/kg","131",IF(K74="ng/kg","77","--")))</f>
        <v>77</v>
      </c>
      <c r="K74" s="25" t="s">
        <v>76</v>
      </c>
      <c r="O74" t="str">
        <f t="shared" si="1"/>
        <v>UnitCheckRecords.Add(new PreferedUnitRecord() { ParameterID = 81, ParameterCode = "PCDF114", ConditionID = 1, ConditionCode = "dg", QuantityID = 2725, QuantityCode = "MASSFTE", UnitID = 77, UnitCode = "ng/kg", TestID = 0, TestCode = "Tx" });</v>
      </c>
    </row>
    <row r="75" spans="1:15" x14ac:dyDescent="0.25">
      <c r="A75">
        <v>81</v>
      </c>
      <c r="B75" s="21" t="str">
        <f>INDEX('Aquo parameters'!$A$1:$H$6130,MATCH($A75,'Aquo parameters'!$E:$E,0),2)</f>
        <v>2,3,4,7,8-pentachloordibenzofuraan</v>
      </c>
      <c r="C75" s="21" t="str">
        <f>INDEX('Aquo parameters'!$A$1:$H$6130,MATCH($A75,'Aquo parameters'!$E:$E,0),1)</f>
        <v>PCDF114</v>
      </c>
      <c r="D75">
        <v>8</v>
      </c>
      <c r="E75" t="s">
        <v>1315</v>
      </c>
      <c r="F75">
        <v>2720</v>
      </c>
      <c r="G75" t="s">
        <v>1672</v>
      </c>
      <c r="I75" s="25"/>
      <c r="J75">
        <v>79</v>
      </c>
      <c r="K75" t="s">
        <v>1445</v>
      </c>
      <c r="O75" t="str">
        <f t="shared" si="1"/>
        <v>UnitCheckRecords.Add(new PreferedUnitRecord() { ParameterID = 81, ParameterCode = "PCDF114", ConditionID = 8, ConditionCode = "NVT", QuantityID = 2720, QuantityCode = "CONCTTE", UnitID = 79, UnitCode = "ng/l", TestID = 0, TestCode = "Tx" });</v>
      </c>
    </row>
    <row r="76" spans="1:15" x14ac:dyDescent="0.25">
      <c r="A76" s="25">
        <v>82</v>
      </c>
      <c r="B76" s="21" t="str">
        <f>INDEX('Aquo parameters'!$A$1:$H$6130,MATCH($A76,'Aquo parameters'!$E:$E,0),2)</f>
        <v>2,3,4-trichlooraniline</v>
      </c>
      <c r="C76" s="21" t="str">
        <f>INDEX('Aquo parameters'!$A$1:$H$6130,MATCH($A76,'Aquo parameters'!$E:$E,0),1)</f>
        <v>234TClAn</v>
      </c>
      <c r="D76" t="str">
        <f>IF(E76 = "dg", "1", IF(E76 = "TEQdg", "5", IF(E76 = "Sndg", "4", IF(E76 = "C10C40dg", "93", "-1"))))</f>
        <v>1</v>
      </c>
      <c r="E76" s="25" t="s">
        <v>39</v>
      </c>
      <c r="F76" s="260" t="str">
        <f>IF(G76 = "CONCTTE", "2720", IF(G76 = "MASSFTE", "2725", ""))</f>
        <v>2725</v>
      </c>
      <c r="G76" t="s">
        <v>38</v>
      </c>
      <c r="I76" s="25"/>
      <c r="J76" t="str">
        <f>IF(K76="mg/kg","58",IF(K76="ug/kg","131",IF(K76="ng/kg","77","--")))</f>
        <v>58</v>
      </c>
      <c r="K76" s="75" t="s">
        <v>40</v>
      </c>
      <c r="O76" t="str">
        <f t="shared" si="1"/>
        <v>UnitCheckRecords.Add(new PreferedUnitRecord() { ParameterID = 82, ParameterCode = "234TClAn", ConditionID = 1, ConditionCode = "dg", QuantityID = 2725, QuantityCode = "MASSFTE", UnitID = 58, UnitCode = "mg/kg", TestID = 0, TestCode = "Tx" });</v>
      </c>
    </row>
    <row r="77" spans="1:15" x14ac:dyDescent="0.25">
      <c r="A77">
        <v>82</v>
      </c>
      <c r="B77" s="21" t="str">
        <f>INDEX('Aquo parameters'!$A$1:$H$6130,MATCH($A77,'Aquo parameters'!$E:$E,0),2)</f>
        <v>2,3,4-trichlooraniline</v>
      </c>
      <c r="C77" s="21" t="str">
        <f>INDEX('Aquo parameters'!$A$1:$H$6130,MATCH($A77,'Aquo parameters'!$E:$E,0),1)</f>
        <v>234TClAn</v>
      </c>
      <c r="D77">
        <v>8</v>
      </c>
      <c r="E77" t="s">
        <v>1315</v>
      </c>
      <c r="F77">
        <v>2720</v>
      </c>
      <c r="G77" t="s">
        <v>1672</v>
      </c>
      <c r="I77" s="25"/>
      <c r="J77">
        <v>14</v>
      </c>
      <c r="K77" t="s">
        <v>1441</v>
      </c>
      <c r="O77" t="str">
        <f t="shared" si="1"/>
        <v>UnitCheckRecords.Add(new PreferedUnitRecord() { ParameterID = 82, ParameterCode = "234TClAn", ConditionID = 8, ConditionCode = "NVT", QuantityID = 2720, QuantityCode = "CONCTTE", UnitID = 14, UnitCode = "ug/l", TestID = 0, TestCode = "Tx" });</v>
      </c>
    </row>
    <row r="78" spans="1:15" x14ac:dyDescent="0.25">
      <c r="A78" s="25">
        <v>83</v>
      </c>
      <c r="B78" s="21" t="str">
        <f>INDEX('Aquo parameters'!$A$1:$H$6130,MATCH($A78,'Aquo parameters'!$E:$E,0),2)</f>
        <v>2,3,4-trichloorfenol</v>
      </c>
      <c r="C78" s="21" t="str">
        <f>INDEX('Aquo parameters'!$A$1:$H$6130,MATCH($A78,'Aquo parameters'!$E:$E,0),1)</f>
        <v>234TClFol</v>
      </c>
      <c r="D78" t="str">
        <f>IF(E78 = "dg", "1", IF(E78 = "TEQdg", "5", IF(E78 = "Sndg", "4", IF(E78 = "C10C40dg", "93", "-1"))))</f>
        <v>1</v>
      </c>
      <c r="E78" s="25" t="s">
        <v>39</v>
      </c>
      <c r="F78" s="260" t="str">
        <f>IF(G78 = "CONCTTE", "2720", IF(G78 = "MASSFTE", "2725", ""))</f>
        <v>2725</v>
      </c>
      <c r="G78" t="s">
        <v>38</v>
      </c>
      <c r="I78" s="25"/>
      <c r="J78" t="str">
        <f>IF(K78="mg/kg","58",IF(K78="ug/kg","131",IF(K78="ng/kg","77","--")))</f>
        <v>131</v>
      </c>
      <c r="K78" s="25" t="s">
        <v>51</v>
      </c>
      <c r="O78" t="str">
        <f t="shared" si="1"/>
        <v>UnitCheckRecords.Add(new PreferedUnitRecord() { ParameterID = 83, ParameterCode = "234TClFol", ConditionID = 1, ConditionCode = "dg", QuantityID = 2725, QuantityCode = "MASSFTE", UnitID = 131, UnitCode = "ug/kg", TestID = 0, TestCode = "Tx" });</v>
      </c>
    </row>
    <row r="79" spans="1:15" x14ac:dyDescent="0.25">
      <c r="A79">
        <v>83</v>
      </c>
      <c r="B79" s="21" t="str">
        <f>INDEX('Aquo parameters'!$A$1:$H$6130,MATCH($A79,'Aquo parameters'!$E:$E,0),2)</f>
        <v>2,3,4-trichloorfenol</v>
      </c>
      <c r="C79" s="21" t="str">
        <f>INDEX('Aquo parameters'!$A$1:$H$6130,MATCH($A79,'Aquo parameters'!$E:$E,0),1)</f>
        <v>234TClFol</v>
      </c>
      <c r="D79">
        <v>8</v>
      </c>
      <c r="E79" t="s">
        <v>1315</v>
      </c>
      <c r="F79">
        <v>2720</v>
      </c>
      <c r="G79" t="s">
        <v>1672</v>
      </c>
      <c r="I79" s="25"/>
      <c r="J79">
        <v>14</v>
      </c>
      <c r="K79" t="s">
        <v>1441</v>
      </c>
      <c r="O79" t="str">
        <f t="shared" si="1"/>
        <v>UnitCheckRecords.Add(new PreferedUnitRecord() { ParameterID = 83, ParameterCode = "234TClFol", ConditionID = 8, ConditionCode = "NVT", QuantityID = 2720, QuantityCode = "CONCTTE", UnitID = 14, UnitCode = "ug/l", TestID = 0, TestCode = "Tx" });</v>
      </c>
    </row>
    <row r="80" spans="1:15" x14ac:dyDescent="0.25">
      <c r="A80" s="25">
        <v>84</v>
      </c>
      <c r="B80" s="21" t="str">
        <f>INDEX('Aquo parameters'!$A$1:$H$6130,MATCH($A80,'Aquo parameters'!$E:$E,0),2)</f>
        <v>2,3,5,6-tetrachloorfenol</v>
      </c>
      <c r="C80" s="21" t="str">
        <f>INDEX('Aquo parameters'!$A$1:$H$6130,MATCH($A80,'Aquo parameters'!$E:$E,0),1)</f>
        <v>2356T4ClFol</v>
      </c>
      <c r="D80" t="str">
        <f>IF(E80 = "dg", "1", IF(E80 = "TEQdg", "5", IF(E80 = "Sndg", "4", IF(E80 = "C10C40dg", "93", "-1"))))</f>
        <v>1</v>
      </c>
      <c r="E80" s="25" t="s">
        <v>39</v>
      </c>
      <c r="F80" s="260" t="str">
        <f>IF(G80 = "CONCTTE", "2720", IF(G80 = "MASSFTE", "2725", ""))</f>
        <v>2725</v>
      </c>
      <c r="G80" t="s">
        <v>38</v>
      </c>
      <c r="I80" s="25"/>
      <c r="J80" t="str">
        <f>IF(K80="mg/kg","58",IF(K80="ug/kg","131",IF(K80="ng/kg","77","--")))</f>
        <v>131</v>
      </c>
      <c r="K80" s="25" t="s">
        <v>51</v>
      </c>
      <c r="O80" t="str">
        <f t="shared" si="1"/>
        <v>UnitCheckRecords.Add(new PreferedUnitRecord() { ParameterID = 84, ParameterCode = "2356T4ClFol", ConditionID = 1, ConditionCode = "dg", QuantityID = 2725, QuantityCode = "MASSFTE", UnitID = 131, UnitCode = "ug/kg", TestID = 0, TestCode = "Tx" });</v>
      </c>
    </row>
    <row r="81" spans="1:15" x14ac:dyDescent="0.25">
      <c r="A81">
        <v>84</v>
      </c>
      <c r="B81" s="21" t="str">
        <f>INDEX('Aquo parameters'!$A$1:$H$6130,MATCH($A81,'Aquo parameters'!$E:$E,0),2)</f>
        <v>2,3,5,6-tetrachloorfenol</v>
      </c>
      <c r="C81" s="21" t="str">
        <f>INDEX('Aquo parameters'!$A$1:$H$6130,MATCH($A81,'Aquo parameters'!$E:$E,0),1)</f>
        <v>2356T4ClFol</v>
      </c>
      <c r="D81">
        <v>8</v>
      </c>
      <c r="E81" t="s">
        <v>1315</v>
      </c>
      <c r="F81">
        <v>2720</v>
      </c>
      <c r="G81" t="s">
        <v>1672</v>
      </c>
      <c r="I81" s="25"/>
      <c r="J81">
        <v>14</v>
      </c>
      <c r="K81" t="s">
        <v>1441</v>
      </c>
      <c r="O81" t="str">
        <f t="shared" si="1"/>
        <v>UnitCheckRecords.Add(new PreferedUnitRecord() { ParameterID = 84, ParameterCode = "2356T4ClFol", ConditionID = 8, ConditionCode = "NVT", QuantityID = 2720, QuantityCode = "CONCTTE", UnitID = 14, UnitCode = "ug/l", TestID = 0, TestCode = "Tx" });</v>
      </c>
    </row>
    <row r="82" spans="1:15" x14ac:dyDescent="0.25">
      <c r="A82" s="25">
        <v>86</v>
      </c>
      <c r="B82" s="21" t="str">
        <f>INDEX('Aquo parameters'!$A$1:$H$6130,MATCH($A82,'Aquo parameters'!$E:$E,0),2)</f>
        <v>2,3,5-trichloorfenol</v>
      </c>
      <c r="C82" s="21" t="str">
        <f>INDEX('Aquo parameters'!$A$1:$H$6130,MATCH($A82,'Aquo parameters'!$E:$E,0),1)</f>
        <v>235TClFol</v>
      </c>
      <c r="D82" t="str">
        <f>IF(E82 = "dg", "1", IF(E82 = "TEQdg", "5", IF(E82 = "Sndg", "4", IF(E82 = "C10C40dg", "93", "-1"))))</f>
        <v>1</v>
      </c>
      <c r="E82" s="25" t="s">
        <v>39</v>
      </c>
      <c r="F82" s="260" t="str">
        <f>IF(G82 = "CONCTTE", "2720", IF(G82 = "MASSFTE", "2725", ""))</f>
        <v>2725</v>
      </c>
      <c r="G82" t="s">
        <v>38</v>
      </c>
      <c r="I82" s="25"/>
      <c r="J82" t="str">
        <f>IF(K82="mg/kg","58",IF(K82="ug/kg","131",IF(K82="ng/kg","77","--")))</f>
        <v>131</v>
      </c>
      <c r="K82" s="25" t="s">
        <v>51</v>
      </c>
      <c r="O82" t="str">
        <f t="shared" si="1"/>
        <v>UnitCheckRecords.Add(new PreferedUnitRecord() { ParameterID = 86, ParameterCode = "235TClFol", ConditionID = 1, ConditionCode = "dg", QuantityID = 2725, QuantityCode = "MASSFTE", UnitID = 131, UnitCode = "ug/kg", TestID = 0, TestCode = "Tx" });</v>
      </c>
    </row>
    <row r="83" spans="1:15" x14ac:dyDescent="0.25">
      <c r="A83">
        <v>86</v>
      </c>
      <c r="B83" s="21" t="str">
        <f>INDEX('Aquo parameters'!$A$1:$H$6130,MATCH($A83,'Aquo parameters'!$E:$E,0),2)</f>
        <v>2,3,5-trichloorfenol</v>
      </c>
      <c r="C83" s="21" t="str">
        <f>INDEX('Aquo parameters'!$A$1:$H$6130,MATCH($A83,'Aquo parameters'!$E:$E,0),1)</f>
        <v>235TClFol</v>
      </c>
      <c r="D83">
        <v>8</v>
      </c>
      <c r="E83" t="s">
        <v>1315</v>
      </c>
      <c r="F83">
        <v>2720</v>
      </c>
      <c r="G83" t="s">
        <v>1672</v>
      </c>
      <c r="I83" s="25"/>
      <c r="J83">
        <v>14</v>
      </c>
      <c r="K83" t="s">
        <v>1441</v>
      </c>
      <c r="O83" t="str">
        <f t="shared" si="1"/>
        <v>UnitCheckRecords.Add(new PreferedUnitRecord() { ParameterID = 86, ParameterCode = "235TClFol", ConditionID = 8, ConditionCode = "NVT", QuantityID = 2720, QuantityCode = "CONCTTE", UnitID = 14, UnitCode = "ug/l", TestID = 0, TestCode = "Tx" });</v>
      </c>
    </row>
    <row r="84" spans="1:15" x14ac:dyDescent="0.25">
      <c r="A84" s="25">
        <v>89</v>
      </c>
      <c r="B84" s="21" t="str">
        <f>INDEX('Aquo parameters'!$A$1:$H$6130,MATCH($A84,'Aquo parameters'!$E:$E,0),2)</f>
        <v>2,3,6-trichloorfenol</v>
      </c>
      <c r="C84" s="21" t="str">
        <f>INDEX('Aquo parameters'!$A$1:$H$6130,MATCH($A84,'Aquo parameters'!$E:$E,0),1)</f>
        <v>236TClFol</v>
      </c>
      <c r="D84" t="str">
        <f>IF(E84 = "dg", "1", IF(E84 = "TEQdg", "5", IF(E84 = "Sndg", "4", IF(E84 = "C10C40dg", "93", "-1"))))</f>
        <v>1</v>
      </c>
      <c r="E84" s="25" t="s">
        <v>39</v>
      </c>
      <c r="F84" s="260" t="str">
        <f>IF(G84 = "CONCTTE", "2720", IF(G84 = "MASSFTE", "2725", ""))</f>
        <v>2725</v>
      </c>
      <c r="G84" t="s">
        <v>38</v>
      </c>
      <c r="I84" s="25"/>
      <c r="J84" t="str">
        <f>IF(K84="mg/kg","58",IF(K84="ug/kg","131",IF(K84="ng/kg","77","--")))</f>
        <v>131</v>
      </c>
      <c r="K84" s="25" t="s">
        <v>51</v>
      </c>
      <c r="O84" t="str">
        <f t="shared" si="1"/>
        <v>UnitCheckRecords.Add(new PreferedUnitRecord() { ParameterID = 89, ParameterCode = "236TClFol", ConditionID = 1, ConditionCode = "dg", QuantityID = 2725, QuantityCode = "MASSFTE", UnitID = 131, UnitCode = "ug/kg", TestID = 0, TestCode = "Tx" });</v>
      </c>
    </row>
    <row r="85" spans="1:15" x14ac:dyDescent="0.25">
      <c r="A85">
        <v>89</v>
      </c>
      <c r="B85" s="21" t="str">
        <f>INDEX('Aquo parameters'!$A$1:$H$6130,MATCH($A85,'Aquo parameters'!$E:$E,0),2)</f>
        <v>2,3,6-trichloorfenol</v>
      </c>
      <c r="C85" s="21" t="str">
        <f>INDEX('Aquo parameters'!$A$1:$H$6130,MATCH($A85,'Aquo parameters'!$E:$E,0),1)</f>
        <v>236TClFol</v>
      </c>
      <c r="D85">
        <v>8</v>
      </c>
      <c r="E85" t="s">
        <v>1315</v>
      </c>
      <c r="F85">
        <v>2720</v>
      </c>
      <c r="G85" t="s">
        <v>1672</v>
      </c>
      <c r="I85" s="25"/>
      <c r="J85">
        <v>14</v>
      </c>
      <c r="K85" t="s">
        <v>1441</v>
      </c>
      <c r="O85" t="str">
        <f t="shared" si="1"/>
        <v>UnitCheckRecords.Add(new PreferedUnitRecord() { ParameterID = 89, ParameterCode = "236TClFol", ConditionID = 8, ConditionCode = "NVT", QuantityID = 2720, QuantityCode = "CONCTTE", UnitID = 14, UnitCode = "ug/l", TestID = 0, TestCode = "Tx" });</v>
      </c>
    </row>
    <row r="86" spans="1:15" x14ac:dyDescent="0.25">
      <c r="A86" s="25">
        <v>90</v>
      </c>
      <c r="B86" s="21" t="str">
        <f>INDEX('Aquo parameters'!$A$1:$H$6130,MATCH($A86,'Aquo parameters'!$E:$E,0),2)</f>
        <v>2,3,7,8-tetrachloordibenzo-p-dioxine</v>
      </c>
      <c r="C86" s="21" t="str">
        <f>INDEX('Aquo parameters'!$A$1:$H$6130,MATCH($A86,'Aquo parameters'!$E:$E,0),1)</f>
        <v>PCDD48</v>
      </c>
      <c r="D86" t="str">
        <f>IF(E86 = "dg", "1", IF(E86 = "TEQdg", "5", IF(E86 = "Sndg", "4", IF(E86 = "C10C40dg", "93", "-1"))))</f>
        <v>1</v>
      </c>
      <c r="E86" s="25" t="s">
        <v>39</v>
      </c>
      <c r="F86" s="260" t="str">
        <f>IF(G86 = "CONCTTE", "2720", IF(G86 = "MASSFTE", "2725", ""))</f>
        <v>2725</v>
      </c>
      <c r="G86" t="s">
        <v>38</v>
      </c>
      <c r="I86" s="25"/>
      <c r="J86" t="str">
        <f>IF(K86="mg/kg","58",IF(K86="ug/kg","131",IF(K86="ng/kg","77","--")))</f>
        <v>77</v>
      </c>
      <c r="K86" s="25" t="s">
        <v>76</v>
      </c>
      <c r="O86" t="str">
        <f t="shared" si="1"/>
        <v>UnitCheckRecords.Add(new PreferedUnitRecord() { ParameterID = 90, ParameterCode = "PCDD48", ConditionID = 1, ConditionCode = "dg", QuantityID = 2725, QuantityCode = "MASSFTE", UnitID = 77, UnitCode = "ng/kg", TestID = 0, TestCode = "Tx" });</v>
      </c>
    </row>
    <row r="87" spans="1:15" x14ac:dyDescent="0.25">
      <c r="A87">
        <v>90</v>
      </c>
      <c r="B87" s="21" t="str">
        <f>INDEX('Aquo parameters'!$A$1:$H$6130,MATCH($A87,'Aquo parameters'!$E:$E,0),2)</f>
        <v>2,3,7,8-tetrachloordibenzo-p-dioxine</v>
      </c>
      <c r="C87" s="21" t="str">
        <f>INDEX('Aquo parameters'!$A$1:$H$6130,MATCH($A87,'Aquo parameters'!$E:$E,0),1)</f>
        <v>PCDD48</v>
      </c>
      <c r="D87">
        <v>8</v>
      </c>
      <c r="E87" t="s">
        <v>1315</v>
      </c>
      <c r="F87">
        <v>2720</v>
      </c>
      <c r="G87" t="s">
        <v>1672</v>
      </c>
      <c r="I87" s="25"/>
      <c r="J87">
        <v>79</v>
      </c>
      <c r="K87" t="s">
        <v>1445</v>
      </c>
      <c r="O87" t="str">
        <f t="shared" si="1"/>
        <v>UnitCheckRecords.Add(new PreferedUnitRecord() { ParameterID = 90, ParameterCode = "PCDD48", ConditionID = 8, ConditionCode = "NVT", QuantityID = 2720, QuantityCode = "CONCTTE", UnitID = 79, UnitCode = "ng/l", TestID = 0, TestCode = "Tx" });</v>
      </c>
    </row>
    <row r="88" spans="1:15" x14ac:dyDescent="0.25">
      <c r="A88" s="25">
        <v>93</v>
      </c>
      <c r="B88" s="21" t="str">
        <f>INDEX('Aquo parameters'!$A$1:$H$6130,MATCH($A88,'Aquo parameters'!$E:$E,0),2)</f>
        <v>2,3-dichlooraniline</v>
      </c>
      <c r="C88" s="21" t="str">
        <f>INDEX('Aquo parameters'!$A$1:$H$6130,MATCH($A88,'Aquo parameters'!$E:$E,0),1)</f>
        <v>23DClAn</v>
      </c>
      <c r="D88" t="str">
        <f>IF(E88 = "dg", "1", IF(E88 = "TEQdg", "5", IF(E88 = "Sndg", "4", IF(E88 = "C10C40dg", "93", "-1"))))</f>
        <v>1</v>
      </c>
      <c r="E88" s="25" t="s">
        <v>39</v>
      </c>
      <c r="F88" s="260" t="str">
        <f>IF(G88 = "CONCTTE", "2720", IF(G88 = "MASSFTE", "2725", ""))</f>
        <v>2725</v>
      </c>
      <c r="G88" t="s">
        <v>38</v>
      </c>
      <c r="I88" s="25"/>
      <c r="J88" t="str">
        <f>IF(K88="mg/kg","58",IF(K88="ug/kg","131",IF(K88="ng/kg","77","--")))</f>
        <v>58</v>
      </c>
      <c r="K88" s="75" t="s">
        <v>40</v>
      </c>
      <c r="O88" t="str">
        <f t="shared" si="1"/>
        <v>UnitCheckRecords.Add(new PreferedUnitRecord() { ParameterID = 93, ParameterCode = "23DClAn", ConditionID = 1, ConditionCode = "dg", QuantityID = 2725, QuantityCode = "MASSFTE", UnitID = 58, UnitCode = "mg/kg", TestID = 0, TestCode = "Tx" });</v>
      </c>
    </row>
    <row r="89" spans="1:15" x14ac:dyDescent="0.25">
      <c r="A89">
        <v>93</v>
      </c>
      <c r="B89" s="21" t="str">
        <f>INDEX('Aquo parameters'!$A$1:$H$6130,MATCH($A89,'Aquo parameters'!$E:$E,0),2)</f>
        <v>2,3-dichlooraniline</v>
      </c>
      <c r="C89" s="21" t="str">
        <f>INDEX('Aquo parameters'!$A$1:$H$6130,MATCH($A89,'Aquo parameters'!$E:$E,0),1)</f>
        <v>23DClAn</v>
      </c>
      <c r="D89">
        <v>8</v>
      </c>
      <c r="E89" t="s">
        <v>1315</v>
      </c>
      <c r="F89">
        <v>2720</v>
      </c>
      <c r="G89" t="s">
        <v>1672</v>
      </c>
      <c r="I89" s="25"/>
      <c r="J89">
        <v>14</v>
      </c>
      <c r="K89" t="s">
        <v>1441</v>
      </c>
      <c r="O89" t="str">
        <f t="shared" si="1"/>
        <v>UnitCheckRecords.Add(new PreferedUnitRecord() { ParameterID = 93, ParameterCode = "23DClAn", ConditionID = 8, ConditionCode = "NVT", QuantityID = 2720, QuantityCode = "CONCTTE", UnitID = 14, UnitCode = "ug/l", TestID = 0, TestCode = "Tx" });</v>
      </c>
    </row>
    <row r="90" spans="1:15" x14ac:dyDescent="0.25">
      <c r="A90" s="25">
        <v>94</v>
      </c>
      <c r="B90" s="21" t="str">
        <f>INDEX('Aquo parameters'!$A$1:$H$6130,MATCH($A90,'Aquo parameters'!$E:$E,0),2)</f>
        <v>2,3-dichloorfenol</v>
      </c>
      <c r="C90" s="21" t="str">
        <f>INDEX('Aquo parameters'!$A$1:$H$6130,MATCH($A90,'Aquo parameters'!$E:$E,0),1)</f>
        <v>23DClFol</v>
      </c>
      <c r="D90" t="str">
        <f>IF(E90 = "dg", "1", IF(E90 = "TEQdg", "5", IF(E90 = "Sndg", "4", IF(E90 = "C10C40dg", "93", "-1"))))</f>
        <v>1</v>
      </c>
      <c r="E90" s="25" t="s">
        <v>39</v>
      </c>
      <c r="F90" s="260" t="str">
        <f>IF(G90 = "CONCTTE", "2720", IF(G90 = "MASSFTE", "2725", ""))</f>
        <v>2725</v>
      </c>
      <c r="G90" t="s">
        <v>38</v>
      </c>
      <c r="I90" s="25"/>
      <c r="J90" t="str">
        <f>IF(K90="mg/kg","58",IF(K90="ug/kg","131",IF(K90="ng/kg","77","--")))</f>
        <v>58</v>
      </c>
      <c r="K90" s="25" t="s">
        <v>40</v>
      </c>
      <c r="O90" t="str">
        <f t="shared" si="1"/>
        <v>UnitCheckRecords.Add(new PreferedUnitRecord() { ParameterID = 94, ParameterCode = "23DClFol", ConditionID = 1, ConditionCode = "dg", QuantityID = 2725, QuantityCode = "MASSFTE", UnitID = 58, UnitCode = "mg/kg", TestID = 0, TestCode = "Tx" });</v>
      </c>
    </row>
    <row r="91" spans="1:15" x14ac:dyDescent="0.25">
      <c r="A91">
        <v>94</v>
      </c>
      <c r="B91" s="21" t="str">
        <f>INDEX('Aquo parameters'!$A$1:$H$6130,MATCH($A91,'Aquo parameters'!$E:$E,0),2)</f>
        <v>2,3-dichloorfenol</v>
      </c>
      <c r="C91" s="21" t="str">
        <f>INDEX('Aquo parameters'!$A$1:$H$6130,MATCH($A91,'Aquo parameters'!$E:$E,0),1)</f>
        <v>23DClFol</v>
      </c>
      <c r="D91">
        <v>8</v>
      </c>
      <c r="E91" t="s">
        <v>1315</v>
      </c>
      <c r="F91">
        <v>2720</v>
      </c>
      <c r="G91" t="s">
        <v>1672</v>
      </c>
      <c r="I91" s="25"/>
      <c r="J91">
        <v>14</v>
      </c>
      <c r="K91" t="s">
        <v>1441</v>
      </c>
      <c r="O91" t="str">
        <f t="shared" si="1"/>
        <v>UnitCheckRecords.Add(new PreferedUnitRecord() { ParameterID = 94, ParameterCode = "23DClFol", ConditionID = 8, ConditionCode = "NVT", QuantityID = 2720, QuantityCode = "CONCTTE", UnitID = 14, UnitCode = "ug/l", TestID = 0, TestCode = "Tx" });</v>
      </c>
    </row>
    <row r="92" spans="1:15" x14ac:dyDescent="0.25">
      <c r="A92" s="25">
        <v>100</v>
      </c>
      <c r="B92" s="21" t="str">
        <f>INDEX('Aquo parameters'!$A$1:$H$6130,MATCH($A92,'Aquo parameters'!$E:$E,0),2)</f>
        <v>2,4,5-trichlooraniline</v>
      </c>
      <c r="C92" s="21" t="str">
        <f>INDEX('Aquo parameters'!$A$1:$H$6130,MATCH($A92,'Aquo parameters'!$E:$E,0),1)</f>
        <v>245TClAn</v>
      </c>
      <c r="D92" t="str">
        <f>IF(E92 = "dg", "1", IF(E92 = "TEQdg", "5", IF(E92 = "Sndg", "4", IF(E92 = "C10C40dg", "93", "-1"))))</f>
        <v>1</v>
      </c>
      <c r="E92" s="25" t="s">
        <v>39</v>
      </c>
      <c r="F92" s="260" t="str">
        <f>IF(G92 = "CONCTTE", "2720", IF(G92 = "MASSFTE", "2725", ""))</f>
        <v>2725</v>
      </c>
      <c r="G92" t="s">
        <v>38</v>
      </c>
      <c r="I92" s="25"/>
      <c r="J92" t="str">
        <f>IF(K92="mg/kg","58",IF(K92="ug/kg","131",IF(K92="ng/kg","77","--")))</f>
        <v>58</v>
      </c>
      <c r="K92" s="75" t="s">
        <v>40</v>
      </c>
      <c r="O92" t="str">
        <f t="shared" si="1"/>
        <v>UnitCheckRecords.Add(new PreferedUnitRecord() { ParameterID = 100, ParameterCode = "245TClAn", ConditionID = 1, ConditionCode = "dg", QuantityID = 2725, QuantityCode = "MASSFTE", UnitID = 58, UnitCode = "mg/kg", TestID = 0, TestCode = "Tx" });</v>
      </c>
    </row>
    <row r="93" spans="1:15" x14ac:dyDescent="0.25">
      <c r="A93">
        <v>100</v>
      </c>
      <c r="B93" s="21" t="str">
        <f>INDEX('Aquo parameters'!$A$1:$H$6130,MATCH($A93,'Aquo parameters'!$E:$E,0),2)</f>
        <v>2,4,5-trichlooraniline</v>
      </c>
      <c r="C93" s="21" t="str">
        <f>INDEX('Aquo parameters'!$A$1:$H$6130,MATCH($A93,'Aquo parameters'!$E:$E,0),1)</f>
        <v>245TClAn</v>
      </c>
      <c r="D93">
        <v>8</v>
      </c>
      <c r="E93" t="s">
        <v>1315</v>
      </c>
      <c r="F93">
        <v>2720</v>
      </c>
      <c r="G93" t="s">
        <v>1672</v>
      </c>
      <c r="I93" s="25"/>
      <c r="J93">
        <v>14</v>
      </c>
      <c r="K93" t="s">
        <v>1441</v>
      </c>
      <c r="O93" t="str">
        <f t="shared" si="1"/>
        <v>UnitCheckRecords.Add(new PreferedUnitRecord() { ParameterID = 100, ParameterCode = "245TClAn", ConditionID = 8, ConditionCode = "NVT", QuantityID = 2720, QuantityCode = "CONCTTE", UnitID = 14, UnitCode = "ug/l", TestID = 0, TestCode = "Tx" });</v>
      </c>
    </row>
    <row r="94" spans="1:15" x14ac:dyDescent="0.25">
      <c r="A94" s="25">
        <v>101</v>
      </c>
      <c r="B94" s="21" t="str">
        <f>INDEX('Aquo parameters'!$A$1:$H$6130,MATCH($A94,'Aquo parameters'!$E:$E,0),2)</f>
        <v>2,4,5-trichloorfenol</v>
      </c>
      <c r="C94" s="21" t="str">
        <f>INDEX('Aquo parameters'!$A$1:$H$6130,MATCH($A94,'Aquo parameters'!$E:$E,0),1)</f>
        <v>245TClFol</v>
      </c>
      <c r="D94" t="str">
        <f>IF(E94 = "dg", "1", IF(E94 = "TEQdg", "5", IF(E94 = "Sndg", "4", IF(E94 = "C10C40dg", "93", "-1"))))</f>
        <v>1</v>
      </c>
      <c r="E94" s="25" t="s">
        <v>39</v>
      </c>
      <c r="F94" s="260" t="str">
        <f>IF(G94 = "CONCTTE", "2720", IF(G94 = "MASSFTE", "2725", ""))</f>
        <v>2725</v>
      </c>
      <c r="G94" t="s">
        <v>38</v>
      </c>
      <c r="I94" s="25"/>
      <c r="J94" t="str">
        <f>IF(K94="mg/kg","58",IF(K94="ug/kg","131",IF(K94="ng/kg","77","--")))</f>
        <v>131</v>
      </c>
      <c r="K94" s="25" t="s">
        <v>51</v>
      </c>
      <c r="O94" t="str">
        <f t="shared" si="1"/>
        <v>UnitCheckRecords.Add(new PreferedUnitRecord() { ParameterID = 101, ParameterCode = "245TClFol", ConditionID = 1, ConditionCode = "dg", QuantityID = 2725, QuantityCode = "MASSFTE", UnitID = 131, UnitCode = "ug/kg", TestID = 0, TestCode = "Tx" });</v>
      </c>
    </row>
    <row r="95" spans="1:15" x14ac:dyDescent="0.25">
      <c r="A95">
        <v>101</v>
      </c>
      <c r="B95" s="21" t="str">
        <f>INDEX('Aquo parameters'!$A$1:$H$6130,MATCH($A95,'Aquo parameters'!$E:$E,0),2)</f>
        <v>2,4,5-trichloorfenol</v>
      </c>
      <c r="C95" s="21" t="str">
        <f>INDEX('Aquo parameters'!$A$1:$H$6130,MATCH($A95,'Aquo parameters'!$E:$E,0),1)</f>
        <v>245TClFol</v>
      </c>
      <c r="D95">
        <v>8</v>
      </c>
      <c r="E95" t="s">
        <v>1315</v>
      </c>
      <c r="F95">
        <v>2720</v>
      </c>
      <c r="G95" t="s">
        <v>1672</v>
      </c>
      <c r="I95" s="25"/>
      <c r="J95">
        <v>14</v>
      </c>
      <c r="K95" t="s">
        <v>1441</v>
      </c>
      <c r="O95" t="str">
        <f t="shared" si="1"/>
        <v>UnitCheckRecords.Add(new PreferedUnitRecord() { ParameterID = 101, ParameterCode = "245TClFol", ConditionID = 8, ConditionCode = "NVT", QuantityID = 2720, QuantityCode = "CONCTTE", UnitID = 14, UnitCode = "ug/l", TestID = 0, TestCode = "Tx" });</v>
      </c>
    </row>
    <row r="96" spans="1:15" x14ac:dyDescent="0.25">
      <c r="A96" s="25">
        <v>104</v>
      </c>
      <c r="B96" s="21" t="str">
        <f>INDEX('Aquo parameters'!$A$1:$H$6130,MATCH($A96,'Aquo parameters'!$E:$E,0),2)</f>
        <v>2,4,6-trichlooraniline</v>
      </c>
      <c r="C96" s="21" t="str">
        <f>INDEX('Aquo parameters'!$A$1:$H$6130,MATCH($A96,'Aquo parameters'!$E:$E,0),1)</f>
        <v>246TClAn</v>
      </c>
      <c r="D96" t="str">
        <f>IF(E96 = "dg", "1", IF(E96 = "TEQdg", "5", IF(E96 = "Sndg", "4", IF(E96 = "C10C40dg", "93", "-1"))))</f>
        <v>1</v>
      </c>
      <c r="E96" s="25" t="s">
        <v>39</v>
      </c>
      <c r="F96" s="260" t="str">
        <f>IF(G96 = "CONCTTE", "2720", IF(G96 = "MASSFTE", "2725", ""))</f>
        <v>2725</v>
      </c>
      <c r="G96" t="s">
        <v>38</v>
      </c>
      <c r="I96" s="25"/>
      <c r="J96" t="str">
        <f>IF(K96="mg/kg","58",IF(K96="ug/kg","131",IF(K96="ng/kg","77","--")))</f>
        <v>58</v>
      </c>
      <c r="K96" s="75" t="s">
        <v>40</v>
      </c>
      <c r="O96" t="str">
        <f t="shared" si="1"/>
        <v>UnitCheckRecords.Add(new PreferedUnitRecord() { ParameterID = 104, ParameterCode = "246TClAn", ConditionID = 1, ConditionCode = "dg", QuantityID = 2725, QuantityCode = "MASSFTE", UnitID = 58, UnitCode = "mg/kg", TestID = 0, TestCode = "Tx" });</v>
      </c>
    </row>
    <row r="97" spans="1:15" x14ac:dyDescent="0.25">
      <c r="A97">
        <v>104</v>
      </c>
      <c r="B97" s="21" t="str">
        <f>INDEX('Aquo parameters'!$A$1:$H$6130,MATCH($A97,'Aquo parameters'!$E:$E,0),2)</f>
        <v>2,4,6-trichlooraniline</v>
      </c>
      <c r="C97" s="21" t="str">
        <f>INDEX('Aquo parameters'!$A$1:$H$6130,MATCH($A97,'Aquo parameters'!$E:$E,0),1)</f>
        <v>246TClAn</v>
      </c>
      <c r="D97">
        <v>8</v>
      </c>
      <c r="E97" t="s">
        <v>1315</v>
      </c>
      <c r="F97">
        <v>2720</v>
      </c>
      <c r="G97" t="s">
        <v>1672</v>
      </c>
      <c r="I97" s="25"/>
      <c r="J97">
        <v>14</v>
      </c>
      <c r="K97" t="s">
        <v>1441</v>
      </c>
      <c r="O97" t="str">
        <f t="shared" si="1"/>
        <v>UnitCheckRecords.Add(new PreferedUnitRecord() { ParameterID = 104, ParameterCode = "246TClAn", ConditionID = 8, ConditionCode = "NVT", QuantityID = 2720, QuantityCode = "CONCTTE", UnitID = 14, UnitCode = "ug/l", TestID = 0, TestCode = "Tx" });</v>
      </c>
    </row>
    <row r="98" spans="1:15" x14ac:dyDescent="0.25">
      <c r="A98" s="25">
        <v>106</v>
      </c>
      <c r="B98" s="21" t="str">
        <f>INDEX('Aquo parameters'!$A$1:$H$6130,MATCH($A98,'Aquo parameters'!$E:$E,0),2)</f>
        <v>2,4,6-trichloorfenol</v>
      </c>
      <c r="C98" s="21" t="str">
        <f>INDEX('Aquo parameters'!$A$1:$H$6130,MATCH($A98,'Aquo parameters'!$E:$E,0),1)</f>
        <v>246TClFol</v>
      </c>
      <c r="D98" t="str">
        <f>IF(E98 = "dg", "1", IF(E98 = "TEQdg", "5", IF(E98 = "Sndg", "4", IF(E98 = "C10C40dg", "93", "-1"))))</f>
        <v>1</v>
      </c>
      <c r="E98" s="25" t="s">
        <v>39</v>
      </c>
      <c r="F98" s="260" t="str">
        <f>IF(G98 = "CONCTTE", "2720", IF(G98 = "MASSFTE", "2725", ""))</f>
        <v>2725</v>
      </c>
      <c r="G98" t="s">
        <v>38</v>
      </c>
      <c r="I98" s="25"/>
      <c r="J98" t="str">
        <f>IF(K98="mg/kg","58",IF(K98="ug/kg","131",IF(K98="ng/kg","77","--")))</f>
        <v>131</v>
      </c>
      <c r="K98" s="25" t="s">
        <v>51</v>
      </c>
      <c r="O98" t="str">
        <f t="shared" si="1"/>
        <v>UnitCheckRecords.Add(new PreferedUnitRecord() { ParameterID = 106, ParameterCode = "246TClFol", ConditionID = 1, ConditionCode = "dg", QuantityID = 2725, QuantityCode = "MASSFTE", UnitID = 131, UnitCode = "ug/kg", TestID = 0, TestCode = "Tx" });</v>
      </c>
    </row>
    <row r="99" spans="1:15" x14ac:dyDescent="0.25">
      <c r="A99">
        <v>106</v>
      </c>
      <c r="B99" s="21" t="str">
        <f>INDEX('Aquo parameters'!$A$1:$H$6130,MATCH($A99,'Aquo parameters'!$E:$E,0),2)</f>
        <v>2,4,6-trichloorfenol</v>
      </c>
      <c r="C99" s="21" t="str">
        <f>INDEX('Aquo parameters'!$A$1:$H$6130,MATCH($A99,'Aquo parameters'!$E:$E,0),1)</f>
        <v>246TClFol</v>
      </c>
      <c r="D99">
        <v>8</v>
      </c>
      <c r="E99" t="s">
        <v>1315</v>
      </c>
      <c r="F99">
        <v>2720</v>
      </c>
      <c r="G99" t="s">
        <v>1672</v>
      </c>
      <c r="I99" s="25"/>
      <c r="J99">
        <v>14</v>
      </c>
      <c r="K99" t="s">
        <v>1441</v>
      </c>
      <c r="O99" t="str">
        <f t="shared" si="1"/>
        <v>UnitCheckRecords.Add(new PreferedUnitRecord() { ParameterID = 106, ParameterCode = "246TClFol", ConditionID = 8, ConditionCode = "NVT", QuantityID = 2720, QuantityCode = "CONCTTE", UnitID = 14, UnitCode = "ug/l", TestID = 0, TestCode = "Tx" });</v>
      </c>
    </row>
    <row r="100" spans="1:15" x14ac:dyDescent="0.25">
      <c r="A100" s="289">
        <v>108</v>
      </c>
      <c r="B100" s="21" t="str">
        <f>INDEX('Aquo parameters'!$A$1:$H$6130,MATCH($A100,'Aquo parameters'!$E:$E,0),2)</f>
        <v>som 2,4- en 2,5-dichlooraniline</v>
      </c>
      <c r="C100" s="21" t="str">
        <f>INDEX('Aquo parameters'!$A$1:$H$6130,MATCH($A100,'Aquo parameters'!$E:$E,0),1)</f>
        <v>s2425DClAn</v>
      </c>
      <c r="D100" t="str">
        <f>IF(E100 = "dg", "1", IF(E100 = "TEQdg", "5", IF(E100 = "Sndg", "4", IF(E100 = "C10C40dg", "93", "-1"))))</f>
        <v>1</v>
      </c>
      <c r="E100" s="25" t="s">
        <v>39</v>
      </c>
      <c r="F100" s="260" t="str">
        <f>IF(G100 = "CONCTTE", "2720", IF(G100 = "MASSFTE", "2725", ""))</f>
        <v>2725</v>
      </c>
      <c r="G100" t="s">
        <v>38</v>
      </c>
      <c r="I100" s="25"/>
      <c r="J100" t="str">
        <f>IF(K100="mg/kg","58",IF(K100="ug/kg","131",IF(K100="ng/kg","77","--")))</f>
        <v>58</v>
      </c>
      <c r="K100" s="25" t="s">
        <v>40</v>
      </c>
      <c r="O100" t="str">
        <f t="shared" si="1"/>
        <v>UnitCheckRecords.Add(new PreferedUnitRecord() { ParameterID = 108, ParameterCode = "s2425DClAn", ConditionID = 1, ConditionCode = "dg", QuantityID = 2725, QuantityCode = "MASSFTE", UnitID = 58, UnitCode = "mg/kg", TestID = 0, TestCode = "Tx" });</v>
      </c>
    </row>
    <row r="101" spans="1:15" x14ac:dyDescent="0.25">
      <c r="A101" s="289">
        <v>108</v>
      </c>
      <c r="B101" s="21" t="str">
        <f>INDEX('Aquo parameters'!$A$1:$H$6130,MATCH($A101,'Aquo parameters'!$E:$E,0),2)</f>
        <v>som 2,4- en 2,5-dichlooraniline</v>
      </c>
      <c r="C101" s="21" t="str">
        <f>INDEX('Aquo parameters'!$A$1:$H$6130,MATCH($A101,'Aquo parameters'!$E:$E,0),1)</f>
        <v>s2425DClAn</v>
      </c>
      <c r="D101">
        <v>8</v>
      </c>
      <c r="E101" t="s">
        <v>1315</v>
      </c>
      <c r="F101">
        <v>2720</v>
      </c>
      <c r="G101" t="s">
        <v>1672</v>
      </c>
      <c r="I101" s="25"/>
      <c r="J101">
        <v>14</v>
      </c>
      <c r="K101" t="s">
        <v>1441</v>
      </c>
      <c r="O101" t="str">
        <f t="shared" si="1"/>
        <v>UnitCheckRecords.Add(new PreferedUnitRecord() { ParameterID = 108, ParameterCode = "s2425DClAn", ConditionID = 8, ConditionCode = "NVT", QuantityID = 2720, QuantityCode = "CONCTTE", UnitID = 14, UnitCode = "ug/l", TestID = 0, TestCode = "Tx" });</v>
      </c>
    </row>
    <row r="102" spans="1:15" x14ac:dyDescent="0.25">
      <c r="A102">
        <v>109</v>
      </c>
      <c r="B102" s="21" t="str">
        <f>INDEX('Aquo parameters'!$A$1:$H$6130,MATCH($A102,'Aquo parameters'!$E:$E,0),2)</f>
        <v>som 2,4- en 2,5-dichloorfenol</v>
      </c>
      <c r="C102" s="21" t="str">
        <f>INDEX('Aquo parameters'!$A$1:$H$6130,MATCH($A102,'Aquo parameters'!$E:$E,0),1)</f>
        <v>s2425DClFol</v>
      </c>
      <c r="D102" t="str">
        <f>IF(E102 = "dg", "1", IF(E102 = "TEQdg", "5", IF(E102 = "Sndg", "4", IF(E102 = "C10C40dg", "93", "-1"))))</f>
        <v>1</v>
      </c>
      <c r="E102" s="25" t="s">
        <v>39</v>
      </c>
      <c r="F102" s="260" t="str">
        <f>IF(G102 = "CONCTTE", "2720", IF(G102 = "MASSFTE", "2725", ""))</f>
        <v>2725</v>
      </c>
      <c r="G102" t="s">
        <v>38</v>
      </c>
      <c r="I102" s="25"/>
      <c r="J102" t="str">
        <f>IF(K102="mg/kg","58",IF(K102="ug/kg","131",IF(K102="ng/kg","77","--")))</f>
        <v>58</v>
      </c>
      <c r="K102" s="25" t="s">
        <v>40</v>
      </c>
      <c r="O102" t="str">
        <f t="shared" si="1"/>
        <v>UnitCheckRecords.Add(new PreferedUnitRecord() { ParameterID = 109, ParameterCode = "s2425DClFol", ConditionID = 1, ConditionCode = "dg", QuantityID = 2725, QuantityCode = "MASSFTE", UnitID = 58, UnitCode = "mg/kg", TestID = 0, TestCode = "Tx" });</v>
      </c>
    </row>
    <row r="103" spans="1:15" x14ac:dyDescent="0.25">
      <c r="A103">
        <v>109</v>
      </c>
      <c r="B103" s="21" t="str">
        <f>INDEX('Aquo parameters'!$A$1:$H$6130,MATCH($A103,'Aquo parameters'!$E:$E,0),2)</f>
        <v>som 2,4- en 2,5-dichloorfenol</v>
      </c>
      <c r="C103" s="21" t="str">
        <f>INDEX('Aquo parameters'!$A$1:$H$6130,MATCH($A103,'Aquo parameters'!$E:$E,0),1)</f>
        <v>s2425DClFol</v>
      </c>
      <c r="D103">
        <v>8</v>
      </c>
      <c r="E103" t="s">
        <v>1315</v>
      </c>
      <c r="F103">
        <v>2720</v>
      </c>
      <c r="G103" t="s">
        <v>1672</v>
      </c>
      <c r="I103" s="25"/>
      <c r="J103">
        <v>14</v>
      </c>
      <c r="K103" t="s">
        <v>1441</v>
      </c>
      <c r="O103" t="str">
        <f t="shared" si="1"/>
        <v>UnitCheckRecords.Add(new PreferedUnitRecord() { ParameterID = 109, ParameterCode = "s2425DClFol", ConditionID = 8, ConditionCode = "NVT", QuantityID = 2720, QuantityCode = "CONCTTE", UnitID = 14, UnitCode = "ug/l", TestID = 0, TestCode = "Tx" });</v>
      </c>
    </row>
    <row r="104" spans="1:15" x14ac:dyDescent="0.25">
      <c r="A104" s="25">
        <v>111</v>
      </c>
      <c r="B104" s="21" t="str">
        <f>INDEX('Aquo parameters'!$A$1:$H$6130,MATCH($A104,'Aquo parameters'!$E:$E,0),2)</f>
        <v>2,4'-dichloordifenyldichloorethaan</v>
      </c>
      <c r="C104" s="21" t="str">
        <f>INDEX('Aquo parameters'!$A$1:$H$6130,MATCH($A104,'Aquo parameters'!$E:$E,0),1)</f>
        <v>24DDD</v>
      </c>
      <c r="D104" t="str">
        <f>IF(E104 = "dg", "1", IF(E104 = "TEQdg", "5", IF(E104 = "Sndg", "4", IF(E104 = "C10C40dg", "93", "-1"))))</f>
        <v>1</v>
      </c>
      <c r="E104" s="25" t="s">
        <v>39</v>
      </c>
      <c r="F104" s="260" t="str">
        <f>IF(G104 = "CONCTTE", "2720", IF(G104 = "MASSFTE", "2725", ""))</f>
        <v>2725</v>
      </c>
      <c r="G104" t="s">
        <v>38</v>
      </c>
      <c r="I104" s="25"/>
      <c r="J104" t="str">
        <f>IF(K104="mg/kg","58",IF(K104="ug/kg","131",IF(K104="ng/kg","77","--")))</f>
        <v>131</v>
      </c>
      <c r="K104" s="25" t="s">
        <v>51</v>
      </c>
      <c r="O104" t="str">
        <f t="shared" si="1"/>
        <v>UnitCheckRecords.Add(new PreferedUnitRecord() { ParameterID = 111, ParameterCode = "24DDD", ConditionID = 1, ConditionCode = "dg", QuantityID = 2725, QuantityCode = "MASSFTE", UnitID = 131, UnitCode = "ug/kg", TestID = 0, TestCode = "Tx" });</v>
      </c>
    </row>
    <row r="105" spans="1:15" x14ac:dyDescent="0.25">
      <c r="A105">
        <v>111</v>
      </c>
      <c r="B105" s="21" t="str">
        <f>INDEX('Aquo parameters'!$A$1:$H$6130,MATCH($A105,'Aquo parameters'!$E:$E,0),2)</f>
        <v>2,4'-dichloordifenyldichloorethaan</v>
      </c>
      <c r="C105" s="21" t="str">
        <f>INDEX('Aquo parameters'!$A$1:$H$6130,MATCH($A105,'Aquo parameters'!$E:$E,0),1)</f>
        <v>24DDD</v>
      </c>
      <c r="D105">
        <v>8</v>
      </c>
      <c r="E105" t="s">
        <v>1315</v>
      </c>
      <c r="F105">
        <v>2720</v>
      </c>
      <c r="G105" t="s">
        <v>1672</v>
      </c>
      <c r="I105" s="25"/>
      <c r="J105">
        <v>14</v>
      </c>
      <c r="K105" t="s">
        <v>1441</v>
      </c>
      <c r="O105" t="str">
        <f t="shared" si="1"/>
        <v>UnitCheckRecords.Add(new PreferedUnitRecord() { ParameterID = 111, ParameterCode = "24DDD", ConditionID = 8, ConditionCode = "NVT", QuantityID = 2720, QuantityCode = "CONCTTE", UnitID = 14, UnitCode = "ug/l", TestID = 0, TestCode = "Tx" });</v>
      </c>
    </row>
    <row r="106" spans="1:15" x14ac:dyDescent="0.25">
      <c r="A106" s="25">
        <v>112</v>
      </c>
      <c r="B106" s="21" t="str">
        <f>INDEX('Aquo parameters'!$A$1:$H$6130,MATCH($A106,'Aquo parameters'!$E:$E,0),2)</f>
        <v>2,4'-dichloordifenyldichlooretheen</v>
      </c>
      <c r="C106" s="21" t="str">
        <f>INDEX('Aquo parameters'!$A$1:$H$6130,MATCH($A106,'Aquo parameters'!$E:$E,0),1)</f>
        <v>24DDE</v>
      </c>
      <c r="D106" t="str">
        <f>IF(E106 = "dg", "1", IF(E106 = "TEQdg", "5", IF(E106 = "Sndg", "4", IF(E106 = "C10C40dg", "93", "-1"))))</f>
        <v>1</v>
      </c>
      <c r="E106" s="25" t="s">
        <v>39</v>
      </c>
      <c r="F106" s="260" t="str">
        <f>IF(G106 = "CONCTTE", "2720", IF(G106 = "MASSFTE", "2725", ""))</f>
        <v>2725</v>
      </c>
      <c r="G106" t="s">
        <v>38</v>
      </c>
      <c r="I106" s="25"/>
      <c r="J106" t="str">
        <f>IF(K106="mg/kg","58",IF(K106="ug/kg","131",IF(K106="ng/kg","77","--")))</f>
        <v>131</v>
      </c>
      <c r="K106" s="25" t="s">
        <v>51</v>
      </c>
      <c r="O106" t="str">
        <f t="shared" si="1"/>
        <v>UnitCheckRecords.Add(new PreferedUnitRecord() { ParameterID = 112, ParameterCode = "24DDE", ConditionID = 1, ConditionCode = "dg", QuantityID = 2725, QuantityCode = "MASSFTE", UnitID = 131, UnitCode = "ug/kg", TestID = 0, TestCode = "Tx" });</v>
      </c>
    </row>
    <row r="107" spans="1:15" x14ac:dyDescent="0.25">
      <c r="A107">
        <v>112</v>
      </c>
      <c r="B107" s="21" t="str">
        <f>INDEX('Aquo parameters'!$A$1:$H$6130,MATCH($A107,'Aquo parameters'!$E:$E,0),2)</f>
        <v>2,4'-dichloordifenyldichlooretheen</v>
      </c>
      <c r="C107" s="21" t="str">
        <f>INDEX('Aquo parameters'!$A$1:$H$6130,MATCH($A107,'Aquo parameters'!$E:$E,0),1)</f>
        <v>24DDE</v>
      </c>
      <c r="D107">
        <v>8</v>
      </c>
      <c r="E107" t="s">
        <v>1315</v>
      </c>
      <c r="F107">
        <v>2720</v>
      </c>
      <c r="G107" t="s">
        <v>1672</v>
      </c>
      <c r="I107" s="25"/>
      <c r="J107">
        <v>14</v>
      </c>
      <c r="K107" t="s">
        <v>1441</v>
      </c>
      <c r="O107" t="str">
        <f t="shared" si="1"/>
        <v>UnitCheckRecords.Add(new PreferedUnitRecord() { ParameterID = 112, ParameterCode = "24DDE", ConditionID = 8, ConditionCode = "NVT", QuantityID = 2720, QuantityCode = "CONCTTE", UnitID = 14, UnitCode = "ug/l", TestID = 0, TestCode = "Tx" });</v>
      </c>
    </row>
    <row r="108" spans="1:15" x14ac:dyDescent="0.25">
      <c r="A108" s="25">
        <v>113</v>
      </c>
      <c r="B108" s="21" t="str">
        <f>INDEX('Aquo parameters'!$A$1:$H$6130,MATCH($A108,'Aquo parameters'!$E:$E,0),2)</f>
        <v>2,4'-dichloordifenyltrichloorethaan</v>
      </c>
      <c r="C108" s="21" t="str">
        <f>INDEX('Aquo parameters'!$A$1:$H$6130,MATCH($A108,'Aquo parameters'!$E:$E,0),1)</f>
        <v>24DDT</v>
      </c>
      <c r="D108" t="str">
        <f>IF(E108 = "dg", "1", IF(E108 = "TEQdg", "5", IF(E108 = "Sndg", "4", IF(E108 = "C10C40dg", "93", "-1"))))</f>
        <v>1</v>
      </c>
      <c r="E108" s="25" t="s">
        <v>39</v>
      </c>
      <c r="F108" s="260" t="str">
        <f>IF(G108 = "CONCTTE", "2720", IF(G108 = "MASSFTE", "2725", ""))</f>
        <v>2725</v>
      </c>
      <c r="G108" t="s">
        <v>38</v>
      </c>
      <c r="I108" s="25"/>
      <c r="J108" t="str">
        <f>IF(K108="mg/kg","58",IF(K108="ug/kg","131",IF(K108="ng/kg","77","--")))</f>
        <v>131</v>
      </c>
      <c r="K108" s="25" t="s">
        <v>51</v>
      </c>
      <c r="O108" t="str">
        <f t="shared" si="1"/>
        <v>UnitCheckRecords.Add(new PreferedUnitRecord() { ParameterID = 113, ParameterCode = "24DDT", ConditionID = 1, ConditionCode = "dg", QuantityID = 2725, QuantityCode = "MASSFTE", UnitID = 131, UnitCode = "ug/kg", TestID = 0, TestCode = "Tx" });</v>
      </c>
    </row>
    <row r="109" spans="1:15" x14ac:dyDescent="0.25">
      <c r="A109">
        <v>113</v>
      </c>
      <c r="B109" s="21" t="str">
        <f>INDEX('Aquo parameters'!$A$1:$H$6130,MATCH($A109,'Aquo parameters'!$E:$E,0),2)</f>
        <v>2,4'-dichloordifenyltrichloorethaan</v>
      </c>
      <c r="C109" s="21" t="str">
        <f>INDEX('Aquo parameters'!$A$1:$H$6130,MATCH($A109,'Aquo parameters'!$E:$E,0),1)</f>
        <v>24DDT</v>
      </c>
      <c r="D109">
        <v>8</v>
      </c>
      <c r="E109" t="s">
        <v>1315</v>
      </c>
      <c r="F109">
        <v>2720</v>
      </c>
      <c r="G109" t="s">
        <v>1672</v>
      </c>
      <c r="I109" s="25"/>
      <c r="J109">
        <v>14</v>
      </c>
      <c r="K109" t="s">
        <v>1441</v>
      </c>
      <c r="O109" t="str">
        <f t="shared" si="1"/>
        <v>UnitCheckRecords.Add(new PreferedUnitRecord() { ParameterID = 113, ParameterCode = "24DDT", ConditionID = 8, ConditionCode = "NVT", QuantityID = 2720, QuantityCode = "CONCTTE", UnitID = 14, UnitCode = "ug/l", TestID = 0, TestCode = "Tx" });</v>
      </c>
    </row>
    <row r="110" spans="1:15" x14ac:dyDescent="0.25">
      <c r="A110" s="25">
        <v>114</v>
      </c>
      <c r="B110" s="21" t="str">
        <f>INDEX('Aquo parameters'!$A$1:$H$6130,MATCH($A110,'Aquo parameters'!$E:$E,0),2)</f>
        <v>2,4-dichlooraniline</v>
      </c>
      <c r="C110" s="21" t="str">
        <f>INDEX('Aquo parameters'!$A$1:$H$6130,MATCH($A110,'Aquo parameters'!$E:$E,0),1)</f>
        <v>24DClAn</v>
      </c>
      <c r="D110" t="str">
        <f>IF(E110 = "dg", "1", IF(E110 = "TEQdg", "5", IF(E110 = "Sndg", "4", IF(E110 = "C10C40dg", "93", "-1"))))</f>
        <v>1</v>
      </c>
      <c r="E110" s="25" t="s">
        <v>39</v>
      </c>
      <c r="F110" s="260" t="str">
        <f>IF(G110 = "CONCTTE", "2720", IF(G110 = "MASSFTE", "2725", ""))</f>
        <v>2725</v>
      </c>
      <c r="G110" t="s">
        <v>38</v>
      </c>
      <c r="I110" s="25"/>
      <c r="J110" t="str">
        <f>IF(K110="mg/kg","58",IF(K110="ug/kg","131",IF(K110="ng/kg","77","--")))</f>
        <v>58</v>
      </c>
      <c r="K110" s="75" t="s">
        <v>40</v>
      </c>
      <c r="O110" t="str">
        <f t="shared" si="1"/>
        <v>UnitCheckRecords.Add(new PreferedUnitRecord() { ParameterID = 114, ParameterCode = "24DClAn", ConditionID = 1, ConditionCode = "dg", QuantityID = 2725, QuantityCode = "MASSFTE", UnitID = 58, UnitCode = "mg/kg", TestID = 0, TestCode = "Tx" });</v>
      </c>
    </row>
    <row r="111" spans="1:15" x14ac:dyDescent="0.25">
      <c r="A111">
        <v>114</v>
      </c>
      <c r="B111" s="21" t="str">
        <f>INDEX('Aquo parameters'!$A$1:$H$6130,MATCH($A111,'Aquo parameters'!$E:$E,0),2)</f>
        <v>2,4-dichlooraniline</v>
      </c>
      <c r="C111" s="21" t="str">
        <f>INDEX('Aquo parameters'!$A$1:$H$6130,MATCH($A111,'Aquo parameters'!$E:$E,0),1)</f>
        <v>24DClAn</v>
      </c>
      <c r="D111">
        <v>8</v>
      </c>
      <c r="E111" t="s">
        <v>1315</v>
      </c>
      <c r="F111">
        <v>2720</v>
      </c>
      <c r="G111" t="s">
        <v>1672</v>
      </c>
      <c r="I111" s="25"/>
      <c r="J111">
        <v>14</v>
      </c>
      <c r="K111" t="s">
        <v>1441</v>
      </c>
      <c r="O111" t="str">
        <f t="shared" si="1"/>
        <v>UnitCheckRecords.Add(new PreferedUnitRecord() { ParameterID = 114, ParameterCode = "24DClAn", ConditionID = 8, ConditionCode = "NVT", QuantityID = 2720, QuantityCode = "CONCTTE", UnitID = 14, UnitCode = "ug/l", TestID = 0, TestCode = "Tx" });</v>
      </c>
    </row>
    <row r="112" spans="1:15" x14ac:dyDescent="0.25">
      <c r="A112" s="25">
        <v>115</v>
      </c>
      <c r="B112" s="21" t="str">
        <f>INDEX('Aquo parameters'!$A$1:$H$6130,MATCH($A112,'Aquo parameters'!$E:$E,0),2)</f>
        <v>2,4-dichloorfenol</v>
      </c>
      <c r="C112" s="21" t="str">
        <f>INDEX('Aquo parameters'!$A$1:$H$6130,MATCH($A112,'Aquo parameters'!$E:$E,0),1)</f>
        <v>24DClFol</v>
      </c>
      <c r="D112" t="str">
        <f>IF(E112 = "dg", "1", IF(E112 = "TEQdg", "5", IF(E112 = "Sndg", "4", IF(E112 = "C10C40dg", "93", "-1"))))</f>
        <v>1</v>
      </c>
      <c r="E112" s="25" t="s">
        <v>39</v>
      </c>
      <c r="F112" s="260" t="str">
        <f>IF(G112 = "CONCTTE", "2720", IF(G112 = "MASSFTE", "2725", ""))</f>
        <v>2725</v>
      </c>
      <c r="G112" t="s">
        <v>38</v>
      </c>
      <c r="I112" s="25"/>
      <c r="J112" t="str">
        <f>IF(K112="mg/kg","58",IF(K112="ug/kg","131",IF(K112="ng/kg","77","--")))</f>
        <v>58</v>
      </c>
      <c r="K112" s="25" t="s">
        <v>40</v>
      </c>
      <c r="O112" t="str">
        <f t="shared" si="1"/>
        <v>UnitCheckRecords.Add(new PreferedUnitRecord() { ParameterID = 115, ParameterCode = "24DClFol", ConditionID = 1, ConditionCode = "dg", QuantityID = 2725, QuantityCode = "MASSFTE", UnitID = 58, UnitCode = "mg/kg", TestID = 0, TestCode = "Tx" });</v>
      </c>
    </row>
    <row r="113" spans="1:15" x14ac:dyDescent="0.25">
      <c r="A113">
        <v>115</v>
      </c>
      <c r="B113" s="21" t="str">
        <f>INDEX('Aquo parameters'!$A$1:$H$6130,MATCH($A113,'Aquo parameters'!$E:$E,0),2)</f>
        <v>2,4-dichloorfenol</v>
      </c>
      <c r="C113" s="21" t="str">
        <f>INDEX('Aquo parameters'!$A$1:$H$6130,MATCH($A113,'Aquo parameters'!$E:$E,0),1)</f>
        <v>24DClFol</v>
      </c>
      <c r="D113">
        <v>8</v>
      </c>
      <c r="E113" t="s">
        <v>1315</v>
      </c>
      <c r="F113">
        <v>2720</v>
      </c>
      <c r="G113" t="s">
        <v>1672</v>
      </c>
      <c r="I113" s="25"/>
      <c r="J113">
        <v>14</v>
      </c>
      <c r="K113" t="s">
        <v>1441</v>
      </c>
      <c r="O113" t="str">
        <f t="shared" si="1"/>
        <v>UnitCheckRecords.Add(new PreferedUnitRecord() { ParameterID = 115, ParameterCode = "24DClFol", ConditionID = 8, ConditionCode = "NVT", QuantityID = 2720, QuantityCode = "CONCTTE", UnitID = 14, UnitCode = "ug/l", TestID = 0, TestCode = "Tx" });</v>
      </c>
    </row>
    <row r="114" spans="1:15" x14ac:dyDescent="0.25">
      <c r="A114" s="25">
        <v>126</v>
      </c>
      <c r="B114" s="21" t="str">
        <f>INDEX('Aquo parameters'!$A$1:$H$6130,MATCH($A114,'Aquo parameters'!$E:$E,0),2)</f>
        <v>2,5-dichlooraniline</v>
      </c>
      <c r="C114" s="21" t="str">
        <f>INDEX('Aquo parameters'!$A$1:$H$6130,MATCH($A114,'Aquo parameters'!$E:$E,0),1)</f>
        <v>25DClAn</v>
      </c>
      <c r="D114" t="str">
        <f>IF(E114 = "dg", "1", IF(E114 = "TEQdg", "5", IF(E114 = "Sndg", "4", IF(E114 = "C10C40dg", "93", "-1"))))</f>
        <v>1</v>
      </c>
      <c r="E114" s="25" t="s">
        <v>39</v>
      </c>
      <c r="F114" s="260" t="str">
        <f>IF(G114 = "CONCTTE", "2720", IF(G114 = "MASSFTE", "2725", ""))</f>
        <v>2725</v>
      </c>
      <c r="G114" t="s">
        <v>38</v>
      </c>
      <c r="I114" s="25"/>
      <c r="J114" t="str">
        <f>IF(K114="mg/kg","58",IF(K114="ug/kg","131",IF(K114="ng/kg","77","--")))</f>
        <v>58</v>
      </c>
      <c r="K114" s="75" t="s">
        <v>40</v>
      </c>
      <c r="O114" t="str">
        <f t="shared" si="1"/>
        <v>UnitCheckRecords.Add(new PreferedUnitRecord() { ParameterID = 126, ParameterCode = "25DClAn", ConditionID = 1, ConditionCode = "dg", QuantityID = 2725, QuantityCode = "MASSFTE", UnitID = 58, UnitCode = "mg/kg", TestID = 0, TestCode = "Tx" });</v>
      </c>
    </row>
    <row r="115" spans="1:15" x14ac:dyDescent="0.25">
      <c r="A115">
        <v>126</v>
      </c>
      <c r="B115" s="21" t="str">
        <f>INDEX('Aquo parameters'!$A$1:$H$6130,MATCH($A115,'Aquo parameters'!$E:$E,0),2)</f>
        <v>2,5-dichlooraniline</v>
      </c>
      <c r="C115" s="21" t="str">
        <f>INDEX('Aquo parameters'!$A$1:$H$6130,MATCH($A115,'Aquo parameters'!$E:$E,0),1)</f>
        <v>25DClAn</v>
      </c>
      <c r="D115">
        <v>8</v>
      </c>
      <c r="E115" t="s">
        <v>1315</v>
      </c>
      <c r="F115">
        <v>2720</v>
      </c>
      <c r="G115" t="s">
        <v>1672</v>
      </c>
      <c r="I115" s="25"/>
      <c r="J115">
        <v>14</v>
      </c>
      <c r="K115" t="s">
        <v>1441</v>
      </c>
      <c r="O115" t="str">
        <f t="shared" si="1"/>
        <v>UnitCheckRecords.Add(new PreferedUnitRecord() { ParameterID = 126, ParameterCode = "25DClAn", ConditionID = 8, ConditionCode = "NVT", QuantityID = 2720, QuantityCode = "CONCTTE", UnitID = 14, UnitCode = "ug/l", TestID = 0, TestCode = "Tx" });</v>
      </c>
    </row>
    <row r="116" spans="1:15" x14ac:dyDescent="0.25">
      <c r="A116" s="25">
        <v>127</v>
      </c>
      <c r="B116" s="21" t="str">
        <f>INDEX('Aquo parameters'!$A$1:$H$6130,MATCH($A116,'Aquo parameters'!$E:$E,0),2)</f>
        <v>2,5-dichloorfenol</v>
      </c>
      <c r="C116" s="21" t="str">
        <f>INDEX('Aquo parameters'!$A$1:$H$6130,MATCH($A116,'Aquo parameters'!$E:$E,0),1)</f>
        <v>25DClFol</v>
      </c>
      <c r="D116" t="str">
        <f>IF(E116 = "dg", "1", IF(E116 = "TEQdg", "5", IF(E116 = "Sndg", "4", IF(E116 = "C10C40dg", "93", "-1"))))</f>
        <v>1</v>
      </c>
      <c r="E116" s="25" t="s">
        <v>39</v>
      </c>
      <c r="F116" s="260" t="str">
        <f>IF(G116 = "CONCTTE", "2720", IF(G116 = "MASSFTE", "2725", ""))</f>
        <v>2725</v>
      </c>
      <c r="G116" t="s">
        <v>38</v>
      </c>
      <c r="I116" s="25"/>
      <c r="J116" t="str">
        <f>IF(K116="mg/kg","58",IF(K116="ug/kg","131",IF(K116="ng/kg","77","--")))</f>
        <v>58</v>
      </c>
      <c r="K116" s="25" t="s">
        <v>40</v>
      </c>
      <c r="O116" t="str">
        <f t="shared" si="1"/>
        <v>UnitCheckRecords.Add(new PreferedUnitRecord() { ParameterID = 127, ParameterCode = "25DClFol", ConditionID = 1, ConditionCode = "dg", QuantityID = 2725, QuantityCode = "MASSFTE", UnitID = 58, UnitCode = "mg/kg", TestID = 0, TestCode = "Tx" });</v>
      </c>
    </row>
    <row r="117" spans="1:15" x14ac:dyDescent="0.25">
      <c r="A117">
        <v>127</v>
      </c>
      <c r="B117" s="21" t="str">
        <f>INDEX('Aquo parameters'!$A$1:$H$6130,MATCH($A117,'Aquo parameters'!$E:$E,0),2)</f>
        <v>2,5-dichloorfenol</v>
      </c>
      <c r="C117" s="21" t="str">
        <f>INDEX('Aquo parameters'!$A$1:$H$6130,MATCH($A117,'Aquo parameters'!$E:$E,0),1)</f>
        <v>25DClFol</v>
      </c>
      <c r="D117">
        <v>8</v>
      </c>
      <c r="E117" t="s">
        <v>1315</v>
      </c>
      <c r="F117">
        <v>2720</v>
      </c>
      <c r="G117" t="s">
        <v>1672</v>
      </c>
      <c r="I117" s="25"/>
      <c r="J117">
        <v>14</v>
      </c>
      <c r="K117" t="s">
        <v>1441</v>
      </c>
      <c r="O117" t="str">
        <f t="shared" si="1"/>
        <v>UnitCheckRecords.Add(new PreferedUnitRecord() { ParameterID = 127, ParameterCode = "25DClFol", ConditionID = 8, ConditionCode = "NVT", QuantityID = 2720, QuantityCode = "CONCTTE", UnitID = 14, UnitCode = "ug/l", TestID = 0, TestCode = "Tx" });</v>
      </c>
    </row>
    <row r="118" spans="1:15" x14ac:dyDescent="0.25">
      <c r="A118" s="25">
        <v>134</v>
      </c>
      <c r="B118" s="21" t="str">
        <f>INDEX('Aquo parameters'!$A$1:$H$6130,MATCH($A118,'Aquo parameters'!$E:$E,0),2)</f>
        <v>2,6-dichlooraniline</v>
      </c>
      <c r="C118" s="21" t="str">
        <f>INDEX('Aquo parameters'!$A$1:$H$6130,MATCH($A118,'Aquo parameters'!$E:$E,0),1)</f>
        <v>26DClAn</v>
      </c>
      <c r="D118" t="str">
        <f>IF(E118 = "dg", "1", IF(E118 = "TEQdg", "5", IF(E118 = "Sndg", "4", IF(E118 = "C10C40dg", "93", "-1"))))</f>
        <v>1</v>
      </c>
      <c r="E118" s="25" t="s">
        <v>39</v>
      </c>
      <c r="F118" s="260" t="str">
        <f>IF(G118 = "CONCTTE", "2720", IF(G118 = "MASSFTE", "2725", ""))</f>
        <v>2725</v>
      </c>
      <c r="G118" t="s">
        <v>38</v>
      </c>
      <c r="I118" s="25"/>
      <c r="J118" t="str">
        <f>IF(K118="mg/kg","58",IF(K118="ug/kg","131",IF(K118="ng/kg","77","--")))</f>
        <v>58</v>
      </c>
      <c r="K118" s="75" t="s">
        <v>40</v>
      </c>
      <c r="O118" t="str">
        <f t="shared" si="1"/>
        <v>UnitCheckRecords.Add(new PreferedUnitRecord() { ParameterID = 134, ParameterCode = "26DClAn", ConditionID = 1, ConditionCode = "dg", QuantityID = 2725, QuantityCode = "MASSFTE", UnitID = 58, UnitCode = "mg/kg", TestID = 0, TestCode = "Tx" });</v>
      </c>
    </row>
    <row r="119" spans="1:15" x14ac:dyDescent="0.25">
      <c r="A119">
        <v>134</v>
      </c>
      <c r="B119" s="21" t="str">
        <f>INDEX('Aquo parameters'!$A$1:$H$6130,MATCH($A119,'Aquo parameters'!$E:$E,0),2)</f>
        <v>2,6-dichlooraniline</v>
      </c>
      <c r="C119" s="21" t="str">
        <f>INDEX('Aquo parameters'!$A$1:$H$6130,MATCH($A119,'Aquo parameters'!$E:$E,0),1)</f>
        <v>26DClAn</v>
      </c>
      <c r="D119">
        <v>8</v>
      </c>
      <c r="E119" t="s">
        <v>1315</v>
      </c>
      <c r="F119">
        <v>2720</v>
      </c>
      <c r="G119" t="s">
        <v>1672</v>
      </c>
      <c r="I119" s="25"/>
      <c r="J119">
        <v>14</v>
      </c>
      <c r="K119" t="s">
        <v>1441</v>
      </c>
      <c r="O119" t="str">
        <f t="shared" si="1"/>
        <v>UnitCheckRecords.Add(new PreferedUnitRecord() { ParameterID = 134, ParameterCode = "26DClAn", ConditionID = 8, ConditionCode = "NVT", QuantityID = 2720, QuantityCode = "CONCTTE", UnitID = 14, UnitCode = "ug/l", TestID = 0, TestCode = "Tx" });</v>
      </c>
    </row>
    <row r="120" spans="1:15" x14ac:dyDescent="0.25">
      <c r="A120" s="25">
        <v>136</v>
      </c>
      <c r="B120" s="21" t="str">
        <f>INDEX('Aquo parameters'!$A$1:$H$6130,MATCH($A120,'Aquo parameters'!$E:$E,0),2)</f>
        <v>2,6-dichloorfenol</v>
      </c>
      <c r="C120" s="21" t="str">
        <f>INDEX('Aquo parameters'!$A$1:$H$6130,MATCH($A120,'Aquo parameters'!$E:$E,0),1)</f>
        <v>26DClFol</v>
      </c>
      <c r="D120" t="str">
        <f>IF(E120 = "dg", "1", IF(E120 = "TEQdg", "5", IF(E120 = "Sndg", "4", IF(E120 = "C10C40dg", "93", "-1"))))</f>
        <v>1</v>
      </c>
      <c r="E120" s="25" t="s">
        <v>39</v>
      </c>
      <c r="F120" s="260" t="str">
        <f>IF(G120 = "CONCTTE", "2720", IF(G120 = "MASSFTE", "2725", ""))</f>
        <v>2725</v>
      </c>
      <c r="G120" t="s">
        <v>38</v>
      </c>
      <c r="I120" s="25"/>
      <c r="J120" t="str">
        <f>IF(K120="mg/kg","58",IF(K120="ug/kg","131",IF(K120="ng/kg","77","--")))</f>
        <v>58</v>
      </c>
      <c r="K120" s="25" t="s">
        <v>40</v>
      </c>
      <c r="O120" t="str">
        <f t="shared" si="1"/>
        <v>UnitCheckRecords.Add(new PreferedUnitRecord() { ParameterID = 136, ParameterCode = "26DClFol", ConditionID = 1, ConditionCode = "dg", QuantityID = 2725, QuantityCode = "MASSFTE", UnitID = 58, UnitCode = "mg/kg", TestID = 0, TestCode = "Tx" });</v>
      </c>
    </row>
    <row r="121" spans="1:15" x14ac:dyDescent="0.25">
      <c r="A121">
        <v>136</v>
      </c>
      <c r="B121" s="21" t="str">
        <f>INDEX('Aquo parameters'!$A$1:$H$6130,MATCH($A121,'Aquo parameters'!$E:$E,0),2)</f>
        <v>2,6-dichloorfenol</v>
      </c>
      <c r="C121" s="21" t="str">
        <f>INDEX('Aquo parameters'!$A$1:$H$6130,MATCH($A121,'Aquo parameters'!$E:$E,0),1)</f>
        <v>26DClFol</v>
      </c>
      <c r="D121">
        <v>8</v>
      </c>
      <c r="E121" t="s">
        <v>1315</v>
      </c>
      <c r="F121">
        <v>2720</v>
      </c>
      <c r="G121" t="s">
        <v>1672</v>
      </c>
      <c r="I121" s="25"/>
      <c r="J121">
        <v>14</v>
      </c>
      <c r="K121" t="s">
        <v>1441</v>
      </c>
      <c r="O121" t="str">
        <f t="shared" si="1"/>
        <v>UnitCheckRecords.Add(new PreferedUnitRecord() { ParameterID = 136, ParameterCode = "26DClFol", ConditionID = 8, ConditionCode = "NVT", QuantityID = 2720, QuantityCode = "CONCTTE", UnitID = 14, UnitCode = "ug/l", TestID = 0, TestCode = "Tx" });</v>
      </c>
    </row>
    <row r="122" spans="1:15" x14ac:dyDescent="0.25">
      <c r="A122" s="25">
        <v>145</v>
      </c>
      <c r="B122" s="21" t="str">
        <f>INDEX('Aquo parameters'!$A$1:$H$6130,MATCH($A122,'Aquo parameters'!$E:$E,0),2)</f>
        <v>2-chlooraniline</v>
      </c>
      <c r="C122" s="21" t="str">
        <f>INDEX('Aquo parameters'!$A$1:$H$6130,MATCH($A122,'Aquo parameters'!$E:$E,0),1)</f>
        <v>2ClAn</v>
      </c>
      <c r="D122" t="str">
        <f>IF(E122 = "dg", "1", IF(E122 = "TEQdg", "5", IF(E122 = "Sndg", "4", IF(E122 = "C10C40dg", "93", "-1"))))</f>
        <v>1</v>
      </c>
      <c r="E122" s="25" t="s">
        <v>39</v>
      </c>
      <c r="F122" s="260" t="str">
        <f>IF(G122 = "CONCTTE", "2720", IF(G122 = "MASSFTE", "2725", ""))</f>
        <v>2725</v>
      </c>
      <c r="G122" t="s">
        <v>38</v>
      </c>
      <c r="I122" s="25"/>
      <c r="J122" t="str">
        <f>IF(K122="mg/kg","58",IF(K122="ug/kg","131",IF(K122="ng/kg","77","--")))</f>
        <v>58</v>
      </c>
      <c r="K122" s="75" t="s">
        <v>40</v>
      </c>
      <c r="O122" t="str">
        <f t="shared" si="1"/>
        <v>UnitCheckRecords.Add(new PreferedUnitRecord() { ParameterID = 145, ParameterCode = "2ClAn", ConditionID = 1, ConditionCode = "dg", QuantityID = 2725, QuantityCode = "MASSFTE", UnitID = 58, UnitCode = "mg/kg", TestID = 0, TestCode = "Tx" });</v>
      </c>
    </row>
    <row r="123" spans="1:15" x14ac:dyDescent="0.25">
      <c r="A123">
        <v>145</v>
      </c>
      <c r="B123" s="21" t="str">
        <f>INDEX('Aquo parameters'!$A$1:$H$6130,MATCH($A123,'Aquo parameters'!$E:$E,0),2)</f>
        <v>2-chlooraniline</v>
      </c>
      <c r="C123" s="21" t="str">
        <f>INDEX('Aquo parameters'!$A$1:$H$6130,MATCH($A123,'Aquo parameters'!$E:$E,0),1)</f>
        <v>2ClAn</v>
      </c>
      <c r="D123">
        <v>8</v>
      </c>
      <c r="E123" t="s">
        <v>1315</v>
      </c>
      <c r="F123">
        <v>2720</v>
      </c>
      <c r="G123" t="s">
        <v>1672</v>
      </c>
      <c r="I123" s="25"/>
      <c r="J123">
        <v>14</v>
      </c>
      <c r="K123" t="s">
        <v>1441</v>
      </c>
      <c r="O123" t="str">
        <f t="shared" si="1"/>
        <v>UnitCheckRecords.Add(new PreferedUnitRecord() { ParameterID = 145, ParameterCode = "2ClAn", ConditionID = 8, ConditionCode = "NVT", QuantityID = 2720, QuantityCode = "CONCTTE", UnitID = 14, UnitCode = "ug/l", TestID = 0, TestCode = "Tx" });</v>
      </c>
    </row>
    <row r="124" spans="1:15" x14ac:dyDescent="0.25">
      <c r="A124" s="25">
        <v>146</v>
      </c>
      <c r="B124" s="21" t="str">
        <f>INDEX('Aquo parameters'!$A$1:$H$6130,MATCH($A124,'Aquo parameters'!$E:$E,0),2)</f>
        <v>2-chloorfenol</v>
      </c>
      <c r="C124" s="21" t="str">
        <f>INDEX('Aquo parameters'!$A$1:$H$6130,MATCH($A124,'Aquo parameters'!$E:$E,0),1)</f>
        <v>2ClFol</v>
      </c>
      <c r="D124" t="str">
        <f>IF(E124 = "dg", "1", IF(E124 = "TEQdg", "5", IF(E124 = "Sndg", "4", IF(E124 = "C10C40dg", "93", "-1"))))</f>
        <v>1</v>
      </c>
      <c r="E124" s="25" t="s">
        <v>39</v>
      </c>
      <c r="F124" s="260" t="str">
        <f>IF(G124 = "CONCTTE", "2720", IF(G124 = "MASSFTE", "2725", ""))</f>
        <v>2725</v>
      </c>
      <c r="G124" t="s">
        <v>38</v>
      </c>
      <c r="I124" s="25"/>
      <c r="J124" t="str">
        <f>IF(K124="mg/kg","58",IF(K124="ug/kg","131",IF(K124="ng/kg","77","--")))</f>
        <v>131</v>
      </c>
      <c r="K124" s="25" t="s">
        <v>51</v>
      </c>
      <c r="O124" t="str">
        <f t="shared" si="1"/>
        <v>UnitCheckRecords.Add(new PreferedUnitRecord() { ParameterID = 146, ParameterCode = "2ClFol", ConditionID = 1, ConditionCode = "dg", QuantityID = 2725, QuantityCode = "MASSFTE", UnitID = 131, UnitCode = "ug/kg", TestID = 0, TestCode = "Tx" });</v>
      </c>
    </row>
    <row r="125" spans="1:15" x14ac:dyDescent="0.25">
      <c r="A125">
        <v>146</v>
      </c>
      <c r="B125" s="21" t="str">
        <f>INDEX('Aquo parameters'!$A$1:$H$6130,MATCH($A125,'Aquo parameters'!$E:$E,0),2)</f>
        <v>2-chloorfenol</v>
      </c>
      <c r="C125" s="21" t="str">
        <f>INDEX('Aquo parameters'!$A$1:$H$6130,MATCH($A125,'Aquo parameters'!$E:$E,0),1)</f>
        <v>2ClFol</v>
      </c>
      <c r="D125">
        <v>8</v>
      </c>
      <c r="E125" t="s">
        <v>1315</v>
      </c>
      <c r="F125">
        <v>2720</v>
      </c>
      <c r="G125" t="s">
        <v>1672</v>
      </c>
      <c r="I125" s="25"/>
      <c r="J125">
        <v>14</v>
      </c>
      <c r="K125" t="s">
        <v>1441</v>
      </c>
      <c r="O125" t="str">
        <f t="shared" si="1"/>
        <v>UnitCheckRecords.Add(new PreferedUnitRecord() { ParameterID = 146, ParameterCode = "2ClFol", ConditionID = 8, ConditionCode = "NVT", QuantityID = 2720, QuantityCode = "CONCTTE", UnitID = 14, UnitCode = "ug/l", TestID = 0, TestCode = "Tx" });</v>
      </c>
    </row>
    <row r="126" spans="1:15" x14ac:dyDescent="0.25">
      <c r="A126" s="25">
        <v>147</v>
      </c>
      <c r="B126" s="21" t="str">
        <f>INDEX('Aquo parameters'!$A$1:$H$6130,MATCH($A126,'Aquo parameters'!$E:$E,0),2)</f>
        <v>2-chloornaftaleen</v>
      </c>
      <c r="C126" s="21" t="str">
        <f>INDEX('Aquo parameters'!$A$1:$H$6130,MATCH($A126,'Aquo parameters'!$E:$E,0),1)</f>
        <v>2ClNaf</v>
      </c>
      <c r="D126" t="str">
        <f>IF(E126 = "dg", "1", IF(E126 = "TEQdg", "5", IF(E126 = "Sndg", "4", IF(E126 = "C10C40dg", "93", "-1"))))</f>
        <v>1</v>
      </c>
      <c r="E126" s="25" t="s">
        <v>39</v>
      </c>
      <c r="F126" s="260" t="str">
        <f>IF(G126 = "CONCTTE", "2720", IF(G126 = "MASSFTE", "2725", ""))</f>
        <v>2725</v>
      </c>
      <c r="G126" t="s">
        <v>38</v>
      </c>
      <c r="I126" s="25"/>
      <c r="J126" t="str">
        <f>IF(K126="mg/kg","58",IF(K126="ug/kg","131",IF(K126="ng/kg","77","--")))</f>
        <v>131</v>
      </c>
      <c r="K126" s="25" t="s">
        <v>51</v>
      </c>
      <c r="O126" t="str">
        <f t="shared" si="1"/>
        <v>UnitCheckRecords.Add(new PreferedUnitRecord() { ParameterID = 147, ParameterCode = "2ClNaf", ConditionID = 1, ConditionCode = "dg", QuantityID = 2725, QuantityCode = "MASSFTE", UnitID = 131, UnitCode = "ug/kg", TestID = 0, TestCode = "Tx" });</v>
      </c>
    </row>
    <row r="127" spans="1:15" x14ac:dyDescent="0.25">
      <c r="A127">
        <v>147</v>
      </c>
      <c r="B127" s="21" t="str">
        <f>INDEX('Aquo parameters'!$A$1:$H$6130,MATCH($A127,'Aquo parameters'!$E:$E,0),2)</f>
        <v>2-chloornaftaleen</v>
      </c>
      <c r="C127" s="21" t="str">
        <f>INDEX('Aquo parameters'!$A$1:$H$6130,MATCH($A127,'Aquo parameters'!$E:$E,0),1)</f>
        <v>2ClNaf</v>
      </c>
      <c r="D127">
        <v>8</v>
      </c>
      <c r="E127" t="s">
        <v>1315</v>
      </c>
      <c r="F127">
        <v>2720</v>
      </c>
      <c r="G127" t="s">
        <v>1672</v>
      </c>
      <c r="I127" s="25"/>
      <c r="J127">
        <v>14</v>
      </c>
      <c r="K127" t="s">
        <v>1441</v>
      </c>
      <c r="O127" t="str">
        <f t="shared" si="1"/>
        <v>UnitCheckRecords.Add(new PreferedUnitRecord() { ParameterID = 147, ParameterCode = "2ClNaf", ConditionID = 8, ConditionCode = "NVT", QuantityID = 2720, QuantityCode = "CONCTTE", UnitID = 14, UnitCode = "ug/l", TestID = 0, TestCode = "Tx" });</v>
      </c>
    </row>
    <row r="128" spans="1:15" x14ac:dyDescent="0.25">
      <c r="A128" s="21">
        <v>154</v>
      </c>
      <c r="B128" s="21" t="str">
        <f>INDEX('Aquo parameters'!$A$1:$H$6130,MATCH($A128,'Aquo parameters'!$E:$E,0),2)</f>
        <v>2-ethyltolueen</v>
      </c>
      <c r="C128" s="21" t="str">
        <f>INDEX('Aquo parameters'!$A$1:$H$6130,MATCH($A128,'Aquo parameters'!$E:$E,0),1)</f>
        <v>2C2yTol</v>
      </c>
      <c r="D128" t="str">
        <f>IF(E128 = "dg", "1", IF(E128 = "TEQdg", "5", IF(E128 = "Sndg", "4", IF(E128 = "C10C40dg", "93", "-1"))))</f>
        <v>1</v>
      </c>
      <c r="E128" s="21" t="s">
        <v>39</v>
      </c>
      <c r="F128" s="260" t="str">
        <f>IF(G128 = "CONCTTE", "2720", IF(G128 = "MASSFTE", "2725", ""))</f>
        <v>2725</v>
      </c>
      <c r="G128" t="s">
        <v>38</v>
      </c>
      <c r="I128" s="25"/>
      <c r="J128" t="str">
        <f>IF(K128="mg/kg","58",IF(K128="ug/kg","131",IF(K128="ng/kg","77","--")))</f>
        <v>58</v>
      </c>
      <c r="K128" s="25" t="s">
        <v>40</v>
      </c>
      <c r="O128" t="str">
        <f t="shared" si="1"/>
        <v>UnitCheckRecords.Add(new PreferedUnitRecord() { ParameterID = 154, ParameterCode = "2C2yTol", ConditionID = 1, ConditionCode = "dg", QuantityID = 2725, QuantityCode = "MASSFTE", UnitID = 58, UnitCode = "mg/kg", TestID = 0, TestCode = "Tx" });</v>
      </c>
    </row>
    <row r="129" spans="1:15" x14ac:dyDescent="0.25">
      <c r="A129">
        <v>154</v>
      </c>
      <c r="B129" s="21" t="str">
        <f>INDEX('Aquo parameters'!$A$1:$H$6130,MATCH($A129,'Aquo parameters'!$E:$E,0),2)</f>
        <v>2-ethyltolueen</v>
      </c>
      <c r="C129" s="21" t="str">
        <f>INDEX('Aquo parameters'!$A$1:$H$6130,MATCH($A129,'Aquo parameters'!$E:$E,0),1)</f>
        <v>2C2yTol</v>
      </c>
      <c r="D129">
        <v>8</v>
      </c>
      <c r="E129" t="s">
        <v>1315</v>
      </c>
      <c r="F129">
        <v>2720</v>
      </c>
      <c r="G129" t="s">
        <v>1672</v>
      </c>
      <c r="I129" s="25"/>
      <c r="J129">
        <v>14</v>
      </c>
      <c r="K129" t="s">
        <v>1441</v>
      </c>
      <c r="O129" t="str">
        <f t="shared" si="1"/>
        <v>UnitCheckRecords.Add(new PreferedUnitRecord() { ParameterID = 154, ParameterCode = "2C2yTol", ConditionID = 8, ConditionCode = "NVT", QuantityID = 2720, QuantityCode = "CONCTTE", UnitID = 14, UnitCode = "ug/l", TestID = 0, TestCode = "Tx" });</v>
      </c>
    </row>
    <row r="130" spans="1:15" x14ac:dyDescent="0.25">
      <c r="A130" s="21">
        <v>174</v>
      </c>
      <c r="B130" s="21" t="str">
        <f>INDEX('Aquo parameters'!$A$1:$H$6130,MATCH($A130,'Aquo parameters'!$E:$E,0),2)</f>
        <v>2-propanol</v>
      </c>
      <c r="C130" s="21" t="str">
        <f>INDEX('Aquo parameters'!$A$1:$H$6130,MATCH($A130,'Aquo parameters'!$E:$E,0),1)</f>
        <v>2C3ol</v>
      </c>
      <c r="D130" t="str">
        <f>IF(E130 = "dg", "1", IF(E130 = "TEQdg", "5", IF(E130 = "Sndg", "4", IF(E130 = "C10C40dg", "93", "-1"))))</f>
        <v>1</v>
      </c>
      <c r="E130" s="21" t="s">
        <v>39</v>
      </c>
      <c r="F130" s="260" t="str">
        <f>IF(G130 = "CONCTTE", "2720", IF(G130 = "MASSFTE", "2725", ""))</f>
        <v>2725</v>
      </c>
      <c r="G130" t="s">
        <v>38</v>
      </c>
      <c r="I130" s="25"/>
      <c r="J130" t="str">
        <f>IF(K130="mg/kg","58",IF(K130="ug/kg","131",IF(K130="ng/kg","77","--")))</f>
        <v>58</v>
      </c>
      <c r="K130" s="25" t="s">
        <v>40</v>
      </c>
      <c r="O130" t="str">
        <f t="shared" si="1"/>
        <v>UnitCheckRecords.Add(new PreferedUnitRecord() { ParameterID = 174, ParameterCode = "2C3ol", ConditionID = 1, ConditionCode = "dg", QuantityID = 2725, QuantityCode = "MASSFTE", UnitID = 58, UnitCode = "mg/kg", TestID = 0, TestCode = "Tx" });</v>
      </c>
    </row>
    <row r="131" spans="1:15" x14ac:dyDescent="0.25">
      <c r="A131">
        <v>174</v>
      </c>
      <c r="B131" s="21" t="str">
        <f>INDEX('Aquo parameters'!$A$1:$H$6130,MATCH($A131,'Aquo parameters'!$E:$E,0),2)</f>
        <v>2-propanol</v>
      </c>
      <c r="C131" s="21" t="str">
        <f>INDEX('Aquo parameters'!$A$1:$H$6130,MATCH($A131,'Aquo parameters'!$E:$E,0),1)</f>
        <v>2C3ol</v>
      </c>
      <c r="D131">
        <v>8</v>
      </c>
      <c r="E131" t="s">
        <v>1315</v>
      </c>
      <c r="F131">
        <v>2720</v>
      </c>
      <c r="G131" t="s">
        <v>1672</v>
      </c>
      <c r="I131" s="25"/>
      <c r="J131">
        <v>14</v>
      </c>
      <c r="K131" t="s">
        <v>1441</v>
      </c>
      <c r="O131" t="str">
        <f t="shared" ref="O131:O194" si="2">"UnitCheckRecords.Add(new PreferedUnitRecord() { ParameterID = "&amp;$A131&amp;", ParameterCode = """&amp;$C131&amp;""", ConditionID = "&amp;$D131&amp;", ConditionCode = """&amp;$E131&amp;""", QuantityID = "&amp;$F131&amp;", QuantityCode = """&amp;$G131&amp;""", UnitID = "&amp;$J131&amp;", UnitCode = """&amp;$K131&amp;""", TestID = 0, TestCode = ""Tx"" });"</f>
        <v>UnitCheckRecords.Add(new PreferedUnitRecord() { ParameterID = 174, ParameterCode = "2C3ol", ConditionID = 8, ConditionCode = "NVT", QuantityID = 2720, QuantityCode = "CONCTTE", UnitID = 14, UnitCode = "ug/l", TestID = 0, TestCode = "Tx" });</v>
      </c>
    </row>
    <row r="132" spans="1:15" x14ac:dyDescent="0.25">
      <c r="A132" s="25">
        <v>176</v>
      </c>
      <c r="B132" s="21" t="str">
        <f>INDEX('Aquo parameters'!$A$1:$H$6130,MATCH($A132,'Aquo parameters'!$E:$E,0),2)</f>
        <v>3,4,5-trichlooraniline</v>
      </c>
      <c r="C132" s="21" t="str">
        <f>INDEX('Aquo parameters'!$A$1:$H$6130,MATCH($A132,'Aquo parameters'!$E:$E,0),1)</f>
        <v>345TClAn</v>
      </c>
      <c r="D132" t="str">
        <f>IF(E132 = "dg", "1", IF(E132 = "TEQdg", "5", IF(E132 = "Sndg", "4", IF(E132 = "C10C40dg", "93", "-1"))))</f>
        <v>1</v>
      </c>
      <c r="E132" s="25" t="s">
        <v>39</v>
      </c>
      <c r="F132" s="260" t="str">
        <f>IF(G132 = "CONCTTE", "2720", IF(G132 = "MASSFTE", "2725", ""))</f>
        <v>2725</v>
      </c>
      <c r="G132" t="s">
        <v>38</v>
      </c>
      <c r="I132" s="25"/>
      <c r="J132" t="str">
        <f>IF(K132="mg/kg","58",IF(K132="ug/kg","131",IF(K132="ng/kg","77","--")))</f>
        <v>58</v>
      </c>
      <c r="K132" s="75" t="s">
        <v>40</v>
      </c>
      <c r="O132" t="str">
        <f t="shared" si="2"/>
        <v>UnitCheckRecords.Add(new PreferedUnitRecord() { ParameterID = 176, ParameterCode = "345TClAn", ConditionID = 1, ConditionCode = "dg", QuantityID = 2725, QuantityCode = "MASSFTE", UnitID = 58, UnitCode = "mg/kg", TestID = 0, TestCode = "Tx" });</v>
      </c>
    </row>
    <row r="133" spans="1:15" x14ac:dyDescent="0.25">
      <c r="A133">
        <v>176</v>
      </c>
      <c r="B133" s="21" t="str">
        <f>INDEX('Aquo parameters'!$A$1:$H$6130,MATCH($A133,'Aquo parameters'!$E:$E,0),2)</f>
        <v>3,4,5-trichlooraniline</v>
      </c>
      <c r="C133" s="21" t="str">
        <f>INDEX('Aquo parameters'!$A$1:$H$6130,MATCH($A133,'Aquo parameters'!$E:$E,0),1)</f>
        <v>345TClAn</v>
      </c>
      <c r="D133">
        <v>8</v>
      </c>
      <c r="E133" t="s">
        <v>1315</v>
      </c>
      <c r="F133">
        <v>2720</v>
      </c>
      <c r="G133" t="s">
        <v>1672</v>
      </c>
      <c r="I133" s="25"/>
      <c r="J133">
        <v>14</v>
      </c>
      <c r="K133" t="s">
        <v>1441</v>
      </c>
      <c r="O133" t="str">
        <f t="shared" si="2"/>
        <v>UnitCheckRecords.Add(new PreferedUnitRecord() { ParameterID = 176, ParameterCode = "345TClAn", ConditionID = 8, ConditionCode = "NVT", QuantityID = 2720, QuantityCode = "CONCTTE", UnitID = 14, UnitCode = "ug/l", TestID = 0, TestCode = "Tx" });</v>
      </c>
    </row>
    <row r="134" spans="1:15" x14ac:dyDescent="0.25">
      <c r="A134" s="25">
        <v>177</v>
      </c>
      <c r="B134" s="21" t="str">
        <f>INDEX('Aquo parameters'!$A$1:$H$6130,MATCH($A134,'Aquo parameters'!$E:$E,0),2)</f>
        <v>3,4,5-trichloorfenol</v>
      </c>
      <c r="C134" s="21" t="str">
        <f>INDEX('Aquo parameters'!$A$1:$H$6130,MATCH($A134,'Aquo parameters'!$E:$E,0),1)</f>
        <v>345TClFol</v>
      </c>
      <c r="D134" t="str">
        <f>IF(E134 = "dg", "1", IF(E134 = "TEQdg", "5", IF(E134 = "Sndg", "4", IF(E134 = "C10C40dg", "93", "-1"))))</f>
        <v>1</v>
      </c>
      <c r="E134" s="25" t="s">
        <v>39</v>
      </c>
      <c r="F134" s="260" t="str">
        <f>IF(G134 = "CONCTTE", "2720", IF(G134 = "MASSFTE", "2725", ""))</f>
        <v>2725</v>
      </c>
      <c r="G134" t="s">
        <v>38</v>
      </c>
      <c r="I134" s="25"/>
      <c r="J134" t="str">
        <f>IF(K134="mg/kg","58",IF(K134="ug/kg","131",IF(K134="ng/kg","77","--")))</f>
        <v>131</v>
      </c>
      <c r="K134" s="25" t="s">
        <v>51</v>
      </c>
      <c r="O134" t="str">
        <f t="shared" si="2"/>
        <v>UnitCheckRecords.Add(new PreferedUnitRecord() { ParameterID = 177, ParameterCode = "345TClFol", ConditionID = 1, ConditionCode = "dg", QuantityID = 2725, QuantityCode = "MASSFTE", UnitID = 131, UnitCode = "ug/kg", TestID = 0, TestCode = "Tx" });</v>
      </c>
    </row>
    <row r="135" spans="1:15" x14ac:dyDescent="0.25">
      <c r="A135">
        <v>177</v>
      </c>
      <c r="B135" s="21" t="str">
        <f>INDEX('Aquo parameters'!$A$1:$H$6130,MATCH($A135,'Aquo parameters'!$E:$E,0),2)</f>
        <v>3,4,5-trichloorfenol</v>
      </c>
      <c r="C135" s="21" t="str">
        <f>INDEX('Aquo parameters'!$A$1:$H$6130,MATCH($A135,'Aquo parameters'!$E:$E,0),1)</f>
        <v>345TClFol</v>
      </c>
      <c r="D135">
        <v>8</v>
      </c>
      <c r="E135" t="s">
        <v>1315</v>
      </c>
      <c r="F135">
        <v>2720</v>
      </c>
      <c r="G135" t="s">
        <v>1672</v>
      </c>
      <c r="I135" s="25"/>
      <c r="J135">
        <v>14</v>
      </c>
      <c r="K135" t="s">
        <v>1441</v>
      </c>
      <c r="O135" t="str">
        <f t="shared" si="2"/>
        <v>UnitCheckRecords.Add(new PreferedUnitRecord() { ParameterID = 177, ParameterCode = "345TClFol", ConditionID = 8, ConditionCode = "NVT", QuantityID = 2720, QuantityCode = "CONCTTE", UnitID = 14, UnitCode = "ug/l", TestID = 0, TestCode = "Tx" });</v>
      </c>
    </row>
    <row r="136" spans="1:15" x14ac:dyDescent="0.25">
      <c r="A136" s="25">
        <v>178</v>
      </c>
      <c r="B136" s="21" t="str">
        <f>INDEX('Aquo parameters'!$A$1:$H$6130,MATCH($A136,'Aquo parameters'!$E:$E,0),2)</f>
        <v>3,4-dichlooraniline</v>
      </c>
      <c r="C136" s="21" t="str">
        <f>INDEX('Aquo parameters'!$A$1:$H$6130,MATCH($A136,'Aquo parameters'!$E:$E,0),1)</f>
        <v>34DClAn</v>
      </c>
      <c r="D136" t="str">
        <f>IF(E136 = "dg", "1", IF(E136 = "TEQdg", "5", IF(E136 = "Sndg", "4", IF(E136 = "C10C40dg", "93", "-1"))))</f>
        <v>1</v>
      </c>
      <c r="E136" s="25" t="s">
        <v>39</v>
      </c>
      <c r="F136" s="260" t="str">
        <f>IF(G136 = "CONCTTE", "2720", IF(G136 = "MASSFTE", "2725", ""))</f>
        <v>2725</v>
      </c>
      <c r="G136" t="s">
        <v>38</v>
      </c>
      <c r="I136" s="25"/>
      <c r="J136" t="str">
        <f>IF(K136="mg/kg","58",IF(K136="ug/kg","131",IF(K136="ng/kg","77","--")))</f>
        <v>58</v>
      </c>
      <c r="K136" s="75" t="s">
        <v>40</v>
      </c>
      <c r="O136" t="str">
        <f t="shared" si="2"/>
        <v>UnitCheckRecords.Add(new PreferedUnitRecord() { ParameterID = 178, ParameterCode = "34DClAn", ConditionID = 1, ConditionCode = "dg", QuantityID = 2725, QuantityCode = "MASSFTE", UnitID = 58, UnitCode = "mg/kg", TestID = 0, TestCode = "Tx" });</v>
      </c>
    </row>
    <row r="137" spans="1:15" x14ac:dyDescent="0.25">
      <c r="A137">
        <v>178</v>
      </c>
      <c r="B137" s="21" t="str">
        <f>INDEX('Aquo parameters'!$A$1:$H$6130,MATCH($A137,'Aquo parameters'!$E:$E,0),2)</f>
        <v>3,4-dichlooraniline</v>
      </c>
      <c r="C137" s="21" t="str">
        <f>INDEX('Aquo parameters'!$A$1:$H$6130,MATCH($A137,'Aquo parameters'!$E:$E,0),1)</f>
        <v>34DClAn</v>
      </c>
      <c r="D137">
        <v>8</v>
      </c>
      <c r="E137" t="s">
        <v>1315</v>
      </c>
      <c r="F137">
        <v>2720</v>
      </c>
      <c r="G137" t="s">
        <v>1672</v>
      </c>
      <c r="I137" s="25"/>
      <c r="J137">
        <v>14</v>
      </c>
      <c r="K137" t="s">
        <v>1441</v>
      </c>
      <c r="O137" t="str">
        <f t="shared" si="2"/>
        <v>UnitCheckRecords.Add(new PreferedUnitRecord() { ParameterID = 178, ParameterCode = "34DClAn", ConditionID = 8, ConditionCode = "NVT", QuantityID = 2720, QuantityCode = "CONCTTE", UnitID = 14, UnitCode = "ug/l", TestID = 0, TestCode = "Tx" });</v>
      </c>
    </row>
    <row r="138" spans="1:15" x14ac:dyDescent="0.25">
      <c r="A138" s="25">
        <v>179</v>
      </c>
      <c r="B138" s="21" t="str">
        <f>INDEX('Aquo parameters'!$A$1:$H$6130,MATCH($A138,'Aquo parameters'!$E:$E,0),2)</f>
        <v>3,4-dichloorfenol</v>
      </c>
      <c r="C138" s="21" t="str">
        <f>INDEX('Aquo parameters'!$A$1:$H$6130,MATCH($A138,'Aquo parameters'!$E:$E,0),1)</f>
        <v>34DClFol</v>
      </c>
      <c r="D138" t="str">
        <f>IF(E138 = "dg", "1", IF(E138 = "TEQdg", "5", IF(E138 = "Sndg", "4", IF(E138 = "C10C40dg", "93", "-1"))))</f>
        <v>1</v>
      </c>
      <c r="E138" s="25" t="s">
        <v>39</v>
      </c>
      <c r="F138" s="260" t="str">
        <f>IF(G138 = "CONCTTE", "2720", IF(G138 = "MASSFTE", "2725", ""))</f>
        <v>2725</v>
      </c>
      <c r="G138" t="s">
        <v>38</v>
      </c>
      <c r="I138" s="25"/>
      <c r="J138" t="str">
        <f>IF(K138="mg/kg","58",IF(K138="ug/kg","131",IF(K138="ng/kg","77","--")))</f>
        <v>58</v>
      </c>
      <c r="K138" s="25" t="s">
        <v>40</v>
      </c>
      <c r="O138" t="str">
        <f t="shared" si="2"/>
        <v>UnitCheckRecords.Add(new PreferedUnitRecord() { ParameterID = 179, ParameterCode = "34DClFol", ConditionID = 1, ConditionCode = "dg", QuantityID = 2725, QuantityCode = "MASSFTE", UnitID = 58, UnitCode = "mg/kg", TestID = 0, TestCode = "Tx" });</v>
      </c>
    </row>
    <row r="139" spans="1:15" x14ac:dyDescent="0.25">
      <c r="A139">
        <v>179</v>
      </c>
      <c r="B139" s="21" t="str">
        <f>INDEX('Aquo parameters'!$A$1:$H$6130,MATCH($A139,'Aquo parameters'!$E:$E,0),2)</f>
        <v>3,4-dichloorfenol</v>
      </c>
      <c r="C139" s="21" t="str">
        <f>INDEX('Aquo parameters'!$A$1:$H$6130,MATCH($A139,'Aquo parameters'!$E:$E,0),1)</f>
        <v>34DClFol</v>
      </c>
      <c r="D139">
        <v>8</v>
      </c>
      <c r="E139" t="s">
        <v>1315</v>
      </c>
      <c r="F139">
        <v>2720</v>
      </c>
      <c r="G139" t="s">
        <v>1672</v>
      </c>
      <c r="I139" s="25"/>
      <c r="J139">
        <v>14</v>
      </c>
      <c r="K139" t="s">
        <v>1441</v>
      </c>
      <c r="O139" t="str">
        <f t="shared" si="2"/>
        <v>UnitCheckRecords.Add(new PreferedUnitRecord() { ParameterID = 179, ParameterCode = "34DClFol", ConditionID = 8, ConditionCode = "NVT", QuantityID = 2720, QuantityCode = "CONCTTE", UnitID = 14, UnitCode = "ug/l", TestID = 0, TestCode = "Tx" });</v>
      </c>
    </row>
    <row r="140" spans="1:15" x14ac:dyDescent="0.25">
      <c r="A140" s="25">
        <v>185</v>
      </c>
      <c r="B140" s="21" t="str">
        <f>INDEX('Aquo parameters'!$A$1:$H$6130,MATCH($A140,'Aquo parameters'!$E:$E,0),2)</f>
        <v>3,5-dichlooraniline</v>
      </c>
      <c r="C140" s="21" t="str">
        <f>INDEX('Aquo parameters'!$A$1:$H$6130,MATCH($A140,'Aquo parameters'!$E:$E,0),1)</f>
        <v>35DClAn</v>
      </c>
      <c r="D140" t="str">
        <f>IF(E140 = "dg", "1", IF(E140 = "TEQdg", "5", IF(E140 = "Sndg", "4", IF(E140 = "C10C40dg", "93", "-1"))))</f>
        <v>1</v>
      </c>
      <c r="E140" s="25" t="s">
        <v>39</v>
      </c>
      <c r="F140" s="260" t="str">
        <f>IF(G140 = "CONCTTE", "2720", IF(G140 = "MASSFTE", "2725", ""))</f>
        <v>2725</v>
      </c>
      <c r="G140" t="s">
        <v>38</v>
      </c>
      <c r="I140" s="25"/>
      <c r="J140" t="str">
        <f>IF(K140="mg/kg","58",IF(K140="ug/kg","131",IF(K140="ng/kg","77","--")))</f>
        <v>58</v>
      </c>
      <c r="K140" s="75" t="s">
        <v>40</v>
      </c>
      <c r="O140" t="str">
        <f t="shared" si="2"/>
        <v>UnitCheckRecords.Add(new PreferedUnitRecord() { ParameterID = 185, ParameterCode = "35DClAn", ConditionID = 1, ConditionCode = "dg", QuantityID = 2725, QuantityCode = "MASSFTE", UnitID = 58, UnitCode = "mg/kg", TestID = 0, TestCode = "Tx" });</v>
      </c>
    </row>
    <row r="141" spans="1:15" x14ac:dyDescent="0.25">
      <c r="A141">
        <v>185</v>
      </c>
      <c r="B141" s="21" t="str">
        <f>INDEX('Aquo parameters'!$A$1:$H$6130,MATCH($A141,'Aquo parameters'!$E:$E,0),2)</f>
        <v>3,5-dichlooraniline</v>
      </c>
      <c r="C141" s="21" t="str">
        <f>INDEX('Aquo parameters'!$A$1:$H$6130,MATCH($A141,'Aquo parameters'!$E:$E,0),1)</f>
        <v>35DClAn</v>
      </c>
      <c r="D141">
        <v>8</v>
      </c>
      <c r="E141" t="s">
        <v>1315</v>
      </c>
      <c r="F141">
        <v>2720</v>
      </c>
      <c r="G141" t="s">
        <v>1672</v>
      </c>
      <c r="I141" s="25"/>
      <c r="J141">
        <v>14</v>
      </c>
      <c r="K141" t="s">
        <v>1441</v>
      </c>
      <c r="O141" t="str">
        <f t="shared" si="2"/>
        <v>UnitCheckRecords.Add(new PreferedUnitRecord() { ParameterID = 185, ParameterCode = "35DClAn", ConditionID = 8, ConditionCode = "NVT", QuantityID = 2720, QuantityCode = "CONCTTE", UnitID = 14, UnitCode = "ug/l", TestID = 0, TestCode = "Tx" });</v>
      </c>
    </row>
    <row r="142" spans="1:15" x14ac:dyDescent="0.25">
      <c r="A142" s="25">
        <v>186</v>
      </c>
      <c r="B142" s="21" t="str">
        <f>INDEX('Aquo parameters'!$A$1:$H$6130,MATCH($A142,'Aquo parameters'!$E:$E,0),2)</f>
        <v>3,5-dichloorfenol</v>
      </c>
      <c r="C142" s="21" t="str">
        <f>INDEX('Aquo parameters'!$A$1:$H$6130,MATCH($A142,'Aquo parameters'!$E:$E,0),1)</f>
        <v>35DClFol</v>
      </c>
      <c r="D142" t="str">
        <f>IF(E142 = "dg", "1", IF(E142 = "TEQdg", "5", IF(E142 = "Sndg", "4", IF(E142 = "C10C40dg", "93", "-1"))))</f>
        <v>1</v>
      </c>
      <c r="E142" s="25" t="s">
        <v>39</v>
      </c>
      <c r="F142" s="260" t="str">
        <f>IF(G142 = "CONCTTE", "2720", IF(G142 = "MASSFTE", "2725", ""))</f>
        <v>2725</v>
      </c>
      <c r="G142" t="s">
        <v>38</v>
      </c>
      <c r="I142" s="25"/>
      <c r="J142" t="str">
        <f>IF(K142="mg/kg","58",IF(K142="ug/kg","131",IF(K142="ng/kg","77","--")))</f>
        <v>58</v>
      </c>
      <c r="K142" s="25" t="s">
        <v>40</v>
      </c>
      <c r="O142" t="str">
        <f t="shared" si="2"/>
        <v>UnitCheckRecords.Add(new PreferedUnitRecord() { ParameterID = 186, ParameterCode = "35DClFol", ConditionID = 1, ConditionCode = "dg", QuantityID = 2725, QuantityCode = "MASSFTE", UnitID = 58, UnitCode = "mg/kg", TestID = 0, TestCode = "Tx" });</v>
      </c>
    </row>
    <row r="143" spans="1:15" x14ac:dyDescent="0.25">
      <c r="A143">
        <v>186</v>
      </c>
      <c r="B143" s="21" t="str">
        <f>INDEX('Aquo parameters'!$A$1:$H$6130,MATCH($A143,'Aquo parameters'!$E:$E,0),2)</f>
        <v>3,5-dichloorfenol</v>
      </c>
      <c r="C143" s="21" t="str">
        <f>INDEX('Aquo parameters'!$A$1:$H$6130,MATCH($A143,'Aquo parameters'!$E:$E,0),1)</f>
        <v>35DClFol</v>
      </c>
      <c r="D143">
        <v>8</v>
      </c>
      <c r="E143" t="s">
        <v>1315</v>
      </c>
      <c r="F143">
        <v>2720</v>
      </c>
      <c r="G143" t="s">
        <v>1672</v>
      </c>
      <c r="I143" s="25"/>
      <c r="J143">
        <v>14</v>
      </c>
      <c r="K143" t="s">
        <v>1441</v>
      </c>
      <c r="O143" t="str">
        <f t="shared" si="2"/>
        <v>UnitCheckRecords.Add(new PreferedUnitRecord() { ParameterID = 186, ParameterCode = "35DClFol", ConditionID = 8, ConditionCode = "NVT", QuantityID = 2720, QuantityCode = "CONCTTE", UnitID = 14, UnitCode = "ug/l", TestID = 0, TestCode = "Tx" });</v>
      </c>
    </row>
    <row r="144" spans="1:15" x14ac:dyDescent="0.25">
      <c r="A144" s="263">
        <v>193</v>
      </c>
      <c r="B144" s="21" t="str">
        <f>INDEX('Aquo parameters'!$A$1:$H$6130,MATCH($A144,'Aquo parameters'!$E:$E,0),2)</f>
        <v>som m-cresol en p-cresol</v>
      </c>
      <c r="C144" s="21" t="str">
        <f>INDEX('Aquo parameters'!$A$1:$H$6130,MATCH($A144,'Aquo parameters'!$E:$E,0),1)</f>
        <v>scresl2</v>
      </c>
      <c r="D144" t="str">
        <f>IF(E144 = "dg", "1", IF(E144 = "TEQdg", "5", IF(E144 = "Sndg", "4", IF(E144 = "C10C40dg", "93", "-1"))))</f>
        <v>1</v>
      </c>
      <c r="E144" s="25" t="s">
        <v>39</v>
      </c>
      <c r="F144" s="260" t="str">
        <f>IF(G144 = "CONCTTE", "2720", IF(G144 = "MASSFTE", "2725", ""))</f>
        <v>2725</v>
      </c>
      <c r="G144" t="s">
        <v>38</v>
      </c>
      <c r="I144" s="25"/>
      <c r="J144" t="str">
        <f>IF(K144="mg/kg","58",IF(K144="ug/kg","131",IF(K144="ng/kg","77","--")))</f>
        <v>58</v>
      </c>
      <c r="K144" s="25" t="s">
        <v>40</v>
      </c>
      <c r="O144" t="str">
        <f t="shared" si="2"/>
        <v>UnitCheckRecords.Add(new PreferedUnitRecord() { ParameterID = 193, ParameterCode = "scresl2", ConditionID = 1, ConditionCode = "dg", QuantityID = 2725, QuantityCode = "MASSFTE", UnitID = 58, UnitCode = "mg/kg", TestID = 0, TestCode = "Tx" });</v>
      </c>
    </row>
    <row r="145" spans="1:15" x14ac:dyDescent="0.25">
      <c r="A145">
        <v>193</v>
      </c>
      <c r="B145" s="21" t="str">
        <f>INDEX('Aquo parameters'!$A$1:$H$6130,MATCH($A145,'Aquo parameters'!$E:$E,0),2)</f>
        <v>som m-cresol en p-cresol</v>
      </c>
      <c r="C145" s="21" t="str">
        <f>INDEX('Aquo parameters'!$A$1:$H$6130,MATCH($A145,'Aquo parameters'!$E:$E,0),1)</f>
        <v>scresl2</v>
      </c>
      <c r="D145">
        <v>8</v>
      </c>
      <c r="E145" t="s">
        <v>1315</v>
      </c>
      <c r="F145">
        <v>2720</v>
      </c>
      <c r="G145" t="s">
        <v>1672</v>
      </c>
      <c r="I145" s="25"/>
      <c r="J145">
        <v>14</v>
      </c>
      <c r="K145" t="s">
        <v>1441</v>
      </c>
      <c r="O145" t="str">
        <f t="shared" si="2"/>
        <v>UnitCheckRecords.Add(new PreferedUnitRecord() { ParameterID = 193, ParameterCode = "scresl2", ConditionID = 8, ConditionCode = "NVT", QuantityID = 2720, QuantityCode = "CONCTTE", UnitID = 14, UnitCode = "ug/l", TestID = 0, TestCode = "Tx" });</v>
      </c>
    </row>
    <row r="146" spans="1:15" x14ac:dyDescent="0.25">
      <c r="A146" s="25">
        <v>197</v>
      </c>
      <c r="B146" s="21" t="str">
        <f>INDEX('Aquo parameters'!$A$1:$H$6130,MATCH($A146,'Aquo parameters'!$E:$E,0),2)</f>
        <v>3-chlooraniline</v>
      </c>
      <c r="C146" s="21" t="str">
        <f>INDEX('Aquo parameters'!$A$1:$H$6130,MATCH($A146,'Aquo parameters'!$E:$E,0),1)</f>
        <v>3ClAn</v>
      </c>
      <c r="D146" t="str">
        <f>IF(E146 = "dg", "1", IF(E146 = "TEQdg", "5", IF(E146 = "Sndg", "4", IF(E146 = "C10C40dg", "93", "-1"))))</f>
        <v>1</v>
      </c>
      <c r="E146" s="25" t="s">
        <v>39</v>
      </c>
      <c r="F146" s="260" t="str">
        <f>IF(G146 = "CONCTTE", "2720", IF(G146 = "MASSFTE", "2725", ""))</f>
        <v>2725</v>
      </c>
      <c r="G146" t="s">
        <v>38</v>
      </c>
      <c r="I146" s="25"/>
      <c r="J146" t="str">
        <f>IF(K146="mg/kg","58",IF(K146="ug/kg","131",IF(K146="ng/kg","77","--")))</f>
        <v>58</v>
      </c>
      <c r="K146" s="75" t="s">
        <v>40</v>
      </c>
      <c r="O146" t="str">
        <f t="shared" si="2"/>
        <v>UnitCheckRecords.Add(new PreferedUnitRecord() { ParameterID = 197, ParameterCode = "3ClAn", ConditionID = 1, ConditionCode = "dg", QuantityID = 2725, QuantityCode = "MASSFTE", UnitID = 58, UnitCode = "mg/kg", TestID = 0, TestCode = "Tx" });</v>
      </c>
    </row>
    <row r="147" spans="1:15" x14ac:dyDescent="0.25">
      <c r="A147">
        <v>197</v>
      </c>
      <c r="B147" s="21" t="str">
        <f>INDEX('Aquo parameters'!$A$1:$H$6130,MATCH($A147,'Aquo parameters'!$E:$E,0),2)</f>
        <v>3-chlooraniline</v>
      </c>
      <c r="C147" s="21" t="str">
        <f>INDEX('Aquo parameters'!$A$1:$H$6130,MATCH($A147,'Aquo parameters'!$E:$E,0),1)</f>
        <v>3ClAn</v>
      </c>
      <c r="D147">
        <v>8</v>
      </c>
      <c r="E147" t="s">
        <v>1315</v>
      </c>
      <c r="F147">
        <v>2720</v>
      </c>
      <c r="G147" t="s">
        <v>1672</v>
      </c>
      <c r="I147" s="25"/>
      <c r="J147">
        <v>14</v>
      </c>
      <c r="K147" t="s">
        <v>1441</v>
      </c>
      <c r="O147" t="str">
        <f t="shared" si="2"/>
        <v>UnitCheckRecords.Add(new PreferedUnitRecord() { ParameterID = 197, ParameterCode = "3ClAn", ConditionID = 8, ConditionCode = "NVT", QuantityID = 2720, QuantityCode = "CONCTTE", UnitID = 14, UnitCode = "ug/l", TestID = 0, TestCode = "Tx" });</v>
      </c>
    </row>
    <row r="148" spans="1:15" x14ac:dyDescent="0.25">
      <c r="A148" s="25">
        <v>198</v>
      </c>
      <c r="B148" s="21" t="str">
        <f>INDEX('Aquo parameters'!$A$1:$H$6130,MATCH($A148,'Aquo parameters'!$E:$E,0),2)</f>
        <v>3-chloorfenol</v>
      </c>
      <c r="C148" s="21" t="str">
        <f>INDEX('Aquo parameters'!$A$1:$H$6130,MATCH($A148,'Aquo parameters'!$E:$E,0),1)</f>
        <v>3ClFol</v>
      </c>
      <c r="D148" t="str">
        <f>IF(E148 = "dg", "1", IF(E148 = "TEQdg", "5", IF(E148 = "Sndg", "4", IF(E148 = "C10C40dg", "93", "-1"))))</f>
        <v>1</v>
      </c>
      <c r="E148" s="25" t="s">
        <v>39</v>
      </c>
      <c r="F148" s="260" t="str">
        <f>IF(G148 = "CONCTTE", "2720", IF(G148 = "MASSFTE", "2725", ""))</f>
        <v>2725</v>
      </c>
      <c r="G148" t="s">
        <v>38</v>
      </c>
      <c r="I148" s="25"/>
      <c r="J148" t="str">
        <f>IF(K148="mg/kg","58",IF(K148="ug/kg","131",IF(K148="ng/kg","77","--")))</f>
        <v>131</v>
      </c>
      <c r="K148" s="25" t="s">
        <v>51</v>
      </c>
      <c r="O148" t="str">
        <f t="shared" si="2"/>
        <v>UnitCheckRecords.Add(new PreferedUnitRecord() { ParameterID = 198, ParameterCode = "3ClFol", ConditionID = 1, ConditionCode = "dg", QuantityID = 2725, QuantityCode = "MASSFTE", UnitID = 131, UnitCode = "ug/kg", TestID = 0, TestCode = "Tx" });</v>
      </c>
    </row>
    <row r="149" spans="1:15" x14ac:dyDescent="0.25">
      <c r="A149">
        <v>198</v>
      </c>
      <c r="B149" s="21" t="str">
        <f>INDEX('Aquo parameters'!$A$1:$H$6130,MATCH($A149,'Aquo parameters'!$E:$E,0),2)</f>
        <v>3-chloorfenol</v>
      </c>
      <c r="C149" s="21" t="str">
        <f>INDEX('Aquo parameters'!$A$1:$H$6130,MATCH($A149,'Aquo parameters'!$E:$E,0),1)</f>
        <v>3ClFol</v>
      </c>
      <c r="D149">
        <v>8</v>
      </c>
      <c r="E149" t="s">
        <v>1315</v>
      </c>
      <c r="F149">
        <v>2720</v>
      </c>
      <c r="G149" t="s">
        <v>1672</v>
      </c>
      <c r="I149" s="25"/>
      <c r="J149">
        <v>14</v>
      </c>
      <c r="K149" t="s">
        <v>1441</v>
      </c>
      <c r="O149" t="str">
        <f t="shared" si="2"/>
        <v>UnitCheckRecords.Add(new PreferedUnitRecord() { ParameterID = 198, ParameterCode = "3ClFol", ConditionID = 8, ConditionCode = "NVT", QuantityID = 2720, QuantityCode = "CONCTTE", UnitID = 14, UnitCode = "ug/l", TestID = 0, TestCode = "Tx" });</v>
      </c>
    </row>
    <row r="150" spans="1:15" x14ac:dyDescent="0.25">
      <c r="A150" s="21">
        <v>202</v>
      </c>
      <c r="B150" s="21" t="str">
        <f>INDEX('Aquo parameters'!$A$1:$H$6130,MATCH($A150,'Aquo parameters'!$E:$E,0),2)</f>
        <v>3-ethyltolueen</v>
      </c>
      <c r="C150" s="21" t="str">
        <f>INDEX('Aquo parameters'!$A$1:$H$6130,MATCH($A150,'Aquo parameters'!$E:$E,0),1)</f>
        <v>3C2yTol</v>
      </c>
      <c r="D150" t="str">
        <f>IF(E150 = "dg", "1", IF(E150 = "TEQdg", "5", IF(E150 = "Sndg", "4", IF(E150 = "C10C40dg", "93", "-1"))))</f>
        <v>1</v>
      </c>
      <c r="E150" s="21" t="s">
        <v>39</v>
      </c>
      <c r="F150" s="260" t="str">
        <f>IF(G150 = "CONCTTE", "2720", IF(G150 = "MASSFTE", "2725", ""))</f>
        <v>2725</v>
      </c>
      <c r="G150" t="s">
        <v>38</v>
      </c>
      <c r="I150" s="25"/>
      <c r="J150" t="str">
        <f>IF(K150="mg/kg","58",IF(K150="ug/kg","131",IF(K150="ng/kg","77","--")))</f>
        <v>58</v>
      </c>
      <c r="K150" s="25" t="s">
        <v>40</v>
      </c>
      <c r="O150" t="str">
        <f t="shared" si="2"/>
        <v>UnitCheckRecords.Add(new PreferedUnitRecord() { ParameterID = 202, ParameterCode = "3C2yTol", ConditionID = 1, ConditionCode = "dg", QuantityID = 2725, QuantityCode = "MASSFTE", UnitID = 58, UnitCode = "mg/kg", TestID = 0, TestCode = "Tx" });</v>
      </c>
    </row>
    <row r="151" spans="1:15" x14ac:dyDescent="0.25">
      <c r="A151">
        <v>202</v>
      </c>
      <c r="B151" s="21" t="str">
        <f>INDEX('Aquo parameters'!$A$1:$H$6130,MATCH($A151,'Aquo parameters'!$E:$E,0),2)</f>
        <v>3-ethyltolueen</v>
      </c>
      <c r="C151" s="21" t="str">
        <f>INDEX('Aquo parameters'!$A$1:$H$6130,MATCH($A151,'Aquo parameters'!$E:$E,0),1)</f>
        <v>3C2yTol</v>
      </c>
      <c r="D151">
        <v>8</v>
      </c>
      <c r="E151" t="s">
        <v>1315</v>
      </c>
      <c r="F151">
        <v>2720</v>
      </c>
      <c r="G151" t="s">
        <v>1672</v>
      </c>
      <c r="I151" s="25"/>
      <c r="J151">
        <v>14</v>
      </c>
      <c r="K151" t="s">
        <v>1441</v>
      </c>
      <c r="O151" t="str">
        <f t="shared" si="2"/>
        <v>UnitCheckRecords.Add(new PreferedUnitRecord() { ParameterID = 202, ParameterCode = "3C2yTol", ConditionID = 8, ConditionCode = "NVT", QuantityID = 2720, QuantityCode = "CONCTTE", UnitID = 14, UnitCode = "ug/l", TestID = 0, TestCode = "Tx" });</v>
      </c>
    </row>
    <row r="152" spans="1:15" x14ac:dyDescent="0.25">
      <c r="A152" s="25">
        <v>215</v>
      </c>
      <c r="B152" s="21" t="str">
        <f>INDEX('Aquo parameters'!$A$1:$H$6130,MATCH($A152,'Aquo parameters'!$E:$E,0),2)</f>
        <v>4,4'-dichloordifenyldichloorethaan</v>
      </c>
      <c r="C152" s="21" t="str">
        <f>INDEX('Aquo parameters'!$A$1:$H$6130,MATCH($A152,'Aquo parameters'!$E:$E,0),1)</f>
        <v>44DDD</v>
      </c>
      <c r="D152" t="str">
        <f>IF(E152 = "dg", "1", IF(E152 = "TEQdg", "5", IF(E152 = "Sndg", "4", IF(E152 = "C10C40dg", "93", "-1"))))</f>
        <v>1</v>
      </c>
      <c r="E152" s="25" t="s">
        <v>39</v>
      </c>
      <c r="F152" s="260" t="str">
        <f>IF(G152 = "CONCTTE", "2720", IF(G152 = "MASSFTE", "2725", ""))</f>
        <v>2725</v>
      </c>
      <c r="G152" t="s">
        <v>38</v>
      </c>
      <c r="I152" s="25"/>
      <c r="J152" t="str">
        <f>IF(K152="mg/kg","58",IF(K152="ug/kg","131",IF(K152="ng/kg","77","--")))</f>
        <v>131</v>
      </c>
      <c r="K152" s="25" t="s">
        <v>51</v>
      </c>
      <c r="O152" t="str">
        <f t="shared" si="2"/>
        <v>UnitCheckRecords.Add(new PreferedUnitRecord() { ParameterID = 215, ParameterCode = "44DDD", ConditionID = 1, ConditionCode = "dg", QuantityID = 2725, QuantityCode = "MASSFTE", UnitID = 131, UnitCode = "ug/kg", TestID = 0, TestCode = "Tx" });</v>
      </c>
    </row>
    <row r="153" spans="1:15" x14ac:dyDescent="0.25">
      <c r="A153">
        <v>215</v>
      </c>
      <c r="B153" s="21" t="str">
        <f>INDEX('Aquo parameters'!$A$1:$H$6130,MATCH($A153,'Aquo parameters'!$E:$E,0),2)</f>
        <v>4,4'-dichloordifenyldichloorethaan</v>
      </c>
      <c r="C153" s="21" t="str">
        <f>INDEX('Aquo parameters'!$A$1:$H$6130,MATCH($A153,'Aquo parameters'!$E:$E,0),1)</f>
        <v>44DDD</v>
      </c>
      <c r="D153">
        <v>8</v>
      </c>
      <c r="E153" t="s">
        <v>1315</v>
      </c>
      <c r="F153">
        <v>2720</v>
      </c>
      <c r="G153" t="s">
        <v>1672</v>
      </c>
      <c r="I153" s="25"/>
      <c r="J153">
        <v>14</v>
      </c>
      <c r="K153" t="s">
        <v>1441</v>
      </c>
      <c r="O153" t="str">
        <f t="shared" si="2"/>
        <v>UnitCheckRecords.Add(new PreferedUnitRecord() { ParameterID = 215, ParameterCode = "44DDD", ConditionID = 8, ConditionCode = "NVT", QuantityID = 2720, QuantityCode = "CONCTTE", UnitID = 14, UnitCode = "ug/l", TestID = 0, TestCode = "Tx" });</v>
      </c>
    </row>
    <row r="154" spans="1:15" x14ac:dyDescent="0.25">
      <c r="A154" s="25">
        <v>216</v>
      </c>
      <c r="B154" s="21" t="str">
        <f>INDEX('Aquo parameters'!$A$1:$H$6130,MATCH($A154,'Aquo parameters'!$E:$E,0),2)</f>
        <v>4,4'-dichloordifenyldichlooretheen</v>
      </c>
      <c r="C154" s="21" t="str">
        <f>INDEX('Aquo parameters'!$A$1:$H$6130,MATCH($A154,'Aquo parameters'!$E:$E,0),1)</f>
        <v>44DDE</v>
      </c>
      <c r="D154" t="str">
        <f>IF(E154 = "dg", "1", IF(E154 = "TEQdg", "5", IF(E154 = "Sndg", "4", IF(E154 = "C10C40dg", "93", "-1"))))</f>
        <v>1</v>
      </c>
      <c r="E154" s="25" t="s">
        <v>39</v>
      </c>
      <c r="F154" s="260" t="str">
        <f>IF(G154 = "CONCTTE", "2720", IF(G154 = "MASSFTE", "2725", ""))</f>
        <v>2725</v>
      </c>
      <c r="G154" t="s">
        <v>38</v>
      </c>
      <c r="I154" s="25"/>
      <c r="J154" t="str">
        <f>IF(K154="mg/kg","58",IF(K154="ug/kg","131",IF(K154="ng/kg","77","--")))</f>
        <v>131</v>
      </c>
      <c r="K154" s="25" t="s">
        <v>51</v>
      </c>
      <c r="O154" t="str">
        <f t="shared" si="2"/>
        <v>UnitCheckRecords.Add(new PreferedUnitRecord() { ParameterID = 216, ParameterCode = "44DDE", ConditionID = 1, ConditionCode = "dg", QuantityID = 2725, QuantityCode = "MASSFTE", UnitID = 131, UnitCode = "ug/kg", TestID = 0, TestCode = "Tx" });</v>
      </c>
    </row>
    <row r="155" spans="1:15" x14ac:dyDescent="0.25">
      <c r="A155">
        <v>216</v>
      </c>
      <c r="B155" s="21" t="str">
        <f>INDEX('Aquo parameters'!$A$1:$H$6130,MATCH($A155,'Aquo parameters'!$E:$E,0),2)</f>
        <v>4,4'-dichloordifenyldichlooretheen</v>
      </c>
      <c r="C155" s="21" t="str">
        <f>INDEX('Aquo parameters'!$A$1:$H$6130,MATCH($A155,'Aquo parameters'!$E:$E,0),1)</f>
        <v>44DDE</v>
      </c>
      <c r="D155">
        <v>8</v>
      </c>
      <c r="E155" t="s">
        <v>1315</v>
      </c>
      <c r="F155">
        <v>2720</v>
      </c>
      <c r="G155" t="s">
        <v>1672</v>
      </c>
      <c r="I155" s="25"/>
      <c r="J155">
        <v>14</v>
      </c>
      <c r="K155" t="s">
        <v>1441</v>
      </c>
      <c r="O155" t="str">
        <f t="shared" si="2"/>
        <v>UnitCheckRecords.Add(new PreferedUnitRecord() { ParameterID = 216, ParameterCode = "44DDE", ConditionID = 8, ConditionCode = "NVT", QuantityID = 2720, QuantityCode = "CONCTTE", UnitID = 14, UnitCode = "ug/l", TestID = 0, TestCode = "Tx" });</v>
      </c>
    </row>
    <row r="156" spans="1:15" x14ac:dyDescent="0.25">
      <c r="A156" s="25">
        <v>217</v>
      </c>
      <c r="B156" s="21" t="str">
        <f>INDEX('Aquo parameters'!$A$1:$H$6130,MATCH($A156,'Aquo parameters'!$E:$E,0),2)</f>
        <v>4,4'-dichloordifenyltrichloorethaan</v>
      </c>
      <c r="C156" s="21" t="str">
        <f>INDEX('Aquo parameters'!$A$1:$H$6130,MATCH($A156,'Aquo parameters'!$E:$E,0),1)</f>
        <v>44DDT</v>
      </c>
      <c r="D156" t="str">
        <f>IF(E156 = "dg", "1", IF(E156 = "TEQdg", "5", IF(E156 = "Sndg", "4", IF(E156 = "C10C40dg", "93", "-1"))))</f>
        <v>1</v>
      </c>
      <c r="E156" s="25" t="s">
        <v>39</v>
      </c>
      <c r="F156" s="260" t="str">
        <f>IF(G156 = "CONCTTE", "2720", IF(G156 = "MASSFTE", "2725", ""))</f>
        <v>2725</v>
      </c>
      <c r="G156" t="s">
        <v>38</v>
      </c>
      <c r="I156" s="25"/>
      <c r="J156" t="str">
        <f>IF(K156="mg/kg","58",IF(K156="ug/kg","131",IF(K156="ng/kg","77","--")))</f>
        <v>131</v>
      </c>
      <c r="K156" s="25" t="s">
        <v>51</v>
      </c>
      <c r="O156" t="str">
        <f t="shared" si="2"/>
        <v>UnitCheckRecords.Add(new PreferedUnitRecord() { ParameterID = 217, ParameterCode = "44DDT", ConditionID = 1, ConditionCode = "dg", QuantityID = 2725, QuantityCode = "MASSFTE", UnitID = 131, UnitCode = "ug/kg", TestID = 0, TestCode = "Tx" });</v>
      </c>
    </row>
    <row r="157" spans="1:15" x14ac:dyDescent="0.25">
      <c r="A157">
        <v>217</v>
      </c>
      <c r="B157" s="21" t="str">
        <f>INDEX('Aquo parameters'!$A$1:$H$6130,MATCH($A157,'Aquo parameters'!$E:$E,0),2)</f>
        <v>4,4'-dichloordifenyltrichloorethaan</v>
      </c>
      <c r="C157" s="21" t="str">
        <f>INDEX('Aquo parameters'!$A$1:$H$6130,MATCH($A157,'Aquo parameters'!$E:$E,0),1)</f>
        <v>44DDT</v>
      </c>
      <c r="D157">
        <v>8</v>
      </c>
      <c r="E157" t="s">
        <v>1315</v>
      </c>
      <c r="F157">
        <v>2720</v>
      </c>
      <c r="G157" t="s">
        <v>1672</v>
      </c>
      <c r="I157" s="25"/>
      <c r="J157">
        <v>14</v>
      </c>
      <c r="K157" t="s">
        <v>1441</v>
      </c>
      <c r="O157" t="str">
        <f t="shared" si="2"/>
        <v>UnitCheckRecords.Add(new PreferedUnitRecord() { ParameterID = 217, ParameterCode = "44DDT", ConditionID = 8, ConditionCode = "NVT", QuantityID = 2720, QuantityCode = "CONCTTE", UnitID = 14, UnitCode = "ug/l", TestID = 0, TestCode = "Tx" });</v>
      </c>
    </row>
    <row r="158" spans="1:15" x14ac:dyDescent="0.25">
      <c r="A158" s="25">
        <v>224</v>
      </c>
      <c r="B158" s="21" t="str">
        <f>INDEX('Aquo parameters'!$A$1:$H$6130,MATCH($A158,'Aquo parameters'!$E:$E,0),2)</f>
        <v>4-chloor-2-methylfenol</v>
      </c>
      <c r="C158" s="21" t="str">
        <f>INDEX('Aquo parameters'!$A$1:$H$6130,MATCH($A158,'Aquo parameters'!$E:$E,0),1)</f>
        <v>4Cl2C1yFol</v>
      </c>
      <c r="D158" t="str">
        <f>IF(E158 = "dg", "1", IF(E158 = "TEQdg", "5", IF(E158 = "Sndg", "4", IF(E158 = "C10C40dg", "93", "-1"))))</f>
        <v>1</v>
      </c>
      <c r="E158" s="25" t="s">
        <v>39</v>
      </c>
      <c r="F158" s="260" t="str">
        <f>IF(G158 = "CONCTTE", "2720", IF(G158 = "MASSFTE", "2725", ""))</f>
        <v>2725</v>
      </c>
      <c r="G158" t="s">
        <v>38</v>
      </c>
      <c r="I158" s="25"/>
      <c r="J158" t="str">
        <f>IF(K158="mg/kg","58",IF(K158="ug/kg","131",IF(K158="ng/kg","77","--")))</f>
        <v>58</v>
      </c>
      <c r="K158" s="25" t="s">
        <v>40</v>
      </c>
      <c r="O158" t="str">
        <f t="shared" si="2"/>
        <v>UnitCheckRecords.Add(new PreferedUnitRecord() { ParameterID = 224, ParameterCode = "4Cl2C1yFol", ConditionID = 1, ConditionCode = "dg", QuantityID = 2725, QuantityCode = "MASSFTE", UnitID = 58, UnitCode = "mg/kg", TestID = 0, TestCode = "Tx" });</v>
      </c>
    </row>
    <row r="159" spans="1:15" x14ac:dyDescent="0.25">
      <c r="A159">
        <v>224</v>
      </c>
      <c r="B159" s="21" t="str">
        <f>INDEX('Aquo parameters'!$A$1:$H$6130,MATCH($A159,'Aquo parameters'!$E:$E,0),2)</f>
        <v>4-chloor-2-methylfenol</v>
      </c>
      <c r="C159" s="21" t="str">
        <f>INDEX('Aquo parameters'!$A$1:$H$6130,MATCH($A159,'Aquo parameters'!$E:$E,0),1)</f>
        <v>4Cl2C1yFol</v>
      </c>
      <c r="D159">
        <v>8</v>
      </c>
      <c r="E159" t="s">
        <v>1315</v>
      </c>
      <c r="F159">
        <v>2720</v>
      </c>
      <c r="G159" t="s">
        <v>1672</v>
      </c>
      <c r="I159" s="25"/>
      <c r="J159">
        <v>14</v>
      </c>
      <c r="K159" t="s">
        <v>1441</v>
      </c>
      <c r="O159" t="str">
        <f t="shared" si="2"/>
        <v>UnitCheckRecords.Add(new PreferedUnitRecord() { ParameterID = 224, ParameterCode = "4Cl2C1yFol", ConditionID = 8, ConditionCode = "NVT", QuantityID = 2720, QuantityCode = "CONCTTE", UnitID = 14, UnitCode = "ug/l", TestID = 0, TestCode = "Tx" });</v>
      </c>
    </row>
    <row r="160" spans="1:15" x14ac:dyDescent="0.25">
      <c r="A160" s="21">
        <v>225</v>
      </c>
      <c r="B160" s="21" t="str">
        <f>INDEX('Aquo parameters'!$A$1:$H$6130,MATCH($A160,'Aquo parameters'!$E:$E,0),2)</f>
        <v>2-methyl-4-chloorfenoxyazijnzuur</v>
      </c>
      <c r="C160" s="21" t="str">
        <f>INDEX('Aquo parameters'!$A$1:$H$6130,MATCH($A160,'Aquo parameters'!$E:$E,0),1)</f>
        <v>MCPA</v>
      </c>
      <c r="D160" t="str">
        <f>IF(E160 = "dg", "1", IF(E160 = "TEQdg", "5", IF(E160 = "Sndg", "4", IF(E160 = "C10C40dg", "93", "-1"))))</f>
        <v>1</v>
      </c>
      <c r="E160" s="21" t="s">
        <v>39</v>
      </c>
      <c r="F160" s="260" t="str">
        <f>IF(G160 = "CONCTTE", "2720", IF(G160 = "MASSFTE", "2725", ""))</f>
        <v>2725</v>
      </c>
      <c r="G160" t="s">
        <v>38</v>
      </c>
      <c r="I160" s="25"/>
      <c r="J160" t="str">
        <f>IF(K160="mg/kg","58",IF(K160="ug/kg","131",IF(K160="ng/kg","77","--")))</f>
        <v>58</v>
      </c>
      <c r="K160" s="25" t="s">
        <v>40</v>
      </c>
      <c r="O160" t="str">
        <f t="shared" si="2"/>
        <v>UnitCheckRecords.Add(new PreferedUnitRecord() { ParameterID = 225, ParameterCode = "MCPA", ConditionID = 1, ConditionCode = "dg", QuantityID = 2725, QuantityCode = "MASSFTE", UnitID = 58, UnitCode = "mg/kg", TestID = 0, TestCode = "Tx" });</v>
      </c>
    </row>
    <row r="161" spans="1:15" x14ac:dyDescent="0.25">
      <c r="A161">
        <v>225</v>
      </c>
      <c r="B161" s="21" t="str">
        <f>INDEX('Aquo parameters'!$A$1:$H$6130,MATCH($A161,'Aquo parameters'!$E:$E,0),2)</f>
        <v>2-methyl-4-chloorfenoxyazijnzuur</v>
      </c>
      <c r="C161" s="21" t="str">
        <f>INDEX('Aquo parameters'!$A$1:$H$6130,MATCH($A161,'Aquo parameters'!$E:$E,0),1)</f>
        <v>MCPA</v>
      </c>
      <c r="D161">
        <v>8</v>
      </c>
      <c r="E161" t="s">
        <v>1315</v>
      </c>
      <c r="F161">
        <v>2720</v>
      </c>
      <c r="G161" t="s">
        <v>1672</v>
      </c>
      <c r="I161" s="25"/>
      <c r="J161">
        <v>14</v>
      </c>
      <c r="K161" t="s">
        <v>1441</v>
      </c>
      <c r="O161" t="str">
        <f t="shared" si="2"/>
        <v>UnitCheckRecords.Add(new PreferedUnitRecord() { ParameterID = 225, ParameterCode = "MCPA", ConditionID = 8, ConditionCode = "NVT", QuantityID = 2720, QuantityCode = "CONCTTE", UnitID = 14, UnitCode = "ug/l", TestID = 0, TestCode = "Tx" });</v>
      </c>
    </row>
    <row r="162" spans="1:15" x14ac:dyDescent="0.25">
      <c r="A162" s="25">
        <v>227</v>
      </c>
      <c r="B162" s="21" t="str">
        <f>INDEX('Aquo parameters'!$A$1:$H$6130,MATCH($A162,'Aquo parameters'!$E:$E,0),2)</f>
        <v>4-chloor-3-methylfenol</v>
      </c>
      <c r="C162" s="21" t="str">
        <f>INDEX('Aquo parameters'!$A$1:$H$6130,MATCH($A162,'Aquo parameters'!$E:$E,0),1)</f>
        <v>4Cl3C1yFol</v>
      </c>
      <c r="D162" t="str">
        <f>IF(E162 = "dg", "1", IF(E162 = "TEQdg", "5", IF(E162 = "Sndg", "4", IF(E162 = "C10C40dg", "93", "-1"))))</f>
        <v>1</v>
      </c>
      <c r="E162" s="25" t="s">
        <v>39</v>
      </c>
      <c r="F162" s="260" t="str">
        <f>IF(G162 = "CONCTTE", "2720", IF(G162 = "MASSFTE", "2725", ""))</f>
        <v>2725</v>
      </c>
      <c r="G162" t="s">
        <v>38</v>
      </c>
      <c r="I162" s="25"/>
      <c r="J162" t="str">
        <f>IF(K162="mg/kg","58",IF(K162="ug/kg","131",IF(K162="ng/kg","77","--")))</f>
        <v>58</v>
      </c>
      <c r="K162" s="25" t="s">
        <v>40</v>
      </c>
      <c r="O162" t="str">
        <f t="shared" si="2"/>
        <v>UnitCheckRecords.Add(new PreferedUnitRecord() { ParameterID = 227, ParameterCode = "4Cl3C1yFol", ConditionID = 1, ConditionCode = "dg", QuantityID = 2725, QuantityCode = "MASSFTE", UnitID = 58, UnitCode = "mg/kg", TestID = 0, TestCode = "Tx" });</v>
      </c>
    </row>
    <row r="163" spans="1:15" x14ac:dyDescent="0.25">
      <c r="A163">
        <v>227</v>
      </c>
      <c r="B163" s="21" t="str">
        <f>INDEX('Aquo parameters'!$A$1:$H$6130,MATCH($A163,'Aquo parameters'!$E:$E,0),2)</f>
        <v>4-chloor-3-methylfenol</v>
      </c>
      <c r="C163" s="21" t="str">
        <f>INDEX('Aquo parameters'!$A$1:$H$6130,MATCH($A163,'Aquo parameters'!$E:$E,0),1)</f>
        <v>4Cl3C1yFol</v>
      </c>
      <c r="D163">
        <v>8</v>
      </c>
      <c r="E163" t="s">
        <v>1315</v>
      </c>
      <c r="F163">
        <v>2720</v>
      </c>
      <c r="G163" t="s">
        <v>1672</v>
      </c>
      <c r="I163" s="25"/>
      <c r="J163">
        <v>14</v>
      </c>
      <c r="K163" t="s">
        <v>1441</v>
      </c>
      <c r="O163" t="str">
        <f t="shared" si="2"/>
        <v>UnitCheckRecords.Add(new PreferedUnitRecord() { ParameterID = 227, ParameterCode = "4Cl3C1yFol", ConditionID = 8, ConditionCode = "NVT", QuantityID = 2720, QuantityCode = "CONCTTE", UnitID = 14, UnitCode = "ug/l", TestID = 0, TestCode = "Tx" });</v>
      </c>
    </row>
    <row r="164" spans="1:15" x14ac:dyDescent="0.25">
      <c r="A164" s="25">
        <v>228</v>
      </c>
      <c r="B164" s="21" t="str">
        <f>INDEX('Aquo parameters'!$A$1:$H$6130,MATCH($A164,'Aquo parameters'!$E:$E,0),2)</f>
        <v>4-chlooraniline</v>
      </c>
      <c r="C164" s="21" t="str">
        <f>INDEX('Aquo parameters'!$A$1:$H$6130,MATCH($A164,'Aquo parameters'!$E:$E,0),1)</f>
        <v>4ClAn</v>
      </c>
      <c r="D164" t="str">
        <f>IF(E164 = "dg", "1", IF(E164 = "TEQdg", "5", IF(E164 = "Sndg", "4", IF(E164 = "C10C40dg", "93", "-1"))))</f>
        <v>1</v>
      </c>
      <c r="E164" s="25" t="s">
        <v>39</v>
      </c>
      <c r="F164" s="260" t="str">
        <f>IF(G164 = "CONCTTE", "2720", IF(G164 = "MASSFTE", "2725", ""))</f>
        <v>2725</v>
      </c>
      <c r="G164" t="s">
        <v>38</v>
      </c>
      <c r="I164" s="25"/>
      <c r="J164" t="str">
        <f>IF(K164="mg/kg","58",IF(K164="ug/kg","131",IF(K164="ng/kg","77","--")))</f>
        <v>58</v>
      </c>
      <c r="K164" s="75" t="s">
        <v>40</v>
      </c>
      <c r="O164" t="str">
        <f t="shared" si="2"/>
        <v>UnitCheckRecords.Add(new PreferedUnitRecord() { ParameterID = 228, ParameterCode = "4ClAn", ConditionID = 1, ConditionCode = "dg", QuantityID = 2725, QuantityCode = "MASSFTE", UnitID = 58, UnitCode = "mg/kg", TestID = 0, TestCode = "Tx" });</v>
      </c>
    </row>
    <row r="165" spans="1:15" x14ac:dyDescent="0.25">
      <c r="A165">
        <v>228</v>
      </c>
      <c r="B165" s="21" t="str">
        <f>INDEX('Aquo parameters'!$A$1:$H$6130,MATCH($A165,'Aquo parameters'!$E:$E,0),2)</f>
        <v>4-chlooraniline</v>
      </c>
      <c r="C165" s="21" t="str">
        <f>INDEX('Aquo parameters'!$A$1:$H$6130,MATCH($A165,'Aquo parameters'!$E:$E,0),1)</f>
        <v>4ClAn</v>
      </c>
      <c r="D165">
        <v>8</v>
      </c>
      <c r="E165" t="s">
        <v>1315</v>
      </c>
      <c r="F165">
        <v>2720</v>
      </c>
      <c r="G165" t="s">
        <v>1672</v>
      </c>
      <c r="I165" s="25"/>
      <c r="J165">
        <v>14</v>
      </c>
      <c r="K165" t="s">
        <v>1441</v>
      </c>
      <c r="O165" t="str">
        <f t="shared" si="2"/>
        <v>UnitCheckRecords.Add(new PreferedUnitRecord() { ParameterID = 228, ParameterCode = "4ClAn", ConditionID = 8, ConditionCode = "NVT", QuantityID = 2720, QuantityCode = "CONCTTE", UnitID = 14, UnitCode = "ug/l", TestID = 0, TestCode = "Tx" });</v>
      </c>
    </row>
    <row r="166" spans="1:15" x14ac:dyDescent="0.25">
      <c r="A166" s="25">
        <v>229</v>
      </c>
      <c r="B166" s="21" t="str">
        <f>INDEX('Aquo parameters'!$A$1:$H$6130,MATCH($A166,'Aquo parameters'!$E:$E,0),2)</f>
        <v>4-chloorfenol</v>
      </c>
      <c r="C166" s="21" t="str">
        <f>INDEX('Aquo parameters'!$A$1:$H$6130,MATCH($A166,'Aquo parameters'!$E:$E,0),1)</f>
        <v>4ClFol</v>
      </c>
      <c r="D166" t="str">
        <f>IF(E166 = "dg", "1", IF(E166 = "TEQdg", "5", IF(E166 = "Sndg", "4", IF(E166 = "C10C40dg", "93", "-1"))))</f>
        <v>1</v>
      </c>
      <c r="E166" s="25" t="s">
        <v>39</v>
      </c>
      <c r="F166" s="260" t="str">
        <f>IF(G166 = "CONCTTE", "2720", IF(G166 = "MASSFTE", "2725", ""))</f>
        <v>2725</v>
      </c>
      <c r="G166" t="s">
        <v>38</v>
      </c>
      <c r="I166" s="25"/>
      <c r="J166" t="str">
        <f>IF(K166="mg/kg","58",IF(K166="ug/kg","131",IF(K166="ng/kg","77","--")))</f>
        <v>131</v>
      </c>
      <c r="K166" s="25" t="s">
        <v>51</v>
      </c>
      <c r="O166" t="str">
        <f t="shared" si="2"/>
        <v>UnitCheckRecords.Add(new PreferedUnitRecord() { ParameterID = 229, ParameterCode = "4ClFol", ConditionID = 1, ConditionCode = "dg", QuantityID = 2725, QuantityCode = "MASSFTE", UnitID = 131, UnitCode = "ug/kg", TestID = 0, TestCode = "Tx" });</v>
      </c>
    </row>
    <row r="167" spans="1:15" x14ac:dyDescent="0.25">
      <c r="A167">
        <v>229</v>
      </c>
      <c r="B167" s="21" t="str">
        <f>INDEX('Aquo parameters'!$A$1:$H$6130,MATCH($A167,'Aquo parameters'!$E:$E,0),2)</f>
        <v>4-chloorfenol</v>
      </c>
      <c r="C167" s="21" t="str">
        <f>INDEX('Aquo parameters'!$A$1:$H$6130,MATCH($A167,'Aquo parameters'!$E:$E,0),1)</f>
        <v>4ClFol</v>
      </c>
      <c r="D167">
        <v>8</v>
      </c>
      <c r="E167" t="s">
        <v>1315</v>
      </c>
      <c r="F167">
        <v>2720</v>
      </c>
      <c r="G167" t="s">
        <v>1672</v>
      </c>
      <c r="I167" s="25"/>
      <c r="J167">
        <v>14</v>
      </c>
      <c r="K167" t="s">
        <v>1441</v>
      </c>
      <c r="O167" t="str">
        <f t="shared" si="2"/>
        <v>UnitCheckRecords.Add(new PreferedUnitRecord() { ParameterID = 229, ParameterCode = "4ClFol", ConditionID = 8, ConditionCode = "NVT", QuantityID = 2720, QuantityCode = "CONCTTE", UnitID = 14, UnitCode = "ug/l", TestID = 0, TestCode = "Tx" });</v>
      </c>
    </row>
    <row r="168" spans="1:15" x14ac:dyDescent="0.25">
      <c r="A168" s="21">
        <v>232</v>
      </c>
      <c r="B168" s="21" t="str">
        <f>INDEX('Aquo parameters'!$A$1:$H$6130,MATCH($A168,'Aquo parameters'!$E:$E,0),2)</f>
        <v>4-ethyltolueen</v>
      </c>
      <c r="C168" s="21" t="str">
        <f>INDEX('Aquo parameters'!$A$1:$H$6130,MATCH($A168,'Aquo parameters'!$E:$E,0),1)</f>
        <v>4C2yTol</v>
      </c>
      <c r="D168" t="str">
        <f>IF(E168 = "dg", "1", IF(E168 = "TEQdg", "5", IF(E168 = "Sndg", "4", IF(E168 = "C10C40dg", "93", "-1"))))</f>
        <v>1</v>
      </c>
      <c r="E168" s="21" t="s">
        <v>39</v>
      </c>
      <c r="F168" s="260" t="str">
        <f>IF(G168 = "CONCTTE", "2720", IF(G168 = "MASSFTE", "2725", ""))</f>
        <v>2725</v>
      </c>
      <c r="G168" t="s">
        <v>38</v>
      </c>
      <c r="I168" s="25"/>
      <c r="J168" t="str">
        <f>IF(K168="mg/kg","58",IF(K168="ug/kg","131",IF(K168="ng/kg","77","--")))</f>
        <v>58</v>
      </c>
      <c r="K168" s="25" t="s">
        <v>40</v>
      </c>
      <c r="O168" t="str">
        <f t="shared" si="2"/>
        <v>UnitCheckRecords.Add(new PreferedUnitRecord() { ParameterID = 232, ParameterCode = "4C2yTol", ConditionID = 1, ConditionCode = "dg", QuantityID = 2725, QuantityCode = "MASSFTE", UnitID = 58, UnitCode = "mg/kg", TestID = 0, TestCode = "Tx" });</v>
      </c>
    </row>
    <row r="169" spans="1:15" x14ac:dyDescent="0.25">
      <c r="A169">
        <v>232</v>
      </c>
      <c r="B169" s="21" t="str">
        <f>INDEX('Aquo parameters'!$A$1:$H$6130,MATCH($A169,'Aquo parameters'!$E:$E,0),2)</f>
        <v>4-ethyltolueen</v>
      </c>
      <c r="C169" s="21" t="str">
        <f>INDEX('Aquo parameters'!$A$1:$H$6130,MATCH($A169,'Aquo parameters'!$E:$E,0),1)</f>
        <v>4C2yTol</v>
      </c>
      <c r="D169">
        <v>8</v>
      </c>
      <c r="E169" t="s">
        <v>1315</v>
      </c>
      <c r="F169">
        <v>2720</v>
      </c>
      <c r="G169" t="s">
        <v>1672</v>
      </c>
      <c r="I169" s="25"/>
      <c r="J169">
        <v>14</v>
      </c>
      <c r="K169" t="s">
        <v>1441</v>
      </c>
      <c r="O169" t="str">
        <f t="shared" si="2"/>
        <v>UnitCheckRecords.Add(new PreferedUnitRecord() { ParameterID = 232, ParameterCode = "4C2yTol", ConditionID = 8, ConditionCode = "NVT", QuantityID = 2720, QuantityCode = "CONCTTE", UnitID = 14, UnitCode = "ug/l", TestID = 0, TestCode = "Tx" });</v>
      </c>
    </row>
    <row r="170" spans="1:15" x14ac:dyDescent="0.25">
      <c r="A170" s="263">
        <v>247</v>
      </c>
      <c r="B170" s="21" t="str">
        <f>INDEX('Aquo parameters'!$A$1:$H$6130,MATCH($A170,'Aquo parameters'!$E:$E,0),2)</f>
        <v>acenafteen</v>
      </c>
      <c r="C170" s="21" t="str">
        <f>INDEX('Aquo parameters'!$A$1:$H$6130,MATCH($A170,'Aquo parameters'!$E:$E,0),1)</f>
        <v>AcNe</v>
      </c>
      <c r="D170" t="str">
        <f>IF(E170 = "dg", "1", IF(E170 = "TEQdg", "5", IF(E170 = "Sndg", "4", IF(E170 = "C10C40dg", "93", "-1"))))</f>
        <v>1</v>
      </c>
      <c r="E170" t="s">
        <v>39</v>
      </c>
      <c r="F170" s="260" t="str">
        <f>IF(G170 = "CONCTTE", "2720", IF(G170 = "MASSFTE", "2725", ""))</f>
        <v>2725</v>
      </c>
      <c r="G170" t="s">
        <v>38</v>
      </c>
      <c r="I170" s="25"/>
      <c r="J170" t="str">
        <f>IF(K170="mg/kg","58",IF(K170="ug/kg","131",IF(K170="ng/kg","77","--")))</f>
        <v>58</v>
      </c>
      <c r="K170" s="25" t="s">
        <v>40</v>
      </c>
      <c r="O170" t="str">
        <f t="shared" si="2"/>
        <v>UnitCheckRecords.Add(new PreferedUnitRecord() { ParameterID = 247, ParameterCode = "AcNe", ConditionID = 1, ConditionCode = "dg", QuantityID = 2725, QuantityCode = "MASSFTE", UnitID = 58, UnitCode = "mg/kg", TestID = 0, TestCode = "Tx" });</v>
      </c>
    </row>
    <row r="171" spans="1:15" x14ac:dyDescent="0.25">
      <c r="A171" s="263">
        <v>248</v>
      </c>
      <c r="B171" s="21" t="str">
        <f>INDEX('Aquo parameters'!$A$1:$H$6130,MATCH($A171,'Aquo parameters'!$E:$E,0),2)</f>
        <v>acenaftyleen</v>
      </c>
      <c r="C171" s="21" t="str">
        <f>INDEX('Aquo parameters'!$A$1:$H$6130,MATCH($A171,'Aquo parameters'!$E:$E,0),1)</f>
        <v>AcNy</v>
      </c>
      <c r="D171" t="str">
        <f>IF(E171 = "dg", "1", IF(E171 = "TEQdg", "5", IF(E171 = "Sndg", "4", IF(E171 = "C10C40dg", "93", "-1"))))</f>
        <v>1</v>
      </c>
      <c r="E171" t="s">
        <v>39</v>
      </c>
      <c r="F171" s="260" t="str">
        <f>IF(G171 = "CONCTTE", "2720", IF(G171 = "MASSFTE", "2725", ""))</f>
        <v>2725</v>
      </c>
      <c r="G171" t="s">
        <v>38</v>
      </c>
      <c r="I171" s="25"/>
      <c r="J171" t="str">
        <f>IF(K171="mg/kg","58",IF(K171="ug/kg","131",IF(K171="ng/kg","77","--")))</f>
        <v>58</v>
      </c>
      <c r="K171" s="25" t="s">
        <v>40</v>
      </c>
      <c r="O171" t="str">
        <f t="shared" si="2"/>
        <v>UnitCheckRecords.Add(new PreferedUnitRecord() { ParameterID = 248, ParameterCode = "AcNy", ConditionID = 1, ConditionCode = "dg", QuantityID = 2725, QuantityCode = "MASSFTE", UnitID = 58, UnitCode = "mg/kg", TestID = 0, TestCode = "Tx" });</v>
      </c>
    </row>
    <row r="172" spans="1:15" x14ac:dyDescent="0.25">
      <c r="A172" s="21">
        <v>254</v>
      </c>
      <c r="B172" s="21" t="str">
        <f>INDEX('Aquo parameters'!$A$1:$H$6130,MATCH($A172,'Aquo parameters'!$E:$E,0),2)</f>
        <v>acrylonitril</v>
      </c>
      <c r="C172" s="21" t="str">
        <f>INDEX('Aquo parameters'!$A$1:$H$6130,MATCH($A172,'Aquo parameters'!$E:$E,0),1)</f>
        <v>aclntl</v>
      </c>
      <c r="D172" t="str">
        <f>IF(E172 = "dg", "1", IF(E172 = "TEQdg", "5", IF(E172 = "Sndg", "4", IF(E172 = "C10C40dg", "93", "-1"))))</f>
        <v>1</v>
      </c>
      <c r="E172" s="21" t="s">
        <v>39</v>
      </c>
      <c r="F172" s="260" t="str">
        <f>IF(G172 = "CONCTTE", "2720", IF(G172 = "MASSFTE", "2725", ""))</f>
        <v>2725</v>
      </c>
      <c r="G172" t="s">
        <v>38</v>
      </c>
      <c r="I172" s="25"/>
      <c r="J172" t="str">
        <f>IF(K172="mg/kg","58",IF(K172="ug/kg","131",IF(K172="ng/kg","77","--")))</f>
        <v>58</v>
      </c>
      <c r="K172" s="25" t="s">
        <v>40</v>
      </c>
      <c r="O172" t="str">
        <f t="shared" si="2"/>
        <v>UnitCheckRecords.Add(new PreferedUnitRecord() { ParameterID = 254, ParameterCode = "aclntl", ConditionID = 1, ConditionCode = "dg", QuantityID = 2725, QuantityCode = "MASSFTE", UnitID = 58, UnitCode = "mg/kg", TestID = 0, TestCode = "Tx" });</v>
      </c>
    </row>
    <row r="173" spans="1:15" x14ac:dyDescent="0.25">
      <c r="A173">
        <v>254</v>
      </c>
      <c r="B173" s="21" t="str">
        <f>INDEX('Aquo parameters'!$A$1:$H$6130,MATCH($A173,'Aquo parameters'!$E:$E,0),2)</f>
        <v>acrylonitril</v>
      </c>
      <c r="C173" s="21" t="str">
        <f>INDEX('Aquo parameters'!$A$1:$H$6130,MATCH($A173,'Aquo parameters'!$E:$E,0),1)</f>
        <v>aclntl</v>
      </c>
      <c r="D173">
        <v>8</v>
      </c>
      <c r="E173" t="s">
        <v>1315</v>
      </c>
      <c r="F173">
        <v>2720</v>
      </c>
      <c r="G173" t="s">
        <v>1672</v>
      </c>
      <c r="I173" s="25"/>
      <c r="J173">
        <v>14</v>
      </c>
      <c r="K173" t="s">
        <v>1441</v>
      </c>
      <c r="O173" t="str">
        <f t="shared" si="2"/>
        <v>UnitCheckRecords.Add(new PreferedUnitRecord() { ParameterID = 254, ParameterCode = "aclntl", ConditionID = 8, ConditionCode = "NVT", QuantityID = 2720, QuantityCode = "CONCTTE", UnitID = 14, UnitCode = "ug/l", TestID = 0, TestCode = "Tx" });</v>
      </c>
    </row>
    <row r="174" spans="1:15" x14ac:dyDescent="0.25">
      <c r="A174" s="25">
        <v>256</v>
      </c>
      <c r="B174" s="21" t="str">
        <f>INDEX('Aquo parameters'!$A$1:$H$6130,MATCH($A174,'Aquo parameters'!$E:$E,0),2)</f>
        <v>actinoliet (groene asbest)</v>
      </c>
      <c r="C174" s="21" t="str">
        <f>INDEX('Aquo parameters'!$A$1:$H$6130,MATCH($A174,'Aquo parameters'!$E:$E,0),1)</f>
        <v>actnlt</v>
      </c>
      <c r="D174" t="str">
        <f>IF(E174 = "dg", "1", IF(E174 = "TEQdg", "5", IF(E174 = "Sndg", "4", IF(E174 = "C10C40dg", "93", "-1"))))</f>
        <v>1</v>
      </c>
      <c r="E174" s="25" t="s">
        <v>39</v>
      </c>
      <c r="F174" s="260" t="str">
        <f>IF(G174 = "CONCTTE", "2720", IF(G174 = "MASSFTE", "2725", ""))</f>
        <v>2725</v>
      </c>
      <c r="G174" t="s">
        <v>38</v>
      </c>
      <c r="I174" s="25"/>
      <c r="J174" t="str">
        <f>IF(K174="mg/kg","58",IF(K174="ug/kg","131",IF(K174="ng/kg","77","--")))</f>
        <v>58</v>
      </c>
      <c r="K174" s="25" t="s">
        <v>40</v>
      </c>
      <c r="O174" t="str">
        <f t="shared" si="2"/>
        <v>UnitCheckRecords.Add(new PreferedUnitRecord() { ParameterID = 256, ParameterCode = "actnlt", ConditionID = 1, ConditionCode = "dg", QuantityID = 2725, QuantityCode = "MASSFTE", UnitID = 58, UnitCode = "mg/kg", TestID = 0, TestCode = "Tx" });</v>
      </c>
    </row>
    <row r="175" spans="1:15" x14ac:dyDescent="0.25">
      <c r="A175" s="21">
        <v>268</v>
      </c>
      <c r="B175" s="21" t="str">
        <f>INDEX('Aquo parameters'!$A$1:$H$6130,MATCH($A175,'Aquo parameters'!$E:$E,0),2)</f>
        <v>aldrin</v>
      </c>
      <c r="C175" s="21" t="str">
        <f>INDEX('Aquo parameters'!$A$1:$H$6130,MATCH($A175,'Aquo parameters'!$E:$E,0),1)</f>
        <v>aldn</v>
      </c>
      <c r="D175" t="str">
        <f>IF(E175 = "dg", "1", IF(E175 = "TEQdg", "5", IF(E175 = "Sndg", "4", IF(E175 = "C10C40dg", "93", "-1"))))</f>
        <v>1</v>
      </c>
      <c r="E175" s="21" t="s">
        <v>39</v>
      </c>
      <c r="F175" s="260" t="str">
        <f>IF(G175 = "CONCTTE", "2720", IF(G175 = "MASSFTE", "2725", ""))</f>
        <v>2725</v>
      </c>
      <c r="G175" t="s">
        <v>38</v>
      </c>
      <c r="I175" s="25"/>
      <c r="J175" t="str">
        <f>IF(K175="mg/kg","58",IF(K175="ug/kg","131",IF(K175="ng/kg","77","--")))</f>
        <v>131</v>
      </c>
      <c r="K175" s="25" t="s">
        <v>51</v>
      </c>
      <c r="O175" t="str">
        <f t="shared" si="2"/>
        <v>UnitCheckRecords.Add(new PreferedUnitRecord() { ParameterID = 268, ParameterCode = "aldn", ConditionID = 1, ConditionCode = "dg", QuantityID = 2725, QuantityCode = "MASSFTE", UnitID = 131, UnitCode = "ug/kg", TestID = 0, TestCode = "Tx" });</v>
      </c>
    </row>
    <row r="176" spans="1:15" x14ac:dyDescent="0.25">
      <c r="A176">
        <v>268</v>
      </c>
      <c r="B176" s="21" t="str">
        <f>INDEX('Aquo parameters'!$A$1:$H$6130,MATCH($A176,'Aquo parameters'!$E:$E,0),2)</f>
        <v>aldrin</v>
      </c>
      <c r="C176" s="21" t="str">
        <f>INDEX('Aquo parameters'!$A$1:$H$6130,MATCH($A176,'Aquo parameters'!$E:$E,0),1)</f>
        <v>aldn</v>
      </c>
      <c r="D176">
        <v>8</v>
      </c>
      <c r="E176" t="s">
        <v>1315</v>
      </c>
      <c r="F176">
        <v>2720</v>
      </c>
      <c r="G176" t="s">
        <v>1672</v>
      </c>
      <c r="I176" s="25"/>
      <c r="J176">
        <v>14</v>
      </c>
      <c r="K176" t="s">
        <v>1441</v>
      </c>
      <c r="O176" t="str">
        <f t="shared" si="2"/>
        <v>UnitCheckRecords.Add(new PreferedUnitRecord() { ParameterID = 268, ParameterCode = "aldn", ConditionID = 8, ConditionCode = "NVT", QuantityID = 2720, QuantityCode = "CONCTTE", UnitID = 14, UnitCode = "ug/l", TestID = 0, TestCode = "Tx" });</v>
      </c>
    </row>
    <row r="177" spans="1:15" x14ac:dyDescent="0.25">
      <c r="A177" s="21">
        <v>269</v>
      </c>
      <c r="B177" s="21" t="str">
        <f>INDEX('Aquo parameters'!$A$1:$H$6130,MATCH($A177,'Aquo parameters'!$E:$E,0),2)</f>
        <v>alfa-endosulfan</v>
      </c>
      <c r="C177" s="21" t="str">
        <f>INDEX('Aquo parameters'!$A$1:$H$6130,MATCH($A177,'Aquo parameters'!$E:$E,0),1)</f>
        <v>aedsfn</v>
      </c>
      <c r="D177" t="str">
        <f>IF(E177 = "dg", "1", IF(E177 = "TEQdg", "5", IF(E177 = "Sndg", "4", IF(E177 = "C10C40dg", "93", "-1"))))</f>
        <v>1</v>
      </c>
      <c r="E177" s="21" t="s">
        <v>39</v>
      </c>
      <c r="F177" s="260" t="str">
        <f>IF(G177 = "CONCTTE", "2720", IF(G177 = "MASSFTE", "2725", ""))</f>
        <v>2725</v>
      </c>
      <c r="G177" t="s">
        <v>38</v>
      </c>
      <c r="I177" s="25"/>
      <c r="J177" t="str">
        <f>IF(K177="mg/kg","58",IF(K177="ug/kg","131",IF(K177="ng/kg","77","--")))</f>
        <v>131</v>
      </c>
      <c r="K177" s="25" t="s">
        <v>51</v>
      </c>
      <c r="O177" t="str">
        <f t="shared" si="2"/>
        <v>UnitCheckRecords.Add(new PreferedUnitRecord() { ParameterID = 269, ParameterCode = "aedsfn", ConditionID = 1, ConditionCode = "dg", QuantityID = 2725, QuantityCode = "MASSFTE", UnitID = 131, UnitCode = "ug/kg", TestID = 0, TestCode = "Tx" });</v>
      </c>
    </row>
    <row r="178" spans="1:15" x14ac:dyDescent="0.25">
      <c r="A178">
        <v>269</v>
      </c>
      <c r="B178" s="21" t="str">
        <f>INDEX('Aquo parameters'!$A$1:$H$6130,MATCH($A178,'Aquo parameters'!$E:$E,0),2)</f>
        <v>alfa-endosulfan</v>
      </c>
      <c r="C178" s="21" t="str">
        <f>INDEX('Aquo parameters'!$A$1:$H$6130,MATCH($A178,'Aquo parameters'!$E:$E,0),1)</f>
        <v>aedsfn</v>
      </c>
      <c r="D178">
        <v>8</v>
      </c>
      <c r="E178" t="s">
        <v>1315</v>
      </c>
      <c r="F178">
        <v>2720</v>
      </c>
      <c r="G178" t="s">
        <v>1672</v>
      </c>
      <c r="I178" s="25"/>
      <c r="J178">
        <v>14</v>
      </c>
      <c r="K178" t="s">
        <v>1441</v>
      </c>
      <c r="O178" t="str">
        <f t="shared" si="2"/>
        <v>UnitCheckRecords.Add(new PreferedUnitRecord() { ParameterID = 269, ParameterCode = "aedsfn", ConditionID = 8, ConditionCode = "NVT", QuantityID = 2720, QuantityCode = "CONCTTE", UnitID = 14, UnitCode = "ug/l", TestID = 0, TestCode = "Tx" });</v>
      </c>
    </row>
    <row r="179" spans="1:15" x14ac:dyDescent="0.25">
      <c r="A179" s="21">
        <v>271</v>
      </c>
      <c r="B179" s="21" t="str">
        <f>INDEX('Aquo parameters'!$A$1:$H$6130,MATCH($A179,'Aquo parameters'!$E:$E,0),2)</f>
        <v>alfa-hexachloorcyclohexaan</v>
      </c>
      <c r="C179" s="21" t="str">
        <f>INDEX('Aquo parameters'!$A$1:$H$6130,MATCH($A179,'Aquo parameters'!$E:$E,0),1)</f>
        <v>aHCH</v>
      </c>
      <c r="D179" t="str">
        <f>IF(E179 = "dg", "1", IF(E179 = "TEQdg", "5", IF(E179 = "Sndg", "4", IF(E179 = "C10C40dg", "93", "-1"))))</f>
        <v>1</v>
      </c>
      <c r="E179" s="21" t="s">
        <v>39</v>
      </c>
      <c r="F179" s="260" t="str">
        <f>IF(G179 = "CONCTTE", "2720", IF(G179 = "MASSFTE", "2725", ""))</f>
        <v>2725</v>
      </c>
      <c r="G179" t="s">
        <v>38</v>
      </c>
      <c r="I179" s="25"/>
      <c r="J179" t="str">
        <f>IF(K179="mg/kg","58",IF(K179="ug/kg","131",IF(K179="ng/kg","77","--")))</f>
        <v>131</v>
      </c>
      <c r="K179" s="25" t="s">
        <v>51</v>
      </c>
      <c r="O179" t="str">
        <f t="shared" si="2"/>
        <v>UnitCheckRecords.Add(new PreferedUnitRecord() { ParameterID = 271, ParameterCode = "aHCH", ConditionID = 1, ConditionCode = "dg", QuantityID = 2725, QuantityCode = "MASSFTE", UnitID = 131, UnitCode = "ug/kg", TestID = 0, TestCode = "Tx" });</v>
      </c>
    </row>
    <row r="180" spans="1:15" x14ac:dyDescent="0.25">
      <c r="A180">
        <v>271</v>
      </c>
      <c r="B180" s="21" t="str">
        <f>INDEX('Aquo parameters'!$A$1:$H$6130,MATCH($A180,'Aquo parameters'!$E:$E,0),2)</f>
        <v>alfa-hexachloorcyclohexaan</v>
      </c>
      <c r="C180" s="21" t="str">
        <f>INDEX('Aquo parameters'!$A$1:$H$6130,MATCH($A180,'Aquo parameters'!$E:$E,0),1)</f>
        <v>aHCH</v>
      </c>
      <c r="D180">
        <v>8</v>
      </c>
      <c r="E180" t="s">
        <v>1315</v>
      </c>
      <c r="F180">
        <v>2720</v>
      </c>
      <c r="G180" t="s">
        <v>1672</v>
      </c>
      <c r="I180" s="25"/>
      <c r="J180">
        <v>79</v>
      </c>
      <c r="K180" t="s">
        <v>1445</v>
      </c>
      <c r="O180" t="str">
        <f t="shared" si="2"/>
        <v>UnitCheckRecords.Add(new PreferedUnitRecord() { ParameterID = 271, ParameterCode = "aHCH", ConditionID = 8, ConditionCode = "NVT", QuantityID = 2720, QuantityCode = "CONCTTE", UnitID = 79, UnitCode = "ng/l", TestID = 0, TestCode = "Tx" });</v>
      </c>
    </row>
    <row r="181" spans="1:15" x14ac:dyDescent="0.25">
      <c r="A181" s="25">
        <v>272</v>
      </c>
      <c r="B181" s="21" t="str">
        <f>INDEX('Aquo parameters'!$A$1:$H$6130,MATCH($A181,'Aquo parameters'!$E:$E,0),2)</f>
        <v>cis-heptachloorepoxide</v>
      </c>
      <c r="C181" s="21" t="str">
        <f>INDEX('Aquo parameters'!$A$1:$H$6130,MATCH($A181,'Aquo parameters'!$E:$E,0),1)</f>
        <v>cHpClepO</v>
      </c>
      <c r="D181" t="str">
        <f>IF(E181 = "dg", "1", IF(E181 = "TEQdg", "5", IF(E181 = "Sndg", "4", IF(E181 = "C10C40dg", "93", "-1"))))</f>
        <v>1</v>
      </c>
      <c r="E181" s="25" t="s">
        <v>39</v>
      </c>
      <c r="F181" s="260" t="str">
        <f>IF(G181 = "CONCTTE", "2720", IF(G181 = "MASSFTE", "2725", ""))</f>
        <v>2725</v>
      </c>
      <c r="G181" t="s">
        <v>38</v>
      </c>
      <c r="I181" s="25"/>
      <c r="J181" t="str">
        <f>IF(K181="mg/kg","58",IF(K181="ug/kg","131",IF(K181="ng/kg","77","--")))</f>
        <v>131</v>
      </c>
      <c r="K181" s="25" t="s">
        <v>51</v>
      </c>
      <c r="O181" t="str">
        <f t="shared" si="2"/>
        <v>UnitCheckRecords.Add(new PreferedUnitRecord() { ParameterID = 272, ParameterCode = "cHpClepO", ConditionID = 1, ConditionCode = "dg", QuantityID = 2725, QuantityCode = "MASSFTE", UnitID = 131, UnitCode = "ug/kg", TestID = 0, TestCode = "Tx" });</v>
      </c>
    </row>
    <row r="182" spans="1:15" x14ac:dyDescent="0.25">
      <c r="A182">
        <v>272</v>
      </c>
      <c r="B182" s="21" t="str">
        <f>INDEX('Aquo parameters'!$A$1:$H$6130,MATCH($A182,'Aquo parameters'!$E:$E,0),2)</f>
        <v>cis-heptachloorepoxide</v>
      </c>
      <c r="C182" s="21" t="str">
        <f>INDEX('Aquo parameters'!$A$1:$H$6130,MATCH($A182,'Aquo parameters'!$E:$E,0),1)</f>
        <v>cHpClepO</v>
      </c>
      <c r="D182">
        <v>8</v>
      </c>
      <c r="E182" t="s">
        <v>1315</v>
      </c>
      <c r="F182">
        <v>2720</v>
      </c>
      <c r="G182" t="s">
        <v>1672</v>
      </c>
      <c r="I182" s="25"/>
      <c r="J182">
        <v>14</v>
      </c>
      <c r="K182" t="s">
        <v>1441</v>
      </c>
      <c r="O182" t="str">
        <f t="shared" si="2"/>
        <v>UnitCheckRecords.Add(new PreferedUnitRecord() { ParameterID = 272, ParameterCode = "cHpClepO", ConditionID = 8, ConditionCode = "NVT", QuantityID = 2720, QuantityCode = "CONCTTE", UnitID = 14, UnitCode = "ug/l", TestID = 0, TestCode = "Tx" });</v>
      </c>
    </row>
    <row r="183" spans="1:15" x14ac:dyDescent="0.25">
      <c r="A183" s="25">
        <v>298</v>
      </c>
      <c r="B183" s="21" t="str">
        <f>INDEX('Aquo parameters'!$A$1:$H$6130,MATCH($A183,'Aquo parameters'!$E:$E,0),2)</f>
        <v>anthophylliet (gele asbest)</v>
      </c>
      <c r="C183" s="21" t="str">
        <f>INDEX('Aquo parameters'!$A$1:$H$6130,MATCH($A183,'Aquo parameters'!$E:$E,0),1)</f>
        <v>antplt</v>
      </c>
      <c r="D183" t="str">
        <f>IF(E183 = "dg", "1", IF(E183 = "TEQdg", "5", IF(E183 = "Sndg", "4", IF(E183 = "C10C40dg", "93", "-1"))))</f>
        <v>1</v>
      </c>
      <c r="E183" s="25" t="s">
        <v>39</v>
      </c>
      <c r="F183" s="260" t="str">
        <f>IF(G183 = "CONCTTE", "2720", IF(G183 = "MASSFTE", "2725", ""))</f>
        <v>2725</v>
      </c>
      <c r="G183" t="s">
        <v>38</v>
      </c>
      <c r="I183" s="25"/>
      <c r="J183" t="str">
        <f>IF(K183="mg/kg","58",IF(K183="ug/kg","131",IF(K183="ng/kg","77","--")))</f>
        <v>58</v>
      </c>
      <c r="K183" s="25" t="s">
        <v>40</v>
      </c>
      <c r="O183" t="str">
        <f t="shared" si="2"/>
        <v>UnitCheckRecords.Add(new PreferedUnitRecord() { ParameterID = 298, ParameterCode = "antplt", ConditionID = 1, ConditionCode = "dg", QuantityID = 2725, QuantityCode = "MASSFTE", UnitID = 58, UnitCode = "mg/kg", TestID = 0, TestCode = "Tx" });</v>
      </c>
    </row>
    <row r="184" spans="1:15" x14ac:dyDescent="0.25">
      <c r="A184" s="25">
        <v>299</v>
      </c>
      <c r="B184" s="21" t="str">
        <f>INDEX('Aquo parameters'!$A$1:$H$6130,MATCH($A184,'Aquo parameters'!$E:$E,0),2)</f>
        <v>antraceen</v>
      </c>
      <c r="C184" s="21" t="str">
        <f>INDEX('Aquo parameters'!$A$1:$H$6130,MATCH($A184,'Aquo parameters'!$E:$E,0),1)</f>
        <v>Ant</v>
      </c>
      <c r="D184" t="str">
        <f>IF(E184 = "dg", "1", IF(E184 = "TEQdg", "5", IF(E184 = "Sndg", "4", IF(E184 = "C10C40dg", "93", "-1"))))</f>
        <v>1</v>
      </c>
      <c r="E184" s="25" t="s">
        <v>39</v>
      </c>
      <c r="F184" s="260" t="str">
        <f>IF(G184 = "CONCTTE", "2720", IF(G184 = "MASSFTE", "2725", ""))</f>
        <v>2725</v>
      </c>
      <c r="G184" t="s">
        <v>38</v>
      </c>
      <c r="I184" s="25"/>
      <c r="J184" t="str">
        <f>IF(K184="mg/kg","58",IF(K184="ug/kg","131",IF(K184="ng/kg","77","--")))</f>
        <v>58</v>
      </c>
      <c r="K184" s="25" t="s">
        <v>40</v>
      </c>
      <c r="O184" t="str">
        <f t="shared" si="2"/>
        <v>UnitCheckRecords.Add(new PreferedUnitRecord() { ParameterID = 299, ParameterCode = "Ant", ConditionID = 1, ConditionCode = "dg", QuantityID = 2725, QuantityCode = "MASSFTE", UnitID = 58, UnitCode = "mg/kg", TestID = 0, TestCode = "Tx" });</v>
      </c>
    </row>
    <row r="185" spans="1:15" x14ac:dyDescent="0.25">
      <c r="A185">
        <v>299</v>
      </c>
      <c r="B185" s="21" t="str">
        <f>INDEX('Aquo parameters'!$A$1:$H$6130,MATCH($A185,'Aquo parameters'!$E:$E,0),2)</f>
        <v>antraceen</v>
      </c>
      <c r="C185" s="21" t="str">
        <f>INDEX('Aquo parameters'!$A$1:$H$6130,MATCH($A185,'Aquo parameters'!$E:$E,0),1)</f>
        <v>Ant</v>
      </c>
      <c r="D185">
        <v>8</v>
      </c>
      <c r="E185" t="s">
        <v>1315</v>
      </c>
      <c r="F185">
        <v>2720</v>
      </c>
      <c r="G185" t="s">
        <v>1672</v>
      </c>
      <c r="I185" s="25"/>
      <c r="J185">
        <v>14</v>
      </c>
      <c r="K185" t="s">
        <v>1441</v>
      </c>
      <c r="O185" t="str">
        <f t="shared" si="2"/>
        <v>UnitCheckRecords.Add(new PreferedUnitRecord() { ParameterID = 299, ParameterCode = "Ant", ConditionID = 8, ConditionCode = "NVT", QuantityID = 2720, QuantityCode = "CONCTTE", UnitID = 14, UnitCode = "ug/l", TestID = 0, TestCode = "Tx" });</v>
      </c>
    </row>
    <row r="186" spans="1:15" x14ac:dyDescent="0.25">
      <c r="A186" s="21">
        <v>301</v>
      </c>
      <c r="B186" s="21" t="str">
        <f>INDEX('Aquo parameters'!$A$1:$H$6130,MATCH($A186,'Aquo parameters'!$E:$E,0),2)</f>
        <v>antimoon</v>
      </c>
      <c r="C186" s="21" t="str">
        <f>INDEX('Aquo parameters'!$A$1:$H$6130,MATCH($A186,'Aquo parameters'!$E:$E,0),1)</f>
        <v>Sb</v>
      </c>
      <c r="D186" t="str">
        <f>IF(E186 = "dg", "1", IF(E186 = "TEQdg", "5", IF(E186 = "Sndg", "4", IF(E186 = "C10C40dg", "93", "-1"))))</f>
        <v>1</v>
      </c>
      <c r="E186" s="21" t="s">
        <v>39</v>
      </c>
      <c r="F186" s="260" t="str">
        <f>IF(G186 = "CONCTTE", "2720", IF(G186 = "MASSFTE", "2725", ""))</f>
        <v>2725</v>
      </c>
      <c r="G186" t="s">
        <v>38</v>
      </c>
      <c r="I186" s="25"/>
      <c r="J186" t="str">
        <f>IF(K186="mg/kg","58",IF(K186="ug/kg","131",IF(K186="ng/kg","77","--")))</f>
        <v>58</v>
      </c>
      <c r="K186" s="21" t="s">
        <v>40</v>
      </c>
      <c r="O186" t="str">
        <f t="shared" si="2"/>
        <v>UnitCheckRecords.Add(new PreferedUnitRecord() { ParameterID = 301, ParameterCode = "Sb", ConditionID = 1, ConditionCode = "dg", QuantityID = 2725, QuantityCode = "MASSFTE", UnitID = 58, UnitCode = "mg/kg", TestID = 0, TestCode = "Tx" });</v>
      </c>
    </row>
    <row r="187" spans="1:15" x14ac:dyDescent="0.25">
      <c r="A187">
        <v>301</v>
      </c>
      <c r="B187" s="21" t="str">
        <f>INDEX('Aquo parameters'!$A$1:$H$6130,MATCH($A187,'Aquo parameters'!$E:$E,0),2)</f>
        <v>antimoon</v>
      </c>
      <c r="C187" s="21" t="str">
        <f>INDEX('Aquo parameters'!$A$1:$H$6130,MATCH($A187,'Aquo parameters'!$E:$E,0),1)</f>
        <v>Sb</v>
      </c>
      <c r="D187">
        <v>9</v>
      </c>
      <c r="E187" t="s">
        <v>1444</v>
      </c>
      <c r="F187">
        <v>2720</v>
      </c>
      <c r="G187" t="s">
        <v>1672</v>
      </c>
      <c r="I187" s="25"/>
      <c r="J187">
        <v>14</v>
      </c>
      <c r="K187" t="s">
        <v>1441</v>
      </c>
      <c r="O187" t="str">
        <f t="shared" si="2"/>
        <v>UnitCheckRecords.Add(new PreferedUnitRecord() { ParameterID = 301, ParameterCode = "Sb", ConditionID = 9, ConditionCode = "nf", QuantityID = 2720, QuantityCode = "CONCTTE", UnitID = 14, UnitCode = "ug/l", TestID = 0, TestCode = "Tx" });</v>
      </c>
    </row>
    <row r="188" spans="1:15" x14ac:dyDescent="0.25">
      <c r="A188" s="20">
        <v>301</v>
      </c>
      <c r="B188" s="21" t="str">
        <f>INDEX('Aquo parameters'!$A$1:$H$6130,MATCH($A188,'Aquo parameters'!$E:$E,0),2)</f>
        <v>antimoon</v>
      </c>
      <c r="C188" s="21" t="str">
        <f>INDEX('Aquo parameters'!$A$1:$H$6130,MATCH($A188,'Aquo parameters'!$E:$E,0),1)</f>
        <v>Sb</v>
      </c>
      <c r="D188">
        <v>453</v>
      </c>
      <c r="E188" s="290" t="s">
        <v>1485</v>
      </c>
      <c r="F188">
        <v>5025</v>
      </c>
      <c r="G188" t="s">
        <v>1673</v>
      </c>
      <c r="I188" s="25"/>
      <c r="J188">
        <v>58</v>
      </c>
      <c r="K188" s="290" t="s">
        <v>40</v>
      </c>
      <c r="O188" t="str">
        <f t="shared" si="2"/>
        <v>UnitCheckRecords.Add(new PreferedUnitRecord() { ParameterID = 301, ParameterCode = "Sb", ConditionID = 453, ConditionCode = "LS-10dg", QuantityID = 5025, QuantityCode = "UITLGG", UnitID = 58, UnitCode = "mg/kg", TestID = 0, TestCode = "Tx" });</v>
      </c>
    </row>
    <row r="189" spans="1:15" x14ac:dyDescent="0.25">
      <c r="A189" s="20">
        <v>301</v>
      </c>
      <c r="B189" s="21" t="str">
        <f>INDEX('Aquo parameters'!$A$1:$H$6130,MATCH($A189,'Aquo parameters'!$E:$E,0),2)</f>
        <v>antimoon</v>
      </c>
      <c r="C189" s="21" t="str">
        <f>INDEX('Aquo parameters'!$A$1:$H$6130,MATCH($A189,'Aquo parameters'!$E:$E,0),1)</f>
        <v>Sb</v>
      </c>
      <c r="D189">
        <v>454</v>
      </c>
      <c r="E189" s="291" t="s">
        <v>1479</v>
      </c>
      <c r="F189">
        <v>5025</v>
      </c>
      <c r="G189" t="s">
        <v>1673</v>
      </c>
      <c r="I189" s="25"/>
      <c r="J189">
        <v>14</v>
      </c>
      <c r="K189" s="292" t="s">
        <v>1441</v>
      </c>
      <c r="O189" t="str">
        <f t="shared" si="2"/>
        <v>UnitCheckRecords.Add(new PreferedUnitRecord() { ParameterID = 301, ParameterCode = "Sb", ConditionID = 454, ConditionCode = "LS-10nf", QuantityID = 5025, QuantityCode = "UITLGG", UnitID = 14, UnitCode = "ug/l", TestID = 0, TestCode = "Tx" });</v>
      </c>
    </row>
    <row r="190" spans="1:15" x14ac:dyDescent="0.25">
      <c r="A190" s="20">
        <v>301</v>
      </c>
      <c r="B190" s="21" t="str">
        <f>INDEX('Aquo parameters'!$A$1:$H$6130,MATCH($A190,'Aquo parameters'!$E:$E,0),2)</f>
        <v>antimoon</v>
      </c>
      <c r="C190" s="21" t="str">
        <f>INDEX('Aquo parameters'!$A$1:$H$6130,MATCH($A190,'Aquo parameters'!$E:$E,0),1)</f>
        <v>Sb</v>
      </c>
      <c r="D190">
        <v>453</v>
      </c>
      <c r="E190" s="290" t="s">
        <v>1485</v>
      </c>
      <c r="F190">
        <v>5025</v>
      </c>
      <c r="G190" t="s">
        <v>1673</v>
      </c>
      <c r="I190" s="25"/>
      <c r="J190">
        <v>276</v>
      </c>
      <c r="K190" s="25" t="s">
        <v>1674</v>
      </c>
      <c r="O190" t="str">
        <f t="shared" si="2"/>
        <v>UnitCheckRecords.Add(new PreferedUnitRecord() { ParameterID = 301, ParameterCode = "Sb", ConditionID = 453, ConditionCode = "LS-10dg", QuantityID = 5025, QuantityCode = "UITLGG", UnitID = 276, UnitCode = "mg/m2", TestID = 0, TestCode = "Tx" });</v>
      </c>
    </row>
    <row r="191" spans="1:15" x14ac:dyDescent="0.25">
      <c r="A191" s="21">
        <v>310</v>
      </c>
      <c r="B191" s="21" t="str">
        <f>INDEX('Aquo parameters'!$A$1:$H$6130,MATCH($A191,'Aquo parameters'!$E:$E,0),2)</f>
        <v>arseen</v>
      </c>
      <c r="C191" s="21" t="str">
        <f>INDEX('Aquo parameters'!$A$1:$H$6130,MATCH($A191,'Aquo parameters'!$E:$E,0),1)</f>
        <v>As</v>
      </c>
      <c r="D191" t="str">
        <f>IF(E191 = "dg", "1", IF(E191 = "TEQdg", "5", IF(E191 = "Sndg", "4", IF(E191 = "C10C40dg", "93", "-1"))))</f>
        <v>1</v>
      </c>
      <c r="E191" s="21" t="s">
        <v>39</v>
      </c>
      <c r="F191" s="260" t="str">
        <f>IF(G191 = "CONCTTE", "2720", IF(G191 = "MASSFTE", "2725", ""))</f>
        <v>2725</v>
      </c>
      <c r="G191" t="s">
        <v>38</v>
      </c>
      <c r="I191" s="25"/>
      <c r="J191" t="str">
        <f>IF(K191="mg/kg","58",IF(K191="ug/kg","131",IF(K191="ng/kg","77","--")))</f>
        <v>58</v>
      </c>
      <c r="K191" s="21" t="s">
        <v>40</v>
      </c>
      <c r="O191" t="str">
        <f t="shared" si="2"/>
        <v>UnitCheckRecords.Add(new PreferedUnitRecord() { ParameterID = 310, ParameterCode = "As", ConditionID = 1, ConditionCode = "dg", QuantityID = 2725, QuantityCode = "MASSFTE", UnitID = 58, UnitCode = "mg/kg", TestID = 0, TestCode = "Tx" });</v>
      </c>
    </row>
    <row r="192" spans="1:15" x14ac:dyDescent="0.25">
      <c r="A192">
        <v>310</v>
      </c>
      <c r="B192" s="21" t="str">
        <f>INDEX('Aquo parameters'!$A$1:$H$6130,MATCH($A192,'Aquo parameters'!$E:$E,0),2)</f>
        <v>arseen</v>
      </c>
      <c r="C192" s="21" t="str">
        <f>INDEX('Aquo parameters'!$A$1:$H$6130,MATCH($A192,'Aquo parameters'!$E:$E,0),1)</f>
        <v>As</v>
      </c>
      <c r="D192">
        <v>9</v>
      </c>
      <c r="E192" t="s">
        <v>1444</v>
      </c>
      <c r="F192">
        <v>2720</v>
      </c>
      <c r="G192" t="s">
        <v>1672</v>
      </c>
      <c r="I192" s="25"/>
      <c r="J192">
        <v>14</v>
      </c>
      <c r="K192" t="s">
        <v>1441</v>
      </c>
      <c r="O192" t="str">
        <f t="shared" si="2"/>
        <v>UnitCheckRecords.Add(new PreferedUnitRecord() { ParameterID = 310, ParameterCode = "As", ConditionID = 9, ConditionCode = "nf", QuantityID = 2720, QuantityCode = "CONCTTE", UnitID = 14, UnitCode = "ug/l", TestID = 0, TestCode = "Tx" });</v>
      </c>
    </row>
    <row r="193" spans="1:15" x14ac:dyDescent="0.25">
      <c r="A193" s="20">
        <v>310</v>
      </c>
      <c r="B193" s="21" t="str">
        <f>INDEX('Aquo parameters'!$A$1:$H$6130,MATCH($A193,'Aquo parameters'!$E:$E,0),2)</f>
        <v>arseen</v>
      </c>
      <c r="C193" s="21" t="str">
        <f>INDEX('Aquo parameters'!$A$1:$H$6130,MATCH($A193,'Aquo parameters'!$E:$E,0),1)</f>
        <v>As</v>
      </c>
      <c r="D193">
        <v>453</v>
      </c>
      <c r="E193" s="290" t="s">
        <v>1485</v>
      </c>
      <c r="F193">
        <v>5025</v>
      </c>
      <c r="G193" t="s">
        <v>1673</v>
      </c>
      <c r="I193" s="25"/>
      <c r="J193">
        <v>58</v>
      </c>
      <c r="K193" s="290" t="s">
        <v>40</v>
      </c>
      <c r="O193" t="str">
        <f t="shared" si="2"/>
        <v>UnitCheckRecords.Add(new PreferedUnitRecord() { ParameterID = 310, ParameterCode = "As", ConditionID = 453, ConditionCode = "LS-10dg", QuantityID = 5025, QuantityCode = "UITLGG", UnitID = 58, UnitCode = "mg/kg", TestID = 0, TestCode = "Tx" });</v>
      </c>
    </row>
    <row r="194" spans="1:15" x14ac:dyDescent="0.25">
      <c r="A194" s="20">
        <v>310</v>
      </c>
      <c r="B194" s="21" t="str">
        <f>INDEX('Aquo parameters'!$A$1:$H$6130,MATCH($A194,'Aquo parameters'!$E:$E,0),2)</f>
        <v>arseen</v>
      </c>
      <c r="C194" s="21" t="str">
        <f>INDEX('Aquo parameters'!$A$1:$H$6130,MATCH($A194,'Aquo parameters'!$E:$E,0),1)</f>
        <v>As</v>
      </c>
      <c r="D194">
        <v>454</v>
      </c>
      <c r="E194" s="291" t="s">
        <v>1479</v>
      </c>
      <c r="F194">
        <v>5025</v>
      </c>
      <c r="G194" t="s">
        <v>1673</v>
      </c>
      <c r="I194" s="25"/>
      <c r="J194">
        <v>14</v>
      </c>
      <c r="K194" s="292" t="s">
        <v>1441</v>
      </c>
      <c r="O194" t="str">
        <f t="shared" si="2"/>
        <v>UnitCheckRecords.Add(new PreferedUnitRecord() { ParameterID = 310, ParameterCode = "As", ConditionID = 454, ConditionCode = "LS-10nf", QuantityID = 5025, QuantityCode = "UITLGG", UnitID = 14, UnitCode = "ug/l", TestID = 0, TestCode = "Tx" });</v>
      </c>
    </row>
    <row r="195" spans="1:15" x14ac:dyDescent="0.25">
      <c r="A195" s="20">
        <v>310</v>
      </c>
      <c r="B195" s="21" t="str">
        <f>INDEX('Aquo parameters'!$A$1:$H$6130,MATCH($A195,'Aquo parameters'!$E:$E,0),2)</f>
        <v>arseen</v>
      </c>
      <c r="C195" s="21" t="str">
        <f>INDEX('Aquo parameters'!$A$1:$H$6130,MATCH($A195,'Aquo parameters'!$E:$E,0),1)</f>
        <v>As</v>
      </c>
      <c r="D195">
        <v>453</v>
      </c>
      <c r="E195" s="290" t="s">
        <v>1485</v>
      </c>
      <c r="F195">
        <v>5025</v>
      </c>
      <c r="G195" t="s">
        <v>1673</v>
      </c>
      <c r="I195" s="25"/>
      <c r="J195">
        <v>276</v>
      </c>
      <c r="K195" s="25" t="s">
        <v>1674</v>
      </c>
      <c r="O195" t="str">
        <f t="shared" ref="O195:O258" si="3">"UnitCheckRecords.Add(new PreferedUnitRecord() { ParameterID = "&amp;$A195&amp;", ParameterCode = """&amp;$C195&amp;""", ConditionID = "&amp;$D195&amp;", ConditionCode = """&amp;$E195&amp;""", QuantityID = "&amp;$F195&amp;", QuantityCode = """&amp;$G195&amp;""", UnitID = "&amp;$J195&amp;", UnitCode = """&amp;$K195&amp;""", TestID = 0, TestCode = ""Tx"" });"</f>
        <v>UnitCheckRecords.Add(new PreferedUnitRecord() { ParameterID = 310, ParameterCode = "As", ConditionID = 453, ConditionCode = "LS-10dg", QuantityID = 5025, QuantityCode = "UITLGG", UnitID = 276, UnitCode = "mg/m2", TestID = 0, TestCode = "Tx" });</v>
      </c>
    </row>
    <row r="196" spans="1:15" x14ac:dyDescent="0.25">
      <c r="A196" s="25">
        <v>311</v>
      </c>
      <c r="B196" s="21" t="str">
        <f>INDEX('Aquo parameters'!$A$1:$H$6130,MATCH($A196,'Aquo parameters'!$E:$E,0),2)</f>
        <v>crocidoliet (blauwe asbest)</v>
      </c>
      <c r="C196" s="21" t="str">
        <f>INDEX('Aquo parameters'!$A$1:$H$6130,MATCH($A196,'Aquo parameters'!$E:$E,0),1)</f>
        <v>crocdlt</v>
      </c>
      <c r="D196" t="str">
        <f>IF(E196 = "dg", "1", IF(E196 = "TEQdg", "5", IF(E196 = "Sndg", "4", IF(E196 = "C10C40dg", "93", "-1"))))</f>
        <v>1</v>
      </c>
      <c r="E196" s="25" t="s">
        <v>39</v>
      </c>
      <c r="F196" s="260" t="str">
        <f>IF(G196 = "CONCTTE", "2720", IF(G196 = "MASSFTE", "2725", ""))</f>
        <v>2725</v>
      </c>
      <c r="G196" t="s">
        <v>38</v>
      </c>
      <c r="I196" s="25"/>
      <c r="J196" t="str">
        <f>IF(K196="mg/kg","58",IF(K196="ug/kg","131",IF(K196="ng/kg","77","--")))</f>
        <v>58</v>
      </c>
      <c r="K196" s="25" t="s">
        <v>40</v>
      </c>
      <c r="O196" t="str">
        <f t="shared" si="3"/>
        <v>UnitCheckRecords.Add(new PreferedUnitRecord() { ParameterID = 311, ParameterCode = "crocdlt", ConditionID = 1, ConditionCode = "dg", QuantityID = 2725, QuantityCode = "MASSFTE", UnitID = 58, UnitCode = "mg/kg", TestID = 0, TestCode = "Tx" });</v>
      </c>
    </row>
    <row r="197" spans="1:15" x14ac:dyDescent="0.25">
      <c r="A197" s="25">
        <v>312</v>
      </c>
      <c r="B197" s="21" t="str">
        <f>INDEX('Aquo parameters'!$A$1:$H$6130,MATCH($A197,'Aquo parameters'!$E:$E,0),2)</f>
        <v>amosiet (bruine asbest)</v>
      </c>
      <c r="C197" s="21" t="str">
        <f>INDEX('Aquo parameters'!$A$1:$H$6130,MATCH($A197,'Aquo parameters'!$E:$E,0),1)</f>
        <v>amst</v>
      </c>
      <c r="D197" t="str">
        <f>IF(E197 = "dg", "1", IF(E197 = "TEQdg", "5", IF(E197 = "Sndg", "4", IF(E197 = "C10C40dg", "93", "-1"))))</f>
        <v>1</v>
      </c>
      <c r="E197" s="25" t="s">
        <v>39</v>
      </c>
      <c r="F197" s="260" t="str">
        <f>IF(G197 = "CONCTTE", "2720", IF(G197 = "MASSFTE", "2725", ""))</f>
        <v>2725</v>
      </c>
      <c r="G197" t="s">
        <v>38</v>
      </c>
      <c r="I197" s="25"/>
      <c r="J197" t="str">
        <f>IF(K197="mg/kg","58",IF(K197="ug/kg","131",IF(K197="ng/kg","77","--")))</f>
        <v>58</v>
      </c>
      <c r="K197" s="25" t="s">
        <v>40</v>
      </c>
      <c r="O197" t="str">
        <f t="shared" si="3"/>
        <v>UnitCheckRecords.Add(new PreferedUnitRecord() { ParameterID = 312, ParameterCode = "amst", ConditionID = 1, ConditionCode = "dg", QuantityID = 2725, QuantityCode = "MASSFTE", UnitID = 58, UnitCode = "mg/kg", TestID = 0, TestCode = "Tx" });</v>
      </c>
    </row>
    <row r="198" spans="1:15" x14ac:dyDescent="0.25">
      <c r="A198" s="25">
        <v>314</v>
      </c>
      <c r="B198" s="21" t="str">
        <f>INDEX('Aquo parameters'!$A$1:$H$6130,MATCH($A198,'Aquo parameters'!$E:$E,0),2)</f>
        <v>chrysotiel (witte asbest)</v>
      </c>
      <c r="C198" s="21" t="str">
        <f>INDEX('Aquo parameters'!$A$1:$H$6130,MATCH($A198,'Aquo parameters'!$E:$E,0),1)</f>
        <v>chrystl</v>
      </c>
      <c r="D198" t="str">
        <f>IF(E198 = "dg", "1", IF(E198 = "TEQdg", "5", IF(E198 = "Sndg", "4", IF(E198 = "C10C40dg", "93", "-1"))))</f>
        <v>1</v>
      </c>
      <c r="E198" s="25" t="s">
        <v>39</v>
      </c>
      <c r="F198" s="260" t="str">
        <f>IF(G198 = "CONCTTE", "2720", IF(G198 = "MASSFTE", "2725", ""))</f>
        <v>2725</v>
      </c>
      <c r="G198" t="s">
        <v>38</v>
      </c>
      <c r="I198" s="25"/>
      <c r="J198" t="str">
        <f>IF(K198="mg/kg","58",IF(K198="ug/kg","131",IF(K198="ng/kg","77","--")))</f>
        <v>58</v>
      </c>
      <c r="K198" s="25" t="s">
        <v>40</v>
      </c>
      <c r="O198" t="str">
        <f t="shared" si="3"/>
        <v>UnitCheckRecords.Add(new PreferedUnitRecord() { ParameterID = 314, ParameterCode = "chrystl", ConditionID = 1, ConditionCode = "dg", QuantityID = 2725, QuantityCode = "MASSFTE", UnitID = 58, UnitCode = "mg/kg", TestID = 0, TestCode = "Tx" });</v>
      </c>
    </row>
    <row r="199" spans="1:15" x14ac:dyDescent="0.25">
      <c r="A199" s="21">
        <v>325</v>
      </c>
      <c r="B199" s="21" t="str">
        <f>INDEX('Aquo parameters'!$A$1:$H$6130,MATCH($A199,'Aquo parameters'!$E:$E,0),2)</f>
        <v>atrazine</v>
      </c>
      <c r="C199" s="21" t="str">
        <f>INDEX('Aquo parameters'!$A$1:$H$6130,MATCH($A199,'Aquo parameters'!$E:$E,0),1)</f>
        <v>atzne</v>
      </c>
      <c r="D199" t="str">
        <f>IF(E199 = "dg", "1", IF(E199 = "TEQdg", "5", IF(E199 = "Sndg", "4", IF(E199 = "C10C40dg", "93", "-1"))))</f>
        <v>1</v>
      </c>
      <c r="E199" s="21" t="s">
        <v>39</v>
      </c>
      <c r="F199" s="260" t="str">
        <f>IF(G199 = "CONCTTE", "2720", IF(G199 = "MASSFTE", "2725", ""))</f>
        <v>2725</v>
      </c>
      <c r="G199" t="s">
        <v>38</v>
      </c>
      <c r="I199" s="25"/>
      <c r="J199" t="str">
        <f>IF(K199="mg/kg","58",IF(K199="ug/kg","131",IF(K199="ng/kg","77","--")))</f>
        <v>131</v>
      </c>
      <c r="K199" s="25" t="s">
        <v>51</v>
      </c>
      <c r="O199" t="str">
        <f t="shared" si="3"/>
        <v>UnitCheckRecords.Add(new PreferedUnitRecord() { ParameterID = 325, ParameterCode = "atzne", ConditionID = 1, ConditionCode = "dg", QuantityID = 2725, QuantityCode = "MASSFTE", UnitID = 131, UnitCode = "ug/kg", TestID = 0, TestCode = "Tx" });</v>
      </c>
    </row>
    <row r="200" spans="1:15" x14ac:dyDescent="0.25">
      <c r="A200">
        <v>325</v>
      </c>
      <c r="B200" s="21" t="str">
        <f>INDEX('Aquo parameters'!$A$1:$H$6130,MATCH($A200,'Aquo parameters'!$E:$E,0),2)</f>
        <v>atrazine</v>
      </c>
      <c r="C200" s="21" t="str">
        <f>INDEX('Aquo parameters'!$A$1:$H$6130,MATCH($A200,'Aquo parameters'!$E:$E,0),1)</f>
        <v>atzne</v>
      </c>
      <c r="D200">
        <v>8</v>
      </c>
      <c r="E200" t="s">
        <v>1315</v>
      </c>
      <c r="F200">
        <v>2720</v>
      </c>
      <c r="G200" t="s">
        <v>1672</v>
      </c>
      <c r="I200" s="25"/>
      <c r="J200">
        <v>79</v>
      </c>
      <c r="K200" t="s">
        <v>1445</v>
      </c>
      <c r="O200" t="str">
        <f t="shared" si="3"/>
        <v>UnitCheckRecords.Add(new PreferedUnitRecord() { ParameterID = 325, ParameterCode = "atzne", ConditionID = 8, ConditionCode = "NVT", QuantityID = 2720, QuantityCode = "CONCTTE", UnitID = 79, UnitCode = "ng/l", TestID = 0, TestCode = "Tx" });</v>
      </c>
    </row>
    <row r="201" spans="1:15" x14ac:dyDescent="0.25">
      <c r="A201" s="21">
        <v>328</v>
      </c>
      <c r="B201" s="21" t="str">
        <f>INDEX('Aquo parameters'!$A$1:$H$6130,MATCH($A201,'Aquo parameters'!$E:$E,0),2)</f>
        <v>methylazinfos</v>
      </c>
      <c r="C201" s="21" t="str">
        <f>INDEX('Aquo parameters'!$A$1:$H$6130,MATCH($A201,'Aquo parameters'!$E:$E,0),1)</f>
        <v>C1yazfs</v>
      </c>
      <c r="D201" t="str">
        <f>IF(E201 = "dg", "1", IF(E201 = "TEQdg", "5", IF(E201 = "Sndg", "4", IF(E201 = "C10C40dg", "93", "-1"))))</f>
        <v>1</v>
      </c>
      <c r="E201" s="21" t="s">
        <v>39</v>
      </c>
      <c r="F201" s="260" t="str">
        <f>IF(G201 = "CONCTTE", "2720", IF(G201 = "MASSFTE", "2725", ""))</f>
        <v>2725</v>
      </c>
      <c r="G201" t="s">
        <v>38</v>
      </c>
      <c r="I201" s="25"/>
      <c r="J201" t="str">
        <f>IF(K201="mg/kg","58",IF(K201="ug/kg","131",IF(K201="ng/kg","77","--")))</f>
        <v>131</v>
      </c>
      <c r="K201" s="25" t="s">
        <v>51</v>
      </c>
      <c r="O201" t="str">
        <f t="shared" si="3"/>
        <v>UnitCheckRecords.Add(new PreferedUnitRecord() { ParameterID = 328, ParameterCode = "C1yazfs", ConditionID = 1, ConditionCode = "dg", QuantityID = 2725, QuantityCode = "MASSFTE", UnitID = 131, UnitCode = "ug/kg", TestID = 0, TestCode = "Tx" });</v>
      </c>
    </row>
    <row r="202" spans="1:15" x14ac:dyDescent="0.25">
      <c r="A202">
        <v>328</v>
      </c>
      <c r="B202" s="21" t="str">
        <f>INDEX('Aquo parameters'!$A$1:$H$6130,MATCH($A202,'Aquo parameters'!$E:$E,0),2)</f>
        <v>methylazinfos</v>
      </c>
      <c r="C202" s="21" t="str">
        <f>INDEX('Aquo parameters'!$A$1:$H$6130,MATCH($A202,'Aquo parameters'!$E:$E,0),1)</f>
        <v>C1yazfs</v>
      </c>
      <c r="D202">
        <v>8</v>
      </c>
      <c r="E202" t="s">
        <v>1315</v>
      </c>
      <c r="F202">
        <v>2720</v>
      </c>
      <c r="G202" t="s">
        <v>1672</v>
      </c>
      <c r="I202" s="25"/>
      <c r="J202">
        <v>79</v>
      </c>
      <c r="K202" t="s">
        <v>1445</v>
      </c>
      <c r="O202" t="str">
        <f t="shared" si="3"/>
        <v>UnitCheckRecords.Add(new PreferedUnitRecord() { ParameterID = 328, ParameterCode = "C1yazfs", ConditionID = 8, ConditionCode = "NVT", QuantityID = 2720, QuantityCode = "CONCTTE", UnitID = 79, UnitCode = "ng/l", TestID = 0, TestCode = "Tx" });</v>
      </c>
    </row>
    <row r="203" spans="1:15" x14ac:dyDescent="0.25">
      <c r="A203">
        <v>333</v>
      </c>
      <c r="B203" s="21" t="str">
        <f>INDEX('Aquo parameters'!$A$1:$H$6130,MATCH($A203,'Aquo parameters'!$E:$E,0),2)</f>
        <v>barium</v>
      </c>
      <c r="C203" s="21" t="str">
        <f>INDEX('Aquo parameters'!$A$1:$H$6130,MATCH($A203,'Aquo parameters'!$E:$E,0),1)</f>
        <v>Ba</v>
      </c>
      <c r="D203" t="str">
        <f>IF(E203 = "dg", "1", IF(E203 = "TEQdg", "5", IF(E203 = "Sndg", "4", IF(E203 = "C10C40dg", "93", "-1"))))</f>
        <v>1</v>
      </c>
      <c r="E203" s="25" t="s">
        <v>39</v>
      </c>
      <c r="F203" s="260" t="str">
        <f>IF(G203 = "CONCTTE", "2720", IF(G203 = "MASSFTE", "2725", ""))</f>
        <v>2725</v>
      </c>
      <c r="G203" t="s">
        <v>38</v>
      </c>
      <c r="I203" s="25"/>
      <c r="J203" t="str">
        <f>IF(K203="mg/kg","58",IF(K203="ug/kg","131",IF(K203="ng/kg","77","--")))</f>
        <v>58</v>
      </c>
      <c r="K203" s="25" t="s">
        <v>40</v>
      </c>
      <c r="O203" t="str">
        <f t="shared" si="3"/>
        <v>UnitCheckRecords.Add(new PreferedUnitRecord() { ParameterID = 333, ParameterCode = "Ba", ConditionID = 1, ConditionCode = "dg", QuantityID = 2725, QuantityCode = "MASSFTE", UnitID = 58, UnitCode = "mg/kg", TestID = 0, TestCode = "Tx" });</v>
      </c>
    </row>
    <row r="204" spans="1:15" x14ac:dyDescent="0.25">
      <c r="A204">
        <v>333</v>
      </c>
      <c r="B204" s="21" t="str">
        <f>INDEX('Aquo parameters'!$A$1:$H$6130,MATCH($A204,'Aquo parameters'!$E:$E,0),2)</f>
        <v>barium</v>
      </c>
      <c r="C204" s="21" t="str">
        <f>INDEX('Aquo parameters'!$A$1:$H$6130,MATCH($A204,'Aquo parameters'!$E:$E,0),1)</f>
        <v>Ba</v>
      </c>
      <c r="D204">
        <v>9</v>
      </c>
      <c r="E204" t="s">
        <v>1444</v>
      </c>
      <c r="F204">
        <v>2720</v>
      </c>
      <c r="G204" t="s">
        <v>1672</v>
      </c>
      <c r="I204" s="25"/>
      <c r="J204">
        <v>14</v>
      </c>
      <c r="K204" t="s">
        <v>1441</v>
      </c>
      <c r="O204" t="str">
        <f t="shared" si="3"/>
        <v>UnitCheckRecords.Add(new PreferedUnitRecord() { ParameterID = 333, ParameterCode = "Ba", ConditionID = 9, ConditionCode = "nf", QuantityID = 2720, QuantityCode = "CONCTTE", UnitID = 14, UnitCode = "ug/l", TestID = 0, TestCode = "Tx" });</v>
      </c>
    </row>
    <row r="205" spans="1:15" x14ac:dyDescent="0.25">
      <c r="A205" s="20">
        <v>333</v>
      </c>
      <c r="B205" s="21" t="str">
        <f>INDEX('Aquo parameters'!$A$1:$H$6130,MATCH($A205,'Aquo parameters'!$E:$E,0),2)</f>
        <v>barium</v>
      </c>
      <c r="C205" s="21" t="str">
        <f>INDEX('Aquo parameters'!$A$1:$H$6130,MATCH($A205,'Aquo parameters'!$E:$E,0),1)</f>
        <v>Ba</v>
      </c>
      <c r="D205">
        <v>453</v>
      </c>
      <c r="E205" s="290" t="s">
        <v>1485</v>
      </c>
      <c r="F205">
        <v>5025</v>
      </c>
      <c r="G205" t="s">
        <v>1673</v>
      </c>
      <c r="I205" s="25"/>
      <c r="J205">
        <v>58</v>
      </c>
      <c r="K205" s="290" t="s">
        <v>40</v>
      </c>
      <c r="O205" t="str">
        <f t="shared" si="3"/>
        <v>UnitCheckRecords.Add(new PreferedUnitRecord() { ParameterID = 333, ParameterCode = "Ba", ConditionID = 453, ConditionCode = "LS-10dg", QuantityID = 5025, QuantityCode = "UITLGG", UnitID = 58, UnitCode = "mg/kg", TestID = 0, TestCode = "Tx" });</v>
      </c>
    </row>
    <row r="206" spans="1:15" x14ac:dyDescent="0.25">
      <c r="A206" s="20">
        <v>333</v>
      </c>
      <c r="B206" s="21" t="str">
        <f>INDEX('Aquo parameters'!$A$1:$H$6130,MATCH($A206,'Aquo parameters'!$E:$E,0),2)</f>
        <v>barium</v>
      </c>
      <c r="C206" s="21" t="str">
        <f>INDEX('Aquo parameters'!$A$1:$H$6130,MATCH($A206,'Aquo parameters'!$E:$E,0),1)</f>
        <v>Ba</v>
      </c>
      <c r="D206">
        <v>454</v>
      </c>
      <c r="E206" s="291" t="s">
        <v>1479</v>
      </c>
      <c r="F206">
        <v>5025</v>
      </c>
      <c r="G206" t="s">
        <v>1673</v>
      </c>
      <c r="I206" s="25"/>
      <c r="J206">
        <v>14</v>
      </c>
      <c r="K206" s="292" t="s">
        <v>1441</v>
      </c>
      <c r="O206" t="str">
        <f t="shared" si="3"/>
        <v>UnitCheckRecords.Add(new PreferedUnitRecord() { ParameterID = 333, ParameterCode = "Ba", ConditionID = 454, ConditionCode = "LS-10nf", QuantityID = 5025, QuantityCode = "UITLGG", UnitID = 14, UnitCode = "ug/l", TestID = 0, TestCode = "Tx" });</v>
      </c>
    </row>
    <row r="207" spans="1:15" x14ac:dyDescent="0.25">
      <c r="A207" s="20">
        <v>333</v>
      </c>
      <c r="B207" s="21" t="str">
        <f>INDEX('Aquo parameters'!$A$1:$H$6130,MATCH($A207,'Aquo parameters'!$E:$E,0),2)</f>
        <v>barium</v>
      </c>
      <c r="C207" s="21" t="str">
        <f>INDEX('Aquo parameters'!$A$1:$H$6130,MATCH($A207,'Aquo parameters'!$E:$E,0),1)</f>
        <v>Ba</v>
      </c>
      <c r="D207">
        <v>453</v>
      </c>
      <c r="E207" s="290" t="s">
        <v>1485</v>
      </c>
      <c r="F207">
        <v>5025</v>
      </c>
      <c r="G207" t="s">
        <v>1673</v>
      </c>
      <c r="I207" s="25"/>
      <c r="J207">
        <v>276</v>
      </c>
      <c r="K207" s="25" t="s">
        <v>1674</v>
      </c>
      <c r="O207" t="str">
        <f t="shared" si="3"/>
        <v>UnitCheckRecords.Add(new PreferedUnitRecord() { ParameterID = 333, ParameterCode = "Ba", ConditionID = 453, ConditionCode = "LS-10dg", QuantityID = 5025, QuantityCode = "UITLGG", UnitID = 276, UnitCode = "mg/m2", TestID = 0, TestCode = "Tx" });</v>
      </c>
    </row>
    <row r="208" spans="1:15" x14ac:dyDescent="0.25">
      <c r="A208" s="21">
        <v>342</v>
      </c>
      <c r="B208" s="21" t="str">
        <f>INDEX('Aquo parameters'!$A$1:$H$6130,MATCH($A208,'Aquo parameters'!$E:$E,0),2)</f>
        <v>benzeen</v>
      </c>
      <c r="C208" s="21" t="str">
        <f>INDEX('Aquo parameters'!$A$1:$H$6130,MATCH($A208,'Aquo parameters'!$E:$E,0),1)</f>
        <v>Ben</v>
      </c>
      <c r="D208" t="str">
        <f>IF(E208 = "dg", "1", IF(E208 = "TEQdg", "5", IF(E208 = "Sndg", "4", IF(E208 = "C10C40dg", "93", "-1"))))</f>
        <v>1</v>
      </c>
      <c r="E208" s="21" t="s">
        <v>39</v>
      </c>
      <c r="F208" s="260" t="str">
        <f>IF(G208 = "CONCTTE", "2720", IF(G208 = "MASSFTE", "2725", ""))</f>
        <v>2725</v>
      </c>
      <c r="G208" t="s">
        <v>38</v>
      </c>
      <c r="I208" s="25"/>
      <c r="J208" t="str">
        <f>IF(K208="mg/kg","58",IF(K208="ug/kg","131",IF(K208="ng/kg","77","--")))</f>
        <v>58</v>
      </c>
      <c r="K208" s="21" t="s">
        <v>40</v>
      </c>
      <c r="O208" t="str">
        <f t="shared" si="3"/>
        <v>UnitCheckRecords.Add(new PreferedUnitRecord() { ParameterID = 342, ParameterCode = "Ben", ConditionID = 1, ConditionCode = "dg", QuantityID = 2725, QuantityCode = "MASSFTE", UnitID = 58, UnitCode = "mg/kg", TestID = 0, TestCode = "Tx" });</v>
      </c>
    </row>
    <row r="209" spans="1:15" x14ac:dyDescent="0.25">
      <c r="A209">
        <v>342</v>
      </c>
      <c r="B209" s="21" t="str">
        <f>INDEX('Aquo parameters'!$A$1:$H$6130,MATCH($A209,'Aquo parameters'!$E:$E,0),2)</f>
        <v>benzeen</v>
      </c>
      <c r="C209" s="21" t="str">
        <f>INDEX('Aquo parameters'!$A$1:$H$6130,MATCH($A209,'Aquo parameters'!$E:$E,0),1)</f>
        <v>Ben</v>
      </c>
      <c r="D209">
        <v>8</v>
      </c>
      <c r="E209" t="s">
        <v>1315</v>
      </c>
      <c r="F209">
        <v>2720</v>
      </c>
      <c r="G209" t="s">
        <v>1672</v>
      </c>
      <c r="I209" s="25"/>
      <c r="J209">
        <v>14</v>
      </c>
      <c r="K209" t="s">
        <v>1441</v>
      </c>
      <c r="O209" t="str">
        <f t="shared" si="3"/>
        <v>UnitCheckRecords.Add(new PreferedUnitRecord() { ParameterID = 342, ParameterCode = "Ben", ConditionID = 8, ConditionCode = "NVT", QuantityID = 2720, QuantityCode = "CONCTTE", UnitID = 14, UnitCode = "ug/l", TestID = 0, TestCode = "Tx" });</v>
      </c>
    </row>
    <row r="210" spans="1:15" x14ac:dyDescent="0.25">
      <c r="A210" s="25">
        <v>345</v>
      </c>
      <c r="B210" s="21" t="str">
        <f>INDEX('Aquo parameters'!$A$1:$H$6130,MATCH($A210,'Aquo parameters'!$E:$E,0),2)</f>
        <v>benzo(a)antraceen</v>
      </c>
      <c r="C210" s="21" t="str">
        <f>INDEX('Aquo parameters'!$A$1:$H$6130,MATCH($A210,'Aquo parameters'!$E:$E,0),1)</f>
        <v>BaA</v>
      </c>
      <c r="D210" t="str">
        <f>IF(E210 = "dg", "1", IF(E210 = "TEQdg", "5", IF(E210 = "Sndg", "4", IF(E210 = "C10C40dg", "93", "-1"))))</f>
        <v>1</v>
      </c>
      <c r="E210" s="25" t="s">
        <v>39</v>
      </c>
      <c r="F210" s="260" t="str">
        <f>IF(G210 = "CONCTTE", "2720", IF(G210 = "MASSFTE", "2725", ""))</f>
        <v>2725</v>
      </c>
      <c r="G210" t="s">
        <v>38</v>
      </c>
      <c r="I210" s="25"/>
      <c r="J210" t="str">
        <f>IF(K210="mg/kg","58",IF(K210="ug/kg","131",IF(K210="ng/kg","77","--")))</f>
        <v>58</v>
      </c>
      <c r="K210" s="25" t="s">
        <v>40</v>
      </c>
      <c r="O210" t="str">
        <f t="shared" si="3"/>
        <v>UnitCheckRecords.Add(new PreferedUnitRecord() { ParameterID = 345, ParameterCode = "BaA", ConditionID = 1, ConditionCode = "dg", QuantityID = 2725, QuantityCode = "MASSFTE", UnitID = 58, UnitCode = "mg/kg", TestID = 0, TestCode = "Tx" });</v>
      </c>
    </row>
    <row r="211" spans="1:15" x14ac:dyDescent="0.25">
      <c r="A211">
        <v>345</v>
      </c>
      <c r="B211" s="21" t="str">
        <f>INDEX('Aquo parameters'!$A$1:$H$6130,MATCH($A211,'Aquo parameters'!$E:$E,0),2)</f>
        <v>benzo(a)antraceen</v>
      </c>
      <c r="C211" s="21" t="str">
        <f>INDEX('Aquo parameters'!$A$1:$H$6130,MATCH($A211,'Aquo parameters'!$E:$E,0),1)</f>
        <v>BaA</v>
      </c>
      <c r="D211">
        <v>8</v>
      </c>
      <c r="E211" t="s">
        <v>1315</v>
      </c>
      <c r="F211">
        <v>2720</v>
      </c>
      <c r="G211" t="s">
        <v>1672</v>
      </c>
      <c r="I211" s="25"/>
      <c r="J211">
        <v>14</v>
      </c>
      <c r="K211" t="s">
        <v>1441</v>
      </c>
      <c r="O211" t="str">
        <f t="shared" si="3"/>
        <v>UnitCheckRecords.Add(new PreferedUnitRecord() { ParameterID = 345, ParameterCode = "BaA", ConditionID = 8, ConditionCode = "NVT", QuantityID = 2720, QuantityCode = "CONCTTE", UnitID = 14, UnitCode = "ug/l", TestID = 0, TestCode = "Tx" });</v>
      </c>
    </row>
    <row r="212" spans="1:15" x14ac:dyDescent="0.25">
      <c r="A212" s="25">
        <v>346</v>
      </c>
      <c r="B212" s="21" t="str">
        <f>INDEX('Aquo parameters'!$A$1:$H$6130,MATCH($A212,'Aquo parameters'!$E:$E,0),2)</f>
        <v>benzo(a)pyreen</v>
      </c>
      <c r="C212" s="21" t="str">
        <f>INDEX('Aquo parameters'!$A$1:$H$6130,MATCH($A212,'Aquo parameters'!$E:$E,0),1)</f>
        <v>BaP</v>
      </c>
      <c r="D212" t="str">
        <f>IF(E212 = "dg", "1", IF(E212 = "TEQdg", "5", IF(E212 = "Sndg", "4", IF(E212 = "C10C40dg", "93", "-1"))))</f>
        <v>1</v>
      </c>
      <c r="E212" s="25" t="s">
        <v>39</v>
      </c>
      <c r="F212" s="260" t="str">
        <f>IF(G212 = "CONCTTE", "2720", IF(G212 = "MASSFTE", "2725", ""))</f>
        <v>2725</v>
      </c>
      <c r="G212" t="s">
        <v>38</v>
      </c>
      <c r="I212" s="25"/>
      <c r="J212" t="str">
        <f>IF(K212="mg/kg","58",IF(K212="ug/kg","131",IF(K212="ng/kg","77","--")))</f>
        <v>58</v>
      </c>
      <c r="K212" s="25" t="s">
        <v>40</v>
      </c>
      <c r="O212" t="str">
        <f t="shared" si="3"/>
        <v>UnitCheckRecords.Add(new PreferedUnitRecord() { ParameterID = 346, ParameterCode = "BaP", ConditionID = 1, ConditionCode = "dg", QuantityID = 2725, QuantityCode = "MASSFTE", UnitID = 58, UnitCode = "mg/kg", TestID = 0, TestCode = "Tx" });</v>
      </c>
    </row>
    <row r="213" spans="1:15" x14ac:dyDescent="0.25">
      <c r="A213">
        <v>346</v>
      </c>
      <c r="B213" s="21" t="str">
        <f>INDEX('Aquo parameters'!$A$1:$H$6130,MATCH($A213,'Aquo parameters'!$E:$E,0),2)</f>
        <v>benzo(a)pyreen</v>
      </c>
      <c r="C213" s="21" t="str">
        <f>INDEX('Aquo parameters'!$A$1:$H$6130,MATCH($A213,'Aquo parameters'!$E:$E,0),1)</f>
        <v>BaP</v>
      </c>
      <c r="D213">
        <v>8</v>
      </c>
      <c r="E213" t="s">
        <v>1315</v>
      </c>
      <c r="F213">
        <v>2720</v>
      </c>
      <c r="G213" t="s">
        <v>1672</v>
      </c>
      <c r="I213" s="25"/>
      <c r="J213">
        <v>14</v>
      </c>
      <c r="K213" t="s">
        <v>1441</v>
      </c>
      <c r="O213" t="str">
        <f t="shared" si="3"/>
        <v>UnitCheckRecords.Add(new PreferedUnitRecord() { ParameterID = 346, ParameterCode = "BaP", ConditionID = 8, ConditionCode = "NVT", QuantityID = 2720, QuantityCode = "CONCTTE", UnitID = 14, UnitCode = "ug/l", TestID = 0, TestCode = "Tx" });</v>
      </c>
    </row>
    <row r="214" spans="1:15" x14ac:dyDescent="0.25">
      <c r="A214" s="263">
        <v>348</v>
      </c>
      <c r="B214" s="21" t="str">
        <f>INDEX('Aquo parameters'!$A$1:$H$6130,MATCH($A214,'Aquo parameters'!$E:$E,0),2)</f>
        <v>benzo(b)fluorantheen</v>
      </c>
      <c r="C214" s="21" t="str">
        <f>INDEX('Aquo parameters'!$A$1:$H$6130,MATCH($A214,'Aquo parameters'!$E:$E,0),1)</f>
        <v>BbF</v>
      </c>
      <c r="D214" t="str">
        <f>IF(E214 = "dg", "1", IF(E214 = "TEQdg", "5", IF(E214 = "Sndg", "4", IF(E214 = "C10C40dg", "93", "-1"))))</f>
        <v>1</v>
      </c>
      <c r="E214" t="s">
        <v>39</v>
      </c>
      <c r="F214" s="260" t="str">
        <f>IF(G214 = "CONCTTE", "2720", IF(G214 = "MASSFTE", "2725", ""))</f>
        <v>2725</v>
      </c>
      <c r="G214" t="s">
        <v>38</v>
      </c>
      <c r="I214" s="25"/>
      <c r="J214" t="str">
        <f>IF(K214="mg/kg","58",IF(K214="ug/kg","131",IF(K214="ng/kg","77","--")))</f>
        <v>58</v>
      </c>
      <c r="K214" s="25" t="s">
        <v>40</v>
      </c>
      <c r="O214" t="str">
        <f t="shared" si="3"/>
        <v>UnitCheckRecords.Add(new PreferedUnitRecord() { ParameterID = 348, ParameterCode = "BbF", ConditionID = 1, ConditionCode = "dg", QuantityID = 2725, QuantityCode = "MASSFTE", UnitID = 58, UnitCode = "mg/kg", TestID = 0, TestCode = "Tx" });</v>
      </c>
    </row>
    <row r="215" spans="1:15" x14ac:dyDescent="0.25">
      <c r="A215" s="25">
        <v>351</v>
      </c>
      <c r="B215" s="21" t="str">
        <f>INDEX('Aquo parameters'!$A$1:$H$6130,MATCH($A215,'Aquo parameters'!$E:$E,0),2)</f>
        <v>benzo(ghi)peryleen</v>
      </c>
      <c r="C215" s="21" t="str">
        <f>INDEX('Aquo parameters'!$A$1:$H$6130,MATCH($A215,'Aquo parameters'!$E:$E,0),1)</f>
        <v>BghiPe</v>
      </c>
      <c r="D215" t="str">
        <f>IF(E215 = "dg", "1", IF(E215 = "TEQdg", "5", IF(E215 = "Sndg", "4", IF(E215 = "C10C40dg", "93", "-1"))))</f>
        <v>1</v>
      </c>
      <c r="E215" s="25" t="s">
        <v>39</v>
      </c>
      <c r="F215" s="260" t="str">
        <f>IF(G215 = "CONCTTE", "2720", IF(G215 = "MASSFTE", "2725", ""))</f>
        <v>2725</v>
      </c>
      <c r="G215" t="s">
        <v>38</v>
      </c>
      <c r="I215" s="25"/>
      <c r="J215" t="str">
        <f>IF(K215="mg/kg","58",IF(K215="ug/kg","131",IF(K215="ng/kg","77","--")))</f>
        <v>58</v>
      </c>
      <c r="K215" s="25" t="s">
        <v>40</v>
      </c>
      <c r="O215" t="str">
        <f t="shared" si="3"/>
        <v>UnitCheckRecords.Add(new PreferedUnitRecord() { ParameterID = 351, ParameterCode = "BghiPe", ConditionID = 1, ConditionCode = "dg", QuantityID = 2725, QuantityCode = "MASSFTE", UnitID = 58, UnitCode = "mg/kg", TestID = 0, TestCode = "Tx" });</v>
      </c>
    </row>
    <row r="216" spans="1:15" x14ac:dyDescent="0.25">
      <c r="A216">
        <v>351</v>
      </c>
      <c r="B216" s="21" t="str">
        <f>INDEX('Aquo parameters'!$A$1:$H$6130,MATCH($A216,'Aquo parameters'!$E:$E,0),2)</f>
        <v>benzo(ghi)peryleen</v>
      </c>
      <c r="C216" s="21" t="str">
        <f>INDEX('Aquo parameters'!$A$1:$H$6130,MATCH($A216,'Aquo parameters'!$E:$E,0),1)</f>
        <v>BghiPe</v>
      </c>
      <c r="D216">
        <v>8</v>
      </c>
      <c r="E216" t="s">
        <v>1315</v>
      </c>
      <c r="F216">
        <v>2720</v>
      </c>
      <c r="G216" t="s">
        <v>1672</v>
      </c>
      <c r="I216" s="25"/>
      <c r="J216">
        <v>14</v>
      </c>
      <c r="K216" t="s">
        <v>1441</v>
      </c>
      <c r="O216" t="str">
        <f t="shared" si="3"/>
        <v>UnitCheckRecords.Add(new PreferedUnitRecord() { ParameterID = 351, ParameterCode = "BghiPe", ConditionID = 8, ConditionCode = "NVT", QuantityID = 2720, QuantityCode = "CONCTTE", UnitID = 14, UnitCode = "ug/l", TestID = 0, TestCode = "Tx" });</v>
      </c>
    </row>
    <row r="217" spans="1:15" x14ac:dyDescent="0.25">
      <c r="A217" s="263">
        <v>352</v>
      </c>
      <c r="B217" s="21" t="str">
        <f>INDEX('Aquo parameters'!$A$1:$H$6130,MATCH($A217,'Aquo parameters'!$E:$E,0),2)</f>
        <v>benzo(j)fluorantheen</v>
      </c>
      <c r="C217" s="21" t="str">
        <f>INDEX('Aquo parameters'!$A$1:$H$6130,MATCH($A217,'Aquo parameters'!$E:$E,0),1)</f>
        <v>BjF</v>
      </c>
      <c r="D217" t="str">
        <f>IF(E217 = "dg", "1", IF(E217 = "TEQdg", "5", IF(E217 = "Sndg", "4", IF(E217 = "C10C40dg", "93", "-1"))))</f>
        <v>1</v>
      </c>
      <c r="E217" t="s">
        <v>39</v>
      </c>
      <c r="F217" s="260" t="str">
        <f>IF(G217 = "CONCTTE", "2720", IF(G217 = "MASSFTE", "2725", ""))</f>
        <v>2725</v>
      </c>
      <c r="G217" t="s">
        <v>38</v>
      </c>
      <c r="I217" s="25"/>
      <c r="J217" t="str">
        <f>IF(K217="mg/kg","58",IF(K217="ug/kg","131",IF(K217="ng/kg","77","--")))</f>
        <v>58</v>
      </c>
      <c r="K217" s="25" t="s">
        <v>40</v>
      </c>
      <c r="O217" t="str">
        <f t="shared" si="3"/>
        <v>UnitCheckRecords.Add(new PreferedUnitRecord() { ParameterID = 352, ParameterCode = "BjF", ConditionID = 1, ConditionCode = "dg", QuantityID = 2725, QuantityCode = "MASSFTE", UnitID = 58, UnitCode = "mg/kg", TestID = 0, TestCode = "Tx" });</v>
      </c>
    </row>
    <row r="218" spans="1:15" x14ac:dyDescent="0.25">
      <c r="A218" s="25">
        <v>353</v>
      </c>
      <c r="B218" s="21" t="str">
        <f>INDEX('Aquo parameters'!$A$1:$H$6130,MATCH($A218,'Aquo parameters'!$E:$E,0),2)</f>
        <v>benzo(k)fluorantheen</v>
      </c>
      <c r="C218" s="21" t="str">
        <f>INDEX('Aquo parameters'!$A$1:$H$6130,MATCH($A218,'Aquo parameters'!$E:$E,0),1)</f>
        <v>BkF</v>
      </c>
      <c r="D218" t="str">
        <f>IF(E218 = "dg", "1", IF(E218 = "TEQdg", "5", IF(E218 = "Sndg", "4", IF(E218 = "C10C40dg", "93", "-1"))))</f>
        <v>1</v>
      </c>
      <c r="E218" s="25" t="s">
        <v>39</v>
      </c>
      <c r="F218" s="260" t="str">
        <f>IF(G218 = "CONCTTE", "2720", IF(G218 = "MASSFTE", "2725", ""))</f>
        <v>2725</v>
      </c>
      <c r="G218" t="s">
        <v>38</v>
      </c>
      <c r="I218" s="25"/>
      <c r="J218" t="str">
        <f>IF(K218="mg/kg","58",IF(K218="ug/kg","131",IF(K218="ng/kg","77","--")))</f>
        <v>58</v>
      </c>
      <c r="K218" s="25" t="s">
        <v>40</v>
      </c>
      <c r="O218" t="str">
        <f t="shared" si="3"/>
        <v>UnitCheckRecords.Add(new PreferedUnitRecord() { ParameterID = 353, ParameterCode = "BkF", ConditionID = 1, ConditionCode = "dg", QuantityID = 2725, QuantityCode = "MASSFTE", UnitID = 58, UnitCode = "mg/kg", TestID = 0, TestCode = "Tx" });</v>
      </c>
    </row>
    <row r="219" spans="1:15" x14ac:dyDescent="0.25">
      <c r="A219">
        <v>353</v>
      </c>
      <c r="B219" s="21" t="str">
        <f>INDEX('Aquo parameters'!$A$1:$H$6130,MATCH($A219,'Aquo parameters'!$E:$E,0),2)</f>
        <v>benzo(k)fluorantheen</v>
      </c>
      <c r="C219" s="21" t="str">
        <f>INDEX('Aquo parameters'!$A$1:$H$6130,MATCH($A219,'Aquo parameters'!$E:$E,0),1)</f>
        <v>BkF</v>
      </c>
      <c r="D219">
        <v>8</v>
      </c>
      <c r="E219" t="s">
        <v>1315</v>
      </c>
      <c r="F219">
        <v>2720</v>
      </c>
      <c r="G219" t="s">
        <v>1672</v>
      </c>
      <c r="I219" s="25"/>
      <c r="J219">
        <v>14</v>
      </c>
      <c r="K219" t="s">
        <v>1441</v>
      </c>
      <c r="O219" t="str">
        <f t="shared" si="3"/>
        <v>UnitCheckRecords.Add(new PreferedUnitRecord() { ParameterID = 353, ParameterCode = "BkF", ConditionID = 8, ConditionCode = "NVT", QuantityID = 2720, QuantityCode = "CONCTTE", UnitID = 14, UnitCode = "ug/l", TestID = 0, TestCode = "Tx" });</v>
      </c>
    </row>
    <row r="220" spans="1:15" x14ac:dyDescent="0.25">
      <c r="A220" s="21">
        <v>361</v>
      </c>
      <c r="B220" s="21" t="str">
        <f>INDEX('Aquo parameters'!$A$1:$H$6130,MATCH($A220,'Aquo parameters'!$E:$E,0),2)</f>
        <v>benzylbutylftalaat</v>
      </c>
      <c r="C220" s="21" t="str">
        <f>INDEX('Aquo parameters'!$A$1:$H$6130,MATCH($A220,'Aquo parameters'!$E:$E,0),1)</f>
        <v>benzC4yFt</v>
      </c>
      <c r="D220" t="str">
        <f>IF(E220 = "dg", "1", IF(E220 = "TEQdg", "5", IF(E220 = "Sndg", "4", IF(E220 = "C10C40dg", "93", "-1"))))</f>
        <v>1</v>
      </c>
      <c r="E220" s="21" t="s">
        <v>39</v>
      </c>
      <c r="F220" s="260" t="str">
        <f>IF(G220 = "CONCTTE", "2720", IF(G220 = "MASSFTE", "2725", ""))</f>
        <v>2725</v>
      </c>
      <c r="G220" t="s">
        <v>38</v>
      </c>
      <c r="I220" s="25"/>
      <c r="J220" t="str">
        <f>IF(K220="mg/kg","58",IF(K220="ug/kg","131",IF(K220="ng/kg","77","--")))</f>
        <v>131</v>
      </c>
      <c r="K220" s="25" t="s">
        <v>51</v>
      </c>
      <c r="O220" t="str">
        <f t="shared" si="3"/>
        <v>UnitCheckRecords.Add(new PreferedUnitRecord() { ParameterID = 361, ParameterCode = "benzC4yFt", ConditionID = 1, ConditionCode = "dg", QuantityID = 2725, QuantityCode = "MASSFTE", UnitID = 131, UnitCode = "ug/kg", TestID = 0, TestCode = "Tx" });</v>
      </c>
    </row>
    <row r="221" spans="1:15" x14ac:dyDescent="0.25">
      <c r="A221">
        <v>361</v>
      </c>
      <c r="B221" s="21" t="str">
        <f>INDEX('Aquo parameters'!$A$1:$H$6130,MATCH($A221,'Aquo parameters'!$E:$E,0),2)</f>
        <v>benzylbutylftalaat</v>
      </c>
      <c r="C221" s="21" t="str">
        <f>INDEX('Aquo parameters'!$A$1:$H$6130,MATCH($A221,'Aquo parameters'!$E:$E,0),1)</f>
        <v>benzC4yFt</v>
      </c>
      <c r="D221">
        <v>8</v>
      </c>
      <c r="E221" t="s">
        <v>1315</v>
      </c>
      <c r="F221">
        <v>2720</v>
      </c>
      <c r="G221" t="s">
        <v>1672</v>
      </c>
      <c r="I221" s="25"/>
      <c r="J221">
        <v>14</v>
      </c>
      <c r="K221" t="s">
        <v>1441</v>
      </c>
      <c r="O221" t="str">
        <f t="shared" si="3"/>
        <v>UnitCheckRecords.Add(new PreferedUnitRecord() { ParameterID = 361, ParameterCode = "benzC4yFt", ConditionID = 8, ConditionCode = "NVT", QuantityID = 2720, QuantityCode = "CONCTTE", UnitID = 14, UnitCode = "ug/l", TestID = 0, TestCode = "Tx" });</v>
      </c>
    </row>
    <row r="222" spans="1:15" x14ac:dyDescent="0.25">
      <c r="A222">
        <v>362</v>
      </c>
      <c r="B222" s="21" t="str">
        <f>INDEX('Aquo parameters'!$A$1:$H$6130,MATCH($A222,'Aquo parameters'!$E:$E,0),2)</f>
        <v>beryllium</v>
      </c>
      <c r="C222" s="21" t="str">
        <f>INDEX('Aquo parameters'!$A$1:$H$6130,MATCH($A222,'Aquo parameters'!$E:$E,0),1)</f>
        <v>Be</v>
      </c>
      <c r="D222" t="str">
        <f>IF(E222 = "dg", "1", IF(E222 = "TEQdg", "5", IF(E222 = "Sndg", "4", IF(E222 = "C10C40dg", "93", "-1"))))</f>
        <v>1</v>
      </c>
      <c r="E222" s="25" t="s">
        <v>39</v>
      </c>
      <c r="F222" s="260" t="str">
        <f>IF(G222 = "CONCTTE", "2720", IF(G222 = "MASSFTE", "2725", ""))</f>
        <v>2725</v>
      </c>
      <c r="G222" t="s">
        <v>38</v>
      </c>
      <c r="I222" s="25"/>
      <c r="J222" t="str">
        <f>IF(K222="mg/kg","58",IF(K222="ug/kg","131",IF(K222="ng/kg","77","--")))</f>
        <v>58</v>
      </c>
      <c r="K222" s="25" t="s">
        <v>40</v>
      </c>
      <c r="O222" t="str">
        <f t="shared" si="3"/>
        <v>UnitCheckRecords.Add(new PreferedUnitRecord() { ParameterID = 362, ParameterCode = "Be", ConditionID = 1, ConditionCode = "dg", QuantityID = 2725, QuantityCode = "MASSFTE", UnitID = 58, UnitCode = "mg/kg", TestID = 0, TestCode = "Tx" });</v>
      </c>
    </row>
    <row r="223" spans="1:15" x14ac:dyDescent="0.25">
      <c r="A223">
        <v>362</v>
      </c>
      <c r="B223" s="21" t="str">
        <f>INDEX('Aquo parameters'!$A$1:$H$6130,MATCH($A223,'Aquo parameters'!$E:$E,0),2)</f>
        <v>beryllium</v>
      </c>
      <c r="C223" s="21" t="str">
        <f>INDEX('Aquo parameters'!$A$1:$H$6130,MATCH($A223,'Aquo parameters'!$E:$E,0),1)</f>
        <v>Be</v>
      </c>
      <c r="D223">
        <v>9</v>
      </c>
      <c r="E223" t="s">
        <v>1444</v>
      </c>
      <c r="F223">
        <v>2720</v>
      </c>
      <c r="G223" t="s">
        <v>1672</v>
      </c>
      <c r="I223" s="25"/>
      <c r="J223">
        <v>14</v>
      </c>
      <c r="K223" t="s">
        <v>1441</v>
      </c>
      <c r="O223" t="str">
        <f t="shared" si="3"/>
        <v>UnitCheckRecords.Add(new PreferedUnitRecord() { ParameterID = 362, ParameterCode = "Be", ConditionID = 9, ConditionCode = "nf", QuantityID = 2720, QuantityCode = "CONCTTE", UnitID = 14, UnitCode = "ug/l", TestID = 0, TestCode = "Tx" });</v>
      </c>
    </row>
    <row r="224" spans="1:15" x14ac:dyDescent="0.25">
      <c r="A224" s="21">
        <v>366</v>
      </c>
      <c r="B224" s="21" t="str">
        <f>INDEX('Aquo parameters'!$A$1:$H$6130,MATCH($A224,'Aquo parameters'!$E:$E,0),2)</f>
        <v>beta-hexachloorcyclohexaan</v>
      </c>
      <c r="C224" s="21" t="str">
        <f>INDEX('Aquo parameters'!$A$1:$H$6130,MATCH($A224,'Aquo parameters'!$E:$E,0),1)</f>
        <v>bHCH</v>
      </c>
      <c r="D224" t="str">
        <f>IF(E224 = "dg", "1", IF(E224 = "TEQdg", "5", IF(E224 = "Sndg", "4", IF(E224 = "C10C40dg", "93", "-1"))))</f>
        <v>1</v>
      </c>
      <c r="E224" s="21" t="s">
        <v>39</v>
      </c>
      <c r="F224" s="260" t="str">
        <f>IF(G224 = "CONCTTE", "2720", IF(G224 = "MASSFTE", "2725", ""))</f>
        <v>2725</v>
      </c>
      <c r="G224" t="s">
        <v>38</v>
      </c>
      <c r="I224" s="25"/>
      <c r="J224" t="str">
        <f>IF(K224="mg/kg","58",IF(K224="ug/kg","131",IF(K224="ng/kg","77","--")))</f>
        <v>131</v>
      </c>
      <c r="K224" s="261" t="s">
        <v>51</v>
      </c>
      <c r="O224" t="str">
        <f t="shared" si="3"/>
        <v>UnitCheckRecords.Add(new PreferedUnitRecord() { ParameterID = 366, ParameterCode = "bHCH", ConditionID = 1, ConditionCode = "dg", QuantityID = 2725, QuantityCode = "MASSFTE", UnitID = 131, UnitCode = "ug/kg", TestID = 0, TestCode = "Tx" });</v>
      </c>
    </row>
    <row r="225" spans="1:15" x14ac:dyDescent="0.25">
      <c r="A225">
        <v>366</v>
      </c>
      <c r="B225" s="21" t="str">
        <f>INDEX('Aquo parameters'!$A$1:$H$6130,MATCH($A225,'Aquo parameters'!$E:$E,0),2)</f>
        <v>beta-hexachloorcyclohexaan</v>
      </c>
      <c r="C225" s="21" t="str">
        <f>INDEX('Aquo parameters'!$A$1:$H$6130,MATCH($A225,'Aquo parameters'!$E:$E,0),1)</f>
        <v>bHCH</v>
      </c>
      <c r="D225">
        <v>8</v>
      </c>
      <c r="E225" t="s">
        <v>1315</v>
      </c>
      <c r="F225">
        <v>2720</v>
      </c>
      <c r="G225" t="s">
        <v>1672</v>
      </c>
      <c r="I225" s="25"/>
      <c r="J225">
        <v>79</v>
      </c>
      <c r="K225" t="s">
        <v>1445</v>
      </c>
      <c r="O225" t="str">
        <f t="shared" si="3"/>
        <v>UnitCheckRecords.Add(new PreferedUnitRecord() { ParameterID = 366, ParameterCode = "bHCH", ConditionID = 8, ConditionCode = "NVT", QuantityID = 2720, QuantityCode = "CONCTTE", UnitID = 79, UnitCode = "ng/l", TestID = 0, TestCode = "Tx" });</v>
      </c>
    </row>
    <row r="226" spans="1:15" x14ac:dyDescent="0.25">
      <c r="A226" s="21">
        <v>382</v>
      </c>
      <c r="B226" s="21" t="str">
        <f>INDEX('Aquo parameters'!$A$1:$H$6130,MATCH($A226,'Aquo parameters'!$E:$E,0),2)</f>
        <v>bis(2-ethylhexyl)ftalaat (DEHP)</v>
      </c>
      <c r="C226" s="21" t="str">
        <f>INDEX('Aquo parameters'!$A$1:$H$6130,MATCH($A226,'Aquo parameters'!$E:$E,0),1)</f>
        <v>DEHP</v>
      </c>
      <c r="D226" t="str">
        <f>IF(E226 = "dg", "1", IF(E226 = "TEQdg", "5", IF(E226 = "Sndg", "4", IF(E226 = "C10C40dg", "93", "-1"))))</f>
        <v>1</v>
      </c>
      <c r="E226" s="21" t="s">
        <v>39</v>
      </c>
      <c r="F226" s="260" t="str">
        <f>IF(G226 = "CONCTTE", "2720", IF(G226 = "MASSFTE", "2725", ""))</f>
        <v>2725</v>
      </c>
      <c r="G226" t="s">
        <v>38</v>
      </c>
      <c r="I226" s="25"/>
      <c r="J226" t="str">
        <f>IF(K226="mg/kg","58",IF(K226="ug/kg","131",IF(K226="ng/kg","77","--")))</f>
        <v>131</v>
      </c>
      <c r="K226" s="25" t="s">
        <v>51</v>
      </c>
      <c r="O226" t="str">
        <f t="shared" si="3"/>
        <v>UnitCheckRecords.Add(new PreferedUnitRecord() { ParameterID = 382, ParameterCode = "DEHP", ConditionID = 1, ConditionCode = "dg", QuantityID = 2725, QuantityCode = "MASSFTE", UnitID = 131, UnitCode = "ug/kg", TestID = 0, TestCode = "Tx" });</v>
      </c>
    </row>
    <row r="227" spans="1:15" x14ac:dyDescent="0.25">
      <c r="A227">
        <v>382</v>
      </c>
      <c r="B227" s="21" t="str">
        <f>INDEX('Aquo parameters'!$A$1:$H$6130,MATCH($A227,'Aquo parameters'!$E:$E,0),2)</f>
        <v>bis(2-ethylhexyl)ftalaat (DEHP)</v>
      </c>
      <c r="C227" s="21" t="str">
        <f>INDEX('Aquo parameters'!$A$1:$H$6130,MATCH($A227,'Aquo parameters'!$E:$E,0),1)</f>
        <v>DEHP</v>
      </c>
      <c r="D227">
        <v>8</v>
      </c>
      <c r="E227" t="s">
        <v>1315</v>
      </c>
      <c r="F227">
        <v>2720</v>
      </c>
      <c r="G227" t="s">
        <v>1672</v>
      </c>
      <c r="I227" s="25"/>
      <c r="J227">
        <v>14</v>
      </c>
      <c r="K227" t="s">
        <v>1441</v>
      </c>
      <c r="O227" t="str">
        <f t="shared" si="3"/>
        <v>UnitCheckRecords.Add(new PreferedUnitRecord() { ParameterID = 382, ParameterCode = "DEHP", ConditionID = 8, ConditionCode = "NVT", QuantityID = 2720, QuantityCode = "CONCTTE", UnitID = 14, UnitCode = "ug/l", TestID = 0, TestCode = "Tx" });</v>
      </c>
    </row>
    <row r="228" spans="1:15" x14ac:dyDescent="0.25">
      <c r="A228" s="20">
        <v>391</v>
      </c>
      <c r="B228" s="21" t="str">
        <f>INDEX('Aquo parameters'!$A$1:$H$6130,MATCH($A228,'Aquo parameters'!$E:$E,0),2)</f>
        <v>bromide</v>
      </c>
      <c r="C228" s="21" t="str">
        <f>INDEX('Aquo parameters'!$A$1:$H$6130,MATCH($A228,'Aquo parameters'!$E:$E,0),1)</f>
        <v>Br</v>
      </c>
      <c r="D228">
        <v>453</v>
      </c>
      <c r="E228" s="290" t="s">
        <v>1485</v>
      </c>
      <c r="F228">
        <v>5025</v>
      </c>
      <c r="G228" t="s">
        <v>1673</v>
      </c>
      <c r="I228" s="25"/>
      <c r="J228">
        <v>58</v>
      </c>
      <c r="K228" s="290" t="s">
        <v>40</v>
      </c>
      <c r="O228" t="str">
        <f t="shared" si="3"/>
        <v>UnitCheckRecords.Add(new PreferedUnitRecord() { ParameterID = 391, ParameterCode = "Br", ConditionID = 453, ConditionCode = "LS-10dg", QuantityID = 5025, QuantityCode = "UITLGG", UnitID = 58, UnitCode = "mg/kg", TestID = 0, TestCode = "Tx" });</v>
      </c>
    </row>
    <row r="229" spans="1:15" x14ac:dyDescent="0.25">
      <c r="A229" s="20">
        <v>391</v>
      </c>
      <c r="B229" s="21" t="str">
        <f>INDEX('Aquo parameters'!$A$1:$H$6130,MATCH($A229,'Aquo parameters'!$E:$E,0),2)</f>
        <v>bromide</v>
      </c>
      <c r="C229" s="21" t="str">
        <f>INDEX('Aquo parameters'!$A$1:$H$6130,MATCH($A229,'Aquo parameters'!$E:$E,0),1)</f>
        <v>Br</v>
      </c>
      <c r="D229">
        <v>454</v>
      </c>
      <c r="E229" s="291" t="s">
        <v>1479</v>
      </c>
      <c r="F229">
        <v>5025</v>
      </c>
      <c r="G229" t="s">
        <v>1673</v>
      </c>
      <c r="I229" s="25"/>
      <c r="J229">
        <v>14</v>
      </c>
      <c r="K229" s="292" t="s">
        <v>1441</v>
      </c>
      <c r="O229" t="str">
        <f t="shared" si="3"/>
        <v>UnitCheckRecords.Add(new PreferedUnitRecord() { ParameterID = 391, ParameterCode = "Br", ConditionID = 454, ConditionCode = "LS-10nf", QuantityID = 5025, QuantityCode = "UITLGG", UnitID = 14, UnitCode = "ug/l", TestID = 0, TestCode = "Tx" });</v>
      </c>
    </row>
    <row r="230" spans="1:15" x14ac:dyDescent="0.25">
      <c r="A230" s="20">
        <v>391</v>
      </c>
      <c r="B230" s="21" t="str">
        <f>INDEX('Aquo parameters'!$A$1:$H$6130,MATCH($A230,'Aquo parameters'!$E:$E,0),2)</f>
        <v>bromide</v>
      </c>
      <c r="C230" s="21" t="str">
        <f>INDEX('Aquo parameters'!$A$1:$H$6130,MATCH($A230,'Aquo parameters'!$E:$E,0),1)</f>
        <v>Br</v>
      </c>
      <c r="D230">
        <v>453</v>
      </c>
      <c r="E230" s="290" t="s">
        <v>1485</v>
      </c>
      <c r="F230">
        <v>5025</v>
      </c>
      <c r="G230" t="s">
        <v>1673</v>
      </c>
      <c r="I230" s="25"/>
      <c r="J230">
        <v>276</v>
      </c>
      <c r="K230" s="25" t="s">
        <v>1674</v>
      </c>
      <c r="O230" t="str">
        <f t="shared" si="3"/>
        <v>UnitCheckRecords.Add(new PreferedUnitRecord() { ParameterID = 391, ParameterCode = "Br", ConditionID = 453, ConditionCode = "LS-10dg", QuantityID = 5025, QuantityCode = "UITLGG", UnitID = 276, UnitCode = "mg/m2", TestID = 0, TestCode = "Tx" });</v>
      </c>
    </row>
    <row r="231" spans="1:15" x14ac:dyDescent="0.25">
      <c r="A231" s="25">
        <v>392</v>
      </c>
      <c r="B231" s="21" t="str">
        <f>INDEX('Aquo parameters'!$A$1:$H$6130,MATCH($A231,'Aquo parameters'!$E:$E,0),2)</f>
        <v>ethylbromofos</v>
      </c>
      <c r="C231" s="21" t="str">
        <f>INDEX('Aquo parameters'!$A$1:$H$6130,MATCH($A231,'Aquo parameters'!$E:$E,0),1)</f>
        <v>C2yBrfs</v>
      </c>
      <c r="D231" t="str">
        <f>IF(E231 = "dg", "1", IF(E231 = "TEQdg", "5", IF(E231 = "Sndg", "4", IF(E231 = "C10C40dg", "93", "-1"))))</f>
        <v>1</v>
      </c>
      <c r="E231" s="25" t="s">
        <v>39</v>
      </c>
      <c r="F231" s="260" t="str">
        <f>IF(G231 = "CONCTTE", "2720", IF(G231 = "MASSFTE", "2725", ""))</f>
        <v>2725</v>
      </c>
      <c r="G231" t="s">
        <v>38</v>
      </c>
      <c r="I231" s="25"/>
      <c r="J231" t="str">
        <f>IF(K231="mg/kg","58",IF(K231="ug/kg","131",IF(K231="ng/kg","77","--")))</f>
        <v>131</v>
      </c>
      <c r="K231" s="25" t="s">
        <v>51</v>
      </c>
      <c r="O231" t="str">
        <f t="shared" si="3"/>
        <v>UnitCheckRecords.Add(new PreferedUnitRecord() { ParameterID = 392, ParameterCode = "C2yBrfs", ConditionID = 1, ConditionCode = "dg", QuantityID = 2725, QuantityCode = "MASSFTE", UnitID = 131, UnitCode = "ug/kg", TestID = 0, TestCode = "Tx" });</v>
      </c>
    </row>
    <row r="232" spans="1:15" x14ac:dyDescent="0.25">
      <c r="A232" s="25">
        <v>393</v>
      </c>
      <c r="B232" s="21" t="str">
        <f>INDEX('Aquo parameters'!$A$1:$H$6130,MATCH($A232,'Aquo parameters'!$E:$E,0),2)</f>
        <v>methylbromofos</v>
      </c>
      <c r="C232" s="21" t="str">
        <f>INDEX('Aquo parameters'!$A$1:$H$6130,MATCH($A232,'Aquo parameters'!$E:$E,0),1)</f>
        <v>C1yBrfs</v>
      </c>
      <c r="D232" t="str">
        <f>IF(E232 = "dg", "1", IF(E232 = "TEQdg", "5", IF(E232 = "Sndg", "4", IF(E232 = "C10C40dg", "93", "-1"))))</f>
        <v>1</v>
      </c>
      <c r="E232" s="25" t="s">
        <v>39</v>
      </c>
      <c r="F232" s="260" t="str">
        <f>IF(G232 = "CONCTTE", "2720", IF(G232 = "MASSFTE", "2725", ""))</f>
        <v>2725</v>
      </c>
      <c r="G232" t="s">
        <v>38</v>
      </c>
      <c r="I232" s="25"/>
      <c r="J232" t="str">
        <f>IF(K232="mg/kg","58",IF(K232="ug/kg","131",IF(K232="ng/kg","77","--")))</f>
        <v>131</v>
      </c>
      <c r="K232" s="25" t="s">
        <v>51</v>
      </c>
      <c r="O232" t="str">
        <f t="shared" si="3"/>
        <v>UnitCheckRecords.Add(new PreferedUnitRecord() { ParameterID = 393, ParameterCode = "C1yBrfs", ConditionID = 1, ConditionCode = "dg", QuantityID = 2725, QuantityCode = "MASSFTE", UnitID = 131, UnitCode = "ug/kg", TestID = 0, TestCode = "Tx" });</v>
      </c>
    </row>
    <row r="233" spans="1:15" x14ac:dyDescent="0.25">
      <c r="A233" s="21">
        <v>406</v>
      </c>
      <c r="B233" s="21" t="str">
        <f>INDEX('Aquo parameters'!$A$1:$H$6130,MATCH($A233,'Aquo parameters'!$E:$E,0),2)</f>
        <v>butanol</v>
      </c>
      <c r="C233" s="21" t="str">
        <f>INDEX('Aquo parameters'!$A$1:$H$6130,MATCH($A233,'Aquo parameters'!$E:$E,0),1)</f>
        <v>C4ol</v>
      </c>
      <c r="D233" t="str">
        <f>IF(E233 = "dg", "1", IF(E233 = "TEQdg", "5", IF(E233 = "Sndg", "4", IF(E233 = "C10C40dg", "93", "-1"))))</f>
        <v>1</v>
      </c>
      <c r="E233" s="21" t="s">
        <v>39</v>
      </c>
      <c r="F233" s="260" t="str">
        <f>IF(G233 = "CONCTTE", "2720", IF(G233 = "MASSFTE", "2725", ""))</f>
        <v>2725</v>
      </c>
      <c r="G233" t="s">
        <v>38</v>
      </c>
      <c r="I233" s="25"/>
      <c r="J233" t="str">
        <f>IF(K233="mg/kg","58",IF(K233="ug/kg","131",IF(K233="ng/kg","77","--")))</f>
        <v>58</v>
      </c>
      <c r="K233" s="25" t="s">
        <v>40</v>
      </c>
      <c r="O233" t="str">
        <f t="shared" si="3"/>
        <v>UnitCheckRecords.Add(new PreferedUnitRecord() { ParameterID = 406, ParameterCode = "C4ol", ConditionID = 1, ConditionCode = "dg", QuantityID = 2725, QuantityCode = "MASSFTE", UnitID = 58, UnitCode = "mg/kg", TestID = 0, TestCode = "Tx" });</v>
      </c>
    </row>
    <row r="234" spans="1:15" x14ac:dyDescent="0.25">
      <c r="A234">
        <v>406</v>
      </c>
      <c r="B234" s="21" t="str">
        <f>INDEX('Aquo parameters'!$A$1:$H$6130,MATCH($A234,'Aquo parameters'!$E:$E,0),2)</f>
        <v>butanol</v>
      </c>
      <c r="C234" s="21" t="str">
        <f>INDEX('Aquo parameters'!$A$1:$H$6130,MATCH($A234,'Aquo parameters'!$E:$E,0),1)</f>
        <v>C4ol</v>
      </c>
      <c r="D234">
        <v>8</v>
      </c>
      <c r="E234" t="s">
        <v>1315</v>
      </c>
      <c r="F234">
        <v>2720</v>
      </c>
      <c r="G234" t="s">
        <v>1672</v>
      </c>
      <c r="I234" s="25"/>
      <c r="J234">
        <v>14</v>
      </c>
      <c r="K234" t="s">
        <v>1441</v>
      </c>
      <c r="O234" t="str">
        <f t="shared" si="3"/>
        <v>UnitCheckRecords.Add(new PreferedUnitRecord() { ParameterID = 406, ParameterCode = "C4ol", ConditionID = 8, ConditionCode = "NVT", QuantityID = 2720, QuantityCode = "CONCTTE", UnitID = 14, UnitCode = "ug/l", TestID = 0, TestCode = "Tx" });</v>
      </c>
    </row>
    <row r="235" spans="1:15" x14ac:dyDescent="0.25">
      <c r="A235" s="194">
        <v>412</v>
      </c>
      <c r="B235" s="21" t="str">
        <f>INDEX('Aquo parameters'!$A$1:$H$6130,MATCH($A235,'Aquo parameters'!$E:$E,0),2)</f>
        <v>butylacetaat</v>
      </c>
      <c r="C235" s="21" t="str">
        <f>INDEX('Aquo parameters'!$A$1:$H$6130,MATCH($A235,'Aquo parameters'!$E:$E,0),1)</f>
        <v>C4yactt</v>
      </c>
      <c r="D235" t="str">
        <f>IF(E235 = "dg", "1", IF(E235 = "TEQdg", "5", IF(E235 = "Sndg", "4", IF(E235 = "C10C40dg", "93", "-1"))))</f>
        <v>1</v>
      </c>
      <c r="E235" s="194" t="s">
        <v>39</v>
      </c>
      <c r="F235" s="260" t="str">
        <f>IF(G235 = "CONCTTE", "2720", IF(G235 = "MASSFTE", "2725", ""))</f>
        <v>2725</v>
      </c>
      <c r="G235" t="s">
        <v>38</v>
      </c>
      <c r="I235" s="25"/>
      <c r="J235" t="str">
        <f>IF(K235="mg/kg","58",IF(K235="ug/kg","131",IF(K235="ng/kg","77","--")))</f>
        <v>58</v>
      </c>
      <c r="K235" s="25" t="s">
        <v>40</v>
      </c>
      <c r="O235" t="str">
        <f t="shared" si="3"/>
        <v>UnitCheckRecords.Add(new PreferedUnitRecord() { ParameterID = 412, ParameterCode = "C4yactt", ConditionID = 1, ConditionCode = "dg", QuantityID = 2725, QuantityCode = "MASSFTE", UnitID = 58, UnitCode = "mg/kg", TestID = 0, TestCode = "Tx" });</v>
      </c>
    </row>
    <row r="236" spans="1:15" x14ac:dyDescent="0.25">
      <c r="A236">
        <v>412</v>
      </c>
      <c r="B236" s="21" t="str">
        <f>INDEX('Aquo parameters'!$A$1:$H$6130,MATCH($A236,'Aquo parameters'!$E:$E,0),2)</f>
        <v>butylacetaat</v>
      </c>
      <c r="C236" s="21" t="str">
        <f>INDEX('Aquo parameters'!$A$1:$H$6130,MATCH($A236,'Aquo parameters'!$E:$E,0),1)</f>
        <v>C4yactt</v>
      </c>
      <c r="D236">
        <v>8</v>
      </c>
      <c r="E236" t="s">
        <v>1315</v>
      </c>
      <c r="F236">
        <v>2720</v>
      </c>
      <c r="G236" t="s">
        <v>1672</v>
      </c>
      <c r="I236" s="25"/>
      <c r="J236">
        <v>14</v>
      </c>
      <c r="K236" t="s">
        <v>1441</v>
      </c>
      <c r="O236" t="str">
        <f t="shared" si="3"/>
        <v>UnitCheckRecords.Add(new PreferedUnitRecord() { ParameterID = 412, ParameterCode = "C4yactt", ConditionID = 8, ConditionCode = "NVT", QuantityID = 2720, QuantityCode = "CONCTTE", UnitID = 14, UnitCode = "ug/l", TestID = 0, TestCode = "Tx" });</v>
      </c>
    </row>
    <row r="237" spans="1:15" x14ac:dyDescent="0.25">
      <c r="A237" s="21">
        <v>441</v>
      </c>
      <c r="B237" s="21" t="str">
        <f>INDEX('Aquo parameters'!$A$1:$H$6130,MATCH($A237,'Aquo parameters'!$E:$E,0),2)</f>
        <v>cadmium</v>
      </c>
      <c r="C237" s="21" t="str">
        <f>INDEX('Aquo parameters'!$A$1:$H$6130,MATCH($A237,'Aquo parameters'!$E:$E,0),1)</f>
        <v>Cd</v>
      </c>
      <c r="D237" t="str">
        <f>IF(E237 = "dg", "1", IF(E237 = "TEQdg", "5", IF(E237 = "Sndg", "4", IF(E237 = "C10C40dg", "93", "-1"))))</f>
        <v>1</v>
      </c>
      <c r="E237" s="21" t="s">
        <v>39</v>
      </c>
      <c r="F237" s="260" t="str">
        <f>IF(G237 = "CONCTTE", "2720", IF(G237 = "MASSFTE", "2725", ""))</f>
        <v>2725</v>
      </c>
      <c r="G237" t="s">
        <v>38</v>
      </c>
      <c r="I237" s="25"/>
      <c r="J237" t="str">
        <f>IF(K237="mg/kg","58",IF(K237="ug/kg","131",IF(K237="ng/kg","77","--")))</f>
        <v>58</v>
      </c>
      <c r="K237" s="25" t="s">
        <v>40</v>
      </c>
      <c r="O237" t="str">
        <f t="shared" si="3"/>
        <v>UnitCheckRecords.Add(new PreferedUnitRecord() { ParameterID = 441, ParameterCode = "Cd", ConditionID = 1, ConditionCode = "dg", QuantityID = 2725, QuantityCode = "MASSFTE", UnitID = 58, UnitCode = "mg/kg", TestID = 0, TestCode = "Tx" });</v>
      </c>
    </row>
    <row r="238" spans="1:15" x14ac:dyDescent="0.25">
      <c r="A238">
        <v>441</v>
      </c>
      <c r="B238" s="21" t="str">
        <f>INDEX('Aquo parameters'!$A$1:$H$6130,MATCH($A238,'Aquo parameters'!$E:$E,0),2)</f>
        <v>cadmium</v>
      </c>
      <c r="C238" s="21" t="str">
        <f>INDEX('Aquo parameters'!$A$1:$H$6130,MATCH($A238,'Aquo parameters'!$E:$E,0),1)</f>
        <v>Cd</v>
      </c>
      <c r="D238">
        <v>9</v>
      </c>
      <c r="E238" t="s">
        <v>1444</v>
      </c>
      <c r="F238">
        <v>2720</v>
      </c>
      <c r="G238" t="s">
        <v>1672</v>
      </c>
      <c r="I238" s="25"/>
      <c r="J238">
        <v>14</v>
      </c>
      <c r="K238" t="s">
        <v>1441</v>
      </c>
      <c r="O238" t="str">
        <f t="shared" si="3"/>
        <v>UnitCheckRecords.Add(new PreferedUnitRecord() { ParameterID = 441, ParameterCode = "Cd", ConditionID = 9, ConditionCode = "nf", QuantityID = 2720, QuantityCode = "CONCTTE", UnitID = 14, UnitCode = "ug/l", TestID = 0, TestCode = "Tx" });</v>
      </c>
    </row>
    <row r="239" spans="1:15" x14ac:dyDescent="0.25">
      <c r="A239" s="20">
        <v>441</v>
      </c>
      <c r="B239" s="21" t="str">
        <f>INDEX('Aquo parameters'!$A$1:$H$6130,MATCH($A239,'Aquo parameters'!$E:$E,0),2)</f>
        <v>cadmium</v>
      </c>
      <c r="C239" s="21" t="str">
        <f>INDEX('Aquo parameters'!$A$1:$H$6130,MATCH($A239,'Aquo parameters'!$E:$E,0),1)</f>
        <v>Cd</v>
      </c>
      <c r="D239">
        <v>453</v>
      </c>
      <c r="E239" s="290" t="s">
        <v>1485</v>
      </c>
      <c r="F239">
        <v>5025</v>
      </c>
      <c r="G239" t="s">
        <v>1673</v>
      </c>
      <c r="I239" s="25"/>
      <c r="J239">
        <v>58</v>
      </c>
      <c r="K239" s="290" t="s">
        <v>40</v>
      </c>
      <c r="O239" t="str">
        <f t="shared" si="3"/>
        <v>UnitCheckRecords.Add(new PreferedUnitRecord() { ParameterID = 441, ParameterCode = "Cd", ConditionID = 453, ConditionCode = "LS-10dg", QuantityID = 5025, QuantityCode = "UITLGG", UnitID = 58, UnitCode = "mg/kg", TestID = 0, TestCode = "Tx" });</v>
      </c>
    </row>
    <row r="240" spans="1:15" x14ac:dyDescent="0.25">
      <c r="A240" s="20">
        <v>441</v>
      </c>
      <c r="B240" s="21" t="str">
        <f>INDEX('Aquo parameters'!$A$1:$H$6130,MATCH($A240,'Aquo parameters'!$E:$E,0),2)</f>
        <v>cadmium</v>
      </c>
      <c r="C240" s="21" t="str">
        <f>INDEX('Aquo parameters'!$A$1:$H$6130,MATCH($A240,'Aquo parameters'!$E:$E,0),1)</f>
        <v>Cd</v>
      </c>
      <c r="D240">
        <v>454</v>
      </c>
      <c r="E240" s="291" t="s">
        <v>1479</v>
      </c>
      <c r="F240">
        <v>5025</v>
      </c>
      <c r="G240" t="s">
        <v>1673</v>
      </c>
      <c r="I240" s="25"/>
      <c r="J240">
        <v>14</v>
      </c>
      <c r="K240" s="292" t="s">
        <v>1441</v>
      </c>
      <c r="O240" t="str">
        <f t="shared" si="3"/>
        <v>UnitCheckRecords.Add(new PreferedUnitRecord() { ParameterID = 441, ParameterCode = "Cd", ConditionID = 454, ConditionCode = "LS-10nf", QuantityID = 5025, QuantityCode = "UITLGG", UnitID = 14, UnitCode = "ug/l", TestID = 0, TestCode = "Tx" });</v>
      </c>
    </row>
    <row r="241" spans="1:15" x14ac:dyDescent="0.25">
      <c r="A241" s="20">
        <v>441</v>
      </c>
      <c r="B241" s="21" t="str">
        <f>INDEX('Aquo parameters'!$A$1:$H$6130,MATCH($A241,'Aquo parameters'!$E:$E,0),2)</f>
        <v>cadmium</v>
      </c>
      <c r="C241" s="21" t="str">
        <f>INDEX('Aquo parameters'!$A$1:$H$6130,MATCH($A241,'Aquo parameters'!$E:$E,0),1)</f>
        <v>Cd</v>
      </c>
      <c r="D241">
        <v>453</v>
      </c>
      <c r="E241" s="290" t="s">
        <v>1485</v>
      </c>
      <c r="F241">
        <v>5025</v>
      </c>
      <c r="G241" t="s">
        <v>1673</v>
      </c>
      <c r="I241" s="25"/>
      <c r="J241">
        <v>276</v>
      </c>
      <c r="K241" s="25" t="s">
        <v>1674</v>
      </c>
      <c r="O241" t="str">
        <f t="shared" si="3"/>
        <v>UnitCheckRecords.Add(new PreferedUnitRecord() { ParameterID = 441, ParameterCode = "Cd", ConditionID = 453, ConditionCode = "LS-10dg", QuantityID = 5025, QuantityCode = "UITLGG", UnitID = 276, UnitCode = "mg/m2", TestID = 0, TestCode = "Tx" });</v>
      </c>
    </row>
    <row r="242" spans="1:15" x14ac:dyDescent="0.25">
      <c r="A242" s="45">
        <v>447</v>
      </c>
      <c r="B242" s="21" t="str">
        <f>INDEX('Aquo parameters'!$A$1:$H$6130,MATCH($A242,'Aquo parameters'!$E:$E,0),2)</f>
        <v>calcium</v>
      </c>
      <c r="C242" s="21" t="str">
        <f>INDEX('Aquo parameters'!$A$1:$H$6130,MATCH($A242,'Aquo parameters'!$E:$E,0),1)</f>
        <v>Ca</v>
      </c>
      <c r="D242">
        <v>453</v>
      </c>
      <c r="E242" s="290" t="s">
        <v>1485</v>
      </c>
      <c r="F242">
        <v>5025</v>
      </c>
      <c r="G242" t="s">
        <v>1673</v>
      </c>
      <c r="I242" s="25"/>
      <c r="J242">
        <v>58</v>
      </c>
      <c r="K242" s="290" t="s">
        <v>40</v>
      </c>
      <c r="O242" t="str">
        <f t="shared" si="3"/>
        <v>UnitCheckRecords.Add(new PreferedUnitRecord() { ParameterID = 447, ParameterCode = "Ca", ConditionID = 453, ConditionCode = "LS-10dg", QuantityID = 5025, QuantityCode = "UITLGG", UnitID = 58, UnitCode = "mg/kg", TestID = 0, TestCode = "Tx" });</v>
      </c>
    </row>
    <row r="243" spans="1:15" x14ac:dyDescent="0.25">
      <c r="A243" s="45">
        <v>447</v>
      </c>
      <c r="B243" s="21" t="str">
        <f>INDEX('Aquo parameters'!$A$1:$H$6130,MATCH($A243,'Aquo parameters'!$E:$E,0),2)</f>
        <v>calcium</v>
      </c>
      <c r="C243" s="21" t="str">
        <f>INDEX('Aquo parameters'!$A$1:$H$6130,MATCH($A243,'Aquo parameters'!$E:$E,0),1)</f>
        <v>Ca</v>
      </c>
      <c r="D243">
        <v>454</v>
      </c>
      <c r="E243" s="291" t="s">
        <v>1479</v>
      </c>
      <c r="F243">
        <v>5025</v>
      </c>
      <c r="G243" t="s">
        <v>1673</v>
      </c>
      <c r="I243" s="25"/>
      <c r="J243">
        <v>14</v>
      </c>
      <c r="K243" s="292" t="s">
        <v>1441</v>
      </c>
      <c r="O243" t="str">
        <f t="shared" si="3"/>
        <v>UnitCheckRecords.Add(new PreferedUnitRecord() { ParameterID = 447, ParameterCode = "Ca", ConditionID = 454, ConditionCode = "LS-10nf", QuantityID = 5025, QuantityCode = "UITLGG", UnitID = 14, UnitCode = "ug/l", TestID = 0, TestCode = "Tx" });</v>
      </c>
    </row>
    <row r="244" spans="1:15" x14ac:dyDescent="0.25">
      <c r="A244" s="45">
        <v>447</v>
      </c>
      <c r="B244" s="21" t="str">
        <f>INDEX('Aquo parameters'!$A$1:$H$6130,MATCH($A244,'Aquo parameters'!$E:$E,0),2)</f>
        <v>calcium</v>
      </c>
      <c r="C244" s="21" t="str">
        <f>INDEX('Aquo parameters'!$A$1:$H$6130,MATCH($A244,'Aquo parameters'!$E:$E,0),1)</f>
        <v>Ca</v>
      </c>
      <c r="D244">
        <v>453</v>
      </c>
      <c r="E244" s="290" t="s">
        <v>1485</v>
      </c>
      <c r="F244">
        <v>5025</v>
      </c>
      <c r="G244" t="s">
        <v>1673</v>
      </c>
      <c r="I244" s="25"/>
      <c r="J244">
        <v>276</v>
      </c>
      <c r="K244" s="25" t="s">
        <v>1674</v>
      </c>
      <c r="O244" t="str">
        <f t="shared" si="3"/>
        <v>UnitCheckRecords.Add(new PreferedUnitRecord() { ParameterID = 447, ParameterCode = "Ca", ConditionID = 453, ConditionCode = "LS-10dg", QuantityID = 5025, QuantityCode = "UITLGG", UnitID = 276, UnitCode = "mg/m2", TestID = 0, TestCode = "Tx" });</v>
      </c>
    </row>
    <row r="245" spans="1:15" x14ac:dyDescent="0.25">
      <c r="A245" s="21">
        <v>458</v>
      </c>
      <c r="B245" s="21" t="str">
        <f>INDEX('Aquo parameters'!$A$1:$H$6130,MATCH($A245,'Aquo parameters'!$E:$E,0),2)</f>
        <v>carbaryl</v>
      </c>
      <c r="C245" s="21" t="str">
        <f>INDEX('Aquo parameters'!$A$1:$H$6130,MATCH($A245,'Aquo parameters'!$E:$E,0),1)</f>
        <v>carbrl</v>
      </c>
      <c r="D245" t="str">
        <f>IF(E245 = "dg", "1", IF(E245 = "TEQdg", "5", IF(E245 = "Sndg", "4", IF(E245 = "C10C40dg", "93", "-1"))))</f>
        <v>1</v>
      </c>
      <c r="E245" s="21" t="s">
        <v>39</v>
      </c>
      <c r="F245" s="260" t="str">
        <f>IF(G245 = "CONCTTE", "2720", IF(G245 = "MASSFTE", "2725", ""))</f>
        <v>2725</v>
      </c>
      <c r="G245" t="s">
        <v>38</v>
      </c>
      <c r="I245" s="25"/>
      <c r="J245" t="str">
        <f>IF(K245="mg/kg","58",IF(K245="ug/kg","131",IF(K245="ng/kg","77","--")))</f>
        <v>58</v>
      </c>
      <c r="K245" s="25" t="s">
        <v>40</v>
      </c>
      <c r="O245" t="str">
        <f t="shared" si="3"/>
        <v>UnitCheckRecords.Add(new PreferedUnitRecord() { ParameterID = 458, ParameterCode = "carbrl", ConditionID = 1, ConditionCode = "dg", QuantityID = 2725, QuantityCode = "MASSFTE", UnitID = 58, UnitCode = "mg/kg", TestID = 0, TestCode = "Tx" });</v>
      </c>
    </row>
    <row r="246" spans="1:15" x14ac:dyDescent="0.25">
      <c r="A246">
        <v>458</v>
      </c>
      <c r="B246" s="21" t="str">
        <f>INDEX('Aquo parameters'!$A$1:$H$6130,MATCH($A246,'Aquo parameters'!$E:$E,0),2)</f>
        <v>carbaryl</v>
      </c>
      <c r="C246" s="21" t="str">
        <f>INDEX('Aquo parameters'!$A$1:$H$6130,MATCH($A246,'Aquo parameters'!$E:$E,0),1)</f>
        <v>carbrl</v>
      </c>
      <c r="D246">
        <v>8</v>
      </c>
      <c r="E246" t="s">
        <v>1315</v>
      </c>
      <c r="F246">
        <v>2720</v>
      </c>
      <c r="G246" t="s">
        <v>1672</v>
      </c>
      <c r="I246" s="25"/>
      <c r="J246">
        <v>79</v>
      </c>
      <c r="K246" t="s">
        <v>1445</v>
      </c>
      <c r="O246" t="str">
        <f t="shared" si="3"/>
        <v>UnitCheckRecords.Add(new PreferedUnitRecord() { ParameterID = 458, ParameterCode = "carbrl", ConditionID = 8, ConditionCode = "NVT", QuantityID = 2720, QuantityCode = "CONCTTE", UnitID = 79, UnitCode = "ng/l", TestID = 0, TestCode = "Tx" });</v>
      </c>
    </row>
    <row r="247" spans="1:15" x14ac:dyDescent="0.25">
      <c r="A247" s="21">
        <v>462</v>
      </c>
      <c r="B247" s="21" t="str">
        <f>INDEX('Aquo parameters'!$A$1:$H$6130,MATCH($A247,'Aquo parameters'!$E:$E,0),2)</f>
        <v>carbofuran</v>
      </c>
      <c r="C247" s="21" t="str">
        <f>INDEX('Aquo parameters'!$A$1:$H$6130,MATCH($A247,'Aquo parameters'!$E:$E,0),1)</f>
        <v>carbfrn</v>
      </c>
      <c r="D247" t="str">
        <f>IF(E247 = "dg", "1", IF(E247 = "TEQdg", "5", IF(E247 = "Sndg", "4", IF(E247 = "C10C40dg", "93", "-1"))))</f>
        <v>1</v>
      </c>
      <c r="E247" s="21" t="s">
        <v>39</v>
      </c>
      <c r="F247" s="260" t="str">
        <f>IF(G247 = "CONCTTE", "2720", IF(G247 = "MASSFTE", "2725", ""))</f>
        <v>2725</v>
      </c>
      <c r="G247" t="s">
        <v>38</v>
      </c>
      <c r="I247" s="25"/>
      <c r="J247" t="str">
        <f>IF(K247="mg/kg","58",IF(K247="ug/kg","131",IF(K247="ng/kg","77","--")))</f>
        <v>131</v>
      </c>
      <c r="K247" s="25" t="s">
        <v>51</v>
      </c>
      <c r="O247" t="str">
        <f t="shared" si="3"/>
        <v>UnitCheckRecords.Add(new PreferedUnitRecord() { ParameterID = 462, ParameterCode = "carbfrn", ConditionID = 1, ConditionCode = "dg", QuantityID = 2725, QuantityCode = "MASSFTE", UnitID = 131, UnitCode = "ug/kg", TestID = 0, TestCode = "Tx" });</v>
      </c>
    </row>
    <row r="248" spans="1:15" x14ac:dyDescent="0.25">
      <c r="A248">
        <v>462</v>
      </c>
      <c r="B248" s="21" t="str">
        <f>INDEX('Aquo parameters'!$A$1:$H$6130,MATCH($A248,'Aquo parameters'!$E:$E,0),2)</f>
        <v>carbofuran</v>
      </c>
      <c r="C248" s="21" t="str">
        <f>INDEX('Aquo parameters'!$A$1:$H$6130,MATCH($A248,'Aquo parameters'!$E:$E,0),1)</f>
        <v>carbfrn</v>
      </c>
      <c r="D248">
        <v>8</v>
      </c>
      <c r="E248" t="s">
        <v>1315</v>
      </c>
      <c r="F248">
        <v>2720</v>
      </c>
      <c r="G248" t="s">
        <v>1672</v>
      </c>
      <c r="I248" s="25"/>
      <c r="J248">
        <v>79</v>
      </c>
      <c r="K248" t="s">
        <v>1445</v>
      </c>
      <c r="O248" t="str">
        <f t="shared" si="3"/>
        <v>UnitCheckRecords.Add(new PreferedUnitRecord() { ParameterID = 462, ParameterCode = "carbfrn", ConditionID = 8, ConditionCode = "NVT", QuantityID = 2720, QuantityCode = "CONCTTE", UnitID = 79, UnitCode = "ng/l", TestID = 0, TestCode = "Tx" });</v>
      </c>
    </row>
    <row r="249" spans="1:15" x14ac:dyDescent="0.25">
      <c r="A249">
        <v>466</v>
      </c>
      <c r="B249" s="21" t="str">
        <f>INDEX('Aquo parameters'!$A$1:$H$6130,MATCH($A249,'Aquo parameters'!$E:$E,0),2)</f>
        <v>1,2-dihydroxybenzeen</v>
      </c>
      <c r="C249" s="21" t="str">
        <f>INDEX('Aquo parameters'!$A$1:$H$6130,MATCH($A249,'Aquo parameters'!$E:$E,0),1)</f>
        <v>12DHOxBen</v>
      </c>
      <c r="D249">
        <v>8</v>
      </c>
      <c r="E249" t="s">
        <v>1315</v>
      </c>
      <c r="F249">
        <v>2720</v>
      </c>
      <c r="G249" t="s">
        <v>1672</v>
      </c>
      <c r="I249" s="25"/>
      <c r="J249">
        <v>14</v>
      </c>
      <c r="K249" t="s">
        <v>1441</v>
      </c>
      <c r="O249" t="str">
        <f t="shared" si="3"/>
        <v>UnitCheckRecords.Add(new PreferedUnitRecord() { ParameterID = 466, ParameterCode = "12DHOxBen", ConditionID = 8, ConditionCode = "NVT", QuantityID = 2720, QuantityCode = "CONCTTE", UnitID = 14, UnitCode = "ug/l", TestID = 0, TestCode = "Tx" });</v>
      </c>
    </row>
    <row r="250" spans="1:15" x14ac:dyDescent="0.25">
      <c r="A250" s="227">
        <v>476</v>
      </c>
      <c r="B250" s="21" t="str">
        <f>INDEX('Aquo parameters'!$A$1:$H$6130,MATCH($A250,'Aquo parameters'!$E:$E,0),2)</f>
        <v>som 12 chloorbenzenen (Bbk, 1-1-2008)</v>
      </c>
      <c r="C250" s="21" t="str">
        <f>INDEX('Aquo parameters'!$A$1:$H$6130,MATCH($A250,'Aquo parameters'!$E:$E,0),1)</f>
        <v>sClBen12</v>
      </c>
      <c r="D250" t="str">
        <f>IF(E250 = "dg", "1", IF(E250 = "TEQdg", "5", IF(E250 = "Sndg", "4", IF(E250 = "C10C40dg", "93", "-1"))))</f>
        <v>1</v>
      </c>
      <c r="E250" s="227" t="s">
        <v>39</v>
      </c>
      <c r="F250" s="260" t="str">
        <f>IF(G250 = "CONCTTE", "2720", IF(G250 = "MASSFTE", "2725", ""))</f>
        <v>2725</v>
      </c>
      <c r="G250" t="s">
        <v>38</v>
      </c>
      <c r="I250" s="25"/>
      <c r="J250" t="str">
        <f>IF(K250="mg/kg","58",IF(K250="ug/kg","131",IF(K250="ng/kg","77","--")))</f>
        <v>131</v>
      </c>
      <c r="K250" s="262" t="s">
        <v>51</v>
      </c>
      <c r="O250" t="str">
        <f t="shared" si="3"/>
        <v>UnitCheckRecords.Add(new PreferedUnitRecord() { ParameterID = 476, ParameterCode = "sClBen12", ConditionID = 1, ConditionCode = "dg", QuantityID = 2725, QuantityCode = "MASSFTE", UnitID = 131, UnitCode = "ug/kg", TestID = 0, TestCode = "Tx" });</v>
      </c>
    </row>
    <row r="251" spans="1:15" x14ac:dyDescent="0.25">
      <c r="A251" s="21">
        <v>480</v>
      </c>
      <c r="B251" s="21" t="str">
        <f>INDEX('Aquo parameters'!$A$1:$H$6130,MATCH($A251,'Aquo parameters'!$E:$E,0),2)</f>
        <v>som chloordaan (som cis- en trans-)</v>
      </c>
      <c r="C251" s="21" t="str">
        <f>INDEX('Aquo parameters'!$A$1:$H$6130,MATCH($A251,'Aquo parameters'!$E:$E,0),1)</f>
        <v>sCldn</v>
      </c>
      <c r="D251" t="str">
        <f>IF(E251 = "dg", "1", IF(E251 = "TEQdg", "5", IF(E251 = "Sndg", "4", IF(E251 = "C10C40dg", "93", "-1"))))</f>
        <v>1</v>
      </c>
      <c r="E251" s="21" t="s">
        <v>39</v>
      </c>
      <c r="F251" s="260" t="str">
        <f>IF(G251 = "CONCTTE", "2720", IF(G251 = "MASSFTE", "2725", ""))</f>
        <v>2725</v>
      </c>
      <c r="G251" t="s">
        <v>38</v>
      </c>
      <c r="I251" s="25"/>
      <c r="J251" t="str">
        <f>IF(K251="mg/kg","58",IF(K251="ug/kg","131",IF(K251="ng/kg","77","--")))</f>
        <v>131</v>
      </c>
      <c r="K251" s="25" t="s">
        <v>51</v>
      </c>
      <c r="O251" t="str">
        <f t="shared" si="3"/>
        <v>UnitCheckRecords.Add(new PreferedUnitRecord() { ParameterID = 480, ParameterCode = "sCldn", ConditionID = 1, ConditionCode = "dg", QuantityID = 2725, QuantityCode = "MASSFTE", UnitID = 131, UnitCode = "ug/kg", TestID = 0, TestCode = "Tx" });</v>
      </c>
    </row>
    <row r="252" spans="1:15" x14ac:dyDescent="0.25">
      <c r="A252">
        <v>480</v>
      </c>
      <c r="B252" s="21" t="str">
        <f>INDEX('Aquo parameters'!$A$1:$H$6130,MATCH($A252,'Aquo parameters'!$E:$E,0),2)</f>
        <v>som chloordaan (som cis- en trans-)</v>
      </c>
      <c r="C252" s="21" t="str">
        <f>INDEX('Aquo parameters'!$A$1:$H$6130,MATCH($A252,'Aquo parameters'!$E:$E,0),1)</f>
        <v>sCldn</v>
      </c>
      <c r="D252">
        <v>8</v>
      </c>
      <c r="E252" t="s">
        <v>1315</v>
      </c>
      <c r="F252">
        <v>2720</v>
      </c>
      <c r="G252" t="s">
        <v>1672</v>
      </c>
      <c r="I252" s="25"/>
      <c r="J252">
        <v>14</v>
      </c>
      <c r="K252" t="s">
        <v>1441</v>
      </c>
      <c r="O252" t="str">
        <f t="shared" si="3"/>
        <v>UnitCheckRecords.Add(new PreferedUnitRecord() { ParameterID = 480, ParameterCode = "sCldn", ConditionID = 8, ConditionCode = "NVT", QuantityID = 2720, QuantityCode = "CONCTTE", UnitID = 14, UnitCode = "ug/l", TestID = 0, TestCode = "Tx" });</v>
      </c>
    </row>
    <row r="253" spans="1:15" x14ac:dyDescent="0.25">
      <c r="A253" s="227">
        <v>482</v>
      </c>
      <c r="B253" s="21" t="str">
        <f>INDEX('Aquo parameters'!$A$1:$H$6130,MATCH($A253,'Aquo parameters'!$E:$E,0),2)</f>
        <v>som chloorfenolen</v>
      </c>
      <c r="C253" s="21" t="str">
        <f>INDEX('Aquo parameters'!$A$1:$H$6130,MATCH($A253,'Aquo parameters'!$E:$E,0),1)</f>
        <v>sClFol</v>
      </c>
      <c r="D253" t="str">
        <f>IF(E253 = "dg", "1", IF(E253 = "TEQdg", "5", IF(E253 = "Sndg", "4", IF(E253 = "C10C40dg", "93", "-1"))))</f>
        <v>1</v>
      </c>
      <c r="E253" s="227" t="s">
        <v>39</v>
      </c>
      <c r="F253" s="260" t="str">
        <f>IF(G253 = "CONCTTE", "2720", IF(G253 = "MASSFTE", "2725", ""))</f>
        <v>2725</v>
      </c>
      <c r="G253" t="s">
        <v>38</v>
      </c>
      <c r="I253" s="25"/>
      <c r="J253" t="str">
        <f>IF(K253="mg/kg","58",IF(K253="ug/kg","131",IF(K253="ng/kg","77","--")))</f>
        <v>131</v>
      </c>
      <c r="K253" s="262" t="s">
        <v>51</v>
      </c>
      <c r="O253" t="str">
        <f t="shared" si="3"/>
        <v>UnitCheckRecords.Add(new PreferedUnitRecord() { ParameterID = 482, ParameterCode = "sClFol", ConditionID = 1, ConditionCode = "dg", QuantityID = 2725, QuantityCode = "MASSFTE", UnitID = 131, UnitCode = "ug/kg", TestID = 0, TestCode = "Tx" });</v>
      </c>
    </row>
    <row r="254" spans="1:15" x14ac:dyDescent="0.25">
      <c r="A254" s="194">
        <v>491</v>
      </c>
      <c r="B254" s="21" t="str">
        <f>INDEX('Aquo parameters'!$A$1:$H$6130,MATCH($A254,'Aquo parameters'!$E:$E,0),2)</f>
        <v>som 1- en 2-chloornaftaleen</v>
      </c>
      <c r="C254" s="21" t="str">
        <f>INDEX('Aquo parameters'!$A$1:$H$6130,MATCH($A254,'Aquo parameters'!$E:$E,0),1)</f>
        <v>s12ClNaf</v>
      </c>
      <c r="D254" t="str">
        <f>IF(E254 = "dg", "1", IF(E254 = "TEQdg", "5", IF(E254 = "Sndg", "4", IF(E254 = "C10C40dg", "93", "-1"))))</f>
        <v>1</v>
      </c>
      <c r="E254" s="194" t="s">
        <v>39</v>
      </c>
      <c r="F254" s="260" t="str">
        <f>IF(G254 = "CONCTTE", "2720", IF(G254 = "MASSFTE", "2725", ""))</f>
        <v>2725</v>
      </c>
      <c r="G254" t="s">
        <v>38</v>
      </c>
      <c r="I254" s="25"/>
      <c r="J254" t="str">
        <f>IF(K254="mg/kg","58",IF(K254="ug/kg","131",IF(K254="ng/kg","77","--")))</f>
        <v>131</v>
      </c>
      <c r="K254" s="25" t="s">
        <v>51</v>
      </c>
      <c r="O254" t="str">
        <f t="shared" si="3"/>
        <v>UnitCheckRecords.Add(new PreferedUnitRecord() { ParameterID = 491, ParameterCode = "s12ClNaf", ConditionID = 1, ConditionCode = "dg", QuantityID = 2725, QuantityCode = "MASSFTE", UnitID = 131, UnitCode = "ug/kg", TestID = 0, TestCode = "Tx" });</v>
      </c>
    </row>
    <row r="255" spans="1:15" x14ac:dyDescent="0.25">
      <c r="A255">
        <v>491</v>
      </c>
      <c r="B255" s="21" t="str">
        <f>INDEX('Aquo parameters'!$A$1:$H$6130,MATCH($A255,'Aquo parameters'!$E:$E,0),2)</f>
        <v>som 1- en 2-chloornaftaleen</v>
      </c>
      <c r="C255" s="21" t="str">
        <f>INDEX('Aquo parameters'!$A$1:$H$6130,MATCH($A255,'Aquo parameters'!$E:$E,0),1)</f>
        <v>s12ClNaf</v>
      </c>
      <c r="D255">
        <v>8</v>
      </c>
      <c r="E255" t="s">
        <v>1315</v>
      </c>
      <c r="F255">
        <v>2720</v>
      </c>
      <c r="G255" t="s">
        <v>1672</v>
      </c>
      <c r="I255" s="25"/>
      <c r="J255">
        <v>14</v>
      </c>
      <c r="K255" t="s">
        <v>1441</v>
      </c>
      <c r="O255" t="str">
        <f t="shared" si="3"/>
        <v>UnitCheckRecords.Add(new PreferedUnitRecord() { ParameterID = 491, ParameterCode = "s12ClNaf", ConditionID = 8, ConditionCode = "NVT", QuantityID = 2720, QuantityCode = "CONCTTE", UnitID = 14, UnitCode = "ug/l", TestID = 0, TestCode = "Tx" });</v>
      </c>
    </row>
    <row r="256" spans="1:15" x14ac:dyDescent="0.25">
      <c r="A256" s="25">
        <v>494</v>
      </c>
      <c r="B256" s="21" t="str">
        <f>INDEX('Aquo parameters'!$A$1:$H$6130,MATCH($A256,'Aquo parameters'!$E:$E,0),2)</f>
        <v>ethylchloorpyrifos</v>
      </c>
      <c r="C256" s="21" t="str">
        <f>INDEX('Aquo parameters'!$A$1:$H$6130,MATCH($A256,'Aquo parameters'!$E:$E,0),1)</f>
        <v>C2yClprfs</v>
      </c>
      <c r="D256" t="str">
        <f>IF(E256 = "dg", "1", IF(E256 = "TEQdg", "5", IF(E256 = "Sndg", "4", IF(E256 = "C10C40dg", "93", "-1"))))</f>
        <v>1</v>
      </c>
      <c r="E256" s="25" t="s">
        <v>39</v>
      </c>
      <c r="F256" s="260" t="str">
        <f>IF(G256 = "CONCTTE", "2720", IF(G256 = "MASSFTE", "2725", ""))</f>
        <v>2725</v>
      </c>
      <c r="G256" t="s">
        <v>38</v>
      </c>
      <c r="I256" s="25"/>
      <c r="J256" t="str">
        <f>IF(K256="mg/kg","58",IF(K256="ug/kg","131",IF(K256="ng/kg","77","--")))</f>
        <v>131</v>
      </c>
      <c r="K256" s="25" t="s">
        <v>51</v>
      </c>
      <c r="O256" t="str">
        <f t="shared" si="3"/>
        <v>UnitCheckRecords.Add(new PreferedUnitRecord() { ParameterID = 494, ParameterCode = "C2yClprfs", ConditionID = 1, ConditionCode = "dg", QuantityID = 2725, QuantityCode = "MASSFTE", UnitID = 131, UnitCode = "ug/kg", TestID = 0, TestCode = "Tx" });</v>
      </c>
    </row>
    <row r="257" spans="1:15" x14ac:dyDescent="0.25">
      <c r="A257" s="21">
        <v>508</v>
      </c>
      <c r="B257" s="21" t="str">
        <f>INDEX('Aquo parameters'!$A$1:$H$6130,MATCH($A257,'Aquo parameters'!$E:$E,0),2)</f>
        <v>chloride</v>
      </c>
      <c r="C257" s="21" t="str">
        <f>INDEX('Aquo parameters'!$A$1:$H$6130,MATCH($A257,'Aquo parameters'!$E:$E,0),1)</f>
        <v>Cl</v>
      </c>
      <c r="D257" t="str">
        <f>IF(E257 = "dg", "1", IF(E257 = "TEQdg", "5", IF(E257 = "Sndg", "4", IF(E257 = "C10C40dg", "93", "-1"))))</f>
        <v>1</v>
      </c>
      <c r="E257" s="21" t="s">
        <v>39</v>
      </c>
      <c r="F257" s="260" t="str">
        <f>IF(G257 = "CONCTTE", "2720", IF(G257 = "MASSFTE", "2725", ""))</f>
        <v>2725</v>
      </c>
      <c r="G257" t="s">
        <v>38</v>
      </c>
      <c r="I257" s="25"/>
      <c r="J257" t="str">
        <f>IF(K257="mg/kg","58",IF(K257="ug/kg","131",IF(K257="ng/kg","77","--")))</f>
        <v>58</v>
      </c>
      <c r="K257" s="25" t="s">
        <v>40</v>
      </c>
      <c r="O257" t="str">
        <f t="shared" si="3"/>
        <v>UnitCheckRecords.Add(new PreferedUnitRecord() { ParameterID = 508, ParameterCode = "Cl", ConditionID = 1, ConditionCode = "dg", QuantityID = 2725, QuantityCode = "MASSFTE", UnitID = 58, UnitCode = "mg/kg", TestID = 0, TestCode = "Tx" });</v>
      </c>
    </row>
    <row r="258" spans="1:15" x14ac:dyDescent="0.25">
      <c r="A258">
        <v>508</v>
      </c>
      <c r="B258" s="21" t="str">
        <f>INDEX('Aquo parameters'!$A$1:$H$6130,MATCH($A258,'Aquo parameters'!$E:$E,0),2)</f>
        <v>chloride</v>
      </c>
      <c r="C258" s="21" t="str">
        <f>INDEX('Aquo parameters'!$A$1:$H$6130,MATCH($A258,'Aquo parameters'!$E:$E,0),1)</f>
        <v>Cl</v>
      </c>
      <c r="D258">
        <v>9</v>
      </c>
      <c r="E258" t="s">
        <v>1444</v>
      </c>
      <c r="F258">
        <v>2720</v>
      </c>
      <c r="G258" t="s">
        <v>1672</v>
      </c>
      <c r="I258" s="25"/>
      <c r="J258">
        <v>60</v>
      </c>
      <c r="K258" t="s">
        <v>1446</v>
      </c>
      <c r="O258" t="str">
        <f t="shared" si="3"/>
        <v>UnitCheckRecords.Add(new PreferedUnitRecord() { ParameterID = 508, ParameterCode = "Cl", ConditionID = 9, ConditionCode = "nf", QuantityID = 2720, QuantityCode = "CONCTTE", UnitID = 60, UnitCode = "mg/l", TestID = 0, TestCode = "Tx" });</v>
      </c>
    </row>
    <row r="259" spans="1:15" x14ac:dyDescent="0.25">
      <c r="A259" s="20">
        <v>508</v>
      </c>
      <c r="B259" s="21" t="str">
        <f>INDEX('Aquo parameters'!$A$1:$H$6130,MATCH($A259,'Aquo parameters'!$E:$E,0),2)</f>
        <v>chloride</v>
      </c>
      <c r="C259" s="21" t="str">
        <f>INDEX('Aquo parameters'!$A$1:$H$6130,MATCH($A259,'Aquo parameters'!$E:$E,0),1)</f>
        <v>Cl</v>
      </c>
      <c r="D259">
        <v>453</v>
      </c>
      <c r="E259" s="290" t="s">
        <v>1485</v>
      </c>
      <c r="F259">
        <v>5025</v>
      </c>
      <c r="G259" t="s">
        <v>1673</v>
      </c>
      <c r="I259" s="25"/>
      <c r="J259">
        <v>58</v>
      </c>
      <c r="K259" s="290" t="s">
        <v>40</v>
      </c>
      <c r="O259" t="str">
        <f t="shared" ref="O259:O322" si="4">"UnitCheckRecords.Add(new PreferedUnitRecord() { ParameterID = "&amp;$A259&amp;", ParameterCode = """&amp;$C259&amp;""", ConditionID = "&amp;$D259&amp;", ConditionCode = """&amp;$E259&amp;""", QuantityID = "&amp;$F259&amp;", QuantityCode = """&amp;$G259&amp;""", UnitID = "&amp;$J259&amp;", UnitCode = """&amp;$K259&amp;""", TestID = 0, TestCode = ""Tx"" });"</f>
        <v>UnitCheckRecords.Add(new PreferedUnitRecord() { ParameterID = 508, ParameterCode = "Cl", ConditionID = 453, ConditionCode = "LS-10dg", QuantityID = 5025, QuantityCode = "UITLGG", UnitID = 58, UnitCode = "mg/kg", TestID = 0, TestCode = "Tx" });</v>
      </c>
    </row>
    <row r="260" spans="1:15" x14ac:dyDescent="0.25">
      <c r="A260" s="20">
        <v>508</v>
      </c>
      <c r="B260" s="21" t="str">
        <f>INDEX('Aquo parameters'!$A$1:$H$6130,MATCH($A260,'Aquo parameters'!$E:$E,0),2)</f>
        <v>chloride</v>
      </c>
      <c r="C260" s="21" t="str">
        <f>INDEX('Aquo parameters'!$A$1:$H$6130,MATCH($A260,'Aquo parameters'!$E:$E,0),1)</f>
        <v>Cl</v>
      </c>
      <c r="D260">
        <v>454</v>
      </c>
      <c r="E260" s="291" t="s">
        <v>1479</v>
      </c>
      <c r="F260">
        <v>5025</v>
      </c>
      <c r="G260" t="s">
        <v>1673</v>
      </c>
      <c r="I260" s="25"/>
      <c r="J260">
        <v>14</v>
      </c>
      <c r="K260" s="292" t="s">
        <v>1441</v>
      </c>
      <c r="O260" t="str">
        <f t="shared" si="4"/>
        <v>UnitCheckRecords.Add(new PreferedUnitRecord() { ParameterID = 508, ParameterCode = "Cl", ConditionID = 454, ConditionCode = "LS-10nf", QuantityID = 5025, QuantityCode = "UITLGG", UnitID = 14, UnitCode = "ug/l", TestID = 0, TestCode = "Tx" });</v>
      </c>
    </row>
    <row r="261" spans="1:15" x14ac:dyDescent="0.25">
      <c r="A261" s="20">
        <v>508</v>
      </c>
      <c r="B261" s="21" t="str">
        <f>INDEX('Aquo parameters'!$A$1:$H$6130,MATCH($A261,'Aquo parameters'!$E:$E,0),2)</f>
        <v>chloride</v>
      </c>
      <c r="C261" s="21" t="str">
        <f>INDEX('Aquo parameters'!$A$1:$H$6130,MATCH($A261,'Aquo parameters'!$E:$E,0),1)</f>
        <v>Cl</v>
      </c>
      <c r="D261">
        <v>453</v>
      </c>
      <c r="E261" s="290" t="s">
        <v>1485</v>
      </c>
      <c r="F261">
        <v>5025</v>
      </c>
      <c r="G261" t="s">
        <v>1673</v>
      </c>
      <c r="I261" s="25"/>
      <c r="J261">
        <v>276</v>
      </c>
      <c r="K261" s="25" t="s">
        <v>1674</v>
      </c>
      <c r="O261" t="str">
        <f t="shared" si="4"/>
        <v>UnitCheckRecords.Add(new PreferedUnitRecord() { ParameterID = 508, ParameterCode = "Cl", ConditionID = 453, ConditionCode = "LS-10dg", QuantityID = 5025, QuantityCode = "UITLGG", UnitID = 276, UnitCode = "mg/m2", TestID = 0, TestCode = "Tx" });</v>
      </c>
    </row>
    <row r="262" spans="1:15" x14ac:dyDescent="0.25">
      <c r="A262">
        <v>516</v>
      </c>
      <c r="B262" s="21" t="str">
        <f>INDEX('Aquo parameters'!$A$1:$H$6130,MATCH($A262,'Aquo parameters'!$E:$E,0),2)</f>
        <v>chroom (zeswaardig)</v>
      </c>
      <c r="C262" s="21" t="str">
        <f>INDEX('Aquo parameters'!$A$1:$H$6130,MATCH($A262,'Aquo parameters'!$E:$E,0),1)</f>
        <v>CrVI</v>
      </c>
      <c r="D262" t="str">
        <f>IF(E262 = "dg", "1", IF(E262 = "TEQdg", "5", IF(E262 = "Sndg", "4", IF(E262 = "C10C40dg", "93", "-1"))))</f>
        <v>1</v>
      </c>
      <c r="E262" s="25" t="s">
        <v>39</v>
      </c>
      <c r="F262" s="260" t="str">
        <f>IF(G262 = "CONCTTE", "2720", IF(G262 = "MASSFTE", "2725", ""))</f>
        <v>2725</v>
      </c>
      <c r="G262" t="s">
        <v>38</v>
      </c>
      <c r="I262" s="25"/>
      <c r="J262" t="str">
        <f>IF(K262="mg/kg","58",IF(K262="ug/kg","131",IF(K262="ng/kg","77","--")))</f>
        <v>58</v>
      </c>
      <c r="K262" s="25" t="s">
        <v>40</v>
      </c>
      <c r="O262" t="str">
        <f t="shared" si="4"/>
        <v>UnitCheckRecords.Add(new PreferedUnitRecord() { ParameterID = 516, ParameterCode = "CrVI", ConditionID = 1, ConditionCode = "dg", QuantityID = 2725, QuantityCode = "MASSFTE", UnitID = 58, UnitCode = "mg/kg", TestID = 0, TestCode = "Tx" });</v>
      </c>
    </row>
    <row r="263" spans="1:15" x14ac:dyDescent="0.25">
      <c r="A263" s="68">
        <v>517</v>
      </c>
      <c r="B263" s="21" t="str">
        <f>INDEX('Aquo parameters'!$A$1:$H$6130,MATCH($A263,'Aquo parameters'!$E:$E,0),2)</f>
        <v>chroom</v>
      </c>
      <c r="C263" s="21" t="str">
        <f>INDEX('Aquo parameters'!$A$1:$H$6130,MATCH($A263,'Aquo parameters'!$E:$E,0),1)</f>
        <v>Cr</v>
      </c>
      <c r="D263" t="str">
        <f>IF(E263 = "dg", "1", IF(E263 = "TEQdg", "5", IF(E263 = "Sndg", "4", IF(E263 = "C10C40dg", "93", "-1"))))</f>
        <v>1</v>
      </c>
      <c r="E263" s="68" t="s">
        <v>39</v>
      </c>
      <c r="F263" s="260" t="str">
        <f>IF(G263 = "CONCTTE", "2720", IF(G263 = "MASSFTE", "2725", ""))</f>
        <v>2725</v>
      </c>
      <c r="G263" t="s">
        <v>38</v>
      </c>
      <c r="I263" s="25"/>
      <c r="J263" t="str">
        <f>IF(K263="mg/kg","58",IF(K263="ug/kg","131",IF(K263="ng/kg","77","--")))</f>
        <v>58</v>
      </c>
      <c r="K263" s="21" t="s">
        <v>40</v>
      </c>
      <c r="O263" t="str">
        <f t="shared" si="4"/>
        <v>UnitCheckRecords.Add(new PreferedUnitRecord() { ParameterID = 517, ParameterCode = "Cr", ConditionID = 1, ConditionCode = "dg", QuantityID = 2725, QuantityCode = "MASSFTE", UnitID = 58, UnitCode = "mg/kg", TestID = 0, TestCode = "Tx" });</v>
      </c>
    </row>
    <row r="264" spans="1:15" x14ac:dyDescent="0.25">
      <c r="A264" s="215">
        <v>517</v>
      </c>
      <c r="B264" s="21" t="str">
        <f>INDEX('Aquo parameters'!$A$1:$H$6130,MATCH($A264,'Aquo parameters'!$E:$E,0),2)</f>
        <v>chroom</v>
      </c>
      <c r="C264" s="21" t="str">
        <f>INDEX('Aquo parameters'!$A$1:$H$6130,MATCH($A264,'Aquo parameters'!$E:$E,0),1)</f>
        <v>Cr</v>
      </c>
      <c r="D264">
        <v>9</v>
      </c>
      <c r="E264" s="215" t="s">
        <v>1444</v>
      </c>
      <c r="F264">
        <v>2720</v>
      </c>
      <c r="G264" t="s">
        <v>1672</v>
      </c>
      <c r="I264" s="25"/>
      <c r="J264">
        <v>14</v>
      </c>
      <c r="K264" t="s">
        <v>1441</v>
      </c>
      <c r="O264" t="str">
        <f t="shared" si="4"/>
        <v>UnitCheckRecords.Add(new PreferedUnitRecord() { ParameterID = 517, ParameterCode = "Cr", ConditionID = 9, ConditionCode = "nf", QuantityID = 2720, QuantityCode = "CONCTTE", UnitID = 14, UnitCode = "ug/l", TestID = 0, TestCode = "Tx" });</v>
      </c>
    </row>
    <row r="265" spans="1:15" x14ac:dyDescent="0.25">
      <c r="A265" s="49">
        <v>517</v>
      </c>
      <c r="B265" s="21" t="str">
        <f>INDEX('Aquo parameters'!$A$1:$H$6130,MATCH($A265,'Aquo parameters'!$E:$E,0),2)</f>
        <v>chroom</v>
      </c>
      <c r="C265" s="21" t="str">
        <f>INDEX('Aquo parameters'!$A$1:$H$6130,MATCH($A265,'Aquo parameters'!$E:$E,0),1)</f>
        <v>Cr</v>
      </c>
      <c r="D265">
        <v>453</v>
      </c>
      <c r="E265" s="293" t="s">
        <v>1485</v>
      </c>
      <c r="F265">
        <v>5025</v>
      </c>
      <c r="G265" t="s">
        <v>1673</v>
      </c>
      <c r="I265" s="25"/>
      <c r="J265">
        <v>58</v>
      </c>
      <c r="K265" s="290" t="s">
        <v>40</v>
      </c>
      <c r="O265" t="str">
        <f t="shared" si="4"/>
        <v>UnitCheckRecords.Add(new PreferedUnitRecord() { ParameterID = 517, ParameterCode = "Cr", ConditionID = 453, ConditionCode = "LS-10dg", QuantityID = 5025, QuantityCode = "UITLGG", UnitID = 58, UnitCode = "mg/kg", TestID = 0, TestCode = "Tx" });</v>
      </c>
    </row>
    <row r="266" spans="1:15" x14ac:dyDescent="0.25">
      <c r="A266" s="49">
        <v>517</v>
      </c>
      <c r="B266" s="21" t="str">
        <f>INDEX('Aquo parameters'!$A$1:$H$6130,MATCH($A266,'Aquo parameters'!$E:$E,0),2)</f>
        <v>chroom</v>
      </c>
      <c r="C266" s="21" t="str">
        <f>INDEX('Aquo parameters'!$A$1:$H$6130,MATCH($A266,'Aquo parameters'!$E:$E,0),1)</f>
        <v>Cr</v>
      </c>
      <c r="D266">
        <v>454</v>
      </c>
      <c r="E266" s="294" t="s">
        <v>1479</v>
      </c>
      <c r="F266">
        <v>5025</v>
      </c>
      <c r="G266" t="s">
        <v>1673</v>
      </c>
      <c r="I266" s="25"/>
      <c r="J266">
        <v>14</v>
      </c>
      <c r="K266" s="292" t="s">
        <v>1441</v>
      </c>
      <c r="O266" t="str">
        <f t="shared" si="4"/>
        <v>UnitCheckRecords.Add(new PreferedUnitRecord() { ParameterID = 517, ParameterCode = "Cr", ConditionID = 454, ConditionCode = "LS-10nf", QuantityID = 5025, QuantityCode = "UITLGG", UnitID = 14, UnitCode = "ug/l", TestID = 0, TestCode = "Tx" });</v>
      </c>
    </row>
    <row r="267" spans="1:15" x14ac:dyDescent="0.25">
      <c r="A267" s="49">
        <v>517</v>
      </c>
      <c r="B267" s="21" t="str">
        <f>INDEX('Aquo parameters'!$A$1:$H$6130,MATCH($A267,'Aquo parameters'!$E:$E,0),2)</f>
        <v>chroom</v>
      </c>
      <c r="C267" s="21" t="str">
        <f>INDEX('Aquo parameters'!$A$1:$H$6130,MATCH($A267,'Aquo parameters'!$E:$E,0),1)</f>
        <v>Cr</v>
      </c>
      <c r="D267">
        <v>453</v>
      </c>
      <c r="E267" s="293" t="s">
        <v>1485</v>
      </c>
      <c r="F267">
        <v>5025</v>
      </c>
      <c r="G267" t="s">
        <v>1673</v>
      </c>
      <c r="I267" s="25"/>
      <c r="J267">
        <v>276</v>
      </c>
      <c r="K267" s="25" t="s">
        <v>1674</v>
      </c>
      <c r="O267" t="str">
        <f t="shared" si="4"/>
        <v>UnitCheckRecords.Add(new PreferedUnitRecord() { ParameterID = 517, ParameterCode = "Cr", ConditionID = 453, ConditionCode = "LS-10dg", QuantityID = 5025, QuantityCode = "UITLGG", UnitID = 276, UnitCode = "mg/m2", TestID = 0, TestCode = "Tx" });</v>
      </c>
    </row>
    <row r="268" spans="1:15" x14ac:dyDescent="0.25">
      <c r="A268" s="44">
        <v>518</v>
      </c>
      <c r="B268" s="21" t="str">
        <f>INDEX('Aquo parameters'!$A$1:$H$6130,MATCH($A268,'Aquo parameters'!$E:$E,0),2)</f>
        <v>chryseen</v>
      </c>
      <c r="C268" s="21" t="str">
        <f>INDEX('Aquo parameters'!$A$1:$H$6130,MATCH($A268,'Aquo parameters'!$E:$E,0),1)</f>
        <v>Chr</v>
      </c>
      <c r="D268" t="str">
        <f>IF(E268 = "dg", "1", IF(E268 = "TEQdg", "5", IF(E268 = "Sndg", "4", IF(E268 = "C10C40dg", "93", "-1"))))</f>
        <v>1</v>
      </c>
      <c r="E268" s="44" t="s">
        <v>39</v>
      </c>
      <c r="F268" s="260" t="str">
        <f>IF(G268 = "CONCTTE", "2720", IF(G268 = "MASSFTE", "2725", ""))</f>
        <v>2725</v>
      </c>
      <c r="G268" t="s">
        <v>38</v>
      </c>
      <c r="I268" s="25"/>
      <c r="J268" t="str">
        <f>IF(K268="mg/kg","58",IF(K268="ug/kg","131",IF(K268="ng/kg","77","--")))</f>
        <v>58</v>
      </c>
      <c r="K268" s="25" t="s">
        <v>40</v>
      </c>
      <c r="O268" t="str">
        <f t="shared" si="4"/>
        <v>UnitCheckRecords.Add(new PreferedUnitRecord() { ParameterID = 518, ParameterCode = "Chr", ConditionID = 1, ConditionCode = "dg", QuantityID = 2725, QuantityCode = "MASSFTE", UnitID = 58, UnitCode = "mg/kg", TestID = 0, TestCode = "Tx" });</v>
      </c>
    </row>
    <row r="269" spans="1:15" x14ac:dyDescent="0.25">
      <c r="A269" s="215">
        <v>518</v>
      </c>
      <c r="B269" s="21" t="str">
        <f>INDEX('Aquo parameters'!$A$1:$H$6130,MATCH($A269,'Aquo parameters'!$E:$E,0),2)</f>
        <v>chryseen</v>
      </c>
      <c r="C269" s="21" t="str">
        <f>INDEX('Aquo parameters'!$A$1:$H$6130,MATCH($A269,'Aquo parameters'!$E:$E,0),1)</f>
        <v>Chr</v>
      </c>
      <c r="D269">
        <v>8</v>
      </c>
      <c r="E269" s="215" t="s">
        <v>1315</v>
      </c>
      <c r="F269">
        <v>2720</v>
      </c>
      <c r="G269" t="s">
        <v>1672</v>
      </c>
      <c r="I269" s="25"/>
      <c r="J269">
        <v>14</v>
      </c>
      <c r="K269" t="s">
        <v>1441</v>
      </c>
      <c r="O269" t="str">
        <f t="shared" si="4"/>
        <v>UnitCheckRecords.Add(new PreferedUnitRecord() { ParameterID = 518, ParameterCode = "Chr", ConditionID = 8, ConditionCode = "NVT", QuantityID = 2720, QuantityCode = "CONCTTE", UnitID = 14, UnitCode = "ug/l", TestID = 0, TestCode = "Tx" });</v>
      </c>
    </row>
    <row r="270" spans="1:15" x14ac:dyDescent="0.25">
      <c r="A270" s="68">
        <v>519</v>
      </c>
      <c r="B270" s="21" t="str">
        <f>INDEX('Aquo parameters'!$A$1:$H$6130,MATCH($A270,'Aquo parameters'!$E:$E,0),2)</f>
        <v>som dichlooretheen-isomeren</v>
      </c>
      <c r="C270" s="21" t="str">
        <f>INDEX('Aquo parameters'!$A$1:$H$6130,MATCH($A270,'Aquo parameters'!$E:$E,0),1)</f>
        <v>sDClC2e</v>
      </c>
      <c r="D270" t="str">
        <f>IF(E270 = "dg", "1", IF(E270 = "TEQdg", "5", IF(E270 = "Sndg", "4", IF(E270 = "C10C40dg", "93", "-1"))))</f>
        <v>1</v>
      </c>
      <c r="E270" s="68" t="s">
        <v>39</v>
      </c>
      <c r="F270" s="260" t="str">
        <f>IF(G270 = "CONCTTE", "2720", IF(G270 = "MASSFTE", "2725", ""))</f>
        <v>2725</v>
      </c>
      <c r="G270" t="s">
        <v>38</v>
      </c>
      <c r="I270" s="25"/>
      <c r="J270" t="str">
        <f>IF(K270="mg/kg","58",IF(K270="ug/kg","131",IF(K270="ng/kg","77","--")))</f>
        <v>58</v>
      </c>
      <c r="K270" s="25" t="s">
        <v>40</v>
      </c>
      <c r="O270" t="str">
        <f t="shared" si="4"/>
        <v>UnitCheckRecords.Add(new PreferedUnitRecord() { ParameterID = 519, ParameterCode = "sDClC2e", ConditionID = 1, ConditionCode = "dg", QuantityID = 2725, QuantityCode = "MASSFTE", UnitID = 58, UnitCode = "mg/kg", TestID = 0, TestCode = "Tx" });</v>
      </c>
    </row>
    <row r="271" spans="1:15" x14ac:dyDescent="0.25">
      <c r="A271" s="215">
        <v>519</v>
      </c>
      <c r="B271" s="21" t="str">
        <f>INDEX('Aquo parameters'!$A$1:$H$6130,MATCH($A271,'Aquo parameters'!$E:$E,0),2)</f>
        <v>som dichlooretheen-isomeren</v>
      </c>
      <c r="C271" s="21" t="str">
        <f>INDEX('Aquo parameters'!$A$1:$H$6130,MATCH($A271,'Aquo parameters'!$E:$E,0),1)</f>
        <v>sDClC2e</v>
      </c>
      <c r="D271">
        <v>8</v>
      </c>
      <c r="E271" s="215" t="s">
        <v>1315</v>
      </c>
      <c r="F271">
        <v>2720</v>
      </c>
      <c r="G271" t="s">
        <v>1672</v>
      </c>
      <c r="I271" s="25"/>
      <c r="J271">
        <v>14</v>
      </c>
      <c r="K271" t="s">
        <v>1441</v>
      </c>
      <c r="O271" t="str">
        <f t="shared" si="4"/>
        <v>UnitCheckRecords.Add(new PreferedUnitRecord() { ParameterID = 519, ParameterCode = "sDClC2e", ConditionID = 8, ConditionCode = "NVT", QuantityID = 2720, QuantityCode = "CONCTTE", UnitID = 14, UnitCode = "ug/l", TestID = 0, TestCode = "Tx" });</v>
      </c>
    </row>
    <row r="272" spans="1:15" x14ac:dyDescent="0.25">
      <c r="A272" s="44">
        <v>520</v>
      </c>
      <c r="B272" s="21" t="str">
        <f>INDEX('Aquo parameters'!$A$1:$H$6130,MATCH($A272,'Aquo parameters'!$E:$E,0),2)</f>
        <v>cis-1,2-dichlooretheen</v>
      </c>
      <c r="C272" s="21" t="str">
        <f>INDEX('Aquo parameters'!$A$1:$H$6130,MATCH($A272,'Aquo parameters'!$E:$E,0),1)</f>
        <v>c12DClC2e</v>
      </c>
      <c r="D272" t="str">
        <f>IF(E272 = "dg", "1", IF(E272 = "TEQdg", "5", IF(E272 = "Sndg", "4", IF(E272 = "C10C40dg", "93", "-1"))))</f>
        <v>1</v>
      </c>
      <c r="E272" s="44" t="s">
        <v>39</v>
      </c>
      <c r="F272" s="260" t="str">
        <f>IF(G272 = "CONCTTE", "2720", IF(G272 = "MASSFTE", "2725", ""))</f>
        <v>2725</v>
      </c>
      <c r="G272" t="s">
        <v>38</v>
      </c>
      <c r="I272" s="25"/>
      <c r="J272" t="str">
        <f>IF(K272="mg/kg","58",IF(K272="ug/kg","131",IF(K272="ng/kg","77","--")))</f>
        <v>58</v>
      </c>
      <c r="K272" s="25" t="s">
        <v>40</v>
      </c>
      <c r="O272" t="str">
        <f t="shared" si="4"/>
        <v>UnitCheckRecords.Add(new PreferedUnitRecord() { ParameterID = 520, ParameterCode = "c12DClC2e", ConditionID = 1, ConditionCode = "dg", QuantityID = 2725, QuantityCode = "MASSFTE", UnitID = 58, UnitCode = "mg/kg", TestID = 0, TestCode = "Tx" });</v>
      </c>
    </row>
    <row r="273" spans="1:15" x14ac:dyDescent="0.25">
      <c r="A273" s="215">
        <v>520</v>
      </c>
      <c r="B273" s="21" t="str">
        <f>INDEX('Aquo parameters'!$A$1:$H$6130,MATCH($A273,'Aquo parameters'!$E:$E,0),2)</f>
        <v>cis-1,2-dichlooretheen</v>
      </c>
      <c r="C273" s="21" t="str">
        <f>INDEX('Aquo parameters'!$A$1:$H$6130,MATCH($A273,'Aquo parameters'!$E:$E,0),1)</f>
        <v>c12DClC2e</v>
      </c>
      <c r="D273">
        <v>8</v>
      </c>
      <c r="E273" s="215" t="s">
        <v>1315</v>
      </c>
      <c r="F273">
        <v>2720</v>
      </c>
      <c r="G273" t="s">
        <v>1672</v>
      </c>
      <c r="I273" s="25"/>
      <c r="J273">
        <v>14</v>
      </c>
      <c r="K273" t="s">
        <v>1441</v>
      </c>
      <c r="O273" t="str">
        <f t="shared" si="4"/>
        <v>UnitCheckRecords.Add(new PreferedUnitRecord() { ParameterID = 520, ParameterCode = "c12DClC2e", ConditionID = 8, ConditionCode = "NVT", QuantityID = 2720, QuantityCode = "CONCTTE", UnitID = 14, UnitCode = "ug/l", TestID = 0, TestCode = "Tx" });</v>
      </c>
    </row>
    <row r="274" spans="1:15" x14ac:dyDescent="0.25">
      <c r="A274" s="44">
        <v>522</v>
      </c>
      <c r="B274" s="21" t="str">
        <f>INDEX('Aquo parameters'!$A$1:$H$6130,MATCH($A274,'Aquo parameters'!$E:$E,0),2)</f>
        <v>cis-chloordaan</v>
      </c>
      <c r="C274" s="21" t="str">
        <f>INDEX('Aquo parameters'!$A$1:$H$6130,MATCH($A274,'Aquo parameters'!$E:$E,0),1)</f>
        <v>cCldn</v>
      </c>
      <c r="D274" t="str">
        <f>IF(E274 = "dg", "1", IF(E274 = "TEQdg", "5", IF(E274 = "Sndg", "4", IF(E274 = "C10C40dg", "93", "-1"))))</f>
        <v>1</v>
      </c>
      <c r="E274" s="44" t="s">
        <v>39</v>
      </c>
      <c r="F274" s="260" t="str">
        <f>IF(G274 = "CONCTTE", "2720", IF(G274 = "MASSFTE", "2725", ""))</f>
        <v>2725</v>
      </c>
      <c r="G274" t="s">
        <v>38</v>
      </c>
      <c r="I274" s="25"/>
      <c r="J274" t="str">
        <f>IF(K274="mg/kg","58",IF(K274="ug/kg","131",IF(K274="ng/kg","77","--")))</f>
        <v>131</v>
      </c>
      <c r="K274" s="25" t="s">
        <v>51</v>
      </c>
      <c r="O274" t="str">
        <f t="shared" si="4"/>
        <v>UnitCheckRecords.Add(new PreferedUnitRecord() { ParameterID = 522, ParameterCode = "cCldn", ConditionID = 1, ConditionCode = "dg", QuantityID = 2725, QuantityCode = "MASSFTE", UnitID = 131, UnitCode = "ug/kg", TestID = 0, TestCode = "Tx" });</v>
      </c>
    </row>
    <row r="275" spans="1:15" x14ac:dyDescent="0.25">
      <c r="A275" s="215">
        <v>522</v>
      </c>
      <c r="B275" s="21" t="str">
        <f>INDEX('Aquo parameters'!$A$1:$H$6130,MATCH($A275,'Aquo parameters'!$E:$E,0),2)</f>
        <v>cis-chloordaan</v>
      </c>
      <c r="C275" s="21" t="str">
        <f>INDEX('Aquo parameters'!$A$1:$H$6130,MATCH($A275,'Aquo parameters'!$E:$E,0),1)</f>
        <v>cCldn</v>
      </c>
      <c r="D275">
        <v>8</v>
      </c>
      <c r="E275" s="215" t="s">
        <v>1315</v>
      </c>
      <c r="F275">
        <v>2720</v>
      </c>
      <c r="G275" t="s">
        <v>1672</v>
      </c>
      <c r="I275" s="25"/>
      <c r="J275">
        <v>14</v>
      </c>
      <c r="K275" t="s">
        <v>1441</v>
      </c>
      <c r="O275" t="str">
        <f t="shared" si="4"/>
        <v>UnitCheckRecords.Add(new PreferedUnitRecord() { ParameterID = 522, ParameterCode = "cCldn", ConditionID = 8, ConditionCode = "NVT", QuantityID = 2720, QuantityCode = "CONCTTE", UnitID = 14, UnitCode = "ug/l", TestID = 0, TestCode = "Tx" });</v>
      </c>
    </row>
    <row r="276" spans="1:15" x14ac:dyDescent="0.25">
      <c r="A276" s="68">
        <v>527</v>
      </c>
      <c r="B276" s="21" t="str">
        <f>INDEX('Aquo parameters'!$A$1:$H$6130,MATCH($A276,'Aquo parameters'!$E:$E,0),2)</f>
        <v>kobalt</v>
      </c>
      <c r="C276" s="21" t="str">
        <f>INDEX('Aquo parameters'!$A$1:$H$6130,MATCH($A276,'Aquo parameters'!$E:$E,0),1)</f>
        <v>Co</v>
      </c>
      <c r="D276" t="str">
        <f>IF(E276 = "dg", "1", IF(E276 = "TEQdg", "5", IF(E276 = "Sndg", "4", IF(E276 = "C10C40dg", "93", "-1"))))</f>
        <v>1</v>
      </c>
      <c r="E276" s="68" t="s">
        <v>39</v>
      </c>
      <c r="F276" s="260" t="str">
        <f>IF(G276 = "CONCTTE", "2720", IF(G276 = "MASSFTE", "2725", ""))</f>
        <v>2725</v>
      </c>
      <c r="G276" t="s">
        <v>38</v>
      </c>
      <c r="I276" s="25"/>
      <c r="J276" t="str">
        <f>IF(K276="mg/kg","58",IF(K276="ug/kg","131",IF(K276="ng/kg","77","--")))</f>
        <v>58</v>
      </c>
      <c r="K276" s="68" t="s">
        <v>40</v>
      </c>
      <c r="O276" t="str">
        <f t="shared" si="4"/>
        <v>UnitCheckRecords.Add(new PreferedUnitRecord() { ParameterID = 527, ParameterCode = "Co", ConditionID = 1, ConditionCode = "dg", QuantityID = 2725, QuantityCode = "MASSFTE", UnitID = 58, UnitCode = "mg/kg", TestID = 0, TestCode = "Tx" });</v>
      </c>
    </row>
    <row r="277" spans="1:15" x14ac:dyDescent="0.25">
      <c r="A277" s="215">
        <v>527</v>
      </c>
      <c r="B277" s="21" t="str">
        <f>INDEX('Aquo parameters'!$A$1:$H$6130,MATCH($A277,'Aquo parameters'!$E:$E,0),2)</f>
        <v>kobalt</v>
      </c>
      <c r="C277" s="21" t="str">
        <f>INDEX('Aquo parameters'!$A$1:$H$6130,MATCH($A277,'Aquo parameters'!$E:$E,0),1)</f>
        <v>Co</v>
      </c>
      <c r="D277">
        <v>9</v>
      </c>
      <c r="E277" s="215" t="s">
        <v>1444</v>
      </c>
      <c r="F277">
        <v>2720</v>
      </c>
      <c r="G277" t="s">
        <v>1672</v>
      </c>
      <c r="I277" s="25"/>
      <c r="J277">
        <v>14</v>
      </c>
      <c r="K277" t="s">
        <v>1441</v>
      </c>
      <c r="O277" t="str">
        <f t="shared" si="4"/>
        <v>UnitCheckRecords.Add(new PreferedUnitRecord() { ParameterID = 527, ParameterCode = "Co", ConditionID = 9, ConditionCode = "nf", QuantityID = 2720, QuantityCode = "CONCTTE", UnitID = 14, UnitCode = "ug/l", TestID = 0, TestCode = "Tx" });</v>
      </c>
    </row>
    <row r="278" spans="1:15" x14ac:dyDescent="0.25">
      <c r="A278" s="49">
        <v>527</v>
      </c>
      <c r="B278" s="21" t="str">
        <f>INDEX('Aquo parameters'!$A$1:$H$6130,MATCH($A278,'Aquo parameters'!$E:$E,0),2)</f>
        <v>kobalt</v>
      </c>
      <c r="C278" s="21" t="str">
        <f>INDEX('Aquo parameters'!$A$1:$H$6130,MATCH($A278,'Aquo parameters'!$E:$E,0),1)</f>
        <v>Co</v>
      </c>
      <c r="D278">
        <v>453</v>
      </c>
      <c r="E278" s="293" t="s">
        <v>1485</v>
      </c>
      <c r="F278">
        <v>5025</v>
      </c>
      <c r="G278" t="s">
        <v>1673</v>
      </c>
      <c r="I278" s="25"/>
      <c r="J278">
        <v>58</v>
      </c>
      <c r="K278" s="290" t="s">
        <v>40</v>
      </c>
      <c r="O278" t="str">
        <f t="shared" si="4"/>
        <v>UnitCheckRecords.Add(new PreferedUnitRecord() { ParameterID = 527, ParameterCode = "Co", ConditionID = 453, ConditionCode = "LS-10dg", QuantityID = 5025, QuantityCode = "UITLGG", UnitID = 58, UnitCode = "mg/kg", TestID = 0, TestCode = "Tx" });</v>
      </c>
    </row>
    <row r="279" spans="1:15" x14ac:dyDescent="0.25">
      <c r="A279" s="49">
        <v>527</v>
      </c>
      <c r="B279" s="21" t="str">
        <f>INDEX('Aquo parameters'!$A$1:$H$6130,MATCH($A279,'Aquo parameters'!$E:$E,0),2)</f>
        <v>kobalt</v>
      </c>
      <c r="C279" s="21" t="str">
        <f>INDEX('Aquo parameters'!$A$1:$H$6130,MATCH($A279,'Aquo parameters'!$E:$E,0),1)</f>
        <v>Co</v>
      </c>
      <c r="D279">
        <v>454</v>
      </c>
      <c r="E279" s="294" t="s">
        <v>1479</v>
      </c>
      <c r="F279">
        <v>5025</v>
      </c>
      <c r="G279" t="s">
        <v>1673</v>
      </c>
      <c r="I279" s="25"/>
      <c r="J279">
        <v>14</v>
      </c>
      <c r="K279" s="292" t="s">
        <v>1441</v>
      </c>
      <c r="O279" t="str">
        <f t="shared" si="4"/>
        <v>UnitCheckRecords.Add(new PreferedUnitRecord() { ParameterID = 527, ParameterCode = "Co", ConditionID = 454, ConditionCode = "LS-10nf", QuantityID = 5025, QuantityCode = "UITLGG", UnitID = 14, UnitCode = "ug/l", TestID = 0, TestCode = "Tx" });</v>
      </c>
    </row>
    <row r="280" spans="1:15" x14ac:dyDescent="0.25">
      <c r="A280" s="49">
        <v>527</v>
      </c>
      <c r="B280" s="21" t="str">
        <f>INDEX('Aquo parameters'!$A$1:$H$6130,MATCH($A280,'Aquo parameters'!$E:$E,0),2)</f>
        <v>kobalt</v>
      </c>
      <c r="C280" s="21" t="str">
        <f>INDEX('Aquo parameters'!$A$1:$H$6130,MATCH($A280,'Aquo parameters'!$E:$E,0),1)</f>
        <v>Co</v>
      </c>
      <c r="D280">
        <v>453</v>
      </c>
      <c r="E280" s="293" t="s">
        <v>1485</v>
      </c>
      <c r="F280">
        <v>5025</v>
      </c>
      <c r="G280" t="s">
        <v>1673</v>
      </c>
      <c r="I280" s="25"/>
      <c r="J280">
        <v>276</v>
      </c>
      <c r="K280" s="25" t="s">
        <v>1674</v>
      </c>
      <c r="O280" t="str">
        <f t="shared" si="4"/>
        <v>UnitCheckRecords.Add(new PreferedUnitRecord() { ParameterID = 527, ParameterCode = "Co", ConditionID = 453, ConditionCode = "LS-10dg", QuantityID = 5025, QuantityCode = "UITLGG", UnitID = 276, UnitCode = "mg/m2", TestID = 0, TestCode = "Tx" });</v>
      </c>
    </row>
    <row r="281" spans="1:15" x14ac:dyDescent="0.25">
      <c r="A281" s="68">
        <v>531</v>
      </c>
      <c r="B281" s="21" t="str">
        <f>INDEX('Aquo parameters'!$A$1:$H$6130,MATCH($A281,'Aquo parameters'!$E:$E,0),2)</f>
        <v>som cresol-isomeren</v>
      </c>
      <c r="C281" s="21" t="str">
        <f>INDEX('Aquo parameters'!$A$1:$H$6130,MATCH($A281,'Aquo parameters'!$E:$E,0),1)</f>
        <v>scresl</v>
      </c>
      <c r="D281" t="str">
        <f>IF(E281 = "dg", "1", IF(E281 = "TEQdg", "5", IF(E281 = "Sndg", "4", IF(E281 = "C10C40dg", "93", "-1"))))</f>
        <v>1</v>
      </c>
      <c r="E281" s="68" t="s">
        <v>39</v>
      </c>
      <c r="F281" s="260" t="str">
        <f>IF(G281 = "CONCTTE", "2720", IF(G281 = "MASSFTE", "2725", ""))</f>
        <v>2725</v>
      </c>
      <c r="G281" t="s">
        <v>38</v>
      </c>
      <c r="I281" s="25"/>
      <c r="J281" t="str">
        <f>IF(K281="mg/kg","58",IF(K281="ug/kg","131",IF(K281="ng/kg","77","--")))</f>
        <v>58</v>
      </c>
      <c r="K281" s="25" t="s">
        <v>40</v>
      </c>
      <c r="O281" t="str">
        <f t="shared" si="4"/>
        <v>UnitCheckRecords.Add(new PreferedUnitRecord() { ParameterID = 531, ParameterCode = "scresl", ConditionID = 1, ConditionCode = "dg", QuantityID = 2725, QuantityCode = "MASSFTE", UnitID = 58, UnitCode = "mg/kg", TestID = 0, TestCode = "Tx" });</v>
      </c>
    </row>
    <row r="282" spans="1:15" x14ac:dyDescent="0.25">
      <c r="A282" s="215">
        <v>531</v>
      </c>
      <c r="B282" s="21" t="str">
        <f>INDEX('Aquo parameters'!$A$1:$H$6130,MATCH($A282,'Aquo parameters'!$E:$E,0),2)</f>
        <v>som cresol-isomeren</v>
      </c>
      <c r="C282" s="21" t="str">
        <f>INDEX('Aquo parameters'!$A$1:$H$6130,MATCH($A282,'Aquo parameters'!$E:$E,0),1)</f>
        <v>scresl</v>
      </c>
      <c r="D282">
        <v>8</v>
      </c>
      <c r="E282" s="215" t="s">
        <v>1315</v>
      </c>
      <c r="F282">
        <v>2720</v>
      </c>
      <c r="G282" t="s">
        <v>1672</v>
      </c>
      <c r="I282" s="25"/>
      <c r="J282">
        <v>14</v>
      </c>
      <c r="K282" t="s">
        <v>1441</v>
      </c>
      <c r="O282" t="str">
        <f t="shared" si="4"/>
        <v>UnitCheckRecords.Add(new PreferedUnitRecord() { ParameterID = 531, ParameterCode = "scresl", ConditionID = 8, ConditionCode = "NVT", QuantityID = 2720, QuantityCode = "CONCTTE", UnitID = 14, UnitCode = "ug/l", TestID = 0, TestCode = "Tx" });</v>
      </c>
    </row>
    <row r="283" spans="1:15" x14ac:dyDescent="0.25">
      <c r="A283" s="68">
        <v>537</v>
      </c>
      <c r="B283" s="21" t="str">
        <f>INDEX('Aquo parameters'!$A$1:$H$6130,MATCH($A283,'Aquo parameters'!$E:$E,0),2)</f>
        <v>cyanide-vrij</v>
      </c>
      <c r="C283" s="21" t="str">
        <f>INDEX('Aquo parameters'!$A$1:$H$6130,MATCH($A283,'Aquo parameters'!$E:$E,0),1)</f>
        <v>CNvrij</v>
      </c>
      <c r="D283" t="str">
        <f>IF(E283 = "dg", "1", IF(E283 = "TEQdg", "5", IF(E283 = "Sndg", "4", IF(E283 = "C10C40dg", "93", "-1"))))</f>
        <v>1</v>
      </c>
      <c r="E283" s="68" t="s">
        <v>39</v>
      </c>
      <c r="F283" s="260" t="str">
        <f>IF(G283 = "CONCTTE", "2720", IF(G283 = "MASSFTE", "2725", ""))</f>
        <v>2725</v>
      </c>
      <c r="G283" t="s">
        <v>38</v>
      </c>
      <c r="I283" s="25"/>
      <c r="J283" t="str">
        <f>IF(K283="mg/kg","58",IF(K283="ug/kg","131",IF(K283="ng/kg","77","--")))</f>
        <v>58</v>
      </c>
      <c r="K283" s="25" t="s">
        <v>40</v>
      </c>
      <c r="O283" t="str">
        <f t="shared" si="4"/>
        <v>UnitCheckRecords.Add(new PreferedUnitRecord() { ParameterID = 537, ParameterCode = "CNvrij", ConditionID = 1, ConditionCode = "dg", QuantityID = 2725, QuantityCode = "MASSFTE", UnitID = 58, UnitCode = "mg/kg", TestID = 0, TestCode = "Tx" });</v>
      </c>
    </row>
    <row r="284" spans="1:15" x14ac:dyDescent="0.25">
      <c r="A284" s="215">
        <v>537</v>
      </c>
      <c r="B284" s="21" t="str">
        <f>INDEX('Aquo parameters'!$A$1:$H$6130,MATCH($A284,'Aquo parameters'!$E:$E,0),2)</f>
        <v>cyanide-vrij</v>
      </c>
      <c r="C284" s="21" t="str">
        <f>INDEX('Aquo parameters'!$A$1:$H$6130,MATCH($A284,'Aquo parameters'!$E:$E,0),1)</f>
        <v>CNvrij</v>
      </c>
      <c r="D284">
        <v>9</v>
      </c>
      <c r="E284" s="215" t="s">
        <v>1444</v>
      </c>
      <c r="F284">
        <v>2720</v>
      </c>
      <c r="G284" t="s">
        <v>1672</v>
      </c>
      <c r="I284" s="25"/>
      <c r="J284">
        <v>14</v>
      </c>
      <c r="K284" t="s">
        <v>1441</v>
      </c>
      <c r="O284" t="str">
        <f t="shared" si="4"/>
        <v>UnitCheckRecords.Add(new PreferedUnitRecord() { ParameterID = 537, ParameterCode = "CNvrij", ConditionID = 9, ConditionCode = "nf", QuantityID = 2720, QuantityCode = "CONCTTE", UnitID = 14, UnitCode = "ug/l", TestID = 0, TestCode = "Tx" });</v>
      </c>
    </row>
    <row r="285" spans="1:15" x14ac:dyDescent="0.25">
      <c r="A285" s="49">
        <v>537</v>
      </c>
      <c r="B285" s="21" t="str">
        <f>INDEX('Aquo parameters'!$A$1:$H$6130,MATCH($A285,'Aquo parameters'!$E:$E,0),2)</f>
        <v>cyanide-vrij</v>
      </c>
      <c r="C285" s="21" t="str">
        <f>INDEX('Aquo parameters'!$A$1:$H$6130,MATCH($A285,'Aquo parameters'!$E:$E,0),1)</f>
        <v>CNvrij</v>
      </c>
      <c r="D285">
        <v>453</v>
      </c>
      <c r="E285" s="293" t="s">
        <v>1485</v>
      </c>
      <c r="F285">
        <v>5025</v>
      </c>
      <c r="G285" t="s">
        <v>1673</v>
      </c>
      <c r="I285" s="25"/>
      <c r="J285">
        <v>58</v>
      </c>
      <c r="K285" s="290" t="s">
        <v>40</v>
      </c>
      <c r="O285" t="str">
        <f t="shared" si="4"/>
        <v>UnitCheckRecords.Add(new PreferedUnitRecord() { ParameterID = 537, ParameterCode = "CNvrij", ConditionID = 453, ConditionCode = "LS-10dg", QuantityID = 5025, QuantityCode = "UITLGG", UnitID = 58, UnitCode = "mg/kg", TestID = 0, TestCode = "Tx" });</v>
      </c>
    </row>
    <row r="286" spans="1:15" x14ac:dyDescent="0.25">
      <c r="A286" s="49">
        <v>537</v>
      </c>
      <c r="B286" s="21" t="str">
        <f>INDEX('Aquo parameters'!$A$1:$H$6130,MATCH($A286,'Aquo parameters'!$E:$E,0),2)</f>
        <v>cyanide-vrij</v>
      </c>
      <c r="C286" s="21" t="str">
        <f>INDEX('Aquo parameters'!$A$1:$H$6130,MATCH($A286,'Aquo parameters'!$E:$E,0),1)</f>
        <v>CNvrij</v>
      </c>
      <c r="D286">
        <v>454</v>
      </c>
      <c r="E286" s="294" t="s">
        <v>1479</v>
      </c>
      <c r="F286">
        <v>5025</v>
      </c>
      <c r="G286" t="s">
        <v>1673</v>
      </c>
      <c r="I286" s="25"/>
      <c r="J286">
        <v>14</v>
      </c>
      <c r="K286" s="292" t="s">
        <v>1441</v>
      </c>
      <c r="O286" t="str">
        <f t="shared" si="4"/>
        <v>UnitCheckRecords.Add(new PreferedUnitRecord() { ParameterID = 537, ParameterCode = "CNvrij", ConditionID = 454, ConditionCode = "LS-10nf", QuantityID = 5025, QuantityCode = "UITLGG", UnitID = 14, UnitCode = "ug/l", TestID = 0, TestCode = "Tx" });</v>
      </c>
    </row>
    <row r="287" spans="1:15" x14ac:dyDescent="0.25">
      <c r="A287" s="49">
        <v>537</v>
      </c>
      <c r="B287" s="21" t="str">
        <f>INDEX('Aquo parameters'!$A$1:$H$6130,MATCH($A287,'Aquo parameters'!$E:$E,0),2)</f>
        <v>cyanide-vrij</v>
      </c>
      <c r="C287" s="21" t="str">
        <f>INDEX('Aquo parameters'!$A$1:$H$6130,MATCH($A287,'Aquo parameters'!$E:$E,0),1)</f>
        <v>CNvrij</v>
      </c>
      <c r="D287">
        <v>453</v>
      </c>
      <c r="E287" s="293" t="s">
        <v>1485</v>
      </c>
      <c r="F287">
        <v>5025</v>
      </c>
      <c r="G287" t="s">
        <v>1673</v>
      </c>
      <c r="I287" s="25"/>
      <c r="J287">
        <v>276</v>
      </c>
      <c r="K287" s="25" t="s">
        <v>1674</v>
      </c>
      <c r="O287" t="str">
        <f t="shared" si="4"/>
        <v>UnitCheckRecords.Add(new PreferedUnitRecord() { ParameterID = 537, ParameterCode = "CNvrij", ConditionID = 453, ConditionCode = "LS-10dg", QuantityID = 5025, QuantityCode = "UITLGG", UnitID = 276, UnitCode = "mg/m2", TestID = 0, TestCode = "Tx" });</v>
      </c>
    </row>
    <row r="288" spans="1:15" x14ac:dyDescent="0.25">
      <c r="A288" s="68">
        <v>542</v>
      </c>
      <c r="B288" s="21" t="str">
        <f>INDEX('Aquo parameters'!$A$1:$H$6130,MATCH($A288,'Aquo parameters'!$E:$E,0),2)</f>
        <v>cyclohexanon</v>
      </c>
      <c r="C288" s="21" t="str">
        <f>INDEX('Aquo parameters'!$A$1:$H$6130,MATCH($A288,'Aquo parameters'!$E:$E,0),1)</f>
        <v>cycC6on</v>
      </c>
      <c r="D288" t="str">
        <f>IF(E288 = "dg", "1", IF(E288 = "TEQdg", "5", IF(E288 = "Sndg", "4", IF(E288 = "C10C40dg", "93", "-1"))))</f>
        <v>1</v>
      </c>
      <c r="E288" s="68" t="s">
        <v>39</v>
      </c>
      <c r="F288" s="260" t="str">
        <f>IF(G288 = "CONCTTE", "2720", IF(G288 = "MASSFTE", "2725", ""))</f>
        <v>2725</v>
      </c>
      <c r="G288" t="s">
        <v>38</v>
      </c>
      <c r="I288" s="25"/>
      <c r="J288" t="str">
        <f>IF(K288="mg/kg","58",IF(K288="ug/kg","131",IF(K288="ng/kg","77","--")))</f>
        <v>58</v>
      </c>
      <c r="K288" s="25" t="s">
        <v>40</v>
      </c>
      <c r="O288" t="str">
        <f t="shared" si="4"/>
        <v>UnitCheckRecords.Add(new PreferedUnitRecord() { ParameterID = 542, ParameterCode = "cycC6on", ConditionID = 1, ConditionCode = "dg", QuantityID = 2725, QuantityCode = "MASSFTE", UnitID = 58, UnitCode = "mg/kg", TestID = 0, TestCode = "Tx" });</v>
      </c>
    </row>
    <row r="289" spans="1:15" x14ac:dyDescent="0.25">
      <c r="A289" s="215">
        <v>542</v>
      </c>
      <c r="B289" s="21" t="str">
        <f>INDEX('Aquo parameters'!$A$1:$H$6130,MATCH($A289,'Aquo parameters'!$E:$E,0),2)</f>
        <v>cyclohexanon</v>
      </c>
      <c r="C289" s="21" t="str">
        <f>INDEX('Aquo parameters'!$A$1:$H$6130,MATCH($A289,'Aquo parameters'!$E:$E,0),1)</f>
        <v>cycC6on</v>
      </c>
      <c r="D289">
        <v>8</v>
      </c>
      <c r="E289" s="215" t="s">
        <v>1315</v>
      </c>
      <c r="F289">
        <v>2720</v>
      </c>
      <c r="G289" t="s">
        <v>1672</v>
      </c>
      <c r="I289" s="25"/>
      <c r="J289">
        <v>14</v>
      </c>
      <c r="K289" t="s">
        <v>1441</v>
      </c>
      <c r="O289" t="str">
        <f t="shared" si="4"/>
        <v>UnitCheckRecords.Add(new PreferedUnitRecord() { ParameterID = 542, ParameterCode = "cycC6on", ConditionID = 8, ConditionCode = "NVT", QuantityID = 2720, QuantityCode = "CONCTTE", UnitID = 14, UnitCode = "ug/l", TestID = 0, TestCode = "Tx" });</v>
      </c>
    </row>
    <row r="290" spans="1:15" x14ac:dyDescent="0.25">
      <c r="A290" s="68">
        <v>552</v>
      </c>
      <c r="B290" s="21" t="str">
        <f>INDEX('Aquo parameters'!$A$1:$H$6130,MATCH($A290,'Aquo parameters'!$E:$E,0),2)</f>
        <v>som 2,4'- en 4,4'-DDD</v>
      </c>
      <c r="C290" s="21" t="str">
        <f>INDEX('Aquo parameters'!$A$1:$H$6130,MATCH($A290,'Aquo parameters'!$E:$E,0),1)</f>
        <v>sDDD</v>
      </c>
      <c r="D290" t="str">
        <f>IF(E290 = "dg", "1", IF(E290 = "TEQdg", "5", IF(E290 = "Sndg", "4", IF(E290 = "C10C40dg", "93", "-1"))))</f>
        <v>1</v>
      </c>
      <c r="E290" s="68" t="s">
        <v>39</v>
      </c>
      <c r="F290" s="260" t="str">
        <f>IF(G290 = "CONCTTE", "2720", IF(G290 = "MASSFTE", "2725", ""))</f>
        <v>2725</v>
      </c>
      <c r="G290" t="s">
        <v>38</v>
      </c>
      <c r="I290" s="25"/>
      <c r="J290" t="str">
        <f>IF(K290="mg/kg","58",IF(K290="ug/kg","131",IF(K290="ng/kg","77","--")))</f>
        <v>131</v>
      </c>
      <c r="K290" s="25" t="s">
        <v>51</v>
      </c>
      <c r="O290" t="str">
        <f t="shared" si="4"/>
        <v>UnitCheckRecords.Add(new PreferedUnitRecord() { ParameterID = 552, ParameterCode = "sDDD", ConditionID = 1, ConditionCode = "dg", QuantityID = 2725, QuantityCode = "MASSFTE", UnitID = 131, UnitCode = "ug/kg", TestID = 0, TestCode = "Tx" });</v>
      </c>
    </row>
    <row r="291" spans="1:15" x14ac:dyDescent="0.25">
      <c r="A291" s="68">
        <v>553</v>
      </c>
      <c r="B291" s="21" t="str">
        <f>INDEX('Aquo parameters'!$A$1:$H$6130,MATCH($A291,'Aquo parameters'!$E:$E,0),2)</f>
        <v>som 2,4'- en 4,4'-DDE</v>
      </c>
      <c r="C291" s="21" t="str">
        <f>INDEX('Aquo parameters'!$A$1:$H$6130,MATCH($A291,'Aquo parameters'!$E:$E,0),1)</f>
        <v>sDDE</v>
      </c>
      <c r="D291" t="str">
        <f>IF(E291 = "dg", "1", IF(E291 = "TEQdg", "5", IF(E291 = "Sndg", "4", IF(E291 = "C10C40dg", "93", "-1"))))</f>
        <v>1</v>
      </c>
      <c r="E291" s="68" t="s">
        <v>39</v>
      </c>
      <c r="F291" s="260" t="str">
        <f>IF(G291 = "CONCTTE", "2720", IF(G291 = "MASSFTE", "2725", ""))</f>
        <v>2725</v>
      </c>
      <c r="G291" t="s">
        <v>38</v>
      </c>
      <c r="I291" s="25"/>
      <c r="J291" t="str">
        <f>IF(K291="mg/kg","58",IF(K291="ug/kg","131",IF(K291="ng/kg","77","--")))</f>
        <v>131</v>
      </c>
      <c r="K291" s="25" t="s">
        <v>51</v>
      </c>
      <c r="O291" t="str">
        <f t="shared" si="4"/>
        <v>UnitCheckRecords.Add(new PreferedUnitRecord() { ParameterID = 553, ParameterCode = "sDDE", ConditionID = 1, ConditionCode = "dg", QuantityID = 2725, QuantityCode = "MASSFTE", UnitID = 131, UnitCode = "ug/kg", TestID = 0, TestCode = "Tx" });</v>
      </c>
    </row>
    <row r="292" spans="1:15" x14ac:dyDescent="0.25">
      <c r="A292" s="68">
        <v>554</v>
      </c>
      <c r="B292" s="21" t="str">
        <f>INDEX('Aquo parameters'!$A$1:$H$6130,MATCH($A292,'Aquo parameters'!$E:$E,0),2)</f>
        <v>som 2,4'- en 4,4'-DDT</v>
      </c>
      <c r="C292" s="21" t="str">
        <f>INDEX('Aquo parameters'!$A$1:$H$6130,MATCH($A292,'Aquo parameters'!$E:$E,0),1)</f>
        <v>sDDT</v>
      </c>
      <c r="D292" t="str">
        <f>IF(E292 = "dg", "1", IF(E292 = "TEQdg", "5", IF(E292 = "Sndg", "4", IF(E292 = "C10C40dg", "93", "-1"))))</f>
        <v>1</v>
      </c>
      <c r="E292" s="68" t="s">
        <v>39</v>
      </c>
      <c r="F292" s="260" t="str">
        <f>IF(G292 = "CONCTTE", "2720", IF(G292 = "MASSFTE", "2725", ""))</f>
        <v>2725</v>
      </c>
      <c r="G292" t="s">
        <v>38</v>
      </c>
      <c r="I292" s="25"/>
      <c r="J292" t="str">
        <f>IF(K292="mg/kg","58",IF(K292="ug/kg","131",IF(K292="ng/kg","77","--")))</f>
        <v>131</v>
      </c>
      <c r="K292" s="25" t="s">
        <v>51</v>
      </c>
      <c r="O292" t="str">
        <f t="shared" si="4"/>
        <v>UnitCheckRecords.Add(new PreferedUnitRecord() { ParameterID = 554, ParameterCode = "sDDT", ConditionID = 1, ConditionCode = "dg", QuantityID = 2725, QuantityCode = "MASSFTE", UnitID = 131, UnitCode = "ug/kg", TestID = 0, TestCode = "Tx" });</v>
      </c>
    </row>
    <row r="293" spans="1:15" x14ac:dyDescent="0.25">
      <c r="A293" s="295">
        <v>555</v>
      </c>
      <c r="B293" s="21" t="str">
        <f>INDEX('Aquo parameters'!$A$1:$H$6130,MATCH($A293,'Aquo parameters'!$E:$E,0),2)</f>
        <v>som 2,4'-, 4,4'-DDT, 2,4'-, 4,4'-DDD, 2,4'- en 4,4'-DDE</v>
      </c>
      <c r="C293" s="21" t="str">
        <f>INDEX('Aquo parameters'!$A$1:$H$6130,MATCH($A293,'Aquo parameters'!$E:$E,0),1)</f>
        <v>sDDX6</v>
      </c>
      <c r="D293" t="str">
        <f>IF(E293 = "dg", "1", IF(E293 = "TEQdg", "5", IF(E293 = "Sndg", "4", IF(E293 = "C10C40dg", "93", "-1"))))</f>
        <v>1</v>
      </c>
      <c r="E293" s="295" t="s">
        <v>39</v>
      </c>
      <c r="F293" s="260" t="str">
        <f>IF(G293 = "CONCTTE", "2720", IF(G293 = "MASSFTE", "2725", ""))</f>
        <v>2725</v>
      </c>
      <c r="G293" t="s">
        <v>38</v>
      </c>
      <c r="I293" s="25"/>
      <c r="J293" t="str">
        <f>IF(K293="mg/kg","58",IF(K293="ug/kg","131",IF(K293="ng/kg","77","--")))</f>
        <v>131</v>
      </c>
      <c r="K293" s="262" t="s">
        <v>51</v>
      </c>
      <c r="O293" t="str">
        <f t="shared" si="4"/>
        <v>UnitCheckRecords.Add(new PreferedUnitRecord() { ParameterID = 555, ParameterCode = "sDDX6", ConditionID = 1, ConditionCode = "dg", QuantityID = 2725, QuantityCode = "MASSFTE", UnitID = 131, UnitCode = "ug/kg", TestID = 0, TestCode = "Tx" });</v>
      </c>
    </row>
    <row r="294" spans="1:15" x14ac:dyDescent="0.25">
      <c r="A294" s="215">
        <v>555</v>
      </c>
      <c r="B294" s="21" t="str">
        <f>INDEX('Aquo parameters'!$A$1:$H$6130,MATCH($A294,'Aquo parameters'!$E:$E,0),2)</f>
        <v>som 2,4'-, 4,4'-DDT, 2,4'-, 4,4'-DDD, 2,4'- en 4,4'-DDE</v>
      </c>
      <c r="C294" s="21" t="str">
        <f>INDEX('Aquo parameters'!$A$1:$H$6130,MATCH($A294,'Aquo parameters'!$E:$E,0),1)</f>
        <v>sDDX6</v>
      </c>
      <c r="D294">
        <v>8</v>
      </c>
      <c r="E294" s="215" t="s">
        <v>1315</v>
      </c>
      <c r="F294">
        <v>2720</v>
      </c>
      <c r="G294" t="s">
        <v>1672</v>
      </c>
      <c r="I294" s="25"/>
      <c r="J294">
        <v>14</v>
      </c>
      <c r="K294" t="s">
        <v>1441</v>
      </c>
      <c r="O294" t="str">
        <f t="shared" si="4"/>
        <v>UnitCheckRecords.Add(new PreferedUnitRecord() { ParameterID = 555, ParameterCode = "sDDX6", ConditionID = 8, ConditionCode = "NVT", QuantityID = 2720, QuantityCode = "CONCTTE", UnitID = 14, UnitCode = "ug/l", TestID = 0, TestCode = "Tx" });</v>
      </c>
    </row>
    <row r="295" spans="1:15" x14ac:dyDescent="0.25">
      <c r="A295" s="44">
        <v>562</v>
      </c>
      <c r="B295" s="21" t="str">
        <f>INDEX('Aquo parameters'!$A$1:$H$6130,MATCH($A295,'Aquo parameters'!$E:$E,0),2)</f>
        <v>delta-hexachloorcyclohexaan</v>
      </c>
      <c r="C295" s="21" t="str">
        <f>INDEX('Aquo parameters'!$A$1:$H$6130,MATCH($A295,'Aquo parameters'!$E:$E,0),1)</f>
        <v>dHCH</v>
      </c>
      <c r="D295" t="str">
        <f>IF(E295 = "dg", "1", IF(E295 = "TEQdg", "5", IF(E295 = "Sndg", "4", IF(E295 = "C10C40dg", "93", "-1"))))</f>
        <v>1</v>
      </c>
      <c r="E295" s="44" t="s">
        <v>39</v>
      </c>
      <c r="F295" s="260" t="str">
        <f>IF(G295 = "CONCTTE", "2720", IF(G295 = "MASSFTE", "2725", ""))</f>
        <v>2725</v>
      </c>
      <c r="G295" t="s">
        <v>38</v>
      </c>
      <c r="I295" s="25"/>
      <c r="J295" t="str">
        <f>IF(K295="mg/kg","58",IF(K295="ug/kg","131",IF(K295="ng/kg","77","--")))</f>
        <v>131</v>
      </c>
      <c r="K295" s="261" t="s">
        <v>51</v>
      </c>
      <c r="O295" t="str">
        <f t="shared" si="4"/>
        <v>UnitCheckRecords.Add(new PreferedUnitRecord() { ParameterID = 562, ParameterCode = "dHCH", ConditionID = 1, ConditionCode = "dg", QuantityID = 2725, QuantityCode = "MASSFTE", UnitID = 131, UnitCode = "ug/kg", TestID = 0, TestCode = "Tx" });</v>
      </c>
    </row>
    <row r="296" spans="1:15" x14ac:dyDescent="0.25">
      <c r="A296" s="215">
        <v>562</v>
      </c>
      <c r="B296" s="21" t="str">
        <f>INDEX('Aquo parameters'!$A$1:$H$6130,MATCH($A296,'Aquo parameters'!$E:$E,0),2)</f>
        <v>delta-hexachloorcyclohexaan</v>
      </c>
      <c r="C296" s="21" t="str">
        <f>INDEX('Aquo parameters'!$A$1:$H$6130,MATCH($A296,'Aquo parameters'!$E:$E,0),1)</f>
        <v>dHCH</v>
      </c>
      <c r="D296">
        <v>8</v>
      </c>
      <c r="E296" s="215" t="s">
        <v>1315</v>
      </c>
      <c r="F296">
        <v>2720</v>
      </c>
      <c r="G296" t="s">
        <v>1672</v>
      </c>
      <c r="I296" s="25"/>
      <c r="J296">
        <v>79</v>
      </c>
      <c r="K296" t="s">
        <v>1445</v>
      </c>
      <c r="O296" t="str">
        <f t="shared" si="4"/>
        <v>UnitCheckRecords.Add(new PreferedUnitRecord() { ParameterID = 562, ParameterCode = "dHCH", ConditionID = 8, ConditionCode = "NVT", QuantityID = 2720, QuantityCode = "CONCTTE", UnitID = 79, UnitCode = "ng/l", TestID = 0, TestCode = "Tx" });</v>
      </c>
    </row>
    <row r="297" spans="1:15" x14ac:dyDescent="0.25">
      <c r="A297" s="288">
        <v>564</v>
      </c>
      <c r="B297" s="21" t="str">
        <f>INDEX('Aquo parameters'!$A$1:$H$6130,MATCH($A297,'Aquo parameters'!$E:$E,0),2)</f>
        <v>demeton-O</v>
      </c>
      <c r="C297" s="21" t="str">
        <f>INDEX('Aquo parameters'!$A$1:$H$6130,MATCH($A297,'Aquo parameters'!$E:$E,0),1)</f>
        <v>demtnO</v>
      </c>
      <c r="D297" t="str">
        <f>IF(E297 = "dg", "1", IF(E297 = "TEQdg", "5", IF(E297 = "Sndg", "4", IF(E297 = "C10C40dg", "93", "-1"))))</f>
        <v>1</v>
      </c>
      <c r="E297" s="44" t="s">
        <v>39</v>
      </c>
      <c r="F297" s="260" t="str">
        <f>IF(G297 = "CONCTTE", "2720", IF(G297 = "MASSFTE", "2725", ""))</f>
        <v>2725</v>
      </c>
      <c r="G297" t="s">
        <v>38</v>
      </c>
      <c r="I297" s="25"/>
      <c r="J297" t="str">
        <f>IF(K297="mg/kg","58",IF(K297="ug/kg","131",IF(K297="ng/kg","77","--")))</f>
        <v>58</v>
      </c>
      <c r="K297" s="25" t="s">
        <v>40</v>
      </c>
      <c r="O297" t="str">
        <f t="shared" si="4"/>
        <v>UnitCheckRecords.Add(new PreferedUnitRecord() { ParameterID = 564, ParameterCode = "demtnO", ConditionID = 1, ConditionCode = "dg", QuantityID = 2725, QuantityCode = "MASSFTE", UnitID = 58, UnitCode = "mg/kg", TestID = 0, TestCode = "Tx" });</v>
      </c>
    </row>
    <row r="298" spans="1:15" x14ac:dyDescent="0.25">
      <c r="A298" s="288">
        <v>564</v>
      </c>
      <c r="B298" s="21" t="str">
        <f>INDEX('Aquo parameters'!$A$1:$H$6130,MATCH($A298,'Aquo parameters'!$E:$E,0),2)</f>
        <v>demeton-O</v>
      </c>
      <c r="C298" s="21" t="str">
        <f>INDEX('Aquo parameters'!$A$1:$H$6130,MATCH($A298,'Aquo parameters'!$E:$E,0),1)</f>
        <v>demtnO</v>
      </c>
      <c r="D298">
        <v>8</v>
      </c>
      <c r="E298" s="215" t="s">
        <v>1315</v>
      </c>
      <c r="F298">
        <v>2720</v>
      </c>
      <c r="G298" t="s">
        <v>1672</v>
      </c>
      <c r="I298" s="25"/>
      <c r="J298">
        <v>14</v>
      </c>
      <c r="K298" t="s">
        <v>1441</v>
      </c>
      <c r="O298" t="str">
        <f t="shared" si="4"/>
        <v>UnitCheckRecords.Add(new PreferedUnitRecord() { ParameterID = 564, ParameterCode = "demtnO", ConditionID = 8, ConditionCode = "NVT", QuantityID = 2720, QuantityCode = "CONCTTE", UnitID = 14, UnitCode = "ug/l", TestID = 0, TestCode = "Tx" });</v>
      </c>
    </row>
    <row r="299" spans="1:15" x14ac:dyDescent="0.25">
      <c r="A299" s="215">
        <v>566</v>
      </c>
      <c r="B299" s="21" t="str">
        <f>INDEX('Aquo parameters'!$A$1:$H$6130,MATCH($A299,'Aquo parameters'!$E:$E,0),2)</f>
        <v>demeton-S</v>
      </c>
      <c r="C299" s="21" t="str">
        <f>INDEX('Aquo parameters'!$A$1:$H$6130,MATCH($A299,'Aquo parameters'!$E:$E,0),1)</f>
        <v>demtnS</v>
      </c>
      <c r="D299" t="str">
        <f>IF(E299 = "dg", "1", IF(E299 = "TEQdg", "5", IF(E299 = "Sndg", "4", IF(E299 = "C10C40dg", "93", "-1"))))</f>
        <v>1</v>
      </c>
      <c r="E299" s="44" t="s">
        <v>39</v>
      </c>
      <c r="F299" s="260" t="str">
        <f>IF(G299 = "CONCTTE", "2720", IF(G299 = "MASSFTE", "2725", ""))</f>
        <v>2725</v>
      </c>
      <c r="G299" t="s">
        <v>38</v>
      </c>
      <c r="I299" s="25"/>
      <c r="J299" t="str">
        <f>IF(K299="mg/kg","58",IF(K299="ug/kg","131",IF(K299="ng/kg","77","--")))</f>
        <v>58</v>
      </c>
      <c r="K299" s="25" t="s">
        <v>40</v>
      </c>
      <c r="O299" t="str">
        <f t="shared" si="4"/>
        <v>UnitCheckRecords.Add(new PreferedUnitRecord() { ParameterID = 566, ParameterCode = "demtnS", ConditionID = 1, ConditionCode = "dg", QuantityID = 2725, QuantityCode = "MASSFTE", UnitID = 58, UnitCode = "mg/kg", TestID = 0, TestCode = "Tx" });</v>
      </c>
    </row>
    <row r="300" spans="1:15" x14ac:dyDescent="0.25">
      <c r="A300" s="215">
        <v>566</v>
      </c>
      <c r="B300" s="21" t="str">
        <f>INDEX('Aquo parameters'!$A$1:$H$6130,MATCH($A300,'Aquo parameters'!$E:$E,0),2)</f>
        <v>demeton-S</v>
      </c>
      <c r="C300" s="21" t="str">
        <f>INDEX('Aquo parameters'!$A$1:$H$6130,MATCH($A300,'Aquo parameters'!$E:$E,0),1)</f>
        <v>demtnS</v>
      </c>
      <c r="D300">
        <v>8</v>
      </c>
      <c r="E300" s="215" t="s">
        <v>1315</v>
      </c>
      <c r="F300">
        <v>2720</v>
      </c>
      <c r="G300" t="s">
        <v>1672</v>
      </c>
      <c r="I300" s="25"/>
      <c r="J300">
        <v>14</v>
      </c>
      <c r="K300" t="s">
        <v>1441</v>
      </c>
      <c r="O300" t="str">
        <f t="shared" si="4"/>
        <v>UnitCheckRecords.Add(new PreferedUnitRecord() { ParameterID = 566, ParameterCode = "demtnS", ConditionID = 8, ConditionCode = "NVT", QuantityID = 2720, QuantityCode = "CONCTTE", UnitID = 14, UnitCode = "ug/l", TestID = 0, TestCode = "Tx" });</v>
      </c>
    </row>
    <row r="301" spans="1:15" x14ac:dyDescent="0.25">
      <c r="A301" s="68">
        <v>577</v>
      </c>
      <c r="B301" s="21" t="str">
        <f>INDEX('Aquo parameters'!$A$1:$H$6130,MATCH($A301,'Aquo parameters'!$E:$E,0),2)</f>
        <v>diisobutylftalaat</v>
      </c>
      <c r="C301" s="21" t="str">
        <f>INDEX('Aquo parameters'!$A$1:$H$6130,MATCH($A301,'Aquo parameters'!$E:$E,0),1)</f>
        <v>DiC4yFt</v>
      </c>
      <c r="D301" t="str">
        <f>IF(E301 = "dg", "1", IF(E301 = "TEQdg", "5", IF(E301 = "Sndg", "4", IF(E301 = "C10C40dg", "93", "-1"))))</f>
        <v>1</v>
      </c>
      <c r="E301" s="68" t="s">
        <v>39</v>
      </c>
      <c r="F301" s="260" t="str">
        <f>IF(G301 = "CONCTTE", "2720", IF(G301 = "MASSFTE", "2725", ""))</f>
        <v>2725</v>
      </c>
      <c r="G301" t="s">
        <v>38</v>
      </c>
      <c r="I301" s="25"/>
      <c r="J301" t="str">
        <f>IF(K301="mg/kg","58",IF(K301="ug/kg","131",IF(K301="ng/kg","77","--")))</f>
        <v>131</v>
      </c>
      <c r="K301" s="25" t="s">
        <v>51</v>
      </c>
      <c r="O301" t="str">
        <f t="shared" si="4"/>
        <v>UnitCheckRecords.Add(new PreferedUnitRecord() { ParameterID = 577, ParameterCode = "DiC4yFt", ConditionID = 1, ConditionCode = "dg", QuantityID = 2725, QuantityCode = "MASSFTE", UnitID = 131, UnitCode = "ug/kg", TestID = 0, TestCode = "Tx" });</v>
      </c>
    </row>
    <row r="302" spans="1:15" x14ac:dyDescent="0.25">
      <c r="A302" s="215">
        <v>577</v>
      </c>
      <c r="B302" s="21" t="str">
        <f>INDEX('Aquo parameters'!$A$1:$H$6130,MATCH($A302,'Aquo parameters'!$E:$E,0),2)</f>
        <v>diisobutylftalaat</v>
      </c>
      <c r="C302" s="21" t="str">
        <f>INDEX('Aquo parameters'!$A$1:$H$6130,MATCH($A302,'Aquo parameters'!$E:$E,0),1)</f>
        <v>DiC4yFt</v>
      </c>
      <c r="D302">
        <v>8</v>
      </c>
      <c r="E302" s="215" t="s">
        <v>1315</v>
      </c>
      <c r="F302">
        <v>2720</v>
      </c>
      <c r="G302" t="s">
        <v>1672</v>
      </c>
      <c r="I302" s="25"/>
      <c r="J302">
        <v>14</v>
      </c>
      <c r="K302" t="s">
        <v>1441</v>
      </c>
      <c r="O302" t="str">
        <f t="shared" si="4"/>
        <v>UnitCheckRecords.Add(new PreferedUnitRecord() { ParameterID = 577, ParameterCode = "DiC4yFt", ConditionID = 8, ConditionCode = "NVT", QuantityID = 2720, QuantityCode = "CONCTTE", UnitID = 14, UnitCode = "ug/l", TestID = 0, TestCode = "Tx" });</v>
      </c>
    </row>
    <row r="303" spans="1:15" x14ac:dyDescent="0.25">
      <c r="A303" s="264">
        <v>593</v>
      </c>
      <c r="B303" s="21" t="str">
        <f>INDEX('Aquo parameters'!$A$1:$H$6130,MATCH($A303,'Aquo parameters'!$E:$E,0),2)</f>
        <v>dibenzo(a,h)antraceen</v>
      </c>
      <c r="C303" s="21" t="str">
        <f>INDEX('Aquo parameters'!$A$1:$H$6130,MATCH($A303,'Aquo parameters'!$E:$E,0),1)</f>
        <v>DBahAnt</v>
      </c>
      <c r="D303" t="str">
        <f>IF(E303 = "dg", "1", IF(E303 = "TEQdg", "5", IF(E303 = "Sndg", "4", IF(E303 = "C10C40dg", "93", "-1"))))</f>
        <v>1</v>
      </c>
      <c r="E303" s="215" t="s">
        <v>39</v>
      </c>
      <c r="F303" s="260" t="str">
        <f>IF(G303 = "CONCTTE", "2720", IF(G303 = "MASSFTE", "2725", ""))</f>
        <v>2725</v>
      </c>
      <c r="G303" t="s">
        <v>38</v>
      </c>
      <c r="I303" s="25"/>
      <c r="J303" t="str">
        <f>IF(K303="mg/kg","58",IF(K303="ug/kg","131",IF(K303="ng/kg","77","--")))</f>
        <v>58</v>
      </c>
      <c r="K303" s="25" t="s">
        <v>40</v>
      </c>
      <c r="O303" t="str">
        <f t="shared" si="4"/>
        <v>UnitCheckRecords.Add(new PreferedUnitRecord() { ParameterID = 593, ParameterCode = "DBahAnt", ConditionID = 1, ConditionCode = "dg", QuantityID = 2725, QuantityCode = "MASSFTE", UnitID = 58, UnitCode = "mg/kg", TestID = 0, TestCode = "Tx" });</v>
      </c>
    </row>
    <row r="304" spans="1:15" x14ac:dyDescent="0.25">
      <c r="A304" s="68">
        <v>600</v>
      </c>
      <c r="B304" s="21" t="str">
        <f>INDEX('Aquo parameters'!$A$1:$H$6130,MATCH($A304,'Aquo parameters'!$E:$E,0),2)</f>
        <v>dibutylftalaat</v>
      </c>
      <c r="C304" s="21" t="str">
        <f>INDEX('Aquo parameters'!$A$1:$H$6130,MATCH($A304,'Aquo parameters'!$E:$E,0),1)</f>
        <v>DC4yFt</v>
      </c>
      <c r="D304" t="str">
        <f>IF(E304 = "dg", "1", IF(E304 = "TEQdg", "5", IF(E304 = "Sndg", "4", IF(E304 = "C10C40dg", "93", "-1"))))</f>
        <v>1</v>
      </c>
      <c r="E304" s="68" t="s">
        <v>39</v>
      </c>
      <c r="F304" s="260" t="str">
        <f>IF(G304 = "CONCTTE", "2720", IF(G304 = "MASSFTE", "2725", ""))</f>
        <v>2725</v>
      </c>
      <c r="G304" t="s">
        <v>38</v>
      </c>
      <c r="I304" s="25"/>
      <c r="J304" t="str">
        <f>IF(K304="mg/kg","58",IF(K304="ug/kg","131",IF(K304="ng/kg","77","--")))</f>
        <v>131</v>
      </c>
      <c r="K304" s="25" t="s">
        <v>51</v>
      </c>
      <c r="O304" t="str">
        <f t="shared" si="4"/>
        <v>UnitCheckRecords.Add(new PreferedUnitRecord() { ParameterID = 600, ParameterCode = "DC4yFt", ConditionID = 1, ConditionCode = "dg", QuantityID = 2725, QuantityCode = "MASSFTE", UnitID = 131, UnitCode = "ug/kg", TestID = 0, TestCode = "Tx" });</v>
      </c>
    </row>
    <row r="305" spans="1:15" x14ac:dyDescent="0.25">
      <c r="A305" s="215">
        <v>600</v>
      </c>
      <c r="B305" s="21" t="str">
        <f>INDEX('Aquo parameters'!$A$1:$H$6130,MATCH($A305,'Aquo parameters'!$E:$E,0),2)</f>
        <v>dibutylftalaat</v>
      </c>
      <c r="C305" s="21" t="str">
        <f>INDEX('Aquo parameters'!$A$1:$H$6130,MATCH($A305,'Aquo parameters'!$E:$E,0),1)</f>
        <v>DC4yFt</v>
      </c>
      <c r="D305">
        <v>8</v>
      </c>
      <c r="E305" s="215" t="s">
        <v>1315</v>
      </c>
      <c r="F305">
        <v>2720</v>
      </c>
      <c r="G305" t="s">
        <v>1672</v>
      </c>
      <c r="I305" s="25"/>
      <c r="J305">
        <v>14</v>
      </c>
      <c r="K305" t="s">
        <v>1441</v>
      </c>
      <c r="O305" t="str">
        <f t="shared" si="4"/>
        <v>UnitCheckRecords.Add(new PreferedUnitRecord() { ParameterID = 600, ParameterCode = "DC4yFt", ConditionID = 8, ConditionCode = "NVT", QuantityID = 2720, QuantityCode = "CONCTTE", UnitID = 14, UnitCode = "ug/l", TestID = 0, TestCode = "Tx" });</v>
      </c>
    </row>
    <row r="306" spans="1:15" x14ac:dyDescent="0.25">
      <c r="A306" s="68">
        <v>607</v>
      </c>
      <c r="B306" s="21" t="str">
        <f>INDEX('Aquo parameters'!$A$1:$H$6130,MATCH($A306,'Aquo parameters'!$E:$E,0),2)</f>
        <v>som dichloorbenzeen-isomeren</v>
      </c>
      <c r="C306" s="21" t="str">
        <f>INDEX('Aquo parameters'!$A$1:$H$6130,MATCH($A306,'Aquo parameters'!$E:$E,0),1)</f>
        <v>sDClBen</v>
      </c>
      <c r="D306" t="str">
        <f>IF(E306 = "dg", "1", IF(E306 = "TEQdg", "5", IF(E306 = "Sndg", "4", IF(E306 = "C10C40dg", "93", "-1"))))</f>
        <v>1</v>
      </c>
      <c r="E306" s="68" t="s">
        <v>39</v>
      </c>
      <c r="F306" s="260" t="str">
        <f>IF(G306 = "CONCTTE", "2720", IF(G306 = "MASSFTE", "2725", ""))</f>
        <v>2725</v>
      </c>
      <c r="G306" t="s">
        <v>38</v>
      </c>
      <c r="I306" s="25"/>
      <c r="J306" t="str">
        <f>IF(K306="mg/kg","58",IF(K306="ug/kg","131",IF(K306="ng/kg","77","--")))</f>
        <v>58</v>
      </c>
      <c r="K306" s="25" t="s">
        <v>40</v>
      </c>
      <c r="O306" t="str">
        <f t="shared" si="4"/>
        <v>UnitCheckRecords.Add(new PreferedUnitRecord() { ParameterID = 607, ParameterCode = "sDClBen", ConditionID = 1, ConditionCode = "dg", QuantityID = 2725, QuantityCode = "MASSFTE", UnitID = 58, UnitCode = "mg/kg", TestID = 0, TestCode = "Tx" });</v>
      </c>
    </row>
    <row r="307" spans="1:15" x14ac:dyDescent="0.25">
      <c r="A307" s="215">
        <v>607</v>
      </c>
      <c r="B307" s="21" t="str">
        <f>INDEX('Aquo parameters'!$A$1:$H$6130,MATCH($A307,'Aquo parameters'!$E:$E,0),2)</f>
        <v>som dichloorbenzeen-isomeren</v>
      </c>
      <c r="C307" s="21" t="str">
        <f>INDEX('Aquo parameters'!$A$1:$H$6130,MATCH($A307,'Aquo parameters'!$E:$E,0),1)</f>
        <v>sDClBen</v>
      </c>
      <c r="D307">
        <v>8</v>
      </c>
      <c r="E307" s="215" t="s">
        <v>1315</v>
      </c>
      <c r="F307">
        <v>2720</v>
      </c>
      <c r="G307" t="s">
        <v>1672</v>
      </c>
      <c r="I307" s="25"/>
      <c r="J307">
        <v>14</v>
      </c>
      <c r="K307" t="s">
        <v>1441</v>
      </c>
      <c r="O307" t="str">
        <f t="shared" si="4"/>
        <v>UnitCheckRecords.Add(new PreferedUnitRecord() { ParameterID = 607, ParameterCode = "sDClBen", ConditionID = 8, ConditionCode = "NVT", QuantityID = 2720, QuantityCode = "CONCTTE", UnitID = 14, UnitCode = "ug/l", TestID = 0, TestCode = "Tx" });</v>
      </c>
    </row>
    <row r="308" spans="1:15" x14ac:dyDescent="0.25">
      <c r="A308" s="68">
        <v>615</v>
      </c>
      <c r="B308" s="21" t="str">
        <f>INDEX('Aquo parameters'!$A$1:$H$6130,MATCH($A308,'Aquo parameters'!$E:$E,0),2)</f>
        <v>som 6 dichloorfenolen (Bbk, 1-1-2008)</v>
      </c>
      <c r="C308" s="21" t="str">
        <f>INDEX('Aquo parameters'!$A$1:$H$6130,MATCH($A308,'Aquo parameters'!$E:$E,0),1)</f>
        <v>sDClFol6</v>
      </c>
      <c r="D308" t="str">
        <f>IF(E308 = "dg", "1", IF(E308 = "TEQdg", "5", IF(E308 = "Sndg", "4", IF(E308 = "C10C40dg", "93", "-1"))))</f>
        <v>1</v>
      </c>
      <c r="E308" s="68" t="s">
        <v>39</v>
      </c>
      <c r="F308" s="260" t="str">
        <f>IF(G308 = "CONCTTE", "2720", IF(G308 = "MASSFTE", "2725", ""))</f>
        <v>2725</v>
      </c>
      <c r="G308" t="s">
        <v>38</v>
      </c>
      <c r="I308" s="25"/>
      <c r="J308" t="str">
        <f>IF(K308="mg/kg","58",IF(K308="ug/kg","131",IF(K308="ng/kg","77","--")))</f>
        <v>58</v>
      </c>
      <c r="K308" s="25" t="s">
        <v>40</v>
      </c>
      <c r="O308" t="str">
        <f t="shared" si="4"/>
        <v>UnitCheckRecords.Add(new PreferedUnitRecord() { ParameterID = 615, ParameterCode = "sDClFol6", ConditionID = 1, ConditionCode = "dg", QuantityID = 2725, QuantityCode = "MASSFTE", UnitID = 58, UnitCode = "mg/kg", TestID = 0, TestCode = "Tx" });</v>
      </c>
    </row>
    <row r="309" spans="1:15" x14ac:dyDescent="0.25">
      <c r="A309" s="215">
        <v>615</v>
      </c>
      <c r="B309" s="21" t="str">
        <f>INDEX('Aquo parameters'!$A$1:$H$6130,MATCH($A309,'Aquo parameters'!$E:$E,0),2)</f>
        <v>som 6 dichloorfenolen (Bbk, 1-1-2008)</v>
      </c>
      <c r="C309" s="21" t="str">
        <f>INDEX('Aquo parameters'!$A$1:$H$6130,MATCH($A309,'Aquo parameters'!$E:$E,0),1)</f>
        <v>sDClFol6</v>
      </c>
      <c r="D309">
        <v>8</v>
      </c>
      <c r="E309" s="215" t="s">
        <v>1315</v>
      </c>
      <c r="F309">
        <v>2720</v>
      </c>
      <c r="G309" t="s">
        <v>1672</v>
      </c>
      <c r="I309" s="25"/>
      <c r="J309">
        <v>14</v>
      </c>
      <c r="K309" t="s">
        <v>1441</v>
      </c>
      <c r="O309" t="str">
        <f t="shared" si="4"/>
        <v>UnitCheckRecords.Add(new PreferedUnitRecord() { ParameterID = 615, ParameterCode = "sDClFol6", ConditionID = 8, ConditionCode = "NVT", QuantityID = 2720, QuantityCode = "CONCTTE", UnitID = 14, UnitCode = "ug/l", TestID = 0, TestCode = "Tx" });</v>
      </c>
    </row>
    <row r="310" spans="1:15" x14ac:dyDescent="0.25">
      <c r="A310" s="68">
        <v>619</v>
      </c>
      <c r="B310" s="21" t="str">
        <f>INDEX('Aquo parameters'!$A$1:$H$6130,MATCH($A310,'Aquo parameters'!$E:$E,0),2)</f>
        <v>dichloormethaan</v>
      </c>
      <c r="C310" s="21" t="str">
        <f>INDEX('Aquo parameters'!$A$1:$H$6130,MATCH($A310,'Aquo parameters'!$E:$E,0),1)</f>
        <v>DClC1a</v>
      </c>
      <c r="D310" t="str">
        <f>IF(E310 = "dg", "1", IF(E310 = "TEQdg", "5", IF(E310 = "Sndg", "4", IF(E310 = "C10C40dg", "93", "-1"))))</f>
        <v>1</v>
      </c>
      <c r="E310" s="68" t="s">
        <v>39</v>
      </c>
      <c r="F310" s="260" t="str">
        <f>IF(G310 = "CONCTTE", "2720", IF(G310 = "MASSFTE", "2725", ""))</f>
        <v>2725</v>
      </c>
      <c r="G310" t="s">
        <v>38</v>
      </c>
      <c r="I310" s="25"/>
      <c r="J310" t="str">
        <f>IF(K310="mg/kg","58",IF(K310="ug/kg","131",IF(K310="ng/kg","77","--")))</f>
        <v>58</v>
      </c>
      <c r="K310" s="261" t="s">
        <v>40</v>
      </c>
      <c r="O310" t="str">
        <f t="shared" si="4"/>
        <v>UnitCheckRecords.Add(new PreferedUnitRecord() { ParameterID = 619, ParameterCode = "DClC1a", ConditionID = 1, ConditionCode = "dg", QuantityID = 2725, QuantityCode = "MASSFTE", UnitID = 58, UnitCode = "mg/kg", TestID = 0, TestCode = "Tx" });</v>
      </c>
    </row>
    <row r="311" spans="1:15" x14ac:dyDescent="0.25">
      <c r="A311" s="215">
        <v>619</v>
      </c>
      <c r="B311" s="21" t="str">
        <f>INDEX('Aquo parameters'!$A$1:$H$6130,MATCH($A311,'Aquo parameters'!$E:$E,0),2)</f>
        <v>dichloormethaan</v>
      </c>
      <c r="C311" s="21" t="str">
        <f>INDEX('Aquo parameters'!$A$1:$H$6130,MATCH($A311,'Aquo parameters'!$E:$E,0),1)</f>
        <v>DClC1a</v>
      </c>
      <c r="D311">
        <v>8</v>
      </c>
      <c r="E311" s="215" t="s">
        <v>1315</v>
      </c>
      <c r="F311">
        <v>2720</v>
      </c>
      <c r="G311" t="s">
        <v>1672</v>
      </c>
      <c r="I311" s="25"/>
      <c r="J311">
        <v>14</v>
      </c>
      <c r="K311" t="s">
        <v>1441</v>
      </c>
      <c r="O311" t="str">
        <f t="shared" si="4"/>
        <v>UnitCheckRecords.Add(new PreferedUnitRecord() { ParameterID = 619, ParameterCode = "DClC1a", ConditionID = 8, ConditionCode = "NVT", QuantityID = 2720, QuantityCode = "CONCTTE", UnitID = 14, UnitCode = "ug/l", TestID = 0, TestCode = "Tx" });</v>
      </c>
    </row>
    <row r="312" spans="1:15" x14ac:dyDescent="0.25">
      <c r="A312" s="198">
        <v>622</v>
      </c>
      <c r="B312" s="21" t="str">
        <f>INDEX('Aquo parameters'!$A$1:$H$6130,MATCH($A312,'Aquo parameters'!$E:$E,0),2)</f>
        <v>som 3 dichloorpropanen (som 1,1- en 1,2- en 1,3-)</v>
      </c>
      <c r="C312" s="21" t="str">
        <f>INDEX('Aquo parameters'!$A$1:$H$6130,MATCH($A312,'Aquo parameters'!$E:$E,0),1)</f>
        <v>sDClC3a3</v>
      </c>
      <c r="D312" t="str">
        <f>IF(E312 = "dg", "1", IF(E312 = "TEQdg", "5", IF(E312 = "Sndg", "4", IF(E312 = "C10C40dg", "93", "-1"))))</f>
        <v>1</v>
      </c>
      <c r="E312" s="198" t="s">
        <v>39</v>
      </c>
      <c r="F312" s="260" t="str">
        <f>IF(G312 = "CONCTTE", "2720", IF(G312 = "MASSFTE", "2725", ""))</f>
        <v>2725</v>
      </c>
      <c r="G312" t="s">
        <v>38</v>
      </c>
      <c r="I312" s="25"/>
      <c r="J312" t="str">
        <f>IF(K312="mg/kg","58",IF(K312="ug/kg","131",IF(K312="ng/kg","77","--")))</f>
        <v>58</v>
      </c>
      <c r="K312" s="25" t="s">
        <v>40</v>
      </c>
      <c r="O312" t="str">
        <f t="shared" si="4"/>
        <v>UnitCheckRecords.Add(new PreferedUnitRecord() { ParameterID = 622, ParameterCode = "sDClC3a3", ConditionID = 1, ConditionCode = "dg", QuantityID = 2725, QuantityCode = "MASSFTE", UnitID = 58, UnitCode = "mg/kg", TestID = 0, TestCode = "Tx" });</v>
      </c>
    </row>
    <row r="313" spans="1:15" x14ac:dyDescent="0.25">
      <c r="A313" s="215">
        <v>622</v>
      </c>
      <c r="B313" s="21" t="str">
        <f>INDEX('Aquo parameters'!$A$1:$H$6130,MATCH($A313,'Aquo parameters'!$E:$E,0),2)</f>
        <v>som 3 dichloorpropanen (som 1,1- en 1,2- en 1,3-)</v>
      </c>
      <c r="C313" s="21" t="str">
        <f>INDEX('Aquo parameters'!$A$1:$H$6130,MATCH($A313,'Aquo parameters'!$E:$E,0),1)</f>
        <v>sDClC3a3</v>
      </c>
      <c r="D313">
        <v>8</v>
      </c>
      <c r="E313" s="215" t="s">
        <v>1315</v>
      </c>
      <c r="F313">
        <v>2720</v>
      </c>
      <c r="G313" t="s">
        <v>1672</v>
      </c>
      <c r="I313" s="25"/>
      <c r="J313">
        <v>14</v>
      </c>
      <c r="K313" t="s">
        <v>1441</v>
      </c>
      <c r="O313" t="str">
        <f t="shared" si="4"/>
        <v>UnitCheckRecords.Add(new PreferedUnitRecord() { ParameterID = 622, ParameterCode = "sDClC3a3", ConditionID = 8, ConditionCode = "NVT", QuantityID = 2720, QuantityCode = "CONCTTE", UnitID = 14, UnitCode = "ug/l", TestID = 0, TestCode = "Tx" });</v>
      </c>
    </row>
    <row r="314" spans="1:15" x14ac:dyDescent="0.25">
      <c r="A314" s="44">
        <v>624</v>
      </c>
      <c r="B314" s="21" t="str">
        <f>INDEX('Aquo parameters'!$A$1:$H$6130,MATCH($A314,'Aquo parameters'!$E:$E,0),2)</f>
        <v>dichloorvos</v>
      </c>
      <c r="C314" s="21" t="str">
        <f>INDEX('Aquo parameters'!$A$1:$H$6130,MATCH($A314,'Aquo parameters'!$E:$E,0),1)</f>
        <v>DClvs</v>
      </c>
      <c r="D314" t="str">
        <f>IF(E314 = "dg", "1", IF(E314 = "TEQdg", "5", IF(E314 = "Sndg", "4", IF(E314 = "C10C40dg", "93", "-1"))))</f>
        <v>1</v>
      </c>
      <c r="E314" s="44" t="s">
        <v>39</v>
      </c>
      <c r="F314" s="260" t="str">
        <f>IF(G314 = "CONCTTE", "2720", IF(G314 = "MASSFTE", "2725", ""))</f>
        <v>2725</v>
      </c>
      <c r="G314" t="s">
        <v>38</v>
      </c>
      <c r="I314" s="25"/>
      <c r="J314" t="str">
        <f>IF(K314="mg/kg","58",IF(K314="ug/kg","131",IF(K314="ng/kg","77","--")))</f>
        <v>131</v>
      </c>
      <c r="K314" s="25" t="s">
        <v>51</v>
      </c>
      <c r="O314" t="str">
        <f t="shared" si="4"/>
        <v>UnitCheckRecords.Add(new PreferedUnitRecord() { ParameterID = 624, ParameterCode = "DClvs", ConditionID = 1, ConditionCode = "dg", QuantityID = 2725, QuantityCode = "MASSFTE", UnitID = 131, UnitCode = "ug/kg", TestID = 0, TestCode = "Tx" });</v>
      </c>
    </row>
    <row r="315" spans="1:15" x14ac:dyDescent="0.25">
      <c r="A315" s="295">
        <v>633</v>
      </c>
      <c r="B315" s="21" t="str">
        <f>INDEX('Aquo parameters'!$A$1:$H$6130,MATCH($A315,'Aquo parameters'!$E:$E,0),2)</f>
        <v>dieldrin</v>
      </c>
      <c r="C315" s="21" t="str">
        <f>INDEX('Aquo parameters'!$A$1:$H$6130,MATCH($A315,'Aquo parameters'!$E:$E,0),1)</f>
        <v>dieldn</v>
      </c>
      <c r="D315" t="str">
        <f>IF(E315 = "dg", "1", IF(E315 = "TEQdg", "5", IF(E315 = "Sndg", "4", IF(E315 = "C10C40dg", "93", "-1"))))</f>
        <v>1</v>
      </c>
      <c r="E315" s="295" t="s">
        <v>39</v>
      </c>
      <c r="F315" s="260" t="str">
        <f>IF(G315 = "CONCTTE", "2720", IF(G315 = "MASSFTE", "2725", ""))</f>
        <v>2725</v>
      </c>
      <c r="G315" t="s">
        <v>38</v>
      </c>
      <c r="I315" s="25"/>
      <c r="J315" t="str">
        <f>IF(K315="mg/kg","58",IF(K315="ug/kg","131",IF(K315="ng/kg","77","--")))</f>
        <v>131</v>
      </c>
      <c r="K315" s="262" t="s">
        <v>51</v>
      </c>
      <c r="O315" t="str">
        <f t="shared" si="4"/>
        <v>UnitCheckRecords.Add(new PreferedUnitRecord() { ParameterID = 633, ParameterCode = "dieldn", ConditionID = 1, ConditionCode = "dg", QuantityID = 2725, QuantityCode = "MASSFTE", UnitID = 131, UnitCode = "ug/kg", TestID = 0, TestCode = "Tx" });</v>
      </c>
    </row>
    <row r="316" spans="1:15" x14ac:dyDescent="0.25">
      <c r="A316" s="215">
        <v>633</v>
      </c>
      <c r="B316" s="21" t="str">
        <f>INDEX('Aquo parameters'!$A$1:$H$6130,MATCH($A316,'Aquo parameters'!$E:$E,0),2)</f>
        <v>dieldrin</v>
      </c>
      <c r="C316" s="21" t="str">
        <f>INDEX('Aquo parameters'!$A$1:$H$6130,MATCH($A316,'Aquo parameters'!$E:$E,0),1)</f>
        <v>dieldn</v>
      </c>
      <c r="D316">
        <v>8</v>
      </c>
      <c r="E316" s="215" t="s">
        <v>1315</v>
      </c>
      <c r="F316">
        <v>2720</v>
      </c>
      <c r="G316" t="s">
        <v>1672</v>
      </c>
      <c r="I316" s="25"/>
      <c r="J316">
        <v>14</v>
      </c>
      <c r="K316" t="s">
        <v>1441</v>
      </c>
      <c r="O316" t="str">
        <f t="shared" si="4"/>
        <v>UnitCheckRecords.Add(new PreferedUnitRecord() { ParameterID = 633, ParameterCode = "dieldn", ConditionID = 8, ConditionCode = "NVT", QuantityID = 2720, QuantityCode = "CONCTTE", UnitID = 14, UnitCode = "ug/l", TestID = 0, TestCode = "Tx" });</v>
      </c>
    </row>
    <row r="317" spans="1:15" x14ac:dyDescent="0.25">
      <c r="A317" s="68">
        <v>639</v>
      </c>
      <c r="B317" s="21" t="str">
        <f>INDEX('Aquo parameters'!$A$1:$H$6130,MATCH($A317,'Aquo parameters'!$E:$E,0),2)</f>
        <v>diethyleenglycol</v>
      </c>
      <c r="C317" s="21" t="str">
        <f>INDEX('Aquo parameters'!$A$1:$H$6130,MATCH($A317,'Aquo parameters'!$E:$E,0),1)</f>
        <v>DC2yegcl</v>
      </c>
      <c r="D317" t="str">
        <f>IF(E317 = "dg", "1", IF(E317 = "TEQdg", "5", IF(E317 = "Sndg", "4", IF(E317 = "C10C40dg", "93", "-1"))))</f>
        <v>1</v>
      </c>
      <c r="E317" s="68" t="s">
        <v>39</v>
      </c>
      <c r="F317" s="260" t="str">
        <f>IF(G317 = "CONCTTE", "2720", IF(G317 = "MASSFTE", "2725", ""))</f>
        <v>2725</v>
      </c>
      <c r="G317" t="s">
        <v>38</v>
      </c>
      <c r="I317" s="25"/>
      <c r="J317" t="str">
        <f>IF(K317="mg/kg","58",IF(K317="ug/kg","131",IF(K317="ng/kg","77","--")))</f>
        <v>58</v>
      </c>
      <c r="K317" s="25" t="s">
        <v>40</v>
      </c>
      <c r="O317" t="str">
        <f t="shared" si="4"/>
        <v>UnitCheckRecords.Add(new PreferedUnitRecord() { ParameterID = 639, ParameterCode = "DC2yegcl", ConditionID = 1, ConditionCode = "dg", QuantityID = 2725, QuantityCode = "MASSFTE", UnitID = 58, UnitCode = "mg/kg", TestID = 0, TestCode = "Tx" });</v>
      </c>
    </row>
    <row r="318" spans="1:15" x14ac:dyDescent="0.25">
      <c r="A318" s="215">
        <v>639</v>
      </c>
      <c r="B318" s="21" t="str">
        <f>INDEX('Aquo parameters'!$A$1:$H$6130,MATCH($A318,'Aquo parameters'!$E:$E,0),2)</f>
        <v>diethyleenglycol</v>
      </c>
      <c r="C318" s="21" t="str">
        <f>INDEX('Aquo parameters'!$A$1:$H$6130,MATCH($A318,'Aquo parameters'!$E:$E,0),1)</f>
        <v>DC2yegcl</v>
      </c>
      <c r="D318">
        <v>8</v>
      </c>
      <c r="E318" s="215" t="s">
        <v>1315</v>
      </c>
      <c r="F318">
        <v>2720</v>
      </c>
      <c r="G318" t="s">
        <v>1672</v>
      </c>
      <c r="I318" s="25"/>
      <c r="J318">
        <v>14</v>
      </c>
      <c r="K318" t="s">
        <v>1441</v>
      </c>
      <c r="O318" t="str">
        <f t="shared" si="4"/>
        <v>UnitCheckRecords.Add(new PreferedUnitRecord() { ParameterID = 639, ParameterCode = "DC2yegcl", ConditionID = 8, ConditionCode = "NVT", QuantityID = 2720, QuantityCode = "CONCTTE", UnitID = 14, UnitCode = "ug/l", TestID = 0, TestCode = "Tx" });</v>
      </c>
    </row>
    <row r="319" spans="1:15" x14ac:dyDescent="0.25">
      <c r="A319" s="198">
        <v>642</v>
      </c>
      <c r="B319" s="21" t="str">
        <f>INDEX('Aquo parameters'!$A$1:$H$6130,MATCH($A319,'Aquo parameters'!$E:$E,0),2)</f>
        <v>diethylftalaat</v>
      </c>
      <c r="C319" s="21" t="str">
        <f>INDEX('Aquo parameters'!$A$1:$H$6130,MATCH($A319,'Aquo parameters'!$E:$E,0),1)</f>
        <v>DC2yFt</v>
      </c>
      <c r="D319" t="str">
        <f>IF(E319 = "dg", "1", IF(E319 = "TEQdg", "5", IF(E319 = "Sndg", "4", IF(E319 = "C10C40dg", "93", "-1"))))</f>
        <v>1</v>
      </c>
      <c r="E319" s="198" t="s">
        <v>39</v>
      </c>
      <c r="F319" s="260" t="str">
        <f>IF(G319 = "CONCTTE", "2720", IF(G319 = "MASSFTE", "2725", ""))</f>
        <v>2725</v>
      </c>
      <c r="G319" t="s">
        <v>38</v>
      </c>
      <c r="I319" s="25"/>
      <c r="J319" t="str">
        <f>IF(K319="mg/kg","58",IF(K319="ug/kg","131",IF(K319="ng/kg","77","--")))</f>
        <v>131</v>
      </c>
      <c r="K319" s="25" t="s">
        <v>51</v>
      </c>
      <c r="O319" t="str">
        <f t="shared" si="4"/>
        <v>UnitCheckRecords.Add(new PreferedUnitRecord() { ParameterID = 642, ParameterCode = "DC2yFt", ConditionID = 1, ConditionCode = "dg", QuantityID = 2725, QuantityCode = "MASSFTE", UnitID = 131, UnitCode = "ug/kg", TestID = 0, TestCode = "Tx" });</v>
      </c>
    </row>
    <row r="320" spans="1:15" x14ac:dyDescent="0.25">
      <c r="A320" s="215">
        <v>642</v>
      </c>
      <c r="B320" s="21" t="str">
        <f>INDEX('Aquo parameters'!$A$1:$H$6130,MATCH($A320,'Aquo parameters'!$E:$E,0),2)</f>
        <v>diethylftalaat</v>
      </c>
      <c r="C320" s="21" t="str">
        <f>INDEX('Aquo parameters'!$A$1:$H$6130,MATCH($A320,'Aquo parameters'!$E:$E,0),1)</f>
        <v>DC2yFt</v>
      </c>
      <c r="D320">
        <v>8</v>
      </c>
      <c r="E320" s="215" t="s">
        <v>1315</v>
      </c>
      <c r="F320">
        <v>2720</v>
      </c>
      <c r="G320" t="s">
        <v>1672</v>
      </c>
      <c r="I320" s="25"/>
      <c r="J320">
        <v>14</v>
      </c>
      <c r="K320" t="s">
        <v>1441</v>
      </c>
      <c r="O320" t="str">
        <f t="shared" si="4"/>
        <v>UnitCheckRecords.Add(new PreferedUnitRecord() { ParameterID = 642, ParameterCode = "DC2yFt", ConditionID = 8, ConditionCode = "NVT", QuantityID = 2720, QuantityCode = "CONCTTE", UnitID = 14, UnitCode = "ug/l", TestID = 0, TestCode = "Tx" });</v>
      </c>
    </row>
    <row r="321" spans="1:15" x14ac:dyDescent="0.25">
      <c r="A321" s="68">
        <v>650</v>
      </c>
      <c r="B321" s="21" t="str">
        <f>INDEX('Aquo parameters'!$A$1:$H$6130,MATCH($A321,'Aquo parameters'!$E:$E,0),2)</f>
        <v>dihexylftalaat</v>
      </c>
      <c r="C321" s="21" t="str">
        <f>INDEX('Aquo parameters'!$A$1:$H$6130,MATCH($A321,'Aquo parameters'!$E:$E,0),1)</f>
        <v>DC6yFt</v>
      </c>
      <c r="D321" t="str">
        <f>IF(E321 = "dg", "1", IF(E321 = "TEQdg", "5", IF(E321 = "Sndg", "4", IF(E321 = "C10C40dg", "93", "-1"))))</f>
        <v>1</v>
      </c>
      <c r="E321" s="68" t="s">
        <v>39</v>
      </c>
      <c r="F321" s="260" t="str">
        <f>IF(G321 = "CONCTTE", "2720", IF(G321 = "MASSFTE", "2725", ""))</f>
        <v>2725</v>
      </c>
      <c r="G321" t="s">
        <v>38</v>
      </c>
      <c r="I321" s="25"/>
      <c r="J321" t="str">
        <f>IF(K321="mg/kg","58",IF(K321="ug/kg","131",IF(K321="ng/kg","77","--")))</f>
        <v>131</v>
      </c>
      <c r="K321" s="25" t="s">
        <v>51</v>
      </c>
      <c r="O321" t="str">
        <f t="shared" si="4"/>
        <v>UnitCheckRecords.Add(new PreferedUnitRecord() { ParameterID = 650, ParameterCode = "DC6yFt", ConditionID = 1, ConditionCode = "dg", QuantityID = 2725, QuantityCode = "MASSFTE", UnitID = 131, UnitCode = "ug/kg", TestID = 0, TestCode = "Tx" });</v>
      </c>
    </row>
    <row r="322" spans="1:15" x14ac:dyDescent="0.25">
      <c r="A322" s="215">
        <v>650</v>
      </c>
      <c r="B322" s="21" t="str">
        <f>INDEX('Aquo parameters'!$A$1:$H$6130,MATCH($A322,'Aquo parameters'!$E:$E,0),2)</f>
        <v>dihexylftalaat</v>
      </c>
      <c r="C322" s="21" t="str">
        <f>INDEX('Aquo parameters'!$A$1:$H$6130,MATCH($A322,'Aquo parameters'!$E:$E,0),1)</f>
        <v>DC6yFt</v>
      </c>
      <c r="D322">
        <v>8</v>
      </c>
      <c r="E322" s="215" t="s">
        <v>1315</v>
      </c>
      <c r="F322">
        <v>2720</v>
      </c>
      <c r="G322" t="s">
        <v>1672</v>
      </c>
      <c r="I322" s="25"/>
      <c r="J322">
        <v>14</v>
      </c>
      <c r="K322" t="s">
        <v>1441</v>
      </c>
      <c r="O322" t="str">
        <f t="shared" si="4"/>
        <v>UnitCheckRecords.Add(new PreferedUnitRecord() { ParameterID = 650, ParameterCode = "DC6yFt", ConditionID = 8, ConditionCode = "NVT", QuantityID = 2720, QuantityCode = "CONCTTE", UnitID = 14, UnitCode = "ug/l", TestID = 0, TestCode = "Tx" });</v>
      </c>
    </row>
    <row r="323" spans="1:15" x14ac:dyDescent="0.25">
      <c r="A323" s="68">
        <v>661</v>
      </c>
      <c r="B323" s="21" t="str">
        <f>INDEX('Aquo parameters'!$A$1:$H$6130,MATCH($A323,'Aquo parameters'!$E:$E,0),2)</f>
        <v>dimethylftalaat</v>
      </c>
      <c r="C323" s="21" t="str">
        <f>INDEX('Aquo parameters'!$A$1:$H$6130,MATCH($A323,'Aquo parameters'!$E:$E,0),1)</f>
        <v>DC1yFt</v>
      </c>
      <c r="D323" t="str">
        <f>IF(E323 = "dg", "1", IF(E323 = "TEQdg", "5", IF(E323 = "Sndg", "4", IF(E323 = "C10C40dg", "93", "-1"))))</f>
        <v>1</v>
      </c>
      <c r="E323" s="68" t="s">
        <v>39</v>
      </c>
      <c r="F323" s="260" t="str">
        <f>IF(G323 = "CONCTTE", "2720", IF(G323 = "MASSFTE", "2725", ""))</f>
        <v>2725</v>
      </c>
      <c r="G323" t="s">
        <v>38</v>
      </c>
      <c r="I323" s="25"/>
      <c r="J323" t="str">
        <f>IF(K323="mg/kg","58",IF(K323="ug/kg","131",IF(K323="ng/kg","77","--")))</f>
        <v>131</v>
      </c>
      <c r="K323" s="25" t="s">
        <v>51</v>
      </c>
      <c r="O323" t="str">
        <f t="shared" ref="O323:O386" si="5">"UnitCheckRecords.Add(new PreferedUnitRecord() { ParameterID = "&amp;$A323&amp;", ParameterCode = """&amp;$C323&amp;""", ConditionID = "&amp;$D323&amp;", ConditionCode = """&amp;$E323&amp;""", QuantityID = "&amp;$F323&amp;", QuantityCode = """&amp;$G323&amp;""", UnitID = "&amp;$J323&amp;", UnitCode = """&amp;$K323&amp;""", TestID = 0, TestCode = ""Tx"" });"</f>
        <v>UnitCheckRecords.Add(new PreferedUnitRecord() { ParameterID = 661, ParameterCode = "DC1yFt", ConditionID = 1, ConditionCode = "dg", QuantityID = 2725, QuantityCode = "MASSFTE", UnitID = 131, UnitCode = "ug/kg", TestID = 0, TestCode = "Tx" });</v>
      </c>
    </row>
    <row r="324" spans="1:15" x14ac:dyDescent="0.25">
      <c r="A324" s="215">
        <v>661</v>
      </c>
      <c r="B324" s="21" t="str">
        <f>INDEX('Aquo parameters'!$A$1:$H$6130,MATCH($A324,'Aquo parameters'!$E:$E,0),2)</f>
        <v>dimethylftalaat</v>
      </c>
      <c r="C324" s="21" t="str">
        <f>INDEX('Aquo parameters'!$A$1:$H$6130,MATCH($A324,'Aquo parameters'!$E:$E,0),1)</f>
        <v>DC1yFt</v>
      </c>
      <c r="D324">
        <v>8</v>
      </c>
      <c r="E324" s="296" t="s">
        <v>1315</v>
      </c>
      <c r="F324">
        <v>2720</v>
      </c>
      <c r="G324" t="s">
        <v>1672</v>
      </c>
      <c r="I324" s="25"/>
      <c r="J324">
        <v>14</v>
      </c>
      <c r="K324" t="s">
        <v>1441</v>
      </c>
      <c r="O324" t="str">
        <f t="shared" si="5"/>
        <v>UnitCheckRecords.Add(new PreferedUnitRecord() { ParameterID = 661, ParameterCode = "DC1yFt", ConditionID = 8, ConditionCode = "NVT", QuantityID = 2720, QuantityCode = "CONCTTE", UnitID = 14, UnitCode = "ug/l", TestID = 0, TestCode = "Tx" });</v>
      </c>
    </row>
    <row r="325" spans="1:15" x14ac:dyDescent="0.25">
      <c r="A325" s="44">
        <v>680</v>
      </c>
      <c r="B325" s="21" t="str">
        <f>INDEX('Aquo parameters'!$A$1:$H$6130,MATCH($A325,'Aquo parameters'!$E:$E,0),2)</f>
        <v>disulfoton</v>
      </c>
      <c r="C325" s="21" t="str">
        <f>INDEX('Aquo parameters'!$A$1:$H$6130,MATCH($A325,'Aquo parameters'!$E:$E,0),1)</f>
        <v>Dsftn</v>
      </c>
      <c r="D325" t="str">
        <f>IF(E325 = "dg", "1", IF(E325 = "TEQdg", "5", IF(E325 = "Sndg", "4", IF(E325 = "C10C40dg", "93", "-1"))))</f>
        <v>1</v>
      </c>
      <c r="E325" s="287" t="s">
        <v>39</v>
      </c>
      <c r="F325" s="260" t="str">
        <f>IF(G325 = "CONCTTE", "2720", IF(G325 = "MASSFTE", "2725", ""))</f>
        <v>2725</v>
      </c>
      <c r="G325" t="s">
        <v>38</v>
      </c>
      <c r="I325" s="25"/>
      <c r="J325" t="str">
        <f>IF(K325="mg/kg","58",IF(K325="ug/kg","131",IF(K325="ng/kg","77","--")))</f>
        <v>131</v>
      </c>
      <c r="K325" s="25" t="s">
        <v>51</v>
      </c>
      <c r="O325" t="str">
        <f t="shared" si="5"/>
        <v>UnitCheckRecords.Add(new PreferedUnitRecord() { ParameterID = 680, ParameterCode = "Dsftn", ConditionID = 1, ConditionCode = "dg", QuantityID = 2725, QuantityCode = "MASSFTE", UnitID = 131, UnitCode = "ug/kg", TestID = 0, TestCode = "Tx" });</v>
      </c>
    </row>
    <row r="326" spans="1:15" x14ac:dyDescent="0.25">
      <c r="A326" s="68">
        <v>689</v>
      </c>
      <c r="B326" s="21" t="str">
        <f>INDEX('Aquo parameters'!$A$1:$H$6130,MATCH($A326,'Aquo parameters'!$E:$E,0),2)</f>
        <v>som aldrin, dieldrin en endrin</v>
      </c>
      <c r="C326" s="21" t="str">
        <f>INDEX('Aquo parameters'!$A$1:$H$6130,MATCH($A326,'Aquo parameters'!$E:$E,0),1)</f>
        <v>sdrin3</v>
      </c>
      <c r="D326" t="str">
        <f>IF(E326 = "dg", "1", IF(E326 = "TEQdg", "5", IF(E326 = "Sndg", "4", IF(E326 = "C10C40dg", "93", "-1"))))</f>
        <v>1</v>
      </c>
      <c r="E326" s="68" t="s">
        <v>39</v>
      </c>
      <c r="F326" s="260" t="str">
        <f>IF(G326 = "CONCTTE", "2720", IF(G326 = "MASSFTE", "2725", ""))</f>
        <v>2725</v>
      </c>
      <c r="G326" t="s">
        <v>38</v>
      </c>
      <c r="I326" s="25"/>
      <c r="J326" t="str">
        <f>IF(K326="mg/kg","58",IF(K326="ug/kg","131",IF(K326="ng/kg","77","--")))</f>
        <v>131</v>
      </c>
      <c r="K326" s="25" t="s">
        <v>51</v>
      </c>
      <c r="O326" t="str">
        <f t="shared" si="5"/>
        <v>UnitCheckRecords.Add(new PreferedUnitRecord() { ParameterID = 689, ParameterCode = "sdrin3", ConditionID = 1, ConditionCode = "dg", QuantityID = 2725, QuantityCode = "MASSFTE", UnitID = 131, UnitCode = "ug/kg", TestID = 0, TestCode = "Tx" });</v>
      </c>
    </row>
    <row r="327" spans="1:15" x14ac:dyDescent="0.25">
      <c r="A327" s="215">
        <v>689</v>
      </c>
      <c r="B327" s="21" t="str">
        <f>INDEX('Aquo parameters'!$A$1:$H$6130,MATCH($A327,'Aquo parameters'!$E:$E,0),2)</f>
        <v>som aldrin, dieldrin en endrin</v>
      </c>
      <c r="C327" s="21" t="str">
        <f>INDEX('Aquo parameters'!$A$1:$H$6130,MATCH($A327,'Aquo parameters'!$E:$E,0),1)</f>
        <v>sdrin3</v>
      </c>
      <c r="D327">
        <v>8</v>
      </c>
      <c r="E327" s="215" t="s">
        <v>1315</v>
      </c>
      <c r="F327">
        <v>2720</v>
      </c>
      <c r="G327" t="s">
        <v>1672</v>
      </c>
      <c r="I327" s="25"/>
      <c r="J327">
        <v>14</v>
      </c>
      <c r="K327" t="s">
        <v>1441</v>
      </c>
      <c r="O327" t="str">
        <f t="shared" si="5"/>
        <v>UnitCheckRecords.Add(new PreferedUnitRecord() { ParameterID = 689, ParameterCode = "sdrin3", ConditionID = 8, ConditionCode = "NVT", QuantityID = 2720, QuantityCode = "CONCTTE", UnitID = 14, UnitCode = "ug/l", TestID = 0, TestCode = "Tx" });</v>
      </c>
    </row>
    <row r="328" spans="1:15" x14ac:dyDescent="0.25">
      <c r="A328" s="44">
        <v>703</v>
      </c>
      <c r="B328" s="21" t="str">
        <f>INDEX('Aquo parameters'!$A$1:$H$6130,MATCH($A328,'Aquo parameters'!$E:$E,0),2)</f>
        <v>endosulfansulfaat</v>
      </c>
      <c r="C328" s="21" t="str">
        <f>INDEX('Aquo parameters'!$A$1:$H$6130,MATCH($A328,'Aquo parameters'!$E:$E,0),1)</f>
        <v>endsfSO4</v>
      </c>
      <c r="D328" t="str">
        <f>IF(E328 = "dg", "1", IF(E328 = "TEQdg", "5", IF(E328 = "Sndg", "4", IF(E328 = "C10C40dg", "93", "-1"))))</f>
        <v>1</v>
      </c>
      <c r="E328" s="44" t="s">
        <v>39</v>
      </c>
      <c r="F328" s="260" t="str">
        <f>IF(G328 = "CONCTTE", "2720", IF(G328 = "MASSFTE", "2725", ""))</f>
        <v>2725</v>
      </c>
      <c r="G328" t="s">
        <v>38</v>
      </c>
      <c r="I328" s="25"/>
      <c r="J328" t="str">
        <f>IF(K328="mg/kg","58",IF(K328="ug/kg","131",IF(K328="ng/kg","77","--")))</f>
        <v>131</v>
      </c>
      <c r="K328" s="25" t="s">
        <v>51</v>
      </c>
      <c r="O328" t="str">
        <f t="shared" si="5"/>
        <v>UnitCheckRecords.Add(new PreferedUnitRecord() { ParameterID = 703, ParameterCode = "endsfSO4", ConditionID = 1, ConditionCode = "dg", QuantityID = 2725, QuantityCode = "MASSFTE", UnitID = 131, UnitCode = "ug/kg", TestID = 0, TestCode = "Tx" });</v>
      </c>
    </row>
    <row r="329" spans="1:15" x14ac:dyDescent="0.25">
      <c r="A329" s="295">
        <v>704</v>
      </c>
      <c r="B329" s="21" t="str">
        <f>INDEX('Aquo parameters'!$A$1:$H$6130,MATCH($A329,'Aquo parameters'!$E:$E,0),2)</f>
        <v>endrin</v>
      </c>
      <c r="C329" s="21" t="str">
        <f>INDEX('Aquo parameters'!$A$1:$H$6130,MATCH($A329,'Aquo parameters'!$E:$E,0),1)</f>
        <v>endn</v>
      </c>
      <c r="D329" t="str">
        <f>IF(E329 = "dg", "1", IF(E329 = "TEQdg", "5", IF(E329 = "Sndg", "4", IF(E329 = "C10C40dg", "93", "-1"))))</f>
        <v>1</v>
      </c>
      <c r="E329" s="295" t="s">
        <v>39</v>
      </c>
      <c r="F329" s="260" t="str">
        <f>IF(G329 = "CONCTTE", "2720", IF(G329 = "MASSFTE", "2725", ""))</f>
        <v>2725</v>
      </c>
      <c r="G329" t="s">
        <v>38</v>
      </c>
      <c r="I329" s="25"/>
      <c r="J329" t="str">
        <f>IF(K329="mg/kg","58",IF(K329="ug/kg","131",IF(K329="ng/kg","77","--")))</f>
        <v>131</v>
      </c>
      <c r="K329" s="262" t="s">
        <v>51</v>
      </c>
      <c r="O329" t="str">
        <f t="shared" si="5"/>
        <v>UnitCheckRecords.Add(new PreferedUnitRecord() { ParameterID = 704, ParameterCode = "endn", ConditionID = 1, ConditionCode = "dg", QuantityID = 2725, QuantityCode = "MASSFTE", UnitID = 131, UnitCode = "ug/kg", TestID = 0, TestCode = "Tx" });</v>
      </c>
    </row>
    <row r="330" spans="1:15" x14ac:dyDescent="0.25">
      <c r="A330" s="215">
        <v>704</v>
      </c>
      <c r="B330" s="21" t="str">
        <f>INDEX('Aquo parameters'!$A$1:$H$6130,MATCH($A330,'Aquo parameters'!$E:$E,0),2)</f>
        <v>endrin</v>
      </c>
      <c r="C330" s="21" t="str">
        <f>INDEX('Aquo parameters'!$A$1:$H$6130,MATCH($A330,'Aquo parameters'!$E:$E,0),1)</f>
        <v>endn</v>
      </c>
      <c r="D330">
        <v>8</v>
      </c>
      <c r="E330" s="215" t="s">
        <v>1315</v>
      </c>
      <c r="F330">
        <v>2720</v>
      </c>
      <c r="G330" t="s">
        <v>1672</v>
      </c>
      <c r="I330" s="25"/>
      <c r="J330">
        <v>14</v>
      </c>
      <c r="K330" t="s">
        <v>1441</v>
      </c>
      <c r="O330" t="str">
        <f t="shared" si="5"/>
        <v>UnitCheckRecords.Add(new PreferedUnitRecord() { ParameterID = 704, ParameterCode = "endn", ConditionID = 8, ConditionCode = "NVT", QuantityID = 2720, QuantityCode = "CONCTTE", UnitID = 14, UnitCode = "ug/l", TestID = 0, TestCode = "Tx" });</v>
      </c>
    </row>
    <row r="331" spans="1:15" x14ac:dyDescent="0.25">
      <c r="A331" s="21">
        <v>725</v>
      </c>
      <c r="B331" s="21" t="str">
        <f>INDEX('Aquo parameters'!$A$1:$H$6130,MATCH($A331,'Aquo parameters'!$E:$E,0),2)</f>
        <v>ethylacetaat</v>
      </c>
      <c r="C331" s="21" t="str">
        <f>INDEX('Aquo parameters'!$A$1:$H$6130,MATCH($A331,'Aquo parameters'!$E:$E,0),1)</f>
        <v>C2yactt</v>
      </c>
      <c r="D331" t="str">
        <f>IF(E331 = "dg", "1", IF(E331 = "TEQdg", "5", IF(E331 = "Sndg", "4", IF(E331 = "C10C40dg", "93", "-1"))))</f>
        <v>1</v>
      </c>
      <c r="E331" s="21" t="s">
        <v>39</v>
      </c>
      <c r="F331" s="260" t="str">
        <f>IF(G331 = "CONCTTE", "2720", IF(G331 = "MASSFTE", "2725", ""))</f>
        <v>2725</v>
      </c>
      <c r="G331" t="s">
        <v>38</v>
      </c>
      <c r="I331" s="25"/>
      <c r="J331" t="str">
        <f>IF(K331="mg/kg","58",IF(K331="ug/kg","131",IF(K331="ng/kg","77","--")))</f>
        <v>58</v>
      </c>
      <c r="K331" s="25" t="s">
        <v>40</v>
      </c>
      <c r="O331" t="str">
        <f t="shared" si="5"/>
        <v>UnitCheckRecords.Add(new PreferedUnitRecord() { ParameterID = 725, ParameterCode = "C2yactt", ConditionID = 1, ConditionCode = "dg", QuantityID = 2725, QuantityCode = "MASSFTE", UnitID = 58, UnitCode = "mg/kg", TestID = 0, TestCode = "Tx" });</v>
      </c>
    </row>
    <row r="332" spans="1:15" x14ac:dyDescent="0.25">
      <c r="A332">
        <v>725</v>
      </c>
      <c r="B332" s="21" t="str">
        <f>INDEX('Aquo parameters'!$A$1:$H$6130,MATCH($A332,'Aquo parameters'!$E:$E,0),2)</f>
        <v>ethylacetaat</v>
      </c>
      <c r="C332" s="21" t="str">
        <f>INDEX('Aquo parameters'!$A$1:$H$6130,MATCH($A332,'Aquo parameters'!$E:$E,0),1)</f>
        <v>C2yactt</v>
      </c>
      <c r="D332">
        <v>8</v>
      </c>
      <c r="E332" t="s">
        <v>1315</v>
      </c>
      <c r="F332">
        <v>2720</v>
      </c>
      <c r="G332" t="s">
        <v>1672</v>
      </c>
      <c r="I332" s="25"/>
      <c r="J332">
        <v>14</v>
      </c>
      <c r="K332" t="s">
        <v>1441</v>
      </c>
      <c r="O332" t="str">
        <f t="shared" si="5"/>
        <v>UnitCheckRecords.Add(new PreferedUnitRecord() { ParameterID = 725, ParameterCode = "C2yactt", ConditionID = 8, ConditionCode = "NVT", QuantityID = 2720, QuantityCode = "CONCTTE", UnitID = 14, UnitCode = "ug/l", TestID = 0, TestCode = "Tx" });</v>
      </c>
    </row>
    <row r="333" spans="1:15" x14ac:dyDescent="0.25">
      <c r="A333" s="21">
        <v>728</v>
      </c>
      <c r="B333" s="21" t="str">
        <f>INDEX('Aquo parameters'!$A$1:$H$6130,MATCH($A333,'Aquo parameters'!$E:$E,0),2)</f>
        <v>ethylbenzeen</v>
      </c>
      <c r="C333" s="21" t="str">
        <f>INDEX('Aquo parameters'!$A$1:$H$6130,MATCH($A333,'Aquo parameters'!$E:$E,0),1)</f>
        <v>C2yBen</v>
      </c>
      <c r="D333" t="str">
        <f>IF(E333 = "dg", "1", IF(E333 = "TEQdg", "5", IF(E333 = "Sndg", "4", IF(E333 = "C10C40dg", "93", "-1"))))</f>
        <v>1</v>
      </c>
      <c r="E333" s="21" t="s">
        <v>39</v>
      </c>
      <c r="F333" s="260" t="str">
        <f>IF(G333 = "CONCTTE", "2720", IF(G333 = "MASSFTE", "2725", ""))</f>
        <v>2725</v>
      </c>
      <c r="G333" t="s">
        <v>38</v>
      </c>
      <c r="I333" s="25"/>
      <c r="J333" t="str">
        <f>IF(K333="mg/kg","58",IF(K333="ug/kg","131",IF(K333="ng/kg","77","--")))</f>
        <v>58</v>
      </c>
      <c r="K333" s="21" t="s">
        <v>40</v>
      </c>
      <c r="O333" t="str">
        <f t="shared" si="5"/>
        <v>UnitCheckRecords.Add(new PreferedUnitRecord() { ParameterID = 728, ParameterCode = "C2yBen", ConditionID = 1, ConditionCode = "dg", QuantityID = 2725, QuantityCode = "MASSFTE", UnitID = 58, UnitCode = "mg/kg", TestID = 0, TestCode = "Tx" });</v>
      </c>
    </row>
    <row r="334" spans="1:15" x14ac:dyDescent="0.25">
      <c r="A334">
        <v>728</v>
      </c>
      <c r="B334" s="21" t="str">
        <f>INDEX('Aquo parameters'!$A$1:$H$6130,MATCH($A334,'Aquo parameters'!$E:$E,0),2)</f>
        <v>ethylbenzeen</v>
      </c>
      <c r="C334" s="21" t="str">
        <f>INDEX('Aquo parameters'!$A$1:$H$6130,MATCH($A334,'Aquo parameters'!$E:$E,0),1)</f>
        <v>C2yBen</v>
      </c>
      <c r="D334">
        <v>8</v>
      </c>
      <c r="E334" t="s">
        <v>1315</v>
      </c>
      <c r="F334">
        <v>2720</v>
      </c>
      <c r="G334" t="s">
        <v>1672</v>
      </c>
      <c r="I334" s="25"/>
      <c r="J334">
        <v>14</v>
      </c>
      <c r="K334" t="s">
        <v>1441</v>
      </c>
      <c r="O334" t="str">
        <f t="shared" si="5"/>
        <v>UnitCheckRecords.Add(new PreferedUnitRecord() { ParameterID = 728, ParameterCode = "C2yBen", ConditionID = 8, ConditionCode = "NVT", QuantityID = 2720, QuantityCode = "CONCTTE", UnitID = 14, UnitCode = "ug/l", TestID = 0, TestCode = "Tx" });</v>
      </c>
    </row>
    <row r="335" spans="1:15" x14ac:dyDescent="0.25">
      <c r="A335" s="21">
        <v>732</v>
      </c>
      <c r="B335" s="21" t="str">
        <f>INDEX('Aquo parameters'!$A$1:$H$6130,MATCH($A335,'Aquo parameters'!$E:$E,0),2)</f>
        <v>glycol (monoethyleenglycol)</v>
      </c>
      <c r="C335" s="21" t="str">
        <f>INDEX('Aquo parameters'!$A$1:$H$6130,MATCH($A335,'Aquo parameters'!$E:$E,0),1)</f>
        <v>glycl</v>
      </c>
      <c r="D335" t="str">
        <f>IF(E335 = "dg", "1", IF(E335 = "TEQdg", "5", IF(E335 = "Sndg", "4", IF(E335 = "C10C40dg", "93", "-1"))))</f>
        <v>1</v>
      </c>
      <c r="E335" s="21" t="s">
        <v>39</v>
      </c>
      <c r="F335" s="260" t="str">
        <f>IF(G335 = "CONCTTE", "2720", IF(G335 = "MASSFTE", "2725", ""))</f>
        <v>2725</v>
      </c>
      <c r="G335" t="s">
        <v>38</v>
      </c>
      <c r="I335" s="25"/>
      <c r="J335" t="str">
        <f>IF(K335="mg/kg","58",IF(K335="ug/kg","131",IF(K335="ng/kg","77","--")))</f>
        <v>58</v>
      </c>
      <c r="K335" s="25" t="s">
        <v>40</v>
      </c>
      <c r="O335" t="str">
        <f t="shared" si="5"/>
        <v>UnitCheckRecords.Add(new PreferedUnitRecord() { ParameterID = 732, ParameterCode = "glycl", ConditionID = 1, ConditionCode = "dg", QuantityID = 2725, QuantityCode = "MASSFTE", UnitID = 58, UnitCode = "mg/kg", TestID = 0, TestCode = "Tx" });</v>
      </c>
    </row>
    <row r="336" spans="1:15" x14ac:dyDescent="0.25">
      <c r="A336">
        <v>732</v>
      </c>
      <c r="B336" s="21" t="str">
        <f>INDEX('Aquo parameters'!$A$1:$H$6130,MATCH($A336,'Aquo parameters'!$E:$E,0),2)</f>
        <v>glycol (monoethyleenglycol)</v>
      </c>
      <c r="C336" s="21" t="str">
        <f>INDEX('Aquo parameters'!$A$1:$H$6130,MATCH($A336,'Aquo parameters'!$E:$E,0),1)</f>
        <v>glycl</v>
      </c>
      <c r="D336">
        <v>8</v>
      </c>
      <c r="E336" t="s">
        <v>1315</v>
      </c>
      <c r="F336">
        <v>2720</v>
      </c>
      <c r="G336" t="s">
        <v>1672</v>
      </c>
      <c r="I336" s="25"/>
      <c r="J336">
        <v>14</v>
      </c>
      <c r="K336" t="s">
        <v>1441</v>
      </c>
      <c r="O336" t="str">
        <f t="shared" si="5"/>
        <v>UnitCheckRecords.Add(new PreferedUnitRecord() { ParameterID = 732, ParameterCode = "glycl", ConditionID = 8, ConditionCode = "NVT", QuantityID = 2720, QuantityCode = "CONCTTE", UnitID = 14, UnitCode = "ug/l", TestID = 0, TestCode = "Tx" });</v>
      </c>
    </row>
    <row r="337" spans="1:15" x14ac:dyDescent="0.25">
      <c r="A337" s="25">
        <v>738</v>
      </c>
      <c r="B337" s="21" t="str">
        <f>INDEX('Aquo parameters'!$A$1:$H$6130,MATCH($A337,'Aquo parameters'!$E:$E,0),2)</f>
        <v>ethylparathion</v>
      </c>
      <c r="C337" s="21" t="str">
        <f>INDEX('Aquo parameters'!$A$1:$H$6130,MATCH($A337,'Aquo parameters'!$E:$E,0),1)</f>
        <v>C2yprton</v>
      </c>
      <c r="D337" t="str">
        <f>IF(E337 = "dg", "1", IF(E337 = "TEQdg", "5", IF(E337 = "Sndg", "4", IF(E337 = "C10C40dg", "93", "-1"))))</f>
        <v>1</v>
      </c>
      <c r="E337" s="25" t="s">
        <v>39</v>
      </c>
      <c r="F337" s="260" t="str">
        <f>IF(G337 = "CONCTTE", "2720", IF(G337 = "MASSFTE", "2725", ""))</f>
        <v>2725</v>
      </c>
      <c r="G337" t="s">
        <v>38</v>
      </c>
      <c r="I337" s="25"/>
      <c r="J337" t="str">
        <f>IF(K337="mg/kg","58",IF(K337="ug/kg","131",IF(K337="ng/kg","77","--")))</f>
        <v>131</v>
      </c>
      <c r="K337" s="25" t="s">
        <v>51</v>
      </c>
      <c r="O337" t="str">
        <f t="shared" si="5"/>
        <v>UnitCheckRecords.Add(new PreferedUnitRecord() { ParameterID = 738, ParameterCode = "C2yprton", ConditionID = 1, ConditionCode = "dg", QuantityID = 2725, QuantityCode = "MASSFTE", UnitID = 131, UnitCode = "ug/kg", TestID = 0, TestCode = "Tx" });</v>
      </c>
    </row>
    <row r="338" spans="1:15" x14ac:dyDescent="0.25">
      <c r="A338" s="25">
        <v>746</v>
      </c>
      <c r="B338" s="21" t="str">
        <f>INDEX('Aquo parameters'!$A$1:$H$6130,MATCH($A338,'Aquo parameters'!$E:$E,0),2)</f>
        <v>fenantreen</v>
      </c>
      <c r="C338" s="21" t="str">
        <f>INDEX('Aquo parameters'!$A$1:$H$6130,MATCH($A338,'Aquo parameters'!$E:$E,0),1)</f>
        <v>Fen</v>
      </c>
      <c r="D338" t="str">
        <f>IF(E338 = "dg", "1", IF(E338 = "TEQdg", "5", IF(E338 = "Sndg", "4", IF(E338 = "C10C40dg", "93", "-1"))))</f>
        <v>1</v>
      </c>
      <c r="E338" s="25" t="s">
        <v>39</v>
      </c>
      <c r="F338" s="260" t="str">
        <f>IF(G338 = "CONCTTE", "2720", IF(G338 = "MASSFTE", "2725", ""))</f>
        <v>2725</v>
      </c>
      <c r="G338" t="s">
        <v>38</v>
      </c>
      <c r="I338" s="25"/>
      <c r="J338" t="str">
        <f>IF(K338="mg/kg","58",IF(K338="ug/kg","131",IF(K338="ng/kg","77","--")))</f>
        <v>58</v>
      </c>
      <c r="K338" s="25" t="s">
        <v>40</v>
      </c>
      <c r="O338" t="str">
        <f t="shared" si="5"/>
        <v>UnitCheckRecords.Add(new PreferedUnitRecord() { ParameterID = 746, ParameterCode = "Fen", ConditionID = 1, ConditionCode = "dg", QuantityID = 2725, QuantityCode = "MASSFTE", UnitID = 58, UnitCode = "mg/kg", TestID = 0, TestCode = "Tx" });</v>
      </c>
    </row>
    <row r="339" spans="1:15" x14ac:dyDescent="0.25">
      <c r="A339">
        <v>746</v>
      </c>
      <c r="B339" s="21" t="str">
        <f>INDEX('Aquo parameters'!$A$1:$H$6130,MATCH($A339,'Aquo parameters'!$E:$E,0),2)</f>
        <v>fenantreen</v>
      </c>
      <c r="C339" s="21" t="str">
        <f>INDEX('Aquo parameters'!$A$1:$H$6130,MATCH($A339,'Aquo parameters'!$E:$E,0),1)</f>
        <v>Fen</v>
      </c>
      <c r="D339">
        <v>8</v>
      </c>
      <c r="E339" t="s">
        <v>1315</v>
      </c>
      <c r="F339">
        <v>2720</v>
      </c>
      <c r="G339" t="s">
        <v>1672</v>
      </c>
      <c r="I339" s="25"/>
      <c r="J339">
        <v>14</v>
      </c>
      <c r="K339" t="s">
        <v>1441</v>
      </c>
      <c r="O339" t="str">
        <f t="shared" si="5"/>
        <v>UnitCheckRecords.Add(new PreferedUnitRecord() { ParameterID = 746, ParameterCode = "Fen", ConditionID = 8, ConditionCode = "NVT", QuantityID = 2720, QuantityCode = "CONCTTE", UnitID = 14, UnitCode = "ug/l", TestID = 0, TestCode = "Tx" });</v>
      </c>
    </row>
    <row r="340" spans="1:15" x14ac:dyDescent="0.25">
      <c r="A340" s="21">
        <v>751</v>
      </c>
      <c r="B340" s="21" t="str">
        <f>INDEX('Aquo parameters'!$A$1:$H$6130,MATCH($A340,'Aquo parameters'!$E:$E,0),2)</f>
        <v>fenol</v>
      </c>
      <c r="C340" s="21" t="str">
        <f>INDEX('Aquo parameters'!$A$1:$H$6130,MATCH($A340,'Aquo parameters'!$E:$E,0),1)</f>
        <v>Fol</v>
      </c>
      <c r="D340" t="str">
        <f>IF(E340 = "dg", "1", IF(E340 = "TEQdg", "5", IF(E340 = "Sndg", "4", IF(E340 = "C10C40dg", "93", "-1"))))</f>
        <v>1</v>
      </c>
      <c r="E340" s="21" t="s">
        <v>39</v>
      </c>
      <c r="F340" s="260" t="str">
        <f>IF(G340 = "CONCTTE", "2720", IF(G340 = "MASSFTE", "2725", ""))</f>
        <v>2725</v>
      </c>
      <c r="G340" t="s">
        <v>38</v>
      </c>
      <c r="I340" s="25"/>
      <c r="J340" t="str">
        <f>IF(K340="mg/kg","58",IF(K340="ug/kg","131",IF(K340="ng/kg","77","--")))</f>
        <v>58</v>
      </c>
      <c r="K340" s="25" t="s">
        <v>40</v>
      </c>
      <c r="O340" t="str">
        <f t="shared" si="5"/>
        <v>UnitCheckRecords.Add(new PreferedUnitRecord() { ParameterID = 751, ParameterCode = "Fol", ConditionID = 1, ConditionCode = "dg", QuantityID = 2725, QuantityCode = "MASSFTE", UnitID = 58, UnitCode = "mg/kg", TestID = 0, TestCode = "Tx" });</v>
      </c>
    </row>
    <row r="341" spans="1:15" x14ac:dyDescent="0.25">
      <c r="A341">
        <v>751</v>
      </c>
      <c r="B341" s="21" t="str">
        <f>INDEX('Aquo parameters'!$A$1:$H$6130,MATCH($A341,'Aquo parameters'!$E:$E,0),2)</f>
        <v>fenol</v>
      </c>
      <c r="C341" s="21" t="str">
        <f>INDEX('Aquo parameters'!$A$1:$H$6130,MATCH($A341,'Aquo parameters'!$E:$E,0),1)</f>
        <v>Fol</v>
      </c>
      <c r="D341">
        <v>8</v>
      </c>
      <c r="E341" t="s">
        <v>1315</v>
      </c>
      <c r="F341">
        <v>2720</v>
      </c>
      <c r="G341" t="s">
        <v>1672</v>
      </c>
      <c r="I341" s="25"/>
      <c r="J341">
        <v>14</v>
      </c>
      <c r="K341" t="s">
        <v>1441</v>
      </c>
      <c r="O341" t="str">
        <f t="shared" si="5"/>
        <v>UnitCheckRecords.Add(new PreferedUnitRecord() { ParameterID = 751, ParameterCode = "Fol", ConditionID = 8, ConditionCode = "NVT", QuantityID = 2720, QuantityCode = "CONCTTE", UnitID = 14, UnitCode = "ug/l", TestID = 0, TestCode = "Tx" });</v>
      </c>
    </row>
    <row r="342" spans="1:15" x14ac:dyDescent="0.25">
      <c r="A342" s="25">
        <v>760</v>
      </c>
      <c r="B342" s="21" t="str">
        <f>INDEX('Aquo parameters'!$A$1:$H$6130,MATCH($A342,'Aquo parameters'!$E:$E,0),2)</f>
        <v>fenthion</v>
      </c>
      <c r="C342" s="21" t="str">
        <f>INDEX('Aquo parameters'!$A$1:$H$6130,MATCH($A342,'Aquo parameters'!$E:$E,0),1)</f>
        <v>fenton</v>
      </c>
      <c r="D342" t="str">
        <f>IF(E342 = "dg", "1", IF(E342 = "TEQdg", "5", IF(E342 = "Sndg", "4", IF(E342 = "C10C40dg", "93", "-1"))))</f>
        <v>1</v>
      </c>
      <c r="E342" s="25" t="s">
        <v>39</v>
      </c>
      <c r="F342" s="260" t="str">
        <f>IF(G342 = "CONCTTE", "2720", IF(G342 = "MASSFTE", "2725", ""))</f>
        <v>2725</v>
      </c>
      <c r="G342" t="s">
        <v>38</v>
      </c>
      <c r="I342" s="25"/>
      <c r="J342" t="str">
        <f>IF(K342="mg/kg","58",IF(K342="ug/kg","131",IF(K342="ng/kg","77","--")))</f>
        <v>131</v>
      </c>
      <c r="K342" s="25" t="s">
        <v>51</v>
      </c>
      <c r="O342" t="str">
        <f t="shared" si="5"/>
        <v>UnitCheckRecords.Add(new PreferedUnitRecord() { ParameterID = 760, ParameterCode = "fenton", ConditionID = 1, ConditionCode = "dg", QuantityID = 2725, QuantityCode = "MASSFTE", UnitID = 131, UnitCode = "ug/kg", TestID = 0, TestCode = "Tx" });</v>
      </c>
    </row>
    <row r="343" spans="1:15" x14ac:dyDescent="0.25">
      <c r="A343" s="25">
        <v>775</v>
      </c>
      <c r="B343" s="21" t="str">
        <f>INDEX('Aquo parameters'!$A$1:$H$6130,MATCH($A343,'Aquo parameters'!$E:$E,0),2)</f>
        <v>fluorantheen</v>
      </c>
      <c r="C343" s="21" t="str">
        <f>INDEX('Aquo parameters'!$A$1:$H$6130,MATCH($A343,'Aquo parameters'!$E:$E,0),1)</f>
        <v>Flu</v>
      </c>
      <c r="D343" t="str">
        <f>IF(E343 = "dg", "1", IF(E343 = "TEQdg", "5", IF(E343 = "Sndg", "4", IF(E343 = "C10C40dg", "93", "-1"))))</f>
        <v>1</v>
      </c>
      <c r="E343" s="25" t="s">
        <v>39</v>
      </c>
      <c r="F343" s="260" t="str">
        <f>IF(G343 = "CONCTTE", "2720", IF(G343 = "MASSFTE", "2725", ""))</f>
        <v>2725</v>
      </c>
      <c r="G343" t="s">
        <v>38</v>
      </c>
      <c r="I343" s="25"/>
      <c r="J343" t="str">
        <f>IF(K343="mg/kg","58",IF(K343="ug/kg","131",IF(K343="ng/kg","77","--")))</f>
        <v>58</v>
      </c>
      <c r="K343" s="25" t="s">
        <v>40</v>
      </c>
      <c r="O343" t="str">
        <f t="shared" si="5"/>
        <v>UnitCheckRecords.Add(new PreferedUnitRecord() { ParameterID = 775, ParameterCode = "Flu", ConditionID = 1, ConditionCode = "dg", QuantityID = 2725, QuantityCode = "MASSFTE", UnitID = 58, UnitCode = "mg/kg", TestID = 0, TestCode = "Tx" });</v>
      </c>
    </row>
    <row r="344" spans="1:15" x14ac:dyDescent="0.25">
      <c r="A344">
        <v>775</v>
      </c>
      <c r="B344" s="21" t="str">
        <f>INDEX('Aquo parameters'!$A$1:$H$6130,MATCH($A344,'Aquo parameters'!$E:$E,0),2)</f>
        <v>fluorantheen</v>
      </c>
      <c r="C344" s="21" t="str">
        <f>INDEX('Aquo parameters'!$A$1:$H$6130,MATCH($A344,'Aquo parameters'!$E:$E,0),1)</f>
        <v>Flu</v>
      </c>
      <c r="D344">
        <v>8</v>
      </c>
      <c r="E344" t="s">
        <v>1315</v>
      </c>
      <c r="F344">
        <v>2720</v>
      </c>
      <c r="G344" t="s">
        <v>1672</v>
      </c>
      <c r="I344" s="25"/>
      <c r="J344">
        <v>14</v>
      </c>
      <c r="K344" t="s">
        <v>1441</v>
      </c>
      <c r="O344" t="str">
        <f t="shared" si="5"/>
        <v>UnitCheckRecords.Add(new PreferedUnitRecord() { ParameterID = 775, ParameterCode = "Flu", ConditionID = 8, ConditionCode = "NVT", QuantityID = 2720, QuantityCode = "CONCTTE", UnitID = 14, UnitCode = "ug/l", TestID = 0, TestCode = "Tx" });</v>
      </c>
    </row>
    <row r="345" spans="1:15" x14ac:dyDescent="0.25">
      <c r="A345" s="263">
        <v>777</v>
      </c>
      <c r="B345" s="21" t="str">
        <f>INDEX('Aquo parameters'!$A$1:$H$6130,MATCH($A345,'Aquo parameters'!$E:$E,0),2)</f>
        <v>fluoreen</v>
      </c>
      <c r="C345" s="21" t="str">
        <f>INDEX('Aquo parameters'!$A$1:$H$6130,MATCH($A345,'Aquo parameters'!$E:$E,0),1)</f>
        <v>Fle</v>
      </c>
      <c r="D345" t="str">
        <f>IF(E345 = "dg", "1", IF(E345 = "TEQdg", "5", IF(E345 = "Sndg", "4", IF(E345 = "C10C40dg", "93", "-1"))))</f>
        <v>1</v>
      </c>
      <c r="E345" t="s">
        <v>39</v>
      </c>
      <c r="F345" s="260" t="str">
        <f>IF(G345 = "CONCTTE", "2720", IF(G345 = "MASSFTE", "2725", ""))</f>
        <v>2725</v>
      </c>
      <c r="G345" t="s">
        <v>38</v>
      </c>
      <c r="I345" s="25"/>
      <c r="J345" t="str">
        <f>IF(K345="mg/kg","58",IF(K345="ug/kg","131",IF(K345="ng/kg","77","--")))</f>
        <v>58</v>
      </c>
      <c r="K345" s="25" t="s">
        <v>40</v>
      </c>
      <c r="O345" t="str">
        <f t="shared" si="5"/>
        <v>UnitCheckRecords.Add(new PreferedUnitRecord() { ParameterID = 777, ParameterCode = "Fle", ConditionID = 1, ConditionCode = "dg", QuantityID = 2725, QuantityCode = "MASSFTE", UnitID = 58, UnitCode = "mg/kg", TestID = 0, TestCode = "Tx" });</v>
      </c>
    </row>
    <row r="346" spans="1:15" x14ac:dyDescent="0.25">
      <c r="A346" s="21">
        <v>785</v>
      </c>
      <c r="B346" s="21" t="str">
        <f>INDEX('Aquo parameters'!$A$1:$H$6130,MATCH($A346,'Aquo parameters'!$E:$E,0),2)</f>
        <v>methanal (formaldehyde)</v>
      </c>
      <c r="C346" s="21" t="str">
        <f>INDEX('Aquo parameters'!$A$1:$H$6130,MATCH($A346,'Aquo parameters'!$E:$E,0),1)</f>
        <v>C1al</v>
      </c>
      <c r="D346" t="str">
        <f>IF(E346 = "dg", "1", IF(E346 = "TEQdg", "5", IF(E346 = "Sndg", "4", IF(E346 = "C10C40dg", "93", "-1"))))</f>
        <v>1</v>
      </c>
      <c r="E346" s="21" t="s">
        <v>39</v>
      </c>
      <c r="F346" s="260" t="str">
        <f>IF(G346 = "CONCTTE", "2720", IF(G346 = "MASSFTE", "2725", ""))</f>
        <v>2725</v>
      </c>
      <c r="G346" t="s">
        <v>38</v>
      </c>
      <c r="I346" s="25"/>
      <c r="J346" t="str">
        <f>IF(K346="mg/kg","58",IF(K346="ug/kg","131",IF(K346="ng/kg","77","--")))</f>
        <v>58</v>
      </c>
      <c r="K346" s="25" t="s">
        <v>40</v>
      </c>
      <c r="O346" t="str">
        <f t="shared" si="5"/>
        <v>UnitCheckRecords.Add(new PreferedUnitRecord() { ParameterID = 785, ParameterCode = "C1al", ConditionID = 1, ConditionCode = "dg", QuantityID = 2725, QuantityCode = "MASSFTE", UnitID = 58, UnitCode = "mg/kg", TestID = 0, TestCode = "Tx" });</v>
      </c>
    </row>
    <row r="347" spans="1:15" x14ac:dyDescent="0.25">
      <c r="A347">
        <v>785</v>
      </c>
      <c r="B347" s="21" t="str">
        <f>INDEX('Aquo parameters'!$A$1:$H$6130,MATCH($A347,'Aquo parameters'!$E:$E,0),2)</f>
        <v>methanal (formaldehyde)</v>
      </c>
      <c r="C347" s="21" t="str">
        <f>INDEX('Aquo parameters'!$A$1:$H$6130,MATCH($A347,'Aquo parameters'!$E:$E,0),1)</f>
        <v>C1al</v>
      </c>
      <c r="D347">
        <v>8</v>
      </c>
      <c r="E347" t="s">
        <v>1315</v>
      </c>
      <c r="F347">
        <v>2720</v>
      </c>
      <c r="G347" t="s">
        <v>1672</v>
      </c>
      <c r="I347" s="25"/>
      <c r="J347">
        <v>14</v>
      </c>
      <c r="K347" t="s">
        <v>1441</v>
      </c>
      <c r="O347" t="str">
        <f t="shared" si="5"/>
        <v>UnitCheckRecords.Add(new PreferedUnitRecord() { ParameterID = 785, ParameterCode = "C1al", ConditionID = 8, ConditionCode = "NVT", QuantityID = 2720, QuantityCode = "CONCTTE", UnitID = 14, UnitCode = "ug/l", TestID = 0, TestCode = "Tx" });</v>
      </c>
    </row>
    <row r="348" spans="1:15" x14ac:dyDescent="0.25">
      <c r="A348" s="227">
        <v>808</v>
      </c>
      <c r="B348" s="21" t="str">
        <f>INDEX('Aquo parameters'!$A$1:$H$6130,MATCH($A348,'Aquo parameters'!$E:$E,0),2)</f>
        <v>som 7 ftalaten (Bbk, 1-1-2008)</v>
      </c>
      <c r="C348" s="21" t="str">
        <f>INDEX('Aquo parameters'!$A$1:$H$6130,MATCH($A348,'Aquo parameters'!$E:$E,0),1)</f>
        <v>sftalt7</v>
      </c>
      <c r="D348" t="str">
        <f>IF(E348 = "dg", "1", IF(E348 = "TEQdg", "5", IF(E348 = "Sndg", "4", IF(E348 = "C10C40dg", "93", "-1"))))</f>
        <v>1</v>
      </c>
      <c r="E348" s="227" t="s">
        <v>39</v>
      </c>
      <c r="F348" s="260" t="str">
        <f>IF(G348 = "CONCTTE", "2720", IF(G348 = "MASSFTE", "2725", ""))</f>
        <v>2725</v>
      </c>
      <c r="G348" t="s">
        <v>38</v>
      </c>
      <c r="I348" s="25"/>
      <c r="J348" t="str">
        <f>IF(K348="mg/kg","58",IF(K348="ug/kg","131",IF(K348="ng/kg","77","--")))</f>
        <v>131</v>
      </c>
      <c r="K348" s="262" t="s">
        <v>51</v>
      </c>
      <c r="O348" t="str">
        <f t="shared" si="5"/>
        <v>UnitCheckRecords.Add(new PreferedUnitRecord() { ParameterID = 808, ParameterCode = "sftalt7", ConditionID = 1, ConditionCode = "dg", QuantityID = 2725, QuantityCode = "MASSFTE", UnitID = 131, UnitCode = "ug/kg", TestID = 0, TestCode = "Tx" });</v>
      </c>
    </row>
    <row r="349" spans="1:15" x14ac:dyDescent="0.25">
      <c r="A349">
        <v>808</v>
      </c>
      <c r="B349" s="21" t="str">
        <f>INDEX('Aquo parameters'!$A$1:$H$6130,MATCH($A349,'Aquo parameters'!$E:$E,0),2)</f>
        <v>som 7 ftalaten (Bbk, 1-1-2008)</v>
      </c>
      <c r="C349" s="21" t="str">
        <f>INDEX('Aquo parameters'!$A$1:$H$6130,MATCH($A349,'Aquo parameters'!$E:$E,0),1)</f>
        <v>sftalt7</v>
      </c>
      <c r="D349">
        <v>8</v>
      </c>
      <c r="E349" t="s">
        <v>1315</v>
      </c>
      <c r="F349">
        <v>2720</v>
      </c>
      <c r="G349" t="s">
        <v>1672</v>
      </c>
      <c r="I349" s="25"/>
      <c r="J349">
        <v>14</v>
      </c>
      <c r="K349" t="s">
        <v>1441</v>
      </c>
      <c r="O349" t="str">
        <f t="shared" si="5"/>
        <v>UnitCheckRecords.Add(new PreferedUnitRecord() { ParameterID = 808, ParameterCode = "sftalt7", ConditionID = 8, ConditionCode = "NVT", QuantityID = 2720, QuantityCode = "CONCTTE", UnitID = 14, UnitCode = "ug/l", TestID = 0, TestCode = "Tx" });</v>
      </c>
    </row>
    <row r="350" spans="1:15" x14ac:dyDescent="0.25">
      <c r="A350" s="21">
        <v>816</v>
      </c>
      <c r="B350" s="21" t="str">
        <f>INDEX('Aquo parameters'!$A$1:$H$6130,MATCH($A350,'Aquo parameters'!$E:$E,0),2)</f>
        <v>gamma-hexachloorcyclohexaan (lindaan)</v>
      </c>
      <c r="C350" s="21" t="str">
        <f>INDEX('Aquo parameters'!$A$1:$H$6130,MATCH($A350,'Aquo parameters'!$E:$E,0),1)</f>
        <v>cHCH</v>
      </c>
      <c r="D350" t="str">
        <f>IF(E350 = "dg", "1", IF(E350 = "TEQdg", "5", IF(E350 = "Sndg", "4", IF(E350 = "C10C40dg", "93", "-1"))))</f>
        <v>1</v>
      </c>
      <c r="E350" s="21" t="s">
        <v>39</v>
      </c>
      <c r="F350" s="260" t="str">
        <f>IF(G350 = "CONCTTE", "2720", IF(G350 = "MASSFTE", "2725", ""))</f>
        <v>2725</v>
      </c>
      <c r="G350" t="s">
        <v>38</v>
      </c>
      <c r="I350" s="25"/>
      <c r="J350" t="str">
        <f>IF(K350="mg/kg","58",IF(K350="ug/kg","131",IF(K350="ng/kg","77","--")))</f>
        <v>131</v>
      </c>
      <c r="K350" s="261" t="s">
        <v>51</v>
      </c>
      <c r="O350" t="str">
        <f t="shared" si="5"/>
        <v>UnitCheckRecords.Add(new PreferedUnitRecord() { ParameterID = 816, ParameterCode = "cHCH", ConditionID = 1, ConditionCode = "dg", QuantityID = 2725, QuantityCode = "MASSFTE", UnitID = 131, UnitCode = "ug/kg", TestID = 0, TestCode = "Tx" });</v>
      </c>
    </row>
    <row r="351" spans="1:15" x14ac:dyDescent="0.25">
      <c r="A351">
        <v>816</v>
      </c>
      <c r="B351" s="21" t="str">
        <f>INDEX('Aquo parameters'!$A$1:$H$6130,MATCH($A351,'Aquo parameters'!$E:$E,0),2)</f>
        <v>gamma-hexachloorcyclohexaan (lindaan)</v>
      </c>
      <c r="C351" s="21" t="str">
        <f>INDEX('Aquo parameters'!$A$1:$H$6130,MATCH($A351,'Aquo parameters'!$E:$E,0),1)</f>
        <v>cHCH</v>
      </c>
      <c r="D351">
        <v>8</v>
      </c>
      <c r="E351" t="s">
        <v>1315</v>
      </c>
      <c r="F351">
        <v>2720</v>
      </c>
      <c r="G351" t="s">
        <v>1672</v>
      </c>
      <c r="I351" s="25"/>
      <c r="J351">
        <v>79</v>
      </c>
      <c r="K351" t="s">
        <v>1445</v>
      </c>
      <c r="O351" t="str">
        <f t="shared" si="5"/>
        <v>UnitCheckRecords.Add(new PreferedUnitRecord() { ParameterID = 816, ParameterCode = "cHCH", ConditionID = 8, ConditionCode = "NVT", QuantityID = 2720, QuantityCode = "CONCTTE", UnitID = 79, UnitCode = "ng/l", TestID = 0, TestCode = "Tx" });</v>
      </c>
    </row>
    <row r="352" spans="1:15" x14ac:dyDescent="0.25">
      <c r="A352" s="227">
        <v>849</v>
      </c>
      <c r="B352" s="21" t="str">
        <f>INDEX('Aquo parameters'!$A$1:$H$6130,MATCH($A352,'Aquo parameters'!$E:$E,0),2)</f>
        <v>som a-, b-, c- en d-HCH</v>
      </c>
      <c r="C352" s="21" t="str">
        <f>INDEX('Aquo parameters'!$A$1:$H$6130,MATCH($A352,'Aquo parameters'!$E:$E,0),1)</f>
        <v>sHCH4</v>
      </c>
      <c r="D352" t="str">
        <f>IF(E352 = "dg", "1", IF(E352 = "TEQdg", "5", IF(E352 = "Sndg", "4", IF(E352 = "C10C40dg", "93", "-1"))))</f>
        <v>1</v>
      </c>
      <c r="E352" s="227" t="s">
        <v>39</v>
      </c>
      <c r="F352" s="260" t="str">
        <f>IF(G352 = "CONCTTE", "2720", IF(G352 = "MASSFTE", "2725", ""))</f>
        <v>2725</v>
      </c>
      <c r="G352" t="s">
        <v>38</v>
      </c>
      <c r="I352" s="25"/>
      <c r="J352" t="str">
        <f>IF(K352="mg/kg","58",IF(K352="ug/kg","131",IF(K352="ng/kg","77","--")))</f>
        <v>131</v>
      </c>
      <c r="K352" s="262" t="s">
        <v>51</v>
      </c>
      <c r="O352" t="str">
        <f t="shared" si="5"/>
        <v>UnitCheckRecords.Add(new PreferedUnitRecord() { ParameterID = 849, ParameterCode = "sHCH4", ConditionID = 1, ConditionCode = "dg", QuantityID = 2725, QuantityCode = "MASSFTE", UnitID = 131, UnitCode = "ug/kg", TestID = 0, TestCode = "Tx" });</v>
      </c>
    </row>
    <row r="353" spans="1:15" x14ac:dyDescent="0.25">
      <c r="A353">
        <v>849</v>
      </c>
      <c r="B353" s="21" t="str">
        <f>INDEX('Aquo parameters'!$A$1:$H$6130,MATCH($A353,'Aquo parameters'!$E:$E,0),2)</f>
        <v>som a-, b-, c- en d-HCH</v>
      </c>
      <c r="C353" s="21" t="str">
        <f>INDEX('Aquo parameters'!$A$1:$H$6130,MATCH($A353,'Aquo parameters'!$E:$E,0),1)</f>
        <v>sHCH4</v>
      </c>
      <c r="D353">
        <v>8</v>
      </c>
      <c r="E353" t="s">
        <v>1315</v>
      </c>
      <c r="F353">
        <v>2720</v>
      </c>
      <c r="G353" t="s">
        <v>1672</v>
      </c>
      <c r="I353" s="25"/>
      <c r="J353">
        <v>79</v>
      </c>
      <c r="K353" t="s">
        <v>1445</v>
      </c>
      <c r="O353" t="str">
        <f t="shared" si="5"/>
        <v>UnitCheckRecords.Add(new PreferedUnitRecord() { ParameterID = 849, ParameterCode = "sHCH4", ConditionID = 8, ConditionCode = "NVT", QuantityID = 2720, QuantityCode = "CONCTTE", UnitID = 79, UnitCode = "ng/l", TestID = 0, TestCode = "Tx" });</v>
      </c>
    </row>
    <row r="354" spans="1:15" x14ac:dyDescent="0.25">
      <c r="A354" s="21">
        <v>853</v>
      </c>
      <c r="B354" s="21" t="str">
        <f>INDEX('Aquo parameters'!$A$1:$H$6130,MATCH($A354,'Aquo parameters'!$E:$E,0),2)</f>
        <v>heptachloor</v>
      </c>
      <c r="C354" s="21" t="str">
        <f>INDEX('Aquo parameters'!$A$1:$H$6130,MATCH($A354,'Aquo parameters'!$E:$E,0),1)</f>
        <v>HpCl</v>
      </c>
      <c r="D354" t="str">
        <f>IF(E354 = "dg", "1", IF(E354 = "TEQdg", "5", IF(E354 = "Sndg", "4", IF(E354 = "C10C40dg", "93", "-1"))))</f>
        <v>1</v>
      </c>
      <c r="E354" s="21" t="s">
        <v>39</v>
      </c>
      <c r="F354" s="260" t="str">
        <f>IF(G354 = "CONCTTE", "2720", IF(G354 = "MASSFTE", "2725", ""))</f>
        <v>2725</v>
      </c>
      <c r="G354" t="s">
        <v>38</v>
      </c>
      <c r="I354" s="25"/>
      <c r="J354" t="str">
        <f>IF(K354="mg/kg","58",IF(K354="ug/kg","131",IF(K354="ng/kg","77","--")))</f>
        <v>131</v>
      </c>
      <c r="K354" s="25" t="s">
        <v>51</v>
      </c>
      <c r="O354" t="str">
        <f t="shared" si="5"/>
        <v>UnitCheckRecords.Add(new PreferedUnitRecord() { ParameterID = 853, ParameterCode = "HpCl", ConditionID = 1, ConditionCode = "dg", QuantityID = 2725, QuantityCode = "MASSFTE", UnitID = 131, UnitCode = "ug/kg", TestID = 0, TestCode = "Tx" });</v>
      </c>
    </row>
    <row r="355" spans="1:15" x14ac:dyDescent="0.25">
      <c r="A355">
        <v>853</v>
      </c>
      <c r="B355" s="21" t="str">
        <f>INDEX('Aquo parameters'!$A$1:$H$6130,MATCH($A355,'Aquo parameters'!$E:$E,0),2)</f>
        <v>heptachloor</v>
      </c>
      <c r="C355" s="21" t="str">
        <f>INDEX('Aquo parameters'!$A$1:$H$6130,MATCH($A355,'Aquo parameters'!$E:$E,0),1)</f>
        <v>HpCl</v>
      </c>
      <c r="D355">
        <v>8</v>
      </c>
      <c r="E355" t="s">
        <v>1315</v>
      </c>
      <c r="F355">
        <v>2720</v>
      </c>
      <c r="G355" t="s">
        <v>1672</v>
      </c>
      <c r="I355" s="25"/>
      <c r="J355">
        <v>14</v>
      </c>
      <c r="K355" t="s">
        <v>1441</v>
      </c>
      <c r="O355" t="str">
        <f t="shared" si="5"/>
        <v>UnitCheckRecords.Add(new PreferedUnitRecord() { ParameterID = 853, ParameterCode = "HpCl", ConditionID = 8, ConditionCode = "NVT", QuantityID = 2720, QuantityCode = "CONCTTE", UnitID = 14, UnitCode = "ug/l", TestID = 0, TestCode = "Tx" });</v>
      </c>
    </row>
    <row r="356" spans="1:15" x14ac:dyDescent="0.25">
      <c r="A356" s="21">
        <v>857</v>
      </c>
      <c r="B356" s="21" t="str">
        <f>INDEX('Aquo parameters'!$A$1:$H$6130,MATCH($A356,'Aquo parameters'!$E:$E,0),2)</f>
        <v>som heptachloorepoxide (som cis- en trans-)</v>
      </c>
      <c r="C356" s="21" t="str">
        <f>INDEX('Aquo parameters'!$A$1:$H$6130,MATCH($A356,'Aquo parameters'!$E:$E,0),1)</f>
        <v>sHpClepO</v>
      </c>
      <c r="D356" t="str">
        <f>IF(E356 = "dg", "1", IF(E356 = "TEQdg", "5", IF(E356 = "Sndg", "4", IF(E356 = "C10C40dg", "93", "-1"))))</f>
        <v>1</v>
      </c>
      <c r="E356" s="21" t="s">
        <v>39</v>
      </c>
      <c r="F356" s="260" t="str">
        <f>IF(G356 = "CONCTTE", "2720", IF(G356 = "MASSFTE", "2725", ""))</f>
        <v>2725</v>
      </c>
      <c r="G356" t="s">
        <v>38</v>
      </c>
      <c r="I356" s="25"/>
      <c r="J356" t="str">
        <f>IF(K356="mg/kg","58",IF(K356="ug/kg","131",IF(K356="ng/kg","77","--")))</f>
        <v>131</v>
      </c>
      <c r="K356" s="25" t="s">
        <v>51</v>
      </c>
      <c r="O356" t="str">
        <f t="shared" si="5"/>
        <v>UnitCheckRecords.Add(new PreferedUnitRecord() { ParameterID = 857, ParameterCode = "sHpClepO", ConditionID = 1, ConditionCode = "dg", QuantityID = 2725, QuantityCode = "MASSFTE", UnitID = 131, UnitCode = "ug/kg", TestID = 0, TestCode = "Tx" });</v>
      </c>
    </row>
    <row r="357" spans="1:15" x14ac:dyDescent="0.25">
      <c r="A357">
        <v>857</v>
      </c>
      <c r="B357" s="21" t="str">
        <f>INDEX('Aquo parameters'!$A$1:$H$6130,MATCH($A357,'Aquo parameters'!$E:$E,0),2)</f>
        <v>som heptachloorepoxide (som cis- en trans-)</v>
      </c>
      <c r="C357" s="21" t="str">
        <f>INDEX('Aquo parameters'!$A$1:$H$6130,MATCH($A357,'Aquo parameters'!$E:$E,0),1)</f>
        <v>sHpClepO</v>
      </c>
      <c r="D357">
        <v>8</v>
      </c>
      <c r="E357" t="s">
        <v>1315</v>
      </c>
      <c r="F357">
        <v>2720</v>
      </c>
      <c r="G357" t="s">
        <v>1672</v>
      </c>
      <c r="I357" s="25"/>
      <c r="J357">
        <v>14</v>
      </c>
      <c r="K357" t="s">
        <v>1441</v>
      </c>
      <c r="O357" t="str">
        <f t="shared" si="5"/>
        <v>UnitCheckRecords.Add(new PreferedUnitRecord() { ParameterID = 857, ParameterCode = "sHpClepO", ConditionID = 8, ConditionCode = "NVT", QuantityID = 2720, QuantityCode = "CONCTTE", UnitID = 14, UnitCode = "ug/l", TestID = 0, TestCode = "Tx" });</v>
      </c>
    </row>
    <row r="358" spans="1:15" x14ac:dyDescent="0.25">
      <c r="A358" s="21">
        <v>861</v>
      </c>
      <c r="B358" s="21" t="str">
        <f>INDEX('Aquo parameters'!$A$1:$H$6130,MATCH($A358,'Aquo parameters'!$E:$E,0),2)</f>
        <v>hexachloorbenzeen</v>
      </c>
      <c r="C358" s="21" t="str">
        <f>INDEX('Aquo parameters'!$A$1:$H$6130,MATCH($A358,'Aquo parameters'!$E:$E,0),1)</f>
        <v>HCB</v>
      </c>
      <c r="D358" t="str">
        <f>IF(E358 = "dg", "1", IF(E358 = "TEQdg", "5", IF(E358 = "Sndg", "4", IF(E358 = "C10C40dg", "93", "-1"))))</f>
        <v>1</v>
      </c>
      <c r="E358" s="21" t="s">
        <v>39</v>
      </c>
      <c r="F358" s="260" t="str">
        <f>IF(G358 = "CONCTTE", "2720", IF(G358 = "MASSFTE", "2725", ""))</f>
        <v>2725</v>
      </c>
      <c r="G358" t="s">
        <v>38</v>
      </c>
      <c r="I358" s="25"/>
      <c r="J358" t="str">
        <f>IF(K358="mg/kg","58",IF(K358="ug/kg","131",IF(K358="ng/kg","77","--")))</f>
        <v>131</v>
      </c>
      <c r="K358" s="25" t="s">
        <v>51</v>
      </c>
      <c r="O358" t="str">
        <f t="shared" si="5"/>
        <v>UnitCheckRecords.Add(new PreferedUnitRecord() { ParameterID = 861, ParameterCode = "HCB", ConditionID = 1, ConditionCode = "dg", QuantityID = 2725, QuantityCode = "MASSFTE", UnitID = 131, UnitCode = "ug/kg", TestID = 0, TestCode = "Tx" });</v>
      </c>
    </row>
    <row r="359" spans="1:15" x14ac:dyDescent="0.25">
      <c r="A359">
        <v>861</v>
      </c>
      <c r="B359" s="21" t="str">
        <f>INDEX('Aquo parameters'!$A$1:$H$6130,MATCH($A359,'Aquo parameters'!$E:$E,0),2)</f>
        <v>hexachloorbenzeen</v>
      </c>
      <c r="C359" s="21" t="str">
        <f>INDEX('Aquo parameters'!$A$1:$H$6130,MATCH($A359,'Aquo parameters'!$E:$E,0),1)</f>
        <v>HCB</v>
      </c>
      <c r="D359">
        <v>8</v>
      </c>
      <c r="E359" t="s">
        <v>1315</v>
      </c>
      <c r="F359">
        <v>2720</v>
      </c>
      <c r="G359" t="s">
        <v>1672</v>
      </c>
      <c r="I359" s="25"/>
      <c r="J359">
        <v>79</v>
      </c>
      <c r="K359" t="s">
        <v>1445</v>
      </c>
      <c r="O359" t="str">
        <f t="shared" si="5"/>
        <v>UnitCheckRecords.Add(new PreferedUnitRecord() { ParameterID = 861, ParameterCode = "HCB", ConditionID = 8, ConditionCode = "NVT", QuantityID = 2720, QuantityCode = "CONCTTE", UnitID = 79, UnitCode = "ng/l", TestID = 0, TestCode = "Tx" });</v>
      </c>
    </row>
    <row r="360" spans="1:15" x14ac:dyDescent="0.25">
      <c r="A360">
        <v>875</v>
      </c>
      <c r="B360" s="21" t="str">
        <f>INDEX('Aquo parameters'!$A$1:$H$6130,MATCH($A360,'Aquo parameters'!$E:$E,0),2)</f>
        <v>1,4-dihydroxybenzeen</v>
      </c>
      <c r="C360" s="21" t="str">
        <f>INDEX('Aquo parameters'!$A$1:$H$6130,MATCH($A360,'Aquo parameters'!$E:$E,0),1)</f>
        <v>14DHOxBen</v>
      </c>
      <c r="D360">
        <v>8</v>
      </c>
      <c r="E360" t="s">
        <v>1315</v>
      </c>
      <c r="F360">
        <v>2720</v>
      </c>
      <c r="G360" t="s">
        <v>1672</v>
      </c>
      <c r="I360" s="25"/>
      <c r="J360">
        <v>14</v>
      </c>
      <c r="K360" t="s">
        <v>1441</v>
      </c>
      <c r="O360" t="str">
        <f t="shared" si="5"/>
        <v>UnitCheckRecords.Add(new PreferedUnitRecord() { ParameterID = 875, ParameterCode = "14DHOxBen", ConditionID = 8, ConditionCode = "NVT", QuantityID = 2720, QuantityCode = "CONCTTE", UnitID = 14, UnitCode = "ug/l", TestID = 0, TestCode = "Tx" });</v>
      </c>
    </row>
    <row r="361" spans="1:15" x14ac:dyDescent="0.25">
      <c r="A361" s="25">
        <v>882</v>
      </c>
      <c r="B361" s="21" t="str">
        <f>INDEX('Aquo parameters'!$A$1:$H$6130,MATCH($A361,'Aquo parameters'!$E:$E,0),2)</f>
        <v>indeno(1,2,3-cd)pyreen</v>
      </c>
      <c r="C361" s="21" t="str">
        <f>INDEX('Aquo parameters'!$A$1:$H$6130,MATCH($A361,'Aquo parameters'!$E:$E,0),1)</f>
        <v>InP</v>
      </c>
      <c r="D361" t="str">
        <f>IF(E361 = "dg", "1", IF(E361 = "TEQdg", "5", IF(E361 = "Sndg", "4", IF(E361 = "C10C40dg", "93", "-1"))))</f>
        <v>1</v>
      </c>
      <c r="E361" s="25" t="s">
        <v>39</v>
      </c>
      <c r="F361" s="260" t="str">
        <f>IF(G361 = "CONCTTE", "2720", IF(G361 = "MASSFTE", "2725", ""))</f>
        <v>2725</v>
      </c>
      <c r="G361" t="s">
        <v>38</v>
      </c>
      <c r="I361" s="25"/>
      <c r="J361" t="str">
        <f>IF(K361="mg/kg","58",IF(K361="ug/kg","131",IF(K361="ng/kg","77","--")))</f>
        <v>58</v>
      </c>
      <c r="K361" s="25" t="s">
        <v>40</v>
      </c>
      <c r="O361" t="str">
        <f t="shared" si="5"/>
        <v>UnitCheckRecords.Add(new PreferedUnitRecord() { ParameterID = 882, ParameterCode = "InP", ConditionID = 1, ConditionCode = "dg", QuantityID = 2725, QuantityCode = "MASSFTE", UnitID = 58, UnitCode = "mg/kg", TestID = 0, TestCode = "Tx" });</v>
      </c>
    </row>
    <row r="362" spans="1:15" x14ac:dyDescent="0.25">
      <c r="A362">
        <v>882</v>
      </c>
      <c r="B362" s="21" t="str">
        <f>INDEX('Aquo parameters'!$A$1:$H$6130,MATCH($A362,'Aquo parameters'!$E:$E,0),2)</f>
        <v>indeno(1,2,3-cd)pyreen</v>
      </c>
      <c r="C362" s="21" t="str">
        <f>INDEX('Aquo parameters'!$A$1:$H$6130,MATCH($A362,'Aquo parameters'!$E:$E,0),1)</f>
        <v>InP</v>
      </c>
      <c r="D362">
        <v>8</v>
      </c>
      <c r="E362" t="s">
        <v>1315</v>
      </c>
      <c r="F362">
        <v>2720</v>
      </c>
      <c r="G362" t="s">
        <v>1672</v>
      </c>
      <c r="I362" s="25"/>
      <c r="J362">
        <v>14</v>
      </c>
      <c r="K362" t="s">
        <v>1441</v>
      </c>
      <c r="O362" t="str">
        <f t="shared" si="5"/>
        <v>UnitCheckRecords.Add(new PreferedUnitRecord() { ParameterID = 882, ParameterCode = "InP", ConditionID = 8, ConditionCode = "NVT", QuantityID = 2720, QuantityCode = "CONCTTE", UnitID = 14, UnitCode = "ug/l", TestID = 0, TestCode = "Tx" });</v>
      </c>
    </row>
    <row r="363" spans="1:15" x14ac:dyDescent="0.25">
      <c r="A363" s="21">
        <v>903</v>
      </c>
      <c r="B363" s="21" t="str">
        <f>INDEX('Aquo parameters'!$A$1:$H$6130,MATCH($A363,'Aquo parameters'!$E:$E,0),2)</f>
        <v>cumeen</v>
      </c>
      <c r="C363" s="21" t="str">
        <f>INDEX('Aquo parameters'!$A$1:$H$6130,MATCH($A363,'Aquo parameters'!$E:$E,0),1)</f>
        <v>cumn</v>
      </c>
      <c r="D363" t="str">
        <f>IF(E363 = "dg", "1", IF(E363 = "TEQdg", "5", IF(E363 = "Sndg", "4", IF(E363 = "C10C40dg", "93", "-1"))))</f>
        <v>1</v>
      </c>
      <c r="E363" s="21" t="s">
        <v>39</v>
      </c>
      <c r="F363" s="260" t="str">
        <f>IF(G363 = "CONCTTE", "2720", IF(G363 = "MASSFTE", "2725", ""))</f>
        <v>2725</v>
      </c>
      <c r="G363" t="s">
        <v>38</v>
      </c>
      <c r="I363" s="25"/>
      <c r="J363" t="str">
        <f>IF(K363="mg/kg","58",IF(K363="ug/kg","131",IF(K363="ng/kg","77","--")))</f>
        <v>58</v>
      </c>
      <c r="K363" s="25" t="s">
        <v>40</v>
      </c>
      <c r="O363" t="str">
        <f t="shared" si="5"/>
        <v>UnitCheckRecords.Add(new PreferedUnitRecord() { ParameterID = 903, ParameterCode = "cumn", ConditionID = 1, ConditionCode = "dg", QuantityID = 2725, QuantityCode = "MASSFTE", UnitID = 58, UnitCode = "mg/kg", TestID = 0, TestCode = "Tx" });</v>
      </c>
    </row>
    <row r="364" spans="1:15" x14ac:dyDescent="0.25">
      <c r="A364">
        <v>903</v>
      </c>
      <c r="B364" s="21" t="str">
        <f>INDEX('Aquo parameters'!$A$1:$H$6130,MATCH($A364,'Aquo parameters'!$E:$E,0),2)</f>
        <v>cumeen</v>
      </c>
      <c r="C364" s="21" t="str">
        <f>INDEX('Aquo parameters'!$A$1:$H$6130,MATCH($A364,'Aquo parameters'!$E:$E,0),1)</f>
        <v>cumn</v>
      </c>
      <c r="D364">
        <v>8</v>
      </c>
      <c r="E364" t="s">
        <v>1315</v>
      </c>
      <c r="F364">
        <v>2720</v>
      </c>
      <c r="G364" t="s">
        <v>1672</v>
      </c>
      <c r="I364" s="25"/>
      <c r="J364">
        <v>14</v>
      </c>
      <c r="K364" t="s">
        <v>1441</v>
      </c>
      <c r="O364" t="str">
        <f t="shared" si="5"/>
        <v>UnitCheckRecords.Add(new PreferedUnitRecord() { ParameterID = 903, ParameterCode = "cumn", ConditionID = 8, ConditionCode = "NVT", QuantityID = 2720, QuantityCode = "CONCTTE", UnitID = 14, UnitCode = "ug/l", TestID = 0, TestCode = "Tx" });</v>
      </c>
    </row>
    <row r="365" spans="1:15" x14ac:dyDescent="0.25">
      <c r="A365" s="227">
        <v>907</v>
      </c>
      <c r="B365" s="21" t="str">
        <f>INDEX('Aquo parameters'!$A$1:$H$6130,MATCH($A365,'Aquo parameters'!$E:$E,0),2)</f>
        <v>isodrin</v>
      </c>
      <c r="C365" s="21" t="str">
        <f>INDEX('Aquo parameters'!$A$1:$H$6130,MATCH($A365,'Aquo parameters'!$E:$E,0),1)</f>
        <v>idn</v>
      </c>
      <c r="D365" t="str">
        <f>IF(E365 = "dg", "1", IF(E365 = "TEQdg", "5", IF(E365 = "Sndg", "4", IF(E365 = "C10C40dg", "93", "-1"))))</f>
        <v>1</v>
      </c>
      <c r="E365" s="227" t="s">
        <v>39</v>
      </c>
      <c r="F365" s="260" t="str">
        <f>IF(G365 = "CONCTTE", "2720", IF(G365 = "MASSFTE", "2725", ""))</f>
        <v>2725</v>
      </c>
      <c r="G365" t="s">
        <v>38</v>
      </c>
      <c r="I365" s="25"/>
      <c r="J365" t="str">
        <f>IF(K365="mg/kg","58",IF(K365="ug/kg","131",IF(K365="ng/kg","77","--")))</f>
        <v>131</v>
      </c>
      <c r="K365" s="262" t="s">
        <v>51</v>
      </c>
      <c r="O365" t="str">
        <f t="shared" si="5"/>
        <v>UnitCheckRecords.Add(new PreferedUnitRecord() { ParameterID = 907, ParameterCode = "idn", ConditionID = 1, ConditionCode = "dg", QuantityID = 2725, QuantityCode = "MASSFTE", UnitID = 131, UnitCode = "ug/kg", TestID = 0, TestCode = "Tx" });</v>
      </c>
    </row>
    <row r="366" spans="1:15" x14ac:dyDescent="0.25">
      <c r="A366" s="21">
        <v>971</v>
      </c>
      <c r="B366" s="21" t="str">
        <f>INDEX('Aquo parameters'!$A$1:$H$6130,MATCH($A366,'Aquo parameters'!$E:$E,0),2)</f>
        <v>koper</v>
      </c>
      <c r="C366" s="21" t="str">
        <f>INDEX('Aquo parameters'!$A$1:$H$6130,MATCH($A366,'Aquo parameters'!$E:$E,0),1)</f>
        <v>Cu</v>
      </c>
      <c r="D366" t="str">
        <f>IF(E366 = "dg", "1", IF(E366 = "TEQdg", "5", IF(E366 = "Sndg", "4", IF(E366 = "C10C40dg", "93", "-1"))))</f>
        <v>1</v>
      </c>
      <c r="E366" s="21" t="s">
        <v>39</v>
      </c>
      <c r="F366" s="260" t="str">
        <f>IF(G366 = "CONCTTE", "2720", IF(G366 = "MASSFTE", "2725", ""))</f>
        <v>2725</v>
      </c>
      <c r="G366" t="s">
        <v>38</v>
      </c>
      <c r="I366" s="25"/>
      <c r="J366" t="str">
        <f>IF(K366="mg/kg","58",IF(K366="ug/kg","131",IF(K366="ng/kg","77","--")))</f>
        <v>58</v>
      </c>
      <c r="K366" s="21" t="s">
        <v>40</v>
      </c>
      <c r="O366" t="str">
        <f t="shared" si="5"/>
        <v>UnitCheckRecords.Add(new PreferedUnitRecord() { ParameterID = 971, ParameterCode = "Cu", ConditionID = 1, ConditionCode = "dg", QuantityID = 2725, QuantityCode = "MASSFTE", UnitID = 58, UnitCode = "mg/kg", TestID = 0, TestCode = "Tx" });</v>
      </c>
    </row>
    <row r="367" spans="1:15" x14ac:dyDescent="0.25">
      <c r="A367">
        <v>971</v>
      </c>
      <c r="B367" s="21" t="str">
        <f>INDEX('Aquo parameters'!$A$1:$H$6130,MATCH($A367,'Aquo parameters'!$E:$E,0),2)</f>
        <v>koper</v>
      </c>
      <c r="C367" s="21" t="str">
        <f>INDEX('Aquo parameters'!$A$1:$H$6130,MATCH($A367,'Aquo parameters'!$E:$E,0),1)</f>
        <v>Cu</v>
      </c>
      <c r="D367">
        <v>9</v>
      </c>
      <c r="E367" t="s">
        <v>1444</v>
      </c>
      <c r="F367">
        <v>2720</v>
      </c>
      <c r="G367" t="s">
        <v>1672</v>
      </c>
      <c r="I367" s="25"/>
      <c r="J367">
        <v>14</v>
      </c>
      <c r="K367" t="s">
        <v>1441</v>
      </c>
      <c r="O367" t="str">
        <f t="shared" si="5"/>
        <v>UnitCheckRecords.Add(new PreferedUnitRecord() { ParameterID = 971, ParameterCode = "Cu", ConditionID = 9, ConditionCode = "nf", QuantityID = 2720, QuantityCode = "CONCTTE", UnitID = 14, UnitCode = "ug/l", TestID = 0, TestCode = "Tx" });</v>
      </c>
    </row>
    <row r="368" spans="1:15" x14ac:dyDescent="0.25">
      <c r="A368" s="20">
        <v>971</v>
      </c>
      <c r="B368" s="21" t="str">
        <f>INDEX('Aquo parameters'!$A$1:$H$6130,MATCH($A368,'Aquo parameters'!$E:$E,0),2)</f>
        <v>koper</v>
      </c>
      <c r="C368" s="21" t="str">
        <f>INDEX('Aquo parameters'!$A$1:$H$6130,MATCH($A368,'Aquo parameters'!$E:$E,0),1)</f>
        <v>Cu</v>
      </c>
      <c r="D368">
        <v>453</v>
      </c>
      <c r="E368" s="290" t="s">
        <v>1485</v>
      </c>
      <c r="F368">
        <v>5025</v>
      </c>
      <c r="G368" t="s">
        <v>1673</v>
      </c>
      <c r="I368" s="25"/>
      <c r="J368">
        <v>58</v>
      </c>
      <c r="K368" s="290" t="s">
        <v>40</v>
      </c>
      <c r="O368" t="str">
        <f t="shared" si="5"/>
        <v>UnitCheckRecords.Add(new PreferedUnitRecord() { ParameterID = 971, ParameterCode = "Cu", ConditionID = 453, ConditionCode = "LS-10dg", QuantityID = 5025, QuantityCode = "UITLGG", UnitID = 58, UnitCode = "mg/kg", TestID = 0, TestCode = "Tx" });</v>
      </c>
    </row>
    <row r="369" spans="1:15" x14ac:dyDescent="0.25">
      <c r="A369" s="20">
        <v>971</v>
      </c>
      <c r="B369" s="21" t="str">
        <f>INDEX('Aquo parameters'!$A$1:$H$6130,MATCH($A369,'Aquo parameters'!$E:$E,0),2)</f>
        <v>koper</v>
      </c>
      <c r="C369" s="21" t="str">
        <f>INDEX('Aquo parameters'!$A$1:$H$6130,MATCH($A369,'Aquo parameters'!$E:$E,0),1)</f>
        <v>Cu</v>
      </c>
      <c r="D369">
        <v>454</v>
      </c>
      <c r="E369" s="291" t="s">
        <v>1479</v>
      </c>
      <c r="F369">
        <v>5025</v>
      </c>
      <c r="G369" t="s">
        <v>1673</v>
      </c>
      <c r="I369" s="25"/>
      <c r="J369">
        <v>14</v>
      </c>
      <c r="K369" s="292" t="s">
        <v>1441</v>
      </c>
      <c r="O369" t="str">
        <f t="shared" si="5"/>
        <v>UnitCheckRecords.Add(new PreferedUnitRecord() { ParameterID = 971, ParameterCode = "Cu", ConditionID = 454, ConditionCode = "LS-10nf", QuantityID = 5025, QuantityCode = "UITLGG", UnitID = 14, UnitCode = "ug/l", TestID = 0, TestCode = "Tx" });</v>
      </c>
    </row>
    <row r="370" spans="1:15" x14ac:dyDescent="0.25">
      <c r="A370" s="20">
        <v>971</v>
      </c>
      <c r="B370" s="21" t="str">
        <f>INDEX('Aquo parameters'!$A$1:$H$6130,MATCH($A370,'Aquo parameters'!$E:$E,0),2)</f>
        <v>koper</v>
      </c>
      <c r="C370" s="21" t="str">
        <f>INDEX('Aquo parameters'!$A$1:$H$6130,MATCH($A370,'Aquo parameters'!$E:$E,0),1)</f>
        <v>Cu</v>
      </c>
      <c r="D370">
        <v>453</v>
      </c>
      <c r="E370" s="290" t="s">
        <v>1485</v>
      </c>
      <c r="F370">
        <v>5025</v>
      </c>
      <c r="G370" t="s">
        <v>1673</v>
      </c>
      <c r="I370" s="25"/>
      <c r="J370">
        <v>276</v>
      </c>
      <c r="K370" s="25" t="s">
        <v>1674</v>
      </c>
      <c r="O370" t="str">
        <f t="shared" si="5"/>
        <v>UnitCheckRecords.Add(new PreferedUnitRecord() { ParameterID = 971, ParameterCode = "Cu", ConditionID = 453, ConditionCode = "LS-10dg", QuantityID = 5025, QuantityCode = "UITLGG", UnitID = 276, UnitCode = "mg/m2", TestID = 0, TestCode = "Tx" });</v>
      </c>
    </row>
    <row r="371" spans="1:15" x14ac:dyDescent="0.25">
      <c r="A371" s="21">
        <v>1097</v>
      </c>
      <c r="B371" s="21" t="str">
        <f>INDEX('Aquo parameters'!$A$1:$H$6130,MATCH($A371,'Aquo parameters'!$E:$E,0),2)</f>
        <v>kwik</v>
      </c>
      <c r="C371" s="21" t="str">
        <f>INDEX('Aquo parameters'!$A$1:$H$6130,MATCH($A371,'Aquo parameters'!$E:$E,0),1)</f>
        <v>Hg</v>
      </c>
      <c r="D371" t="str">
        <f>IF(E371 = "dg", "1", IF(E371 = "TEQdg", "5", IF(E371 = "Sndg", "4", IF(E371 = "C10C40dg", "93", "-1"))))</f>
        <v>1</v>
      </c>
      <c r="E371" s="21" t="s">
        <v>39</v>
      </c>
      <c r="F371" s="260" t="str">
        <f>IF(G371 = "CONCTTE", "2720", IF(G371 = "MASSFTE", "2725", ""))</f>
        <v>2725</v>
      </c>
      <c r="G371" t="s">
        <v>38</v>
      </c>
      <c r="I371" s="25"/>
      <c r="J371" t="str">
        <f>IF(K371="mg/kg","58",IF(K371="ug/kg","131",IF(K371="ng/kg","77","--")))</f>
        <v>58</v>
      </c>
      <c r="K371" s="21" t="s">
        <v>40</v>
      </c>
      <c r="O371" t="str">
        <f t="shared" si="5"/>
        <v>UnitCheckRecords.Add(new PreferedUnitRecord() { ParameterID = 1097, ParameterCode = "Hg", ConditionID = 1, ConditionCode = "dg", QuantityID = 2725, QuantityCode = "MASSFTE", UnitID = 58, UnitCode = "mg/kg", TestID = 0, TestCode = "Tx" });</v>
      </c>
    </row>
    <row r="372" spans="1:15" x14ac:dyDescent="0.25">
      <c r="A372">
        <v>1097</v>
      </c>
      <c r="B372" s="21" t="str">
        <f>INDEX('Aquo parameters'!$A$1:$H$6130,MATCH($A372,'Aquo parameters'!$E:$E,0),2)</f>
        <v>kwik</v>
      </c>
      <c r="C372" s="21" t="str">
        <f>INDEX('Aquo parameters'!$A$1:$H$6130,MATCH($A372,'Aquo parameters'!$E:$E,0),1)</f>
        <v>Hg</v>
      </c>
      <c r="D372">
        <v>9</v>
      </c>
      <c r="E372" t="s">
        <v>1444</v>
      </c>
      <c r="F372">
        <v>2720</v>
      </c>
      <c r="G372" t="s">
        <v>1672</v>
      </c>
      <c r="I372" s="25"/>
      <c r="J372">
        <v>14</v>
      </c>
      <c r="K372" t="s">
        <v>1441</v>
      </c>
      <c r="O372" t="str">
        <f t="shared" si="5"/>
        <v>UnitCheckRecords.Add(new PreferedUnitRecord() { ParameterID = 1097, ParameterCode = "Hg", ConditionID = 9, ConditionCode = "nf", QuantityID = 2720, QuantityCode = "CONCTTE", UnitID = 14, UnitCode = "ug/l", TestID = 0, TestCode = "Tx" });</v>
      </c>
    </row>
    <row r="373" spans="1:15" x14ac:dyDescent="0.25">
      <c r="A373" s="20">
        <v>1097</v>
      </c>
      <c r="B373" s="21" t="str">
        <f>INDEX('Aquo parameters'!$A$1:$H$6130,MATCH($A373,'Aquo parameters'!$E:$E,0),2)</f>
        <v>kwik</v>
      </c>
      <c r="C373" s="21" t="str">
        <f>INDEX('Aquo parameters'!$A$1:$H$6130,MATCH($A373,'Aquo parameters'!$E:$E,0),1)</f>
        <v>Hg</v>
      </c>
      <c r="D373">
        <v>453</v>
      </c>
      <c r="E373" s="290" t="s">
        <v>1485</v>
      </c>
      <c r="F373">
        <v>5025</v>
      </c>
      <c r="G373" t="s">
        <v>1673</v>
      </c>
      <c r="I373" s="25"/>
      <c r="J373">
        <v>58</v>
      </c>
      <c r="K373" s="290" t="s">
        <v>40</v>
      </c>
      <c r="O373" t="str">
        <f t="shared" si="5"/>
        <v>UnitCheckRecords.Add(new PreferedUnitRecord() { ParameterID = 1097, ParameterCode = "Hg", ConditionID = 453, ConditionCode = "LS-10dg", QuantityID = 5025, QuantityCode = "UITLGG", UnitID = 58, UnitCode = "mg/kg", TestID = 0, TestCode = "Tx" });</v>
      </c>
    </row>
    <row r="374" spans="1:15" x14ac:dyDescent="0.25">
      <c r="A374" s="20">
        <v>1097</v>
      </c>
      <c r="B374" s="21" t="str">
        <f>INDEX('Aquo parameters'!$A$1:$H$6130,MATCH($A374,'Aquo parameters'!$E:$E,0),2)</f>
        <v>kwik</v>
      </c>
      <c r="C374" s="21" t="str">
        <f>INDEX('Aquo parameters'!$A$1:$H$6130,MATCH($A374,'Aquo parameters'!$E:$E,0),1)</f>
        <v>Hg</v>
      </c>
      <c r="D374">
        <v>454</v>
      </c>
      <c r="E374" s="291" t="s">
        <v>1479</v>
      </c>
      <c r="F374">
        <v>5025</v>
      </c>
      <c r="G374" t="s">
        <v>1673</v>
      </c>
      <c r="I374" s="25"/>
      <c r="J374">
        <v>14</v>
      </c>
      <c r="K374" s="292" t="s">
        <v>1441</v>
      </c>
      <c r="O374" t="str">
        <f t="shared" si="5"/>
        <v>UnitCheckRecords.Add(new PreferedUnitRecord() { ParameterID = 1097, ParameterCode = "Hg", ConditionID = 454, ConditionCode = "LS-10nf", QuantityID = 5025, QuantityCode = "UITLGG", UnitID = 14, UnitCode = "ug/l", TestID = 0, TestCode = "Tx" });</v>
      </c>
    </row>
    <row r="375" spans="1:15" x14ac:dyDescent="0.25">
      <c r="A375" s="20">
        <v>1097</v>
      </c>
      <c r="B375" s="21" t="str">
        <f>INDEX('Aquo parameters'!$A$1:$H$6130,MATCH($A375,'Aquo parameters'!$E:$E,0),2)</f>
        <v>kwik</v>
      </c>
      <c r="C375" s="21" t="str">
        <f>INDEX('Aquo parameters'!$A$1:$H$6130,MATCH($A375,'Aquo parameters'!$E:$E,0),1)</f>
        <v>Hg</v>
      </c>
      <c r="D375">
        <v>453</v>
      </c>
      <c r="E375" s="290" t="s">
        <v>1485</v>
      </c>
      <c r="F375">
        <v>5025</v>
      </c>
      <c r="G375" t="s">
        <v>1673</v>
      </c>
      <c r="I375" s="25"/>
      <c r="J375">
        <v>276</v>
      </c>
      <c r="K375" s="25" t="s">
        <v>1674</v>
      </c>
      <c r="O375" t="str">
        <f t="shared" si="5"/>
        <v>UnitCheckRecords.Add(new PreferedUnitRecord() { ParameterID = 1097, ParameterCode = "Hg", ConditionID = 453, ConditionCode = "LS-10dg", QuantityID = 5025, QuantityCode = "UITLGG", UnitID = 276, UnitCode = "mg/m2", TestID = 0, TestCode = "Tx" });</v>
      </c>
    </row>
    <row r="376" spans="1:15" x14ac:dyDescent="0.25">
      <c r="A376" s="21">
        <v>1116</v>
      </c>
      <c r="B376" s="21" t="str">
        <f>INDEX('Aquo parameters'!$A$1:$H$6130,MATCH($A376,'Aquo parameters'!$E:$E,0),2)</f>
        <v>lood</v>
      </c>
      <c r="C376" s="21" t="str">
        <f>INDEX('Aquo parameters'!$A$1:$H$6130,MATCH($A376,'Aquo parameters'!$E:$E,0),1)</f>
        <v>Pb</v>
      </c>
      <c r="D376" t="str">
        <f>IF(E376 = "dg", "1", IF(E376 = "TEQdg", "5", IF(E376 = "Sndg", "4", IF(E376 = "C10C40dg", "93", "-1"))))</f>
        <v>1</v>
      </c>
      <c r="E376" s="21" t="s">
        <v>39</v>
      </c>
      <c r="F376" s="260" t="str">
        <f>IF(G376 = "CONCTTE", "2720", IF(G376 = "MASSFTE", "2725", ""))</f>
        <v>2725</v>
      </c>
      <c r="G376" t="s">
        <v>38</v>
      </c>
      <c r="I376" s="25"/>
      <c r="J376" t="str">
        <f>IF(K376="mg/kg","58",IF(K376="ug/kg","131",IF(K376="ng/kg","77","--")))</f>
        <v>58</v>
      </c>
      <c r="K376" s="21" t="s">
        <v>40</v>
      </c>
      <c r="O376" t="str">
        <f t="shared" si="5"/>
        <v>UnitCheckRecords.Add(new PreferedUnitRecord() { ParameterID = 1116, ParameterCode = "Pb", ConditionID = 1, ConditionCode = "dg", QuantityID = 2725, QuantityCode = "MASSFTE", UnitID = 58, UnitCode = "mg/kg", TestID = 0, TestCode = "Tx" });</v>
      </c>
    </row>
    <row r="377" spans="1:15" x14ac:dyDescent="0.25">
      <c r="A377">
        <v>1116</v>
      </c>
      <c r="B377" s="21" t="str">
        <f>INDEX('Aquo parameters'!$A$1:$H$6130,MATCH($A377,'Aquo parameters'!$E:$E,0),2)</f>
        <v>lood</v>
      </c>
      <c r="C377" s="21" t="str">
        <f>INDEX('Aquo parameters'!$A$1:$H$6130,MATCH($A377,'Aquo parameters'!$E:$E,0),1)</f>
        <v>Pb</v>
      </c>
      <c r="D377">
        <v>9</v>
      </c>
      <c r="E377" t="s">
        <v>1444</v>
      </c>
      <c r="F377">
        <v>2720</v>
      </c>
      <c r="G377" t="s">
        <v>1672</v>
      </c>
      <c r="I377" s="25"/>
      <c r="J377">
        <v>14</v>
      </c>
      <c r="K377" t="s">
        <v>1441</v>
      </c>
      <c r="O377" t="str">
        <f t="shared" si="5"/>
        <v>UnitCheckRecords.Add(new PreferedUnitRecord() { ParameterID = 1116, ParameterCode = "Pb", ConditionID = 9, ConditionCode = "nf", QuantityID = 2720, QuantityCode = "CONCTTE", UnitID = 14, UnitCode = "ug/l", TestID = 0, TestCode = "Tx" });</v>
      </c>
    </row>
    <row r="378" spans="1:15" x14ac:dyDescent="0.25">
      <c r="A378" s="20">
        <v>1116</v>
      </c>
      <c r="B378" s="21" t="str">
        <f>INDEX('Aquo parameters'!$A$1:$H$6130,MATCH($A378,'Aquo parameters'!$E:$E,0),2)</f>
        <v>lood</v>
      </c>
      <c r="C378" s="21" t="str">
        <f>INDEX('Aquo parameters'!$A$1:$H$6130,MATCH($A378,'Aquo parameters'!$E:$E,0),1)</f>
        <v>Pb</v>
      </c>
      <c r="D378">
        <v>453</v>
      </c>
      <c r="E378" s="290" t="s">
        <v>1485</v>
      </c>
      <c r="F378">
        <v>5025</v>
      </c>
      <c r="G378" t="s">
        <v>1673</v>
      </c>
      <c r="I378" s="25"/>
      <c r="J378">
        <v>58</v>
      </c>
      <c r="K378" s="290" t="s">
        <v>40</v>
      </c>
      <c r="O378" t="str">
        <f t="shared" si="5"/>
        <v>UnitCheckRecords.Add(new PreferedUnitRecord() { ParameterID = 1116, ParameterCode = "Pb", ConditionID = 453, ConditionCode = "LS-10dg", QuantityID = 5025, QuantityCode = "UITLGG", UnitID = 58, UnitCode = "mg/kg", TestID = 0, TestCode = "Tx" });</v>
      </c>
    </row>
    <row r="379" spans="1:15" x14ac:dyDescent="0.25">
      <c r="A379" s="20">
        <v>1116</v>
      </c>
      <c r="B379" s="21" t="str">
        <f>INDEX('Aquo parameters'!$A$1:$H$6130,MATCH($A379,'Aquo parameters'!$E:$E,0),2)</f>
        <v>lood</v>
      </c>
      <c r="C379" s="21" t="str">
        <f>INDEX('Aquo parameters'!$A$1:$H$6130,MATCH($A379,'Aquo parameters'!$E:$E,0),1)</f>
        <v>Pb</v>
      </c>
      <c r="D379">
        <v>454</v>
      </c>
      <c r="E379" s="291" t="s">
        <v>1479</v>
      </c>
      <c r="F379">
        <v>5025</v>
      </c>
      <c r="G379" t="s">
        <v>1673</v>
      </c>
      <c r="I379" s="25"/>
      <c r="J379">
        <v>14</v>
      </c>
      <c r="K379" s="292" t="s">
        <v>1441</v>
      </c>
      <c r="O379" t="str">
        <f t="shared" si="5"/>
        <v>UnitCheckRecords.Add(new PreferedUnitRecord() { ParameterID = 1116, ParameterCode = "Pb", ConditionID = 454, ConditionCode = "LS-10nf", QuantityID = 5025, QuantityCode = "UITLGG", UnitID = 14, UnitCode = "ug/l", TestID = 0, TestCode = "Tx" });</v>
      </c>
    </row>
    <row r="380" spans="1:15" x14ac:dyDescent="0.25">
      <c r="A380" s="20">
        <v>1116</v>
      </c>
      <c r="B380" s="21" t="str">
        <f>INDEX('Aquo parameters'!$A$1:$H$6130,MATCH($A380,'Aquo parameters'!$E:$E,0),2)</f>
        <v>lood</v>
      </c>
      <c r="C380" s="21" t="str">
        <f>INDEX('Aquo parameters'!$A$1:$H$6130,MATCH($A380,'Aquo parameters'!$E:$E,0),1)</f>
        <v>Pb</v>
      </c>
      <c r="D380">
        <v>453</v>
      </c>
      <c r="E380" s="290" t="s">
        <v>1485</v>
      </c>
      <c r="F380">
        <v>5025</v>
      </c>
      <c r="G380" t="s">
        <v>1673</v>
      </c>
      <c r="I380" s="25"/>
      <c r="J380">
        <v>276</v>
      </c>
      <c r="K380" s="25" t="s">
        <v>1674</v>
      </c>
      <c r="O380" t="str">
        <f t="shared" si="5"/>
        <v>UnitCheckRecords.Add(new PreferedUnitRecord() { ParameterID = 1116, ParameterCode = "Pb", ConditionID = 453, ConditionCode = "LS-10dg", QuantityID = 5025, QuantityCode = "UITLGG", UnitID = 276, UnitCode = "mg/m2", TestID = 0, TestCode = "Tx" });</v>
      </c>
    </row>
    <row r="381" spans="1:15" x14ac:dyDescent="0.25">
      <c r="A381" s="25">
        <v>1127</v>
      </c>
      <c r="B381" s="21" t="str">
        <f>INDEX('Aquo parameters'!$A$1:$H$6130,MATCH($A381,'Aquo parameters'!$E:$E,0),2)</f>
        <v>malathion</v>
      </c>
      <c r="C381" s="21" t="str">
        <f>INDEX('Aquo parameters'!$A$1:$H$6130,MATCH($A381,'Aquo parameters'!$E:$E,0),1)</f>
        <v>malton</v>
      </c>
      <c r="D381" t="str">
        <f>IF(E381 = "dg", "1", IF(E381 = "TEQdg", "5", IF(E381 = "Sndg", "4", IF(E381 = "C10C40dg", "93", "-1"))))</f>
        <v>1</v>
      </c>
      <c r="E381" s="25" t="s">
        <v>39</v>
      </c>
      <c r="F381" s="260" t="str">
        <f>IF(G381 = "CONCTTE", "2720", IF(G381 = "MASSFTE", "2725", ""))</f>
        <v>2725</v>
      </c>
      <c r="G381" t="s">
        <v>38</v>
      </c>
      <c r="I381" s="25"/>
      <c r="J381" t="str">
        <f>IF(K381="mg/kg","58",IF(K381="ug/kg","131",IF(K381="ng/kg","77","--")))</f>
        <v>131</v>
      </c>
      <c r="K381" s="25" t="s">
        <v>51</v>
      </c>
      <c r="O381" t="str">
        <f t="shared" si="5"/>
        <v>UnitCheckRecords.Add(new PreferedUnitRecord() { ParameterID = 1127, ParameterCode = "malton", ConditionID = 1, ConditionCode = "dg", QuantityID = 2725, QuantityCode = "MASSFTE", UnitID = 131, UnitCode = "ug/kg", TestID = 0, TestCode = "Tx" });</v>
      </c>
    </row>
    <row r="382" spans="1:15" x14ac:dyDescent="0.25">
      <c r="A382">
        <v>1142</v>
      </c>
      <c r="B382" s="21" t="str">
        <f>INDEX('Aquo parameters'!$A$1:$H$6130,MATCH($A382,'Aquo parameters'!$E:$E,0),2)</f>
        <v>som 3- en 4-chlooraniline</v>
      </c>
      <c r="C382" s="21" t="str">
        <f>INDEX('Aquo parameters'!$A$1:$H$6130,MATCH($A382,'Aquo parameters'!$E:$E,0),1)</f>
        <v>s34ClAn</v>
      </c>
      <c r="D382" t="str">
        <f>IF(E382 = "dg", "1", IF(E382 = "TEQdg", "5", IF(E382 = "Sndg", "4", IF(E382 = "C10C40dg", "93", "-1"))))</f>
        <v>1</v>
      </c>
      <c r="E382" s="25" t="s">
        <v>39</v>
      </c>
      <c r="F382" s="260" t="str">
        <f>IF(G382 = "CONCTTE", "2720", IF(G382 = "MASSFTE", "2725", ""))</f>
        <v>2725</v>
      </c>
      <c r="G382" t="s">
        <v>38</v>
      </c>
      <c r="I382" s="25"/>
      <c r="J382" t="str">
        <f>IF(K382="mg/kg","58",IF(K382="ug/kg","131",IF(K382="ng/kg","77","--")))</f>
        <v>58</v>
      </c>
      <c r="K382" s="25" t="s">
        <v>40</v>
      </c>
      <c r="O382" t="str">
        <f t="shared" si="5"/>
        <v>UnitCheckRecords.Add(new PreferedUnitRecord() { ParameterID = 1142, ParameterCode = "s34ClAn", ConditionID = 1, ConditionCode = "dg", QuantityID = 2725, QuantityCode = "MASSFTE", UnitID = 58, UnitCode = "mg/kg", TestID = 0, TestCode = "Tx" });</v>
      </c>
    </row>
    <row r="383" spans="1:15" x14ac:dyDescent="0.25">
      <c r="A383">
        <v>1142</v>
      </c>
      <c r="B383" s="21" t="str">
        <f>INDEX('Aquo parameters'!$A$1:$H$6130,MATCH($A383,'Aquo parameters'!$E:$E,0),2)</f>
        <v>som 3- en 4-chlooraniline</v>
      </c>
      <c r="C383" s="21" t="str">
        <f>INDEX('Aquo parameters'!$A$1:$H$6130,MATCH($A383,'Aquo parameters'!$E:$E,0),1)</f>
        <v>s34ClAn</v>
      </c>
      <c r="D383">
        <v>8</v>
      </c>
      <c r="E383" t="s">
        <v>1315</v>
      </c>
      <c r="F383">
        <v>2720</v>
      </c>
      <c r="G383" t="s">
        <v>1672</v>
      </c>
      <c r="I383" s="25"/>
      <c r="J383">
        <v>14</v>
      </c>
      <c r="K383" t="s">
        <v>1441</v>
      </c>
      <c r="O383" t="str">
        <f t="shared" si="5"/>
        <v>UnitCheckRecords.Add(new PreferedUnitRecord() { ParameterID = 1142, ParameterCode = "s34ClAn", ConditionID = 8, ConditionCode = "NVT", QuantityID = 2720, QuantityCode = "CONCTTE", UnitID = 14, UnitCode = "ug/l", TestID = 0, TestCode = "Tx" });</v>
      </c>
    </row>
    <row r="384" spans="1:15" x14ac:dyDescent="0.25">
      <c r="A384" s="25">
        <v>1143</v>
      </c>
      <c r="B384" s="21" t="str">
        <f>INDEX('Aquo parameters'!$A$1:$H$6130,MATCH($A384,'Aquo parameters'!$E:$E,0),2)</f>
        <v>som 1,3- en 1,4-xyleen</v>
      </c>
      <c r="C384" s="21" t="str">
        <f>INDEX('Aquo parameters'!$A$1:$H$6130,MATCH($A384,'Aquo parameters'!$E:$E,0),1)</f>
        <v>s1314xyln</v>
      </c>
      <c r="D384" t="str">
        <f>IF(E384 = "dg", "1", IF(E384 = "TEQdg", "5", IF(E384 = "Sndg", "4", IF(E384 = "C10C40dg", "93", "-1"))))</f>
        <v>1</v>
      </c>
      <c r="E384" s="25" t="s">
        <v>39</v>
      </c>
      <c r="F384" s="260" t="str">
        <f>IF(G384 = "CONCTTE", "2720", IF(G384 = "MASSFTE", "2725", ""))</f>
        <v>2725</v>
      </c>
      <c r="G384" t="s">
        <v>38</v>
      </c>
      <c r="I384" s="25"/>
      <c r="J384" t="str">
        <f>IF(K384="mg/kg","58",IF(K384="ug/kg","131",IF(K384="ng/kg","77","--")))</f>
        <v>58</v>
      </c>
      <c r="K384" s="261" t="s">
        <v>40</v>
      </c>
      <c r="O384" t="str">
        <f t="shared" si="5"/>
        <v>UnitCheckRecords.Add(new PreferedUnitRecord() { ParameterID = 1143, ParameterCode = "s1314xyln", ConditionID = 1, ConditionCode = "dg", QuantityID = 2725, QuantityCode = "MASSFTE", UnitID = 58, UnitCode = "mg/kg", TestID = 0, TestCode = "Tx" });</v>
      </c>
    </row>
    <row r="385" spans="1:15" x14ac:dyDescent="0.25">
      <c r="A385">
        <v>1143</v>
      </c>
      <c r="B385" s="21" t="str">
        <f>INDEX('Aquo parameters'!$A$1:$H$6130,MATCH($A385,'Aquo parameters'!$E:$E,0),2)</f>
        <v>som 1,3- en 1,4-xyleen</v>
      </c>
      <c r="C385" s="21" t="str">
        <f>INDEX('Aquo parameters'!$A$1:$H$6130,MATCH($A385,'Aquo parameters'!$E:$E,0),1)</f>
        <v>s1314xyln</v>
      </c>
      <c r="D385">
        <v>8</v>
      </c>
      <c r="E385" t="s">
        <v>1315</v>
      </c>
      <c r="F385">
        <v>2720</v>
      </c>
      <c r="G385" t="s">
        <v>1672</v>
      </c>
      <c r="I385" s="25"/>
      <c r="J385">
        <v>14</v>
      </c>
      <c r="K385" t="s">
        <v>1441</v>
      </c>
      <c r="O385" t="str">
        <f t="shared" si="5"/>
        <v>UnitCheckRecords.Add(new PreferedUnitRecord() { ParameterID = 1143, ParameterCode = "s1314xyln", ConditionID = 8, ConditionCode = "NVT", QuantityID = 2720, QuantityCode = "CONCTTE", UnitID = 14, UnitCode = "ug/l", TestID = 0, TestCode = "Tx" });</v>
      </c>
    </row>
    <row r="386" spans="1:15" x14ac:dyDescent="0.25">
      <c r="A386" s="25">
        <v>1145</v>
      </c>
      <c r="B386" s="21" t="str">
        <f>INDEX('Aquo parameters'!$A$1:$H$6130,MATCH($A386,'Aquo parameters'!$E:$E,0),2)</f>
        <v>m-cresol</v>
      </c>
      <c r="C386" s="21" t="str">
        <f>INDEX('Aquo parameters'!$A$1:$H$6130,MATCH($A386,'Aquo parameters'!$E:$E,0),1)</f>
        <v>mcresl</v>
      </c>
      <c r="D386" t="str">
        <f>IF(E386 = "dg", "1", IF(E386 = "TEQdg", "5", IF(E386 = "Sndg", "4", IF(E386 = "C10C40dg", "93", "-1"))))</f>
        <v>1</v>
      </c>
      <c r="E386" s="25" t="s">
        <v>39</v>
      </c>
      <c r="F386" s="260" t="str">
        <f>IF(G386 = "CONCTTE", "2720", IF(G386 = "MASSFTE", "2725", ""))</f>
        <v>2725</v>
      </c>
      <c r="G386" t="s">
        <v>38</v>
      </c>
      <c r="I386" s="25"/>
      <c r="J386" t="str">
        <f>IF(K386="mg/kg","58",IF(K386="ug/kg","131",IF(K386="ng/kg","77","--")))</f>
        <v>58</v>
      </c>
      <c r="K386" s="25" t="s">
        <v>40</v>
      </c>
      <c r="O386" t="str">
        <f t="shared" si="5"/>
        <v>UnitCheckRecords.Add(new PreferedUnitRecord() { ParameterID = 1145, ParameterCode = "mcresl", ConditionID = 1, ConditionCode = "dg", QuantityID = 2725, QuantityCode = "MASSFTE", UnitID = 58, UnitCode = "mg/kg", TestID = 0, TestCode = "Tx" });</v>
      </c>
    </row>
    <row r="387" spans="1:15" x14ac:dyDescent="0.25">
      <c r="A387">
        <v>1145</v>
      </c>
      <c r="B387" s="21" t="str">
        <f>INDEX('Aquo parameters'!$A$1:$H$6130,MATCH($A387,'Aquo parameters'!$E:$E,0),2)</f>
        <v>m-cresol</v>
      </c>
      <c r="C387" s="21" t="str">
        <f>INDEX('Aquo parameters'!$A$1:$H$6130,MATCH($A387,'Aquo parameters'!$E:$E,0),1)</f>
        <v>mcresl</v>
      </c>
      <c r="D387">
        <v>8</v>
      </c>
      <c r="E387" t="s">
        <v>1315</v>
      </c>
      <c r="F387">
        <v>2720</v>
      </c>
      <c r="G387" t="s">
        <v>1672</v>
      </c>
      <c r="I387" s="25"/>
      <c r="J387">
        <v>14</v>
      </c>
      <c r="K387" t="s">
        <v>1441</v>
      </c>
      <c r="O387" t="str">
        <f t="shared" ref="O387:O450" si="6">"UnitCheckRecords.Add(new PreferedUnitRecord() { ParameterID = "&amp;$A387&amp;", ParameterCode = """&amp;$C387&amp;""", ConditionID = "&amp;$D387&amp;", ConditionCode = """&amp;$E387&amp;""", QuantityID = "&amp;$F387&amp;", QuantityCode = """&amp;$G387&amp;""", UnitID = "&amp;$J387&amp;", UnitCode = """&amp;$K387&amp;""", TestID = 0, TestCode = ""Tx"" });"</f>
        <v>UnitCheckRecords.Add(new PreferedUnitRecord() { ParameterID = 1145, ParameterCode = "mcresl", ConditionID = 8, ConditionCode = "NVT", QuantityID = 2720, QuantityCode = "CONCTTE", UnitID = 14, UnitCode = "ug/l", TestID = 0, TestCode = "Tx" });</v>
      </c>
    </row>
    <row r="388" spans="1:15" x14ac:dyDescent="0.25">
      <c r="A388" s="25">
        <v>1147</v>
      </c>
      <c r="B388" s="21" t="str">
        <f>INDEX('Aquo parameters'!$A$1:$H$6130,MATCH($A388,'Aquo parameters'!$E:$E,0),2)</f>
        <v>1,3-xyleen</v>
      </c>
      <c r="C388" s="21" t="str">
        <f>INDEX('Aquo parameters'!$A$1:$H$6130,MATCH($A388,'Aquo parameters'!$E:$E,0),1)</f>
        <v>13xyln</v>
      </c>
      <c r="D388" t="str">
        <f>IF(E388 = "dg", "1", IF(E388 = "TEQdg", "5", IF(E388 = "Sndg", "4", IF(E388 = "C10C40dg", "93", "-1"))))</f>
        <v>1</v>
      </c>
      <c r="E388" s="25" t="s">
        <v>39</v>
      </c>
      <c r="F388" s="260" t="str">
        <f>IF(G388 = "CONCTTE", "2720", IF(G388 = "MASSFTE", "2725", ""))</f>
        <v>2725</v>
      </c>
      <c r="G388" t="s">
        <v>38</v>
      </c>
      <c r="I388" s="25"/>
      <c r="J388" t="str">
        <f>IF(K388="mg/kg","58",IF(K388="ug/kg","131",IF(K388="ng/kg","77","--")))</f>
        <v>58</v>
      </c>
      <c r="K388" s="25" t="s">
        <v>40</v>
      </c>
      <c r="O388" t="str">
        <f t="shared" si="6"/>
        <v>UnitCheckRecords.Add(new PreferedUnitRecord() { ParameterID = 1147, ParameterCode = "13xyln", ConditionID = 1, ConditionCode = "dg", QuantityID = 2725, QuantityCode = "MASSFTE", UnitID = 58, UnitCode = "mg/kg", TestID = 0, TestCode = "Tx" });</v>
      </c>
    </row>
    <row r="389" spans="1:15" x14ac:dyDescent="0.25">
      <c r="A389">
        <v>1147</v>
      </c>
      <c r="B389" s="21" t="str">
        <f>INDEX('Aquo parameters'!$A$1:$H$6130,MATCH($A389,'Aquo parameters'!$E:$E,0),2)</f>
        <v>1,3-xyleen</v>
      </c>
      <c r="C389" s="21" t="str">
        <f>INDEX('Aquo parameters'!$A$1:$H$6130,MATCH($A389,'Aquo parameters'!$E:$E,0),1)</f>
        <v>13xyln</v>
      </c>
      <c r="D389">
        <v>8</v>
      </c>
      <c r="E389" t="s">
        <v>1315</v>
      </c>
      <c r="F389">
        <v>2720</v>
      </c>
      <c r="G389" t="s">
        <v>1672</v>
      </c>
      <c r="I389" s="25"/>
      <c r="J389">
        <v>14</v>
      </c>
      <c r="K389" t="s">
        <v>1441</v>
      </c>
      <c r="O389" t="str">
        <f t="shared" si="6"/>
        <v>UnitCheckRecords.Add(new PreferedUnitRecord() { ParameterID = 1147, ParameterCode = "13xyln", ConditionID = 8, ConditionCode = "NVT", QuantityID = 2720, QuantityCode = "CONCTTE", UnitID = 14, UnitCode = "ug/l", TestID = 0, TestCode = "Tx" });</v>
      </c>
    </row>
    <row r="390" spans="1:15" x14ac:dyDescent="0.25">
      <c r="A390" s="21">
        <v>1154</v>
      </c>
      <c r="B390" s="21" t="str">
        <f>INDEX('Aquo parameters'!$A$1:$H$6130,MATCH($A390,'Aquo parameters'!$E:$E,0),2)</f>
        <v>methanol</v>
      </c>
      <c r="C390" s="21" t="str">
        <f>INDEX('Aquo parameters'!$A$1:$H$6130,MATCH($A390,'Aquo parameters'!$E:$E,0),1)</f>
        <v>C1ol</v>
      </c>
      <c r="D390" t="str">
        <f>IF(E390 = "dg", "1", IF(E390 = "TEQdg", "5", IF(E390 = "Sndg", "4", IF(E390 = "C10C40dg", "93", "-1"))))</f>
        <v>1</v>
      </c>
      <c r="E390" s="21" t="s">
        <v>39</v>
      </c>
      <c r="F390" s="260" t="str">
        <f>IF(G390 = "CONCTTE", "2720", IF(G390 = "MASSFTE", "2725", ""))</f>
        <v>2725</v>
      </c>
      <c r="G390" t="s">
        <v>38</v>
      </c>
      <c r="I390" s="25"/>
      <c r="J390" t="str">
        <f>IF(K390="mg/kg","58",IF(K390="ug/kg","131",IF(K390="ng/kg","77","--")))</f>
        <v>58</v>
      </c>
      <c r="K390" s="25" t="s">
        <v>40</v>
      </c>
      <c r="O390" t="str">
        <f t="shared" si="6"/>
        <v>UnitCheckRecords.Add(new PreferedUnitRecord() { ParameterID = 1154, ParameterCode = "C1ol", ConditionID = 1, ConditionCode = "dg", QuantityID = 2725, QuantityCode = "MASSFTE", UnitID = 58, UnitCode = "mg/kg", TestID = 0, TestCode = "Tx" });</v>
      </c>
    </row>
    <row r="391" spans="1:15" x14ac:dyDescent="0.25">
      <c r="A391">
        <v>1154</v>
      </c>
      <c r="B391" s="21" t="str">
        <f>INDEX('Aquo parameters'!$A$1:$H$6130,MATCH($A391,'Aquo parameters'!$E:$E,0),2)</f>
        <v>methanol</v>
      </c>
      <c r="C391" s="21" t="str">
        <f>INDEX('Aquo parameters'!$A$1:$H$6130,MATCH($A391,'Aquo parameters'!$E:$E,0),1)</f>
        <v>C1ol</v>
      </c>
      <c r="D391">
        <v>8</v>
      </c>
      <c r="E391" t="s">
        <v>1315</v>
      </c>
      <c r="F391">
        <v>2720</v>
      </c>
      <c r="G391" t="s">
        <v>1672</v>
      </c>
      <c r="I391" s="25"/>
      <c r="J391">
        <v>14</v>
      </c>
      <c r="K391" t="s">
        <v>1441</v>
      </c>
      <c r="O391" t="str">
        <f t="shared" si="6"/>
        <v>UnitCheckRecords.Add(new PreferedUnitRecord() { ParameterID = 1154, ParameterCode = "C1ol", ConditionID = 8, ConditionCode = "NVT", QuantityID = 2720, QuantityCode = "CONCTTE", UnitID = 14, UnitCode = "ug/l", TestID = 0, TestCode = "Tx" });</v>
      </c>
    </row>
    <row r="392" spans="1:15" x14ac:dyDescent="0.25">
      <c r="A392" s="21">
        <v>1163</v>
      </c>
      <c r="B392" s="21" t="str">
        <f>INDEX('Aquo parameters'!$A$1:$H$6130,MATCH($A392,'Aquo parameters'!$E:$E,0),2)</f>
        <v>methyl-tertiair-butylether</v>
      </c>
      <c r="C392" s="21" t="str">
        <f>INDEX('Aquo parameters'!$A$1:$H$6130,MATCH($A392,'Aquo parameters'!$E:$E,0),1)</f>
        <v>C1yttC4yEtr</v>
      </c>
      <c r="D392" t="str">
        <f>IF(E392 = "dg", "1", IF(E392 = "TEQdg", "5", IF(E392 = "Sndg", "4", IF(E392 = "C10C40dg", "93", "-1"))))</f>
        <v>1</v>
      </c>
      <c r="E392" s="21" t="s">
        <v>39</v>
      </c>
      <c r="F392" s="260" t="str">
        <f>IF(G392 = "CONCTTE", "2720", IF(G392 = "MASSFTE", "2725", ""))</f>
        <v>2725</v>
      </c>
      <c r="G392" t="s">
        <v>38</v>
      </c>
      <c r="I392" s="25"/>
      <c r="J392" t="str">
        <f>IF(K392="mg/kg","58",IF(K392="ug/kg","131",IF(K392="ng/kg","77","--")))</f>
        <v>58</v>
      </c>
      <c r="K392" s="25" t="s">
        <v>40</v>
      </c>
      <c r="O392" t="str">
        <f t="shared" si="6"/>
        <v>UnitCheckRecords.Add(new PreferedUnitRecord() { ParameterID = 1163, ParameterCode = "C1yttC4yEtr", ConditionID = 1, ConditionCode = "dg", QuantityID = 2725, QuantityCode = "MASSFTE", UnitID = 58, UnitCode = "mg/kg", TestID = 0, TestCode = "Tx" });</v>
      </c>
    </row>
    <row r="393" spans="1:15" x14ac:dyDescent="0.25">
      <c r="A393">
        <v>1163</v>
      </c>
      <c r="B393" s="21" t="str">
        <f>INDEX('Aquo parameters'!$A$1:$H$6130,MATCH($A393,'Aquo parameters'!$E:$E,0),2)</f>
        <v>methyl-tertiair-butylether</v>
      </c>
      <c r="C393" s="21" t="str">
        <f>INDEX('Aquo parameters'!$A$1:$H$6130,MATCH($A393,'Aquo parameters'!$E:$E,0),1)</f>
        <v>C1yttC4yEtr</v>
      </c>
      <c r="D393">
        <v>8</v>
      </c>
      <c r="E393" t="s">
        <v>1315</v>
      </c>
      <c r="F393">
        <v>2720</v>
      </c>
      <c r="G393" t="s">
        <v>1672</v>
      </c>
      <c r="I393" s="25"/>
      <c r="J393">
        <v>14</v>
      </c>
      <c r="K393" t="s">
        <v>1441</v>
      </c>
      <c r="O393" t="str">
        <f t="shared" si="6"/>
        <v>UnitCheckRecords.Add(new PreferedUnitRecord() { ParameterID = 1163, ParameterCode = "C1yttC4yEtr", ConditionID = 8, ConditionCode = "NVT", QuantityID = 2720, QuantityCode = "CONCTTE", UnitID = 14, UnitCode = "ug/l", TestID = 0, TestCode = "Tx" });</v>
      </c>
    </row>
    <row r="394" spans="1:15" x14ac:dyDescent="0.25">
      <c r="A394" s="21">
        <v>1171</v>
      </c>
      <c r="B394" s="21" t="str">
        <f>INDEX('Aquo parameters'!$A$1:$H$6130,MATCH($A394,'Aquo parameters'!$E:$E,0),2)</f>
        <v>2-butanon (MEK)</v>
      </c>
      <c r="C394" s="21" t="str">
        <f>INDEX('Aquo parameters'!$A$1:$H$6130,MATCH($A394,'Aquo parameters'!$E:$E,0),1)</f>
        <v>2C4on</v>
      </c>
      <c r="D394" t="str">
        <f>IF(E394 = "dg", "1", IF(E394 = "TEQdg", "5", IF(E394 = "Sndg", "4", IF(E394 = "C10C40dg", "93", "-1"))))</f>
        <v>1</v>
      </c>
      <c r="E394" s="21" t="s">
        <v>39</v>
      </c>
      <c r="F394" s="260" t="str">
        <f>IF(G394 = "CONCTTE", "2720", IF(G394 = "MASSFTE", "2725", ""))</f>
        <v>2725</v>
      </c>
      <c r="G394" t="s">
        <v>38</v>
      </c>
      <c r="I394" s="25"/>
      <c r="J394" t="str">
        <f>IF(K394="mg/kg","58",IF(K394="ug/kg","131",IF(K394="ng/kg","77","--")))</f>
        <v>58</v>
      </c>
      <c r="K394" s="25" t="s">
        <v>40</v>
      </c>
      <c r="O394" t="str">
        <f t="shared" si="6"/>
        <v>UnitCheckRecords.Add(new PreferedUnitRecord() { ParameterID = 1171, ParameterCode = "2C4on", ConditionID = 1, ConditionCode = "dg", QuantityID = 2725, QuantityCode = "MASSFTE", UnitID = 58, UnitCode = "mg/kg", TestID = 0, TestCode = "Tx" });</v>
      </c>
    </row>
    <row r="395" spans="1:15" x14ac:dyDescent="0.25">
      <c r="A395">
        <v>1171</v>
      </c>
      <c r="B395" s="21" t="str">
        <f>INDEX('Aquo parameters'!$A$1:$H$6130,MATCH($A395,'Aquo parameters'!$E:$E,0),2)</f>
        <v>2-butanon (MEK)</v>
      </c>
      <c r="C395" s="21" t="str">
        <f>INDEX('Aquo parameters'!$A$1:$H$6130,MATCH($A395,'Aquo parameters'!$E:$E,0),1)</f>
        <v>2C4on</v>
      </c>
      <c r="D395">
        <v>8</v>
      </c>
      <c r="E395" t="s">
        <v>1315</v>
      </c>
      <c r="F395">
        <v>2720</v>
      </c>
      <c r="G395" t="s">
        <v>1672</v>
      </c>
      <c r="I395" s="25"/>
      <c r="J395">
        <v>14</v>
      </c>
      <c r="K395" t="s">
        <v>1441</v>
      </c>
      <c r="O395" t="str">
        <f t="shared" si="6"/>
        <v>UnitCheckRecords.Add(new PreferedUnitRecord() { ParameterID = 1171, ParameterCode = "2C4on", ConditionID = 8, ConditionCode = "NVT", QuantityID = 2720, QuantityCode = "CONCTTE", UnitID = 14, UnitCode = "ug/l", TestID = 0, TestCode = "Tx" });</v>
      </c>
    </row>
    <row r="396" spans="1:15" x14ac:dyDescent="0.25">
      <c r="A396" s="25">
        <v>1179</v>
      </c>
      <c r="B396" s="21" t="str">
        <f>INDEX('Aquo parameters'!$A$1:$H$6130,MATCH($A396,'Aquo parameters'!$E:$E,0),2)</f>
        <v>methylparathion</v>
      </c>
      <c r="C396" s="21" t="str">
        <f>INDEX('Aquo parameters'!$A$1:$H$6130,MATCH($A396,'Aquo parameters'!$E:$E,0),1)</f>
        <v>C1yprton</v>
      </c>
      <c r="D396" t="str">
        <f>IF(E396 = "dg", "1", IF(E396 = "TEQdg", "5", IF(E396 = "Sndg", "4", IF(E396 = "C10C40dg", "93", "-1"))))</f>
        <v>1</v>
      </c>
      <c r="E396" s="25" t="s">
        <v>39</v>
      </c>
      <c r="F396" s="260" t="str">
        <f>IF(G396 = "CONCTTE", "2720", IF(G396 = "MASSFTE", "2725", ""))</f>
        <v>2725</v>
      </c>
      <c r="G396" t="s">
        <v>38</v>
      </c>
      <c r="I396" s="25"/>
      <c r="J396" t="str">
        <f>IF(K396="mg/kg","58",IF(K396="ug/kg","131",IF(K396="ng/kg","77","--")))</f>
        <v>131</v>
      </c>
      <c r="K396" s="25" t="s">
        <v>51</v>
      </c>
      <c r="O396" t="str">
        <f t="shared" si="6"/>
        <v>UnitCheckRecords.Add(new PreferedUnitRecord() { ParameterID = 1179, ParameterCode = "C1yprton", ConditionID = 1, ConditionCode = "dg", QuantityID = 2725, QuantityCode = "MASSFTE", UnitID = 131, UnitCode = "ug/kg", TestID = 0, TestCode = "Tx" });</v>
      </c>
    </row>
    <row r="397" spans="1:15" x14ac:dyDescent="0.25">
      <c r="A397" s="21">
        <v>1200</v>
      </c>
      <c r="B397" s="21" t="str">
        <f>INDEX('Aquo parameters'!$A$1:$H$6130,MATCH($A397,'Aquo parameters'!$E:$E,0),2)</f>
        <v>minerale olie</v>
      </c>
      <c r="C397" s="21" t="str">
        <f>INDEX('Aquo parameters'!$A$1:$H$6130,MATCH($A397,'Aquo parameters'!$E:$E,0),1)</f>
        <v>minrlole</v>
      </c>
      <c r="D397" t="str">
        <f>IF(E397 = "dg", "1", IF(E397 = "TEQdg", "5", IF(E397 = "Sndg", "4", IF(E397 = "C10C40dg", "93", "-1"))))</f>
        <v>93</v>
      </c>
      <c r="E397" s="21" t="s">
        <v>69</v>
      </c>
      <c r="F397" s="260" t="str">
        <f>IF(G397 = "CONCTTE", "2720", IF(G397 = "MASSFTE", "2725", ""))</f>
        <v>2725</v>
      </c>
      <c r="G397" t="s">
        <v>38</v>
      </c>
      <c r="I397" s="25"/>
      <c r="J397" t="str">
        <f>IF(K397="mg/kg","58",IF(K397="ug/kg","131",IF(K397="ng/kg","77","--")))</f>
        <v>58</v>
      </c>
      <c r="K397" s="25" t="s">
        <v>40</v>
      </c>
      <c r="O397" t="str">
        <f t="shared" si="6"/>
        <v>UnitCheckRecords.Add(new PreferedUnitRecord() { ParameterID = 1200, ParameterCode = "minrlole", ConditionID = 93, ConditionCode = "C10C40dg", QuantityID = 2725, QuantityCode = "MASSFTE", UnitID = 58, UnitCode = "mg/kg", TestID = 0, TestCode = "Tx" });</v>
      </c>
    </row>
    <row r="398" spans="1:15" x14ac:dyDescent="0.25">
      <c r="A398">
        <v>1200</v>
      </c>
      <c r="B398" s="21" t="str">
        <f>INDEX('Aquo parameters'!$A$1:$H$6130,MATCH($A398,'Aquo parameters'!$E:$E,0),2)</f>
        <v>minerale olie</v>
      </c>
      <c r="C398" s="21" t="str">
        <f>INDEX('Aquo parameters'!$A$1:$H$6130,MATCH($A398,'Aquo parameters'!$E:$E,0),1)</f>
        <v>minrlole</v>
      </c>
      <c r="D398">
        <v>92</v>
      </c>
      <c r="E398" t="s">
        <v>1447</v>
      </c>
      <c r="F398">
        <v>2720</v>
      </c>
      <c r="G398" t="s">
        <v>1672</v>
      </c>
      <c r="I398" s="25"/>
      <c r="J398">
        <v>14</v>
      </c>
      <c r="K398" t="s">
        <v>1441</v>
      </c>
      <c r="O398" t="str">
        <f t="shared" si="6"/>
        <v>UnitCheckRecords.Add(new PreferedUnitRecord() { ParameterID = 1200, ParameterCode = "minrlole", ConditionID = 92, ConditionCode = "C10C40", QuantityID = 2720, QuantityCode = "CONCTTE", UnitID = 14, UnitCode = "ug/l", TestID = 0, TestCode = "Tx" });</v>
      </c>
    </row>
    <row r="399" spans="1:15" x14ac:dyDescent="0.25">
      <c r="A399" s="21">
        <v>1243</v>
      </c>
      <c r="B399" s="21" t="str">
        <f>INDEX('Aquo parameters'!$A$1:$H$6130,MATCH($A399,'Aquo parameters'!$E:$E,0),2)</f>
        <v>molybdeen</v>
      </c>
      <c r="C399" s="21" t="str">
        <f>INDEX('Aquo parameters'!$A$1:$H$6130,MATCH($A399,'Aquo parameters'!$E:$E,0),1)</f>
        <v>Mo</v>
      </c>
      <c r="D399" t="str">
        <f>IF(E399 = "dg", "1", IF(E399 = "TEQdg", "5", IF(E399 = "Sndg", "4", IF(E399 = "C10C40dg", "93", "-1"))))</f>
        <v>1</v>
      </c>
      <c r="E399" s="21" t="s">
        <v>39</v>
      </c>
      <c r="F399" s="260" t="str">
        <f>IF(G399 = "CONCTTE", "2720", IF(G399 = "MASSFTE", "2725", ""))</f>
        <v>2725</v>
      </c>
      <c r="G399" t="s">
        <v>38</v>
      </c>
      <c r="I399" s="25"/>
      <c r="J399" t="str">
        <f>IF(K399="mg/kg","58",IF(K399="ug/kg","131",IF(K399="ng/kg","77","--")))</f>
        <v>58</v>
      </c>
      <c r="K399" s="21" t="s">
        <v>40</v>
      </c>
      <c r="O399" t="str">
        <f t="shared" si="6"/>
        <v>UnitCheckRecords.Add(new PreferedUnitRecord() { ParameterID = 1243, ParameterCode = "Mo", ConditionID = 1, ConditionCode = "dg", QuantityID = 2725, QuantityCode = "MASSFTE", UnitID = 58, UnitCode = "mg/kg", TestID = 0, TestCode = "Tx" });</v>
      </c>
    </row>
    <row r="400" spans="1:15" x14ac:dyDescent="0.25">
      <c r="A400">
        <v>1243</v>
      </c>
      <c r="B400" s="21" t="str">
        <f>INDEX('Aquo parameters'!$A$1:$H$6130,MATCH($A400,'Aquo parameters'!$E:$E,0),2)</f>
        <v>molybdeen</v>
      </c>
      <c r="C400" s="21" t="str">
        <f>INDEX('Aquo parameters'!$A$1:$H$6130,MATCH($A400,'Aquo parameters'!$E:$E,0),1)</f>
        <v>Mo</v>
      </c>
      <c r="D400">
        <v>9</v>
      </c>
      <c r="E400" t="s">
        <v>1444</v>
      </c>
      <c r="F400">
        <v>2720</v>
      </c>
      <c r="G400" t="s">
        <v>1672</v>
      </c>
      <c r="I400" s="25"/>
      <c r="J400">
        <v>14</v>
      </c>
      <c r="K400" t="s">
        <v>1441</v>
      </c>
      <c r="O400" t="str">
        <f t="shared" si="6"/>
        <v>UnitCheckRecords.Add(new PreferedUnitRecord() { ParameterID = 1243, ParameterCode = "Mo", ConditionID = 9, ConditionCode = "nf", QuantityID = 2720, QuantityCode = "CONCTTE", UnitID = 14, UnitCode = "ug/l", TestID = 0, TestCode = "Tx" });</v>
      </c>
    </row>
    <row r="401" spans="1:15" x14ac:dyDescent="0.25">
      <c r="A401" s="20">
        <v>1243</v>
      </c>
      <c r="B401" s="21" t="str">
        <f>INDEX('Aquo parameters'!$A$1:$H$6130,MATCH($A401,'Aquo parameters'!$E:$E,0),2)</f>
        <v>molybdeen</v>
      </c>
      <c r="C401" s="21" t="str">
        <f>INDEX('Aquo parameters'!$A$1:$H$6130,MATCH($A401,'Aquo parameters'!$E:$E,0),1)</f>
        <v>Mo</v>
      </c>
      <c r="D401">
        <v>453</v>
      </c>
      <c r="E401" s="290" t="s">
        <v>1485</v>
      </c>
      <c r="F401">
        <v>5025</v>
      </c>
      <c r="G401" t="s">
        <v>1673</v>
      </c>
      <c r="I401" s="25"/>
      <c r="J401">
        <v>58</v>
      </c>
      <c r="K401" s="290" t="s">
        <v>40</v>
      </c>
      <c r="O401" t="str">
        <f t="shared" si="6"/>
        <v>UnitCheckRecords.Add(new PreferedUnitRecord() { ParameterID = 1243, ParameterCode = "Mo", ConditionID = 453, ConditionCode = "LS-10dg", QuantityID = 5025, QuantityCode = "UITLGG", UnitID = 58, UnitCode = "mg/kg", TestID = 0, TestCode = "Tx" });</v>
      </c>
    </row>
    <row r="402" spans="1:15" x14ac:dyDescent="0.25">
      <c r="A402" s="20">
        <v>1243</v>
      </c>
      <c r="B402" s="21" t="str">
        <f>INDEX('Aquo parameters'!$A$1:$H$6130,MATCH($A402,'Aquo parameters'!$E:$E,0),2)</f>
        <v>molybdeen</v>
      </c>
      <c r="C402" s="21" t="str">
        <f>INDEX('Aquo parameters'!$A$1:$H$6130,MATCH($A402,'Aquo parameters'!$E:$E,0),1)</f>
        <v>Mo</v>
      </c>
      <c r="D402">
        <v>454</v>
      </c>
      <c r="E402" s="291" t="s">
        <v>1479</v>
      </c>
      <c r="F402">
        <v>5025</v>
      </c>
      <c r="G402" t="s">
        <v>1673</v>
      </c>
      <c r="I402" s="25"/>
      <c r="J402">
        <v>14</v>
      </c>
      <c r="K402" s="292" t="s">
        <v>1441</v>
      </c>
      <c r="O402" t="str">
        <f t="shared" si="6"/>
        <v>UnitCheckRecords.Add(new PreferedUnitRecord() { ParameterID = 1243, ParameterCode = "Mo", ConditionID = 454, ConditionCode = "LS-10nf", QuantityID = 5025, QuantityCode = "UITLGG", UnitID = 14, UnitCode = "ug/l", TestID = 0, TestCode = "Tx" });</v>
      </c>
    </row>
    <row r="403" spans="1:15" x14ac:dyDescent="0.25">
      <c r="A403" s="20">
        <v>1243</v>
      </c>
      <c r="B403" s="21" t="str">
        <f>INDEX('Aquo parameters'!$A$1:$H$6130,MATCH($A403,'Aquo parameters'!$E:$E,0),2)</f>
        <v>molybdeen</v>
      </c>
      <c r="C403" s="21" t="str">
        <f>INDEX('Aquo parameters'!$A$1:$H$6130,MATCH($A403,'Aquo parameters'!$E:$E,0),1)</f>
        <v>Mo</v>
      </c>
      <c r="D403">
        <v>453</v>
      </c>
      <c r="E403" s="290" t="s">
        <v>1485</v>
      </c>
      <c r="F403">
        <v>5025</v>
      </c>
      <c r="G403" t="s">
        <v>1673</v>
      </c>
      <c r="I403" s="25"/>
      <c r="J403">
        <v>276</v>
      </c>
      <c r="K403" s="25" t="s">
        <v>1674</v>
      </c>
      <c r="O403" t="str">
        <f t="shared" si="6"/>
        <v>UnitCheckRecords.Add(new PreferedUnitRecord() { ParameterID = 1243, ParameterCode = "Mo", ConditionID = 453, ConditionCode = "LS-10dg", QuantityID = 5025, QuantityCode = "UITLGG", UnitID = 276, UnitCode = "mg/m2", TestID = 0, TestCode = "Tx" });</v>
      </c>
    </row>
    <row r="404" spans="1:15" x14ac:dyDescent="0.25">
      <c r="A404" s="21">
        <v>1246</v>
      </c>
      <c r="B404" s="21" t="str">
        <f>INDEX('Aquo parameters'!$A$1:$H$6130,MATCH($A404,'Aquo parameters'!$E:$E,0),2)</f>
        <v>chloorbenzeen</v>
      </c>
      <c r="C404" s="21" t="str">
        <f>INDEX('Aquo parameters'!$A$1:$H$6130,MATCH($A404,'Aquo parameters'!$E:$E,0),1)</f>
        <v>ClBen</v>
      </c>
      <c r="D404" t="str">
        <f>IF(E404 = "dg", "1", IF(E404 = "TEQdg", "5", IF(E404 = "Sndg", "4", IF(E404 = "C10C40dg", "93", "-1"))))</f>
        <v>1</v>
      </c>
      <c r="E404" s="21" t="s">
        <v>39</v>
      </c>
      <c r="F404" s="260" t="str">
        <f>IF(G404 = "CONCTTE", "2720", IF(G404 = "MASSFTE", "2725", ""))</f>
        <v>2725</v>
      </c>
      <c r="G404" t="s">
        <v>38</v>
      </c>
      <c r="I404" s="25"/>
      <c r="J404" t="str">
        <f>IF(K404="mg/kg","58",IF(K404="ug/kg","131",IF(K404="ng/kg","77","--")))</f>
        <v>58</v>
      </c>
      <c r="K404" s="261" t="s">
        <v>40</v>
      </c>
      <c r="O404" t="str">
        <f t="shared" si="6"/>
        <v>UnitCheckRecords.Add(new PreferedUnitRecord() { ParameterID = 1246, ParameterCode = "ClBen", ConditionID = 1, ConditionCode = "dg", QuantityID = 2725, QuantityCode = "MASSFTE", UnitID = 58, UnitCode = "mg/kg", TestID = 0, TestCode = "Tx" });</v>
      </c>
    </row>
    <row r="405" spans="1:15" x14ac:dyDescent="0.25">
      <c r="A405">
        <v>1246</v>
      </c>
      <c r="B405" s="21" t="str">
        <f>INDEX('Aquo parameters'!$A$1:$H$6130,MATCH($A405,'Aquo parameters'!$E:$E,0),2)</f>
        <v>chloorbenzeen</v>
      </c>
      <c r="C405" s="21" t="str">
        <f>INDEX('Aquo parameters'!$A$1:$H$6130,MATCH($A405,'Aquo parameters'!$E:$E,0),1)</f>
        <v>ClBen</v>
      </c>
      <c r="D405">
        <v>8</v>
      </c>
      <c r="E405" t="s">
        <v>1315</v>
      </c>
      <c r="F405">
        <v>2720</v>
      </c>
      <c r="G405" t="s">
        <v>1672</v>
      </c>
      <c r="I405" s="25"/>
      <c r="J405">
        <v>14</v>
      </c>
      <c r="K405" t="s">
        <v>1441</v>
      </c>
      <c r="O405" t="str">
        <f t="shared" si="6"/>
        <v>UnitCheckRecords.Add(new PreferedUnitRecord() { ParameterID = 1246, ParameterCode = "ClBen", ConditionID = 8, ConditionCode = "NVT", QuantityID = 2720, QuantityCode = "CONCTTE", UnitID = 14, UnitCode = "ug/l", TestID = 0, TestCode = "Tx" });</v>
      </c>
    </row>
    <row r="406" spans="1:15" x14ac:dyDescent="0.25">
      <c r="A406" s="21">
        <v>1248</v>
      </c>
      <c r="B406" s="21" t="str">
        <f>INDEX('Aquo parameters'!$A$1:$H$6130,MATCH($A406,'Aquo parameters'!$E:$E,0),2)</f>
        <v>som monochloorfenol-isomeren</v>
      </c>
      <c r="C406" s="21" t="str">
        <f>INDEX('Aquo parameters'!$A$1:$H$6130,MATCH($A406,'Aquo parameters'!$E:$E,0),1)</f>
        <v>sMClFol</v>
      </c>
      <c r="D406" t="str">
        <f>IF(E406 = "dg", "1", IF(E406 = "TEQdg", "5", IF(E406 = "Sndg", "4", IF(E406 = "C10C40dg", "93", "-1"))))</f>
        <v>1</v>
      </c>
      <c r="E406" s="21" t="s">
        <v>39</v>
      </c>
      <c r="F406" s="260" t="str">
        <f>IF(G406 = "CONCTTE", "2720", IF(G406 = "MASSFTE", "2725", ""))</f>
        <v>2725</v>
      </c>
      <c r="G406" t="s">
        <v>38</v>
      </c>
      <c r="I406" s="25"/>
      <c r="J406" t="str">
        <f>IF(K406="mg/kg","58",IF(K406="ug/kg","131",IF(K406="ng/kg","77","--")))</f>
        <v>131</v>
      </c>
      <c r="K406" s="25" t="s">
        <v>51</v>
      </c>
      <c r="O406" t="str">
        <f t="shared" si="6"/>
        <v>UnitCheckRecords.Add(new PreferedUnitRecord() { ParameterID = 1248, ParameterCode = "sMClFol", ConditionID = 1, ConditionCode = "dg", QuantityID = 2725, QuantityCode = "MASSFTE", UnitID = 131, UnitCode = "ug/kg", TestID = 0, TestCode = "Tx" });</v>
      </c>
    </row>
    <row r="407" spans="1:15" x14ac:dyDescent="0.25">
      <c r="A407">
        <v>1248</v>
      </c>
      <c r="B407" s="21" t="str">
        <f>INDEX('Aquo parameters'!$A$1:$H$6130,MATCH($A407,'Aquo parameters'!$E:$E,0),2)</f>
        <v>som monochloorfenol-isomeren</v>
      </c>
      <c r="C407" s="21" t="str">
        <f>INDEX('Aquo parameters'!$A$1:$H$6130,MATCH($A407,'Aquo parameters'!$E:$E,0),1)</f>
        <v>sMClFol</v>
      </c>
      <c r="D407">
        <v>8</v>
      </c>
      <c r="E407" t="s">
        <v>1315</v>
      </c>
      <c r="F407">
        <v>2720</v>
      </c>
      <c r="G407" t="s">
        <v>1672</v>
      </c>
      <c r="I407" s="25"/>
      <c r="J407">
        <v>14</v>
      </c>
      <c r="K407" t="s">
        <v>1441</v>
      </c>
      <c r="O407" t="str">
        <f t="shared" si="6"/>
        <v>UnitCheckRecords.Add(new PreferedUnitRecord() { ParameterID = 1248, ParameterCode = "sMClFol", ConditionID = 8, ConditionCode = "NVT", QuantityID = 2720, QuantityCode = "CONCTTE", UnitID = 14, UnitCode = "ug/l", TestID = 0, TestCode = "Tx" });</v>
      </c>
    </row>
    <row r="408" spans="1:15" x14ac:dyDescent="0.25">
      <c r="A408" s="25">
        <v>1259</v>
      </c>
      <c r="B408" s="21" t="str">
        <f>INDEX('Aquo parameters'!$A$1:$H$6130,MATCH($A408,'Aquo parameters'!$E:$E,0),2)</f>
        <v>naftaleen</v>
      </c>
      <c r="C408" s="21" t="str">
        <f>INDEX('Aquo parameters'!$A$1:$H$6130,MATCH($A408,'Aquo parameters'!$E:$E,0),1)</f>
        <v>Naf</v>
      </c>
      <c r="D408" t="str">
        <f>IF(E408 = "dg", "1", IF(E408 = "TEQdg", "5", IF(E408 = "Sndg", "4", IF(E408 = "C10C40dg", "93", "-1"))))</f>
        <v>1</v>
      </c>
      <c r="E408" s="25" t="s">
        <v>39</v>
      </c>
      <c r="F408" s="260" t="str">
        <f>IF(G408 = "CONCTTE", "2720", IF(G408 = "MASSFTE", "2725", ""))</f>
        <v>2725</v>
      </c>
      <c r="G408" t="s">
        <v>38</v>
      </c>
      <c r="I408" s="25"/>
      <c r="J408" t="str">
        <f>IF(K408="mg/kg","58",IF(K408="ug/kg","131",IF(K408="ng/kg","77","--")))</f>
        <v>58</v>
      </c>
      <c r="K408" s="25" t="s">
        <v>40</v>
      </c>
      <c r="O408" t="str">
        <f t="shared" si="6"/>
        <v>UnitCheckRecords.Add(new PreferedUnitRecord() { ParameterID = 1259, ParameterCode = "Naf", ConditionID = 1, ConditionCode = "dg", QuantityID = 2725, QuantityCode = "MASSFTE", UnitID = 58, UnitCode = "mg/kg", TestID = 0, TestCode = "Tx" });</v>
      </c>
    </row>
    <row r="409" spans="1:15" x14ac:dyDescent="0.25">
      <c r="A409">
        <v>1259</v>
      </c>
      <c r="B409" s="21" t="str">
        <f>INDEX('Aquo parameters'!$A$1:$H$6130,MATCH($A409,'Aquo parameters'!$E:$E,0),2)</f>
        <v>naftaleen</v>
      </c>
      <c r="C409" s="21" t="str">
        <f>INDEX('Aquo parameters'!$A$1:$H$6130,MATCH($A409,'Aquo parameters'!$E:$E,0),1)</f>
        <v>Naf</v>
      </c>
      <c r="D409">
        <v>8</v>
      </c>
      <c r="E409" t="s">
        <v>1315</v>
      </c>
      <c r="F409">
        <v>2720</v>
      </c>
      <c r="G409" t="s">
        <v>1672</v>
      </c>
      <c r="I409" s="25"/>
      <c r="J409">
        <v>14</v>
      </c>
      <c r="K409" t="s">
        <v>1441</v>
      </c>
      <c r="O409" t="str">
        <f t="shared" si="6"/>
        <v>UnitCheckRecords.Add(new PreferedUnitRecord() { ParameterID = 1259, ParameterCode = "Naf", ConditionID = 8, ConditionCode = "NVT", QuantityID = 2720, QuantityCode = "CONCTTE", UnitID = 14, UnitCode = "ug/l", TestID = 0, TestCode = "Tx" });</v>
      </c>
    </row>
    <row r="410" spans="1:15" x14ac:dyDescent="0.25">
      <c r="A410" s="21">
        <v>1267</v>
      </c>
      <c r="B410" s="21" t="str">
        <f>INDEX('Aquo parameters'!$A$1:$H$6130,MATCH($A410,'Aquo parameters'!$E:$E,0),2)</f>
        <v>nikkel</v>
      </c>
      <c r="C410" s="21" t="str">
        <f>INDEX('Aquo parameters'!$A$1:$H$6130,MATCH($A410,'Aquo parameters'!$E:$E,0),1)</f>
        <v>Ni</v>
      </c>
      <c r="D410" t="str">
        <f>IF(E410 = "dg", "1", IF(E410 = "TEQdg", "5", IF(E410 = "Sndg", "4", IF(E410 = "C10C40dg", "93", "-1"))))</f>
        <v>1</v>
      </c>
      <c r="E410" s="21" t="s">
        <v>39</v>
      </c>
      <c r="F410" s="260" t="str">
        <f>IF(G410 = "CONCTTE", "2720", IF(G410 = "MASSFTE", "2725", ""))</f>
        <v>2725</v>
      </c>
      <c r="G410" t="s">
        <v>38</v>
      </c>
      <c r="I410" s="25"/>
      <c r="J410" t="str">
        <f>IF(K410="mg/kg","58",IF(K410="ug/kg","131",IF(K410="ng/kg","77","--")))</f>
        <v>58</v>
      </c>
      <c r="K410" s="21" t="s">
        <v>40</v>
      </c>
      <c r="O410" t="str">
        <f t="shared" si="6"/>
        <v>UnitCheckRecords.Add(new PreferedUnitRecord() { ParameterID = 1267, ParameterCode = "Ni", ConditionID = 1, ConditionCode = "dg", QuantityID = 2725, QuantityCode = "MASSFTE", UnitID = 58, UnitCode = "mg/kg", TestID = 0, TestCode = "Tx" });</v>
      </c>
    </row>
    <row r="411" spans="1:15" x14ac:dyDescent="0.25">
      <c r="A411">
        <v>1267</v>
      </c>
      <c r="B411" s="21" t="str">
        <f>INDEX('Aquo parameters'!$A$1:$H$6130,MATCH($A411,'Aquo parameters'!$E:$E,0),2)</f>
        <v>nikkel</v>
      </c>
      <c r="C411" s="21" t="str">
        <f>INDEX('Aquo parameters'!$A$1:$H$6130,MATCH($A411,'Aquo parameters'!$E:$E,0),1)</f>
        <v>Ni</v>
      </c>
      <c r="D411">
        <v>9</v>
      </c>
      <c r="E411" t="s">
        <v>1444</v>
      </c>
      <c r="F411">
        <v>2720</v>
      </c>
      <c r="G411" t="s">
        <v>1672</v>
      </c>
      <c r="I411" s="25"/>
      <c r="J411">
        <v>14</v>
      </c>
      <c r="K411" t="s">
        <v>1441</v>
      </c>
      <c r="O411" t="str">
        <f t="shared" si="6"/>
        <v>UnitCheckRecords.Add(new PreferedUnitRecord() { ParameterID = 1267, ParameterCode = "Ni", ConditionID = 9, ConditionCode = "nf", QuantityID = 2720, QuantityCode = "CONCTTE", UnitID = 14, UnitCode = "ug/l", TestID = 0, TestCode = "Tx" });</v>
      </c>
    </row>
    <row r="412" spans="1:15" x14ac:dyDescent="0.25">
      <c r="A412" s="20">
        <v>1267</v>
      </c>
      <c r="B412" s="21" t="str">
        <f>INDEX('Aquo parameters'!$A$1:$H$6130,MATCH($A412,'Aquo parameters'!$E:$E,0),2)</f>
        <v>nikkel</v>
      </c>
      <c r="C412" s="21" t="str">
        <f>INDEX('Aquo parameters'!$A$1:$H$6130,MATCH($A412,'Aquo parameters'!$E:$E,0),1)</f>
        <v>Ni</v>
      </c>
      <c r="D412">
        <v>453</v>
      </c>
      <c r="E412" s="290" t="s">
        <v>1485</v>
      </c>
      <c r="F412">
        <v>5025</v>
      </c>
      <c r="G412" t="s">
        <v>1673</v>
      </c>
      <c r="I412" s="25"/>
      <c r="J412">
        <v>58</v>
      </c>
      <c r="K412" s="290" t="s">
        <v>40</v>
      </c>
      <c r="O412" t="str">
        <f t="shared" si="6"/>
        <v>UnitCheckRecords.Add(new PreferedUnitRecord() { ParameterID = 1267, ParameterCode = "Ni", ConditionID = 453, ConditionCode = "LS-10dg", QuantityID = 5025, QuantityCode = "UITLGG", UnitID = 58, UnitCode = "mg/kg", TestID = 0, TestCode = "Tx" });</v>
      </c>
    </row>
    <row r="413" spans="1:15" x14ac:dyDescent="0.25">
      <c r="A413" s="20">
        <v>1267</v>
      </c>
      <c r="B413" s="21" t="str">
        <f>INDEX('Aquo parameters'!$A$1:$H$6130,MATCH($A413,'Aquo parameters'!$E:$E,0),2)</f>
        <v>nikkel</v>
      </c>
      <c r="C413" s="21" t="str">
        <f>INDEX('Aquo parameters'!$A$1:$H$6130,MATCH($A413,'Aquo parameters'!$E:$E,0),1)</f>
        <v>Ni</v>
      </c>
      <c r="D413">
        <v>454</v>
      </c>
      <c r="E413" s="291" t="s">
        <v>1479</v>
      </c>
      <c r="F413">
        <v>5025</v>
      </c>
      <c r="G413" t="s">
        <v>1673</v>
      </c>
      <c r="I413" s="25"/>
      <c r="J413">
        <v>14</v>
      </c>
      <c r="K413" s="292" t="s">
        <v>1441</v>
      </c>
      <c r="O413" t="str">
        <f t="shared" si="6"/>
        <v>UnitCheckRecords.Add(new PreferedUnitRecord() { ParameterID = 1267, ParameterCode = "Ni", ConditionID = 454, ConditionCode = "LS-10nf", QuantityID = 5025, QuantityCode = "UITLGG", UnitID = 14, UnitCode = "ug/l", TestID = 0, TestCode = "Tx" });</v>
      </c>
    </row>
    <row r="414" spans="1:15" x14ac:dyDescent="0.25">
      <c r="A414" s="20">
        <v>1267</v>
      </c>
      <c r="B414" s="21" t="str">
        <f>INDEX('Aquo parameters'!$A$1:$H$6130,MATCH($A414,'Aquo parameters'!$E:$E,0),2)</f>
        <v>nikkel</v>
      </c>
      <c r="C414" s="21" t="str">
        <f>INDEX('Aquo parameters'!$A$1:$H$6130,MATCH($A414,'Aquo parameters'!$E:$E,0),1)</f>
        <v>Ni</v>
      </c>
      <c r="D414">
        <v>453</v>
      </c>
      <c r="E414" s="290" t="s">
        <v>1485</v>
      </c>
      <c r="F414">
        <v>5025</v>
      </c>
      <c r="G414" t="s">
        <v>1673</v>
      </c>
      <c r="I414" s="25"/>
      <c r="J414">
        <v>276</v>
      </c>
      <c r="K414" s="25" t="s">
        <v>1674</v>
      </c>
      <c r="O414" t="str">
        <f t="shared" si="6"/>
        <v>UnitCheckRecords.Add(new PreferedUnitRecord() { ParameterID = 1267, ParameterCode = "Ni", ConditionID = 453, ConditionCode = "LS-10dg", QuantityID = 5025, QuantityCode = "UITLGG", UnitID = 276, UnitCode = "mg/m2", TestID = 0, TestCode = "Tx" });</v>
      </c>
    </row>
    <row r="415" spans="1:15" x14ac:dyDescent="0.25">
      <c r="A415">
        <v>1270</v>
      </c>
      <c r="B415" s="21" t="str">
        <f>INDEX('Aquo parameters'!$A$1:$H$6130,MATCH($A415,'Aquo parameters'!$E:$E,0),2)</f>
        <v>nitraat</v>
      </c>
      <c r="C415" s="21" t="str">
        <f>INDEX('Aquo parameters'!$A$1:$H$6130,MATCH($A415,'Aquo parameters'!$E:$E,0),1)</f>
        <v>NO3</v>
      </c>
      <c r="D415">
        <v>16</v>
      </c>
      <c r="E415" t="s">
        <v>1448</v>
      </c>
      <c r="F415">
        <v>2720</v>
      </c>
      <c r="G415" t="s">
        <v>1672</v>
      </c>
      <c r="I415" s="25"/>
      <c r="J415">
        <v>60</v>
      </c>
      <c r="K415" t="s">
        <v>1446</v>
      </c>
      <c r="O415" t="str">
        <f t="shared" si="6"/>
        <v>UnitCheckRecords.Add(new PreferedUnitRecord() { ParameterID = 1270, ParameterCode = "NO3", ConditionID = 16, ConditionCode = "Nnf", QuantityID = 2720, QuantityCode = "CONCTTE", UnitID = 60, UnitCode = "mg/l", TestID = 0, TestCode = "Tx" });</v>
      </c>
    </row>
    <row r="416" spans="1:15" x14ac:dyDescent="0.25">
      <c r="A416" s="25">
        <v>1289</v>
      </c>
      <c r="B416" s="21" t="str">
        <f>INDEX('Aquo parameters'!$A$1:$H$6130,MATCH($A416,'Aquo parameters'!$E:$E,0),2)</f>
        <v>1,2,3,4,6,7,8,9-octachloordibenzo-p-dioxine</v>
      </c>
      <c r="C416" s="21" t="str">
        <f>INDEX('Aquo parameters'!$A$1:$H$6130,MATCH($A416,'Aquo parameters'!$E:$E,0),1)</f>
        <v>PCDD75</v>
      </c>
      <c r="D416" t="str">
        <f>IF(E416 = "dg", "1", IF(E416 = "TEQdg", "5", IF(E416 = "Sndg", "4", IF(E416 = "C10C40dg", "93", "-1"))))</f>
        <v>1</v>
      </c>
      <c r="E416" s="25" t="s">
        <v>39</v>
      </c>
      <c r="F416" s="260" t="str">
        <f>IF(G416 = "CONCTTE", "2720", IF(G416 = "MASSFTE", "2725", ""))</f>
        <v>2725</v>
      </c>
      <c r="G416" t="s">
        <v>38</v>
      </c>
      <c r="I416" s="25"/>
      <c r="J416" t="str">
        <f>IF(K416="mg/kg","58",IF(K416="ug/kg","131",IF(K416="ng/kg","77","--")))</f>
        <v>77</v>
      </c>
      <c r="K416" s="25" t="s">
        <v>76</v>
      </c>
      <c r="O416" t="str">
        <f t="shared" si="6"/>
        <v>UnitCheckRecords.Add(new PreferedUnitRecord() { ParameterID = 1289, ParameterCode = "PCDD75", ConditionID = 1, ConditionCode = "dg", QuantityID = 2725, QuantityCode = "MASSFTE", UnitID = 77, UnitCode = "ng/kg", TestID = 0, TestCode = "Tx" });</v>
      </c>
    </row>
    <row r="417" spans="1:15" x14ac:dyDescent="0.25">
      <c r="A417">
        <v>1289</v>
      </c>
      <c r="B417" s="21" t="str">
        <f>INDEX('Aquo parameters'!$A$1:$H$6130,MATCH($A417,'Aquo parameters'!$E:$E,0),2)</f>
        <v>1,2,3,4,6,7,8,9-octachloordibenzo-p-dioxine</v>
      </c>
      <c r="C417" s="21" t="str">
        <f>INDEX('Aquo parameters'!$A$1:$H$6130,MATCH($A417,'Aquo parameters'!$E:$E,0),1)</f>
        <v>PCDD75</v>
      </c>
      <c r="D417">
        <v>8</v>
      </c>
      <c r="E417" t="s">
        <v>1315</v>
      </c>
      <c r="F417">
        <v>2720</v>
      </c>
      <c r="G417" t="s">
        <v>1672</v>
      </c>
      <c r="I417" s="25"/>
      <c r="J417">
        <v>79</v>
      </c>
      <c r="K417" t="s">
        <v>1445</v>
      </c>
      <c r="O417" t="str">
        <f t="shared" si="6"/>
        <v>UnitCheckRecords.Add(new PreferedUnitRecord() { ParameterID = 1289, ParameterCode = "PCDD75", ConditionID = 8, ConditionCode = "NVT", QuantityID = 2720, QuantityCode = "CONCTTE", UnitID = 79, UnitCode = "ng/l", TestID = 0, TestCode = "Tx" });</v>
      </c>
    </row>
    <row r="418" spans="1:15" x14ac:dyDescent="0.25">
      <c r="A418" s="25">
        <v>1290</v>
      </c>
      <c r="B418" s="21" t="str">
        <f>INDEX('Aquo parameters'!$A$1:$H$6130,MATCH($A418,'Aquo parameters'!$E:$E,0),2)</f>
        <v>1,2,3,4,6,7,8,9-octachloordibenzofuraan</v>
      </c>
      <c r="C418" s="21" t="str">
        <f>INDEX('Aquo parameters'!$A$1:$H$6130,MATCH($A418,'Aquo parameters'!$E:$E,0),1)</f>
        <v>PCDF135</v>
      </c>
      <c r="D418" t="str">
        <f>IF(E418 = "dg", "1", IF(E418 = "TEQdg", "5", IF(E418 = "Sndg", "4", IF(E418 = "C10C40dg", "93", "-1"))))</f>
        <v>1</v>
      </c>
      <c r="E418" s="25" t="s">
        <v>39</v>
      </c>
      <c r="F418" s="260" t="str">
        <f>IF(G418 = "CONCTTE", "2720", IF(G418 = "MASSFTE", "2725", ""))</f>
        <v>2725</v>
      </c>
      <c r="G418" t="s">
        <v>38</v>
      </c>
      <c r="I418" s="25"/>
      <c r="J418" t="str">
        <f>IF(K418="mg/kg","58",IF(K418="ug/kg","131",IF(K418="ng/kg","77","--")))</f>
        <v>77</v>
      </c>
      <c r="K418" s="25" t="s">
        <v>76</v>
      </c>
      <c r="O418" t="str">
        <f t="shared" si="6"/>
        <v>UnitCheckRecords.Add(new PreferedUnitRecord() { ParameterID = 1290, ParameterCode = "PCDF135", ConditionID = 1, ConditionCode = "dg", QuantityID = 2725, QuantityCode = "MASSFTE", UnitID = 77, UnitCode = "ng/kg", TestID = 0, TestCode = "Tx" });</v>
      </c>
    </row>
    <row r="419" spans="1:15" x14ac:dyDescent="0.25">
      <c r="A419">
        <v>1290</v>
      </c>
      <c r="B419" s="21" t="str">
        <f>INDEX('Aquo parameters'!$A$1:$H$6130,MATCH($A419,'Aquo parameters'!$E:$E,0),2)</f>
        <v>1,2,3,4,6,7,8,9-octachloordibenzofuraan</v>
      </c>
      <c r="C419" s="21" t="str">
        <f>INDEX('Aquo parameters'!$A$1:$H$6130,MATCH($A419,'Aquo parameters'!$E:$E,0),1)</f>
        <v>PCDF135</v>
      </c>
      <c r="D419">
        <v>8</v>
      </c>
      <c r="E419" t="s">
        <v>1315</v>
      </c>
      <c r="F419">
        <v>2720</v>
      </c>
      <c r="G419" t="s">
        <v>1672</v>
      </c>
      <c r="I419" s="25"/>
      <c r="J419">
        <v>79</v>
      </c>
      <c r="K419" t="s">
        <v>1445</v>
      </c>
      <c r="O419" t="str">
        <f t="shared" si="6"/>
        <v>UnitCheckRecords.Add(new PreferedUnitRecord() { ParameterID = 1290, ParameterCode = "PCDF135", ConditionID = 8, ConditionCode = "NVT", QuantityID = 2720, QuantityCode = "CONCTTE", UnitID = 79, UnitCode = "ng/l", TestID = 0, TestCode = "Tx" });</v>
      </c>
    </row>
    <row r="420" spans="1:15" x14ac:dyDescent="0.25">
      <c r="A420" s="25">
        <v>1331</v>
      </c>
      <c r="B420" s="21" t="str">
        <f>INDEX('Aquo parameters'!$A$1:$H$6130,MATCH($A420,'Aquo parameters'!$E:$E,0),2)</f>
        <v>o-cresol</v>
      </c>
      <c r="C420" s="21" t="str">
        <f>INDEX('Aquo parameters'!$A$1:$H$6130,MATCH($A420,'Aquo parameters'!$E:$E,0),1)</f>
        <v>ocresl</v>
      </c>
      <c r="D420" t="str">
        <f>IF(E420 = "dg", "1", IF(E420 = "TEQdg", "5", IF(E420 = "Sndg", "4", IF(E420 = "C10C40dg", "93", "-1"))))</f>
        <v>1</v>
      </c>
      <c r="E420" s="25" t="s">
        <v>39</v>
      </c>
      <c r="F420" s="260" t="str">
        <f>IF(G420 = "CONCTTE", "2720", IF(G420 = "MASSFTE", "2725", ""))</f>
        <v>2725</v>
      </c>
      <c r="G420" t="s">
        <v>38</v>
      </c>
      <c r="I420" s="25"/>
      <c r="J420" t="str">
        <f>IF(K420="mg/kg","58",IF(K420="ug/kg","131",IF(K420="ng/kg","77","--")))</f>
        <v>58</v>
      </c>
      <c r="K420" s="25" t="s">
        <v>40</v>
      </c>
      <c r="O420" t="str">
        <f t="shared" si="6"/>
        <v>UnitCheckRecords.Add(new PreferedUnitRecord() { ParameterID = 1331, ParameterCode = "ocresl", ConditionID = 1, ConditionCode = "dg", QuantityID = 2725, QuantityCode = "MASSFTE", UnitID = 58, UnitCode = "mg/kg", TestID = 0, TestCode = "Tx" });</v>
      </c>
    </row>
    <row r="421" spans="1:15" x14ac:dyDescent="0.25">
      <c r="A421">
        <v>1331</v>
      </c>
      <c r="B421" s="21" t="str">
        <f>INDEX('Aquo parameters'!$A$1:$H$6130,MATCH($A421,'Aquo parameters'!$E:$E,0),2)</f>
        <v>o-cresol</v>
      </c>
      <c r="C421" s="21" t="str">
        <f>INDEX('Aquo parameters'!$A$1:$H$6130,MATCH($A421,'Aquo parameters'!$E:$E,0),1)</f>
        <v>ocresl</v>
      </c>
      <c r="D421">
        <v>8</v>
      </c>
      <c r="E421" t="s">
        <v>1315</v>
      </c>
      <c r="F421">
        <v>2720</v>
      </c>
      <c r="G421" t="s">
        <v>1672</v>
      </c>
      <c r="I421" s="25"/>
      <c r="J421">
        <v>14</v>
      </c>
      <c r="K421" t="s">
        <v>1441</v>
      </c>
      <c r="O421" t="str">
        <f t="shared" si="6"/>
        <v>UnitCheckRecords.Add(new PreferedUnitRecord() { ParameterID = 1331, ParameterCode = "ocresl", ConditionID = 8, ConditionCode = "NVT", QuantityID = 2720, QuantityCode = "CONCTTE", UnitID = 14, UnitCode = "ug/l", TestID = 0, TestCode = "Tx" });</v>
      </c>
    </row>
    <row r="422" spans="1:15" x14ac:dyDescent="0.25">
      <c r="A422">
        <v>1334</v>
      </c>
      <c r="B422" s="21" t="str">
        <f>INDEX('Aquo parameters'!$A$1:$H$6130,MATCH($A422,'Aquo parameters'!$E:$E,0),2)</f>
        <v>fosfaat</v>
      </c>
      <c r="C422" s="21" t="str">
        <f>INDEX('Aquo parameters'!$A$1:$H$6130,MATCH($A422,'Aquo parameters'!$E:$E,0),1)</f>
        <v>PO4</v>
      </c>
      <c r="D422">
        <v>17</v>
      </c>
      <c r="E422" t="s">
        <v>1449</v>
      </c>
      <c r="F422">
        <v>2720</v>
      </c>
      <c r="G422" t="s">
        <v>1672</v>
      </c>
      <c r="I422" s="25"/>
      <c r="J422">
        <v>60</v>
      </c>
      <c r="K422" t="s">
        <v>1446</v>
      </c>
      <c r="O422" t="str">
        <f t="shared" si="6"/>
        <v>UnitCheckRecords.Add(new PreferedUnitRecord() { ParameterID = 1334, ParameterCode = "PO4", ConditionID = 17, ConditionCode = "Pnf", QuantityID = 2720, QuantityCode = "CONCTTE", UnitID = 60, UnitCode = "mg/l", TestID = 0, TestCode = "Tx" });</v>
      </c>
    </row>
    <row r="423" spans="1:15" x14ac:dyDescent="0.25">
      <c r="A423" s="25">
        <v>1341</v>
      </c>
      <c r="B423" s="21" t="str">
        <f>INDEX('Aquo parameters'!$A$1:$H$6130,MATCH($A423,'Aquo parameters'!$E:$E,0),2)</f>
        <v>1,2-xyleen</v>
      </c>
      <c r="C423" s="21" t="str">
        <f>INDEX('Aquo parameters'!$A$1:$H$6130,MATCH($A423,'Aquo parameters'!$E:$E,0),1)</f>
        <v>12xyln</v>
      </c>
      <c r="D423" t="str">
        <f>IF(E423 = "dg", "1", IF(E423 = "TEQdg", "5", IF(E423 = "Sndg", "4", IF(E423 = "C10C40dg", "93", "-1"))))</f>
        <v>1</v>
      </c>
      <c r="E423" s="25" t="s">
        <v>39</v>
      </c>
      <c r="F423" s="260" t="str">
        <f>IF(G423 = "CONCTTE", "2720", IF(G423 = "MASSFTE", "2725", ""))</f>
        <v>2725</v>
      </c>
      <c r="G423" t="s">
        <v>38</v>
      </c>
      <c r="I423" s="25"/>
      <c r="J423" t="str">
        <f>IF(K423="mg/kg","58",IF(K423="ug/kg","131",IF(K423="ng/kg","77","--")))</f>
        <v>58</v>
      </c>
      <c r="K423" s="25" t="s">
        <v>40</v>
      </c>
      <c r="O423" t="str">
        <f t="shared" si="6"/>
        <v>UnitCheckRecords.Add(new PreferedUnitRecord() { ParameterID = 1341, ParameterCode = "12xyln", ConditionID = 1, ConditionCode = "dg", QuantityID = 2725, QuantityCode = "MASSFTE", UnitID = 58, UnitCode = "mg/kg", TestID = 0, TestCode = "Tx" });</v>
      </c>
    </row>
    <row r="424" spans="1:15" x14ac:dyDescent="0.25">
      <c r="A424">
        <v>1341</v>
      </c>
      <c r="B424" s="21" t="str">
        <f>INDEX('Aquo parameters'!$A$1:$H$6130,MATCH($A424,'Aquo parameters'!$E:$E,0),2)</f>
        <v>1,2-xyleen</v>
      </c>
      <c r="C424" s="21" t="str">
        <f>INDEX('Aquo parameters'!$A$1:$H$6130,MATCH($A424,'Aquo parameters'!$E:$E,0),1)</f>
        <v>12xyln</v>
      </c>
      <c r="D424">
        <v>8</v>
      </c>
      <c r="E424" t="s">
        <v>1315</v>
      </c>
      <c r="F424">
        <v>2720</v>
      </c>
      <c r="G424" t="s">
        <v>1672</v>
      </c>
      <c r="I424" s="25"/>
      <c r="J424">
        <v>14</v>
      </c>
      <c r="K424" t="s">
        <v>1441</v>
      </c>
      <c r="O424" t="str">
        <f t="shared" si="6"/>
        <v>UnitCheckRecords.Add(new PreferedUnitRecord() { ParameterID = 1341, ParameterCode = "12xyln", ConditionID = 8, ConditionCode = "NVT", QuantityID = 2720, QuantityCode = "CONCTTE", UnitID = 14, UnitCode = "ug/l", TestID = 0, TestCode = "Tx" });</v>
      </c>
    </row>
    <row r="425" spans="1:15" x14ac:dyDescent="0.25">
      <c r="A425" s="21">
        <v>1352</v>
      </c>
      <c r="B425" s="21" t="str">
        <f>INDEX('Aquo parameters'!$A$1:$H$6130,MATCH($A425,'Aquo parameters'!$E:$E,0),2)</f>
        <v>som 10 polycyclische aromatische koolwaterstoffen (VROM)</v>
      </c>
      <c r="C425" s="21" t="str">
        <f>INDEX('Aquo parameters'!$A$1:$H$6130,MATCH($A425,'Aquo parameters'!$E:$E,0),1)</f>
        <v>sPAK10</v>
      </c>
      <c r="D425" t="str">
        <f>IF(E425 = "dg", "1", IF(E425 = "TEQdg", "5", IF(E425 = "Sndg", "4", IF(E425 = "C10C40dg", "93", "-1"))))</f>
        <v>1</v>
      </c>
      <c r="E425" s="21" t="s">
        <v>39</v>
      </c>
      <c r="F425" s="260" t="str">
        <f>IF(G425 = "CONCTTE", "2720", IF(G425 = "MASSFTE", "2725", ""))</f>
        <v>2725</v>
      </c>
      <c r="G425" t="s">
        <v>38</v>
      </c>
      <c r="I425" s="25"/>
      <c r="J425" t="str">
        <f>IF(K425="mg/kg","58",IF(K425="ug/kg","131",IF(K425="ng/kg","77","--")))</f>
        <v>58</v>
      </c>
      <c r="K425" s="25" t="s">
        <v>40</v>
      </c>
      <c r="O425" t="str">
        <f t="shared" si="6"/>
        <v>UnitCheckRecords.Add(new PreferedUnitRecord() { ParameterID = 1352, ParameterCode = "sPAK10", ConditionID = 1, ConditionCode = "dg", QuantityID = 2725, QuantityCode = "MASSFTE", UnitID = 58, UnitCode = "mg/kg", TestID = 0, TestCode = "Tx" });</v>
      </c>
    </row>
    <row r="426" spans="1:15" x14ac:dyDescent="0.25">
      <c r="A426" s="263">
        <v>1353</v>
      </c>
      <c r="B426" s="21" t="str">
        <f>INDEX('Aquo parameters'!$A$1:$H$6130,MATCH($A426,'Aquo parameters'!$E:$E,0),2)</f>
        <v>som 16 polycyclische aromatische koolwaterstoffen (EPA)</v>
      </c>
      <c r="C426" s="21" t="str">
        <f>INDEX('Aquo parameters'!$A$1:$H$6130,MATCH($A426,'Aquo parameters'!$E:$E,0),1)</f>
        <v>sPAK16</v>
      </c>
      <c r="D426" t="str">
        <f>IF(E426 = "dg", "1", IF(E426 = "TEQdg", "5", IF(E426 = "Sndg", "4", IF(E426 = "C10C40dg", "93", "-1"))))</f>
        <v>1</v>
      </c>
      <c r="E426" t="s">
        <v>39</v>
      </c>
      <c r="F426" s="260" t="str">
        <f>IF(G426 = "CONCTTE", "2720", IF(G426 = "MASSFTE", "2725", ""))</f>
        <v>2725</v>
      </c>
      <c r="G426" t="s">
        <v>38</v>
      </c>
      <c r="I426" s="25"/>
      <c r="J426" t="str">
        <f>IF(K426="mg/kg","58",IF(K426="ug/kg","131",IF(K426="ng/kg","77","--")))</f>
        <v>58</v>
      </c>
      <c r="K426" s="25" t="s">
        <v>40</v>
      </c>
      <c r="O426" t="str">
        <f t="shared" si="6"/>
        <v>UnitCheckRecords.Add(new PreferedUnitRecord() { ParameterID = 1353, ParameterCode = "sPAK16", ConditionID = 1, ConditionCode = "dg", QuantityID = 2725, QuantityCode = "MASSFTE", UnitID = 58, UnitCode = "mg/kg", TestID = 0, TestCode = "Tx" });</v>
      </c>
    </row>
    <row r="427" spans="1:15" x14ac:dyDescent="0.25">
      <c r="A427" s="25">
        <v>1359</v>
      </c>
      <c r="B427" s="21" t="str">
        <f>INDEX('Aquo parameters'!$A$1:$H$6130,MATCH($A427,'Aquo parameters'!$E:$E,0),2)</f>
        <v>p-cresol</v>
      </c>
      <c r="C427" s="21" t="str">
        <f>INDEX('Aquo parameters'!$A$1:$H$6130,MATCH($A427,'Aquo parameters'!$E:$E,0),1)</f>
        <v>pcresl</v>
      </c>
      <c r="D427" t="str">
        <f>IF(E427 = "dg", "1", IF(E427 = "TEQdg", "5", IF(E427 = "Sndg", "4", IF(E427 = "C10C40dg", "93", "-1"))))</f>
        <v>1</v>
      </c>
      <c r="E427" s="25" t="s">
        <v>39</v>
      </c>
      <c r="F427" s="260" t="str">
        <f>IF(G427 = "CONCTTE", "2720", IF(G427 = "MASSFTE", "2725", ""))</f>
        <v>2725</v>
      </c>
      <c r="G427" t="s">
        <v>38</v>
      </c>
      <c r="I427" s="25"/>
      <c r="J427" t="str">
        <f>IF(K427="mg/kg","58",IF(K427="ug/kg","131",IF(K427="ng/kg","77","--")))</f>
        <v>58</v>
      </c>
      <c r="K427" s="25" t="s">
        <v>40</v>
      </c>
      <c r="O427" t="str">
        <f t="shared" si="6"/>
        <v>UnitCheckRecords.Add(new PreferedUnitRecord() { ParameterID = 1359, ParameterCode = "pcresl", ConditionID = 1, ConditionCode = "dg", QuantityID = 2725, QuantityCode = "MASSFTE", UnitID = 58, UnitCode = "mg/kg", TestID = 0, TestCode = "Tx" });</v>
      </c>
    </row>
    <row r="428" spans="1:15" x14ac:dyDescent="0.25">
      <c r="A428">
        <v>1359</v>
      </c>
      <c r="B428" s="21" t="str">
        <f>INDEX('Aquo parameters'!$A$1:$H$6130,MATCH($A428,'Aquo parameters'!$E:$E,0),2)</f>
        <v>p-cresol</v>
      </c>
      <c r="C428" s="21" t="str">
        <f>INDEX('Aquo parameters'!$A$1:$H$6130,MATCH($A428,'Aquo parameters'!$E:$E,0),1)</f>
        <v>pcresl</v>
      </c>
      <c r="D428">
        <v>8</v>
      </c>
      <c r="E428" t="s">
        <v>1315</v>
      </c>
      <c r="F428">
        <v>2720</v>
      </c>
      <c r="G428" t="s">
        <v>1672</v>
      </c>
      <c r="I428" s="25"/>
      <c r="J428">
        <v>14</v>
      </c>
      <c r="K428" t="s">
        <v>1441</v>
      </c>
      <c r="O428" t="str">
        <f t="shared" si="6"/>
        <v>UnitCheckRecords.Add(new PreferedUnitRecord() { ParameterID = 1359, ParameterCode = "pcresl", ConditionID = 8, ConditionCode = "NVT", QuantityID = 2720, QuantityCode = "CONCTTE", UnitID = 14, UnitCode = "ug/l", TestID = 0, TestCode = "Tx" });</v>
      </c>
    </row>
    <row r="429" spans="1:15" x14ac:dyDescent="0.25">
      <c r="A429" s="25">
        <v>1362</v>
      </c>
      <c r="B429" s="21" t="str">
        <f>INDEX('Aquo parameters'!$A$1:$H$6130,MATCH($A429,'Aquo parameters'!$E:$E,0),2)</f>
        <v>1,4-xyleen</v>
      </c>
      <c r="C429" s="21" t="str">
        <f>INDEX('Aquo parameters'!$A$1:$H$6130,MATCH($A429,'Aquo parameters'!$E:$E,0),1)</f>
        <v>14xyln</v>
      </c>
      <c r="D429" t="str">
        <f>IF(E429 = "dg", "1", IF(E429 = "TEQdg", "5", IF(E429 = "Sndg", "4", IF(E429 = "C10C40dg", "93", "-1"))))</f>
        <v>1</v>
      </c>
      <c r="E429" s="25" t="s">
        <v>39</v>
      </c>
      <c r="F429" s="260" t="str">
        <f>IF(G429 = "CONCTTE", "2720", IF(G429 = "MASSFTE", "2725", ""))</f>
        <v>2725</v>
      </c>
      <c r="G429" t="s">
        <v>38</v>
      </c>
      <c r="I429" s="25"/>
      <c r="J429" t="str">
        <f>IF(K429="mg/kg","58",IF(K429="ug/kg","131",IF(K429="ng/kg","77","--")))</f>
        <v>58</v>
      </c>
      <c r="K429" s="25" t="s">
        <v>40</v>
      </c>
      <c r="O429" t="str">
        <f t="shared" si="6"/>
        <v>UnitCheckRecords.Add(new PreferedUnitRecord() { ParameterID = 1362, ParameterCode = "14xyln", ConditionID = 1, ConditionCode = "dg", QuantityID = 2725, QuantityCode = "MASSFTE", UnitID = 58, UnitCode = "mg/kg", TestID = 0, TestCode = "Tx" });</v>
      </c>
    </row>
    <row r="430" spans="1:15" x14ac:dyDescent="0.25">
      <c r="A430">
        <v>1362</v>
      </c>
      <c r="B430" s="21" t="str">
        <f>INDEX('Aquo parameters'!$A$1:$H$6130,MATCH($A430,'Aquo parameters'!$E:$E,0),2)</f>
        <v>1,4-xyleen</v>
      </c>
      <c r="C430" s="21" t="str">
        <f>INDEX('Aquo parameters'!$A$1:$H$6130,MATCH($A430,'Aquo parameters'!$E:$E,0),1)</f>
        <v>14xyln</v>
      </c>
      <c r="D430">
        <v>8</v>
      </c>
      <c r="E430" t="s">
        <v>1315</v>
      </c>
      <c r="F430">
        <v>2720</v>
      </c>
      <c r="G430" t="s">
        <v>1672</v>
      </c>
      <c r="I430" s="25"/>
      <c r="J430">
        <v>14</v>
      </c>
      <c r="K430" t="s">
        <v>1441</v>
      </c>
      <c r="O430" t="str">
        <f t="shared" si="6"/>
        <v>UnitCheckRecords.Add(new PreferedUnitRecord() { ParameterID = 1362, ParameterCode = "14xyln", ConditionID = 8, ConditionCode = "NVT", QuantityID = 2720, QuantityCode = "CONCTTE", UnitID = 14, UnitCode = "ug/l", TestID = 0, TestCode = "Tx" });</v>
      </c>
    </row>
    <row r="431" spans="1:15" x14ac:dyDescent="0.25">
      <c r="A431" s="21">
        <v>1365</v>
      </c>
      <c r="B431" s="21" t="str">
        <f>INDEX('Aquo parameters'!$A$1:$H$6130,MATCH($A431,'Aquo parameters'!$E:$E,0),2)</f>
        <v>som 7 polychloorbifenylen PCB28, 52, 101, 118, 138, 153, 180</v>
      </c>
      <c r="C431" s="21" t="str">
        <f>INDEX('Aquo parameters'!$A$1:$H$6130,MATCH($A431,'Aquo parameters'!$E:$E,0),1)</f>
        <v>sPCB7</v>
      </c>
      <c r="D431" t="str">
        <f>IF(E431 = "dg", "1", IF(E431 = "TEQdg", "5", IF(E431 = "Sndg", "4", IF(E431 = "C10C40dg", "93", "-1"))))</f>
        <v>1</v>
      </c>
      <c r="E431" s="21" t="s">
        <v>39</v>
      </c>
      <c r="F431" s="260" t="str">
        <f>IF(G431 = "CONCTTE", "2720", IF(G431 = "MASSFTE", "2725", ""))</f>
        <v>2725</v>
      </c>
      <c r="G431" t="s">
        <v>38</v>
      </c>
      <c r="I431" s="25"/>
      <c r="J431" t="str">
        <f>IF(K431="mg/kg","58",IF(K431="ug/kg","131",IF(K431="ng/kg","77","--")))</f>
        <v>131</v>
      </c>
      <c r="K431" s="25" t="s">
        <v>51</v>
      </c>
      <c r="O431" t="str">
        <f t="shared" si="6"/>
        <v>UnitCheckRecords.Add(new PreferedUnitRecord() { ParameterID = 1365, ParameterCode = "sPCB7", ConditionID = 1, ConditionCode = "dg", QuantityID = 2725, QuantityCode = "MASSFTE", UnitID = 131, UnitCode = "ug/kg", TestID = 0, TestCode = "Tx" });</v>
      </c>
    </row>
    <row r="432" spans="1:15" x14ac:dyDescent="0.25">
      <c r="A432">
        <v>1365</v>
      </c>
      <c r="B432" s="21" t="str">
        <f>INDEX('Aquo parameters'!$A$1:$H$6130,MATCH($A432,'Aquo parameters'!$E:$E,0),2)</f>
        <v>som 7 polychloorbifenylen PCB28, 52, 101, 118, 138, 153, 180</v>
      </c>
      <c r="C432" s="21" t="str">
        <f>INDEX('Aquo parameters'!$A$1:$H$6130,MATCH($A432,'Aquo parameters'!$E:$E,0),1)</f>
        <v>sPCB7</v>
      </c>
      <c r="D432">
        <v>8</v>
      </c>
      <c r="E432" t="s">
        <v>1315</v>
      </c>
      <c r="F432">
        <v>2720</v>
      </c>
      <c r="G432" t="s">
        <v>1672</v>
      </c>
      <c r="I432" s="25"/>
      <c r="J432">
        <v>79</v>
      </c>
      <c r="K432" t="s">
        <v>1445</v>
      </c>
      <c r="O432" t="str">
        <f t="shared" si="6"/>
        <v>UnitCheckRecords.Add(new PreferedUnitRecord() { ParameterID = 1365, ParameterCode = "sPCB7", ConditionID = 8, ConditionCode = "NVT", QuantityID = 2720, QuantityCode = "CONCTTE", UnitID = 79, UnitCode = "ng/l", TestID = 0, TestCode = "Tx" });</v>
      </c>
    </row>
    <row r="433" spans="1:15" x14ac:dyDescent="0.25">
      <c r="A433" s="227">
        <v>1372</v>
      </c>
      <c r="B433" s="21" t="str">
        <f>INDEX('Aquo parameters'!$A$1:$H$6130,MATCH($A433,'Aquo parameters'!$E:$E,0),2)</f>
        <v>2,2',4,5,5'-pentachloorbifenyl</v>
      </c>
      <c r="C433" s="21" t="str">
        <f>INDEX('Aquo parameters'!$A$1:$H$6130,MATCH($A433,'Aquo parameters'!$E:$E,0),1)</f>
        <v>PCB101</v>
      </c>
      <c r="D433" t="str">
        <f>IF(E433 = "dg", "1", IF(E433 = "TEQdg", "5", IF(E433 = "Sndg", "4", IF(E433 = "C10C40dg", "93", "-1"))))</f>
        <v>1</v>
      </c>
      <c r="E433" s="227" t="s">
        <v>39</v>
      </c>
      <c r="F433" s="260" t="str">
        <f>IF(G433 = "CONCTTE", "2720", IF(G433 = "MASSFTE", "2725", ""))</f>
        <v>2725</v>
      </c>
      <c r="G433" t="s">
        <v>38</v>
      </c>
      <c r="I433" s="25"/>
      <c r="J433" t="str">
        <f>IF(K433="mg/kg","58",IF(K433="ug/kg","131",IF(K433="ng/kg","77","--")))</f>
        <v>131</v>
      </c>
      <c r="K433" s="262" t="s">
        <v>51</v>
      </c>
      <c r="O433" t="str">
        <f t="shared" si="6"/>
        <v>UnitCheckRecords.Add(new PreferedUnitRecord() { ParameterID = 1372, ParameterCode = "PCB101", ConditionID = 1, ConditionCode = "dg", QuantityID = 2725, QuantityCode = "MASSFTE", UnitID = 131, UnitCode = "ug/kg", TestID = 0, TestCode = "Tx" });</v>
      </c>
    </row>
    <row r="434" spans="1:15" x14ac:dyDescent="0.25">
      <c r="A434">
        <v>1372</v>
      </c>
      <c r="B434" s="21" t="str">
        <f>INDEX('Aquo parameters'!$A$1:$H$6130,MATCH($A434,'Aquo parameters'!$E:$E,0),2)</f>
        <v>2,2',4,5,5'-pentachloorbifenyl</v>
      </c>
      <c r="C434" s="21" t="str">
        <f>INDEX('Aquo parameters'!$A$1:$H$6130,MATCH($A434,'Aquo parameters'!$E:$E,0),1)</f>
        <v>PCB101</v>
      </c>
      <c r="D434">
        <v>8</v>
      </c>
      <c r="E434" t="s">
        <v>1315</v>
      </c>
      <c r="F434">
        <v>2720</v>
      </c>
      <c r="G434" t="s">
        <v>1672</v>
      </c>
      <c r="I434" s="25"/>
      <c r="J434">
        <v>79</v>
      </c>
      <c r="K434" t="s">
        <v>1445</v>
      </c>
      <c r="O434" t="str">
        <f t="shared" si="6"/>
        <v>UnitCheckRecords.Add(new PreferedUnitRecord() { ParameterID = 1372, ParameterCode = "PCB101", ConditionID = 8, ConditionCode = "NVT", QuantityID = 2720, QuantityCode = "CONCTTE", UnitID = 79, UnitCode = "ng/l", TestID = 0, TestCode = "Tx" });</v>
      </c>
    </row>
    <row r="435" spans="1:15" x14ac:dyDescent="0.25">
      <c r="A435" s="25">
        <v>1373</v>
      </c>
      <c r="B435" s="21" t="str">
        <f>INDEX('Aquo parameters'!$A$1:$H$6130,MATCH($A435,'Aquo parameters'!$E:$E,0),2)</f>
        <v>2,3,3',4,4'-pentachloorbifenyl</v>
      </c>
      <c r="C435" s="21" t="str">
        <f>INDEX('Aquo parameters'!$A$1:$H$6130,MATCH($A435,'Aquo parameters'!$E:$E,0),1)</f>
        <v>PCB105</v>
      </c>
      <c r="D435" t="str">
        <f>IF(E435 = "dg", "1", IF(E435 = "TEQdg", "5", IF(E435 = "Sndg", "4", IF(E435 = "C10C40dg", "93", "-1"))))</f>
        <v>1</v>
      </c>
      <c r="E435" s="25" t="s">
        <v>39</v>
      </c>
      <c r="F435" s="260" t="str">
        <f>IF(G435 = "CONCTTE", "2720", IF(G435 = "MASSFTE", "2725", ""))</f>
        <v>2725</v>
      </c>
      <c r="G435" t="s">
        <v>38</v>
      </c>
      <c r="I435" s="25"/>
      <c r="J435" t="str">
        <f>IF(K435="mg/kg","58",IF(K435="ug/kg","131",IF(K435="ng/kg","77","--")))</f>
        <v>77</v>
      </c>
      <c r="K435" s="25" t="s">
        <v>76</v>
      </c>
      <c r="O435" t="str">
        <f t="shared" si="6"/>
        <v>UnitCheckRecords.Add(new PreferedUnitRecord() { ParameterID = 1373, ParameterCode = "PCB105", ConditionID = 1, ConditionCode = "dg", QuantityID = 2725, QuantityCode = "MASSFTE", UnitID = 77, UnitCode = "ng/kg", TestID = 0, TestCode = "Tx" });</v>
      </c>
    </row>
    <row r="436" spans="1:15" x14ac:dyDescent="0.25">
      <c r="A436">
        <v>1373</v>
      </c>
      <c r="B436" s="21" t="str">
        <f>INDEX('Aquo parameters'!$A$1:$H$6130,MATCH($A436,'Aquo parameters'!$E:$E,0),2)</f>
        <v>2,3,3',4,4'-pentachloorbifenyl</v>
      </c>
      <c r="C436" s="21" t="str">
        <f>INDEX('Aquo parameters'!$A$1:$H$6130,MATCH($A436,'Aquo parameters'!$E:$E,0),1)</f>
        <v>PCB105</v>
      </c>
      <c r="D436">
        <v>8</v>
      </c>
      <c r="E436" t="s">
        <v>1315</v>
      </c>
      <c r="F436">
        <v>2720</v>
      </c>
      <c r="G436" t="s">
        <v>1672</v>
      </c>
      <c r="I436" s="25"/>
      <c r="J436">
        <v>79</v>
      </c>
      <c r="K436" t="s">
        <v>1445</v>
      </c>
      <c r="O436" t="str">
        <f t="shared" si="6"/>
        <v>UnitCheckRecords.Add(new PreferedUnitRecord() { ParameterID = 1373, ParameterCode = "PCB105", ConditionID = 8, ConditionCode = "NVT", QuantityID = 2720, QuantityCode = "CONCTTE", UnitID = 79, UnitCode = "ng/l", TestID = 0, TestCode = "Tx" });</v>
      </c>
    </row>
    <row r="437" spans="1:15" x14ac:dyDescent="0.25">
      <c r="A437" s="227">
        <v>1374</v>
      </c>
      <c r="B437" s="21" t="str">
        <f>INDEX('Aquo parameters'!$A$1:$H$6130,MATCH($A437,'Aquo parameters'!$E:$E,0),2)</f>
        <v>2,3',4,4',5-pentachloorbifenyl</v>
      </c>
      <c r="C437" s="21" t="str">
        <f>INDEX('Aquo parameters'!$A$1:$H$6130,MATCH($A437,'Aquo parameters'!$E:$E,0),1)</f>
        <v>PCB118</v>
      </c>
      <c r="D437" t="str">
        <f>IF(E437 = "dg", "1", IF(E437 = "TEQdg", "5", IF(E437 = "Sndg", "4", IF(E437 = "C10C40dg", "93", "-1"))))</f>
        <v>1</v>
      </c>
      <c r="E437" s="227" t="s">
        <v>39</v>
      </c>
      <c r="F437" s="260" t="str">
        <f>IF(G437 = "CONCTTE", "2720", IF(G437 = "MASSFTE", "2725", ""))</f>
        <v>2725</v>
      </c>
      <c r="G437" t="s">
        <v>38</v>
      </c>
      <c r="I437" s="25"/>
      <c r="J437" t="str">
        <f>IF(K437="mg/kg","58",IF(K437="ug/kg","131",IF(K437="ng/kg","77","--")))</f>
        <v>131</v>
      </c>
      <c r="K437" s="262" t="s">
        <v>51</v>
      </c>
      <c r="O437" t="str">
        <f t="shared" si="6"/>
        <v>UnitCheckRecords.Add(new PreferedUnitRecord() { ParameterID = 1374, ParameterCode = "PCB118", ConditionID = 1, ConditionCode = "dg", QuantityID = 2725, QuantityCode = "MASSFTE", UnitID = 131, UnitCode = "ug/kg", TestID = 0, TestCode = "Tx" });</v>
      </c>
    </row>
    <row r="438" spans="1:15" x14ac:dyDescent="0.25">
      <c r="A438">
        <v>1374</v>
      </c>
      <c r="B438" s="21" t="str">
        <f>INDEX('Aquo parameters'!$A$1:$H$6130,MATCH($A438,'Aquo parameters'!$E:$E,0),2)</f>
        <v>2,3',4,4',5-pentachloorbifenyl</v>
      </c>
      <c r="C438" s="21" t="str">
        <f>INDEX('Aquo parameters'!$A$1:$H$6130,MATCH($A438,'Aquo parameters'!$E:$E,0),1)</f>
        <v>PCB118</v>
      </c>
      <c r="D438">
        <v>8</v>
      </c>
      <c r="E438" t="s">
        <v>1315</v>
      </c>
      <c r="F438">
        <v>2720</v>
      </c>
      <c r="G438" t="s">
        <v>1672</v>
      </c>
      <c r="I438" s="25"/>
      <c r="J438">
        <v>79</v>
      </c>
      <c r="K438" t="s">
        <v>1445</v>
      </c>
      <c r="O438" t="str">
        <f t="shared" si="6"/>
        <v>UnitCheckRecords.Add(new PreferedUnitRecord() { ParameterID = 1374, ParameterCode = "PCB118", ConditionID = 8, ConditionCode = "NVT", QuantityID = 2720, QuantityCode = "CONCTTE", UnitID = 79, UnitCode = "ng/l", TestID = 0, TestCode = "Tx" });</v>
      </c>
    </row>
    <row r="439" spans="1:15" x14ac:dyDescent="0.25">
      <c r="A439" s="227">
        <v>1376</v>
      </c>
      <c r="B439" s="21" t="str">
        <f>INDEX('Aquo parameters'!$A$1:$H$6130,MATCH($A439,'Aquo parameters'!$E:$E,0),2)</f>
        <v>2,2',3,4,4',5'-hexachloorbifenyl</v>
      </c>
      <c r="C439" s="21" t="str">
        <f>INDEX('Aquo parameters'!$A$1:$H$6130,MATCH($A439,'Aquo parameters'!$E:$E,0),1)</f>
        <v>PCB138</v>
      </c>
      <c r="D439" t="str">
        <f>IF(E439 = "dg", "1", IF(E439 = "TEQdg", "5", IF(E439 = "Sndg", "4", IF(E439 = "C10C40dg", "93", "-1"))))</f>
        <v>1</v>
      </c>
      <c r="E439" s="227" t="s">
        <v>39</v>
      </c>
      <c r="F439" s="260" t="str">
        <f>IF(G439 = "CONCTTE", "2720", IF(G439 = "MASSFTE", "2725", ""))</f>
        <v>2725</v>
      </c>
      <c r="G439" t="s">
        <v>38</v>
      </c>
      <c r="I439" s="25"/>
      <c r="J439" t="str">
        <f>IF(K439="mg/kg","58",IF(K439="ug/kg","131",IF(K439="ng/kg","77","--")))</f>
        <v>131</v>
      </c>
      <c r="K439" s="262" t="s">
        <v>51</v>
      </c>
      <c r="O439" t="str">
        <f t="shared" si="6"/>
        <v>UnitCheckRecords.Add(new PreferedUnitRecord() { ParameterID = 1376, ParameterCode = "PCB138", ConditionID = 1, ConditionCode = "dg", QuantityID = 2725, QuantityCode = "MASSFTE", UnitID = 131, UnitCode = "ug/kg", TestID = 0, TestCode = "Tx" });</v>
      </c>
    </row>
    <row r="440" spans="1:15" x14ac:dyDescent="0.25">
      <c r="A440">
        <v>1376</v>
      </c>
      <c r="B440" s="21" t="str">
        <f>INDEX('Aquo parameters'!$A$1:$H$6130,MATCH($A440,'Aquo parameters'!$E:$E,0),2)</f>
        <v>2,2',3,4,4',5'-hexachloorbifenyl</v>
      </c>
      <c r="C440" s="21" t="str">
        <f>INDEX('Aquo parameters'!$A$1:$H$6130,MATCH($A440,'Aquo parameters'!$E:$E,0),1)</f>
        <v>PCB138</v>
      </c>
      <c r="D440">
        <v>8</v>
      </c>
      <c r="E440" t="s">
        <v>1315</v>
      </c>
      <c r="F440">
        <v>2720</v>
      </c>
      <c r="G440" t="s">
        <v>1672</v>
      </c>
      <c r="I440" s="25"/>
      <c r="J440">
        <v>79</v>
      </c>
      <c r="K440" t="s">
        <v>1445</v>
      </c>
      <c r="O440" t="str">
        <f t="shared" si="6"/>
        <v>UnitCheckRecords.Add(new PreferedUnitRecord() { ParameterID = 1376, ParameterCode = "PCB138", ConditionID = 8, ConditionCode = "NVT", QuantityID = 2720, QuantityCode = "CONCTTE", UnitID = 79, UnitCode = "ng/l", TestID = 0, TestCode = "Tx" });</v>
      </c>
    </row>
    <row r="441" spans="1:15" x14ac:dyDescent="0.25">
      <c r="A441" s="227">
        <v>1377</v>
      </c>
      <c r="B441" s="21" t="str">
        <f>INDEX('Aquo parameters'!$A$1:$H$6130,MATCH($A441,'Aquo parameters'!$E:$E,0),2)</f>
        <v>2,2',4,4',5,5'-hexachloorbifenyl</v>
      </c>
      <c r="C441" s="21" t="str">
        <f>INDEX('Aquo parameters'!$A$1:$H$6130,MATCH($A441,'Aquo parameters'!$E:$E,0),1)</f>
        <v>PCB153</v>
      </c>
      <c r="D441" t="str">
        <f>IF(E441 = "dg", "1", IF(E441 = "TEQdg", "5", IF(E441 = "Sndg", "4", IF(E441 = "C10C40dg", "93", "-1"))))</f>
        <v>1</v>
      </c>
      <c r="E441" s="227" t="s">
        <v>39</v>
      </c>
      <c r="F441" s="260" t="str">
        <f>IF(G441 = "CONCTTE", "2720", IF(G441 = "MASSFTE", "2725", ""))</f>
        <v>2725</v>
      </c>
      <c r="G441" t="s">
        <v>38</v>
      </c>
      <c r="I441" s="25"/>
      <c r="J441" t="str">
        <f>IF(K441="mg/kg","58",IF(K441="ug/kg","131",IF(K441="ng/kg","77","--")))</f>
        <v>131</v>
      </c>
      <c r="K441" s="262" t="s">
        <v>51</v>
      </c>
      <c r="O441" t="str">
        <f t="shared" si="6"/>
        <v>UnitCheckRecords.Add(new PreferedUnitRecord() { ParameterID = 1377, ParameterCode = "PCB153", ConditionID = 1, ConditionCode = "dg", QuantityID = 2725, QuantityCode = "MASSFTE", UnitID = 131, UnitCode = "ug/kg", TestID = 0, TestCode = "Tx" });</v>
      </c>
    </row>
    <row r="442" spans="1:15" x14ac:dyDescent="0.25">
      <c r="A442">
        <v>1377</v>
      </c>
      <c r="B442" s="21" t="str">
        <f>INDEX('Aquo parameters'!$A$1:$H$6130,MATCH($A442,'Aquo parameters'!$E:$E,0),2)</f>
        <v>2,2',4,4',5,5'-hexachloorbifenyl</v>
      </c>
      <c r="C442" s="21" t="str">
        <f>INDEX('Aquo parameters'!$A$1:$H$6130,MATCH($A442,'Aquo parameters'!$E:$E,0),1)</f>
        <v>PCB153</v>
      </c>
      <c r="D442">
        <v>8</v>
      </c>
      <c r="E442" t="s">
        <v>1315</v>
      </c>
      <c r="F442">
        <v>2720</v>
      </c>
      <c r="G442" t="s">
        <v>1672</v>
      </c>
      <c r="I442" s="25"/>
      <c r="J442">
        <v>79</v>
      </c>
      <c r="K442" t="s">
        <v>1445</v>
      </c>
      <c r="O442" t="str">
        <f t="shared" si="6"/>
        <v>UnitCheckRecords.Add(new PreferedUnitRecord() { ParameterID = 1377, ParameterCode = "PCB153", ConditionID = 8, ConditionCode = "NVT", QuantityID = 2720, QuantityCode = "CONCTTE", UnitID = 79, UnitCode = "ng/l", TestID = 0, TestCode = "Tx" });</v>
      </c>
    </row>
    <row r="443" spans="1:15" x14ac:dyDescent="0.25">
      <c r="A443" s="25">
        <v>1378</v>
      </c>
      <c r="B443" s="21" t="str">
        <f>INDEX('Aquo parameters'!$A$1:$H$6130,MATCH($A443,'Aquo parameters'!$E:$E,0),2)</f>
        <v>2,3,3',4,4',5-hexachloorbifenyl</v>
      </c>
      <c r="C443" s="21" t="str">
        <f>INDEX('Aquo parameters'!$A$1:$H$6130,MATCH($A443,'Aquo parameters'!$E:$E,0),1)</f>
        <v>PCB156</v>
      </c>
      <c r="D443" t="str">
        <f>IF(E443 = "dg", "1", IF(E443 = "TEQdg", "5", IF(E443 = "Sndg", "4", IF(E443 = "C10C40dg", "93", "-1"))))</f>
        <v>1</v>
      </c>
      <c r="E443" s="25" t="s">
        <v>39</v>
      </c>
      <c r="F443" s="260" t="str">
        <f>IF(G443 = "CONCTTE", "2720", IF(G443 = "MASSFTE", "2725", ""))</f>
        <v>2725</v>
      </c>
      <c r="G443" t="s">
        <v>38</v>
      </c>
      <c r="I443" s="25"/>
      <c r="J443" t="str">
        <f>IF(K443="mg/kg","58",IF(K443="ug/kg","131",IF(K443="ng/kg","77","--")))</f>
        <v>77</v>
      </c>
      <c r="K443" s="25" t="s">
        <v>76</v>
      </c>
      <c r="O443" t="str">
        <f t="shared" si="6"/>
        <v>UnitCheckRecords.Add(new PreferedUnitRecord() { ParameterID = 1378, ParameterCode = "PCB156", ConditionID = 1, ConditionCode = "dg", QuantityID = 2725, QuantityCode = "MASSFTE", UnitID = 77, UnitCode = "ng/kg", TestID = 0, TestCode = "Tx" });</v>
      </c>
    </row>
    <row r="444" spans="1:15" x14ac:dyDescent="0.25">
      <c r="A444">
        <v>1378</v>
      </c>
      <c r="B444" s="21" t="str">
        <f>INDEX('Aquo parameters'!$A$1:$H$6130,MATCH($A444,'Aquo parameters'!$E:$E,0),2)</f>
        <v>2,3,3',4,4',5-hexachloorbifenyl</v>
      </c>
      <c r="C444" s="21" t="str">
        <f>INDEX('Aquo parameters'!$A$1:$H$6130,MATCH($A444,'Aquo parameters'!$E:$E,0),1)</f>
        <v>PCB156</v>
      </c>
      <c r="D444">
        <v>8</v>
      </c>
      <c r="E444" t="s">
        <v>1315</v>
      </c>
      <c r="F444">
        <v>2720</v>
      </c>
      <c r="G444" t="s">
        <v>1672</v>
      </c>
      <c r="I444" s="25"/>
      <c r="J444">
        <v>79</v>
      </c>
      <c r="K444" t="s">
        <v>1445</v>
      </c>
      <c r="O444" t="str">
        <f t="shared" si="6"/>
        <v>UnitCheckRecords.Add(new PreferedUnitRecord() { ParameterID = 1378, ParameterCode = "PCB156", ConditionID = 8, ConditionCode = "NVT", QuantityID = 2720, QuantityCode = "CONCTTE", UnitID = 79, UnitCode = "ng/l", TestID = 0, TestCode = "Tx" });</v>
      </c>
    </row>
    <row r="445" spans="1:15" x14ac:dyDescent="0.25">
      <c r="A445" s="227">
        <v>1380</v>
      </c>
      <c r="B445" s="21" t="str">
        <f>INDEX('Aquo parameters'!$A$1:$H$6130,MATCH($A445,'Aquo parameters'!$E:$E,0),2)</f>
        <v>2,2',3,4,4',5,5'-heptachloorbifenyl</v>
      </c>
      <c r="C445" s="21" t="str">
        <f>INDEX('Aquo parameters'!$A$1:$H$6130,MATCH($A445,'Aquo parameters'!$E:$E,0),1)</f>
        <v>PCB180</v>
      </c>
      <c r="D445" t="str">
        <f>IF(E445 = "dg", "1", IF(E445 = "TEQdg", "5", IF(E445 = "Sndg", "4", IF(E445 = "C10C40dg", "93", "-1"))))</f>
        <v>1</v>
      </c>
      <c r="E445" s="227" t="s">
        <v>39</v>
      </c>
      <c r="F445" s="260" t="str">
        <f>IF(G445 = "CONCTTE", "2720", IF(G445 = "MASSFTE", "2725", ""))</f>
        <v>2725</v>
      </c>
      <c r="G445" t="s">
        <v>38</v>
      </c>
      <c r="I445" s="25"/>
      <c r="J445" t="str">
        <f>IF(K445="mg/kg","58",IF(K445="ug/kg","131",IF(K445="ng/kg","77","--")))</f>
        <v>131</v>
      </c>
      <c r="K445" s="227" t="s">
        <v>51</v>
      </c>
      <c r="O445" t="str">
        <f t="shared" si="6"/>
        <v>UnitCheckRecords.Add(new PreferedUnitRecord() { ParameterID = 1380, ParameterCode = "PCB180", ConditionID = 1, ConditionCode = "dg", QuantityID = 2725, QuantityCode = "MASSFTE", UnitID = 131, UnitCode = "ug/kg", TestID = 0, TestCode = "Tx" });</v>
      </c>
    </row>
    <row r="446" spans="1:15" x14ac:dyDescent="0.25">
      <c r="A446">
        <v>1380</v>
      </c>
      <c r="B446" s="21" t="str">
        <f>INDEX('Aquo parameters'!$A$1:$H$6130,MATCH($A446,'Aquo parameters'!$E:$E,0),2)</f>
        <v>2,2',3,4,4',5,5'-heptachloorbifenyl</v>
      </c>
      <c r="C446" s="21" t="str">
        <f>INDEX('Aquo parameters'!$A$1:$H$6130,MATCH($A446,'Aquo parameters'!$E:$E,0),1)</f>
        <v>PCB180</v>
      </c>
      <c r="D446">
        <v>8</v>
      </c>
      <c r="E446" t="s">
        <v>1315</v>
      </c>
      <c r="F446">
        <v>2720</v>
      </c>
      <c r="G446" t="s">
        <v>1672</v>
      </c>
      <c r="I446" s="25"/>
      <c r="J446">
        <v>79</v>
      </c>
      <c r="K446" t="s">
        <v>1445</v>
      </c>
      <c r="O446" t="str">
        <f t="shared" si="6"/>
        <v>UnitCheckRecords.Add(new PreferedUnitRecord() { ParameterID = 1380, ParameterCode = "PCB180", ConditionID = 8, ConditionCode = "NVT", QuantityID = 2720, QuantityCode = "CONCTTE", UnitID = 79, UnitCode = "ng/l", TestID = 0, TestCode = "Tx" });</v>
      </c>
    </row>
    <row r="447" spans="1:15" x14ac:dyDescent="0.25">
      <c r="A447" s="227">
        <v>1381</v>
      </c>
      <c r="B447" s="21" t="str">
        <f>INDEX('Aquo parameters'!$A$1:$H$6130,MATCH($A447,'Aquo parameters'!$E:$E,0),2)</f>
        <v>2,4,4'-trichloorbifenyl</v>
      </c>
      <c r="C447" s="21" t="str">
        <f>INDEX('Aquo parameters'!$A$1:$H$6130,MATCH($A447,'Aquo parameters'!$E:$E,0),1)</f>
        <v>PCB28</v>
      </c>
      <c r="D447" t="str">
        <f>IF(E447 = "dg", "1", IF(E447 = "TEQdg", "5", IF(E447 = "Sndg", "4", IF(E447 = "C10C40dg", "93", "-1"))))</f>
        <v>1</v>
      </c>
      <c r="E447" s="227" t="s">
        <v>39</v>
      </c>
      <c r="F447" s="260" t="str">
        <f>IF(G447 = "CONCTTE", "2720", IF(G447 = "MASSFTE", "2725", ""))</f>
        <v>2725</v>
      </c>
      <c r="G447" t="s">
        <v>38</v>
      </c>
      <c r="I447" s="25"/>
      <c r="J447" t="str">
        <f>IF(K447="mg/kg","58",IF(K447="ug/kg","131",IF(K447="ng/kg","77","--")))</f>
        <v>131</v>
      </c>
      <c r="K447" s="227" t="s">
        <v>51</v>
      </c>
      <c r="O447" t="str">
        <f t="shared" si="6"/>
        <v>UnitCheckRecords.Add(new PreferedUnitRecord() { ParameterID = 1381, ParameterCode = "PCB28", ConditionID = 1, ConditionCode = "dg", QuantityID = 2725, QuantityCode = "MASSFTE", UnitID = 131, UnitCode = "ug/kg", TestID = 0, TestCode = "Tx" });</v>
      </c>
    </row>
    <row r="448" spans="1:15" x14ac:dyDescent="0.25">
      <c r="A448">
        <v>1381</v>
      </c>
      <c r="B448" s="21" t="str">
        <f>INDEX('Aquo parameters'!$A$1:$H$6130,MATCH($A448,'Aquo parameters'!$E:$E,0),2)</f>
        <v>2,4,4'-trichloorbifenyl</v>
      </c>
      <c r="C448" s="21" t="str">
        <f>INDEX('Aquo parameters'!$A$1:$H$6130,MATCH($A448,'Aquo parameters'!$E:$E,0),1)</f>
        <v>PCB28</v>
      </c>
      <c r="D448">
        <v>8</v>
      </c>
      <c r="E448" t="s">
        <v>1315</v>
      </c>
      <c r="F448">
        <v>2720</v>
      </c>
      <c r="G448" t="s">
        <v>1672</v>
      </c>
      <c r="I448" s="25"/>
      <c r="J448">
        <v>79</v>
      </c>
      <c r="K448" t="s">
        <v>1445</v>
      </c>
      <c r="O448" t="str">
        <f t="shared" si="6"/>
        <v>UnitCheckRecords.Add(new PreferedUnitRecord() { ParameterID = 1381, ParameterCode = "PCB28", ConditionID = 8, ConditionCode = "NVT", QuantityID = 2720, QuantityCode = "CONCTTE", UnitID = 79, UnitCode = "ng/l", TestID = 0, TestCode = "Tx" });</v>
      </c>
    </row>
    <row r="449" spans="1:15" x14ac:dyDescent="0.25">
      <c r="A449" s="227">
        <v>1382</v>
      </c>
      <c r="B449" s="21" t="str">
        <f>INDEX('Aquo parameters'!$A$1:$H$6130,MATCH($A449,'Aquo parameters'!$E:$E,0),2)</f>
        <v>2,2',5,5'-tetrachloorbifenyl</v>
      </c>
      <c r="C449" s="21" t="str">
        <f>INDEX('Aquo parameters'!$A$1:$H$6130,MATCH($A449,'Aquo parameters'!$E:$E,0),1)</f>
        <v>PCB52</v>
      </c>
      <c r="D449" t="str">
        <f>IF(E449 = "dg", "1", IF(E449 = "TEQdg", "5", IF(E449 = "Sndg", "4", IF(E449 = "C10C40dg", "93", "-1"))))</f>
        <v>1</v>
      </c>
      <c r="E449" s="227" t="s">
        <v>39</v>
      </c>
      <c r="F449" s="260" t="str">
        <f>IF(G449 = "CONCTTE", "2720", IF(G449 = "MASSFTE", "2725", ""))</f>
        <v>2725</v>
      </c>
      <c r="G449" t="s">
        <v>38</v>
      </c>
      <c r="I449" s="25"/>
      <c r="J449" t="str">
        <f>IF(K449="mg/kg","58",IF(K449="ug/kg","131",IF(K449="ng/kg","77","--")))</f>
        <v>131</v>
      </c>
      <c r="K449" s="25" t="s">
        <v>51</v>
      </c>
      <c r="O449" t="str">
        <f t="shared" si="6"/>
        <v>UnitCheckRecords.Add(new PreferedUnitRecord() { ParameterID = 1382, ParameterCode = "PCB52", ConditionID = 1, ConditionCode = "dg", QuantityID = 2725, QuantityCode = "MASSFTE", UnitID = 131, UnitCode = "ug/kg", TestID = 0, TestCode = "Tx" });</v>
      </c>
    </row>
    <row r="450" spans="1:15" x14ac:dyDescent="0.25">
      <c r="A450">
        <v>1382</v>
      </c>
      <c r="B450" s="21" t="str">
        <f>INDEX('Aquo parameters'!$A$1:$H$6130,MATCH($A450,'Aquo parameters'!$E:$E,0),2)</f>
        <v>2,2',5,5'-tetrachloorbifenyl</v>
      </c>
      <c r="C450" s="21" t="str">
        <f>INDEX('Aquo parameters'!$A$1:$H$6130,MATCH($A450,'Aquo parameters'!$E:$E,0),1)</f>
        <v>PCB52</v>
      </c>
      <c r="D450">
        <v>8</v>
      </c>
      <c r="E450" t="s">
        <v>1315</v>
      </c>
      <c r="F450">
        <v>2720</v>
      </c>
      <c r="G450" t="s">
        <v>1672</v>
      </c>
      <c r="I450" s="25"/>
      <c r="J450">
        <v>79</v>
      </c>
      <c r="K450" t="s">
        <v>1445</v>
      </c>
      <c r="O450" t="str">
        <f t="shared" si="6"/>
        <v>UnitCheckRecords.Add(new PreferedUnitRecord() { ParameterID = 1382, ParameterCode = "PCB52", ConditionID = 8, ConditionCode = "NVT", QuantityID = 2720, QuantityCode = "CONCTTE", UnitID = 79, UnitCode = "ng/l", TestID = 0, TestCode = "Tx" });</v>
      </c>
    </row>
    <row r="451" spans="1:15" x14ac:dyDescent="0.25">
      <c r="A451" s="21">
        <v>1385</v>
      </c>
      <c r="B451" s="21" t="str">
        <f>INDEX('Aquo parameters'!$A$1:$H$6130,MATCH($A451,'Aquo parameters'!$E:$E,0),2)</f>
        <v>pentachlooraniline</v>
      </c>
      <c r="C451" s="21" t="str">
        <f>INDEX('Aquo parameters'!$A$1:$H$6130,MATCH($A451,'Aquo parameters'!$E:$E,0),1)</f>
        <v>PeClAn</v>
      </c>
      <c r="D451" t="str">
        <f>IF(E451 = "dg", "1", IF(E451 = "TEQdg", "5", IF(E451 = "Sndg", "4", IF(E451 = "C10C40dg", "93", "-1"))))</f>
        <v>1</v>
      </c>
      <c r="E451" s="21" t="s">
        <v>39</v>
      </c>
      <c r="F451" s="260" t="str">
        <f>IF(G451 = "CONCTTE", "2720", IF(G451 = "MASSFTE", "2725", ""))</f>
        <v>2725</v>
      </c>
      <c r="G451" t="s">
        <v>38</v>
      </c>
      <c r="I451" s="25"/>
      <c r="J451" t="str">
        <f>IF(K451="mg/kg","58",IF(K451="ug/kg","131",IF(K451="ng/kg","77","--")))</f>
        <v>58</v>
      </c>
      <c r="K451" s="25" t="s">
        <v>40</v>
      </c>
      <c r="O451" t="str">
        <f t="shared" ref="O451:O514" si="7">"UnitCheckRecords.Add(new PreferedUnitRecord() { ParameterID = "&amp;$A451&amp;", ParameterCode = """&amp;$C451&amp;""", ConditionID = "&amp;$D451&amp;", ConditionCode = """&amp;$E451&amp;""", QuantityID = "&amp;$F451&amp;", QuantityCode = """&amp;$G451&amp;""", UnitID = "&amp;$J451&amp;", UnitCode = """&amp;$K451&amp;""", TestID = 0, TestCode = ""Tx"" });"</f>
        <v>UnitCheckRecords.Add(new PreferedUnitRecord() { ParameterID = 1385, ParameterCode = "PeClAn", ConditionID = 1, ConditionCode = "dg", QuantityID = 2725, QuantityCode = "MASSFTE", UnitID = 58, UnitCode = "mg/kg", TestID = 0, TestCode = "Tx" });</v>
      </c>
    </row>
    <row r="452" spans="1:15" x14ac:dyDescent="0.25">
      <c r="A452">
        <v>1385</v>
      </c>
      <c r="B452" s="21" t="str">
        <f>INDEX('Aquo parameters'!$A$1:$H$6130,MATCH($A452,'Aquo parameters'!$E:$E,0),2)</f>
        <v>pentachlooraniline</v>
      </c>
      <c r="C452" s="21" t="str">
        <f>INDEX('Aquo parameters'!$A$1:$H$6130,MATCH($A452,'Aquo parameters'!$E:$E,0),1)</f>
        <v>PeClAn</v>
      </c>
      <c r="D452">
        <v>8</v>
      </c>
      <c r="E452" t="s">
        <v>1315</v>
      </c>
      <c r="F452">
        <v>2720</v>
      </c>
      <c r="G452" t="s">
        <v>1672</v>
      </c>
      <c r="I452" s="25"/>
      <c r="J452">
        <v>14</v>
      </c>
      <c r="K452" t="s">
        <v>1441</v>
      </c>
      <c r="O452" t="str">
        <f t="shared" si="7"/>
        <v>UnitCheckRecords.Add(new PreferedUnitRecord() { ParameterID = 1385, ParameterCode = "PeClAn", ConditionID = 8, ConditionCode = "NVT", QuantityID = 2720, QuantityCode = "CONCTTE", UnitID = 14, UnitCode = "ug/l", TestID = 0, TestCode = "Tx" });</v>
      </c>
    </row>
    <row r="453" spans="1:15" x14ac:dyDescent="0.25">
      <c r="A453" s="21">
        <v>1387</v>
      </c>
      <c r="B453" s="21" t="str">
        <f>INDEX('Aquo parameters'!$A$1:$H$6130,MATCH($A453,'Aquo parameters'!$E:$E,0),2)</f>
        <v>pentachloorbenzeen</v>
      </c>
      <c r="C453" s="21" t="str">
        <f>INDEX('Aquo parameters'!$A$1:$H$6130,MATCH($A453,'Aquo parameters'!$E:$E,0),1)</f>
        <v>PeClBen</v>
      </c>
      <c r="D453" t="str">
        <f>IF(E453 = "dg", "1", IF(E453 = "TEQdg", "5", IF(E453 = "Sndg", "4", IF(E453 = "C10C40dg", "93", "-1"))))</f>
        <v>1</v>
      </c>
      <c r="E453" s="21" t="s">
        <v>39</v>
      </c>
      <c r="F453" s="260" t="str">
        <f>IF(G453 = "CONCTTE", "2720", IF(G453 = "MASSFTE", "2725", ""))</f>
        <v>2725</v>
      </c>
      <c r="G453" t="s">
        <v>38</v>
      </c>
      <c r="I453" s="25"/>
      <c r="J453" t="str">
        <f>IF(K453="mg/kg","58",IF(K453="ug/kg","131",IF(K453="ng/kg","77","--")))</f>
        <v>131</v>
      </c>
      <c r="K453" s="25" t="s">
        <v>51</v>
      </c>
      <c r="O453" t="str">
        <f t="shared" si="7"/>
        <v>UnitCheckRecords.Add(new PreferedUnitRecord() { ParameterID = 1387, ParameterCode = "PeClBen", ConditionID = 1, ConditionCode = "dg", QuantityID = 2725, QuantityCode = "MASSFTE", UnitID = 131, UnitCode = "ug/kg", TestID = 0, TestCode = "Tx" });</v>
      </c>
    </row>
    <row r="454" spans="1:15" x14ac:dyDescent="0.25">
      <c r="A454">
        <v>1387</v>
      </c>
      <c r="B454" s="21" t="str">
        <f>INDEX('Aquo parameters'!$A$1:$H$6130,MATCH($A454,'Aquo parameters'!$E:$E,0),2)</f>
        <v>pentachloorbenzeen</v>
      </c>
      <c r="C454" s="21" t="str">
        <f>INDEX('Aquo parameters'!$A$1:$H$6130,MATCH($A454,'Aquo parameters'!$E:$E,0),1)</f>
        <v>PeClBen</v>
      </c>
      <c r="D454">
        <v>8</v>
      </c>
      <c r="E454" t="s">
        <v>1315</v>
      </c>
      <c r="F454">
        <v>2720</v>
      </c>
      <c r="G454" t="s">
        <v>1672</v>
      </c>
      <c r="I454" s="25"/>
      <c r="J454">
        <v>79</v>
      </c>
      <c r="K454" t="s">
        <v>1445</v>
      </c>
      <c r="O454" t="str">
        <f t="shared" si="7"/>
        <v>UnitCheckRecords.Add(new PreferedUnitRecord() { ParameterID = 1387, ParameterCode = "PeClBen", ConditionID = 8, ConditionCode = "NVT", QuantityID = 2720, QuantityCode = "CONCTTE", UnitID = 79, UnitCode = "ng/l", TestID = 0, TestCode = "Tx" });</v>
      </c>
    </row>
    <row r="455" spans="1:15" x14ac:dyDescent="0.25">
      <c r="A455" s="21">
        <v>1390</v>
      </c>
      <c r="B455" s="21" t="str">
        <f>INDEX('Aquo parameters'!$A$1:$H$6130,MATCH($A455,'Aquo parameters'!$E:$E,0),2)</f>
        <v>pentachloorfenol</v>
      </c>
      <c r="C455" s="21" t="str">
        <f>INDEX('Aquo parameters'!$A$1:$H$6130,MATCH($A455,'Aquo parameters'!$E:$E,0),1)</f>
        <v>PeClFol</v>
      </c>
      <c r="D455" t="str">
        <f>IF(E455 = "dg", "1", IF(E455 = "TEQdg", "5", IF(E455 = "Sndg", "4", IF(E455 = "C10C40dg", "93", "-1"))))</f>
        <v>1</v>
      </c>
      <c r="E455" s="21" t="s">
        <v>39</v>
      </c>
      <c r="F455" s="260" t="str">
        <f>IF(G455 = "CONCTTE", "2720", IF(G455 = "MASSFTE", "2725", ""))</f>
        <v>2725</v>
      </c>
      <c r="G455" t="s">
        <v>38</v>
      </c>
      <c r="I455" s="25"/>
      <c r="J455" t="str">
        <f>IF(K455="mg/kg","58",IF(K455="ug/kg","131",IF(K455="ng/kg","77","--")))</f>
        <v>131</v>
      </c>
      <c r="K455" s="25" t="s">
        <v>51</v>
      </c>
      <c r="O455" t="str">
        <f t="shared" si="7"/>
        <v>UnitCheckRecords.Add(new PreferedUnitRecord() { ParameterID = 1390, ParameterCode = "PeClFol", ConditionID = 1, ConditionCode = "dg", QuantityID = 2725, QuantityCode = "MASSFTE", UnitID = 131, UnitCode = "ug/kg", TestID = 0, TestCode = "Tx" });</v>
      </c>
    </row>
    <row r="456" spans="1:15" x14ac:dyDescent="0.25">
      <c r="A456">
        <v>1390</v>
      </c>
      <c r="B456" s="21" t="str">
        <f>INDEX('Aquo parameters'!$A$1:$H$6130,MATCH($A456,'Aquo parameters'!$E:$E,0),2)</f>
        <v>pentachloorfenol</v>
      </c>
      <c r="C456" s="21" t="str">
        <f>INDEX('Aquo parameters'!$A$1:$H$6130,MATCH($A456,'Aquo parameters'!$E:$E,0),1)</f>
        <v>PeClFol</v>
      </c>
      <c r="D456">
        <v>8</v>
      </c>
      <c r="E456" t="s">
        <v>1315</v>
      </c>
      <c r="F456">
        <v>2720</v>
      </c>
      <c r="G456" t="s">
        <v>1672</v>
      </c>
      <c r="I456" s="25"/>
      <c r="J456">
        <v>14</v>
      </c>
      <c r="K456" t="s">
        <v>1441</v>
      </c>
      <c r="O456" t="str">
        <f t="shared" si="7"/>
        <v>UnitCheckRecords.Add(new PreferedUnitRecord() { ParameterID = 1390, ParameterCode = "PeClFol", ConditionID = 8, ConditionCode = "NVT", QuantityID = 2720, QuantityCode = "CONCTTE", UnitID = 14, UnitCode = "ug/l", TestID = 0, TestCode = "Tx" });</v>
      </c>
    </row>
    <row r="457" spans="1:15" x14ac:dyDescent="0.25">
      <c r="A457" s="25">
        <v>1427</v>
      </c>
      <c r="B457" s="21" t="str">
        <f>INDEX('Aquo parameters'!$A$1:$H$6130,MATCH($A457,'Aquo parameters'!$E:$E,0),2)</f>
        <v>propazine</v>
      </c>
      <c r="C457" s="21" t="str">
        <f>INDEX('Aquo parameters'!$A$1:$H$6130,MATCH($A457,'Aquo parameters'!$E:$E,0),1)</f>
        <v>propzne</v>
      </c>
      <c r="D457" t="str">
        <f>IF(E457 = "dg", "1", IF(E457 = "TEQdg", "5", IF(E457 = "Sndg", "4", IF(E457 = "C10C40dg", "93", "-1"))))</f>
        <v>1</v>
      </c>
      <c r="E457" s="25" t="s">
        <v>39</v>
      </c>
      <c r="F457" s="260" t="str">
        <f>IF(G457 = "CONCTTE", "2720", IF(G457 = "MASSFTE", "2725", ""))</f>
        <v>2725</v>
      </c>
      <c r="G457" t="s">
        <v>38</v>
      </c>
      <c r="I457" s="25"/>
      <c r="J457" t="str">
        <f>IF(K457="mg/kg","58",IF(K457="ug/kg","131",IF(K457="ng/kg","77","--")))</f>
        <v>131</v>
      </c>
      <c r="K457" s="25" t="s">
        <v>51</v>
      </c>
      <c r="O457" t="str">
        <f t="shared" si="7"/>
        <v>UnitCheckRecords.Add(new PreferedUnitRecord() { ParameterID = 1427, ParameterCode = "propzne", ConditionID = 1, ConditionCode = "dg", QuantityID = 2725, QuantityCode = "MASSFTE", UnitID = 131, UnitCode = "ug/kg", TestID = 0, TestCode = "Tx" });</v>
      </c>
    </row>
    <row r="458" spans="1:15" x14ac:dyDescent="0.25">
      <c r="A458" s="21">
        <v>1434</v>
      </c>
      <c r="B458" s="21" t="str">
        <f>INDEX('Aquo parameters'!$A$1:$H$6130,MATCH($A458,'Aquo parameters'!$E:$E,0),2)</f>
        <v>1-propylbenzeen</v>
      </c>
      <c r="C458" s="21" t="str">
        <f>INDEX('Aquo parameters'!$A$1:$H$6130,MATCH($A458,'Aquo parameters'!$E:$E,0),1)</f>
        <v>1C3yBen</v>
      </c>
      <c r="D458" t="str">
        <f>IF(E458 = "dg", "1", IF(E458 = "TEQdg", "5", IF(E458 = "Sndg", "4", IF(E458 = "C10C40dg", "93", "-1"))))</f>
        <v>1</v>
      </c>
      <c r="E458" s="21" t="s">
        <v>39</v>
      </c>
      <c r="F458" s="260" t="str">
        <f>IF(G458 = "CONCTTE", "2720", IF(G458 = "MASSFTE", "2725", ""))</f>
        <v>2725</v>
      </c>
      <c r="G458" t="s">
        <v>38</v>
      </c>
      <c r="I458" s="25"/>
      <c r="J458" t="str">
        <f>IF(K458="mg/kg","58",IF(K458="ug/kg","131",IF(K458="ng/kg","77","--")))</f>
        <v>58</v>
      </c>
      <c r="K458" s="25" t="s">
        <v>40</v>
      </c>
      <c r="O458" t="str">
        <f t="shared" si="7"/>
        <v>UnitCheckRecords.Add(new PreferedUnitRecord() { ParameterID = 1434, ParameterCode = "1C3yBen", ConditionID = 1, ConditionCode = "dg", QuantityID = 2725, QuantityCode = "MASSFTE", UnitID = 58, UnitCode = "mg/kg", TestID = 0, TestCode = "Tx" });</v>
      </c>
    </row>
    <row r="459" spans="1:15" x14ac:dyDescent="0.25">
      <c r="A459">
        <v>1434</v>
      </c>
      <c r="B459" s="21" t="str">
        <f>INDEX('Aquo parameters'!$A$1:$H$6130,MATCH($A459,'Aquo parameters'!$E:$E,0),2)</f>
        <v>1-propylbenzeen</v>
      </c>
      <c r="C459" s="21" t="str">
        <f>INDEX('Aquo parameters'!$A$1:$H$6130,MATCH($A459,'Aquo parameters'!$E:$E,0),1)</f>
        <v>1C3yBen</v>
      </c>
      <c r="D459">
        <v>8</v>
      </c>
      <c r="E459" t="s">
        <v>1315</v>
      </c>
      <c r="F459">
        <v>2720</v>
      </c>
      <c r="G459" t="s">
        <v>1672</v>
      </c>
      <c r="I459" s="25"/>
      <c r="J459">
        <v>14</v>
      </c>
      <c r="K459" t="s">
        <v>1441</v>
      </c>
      <c r="O459" t="str">
        <f t="shared" si="7"/>
        <v>UnitCheckRecords.Add(new PreferedUnitRecord() { ParameterID = 1434, ParameterCode = "1C3yBen", ConditionID = 8, ConditionCode = "NVT", QuantityID = 2720, QuantityCode = "CONCTTE", UnitID = 14, UnitCode = "ug/l", TestID = 0, TestCode = "Tx" });</v>
      </c>
    </row>
    <row r="460" spans="1:15" x14ac:dyDescent="0.25">
      <c r="A460" s="263">
        <v>1445</v>
      </c>
      <c r="B460" s="21" t="str">
        <f>INDEX('Aquo parameters'!$A$1:$H$6130,MATCH($A460,'Aquo parameters'!$E:$E,0),2)</f>
        <v>pyreen</v>
      </c>
      <c r="C460" s="21" t="str">
        <f>INDEX('Aquo parameters'!$A$1:$H$6130,MATCH($A460,'Aquo parameters'!$E:$E,0),1)</f>
        <v>Pyr</v>
      </c>
      <c r="D460" t="str">
        <f>IF(E460 = "dg", "1", IF(E460 = "TEQdg", "5", IF(E460 = "Sndg", "4", IF(E460 = "C10C40dg", "93", "-1"))))</f>
        <v>1</v>
      </c>
      <c r="E460" t="s">
        <v>39</v>
      </c>
      <c r="F460" s="260" t="str">
        <f>IF(G460 = "CONCTTE", "2720", IF(G460 = "MASSFTE", "2725", ""))</f>
        <v>2725</v>
      </c>
      <c r="G460" t="s">
        <v>38</v>
      </c>
      <c r="I460" s="25"/>
      <c r="J460" t="str">
        <f>IF(K460="mg/kg","58",IF(K460="ug/kg","131",IF(K460="ng/kg","77","--")))</f>
        <v>58</v>
      </c>
      <c r="K460" s="25" t="s">
        <v>40</v>
      </c>
      <c r="O460" t="str">
        <f t="shared" si="7"/>
        <v>UnitCheckRecords.Add(new PreferedUnitRecord() { ParameterID = 1445, ParameterCode = "Pyr", ConditionID = 1, ConditionCode = "dg", QuantityID = 2725, QuantityCode = "MASSFTE", UnitID = 58, UnitCode = "mg/kg", TestID = 0, TestCode = "Tx" });</v>
      </c>
    </row>
    <row r="461" spans="1:15" x14ac:dyDescent="0.25">
      <c r="A461" s="21">
        <v>1451</v>
      </c>
      <c r="B461" s="21" t="str">
        <f>INDEX('Aquo parameters'!$A$1:$H$6130,MATCH($A461,'Aquo parameters'!$E:$E,0),2)</f>
        <v>pyridine</v>
      </c>
      <c r="C461" s="21" t="str">
        <f>INDEX('Aquo parameters'!$A$1:$H$6130,MATCH($A461,'Aquo parameters'!$E:$E,0),1)</f>
        <v>pyrdne</v>
      </c>
      <c r="D461" t="str">
        <f>IF(E461 = "dg", "1", IF(E461 = "TEQdg", "5", IF(E461 = "Sndg", "4", IF(E461 = "C10C40dg", "93", "-1"))))</f>
        <v>1</v>
      </c>
      <c r="E461" s="21" t="s">
        <v>39</v>
      </c>
      <c r="F461" s="260" t="str">
        <f>IF(G461 = "CONCTTE", "2720", IF(G461 = "MASSFTE", "2725", ""))</f>
        <v>2725</v>
      </c>
      <c r="G461" t="s">
        <v>38</v>
      </c>
      <c r="I461" s="25"/>
      <c r="J461" t="str">
        <f>IF(K461="mg/kg","58",IF(K461="ug/kg","131",IF(K461="ng/kg","77","--")))</f>
        <v>58</v>
      </c>
      <c r="K461" s="25" t="s">
        <v>40</v>
      </c>
      <c r="O461" t="str">
        <f t="shared" si="7"/>
        <v>UnitCheckRecords.Add(new PreferedUnitRecord() { ParameterID = 1451, ParameterCode = "pyrdne", ConditionID = 1, ConditionCode = "dg", QuantityID = 2725, QuantityCode = "MASSFTE", UnitID = 58, UnitCode = "mg/kg", TestID = 0, TestCode = "Tx" });</v>
      </c>
    </row>
    <row r="462" spans="1:15" x14ac:dyDescent="0.25">
      <c r="A462">
        <v>1451</v>
      </c>
      <c r="B462" s="21" t="str">
        <f>INDEX('Aquo parameters'!$A$1:$H$6130,MATCH($A462,'Aquo parameters'!$E:$E,0),2)</f>
        <v>pyridine</v>
      </c>
      <c r="C462" s="21" t="str">
        <f>INDEX('Aquo parameters'!$A$1:$H$6130,MATCH($A462,'Aquo parameters'!$E:$E,0),1)</f>
        <v>pyrdne</v>
      </c>
      <c r="D462">
        <v>8</v>
      </c>
      <c r="E462" t="s">
        <v>1315</v>
      </c>
      <c r="F462">
        <v>2720</v>
      </c>
      <c r="G462" t="s">
        <v>1672</v>
      </c>
      <c r="I462" s="25"/>
      <c r="J462">
        <v>14</v>
      </c>
      <c r="K462" t="s">
        <v>1441</v>
      </c>
      <c r="O462" t="str">
        <f t="shared" si="7"/>
        <v>UnitCheckRecords.Add(new PreferedUnitRecord() { ParameterID = 1451, ParameterCode = "pyrdne", ConditionID = 8, ConditionCode = "NVT", QuantityID = 2720, QuantityCode = "CONCTTE", UnitID = 14, UnitCode = "ug/l", TestID = 0, TestCode = "Tx" });</v>
      </c>
    </row>
    <row r="463" spans="1:15" x14ac:dyDescent="0.25">
      <c r="A463">
        <v>1460</v>
      </c>
      <c r="B463" s="21" t="str">
        <f>INDEX('Aquo parameters'!$A$1:$H$6130,MATCH($A463,'Aquo parameters'!$E:$E,0),2)</f>
        <v>1,3-dihydroxybenzeen</v>
      </c>
      <c r="C463" s="21" t="str">
        <f>INDEX('Aquo parameters'!$A$1:$H$6130,MATCH($A463,'Aquo parameters'!$E:$E,0),1)</f>
        <v>13DHOxBen</v>
      </c>
      <c r="D463">
        <v>8</v>
      </c>
      <c r="E463" t="s">
        <v>1315</v>
      </c>
      <c r="F463">
        <v>2720</v>
      </c>
      <c r="G463" t="s">
        <v>1672</v>
      </c>
      <c r="I463" s="25"/>
      <c r="J463">
        <v>14</v>
      </c>
      <c r="K463" t="s">
        <v>1441</v>
      </c>
      <c r="O463" t="str">
        <f t="shared" si="7"/>
        <v>UnitCheckRecords.Add(new PreferedUnitRecord() { ParameterID = 1460, ParameterCode = "13DHOxBen", ConditionID = 8, ConditionCode = "NVT", QuantityID = 2720, QuantityCode = "CONCTTE", UnitID = 14, UnitCode = "ug/l", TestID = 0, TestCode = "Tx" });</v>
      </c>
    </row>
    <row r="464" spans="1:15" x14ac:dyDescent="0.25">
      <c r="A464">
        <v>1476</v>
      </c>
      <c r="B464" s="21" t="str">
        <f>INDEX('Aquo parameters'!$A$1:$H$6130,MATCH($A464,'Aquo parameters'!$E:$E,0),2)</f>
        <v>seleen</v>
      </c>
      <c r="C464" s="21" t="str">
        <f>INDEX('Aquo parameters'!$A$1:$H$6130,MATCH($A464,'Aquo parameters'!$E:$E,0),1)</f>
        <v>Se</v>
      </c>
      <c r="D464" t="str">
        <f>IF(E464 = "dg", "1", IF(E464 = "TEQdg", "5", IF(E464 = "Sndg", "4", IF(E464 = "C10C40dg", "93", "-1"))))</f>
        <v>1</v>
      </c>
      <c r="E464" s="25" t="s">
        <v>39</v>
      </c>
      <c r="F464" s="260" t="str">
        <f>IF(G464 = "CONCTTE", "2720", IF(G464 = "MASSFTE", "2725", ""))</f>
        <v>2725</v>
      </c>
      <c r="G464" t="s">
        <v>38</v>
      </c>
      <c r="I464" s="25"/>
      <c r="J464" t="str">
        <f>IF(K464="mg/kg","58",IF(K464="ug/kg","131",IF(K464="ng/kg","77","--")))</f>
        <v>58</v>
      </c>
      <c r="K464" s="25" t="s">
        <v>40</v>
      </c>
      <c r="O464" t="str">
        <f t="shared" si="7"/>
        <v>UnitCheckRecords.Add(new PreferedUnitRecord() { ParameterID = 1476, ParameterCode = "Se", ConditionID = 1, ConditionCode = "dg", QuantityID = 2725, QuantityCode = "MASSFTE", UnitID = 58, UnitCode = "mg/kg", TestID = 0, TestCode = "Tx" });</v>
      </c>
    </row>
    <row r="465" spans="1:15" x14ac:dyDescent="0.25">
      <c r="A465">
        <v>1476</v>
      </c>
      <c r="B465" s="21" t="str">
        <f>INDEX('Aquo parameters'!$A$1:$H$6130,MATCH($A465,'Aquo parameters'!$E:$E,0),2)</f>
        <v>seleen</v>
      </c>
      <c r="C465" s="21" t="str">
        <f>INDEX('Aquo parameters'!$A$1:$H$6130,MATCH($A465,'Aquo parameters'!$E:$E,0),1)</f>
        <v>Se</v>
      </c>
      <c r="D465">
        <v>9</v>
      </c>
      <c r="E465" t="s">
        <v>1444</v>
      </c>
      <c r="F465">
        <v>2720</v>
      </c>
      <c r="G465" t="s">
        <v>1672</v>
      </c>
      <c r="I465" s="25"/>
      <c r="J465">
        <v>14</v>
      </c>
      <c r="K465" t="s">
        <v>1441</v>
      </c>
      <c r="O465" t="str">
        <f t="shared" si="7"/>
        <v>UnitCheckRecords.Add(new PreferedUnitRecord() { ParameterID = 1476, ParameterCode = "Se", ConditionID = 9, ConditionCode = "nf", QuantityID = 2720, QuantityCode = "CONCTTE", UnitID = 14, UnitCode = "ug/l", TestID = 0, TestCode = "Tx" });</v>
      </c>
    </row>
    <row r="466" spans="1:15" x14ac:dyDescent="0.25">
      <c r="A466" s="20">
        <v>1476</v>
      </c>
      <c r="B466" s="21" t="str">
        <f>INDEX('Aquo parameters'!$A$1:$H$6130,MATCH($A466,'Aquo parameters'!$E:$E,0),2)</f>
        <v>seleen</v>
      </c>
      <c r="C466" s="21" t="str">
        <f>INDEX('Aquo parameters'!$A$1:$H$6130,MATCH($A466,'Aquo parameters'!$E:$E,0),1)</f>
        <v>Se</v>
      </c>
      <c r="D466">
        <v>453</v>
      </c>
      <c r="E466" s="290" t="s">
        <v>1485</v>
      </c>
      <c r="F466">
        <v>5025</v>
      </c>
      <c r="G466" t="s">
        <v>1673</v>
      </c>
      <c r="I466" s="25"/>
      <c r="J466">
        <v>58</v>
      </c>
      <c r="K466" s="290" t="s">
        <v>40</v>
      </c>
      <c r="O466" t="str">
        <f t="shared" si="7"/>
        <v>UnitCheckRecords.Add(new PreferedUnitRecord() { ParameterID = 1476, ParameterCode = "Se", ConditionID = 453, ConditionCode = "LS-10dg", QuantityID = 5025, QuantityCode = "UITLGG", UnitID = 58, UnitCode = "mg/kg", TestID = 0, TestCode = "Tx" });</v>
      </c>
    </row>
    <row r="467" spans="1:15" x14ac:dyDescent="0.25">
      <c r="A467" s="20">
        <v>1476</v>
      </c>
      <c r="B467" s="21" t="str">
        <f>INDEX('Aquo parameters'!$A$1:$H$6130,MATCH($A467,'Aquo parameters'!$E:$E,0),2)</f>
        <v>seleen</v>
      </c>
      <c r="C467" s="21" t="str">
        <f>INDEX('Aquo parameters'!$A$1:$H$6130,MATCH($A467,'Aquo parameters'!$E:$E,0),1)</f>
        <v>Se</v>
      </c>
      <c r="D467">
        <v>454</v>
      </c>
      <c r="E467" s="291" t="s">
        <v>1479</v>
      </c>
      <c r="F467">
        <v>5025</v>
      </c>
      <c r="G467" t="s">
        <v>1673</v>
      </c>
      <c r="I467" s="25"/>
      <c r="J467">
        <v>14</v>
      </c>
      <c r="K467" s="292" t="s">
        <v>1441</v>
      </c>
      <c r="O467" t="str">
        <f t="shared" si="7"/>
        <v>UnitCheckRecords.Add(new PreferedUnitRecord() { ParameterID = 1476, ParameterCode = "Se", ConditionID = 454, ConditionCode = "LS-10nf", QuantityID = 5025, QuantityCode = "UITLGG", UnitID = 14, UnitCode = "ug/l", TestID = 0, TestCode = "Tx" });</v>
      </c>
    </row>
    <row r="468" spans="1:15" x14ac:dyDescent="0.25">
      <c r="A468" s="20">
        <v>1476</v>
      </c>
      <c r="B468" s="21" t="str">
        <f>INDEX('Aquo parameters'!$A$1:$H$6130,MATCH($A468,'Aquo parameters'!$E:$E,0),2)</f>
        <v>seleen</v>
      </c>
      <c r="C468" s="21" t="str">
        <f>INDEX('Aquo parameters'!$A$1:$H$6130,MATCH($A468,'Aquo parameters'!$E:$E,0),1)</f>
        <v>Se</v>
      </c>
      <c r="D468">
        <v>453</v>
      </c>
      <c r="E468" s="290" t="s">
        <v>1485</v>
      </c>
      <c r="F468">
        <v>5025</v>
      </c>
      <c r="G468" t="s">
        <v>1673</v>
      </c>
      <c r="I468" s="25"/>
      <c r="J468">
        <v>276</v>
      </c>
      <c r="K468" s="25" t="s">
        <v>1674</v>
      </c>
      <c r="O468" t="str">
        <f t="shared" si="7"/>
        <v>UnitCheckRecords.Add(new PreferedUnitRecord() { ParameterID = 1476, ParameterCode = "Se", ConditionID = 453, ConditionCode = "LS-10dg", QuantityID = 5025, QuantityCode = "UITLGG", UnitID = 276, UnitCode = "mg/m2", TestID = 0, TestCode = "Tx" });</v>
      </c>
    </row>
    <row r="469" spans="1:15" x14ac:dyDescent="0.25">
      <c r="A469" s="25">
        <v>1480</v>
      </c>
      <c r="B469" s="21" t="str">
        <f>INDEX('Aquo parameters'!$A$1:$H$6130,MATCH($A469,'Aquo parameters'!$E:$E,0),2)</f>
        <v>simazine</v>
      </c>
      <c r="C469" s="21" t="str">
        <f>INDEX('Aquo parameters'!$A$1:$H$6130,MATCH($A469,'Aquo parameters'!$E:$E,0),1)</f>
        <v>simzne</v>
      </c>
      <c r="D469" t="str">
        <f>IF(E469 = "dg", "1", IF(E469 = "TEQdg", "5", IF(E469 = "Sndg", "4", IF(E469 = "C10C40dg", "93", "-1"))))</f>
        <v>1</v>
      </c>
      <c r="E469" s="25" t="s">
        <v>39</v>
      </c>
      <c r="F469" s="260" t="str">
        <f>IF(G469 = "CONCTTE", "2720", IF(G469 = "MASSFTE", "2725", ""))</f>
        <v>2725</v>
      </c>
      <c r="G469" t="s">
        <v>38</v>
      </c>
      <c r="I469" s="25"/>
      <c r="J469" t="str">
        <f>IF(K469="mg/kg","58",IF(K469="ug/kg","131",IF(K469="ng/kg","77","--")))</f>
        <v>131</v>
      </c>
      <c r="K469" s="25" t="s">
        <v>51</v>
      </c>
      <c r="O469" t="str">
        <f t="shared" si="7"/>
        <v>UnitCheckRecords.Add(new PreferedUnitRecord() { ParameterID = 1480, ParameterCode = "simzne", ConditionID = 1, ConditionCode = "dg", QuantityID = 2725, QuantityCode = "MASSFTE", UnitID = 131, UnitCode = "ug/kg", TestID = 0, TestCode = "Tx" });</v>
      </c>
    </row>
    <row r="470" spans="1:15" x14ac:dyDescent="0.25">
      <c r="A470" s="21">
        <v>1503</v>
      </c>
      <c r="B470" s="21" t="str">
        <f>INDEX('Aquo parameters'!$A$1:$H$6130,MATCH($A470,'Aquo parameters'!$E:$E,0),2)</f>
        <v>styreen</v>
      </c>
      <c r="C470" s="21" t="str">
        <f>INDEX('Aquo parameters'!$A$1:$H$6130,MATCH($A470,'Aquo parameters'!$E:$E,0),1)</f>
        <v>styrn</v>
      </c>
      <c r="D470" t="str">
        <f>IF(E470 = "dg", "1", IF(E470 = "TEQdg", "5", IF(E470 = "Sndg", "4", IF(E470 = "C10C40dg", "93", "-1"))))</f>
        <v>1</v>
      </c>
      <c r="E470" s="21" t="s">
        <v>39</v>
      </c>
      <c r="F470" s="260" t="str">
        <f>IF(G470 = "CONCTTE", "2720", IF(G470 = "MASSFTE", "2725", ""))</f>
        <v>2725</v>
      </c>
      <c r="G470" t="s">
        <v>38</v>
      </c>
      <c r="I470" s="25"/>
      <c r="J470" t="str">
        <f>IF(K470="mg/kg","58",IF(K470="ug/kg","131",IF(K470="ng/kg","77","--")))</f>
        <v>58</v>
      </c>
      <c r="K470" s="25" t="s">
        <v>40</v>
      </c>
      <c r="O470" t="str">
        <f t="shared" si="7"/>
        <v>UnitCheckRecords.Add(new PreferedUnitRecord() { ParameterID = 1503, ParameterCode = "styrn", ConditionID = 1, ConditionCode = "dg", QuantityID = 2725, QuantityCode = "MASSFTE", UnitID = 58, UnitCode = "mg/kg", TestID = 0, TestCode = "Tx" });</v>
      </c>
    </row>
    <row r="471" spans="1:15" x14ac:dyDescent="0.25">
      <c r="A471">
        <v>1503</v>
      </c>
      <c r="B471" s="21" t="str">
        <f>INDEX('Aquo parameters'!$A$1:$H$6130,MATCH($A471,'Aquo parameters'!$E:$E,0),2)</f>
        <v>styreen</v>
      </c>
      <c r="C471" s="21" t="str">
        <f>INDEX('Aquo parameters'!$A$1:$H$6130,MATCH($A471,'Aquo parameters'!$E:$E,0),1)</f>
        <v>styrn</v>
      </c>
      <c r="D471">
        <v>8</v>
      </c>
      <c r="E471" t="s">
        <v>1315</v>
      </c>
      <c r="F471">
        <v>2720</v>
      </c>
      <c r="G471" t="s">
        <v>1672</v>
      </c>
      <c r="I471" s="25"/>
      <c r="J471">
        <v>14</v>
      </c>
      <c r="K471" t="s">
        <v>1441</v>
      </c>
      <c r="O471" t="str">
        <f t="shared" si="7"/>
        <v>UnitCheckRecords.Add(new PreferedUnitRecord() { ParameterID = 1503, ParameterCode = "styrn", ConditionID = 8, ConditionCode = "NVT", QuantityID = 2720, QuantityCode = "CONCTTE", UnitID = 14, UnitCode = "ug/l", TestID = 0, TestCode = "Tx" });</v>
      </c>
    </row>
    <row r="472" spans="1:15" x14ac:dyDescent="0.25">
      <c r="A472">
        <v>1508</v>
      </c>
      <c r="B472" s="21" t="str">
        <f>INDEX('Aquo parameters'!$A$1:$H$6130,MATCH($A472,'Aquo parameters'!$E:$E,0),2)</f>
        <v>sulfaat</v>
      </c>
      <c r="C472" s="21" t="str">
        <f>INDEX('Aquo parameters'!$A$1:$H$6130,MATCH($A472,'Aquo parameters'!$E:$E,0),1)</f>
        <v>SO4</v>
      </c>
      <c r="D472">
        <v>9</v>
      </c>
      <c r="E472" t="s">
        <v>1444</v>
      </c>
      <c r="F472">
        <v>2720</v>
      </c>
      <c r="G472" t="s">
        <v>1672</v>
      </c>
      <c r="I472" s="25"/>
      <c r="J472">
        <v>60</v>
      </c>
      <c r="K472" t="s">
        <v>1446</v>
      </c>
      <c r="O472" t="str">
        <f t="shared" si="7"/>
        <v>UnitCheckRecords.Add(new PreferedUnitRecord() { ParameterID = 1508, ParameterCode = "SO4", ConditionID = 9, ConditionCode = "nf", QuantityID = 2720, QuantityCode = "CONCTTE", UnitID = 60, UnitCode = "mg/l", TestID = 0, TestCode = "Tx" });</v>
      </c>
    </row>
    <row r="473" spans="1:15" x14ac:dyDescent="0.25">
      <c r="A473" s="20">
        <v>1508</v>
      </c>
      <c r="B473" s="21" t="str">
        <f>INDEX('Aquo parameters'!$A$1:$H$6130,MATCH($A473,'Aquo parameters'!$E:$E,0),2)</f>
        <v>sulfaat</v>
      </c>
      <c r="C473" s="21" t="str">
        <f>INDEX('Aquo parameters'!$A$1:$H$6130,MATCH($A473,'Aquo parameters'!$E:$E,0),1)</f>
        <v>SO4</v>
      </c>
      <c r="D473">
        <v>453</v>
      </c>
      <c r="E473" s="290" t="s">
        <v>1485</v>
      </c>
      <c r="F473">
        <v>5025</v>
      </c>
      <c r="G473" t="s">
        <v>1673</v>
      </c>
      <c r="I473" s="25"/>
      <c r="J473">
        <v>58</v>
      </c>
      <c r="K473" s="290" t="s">
        <v>40</v>
      </c>
      <c r="O473" t="str">
        <f t="shared" si="7"/>
        <v>UnitCheckRecords.Add(new PreferedUnitRecord() { ParameterID = 1508, ParameterCode = "SO4", ConditionID = 453, ConditionCode = "LS-10dg", QuantityID = 5025, QuantityCode = "UITLGG", UnitID = 58, UnitCode = "mg/kg", TestID = 0, TestCode = "Tx" });</v>
      </c>
    </row>
    <row r="474" spans="1:15" x14ac:dyDescent="0.25">
      <c r="A474" s="20">
        <v>1508</v>
      </c>
      <c r="B474" s="21" t="str">
        <f>INDEX('Aquo parameters'!$A$1:$H$6130,MATCH($A474,'Aquo parameters'!$E:$E,0),2)</f>
        <v>sulfaat</v>
      </c>
      <c r="C474" s="21" t="str">
        <f>INDEX('Aquo parameters'!$A$1:$H$6130,MATCH($A474,'Aquo parameters'!$E:$E,0),1)</f>
        <v>SO4</v>
      </c>
      <c r="D474">
        <v>454</v>
      </c>
      <c r="E474" s="291" t="s">
        <v>1479</v>
      </c>
      <c r="F474">
        <v>5025</v>
      </c>
      <c r="G474" t="s">
        <v>1673</v>
      </c>
      <c r="I474" s="25"/>
      <c r="J474">
        <v>14</v>
      </c>
      <c r="K474" s="292" t="s">
        <v>1441</v>
      </c>
      <c r="O474" t="str">
        <f t="shared" si="7"/>
        <v>UnitCheckRecords.Add(new PreferedUnitRecord() { ParameterID = 1508, ParameterCode = "SO4", ConditionID = 454, ConditionCode = "LS-10nf", QuantityID = 5025, QuantityCode = "UITLGG", UnitID = 14, UnitCode = "ug/l", TestID = 0, TestCode = "Tx" });</v>
      </c>
    </row>
    <row r="475" spans="1:15" x14ac:dyDescent="0.25">
      <c r="A475" s="20">
        <v>1508</v>
      </c>
      <c r="B475" s="21" t="str">
        <f>INDEX('Aquo parameters'!$A$1:$H$6130,MATCH($A475,'Aquo parameters'!$E:$E,0),2)</f>
        <v>sulfaat</v>
      </c>
      <c r="C475" s="21" t="str">
        <f>INDEX('Aquo parameters'!$A$1:$H$6130,MATCH($A475,'Aquo parameters'!$E:$E,0),1)</f>
        <v>SO4</v>
      </c>
      <c r="D475">
        <v>453</v>
      </c>
      <c r="E475" s="290" t="s">
        <v>1485</v>
      </c>
      <c r="F475">
        <v>5025</v>
      </c>
      <c r="G475" t="s">
        <v>1673</v>
      </c>
      <c r="I475" s="25"/>
      <c r="J475">
        <v>276</v>
      </c>
      <c r="K475" s="25" t="s">
        <v>1674</v>
      </c>
      <c r="O475" t="str">
        <f t="shared" si="7"/>
        <v>UnitCheckRecords.Add(new PreferedUnitRecord() { ParameterID = 1508, ParameterCode = "SO4", ConditionID = 453, ConditionCode = "LS-10dg", QuantityID = 5025, QuantityCode = "UITLGG", UnitID = 276, UnitCode = "mg/m2", TestID = 0, TestCode = "Tx" });</v>
      </c>
    </row>
    <row r="476" spans="1:15" x14ac:dyDescent="0.25">
      <c r="A476">
        <v>1520</v>
      </c>
      <c r="B476" s="21" t="str">
        <f>INDEX('Aquo parameters'!$A$1:$H$6130,MATCH($A476,'Aquo parameters'!$E:$E,0),2)</f>
        <v>tellurium</v>
      </c>
      <c r="C476" s="21" t="str">
        <f>INDEX('Aquo parameters'!$A$1:$H$6130,MATCH($A476,'Aquo parameters'!$E:$E,0),1)</f>
        <v>Te</v>
      </c>
      <c r="D476" t="str">
        <f>IF(E476 = "dg", "1", IF(E476 = "TEQdg", "5", IF(E476 = "Sndg", "4", IF(E476 = "C10C40dg", "93", "-1"))))</f>
        <v>1</v>
      </c>
      <c r="E476" s="25" t="s">
        <v>39</v>
      </c>
      <c r="F476" s="260" t="str">
        <f>IF(G476 = "CONCTTE", "2720", IF(G476 = "MASSFTE", "2725", ""))</f>
        <v>2725</v>
      </c>
      <c r="G476" t="s">
        <v>38</v>
      </c>
      <c r="I476" s="25"/>
      <c r="J476" t="str">
        <f>IF(K476="mg/kg","58",IF(K476="ug/kg","131",IF(K476="ng/kg","77","--")))</f>
        <v>58</v>
      </c>
      <c r="K476" s="25" t="s">
        <v>40</v>
      </c>
      <c r="O476" t="str">
        <f t="shared" si="7"/>
        <v>UnitCheckRecords.Add(new PreferedUnitRecord() { ParameterID = 1520, ParameterCode = "Te", ConditionID = 1, ConditionCode = "dg", QuantityID = 2725, QuantityCode = "MASSFTE", UnitID = 58, UnitCode = "mg/kg", TestID = 0, TestCode = "Tx" });</v>
      </c>
    </row>
    <row r="477" spans="1:15" x14ac:dyDescent="0.25">
      <c r="A477">
        <v>1520</v>
      </c>
      <c r="B477" s="21" t="str">
        <f>INDEX('Aquo parameters'!$A$1:$H$6130,MATCH($A477,'Aquo parameters'!$E:$E,0),2)</f>
        <v>tellurium</v>
      </c>
      <c r="C477" s="21" t="str">
        <f>INDEX('Aquo parameters'!$A$1:$H$6130,MATCH($A477,'Aquo parameters'!$E:$E,0),1)</f>
        <v>Te</v>
      </c>
      <c r="D477">
        <v>9</v>
      </c>
      <c r="E477" t="s">
        <v>1444</v>
      </c>
      <c r="F477">
        <v>2720</v>
      </c>
      <c r="G477" t="s">
        <v>1672</v>
      </c>
      <c r="I477" s="25"/>
      <c r="J477">
        <v>14</v>
      </c>
      <c r="K477" t="s">
        <v>1441</v>
      </c>
      <c r="O477" t="str">
        <f t="shared" si="7"/>
        <v>UnitCheckRecords.Add(new PreferedUnitRecord() { ParameterID = 1520, ParameterCode = "Te", ConditionID = 9, ConditionCode = "nf", QuantityID = 2720, QuantityCode = "CONCTTE", UnitID = 14, UnitCode = "ug/l", TestID = 0, TestCode = "Tx" });</v>
      </c>
    </row>
    <row r="478" spans="1:15" x14ac:dyDescent="0.25">
      <c r="A478" s="227">
        <v>1521</v>
      </c>
      <c r="B478" s="21" t="str">
        <f>INDEX('Aquo parameters'!$A$1:$H$6130,MATCH($A478,'Aquo parameters'!$E:$E,0),2)</f>
        <v>telodrin</v>
      </c>
      <c r="C478" s="21" t="str">
        <f>INDEX('Aquo parameters'!$A$1:$H$6130,MATCH($A478,'Aquo parameters'!$E:$E,0),1)</f>
        <v>teldn</v>
      </c>
      <c r="D478" t="str">
        <f>IF(E478 = "dg", "1", IF(E478 = "TEQdg", "5", IF(E478 = "Sndg", "4", IF(E478 = "C10C40dg", "93", "-1"))))</f>
        <v>1</v>
      </c>
      <c r="E478" s="227" t="s">
        <v>39</v>
      </c>
      <c r="F478" s="260" t="str">
        <f>IF(G478 = "CONCTTE", "2720", IF(G478 = "MASSFTE", "2725", ""))</f>
        <v>2725</v>
      </c>
      <c r="G478" t="s">
        <v>38</v>
      </c>
      <c r="I478" s="25"/>
      <c r="J478" t="str">
        <f>IF(K478="mg/kg","58",IF(K478="ug/kg","131",IF(K478="ng/kg","77","--")))</f>
        <v>131</v>
      </c>
      <c r="K478" s="262" t="s">
        <v>51</v>
      </c>
      <c r="O478" t="str">
        <f t="shared" si="7"/>
        <v>UnitCheckRecords.Add(new PreferedUnitRecord() { ParameterID = 1521, ParameterCode = "teldn", ConditionID = 1, ConditionCode = "dg", QuantityID = 2725, QuantityCode = "MASSFTE", UnitID = 131, UnitCode = "ug/kg", TestID = 0, TestCode = "Tx" });</v>
      </c>
    </row>
    <row r="479" spans="1:15" x14ac:dyDescent="0.25">
      <c r="A479" s="25">
        <v>1524</v>
      </c>
      <c r="B479" s="21" t="str">
        <f>INDEX('Aquo parameters'!$A$1:$H$6130,MATCH($A479,'Aquo parameters'!$E:$E,0),2)</f>
        <v>terbutrin</v>
      </c>
      <c r="C479" s="21" t="str">
        <f>INDEX('Aquo parameters'!$A$1:$H$6130,MATCH($A479,'Aquo parameters'!$E:$E,0),1)</f>
        <v>terbtn</v>
      </c>
      <c r="D479" t="str">
        <f>IF(E479 = "dg", "1", IF(E479 = "TEQdg", "5", IF(E479 = "Sndg", "4", IF(E479 = "C10C40dg", "93", "-1"))))</f>
        <v>1</v>
      </c>
      <c r="E479" s="25" t="s">
        <v>39</v>
      </c>
      <c r="F479" s="260" t="str">
        <f>IF(G479 = "CONCTTE", "2720", IF(G479 = "MASSFTE", "2725", ""))</f>
        <v>2725</v>
      </c>
      <c r="G479" t="s">
        <v>38</v>
      </c>
      <c r="I479" s="25"/>
      <c r="J479" t="str">
        <f>IF(K479="mg/kg","58",IF(K479="ug/kg","131",IF(K479="ng/kg","77","--")))</f>
        <v>131</v>
      </c>
      <c r="K479" s="25" t="s">
        <v>51</v>
      </c>
      <c r="O479" t="str">
        <f t="shared" si="7"/>
        <v>UnitCheckRecords.Add(new PreferedUnitRecord() { ParameterID = 1524, ParameterCode = "terbtn", ConditionID = 1, ConditionCode = "dg", QuantityID = 2725, QuantityCode = "MASSFTE", UnitID = 131, UnitCode = "ug/kg", TestID = 0, TestCode = "Tx" });</v>
      </c>
    </row>
    <row r="480" spans="1:15" x14ac:dyDescent="0.25">
      <c r="A480" s="21">
        <v>1533</v>
      </c>
      <c r="B480" s="21" t="str">
        <f>INDEX('Aquo parameters'!$A$1:$H$6130,MATCH($A480,'Aquo parameters'!$E:$E,0),2)</f>
        <v>som tetrachloorbenzeen-isomeren</v>
      </c>
      <c r="C480" s="21" t="str">
        <f>INDEX('Aquo parameters'!$A$1:$H$6130,MATCH($A480,'Aquo parameters'!$E:$E,0),1)</f>
        <v>sT4ClBen</v>
      </c>
      <c r="D480" t="str">
        <f>IF(E480 = "dg", "1", IF(E480 = "TEQdg", "5", IF(E480 = "Sndg", "4", IF(E480 = "C10C40dg", "93", "-1"))))</f>
        <v>1</v>
      </c>
      <c r="E480" s="21" t="s">
        <v>39</v>
      </c>
      <c r="F480" s="260" t="str">
        <f>IF(G480 = "CONCTTE", "2720", IF(G480 = "MASSFTE", "2725", ""))</f>
        <v>2725</v>
      </c>
      <c r="G480" t="s">
        <v>38</v>
      </c>
      <c r="I480" s="25"/>
      <c r="J480" t="str">
        <f>IF(K480="mg/kg","58",IF(K480="ug/kg","131",IF(K480="ng/kg","77","--")))</f>
        <v>131</v>
      </c>
      <c r="K480" s="261" t="s">
        <v>51</v>
      </c>
      <c r="O480" t="str">
        <f t="shared" si="7"/>
        <v>UnitCheckRecords.Add(new PreferedUnitRecord() { ParameterID = 1533, ParameterCode = "sT4ClBen", ConditionID = 1, ConditionCode = "dg", QuantityID = 2725, QuantityCode = "MASSFTE", UnitID = 131, UnitCode = "ug/kg", TestID = 0, TestCode = "Tx" });</v>
      </c>
    </row>
    <row r="481" spans="1:15" x14ac:dyDescent="0.25">
      <c r="A481">
        <v>1533</v>
      </c>
      <c r="B481" s="21" t="str">
        <f>INDEX('Aquo parameters'!$A$1:$H$6130,MATCH($A481,'Aquo parameters'!$E:$E,0),2)</f>
        <v>som tetrachloorbenzeen-isomeren</v>
      </c>
      <c r="C481" s="21" t="str">
        <f>INDEX('Aquo parameters'!$A$1:$H$6130,MATCH($A481,'Aquo parameters'!$E:$E,0),1)</f>
        <v>sT4ClBen</v>
      </c>
      <c r="D481">
        <v>8</v>
      </c>
      <c r="E481" t="s">
        <v>1315</v>
      </c>
      <c r="F481">
        <v>2720</v>
      </c>
      <c r="G481" t="s">
        <v>1672</v>
      </c>
      <c r="I481" s="25"/>
      <c r="J481">
        <v>14</v>
      </c>
      <c r="K481" t="s">
        <v>1441</v>
      </c>
      <c r="O481" t="str">
        <f t="shared" si="7"/>
        <v>UnitCheckRecords.Add(new PreferedUnitRecord() { ParameterID = 1533, ParameterCode = "sT4ClBen", ConditionID = 8, ConditionCode = "NVT", QuantityID = 2720, QuantityCode = "CONCTTE", UnitID = 14, UnitCode = "ug/l", TestID = 0, TestCode = "Tx" });</v>
      </c>
    </row>
    <row r="482" spans="1:15" x14ac:dyDescent="0.25">
      <c r="A482" s="21">
        <v>1536</v>
      </c>
      <c r="B482" s="21" t="str">
        <f>INDEX('Aquo parameters'!$A$1:$H$6130,MATCH($A482,'Aquo parameters'!$E:$E,0),2)</f>
        <v>tetrachlooretheen (per)</v>
      </c>
      <c r="C482" s="21" t="str">
        <f>INDEX('Aquo parameters'!$A$1:$H$6130,MATCH($A482,'Aquo parameters'!$E:$E,0),1)</f>
        <v>T4ClC2e</v>
      </c>
      <c r="D482" t="str">
        <f>IF(E482 = "dg", "1", IF(E482 = "TEQdg", "5", IF(E482 = "Sndg", "4", IF(E482 = "C10C40dg", "93", "-1"))))</f>
        <v>1</v>
      </c>
      <c r="E482" s="21" t="s">
        <v>39</v>
      </c>
      <c r="F482" s="260" t="str">
        <f>IF(G482 = "CONCTTE", "2720", IF(G482 = "MASSFTE", "2725", ""))</f>
        <v>2725</v>
      </c>
      <c r="G482" t="s">
        <v>38</v>
      </c>
      <c r="I482" s="25"/>
      <c r="J482" t="str">
        <f>IF(K482="mg/kg","58",IF(K482="ug/kg","131",IF(K482="ng/kg","77","--")))</f>
        <v>58</v>
      </c>
      <c r="K482" s="261" t="s">
        <v>40</v>
      </c>
      <c r="O482" t="str">
        <f t="shared" si="7"/>
        <v>UnitCheckRecords.Add(new PreferedUnitRecord() { ParameterID = 1536, ParameterCode = "T4ClC2e", ConditionID = 1, ConditionCode = "dg", QuantityID = 2725, QuantityCode = "MASSFTE", UnitID = 58, UnitCode = "mg/kg", TestID = 0, TestCode = "Tx" });</v>
      </c>
    </row>
    <row r="483" spans="1:15" x14ac:dyDescent="0.25">
      <c r="A483">
        <v>1536</v>
      </c>
      <c r="B483" s="21" t="str">
        <f>INDEX('Aquo parameters'!$A$1:$H$6130,MATCH($A483,'Aquo parameters'!$E:$E,0),2)</f>
        <v>tetrachlooretheen (per)</v>
      </c>
      <c r="C483" s="21" t="str">
        <f>INDEX('Aquo parameters'!$A$1:$H$6130,MATCH($A483,'Aquo parameters'!$E:$E,0),1)</f>
        <v>T4ClC2e</v>
      </c>
      <c r="D483">
        <v>8</v>
      </c>
      <c r="E483" t="s">
        <v>1315</v>
      </c>
      <c r="F483">
        <v>2720</v>
      </c>
      <c r="G483" t="s">
        <v>1672</v>
      </c>
      <c r="I483" s="25"/>
      <c r="J483">
        <v>14</v>
      </c>
      <c r="K483" t="s">
        <v>1441</v>
      </c>
      <c r="O483" t="str">
        <f t="shared" si="7"/>
        <v>UnitCheckRecords.Add(new PreferedUnitRecord() { ParameterID = 1536, ParameterCode = "T4ClC2e", ConditionID = 8, ConditionCode = "NVT", QuantityID = 2720, QuantityCode = "CONCTTE", UnitID = 14, UnitCode = "ug/l", TestID = 0, TestCode = "Tx" });</v>
      </c>
    </row>
    <row r="484" spans="1:15" x14ac:dyDescent="0.25">
      <c r="A484" s="21">
        <v>1537</v>
      </c>
      <c r="B484" s="21" t="str">
        <f>INDEX('Aquo parameters'!$A$1:$H$6130,MATCH($A484,'Aquo parameters'!$E:$E,0),2)</f>
        <v>som tetrachloorfenol-isomeren</v>
      </c>
      <c r="C484" s="21" t="str">
        <f>INDEX('Aquo parameters'!$A$1:$H$6130,MATCH($A484,'Aquo parameters'!$E:$E,0),1)</f>
        <v>sT4ClFol</v>
      </c>
      <c r="D484" t="str">
        <f>IF(E484 = "dg", "1", IF(E484 = "TEQdg", "5", IF(E484 = "Sndg", "4", IF(E484 = "C10C40dg", "93", "-1"))))</f>
        <v>1</v>
      </c>
      <c r="E484" s="21" t="s">
        <v>39</v>
      </c>
      <c r="F484" s="260" t="str">
        <f>IF(G484 = "CONCTTE", "2720", IF(G484 = "MASSFTE", "2725", ""))</f>
        <v>2725</v>
      </c>
      <c r="G484" t="s">
        <v>38</v>
      </c>
      <c r="I484" s="25"/>
      <c r="J484" t="str">
        <f>IF(K484="mg/kg","58",IF(K484="ug/kg","131",IF(K484="ng/kg","77","--")))</f>
        <v>131</v>
      </c>
      <c r="K484" s="25" t="s">
        <v>51</v>
      </c>
      <c r="O484" t="str">
        <f t="shared" si="7"/>
        <v>UnitCheckRecords.Add(new PreferedUnitRecord() { ParameterID = 1537, ParameterCode = "sT4ClFol", ConditionID = 1, ConditionCode = "dg", QuantityID = 2725, QuantityCode = "MASSFTE", UnitID = 131, UnitCode = "ug/kg", TestID = 0, TestCode = "Tx" });</v>
      </c>
    </row>
    <row r="485" spans="1:15" x14ac:dyDescent="0.25">
      <c r="A485">
        <v>1537</v>
      </c>
      <c r="B485" s="21" t="str">
        <f>INDEX('Aquo parameters'!$A$1:$H$6130,MATCH($A485,'Aquo parameters'!$E:$E,0),2)</f>
        <v>som tetrachloorfenol-isomeren</v>
      </c>
      <c r="C485" s="21" t="str">
        <f>INDEX('Aquo parameters'!$A$1:$H$6130,MATCH($A485,'Aquo parameters'!$E:$E,0),1)</f>
        <v>sT4ClFol</v>
      </c>
      <c r="D485">
        <v>8</v>
      </c>
      <c r="E485" t="s">
        <v>1315</v>
      </c>
      <c r="F485">
        <v>2720</v>
      </c>
      <c r="G485" t="s">
        <v>1672</v>
      </c>
      <c r="I485" s="25"/>
      <c r="J485">
        <v>14</v>
      </c>
      <c r="K485" t="s">
        <v>1441</v>
      </c>
      <c r="O485" t="str">
        <f t="shared" si="7"/>
        <v>UnitCheckRecords.Add(new PreferedUnitRecord() { ParameterID = 1537, ParameterCode = "sT4ClFol", ConditionID = 8, ConditionCode = "NVT", QuantityID = 2720, QuantityCode = "CONCTTE", UnitID = 14, UnitCode = "ug/l", TestID = 0, TestCode = "Tx" });</v>
      </c>
    </row>
    <row r="486" spans="1:15" x14ac:dyDescent="0.25">
      <c r="A486" s="21">
        <v>1538</v>
      </c>
      <c r="B486" s="21" t="str">
        <f>INDEX('Aquo parameters'!$A$1:$H$6130,MATCH($A486,'Aquo parameters'!$E:$E,0),2)</f>
        <v>tetrachloormethaan (tetra)</v>
      </c>
      <c r="C486" s="21" t="str">
        <f>INDEX('Aquo parameters'!$A$1:$H$6130,MATCH($A486,'Aquo parameters'!$E:$E,0),1)</f>
        <v>T4ClC1a</v>
      </c>
      <c r="D486" t="str">
        <f>IF(E486 = "dg", "1", IF(E486 = "TEQdg", "5", IF(E486 = "Sndg", "4", IF(E486 = "C10C40dg", "93", "-1"))))</f>
        <v>1</v>
      </c>
      <c r="E486" s="21" t="s">
        <v>39</v>
      </c>
      <c r="F486" s="260" t="str">
        <f>IF(G486 = "CONCTTE", "2720", IF(G486 = "MASSFTE", "2725", ""))</f>
        <v>2725</v>
      </c>
      <c r="G486" t="s">
        <v>38</v>
      </c>
      <c r="I486" s="25"/>
      <c r="J486" t="str">
        <f>IF(K486="mg/kg","58",IF(K486="ug/kg","131",IF(K486="ng/kg","77","--")))</f>
        <v>58</v>
      </c>
      <c r="K486" s="261" t="s">
        <v>40</v>
      </c>
      <c r="O486" t="str">
        <f t="shared" si="7"/>
        <v>UnitCheckRecords.Add(new PreferedUnitRecord() { ParameterID = 1538, ParameterCode = "T4ClC1a", ConditionID = 1, ConditionCode = "dg", QuantityID = 2725, QuantityCode = "MASSFTE", UnitID = 58, UnitCode = "mg/kg", TestID = 0, TestCode = "Tx" });</v>
      </c>
    </row>
    <row r="487" spans="1:15" x14ac:dyDescent="0.25">
      <c r="A487">
        <v>1538</v>
      </c>
      <c r="B487" s="21" t="str">
        <f>INDEX('Aquo parameters'!$A$1:$H$6130,MATCH($A487,'Aquo parameters'!$E:$E,0),2)</f>
        <v>tetrachloormethaan (tetra)</v>
      </c>
      <c r="C487" s="21" t="str">
        <f>INDEX('Aquo parameters'!$A$1:$H$6130,MATCH($A487,'Aquo parameters'!$E:$E,0),1)</f>
        <v>T4ClC1a</v>
      </c>
      <c r="D487">
        <v>8</v>
      </c>
      <c r="E487" t="s">
        <v>1315</v>
      </c>
      <c r="F487">
        <v>2720</v>
      </c>
      <c r="G487" t="s">
        <v>1672</v>
      </c>
      <c r="I487" s="25"/>
      <c r="J487">
        <v>14</v>
      </c>
      <c r="K487" t="s">
        <v>1441</v>
      </c>
      <c r="O487" t="str">
        <f t="shared" si="7"/>
        <v>UnitCheckRecords.Add(new PreferedUnitRecord() { ParameterID = 1538, ParameterCode = "T4ClC1a", ConditionID = 8, ConditionCode = "NVT", QuantityID = 2720, QuantityCode = "CONCTTE", UnitID = 14, UnitCode = "ug/l", TestID = 0, TestCode = "Tx" });</v>
      </c>
    </row>
    <row r="488" spans="1:15" x14ac:dyDescent="0.25">
      <c r="A488" s="21">
        <v>1544</v>
      </c>
      <c r="B488" s="21" t="str">
        <f>INDEX('Aquo parameters'!$A$1:$H$6130,MATCH($A488,'Aquo parameters'!$E:$E,0),2)</f>
        <v>tetrahydrofuraan</v>
      </c>
      <c r="C488" s="21" t="str">
        <f>INDEX('Aquo parameters'!$A$1:$H$6130,MATCH($A488,'Aquo parameters'!$E:$E,0),1)</f>
        <v>T4Hfrn</v>
      </c>
      <c r="D488" t="str">
        <f>IF(E488 = "dg", "1", IF(E488 = "TEQdg", "5", IF(E488 = "Sndg", "4", IF(E488 = "C10C40dg", "93", "-1"))))</f>
        <v>1</v>
      </c>
      <c r="E488" s="21" t="s">
        <v>39</v>
      </c>
      <c r="F488" s="260" t="str">
        <f>IF(G488 = "CONCTTE", "2720", IF(G488 = "MASSFTE", "2725", ""))</f>
        <v>2725</v>
      </c>
      <c r="G488" t="s">
        <v>38</v>
      </c>
      <c r="I488" s="25"/>
      <c r="J488" t="str">
        <f>IF(K488="mg/kg","58",IF(K488="ug/kg","131",IF(K488="ng/kg","77","--")))</f>
        <v>58</v>
      </c>
      <c r="K488" s="261" t="s">
        <v>40</v>
      </c>
      <c r="O488" t="str">
        <f t="shared" si="7"/>
        <v>UnitCheckRecords.Add(new PreferedUnitRecord() { ParameterID = 1544, ParameterCode = "T4Hfrn", ConditionID = 1, ConditionCode = "dg", QuantityID = 2725, QuantityCode = "MASSFTE", UnitID = 58, UnitCode = "mg/kg", TestID = 0, TestCode = "Tx" });</v>
      </c>
    </row>
    <row r="489" spans="1:15" x14ac:dyDescent="0.25">
      <c r="A489">
        <v>1544</v>
      </c>
      <c r="B489" s="21" t="str">
        <f>INDEX('Aquo parameters'!$A$1:$H$6130,MATCH($A489,'Aquo parameters'!$E:$E,0),2)</f>
        <v>tetrahydrofuraan</v>
      </c>
      <c r="C489" s="21" t="str">
        <f>INDEX('Aquo parameters'!$A$1:$H$6130,MATCH($A489,'Aquo parameters'!$E:$E,0),1)</f>
        <v>T4Hfrn</v>
      </c>
      <c r="D489">
        <v>8</v>
      </c>
      <c r="E489" t="s">
        <v>1315</v>
      </c>
      <c r="F489">
        <v>2720</v>
      </c>
      <c r="G489" t="s">
        <v>1672</v>
      </c>
      <c r="I489" s="25"/>
      <c r="J489">
        <v>14</v>
      </c>
      <c r="K489" t="s">
        <v>1441</v>
      </c>
      <c r="O489" t="str">
        <f t="shared" si="7"/>
        <v>UnitCheckRecords.Add(new PreferedUnitRecord() { ParameterID = 1544, ParameterCode = "T4Hfrn", ConditionID = 8, ConditionCode = "NVT", QuantityID = 2720, QuantityCode = "CONCTTE", UnitID = 14, UnitCode = "ug/l", TestID = 0, TestCode = "Tx" });</v>
      </c>
    </row>
    <row r="490" spans="1:15" x14ac:dyDescent="0.25">
      <c r="A490" s="21">
        <v>1546</v>
      </c>
      <c r="B490" s="21" t="str">
        <f>INDEX('Aquo parameters'!$A$1:$H$6130,MATCH($A490,'Aquo parameters'!$E:$E,0),2)</f>
        <v>tetrahydrothiofeen</v>
      </c>
      <c r="C490" s="21" t="str">
        <f>INDEX('Aquo parameters'!$A$1:$H$6130,MATCH($A490,'Aquo parameters'!$E:$E,0),1)</f>
        <v>T4Htofn</v>
      </c>
      <c r="D490" t="str">
        <f>IF(E490 = "dg", "1", IF(E490 = "TEQdg", "5", IF(E490 = "Sndg", "4", IF(E490 = "C10C40dg", "93", "-1"))))</f>
        <v>1</v>
      </c>
      <c r="E490" s="21" t="s">
        <v>39</v>
      </c>
      <c r="F490" s="260" t="str">
        <f>IF(G490 = "CONCTTE", "2720", IF(G490 = "MASSFTE", "2725", ""))</f>
        <v>2725</v>
      </c>
      <c r="G490" t="s">
        <v>38</v>
      </c>
      <c r="I490" s="25"/>
      <c r="J490" t="str">
        <f>IF(K490="mg/kg","58",IF(K490="ug/kg","131",IF(K490="ng/kg","77","--")))</f>
        <v>58</v>
      </c>
      <c r="K490" s="262" t="s">
        <v>40</v>
      </c>
      <c r="O490" t="str">
        <f t="shared" si="7"/>
        <v>UnitCheckRecords.Add(new PreferedUnitRecord() { ParameterID = 1546, ParameterCode = "T4Htofn", ConditionID = 1, ConditionCode = "dg", QuantityID = 2725, QuantityCode = "MASSFTE", UnitID = 58, UnitCode = "mg/kg", TestID = 0, TestCode = "Tx" });</v>
      </c>
    </row>
    <row r="491" spans="1:15" x14ac:dyDescent="0.25">
      <c r="A491">
        <v>1546</v>
      </c>
      <c r="B491" s="21" t="str">
        <f>INDEX('Aquo parameters'!$A$1:$H$6130,MATCH($A491,'Aquo parameters'!$E:$E,0),2)</f>
        <v>tetrahydrothiofeen</v>
      </c>
      <c r="C491" s="21" t="str">
        <f>INDEX('Aquo parameters'!$A$1:$H$6130,MATCH($A491,'Aquo parameters'!$E:$E,0),1)</f>
        <v>T4Htofn</v>
      </c>
      <c r="D491">
        <v>8</v>
      </c>
      <c r="E491" t="s">
        <v>1315</v>
      </c>
      <c r="F491">
        <v>2720</v>
      </c>
      <c r="G491" t="s">
        <v>1672</v>
      </c>
      <c r="I491" s="25"/>
      <c r="J491">
        <v>14</v>
      </c>
      <c r="K491" t="s">
        <v>1441</v>
      </c>
      <c r="O491" t="str">
        <f t="shared" si="7"/>
        <v>UnitCheckRecords.Add(new PreferedUnitRecord() { ParameterID = 1546, ParameterCode = "T4Htofn", ConditionID = 8, ConditionCode = "NVT", QuantityID = 2720, QuantityCode = "CONCTTE", UnitID = 14, UnitCode = "ug/l", TestID = 0, TestCode = "Tx" });</v>
      </c>
    </row>
    <row r="492" spans="1:15" x14ac:dyDescent="0.25">
      <c r="A492">
        <v>1553</v>
      </c>
      <c r="B492" s="21" t="str">
        <f>INDEX('Aquo parameters'!$A$1:$H$6130,MATCH($A492,'Aquo parameters'!$E:$E,0),2)</f>
        <v>thallium</v>
      </c>
      <c r="C492" s="21" t="str">
        <f>INDEX('Aquo parameters'!$A$1:$H$6130,MATCH($A492,'Aquo parameters'!$E:$E,0),1)</f>
        <v>Tl</v>
      </c>
      <c r="D492" t="str">
        <f>IF(E492 = "dg", "1", IF(E492 = "TEQdg", "5", IF(E492 = "Sndg", "4", IF(E492 = "C10C40dg", "93", "-1"))))</f>
        <v>1</v>
      </c>
      <c r="E492" s="25" t="s">
        <v>39</v>
      </c>
      <c r="F492" s="260" t="str">
        <f>IF(G492 = "CONCTTE", "2720", IF(G492 = "MASSFTE", "2725", ""))</f>
        <v>2725</v>
      </c>
      <c r="G492" t="s">
        <v>38</v>
      </c>
      <c r="I492" s="25"/>
      <c r="J492" t="str">
        <f>IF(K492="mg/kg","58",IF(K492="ug/kg","131",IF(K492="ng/kg","77","--")))</f>
        <v>58</v>
      </c>
      <c r="K492" s="25" t="s">
        <v>40</v>
      </c>
      <c r="O492" t="str">
        <f t="shared" si="7"/>
        <v>UnitCheckRecords.Add(new PreferedUnitRecord() { ParameterID = 1553, ParameterCode = "Tl", ConditionID = 1, ConditionCode = "dg", QuantityID = 2725, QuantityCode = "MASSFTE", UnitID = 58, UnitCode = "mg/kg", TestID = 0, TestCode = "Tx" });</v>
      </c>
    </row>
    <row r="493" spans="1:15" x14ac:dyDescent="0.25">
      <c r="A493">
        <v>1553</v>
      </c>
      <c r="B493" s="21" t="str">
        <f>INDEX('Aquo parameters'!$A$1:$H$6130,MATCH($A493,'Aquo parameters'!$E:$E,0),2)</f>
        <v>thallium</v>
      </c>
      <c r="C493" s="21" t="str">
        <f>INDEX('Aquo parameters'!$A$1:$H$6130,MATCH($A493,'Aquo parameters'!$E:$E,0),1)</f>
        <v>Tl</v>
      </c>
      <c r="D493">
        <v>9</v>
      </c>
      <c r="E493" t="s">
        <v>1444</v>
      </c>
      <c r="F493">
        <v>2720</v>
      </c>
      <c r="G493" t="s">
        <v>1672</v>
      </c>
      <c r="I493" s="25"/>
      <c r="J493">
        <v>14</v>
      </c>
      <c r="K493" t="s">
        <v>1441</v>
      </c>
      <c r="O493" t="str">
        <f t="shared" si="7"/>
        <v>UnitCheckRecords.Add(new PreferedUnitRecord() { ParameterID = 1553, ParameterCode = "Tl", ConditionID = 9, ConditionCode = "nf", QuantityID = 2720, QuantityCode = "CONCTTE", UnitID = 14, UnitCode = "ug/l", TestID = 0, TestCode = "Tx" });</v>
      </c>
    </row>
    <row r="494" spans="1:15" x14ac:dyDescent="0.25">
      <c r="A494" s="21">
        <v>1556</v>
      </c>
      <c r="B494" s="21" t="str">
        <f>INDEX('Aquo parameters'!$A$1:$H$6130,MATCH($A494,'Aquo parameters'!$E:$E,0),2)</f>
        <v>thiocyanaat (anion)</v>
      </c>
      <c r="C494" s="21" t="str">
        <f>INDEX('Aquo parameters'!$A$1:$H$6130,MATCH($A494,'Aquo parameters'!$E:$E,0),1)</f>
        <v>toCN</v>
      </c>
      <c r="D494" t="str">
        <f>IF(E494 = "dg", "1", IF(E494 = "TEQdg", "5", IF(E494 = "Sndg", "4", IF(E494 = "C10C40dg", "93", "-1"))))</f>
        <v>1</v>
      </c>
      <c r="E494" s="21" t="s">
        <v>39</v>
      </c>
      <c r="F494" s="260" t="str">
        <f>IF(G494 = "CONCTTE", "2720", IF(G494 = "MASSFTE", "2725", ""))</f>
        <v>2725</v>
      </c>
      <c r="G494" t="s">
        <v>38</v>
      </c>
      <c r="I494" s="25"/>
      <c r="J494" t="str">
        <f>IF(K494="mg/kg","58",IF(K494="ug/kg","131",IF(K494="ng/kg","77","--")))</f>
        <v>58</v>
      </c>
      <c r="K494" s="262" t="s">
        <v>40</v>
      </c>
      <c r="O494" t="str">
        <f t="shared" si="7"/>
        <v>UnitCheckRecords.Add(new PreferedUnitRecord() { ParameterID = 1556, ParameterCode = "toCN", ConditionID = 1, ConditionCode = "dg", QuantityID = 2725, QuantityCode = "MASSFTE", UnitID = 58, UnitCode = "mg/kg", TestID = 0, TestCode = "Tx" });</v>
      </c>
    </row>
    <row r="495" spans="1:15" x14ac:dyDescent="0.25">
      <c r="A495">
        <v>1556</v>
      </c>
      <c r="B495" s="21" t="str">
        <f>INDEX('Aquo parameters'!$A$1:$H$6130,MATCH($A495,'Aquo parameters'!$E:$E,0),2)</f>
        <v>thiocyanaat (anion)</v>
      </c>
      <c r="C495" s="21" t="str">
        <f>INDEX('Aquo parameters'!$A$1:$H$6130,MATCH($A495,'Aquo parameters'!$E:$E,0),1)</f>
        <v>toCN</v>
      </c>
      <c r="D495">
        <v>9</v>
      </c>
      <c r="E495" t="s">
        <v>1444</v>
      </c>
      <c r="F495">
        <v>2720</v>
      </c>
      <c r="G495" t="s">
        <v>1672</v>
      </c>
      <c r="I495" s="25"/>
      <c r="J495">
        <v>14</v>
      </c>
      <c r="K495" t="s">
        <v>1441</v>
      </c>
      <c r="O495" t="str">
        <f t="shared" si="7"/>
        <v>UnitCheckRecords.Add(new PreferedUnitRecord() { ParameterID = 1556, ParameterCode = "toCN", ConditionID = 9, ConditionCode = "nf", QuantityID = 2720, QuantityCode = "CONCTTE", UnitID = 14, UnitCode = "ug/l", TestID = 0, TestCode = "Tx" });</v>
      </c>
    </row>
    <row r="496" spans="1:15" x14ac:dyDescent="0.25">
      <c r="A496" s="21">
        <v>1564</v>
      </c>
      <c r="B496" s="21" t="str">
        <f>INDEX('Aquo parameters'!$A$1:$H$6130,MATCH($A496,'Aquo parameters'!$E:$E,0),2)</f>
        <v>tin</v>
      </c>
      <c r="C496" s="21" t="str">
        <f>INDEX('Aquo parameters'!$A$1:$H$6130,MATCH($A496,'Aquo parameters'!$E:$E,0),1)</f>
        <v>Sn</v>
      </c>
      <c r="D496" t="str">
        <f>IF(E496 = "dg", "1", IF(E496 = "TEQdg", "5", IF(E496 = "Sndg", "4", IF(E496 = "C10C40dg", "93", "-1"))))</f>
        <v>1</v>
      </c>
      <c r="E496" s="21" t="s">
        <v>39</v>
      </c>
      <c r="F496" s="260" t="str">
        <f>IF(G496 = "CONCTTE", "2720", IF(G496 = "MASSFTE", "2725", ""))</f>
        <v>2725</v>
      </c>
      <c r="G496" t="s">
        <v>38</v>
      </c>
      <c r="I496" s="25"/>
      <c r="J496" t="str">
        <f>IF(K496="mg/kg","58",IF(K496="ug/kg","131",IF(K496="ng/kg","77","--")))</f>
        <v>58</v>
      </c>
      <c r="K496" s="262" t="s">
        <v>40</v>
      </c>
      <c r="O496" t="str">
        <f t="shared" si="7"/>
        <v>UnitCheckRecords.Add(new PreferedUnitRecord() { ParameterID = 1564, ParameterCode = "Sn", ConditionID = 1, ConditionCode = "dg", QuantityID = 2725, QuantityCode = "MASSFTE", UnitID = 58, UnitCode = "mg/kg", TestID = 0, TestCode = "Tx" });</v>
      </c>
    </row>
    <row r="497" spans="1:15" x14ac:dyDescent="0.25">
      <c r="A497">
        <v>1564</v>
      </c>
      <c r="B497" s="21" t="str">
        <f>INDEX('Aquo parameters'!$A$1:$H$6130,MATCH($A497,'Aquo parameters'!$E:$E,0),2)</f>
        <v>tin</v>
      </c>
      <c r="C497" s="21" t="str">
        <f>INDEX('Aquo parameters'!$A$1:$H$6130,MATCH($A497,'Aquo parameters'!$E:$E,0),1)</f>
        <v>Sn</v>
      </c>
      <c r="D497">
        <v>9</v>
      </c>
      <c r="E497" t="s">
        <v>1444</v>
      </c>
      <c r="F497">
        <v>2720</v>
      </c>
      <c r="G497" t="s">
        <v>1672</v>
      </c>
      <c r="I497" s="25"/>
      <c r="J497">
        <v>14</v>
      </c>
      <c r="K497" t="s">
        <v>1441</v>
      </c>
      <c r="O497" t="str">
        <f t="shared" si="7"/>
        <v>UnitCheckRecords.Add(new PreferedUnitRecord() { ParameterID = 1564, ParameterCode = "Sn", ConditionID = 9, ConditionCode = "nf", QuantityID = 2720, QuantityCode = "CONCTTE", UnitID = 14, UnitCode = "ug/l", TestID = 0, TestCode = "Tx" });</v>
      </c>
    </row>
    <row r="498" spans="1:15" x14ac:dyDescent="0.25">
      <c r="A498" s="20">
        <v>1564</v>
      </c>
      <c r="B498" s="21" t="str">
        <f>INDEX('Aquo parameters'!$A$1:$H$6130,MATCH($A498,'Aquo parameters'!$E:$E,0),2)</f>
        <v>tin</v>
      </c>
      <c r="C498" s="21" t="str">
        <f>INDEX('Aquo parameters'!$A$1:$H$6130,MATCH($A498,'Aquo parameters'!$E:$E,0),1)</f>
        <v>Sn</v>
      </c>
      <c r="D498">
        <v>453</v>
      </c>
      <c r="E498" s="290" t="s">
        <v>1485</v>
      </c>
      <c r="F498">
        <v>5025</v>
      </c>
      <c r="G498" t="s">
        <v>1673</v>
      </c>
      <c r="I498" s="25"/>
      <c r="J498">
        <v>58</v>
      </c>
      <c r="K498" s="290" t="s">
        <v>40</v>
      </c>
      <c r="O498" t="str">
        <f t="shared" si="7"/>
        <v>UnitCheckRecords.Add(new PreferedUnitRecord() { ParameterID = 1564, ParameterCode = "Sn", ConditionID = 453, ConditionCode = "LS-10dg", QuantityID = 5025, QuantityCode = "UITLGG", UnitID = 58, UnitCode = "mg/kg", TestID = 0, TestCode = "Tx" });</v>
      </c>
    </row>
    <row r="499" spans="1:15" x14ac:dyDescent="0.25">
      <c r="A499" s="20">
        <v>1564</v>
      </c>
      <c r="B499" s="21" t="str">
        <f>INDEX('Aquo parameters'!$A$1:$H$6130,MATCH($A499,'Aquo parameters'!$E:$E,0),2)</f>
        <v>tin</v>
      </c>
      <c r="C499" s="21" t="str">
        <f>INDEX('Aquo parameters'!$A$1:$H$6130,MATCH($A499,'Aquo parameters'!$E:$E,0),1)</f>
        <v>Sn</v>
      </c>
      <c r="D499">
        <v>454</v>
      </c>
      <c r="E499" s="291" t="s">
        <v>1479</v>
      </c>
      <c r="F499">
        <v>5025</v>
      </c>
      <c r="G499" t="s">
        <v>1673</v>
      </c>
      <c r="I499" s="25"/>
      <c r="J499">
        <v>14</v>
      </c>
      <c r="K499" s="292" t="s">
        <v>1441</v>
      </c>
      <c r="O499" t="str">
        <f t="shared" si="7"/>
        <v>UnitCheckRecords.Add(new PreferedUnitRecord() { ParameterID = 1564, ParameterCode = "Sn", ConditionID = 454, ConditionCode = "LS-10nf", QuantityID = 5025, QuantityCode = "UITLGG", UnitID = 14, UnitCode = "ug/l", TestID = 0, TestCode = "Tx" });</v>
      </c>
    </row>
    <row r="500" spans="1:15" x14ac:dyDescent="0.25">
      <c r="A500" s="20">
        <v>1564</v>
      </c>
      <c r="B500" s="21" t="str">
        <f>INDEX('Aquo parameters'!$A$1:$H$6130,MATCH($A500,'Aquo parameters'!$E:$E,0),2)</f>
        <v>tin</v>
      </c>
      <c r="C500" s="21" t="str">
        <f>INDEX('Aquo parameters'!$A$1:$H$6130,MATCH($A500,'Aquo parameters'!$E:$E,0),1)</f>
        <v>Sn</v>
      </c>
      <c r="D500">
        <v>453</v>
      </c>
      <c r="E500" s="290" t="s">
        <v>1485</v>
      </c>
      <c r="F500">
        <v>5025</v>
      </c>
      <c r="G500" t="s">
        <v>1673</v>
      </c>
      <c r="I500" s="25"/>
      <c r="J500">
        <v>276</v>
      </c>
      <c r="K500" s="25" t="s">
        <v>1674</v>
      </c>
      <c r="O500" t="str">
        <f t="shared" si="7"/>
        <v>UnitCheckRecords.Add(new PreferedUnitRecord() { ParameterID = 1564, ParameterCode = "Sn", ConditionID = 453, ConditionCode = "LS-10dg", QuantityID = 5025, QuantityCode = "UITLGG", UnitID = 276, UnitCode = "mg/m2", TestID = 0, TestCode = "Tx" });</v>
      </c>
    </row>
    <row r="501" spans="1:15" x14ac:dyDescent="0.25">
      <c r="A501" s="21">
        <v>1568</v>
      </c>
      <c r="B501" s="21" t="str">
        <f>INDEX('Aquo parameters'!$A$1:$H$6130,MATCH($A501,'Aquo parameters'!$E:$E,0),2)</f>
        <v>tolueen</v>
      </c>
      <c r="C501" s="21" t="str">
        <f>INDEX('Aquo parameters'!$A$1:$H$6130,MATCH($A501,'Aquo parameters'!$E:$E,0),1)</f>
        <v>Tol</v>
      </c>
      <c r="D501" t="str">
        <f>IF(E501 = "dg", "1", IF(E501 = "TEQdg", "5", IF(E501 = "Sndg", "4", IF(E501 = "C10C40dg", "93", "-1"))))</f>
        <v>1</v>
      </c>
      <c r="E501" s="21" t="s">
        <v>39</v>
      </c>
      <c r="F501" s="260" t="str">
        <f>IF(G501 = "CONCTTE", "2720", IF(G501 = "MASSFTE", "2725", ""))</f>
        <v>2725</v>
      </c>
      <c r="G501" t="s">
        <v>38</v>
      </c>
      <c r="I501" s="25"/>
      <c r="J501" t="str">
        <f>IF(K501="mg/kg","58",IF(K501="ug/kg","131",IF(K501="ng/kg","77","--")))</f>
        <v>58</v>
      </c>
      <c r="K501" s="262" t="s">
        <v>40</v>
      </c>
      <c r="O501" t="str">
        <f t="shared" si="7"/>
        <v>UnitCheckRecords.Add(new PreferedUnitRecord() { ParameterID = 1568, ParameterCode = "Tol", ConditionID = 1, ConditionCode = "dg", QuantityID = 2725, QuantityCode = "MASSFTE", UnitID = 58, UnitCode = "mg/kg", TestID = 0, TestCode = "Tx" });</v>
      </c>
    </row>
    <row r="502" spans="1:15" x14ac:dyDescent="0.25">
      <c r="A502">
        <v>1568</v>
      </c>
      <c r="B502" s="21" t="str">
        <f>INDEX('Aquo parameters'!$A$1:$H$6130,MATCH($A502,'Aquo parameters'!$E:$E,0),2)</f>
        <v>tolueen</v>
      </c>
      <c r="C502" s="21" t="str">
        <f>INDEX('Aquo parameters'!$A$1:$H$6130,MATCH($A502,'Aquo parameters'!$E:$E,0),1)</f>
        <v>Tol</v>
      </c>
      <c r="D502">
        <v>8</v>
      </c>
      <c r="E502" t="s">
        <v>1315</v>
      </c>
      <c r="F502">
        <v>2720</v>
      </c>
      <c r="G502" t="s">
        <v>1672</v>
      </c>
      <c r="I502" s="25"/>
      <c r="J502">
        <v>14</v>
      </c>
      <c r="K502" t="s">
        <v>1441</v>
      </c>
      <c r="O502" t="str">
        <f t="shared" si="7"/>
        <v>UnitCheckRecords.Add(new PreferedUnitRecord() { ParameterID = 1568, ParameterCode = "Tol", ConditionID = 8, ConditionCode = "NVT", QuantityID = 2720, QuantityCode = "CONCTTE", UnitID = 14, UnitCode = "ug/l", TestID = 0, TestCode = "Tx" });</v>
      </c>
    </row>
    <row r="503" spans="1:15" x14ac:dyDescent="0.25">
      <c r="A503" s="25">
        <v>1578</v>
      </c>
      <c r="B503" s="21" t="str">
        <f>INDEX('Aquo parameters'!$A$1:$H$6130,MATCH($A503,'Aquo parameters'!$E:$E,0),2)</f>
        <v>trans-1,2-dichlooretheen</v>
      </c>
      <c r="C503" s="21" t="str">
        <f>INDEX('Aquo parameters'!$A$1:$H$6130,MATCH($A503,'Aquo parameters'!$E:$E,0),1)</f>
        <v>t12DClC2e</v>
      </c>
      <c r="D503" t="str">
        <f>IF(E503 = "dg", "1", IF(E503 = "TEQdg", "5", IF(E503 = "Sndg", "4", IF(E503 = "C10C40dg", "93", "-1"))))</f>
        <v>1</v>
      </c>
      <c r="E503" s="25" t="s">
        <v>39</v>
      </c>
      <c r="F503" s="260" t="str">
        <f>IF(G503 = "CONCTTE", "2720", IF(G503 = "MASSFTE", "2725", ""))</f>
        <v>2725</v>
      </c>
      <c r="G503" t="s">
        <v>38</v>
      </c>
      <c r="I503" s="25"/>
      <c r="J503" t="str">
        <f>IF(K503="mg/kg","58",IF(K503="ug/kg","131",IF(K503="ng/kg","77","--")))</f>
        <v>58</v>
      </c>
      <c r="K503" s="25" t="s">
        <v>40</v>
      </c>
      <c r="O503" t="str">
        <f t="shared" si="7"/>
        <v>UnitCheckRecords.Add(new PreferedUnitRecord() { ParameterID = 1578, ParameterCode = "t12DClC2e", ConditionID = 1, ConditionCode = "dg", QuantityID = 2725, QuantityCode = "MASSFTE", UnitID = 58, UnitCode = "mg/kg", TestID = 0, TestCode = "Tx" });</v>
      </c>
    </row>
    <row r="504" spans="1:15" x14ac:dyDescent="0.25">
      <c r="A504">
        <v>1578</v>
      </c>
      <c r="B504" s="21" t="str">
        <f>INDEX('Aquo parameters'!$A$1:$H$6130,MATCH($A504,'Aquo parameters'!$E:$E,0),2)</f>
        <v>trans-1,2-dichlooretheen</v>
      </c>
      <c r="C504" s="21" t="str">
        <f>INDEX('Aquo parameters'!$A$1:$H$6130,MATCH($A504,'Aquo parameters'!$E:$E,0),1)</f>
        <v>t12DClC2e</v>
      </c>
      <c r="D504">
        <v>8</v>
      </c>
      <c r="E504" t="s">
        <v>1315</v>
      </c>
      <c r="F504">
        <v>2720</v>
      </c>
      <c r="G504" t="s">
        <v>1672</v>
      </c>
      <c r="I504" s="25"/>
      <c r="J504">
        <v>14</v>
      </c>
      <c r="K504" t="s">
        <v>1441</v>
      </c>
      <c r="O504" t="str">
        <f t="shared" si="7"/>
        <v>UnitCheckRecords.Add(new PreferedUnitRecord() { ParameterID = 1578, ParameterCode = "t12DClC2e", ConditionID = 8, ConditionCode = "NVT", QuantityID = 2720, QuantityCode = "CONCTTE", UnitID = 14, UnitCode = "ug/l", TestID = 0, TestCode = "Tx" });</v>
      </c>
    </row>
    <row r="505" spans="1:15" x14ac:dyDescent="0.25">
      <c r="A505" s="25">
        <v>1580</v>
      </c>
      <c r="B505" s="21" t="str">
        <f>INDEX('Aquo parameters'!$A$1:$H$6130,MATCH($A505,'Aquo parameters'!$E:$E,0),2)</f>
        <v>trans-chloordaan</v>
      </c>
      <c r="C505" s="21" t="str">
        <f>INDEX('Aquo parameters'!$A$1:$H$6130,MATCH($A505,'Aquo parameters'!$E:$E,0),1)</f>
        <v>tCldn</v>
      </c>
      <c r="D505" t="str">
        <f>IF(E505 = "dg", "1", IF(E505 = "TEQdg", "5", IF(E505 = "Sndg", "4", IF(E505 = "C10C40dg", "93", "-1"))))</f>
        <v>1</v>
      </c>
      <c r="E505" s="25" t="s">
        <v>39</v>
      </c>
      <c r="F505" s="260" t="str">
        <f>IF(G505 = "CONCTTE", "2720", IF(G505 = "MASSFTE", "2725", ""))</f>
        <v>2725</v>
      </c>
      <c r="G505" t="s">
        <v>38</v>
      </c>
      <c r="I505" s="25"/>
      <c r="J505" t="str">
        <f>IF(K505="mg/kg","58",IF(K505="ug/kg","131",IF(K505="ng/kg","77","--")))</f>
        <v>131</v>
      </c>
      <c r="K505" s="25" t="s">
        <v>51</v>
      </c>
      <c r="O505" t="str">
        <f t="shared" si="7"/>
        <v>UnitCheckRecords.Add(new PreferedUnitRecord() { ParameterID = 1580, ParameterCode = "tCldn", ConditionID = 1, ConditionCode = "dg", QuantityID = 2725, QuantityCode = "MASSFTE", UnitID = 131, UnitCode = "ug/kg", TestID = 0, TestCode = "Tx" });</v>
      </c>
    </row>
    <row r="506" spans="1:15" x14ac:dyDescent="0.25">
      <c r="A506">
        <v>1580</v>
      </c>
      <c r="B506" s="21" t="str">
        <f>INDEX('Aquo parameters'!$A$1:$H$6130,MATCH($A506,'Aquo parameters'!$E:$E,0),2)</f>
        <v>trans-chloordaan</v>
      </c>
      <c r="C506" s="21" t="str">
        <f>INDEX('Aquo parameters'!$A$1:$H$6130,MATCH($A506,'Aquo parameters'!$E:$E,0),1)</f>
        <v>tCldn</v>
      </c>
      <c r="D506">
        <v>8</v>
      </c>
      <c r="E506" t="s">
        <v>1315</v>
      </c>
      <c r="F506">
        <v>2720</v>
      </c>
      <c r="G506" t="s">
        <v>1672</v>
      </c>
      <c r="I506" s="25"/>
      <c r="J506">
        <v>14</v>
      </c>
      <c r="K506" t="s">
        <v>1441</v>
      </c>
      <c r="O506" t="str">
        <f t="shared" si="7"/>
        <v>UnitCheckRecords.Add(new PreferedUnitRecord() { ParameterID = 1580, ParameterCode = "tCldn", ConditionID = 8, ConditionCode = "NVT", QuantityID = 2720, QuantityCode = "CONCTTE", UnitID = 14, UnitCode = "ug/l", TestID = 0, TestCode = "Tx" });</v>
      </c>
    </row>
    <row r="507" spans="1:15" x14ac:dyDescent="0.25">
      <c r="A507" s="25">
        <v>1581</v>
      </c>
      <c r="B507" s="21" t="str">
        <f>INDEX('Aquo parameters'!$A$1:$H$6130,MATCH($A507,'Aquo parameters'!$E:$E,0),2)</f>
        <v>trans-heptachloorepoxide</v>
      </c>
      <c r="C507" s="21" t="str">
        <f>INDEX('Aquo parameters'!$A$1:$H$6130,MATCH($A507,'Aquo parameters'!$E:$E,0),1)</f>
        <v>tHpClepO</v>
      </c>
      <c r="D507" t="str">
        <f>IF(E507 = "dg", "1", IF(E507 = "TEQdg", "5", IF(E507 = "Sndg", "4", IF(E507 = "C10C40dg", "93", "-1"))))</f>
        <v>1</v>
      </c>
      <c r="E507" s="25" t="s">
        <v>39</v>
      </c>
      <c r="F507" s="260" t="str">
        <f>IF(G507 = "CONCTTE", "2720", IF(G507 = "MASSFTE", "2725", ""))</f>
        <v>2725</v>
      </c>
      <c r="G507" t="s">
        <v>38</v>
      </c>
      <c r="I507" s="25"/>
      <c r="J507" t="str">
        <f>IF(K507="mg/kg","58",IF(K507="ug/kg","131",IF(K507="ng/kg","77","--")))</f>
        <v>131</v>
      </c>
      <c r="K507" s="25" t="s">
        <v>51</v>
      </c>
      <c r="O507" t="str">
        <f t="shared" si="7"/>
        <v>UnitCheckRecords.Add(new PreferedUnitRecord() { ParameterID = 1581, ParameterCode = "tHpClepO", ConditionID = 1, ConditionCode = "dg", QuantityID = 2725, QuantityCode = "MASSFTE", UnitID = 131, UnitCode = "ug/kg", TestID = 0, TestCode = "Tx" });</v>
      </c>
    </row>
    <row r="508" spans="1:15" x14ac:dyDescent="0.25">
      <c r="A508">
        <v>1581</v>
      </c>
      <c r="B508" s="21" t="str">
        <f>INDEX('Aquo parameters'!$A$1:$H$6130,MATCH($A508,'Aquo parameters'!$E:$E,0),2)</f>
        <v>trans-heptachloorepoxide</v>
      </c>
      <c r="C508" s="21" t="str">
        <f>INDEX('Aquo parameters'!$A$1:$H$6130,MATCH($A508,'Aquo parameters'!$E:$E,0),1)</f>
        <v>tHpClepO</v>
      </c>
      <c r="D508">
        <v>8</v>
      </c>
      <c r="E508" t="s">
        <v>1315</v>
      </c>
      <c r="F508">
        <v>2720</v>
      </c>
      <c r="G508" t="s">
        <v>1672</v>
      </c>
      <c r="I508" s="25"/>
      <c r="J508">
        <v>14</v>
      </c>
      <c r="K508" t="s">
        <v>1441</v>
      </c>
      <c r="O508" t="str">
        <f t="shared" si="7"/>
        <v>UnitCheckRecords.Add(new PreferedUnitRecord() { ParameterID = 1581, ParameterCode = "tHpClepO", ConditionID = 8, ConditionCode = "NVT", QuantityID = 2720, QuantityCode = "CONCTTE", UnitID = 14, UnitCode = "ug/l", TestID = 0, TestCode = "Tx" });</v>
      </c>
    </row>
    <row r="509" spans="1:15" x14ac:dyDescent="0.25">
      <c r="A509" s="25">
        <v>1583</v>
      </c>
      <c r="B509" s="21" t="str">
        <f>INDEX('Aquo parameters'!$A$1:$H$6130,MATCH($A509,'Aquo parameters'!$E:$E,0),2)</f>
        <v>tremoliet (grijze asbest)</v>
      </c>
      <c r="C509" s="21" t="str">
        <f>INDEX('Aquo parameters'!$A$1:$H$6130,MATCH($A509,'Aquo parameters'!$E:$E,0),1)</f>
        <v>tremlt</v>
      </c>
      <c r="D509" t="str">
        <f>IF(E509 = "dg", "1", IF(E509 = "TEQdg", "5", IF(E509 = "Sndg", "4", IF(E509 = "C10C40dg", "93", "-1"))))</f>
        <v>1</v>
      </c>
      <c r="E509" s="25" t="s">
        <v>39</v>
      </c>
      <c r="F509" s="260" t="str">
        <f>IF(G509 = "CONCTTE", "2720", IF(G509 = "MASSFTE", "2725", ""))</f>
        <v>2725</v>
      </c>
      <c r="G509" t="s">
        <v>38</v>
      </c>
      <c r="I509" s="25"/>
      <c r="J509" t="str">
        <f>IF(K509="mg/kg","58",IF(K509="ug/kg","131",IF(K509="ng/kg","77","--")))</f>
        <v>58</v>
      </c>
      <c r="K509" s="25" t="s">
        <v>40</v>
      </c>
      <c r="O509" t="str">
        <f t="shared" si="7"/>
        <v>UnitCheckRecords.Add(new PreferedUnitRecord() { ParameterID = 1583, ParameterCode = "tremlt", ConditionID = 1, ConditionCode = "dg", QuantityID = 2725, QuantityCode = "MASSFTE", UnitID = 58, UnitCode = "mg/kg", TestID = 0, TestCode = "Tx" });</v>
      </c>
    </row>
    <row r="510" spans="1:15" x14ac:dyDescent="0.25">
      <c r="A510" s="21">
        <v>1590</v>
      </c>
      <c r="B510" s="21" t="str">
        <f>INDEX('Aquo parameters'!$A$1:$H$6130,MATCH($A510,'Aquo parameters'!$E:$E,0),2)</f>
        <v>tribroommethaan</v>
      </c>
      <c r="C510" s="21" t="str">
        <f>INDEX('Aquo parameters'!$A$1:$H$6130,MATCH($A510,'Aquo parameters'!$E:$E,0),1)</f>
        <v>TBrC1a</v>
      </c>
      <c r="D510" t="str">
        <f>IF(E510 = "dg", "1", IF(E510 = "TEQdg", "5", IF(E510 = "Sndg", "4", IF(E510 = "C10C40dg", "93", "-1"))))</f>
        <v>1</v>
      </c>
      <c r="E510" s="21" t="s">
        <v>39</v>
      </c>
      <c r="F510" s="260" t="str">
        <f>IF(G510 = "CONCTTE", "2720", IF(G510 = "MASSFTE", "2725", ""))</f>
        <v>2725</v>
      </c>
      <c r="G510" t="s">
        <v>38</v>
      </c>
      <c r="I510" s="25"/>
      <c r="J510" t="str">
        <f>IF(K510="mg/kg","58",IF(K510="ug/kg","131",IF(K510="ng/kg","77","--")))</f>
        <v>58</v>
      </c>
      <c r="K510" s="25" t="s">
        <v>40</v>
      </c>
      <c r="O510" t="str">
        <f t="shared" si="7"/>
        <v>UnitCheckRecords.Add(new PreferedUnitRecord() { ParameterID = 1590, ParameterCode = "TBrC1a", ConditionID = 1, ConditionCode = "dg", QuantityID = 2725, QuantityCode = "MASSFTE", UnitID = 58, UnitCode = "mg/kg", TestID = 0, TestCode = "Tx" });</v>
      </c>
    </row>
    <row r="511" spans="1:15" x14ac:dyDescent="0.25">
      <c r="A511">
        <v>1590</v>
      </c>
      <c r="B511" s="21" t="str">
        <f>INDEX('Aquo parameters'!$A$1:$H$6130,MATCH($A511,'Aquo parameters'!$E:$E,0),2)</f>
        <v>tribroommethaan</v>
      </c>
      <c r="C511" s="21" t="str">
        <f>INDEX('Aquo parameters'!$A$1:$H$6130,MATCH($A511,'Aquo parameters'!$E:$E,0),1)</f>
        <v>TBrC1a</v>
      </c>
      <c r="D511">
        <v>8</v>
      </c>
      <c r="E511" t="s">
        <v>1315</v>
      </c>
      <c r="F511">
        <v>2720</v>
      </c>
      <c r="G511" t="s">
        <v>1672</v>
      </c>
      <c r="I511" s="25"/>
      <c r="J511">
        <v>14</v>
      </c>
      <c r="K511" t="s">
        <v>1441</v>
      </c>
      <c r="O511" t="str">
        <f t="shared" si="7"/>
        <v>UnitCheckRecords.Add(new PreferedUnitRecord() { ParameterID = 1590, ParameterCode = "TBrC1a", ConditionID = 8, ConditionCode = "NVT", QuantityID = 2720, QuantityCode = "CONCTTE", UnitID = 14, UnitCode = "ug/l", TestID = 0, TestCode = "Tx" });</v>
      </c>
    </row>
    <row r="512" spans="1:15" x14ac:dyDescent="0.25">
      <c r="A512" s="25">
        <v>1593</v>
      </c>
      <c r="B512" s="21" t="str">
        <f>INDEX('Aquo parameters'!$A$1:$H$6130,MATCH($A512,'Aquo parameters'!$E:$E,0),2)</f>
        <v>som trichlooraniline-isomeren</v>
      </c>
      <c r="C512" s="21" t="str">
        <f>INDEX('Aquo parameters'!$A$1:$H$6130,MATCH($A512,'Aquo parameters'!$E:$E,0),1)</f>
        <v>sTClAn</v>
      </c>
      <c r="D512" t="str">
        <f>IF(E512 = "dg", "1", IF(E512 = "TEQdg", "5", IF(E512 = "Sndg", "4", IF(E512 = "C10C40dg", "93", "-1"))))</f>
        <v>1</v>
      </c>
      <c r="E512" s="25" t="s">
        <v>39</v>
      </c>
      <c r="F512" s="260" t="str">
        <f>IF(G512 = "CONCTTE", "2720", IF(G512 = "MASSFTE", "2725", ""))</f>
        <v>2725</v>
      </c>
      <c r="G512" t="s">
        <v>38</v>
      </c>
      <c r="I512" s="25"/>
      <c r="J512" t="str">
        <f>IF(K512="mg/kg","58",IF(K512="ug/kg","131",IF(K512="ng/kg","77","--")))</f>
        <v>58</v>
      </c>
      <c r="K512" s="25" t="s">
        <v>40</v>
      </c>
      <c r="O512" t="str">
        <f t="shared" si="7"/>
        <v>UnitCheckRecords.Add(new PreferedUnitRecord() { ParameterID = 1593, ParameterCode = "sTClAn", ConditionID = 1, ConditionCode = "dg", QuantityID = 2725, QuantityCode = "MASSFTE", UnitID = 58, UnitCode = "mg/kg", TestID = 0, TestCode = "Tx" });</v>
      </c>
    </row>
    <row r="513" spans="1:15" x14ac:dyDescent="0.25">
      <c r="A513">
        <v>1593</v>
      </c>
      <c r="B513" s="21" t="str">
        <f>INDEX('Aquo parameters'!$A$1:$H$6130,MATCH($A513,'Aquo parameters'!$E:$E,0),2)</f>
        <v>som trichlooraniline-isomeren</v>
      </c>
      <c r="C513" s="21" t="str">
        <f>INDEX('Aquo parameters'!$A$1:$H$6130,MATCH($A513,'Aquo parameters'!$E:$E,0),1)</f>
        <v>sTClAn</v>
      </c>
      <c r="D513">
        <v>8</v>
      </c>
      <c r="E513" t="s">
        <v>1315</v>
      </c>
      <c r="F513">
        <v>2720</v>
      </c>
      <c r="G513" t="s">
        <v>1672</v>
      </c>
      <c r="I513" s="25"/>
      <c r="J513">
        <v>14</v>
      </c>
      <c r="K513" t="s">
        <v>1441</v>
      </c>
      <c r="O513" t="str">
        <f t="shared" si="7"/>
        <v>UnitCheckRecords.Add(new PreferedUnitRecord() { ParameterID = 1593, ParameterCode = "sTClAn", ConditionID = 8, ConditionCode = "NVT", QuantityID = 2720, QuantityCode = "CONCTTE", UnitID = 14, UnitCode = "ug/l", TestID = 0, TestCode = "Tx" });</v>
      </c>
    </row>
    <row r="514" spans="1:15" x14ac:dyDescent="0.25">
      <c r="A514" s="21">
        <v>1595</v>
      </c>
      <c r="B514" s="21" t="str">
        <f>INDEX('Aquo parameters'!$A$1:$H$6130,MATCH($A514,'Aquo parameters'!$E:$E,0),2)</f>
        <v>som trichloorbenzenen (som 1,2,3- en 1,2,4- en 1,3,5-)</v>
      </c>
      <c r="C514" s="21" t="str">
        <f>INDEX('Aquo parameters'!$A$1:$H$6130,MATCH($A514,'Aquo parameters'!$E:$E,0),1)</f>
        <v>sTClBen</v>
      </c>
      <c r="D514" t="str">
        <f>IF(E514 = "dg", "1", IF(E514 = "TEQdg", "5", IF(E514 = "Sndg", "4", IF(E514 = "C10C40dg", "93", "-1"))))</f>
        <v>1</v>
      </c>
      <c r="E514" s="21" t="s">
        <v>39</v>
      </c>
      <c r="F514" s="260" t="str">
        <f>IF(G514 = "CONCTTE", "2720", IF(G514 = "MASSFTE", "2725", ""))</f>
        <v>2725</v>
      </c>
      <c r="G514" t="s">
        <v>38</v>
      </c>
      <c r="I514" s="25"/>
      <c r="J514" t="str">
        <f>IF(K514="mg/kg","58",IF(K514="ug/kg","131",IF(K514="ng/kg","77","--")))</f>
        <v>131</v>
      </c>
      <c r="K514" s="25" t="s">
        <v>51</v>
      </c>
      <c r="O514" t="str">
        <f t="shared" si="7"/>
        <v>UnitCheckRecords.Add(new PreferedUnitRecord() { ParameterID = 1595, ParameterCode = "sTClBen", ConditionID = 1, ConditionCode = "dg", QuantityID = 2725, QuantityCode = "MASSFTE", UnitID = 131, UnitCode = "ug/kg", TestID = 0, TestCode = "Tx" });</v>
      </c>
    </row>
    <row r="515" spans="1:15" x14ac:dyDescent="0.25">
      <c r="A515">
        <v>1595</v>
      </c>
      <c r="B515" s="21" t="str">
        <f>INDEX('Aquo parameters'!$A$1:$H$6130,MATCH($A515,'Aquo parameters'!$E:$E,0),2)</f>
        <v>som trichloorbenzenen (som 1,2,3- en 1,2,4- en 1,3,5-)</v>
      </c>
      <c r="C515" s="21" t="str">
        <f>INDEX('Aquo parameters'!$A$1:$H$6130,MATCH($A515,'Aquo parameters'!$E:$E,0),1)</f>
        <v>sTClBen</v>
      </c>
      <c r="D515">
        <v>8</v>
      </c>
      <c r="E515" t="s">
        <v>1315</v>
      </c>
      <c r="F515">
        <v>2720</v>
      </c>
      <c r="G515" t="s">
        <v>1672</v>
      </c>
      <c r="I515" s="25"/>
      <c r="J515">
        <v>14</v>
      </c>
      <c r="K515" t="s">
        <v>1441</v>
      </c>
      <c r="O515" t="str">
        <f t="shared" ref="O515:O578" si="8">"UnitCheckRecords.Add(new PreferedUnitRecord() { ParameterID = "&amp;$A515&amp;", ParameterCode = """&amp;$C515&amp;""", ConditionID = "&amp;$D515&amp;", ConditionCode = """&amp;$E515&amp;""", QuantityID = "&amp;$F515&amp;", QuantityCode = """&amp;$G515&amp;""", UnitID = "&amp;$J515&amp;", UnitCode = """&amp;$K515&amp;""", TestID = 0, TestCode = ""Tx"" });"</f>
        <v>UnitCheckRecords.Add(new PreferedUnitRecord() { ParameterID = 1595, ParameterCode = "sTClBen", ConditionID = 8, ConditionCode = "NVT", QuantityID = 2720, QuantityCode = "CONCTTE", UnitID = 14, UnitCode = "ug/l", TestID = 0, TestCode = "Tx" });</v>
      </c>
    </row>
    <row r="516" spans="1:15" x14ac:dyDescent="0.25">
      <c r="A516" s="21">
        <v>1598</v>
      </c>
      <c r="B516" s="21" t="str">
        <f>INDEX('Aquo parameters'!$A$1:$H$6130,MATCH($A516,'Aquo parameters'!$E:$E,0),2)</f>
        <v>trichlooretheen (tri)</v>
      </c>
      <c r="C516" s="21" t="str">
        <f>INDEX('Aquo parameters'!$A$1:$H$6130,MATCH($A516,'Aquo parameters'!$E:$E,0),1)</f>
        <v>TClC2e</v>
      </c>
      <c r="D516" t="str">
        <f>IF(E516 = "dg", "1", IF(E516 = "TEQdg", "5", IF(E516 = "Sndg", "4", IF(E516 = "C10C40dg", "93", "-1"))))</f>
        <v>1</v>
      </c>
      <c r="E516" s="21" t="s">
        <v>39</v>
      </c>
      <c r="F516" s="260" t="str">
        <f>IF(G516 = "CONCTTE", "2720", IF(G516 = "MASSFTE", "2725", ""))</f>
        <v>2725</v>
      </c>
      <c r="G516" t="s">
        <v>38</v>
      </c>
      <c r="I516" s="25"/>
      <c r="J516" t="str">
        <f>IF(K516="mg/kg","58",IF(K516="ug/kg","131",IF(K516="ng/kg","77","--")))</f>
        <v>58</v>
      </c>
      <c r="K516" s="25" t="s">
        <v>40</v>
      </c>
      <c r="O516" t="str">
        <f t="shared" si="8"/>
        <v>UnitCheckRecords.Add(new PreferedUnitRecord() { ParameterID = 1598, ParameterCode = "TClC2e", ConditionID = 1, ConditionCode = "dg", QuantityID = 2725, QuantityCode = "MASSFTE", UnitID = 58, UnitCode = "mg/kg", TestID = 0, TestCode = "Tx" });</v>
      </c>
    </row>
    <row r="517" spans="1:15" x14ac:dyDescent="0.25">
      <c r="A517">
        <v>1598</v>
      </c>
      <c r="B517" s="21" t="str">
        <f>INDEX('Aquo parameters'!$A$1:$H$6130,MATCH($A517,'Aquo parameters'!$E:$E,0),2)</f>
        <v>trichlooretheen (tri)</v>
      </c>
      <c r="C517" s="21" t="str">
        <f>INDEX('Aquo parameters'!$A$1:$H$6130,MATCH($A517,'Aquo parameters'!$E:$E,0),1)</f>
        <v>TClC2e</v>
      </c>
      <c r="D517">
        <v>8</v>
      </c>
      <c r="E517" t="s">
        <v>1315</v>
      </c>
      <c r="F517">
        <v>2720</v>
      </c>
      <c r="G517" t="s">
        <v>1672</v>
      </c>
      <c r="I517" s="25"/>
      <c r="J517">
        <v>14</v>
      </c>
      <c r="K517" t="s">
        <v>1441</v>
      </c>
      <c r="O517" t="str">
        <f t="shared" si="8"/>
        <v>UnitCheckRecords.Add(new PreferedUnitRecord() { ParameterID = 1598, ParameterCode = "TClC2e", ConditionID = 8, ConditionCode = "NVT", QuantityID = 2720, QuantityCode = "CONCTTE", UnitID = 14, UnitCode = "ug/l", TestID = 0, TestCode = "Tx" });</v>
      </c>
    </row>
    <row r="518" spans="1:15" x14ac:dyDescent="0.25">
      <c r="A518" s="21">
        <v>1600</v>
      </c>
      <c r="B518" s="21" t="str">
        <f>INDEX('Aquo parameters'!$A$1:$H$6130,MATCH($A518,'Aquo parameters'!$E:$E,0),2)</f>
        <v>som trichloorfenol-isomeren</v>
      </c>
      <c r="C518" s="21" t="str">
        <f>INDEX('Aquo parameters'!$A$1:$H$6130,MATCH($A518,'Aquo parameters'!$E:$E,0),1)</f>
        <v>sTClFol</v>
      </c>
      <c r="D518" t="str">
        <f>IF(E518 = "dg", "1", IF(E518 = "TEQdg", "5", IF(E518 = "Sndg", "4", IF(E518 = "C10C40dg", "93", "-1"))))</f>
        <v>1</v>
      </c>
      <c r="E518" s="21" t="s">
        <v>39</v>
      </c>
      <c r="F518" s="260" t="str">
        <f>IF(G518 = "CONCTTE", "2720", IF(G518 = "MASSFTE", "2725", ""))</f>
        <v>2725</v>
      </c>
      <c r="G518" t="s">
        <v>38</v>
      </c>
      <c r="I518" s="25"/>
      <c r="J518" t="str">
        <f>IF(K518="mg/kg","58",IF(K518="ug/kg","131",IF(K518="ng/kg","77","--")))</f>
        <v>131</v>
      </c>
      <c r="K518" s="25" t="s">
        <v>51</v>
      </c>
      <c r="O518" t="str">
        <f t="shared" si="8"/>
        <v>UnitCheckRecords.Add(new PreferedUnitRecord() { ParameterID = 1600, ParameterCode = "sTClFol", ConditionID = 1, ConditionCode = "dg", QuantityID = 2725, QuantityCode = "MASSFTE", UnitID = 131, UnitCode = "ug/kg", TestID = 0, TestCode = "Tx" });</v>
      </c>
    </row>
    <row r="519" spans="1:15" x14ac:dyDescent="0.25">
      <c r="A519">
        <v>1600</v>
      </c>
      <c r="B519" s="21" t="str">
        <f>INDEX('Aquo parameters'!$A$1:$H$6130,MATCH($A519,'Aquo parameters'!$E:$E,0),2)</f>
        <v>som trichloorfenol-isomeren</v>
      </c>
      <c r="C519" s="21" t="str">
        <f>INDEX('Aquo parameters'!$A$1:$H$6130,MATCH($A519,'Aquo parameters'!$E:$E,0),1)</f>
        <v>sTClFol</v>
      </c>
      <c r="D519">
        <v>8</v>
      </c>
      <c r="E519" t="s">
        <v>1315</v>
      </c>
      <c r="F519">
        <v>2720</v>
      </c>
      <c r="G519" t="s">
        <v>1672</v>
      </c>
      <c r="I519" s="25"/>
      <c r="J519">
        <v>14</v>
      </c>
      <c r="K519" t="s">
        <v>1441</v>
      </c>
      <c r="O519" t="str">
        <f t="shared" si="8"/>
        <v>UnitCheckRecords.Add(new PreferedUnitRecord() { ParameterID = 1600, ParameterCode = "sTClFol", ConditionID = 8, ConditionCode = "NVT", QuantityID = 2720, QuantityCode = "CONCTTE", UnitID = 14, UnitCode = "ug/l", TestID = 0, TestCode = "Tx" });</v>
      </c>
    </row>
    <row r="520" spans="1:15" x14ac:dyDescent="0.25">
      <c r="A520" s="25">
        <v>1610</v>
      </c>
      <c r="B520" s="21" t="str">
        <f>INDEX('Aquo parameters'!$A$1:$H$6130,MATCH($A520,'Aquo parameters'!$E:$E,0),2)</f>
        <v>trifenyltin (kation)</v>
      </c>
      <c r="C520" s="21" t="str">
        <f>INDEX('Aquo parameters'!$A$1:$H$6130,MATCH($A520,'Aquo parameters'!$E:$E,0),1)</f>
        <v>TFySn</v>
      </c>
      <c r="D520" t="str">
        <f>IF(E520 = "dg", "1", IF(E520 = "TEQdg", "5", IF(E520 = "Sndg", "4", IF(E520 = "C10C40dg", "93", "-1"))))</f>
        <v>4</v>
      </c>
      <c r="E520" s="25" t="s">
        <v>74</v>
      </c>
      <c r="F520" s="260" t="str">
        <f>IF(G520 = "CONCTTE", "2720", IF(G520 = "MASSFTE", "2725", ""))</f>
        <v>2725</v>
      </c>
      <c r="G520" t="s">
        <v>38</v>
      </c>
      <c r="I520" s="25"/>
      <c r="J520" t="str">
        <f>IF(K520="mg/kg","58",IF(K520="ug/kg","131",IF(K520="ng/kg","77","--")))</f>
        <v>131</v>
      </c>
      <c r="K520" s="25" t="s">
        <v>51</v>
      </c>
      <c r="O520" t="str">
        <f t="shared" si="8"/>
        <v>UnitCheckRecords.Add(new PreferedUnitRecord() { ParameterID = 1610, ParameterCode = "TFySn", ConditionID = 4, ConditionCode = "Sndg", QuantityID = 2725, QuantityCode = "MASSFTE", UnitID = 131, UnitCode = "ug/kg", TestID = 0, TestCode = "Tx" });</v>
      </c>
    </row>
    <row r="521" spans="1:15" x14ac:dyDescent="0.25">
      <c r="A521">
        <v>1610</v>
      </c>
      <c r="B521" s="21" t="str">
        <f>INDEX('Aquo parameters'!$A$1:$H$6130,MATCH($A521,'Aquo parameters'!$E:$E,0),2)</f>
        <v>trifenyltin (kation)</v>
      </c>
      <c r="C521" s="21" t="str">
        <f>INDEX('Aquo parameters'!$A$1:$H$6130,MATCH($A521,'Aquo parameters'!$E:$E,0),1)</f>
        <v>TFySn</v>
      </c>
      <c r="D521">
        <v>8</v>
      </c>
      <c r="E521" t="s">
        <v>1315</v>
      </c>
      <c r="F521">
        <v>2720</v>
      </c>
      <c r="G521" t="s">
        <v>1672</v>
      </c>
      <c r="I521" s="25"/>
      <c r="J521">
        <v>79</v>
      </c>
      <c r="K521" t="s">
        <v>1445</v>
      </c>
      <c r="O521" t="str">
        <f t="shared" si="8"/>
        <v>UnitCheckRecords.Add(new PreferedUnitRecord() { ParameterID = 1610, ParameterCode = "TFySn", ConditionID = 8, ConditionCode = "NVT", QuantityID = 2720, QuantityCode = "CONCTTE", UnitID = 79, UnitCode = "ng/l", TestID = 0, TestCode = "Tx" });</v>
      </c>
    </row>
    <row r="522" spans="1:15" x14ac:dyDescent="0.25">
      <c r="A522" s="21">
        <v>1642</v>
      </c>
      <c r="B522" s="21" t="str">
        <f>INDEX('Aquo parameters'!$A$1:$H$6130,MATCH($A522,'Aquo parameters'!$E:$E,0),2)</f>
        <v>vanadium</v>
      </c>
      <c r="C522" s="21" t="str">
        <f>INDEX('Aquo parameters'!$A$1:$H$6130,MATCH($A522,'Aquo parameters'!$E:$E,0),1)</f>
        <v>V</v>
      </c>
      <c r="D522" t="str">
        <f>IF(E522 = "dg", "1", IF(E522 = "TEQdg", "5", IF(E522 = "Sndg", "4", IF(E522 = "C10C40dg", "93", "-1"))))</f>
        <v>1</v>
      </c>
      <c r="E522" s="21" t="s">
        <v>39</v>
      </c>
      <c r="F522" s="260" t="str">
        <f>IF(G522 = "CONCTTE", "2720", IF(G522 = "MASSFTE", "2725", ""))</f>
        <v>2725</v>
      </c>
      <c r="G522" t="s">
        <v>38</v>
      </c>
      <c r="I522" s="25"/>
      <c r="J522" t="str">
        <f>IF(K522="mg/kg","58",IF(K522="ug/kg","131",IF(K522="ng/kg","77","--")))</f>
        <v>58</v>
      </c>
      <c r="K522" s="262" t="s">
        <v>40</v>
      </c>
      <c r="O522" t="str">
        <f t="shared" si="8"/>
        <v>UnitCheckRecords.Add(new PreferedUnitRecord() { ParameterID = 1642, ParameterCode = "V", ConditionID = 1, ConditionCode = "dg", QuantityID = 2725, QuantityCode = "MASSFTE", UnitID = 58, UnitCode = "mg/kg", TestID = 0, TestCode = "Tx" });</v>
      </c>
    </row>
    <row r="523" spans="1:15" x14ac:dyDescent="0.25">
      <c r="A523">
        <v>1642</v>
      </c>
      <c r="B523" s="21" t="str">
        <f>INDEX('Aquo parameters'!$A$1:$H$6130,MATCH($A523,'Aquo parameters'!$E:$E,0),2)</f>
        <v>vanadium</v>
      </c>
      <c r="C523" s="21" t="str">
        <f>INDEX('Aquo parameters'!$A$1:$H$6130,MATCH($A523,'Aquo parameters'!$E:$E,0),1)</f>
        <v>V</v>
      </c>
      <c r="D523">
        <v>9</v>
      </c>
      <c r="E523" t="s">
        <v>1444</v>
      </c>
      <c r="F523">
        <v>2720</v>
      </c>
      <c r="G523" t="s">
        <v>1672</v>
      </c>
      <c r="I523" s="25"/>
      <c r="J523">
        <v>14</v>
      </c>
      <c r="K523" t="s">
        <v>1441</v>
      </c>
      <c r="O523" t="str">
        <f t="shared" si="8"/>
        <v>UnitCheckRecords.Add(new PreferedUnitRecord() { ParameterID = 1642, ParameterCode = "V", ConditionID = 9, ConditionCode = "nf", QuantityID = 2720, QuantityCode = "CONCTTE", UnitID = 14, UnitCode = "ug/l", TestID = 0, TestCode = "Tx" });</v>
      </c>
    </row>
    <row r="524" spans="1:15" x14ac:dyDescent="0.25">
      <c r="A524" s="20">
        <v>1642</v>
      </c>
      <c r="B524" s="21" t="str">
        <f>INDEX('Aquo parameters'!$A$1:$H$6130,MATCH($A524,'Aquo parameters'!$E:$E,0),2)</f>
        <v>vanadium</v>
      </c>
      <c r="C524" s="21" t="str">
        <f>INDEX('Aquo parameters'!$A$1:$H$6130,MATCH($A524,'Aquo parameters'!$E:$E,0),1)</f>
        <v>V</v>
      </c>
      <c r="D524">
        <v>453</v>
      </c>
      <c r="E524" s="290" t="s">
        <v>1485</v>
      </c>
      <c r="F524">
        <v>5025</v>
      </c>
      <c r="G524" t="s">
        <v>1673</v>
      </c>
      <c r="I524" s="25"/>
      <c r="J524">
        <v>58</v>
      </c>
      <c r="K524" s="290" t="s">
        <v>40</v>
      </c>
      <c r="O524" t="str">
        <f t="shared" si="8"/>
        <v>UnitCheckRecords.Add(new PreferedUnitRecord() { ParameterID = 1642, ParameterCode = "V", ConditionID = 453, ConditionCode = "LS-10dg", QuantityID = 5025, QuantityCode = "UITLGG", UnitID = 58, UnitCode = "mg/kg", TestID = 0, TestCode = "Tx" });</v>
      </c>
    </row>
    <row r="525" spans="1:15" x14ac:dyDescent="0.25">
      <c r="A525" s="20">
        <v>1642</v>
      </c>
      <c r="B525" s="21" t="str">
        <f>INDEX('Aquo parameters'!$A$1:$H$6130,MATCH($A525,'Aquo parameters'!$E:$E,0),2)</f>
        <v>vanadium</v>
      </c>
      <c r="C525" s="21" t="str">
        <f>INDEX('Aquo parameters'!$A$1:$H$6130,MATCH($A525,'Aquo parameters'!$E:$E,0),1)</f>
        <v>V</v>
      </c>
      <c r="D525">
        <v>454</v>
      </c>
      <c r="E525" s="291" t="s">
        <v>1479</v>
      </c>
      <c r="F525">
        <v>5025</v>
      </c>
      <c r="G525" t="s">
        <v>1673</v>
      </c>
      <c r="I525" s="25"/>
      <c r="J525">
        <v>14</v>
      </c>
      <c r="K525" s="292" t="s">
        <v>1441</v>
      </c>
      <c r="O525" t="str">
        <f t="shared" si="8"/>
        <v>UnitCheckRecords.Add(new PreferedUnitRecord() { ParameterID = 1642, ParameterCode = "V", ConditionID = 454, ConditionCode = "LS-10nf", QuantityID = 5025, QuantityCode = "UITLGG", UnitID = 14, UnitCode = "ug/l", TestID = 0, TestCode = "Tx" });</v>
      </c>
    </row>
    <row r="526" spans="1:15" x14ac:dyDescent="0.25">
      <c r="A526" s="20">
        <v>1642</v>
      </c>
      <c r="B526" s="21" t="str">
        <f>INDEX('Aquo parameters'!$A$1:$H$6130,MATCH($A526,'Aquo parameters'!$E:$E,0),2)</f>
        <v>vanadium</v>
      </c>
      <c r="C526" s="21" t="str">
        <f>INDEX('Aquo parameters'!$A$1:$H$6130,MATCH($A526,'Aquo parameters'!$E:$E,0),1)</f>
        <v>V</v>
      </c>
      <c r="D526">
        <v>453</v>
      </c>
      <c r="E526" s="290" t="s">
        <v>1485</v>
      </c>
      <c r="F526">
        <v>5025</v>
      </c>
      <c r="G526" t="s">
        <v>1673</v>
      </c>
      <c r="I526" s="25"/>
      <c r="J526">
        <v>276</v>
      </c>
      <c r="K526" s="25" t="s">
        <v>1674</v>
      </c>
      <c r="O526" t="str">
        <f t="shared" si="8"/>
        <v>UnitCheckRecords.Add(new PreferedUnitRecord() { ParameterID = 1642, ParameterCode = "V", ConditionID = 453, ConditionCode = "LS-10dg", QuantityID = 5025, QuantityCode = "UITLGG", UnitID = 276, UnitCode = "mg/m2", TestID = 0, TestCode = "Tx" });</v>
      </c>
    </row>
    <row r="527" spans="1:15" x14ac:dyDescent="0.25">
      <c r="A527" s="21">
        <v>1654</v>
      </c>
      <c r="B527" s="21" t="str">
        <f>INDEX('Aquo parameters'!$A$1:$H$6130,MATCH($A527,'Aquo parameters'!$E:$E,0),2)</f>
        <v>chlooretheen (vinylchloride)</v>
      </c>
      <c r="C527" s="21" t="str">
        <f>INDEX('Aquo parameters'!$A$1:$H$6130,MATCH($A527,'Aquo parameters'!$E:$E,0),1)</f>
        <v>ClC2e</v>
      </c>
      <c r="D527" t="str">
        <f>IF(E527 = "dg", "1", IF(E527 = "TEQdg", "5", IF(E527 = "Sndg", "4", IF(E527 = "C10C40dg", "93", "-1"))))</f>
        <v>1</v>
      </c>
      <c r="E527" s="21" t="s">
        <v>39</v>
      </c>
      <c r="F527" s="260" t="str">
        <f>IF(G527 = "CONCTTE", "2720", IF(G527 = "MASSFTE", "2725", ""))</f>
        <v>2725</v>
      </c>
      <c r="G527" t="s">
        <v>38</v>
      </c>
      <c r="I527" s="25"/>
      <c r="J527" t="str">
        <f>IF(K527="mg/kg","58",IF(K527="ug/kg","131",IF(K527="ng/kg","77","--")))</f>
        <v>58</v>
      </c>
      <c r="K527" s="261" t="s">
        <v>40</v>
      </c>
      <c r="O527" t="str">
        <f t="shared" si="8"/>
        <v>UnitCheckRecords.Add(new PreferedUnitRecord() { ParameterID = 1654, ParameterCode = "ClC2e", ConditionID = 1, ConditionCode = "dg", QuantityID = 2725, QuantityCode = "MASSFTE", UnitID = 58, UnitCode = "mg/kg", TestID = 0, TestCode = "Tx" });</v>
      </c>
    </row>
    <row r="528" spans="1:15" x14ac:dyDescent="0.25">
      <c r="A528">
        <v>1654</v>
      </c>
      <c r="B528" s="21" t="str">
        <f>INDEX('Aquo parameters'!$A$1:$H$6130,MATCH($A528,'Aquo parameters'!$E:$E,0),2)</f>
        <v>chlooretheen (vinylchloride)</v>
      </c>
      <c r="C528" s="21" t="str">
        <f>INDEX('Aquo parameters'!$A$1:$H$6130,MATCH($A528,'Aquo parameters'!$E:$E,0),1)</f>
        <v>ClC2e</v>
      </c>
      <c r="D528">
        <v>8</v>
      </c>
      <c r="E528" t="s">
        <v>1315</v>
      </c>
      <c r="F528">
        <v>2720</v>
      </c>
      <c r="G528" t="s">
        <v>1672</v>
      </c>
      <c r="I528" s="25"/>
      <c r="J528">
        <v>14</v>
      </c>
      <c r="K528" t="s">
        <v>1441</v>
      </c>
      <c r="O528" t="str">
        <f t="shared" si="8"/>
        <v>UnitCheckRecords.Add(new PreferedUnitRecord() { ParameterID = 1654, ParameterCode = "ClC2e", ConditionID = 8, ConditionCode = "NVT", QuantityID = 2720, QuantityCode = "CONCTTE", UnitID = 14, UnitCode = "ug/l", TestID = 0, TestCode = "Tx" });</v>
      </c>
    </row>
    <row r="529" spans="1:15" x14ac:dyDescent="0.25">
      <c r="A529" s="21">
        <v>1686</v>
      </c>
      <c r="B529" s="21" t="str">
        <f>INDEX('Aquo parameters'!$A$1:$H$6130,MATCH($A529,'Aquo parameters'!$E:$E,0),2)</f>
        <v>som xyleen-isomeren</v>
      </c>
      <c r="C529" s="21" t="str">
        <f>INDEX('Aquo parameters'!$A$1:$H$6130,MATCH($A529,'Aquo parameters'!$E:$E,0),1)</f>
        <v>sxyln</v>
      </c>
      <c r="D529" t="str">
        <f>IF(E529 = "dg", "1", IF(E529 = "TEQdg", "5", IF(E529 = "Sndg", "4", IF(E529 = "C10C40dg", "93", "-1"))))</f>
        <v>1</v>
      </c>
      <c r="E529" s="21" t="s">
        <v>39</v>
      </c>
      <c r="F529" s="260" t="str">
        <f>IF(G529 = "CONCTTE", "2720", IF(G529 = "MASSFTE", "2725", ""))</f>
        <v>2725</v>
      </c>
      <c r="G529" t="s">
        <v>38</v>
      </c>
      <c r="I529" s="25"/>
      <c r="J529" t="str">
        <f>IF(K529="mg/kg","58",IF(K529="ug/kg","131",IF(K529="ng/kg","77","--")))</f>
        <v>58</v>
      </c>
      <c r="K529" s="261" t="s">
        <v>40</v>
      </c>
      <c r="O529" t="str">
        <f t="shared" si="8"/>
        <v>UnitCheckRecords.Add(new PreferedUnitRecord() { ParameterID = 1686, ParameterCode = "sxyln", ConditionID = 1, ConditionCode = "dg", QuantityID = 2725, QuantityCode = "MASSFTE", UnitID = 58, UnitCode = "mg/kg", TestID = 0, TestCode = "Tx" });</v>
      </c>
    </row>
    <row r="530" spans="1:15" x14ac:dyDescent="0.25">
      <c r="A530">
        <v>1686</v>
      </c>
      <c r="B530" s="21" t="str">
        <f>INDEX('Aquo parameters'!$A$1:$H$6130,MATCH($A530,'Aquo parameters'!$E:$E,0),2)</f>
        <v>som xyleen-isomeren</v>
      </c>
      <c r="C530" s="21" t="str">
        <f>INDEX('Aquo parameters'!$A$1:$H$6130,MATCH($A530,'Aquo parameters'!$E:$E,0),1)</f>
        <v>sxyln</v>
      </c>
      <c r="D530">
        <v>8</v>
      </c>
      <c r="E530" t="s">
        <v>1315</v>
      </c>
      <c r="F530">
        <v>2720</v>
      </c>
      <c r="G530" t="s">
        <v>1672</v>
      </c>
      <c r="I530" s="25"/>
      <c r="J530">
        <v>14</v>
      </c>
      <c r="K530" t="s">
        <v>1441</v>
      </c>
      <c r="O530" t="str">
        <f t="shared" si="8"/>
        <v>UnitCheckRecords.Add(new PreferedUnitRecord() { ParameterID = 1686, ParameterCode = "sxyln", ConditionID = 8, ConditionCode = "NVT", QuantityID = 2720, QuantityCode = "CONCTTE", UnitID = 14, UnitCode = "ug/l", TestID = 0, TestCode = "Tx" });</v>
      </c>
    </row>
    <row r="531" spans="1:15" x14ac:dyDescent="0.25">
      <c r="A531">
        <v>1692</v>
      </c>
      <c r="B531" s="21" t="str">
        <f>INDEX('Aquo parameters'!$A$1:$H$6130,MATCH($A531,'Aquo parameters'!$E:$E,0),2)</f>
        <v>zilver</v>
      </c>
      <c r="C531" s="21" t="str">
        <f>INDEX('Aquo parameters'!$A$1:$H$6130,MATCH($A531,'Aquo parameters'!$E:$E,0),1)</f>
        <v>Ag</v>
      </c>
      <c r="D531" t="str">
        <f>IF(E531 = "dg", "1", IF(E531 = "TEQdg", "5", IF(E531 = "Sndg", "4", IF(E531 = "C10C40dg", "93", "-1"))))</f>
        <v>1</v>
      </c>
      <c r="E531" s="25" t="s">
        <v>39</v>
      </c>
      <c r="F531" s="260" t="str">
        <f>IF(G531 = "CONCTTE", "2720", IF(G531 = "MASSFTE", "2725", ""))</f>
        <v>2725</v>
      </c>
      <c r="G531" t="s">
        <v>38</v>
      </c>
      <c r="I531" s="25"/>
      <c r="J531" t="str">
        <f>IF(K531="mg/kg","58",IF(K531="ug/kg","131",IF(K531="ng/kg","77","--")))</f>
        <v>58</v>
      </c>
      <c r="K531" s="25" t="s">
        <v>40</v>
      </c>
      <c r="O531" t="str">
        <f t="shared" si="8"/>
        <v>UnitCheckRecords.Add(new PreferedUnitRecord() { ParameterID = 1692, ParameterCode = "Ag", ConditionID = 1, ConditionCode = "dg", QuantityID = 2725, QuantityCode = "MASSFTE", UnitID = 58, UnitCode = "mg/kg", TestID = 0, TestCode = "Tx" });</v>
      </c>
    </row>
    <row r="532" spans="1:15" x14ac:dyDescent="0.25">
      <c r="A532">
        <v>1692</v>
      </c>
      <c r="B532" s="21" t="str">
        <f>INDEX('Aquo parameters'!$A$1:$H$6130,MATCH($A532,'Aquo parameters'!$E:$E,0),2)</f>
        <v>zilver</v>
      </c>
      <c r="C532" s="21" t="str">
        <f>INDEX('Aquo parameters'!$A$1:$H$6130,MATCH($A532,'Aquo parameters'!$E:$E,0),1)</f>
        <v>Ag</v>
      </c>
      <c r="D532">
        <v>9</v>
      </c>
      <c r="E532" t="s">
        <v>1444</v>
      </c>
      <c r="F532">
        <v>2720</v>
      </c>
      <c r="G532" t="s">
        <v>1672</v>
      </c>
      <c r="I532" s="25"/>
      <c r="J532">
        <v>14</v>
      </c>
      <c r="K532" t="s">
        <v>1441</v>
      </c>
      <c r="O532" t="str">
        <f t="shared" si="8"/>
        <v>UnitCheckRecords.Add(new PreferedUnitRecord() { ParameterID = 1692, ParameterCode = "Ag", ConditionID = 9, ConditionCode = "nf", QuantityID = 2720, QuantityCode = "CONCTTE", UnitID = 14, UnitCode = "ug/l", TestID = 0, TestCode = "Tx" });</v>
      </c>
    </row>
    <row r="533" spans="1:15" x14ac:dyDescent="0.25">
      <c r="A533" s="21">
        <v>1693</v>
      </c>
      <c r="B533" s="21" t="str">
        <f>INDEX('Aquo parameters'!$A$1:$H$6130,MATCH($A533,'Aquo parameters'!$E:$E,0),2)</f>
        <v>zink</v>
      </c>
      <c r="C533" s="21" t="str">
        <f>INDEX('Aquo parameters'!$A$1:$H$6130,MATCH($A533,'Aquo parameters'!$E:$E,0),1)</f>
        <v>Zn</v>
      </c>
      <c r="D533" t="str">
        <f>IF(E533 = "dg", "1", IF(E533 = "TEQdg", "5", IF(E533 = "Sndg", "4", IF(E533 = "C10C40dg", "93", "-1"))))</f>
        <v>1</v>
      </c>
      <c r="E533" s="21" t="s">
        <v>39</v>
      </c>
      <c r="F533" s="260" t="str">
        <f>IF(G533 = "CONCTTE", "2720", IF(G533 = "MASSFTE", "2725", ""))</f>
        <v>2725</v>
      </c>
      <c r="G533" t="s">
        <v>38</v>
      </c>
      <c r="I533" s="25"/>
      <c r="J533" t="str">
        <f>IF(K533="mg/kg","58",IF(K533="ug/kg","131",IF(K533="ng/kg","77","--")))</f>
        <v>58</v>
      </c>
      <c r="K533" s="262" t="s">
        <v>40</v>
      </c>
      <c r="O533" t="str">
        <f t="shared" si="8"/>
        <v>UnitCheckRecords.Add(new PreferedUnitRecord() { ParameterID = 1693, ParameterCode = "Zn", ConditionID = 1, ConditionCode = "dg", QuantityID = 2725, QuantityCode = "MASSFTE", UnitID = 58, UnitCode = "mg/kg", TestID = 0, TestCode = "Tx" });</v>
      </c>
    </row>
    <row r="534" spans="1:15" x14ac:dyDescent="0.25">
      <c r="A534">
        <v>1693</v>
      </c>
      <c r="B534" s="21" t="str">
        <f>INDEX('Aquo parameters'!$A$1:$H$6130,MATCH($A534,'Aquo parameters'!$E:$E,0),2)</f>
        <v>zink</v>
      </c>
      <c r="C534" s="21" t="str">
        <f>INDEX('Aquo parameters'!$A$1:$H$6130,MATCH($A534,'Aquo parameters'!$E:$E,0),1)</f>
        <v>Zn</v>
      </c>
      <c r="D534">
        <v>9</v>
      </c>
      <c r="E534" t="s">
        <v>1444</v>
      </c>
      <c r="F534">
        <v>2720</v>
      </c>
      <c r="G534" t="s">
        <v>1672</v>
      </c>
      <c r="I534" s="25"/>
      <c r="J534">
        <v>14</v>
      </c>
      <c r="K534" t="s">
        <v>1441</v>
      </c>
      <c r="O534" t="str">
        <f t="shared" si="8"/>
        <v>UnitCheckRecords.Add(new PreferedUnitRecord() { ParameterID = 1693, ParameterCode = "Zn", ConditionID = 9, ConditionCode = "nf", QuantityID = 2720, QuantityCode = "CONCTTE", UnitID = 14, UnitCode = "ug/l", TestID = 0, TestCode = "Tx" });</v>
      </c>
    </row>
    <row r="535" spans="1:15" x14ac:dyDescent="0.25">
      <c r="A535" s="20">
        <v>1693</v>
      </c>
      <c r="B535" s="21" t="str">
        <f>INDEX('Aquo parameters'!$A$1:$H$6130,MATCH($A535,'Aquo parameters'!$E:$E,0),2)</f>
        <v>zink</v>
      </c>
      <c r="C535" s="21" t="str">
        <f>INDEX('Aquo parameters'!$A$1:$H$6130,MATCH($A535,'Aquo parameters'!$E:$E,0),1)</f>
        <v>Zn</v>
      </c>
      <c r="D535">
        <v>453</v>
      </c>
      <c r="E535" s="290" t="s">
        <v>1485</v>
      </c>
      <c r="F535">
        <v>5025</v>
      </c>
      <c r="G535" t="s">
        <v>1673</v>
      </c>
      <c r="I535" s="25"/>
      <c r="J535">
        <v>58</v>
      </c>
      <c r="K535" s="290" t="s">
        <v>40</v>
      </c>
      <c r="O535" t="str">
        <f t="shared" si="8"/>
        <v>UnitCheckRecords.Add(new PreferedUnitRecord() { ParameterID = 1693, ParameterCode = "Zn", ConditionID = 453, ConditionCode = "LS-10dg", QuantityID = 5025, QuantityCode = "UITLGG", UnitID = 58, UnitCode = "mg/kg", TestID = 0, TestCode = "Tx" });</v>
      </c>
    </row>
    <row r="536" spans="1:15" x14ac:dyDescent="0.25">
      <c r="A536" s="20">
        <v>1693</v>
      </c>
      <c r="B536" s="21" t="str">
        <f>INDEX('Aquo parameters'!$A$1:$H$6130,MATCH($A536,'Aquo parameters'!$E:$E,0),2)</f>
        <v>zink</v>
      </c>
      <c r="C536" s="21" t="str">
        <f>INDEX('Aquo parameters'!$A$1:$H$6130,MATCH($A536,'Aquo parameters'!$E:$E,0),1)</f>
        <v>Zn</v>
      </c>
      <c r="D536">
        <v>454</v>
      </c>
      <c r="E536" s="291" t="s">
        <v>1479</v>
      </c>
      <c r="F536">
        <v>5025</v>
      </c>
      <c r="G536" t="s">
        <v>1673</v>
      </c>
      <c r="I536" s="25"/>
      <c r="J536">
        <v>14</v>
      </c>
      <c r="K536" s="292" t="s">
        <v>1441</v>
      </c>
      <c r="O536" t="str">
        <f t="shared" si="8"/>
        <v>UnitCheckRecords.Add(new PreferedUnitRecord() { ParameterID = 1693, ParameterCode = "Zn", ConditionID = 454, ConditionCode = "LS-10nf", QuantityID = 5025, QuantityCode = "UITLGG", UnitID = 14, UnitCode = "ug/l", TestID = 0, TestCode = "Tx" });</v>
      </c>
    </row>
    <row r="537" spans="1:15" x14ac:dyDescent="0.25">
      <c r="A537" s="20">
        <v>1693</v>
      </c>
      <c r="B537" s="21" t="str">
        <f>INDEX('Aquo parameters'!$A$1:$H$6130,MATCH($A537,'Aquo parameters'!$E:$E,0),2)</f>
        <v>zink</v>
      </c>
      <c r="C537" s="21" t="str">
        <f>INDEX('Aquo parameters'!$A$1:$H$6130,MATCH($A537,'Aquo parameters'!$E:$E,0),1)</f>
        <v>Zn</v>
      </c>
      <c r="D537">
        <v>453</v>
      </c>
      <c r="E537" s="290" t="s">
        <v>1485</v>
      </c>
      <c r="F537">
        <v>5025</v>
      </c>
      <c r="G537" t="s">
        <v>1673</v>
      </c>
      <c r="I537" s="25"/>
      <c r="J537">
        <v>276</v>
      </c>
      <c r="K537" s="25" t="s">
        <v>1674</v>
      </c>
      <c r="O537" t="str">
        <f t="shared" si="8"/>
        <v>UnitCheckRecords.Add(new PreferedUnitRecord() { ParameterID = 1693, ParameterCode = "Zn", ConditionID = 453, ConditionCode = "LS-10dg", QuantityID = 5025, QuantityCode = "UITLGG", UnitID = 276, UnitCode = "mg/m2", TestID = 0, TestCode = "Tx" });</v>
      </c>
    </row>
    <row r="538" spans="1:15" x14ac:dyDescent="0.25">
      <c r="A538" s="21">
        <v>1711</v>
      </c>
      <c r="B538" s="21" t="str">
        <f>INDEX('Aquo parameters'!$A$1:$H$6130,MATCH($A538,'Aquo parameters'!$E:$E,0),2)</f>
        <v>trichloormethaan (chloroform)</v>
      </c>
      <c r="C538" s="21" t="str">
        <f>INDEX('Aquo parameters'!$A$1:$H$6130,MATCH($A538,'Aquo parameters'!$E:$E,0),1)</f>
        <v>TClC1a</v>
      </c>
      <c r="D538" t="str">
        <f>IF(E538 = "dg", "1", IF(E538 = "TEQdg", "5", IF(E538 = "Sndg", "4", IF(E538 = "C10C40dg", "93", "-1"))))</f>
        <v>1</v>
      </c>
      <c r="E538" s="21" t="s">
        <v>39</v>
      </c>
      <c r="F538" s="260" t="str">
        <f>IF(G538 = "CONCTTE", "2720", IF(G538 = "MASSFTE", "2725", ""))</f>
        <v>2725</v>
      </c>
      <c r="G538" t="s">
        <v>38</v>
      </c>
      <c r="I538" s="25"/>
      <c r="J538" t="str">
        <f>IF(K538="mg/kg","58",IF(K538="ug/kg","131",IF(K538="ng/kg","77","--")))</f>
        <v>58</v>
      </c>
      <c r="K538" s="262" t="s">
        <v>40</v>
      </c>
      <c r="O538" t="str">
        <f t="shared" si="8"/>
        <v>UnitCheckRecords.Add(new PreferedUnitRecord() { ParameterID = 1711, ParameterCode = "TClC1a", ConditionID = 1, ConditionCode = "dg", QuantityID = 2725, QuantityCode = "MASSFTE", UnitID = 58, UnitCode = "mg/kg", TestID = 0, TestCode = "Tx" });</v>
      </c>
    </row>
    <row r="539" spans="1:15" x14ac:dyDescent="0.25">
      <c r="A539">
        <v>1711</v>
      </c>
      <c r="B539" s="21" t="str">
        <f>INDEX('Aquo parameters'!$A$1:$H$6130,MATCH($A539,'Aquo parameters'!$E:$E,0),2)</f>
        <v>trichloormethaan (chloroform)</v>
      </c>
      <c r="C539" s="21" t="str">
        <f>INDEX('Aquo parameters'!$A$1:$H$6130,MATCH($A539,'Aquo parameters'!$E:$E,0),1)</f>
        <v>TClC1a</v>
      </c>
      <c r="D539">
        <v>8</v>
      </c>
      <c r="E539" t="s">
        <v>1315</v>
      </c>
      <c r="F539">
        <v>2720</v>
      </c>
      <c r="G539" t="s">
        <v>1672</v>
      </c>
      <c r="I539" s="25"/>
      <c r="J539">
        <v>14</v>
      </c>
      <c r="K539" t="s">
        <v>1441</v>
      </c>
      <c r="O539" t="str">
        <f t="shared" si="8"/>
        <v>UnitCheckRecords.Add(new PreferedUnitRecord() { ParameterID = 1711, ParameterCode = "TClC1a", ConditionID = 8, ConditionCode = "NVT", QuantityID = 2720, QuantityCode = "CONCTTE", UnitID = 14, UnitCode = "ug/l", TestID = 0, TestCode = "Tx" });</v>
      </c>
    </row>
    <row r="540" spans="1:15" x14ac:dyDescent="0.25">
      <c r="A540" s="21">
        <v>1712</v>
      </c>
      <c r="B540" s="21" t="str">
        <f>INDEX('Aquo parameters'!$A$1:$H$6130,MATCH($A540,'Aquo parameters'!$E:$E,0),2)</f>
        <v>tributyltin (kation)</v>
      </c>
      <c r="C540" s="21" t="str">
        <f>INDEX('Aquo parameters'!$A$1:$H$6130,MATCH($A540,'Aquo parameters'!$E:$E,0),1)</f>
        <v>TC4ySn</v>
      </c>
      <c r="D540" t="str">
        <f>IF(E540 = "dg", "1", IF(E540 = "TEQdg", "5", IF(E540 = "Sndg", "4", IF(E540 = "C10C40dg", "93", "-1"))))</f>
        <v>4</v>
      </c>
      <c r="E540" s="21" t="s">
        <v>74</v>
      </c>
      <c r="F540" s="260" t="str">
        <f>IF(G540 = "CONCTTE", "2720", IF(G540 = "MASSFTE", "2725", ""))</f>
        <v>2725</v>
      </c>
      <c r="G540" t="s">
        <v>38</v>
      </c>
      <c r="I540" s="25"/>
      <c r="J540" t="str">
        <f>IF(K540="mg/kg","58",IF(K540="ug/kg","131",IF(K540="ng/kg","77","--")))</f>
        <v>131</v>
      </c>
      <c r="K540" s="262" t="s">
        <v>51</v>
      </c>
      <c r="O540" t="str">
        <f t="shared" si="8"/>
        <v>UnitCheckRecords.Add(new PreferedUnitRecord() { ParameterID = 1712, ParameterCode = "TC4ySn", ConditionID = 4, ConditionCode = "Sndg", QuantityID = 2725, QuantityCode = "MASSFTE", UnitID = 131, UnitCode = "ug/kg", TestID = 0, TestCode = "Tx" });</v>
      </c>
    </row>
    <row r="541" spans="1:15" x14ac:dyDescent="0.25">
      <c r="A541">
        <v>1712</v>
      </c>
      <c r="B541" s="21" t="str">
        <f>INDEX('Aquo parameters'!$A$1:$H$6130,MATCH($A541,'Aquo parameters'!$E:$E,0),2)</f>
        <v>tributyltin (kation)</v>
      </c>
      <c r="C541" s="21" t="str">
        <f>INDEX('Aquo parameters'!$A$1:$H$6130,MATCH($A541,'Aquo parameters'!$E:$E,0),1)</f>
        <v>TC4ySn</v>
      </c>
      <c r="D541">
        <v>8</v>
      </c>
      <c r="E541" t="s">
        <v>1315</v>
      </c>
      <c r="F541">
        <v>2720</v>
      </c>
      <c r="G541" t="s">
        <v>1672</v>
      </c>
      <c r="I541" s="25"/>
      <c r="J541">
        <v>79</v>
      </c>
      <c r="K541" t="s">
        <v>1445</v>
      </c>
      <c r="O541" t="str">
        <f t="shared" si="8"/>
        <v>UnitCheckRecords.Add(new PreferedUnitRecord() { ParameterID = 1712, ParameterCode = "TC4ySn", ConditionID = 8, ConditionCode = "NVT", QuantityID = 2720, QuantityCode = "CONCTTE", UnitID = 79, UnitCode = "ng/l", TestID = 0, TestCode = "Tx" });</v>
      </c>
    </row>
    <row r="542" spans="1:15" x14ac:dyDescent="0.25">
      <c r="A542">
        <v>1714</v>
      </c>
      <c r="B542" s="21" t="str">
        <f>INDEX('Aquo parameters'!$A$1:$H$6130,MATCH($A542,'Aquo parameters'!$E:$E,0),2)</f>
        <v>maneb</v>
      </c>
      <c r="C542" s="21" t="str">
        <f>INDEX('Aquo parameters'!$A$1:$H$6130,MATCH($A542,'Aquo parameters'!$E:$E,0),1)</f>
        <v>manb</v>
      </c>
      <c r="D542">
        <v>8</v>
      </c>
      <c r="E542" t="s">
        <v>1315</v>
      </c>
      <c r="F542">
        <v>2720</v>
      </c>
      <c r="G542" t="s">
        <v>1672</v>
      </c>
      <c r="I542" s="25"/>
      <c r="J542">
        <v>79</v>
      </c>
      <c r="K542" t="s">
        <v>1445</v>
      </c>
      <c r="O542" t="str">
        <f t="shared" si="8"/>
        <v>UnitCheckRecords.Add(new PreferedUnitRecord() { ParameterID = 1714, ParameterCode = "manb", ConditionID = 8, ConditionCode = "NVT", QuantityID = 2720, QuantityCode = "CONCTTE", UnitID = 79, UnitCode = "ng/l", TestID = 0, TestCode = "Tx" });</v>
      </c>
    </row>
    <row r="543" spans="1:15" x14ac:dyDescent="0.25">
      <c r="A543" s="25">
        <v>1852</v>
      </c>
      <c r="B543" s="21" t="str">
        <f>INDEX('Aquo parameters'!$A$1:$H$6130,MATCH($A543,'Aquo parameters'!$E:$E,0),2)</f>
        <v>2-ethoxy-2-methylpropaan</v>
      </c>
      <c r="C543" s="21" t="str">
        <f>INDEX('Aquo parameters'!$A$1:$H$6130,MATCH($A543,'Aquo parameters'!$E:$E,0),1)</f>
        <v>2C2ox2C1yC3a</v>
      </c>
      <c r="D543" t="str">
        <f>IF(E543 = "dg", "1", IF(E543 = "TEQdg", "5", IF(E543 = "Sndg", "4", IF(E543 = "C10C40dg", "93", "-1"))))</f>
        <v>1</v>
      </c>
      <c r="E543" s="25" t="s">
        <v>39</v>
      </c>
      <c r="F543" s="260" t="str">
        <f>IF(G543 = "CONCTTE", "2720", IF(G543 = "MASSFTE", "2725", ""))</f>
        <v>2725</v>
      </c>
      <c r="G543" t="s">
        <v>38</v>
      </c>
      <c r="I543" s="25"/>
      <c r="J543" t="str">
        <f>IF(K543="mg/kg","58",IF(K543="ug/kg","131",IF(K543="ng/kg","77","--")))</f>
        <v>58</v>
      </c>
      <c r="K543" s="25" t="s">
        <v>40</v>
      </c>
      <c r="O543" t="str">
        <f t="shared" si="8"/>
        <v>UnitCheckRecords.Add(new PreferedUnitRecord() { ParameterID = 1852, ParameterCode = "2C2ox2C1yC3a", ConditionID = 1, ConditionCode = "dg", QuantityID = 2725, QuantityCode = "MASSFTE", UnitID = 58, UnitCode = "mg/kg", TestID = 0, TestCode = "Tx" });</v>
      </c>
    </row>
    <row r="544" spans="1:15" x14ac:dyDescent="0.25">
      <c r="A544" s="260">
        <v>1852</v>
      </c>
      <c r="B544" s="21" t="str">
        <f>INDEX('Aquo parameters'!$A$1:$H$6130,MATCH($A544,'Aquo parameters'!$E:$E,0),2)</f>
        <v>2-ethoxy-2-methylpropaan</v>
      </c>
      <c r="C544" s="21" t="str">
        <f>INDEX('Aquo parameters'!$A$1:$H$6130,MATCH($A544,'Aquo parameters'!$E:$E,0),1)</f>
        <v>2C2ox2C1yC3a</v>
      </c>
      <c r="D544">
        <v>8</v>
      </c>
      <c r="E544" t="s">
        <v>1315</v>
      </c>
      <c r="F544">
        <v>2720</v>
      </c>
      <c r="G544" t="s">
        <v>1672</v>
      </c>
      <c r="I544" s="25"/>
      <c r="J544">
        <v>14</v>
      </c>
      <c r="K544" t="s">
        <v>1441</v>
      </c>
      <c r="O544" t="str">
        <f t="shared" si="8"/>
        <v>UnitCheckRecords.Add(new PreferedUnitRecord() { ParameterID = 1852, ParameterCode = "2C2ox2C1yC3a", ConditionID = 8, ConditionCode = "NVT", QuantityID = 2720, QuantityCode = "CONCTTE", UnitID = 14, UnitCode = "ug/l", TestID = 0, TestCode = "Tx" });</v>
      </c>
    </row>
    <row r="545" spans="1:15" x14ac:dyDescent="0.25">
      <c r="A545" s="20">
        <v>1853</v>
      </c>
      <c r="B545" s="21" t="str">
        <f>INDEX('Aquo parameters'!$A$1:$H$6130,MATCH($A545,'Aquo parameters'!$E:$E,0),2)</f>
        <v>fluoride</v>
      </c>
      <c r="C545" s="21" t="str">
        <f>INDEX('Aquo parameters'!$A$1:$H$6130,MATCH($A545,'Aquo parameters'!$E:$E,0),1)</f>
        <v>F</v>
      </c>
      <c r="D545">
        <v>453</v>
      </c>
      <c r="E545" s="290" t="s">
        <v>1485</v>
      </c>
      <c r="F545">
        <v>5025</v>
      </c>
      <c r="G545" t="s">
        <v>1673</v>
      </c>
      <c r="I545" s="25"/>
      <c r="J545">
        <v>58</v>
      </c>
      <c r="K545" s="290" t="s">
        <v>40</v>
      </c>
      <c r="O545" t="str">
        <f t="shared" si="8"/>
        <v>UnitCheckRecords.Add(new PreferedUnitRecord() { ParameterID = 1853, ParameterCode = "F", ConditionID = 453, ConditionCode = "LS-10dg", QuantityID = 5025, QuantityCode = "UITLGG", UnitID = 58, UnitCode = "mg/kg", TestID = 0, TestCode = "Tx" });</v>
      </c>
    </row>
    <row r="546" spans="1:15" x14ac:dyDescent="0.25">
      <c r="A546" s="20">
        <v>1853</v>
      </c>
      <c r="B546" s="21" t="str">
        <f>INDEX('Aquo parameters'!$A$1:$H$6130,MATCH($A546,'Aquo parameters'!$E:$E,0),2)</f>
        <v>fluoride</v>
      </c>
      <c r="C546" s="21" t="str">
        <f>INDEX('Aquo parameters'!$A$1:$H$6130,MATCH($A546,'Aquo parameters'!$E:$E,0),1)</f>
        <v>F</v>
      </c>
      <c r="D546">
        <v>454</v>
      </c>
      <c r="E546" s="291" t="s">
        <v>1479</v>
      </c>
      <c r="F546">
        <v>5025</v>
      </c>
      <c r="G546" t="s">
        <v>1673</v>
      </c>
      <c r="I546" s="25"/>
      <c r="J546">
        <v>14</v>
      </c>
      <c r="K546" s="292" t="s">
        <v>1441</v>
      </c>
      <c r="O546" t="str">
        <f t="shared" si="8"/>
        <v>UnitCheckRecords.Add(new PreferedUnitRecord() { ParameterID = 1853, ParameterCode = "F", ConditionID = 454, ConditionCode = "LS-10nf", QuantityID = 5025, QuantityCode = "UITLGG", UnitID = 14, UnitCode = "ug/l", TestID = 0, TestCode = "Tx" });</v>
      </c>
    </row>
    <row r="547" spans="1:15" x14ac:dyDescent="0.25">
      <c r="A547" s="20">
        <v>1853</v>
      </c>
      <c r="B547" s="21" t="str">
        <f>INDEX('Aquo parameters'!$A$1:$H$6130,MATCH($A547,'Aquo parameters'!$E:$E,0),2)</f>
        <v>fluoride</v>
      </c>
      <c r="C547" s="21" t="str">
        <f>INDEX('Aquo parameters'!$A$1:$H$6130,MATCH($A547,'Aquo parameters'!$E:$E,0),1)</f>
        <v>F</v>
      </c>
      <c r="D547">
        <v>453</v>
      </c>
      <c r="E547" s="290" t="s">
        <v>1485</v>
      </c>
      <c r="F547">
        <v>5025</v>
      </c>
      <c r="G547" t="s">
        <v>1673</v>
      </c>
      <c r="I547" s="25"/>
      <c r="J547">
        <v>276</v>
      </c>
      <c r="K547" s="25" t="s">
        <v>1674</v>
      </c>
      <c r="O547" t="str">
        <f t="shared" si="8"/>
        <v>UnitCheckRecords.Add(new PreferedUnitRecord() { ParameterID = 1853, ParameterCode = "F", ConditionID = 453, ConditionCode = "LS-10dg", QuantityID = 5025, QuantityCode = "UITLGG", UnitID = 276, UnitCode = "mg/m2", TestID = 0, TestCode = "Tx" });</v>
      </c>
    </row>
    <row r="548" spans="1:15" x14ac:dyDescent="0.25">
      <c r="A548" s="25">
        <v>1967</v>
      </c>
      <c r="B548" s="21" t="str">
        <f>INDEX('Aquo parameters'!$A$1:$H$6130,MATCH($A548,'Aquo parameters'!$E:$E,0),2)</f>
        <v>3,3',4,4',5-pentachloorbifenyl</v>
      </c>
      <c r="C548" s="21" t="str">
        <f>INDEX('Aquo parameters'!$A$1:$H$6130,MATCH($A548,'Aquo parameters'!$E:$E,0),1)</f>
        <v>PCB126</v>
      </c>
      <c r="D548" t="str">
        <f>IF(E548 = "dg", "1", IF(E548 = "TEQdg", "5", IF(E548 = "Sndg", "4", IF(E548 = "C10C40dg", "93", "-1"))))</f>
        <v>1</v>
      </c>
      <c r="E548" s="25" t="s">
        <v>39</v>
      </c>
      <c r="F548" s="260" t="str">
        <f>IF(G548 = "CONCTTE", "2720", IF(G548 = "MASSFTE", "2725", ""))</f>
        <v>2725</v>
      </c>
      <c r="G548" t="s">
        <v>38</v>
      </c>
      <c r="I548" s="25"/>
      <c r="J548" t="str">
        <f>IF(K548="mg/kg","58",IF(K548="ug/kg","131",IF(K548="ng/kg","77","--")))</f>
        <v>77</v>
      </c>
      <c r="K548" s="25" t="s">
        <v>76</v>
      </c>
      <c r="O548" t="str">
        <f t="shared" si="8"/>
        <v>UnitCheckRecords.Add(new PreferedUnitRecord() { ParameterID = 1967, ParameterCode = "PCB126", ConditionID = 1, ConditionCode = "dg", QuantityID = 2725, QuantityCode = "MASSFTE", UnitID = 77, UnitCode = "ng/kg", TestID = 0, TestCode = "Tx" });</v>
      </c>
    </row>
    <row r="549" spans="1:15" x14ac:dyDescent="0.25">
      <c r="A549">
        <v>1967</v>
      </c>
      <c r="B549" s="21" t="str">
        <f>INDEX('Aquo parameters'!$A$1:$H$6130,MATCH($A549,'Aquo parameters'!$E:$E,0),2)</f>
        <v>3,3',4,4',5-pentachloorbifenyl</v>
      </c>
      <c r="C549" s="21" t="str">
        <f>INDEX('Aquo parameters'!$A$1:$H$6130,MATCH($A549,'Aquo parameters'!$E:$E,0),1)</f>
        <v>PCB126</v>
      </c>
      <c r="D549">
        <v>8</v>
      </c>
      <c r="E549" t="s">
        <v>1315</v>
      </c>
      <c r="F549">
        <v>2720</v>
      </c>
      <c r="G549" t="s">
        <v>1672</v>
      </c>
      <c r="I549" s="25"/>
      <c r="J549">
        <v>79</v>
      </c>
      <c r="K549" t="s">
        <v>1445</v>
      </c>
      <c r="O549" t="str">
        <f t="shared" si="8"/>
        <v>UnitCheckRecords.Add(new PreferedUnitRecord() { ParameterID = 1967, ParameterCode = "PCB126", ConditionID = 8, ConditionCode = "NVT", QuantityID = 2720, QuantityCode = "CONCTTE", UnitID = 79, UnitCode = "ng/l", TestID = 0, TestCode = "Tx" });</v>
      </c>
    </row>
    <row r="550" spans="1:15" x14ac:dyDescent="0.25">
      <c r="A550" s="25">
        <v>1968</v>
      </c>
      <c r="B550" s="21" t="str">
        <f>INDEX('Aquo parameters'!$A$1:$H$6130,MATCH($A550,'Aquo parameters'!$E:$E,0),2)</f>
        <v>3,3',4,4',5,5'-hexachloorbifenyl</v>
      </c>
      <c r="C550" s="21" t="str">
        <f>INDEX('Aquo parameters'!$A$1:$H$6130,MATCH($A550,'Aquo parameters'!$E:$E,0),1)</f>
        <v>PCB169</v>
      </c>
      <c r="D550" t="str">
        <f>IF(E550 = "dg", "1", IF(E550 = "TEQdg", "5", IF(E550 = "Sndg", "4", IF(E550 = "C10C40dg", "93", "-1"))))</f>
        <v>1</v>
      </c>
      <c r="E550" s="25" t="s">
        <v>39</v>
      </c>
      <c r="F550" s="260" t="str">
        <f>IF(G550 = "CONCTTE", "2720", IF(G550 = "MASSFTE", "2725", ""))</f>
        <v>2725</v>
      </c>
      <c r="G550" t="s">
        <v>38</v>
      </c>
      <c r="I550" s="25"/>
      <c r="J550" t="str">
        <f>IF(K550="mg/kg","58",IF(K550="ug/kg","131",IF(K550="ng/kg","77","--")))</f>
        <v>77</v>
      </c>
      <c r="K550" s="25" t="s">
        <v>76</v>
      </c>
      <c r="O550" t="str">
        <f t="shared" si="8"/>
        <v>UnitCheckRecords.Add(new PreferedUnitRecord() { ParameterID = 1968, ParameterCode = "PCB169", ConditionID = 1, ConditionCode = "dg", QuantityID = 2725, QuantityCode = "MASSFTE", UnitID = 77, UnitCode = "ng/kg", TestID = 0, TestCode = "Tx" });</v>
      </c>
    </row>
    <row r="551" spans="1:15" x14ac:dyDescent="0.25">
      <c r="A551">
        <v>1968</v>
      </c>
      <c r="B551" s="21" t="str">
        <f>INDEX('Aquo parameters'!$A$1:$H$6130,MATCH($A551,'Aquo parameters'!$E:$E,0),2)</f>
        <v>3,3',4,4',5,5'-hexachloorbifenyl</v>
      </c>
      <c r="C551" s="21" t="str">
        <f>INDEX('Aquo parameters'!$A$1:$H$6130,MATCH($A551,'Aquo parameters'!$E:$E,0),1)</f>
        <v>PCB169</v>
      </c>
      <c r="D551">
        <v>8</v>
      </c>
      <c r="E551" t="s">
        <v>1315</v>
      </c>
      <c r="F551">
        <v>2720</v>
      </c>
      <c r="G551" t="s">
        <v>1672</v>
      </c>
      <c r="I551" s="25"/>
      <c r="J551">
        <v>79</v>
      </c>
      <c r="K551" t="s">
        <v>1445</v>
      </c>
      <c r="O551" t="str">
        <f t="shared" si="8"/>
        <v>UnitCheckRecords.Add(new PreferedUnitRecord() { ParameterID = 1968, ParameterCode = "PCB169", ConditionID = 8, ConditionCode = "NVT", QuantityID = 2720, QuantityCode = "CONCTTE", UnitID = 79, UnitCode = "ng/l", TestID = 0, TestCode = "Tx" });</v>
      </c>
    </row>
    <row r="552" spans="1:15" x14ac:dyDescent="0.25">
      <c r="A552" s="25">
        <v>1969</v>
      </c>
      <c r="B552" s="21" t="str">
        <f>INDEX('Aquo parameters'!$A$1:$H$6130,MATCH($A552,'Aquo parameters'!$E:$E,0),2)</f>
        <v>3,3',4,4'-tetrachloorbifenyl</v>
      </c>
      <c r="C552" s="21" t="str">
        <f>INDEX('Aquo parameters'!$A$1:$H$6130,MATCH($A552,'Aquo parameters'!$E:$E,0),1)</f>
        <v>PCB77</v>
      </c>
      <c r="D552" t="str">
        <f>IF(E552 = "dg", "1", IF(E552 = "TEQdg", "5", IF(E552 = "Sndg", "4", IF(E552 = "C10C40dg", "93", "-1"))))</f>
        <v>1</v>
      </c>
      <c r="E552" s="25" t="s">
        <v>39</v>
      </c>
      <c r="F552" s="260" t="str">
        <f>IF(G552 = "CONCTTE", "2720", IF(G552 = "MASSFTE", "2725", ""))</f>
        <v>2725</v>
      </c>
      <c r="G552" t="s">
        <v>38</v>
      </c>
      <c r="I552" s="25"/>
      <c r="J552" t="str">
        <f>IF(K552="mg/kg","58",IF(K552="ug/kg","131",IF(K552="ng/kg","77","--")))</f>
        <v>77</v>
      </c>
      <c r="K552" s="25" t="s">
        <v>76</v>
      </c>
      <c r="O552" t="str">
        <f t="shared" si="8"/>
        <v>UnitCheckRecords.Add(new PreferedUnitRecord() { ParameterID = 1969, ParameterCode = "PCB77", ConditionID = 1, ConditionCode = "dg", QuantityID = 2725, QuantityCode = "MASSFTE", UnitID = 77, UnitCode = "ng/kg", TestID = 0, TestCode = "Tx" });</v>
      </c>
    </row>
    <row r="553" spans="1:15" x14ac:dyDescent="0.25">
      <c r="A553">
        <v>1969</v>
      </c>
      <c r="B553" s="21" t="str">
        <f>INDEX('Aquo parameters'!$A$1:$H$6130,MATCH($A553,'Aquo parameters'!$E:$E,0),2)</f>
        <v>3,3',4,4'-tetrachloorbifenyl</v>
      </c>
      <c r="C553" s="21" t="str">
        <f>INDEX('Aquo parameters'!$A$1:$H$6130,MATCH($A553,'Aquo parameters'!$E:$E,0),1)</f>
        <v>PCB77</v>
      </c>
      <c r="D553">
        <v>8</v>
      </c>
      <c r="E553" t="s">
        <v>1315</v>
      </c>
      <c r="F553">
        <v>2720</v>
      </c>
      <c r="G553" t="s">
        <v>1672</v>
      </c>
      <c r="I553" s="25"/>
      <c r="J553">
        <v>79</v>
      </c>
      <c r="K553" t="s">
        <v>1445</v>
      </c>
      <c r="O553" t="str">
        <f t="shared" si="8"/>
        <v>UnitCheckRecords.Add(new PreferedUnitRecord() { ParameterID = 1969, ParameterCode = "PCB77", ConditionID = 8, ConditionCode = "NVT", QuantityID = 2720, QuantityCode = "CONCTTE", UnitID = 79, UnitCode = "ng/l", TestID = 0, TestCode = "Tx" });</v>
      </c>
    </row>
    <row r="554" spans="1:15" x14ac:dyDescent="0.25">
      <c r="A554">
        <v>2065</v>
      </c>
      <c r="B554" s="21" t="str">
        <f>INDEX('Aquo parameters'!$A$1:$H$6130,MATCH($A554,'Aquo parameters'!$E:$E,0),2)</f>
        <v>som o-demeton en s-demeton</v>
      </c>
      <c r="C554" s="21" t="str">
        <f>INDEX('Aquo parameters'!$A$1:$H$6130,MATCH($A554,'Aquo parameters'!$E:$E,0),1)</f>
        <v>sdmtn</v>
      </c>
      <c r="D554" t="str">
        <f>IF(E554 = "dg", "1", IF(E554 = "TEQdg", "5", IF(E554 = "Sndg", "4", IF(E554 = "C10C40dg", "93", "-1"))))</f>
        <v>1</v>
      </c>
      <c r="E554" s="25" t="s">
        <v>39</v>
      </c>
      <c r="F554" s="260" t="str">
        <f>IF(G554 = "CONCTTE", "2720", IF(G554 = "MASSFTE", "2725", ""))</f>
        <v>2725</v>
      </c>
      <c r="G554" t="s">
        <v>38</v>
      </c>
      <c r="I554" s="25"/>
      <c r="J554" t="str">
        <f>IF(K554="mg/kg","58",IF(K554="ug/kg","131",IF(K554="ng/kg","77","--")))</f>
        <v>58</v>
      </c>
      <c r="K554" s="25" t="s">
        <v>40</v>
      </c>
      <c r="O554" t="str">
        <f t="shared" si="8"/>
        <v>UnitCheckRecords.Add(new PreferedUnitRecord() { ParameterID = 2065, ParameterCode = "sdmtn", ConditionID = 1, ConditionCode = "dg", QuantityID = 2725, QuantityCode = "MASSFTE", UnitID = 58, UnitCode = "mg/kg", TestID = 0, TestCode = "Tx" });</v>
      </c>
    </row>
    <row r="555" spans="1:15" x14ac:dyDescent="0.25">
      <c r="A555">
        <v>2065</v>
      </c>
      <c r="B555" s="21" t="str">
        <f>INDEX('Aquo parameters'!$A$1:$H$6130,MATCH($A555,'Aquo parameters'!$E:$E,0),2)</f>
        <v>som o-demeton en s-demeton</v>
      </c>
      <c r="C555" s="21" t="str">
        <f>INDEX('Aquo parameters'!$A$1:$H$6130,MATCH($A555,'Aquo parameters'!$E:$E,0),1)</f>
        <v>sdmtn</v>
      </c>
      <c r="D555">
        <v>8</v>
      </c>
      <c r="E555" t="s">
        <v>1315</v>
      </c>
      <c r="F555">
        <v>2720</v>
      </c>
      <c r="G555" t="s">
        <v>1672</v>
      </c>
      <c r="I555" s="25"/>
      <c r="J555">
        <v>14</v>
      </c>
      <c r="K555" t="s">
        <v>1441</v>
      </c>
      <c r="O555" t="str">
        <f t="shared" si="8"/>
        <v>UnitCheckRecords.Add(new PreferedUnitRecord() { ParameterID = 2065, ParameterCode = "sdmtn", ConditionID = 8, ConditionCode = "NVT", QuantityID = 2720, QuantityCode = "CONCTTE", UnitID = 14, UnitCode = "ug/l", TestID = 0, TestCode = "Tx" });</v>
      </c>
    </row>
    <row r="556" spans="1:15" x14ac:dyDescent="0.25">
      <c r="A556" s="25">
        <v>2094</v>
      </c>
      <c r="B556" s="21" t="str">
        <f>INDEX('Aquo parameters'!$A$1:$H$6130,MATCH($A556,'Aquo parameters'!$E:$E,0),2)</f>
        <v>som dichlooraniline-isomeren</v>
      </c>
      <c r="C556" s="21" t="str">
        <f>INDEX('Aquo parameters'!$A$1:$H$6130,MATCH($A556,'Aquo parameters'!$E:$E,0),1)</f>
        <v>sDClAn</v>
      </c>
      <c r="D556" t="str">
        <f>IF(E556 = "dg", "1", IF(E556 = "TEQdg", "5", IF(E556 = "Sndg", "4", IF(E556 = "C10C40dg", "93", "-1"))))</f>
        <v>1</v>
      </c>
      <c r="E556" s="25" t="s">
        <v>39</v>
      </c>
      <c r="F556" s="260" t="str">
        <f>IF(G556 = "CONCTTE", "2720", IF(G556 = "MASSFTE", "2725", ""))</f>
        <v>2725</v>
      </c>
      <c r="G556" t="s">
        <v>38</v>
      </c>
      <c r="I556" s="25"/>
      <c r="J556" t="str">
        <f>IF(K556="mg/kg","58",IF(K556="ug/kg","131",IF(K556="ng/kg","77","--")))</f>
        <v>58</v>
      </c>
      <c r="K556" s="25" t="s">
        <v>40</v>
      </c>
      <c r="O556" t="str">
        <f t="shared" si="8"/>
        <v>UnitCheckRecords.Add(new PreferedUnitRecord() { ParameterID = 2094, ParameterCode = "sDClAn", ConditionID = 1, ConditionCode = "dg", QuantityID = 2725, QuantityCode = "MASSFTE", UnitID = 58, UnitCode = "mg/kg", TestID = 0, TestCode = "Tx" });</v>
      </c>
    </row>
    <row r="557" spans="1:15" x14ac:dyDescent="0.25">
      <c r="A557">
        <v>2094</v>
      </c>
      <c r="B557" s="21" t="str">
        <f>INDEX('Aquo parameters'!$A$1:$H$6130,MATCH($A557,'Aquo parameters'!$E:$E,0),2)</f>
        <v>som dichlooraniline-isomeren</v>
      </c>
      <c r="C557" s="21" t="str">
        <f>INDEX('Aquo parameters'!$A$1:$H$6130,MATCH($A557,'Aquo parameters'!$E:$E,0),1)</f>
        <v>sDClAn</v>
      </c>
      <c r="D557">
        <v>8</v>
      </c>
      <c r="E557" t="s">
        <v>1315</v>
      </c>
      <c r="F557">
        <v>2720</v>
      </c>
      <c r="G557" t="s">
        <v>1672</v>
      </c>
      <c r="I557" s="25"/>
      <c r="J557">
        <v>14</v>
      </c>
      <c r="K557" t="s">
        <v>1441</v>
      </c>
      <c r="O557" t="str">
        <f t="shared" si="8"/>
        <v>UnitCheckRecords.Add(new PreferedUnitRecord() { ParameterID = 2094, ParameterCode = "sDClAn", ConditionID = 8, ConditionCode = "NVT", QuantityID = 2720, QuantityCode = "CONCTTE", UnitID = 14, UnitCode = "ug/l", TestID = 0, TestCode = "Tx" });</v>
      </c>
    </row>
    <row r="558" spans="1:15" x14ac:dyDescent="0.25">
      <c r="A558" s="21">
        <v>2146</v>
      </c>
      <c r="B558" s="21" t="str">
        <f>INDEX('Aquo parameters'!$A$1:$H$6130,MATCH($A558,'Aquo parameters'!$E:$E,0),2)</f>
        <v>hexachloorbutadieen</v>
      </c>
      <c r="C558" s="21" t="str">
        <f>INDEX('Aquo parameters'!$A$1:$H$6130,MATCH($A558,'Aquo parameters'!$E:$E,0),1)</f>
        <v>HxClbtDen</v>
      </c>
      <c r="D558" t="str">
        <f>IF(E558 = "dg", "1", IF(E558 = "TEQdg", "5", IF(E558 = "Sndg", "4", IF(E558 = "C10C40dg", "93", "-1"))))</f>
        <v>1</v>
      </c>
      <c r="E558" s="21" t="s">
        <v>39</v>
      </c>
      <c r="F558" s="260" t="str">
        <f>IF(G558 = "CONCTTE", "2720", IF(G558 = "MASSFTE", "2725", ""))</f>
        <v>2725</v>
      </c>
      <c r="G558" t="s">
        <v>38</v>
      </c>
      <c r="I558" s="25"/>
      <c r="J558" t="str">
        <f>IF(K558="mg/kg","58",IF(K558="ug/kg","131",IF(K558="ng/kg","77","--")))</f>
        <v>131</v>
      </c>
      <c r="K558" s="25" t="s">
        <v>51</v>
      </c>
      <c r="O558" t="str">
        <f t="shared" si="8"/>
        <v>UnitCheckRecords.Add(new PreferedUnitRecord() { ParameterID = 2146, ParameterCode = "HxClbtDen", ConditionID = 1, ConditionCode = "dg", QuantityID = 2725, QuantityCode = "MASSFTE", UnitID = 131, UnitCode = "ug/kg", TestID = 0, TestCode = "Tx" });</v>
      </c>
    </row>
    <row r="559" spans="1:15" x14ac:dyDescent="0.25">
      <c r="A559" s="21">
        <v>2159</v>
      </c>
      <c r="B559" s="21" t="str">
        <f>INDEX('Aquo parameters'!$A$1:$H$6130,MATCH($A559,'Aquo parameters'!$E:$E,0),2)</f>
        <v>dodecylbenzeen</v>
      </c>
      <c r="C559" s="21" t="str">
        <f>INDEX('Aquo parameters'!$A$1:$H$6130,MATCH($A559,'Aquo parameters'!$E:$E,0),1)</f>
        <v>dodcBen</v>
      </c>
      <c r="D559" t="str">
        <f>IF(E559 = "dg", "1", IF(E559 = "TEQdg", "5", IF(E559 = "Sndg", "4", IF(E559 = "C10C40dg", "93", "-1"))))</f>
        <v>1</v>
      </c>
      <c r="E559" s="21" t="s">
        <v>39</v>
      </c>
      <c r="F559" s="260" t="str">
        <f>IF(G559 = "CONCTTE", "2720", IF(G559 = "MASSFTE", "2725", ""))</f>
        <v>2725</v>
      </c>
      <c r="G559" t="s">
        <v>38</v>
      </c>
      <c r="I559" s="25"/>
      <c r="J559" t="str">
        <f>IF(K559="mg/kg","58",IF(K559="ug/kg","131",IF(K559="ng/kg","77","--")))</f>
        <v>58</v>
      </c>
      <c r="K559" s="25" t="s">
        <v>40</v>
      </c>
      <c r="O559" t="str">
        <f t="shared" si="8"/>
        <v>UnitCheckRecords.Add(new PreferedUnitRecord() { ParameterID = 2159, ParameterCode = "dodcBen", ConditionID = 1, ConditionCode = "dg", QuantityID = 2725, QuantityCode = "MASSFTE", UnitID = 58, UnitCode = "mg/kg", TestID = 0, TestCode = "Tx" });</v>
      </c>
    </row>
    <row r="560" spans="1:15" x14ac:dyDescent="0.25">
      <c r="A560">
        <v>2159</v>
      </c>
      <c r="B560" s="21" t="str">
        <f>INDEX('Aquo parameters'!$A$1:$H$6130,MATCH($A560,'Aquo parameters'!$E:$E,0),2)</f>
        <v>dodecylbenzeen</v>
      </c>
      <c r="C560" s="21" t="str">
        <f>INDEX('Aquo parameters'!$A$1:$H$6130,MATCH($A560,'Aquo parameters'!$E:$E,0),1)</f>
        <v>dodcBen</v>
      </c>
      <c r="D560">
        <v>8</v>
      </c>
      <c r="E560" t="s">
        <v>1315</v>
      </c>
      <c r="F560">
        <v>2720</v>
      </c>
      <c r="G560" t="s">
        <v>1672</v>
      </c>
      <c r="I560" s="25"/>
      <c r="J560">
        <v>14</v>
      </c>
      <c r="K560" t="s">
        <v>1441</v>
      </c>
      <c r="O560" t="str">
        <f t="shared" si="8"/>
        <v>UnitCheckRecords.Add(new PreferedUnitRecord() { ParameterID = 2159, ParameterCode = "dodcBen", ConditionID = 8, ConditionCode = "NVT", QuantityID = 2720, QuantityCode = "CONCTTE", UnitID = 14, UnitCode = "ug/l", TestID = 0, TestCode = "Tx" });</v>
      </c>
    </row>
    <row r="561" spans="1:15" x14ac:dyDescent="0.25">
      <c r="A561" s="194">
        <v>2160</v>
      </c>
      <c r="B561" s="21" t="str">
        <f>INDEX('Aquo parameters'!$A$1:$H$6130,MATCH($A561,'Aquo parameters'!$E:$E,0),2)</f>
        <v>som 29 dioxines (Bbk, 1-10-2010, als TEQ)</v>
      </c>
      <c r="C561" s="21" t="str">
        <f>INDEX('Aquo parameters'!$A$1:$H$6130,MATCH($A561,'Aquo parameters'!$E:$E,0),1)</f>
        <v>sDOxns29</v>
      </c>
      <c r="D561" t="str">
        <f>IF(E561 = "dg", "1", IF(E561 = "TEQdg", "5", IF(E561 = "Sndg", "4", IF(E561 = "C10C40dg", "93", "-1"))))</f>
        <v>5</v>
      </c>
      <c r="E561" s="194" t="s">
        <v>75</v>
      </c>
      <c r="F561" s="260" t="str">
        <f>IF(G561 = "CONCTTE", "2720", IF(G561 = "MASSFTE", "2725", ""))</f>
        <v>2725</v>
      </c>
      <c r="G561" t="s">
        <v>38</v>
      </c>
      <c r="I561" s="25"/>
      <c r="J561" t="str">
        <f>IF(K561="mg/kg","58",IF(K561="ug/kg","131",IF(K561="ng/kg","77","--")))</f>
        <v>77</v>
      </c>
      <c r="K561" s="25" t="s">
        <v>76</v>
      </c>
      <c r="O561" t="str">
        <f t="shared" si="8"/>
        <v>UnitCheckRecords.Add(new PreferedUnitRecord() { ParameterID = 2160, ParameterCode = "sDOxns29", ConditionID = 5, ConditionCode = "TEQdg", QuantityID = 2725, QuantityCode = "MASSFTE", UnitID = 77, UnitCode = "ng/kg", TestID = 0, TestCode = "Tx" });</v>
      </c>
    </row>
    <row r="562" spans="1:15" x14ac:dyDescent="0.25">
      <c r="A562">
        <v>2160</v>
      </c>
      <c r="B562" s="21" t="str">
        <f>INDEX('Aquo parameters'!$A$1:$H$6130,MATCH($A562,'Aquo parameters'!$E:$E,0),2)</f>
        <v>som 29 dioxines (Bbk, 1-10-2010, als TEQ)</v>
      </c>
      <c r="C562" s="21" t="str">
        <f>INDEX('Aquo parameters'!$A$1:$H$6130,MATCH($A562,'Aquo parameters'!$E:$E,0),1)</f>
        <v>sDOxns29</v>
      </c>
      <c r="D562">
        <v>10</v>
      </c>
      <c r="E562" t="s">
        <v>1675</v>
      </c>
      <c r="F562">
        <v>2720</v>
      </c>
      <c r="G562" t="s">
        <v>1672</v>
      </c>
      <c r="I562" s="25"/>
      <c r="J562">
        <v>79</v>
      </c>
      <c r="K562" t="s">
        <v>1445</v>
      </c>
      <c r="O562" t="str">
        <f t="shared" si="8"/>
        <v>UnitCheckRecords.Add(new PreferedUnitRecord() { ParameterID = 2160, ParameterCode = "sDOxns29", ConditionID = 10, ConditionCode = "TEQ", QuantityID = 2720, QuantityCode = "CONCTTE", UnitID = 79, UnitCode = "ng/l", TestID = 0, TestCode = "Tx" });</v>
      </c>
    </row>
    <row r="563" spans="1:15" x14ac:dyDescent="0.25">
      <c r="A563" s="25">
        <v>2228</v>
      </c>
      <c r="B563" s="21" t="str">
        <f>INDEX('Aquo parameters'!$A$1:$H$6130,MATCH($A563,'Aquo parameters'!$E:$E,0),2)</f>
        <v>2,3,7,8-tetrachloordibenzofuraan</v>
      </c>
      <c r="C563" s="21" t="str">
        <f>INDEX('Aquo parameters'!$A$1:$H$6130,MATCH($A563,'Aquo parameters'!$E:$E,0),1)</f>
        <v>PCDF83</v>
      </c>
      <c r="D563" t="str">
        <f>IF(E563 = "dg", "1", IF(E563 = "TEQdg", "5", IF(E563 = "Sndg", "4", IF(E563 = "C10C40dg", "93", "-1"))))</f>
        <v>1</v>
      </c>
      <c r="E563" s="25" t="s">
        <v>39</v>
      </c>
      <c r="F563" s="260" t="str">
        <f>IF(G563 = "CONCTTE", "2720", IF(G563 = "MASSFTE", "2725", ""))</f>
        <v>2725</v>
      </c>
      <c r="G563" t="s">
        <v>38</v>
      </c>
      <c r="I563" s="25"/>
      <c r="J563" t="str">
        <f>IF(K563="mg/kg","58",IF(K563="ug/kg","131",IF(K563="ng/kg","77","--")))</f>
        <v>77</v>
      </c>
      <c r="K563" s="25" t="s">
        <v>76</v>
      </c>
      <c r="O563" t="str">
        <f t="shared" si="8"/>
        <v>UnitCheckRecords.Add(new PreferedUnitRecord() { ParameterID = 2228, ParameterCode = "PCDF83", ConditionID = 1, ConditionCode = "dg", QuantityID = 2725, QuantityCode = "MASSFTE", UnitID = 77, UnitCode = "ng/kg", TestID = 0, TestCode = "Tx" });</v>
      </c>
    </row>
    <row r="564" spans="1:15" x14ac:dyDescent="0.25">
      <c r="A564">
        <v>2228</v>
      </c>
      <c r="B564" s="21" t="str">
        <f>INDEX('Aquo parameters'!$A$1:$H$6130,MATCH($A564,'Aquo parameters'!$E:$E,0),2)</f>
        <v>2,3,7,8-tetrachloordibenzofuraan</v>
      </c>
      <c r="C564" s="21" t="str">
        <f>INDEX('Aquo parameters'!$A$1:$H$6130,MATCH($A564,'Aquo parameters'!$E:$E,0),1)</f>
        <v>PCDF83</v>
      </c>
      <c r="D564">
        <v>8</v>
      </c>
      <c r="E564" t="s">
        <v>1315</v>
      </c>
      <c r="F564">
        <v>2720</v>
      </c>
      <c r="G564" t="s">
        <v>1672</v>
      </c>
      <c r="I564" s="25"/>
      <c r="J564">
        <v>79</v>
      </c>
      <c r="K564" t="s">
        <v>1445</v>
      </c>
      <c r="O564" t="str">
        <f t="shared" si="8"/>
        <v>UnitCheckRecords.Add(new PreferedUnitRecord() { ParameterID = 2228, ParameterCode = "PCDF83", ConditionID = 8, ConditionCode = "NVT", QuantityID = 2720, QuantityCode = "CONCTTE", UnitID = 79, UnitCode = "ng/l", TestID = 0, TestCode = "Tx" });</v>
      </c>
    </row>
    <row r="565" spans="1:15" x14ac:dyDescent="0.25">
      <c r="A565" s="194">
        <v>2244</v>
      </c>
      <c r="B565" s="21" t="str">
        <f>INDEX('Aquo parameters'!$A$1:$H$6130,MATCH($A565,'Aquo parameters'!$E:$E,0),2)</f>
        <v>som 14 organofosfor- en organostikstofbestrijdingsmiddelen</v>
      </c>
      <c r="C565" s="21" t="str">
        <f>INDEX('Aquo parameters'!$A$1:$H$6130,MATCH($A565,'Aquo parameters'!$E:$E,0),1)</f>
        <v>sOPBONB14</v>
      </c>
      <c r="D565" t="str">
        <f>IF(E565 = "dg", "1", IF(E565 = "TEQdg", "5", IF(E565 = "Sndg", "4", IF(E565 = "C10C40dg", "93", "-1"))))</f>
        <v>1</v>
      </c>
      <c r="E565" s="198" t="s">
        <v>39</v>
      </c>
      <c r="F565" s="260" t="str">
        <f>IF(G565 = "CONCTTE", "2720", IF(G565 = "MASSFTE", "2725", ""))</f>
        <v>2725</v>
      </c>
      <c r="G565" t="s">
        <v>38</v>
      </c>
      <c r="I565" s="25"/>
      <c r="J565" t="str">
        <f>IF(K565="mg/kg","58",IF(K565="ug/kg","131",IF(K565="ng/kg","77","--")))</f>
        <v>131</v>
      </c>
      <c r="K565" s="25" t="s">
        <v>51</v>
      </c>
      <c r="O565" t="str">
        <f t="shared" si="8"/>
        <v>UnitCheckRecords.Add(new PreferedUnitRecord() { ParameterID = 2244, ParameterCode = "sOPBONB14", ConditionID = 1, ConditionCode = "dg", QuantityID = 2725, QuantityCode = "MASSFTE", UnitID = 131, UnitCode = "ug/kg", TestID = 0, TestCode = "Tx" });</v>
      </c>
    </row>
    <row r="566" spans="1:15" x14ac:dyDescent="0.25">
      <c r="A566" s="21">
        <v>2253</v>
      </c>
      <c r="B566" s="21" t="str">
        <f>INDEX('Aquo parameters'!$A$1:$H$6130,MATCH($A566,'Aquo parameters'!$E:$E,0),2)</f>
        <v>som 4-chloormethylfenol-isomeren</v>
      </c>
      <c r="C566" s="21" t="str">
        <f>INDEX('Aquo parameters'!$A$1:$H$6130,MATCH($A566,'Aquo parameters'!$E:$E,0),1)</f>
        <v>s4ClC1yFol</v>
      </c>
      <c r="D566" t="str">
        <f>IF(E566 = "dg", "1", IF(E566 = "TEQdg", "5", IF(E566 = "Sndg", "4", IF(E566 = "C10C40dg", "93", "-1"))))</f>
        <v>1</v>
      </c>
      <c r="E566" s="68" t="s">
        <v>39</v>
      </c>
      <c r="F566" s="260" t="str">
        <f>IF(G566 = "CONCTTE", "2720", IF(G566 = "MASSFTE", "2725", ""))</f>
        <v>2725</v>
      </c>
      <c r="G566" t="s">
        <v>38</v>
      </c>
      <c r="I566" s="25"/>
      <c r="J566" t="str">
        <f>IF(K566="mg/kg","58",IF(K566="ug/kg","131",IF(K566="ng/kg","77","--")))</f>
        <v>58</v>
      </c>
      <c r="K566" s="25" t="s">
        <v>40</v>
      </c>
      <c r="O566" t="str">
        <f t="shared" si="8"/>
        <v>UnitCheckRecords.Add(new PreferedUnitRecord() { ParameterID = 2253, ParameterCode = "s4ClC1yFol", ConditionID = 1, ConditionCode = "dg", QuantityID = 2725, QuantityCode = "MASSFTE", UnitID = 58, UnitCode = "mg/kg", TestID = 0, TestCode = "Tx" });</v>
      </c>
    </row>
    <row r="567" spans="1:15" x14ac:dyDescent="0.25">
      <c r="A567">
        <v>2253</v>
      </c>
      <c r="B567" s="21" t="str">
        <f>INDEX('Aquo parameters'!$A$1:$H$6130,MATCH($A567,'Aquo parameters'!$E:$E,0),2)</f>
        <v>som 4-chloormethylfenol-isomeren</v>
      </c>
      <c r="C567" s="21" t="str">
        <f>INDEX('Aquo parameters'!$A$1:$H$6130,MATCH($A567,'Aquo parameters'!$E:$E,0),1)</f>
        <v>s4ClC1yFol</v>
      </c>
      <c r="D567">
        <v>8</v>
      </c>
      <c r="E567" s="215" t="s">
        <v>1315</v>
      </c>
      <c r="F567">
        <v>2720</v>
      </c>
      <c r="G567" t="s">
        <v>1672</v>
      </c>
      <c r="I567" s="25"/>
      <c r="J567">
        <v>14</v>
      </c>
      <c r="K567" t="s">
        <v>1441</v>
      </c>
      <c r="O567" t="str">
        <f t="shared" si="8"/>
        <v>UnitCheckRecords.Add(new PreferedUnitRecord() { ParameterID = 2253, ParameterCode = "s4ClC1yFol", ConditionID = 8, ConditionCode = "NVT", QuantityID = 2720, QuantityCode = "CONCTTE", UnitID = 14, UnitCode = "ug/l", TestID = 0, TestCode = "Tx" });</v>
      </c>
    </row>
    <row r="568" spans="1:15" x14ac:dyDescent="0.25">
      <c r="A568" s="263">
        <v>2367</v>
      </c>
      <c r="B568" s="21" t="str">
        <f>INDEX('Aquo parameters'!$A$1:$H$6130,MATCH($A568,'Aquo parameters'!$E:$E,0),2)</f>
        <v>som 4-nonylfenol-isomeren (vertakt)</v>
      </c>
      <c r="C568" s="21" t="str">
        <f>INDEX('Aquo parameters'!$A$1:$H$6130,MATCH($A568,'Aquo parameters'!$E:$E,0),1)</f>
        <v>s4C9yFol</v>
      </c>
      <c r="D568" t="str">
        <f>IF(E568 = "dg", "1", IF(E568 = "TEQdg", "5", IF(E568 = "Sndg", "4", IF(E568 = "C10C40dg", "93", "-1"))))</f>
        <v>1</v>
      </c>
      <c r="E568" s="44" t="s">
        <v>39</v>
      </c>
      <c r="F568" s="260" t="str">
        <f>IF(G568 = "CONCTTE", "2720", IF(G568 = "MASSFTE", "2725", ""))</f>
        <v>2725</v>
      </c>
      <c r="G568" t="s">
        <v>38</v>
      </c>
      <c r="I568" s="25"/>
      <c r="J568" t="str">
        <f>IF(K568="mg/kg","58",IF(K568="ug/kg","131",IF(K568="ng/kg","77","--")))</f>
        <v>58</v>
      </c>
      <c r="K568" s="25" t="s">
        <v>40</v>
      </c>
      <c r="O568" t="str">
        <f t="shared" si="8"/>
        <v>UnitCheckRecords.Add(new PreferedUnitRecord() { ParameterID = 2367, ParameterCode = "s4C9yFol", ConditionID = 1, ConditionCode = "dg", QuantityID = 2725, QuantityCode = "MASSFTE", UnitID = 58, UnitCode = "mg/kg", TestID = 0, TestCode = "Tx" });</v>
      </c>
    </row>
    <row r="569" spans="1:15" x14ac:dyDescent="0.25">
      <c r="A569" s="263">
        <v>2367</v>
      </c>
      <c r="B569" s="21" t="str">
        <f>INDEX('Aquo parameters'!$A$1:$H$6130,MATCH($A569,'Aquo parameters'!$E:$E,0),2)</f>
        <v>som 4-nonylfenol-isomeren (vertakt)</v>
      </c>
      <c r="C569" s="21" t="str">
        <f>INDEX('Aquo parameters'!$A$1:$H$6130,MATCH($A569,'Aquo parameters'!$E:$E,0),1)</f>
        <v>s4C9yFol</v>
      </c>
      <c r="D569">
        <v>8</v>
      </c>
      <c r="E569" s="215" t="s">
        <v>1315</v>
      </c>
      <c r="F569">
        <v>2720</v>
      </c>
      <c r="G569" t="s">
        <v>1672</v>
      </c>
      <c r="I569" s="25"/>
      <c r="J569">
        <v>14</v>
      </c>
      <c r="K569" t="s">
        <v>1441</v>
      </c>
      <c r="O569" t="str">
        <f t="shared" si="8"/>
        <v>UnitCheckRecords.Add(new PreferedUnitRecord() { ParameterID = 2367, ParameterCode = "s4C9yFol", ConditionID = 8, ConditionCode = "NVT", QuantityID = 2720, QuantityCode = "CONCTTE", UnitID = 14, UnitCode = "ug/l", TestID = 0, TestCode = "Tx" });</v>
      </c>
    </row>
    <row r="570" spans="1:15" x14ac:dyDescent="0.25">
      <c r="A570" s="21">
        <v>2561</v>
      </c>
      <c r="B570" s="21" t="str">
        <f>INDEX('Aquo parameters'!$A$1:$H$6130,MATCH($A570,'Aquo parameters'!$E:$E,0),2)</f>
        <v>som monochlooraniline-isomeren</v>
      </c>
      <c r="C570" s="21" t="str">
        <f>INDEX('Aquo parameters'!$A$1:$H$6130,MATCH($A570,'Aquo parameters'!$E:$E,0),1)</f>
        <v>sMClAn</v>
      </c>
      <c r="D570" t="str">
        <f>IF(E570 = "dg", "1", IF(E570 = "TEQdg", "5", IF(E570 = "Sndg", "4", IF(E570 = "C10C40dg", "93", "-1"))))</f>
        <v>1</v>
      </c>
      <c r="E570" s="68" t="s">
        <v>39</v>
      </c>
      <c r="F570" s="260" t="str">
        <f>IF(G570 = "CONCTTE", "2720", IF(G570 = "MASSFTE", "2725", ""))</f>
        <v>2725</v>
      </c>
      <c r="G570" t="s">
        <v>38</v>
      </c>
      <c r="I570" s="25"/>
      <c r="J570" t="str">
        <f>IF(K570="mg/kg","58",IF(K570="ug/kg","131",IF(K570="ng/kg","77","--")))</f>
        <v>58</v>
      </c>
      <c r="K570" s="75" t="s">
        <v>40</v>
      </c>
      <c r="O570" t="str">
        <f t="shared" si="8"/>
        <v>UnitCheckRecords.Add(new PreferedUnitRecord() { ParameterID = 2561, ParameterCode = "sMClAn", ConditionID = 1, ConditionCode = "dg", QuantityID = 2725, QuantityCode = "MASSFTE", UnitID = 58, UnitCode = "mg/kg", TestID = 0, TestCode = "Tx" });</v>
      </c>
    </row>
    <row r="571" spans="1:15" x14ac:dyDescent="0.25">
      <c r="A571">
        <v>2561</v>
      </c>
      <c r="B571" s="21" t="str">
        <f>INDEX('Aquo parameters'!$A$1:$H$6130,MATCH($A571,'Aquo parameters'!$E:$E,0),2)</f>
        <v>som monochlooraniline-isomeren</v>
      </c>
      <c r="C571" s="21" t="str">
        <f>INDEX('Aquo parameters'!$A$1:$H$6130,MATCH($A571,'Aquo parameters'!$E:$E,0),1)</f>
        <v>sMClAn</v>
      </c>
      <c r="D571">
        <v>8</v>
      </c>
      <c r="E571" s="215" t="s">
        <v>1315</v>
      </c>
      <c r="F571">
        <v>2720</v>
      </c>
      <c r="G571" t="s">
        <v>1672</v>
      </c>
      <c r="I571" s="25"/>
      <c r="J571">
        <v>14</v>
      </c>
      <c r="K571" t="s">
        <v>1441</v>
      </c>
      <c r="O571" t="str">
        <f t="shared" si="8"/>
        <v>UnitCheckRecords.Add(new PreferedUnitRecord() { ParameterID = 2561, ParameterCode = "sMClAn", ConditionID = 8, ConditionCode = "NVT", QuantityID = 2720, QuantityCode = "CONCTTE", UnitID = 14, UnitCode = "ug/l", TestID = 0, TestCode = "Tx" });</v>
      </c>
    </row>
    <row r="572" spans="1:15" x14ac:dyDescent="0.25">
      <c r="A572" s="25">
        <v>2577</v>
      </c>
      <c r="B572" s="21" t="str">
        <f>INDEX('Aquo parameters'!$A$1:$H$6130,MATCH($A572,'Aquo parameters'!$E:$E,0),2)</f>
        <v>som tetrachlooraniline-isomeren</v>
      </c>
      <c r="C572" s="21" t="str">
        <f>INDEX('Aquo parameters'!$A$1:$H$6130,MATCH($A572,'Aquo parameters'!$E:$E,0),1)</f>
        <v>sT4ClAn</v>
      </c>
      <c r="D572" t="str">
        <f>IF(E572 = "dg", "1", IF(E572 = "TEQdg", "5", IF(E572 = "Sndg", "4", IF(E572 = "C10C40dg", "93", "-1"))))</f>
        <v>1</v>
      </c>
      <c r="E572" s="44" t="s">
        <v>39</v>
      </c>
      <c r="F572" s="260" t="str">
        <f>IF(G572 = "CONCTTE", "2720", IF(G572 = "MASSFTE", "2725", ""))</f>
        <v>2725</v>
      </c>
      <c r="G572" t="s">
        <v>38</v>
      </c>
      <c r="I572" s="25"/>
      <c r="J572" t="str">
        <f>IF(K572="mg/kg","58",IF(K572="ug/kg","131",IF(K572="ng/kg","77","--")))</f>
        <v>58</v>
      </c>
      <c r="K572" s="25" t="s">
        <v>40</v>
      </c>
      <c r="O572" t="str">
        <f t="shared" si="8"/>
        <v>UnitCheckRecords.Add(new PreferedUnitRecord() { ParameterID = 2577, ParameterCode = "sT4ClAn", ConditionID = 1, ConditionCode = "dg", QuantityID = 2725, QuantityCode = "MASSFTE", UnitID = 58, UnitCode = "mg/kg", TestID = 0, TestCode = "Tx" });</v>
      </c>
    </row>
    <row r="573" spans="1:15" x14ac:dyDescent="0.25">
      <c r="A573">
        <v>2577</v>
      </c>
      <c r="B573" s="21" t="str">
        <f>INDEX('Aquo parameters'!$A$1:$H$6130,MATCH($A573,'Aquo parameters'!$E:$E,0),2)</f>
        <v>som tetrachlooraniline-isomeren</v>
      </c>
      <c r="C573" s="21" t="str">
        <f>INDEX('Aquo parameters'!$A$1:$H$6130,MATCH($A573,'Aquo parameters'!$E:$E,0),1)</f>
        <v>sT4ClAn</v>
      </c>
      <c r="D573">
        <v>8</v>
      </c>
      <c r="E573" s="215" t="s">
        <v>1315</v>
      </c>
      <c r="F573">
        <v>2720</v>
      </c>
      <c r="G573" t="s">
        <v>1672</v>
      </c>
      <c r="I573" s="25"/>
      <c r="J573">
        <v>14</v>
      </c>
      <c r="K573" t="s">
        <v>1441</v>
      </c>
      <c r="O573" t="str">
        <f t="shared" si="8"/>
        <v>UnitCheckRecords.Add(new PreferedUnitRecord() { ParameterID = 2577, ParameterCode = "sT4ClAn", ConditionID = 8, ConditionCode = "NVT", QuantityID = 2720, QuantityCode = "CONCTTE", UnitID = 14, UnitCode = "ug/l", TestID = 0, TestCode = "Tx" });</v>
      </c>
    </row>
    <row r="574" spans="1:15" x14ac:dyDescent="0.25">
      <c r="A574" s="21">
        <v>2578</v>
      </c>
      <c r="B574" s="21" t="str">
        <f>INDEX('Aquo parameters'!$A$1:$H$6130,MATCH($A574,'Aquo parameters'!$E:$E,0),2)</f>
        <v>som gewogen asbest</v>
      </c>
      <c r="C574" s="21" t="str">
        <f>INDEX('Aquo parameters'!$A$1:$H$6130,MATCH($A574,'Aquo parameters'!$E:$E,0),1)</f>
        <v>sgewgasbt</v>
      </c>
      <c r="D574" t="str">
        <f>IF(E574 = "dg", "1", IF(E574 = "TEQdg", "5", IF(E574 = "Sndg", "4", IF(E574 = "C10C40dg", "93", "-1"))))</f>
        <v>1</v>
      </c>
      <c r="E574" s="68" t="s">
        <v>39</v>
      </c>
      <c r="F574" s="260" t="str">
        <f>IF(G574 = "CONCTTE", "2720", IF(G574 = "MASSFTE", "2725", ""))</f>
        <v>2725</v>
      </c>
      <c r="G574" t="s">
        <v>38</v>
      </c>
      <c r="I574" s="25"/>
      <c r="J574" t="str">
        <f>IF(K574="mg/kg","58",IF(K574="ug/kg","131",IF(K574="ng/kg","77","--")))</f>
        <v>58</v>
      </c>
      <c r="K574" s="25" t="s">
        <v>40</v>
      </c>
      <c r="O574" t="str">
        <f t="shared" si="8"/>
        <v>UnitCheckRecords.Add(new PreferedUnitRecord() { ParameterID = 2578, ParameterCode = "sgewgasbt", ConditionID = 1, ConditionCode = "dg", QuantityID = 2725, QuantityCode = "MASSFTE", UnitID = 58, UnitCode = "mg/kg", TestID = 0, TestCode = "Tx" });</v>
      </c>
    </row>
    <row r="575" spans="1:15" x14ac:dyDescent="0.25">
      <c r="A575" s="194">
        <v>2583</v>
      </c>
      <c r="B575" s="21" t="str">
        <f>INDEX('Aquo parameters'!$A$1:$H$6130,MATCH($A575,'Aquo parameters'!$E:$E,0),2)</f>
        <v>som 2 organotin verbindingen (tributyltin en trifenyltin)</v>
      </c>
      <c r="C575" s="21" t="str">
        <f>INDEX('Aquo parameters'!$A$1:$H$6130,MATCH($A575,'Aquo parameters'!$E:$E,0),1)</f>
        <v>sorgSn2</v>
      </c>
      <c r="D575" t="str">
        <f>IF(E575 = "dg", "1", IF(E575 = "TEQdg", "5", IF(E575 = "Sndg", "4", IF(E575 = "C10C40dg", "93", "-1"))))</f>
        <v>1</v>
      </c>
      <c r="E575" s="198" t="s">
        <v>39</v>
      </c>
      <c r="F575" s="260" t="str">
        <f>IF(G575 = "CONCTTE", "2720", IF(G575 = "MASSFTE", "2725", ""))</f>
        <v>2725</v>
      </c>
      <c r="G575" t="s">
        <v>38</v>
      </c>
      <c r="I575" s="25"/>
      <c r="J575" t="str">
        <f>IF(K575="mg/kg","58",IF(K575="ug/kg","131",IF(K575="ng/kg","77","--")))</f>
        <v>131</v>
      </c>
      <c r="K575" s="25" t="s">
        <v>51</v>
      </c>
      <c r="O575" t="str">
        <f t="shared" si="8"/>
        <v>UnitCheckRecords.Add(new PreferedUnitRecord() { ParameterID = 2583, ParameterCode = "sorgSn2", ConditionID = 1, ConditionCode = "dg", QuantityID = 2725, QuantityCode = "MASSFTE", UnitID = 131, UnitCode = "ug/kg", TestID = 0, TestCode = "Tx" });</v>
      </c>
    </row>
    <row r="576" spans="1:15" x14ac:dyDescent="0.25">
      <c r="A576">
        <v>2583</v>
      </c>
      <c r="B576" s="21" t="str">
        <f>INDEX('Aquo parameters'!$A$1:$H$6130,MATCH($A576,'Aquo parameters'!$E:$E,0),2)</f>
        <v>som 2 organotin verbindingen (tributyltin en trifenyltin)</v>
      </c>
      <c r="C576" s="21" t="str">
        <f>INDEX('Aquo parameters'!$A$1:$H$6130,MATCH($A576,'Aquo parameters'!$E:$E,0),1)</f>
        <v>sorgSn2</v>
      </c>
      <c r="D576" t="str">
        <f>IF(E576 = "dg", "1", IF(E576 = "TEQdg", "5", IF(E576 = "Sndg", "4", IF(E576 = "C10C40dg", "93", "-1"))))</f>
        <v>4</v>
      </c>
      <c r="E576" s="215" t="s">
        <v>74</v>
      </c>
      <c r="F576" s="260" t="str">
        <f>IF(G576 = "CONCTTE", "2720", IF(G576 = "MASSFTE", "2725", ""))</f>
        <v>2725</v>
      </c>
      <c r="G576" t="s">
        <v>38</v>
      </c>
      <c r="I576" s="25"/>
      <c r="J576" t="str">
        <f>IF(K576="mg/kg","58",IF(K576="ug/kg","131",IF(K576="ng/kg","77","--")))</f>
        <v>131</v>
      </c>
      <c r="K576" s="25" t="s">
        <v>51</v>
      </c>
      <c r="O576" t="str">
        <f t="shared" si="8"/>
        <v>UnitCheckRecords.Add(new PreferedUnitRecord() { ParameterID = 2583, ParameterCode = "sorgSn2", ConditionID = 4, ConditionCode = "Sndg", QuantityID = 2725, QuantityCode = "MASSFTE", UnitID = 131, UnitCode = "ug/kg", TestID = 0, TestCode = "Tx" });</v>
      </c>
    </row>
    <row r="577" spans="1:15" x14ac:dyDescent="0.25">
      <c r="A577">
        <v>2583</v>
      </c>
      <c r="B577" s="21" t="str">
        <f>INDEX('Aquo parameters'!$A$1:$H$6130,MATCH($A577,'Aquo parameters'!$E:$E,0),2)</f>
        <v>som 2 organotin verbindingen (tributyltin en trifenyltin)</v>
      </c>
      <c r="C577" s="21" t="str">
        <f>INDEX('Aquo parameters'!$A$1:$H$6130,MATCH($A577,'Aquo parameters'!$E:$E,0),1)</f>
        <v>sorgSn2</v>
      </c>
      <c r="D577">
        <v>8</v>
      </c>
      <c r="E577" s="215" t="s">
        <v>1315</v>
      </c>
      <c r="F577">
        <v>2720</v>
      </c>
      <c r="G577" t="s">
        <v>1672</v>
      </c>
      <c r="I577" s="25"/>
      <c r="J577">
        <v>79</v>
      </c>
      <c r="K577" t="s">
        <v>1445</v>
      </c>
      <c r="O577" t="str">
        <f t="shared" si="8"/>
        <v>UnitCheckRecords.Add(new PreferedUnitRecord() { ParameterID = 2583, ParameterCode = "sorgSn2", ConditionID = 8, ConditionCode = "NVT", QuantityID = 2720, QuantityCode = "CONCTTE", UnitID = 79, UnitCode = "ng/l", TestID = 0, TestCode = "Tx" });</v>
      </c>
    </row>
    <row r="578" spans="1:15" x14ac:dyDescent="0.25">
      <c r="A578" s="21">
        <v>2595</v>
      </c>
      <c r="B578" s="21" t="str">
        <f>INDEX('Aquo parameters'!$A$1:$H$6130,MATCH($A578,'Aquo parameters'!$E:$E,0),2)</f>
        <v>cyanide-complex</v>
      </c>
      <c r="C578" s="21" t="str">
        <f>INDEX('Aquo parameters'!$A$1:$H$6130,MATCH($A578,'Aquo parameters'!$E:$E,0),1)</f>
        <v>CNcpx</v>
      </c>
      <c r="D578" t="str">
        <f>IF(E578 = "dg", "1", IF(E578 = "TEQdg", "5", IF(E578 = "Sndg", "4", IF(E578 = "C10C40dg", "93", "-1"))))</f>
        <v>1</v>
      </c>
      <c r="E578" s="68" t="s">
        <v>39</v>
      </c>
      <c r="F578" s="260" t="str">
        <f>IF(G578 = "CONCTTE", "2720", IF(G578 = "MASSFTE", "2725", ""))</f>
        <v>2725</v>
      </c>
      <c r="G578" t="s">
        <v>38</v>
      </c>
      <c r="I578" s="25"/>
      <c r="J578" t="str">
        <f>IF(K578="mg/kg","58",IF(K578="ug/kg","131",IF(K578="ng/kg","77","--")))</f>
        <v>58</v>
      </c>
      <c r="K578" s="25" t="s">
        <v>40</v>
      </c>
      <c r="O578" t="str">
        <f t="shared" si="8"/>
        <v>UnitCheckRecords.Add(new PreferedUnitRecord() { ParameterID = 2595, ParameterCode = "CNcpx", ConditionID = 1, ConditionCode = "dg", QuantityID = 2725, QuantityCode = "MASSFTE", UnitID = 58, UnitCode = "mg/kg", TestID = 0, TestCode = "Tx" });</v>
      </c>
    </row>
    <row r="579" spans="1:15" x14ac:dyDescent="0.25">
      <c r="A579">
        <v>2595</v>
      </c>
      <c r="B579" s="21" t="str">
        <f>INDEX('Aquo parameters'!$A$1:$H$6130,MATCH($A579,'Aquo parameters'!$E:$E,0),2)</f>
        <v>cyanide-complex</v>
      </c>
      <c r="C579" s="21" t="str">
        <f>INDEX('Aquo parameters'!$A$1:$H$6130,MATCH($A579,'Aquo parameters'!$E:$E,0),1)</f>
        <v>CNcpx</v>
      </c>
      <c r="D579">
        <v>9</v>
      </c>
      <c r="E579" s="215" t="s">
        <v>1444</v>
      </c>
      <c r="F579">
        <v>2720</v>
      </c>
      <c r="G579" t="s">
        <v>1672</v>
      </c>
      <c r="I579" s="25"/>
      <c r="J579">
        <v>14</v>
      </c>
      <c r="K579" t="s">
        <v>1441</v>
      </c>
      <c r="O579" t="str">
        <f t="shared" ref="O579:O608" si="9">"UnitCheckRecords.Add(new PreferedUnitRecord() { ParameterID = "&amp;$A579&amp;", ParameterCode = """&amp;$C579&amp;""", ConditionID = "&amp;$D579&amp;", ConditionCode = """&amp;$E579&amp;""", QuantityID = "&amp;$F579&amp;", QuantityCode = """&amp;$G579&amp;""", UnitID = "&amp;$J579&amp;", UnitCode = """&amp;$K579&amp;""", TestID = 0, TestCode = ""Tx"" });"</f>
        <v>UnitCheckRecords.Add(new PreferedUnitRecord() { ParameterID = 2595, ParameterCode = "CNcpx", ConditionID = 9, ConditionCode = "nf", QuantityID = 2720, QuantityCode = "CONCTTE", UnitID = 14, UnitCode = "ug/l", TestID = 0, TestCode = "Tx" });</v>
      </c>
    </row>
    <row r="580" spans="1:15" x14ac:dyDescent="0.25">
      <c r="A580" s="75">
        <v>2595</v>
      </c>
      <c r="B580" s="21" t="str">
        <f>INDEX('Aquo parameters'!$A$1:$H$6130,MATCH($A580,'Aquo parameters'!$E:$E,0),2)</f>
        <v>cyanide-complex</v>
      </c>
      <c r="C580" s="21" t="str">
        <f>INDEX('Aquo parameters'!$A$1:$H$6130,MATCH($A580,'Aquo parameters'!$E:$E,0),1)</f>
        <v>CNcpx</v>
      </c>
      <c r="D580">
        <v>453</v>
      </c>
      <c r="E580" s="293" t="s">
        <v>1485</v>
      </c>
      <c r="F580">
        <v>5025</v>
      </c>
      <c r="G580" t="s">
        <v>1673</v>
      </c>
      <c r="I580" s="25"/>
      <c r="J580">
        <v>58</v>
      </c>
      <c r="K580" s="290" t="s">
        <v>40</v>
      </c>
      <c r="O580" t="str">
        <f t="shared" si="9"/>
        <v>UnitCheckRecords.Add(new PreferedUnitRecord() { ParameterID = 2595, ParameterCode = "CNcpx", ConditionID = 453, ConditionCode = "LS-10dg", QuantityID = 5025, QuantityCode = "UITLGG", UnitID = 58, UnitCode = "mg/kg", TestID = 0, TestCode = "Tx" });</v>
      </c>
    </row>
    <row r="581" spans="1:15" x14ac:dyDescent="0.25">
      <c r="A581" s="75">
        <v>2595</v>
      </c>
      <c r="B581" s="21" t="str">
        <f>INDEX('Aquo parameters'!$A$1:$H$6130,MATCH($A581,'Aquo parameters'!$E:$E,0),2)</f>
        <v>cyanide-complex</v>
      </c>
      <c r="C581" s="21" t="str">
        <f>INDEX('Aquo parameters'!$A$1:$H$6130,MATCH($A581,'Aquo parameters'!$E:$E,0),1)</f>
        <v>CNcpx</v>
      </c>
      <c r="D581">
        <v>454</v>
      </c>
      <c r="E581" s="294" t="s">
        <v>1479</v>
      </c>
      <c r="F581">
        <v>5025</v>
      </c>
      <c r="G581" t="s">
        <v>1673</v>
      </c>
      <c r="I581" s="25"/>
      <c r="J581">
        <v>14</v>
      </c>
      <c r="K581" s="292" t="s">
        <v>1441</v>
      </c>
      <c r="O581" t="str">
        <f t="shared" si="9"/>
        <v>UnitCheckRecords.Add(new PreferedUnitRecord() { ParameterID = 2595, ParameterCode = "CNcpx", ConditionID = 454, ConditionCode = "LS-10nf", QuantityID = 5025, QuantityCode = "UITLGG", UnitID = 14, UnitCode = "ug/l", TestID = 0, TestCode = "Tx" });</v>
      </c>
    </row>
    <row r="582" spans="1:15" x14ac:dyDescent="0.25">
      <c r="A582" s="75">
        <v>2595</v>
      </c>
      <c r="B582" s="21" t="str">
        <f>INDEX('Aquo parameters'!$A$1:$H$6130,MATCH($A582,'Aquo parameters'!$E:$E,0),2)</f>
        <v>cyanide-complex</v>
      </c>
      <c r="C582" s="21" t="str">
        <f>INDEX('Aquo parameters'!$A$1:$H$6130,MATCH($A582,'Aquo parameters'!$E:$E,0),1)</f>
        <v>CNcpx</v>
      </c>
      <c r="D582">
        <v>453</v>
      </c>
      <c r="E582" s="293" t="s">
        <v>1485</v>
      </c>
      <c r="F582">
        <v>5025</v>
      </c>
      <c r="G582" t="s">
        <v>1673</v>
      </c>
      <c r="I582" s="25"/>
      <c r="J582">
        <v>276</v>
      </c>
      <c r="K582" s="25" t="s">
        <v>1674</v>
      </c>
      <c r="O582" t="str">
        <f t="shared" si="9"/>
        <v>UnitCheckRecords.Add(new PreferedUnitRecord() { ParameterID = 2595, ParameterCode = "CNcpx", ConditionID = 453, ConditionCode = "LS-10dg", QuantityID = 5025, QuantityCode = "UITLGG", UnitID = 276, UnitCode = "mg/m2", TestID = 0, TestCode = "Tx" });</v>
      </c>
    </row>
    <row r="583" spans="1:15" x14ac:dyDescent="0.25">
      <c r="A583" s="25">
        <v>2689</v>
      </c>
      <c r="B583" s="21" t="str">
        <f>INDEX('Aquo parameters'!$A$1:$H$6130,MATCH($A583,'Aquo parameters'!$E:$E,0),2)</f>
        <v>som serpentijn asbest</v>
      </c>
      <c r="C583" s="21" t="str">
        <f>INDEX('Aquo parameters'!$A$1:$H$6130,MATCH($A583,'Aquo parameters'!$E:$E,0),1)</f>
        <v>sserptasbt</v>
      </c>
      <c r="D583" t="str">
        <f>IF(E583 = "dg", "1", IF(E583 = "TEQdg", "5", IF(E583 = "Sndg", "4", IF(E583 = "C10C40dg", "93", "-1"))))</f>
        <v>1</v>
      </c>
      <c r="E583" s="44" t="s">
        <v>39</v>
      </c>
      <c r="F583" s="260" t="str">
        <f>IF(G583 = "CONCTTE", "2720", IF(G583 = "MASSFTE", "2725", ""))</f>
        <v>2725</v>
      </c>
      <c r="G583" t="s">
        <v>38</v>
      </c>
      <c r="I583" s="25"/>
      <c r="J583" t="str">
        <f>IF(K583="mg/kg","58",IF(K583="ug/kg","131",IF(K583="ng/kg","77","--")))</f>
        <v>58</v>
      </c>
      <c r="K583" s="25" t="s">
        <v>40</v>
      </c>
      <c r="O583" t="str">
        <f t="shared" si="9"/>
        <v>UnitCheckRecords.Add(new PreferedUnitRecord() { ParameterID = 2689, ParameterCode = "sserptasbt", ConditionID = 1, ConditionCode = "dg", QuantityID = 2725, QuantityCode = "MASSFTE", UnitID = 58, UnitCode = "mg/kg", TestID = 0, TestCode = "Tx" });</v>
      </c>
    </row>
    <row r="584" spans="1:15" x14ac:dyDescent="0.25">
      <c r="A584" s="25">
        <v>2690</v>
      </c>
      <c r="B584" s="21" t="str">
        <f>INDEX('Aquo parameters'!$A$1:$H$6130,MATCH($A584,'Aquo parameters'!$E:$E,0),2)</f>
        <v>som amfibool asbest</v>
      </c>
      <c r="C584" s="21" t="str">
        <f>INDEX('Aquo parameters'!$A$1:$H$6130,MATCH($A584,'Aquo parameters'!$E:$E,0),1)</f>
        <v>samfibasbt</v>
      </c>
      <c r="D584" t="str">
        <f>IF(E584 = "dg", "1", IF(E584 = "TEQdg", "5", IF(E584 = "Sndg", "4", IF(E584 = "C10C40dg", "93", "-1"))))</f>
        <v>1</v>
      </c>
      <c r="E584" s="44" t="s">
        <v>39</v>
      </c>
      <c r="F584" s="260" t="str">
        <f>IF(G584 = "CONCTTE", "2720", IF(G584 = "MASSFTE", "2725", ""))</f>
        <v>2725</v>
      </c>
      <c r="G584" t="s">
        <v>38</v>
      </c>
      <c r="I584" s="25"/>
      <c r="J584" t="str">
        <f>IF(K584="mg/kg","58",IF(K584="ug/kg","131",IF(K584="ng/kg","77","--")))</f>
        <v>58</v>
      </c>
      <c r="K584" s="25" t="s">
        <v>40</v>
      </c>
      <c r="O584" t="str">
        <f t="shared" si="9"/>
        <v>UnitCheckRecords.Add(new PreferedUnitRecord() { ParameterID = 2690, ParameterCode = "samfibasbt", ConditionID = 1, ConditionCode = "dg", QuantityID = 2725, QuantityCode = "MASSFTE", UnitID = 58, UnitCode = "mg/kg", TestID = 0, TestCode = "Tx" });</v>
      </c>
    </row>
    <row r="585" spans="1:15" x14ac:dyDescent="0.25">
      <c r="A585" s="25">
        <v>2710</v>
      </c>
      <c r="B585" s="21" t="str">
        <f>INDEX('Aquo parameters'!$A$1:$H$6130,MATCH($A585,'Aquo parameters'!$E:$E,0),2)</f>
        <v>2,3',4,4',5,5'-hexachloorbifenyl</v>
      </c>
      <c r="C585" s="21" t="str">
        <f>INDEX('Aquo parameters'!$A$1:$H$6130,MATCH($A585,'Aquo parameters'!$E:$E,0),1)</f>
        <v>PCB167</v>
      </c>
      <c r="D585" t="str">
        <f>IF(E585 = "dg", "1", IF(E585 = "TEQdg", "5", IF(E585 = "Sndg", "4", IF(E585 = "C10C40dg", "93", "-1"))))</f>
        <v>1</v>
      </c>
      <c r="E585" s="44" t="s">
        <v>39</v>
      </c>
      <c r="F585" s="260" t="str">
        <f>IF(G585 = "CONCTTE", "2720", IF(G585 = "MASSFTE", "2725", ""))</f>
        <v>2725</v>
      </c>
      <c r="G585" t="s">
        <v>38</v>
      </c>
      <c r="I585" s="25"/>
      <c r="J585" t="str">
        <f>IF(K585="mg/kg","58",IF(K585="ug/kg","131",IF(K585="ng/kg","77","--")))</f>
        <v>77</v>
      </c>
      <c r="K585" s="25" t="s">
        <v>76</v>
      </c>
      <c r="O585" t="str">
        <f t="shared" si="9"/>
        <v>UnitCheckRecords.Add(new PreferedUnitRecord() { ParameterID = 2710, ParameterCode = "PCB167", ConditionID = 1, ConditionCode = "dg", QuantityID = 2725, QuantityCode = "MASSFTE", UnitID = 77, UnitCode = "ng/kg", TestID = 0, TestCode = "Tx" });</v>
      </c>
    </row>
    <row r="586" spans="1:15" x14ac:dyDescent="0.25">
      <c r="A586">
        <v>2710</v>
      </c>
      <c r="B586" s="21" t="str">
        <f>INDEX('Aquo parameters'!$A$1:$H$6130,MATCH($A586,'Aquo parameters'!$E:$E,0),2)</f>
        <v>2,3',4,4',5,5'-hexachloorbifenyl</v>
      </c>
      <c r="C586" s="21" t="str">
        <f>INDEX('Aquo parameters'!$A$1:$H$6130,MATCH($A586,'Aquo parameters'!$E:$E,0),1)</f>
        <v>PCB167</v>
      </c>
      <c r="D586">
        <v>8</v>
      </c>
      <c r="E586" t="s">
        <v>1315</v>
      </c>
      <c r="F586">
        <v>2720</v>
      </c>
      <c r="G586" t="s">
        <v>1672</v>
      </c>
      <c r="I586" s="25"/>
      <c r="J586">
        <v>79</v>
      </c>
      <c r="K586" t="s">
        <v>1445</v>
      </c>
      <c r="O586" t="str">
        <f t="shared" si="9"/>
        <v>UnitCheckRecords.Add(new PreferedUnitRecord() { ParameterID = 2710, ParameterCode = "PCB167", ConditionID = 8, ConditionCode = "NVT", QuantityID = 2720, QuantityCode = "CONCTTE", UnitID = 79, UnitCode = "ng/l", TestID = 0, TestCode = "Tx" });</v>
      </c>
    </row>
    <row r="587" spans="1:15" x14ac:dyDescent="0.25">
      <c r="A587" s="25">
        <v>2711</v>
      </c>
      <c r="B587" s="21" t="str">
        <f>INDEX('Aquo parameters'!$A$1:$H$6130,MATCH($A587,'Aquo parameters'!$E:$E,0),2)</f>
        <v>2,3',4,4',5'-pentachloorbifenyl</v>
      </c>
      <c r="C587" s="21" t="str">
        <f>INDEX('Aquo parameters'!$A$1:$H$6130,MATCH($A587,'Aquo parameters'!$E:$E,0),1)</f>
        <v>PCB123</v>
      </c>
      <c r="D587" t="str">
        <f>IF(E587 = "dg", "1", IF(E587 = "TEQdg", "5", IF(E587 = "Sndg", "4", IF(E587 = "C10C40dg", "93", "-1"))))</f>
        <v>1</v>
      </c>
      <c r="E587" s="25" t="s">
        <v>39</v>
      </c>
      <c r="F587" s="260" t="str">
        <f>IF(G587 = "CONCTTE", "2720", IF(G587 = "MASSFTE", "2725", ""))</f>
        <v>2725</v>
      </c>
      <c r="G587" t="s">
        <v>38</v>
      </c>
      <c r="I587" s="25"/>
      <c r="J587" t="str">
        <f>IF(K587="mg/kg","58",IF(K587="ug/kg","131",IF(K587="ng/kg","77","--")))</f>
        <v>77</v>
      </c>
      <c r="K587" s="25" t="s">
        <v>76</v>
      </c>
      <c r="O587" t="str">
        <f t="shared" si="9"/>
        <v>UnitCheckRecords.Add(new PreferedUnitRecord() { ParameterID = 2711, ParameterCode = "PCB123", ConditionID = 1, ConditionCode = "dg", QuantityID = 2725, QuantityCode = "MASSFTE", UnitID = 77, UnitCode = "ng/kg", TestID = 0, TestCode = "Tx" });</v>
      </c>
    </row>
    <row r="588" spans="1:15" x14ac:dyDescent="0.25">
      <c r="A588">
        <v>2711</v>
      </c>
      <c r="B588" s="21" t="str">
        <f>INDEX('Aquo parameters'!$A$1:$H$6130,MATCH($A588,'Aquo parameters'!$E:$E,0),2)</f>
        <v>2,3',4,4',5'-pentachloorbifenyl</v>
      </c>
      <c r="C588" s="21" t="str">
        <f>INDEX('Aquo parameters'!$A$1:$H$6130,MATCH($A588,'Aquo parameters'!$E:$E,0),1)</f>
        <v>PCB123</v>
      </c>
      <c r="D588">
        <v>8</v>
      </c>
      <c r="E588" t="s">
        <v>1315</v>
      </c>
      <c r="F588">
        <v>2720</v>
      </c>
      <c r="G588" t="s">
        <v>1672</v>
      </c>
      <c r="I588" s="25"/>
      <c r="J588">
        <v>79</v>
      </c>
      <c r="K588" t="s">
        <v>1445</v>
      </c>
      <c r="O588" t="str">
        <f t="shared" si="9"/>
        <v>UnitCheckRecords.Add(new PreferedUnitRecord() { ParameterID = 2711, ParameterCode = "PCB123", ConditionID = 8, ConditionCode = "NVT", QuantityID = 2720, QuantityCode = "CONCTTE", UnitID = 79, UnitCode = "ng/l", TestID = 0, TestCode = "Tx" });</v>
      </c>
    </row>
    <row r="589" spans="1:15" x14ac:dyDescent="0.25">
      <c r="A589" s="25">
        <v>2712</v>
      </c>
      <c r="B589" s="21" t="str">
        <f>INDEX('Aquo parameters'!$A$1:$H$6130,MATCH($A589,'Aquo parameters'!$E:$E,0),2)</f>
        <v>2,3,3',4,4',5'-hexachloorbifenyl</v>
      </c>
      <c r="C589" s="21" t="str">
        <f>INDEX('Aquo parameters'!$A$1:$H$6130,MATCH($A589,'Aquo parameters'!$E:$E,0),1)</f>
        <v>PCB157</v>
      </c>
      <c r="D589" t="str">
        <f>IF(E589 = "dg", "1", IF(E589 = "TEQdg", "5", IF(E589 = "Sndg", "4", IF(E589 = "C10C40dg", "93", "-1"))))</f>
        <v>1</v>
      </c>
      <c r="E589" s="25" t="s">
        <v>39</v>
      </c>
      <c r="F589" s="260" t="str">
        <f>IF(G589 = "CONCTTE", "2720", IF(G589 = "MASSFTE", "2725", ""))</f>
        <v>2725</v>
      </c>
      <c r="G589" t="s">
        <v>38</v>
      </c>
      <c r="I589" s="25"/>
      <c r="J589" t="str">
        <f>IF(K589="mg/kg","58",IF(K589="ug/kg","131",IF(K589="ng/kg","77","--")))</f>
        <v>77</v>
      </c>
      <c r="K589" s="25" t="s">
        <v>76</v>
      </c>
      <c r="O589" t="str">
        <f t="shared" si="9"/>
        <v>UnitCheckRecords.Add(new PreferedUnitRecord() { ParameterID = 2712, ParameterCode = "PCB157", ConditionID = 1, ConditionCode = "dg", QuantityID = 2725, QuantityCode = "MASSFTE", UnitID = 77, UnitCode = "ng/kg", TestID = 0, TestCode = "Tx" });</v>
      </c>
    </row>
    <row r="590" spans="1:15" x14ac:dyDescent="0.25">
      <c r="A590">
        <v>2712</v>
      </c>
      <c r="B590" s="21" t="str">
        <f>INDEX('Aquo parameters'!$A$1:$H$6130,MATCH($A590,'Aquo parameters'!$E:$E,0),2)</f>
        <v>2,3,3',4,4',5'-hexachloorbifenyl</v>
      </c>
      <c r="C590" s="21" t="str">
        <f>INDEX('Aquo parameters'!$A$1:$H$6130,MATCH($A590,'Aquo parameters'!$E:$E,0),1)</f>
        <v>PCB157</v>
      </c>
      <c r="D590">
        <v>8</v>
      </c>
      <c r="E590" t="s">
        <v>1315</v>
      </c>
      <c r="F590">
        <v>2720</v>
      </c>
      <c r="G590" t="s">
        <v>1672</v>
      </c>
      <c r="I590" s="25"/>
      <c r="J590">
        <v>79</v>
      </c>
      <c r="K590" t="s">
        <v>1445</v>
      </c>
      <c r="O590" t="str">
        <f t="shared" si="9"/>
        <v>UnitCheckRecords.Add(new PreferedUnitRecord() { ParameterID = 2712, ParameterCode = "PCB157", ConditionID = 8, ConditionCode = "NVT", QuantityID = 2720, QuantityCode = "CONCTTE", UnitID = 79, UnitCode = "ng/l", TestID = 0, TestCode = "Tx" });</v>
      </c>
    </row>
    <row r="591" spans="1:15" x14ac:dyDescent="0.25">
      <c r="A591" s="25">
        <v>2713</v>
      </c>
      <c r="B591" s="21" t="str">
        <f>INDEX('Aquo parameters'!$A$1:$H$6130,MATCH($A591,'Aquo parameters'!$E:$E,0),2)</f>
        <v>3,4,4',5-tetrachlorobifenyl</v>
      </c>
      <c r="C591" s="21" t="str">
        <f>INDEX('Aquo parameters'!$A$1:$H$6130,MATCH($A591,'Aquo parameters'!$E:$E,0),1)</f>
        <v>PCB81</v>
      </c>
      <c r="D591" t="str">
        <f>IF(E591 = "dg", "1", IF(E591 = "TEQdg", "5", IF(E591 = "Sndg", "4", IF(E591 = "C10C40dg", "93", "-1"))))</f>
        <v>1</v>
      </c>
      <c r="E591" s="25" t="s">
        <v>39</v>
      </c>
      <c r="F591" s="260" t="str">
        <f>IF(G591 = "CONCTTE", "2720", IF(G591 = "MASSFTE", "2725", ""))</f>
        <v>2725</v>
      </c>
      <c r="G591" t="s">
        <v>38</v>
      </c>
      <c r="I591" s="25"/>
      <c r="J591" t="str">
        <f>IF(K591="mg/kg","58",IF(K591="ug/kg","131",IF(K591="ng/kg","77","--")))</f>
        <v>77</v>
      </c>
      <c r="K591" s="25" t="s">
        <v>76</v>
      </c>
      <c r="O591" t="str">
        <f t="shared" si="9"/>
        <v>UnitCheckRecords.Add(new PreferedUnitRecord() { ParameterID = 2713, ParameterCode = "PCB81", ConditionID = 1, ConditionCode = "dg", QuantityID = 2725, QuantityCode = "MASSFTE", UnitID = 77, UnitCode = "ng/kg", TestID = 0, TestCode = "Tx" });</v>
      </c>
    </row>
    <row r="592" spans="1:15" x14ac:dyDescent="0.25">
      <c r="A592">
        <v>2713</v>
      </c>
      <c r="B592" s="21" t="str">
        <f>INDEX('Aquo parameters'!$A$1:$H$6130,MATCH($A592,'Aquo parameters'!$E:$E,0),2)</f>
        <v>3,4,4',5-tetrachlorobifenyl</v>
      </c>
      <c r="C592" s="21" t="str">
        <f>INDEX('Aquo parameters'!$A$1:$H$6130,MATCH($A592,'Aquo parameters'!$E:$E,0),1)</f>
        <v>PCB81</v>
      </c>
      <c r="D592">
        <v>8</v>
      </c>
      <c r="E592" t="s">
        <v>1315</v>
      </c>
      <c r="F592">
        <v>2720</v>
      </c>
      <c r="G592" t="s">
        <v>1672</v>
      </c>
      <c r="I592" s="25"/>
      <c r="J592">
        <v>79</v>
      </c>
      <c r="K592" t="s">
        <v>1445</v>
      </c>
      <c r="O592" t="str">
        <f t="shared" si="9"/>
        <v>UnitCheckRecords.Add(new PreferedUnitRecord() { ParameterID = 2713, ParameterCode = "PCB81", ConditionID = 8, ConditionCode = "NVT", QuantityID = 2720, QuantityCode = "CONCTTE", UnitID = 79, UnitCode = "ng/l", TestID = 0, TestCode = "Tx" });</v>
      </c>
    </row>
    <row r="593" spans="1:15" x14ac:dyDescent="0.25">
      <c r="A593" s="25">
        <v>2714</v>
      </c>
      <c r="B593" s="21" t="str">
        <f>INDEX('Aquo parameters'!$A$1:$H$6130,MATCH($A593,'Aquo parameters'!$E:$E,0),2)</f>
        <v>2,3,4,4',5-pentachloorbifenyl</v>
      </c>
      <c r="C593" s="21" t="str">
        <f>INDEX('Aquo parameters'!$A$1:$H$6130,MATCH($A593,'Aquo parameters'!$E:$E,0),1)</f>
        <v>PCB114</v>
      </c>
      <c r="D593" t="str">
        <f>IF(E593 = "dg", "1", IF(E593 = "TEQdg", "5", IF(E593 = "Sndg", "4", IF(E593 = "C10C40dg", "93", "-1"))))</f>
        <v>1</v>
      </c>
      <c r="E593" s="25" t="s">
        <v>39</v>
      </c>
      <c r="F593" s="260" t="str">
        <f>IF(G593 = "CONCTTE", "2720", IF(G593 = "MASSFTE", "2725", ""))</f>
        <v>2725</v>
      </c>
      <c r="G593" t="s">
        <v>38</v>
      </c>
      <c r="I593" s="25"/>
      <c r="J593" t="str">
        <f>IF(K593="mg/kg","58",IF(K593="ug/kg","131",IF(K593="ng/kg","77","--")))</f>
        <v>77</v>
      </c>
      <c r="K593" s="25" t="s">
        <v>76</v>
      </c>
      <c r="O593" t="str">
        <f t="shared" si="9"/>
        <v>UnitCheckRecords.Add(new PreferedUnitRecord() { ParameterID = 2714, ParameterCode = "PCB114", ConditionID = 1, ConditionCode = "dg", QuantityID = 2725, QuantityCode = "MASSFTE", UnitID = 77, UnitCode = "ng/kg", TestID = 0, TestCode = "Tx" });</v>
      </c>
    </row>
    <row r="594" spans="1:15" x14ac:dyDescent="0.25">
      <c r="A594">
        <v>2714</v>
      </c>
      <c r="B594" s="21" t="str">
        <f>INDEX('Aquo parameters'!$A$1:$H$6130,MATCH($A594,'Aquo parameters'!$E:$E,0),2)</f>
        <v>2,3,4,4',5-pentachloorbifenyl</v>
      </c>
      <c r="C594" s="21" t="str">
        <f>INDEX('Aquo parameters'!$A$1:$H$6130,MATCH($A594,'Aquo parameters'!$E:$E,0),1)</f>
        <v>PCB114</v>
      </c>
      <c r="D594">
        <v>8</v>
      </c>
      <c r="E594" t="s">
        <v>1315</v>
      </c>
      <c r="F594">
        <v>2720</v>
      </c>
      <c r="G594" t="s">
        <v>1672</v>
      </c>
      <c r="I594" s="25"/>
      <c r="J594">
        <v>79</v>
      </c>
      <c r="K594" t="s">
        <v>1445</v>
      </c>
      <c r="O594" t="str">
        <f t="shared" si="9"/>
        <v>UnitCheckRecords.Add(new PreferedUnitRecord() { ParameterID = 2714, ParameterCode = "PCB114", ConditionID = 8, ConditionCode = "NVT", QuantityID = 2720, QuantityCode = "CONCTTE", UnitID = 79, UnitCode = "ng/l", TestID = 0, TestCode = "Tx" });</v>
      </c>
    </row>
    <row r="595" spans="1:15" x14ac:dyDescent="0.25">
      <c r="A595" s="227">
        <v>2717</v>
      </c>
      <c r="B595" s="21" t="str">
        <f>INDEX('Aquo parameters'!$A$1:$H$6130,MATCH($A595,'Aquo parameters'!$E:$E,0),2)</f>
        <v>som 23 organochloorhoud. bestrijdingsm.(Bbk,1-1-2008,waterb)</v>
      </c>
      <c r="C595" s="21" t="str">
        <f>INDEX('Aquo parameters'!$A$1:$H$6130,MATCH($A595,'Aquo parameters'!$E:$E,0),1)</f>
        <v>sOCB23</v>
      </c>
      <c r="D595" t="str">
        <f>IF(E595 = "dg", "1", IF(E595 = "TEQdg", "5", IF(E595 = "Sndg", "4", IF(E595 = "C10C40dg", "93", "-1"))))</f>
        <v>1</v>
      </c>
      <c r="E595" s="227" t="s">
        <v>39</v>
      </c>
      <c r="F595" s="260" t="str">
        <f>IF(G595 = "CONCTTE", "2720", IF(G595 = "MASSFTE", "2725", ""))</f>
        <v>2725</v>
      </c>
      <c r="G595" t="s">
        <v>38</v>
      </c>
      <c r="I595" s="25"/>
      <c r="J595" t="str">
        <f>IF(K595="mg/kg","58",IF(K595="ug/kg","131",IF(K595="ng/kg","77","--")))</f>
        <v>131</v>
      </c>
      <c r="K595" s="262" t="s">
        <v>51</v>
      </c>
      <c r="O595" t="str">
        <f t="shared" si="9"/>
        <v>UnitCheckRecords.Add(new PreferedUnitRecord() { ParameterID = 2717, ParameterCode = "sOCB23", ConditionID = 1, ConditionCode = "dg", QuantityID = 2725, QuantityCode = "MASSFTE", UnitID = 131, UnitCode = "ug/kg", TestID = 0, TestCode = "Tx" });</v>
      </c>
    </row>
    <row r="596" spans="1:15" x14ac:dyDescent="0.25">
      <c r="A596" s="194">
        <v>2718</v>
      </c>
      <c r="B596" s="21" t="str">
        <f>INDEX('Aquo parameters'!$A$1:$H$6130,MATCH($A596,'Aquo parameters'!$E:$E,0),2)</f>
        <v>som 21 organochloorhoud. bestrijdingsm.(Bbk, 1-1-2008,landb)</v>
      </c>
      <c r="C596" s="21" t="str">
        <f>INDEX('Aquo parameters'!$A$1:$H$6130,MATCH($A596,'Aquo parameters'!$E:$E,0),1)</f>
        <v>sOCB21</v>
      </c>
      <c r="D596" t="str">
        <f>IF(E596 = "dg", "1", IF(E596 = "TEQdg", "5", IF(E596 = "Sndg", "4", IF(E596 = "C10C40dg", "93", "-1"))))</f>
        <v>1</v>
      </c>
      <c r="E596" s="25" t="s">
        <v>39</v>
      </c>
      <c r="F596" s="260" t="str">
        <f>IF(G596 = "CONCTTE", "2720", IF(G596 = "MASSFTE", "2725", ""))</f>
        <v>2725</v>
      </c>
      <c r="G596" t="s">
        <v>38</v>
      </c>
      <c r="I596" s="25"/>
      <c r="J596" t="str">
        <f>IF(K596="mg/kg","58",IF(K596="ug/kg","131",IF(K596="ng/kg","77","--")))</f>
        <v>131</v>
      </c>
      <c r="K596" s="262" t="s">
        <v>51</v>
      </c>
      <c r="O596" t="str">
        <f t="shared" si="9"/>
        <v>UnitCheckRecords.Add(new PreferedUnitRecord() { ParameterID = 2718, ParameterCode = "sOCB21", ConditionID = 1, ConditionCode = "dg", QuantityID = 2725, QuantityCode = "MASSFTE", UnitID = 131, UnitCode = "ug/kg", TestID = 0, TestCode = "Tx" });</v>
      </c>
    </row>
    <row r="597" spans="1:15" x14ac:dyDescent="0.25">
      <c r="A597" s="194">
        <v>2719</v>
      </c>
      <c r="B597" s="21" t="str">
        <f>INDEX('Aquo parameters'!$A$1:$H$6130,MATCH($A597,'Aquo parameters'!$E:$E,0),2)</f>
        <v>som 16 aromatische oplosmiddelen (Bbk, 1-1-2008)</v>
      </c>
      <c r="C597" s="21" t="str">
        <f>INDEX('Aquo parameters'!$A$1:$H$6130,MATCH($A597,'Aquo parameters'!$E:$E,0),1)</f>
        <v>sarmtsolmd16</v>
      </c>
      <c r="D597" t="str">
        <f>IF(E597 = "dg", "1", IF(E597 = "TEQdg", "5", IF(E597 = "Sndg", "4", IF(E597 = "C10C40dg", "93", "-1"))))</f>
        <v>1</v>
      </c>
      <c r="E597" s="194" t="s">
        <v>39</v>
      </c>
      <c r="F597" s="260" t="str">
        <f>IF(G597 = "CONCTTE", "2720", IF(G597 = "MASSFTE", "2725", ""))</f>
        <v>2725</v>
      </c>
      <c r="G597" t="s">
        <v>38</v>
      </c>
      <c r="I597" s="25"/>
      <c r="J597" t="str">
        <f>IF(K597="mg/kg","58",IF(K597="ug/kg","131",IF(K597="ng/kg","77","--")))</f>
        <v>58</v>
      </c>
      <c r="K597" s="25" t="s">
        <v>40</v>
      </c>
      <c r="O597" t="str">
        <f t="shared" si="9"/>
        <v>UnitCheckRecords.Add(new PreferedUnitRecord() { ParameterID = 2719, ParameterCode = "sarmtsolmd16", ConditionID = 1, ConditionCode = "dg", QuantityID = 2725, QuantityCode = "MASSFTE", UnitID = 58, UnitCode = "mg/kg", TestID = 0, TestCode = "Tx" });</v>
      </c>
    </row>
    <row r="598" spans="1:15" x14ac:dyDescent="0.25">
      <c r="A598">
        <v>2719</v>
      </c>
      <c r="B598" s="21" t="str">
        <f>INDEX('Aquo parameters'!$A$1:$H$6130,MATCH($A598,'Aquo parameters'!$E:$E,0),2)</f>
        <v>som 16 aromatische oplosmiddelen (Bbk, 1-1-2008)</v>
      </c>
      <c r="C598" s="21" t="str">
        <f>INDEX('Aquo parameters'!$A$1:$H$6130,MATCH($A598,'Aquo parameters'!$E:$E,0),1)</f>
        <v>sarmtsolmd16</v>
      </c>
      <c r="D598">
        <v>8</v>
      </c>
      <c r="E598" t="s">
        <v>1315</v>
      </c>
      <c r="F598">
        <v>2720</v>
      </c>
      <c r="G598" t="s">
        <v>1672</v>
      </c>
      <c r="I598" s="25"/>
      <c r="J598">
        <v>14</v>
      </c>
      <c r="K598" t="s">
        <v>1441</v>
      </c>
      <c r="O598" t="str">
        <f t="shared" si="9"/>
        <v>UnitCheckRecords.Add(new PreferedUnitRecord() { ParameterID = 2719, ParameterCode = "sarmtsolmd16", ConditionID = 8, ConditionCode = "NVT", QuantityID = 2720, QuantityCode = "CONCTTE", UnitID = 14, UnitCode = "ug/l", TestID = 0, TestCode = "Tx" });</v>
      </c>
    </row>
    <row r="599" spans="1:15" x14ac:dyDescent="0.25">
      <c r="A599" s="25">
        <v>2721</v>
      </c>
      <c r="B599" s="21" t="str">
        <f>INDEX('Aquo parameters'!$A$1:$H$6130,MATCH($A599,'Aquo parameters'!$E:$E,0),2)</f>
        <v>2,3,3',4,4',5,5 '-heptachlorobifenyl</v>
      </c>
      <c r="C599" s="21" t="str">
        <f>INDEX('Aquo parameters'!$A$1:$H$6130,MATCH($A599,'Aquo parameters'!$E:$E,0),1)</f>
        <v>PCB189</v>
      </c>
      <c r="D599" t="str">
        <f>IF(E599 = "dg", "1", IF(E599 = "TEQdg", "5", IF(E599 = "Sndg", "4", IF(E599 = "C10C40dg", "93", "-1"))))</f>
        <v>1</v>
      </c>
      <c r="E599" s="25" t="s">
        <v>39</v>
      </c>
      <c r="F599" s="260" t="str">
        <f>IF(G599 = "CONCTTE", "2720", IF(G599 = "MASSFTE", "2725", ""))</f>
        <v>2725</v>
      </c>
      <c r="G599" t="s">
        <v>38</v>
      </c>
      <c r="I599" s="25"/>
      <c r="J599" t="str">
        <f>IF(K599="mg/kg","58",IF(K599="ug/kg","131",IF(K599="ng/kg","77","--")))</f>
        <v>77</v>
      </c>
      <c r="K599" s="25" t="s">
        <v>76</v>
      </c>
      <c r="O599" t="str">
        <f t="shared" si="9"/>
        <v>UnitCheckRecords.Add(new PreferedUnitRecord() { ParameterID = 2721, ParameterCode = "PCB189", ConditionID = 1, ConditionCode = "dg", QuantityID = 2725, QuantityCode = "MASSFTE", UnitID = 77, UnitCode = "ng/kg", TestID = 0, TestCode = "Tx" });</v>
      </c>
    </row>
    <row r="600" spans="1:15" x14ac:dyDescent="0.25">
      <c r="A600">
        <v>2721</v>
      </c>
      <c r="B600" s="21" t="str">
        <f>INDEX('Aquo parameters'!$A$1:$H$6130,MATCH($A600,'Aquo parameters'!$E:$E,0),2)</f>
        <v>2,3,3',4,4',5,5 '-heptachlorobifenyl</v>
      </c>
      <c r="C600" s="21" t="str">
        <f>INDEX('Aquo parameters'!$A$1:$H$6130,MATCH($A600,'Aquo parameters'!$E:$E,0),1)</f>
        <v>PCB189</v>
      </c>
      <c r="D600">
        <v>8</v>
      </c>
      <c r="E600" t="s">
        <v>1315</v>
      </c>
      <c r="F600">
        <v>2720</v>
      </c>
      <c r="G600" t="s">
        <v>1672</v>
      </c>
      <c r="I600" s="25"/>
      <c r="J600">
        <v>79</v>
      </c>
      <c r="K600" t="s">
        <v>1445</v>
      </c>
      <c r="O600" t="str">
        <f t="shared" si="9"/>
        <v>UnitCheckRecords.Add(new PreferedUnitRecord() { ParameterID = 2721, ParameterCode = "PCB189", ConditionID = 8, ConditionCode = "NVT", QuantityID = 2720, QuantityCode = "CONCTTE", UnitID = 79, UnitCode = "ng/l", TestID = 0, TestCode = "Tx" });</v>
      </c>
    </row>
    <row r="601" spans="1:15" x14ac:dyDescent="0.25">
      <c r="A601" s="25">
        <v>2882</v>
      </c>
      <c r="B601" s="21" t="str">
        <f>INDEX('Aquo parameters'!$A$1:$H$6130,MATCH($A601,'Aquo parameters'!$E:$E,0),2)</f>
        <v>2,3,4,5-tetrachlooraniline</v>
      </c>
      <c r="C601" s="21" t="str">
        <f>INDEX('Aquo parameters'!$A$1:$H$6130,MATCH($A601,'Aquo parameters'!$E:$E,0),1)</f>
        <v>2345T4ClAn</v>
      </c>
      <c r="D601" t="str">
        <f>IF(E601 = "dg", "1", IF(E601 = "TEQdg", "5", IF(E601 = "Sndg", "4", IF(E601 = "C10C40dg", "93", "-1"))))</f>
        <v>1</v>
      </c>
      <c r="E601" s="25" t="s">
        <v>39</v>
      </c>
      <c r="F601" s="260" t="str">
        <f>IF(G601 = "CONCTTE", "2720", IF(G601 = "MASSFTE", "2725", ""))</f>
        <v>2725</v>
      </c>
      <c r="G601" t="s">
        <v>38</v>
      </c>
      <c r="I601" s="25"/>
      <c r="J601" t="str">
        <f>IF(K601="mg/kg","58",IF(K601="ug/kg","131",IF(K601="ng/kg","77","--")))</f>
        <v>58</v>
      </c>
      <c r="K601" s="75" t="s">
        <v>40</v>
      </c>
      <c r="O601" t="str">
        <f t="shared" si="9"/>
        <v>UnitCheckRecords.Add(new PreferedUnitRecord() { ParameterID = 2882, ParameterCode = "2345T4ClAn", ConditionID = 1, ConditionCode = "dg", QuantityID = 2725, QuantityCode = "MASSFTE", UnitID = 58, UnitCode = "mg/kg", TestID = 0, TestCode = "Tx" });</v>
      </c>
    </row>
    <row r="602" spans="1:15" x14ac:dyDescent="0.25">
      <c r="A602">
        <v>2882</v>
      </c>
      <c r="B602" s="21" t="str">
        <f>INDEX('Aquo parameters'!$A$1:$H$6130,MATCH($A602,'Aquo parameters'!$E:$E,0),2)</f>
        <v>2,3,4,5-tetrachlooraniline</v>
      </c>
      <c r="C602" s="21" t="str">
        <f>INDEX('Aquo parameters'!$A$1:$H$6130,MATCH($A602,'Aquo parameters'!$E:$E,0),1)</f>
        <v>2345T4ClAn</v>
      </c>
      <c r="D602">
        <v>8</v>
      </c>
      <c r="E602" t="s">
        <v>1315</v>
      </c>
      <c r="F602">
        <v>2720</v>
      </c>
      <c r="G602" t="s">
        <v>1672</v>
      </c>
      <c r="I602" s="25"/>
      <c r="J602">
        <v>14</v>
      </c>
      <c r="K602" t="s">
        <v>1441</v>
      </c>
      <c r="O602" t="str">
        <f t="shared" si="9"/>
        <v>UnitCheckRecords.Add(new PreferedUnitRecord() { ParameterID = 2882, ParameterCode = "2345T4ClAn", ConditionID = 8, ConditionCode = "NVT", QuantityID = 2720, QuantityCode = "CONCTTE", UnitID = 14, UnitCode = "ug/l", TestID = 0, TestCode = "Tx" });</v>
      </c>
    </row>
    <row r="603" spans="1:15" x14ac:dyDescent="0.25">
      <c r="A603" s="25">
        <v>2885</v>
      </c>
      <c r="B603" s="21" t="str">
        <f>INDEX('Aquo parameters'!$A$1:$H$6130,MATCH($A603,'Aquo parameters'!$E:$E,0),2)</f>
        <v>2,3,5,6-tetrachlooraniline</v>
      </c>
      <c r="C603" s="21" t="str">
        <f>INDEX('Aquo parameters'!$A$1:$H$6130,MATCH($A603,'Aquo parameters'!$E:$E,0),1)</f>
        <v>2356T4ClAn</v>
      </c>
      <c r="D603" t="str">
        <f>IF(E603 = "dg", "1", IF(E603 = "TEQdg", "5", IF(E603 = "Sndg", "4", IF(E603 = "C10C40dg", "93", "-1"))))</f>
        <v>1</v>
      </c>
      <c r="E603" s="25" t="s">
        <v>39</v>
      </c>
      <c r="F603" s="260" t="str">
        <f>IF(G603 = "CONCTTE", "2720", IF(G603 = "MASSFTE", "2725", ""))</f>
        <v>2725</v>
      </c>
      <c r="G603" t="s">
        <v>38</v>
      </c>
      <c r="I603" s="25"/>
      <c r="J603" t="str">
        <f>IF(K603="mg/kg","58",IF(K603="ug/kg","131",IF(K603="ng/kg","77","--")))</f>
        <v>58</v>
      </c>
      <c r="K603" s="75" t="s">
        <v>40</v>
      </c>
      <c r="O603" t="str">
        <f t="shared" si="9"/>
        <v>UnitCheckRecords.Add(new PreferedUnitRecord() { ParameterID = 2885, ParameterCode = "2356T4ClAn", ConditionID = 1, ConditionCode = "dg", QuantityID = 2725, QuantityCode = "MASSFTE", UnitID = 58, UnitCode = "mg/kg", TestID = 0, TestCode = "Tx" });</v>
      </c>
    </row>
    <row r="604" spans="1:15" x14ac:dyDescent="0.25">
      <c r="A604">
        <v>2885</v>
      </c>
      <c r="B604" s="21" t="str">
        <f>INDEX('Aquo parameters'!$A$1:$H$6130,MATCH($A604,'Aquo parameters'!$E:$E,0),2)</f>
        <v>2,3,5,6-tetrachlooraniline</v>
      </c>
      <c r="C604" s="21" t="str">
        <f>INDEX('Aquo parameters'!$A$1:$H$6130,MATCH($A604,'Aquo parameters'!$E:$E,0),1)</f>
        <v>2356T4ClAn</v>
      </c>
      <c r="D604">
        <v>8</v>
      </c>
      <c r="E604" t="s">
        <v>1315</v>
      </c>
      <c r="F604">
        <v>2720</v>
      </c>
      <c r="G604" t="s">
        <v>1672</v>
      </c>
      <c r="I604" s="25"/>
      <c r="J604">
        <v>14</v>
      </c>
      <c r="K604" t="s">
        <v>1441</v>
      </c>
      <c r="O604" t="str">
        <f t="shared" si="9"/>
        <v>UnitCheckRecords.Add(new PreferedUnitRecord() { ParameterID = 2885, ParameterCode = "2356T4ClAn", ConditionID = 8, ConditionCode = "NVT", QuantityID = 2720, QuantityCode = "CONCTTE", UnitID = 14, UnitCode = "ug/l", TestID = 0, TestCode = "Tx" });</v>
      </c>
    </row>
    <row r="605" spans="1:15" x14ac:dyDescent="0.25">
      <c r="A605" s="25">
        <v>2886</v>
      </c>
      <c r="B605" s="21" t="str">
        <f>INDEX('Aquo parameters'!$A$1:$H$6130,MATCH($A605,'Aquo parameters'!$E:$E,0),2)</f>
        <v>2,3,5-trichlooraniline</v>
      </c>
      <c r="C605" s="21" t="str">
        <f>INDEX('Aquo parameters'!$A$1:$H$6130,MATCH($A605,'Aquo parameters'!$E:$E,0),1)</f>
        <v>235TClAn</v>
      </c>
      <c r="D605" t="str">
        <f>IF(E605 = "dg", "1", IF(E605 = "TEQdg", "5", IF(E605 = "Sndg", "4", IF(E605 = "C10C40dg", "93", "-1"))))</f>
        <v>1</v>
      </c>
      <c r="E605" s="25" t="s">
        <v>39</v>
      </c>
      <c r="F605" s="260" t="str">
        <f>IF(G605 = "CONCTTE", "2720", IF(G605 = "MASSFTE", "2725", ""))</f>
        <v>2725</v>
      </c>
      <c r="G605" t="s">
        <v>38</v>
      </c>
      <c r="I605" s="25"/>
      <c r="J605" t="str">
        <f>IF(K605="mg/kg","58",IF(K605="ug/kg","131",IF(K605="ng/kg","77","--")))</f>
        <v>58</v>
      </c>
      <c r="K605" s="75" t="s">
        <v>40</v>
      </c>
      <c r="O605" t="str">
        <f t="shared" si="9"/>
        <v>UnitCheckRecords.Add(new PreferedUnitRecord() { ParameterID = 2886, ParameterCode = "235TClAn", ConditionID = 1, ConditionCode = "dg", QuantityID = 2725, QuantityCode = "MASSFTE", UnitID = 58, UnitCode = "mg/kg", TestID = 0, TestCode = "Tx" });</v>
      </c>
    </row>
    <row r="606" spans="1:15" x14ac:dyDescent="0.25">
      <c r="A606">
        <v>2886</v>
      </c>
      <c r="B606" s="21" t="str">
        <f>INDEX('Aquo parameters'!$A$1:$H$6130,MATCH($A606,'Aquo parameters'!$E:$E,0),2)</f>
        <v>2,3,5-trichlooraniline</v>
      </c>
      <c r="C606" s="21" t="str">
        <f>INDEX('Aquo parameters'!$A$1:$H$6130,MATCH($A606,'Aquo parameters'!$E:$E,0),1)</f>
        <v>235TClAn</v>
      </c>
      <c r="D606">
        <v>8</v>
      </c>
      <c r="E606" t="s">
        <v>1315</v>
      </c>
      <c r="F606">
        <v>2720</v>
      </c>
      <c r="G606" t="s">
        <v>1672</v>
      </c>
      <c r="I606" s="25"/>
      <c r="J606">
        <v>14</v>
      </c>
      <c r="K606" t="s">
        <v>1441</v>
      </c>
      <c r="O606" t="str">
        <f t="shared" si="9"/>
        <v>UnitCheckRecords.Add(new PreferedUnitRecord() { ParameterID = 2886, ParameterCode = "235TClAn", ConditionID = 8, ConditionCode = "NVT", QuantityID = 2720, QuantityCode = "CONCTTE", UnitID = 14, UnitCode = "ug/l", TestID = 0, TestCode = "Tx" });</v>
      </c>
    </row>
    <row r="607" spans="1:15" x14ac:dyDescent="0.25">
      <c r="A607">
        <v>3336</v>
      </c>
      <c r="B607" s="21" t="str">
        <f>INDEX('Aquo parameters'!$A$1:$H$6130,MATCH($A607,'Aquo parameters'!$E:$E,0),2)</f>
        <v>methylkwik</v>
      </c>
      <c r="C607" s="21" t="str">
        <f>INDEX('Aquo parameters'!$A$1:$H$6130,MATCH($A607,'Aquo parameters'!$E:$E,0),1)</f>
        <v>C1yHg</v>
      </c>
      <c r="D607" t="str">
        <f>IF(E607 = "dg", "1", IF(E607 = "TEQdg", "5", IF(E607 = "Sndg", "4", IF(E607 = "C10C40dg", "93", "-1"))))</f>
        <v>1</v>
      </c>
      <c r="E607" s="25" t="s">
        <v>39</v>
      </c>
      <c r="F607" s="260" t="str">
        <f>IF(G607 = "CONCTTE", "2720", IF(G607 = "MASSFTE", "2725", ""))</f>
        <v>2725</v>
      </c>
      <c r="G607" t="s">
        <v>38</v>
      </c>
      <c r="I607" s="25"/>
      <c r="J607" t="str">
        <f>IF(K607="mg/kg","58",IF(K607="ug/kg","131",IF(K607="ng/kg","77","--")))</f>
        <v>58</v>
      </c>
      <c r="K607" s="25" t="s">
        <v>40</v>
      </c>
      <c r="O607" t="str">
        <f t="shared" si="9"/>
        <v>UnitCheckRecords.Add(new PreferedUnitRecord() { ParameterID = 3336, ParameterCode = "C1yHg", ConditionID = 1, ConditionCode = "dg", QuantityID = 2725, QuantityCode = "MASSFTE", UnitID = 58, UnitCode = "mg/kg", TestID = 0, TestCode = "Tx" });</v>
      </c>
    </row>
    <row r="608" spans="1:15" x14ac:dyDescent="0.25">
      <c r="A608">
        <v>3510</v>
      </c>
      <c r="B608" s="21" t="str">
        <f>INDEX('Aquo parameters'!$A$1:$H$6130,MATCH($A608,'Aquo parameters'!$E:$E,0),2)</f>
        <v>chroom (driewaardig)</v>
      </c>
      <c r="C608" s="21" t="str">
        <f>INDEX('Aquo parameters'!$A$1:$H$6130,MATCH($A608,'Aquo parameters'!$E:$E,0),1)</f>
        <v>CrIII</v>
      </c>
      <c r="D608" t="str">
        <f>IF(E608 = "dg", "1", IF(E608 = "TEQdg", "5", IF(E608 = "Sndg", "4", IF(E608 = "C10C40dg", "93", "-1"))))</f>
        <v>1</v>
      </c>
      <c r="E608" t="s">
        <v>39</v>
      </c>
      <c r="F608" s="260" t="str">
        <f>IF(G608 = "CONCTTE", "2720", IF(G608 = "MASSFTE", "2725", ""))</f>
        <v>2725</v>
      </c>
      <c r="G608" t="s">
        <v>38</v>
      </c>
      <c r="I608" s="25"/>
      <c r="J608" t="str">
        <f>IF(K608="mg/kg","58",IF(K608="ug/kg","131",IF(K608="ng/kg","77","--")))</f>
        <v>58</v>
      </c>
      <c r="K608" t="s">
        <v>40</v>
      </c>
      <c r="O608" t="str">
        <f t="shared" si="9"/>
        <v>UnitCheckRecords.Add(new PreferedUnitRecord() { ParameterID = 3510, ParameterCode = "CrIII", ConditionID = 1, ConditionCode = "dg", QuantityID = 2725, QuantityCode = "MASSFTE", UnitID = 58, UnitCode = "mg/kg", TestID = 0, TestCode = "Tx" });</v>
      </c>
    </row>
    <row r="610" spans="5:11" x14ac:dyDescent="0.25">
      <c r="E610" s="25"/>
      <c r="F610" s="25"/>
      <c r="G610" s="25"/>
      <c r="I610" s="25"/>
      <c r="K610" s="25"/>
    </row>
    <row r="611" spans="5:11" x14ac:dyDescent="0.25">
      <c r="E611" s="25"/>
      <c r="F611" s="25"/>
      <c r="G611" s="25"/>
      <c r="I611" s="25"/>
      <c r="K611" s="25"/>
    </row>
    <row r="612" spans="5:11" x14ac:dyDescent="0.25">
      <c r="E612" s="25"/>
      <c r="F612" s="25"/>
      <c r="G612" s="25"/>
      <c r="I612" s="25"/>
      <c r="K612" s="25"/>
    </row>
    <row r="613" spans="5:11" x14ac:dyDescent="0.25">
      <c r="E613" s="25"/>
      <c r="F613" s="25"/>
      <c r="G613" s="25"/>
      <c r="I613" s="25"/>
      <c r="K613" s="25"/>
    </row>
    <row r="614" spans="5:11" x14ac:dyDescent="0.25">
      <c r="E614" s="25"/>
      <c r="F614" s="25"/>
      <c r="G614" s="25"/>
      <c r="I614" s="25"/>
      <c r="K614" s="25"/>
    </row>
    <row r="615" spans="5:11" x14ac:dyDescent="0.25">
      <c r="E615" s="25"/>
      <c r="F615" s="25"/>
      <c r="G615" s="25"/>
      <c r="I615" s="25"/>
      <c r="K615" s="25"/>
    </row>
    <row r="616" spans="5:11" x14ac:dyDescent="0.25">
      <c r="E616" s="25"/>
      <c r="F616" s="25"/>
      <c r="G616" s="25"/>
      <c r="I616" s="25"/>
      <c r="K616" s="25"/>
    </row>
    <row r="617" spans="5:11" x14ac:dyDescent="0.25">
      <c r="E617" s="25"/>
      <c r="F617" s="25"/>
      <c r="G617" s="25"/>
      <c r="I617" s="25"/>
      <c r="K617" s="25"/>
    </row>
    <row r="618" spans="5:11" x14ac:dyDescent="0.25">
      <c r="E618" s="25"/>
      <c r="F618" s="25"/>
      <c r="G618" s="25"/>
      <c r="I618" s="25"/>
      <c r="K618" s="25"/>
    </row>
    <row r="619" spans="5:11" x14ac:dyDescent="0.25">
      <c r="E619" s="25"/>
      <c r="F619" s="25"/>
      <c r="G619" s="25"/>
      <c r="I619" s="25"/>
      <c r="K619" s="25"/>
    </row>
    <row r="620" spans="5:11" x14ac:dyDescent="0.25">
      <c r="E620" s="25"/>
      <c r="F620" s="25"/>
      <c r="G620" s="25"/>
      <c r="I620" s="25"/>
      <c r="K620" s="25"/>
    </row>
    <row r="621" spans="5:11" x14ac:dyDescent="0.25">
      <c r="E621" s="25"/>
      <c r="F621" s="25"/>
      <c r="G621" s="25"/>
      <c r="I621" s="25"/>
      <c r="K621" s="25"/>
    </row>
    <row r="622" spans="5:11" x14ac:dyDescent="0.25">
      <c r="E622" s="25"/>
      <c r="F622" s="25"/>
      <c r="G622" s="25"/>
      <c r="I622" s="25"/>
      <c r="K622" s="25"/>
    </row>
    <row r="623" spans="5:11" x14ac:dyDescent="0.25">
      <c r="E623" s="25"/>
      <c r="F623" s="25"/>
      <c r="G623" s="25"/>
      <c r="I623" s="25"/>
      <c r="K623" s="25"/>
    </row>
    <row r="624" spans="5:11" x14ac:dyDescent="0.25">
      <c r="E624" s="25"/>
      <c r="F624" s="25"/>
      <c r="G624" s="25"/>
      <c r="I624" s="25"/>
      <c r="K624" s="25"/>
    </row>
    <row r="625" spans="5:11" x14ac:dyDescent="0.25">
      <c r="E625" s="25"/>
      <c r="F625" s="25"/>
      <c r="G625" s="25"/>
      <c r="I625" s="25"/>
      <c r="K625" s="25"/>
    </row>
    <row r="626" spans="5:11" x14ac:dyDescent="0.25">
      <c r="E626" s="25"/>
      <c r="F626" s="25"/>
      <c r="G626" s="25"/>
      <c r="I626" s="25"/>
      <c r="K626" s="25"/>
    </row>
    <row r="627" spans="5:11" x14ac:dyDescent="0.25">
      <c r="E627" s="25"/>
      <c r="F627" s="25"/>
      <c r="G627" s="25"/>
      <c r="I627" s="25"/>
      <c r="K627" s="25"/>
    </row>
    <row r="628" spans="5:11" x14ac:dyDescent="0.25">
      <c r="E628" s="25"/>
      <c r="F628" s="25"/>
      <c r="G628" s="25"/>
      <c r="I628" s="25"/>
      <c r="K628" s="25"/>
    </row>
    <row r="629" spans="5:11" x14ac:dyDescent="0.25">
      <c r="E629" s="25"/>
      <c r="F629" s="25"/>
      <c r="G629" s="25"/>
      <c r="I629" s="25"/>
      <c r="K629" s="25"/>
    </row>
    <row r="630" spans="5:11" x14ac:dyDescent="0.25">
      <c r="E630" s="25"/>
      <c r="F630" s="25"/>
      <c r="G630" s="25"/>
      <c r="I630" s="25"/>
      <c r="K630" s="25"/>
    </row>
    <row r="631" spans="5:11" x14ac:dyDescent="0.25">
      <c r="E631" s="25"/>
      <c r="F631" s="25"/>
      <c r="G631" s="25"/>
      <c r="I631" s="25"/>
      <c r="K631" s="25"/>
    </row>
    <row r="632" spans="5:11" x14ac:dyDescent="0.25">
      <c r="E632" s="25"/>
      <c r="F632" s="25"/>
      <c r="G632" s="25"/>
      <c r="I632" s="25"/>
      <c r="K632" s="25"/>
    </row>
    <row r="633" spans="5:11" x14ac:dyDescent="0.25">
      <c r="E633" s="25"/>
      <c r="F633" s="25"/>
      <c r="G633" s="25"/>
      <c r="I633" s="25"/>
      <c r="K633" s="25"/>
    </row>
    <row r="634" spans="5:11" x14ac:dyDescent="0.25">
      <c r="E634" s="25"/>
      <c r="F634" s="25"/>
      <c r="G634" s="25"/>
      <c r="I634" s="25"/>
      <c r="K634" s="25"/>
    </row>
    <row r="635" spans="5:11" x14ac:dyDescent="0.25">
      <c r="E635" s="25"/>
      <c r="F635" s="25"/>
      <c r="G635" s="25"/>
      <c r="I635" s="25"/>
      <c r="K635" s="25"/>
    </row>
    <row r="636" spans="5:11" x14ac:dyDescent="0.25">
      <c r="E636" s="25"/>
      <c r="F636" s="25"/>
      <c r="G636" s="25"/>
      <c r="I636" s="25"/>
      <c r="K636" s="25"/>
    </row>
    <row r="637" spans="5:11" x14ac:dyDescent="0.25">
      <c r="E637" s="25"/>
      <c r="F637" s="25"/>
      <c r="G637" s="25"/>
      <c r="I637" s="25"/>
      <c r="K637" s="25"/>
    </row>
    <row r="638" spans="5:11" x14ac:dyDescent="0.25">
      <c r="E638" s="25"/>
      <c r="F638" s="25"/>
      <c r="G638" s="25"/>
      <c r="I638" s="25"/>
      <c r="K638" s="25"/>
    </row>
    <row r="639" spans="5:11" x14ac:dyDescent="0.25">
      <c r="E639" s="25"/>
      <c r="F639" s="25"/>
      <c r="G639" s="25"/>
      <c r="I639" s="25"/>
      <c r="K639" s="25"/>
    </row>
    <row r="640" spans="5:11" x14ac:dyDescent="0.25">
      <c r="E640" s="25"/>
      <c r="F640" s="25"/>
      <c r="G640" s="25"/>
      <c r="I640" s="25"/>
      <c r="K640" s="25"/>
    </row>
    <row r="641" spans="5:11" x14ac:dyDescent="0.25">
      <c r="E641" s="25"/>
      <c r="F641" s="25"/>
      <c r="G641" s="25"/>
      <c r="I641" s="25"/>
      <c r="K641" s="25"/>
    </row>
    <row r="642" spans="5:11" x14ac:dyDescent="0.25">
      <c r="E642" s="25"/>
      <c r="F642" s="25"/>
      <c r="G642" s="25"/>
      <c r="I642" s="25"/>
      <c r="K642" s="25"/>
    </row>
    <row r="643" spans="5:11" x14ac:dyDescent="0.25">
      <c r="E643" s="25"/>
      <c r="F643" s="25"/>
      <c r="G643" s="25"/>
      <c r="I643" s="25"/>
      <c r="K643" s="25"/>
    </row>
    <row r="644" spans="5:11" x14ac:dyDescent="0.25">
      <c r="E644" s="25"/>
      <c r="F644" s="25"/>
      <c r="G644" s="25"/>
      <c r="I644" s="25"/>
      <c r="K644" s="25"/>
    </row>
    <row r="645" spans="5:11" x14ac:dyDescent="0.25">
      <c r="E645" s="25"/>
      <c r="F645" s="25"/>
      <c r="G645" s="25"/>
      <c r="I645" s="25"/>
      <c r="K645" s="25"/>
    </row>
    <row r="646" spans="5:11" x14ac:dyDescent="0.25">
      <c r="E646" s="25"/>
      <c r="F646" s="25"/>
      <c r="G646" s="25"/>
      <c r="I646" s="25"/>
      <c r="K646" s="25"/>
    </row>
    <row r="647" spans="5:11" x14ac:dyDescent="0.25">
      <c r="E647" s="25"/>
      <c r="F647" s="25"/>
      <c r="G647" s="25"/>
      <c r="I647" s="25"/>
      <c r="K647" s="25"/>
    </row>
    <row r="648" spans="5:11" x14ac:dyDescent="0.25">
      <c r="E648" s="25"/>
      <c r="F648" s="25"/>
      <c r="G648" s="25"/>
      <c r="I648" s="25"/>
      <c r="K648" s="25"/>
    </row>
    <row r="649" spans="5:11" x14ac:dyDescent="0.25">
      <c r="E649" s="25"/>
      <c r="F649" s="25"/>
      <c r="G649" s="25"/>
      <c r="I649" s="25"/>
      <c r="K649" s="25"/>
    </row>
    <row r="650" spans="5:11" x14ac:dyDescent="0.25">
      <c r="E650" s="25"/>
      <c r="F650" s="25"/>
      <c r="G650" s="25"/>
      <c r="I650" s="25"/>
      <c r="K650" s="25"/>
    </row>
    <row r="651" spans="5:11" x14ac:dyDescent="0.25">
      <c r="E651" s="25"/>
      <c r="F651" s="25"/>
      <c r="G651" s="25"/>
      <c r="I651" s="25"/>
      <c r="K651" s="25"/>
    </row>
    <row r="652" spans="5:11" x14ac:dyDescent="0.25">
      <c r="E652" s="25"/>
      <c r="F652" s="25"/>
      <c r="G652" s="25"/>
      <c r="I652" s="25"/>
      <c r="K652" s="25"/>
    </row>
    <row r="653" spans="5:11" x14ac:dyDescent="0.25">
      <c r="E653" s="25"/>
      <c r="F653" s="25"/>
      <c r="G653" s="25"/>
      <c r="I653" s="25"/>
      <c r="K653" s="25"/>
    </row>
    <row r="654" spans="5:11" x14ac:dyDescent="0.25">
      <c r="E654" s="25"/>
      <c r="F654" s="25"/>
      <c r="G654" s="25"/>
      <c r="I654" s="25"/>
      <c r="K654" s="25"/>
    </row>
    <row r="655" spans="5:11" x14ac:dyDescent="0.25">
      <c r="E655" s="25"/>
      <c r="F655" s="25"/>
      <c r="G655" s="25"/>
      <c r="I655" s="25"/>
      <c r="K655" s="25"/>
    </row>
    <row r="656" spans="5:11" x14ac:dyDescent="0.25">
      <c r="E656" s="25"/>
      <c r="F656" s="25"/>
      <c r="G656" s="25"/>
      <c r="I656" s="25"/>
      <c r="K656" s="25"/>
    </row>
    <row r="657" spans="5:11" x14ac:dyDescent="0.25">
      <c r="E657" s="25"/>
      <c r="F657" s="25"/>
      <c r="G657" s="25"/>
      <c r="I657" s="25"/>
      <c r="K657" s="25"/>
    </row>
    <row r="658" spans="5:11" x14ac:dyDescent="0.25">
      <c r="E658" s="25"/>
      <c r="F658" s="25"/>
      <c r="G658" s="25"/>
      <c r="I658" s="25"/>
      <c r="K658" s="25"/>
    </row>
    <row r="659" spans="5:11" x14ac:dyDescent="0.25">
      <c r="E659" s="25"/>
      <c r="F659" s="25"/>
      <c r="G659" s="25"/>
      <c r="I659" s="25"/>
      <c r="K659" s="25"/>
    </row>
    <row r="660" spans="5:11" x14ac:dyDescent="0.25">
      <c r="E660" s="25"/>
      <c r="F660" s="25"/>
      <c r="G660" s="25"/>
      <c r="I660" s="25"/>
      <c r="K660" s="25"/>
    </row>
    <row r="661" spans="5:11" x14ac:dyDescent="0.25">
      <c r="E661" s="25"/>
      <c r="F661" s="25"/>
      <c r="G661" s="25"/>
      <c r="I661" s="25"/>
      <c r="K661" s="25"/>
    </row>
    <row r="662" spans="5:11" x14ac:dyDescent="0.25">
      <c r="E662" s="25"/>
      <c r="F662" s="25"/>
      <c r="G662" s="25"/>
      <c r="I662" s="25"/>
      <c r="K662" s="25"/>
    </row>
    <row r="663" spans="5:11" x14ac:dyDescent="0.25">
      <c r="E663" s="25"/>
      <c r="F663" s="25"/>
      <c r="G663" s="25"/>
      <c r="I663" s="25"/>
      <c r="K663" s="25"/>
    </row>
    <row r="664" spans="5:11" x14ac:dyDescent="0.25">
      <c r="E664" s="25"/>
      <c r="F664" s="25"/>
      <c r="G664" s="25"/>
      <c r="I664" s="25"/>
      <c r="K664" s="25"/>
    </row>
    <row r="665" spans="5:11" x14ac:dyDescent="0.25">
      <c r="E665" s="25"/>
      <c r="F665" s="25"/>
      <c r="G665" s="25"/>
      <c r="I665" s="25"/>
      <c r="K665" s="25"/>
    </row>
    <row r="666" spans="5:11" x14ac:dyDescent="0.25">
      <c r="E666" s="25"/>
      <c r="F666" s="25"/>
      <c r="G666" s="25"/>
      <c r="I666" s="25"/>
      <c r="K666" s="25"/>
    </row>
    <row r="667" spans="5:11" x14ac:dyDescent="0.25">
      <c r="E667" s="25"/>
      <c r="F667" s="25"/>
      <c r="G667" s="25"/>
      <c r="I667" s="25"/>
      <c r="K667" s="25"/>
    </row>
    <row r="668" spans="5:11" x14ac:dyDescent="0.25">
      <c r="E668" s="25"/>
      <c r="F668" s="25"/>
      <c r="G668" s="25"/>
      <c r="I668" s="25"/>
      <c r="K668" s="25"/>
    </row>
    <row r="669" spans="5:11" x14ac:dyDescent="0.25">
      <c r="E669" s="25"/>
      <c r="F669" s="25"/>
      <c r="G669" s="25"/>
      <c r="I669" s="25"/>
      <c r="K669" s="25"/>
    </row>
    <row r="670" spans="5:11" x14ac:dyDescent="0.25">
      <c r="E670" s="25"/>
      <c r="F670" s="25"/>
      <c r="G670" s="25"/>
      <c r="I670" s="25"/>
      <c r="K670" s="25"/>
    </row>
    <row r="671" spans="5:11" x14ac:dyDescent="0.25">
      <c r="E671" s="25"/>
      <c r="F671" s="25"/>
      <c r="G671" s="25"/>
      <c r="I671" s="25"/>
      <c r="K671" s="25"/>
    </row>
    <row r="672" spans="5:11" x14ac:dyDescent="0.25">
      <c r="E672" s="25"/>
      <c r="F672" s="25"/>
      <c r="G672" s="25"/>
      <c r="I672" s="25"/>
      <c r="K672" s="25"/>
    </row>
    <row r="673" spans="5:11" x14ac:dyDescent="0.25">
      <c r="E673" s="25"/>
      <c r="F673" s="25"/>
      <c r="G673" s="25"/>
      <c r="I673" s="25"/>
      <c r="K673" s="25"/>
    </row>
    <row r="674" spans="5:11" x14ac:dyDescent="0.25">
      <c r="E674" s="25"/>
      <c r="F674" s="25"/>
      <c r="G674" s="25"/>
      <c r="I674" s="25"/>
      <c r="K674" s="25"/>
    </row>
    <row r="675" spans="5:11" x14ac:dyDescent="0.25">
      <c r="E675" s="25"/>
      <c r="F675" s="25"/>
      <c r="G675" s="25"/>
      <c r="I675" s="25"/>
      <c r="K675" s="25"/>
    </row>
    <row r="676" spans="5:11" x14ac:dyDescent="0.25">
      <c r="E676" s="25"/>
      <c r="F676" s="25"/>
      <c r="G676" s="25"/>
      <c r="I676" s="25"/>
      <c r="K676" s="25"/>
    </row>
    <row r="677" spans="5:11" x14ac:dyDescent="0.25">
      <c r="E677" s="25"/>
      <c r="F677" s="25"/>
      <c r="G677" s="25"/>
      <c r="I677" s="25"/>
      <c r="K677" s="25"/>
    </row>
    <row r="678" spans="5:11" x14ac:dyDescent="0.25">
      <c r="E678" s="25"/>
      <c r="F678" s="25"/>
      <c r="G678" s="25"/>
      <c r="I678" s="25"/>
      <c r="K678" s="25"/>
    </row>
    <row r="679" spans="5:11" x14ac:dyDescent="0.25">
      <c r="E679" s="25"/>
      <c r="F679" s="25"/>
      <c r="G679" s="25"/>
      <c r="I679" s="25"/>
      <c r="K679" s="25"/>
    </row>
    <row r="680" spans="5:11" x14ac:dyDescent="0.25">
      <c r="E680" s="25"/>
      <c r="F680" s="25"/>
      <c r="G680" s="25"/>
      <c r="I680" s="25"/>
      <c r="K680" s="25"/>
    </row>
    <row r="681" spans="5:11" x14ac:dyDescent="0.25">
      <c r="E681" s="25"/>
      <c r="F681" s="25"/>
      <c r="G681" s="25"/>
      <c r="I681" s="25"/>
      <c r="K681" s="25"/>
    </row>
    <row r="682" spans="5:11" x14ac:dyDescent="0.25">
      <c r="E682" s="25"/>
      <c r="F682" s="25"/>
      <c r="G682" s="25"/>
      <c r="I682" s="25"/>
      <c r="K682" s="25"/>
    </row>
    <row r="683" spans="5:11" x14ac:dyDescent="0.25">
      <c r="E683" s="25"/>
      <c r="F683" s="25"/>
      <c r="G683" s="25"/>
      <c r="I683" s="25"/>
      <c r="K683" s="25"/>
    </row>
    <row r="684" spans="5:11" x14ac:dyDescent="0.25">
      <c r="E684" s="25"/>
      <c r="F684" s="25"/>
      <c r="G684" s="25"/>
      <c r="I684" s="25"/>
      <c r="K684" s="25"/>
    </row>
    <row r="685" spans="5:11" x14ac:dyDescent="0.25">
      <c r="E685" s="25"/>
      <c r="F685" s="25"/>
      <c r="G685" s="25"/>
      <c r="I685" s="25"/>
      <c r="K685" s="25"/>
    </row>
    <row r="686" spans="5:11" x14ac:dyDescent="0.25">
      <c r="E686" s="25"/>
      <c r="F686" s="25"/>
      <c r="G686" s="25"/>
      <c r="I686" s="25"/>
      <c r="K686" s="25"/>
    </row>
    <row r="687" spans="5:11" x14ac:dyDescent="0.25">
      <c r="E687" s="25"/>
      <c r="F687" s="25"/>
      <c r="G687" s="25"/>
      <c r="I687" s="25"/>
      <c r="K687" s="25"/>
    </row>
    <row r="688" spans="5:11" x14ac:dyDescent="0.25">
      <c r="E688" s="25"/>
      <c r="F688" s="25"/>
      <c r="G688" s="25"/>
      <c r="I688" s="25"/>
      <c r="K688" s="25"/>
    </row>
    <row r="689" spans="5:11" x14ac:dyDescent="0.25">
      <c r="E689" s="25"/>
      <c r="F689" s="25"/>
      <c r="G689" s="25"/>
      <c r="I689" s="25"/>
      <c r="K689" s="25"/>
    </row>
    <row r="690" spans="5:11" x14ac:dyDescent="0.25">
      <c r="E690" s="25"/>
      <c r="F690" s="25"/>
      <c r="G690" s="25"/>
      <c r="I690" s="25"/>
      <c r="K690" s="25"/>
    </row>
    <row r="691" spans="5:11" x14ac:dyDescent="0.25">
      <c r="E691" s="25"/>
      <c r="F691" s="25"/>
      <c r="G691" s="25"/>
      <c r="I691" s="25"/>
      <c r="K691" s="25"/>
    </row>
    <row r="692" spans="5:11" x14ac:dyDescent="0.25">
      <c r="E692" s="25"/>
      <c r="F692" s="25"/>
      <c r="G692" s="25"/>
      <c r="I692" s="25"/>
      <c r="K692" s="25"/>
    </row>
    <row r="693" spans="5:11" x14ac:dyDescent="0.25">
      <c r="E693" s="25"/>
      <c r="F693" s="25"/>
      <c r="G693" s="25"/>
      <c r="I693" s="25"/>
      <c r="K693" s="25"/>
    </row>
    <row r="694" spans="5:11" x14ac:dyDescent="0.25">
      <c r="E694" s="25"/>
      <c r="F694" s="25"/>
      <c r="G694" s="25"/>
      <c r="I694" s="25"/>
      <c r="K694" s="25"/>
    </row>
    <row r="695" spans="5:11" x14ac:dyDescent="0.25">
      <c r="E695" s="25"/>
      <c r="F695" s="25"/>
      <c r="G695" s="25"/>
      <c r="I695" s="25"/>
      <c r="K695" s="25"/>
    </row>
    <row r="696" spans="5:11" x14ac:dyDescent="0.25">
      <c r="E696" s="25"/>
      <c r="F696" s="25"/>
      <c r="G696" s="25"/>
      <c r="I696" s="25"/>
      <c r="K696" s="25"/>
    </row>
    <row r="697" spans="5:11" x14ac:dyDescent="0.25">
      <c r="E697" s="25"/>
      <c r="F697" s="25"/>
      <c r="G697" s="25"/>
      <c r="I697" s="25"/>
      <c r="K697" s="25"/>
    </row>
    <row r="698" spans="5:11" x14ac:dyDescent="0.25">
      <c r="E698" s="25"/>
      <c r="F698" s="25"/>
      <c r="G698" s="25"/>
      <c r="I698" s="25"/>
      <c r="K698" s="25"/>
    </row>
    <row r="699" spans="5:11" x14ac:dyDescent="0.25">
      <c r="E699" s="25"/>
      <c r="F699" s="25"/>
      <c r="G699" s="25"/>
      <c r="I699" s="25"/>
      <c r="K699" s="25"/>
    </row>
    <row r="700" spans="5:11" x14ac:dyDescent="0.25">
      <c r="E700" s="25"/>
      <c r="F700" s="25"/>
      <c r="G700" s="25"/>
      <c r="I700" s="25"/>
      <c r="K700" s="25"/>
    </row>
    <row r="701" spans="5:11" x14ac:dyDescent="0.25">
      <c r="E701" s="25"/>
      <c r="F701" s="25"/>
      <c r="G701" s="25"/>
      <c r="I701" s="25"/>
      <c r="K701" s="25"/>
    </row>
    <row r="702" spans="5:11" x14ac:dyDescent="0.25">
      <c r="E702" s="25"/>
      <c r="F702" s="25"/>
      <c r="G702" s="25"/>
      <c r="I702" s="25"/>
      <c r="K702" s="25"/>
    </row>
    <row r="703" spans="5:11" x14ac:dyDescent="0.25">
      <c r="E703" s="25"/>
      <c r="F703" s="25"/>
      <c r="G703" s="25"/>
      <c r="I703" s="25"/>
      <c r="K703" s="25"/>
    </row>
    <row r="704" spans="5:11" x14ac:dyDescent="0.25">
      <c r="E704" s="25"/>
      <c r="F704" s="25"/>
      <c r="G704" s="25"/>
      <c r="I704" s="25"/>
      <c r="K704" s="25"/>
    </row>
    <row r="705" spans="5:11" x14ac:dyDescent="0.25">
      <c r="E705" s="25"/>
      <c r="F705" s="25"/>
      <c r="G705" s="25"/>
      <c r="I705" s="25"/>
      <c r="K705" s="25"/>
    </row>
    <row r="706" spans="5:11" x14ac:dyDescent="0.25">
      <c r="E706" s="25"/>
      <c r="F706" s="25"/>
      <c r="G706" s="25"/>
      <c r="I706" s="25"/>
      <c r="K706" s="25"/>
    </row>
    <row r="707" spans="5:11" x14ac:dyDescent="0.25">
      <c r="E707" s="25"/>
      <c r="F707" s="25"/>
      <c r="G707" s="25"/>
      <c r="I707" s="25"/>
      <c r="K707" s="25"/>
    </row>
    <row r="708" spans="5:11" x14ac:dyDescent="0.25">
      <c r="E708" s="25"/>
      <c r="F708" s="25"/>
      <c r="G708" s="25"/>
      <c r="I708" s="25"/>
      <c r="K708" s="25"/>
    </row>
    <row r="709" spans="5:11" x14ac:dyDescent="0.25">
      <c r="E709" s="25"/>
      <c r="F709" s="25"/>
      <c r="G709" s="25"/>
      <c r="I709" s="25"/>
      <c r="K709" s="25"/>
    </row>
    <row r="710" spans="5:11" x14ac:dyDescent="0.25">
      <c r="E710" s="25"/>
      <c r="F710" s="25"/>
      <c r="G710" s="25"/>
      <c r="I710" s="25"/>
      <c r="K710" s="25"/>
    </row>
    <row r="711" spans="5:11" x14ac:dyDescent="0.25">
      <c r="E711" s="25"/>
      <c r="F711" s="25"/>
      <c r="G711" s="25"/>
      <c r="I711" s="25"/>
      <c r="K711" s="25"/>
    </row>
    <row r="712" spans="5:11" x14ac:dyDescent="0.25">
      <c r="E712" s="25"/>
      <c r="F712" s="25"/>
      <c r="G712" s="25"/>
      <c r="I712" s="25"/>
      <c r="K712" s="25"/>
    </row>
    <row r="713" spans="5:11" x14ac:dyDescent="0.25">
      <c r="E713" s="25"/>
      <c r="F713" s="25"/>
      <c r="G713" s="25"/>
      <c r="I713" s="25"/>
      <c r="K713" s="25"/>
    </row>
    <row r="714" spans="5:11" x14ac:dyDescent="0.25">
      <c r="E714" s="25"/>
      <c r="F714" s="25"/>
      <c r="G714" s="25"/>
      <c r="I714" s="25"/>
      <c r="K714" s="25"/>
    </row>
    <row r="715" spans="5:11" x14ac:dyDescent="0.25">
      <c r="E715" s="25"/>
      <c r="F715" s="25"/>
      <c r="G715" s="25"/>
      <c r="I715" s="25"/>
      <c r="K715" s="25"/>
    </row>
    <row r="716" spans="5:11" x14ac:dyDescent="0.25">
      <c r="E716" s="25"/>
      <c r="F716" s="25"/>
      <c r="G716" s="25"/>
      <c r="I716" s="25"/>
      <c r="K716" s="25"/>
    </row>
    <row r="717" spans="5:11" x14ac:dyDescent="0.25">
      <c r="E717" s="25"/>
      <c r="F717" s="25"/>
      <c r="G717" s="25"/>
      <c r="I717" s="25"/>
      <c r="K717" s="25"/>
    </row>
    <row r="718" spans="5:11" x14ac:dyDescent="0.25">
      <c r="E718" s="25"/>
      <c r="F718" s="25"/>
      <c r="G718" s="25"/>
      <c r="I718" s="25"/>
      <c r="K718" s="25"/>
    </row>
    <row r="719" spans="5:11" x14ac:dyDescent="0.25">
      <c r="E719" s="25"/>
      <c r="F719" s="25"/>
      <c r="G719" s="25"/>
      <c r="I719" s="25"/>
      <c r="K719" s="25"/>
    </row>
    <row r="720" spans="5:11" x14ac:dyDescent="0.25">
      <c r="E720" s="25"/>
      <c r="F720" s="25"/>
      <c r="G720" s="25"/>
      <c r="I720" s="25"/>
      <c r="K720" s="25"/>
    </row>
    <row r="721" spans="5:11" x14ac:dyDescent="0.25">
      <c r="E721" s="25"/>
      <c r="F721" s="25"/>
      <c r="G721" s="25"/>
      <c r="I721" s="25"/>
      <c r="K721" s="25"/>
    </row>
    <row r="722" spans="5:11" x14ac:dyDescent="0.25">
      <c r="E722" s="25"/>
      <c r="F722" s="25"/>
      <c r="G722" s="25"/>
      <c r="I722" s="25"/>
      <c r="K722" s="25"/>
    </row>
    <row r="723" spans="5:11" x14ac:dyDescent="0.25">
      <c r="E723" s="25"/>
      <c r="F723" s="25"/>
      <c r="G723" s="25"/>
      <c r="I723" s="25"/>
      <c r="K723" s="25"/>
    </row>
    <row r="724" spans="5:11" x14ac:dyDescent="0.25">
      <c r="E724" s="25"/>
      <c r="F724" s="25"/>
      <c r="G724" s="25"/>
      <c r="I724" s="25"/>
      <c r="K724" s="25"/>
    </row>
    <row r="725" spans="5:11" x14ac:dyDescent="0.25">
      <c r="E725" s="25"/>
      <c r="F725" s="25"/>
      <c r="G725" s="25"/>
      <c r="I725" s="25"/>
      <c r="K725" s="25"/>
    </row>
    <row r="726" spans="5:11" x14ac:dyDescent="0.25">
      <c r="E726" s="25"/>
      <c r="F726" s="25"/>
      <c r="G726" s="25"/>
      <c r="I726" s="25"/>
      <c r="K726" s="25"/>
    </row>
    <row r="727" spans="5:11" x14ac:dyDescent="0.25">
      <c r="E727" s="25"/>
      <c r="F727" s="25"/>
      <c r="G727" s="25"/>
      <c r="I727" s="25"/>
      <c r="K727" s="25"/>
    </row>
    <row r="728" spans="5:11" x14ac:dyDescent="0.25">
      <c r="E728" s="25"/>
      <c r="F728" s="25"/>
      <c r="G728" s="25"/>
      <c r="I728" s="25"/>
      <c r="K728" s="25"/>
    </row>
    <row r="729" spans="5:11" x14ac:dyDescent="0.25">
      <c r="E729" s="25"/>
      <c r="F729" s="25"/>
      <c r="G729" s="25"/>
      <c r="I729" s="25"/>
      <c r="K729" s="25"/>
    </row>
    <row r="730" spans="5:11" x14ac:dyDescent="0.25">
      <c r="E730" s="25"/>
      <c r="F730" s="25"/>
      <c r="G730" s="25"/>
      <c r="I730" s="25"/>
      <c r="K730" s="25"/>
    </row>
    <row r="731" spans="5:11" x14ac:dyDescent="0.25">
      <c r="E731" s="25"/>
      <c r="F731" s="25"/>
      <c r="G731" s="25"/>
      <c r="I731" s="25"/>
      <c r="K731" s="25"/>
    </row>
    <row r="732" spans="5:11" x14ac:dyDescent="0.25">
      <c r="E732" s="25"/>
      <c r="F732" s="25"/>
      <c r="G732" s="25"/>
      <c r="I732" s="25"/>
      <c r="K732" s="25"/>
    </row>
    <row r="733" spans="5:11" x14ac:dyDescent="0.25">
      <c r="E733" s="25"/>
      <c r="F733" s="25"/>
      <c r="G733" s="25"/>
      <c r="I733" s="25"/>
      <c r="K733" s="25"/>
    </row>
    <row r="734" spans="5:11" x14ac:dyDescent="0.25">
      <c r="E734" s="25"/>
      <c r="F734" s="25"/>
      <c r="G734" s="25"/>
      <c r="I734" s="25"/>
      <c r="K734" s="25"/>
    </row>
    <row r="735" spans="5:11" x14ac:dyDescent="0.25">
      <c r="E735" s="25"/>
      <c r="F735" s="25"/>
      <c r="G735" s="25"/>
      <c r="I735" s="25"/>
      <c r="K735" s="25"/>
    </row>
    <row r="736" spans="5:11" x14ac:dyDescent="0.25">
      <c r="E736" s="25"/>
      <c r="F736" s="25"/>
      <c r="G736" s="25"/>
      <c r="I736" s="25"/>
      <c r="K736" s="25"/>
    </row>
    <row r="737" spans="5:11" x14ac:dyDescent="0.25">
      <c r="E737" s="25"/>
      <c r="F737" s="25"/>
      <c r="G737" s="25"/>
      <c r="I737" s="25"/>
      <c r="K737" s="25"/>
    </row>
    <row r="738" spans="5:11" x14ac:dyDescent="0.25">
      <c r="E738" s="25"/>
      <c r="F738" s="25"/>
      <c r="G738" s="25"/>
      <c r="I738" s="25"/>
      <c r="K738" s="25"/>
    </row>
    <row r="739" spans="5:11" x14ac:dyDescent="0.25">
      <c r="E739" s="25"/>
      <c r="F739" s="25"/>
      <c r="G739" s="25"/>
      <c r="I739" s="25"/>
      <c r="K739" s="25"/>
    </row>
    <row r="740" spans="5:11" x14ac:dyDescent="0.25">
      <c r="E740" s="25"/>
      <c r="F740" s="25"/>
      <c r="G740" s="25"/>
      <c r="I740" s="25"/>
      <c r="K740" s="25"/>
    </row>
    <row r="741" spans="5:11" x14ac:dyDescent="0.25">
      <c r="E741" s="25"/>
      <c r="F741" s="25"/>
      <c r="G741" s="25"/>
      <c r="I741" s="25"/>
      <c r="K741" s="25"/>
    </row>
    <row r="742" spans="5:11" x14ac:dyDescent="0.25">
      <c r="E742" s="25"/>
      <c r="F742" s="25"/>
      <c r="G742" s="25"/>
      <c r="I742" s="25"/>
      <c r="K742" s="25"/>
    </row>
    <row r="743" spans="5:11" x14ac:dyDescent="0.25">
      <c r="E743" s="25"/>
      <c r="F743" s="25"/>
      <c r="G743" s="25"/>
      <c r="I743" s="25"/>
      <c r="K743" s="25"/>
    </row>
    <row r="744" spans="5:11" x14ac:dyDescent="0.25">
      <c r="E744" s="25"/>
      <c r="F744" s="25"/>
      <c r="G744" s="25"/>
      <c r="I744" s="25"/>
      <c r="K744" s="25"/>
    </row>
    <row r="745" spans="5:11" x14ac:dyDescent="0.25">
      <c r="E745" s="25"/>
      <c r="F745" s="25"/>
      <c r="G745" s="25"/>
      <c r="I745" s="25"/>
      <c r="K745" s="25"/>
    </row>
    <row r="746" spans="5:11" x14ac:dyDescent="0.25">
      <c r="E746" s="25"/>
      <c r="F746" s="25"/>
      <c r="G746" s="25"/>
      <c r="I746" s="25"/>
      <c r="K746" s="25"/>
    </row>
    <row r="747" spans="5:11" x14ac:dyDescent="0.25">
      <c r="E747" s="25"/>
      <c r="F747" s="25"/>
      <c r="G747" s="25"/>
      <c r="I747" s="25"/>
      <c r="K747" s="25"/>
    </row>
    <row r="748" spans="5:11" x14ac:dyDescent="0.25">
      <c r="E748" s="25"/>
      <c r="F748" s="25"/>
      <c r="G748" s="25"/>
      <c r="I748" s="25"/>
      <c r="K748" s="25"/>
    </row>
    <row r="749" spans="5:11" x14ac:dyDescent="0.25">
      <c r="E749" s="25"/>
      <c r="F749" s="25"/>
      <c r="G749" s="25"/>
      <c r="I749" s="25"/>
      <c r="K749" s="25"/>
    </row>
    <row r="750" spans="5:11" x14ac:dyDescent="0.25">
      <c r="E750" s="25"/>
      <c r="F750" s="25"/>
      <c r="G750" s="25"/>
      <c r="I750" s="25"/>
      <c r="K750" s="25"/>
    </row>
    <row r="751" spans="5:11" x14ac:dyDescent="0.25">
      <c r="E751" s="25"/>
      <c r="F751" s="25"/>
      <c r="G751" s="25"/>
      <c r="I751" s="25"/>
      <c r="K751" s="25"/>
    </row>
    <row r="752" spans="5:11" x14ac:dyDescent="0.25">
      <c r="E752" s="25"/>
      <c r="F752" s="25"/>
      <c r="G752" s="25"/>
      <c r="I752" s="25"/>
      <c r="K752" s="25"/>
    </row>
    <row r="753" spans="5:11" x14ac:dyDescent="0.25">
      <c r="E753" s="25"/>
      <c r="F753" s="25"/>
      <c r="G753" s="25"/>
      <c r="I753" s="25"/>
      <c r="K753" s="25"/>
    </row>
    <row r="754" spans="5:11" x14ac:dyDescent="0.25">
      <c r="E754" s="25"/>
      <c r="F754" s="25"/>
      <c r="G754" s="25"/>
      <c r="I754" s="25"/>
      <c r="K754" s="25"/>
    </row>
    <row r="755" spans="5:11" x14ac:dyDescent="0.25">
      <c r="E755" s="25"/>
      <c r="F755" s="25"/>
      <c r="G755" s="25"/>
      <c r="I755" s="25"/>
      <c r="K755" s="25"/>
    </row>
    <row r="756" spans="5:11" x14ac:dyDescent="0.25">
      <c r="E756" s="25"/>
      <c r="F756" s="25"/>
      <c r="G756" s="25"/>
      <c r="I756" s="25"/>
      <c r="K756" s="25"/>
    </row>
    <row r="757" spans="5:11" x14ac:dyDescent="0.25">
      <c r="E757" s="25"/>
      <c r="F757" s="25"/>
      <c r="G757" s="25"/>
      <c r="I757" s="25"/>
      <c r="K757" s="25"/>
    </row>
    <row r="758" spans="5:11" x14ac:dyDescent="0.25">
      <c r="E758" s="25"/>
      <c r="F758" s="25"/>
      <c r="G758" s="25"/>
      <c r="I758" s="25"/>
      <c r="K758" s="25"/>
    </row>
    <row r="759" spans="5:11" x14ac:dyDescent="0.25">
      <c r="E759" s="25"/>
      <c r="F759" s="25"/>
      <c r="G759" s="25"/>
      <c r="I759" s="25"/>
      <c r="K759" s="25"/>
    </row>
    <row r="760" spans="5:11" x14ac:dyDescent="0.25">
      <c r="E760" s="25"/>
      <c r="F760" s="25"/>
      <c r="G760" s="25"/>
      <c r="I760" s="25"/>
      <c r="K760" s="25"/>
    </row>
    <row r="761" spans="5:11" x14ac:dyDescent="0.25">
      <c r="E761" s="25"/>
      <c r="F761" s="25"/>
      <c r="G761" s="25"/>
      <c r="I761" s="25"/>
      <c r="K761" s="25"/>
    </row>
    <row r="762" spans="5:11" x14ac:dyDescent="0.25">
      <c r="E762" s="25"/>
      <c r="F762" s="25"/>
      <c r="G762" s="25"/>
      <c r="I762" s="25"/>
      <c r="K762" s="25"/>
    </row>
    <row r="763" spans="5:11" x14ac:dyDescent="0.25">
      <c r="E763" s="25"/>
      <c r="F763" s="25"/>
      <c r="G763" s="25"/>
      <c r="I763" s="25"/>
      <c r="K763" s="25"/>
    </row>
    <row r="764" spans="5:11" x14ac:dyDescent="0.25">
      <c r="E764" s="25"/>
      <c r="F764" s="25"/>
      <c r="G764" s="25"/>
      <c r="I764" s="25"/>
      <c r="K764" s="25"/>
    </row>
    <row r="765" spans="5:11" x14ac:dyDescent="0.25">
      <c r="E765" s="25"/>
      <c r="F765" s="25"/>
      <c r="G765" s="25"/>
      <c r="I765" s="25"/>
      <c r="K765" s="25"/>
    </row>
    <row r="766" spans="5:11" x14ac:dyDescent="0.25">
      <c r="E766" s="25"/>
      <c r="F766" s="25"/>
      <c r="G766" s="25"/>
      <c r="I766" s="25"/>
      <c r="K766" s="25"/>
    </row>
    <row r="767" spans="5:11" x14ac:dyDescent="0.25">
      <c r="E767" s="25"/>
      <c r="F767" s="25"/>
      <c r="G767" s="25"/>
      <c r="I767" s="25"/>
      <c r="K767" s="25"/>
    </row>
    <row r="768" spans="5:11" x14ac:dyDescent="0.25">
      <c r="E768" s="25"/>
      <c r="F768" s="25"/>
      <c r="G768" s="25"/>
      <c r="I768" s="25"/>
      <c r="K768" s="25"/>
    </row>
    <row r="769" spans="5:11" x14ac:dyDescent="0.25">
      <c r="E769" s="25"/>
      <c r="F769" s="25"/>
      <c r="G769" s="25"/>
      <c r="I769" s="25"/>
      <c r="K769" s="25"/>
    </row>
    <row r="770" spans="5:11" x14ac:dyDescent="0.25">
      <c r="E770" s="25"/>
      <c r="F770" s="25"/>
      <c r="G770" s="25"/>
      <c r="I770" s="25"/>
      <c r="K770" s="25"/>
    </row>
    <row r="771" spans="5:11" x14ac:dyDescent="0.25">
      <c r="E771" s="25"/>
      <c r="F771" s="25"/>
      <c r="G771" s="25"/>
      <c r="I771" s="25"/>
      <c r="K771" s="25"/>
    </row>
    <row r="772" spans="5:11" x14ac:dyDescent="0.25">
      <c r="E772" s="25"/>
      <c r="F772" s="25"/>
      <c r="G772" s="25"/>
      <c r="I772" s="25"/>
      <c r="K772" s="25"/>
    </row>
    <row r="773" spans="5:11" x14ac:dyDescent="0.25">
      <c r="E773" s="25"/>
      <c r="F773" s="25"/>
      <c r="G773" s="25"/>
      <c r="I773" s="25"/>
      <c r="K773" s="25"/>
    </row>
    <row r="774" spans="5:11" x14ac:dyDescent="0.25">
      <c r="E774" s="25"/>
      <c r="F774" s="25"/>
      <c r="G774" s="25"/>
      <c r="I774" s="25"/>
      <c r="K774" s="25"/>
    </row>
    <row r="775" spans="5:11" x14ac:dyDescent="0.25">
      <c r="E775" s="25"/>
      <c r="F775" s="25"/>
      <c r="G775" s="25"/>
      <c r="I775" s="25"/>
      <c r="K775" s="25"/>
    </row>
    <row r="776" spans="5:11" x14ac:dyDescent="0.25">
      <c r="E776" s="25"/>
      <c r="F776" s="25"/>
      <c r="G776" s="25"/>
      <c r="I776" s="25"/>
      <c r="K776" s="25"/>
    </row>
    <row r="777" spans="5:11" x14ac:dyDescent="0.25">
      <c r="E777" s="25"/>
      <c r="F777" s="25"/>
      <c r="G777" s="25"/>
      <c r="I777" s="25"/>
      <c r="K777" s="25"/>
    </row>
    <row r="778" spans="5:11" x14ac:dyDescent="0.25">
      <c r="E778" s="25"/>
      <c r="F778" s="25"/>
      <c r="G778" s="25"/>
      <c r="I778" s="25"/>
      <c r="K778" s="25"/>
    </row>
    <row r="779" spans="5:11" x14ac:dyDescent="0.25">
      <c r="E779" s="25"/>
      <c r="F779" s="25"/>
      <c r="G779" s="25"/>
      <c r="I779" s="25"/>
      <c r="K779" s="25"/>
    </row>
    <row r="780" spans="5:11" x14ac:dyDescent="0.25">
      <c r="E780" s="25"/>
      <c r="F780" s="25"/>
      <c r="G780" s="25"/>
      <c r="I780" s="25"/>
      <c r="K780" s="25"/>
    </row>
    <row r="781" spans="5:11" x14ac:dyDescent="0.25">
      <c r="E781" s="25"/>
      <c r="F781" s="25"/>
      <c r="G781" s="25"/>
      <c r="I781" s="25"/>
      <c r="K781" s="25"/>
    </row>
    <row r="782" spans="5:11" x14ac:dyDescent="0.25">
      <c r="E782" s="25"/>
      <c r="F782" s="25"/>
      <c r="G782" s="25"/>
      <c r="I782" s="25"/>
      <c r="K782" s="25"/>
    </row>
    <row r="783" spans="5:11" x14ac:dyDescent="0.25">
      <c r="E783" s="25"/>
      <c r="F783" s="25"/>
      <c r="G783" s="25"/>
      <c r="I783" s="25"/>
      <c r="K783" s="25"/>
    </row>
    <row r="784" spans="5:11" x14ac:dyDescent="0.25">
      <c r="E784" s="25"/>
      <c r="F784" s="25"/>
      <c r="G784" s="25"/>
      <c r="I784" s="25"/>
      <c r="K784" s="25"/>
    </row>
    <row r="785" spans="5:11" x14ac:dyDescent="0.25">
      <c r="E785" s="25"/>
      <c r="F785" s="25"/>
      <c r="G785" s="25"/>
      <c r="I785" s="25"/>
      <c r="K785" s="25"/>
    </row>
    <row r="786" spans="5:11" x14ac:dyDescent="0.25">
      <c r="E786" s="25"/>
      <c r="F786" s="25"/>
      <c r="G786" s="25"/>
      <c r="I786" s="25"/>
      <c r="K786" s="25"/>
    </row>
    <row r="787" spans="5:11" x14ac:dyDescent="0.25">
      <c r="E787" s="25"/>
      <c r="F787" s="25"/>
      <c r="G787" s="25"/>
      <c r="I787" s="25"/>
      <c r="K787" s="25"/>
    </row>
    <row r="788" spans="5:11" x14ac:dyDescent="0.25">
      <c r="E788" s="25"/>
      <c r="F788" s="25"/>
      <c r="G788" s="25"/>
      <c r="I788" s="25"/>
      <c r="K788" s="25"/>
    </row>
    <row r="789" spans="5:11" x14ac:dyDescent="0.25">
      <c r="E789" s="25"/>
      <c r="F789" s="25"/>
      <c r="G789" s="25"/>
      <c r="I789" s="25"/>
      <c r="K789" s="25"/>
    </row>
    <row r="790" spans="5:11" x14ac:dyDescent="0.25">
      <c r="E790" s="25"/>
      <c r="F790" s="25"/>
      <c r="G790" s="25"/>
      <c r="I790" s="25"/>
      <c r="K790" s="25"/>
    </row>
    <row r="791" spans="5:11" x14ac:dyDescent="0.25">
      <c r="E791" s="25"/>
      <c r="F791" s="25"/>
      <c r="G791" s="25"/>
      <c r="I791" s="25"/>
      <c r="K791" s="25"/>
    </row>
    <row r="792" spans="5:11" x14ac:dyDescent="0.25">
      <c r="E792" s="25"/>
      <c r="F792" s="25"/>
      <c r="G792" s="25"/>
      <c r="I792" s="25"/>
      <c r="K792" s="25"/>
    </row>
    <row r="793" spans="5:11" x14ac:dyDescent="0.25">
      <c r="E793" s="25"/>
      <c r="F793" s="25"/>
      <c r="G793" s="25"/>
      <c r="I793" s="25"/>
      <c r="K793" s="25"/>
    </row>
    <row r="794" spans="5:11" x14ac:dyDescent="0.25">
      <c r="E794" s="25"/>
      <c r="F794" s="25"/>
      <c r="G794" s="25"/>
      <c r="I794" s="25"/>
      <c r="K794" s="25"/>
    </row>
    <row r="795" spans="5:11" x14ac:dyDescent="0.25">
      <c r="E795" s="25"/>
      <c r="F795" s="25"/>
      <c r="G795" s="25"/>
      <c r="I795" s="25"/>
      <c r="K795" s="25"/>
    </row>
    <row r="796" spans="5:11" x14ac:dyDescent="0.25">
      <c r="E796" s="25"/>
      <c r="F796" s="25"/>
      <c r="G796" s="25"/>
      <c r="I796" s="25"/>
      <c r="K796" s="25"/>
    </row>
    <row r="797" spans="5:11" x14ac:dyDescent="0.25">
      <c r="E797" s="25"/>
      <c r="F797" s="25"/>
      <c r="G797" s="25"/>
      <c r="I797" s="25"/>
      <c r="K797" s="25"/>
    </row>
    <row r="798" spans="5:11" x14ac:dyDescent="0.25">
      <c r="E798" s="25"/>
      <c r="F798" s="25"/>
      <c r="G798" s="25"/>
      <c r="I798" s="25"/>
      <c r="K798" s="25"/>
    </row>
    <row r="799" spans="5:11" x14ac:dyDescent="0.25">
      <c r="E799" s="25"/>
      <c r="F799" s="25"/>
      <c r="G799" s="25"/>
      <c r="I799" s="25"/>
      <c r="K799" s="25"/>
    </row>
    <row r="800" spans="5:11" x14ac:dyDescent="0.25">
      <c r="E800" s="25"/>
      <c r="F800" s="25"/>
      <c r="G800" s="25"/>
      <c r="I800" s="25"/>
      <c r="K800" s="25"/>
    </row>
    <row r="801" spans="5:11" x14ac:dyDescent="0.25">
      <c r="E801" s="25"/>
      <c r="F801" s="25"/>
      <c r="G801" s="25"/>
      <c r="I801" s="25"/>
      <c r="K801" s="25"/>
    </row>
    <row r="802" spans="5:11" x14ac:dyDescent="0.25">
      <c r="E802" s="25"/>
      <c r="F802" s="25"/>
      <c r="G802" s="25"/>
      <c r="I802" s="25"/>
      <c r="K802" s="25"/>
    </row>
    <row r="803" spans="5:11" x14ac:dyDescent="0.25">
      <c r="E803" s="25"/>
      <c r="F803" s="25"/>
      <c r="G803" s="25"/>
      <c r="I803" s="25"/>
      <c r="K803" s="25"/>
    </row>
    <row r="804" spans="5:11" x14ac:dyDescent="0.25">
      <c r="E804" s="25"/>
      <c r="F804" s="25"/>
      <c r="G804" s="25"/>
      <c r="I804" s="25"/>
      <c r="K804" s="25"/>
    </row>
    <row r="805" spans="5:11" x14ac:dyDescent="0.25">
      <c r="E805" s="25"/>
      <c r="F805" s="25"/>
      <c r="G805" s="25"/>
      <c r="I805" s="25"/>
      <c r="K805" s="25"/>
    </row>
    <row r="806" spans="5:11" x14ac:dyDescent="0.25">
      <c r="E806" s="25"/>
      <c r="F806" s="25"/>
      <c r="G806" s="25"/>
      <c r="I806" s="25"/>
      <c r="K806" s="25"/>
    </row>
    <row r="807" spans="5:11" x14ac:dyDescent="0.25">
      <c r="E807" s="25"/>
      <c r="F807" s="25"/>
      <c r="G807" s="25"/>
      <c r="I807" s="25"/>
      <c r="K807" s="25"/>
    </row>
    <row r="808" spans="5:11" x14ac:dyDescent="0.25">
      <c r="E808" s="25"/>
      <c r="F808" s="25"/>
      <c r="G808" s="25"/>
      <c r="I808" s="25"/>
      <c r="K808" s="25"/>
    </row>
    <row r="809" spans="5:11" x14ac:dyDescent="0.25">
      <c r="E809" s="25"/>
      <c r="F809" s="25"/>
      <c r="G809" s="25"/>
      <c r="I809" s="25"/>
      <c r="K809" s="25"/>
    </row>
    <row r="810" spans="5:11" x14ac:dyDescent="0.25">
      <c r="E810" s="25"/>
      <c r="F810" s="25"/>
      <c r="G810" s="25"/>
      <c r="I810" s="25"/>
      <c r="K810" s="25"/>
    </row>
    <row r="811" spans="5:11" x14ac:dyDescent="0.25">
      <c r="E811" s="25"/>
      <c r="F811" s="25"/>
      <c r="G811" s="25"/>
      <c r="I811" s="25"/>
      <c r="K811" s="25"/>
    </row>
    <row r="812" spans="5:11" x14ac:dyDescent="0.25">
      <c r="E812" s="25"/>
      <c r="F812" s="25"/>
      <c r="G812" s="25"/>
      <c r="I812" s="25"/>
      <c r="K812" s="25"/>
    </row>
    <row r="813" spans="5:11" x14ac:dyDescent="0.25">
      <c r="E813" s="25"/>
      <c r="F813" s="25"/>
      <c r="G813" s="25"/>
      <c r="I813" s="25"/>
      <c r="K813" s="25"/>
    </row>
    <row r="814" spans="5:11" x14ac:dyDescent="0.25">
      <c r="E814" s="25"/>
      <c r="F814" s="25"/>
      <c r="G814" s="25"/>
      <c r="I814" s="25"/>
      <c r="K814" s="25"/>
    </row>
    <row r="815" spans="5:11" x14ac:dyDescent="0.25">
      <c r="E815" s="25"/>
      <c r="F815" s="25"/>
      <c r="G815" s="25"/>
      <c r="I815" s="25"/>
      <c r="K815" s="25"/>
    </row>
    <row r="816" spans="5:11" x14ac:dyDescent="0.25">
      <c r="E816" s="25"/>
      <c r="F816" s="25"/>
      <c r="G816" s="25"/>
      <c r="I816" s="25"/>
      <c r="K816" s="25"/>
    </row>
    <row r="817" spans="5:11" x14ac:dyDescent="0.25">
      <c r="E817" s="25"/>
      <c r="F817" s="25"/>
      <c r="G817" s="25"/>
      <c r="I817" s="25"/>
      <c r="K817" s="25"/>
    </row>
    <row r="818" spans="5:11" x14ac:dyDescent="0.25">
      <c r="E818" s="25"/>
      <c r="F818" s="25"/>
      <c r="G818" s="25"/>
      <c r="I818" s="25"/>
      <c r="K818" s="25"/>
    </row>
    <row r="819" spans="5:11" x14ac:dyDescent="0.25">
      <c r="E819" s="25"/>
      <c r="F819" s="25"/>
      <c r="G819" s="25"/>
      <c r="I819" s="25"/>
      <c r="K819" s="25"/>
    </row>
    <row r="820" spans="5:11" x14ac:dyDescent="0.25">
      <c r="E820" s="25"/>
      <c r="F820" s="25"/>
      <c r="G820" s="25"/>
      <c r="I820" s="25"/>
      <c r="K820" s="25"/>
    </row>
    <row r="821" spans="5:11" x14ac:dyDescent="0.25">
      <c r="E821" s="25"/>
      <c r="F821" s="25"/>
      <c r="G821" s="25"/>
      <c r="I821" s="25"/>
      <c r="K821" s="25"/>
    </row>
    <row r="822" spans="5:11" x14ac:dyDescent="0.25">
      <c r="E822" s="25"/>
      <c r="F822" s="25"/>
      <c r="G822" s="25"/>
      <c r="I822" s="25"/>
      <c r="K822" s="25"/>
    </row>
    <row r="823" spans="5:11" x14ac:dyDescent="0.25">
      <c r="E823" s="25"/>
      <c r="F823" s="25"/>
      <c r="G823" s="25"/>
      <c r="I823" s="25"/>
      <c r="K823" s="25"/>
    </row>
    <row r="824" spans="5:11" x14ac:dyDescent="0.25">
      <c r="E824" s="25"/>
      <c r="F824" s="25"/>
      <c r="G824" s="25"/>
      <c r="I824" s="25"/>
      <c r="K824" s="25"/>
    </row>
    <row r="825" spans="5:11" x14ac:dyDescent="0.25">
      <c r="E825" s="25"/>
      <c r="F825" s="25"/>
      <c r="G825" s="25"/>
      <c r="I825" s="25"/>
      <c r="K825" s="25"/>
    </row>
    <row r="826" spans="5:11" x14ac:dyDescent="0.25">
      <c r="E826" s="25"/>
      <c r="F826" s="25"/>
      <c r="G826" s="25"/>
      <c r="I826" s="25"/>
      <c r="K826" s="25"/>
    </row>
    <row r="827" spans="5:11" x14ac:dyDescent="0.25">
      <c r="E827" s="25"/>
      <c r="F827" s="25"/>
      <c r="G827" s="25"/>
      <c r="I827" s="25"/>
      <c r="K827" s="25"/>
    </row>
    <row r="828" spans="5:11" x14ac:dyDescent="0.25">
      <c r="E828" s="25"/>
      <c r="F828" s="25"/>
      <c r="G828" s="25"/>
      <c r="I828" s="25"/>
      <c r="K828" s="25"/>
    </row>
    <row r="829" spans="5:11" x14ac:dyDescent="0.25">
      <c r="E829" s="25"/>
      <c r="F829" s="25"/>
      <c r="G829" s="25"/>
      <c r="I829" s="25"/>
      <c r="K829" s="25"/>
    </row>
    <row r="830" spans="5:11" x14ac:dyDescent="0.25">
      <c r="E830" s="25"/>
      <c r="F830" s="25"/>
      <c r="G830" s="25"/>
      <c r="I830" s="25"/>
      <c r="K830" s="25"/>
    </row>
    <row r="831" spans="5:11" x14ac:dyDescent="0.25">
      <c r="E831" s="25"/>
      <c r="F831" s="25"/>
      <c r="G831" s="25"/>
      <c r="I831" s="25"/>
      <c r="K831" s="25"/>
    </row>
    <row r="832" spans="5:11" x14ac:dyDescent="0.25">
      <c r="E832" s="25"/>
      <c r="F832" s="25"/>
      <c r="G832" s="25"/>
      <c r="I832" s="25"/>
      <c r="K832" s="25"/>
    </row>
    <row r="833" spans="5:11" x14ac:dyDescent="0.25">
      <c r="E833" s="25"/>
      <c r="F833" s="25"/>
      <c r="G833" s="25"/>
      <c r="I833" s="25"/>
      <c r="K833" s="25"/>
    </row>
    <row r="834" spans="5:11" x14ac:dyDescent="0.25">
      <c r="E834" s="25"/>
      <c r="F834" s="25"/>
      <c r="G834" s="25"/>
      <c r="I834" s="25"/>
      <c r="K834" s="25"/>
    </row>
    <row r="835" spans="5:11" x14ac:dyDescent="0.25">
      <c r="E835" s="25"/>
      <c r="F835" s="25"/>
      <c r="G835" s="25"/>
      <c r="I835" s="25"/>
      <c r="K835" s="25"/>
    </row>
    <row r="836" spans="5:11" x14ac:dyDescent="0.25">
      <c r="E836" s="25"/>
      <c r="F836" s="25"/>
      <c r="G836" s="25"/>
      <c r="I836" s="25"/>
      <c r="K836" s="25"/>
    </row>
    <row r="837" spans="5:11" x14ac:dyDescent="0.25">
      <c r="E837" s="25"/>
      <c r="F837" s="25"/>
      <c r="G837" s="25"/>
      <c r="I837" s="25"/>
      <c r="K837" s="25"/>
    </row>
    <row r="838" spans="5:11" x14ac:dyDescent="0.25">
      <c r="E838" s="25"/>
      <c r="F838" s="25"/>
      <c r="G838" s="25"/>
      <c r="I838" s="25"/>
      <c r="K838" s="25"/>
    </row>
    <row r="839" spans="5:11" x14ac:dyDescent="0.25">
      <c r="E839" s="25"/>
      <c r="F839" s="25"/>
      <c r="G839" s="25"/>
      <c r="I839" s="25"/>
      <c r="K839" s="25"/>
    </row>
    <row r="840" spans="5:11" x14ac:dyDescent="0.25">
      <c r="E840" s="25"/>
      <c r="F840" s="25"/>
      <c r="G840" s="25"/>
      <c r="I840" s="25"/>
      <c r="K840" s="25"/>
    </row>
    <row r="841" spans="5:11" x14ac:dyDescent="0.25">
      <c r="E841" s="25"/>
      <c r="F841" s="25"/>
      <c r="G841" s="25"/>
      <c r="I841" s="25"/>
      <c r="K841" s="25"/>
    </row>
    <row r="842" spans="5:11" x14ac:dyDescent="0.25">
      <c r="E842" s="25"/>
      <c r="F842" s="25"/>
      <c r="G842" s="25"/>
      <c r="I842" s="25"/>
      <c r="K842" s="25"/>
    </row>
    <row r="843" spans="5:11" x14ac:dyDescent="0.25">
      <c r="E843" s="25"/>
      <c r="F843" s="25"/>
      <c r="G843" s="25"/>
      <c r="I843" s="25"/>
      <c r="K843" s="25"/>
    </row>
    <row r="844" spans="5:11" x14ac:dyDescent="0.25">
      <c r="E844" s="25"/>
      <c r="F844" s="25"/>
      <c r="G844" s="25"/>
      <c r="I844" s="25"/>
      <c r="K844" s="25"/>
    </row>
    <row r="845" spans="5:11" x14ac:dyDescent="0.25">
      <c r="E845" s="25"/>
      <c r="F845" s="25"/>
      <c r="G845" s="25"/>
      <c r="I845" s="25"/>
      <c r="K845" s="25"/>
    </row>
    <row r="846" spans="5:11" x14ac:dyDescent="0.25">
      <c r="E846" s="25"/>
      <c r="F846" s="25"/>
      <c r="G846" s="25"/>
      <c r="I846" s="25"/>
      <c r="K846" s="25"/>
    </row>
    <row r="847" spans="5:11" x14ac:dyDescent="0.25">
      <c r="E847" s="25"/>
      <c r="F847" s="25"/>
      <c r="G847" s="25"/>
      <c r="I847" s="25"/>
      <c r="K847" s="25"/>
    </row>
    <row r="848" spans="5:11" x14ac:dyDescent="0.25">
      <c r="E848" s="25"/>
      <c r="F848" s="25"/>
      <c r="G848" s="25"/>
      <c r="I848" s="25"/>
      <c r="K848" s="25"/>
    </row>
    <row r="849" spans="5:11" x14ac:dyDescent="0.25">
      <c r="E849" s="25"/>
      <c r="F849" s="25"/>
      <c r="G849" s="25"/>
      <c r="I849" s="25"/>
      <c r="K849" s="25"/>
    </row>
    <row r="850" spans="5:11" x14ac:dyDescent="0.25">
      <c r="E850" s="25"/>
      <c r="F850" s="25"/>
      <c r="G850" s="25"/>
      <c r="I850" s="25"/>
      <c r="K850" s="25"/>
    </row>
    <row r="851" spans="5:11" x14ac:dyDescent="0.25">
      <c r="E851" s="25"/>
      <c r="F851" s="25"/>
      <c r="G851" s="25"/>
      <c r="I851" s="25"/>
      <c r="K851" s="25"/>
    </row>
    <row r="852" spans="5:11" x14ac:dyDescent="0.25">
      <c r="E852" s="25"/>
      <c r="F852" s="25"/>
      <c r="G852" s="25"/>
      <c r="I852" s="25"/>
      <c r="K852" s="25"/>
    </row>
    <row r="853" spans="5:11" x14ac:dyDescent="0.25">
      <c r="E853" s="25"/>
      <c r="F853" s="25"/>
      <c r="G853" s="25"/>
      <c r="I853" s="25"/>
      <c r="K853" s="25"/>
    </row>
    <row r="854" spans="5:11" x14ac:dyDescent="0.25">
      <c r="E854" s="25"/>
      <c r="F854" s="25"/>
      <c r="G854" s="25"/>
      <c r="I854" s="25"/>
      <c r="K854" s="25"/>
    </row>
    <row r="855" spans="5:11" x14ac:dyDescent="0.25">
      <c r="E855" s="25"/>
      <c r="F855" s="25"/>
      <c r="G855" s="25"/>
      <c r="I855" s="25"/>
      <c r="K855" s="25"/>
    </row>
    <row r="856" spans="5:11" x14ac:dyDescent="0.25">
      <c r="E856" s="25"/>
      <c r="F856" s="25"/>
      <c r="G856" s="25"/>
      <c r="I856" s="25"/>
      <c r="K856" s="25"/>
    </row>
    <row r="857" spans="5:11" x14ac:dyDescent="0.25">
      <c r="E857" s="25"/>
      <c r="F857" s="25"/>
      <c r="G857" s="25"/>
      <c r="I857" s="25"/>
      <c r="K857" s="25"/>
    </row>
    <row r="858" spans="5:11" x14ac:dyDescent="0.25">
      <c r="E858" s="25"/>
      <c r="F858" s="25"/>
      <c r="G858" s="25"/>
      <c r="I858" s="25"/>
      <c r="K858" s="25"/>
    </row>
    <row r="859" spans="5:11" x14ac:dyDescent="0.25">
      <c r="E859" s="25"/>
      <c r="F859" s="25"/>
      <c r="G859" s="25"/>
      <c r="I859" s="25"/>
      <c r="K859" s="25"/>
    </row>
    <row r="860" spans="5:11" x14ac:dyDescent="0.25">
      <c r="E860" s="25"/>
      <c r="F860" s="25"/>
      <c r="G860" s="25"/>
      <c r="I860" s="25"/>
      <c r="K860" s="25"/>
    </row>
    <row r="861" spans="5:11" x14ac:dyDescent="0.25">
      <c r="E861" s="25"/>
      <c r="F861" s="25"/>
      <c r="G861" s="25"/>
      <c r="I861" s="25"/>
      <c r="K861" s="25"/>
    </row>
    <row r="862" spans="5:11" x14ac:dyDescent="0.25">
      <c r="E862" s="25"/>
      <c r="F862" s="25"/>
      <c r="G862" s="25"/>
      <c r="I862" s="25"/>
      <c r="K862" s="25"/>
    </row>
    <row r="863" spans="5:11" x14ac:dyDescent="0.25">
      <c r="E863" s="25"/>
      <c r="F863" s="25"/>
      <c r="G863" s="25"/>
      <c r="I863" s="25"/>
      <c r="K863" s="25"/>
    </row>
    <row r="864" spans="5:11" x14ac:dyDescent="0.25">
      <c r="E864" s="25"/>
      <c r="F864" s="25"/>
      <c r="G864" s="25"/>
      <c r="I864" s="25"/>
      <c r="K864" s="25"/>
    </row>
    <row r="865" spans="5:11" x14ac:dyDescent="0.25">
      <c r="E865" s="25"/>
      <c r="F865" s="25"/>
      <c r="G865" s="25"/>
      <c r="I865" s="25"/>
      <c r="K865" s="25"/>
    </row>
    <row r="866" spans="5:11" x14ac:dyDescent="0.25">
      <c r="E866" s="25"/>
      <c r="F866" s="25"/>
      <c r="G866" s="25"/>
      <c r="I866" s="25"/>
      <c r="K866" s="25"/>
    </row>
    <row r="867" spans="5:11" x14ac:dyDescent="0.25">
      <c r="E867" s="25"/>
      <c r="F867" s="25"/>
      <c r="G867" s="25"/>
      <c r="I867" s="25"/>
      <c r="K867" s="25"/>
    </row>
    <row r="868" spans="5:11" x14ac:dyDescent="0.25">
      <c r="E868" s="25"/>
      <c r="F868" s="25"/>
      <c r="G868" s="25"/>
      <c r="I868" s="25"/>
      <c r="K868" s="25"/>
    </row>
    <row r="869" spans="5:11" x14ac:dyDescent="0.25">
      <c r="E869" s="25"/>
      <c r="F869" s="25"/>
      <c r="G869" s="25"/>
      <c r="I869" s="25"/>
      <c r="K869" s="25"/>
    </row>
    <row r="870" spans="5:11" x14ac:dyDescent="0.25">
      <c r="E870" s="25"/>
      <c r="F870" s="25"/>
      <c r="G870" s="25"/>
      <c r="I870" s="25"/>
      <c r="K870" s="25"/>
    </row>
    <row r="871" spans="5:11" x14ac:dyDescent="0.25">
      <c r="E871" s="25"/>
      <c r="F871" s="25"/>
      <c r="G871" s="25"/>
      <c r="I871" s="25"/>
      <c r="K871" s="25"/>
    </row>
    <row r="872" spans="5:11" x14ac:dyDescent="0.25">
      <c r="E872" s="25"/>
      <c r="F872" s="25"/>
      <c r="G872" s="25"/>
      <c r="I872" s="25"/>
      <c r="K872" s="25"/>
    </row>
    <row r="873" spans="5:11" x14ac:dyDescent="0.25">
      <c r="E873" s="25"/>
      <c r="F873" s="25"/>
      <c r="G873" s="25"/>
      <c r="I873" s="25"/>
      <c r="K873" s="25"/>
    </row>
    <row r="874" spans="5:11" x14ac:dyDescent="0.25">
      <c r="E874" s="25"/>
      <c r="F874" s="25"/>
      <c r="G874" s="25"/>
      <c r="I874" s="25"/>
      <c r="K874" s="25"/>
    </row>
    <row r="875" spans="5:11" x14ac:dyDescent="0.25">
      <c r="E875" s="25"/>
      <c r="F875" s="25"/>
      <c r="G875" s="25"/>
      <c r="I875" s="25"/>
      <c r="K875" s="25"/>
    </row>
    <row r="876" spans="5:11" x14ac:dyDescent="0.25">
      <c r="E876" s="25"/>
      <c r="F876" s="25"/>
      <c r="G876" s="25"/>
      <c r="I876" s="25"/>
      <c r="K876" s="25"/>
    </row>
    <row r="877" spans="5:11" x14ac:dyDescent="0.25">
      <c r="E877" s="25"/>
      <c r="F877" s="25"/>
      <c r="G877" s="25"/>
      <c r="I877" s="25"/>
      <c r="K877" s="25"/>
    </row>
    <row r="878" spans="5:11" x14ac:dyDescent="0.25">
      <c r="E878" s="25"/>
      <c r="F878" s="25"/>
      <c r="G878" s="25"/>
      <c r="I878" s="25"/>
      <c r="K878" s="25"/>
    </row>
    <row r="879" spans="5:11" x14ac:dyDescent="0.25">
      <c r="E879" s="25"/>
      <c r="F879" s="25"/>
      <c r="G879" s="25"/>
      <c r="I879" s="25"/>
      <c r="K879" s="25"/>
    </row>
    <row r="880" spans="5:11" x14ac:dyDescent="0.25">
      <c r="E880" s="25"/>
      <c r="F880" s="25"/>
      <c r="G880" s="25"/>
      <c r="I880" s="25"/>
      <c r="K880" s="25"/>
    </row>
    <row r="881" spans="5:11" x14ac:dyDescent="0.25">
      <c r="E881" s="25"/>
      <c r="F881" s="25"/>
      <c r="G881" s="25"/>
      <c r="I881" s="25"/>
      <c r="K881" s="25"/>
    </row>
    <row r="882" spans="5:11" x14ac:dyDescent="0.25">
      <c r="E882" s="25"/>
      <c r="F882" s="25"/>
      <c r="G882" s="25"/>
      <c r="I882" s="25"/>
      <c r="K882" s="25"/>
    </row>
    <row r="883" spans="5:11" x14ac:dyDescent="0.25">
      <c r="E883" s="25"/>
      <c r="F883" s="25"/>
      <c r="G883" s="25"/>
      <c r="I883" s="25"/>
      <c r="K883" s="25"/>
    </row>
    <row r="884" spans="5:11" x14ac:dyDescent="0.25">
      <c r="E884" s="25"/>
      <c r="F884" s="25"/>
      <c r="G884" s="25"/>
      <c r="I884" s="25"/>
      <c r="K884" s="25"/>
    </row>
    <row r="885" spans="5:11" x14ac:dyDescent="0.25">
      <c r="E885" s="25"/>
      <c r="F885" s="25"/>
      <c r="G885" s="25"/>
      <c r="I885" s="25"/>
      <c r="K885" s="25"/>
    </row>
    <row r="886" spans="5:11" x14ac:dyDescent="0.25">
      <c r="E886" s="25"/>
      <c r="F886" s="25"/>
      <c r="G886" s="25"/>
      <c r="I886" s="25"/>
      <c r="K886" s="25"/>
    </row>
    <row r="887" spans="5:11" x14ac:dyDescent="0.25">
      <c r="E887" s="25"/>
      <c r="F887" s="25"/>
      <c r="G887" s="25"/>
      <c r="I887" s="25"/>
      <c r="K887" s="25"/>
    </row>
    <row r="888" spans="5:11" x14ac:dyDescent="0.25">
      <c r="E888" s="25"/>
      <c r="F888" s="25"/>
      <c r="G888" s="25"/>
      <c r="I888" s="25"/>
      <c r="K888" s="25"/>
    </row>
    <row r="889" spans="5:11" x14ac:dyDescent="0.25">
      <c r="E889" s="25"/>
      <c r="F889" s="25"/>
      <c r="G889" s="25"/>
      <c r="I889" s="25"/>
      <c r="K889" s="25"/>
    </row>
    <row r="890" spans="5:11" x14ac:dyDescent="0.25">
      <c r="E890" s="25"/>
      <c r="F890" s="25"/>
      <c r="G890" s="25"/>
      <c r="I890" s="25"/>
      <c r="K890" s="25"/>
    </row>
    <row r="891" spans="5:11" x14ac:dyDescent="0.25">
      <c r="E891" s="25"/>
      <c r="F891" s="25"/>
      <c r="G891" s="25"/>
      <c r="I891" s="25"/>
      <c r="K891" s="25"/>
    </row>
    <row r="892" spans="5:11" x14ac:dyDescent="0.25">
      <c r="E892" s="25"/>
      <c r="F892" s="25"/>
      <c r="G892" s="25"/>
      <c r="I892" s="25"/>
      <c r="K892" s="25"/>
    </row>
    <row r="893" spans="5:11" x14ac:dyDescent="0.25">
      <c r="E893" s="25"/>
      <c r="F893" s="25"/>
      <c r="G893" s="25"/>
      <c r="I893" s="25"/>
      <c r="K893" s="25"/>
    </row>
    <row r="894" spans="5:11" x14ac:dyDescent="0.25">
      <c r="E894" s="25"/>
      <c r="F894" s="25"/>
      <c r="G894" s="25"/>
      <c r="I894" s="25"/>
      <c r="K894" s="25"/>
    </row>
    <row r="895" spans="5:11" x14ac:dyDescent="0.25">
      <c r="E895" s="25"/>
      <c r="F895" s="25"/>
      <c r="G895" s="25"/>
      <c r="I895" s="25"/>
      <c r="K895" s="25"/>
    </row>
    <row r="896" spans="5:11" x14ac:dyDescent="0.25">
      <c r="E896" s="25"/>
      <c r="F896" s="25"/>
      <c r="G896" s="25"/>
      <c r="I896" s="25"/>
      <c r="K896" s="25"/>
    </row>
    <row r="897" spans="5:11" x14ac:dyDescent="0.25">
      <c r="E897" s="25"/>
      <c r="F897" s="25"/>
      <c r="G897" s="25"/>
      <c r="I897" s="25"/>
      <c r="K897" s="25"/>
    </row>
    <row r="898" spans="5:11" x14ac:dyDescent="0.25">
      <c r="E898" s="25"/>
      <c r="F898" s="25"/>
      <c r="G898" s="25"/>
      <c r="I898" s="25"/>
      <c r="K898" s="25"/>
    </row>
    <row r="899" spans="5:11" x14ac:dyDescent="0.25">
      <c r="E899" s="25"/>
      <c r="F899" s="25"/>
      <c r="G899" s="25"/>
      <c r="I899" s="25"/>
      <c r="K899" s="25"/>
    </row>
    <row r="900" spans="5:11" x14ac:dyDescent="0.25">
      <c r="E900" s="25"/>
      <c r="F900" s="25"/>
      <c r="G900" s="25"/>
      <c r="I900" s="25"/>
      <c r="K900" s="25"/>
    </row>
    <row r="901" spans="5:11" x14ac:dyDescent="0.25">
      <c r="E901" s="25"/>
      <c r="F901" s="25"/>
      <c r="G901" s="25"/>
      <c r="I901" s="25"/>
      <c r="K901" s="25"/>
    </row>
    <row r="902" spans="5:11" x14ac:dyDescent="0.25">
      <c r="E902" s="25"/>
      <c r="F902" s="25"/>
      <c r="G902" s="25"/>
      <c r="I902" s="25"/>
      <c r="K902" s="25"/>
    </row>
    <row r="903" spans="5:11" x14ac:dyDescent="0.25">
      <c r="E903" s="25"/>
      <c r="F903" s="25"/>
      <c r="G903" s="25"/>
      <c r="I903" s="25"/>
      <c r="K903" s="25"/>
    </row>
    <row r="904" spans="5:11" x14ac:dyDescent="0.25">
      <c r="E904" s="25"/>
      <c r="F904" s="25"/>
      <c r="G904" s="25"/>
      <c r="I904" s="25"/>
      <c r="K904" s="25"/>
    </row>
    <row r="905" spans="5:11" x14ac:dyDescent="0.25">
      <c r="E905" s="25"/>
      <c r="F905" s="25"/>
      <c r="G905" s="25"/>
      <c r="I905" s="25"/>
      <c r="K905" s="25"/>
    </row>
    <row r="906" spans="5:11" x14ac:dyDescent="0.25">
      <c r="E906" s="25"/>
      <c r="F906" s="25"/>
      <c r="G906" s="25"/>
      <c r="I906" s="25"/>
      <c r="K906" s="25"/>
    </row>
    <row r="907" spans="5:11" x14ac:dyDescent="0.25">
      <c r="E907" s="25"/>
      <c r="F907" s="25"/>
      <c r="G907" s="25"/>
      <c r="I907" s="25"/>
      <c r="K907" s="25"/>
    </row>
    <row r="908" spans="5:11" x14ac:dyDescent="0.25">
      <c r="E908" s="25"/>
      <c r="F908" s="25"/>
      <c r="G908" s="25"/>
      <c r="I908" s="25"/>
      <c r="K908" s="25"/>
    </row>
    <row r="909" spans="5:11" x14ac:dyDescent="0.25">
      <c r="E909" s="25"/>
      <c r="F909" s="25"/>
      <c r="G909" s="25"/>
      <c r="I909" s="25"/>
      <c r="K909" s="25"/>
    </row>
    <row r="910" spans="5:11" x14ac:dyDescent="0.25">
      <c r="E910" s="25"/>
      <c r="F910" s="25"/>
      <c r="G910" s="25"/>
      <c r="I910" s="25"/>
      <c r="K910" s="25"/>
    </row>
    <row r="911" spans="5:11" x14ac:dyDescent="0.25">
      <c r="E911" s="25"/>
      <c r="F911" s="25"/>
      <c r="G911" s="25"/>
      <c r="I911" s="25"/>
      <c r="K911" s="25"/>
    </row>
    <row r="912" spans="5:11" x14ac:dyDescent="0.25">
      <c r="E912" s="25"/>
      <c r="F912" s="25"/>
      <c r="G912" s="25"/>
      <c r="I912" s="25"/>
      <c r="K912" s="25"/>
    </row>
    <row r="913" spans="5:11" x14ac:dyDescent="0.25">
      <c r="E913" s="25"/>
      <c r="F913" s="25"/>
      <c r="G913" s="25"/>
      <c r="I913" s="25"/>
      <c r="K913" s="25"/>
    </row>
    <row r="914" spans="5:11" x14ac:dyDescent="0.25">
      <c r="E914" s="25"/>
      <c r="F914" s="25"/>
      <c r="G914" s="25"/>
      <c r="I914" s="25"/>
      <c r="K914" s="25"/>
    </row>
    <row r="915" spans="5:11" x14ac:dyDescent="0.25">
      <c r="E915" s="25"/>
      <c r="F915" s="25"/>
      <c r="G915" s="25"/>
      <c r="I915" s="25"/>
      <c r="K915" s="25"/>
    </row>
    <row r="916" spans="5:11" x14ac:dyDescent="0.25">
      <c r="E916" s="25"/>
      <c r="F916" s="25"/>
      <c r="G916" s="25"/>
      <c r="I916" s="25"/>
      <c r="K916" s="25"/>
    </row>
    <row r="917" spans="5:11" x14ac:dyDescent="0.25">
      <c r="E917" s="25"/>
      <c r="F917" s="25"/>
      <c r="G917" s="25"/>
      <c r="I917" s="25"/>
      <c r="K917" s="25"/>
    </row>
    <row r="918" spans="5:11" x14ac:dyDescent="0.25">
      <c r="E918" s="25"/>
      <c r="F918" s="25"/>
      <c r="G918" s="25"/>
      <c r="I918" s="25"/>
      <c r="K918" s="25"/>
    </row>
    <row r="919" spans="5:11" x14ac:dyDescent="0.25">
      <c r="E919" s="25"/>
      <c r="F919" s="25"/>
      <c r="G919" s="25"/>
      <c r="I919" s="25"/>
      <c r="K919" s="25"/>
    </row>
    <row r="920" spans="5:11" x14ac:dyDescent="0.25">
      <c r="E920" s="25"/>
      <c r="F920" s="25"/>
      <c r="G920" s="25"/>
      <c r="I920" s="25"/>
      <c r="K920" s="25"/>
    </row>
    <row r="921" spans="5:11" x14ac:dyDescent="0.25">
      <c r="E921" s="25"/>
      <c r="F921" s="25"/>
      <c r="G921" s="25"/>
      <c r="I921" s="25"/>
      <c r="K921" s="25"/>
    </row>
    <row r="922" spans="5:11" x14ac:dyDescent="0.25">
      <c r="E922" s="25"/>
      <c r="F922" s="25"/>
      <c r="G922" s="25"/>
      <c r="I922" s="25"/>
      <c r="K922" s="25"/>
    </row>
    <row r="923" spans="5:11" x14ac:dyDescent="0.25">
      <c r="E923" s="25"/>
      <c r="F923" s="25"/>
      <c r="G923" s="25"/>
      <c r="I923" s="25"/>
      <c r="K923" s="25"/>
    </row>
    <row r="924" spans="5:11" x14ac:dyDescent="0.25">
      <c r="E924" s="25"/>
      <c r="F924" s="25"/>
      <c r="G924" s="25"/>
      <c r="I924" s="25"/>
      <c r="K924" s="25"/>
    </row>
    <row r="925" spans="5:11" x14ac:dyDescent="0.25">
      <c r="E925" s="25"/>
      <c r="F925" s="25"/>
      <c r="G925" s="25"/>
      <c r="I925" s="25"/>
      <c r="K925" s="25"/>
    </row>
    <row r="926" spans="5:11" x14ac:dyDescent="0.25">
      <c r="E926" s="25"/>
      <c r="F926" s="25"/>
      <c r="G926" s="25"/>
      <c r="I926" s="25"/>
      <c r="K926" s="25"/>
    </row>
    <row r="927" spans="5:11" x14ac:dyDescent="0.25">
      <c r="E927" s="25"/>
      <c r="F927" s="25"/>
      <c r="G927" s="25"/>
      <c r="I927" s="25"/>
      <c r="K927" s="25"/>
    </row>
    <row r="928" spans="5:11" x14ac:dyDescent="0.25">
      <c r="E928" s="25"/>
      <c r="F928" s="25"/>
      <c r="G928" s="25"/>
      <c r="I928" s="25"/>
      <c r="K928" s="25"/>
    </row>
    <row r="929" spans="5:11" x14ac:dyDescent="0.25">
      <c r="E929" s="25"/>
      <c r="F929" s="25"/>
      <c r="G929" s="25"/>
      <c r="I929" s="25"/>
      <c r="K929" s="25"/>
    </row>
    <row r="930" spans="5:11" x14ac:dyDescent="0.25">
      <c r="E930" s="25"/>
      <c r="F930" s="25"/>
      <c r="G930" s="25"/>
      <c r="I930" s="25"/>
      <c r="K930" s="25"/>
    </row>
    <row r="931" spans="5:11" x14ac:dyDescent="0.25">
      <c r="E931" s="25"/>
      <c r="F931" s="25"/>
      <c r="G931" s="25"/>
      <c r="I931" s="25"/>
      <c r="K931" s="25"/>
    </row>
    <row r="932" spans="5:11" x14ac:dyDescent="0.25">
      <c r="E932" s="25"/>
      <c r="F932" s="25"/>
      <c r="G932" s="25"/>
      <c r="I932" s="25"/>
      <c r="K932" s="25"/>
    </row>
    <row r="933" spans="5:11" x14ac:dyDescent="0.25">
      <c r="E933" s="25"/>
      <c r="F933" s="25"/>
      <c r="G933" s="25"/>
      <c r="I933" s="25"/>
      <c r="K933" s="25"/>
    </row>
    <row r="934" spans="5:11" x14ac:dyDescent="0.25">
      <c r="E934" s="25"/>
      <c r="F934" s="25"/>
      <c r="G934" s="25"/>
      <c r="I934" s="25"/>
      <c r="K934" s="25"/>
    </row>
    <row r="935" spans="5:11" x14ac:dyDescent="0.25">
      <c r="E935" s="25"/>
      <c r="F935" s="25"/>
      <c r="G935" s="25"/>
      <c r="I935" s="25"/>
      <c r="K935" s="25"/>
    </row>
    <row r="936" spans="5:11" x14ac:dyDescent="0.25">
      <c r="E936" s="25"/>
      <c r="F936" s="25"/>
      <c r="G936" s="25"/>
      <c r="I936" s="25"/>
      <c r="K936" s="25"/>
    </row>
    <row r="937" spans="5:11" x14ac:dyDescent="0.25">
      <c r="E937" s="25"/>
      <c r="F937" s="25"/>
      <c r="G937" s="25"/>
      <c r="I937" s="25"/>
      <c r="K937" s="25"/>
    </row>
    <row r="938" spans="5:11" x14ac:dyDescent="0.25">
      <c r="E938" s="25"/>
      <c r="F938" s="25"/>
      <c r="G938" s="25"/>
      <c r="I938" s="25"/>
      <c r="K938" s="25"/>
    </row>
    <row r="939" spans="5:11" x14ac:dyDescent="0.25">
      <c r="E939" s="25"/>
      <c r="F939" s="25"/>
      <c r="G939" s="25"/>
      <c r="I939" s="25"/>
      <c r="K939" s="25"/>
    </row>
    <row r="940" spans="5:11" x14ac:dyDescent="0.25">
      <c r="E940" s="25"/>
      <c r="F940" s="25"/>
      <c r="G940" s="25"/>
      <c r="I940" s="25"/>
      <c r="K940" s="25"/>
    </row>
    <row r="941" spans="5:11" x14ac:dyDescent="0.25">
      <c r="E941" s="25"/>
      <c r="F941" s="25"/>
      <c r="G941" s="25"/>
      <c r="I941" s="25"/>
      <c r="K941" s="25"/>
    </row>
    <row r="942" spans="5:11" x14ac:dyDescent="0.25">
      <c r="E942" s="25"/>
      <c r="F942" s="25"/>
      <c r="G942" s="25"/>
      <c r="I942" s="25"/>
      <c r="K942" s="25"/>
    </row>
    <row r="943" spans="5:11" x14ac:dyDescent="0.25">
      <c r="E943" s="25"/>
      <c r="F943" s="25"/>
      <c r="G943" s="25"/>
      <c r="I943" s="25"/>
      <c r="K943" s="25"/>
    </row>
    <row r="944" spans="5:11" x14ac:dyDescent="0.25">
      <c r="E944" s="25"/>
      <c r="F944" s="25"/>
      <c r="G944" s="25"/>
      <c r="I944" s="25"/>
      <c r="K944" s="25"/>
    </row>
    <row r="945" spans="5:11" x14ac:dyDescent="0.25">
      <c r="E945" s="25"/>
      <c r="F945" s="25"/>
      <c r="G945" s="25"/>
      <c r="I945" s="25"/>
      <c r="K945" s="25"/>
    </row>
    <row r="946" spans="5:11" x14ac:dyDescent="0.25">
      <c r="E946" s="25"/>
      <c r="F946" s="25"/>
      <c r="G946" s="25"/>
      <c r="I946" s="25"/>
      <c r="K946" s="25"/>
    </row>
    <row r="947" spans="5:11" x14ac:dyDescent="0.25">
      <c r="E947" s="25"/>
      <c r="F947" s="25"/>
      <c r="G947" s="25"/>
      <c r="I947" s="25"/>
      <c r="K947" s="25"/>
    </row>
    <row r="948" spans="5:11" x14ac:dyDescent="0.25">
      <c r="E948" s="25"/>
      <c r="F948" s="25"/>
      <c r="G948" s="25"/>
      <c r="I948" s="25"/>
      <c r="K948" s="25"/>
    </row>
    <row r="949" spans="5:11" x14ac:dyDescent="0.25">
      <c r="E949" s="25"/>
      <c r="F949" s="25"/>
      <c r="G949" s="25"/>
      <c r="I949" s="25"/>
      <c r="K949" s="25"/>
    </row>
    <row r="950" spans="5:11" x14ac:dyDescent="0.25">
      <c r="E950" s="25"/>
      <c r="F950" s="25"/>
      <c r="G950" s="25"/>
      <c r="I950" s="25"/>
      <c r="K950" s="25"/>
    </row>
    <row r="951" spans="5:11" x14ac:dyDescent="0.25">
      <c r="E951" s="25"/>
      <c r="F951" s="25"/>
      <c r="G951" s="25"/>
      <c r="I951" s="25"/>
      <c r="K951" s="25"/>
    </row>
    <row r="952" spans="5:11" x14ac:dyDescent="0.25">
      <c r="E952" s="25"/>
      <c r="F952" s="25"/>
      <c r="G952" s="25"/>
      <c r="I952" s="25"/>
      <c r="K952" s="25"/>
    </row>
    <row r="953" spans="5:11" x14ac:dyDescent="0.25">
      <c r="E953" s="25"/>
      <c r="F953" s="25"/>
      <c r="G953" s="25"/>
      <c r="I953" s="25"/>
      <c r="K953" s="25"/>
    </row>
    <row r="954" spans="5:11" x14ac:dyDescent="0.25">
      <c r="E954" s="25"/>
      <c r="F954" s="25"/>
      <c r="G954" s="25"/>
      <c r="I954" s="25"/>
      <c r="K954" s="25"/>
    </row>
    <row r="955" spans="5:11" x14ac:dyDescent="0.25">
      <c r="E955" s="25"/>
      <c r="F955" s="25"/>
      <c r="G955" s="25"/>
      <c r="I955" s="25"/>
      <c r="K955" s="25"/>
    </row>
    <row r="956" spans="5:11" x14ac:dyDescent="0.25">
      <c r="E956" s="25"/>
      <c r="F956" s="25"/>
      <c r="G956" s="25"/>
      <c r="I956" s="25"/>
      <c r="K956" s="25"/>
    </row>
    <row r="957" spans="5:11" x14ac:dyDescent="0.25">
      <c r="E957" s="25"/>
      <c r="F957" s="25"/>
      <c r="G957" s="25"/>
      <c r="I957" s="25"/>
      <c r="K957" s="25"/>
    </row>
    <row r="958" spans="5:11" x14ac:dyDescent="0.25">
      <c r="E958" s="25"/>
      <c r="F958" s="25"/>
      <c r="G958" s="25"/>
      <c r="I958" s="25"/>
      <c r="K958" s="25"/>
    </row>
    <row r="959" spans="5:11" x14ac:dyDescent="0.25">
      <c r="E959" s="25"/>
      <c r="F959" s="25"/>
      <c r="G959" s="25"/>
      <c r="I959" s="25"/>
      <c r="K959" s="25"/>
    </row>
    <row r="960" spans="5:11" x14ac:dyDescent="0.25">
      <c r="E960" s="25"/>
      <c r="F960" s="25"/>
      <c r="G960" s="25"/>
      <c r="I960" s="25"/>
      <c r="K960" s="25"/>
    </row>
    <row r="961" spans="5:11" x14ac:dyDescent="0.25">
      <c r="E961" s="25"/>
      <c r="F961" s="25"/>
      <c r="G961" s="25"/>
      <c r="I961" s="25"/>
      <c r="K961" s="25"/>
    </row>
    <row r="962" spans="5:11" x14ac:dyDescent="0.25">
      <c r="E962" s="25"/>
      <c r="F962" s="25"/>
      <c r="G962" s="25"/>
      <c r="I962" s="25"/>
      <c r="K962" s="25"/>
    </row>
    <row r="963" spans="5:11" x14ac:dyDescent="0.25">
      <c r="E963" s="25"/>
      <c r="F963" s="25"/>
      <c r="G963" s="25"/>
      <c r="I963" s="25"/>
      <c r="K963" s="25"/>
    </row>
    <row r="964" spans="5:11" x14ac:dyDescent="0.25">
      <c r="E964" s="25"/>
      <c r="F964" s="25"/>
      <c r="G964" s="25"/>
      <c r="I964" s="25"/>
      <c r="K964" s="25"/>
    </row>
    <row r="965" spans="5:11" x14ac:dyDescent="0.25">
      <c r="E965" s="25"/>
      <c r="F965" s="25"/>
      <c r="G965" s="25"/>
      <c r="I965" s="25"/>
      <c r="K965" s="25"/>
    </row>
    <row r="966" spans="5:11" x14ac:dyDescent="0.25">
      <c r="E966" s="25"/>
      <c r="F966" s="25"/>
      <c r="G966" s="25"/>
      <c r="I966" s="25"/>
      <c r="K966" s="25"/>
    </row>
    <row r="967" spans="5:11" x14ac:dyDescent="0.25">
      <c r="E967" s="25"/>
      <c r="F967" s="25"/>
      <c r="G967" s="25"/>
      <c r="I967" s="25"/>
      <c r="K967" s="25"/>
    </row>
    <row r="968" spans="5:11" x14ac:dyDescent="0.25">
      <c r="E968" s="25"/>
      <c r="F968" s="25"/>
      <c r="G968" s="25"/>
      <c r="I968" s="25"/>
      <c r="K968" s="25"/>
    </row>
    <row r="969" spans="5:11" x14ac:dyDescent="0.25">
      <c r="E969" s="25"/>
      <c r="F969" s="25"/>
      <c r="G969" s="25"/>
      <c r="I969" s="25"/>
      <c r="K969" s="25"/>
    </row>
    <row r="970" spans="5:11" x14ac:dyDescent="0.25">
      <c r="E970" s="25"/>
      <c r="F970" s="25"/>
      <c r="G970" s="25"/>
      <c r="I970" s="25"/>
      <c r="K970" s="25"/>
    </row>
    <row r="971" spans="5:11" x14ac:dyDescent="0.25">
      <c r="E971" s="25"/>
      <c r="F971" s="25"/>
      <c r="G971" s="25"/>
      <c r="I971" s="25"/>
      <c r="K971" s="25"/>
    </row>
    <row r="972" spans="5:11" x14ac:dyDescent="0.25">
      <c r="E972" s="25"/>
      <c r="F972" s="25"/>
      <c r="G972" s="25"/>
      <c r="I972" s="25"/>
      <c r="K972" s="25"/>
    </row>
    <row r="973" spans="5:11" x14ac:dyDescent="0.25">
      <c r="E973" s="25"/>
      <c r="F973" s="25"/>
      <c r="G973" s="25"/>
      <c r="I973" s="25"/>
      <c r="K973" s="25"/>
    </row>
    <row r="974" spans="5:11" x14ac:dyDescent="0.25">
      <c r="E974" s="25"/>
      <c r="F974" s="25"/>
      <c r="G974" s="25"/>
      <c r="I974" s="25"/>
      <c r="K974" s="25"/>
    </row>
    <row r="975" spans="5:11" x14ac:dyDescent="0.25">
      <c r="E975" s="25"/>
      <c r="F975" s="25"/>
      <c r="G975" s="25"/>
      <c r="I975" s="25"/>
      <c r="K975" s="25"/>
    </row>
    <row r="976" spans="5:11" x14ac:dyDescent="0.25">
      <c r="E976" s="25"/>
      <c r="F976" s="25"/>
      <c r="G976" s="25"/>
      <c r="I976" s="25"/>
      <c r="K976" s="25"/>
    </row>
    <row r="977" spans="5:11" x14ac:dyDescent="0.25">
      <c r="E977" s="25"/>
      <c r="F977" s="25"/>
      <c r="G977" s="25"/>
      <c r="I977" s="25"/>
      <c r="K977" s="25"/>
    </row>
    <row r="978" spans="5:11" x14ac:dyDescent="0.25">
      <c r="E978" s="25"/>
      <c r="F978" s="25"/>
      <c r="G978" s="25"/>
      <c r="I978" s="25"/>
      <c r="K978" s="25"/>
    </row>
    <row r="979" spans="5:11" x14ac:dyDescent="0.25">
      <c r="E979" s="25"/>
      <c r="F979" s="25"/>
      <c r="G979" s="25"/>
      <c r="I979" s="25"/>
      <c r="K979" s="25"/>
    </row>
    <row r="980" spans="5:11" x14ac:dyDescent="0.25">
      <c r="E980" s="25"/>
      <c r="F980" s="25"/>
      <c r="G980" s="25"/>
      <c r="I980" s="25"/>
      <c r="K980" s="25"/>
    </row>
    <row r="981" spans="5:11" x14ac:dyDescent="0.25">
      <c r="E981" s="25"/>
      <c r="F981" s="25"/>
      <c r="G981" s="25"/>
      <c r="I981" s="25"/>
    </row>
    <row r="982" spans="5:11" x14ac:dyDescent="0.25">
      <c r="E982" s="25"/>
      <c r="F982" s="25"/>
      <c r="G982" s="25"/>
      <c r="I982" s="25"/>
    </row>
    <row r="983" spans="5:11" x14ac:dyDescent="0.25">
      <c r="E983" s="25"/>
      <c r="F983" s="25"/>
      <c r="G983" s="25"/>
      <c r="I983" s="25"/>
    </row>
    <row r="984" spans="5:11" x14ac:dyDescent="0.25">
      <c r="E984" s="25"/>
      <c r="F984" s="25"/>
      <c r="G984" s="25"/>
      <c r="I984" s="25"/>
    </row>
    <row r="985" spans="5:11" x14ac:dyDescent="0.25">
      <c r="E985" s="25"/>
      <c r="F985" s="25"/>
      <c r="G985" s="25"/>
      <c r="I985" s="25"/>
    </row>
    <row r="986" spans="5:11" x14ac:dyDescent="0.25">
      <c r="E986" s="25"/>
      <c r="F986" s="25"/>
      <c r="G986" s="25"/>
      <c r="I986" s="25"/>
    </row>
    <row r="987" spans="5:11" x14ac:dyDescent="0.25">
      <c r="E987" s="25"/>
      <c r="F987" s="25"/>
      <c r="G987" s="25"/>
      <c r="I987" s="25"/>
    </row>
    <row r="988" spans="5:11" x14ac:dyDescent="0.25">
      <c r="E988" s="25"/>
      <c r="F988" s="25"/>
      <c r="G988" s="25"/>
      <c r="I988" s="25"/>
    </row>
    <row r="989" spans="5:11" x14ac:dyDescent="0.25">
      <c r="E989" s="25"/>
      <c r="F989" s="25"/>
      <c r="G989" s="25"/>
      <c r="I989" s="25"/>
    </row>
    <row r="990" spans="5:11" x14ac:dyDescent="0.25">
      <c r="E990" s="25"/>
      <c r="F990" s="25"/>
      <c r="G990" s="25"/>
      <c r="I990" s="25"/>
    </row>
    <row r="991" spans="5:11" x14ac:dyDescent="0.25">
      <c r="E991" s="25"/>
      <c r="F991" s="25"/>
      <c r="G991" s="25"/>
      <c r="I991" s="25"/>
    </row>
    <row r="992" spans="5:11" x14ac:dyDescent="0.25">
      <c r="E992" s="25"/>
      <c r="F992" s="25"/>
      <c r="G992" s="25"/>
      <c r="I992" s="25"/>
    </row>
    <row r="993" spans="5:9" x14ac:dyDescent="0.25">
      <c r="E993" s="25"/>
      <c r="F993" s="25"/>
      <c r="G993" s="25"/>
      <c r="I993" s="25"/>
    </row>
    <row r="994" spans="5:9" x14ac:dyDescent="0.25">
      <c r="E994" s="25"/>
      <c r="F994" s="25"/>
      <c r="G994" s="25"/>
      <c r="I994" s="25"/>
    </row>
    <row r="995" spans="5:9" x14ac:dyDescent="0.25">
      <c r="E995" s="25"/>
      <c r="F995" s="25"/>
      <c r="G995" s="25"/>
      <c r="I995" s="25"/>
    </row>
    <row r="996" spans="5:9" x14ac:dyDescent="0.25">
      <c r="E996" s="25"/>
      <c r="F996" s="25"/>
      <c r="G996" s="25"/>
      <c r="I996" s="25"/>
    </row>
    <row r="997" spans="5:9" x14ac:dyDescent="0.25">
      <c r="E997" s="25"/>
      <c r="F997" s="25"/>
      <c r="G997" s="25"/>
      <c r="I997" s="25"/>
    </row>
    <row r="998" spans="5:9" x14ac:dyDescent="0.25">
      <c r="E998" s="25"/>
      <c r="F998" s="25"/>
      <c r="G998" s="25"/>
      <c r="I998" s="25"/>
    </row>
    <row r="999" spans="5:9" x14ac:dyDescent="0.25">
      <c r="E999" s="25"/>
      <c r="F999" s="25"/>
      <c r="G999" s="25"/>
      <c r="I999" s="25"/>
    </row>
    <row r="1000" spans="5:9" x14ac:dyDescent="0.25">
      <c r="E1000" s="25"/>
      <c r="F1000" s="25"/>
      <c r="G1000" s="25"/>
      <c r="I1000" s="25"/>
    </row>
    <row r="1001" spans="5:9" x14ac:dyDescent="0.25">
      <c r="E1001" s="25"/>
      <c r="F1001" s="25"/>
      <c r="G1001" s="25"/>
      <c r="I1001" s="25"/>
    </row>
    <row r="1002" spans="5:9" x14ac:dyDescent="0.25">
      <c r="E1002" s="25"/>
      <c r="F1002" s="25"/>
      <c r="G1002" s="25"/>
      <c r="I1002" s="25"/>
    </row>
    <row r="1003" spans="5:9" x14ac:dyDescent="0.25">
      <c r="E1003" s="25"/>
      <c r="F1003" s="25"/>
      <c r="G1003" s="25"/>
      <c r="I1003" s="25"/>
    </row>
    <row r="1004" spans="5:9" x14ac:dyDescent="0.25">
      <c r="E1004" s="25"/>
      <c r="F1004" s="25"/>
      <c r="G1004" s="25"/>
      <c r="I1004" s="25"/>
    </row>
    <row r="1005" spans="5:9" x14ac:dyDescent="0.25">
      <c r="E1005" s="25"/>
      <c r="F1005" s="25"/>
      <c r="G1005" s="25"/>
      <c r="I1005" s="25"/>
    </row>
    <row r="1006" spans="5:9" x14ac:dyDescent="0.25">
      <c r="E1006" s="25"/>
      <c r="F1006" s="25"/>
      <c r="G1006" s="25"/>
      <c r="I1006" s="25"/>
    </row>
    <row r="1007" spans="5:9" x14ac:dyDescent="0.25">
      <c r="E1007" s="25"/>
      <c r="F1007" s="25"/>
      <c r="G1007" s="25"/>
      <c r="I1007" s="25"/>
    </row>
    <row r="1008" spans="5:9" x14ac:dyDescent="0.25">
      <c r="E1008" s="25"/>
      <c r="F1008" s="25"/>
      <c r="G1008" s="25"/>
      <c r="I1008" s="25"/>
    </row>
    <row r="1009" spans="5:9" x14ac:dyDescent="0.25">
      <c r="E1009" s="25"/>
      <c r="F1009" s="25"/>
      <c r="G1009" s="25"/>
      <c r="I1009" s="25"/>
    </row>
    <row r="1010" spans="5:9" x14ac:dyDescent="0.25">
      <c r="E1010" s="25"/>
      <c r="F1010" s="25"/>
      <c r="G1010" s="25"/>
      <c r="I1010" s="25"/>
    </row>
    <row r="1011" spans="5:9" x14ac:dyDescent="0.25">
      <c r="E1011" s="25"/>
      <c r="F1011" s="25"/>
      <c r="G1011" s="25"/>
      <c r="I1011" s="25"/>
    </row>
    <row r="1012" spans="5:9" x14ac:dyDescent="0.25">
      <c r="E1012" s="25"/>
      <c r="F1012" s="25"/>
      <c r="G1012" s="25"/>
      <c r="I1012" s="25"/>
    </row>
    <row r="1013" spans="5:9" x14ac:dyDescent="0.25">
      <c r="E1013" s="25"/>
      <c r="F1013" s="25"/>
      <c r="G1013" s="25"/>
      <c r="I1013" s="25"/>
    </row>
    <row r="1014" spans="5:9" x14ac:dyDescent="0.25">
      <c r="E1014" s="25"/>
      <c r="F1014" s="25"/>
      <c r="G1014" s="25"/>
      <c r="I1014" s="25"/>
    </row>
    <row r="1015" spans="5:9" x14ac:dyDescent="0.25">
      <c r="E1015" s="25"/>
      <c r="F1015" s="25"/>
      <c r="G1015" s="25"/>
      <c r="I1015" s="25"/>
    </row>
    <row r="1016" spans="5:9" x14ac:dyDescent="0.25">
      <c r="E1016" s="25"/>
      <c r="F1016" s="25"/>
      <c r="G1016" s="25"/>
      <c r="I1016" s="25"/>
    </row>
    <row r="1017" spans="5:9" x14ac:dyDescent="0.25">
      <c r="E1017" s="25"/>
      <c r="F1017" s="25"/>
      <c r="G1017" s="25"/>
      <c r="I1017" s="25"/>
    </row>
    <row r="1018" spans="5:9" x14ac:dyDescent="0.25">
      <c r="E1018" s="25"/>
      <c r="F1018" s="25"/>
      <c r="G1018" s="25"/>
      <c r="I1018" s="25"/>
    </row>
    <row r="1019" spans="5:9" x14ac:dyDescent="0.25">
      <c r="E1019" s="25"/>
      <c r="F1019" s="25"/>
      <c r="G1019" s="25"/>
      <c r="I1019" s="25"/>
    </row>
    <row r="1020" spans="5:9" x14ac:dyDescent="0.25">
      <c r="E1020" s="25"/>
      <c r="F1020" s="25"/>
      <c r="G1020" s="25"/>
      <c r="I1020" s="25"/>
    </row>
    <row r="1021" spans="5:9" x14ac:dyDescent="0.25">
      <c r="E1021" s="25"/>
      <c r="F1021" s="25"/>
      <c r="G1021" s="25"/>
      <c r="I1021" s="25"/>
    </row>
    <row r="1022" spans="5:9" x14ac:dyDescent="0.25">
      <c r="E1022" s="25"/>
      <c r="F1022" s="25"/>
      <c r="G1022" s="25"/>
      <c r="I1022" s="25"/>
    </row>
    <row r="1023" spans="5:9" x14ac:dyDescent="0.25">
      <c r="E1023" s="25"/>
      <c r="F1023" s="25"/>
      <c r="G1023" s="25"/>
      <c r="I1023" s="25"/>
    </row>
    <row r="1024" spans="5:9" x14ac:dyDescent="0.25">
      <c r="E1024" s="25"/>
      <c r="F1024" s="25"/>
      <c r="G1024" s="25"/>
      <c r="I1024" s="25"/>
    </row>
    <row r="1025" spans="5:9" x14ac:dyDescent="0.25">
      <c r="E1025" s="25"/>
      <c r="F1025" s="25"/>
      <c r="G1025" s="25"/>
      <c r="I1025" s="25"/>
    </row>
    <row r="1026" spans="5:9" x14ac:dyDescent="0.25">
      <c r="E1026" s="25"/>
      <c r="F1026" s="25"/>
      <c r="G1026" s="25"/>
      <c r="I1026" s="25"/>
    </row>
    <row r="1027" spans="5:9" x14ac:dyDescent="0.25">
      <c r="E1027" s="25"/>
      <c r="F1027" s="25"/>
      <c r="G1027" s="25"/>
      <c r="I1027" s="25"/>
    </row>
    <row r="1028" spans="5:9" x14ac:dyDescent="0.25">
      <c r="E1028" s="25"/>
      <c r="F1028" s="25"/>
      <c r="G1028" s="25"/>
      <c r="I1028" s="25"/>
    </row>
    <row r="1029" spans="5:9" x14ac:dyDescent="0.25">
      <c r="E1029" s="25"/>
      <c r="F1029" s="25"/>
      <c r="G1029" s="25"/>
      <c r="I1029" s="25"/>
    </row>
    <row r="1030" spans="5:9" x14ac:dyDescent="0.25">
      <c r="E1030" s="25"/>
      <c r="F1030" s="25"/>
      <c r="G1030" s="25"/>
      <c r="I1030" s="25"/>
    </row>
    <row r="1031" spans="5:9" x14ac:dyDescent="0.25">
      <c r="E1031" s="25"/>
      <c r="F1031" s="25"/>
      <c r="G1031" s="25"/>
      <c r="I1031" s="25"/>
    </row>
    <row r="1032" spans="5:9" x14ac:dyDescent="0.25">
      <c r="E1032" s="25"/>
      <c r="F1032" s="25"/>
      <c r="G1032" s="25"/>
      <c r="I1032" s="25"/>
    </row>
    <row r="1033" spans="5:9" x14ac:dyDescent="0.25">
      <c r="E1033" s="25"/>
      <c r="F1033" s="25"/>
      <c r="G1033" s="25"/>
      <c r="I1033" s="25"/>
    </row>
    <row r="1034" spans="5:9" x14ac:dyDescent="0.25">
      <c r="E1034" s="25"/>
      <c r="F1034" s="25"/>
      <c r="G1034" s="25"/>
      <c r="I1034" s="25"/>
    </row>
    <row r="1035" spans="5:9" x14ac:dyDescent="0.25">
      <c r="E1035" s="25"/>
      <c r="F1035" s="25"/>
      <c r="G1035" s="25"/>
      <c r="I1035" s="25"/>
    </row>
    <row r="1036" spans="5:9" x14ac:dyDescent="0.25">
      <c r="E1036" s="25"/>
      <c r="F1036" s="25"/>
      <c r="G1036" s="25"/>
      <c r="I1036" s="25"/>
    </row>
    <row r="1037" spans="5:9" x14ac:dyDescent="0.25">
      <c r="E1037" s="25"/>
      <c r="F1037" s="25"/>
      <c r="G1037" s="25"/>
      <c r="I1037" s="25"/>
    </row>
    <row r="1038" spans="5:9" x14ac:dyDescent="0.25">
      <c r="E1038" s="25"/>
      <c r="F1038" s="25"/>
      <c r="G1038" s="25"/>
      <c r="I1038" s="25"/>
    </row>
    <row r="1039" spans="5:9" x14ac:dyDescent="0.25">
      <c r="E1039" s="25"/>
      <c r="F1039" s="25"/>
      <c r="G1039" s="25"/>
      <c r="I1039" s="25"/>
    </row>
    <row r="1040" spans="5:9" x14ac:dyDescent="0.25">
      <c r="E1040" s="25"/>
      <c r="F1040" s="25"/>
      <c r="G1040" s="25"/>
      <c r="I1040" s="25"/>
    </row>
    <row r="1041" spans="5:9" x14ac:dyDescent="0.25">
      <c r="E1041" s="25"/>
      <c r="F1041" s="25"/>
      <c r="G1041" s="25"/>
      <c r="I1041" s="25"/>
    </row>
    <row r="1042" spans="5:9" x14ac:dyDescent="0.25">
      <c r="E1042" s="25"/>
      <c r="F1042" s="25"/>
      <c r="G1042" s="25"/>
      <c r="I1042" s="25"/>
    </row>
    <row r="1043" spans="5:9" x14ac:dyDescent="0.25">
      <c r="E1043" s="25"/>
      <c r="F1043" s="25"/>
      <c r="G1043" s="25"/>
      <c r="I1043" s="25"/>
    </row>
    <row r="1044" spans="5:9" x14ac:dyDescent="0.25">
      <c r="E1044" s="25"/>
      <c r="F1044" s="25"/>
      <c r="G1044" s="25"/>
      <c r="I1044" s="25"/>
    </row>
    <row r="1045" spans="5:9" x14ac:dyDescent="0.25">
      <c r="E1045" s="25"/>
      <c r="F1045" s="25"/>
      <c r="G1045" s="25"/>
      <c r="I1045" s="25"/>
    </row>
    <row r="1046" spans="5:9" x14ac:dyDescent="0.25">
      <c r="E1046" s="25"/>
      <c r="F1046" s="25"/>
      <c r="G1046" s="25"/>
      <c r="I1046" s="25"/>
    </row>
    <row r="1047" spans="5:9" x14ac:dyDescent="0.25">
      <c r="E1047" s="25"/>
      <c r="F1047" s="25"/>
      <c r="G1047" s="25"/>
      <c r="I1047" s="25"/>
    </row>
    <row r="1048" spans="5:9" x14ac:dyDescent="0.25">
      <c r="E1048" s="25"/>
      <c r="F1048" s="25"/>
      <c r="G1048" s="25"/>
      <c r="I1048" s="25"/>
    </row>
    <row r="1049" spans="5:9" x14ac:dyDescent="0.25">
      <c r="E1049" s="25"/>
      <c r="F1049" s="25"/>
      <c r="G1049" s="25"/>
      <c r="I1049" s="25"/>
    </row>
    <row r="1050" spans="5:9" x14ac:dyDescent="0.25">
      <c r="E1050" s="25"/>
      <c r="F1050" s="25"/>
      <c r="G1050" s="25"/>
      <c r="I1050" s="25"/>
    </row>
    <row r="1051" spans="5:9" x14ac:dyDescent="0.25">
      <c r="E1051" s="25"/>
      <c r="F1051" s="25"/>
      <c r="G1051" s="25"/>
      <c r="I1051" s="25"/>
    </row>
    <row r="1052" spans="5:9" x14ac:dyDescent="0.25">
      <c r="E1052" s="25"/>
      <c r="F1052" s="25"/>
      <c r="G1052" s="25"/>
      <c r="I1052" s="25"/>
    </row>
    <row r="1053" spans="5:9" x14ac:dyDescent="0.25">
      <c r="E1053" s="25"/>
      <c r="F1053" s="25"/>
      <c r="G1053" s="25"/>
      <c r="I1053" s="25"/>
    </row>
    <row r="1054" spans="5:9" x14ac:dyDescent="0.25">
      <c r="E1054" s="25"/>
      <c r="F1054" s="25"/>
      <c r="G1054" s="25"/>
      <c r="I1054" s="25"/>
    </row>
    <row r="1055" spans="5:9" x14ac:dyDescent="0.25">
      <c r="E1055" s="25"/>
      <c r="F1055" s="25"/>
      <c r="G1055" s="25"/>
      <c r="I1055" s="25"/>
    </row>
    <row r="1056" spans="5:9" x14ac:dyDescent="0.25">
      <c r="E1056" s="25"/>
      <c r="F1056" s="25"/>
      <c r="G1056" s="25"/>
      <c r="I1056" s="25"/>
    </row>
    <row r="1057" spans="5:9" x14ac:dyDescent="0.25">
      <c r="E1057" s="25"/>
      <c r="F1057" s="25"/>
      <c r="G1057" s="25"/>
      <c r="I1057" s="25"/>
    </row>
    <row r="1058" spans="5:9" x14ac:dyDescent="0.25">
      <c r="E1058" s="25"/>
      <c r="F1058" s="25"/>
      <c r="G1058" s="25"/>
      <c r="I1058" s="25"/>
    </row>
    <row r="1059" spans="5:9" x14ac:dyDescent="0.25">
      <c r="E1059" s="25"/>
      <c r="F1059" s="25"/>
      <c r="G1059" s="25"/>
      <c r="I1059" s="25"/>
    </row>
    <row r="1060" spans="5:9" x14ac:dyDescent="0.25">
      <c r="E1060" s="25"/>
      <c r="F1060" s="25"/>
      <c r="G1060" s="25"/>
      <c r="I1060" s="25"/>
    </row>
    <row r="1061" spans="5:9" x14ac:dyDescent="0.25">
      <c r="E1061" s="25"/>
      <c r="F1061" s="25"/>
      <c r="G1061" s="25"/>
    </row>
    <row r="1062" spans="5:9" x14ac:dyDescent="0.25">
      <c r="E1062" s="25"/>
      <c r="F1062" s="25"/>
      <c r="G1062" s="25"/>
    </row>
    <row r="1063" spans="5:9" x14ac:dyDescent="0.25">
      <c r="E1063" s="25"/>
      <c r="F1063" s="25"/>
      <c r="G1063" s="25"/>
    </row>
    <row r="1064" spans="5:9" x14ac:dyDescent="0.25">
      <c r="E1064" s="25"/>
      <c r="F1064" s="25"/>
      <c r="G1064" s="25"/>
    </row>
    <row r="1065" spans="5:9" x14ac:dyDescent="0.25">
      <c r="E1065" s="25"/>
      <c r="F1065" s="25"/>
      <c r="G1065" s="25"/>
    </row>
    <row r="1066" spans="5:9" x14ac:dyDescent="0.25">
      <c r="E1066" s="25"/>
      <c r="F1066" s="25"/>
      <c r="G1066" s="25"/>
    </row>
    <row r="1067" spans="5:9" x14ac:dyDescent="0.25">
      <c r="E1067" s="25"/>
      <c r="F1067" s="25"/>
      <c r="G1067" s="25"/>
    </row>
    <row r="1068" spans="5:9" x14ac:dyDescent="0.25">
      <c r="E1068" s="25"/>
      <c r="F1068" s="25"/>
      <c r="G1068" s="25"/>
    </row>
    <row r="1069" spans="5:9" x14ac:dyDescent="0.25">
      <c r="E1069" s="25"/>
      <c r="F1069" s="25"/>
      <c r="G1069" s="25"/>
    </row>
    <row r="1070" spans="5:9" x14ac:dyDescent="0.25">
      <c r="E1070" s="25"/>
      <c r="F1070" s="25"/>
      <c r="G1070" s="25"/>
    </row>
    <row r="1071" spans="5:9" x14ac:dyDescent="0.25">
      <c r="E1071" s="25"/>
      <c r="F1071" s="25"/>
      <c r="G1071" s="25"/>
    </row>
    <row r="1072" spans="5:9" x14ac:dyDescent="0.25">
      <c r="E1072" s="25"/>
      <c r="F1072" s="25"/>
      <c r="G1072" s="25"/>
    </row>
    <row r="1073" spans="5:7" x14ac:dyDescent="0.25">
      <c r="E1073" s="25"/>
      <c r="F1073" s="25"/>
      <c r="G1073" s="25"/>
    </row>
    <row r="1074" spans="5:7" x14ac:dyDescent="0.25">
      <c r="E1074" s="25"/>
      <c r="F1074" s="25"/>
      <c r="G1074" s="25"/>
    </row>
    <row r="1075" spans="5:7" x14ac:dyDescent="0.25">
      <c r="E1075" s="25"/>
      <c r="F1075" s="25"/>
      <c r="G1075" s="25"/>
    </row>
    <row r="1076" spans="5:7" x14ac:dyDescent="0.25">
      <c r="E1076" s="25"/>
      <c r="F1076" s="25"/>
      <c r="G1076" s="25"/>
    </row>
    <row r="1077" spans="5:7" x14ac:dyDescent="0.25">
      <c r="E1077" s="25"/>
      <c r="F1077" s="25"/>
      <c r="G1077" s="25"/>
    </row>
    <row r="1078" spans="5:7" x14ac:dyDescent="0.25">
      <c r="E1078" s="25"/>
      <c r="F1078" s="25"/>
      <c r="G1078" s="25"/>
    </row>
    <row r="1079" spans="5:7" x14ac:dyDescent="0.25">
      <c r="E1079" s="25"/>
      <c r="F1079" s="25"/>
      <c r="G1079" s="25"/>
    </row>
    <row r="1080" spans="5:7" x14ac:dyDescent="0.25">
      <c r="E1080" s="25"/>
      <c r="F1080" s="25"/>
      <c r="G1080" s="25"/>
    </row>
    <row r="1081" spans="5:7" x14ac:dyDescent="0.25">
      <c r="E1081" s="25"/>
      <c r="F1081" s="25"/>
      <c r="G1081" s="25"/>
    </row>
    <row r="1082" spans="5:7" x14ac:dyDescent="0.25">
      <c r="E1082" s="25"/>
      <c r="F1082" s="25"/>
      <c r="G1082" s="25"/>
    </row>
    <row r="1083" spans="5:7" x14ac:dyDescent="0.25">
      <c r="E1083" s="25"/>
      <c r="F1083" s="25"/>
      <c r="G1083" s="25"/>
    </row>
    <row r="1084" spans="5:7" x14ac:dyDescent="0.25">
      <c r="E1084" s="25"/>
      <c r="F1084" s="25"/>
      <c r="G1084" s="25"/>
    </row>
    <row r="1085" spans="5:7" x14ac:dyDescent="0.25">
      <c r="E1085" s="25"/>
      <c r="F1085" s="25"/>
      <c r="G1085" s="25"/>
    </row>
    <row r="1086" spans="5:7" x14ac:dyDescent="0.25">
      <c r="E1086" s="25"/>
      <c r="F1086" s="25"/>
      <c r="G1086" s="25"/>
    </row>
    <row r="1087" spans="5:7" x14ac:dyDescent="0.25">
      <c r="E1087" s="25"/>
      <c r="F1087" s="25"/>
      <c r="G1087" s="25"/>
    </row>
    <row r="1088" spans="5:7" x14ac:dyDescent="0.25">
      <c r="E1088" s="25"/>
      <c r="F1088" s="25"/>
      <c r="G1088" s="25"/>
    </row>
    <row r="1089" spans="5:7" x14ac:dyDescent="0.25">
      <c r="E1089" s="25"/>
      <c r="F1089" s="25"/>
      <c r="G1089" s="25"/>
    </row>
    <row r="1090" spans="5:7" x14ac:dyDescent="0.25">
      <c r="E1090" s="25"/>
      <c r="F1090" s="25"/>
      <c r="G1090" s="25"/>
    </row>
    <row r="1091" spans="5:7" x14ac:dyDescent="0.25">
      <c r="E1091" s="25"/>
      <c r="F1091" s="25"/>
      <c r="G1091" s="25"/>
    </row>
    <row r="1092" spans="5:7" x14ac:dyDescent="0.25">
      <c r="E1092" s="25"/>
      <c r="F1092" s="25"/>
      <c r="G1092" s="25"/>
    </row>
    <row r="1093" spans="5:7" x14ac:dyDescent="0.25">
      <c r="E1093" s="25"/>
      <c r="F1093" s="25"/>
      <c r="G1093" s="25"/>
    </row>
    <row r="1094" spans="5:7" x14ac:dyDescent="0.25">
      <c r="E1094" s="25"/>
      <c r="F1094" s="25"/>
      <c r="G1094" s="25"/>
    </row>
    <row r="1095" spans="5:7" x14ac:dyDescent="0.25">
      <c r="E1095" s="25"/>
      <c r="F1095" s="25"/>
      <c r="G1095" s="25"/>
    </row>
    <row r="1096" spans="5:7" x14ac:dyDescent="0.25">
      <c r="E1096" s="25"/>
      <c r="F1096" s="25"/>
      <c r="G1096" s="25"/>
    </row>
    <row r="1097" spans="5:7" x14ac:dyDescent="0.25">
      <c r="E1097" s="25"/>
      <c r="F1097" s="25"/>
      <c r="G1097" s="25"/>
    </row>
    <row r="1098" spans="5:7" x14ac:dyDescent="0.25">
      <c r="E1098" s="25"/>
      <c r="F1098" s="25"/>
      <c r="G1098" s="25"/>
    </row>
    <row r="1099" spans="5:7" x14ac:dyDescent="0.25">
      <c r="E1099" s="25"/>
      <c r="F1099" s="25"/>
      <c r="G1099" s="25"/>
    </row>
    <row r="1100" spans="5:7" x14ac:dyDescent="0.25">
      <c r="E1100" s="25"/>
      <c r="F1100" s="25"/>
      <c r="G1100" s="25"/>
    </row>
    <row r="1101" spans="5:7" x14ac:dyDescent="0.25">
      <c r="E1101" s="25"/>
      <c r="F1101" s="25"/>
      <c r="G1101" s="25"/>
    </row>
    <row r="1102" spans="5:7" x14ac:dyDescent="0.25">
      <c r="E1102" s="25"/>
      <c r="F1102" s="25"/>
      <c r="G1102" s="25"/>
    </row>
    <row r="1103" spans="5:7" x14ac:dyDescent="0.25">
      <c r="E1103" s="25"/>
      <c r="F1103" s="25"/>
      <c r="G1103" s="25"/>
    </row>
    <row r="1104" spans="5:7" x14ac:dyDescent="0.25">
      <c r="E1104" s="25"/>
      <c r="F1104" s="25"/>
      <c r="G1104" s="25"/>
    </row>
    <row r="1105" spans="5:7" x14ac:dyDescent="0.25">
      <c r="E1105" s="25"/>
      <c r="F1105" s="25"/>
      <c r="G1105" s="25"/>
    </row>
    <row r="1106" spans="5:7" x14ac:dyDescent="0.25">
      <c r="E1106" s="25"/>
      <c r="F1106" s="25"/>
      <c r="G1106" s="25"/>
    </row>
    <row r="1107" spans="5:7" x14ac:dyDescent="0.25">
      <c r="E1107" s="25"/>
      <c r="F1107" s="25"/>
      <c r="G1107" s="25"/>
    </row>
    <row r="1108" spans="5:7" x14ac:dyDescent="0.25">
      <c r="E1108" s="25"/>
      <c r="F1108" s="25"/>
      <c r="G1108" s="25"/>
    </row>
    <row r="1109" spans="5:7" x14ac:dyDescent="0.25">
      <c r="E1109" s="25"/>
      <c r="F1109" s="25"/>
      <c r="G1109" s="25"/>
    </row>
    <row r="1110" spans="5:7" x14ac:dyDescent="0.25">
      <c r="E1110" s="25"/>
      <c r="F1110" s="25"/>
      <c r="G1110" s="25"/>
    </row>
    <row r="1111" spans="5:7" x14ac:dyDescent="0.25">
      <c r="E1111" s="25"/>
      <c r="F1111" s="25"/>
      <c r="G1111" s="25"/>
    </row>
    <row r="1112" spans="5:7" x14ac:dyDescent="0.25">
      <c r="E1112" s="25"/>
      <c r="F1112" s="25"/>
      <c r="G1112" s="25"/>
    </row>
    <row r="1113" spans="5:7" x14ac:dyDescent="0.25">
      <c r="E1113" s="25"/>
      <c r="F1113" s="25"/>
      <c r="G1113" s="25"/>
    </row>
    <row r="1114" spans="5:7" x14ac:dyDescent="0.25">
      <c r="E1114" s="25"/>
      <c r="F1114" s="25"/>
      <c r="G1114" s="25"/>
    </row>
    <row r="1115" spans="5:7" x14ac:dyDescent="0.25">
      <c r="E1115" s="25"/>
      <c r="F1115" s="25"/>
      <c r="G1115" s="25"/>
    </row>
    <row r="1116" spans="5:7" x14ac:dyDescent="0.25">
      <c r="E1116" s="25"/>
      <c r="F1116" s="25"/>
      <c r="G1116" s="25"/>
    </row>
    <row r="1117" spans="5:7" x14ac:dyDescent="0.25">
      <c r="E1117" s="25"/>
      <c r="F1117" s="25"/>
      <c r="G1117" s="25"/>
    </row>
    <row r="1118" spans="5:7" x14ac:dyDescent="0.25">
      <c r="E1118" s="25"/>
      <c r="F1118" s="25"/>
      <c r="G1118" s="25"/>
    </row>
    <row r="1119" spans="5:7" x14ac:dyDescent="0.25">
      <c r="E1119" s="25"/>
      <c r="F1119" s="25"/>
      <c r="G1119" s="25"/>
    </row>
    <row r="1120" spans="5:7" x14ac:dyDescent="0.25">
      <c r="E1120" s="25"/>
      <c r="F1120" s="25"/>
      <c r="G1120" s="25"/>
    </row>
    <row r="1121" spans="5:7" x14ac:dyDescent="0.25">
      <c r="E1121" s="25"/>
      <c r="F1121" s="25"/>
      <c r="G1121" s="25"/>
    </row>
    <row r="1122" spans="5:7" x14ac:dyDescent="0.25">
      <c r="E1122" s="25"/>
      <c r="F1122" s="25"/>
      <c r="G1122" s="25"/>
    </row>
    <row r="1123" spans="5:7" x14ac:dyDescent="0.25">
      <c r="E1123" s="25"/>
      <c r="F1123" s="25"/>
      <c r="G1123" s="25"/>
    </row>
    <row r="1124" spans="5:7" x14ac:dyDescent="0.25">
      <c r="E1124" s="25"/>
      <c r="F1124" s="25"/>
      <c r="G1124" s="25"/>
    </row>
    <row r="1125" spans="5:7" x14ac:dyDescent="0.25">
      <c r="E1125" s="25"/>
      <c r="F1125" s="25"/>
      <c r="G1125" s="25"/>
    </row>
    <row r="1126" spans="5:7" x14ac:dyDescent="0.25">
      <c r="E1126" s="25"/>
      <c r="F1126" s="25"/>
      <c r="G1126" s="25"/>
    </row>
    <row r="1127" spans="5:7" x14ac:dyDescent="0.25">
      <c r="E1127" s="25"/>
      <c r="F1127" s="25"/>
      <c r="G1127" s="25"/>
    </row>
    <row r="1128" spans="5:7" x14ac:dyDescent="0.25">
      <c r="E1128" s="25"/>
      <c r="F1128" s="25"/>
      <c r="G1128" s="25"/>
    </row>
    <row r="1129" spans="5:7" x14ac:dyDescent="0.25">
      <c r="E1129" s="25"/>
      <c r="F1129" s="25"/>
      <c r="G1129" s="25"/>
    </row>
    <row r="1130" spans="5:7" x14ac:dyDescent="0.25">
      <c r="E1130" s="25"/>
      <c r="F1130" s="25"/>
      <c r="G1130" s="25"/>
    </row>
    <row r="1131" spans="5:7" x14ac:dyDescent="0.25">
      <c r="E1131" s="25"/>
      <c r="F1131" s="25"/>
      <c r="G1131" s="25"/>
    </row>
    <row r="1132" spans="5:7" x14ac:dyDescent="0.25">
      <c r="E1132" s="25"/>
      <c r="F1132" s="25"/>
      <c r="G1132" s="25"/>
    </row>
    <row r="1133" spans="5:7" x14ac:dyDescent="0.25">
      <c r="E1133" s="25"/>
      <c r="F1133" s="25"/>
      <c r="G1133" s="25"/>
    </row>
    <row r="1134" spans="5:7" x14ac:dyDescent="0.25">
      <c r="E1134" s="25"/>
      <c r="F1134" s="25"/>
      <c r="G1134" s="25"/>
    </row>
    <row r="1135" spans="5:7" x14ac:dyDescent="0.25">
      <c r="E1135" s="25"/>
      <c r="F1135" s="25"/>
      <c r="G1135" s="25"/>
    </row>
    <row r="1136" spans="5:7" x14ac:dyDescent="0.25">
      <c r="E1136" s="25"/>
      <c r="F1136" s="25"/>
      <c r="G1136" s="25"/>
    </row>
    <row r="1137" spans="5:7" x14ac:dyDescent="0.25">
      <c r="E1137" s="25"/>
      <c r="F1137" s="25"/>
      <c r="G1137" s="25"/>
    </row>
    <row r="1138" spans="5:7" x14ac:dyDescent="0.25">
      <c r="E1138" s="25"/>
      <c r="F1138" s="25"/>
      <c r="G1138" s="25"/>
    </row>
    <row r="1139" spans="5:7" x14ac:dyDescent="0.25">
      <c r="E1139" s="25"/>
      <c r="F1139" s="25"/>
      <c r="G1139" s="25"/>
    </row>
    <row r="1140" spans="5:7" x14ac:dyDescent="0.25">
      <c r="E1140" s="25"/>
      <c r="F1140" s="25"/>
      <c r="G1140" s="25"/>
    </row>
    <row r="1141" spans="5:7" x14ac:dyDescent="0.25">
      <c r="E1141" s="25"/>
      <c r="F1141" s="25"/>
      <c r="G1141" s="25"/>
    </row>
    <row r="1142" spans="5:7" x14ac:dyDescent="0.25">
      <c r="E1142" s="25"/>
      <c r="F1142" s="25"/>
      <c r="G1142" s="25"/>
    </row>
    <row r="1143" spans="5:7" x14ac:dyDescent="0.25">
      <c r="E1143" s="25"/>
      <c r="F1143" s="25"/>
      <c r="G1143" s="25"/>
    </row>
    <row r="1144" spans="5:7" x14ac:dyDescent="0.25">
      <c r="E1144" s="25"/>
      <c r="F1144" s="25"/>
      <c r="G1144" s="25"/>
    </row>
    <row r="1145" spans="5:7" x14ac:dyDescent="0.25">
      <c r="E1145" s="25"/>
      <c r="F1145" s="25"/>
      <c r="G1145" s="25"/>
    </row>
    <row r="1146" spans="5:7" x14ac:dyDescent="0.25">
      <c r="E1146" s="25"/>
      <c r="F1146" s="25"/>
      <c r="G1146" s="25"/>
    </row>
    <row r="1147" spans="5:7" x14ac:dyDescent="0.25">
      <c r="E1147" s="25"/>
      <c r="F1147" s="25"/>
      <c r="G1147" s="25"/>
    </row>
    <row r="1148" spans="5:7" x14ac:dyDescent="0.25">
      <c r="E1148" s="25"/>
      <c r="F1148" s="25"/>
      <c r="G1148" s="25"/>
    </row>
    <row r="1149" spans="5:7" x14ac:dyDescent="0.25">
      <c r="E1149" s="25"/>
      <c r="F1149" s="25"/>
      <c r="G1149" s="25"/>
    </row>
    <row r="1150" spans="5:7" x14ac:dyDescent="0.25">
      <c r="E1150" s="25"/>
      <c r="F1150" s="25"/>
      <c r="G1150" s="25"/>
    </row>
    <row r="1151" spans="5:7" x14ac:dyDescent="0.25">
      <c r="E1151" s="25"/>
      <c r="F1151" s="25"/>
      <c r="G1151" s="25"/>
    </row>
    <row r="1152" spans="5:7" x14ac:dyDescent="0.25">
      <c r="E1152" s="25"/>
      <c r="F1152" s="25"/>
      <c r="G1152" s="25"/>
    </row>
    <row r="1153" spans="5:7" x14ac:dyDescent="0.25">
      <c r="E1153" s="25"/>
      <c r="F1153" s="25"/>
      <c r="G1153" s="25"/>
    </row>
    <row r="1154" spans="5:7" x14ac:dyDescent="0.25">
      <c r="E1154" s="25"/>
      <c r="F1154" s="25"/>
      <c r="G1154" s="25"/>
    </row>
    <row r="1155" spans="5:7" x14ac:dyDescent="0.25">
      <c r="E1155" s="25"/>
      <c r="F1155" s="25"/>
      <c r="G1155" s="25"/>
    </row>
    <row r="1156" spans="5:7" x14ac:dyDescent="0.25">
      <c r="E1156" s="25"/>
      <c r="F1156" s="25"/>
      <c r="G1156" s="25"/>
    </row>
    <row r="1157" spans="5:7" x14ac:dyDescent="0.25">
      <c r="E1157" s="25"/>
      <c r="F1157" s="25"/>
      <c r="G1157" s="25"/>
    </row>
    <row r="1158" spans="5:7" x14ac:dyDescent="0.25">
      <c r="E1158" s="25"/>
      <c r="F1158" s="25"/>
      <c r="G1158" s="25"/>
    </row>
    <row r="1159" spans="5:7" x14ac:dyDescent="0.25">
      <c r="E1159" s="25"/>
      <c r="F1159" s="25"/>
      <c r="G1159" s="25"/>
    </row>
    <row r="1160" spans="5:7" x14ac:dyDescent="0.25">
      <c r="E1160" s="25"/>
      <c r="F1160" s="25"/>
      <c r="G1160" s="25"/>
    </row>
    <row r="1161" spans="5:7" x14ac:dyDescent="0.25">
      <c r="E1161" s="25"/>
      <c r="F1161" s="25"/>
      <c r="G1161" s="25"/>
    </row>
    <row r="1162" spans="5:7" x14ac:dyDescent="0.25">
      <c r="E1162" s="25"/>
      <c r="F1162" s="25"/>
      <c r="G1162" s="25"/>
    </row>
    <row r="1163" spans="5:7" x14ac:dyDescent="0.25">
      <c r="E1163" s="25"/>
      <c r="F1163" s="25"/>
      <c r="G1163" s="25"/>
    </row>
    <row r="1164" spans="5:7" x14ac:dyDescent="0.25">
      <c r="E1164" s="25"/>
      <c r="F1164" s="25"/>
      <c r="G1164" s="25"/>
    </row>
    <row r="1165" spans="5:7" x14ac:dyDescent="0.25">
      <c r="E1165" s="25"/>
      <c r="F1165" s="25"/>
      <c r="G1165" s="25"/>
    </row>
    <row r="1166" spans="5:7" x14ac:dyDescent="0.25">
      <c r="E1166" s="25"/>
      <c r="F1166" s="25"/>
      <c r="G1166" s="25"/>
    </row>
    <row r="1167" spans="5:7" x14ac:dyDescent="0.25">
      <c r="E1167" s="25"/>
      <c r="F1167" s="25"/>
    </row>
    <row r="1168" spans="5:7" x14ac:dyDescent="0.25">
      <c r="E1168" s="25"/>
      <c r="F1168" s="25"/>
    </row>
    <row r="1169" spans="5:6" x14ac:dyDescent="0.25">
      <c r="E1169" s="25"/>
      <c r="F1169" s="25"/>
    </row>
    <row r="1170" spans="5:6" x14ac:dyDescent="0.25">
      <c r="E1170" s="25"/>
      <c r="F1170" s="25"/>
    </row>
    <row r="1171" spans="5:6" x14ac:dyDescent="0.25">
      <c r="E1171" s="25"/>
      <c r="F1171" s="25"/>
    </row>
    <row r="1172" spans="5:6" x14ac:dyDescent="0.25">
      <c r="E1172" s="25"/>
      <c r="F1172" s="25"/>
    </row>
    <row r="1173" spans="5:6" x14ac:dyDescent="0.25">
      <c r="E1173" s="25"/>
      <c r="F1173" s="25"/>
    </row>
  </sheetData>
  <autoFilter ref="A1:O608">
    <sortState ref="A2:O607">
      <sortCondition ref="A1:A584"/>
    </sortState>
  </autoFilter>
  <pageMargins left="0.7" right="0.7" top="0.75" bottom="0.75" header="0.3" footer="0.3"/>
  <pageSetup paperSize="9" orientation="portrait" horizontalDpi="300" verticalDpi="3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2">
    <tabColor rgb="FF92D050"/>
  </sheetPr>
  <dimension ref="A1:Z15"/>
  <sheetViews>
    <sheetView zoomScale="85" zoomScaleNormal="85" zoomScalePageLayoutView="55" workbookViewId="0">
      <pane ySplit="1" topLeftCell="A2" activePane="bottomLeft" state="frozen"/>
      <selection pane="bottomLeft" activeCell="I32" sqref="I32"/>
    </sheetView>
  </sheetViews>
  <sheetFormatPr defaultColWidth="8.85546875" defaultRowHeight="15" x14ac:dyDescent="0.25"/>
  <cols>
    <col min="1" max="1" width="17.5703125" style="20" bestFit="1" customWidth="1"/>
    <col min="2" max="2" width="14.7109375" style="20" bestFit="1" customWidth="1"/>
    <col min="3" max="3" width="12.28515625" style="20" bestFit="1" customWidth="1"/>
    <col min="4" max="4" width="15" style="20" bestFit="1" customWidth="1"/>
    <col min="5" max="5" width="16" style="20" bestFit="1" customWidth="1"/>
    <col min="6" max="6" width="13" style="20" bestFit="1" customWidth="1"/>
    <col min="7" max="7" width="13.5703125" style="20" bestFit="1" customWidth="1"/>
    <col min="8" max="8" width="8.85546875" style="20" bestFit="1" customWidth="1"/>
    <col min="9" max="10" width="7.5703125" style="27" bestFit="1" customWidth="1"/>
    <col min="11" max="11" width="7.42578125" style="27" bestFit="1" customWidth="1"/>
    <col min="12" max="12" width="7.7109375" style="27" bestFit="1" customWidth="1"/>
    <col min="13" max="13" width="7.42578125" style="27" bestFit="1" customWidth="1"/>
    <col min="14" max="14" width="7.28515625" style="27" bestFit="1" customWidth="1"/>
    <col min="15" max="17" width="7.7109375" style="27" bestFit="1" customWidth="1"/>
    <col min="18" max="18" width="8.42578125" style="27" bestFit="1" customWidth="1"/>
    <col min="19" max="19" width="18.85546875" style="27" bestFit="1" customWidth="1"/>
    <col min="20" max="20" width="21.7109375" style="27" bestFit="1" customWidth="1"/>
    <col min="21" max="21" width="14.140625" style="27" bestFit="1" customWidth="1"/>
    <col min="22" max="22" width="16.7109375" style="27" bestFit="1" customWidth="1"/>
    <col min="23" max="23" width="19.28515625" style="27" bestFit="1" customWidth="1"/>
    <col min="24" max="24" width="20" style="27" bestFit="1" customWidth="1"/>
    <col min="25" max="25" width="0" style="20" hidden="1" customWidth="1"/>
    <col min="26" max="26" width="255.7109375" style="20" bestFit="1" customWidth="1"/>
    <col min="27" max="16384" width="8.85546875" style="20"/>
  </cols>
  <sheetData>
    <row r="1" spans="1:26" s="71" customFormat="1" x14ac:dyDescent="0.25">
      <c r="A1" s="151" t="s">
        <v>1676</v>
      </c>
      <c r="B1" s="151" t="s">
        <v>1310</v>
      </c>
      <c r="C1" s="151" t="s">
        <v>1456</v>
      </c>
      <c r="D1" s="151" t="s">
        <v>1677</v>
      </c>
      <c r="E1" s="151" t="s">
        <v>29</v>
      </c>
      <c r="F1" s="151" t="s">
        <v>1678</v>
      </c>
      <c r="G1" s="151" t="s">
        <v>1679</v>
      </c>
      <c r="H1" s="151" t="s">
        <v>1680</v>
      </c>
      <c r="I1" s="152" t="s">
        <v>1681</v>
      </c>
      <c r="J1" s="152" t="s">
        <v>1682</v>
      </c>
      <c r="K1" s="152" t="s">
        <v>1683</v>
      </c>
      <c r="L1" s="152" t="s">
        <v>1684</v>
      </c>
      <c r="M1" s="152" t="s">
        <v>1685</v>
      </c>
      <c r="N1" s="152" t="s">
        <v>1686</v>
      </c>
      <c r="O1" s="152" t="s">
        <v>1687</v>
      </c>
      <c r="P1" s="152" t="s">
        <v>1688</v>
      </c>
      <c r="Q1" s="152" t="s">
        <v>1689</v>
      </c>
      <c r="R1" s="152" t="s">
        <v>1690</v>
      </c>
      <c r="S1" s="152" t="s">
        <v>1691</v>
      </c>
      <c r="T1" s="152" t="s">
        <v>1692</v>
      </c>
      <c r="U1" s="152" t="s">
        <v>1693</v>
      </c>
      <c r="V1" s="152" t="s">
        <v>1694</v>
      </c>
      <c r="W1" s="152" t="s">
        <v>1695</v>
      </c>
      <c r="X1" s="152" t="s">
        <v>1696</v>
      </c>
    </row>
    <row r="2" spans="1:26" x14ac:dyDescent="0.25">
      <c r="A2" s="201" t="str">
        <f>INDEX('Aquo parameters'!$A$1:$H$5341,MATCH($B2,'Aquo parameters'!$E:$E,0),1)</f>
        <v>Sb</v>
      </c>
      <c r="B2" s="20">
        <v>301</v>
      </c>
      <c r="C2" s="20" t="str">
        <f>INDEX('Aquo parameters'!$A$1:$H$5341,MATCH($B2,'Aquo parameters'!$E:$E,0),2)</f>
        <v>antimoon</v>
      </c>
      <c r="D2" s="20" t="str">
        <f>INDEX('Aquo parameters'!$A$1:$H$5341,MATCH($B2,'Aquo parameters'!$E:$E,0),2)</f>
        <v>antimoon</v>
      </c>
      <c r="E2" s="20" t="s">
        <v>39</v>
      </c>
      <c r="F2" s="20">
        <v>58</v>
      </c>
      <c r="G2" s="20" t="s">
        <v>1697</v>
      </c>
      <c r="H2" s="201" t="s">
        <v>223</v>
      </c>
      <c r="I2" s="87" t="s">
        <v>1698</v>
      </c>
      <c r="J2" s="87" t="s">
        <v>1698</v>
      </c>
      <c r="K2" s="87" t="s">
        <v>1698</v>
      </c>
      <c r="L2" s="87" t="s">
        <v>1698</v>
      </c>
      <c r="M2" s="87" t="s">
        <v>1698</v>
      </c>
      <c r="N2" s="87" t="s">
        <v>1698</v>
      </c>
      <c r="O2" s="87" t="s">
        <v>1698</v>
      </c>
      <c r="P2" s="87" t="s">
        <v>1698</v>
      </c>
      <c r="Q2" s="87" t="s">
        <v>1698</v>
      </c>
      <c r="R2" s="87" t="s">
        <v>1698</v>
      </c>
      <c r="S2" s="87" t="s">
        <v>1698</v>
      </c>
      <c r="T2" s="27">
        <v>85</v>
      </c>
      <c r="U2" s="27">
        <v>4</v>
      </c>
      <c r="V2" s="27">
        <v>1</v>
      </c>
      <c r="W2" s="87" t="s">
        <v>1699</v>
      </c>
      <c r="X2" s="87" t="s">
        <v>1700</v>
      </c>
      <c r="Z2" s="20" t="str">
        <f>"PAFresult.Metalen.Add(new PAFComponent() { ParameterID = "&amp;B2&amp;", ParameterCode = """ &amp; A2 &amp; """, UnitID = "&amp; F2 &amp;", Qi_Waarde = " &amp; G2 &amp;", TMoA = """ &amp; H2 &amp; """, A = "&amp; I2 &amp;", B = "&amp; J2 &amp;", C = "&amp; K2 &amp;", D = "&amp; L2 &amp;", E = "&amp; M2 &amp;", F = "&amp; N2 &amp;", G = "&amp; O2 &amp;", H = "&amp; P2 &amp;", N = "&amp; Q2 &amp;", K_oc = "&amp; R2 &amp;", Molmassa = "&amp; S2 &amp;", Kd_i = "&amp; T2 &amp;", AW = "&amp; U2 &amp;", CorrectieFactor = "&amp; V2 &amp;", Sigma = "&amp; W2 &amp;", Mu = "&amp; X2 &amp;" });"</f>
        <v>PAFresult.Metalen.Add(new PAFComponent() { ParameterID = 301, ParameterCode = "Sb", UnitID = 58, Qi_Waarde = 2.73, TMoA = "Sb", A = null, B = null, C = null, D = null, E = null, F = null, G = null, H = null, N = null, K_oc = null, Molmassa = null, Kd_i = 85, AW = 4, CorrectieFactor = 1, Sigma = 0.94, Mu = 0.79 });</v>
      </c>
    </row>
    <row r="3" spans="1:26" x14ac:dyDescent="0.25">
      <c r="A3" s="201" t="str">
        <f>INDEX('Aquo parameters'!$A$1:$H$5341,MATCH($B3,'Aquo parameters'!$E:$E,0),1)</f>
        <v>As</v>
      </c>
      <c r="B3" s="20">
        <v>310</v>
      </c>
      <c r="C3" s="20" t="str">
        <f>INDEX('Aquo parameters'!$A$1:$H$5341,MATCH($B3,'Aquo parameters'!$E:$E,0),2)</f>
        <v>arseen</v>
      </c>
      <c r="D3" s="20" t="str">
        <f>INDEX('Aquo parameters'!$A$1:$H$5341,MATCH($B3,'Aquo parameters'!$E:$E,0),2)</f>
        <v>arseen</v>
      </c>
      <c r="E3" s="20" t="s">
        <v>39</v>
      </c>
      <c r="F3" s="20">
        <v>58</v>
      </c>
      <c r="G3" s="20" t="s">
        <v>1701</v>
      </c>
      <c r="H3" s="201" t="s">
        <v>224</v>
      </c>
      <c r="I3" s="87" t="s">
        <v>1698</v>
      </c>
      <c r="J3" s="87" t="s">
        <v>1698</v>
      </c>
      <c r="K3" s="87" t="s">
        <v>1698</v>
      </c>
      <c r="L3" s="87" t="s">
        <v>1698</v>
      </c>
      <c r="M3" s="87" t="s">
        <v>1698</v>
      </c>
      <c r="N3" s="87" t="s">
        <v>1698</v>
      </c>
      <c r="O3" s="87" t="s">
        <v>1698</v>
      </c>
      <c r="P3" s="87" t="s">
        <v>1698</v>
      </c>
      <c r="Q3" s="87" t="s">
        <v>1698</v>
      </c>
      <c r="R3" s="87" t="s">
        <v>1698</v>
      </c>
      <c r="S3" s="87" t="s">
        <v>1698</v>
      </c>
      <c r="T3" s="27">
        <v>316</v>
      </c>
      <c r="U3" s="27">
        <v>20</v>
      </c>
      <c r="V3" s="27">
        <v>1</v>
      </c>
      <c r="W3" s="87" t="s">
        <v>64</v>
      </c>
      <c r="X3" s="87" t="s">
        <v>1702</v>
      </c>
      <c r="Z3" s="20" t="str">
        <f t="shared" ref="Z3:Z15" si="0">"PAFresult.Metalen.Add(new PAFComponent() { ParameterID = "&amp;B3&amp;", ParameterCode = """ &amp; A3 &amp; """, UnitID = "&amp; F3 &amp;", Qi_Waarde = " &amp; G3 &amp;", TMoA = """ &amp; H3 &amp; """, A = "&amp; I3 &amp;", B = "&amp; J3 &amp;", C = "&amp; K3 &amp;", D = "&amp; L3 &amp;", E = "&amp; M3 &amp;", F = "&amp; N3 &amp;", G = "&amp; O3 &amp;", H = "&amp; P3 &amp;", N = "&amp; Q3 &amp;", K_oc = "&amp; R3 &amp;", Molmassa = "&amp; S3 &amp;", Kd_i = "&amp; T3 &amp;", AW = "&amp; U3 &amp;", CorrectieFactor = "&amp; V3 &amp;", Sigma = "&amp; W3 &amp;", Mu = "&amp; X3 &amp;" });"</f>
        <v>PAFresult.Metalen.Add(new PAFComponent() { ParameterID = 310, ParameterCode = "As", UnitID = 58, Qi_Waarde = 4.13, TMoA = "As", A = null, B = null, C = null, D = null, E = null, F = null, G = null, H = null, N = null, K_oc = null, Molmassa = null, Kd_i = 316, AW = 20, CorrectieFactor = 1, Sigma = 0.7, Mu = 0.230899271 });</v>
      </c>
    </row>
    <row r="4" spans="1:26" x14ac:dyDescent="0.25">
      <c r="A4" s="201" t="str">
        <f>INDEX('Aquo parameters'!$A$1:$H$5341,MATCH($B4,'Aquo parameters'!$E:$E,0),1)</f>
        <v>Ba</v>
      </c>
      <c r="B4" s="20">
        <v>333</v>
      </c>
      <c r="C4" s="20" t="str">
        <f>INDEX('Aquo parameters'!$A$1:$H$5341,MATCH($B4,'Aquo parameters'!$E:$E,0),2)</f>
        <v>barium</v>
      </c>
      <c r="D4" s="20" t="str">
        <f>INDEX('Aquo parameters'!$A$1:$H$5341,MATCH($B4,'Aquo parameters'!$E:$E,0),2)</f>
        <v>barium</v>
      </c>
      <c r="E4" s="20" t="s">
        <v>39</v>
      </c>
      <c r="F4" s="20">
        <v>58</v>
      </c>
      <c r="G4" s="20" t="s">
        <v>1703</v>
      </c>
      <c r="H4" s="201" t="s">
        <v>232</v>
      </c>
      <c r="I4" s="87" t="s">
        <v>1698</v>
      </c>
      <c r="J4" s="87" t="s">
        <v>1698</v>
      </c>
      <c r="K4" s="87" t="s">
        <v>1698</v>
      </c>
      <c r="L4" s="87" t="s">
        <v>1698</v>
      </c>
      <c r="M4" s="87" t="s">
        <v>1698</v>
      </c>
      <c r="N4" s="87" t="s">
        <v>1698</v>
      </c>
      <c r="O4" s="87" t="s">
        <v>1698</v>
      </c>
      <c r="P4" s="87" t="s">
        <v>1698</v>
      </c>
      <c r="Q4" s="87" t="s">
        <v>1698</v>
      </c>
      <c r="R4" s="87" t="s">
        <v>1698</v>
      </c>
      <c r="S4" s="87" t="s">
        <v>1698</v>
      </c>
      <c r="T4" s="27">
        <v>2500</v>
      </c>
      <c r="U4" s="27">
        <v>190</v>
      </c>
      <c r="V4" s="27">
        <v>1</v>
      </c>
      <c r="W4" s="87" t="s">
        <v>1704</v>
      </c>
      <c r="X4" s="87" t="s">
        <v>1705</v>
      </c>
      <c r="Z4" s="20" t="str">
        <f t="shared" si="0"/>
        <v>PAFresult.Metalen.Add(new PAFComponent() { ParameterID = 333, ParameterCode = "Ba", UnitID = 58, Qi_Waarde = 41.3, TMoA = "Ba", A = null, B = null, C = null, D = null, E = null, F = null, G = null, H = null, N = null, K_oc = null, Molmassa = null, Kd_i = 2500, AW = 190, CorrectieFactor = 1, Sigma = 0.411773854568013, Mu = 1.40975701169674 });</v>
      </c>
    </row>
    <row r="5" spans="1:26" x14ac:dyDescent="0.25">
      <c r="A5" s="201" t="str">
        <f>INDEX('Aquo parameters'!$A$1:$H$5341,MATCH($B5,'Aquo parameters'!$E:$E,0),1)</f>
        <v>Cd</v>
      </c>
      <c r="B5" s="20">
        <v>441</v>
      </c>
      <c r="C5" s="20" t="str">
        <f>INDEX('Aquo parameters'!$A$1:$H$5341,MATCH($B5,'Aquo parameters'!$E:$E,0),2)</f>
        <v>cadmium</v>
      </c>
      <c r="D5" s="20" t="str">
        <f>INDEX('Aquo parameters'!$A$1:$H$5341,MATCH($B5,'Aquo parameters'!$E:$E,0),2)</f>
        <v>cadmium</v>
      </c>
      <c r="E5" s="20" t="s">
        <v>39</v>
      </c>
      <c r="F5" s="20">
        <v>58</v>
      </c>
      <c r="G5" s="20" t="s">
        <v>1706</v>
      </c>
      <c r="H5" s="201" t="s">
        <v>254</v>
      </c>
      <c r="I5" s="87" t="s">
        <v>1707</v>
      </c>
      <c r="J5" s="87" t="s">
        <v>1708</v>
      </c>
      <c r="K5" s="87" t="s">
        <v>1709</v>
      </c>
      <c r="L5" s="87" t="str">
        <f>"1.075"</f>
        <v>1.075</v>
      </c>
      <c r="M5" s="87" t="s">
        <v>1710</v>
      </c>
      <c r="N5" s="87" t="s">
        <v>1711</v>
      </c>
      <c r="O5" s="87" t="s">
        <v>1712</v>
      </c>
      <c r="P5" s="87" t="s">
        <v>278</v>
      </c>
      <c r="Q5" s="87" t="s">
        <v>1713</v>
      </c>
      <c r="R5" s="87" t="s">
        <v>1698</v>
      </c>
      <c r="S5" s="87" t="s">
        <v>1714</v>
      </c>
      <c r="T5" s="27" t="s">
        <v>1698</v>
      </c>
      <c r="U5" s="27" t="s">
        <v>57</v>
      </c>
      <c r="V5" s="27" t="s">
        <v>1715</v>
      </c>
      <c r="W5" s="87" t="s">
        <v>1716</v>
      </c>
      <c r="X5" s="87" t="s">
        <v>1717</v>
      </c>
      <c r="Z5" s="20" t="str">
        <f t="shared" si="0"/>
        <v>PAFresult.Metalen.Add(new PAFComponent() { ParameterID = 441, ParameterCode = "Cd", UnitID = 58, Qi_Waarde = 0.315, TMoA = "Cd", A = -0.089, B = 0.022, C = -0.062, D = 1.075, E = -4.85, F = 0.27, G = 0.58, H = 0.28, N = 0.54, K_oc = null, Molmassa = 112.4, Kd_i = null, AW = 0.6, CorrectieFactor = 0.26, Sigma = 0.98, Mu = -0.927230549 });</v>
      </c>
    </row>
    <row r="6" spans="1:26" x14ac:dyDescent="0.25">
      <c r="A6" s="201" t="str">
        <f>INDEX('Aquo parameters'!$A$1:$H$5341,MATCH($B6,'Aquo parameters'!$E:$E,0),1)</f>
        <v>Cr</v>
      </c>
      <c r="B6" s="20">
        <v>517</v>
      </c>
      <c r="C6" s="20" t="str">
        <f>INDEX('Aquo parameters'!$A$1:$H$5341,MATCH($B6,'Aquo parameters'!$E:$E,0),2)</f>
        <v>chroom</v>
      </c>
      <c r="D6" s="20" t="str">
        <f>INDEX('Aquo parameters'!$A$1:$H$5341,MATCH($B6,'Aquo parameters'!$E:$E,0),2)</f>
        <v>chroom</v>
      </c>
      <c r="E6" s="20" t="s">
        <v>39</v>
      </c>
      <c r="F6" s="20">
        <v>58</v>
      </c>
      <c r="G6" s="20" t="s">
        <v>1718</v>
      </c>
      <c r="H6" s="201" t="s">
        <v>272</v>
      </c>
      <c r="I6" s="87" t="s">
        <v>1698</v>
      </c>
      <c r="J6" s="87" t="s">
        <v>1698</v>
      </c>
      <c r="K6" s="87" t="s">
        <v>1698</v>
      </c>
      <c r="L6" s="87" t="s">
        <v>1698</v>
      </c>
      <c r="M6" s="87" t="s">
        <v>1719</v>
      </c>
      <c r="N6" s="87" t="s">
        <v>1720</v>
      </c>
      <c r="O6" s="87">
        <v>0</v>
      </c>
      <c r="P6" s="87">
        <v>0</v>
      </c>
      <c r="Q6" s="87">
        <v>1</v>
      </c>
      <c r="R6" s="87" t="s">
        <v>1698</v>
      </c>
      <c r="S6" s="87" t="s">
        <v>1698</v>
      </c>
      <c r="T6" s="27" t="s">
        <v>1698</v>
      </c>
      <c r="U6" s="27">
        <v>55</v>
      </c>
      <c r="V6" s="27">
        <v>1</v>
      </c>
      <c r="W6" s="87" t="s">
        <v>52</v>
      </c>
      <c r="X6" s="87" t="s">
        <v>1721</v>
      </c>
      <c r="Z6" s="20" t="str">
        <f t="shared" si="0"/>
        <v>PAFresult.Metalen.Add(new PAFComponent() { ParameterID = 517, ParameterCode = "Cr", UnitID = 58, Qi_Waarde = 16.1, TMoA = "Cr", A = null, B = null, C = null, D = null, E = 1.73, F = 0.36, G = 0, H = 0, N = 1, K_oc = null, Molmassa = null, Kd_i = null, AW = 55, CorrectieFactor = 1, Sigma = 0.9, Mu = -0.159826216 });</v>
      </c>
    </row>
    <row r="7" spans="1:26" x14ac:dyDescent="0.25">
      <c r="A7" s="201" t="str">
        <f>INDEX('Aquo parameters'!$A$1:$H$5341,MATCH($B7,'Aquo parameters'!$E:$E,0),1)</f>
        <v>Co</v>
      </c>
      <c r="B7" s="20">
        <v>527</v>
      </c>
      <c r="C7" s="20" t="str">
        <f>INDEX('Aquo parameters'!$A$1:$H$5341,MATCH($B7,'Aquo parameters'!$E:$E,0),2)</f>
        <v>kobalt</v>
      </c>
      <c r="D7" s="20" t="str">
        <f>INDEX('Aquo parameters'!$A$1:$H$5341,MATCH($B7,'Aquo parameters'!$E:$E,0),2)</f>
        <v>kobalt</v>
      </c>
      <c r="E7" s="20" t="s">
        <v>39</v>
      </c>
      <c r="F7" s="20">
        <v>58</v>
      </c>
      <c r="G7" s="20" t="s">
        <v>1722</v>
      </c>
      <c r="H7" s="201" t="s">
        <v>277</v>
      </c>
      <c r="I7" s="87" t="s">
        <v>1698</v>
      </c>
      <c r="J7" s="87" t="s">
        <v>1698</v>
      </c>
      <c r="K7" s="87" t="s">
        <v>1698</v>
      </c>
      <c r="L7" s="87" t="s">
        <v>1698</v>
      </c>
      <c r="M7" s="87" t="s">
        <v>1698</v>
      </c>
      <c r="N7" s="87" t="s">
        <v>1698</v>
      </c>
      <c r="O7" s="87" t="s">
        <v>1698</v>
      </c>
      <c r="P7" s="87" t="s">
        <v>1698</v>
      </c>
      <c r="Q7" s="87" t="s">
        <v>1698</v>
      </c>
      <c r="R7" s="87" t="s">
        <v>1698</v>
      </c>
      <c r="S7" s="87" t="s">
        <v>1698</v>
      </c>
      <c r="T7" s="27">
        <v>120</v>
      </c>
      <c r="U7" s="27">
        <v>15</v>
      </c>
      <c r="V7" s="27">
        <v>1</v>
      </c>
      <c r="W7" s="87" t="s">
        <v>1723</v>
      </c>
      <c r="X7" s="87" t="s">
        <v>1724</v>
      </c>
      <c r="Z7" s="20" t="str">
        <f t="shared" si="0"/>
        <v>PAFresult.Metalen.Add(new PAFComponent() { ParameterID = 527, ParameterCode = "Co", UnitID = 58, Qi_Waarde = 2.24, TMoA = "Co", A = null, B = null, C = null, D = null, E = null, F = null, G = null, H = null, N = null, K_oc = null, Molmassa = null, Kd_i = 120, AW = 15, CorrectieFactor = 1, Sigma = 1.0710299839551, Mu = 0.229440928682124 });</v>
      </c>
    </row>
    <row r="8" spans="1:26" x14ac:dyDescent="0.25">
      <c r="A8" s="201" t="str">
        <f>INDEX('Aquo parameters'!$A$1:$H$5341,MATCH($B8,'Aquo parameters'!$E:$E,0),1)</f>
        <v>Cu</v>
      </c>
      <c r="B8" s="20">
        <v>971</v>
      </c>
      <c r="C8" s="20" t="str">
        <f>INDEX('Aquo parameters'!$A$1:$H$5341,MATCH($B8,'Aquo parameters'!$E:$E,0),2)</f>
        <v>koper</v>
      </c>
      <c r="D8" s="20" t="str">
        <f>INDEX('Aquo parameters'!$A$1:$H$5341,MATCH($B8,'Aquo parameters'!$E:$E,0),2)</f>
        <v>koper</v>
      </c>
      <c r="E8" s="20" t="s">
        <v>39</v>
      </c>
      <c r="F8" s="20">
        <v>58</v>
      </c>
      <c r="G8" s="20" t="s">
        <v>1725</v>
      </c>
      <c r="H8" s="201" t="s">
        <v>347</v>
      </c>
      <c r="I8" s="87" t="s">
        <v>1726</v>
      </c>
      <c r="J8" s="87" t="s">
        <v>1727</v>
      </c>
      <c r="K8" s="87" t="s">
        <v>1728</v>
      </c>
      <c r="L8" s="87" t="s">
        <v>1729</v>
      </c>
      <c r="M8" s="87" t="s">
        <v>1730</v>
      </c>
      <c r="N8" s="87" t="s">
        <v>1731</v>
      </c>
      <c r="O8" s="87" t="s">
        <v>1491</v>
      </c>
      <c r="P8" s="87" t="s">
        <v>1732</v>
      </c>
      <c r="Q8" s="87" t="s">
        <v>1733</v>
      </c>
      <c r="R8" s="87" t="s">
        <v>1698</v>
      </c>
      <c r="S8" s="87" t="s">
        <v>1734</v>
      </c>
      <c r="T8" s="27" t="s">
        <v>1698</v>
      </c>
      <c r="U8" s="27">
        <v>40</v>
      </c>
      <c r="V8" s="27" t="s">
        <v>37</v>
      </c>
      <c r="W8" s="87" t="s">
        <v>1735</v>
      </c>
      <c r="X8" s="87" t="s">
        <v>1736</v>
      </c>
      <c r="Z8" s="20" t="str">
        <f t="shared" si="0"/>
        <v>PAFresult.Metalen.Add(new PAFComponent() { ParameterID = 971, ParameterCode = "Cu", UnitID = 58, Qi_Waarde = 5.39, TMoA = "Cu", A = -0.331, B = 0.023, C = -0.171, D = 1.152, E = -3.55, F = 0.16, G = 0.48, H = 0.18, N = 0.47, K_oc = null, Molmassa = 63.5, Kd_i = null, AW = 40, CorrectieFactor = 0.25, Sigma = 0.71, Mu = -1.539190374 });</v>
      </c>
    </row>
    <row r="9" spans="1:26" x14ac:dyDescent="0.25">
      <c r="A9" s="201" t="str">
        <f>INDEX('Aquo parameters'!$A$1:$H$5341,MATCH($B9,'Aquo parameters'!$E:$E,0),1)</f>
        <v>Hg</v>
      </c>
      <c r="B9" s="20">
        <v>1097</v>
      </c>
      <c r="C9" s="20" t="str">
        <f>INDEX('Aquo parameters'!$A$1:$H$5341,MATCH($B9,'Aquo parameters'!$E:$E,0),2)</f>
        <v>kwik</v>
      </c>
      <c r="D9" s="20" t="str">
        <f>INDEX('Aquo parameters'!$A$1:$H$5341,MATCH($B9,'Aquo parameters'!$E:$E,0),2)</f>
        <v>kwik</v>
      </c>
      <c r="E9" s="20" t="s">
        <v>39</v>
      </c>
      <c r="F9" s="20">
        <v>58</v>
      </c>
      <c r="G9" s="20" t="s">
        <v>1737</v>
      </c>
      <c r="H9" s="201" t="s">
        <v>348</v>
      </c>
      <c r="I9" s="87" t="s">
        <v>1698</v>
      </c>
      <c r="J9" s="87" t="s">
        <v>1698</v>
      </c>
      <c r="K9" s="87" t="s">
        <v>1698</v>
      </c>
      <c r="L9" s="87" t="s">
        <v>1698</v>
      </c>
      <c r="M9" s="87" t="s">
        <v>1698</v>
      </c>
      <c r="N9" s="87" t="s">
        <v>1698</v>
      </c>
      <c r="O9" s="87" t="s">
        <v>1698</v>
      </c>
      <c r="P9" s="87" t="s">
        <v>1698</v>
      </c>
      <c r="Q9" s="87" t="s">
        <v>1698</v>
      </c>
      <c r="R9" s="87" t="s">
        <v>1698</v>
      </c>
      <c r="S9" s="87" t="s">
        <v>1698</v>
      </c>
      <c r="T9" s="88" t="str">
        <f>"3162.27766016837933"</f>
        <v>3162.27766016837933</v>
      </c>
      <c r="U9" s="27" t="s">
        <v>66</v>
      </c>
      <c r="V9" s="27">
        <v>1</v>
      </c>
      <c r="W9" s="87" t="s">
        <v>64</v>
      </c>
      <c r="X9" s="87" t="s">
        <v>1738</v>
      </c>
      <c r="Z9" s="20" t="str">
        <f t="shared" si="0"/>
        <v>PAFresult.Metalen.Add(new PAFComponent() { ParameterID = 1097, ParameterCode = "Hg", UnitID = 58, Qi_Waarde = 0.035, TMoA = "Hg", A = null, B = null, C = null, D = null, E = null, F = null, G = null, H = null, N = null, K_oc = null, Molmassa = null, Kd_i = 3162.27766016837933, AW = 0.15, CorrectieFactor = 1, Sigma = 0.7, Mu = -1.799529781 });</v>
      </c>
    </row>
    <row r="10" spans="1:26" x14ac:dyDescent="0.25">
      <c r="A10" s="201" t="str">
        <f>INDEX('Aquo parameters'!$A$1:$H$5341,MATCH($B10,'Aquo parameters'!$E:$E,0),1)</f>
        <v>Pb</v>
      </c>
      <c r="B10" s="20">
        <v>1116</v>
      </c>
      <c r="C10" s="20" t="str">
        <f>INDEX('Aquo parameters'!$A$1:$H$5341,MATCH($B10,'Aquo parameters'!$E:$E,0),2)</f>
        <v>lood</v>
      </c>
      <c r="D10" s="20" t="str">
        <f>INDEX('Aquo parameters'!$A$1:$H$5341,MATCH($B10,'Aquo parameters'!$E:$E,0),2)</f>
        <v>lood</v>
      </c>
      <c r="E10" s="20" t="s">
        <v>39</v>
      </c>
      <c r="F10" s="20">
        <v>58</v>
      </c>
      <c r="G10" s="20" t="s">
        <v>1739</v>
      </c>
      <c r="H10" s="201" t="s">
        <v>352</v>
      </c>
      <c r="I10" s="87" t="s">
        <v>1740</v>
      </c>
      <c r="J10" s="87" t="s">
        <v>1741</v>
      </c>
      <c r="K10" s="87" t="s">
        <v>1742</v>
      </c>
      <c r="L10" s="87" t="s">
        <v>1743</v>
      </c>
      <c r="M10" s="87" t="s">
        <v>1744</v>
      </c>
      <c r="N10" s="87" t="s">
        <v>37</v>
      </c>
      <c r="O10" s="87" t="s">
        <v>67</v>
      </c>
      <c r="P10" s="87" t="s">
        <v>1443</v>
      </c>
      <c r="Q10" s="87" t="s">
        <v>1745</v>
      </c>
      <c r="R10" s="87" t="s">
        <v>1698</v>
      </c>
      <c r="S10" s="87" t="s">
        <v>1746</v>
      </c>
      <c r="T10" s="27" t="s">
        <v>1698</v>
      </c>
      <c r="U10" s="27">
        <v>50</v>
      </c>
      <c r="V10" s="27">
        <v>1</v>
      </c>
      <c r="W10" s="87" t="s">
        <v>1747</v>
      </c>
      <c r="X10" s="87" t="s">
        <v>1748</v>
      </c>
      <c r="Z10" s="20" t="str">
        <f t="shared" si="0"/>
        <v>PAFresult.Metalen.Add(new PAFComponent() { ParameterID = 1116, ParameterCode = "Pb", UnitID = 58, Qi_Waarde = 13.58, TMoA = "Pb", A = -0.263, B = 0.031, C = -0.112, D = 1.089, E = -2.96, F = 0.25, G = 0.83, H = 0.02, N = 0.68, K_oc = null, Molmassa = 207.2, Kd_i = null, AW = 50, CorrectieFactor = 1, Sigma = 0.88, Mu = -0.102054716 });</v>
      </c>
    </row>
    <row r="11" spans="1:26" x14ac:dyDescent="0.25">
      <c r="A11" s="201" t="str">
        <f>INDEX('Aquo parameters'!$A$1:$H$5341,MATCH($B11,'Aquo parameters'!$E:$E,0),1)</f>
        <v>Mo</v>
      </c>
      <c r="B11" s="20">
        <v>1243</v>
      </c>
      <c r="C11" s="20" t="str">
        <f>INDEX('Aquo parameters'!$A$1:$H$5341,MATCH($B11,'Aquo parameters'!$E:$E,0),2)</f>
        <v>molybdeen</v>
      </c>
      <c r="D11" s="20" t="str">
        <f>INDEX('Aquo parameters'!$A$1:$H$5341,MATCH($B11,'Aquo parameters'!$E:$E,0),2)</f>
        <v>molybdeen</v>
      </c>
      <c r="E11" s="20" t="s">
        <v>39</v>
      </c>
      <c r="F11" s="20">
        <v>58</v>
      </c>
      <c r="G11" s="20" t="s">
        <v>1749</v>
      </c>
      <c r="H11" s="201" t="s">
        <v>371</v>
      </c>
      <c r="I11" s="87" t="s">
        <v>1698</v>
      </c>
      <c r="J11" s="87" t="s">
        <v>1698</v>
      </c>
      <c r="K11" s="87" t="s">
        <v>1698</v>
      </c>
      <c r="L11" s="87" t="s">
        <v>1698</v>
      </c>
      <c r="M11" s="87" t="s">
        <v>1698</v>
      </c>
      <c r="N11" s="87" t="s">
        <v>1698</v>
      </c>
      <c r="O11" s="87" t="s">
        <v>1698</v>
      </c>
      <c r="P11" s="87" t="s">
        <v>1698</v>
      </c>
      <c r="Q11" s="87" t="s">
        <v>1698</v>
      </c>
      <c r="R11" s="87" t="s">
        <v>1698</v>
      </c>
      <c r="S11" s="87" t="s">
        <v>1698</v>
      </c>
      <c r="T11" s="27">
        <v>40</v>
      </c>
      <c r="U11" s="27" t="s">
        <v>70</v>
      </c>
      <c r="V11" s="27">
        <v>1</v>
      </c>
      <c r="W11" s="87" t="s">
        <v>1750</v>
      </c>
      <c r="X11" s="87" t="s">
        <v>1751</v>
      </c>
      <c r="Z11" s="20" t="str">
        <f t="shared" si="0"/>
        <v>PAFresult.Metalen.Add(new PAFComponent() { ParameterID = 1243, ParameterCode = "Mo", UnitID = 58, Qi_Waarde = 1.05, TMoA = "Mo", A = null, B = null, C = null, D = null, E = null, F = null, G = null, H = null, N = null, K_oc = null, Molmassa = null, Kd_i = 40, AW = 1.5, CorrectieFactor = 1, Sigma = 0.93399015077443, Mu = 1.83945171352535 });</v>
      </c>
    </row>
    <row r="12" spans="1:26" x14ac:dyDescent="0.25">
      <c r="A12" s="201" t="str">
        <f>INDEX('Aquo parameters'!$A$1:$H$5341,MATCH($B12,'Aquo parameters'!$E:$E,0),1)</f>
        <v>Ni</v>
      </c>
      <c r="B12" s="20">
        <v>1267</v>
      </c>
      <c r="C12" s="20" t="str">
        <f>INDEX('Aquo parameters'!$A$1:$H$5341,MATCH($B12,'Aquo parameters'!$E:$E,0),2)</f>
        <v>nikkel</v>
      </c>
      <c r="D12" s="20" t="str">
        <f>INDEX('Aquo parameters'!$A$1:$H$5341,MATCH($B12,'Aquo parameters'!$E:$E,0),2)</f>
        <v>nikkel</v>
      </c>
      <c r="E12" s="20" t="s">
        <v>39</v>
      </c>
      <c r="F12" s="20">
        <v>58</v>
      </c>
      <c r="G12" s="20" t="s">
        <v>1752</v>
      </c>
      <c r="H12" s="201" t="s">
        <v>375</v>
      </c>
      <c r="I12" s="87" t="s">
        <v>1753</v>
      </c>
      <c r="J12" s="87" t="s">
        <v>1754</v>
      </c>
      <c r="K12" s="87" t="s">
        <v>1755</v>
      </c>
      <c r="L12" s="87" t="s">
        <v>1756</v>
      </c>
      <c r="M12" s="87" t="s">
        <v>1757</v>
      </c>
      <c r="N12" s="87" t="s">
        <v>1758</v>
      </c>
      <c r="O12" s="87" t="s">
        <v>1759</v>
      </c>
      <c r="P12" s="87" t="s">
        <v>1760</v>
      </c>
      <c r="Q12" s="87" t="s">
        <v>1761</v>
      </c>
      <c r="R12" s="87" t="s">
        <v>1698</v>
      </c>
      <c r="S12" s="87" t="s">
        <v>1762</v>
      </c>
      <c r="T12" s="27" t="s">
        <v>1698</v>
      </c>
      <c r="U12" s="27">
        <v>35</v>
      </c>
      <c r="V12" s="27">
        <v>1</v>
      </c>
      <c r="W12" s="87" t="s">
        <v>1700</v>
      </c>
      <c r="X12" s="87" t="s">
        <v>1763</v>
      </c>
      <c r="Z12" s="20" t="str">
        <f t="shared" si="0"/>
        <v>PAFresult.Metalen.Add(new PAFComponent() { ParameterID = 1267, ParameterCode = "Ni", UnitID = 58, Qi_Waarde = 3.15, TMoA = "Ni", A = -1.006, B = 0.606, C = 0.091, D = 0.742, E = -5.05, F = 0.31, G = 0.65, H = 0.39, N = 0.51, K_oc = null, Molmassa = 58.7, Kd_i = null, AW = 35, CorrectieFactor = 1, Sigma = 0.79, Mu = 0.001431337 });</v>
      </c>
    </row>
    <row r="13" spans="1:26" x14ac:dyDescent="0.25">
      <c r="A13" s="201" t="str">
        <f>INDEX('Aquo parameters'!$A$1:$H$5341,MATCH($B13,'Aquo parameters'!$E:$E,0),1)</f>
        <v>Sn</v>
      </c>
      <c r="B13" s="20">
        <v>1564</v>
      </c>
      <c r="C13" s="20" t="str">
        <f>INDEX('Aquo parameters'!$A$1:$H$5341,MATCH($B13,'Aquo parameters'!$E:$E,0),2)</f>
        <v>tin</v>
      </c>
      <c r="D13" s="20" t="str">
        <f>INDEX('Aquo parameters'!$A$1:$H$5341,MATCH($B13,'Aquo parameters'!$E:$E,0),2)</f>
        <v>tin</v>
      </c>
      <c r="E13" s="20" t="s">
        <v>39</v>
      </c>
      <c r="F13" s="20">
        <v>58</v>
      </c>
      <c r="G13" s="20" t="s">
        <v>1752</v>
      </c>
      <c r="H13" s="201" t="s">
        <v>429</v>
      </c>
      <c r="I13" s="87" t="s">
        <v>1698</v>
      </c>
      <c r="J13" s="87" t="s">
        <v>1698</v>
      </c>
      <c r="K13" s="87" t="s">
        <v>1698</v>
      </c>
      <c r="L13" s="87" t="s">
        <v>1698</v>
      </c>
      <c r="M13" s="87" t="s">
        <v>1698</v>
      </c>
      <c r="N13" s="87" t="s">
        <v>1698</v>
      </c>
      <c r="O13" s="87" t="s">
        <v>1698</v>
      </c>
      <c r="P13" s="87" t="s">
        <v>1698</v>
      </c>
      <c r="Q13" s="87" t="s">
        <v>1698</v>
      </c>
      <c r="R13" s="87" t="s">
        <v>1698</v>
      </c>
      <c r="S13" s="87" t="s">
        <v>1698</v>
      </c>
      <c r="T13" s="27">
        <v>1905</v>
      </c>
      <c r="U13" s="27" t="s">
        <v>73</v>
      </c>
      <c r="V13" s="27">
        <v>1</v>
      </c>
      <c r="W13" s="87" t="s">
        <v>1764</v>
      </c>
      <c r="X13" s="87" t="s">
        <v>1765</v>
      </c>
      <c r="Z13" s="20" t="str">
        <f t="shared" si="0"/>
        <v>PAFresult.Metalen.Add(new PAFComponent() { ParameterID = 1564, ParameterCode = "Sn", UnitID = 58, Qi_Waarde = 3.15, TMoA = "Sn", A = null, B = null, C = null, D = null, E = null, F = null, G = null, H = null, N = null, K_oc = null, Molmassa = null, Kd_i = 1905, AW = 6.5, CorrectieFactor = 1, Sigma = 1.16028991973303, Mu = -0.701717842948214 });</v>
      </c>
    </row>
    <row r="14" spans="1:26" x14ac:dyDescent="0.25">
      <c r="A14" s="201" t="str">
        <f>INDEX('Aquo parameters'!$A$1:$H$5341,MATCH($B14,'Aquo parameters'!$E:$E,0),1)</f>
        <v>V</v>
      </c>
      <c r="B14" s="20">
        <v>1642</v>
      </c>
      <c r="C14" s="20" t="str">
        <f>INDEX('Aquo parameters'!$A$1:$H$5341,MATCH($B14,'Aquo parameters'!$E:$E,0),2)</f>
        <v>vanadium</v>
      </c>
      <c r="D14" s="20" t="str">
        <f>INDEX('Aquo parameters'!$A$1:$H$5341,MATCH($B14,'Aquo parameters'!$E:$E,0),2)</f>
        <v>vanadium</v>
      </c>
      <c r="E14" s="20" t="s">
        <v>39</v>
      </c>
      <c r="F14" s="20">
        <v>58</v>
      </c>
      <c r="G14" s="20" t="s">
        <v>1766</v>
      </c>
      <c r="H14" s="201" t="s">
        <v>447</v>
      </c>
      <c r="I14" s="87" t="s">
        <v>1698</v>
      </c>
      <c r="J14" s="87" t="s">
        <v>1698</v>
      </c>
      <c r="K14" s="87" t="s">
        <v>1698</v>
      </c>
      <c r="L14" s="87" t="s">
        <v>1698</v>
      </c>
      <c r="M14" s="87" t="s">
        <v>1698</v>
      </c>
      <c r="N14" s="87" t="s">
        <v>1698</v>
      </c>
      <c r="O14" s="87" t="s">
        <v>1698</v>
      </c>
      <c r="P14" s="87" t="s">
        <v>1698</v>
      </c>
      <c r="Q14" s="87" t="s">
        <v>1698</v>
      </c>
      <c r="R14" s="87" t="s">
        <v>1698</v>
      </c>
      <c r="S14" s="87" t="s">
        <v>1698</v>
      </c>
      <c r="T14" s="27">
        <v>309</v>
      </c>
      <c r="U14" s="27">
        <v>80</v>
      </c>
      <c r="V14" s="27">
        <v>1</v>
      </c>
      <c r="W14" s="87" t="s">
        <v>1767</v>
      </c>
      <c r="X14" s="87" t="s">
        <v>1768</v>
      </c>
      <c r="Z14" s="20" t="str">
        <f t="shared" si="0"/>
        <v>PAFresult.Metalen.Add(new PAFComponent() { ParameterID = 1642, ParameterCode = "V", UnitID = 58, Qi_Waarde = 6.3, TMoA = "V", A = null, B = null, C = null, D = null, E = null, F = null, G = null, H = null, N = null, K_oc = null, Molmassa = null, Kd_i = 309, AW = 80, CorrectieFactor = 1, Sigma = 0.422811028359079, Mu = -0.189301661923929 });</v>
      </c>
    </row>
    <row r="15" spans="1:26" x14ac:dyDescent="0.25">
      <c r="A15" s="201" t="str">
        <f>INDEX('Aquo parameters'!$A$1:$H$5341,MATCH($B15,'Aquo parameters'!$E:$E,0),1)</f>
        <v>Zn</v>
      </c>
      <c r="B15" s="20">
        <v>1693</v>
      </c>
      <c r="C15" s="20" t="str">
        <f>INDEX('Aquo parameters'!$A$1:$H$5341,MATCH($B15,'Aquo parameters'!$E:$E,0),2)</f>
        <v>zink</v>
      </c>
      <c r="D15" s="20" t="str">
        <f>INDEX('Aquo parameters'!$A$1:$H$5341,MATCH($B15,'Aquo parameters'!$E:$E,0),2)</f>
        <v>zink</v>
      </c>
      <c r="E15" s="20" t="s">
        <v>39</v>
      </c>
      <c r="F15" s="20">
        <v>58</v>
      </c>
      <c r="G15" s="20" t="s">
        <v>1769</v>
      </c>
      <c r="H15" s="201" t="s">
        <v>451</v>
      </c>
      <c r="I15" s="87" t="s">
        <v>1770</v>
      </c>
      <c r="J15" s="87" t="s">
        <v>1771</v>
      </c>
      <c r="K15" s="87" t="s">
        <v>1772</v>
      </c>
      <c r="L15" s="87" t="s">
        <v>1773</v>
      </c>
      <c r="M15" s="87" t="s">
        <v>1774</v>
      </c>
      <c r="N15" s="87" t="s">
        <v>49</v>
      </c>
      <c r="O15" s="87" t="s">
        <v>1760</v>
      </c>
      <c r="P15" s="87" t="s">
        <v>1775</v>
      </c>
      <c r="Q15" s="87" t="s">
        <v>1776</v>
      </c>
      <c r="R15" s="87" t="s">
        <v>1698</v>
      </c>
      <c r="S15" s="87" t="s">
        <v>1777</v>
      </c>
      <c r="T15" s="27" t="s">
        <v>1698</v>
      </c>
      <c r="U15" s="27">
        <v>140</v>
      </c>
      <c r="V15" s="27" t="s">
        <v>1778</v>
      </c>
      <c r="W15" s="87" t="s">
        <v>1779</v>
      </c>
      <c r="X15" s="87" t="s">
        <v>1780</v>
      </c>
      <c r="Z15" s="20" t="str">
        <f t="shared" si="0"/>
        <v>PAFresult.Metalen.Add(new PAFComponent() { ParameterID = 1693, ParameterCode = "Zn", UnitID = 58, Qi_Waarde = 22.4, TMoA = "Zn", A = -0.703, B = 0.183, C = -0.298, D = 1.235, E = -4.51, F = 0.45, G = 0.39, H = 0.35, N = 0.74, K_oc = null, Molmassa = 65.4, Kd_i = null, AW = 140, CorrectieFactor = 0.44, Sigma = 0.72, Mu = -0.463439945 });</v>
      </c>
    </row>
  </sheetData>
  <autoFilter ref="A1:X22">
    <sortState ref="A2:X15">
      <sortCondition ref="B1:B22"/>
    </sortState>
  </autoFilter>
  <phoneticPr fontId="14" type="noConversion"/>
  <pageMargins left="0.7" right="0.7" top="0.75" bottom="0.75" header="0.3" footer="0.3"/>
  <pageSetup paperSize="9" orientation="portrait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3">
    <tabColor rgb="FF92D050"/>
  </sheetPr>
  <dimension ref="A1:O64"/>
  <sheetViews>
    <sheetView topLeftCell="C1" zoomScale="70" zoomScaleNormal="70" zoomScalePageLayoutView="55" workbookViewId="0">
      <selection activeCell="E8" sqref="E8"/>
    </sheetView>
  </sheetViews>
  <sheetFormatPr defaultColWidth="9.140625" defaultRowHeight="15" x14ac:dyDescent="0.25"/>
  <cols>
    <col min="1" max="1" width="13.85546875" style="20" bestFit="1" customWidth="1"/>
    <col min="2" max="2" width="12.28515625" style="20" hidden="1" customWidth="1"/>
    <col min="3" max="3" width="13.7109375" style="20" bestFit="1" customWidth="1"/>
    <col min="4" max="4" width="5.42578125" style="20" bestFit="1" customWidth="1"/>
    <col min="5" max="5" width="41" style="20" bestFit="1" customWidth="1"/>
    <col min="6" max="6" width="16" style="20" bestFit="1" customWidth="1"/>
    <col min="7" max="7" width="8.85546875" style="20" bestFit="1" customWidth="1"/>
    <col min="8" max="8" width="13.7109375" style="94" bestFit="1" customWidth="1"/>
    <col min="9" max="9" width="7.28515625" style="94" bestFit="1" customWidth="1"/>
    <col min="10" max="10" width="18.28515625" style="87" bestFit="1" customWidth="1"/>
    <col min="11" max="11" width="18.85546875" style="87" bestFit="1" customWidth="1"/>
    <col min="12" max="12" width="8.5703125" style="87" bestFit="1" customWidth="1"/>
    <col min="13" max="13" width="22.28515625" style="20" hidden="1" customWidth="1"/>
    <col min="14" max="14" width="9.140625" style="20" hidden="1" customWidth="1"/>
    <col min="15" max="15" width="202" style="20" bestFit="1" customWidth="1"/>
    <col min="16" max="16384" width="9.140625" style="20"/>
  </cols>
  <sheetData>
    <row r="1" spans="1:15" s="71" customFormat="1" ht="15.75" thickBot="1" x14ac:dyDescent="0.3">
      <c r="A1" s="153" t="s">
        <v>1781</v>
      </c>
      <c r="B1" s="153" t="s">
        <v>1782</v>
      </c>
      <c r="C1" s="153" t="s">
        <v>1782</v>
      </c>
      <c r="D1" s="153" t="s">
        <v>1783</v>
      </c>
      <c r="E1" s="153" t="s">
        <v>1677</v>
      </c>
      <c r="F1" s="153" t="s">
        <v>29</v>
      </c>
      <c r="G1" s="153" t="s">
        <v>1680</v>
      </c>
      <c r="H1" s="154" t="s">
        <v>1784</v>
      </c>
      <c r="I1" s="154" t="s">
        <v>1785</v>
      </c>
      <c r="J1" s="155" t="s">
        <v>1786</v>
      </c>
      <c r="K1" s="155" t="s">
        <v>1787</v>
      </c>
      <c r="L1" s="155" t="s">
        <v>1788</v>
      </c>
      <c r="M1" s="153"/>
    </row>
    <row r="2" spans="1:15" x14ac:dyDescent="0.25">
      <c r="A2" s="6" t="s">
        <v>1789</v>
      </c>
      <c r="B2" s="89" t="s">
        <v>171</v>
      </c>
      <c r="C2" s="90" t="str">
        <f>INDEX('Aquo parameters'!$A$1:$H$5341,MATCH($D2,'Aquo parameters'!$E:$E,0),1)</f>
        <v>24DDD</v>
      </c>
      <c r="D2" s="90">
        <v>111</v>
      </c>
      <c r="E2" s="91" t="str">
        <f>INDEX('Aquo parameters'!$A$1:$H$5341,MATCH($D2,'Aquo parameters'!$E:$E,0),2)</f>
        <v>2,4'-dichloordifenyldichloorethaan</v>
      </c>
      <c r="F2" s="91" t="s">
        <v>39</v>
      </c>
      <c r="G2" s="7" t="s">
        <v>1790</v>
      </c>
      <c r="H2" s="20" t="s">
        <v>1791</v>
      </c>
      <c r="I2" s="92">
        <v>58</v>
      </c>
      <c r="J2" s="27">
        <v>870964</v>
      </c>
      <c r="K2" s="93" t="s">
        <v>1792</v>
      </c>
      <c r="L2" s="27" t="s">
        <v>1793</v>
      </c>
      <c r="O2" s="20" t="str">
        <f>"PAFresult.Organos.Add(new PAFComponent() { ParameterID = " &amp; D2 &amp; ", ParameterCode = """ &amp; C2 &amp; """, UnitID = " &amp; I2 &amp; ", Qi_Waarde = " &amp; H2 &amp; ", TMoA = """ &amp; G2 &amp; """, K_oc = " &amp; J2 &amp; ", Sigma = " &amp; L2 &amp; ", Mu = " &amp; K2 &amp; " });"</f>
        <v>PAFresult.Organos.Add(new PAFComponent() { ParameterID = 111, ParameterCode = "24DDD", UnitID = 58, Qi_Waarde = 0.00098, TMoA = "DDT", K_oc = 870964, Sigma = 0.91, Mu = -2.413767923 });</v>
      </c>
    </row>
    <row r="3" spans="1:15" x14ac:dyDescent="0.25">
      <c r="A3" s="6" t="s">
        <v>1794</v>
      </c>
      <c r="B3" s="89" t="s">
        <v>172</v>
      </c>
      <c r="C3" s="90" t="str">
        <f>INDEX('Aquo parameters'!$A$1:$H$5341,MATCH($D3,'Aquo parameters'!$E:$E,0),1)</f>
        <v>24DDE</v>
      </c>
      <c r="D3" s="90">
        <v>112</v>
      </c>
      <c r="E3" s="91" t="str">
        <f>INDEX('Aquo parameters'!$A$1:$H$5341,MATCH($D3,'Aquo parameters'!$E:$E,0),2)</f>
        <v>2,4'-dichloordifenyldichlooretheen</v>
      </c>
      <c r="F3" s="91" t="s">
        <v>39</v>
      </c>
      <c r="G3" s="7" t="s">
        <v>1790</v>
      </c>
      <c r="H3" s="20" t="s">
        <v>1791</v>
      </c>
      <c r="I3" s="92">
        <v>58</v>
      </c>
      <c r="J3" s="27">
        <v>171396</v>
      </c>
      <c r="K3" s="93" t="s">
        <v>1792</v>
      </c>
      <c r="L3" s="27" t="s">
        <v>1793</v>
      </c>
      <c r="O3" s="20" t="str">
        <f t="shared" ref="O3:O43" si="0">"PAFresult.Organos.Add(new PAFComponent() { ParameterID = " &amp; D3 &amp; ", ParameterCode = """ &amp; C3 &amp; """, UnitID = " &amp; I3 &amp; ", Qi_Waarde = " &amp; H3 &amp; ", TMoA = """ &amp; G3 &amp; """, K_oc = " &amp; J3 &amp; ", Sigma = " &amp; L3 &amp; ", Mu = " &amp; K3 &amp; " });"</f>
        <v>PAFresult.Organos.Add(new PAFComponent() { ParameterID = 112, ParameterCode = "24DDE", UnitID = 58, Qi_Waarde = 0.00098, TMoA = "DDT", K_oc = 171396, Sigma = 0.91, Mu = -2.413767923 });</v>
      </c>
    </row>
    <row r="4" spans="1:15" x14ac:dyDescent="0.25">
      <c r="A4" s="6" t="s">
        <v>1795</v>
      </c>
      <c r="B4" s="95" t="s">
        <v>173</v>
      </c>
      <c r="C4" s="90" t="str">
        <f>INDEX('Aquo parameters'!$A$1:$H$5341,MATCH($D4,'Aquo parameters'!$E:$E,0),1)</f>
        <v>24DDT</v>
      </c>
      <c r="D4" s="90">
        <v>113</v>
      </c>
      <c r="E4" s="91" t="str">
        <f>INDEX('Aquo parameters'!$A$1:$H$5341,MATCH($D4,'Aquo parameters'!$E:$E,0),2)</f>
        <v>2,4'-dichloordifenyltrichloorethaan</v>
      </c>
      <c r="F4" s="91" t="s">
        <v>39</v>
      </c>
      <c r="G4" s="7" t="s">
        <v>1790</v>
      </c>
      <c r="H4" s="20" t="s">
        <v>1791</v>
      </c>
      <c r="I4" s="92">
        <v>58</v>
      </c>
      <c r="J4" s="27">
        <v>389045</v>
      </c>
      <c r="K4" s="93" t="s">
        <v>1792</v>
      </c>
      <c r="L4" s="27" t="s">
        <v>1793</v>
      </c>
      <c r="O4" s="20" t="str">
        <f t="shared" si="0"/>
        <v>PAFresult.Organos.Add(new PAFComponent() { ParameterID = 113, ParameterCode = "24DDT", UnitID = 58, Qi_Waarde = 0.00098, TMoA = "DDT", K_oc = 389045, Sigma = 0.91, Mu = -2.413767923 });</v>
      </c>
    </row>
    <row r="5" spans="1:15" x14ac:dyDescent="0.25">
      <c r="A5" s="6" t="s">
        <v>1796</v>
      </c>
      <c r="B5" s="89" t="s">
        <v>202</v>
      </c>
      <c r="C5" s="90" t="str">
        <f>INDEX('Aquo parameters'!$A$1:$H$5341,MATCH($D5,'Aquo parameters'!$E:$E,0),1)</f>
        <v>44DDD</v>
      </c>
      <c r="D5" s="90">
        <v>215</v>
      </c>
      <c r="E5" s="91" t="str">
        <f>INDEX('Aquo parameters'!$A$1:$H$5341,MATCH($D5,'Aquo parameters'!$E:$E,0),2)</f>
        <v>4,4'-dichloordifenyldichloorethaan</v>
      </c>
      <c r="F5" s="91" t="s">
        <v>39</v>
      </c>
      <c r="G5" s="7" t="s">
        <v>1790</v>
      </c>
      <c r="H5" s="20" t="s">
        <v>1791</v>
      </c>
      <c r="I5" s="92">
        <v>58</v>
      </c>
      <c r="J5" s="27">
        <v>870964</v>
      </c>
      <c r="K5" s="93" t="s">
        <v>1797</v>
      </c>
      <c r="L5" s="27" t="s">
        <v>1793</v>
      </c>
      <c r="O5" s="20" t="str">
        <f t="shared" si="0"/>
        <v>PAFresult.Organos.Add(new PAFComponent() { ParameterID = 215, ParameterCode = "44DDD", UnitID = 58, Qi_Waarde = 0.00098, TMoA = "DDT", K_oc = 870964, Sigma = 0.91, Mu = -2.313858615 });</v>
      </c>
    </row>
    <row r="6" spans="1:15" x14ac:dyDescent="0.25">
      <c r="A6" s="6" t="s">
        <v>1798</v>
      </c>
      <c r="B6" s="89" t="s">
        <v>203</v>
      </c>
      <c r="C6" s="90" t="str">
        <f>INDEX('Aquo parameters'!$A$1:$H$5341,MATCH($D6,'Aquo parameters'!$E:$E,0),1)</f>
        <v>44DDE</v>
      </c>
      <c r="D6" s="90">
        <v>216</v>
      </c>
      <c r="E6" s="91" t="str">
        <f>INDEX('Aquo parameters'!$A$1:$H$5341,MATCH($D6,'Aquo parameters'!$E:$E,0),2)</f>
        <v>4,4'-dichloordifenyldichlooretheen</v>
      </c>
      <c r="F6" s="91" t="s">
        <v>39</v>
      </c>
      <c r="G6" s="7" t="s">
        <v>1790</v>
      </c>
      <c r="H6" s="20" t="s">
        <v>1791</v>
      </c>
      <c r="I6" s="92">
        <v>58</v>
      </c>
      <c r="J6" s="27">
        <v>171396</v>
      </c>
      <c r="K6" s="93" t="s">
        <v>1799</v>
      </c>
      <c r="L6" s="27" t="s">
        <v>1793</v>
      </c>
      <c r="O6" s="20" t="str">
        <f t="shared" si="0"/>
        <v>PAFresult.Organos.Add(new PAFComponent() { ParameterID = 216, ParameterCode = "44DDE", UnitID = 58, Qi_Waarde = 0.00098, TMoA = "DDT", K_oc = 171396, Sigma = 0.91, Mu = -2.55898264 });</v>
      </c>
    </row>
    <row r="7" spans="1:15" x14ac:dyDescent="0.25">
      <c r="A7" s="6" t="s">
        <v>1800</v>
      </c>
      <c r="B7" s="89" t="s">
        <v>204</v>
      </c>
      <c r="C7" s="90" t="str">
        <f>INDEX('Aquo parameters'!$A$1:$H$5341,MATCH($D7,'Aquo parameters'!$E:$E,0),1)</f>
        <v>44DDT</v>
      </c>
      <c r="D7" s="90">
        <v>217</v>
      </c>
      <c r="E7" s="91" t="str">
        <f>INDEX('Aquo parameters'!$A$1:$H$5341,MATCH($D7,'Aquo parameters'!$E:$E,0),2)</f>
        <v>4,4'-dichloordifenyltrichloorethaan</v>
      </c>
      <c r="F7" s="91" t="s">
        <v>39</v>
      </c>
      <c r="G7" s="7" t="s">
        <v>1790</v>
      </c>
      <c r="H7" s="20" t="s">
        <v>1791</v>
      </c>
      <c r="I7" s="92">
        <v>58</v>
      </c>
      <c r="J7" s="93" t="s">
        <v>1801</v>
      </c>
      <c r="K7" s="93" t="s">
        <v>1802</v>
      </c>
      <c r="L7" s="27" t="s">
        <v>1793</v>
      </c>
      <c r="O7" s="20" t="str">
        <f t="shared" si="0"/>
        <v>PAFresult.Organos.Add(new PAFComponent() { ParameterID = 217, ParameterCode = "44DDT", UnitID = 58, Qi_Waarde = 0.00098, TMoA = "DDT", K_oc = 389045.144994281, Sigma = 0.91, Mu = -2.368462515 });</v>
      </c>
    </row>
    <row r="8" spans="1:15" x14ac:dyDescent="0.25">
      <c r="A8" s="6" t="s">
        <v>1803</v>
      </c>
      <c r="B8" s="89" t="s">
        <v>216</v>
      </c>
      <c r="C8" s="90" t="str">
        <f>INDEX('Aquo parameters'!$A$1:$H$5341,MATCH($D8,'Aquo parameters'!$E:$E,0),1)</f>
        <v>aldn</v>
      </c>
      <c r="D8" s="90">
        <v>268</v>
      </c>
      <c r="E8" s="91" t="str">
        <f>INDEX('Aquo parameters'!$A$1:$H$5341,MATCH($D8,'Aquo parameters'!$E:$E,0),2)</f>
        <v>aldrin</v>
      </c>
      <c r="F8" s="91" t="s">
        <v>39</v>
      </c>
      <c r="G8" s="7" t="s">
        <v>1804</v>
      </c>
      <c r="H8" s="20" t="s">
        <v>1805</v>
      </c>
      <c r="I8" s="92">
        <v>58</v>
      </c>
      <c r="J8" s="27">
        <v>419276</v>
      </c>
      <c r="K8" s="93" t="s">
        <v>1806</v>
      </c>
      <c r="L8" s="93" t="s">
        <v>1807</v>
      </c>
      <c r="O8" s="20" t="str">
        <f t="shared" si="0"/>
        <v>PAFresult.Organos.Add(new PAFComponent() { ParameterID = 268, ParameterCode = "aldn", UnitID = 58, Qi_Waarde = 0.00021, TMoA = "CYCLO", K_oc = 419276, Sigma = 1.11, Mu = -2.049660155 });</v>
      </c>
    </row>
    <row r="9" spans="1:15" x14ac:dyDescent="0.25">
      <c r="A9" s="6" t="s">
        <v>1591</v>
      </c>
      <c r="B9" s="89" t="s">
        <v>217</v>
      </c>
      <c r="C9" s="90" t="str">
        <f>INDEX('Aquo parameters'!$A$1:$H$5341,MATCH($D9,'Aquo parameters'!$E:$E,0),1)</f>
        <v>aedsfn</v>
      </c>
      <c r="D9" s="90">
        <v>269</v>
      </c>
      <c r="E9" s="91" t="str">
        <f>INDEX('Aquo parameters'!$A$1:$H$5341,MATCH($D9,'Aquo parameters'!$E:$E,0),2)</f>
        <v>alfa-endosulfan</v>
      </c>
      <c r="F9" s="91" t="s">
        <v>39</v>
      </c>
      <c r="G9" s="7" t="s">
        <v>1804</v>
      </c>
      <c r="H9" s="20" t="s">
        <v>1808</v>
      </c>
      <c r="I9" s="92">
        <v>58</v>
      </c>
      <c r="J9" s="27">
        <v>5922</v>
      </c>
      <c r="K9" s="93" t="s">
        <v>1809</v>
      </c>
      <c r="L9" s="93" t="s">
        <v>1807</v>
      </c>
      <c r="M9" s="94"/>
      <c r="O9" s="20" t="str">
        <f t="shared" si="0"/>
        <v>PAFresult.Organos.Add(new PAFComponent() { ParameterID = 269, ParameterCode = "aedsfn", UnitID = 58, Qi_Waarde = 0.000098, TMoA = "CYCLO", K_oc = 5922, Sigma = 1.11, Mu = -2.607358774 });</v>
      </c>
    </row>
    <row r="10" spans="1:15" x14ac:dyDescent="0.25">
      <c r="A10" s="6" t="s">
        <v>1572</v>
      </c>
      <c r="B10" s="89" t="s">
        <v>218</v>
      </c>
      <c r="C10" s="90" t="str">
        <f>INDEX('Aquo parameters'!$A$1:$H$5341,MATCH($D10,'Aquo parameters'!$E:$E,0),1)</f>
        <v>aHCH</v>
      </c>
      <c r="D10" s="90">
        <v>271</v>
      </c>
      <c r="E10" s="91" t="str">
        <f>INDEX('Aquo parameters'!$A$1:$H$5341,MATCH($D10,'Aquo parameters'!$E:$E,0),2)</f>
        <v>alfa-hexachloorcyclohexaan</v>
      </c>
      <c r="F10" s="91" t="s">
        <v>39</v>
      </c>
      <c r="G10" s="7" t="s">
        <v>1804</v>
      </c>
      <c r="H10" s="20" t="s">
        <v>1810</v>
      </c>
      <c r="I10" s="92">
        <v>58</v>
      </c>
      <c r="J10" s="27">
        <v>2159</v>
      </c>
      <c r="K10" s="93" t="s">
        <v>1811</v>
      </c>
      <c r="L10" s="93" t="s">
        <v>1807</v>
      </c>
      <c r="M10" s="94"/>
      <c r="O10" s="20" t="str">
        <f t="shared" si="0"/>
        <v>PAFresult.Organos.Add(new PAFComponent() { ParameterID = 271, ParameterCode = "aHCH", UnitID = 58, Qi_Waarde = 0.00063, TMoA = "CYCLO", K_oc = 2159, Sigma = 1.11, Mu = -0.548762442 });</v>
      </c>
    </row>
    <row r="11" spans="1:15" x14ac:dyDescent="0.25">
      <c r="A11" s="20" t="s">
        <v>222</v>
      </c>
      <c r="B11" s="89" t="s">
        <v>222</v>
      </c>
      <c r="C11" s="90" t="str">
        <f>INDEX('Aquo parameters'!$A$1:$H$5341,MATCH($D11,'Aquo parameters'!$E:$E,0),1)</f>
        <v>Ant</v>
      </c>
      <c r="D11" s="90">
        <v>299</v>
      </c>
      <c r="E11" s="91" t="str">
        <f>INDEX('Aquo parameters'!$A$1:$H$5341,MATCH($D11,'Aquo parameters'!$E:$E,0),2)</f>
        <v>antraceen</v>
      </c>
      <c r="F11" s="91" t="s">
        <v>39</v>
      </c>
      <c r="G11" s="20" t="s">
        <v>1812</v>
      </c>
      <c r="H11" s="20" t="s">
        <v>1813</v>
      </c>
      <c r="I11" s="92">
        <v>58</v>
      </c>
      <c r="J11" s="93" t="s">
        <v>1814</v>
      </c>
      <c r="K11" s="93" t="s">
        <v>1815</v>
      </c>
      <c r="L11" s="27" t="s">
        <v>1735</v>
      </c>
      <c r="O11" s="20" t="str">
        <f t="shared" si="0"/>
        <v>PAFresult.Organos.Add(new PAFComponent() { ParameterID = 299, ParameterCode = "Ant", UnitID = 58, Qi_Waarde = 0.0098, TMoA = "NPN", K_oc = 19952.6231496888, Sigma = 0.71, Mu = -1.518758904 });</v>
      </c>
    </row>
    <row r="12" spans="1:15" x14ac:dyDescent="0.25">
      <c r="A12" s="20" t="s">
        <v>236</v>
      </c>
      <c r="B12" s="89" t="s">
        <v>236</v>
      </c>
      <c r="C12" s="90" t="str">
        <f>INDEX('Aquo parameters'!$A$1:$H$5341,MATCH($D12,'Aquo parameters'!$E:$E,0),1)</f>
        <v>BaA</v>
      </c>
      <c r="D12" s="90">
        <v>345</v>
      </c>
      <c r="E12" s="91" t="str">
        <f>INDEX('Aquo parameters'!$A$1:$H$5341,MATCH($D12,'Aquo parameters'!$E:$E,0),2)</f>
        <v>benzo(a)antraceen</v>
      </c>
      <c r="F12" s="91" t="s">
        <v>39</v>
      </c>
      <c r="G12" s="20" t="s">
        <v>1812</v>
      </c>
      <c r="H12" s="20" t="s">
        <v>1813</v>
      </c>
      <c r="I12" s="92">
        <v>58</v>
      </c>
      <c r="J12" s="27">
        <v>610942</v>
      </c>
      <c r="K12" s="93" t="s">
        <v>1816</v>
      </c>
      <c r="L12" s="27" t="s">
        <v>1735</v>
      </c>
      <c r="O12" s="20" t="str">
        <f t="shared" si="0"/>
        <v>PAFresult.Organos.Add(new PAFComponent() { ParameterID = 345, ParameterCode = "BaA", UnitID = 58, Qi_Waarde = 0.0098, TMoA = "NPN", K_oc = 610942, Sigma = 0.71, Mu = -2.452344556 });</v>
      </c>
    </row>
    <row r="13" spans="1:15" x14ac:dyDescent="0.25">
      <c r="A13" s="20" t="s">
        <v>237</v>
      </c>
      <c r="B13" s="89" t="s">
        <v>237</v>
      </c>
      <c r="C13" s="90" t="str">
        <f>INDEX('Aquo parameters'!$A$1:$H$5341,MATCH($D13,'Aquo parameters'!$E:$E,0),1)</f>
        <v>BaP</v>
      </c>
      <c r="D13" s="90">
        <v>346</v>
      </c>
      <c r="E13" s="91" t="str">
        <f>INDEX('Aquo parameters'!$A$1:$H$5341,MATCH($D13,'Aquo parameters'!$E:$E,0),2)</f>
        <v>benzo(a)pyreen</v>
      </c>
      <c r="F13" s="91" t="s">
        <v>39</v>
      </c>
      <c r="G13" s="20" t="s">
        <v>1812</v>
      </c>
      <c r="H13" s="20" t="s">
        <v>1813</v>
      </c>
      <c r="I13" s="92">
        <v>58</v>
      </c>
      <c r="J13" s="27">
        <v>666807</v>
      </c>
      <c r="K13" s="93" t="s">
        <v>1817</v>
      </c>
      <c r="L13" s="27" t="s">
        <v>1735</v>
      </c>
      <c r="O13" s="20" t="str">
        <f t="shared" si="0"/>
        <v>PAFresult.Organos.Add(new PAFComponent() { ParameterID = 346, ParameterCode = "BaP", UnitID = 58, Qi_Waarde = 0.0098, TMoA = "NPN", K_oc = 666807, Sigma = 0.71, Mu = -2.784585239 });</v>
      </c>
    </row>
    <row r="14" spans="1:15" x14ac:dyDescent="0.25">
      <c r="A14" s="20" t="s">
        <v>1818</v>
      </c>
      <c r="B14" s="89" t="s">
        <v>239</v>
      </c>
      <c r="C14" s="90" t="str">
        <f>INDEX('Aquo parameters'!$A$1:$H$5341,MATCH($D14,'Aquo parameters'!$E:$E,0),1)</f>
        <v>BghiPe</v>
      </c>
      <c r="D14" s="90">
        <v>351</v>
      </c>
      <c r="E14" s="91" t="str">
        <f>INDEX('Aquo parameters'!$A$1:$H$5341,MATCH($D14,'Aquo parameters'!$E:$E,0),2)</f>
        <v>benzo(ghi)peryleen</v>
      </c>
      <c r="F14" s="91" t="s">
        <v>39</v>
      </c>
      <c r="G14" s="20" t="s">
        <v>1812</v>
      </c>
      <c r="H14" s="20" t="s">
        <v>1813</v>
      </c>
      <c r="I14" s="92">
        <v>58</v>
      </c>
      <c r="J14" s="93" t="s">
        <v>1819</v>
      </c>
      <c r="K14" s="93" t="s">
        <v>1820</v>
      </c>
      <c r="L14" s="27" t="s">
        <v>1735</v>
      </c>
      <c r="O14" s="20" t="str">
        <f t="shared" si="0"/>
        <v>PAFresult.Organos.Add(new PAFComponent() { ParameterID = 351, ParameterCode = "BghiPe", UnitID = 58, Qi_Waarde = 0.0098, TMoA = "NPN", K_oc = 2691534.80392692, Sigma = 0.71, Mu = -3.305774538 });</v>
      </c>
    </row>
    <row r="15" spans="1:15" x14ac:dyDescent="0.25">
      <c r="A15" s="20" t="s">
        <v>241</v>
      </c>
      <c r="B15" s="89" t="s">
        <v>241</v>
      </c>
      <c r="C15" s="90" t="str">
        <f>INDEX('Aquo parameters'!$A$1:$H$5341,MATCH($D15,'Aquo parameters'!$E:$E,0),1)</f>
        <v>BkF</v>
      </c>
      <c r="D15" s="90">
        <v>353</v>
      </c>
      <c r="E15" s="91" t="str">
        <f>INDEX('Aquo parameters'!$A$1:$H$5341,MATCH($D15,'Aquo parameters'!$E:$E,0),2)</f>
        <v>benzo(k)fluorantheen</v>
      </c>
      <c r="F15" s="91" t="s">
        <v>39</v>
      </c>
      <c r="G15" s="20" t="s">
        <v>1812</v>
      </c>
      <c r="H15" s="20" t="s">
        <v>1813</v>
      </c>
      <c r="I15" s="92">
        <v>58</v>
      </c>
      <c r="J15" s="27">
        <v>1753881</v>
      </c>
      <c r="K15" s="93" t="s">
        <v>1817</v>
      </c>
      <c r="L15" s="27" t="s">
        <v>1735</v>
      </c>
      <c r="O15" s="20" t="str">
        <f t="shared" si="0"/>
        <v>PAFresult.Organos.Add(new PAFComponent() { ParameterID = 353, ParameterCode = "BkF", UnitID = 58, Qi_Waarde = 0.0098, TMoA = "NPN", K_oc = 1753881, Sigma = 0.71, Mu = -2.784585239 });</v>
      </c>
    </row>
    <row r="16" spans="1:15" x14ac:dyDescent="0.25">
      <c r="A16" s="6" t="s">
        <v>1821</v>
      </c>
      <c r="B16" s="89" t="s">
        <v>244</v>
      </c>
      <c r="C16" s="90" t="str">
        <f>INDEX('Aquo parameters'!$A$1:$H$5341,MATCH($D16,'Aquo parameters'!$E:$E,0),1)</f>
        <v>bHCH</v>
      </c>
      <c r="D16" s="90">
        <v>366</v>
      </c>
      <c r="E16" s="91" t="str">
        <f>INDEX('Aquo parameters'!$A$1:$H$5341,MATCH($D16,'Aquo parameters'!$E:$E,0),2)</f>
        <v>beta-hexachloorcyclohexaan</v>
      </c>
      <c r="F16" s="91" t="s">
        <v>39</v>
      </c>
      <c r="G16" s="7" t="s">
        <v>1804</v>
      </c>
      <c r="H16" s="20" t="s">
        <v>1805</v>
      </c>
      <c r="I16" s="92">
        <v>58</v>
      </c>
      <c r="J16" s="27">
        <v>2344</v>
      </c>
      <c r="K16" s="93" t="s">
        <v>1822</v>
      </c>
      <c r="L16" s="93" t="s">
        <v>1807</v>
      </c>
      <c r="M16" s="94"/>
      <c r="O16" s="20" t="str">
        <f t="shared" si="0"/>
        <v>PAFresult.Organos.Add(new PAFComponent() { ParameterID = 366, ParameterCode = "bHCH", UnitID = 58, Qi_Waarde = 0.00021, TMoA = "CYCLO", K_oc = 2344, Sigma = 1.11, Mu = -0.784176359 });</v>
      </c>
    </row>
    <row r="17" spans="1:15" x14ac:dyDescent="0.25">
      <c r="A17" s="6" t="s">
        <v>1823</v>
      </c>
      <c r="B17" s="89" t="s">
        <v>264</v>
      </c>
      <c r="C17" s="90" t="str">
        <f>INDEX('Aquo parameters'!$A$1:$H$5341,MATCH($D17,'Aquo parameters'!$E:$E,0),1)</f>
        <v>sCldn</v>
      </c>
      <c r="D17" s="90">
        <v>480</v>
      </c>
      <c r="E17" s="91" t="str">
        <f>INDEX('Aquo parameters'!$A$1:$H$5341,MATCH($D17,'Aquo parameters'!$E:$E,0),2)</f>
        <v>som chloordaan (som cis- en trans-)</v>
      </c>
      <c r="F17" s="91" t="s">
        <v>39</v>
      </c>
      <c r="G17" s="7" t="s">
        <v>1804</v>
      </c>
      <c r="H17" s="20" t="s">
        <v>1824</v>
      </c>
      <c r="I17" s="92">
        <v>58</v>
      </c>
      <c r="J17" s="27">
        <v>85114</v>
      </c>
      <c r="K17" s="93" t="s">
        <v>1825</v>
      </c>
      <c r="L17" s="93" t="s">
        <v>1807</v>
      </c>
      <c r="O17" s="20" t="str">
        <f t="shared" si="0"/>
        <v>PAFresult.Organos.Add(new PAFComponent() { ParameterID = 480, ParameterCode = "sCldn", UnitID = 58, Qi_Waarde = 0.00042, TMoA = "CYCLO", K_oc = 85114, Sigma = 1.11, Mu = -2.053892096 });</v>
      </c>
    </row>
    <row r="18" spans="1:15" x14ac:dyDescent="0.25">
      <c r="A18" s="20" t="s">
        <v>1826</v>
      </c>
      <c r="B18" s="89" t="s">
        <v>273</v>
      </c>
      <c r="C18" s="90" t="str">
        <f>INDEX('Aquo parameters'!$A$1:$H$5341,MATCH($D18,'Aquo parameters'!$E:$E,0),1)</f>
        <v>Chr</v>
      </c>
      <c r="D18" s="90">
        <v>518</v>
      </c>
      <c r="E18" s="91" t="str">
        <f>INDEX('Aquo parameters'!$A$1:$H$5341,MATCH($D18,'Aquo parameters'!$E:$E,0),2)</f>
        <v>chryseen</v>
      </c>
      <c r="F18" s="91" t="s">
        <v>39</v>
      </c>
      <c r="G18" s="20" t="s">
        <v>1812</v>
      </c>
      <c r="H18" s="20" t="s">
        <v>1813</v>
      </c>
      <c r="I18" s="92">
        <v>58</v>
      </c>
      <c r="J18" s="27">
        <v>519996</v>
      </c>
      <c r="K18" s="93" t="s">
        <v>1816</v>
      </c>
      <c r="L18" s="27" t="s">
        <v>1735</v>
      </c>
      <c r="O18" s="20" t="str">
        <f t="shared" si="0"/>
        <v>PAFresult.Organos.Add(new PAFComponent() { ParameterID = 518, ParameterCode = "Chr", UnitID = 58, Qi_Waarde = 0.0098, TMoA = "NPN", K_oc = 519996, Sigma = 0.71, Mu = -2.452344556 });</v>
      </c>
    </row>
    <row r="19" spans="1:15" x14ac:dyDescent="0.25">
      <c r="A19" s="6" t="s">
        <v>1574</v>
      </c>
      <c r="B19" s="89" t="s">
        <v>290</v>
      </c>
      <c r="C19" s="90" t="str">
        <f>INDEX('Aquo parameters'!$A$1:$H$5341,MATCH($D19,'Aquo parameters'!$E:$E,0),1)</f>
        <v>dHCH</v>
      </c>
      <c r="D19" s="90">
        <v>562</v>
      </c>
      <c r="E19" s="91" t="str">
        <f>INDEX('Aquo parameters'!$A$1:$H$5341,MATCH($D19,'Aquo parameters'!$E:$E,0),2)</f>
        <v>delta-hexachloorcyclohexaan</v>
      </c>
      <c r="F19" s="91" t="s">
        <v>39</v>
      </c>
      <c r="G19" s="7" t="s">
        <v>1804</v>
      </c>
      <c r="H19" s="20" t="s">
        <v>1827</v>
      </c>
      <c r="I19" s="92">
        <v>58</v>
      </c>
      <c r="J19" s="27">
        <v>1827</v>
      </c>
      <c r="K19" s="93" t="s">
        <v>1828</v>
      </c>
      <c r="L19" s="93" t="s">
        <v>1807</v>
      </c>
      <c r="M19" s="94"/>
      <c r="O19" s="20" t="str">
        <f t="shared" si="0"/>
        <v>PAFresult.Organos.Add(new PAFComponent() { ParameterID = 562, ParameterCode = "dHCH", UnitID = 58, Qi_Waarde = 0.00049, TMoA = "CYCLO", K_oc = 1827, Sigma = 1.11, Mu = -0.535531793 });</v>
      </c>
    </row>
    <row r="20" spans="1:15" x14ac:dyDescent="0.25">
      <c r="A20" s="6" t="s">
        <v>1829</v>
      </c>
      <c r="B20" s="89" t="s">
        <v>306</v>
      </c>
      <c r="C20" s="90" t="str">
        <f>INDEX('Aquo parameters'!$A$1:$H$5341,MATCH($D20,'Aquo parameters'!$E:$E,0),1)</f>
        <v>dieldn</v>
      </c>
      <c r="D20" s="90">
        <v>633</v>
      </c>
      <c r="E20" s="91" t="str">
        <f>INDEX('Aquo parameters'!$A$1:$H$5341,MATCH($D20,'Aquo parameters'!$E:$E,0),2)</f>
        <v>dieldrin</v>
      </c>
      <c r="F20" s="91" t="s">
        <v>39</v>
      </c>
      <c r="G20" s="7" t="s">
        <v>1804</v>
      </c>
      <c r="H20" s="20" t="s">
        <v>1805</v>
      </c>
      <c r="I20" s="92">
        <v>58</v>
      </c>
      <c r="J20" s="27">
        <v>12162</v>
      </c>
      <c r="K20" s="93" t="s">
        <v>1830</v>
      </c>
      <c r="L20" s="93" t="s">
        <v>1807</v>
      </c>
      <c r="O20" s="20" t="str">
        <f t="shared" si="0"/>
        <v>PAFresult.Organos.Add(new PAFComponent() { ParameterID = 633, ParameterCode = "dieldn", UnitID = 58, Qi_Waarde = 0.00021, TMoA = "CYCLO", K_oc = 12162, Sigma = 1.11, Mu = -2.483492459 });</v>
      </c>
    </row>
    <row r="21" spans="1:15" x14ac:dyDescent="0.25">
      <c r="A21" s="6" t="s">
        <v>1831</v>
      </c>
      <c r="B21" s="89" t="s">
        <v>319</v>
      </c>
      <c r="C21" s="90" t="str">
        <f>INDEX('Aquo parameters'!$A$1:$H$5341,MATCH($D21,'Aquo parameters'!$E:$E,0),1)</f>
        <v>endsfSO4</v>
      </c>
      <c r="D21" s="90">
        <v>703</v>
      </c>
      <c r="E21" s="91" t="str">
        <f>INDEX('Aquo parameters'!$A$1:$H$5341,MATCH($D21,'Aquo parameters'!$E:$E,0),2)</f>
        <v>endosulfansulfaat</v>
      </c>
      <c r="F21" s="91" t="s">
        <v>39</v>
      </c>
      <c r="G21" s="7" t="s">
        <v>1804</v>
      </c>
      <c r="H21" s="20" t="s">
        <v>1810</v>
      </c>
      <c r="I21" s="92">
        <v>58</v>
      </c>
      <c r="J21" s="27">
        <v>3226</v>
      </c>
      <c r="K21" s="93" t="s">
        <v>1832</v>
      </c>
      <c r="L21" s="93" t="s">
        <v>1807</v>
      </c>
      <c r="M21" s="94"/>
      <c r="O21" s="20" t="str">
        <f t="shared" si="0"/>
        <v>PAFresult.Organos.Add(new PAFComponent() { ParameterID = 703, ParameterCode = "endsfSO4", UnitID = 58, Qi_Waarde = 0.00063, TMoA = "CYCLO", K_oc = 3226, Sigma = 1.11, Mu = -1.121478204 });</v>
      </c>
    </row>
    <row r="22" spans="1:15" x14ac:dyDescent="0.25">
      <c r="A22" s="6" t="s">
        <v>1833</v>
      </c>
      <c r="B22" s="89" t="s">
        <v>320</v>
      </c>
      <c r="C22" s="90" t="str">
        <f>INDEX('Aquo parameters'!$A$1:$H$5341,MATCH($D22,'Aquo parameters'!$E:$E,0),1)</f>
        <v>endn</v>
      </c>
      <c r="D22" s="90">
        <v>704</v>
      </c>
      <c r="E22" s="91" t="str">
        <f>INDEX('Aquo parameters'!$A$1:$H$5341,MATCH($D22,'Aquo parameters'!$E:$E,0),2)</f>
        <v>endrin</v>
      </c>
      <c r="F22" s="91" t="s">
        <v>39</v>
      </c>
      <c r="G22" s="7" t="s">
        <v>1804</v>
      </c>
      <c r="H22" s="20" t="s">
        <v>1805</v>
      </c>
      <c r="I22" s="92">
        <v>58</v>
      </c>
      <c r="J22" s="27">
        <v>13910</v>
      </c>
      <c r="K22" s="93" t="s">
        <v>1834</v>
      </c>
      <c r="L22" s="93" t="s">
        <v>1807</v>
      </c>
      <c r="O22" s="20" t="str">
        <f t="shared" si="0"/>
        <v>PAFresult.Organos.Add(new PAFComponent() { ParameterID = 704, ParameterCode = "endn", UnitID = 58, Qi_Waarde = 0.00021, TMoA = "CYCLO", K_oc = 13910, Sigma = 1.11, Mu = -2.973180055 });</v>
      </c>
    </row>
    <row r="23" spans="1:15" x14ac:dyDescent="0.25">
      <c r="A23" s="6" t="s">
        <v>1835</v>
      </c>
      <c r="B23" s="49" t="s">
        <v>1836</v>
      </c>
      <c r="C23" s="90" t="str">
        <f>INDEX('Aquo parameters'!$A$1:$H$5341,MATCH($D23,'Aquo parameters'!$E:$E,0),1)</f>
        <v>eHCH</v>
      </c>
      <c r="D23" s="90">
        <v>712</v>
      </c>
      <c r="E23" s="91" t="str">
        <f>INDEX('Aquo parameters'!$A$1:$H$5341,MATCH($D23,'Aquo parameters'!$E:$E,0),2)</f>
        <v>epsilon-hexachloorcyclohexaan</v>
      </c>
      <c r="F23" s="91" t="s">
        <v>39</v>
      </c>
      <c r="G23" s="7" t="s">
        <v>1804</v>
      </c>
      <c r="H23" s="96" t="s">
        <v>1837</v>
      </c>
      <c r="I23" s="92">
        <v>58</v>
      </c>
      <c r="J23" s="27">
        <v>1827</v>
      </c>
      <c r="K23" s="93" t="s">
        <v>1838</v>
      </c>
      <c r="L23" s="93" t="s">
        <v>1807</v>
      </c>
      <c r="M23" s="94"/>
      <c r="O23" s="20" t="str">
        <f t="shared" si="0"/>
        <v>PAFresult.Organos.Add(new PAFComponent() { ParameterID = 712, ParameterCode = "eHCH", UnitID = 58, Qi_Waarde = 0.0000000001, TMoA = "CYCLO", K_oc = 1827, Sigma = 1.11, Mu = -0.622823531 });</v>
      </c>
    </row>
    <row r="24" spans="1:15" x14ac:dyDescent="0.25">
      <c r="A24" s="20" t="s">
        <v>327</v>
      </c>
      <c r="B24" s="89" t="s">
        <v>327</v>
      </c>
      <c r="C24" s="90" t="str">
        <f>INDEX('Aquo parameters'!$A$1:$H$5341,MATCH($D24,'Aquo parameters'!$E:$E,0),1)</f>
        <v>Fen</v>
      </c>
      <c r="D24" s="90">
        <v>746</v>
      </c>
      <c r="E24" s="91" t="str">
        <f>INDEX('Aquo parameters'!$A$1:$H$5341,MATCH($D24,'Aquo parameters'!$E:$E,0),2)</f>
        <v>fenantreen</v>
      </c>
      <c r="F24" s="91" t="s">
        <v>39</v>
      </c>
      <c r="G24" s="20" t="s">
        <v>1812</v>
      </c>
      <c r="H24" s="20" t="s">
        <v>1813</v>
      </c>
      <c r="I24" s="92">
        <v>58</v>
      </c>
      <c r="J24" s="93" t="s">
        <v>1839</v>
      </c>
      <c r="K24" s="93" t="s">
        <v>1815</v>
      </c>
      <c r="L24" s="27" t="s">
        <v>1735</v>
      </c>
      <c r="O24" s="20" t="str">
        <f t="shared" si="0"/>
        <v>PAFresult.Organos.Add(new PAFComponent() { ParameterID = 746, ParameterCode = "Fen", UnitID = 58, Qi_Waarde = 0.0098, TMoA = "NPN", K_oc = 16982.4365246175, Sigma = 0.71, Mu = -1.518758904 });</v>
      </c>
    </row>
    <row r="25" spans="1:15" x14ac:dyDescent="0.25">
      <c r="A25" s="20" t="s">
        <v>331</v>
      </c>
      <c r="B25" s="89" t="s">
        <v>331</v>
      </c>
      <c r="C25" s="90" t="str">
        <f>INDEX('Aquo parameters'!$A$1:$H$5341,MATCH($D25,'Aquo parameters'!$E:$E,0),1)</f>
        <v>Flu</v>
      </c>
      <c r="D25" s="90">
        <v>775</v>
      </c>
      <c r="E25" s="91" t="str">
        <f>INDEX('Aquo parameters'!$A$1:$H$5341,MATCH($D25,'Aquo parameters'!$E:$E,0),2)</f>
        <v>fluorantheen</v>
      </c>
      <c r="F25" s="91" t="s">
        <v>39</v>
      </c>
      <c r="G25" s="20" t="s">
        <v>1812</v>
      </c>
      <c r="H25" s="20" t="s">
        <v>1813</v>
      </c>
      <c r="I25" s="92">
        <v>58</v>
      </c>
      <c r="J25" s="93" t="s">
        <v>1840</v>
      </c>
      <c r="K25" s="93" t="s">
        <v>1841</v>
      </c>
      <c r="L25" s="27" t="s">
        <v>1735</v>
      </c>
      <c r="O25" s="20" t="str">
        <f t="shared" si="0"/>
        <v>PAFresult.Organos.Add(new PAFComponent() { ParameterID = 775, ParameterCode = "Flu", UnitID = 58, Qi_Waarde = 0.0098, TMoA = "NPN", K_oc = 151356.124843621, Sigma = 0.71, Mu = -2.029136515 });</v>
      </c>
    </row>
    <row r="26" spans="1:15" x14ac:dyDescent="0.25">
      <c r="A26" s="6" t="s">
        <v>1842</v>
      </c>
      <c r="B26" s="89" t="s">
        <v>335</v>
      </c>
      <c r="C26" s="90" t="str">
        <f>INDEX('Aquo parameters'!$A$1:$H$5341,MATCH($D26,'Aquo parameters'!$E:$E,0),1)</f>
        <v>cHCH</v>
      </c>
      <c r="D26" s="90">
        <v>816</v>
      </c>
      <c r="E26" s="91" t="str">
        <f>INDEX('Aquo parameters'!$A$1:$H$5341,MATCH($D26,'Aquo parameters'!$E:$E,0),2)</f>
        <v>gamma-hexachloorcyclohexaan (lindaan)</v>
      </c>
      <c r="F26" s="91" t="s">
        <v>39</v>
      </c>
      <c r="G26" s="7" t="s">
        <v>1804</v>
      </c>
      <c r="H26" s="20" t="s">
        <v>1843</v>
      </c>
      <c r="I26" s="92">
        <v>58</v>
      </c>
      <c r="J26" s="27">
        <v>977</v>
      </c>
      <c r="K26" s="93" t="s">
        <v>1844</v>
      </c>
      <c r="L26" s="93" t="s">
        <v>1807</v>
      </c>
      <c r="M26" s="94"/>
      <c r="O26" s="20" t="str">
        <f t="shared" si="0"/>
        <v>PAFresult.Organos.Add(new PAFComponent() { ParameterID = 816, ParameterCode = "cHCH", UnitID = 58, Qi_Waarde = 0.00007, TMoA = "CYCLO", K_oc = 977, Sigma = 1.11, Mu = -1.727320673 });</v>
      </c>
    </row>
    <row r="27" spans="1:15" x14ac:dyDescent="0.25">
      <c r="A27" s="6" t="s">
        <v>1845</v>
      </c>
      <c r="B27" s="89" t="s">
        <v>337</v>
      </c>
      <c r="C27" s="90" t="str">
        <f>INDEX('Aquo parameters'!$A$1:$H$5341,MATCH($D27,'Aquo parameters'!$E:$E,0),1)</f>
        <v>HpCl</v>
      </c>
      <c r="D27" s="90">
        <v>853</v>
      </c>
      <c r="E27" s="91" t="str">
        <f>INDEX('Aquo parameters'!$A$1:$H$5341,MATCH($D27,'Aquo parameters'!$E:$E,0),2)</f>
        <v>heptachloor</v>
      </c>
      <c r="F27" s="91" t="s">
        <v>39</v>
      </c>
      <c r="G27" s="7" t="s">
        <v>1804</v>
      </c>
      <c r="H27" s="20" t="s">
        <v>1846</v>
      </c>
      <c r="I27" s="92">
        <v>58</v>
      </c>
      <c r="J27" s="27">
        <v>15136</v>
      </c>
      <c r="K27" s="93" t="s">
        <v>1847</v>
      </c>
      <c r="L27" s="93" t="s">
        <v>1807</v>
      </c>
      <c r="O27" s="20" t="str">
        <f t="shared" si="0"/>
        <v>PAFresult.Organos.Add(new PAFComponent() { ParameterID = 853, ParameterCode = "HpCl", UnitID = 58, Qi_Waarde = 0.00035, TMoA = "CYCLO", K_oc = 15136, Sigma = 1.11, Mu = -2.23065187 });</v>
      </c>
    </row>
    <row r="28" spans="1:15" x14ac:dyDescent="0.25">
      <c r="A28" s="6" t="s">
        <v>1848</v>
      </c>
      <c r="B28" s="89" t="s">
        <v>338</v>
      </c>
      <c r="C28" s="90" t="str">
        <f>INDEX('Aquo parameters'!$A$1:$H$5341,MATCH($D28,'Aquo parameters'!$E:$E,0),1)</f>
        <v>sHpClepO</v>
      </c>
      <c r="D28" s="90">
        <v>857</v>
      </c>
      <c r="E28" s="91" t="str">
        <f>INDEX('Aquo parameters'!$A$1:$H$5341,MATCH($D28,'Aquo parameters'!$E:$E,0),2)</f>
        <v>som heptachloorepoxide (som cis- en trans-)</v>
      </c>
      <c r="F28" s="91" t="s">
        <v>39</v>
      </c>
      <c r="G28" s="7" t="s">
        <v>1804</v>
      </c>
      <c r="H28" s="20" t="s">
        <v>1805</v>
      </c>
      <c r="I28" s="92">
        <v>58</v>
      </c>
      <c r="J28" s="27">
        <v>9120</v>
      </c>
      <c r="K28" s="93" t="s">
        <v>1849</v>
      </c>
      <c r="L28" s="93" t="s">
        <v>1807</v>
      </c>
      <c r="M28" s="94"/>
      <c r="O28" s="20" t="str">
        <f t="shared" si="0"/>
        <v>PAFresult.Organos.Add(new PAFComponent() { ParameterID = 857, ParameterCode = "sHpClepO", UnitID = 58, Qi_Waarde = 0.00021, TMoA = "CYCLO", K_oc = 9120, Sigma = 1.11, Mu = -1.83264852 });</v>
      </c>
    </row>
    <row r="29" spans="1:15" x14ac:dyDescent="0.25">
      <c r="A29" s="6" t="s">
        <v>340</v>
      </c>
      <c r="B29" s="89" t="s">
        <v>340</v>
      </c>
      <c r="C29" s="90" t="str">
        <f>INDEX('Aquo parameters'!$A$1:$H$5341,MATCH($D29,'Aquo parameters'!$E:$E,0),1)</f>
        <v>HCB</v>
      </c>
      <c r="D29" s="90">
        <v>861</v>
      </c>
      <c r="E29" s="91" t="str">
        <f>INDEX('Aquo parameters'!$A$1:$H$5341,MATCH($D29,'Aquo parameters'!$E:$E,0),2)</f>
        <v>hexachloorbenzeen</v>
      </c>
      <c r="F29" s="91" t="s">
        <v>39</v>
      </c>
      <c r="G29" s="7" t="s">
        <v>1804</v>
      </c>
      <c r="H29" s="20" t="s">
        <v>1850</v>
      </c>
      <c r="I29" s="92">
        <v>58</v>
      </c>
      <c r="J29" s="27">
        <v>9462</v>
      </c>
      <c r="K29" s="93" t="s">
        <v>1851</v>
      </c>
      <c r="L29" s="93" t="s">
        <v>1807</v>
      </c>
      <c r="M29" s="94"/>
      <c r="O29" s="20" t="str">
        <f t="shared" si="0"/>
        <v>PAFresult.Organos.Add(new PAFComponent() { ParameterID = 861, ParameterCode = "HCB", UnitID = 58, Qi_Waarde = 0.000315, TMoA = "CYCLO", K_oc = 9462, Sigma = 1.11, Mu = -0.818322177 });</v>
      </c>
    </row>
    <row r="30" spans="1:15" x14ac:dyDescent="0.25">
      <c r="A30" s="20" t="s">
        <v>343</v>
      </c>
      <c r="B30" s="89" t="s">
        <v>343</v>
      </c>
      <c r="C30" s="90" t="str">
        <f>INDEX('Aquo parameters'!$A$1:$H$5341,MATCH($D30,'Aquo parameters'!$E:$E,0),1)</f>
        <v>InP</v>
      </c>
      <c r="D30" s="90">
        <v>882</v>
      </c>
      <c r="E30" s="91" t="str">
        <f>INDEX('Aquo parameters'!$A$1:$H$5341,MATCH($D30,'Aquo parameters'!$E:$E,0),2)</f>
        <v>indeno(1,2,3-cd)pyreen</v>
      </c>
      <c r="F30" s="91" t="s">
        <v>39</v>
      </c>
      <c r="G30" s="20" t="s">
        <v>1812</v>
      </c>
      <c r="H30" s="20" t="s">
        <v>1813</v>
      </c>
      <c r="I30" s="92">
        <v>58</v>
      </c>
      <c r="J30" s="93" t="s">
        <v>1852</v>
      </c>
      <c r="K30" s="93" t="s">
        <v>1853</v>
      </c>
      <c r="L30" s="27" t="s">
        <v>1735</v>
      </c>
      <c r="O30" s="20" t="str">
        <f t="shared" si="0"/>
        <v>PAFresult.Organos.Add(new PAFComponent() { ParameterID = 882, ParameterCode = "InP", UnitID = 58, Qi_Waarde = 0.0098, TMoA = "NPN", K_oc = 1047128.5480509, Sigma = 0.71, Mu = -3.129683279 });</v>
      </c>
    </row>
    <row r="31" spans="1:15" x14ac:dyDescent="0.25">
      <c r="A31" s="6" t="s">
        <v>1854</v>
      </c>
      <c r="B31" s="89" t="s">
        <v>345</v>
      </c>
      <c r="C31" s="90" t="str">
        <f>INDEX('Aquo parameters'!$A$1:$H$5341,MATCH($D31,'Aquo parameters'!$E:$E,0),1)</f>
        <v>idn</v>
      </c>
      <c r="D31" s="90">
        <v>907</v>
      </c>
      <c r="E31" s="91" t="str">
        <f>INDEX('Aquo parameters'!$A$1:$H$5341,MATCH($D31,'Aquo parameters'!$E:$E,0),2)</f>
        <v>isodrin</v>
      </c>
      <c r="F31" s="91" t="s">
        <v>39</v>
      </c>
      <c r="G31" s="7" t="s">
        <v>1804</v>
      </c>
      <c r="H31" s="20" t="s">
        <v>1810</v>
      </c>
      <c r="I31" s="92">
        <v>58</v>
      </c>
      <c r="J31" s="27">
        <v>105633</v>
      </c>
      <c r="K31" s="93" t="s">
        <v>1855</v>
      </c>
      <c r="L31" s="93" t="s">
        <v>1807</v>
      </c>
      <c r="O31" s="20" t="str">
        <f t="shared" si="0"/>
        <v>PAFresult.Organos.Add(new PAFComponent() { ParameterID = 907, ParameterCode = "idn", UnitID = 58, Qi_Waarde = 0.00063, TMoA = "CYCLO", K_oc = 105633, Sigma = 1.11, Mu = -3.071333752 });</v>
      </c>
    </row>
    <row r="32" spans="1:15" x14ac:dyDescent="0.25">
      <c r="A32" s="20" t="s">
        <v>374</v>
      </c>
      <c r="B32" s="89" t="s">
        <v>374</v>
      </c>
      <c r="C32" s="90" t="str">
        <f>INDEX('Aquo parameters'!$A$1:$H$5341,MATCH($D32,'Aquo parameters'!$E:$E,0),1)</f>
        <v>Naf</v>
      </c>
      <c r="D32" s="90">
        <v>1259</v>
      </c>
      <c r="E32" s="91" t="str">
        <f>INDEX('Aquo parameters'!$A$1:$H$5341,MATCH($D32,'Aquo parameters'!$E:$E,0),2)</f>
        <v>naftaleen</v>
      </c>
      <c r="F32" s="91" t="s">
        <v>39</v>
      </c>
      <c r="G32" s="20" t="s">
        <v>1812</v>
      </c>
      <c r="H32" s="20" t="s">
        <v>1856</v>
      </c>
      <c r="I32" s="92">
        <v>58</v>
      </c>
      <c r="J32" s="27">
        <v>2239</v>
      </c>
      <c r="K32" s="93" t="s">
        <v>1857</v>
      </c>
      <c r="L32" s="27" t="s">
        <v>1735</v>
      </c>
      <c r="M32" s="94"/>
      <c r="O32" s="20" t="str">
        <f t="shared" si="0"/>
        <v>PAFresult.Organos.Add(new PAFComponent() { ParameterID = 1259, ParameterCode = "Naf", UnitID = 58, Qi_Waarde = 0.0063, TMoA = "NPN", K_oc = 2239, Sigma = 0.71, Mu = -0.716137516 });</v>
      </c>
    </row>
    <row r="33" spans="1:15" x14ac:dyDescent="0.25">
      <c r="A33" s="9" t="s">
        <v>389</v>
      </c>
      <c r="B33" s="89" t="s">
        <v>389</v>
      </c>
      <c r="C33" s="90" t="str">
        <f>INDEX('Aquo parameters'!$A$1:$H$5341,MATCH($D33,'Aquo parameters'!$E:$E,0),1)</f>
        <v>PCB101</v>
      </c>
      <c r="D33" s="90">
        <v>1372</v>
      </c>
      <c r="E33" s="91" t="str">
        <f>INDEX('Aquo parameters'!$A$1:$H$5341,MATCH($D33,'Aquo parameters'!$E:$E,0),2)</f>
        <v>2,2',4,5,5'-pentachloorbifenyl</v>
      </c>
      <c r="F33" s="91" t="s">
        <v>39</v>
      </c>
      <c r="G33" s="7" t="s">
        <v>1858</v>
      </c>
      <c r="H33" s="20" t="s">
        <v>1810</v>
      </c>
      <c r="I33" s="92">
        <v>58</v>
      </c>
      <c r="J33" s="93" t="s">
        <v>1859</v>
      </c>
      <c r="K33" s="93" t="s">
        <v>1860</v>
      </c>
      <c r="L33" s="27" t="s">
        <v>1861</v>
      </c>
      <c r="O33" s="20" t="str">
        <f t="shared" si="0"/>
        <v>PAFresult.Organos.Add(new PAFComponent() { ParameterID = 1372, ParameterCode = "PCB101", UnitID = 58, Qi_Waarde = 0.00063, TMoA = "PCB", K_oc = 380189.396320562, Sigma = 0.64, Mu = -1.14946921 });</v>
      </c>
    </row>
    <row r="34" spans="1:15" x14ac:dyDescent="0.25">
      <c r="A34" s="9" t="s">
        <v>391</v>
      </c>
      <c r="B34" s="89" t="s">
        <v>391</v>
      </c>
      <c r="C34" s="90" t="str">
        <f>INDEX('Aquo parameters'!$A$1:$H$5341,MATCH($D34,'Aquo parameters'!$E:$E,0),1)</f>
        <v>PCB118</v>
      </c>
      <c r="D34" s="90">
        <v>1374</v>
      </c>
      <c r="E34" s="91" t="str">
        <f>INDEX('Aquo parameters'!$A$1:$H$5341,MATCH($D34,'Aquo parameters'!$E:$E,0),2)</f>
        <v>2,3',4,4',5-pentachloorbifenyl</v>
      </c>
      <c r="F34" s="91" t="s">
        <v>39</v>
      </c>
      <c r="G34" s="7" t="s">
        <v>1858</v>
      </c>
      <c r="H34" s="20" t="s">
        <v>1810</v>
      </c>
      <c r="I34" s="92">
        <v>58</v>
      </c>
      <c r="J34" s="27">
        <v>56234</v>
      </c>
      <c r="K34" s="93" t="s">
        <v>1862</v>
      </c>
      <c r="L34" s="27" t="s">
        <v>1861</v>
      </c>
      <c r="O34" s="20" t="str">
        <f t="shared" si="0"/>
        <v>PAFresult.Organos.Add(new PAFComponent() { ParameterID = 1374, ParameterCode = "PCB118", UnitID = 58, Qi_Waarde = 0.00063, TMoA = "PCB", K_oc = 56234, Sigma = 0.64, Mu = -1.96946921 });</v>
      </c>
    </row>
    <row r="35" spans="1:15" x14ac:dyDescent="0.25">
      <c r="A35" s="9" t="s">
        <v>392</v>
      </c>
      <c r="B35" s="89" t="s">
        <v>392</v>
      </c>
      <c r="C35" s="90" t="str">
        <f>INDEX('Aquo parameters'!$A$1:$H$5341,MATCH($D35,'Aquo parameters'!$E:$E,0),1)</f>
        <v>PCB138</v>
      </c>
      <c r="D35" s="90">
        <v>1376</v>
      </c>
      <c r="E35" s="91" t="str">
        <f>INDEX('Aquo parameters'!$A$1:$H$5341,MATCH($D35,'Aquo parameters'!$E:$E,0),2)</f>
        <v>2,2',3,4,4',5'-hexachloorbifenyl</v>
      </c>
      <c r="F35" s="91" t="s">
        <v>39</v>
      </c>
      <c r="G35" s="7" t="s">
        <v>1858</v>
      </c>
      <c r="H35" s="20" t="s">
        <v>1810</v>
      </c>
      <c r="I35" s="92">
        <v>58</v>
      </c>
      <c r="J35" s="93" t="s">
        <v>1863</v>
      </c>
      <c r="K35" s="93" t="s">
        <v>1864</v>
      </c>
      <c r="L35" s="27" t="s">
        <v>1861</v>
      </c>
      <c r="O35" s="20" t="str">
        <f t="shared" si="0"/>
        <v>PAFresult.Organos.Add(new PAFComponent() { ParameterID = 1376, ParameterCode = "PCB138", UnitID = 58, Qi_Waarde = 0.00063, TMoA = "PCB", K_oc = 512861.383991365, Sigma = 0.64, Mu = -1.285903183 });</v>
      </c>
    </row>
    <row r="36" spans="1:15" x14ac:dyDescent="0.25">
      <c r="A36" s="9" t="s">
        <v>393</v>
      </c>
      <c r="B36" s="89" t="s">
        <v>393</v>
      </c>
      <c r="C36" s="90" t="str">
        <f>INDEX('Aquo parameters'!$A$1:$H$5341,MATCH($D36,'Aquo parameters'!$E:$E,0),1)</f>
        <v>PCB153</v>
      </c>
      <c r="D36" s="90">
        <v>1377</v>
      </c>
      <c r="E36" s="91" t="str">
        <f>INDEX('Aquo parameters'!$A$1:$H$5341,MATCH($D36,'Aquo parameters'!$E:$E,0),2)</f>
        <v>2,2',4,4',5,5'-hexachloorbifenyl</v>
      </c>
      <c r="F36" s="91" t="s">
        <v>39</v>
      </c>
      <c r="G36" s="7" t="s">
        <v>1858</v>
      </c>
      <c r="H36" s="20" t="s">
        <v>1810</v>
      </c>
      <c r="I36" s="92">
        <v>58</v>
      </c>
      <c r="J36" s="27">
        <v>457088</v>
      </c>
      <c r="K36" s="93" t="s">
        <v>1865</v>
      </c>
      <c r="L36" s="27" t="s">
        <v>1861</v>
      </c>
      <c r="O36" s="20" t="str">
        <f t="shared" si="0"/>
        <v>PAFresult.Organos.Add(new PAFComponent() { ParameterID = 1377, ParameterCode = "PCB153", UnitID = 58, Qi_Waarde = 0.00063, TMoA = "PCB", K_oc = 457088, Sigma = 0.64, Mu = -1.445903183 });</v>
      </c>
    </row>
    <row r="37" spans="1:15" x14ac:dyDescent="0.25">
      <c r="A37" s="9" t="s">
        <v>395</v>
      </c>
      <c r="B37" s="89" t="s">
        <v>395</v>
      </c>
      <c r="C37" s="90" t="str">
        <f>INDEX('Aquo parameters'!$A$1:$H$5341,MATCH($D37,'Aquo parameters'!$E:$E,0),1)</f>
        <v>PCB180</v>
      </c>
      <c r="D37" s="90">
        <v>1380</v>
      </c>
      <c r="E37" s="91" t="str">
        <f>INDEX('Aquo parameters'!$A$1:$H$5341,MATCH($D37,'Aquo parameters'!$E:$E,0),2)</f>
        <v>2,2',3,4,4',5,5'-heptachloorbifenyl</v>
      </c>
      <c r="F37" s="91" t="s">
        <v>39</v>
      </c>
      <c r="G37" s="7" t="s">
        <v>1858</v>
      </c>
      <c r="H37" s="20" t="s">
        <v>1810</v>
      </c>
      <c r="I37" s="92">
        <v>58</v>
      </c>
      <c r="J37" s="93" t="s">
        <v>1866</v>
      </c>
      <c r="K37" s="93" t="s">
        <v>1867</v>
      </c>
      <c r="L37" s="27" t="s">
        <v>1861</v>
      </c>
      <c r="O37" s="20" t="str">
        <f t="shared" si="0"/>
        <v>PAFresult.Organos.Add(new PAFComponent() { ParameterID = 1380, ParameterCode = "PCB180", UnitID = 58, Qi_Waarde = 0.00063, TMoA = "PCB", K_oc = 977237.220955812, Sigma = 0.64, Mu = -1.526311775 });</v>
      </c>
    </row>
    <row r="38" spans="1:15" x14ac:dyDescent="0.25">
      <c r="A38" s="9" t="s">
        <v>396</v>
      </c>
      <c r="B38" s="89" t="s">
        <v>396</v>
      </c>
      <c r="C38" s="90" t="str">
        <f>INDEX('Aquo parameters'!$A$1:$H$5341,MATCH($D38,'Aquo parameters'!$E:$E,0),1)</f>
        <v>PCB28</v>
      </c>
      <c r="D38" s="90">
        <v>1381</v>
      </c>
      <c r="E38" s="91" t="str">
        <f>INDEX('Aquo parameters'!$A$1:$H$5341,MATCH($D38,'Aquo parameters'!$E:$E,0),2)</f>
        <v>2,4,4'-trichloorbifenyl</v>
      </c>
      <c r="F38" s="91" t="s">
        <v>39</v>
      </c>
      <c r="G38" s="7" t="s">
        <v>1858</v>
      </c>
      <c r="H38" s="20" t="s">
        <v>1810</v>
      </c>
      <c r="I38" s="92">
        <v>58</v>
      </c>
      <c r="J38" s="93" t="s">
        <v>1868</v>
      </c>
      <c r="K38" s="93" t="s">
        <v>1869</v>
      </c>
      <c r="L38" s="27" t="s">
        <v>1861</v>
      </c>
      <c r="O38" s="20" t="str">
        <f t="shared" si="0"/>
        <v>PAFresult.Organos.Add(new PAFComponent() { ParameterID = 1381, ParameterCode = "PCB28", UnitID = 58, Qi_Waarde = 0.00063, TMoA = "PCB", K_oc = 41686.9383470336, Sigma = 0.64, Mu = -0.332412607 });</v>
      </c>
    </row>
    <row r="39" spans="1:15" x14ac:dyDescent="0.25">
      <c r="A39" s="9" t="s">
        <v>397</v>
      </c>
      <c r="B39" s="89" t="s">
        <v>397</v>
      </c>
      <c r="C39" s="90" t="str">
        <f>INDEX('Aquo parameters'!$A$1:$H$5341,MATCH($D39,'Aquo parameters'!$E:$E,0),1)</f>
        <v>PCB52</v>
      </c>
      <c r="D39" s="90">
        <v>1382</v>
      </c>
      <c r="E39" s="91" t="str">
        <f>INDEX('Aquo parameters'!$A$1:$H$5341,MATCH($D39,'Aquo parameters'!$E:$E,0),2)</f>
        <v>2,2',5,5'-tetrachloorbifenyl</v>
      </c>
      <c r="F39" s="91" t="s">
        <v>39</v>
      </c>
      <c r="G39" s="7" t="s">
        <v>1858</v>
      </c>
      <c r="H39" s="20" t="s">
        <v>1850</v>
      </c>
      <c r="I39" s="92">
        <v>58</v>
      </c>
      <c r="J39" s="27">
        <v>51286</v>
      </c>
      <c r="K39" s="93" t="s">
        <v>1870</v>
      </c>
      <c r="L39" s="27" t="s">
        <v>1861</v>
      </c>
      <c r="O39" s="20" t="str">
        <f t="shared" si="0"/>
        <v>PAFresult.Organos.Add(new PAFComponent() { ParameterID = 1382, ParameterCode = "PCB52", UnitID = 58, Qi_Waarde = 0.000315, TMoA = "PCB", K_oc = 51286, Sigma = 0.64, Mu = -0.367897862 });</v>
      </c>
    </row>
    <row r="40" spans="1:15" x14ac:dyDescent="0.25">
      <c r="A40" s="6" t="s">
        <v>1871</v>
      </c>
      <c r="B40" s="89" t="s">
        <v>399</v>
      </c>
      <c r="C40" s="90" t="str">
        <f>INDEX('Aquo parameters'!$A$1:$H$5341,MATCH($D40,'Aquo parameters'!$E:$E,0),1)</f>
        <v>PeClBen</v>
      </c>
      <c r="D40" s="90">
        <v>1387</v>
      </c>
      <c r="E40" s="91" t="str">
        <f>INDEX('Aquo parameters'!$A$1:$H$5341,MATCH($D40,'Aquo parameters'!$E:$E,0),2)</f>
        <v>pentachloorbenzeen</v>
      </c>
      <c r="F40" s="91" t="s">
        <v>39</v>
      </c>
      <c r="G40" s="7" t="s">
        <v>1804</v>
      </c>
      <c r="H40" s="20" t="s">
        <v>1850</v>
      </c>
      <c r="I40" s="92">
        <v>58</v>
      </c>
      <c r="J40" s="93" t="s">
        <v>1872</v>
      </c>
      <c r="K40" s="93" t="s">
        <v>1873</v>
      </c>
      <c r="L40" s="93" t="s">
        <v>1807</v>
      </c>
      <c r="O40" s="20" t="str">
        <f t="shared" si="0"/>
        <v>PAFresult.Organos.Add(new PAFComponent() { ParameterID = 1387, ParameterCode = "PeClBen", UnitID = 58, Qi_Waarde = 0.000315, TMoA = "CYCLO", K_oc = 8317.63771102671, Sigma = 1.11, Mu = -1.47175487301657 });</v>
      </c>
    </row>
    <row r="41" spans="1:15" x14ac:dyDescent="0.25">
      <c r="A41" s="20" t="s">
        <v>1874</v>
      </c>
      <c r="B41" s="89" t="s">
        <v>400</v>
      </c>
      <c r="C41" s="90" t="str">
        <f>INDEX('Aquo parameters'!$A$1:$H$5341,MATCH($D41,'Aquo parameters'!$E:$E,0),1)</f>
        <v>PeClFol</v>
      </c>
      <c r="D41" s="90">
        <v>1390</v>
      </c>
      <c r="E41" s="91" t="str">
        <f>INDEX('Aquo parameters'!$A$1:$H$5341,MATCH($D41,'Aquo parameters'!$E:$E,0),2)</f>
        <v>pentachloorfenol</v>
      </c>
      <c r="F41" s="91" t="s">
        <v>39</v>
      </c>
      <c r="G41" s="20" t="s">
        <v>1875</v>
      </c>
      <c r="H41" s="20" t="s">
        <v>1876</v>
      </c>
      <c r="I41" s="92">
        <v>58</v>
      </c>
      <c r="J41" s="93" t="s">
        <v>1877</v>
      </c>
      <c r="K41" s="93" t="s">
        <v>1878</v>
      </c>
      <c r="L41" s="27" t="s">
        <v>1879</v>
      </c>
      <c r="M41" s="94"/>
      <c r="O41" s="20" t="str">
        <f t="shared" si="0"/>
        <v>PAFresult.Organos.Add(new PAFComponent() { ParameterID = 1390, ParameterCode = "PeClFol", UnitID = 58, Qi_Waarde = 0.00189, TMoA = "OXPHO", K_oc = 2398.83291901949, Sigma = 0.69, Mu = -1.231593435 });</v>
      </c>
    </row>
    <row r="42" spans="1:15" x14ac:dyDescent="0.25">
      <c r="A42" s="6" t="s">
        <v>1880</v>
      </c>
      <c r="B42" s="89" t="s">
        <v>419</v>
      </c>
      <c r="C42" s="90" t="str">
        <f>INDEX('Aquo parameters'!$A$1:$H$5341,MATCH($D42,'Aquo parameters'!$E:$E,0),1)</f>
        <v>teldn</v>
      </c>
      <c r="D42" s="90">
        <v>1521</v>
      </c>
      <c r="E42" s="91" t="str">
        <f>INDEX('Aquo parameters'!$A$1:$H$5341,MATCH($D42,'Aquo parameters'!$E:$E,0),2)</f>
        <v>telodrin</v>
      </c>
      <c r="F42" s="91" t="s">
        <v>39</v>
      </c>
      <c r="G42" s="7" t="s">
        <v>1804</v>
      </c>
      <c r="H42" s="20" t="s">
        <v>1805</v>
      </c>
      <c r="I42" s="92">
        <v>58</v>
      </c>
      <c r="J42" s="27">
        <v>4715</v>
      </c>
      <c r="K42" s="93" t="s">
        <v>1881</v>
      </c>
      <c r="L42" s="93" t="s">
        <v>1807</v>
      </c>
      <c r="M42" s="94"/>
      <c r="O42" s="20" t="str">
        <f t="shared" si="0"/>
        <v>PAFresult.Organos.Add(new PAFComponent() { ParameterID = 1521, ParameterCode = "teldn", UnitID = 58, Qi_Waarde = 0.00021, TMoA = "CYCLO", K_oc = 4715, Sigma = 1.11, Mu = 0.52226422 });</v>
      </c>
    </row>
    <row r="43" spans="1:15" ht="15.75" thickBot="1" x14ac:dyDescent="0.3">
      <c r="A43" s="297" t="s">
        <v>1882</v>
      </c>
      <c r="B43" s="89" t="s">
        <v>465</v>
      </c>
      <c r="C43" s="90" t="str">
        <f>INDEX('Aquo parameters'!$A$1:$H$5341,MATCH($D43,'Aquo parameters'!$E:$E,0),1)</f>
        <v>HxClbtDen</v>
      </c>
      <c r="D43" s="90">
        <v>2146</v>
      </c>
      <c r="E43" s="91" t="str">
        <f>INDEX('Aquo parameters'!$A$1:$H$5341,MATCH($D43,'Aquo parameters'!$E:$E,0),2)</f>
        <v>hexachloorbutadieen</v>
      </c>
      <c r="F43" s="91" t="s">
        <v>39</v>
      </c>
      <c r="G43" s="7" t="s">
        <v>1883</v>
      </c>
      <c r="H43" s="20" t="s">
        <v>1884</v>
      </c>
      <c r="I43" s="92">
        <v>58</v>
      </c>
      <c r="J43" s="27">
        <v>2300</v>
      </c>
      <c r="K43" s="93" t="s">
        <v>1885</v>
      </c>
      <c r="L43" s="27" t="s">
        <v>45</v>
      </c>
      <c r="M43" s="94"/>
      <c r="O43" s="20" t="str">
        <f t="shared" si="0"/>
        <v>PAFresult.Organos.Add(new PAFComponent() { ParameterID = 2146, ParameterCode = "HxClbtDen", UnitID = 58, Qi_Waarde = 0.0021, TMoA = "ALKAR", K_oc = 2300, Sigma = 0.3, Mu = -1.529816597 });</v>
      </c>
    </row>
    <row r="44" spans="1:15" ht="15.75" thickTop="1" x14ac:dyDescent="0.25">
      <c r="H44" s="97"/>
    </row>
    <row r="57" spans="1:14" x14ac:dyDescent="0.25">
      <c r="C57" s="98"/>
      <c r="D57" s="98"/>
      <c r="E57" s="98"/>
      <c r="F57" s="98"/>
      <c r="G57" s="98"/>
      <c r="H57" s="98"/>
      <c r="I57" s="98"/>
      <c r="J57" s="99"/>
      <c r="K57" s="99"/>
      <c r="L57" s="99"/>
      <c r="M57" s="98"/>
      <c r="N57" s="98"/>
    </row>
    <row r="58" spans="1:14" x14ac:dyDescent="0.25">
      <c r="A58" s="6"/>
    </row>
    <row r="59" spans="1:14" x14ac:dyDescent="0.25">
      <c r="A59" s="9"/>
    </row>
    <row r="60" spans="1:14" x14ac:dyDescent="0.25">
      <c r="A60" s="9"/>
    </row>
    <row r="61" spans="1:14" x14ac:dyDescent="0.25">
      <c r="A61" s="9"/>
    </row>
    <row r="62" spans="1:14" x14ac:dyDescent="0.25">
      <c r="A62" s="9"/>
      <c r="C62" s="98"/>
      <c r="D62" s="98"/>
      <c r="E62" s="98"/>
      <c r="F62" s="98"/>
      <c r="G62" s="98"/>
      <c r="H62" s="98"/>
      <c r="I62" s="98"/>
      <c r="J62" s="99"/>
      <c r="K62" s="99"/>
      <c r="L62" s="99"/>
      <c r="M62" s="98"/>
    </row>
    <row r="64" spans="1:14" x14ac:dyDescent="0.25">
      <c r="A64" s="6"/>
    </row>
  </sheetData>
  <autoFilter ref="A1:M44">
    <sortState ref="A2:M44">
      <sortCondition ref="D1:D44"/>
    </sortState>
  </autoFilter>
  <phoneticPr fontId="14" type="noConversion"/>
  <pageMargins left="0.7" right="0.7" top="0.75" bottom="0.75" header="0.3" footer="0.3"/>
  <pageSetup paperSize="9" orientation="portrait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V232"/>
  <sheetViews>
    <sheetView zoomScale="85" zoomScaleNormal="85" zoomScalePageLayoutView="85" workbookViewId="0">
      <pane ySplit="1" topLeftCell="A2" activePane="bottomLeft" state="frozen"/>
      <selection pane="bottomLeft" activeCell="M6" sqref="M6"/>
    </sheetView>
  </sheetViews>
  <sheetFormatPr defaultColWidth="8.85546875" defaultRowHeight="15" x14ac:dyDescent="0.25"/>
  <cols>
    <col min="1" max="1" width="16.140625" style="178" bestFit="1" customWidth="1"/>
    <col min="2" max="2" width="16" style="178" bestFit="1" customWidth="1"/>
    <col min="3" max="3" width="18.140625" style="178" bestFit="1" customWidth="1"/>
    <col min="4" max="4" width="22" style="178" hidden="1" customWidth="1"/>
    <col min="5" max="5" width="24.28515625" style="178" bestFit="1" customWidth="1"/>
    <col min="6" max="6" width="9.85546875" style="178" bestFit="1" customWidth="1"/>
    <col min="7" max="7" width="59" style="178" bestFit="1" customWidth="1"/>
    <col min="8" max="8" width="10.5703125" style="178" bestFit="1" customWidth="1"/>
    <col min="9" max="9" width="12.7109375" style="178" bestFit="1" customWidth="1"/>
    <col min="10" max="10" width="15.140625" style="192" bestFit="1" customWidth="1"/>
    <col min="11" max="11" width="19.28515625" style="178" bestFit="1" customWidth="1"/>
    <col min="12" max="12" width="15.28515625" style="178" bestFit="1" customWidth="1"/>
    <col min="13" max="13" width="41.5703125" style="178" bestFit="1" customWidth="1"/>
    <col min="14" max="14" width="8.85546875" style="178" customWidth="1"/>
    <col min="15" max="15" width="255.7109375" style="178" bestFit="1" customWidth="1"/>
    <col min="16" max="16" width="61" style="178" bestFit="1" customWidth="1"/>
    <col min="17" max="17" width="17.28515625" style="178" bestFit="1" customWidth="1"/>
    <col min="18" max="22" width="8.85546875" style="178" customWidth="1"/>
    <col min="23" max="16384" width="8.85546875" style="178"/>
  </cols>
  <sheetData>
    <row r="1" spans="1:22" s="173" customFormat="1" x14ac:dyDescent="0.25">
      <c r="A1" s="172" t="s">
        <v>1886</v>
      </c>
      <c r="B1" s="172" t="s">
        <v>29</v>
      </c>
      <c r="C1" s="172" t="s">
        <v>30</v>
      </c>
      <c r="D1" s="172" t="s">
        <v>1887</v>
      </c>
      <c r="E1" s="172" t="s">
        <v>1887</v>
      </c>
      <c r="F1" s="172" t="s">
        <v>27</v>
      </c>
      <c r="G1" s="172" t="s">
        <v>1456</v>
      </c>
      <c r="H1" s="172" t="s">
        <v>31</v>
      </c>
      <c r="I1" s="172" t="s">
        <v>32</v>
      </c>
      <c r="J1" s="172" t="s">
        <v>22</v>
      </c>
      <c r="K1" s="172" t="s">
        <v>20</v>
      </c>
      <c r="L1" s="172" t="s">
        <v>21</v>
      </c>
      <c r="M1" s="172" t="s">
        <v>1677</v>
      </c>
      <c r="P1" s="174"/>
      <c r="Q1" s="174"/>
    </row>
    <row r="2" spans="1:22" ht="30" x14ac:dyDescent="0.25">
      <c r="A2" s="175">
        <v>2324</v>
      </c>
      <c r="B2" s="176" t="s">
        <v>39</v>
      </c>
      <c r="C2" s="176" t="str">
        <f t="shared" ref="C2:C65" si="0">IF(B2 = "dg", "1", IF(B2 = "TEQdg", "5", IF(B2 = "Sndg", "4", IF(B2 = "C10C40dg", "93", "-1"))))</f>
        <v>1</v>
      </c>
      <c r="D2" s="176" t="s">
        <v>116</v>
      </c>
      <c r="E2" s="176" t="str">
        <f>INDEX('Aquo parameters'!$A$1:$H$5341,MATCH($F2,'Aquo parameters'!$E:$E,0),1)</f>
        <v>111TClC2a</v>
      </c>
      <c r="F2" s="176">
        <v>4</v>
      </c>
      <c r="G2" s="176" t="str">
        <f>INDEX('Aquo parameters'!$A$1:$H$5341,MATCH($F2,'Aquo parameters'!$E:$E,0),2)</f>
        <v>1,1,1-trichloorethaan</v>
      </c>
      <c r="H2" s="176" t="s">
        <v>40</v>
      </c>
      <c r="I2" s="176" t="str">
        <f t="shared" ref="I2:I65" si="1">IF(H2="mg/kg","58",IF(H2="ug/kg","131",IF(H2="ng/kg","77","--")))</f>
        <v>58</v>
      </c>
      <c r="J2" s="177" t="s">
        <v>37</v>
      </c>
      <c r="K2" s="176" t="s">
        <v>1888</v>
      </c>
      <c r="L2" s="176" t="str">
        <f>IF(K2="MW Ind","3",IF(K2="MW won","2",IF(K2="AW droog","5",IF(K2="IW droog","1",IF(K2="MW b","9",IF(K2="MW a","12",IF(K2="AW nat","11",IF(K2="ETW","4","-1"))))))))</f>
        <v>11</v>
      </c>
      <c r="M2" s="176" t="s">
        <v>1889</v>
      </c>
      <c r="O2" s="178" t="str">
        <f t="shared" ref="O2:O65" si="2">"testingRule.AddTestStandardValue(new BoToVa.BusinessEntities.DatabaseEntities.TestStandardValue() { ParameterID = " &amp; F2 &amp; ", TeststandardValueID = " &amp; A2 &amp; ", ConditionCode = """ &amp; B2 &amp; """,  ConditionID = " &amp; C2 &amp; ", ParameterCode = """ &amp; E2 &amp; """, UnitCode = """ &amp; H2 &amp; """, UnitID = " &amp; I2 &amp; ", Value = " &amp; J2 &amp; " , TeststandardParameterCode = " &amp; L2 &amp; " });"</f>
        <v>testingRule.AddTestStandardValue(new BoToVa.BusinessEntities.DatabaseEntities.TestStandardValue() { ParameterID = 4, TeststandardValueID = 2324, ConditionCode = "dg",  ConditionID = 1, ParameterCode = "111TClC2a", UnitCode = "mg/kg", UnitID = 58, Value = 0.25 , TeststandardParameterCode = 11 });</v>
      </c>
    </row>
    <row r="3" spans="1:22" ht="30" x14ac:dyDescent="0.25">
      <c r="A3" s="175">
        <v>2325</v>
      </c>
      <c r="B3" s="176" t="s">
        <v>39</v>
      </c>
      <c r="C3" s="176" t="str">
        <f t="shared" si="0"/>
        <v>1</v>
      </c>
      <c r="D3" s="176" t="s">
        <v>116</v>
      </c>
      <c r="E3" s="176" t="str">
        <f>INDEX('Aquo parameters'!$A$1:$H$5341,MATCH($F3,'Aquo parameters'!$E:$E,0),1)</f>
        <v>111TClC2a</v>
      </c>
      <c r="F3" s="176">
        <v>4</v>
      </c>
      <c r="G3" s="176" t="str">
        <f>INDEX('Aquo parameters'!$A$1:$H$5341,MATCH($F3,'Aquo parameters'!$E:$E,0),2)</f>
        <v>1,1,1-trichloorethaan</v>
      </c>
      <c r="H3" s="176" t="s">
        <v>40</v>
      </c>
      <c r="I3" s="176" t="str">
        <f t="shared" si="1"/>
        <v>58</v>
      </c>
      <c r="J3" s="177">
        <v>15</v>
      </c>
      <c r="K3" s="176" t="s">
        <v>1890</v>
      </c>
      <c r="L3" s="176" t="str">
        <f t="shared" ref="L3:L66" si="3">IF(K3="MW Ind","3",IF(K3="MW won","2",IF(K3="AW droog","5",IF(K3="IW droog","1",IF(K3="MW b","9",IF(K3="MW a","12",IF(K3="AW nat","11",IF(K3="ETW","4","-1"))))))))</f>
        <v>9</v>
      </c>
      <c r="M3" s="176" t="s">
        <v>1889</v>
      </c>
      <c r="O3" s="178" t="str">
        <f t="shared" si="2"/>
        <v>testingRule.AddTestStandardValue(new BoToVa.BusinessEntities.DatabaseEntities.TestStandardValue() { ParameterID = 4, TeststandardValueID = 2325, ConditionCode = "dg",  ConditionID = 1, ParameterCode = "111TClC2a", UnitCode = "mg/kg", UnitID = 58, Value = 15 , TeststandardParameterCode = 9 });</v>
      </c>
    </row>
    <row r="4" spans="1:22" ht="30" x14ac:dyDescent="0.25">
      <c r="A4" s="175">
        <v>2327</v>
      </c>
      <c r="B4" s="176" t="s">
        <v>39</v>
      </c>
      <c r="C4" s="176" t="str">
        <f t="shared" si="0"/>
        <v>1</v>
      </c>
      <c r="D4" s="176" t="s">
        <v>117</v>
      </c>
      <c r="E4" s="176" t="str">
        <f>INDEX('Aquo parameters'!$A$1:$H$5341,MATCH($F4,'Aquo parameters'!$E:$E,0),1)</f>
        <v>112TClC2a</v>
      </c>
      <c r="F4" s="176">
        <v>6</v>
      </c>
      <c r="G4" s="176" t="str">
        <f>INDEX('Aquo parameters'!$A$1:$H$5341,MATCH($F4,'Aquo parameters'!$E:$E,0),2)</f>
        <v>1,1,2-trichloorethaan</v>
      </c>
      <c r="H4" s="176" t="s">
        <v>40</v>
      </c>
      <c r="I4" s="176" t="str">
        <f t="shared" si="1"/>
        <v>58</v>
      </c>
      <c r="J4" s="177" t="s">
        <v>45</v>
      </c>
      <c r="K4" s="176" t="s">
        <v>1888</v>
      </c>
      <c r="L4" s="176" t="str">
        <f t="shared" si="3"/>
        <v>11</v>
      </c>
      <c r="M4" s="176" t="s">
        <v>1889</v>
      </c>
      <c r="O4" s="178" t="str">
        <f t="shared" si="2"/>
        <v>testingRule.AddTestStandardValue(new BoToVa.BusinessEntities.DatabaseEntities.TestStandardValue() { ParameterID = 6, TeststandardValueID = 2327, ConditionCode = "dg",  ConditionID = 1, ParameterCode = "112TClC2a", UnitCode = "mg/kg", UnitID = 58, Value = 0.3 , TeststandardParameterCode = 11 });</v>
      </c>
    </row>
    <row r="5" spans="1:22" ht="30" x14ac:dyDescent="0.25">
      <c r="A5" s="175">
        <v>2328</v>
      </c>
      <c r="B5" s="176" t="s">
        <v>39</v>
      </c>
      <c r="C5" s="176" t="str">
        <f t="shared" si="0"/>
        <v>1</v>
      </c>
      <c r="D5" s="176" t="s">
        <v>117</v>
      </c>
      <c r="E5" s="176" t="str">
        <f>INDEX('Aquo parameters'!$A$1:$H$5341,MATCH($F5,'Aquo parameters'!$E:$E,0),1)</f>
        <v>112TClC2a</v>
      </c>
      <c r="F5" s="176">
        <v>6</v>
      </c>
      <c r="G5" s="176" t="str">
        <f>INDEX('Aquo parameters'!$A$1:$H$5341,MATCH($F5,'Aquo parameters'!$E:$E,0),2)</f>
        <v>1,1,2-trichloorethaan</v>
      </c>
      <c r="H5" s="176" t="s">
        <v>40</v>
      </c>
      <c r="I5" s="176" t="str">
        <f t="shared" si="1"/>
        <v>58</v>
      </c>
      <c r="J5" s="177">
        <v>10</v>
      </c>
      <c r="K5" s="176" t="s">
        <v>1890</v>
      </c>
      <c r="L5" s="176" t="str">
        <f t="shared" si="3"/>
        <v>9</v>
      </c>
      <c r="M5" s="176" t="s">
        <v>1889</v>
      </c>
      <c r="O5" s="178" t="str">
        <f t="shared" si="2"/>
        <v>testingRule.AddTestStandardValue(new BoToVa.BusinessEntities.DatabaseEntities.TestStandardValue() { ParameterID = 6, TeststandardValueID = 2328, ConditionCode = "dg",  ConditionID = 1, ParameterCode = "112TClC2a", UnitCode = "mg/kg", UnitID = 58, Value = 10 , TeststandardParameterCode = 9 });</v>
      </c>
    </row>
    <row r="6" spans="1:22" ht="30" x14ac:dyDescent="0.25">
      <c r="A6" s="175">
        <v>2309</v>
      </c>
      <c r="B6" s="176" t="s">
        <v>39</v>
      </c>
      <c r="C6" s="176" t="str">
        <f t="shared" si="0"/>
        <v>1</v>
      </c>
      <c r="D6" s="176" t="s">
        <v>118</v>
      </c>
      <c r="E6" s="176" t="str">
        <f>INDEX('Aquo parameters'!$A$1:$H$5341,MATCH($F6,'Aquo parameters'!$E:$E,0),1)</f>
        <v>11DClC2a</v>
      </c>
      <c r="F6" s="176">
        <v>8</v>
      </c>
      <c r="G6" s="176" t="str">
        <f>INDEX('Aquo parameters'!$A$1:$H$5341,MATCH($F6,'Aquo parameters'!$E:$E,0),2)</f>
        <v>1,1-dichloorethaan</v>
      </c>
      <c r="H6" s="176" t="s">
        <v>40</v>
      </c>
      <c r="I6" s="176" t="str">
        <f t="shared" si="1"/>
        <v>58</v>
      </c>
      <c r="J6" s="177" t="s">
        <v>46</v>
      </c>
      <c r="K6" s="176" t="s">
        <v>1888</v>
      </c>
      <c r="L6" s="176" t="str">
        <f t="shared" si="3"/>
        <v>11</v>
      </c>
      <c r="M6" s="176" t="s">
        <v>1889</v>
      </c>
      <c r="O6" s="178" t="str">
        <f t="shared" si="2"/>
        <v>testingRule.AddTestStandardValue(new BoToVa.BusinessEntities.DatabaseEntities.TestStandardValue() { ParameterID = 8, TeststandardValueID = 2309, ConditionCode = "dg",  ConditionID = 1, ParameterCode = "11DClC2a", UnitCode = "mg/kg", UnitID = 58, Value = 0.2 , TeststandardParameterCode = 11 });</v>
      </c>
    </row>
    <row r="7" spans="1:22" ht="30" x14ac:dyDescent="0.25">
      <c r="A7" s="175">
        <v>2310</v>
      </c>
      <c r="B7" s="176" t="s">
        <v>39</v>
      </c>
      <c r="C7" s="176" t="str">
        <f t="shared" si="0"/>
        <v>1</v>
      </c>
      <c r="D7" s="176" t="s">
        <v>118</v>
      </c>
      <c r="E7" s="176" t="str">
        <f>INDEX('Aquo parameters'!$A$1:$H$5341,MATCH($F7,'Aquo parameters'!$E:$E,0),1)</f>
        <v>11DClC2a</v>
      </c>
      <c r="F7" s="176">
        <v>8</v>
      </c>
      <c r="G7" s="176" t="str">
        <f>INDEX('Aquo parameters'!$A$1:$H$5341,MATCH($F7,'Aquo parameters'!$E:$E,0),2)</f>
        <v>1,1-dichloorethaan</v>
      </c>
      <c r="H7" s="176" t="s">
        <v>40</v>
      </c>
      <c r="I7" s="176" t="str">
        <f t="shared" si="1"/>
        <v>58</v>
      </c>
      <c r="J7" s="177">
        <v>15</v>
      </c>
      <c r="K7" s="176" t="s">
        <v>1890</v>
      </c>
      <c r="L7" s="176" t="str">
        <f t="shared" si="3"/>
        <v>9</v>
      </c>
      <c r="M7" s="176" t="s">
        <v>1889</v>
      </c>
      <c r="O7" s="178" t="str">
        <f t="shared" si="2"/>
        <v>testingRule.AddTestStandardValue(new BoToVa.BusinessEntities.DatabaseEntities.TestStandardValue() { ParameterID = 8, TeststandardValueID = 2310, ConditionCode = "dg",  ConditionID = 1, ParameterCode = "11DClC2a", UnitCode = "mg/kg", UnitID = 58, Value = 15 , TeststandardParameterCode = 9 });</v>
      </c>
    </row>
    <row r="8" spans="1:22" ht="30" x14ac:dyDescent="0.25">
      <c r="A8" s="175">
        <v>2315</v>
      </c>
      <c r="B8" s="176" t="s">
        <v>39</v>
      </c>
      <c r="C8" s="176" t="str">
        <f t="shared" si="0"/>
        <v>1</v>
      </c>
      <c r="D8" s="176" t="s">
        <v>119</v>
      </c>
      <c r="E8" s="176" t="str">
        <f>INDEX('Aquo parameters'!$A$1:$H$5341,MATCH($F8,'Aquo parameters'!$E:$E,0),1)</f>
        <v>11DClC2e</v>
      </c>
      <c r="F8" s="176">
        <v>9</v>
      </c>
      <c r="G8" s="176" t="str">
        <f>INDEX('Aquo parameters'!$A$1:$H$5341,MATCH($F8,'Aquo parameters'!$E:$E,0),2)</f>
        <v>1,1-dichlooretheen</v>
      </c>
      <c r="H8" s="176" t="s">
        <v>40</v>
      </c>
      <c r="I8" s="176" t="str">
        <f t="shared" si="1"/>
        <v>58</v>
      </c>
      <c r="J8" s="177" t="s">
        <v>45</v>
      </c>
      <c r="K8" s="176" t="s">
        <v>1888</v>
      </c>
      <c r="L8" s="176" t="str">
        <f t="shared" si="3"/>
        <v>11</v>
      </c>
      <c r="M8" s="176" t="s">
        <v>1889</v>
      </c>
      <c r="O8" s="178" t="str">
        <f t="shared" si="2"/>
        <v>testingRule.AddTestStandardValue(new BoToVa.BusinessEntities.DatabaseEntities.TestStandardValue() { ParameterID = 9, TeststandardValueID = 2315, ConditionCode = "dg",  ConditionID = 1, ParameterCode = "11DClC2e", UnitCode = "mg/kg", UnitID = 58, Value = 0.3 , TeststandardParameterCode = 11 });</v>
      </c>
    </row>
    <row r="9" spans="1:22" ht="30" x14ac:dyDescent="0.25">
      <c r="A9" s="175">
        <v>2316</v>
      </c>
      <c r="B9" s="176" t="s">
        <v>39</v>
      </c>
      <c r="C9" s="176" t="str">
        <f t="shared" si="0"/>
        <v>1</v>
      </c>
      <c r="D9" s="176" t="s">
        <v>119</v>
      </c>
      <c r="E9" s="176" t="str">
        <f>INDEX('Aquo parameters'!$A$1:$H$5341,MATCH($F9,'Aquo parameters'!$E:$E,0),1)</f>
        <v>11DClC2e</v>
      </c>
      <c r="F9" s="176">
        <v>9</v>
      </c>
      <c r="G9" s="176" t="str">
        <f>INDEX('Aquo parameters'!$A$1:$H$5341,MATCH($F9,'Aquo parameters'!$E:$E,0),2)</f>
        <v>1,1-dichlooretheen</v>
      </c>
      <c r="H9" s="176" t="s">
        <v>40</v>
      </c>
      <c r="I9" s="176" t="str">
        <f t="shared" si="1"/>
        <v>58</v>
      </c>
      <c r="J9" s="177" t="s">
        <v>45</v>
      </c>
      <c r="K9" s="176" t="s">
        <v>1890</v>
      </c>
      <c r="L9" s="176" t="str">
        <f t="shared" si="3"/>
        <v>9</v>
      </c>
      <c r="M9" s="176" t="s">
        <v>1889</v>
      </c>
      <c r="O9" s="178" t="str">
        <f t="shared" si="2"/>
        <v>testingRule.AddTestStandardValue(new BoToVa.BusinessEntities.DatabaseEntities.TestStandardValue() { ParameterID = 9, TeststandardValueID = 2316, ConditionCode = "dg",  ConditionID = 1, ParameterCode = "11DClC2e", UnitCode = "mg/kg", UnitID = 58, Value = 0.3 , TeststandardParameterCode = 9 });</v>
      </c>
      <c r="Q9" s="179"/>
      <c r="R9" s="179"/>
      <c r="S9" s="179"/>
      <c r="T9" s="179"/>
      <c r="U9" s="179"/>
      <c r="V9" s="179"/>
    </row>
    <row r="10" spans="1:22" ht="30" x14ac:dyDescent="0.25">
      <c r="A10" s="175">
        <v>3869</v>
      </c>
      <c r="B10" s="176" t="s">
        <v>39</v>
      </c>
      <c r="C10" s="176" t="str">
        <f t="shared" si="0"/>
        <v>1</v>
      </c>
      <c r="D10" s="176" t="s">
        <v>136</v>
      </c>
      <c r="E10" s="176" t="str">
        <f>INDEX('Aquo parameters'!$A$1:$H$5341,MATCH($F10,'Aquo parameters'!$E:$E,0),1)</f>
        <v>123TC1yBen</v>
      </c>
      <c r="F10" s="176">
        <v>29</v>
      </c>
      <c r="G10" s="176" t="str">
        <f>INDEX('Aquo parameters'!$A$1:$H$5341,MATCH($F10,'Aquo parameters'!$E:$E,0),2)</f>
        <v>1,2,3-trimethylbenzeen</v>
      </c>
      <c r="H10" s="176" t="s">
        <v>40</v>
      </c>
      <c r="I10" s="176" t="str">
        <f t="shared" si="1"/>
        <v>58</v>
      </c>
      <c r="J10" s="177" t="s">
        <v>49</v>
      </c>
      <c r="K10" s="176" t="s">
        <v>1888</v>
      </c>
      <c r="L10" s="176" t="str">
        <f t="shared" si="3"/>
        <v>11</v>
      </c>
      <c r="M10" s="176" t="s">
        <v>1889</v>
      </c>
      <c r="O10" s="178" t="str">
        <f t="shared" si="2"/>
        <v>testingRule.AddTestStandardValue(new BoToVa.BusinessEntities.DatabaseEntities.TestStandardValue() { ParameterID = 29, TeststandardValueID = 3869, ConditionCode = "dg",  ConditionID = 1, ParameterCode = "123TC1yBen", UnitCode = "mg/kg", UnitID = 58, Value = 0.45 , TeststandardParameterCode = 11 });</v>
      </c>
      <c r="Q10" s="179"/>
      <c r="R10" s="179"/>
      <c r="S10" s="179"/>
      <c r="T10" s="179"/>
      <c r="U10" s="179"/>
      <c r="V10" s="179"/>
    </row>
    <row r="11" spans="1:22" ht="30" x14ac:dyDescent="0.25">
      <c r="A11" s="175">
        <v>3877</v>
      </c>
      <c r="B11" s="176" t="s">
        <v>39</v>
      </c>
      <c r="C11" s="176" t="str">
        <f t="shared" si="0"/>
        <v>1</v>
      </c>
      <c r="D11" s="176" t="s">
        <v>139</v>
      </c>
      <c r="E11" s="176" t="str">
        <f>INDEX('Aquo parameters'!$A$1:$H$5341,MATCH($F11,'Aquo parameters'!$E:$E,0),1)</f>
        <v>124TC1yBen</v>
      </c>
      <c r="F11" s="176">
        <v>33</v>
      </c>
      <c r="G11" s="176" t="str">
        <f>INDEX('Aquo parameters'!$A$1:$H$5341,MATCH($F11,'Aquo parameters'!$E:$E,0),2)</f>
        <v>1,2,4-trimethylbenzeen</v>
      </c>
      <c r="H11" s="176" t="s">
        <v>40</v>
      </c>
      <c r="I11" s="176" t="str">
        <f t="shared" si="1"/>
        <v>58</v>
      </c>
      <c r="J11" s="177" t="s">
        <v>49</v>
      </c>
      <c r="K11" s="176" t="s">
        <v>1888</v>
      </c>
      <c r="L11" s="176" t="str">
        <f t="shared" si="3"/>
        <v>11</v>
      </c>
      <c r="M11" s="176" t="s">
        <v>1889</v>
      </c>
      <c r="O11" s="178" t="str">
        <f t="shared" si="2"/>
        <v>testingRule.AddTestStandardValue(new BoToVa.BusinessEntities.DatabaseEntities.TestStandardValue() { ParameterID = 33, TeststandardValueID = 3877, ConditionCode = "dg",  ConditionID = 1, ParameterCode = "124TC1yBen", UnitCode = "mg/kg", UnitID = 58, Value = 0.45 , TeststandardParameterCode = 11 });</v>
      </c>
      <c r="Q11" s="179"/>
      <c r="R11" s="179"/>
      <c r="S11" s="179"/>
      <c r="T11" s="179"/>
      <c r="U11" s="179"/>
      <c r="V11" s="179"/>
    </row>
    <row r="12" spans="1:22" ht="30" x14ac:dyDescent="0.25">
      <c r="A12" s="175">
        <v>2312</v>
      </c>
      <c r="B12" s="176" t="s">
        <v>39</v>
      </c>
      <c r="C12" s="176" t="str">
        <f t="shared" si="0"/>
        <v>1</v>
      </c>
      <c r="D12" s="176" t="s">
        <v>141</v>
      </c>
      <c r="E12" s="176" t="str">
        <f>INDEX('Aquo parameters'!$A$1:$H$5341,MATCH($F12,'Aquo parameters'!$E:$E,0),1)</f>
        <v>12DClC2a</v>
      </c>
      <c r="F12" s="176">
        <v>36</v>
      </c>
      <c r="G12" s="176" t="str">
        <f>INDEX('Aquo parameters'!$A$1:$H$5341,MATCH($F12,'Aquo parameters'!$E:$E,0),2)</f>
        <v>1,2-dichloorethaan</v>
      </c>
      <c r="H12" s="176" t="s">
        <v>40</v>
      </c>
      <c r="I12" s="176" t="str">
        <f t="shared" si="1"/>
        <v>58</v>
      </c>
      <c r="J12" s="177" t="s">
        <v>46</v>
      </c>
      <c r="K12" s="176" t="s">
        <v>1888</v>
      </c>
      <c r="L12" s="176" t="str">
        <f t="shared" si="3"/>
        <v>11</v>
      </c>
      <c r="M12" s="176" t="s">
        <v>1889</v>
      </c>
      <c r="O12" s="178" t="str">
        <f t="shared" si="2"/>
        <v>testingRule.AddTestStandardValue(new BoToVa.BusinessEntities.DatabaseEntities.TestStandardValue() { ParameterID = 36, TeststandardValueID = 2312, ConditionCode = "dg",  ConditionID = 1, ParameterCode = "12DClC2a", UnitCode = "mg/kg", UnitID = 58, Value = 0.2 , TeststandardParameterCode = 11 });</v>
      </c>
      <c r="Q12" s="179"/>
      <c r="R12" s="179"/>
      <c r="S12" s="179"/>
      <c r="T12" s="179"/>
      <c r="U12" s="179"/>
      <c r="V12" s="179"/>
    </row>
    <row r="13" spans="1:22" ht="30" x14ac:dyDescent="0.25">
      <c r="A13" s="175">
        <v>2313</v>
      </c>
      <c r="B13" s="176" t="s">
        <v>39</v>
      </c>
      <c r="C13" s="176" t="str">
        <f t="shared" si="0"/>
        <v>1</v>
      </c>
      <c r="D13" s="176" t="s">
        <v>141</v>
      </c>
      <c r="E13" s="176" t="str">
        <f>INDEX('Aquo parameters'!$A$1:$H$5341,MATCH($F13,'Aquo parameters'!$E:$E,0),1)</f>
        <v>12DClC2a</v>
      </c>
      <c r="F13" s="176">
        <v>36</v>
      </c>
      <c r="G13" s="176" t="str">
        <f>INDEX('Aquo parameters'!$A$1:$H$5341,MATCH($F13,'Aquo parameters'!$E:$E,0),2)</f>
        <v>1,2-dichloorethaan</v>
      </c>
      <c r="H13" s="176" t="s">
        <v>40</v>
      </c>
      <c r="I13" s="176" t="str">
        <f t="shared" si="1"/>
        <v>58</v>
      </c>
      <c r="J13" s="177">
        <v>4</v>
      </c>
      <c r="K13" s="176" t="s">
        <v>1890</v>
      </c>
      <c r="L13" s="176" t="str">
        <f t="shared" si="3"/>
        <v>9</v>
      </c>
      <c r="M13" s="176" t="s">
        <v>1889</v>
      </c>
      <c r="O13" s="178" t="str">
        <f t="shared" si="2"/>
        <v>testingRule.AddTestStandardValue(new BoToVa.BusinessEntities.DatabaseEntities.TestStandardValue() { ParameterID = 36, TeststandardValueID = 2313, ConditionCode = "dg",  ConditionID = 1, ParameterCode = "12DClC2a", UnitCode = "mg/kg", UnitID = 58, Value = 4 , TeststandardParameterCode = 9 });</v>
      </c>
    </row>
    <row r="14" spans="1:22" ht="30" x14ac:dyDescent="0.25">
      <c r="A14" s="175">
        <v>3884</v>
      </c>
      <c r="B14" s="176" t="s">
        <v>39</v>
      </c>
      <c r="C14" s="176" t="str">
        <f t="shared" si="0"/>
        <v>1</v>
      </c>
      <c r="D14" s="176" t="s">
        <v>144</v>
      </c>
      <c r="E14" s="176" t="str">
        <f>INDEX('Aquo parameters'!$A$1:$H$5341,MATCH($F14,'Aquo parameters'!$E:$E,0),1)</f>
        <v>135TC1yBen</v>
      </c>
      <c r="F14" s="176">
        <v>45</v>
      </c>
      <c r="G14" s="176" t="str">
        <f>INDEX('Aquo parameters'!$A$1:$H$5341,MATCH($F14,'Aquo parameters'!$E:$E,0),2)</f>
        <v>1,3,5-trimethylbenzeen</v>
      </c>
      <c r="H14" s="176" t="s">
        <v>40</v>
      </c>
      <c r="I14" s="176" t="str">
        <f t="shared" si="1"/>
        <v>58</v>
      </c>
      <c r="J14" s="177" t="s">
        <v>49</v>
      </c>
      <c r="K14" s="176" t="s">
        <v>1888</v>
      </c>
      <c r="L14" s="176" t="str">
        <f t="shared" si="3"/>
        <v>11</v>
      </c>
      <c r="M14" s="176" t="s">
        <v>1889</v>
      </c>
      <c r="O14" s="178" t="str">
        <f t="shared" si="2"/>
        <v>testingRule.AddTestStandardValue(new BoToVa.BusinessEntities.DatabaseEntities.TestStandardValue() { ParameterID = 45, TeststandardValueID = 3884, ConditionCode = "dg",  ConditionID = 1, ParameterCode = "135TC1yBen", UnitCode = "mg/kg", UnitID = 58, Value = 0.45 , TeststandardParameterCode = 11 });</v>
      </c>
    </row>
    <row r="15" spans="1:22" ht="30" x14ac:dyDescent="0.25">
      <c r="A15" s="175">
        <v>3891</v>
      </c>
      <c r="B15" s="176" t="s">
        <v>39</v>
      </c>
      <c r="C15" s="176" t="str">
        <f t="shared" si="0"/>
        <v>1</v>
      </c>
      <c r="D15" s="176" t="s">
        <v>187</v>
      </c>
      <c r="E15" s="176" t="str">
        <f>INDEX('Aquo parameters'!$A$1:$H$5341,MATCH($F15,'Aquo parameters'!$E:$E,0),1)</f>
        <v>2C2yTol</v>
      </c>
      <c r="F15" s="176">
        <v>154</v>
      </c>
      <c r="G15" s="176" t="str">
        <f>INDEX('Aquo parameters'!$A$1:$H$5341,MATCH($F15,'Aquo parameters'!$E:$E,0),2)</f>
        <v>2-ethyltolueen</v>
      </c>
      <c r="H15" s="176" t="s">
        <v>40</v>
      </c>
      <c r="I15" s="176" t="str">
        <f t="shared" si="1"/>
        <v>58</v>
      </c>
      <c r="J15" s="177" t="s">
        <v>49</v>
      </c>
      <c r="K15" s="176" t="s">
        <v>1888</v>
      </c>
      <c r="L15" s="176" t="str">
        <f t="shared" si="3"/>
        <v>11</v>
      </c>
      <c r="M15" s="176" t="s">
        <v>1889</v>
      </c>
      <c r="O15" s="178" t="str">
        <f t="shared" si="2"/>
        <v>testingRule.AddTestStandardValue(new BoToVa.BusinessEntities.DatabaseEntities.TestStandardValue() { ParameterID = 154, TeststandardValueID = 3891, ConditionCode = "dg",  ConditionID = 1, ParameterCode = "2C2yTol", UnitCode = "mg/kg", UnitID = 58, Value = 0.45 , TeststandardParameterCode = 11 });</v>
      </c>
    </row>
    <row r="16" spans="1:22" ht="30" x14ac:dyDescent="0.25">
      <c r="A16" s="175">
        <v>2471</v>
      </c>
      <c r="B16" s="176" t="s">
        <v>39</v>
      </c>
      <c r="C16" s="176" t="str">
        <f t="shared" si="0"/>
        <v>1</v>
      </c>
      <c r="D16" s="176" t="s">
        <v>188</v>
      </c>
      <c r="E16" s="176" t="str">
        <f>INDEX('Aquo parameters'!$A$1:$H$5341,MATCH($F16,'Aquo parameters'!$E:$E,0),1)</f>
        <v>2C3ol</v>
      </c>
      <c r="F16" s="176">
        <v>174</v>
      </c>
      <c r="G16" s="176" t="str">
        <f>INDEX('Aquo parameters'!$A$1:$H$5341,MATCH($F16,'Aquo parameters'!$E:$E,0),2)</f>
        <v>2-propanol</v>
      </c>
      <c r="H16" s="176" t="s">
        <v>40</v>
      </c>
      <c r="I16" s="176" t="str">
        <f t="shared" si="1"/>
        <v>58</v>
      </c>
      <c r="J16" s="177" t="s">
        <v>48</v>
      </c>
      <c r="K16" s="176" t="s">
        <v>1888</v>
      </c>
      <c r="L16" s="176" t="str">
        <f t="shared" si="3"/>
        <v>11</v>
      </c>
      <c r="M16" s="176" t="s">
        <v>1889</v>
      </c>
      <c r="O16" s="178" t="str">
        <f t="shared" si="2"/>
        <v>testingRule.AddTestStandardValue(new BoToVa.BusinessEntities.DatabaseEntities.TestStandardValue() { ParameterID = 174, TeststandardValueID = 2471, ConditionCode = "dg",  ConditionID = 1, ParameterCode = "2C3ol", UnitCode = "mg/kg", UnitID = 58, Value = 0.75 , TeststandardParameterCode = 11 });</v>
      </c>
    </row>
    <row r="17" spans="1:22" ht="30" x14ac:dyDescent="0.25">
      <c r="A17" s="175">
        <v>3898</v>
      </c>
      <c r="B17" s="176" t="s">
        <v>39</v>
      </c>
      <c r="C17" s="176" t="str">
        <f t="shared" si="0"/>
        <v>1</v>
      </c>
      <c r="D17" s="176" t="s">
        <v>200</v>
      </c>
      <c r="E17" s="176" t="str">
        <f>INDEX('Aquo parameters'!$A$1:$H$5341,MATCH($F17,'Aquo parameters'!$E:$E,0),1)</f>
        <v>3C2yTol</v>
      </c>
      <c r="F17" s="176">
        <v>202</v>
      </c>
      <c r="G17" s="176" t="str">
        <f>INDEX('Aquo parameters'!$A$1:$H$5341,MATCH($F17,'Aquo parameters'!$E:$E,0),2)</f>
        <v>3-ethyltolueen</v>
      </c>
      <c r="H17" s="176" t="s">
        <v>40</v>
      </c>
      <c r="I17" s="176" t="str">
        <f t="shared" si="1"/>
        <v>58</v>
      </c>
      <c r="J17" s="177" t="s">
        <v>49</v>
      </c>
      <c r="K17" s="176" t="s">
        <v>1888</v>
      </c>
      <c r="L17" s="176" t="str">
        <f t="shared" si="3"/>
        <v>11</v>
      </c>
      <c r="M17" s="176" t="s">
        <v>1889</v>
      </c>
      <c r="O17" s="178" t="str">
        <f t="shared" si="2"/>
        <v>testingRule.AddTestStandardValue(new BoToVa.BusinessEntities.DatabaseEntities.TestStandardValue() { ParameterID = 202, TeststandardValueID = 3898, ConditionCode = "dg",  ConditionID = 1, ParameterCode = "3C2yTol", UnitCode = "mg/kg", UnitID = 58, Value = 0.45 , TeststandardParameterCode = 11 });</v>
      </c>
    </row>
    <row r="18" spans="1:22" ht="30" x14ac:dyDescent="0.25">
      <c r="A18" s="175">
        <v>2421</v>
      </c>
      <c r="B18" s="176" t="s">
        <v>39</v>
      </c>
      <c r="C18" s="176" t="str">
        <f t="shared" si="0"/>
        <v>1</v>
      </c>
      <c r="D18" s="176" t="s">
        <v>206</v>
      </c>
      <c r="E18" s="176" t="str">
        <f>INDEX('Aquo parameters'!$A$1:$H$5341,MATCH($F18,'Aquo parameters'!$E:$E,0),1)</f>
        <v>MCPA</v>
      </c>
      <c r="F18" s="176">
        <v>225</v>
      </c>
      <c r="G18" s="176" t="str">
        <f>INDEX('Aquo parameters'!$A$1:$H$5341,MATCH($F18,'Aquo parameters'!$E:$E,0),2)</f>
        <v>2-methyl-4-chloorfenoxyazijnzuur</v>
      </c>
      <c r="H18" s="176" t="s">
        <v>40</v>
      </c>
      <c r="I18" s="176" t="str">
        <f t="shared" si="1"/>
        <v>58</v>
      </c>
      <c r="J18" s="177" t="s">
        <v>50</v>
      </c>
      <c r="K18" s="176" t="s">
        <v>1888</v>
      </c>
      <c r="L18" s="176" t="str">
        <f t="shared" si="3"/>
        <v>11</v>
      </c>
      <c r="M18" s="176" t="s">
        <v>1889</v>
      </c>
      <c r="O18" s="178" t="str">
        <f t="shared" si="2"/>
        <v>testingRule.AddTestStandardValue(new BoToVa.BusinessEntities.DatabaseEntities.TestStandardValue() { ParameterID = 225, TeststandardValueID = 2421, ConditionCode = "dg",  ConditionID = 1, ParameterCode = "MCPA", UnitCode = "mg/kg", UnitID = 58, Value = 0.55 , TeststandardParameterCode = 11 });</v>
      </c>
    </row>
    <row r="19" spans="1:22" ht="30" x14ac:dyDescent="0.25">
      <c r="A19" s="175">
        <v>2422</v>
      </c>
      <c r="B19" s="176" t="s">
        <v>39</v>
      </c>
      <c r="C19" s="176" t="str">
        <f t="shared" si="0"/>
        <v>1</v>
      </c>
      <c r="D19" s="176" t="s">
        <v>206</v>
      </c>
      <c r="E19" s="176" t="str">
        <f>INDEX('Aquo parameters'!$A$1:$H$5341,MATCH($F19,'Aquo parameters'!$E:$E,0),1)</f>
        <v>MCPA</v>
      </c>
      <c r="F19" s="176">
        <v>225</v>
      </c>
      <c r="G19" s="176" t="str">
        <f>INDEX('Aquo parameters'!$A$1:$H$5341,MATCH($F19,'Aquo parameters'!$E:$E,0),2)</f>
        <v>2-methyl-4-chloorfenoxyazijnzuur</v>
      </c>
      <c r="H19" s="176" t="s">
        <v>40</v>
      </c>
      <c r="I19" s="176" t="str">
        <f t="shared" si="1"/>
        <v>58</v>
      </c>
      <c r="J19" s="177">
        <v>4</v>
      </c>
      <c r="K19" s="176" t="s">
        <v>1890</v>
      </c>
      <c r="L19" s="176" t="str">
        <f t="shared" si="3"/>
        <v>9</v>
      </c>
      <c r="M19" s="176" t="s">
        <v>1889</v>
      </c>
      <c r="O19" s="178" t="str">
        <f t="shared" si="2"/>
        <v>testingRule.AddTestStandardValue(new BoToVa.BusinessEntities.DatabaseEntities.TestStandardValue() { ParameterID = 225, TeststandardValueID = 2422, ConditionCode = "dg",  ConditionID = 1, ParameterCode = "MCPA", UnitCode = "mg/kg", UnitID = 58, Value = 4 , TeststandardParameterCode = 9 });</v>
      </c>
    </row>
    <row r="20" spans="1:22" ht="30" x14ac:dyDescent="0.25">
      <c r="A20" s="175">
        <v>3905</v>
      </c>
      <c r="B20" s="176" t="s">
        <v>39</v>
      </c>
      <c r="C20" s="176" t="str">
        <f t="shared" si="0"/>
        <v>1</v>
      </c>
      <c r="D20" s="176" t="s">
        <v>210</v>
      </c>
      <c r="E20" s="176" t="str">
        <f>INDEX('Aquo parameters'!$A$1:$H$5341,MATCH($F20,'Aquo parameters'!$E:$E,0),1)</f>
        <v>4C2yTol</v>
      </c>
      <c r="F20" s="176">
        <v>232</v>
      </c>
      <c r="G20" s="176" t="str">
        <f>INDEX('Aquo parameters'!$A$1:$H$5341,MATCH($F20,'Aquo parameters'!$E:$E,0),2)</f>
        <v>4-ethyltolueen</v>
      </c>
      <c r="H20" s="176" t="s">
        <v>40</v>
      </c>
      <c r="I20" s="176" t="str">
        <f t="shared" si="1"/>
        <v>58</v>
      </c>
      <c r="J20" s="177" t="s">
        <v>49</v>
      </c>
      <c r="K20" s="176" t="s">
        <v>1888</v>
      </c>
      <c r="L20" s="176" t="str">
        <f t="shared" si="3"/>
        <v>11</v>
      </c>
      <c r="M20" s="176" t="s">
        <v>1889</v>
      </c>
      <c r="O20" s="178" t="str">
        <f t="shared" si="2"/>
        <v>testingRule.AddTestStandardValue(new BoToVa.BusinessEntities.DatabaseEntities.TestStandardValue() { ParameterID = 232, TeststandardValueID = 3905, ConditionCode = "dg",  ConditionID = 1, ParameterCode = "4C2yTol", UnitCode = "mg/kg", UnitID = 58, Value = 0.45 , TeststandardParameterCode = 11 });</v>
      </c>
    </row>
    <row r="21" spans="1:22" ht="30" x14ac:dyDescent="0.25">
      <c r="A21" s="175">
        <v>2468</v>
      </c>
      <c r="B21" s="176" t="s">
        <v>39</v>
      </c>
      <c r="C21" s="176" t="str">
        <f t="shared" si="0"/>
        <v>1</v>
      </c>
      <c r="D21" s="176" t="s">
        <v>213</v>
      </c>
      <c r="E21" s="176" t="str">
        <f>INDEX('Aquo parameters'!$A$1:$H$5341,MATCH($F21,'Aquo parameters'!$E:$E,0),1)</f>
        <v>aclntl</v>
      </c>
      <c r="F21" s="176">
        <v>254</v>
      </c>
      <c r="G21" s="176" t="str">
        <f>INDEX('Aquo parameters'!$A$1:$H$5341,MATCH($F21,'Aquo parameters'!$E:$E,0),2)</f>
        <v>acrylonitril</v>
      </c>
      <c r="H21" s="176" t="s">
        <v>40</v>
      </c>
      <c r="I21" s="176" t="str">
        <f t="shared" si="1"/>
        <v>58</v>
      </c>
      <c r="J21" s="177" t="s">
        <v>62</v>
      </c>
      <c r="K21" s="176" t="s">
        <v>1888</v>
      </c>
      <c r="L21" s="176" t="str">
        <f t="shared" si="3"/>
        <v>11</v>
      </c>
      <c r="M21" s="176" t="s">
        <v>1889</v>
      </c>
      <c r="O21" s="178" t="str">
        <f t="shared" si="2"/>
        <v>testingRule.AddTestStandardValue(new BoToVa.BusinessEntities.DatabaseEntities.TestStandardValue() { ParameterID = 254, TeststandardValueID = 2468, ConditionCode = "dg",  ConditionID = 1, ParameterCode = "aclntl", UnitCode = "mg/kg", UnitID = 58, Value = 0.1 , TeststandardParameterCode = 11 });</v>
      </c>
    </row>
    <row r="22" spans="1:22" ht="30" x14ac:dyDescent="0.25">
      <c r="A22" s="175">
        <v>2370</v>
      </c>
      <c r="B22" s="176" t="s">
        <v>39</v>
      </c>
      <c r="C22" s="176" t="str">
        <f t="shared" si="0"/>
        <v>1</v>
      </c>
      <c r="D22" s="176" t="s">
        <v>216</v>
      </c>
      <c r="E22" s="176" t="str">
        <f>INDEX('Aquo parameters'!$A$1:$H$5341,MATCH($F22,'Aquo parameters'!$E:$E,0),1)</f>
        <v>aldn</v>
      </c>
      <c r="F22" s="176">
        <v>268</v>
      </c>
      <c r="G22" s="176" t="str">
        <f>INDEX('Aquo parameters'!$A$1:$H$5341,MATCH($F22,'Aquo parameters'!$E:$E,0),2)</f>
        <v>aldrin</v>
      </c>
      <c r="H22" s="176" t="s">
        <v>51</v>
      </c>
      <c r="I22" s="176" t="str">
        <f t="shared" si="1"/>
        <v>131</v>
      </c>
      <c r="J22" s="177" t="s">
        <v>1891</v>
      </c>
      <c r="K22" s="176" t="s">
        <v>1888</v>
      </c>
      <c r="L22" s="176" t="str">
        <f t="shared" si="3"/>
        <v>11</v>
      </c>
      <c r="M22" s="176" t="s">
        <v>1889</v>
      </c>
      <c r="O22" s="178" t="str">
        <f t="shared" si="2"/>
        <v>testingRule.AddTestStandardValue(new BoToVa.BusinessEntities.DatabaseEntities.TestStandardValue() { ParameterID = 268, TeststandardValueID = 2370, ConditionCode = "dg",  ConditionID = 1, ParameterCode = "aldn", UnitCode = "ug/kg", UnitID = 131, Value = 0.8 , TeststandardParameterCode = 11 });</v>
      </c>
    </row>
    <row r="23" spans="1:22" ht="30" x14ac:dyDescent="0.25">
      <c r="A23" s="175">
        <v>2371</v>
      </c>
      <c r="B23" s="176" t="s">
        <v>39</v>
      </c>
      <c r="C23" s="176" t="str">
        <f t="shared" si="0"/>
        <v>1</v>
      </c>
      <c r="D23" s="176" t="s">
        <v>216</v>
      </c>
      <c r="E23" s="176" t="str">
        <f>INDEX('Aquo parameters'!$A$1:$H$5341,MATCH($F23,'Aquo parameters'!$E:$E,0),1)</f>
        <v>aldn</v>
      </c>
      <c r="F23" s="176">
        <v>268</v>
      </c>
      <c r="G23" s="176" t="str">
        <f>INDEX('Aquo parameters'!$A$1:$H$5341,MATCH($F23,'Aquo parameters'!$E:$E,0),2)</f>
        <v>aldrin</v>
      </c>
      <c r="H23" s="176" t="s">
        <v>51</v>
      </c>
      <c r="I23" s="176" t="str">
        <f t="shared" si="1"/>
        <v>131</v>
      </c>
      <c r="J23" s="177" t="s">
        <v>1892</v>
      </c>
      <c r="K23" s="176" t="s">
        <v>1893</v>
      </c>
      <c r="L23" s="176" t="str">
        <f t="shared" si="3"/>
        <v>12</v>
      </c>
      <c r="M23" s="176" t="s">
        <v>1889</v>
      </c>
      <c r="O23" s="178" t="str">
        <f t="shared" si="2"/>
        <v>testingRule.AddTestStandardValue(new BoToVa.BusinessEntities.DatabaseEntities.TestStandardValue() { ParameterID = 268, TeststandardValueID = 2371, ConditionCode = "dg",  ConditionID = 1, ParameterCode = "aldn", UnitCode = "ug/kg", UnitID = 131, Value = 1.3 , TeststandardParameterCode = 12 });</v>
      </c>
    </row>
    <row r="24" spans="1:22" ht="30" x14ac:dyDescent="0.25">
      <c r="A24" s="175">
        <v>2382</v>
      </c>
      <c r="B24" s="176" t="s">
        <v>39</v>
      </c>
      <c r="C24" s="176" t="str">
        <f t="shared" si="0"/>
        <v>1</v>
      </c>
      <c r="D24" s="176" t="s">
        <v>217</v>
      </c>
      <c r="E24" s="176" t="str">
        <f>INDEX('Aquo parameters'!$A$1:$H$5341,MATCH($F24,'Aquo parameters'!$E:$E,0),1)</f>
        <v>aedsfn</v>
      </c>
      <c r="F24" s="176">
        <v>269</v>
      </c>
      <c r="G24" s="176" t="str">
        <f>INDEX('Aquo parameters'!$A$1:$H$5341,MATCH($F24,'Aquo parameters'!$E:$E,0),2)</f>
        <v>alfa-endosulfan</v>
      </c>
      <c r="H24" s="176" t="s">
        <v>51</v>
      </c>
      <c r="I24" s="176" t="str">
        <f t="shared" si="1"/>
        <v>131</v>
      </c>
      <c r="J24" s="177" t="s">
        <v>52</v>
      </c>
      <c r="K24" s="176" t="s">
        <v>1888</v>
      </c>
      <c r="L24" s="176" t="str">
        <f t="shared" si="3"/>
        <v>11</v>
      </c>
      <c r="M24" s="176" t="s">
        <v>1889</v>
      </c>
      <c r="O24" s="178" t="str">
        <f t="shared" si="2"/>
        <v>testingRule.AddTestStandardValue(new BoToVa.BusinessEntities.DatabaseEntities.TestStandardValue() { ParameterID = 269, TeststandardValueID = 2382, ConditionCode = "dg",  ConditionID = 1, ParameterCode = "aedsfn", UnitCode = "ug/kg", UnitID = 131, Value = 0.9 , TeststandardParameterCode = 11 });</v>
      </c>
    </row>
    <row r="25" spans="1:22" ht="30" x14ac:dyDescent="0.25">
      <c r="A25" s="175">
        <v>2383</v>
      </c>
      <c r="B25" s="176" t="s">
        <v>39</v>
      </c>
      <c r="C25" s="176" t="str">
        <f t="shared" si="0"/>
        <v>1</v>
      </c>
      <c r="D25" s="176" t="s">
        <v>217</v>
      </c>
      <c r="E25" s="176" t="str">
        <f>INDEX('Aquo parameters'!$A$1:$H$5341,MATCH($F25,'Aquo parameters'!$E:$E,0),1)</f>
        <v>aedsfn</v>
      </c>
      <c r="F25" s="176">
        <v>269</v>
      </c>
      <c r="G25" s="176" t="str">
        <f>INDEX('Aquo parameters'!$A$1:$H$5341,MATCH($F25,'Aquo parameters'!$E:$E,0),2)</f>
        <v>alfa-endosulfan</v>
      </c>
      <c r="H25" s="176" t="s">
        <v>51</v>
      </c>
      <c r="I25" s="176" t="str">
        <f t="shared" si="1"/>
        <v>131</v>
      </c>
      <c r="J25" s="177" t="s">
        <v>1495</v>
      </c>
      <c r="K25" s="176" t="s">
        <v>1893</v>
      </c>
      <c r="L25" s="176" t="str">
        <f t="shared" si="3"/>
        <v>12</v>
      </c>
      <c r="M25" s="176" t="s">
        <v>1889</v>
      </c>
      <c r="O25" s="178" t="str">
        <f t="shared" si="2"/>
        <v>testingRule.AddTestStandardValue(new BoToVa.BusinessEntities.DatabaseEntities.TestStandardValue() { ParameterID = 269, TeststandardValueID = 2383, ConditionCode = "dg",  ConditionID = 1, ParameterCode = "aedsfn", UnitCode = "ug/kg", UnitID = 131, Value = 2.1 , TeststandardParameterCode = 12 });</v>
      </c>
    </row>
    <row r="26" spans="1:22" ht="30" x14ac:dyDescent="0.25">
      <c r="A26" s="175">
        <v>2384</v>
      </c>
      <c r="B26" s="176" t="s">
        <v>39</v>
      </c>
      <c r="C26" s="176" t="str">
        <f t="shared" si="0"/>
        <v>1</v>
      </c>
      <c r="D26" s="176" t="s">
        <v>217</v>
      </c>
      <c r="E26" s="176" t="str">
        <f>INDEX('Aquo parameters'!$A$1:$H$5341,MATCH($F26,'Aquo parameters'!$E:$E,0),1)</f>
        <v>aedsfn</v>
      </c>
      <c r="F26" s="176">
        <v>269</v>
      </c>
      <c r="G26" s="176" t="str">
        <f>INDEX('Aquo parameters'!$A$1:$H$5341,MATCH($F26,'Aquo parameters'!$E:$E,0),2)</f>
        <v>alfa-endosulfan</v>
      </c>
      <c r="H26" s="176" t="s">
        <v>51</v>
      </c>
      <c r="I26" s="176" t="str">
        <f t="shared" si="1"/>
        <v>131</v>
      </c>
      <c r="J26" s="177">
        <v>4000</v>
      </c>
      <c r="K26" s="176" t="s">
        <v>1890</v>
      </c>
      <c r="L26" s="176" t="str">
        <f t="shared" si="3"/>
        <v>9</v>
      </c>
      <c r="M26" s="176" t="s">
        <v>1889</v>
      </c>
      <c r="O26" s="178" t="str">
        <f t="shared" si="2"/>
        <v>testingRule.AddTestStandardValue(new BoToVa.BusinessEntities.DatabaseEntities.TestStandardValue() { ParameterID = 269, TeststandardValueID = 2384, ConditionCode = "dg",  ConditionID = 1, ParameterCode = "aedsfn", UnitCode = "ug/kg", UnitID = 131, Value = 4000 , TeststandardParameterCode = 9 });</v>
      </c>
    </row>
    <row r="27" spans="1:22" ht="30" x14ac:dyDescent="0.25">
      <c r="A27" s="175">
        <v>2386</v>
      </c>
      <c r="B27" s="176" t="s">
        <v>39</v>
      </c>
      <c r="C27" s="176" t="str">
        <f t="shared" si="0"/>
        <v>1</v>
      </c>
      <c r="D27" s="176" t="s">
        <v>218</v>
      </c>
      <c r="E27" s="176" t="str">
        <f>INDEX('Aquo parameters'!$A$1:$H$5341,MATCH($F27,'Aquo parameters'!$E:$E,0),1)</f>
        <v>aHCH</v>
      </c>
      <c r="F27" s="176">
        <v>271</v>
      </c>
      <c r="G27" s="176" t="str">
        <f>INDEX('Aquo parameters'!$A$1:$H$5341,MATCH($F27,'Aquo parameters'!$E:$E,0),2)</f>
        <v>alfa-hexachloorcyclohexaan</v>
      </c>
      <c r="H27" s="176" t="s">
        <v>51</v>
      </c>
      <c r="I27" s="176" t="str">
        <f t="shared" si="1"/>
        <v>131</v>
      </c>
      <c r="J27" s="177">
        <v>1</v>
      </c>
      <c r="K27" s="176" t="s">
        <v>1888</v>
      </c>
      <c r="L27" s="176" t="str">
        <f t="shared" si="3"/>
        <v>11</v>
      </c>
      <c r="M27" s="176" t="s">
        <v>1889</v>
      </c>
      <c r="O27" s="178" t="str">
        <f t="shared" si="2"/>
        <v>testingRule.AddTestStandardValue(new BoToVa.BusinessEntities.DatabaseEntities.TestStandardValue() { ParameterID = 271, TeststandardValueID = 2386, ConditionCode = "dg",  ConditionID = 1, ParameterCode = "aHCH", UnitCode = "ug/kg", UnitID = 131, Value = 1 , TeststandardParameterCode = 11 });</v>
      </c>
    </row>
    <row r="28" spans="1:22" ht="30" x14ac:dyDescent="0.25">
      <c r="A28" s="175">
        <v>2387</v>
      </c>
      <c r="B28" s="176" t="s">
        <v>39</v>
      </c>
      <c r="C28" s="176" t="str">
        <f t="shared" si="0"/>
        <v>1</v>
      </c>
      <c r="D28" s="176" t="s">
        <v>218</v>
      </c>
      <c r="E28" s="176" t="str">
        <f>INDEX('Aquo parameters'!$A$1:$H$5341,MATCH($F28,'Aquo parameters'!$E:$E,0),1)</f>
        <v>aHCH</v>
      </c>
      <c r="F28" s="176">
        <v>271</v>
      </c>
      <c r="G28" s="176" t="str">
        <f>INDEX('Aquo parameters'!$A$1:$H$5341,MATCH($F28,'Aquo parameters'!$E:$E,0),2)</f>
        <v>alfa-hexachloorcyclohexaan</v>
      </c>
      <c r="H28" s="176" t="s">
        <v>51</v>
      </c>
      <c r="I28" s="176" t="str">
        <f t="shared" si="1"/>
        <v>131</v>
      </c>
      <c r="J28" s="177" t="s">
        <v>58</v>
      </c>
      <c r="K28" s="176" t="s">
        <v>1893</v>
      </c>
      <c r="L28" s="176" t="str">
        <f t="shared" si="3"/>
        <v>12</v>
      </c>
      <c r="M28" s="176" t="s">
        <v>1889</v>
      </c>
      <c r="O28" s="178" t="str">
        <f t="shared" si="2"/>
        <v>testingRule.AddTestStandardValue(new BoToVa.BusinessEntities.DatabaseEntities.TestStandardValue() { ParameterID = 271, TeststandardValueID = 2387, ConditionCode = "dg",  ConditionID = 1, ParameterCode = "aHCH", UnitCode = "ug/kg", UnitID = 131, Value = 1.2 , TeststandardParameterCode = 12 });</v>
      </c>
    </row>
    <row r="29" spans="1:22" ht="30" x14ac:dyDescent="0.25">
      <c r="A29" s="175">
        <v>2085</v>
      </c>
      <c r="B29" s="176" t="s">
        <v>39</v>
      </c>
      <c r="C29" s="176" t="str">
        <f t="shared" si="0"/>
        <v>1</v>
      </c>
      <c r="D29" s="176" t="s">
        <v>223</v>
      </c>
      <c r="E29" s="176" t="str">
        <f>INDEX('Aquo parameters'!$A$1:$H$5341,MATCH($F29,'Aquo parameters'!$E:$E,0),1)</f>
        <v>Sb</v>
      </c>
      <c r="F29" s="176">
        <v>301</v>
      </c>
      <c r="G29" s="176" t="str">
        <f>INDEX('Aquo parameters'!$A$1:$H$5341,MATCH($F29,'Aquo parameters'!$E:$E,0),2)</f>
        <v>antimoon</v>
      </c>
      <c r="H29" s="176" t="s">
        <v>40</v>
      </c>
      <c r="I29" s="176" t="str">
        <f t="shared" si="1"/>
        <v>58</v>
      </c>
      <c r="J29" s="177">
        <v>4</v>
      </c>
      <c r="K29" s="176" t="s">
        <v>1888</v>
      </c>
      <c r="L29" s="176" t="str">
        <f t="shared" si="3"/>
        <v>11</v>
      </c>
      <c r="M29" s="176" t="s">
        <v>1889</v>
      </c>
      <c r="O29" s="178" t="str">
        <f t="shared" si="2"/>
        <v>testingRule.AddTestStandardValue(new BoToVa.BusinessEntities.DatabaseEntities.TestStandardValue() { ParameterID = 301, TeststandardValueID = 2085, ConditionCode = "dg",  ConditionID = 1, ParameterCode = "Sb", UnitCode = "mg/kg", UnitID = 58, Value = 4 , TeststandardParameterCode = 11 });</v>
      </c>
    </row>
    <row r="30" spans="1:22" ht="30" x14ac:dyDescent="0.25">
      <c r="A30" s="175">
        <v>2088</v>
      </c>
      <c r="B30" s="176" t="s">
        <v>39</v>
      </c>
      <c r="C30" s="176" t="str">
        <f t="shared" si="0"/>
        <v>1</v>
      </c>
      <c r="D30" s="176" t="s">
        <v>223</v>
      </c>
      <c r="E30" s="176" t="str">
        <f>INDEX('Aquo parameters'!$A$1:$H$5341,MATCH($F30,'Aquo parameters'!$E:$E,0),1)</f>
        <v>Sb</v>
      </c>
      <c r="F30" s="176">
        <v>301</v>
      </c>
      <c r="G30" s="176" t="str">
        <f>INDEX('Aquo parameters'!$A$1:$H$5341,MATCH($F30,'Aquo parameters'!$E:$E,0),2)</f>
        <v>antimoon</v>
      </c>
      <c r="H30" s="176" t="s">
        <v>40</v>
      </c>
      <c r="I30" s="176" t="str">
        <f t="shared" si="1"/>
        <v>58</v>
      </c>
      <c r="J30" s="177">
        <v>15</v>
      </c>
      <c r="K30" s="176" t="s">
        <v>1890</v>
      </c>
      <c r="L30" s="176" t="str">
        <f t="shared" si="3"/>
        <v>9</v>
      </c>
      <c r="M30" s="176" t="s">
        <v>1889</v>
      </c>
      <c r="O30" s="178" t="str">
        <f t="shared" si="2"/>
        <v>testingRule.AddTestStandardValue(new BoToVa.BusinessEntities.DatabaseEntities.TestStandardValue() { ParameterID = 301, TeststandardValueID = 2088, ConditionCode = "dg",  ConditionID = 1, ParameterCode = "Sb", UnitCode = "mg/kg", UnitID = 58, Value = 15 , TeststandardParameterCode = 9 });</v>
      </c>
    </row>
    <row r="31" spans="1:22" x14ac:dyDescent="0.25">
      <c r="A31" s="175">
        <v>3955</v>
      </c>
      <c r="B31" s="176" t="s">
        <v>39</v>
      </c>
      <c r="C31" s="176" t="str">
        <f t="shared" si="0"/>
        <v>1</v>
      </c>
      <c r="D31" s="180" t="s">
        <v>223</v>
      </c>
      <c r="E31" s="176" t="str">
        <f>INDEX('Aquo parameters'!$A$1:$H$5341,MATCH($F31,'Aquo parameters'!$E:$E,0),1)</f>
        <v>Sb</v>
      </c>
      <c r="F31" s="176">
        <v>301</v>
      </c>
      <c r="G31" s="176" t="str">
        <f>INDEX('Aquo parameters'!$A$1:$H$5341,MATCH($F31,'Aquo parameters'!$E:$E,0),2)</f>
        <v>antimoon</v>
      </c>
      <c r="H31" s="176" t="s">
        <v>40</v>
      </c>
      <c r="I31" s="176" t="str">
        <f t="shared" si="1"/>
        <v>58</v>
      </c>
      <c r="J31" s="181">
        <v>9</v>
      </c>
      <c r="K31" s="176" t="s">
        <v>53</v>
      </c>
      <c r="L31" s="176" t="str">
        <f t="shared" si="3"/>
        <v>4</v>
      </c>
      <c r="M31" s="179"/>
      <c r="O31" s="178" t="str">
        <f t="shared" si="2"/>
        <v>testingRule.AddTestStandardValue(new BoToVa.BusinessEntities.DatabaseEntities.TestStandardValue() { ParameterID = 301, TeststandardValueID = 3955, ConditionCode = "dg",  ConditionID = 1, ParameterCode = "Sb", UnitCode = "mg/kg", UnitID = 58, Value = 9 , TeststandardParameterCode = 4 });</v>
      </c>
    </row>
    <row r="32" spans="1:22" ht="30" x14ac:dyDescent="0.25">
      <c r="A32" s="175">
        <v>2094</v>
      </c>
      <c r="B32" s="176" t="s">
        <v>39</v>
      </c>
      <c r="C32" s="176" t="str">
        <f t="shared" si="0"/>
        <v>1</v>
      </c>
      <c r="D32" s="176" t="s">
        <v>224</v>
      </c>
      <c r="E32" s="176" t="str">
        <f>INDEX('Aquo parameters'!$A$1:$H$5341,MATCH($F32,'Aquo parameters'!$E:$E,0),1)</f>
        <v>As</v>
      </c>
      <c r="F32" s="176">
        <v>310</v>
      </c>
      <c r="G32" s="176" t="str">
        <f>INDEX('Aquo parameters'!$A$1:$H$5341,MATCH($F32,'Aquo parameters'!$E:$E,0),2)</f>
        <v>arseen</v>
      </c>
      <c r="H32" s="176" t="s">
        <v>40</v>
      </c>
      <c r="I32" s="176" t="str">
        <f t="shared" si="1"/>
        <v>58</v>
      </c>
      <c r="J32" s="177">
        <v>20</v>
      </c>
      <c r="K32" s="176" t="s">
        <v>1888</v>
      </c>
      <c r="L32" s="176" t="str">
        <f t="shared" si="3"/>
        <v>11</v>
      </c>
      <c r="M32" s="176" t="s">
        <v>1889</v>
      </c>
      <c r="O32" s="178" t="str">
        <f t="shared" si="2"/>
        <v>testingRule.AddTestStandardValue(new BoToVa.BusinessEntities.DatabaseEntities.TestStandardValue() { ParameterID = 310, TeststandardValueID = 2094, ConditionCode = "dg",  ConditionID = 1, ParameterCode = "As", UnitCode = "mg/kg", UnitID = 58, Value = 20 , TeststandardParameterCode = 11 });</v>
      </c>
      <c r="Q32" s="182"/>
      <c r="R32" s="182"/>
      <c r="S32" s="182"/>
      <c r="T32" s="183"/>
      <c r="U32" s="184"/>
      <c r="V32" s="182"/>
    </row>
    <row r="33" spans="1:22" ht="30" x14ac:dyDescent="0.25">
      <c r="A33" s="175">
        <v>2095</v>
      </c>
      <c r="B33" s="176" t="s">
        <v>39</v>
      </c>
      <c r="C33" s="176" t="str">
        <f t="shared" si="0"/>
        <v>1</v>
      </c>
      <c r="D33" s="176" t="s">
        <v>224</v>
      </c>
      <c r="E33" s="176" t="str">
        <f>INDEX('Aquo parameters'!$A$1:$H$5341,MATCH($F33,'Aquo parameters'!$E:$E,0),1)</f>
        <v>As</v>
      </c>
      <c r="F33" s="176">
        <v>310</v>
      </c>
      <c r="G33" s="176" t="str">
        <f>INDEX('Aquo parameters'!$A$1:$H$5341,MATCH($F33,'Aquo parameters'!$E:$E,0),2)</f>
        <v>arseen</v>
      </c>
      <c r="H33" s="176" t="s">
        <v>40</v>
      </c>
      <c r="I33" s="176" t="str">
        <f t="shared" si="1"/>
        <v>58</v>
      </c>
      <c r="J33" s="177">
        <v>29</v>
      </c>
      <c r="K33" s="176" t="s">
        <v>1893</v>
      </c>
      <c r="L33" s="176" t="str">
        <f t="shared" si="3"/>
        <v>12</v>
      </c>
      <c r="M33" s="176" t="s">
        <v>1889</v>
      </c>
      <c r="O33" s="178" t="str">
        <f t="shared" si="2"/>
        <v>testingRule.AddTestStandardValue(new BoToVa.BusinessEntities.DatabaseEntities.TestStandardValue() { ParameterID = 310, TeststandardValueID = 2095, ConditionCode = "dg",  ConditionID = 1, ParameterCode = "As", UnitCode = "mg/kg", UnitID = 58, Value = 29 , TeststandardParameterCode = 12 });</v>
      </c>
      <c r="Q33" s="182"/>
      <c r="R33" s="182"/>
      <c r="S33" s="182"/>
      <c r="T33" s="183"/>
      <c r="U33" s="184"/>
      <c r="V33" s="182"/>
    </row>
    <row r="34" spans="1:22" ht="30" x14ac:dyDescent="0.25">
      <c r="A34" s="175">
        <v>2097</v>
      </c>
      <c r="B34" s="176" t="s">
        <v>39</v>
      </c>
      <c r="C34" s="176" t="str">
        <f t="shared" si="0"/>
        <v>1</v>
      </c>
      <c r="D34" s="176" t="s">
        <v>224</v>
      </c>
      <c r="E34" s="176" t="str">
        <f>INDEX('Aquo parameters'!$A$1:$H$5341,MATCH($F34,'Aquo parameters'!$E:$E,0),1)</f>
        <v>As</v>
      </c>
      <c r="F34" s="176">
        <v>310</v>
      </c>
      <c r="G34" s="176" t="str">
        <f>INDEX('Aquo parameters'!$A$1:$H$5341,MATCH($F34,'Aquo parameters'!$E:$E,0),2)</f>
        <v>arseen</v>
      </c>
      <c r="H34" s="176" t="s">
        <v>40</v>
      </c>
      <c r="I34" s="176" t="str">
        <f t="shared" si="1"/>
        <v>58</v>
      </c>
      <c r="J34" s="177">
        <v>85</v>
      </c>
      <c r="K34" s="176" t="s">
        <v>1890</v>
      </c>
      <c r="L34" s="176" t="str">
        <f t="shared" si="3"/>
        <v>9</v>
      </c>
      <c r="M34" s="176" t="s">
        <v>1889</v>
      </c>
      <c r="O34" s="178" t="str">
        <f t="shared" si="2"/>
        <v>testingRule.AddTestStandardValue(new BoToVa.BusinessEntities.DatabaseEntities.TestStandardValue() { ParameterID = 310, TeststandardValueID = 2097, ConditionCode = "dg",  ConditionID = 1, ParameterCode = "As", UnitCode = "mg/kg", UnitID = 58, Value = 85 , TeststandardParameterCode = 9 });</v>
      </c>
      <c r="Q34" s="182"/>
      <c r="R34" s="182"/>
      <c r="S34" s="182"/>
      <c r="T34" s="183"/>
      <c r="U34" s="184"/>
      <c r="V34" s="182"/>
    </row>
    <row r="35" spans="1:22" x14ac:dyDescent="0.25">
      <c r="A35" s="175">
        <v>3956</v>
      </c>
      <c r="B35" s="176" t="s">
        <v>39</v>
      </c>
      <c r="C35" s="176" t="str">
        <f t="shared" si="0"/>
        <v>1</v>
      </c>
      <c r="D35" s="179" t="s">
        <v>224</v>
      </c>
      <c r="E35" s="176" t="str">
        <f>INDEX('Aquo parameters'!$A$1:$H$5341,MATCH($F35,'Aquo parameters'!$E:$E,0),1)</f>
        <v>As</v>
      </c>
      <c r="F35" s="176">
        <v>310</v>
      </c>
      <c r="G35" s="176" t="str">
        <f>INDEX('Aquo parameters'!$A$1:$H$5341,MATCH($F35,'Aquo parameters'!$E:$E,0),2)</f>
        <v>arseen</v>
      </c>
      <c r="H35" s="176" t="s">
        <v>40</v>
      </c>
      <c r="I35" s="176" t="str">
        <f t="shared" si="1"/>
        <v>58</v>
      </c>
      <c r="J35" s="181">
        <v>42</v>
      </c>
      <c r="K35" s="176" t="s">
        <v>53</v>
      </c>
      <c r="L35" s="176" t="str">
        <f t="shared" si="3"/>
        <v>4</v>
      </c>
      <c r="M35" s="179"/>
      <c r="O35" s="178" t="str">
        <f t="shared" si="2"/>
        <v>testingRule.AddTestStandardValue(new BoToVa.BusinessEntities.DatabaseEntities.TestStandardValue() { ParameterID = 310, TeststandardValueID = 3956, ConditionCode = "dg",  ConditionID = 1, ParameterCode = "As", UnitCode = "mg/kg", UnitID = 58, Value = 42 , TeststandardParameterCode = 4 });</v>
      </c>
    </row>
    <row r="36" spans="1:22" ht="30" x14ac:dyDescent="0.25">
      <c r="A36" s="175">
        <v>2424</v>
      </c>
      <c r="B36" s="176" t="s">
        <v>39</v>
      </c>
      <c r="C36" s="176" t="str">
        <f t="shared" si="0"/>
        <v>1</v>
      </c>
      <c r="D36" s="176" t="s">
        <v>229</v>
      </c>
      <c r="E36" s="176" t="str">
        <f>INDEX('Aquo parameters'!$A$1:$H$5341,MATCH($F36,'Aquo parameters'!$E:$E,0),1)</f>
        <v>atzne</v>
      </c>
      <c r="F36" s="176">
        <v>325</v>
      </c>
      <c r="G36" s="176" t="str">
        <f>INDEX('Aquo parameters'!$A$1:$H$5341,MATCH($F36,'Aquo parameters'!$E:$E,0),2)</f>
        <v>atrazine</v>
      </c>
      <c r="H36" s="176" t="s">
        <v>51</v>
      </c>
      <c r="I36" s="176" t="str">
        <f t="shared" si="1"/>
        <v>131</v>
      </c>
      <c r="J36" s="177">
        <v>35</v>
      </c>
      <c r="K36" s="176" t="s">
        <v>1888</v>
      </c>
      <c r="L36" s="176" t="str">
        <f t="shared" si="3"/>
        <v>11</v>
      </c>
      <c r="M36" s="176" t="s">
        <v>1889</v>
      </c>
      <c r="O36" s="178" t="str">
        <f t="shared" si="2"/>
        <v>testingRule.AddTestStandardValue(new BoToVa.BusinessEntities.DatabaseEntities.TestStandardValue() { ParameterID = 325, TeststandardValueID = 2424, ConditionCode = "dg",  ConditionID = 1, ParameterCode = "atzne", UnitCode = "ug/kg", UnitID = 131, Value = 35 , TeststandardParameterCode = 11 });</v>
      </c>
    </row>
    <row r="37" spans="1:22" ht="30" x14ac:dyDescent="0.25">
      <c r="A37" s="175">
        <v>2425</v>
      </c>
      <c r="B37" s="176" t="s">
        <v>39</v>
      </c>
      <c r="C37" s="176" t="str">
        <f t="shared" si="0"/>
        <v>1</v>
      </c>
      <c r="D37" s="176" t="s">
        <v>229</v>
      </c>
      <c r="E37" s="176" t="str">
        <f>INDEX('Aquo parameters'!$A$1:$H$5341,MATCH($F37,'Aquo parameters'!$E:$E,0),1)</f>
        <v>atzne</v>
      </c>
      <c r="F37" s="176">
        <v>325</v>
      </c>
      <c r="G37" s="176" t="str">
        <f>INDEX('Aquo parameters'!$A$1:$H$5341,MATCH($F37,'Aquo parameters'!$E:$E,0),2)</f>
        <v>atrazine</v>
      </c>
      <c r="H37" s="176" t="s">
        <v>51</v>
      </c>
      <c r="I37" s="176" t="str">
        <f t="shared" si="1"/>
        <v>131</v>
      </c>
      <c r="J37" s="177">
        <v>6000</v>
      </c>
      <c r="K37" s="176" t="s">
        <v>1890</v>
      </c>
      <c r="L37" s="176" t="str">
        <f t="shared" si="3"/>
        <v>9</v>
      </c>
      <c r="M37" s="176" t="s">
        <v>1889</v>
      </c>
      <c r="O37" s="178" t="str">
        <f t="shared" si="2"/>
        <v>testingRule.AddTestStandardValue(new BoToVa.BusinessEntities.DatabaseEntities.TestStandardValue() { ParameterID = 325, TeststandardValueID = 2425, ConditionCode = "dg",  ConditionID = 1, ParameterCode = "atzne", UnitCode = "ug/kg", UnitID = 131, Value = 6000 , TeststandardParameterCode = 9 });</v>
      </c>
    </row>
    <row r="38" spans="1:22" ht="30" x14ac:dyDescent="0.25">
      <c r="A38" s="175">
        <v>2486</v>
      </c>
      <c r="B38" s="176" t="s">
        <v>39</v>
      </c>
      <c r="C38" s="176" t="str">
        <f t="shared" si="0"/>
        <v>1</v>
      </c>
      <c r="D38" s="176" t="s">
        <v>231</v>
      </c>
      <c r="E38" s="176" t="str">
        <f>INDEX('Aquo parameters'!$A$1:$H$5341,MATCH($F38,'Aquo parameters'!$E:$E,0),1)</f>
        <v>C1yazfs</v>
      </c>
      <c r="F38" s="176">
        <v>328</v>
      </c>
      <c r="G38" s="176" t="str">
        <f>INDEX('Aquo parameters'!$A$1:$H$5341,MATCH($F38,'Aquo parameters'!$E:$E,0),2)</f>
        <v>methylazinfos</v>
      </c>
      <c r="H38" s="176" t="s">
        <v>51</v>
      </c>
      <c r="I38" s="176" t="str">
        <f t="shared" si="1"/>
        <v>131</v>
      </c>
      <c r="J38" s="177" t="s">
        <v>54</v>
      </c>
      <c r="K38" s="176" t="s">
        <v>1888</v>
      </c>
      <c r="L38" s="176" t="str">
        <f t="shared" si="3"/>
        <v>11</v>
      </c>
      <c r="M38" s="176" t="s">
        <v>1889</v>
      </c>
      <c r="O38" s="178" t="str">
        <f t="shared" si="2"/>
        <v>testingRule.AddTestStandardValue(new BoToVa.BusinessEntities.DatabaseEntities.TestStandardValue() { ParameterID = 328, TeststandardValueID = 2486, ConditionCode = "dg",  ConditionID = 1, ParameterCode = "C1yazfs", UnitCode = "ug/kg", UnitID = 131, Value = 7.5 , TeststandardParameterCode = 11 });</v>
      </c>
    </row>
    <row r="39" spans="1:22" ht="30" x14ac:dyDescent="0.25">
      <c r="A39" s="186">
        <v>3969</v>
      </c>
      <c r="B39" s="187" t="s">
        <v>39</v>
      </c>
      <c r="C39" s="176" t="str">
        <f t="shared" si="0"/>
        <v>1</v>
      </c>
      <c r="D39" s="187" t="s">
        <v>232</v>
      </c>
      <c r="E39" s="176" t="str">
        <f>INDEX('Aquo parameters'!$A$1:$H$5341,MATCH($F39,'Aquo parameters'!$E:$E,0),1)</f>
        <v>Ba</v>
      </c>
      <c r="F39" s="187">
        <v>333</v>
      </c>
      <c r="G39" s="187" t="str">
        <f>INDEX('Aquo parameters'!$A$1:$H$5341,MATCH($F39,'Aquo parameters'!$E:$E,0),2)</f>
        <v>barium</v>
      </c>
      <c r="H39" s="176" t="s">
        <v>40</v>
      </c>
      <c r="I39" s="187" t="str">
        <f t="shared" si="1"/>
        <v>58</v>
      </c>
      <c r="J39" s="188">
        <v>625</v>
      </c>
      <c r="K39" s="187" t="s">
        <v>1894</v>
      </c>
      <c r="L39" s="176" t="str">
        <f t="shared" si="3"/>
        <v>-1</v>
      </c>
      <c r="M39" s="187" t="s">
        <v>1889</v>
      </c>
      <c r="N39" s="189"/>
      <c r="O39" s="190" t="str">
        <f t="shared" si="2"/>
        <v>testingRule.AddTestStandardValue(new BoToVa.BusinessEntities.DatabaseEntities.TestStandardValue() { ParameterID = 333, TeststandardValueID = 3969, ConditionCode = "dg",  ConditionID = 1, ParameterCode = "Ba", UnitCode = "mg/kg", UnitID = 58, Value = 625 , TeststandardParameterCode = -1 });</v>
      </c>
    </row>
    <row r="40" spans="1:22" ht="30" x14ac:dyDescent="0.25">
      <c r="A40" s="175">
        <v>2276</v>
      </c>
      <c r="B40" s="176" t="s">
        <v>39</v>
      </c>
      <c r="C40" s="176" t="str">
        <f t="shared" si="0"/>
        <v>1</v>
      </c>
      <c r="D40" s="176" t="s">
        <v>235</v>
      </c>
      <c r="E40" s="176" t="str">
        <f>INDEX('Aquo parameters'!$A$1:$H$5341,MATCH($F40,'Aquo parameters'!$E:$E,0),1)</f>
        <v>Ben</v>
      </c>
      <c r="F40" s="176">
        <v>342</v>
      </c>
      <c r="G40" s="176" t="str">
        <f>INDEX('Aquo parameters'!$A$1:$H$5341,MATCH($F40,'Aquo parameters'!$E:$E,0),2)</f>
        <v>benzeen</v>
      </c>
      <c r="H40" s="176" t="s">
        <v>40</v>
      </c>
      <c r="I40" s="176" t="str">
        <f t="shared" si="1"/>
        <v>58</v>
      </c>
      <c r="J40" s="177" t="s">
        <v>46</v>
      </c>
      <c r="K40" s="176" t="s">
        <v>1888</v>
      </c>
      <c r="L40" s="176" t="str">
        <f t="shared" si="3"/>
        <v>11</v>
      </c>
      <c r="M40" s="176" t="s">
        <v>1889</v>
      </c>
      <c r="O40" s="178" t="str">
        <f t="shared" si="2"/>
        <v>testingRule.AddTestStandardValue(new BoToVa.BusinessEntities.DatabaseEntities.TestStandardValue() { ParameterID = 342, TeststandardValueID = 2276, ConditionCode = "dg",  ConditionID = 1, ParameterCode = "Ben", UnitCode = "mg/kg", UnitID = 58, Value = 0.2 , TeststandardParameterCode = 11 });</v>
      </c>
    </row>
    <row r="41" spans="1:22" ht="30" x14ac:dyDescent="0.25">
      <c r="A41" s="175">
        <v>2277</v>
      </c>
      <c r="B41" s="176" t="s">
        <v>39</v>
      </c>
      <c r="C41" s="176" t="str">
        <f t="shared" si="0"/>
        <v>1</v>
      </c>
      <c r="D41" s="176" t="s">
        <v>235</v>
      </c>
      <c r="E41" s="176" t="str">
        <f>INDEX('Aquo parameters'!$A$1:$H$5341,MATCH($F41,'Aquo parameters'!$E:$E,0),1)</f>
        <v>Ben</v>
      </c>
      <c r="F41" s="176">
        <v>342</v>
      </c>
      <c r="G41" s="176" t="str">
        <f>INDEX('Aquo parameters'!$A$1:$H$5341,MATCH($F41,'Aquo parameters'!$E:$E,0),2)</f>
        <v>benzeen</v>
      </c>
      <c r="H41" s="176" t="s">
        <v>40</v>
      </c>
      <c r="I41" s="176" t="str">
        <f t="shared" si="1"/>
        <v>58</v>
      </c>
      <c r="J41" s="177">
        <v>1</v>
      </c>
      <c r="K41" s="176" t="s">
        <v>1890</v>
      </c>
      <c r="L41" s="176" t="str">
        <f t="shared" si="3"/>
        <v>9</v>
      </c>
      <c r="M41" s="176" t="s">
        <v>1889</v>
      </c>
      <c r="O41" s="178" t="str">
        <f t="shared" si="2"/>
        <v>testingRule.AddTestStandardValue(new BoToVa.BusinessEntities.DatabaseEntities.TestStandardValue() { ParameterID = 342, TeststandardValueID = 2277, ConditionCode = "dg",  ConditionID = 1, ParameterCode = "Ben", UnitCode = "mg/kg", UnitID = 58, Value = 1 , TeststandardParameterCode = 9 });</v>
      </c>
    </row>
    <row r="42" spans="1:22" ht="30" x14ac:dyDescent="0.25">
      <c r="A42" s="175">
        <v>2390</v>
      </c>
      <c r="B42" s="176" t="s">
        <v>39</v>
      </c>
      <c r="C42" s="176" t="str">
        <f t="shared" si="0"/>
        <v>1</v>
      </c>
      <c r="D42" s="176" t="s">
        <v>244</v>
      </c>
      <c r="E42" s="176" t="str">
        <f>INDEX('Aquo parameters'!$A$1:$H$5341,MATCH($F42,'Aquo parameters'!$E:$E,0),1)</f>
        <v>bHCH</v>
      </c>
      <c r="F42" s="176">
        <v>366</v>
      </c>
      <c r="G42" s="176" t="str">
        <f>INDEX('Aquo parameters'!$A$1:$H$5341,MATCH($F42,'Aquo parameters'!$E:$E,0),2)</f>
        <v>beta-hexachloorcyclohexaan</v>
      </c>
      <c r="H42" s="176" t="s">
        <v>51</v>
      </c>
      <c r="I42" s="176" t="str">
        <f t="shared" si="1"/>
        <v>131</v>
      </c>
      <c r="J42" s="177">
        <v>2</v>
      </c>
      <c r="K42" s="176" t="s">
        <v>1888</v>
      </c>
      <c r="L42" s="176" t="str">
        <f t="shared" si="3"/>
        <v>11</v>
      </c>
      <c r="M42" s="176" t="s">
        <v>1889</v>
      </c>
      <c r="O42" s="178" t="str">
        <f t="shared" si="2"/>
        <v>testingRule.AddTestStandardValue(new BoToVa.BusinessEntities.DatabaseEntities.TestStandardValue() { ParameterID = 366, TeststandardValueID = 2390, ConditionCode = "dg",  ConditionID = 1, ParameterCode = "bHCH", UnitCode = "ug/kg", UnitID = 131, Value = 2 , TeststandardParameterCode = 11 });</v>
      </c>
    </row>
    <row r="43" spans="1:22" ht="30" x14ac:dyDescent="0.25">
      <c r="A43" s="175">
        <v>2391</v>
      </c>
      <c r="B43" s="176" t="s">
        <v>39</v>
      </c>
      <c r="C43" s="176" t="str">
        <f t="shared" si="0"/>
        <v>1</v>
      </c>
      <c r="D43" s="176" t="s">
        <v>244</v>
      </c>
      <c r="E43" s="176" t="str">
        <f>INDEX('Aquo parameters'!$A$1:$H$5341,MATCH($F43,'Aquo parameters'!$E:$E,0),1)</f>
        <v>bHCH</v>
      </c>
      <c r="F43" s="176">
        <v>366</v>
      </c>
      <c r="G43" s="176" t="str">
        <f>INDEX('Aquo parameters'!$A$1:$H$5341,MATCH($F43,'Aquo parameters'!$E:$E,0),2)</f>
        <v>beta-hexachloorcyclohexaan</v>
      </c>
      <c r="H43" s="176" t="s">
        <v>51</v>
      </c>
      <c r="I43" s="176" t="str">
        <f t="shared" si="1"/>
        <v>131</v>
      </c>
      <c r="J43" s="177" t="s">
        <v>73</v>
      </c>
      <c r="K43" s="176" t="s">
        <v>1893</v>
      </c>
      <c r="L43" s="176" t="str">
        <f t="shared" si="3"/>
        <v>12</v>
      </c>
      <c r="M43" s="176" t="s">
        <v>1889</v>
      </c>
      <c r="O43" s="178" t="str">
        <f t="shared" si="2"/>
        <v>testingRule.AddTestStandardValue(new BoToVa.BusinessEntities.DatabaseEntities.TestStandardValue() { ParameterID = 366, TeststandardValueID = 2391, ConditionCode = "dg",  ConditionID = 1, ParameterCode = "bHCH", UnitCode = "ug/kg", UnitID = 131, Value = 6.5 , TeststandardParameterCode = 12 });</v>
      </c>
    </row>
    <row r="44" spans="1:22" ht="30" x14ac:dyDescent="0.25">
      <c r="A44" s="175">
        <v>2488</v>
      </c>
      <c r="B44" s="176" t="s">
        <v>39</v>
      </c>
      <c r="C44" s="176" t="str">
        <f t="shared" si="0"/>
        <v>1</v>
      </c>
      <c r="D44" s="176" t="s">
        <v>1895</v>
      </c>
      <c r="E44" s="176" t="str">
        <f>INDEX('Aquo parameters'!$A$1:$H$5341,MATCH($F44,'Aquo parameters'!$E:$E,0),1)</f>
        <v>C4ol</v>
      </c>
      <c r="F44" s="176">
        <v>406</v>
      </c>
      <c r="G44" s="176" t="str">
        <f>INDEX('Aquo parameters'!$A$1:$H$5341,MATCH($F44,'Aquo parameters'!$E:$E,0),2)</f>
        <v>butanol</v>
      </c>
      <c r="H44" s="176" t="s">
        <v>40</v>
      </c>
      <c r="I44" s="176" t="str">
        <f t="shared" si="1"/>
        <v>58</v>
      </c>
      <c r="J44" s="177">
        <v>2</v>
      </c>
      <c r="K44" s="176" t="s">
        <v>1888</v>
      </c>
      <c r="L44" s="176" t="str">
        <f t="shared" si="3"/>
        <v>11</v>
      </c>
      <c r="M44" s="176" t="s">
        <v>1889</v>
      </c>
      <c r="O44" s="178" t="str">
        <f t="shared" si="2"/>
        <v>testingRule.AddTestStandardValue(new BoToVa.BusinessEntities.DatabaseEntities.TestStandardValue() { ParameterID = 406, TeststandardValueID = 2488, ConditionCode = "dg",  ConditionID = 1, ParameterCode = "C4ol", UnitCode = "mg/kg", UnitID = 58, Value = 2 , TeststandardParameterCode = 11 });</v>
      </c>
    </row>
    <row r="45" spans="1:22" ht="30" x14ac:dyDescent="0.25">
      <c r="A45" s="175">
        <v>3827</v>
      </c>
      <c r="B45" s="176" t="s">
        <v>39</v>
      </c>
      <c r="C45" s="176" t="str">
        <f t="shared" si="0"/>
        <v>1</v>
      </c>
      <c r="D45" s="176" t="s">
        <v>252</v>
      </c>
      <c r="E45" s="176" t="str">
        <f>INDEX('Aquo parameters'!$A$1:$H$5341,MATCH($F45,'Aquo parameters'!$E:$E,0),1)</f>
        <v>C4yactt</v>
      </c>
      <c r="F45" s="176">
        <v>412</v>
      </c>
      <c r="G45" s="176" t="str">
        <f>INDEX('Aquo parameters'!$A$1:$H$5341,MATCH($F45,'Aquo parameters'!$E:$E,0),2)</f>
        <v>butylacetaat</v>
      </c>
      <c r="H45" s="176" t="s">
        <v>40</v>
      </c>
      <c r="I45" s="176" t="str">
        <f t="shared" si="1"/>
        <v>58</v>
      </c>
      <c r="J45" s="177">
        <v>2</v>
      </c>
      <c r="K45" s="176" t="s">
        <v>1888</v>
      </c>
      <c r="L45" s="176" t="str">
        <f t="shared" si="3"/>
        <v>11</v>
      </c>
      <c r="M45" s="176" t="s">
        <v>1889</v>
      </c>
      <c r="O45" s="178" t="str">
        <f t="shared" si="2"/>
        <v>testingRule.AddTestStandardValue(new BoToVa.BusinessEntities.DatabaseEntities.TestStandardValue() { ParameterID = 412, TeststandardValueID = 3827, ConditionCode = "dg",  ConditionID = 1, ParameterCode = "C4yactt", UnitCode = "mg/kg", UnitID = 58, Value = 2 , TeststandardParameterCode = 11 });</v>
      </c>
    </row>
    <row r="46" spans="1:22" ht="30" x14ac:dyDescent="0.25">
      <c r="A46" s="175">
        <v>2076</v>
      </c>
      <c r="B46" s="176" t="s">
        <v>39</v>
      </c>
      <c r="C46" s="176" t="str">
        <f t="shared" si="0"/>
        <v>1</v>
      </c>
      <c r="D46" s="176" t="s">
        <v>254</v>
      </c>
      <c r="E46" s="176" t="str">
        <f>INDEX('Aquo parameters'!$A$1:$H$5341,MATCH($F46,'Aquo parameters'!$E:$E,0),1)</f>
        <v>Cd</v>
      </c>
      <c r="F46" s="176">
        <v>441</v>
      </c>
      <c r="G46" s="176" t="str">
        <f>INDEX('Aquo parameters'!$A$1:$H$5341,MATCH($F46,'Aquo parameters'!$E:$E,0),2)</f>
        <v>cadmium</v>
      </c>
      <c r="H46" s="176" t="s">
        <v>40</v>
      </c>
      <c r="I46" s="176" t="str">
        <f t="shared" si="1"/>
        <v>58</v>
      </c>
      <c r="J46" s="177" t="s">
        <v>57</v>
      </c>
      <c r="K46" s="176" t="s">
        <v>1888</v>
      </c>
      <c r="L46" s="176" t="str">
        <f t="shared" si="3"/>
        <v>11</v>
      </c>
      <c r="M46" s="176" t="s">
        <v>1889</v>
      </c>
      <c r="O46" s="178" t="str">
        <f t="shared" si="2"/>
        <v>testingRule.AddTestStandardValue(new BoToVa.BusinessEntities.DatabaseEntities.TestStandardValue() { ParameterID = 441, TeststandardValueID = 2076, ConditionCode = "dg",  ConditionID = 1, ParameterCode = "Cd", UnitCode = "mg/kg", UnitID = 58, Value = 0.6 , TeststandardParameterCode = 11 });</v>
      </c>
    </row>
    <row r="47" spans="1:22" ht="30" x14ac:dyDescent="0.25">
      <c r="A47" s="175">
        <v>2077</v>
      </c>
      <c r="B47" s="176" t="s">
        <v>39</v>
      </c>
      <c r="C47" s="176" t="str">
        <f t="shared" si="0"/>
        <v>1</v>
      </c>
      <c r="D47" s="176" t="s">
        <v>254</v>
      </c>
      <c r="E47" s="176" t="str">
        <f>INDEX('Aquo parameters'!$A$1:$H$5341,MATCH($F47,'Aquo parameters'!$E:$E,0),1)</f>
        <v>Cd</v>
      </c>
      <c r="F47" s="176">
        <v>441</v>
      </c>
      <c r="G47" s="176" t="str">
        <f>INDEX('Aquo parameters'!$A$1:$H$5341,MATCH($F47,'Aquo parameters'!$E:$E,0),2)</f>
        <v>cadmium</v>
      </c>
      <c r="H47" s="176" t="s">
        <v>40</v>
      </c>
      <c r="I47" s="176" t="str">
        <f t="shared" si="1"/>
        <v>58</v>
      </c>
      <c r="J47" s="177">
        <v>4</v>
      </c>
      <c r="K47" s="176" t="s">
        <v>1893</v>
      </c>
      <c r="L47" s="176" t="str">
        <f t="shared" si="3"/>
        <v>12</v>
      </c>
      <c r="M47" s="176" t="s">
        <v>1889</v>
      </c>
      <c r="O47" s="178" t="str">
        <f t="shared" si="2"/>
        <v>testingRule.AddTestStandardValue(new BoToVa.BusinessEntities.DatabaseEntities.TestStandardValue() { ParameterID = 441, TeststandardValueID = 2077, ConditionCode = "dg",  ConditionID = 1, ParameterCode = "Cd", UnitCode = "mg/kg", UnitID = 58, Value = 4 , TeststandardParameterCode = 12 });</v>
      </c>
    </row>
    <row r="48" spans="1:22" ht="30" x14ac:dyDescent="0.25">
      <c r="A48" s="175">
        <v>2079</v>
      </c>
      <c r="B48" s="176" t="s">
        <v>39</v>
      </c>
      <c r="C48" s="176" t="str">
        <f t="shared" si="0"/>
        <v>1</v>
      </c>
      <c r="D48" s="176" t="s">
        <v>254</v>
      </c>
      <c r="E48" s="176" t="str">
        <f>INDEX('Aquo parameters'!$A$1:$H$5341,MATCH($F48,'Aquo parameters'!$E:$E,0),1)</f>
        <v>Cd</v>
      </c>
      <c r="F48" s="176">
        <v>441</v>
      </c>
      <c r="G48" s="176" t="str">
        <f>INDEX('Aquo parameters'!$A$1:$H$5341,MATCH($F48,'Aquo parameters'!$E:$E,0),2)</f>
        <v>cadmium</v>
      </c>
      <c r="H48" s="176" t="s">
        <v>40</v>
      </c>
      <c r="I48" s="176" t="str">
        <f t="shared" si="1"/>
        <v>58</v>
      </c>
      <c r="J48" s="177">
        <v>14</v>
      </c>
      <c r="K48" s="176" t="s">
        <v>1890</v>
      </c>
      <c r="L48" s="176" t="str">
        <f t="shared" si="3"/>
        <v>9</v>
      </c>
      <c r="M48" s="176" t="s">
        <v>1889</v>
      </c>
      <c r="O48" s="178" t="str">
        <f t="shared" si="2"/>
        <v>testingRule.AddTestStandardValue(new BoToVa.BusinessEntities.DatabaseEntities.TestStandardValue() { ParameterID = 441, TeststandardValueID = 2079, ConditionCode = "dg",  ConditionID = 1, ParameterCode = "Cd", UnitCode = "mg/kg", UnitID = 58, Value = 14 , TeststandardParameterCode = 9 });</v>
      </c>
    </row>
    <row r="49" spans="1:15" x14ac:dyDescent="0.25">
      <c r="A49" s="175">
        <v>3957</v>
      </c>
      <c r="B49" s="176" t="s">
        <v>39</v>
      </c>
      <c r="C49" s="176" t="str">
        <f t="shared" si="0"/>
        <v>1</v>
      </c>
      <c r="D49" s="180" t="s">
        <v>254</v>
      </c>
      <c r="E49" s="176" t="str">
        <f>INDEX('Aquo parameters'!$A$1:$H$5341,MATCH($F49,'Aquo parameters'!$E:$E,0),1)</f>
        <v>Cd</v>
      </c>
      <c r="F49" s="176">
        <v>441</v>
      </c>
      <c r="G49" s="176" t="str">
        <f>INDEX('Aquo parameters'!$A$1:$H$5341,MATCH($F49,'Aquo parameters'!$E:$E,0),2)</f>
        <v>cadmium</v>
      </c>
      <c r="H49" s="176" t="s">
        <v>40</v>
      </c>
      <c r="I49" s="176" t="str">
        <f t="shared" si="1"/>
        <v>58</v>
      </c>
      <c r="J49" s="185" t="s">
        <v>59</v>
      </c>
      <c r="K49" s="176" t="s">
        <v>53</v>
      </c>
      <c r="L49" s="176" t="str">
        <f t="shared" si="3"/>
        <v>4</v>
      </c>
      <c r="M49" s="179"/>
      <c r="O49" s="178" t="str">
        <f t="shared" si="2"/>
        <v>testingRule.AddTestStandardValue(new BoToVa.BusinessEntities.DatabaseEntities.TestStandardValue() { ParameterID = 441, TeststandardValueID = 3957, ConditionCode = "dg",  ConditionID = 1, ParameterCode = "Cd", UnitCode = "mg/kg", UnitID = 58, Value = 4.3 , TeststandardParameterCode = 4 });</v>
      </c>
    </row>
    <row r="50" spans="1:15" ht="30" x14ac:dyDescent="0.25">
      <c r="A50" s="175">
        <v>2427</v>
      </c>
      <c r="B50" s="176" t="s">
        <v>39</v>
      </c>
      <c r="C50" s="176" t="str">
        <f t="shared" si="0"/>
        <v>1</v>
      </c>
      <c r="D50" s="176" t="s">
        <v>1896</v>
      </c>
      <c r="E50" s="176" t="str">
        <f>INDEX('Aquo parameters'!$A$1:$H$5341,MATCH($F50,'Aquo parameters'!$E:$E,0),1)</f>
        <v>carbrl</v>
      </c>
      <c r="F50" s="176">
        <v>458</v>
      </c>
      <c r="G50" s="176" t="str">
        <f>INDEX('Aquo parameters'!$A$1:$H$5341,MATCH($F50,'Aquo parameters'!$E:$E,0),2)</f>
        <v>carbaryl</v>
      </c>
      <c r="H50" s="176" t="s">
        <v>40</v>
      </c>
      <c r="I50" s="176" t="str">
        <f t="shared" si="1"/>
        <v>58</v>
      </c>
      <c r="J50" s="177" t="s">
        <v>66</v>
      </c>
      <c r="K50" s="176" t="s">
        <v>1888</v>
      </c>
      <c r="L50" s="176" t="str">
        <f t="shared" si="3"/>
        <v>11</v>
      </c>
      <c r="M50" s="176" t="s">
        <v>1889</v>
      </c>
      <c r="O50" s="178" t="str">
        <f t="shared" si="2"/>
        <v>testingRule.AddTestStandardValue(new BoToVa.BusinessEntities.DatabaseEntities.TestStandardValue() { ParameterID = 458, TeststandardValueID = 2427, ConditionCode = "dg",  ConditionID = 1, ParameterCode = "carbrl", UnitCode = "mg/kg", UnitID = 58, Value = 0.15 , TeststandardParameterCode = 11 });</v>
      </c>
    </row>
    <row r="51" spans="1:15" ht="30" x14ac:dyDescent="0.25">
      <c r="A51" s="175">
        <v>2428</v>
      </c>
      <c r="B51" s="176" t="s">
        <v>39</v>
      </c>
      <c r="C51" s="176" t="str">
        <f t="shared" si="0"/>
        <v>1</v>
      </c>
      <c r="D51" s="176" t="s">
        <v>1896</v>
      </c>
      <c r="E51" s="176" t="str">
        <f>INDEX('Aquo parameters'!$A$1:$H$5341,MATCH($F51,'Aquo parameters'!$E:$E,0),1)</f>
        <v>carbrl</v>
      </c>
      <c r="F51" s="176">
        <v>458</v>
      </c>
      <c r="G51" s="176" t="str">
        <f>INDEX('Aquo parameters'!$A$1:$H$5341,MATCH($F51,'Aquo parameters'!$E:$E,0),2)</f>
        <v>carbaryl</v>
      </c>
      <c r="H51" s="176" t="s">
        <v>40</v>
      </c>
      <c r="I51" s="176" t="str">
        <f t="shared" si="1"/>
        <v>58</v>
      </c>
      <c r="J51" s="177">
        <v>5</v>
      </c>
      <c r="K51" s="176" t="s">
        <v>1890</v>
      </c>
      <c r="L51" s="176" t="str">
        <f t="shared" si="3"/>
        <v>9</v>
      </c>
      <c r="M51" s="176" t="s">
        <v>1889</v>
      </c>
      <c r="O51" s="178" t="str">
        <f t="shared" si="2"/>
        <v>testingRule.AddTestStandardValue(new BoToVa.BusinessEntities.DatabaseEntities.TestStandardValue() { ParameterID = 458, TeststandardValueID = 2428, ConditionCode = "dg",  ConditionID = 1, ParameterCode = "carbrl", UnitCode = "mg/kg", UnitID = 58, Value = 5 , TeststandardParameterCode = 9 });</v>
      </c>
    </row>
    <row r="52" spans="1:15" ht="30" x14ac:dyDescent="0.25">
      <c r="A52" s="175">
        <v>2430</v>
      </c>
      <c r="B52" s="176" t="s">
        <v>39</v>
      </c>
      <c r="C52" s="176" t="str">
        <f t="shared" si="0"/>
        <v>1</v>
      </c>
      <c r="D52" s="176" t="s">
        <v>1897</v>
      </c>
      <c r="E52" s="176" t="str">
        <f>INDEX('Aquo parameters'!$A$1:$H$5341,MATCH($F52,'Aquo parameters'!$E:$E,0),1)</f>
        <v>carbfrn</v>
      </c>
      <c r="F52" s="176">
        <v>462</v>
      </c>
      <c r="G52" s="176" t="str">
        <f>INDEX('Aquo parameters'!$A$1:$H$5341,MATCH($F52,'Aquo parameters'!$E:$E,0),2)</f>
        <v>carbofuran</v>
      </c>
      <c r="H52" s="176" t="s">
        <v>51</v>
      </c>
      <c r="I52" s="176" t="str">
        <f t="shared" si="1"/>
        <v>131</v>
      </c>
      <c r="J52" s="177">
        <v>17</v>
      </c>
      <c r="K52" s="176" t="s">
        <v>1888</v>
      </c>
      <c r="L52" s="176" t="str">
        <f t="shared" si="3"/>
        <v>11</v>
      </c>
      <c r="M52" s="176" t="s">
        <v>1889</v>
      </c>
      <c r="O52" s="178" t="str">
        <f t="shared" si="2"/>
        <v>testingRule.AddTestStandardValue(new BoToVa.BusinessEntities.DatabaseEntities.TestStandardValue() { ParameterID = 462, TeststandardValueID = 2430, ConditionCode = "dg",  ConditionID = 1, ParameterCode = "carbfrn", UnitCode = "ug/kg", UnitID = 131, Value = 17 , TeststandardParameterCode = 11 });</v>
      </c>
    </row>
    <row r="53" spans="1:15" ht="30" x14ac:dyDescent="0.25">
      <c r="A53" s="175">
        <v>2431</v>
      </c>
      <c r="B53" s="176" t="s">
        <v>39</v>
      </c>
      <c r="C53" s="176" t="str">
        <f t="shared" si="0"/>
        <v>1</v>
      </c>
      <c r="D53" s="176" t="s">
        <v>1897</v>
      </c>
      <c r="E53" s="176" t="str">
        <f>INDEX('Aquo parameters'!$A$1:$H$5341,MATCH($F53,'Aquo parameters'!$E:$E,0),1)</f>
        <v>carbfrn</v>
      </c>
      <c r="F53" s="176">
        <v>462</v>
      </c>
      <c r="G53" s="176" t="str">
        <f>INDEX('Aquo parameters'!$A$1:$H$5341,MATCH($F53,'Aquo parameters'!$E:$E,0),2)</f>
        <v>carbofuran</v>
      </c>
      <c r="H53" s="176" t="s">
        <v>51</v>
      </c>
      <c r="I53" s="176" t="str">
        <f t="shared" si="1"/>
        <v>131</v>
      </c>
      <c r="J53" s="177">
        <v>2000</v>
      </c>
      <c r="K53" s="176" t="s">
        <v>1890</v>
      </c>
      <c r="L53" s="176" t="str">
        <f t="shared" si="3"/>
        <v>9</v>
      </c>
      <c r="M53" s="176" t="s">
        <v>1889</v>
      </c>
      <c r="O53" s="178" t="str">
        <f t="shared" si="2"/>
        <v>testingRule.AddTestStandardValue(new BoToVa.BusinessEntities.DatabaseEntities.TestStandardValue() { ParameterID = 462, TeststandardValueID = 2431, ConditionCode = "dg",  ConditionID = 1, ParameterCode = "carbfrn", UnitCode = "ug/kg", UnitID = 131, Value = 2000 , TeststandardParameterCode = 9 });</v>
      </c>
    </row>
    <row r="54" spans="1:15" ht="30" x14ac:dyDescent="0.25">
      <c r="A54" s="175">
        <v>2211</v>
      </c>
      <c r="B54" s="176" t="s">
        <v>39</v>
      </c>
      <c r="C54" s="176" t="str">
        <f t="shared" si="0"/>
        <v>1</v>
      </c>
      <c r="D54" s="176" t="s">
        <v>263</v>
      </c>
      <c r="E54" s="176" t="str">
        <f>INDEX('Aquo parameters'!$A$1:$H$5341,MATCH($F54,'Aquo parameters'!$E:$E,0),1)</f>
        <v>sClBen12</v>
      </c>
      <c r="F54" s="176">
        <v>476</v>
      </c>
      <c r="G54" s="176" t="str">
        <f>INDEX('Aquo parameters'!$A$1:$H$5341,MATCH($F54,'Aquo parameters'!$E:$E,0),2)</f>
        <v>som 12 chloorbenzenen (Bbk, 1-1-2008)</v>
      </c>
      <c r="H54" s="176" t="s">
        <v>51</v>
      </c>
      <c r="I54" s="176" t="str">
        <f t="shared" si="1"/>
        <v>131</v>
      </c>
      <c r="J54" s="177">
        <v>2000</v>
      </c>
      <c r="K54" s="176" t="s">
        <v>1888</v>
      </c>
      <c r="L54" s="176" t="str">
        <f t="shared" si="3"/>
        <v>11</v>
      </c>
      <c r="M54" s="176" t="s">
        <v>1889</v>
      </c>
      <c r="O54" s="178" t="str">
        <f t="shared" si="2"/>
        <v>testingRule.AddTestStandardValue(new BoToVa.BusinessEntities.DatabaseEntities.TestStandardValue() { ParameterID = 476, TeststandardValueID = 2211, ConditionCode = "dg",  ConditionID = 1, ParameterCode = "sClBen12", UnitCode = "ug/kg", UnitID = 131, Value = 2000 , TeststandardParameterCode = 11 });</v>
      </c>
    </row>
    <row r="55" spans="1:15" ht="30" x14ac:dyDescent="0.25">
      <c r="A55" s="175">
        <v>2214</v>
      </c>
      <c r="B55" s="176" t="s">
        <v>39</v>
      </c>
      <c r="C55" s="176" t="str">
        <f t="shared" si="0"/>
        <v>1</v>
      </c>
      <c r="D55" s="176" t="s">
        <v>263</v>
      </c>
      <c r="E55" s="176" t="str">
        <f>INDEX('Aquo parameters'!$A$1:$H$5341,MATCH($F55,'Aquo parameters'!$E:$E,0),1)</f>
        <v>sClBen12</v>
      </c>
      <c r="F55" s="176">
        <v>476</v>
      </c>
      <c r="G55" s="176" t="str">
        <f>INDEX('Aquo parameters'!$A$1:$H$5341,MATCH($F55,'Aquo parameters'!$E:$E,0),2)</f>
        <v>som 12 chloorbenzenen (Bbk, 1-1-2008)</v>
      </c>
      <c r="H55" s="176" t="s">
        <v>51</v>
      </c>
      <c r="I55" s="176" t="str">
        <f t="shared" si="1"/>
        <v>131</v>
      </c>
      <c r="J55" s="177">
        <v>30000</v>
      </c>
      <c r="K55" s="176" t="s">
        <v>1890</v>
      </c>
      <c r="L55" s="176" t="str">
        <f t="shared" si="3"/>
        <v>9</v>
      </c>
      <c r="M55" s="176" t="s">
        <v>1889</v>
      </c>
      <c r="O55" s="178" t="str">
        <f t="shared" si="2"/>
        <v>testingRule.AddTestStandardValue(new BoToVa.BusinessEntities.DatabaseEntities.TestStandardValue() { ParameterID = 476, TeststandardValueID = 2214, ConditionCode = "dg",  ConditionID = 1, ParameterCode = "sClBen12", UnitCode = "ug/kg", UnitID = 131, Value = 30000 , TeststandardParameterCode = 9 });</v>
      </c>
    </row>
    <row r="56" spans="1:15" ht="30" x14ac:dyDescent="0.25">
      <c r="A56" s="175">
        <v>2485</v>
      </c>
      <c r="B56" s="176" t="s">
        <v>39</v>
      </c>
      <c r="C56" s="176" t="str">
        <f t="shared" si="0"/>
        <v>1</v>
      </c>
      <c r="D56" s="176" t="s">
        <v>264</v>
      </c>
      <c r="E56" s="176" t="str">
        <f>INDEX('Aquo parameters'!$A$1:$H$5341,MATCH($F56,'Aquo parameters'!$E:$E,0),1)</f>
        <v>sCldn</v>
      </c>
      <c r="F56" s="176">
        <v>480</v>
      </c>
      <c r="G56" s="176" t="str">
        <f>INDEX('Aquo parameters'!$A$1:$H$5341,MATCH($F56,'Aquo parameters'!$E:$E,0),2)</f>
        <v>som chloordaan (som cis- en trans-)</v>
      </c>
      <c r="H56" s="176" t="s">
        <v>51</v>
      </c>
      <c r="I56" s="176" t="str">
        <f t="shared" si="1"/>
        <v>131</v>
      </c>
      <c r="J56" s="177">
        <v>2</v>
      </c>
      <c r="K56" s="176" t="s">
        <v>1888</v>
      </c>
      <c r="L56" s="176" t="str">
        <f t="shared" si="3"/>
        <v>11</v>
      </c>
      <c r="M56" s="176" t="s">
        <v>1889</v>
      </c>
      <c r="O56" s="178" t="str">
        <f t="shared" si="2"/>
        <v>testingRule.AddTestStandardValue(new BoToVa.BusinessEntities.DatabaseEntities.TestStandardValue() { ParameterID = 480, TeststandardValueID = 2485, ConditionCode = "dg",  ConditionID = 1, ParameterCode = "sCldn", UnitCode = "ug/kg", UnitID = 131, Value = 2 , TeststandardParameterCode = 11 });</v>
      </c>
    </row>
    <row r="57" spans="1:15" ht="30" x14ac:dyDescent="0.25">
      <c r="A57" s="175">
        <v>2501</v>
      </c>
      <c r="B57" s="176" t="s">
        <v>39</v>
      </c>
      <c r="C57" s="176" t="str">
        <f t="shared" si="0"/>
        <v>1</v>
      </c>
      <c r="D57" s="176" t="s">
        <v>264</v>
      </c>
      <c r="E57" s="176" t="str">
        <f>INDEX('Aquo parameters'!$A$1:$H$5341,MATCH($F57,'Aquo parameters'!$E:$E,0),1)</f>
        <v>sCldn</v>
      </c>
      <c r="F57" s="176">
        <v>480</v>
      </c>
      <c r="G57" s="176" t="str">
        <f>INDEX('Aquo parameters'!$A$1:$H$5341,MATCH($F57,'Aquo parameters'!$E:$E,0),2)</f>
        <v>som chloordaan (som cis- en trans-)</v>
      </c>
      <c r="H57" s="176" t="s">
        <v>51</v>
      </c>
      <c r="I57" s="176" t="str">
        <f t="shared" si="1"/>
        <v>131</v>
      </c>
      <c r="J57" s="177">
        <v>4000</v>
      </c>
      <c r="K57" s="176" t="s">
        <v>1890</v>
      </c>
      <c r="L57" s="176" t="str">
        <f t="shared" si="3"/>
        <v>9</v>
      </c>
      <c r="M57" s="176" t="s">
        <v>1889</v>
      </c>
      <c r="O57" s="178" t="str">
        <f t="shared" si="2"/>
        <v>testingRule.AddTestStandardValue(new BoToVa.BusinessEntities.DatabaseEntities.TestStandardValue() { ParameterID = 480, TeststandardValueID = 2501, ConditionCode = "dg",  ConditionID = 1, ParameterCode = "sCldn", UnitCode = "ug/kg", UnitID = 131, Value = 4000 , TeststandardParameterCode = 9 });</v>
      </c>
    </row>
    <row r="58" spans="1:15" ht="30" x14ac:dyDescent="0.25">
      <c r="A58" s="175">
        <v>2357</v>
      </c>
      <c r="B58" s="176" t="s">
        <v>39</v>
      </c>
      <c r="C58" s="176" t="str">
        <f t="shared" si="0"/>
        <v>1</v>
      </c>
      <c r="D58" s="176" t="s">
        <v>265</v>
      </c>
      <c r="E58" s="176" t="str">
        <f>INDEX('Aquo parameters'!$A$1:$H$5341,MATCH($F58,'Aquo parameters'!$E:$E,0),1)</f>
        <v>sClFol</v>
      </c>
      <c r="F58" s="176">
        <v>482</v>
      </c>
      <c r="G58" s="176" t="str">
        <f>INDEX('Aquo parameters'!$A$1:$H$5341,MATCH($F58,'Aquo parameters'!$E:$E,0),2)</f>
        <v>som chloorfenolen</v>
      </c>
      <c r="H58" s="176" t="s">
        <v>51</v>
      </c>
      <c r="I58" s="176" t="str">
        <f t="shared" si="1"/>
        <v>131</v>
      </c>
      <c r="J58" s="177">
        <v>200</v>
      </c>
      <c r="K58" s="176" t="s">
        <v>1888</v>
      </c>
      <c r="L58" s="176" t="str">
        <f t="shared" si="3"/>
        <v>11</v>
      </c>
      <c r="M58" s="176" t="s">
        <v>1889</v>
      </c>
      <c r="O58" s="178" t="str">
        <f t="shared" si="2"/>
        <v>testingRule.AddTestStandardValue(new BoToVa.BusinessEntities.DatabaseEntities.TestStandardValue() { ParameterID = 482, TeststandardValueID = 2357, ConditionCode = "dg",  ConditionID = 1, ParameterCode = "sClFol", UnitCode = "ug/kg", UnitID = 131, Value = 200 , TeststandardParameterCode = 11 });</v>
      </c>
    </row>
    <row r="59" spans="1:15" ht="30" x14ac:dyDescent="0.25">
      <c r="A59" s="175">
        <v>3847</v>
      </c>
      <c r="B59" s="176" t="s">
        <v>39</v>
      </c>
      <c r="C59" s="176" t="str">
        <f t="shared" si="0"/>
        <v>1</v>
      </c>
      <c r="D59" s="176" t="s">
        <v>265</v>
      </c>
      <c r="E59" s="176" t="str">
        <f>INDEX('Aquo parameters'!$A$1:$H$5341,MATCH($F59,'Aquo parameters'!$E:$E,0),1)</f>
        <v>sClFol</v>
      </c>
      <c r="F59" s="176">
        <v>482</v>
      </c>
      <c r="G59" s="176" t="str">
        <f>INDEX('Aquo parameters'!$A$1:$H$5341,MATCH($F59,'Aquo parameters'!$E:$E,0),2)</f>
        <v>som chloorfenolen</v>
      </c>
      <c r="H59" s="176" t="s">
        <v>51</v>
      </c>
      <c r="I59" s="176" t="str">
        <f t="shared" si="1"/>
        <v>131</v>
      </c>
      <c r="J59" s="177">
        <v>10000</v>
      </c>
      <c r="K59" s="176" t="s">
        <v>1890</v>
      </c>
      <c r="L59" s="176" t="str">
        <f t="shared" si="3"/>
        <v>9</v>
      </c>
      <c r="M59" s="176" t="s">
        <v>1889</v>
      </c>
      <c r="O59" s="178" t="str">
        <f t="shared" si="2"/>
        <v>testingRule.AddTestStandardValue(new BoToVa.BusinessEntities.DatabaseEntities.TestStandardValue() { ParameterID = 482, TeststandardValueID = 3847, ConditionCode = "dg",  ConditionID = 1, ParameterCode = "sClFol", UnitCode = "ug/kg", UnitID = 131, Value = 10000 , TeststandardParameterCode = 9 });</v>
      </c>
    </row>
    <row r="60" spans="1:15" ht="30" x14ac:dyDescent="0.25">
      <c r="A60" s="175">
        <v>2484</v>
      </c>
      <c r="B60" s="176" t="s">
        <v>39</v>
      </c>
      <c r="C60" s="176" t="str">
        <f t="shared" si="0"/>
        <v>1</v>
      </c>
      <c r="D60" s="176" t="s">
        <v>267</v>
      </c>
      <c r="E60" s="176" t="str">
        <f>INDEX('Aquo parameters'!$A$1:$H$5341,MATCH($F60,'Aquo parameters'!$E:$E,0),1)</f>
        <v>s12ClNaf</v>
      </c>
      <c r="F60" s="176">
        <v>491</v>
      </c>
      <c r="G60" s="176" t="str">
        <f>INDEX('Aquo parameters'!$A$1:$H$5341,MATCH($F60,'Aquo parameters'!$E:$E,0),2)</f>
        <v>som 1- en 2-chloornaftaleen</v>
      </c>
      <c r="H60" s="176" t="s">
        <v>51</v>
      </c>
      <c r="I60" s="176" t="str">
        <f t="shared" si="1"/>
        <v>131</v>
      </c>
      <c r="J60" s="177">
        <v>70</v>
      </c>
      <c r="K60" s="176" t="s">
        <v>1888</v>
      </c>
      <c r="L60" s="176" t="str">
        <f t="shared" si="3"/>
        <v>11</v>
      </c>
      <c r="M60" s="176" t="s">
        <v>1889</v>
      </c>
      <c r="O60" s="178" t="str">
        <f t="shared" si="2"/>
        <v>testingRule.AddTestStandardValue(new BoToVa.BusinessEntities.DatabaseEntities.TestStandardValue() { ParameterID = 491, TeststandardValueID = 2484, ConditionCode = "dg",  ConditionID = 1, ParameterCode = "s12ClNaf", UnitCode = "ug/kg", UnitID = 131, Value = 70 , TeststandardParameterCode = 11 });</v>
      </c>
    </row>
    <row r="61" spans="1:15" ht="30" x14ac:dyDescent="0.25">
      <c r="A61" s="175">
        <v>2499</v>
      </c>
      <c r="B61" s="176" t="s">
        <v>39</v>
      </c>
      <c r="C61" s="176" t="str">
        <f t="shared" si="0"/>
        <v>1</v>
      </c>
      <c r="D61" s="176" t="s">
        <v>267</v>
      </c>
      <c r="E61" s="176" t="str">
        <f>INDEX('Aquo parameters'!$A$1:$H$5341,MATCH($F61,'Aquo parameters'!$E:$E,0),1)</f>
        <v>s12ClNaf</v>
      </c>
      <c r="F61" s="176">
        <v>491</v>
      </c>
      <c r="G61" s="176" t="str">
        <f>INDEX('Aquo parameters'!$A$1:$H$5341,MATCH($F61,'Aquo parameters'!$E:$E,0),2)</f>
        <v>som 1- en 2-chloornaftaleen</v>
      </c>
      <c r="H61" s="176" t="s">
        <v>51</v>
      </c>
      <c r="I61" s="176" t="str">
        <f t="shared" si="1"/>
        <v>131</v>
      </c>
      <c r="J61" s="177">
        <v>10000</v>
      </c>
      <c r="K61" s="176" t="s">
        <v>1890</v>
      </c>
      <c r="L61" s="176" t="str">
        <f t="shared" si="3"/>
        <v>9</v>
      </c>
      <c r="M61" s="176" t="s">
        <v>1889</v>
      </c>
      <c r="O61" s="178" t="str">
        <f t="shared" si="2"/>
        <v>testingRule.AddTestStandardValue(new BoToVa.BusinessEntities.DatabaseEntities.TestStandardValue() { ParameterID = 491, TeststandardValueID = 2499, ConditionCode = "dg",  ConditionID = 1, ParameterCode = "s12ClNaf", UnitCode = "ug/kg", UnitID = 131, Value = 10000 , TeststandardParameterCode = 9 });</v>
      </c>
    </row>
    <row r="62" spans="1:15" ht="30" x14ac:dyDescent="0.25">
      <c r="A62" s="186">
        <v>3968</v>
      </c>
      <c r="B62" s="187" t="s">
        <v>39</v>
      </c>
      <c r="C62" s="176" t="str">
        <f t="shared" si="0"/>
        <v>1</v>
      </c>
      <c r="D62" s="187" t="s">
        <v>270</v>
      </c>
      <c r="E62" s="176" t="str">
        <f>INDEX('Aquo parameters'!$A$1:$H$5341,MATCH($F62,'Aquo parameters'!$E:$E,0),1)</f>
        <v>Cl</v>
      </c>
      <c r="F62" s="187">
        <v>508</v>
      </c>
      <c r="G62" s="187" t="str">
        <f>INDEX('Aquo parameters'!$A$1:$H$5341,MATCH($F62,'Aquo parameters'!$E:$E,0),2)</f>
        <v>chloride</v>
      </c>
      <c r="H62" s="176" t="s">
        <v>40</v>
      </c>
      <c r="I62" s="187" t="str">
        <f t="shared" si="1"/>
        <v>58</v>
      </c>
      <c r="J62" s="188">
        <v>200</v>
      </c>
      <c r="K62" s="187" t="s">
        <v>60</v>
      </c>
      <c r="L62" s="176" t="str">
        <f t="shared" si="3"/>
        <v>-1</v>
      </c>
      <c r="M62" s="187" t="s">
        <v>1889</v>
      </c>
      <c r="N62" s="189"/>
      <c r="O62" s="190" t="str">
        <f t="shared" si="2"/>
        <v>testingRule.AddTestStandardValue(new BoToVa.BusinessEntities.DatabaseEntities.TestStandardValue() { ParameterID = 508, TeststandardValueID = 3968, ConditionCode = "dg",  ConditionID = 1, ParameterCode = "Cl", UnitCode = "mg/kg", UnitID = 58, Value = 200 , TeststandardParameterCode = -1 });</v>
      </c>
    </row>
    <row r="63" spans="1:15" ht="30" x14ac:dyDescent="0.25">
      <c r="A63" s="175">
        <v>2112</v>
      </c>
      <c r="B63" s="176" t="s">
        <v>39</v>
      </c>
      <c r="C63" s="176" t="str">
        <f t="shared" si="0"/>
        <v>1</v>
      </c>
      <c r="D63" s="176" t="s">
        <v>272</v>
      </c>
      <c r="E63" s="176" t="str">
        <f>INDEX('Aquo parameters'!$A$1:$H$5341,MATCH($F63,'Aquo parameters'!$E:$E,0),1)</f>
        <v>Cr</v>
      </c>
      <c r="F63" s="176">
        <v>517</v>
      </c>
      <c r="G63" s="176" t="str">
        <f>INDEX('Aquo parameters'!$A$1:$H$5341,MATCH($F63,'Aquo parameters'!$E:$E,0),2)</f>
        <v>chroom</v>
      </c>
      <c r="H63" s="176" t="s">
        <v>40</v>
      </c>
      <c r="I63" s="176" t="str">
        <f t="shared" si="1"/>
        <v>58</v>
      </c>
      <c r="J63" s="177">
        <v>55</v>
      </c>
      <c r="K63" s="176" t="s">
        <v>1888</v>
      </c>
      <c r="L63" s="176" t="str">
        <f t="shared" si="3"/>
        <v>11</v>
      </c>
      <c r="M63" s="176" t="s">
        <v>1889</v>
      </c>
      <c r="O63" s="178" t="str">
        <f t="shared" si="2"/>
        <v>testingRule.AddTestStandardValue(new BoToVa.BusinessEntities.DatabaseEntities.TestStandardValue() { ParameterID = 517, TeststandardValueID = 2112, ConditionCode = "dg",  ConditionID = 1, ParameterCode = "Cr", UnitCode = "mg/kg", UnitID = 58, Value = 55 , TeststandardParameterCode = 11 });</v>
      </c>
    </row>
    <row r="64" spans="1:15" ht="30" x14ac:dyDescent="0.25">
      <c r="A64" s="175">
        <v>2113</v>
      </c>
      <c r="B64" s="176" t="s">
        <v>39</v>
      </c>
      <c r="C64" s="176" t="str">
        <f t="shared" si="0"/>
        <v>1</v>
      </c>
      <c r="D64" s="176" t="s">
        <v>272</v>
      </c>
      <c r="E64" s="176" t="str">
        <f>INDEX('Aquo parameters'!$A$1:$H$5341,MATCH($F64,'Aquo parameters'!$E:$E,0),1)</f>
        <v>Cr</v>
      </c>
      <c r="F64" s="176">
        <v>517</v>
      </c>
      <c r="G64" s="176" t="str">
        <f>INDEX('Aquo parameters'!$A$1:$H$5341,MATCH($F64,'Aquo parameters'!$E:$E,0),2)</f>
        <v>chroom</v>
      </c>
      <c r="H64" s="176" t="s">
        <v>40</v>
      </c>
      <c r="I64" s="176" t="str">
        <f t="shared" si="1"/>
        <v>58</v>
      </c>
      <c r="J64" s="177">
        <v>120</v>
      </c>
      <c r="K64" s="176" t="s">
        <v>1893</v>
      </c>
      <c r="L64" s="176" t="str">
        <f t="shared" si="3"/>
        <v>12</v>
      </c>
      <c r="M64" s="176" t="s">
        <v>1889</v>
      </c>
      <c r="O64" s="178" t="str">
        <f t="shared" si="2"/>
        <v>testingRule.AddTestStandardValue(new BoToVa.BusinessEntities.DatabaseEntities.TestStandardValue() { ParameterID = 517, TeststandardValueID = 2113, ConditionCode = "dg",  ConditionID = 1, ParameterCode = "Cr", UnitCode = "mg/kg", UnitID = 58, Value = 120 , TeststandardParameterCode = 12 });</v>
      </c>
    </row>
    <row r="65" spans="1:16" ht="30" x14ac:dyDescent="0.25">
      <c r="A65" s="175">
        <v>2115</v>
      </c>
      <c r="B65" s="176" t="s">
        <v>39</v>
      </c>
      <c r="C65" s="176" t="str">
        <f t="shared" si="0"/>
        <v>1</v>
      </c>
      <c r="D65" s="176" t="s">
        <v>272</v>
      </c>
      <c r="E65" s="176" t="str">
        <f>INDEX('Aquo parameters'!$A$1:$H$5341,MATCH($F65,'Aquo parameters'!$E:$E,0),1)</f>
        <v>Cr</v>
      </c>
      <c r="F65" s="176">
        <v>517</v>
      </c>
      <c r="G65" s="176" t="str">
        <f>INDEX('Aquo parameters'!$A$1:$H$5341,MATCH($F65,'Aquo parameters'!$E:$E,0),2)</f>
        <v>chroom</v>
      </c>
      <c r="H65" s="176" t="s">
        <v>40</v>
      </c>
      <c r="I65" s="176" t="str">
        <f t="shared" si="1"/>
        <v>58</v>
      </c>
      <c r="J65" s="177">
        <v>380</v>
      </c>
      <c r="K65" s="176" t="s">
        <v>1890</v>
      </c>
      <c r="L65" s="176" t="str">
        <f t="shared" si="3"/>
        <v>9</v>
      </c>
      <c r="M65" s="176" t="s">
        <v>1889</v>
      </c>
      <c r="O65" s="178" t="str">
        <f t="shared" si="2"/>
        <v>testingRule.AddTestStandardValue(new BoToVa.BusinessEntities.DatabaseEntities.TestStandardValue() { ParameterID = 517, TeststandardValueID = 2115, ConditionCode = "dg",  ConditionID = 1, ParameterCode = "Cr", UnitCode = "mg/kg", UnitID = 58, Value = 380 , TeststandardParameterCode = 9 });</v>
      </c>
    </row>
    <row r="66" spans="1:16" x14ac:dyDescent="0.25">
      <c r="A66" s="175">
        <v>3958</v>
      </c>
      <c r="B66" s="176" t="s">
        <v>39</v>
      </c>
      <c r="C66" s="176" t="str">
        <f t="shared" ref="C66:C129" si="4">IF(B66 = "dg", "1", IF(B66 = "TEQdg", "5", IF(B66 = "Sndg", "4", IF(B66 = "C10C40dg", "93", "-1"))))</f>
        <v>1</v>
      </c>
      <c r="D66" s="180" t="s">
        <v>272</v>
      </c>
      <c r="E66" s="176" t="str">
        <f>INDEX('Aquo parameters'!$A$1:$H$5341,MATCH($F66,'Aquo parameters'!$E:$E,0),1)</f>
        <v>Cr</v>
      </c>
      <c r="F66" s="176">
        <v>517</v>
      </c>
      <c r="G66" s="176" t="str">
        <f>INDEX('Aquo parameters'!$A$1:$H$5341,MATCH($F66,'Aquo parameters'!$E:$E,0),2)</f>
        <v>chroom</v>
      </c>
      <c r="H66" s="176" t="s">
        <v>40</v>
      </c>
      <c r="I66" s="176" t="str">
        <f t="shared" ref="I66:I129" si="5">IF(H66="mg/kg","58",IF(H66="ug/kg","131",IF(H66="ng/kg","77","--")))</f>
        <v>58</v>
      </c>
      <c r="J66" s="181">
        <v>180</v>
      </c>
      <c r="K66" s="176" t="s">
        <v>53</v>
      </c>
      <c r="L66" s="176" t="str">
        <f t="shared" si="3"/>
        <v>4</v>
      </c>
      <c r="M66" s="179"/>
      <c r="O66" s="178" t="str">
        <f t="shared" ref="O66:O129" si="6">"testingRule.AddTestStandardValue(new BoToVa.BusinessEntities.DatabaseEntities.TestStandardValue() { ParameterID = " &amp; F66 &amp; ", TeststandardValueID = " &amp; A66 &amp; ", ConditionCode = """ &amp; B66 &amp; """,  ConditionID = " &amp; C66 &amp; ", ParameterCode = """ &amp; E66 &amp; """, UnitCode = """ &amp; H66 &amp; """, UnitID = " &amp; I66 &amp; ", Value = " &amp; J66 &amp; " , TeststandardParameterCode = " &amp; L66 &amp; " });"</f>
        <v>testingRule.AddTestStandardValue(new BoToVa.BusinessEntities.DatabaseEntities.TestStandardValue() { ParameterID = 517, TeststandardValueID = 3958, ConditionCode = "dg",  ConditionID = 1, ParameterCode = "Cr", UnitCode = "mg/kg", UnitID = 58, Value = 180 , TeststandardParameterCode = 4 });</v>
      </c>
    </row>
    <row r="67" spans="1:16" ht="30" x14ac:dyDescent="0.25">
      <c r="A67" s="175">
        <v>3836</v>
      </c>
      <c r="B67" s="176" t="s">
        <v>39</v>
      </c>
      <c r="C67" s="176" t="str">
        <f t="shared" si="4"/>
        <v>1</v>
      </c>
      <c r="D67" s="176" t="s">
        <v>274</v>
      </c>
      <c r="E67" s="176" t="str">
        <f>INDEX('Aquo parameters'!$A$1:$H$5341,MATCH($F67,'Aquo parameters'!$E:$E,0),1)</f>
        <v>sDClC2e</v>
      </c>
      <c r="F67" s="176">
        <v>519</v>
      </c>
      <c r="G67" s="176" t="str">
        <f>INDEX('Aquo parameters'!$A$1:$H$5341,MATCH($F67,'Aquo parameters'!$E:$E,0),2)</f>
        <v>som dichlooretheen-isomeren</v>
      </c>
      <c r="H67" s="176" t="s">
        <v>40</v>
      </c>
      <c r="I67" s="176" t="str">
        <f t="shared" si="5"/>
        <v>58</v>
      </c>
      <c r="J67" s="177" t="s">
        <v>45</v>
      </c>
      <c r="K67" s="176" t="s">
        <v>1888</v>
      </c>
      <c r="L67" s="176" t="str">
        <f t="shared" ref="L67:L130" si="7">IF(K67="MW Ind","3",IF(K67="MW won","2",IF(K67="AW droog","5",IF(K67="IW droog","1",IF(K67="MW b","9",IF(K67="MW a","12",IF(K67="AW nat","11",IF(K67="ETW","4","-1"))))))))</f>
        <v>11</v>
      </c>
      <c r="M67" s="176" t="s">
        <v>1889</v>
      </c>
      <c r="O67" s="178" t="str">
        <f t="shared" si="6"/>
        <v>testingRule.AddTestStandardValue(new BoToVa.BusinessEntities.DatabaseEntities.TestStandardValue() { ParameterID = 519, TeststandardValueID = 3836, ConditionCode = "dg",  ConditionID = 1, ParameterCode = "sDClC2e", UnitCode = "mg/kg", UnitID = 58, Value = 0.3 , TeststandardParameterCode = 11 });</v>
      </c>
    </row>
    <row r="68" spans="1:16" ht="30" x14ac:dyDescent="0.25">
      <c r="A68" s="175">
        <v>3839</v>
      </c>
      <c r="B68" s="176" t="s">
        <v>39</v>
      </c>
      <c r="C68" s="176" t="str">
        <f t="shared" si="4"/>
        <v>1</v>
      </c>
      <c r="D68" s="176" t="s">
        <v>274</v>
      </c>
      <c r="E68" s="176" t="str">
        <f>INDEX('Aquo parameters'!$A$1:$H$5341,MATCH($F68,'Aquo parameters'!$E:$E,0),1)</f>
        <v>sDClC2e</v>
      </c>
      <c r="F68" s="176">
        <v>519</v>
      </c>
      <c r="G68" s="176" t="str">
        <f>INDEX('Aquo parameters'!$A$1:$H$5341,MATCH($F68,'Aquo parameters'!$E:$E,0),2)</f>
        <v>som dichlooretheen-isomeren</v>
      </c>
      <c r="H68" s="176" t="s">
        <v>40</v>
      </c>
      <c r="I68" s="176" t="str">
        <f t="shared" si="5"/>
        <v>58</v>
      </c>
      <c r="J68" s="177">
        <v>1</v>
      </c>
      <c r="K68" s="176" t="s">
        <v>1890</v>
      </c>
      <c r="L68" s="176" t="str">
        <f t="shared" si="7"/>
        <v>9</v>
      </c>
      <c r="M68" s="176" t="s">
        <v>1889</v>
      </c>
      <c r="O68" s="178" t="str">
        <f t="shared" si="6"/>
        <v>testingRule.AddTestStandardValue(new BoToVa.BusinessEntities.DatabaseEntities.TestStandardValue() { ParameterID = 519, TeststandardValueID = 3839, ConditionCode = "dg",  ConditionID = 1, ParameterCode = "sDClC2e", UnitCode = "mg/kg", UnitID = 58, Value = 1 , TeststandardParameterCode = 9 });</v>
      </c>
      <c r="P68" s="191"/>
    </row>
    <row r="69" spans="1:16" ht="30" x14ac:dyDescent="0.25">
      <c r="A69" s="175">
        <v>2121</v>
      </c>
      <c r="B69" s="176" t="s">
        <v>39</v>
      </c>
      <c r="C69" s="176" t="str">
        <f t="shared" si="4"/>
        <v>1</v>
      </c>
      <c r="D69" s="176" t="s">
        <v>277</v>
      </c>
      <c r="E69" s="176" t="str">
        <f>INDEX('Aquo parameters'!$A$1:$H$5341,MATCH($F69,'Aquo parameters'!$E:$E,0),1)</f>
        <v>Co</v>
      </c>
      <c r="F69" s="176">
        <v>527</v>
      </c>
      <c r="G69" s="176" t="str">
        <f>INDEX('Aquo parameters'!$A$1:$H$5341,MATCH($F69,'Aquo parameters'!$E:$E,0),2)</f>
        <v>kobalt</v>
      </c>
      <c r="H69" s="176" t="s">
        <v>40</v>
      </c>
      <c r="I69" s="176" t="str">
        <f t="shared" si="5"/>
        <v>58</v>
      </c>
      <c r="J69" s="177">
        <v>15</v>
      </c>
      <c r="K69" s="176" t="s">
        <v>1888</v>
      </c>
      <c r="L69" s="176" t="str">
        <f t="shared" si="7"/>
        <v>11</v>
      </c>
      <c r="M69" s="176" t="s">
        <v>1889</v>
      </c>
      <c r="O69" s="178" t="str">
        <f t="shared" si="6"/>
        <v>testingRule.AddTestStandardValue(new BoToVa.BusinessEntities.DatabaseEntities.TestStandardValue() { ParameterID = 527, TeststandardValueID = 2121, ConditionCode = "dg",  ConditionID = 1, ParameterCode = "Co", UnitCode = "mg/kg", UnitID = 58, Value = 15 , TeststandardParameterCode = 11 });</v>
      </c>
    </row>
    <row r="70" spans="1:16" ht="30" x14ac:dyDescent="0.25">
      <c r="A70" s="175">
        <v>2122</v>
      </c>
      <c r="B70" s="176" t="s">
        <v>39</v>
      </c>
      <c r="C70" s="176" t="str">
        <f t="shared" si="4"/>
        <v>1</v>
      </c>
      <c r="D70" s="176" t="s">
        <v>277</v>
      </c>
      <c r="E70" s="176" t="str">
        <f>INDEX('Aquo parameters'!$A$1:$H$5341,MATCH($F70,'Aquo parameters'!$E:$E,0),1)</f>
        <v>Co</v>
      </c>
      <c r="F70" s="176">
        <v>527</v>
      </c>
      <c r="G70" s="176" t="str">
        <f>INDEX('Aquo parameters'!$A$1:$H$5341,MATCH($F70,'Aquo parameters'!$E:$E,0),2)</f>
        <v>kobalt</v>
      </c>
      <c r="H70" s="176" t="s">
        <v>40</v>
      </c>
      <c r="I70" s="176" t="str">
        <f t="shared" si="5"/>
        <v>58</v>
      </c>
      <c r="J70" s="177">
        <v>25</v>
      </c>
      <c r="K70" s="176" t="s">
        <v>1893</v>
      </c>
      <c r="L70" s="176" t="str">
        <f t="shared" si="7"/>
        <v>12</v>
      </c>
      <c r="M70" s="176" t="s">
        <v>1889</v>
      </c>
      <c r="O70" s="178" t="str">
        <f t="shared" si="6"/>
        <v>testingRule.AddTestStandardValue(new BoToVa.BusinessEntities.DatabaseEntities.TestStandardValue() { ParameterID = 527, TeststandardValueID = 2122, ConditionCode = "dg",  ConditionID = 1, ParameterCode = "Co", UnitCode = "mg/kg", UnitID = 58, Value = 25 , TeststandardParameterCode = 12 });</v>
      </c>
    </row>
    <row r="71" spans="1:16" ht="30" x14ac:dyDescent="0.25">
      <c r="A71" s="175">
        <v>2124</v>
      </c>
      <c r="B71" s="176" t="s">
        <v>39</v>
      </c>
      <c r="C71" s="176" t="str">
        <f t="shared" si="4"/>
        <v>1</v>
      </c>
      <c r="D71" s="176" t="s">
        <v>277</v>
      </c>
      <c r="E71" s="176" t="str">
        <f>INDEX('Aquo parameters'!$A$1:$H$5341,MATCH($F71,'Aquo parameters'!$E:$E,0),1)</f>
        <v>Co</v>
      </c>
      <c r="F71" s="176">
        <v>527</v>
      </c>
      <c r="G71" s="176" t="str">
        <f>INDEX('Aquo parameters'!$A$1:$H$5341,MATCH($F71,'Aquo parameters'!$E:$E,0),2)</f>
        <v>kobalt</v>
      </c>
      <c r="H71" s="176" t="s">
        <v>40</v>
      </c>
      <c r="I71" s="176" t="str">
        <f t="shared" si="5"/>
        <v>58</v>
      </c>
      <c r="J71" s="177">
        <v>240</v>
      </c>
      <c r="K71" s="176" t="s">
        <v>1890</v>
      </c>
      <c r="L71" s="176" t="str">
        <f t="shared" si="7"/>
        <v>9</v>
      </c>
      <c r="M71" s="176" t="s">
        <v>1889</v>
      </c>
      <c r="O71" s="178" t="str">
        <f t="shared" si="6"/>
        <v>testingRule.AddTestStandardValue(new BoToVa.BusinessEntities.DatabaseEntities.TestStandardValue() { ParameterID = 527, TeststandardValueID = 2124, ConditionCode = "dg",  ConditionID = 1, ParameterCode = "Co", UnitCode = "mg/kg", UnitID = 58, Value = 240 , TeststandardParameterCode = 9 });</v>
      </c>
    </row>
    <row r="72" spans="1:16" x14ac:dyDescent="0.25">
      <c r="A72" s="175">
        <v>3959</v>
      </c>
      <c r="B72" s="176" t="s">
        <v>39</v>
      </c>
      <c r="C72" s="176" t="str">
        <f t="shared" si="4"/>
        <v>1</v>
      </c>
      <c r="D72" s="180" t="s">
        <v>277</v>
      </c>
      <c r="E72" s="176" t="str">
        <f>INDEX('Aquo parameters'!$A$1:$H$5341,MATCH($F72,'Aquo parameters'!$E:$E,0),1)</f>
        <v>Co</v>
      </c>
      <c r="F72" s="176">
        <v>527</v>
      </c>
      <c r="G72" s="176" t="str">
        <f>INDEX('Aquo parameters'!$A$1:$H$5341,MATCH($F72,'Aquo parameters'!$E:$E,0),2)</f>
        <v>kobalt</v>
      </c>
      <c r="H72" s="176" t="s">
        <v>40</v>
      </c>
      <c r="I72" s="176" t="str">
        <f t="shared" si="5"/>
        <v>58</v>
      </c>
      <c r="J72" s="181">
        <v>130</v>
      </c>
      <c r="K72" s="176" t="s">
        <v>53</v>
      </c>
      <c r="L72" s="176" t="str">
        <f t="shared" si="7"/>
        <v>4</v>
      </c>
      <c r="M72" s="179"/>
      <c r="O72" s="178" t="str">
        <f t="shared" si="6"/>
        <v>testingRule.AddTestStandardValue(new BoToVa.BusinessEntities.DatabaseEntities.TestStandardValue() { ParameterID = 527, TeststandardValueID = 3959, ConditionCode = "dg",  ConditionID = 1, ParameterCode = "Co", UnitCode = "mg/kg", UnitID = 58, Value = 130 , TeststandardParameterCode = 4 });</v>
      </c>
    </row>
    <row r="73" spans="1:16" ht="30" x14ac:dyDescent="0.25">
      <c r="A73" s="175">
        <v>2294</v>
      </c>
      <c r="B73" s="176" t="s">
        <v>39</v>
      </c>
      <c r="C73" s="176" t="str">
        <f t="shared" si="4"/>
        <v>1</v>
      </c>
      <c r="D73" s="176" t="s">
        <v>280</v>
      </c>
      <c r="E73" s="176" t="str">
        <f>INDEX('Aquo parameters'!$A$1:$H$5341,MATCH($F73,'Aquo parameters'!$E:$E,0),1)</f>
        <v>scresl</v>
      </c>
      <c r="F73" s="176">
        <v>531</v>
      </c>
      <c r="G73" s="176" t="str">
        <f>INDEX('Aquo parameters'!$A$1:$H$5341,MATCH($F73,'Aquo parameters'!$E:$E,0),2)</f>
        <v>som cresol-isomeren</v>
      </c>
      <c r="H73" s="176" t="s">
        <v>40</v>
      </c>
      <c r="I73" s="176" t="str">
        <f t="shared" si="5"/>
        <v>58</v>
      </c>
      <c r="J73" s="177" t="s">
        <v>45</v>
      </c>
      <c r="K73" s="176" t="s">
        <v>1888</v>
      </c>
      <c r="L73" s="176" t="str">
        <f t="shared" si="7"/>
        <v>11</v>
      </c>
      <c r="M73" s="176" t="s">
        <v>1889</v>
      </c>
      <c r="O73" s="178" t="str">
        <f t="shared" si="6"/>
        <v>testingRule.AddTestStandardValue(new BoToVa.BusinessEntities.DatabaseEntities.TestStandardValue() { ParameterID = 531, TeststandardValueID = 2294, ConditionCode = "dg",  ConditionID = 1, ParameterCode = "scresl", UnitCode = "mg/kg", UnitID = 58, Value = 0.3 , TeststandardParameterCode = 11 });</v>
      </c>
    </row>
    <row r="74" spans="1:16" ht="30" x14ac:dyDescent="0.25">
      <c r="A74" s="175">
        <v>2295</v>
      </c>
      <c r="B74" s="176" t="s">
        <v>39</v>
      </c>
      <c r="C74" s="176" t="str">
        <f t="shared" si="4"/>
        <v>1</v>
      </c>
      <c r="D74" s="176" t="s">
        <v>280</v>
      </c>
      <c r="E74" s="176" t="str">
        <f>INDEX('Aquo parameters'!$A$1:$H$5341,MATCH($F74,'Aquo parameters'!$E:$E,0),1)</f>
        <v>scresl</v>
      </c>
      <c r="F74" s="176">
        <v>531</v>
      </c>
      <c r="G74" s="176" t="str">
        <f>INDEX('Aquo parameters'!$A$1:$H$5341,MATCH($F74,'Aquo parameters'!$E:$E,0),2)</f>
        <v>som cresol-isomeren</v>
      </c>
      <c r="H74" s="176" t="s">
        <v>40</v>
      </c>
      <c r="I74" s="176" t="str">
        <f t="shared" si="5"/>
        <v>58</v>
      </c>
      <c r="J74" s="177">
        <v>5</v>
      </c>
      <c r="K74" s="176" t="s">
        <v>1890</v>
      </c>
      <c r="L74" s="176" t="str">
        <f t="shared" si="7"/>
        <v>9</v>
      </c>
      <c r="M74" s="176" t="s">
        <v>1889</v>
      </c>
      <c r="O74" s="178" t="str">
        <f t="shared" si="6"/>
        <v>testingRule.AddTestStandardValue(new BoToVa.BusinessEntities.DatabaseEntities.TestStandardValue() { ParameterID = 531, TeststandardValueID = 2295, ConditionCode = "dg",  ConditionID = 1, ParameterCode = "scresl", UnitCode = "mg/kg", UnitID = 58, Value = 5 , TeststandardParameterCode = 9 });</v>
      </c>
    </row>
    <row r="75" spans="1:16" ht="30" x14ac:dyDescent="0.25">
      <c r="A75" s="175">
        <v>2269</v>
      </c>
      <c r="B75" s="176" t="s">
        <v>39</v>
      </c>
      <c r="C75" s="176" t="str">
        <f t="shared" si="4"/>
        <v>1</v>
      </c>
      <c r="D75" s="176" t="s">
        <v>1898</v>
      </c>
      <c r="E75" s="176" t="str">
        <f>INDEX('Aquo parameters'!$A$1:$H$5341,MATCH($F75,'Aquo parameters'!$E:$E,0),1)</f>
        <v>CNvrij</v>
      </c>
      <c r="F75" s="176">
        <v>537</v>
      </c>
      <c r="G75" s="176" t="str">
        <f>INDEX('Aquo parameters'!$A$1:$H$5341,MATCH($F75,'Aquo parameters'!$E:$E,0),2)</f>
        <v>cyanide-vrij</v>
      </c>
      <c r="H75" s="176" t="s">
        <v>40</v>
      </c>
      <c r="I75" s="176" t="str">
        <f t="shared" si="5"/>
        <v>58</v>
      </c>
      <c r="J75" s="177">
        <v>3</v>
      </c>
      <c r="K75" s="176" t="s">
        <v>1888</v>
      </c>
      <c r="L75" s="176" t="str">
        <f t="shared" si="7"/>
        <v>11</v>
      </c>
      <c r="M75" s="176" t="s">
        <v>1889</v>
      </c>
      <c r="O75" s="178" t="str">
        <f t="shared" si="6"/>
        <v>testingRule.AddTestStandardValue(new BoToVa.BusinessEntities.DatabaseEntities.TestStandardValue() { ParameterID = 537, TeststandardValueID = 2269, ConditionCode = "dg",  ConditionID = 1, ParameterCode = "CNvrij", UnitCode = "mg/kg", UnitID = 58, Value = 3 , TeststandardParameterCode = 11 });</v>
      </c>
    </row>
    <row r="76" spans="1:16" ht="30" x14ac:dyDescent="0.25">
      <c r="A76" s="175">
        <v>2271</v>
      </c>
      <c r="B76" s="176" t="s">
        <v>39</v>
      </c>
      <c r="C76" s="176" t="str">
        <f t="shared" si="4"/>
        <v>1</v>
      </c>
      <c r="D76" s="176" t="s">
        <v>1898</v>
      </c>
      <c r="E76" s="176" t="str">
        <f>INDEX('Aquo parameters'!$A$1:$H$5341,MATCH($F76,'Aquo parameters'!$E:$E,0),1)</f>
        <v>CNvrij</v>
      </c>
      <c r="F76" s="176">
        <v>537</v>
      </c>
      <c r="G76" s="176" t="str">
        <f>INDEX('Aquo parameters'!$A$1:$H$5341,MATCH($F76,'Aquo parameters'!$E:$E,0),2)</f>
        <v>cyanide-vrij</v>
      </c>
      <c r="H76" s="176" t="s">
        <v>40</v>
      </c>
      <c r="I76" s="176" t="str">
        <f t="shared" si="5"/>
        <v>58</v>
      </c>
      <c r="J76" s="177">
        <v>20</v>
      </c>
      <c r="K76" s="176" t="s">
        <v>1890</v>
      </c>
      <c r="L76" s="176" t="str">
        <f t="shared" si="7"/>
        <v>9</v>
      </c>
      <c r="M76" s="176" t="s">
        <v>1889</v>
      </c>
      <c r="O76" s="178" t="str">
        <f t="shared" si="6"/>
        <v>testingRule.AddTestStandardValue(new BoToVa.BusinessEntities.DatabaseEntities.TestStandardValue() { ParameterID = 537, TeststandardValueID = 2271, ConditionCode = "dg",  ConditionID = 1, ParameterCode = "CNvrij", UnitCode = "mg/kg", UnitID = 58, Value = 20 , TeststandardParameterCode = 9 });</v>
      </c>
    </row>
    <row r="77" spans="1:16" ht="30" x14ac:dyDescent="0.25">
      <c r="A77" s="175">
        <v>2440</v>
      </c>
      <c r="B77" s="176" t="s">
        <v>39</v>
      </c>
      <c r="C77" s="176" t="str">
        <f t="shared" si="4"/>
        <v>1</v>
      </c>
      <c r="D77" s="176" t="s">
        <v>284</v>
      </c>
      <c r="E77" s="176" t="str">
        <f>INDEX('Aquo parameters'!$A$1:$H$5341,MATCH($F77,'Aquo parameters'!$E:$E,0),1)</f>
        <v>cycC6on</v>
      </c>
      <c r="F77" s="176">
        <v>542</v>
      </c>
      <c r="G77" s="176" t="str">
        <f>INDEX('Aquo parameters'!$A$1:$H$5341,MATCH($F77,'Aquo parameters'!$E:$E,0),2)</f>
        <v>cyclohexanon</v>
      </c>
      <c r="H77" s="176" t="s">
        <v>40</v>
      </c>
      <c r="I77" s="176" t="str">
        <f t="shared" si="5"/>
        <v>58</v>
      </c>
      <c r="J77" s="177">
        <v>2</v>
      </c>
      <c r="K77" s="176" t="s">
        <v>1888</v>
      </c>
      <c r="L77" s="176" t="str">
        <f t="shared" si="7"/>
        <v>11</v>
      </c>
      <c r="M77" s="176" t="s">
        <v>1889</v>
      </c>
      <c r="O77" s="178" t="str">
        <f t="shared" si="6"/>
        <v>testingRule.AddTestStandardValue(new BoToVa.BusinessEntities.DatabaseEntities.TestStandardValue() { ParameterID = 542, TeststandardValueID = 2440, ConditionCode = "dg",  ConditionID = 1, ParameterCode = "cycC6on", UnitCode = "mg/kg", UnitID = 58, Value = 2 , TeststandardParameterCode = 11 });</v>
      </c>
    </row>
    <row r="78" spans="1:16" ht="30" x14ac:dyDescent="0.25">
      <c r="A78" s="175">
        <v>2442</v>
      </c>
      <c r="B78" s="176" t="s">
        <v>39</v>
      </c>
      <c r="C78" s="176" t="str">
        <f t="shared" si="4"/>
        <v>1</v>
      </c>
      <c r="D78" s="176" t="s">
        <v>284</v>
      </c>
      <c r="E78" s="176" t="str">
        <f>INDEX('Aquo parameters'!$A$1:$H$5341,MATCH($F78,'Aquo parameters'!$E:$E,0),1)</f>
        <v>cycC6on</v>
      </c>
      <c r="F78" s="176">
        <v>542</v>
      </c>
      <c r="G78" s="176" t="str">
        <f>INDEX('Aquo parameters'!$A$1:$H$5341,MATCH($F78,'Aquo parameters'!$E:$E,0),2)</f>
        <v>cyclohexanon</v>
      </c>
      <c r="H78" s="176" t="s">
        <v>40</v>
      </c>
      <c r="I78" s="176" t="str">
        <f t="shared" si="5"/>
        <v>58</v>
      </c>
      <c r="J78" s="177">
        <v>45</v>
      </c>
      <c r="K78" s="176" t="s">
        <v>1890</v>
      </c>
      <c r="L78" s="176" t="str">
        <f t="shared" si="7"/>
        <v>9</v>
      </c>
      <c r="M78" s="176" t="s">
        <v>1889</v>
      </c>
      <c r="O78" s="178" t="str">
        <f t="shared" si="6"/>
        <v>testingRule.AddTestStandardValue(new BoToVa.BusinessEntities.DatabaseEntities.TestStandardValue() { ParameterID = 542, TeststandardValueID = 2442, ConditionCode = "dg",  ConditionID = 1, ParameterCode = "cycC6on", UnitCode = "mg/kg", UnitID = 58, Value = 45 , TeststandardParameterCode = 9 });</v>
      </c>
    </row>
    <row r="79" spans="1:16" ht="30" x14ac:dyDescent="0.25">
      <c r="A79" s="175">
        <v>2366</v>
      </c>
      <c r="B79" s="176" t="s">
        <v>39</v>
      </c>
      <c r="C79" s="176" t="str">
        <f t="shared" si="4"/>
        <v>1</v>
      </c>
      <c r="D79" s="176" t="s">
        <v>1657</v>
      </c>
      <c r="E79" s="176" t="str">
        <f>INDEX('Aquo parameters'!$A$1:$H$5341,MATCH($F79,'Aquo parameters'!$E:$E,0),1)</f>
        <v>sDDX6</v>
      </c>
      <c r="F79" s="176">
        <v>555</v>
      </c>
      <c r="G79" s="176" t="str">
        <f>INDEX('Aquo parameters'!$A$1:$H$5341,MATCH($F79,'Aquo parameters'!$E:$E,0),2)</f>
        <v>som 2,4'-, 4,4'-DDT, 2,4'-, 4,4'-DDD, 2,4'- en 4,4'-DDE</v>
      </c>
      <c r="H79" s="176" t="s">
        <v>51</v>
      </c>
      <c r="I79" s="176" t="str">
        <f t="shared" si="5"/>
        <v>131</v>
      </c>
      <c r="J79" s="177">
        <v>300</v>
      </c>
      <c r="K79" s="176" t="s">
        <v>1888</v>
      </c>
      <c r="L79" s="176" t="str">
        <f t="shared" si="7"/>
        <v>11</v>
      </c>
      <c r="M79" s="176" t="s">
        <v>1889</v>
      </c>
      <c r="O79" s="178" t="str">
        <f t="shared" si="6"/>
        <v>testingRule.AddTestStandardValue(new BoToVa.BusinessEntities.DatabaseEntities.TestStandardValue() { ParameterID = 555, TeststandardValueID = 2366, ConditionCode = "dg",  ConditionID = 1, ParameterCode = "sDDX6", UnitCode = "ug/kg", UnitID = 131, Value = 300 , TeststandardParameterCode = 11 });</v>
      </c>
    </row>
    <row r="80" spans="1:16" ht="30" x14ac:dyDescent="0.25">
      <c r="A80" s="175">
        <v>2367</v>
      </c>
      <c r="B80" s="176" t="s">
        <v>39</v>
      </c>
      <c r="C80" s="176" t="str">
        <f t="shared" si="4"/>
        <v>1</v>
      </c>
      <c r="D80" s="176" t="s">
        <v>1657</v>
      </c>
      <c r="E80" s="176" t="str">
        <f>INDEX('Aquo parameters'!$A$1:$H$5341,MATCH($F80,'Aquo parameters'!$E:$E,0),1)</f>
        <v>sDDX6</v>
      </c>
      <c r="F80" s="176">
        <v>555</v>
      </c>
      <c r="G80" s="176" t="str">
        <f>INDEX('Aquo parameters'!$A$1:$H$5341,MATCH($F80,'Aquo parameters'!$E:$E,0),2)</f>
        <v>som 2,4'-, 4,4'-DDT, 2,4'-, 4,4'-DDD, 2,4'- en 4,4'-DDE</v>
      </c>
      <c r="H80" s="176" t="s">
        <v>51</v>
      </c>
      <c r="I80" s="176" t="str">
        <f t="shared" si="5"/>
        <v>131</v>
      </c>
      <c r="J80" s="177">
        <v>4000</v>
      </c>
      <c r="K80" s="176" t="s">
        <v>1890</v>
      </c>
      <c r="L80" s="176" t="str">
        <f t="shared" si="7"/>
        <v>9</v>
      </c>
      <c r="M80" s="176" t="s">
        <v>1889</v>
      </c>
      <c r="O80" s="178" t="str">
        <f t="shared" si="6"/>
        <v>testingRule.AddTestStandardValue(new BoToVa.BusinessEntities.DatabaseEntities.TestStandardValue() { ParameterID = 555, TeststandardValueID = 2367, ConditionCode = "dg",  ConditionID = 1, ParameterCode = "sDDX6", UnitCode = "ug/kg", UnitID = 131, Value = 4000 , TeststandardParameterCode = 9 });</v>
      </c>
    </row>
    <row r="81" spans="1:15" ht="30" x14ac:dyDescent="0.25">
      <c r="A81" s="175">
        <v>2369</v>
      </c>
      <c r="B81" s="176" t="s">
        <v>39</v>
      </c>
      <c r="C81" s="176" t="str">
        <f t="shared" si="4"/>
        <v>1</v>
      </c>
      <c r="D81" s="176" t="s">
        <v>1657</v>
      </c>
      <c r="E81" s="176" t="str">
        <f>INDEX('Aquo parameters'!$A$1:$H$5341,MATCH($F81,'Aquo parameters'!$E:$E,0),1)</f>
        <v>sDDX6</v>
      </c>
      <c r="F81" s="176">
        <v>555</v>
      </c>
      <c r="G81" s="176" t="str">
        <f>INDEX('Aquo parameters'!$A$1:$H$5341,MATCH($F81,'Aquo parameters'!$E:$E,0),2)</f>
        <v>som 2,4'-, 4,4'-DDT, 2,4'-, 4,4'-DDD, 2,4'- en 4,4'-DDE</v>
      </c>
      <c r="H81" s="176" t="s">
        <v>51</v>
      </c>
      <c r="I81" s="176" t="str">
        <f t="shared" si="5"/>
        <v>131</v>
      </c>
      <c r="J81" s="177">
        <v>300</v>
      </c>
      <c r="K81" s="176" t="s">
        <v>1893</v>
      </c>
      <c r="L81" s="176" t="str">
        <f t="shared" si="7"/>
        <v>12</v>
      </c>
      <c r="M81" s="176" t="s">
        <v>1889</v>
      </c>
      <c r="O81" s="178" t="str">
        <f t="shared" si="6"/>
        <v>testingRule.AddTestStandardValue(new BoToVa.BusinessEntities.DatabaseEntities.TestStandardValue() { ParameterID = 555, TeststandardValueID = 2369, ConditionCode = "dg",  ConditionID = 1, ParameterCode = "sDDX6", UnitCode = "ug/kg", UnitID = 131, Value = 300 , TeststandardParameterCode = 12 });</v>
      </c>
    </row>
    <row r="82" spans="1:15" ht="30" x14ac:dyDescent="0.25">
      <c r="A82" s="175">
        <v>2339</v>
      </c>
      <c r="B82" s="176" t="s">
        <v>39</v>
      </c>
      <c r="C82" s="176" t="str">
        <f t="shared" si="4"/>
        <v>1</v>
      </c>
      <c r="D82" s="176" t="s">
        <v>1521</v>
      </c>
      <c r="E82" s="176" t="str">
        <f>INDEX('Aquo parameters'!$A$1:$H$5341,MATCH($F82,'Aquo parameters'!$E:$E,0),1)</f>
        <v>sDClBen</v>
      </c>
      <c r="F82" s="176">
        <v>607</v>
      </c>
      <c r="G82" s="176" t="str">
        <f>INDEX('Aquo parameters'!$A$1:$H$5341,MATCH($F82,'Aquo parameters'!$E:$E,0),2)</f>
        <v>som dichloorbenzeen-isomeren</v>
      </c>
      <c r="H82" s="176" t="s">
        <v>40</v>
      </c>
      <c r="I82" s="176" t="str">
        <f t="shared" si="5"/>
        <v>58</v>
      </c>
      <c r="J82" s="177">
        <v>2</v>
      </c>
      <c r="K82" s="176" t="s">
        <v>1888</v>
      </c>
      <c r="L82" s="176" t="str">
        <f t="shared" si="7"/>
        <v>11</v>
      </c>
      <c r="M82" s="176" t="s">
        <v>1889</v>
      </c>
      <c r="O82" s="178" t="str">
        <f t="shared" si="6"/>
        <v>testingRule.AddTestStandardValue(new BoToVa.BusinessEntities.DatabaseEntities.TestStandardValue() { ParameterID = 607, TeststandardValueID = 2339, ConditionCode = "dg",  ConditionID = 1, ParameterCode = "sDClBen", UnitCode = "mg/kg", UnitID = 58, Value = 2 , TeststandardParameterCode = 11 });</v>
      </c>
    </row>
    <row r="83" spans="1:15" ht="30" x14ac:dyDescent="0.25">
      <c r="A83" s="175">
        <v>2483</v>
      </c>
      <c r="B83" s="176" t="s">
        <v>39</v>
      </c>
      <c r="C83" s="176" t="str">
        <f t="shared" si="4"/>
        <v>1</v>
      </c>
      <c r="D83" s="176" t="s">
        <v>301</v>
      </c>
      <c r="E83" s="176" t="str">
        <f>INDEX('Aquo parameters'!$A$1:$H$5341,MATCH($F83,'Aquo parameters'!$E:$E,0),1)</f>
        <v>sDClFol6</v>
      </c>
      <c r="F83" s="176">
        <v>615</v>
      </c>
      <c r="G83" s="176" t="str">
        <f>INDEX('Aquo parameters'!$A$1:$H$5341,MATCH($F83,'Aquo parameters'!$E:$E,0),2)</f>
        <v>som 6 dichloorfenolen (Bbk, 1-1-2008)</v>
      </c>
      <c r="H83" s="279" t="s">
        <v>40</v>
      </c>
      <c r="I83" s="176" t="str">
        <f t="shared" si="5"/>
        <v>58</v>
      </c>
      <c r="J83" s="280" t="s">
        <v>46</v>
      </c>
      <c r="K83" s="176" t="s">
        <v>1888</v>
      </c>
      <c r="L83" s="176" t="str">
        <f t="shared" si="7"/>
        <v>11</v>
      </c>
      <c r="M83" s="176" t="s">
        <v>1889</v>
      </c>
      <c r="O83" s="178" t="str">
        <f t="shared" si="6"/>
        <v>testingRule.AddTestStandardValue(new BoToVa.BusinessEntities.DatabaseEntities.TestStandardValue() { ParameterID = 615, TeststandardValueID = 2483, ConditionCode = "dg",  ConditionID = 1, ParameterCode = "sDClFol6", UnitCode = "mg/kg", UnitID = 58, Value = 0.2 , TeststandardParameterCode = 11 });</v>
      </c>
    </row>
    <row r="84" spans="1:15" ht="30" x14ac:dyDescent="0.25">
      <c r="A84" s="175">
        <v>2306</v>
      </c>
      <c r="B84" s="176" t="s">
        <v>39</v>
      </c>
      <c r="C84" s="176" t="str">
        <f t="shared" si="4"/>
        <v>1</v>
      </c>
      <c r="D84" s="176" t="s">
        <v>302</v>
      </c>
      <c r="E84" s="176" t="str">
        <f>INDEX('Aquo parameters'!$A$1:$H$5341,MATCH($F84,'Aquo parameters'!$E:$E,0),1)</f>
        <v>DClC1a</v>
      </c>
      <c r="F84" s="176">
        <v>619</v>
      </c>
      <c r="G84" s="176" t="str">
        <f>INDEX('Aquo parameters'!$A$1:$H$5341,MATCH($F84,'Aquo parameters'!$E:$E,0),2)</f>
        <v>dichloormethaan</v>
      </c>
      <c r="H84" s="176" t="s">
        <v>40</v>
      </c>
      <c r="I84" s="176" t="str">
        <f t="shared" si="5"/>
        <v>58</v>
      </c>
      <c r="J84" s="177" t="s">
        <v>62</v>
      </c>
      <c r="K84" s="176" t="s">
        <v>1888</v>
      </c>
      <c r="L84" s="176" t="str">
        <f t="shared" si="7"/>
        <v>11</v>
      </c>
      <c r="M84" s="176" t="s">
        <v>1889</v>
      </c>
      <c r="O84" s="178" t="str">
        <f t="shared" si="6"/>
        <v>testingRule.AddTestStandardValue(new BoToVa.BusinessEntities.DatabaseEntities.TestStandardValue() { ParameterID = 619, TeststandardValueID = 2306, ConditionCode = "dg",  ConditionID = 1, ParameterCode = "DClC1a", UnitCode = "mg/kg", UnitID = 58, Value = 0.1 , TeststandardParameterCode = 11 });</v>
      </c>
    </row>
    <row r="85" spans="1:15" ht="30" x14ac:dyDescent="0.25">
      <c r="A85" s="175">
        <v>2307</v>
      </c>
      <c r="B85" s="176" t="s">
        <v>39</v>
      </c>
      <c r="C85" s="176" t="str">
        <f t="shared" si="4"/>
        <v>1</v>
      </c>
      <c r="D85" s="176" t="s">
        <v>302</v>
      </c>
      <c r="E85" s="176" t="str">
        <f>INDEX('Aquo parameters'!$A$1:$H$5341,MATCH($F85,'Aquo parameters'!$E:$E,0),1)</f>
        <v>DClC1a</v>
      </c>
      <c r="F85" s="176">
        <v>619</v>
      </c>
      <c r="G85" s="176" t="str">
        <f>INDEX('Aquo parameters'!$A$1:$H$5341,MATCH($F85,'Aquo parameters'!$E:$E,0),2)</f>
        <v>dichloormethaan</v>
      </c>
      <c r="H85" s="176" t="s">
        <v>40</v>
      </c>
      <c r="I85" s="176" t="str">
        <f t="shared" si="5"/>
        <v>58</v>
      </c>
      <c r="J85" s="177">
        <v>10</v>
      </c>
      <c r="K85" s="176" t="s">
        <v>1890</v>
      </c>
      <c r="L85" s="176" t="str">
        <f t="shared" si="7"/>
        <v>9</v>
      </c>
      <c r="M85" s="176" t="s">
        <v>1889</v>
      </c>
      <c r="O85" s="178" t="str">
        <f t="shared" si="6"/>
        <v>testingRule.AddTestStandardValue(new BoToVa.BusinessEntities.DatabaseEntities.TestStandardValue() { ParameterID = 619, TeststandardValueID = 2307, ConditionCode = "dg",  ConditionID = 1, ParameterCode = "DClC1a", UnitCode = "mg/kg", UnitID = 58, Value = 10 , TeststandardParameterCode = 9 });</v>
      </c>
    </row>
    <row r="86" spans="1:15" ht="30" x14ac:dyDescent="0.25">
      <c r="A86" s="175">
        <v>3594</v>
      </c>
      <c r="B86" s="176" t="s">
        <v>39</v>
      </c>
      <c r="C86" s="176" t="str">
        <f t="shared" si="4"/>
        <v>1</v>
      </c>
      <c r="D86" s="176" t="s">
        <v>303</v>
      </c>
      <c r="E86" s="176" t="str">
        <f>INDEX('Aquo parameters'!$A$1:$H$5341,MATCH($F86,'Aquo parameters'!$E:$E,0),1)</f>
        <v>sDClC3a3</v>
      </c>
      <c r="F86" s="176">
        <v>622</v>
      </c>
      <c r="G86" s="176" t="str">
        <f>INDEX('Aquo parameters'!$A$1:$H$5341,MATCH($F86,'Aquo parameters'!$E:$E,0),2)</f>
        <v>som 3 dichloorpropanen (som 1,1- en 1,2- en 1,3-)</v>
      </c>
      <c r="H86" s="176" t="s">
        <v>40</v>
      </c>
      <c r="I86" s="176" t="str">
        <f t="shared" si="5"/>
        <v>58</v>
      </c>
      <c r="J86" s="177" t="s">
        <v>1891</v>
      </c>
      <c r="K86" s="176" t="s">
        <v>1888</v>
      </c>
      <c r="L86" s="176" t="str">
        <f t="shared" si="7"/>
        <v>11</v>
      </c>
      <c r="M86" s="176" t="s">
        <v>1889</v>
      </c>
      <c r="O86" s="178" t="str">
        <f t="shared" si="6"/>
        <v>testingRule.AddTestStandardValue(new BoToVa.BusinessEntities.DatabaseEntities.TestStandardValue() { ParameterID = 622, TeststandardValueID = 3594, ConditionCode = "dg",  ConditionID = 1, ParameterCode = "sDClC3a3", UnitCode = "mg/kg", UnitID = 58, Value = 0.8 , TeststandardParameterCode = 11 });</v>
      </c>
    </row>
    <row r="87" spans="1:15" ht="30" x14ac:dyDescent="0.25">
      <c r="A87" s="175">
        <v>3926</v>
      </c>
      <c r="B87" s="176" t="s">
        <v>39</v>
      </c>
      <c r="C87" s="176" t="str">
        <f t="shared" si="4"/>
        <v>1</v>
      </c>
      <c r="D87" s="176" t="s">
        <v>303</v>
      </c>
      <c r="E87" s="176" t="str">
        <f>INDEX('Aquo parameters'!$A$1:$H$5341,MATCH($F87,'Aquo parameters'!$E:$E,0),1)</f>
        <v>sDClC3a3</v>
      </c>
      <c r="F87" s="176">
        <v>622</v>
      </c>
      <c r="G87" s="176" t="str">
        <f>INDEX('Aquo parameters'!$A$1:$H$5341,MATCH($F87,'Aquo parameters'!$E:$E,0),2)</f>
        <v>som 3 dichloorpropanen (som 1,1- en 1,2- en 1,3-)</v>
      </c>
      <c r="H87" s="176" t="s">
        <v>40</v>
      </c>
      <c r="I87" s="176" t="str">
        <f t="shared" si="5"/>
        <v>58</v>
      </c>
      <c r="J87" s="177">
        <v>2</v>
      </c>
      <c r="K87" s="176" t="s">
        <v>1890</v>
      </c>
      <c r="L87" s="176" t="str">
        <f t="shared" si="7"/>
        <v>9</v>
      </c>
      <c r="M87" s="176" t="s">
        <v>1889</v>
      </c>
      <c r="O87" s="178" t="str">
        <f t="shared" si="6"/>
        <v>testingRule.AddTestStandardValue(new BoToVa.BusinessEntities.DatabaseEntities.TestStandardValue() { ParameterID = 622, TeststandardValueID = 3926, ConditionCode = "dg",  ConditionID = 1, ParameterCode = "sDClC3a3", UnitCode = "mg/kg", UnitID = 58, Value = 2 , TeststandardParameterCode = 9 });</v>
      </c>
    </row>
    <row r="88" spans="1:15" ht="30" x14ac:dyDescent="0.25">
      <c r="A88" s="175">
        <v>2372</v>
      </c>
      <c r="B88" s="176" t="s">
        <v>39</v>
      </c>
      <c r="C88" s="176" t="str">
        <f t="shared" si="4"/>
        <v>1</v>
      </c>
      <c r="D88" s="176" t="s">
        <v>306</v>
      </c>
      <c r="E88" s="176" t="str">
        <f>INDEX('Aquo parameters'!$A$1:$H$5341,MATCH($F88,'Aquo parameters'!$E:$E,0),1)</f>
        <v>dieldn</v>
      </c>
      <c r="F88" s="176">
        <v>633</v>
      </c>
      <c r="G88" s="176" t="str">
        <f>INDEX('Aquo parameters'!$A$1:$H$5341,MATCH($F88,'Aquo parameters'!$E:$E,0),2)</f>
        <v>dieldrin</v>
      </c>
      <c r="H88" s="176" t="s">
        <v>51</v>
      </c>
      <c r="I88" s="176" t="str">
        <f t="shared" si="5"/>
        <v>131</v>
      </c>
      <c r="J88" s="177">
        <v>8</v>
      </c>
      <c r="K88" s="176" t="s">
        <v>1888</v>
      </c>
      <c r="L88" s="176" t="str">
        <f t="shared" si="7"/>
        <v>11</v>
      </c>
      <c r="M88" s="176" t="s">
        <v>1889</v>
      </c>
      <c r="O88" s="178" t="str">
        <f t="shared" si="6"/>
        <v>testingRule.AddTestStandardValue(new BoToVa.BusinessEntities.DatabaseEntities.TestStandardValue() { ParameterID = 633, TeststandardValueID = 2372, ConditionCode = "dg",  ConditionID = 1, ParameterCode = "dieldn", UnitCode = "ug/kg", UnitID = 131, Value = 8 , TeststandardParameterCode = 11 });</v>
      </c>
    </row>
    <row r="89" spans="1:15" ht="30" x14ac:dyDescent="0.25">
      <c r="A89" s="175">
        <v>2373</v>
      </c>
      <c r="B89" s="176" t="s">
        <v>39</v>
      </c>
      <c r="C89" s="176" t="str">
        <f t="shared" si="4"/>
        <v>1</v>
      </c>
      <c r="D89" s="176" t="s">
        <v>306</v>
      </c>
      <c r="E89" s="176" t="str">
        <f>INDEX('Aquo parameters'!$A$1:$H$5341,MATCH($F89,'Aquo parameters'!$E:$E,0),1)</f>
        <v>dieldn</v>
      </c>
      <c r="F89" s="176">
        <v>633</v>
      </c>
      <c r="G89" s="176" t="str">
        <f>INDEX('Aquo parameters'!$A$1:$H$5341,MATCH($F89,'Aquo parameters'!$E:$E,0),2)</f>
        <v>dieldrin</v>
      </c>
      <c r="H89" s="176" t="s">
        <v>51</v>
      </c>
      <c r="I89" s="176" t="str">
        <f t="shared" si="5"/>
        <v>131</v>
      </c>
      <c r="J89" s="177">
        <v>8</v>
      </c>
      <c r="K89" s="176" t="s">
        <v>1893</v>
      </c>
      <c r="L89" s="176" t="str">
        <f t="shared" si="7"/>
        <v>12</v>
      </c>
      <c r="M89" s="176" t="s">
        <v>1889</v>
      </c>
      <c r="O89" s="178" t="str">
        <f t="shared" si="6"/>
        <v>testingRule.AddTestStandardValue(new BoToVa.BusinessEntities.DatabaseEntities.TestStandardValue() { ParameterID = 633, TeststandardValueID = 2373, ConditionCode = "dg",  ConditionID = 1, ParameterCode = "dieldn", UnitCode = "ug/kg", UnitID = 131, Value = 8 , TeststandardParameterCode = 12 });</v>
      </c>
    </row>
    <row r="90" spans="1:15" ht="30" x14ac:dyDescent="0.25">
      <c r="A90" s="175">
        <v>2465</v>
      </c>
      <c r="B90" s="176" t="s">
        <v>39</v>
      </c>
      <c r="C90" s="176" t="str">
        <f t="shared" si="4"/>
        <v>1</v>
      </c>
      <c r="D90" s="176" t="s">
        <v>307</v>
      </c>
      <c r="E90" s="176" t="str">
        <f>INDEX('Aquo parameters'!$A$1:$H$5341,MATCH($F90,'Aquo parameters'!$E:$E,0),1)</f>
        <v>DC2yegcl</v>
      </c>
      <c r="F90" s="176">
        <v>639</v>
      </c>
      <c r="G90" s="176" t="str">
        <f>INDEX('Aquo parameters'!$A$1:$H$5341,MATCH($F90,'Aquo parameters'!$E:$E,0),2)</f>
        <v>diethyleenglycol</v>
      </c>
      <c r="H90" s="176" t="s">
        <v>40</v>
      </c>
      <c r="I90" s="176" t="str">
        <f t="shared" si="5"/>
        <v>58</v>
      </c>
      <c r="J90" s="177">
        <v>8</v>
      </c>
      <c r="K90" s="176" t="s">
        <v>1888</v>
      </c>
      <c r="L90" s="176" t="str">
        <f t="shared" si="7"/>
        <v>11</v>
      </c>
      <c r="M90" s="176" t="s">
        <v>1889</v>
      </c>
      <c r="O90" s="178" t="str">
        <f t="shared" si="6"/>
        <v>testingRule.AddTestStandardValue(new BoToVa.BusinessEntities.DatabaseEntities.TestStandardValue() { ParameterID = 639, TeststandardValueID = 2465, ConditionCode = "dg",  ConditionID = 1, ParameterCode = "DC2yegcl", UnitCode = "mg/kg", UnitID = 58, Value = 8 , TeststandardParameterCode = 11 });</v>
      </c>
    </row>
    <row r="91" spans="1:15" ht="30" x14ac:dyDescent="0.25">
      <c r="A91" s="175">
        <v>2378</v>
      </c>
      <c r="B91" s="176" t="s">
        <v>39</v>
      </c>
      <c r="C91" s="176" t="str">
        <f t="shared" si="4"/>
        <v>1</v>
      </c>
      <c r="D91" s="176" t="s">
        <v>318</v>
      </c>
      <c r="E91" s="176" t="str">
        <f>INDEX('Aquo parameters'!$A$1:$H$5341,MATCH($F91,'Aquo parameters'!$E:$E,0),1)</f>
        <v>sdrin3</v>
      </c>
      <c r="F91" s="176">
        <v>689</v>
      </c>
      <c r="G91" s="176" t="str">
        <f>INDEX('Aquo parameters'!$A$1:$H$5341,MATCH($F91,'Aquo parameters'!$E:$E,0),2)</f>
        <v>som aldrin, dieldrin en endrin</v>
      </c>
      <c r="H91" s="176" t="s">
        <v>51</v>
      </c>
      <c r="I91" s="176" t="str">
        <f t="shared" si="5"/>
        <v>131</v>
      </c>
      <c r="J91" s="177">
        <v>15</v>
      </c>
      <c r="K91" s="176" t="s">
        <v>1888</v>
      </c>
      <c r="L91" s="176" t="str">
        <f t="shared" si="7"/>
        <v>11</v>
      </c>
      <c r="M91" s="176" t="s">
        <v>1889</v>
      </c>
      <c r="O91" s="178" t="str">
        <f t="shared" si="6"/>
        <v>testingRule.AddTestStandardValue(new BoToVa.BusinessEntities.DatabaseEntities.TestStandardValue() { ParameterID = 689, TeststandardValueID = 2378, ConditionCode = "dg",  ConditionID = 1, ParameterCode = "sdrin3", UnitCode = "ug/kg", UnitID = 131, Value = 15 , TeststandardParameterCode = 11 });</v>
      </c>
    </row>
    <row r="92" spans="1:15" ht="30" x14ac:dyDescent="0.25">
      <c r="A92" s="175">
        <v>2379</v>
      </c>
      <c r="B92" s="176" t="s">
        <v>39</v>
      </c>
      <c r="C92" s="176" t="str">
        <f t="shared" si="4"/>
        <v>1</v>
      </c>
      <c r="D92" s="176" t="s">
        <v>318</v>
      </c>
      <c r="E92" s="176" t="str">
        <f>INDEX('Aquo parameters'!$A$1:$H$5341,MATCH($F92,'Aquo parameters'!$E:$E,0),1)</f>
        <v>sdrin3</v>
      </c>
      <c r="F92" s="176">
        <v>689</v>
      </c>
      <c r="G92" s="176" t="str">
        <f>INDEX('Aquo parameters'!$A$1:$H$5341,MATCH($F92,'Aquo parameters'!$E:$E,0),2)</f>
        <v>som aldrin, dieldrin en endrin</v>
      </c>
      <c r="H92" s="176" t="s">
        <v>51</v>
      </c>
      <c r="I92" s="176" t="str">
        <f t="shared" si="5"/>
        <v>131</v>
      </c>
      <c r="J92" s="177">
        <v>15</v>
      </c>
      <c r="K92" s="176" t="s">
        <v>1893</v>
      </c>
      <c r="L92" s="176" t="str">
        <f t="shared" si="7"/>
        <v>12</v>
      </c>
      <c r="M92" s="176" t="s">
        <v>1889</v>
      </c>
      <c r="O92" s="178" t="str">
        <f t="shared" si="6"/>
        <v>testingRule.AddTestStandardValue(new BoToVa.BusinessEntities.DatabaseEntities.TestStandardValue() { ParameterID = 689, TeststandardValueID = 2379, ConditionCode = "dg",  ConditionID = 1, ParameterCode = "sdrin3", UnitCode = "ug/kg", UnitID = 131, Value = 15 , TeststandardParameterCode = 12 });</v>
      </c>
    </row>
    <row r="93" spans="1:15" ht="30" x14ac:dyDescent="0.25">
      <c r="A93" s="175">
        <v>2380</v>
      </c>
      <c r="B93" s="176" t="s">
        <v>39</v>
      </c>
      <c r="C93" s="176" t="str">
        <f t="shared" si="4"/>
        <v>1</v>
      </c>
      <c r="D93" s="176" t="s">
        <v>318</v>
      </c>
      <c r="E93" s="176" t="str">
        <f>INDEX('Aquo parameters'!$A$1:$H$5341,MATCH($F93,'Aquo parameters'!$E:$E,0),1)</f>
        <v>sdrin3</v>
      </c>
      <c r="F93" s="176">
        <v>689</v>
      </c>
      <c r="G93" s="176" t="str">
        <f>INDEX('Aquo parameters'!$A$1:$H$5341,MATCH($F93,'Aquo parameters'!$E:$E,0),2)</f>
        <v>som aldrin, dieldrin en endrin</v>
      </c>
      <c r="H93" s="176" t="s">
        <v>51</v>
      </c>
      <c r="I93" s="176" t="str">
        <f t="shared" si="5"/>
        <v>131</v>
      </c>
      <c r="J93" s="177">
        <v>4000</v>
      </c>
      <c r="K93" s="176" t="s">
        <v>1890</v>
      </c>
      <c r="L93" s="176" t="str">
        <f t="shared" si="7"/>
        <v>9</v>
      </c>
      <c r="M93" s="176" t="s">
        <v>1889</v>
      </c>
      <c r="O93" s="178" t="str">
        <f t="shared" si="6"/>
        <v>testingRule.AddTestStandardValue(new BoToVa.BusinessEntities.DatabaseEntities.TestStandardValue() { ParameterID = 689, TeststandardValueID = 2380, ConditionCode = "dg",  ConditionID = 1, ParameterCode = "sdrin3", UnitCode = "ug/kg", UnitID = 131, Value = 4000 , TeststandardParameterCode = 9 });</v>
      </c>
    </row>
    <row r="94" spans="1:15" ht="30" x14ac:dyDescent="0.25">
      <c r="A94" s="175">
        <v>2374</v>
      </c>
      <c r="B94" s="176" t="s">
        <v>39</v>
      </c>
      <c r="C94" s="176" t="str">
        <f t="shared" si="4"/>
        <v>1</v>
      </c>
      <c r="D94" s="176" t="s">
        <v>320</v>
      </c>
      <c r="E94" s="176" t="str">
        <f>INDEX('Aquo parameters'!$A$1:$H$5341,MATCH($F94,'Aquo parameters'!$E:$E,0),1)</f>
        <v>endn</v>
      </c>
      <c r="F94" s="176">
        <v>704</v>
      </c>
      <c r="G94" s="176" t="str">
        <f>INDEX('Aquo parameters'!$A$1:$H$5341,MATCH($F94,'Aquo parameters'!$E:$E,0),2)</f>
        <v>endrin</v>
      </c>
      <c r="H94" s="176" t="s">
        <v>51</v>
      </c>
      <c r="I94" s="176" t="str">
        <f t="shared" si="5"/>
        <v>131</v>
      </c>
      <c r="J94" s="177" t="s">
        <v>1899</v>
      </c>
      <c r="K94" s="176" t="s">
        <v>1888</v>
      </c>
      <c r="L94" s="176" t="str">
        <f t="shared" si="7"/>
        <v>11</v>
      </c>
      <c r="M94" s="176" t="s">
        <v>1889</v>
      </c>
      <c r="O94" s="178" t="str">
        <f t="shared" si="6"/>
        <v>testingRule.AddTestStandardValue(new BoToVa.BusinessEntities.DatabaseEntities.TestStandardValue() { ParameterID = 704, TeststandardValueID = 2374, ConditionCode = "dg",  ConditionID = 1, ParameterCode = "endn", UnitCode = "ug/kg", UnitID = 131, Value = 3.5 , TeststandardParameterCode = 11 });</v>
      </c>
    </row>
    <row r="95" spans="1:15" ht="30" x14ac:dyDescent="0.25">
      <c r="A95" s="175">
        <v>2375</v>
      </c>
      <c r="B95" s="176" t="s">
        <v>39</v>
      </c>
      <c r="C95" s="176" t="str">
        <f t="shared" si="4"/>
        <v>1</v>
      </c>
      <c r="D95" s="176" t="s">
        <v>320</v>
      </c>
      <c r="E95" s="176" t="str">
        <f>INDEX('Aquo parameters'!$A$1:$H$5341,MATCH($F95,'Aquo parameters'!$E:$E,0),1)</f>
        <v>endn</v>
      </c>
      <c r="F95" s="176">
        <v>704</v>
      </c>
      <c r="G95" s="176" t="str">
        <f>INDEX('Aquo parameters'!$A$1:$H$5341,MATCH($F95,'Aquo parameters'!$E:$E,0),2)</f>
        <v>endrin</v>
      </c>
      <c r="H95" s="176" t="s">
        <v>51</v>
      </c>
      <c r="I95" s="176" t="str">
        <f t="shared" si="5"/>
        <v>131</v>
      </c>
      <c r="J95" s="177" t="s">
        <v>1899</v>
      </c>
      <c r="K95" s="176" t="s">
        <v>1893</v>
      </c>
      <c r="L95" s="176" t="str">
        <f t="shared" si="7"/>
        <v>12</v>
      </c>
      <c r="M95" s="176" t="s">
        <v>1889</v>
      </c>
      <c r="O95" s="178" t="str">
        <f t="shared" si="6"/>
        <v>testingRule.AddTestStandardValue(new BoToVa.BusinessEntities.DatabaseEntities.TestStandardValue() { ParameterID = 704, TeststandardValueID = 2375, ConditionCode = "dg",  ConditionID = 1, ParameterCode = "endn", UnitCode = "ug/kg", UnitID = 131, Value = 3.5 , TeststandardParameterCode = 12 });</v>
      </c>
    </row>
    <row r="96" spans="1:15" ht="30" x14ac:dyDescent="0.25">
      <c r="A96" s="175">
        <v>2476</v>
      </c>
      <c r="B96" s="176" t="s">
        <v>39</v>
      </c>
      <c r="C96" s="176" t="str">
        <f t="shared" si="4"/>
        <v>1</v>
      </c>
      <c r="D96" s="176" t="s">
        <v>323</v>
      </c>
      <c r="E96" s="176" t="str">
        <f>INDEX('Aquo parameters'!$A$1:$H$5341,MATCH($F96,'Aquo parameters'!$E:$E,0),1)</f>
        <v>C2yactt</v>
      </c>
      <c r="F96" s="176">
        <v>725</v>
      </c>
      <c r="G96" s="176" t="str">
        <f>INDEX('Aquo parameters'!$A$1:$H$5341,MATCH($F96,'Aquo parameters'!$E:$E,0),2)</f>
        <v>ethylacetaat</v>
      </c>
      <c r="H96" s="176" t="s">
        <v>40</v>
      </c>
      <c r="I96" s="176" t="str">
        <f t="shared" si="5"/>
        <v>58</v>
      </c>
      <c r="J96" s="177">
        <v>2</v>
      </c>
      <c r="K96" s="176" t="s">
        <v>1888</v>
      </c>
      <c r="L96" s="176" t="str">
        <f t="shared" si="7"/>
        <v>11</v>
      </c>
      <c r="M96" s="176" t="s">
        <v>1889</v>
      </c>
      <c r="O96" s="178" t="str">
        <f t="shared" si="6"/>
        <v>testingRule.AddTestStandardValue(new BoToVa.BusinessEntities.DatabaseEntities.TestStandardValue() { ParameterID = 725, TeststandardValueID = 2476, ConditionCode = "dg",  ConditionID = 1, ParameterCode = "C2yactt", UnitCode = "mg/kg", UnitID = 58, Value = 2 , TeststandardParameterCode = 11 });</v>
      </c>
    </row>
    <row r="97" spans="1:15" ht="30" x14ac:dyDescent="0.25">
      <c r="A97" s="175">
        <v>2279</v>
      </c>
      <c r="B97" s="176" t="s">
        <v>39</v>
      </c>
      <c r="C97" s="176" t="str">
        <f t="shared" si="4"/>
        <v>1</v>
      </c>
      <c r="D97" s="176" t="s">
        <v>324</v>
      </c>
      <c r="E97" s="176" t="str">
        <f>INDEX('Aquo parameters'!$A$1:$H$5341,MATCH($F97,'Aquo parameters'!$E:$E,0),1)</f>
        <v>C2yBen</v>
      </c>
      <c r="F97" s="176">
        <v>728</v>
      </c>
      <c r="G97" s="176" t="str">
        <f>INDEX('Aquo parameters'!$A$1:$H$5341,MATCH($F97,'Aquo parameters'!$E:$E,0),2)</f>
        <v>ethylbenzeen</v>
      </c>
      <c r="H97" s="176" t="s">
        <v>40</v>
      </c>
      <c r="I97" s="176" t="str">
        <f t="shared" si="5"/>
        <v>58</v>
      </c>
      <c r="J97" s="177" t="s">
        <v>46</v>
      </c>
      <c r="K97" s="176" t="s">
        <v>1888</v>
      </c>
      <c r="L97" s="176" t="str">
        <f t="shared" si="7"/>
        <v>11</v>
      </c>
      <c r="M97" s="176" t="s">
        <v>1889</v>
      </c>
      <c r="O97" s="178" t="str">
        <f t="shared" si="6"/>
        <v>testingRule.AddTestStandardValue(new BoToVa.BusinessEntities.DatabaseEntities.TestStandardValue() { ParameterID = 728, TeststandardValueID = 2279, ConditionCode = "dg",  ConditionID = 1, ParameterCode = "C2yBen", UnitCode = "mg/kg", UnitID = 58, Value = 0.2 , TeststandardParameterCode = 11 });</v>
      </c>
    </row>
    <row r="98" spans="1:15" ht="30" x14ac:dyDescent="0.25">
      <c r="A98" s="175">
        <v>2280</v>
      </c>
      <c r="B98" s="176" t="s">
        <v>39</v>
      </c>
      <c r="C98" s="176" t="str">
        <f t="shared" si="4"/>
        <v>1</v>
      </c>
      <c r="D98" s="176" t="s">
        <v>324</v>
      </c>
      <c r="E98" s="176" t="str">
        <f>INDEX('Aquo parameters'!$A$1:$H$5341,MATCH($F98,'Aquo parameters'!$E:$E,0),1)</f>
        <v>C2yBen</v>
      </c>
      <c r="F98" s="176">
        <v>728</v>
      </c>
      <c r="G98" s="176" t="str">
        <f>INDEX('Aquo parameters'!$A$1:$H$5341,MATCH($F98,'Aquo parameters'!$E:$E,0),2)</f>
        <v>ethylbenzeen</v>
      </c>
      <c r="H98" s="176" t="s">
        <v>40</v>
      </c>
      <c r="I98" s="176" t="str">
        <f t="shared" si="5"/>
        <v>58</v>
      </c>
      <c r="J98" s="177">
        <v>50</v>
      </c>
      <c r="K98" s="176" t="s">
        <v>1890</v>
      </c>
      <c r="L98" s="176" t="str">
        <f t="shared" si="7"/>
        <v>9</v>
      </c>
      <c r="M98" s="176" t="s">
        <v>1889</v>
      </c>
      <c r="O98" s="178" t="str">
        <f t="shared" si="6"/>
        <v>testingRule.AddTestStandardValue(new BoToVa.BusinessEntities.DatabaseEntities.TestStandardValue() { ParameterID = 728, TeststandardValueID = 2280, ConditionCode = "dg",  ConditionID = 1, ParameterCode = "C2yBen", UnitCode = "mg/kg", UnitID = 58, Value = 50 , TeststandardParameterCode = 9 });</v>
      </c>
    </row>
    <row r="99" spans="1:15" ht="30" x14ac:dyDescent="0.25">
      <c r="A99" s="175">
        <v>3833</v>
      </c>
      <c r="B99" s="176" t="s">
        <v>39</v>
      </c>
      <c r="C99" s="176" t="str">
        <f t="shared" si="4"/>
        <v>1</v>
      </c>
      <c r="D99" s="176" t="s">
        <v>325</v>
      </c>
      <c r="E99" s="176" t="str">
        <f>INDEX('Aquo parameters'!$A$1:$H$5341,MATCH($F99,'Aquo parameters'!$E:$E,0),1)</f>
        <v>glycl</v>
      </c>
      <c r="F99" s="176">
        <v>732</v>
      </c>
      <c r="G99" s="176" t="str">
        <f>INDEX('Aquo parameters'!$A$1:$H$5341,MATCH($F99,'Aquo parameters'!$E:$E,0),2)</f>
        <v>glycol (monoethyleenglycol)</v>
      </c>
      <c r="H99" s="176" t="s">
        <v>40</v>
      </c>
      <c r="I99" s="176" t="str">
        <f t="shared" si="5"/>
        <v>58</v>
      </c>
      <c r="J99" s="177">
        <v>5</v>
      </c>
      <c r="K99" s="176" t="s">
        <v>1888</v>
      </c>
      <c r="L99" s="176" t="str">
        <f t="shared" si="7"/>
        <v>11</v>
      </c>
      <c r="M99" s="176" t="s">
        <v>1889</v>
      </c>
      <c r="O99" s="178" t="str">
        <f t="shared" si="6"/>
        <v>testingRule.AddTestStandardValue(new BoToVa.BusinessEntities.DatabaseEntities.TestStandardValue() { ParameterID = 732, TeststandardValueID = 3833, ConditionCode = "dg",  ConditionID = 1, ParameterCode = "glycl", UnitCode = "mg/kg", UnitID = 58, Value = 5 , TeststandardParameterCode = 11 });</v>
      </c>
    </row>
    <row r="100" spans="1:15" ht="30" x14ac:dyDescent="0.25">
      <c r="A100" s="175">
        <v>2289</v>
      </c>
      <c r="B100" s="176" t="s">
        <v>39</v>
      </c>
      <c r="C100" s="176" t="str">
        <f t="shared" si="4"/>
        <v>1</v>
      </c>
      <c r="D100" s="176" t="s">
        <v>329</v>
      </c>
      <c r="E100" s="176" t="str">
        <f>INDEX('Aquo parameters'!$A$1:$H$5341,MATCH($F100,'Aquo parameters'!$E:$E,0),1)</f>
        <v>Fol</v>
      </c>
      <c r="F100" s="176">
        <v>751</v>
      </c>
      <c r="G100" s="176" t="str">
        <f>INDEX('Aquo parameters'!$A$1:$H$5341,MATCH($F100,'Aquo parameters'!$E:$E,0),2)</f>
        <v>fenol</v>
      </c>
      <c r="H100" s="176" t="s">
        <v>40</v>
      </c>
      <c r="I100" s="176" t="str">
        <f t="shared" si="5"/>
        <v>58</v>
      </c>
      <c r="J100" s="177" t="s">
        <v>37</v>
      </c>
      <c r="K100" s="176" t="s">
        <v>1888</v>
      </c>
      <c r="L100" s="176" t="str">
        <f t="shared" si="7"/>
        <v>11</v>
      </c>
      <c r="M100" s="176" t="s">
        <v>1889</v>
      </c>
      <c r="O100" s="178" t="str">
        <f t="shared" si="6"/>
        <v>testingRule.AddTestStandardValue(new BoToVa.BusinessEntities.DatabaseEntities.TestStandardValue() { ParameterID = 751, TeststandardValueID = 2289, ConditionCode = "dg",  ConditionID = 1, ParameterCode = "Fol", UnitCode = "mg/kg", UnitID = 58, Value = 0.25 , TeststandardParameterCode = 11 });</v>
      </c>
    </row>
    <row r="101" spans="1:15" ht="30" x14ac:dyDescent="0.25">
      <c r="A101" s="175">
        <v>2290</v>
      </c>
      <c r="B101" s="176" t="s">
        <v>39</v>
      </c>
      <c r="C101" s="176" t="str">
        <f t="shared" si="4"/>
        <v>1</v>
      </c>
      <c r="D101" s="176" t="s">
        <v>329</v>
      </c>
      <c r="E101" s="176" t="str">
        <f>INDEX('Aquo parameters'!$A$1:$H$5341,MATCH($F101,'Aquo parameters'!$E:$E,0),1)</f>
        <v>Fol</v>
      </c>
      <c r="F101" s="176">
        <v>751</v>
      </c>
      <c r="G101" s="176" t="str">
        <f>INDEX('Aquo parameters'!$A$1:$H$5341,MATCH($F101,'Aquo parameters'!$E:$E,0),2)</f>
        <v>fenol</v>
      </c>
      <c r="H101" s="176" t="s">
        <v>40</v>
      </c>
      <c r="I101" s="176" t="str">
        <f t="shared" si="5"/>
        <v>58</v>
      </c>
      <c r="J101" s="177">
        <v>40</v>
      </c>
      <c r="K101" s="176" t="s">
        <v>1890</v>
      </c>
      <c r="L101" s="176" t="str">
        <f t="shared" si="7"/>
        <v>9</v>
      </c>
      <c r="M101" s="176" t="s">
        <v>1889</v>
      </c>
      <c r="O101" s="178" t="str">
        <f t="shared" si="6"/>
        <v>testingRule.AddTestStandardValue(new BoToVa.BusinessEntities.DatabaseEntities.TestStandardValue() { ParameterID = 751, TeststandardValueID = 2290, ConditionCode = "dg",  ConditionID = 1, ParameterCode = "Fol", UnitCode = "mg/kg", UnitID = 58, Value = 40 , TeststandardParameterCode = 9 });</v>
      </c>
    </row>
    <row r="102" spans="1:15" ht="30" x14ac:dyDescent="0.25">
      <c r="A102" s="175">
        <v>2507</v>
      </c>
      <c r="B102" s="176" t="s">
        <v>39</v>
      </c>
      <c r="C102" s="176" t="str">
        <f t="shared" si="4"/>
        <v>1</v>
      </c>
      <c r="D102" s="176" t="s">
        <v>333</v>
      </c>
      <c r="E102" s="176" t="str">
        <f>INDEX('Aquo parameters'!$A$1:$H$5341,MATCH($F102,'Aquo parameters'!$E:$E,0),1)</f>
        <v>C1al</v>
      </c>
      <c r="F102" s="176">
        <v>785</v>
      </c>
      <c r="G102" s="176" t="str">
        <f>INDEX('Aquo parameters'!$A$1:$H$5341,MATCH($F102,'Aquo parameters'!$E:$E,0),2)</f>
        <v>methanal (formaldehyde)</v>
      </c>
      <c r="H102" s="176" t="s">
        <v>40</v>
      </c>
      <c r="I102" s="176" t="str">
        <f t="shared" si="5"/>
        <v>58</v>
      </c>
      <c r="J102" s="177" t="s">
        <v>62</v>
      </c>
      <c r="K102" s="176" t="s">
        <v>1888</v>
      </c>
      <c r="L102" s="176" t="str">
        <f t="shared" si="7"/>
        <v>11</v>
      </c>
      <c r="M102" s="176" t="s">
        <v>1889</v>
      </c>
      <c r="O102" s="178" t="str">
        <f t="shared" si="6"/>
        <v>testingRule.AddTestStandardValue(new BoToVa.BusinessEntities.DatabaseEntities.TestStandardValue() { ParameterID = 785, TeststandardValueID = 2507, ConditionCode = "dg",  ConditionID = 1, ParameterCode = "C1al", UnitCode = "mg/kg", UnitID = 58, Value = 0.1 , TeststandardParameterCode = 11 });</v>
      </c>
    </row>
    <row r="103" spans="1:15" ht="30" x14ac:dyDescent="0.25">
      <c r="A103" s="175">
        <v>2451</v>
      </c>
      <c r="B103" s="176" t="s">
        <v>39</v>
      </c>
      <c r="C103" s="176" t="str">
        <f t="shared" si="4"/>
        <v>1</v>
      </c>
      <c r="D103" s="176" t="s">
        <v>334</v>
      </c>
      <c r="E103" s="176" t="str">
        <f>INDEX('Aquo parameters'!$A$1:$H$5341,MATCH($F103,'Aquo parameters'!$E:$E,0),1)</f>
        <v>sftalt7</v>
      </c>
      <c r="F103" s="176">
        <v>808</v>
      </c>
      <c r="G103" s="176" t="str">
        <f>INDEX('Aquo parameters'!$A$1:$H$5341,MATCH($F103,'Aquo parameters'!$E:$E,0),2)</f>
        <v>som 7 ftalaten (Bbk, 1-1-2008)</v>
      </c>
      <c r="H103" s="176" t="s">
        <v>51</v>
      </c>
      <c r="I103" s="176" t="str">
        <f t="shared" si="5"/>
        <v>131</v>
      </c>
      <c r="J103" s="177">
        <v>250</v>
      </c>
      <c r="K103" s="176" t="s">
        <v>1888</v>
      </c>
      <c r="L103" s="176" t="str">
        <f t="shared" si="7"/>
        <v>11</v>
      </c>
      <c r="M103" s="176" t="s">
        <v>1889</v>
      </c>
      <c r="O103" s="178" t="str">
        <f t="shared" si="6"/>
        <v>testingRule.AddTestStandardValue(new BoToVa.BusinessEntities.DatabaseEntities.TestStandardValue() { ParameterID = 808, TeststandardValueID = 2451, ConditionCode = "dg",  ConditionID = 1, ParameterCode = "sftalt7", UnitCode = "ug/kg", UnitID = 131, Value = 250 , TeststandardParameterCode = 11 });</v>
      </c>
    </row>
    <row r="104" spans="1:15" ht="30" x14ac:dyDescent="0.25">
      <c r="A104" s="175">
        <v>2452</v>
      </c>
      <c r="B104" s="176" t="s">
        <v>39</v>
      </c>
      <c r="C104" s="176" t="str">
        <f t="shared" si="4"/>
        <v>1</v>
      </c>
      <c r="D104" s="176" t="s">
        <v>334</v>
      </c>
      <c r="E104" s="176" t="str">
        <f>INDEX('Aquo parameters'!$A$1:$H$5341,MATCH($F104,'Aquo parameters'!$E:$E,0),1)</f>
        <v>sftalt7</v>
      </c>
      <c r="F104" s="176">
        <v>808</v>
      </c>
      <c r="G104" s="176" t="str">
        <f>INDEX('Aquo parameters'!$A$1:$H$5341,MATCH($F104,'Aquo parameters'!$E:$E,0),2)</f>
        <v>som 7 ftalaten (Bbk, 1-1-2008)</v>
      </c>
      <c r="H104" s="176" t="s">
        <v>51</v>
      </c>
      <c r="I104" s="176" t="str">
        <f t="shared" si="5"/>
        <v>131</v>
      </c>
      <c r="J104" s="177">
        <v>60000</v>
      </c>
      <c r="K104" s="176" t="s">
        <v>1890</v>
      </c>
      <c r="L104" s="176" t="str">
        <f t="shared" si="7"/>
        <v>9</v>
      </c>
      <c r="M104" s="176" t="s">
        <v>1889</v>
      </c>
      <c r="O104" s="178" t="str">
        <f t="shared" si="6"/>
        <v>testingRule.AddTestStandardValue(new BoToVa.BusinessEntities.DatabaseEntities.TestStandardValue() { ParameterID = 808, TeststandardValueID = 2452, ConditionCode = "dg",  ConditionID = 1, ParameterCode = "sftalt7", UnitCode = "ug/kg", UnitID = 131, Value = 60000 , TeststandardParameterCode = 9 });</v>
      </c>
    </row>
    <row r="105" spans="1:15" ht="30" x14ac:dyDescent="0.25">
      <c r="A105" s="175">
        <v>2393</v>
      </c>
      <c r="B105" s="176" t="s">
        <v>39</v>
      </c>
      <c r="C105" s="176" t="str">
        <f t="shared" si="4"/>
        <v>1</v>
      </c>
      <c r="D105" s="176" t="s">
        <v>335</v>
      </c>
      <c r="E105" s="176" t="str">
        <f>INDEX('Aquo parameters'!$A$1:$H$5341,MATCH($F105,'Aquo parameters'!$E:$E,0),1)</f>
        <v>cHCH</v>
      </c>
      <c r="F105" s="176">
        <v>816</v>
      </c>
      <c r="G105" s="176" t="str">
        <f>INDEX('Aquo parameters'!$A$1:$H$5341,MATCH($F105,'Aquo parameters'!$E:$E,0),2)</f>
        <v>gamma-hexachloorcyclohexaan (lindaan)</v>
      </c>
      <c r="H105" s="176" t="s">
        <v>51</v>
      </c>
      <c r="I105" s="176" t="str">
        <f t="shared" si="5"/>
        <v>131</v>
      </c>
      <c r="J105" s="177">
        <v>3</v>
      </c>
      <c r="K105" s="176" t="s">
        <v>1888</v>
      </c>
      <c r="L105" s="176" t="str">
        <f t="shared" si="7"/>
        <v>11</v>
      </c>
      <c r="M105" s="176" t="s">
        <v>1889</v>
      </c>
      <c r="O105" s="178" t="str">
        <f t="shared" si="6"/>
        <v>testingRule.AddTestStandardValue(new BoToVa.BusinessEntities.DatabaseEntities.TestStandardValue() { ParameterID = 816, TeststandardValueID = 2393, ConditionCode = "dg",  ConditionID = 1, ParameterCode = "cHCH", UnitCode = "ug/kg", UnitID = 131, Value = 3 , TeststandardParameterCode = 11 });</v>
      </c>
    </row>
    <row r="106" spans="1:15" ht="30" x14ac:dyDescent="0.25">
      <c r="A106" s="175">
        <v>2394</v>
      </c>
      <c r="B106" s="176" t="s">
        <v>39</v>
      </c>
      <c r="C106" s="176" t="str">
        <f t="shared" si="4"/>
        <v>1</v>
      </c>
      <c r="D106" s="176" t="s">
        <v>335</v>
      </c>
      <c r="E106" s="176" t="str">
        <f>INDEX('Aquo parameters'!$A$1:$H$5341,MATCH($F106,'Aquo parameters'!$E:$E,0),1)</f>
        <v>cHCH</v>
      </c>
      <c r="F106" s="176">
        <v>816</v>
      </c>
      <c r="G106" s="176" t="str">
        <f>INDEX('Aquo parameters'!$A$1:$H$5341,MATCH($F106,'Aquo parameters'!$E:$E,0),2)</f>
        <v>gamma-hexachloorcyclohexaan (lindaan)</v>
      </c>
      <c r="H106" s="176" t="s">
        <v>51</v>
      </c>
      <c r="I106" s="176" t="str">
        <f t="shared" si="5"/>
        <v>131</v>
      </c>
      <c r="J106" s="177">
        <v>3</v>
      </c>
      <c r="K106" s="176" t="s">
        <v>1893</v>
      </c>
      <c r="L106" s="176" t="str">
        <f t="shared" si="7"/>
        <v>12</v>
      </c>
      <c r="M106" s="176" t="s">
        <v>1889</v>
      </c>
      <c r="O106" s="178" t="str">
        <f t="shared" si="6"/>
        <v>testingRule.AddTestStandardValue(new BoToVa.BusinessEntities.DatabaseEntities.TestStandardValue() { ParameterID = 816, TeststandardValueID = 2394, ConditionCode = "dg",  ConditionID = 1, ParameterCode = "cHCH", UnitCode = "ug/kg", UnitID = 131, Value = 3 , TeststandardParameterCode = 12 });</v>
      </c>
    </row>
    <row r="107" spans="1:15" ht="30" x14ac:dyDescent="0.25">
      <c r="A107" s="175">
        <v>2396</v>
      </c>
      <c r="B107" s="176" t="s">
        <v>39</v>
      </c>
      <c r="C107" s="176" t="str">
        <f t="shared" si="4"/>
        <v>1</v>
      </c>
      <c r="D107" s="176" t="s">
        <v>336</v>
      </c>
      <c r="E107" s="176" t="str">
        <f>INDEX('Aquo parameters'!$A$1:$H$5341,MATCH($F107,'Aquo parameters'!$E:$E,0),1)</f>
        <v>sHCH4</v>
      </c>
      <c r="F107" s="176">
        <v>849</v>
      </c>
      <c r="G107" s="176" t="str">
        <f>INDEX('Aquo parameters'!$A$1:$H$5341,MATCH($F107,'Aquo parameters'!$E:$E,0),2)</f>
        <v>som a-, b-, c- en d-HCH</v>
      </c>
      <c r="H107" s="176" t="s">
        <v>51</v>
      </c>
      <c r="I107" s="176" t="str">
        <f t="shared" si="5"/>
        <v>131</v>
      </c>
      <c r="J107" s="177">
        <v>10</v>
      </c>
      <c r="K107" s="176" t="s">
        <v>1888</v>
      </c>
      <c r="L107" s="176" t="str">
        <f t="shared" si="7"/>
        <v>11</v>
      </c>
      <c r="M107" s="176" t="s">
        <v>1889</v>
      </c>
      <c r="O107" s="178" t="str">
        <f t="shared" si="6"/>
        <v>testingRule.AddTestStandardValue(new BoToVa.BusinessEntities.DatabaseEntities.TestStandardValue() { ParameterID = 849, TeststandardValueID = 2396, ConditionCode = "dg",  ConditionID = 1, ParameterCode = "sHCH4", UnitCode = "ug/kg", UnitID = 131, Value = 10 , TeststandardParameterCode = 11 });</v>
      </c>
    </row>
    <row r="108" spans="1:15" ht="30" x14ac:dyDescent="0.25">
      <c r="A108" s="175">
        <v>2397</v>
      </c>
      <c r="B108" s="176" t="s">
        <v>39</v>
      </c>
      <c r="C108" s="176" t="str">
        <f t="shared" si="4"/>
        <v>1</v>
      </c>
      <c r="D108" s="176" t="s">
        <v>336</v>
      </c>
      <c r="E108" s="176" t="str">
        <f>INDEX('Aquo parameters'!$A$1:$H$5341,MATCH($F108,'Aquo parameters'!$E:$E,0),1)</f>
        <v>sHCH4</v>
      </c>
      <c r="F108" s="176">
        <v>849</v>
      </c>
      <c r="G108" s="176" t="str">
        <f>INDEX('Aquo parameters'!$A$1:$H$5341,MATCH($F108,'Aquo parameters'!$E:$E,0),2)</f>
        <v>som a-, b-, c- en d-HCH</v>
      </c>
      <c r="H108" s="176" t="s">
        <v>51</v>
      </c>
      <c r="I108" s="176" t="str">
        <f t="shared" si="5"/>
        <v>131</v>
      </c>
      <c r="J108" s="177">
        <v>10</v>
      </c>
      <c r="K108" s="176" t="s">
        <v>1893</v>
      </c>
      <c r="L108" s="176" t="str">
        <f t="shared" si="7"/>
        <v>12</v>
      </c>
      <c r="M108" s="176" t="s">
        <v>1889</v>
      </c>
      <c r="O108" s="178" t="str">
        <f t="shared" si="6"/>
        <v>testingRule.AddTestStandardValue(new BoToVa.BusinessEntities.DatabaseEntities.TestStandardValue() { ParameterID = 849, TeststandardValueID = 2397, ConditionCode = "dg",  ConditionID = 1, ParameterCode = "sHCH4", UnitCode = "ug/kg", UnitID = 131, Value = 10 , TeststandardParameterCode = 12 });</v>
      </c>
    </row>
    <row r="109" spans="1:15" ht="30" x14ac:dyDescent="0.25">
      <c r="A109" s="175">
        <v>2398</v>
      </c>
      <c r="B109" s="176" t="s">
        <v>39</v>
      </c>
      <c r="C109" s="176" t="str">
        <f t="shared" si="4"/>
        <v>1</v>
      </c>
      <c r="D109" s="176" t="s">
        <v>336</v>
      </c>
      <c r="E109" s="176" t="str">
        <f>INDEX('Aquo parameters'!$A$1:$H$5341,MATCH($F109,'Aquo parameters'!$E:$E,0),1)</f>
        <v>sHCH4</v>
      </c>
      <c r="F109" s="176">
        <v>849</v>
      </c>
      <c r="G109" s="176" t="str">
        <f>INDEX('Aquo parameters'!$A$1:$H$5341,MATCH($F109,'Aquo parameters'!$E:$E,0),2)</f>
        <v>som a-, b-, c- en d-HCH</v>
      </c>
      <c r="H109" s="176" t="s">
        <v>51</v>
      </c>
      <c r="I109" s="176" t="str">
        <f t="shared" si="5"/>
        <v>131</v>
      </c>
      <c r="J109" s="177">
        <v>2000</v>
      </c>
      <c r="K109" s="176" t="s">
        <v>1890</v>
      </c>
      <c r="L109" s="176" t="str">
        <f t="shared" si="7"/>
        <v>9</v>
      </c>
      <c r="M109" s="176" t="s">
        <v>1889</v>
      </c>
      <c r="O109" s="178" t="str">
        <f t="shared" si="6"/>
        <v>testingRule.AddTestStandardValue(new BoToVa.BusinessEntities.DatabaseEntities.TestStandardValue() { ParameterID = 849, TeststandardValueID = 2398, ConditionCode = "dg",  ConditionID = 1, ParameterCode = "sHCH4", UnitCode = "ug/kg", UnitID = 131, Value = 2000 , TeststandardParameterCode = 9 });</v>
      </c>
    </row>
    <row r="110" spans="1:15" ht="30" x14ac:dyDescent="0.25">
      <c r="A110" s="175">
        <v>2399</v>
      </c>
      <c r="B110" s="176" t="s">
        <v>39</v>
      </c>
      <c r="C110" s="176" t="str">
        <f t="shared" si="4"/>
        <v>1</v>
      </c>
      <c r="D110" s="176" t="s">
        <v>337</v>
      </c>
      <c r="E110" s="176" t="str">
        <f>INDEX('Aquo parameters'!$A$1:$H$5341,MATCH($F110,'Aquo parameters'!$E:$E,0),1)</f>
        <v>HpCl</v>
      </c>
      <c r="F110" s="176">
        <v>853</v>
      </c>
      <c r="G110" s="176" t="str">
        <f>INDEX('Aquo parameters'!$A$1:$H$5341,MATCH($F110,'Aquo parameters'!$E:$E,0),2)</f>
        <v>heptachloor</v>
      </c>
      <c r="H110" s="176" t="s">
        <v>51</v>
      </c>
      <c r="I110" s="176" t="str">
        <f t="shared" si="5"/>
        <v>131</v>
      </c>
      <c r="J110" s="177" t="s">
        <v>64</v>
      </c>
      <c r="K110" s="176" t="s">
        <v>1888</v>
      </c>
      <c r="L110" s="176" t="str">
        <f t="shared" si="7"/>
        <v>11</v>
      </c>
      <c r="M110" s="176" t="s">
        <v>1889</v>
      </c>
      <c r="O110" s="178" t="str">
        <f t="shared" si="6"/>
        <v>testingRule.AddTestStandardValue(new BoToVa.BusinessEntities.DatabaseEntities.TestStandardValue() { ParameterID = 853, TeststandardValueID = 2399, ConditionCode = "dg",  ConditionID = 1, ParameterCode = "HpCl", UnitCode = "ug/kg", UnitID = 131, Value = 0.7 , TeststandardParameterCode = 11 });</v>
      </c>
    </row>
    <row r="111" spans="1:15" ht="30" x14ac:dyDescent="0.25">
      <c r="A111" s="175">
        <v>2400</v>
      </c>
      <c r="B111" s="176" t="s">
        <v>39</v>
      </c>
      <c r="C111" s="176" t="str">
        <f t="shared" si="4"/>
        <v>1</v>
      </c>
      <c r="D111" s="176" t="s">
        <v>337</v>
      </c>
      <c r="E111" s="176" t="str">
        <f>INDEX('Aquo parameters'!$A$1:$H$5341,MATCH($F111,'Aquo parameters'!$E:$E,0),1)</f>
        <v>HpCl</v>
      </c>
      <c r="F111" s="176">
        <v>853</v>
      </c>
      <c r="G111" s="176" t="str">
        <f>INDEX('Aquo parameters'!$A$1:$H$5341,MATCH($F111,'Aquo parameters'!$E:$E,0),2)</f>
        <v>heptachloor</v>
      </c>
      <c r="H111" s="176" t="s">
        <v>51</v>
      </c>
      <c r="I111" s="176" t="str">
        <f t="shared" si="5"/>
        <v>131</v>
      </c>
      <c r="J111" s="177">
        <v>4</v>
      </c>
      <c r="K111" s="176" t="s">
        <v>1893</v>
      </c>
      <c r="L111" s="176" t="str">
        <f t="shared" si="7"/>
        <v>12</v>
      </c>
      <c r="M111" s="176" t="s">
        <v>1889</v>
      </c>
      <c r="O111" s="178" t="str">
        <f t="shared" si="6"/>
        <v>testingRule.AddTestStandardValue(new BoToVa.BusinessEntities.DatabaseEntities.TestStandardValue() { ParameterID = 853, TeststandardValueID = 2400, ConditionCode = "dg",  ConditionID = 1, ParameterCode = "HpCl", UnitCode = "ug/kg", UnitID = 131, Value = 4 , TeststandardParameterCode = 12 });</v>
      </c>
    </row>
    <row r="112" spans="1:15" ht="30" x14ac:dyDescent="0.25">
      <c r="A112" s="175">
        <v>2401</v>
      </c>
      <c r="B112" s="176" t="s">
        <v>39</v>
      </c>
      <c r="C112" s="176" t="str">
        <f t="shared" si="4"/>
        <v>1</v>
      </c>
      <c r="D112" s="176" t="s">
        <v>337</v>
      </c>
      <c r="E112" s="176" t="str">
        <f>INDEX('Aquo parameters'!$A$1:$H$5341,MATCH($F112,'Aquo parameters'!$E:$E,0),1)</f>
        <v>HpCl</v>
      </c>
      <c r="F112" s="176">
        <v>853</v>
      </c>
      <c r="G112" s="176" t="str">
        <f>INDEX('Aquo parameters'!$A$1:$H$5341,MATCH($F112,'Aquo parameters'!$E:$E,0),2)</f>
        <v>heptachloor</v>
      </c>
      <c r="H112" s="176" t="s">
        <v>51</v>
      </c>
      <c r="I112" s="176" t="str">
        <f t="shared" si="5"/>
        <v>131</v>
      </c>
      <c r="J112" s="177">
        <v>4000</v>
      </c>
      <c r="K112" s="176" t="s">
        <v>1890</v>
      </c>
      <c r="L112" s="176" t="str">
        <f t="shared" si="7"/>
        <v>9</v>
      </c>
      <c r="M112" s="176" t="s">
        <v>1889</v>
      </c>
      <c r="O112" s="178" t="str">
        <f t="shared" si="6"/>
        <v>testingRule.AddTestStandardValue(new BoToVa.BusinessEntities.DatabaseEntities.TestStandardValue() { ParameterID = 853, TeststandardValueID = 2401, ConditionCode = "dg",  ConditionID = 1, ParameterCode = "HpCl", UnitCode = "ug/kg", UnitID = 131, Value = 4000 , TeststandardParameterCode = 9 });</v>
      </c>
    </row>
    <row r="113" spans="1:15" ht="30" x14ac:dyDescent="0.25">
      <c r="A113" s="175">
        <v>2403</v>
      </c>
      <c r="B113" s="176" t="s">
        <v>39</v>
      </c>
      <c r="C113" s="176" t="str">
        <f t="shared" si="4"/>
        <v>1</v>
      </c>
      <c r="D113" s="176" t="s">
        <v>338</v>
      </c>
      <c r="E113" s="176" t="str">
        <f>INDEX('Aquo parameters'!$A$1:$H$5341,MATCH($F113,'Aquo parameters'!$E:$E,0),1)</f>
        <v>sHpClepO</v>
      </c>
      <c r="F113" s="176">
        <v>857</v>
      </c>
      <c r="G113" s="176" t="str">
        <f>INDEX('Aquo parameters'!$A$1:$H$5341,MATCH($F113,'Aquo parameters'!$E:$E,0),2)</f>
        <v>som heptachloorepoxide (som cis- en trans-)</v>
      </c>
      <c r="H113" s="176" t="s">
        <v>51</v>
      </c>
      <c r="I113" s="176" t="str">
        <f t="shared" si="5"/>
        <v>131</v>
      </c>
      <c r="J113" s="177">
        <v>2</v>
      </c>
      <c r="K113" s="176" t="s">
        <v>1888</v>
      </c>
      <c r="L113" s="176" t="str">
        <f t="shared" si="7"/>
        <v>11</v>
      </c>
      <c r="M113" s="176" t="s">
        <v>1889</v>
      </c>
      <c r="O113" s="178" t="str">
        <f t="shared" si="6"/>
        <v>testingRule.AddTestStandardValue(new BoToVa.BusinessEntities.DatabaseEntities.TestStandardValue() { ParameterID = 857, TeststandardValueID = 2403, ConditionCode = "dg",  ConditionID = 1, ParameterCode = "sHpClepO", UnitCode = "ug/kg", UnitID = 131, Value = 2 , TeststandardParameterCode = 11 });</v>
      </c>
    </row>
    <row r="114" spans="1:15" ht="30" x14ac:dyDescent="0.25">
      <c r="A114" s="175">
        <v>2404</v>
      </c>
      <c r="B114" s="176" t="s">
        <v>39</v>
      </c>
      <c r="C114" s="176" t="str">
        <f t="shared" si="4"/>
        <v>1</v>
      </c>
      <c r="D114" s="176" t="s">
        <v>338</v>
      </c>
      <c r="E114" s="176" t="str">
        <f>INDEX('Aquo parameters'!$A$1:$H$5341,MATCH($F114,'Aquo parameters'!$E:$E,0),1)</f>
        <v>sHpClepO</v>
      </c>
      <c r="F114" s="176">
        <v>857</v>
      </c>
      <c r="G114" s="176" t="str">
        <f>INDEX('Aquo parameters'!$A$1:$H$5341,MATCH($F114,'Aquo parameters'!$E:$E,0),2)</f>
        <v>som heptachloorepoxide (som cis- en trans-)</v>
      </c>
      <c r="H114" s="176" t="s">
        <v>51</v>
      </c>
      <c r="I114" s="176" t="str">
        <f t="shared" si="5"/>
        <v>131</v>
      </c>
      <c r="J114" s="177">
        <v>4</v>
      </c>
      <c r="K114" s="176" t="s">
        <v>1893</v>
      </c>
      <c r="L114" s="176" t="str">
        <f t="shared" si="7"/>
        <v>12</v>
      </c>
      <c r="M114" s="176" t="s">
        <v>1889</v>
      </c>
      <c r="O114" s="178" t="str">
        <f t="shared" si="6"/>
        <v>testingRule.AddTestStandardValue(new BoToVa.BusinessEntities.DatabaseEntities.TestStandardValue() { ParameterID = 857, TeststandardValueID = 2404, ConditionCode = "dg",  ConditionID = 1, ParameterCode = "sHpClepO", UnitCode = "ug/kg", UnitID = 131, Value = 4 , TeststandardParameterCode = 12 });</v>
      </c>
    </row>
    <row r="115" spans="1:15" ht="30" x14ac:dyDescent="0.25">
      <c r="A115" s="175">
        <v>2405</v>
      </c>
      <c r="B115" s="176" t="s">
        <v>39</v>
      </c>
      <c r="C115" s="176" t="str">
        <f t="shared" si="4"/>
        <v>1</v>
      </c>
      <c r="D115" s="176" t="s">
        <v>338</v>
      </c>
      <c r="E115" s="176" t="str">
        <f>INDEX('Aquo parameters'!$A$1:$H$5341,MATCH($F115,'Aquo parameters'!$E:$E,0),1)</f>
        <v>sHpClepO</v>
      </c>
      <c r="F115" s="176">
        <v>857</v>
      </c>
      <c r="G115" s="176" t="str">
        <f>INDEX('Aquo parameters'!$A$1:$H$5341,MATCH($F115,'Aquo parameters'!$E:$E,0),2)</f>
        <v>som heptachloorepoxide (som cis- en trans-)</v>
      </c>
      <c r="H115" s="176" t="s">
        <v>51</v>
      </c>
      <c r="I115" s="176" t="str">
        <f t="shared" si="5"/>
        <v>131</v>
      </c>
      <c r="J115" s="177">
        <v>4000</v>
      </c>
      <c r="K115" s="176" t="s">
        <v>1890</v>
      </c>
      <c r="L115" s="176" t="str">
        <f t="shared" si="7"/>
        <v>9</v>
      </c>
      <c r="M115" s="176" t="s">
        <v>1889</v>
      </c>
      <c r="O115" s="178" t="str">
        <f t="shared" si="6"/>
        <v>testingRule.AddTestStandardValue(new BoToVa.BusinessEntities.DatabaseEntities.TestStandardValue() { ParameterID = 857, TeststandardValueID = 2405, ConditionCode = "dg",  ConditionID = 1, ParameterCode = "sHpClepO", UnitCode = "ug/kg", UnitID = 131, Value = 4000 , TeststandardParameterCode = 9 });</v>
      </c>
    </row>
    <row r="116" spans="1:15" ht="30" x14ac:dyDescent="0.25">
      <c r="A116" s="175">
        <v>2221</v>
      </c>
      <c r="B116" s="176" t="s">
        <v>39</v>
      </c>
      <c r="C116" s="176" t="str">
        <f t="shared" si="4"/>
        <v>1</v>
      </c>
      <c r="D116" s="176" t="s">
        <v>340</v>
      </c>
      <c r="E116" s="176" t="str">
        <f>INDEX('Aquo parameters'!$A$1:$H$5341,MATCH($F116,'Aquo parameters'!$E:$E,0),1)</f>
        <v>HCB</v>
      </c>
      <c r="F116" s="176">
        <v>861</v>
      </c>
      <c r="G116" s="176" t="str">
        <f>INDEX('Aquo parameters'!$A$1:$H$5341,MATCH($F116,'Aquo parameters'!$E:$E,0),2)</f>
        <v>hexachloorbenzeen</v>
      </c>
      <c r="H116" s="176" t="s">
        <v>51</v>
      </c>
      <c r="I116" s="176" t="str">
        <f t="shared" si="5"/>
        <v>131</v>
      </c>
      <c r="J116" s="177" t="s">
        <v>65</v>
      </c>
      <c r="K116" s="176" t="s">
        <v>1888</v>
      </c>
      <c r="L116" s="176" t="str">
        <f t="shared" si="7"/>
        <v>11</v>
      </c>
      <c r="M116" s="176" t="s">
        <v>1889</v>
      </c>
      <c r="O116" s="178" t="str">
        <f t="shared" si="6"/>
        <v>testingRule.AddTestStandardValue(new BoToVa.BusinessEntities.DatabaseEntities.TestStandardValue() { ParameterID = 861, TeststandardValueID = 2221, ConditionCode = "dg",  ConditionID = 1, ParameterCode = "HCB", UnitCode = "ug/kg", UnitID = 131, Value = 8.5 , TeststandardParameterCode = 11 });</v>
      </c>
    </row>
    <row r="117" spans="1:15" ht="30" x14ac:dyDescent="0.25">
      <c r="A117" s="175">
        <v>2222</v>
      </c>
      <c r="B117" s="176" t="s">
        <v>39</v>
      </c>
      <c r="C117" s="176" t="str">
        <f t="shared" si="4"/>
        <v>1</v>
      </c>
      <c r="D117" s="176" t="s">
        <v>340</v>
      </c>
      <c r="E117" s="176" t="str">
        <f>INDEX('Aquo parameters'!$A$1:$H$5341,MATCH($F117,'Aquo parameters'!$E:$E,0),1)</f>
        <v>HCB</v>
      </c>
      <c r="F117" s="176">
        <v>861</v>
      </c>
      <c r="G117" s="176" t="str">
        <f>INDEX('Aquo parameters'!$A$1:$H$5341,MATCH($F117,'Aquo parameters'!$E:$E,0),2)</f>
        <v>hexachloorbenzeen</v>
      </c>
      <c r="H117" s="176" t="s">
        <v>51</v>
      </c>
      <c r="I117" s="176" t="str">
        <f t="shared" si="5"/>
        <v>131</v>
      </c>
      <c r="J117" s="177">
        <v>44</v>
      </c>
      <c r="K117" s="176" t="s">
        <v>1893</v>
      </c>
      <c r="L117" s="176" t="str">
        <f t="shared" si="7"/>
        <v>12</v>
      </c>
      <c r="M117" s="176" t="s">
        <v>1889</v>
      </c>
      <c r="O117" s="178" t="str">
        <f t="shared" si="6"/>
        <v>testingRule.AddTestStandardValue(new BoToVa.BusinessEntities.DatabaseEntities.TestStandardValue() { ParameterID = 861, TeststandardValueID = 2222, ConditionCode = "dg",  ConditionID = 1, ParameterCode = "HCB", UnitCode = "ug/kg", UnitID = 131, Value = 44 , TeststandardParameterCode = 12 });</v>
      </c>
    </row>
    <row r="118" spans="1:15" ht="30" x14ac:dyDescent="0.25">
      <c r="A118" s="175">
        <v>3912</v>
      </c>
      <c r="B118" s="176" t="s">
        <v>39</v>
      </c>
      <c r="C118" s="176" t="str">
        <f t="shared" si="4"/>
        <v>1</v>
      </c>
      <c r="D118" s="176" t="s">
        <v>344</v>
      </c>
      <c r="E118" s="176" t="str">
        <f>INDEX('Aquo parameters'!$A$1:$H$5341,MATCH($F118,'Aquo parameters'!$E:$E,0),1)</f>
        <v>cumn</v>
      </c>
      <c r="F118" s="176">
        <v>903</v>
      </c>
      <c r="G118" s="176" t="str">
        <f>INDEX('Aquo parameters'!$A$1:$H$5341,MATCH($F118,'Aquo parameters'!$E:$E,0),2)</f>
        <v>cumeen</v>
      </c>
      <c r="H118" s="176" t="s">
        <v>40</v>
      </c>
      <c r="I118" s="176" t="str">
        <f t="shared" si="5"/>
        <v>58</v>
      </c>
      <c r="J118" s="177" t="s">
        <v>49</v>
      </c>
      <c r="K118" s="176" t="s">
        <v>1888</v>
      </c>
      <c r="L118" s="176" t="str">
        <f t="shared" si="7"/>
        <v>11</v>
      </c>
      <c r="M118" s="176" t="s">
        <v>1889</v>
      </c>
      <c r="O118" s="178" t="str">
        <f t="shared" si="6"/>
        <v>testingRule.AddTestStandardValue(new BoToVa.BusinessEntities.DatabaseEntities.TestStandardValue() { ParameterID = 903, TeststandardValueID = 3912, ConditionCode = "dg",  ConditionID = 1, ParameterCode = "cumn", UnitCode = "mg/kg", UnitID = 58, Value = 0.45 , TeststandardParameterCode = 11 });</v>
      </c>
    </row>
    <row r="119" spans="1:15" ht="30" x14ac:dyDescent="0.25">
      <c r="A119" s="175">
        <v>2376</v>
      </c>
      <c r="B119" s="176" t="s">
        <v>39</v>
      </c>
      <c r="C119" s="176" t="str">
        <f t="shared" si="4"/>
        <v>1</v>
      </c>
      <c r="D119" s="176" t="s">
        <v>345</v>
      </c>
      <c r="E119" s="176" t="str">
        <f>INDEX('Aquo parameters'!$A$1:$H$5341,MATCH($F119,'Aquo parameters'!$E:$E,0),1)</f>
        <v>idn</v>
      </c>
      <c r="F119" s="176">
        <v>907</v>
      </c>
      <c r="G119" s="176" t="str">
        <f>INDEX('Aquo parameters'!$A$1:$H$5341,MATCH($F119,'Aquo parameters'!$E:$E,0),2)</f>
        <v>isodrin</v>
      </c>
      <c r="H119" s="176" t="s">
        <v>51</v>
      </c>
      <c r="I119" s="176" t="str">
        <f t="shared" si="5"/>
        <v>131</v>
      </c>
      <c r="J119" s="177">
        <v>1</v>
      </c>
      <c r="K119" s="176" t="s">
        <v>1888</v>
      </c>
      <c r="L119" s="176" t="str">
        <f t="shared" si="7"/>
        <v>11</v>
      </c>
      <c r="M119" s="176" t="s">
        <v>1889</v>
      </c>
      <c r="O119" s="178" t="str">
        <f t="shared" si="6"/>
        <v>testingRule.AddTestStandardValue(new BoToVa.BusinessEntities.DatabaseEntities.TestStandardValue() { ParameterID = 907, TeststandardValueID = 2376, ConditionCode = "dg",  ConditionID = 1, ParameterCode = "idn", UnitCode = "ug/kg", UnitID = 131, Value = 1 , TeststandardParameterCode = 11 });</v>
      </c>
    </row>
    <row r="120" spans="1:15" ht="30" x14ac:dyDescent="0.25">
      <c r="A120" s="175">
        <v>2130</v>
      </c>
      <c r="B120" s="176" t="s">
        <v>39</v>
      </c>
      <c r="C120" s="176" t="str">
        <f t="shared" si="4"/>
        <v>1</v>
      </c>
      <c r="D120" s="176" t="s">
        <v>347</v>
      </c>
      <c r="E120" s="176" t="str">
        <f>INDEX('Aquo parameters'!$A$1:$H$5341,MATCH($F120,'Aquo parameters'!$E:$E,0),1)</f>
        <v>Cu</v>
      </c>
      <c r="F120" s="176">
        <v>971</v>
      </c>
      <c r="G120" s="176" t="str">
        <f>INDEX('Aquo parameters'!$A$1:$H$5341,MATCH($F120,'Aquo parameters'!$E:$E,0),2)</f>
        <v>koper</v>
      </c>
      <c r="H120" s="176" t="s">
        <v>40</v>
      </c>
      <c r="I120" s="176" t="str">
        <f t="shared" si="5"/>
        <v>58</v>
      </c>
      <c r="J120" s="177">
        <v>40</v>
      </c>
      <c r="K120" s="176" t="s">
        <v>1888</v>
      </c>
      <c r="L120" s="176" t="str">
        <f t="shared" si="7"/>
        <v>11</v>
      </c>
      <c r="M120" s="176" t="s">
        <v>1889</v>
      </c>
      <c r="O120" s="178" t="str">
        <f t="shared" si="6"/>
        <v>testingRule.AddTestStandardValue(new BoToVa.BusinessEntities.DatabaseEntities.TestStandardValue() { ParameterID = 971, TeststandardValueID = 2130, ConditionCode = "dg",  ConditionID = 1, ParameterCode = "Cu", UnitCode = "mg/kg", UnitID = 58, Value = 40 , TeststandardParameterCode = 11 });</v>
      </c>
    </row>
    <row r="121" spans="1:15" ht="30" x14ac:dyDescent="0.25">
      <c r="A121" s="175">
        <v>2131</v>
      </c>
      <c r="B121" s="176" t="s">
        <v>39</v>
      </c>
      <c r="C121" s="176" t="str">
        <f t="shared" si="4"/>
        <v>1</v>
      </c>
      <c r="D121" s="176" t="s">
        <v>347</v>
      </c>
      <c r="E121" s="176" t="str">
        <f>INDEX('Aquo parameters'!$A$1:$H$5341,MATCH($F121,'Aquo parameters'!$E:$E,0),1)</f>
        <v>Cu</v>
      </c>
      <c r="F121" s="176">
        <v>971</v>
      </c>
      <c r="G121" s="176" t="str">
        <f>INDEX('Aquo parameters'!$A$1:$H$5341,MATCH($F121,'Aquo parameters'!$E:$E,0),2)</f>
        <v>koper</v>
      </c>
      <c r="H121" s="176" t="s">
        <v>40</v>
      </c>
      <c r="I121" s="176" t="str">
        <f t="shared" si="5"/>
        <v>58</v>
      </c>
      <c r="J121" s="177">
        <v>96</v>
      </c>
      <c r="K121" s="176" t="s">
        <v>1893</v>
      </c>
      <c r="L121" s="176" t="str">
        <f t="shared" si="7"/>
        <v>12</v>
      </c>
      <c r="M121" s="176" t="s">
        <v>1889</v>
      </c>
      <c r="O121" s="178" t="str">
        <f t="shared" si="6"/>
        <v>testingRule.AddTestStandardValue(new BoToVa.BusinessEntities.DatabaseEntities.TestStandardValue() { ParameterID = 971, TeststandardValueID = 2131, ConditionCode = "dg",  ConditionID = 1, ParameterCode = "Cu", UnitCode = "mg/kg", UnitID = 58, Value = 96 , TeststandardParameterCode = 12 });</v>
      </c>
    </row>
    <row r="122" spans="1:15" ht="30" x14ac:dyDescent="0.25">
      <c r="A122" s="175">
        <v>2133</v>
      </c>
      <c r="B122" s="176" t="s">
        <v>39</v>
      </c>
      <c r="C122" s="176" t="str">
        <f t="shared" si="4"/>
        <v>1</v>
      </c>
      <c r="D122" s="176" t="s">
        <v>347</v>
      </c>
      <c r="E122" s="176" t="str">
        <f>INDEX('Aquo parameters'!$A$1:$H$5341,MATCH($F122,'Aquo parameters'!$E:$E,0),1)</f>
        <v>Cu</v>
      </c>
      <c r="F122" s="176">
        <v>971</v>
      </c>
      <c r="G122" s="176" t="str">
        <f>INDEX('Aquo parameters'!$A$1:$H$5341,MATCH($F122,'Aquo parameters'!$E:$E,0),2)</f>
        <v>koper</v>
      </c>
      <c r="H122" s="176" t="s">
        <v>40</v>
      </c>
      <c r="I122" s="176" t="str">
        <f t="shared" si="5"/>
        <v>58</v>
      </c>
      <c r="J122" s="177">
        <v>190</v>
      </c>
      <c r="K122" s="176" t="s">
        <v>1890</v>
      </c>
      <c r="L122" s="176" t="str">
        <f t="shared" si="7"/>
        <v>9</v>
      </c>
      <c r="M122" s="176" t="s">
        <v>1889</v>
      </c>
      <c r="O122" s="178" t="str">
        <f t="shared" si="6"/>
        <v>testingRule.AddTestStandardValue(new BoToVa.BusinessEntities.DatabaseEntities.TestStandardValue() { ParameterID = 971, TeststandardValueID = 2133, ConditionCode = "dg",  ConditionID = 1, ParameterCode = "Cu", UnitCode = "mg/kg", UnitID = 58, Value = 190 , TeststandardParameterCode = 9 });</v>
      </c>
    </row>
    <row r="123" spans="1:15" x14ac:dyDescent="0.25">
      <c r="A123" s="175">
        <v>3960</v>
      </c>
      <c r="B123" s="176" t="s">
        <v>39</v>
      </c>
      <c r="C123" s="176" t="str">
        <f t="shared" si="4"/>
        <v>1</v>
      </c>
      <c r="D123" s="180" t="s">
        <v>347</v>
      </c>
      <c r="E123" s="176" t="str">
        <f>INDEX('Aquo parameters'!$A$1:$H$5341,MATCH($F123,'Aquo parameters'!$E:$E,0),1)</f>
        <v>Cu</v>
      </c>
      <c r="F123" s="176">
        <v>971</v>
      </c>
      <c r="G123" s="176" t="str">
        <f>INDEX('Aquo parameters'!$A$1:$H$5341,MATCH($F123,'Aquo parameters'!$E:$E,0),2)</f>
        <v>koper</v>
      </c>
      <c r="H123" s="176" t="s">
        <v>40</v>
      </c>
      <c r="I123" s="176" t="str">
        <f t="shared" si="5"/>
        <v>58</v>
      </c>
      <c r="J123" s="181">
        <v>113</v>
      </c>
      <c r="K123" s="176" t="s">
        <v>53</v>
      </c>
      <c r="L123" s="176" t="str">
        <f t="shared" si="7"/>
        <v>4</v>
      </c>
      <c r="M123" s="179"/>
      <c r="O123" s="178" t="str">
        <f t="shared" si="6"/>
        <v>testingRule.AddTestStandardValue(new BoToVa.BusinessEntities.DatabaseEntities.TestStandardValue() { ParameterID = 971, TeststandardValueID = 3960, ConditionCode = "dg",  ConditionID = 1, ParameterCode = "Cu", UnitCode = "mg/kg", UnitID = 58, Value = 113 , TeststandardParameterCode = 4 });</v>
      </c>
    </row>
    <row r="124" spans="1:15" ht="30" x14ac:dyDescent="0.25">
      <c r="A124" s="175">
        <v>2139</v>
      </c>
      <c r="B124" s="176" t="s">
        <v>39</v>
      </c>
      <c r="C124" s="176" t="str">
        <f t="shared" si="4"/>
        <v>1</v>
      </c>
      <c r="D124" s="176" t="s">
        <v>348</v>
      </c>
      <c r="E124" s="176" t="str">
        <f>INDEX('Aquo parameters'!$A$1:$H$5341,MATCH($F124,'Aquo parameters'!$E:$E,0),1)</f>
        <v>Hg</v>
      </c>
      <c r="F124" s="176">
        <v>1097</v>
      </c>
      <c r="G124" s="176" t="str">
        <f>INDEX('Aquo parameters'!$A$1:$H$5341,MATCH($F124,'Aquo parameters'!$E:$E,0),2)</f>
        <v>kwik</v>
      </c>
      <c r="H124" s="176" t="s">
        <v>40</v>
      </c>
      <c r="I124" s="176" t="str">
        <f t="shared" si="5"/>
        <v>58</v>
      </c>
      <c r="J124" s="177" t="s">
        <v>66</v>
      </c>
      <c r="K124" s="176" t="s">
        <v>1888</v>
      </c>
      <c r="L124" s="176" t="str">
        <f t="shared" si="7"/>
        <v>11</v>
      </c>
      <c r="M124" s="176" t="s">
        <v>1889</v>
      </c>
      <c r="O124" s="178" t="str">
        <f t="shared" si="6"/>
        <v>testingRule.AddTestStandardValue(new BoToVa.BusinessEntities.DatabaseEntities.TestStandardValue() { ParameterID = 1097, TeststandardValueID = 2139, ConditionCode = "dg",  ConditionID = 1, ParameterCode = "Hg", UnitCode = "mg/kg", UnitID = 58, Value = 0.15 , TeststandardParameterCode = 11 });</v>
      </c>
    </row>
    <row r="125" spans="1:15" ht="30" x14ac:dyDescent="0.25">
      <c r="A125" s="175">
        <v>2140</v>
      </c>
      <c r="B125" s="176" t="s">
        <v>39</v>
      </c>
      <c r="C125" s="176" t="str">
        <f t="shared" si="4"/>
        <v>1</v>
      </c>
      <c r="D125" s="176" t="s">
        <v>348</v>
      </c>
      <c r="E125" s="176" t="str">
        <f>INDEX('Aquo parameters'!$A$1:$H$5341,MATCH($F125,'Aquo parameters'!$E:$E,0),1)</f>
        <v>Hg</v>
      </c>
      <c r="F125" s="176">
        <v>1097</v>
      </c>
      <c r="G125" s="176" t="str">
        <f>INDEX('Aquo parameters'!$A$1:$H$5341,MATCH($F125,'Aquo parameters'!$E:$E,0),2)</f>
        <v>kwik</v>
      </c>
      <c r="H125" s="176" t="s">
        <v>40</v>
      </c>
      <c r="I125" s="176" t="str">
        <f t="shared" si="5"/>
        <v>58</v>
      </c>
      <c r="J125" s="177" t="s">
        <v>58</v>
      </c>
      <c r="K125" s="176" t="s">
        <v>1893</v>
      </c>
      <c r="L125" s="176" t="str">
        <f t="shared" si="7"/>
        <v>12</v>
      </c>
      <c r="M125" s="176" t="s">
        <v>1889</v>
      </c>
      <c r="O125" s="178" t="str">
        <f t="shared" si="6"/>
        <v>testingRule.AddTestStandardValue(new BoToVa.BusinessEntities.DatabaseEntities.TestStandardValue() { ParameterID = 1097, TeststandardValueID = 2140, ConditionCode = "dg",  ConditionID = 1, ParameterCode = "Hg", UnitCode = "mg/kg", UnitID = 58, Value = 1.2 , TeststandardParameterCode = 12 });</v>
      </c>
    </row>
    <row r="126" spans="1:15" ht="30" x14ac:dyDescent="0.25">
      <c r="A126" s="175">
        <v>2142</v>
      </c>
      <c r="B126" s="176" t="s">
        <v>39</v>
      </c>
      <c r="C126" s="176" t="str">
        <f t="shared" si="4"/>
        <v>1</v>
      </c>
      <c r="D126" s="176" t="s">
        <v>348</v>
      </c>
      <c r="E126" s="176" t="str">
        <f>INDEX('Aquo parameters'!$A$1:$H$5341,MATCH($F126,'Aquo parameters'!$E:$E,0),1)</f>
        <v>Hg</v>
      </c>
      <c r="F126" s="176">
        <v>1097</v>
      </c>
      <c r="G126" s="176" t="str">
        <f>INDEX('Aquo parameters'!$A$1:$H$5341,MATCH($F126,'Aquo parameters'!$E:$E,0),2)</f>
        <v>kwik</v>
      </c>
      <c r="H126" s="176" t="s">
        <v>40</v>
      </c>
      <c r="I126" s="176" t="str">
        <f t="shared" si="5"/>
        <v>58</v>
      </c>
      <c r="J126" s="177">
        <v>10</v>
      </c>
      <c r="K126" s="176" t="s">
        <v>1890</v>
      </c>
      <c r="L126" s="176" t="str">
        <f t="shared" si="7"/>
        <v>9</v>
      </c>
      <c r="M126" s="176" t="s">
        <v>1889</v>
      </c>
      <c r="O126" s="178" t="str">
        <f t="shared" si="6"/>
        <v>testingRule.AddTestStandardValue(new BoToVa.BusinessEntities.DatabaseEntities.TestStandardValue() { ParameterID = 1097, TeststandardValueID = 2142, ConditionCode = "dg",  ConditionID = 1, ParameterCode = "Hg", UnitCode = "mg/kg", UnitID = 58, Value = 10 , TeststandardParameterCode = 9 });</v>
      </c>
    </row>
    <row r="127" spans="1:15" x14ac:dyDescent="0.25">
      <c r="A127" s="175">
        <v>3961</v>
      </c>
      <c r="B127" s="176" t="s">
        <v>39</v>
      </c>
      <c r="C127" s="176" t="str">
        <f t="shared" si="4"/>
        <v>1</v>
      </c>
      <c r="D127" s="180" t="s">
        <v>348</v>
      </c>
      <c r="E127" s="176" t="str">
        <f>INDEX('Aquo parameters'!$A$1:$H$5341,MATCH($F127,'Aquo parameters'!$E:$E,0),1)</f>
        <v>Hg</v>
      </c>
      <c r="F127" s="176">
        <v>1097</v>
      </c>
      <c r="G127" s="176" t="str">
        <f>INDEX('Aquo parameters'!$A$1:$H$5341,MATCH($F127,'Aquo parameters'!$E:$E,0),2)</f>
        <v>kwik</v>
      </c>
      <c r="H127" s="176" t="s">
        <v>40</v>
      </c>
      <c r="I127" s="176" t="str">
        <f t="shared" si="5"/>
        <v>58</v>
      </c>
      <c r="J127" s="185" t="s">
        <v>68</v>
      </c>
      <c r="K127" s="176" t="s">
        <v>53</v>
      </c>
      <c r="L127" s="176" t="str">
        <f t="shared" si="7"/>
        <v>4</v>
      </c>
      <c r="M127" s="179"/>
      <c r="O127" s="178" t="str">
        <f t="shared" si="6"/>
        <v>testingRule.AddTestStandardValue(new BoToVa.BusinessEntities.DatabaseEntities.TestStandardValue() { ParameterID = 1097, TeststandardValueID = 3961, ConditionCode = "dg",  ConditionID = 1, ParameterCode = "Hg", UnitCode = "mg/kg", UnitID = 58, Value = 4.8 , TeststandardParameterCode = 4 });</v>
      </c>
    </row>
    <row r="128" spans="1:15" ht="30" x14ac:dyDescent="0.25">
      <c r="A128" s="175">
        <v>2148</v>
      </c>
      <c r="B128" s="176" t="s">
        <v>39</v>
      </c>
      <c r="C128" s="176" t="str">
        <f t="shared" si="4"/>
        <v>1</v>
      </c>
      <c r="D128" s="176" t="s">
        <v>352</v>
      </c>
      <c r="E128" s="176" t="str">
        <f>INDEX('Aquo parameters'!$A$1:$H$5341,MATCH($F128,'Aquo parameters'!$E:$E,0),1)</f>
        <v>Pb</v>
      </c>
      <c r="F128" s="176">
        <v>1116</v>
      </c>
      <c r="G128" s="176" t="str">
        <f>INDEX('Aquo parameters'!$A$1:$H$5341,MATCH($F128,'Aquo parameters'!$E:$E,0),2)</f>
        <v>lood</v>
      </c>
      <c r="H128" s="176" t="s">
        <v>40</v>
      </c>
      <c r="I128" s="176" t="str">
        <f t="shared" si="5"/>
        <v>58</v>
      </c>
      <c r="J128" s="177">
        <v>50</v>
      </c>
      <c r="K128" s="176" t="s">
        <v>1888</v>
      </c>
      <c r="L128" s="176" t="str">
        <f t="shared" si="7"/>
        <v>11</v>
      </c>
      <c r="M128" s="176" t="s">
        <v>1889</v>
      </c>
      <c r="O128" s="178" t="str">
        <f t="shared" si="6"/>
        <v>testingRule.AddTestStandardValue(new BoToVa.BusinessEntities.DatabaseEntities.TestStandardValue() { ParameterID = 1116, TeststandardValueID = 2148, ConditionCode = "dg",  ConditionID = 1, ParameterCode = "Pb", UnitCode = "mg/kg", UnitID = 58, Value = 50 , TeststandardParameterCode = 11 });</v>
      </c>
    </row>
    <row r="129" spans="1:15" ht="30" x14ac:dyDescent="0.25">
      <c r="A129" s="175">
        <v>2149</v>
      </c>
      <c r="B129" s="176" t="s">
        <v>39</v>
      </c>
      <c r="C129" s="176" t="str">
        <f t="shared" si="4"/>
        <v>1</v>
      </c>
      <c r="D129" s="176" t="s">
        <v>352</v>
      </c>
      <c r="E129" s="176" t="str">
        <f>INDEX('Aquo parameters'!$A$1:$H$5341,MATCH($F129,'Aquo parameters'!$E:$E,0),1)</f>
        <v>Pb</v>
      </c>
      <c r="F129" s="176">
        <v>1116</v>
      </c>
      <c r="G129" s="176" t="str">
        <f>INDEX('Aquo parameters'!$A$1:$H$5341,MATCH($F129,'Aquo parameters'!$E:$E,0),2)</f>
        <v>lood</v>
      </c>
      <c r="H129" s="176" t="s">
        <v>40</v>
      </c>
      <c r="I129" s="176" t="str">
        <f t="shared" si="5"/>
        <v>58</v>
      </c>
      <c r="J129" s="177">
        <v>138</v>
      </c>
      <c r="K129" s="176" t="s">
        <v>1893</v>
      </c>
      <c r="L129" s="176" t="str">
        <f t="shared" si="7"/>
        <v>12</v>
      </c>
      <c r="M129" s="176" t="s">
        <v>1889</v>
      </c>
      <c r="O129" s="178" t="str">
        <f t="shared" si="6"/>
        <v>testingRule.AddTestStandardValue(new BoToVa.BusinessEntities.DatabaseEntities.TestStandardValue() { ParameterID = 1116, TeststandardValueID = 2149, ConditionCode = "dg",  ConditionID = 1, ParameterCode = "Pb", UnitCode = "mg/kg", UnitID = 58, Value = 138 , TeststandardParameterCode = 12 });</v>
      </c>
    </row>
    <row r="130" spans="1:15" ht="30" x14ac:dyDescent="0.25">
      <c r="A130" s="175">
        <v>2151</v>
      </c>
      <c r="B130" s="176" t="s">
        <v>39</v>
      </c>
      <c r="C130" s="176" t="str">
        <f t="shared" ref="C130:C193" si="8">IF(B130 = "dg", "1", IF(B130 = "TEQdg", "5", IF(B130 = "Sndg", "4", IF(B130 = "C10C40dg", "93", "-1"))))</f>
        <v>1</v>
      </c>
      <c r="D130" s="176" t="s">
        <v>352</v>
      </c>
      <c r="E130" s="176" t="str">
        <f>INDEX('Aquo parameters'!$A$1:$H$5341,MATCH($F130,'Aquo parameters'!$E:$E,0),1)</f>
        <v>Pb</v>
      </c>
      <c r="F130" s="176">
        <v>1116</v>
      </c>
      <c r="G130" s="176" t="str">
        <f>INDEX('Aquo parameters'!$A$1:$H$5341,MATCH($F130,'Aquo parameters'!$E:$E,0),2)</f>
        <v>lood</v>
      </c>
      <c r="H130" s="176" t="s">
        <v>40</v>
      </c>
      <c r="I130" s="176" t="str">
        <f t="shared" ref="I130:I193" si="9">IF(H130="mg/kg","58",IF(H130="ug/kg","131",IF(H130="ng/kg","77","--")))</f>
        <v>58</v>
      </c>
      <c r="J130" s="177">
        <v>580</v>
      </c>
      <c r="K130" s="176" t="s">
        <v>1890</v>
      </c>
      <c r="L130" s="176" t="str">
        <f t="shared" si="7"/>
        <v>9</v>
      </c>
      <c r="M130" s="176" t="s">
        <v>1889</v>
      </c>
      <c r="O130" s="178" t="str">
        <f t="shared" ref="O130:O193" si="10">"testingRule.AddTestStandardValue(new BoToVa.BusinessEntities.DatabaseEntities.TestStandardValue() { ParameterID = " &amp; F130 &amp; ", TeststandardValueID = " &amp; A130 &amp; ", ConditionCode = """ &amp; B130 &amp; """,  ConditionID = " &amp; C130 &amp; ", ParameterCode = """ &amp; E130 &amp; """, UnitCode = """ &amp; H130 &amp; """, UnitID = " &amp; I130 &amp; ", Value = " &amp; J130 &amp; " , TeststandardParameterCode = " &amp; L130 &amp; " });"</f>
        <v>testingRule.AddTestStandardValue(new BoToVa.BusinessEntities.DatabaseEntities.TestStandardValue() { ParameterID = 1116, TeststandardValueID = 2151, ConditionCode = "dg",  ConditionID = 1, ParameterCode = "Pb", UnitCode = "mg/kg", UnitID = 58, Value = 580 , TeststandardParameterCode = 9 });</v>
      </c>
    </row>
    <row r="131" spans="1:15" x14ac:dyDescent="0.25">
      <c r="A131" s="175">
        <v>3962</v>
      </c>
      <c r="B131" s="176" t="s">
        <v>39</v>
      </c>
      <c r="C131" s="176" t="str">
        <f t="shared" si="8"/>
        <v>1</v>
      </c>
      <c r="D131" s="180" t="s">
        <v>352</v>
      </c>
      <c r="E131" s="176" t="str">
        <f>INDEX('Aquo parameters'!$A$1:$H$5341,MATCH($F131,'Aquo parameters'!$E:$E,0),1)</f>
        <v>Pb</v>
      </c>
      <c r="F131" s="176">
        <v>1116</v>
      </c>
      <c r="G131" s="176" t="str">
        <f>INDEX('Aquo parameters'!$A$1:$H$5341,MATCH($F131,'Aquo parameters'!$E:$E,0),2)</f>
        <v>lood</v>
      </c>
      <c r="H131" s="176" t="s">
        <v>40</v>
      </c>
      <c r="I131" s="176" t="str">
        <f t="shared" si="9"/>
        <v>58</v>
      </c>
      <c r="J131" s="181">
        <v>308</v>
      </c>
      <c r="K131" s="176" t="s">
        <v>53</v>
      </c>
      <c r="L131" s="176" t="str">
        <f t="shared" ref="L131:L194" si="11">IF(K131="MW Ind","3",IF(K131="MW won","2",IF(K131="AW droog","5",IF(K131="IW droog","1",IF(K131="MW b","9",IF(K131="MW a","12",IF(K131="AW nat","11",IF(K131="ETW","4","-1"))))))))</f>
        <v>4</v>
      </c>
      <c r="M131" s="179"/>
      <c r="O131" s="178" t="str">
        <f t="shared" si="10"/>
        <v>testingRule.AddTestStandardValue(new BoToVa.BusinessEntities.DatabaseEntities.TestStandardValue() { ParameterID = 1116, TeststandardValueID = 3962, ConditionCode = "dg",  ConditionID = 1, ParameterCode = "Pb", UnitCode = "mg/kg", UnitID = 58, Value = 308 , TeststandardParameterCode = 4 });</v>
      </c>
    </row>
    <row r="132" spans="1:15" ht="30" x14ac:dyDescent="0.25">
      <c r="A132" s="175">
        <v>2474</v>
      </c>
      <c r="B132" s="176" t="s">
        <v>39</v>
      </c>
      <c r="C132" s="176" t="str">
        <f t="shared" si="8"/>
        <v>1</v>
      </c>
      <c r="D132" s="176" t="s">
        <v>362</v>
      </c>
      <c r="E132" s="176" t="str">
        <f>INDEX('Aquo parameters'!$A$1:$H$5341,MATCH($F132,'Aquo parameters'!$E:$E,0),1)</f>
        <v>C1ol</v>
      </c>
      <c r="F132" s="176">
        <v>1154</v>
      </c>
      <c r="G132" s="176" t="str">
        <f>INDEX('Aquo parameters'!$A$1:$H$5341,MATCH($F132,'Aquo parameters'!$E:$E,0),2)</f>
        <v>methanol</v>
      </c>
      <c r="H132" s="176" t="s">
        <v>40</v>
      </c>
      <c r="I132" s="176" t="str">
        <f t="shared" si="9"/>
        <v>58</v>
      </c>
      <c r="J132" s="177">
        <v>3</v>
      </c>
      <c r="K132" s="176" t="s">
        <v>1888</v>
      </c>
      <c r="L132" s="176" t="str">
        <f t="shared" si="11"/>
        <v>11</v>
      </c>
      <c r="M132" s="176" t="s">
        <v>1889</v>
      </c>
      <c r="O132" s="178" t="str">
        <f t="shared" si="10"/>
        <v>testingRule.AddTestStandardValue(new BoToVa.BusinessEntities.DatabaseEntities.TestStandardValue() { ParameterID = 1154, TeststandardValueID = 2474, ConditionCode = "dg",  ConditionID = 1, ParameterCode = "C1ol", UnitCode = "mg/kg", UnitID = 58, Value = 3 , TeststandardParameterCode = 11 });</v>
      </c>
    </row>
    <row r="133" spans="1:15" ht="30" x14ac:dyDescent="0.25">
      <c r="A133" s="175">
        <v>2489</v>
      </c>
      <c r="B133" s="176" t="s">
        <v>39</v>
      </c>
      <c r="C133" s="176" t="str">
        <f t="shared" si="8"/>
        <v>1</v>
      </c>
      <c r="D133" s="176" t="s">
        <v>364</v>
      </c>
      <c r="E133" s="176" t="str">
        <f>INDEX('Aquo parameters'!$A$1:$H$5341,MATCH($F133,'Aquo parameters'!$E:$E,0),1)</f>
        <v>C1yttC4yEtr</v>
      </c>
      <c r="F133" s="176">
        <v>1163</v>
      </c>
      <c r="G133" s="176" t="str">
        <f>INDEX('Aquo parameters'!$A$1:$H$5341,MATCH($F133,'Aquo parameters'!$E:$E,0),2)</f>
        <v>methyl-tertiair-butylether</v>
      </c>
      <c r="H133" s="176" t="s">
        <v>40</v>
      </c>
      <c r="I133" s="176" t="str">
        <f t="shared" si="9"/>
        <v>58</v>
      </c>
      <c r="J133" s="177" t="s">
        <v>46</v>
      </c>
      <c r="K133" s="176" t="s">
        <v>1888</v>
      </c>
      <c r="L133" s="176" t="str">
        <f t="shared" si="11"/>
        <v>11</v>
      </c>
      <c r="M133" s="176" t="s">
        <v>1889</v>
      </c>
      <c r="O133" s="178" t="str">
        <f t="shared" si="10"/>
        <v>testingRule.AddTestStandardValue(new BoToVa.BusinessEntities.DatabaseEntities.TestStandardValue() { ParameterID = 1163, TeststandardValueID = 2489, ConditionCode = "dg",  ConditionID = 1, ParameterCode = "C1yttC4yEtr", UnitCode = "mg/kg", UnitID = 58, Value = 0.2 , TeststandardParameterCode = 11 });</v>
      </c>
    </row>
    <row r="134" spans="1:15" ht="30" x14ac:dyDescent="0.25">
      <c r="A134" s="175">
        <v>3830</v>
      </c>
      <c r="B134" s="176" t="s">
        <v>39</v>
      </c>
      <c r="C134" s="176" t="str">
        <f t="shared" si="8"/>
        <v>1</v>
      </c>
      <c r="D134" s="176" t="s">
        <v>365</v>
      </c>
      <c r="E134" s="176" t="str">
        <f>INDEX('Aquo parameters'!$A$1:$H$5341,MATCH($F134,'Aquo parameters'!$E:$E,0),1)</f>
        <v>2C4on</v>
      </c>
      <c r="F134" s="176">
        <v>1171</v>
      </c>
      <c r="G134" s="176" t="str">
        <f>INDEX('Aquo parameters'!$A$1:$H$5341,MATCH($F134,'Aquo parameters'!$E:$E,0),2)</f>
        <v>2-butanon (MEK)</v>
      </c>
      <c r="H134" s="176" t="s">
        <v>40</v>
      </c>
      <c r="I134" s="176" t="str">
        <f t="shared" si="9"/>
        <v>58</v>
      </c>
      <c r="J134" s="177">
        <v>2</v>
      </c>
      <c r="K134" s="176" t="s">
        <v>1888</v>
      </c>
      <c r="L134" s="176" t="str">
        <f t="shared" si="11"/>
        <v>11</v>
      </c>
      <c r="M134" s="176" t="s">
        <v>1889</v>
      </c>
      <c r="O134" s="178" t="str">
        <f t="shared" si="10"/>
        <v>testingRule.AddTestStandardValue(new BoToVa.BusinessEntities.DatabaseEntities.TestStandardValue() { ParameterID = 1171, TeststandardValueID = 3830, ConditionCode = "dg",  ConditionID = 1, ParameterCode = "2C4on", UnitCode = "mg/kg", UnitID = 58, Value = 2 , TeststandardParameterCode = 11 });</v>
      </c>
    </row>
    <row r="135" spans="1:15" ht="30" x14ac:dyDescent="0.25">
      <c r="A135" s="175">
        <v>2230</v>
      </c>
      <c r="B135" s="176" t="s">
        <v>69</v>
      </c>
      <c r="C135" s="176" t="str">
        <f t="shared" si="8"/>
        <v>93</v>
      </c>
      <c r="D135" s="176" t="s">
        <v>370</v>
      </c>
      <c r="E135" s="176" t="str">
        <f>INDEX('Aquo parameters'!$A$1:$H$5341,MATCH($F135,'Aquo parameters'!$E:$E,0),1)</f>
        <v>minrlole</v>
      </c>
      <c r="F135" s="176">
        <v>1200</v>
      </c>
      <c r="G135" s="176" t="str">
        <f>INDEX('Aquo parameters'!$A$1:$H$5341,MATCH($F135,'Aquo parameters'!$E:$E,0),2)</f>
        <v>minerale olie</v>
      </c>
      <c r="H135" s="176" t="s">
        <v>40</v>
      </c>
      <c r="I135" s="176" t="str">
        <f t="shared" si="9"/>
        <v>58</v>
      </c>
      <c r="J135" s="177">
        <v>190</v>
      </c>
      <c r="K135" s="176" t="s">
        <v>1888</v>
      </c>
      <c r="L135" s="176" t="str">
        <f t="shared" si="11"/>
        <v>11</v>
      </c>
      <c r="M135" s="176" t="s">
        <v>1889</v>
      </c>
      <c r="O135" s="178" t="str">
        <f t="shared" si="10"/>
        <v>testingRule.AddTestStandardValue(new BoToVa.BusinessEntities.DatabaseEntities.TestStandardValue() { ParameterID = 1200, TeststandardValueID = 2230, ConditionCode = "C10C40dg",  ConditionID = 93, ParameterCode = "minrlole", UnitCode = "mg/kg", UnitID = 58, Value = 190 , TeststandardParameterCode = 11 });</v>
      </c>
    </row>
    <row r="136" spans="1:15" ht="30" x14ac:dyDescent="0.25">
      <c r="A136" s="175">
        <v>2231</v>
      </c>
      <c r="B136" s="176" t="s">
        <v>69</v>
      </c>
      <c r="C136" s="176" t="str">
        <f t="shared" si="8"/>
        <v>93</v>
      </c>
      <c r="D136" s="176" t="s">
        <v>370</v>
      </c>
      <c r="E136" s="176" t="str">
        <f>INDEX('Aquo parameters'!$A$1:$H$5341,MATCH($F136,'Aquo parameters'!$E:$E,0),1)</f>
        <v>minrlole</v>
      </c>
      <c r="F136" s="176">
        <v>1200</v>
      </c>
      <c r="G136" s="176" t="str">
        <f>INDEX('Aquo parameters'!$A$1:$H$5341,MATCH($F136,'Aquo parameters'!$E:$E,0),2)</f>
        <v>minerale olie</v>
      </c>
      <c r="H136" s="176" t="s">
        <v>40</v>
      </c>
      <c r="I136" s="176" t="str">
        <f t="shared" si="9"/>
        <v>58</v>
      </c>
      <c r="J136" s="177">
        <v>1250</v>
      </c>
      <c r="K136" s="176" t="s">
        <v>1893</v>
      </c>
      <c r="L136" s="176" t="str">
        <f t="shared" si="11"/>
        <v>12</v>
      </c>
      <c r="M136" s="176" t="s">
        <v>1889</v>
      </c>
      <c r="O136" s="178" t="str">
        <f t="shared" si="10"/>
        <v>testingRule.AddTestStandardValue(new BoToVa.BusinessEntities.DatabaseEntities.TestStandardValue() { ParameterID = 1200, TeststandardValueID = 2231, ConditionCode = "C10C40dg",  ConditionID = 93, ParameterCode = "minrlole", UnitCode = "mg/kg", UnitID = 58, Value = 1250 , TeststandardParameterCode = 12 });</v>
      </c>
    </row>
    <row r="137" spans="1:15" ht="30" x14ac:dyDescent="0.25">
      <c r="A137" s="175">
        <v>2233</v>
      </c>
      <c r="B137" s="176" t="s">
        <v>69</v>
      </c>
      <c r="C137" s="176" t="str">
        <f t="shared" si="8"/>
        <v>93</v>
      </c>
      <c r="D137" s="176" t="s">
        <v>370</v>
      </c>
      <c r="E137" s="176" t="str">
        <f>INDEX('Aquo parameters'!$A$1:$H$5341,MATCH($F137,'Aquo parameters'!$E:$E,0),1)</f>
        <v>minrlole</v>
      </c>
      <c r="F137" s="176">
        <v>1200</v>
      </c>
      <c r="G137" s="176" t="str">
        <f>INDEX('Aquo parameters'!$A$1:$H$5341,MATCH($F137,'Aquo parameters'!$E:$E,0),2)</f>
        <v>minerale olie</v>
      </c>
      <c r="H137" s="176" t="s">
        <v>40</v>
      </c>
      <c r="I137" s="176" t="str">
        <f t="shared" si="9"/>
        <v>58</v>
      </c>
      <c r="J137" s="177">
        <v>5000</v>
      </c>
      <c r="K137" s="176" t="s">
        <v>1890</v>
      </c>
      <c r="L137" s="176" t="str">
        <f t="shared" si="11"/>
        <v>9</v>
      </c>
      <c r="M137" s="176" t="s">
        <v>1889</v>
      </c>
      <c r="O137" s="178" t="str">
        <f t="shared" si="10"/>
        <v>testingRule.AddTestStandardValue(new BoToVa.BusinessEntities.DatabaseEntities.TestStandardValue() { ParameterID = 1200, TeststandardValueID = 2233, ConditionCode = "C10C40dg",  ConditionID = 93, ParameterCode = "minrlole", UnitCode = "mg/kg", UnitID = 58, Value = 5000 , TeststandardParameterCode = 9 });</v>
      </c>
    </row>
    <row r="138" spans="1:15" ht="30" x14ac:dyDescent="0.25">
      <c r="A138" s="175">
        <v>2157</v>
      </c>
      <c r="B138" s="176" t="s">
        <v>39</v>
      </c>
      <c r="C138" s="176" t="str">
        <f t="shared" si="8"/>
        <v>1</v>
      </c>
      <c r="D138" s="176" t="s">
        <v>371</v>
      </c>
      <c r="E138" s="176" t="str">
        <f>INDEX('Aquo parameters'!$A$1:$H$5341,MATCH($F138,'Aquo parameters'!$E:$E,0),1)</f>
        <v>Mo</v>
      </c>
      <c r="F138" s="176">
        <v>1243</v>
      </c>
      <c r="G138" s="176" t="str">
        <f>INDEX('Aquo parameters'!$A$1:$H$5341,MATCH($F138,'Aquo parameters'!$E:$E,0),2)</f>
        <v>molybdeen</v>
      </c>
      <c r="H138" s="176" t="s">
        <v>40</v>
      </c>
      <c r="I138" s="176" t="str">
        <f t="shared" si="9"/>
        <v>58</v>
      </c>
      <c r="J138" s="177" t="s">
        <v>70</v>
      </c>
      <c r="K138" s="176" t="s">
        <v>1888</v>
      </c>
      <c r="L138" s="176" t="str">
        <f t="shared" si="11"/>
        <v>11</v>
      </c>
      <c r="M138" s="176" t="s">
        <v>1889</v>
      </c>
      <c r="O138" s="178" t="str">
        <f t="shared" si="10"/>
        <v>testingRule.AddTestStandardValue(new BoToVa.BusinessEntities.DatabaseEntities.TestStandardValue() { ParameterID = 1243, TeststandardValueID = 2157, ConditionCode = "dg",  ConditionID = 1, ParameterCode = "Mo", UnitCode = "mg/kg", UnitID = 58, Value = 1.5 , TeststandardParameterCode = 11 });</v>
      </c>
    </row>
    <row r="139" spans="1:15" ht="30" x14ac:dyDescent="0.25">
      <c r="A139" s="175">
        <v>2158</v>
      </c>
      <c r="B139" s="176" t="s">
        <v>39</v>
      </c>
      <c r="C139" s="176" t="str">
        <f t="shared" si="8"/>
        <v>1</v>
      </c>
      <c r="D139" s="176" t="s">
        <v>371</v>
      </c>
      <c r="E139" s="176" t="str">
        <f>INDEX('Aquo parameters'!$A$1:$H$5341,MATCH($F139,'Aquo parameters'!$E:$E,0),1)</f>
        <v>Mo</v>
      </c>
      <c r="F139" s="176">
        <v>1243</v>
      </c>
      <c r="G139" s="176" t="str">
        <f>INDEX('Aquo parameters'!$A$1:$H$5341,MATCH($F139,'Aquo parameters'!$E:$E,0),2)</f>
        <v>molybdeen</v>
      </c>
      <c r="H139" s="176" t="s">
        <v>40</v>
      </c>
      <c r="I139" s="176" t="str">
        <f t="shared" si="9"/>
        <v>58</v>
      </c>
      <c r="J139" s="177">
        <v>5</v>
      </c>
      <c r="K139" s="176" t="s">
        <v>1893</v>
      </c>
      <c r="L139" s="176" t="str">
        <f t="shared" si="11"/>
        <v>12</v>
      </c>
      <c r="M139" s="176" t="s">
        <v>1889</v>
      </c>
      <c r="O139" s="178" t="str">
        <f t="shared" si="10"/>
        <v>testingRule.AddTestStandardValue(new BoToVa.BusinessEntities.DatabaseEntities.TestStandardValue() { ParameterID = 1243, TeststandardValueID = 2158, ConditionCode = "dg",  ConditionID = 1, ParameterCode = "Mo", UnitCode = "mg/kg", UnitID = 58, Value = 5 , TeststandardParameterCode = 12 });</v>
      </c>
    </row>
    <row r="140" spans="1:15" ht="30" x14ac:dyDescent="0.25">
      <c r="A140" s="175">
        <v>2160</v>
      </c>
      <c r="B140" s="176" t="s">
        <v>39</v>
      </c>
      <c r="C140" s="176" t="str">
        <f t="shared" si="8"/>
        <v>1</v>
      </c>
      <c r="D140" s="176" t="s">
        <v>371</v>
      </c>
      <c r="E140" s="176" t="str">
        <f>INDEX('Aquo parameters'!$A$1:$H$5341,MATCH($F140,'Aquo parameters'!$E:$E,0),1)</f>
        <v>Mo</v>
      </c>
      <c r="F140" s="176">
        <v>1243</v>
      </c>
      <c r="G140" s="176" t="str">
        <f>INDEX('Aquo parameters'!$A$1:$H$5341,MATCH($F140,'Aquo parameters'!$E:$E,0),2)</f>
        <v>molybdeen</v>
      </c>
      <c r="H140" s="176" t="s">
        <v>40</v>
      </c>
      <c r="I140" s="176" t="str">
        <f t="shared" si="9"/>
        <v>58</v>
      </c>
      <c r="J140" s="177">
        <v>200</v>
      </c>
      <c r="K140" s="176" t="s">
        <v>1890</v>
      </c>
      <c r="L140" s="176" t="str">
        <f t="shared" si="11"/>
        <v>9</v>
      </c>
      <c r="M140" s="176" t="s">
        <v>1889</v>
      </c>
      <c r="O140" s="178" t="str">
        <f t="shared" si="10"/>
        <v>testingRule.AddTestStandardValue(new BoToVa.BusinessEntities.DatabaseEntities.TestStandardValue() { ParameterID = 1243, TeststandardValueID = 2160, ConditionCode = "dg",  ConditionID = 1, ParameterCode = "Mo", UnitCode = "mg/kg", UnitID = 58, Value = 200 , TeststandardParameterCode = 9 });</v>
      </c>
    </row>
    <row r="141" spans="1:15" x14ac:dyDescent="0.25">
      <c r="A141" s="175">
        <v>3963</v>
      </c>
      <c r="B141" s="176" t="s">
        <v>39</v>
      </c>
      <c r="C141" s="176" t="str">
        <f t="shared" si="8"/>
        <v>1</v>
      </c>
      <c r="D141" s="180" t="s">
        <v>371</v>
      </c>
      <c r="E141" s="176" t="str">
        <f>INDEX('Aquo parameters'!$A$1:$H$5341,MATCH($F141,'Aquo parameters'!$E:$E,0),1)</f>
        <v>Mo</v>
      </c>
      <c r="F141" s="176">
        <v>1243</v>
      </c>
      <c r="G141" s="176" t="str">
        <f>INDEX('Aquo parameters'!$A$1:$H$5341,MATCH($F141,'Aquo parameters'!$E:$E,0),2)</f>
        <v>molybdeen</v>
      </c>
      <c r="H141" s="176" t="s">
        <v>40</v>
      </c>
      <c r="I141" s="176" t="str">
        <f t="shared" si="9"/>
        <v>58</v>
      </c>
      <c r="J141" s="181">
        <v>105</v>
      </c>
      <c r="K141" s="176" t="s">
        <v>53</v>
      </c>
      <c r="L141" s="176" t="str">
        <f t="shared" si="11"/>
        <v>4</v>
      </c>
      <c r="M141" s="179"/>
      <c r="O141" s="178" t="str">
        <f t="shared" si="10"/>
        <v>testingRule.AddTestStandardValue(new BoToVa.BusinessEntities.DatabaseEntities.TestStandardValue() { ParameterID = 1243, TeststandardValueID = 3963, ConditionCode = "dg",  ConditionID = 1, ParameterCode = "Mo", UnitCode = "mg/kg", UnitID = 58, Value = 105 , TeststandardParameterCode = 4 });</v>
      </c>
    </row>
    <row r="142" spans="1:15" ht="30" x14ac:dyDescent="0.25">
      <c r="A142" s="175">
        <v>2481</v>
      </c>
      <c r="B142" s="176" t="s">
        <v>39</v>
      </c>
      <c r="C142" s="176" t="str">
        <f t="shared" si="8"/>
        <v>1</v>
      </c>
      <c r="D142" s="176" t="s">
        <v>372</v>
      </c>
      <c r="E142" s="176" t="str">
        <f>INDEX('Aquo parameters'!$A$1:$H$5341,MATCH($F142,'Aquo parameters'!$E:$E,0),1)</f>
        <v>ClBen</v>
      </c>
      <c r="F142" s="176">
        <v>1246</v>
      </c>
      <c r="G142" s="176" t="str">
        <f>INDEX('Aquo parameters'!$A$1:$H$5341,MATCH($F142,'Aquo parameters'!$E:$E,0),2)</f>
        <v>chloorbenzeen</v>
      </c>
      <c r="H142" s="176" t="s">
        <v>40</v>
      </c>
      <c r="I142" s="176" t="str">
        <f t="shared" si="9"/>
        <v>58</v>
      </c>
      <c r="J142" s="177" t="s">
        <v>46</v>
      </c>
      <c r="K142" s="176" t="s">
        <v>1888</v>
      </c>
      <c r="L142" s="176" t="str">
        <f t="shared" si="11"/>
        <v>11</v>
      </c>
      <c r="M142" s="176" t="s">
        <v>1889</v>
      </c>
      <c r="O142" s="178" t="str">
        <f t="shared" si="10"/>
        <v>testingRule.AddTestStandardValue(new BoToVa.BusinessEntities.DatabaseEntities.TestStandardValue() { ParameterID = 1246, TeststandardValueID = 2481, ConditionCode = "dg",  ConditionID = 1, ParameterCode = "ClBen", UnitCode = "mg/kg", UnitID = 58, Value = 0.2 , TeststandardParameterCode = 11 });</v>
      </c>
    </row>
    <row r="143" spans="1:15" ht="30" x14ac:dyDescent="0.25">
      <c r="A143" s="175">
        <v>2351</v>
      </c>
      <c r="B143" s="176" t="s">
        <v>39</v>
      </c>
      <c r="C143" s="176" t="str">
        <f t="shared" si="8"/>
        <v>1</v>
      </c>
      <c r="D143" s="176" t="s">
        <v>373</v>
      </c>
      <c r="E143" s="176" t="str">
        <f>INDEX('Aquo parameters'!$A$1:$H$5341,MATCH($F143,'Aquo parameters'!$E:$E,0),1)</f>
        <v>sMClFol</v>
      </c>
      <c r="F143" s="176">
        <v>1248</v>
      </c>
      <c r="G143" s="176" t="str">
        <f>INDEX('Aquo parameters'!$A$1:$H$5341,MATCH($F143,'Aquo parameters'!$E:$E,0),2)</f>
        <v>som monochloorfenol-isomeren</v>
      </c>
      <c r="H143" s="176" t="s">
        <v>51</v>
      </c>
      <c r="I143" s="176" t="str">
        <f t="shared" si="9"/>
        <v>131</v>
      </c>
      <c r="J143" s="177">
        <v>45</v>
      </c>
      <c r="K143" s="176" t="s">
        <v>1888</v>
      </c>
      <c r="L143" s="176" t="str">
        <f t="shared" si="11"/>
        <v>11</v>
      </c>
      <c r="M143" s="176" t="s">
        <v>1889</v>
      </c>
      <c r="O143" s="178" t="str">
        <f t="shared" si="10"/>
        <v>testingRule.AddTestStandardValue(new BoToVa.BusinessEntities.DatabaseEntities.TestStandardValue() { ParameterID = 1248, TeststandardValueID = 2351, ConditionCode = "dg",  ConditionID = 1, ParameterCode = "sMClFol", UnitCode = "ug/kg", UnitID = 131, Value = 45 , TeststandardParameterCode = 11 });</v>
      </c>
    </row>
    <row r="144" spans="1:15" ht="30" x14ac:dyDescent="0.25">
      <c r="A144" s="175">
        <v>2166</v>
      </c>
      <c r="B144" s="176" t="s">
        <v>39</v>
      </c>
      <c r="C144" s="176" t="str">
        <f t="shared" si="8"/>
        <v>1</v>
      </c>
      <c r="D144" s="176" t="s">
        <v>375</v>
      </c>
      <c r="E144" s="176" t="str">
        <f>INDEX('Aquo parameters'!$A$1:$H$5341,MATCH($F144,'Aquo parameters'!$E:$E,0),1)</f>
        <v>Ni</v>
      </c>
      <c r="F144" s="176">
        <v>1267</v>
      </c>
      <c r="G144" s="176" t="str">
        <f>INDEX('Aquo parameters'!$A$1:$H$5341,MATCH($F144,'Aquo parameters'!$E:$E,0),2)</f>
        <v>nikkel</v>
      </c>
      <c r="H144" s="176" t="s">
        <v>40</v>
      </c>
      <c r="I144" s="176" t="str">
        <f t="shared" si="9"/>
        <v>58</v>
      </c>
      <c r="J144" s="177">
        <v>35</v>
      </c>
      <c r="K144" s="176" t="s">
        <v>1888</v>
      </c>
      <c r="L144" s="176" t="str">
        <f t="shared" si="11"/>
        <v>11</v>
      </c>
      <c r="M144" s="176" t="s">
        <v>1889</v>
      </c>
      <c r="O144" s="178" t="str">
        <f t="shared" si="10"/>
        <v>testingRule.AddTestStandardValue(new BoToVa.BusinessEntities.DatabaseEntities.TestStandardValue() { ParameterID = 1267, TeststandardValueID = 2166, ConditionCode = "dg",  ConditionID = 1, ParameterCode = "Ni", UnitCode = "mg/kg", UnitID = 58, Value = 35 , TeststandardParameterCode = 11 });</v>
      </c>
    </row>
    <row r="145" spans="1:15" ht="30" x14ac:dyDescent="0.25">
      <c r="A145" s="175">
        <v>2167</v>
      </c>
      <c r="B145" s="176" t="s">
        <v>39</v>
      </c>
      <c r="C145" s="176" t="str">
        <f t="shared" si="8"/>
        <v>1</v>
      </c>
      <c r="D145" s="176" t="s">
        <v>375</v>
      </c>
      <c r="E145" s="176" t="str">
        <f>INDEX('Aquo parameters'!$A$1:$H$5341,MATCH($F145,'Aquo parameters'!$E:$E,0),1)</f>
        <v>Ni</v>
      </c>
      <c r="F145" s="176">
        <v>1267</v>
      </c>
      <c r="G145" s="176" t="str">
        <f>INDEX('Aquo parameters'!$A$1:$H$5341,MATCH($F145,'Aquo parameters'!$E:$E,0),2)</f>
        <v>nikkel</v>
      </c>
      <c r="H145" s="176" t="s">
        <v>40</v>
      </c>
      <c r="I145" s="176" t="str">
        <f t="shared" si="9"/>
        <v>58</v>
      </c>
      <c r="J145" s="177">
        <v>50</v>
      </c>
      <c r="K145" s="176" t="s">
        <v>1893</v>
      </c>
      <c r="L145" s="176" t="str">
        <f t="shared" si="11"/>
        <v>12</v>
      </c>
      <c r="M145" s="176" t="s">
        <v>1889</v>
      </c>
      <c r="O145" s="178" t="str">
        <f t="shared" si="10"/>
        <v>testingRule.AddTestStandardValue(new BoToVa.BusinessEntities.DatabaseEntities.TestStandardValue() { ParameterID = 1267, TeststandardValueID = 2167, ConditionCode = "dg",  ConditionID = 1, ParameterCode = "Ni", UnitCode = "mg/kg", UnitID = 58, Value = 50 , TeststandardParameterCode = 12 });</v>
      </c>
    </row>
    <row r="146" spans="1:15" ht="30" x14ac:dyDescent="0.25">
      <c r="A146" s="175">
        <v>2169</v>
      </c>
      <c r="B146" s="176" t="s">
        <v>39</v>
      </c>
      <c r="C146" s="176" t="str">
        <f t="shared" si="8"/>
        <v>1</v>
      </c>
      <c r="D146" s="176" t="s">
        <v>375</v>
      </c>
      <c r="E146" s="176" t="str">
        <f>INDEX('Aquo parameters'!$A$1:$H$5341,MATCH($F146,'Aquo parameters'!$E:$E,0),1)</f>
        <v>Ni</v>
      </c>
      <c r="F146" s="176">
        <v>1267</v>
      </c>
      <c r="G146" s="176" t="str">
        <f>INDEX('Aquo parameters'!$A$1:$H$5341,MATCH($F146,'Aquo parameters'!$E:$E,0),2)</f>
        <v>nikkel</v>
      </c>
      <c r="H146" s="176" t="s">
        <v>40</v>
      </c>
      <c r="I146" s="176" t="str">
        <f t="shared" si="9"/>
        <v>58</v>
      </c>
      <c r="J146" s="177">
        <v>210</v>
      </c>
      <c r="K146" s="176" t="s">
        <v>1890</v>
      </c>
      <c r="L146" s="176" t="str">
        <f t="shared" si="11"/>
        <v>9</v>
      </c>
      <c r="M146" s="176" t="s">
        <v>1889</v>
      </c>
      <c r="O146" s="178" t="str">
        <f t="shared" si="10"/>
        <v>testingRule.AddTestStandardValue(new BoToVa.BusinessEntities.DatabaseEntities.TestStandardValue() { ParameterID = 1267, TeststandardValueID = 2169, ConditionCode = "dg",  ConditionID = 1, ParameterCode = "Ni", UnitCode = "mg/kg", UnitID = 58, Value = 210 , TeststandardParameterCode = 9 });</v>
      </c>
    </row>
    <row r="147" spans="1:15" x14ac:dyDescent="0.25">
      <c r="A147" s="175">
        <v>3964</v>
      </c>
      <c r="B147" s="176" t="s">
        <v>39</v>
      </c>
      <c r="C147" s="176" t="str">
        <f t="shared" si="8"/>
        <v>1</v>
      </c>
      <c r="D147" s="180" t="s">
        <v>375</v>
      </c>
      <c r="E147" s="176" t="str">
        <f>INDEX('Aquo parameters'!$A$1:$H$5341,MATCH($F147,'Aquo parameters'!$E:$E,0),1)</f>
        <v>Ni</v>
      </c>
      <c r="F147" s="176">
        <v>1267</v>
      </c>
      <c r="G147" s="176" t="str">
        <f>INDEX('Aquo parameters'!$A$1:$H$5341,MATCH($F147,'Aquo parameters'!$E:$E,0),2)</f>
        <v>nikkel</v>
      </c>
      <c r="H147" s="176" t="s">
        <v>40</v>
      </c>
      <c r="I147" s="176" t="str">
        <f t="shared" si="9"/>
        <v>58</v>
      </c>
      <c r="J147" s="181">
        <v>100</v>
      </c>
      <c r="K147" s="176" t="s">
        <v>53</v>
      </c>
      <c r="L147" s="176" t="str">
        <f t="shared" si="11"/>
        <v>4</v>
      </c>
      <c r="M147" s="179"/>
      <c r="O147" s="178" t="str">
        <f t="shared" si="10"/>
        <v>testingRule.AddTestStandardValue(new BoToVa.BusinessEntities.DatabaseEntities.TestStandardValue() { ParameterID = 1267, TeststandardValueID = 3964, ConditionCode = "dg",  ConditionID = 1, ParameterCode = "Ni", UnitCode = "mg/kg", UnitID = 58, Value = 100 , TeststandardParameterCode = 4 });</v>
      </c>
    </row>
    <row r="148" spans="1:15" ht="30" x14ac:dyDescent="0.25">
      <c r="A148" s="175">
        <v>2202</v>
      </c>
      <c r="B148" s="176" t="s">
        <v>39</v>
      </c>
      <c r="C148" s="176" t="str">
        <f t="shared" si="8"/>
        <v>1</v>
      </c>
      <c r="D148" s="176" t="s">
        <v>1656</v>
      </c>
      <c r="E148" s="176" t="str">
        <f>INDEX('Aquo parameters'!$A$1:$H$5341,MATCH($F148,'Aquo parameters'!$E:$E,0),1)</f>
        <v>sPAK10</v>
      </c>
      <c r="F148" s="176">
        <v>1352</v>
      </c>
      <c r="G148" s="176" t="str">
        <f>INDEX('Aquo parameters'!$A$1:$H$5341,MATCH($F148,'Aquo parameters'!$E:$E,0),2)</f>
        <v>som 10 polycyclische aromatische koolwaterstoffen (VROM)</v>
      </c>
      <c r="H148" s="176" t="s">
        <v>40</v>
      </c>
      <c r="I148" s="176" t="str">
        <f t="shared" si="9"/>
        <v>58</v>
      </c>
      <c r="J148" s="177" t="s">
        <v>70</v>
      </c>
      <c r="K148" s="176" t="s">
        <v>1888</v>
      </c>
      <c r="L148" s="176" t="str">
        <f t="shared" si="11"/>
        <v>11</v>
      </c>
      <c r="M148" s="176" t="s">
        <v>1889</v>
      </c>
      <c r="O148" s="178" t="str">
        <f t="shared" si="10"/>
        <v>testingRule.AddTestStandardValue(new BoToVa.BusinessEntities.DatabaseEntities.TestStandardValue() { ParameterID = 1352, TeststandardValueID = 2202, ConditionCode = "dg",  ConditionID = 1, ParameterCode = "sPAK10", UnitCode = "mg/kg", UnitID = 58, Value = 1.5 , TeststandardParameterCode = 11 });</v>
      </c>
    </row>
    <row r="149" spans="1:15" ht="30" x14ac:dyDescent="0.25">
      <c r="A149" s="175">
        <v>2203</v>
      </c>
      <c r="B149" s="176" t="s">
        <v>39</v>
      </c>
      <c r="C149" s="176" t="str">
        <f t="shared" si="8"/>
        <v>1</v>
      </c>
      <c r="D149" s="176" t="s">
        <v>1656</v>
      </c>
      <c r="E149" s="176" t="str">
        <f>INDEX('Aquo parameters'!$A$1:$H$5341,MATCH($F149,'Aquo parameters'!$E:$E,0),1)</f>
        <v>sPAK10</v>
      </c>
      <c r="F149" s="176">
        <v>1352</v>
      </c>
      <c r="G149" s="176" t="str">
        <f>INDEX('Aquo parameters'!$A$1:$H$5341,MATCH($F149,'Aquo parameters'!$E:$E,0),2)</f>
        <v>som 10 polycyclische aromatische koolwaterstoffen (VROM)</v>
      </c>
      <c r="H149" s="176" t="s">
        <v>40</v>
      </c>
      <c r="I149" s="176" t="str">
        <f t="shared" si="9"/>
        <v>58</v>
      </c>
      <c r="J149" s="177">
        <v>9</v>
      </c>
      <c r="K149" s="176" t="s">
        <v>1893</v>
      </c>
      <c r="L149" s="176" t="str">
        <f t="shared" si="11"/>
        <v>12</v>
      </c>
      <c r="M149" s="176" t="s">
        <v>1889</v>
      </c>
      <c r="O149" s="178" t="str">
        <f t="shared" si="10"/>
        <v>testingRule.AddTestStandardValue(new BoToVa.BusinessEntities.DatabaseEntities.TestStandardValue() { ParameterID = 1352, TeststandardValueID = 2203, ConditionCode = "dg",  ConditionID = 1, ParameterCode = "sPAK10", UnitCode = "mg/kg", UnitID = 58, Value = 9 , TeststandardParameterCode = 12 });</v>
      </c>
    </row>
    <row r="150" spans="1:15" ht="30" x14ac:dyDescent="0.25">
      <c r="A150" s="175">
        <v>2205</v>
      </c>
      <c r="B150" s="176" t="s">
        <v>39</v>
      </c>
      <c r="C150" s="176" t="str">
        <f t="shared" si="8"/>
        <v>1</v>
      </c>
      <c r="D150" s="176" t="s">
        <v>1656</v>
      </c>
      <c r="E150" s="176" t="str">
        <f>INDEX('Aquo parameters'!$A$1:$H$5341,MATCH($F150,'Aquo parameters'!$E:$E,0),1)</f>
        <v>sPAK10</v>
      </c>
      <c r="F150" s="176">
        <v>1352</v>
      </c>
      <c r="G150" s="176" t="str">
        <f>INDEX('Aquo parameters'!$A$1:$H$5341,MATCH($F150,'Aquo parameters'!$E:$E,0),2)</f>
        <v>som 10 polycyclische aromatische koolwaterstoffen (VROM)</v>
      </c>
      <c r="H150" s="176" t="s">
        <v>40</v>
      </c>
      <c r="I150" s="176" t="str">
        <f t="shared" si="9"/>
        <v>58</v>
      </c>
      <c r="J150" s="177">
        <v>40</v>
      </c>
      <c r="K150" s="176" t="s">
        <v>1890</v>
      </c>
      <c r="L150" s="176" t="str">
        <f t="shared" si="11"/>
        <v>9</v>
      </c>
      <c r="M150" s="176" t="s">
        <v>1889</v>
      </c>
      <c r="O150" s="178" t="str">
        <f t="shared" si="10"/>
        <v>testingRule.AddTestStandardValue(new BoToVa.BusinessEntities.DatabaseEntities.TestStandardValue() { ParameterID = 1352, TeststandardValueID = 2205, ConditionCode = "dg",  ConditionID = 1, ParameterCode = "sPAK10", UnitCode = "mg/kg", UnitID = 58, Value = 40 , TeststandardParameterCode = 9 });</v>
      </c>
    </row>
    <row r="151" spans="1:15" ht="30" x14ac:dyDescent="0.25">
      <c r="A151" s="175">
        <v>2239</v>
      </c>
      <c r="B151" s="176" t="s">
        <v>39</v>
      </c>
      <c r="C151" s="176" t="str">
        <f t="shared" si="8"/>
        <v>1</v>
      </c>
      <c r="D151" s="176" t="s">
        <v>388</v>
      </c>
      <c r="E151" s="176" t="str">
        <f>INDEX('Aquo parameters'!$A$1:$H$5341,MATCH($F151,'Aquo parameters'!$E:$E,0),1)</f>
        <v>sPCB7</v>
      </c>
      <c r="F151" s="176">
        <v>1365</v>
      </c>
      <c r="G151" s="176" t="str">
        <f>INDEX('Aquo parameters'!$A$1:$H$5341,MATCH($F151,'Aquo parameters'!$E:$E,0),2)</f>
        <v>som 7 polychloorbifenylen PCB28, 52, 101, 118, 138, 153, 180</v>
      </c>
      <c r="H151" s="176" t="s">
        <v>51</v>
      </c>
      <c r="I151" s="176" t="str">
        <f t="shared" si="9"/>
        <v>131</v>
      </c>
      <c r="J151" s="177">
        <v>20</v>
      </c>
      <c r="K151" s="176" t="s">
        <v>1888</v>
      </c>
      <c r="L151" s="176" t="str">
        <f t="shared" si="11"/>
        <v>11</v>
      </c>
      <c r="M151" s="176" t="s">
        <v>1889</v>
      </c>
      <c r="O151" s="178" t="str">
        <f t="shared" si="10"/>
        <v>testingRule.AddTestStandardValue(new BoToVa.BusinessEntities.DatabaseEntities.TestStandardValue() { ParameterID = 1365, TeststandardValueID = 2239, ConditionCode = "dg",  ConditionID = 1, ParameterCode = "sPCB7", UnitCode = "ug/kg", UnitID = 131, Value = 20 , TeststandardParameterCode = 11 });</v>
      </c>
    </row>
    <row r="152" spans="1:15" ht="30" x14ac:dyDescent="0.25">
      <c r="A152" s="175">
        <v>2240</v>
      </c>
      <c r="B152" s="176" t="s">
        <v>39</v>
      </c>
      <c r="C152" s="176" t="str">
        <f t="shared" si="8"/>
        <v>1</v>
      </c>
      <c r="D152" s="176" t="s">
        <v>388</v>
      </c>
      <c r="E152" s="176" t="str">
        <f>INDEX('Aquo parameters'!$A$1:$H$5341,MATCH($F152,'Aquo parameters'!$E:$E,0),1)</f>
        <v>sPCB7</v>
      </c>
      <c r="F152" s="176">
        <v>1365</v>
      </c>
      <c r="G152" s="176" t="str">
        <f>INDEX('Aquo parameters'!$A$1:$H$5341,MATCH($F152,'Aquo parameters'!$E:$E,0),2)</f>
        <v>som 7 polychloorbifenylen PCB28, 52, 101, 118, 138, 153, 180</v>
      </c>
      <c r="H152" s="176" t="s">
        <v>51</v>
      </c>
      <c r="I152" s="176" t="str">
        <f t="shared" si="9"/>
        <v>131</v>
      </c>
      <c r="J152" s="177">
        <v>139</v>
      </c>
      <c r="K152" s="176" t="s">
        <v>1893</v>
      </c>
      <c r="L152" s="176" t="str">
        <f t="shared" si="11"/>
        <v>12</v>
      </c>
      <c r="M152" s="176" t="s">
        <v>1889</v>
      </c>
      <c r="O152" s="178" t="str">
        <f t="shared" si="10"/>
        <v>testingRule.AddTestStandardValue(new BoToVa.BusinessEntities.DatabaseEntities.TestStandardValue() { ParameterID = 1365, TeststandardValueID = 2240, ConditionCode = "dg",  ConditionID = 1, ParameterCode = "sPCB7", UnitCode = "ug/kg", UnitID = 131, Value = 139 , TeststandardParameterCode = 12 });</v>
      </c>
    </row>
    <row r="153" spans="1:15" ht="30" x14ac:dyDescent="0.25">
      <c r="A153" s="175">
        <v>2242</v>
      </c>
      <c r="B153" s="176" t="s">
        <v>39</v>
      </c>
      <c r="C153" s="176" t="str">
        <f t="shared" si="8"/>
        <v>1</v>
      </c>
      <c r="D153" s="176" t="s">
        <v>388</v>
      </c>
      <c r="E153" s="176" t="str">
        <f>INDEX('Aquo parameters'!$A$1:$H$5341,MATCH($F153,'Aquo parameters'!$E:$E,0),1)</f>
        <v>sPCB7</v>
      </c>
      <c r="F153" s="176">
        <v>1365</v>
      </c>
      <c r="G153" s="176" t="str">
        <f>INDEX('Aquo parameters'!$A$1:$H$5341,MATCH($F153,'Aquo parameters'!$E:$E,0),2)</f>
        <v>som 7 polychloorbifenylen PCB28, 52, 101, 118, 138, 153, 180</v>
      </c>
      <c r="H153" s="176" t="s">
        <v>51</v>
      </c>
      <c r="I153" s="176" t="str">
        <f t="shared" si="9"/>
        <v>131</v>
      </c>
      <c r="J153" s="177">
        <v>1000</v>
      </c>
      <c r="K153" s="176" t="s">
        <v>1890</v>
      </c>
      <c r="L153" s="176" t="str">
        <f t="shared" si="11"/>
        <v>9</v>
      </c>
      <c r="M153" s="176" t="s">
        <v>1889</v>
      </c>
      <c r="O153" s="178" t="str">
        <f t="shared" si="10"/>
        <v>testingRule.AddTestStandardValue(new BoToVa.BusinessEntities.DatabaseEntities.TestStandardValue() { ParameterID = 1365, TeststandardValueID = 2242, ConditionCode = "dg",  ConditionID = 1, ParameterCode = "sPCB7", UnitCode = "ug/kg", UnitID = 131, Value = 1000 , TeststandardParameterCode = 9 });</v>
      </c>
    </row>
    <row r="154" spans="1:15" ht="30" x14ac:dyDescent="0.25">
      <c r="A154" s="175">
        <v>2254</v>
      </c>
      <c r="B154" s="176" t="s">
        <v>39</v>
      </c>
      <c r="C154" s="176" t="str">
        <f t="shared" si="8"/>
        <v>1</v>
      </c>
      <c r="D154" s="176" t="s">
        <v>389</v>
      </c>
      <c r="E154" s="176" t="str">
        <f>INDEX('Aquo parameters'!$A$1:$H$5341,MATCH($F154,'Aquo parameters'!$E:$E,0),1)</f>
        <v>PCB101</v>
      </c>
      <c r="F154" s="176">
        <v>1372</v>
      </c>
      <c r="G154" s="176" t="str">
        <f>INDEX('Aquo parameters'!$A$1:$H$5341,MATCH($F154,'Aquo parameters'!$E:$E,0),2)</f>
        <v>2,2',4,5,5'-pentachloorbifenyl</v>
      </c>
      <c r="H154" s="176" t="s">
        <v>51</v>
      </c>
      <c r="I154" s="176" t="str">
        <f t="shared" si="9"/>
        <v>131</v>
      </c>
      <c r="J154" s="177" t="s">
        <v>70</v>
      </c>
      <c r="K154" s="176" t="s">
        <v>1888</v>
      </c>
      <c r="L154" s="176" t="str">
        <f t="shared" si="11"/>
        <v>11</v>
      </c>
      <c r="M154" s="176" t="s">
        <v>1889</v>
      </c>
      <c r="O154" s="178" t="str">
        <f t="shared" si="10"/>
        <v>testingRule.AddTestStandardValue(new BoToVa.BusinessEntities.DatabaseEntities.TestStandardValue() { ParameterID = 1372, TeststandardValueID = 2254, ConditionCode = "dg",  ConditionID = 1, ParameterCode = "PCB101", UnitCode = "ug/kg", UnitID = 131, Value = 1.5 , TeststandardParameterCode = 11 });</v>
      </c>
    </row>
    <row r="155" spans="1:15" ht="30" x14ac:dyDescent="0.25">
      <c r="A155" s="175">
        <v>2255</v>
      </c>
      <c r="B155" s="176" t="s">
        <v>39</v>
      </c>
      <c r="C155" s="176" t="str">
        <f t="shared" si="8"/>
        <v>1</v>
      </c>
      <c r="D155" s="176" t="s">
        <v>389</v>
      </c>
      <c r="E155" s="176" t="str">
        <f>INDEX('Aquo parameters'!$A$1:$H$5341,MATCH($F155,'Aquo parameters'!$E:$E,0),1)</f>
        <v>PCB101</v>
      </c>
      <c r="F155" s="176">
        <v>1372</v>
      </c>
      <c r="G155" s="176" t="str">
        <f>INDEX('Aquo parameters'!$A$1:$H$5341,MATCH($F155,'Aquo parameters'!$E:$E,0),2)</f>
        <v>2,2',4,5,5'-pentachloorbifenyl</v>
      </c>
      <c r="H155" s="176" t="s">
        <v>51</v>
      </c>
      <c r="I155" s="176" t="str">
        <f t="shared" si="9"/>
        <v>131</v>
      </c>
      <c r="J155" s="177">
        <v>23</v>
      </c>
      <c r="K155" s="176" t="s">
        <v>1893</v>
      </c>
      <c r="L155" s="176" t="str">
        <f t="shared" si="11"/>
        <v>12</v>
      </c>
      <c r="M155" s="176" t="s">
        <v>1889</v>
      </c>
      <c r="O155" s="178" t="str">
        <f t="shared" si="10"/>
        <v>testingRule.AddTestStandardValue(new BoToVa.BusinessEntities.DatabaseEntities.TestStandardValue() { ParameterID = 1372, TeststandardValueID = 2255, ConditionCode = "dg",  ConditionID = 1, ParameterCode = "PCB101", UnitCode = "ug/kg", UnitID = 131, Value = 23 , TeststandardParameterCode = 12 });</v>
      </c>
    </row>
    <row r="156" spans="1:15" ht="30" x14ac:dyDescent="0.25">
      <c r="A156" s="175">
        <v>2257</v>
      </c>
      <c r="B156" s="176" t="s">
        <v>39</v>
      </c>
      <c r="C156" s="176" t="str">
        <f t="shared" si="8"/>
        <v>1</v>
      </c>
      <c r="D156" s="176" t="s">
        <v>391</v>
      </c>
      <c r="E156" s="176" t="str">
        <f>INDEX('Aquo parameters'!$A$1:$H$5341,MATCH($F156,'Aquo parameters'!$E:$E,0),1)</f>
        <v>PCB118</v>
      </c>
      <c r="F156" s="176">
        <v>1374</v>
      </c>
      <c r="G156" s="176" t="str">
        <f>INDEX('Aquo parameters'!$A$1:$H$5341,MATCH($F156,'Aquo parameters'!$E:$E,0),2)</f>
        <v>2,3',4,4',5-pentachloorbifenyl</v>
      </c>
      <c r="H156" s="176" t="s">
        <v>51</v>
      </c>
      <c r="I156" s="176" t="str">
        <f t="shared" si="9"/>
        <v>131</v>
      </c>
      <c r="J156" s="177" t="s">
        <v>1900</v>
      </c>
      <c r="K156" s="176" t="s">
        <v>1888</v>
      </c>
      <c r="L156" s="176" t="str">
        <f t="shared" si="11"/>
        <v>11</v>
      </c>
      <c r="M156" s="176" t="s">
        <v>1889</v>
      </c>
      <c r="O156" s="178" t="str">
        <f t="shared" si="10"/>
        <v>testingRule.AddTestStandardValue(new BoToVa.BusinessEntities.DatabaseEntities.TestStandardValue() { ParameterID = 1374, TeststandardValueID = 2257, ConditionCode = "dg",  ConditionID = 1, ParameterCode = "PCB118", UnitCode = "ug/kg", UnitID = 131, Value = 4.5 , TeststandardParameterCode = 11 });</v>
      </c>
    </row>
    <row r="157" spans="1:15" ht="30" x14ac:dyDescent="0.25">
      <c r="A157" s="175">
        <v>2258</v>
      </c>
      <c r="B157" s="176" t="s">
        <v>39</v>
      </c>
      <c r="C157" s="176" t="str">
        <f t="shared" si="8"/>
        <v>1</v>
      </c>
      <c r="D157" s="176" t="s">
        <v>391</v>
      </c>
      <c r="E157" s="176" t="str">
        <f>INDEX('Aquo parameters'!$A$1:$H$5341,MATCH($F157,'Aquo parameters'!$E:$E,0),1)</f>
        <v>PCB118</v>
      </c>
      <c r="F157" s="176">
        <v>1374</v>
      </c>
      <c r="G157" s="176" t="str">
        <f>INDEX('Aquo parameters'!$A$1:$H$5341,MATCH($F157,'Aquo parameters'!$E:$E,0),2)</f>
        <v>2,3',4,4',5-pentachloorbifenyl</v>
      </c>
      <c r="H157" s="176" t="s">
        <v>51</v>
      </c>
      <c r="I157" s="176" t="str">
        <f t="shared" si="9"/>
        <v>131</v>
      </c>
      <c r="J157" s="177">
        <v>16</v>
      </c>
      <c r="K157" s="176" t="s">
        <v>1893</v>
      </c>
      <c r="L157" s="176" t="str">
        <f t="shared" si="11"/>
        <v>12</v>
      </c>
      <c r="M157" s="176" t="s">
        <v>1889</v>
      </c>
      <c r="O157" s="178" t="str">
        <f t="shared" si="10"/>
        <v>testingRule.AddTestStandardValue(new BoToVa.BusinessEntities.DatabaseEntities.TestStandardValue() { ParameterID = 1374, TeststandardValueID = 2258, ConditionCode = "dg",  ConditionID = 1, ParameterCode = "PCB118", UnitCode = "ug/kg", UnitID = 131, Value = 16 , TeststandardParameterCode = 12 });</v>
      </c>
    </row>
    <row r="158" spans="1:15" ht="30" x14ac:dyDescent="0.25">
      <c r="A158" s="175">
        <v>2260</v>
      </c>
      <c r="B158" s="176" t="s">
        <v>39</v>
      </c>
      <c r="C158" s="176" t="str">
        <f t="shared" si="8"/>
        <v>1</v>
      </c>
      <c r="D158" s="176" t="s">
        <v>392</v>
      </c>
      <c r="E158" s="176" t="str">
        <f>INDEX('Aquo parameters'!$A$1:$H$5341,MATCH($F158,'Aquo parameters'!$E:$E,0),1)</f>
        <v>PCB138</v>
      </c>
      <c r="F158" s="176">
        <v>1376</v>
      </c>
      <c r="G158" s="176" t="str">
        <f>INDEX('Aquo parameters'!$A$1:$H$5341,MATCH($F158,'Aquo parameters'!$E:$E,0),2)</f>
        <v>2,2',3,4,4',5'-hexachloorbifenyl</v>
      </c>
      <c r="H158" s="176" t="s">
        <v>51</v>
      </c>
      <c r="I158" s="176" t="str">
        <f t="shared" si="9"/>
        <v>131</v>
      </c>
      <c r="J158" s="177">
        <v>4</v>
      </c>
      <c r="K158" s="176" t="s">
        <v>1888</v>
      </c>
      <c r="L158" s="176" t="str">
        <f t="shared" si="11"/>
        <v>11</v>
      </c>
      <c r="M158" s="176" t="s">
        <v>1889</v>
      </c>
      <c r="O158" s="178" t="str">
        <f t="shared" si="10"/>
        <v>testingRule.AddTestStandardValue(new BoToVa.BusinessEntities.DatabaseEntities.TestStandardValue() { ParameterID = 1376, TeststandardValueID = 2260, ConditionCode = "dg",  ConditionID = 1, ParameterCode = "PCB138", UnitCode = "ug/kg", UnitID = 131, Value = 4 , TeststandardParameterCode = 11 });</v>
      </c>
    </row>
    <row r="159" spans="1:15" ht="30" x14ac:dyDescent="0.25">
      <c r="A159" s="175">
        <v>2262</v>
      </c>
      <c r="B159" s="176" t="s">
        <v>39</v>
      </c>
      <c r="C159" s="176" t="str">
        <f t="shared" si="8"/>
        <v>1</v>
      </c>
      <c r="D159" s="176" t="s">
        <v>392</v>
      </c>
      <c r="E159" s="176" t="str">
        <f>INDEX('Aquo parameters'!$A$1:$H$5341,MATCH($F159,'Aquo parameters'!$E:$E,0),1)</f>
        <v>PCB138</v>
      </c>
      <c r="F159" s="176">
        <v>1376</v>
      </c>
      <c r="G159" s="176" t="str">
        <f>INDEX('Aquo parameters'!$A$1:$H$5341,MATCH($F159,'Aquo parameters'!$E:$E,0),2)</f>
        <v>2,2',3,4,4',5'-hexachloorbifenyl</v>
      </c>
      <c r="H159" s="176" t="s">
        <v>51</v>
      </c>
      <c r="I159" s="176" t="str">
        <f t="shared" si="9"/>
        <v>131</v>
      </c>
      <c r="J159" s="177">
        <v>27</v>
      </c>
      <c r="K159" s="176" t="s">
        <v>1893</v>
      </c>
      <c r="L159" s="176" t="str">
        <f t="shared" si="11"/>
        <v>12</v>
      </c>
      <c r="M159" s="176" t="s">
        <v>1889</v>
      </c>
      <c r="O159" s="178" t="str">
        <f t="shared" si="10"/>
        <v>testingRule.AddTestStandardValue(new BoToVa.BusinessEntities.DatabaseEntities.TestStandardValue() { ParameterID = 1376, TeststandardValueID = 2262, ConditionCode = "dg",  ConditionID = 1, ParameterCode = "PCB138", UnitCode = "ug/kg", UnitID = 131, Value = 27 , TeststandardParameterCode = 12 });</v>
      </c>
    </row>
    <row r="160" spans="1:15" ht="30" x14ac:dyDescent="0.25">
      <c r="A160" s="175">
        <v>2263</v>
      </c>
      <c r="B160" s="176" t="s">
        <v>39</v>
      </c>
      <c r="C160" s="176" t="str">
        <f t="shared" si="8"/>
        <v>1</v>
      </c>
      <c r="D160" s="176" t="s">
        <v>393</v>
      </c>
      <c r="E160" s="176" t="str">
        <f>INDEX('Aquo parameters'!$A$1:$H$5341,MATCH($F160,'Aquo parameters'!$E:$E,0),1)</f>
        <v>PCB153</v>
      </c>
      <c r="F160" s="176">
        <v>1377</v>
      </c>
      <c r="G160" s="176" t="str">
        <f>INDEX('Aquo parameters'!$A$1:$H$5341,MATCH($F160,'Aquo parameters'!$E:$E,0),2)</f>
        <v>2,2',4,4',5,5'-hexachloorbifenyl</v>
      </c>
      <c r="H160" s="176" t="s">
        <v>51</v>
      </c>
      <c r="I160" s="176" t="str">
        <f t="shared" si="9"/>
        <v>131</v>
      </c>
      <c r="J160" s="177" t="s">
        <v>1899</v>
      </c>
      <c r="K160" s="176" t="s">
        <v>1888</v>
      </c>
      <c r="L160" s="176" t="str">
        <f t="shared" si="11"/>
        <v>11</v>
      </c>
      <c r="M160" s="176" t="s">
        <v>1889</v>
      </c>
      <c r="O160" s="178" t="str">
        <f t="shared" si="10"/>
        <v>testingRule.AddTestStandardValue(new BoToVa.BusinessEntities.DatabaseEntities.TestStandardValue() { ParameterID = 1377, TeststandardValueID = 2263, ConditionCode = "dg",  ConditionID = 1, ParameterCode = "PCB153", UnitCode = "ug/kg", UnitID = 131, Value = 3.5 , TeststandardParameterCode = 11 });</v>
      </c>
    </row>
    <row r="161" spans="1:15" ht="30" x14ac:dyDescent="0.25">
      <c r="A161" s="175">
        <v>2264</v>
      </c>
      <c r="B161" s="176" t="s">
        <v>39</v>
      </c>
      <c r="C161" s="176" t="str">
        <f t="shared" si="8"/>
        <v>1</v>
      </c>
      <c r="D161" s="176" t="s">
        <v>393</v>
      </c>
      <c r="E161" s="176" t="str">
        <f>INDEX('Aquo parameters'!$A$1:$H$5341,MATCH($F161,'Aquo parameters'!$E:$E,0),1)</f>
        <v>PCB153</v>
      </c>
      <c r="F161" s="176">
        <v>1377</v>
      </c>
      <c r="G161" s="176" t="str">
        <f>INDEX('Aquo parameters'!$A$1:$H$5341,MATCH($F161,'Aquo parameters'!$E:$E,0),2)</f>
        <v>2,2',4,4',5,5'-hexachloorbifenyl</v>
      </c>
      <c r="H161" s="176" t="s">
        <v>51</v>
      </c>
      <c r="I161" s="176" t="str">
        <f t="shared" si="9"/>
        <v>131</v>
      </c>
      <c r="J161" s="177">
        <v>33</v>
      </c>
      <c r="K161" s="176" t="s">
        <v>1893</v>
      </c>
      <c r="L161" s="176" t="str">
        <f t="shared" si="11"/>
        <v>12</v>
      </c>
      <c r="M161" s="176" t="s">
        <v>1889</v>
      </c>
      <c r="O161" s="178" t="str">
        <f t="shared" si="10"/>
        <v>testingRule.AddTestStandardValue(new BoToVa.BusinessEntities.DatabaseEntities.TestStandardValue() { ParameterID = 1377, TeststandardValueID = 2264, ConditionCode = "dg",  ConditionID = 1, ParameterCode = "PCB153", UnitCode = "ug/kg", UnitID = 131, Value = 33 , TeststandardParameterCode = 12 });</v>
      </c>
    </row>
    <row r="162" spans="1:15" ht="30" x14ac:dyDescent="0.25">
      <c r="A162" s="175">
        <v>2266</v>
      </c>
      <c r="B162" s="176" t="s">
        <v>39</v>
      </c>
      <c r="C162" s="176" t="str">
        <f t="shared" si="8"/>
        <v>1</v>
      </c>
      <c r="D162" s="176" t="s">
        <v>395</v>
      </c>
      <c r="E162" s="176" t="str">
        <f>INDEX('Aquo parameters'!$A$1:$H$5341,MATCH($F162,'Aquo parameters'!$E:$E,0),1)</f>
        <v>PCB180</v>
      </c>
      <c r="F162" s="176">
        <v>1380</v>
      </c>
      <c r="G162" s="176" t="str">
        <f>INDEX('Aquo parameters'!$A$1:$H$5341,MATCH($F162,'Aquo parameters'!$E:$E,0),2)</f>
        <v>2,2',3,4,4',5,5'-heptachloorbifenyl</v>
      </c>
      <c r="H162" s="176" t="s">
        <v>51</v>
      </c>
      <c r="I162" s="176" t="str">
        <f t="shared" si="9"/>
        <v>131</v>
      </c>
      <c r="J162" s="177" t="s">
        <v>72</v>
      </c>
      <c r="K162" s="176" t="s">
        <v>1888</v>
      </c>
      <c r="L162" s="176" t="str">
        <f t="shared" si="11"/>
        <v>11</v>
      </c>
      <c r="M162" s="176" t="s">
        <v>1889</v>
      </c>
      <c r="O162" s="178" t="str">
        <f t="shared" si="10"/>
        <v>testingRule.AddTestStandardValue(new BoToVa.BusinessEntities.DatabaseEntities.TestStandardValue() { ParameterID = 1380, TeststandardValueID = 2266, ConditionCode = "dg",  ConditionID = 1, ParameterCode = "PCB180", UnitCode = "ug/kg", UnitID = 131, Value = 2.5 , TeststandardParameterCode = 11 });</v>
      </c>
    </row>
    <row r="163" spans="1:15" ht="30" x14ac:dyDescent="0.25">
      <c r="A163" s="175">
        <v>2267</v>
      </c>
      <c r="B163" s="176" t="s">
        <v>39</v>
      </c>
      <c r="C163" s="176" t="str">
        <f t="shared" si="8"/>
        <v>1</v>
      </c>
      <c r="D163" s="176" t="s">
        <v>395</v>
      </c>
      <c r="E163" s="176" t="str">
        <f>INDEX('Aquo parameters'!$A$1:$H$5341,MATCH($F163,'Aquo parameters'!$E:$E,0),1)</f>
        <v>PCB180</v>
      </c>
      <c r="F163" s="176">
        <v>1380</v>
      </c>
      <c r="G163" s="176" t="str">
        <f>INDEX('Aquo parameters'!$A$1:$H$5341,MATCH($F163,'Aquo parameters'!$E:$E,0),2)</f>
        <v>2,2',3,4,4',5,5'-heptachloorbifenyl</v>
      </c>
      <c r="H163" s="176" t="s">
        <v>51</v>
      </c>
      <c r="I163" s="176" t="str">
        <f t="shared" si="9"/>
        <v>131</v>
      </c>
      <c r="J163" s="177">
        <v>18</v>
      </c>
      <c r="K163" s="176" t="s">
        <v>1893</v>
      </c>
      <c r="L163" s="176" t="str">
        <f t="shared" si="11"/>
        <v>12</v>
      </c>
      <c r="M163" s="176" t="s">
        <v>1889</v>
      </c>
      <c r="O163" s="178" t="str">
        <f t="shared" si="10"/>
        <v>testingRule.AddTestStandardValue(new BoToVa.BusinessEntities.DatabaseEntities.TestStandardValue() { ParameterID = 1380, TeststandardValueID = 2267, ConditionCode = "dg",  ConditionID = 1, ParameterCode = "PCB180", UnitCode = "ug/kg", UnitID = 131, Value = 18 , TeststandardParameterCode = 12 });</v>
      </c>
    </row>
    <row r="164" spans="1:15" ht="30" x14ac:dyDescent="0.25">
      <c r="A164" s="175">
        <v>2248</v>
      </c>
      <c r="B164" s="176" t="s">
        <v>39</v>
      </c>
      <c r="C164" s="176" t="str">
        <f t="shared" si="8"/>
        <v>1</v>
      </c>
      <c r="D164" s="176" t="s">
        <v>396</v>
      </c>
      <c r="E164" s="176" t="str">
        <f>INDEX('Aquo parameters'!$A$1:$H$5341,MATCH($F164,'Aquo parameters'!$E:$E,0),1)</f>
        <v>PCB28</v>
      </c>
      <c r="F164" s="176">
        <v>1381</v>
      </c>
      <c r="G164" s="176" t="str">
        <f>INDEX('Aquo parameters'!$A$1:$H$5341,MATCH($F164,'Aquo parameters'!$E:$E,0),2)</f>
        <v>2,4,4'-trichloorbifenyl</v>
      </c>
      <c r="H164" s="176" t="s">
        <v>51</v>
      </c>
      <c r="I164" s="176" t="str">
        <f t="shared" si="9"/>
        <v>131</v>
      </c>
      <c r="J164" s="177" t="s">
        <v>70</v>
      </c>
      <c r="K164" s="176" t="s">
        <v>1888</v>
      </c>
      <c r="L164" s="176" t="str">
        <f t="shared" si="11"/>
        <v>11</v>
      </c>
      <c r="M164" s="176" t="s">
        <v>1889</v>
      </c>
      <c r="O164" s="178" t="str">
        <f t="shared" si="10"/>
        <v>testingRule.AddTestStandardValue(new BoToVa.BusinessEntities.DatabaseEntities.TestStandardValue() { ParameterID = 1381, TeststandardValueID = 2248, ConditionCode = "dg",  ConditionID = 1, ParameterCode = "PCB28", UnitCode = "ug/kg", UnitID = 131, Value = 1.5 , TeststandardParameterCode = 11 });</v>
      </c>
    </row>
    <row r="165" spans="1:15" ht="30" x14ac:dyDescent="0.25">
      <c r="A165" s="175">
        <v>2249</v>
      </c>
      <c r="B165" s="176" t="s">
        <v>39</v>
      </c>
      <c r="C165" s="176" t="str">
        <f t="shared" si="8"/>
        <v>1</v>
      </c>
      <c r="D165" s="176" t="s">
        <v>396</v>
      </c>
      <c r="E165" s="176" t="str">
        <f>INDEX('Aquo parameters'!$A$1:$H$5341,MATCH($F165,'Aquo parameters'!$E:$E,0),1)</f>
        <v>PCB28</v>
      </c>
      <c r="F165" s="176">
        <v>1381</v>
      </c>
      <c r="G165" s="176" t="str">
        <f>INDEX('Aquo parameters'!$A$1:$H$5341,MATCH($F165,'Aquo parameters'!$E:$E,0),2)</f>
        <v>2,4,4'-trichloorbifenyl</v>
      </c>
      <c r="H165" s="176" t="s">
        <v>51</v>
      </c>
      <c r="I165" s="176" t="str">
        <f t="shared" si="9"/>
        <v>131</v>
      </c>
      <c r="J165" s="177">
        <v>14</v>
      </c>
      <c r="K165" s="176" t="s">
        <v>1893</v>
      </c>
      <c r="L165" s="176" t="str">
        <f t="shared" si="11"/>
        <v>12</v>
      </c>
      <c r="M165" s="176" t="s">
        <v>1889</v>
      </c>
      <c r="O165" s="178" t="str">
        <f t="shared" si="10"/>
        <v>testingRule.AddTestStandardValue(new BoToVa.BusinessEntities.DatabaseEntities.TestStandardValue() { ParameterID = 1381, TeststandardValueID = 2249, ConditionCode = "dg",  ConditionID = 1, ParameterCode = "PCB28", UnitCode = "ug/kg", UnitID = 131, Value = 14 , TeststandardParameterCode = 12 });</v>
      </c>
    </row>
    <row r="166" spans="1:15" ht="30" x14ac:dyDescent="0.25">
      <c r="A166" s="175">
        <v>2251</v>
      </c>
      <c r="B166" s="176" t="s">
        <v>39</v>
      </c>
      <c r="C166" s="176" t="str">
        <f t="shared" si="8"/>
        <v>1</v>
      </c>
      <c r="D166" s="176" t="s">
        <v>397</v>
      </c>
      <c r="E166" s="176" t="str">
        <f>INDEX('Aquo parameters'!$A$1:$H$5341,MATCH($F166,'Aquo parameters'!$E:$E,0),1)</f>
        <v>PCB52</v>
      </c>
      <c r="F166" s="176">
        <v>1382</v>
      </c>
      <c r="G166" s="176" t="str">
        <f>INDEX('Aquo parameters'!$A$1:$H$5341,MATCH($F166,'Aquo parameters'!$E:$E,0),2)</f>
        <v>2,2',5,5'-tetrachloorbifenyl</v>
      </c>
      <c r="H166" s="176" t="s">
        <v>51</v>
      </c>
      <c r="I166" s="176" t="str">
        <f t="shared" si="9"/>
        <v>131</v>
      </c>
      <c r="J166" s="177">
        <v>2</v>
      </c>
      <c r="K166" s="176" t="s">
        <v>1888</v>
      </c>
      <c r="L166" s="176" t="str">
        <f t="shared" si="11"/>
        <v>11</v>
      </c>
      <c r="M166" s="176" t="s">
        <v>1889</v>
      </c>
      <c r="O166" s="178" t="str">
        <f t="shared" si="10"/>
        <v>testingRule.AddTestStandardValue(new BoToVa.BusinessEntities.DatabaseEntities.TestStandardValue() { ParameterID = 1382, TeststandardValueID = 2251, ConditionCode = "dg",  ConditionID = 1, ParameterCode = "PCB52", UnitCode = "ug/kg", UnitID = 131, Value = 2 , TeststandardParameterCode = 11 });</v>
      </c>
    </row>
    <row r="167" spans="1:15" ht="30" x14ac:dyDescent="0.25">
      <c r="A167" s="175">
        <v>2252</v>
      </c>
      <c r="B167" s="176" t="s">
        <v>39</v>
      </c>
      <c r="C167" s="176" t="str">
        <f t="shared" si="8"/>
        <v>1</v>
      </c>
      <c r="D167" s="176" t="s">
        <v>397</v>
      </c>
      <c r="E167" s="176" t="str">
        <f>INDEX('Aquo parameters'!$A$1:$H$5341,MATCH($F167,'Aquo parameters'!$E:$E,0),1)</f>
        <v>PCB52</v>
      </c>
      <c r="F167" s="176">
        <v>1382</v>
      </c>
      <c r="G167" s="176" t="str">
        <f>INDEX('Aquo parameters'!$A$1:$H$5341,MATCH($F167,'Aquo parameters'!$E:$E,0),2)</f>
        <v>2,2',5,5'-tetrachloorbifenyl</v>
      </c>
      <c r="H167" s="176" t="s">
        <v>51</v>
      </c>
      <c r="I167" s="176" t="str">
        <f t="shared" si="9"/>
        <v>131</v>
      </c>
      <c r="J167" s="177">
        <v>15</v>
      </c>
      <c r="K167" s="176" t="s">
        <v>1893</v>
      </c>
      <c r="L167" s="176" t="str">
        <f t="shared" si="11"/>
        <v>12</v>
      </c>
      <c r="M167" s="176" t="s">
        <v>1889</v>
      </c>
      <c r="O167" s="178" t="str">
        <f t="shared" si="10"/>
        <v>testingRule.AddTestStandardValue(new BoToVa.BusinessEntities.DatabaseEntities.TestStandardValue() { ParameterID = 1382, TeststandardValueID = 2252, ConditionCode = "dg",  ConditionID = 1, ParameterCode = "PCB52", UnitCode = "ug/kg", UnitID = 131, Value = 15 , TeststandardParameterCode = 12 });</v>
      </c>
    </row>
    <row r="168" spans="1:15" ht="30" x14ac:dyDescent="0.25">
      <c r="A168" s="175">
        <v>2359</v>
      </c>
      <c r="B168" s="176" t="s">
        <v>39</v>
      </c>
      <c r="C168" s="176" t="str">
        <f t="shared" si="8"/>
        <v>1</v>
      </c>
      <c r="D168" s="176" t="s">
        <v>398</v>
      </c>
      <c r="E168" s="176" t="str">
        <f>INDEX('Aquo parameters'!$A$1:$H$5341,MATCH($F168,'Aquo parameters'!$E:$E,0),1)</f>
        <v>PeClAn</v>
      </c>
      <c r="F168" s="176">
        <v>1385</v>
      </c>
      <c r="G168" s="176" t="str">
        <f>INDEX('Aquo parameters'!$A$1:$H$5341,MATCH($F168,'Aquo parameters'!$E:$E,0),2)</f>
        <v>pentachlooraniline</v>
      </c>
      <c r="H168" s="176" t="s">
        <v>40</v>
      </c>
      <c r="I168" s="176" t="str">
        <f t="shared" si="9"/>
        <v>58</v>
      </c>
      <c r="J168" s="177" t="s">
        <v>66</v>
      </c>
      <c r="K168" s="176" t="s">
        <v>1888</v>
      </c>
      <c r="L168" s="176" t="str">
        <f t="shared" si="11"/>
        <v>11</v>
      </c>
      <c r="M168" s="176" t="s">
        <v>1889</v>
      </c>
      <c r="O168" s="178" t="str">
        <f t="shared" si="10"/>
        <v>testingRule.AddTestStandardValue(new BoToVa.BusinessEntities.DatabaseEntities.TestStandardValue() { ParameterID = 1385, TeststandardValueID = 2359, ConditionCode = "dg",  ConditionID = 1, ParameterCode = "PeClAn", UnitCode = "mg/kg", UnitID = 58, Value = 0.15 , TeststandardParameterCode = 11 });</v>
      </c>
    </row>
    <row r="169" spans="1:15" ht="30" x14ac:dyDescent="0.25">
      <c r="A169" s="175">
        <v>2344</v>
      </c>
      <c r="B169" s="176" t="s">
        <v>39</v>
      </c>
      <c r="C169" s="176" t="str">
        <f t="shared" si="8"/>
        <v>1</v>
      </c>
      <c r="D169" s="176" t="s">
        <v>399</v>
      </c>
      <c r="E169" s="176" t="str">
        <f>INDEX('Aquo parameters'!$A$1:$H$5341,MATCH($F169,'Aquo parameters'!$E:$E,0),1)</f>
        <v>PeClBen</v>
      </c>
      <c r="F169" s="176">
        <v>1387</v>
      </c>
      <c r="G169" s="176" t="str">
        <f>INDEX('Aquo parameters'!$A$1:$H$5341,MATCH($F169,'Aquo parameters'!$E:$E,0),2)</f>
        <v>pentachloorbenzeen</v>
      </c>
      <c r="H169" s="176" t="s">
        <v>51</v>
      </c>
      <c r="I169" s="176" t="str">
        <f t="shared" si="9"/>
        <v>131</v>
      </c>
      <c r="J169" s="177" t="s">
        <v>72</v>
      </c>
      <c r="K169" s="176" t="s">
        <v>1888</v>
      </c>
      <c r="L169" s="176" t="str">
        <f t="shared" si="11"/>
        <v>11</v>
      </c>
      <c r="M169" s="176" t="s">
        <v>1889</v>
      </c>
      <c r="O169" s="178" t="str">
        <f t="shared" si="10"/>
        <v>testingRule.AddTestStandardValue(new BoToVa.BusinessEntities.DatabaseEntities.TestStandardValue() { ParameterID = 1387, TeststandardValueID = 2344, ConditionCode = "dg",  ConditionID = 1, ParameterCode = "PeClBen", UnitCode = "ug/kg", UnitID = 131, Value = 2.5 , TeststandardParameterCode = 11 });</v>
      </c>
    </row>
    <row r="170" spans="1:15" ht="30" x14ac:dyDescent="0.25">
      <c r="A170" s="175">
        <v>2346</v>
      </c>
      <c r="B170" s="176" t="s">
        <v>39</v>
      </c>
      <c r="C170" s="176" t="str">
        <f t="shared" si="8"/>
        <v>1</v>
      </c>
      <c r="D170" s="176" t="s">
        <v>399</v>
      </c>
      <c r="E170" s="176" t="str">
        <f>INDEX('Aquo parameters'!$A$1:$H$5341,MATCH($F170,'Aquo parameters'!$E:$E,0),1)</f>
        <v>PeClBen</v>
      </c>
      <c r="F170" s="176">
        <v>1387</v>
      </c>
      <c r="G170" s="176" t="str">
        <f>INDEX('Aquo parameters'!$A$1:$H$5341,MATCH($F170,'Aquo parameters'!$E:$E,0),2)</f>
        <v>pentachloorbenzeen</v>
      </c>
      <c r="H170" s="176" t="s">
        <v>51</v>
      </c>
      <c r="I170" s="176" t="str">
        <f t="shared" si="9"/>
        <v>131</v>
      </c>
      <c r="J170" s="177">
        <v>7</v>
      </c>
      <c r="K170" s="176" t="s">
        <v>1893</v>
      </c>
      <c r="L170" s="176" t="str">
        <f t="shared" si="11"/>
        <v>12</v>
      </c>
      <c r="M170" s="176" t="s">
        <v>1889</v>
      </c>
      <c r="O170" s="178" t="str">
        <f t="shared" si="10"/>
        <v>testingRule.AddTestStandardValue(new BoToVa.BusinessEntities.DatabaseEntities.TestStandardValue() { ParameterID = 1387, TeststandardValueID = 2346, ConditionCode = "dg",  ConditionID = 1, ParameterCode = "PeClBen", UnitCode = "ug/kg", UnitID = 131, Value = 7 , TeststandardParameterCode = 12 });</v>
      </c>
    </row>
    <row r="171" spans="1:15" ht="30" x14ac:dyDescent="0.25">
      <c r="A171" s="175">
        <v>2347</v>
      </c>
      <c r="B171" s="176" t="s">
        <v>39</v>
      </c>
      <c r="C171" s="176" t="str">
        <f t="shared" si="8"/>
        <v>1</v>
      </c>
      <c r="D171" s="176" t="s">
        <v>400</v>
      </c>
      <c r="E171" s="176" t="str">
        <f>INDEX('Aquo parameters'!$A$1:$H$5341,MATCH($F171,'Aquo parameters'!$E:$E,0),1)</f>
        <v>PeClFol</v>
      </c>
      <c r="F171" s="176">
        <v>1390</v>
      </c>
      <c r="G171" s="176" t="str">
        <f>INDEX('Aquo parameters'!$A$1:$H$5341,MATCH($F171,'Aquo parameters'!$E:$E,0),2)</f>
        <v>pentachloorfenol</v>
      </c>
      <c r="H171" s="176" t="s">
        <v>51</v>
      </c>
      <c r="I171" s="176" t="str">
        <f t="shared" si="9"/>
        <v>131</v>
      </c>
      <c r="J171" s="177">
        <v>3</v>
      </c>
      <c r="K171" s="176" t="s">
        <v>1888</v>
      </c>
      <c r="L171" s="176" t="str">
        <f t="shared" si="11"/>
        <v>11</v>
      </c>
      <c r="M171" s="176" t="s">
        <v>1889</v>
      </c>
      <c r="O171" s="178" t="str">
        <f t="shared" si="10"/>
        <v>testingRule.AddTestStandardValue(new BoToVa.BusinessEntities.DatabaseEntities.TestStandardValue() { ParameterID = 1390, TeststandardValueID = 2347, ConditionCode = "dg",  ConditionID = 1, ParameterCode = "PeClFol", UnitCode = "ug/kg", UnitID = 131, Value = 3 , TeststandardParameterCode = 11 });</v>
      </c>
    </row>
    <row r="172" spans="1:15" ht="30" x14ac:dyDescent="0.25">
      <c r="A172" s="175">
        <v>2349</v>
      </c>
      <c r="B172" s="176" t="s">
        <v>39</v>
      </c>
      <c r="C172" s="176" t="str">
        <f t="shared" si="8"/>
        <v>1</v>
      </c>
      <c r="D172" s="176" t="s">
        <v>400</v>
      </c>
      <c r="E172" s="176" t="str">
        <f>INDEX('Aquo parameters'!$A$1:$H$5341,MATCH($F172,'Aquo parameters'!$E:$E,0),1)</f>
        <v>PeClFol</v>
      </c>
      <c r="F172" s="176">
        <v>1390</v>
      </c>
      <c r="G172" s="176" t="str">
        <f>INDEX('Aquo parameters'!$A$1:$H$5341,MATCH($F172,'Aquo parameters'!$E:$E,0),2)</f>
        <v>pentachloorfenol</v>
      </c>
      <c r="H172" s="176" t="s">
        <v>51</v>
      </c>
      <c r="I172" s="176" t="str">
        <f t="shared" si="9"/>
        <v>131</v>
      </c>
      <c r="J172" s="177">
        <v>16</v>
      </c>
      <c r="K172" s="176" t="s">
        <v>1893</v>
      </c>
      <c r="L172" s="176" t="str">
        <f t="shared" si="11"/>
        <v>12</v>
      </c>
      <c r="M172" s="176" t="s">
        <v>1889</v>
      </c>
      <c r="O172" s="178" t="str">
        <f t="shared" si="10"/>
        <v>testingRule.AddTestStandardValue(new BoToVa.BusinessEntities.DatabaseEntities.TestStandardValue() { ParameterID = 1390, TeststandardValueID = 2349, ConditionCode = "dg",  ConditionID = 1, ParameterCode = "PeClFol", UnitCode = "ug/kg", UnitID = 131, Value = 16 , TeststandardParameterCode = 12 });</v>
      </c>
    </row>
    <row r="173" spans="1:15" ht="30" x14ac:dyDescent="0.25">
      <c r="A173" s="175">
        <v>2350</v>
      </c>
      <c r="B173" s="176" t="s">
        <v>39</v>
      </c>
      <c r="C173" s="176" t="str">
        <f t="shared" si="8"/>
        <v>1</v>
      </c>
      <c r="D173" s="176" t="s">
        <v>400</v>
      </c>
      <c r="E173" s="176" t="str">
        <f>INDEX('Aquo parameters'!$A$1:$H$5341,MATCH($F173,'Aquo parameters'!$E:$E,0),1)</f>
        <v>PeClFol</v>
      </c>
      <c r="F173" s="176">
        <v>1390</v>
      </c>
      <c r="G173" s="176" t="str">
        <f>INDEX('Aquo parameters'!$A$1:$H$5341,MATCH($F173,'Aquo parameters'!$E:$E,0),2)</f>
        <v>pentachloorfenol</v>
      </c>
      <c r="H173" s="176" t="s">
        <v>51</v>
      </c>
      <c r="I173" s="176" t="str">
        <f t="shared" si="9"/>
        <v>131</v>
      </c>
      <c r="J173" s="177">
        <v>5000</v>
      </c>
      <c r="K173" s="176" t="s">
        <v>1890</v>
      </c>
      <c r="L173" s="176" t="str">
        <f t="shared" si="11"/>
        <v>9</v>
      </c>
      <c r="M173" s="176" t="s">
        <v>1889</v>
      </c>
      <c r="O173" s="178" t="str">
        <f t="shared" si="10"/>
        <v>testingRule.AddTestStandardValue(new BoToVa.BusinessEntities.DatabaseEntities.TestStandardValue() { ParameterID = 1390, TeststandardValueID = 2350, ConditionCode = "dg",  ConditionID = 1, ParameterCode = "PeClFol", UnitCode = "ug/kg", UnitID = 131, Value = 5000 , TeststandardParameterCode = 9 });</v>
      </c>
    </row>
    <row r="174" spans="1:15" ht="30" x14ac:dyDescent="0.25">
      <c r="A174" s="175">
        <v>3919</v>
      </c>
      <c r="B174" s="176" t="s">
        <v>39</v>
      </c>
      <c r="C174" s="176" t="str">
        <f t="shared" si="8"/>
        <v>1</v>
      </c>
      <c r="D174" s="176" t="s">
        <v>407</v>
      </c>
      <c r="E174" s="176" t="str">
        <f>INDEX('Aquo parameters'!$A$1:$H$5341,MATCH($F174,'Aquo parameters'!$E:$E,0),1)</f>
        <v>1C3yBen</v>
      </c>
      <c r="F174" s="176">
        <v>1434</v>
      </c>
      <c r="G174" s="176" t="str">
        <f>INDEX('Aquo parameters'!$A$1:$H$5341,MATCH($F174,'Aquo parameters'!$E:$E,0),2)</f>
        <v>1-propylbenzeen</v>
      </c>
      <c r="H174" s="176" t="s">
        <v>40</v>
      </c>
      <c r="I174" s="176" t="str">
        <f t="shared" si="9"/>
        <v>58</v>
      </c>
      <c r="J174" s="177" t="s">
        <v>49</v>
      </c>
      <c r="K174" s="176" t="s">
        <v>1888</v>
      </c>
      <c r="L174" s="176" t="str">
        <f t="shared" si="11"/>
        <v>11</v>
      </c>
      <c r="M174" s="176" t="s">
        <v>1889</v>
      </c>
      <c r="O174" s="178" t="str">
        <f t="shared" si="10"/>
        <v>testingRule.AddTestStandardValue(new BoToVa.BusinessEntities.DatabaseEntities.TestStandardValue() { ParameterID = 1434, TeststandardValueID = 3919, ConditionCode = "dg",  ConditionID = 1, ParameterCode = "1C3yBen", UnitCode = "mg/kg", UnitID = 58, Value = 0.45 , TeststandardParameterCode = 11 });</v>
      </c>
    </row>
    <row r="175" spans="1:15" ht="30" x14ac:dyDescent="0.25">
      <c r="A175" s="175">
        <v>2453</v>
      </c>
      <c r="B175" s="176" t="s">
        <v>39</v>
      </c>
      <c r="C175" s="176" t="str">
        <f t="shared" si="8"/>
        <v>1</v>
      </c>
      <c r="D175" s="176" t="s">
        <v>410</v>
      </c>
      <c r="E175" s="176" t="str">
        <f>INDEX('Aquo parameters'!$A$1:$H$5341,MATCH($F175,'Aquo parameters'!$E:$E,0),1)</f>
        <v>pyrdne</v>
      </c>
      <c r="F175" s="176">
        <v>1451</v>
      </c>
      <c r="G175" s="176" t="str">
        <f>INDEX('Aquo parameters'!$A$1:$H$5341,MATCH($F175,'Aquo parameters'!$E:$E,0),2)</f>
        <v>pyridine</v>
      </c>
      <c r="H175" s="176" t="s">
        <v>40</v>
      </c>
      <c r="I175" s="176" t="str">
        <f t="shared" si="9"/>
        <v>58</v>
      </c>
      <c r="J175" s="177" t="s">
        <v>66</v>
      </c>
      <c r="K175" s="176" t="s">
        <v>1888</v>
      </c>
      <c r="L175" s="176" t="str">
        <f t="shared" si="11"/>
        <v>11</v>
      </c>
      <c r="M175" s="176" t="s">
        <v>1889</v>
      </c>
      <c r="O175" s="178" t="str">
        <f t="shared" si="10"/>
        <v>testingRule.AddTestStandardValue(new BoToVa.BusinessEntities.DatabaseEntities.TestStandardValue() { ParameterID = 1451, TeststandardValueID = 2453, ConditionCode = "dg",  ConditionID = 1, ParameterCode = "pyrdne", UnitCode = "mg/kg", UnitID = 58, Value = 0.15 , TeststandardParameterCode = 11 });</v>
      </c>
    </row>
    <row r="176" spans="1:15" ht="30" x14ac:dyDescent="0.25">
      <c r="A176" s="175">
        <v>2454</v>
      </c>
      <c r="B176" s="176" t="s">
        <v>39</v>
      </c>
      <c r="C176" s="176" t="str">
        <f t="shared" si="8"/>
        <v>1</v>
      </c>
      <c r="D176" s="176" t="s">
        <v>410</v>
      </c>
      <c r="E176" s="176" t="str">
        <f>INDEX('Aquo parameters'!$A$1:$H$5341,MATCH($F176,'Aquo parameters'!$E:$E,0),1)</f>
        <v>pyrdne</v>
      </c>
      <c r="F176" s="176">
        <v>1451</v>
      </c>
      <c r="G176" s="176" t="str">
        <f>INDEX('Aquo parameters'!$A$1:$H$5341,MATCH($F176,'Aquo parameters'!$E:$E,0),2)</f>
        <v>pyridine</v>
      </c>
      <c r="H176" s="176" t="s">
        <v>40</v>
      </c>
      <c r="I176" s="176" t="str">
        <f t="shared" si="9"/>
        <v>58</v>
      </c>
      <c r="J176" s="177" t="s">
        <v>1481</v>
      </c>
      <c r="K176" s="176" t="s">
        <v>1890</v>
      </c>
      <c r="L176" s="176" t="str">
        <f t="shared" si="11"/>
        <v>9</v>
      </c>
      <c r="M176" s="176" t="s">
        <v>1889</v>
      </c>
      <c r="O176" s="178" t="str">
        <f t="shared" si="10"/>
        <v>testingRule.AddTestStandardValue(new BoToVa.BusinessEntities.DatabaseEntities.TestStandardValue() { ParameterID = 1451, TeststandardValueID = 2454, ConditionCode = "dg",  ConditionID = 1, ParameterCode = "pyrdne", UnitCode = "mg/kg", UnitID = 58, Value = 0.5 , TeststandardParameterCode = 9 });</v>
      </c>
    </row>
    <row r="177" spans="1:15" ht="30" x14ac:dyDescent="0.25">
      <c r="A177" s="175">
        <v>2286</v>
      </c>
      <c r="B177" s="176" t="s">
        <v>39</v>
      </c>
      <c r="C177" s="176" t="str">
        <f t="shared" si="8"/>
        <v>1</v>
      </c>
      <c r="D177" s="176" t="s">
        <v>415</v>
      </c>
      <c r="E177" s="176" t="str">
        <f>INDEX('Aquo parameters'!$A$1:$H$5341,MATCH($F177,'Aquo parameters'!$E:$E,0),1)</f>
        <v>styrn</v>
      </c>
      <c r="F177" s="176">
        <v>1503</v>
      </c>
      <c r="G177" s="176" t="str">
        <f>INDEX('Aquo parameters'!$A$1:$H$5341,MATCH($F177,'Aquo parameters'!$E:$E,0),2)</f>
        <v>styreen</v>
      </c>
      <c r="H177" s="176" t="s">
        <v>40</v>
      </c>
      <c r="I177" s="176" t="str">
        <f t="shared" si="9"/>
        <v>58</v>
      </c>
      <c r="J177" s="177" t="s">
        <v>37</v>
      </c>
      <c r="K177" s="176" t="s">
        <v>1888</v>
      </c>
      <c r="L177" s="176" t="str">
        <f t="shared" si="11"/>
        <v>11</v>
      </c>
      <c r="M177" s="176" t="s">
        <v>1889</v>
      </c>
      <c r="O177" s="178" t="str">
        <f t="shared" si="10"/>
        <v>testingRule.AddTestStandardValue(new BoToVa.BusinessEntities.DatabaseEntities.TestStandardValue() { ParameterID = 1503, TeststandardValueID = 2286, ConditionCode = "dg",  ConditionID = 1, ParameterCode = "styrn", UnitCode = "mg/kg", UnitID = 58, Value = 0.25 , TeststandardParameterCode = 11 });</v>
      </c>
    </row>
    <row r="178" spans="1:15" ht="30" x14ac:dyDescent="0.25">
      <c r="A178" s="175">
        <v>2287</v>
      </c>
      <c r="B178" s="176" t="s">
        <v>39</v>
      </c>
      <c r="C178" s="176" t="str">
        <f t="shared" si="8"/>
        <v>1</v>
      </c>
      <c r="D178" s="176" t="s">
        <v>415</v>
      </c>
      <c r="E178" s="176" t="str">
        <f>INDEX('Aquo parameters'!$A$1:$H$5341,MATCH($F178,'Aquo parameters'!$E:$E,0),1)</f>
        <v>styrn</v>
      </c>
      <c r="F178" s="176">
        <v>1503</v>
      </c>
      <c r="G178" s="176" t="str">
        <f>INDEX('Aquo parameters'!$A$1:$H$5341,MATCH($F178,'Aquo parameters'!$E:$E,0),2)</f>
        <v>styreen</v>
      </c>
      <c r="H178" s="176" t="s">
        <v>40</v>
      </c>
      <c r="I178" s="176" t="str">
        <f t="shared" si="9"/>
        <v>58</v>
      </c>
      <c r="J178" s="177">
        <v>100</v>
      </c>
      <c r="K178" s="176" t="s">
        <v>1890</v>
      </c>
      <c r="L178" s="176" t="str">
        <f t="shared" si="11"/>
        <v>9</v>
      </c>
      <c r="M178" s="176" t="s">
        <v>1889</v>
      </c>
      <c r="O178" s="178" t="str">
        <f t="shared" si="10"/>
        <v>testingRule.AddTestStandardValue(new BoToVa.BusinessEntities.DatabaseEntities.TestStandardValue() { ParameterID = 1503, TeststandardValueID = 2287, ConditionCode = "dg",  ConditionID = 1, ParameterCode = "styrn", UnitCode = "mg/kg", UnitID = 58, Value = 100 , TeststandardParameterCode = 9 });</v>
      </c>
    </row>
    <row r="179" spans="1:15" ht="30" x14ac:dyDescent="0.25">
      <c r="A179" s="175">
        <v>3825</v>
      </c>
      <c r="B179" s="176" t="s">
        <v>39</v>
      </c>
      <c r="C179" s="176" t="str">
        <f t="shared" si="8"/>
        <v>1</v>
      </c>
      <c r="D179" s="176" t="s">
        <v>419</v>
      </c>
      <c r="E179" s="176" t="str">
        <f>INDEX('Aquo parameters'!$A$1:$H$5341,MATCH($F179,'Aquo parameters'!$E:$E,0),1)</f>
        <v>teldn</v>
      </c>
      <c r="F179" s="176">
        <v>1521</v>
      </c>
      <c r="G179" s="176" t="str">
        <f>INDEX('Aquo parameters'!$A$1:$H$5341,MATCH($F179,'Aquo parameters'!$E:$E,0),2)</f>
        <v>telodrin</v>
      </c>
      <c r="H179" s="176" t="s">
        <v>51</v>
      </c>
      <c r="I179" s="176" t="str">
        <f t="shared" si="9"/>
        <v>131</v>
      </c>
      <c r="J179" s="177" t="s">
        <v>1481</v>
      </c>
      <c r="K179" s="176" t="s">
        <v>1888</v>
      </c>
      <c r="L179" s="176" t="str">
        <f t="shared" si="11"/>
        <v>11</v>
      </c>
      <c r="M179" s="176" t="s">
        <v>1889</v>
      </c>
      <c r="O179" s="178" t="str">
        <f t="shared" si="10"/>
        <v>testingRule.AddTestStandardValue(new BoToVa.BusinessEntities.DatabaseEntities.TestStandardValue() { ParameterID = 1521, TeststandardValueID = 3825, ConditionCode = "dg",  ConditionID = 1, ParameterCode = "teldn", UnitCode = "ug/kg", UnitID = 131, Value = 0.5 , TeststandardParameterCode = 11 });</v>
      </c>
    </row>
    <row r="180" spans="1:15" ht="30" x14ac:dyDescent="0.25">
      <c r="A180" s="175">
        <v>2342</v>
      </c>
      <c r="B180" s="176" t="s">
        <v>39</v>
      </c>
      <c r="C180" s="176" t="str">
        <f t="shared" si="8"/>
        <v>1</v>
      </c>
      <c r="D180" s="176" t="s">
        <v>421</v>
      </c>
      <c r="E180" s="176" t="str">
        <f>INDEX('Aquo parameters'!$A$1:$H$5341,MATCH($F180,'Aquo parameters'!$E:$E,0),1)</f>
        <v>sT4ClBen</v>
      </c>
      <c r="F180" s="176">
        <v>1533</v>
      </c>
      <c r="G180" s="176" t="str">
        <f>INDEX('Aquo parameters'!$A$1:$H$5341,MATCH($F180,'Aquo parameters'!$E:$E,0),2)</f>
        <v>som tetrachloorbenzeen-isomeren</v>
      </c>
      <c r="H180" s="176" t="s">
        <v>51</v>
      </c>
      <c r="I180" s="176" t="str">
        <f t="shared" si="9"/>
        <v>131</v>
      </c>
      <c r="J180" s="177">
        <v>9</v>
      </c>
      <c r="K180" s="176" t="s">
        <v>1888</v>
      </c>
      <c r="L180" s="176" t="str">
        <f t="shared" si="11"/>
        <v>11</v>
      </c>
      <c r="M180" s="176" t="s">
        <v>1889</v>
      </c>
      <c r="O180" s="178" t="str">
        <f t="shared" si="10"/>
        <v>testingRule.AddTestStandardValue(new BoToVa.BusinessEntities.DatabaseEntities.TestStandardValue() { ParameterID = 1533, TeststandardValueID = 2342, ConditionCode = "dg",  ConditionID = 1, ParameterCode = "sT4ClBen", UnitCode = "ug/kg", UnitID = 131, Value = 9 , TeststandardParameterCode = 11 });</v>
      </c>
    </row>
    <row r="181" spans="1:15" ht="30" x14ac:dyDescent="0.25">
      <c r="A181" s="175">
        <v>2336</v>
      </c>
      <c r="B181" s="176" t="s">
        <v>39</v>
      </c>
      <c r="C181" s="176" t="str">
        <f t="shared" si="8"/>
        <v>1</v>
      </c>
      <c r="D181" s="176" t="s">
        <v>422</v>
      </c>
      <c r="E181" s="176" t="str">
        <f>INDEX('Aquo parameters'!$A$1:$H$5341,MATCH($F181,'Aquo parameters'!$E:$E,0),1)</f>
        <v>T4ClC2e</v>
      </c>
      <c r="F181" s="176">
        <v>1536</v>
      </c>
      <c r="G181" s="176" t="str">
        <f>INDEX('Aquo parameters'!$A$1:$H$5341,MATCH($F181,'Aquo parameters'!$E:$E,0),2)</f>
        <v>tetrachlooretheen (per)</v>
      </c>
      <c r="H181" s="176" t="s">
        <v>40</v>
      </c>
      <c r="I181" s="176" t="str">
        <f t="shared" si="9"/>
        <v>58</v>
      </c>
      <c r="J181" s="177" t="s">
        <v>66</v>
      </c>
      <c r="K181" s="176" t="s">
        <v>1888</v>
      </c>
      <c r="L181" s="176" t="str">
        <f t="shared" si="11"/>
        <v>11</v>
      </c>
      <c r="M181" s="176" t="s">
        <v>1889</v>
      </c>
      <c r="O181" s="178" t="str">
        <f t="shared" si="10"/>
        <v>testingRule.AddTestStandardValue(new BoToVa.BusinessEntities.DatabaseEntities.TestStandardValue() { ParameterID = 1536, TeststandardValueID = 2336, ConditionCode = "dg",  ConditionID = 1, ParameterCode = "T4ClC2e", UnitCode = "mg/kg", UnitID = 58, Value = 0.15 , TeststandardParameterCode = 11 });</v>
      </c>
    </row>
    <row r="182" spans="1:15" ht="30" x14ac:dyDescent="0.25">
      <c r="A182" s="175">
        <v>2337</v>
      </c>
      <c r="B182" s="176" t="s">
        <v>39</v>
      </c>
      <c r="C182" s="176" t="str">
        <f t="shared" si="8"/>
        <v>1</v>
      </c>
      <c r="D182" s="176" t="s">
        <v>422</v>
      </c>
      <c r="E182" s="176" t="str">
        <f>INDEX('Aquo parameters'!$A$1:$H$5341,MATCH($F182,'Aquo parameters'!$E:$E,0),1)</f>
        <v>T4ClC2e</v>
      </c>
      <c r="F182" s="176">
        <v>1536</v>
      </c>
      <c r="G182" s="176" t="str">
        <f>INDEX('Aquo parameters'!$A$1:$H$5341,MATCH($F182,'Aquo parameters'!$E:$E,0),2)</f>
        <v>tetrachlooretheen (per)</v>
      </c>
      <c r="H182" s="176" t="s">
        <v>40</v>
      </c>
      <c r="I182" s="176" t="str">
        <f t="shared" si="9"/>
        <v>58</v>
      </c>
      <c r="J182" s="177">
        <v>4</v>
      </c>
      <c r="K182" s="176" t="s">
        <v>1890</v>
      </c>
      <c r="L182" s="176" t="str">
        <f t="shared" si="11"/>
        <v>9</v>
      </c>
      <c r="M182" s="176" t="s">
        <v>1889</v>
      </c>
      <c r="O182" s="178" t="str">
        <f t="shared" si="10"/>
        <v>testingRule.AddTestStandardValue(new BoToVa.BusinessEntities.DatabaseEntities.TestStandardValue() { ParameterID = 1536, TeststandardValueID = 2337, ConditionCode = "dg",  ConditionID = 1, ParameterCode = "T4ClC2e", UnitCode = "mg/kg", UnitID = 58, Value = 4 , TeststandardParameterCode = 9 });</v>
      </c>
    </row>
    <row r="183" spans="1:15" ht="30" x14ac:dyDescent="0.25">
      <c r="A183" s="175">
        <v>2355</v>
      </c>
      <c r="B183" s="176" t="s">
        <v>39</v>
      </c>
      <c r="C183" s="176" t="str">
        <f t="shared" si="8"/>
        <v>1</v>
      </c>
      <c r="D183" s="176" t="s">
        <v>423</v>
      </c>
      <c r="E183" s="176" t="str">
        <f>INDEX('Aquo parameters'!$A$1:$H$5341,MATCH($F183,'Aquo parameters'!$E:$E,0),1)</f>
        <v>sT4ClFol</v>
      </c>
      <c r="F183" s="176">
        <v>1537</v>
      </c>
      <c r="G183" s="176" t="str">
        <f>INDEX('Aquo parameters'!$A$1:$H$5341,MATCH($F183,'Aquo parameters'!$E:$E,0),2)</f>
        <v>som tetrachloorfenol-isomeren</v>
      </c>
      <c r="H183" s="176" t="s">
        <v>51</v>
      </c>
      <c r="I183" s="176" t="str">
        <f t="shared" si="9"/>
        <v>131</v>
      </c>
      <c r="J183" s="177">
        <v>15</v>
      </c>
      <c r="K183" s="176" t="s">
        <v>1888</v>
      </c>
      <c r="L183" s="176" t="str">
        <f t="shared" si="11"/>
        <v>11</v>
      </c>
      <c r="M183" s="176" t="s">
        <v>1889</v>
      </c>
      <c r="O183" s="178" t="str">
        <f t="shared" si="10"/>
        <v>testingRule.AddTestStandardValue(new BoToVa.BusinessEntities.DatabaseEntities.TestStandardValue() { ParameterID = 1537, TeststandardValueID = 2355, ConditionCode = "dg",  ConditionID = 1, ParameterCode = "sT4ClFol", UnitCode = "ug/kg", UnitID = 131, Value = 15 , TeststandardParameterCode = 11 });</v>
      </c>
    </row>
    <row r="184" spans="1:15" ht="30" x14ac:dyDescent="0.25">
      <c r="A184" s="175">
        <v>2333</v>
      </c>
      <c r="B184" s="176" t="s">
        <v>39</v>
      </c>
      <c r="C184" s="176" t="str">
        <f t="shared" si="8"/>
        <v>1</v>
      </c>
      <c r="D184" s="176" t="s">
        <v>424</v>
      </c>
      <c r="E184" s="176" t="str">
        <f>INDEX('Aquo parameters'!$A$1:$H$5341,MATCH($F184,'Aquo parameters'!$E:$E,0),1)</f>
        <v>T4ClC1a</v>
      </c>
      <c r="F184" s="176">
        <v>1538</v>
      </c>
      <c r="G184" s="176" t="str">
        <f>INDEX('Aquo parameters'!$A$1:$H$5341,MATCH($F184,'Aquo parameters'!$E:$E,0),2)</f>
        <v>tetrachloormethaan (tetra)</v>
      </c>
      <c r="H184" s="176" t="s">
        <v>40</v>
      </c>
      <c r="I184" s="176" t="str">
        <f t="shared" si="9"/>
        <v>58</v>
      </c>
      <c r="J184" s="177" t="s">
        <v>45</v>
      </c>
      <c r="K184" s="176" t="s">
        <v>1888</v>
      </c>
      <c r="L184" s="176" t="str">
        <f t="shared" si="11"/>
        <v>11</v>
      </c>
      <c r="M184" s="176" t="s">
        <v>1889</v>
      </c>
      <c r="O184" s="178" t="str">
        <f t="shared" si="10"/>
        <v>testingRule.AddTestStandardValue(new BoToVa.BusinessEntities.DatabaseEntities.TestStandardValue() { ParameterID = 1538, TeststandardValueID = 2333, ConditionCode = "dg",  ConditionID = 1, ParameterCode = "T4ClC1a", UnitCode = "mg/kg", UnitID = 58, Value = 0.3 , TeststandardParameterCode = 11 });</v>
      </c>
    </row>
    <row r="185" spans="1:15" ht="30" x14ac:dyDescent="0.25">
      <c r="A185" s="175">
        <v>2334</v>
      </c>
      <c r="B185" s="176" t="s">
        <v>39</v>
      </c>
      <c r="C185" s="176" t="str">
        <f t="shared" si="8"/>
        <v>1</v>
      </c>
      <c r="D185" s="176" t="s">
        <v>424</v>
      </c>
      <c r="E185" s="176" t="str">
        <f>INDEX('Aquo parameters'!$A$1:$H$5341,MATCH($F185,'Aquo parameters'!$E:$E,0),1)</f>
        <v>T4ClC1a</v>
      </c>
      <c r="F185" s="176">
        <v>1538</v>
      </c>
      <c r="G185" s="176" t="str">
        <f>INDEX('Aquo parameters'!$A$1:$H$5341,MATCH($F185,'Aquo parameters'!$E:$E,0),2)</f>
        <v>tetrachloormethaan (tetra)</v>
      </c>
      <c r="H185" s="176" t="s">
        <v>40</v>
      </c>
      <c r="I185" s="176" t="str">
        <f t="shared" si="9"/>
        <v>58</v>
      </c>
      <c r="J185" s="177">
        <v>1</v>
      </c>
      <c r="K185" s="176" t="s">
        <v>1890</v>
      </c>
      <c r="L185" s="176" t="str">
        <f t="shared" si="11"/>
        <v>9</v>
      </c>
      <c r="M185" s="176" t="s">
        <v>1889</v>
      </c>
      <c r="O185" s="178" t="str">
        <f t="shared" si="10"/>
        <v>testingRule.AddTestStandardValue(new BoToVa.BusinessEntities.DatabaseEntities.TestStandardValue() { ParameterID = 1538, TeststandardValueID = 2334, ConditionCode = "dg",  ConditionID = 1, ParameterCode = "T4ClC1a", UnitCode = "mg/kg", UnitID = 58, Value = 1 , TeststandardParameterCode = 9 });</v>
      </c>
    </row>
    <row r="186" spans="1:15" ht="30" x14ac:dyDescent="0.25">
      <c r="A186" s="175">
        <v>2456</v>
      </c>
      <c r="B186" s="176" t="s">
        <v>39</v>
      </c>
      <c r="C186" s="176" t="str">
        <f t="shared" si="8"/>
        <v>1</v>
      </c>
      <c r="D186" s="176" t="s">
        <v>425</v>
      </c>
      <c r="E186" s="176" t="str">
        <f>INDEX('Aquo parameters'!$A$1:$H$5341,MATCH($F186,'Aquo parameters'!$E:$E,0),1)</f>
        <v>T4Hfrn</v>
      </c>
      <c r="F186" s="176">
        <v>1544</v>
      </c>
      <c r="G186" s="176" t="str">
        <f>INDEX('Aquo parameters'!$A$1:$H$5341,MATCH($F186,'Aquo parameters'!$E:$E,0),2)</f>
        <v>tetrahydrofuraan</v>
      </c>
      <c r="H186" s="176" t="s">
        <v>40</v>
      </c>
      <c r="I186" s="176" t="str">
        <f t="shared" si="9"/>
        <v>58</v>
      </c>
      <c r="J186" s="177" t="s">
        <v>49</v>
      </c>
      <c r="K186" s="176" t="s">
        <v>1888</v>
      </c>
      <c r="L186" s="176" t="str">
        <f t="shared" si="11"/>
        <v>11</v>
      </c>
      <c r="M186" s="176" t="s">
        <v>1889</v>
      </c>
      <c r="O186" s="178" t="str">
        <f t="shared" si="10"/>
        <v>testingRule.AddTestStandardValue(new BoToVa.BusinessEntities.DatabaseEntities.TestStandardValue() { ParameterID = 1544, TeststandardValueID = 2456, ConditionCode = "dg",  ConditionID = 1, ParameterCode = "T4Hfrn", UnitCode = "mg/kg", UnitID = 58, Value = 0.45 , TeststandardParameterCode = 11 });</v>
      </c>
    </row>
    <row r="187" spans="1:15" ht="30" x14ac:dyDescent="0.25">
      <c r="A187" s="175">
        <v>2457</v>
      </c>
      <c r="B187" s="176" t="s">
        <v>39</v>
      </c>
      <c r="C187" s="176" t="str">
        <f t="shared" si="8"/>
        <v>1</v>
      </c>
      <c r="D187" s="176" t="s">
        <v>425</v>
      </c>
      <c r="E187" s="176" t="str">
        <f>INDEX('Aquo parameters'!$A$1:$H$5341,MATCH($F187,'Aquo parameters'!$E:$E,0),1)</f>
        <v>T4Hfrn</v>
      </c>
      <c r="F187" s="176">
        <v>1544</v>
      </c>
      <c r="G187" s="176" t="str">
        <f>INDEX('Aquo parameters'!$A$1:$H$5341,MATCH($F187,'Aquo parameters'!$E:$E,0),2)</f>
        <v>tetrahydrofuraan</v>
      </c>
      <c r="H187" s="176" t="s">
        <v>40</v>
      </c>
      <c r="I187" s="176" t="str">
        <f t="shared" si="9"/>
        <v>58</v>
      </c>
      <c r="J187" s="177">
        <v>2</v>
      </c>
      <c r="K187" s="176" t="s">
        <v>1890</v>
      </c>
      <c r="L187" s="176" t="str">
        <f t="shared" si="11"/>
        <v>9</v>
      </c>
      <c r="M187" s="176" t="s">
        <v>1889</v>
      </c>
      <c r="O187" s="178" t="str">
        <f t="shared" si="10"/>
        <v>testingRule.AddTestStandardValue(new BoToVa.BusinessEntities.DatabaseEntities.TestStandardValue() { ParameterID = 1544, TeststandardValueID = 2457, ConditionCode = "dg",  ConditionID = 1, ParameterCode = "T4Hfrn", UnitCode = "mg/kg", UnitID = 58, Value = 2 , TeststandardParameterCode = 9 });</v>
      </c>
    </row>
    <row r="188" spans="1:15" ht="30" x14ac:dyDescent="0.25">
      <c r="A188" s="175">
        <v>2459</v>
      </c>
      <c r="B188" s="176" t="s">
        <v>39</v>
      </c>
      <c r="C188" s="176" t="str">
        <f t="shared" si="8"/>
        <v>1</v>
      </c>
      <c r="D188" s="176" t="s">
        <v>426</v>
      </c>
      <c r="E188" s="176" t="str">
        <f>INDEX('Aquo parameters'!$A$1:$H$5341,MATCH($F188,'Aquo parameters'!$E:$E,0),1)</f>
        <v>T4Htofn</v>
      </c>
      <c r="F188" s="176">
        <v>1546</v>
      </c>
      <c r="G188" s="176" t="str">
        <f>INDEX('Aquo parameters'!$A$1:$H$5341,MATCH($F188,'Aquo parameters'!$E:$E,0),2)</f>
        <v>tetrahydrothiofeen</v>
      </c>
      <c r="H188" s="176" t="s">
        <v>40</v>
      </c>
      <c r="I188" s="176" t="str">
        <f t="shared" si="9"/>
        <v>58</v>
      </c>
      <c r="J188" s="177" t="s">
        <v>70</v>
      </c>
      <c r="K188" s="176" t="s">
        <v>1888</v>
      </c>
      <c r="L188" s="176" t="str">
        <f t="shared" si="11"/>
        <v>11</v>
      </c>
      <c r="M188" s="176" t="s">
        <v>1889</v>
      </c>
      <c r="O188" s="178" t="str">
        <f t="shared" si="10"/>
        <v>testingRule.AddTestStandardValue(new BoToVa.BusinessEntities.DatabaseEntities.TestStandardValue() { ParameterID = 1546, TeststandardValueID = 2459, ConditionCode = "dg",  ConditionID = 1, ParameterCode = "T4Htofn", UnitCode = "mg/kg", UnitID = 58, Value = 1.5 , TeststandardParameterCode = 11 });</v>
      </c>
    </row>
    <row r="189" spans="1:15" ht="30" x14ac:dyDescent="0.25">
      <c r="A189" s="175">
        <v>2460</v>
      </c>
      <c r="B189" s="176" t="s">
        <v>39</v>
      </c>
      <c r="C189" s="176" t="str">
        <f t="shared" si="8"/>
        <v>1</v>
      </c>
      <c r="D189" s="176" t="s">
        <v>426</v>
      </c>
      <c r="E189" s="176" t="str">
        <f>INDEX('Aquo parameters'!$A$1:$H$5341,MATCH($F189,'Aquo parameters'!$E:$E,0),1)</f>
        <v>T4Htofn</v>
      </c>
      <c r="F189" s="176">
        <v>1546</v>
      </c>
      <c r="G189" s="176" t="str">
        <f>INDEX('Aquo parameters'!$A$1:$H$5341,MATCH($F189,'Aquo parameters'!$E:$E,0),2)</f>
        <v>tetrahydrothiofeen</v>
      </c>
      <c r="H189" s="176" t="s">
        <v>40</v>
      </c>
      <c r="I189" s="176" t="str">
        <f t="shared" si="9"/>
        <v>58</v>
      </c>
      <c r="J189" s="177">
        <v>90</v>
      </c>
      <c r="K189" s="176" t="s">
        <v>1890</v>
      </c>
      <c r="L189" s="176" t="str">
        <f t="shared" si="11"/>
        <v>9</v>
      </c>
      <c r="M189" s="176" t="s">
        <v>1889</v>
      </c>
      <c r="O189" s="178" t="str">
        <f t="shared" si="10"/>
        <v>testingRule.AddTestStandardValue(new BoToVa.BusinessEntities.DatabaseEntities.TestStandardValue() { ParameterID = 1546, TeststandardValueID = 2460, ConditionCode = "dg",  ConditionID = 1, ParameterCode = "T4Htofn", UnitCode = "mg/kg", UnitID = 58, Value = 90 , TeststandardParameterCode = 9 });</v>
      </c>
    </row>
    <row r="190" spans="1:15" ht="30" x14ac:dyDescent="0.25">
      <c r="A190" s="175">
        <v>2478</v>
      </c>
      <c r="B190" s="176" t="s">
        <v>39</v>
      </c>
      <c r="C190" s="176" t="str">
        <f t="shared" si="8"/>
        <v>1</v>
      </c>
      <c r="D190" s="176" t="s">
        <v>428</v>
      </c>
      <c r="E190" s="176" t="str">
        <f>INDEX('Aquo parameters'!$A$1:$H$5341,MATCH($F190,'Aquo parameters'!$E:$E,0),1)</f>
        <v>toCN</v>
      </c>
      <c r="F190" s="176">
        <v>1556</v>
      </c>
      <c r="G190" s="176" t="str">
        <f>INDEX('Aquo parameters'!$A$1:$H$5341,MATCH($F190,'Aquo parameters'!$E:$E,0),2)</f>
        <v>thiocyanaat (anion)</v>
      </c>
      <c r="H190" s="176" t="s">
        <v>40</v>
      </c>
      <c r="I190" s="176" t="str">
        <f t="shared" si="9"/>
        <v>58</v>
      </c>
      <c r="J190" s="177">
        <v>6</v>
      </c>
      <c r="K190" s="176" t="s">
        <v>1888</v>
      </c>
      <c r="L190" s="176" t="str">
        <f t="shared" si="11"/>
        <v>11</v>
      </c>
      <c r="M190" s="176" t="s">
        <v>1889</v>
      </c>
      <c r="O190" s="178" t="str">
        <f t="shared" si="10"/>
        <v>testingRule.AddTestStandardValue(new BoToVa.BusinessEntities.DatabaseEntities.TestStandardValue() { ParameterID = 1556, TeststandardValueID = 2478, ConditionCode = "dg",  ConditionID = 1, ParameterCode = "toCN", UnitCode = "mg/kg", UnitID = 58, Value = 6 , TeststandardParameterCode = 11 });</v>
      </c>
    </row>
    <row r="191" spans="1:15" ht="30" x14ac:dyDescent="0.25">
      <c r="A191" s="175">
        <v>2492</v>
      </c>
      <c r="B191" s="176" t="s">
        <v>39</v>
      </c>
      <c r="C191" s="176" t="str">
        <f t="shared" si="8"/>
        <v>1</v>
      </c>
      <c r="D191" s="176" t="s">
        <v>428</v>
      </c>
      <c r="E191" s="176" t="str">
        <f>INDEX('Aquo parameters'!$A$1:$H$5341,MATCH($F191,'Aquo parameters'!$E:$E,0),1)</f>
        <v>toCN</v>
      </c>
      <c r="F191" s="176">
        <v>1556</v>
      </c>
      <c r="G191" s="176" t="str">
        <f>INDEX('Aquo parameters'!$A$1:$H$5341,MATCH($F191,'Aquo parameters'!$E:$E,0),2)</f>
        <v>thiocyanaat (anion)</v>
      </c>
      <c r="H191" s="176" t="s">
        <v>40</v>
      </c>
      <c r="I191" s="176" t="str">
        <f t="shared" si="9"/>
        <v>58</v>
      </c>
      <c r="J191" s="177">
        <v>20</v>
      </c>
      <c r="K191" s="176" t="s">
        <v>1890</v>
      </c>
      <c r="L191" s="176" t="str">
        <f t="shared" si="11"/>
        <v>9</v>
      </c>
      <c r="M191" s="176" t="s">
        <v>1889</v>
      </c>
      <c r="O191" s="178" t="str">
        <f t="shared" si="10"/>
        <v>testingRule.AddTestStandardValue(new BoToVa.BusinessEntities.DatabaseEntities.TestStandardValue() { ParameterID = 1556, TeststandardValueID = 2492, ConditionCode = "dg",  ConditionID = 1, ParameterCode = "toCN", UnitCode = "mg/kg", UnitID = 58, Value = 20 , TeststandardParameterCode = 9 });</v>
      </c>
    </row>
    <row r="192" spans="1:15" ht="30" x14ac:dyDescent="0.25">
      <c r="A192" s="175">
        <v>2175</v>
      </c>
      <c r="B192" s="176" t="s">
        <v>39</v>
      </c>
      <c r="C192" s="176" t="str">
        <f t="shared" si="8"/>
        <v>1</v>
      </c>
      <c r="D192" s="176" t="s">
        <v>429</v>
      </c>
      <c r="E192" s="176" t="str">
        <f>INDEX('Aquo parameters'!$A$1:$H$5341,MATCH($F192,'Aquo parameters'!$E:$E,0),1)</f>
        <v>Sn</v>
      </c>
      <c r="F192" s="176">
        <v>1564</v>
      </c>
      <c r="G192" s="176" t="str">
        <f>INDEX('Aquo parameters'!$A$1:$H$5341,MATCH($F192,'Aquo parameters'!$E:$E,0),2)</f>
        <v>tin</v>
      </c>
      <c r="H192" s="176" t="s">
        <v>40</v>
      </c>
      <c r="I192" s="176" t="str">
        <f t="shared" si="9"/>
        <v>58</v>
      </c>
      <c r="J192" s="177" t="s">
        <v>73</v>
      </c>
      <c r="K192" s="176" t="s">
        <v>1888</v>
      </c>
      <c r="L192" s="176" t="str">
        <f t="shared" si="11"/>
        <v>11</v>
      </c>
      <c r="M192" s="176" t="s">
        <v>1889</v>
      </c>
      <c r="O192" s="178" t="str">
        <f t="shared" si="10"/>
        <v>testingRule.AddTestStandardValue(new BoToVa.BusinessEntities.DatabaseEntities.TestStandardValue() { ParameterID = 1564, TeststandardValueID = 2175, ConditionCode = "dg",  ConditionID = 1, ParameterCode = "Sn", UnitCode = "mg/kg", UnitID = 58, Value = 6.5 , TeststandardParameterCode = 11 });</v>
      </c>
    </row>
    <row r="193" spans="1:15" x14ac:dyDescent="0.25">
      <c r="A193" s="175">
        <v>3965</v>
      </c>
      <c r="B193" s="176" t="s">
        <v>39</v>
      </c>
      <c r="C193" s="176" t="str">
        <f t="shared" si="8"/>
        <v>1</v>
      </c>
      <c r="D193" s="180" t="s">
        <v>429</v>
      </c>
      <c r="E193" s="176" t="str">
        <f>INDEX('Aquo parameters'!$A$1:$H$5341,MATCH($F193,'Aquo parameters'!$E:$E,0),1)</f>
        <v>Sn</v>
      </c>
      <c r="F193" s="176">
        <v>1564</v>
      </c>
      <c r="G193" s="176" t="str">
        <f>INDEX('Aquo parameters'!$A$1:$H$5341,MATCH($F193,'Aquo parameters'!$E:$E,0),2)</f>
        <v>tin</v>
      </c>
      <c r="H193" s="176" t="s">
        <v>40</v>
      </c>
      <c r="I193" s="176" t="str">
        <f t="shared" si="9"/>
        <v>58</v>
      </c>
      <c r="J193" s="181">
        <v>450</v>
      </c>
      <c r="K193" s="176" t="s">
        <v>53</v>
      </c>
      <c r="L193" s="176" t="str">
        <f t="shared" si="11"/>
        <v>4</v>
      </c>
      <c r="M193" s="179"/>
      <c r="O193" s="178" t="str">
        <f t="shared" si="10"/>
        <v>testingRule.AddTestStandardValue(new BoToVa.BusinessEntities.DatabaseEntities.TestStandardValue() { ParameterID = 1564, TeststandardValueID = 3965, ConditionCode = "dg",  ConditionID = 1, ParameterCode = "Sn", UnitCode = "mg/kg", UnitID = 58, Value = 450 , TeststandardParameterCode = 4 });</v>
      </c>
    </row>
    <row r="194" spans="1:15" ht="30" x14ac:dyDescent="0.25">
      <c r="A194" s="175">
        <v>2283</v>
      </c>
      <c r="B194" s="176" t="s">
        <v>39</v>
      </c>
      <c r="C194" s="176" t="str">
        <f t="shared" ref="C194:C231" si="12">IF(B194 = "dg", "1", IF(B194 = "TEQdg", "5", IF(B194 = "Sndg", "4", IF(B194 = "C10C40dg", "93", "-1"))))</f>
        <v>1</v>
      </c>
      <c r="D194" s="176" t="s">
        <v>432</v>
      </c>
      <c r="E194" s="176" t="str">
        <f>INDEX('Aquo parameters'!$A$1:$H$5341,MATCH($F194,'Aquo parameters'!$E:$E,0),1)</f>
        <v>Tol</v>
      </c>
      <c r="F194" s="176">
        <v>1568</v>
      </c>
      <c r="G194" s="176" t="str">
        <f>INDEX('Aquo parameters'!$A$1:$H$5341,MATCH($F194,'Aquo parameters'!$E:$E,0),2)</f>
        <v>tolueen</v>
      </c>
      <c r="H194" s="176" t="s">
        <v>40</v>
      </c>
      <c r="I194" s="176" t="str">
        <f t="shared" ref="I194:I231" si="13">IF(H194="mg/kg","58",IF(H194="ug/kg","131",IF(H194="ng/kg","77","--")))</f>
        <v>58</v>
      </c>
      <c r="J194" s="177" t="s">
        <v>46</v>
      </c>
      <c r="K194" s="176" t="s">
        <v>1888</v>
      </c>
      <c r="L194" s="176" t="str">
        <f t="shared" si="11"/>
        <v>11</v>
      </c>
      <c r="M194" s="176" t="s">
        <v>1889</v>
      </c>
      <c r="O194" s="178" t="str">
        <f t="shared" ref="O194:O231" si="14">"testingRule.AddTestStandardValue(new BoToVa.BusinessEntities.DatabaseEntities.TestStandardValue() { ParameterID = " &amp; F194 &amp; ", TeststandardValueID = " &amp; A194 &amp; ", ConditionCode = """ &amp; B194 &amp; """,  ConditionID = " &amp; C194 &amp; ", ParameterCode = """ &amp; E194 &amp; """, UnitCode = """ &amp; H194 &amp; """, UnitID = " &amp; I194 &amp; ", Value = " &amp; J194 &amp; " , TeststandardParameterCode = " &amp; L194 &amp; " });"</f>
        <v>testingRule.AddTestStandardValue(new BoToVa.BusinessEntities.DatabaseEntities.TestStandardValue() { ParameterID = 1568, TeststandardValueID = 2283, ConditionCode = "dg",  ConditionID = 1, ParameterCode = "Tol", UnitCode = "mg/kg", UnitID = 58, Value = 0.2 , TeststandardParameterCode = 11 });</v>
      </c>
    </row>
    <row r="195" spans="1:15" ht="30" x14ac:dyDescent="0.25">
      <c r="A195" s="175">
        <v>2284</v>
      </c>
      <c r="B195" s="176" t="s">
        <v>39</v>
      </c>
      <c r="C195" s="176" t="str">
        <f t="shared" si="12"/>
        <v>1</v>
      </c>
      <c r="D195" s="176" t="s">
        <v>432</v>
      </c>
      <c r="E195" s="176" t="str">
        <f>INDEX('Aquo parameters'!$A$1:$H$5341,MATCH($F195,'Aquo parameters'!$E:$E,0),1)</f>
        <v>Tol</v>
      </c>
      <c r="F195" s="176">
        <v>1568</v>
      </c>
      <c r="G195" s="176" t="str">
        <f>INDEX('Aquo parameters'!$A$1:$H$5341,MATCH($F195,'Aquo parameters'!$E:$E,0),2)</f>
        <v>tolueen</v>
      </c>
      <c r="H195" s="176" t="s">
        <v>40</v>
      </c>
      <c r="I195" s="176" t="str">
        <f t="shared" si="13"/>
        <v>58</v>
      </c>
      <c r="J195" s="177">
        <v>130</v>
      </c>
      <c r="K195" s="176" t="s">
        <v>1890</v>
      </c>
      <c r="L195" s="176" t="str">
        <f t="shared" ref="L195:L231" si="15">IF(K195="MW Ind","3",IF(K195="MW won","2",IF(K195="AW droog","5",IF(K195="IW droog","1",IF(K195="MW b","9",IF(K195="MW a","12",IF(K195="AW nat","11",IF(K195="ETW","4","-1"))))))))</f>
        <v>9</v>
      </c>
      <c r="M195" s="176" t="s">
        <v>1889</v>
      </c>
      <c r="O195" s="178" t="str">
        <f t="shared" si="14"/>
        <v>testingRule.AddTestStandardValue(new BoToVa.BusinessEntities.DatabaseEntities.TestStandardValue() { ParameterID = 1568, TeststandardValueID = 2284, ConditionCode = "dg",  ConditionID = 1, ParameterCode = "Tol", UnitCode = "mg/kg", UnitID = 58, Value = 130 , TeststandardParameterCode = 9 });</v>
      </c>
    </row>
    <row r="196" spans="1:15" ht="30" x14ac:dyDescent="0.25">
      <c r="A196" s="175">
        <v>2462</v>
      </c>
      <c r="B196" s="176" t="s">
        <v>39</v>
      </c>
      <c r="C196" s="176" t="str">
        <f t="shared" si="12"/>
        <v>1</v>
      </c>
      <c r="D196" s="176" t="s">
        <v>438</v>
      </c>
      <c r="E196" s="176" t="str">
        <f>INDEX('Aquo parameters'!$A$1:$H$5341,MATCH($F196,'Aquo parameters'!$E:$E,0),1)</f>
        <v>TBrC1a</v>
      </c>
      <c r="F196" s="176">
        <v>1590</v>
      </c>
      <c r="G196" s="176" t="str">
        <f>INDEX('Aquo parameters'!$A$1:$H$5341,MATCH($F196,'Aquo parameters'!$E:$E,0),2)</f>
        <v>tribroommethaan</v>
      </c>
      <c r="H196" s="176" t="s">
        <v>40</v>
      </c>
      <c r="I196" s="176" t="str">
        <f t="shared" si="13"/>
        <v>58</v>
      </c>
      <c r="J196" s="177" t="s">
        <v>46</v>
      </c>
      <c r="K196" s="176" t="s">
        <v>1888</v>
      </c>
      <c r="L196" s="176" t="str">
        <f t="shared" si="15"/>
        <v>11</v>
      </c>
      <c r="M196" s="176" t="s">
        <v>1889</v>
      </c>
      <c r="O196" s="178" t="str">
        <f t="shared" si="14"/>
        <v>testingRule.AddTestStandardValue(new BoToVa.BusinessEntities.DatabaseEntities.TestStandardValue() { ParameterID = 1590, TeststandardValueID = 2462, ConditionCode = "dg",  ConditionID = 1, ParameterCode = "TBrC1a", UnitCode = "mg/kg", UnitID = 58, Value = 0.2 , TeststandardParameterCode = 11 });</v>
      </c>
    </row>
    <row r="197" spans="1:15" ht="30" x14ac:dyDescent="0.25">
      <c r="A197" s="175">
        <v>2463</v>
      </c>
      <c r="B197" s="176" t="s">
        <v>39</v>
      </c>
      <c r="C197" s="176" t="str">
        <f t="shared" si="12"/>
        <v>1</v>
      </c>
      <c r="D197" s="176" t="s">
        <v>438</v>
      </c>
      <c r="E197" s="176" t="str">
        <f>INDEX('Aquo parameters'!$A$1:$H$5341,MATCH($F197,'Aquo parameters'!$E:$E,0),1)</f>
        <v>TBrC1a</v>
      </c>
      <c r="F197" s="176">
        <v>1590</v>
      </c>
      <c r="G197" s="176" t="str">
        <f>INDEX('Aquo parameters'!$A$1:$H$5341,MATCH($F197,'Aquo parameters'!$E:$E,0),2)</f>
        <v>tribroommethaan</v>
      </c>
      <c r="H197" s="176" t="s">
        <v>40</v>
      </c>
      <c r="I197" s="176" t="str">
        <f t="shared" si="13"/>
        <v>58</v>
      </c>
      <c r="J197" s="177">
        <v>75</v>
      </c>
      <c r="K197" s="176" t="s">
        <v>1890</v>
      </c>
      <c r="L197" s="176" t="str">
        <f t="shared" si="15"/>
        <v>9</v>
      </c>
      <c r="M197" s="176" t="s">
        <v>1889</v>
      </c>
      <c r="O197" s="178" t="str">
        <f t="shared" si="14"/>
        <v>testingRule.AddTestStandardValue(new BoToVa.BusinessEntities.DatabaseEntities.TestStandardValue() { ParameterID = 1590, TeststandardValueID = 2463, ConditionCode = "dg",  ConditionID = 1, ParameterCode = "TBrC1a", UnitCode = "mg/kg", UnitID = 58, Value = 75 , TeststandardParameterCode = 9 });</v>
      </c>
    </row>
    <row r="198" spans="1:15" ht="30" x14ac:dyDescent="0.25">
      <c r="A198" s="175">
        <v>2482</v>
      </c>
      <c r="B198" s="176" t="s">
        <v>39</v>
      </c>
      <c r="C198" s="176" t="str">
        <f t="shared" si="12"/>
        <v>1</v>
      </c>
      <c r="D198" s="176" t="s">
        <v>440</v>
      </c>
      <c r="E198" s="176" t="str">
        <f>INDEX('Aquo parameters'!$A$1:$H$5341,MATCH($F198,'Aquo parameters'!$E:$E,0),1)</f>
        <v>sTClBen</v>
      </c>
      <c r="F198" s="176">
        <v>1595</v>
      </c>
      <c r="G198" s="176" t="str">
        <f>INDEX('Aquo parameters'!$A$1:$H$5341,MATCH($F198,'Aquo parameters'!$E:$E,0),2)</f>
        <v>som trichloorbenzenen (som 1,2,3- en 1,2,4- en 1,3,5-)</v>
      </c>
      <c r="H198" s="176" t="s">
        <v>51</v>
      </c>
      <c r="I198" s="176" t="str">
        <f t="shared" si="13"/>
        <v>131</v>
      </c>
      <c r="J198" s="177">
        <v>15</v>
      </c>
      <c r="K198" s="176" t="s">
        <v>1888</v>
      </c>
      <c r="L198" s="176" t="str">
        <f t="shared" si="15"/>
        <v>11</v>
      </c>
      <c r="M198" s="176" t="s">
        <v>1889</v>
      </c>
      <c r="O198" s="178" t="str">
        <f t="shared" si="14"/>
        <v>testingRule.AddTestStandardValue(new BoToVa.BusinessEntities.DatabaseEntities.TestStandardValue() { ParameterID = 1595, TeststandardValueID = 2482, ConditionCode = "dg",  ConditionID = 1, ParameterCode = "sTClBen", UnitCode = "ug/kg", UnitID = 131, Value = 15 , TeststandardParameterCode = 11 });</v>
      </c>
    </row>
    <row r="199" spans="1:15" ht="30" x14ac:dyDescent="0.25">
      <c r="A199" s="175">
        <v>2330</v>
      </c>
      <c r="B199" s="176" t="s">
        <v>39</v>
      </c>
      <c r="C199" s="176" t="str">
        <f t="shared" si="12"/>
        <v>1</v>
      </c>
      <c r="D199" s="176" t="s">
        <v>441</v>
      </c>
      <c r="E199" s="176" t="str">
        <f>INDEX('Aquo parameters'!$A$1:$H$5341,MATCH($F199,'Aquo parameters'!$E:$E,0),1)</f>
        <v>TClC2e</v>
      </c>
      <c r="F199" s="176">
        <v>1598</v>
      </c>
      <c r="G199" s="176" t="str">
        <f>INDEX('Aquo parameters'!$A$1:$H$5341,MATCH($F199,'Aquo parameters'!$E:$E,0),2)</f>
        <v>trichlooretheen (tri)</v>
      </c>
      <c r="H199" s="176" t="s">
        <v>40</v>
      </c>
      <c r="I199" s="176" t="str">
        <f t="shared" si="13"/>
        <v>58</v>
      </c>
      <c r="J199" s="177" t="s">
        <v>37</v>
      </c>
      <c r="K199" s="176" t="s">
        <v>1888</v>
      </c>
      <c r="L199" s="176" t="str">
        <f t="shared" si="15"/>
        <v>11</v>
      </c>
      <c r="M199" s="176" t="s">
        <v>1889</v>
      </c>
      <c r="O199" s="178" t="str">
        <f t="shared" si="14"/>
        <v>testingRule.AddTestStandardValue(new BoToVa.BusinessEntities.DatabaseEntities.TestStandardValue() { ParameterID = 1598, TeststandardValueID = 2330, ConditionCode = "dg",  ConditionID = 1, ParameterCode = "TClC2e", UnitCode = "mg/kg", UnitID = 58, Value = 0.25 , TeststandardParameterCode = 11 });</v>
      </c>
    </row>
    <row r="200" spans="1:15" ht="30" x14ac:dyDescent="0.25">
      <c r="A200" s="175">
        <v>2331</v>
      </c>
      <c r="B200" s="176" t="s">
        <v>39</v>
      </c>
      <c r="C200" s="176" t="str">
        <f t="shared" si="12"/>
        <v>1</v>
      </c>
      <c r="D200" s="176" t="s">
        <v>441</v>
      </c>
      <c r="E200" s="176" t="str">
        <f>INDEX('Aquo parameters'!$A$1:$H$5341,MATCH($F200,'Aquo parameters'!$E:$E,0),1)</f>
        <v>TClC2e</v>
      </c>
      <c r="F200" s="176">
        <v>1598</v>
      </c>
      <c r="G200" s="176" t="str">
        <f>INDEX('Aquo parameters'!$A$1:$H$5341,MATCH($F200,'Aquo parameters'!$E:$E,0),2)</f>
        <v>trichlooretheen (tri)</v>
      </c>
      <c r="H200" s="176" t="s">
        <v>40</v>
      </c>
      <c r="I200" s="176" t="str">
        <f t="shared" si="13"/>
        <v>58</v>
      </c>
      <c r="J200" s="177">
        <v>60</v>
      </c>
      <c r="K200" s="176" t="s">
        <v>1890</v>
      </c>
      <c r="L200" s="176" t="str">
        <f t="shared" si="15"/>
        <v>9</v>
      </c>
      <c r="M200" s="176" t="s">
        <v>1889</v>
      </c>
      <c r="O200" s="178" t="str">
        <f t="shared" si="14"/>
        <v>testingRule.AddTestStandardValue(new BoToVa.BusinessEntities.DatabaseEntities.TestStandardValue() { ParameterID = 1598, TeststandardValueID = 2331, ConditionCode = "dg",  ConditionID = 1, ParameterCode = "TClC2e", UnitCode = "mg/kg", UnitID = 58, Value = 60 , TeststandardParameterCode = 9 });</v>
      </c>
    </row>
    <row r="201" spans="1:15" ht="30" x14ac:dyDescent="0.25">
      <c r="A201" s="175">
        <v>2353</v>
      </c>
      <c r="B201" s="176" t="s">
        <v>39</v>
      </c>
      <c r="C201" s="176" t="str">
        <f t="shared" si="12"/>
        <v>1</v>
      </c>
      <c r="D201" s="176" t="s">
        <v>442</v>
      </c>
      <c r="E201" s="176" t="str">
        <f>INDEX('Aquo parameters'!$A$1:$H$5341,MATCH($F201,'Aquo parameters'!$E:$E,0),1)</f>
        <v>sTClFol</v>
      </c>
      <c r="F201" s="176">
        <v>1600</v>
      </c>
      <c r="G201" s="176" t="str">
        <f>INDEX('Aquo parameters'!$A$1:$H$5341,MATCH($F201,'Aquo parameters'!$E:$E,0),2)</f>
        <v>som trichloorfenol-isomeren</v>
      </c>
      <c r="H201" s="176" t="s">
        <v>51</v>
      </c>
      <c r="I201" s="176" t="str">
        <f t="shared" si="13"/>
        <v>131</v>
      </c>
      <c r="J201" s="177">
        <v>3</v>
      </c>
      <c r="K201" s="176" t="s">
        <v>1888</v>
      </c>
      <c r="L201" s="176" t="str">
        <f t="shared" si="15"/>
        <v>11</v>
      </c>
      <c r="M201" s="176" t="s">
        <v>1889</v>
      </c>
      <c r="O201" s="178" t="str">
        <f t="shared" si="14"/>
        <v>testingRule.AddTestStandardValue(new BoToVa.BusinessEntities.DatabaseEntities.TestStandardValue() { ParameterID = 1600, TeststandardValueID = 2353, ConditionCode = "dg",  ConditionID = 1, ParameterCode = "sTClFol", UnitCode = "ug/kg", UnitID = 131, Value = 3 , TeststandardParameterCode = 11 });</v>
      </c>
    </row>
    <row r="202" spans="1:15" ht="30" x14ac:dyDescent="0.25">
      <c r="A202" s="175">
        <v>2184</v>
      </c>
      <c r="B202" s="176" t="s">
        <v>39</v>
      </c>
      <c r="C202" s="176" t="str">
        <f t="shared" si="12"/>
        <v>1</v>
      </c>
      <c r="D202" s="176" t="s">
        <v>447</v>
      </c>
      <c r="E202" s="176" t="str">
        <f>INDEX('Aquo parameters'!$A$1:$H$5341,MATCH($F202,'Aquo parameters'!$E:$E,0),1)</f>
        <v>V</v>
      </c>
      <c r="F202" s="176">
        <v>1642</v>
      </c>
      <c r="G202" s="176" t="str">
        <f>INDEX('Aquo parameters'!$A$1:$H$5341,MATCH($F202,'Aquo parameters'!$E:$E,0),2)</f>
        <v>vanadium</v>
      </c>
      <c r="H202" s="176" t="s">
        <v>40</v>
      </c>
      <c r="I202" s="176" t="str">
        <f t="shared" si="13"/>
        <v>58</v>
      </c>
      <c r="J202" s="177">
        <v>80</v>
      </c>
      <c r="K202" s="176" t="s">
        <v>1888</v>
      </c>
      <c r="L202" s="176" t="str">
        <f t="shared" si="15"/>
        <v>11</v>
      </c>
      <c r="M202" s="176" t="s">
        <v>1889</v>
      </c>
      <c r="O202" s="178" t="str">
        <f t="shared" si="14"/>
        <v>testingRule.AddTestStandardValue(new BoToVa.BusinessEntities.DatabaseEntities.TestStandardValue() { ParameterID = 1642, TeststandardValueID = 2184, ConditionCode = "dg",  ConditionID = 1, ParameterCode = "V", UnitCode = "mg/kg", UnitID = 58, Value = 80 , TeststandardParameterCode = 11 });</v>
      </c>
    </row>
    <row r="203" spans="1:15" x14ac:dyDescent="0.25">
      <c r="A203" s="175">
        <v>3966</v>
      </c>
      <c r="B203" s="176" t="s">
        <v>39</v>
      </c>
      <c r="C203" s="176" t="str">
        <f t="shared" si="12"/>
        <v>1</v>
      </c>
      <c r="D203" s="180" t="s">
        <v>447</v>
      </c>
      <c r="E203" s="176" t="str">
        <f>INDEX('Aquo parameters'!$A$1:$H$5341,MATCH($F203,'Aquo parameters'!$E:$E,0),1)</f>
        <v>V</v>
      </c>
      <c r="F203" s="176">
        <v>1642</v>
      </c>
      <c r="G203" s="176" t="str">
        <f>INDEX('Aquo parameters'!$A$1:$H$5341,MATCH($F203,'Aquo parameters'!$E:$E,0),2)</f>
        <v>vanadium</v>
      </c>
      <c r="H203" s="176" t="s">
        <v>40</v>
      </c>
      <c r="I203" s="176" t="str">
        <f t="shared" si="13"/>
        <v>58</v>
      </c>
      <c r="J203" s="181">
        <v>146</v>
      </c>
      <c r="K203" s="176" t="s">
        <v>53</v>
      </c>
      <c r="L203" s="176" t="str">
        <f t="shared" si="15"/>
        <v>4</v>
      </c>
      <c r="M203" s="179"/>
      <c r="O203" s="178" t="str">
        <f t="shared" si="14"/>
        <v>testingRule.AddTestStandardValue(new BoToVa.BusinessEntities.DatabaseEntities.TestStandardValue() { ParameterID = 1642, TeststandardValueID = 3966, ConditionCode = "dg",  ConditionID = 1, ParameterCode = "V", UnitCode = "mg/kg", UnitID = 58, Value = 146 , TeststandardParameterCode = 4 });</v>
      </c>
    </row>
    <row r="204" spans="1:15" ht="30" x14ac:dyDescent="0.25">
      <c r="A204" s="175">
        <v>2479</v>
      </c>
      <c r="B204" s="176" t="s">
        <v>39</v>
      </c>
      <c r="C204" s="176" t="str">
        <f t="shared" si="12"/>
        <v>1</v>
      </c>
      <c r="D204" s="176" t="s">
        <v>448</v>
      </c>
      <c r="E204" s="176" t="str">
        <f>INDEX('Aquo parameters'!$A$1:$H$5341,MATCH($F204,'Aquo parameters'!$E:$E,0),1)</f>
        <v>ClC2e</v>
      </c>
      <c r="F204" s="176">
        <v>1654</v>
      </c>
      <c r="G204" s="176" t="str">
        <f>INDEX('Aquo parameters'!$A$1:$H$5341,MATCH($F204,'Aquo parameters'!$E:$E,0),2)</f>
        <v>chlooretheen (vinylchloride)</v>
      </c>
      <c r="H204" s="176" t="s">
        <v>40</v>
      </c>
      <c r="I204" s="176" t="str">
        <f t="shared" si="13"/>
        <v>58</v>
      </c>
      <c r="J204" s="177" t="s">
        <v>62</v>
      </c>
      <c r="K204" s="176" t="s">
        <v>1888</v>
      </c>
      <c r="L204" s="176" t="str">
        <f t="shared" si="15"/>
        <v>11</v>
      </c>
      <c r="M204" s="176" t="s">
        <v>1889</v>
      </c>
      <c r="O204" s="178" t="str">
        <f t="shared" si="14"/>
        <v>testingRule.AddTestStandardValue(new BoToVa.BusinessEntities.DatabaseEntities.TestStandardValue() { ParameterID = 1654, TeststandardValueID = 2479, ConditionCode = "dg",  ConditionID = 1, ParameterCode = "ClC2e", UnitCode = "mg/kg", UnitID = 58, Value = 0.1 , TeststandardParameterCode = 11 });</v>
      </c>
    </row>
    <row r="205" spans="1:15" ht="30" x14ac:dyDescent="0.25">
      <c r="A205" s="175">
        <v>2496</v>
      </c>
      <c r="B205" s="176" t="s">
        <v>39</v>
      </c>
      <c r="C205" s="176" t="str">
        <f t="shared" si="12"/>
        <v>1</v>
      </c>
      <c r="D205" s="176" t="s">
        <v>448</v>
      </c>
      <c r="E205" s="176" t="str">
        <f>INDEX('Aquo parameters'!$A$1:$H$5341,MATCH($F205,'Aquo parameters'!$E:$E,0),1)</f>
        <v>ClC2e</v>
      </c>
      <c r="F205" s="176">
        <v>1654</v>
      </c>
      <c r="G205" s="176" t="str">
        <f>INDEX('Aquo parameters'!$A$1:$H$5341,MATCH($F205,'Aquo parameters'!$E:$E,0),2)</f>
        <v>chlooretheen (vinylchloride)</v>
      </c>
      <c r="H205" s="176" t="s">
        <v>40</v>
      </c>
      <c r="I205" s="176" t="str">
        <f t="shared" si="13"/>
        <v>58</v>
      </c>
      <c r="J205" s="177" t="s">
        <v>62</v>
      </c>
      <c r="K205" s="176" t="s">
        <v>1890</v>
      </c>
      <c r="L205" s="176" t="str">
        <f t="shared" si="15"/>
        <v>9</v>
      </c>
      <c r="M205" s="176" t="s">
        <v>1889</v>
      </c>
      <c r="O205" s="178" t="str">
        <f t="shared" si="14"/>
        <v>testingRule.AddTestStandardValue(new BoToVa.BusinessEntities.DatabaseEntities.TestStandardValue() { ParameterID = 1654, TeststandardValueID = 2496, ConditionCode = "dg",  ConditionID = 1, ParameterCode = "ClC2e", UnitCode = "mg/kg", UnitID = 58, Value = 0.1 , TeststandardParameterCode = 9 });</v>
      </c>
    </row>
    <row r="206" spans="1:15" ht="30" x14ac:dyDescent="0.25">
      <c r="A206" s="175">
        <v>2298</v>
      </c>
      <c r="B206" s="176" t="s">
        <v>39</v>
      </c>
      <c r="C206" s="176" t="str">
        <f t="shared" si="12"/>
        <v>1</v>
      </c>
      <c r="D206" s="176" t="s">
        <v>449</v>
      </c>
      <c r="E206" s="176" t="str">
        <f>INDEX('Aquo parameters'!$A$1:$H$5341,MATCH($F206,'Aquo parameters'!$E:$E,0),1)</f>
        <v>sxyln</v>
      </c>
      <c r="F206" s="176">
        <v>1686</v>
      </c>
      <c r="G206" s="176" t="str">
        <f>INDEX('Aquo parameters'!$A$1:$H$5341,MATCH($F206,'Aquo parameters'!$E:$E,0),2)</f>
        <v>som xyleen-isomeren</v>
      </c>
      <c r="H206" s="176" t="s">
        <v>40</v>
      </c>
      <c r="I206" s="176" t="str">
        <f t="shared" si="13"/>
        <v>58</v>
      </c>
      <c r="J206" s="177" t="s">
        <v>49</v>
      </c>
      <c r="K206" s="176" t="s">
        <v>1888</v>
      </c>
      <c r="L206" s="176" t="str">
        <f t="shared" si="15"/>
        <v>11</v>
      </c>
      <c r="M206" s="176" t="s">
        <v>1889</v>
      </c>
      <c r="O206" s="178" t="str">
        <f t="shared" si="14"/>
        <v>testingRule.AddTestStandardValue(new BoToVa.BusinessEntities.DatabaseEntities.TestStandardValue() { ParameterID = 1686, TeststandardValueID = 2298, ConditionCode = "dg",  ConditionID = 1, ParameterCode = "sxyln", UnitCode = "mg/kg", UnitID = 58, Value = 0.45 , TeststandardParameterCode = 11 });</v>
      </c>
    </row>
    <row r="207" spans="1:15" ht="30" x14ac:dyDescent="0.25">
      <c r="A207" s="175">
        <v>2299</v>
      </c>
      <c r="B207" s="176" t="s">
        <v>39</v>
      </c>
      <c r="C207" s="176" t="str">
        <f t="shared" si="12"/>
        <v>1</v>
      </c>
      <c r="D207" s="176" t="s">
        <v>449</v>
      </c>
      <c r="E207" s="176" t="str">
        <f>INDEX('Aquo parameters'!$A$1:$H$5341,MATCH($F207,'Aquo parameters'!$E:$E,0),1)</f>
        <v>sxyln</v>
      </c>
      <c r="F207" s="176">
        <v>1686</v>
      </c>
      <c r="G207" s="176" t="str">
        <f>INDEX('Aquo parameters'!$A$1:$H$5341,MATCH($F207,'Aquo parameters'!$E:$E,0),2)</f>
        <v>som xyleen-isomeren</v>
      </c>
      <c r="H207" s="176" t="s">
        <v>40</v>
      </c>
      <c r="I207" s="176" t="str">
        <f t="shared" si="13"/>
        <v>58</v>
      </c>
      <c r="J207" s="177">
        <v>25</v>
      </c>
      <c r="K207" s="176" t="s">
        <v>1890</v>
      </c>
      <c r="L207" s="176" t="str">
        <f t="shared" si="15"/>
        <v>9</v>
      </c>
      <c r="M207" s="176" t="s">
        <v>1889</v>
      </c>
      <c r="O207" s="178" t="str">
        <f t="shared" si="14"/>
        <v>testingRule.AddTestStandardValue(new BoToVa.BusinessEntities.DatabaseEntities.TestStandardValue() { ParameterID = 1686, TeststandardValueID = 2299, ConditionCode = "dg",  ConditionID = 1, ParameterCode = "sxyln", UnitCode = "mg/kg", UnitID = 58, Value = 25 , TeststandardParameterCode = 9 });</v>
      </c>
    </row>
    <row r="208" spans="1:15" ht="30" x14ac:dyDescent="0.25">
      <c r="A208" s="175">
        <v>2193</v>
      </c>
      <c r="B208" s="176" t="s">
        <v>39</v>
      </c>
      <c r="C208" s="176" t="str">
        <f t="shared" si="12"/>
        <v>1</v>
      </c>
      <c r="D208" s="176" t="s">
        <v>451</v>
      </c>
      <c r="E208" s="176" t="str">
        <f>INDEX('Aquo parameters'!$A$1:$H$5341,MATCH($F208,'Aquo parameters'!$E:$E,0),1)</f>
        <v>Zn</v>
      </c>
      <c r="F208" s="176">
        <v>1693</v>
      </c>
      <c r="G208" s="176" t="str">
        <f>INDEX('Aquo parameters'!$A$1:$H$5341,MATCH($F208,'Aquo parameters'!$E:$E,0),2)</f>
        <v>zink</v>
      </c>
      <c r="H208" s="176" t="s">
        <v>40</v>
      </c>
      <c r="I208" s="176" t="str">
        <f t="shared" si="13"/>
        <v>58</v>
      </c>
      <c r="J208" s="177">
        <v>140</v>
      </c>
      <c r="K208" s="176" t="s">
        <v>1888</v>
      </c>
      <c r="L208" s="176" t="str">
        <f t="shared" si="15"/>
        <v>11</v>
      </c>
      <c r="M208" s="176" t="s">
        <v>1889</v>
      </c>
      <c r="O208" s="178" t="str">
        <f t="shared" si="14"/>
        <v>testingRule.AddTestStandardValue(new BoToVa.BusinessEntities.DatabaseEntities.TestStandardValue() { ParameterID = 1693, TeststandardValueID = 2193, ConditionCode = "dg",  ConditionID = 1, ParameterCode = "Zn", UnitCode = "mg/kg", UnitID = 58, Value = 140 , TeststandardParameterCode = 11 });</v>
      </c>
    </row>
    <row r="209" spans="1:16" ht="30" x14ac:dyDescent="0.25">
      <c r="A209" s="175">
        <v>2194</v>
      </c>
      <c r="B209" s="176" t="s">
        <v>39</v>
      </c>
      <c r="C209" s="176" t="str">
        <f t="shared" si="12"/>
        <v>1</v>
      </c>
      <c r="D209" s="176" t="s">
        <v>451</v>
      </c>
      <c r="E209" s="176" t="str">
        <f>INDEX('Aquo parameters'!$A$1:$H$5341,MATCH($F209,'Aquo parameters'!$E:$E,0),1)</f>
        <v>Zn</v>
      </c>
      <c r="F209" s="176">
        <v>1693</v>
      </c>
      <c r="G209" s="176" t="str">
        <f>INDEX('Aquo parameters'!$A$1:$H$5341,MATCH($F209,'Aquo parameters'!$E:$E,0),2)</f>
        <v>zink</v>
      </c>
      <c r="H209" s="176" t="s">
        <v>40</v>
      </c>
      <c r="I209" s="176" t="str">
        <f t="shared" si="13"/>
        <v>58</v>
      </c>
      <c r="J209" s="177">
        <v>563</v>
      </c>
      <c r="K209" s="176" t="s">
        <v>1893</v>
      </c>
      <c r="L209" s="176" t="str">
        <f t="shared" si="15"/>
        <v>12</v>
      </c>
      <c r="M209" s="176" t="s">
        <v>1889</v>
      </c>
      <c r="O209" s="178" t="str">
        <f t="shared" si="14"/>
        <v>testingRule.AddTestStandardValue(new BoToVa.BusinessEntities.DatabaseEntities.TestStandardValue() { ParameterID = 1693, TeststandardValueID = 2194, ConditionCode = "dg",  ConditionID = 1, ParameterCode = "Zn", UnitCode = "mg/kg", UnitID = 58, Value = 563 , TeststandardParameterCode = 12 });</v>
      </c>
    </row>
    <row r="210" spans="1:16" ht="30" x14ac:dyDescent="0.25">
      <c r="A210" s="175">
        <v>2196</v>
      </c>
      <c r="B210" s="176" t="s">
        <v>39</v>
      </c>
      <c r="C210" s="176" t="str">
        <f t="shared" si="12"/>
        <v>1</v>
      </c>
      <c r="D210" s="176" t="s">
        <v>451</v>
      </c>
      <c r="E210" s="176" t="str">
        <f>INDEX('Aquo parameters'!$A$1:$H$5341,MATCH($F210,'Aquo parameters'!$E:$E,0),1)</f>
        <v>Zn</v>
      </c>
      <c r="F210" s="176">
        <v>1693</v>
      </c>
      <c r="G210" s="176" t="str">
        <f>INDEX('Aquo parameters'!$A$1:$H$5341,MATCH($F210,'Aquo parameters'!$E:$E,0),2)</f>
        <v>zink</v>
      </c>
      <c r="H210" s="176" t="s">
        <v>40</v>
      </c>
      <c r="I210" s="176" t="str">
        <f t="shared" si="13"/>
        <v>58</v>
      </c>
      <c r="J210" s="177">
        <v>2000</v>
      </c>
      <c r="K210" s="176" t="s">
        <v>1890</v>
      </c>
      <c r="L210" s="176" t="str">
        <f t="shared" si="15"/>
        <v>9</v>
      </c>
      <c r="M210" s="176" t="s">
        <v>1889</v>
      </c>
      <c r="O210" s="178" t="str">
        <f t="shared" si="14"/>
        <v>testingRule.AddTestStandardValue(new BoToVa.BusinessEntities.DatabaseEntities.TestStandardValue() { ParameterID = 1693, TeststandardValueID = 2196, ConditionCode = "dg",  ConditionID = 1, ParameterCode = "Zn", UnitCode = "mg/kg", UnitID = 58, Value = 2000 , TeststandardParameterCode = 9 });</v>
      </c>
    </row>
    <row r="211" spans="1:16" x14ac:dyDescent="0.25">
      <c r="A211" s="175">
        <v>3967</v>
      </c>
      <c r="B211" s="176" t="s">
        <v>39</v>
      </c>
      <c r="C211" s="176" t="str">
        <f t="shared" si="12"/>
        <v>1</v>
      </c>
      <c r="D211" s="180" t="s">
        <v>451</v>
      </c>
      <c r="E211" s="176" t="str">
        <f>INDEX('Aquo parameters'!$A$1:$H$5341,MATCH($F211,'Aquo parameters'!$E:$E,0),1)</f>
        <v>Zn</v>
      </c>
      <c r="F211" s="176">
        <v>1693</v>
      </c>
      <c r="G211" s="176" t="str">
        <f>INDEX('Aquo parameters'!$A$1:$H$5341,MATCH($F211,'Aquo parameters'!$E:$E,0),2)</f>
        <v>zink</v>
      </c>
      <c r="H211" s="176" t="s">
        <v>40</v>
      </c>
      <c r="I211" s="176" t="str">
        <f t="shared" si="13"/>
        <v>58</v>
      </c>
      <c r="J211" s="181">
        <v>430</v>
      </c>
      <c r="K211" s="176" t="s">
        <v>53</v>
      </c>
      <c r="L211" s="176" t="str">
        <f t="shared" si="15"/>
        <v>4</v>
      </c>
      <c r="M211" s="179"/>
      <c r="O211" s="178" t="str">
        <f t="shared" si="14"/>
        <v>testingRule.AddTestStandardValue(new BoToVa.BusinessEntities.DatabaseEntities.TestStandardValue() { ParameterID = 1693, TeststandardValueID = 3967, ConditionCode = "dg",  ConditionID = 1, ParameterCode = "Zn", UnitCode = "mg/kg", UnitID = 58, Value = 430 , TeststandardParameterCode = 4 });</v>
      </c>
    </row>
    <row r="212" spans="1:16" ht="30" x14ac:dyDescent="0.25">
      <c r="A212" s="175">
        <v>2321</v>
      </c>
      <c r="B212" s="176" t="s">
        <v>39</v>
      </c>
      <c r="C212" s="176" t="str">
        <f t="shared" si="12"/>
        <v>1</v>
      </c>
      <c r="D212" s="176" t="s">
        <v>452</v>
      </c>
      <c r="E212" s="176" t="str">
        <f>INDEX('Aquo parameters'!$A$1:$H$5341,MATCH($F212,'Aquo parameters'!$E:$E,0),1)</f>
        <v>TClC1a</v>
      </c>
      <c r="F212" s="176">
        <v>1711</v>
      </c>
      <c r="G212" s="176" t="str">
        <f>INDEX('Aquo parameters'!$A$1:$H$5341,MATCH($F212,'Aquo parameters'!$E:$E,0),2)</f>
        <v>trichloormethaan (chloroform)</v>
      </c>
      <c r="H212" s="176" t="s">
        <v>40</v>
      </c>
      <c r="I212" s="176" t="str">
        <f t="shared" si="13"/>
        <v>58</v>
      </c>
      <c r="J212" s="177" t="s">
        <v>37</v>
      </c>
      <c r="K212" s="176" t="s">
        <v>1888</v>
      </c>
      <c r="L212" s="176" t="str">
        <f t="shared" si="15"/>
        <v>11</v>
      </c>
      <c r="M212" s="176" t="s">
        <v>1889</v>
      </c>
      <c r="O212" s="178" t="str">
        <f t="shared" si="14"/>
        <v>testingRule.AddTestStandardValue(new BoToVa.BusinessEntities.DatabaseEntities.TestStandardValue() { ParameterID = 1711, TeststandardValueID = 2321, ConditionCode = "dg",  ConditionID = 1, ParameterCode = "TClC1a", UnitCode = "mg/kg", UnitID = 58, Value = 0.25 , TeststandardParameterCode = 11 });</v>
      </c>
    </row>
    <row r="213" spans="1:16" ht="30" x14ac:dyDescent="0.25">
      <c r="A213" s="175">
        <v>2322</v>
      </c>
      <c r="B213" s="176" t="s">
        <v>39</v>
      </c>
      <c r="C213" s="176" t="str">
        <f t="shared" si="12"/>
        <v>1</v>
      </c>
      <c r="D213" s="176" t="s">
        <v>452</v>
      </c>
      <c r="E213" s="176" t="str">
        <f>INDEX('Aquo parameters'!$A$1:$H$5341,MATCH($F213,'Aquo parameters'!$E:$E,0),1)</f>
        <v>TClC1a</v>
      </c>
      <c r="F213" s="176">
        <v>1711</v>
      </c>
      <c r="G213" s="176" t="str">
        <f>INDEX('Aquo parameters'!$A$1:$H$5341,MATCH($F213,'Aquo parameters'!$E:$E,0),2)</f>
        <v>trichloormethaan (chloroform)</v>
      </c>
      <c r="H213" s="176" t="s">
        <v>40</v>
      </c>
      <c r="I213" s="176" t="str">
        <f t="shared" si="13"/>
        <v>58</v>
      </c>
      <c r="J213" s="177">
        <v>10</v>
      </c>
      <c r="K213" s="176" t="s">
        <v>1890</v>
      </c>
      <c r="L213" s="176" t="str">
        <f t="shared" si="15"/>
        <v>9</v>
      </c>
      <c r="M213" s="176" t="s">
        <v>1889</v>
      </c>
      <c r="O213" s="178" t="str">
        <f t="shared" si="14"/>
        <v>testingRule.AddTestStandardValue(new BoToVa.BusinessEntities.DatabaseEntities.TestStandardValue() { ParameterID = 1711, TeststandardValueID = 2322, ConditionCode = "dg",  ConditionID = 1, ParameterCode = "TClC1a", UnitCode = "mg/kg", UnitID = 58, Value = 10 , TeststandardParameterCode = 9 });</v>
      </c>
    </row>
    <row r="214" spans="1:16" ht="30" x14ac:dyDescent="0.25">
      <c r="A214" s="175">
        <v>2417</v>
      </c>
      <c r="B214" s="176" t="s">
        <v>74</v>
      </c>
      <c r="C214" s="176" t="str">
        <f t="shared" si="12"/>
        <v>4</v>
      </c>
      <c r="D214" s="176" t="s">
        <v>453</v>
      </c>
      <c r="E214" s="176" t="str">
        <f>INDEX('Aquo parameters'!$A$1:$H$5341,MATCH($F214,'Aquo parameters'!$E:$E,0),1)</f>
        <v>TC4ySn</v>
      </c>
      <c r="F214" s="176">
        <v>1712</v>
      </c>
      <c r="G214" s="176" t="str">
        <f>INDEX('Aquo parameters'!$A$1:$H$5341,MATCH($F214,'Aquo parameters'!$E:$E,0),2)</f>
        <v>tributyltin (kation)</v>
      </c>
      <c r="H214" s="176" t="s">
        <v>51</v>
      </c>
      <c r="I214" s="176" t="str">
        <f t="shared" si="13"/>
        <v>131</v>
      </c>
      <c r="J214" s="177">
        <v>65</v>
      </c>
      <c r="K214" s="176" t="s">
        <v>1888</v>
      </c>
      <c r="L214" s="176" t="str">
        <f t="shared" si="15"/>
        <v>11</v>
      </c>
      <c r="M214" s="176" t="s">
        <v>1889</v>
      </c>
      <c r="O214" s="178" t="str">
        <f t="shared" si="14"/>
        <v>testingRule.AddTestStandardValue(new BoToVa.BusinessEntities.DatabaseEntities.TestStandardValue() { ParameterID = 1712, TeststandardValueID = 2417, ConditionCode = "Sndg",  ConditionID = 4, ParameterCode = "TC4ySn", UnitCode = "ug/kg", UnitID = 131, Value = 65 , TeststandardParameterCode = 11 });</v>
      </c>
      <c r="P214" s="189"/>
    </row>
    <row r="215" spans="1:16" ht="30" x14ac:dyDescent="0.25">
      <c r="A215" s="175">
        <v>2418</v>
      </c>
      <c r="B215" s="176" t="s">
        <v>74</v>
      </c>
      <c r="C215" s="176" t="str">
        <f t="shared" si="12"/>
        <v>4</v>
      </c>
      <c r="D215" s="176" t="s">
        <v>453</v>
      </c>
      <c r="E215" s="176" t="str">
        <f>INDEX('Aquo parameters'!$A$1:$H$5341,MATCH($F215,'Aquo parameters'!$E:$E,0),1)</f>
        <v>TC4ySn</v>
      </c>
      <c r="F215" s="176">
        <v>1712</v>
      </c>
      <c r="G215" s="176" t="str">
        <f>INDEX('Aquo parameters'!$A$1:$H$5341,MATCH($F215,'Aquo parameters'!$E:$E,0),2)</f>
        <v>tributyltin (kation)</v>
      </c>
      <c r="H215" s="176" t="s">
        <v>51</v>
      </c>
      <c r="I215" s="176" t="str">
        <f t="shared" si="13"/>
        <v>131</v>
      </c>
      <c r="J215" s="177">
        <v>250</v>
      </c>
      <c r="K215" s="176" t="s">
        <v>1893</v>
      </c>
      <c r="L215" s="176" t="str">
        <f t="shared" si="15"/>
        <v>12</v>
      </c>
      <c r="M215" s="176" t="s">
        <v>1889</v>
      </c>
      <c r="O215" s="178" t="str">
        <f t="shared" si="14"/>
        <v>testingRule.AddTestStandardValue(new BoToVa.BusinessEntities.DatabaseEntities.TestStandardValue() { ParameterID = 1712, TeststandardValueID = 2418, ConditionCode = "Sndg",  ConditionID = 4, ParameterCode = "TC4ySn", UnitCode = "ug/kg", UnitID = 131, Value = 250 , TeststandardParameterCode = 12 });</v>
      </c>
      <c r="P215" s="189"/>
    </row>
    <row r="216" spans="1:16" ht="30" x14ac:dyDescent="0.25">
      <c r="A216" s="175">
        <v>2407</v>
      </c>
      <c r="B216" s="176" t="s">
        <v>39</v>
      </c>
      <c r="C216" s="176" t="str">
        <f t="shared" si="12"/>
        <v>1</v>
      </c>
      <c r="D216" s="176" t="s">
        <v>465</v>
      </c>
      <c r="E216" s="176" t="str">
        <f>INDEX('Aquo parameters'!$A$1:$H$5341,MATCH($F216,'Aquo parameters'!$E:$E,0),1)</f>
        <v>HxClbtDen</v>
      </c>
      <c r="F216" s="176">
        <v>2146</v>
      </c>
      <c r="G216" s="176" t="str">
        <f>INDEX('Aquo parameters'!$A$1:$H$5341,MATCH($F216,'Aquo parameters'!$E:$E,0),2)</f>
        <v>hexachloorbutadieen</v>
      </c>
      <c r="H216" s="176" t="s">
        <v>51</v>
      </c>
      <c r="I216" s="176" t="str">
        <f t="shared" si="13"/>
        <v>131</v>
      </c>
      <c r="J216" s="177">
        <v>3</v>
      </c>
      <c r="K216" s="176" t="s">
        <v>1888</v>
      </c>
      <c r="L216" s="176" t="str">
        <f t="shared" si="15"/>
        <v>11</v>
      </c>
      <c r="M216" s="176" t="s">
        <v>1889</v>
      </c>
      <c r="O216" s="178" t="str">
        <f t="shared" si="14"/>
        <v>testingRule.AddTestStandardValue(new BoToVa.BusinessEntities.DatabaseEntities.TestStandardValue() { ParameterID = 2146, TeststandardValueID = 2407, ConditionCode = "dg",  ConditionID = 1, ParameterCode = "HxClbtDen", UnitCode = "ug/kg", UnitID = 131, Value = 3 , TeststandardParameterCode = 11 });</v>
      </c>
    </row>
    <row r="217" spans="1:16" ht="30" x14ac:dyDescent="0.25">
      <c r="A217" s="175">
        <v>2408</v>
      </c>
      <c r="B217" s="176" t="s">
        <v>39</v>
      </c>
      <c r="C217" s="176" t="str">
        <f t="shared" si="12"/>
        <v>1</v>
      </c>
      <c r="D217" s="176" t="s">
        <v>465</v>
      </c>
      <c r="E217" s="176" t="str">
        <f>INDEX('Aquo parameters'!$A$1:$H$5341,MATCH($F217,'Aquo parameters'!$E:$E,0),1)</f>
        <v>HxClbtDen</v>
      </c>
      <c r="F217" s="176">
        <v>2146</v>
      </c>
      <c r="G217" s="176" t="str">
        <f>INDEX('Aquo parameters'!$A$1:$H$5341,MATCH($F217,'Aquo parameters'!$E:$E,0),2)</f>
        <v>hexachloorbutadieen</v>
      </c>
      <c r="H217" s="176" t="s">
        <v>51</v>
      </c>
      <c r="I217" s="176" t="str">
        <f t="shared" si="13"/>
        <v>131</v>
      </c>
      <c r="J217" s="177" t="s">
        <v>54</v>
      </c>
      <c r="K217" s="176" t="s">
        <v>1893</v>
      </c>
      <c r="L217" s="176" t="str">
        <f t="shared" si="15"/>
        <v>12</v>
      </c>
      <c r="M217" s="176" t="s">
        <v>1889</v>
      </c>
      <c r="O217" s="178" t="str">
        <f t="shared" si="14"/>
        <v>testingRule.AddTestStandardValue(new BoToVa.BusinessEntities.DatabaseEntities.TestStandardValue() { ParameterID = 2146, TeststandardValueID = 2408, ConditionCode = "dg",  ConditionID = 1, ParameterCode = "HxClbtDen", UnitCode = "ug/kg", UnitID = 131, Value = 7.5 , TeststandardParameterCode = 12 });</v>
      </c>
    </row>
    <row r="218" spans="1:16" ht="30" x14ac:dyDescent="0.25">
      <c r="A218" s="175">
        <v>2301</v>
      </c>
      <c r="B218" s="176" t="s">
        <v>39</v>
      </c>
      <c r="C218" s="176" t="str">
        <f t="shared" si="12"/>
        <v>1</v>
      </c>
      <c r="D218" s="176" t="s">
        <v>466</v>
      </c>
      <c r="E218" s="176" t="str">
        <f>INDEX('Aquo parameters'!$A$1:$H$5341,MATCH($F218,'Aquo parameters'!$E:$E,0),1)</f>
        <v>dodcBen</v>
      </c>
      <c r="F218" s="176">
        <v>2159</v>
      </c>
      <c r="G218" s="176" t="str">
        <f>INDEX('Aquo parameters'!$A$1:$H$5341,MATCH($F218,'Aquo parameters'!$E:$E,0),2)</f>
        <v>dodecylbenzeen</v>
      </c>
      <c r="H218" s="176" t="s">
        <v>40</v>
      </c>
      <c r="I218" s="176" t="str">
        <f t="shared" si="13"/>
        <v>58</v>
      </c>
      <c r="J218" s="177" t="s">
        <v>1775</v>
      </c>
      <c r="K218" s="176" t="s">
        <v>1888</v>
      </c>
      <c r="L218" s="176" t="str">
        <f t="shared" si="15"/>
        <v>11</v>
      </c>
      <c r="M218" s="176" t="s">
        <v>1889</v>
      </c>
      <c r="O218" s="178" t="str">
        <f t="shared" si="14"/>
        <v>testingRule.AddTestStandardValue(new BoToVa.BusinessEntities.DatabaseEntities.TestStandardValue() { ParameterID = 2159, TeststandardValueID = 2301, ConditionCode = "dg",  ConditionID = 1, ParameterCode = "dodcBen", UnitCode = "mg/kg", UnitID = 58, Value = 0.35 , TeststandardParameterCode = 11 });</v>
      </c>
    </row>
    <row r="219" spans="1:16" ht="30" x14ac:dyDescent="0.25">
      <c r="A219" s="175">
        <v>3951</v>
      </c>
      <c r="B219" s="176" t="s">
        <v>75</v>
      </c>
      <c r="C219" s="176" t="str">
        <f t="shared" si="12"/>
        <v>5</v>
      </c>
      <c r="D219" s="176" t="s">
        <v>467</v>
      </c>
      <c r="E219" s="176" t="str">
        <f>INDEX('Aquo parameters'!$A$1:$H$5341,MATCH($F219,'Aquo parameters'!$E:$E,0),1)</f>
        <v>sDOxns29</v>
      </c>
      <c r="F219" s="176">
        <v>2160</v>
      </c>
      <c r="G219" s="176" t="str">
        <f>INDEX('Aquo parameters'!$A$1:$H$5341,MATCH($F219,'Aquo parameters'!$E:$E,0),2)</f>
        <v>som 29 dioxines (Bbk, 1-10-2010, als TEQ)</v>
      </c>
      <c r="H219" s="176" t="s">
        <v>76</v>
      </c>
      <c r="I219" s="202" t="str">
        <f t="shared" si="13"/>
        <v>77</v>
      </c>
      <c r="J219" s="177">
        <v>55</v>
      </c>
      <c r="K219" s="176" t="s">
        <v>1888</v>
      </c>
      <c r="L219" s="176" t="str">
        <f t="shared" si="15"/>
        <v>11</v>
      </c>
      <c r="M219" s="176" t="s">
        <v>1889</v>
      </c>
      <c r="O219" s="178" t="str">
        <f t="shared" si="14"/>
        <v>testingRule.AddTestStandardValue(new BoToVa.BusinessEntities.DatabaseEntities.TestStandardValue() { ParameterID = 2160, TeststandardValueID = 3951, ConditionCode = "TEQdg",  ConditionID = 5, ParameterCode = "sDOxns29", UnitCode = "ng/kg", UnitID = 77, Value = 55 , TeststandardParameterCode = 11 });</v>
      </c>
    </row>
    <row r="220" spans="1:16" ht="30" x14ac:dyDescent="0.25">
      <c r="A220" s="175">
        <v>3938</v>
      </c>
      <c r="B220" s="176" t="s">
        <v>39</v>
      </c>
      <c r="C220" s="176" t="str">
        <f t="shared" si="12"/>
        <v>1</v>
      </c>
      <c r="D220" s="176" t="s">
        <v>469</v>
      </c>
      <c r="E220" s="176" t="str">
        <f>INDEX('Aquo parameters'!$A$1:$H$5341,MATCH($F220,'Aquo parameters'!$E:$E,0),1)</f>
        <v>sOPBONB14</v>
      </c>
      <c r="F220" s="176">
        <v>2244</v>
      </c>
      <c r="G220" s="176" t="str">
        <f>INDEX('Aquo parameters'!$A$1:$H$5341,MATCH($F220,'Aquo parameters'!$E:$E,0),2)</f>
        <v>som 14 organofosfor- en organostikstofbestrijdingsmiddelen</v>
      </c>
      <c r="H220" s="176" t="s">
        <v>51</v>
      </c>
      <c r="I220" s="176" t="str">
        <f t="shared" si="13"/>
        <v>131</v>
      </c>
      <c r="J220" s="177">
        <v>90</v>
      </c>
      <c r="K220" s="176" t="s">
        <v>1888</v>
      </c>
      <c r="L220" s="176" t="str">
        <f t="shared" si="15"/>
        <v>11</v>
      </c>
      <c r="M220" s="176" t="s">
        <v>1889</v>
      </c>
      <c r="O220" s="178" t="str">
        <f t="shared" si="14"/>
        <v>testingRule.AddTestStandardValue(new BoToVa.BusinessEntities.DatabaseEntities.TestStandardValue() { ParameterID = 2244, TeststandardValueID = 3938, ConditionCode = "dg",  ConditionID = 1, ParameterCode = "sOPBONB14", UnitCode = "ug/kg", UnitID = 131, Value = 90 , TeststandardParameterCode = 11 });</v>
      </c>
    </row>
    <row r="221" spans="1:16" ht="30" x14ac:dyDescent="0.25">
      <c r="A221" s="175">
        <v>2433</v>
      </c>
      <c r="B221" s="176" t="s">
        <v>39</v>
      </c>
      <c r="C221" s="176" t="str">
        <f t="shared" si="12"/>
        <v>1</v>
      </c>
      <c r="D221" s="176" t="s">
        <v>470</v>
      </c>
      <c r="E221" s="176" t="str">
        <f>INDEX('Aquo parameters'!$A$1:$H$5341,MATCH($F221,'Aquo parameters'!$E:$E,0),1)</f>
        <v>s4ClC1yFol</v>
      </c>
      <c r="F221" s="176">
        <v>2253</v>
      </c>
      <c r="G221" s="176" t="str">
        <f>INDEX('Aquo parameters'!$A$1:$H$5341,MATCH($F221,'Aquo parameters'!$E:$E,0),2)</f>
        <v>som 4-chloormethylfenol-isomeren</v>
      </c>
      <c r="H221" s="176" t="s">
        <v>40</v>
      </c>
      <c r="I221" s="176" t="str">
        <f t="shared" si="13"/>
        <v>58</v>
      </c>
      <c r="J221" s="177" t="s">
        <v>57</v>
      </c>
      <c r="K221" s="176" t="s">
        <v>1888</v>
      </c>
      <c r="L221" s="176" t="str">
        <f t="shared" si="15"/>
        <v>11</v>
      </c>
      <c r="M221" s="176" t="s">
        <v>1889</v>
      </c>
      <c r="O221" s="178" t="str">
        <f t="shared" si="14"/>
        <v>testingRule.AddTestStandardValue(new BoToVa.BusinessEntities.DatabaseEntities.TestStandardValue() { ParameterID = 2253, TeststandardValueID = 2433, ConditionCode = "dg",  ConditionID = 1, ParameterCode = "s4ClC1yFol", UnitCode = "mg/kg", UnitID = 58, Value = 0.6 , TeststandardParameterCode = 11 });</v>
      </c>
    </row>
    <row r="222" spans="1:16" ht="30" x14ac:dyDescent="0.25">
      <c r="A222" s="175">
        <v>3598</v>
      </c>
      <c r="B222" s="176" t="s">
        <v>39</v>
      </c>
      <c r="C222" s="176" t="str">
        <f t="shared" si="12"/>
        <v>1</v>
      </c>
      <c r="D222" s="176" t="s">
        <v>474</v>
      </c>
      <c r="E222" s="176" t="str">
        <f>INDEX('Aquo parameters'!$A$1:$H$5341,MATCH($F222,'Aquo parameters'!$E:$E,0),1)</f>
        <v>sMClAn</v>
      </c>
      <c r="F222" s="176">
        <v>2561</v>
      </c>
      <c r="G222" s="176" t="str">
        <f>INDEX('Aquo parameters'!$A$1:$H$5341,MATCH($F222,'Aquo parameters'!$E:$E,0),2)</f>
        <v>som monochlooraniline-isomeren</v>
      </c>
      <c r="H222" s="279" t="s">
        <v>40</v>
      </c>
      <c r="I222" s="176" t="str">
        <f t="shared" si="13"/>
        <v>58</v>
      </c>
      <c r="J222" s="280" t="s">
        <v>46</v>
      </c>
      <c r="K222" s="176" t="s">
        <v>1888</v>
      </c>
      <c r="L222" s="176" t="str">
        <f t="shared" si="15"/>
        <v>11</v>
      </c>
      <c r="M222" s="176" t="s">
        <v>1889</v>
      </c>
      <c r="O222" s="178" t="str">
        <f t="shared" si="14"/>
        <v>testingRule.AddTestStandardValue(new BoToVa.BusinessEntities.DatabaseEntities.TestStandardValue() { ParameterID = 2561, TeststandardValueID = 3598, ConditionCode = "dg",  ConditionID = 1, ParameterCode = "sMClAn", UnitCode = "mg/kg", UnitID = 58, Value = 0.2 , TeststandardParameterCode = 11 });</v>
      </c>
    </row>
    <row r="223" spans="1:16" ht="30" x14ac:dyDescent="0.25">
      <c r="A223" s="175">
        <v>3851</v>
      </c>
      <c r="B223" s="176" t="s">
        <v>39</v>
      </c>
      <c r="C223" s="176" t="str">
        <f t="shared" si="12"/>
        <v>1</v>
      </c>
      <c r="D223" s="176" t="s">
        <v>474</v>
      </c>
      <c r="E223" s="176" t="str">
        <f>INDEX('Aquo parameters'!$A$1:$H$5341,MATCH($F223,'Aquo parameters'!$E:$E,0),1)</f>
        <v>sMClAn</v>
      </c>
      <c r="F223" s="176">
        <v>2561</v>
      </c>
      <c r="G223" s="176" t="str">
        <f>INDEX('Aquo parameters'!$A$1:$H$5341,MATCH($F223,'Aquo parameters'!$E:$E,0),2)</f>
        <v>som monochlooraniline-isomeren</v>
      </c>
      <c r="H223" s="279" t="s">
        <v>40</v>
      </c>
      <c r="I223" s="176" t="str">
        <f t="shared" si="13"/>
        <v>58</v>
      </c>
      <c r="J223" s="280">
        <v>50</v>
      </c>
      <c r="K223" s="176" t="s">
        <v>1890</v>
      </c>
      <c r="L223" s="176" t="str">
        <f t="shared" si="15"/>
        <v>9</v>
      </c>
      <c r="M223" s="176" t="s">
        <v>1889</v>
      </c>
      <c r="O223" s="178" t="str">
        <f t="shared" si="14"/>
        <v>testingRule.AddTestStandardValue(new BoToVa.BusinessEntities.DatabaseEntities.TestStandardValue() { ParameterID = 2561, TeststandardValueID = 3851, ConditionCode = "dg",  ConditionID = 1, ParameterCode = "sMClAn", UnitCode = "mg/kg", UnitID = 58, Value = 50 , TeststandardParameterCode = 9 });</v>
      </c>
    </row>
    <row r="224" spans="1:16" ht="30" x14ac:dyDescent="0.25">
      <c r="A224" s="175">
        <v>2436</v>
      </c>
      <c r="B224" s="176" t="s">
        <v>39</v>
      </c>
      <c r="C224" s="176" t="str">
        <f t="shared" si="12"/>
        <v>1</v>
      </c>
      <c r="D224" s="176" t="s">
        <v>476</v>
      </c>
      <c r="E224" s="176" t="str">
        <f>INDEX('Aquo parameters'!$A$1:$H$5341,MATCH($F224,'Aquo parameters'!$E:$E,0),1)</f>
        <v>sgewgasbt</v>
      </c>
      <c r="F224" s="176">
        <v>2578</v>
      </c>
      <c r="G224" s="176" t="str">
        <f>INDEX('Aquo parameters'!$A$1:$H$5341,MATCH($F224,'Aquo parameters'!$E:$E,0),2)</f>
        <v>som gewogen asbest</v>
      </c>
      <c r="H224" s="176" t="s">
        <v>40</v>
      </c>
      <c r="I224" s="176" t="str">
        <f t="shared" si="13"/>
        <v>58</v>
      </c>
      <c r="J224" s="177">
        <v>100</v>
      </c>
      <c r="K224" s="176" t="s">
        <v>1893</v>
      </c>
      <c r="L224" s="176" t="str">
        <f t="shared" si="15"/>
        <v>12</v>
      </c>
      <c r="M224" s="176" t="s">
        <v>1889</v>
      </c>
      <c r="O224" s="178" t="str">
        <f t="shared" si="14"/>
        <v>testingRule.AddTestStandardValue(new BoToVa.BusinessEntities.DatabaseEntities.TestStandardValue() { ParameterID = 2578, TeststandardValueID = 2436, ConditionCode = "dg",  ConditionID = 1, ParameterCode = "sgewgasbt", UnitCode = "mg/kg", UnitID = 58, Value = 100 , TeststandardParameterCode = 12 });</v>
      </c>
    </row>
    <row r="225" spans="1:16" ht="30" x14ac:dyDescent="0.25">
      <c r="A225" s="175">
        <v>2438</v>
      </c>
      <c r="B225" s="176" t="s">
        <v>39</v>
      </c>
      <c r="C225" s="176" t="str">
        <f t="shared" si="12"/>
        <v>1</v>
      </c>
      <c r="D225" s="176" t="s">
        <v>476</v>
      </c>
      <c r="E225" s="176" t="str">
        <f>INDEX('Aquo parameters'!$A$1:$H$5341,MATCH($F225,'Aquo parameters'!$E:$E,0),1)</f>
        <v>sgewgasbt</v>
      </c>
      <c r="F225" s="176">
        <v>2578</v>
      </c>
      <c r="G225" s="176" t="str">
        <f>INDEX('Aquo parameters'!$A$1:$H$5341,MATCH($F225,'Aquo parameters'!$E:$E,0),2)</f>
        <v>som gewogen asbest</v>
      </c>
      <c r="H225" s="176" t="s">
        <v>40</v>
      </c>
      <c r="I225" s="176" t="str">
        <f t="shared" si="13"/>
        <v>58</v>
      </c>
      <c r="J225" s="177">
        <v>100</v>
      </c>
      <c r="K225" s="176" t="s">
        <v>1890</v>
      </c>
      <c r="L225" s="176" t="str">
        <f t="shared" si="15"/>
        <v>9</v>
      </c>
      <c r="M225" s="176" t="s">
        <v>1889</v>
      </c>
      <c r="O225" s="178" t="str">
        <f t="shared" si="14"/>
        <v>testingRule.AddTestStandardValue(new BoToVa.BusinessEntities.DatabaseEntities.TestStandardValue() { ParameterID = 2578, TeststandardValueID = 2438, ConditionCode = "dg",  ConditionID = 1, ParameterCode = "sgewgasbt", UnitCode = "mg/kg", UnitID = 58, Value = 100 , TeststandardParameterCode = 9 });</v>
      </c>
    </row>
    <row r="226" spans="1:16" ht="30" x14ac:dyDescent="0.25">
      <c r="A226" s="175">
        <v>2411</v>
      </c>
      <c r="B226" s="176" t="s">
        <v>74</v>
      </c>
      <c r="C226" s="176" t="str">
        <f t="shared" si="12"/>
        <v>4</v>
      </c>
      <c r="D226" s="176" t="s">
        <v>477</v>
      </c>
      <c r="E226" s="176" t="str">
        <f>INDEX('Aquo parameters'!$A$1:$H$5341,MATCH($F226,'Aquo parameters'!$E:$E,0),1)</f>
        <v>sorgSn2</v>
      </c>
      <c r="F226" s="176">
        <v>2583</v>
      </c>
      <c r="G226" s="176" t="str">
        <f>INDEX('Aquo parameters'!$A$1:$H$5341,MATCH($F226,'Aquo parameters'!$E:$E,0),2)</f>
        <v>som 2 organotin verbindingen (tributyltin en trifenyltin)</v>
      </c>
      <c r="H226" s="176" t="s">
        <v>51</v>
      </c>
      <c r="I226" s="176" t="str">
        <f t="shared" si="13"/>
        <v>131</v>
      </c>
      <c r="J226" s="177">
        <v>150</v>
      </c>
      <c r="K226" s="176" t="s">
        <v>1888</v>
      </c>
      <c r="L226" s="176" t="str">
        <f t="shared" si="15"/>
        <v>11</v>
      </c>
      <c r="M226" s="176" t="s">
        <v>1889</v>
      </c>
      <c r="O226" s="178" t="str">
        <f t="shared" si="14"/>
        <v>testingRule.AddTestStandardValue(new BoToVa.BusinessEntities.DatabaseEntities.TestStandardValue() { ParameterID = 2583, TeststandardValueID = 2411, ConditionCode = "Sndg",  ConditionID = 4, ParameterCode = "sorgSn2", UnitCode = "ug/kg", UnitID = 131, Value = 150 , TeststandardParameterCode = 11 });</v>
      </c>
      <c r="P226" s="189"/>
    </row>
    <row r="227" spans="1:16" ht="30" x14ac:dyDescent="0.25">
      <c r="A227" s="175">
        <v>2413</v>
      </c>
      <c r="B227" s="176" t="s">
        <v>39</v>
      </c>
      <c r="C227" s="176" t="str">
        <f t="shared" si="12"/>
        <v>1</v>
      </c>
      <c r="D227" s="176" t="s">
        <v>477</v>
      </c>
      <c r="E227" s="176" t="str">
        <f>INDEX('Aquo parameters'!$A$1:$H$5341,MATCH($F227,'Aquo parameters'!$E:$E,0),1)</f>
        <v>sorgSn2</v>
      </c>
      <c r="F227" s="176">
        <v>2583</v>
      </c>
      <c r="G227" s="176" t="str">
        <f>INDEX('Aquo parameters'!$A$1:$H$5341,MATCH($F227,'Aquo parameters'!$E:$E,0),2)</f>
        <v>som 2 organotin verbindingen (tributyltin en trifenyltin)</v>
      </c>
      <c r="H227" s="176" t="s">
        <v>51</v>
      </c>
      <c r="I227" s="176" t="str">
        <f t="shared" si="13"/>
        <v>131</v>
      </c>
      <c r="J227" s="177">
        <v>2500</v>
      </c>
      <c r="K227" s="176" t="s">
        <v>1890</v>
      </c>
      <c r="L227" s="176" t="str">
        <f t="shared" si="15"/>
        <v>9</v>
      </c>
      <c r="M227" s="176" t="s">
        <v>1889</v>
      </c>
      <c r="O227" s="178" t="str">
        <f t="shared" si="14"/>
        <v>testingRule.AddTestStandardValue(new BoToVa.BusinessEntities.DatabaseEntities.TestStandardValue() { ParameterID = 2583, TeststandardValueID = 2413, ConditionCode = "dg",  ConditionID = 1, ParameterCode = "sorgSn2", UnitCode = "ug/kg", UnitID = 131, Value = 2500 , TeststandardParameterCode = 9 });</v>
      </c>
      <c r="P227" s="189"/>
    </row>
    <row r="228" spans="1:16" ht="30" x14ac:dyDescent="0.25">
      <c r="A228" s="175">
        <v>3927</v>
      </c>
      <c r="B228" s="176" t="s">
        <v>39</v>
      </c>
      <c r="C228" s="176" t="str">
        <f t="shared" si="12"/>
        <v>1</v>
      </c>
      <c r="D228" s="176" t="s">
        <v>478</v>
      </c>
      <c r="E228" s="176" t="str">
        <f>INDEX('Aquo parameters'!$A$1:$H$5341,MATCH($F228,'Aquo parameters'!$E:$E,0),1)</f>
        <v>CNcpx</v>
      </c>
      <c r="F228" s="176">
        <v>2595</v>
      </c>
      <c r="G228" s="176" t="str">
        <f>INDEX('Aquo parameters'!$A$1:$H$5341,MATCH($F228,'Aquo parameters'!$E:$E,0),2)</f>
        <v>cyanide-complex</v>
      </c>
      <c r="H228" s="176" t="s">
        <v>40</v>
      </c>
      <c r="I228" s="176" t="str">
        <f t="shared" si="13"/>
        <v>58</v>
      </c>
      <c r="J228" s="177" t="s">
        <v>77</v>
      </c>
      <c r="K228" s="176" t="s">
        <v>1888</v>
      </c>
      <c r="L228" s="176" t="str">
        <f t="shared" si="15"/>
        <v>11</v>
      </c>
      <c r="M228" s="176" t="s">
        <v>1889</v>
      </c>
      <c r="O228" s="178" t="str">
        <f t="shared" si="14"/>
        <v>testingRule.AddTestStandardValue(new BoToVa.BusinessEntities.DatabaseEntities.TestStandardValue() { ParameterID = 2595, TeststandardValueID = 3927, ConditionCode = "dg",  ConditionID = 1, ParameterCode = "CNcpx", UnitCode = "mg/kg", UnitID = 58, Value = 5.5 , TeststandardParameterCode = 11 });</v>
      </c>
    </row>
    <row r="229" spans="1:16" ht="30" x14ac:dyDescent="0.25">
      <c r="A229" s="175">
        <v>3930</v>
      </c>
      <c r="B229" s="176" t="s">
        <v>39</v>
      </c>
      <c r="C229" s="176" t="str">
        <f t="shared" si="12"/>
        <v>1</v>
      </c>
      <c r="D229" s="176" t="s">
        <v>478</v>
      </c>
      <c r="E229" s="176" t="str">
        <f>INDEX('Aquo parameters'!$A$1:$H$5341,MATCH($F229,'Aquo parameters'!$E:$E,0),1)</f>
        <v>CNcpx</v>
      </c>
      <c r="F229" s="176">
        <v>2595</v>
      </c>
      <c r="G229" s="176" t="str">
        <f>INDEX('Aquo parameters'!$A$1:$H$5341,MATCH($F229,'Aquo parameters'!$E:$E,0),2)</f>
        <v>cyanide-complex</v>
      </c>
      <c r="H229" s="176" t="s">
        <v>40</v>
      </c>
      <c r="I229" s="176" t="str">
        <f t="shared" si="13"/>
        <v>58</v>
      </c>
      <c r="J229" s="177">
        <v>50</v>
      </c>
      <c r="K229" s="176" t="s">
        <v>1890</v>
      </c>
      <c r="L229" s="176" t="str">
        <f t="shared" si="15"/>
        <v>9</v>
      </c>
      <c r="M229" s="176" t="s">
        <v>1889</v>
      </c>
      <c r="O229" s="178" t="str">
        <f t="shared" si="14"/>
        <v>testingRule.AddTestStandardValue(new BoToVa.BusinessEntities.DatabaseEntities.TestStandardValue() { ParameterID = 2595, TeststandardValueID = 3930, ConditionCode = "dg",  ConditionID = 1, ParameterCode = "CNcpx", UnitCode = "mg/kg", UnitID = 58, Value = 50 , TeststandardParameterCode = 9 });</v>
      </c>
    </row>
    <row r="230" spans="1:16" ht="30" x14ac:dyDescent="0.25">
      <c r="A230" s="175">
        <v>2409</v>
      </c>
      <c r="B230" s="176" t="s">
        <v>39</v>
      </c>
      <c r="C230" s="176" t="str">
        <f t="shared" si="12"/>
        <v>1</v>
      </c>
      <c r="D230" s="176" t="s">
        <v>486</v>
      </c>
      <c r="E230" s="176" t="str">
        <f>INDEX('Aquo parameters'!$A$1:$H$5341,MATCH($F230,'Aquo parameters'!$E:$E,0),1)</f>
        <v>sOCB23</v>
      </c>
      <c r="F230" s="176">
        <v>2717</v>
      </c>
      <c r="G230" s="176" t="str">
        <f>INDEX('Aquo parameters'!$A$1:$H$5341,MATCH($F230,'Aquo parameters'!$E:$E,0),2)</f>
        <v>som 23 organochloorhoud. bestrijdingsm.(Bbk,1-1-2008,waterb)</v>
      </c>
      <c r="H230" s="176" t="s">
        <v>51</v>
      </c>
      <c r="I230" s="176" t="str">
        <f t="shared" si="13"/>
        <v>131</v>
      </c>
      <c r="J230" s="177">
        <v>400</v>
      </c>
      <c r="K230" s="176" t="s">
        <v>1888</v>
      </c>
      <c r="L230" s="176" t="str">
        <f t="shared" si="15"/>
        <v>11</v>
      </c>
      <c r="M230" s="176" t="s">
        <v>1889</v>
      </c>
      <c r="O230" s="178" t="str">
        <f t="shared" si="14"/>
        <v>testingRule.AddTestStandardValue(new BoToVa.BusinessEntities.DatabaseEntities.TestStandardValue() { ParameterID = 2717, TeststandardValueID = 2409, ConditionCode = "dg",  ConditionID = 1, ParameterCode = "sOCB23", UnitCode = "ug/kg", UnitID = 131, Value = 400 , TeststandardParameterCode = 11 });</v>
      </c>
    </row>
    <row r="231" spans="1:16" ht="30" x14ac:dyDescent="0.25">
      <c r="A231" s="175">
        <v>2304</v>
      </c>
      <c r="B231" s="176" t="s">
        <v>39</v>
      </c>
      <c r="C231" s="176" t="str">
        <f t="shared" si="12"/>
        <v>1</v>
      </c>
      <c r="D231" s="176" t="s">
        <v>488</v>
      </c>
      <c r="E231" s="176" t="str">
        <f>INDEX('Aquo parameters'!$A$1:$H$5341,MATCH($F231,'Aquo parameters'!$E:$E,0),1)</f>
        <v>sarmtsolmd16</v>
      </c>
      <c r="F231" s="176">
        <v>2719</v>
      </c>
      <c r="G231" s="176" t="str">
        <f>INDEX('Aquo parameters'!$A$1:$H$5341,MATCH($F231,'Aquo parameters'!$E:$E,0),2)</f>
        <v>som 16 aromatische oplosmiddelen (Bbk, 1-1-2008)</v>
      </c>
      <c r="H231" s="176" t="s">
        <v>40</v>
      </c>
      <c r="I231" s="176" t="str">
        <f t="shared" si="13"/>
        <v>58</v>
      </c>
      <c r="J231" s="177" t="s">
        <v>72</v>
      </c>
      <c r="K231" s="176" t="s">
        <v>1888</v>
      </c>
      <c r="L231" s="176" t="str">
        <f t="shared" si="15"/>
        <v>11</v>
      </c>
      <c r="M231" s="176" t="s">
        <v>1889</v>
      </c>
      <c r="O231" s="178" t="str">
        <f t="shared" si="14"/>
        <v>testingRule.AddTestStandardValue(new BoToVa.BusinessEntities.DatabaseEntities.TestStandardValue() { ParameterID = 2719, TeststandardValueID = 2304, ConditionCode = "dg",  ConditionID = 1, ParameterCode = "sarmtsolmd16", UnitCode = "mg/kg", UnitID = 58, Value = 2.5 , TeststandardParameterCode = 11 });</v>
      </c>
    </row>
    <row r="232" spans="1:16" x14ac:dyDescent="0.25">
      <c r="H232" s="176"/>
    </row>
  </sheetData>
  <autoFilter ref="A1:V231">
    <sortState ref="A2:V231">
      <sortCondition ref="F1:F231"/>
    </sortState>
  </autoFilter>
  <pageMargins left="0.7" right="0.7" top="0.75" bottom="0.75" header="0.3" footer="0.3"/>
  <pageSetup paperSize="9" orientation="portrait" horizontalDpi="300" verticalDpi="30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339"/>
  <sheetViews>
    <sheetView zoomScale="70" zoomScaleNormal="70" zoomScalePageLayoutView="85" workbookViewId="0">
      <pane ySplit="1" topLeftCell="A2" activePane="bottomLeft" state="frozen"/>
      <selection pane="bottomLeft" activeCell="R1" sqref="R1:R1048576"/>
    </sheetView>
  </sheetViews>
  <sheetFormatPr defaultColWidth="8.85546875" defaultRowHeight="15" x14ac:dyDescent="0.25"/>
  <cols>
    <col min="1" max="1" width="16.140625" style="20" bestFit="1" customWidth="1"/>
    <col min="2" max="2" width="16" style="20" bestFit="1" customWidth="1"/>
    <col min="3" max="3" width="18.140625" style="20" bestFit="1" customWidth="1"/>
    <col min="4" max="4" width="22" style="20" bestFit="1" customWidth="1"/>
    <col min="5" max="5" width="24.28515625" style="20" bestFit="1" customWidth="1"/>
    <col min="6" max="6" width="9.85546875" style="20" bestFit="1" customWidth="1"/>
    <col min="7" max="7" width="59" style="20" bestFit="1" customWidth="1"/>
    <col min="8" max="8" width="10.5703125" style="20" bestFit="1" customWidth="1"/>
    <col min="9" max="9" width="12.7109375" style="20" bestFit="1" customWidth="1"/>
    <col min="10" max="10" width="16.5703125" style="20" bestFit="1" customWidth="1"/>
    <col min="11" max="11" width="15.140625" style="27" bestFit="1" customWidth="1"/>
    <col min="12" max="12" width="19.28515625" style="20" bestFit="1" customWidth="1"/>
    <col min="13" max="13" width="15.28515625" style="20" bestFit="1" customWidth="1"/>
    <col min="14" max="14" width="35.140625" style="20" bestFit="1" customWidth="1"/>
    <col min="15" max="15" width="8.85546875" style="20" customWidth="1"/>
    <col min="16" max="16" width="255.7109375" style="20" bestFit="1" customWidth="1"/>
    <col min="17" max="17" width="61" style="20" bestFit="1" customWidth="1"/>
    <col min="18" max="18" width="15.42578125" style="20" bestFit="1" customWidth="1"/>
    <col min="19" max="19" width="11.42578125" style="20" customWidth="1"/>
    <col min="20" max="16384" width="8.85546875" style="20"/>
  </cols>
  <sheetData>
    <row r="1" spans="1:18" s="138" customFormat="1" x14ac:dyDescent="0.25">
      <c r="A1" s="156" t="s">
        <v>1886</v>
      </c>
      <c r="B1" s="156" t="s">
        <v>29</v>
      </c>
      <c r="C1" s="156" t="s">
        <v>30</v>
      </c>
      <c r="D1" s="156" t="s">
        <v>1887</v>
      </c>
      <c r="E1" s="156" t="s">
        <v>1887</v>
      </c>
      <c r="F1" s="156" t="s">
        <v>27</v>
      </c>
      <c r="G1" s="156" t="s">
        <v>28</v>
      </c>
      <c r="H1" s="156" t="s">
        <v>31</v>
      </c>
      <c r="I1" s="156" t="s">
        <v>32</v>
      </c>
      <c r="J1" s="156" t="s">
        <v>1313</v>
      </c>
      <c r="K1" s="156" t="s">
        <v>22</v>
      </c>
      <c r="L1" s="156" t="s">
        <v>20</v>
      </c>
      <c r="M1" s="156" t="s">
        <v>21</v>
      </c>
      <c r="N1" s="156" t="s">
        <v>1677</v>
      </c>
      <c r="Q1" s="157"/>
      <c r="R1" s="157"/>
    </row>
    <row r="2" spans="1:18" x14ac:dyDescent="0.25">
      <c r="A2" s="100">
        <v>2324</v>
      </c>
      <c r="B2" s="101" t="s">
        <v>39</v>
      </c>
      <c r="C2" s="101" t="str">
        <f t="shared" ref="C2:C65" si="0">IF(B2 = "dg", "1", IF(B2 = "TEQdg", "5", IF(B2 = "Sndg", "4", IF(B2 = "C10C40dg", "93", "-1"))))</f>
        <v>1</v>
      </c>
      <c r="D2" s="101" t="s">
        <v>116</v>
      </c>
      <c r="E2" s="101" t="str">
        <f>INDEX('Aquo parameters'!$A$1:$H$5341,MATCH($F2,'Aquo parameters'!$E:$E,0),1)</f>
        <v>111TClC2a</v>
      </c>
      <c r="F2" s="101">
        <v>4</v>
      </c>
      <c r="G2" s="101" t="str">
        <f>INDEX('Aquo parameters'!$A$1:$H$5341,MATCH($F2,'Aquo parameters'!$E:$E,0),2)</f>
        <v>1,1,1-trichloorethaan</v>
      </c>
      <c r="H2" s="101" t="s">
        <v>40</v>
      </c>
      <c r="I2" s="101" t="str">
        <f t="shared" ref="I2:I65" si="1">IF(H2="mg/kg","58",IF(H2="ug/kg","131",IF(H2="ng/kg","77","--")))</f>
        <v>58</v>
      </c>
      <c r="J2" s="100">
        <v>40</v>
      </c>
      <c r="K2" s="102" t="s">
        <v>37</v>
      </c>
      <c r="L2" s="101" t="s">
        <v>1888</v>
      </c>
      <c r="M2" s="79" t="str">
        <f>IF(L2="MW Ind","3",IF(L2="MW won","2",IF(L2="AW droog","5",IF(L2="IW droog","1",IF(L2="MW b","9",IF(L2="MW a","12",IF(L2="AW nat","11",IF(L2="ETW","4","-1"))))))))</f>
        <v>11</v>
      </c>
      <c r="N2" s="101" t="s">
        <v>1901</v>
      </c>
      <c r="P2" s="20" t="str">
        <f t="shared" ref="P2:P65" si="2">"testingRule.AddTestStandardValue(new BoToVa.BusinessEntities.DatabaseEntities.TestStandardValue() { ParameterID = " &amp; F2 &amp; ", TeststandardValueID = " &amp; A2 &amp; ", ConditionCode = """ &amp; B2 &amp; """,  ConditionID = " &amp; C2 &amp; ", ParameterCode = """ &amp; E2 &amp; """, UnitCode = """ &amp; H2 &amp; """, UnitID = " &amp; I2 &amp; ", Value = " &amp; K2 &amp; " , TeststandardParameterCode = " &amp; M2 &amp; " });"</f>
        <v>testingRule.AddTestStandardValue(new BoToVa.BusinessEntities.DatabaseEntities.TestStandardValue() { ParameterID = 4, TeststandardValueID = 2324, ConditionCode = "dg",  ConditionID = 1, ParameterCode = "111TClC2a", UnitCode = "mg/kg", UnitID = 58, Value = 0.25 , TeststandardParameterCode = 11 });</v>
      </c>
    </row>
    <row r="3" spans="1:18" x14ac:dyDescent="0.25">
      <c r="A3" s="100">
        <v>2325</v>
      </c>
      <c r="B3" s="101" t="s">
        <v>39</v>
      </c>
      <c r="C3" s="101" t="str">
        <f t="shared" si="0"/>
        <v>1</v>
      </c>
      <c r="D3" s="101" t="s">
        <v>116</v>
      </c>
      <c r="E3" s="101" t="str">
        <f>INDEX('Aquo parameters'!$A$1:$H$5341,MATCH($F3,'Aquo parameters'!$E:$E,0),1)</f>
        <v>111TClC2a</v>
      </c>
      <c r="F3" s="101">
        <v>4</v>
      </c>
      <c r="G3" s="101" t="str">
        <f>INDEX('Aquo parameters'!$A$1:$H$5341,MATCH($F3,'Aquo parameters'!$E:$E,0),2)</f>
        <v>1,1,1-trichloorethaan</v>
      </c>
      <c r="H3" s="101" t="s">
        <v>40</v>
      </c>
      <c r="I3" s="101" t="str">
        <f t="shared" si="1"/>
        <v>58</v>
      </c>
      <c r="J3" s="100">
        <v>40</v>
      </c>
      <c r="K3" s="102">
        <v>15</v>
      </c>
      <c r="L3" s="101" t="s">
        <v>1890</v>
      </c>
      <c r="M3" s="79" t="str">
        <f t="shared" ref="M3:M66" si="3">IF(L3="MW Ind","3",IF(L3="MW won","2",IF(L3="AW droog","5",IF(L3="IW droog","1",IF(L3="MW b","9",IF(L3="MW a","12",IF(L3="AW nat","11",IF(L3="ETW","4","-1"))))))))</f>
        <v>9</v>
      </c>
      <c r="N3" s="101" t="s">
        <v>1901</v>
      </c>
      <c r="P3" s="20" t="str">
        <f t="shared" si="2"/>
        <v>testingRule.AddTestStandardValue(new BoToVa.BusinessEntities.DatabaseEntities.TestStandardValue() { ParameterID = 4, TeststandardValueID = 2325, ConditionCode = "dg",  ConditionID = 1, ParameterCode = "111TClC2a", UnitCode = "mg/kg", UnitID = 58, Value = 15 , TeststandardParameterCode = 9 });</v>
      </c>
    </row>
    <row r="4" spans="1:18" x14ac:dyDescent="0.25">
      <c r="A4" s="100">
        <v>2326</v>
      </c>
      <c r="B4" s="101" t="s">
        <v>39</v>
      </c>
      <c r="C4" s="101" t="str">
        <f t="shared" si="0"/>
        <v>1</v>
      </c>
      <c r="D4" s="101" t="s">
        <v>116</v>
      </c>
      <c r="E4" s="101" t="str">
        <f>INDEX('Aquo parameters'!$A$1:$H$5341,MATCH($F4,'Aquo parameters'!$E:$E,0),1)</f>
        <v>111TClC2a</v>
      </c>
      <c r="F4" s="101">
        <v>4</v>
      </c>
      <c r="G4" s="101" t="str">
        <f>INDEX('Aquo parameters'!$A$1:$H$5341,MATCH($F4,'Aquo parameters'!$E:$E,0),2)</f>
        <v>1,1,1-trichloorethaan</v>
      </c>
      <c r="H4" s="101" t="s">
        <v>40</v>
      </c>
      <c r="I4" s="101" t="str">
        <f t="shared" si="1"/>
        <v>58</v>
      </c>
      <c r="J4" s="100">
        <v>40</v>
      </c>
      <c r="K4" s="102" t="s">
        <v>37</v>
      </c>
      <c r="L4" s="101" t="s">
        <v>36</v>
      </c>
      <c r="M4" s="79" t="str">
        <f t="shared" si="3"/>
        <v>3</v>
      </c>
      <c r="N4" s="101" t="s">
        <v>1901</v>
      </c>
      <c r="P4" s="20" t="str">
        <f t="shared" si="2"/>
        <v>testingRule.AddTestStandardValue(new BoToVa.BusinessEntities.DatabaseEntities.TestStandardValue() { ParameterID = 4, TeststandardValueID = 2326, ConditionCode = "dg",  ConditionID = 1, ParameterCode = "111TClC2a", UnitCode = "mg/kg", UnitID = 58, Value = 0.25 , TeststandardParameterCode = 3 });</v>
      </c>
    </row>
    <row r="5" spans="1:18" x14ac:dyDescent="0.25">
      <c r="A5" s="100">
        <v>2327</v>
      </c>
      <c r="B5" s="101" t="s">
        <v>39</v>
      </c>
      <c r="C5" s="101" t="str">
        <f t="shared" si="0"/>
        <v>1</v>
      </c>
      <c r="D5" s="101" t="s">
        <v>117</v>
      </c>
      <c r="E5" s="101" t="str">
        <f>INDEX('Aquo parameters'!$A$1:$H$5341,MATCH($F5,'Aquo parameters'!$E:$E,0),1)</f>
        <v>112TClC2a</v>
      </c>
      <c r="F5" s="101">
        <v>6</v>
      </c>
      <c r="G5" s="101" t="str">
        <f>INDEX('Aquo parameters'!$A$1:$H$5341,MATCH($F5,'Aquo parameters'!$E:$E,0),2)</f>
        <v>1,1,2-trichloorethaan</v>
      </c>
      <c r="H5" s="101" t="s">
        <v>40</v>
      </c>
      <c r="I5" s="101" t="str">
        <f t="shared" si="1"/>
        <v>58</v>
      </c>
      <c r="J5" s="100">
        <v>40</v>
      </c>
      <c r="K5" s="102" t="s">
        <v>45</v>
      </c>
      <c r="L5" s="101" t="s">
        <v>1888</v>
      </c>
      <c r="M5" s="79" t="str">
        <f t="shared" si="3"/>
        <v>11</v>
      </c>
      <c r="N5" s="101" t="s">
        <v>1901</v>
      </c>
      <c r="P5" s="20" t="str">
        <f t="shared" si="2"/>
        <v>testingRule.AddTestStandardValue(new BoToVa.BusinessEntities.DatabaseEntities.TestStandardValue() { ParameterID = 6, TeststandardValueID = 2327, ConditionCode = "dg",  ConditionID = 1, ParameterCode = "112TClC2a", UnitCode = "mg/kg", UnitID = 58, Value = 0.3 , TeststandardParameterCode = 11 });</v>
      </c>
    </row>
    <row r="6" spans="1:18" x14ac:dyDescent="0.25">
      <c r="A6" s="100">
        <v>2328</v>
      </c>
      <c r="B6" s="101" t="s">
        <v>39</v>
      </c>
      <c r="C6" s="101" t="str">
        <f t="shared" si="0"/>
        <v>1</v>
      </c>
      <c r="D6" s="101" t="s">
        <v>117</v>
      </c>
      <c r="E6" s="101" t="str">
        <f>INDEX('Aquo parameters'!$A$1:$H$5341,MATCH($F6,'Aquo parameters'!$E:$E,0),1)</f>
        <v>112TClC2a</v>
      </c>
      <c r="F6" s="101">
        <v>6</v>
      </c>
      <c r="G6" s="101" t="str">
        <f>INDEX('Aquo parameters'!$A$1:$H$5341,MATCH($F6,'Aquo parameters'!$E:$E,0),2)</f>
        <v>1,1,2-trichloorethaan</v>
      </c>
      <c r="H6" s="101" t="s">
        <v>40</v>
      </c>
      <c r="I6" s="101" t="str">
        <f t="shared" si="1"/>
        <v>58</v>
      </c>
      <c r="J6" s="100">
        <v>40</v>
      </c>
      <c r="K6" s="102">
        <v>10</v>
      </c>
      <c r="L6" s="101" t="s">
        <v>1890</v>
      </c>
      <c r="M6" s="79" t="str">
        <f t="shared" si="3"/>
        <v>9</v>
      </c>
      <c r="N6" s="101" t="s">
        <v>1901</v>
      </c>
      <c r="P6" s="20" t="str">
        <f t="shared" si="2"/>
        <v>testingRule.AddTestStandardValue(new BoToVa.BusinessEntities.DatabaseEntities.TestStandardValue() { ParameterID = 6, TeststandardValueID = 2328, ConditionCode = "dg",  ConditionID = 1, ParameterCode = "112TClC2a", UnitCode = "mg/kg", UnitID = 58, Value = 10 , TeststandardParameterCode = 9 });</v>
      </c>
    </row>
    <row r="7" spans="1:18" x14ac:dyDescent="0.25">
      <c r="A7" s="100">
        <v>2329</v>
      </c>
      <c r="B7" s="101" t="s">
        <v>39</v>
      </c>
      <c r="C7" s="101" t="str">
        <f t="shared" si="0"/>
        <v>1</v>
      </c>
      <c r="D7" s="101" t="s">
        <v>117</v>
      </c>
      <c r="E7" s="101" t="str">
        <f>INDEX('Aquo parameters'!$A$1:$H$5341,MATCH($F7,'Aquo parameters'!$E:$E,0),1)</f>
        <v>112TClC2a</v>
      </c>
      <c r="F7" s="101">
        <v>6</v>
      </c>
      <c r="G7" s="101" t="str">
        <f>INDEX('Aquo parameters'!$A$1:$H$5341,MATCH($F7,'Aquo parameters'!$E:$E,0),2)</f>
        <v>1,1,2-trichloorethaan</v>
      </c>
      <c r="H7" s="101" t="s">
        <v>40</v>
      </c>
      <c r="I7" s="101" t="str">
        <f t="shared" si="1"/>
        <v>58</v>
      </c>
      <c r="J7" s="100">
        <v>40</v>
      </c>
      <c r="K7" s="102" t="s">
        <v>45</v>
      </c>
      <c r="L7" s="101" t="s">
        <v>36</v>
      </c>
      <c r="M7" s="79" t="str">
        <f t="shared" si="3"/>
        <v>3</v>
      </c>
      <c r="N7" s="101" t="s">
        <v>1901</v>
      </c>
      <c r="P7" s="20" t="str">
        <f t="shared" si="2"/>
        <v>testingRule.AddTestStandardValue(new BoToVa.BusinessEntities.DatabaseEntities.TestStandardValue() { ParameterID = 6, TeststandardValueID = 2329, ConditionCode = "dg",  ConditionID = 1, ParameterCode = "112TClC2a", UnitCode = "mg/kg", UnitID = 58, Value = 0.3 , TeststandardParameterCode = 3 });</v>
      </c>
    </row>
    <row r="8" spans="1:18" x14ac:dyDescent="0.25">
      <c r="A8" s="100">
        <v>2309</v>
      </c>
      <c r="B8" s="101" t="s">
        <v>39</v>
      </c>
      <c r="C8" s="101" t="str">
        <f t="shared" si="0"/>
        <v>1</v>
      </c>
      <c r="D8" s="101" t="s">
        <v>118</v>
      </c>
      <c r="E8" s="101" t="str">
        <f>INDEX('Aquo parameters'!$A$1:$H$5341,MATCH($F8,'Aquo parameters'!$E:$E,0),1)</f>
        <v>11DClC2a</v>
      </c>
      <c r="F8" s="101">
        <v>8</v>
      </c>
      <c r="G8" s="101" t="str">
        <f>INDEX('Aquo parameters'!$A$1:$H$5341,MATCH($F8,'Aquo parameters'!$E:$E,0),2)</f>
        <v>1,1-dichloorethaan</v>
      </c>
      <c r="H8" s="101" t="s">
        <v>40</v>
      </c>
      <c r="I8" s="101" t="str">
        <f t="shared" si="1"/>
        <v>58</v>
      </c>
      <c r="J8" s="100">
        <v>40</v>
      </c>
      <c r="K8" s="102" t="s">
        <v>46</v>
      </c>
      <c r="L8" s="101" t="s">
        <v>1888</v>
      </c>
      <c r="M8" s="79" t="str">
        <f t="shared" si="3"/>
        <v>11</v>
      </c>
      <c r="N8" s="101" t="s">
        <v>1901</v>
      </c>
      <c r="P8" s="20" t="str">
        <f t="shared" si="2"/>
        <v>testingRule.AddTestStandardValue(new BoToVa.BusinessEntities.DatabaseEntities.TestStandardValue() { ParameterID = 8, TeststandardValueID = 2309, ConditionCode = "dg",  ConditionID = 1, ParameterCode = "11DClC2a", UnitCode = "mg/kg", UnitID = 58, Value = 0.2 , TeststandardParameterCode = 11 });</v>
      </c>
    </row>
    <row r="9" spans="1:18" x14ac:dyDescent="0.25">
      <c r="A9" s="100">
        <v>2310</v>
      </c>
      <c r="B9" s="101" t="s">
        <v>39</v>
      </c>
      <c r="C9" s="101" t="str">
        <f t="shared" si="0"/>
        <v>1</v>
      </c>
      <c r="D9" s="101" t="s">
        <v>118</v>
      </c>
      <c r="E9" s="101" t="str">
        <f>INDEX('Aquo parameters'!$A$1:$H$5341,MATCH($F9,'Aquo parameters'!$E:$E,0),1)</f>
        <v>11DClC2a</v>
      </c>
      <c r="F9" s="101">
        <v>8</v>
      </c>
      <c r="G9" s="101" t="str">
        <f>INDEX('Aquo parameters'!$A$1:$H$5341,MATCH($F9,'Aquo parameters'!$E:$E,0),2)</f>
        <v>1,1-dichloorethaan</v>
      </c>
      <c r="H9" s="101" t="s">
        <v>40</v>
      </c>
      <c r="I9" s="101" t="str">
        <f t="shared" si="1"/>
        <v>58</v>
      </c>
      <c r="J9" s="100">
        <v>40</v>
      </c>
      <c r="K9" s="102">
        <v>15</v>
      </c>
      <c r="L9" s="101" t="s">
        <v>1890</v>
      </c>
      <c r="M9" s="79" t="str">
        <f t="shared" si="3"/>
        <v>9</v>
      </c>
      <c r="N9" s="101" t="s">
        <v>1901</v>
      </c>
      <c r="P9" s="20" t="str">
        <f t="shared" si="2"/>
        <v>testingRule.AddTestStandardValue(new BoToVa.BusinessEntities.DatabaseEntities.TestStandardValue() { ParameterID = 8, TeststandardValueID = 2310, ConditionCode = "dg",  ConditionID = 1, ParameterCode = "11DClC2a", UnitCode = "mg/kg", UnitID = 58, Value = 15 , TeststandardParameterCode = 9 });</v>
      </c>
    </row>
    <row r="10" spans="1:18" x14ac:dyDescent="0.25">
      <c r="A10" s="100">
        <v>2311</v>
      </c>
      <c r="B10" s="101" t="s">
        <v>39</v>
      </c>
      <c r="C10" s="101" t="str">
        <f t="shared" si="0"/>
        <v>1</v>
      </c>
      <c r="D10" s="101" t="s">
        <v>118</v>
      </c>
      <c r="E10" s="101" t="str">
        <f>INDEX('Aquo parameters'!$A$1:$H$5341,MATCH($F10,'Aquo parameters'!$E:$E,0),1)</f>
        <v>11DClC2a</v>
      </c>
      <c r="F10" s="101">
        <v>8</v>
      </c>
      <c r="G10" s="101" t="str">
        <f>INDEX('Aquo parameters'!$A$1:$H$5341,MATCH($F10,'Aquo parameters'!$E:$E,0),2)</f>
        <v>1,1-dichloorethaan</v>
      </c>
      <c r="H10" s="101" t="s">
        <v>40</v>
      </c>
      <c r="I10" s="101" t="str">
        <f t="shared" si="1"/>
        <v>58</v>
      </c>
      <c r="J10" s="100">
        <v>40</v>
      </c>
      <c r="K10" s="102" t="s">
        <v>46</v>
      </c>
      <c r="L10" s="101" t="s">
        <v>36</v>
      </c>
      <c r="M10" s="79" t="str">
        <f t="shared" si="3"/>
        <v>3</v>
      </c>
      <c r="N10" s="101" t="s">
        <v>1901</v>
      </c>
      <c r="P10" s="20" t="str">
        <f t="shared" si="2"/>
        <v>testingRule.AddTestStandardValue(new BoToVa.BusinessEntities.DatabaseEntities.TestStandardValue() { ParameterID = 8, TeststandardValueID = 2311, ConditionCode = "dg",  ConditionID = 1, ParameterCode = "11DClC2a", UnitCode = "mg/kg", UnitID = 58, Value = 0.2 , TeststandardParameterCode = 3 });</v>
      </c>
    </row>
    <row r="11" spans="1:18" x14ac:dyDescent="0.25">
      <c r="A11" s="100">
        <v>2315</v>
      </c>
      <c r="B11" s="101" t="s">
        <v>39</v>
      </c>
      <c r="C11" s="101" t="str">
        <f t="shared" si="0"/>
        <v>1</v>
      </c>
      <c r="D11" s="101" t="s">
        <v>119</v>
      </c>
      <c r="E11" s="101" t="str">
        <f>INDEX('Aquo parameters'!$A$1:$H$5341,MATCH($F11,'Aquo parameters'!$E:$E,0),1)</f>
        <v>11DClC2e</v>
      </c>
      <c r="F11" s="101">
        <v>9</v>
      </c>
      <c r="G11" s="101" t="str">
        <f>INDEX('Aquo parameters'!$A$1:$H$5341,MATCH($F11,'Aquo parameters'!$E:$E,0),2)</f>
        <v>1,1-dichlooretheen</v>
      </c>
      <c r="H11" s="101" t="s">
        <v>40</v>
      </c>
      <c r="I11" s="101" t="str">
        <f t="shared" si="1"/>
        <v>58</v>
      </c>
      <c r="J11" s="100">
        <v>40</v>
      </c>
      <c r="K11" s="102" t="s">
        <v>45</v>
      </c>
      <c r="L11" s="101" t="s">
        <v>1888</v>
      </c>
      <c r="M11" s="79" t="str">
        <f t="shared" si="3"/>
        <v>11</v>
      </c>
      <c r="N11" s="101" t="s">
        <v>1901</v>
      </c>
      <c r="P11" s="20" t="str">
        <f t="shared" si="2"/>
        <v>testingRule.AddTestStandardValue(new BoToVa.BusinessEntities.DatabaseEntities.TestStandardValue() { ParameterID = 9, TeststandardValueID = 2315, ConditionCode = "dg",  ConditionID = 1, ParameterCode = "11DClC2e", UnitCode = "mg/kg", UnitID = 58, Value = 0.3 , TeststandardParameterCode = 11 });</v>
      </c>
    </row>
    <row r="12" spans="1:18" x14ac:dyDescent="0.25">
      <c r="A12" s="100">
        <v>2316</v>
      </c>
      <c r="B12" s="101" t="s">
        <v>39</v>
      </c>
      <c r="C12" s="101" t="str">
        <f t="shared" si="0"/>
        <v>1</v>
      </c>
      <c r="D12" s="101" t="s">
        <v>119</v>
      </c>
      <c r="E12" s="101" t="str">
        <f>INDEX('Aquo parameters'!$A$1:$H$5341,MATCH($F12,'Aquo parameters'!$E:$E,0),1)</f>
        <v>11DClC2e</v>
      </c>
      <c r="F12" s="101">
        <v>9</v>
      </c>
      <c r="G12" s="101" t="str">
        <f>INDEX('Aquo parameters'!$A$1:$H$5341,MATCH($F12,'Aquo parameters'!$E:$E,0),2)</f>
        <v>1,1-dichlooretheen</v>
      </c>
      <c r="H12" s="101" t="s">
        <v>40</v>
      </c>
      <c r="I12" s="101" t="str">
        <f t="shared" si="1"/>
        <v>58</v>
      </c>
      <c r="J12" s="100">
        <v>40</v>
      </c>
      <c r="K12" s="102" t="s">
        <v>45</v>
      </c>
      <c r="L12" s="101" t="s">
        <v>1890</v>
      </c>
      <c r="M12" s="79" t="str">
        <f t="shared" si="3"/>
        <v>9</v>
      </c>
      <c r="N12" s="101" t="s">
        <v>1901</v>
      </c>
      <c r="P12" s="20" t="str">
        <f t="shared" si="2"/>
        <v>testingRule.AddTestStandardValue(new BoToVa.BusinessEntities.DatabaseEntities.TestStandardValue() { ParameterID = 9, TeststandardValueID = 2316, ConditionCode = "dg",  ConditionID = 1, ParameterCode = "11DClC2e", UnitCode = "mg/kg", UnitID = 58, Value = 0.3 , TeststandardParameterCode = 9 });</v>
      </c>
    </row>
    <row r="13" spans="1:18" x14ac:dyDescent="0.25">
      <c r="A13" s="100">
        <v>2317</v>
      </c>
      <c r="B13" s="101" t="s">
        <v>39</v>
      </c>
      <c r="C13" s="101" t="str">
        <f t="shared" si="0"/>
        <v>1</v>
      </c>
      <c r="D13" s="101" t="s">
        <v>119</v>
      </c>
      <c r="E13" s="101" t="str">
        <f>INDEX('Aquo parameters'!$A$1:$H$5341,MATCH($F13,'Aquo parameters'!$E:$E,0),1)</f>
        <v>11DClC2e</v>
      </c>
      <c r="F13" s="101">
        <v>9</v>
      </c>
      <c r="G13" s="101" t="str">
        <f>INDEX('Aquo parameters'!$A$1:$H$5341,MATCH($F13,'Aquo parameters'!$E:$E,0),2)</f>
        <v>1,1-dichlooretheen</v>
      </c>
      <c r="H13" s="101" t="s">
        <v>40</v>
      </c>
      <c r="I13" s="101" t="str">
        <f t="shared" si="1"/>
        <v>58</v>
      </c>
      <c r="J13" s="100">
        <v>40</v>
      </c>
      <c r="K13" s="102" t="s">
        <v>45</v>
      </c>
      <c r="L13" s="101" t="s">
        <v>36</v>
      </c>
      <c r="M13" s="79" t="str">
        <f t="shared" si="3"/>
        <v>3</v>
      </c>
      <c r="N13" s="101" t="s">
        <v>1901</v>
      </c>
      <c r="P13" s="20" t="str">
        <f t="shared" si="2"/>
        <v>testingRule.AddTestStandardValue(new BoToVa.BusinessEntities.DatabaseEntities.TestStandardValue() { ParameterID = 9, TeststandardValueID = 2317, ConditionCode = "dg",  ConditionID = 1, ParameterCode = "11DClC2e", UnitCode = "mg/kg", UnitID = 58, Value = 0.3 , TeststandardParameterCode = 3 });</v>
      </c>
    </row>
    <row r="14" spans="1:18" x14ac:dyDescent="0.25">
      <c r="A14" s="100">
        <v>3869</v>
      </c>
      <c r="B14" s="101" t="s">
        <v>39</v>
      </c>
      <c r="C14" s="101" t="str">
        <f t="shared" si="0"/>
        <v>1</v>
      </c>
      <c r="D14" s="101" t="s">
        <v>136</v>
      </c>
      <c r="E14" s="101" t="str">
        <f>INDEX('Aquo parameters'!$A$1:$H$5341,MATCH($F14,'Aquo parameters'!$E:$E,0),1)</f>
        <v>123TC1yBen</v>
      </c>
      <c r="F14" s="101">
        <v>29</v>
      </c>
      <c r="G14" s="101" t="str">
        <f>INDEX('Aquo parameters'!$A$1:$H$5341,MATCH($F14,'Aquo parameters'!$E:$E,0),2)</f>
        <v>1,2,3-trimethylbenzeen</v>
      </c>
      <c r="H14" s="101" t="s">
        <v>40</v>
      </c>
      <c r="I14" s="101" t="str">
        <f t="shared" si="1"/>
        <v>58</v>
      </c>
      <c r="J14" s="100">
        <v>40</v>
      </c>
      <c r="K14" s="102" t="s">
        <v>49</v>
      </c>
      <c r="L14" s="101" t="s">
        <v>1888</v>
      </c>
      <c r="M14" s="79" t="str">
        <f t="shared" si="3"/>
        <v>11</v>
      </c>
      <c r="N14" s="101" t="s">
        <v>1901</v>
      </c>
      <c r="P14" s="20" t="str">
        <f t="shared" si="2"/>
        <v>testingRule.AddTestStandardValue(new BoToVa.BusinessEntities.DatabaseEntities.TestStandardValue() { ParameterID = 29, TeststandardValueID = 3869, ConditionCode = "dg",  ConditionID = 1, ParameterCode = "123TC1yBen", UnitCode = "mg/kg", UnitID = 58, Value = 0.45 , TeststandardParameterCode = 11 });</v>
      </c>
    </row>
    <row r="15" spans="1:18" x14ac:dyDescent="0.25">
      <c r="A15" s="100">
        <v>3870</v>
      </c>
      <c r="B15" s="101" t="s">
        <v>39</v>
      </c>
      <c r="C15" s="101" t="str">
        <f t="shared" si="0"/>
        <v>1</v>
      </c>
      <c r="D15" s="101" t="s">
        <v>136</v>
      </c>
      <c r="E15" s="101" t="str">
        <f>INDEX('Aquo parameters'!$A$1:$H$5341,MATCH($F15,'Aquo parameters'!$E:$E,0),1)</f>
        <v>123TC1yBen</v>
      </c>
      <c r="F15" s="101">
        <v>29</v>
      </c>
      <c r="G15" s="101" t="str">
        <f>INDEX('Aquo parameters'!$A$1:$H$5341,MATCH($F15,'Aquo parameters'!$E:$E,0),2)</f>
        <v>1,2,3-trimethylbenzeen</v>
      </c>
      <c r="H15" s="101" t="s">
        <v>40</v>
      </c>
      <c r="I15" s="101" t="str">
        <f t="shared" si="1"/>
        <v>58</v>
      </c>
      <c r="J15" s="100">
        <v>40</v>
      </c>
      <c r="K15" s="102" t="s">
        <v>49</v>
      </c>
      <c r="L15" s="101" t="s">
        <v>36</v>
      </c>
      <c r="M15" s="79" t="str">
        <f t="shared" si="3"/>
        <v>3</v>
      </c>
      <c r="N15" s="101" t="s">
        <v>1901</v>
      </c>
      <c r="P15" s="20" t="str">
        <f t="shared" si="2"/>
        <v>testingRule.AddTestStandardValue(new BoToVa.BusinessEntities.DatabaseEntities.TestStandardValue() { ParameterID = 29, TeststandardValueID = 3870, ConditionCode = "dg",  ConditionID = 1, ParameterCode = "123TC1yBen", UnitCode = "mg/kg", UnitID = 58, Value = 0.45 , TeststandardParameterCode = 3 });</v>
      </c>
    </row>
    <row r="16" spans="1:18" x14ac:dyDescent="0.25">
      <c r="A16" s="100">
        <v>3877</v>
      </c>
      <c r="B16" s="101" t="s">
        <v>39</v>
      </c>
      <c r="C16" s="101" t="str">
        <f t="shared" si="0"/>
        <v>1</v>
      </c>
      <c r="D16" s="101" t="s">
        <v>139</v>
      </c>
      <c r="E16" s="101" t="str">
        <f>INDEX('Aquo parameters'!$A$1:$H$5341,MATCH($F16,'Aquo parameters'!$E:$E,0),1)</f>
        <v>124TC1yBen</v>
      </c>
      <c r="F16" s="101">
        <v>33</v>
      </c>
      <c r="G16" s="101" t="str">
        <f>INDEX('Aquo parameters'!$A$1:$H$5341,MATCH($F16,'Aquo parameters'!$E:$E,0),2)</f>
        <v>1,2,4-trimethylbenzeen</v>
      </c>
      <c r="H16" s="101" t="s">
        <v>40</v>
      </c>
      <c r="I16" s="101" t="str">
        <f t="shared" si="1"/>
        <v>58</v>
      </c>
      <c r="J16" s="100">
        <v>40</v>
      </c>
      <c r="K16" s="102" t="s">
        <v>49</v>
      </c>
      <c r="L16" s="101" t="s">
        <v>1888</v>
      </c>
      <c r="M16" s="79" t="str">
        <f t="shared" si="3"/>
        <v>11</v>
      </c>
      <c r="N16" s="101" t="s">
        <v>1901</v>
      </c>
      <c r="P16" s="20" t="str">
        <f t="shared" si="2"/>
        <v>testingRule.AddTestStandardValue(new BoToVa.BusinessEntities.DatabaseEntities.TestStandardValue() { ParameterID = 33, TeststandardValueID = 3877, ConditionCode = "dg",  ConditionID = 1, ParameterCode = "124TC1yBen", UnitCode = "mg/kg", UnitID = 58, Value = 0.45 , TeststandardParameterCode = 11 });</v>
      </c>
    </row>
    <row r="17" spans="1:16" x14ac:dyDescent="0.25">
      <c r="A17" s="100">
        <v>3878</v>
      </c>
      <c r="B17" s="101" t="s">
        <v>39</v>
      </c>
      <c r="C17" s="101" t="str">
        <f t="shared" si="0"/>
        <v>1</v>
      </c>
      <c r="D17" s="101" t="s">
        <v>139</v>
      </c>
      <c r="E17" s="101" t="str">
        <f>INDEX('Aquo parameters'!$A$1:$H$5341,MATCH($F17,'Aquo parameters'!$E:$E,0),1)</f>
        <v>124TC1yBen</v>
      </c>
      <c r="F17" s="101">
        <v>33</v>
      </c>
      <c r="G17" s="101" t="str">
        <f>INDEX('Aquo parameters'!$A$1:$H$5341,MATCH($F17,'Aquo parameters'!$E:$E,0),2)</f>
        <v>1,2,4-trimethylbenzeen</v>
      </c>
      <c r="H17" s="101" t="s">
        <v>40</v>
      </c>
      <c r="I17" s="101" t="str">
        <f t="shared" si="1"/>
        <v>58</v>
      </c>
      <c r="J17" s="100">
        <v>40</v>
      </c>
      <c r="K17" s="102" t="s">
        <v>49</v>
      </c>
      <c r="L17" s="101" t="s">
        <v>36</v>
      </c>
      <c r="M17" s="79" t="str">
        <f t="shared" si="3"/>
        <v>3</v>
      </c>
      <c r="N17" s="101" t="s">
        <v>1901</v>
      </c>
      <c r="P17" s="20" t="str">
        <f t="shared" si="2"/>
        <v>testingRule.AddTestStandardValue(new BoToVa.BusinessEntities.DatabaseEntities.TestStandardValue() { ParameterID = 33, TeststandardValueID = 3878, ConditionCode = "dg",  ConditionID = 1, ParameterCode = "124TC1yBen", UnitCode = "mg/kg", UnitID = 58, Value = 0.45 , TeststandardParameterCode = 3 });</v>
      </c>
    </row>
    <row r="18" spans="1:16" x14ac:dyDescent="0.25">
      <c r="A18" s="100">
        <v>2312</v>
      </c>
      <c r="B18" s="101" t="s">
        <v>39</v>
      </c>
      <c r="C18" s="101" t="str">
        <f t="shared" si="0"/>
        <v>1</v>
      </c>
      <c r="D18" s="101" t="s">
        <v>141</v>
      </c>
      <c r="E18" s="101" t="str">
        <f>INDEX('Aquo parameters'!$A$1:$H$5341,MATCH($F18,'Aquo parameters'!$E:$E,0),1)</f>
        <v>12DClC2a</v>
      </c>
      <c r="F18" s="101">
        <v>36</v>
      </c>
      <c r="G18" s="101" t="str">
        <f>INDEX('Aquo parameters'!$A$1:$H$5341,MATCH($F18,'Aquo parameters'!$E:$E,0),2)</f>
        <v>1,2-dichloorethaan</v>
      </c>
      <c r="H18" s="101" t="s">
        <v>40</v>
      </c>
      <c r="I18" s="101" t="str">
        <f t="shared" si="1"/>
        <v>58</v>
      </c>
      <c r="J18" s="100">
        <v>40</v>
      </c>
      <c r="K18" s="102" t="s">
        <v>46</v>
      </c>
      <c r="L18" s="101" t="s">
        <v>1888</v>
      </c>
      <c r="M18" s="79" t="str">
        <f t="shared" si="3"/>
        <v>11</v>
      </c>
      <c r="N18" s="101" t="s">
        <v>1901</v>
      </c>
      <c r="P18" s="20" t="str">
        <f t="shared" si="2"/>
        <v>testingRule.AddTestStandardValue(new BoToVa.BusinessEntities.DatabaseEntities.TestStandardValue() { ParameterID = 36, TeststandardValueID = 2312, ConditionCode = "dg",  ConditionID = 1, ParameterCode = "12DClC2a", UnitCode = "mg/kg", UnitID = 58, Value = 0.2 , TeststandardParameterCode = 11 });</v>
      </c>
    </row>
    <row r="19" spans="1:16" x14ac:dyDescent="0.25">
      <c r="A19" s="100">
        <v>2313</v>
      </c>
      <c r="B19" s="101" t="s">
        <v>39</v>
      </c>
      <c r="C19" s="101" t="str">
        <f t="shared" si="0"/>
        <v>1</v>
      </c>
      <c r="D19" s="101" t="s">
        <v>141</v>
      </c>
      <c r="E19" s="101" t="str">
        <f>INDEX('Aquo parameters'!$A$1:$H$5341,MATCH($F19,'Aquo parameters'!$E:$E,0),1)</f>
        <v>12DClC2a</v>
      </c>
      <c r="F19" s="101">
        <v>36</v>
      </c>
      <c r="G19" s="101" t="str">
        <f>INDEX('Aquo parameters'!$A$1:$H$5341,MATCH($F19,'Aquo parameters'!$E:$E,0),2)</f>
        <v>1,2-dichloorethaan</v>
      </c>
      <c r="H19" s="101" t="s">
        <v>40</v>
      </c>
      <c r="I19" s="101" t="str">
        <f t="shared" si="1"/>
        <v>58</v>
      </c>
      <c r="J19" s="100">
        <v>40</v>
      </c>
      <c r="K19" s="102">
        <v>4</v>
      </c>
      <c r="L19" s="101" t="s">
        <v>1890</v>
      </c>
      <c r="M19" s="79" t="str">
        <f t="shared" si="3"/>
        <v>9</v>
      </c>
      <c r="N19" s="101" t="s">
        <v>1901</v>
      </c>
      <c r="P19" s="20" t="str">
        <f t="shared" si="2"/>
        <v>testingRule.AddTestStandardValue(new BoToVa.BusinessEntities.DatabaseEntities.TestStandardValue() { ParameterID = 36, TeststandardValueID = 2313, ConditionCode = "dg",  ConditionID = 1, ParameterCode = "12DClC2a", UnitCode = "mg/kg", UnitID = 58, Value = 4 , TeststandardParameterCode = 9 });</v>
      </c>
    </row>
    <row r="20" spans="1:16" x14ac:dyDescent="0.25">
      <c r="A20" s="100">
        <v>2314</v>
      </c>
      <c r="B20" s="101" t="s">
        <v>39</v>
      </c>
      <c r="C20" s="101" t="str">
        <f t="shared" si="0"/>
        <v>1</v>
      </c>
      <c r="D20" s="101" t="s">
        <v>141</v>
      </c>
      <c r="E20" s="101" t="str">
        <f>INDEX('Aquo parameters'!$A$1:$H$5341,MATCH($F20,'Aquo parameters'!$E:$E,0),1)</f>
        <v>12DClC2a</v>
      </c>
      <c r="F20" s="101">
        <v>36</v>
      </c>
      <c r="G20" s="101" t="str">
        <f>INDEX('Aquo parameters'!$A$1:$H$5341,MATCH($F20,'Aquo parameters'!$E:$E,0),2)</f>
        <v>1,2-dichloorethaan</v>
      </c>
      <c r="H20" s="101" t="s">
        <v>40</v>
      </c>
      <c r="I20" s="101" t="str">
        <f t="shared" si="1"/>
        <v>58</v>
      </c>
      <c r="J20" s="100">
        <v>40</v>
      </c>
      <c r="K20" s="102">
        <v>4</v>
      </c>
      <c r="L20" s="101" t="s">
        <v>36</v>
      </c>
      <c r="M20" s="79" t="str">
        <f t="shared" si="3"/>
        <v>3</v>
      </c>
      <c r="N20" s="101" t="s">
        <v>1901</v>
      </c>
      <c r="P20" s="20" t="str">
        <f t="shared" si="2"/>
        <v>testingRule.AddTestStandardValue(new BoToVa.BusinessEntities.DatabaseEntities.TestStandardValue() { ParameterID = 36, TeststandardValueID = 2314, ConditionCode = "dg",  ConditionID = 1, ParameterCode = "12DClC2a", UnitCode = "mg/kg", UnitID = 58, Value = 4 , TeststandardParameterCode = 3 });</v>
      </c>
    </row>
    <row r="21" spans="1:16" x14ac:dyDescent="0.25">
      <c r="A21" s="100">
        <v>3884</v>
      </c>
      <c r="B21" s="101" t="s">
        <v>39</v>
      </c>
      <c r="C21" s="101" t="str">
        <f t="shared" si="0"/>
        <v>1</v>
      </c>
      <c r="D21" s="101" t="s">
        <v>144</v>
      </c>
      <c r="E21" s="101" t="str">
        <f>INDEX('Aquo parameters'!$A$1:$H$5341,MATCH($F21,'Aquo parameters'!$E:$E,0),1)</f>
        <v>135TC1yBen</v>
      </c>
      <c r="F21" s="101">
        <v>45</v>
      </c>
      <c r="G21" s="101" t="str">
        <f>INDEX('Aquo parameters'!$A$1:$H$5341,MATCH($F21,'Aquo parameters'!$E:$E,0),2)</f>
        <v>1,3,5-trimethylbenzeen</v>
      </c>
      <c r="H21" s="101" t="s">
        <v>40</v>
      </c>
      <c r="I21" s="101" t="str">
        <f t="shared" si="1"/>
        <v>58</v>
      </c>
      <c r="J21" s="100">
        <v>40</v>
      </c>
      <c r="K21" s="102" t="s">
        <v>49</v>
      </c>
      <c r="L21" s="101" t="s">
        <v>1888</v>
      </c>
      <c r="M21" s="79" t="str">
        <f t="shared" si="3"/>
        <v>11</v>
      </c>
      <c r="N21" s="101" t="s">
        <v>1901</v>
      </c>
      <c r="P21" s="20" t="str">
        <f t="shared" si="2"/>
        <v>testingRule.AddTestStandardValue(new BoToVa.BusinessEntities.DatabaseEntities.TestStandardValue() { ParameterID = 45, TeststandardValueID = 3884, ConditionCode = "dg",  ConditionID = 1, ParameterCode = "135TC1yBen", UnitCode = "mg/kg", UnitID = 58, Value = 0.45 , TeststandardParameterCode = 11 });</v>
      </c>
    </row>
    <row r="22" spans="1:16" x14ac:dyDescent="0.25">
      <c r="A22" s="100">
        <v>3885</v>
      </c>
      <c r="B22" s="101" t="s">
        <v>39</v>
      </c>
      <c r="C22" s="101" t="str">
        <f t="shared" si="0"/>
        <v>1</v>
      </c>
      <c r="D22" s="101" t="s">
        <v>144</v>
      </c>
      <c r="E22" s="101" t="str">
        <f>INDEX('Aquo parameters'!$A$1:$H$5341,MATCH($F22,'Aquo parameters'!$E:$E,0),1)</f>
        <v>135TC1yBen</v>
      </c>
      <c r="F22" s="101">
        <v>45</v>
      </c>
      <c r="G22" s="101" t="str">
        <f>INDEX('Aquo parameters'!$A$1:$H$5341,MATCH($F22,'Aquo parameters'!$E:$E,0),2)</f>
        <v>1,3,5-trimethylbenzeen</v>
      </c>
      <c r="H22" s="101" t="s">
        <v>40</v>
      </c>
      <c r="I22" s="101" t="str">
        <f t="shared" si="1"/>
        <v>58</v>
      </c>
      <c r="J22" s="100">
        <v>40</v>
      </c>
      <c r="K22" s="102" t="s">
        <v>49</v>
      </c>
      <c r="L22" s="101" t="s">
        <v>36</v>
      </c>
      <c r="M22" s="79" t="str">
        <f t="shared" si="3"/>
        <v>3</v>
      </c>
      <c r="N22" s="101" t="s">
        <v>1901</v>
      </c>
      <c r="P22" s="20" t="str">
        <f t="shared" si="2"/>
        <v>testingRule.AddTestStandardValue(new BoToVa.BusinessEntities.DatabaseEntities.TestStandardValue() { ParameterID = 45, TeststandardValueID = 3885, ConditionCode = "dg",  ConditionID = 1, ParameterCode = "135TC1yBen", UnitCode = "mg/kg", UnitID = 58, Value = 0.45 , TeststandardParameterCode = 3 });</v>
      </c>
    </row>
    <row r="23" spans="1:16" x14ac:dyDescent="0.25">
      <c r="A23" s="100">
        <v>3891</v>
      </c>
      <c r="B23" s="101" t="s">
        <v>39</v>
      </c>
      <c r="C23" s="101" t="str">
        <f t="shared" si="0"/>
        <v>1</v>
      </c>
      <c r="D23" s="101" t="s">
        <v>187</v>
      </c>
      <c r="E23" s="101" t="str">
        <f>INDEX('Aquo parameters'!$A$1:$H$5341,MATCH($F23,'Aquo parameters'!$E:$E,0),1)</f>
        <v>2C2yTol</v>
      </c>
      <c r="F23" s="101">
        <v>154</v>
      </c>
      <c r="G23" s="101" t="str">
        <f>INDEX('Aquo parameters'!$A$1:$H$5341,MATCH($F23,'Aquo parameters'!$E:$E,0),2)</f>
        <v>2-ethyltolueen</v>
      </c>
      <c r="H23" s="101" t="s">
        <v>40</v>
      </c>
      <c r="I23" s="101" t="str">
        <f t="shared" si="1"/>
        <v>58</v>
      </c>
      <c r="J23" s="100">
        <v>40</v>
      </c>
      <c r="K23" s="102" t="s">
        <v>49</v>
      </c>
      <c r="L23" s="101" t="s">
        <v>1888</v>
      </c>
      <c r="M23" s="79" t="str">
        <f t="shared" si="3"/>
        <v>11</v>
      </c>
      <c r="N23" s="101" t="s">
        <v>1901</v>
      </c>
      <c r="P23" s="20" t="str">
        <f t="shared" si="2"/>
        <v>testingRule.AddTestStandardValue(new BoToVa.BusinessEntities.DatabaseEntities.TestStandardValue() { ParameterID = 154, TeststandardValueID = 3891, ConditionCode = "dg",  ConditionID = 1, ParameterCode = "2C2yTol", UnitCode = "mg/kg", UnitID = 58, Value = 0.45 , TeststandardParameterCode = 11 });</v>
      </c>
    </row>
    <row r="24" spans="1:16" x14ac:dyDescent="0.25">
      <c r="A24" s="100">
        <v>3892</v>
      </c>
      <c r="B24" s="101" t="s">
        <v>39</v>
      </c>
      <c r="C24" s="101" t="str">
        <f t="shared" si="0"/>
        <v>1</v>
      </c>
      <c r="D24" s="101" t="s">
        <v>187</v>
      </c>
      <c r="E24" s="101" t="str">
        <f>INDEX('Aquo parameters'!$A$1:$H$5341,MATCH($F24,'Aquo parameters'!$E:$E,0),1)</f>
        <v>2C2yTol</v>
      </c>
      <c r="F24" s="101">
        <v>154</v>
      </c>
      <c r="G24" s="101" t="str">
        <f>INDEX('Aquo parameters'!$A$1:$H$5341,MATCH($F24,'Aquo parameters'!$E:$E,0),2)</f>
        <v>2-ethyltolueen</v>
      </c>
      <c r="H24" s="101" t="s">
        <v>40</v>
      </c>
      <c r="I24" s="101" t="str">
        <f t="shared" si="1"/>
        <v>58</v>
      </c>
      <c r="J24" s="100">
        <v>40</v>
      </c>
      <c r="K24" s="102" t="s">
        <v>49</v>
      </c>
      <c r="L24" s="101" t="s">
        <v>36</v>
      </c>
      <c r="M24" s="79" t="str">
        <f t="shared" si="3"/>
        <v>3</v>
      </c>
      <c r="N24" s="101" t="s">
        <v>1901</v>
      </c>
      <c r="P24" s="20" t="str">
        <f t="shared" si="2"/>
        <v>testingRule.AddTestStandardValue(new BoToVa.BusinessEntities.DatabaseEntities.TestStandardValue() { ParameterID = 154, TeststandardValueID = 3892, ConditionCode = "dg",  ConditionID = 1, ParameterCode = "2C2yTol", UnitCode = "mg/kg", UnitID = 58, Value = 0.45 , TeststandardParameterCode = 3 });</v>
      </c>
    </row>
    <row r="25" spans="1:16" x14ac:dyDescent="0.25">
      <c r="A25" s="100">
        <v>2471</v>
      </c>
      <c r="B25" s="101" t="s">
        <v>39</v>
      </c>
      <c r="C25" s="101" t="str">
        <f t="shared" si="0"/>
        <v>1</v>
      </c>
      <c r="D25" s="101" t="s">
        <v>188</v>
      </c>
      <c r="E25" s="101" t="str">
        <f>INDEX('Aquo parameters'!$A$1:$H$5341,MATCH($F25,'Aquo parameters'!$E:$E,0),1)</f>
        <v>2C3ol</v>
      </c>
      <c r="F25" s="101">
        <v>174</v>
      </c>
      <c r="G25" s="101" t="str">
        <f>INDEX('Aquo parameters'!$A$1:$H$5341,MATCH($F25,'Aquo parameters'!$E:$E,0),2)</f>
        <v>2-propanol</v>
      </c>
      <c r="H25" s="101" t="s">
        <v>40</v>
      </c>
      <c r="I25" s="101" t="str">
        <f t="shared" si="1"/>
        <v>58</v>
      </c>
      <c r="J25" s="100">
        <v>40</v>
      </c>
      <c r="K25" s="102" t="s">
        <v>48</v>
      </c>
      <c r="L25" s="101" t="s">
        <v>1888</v>
      </c>
      <c r="M25" s="79" t="str">
        <f t="shared" si="3"/>
        <v>11</v>
      </c>
      <c r="N25" s="101" t="s">
        <v>1901</v>
      </c>
      <c r="P25" s="20" t="str">
        <f t="shared" si="2"/>
        <v>testingRule.AddTestStandardValue(new BoToVa.BusinessEntities.DatabaseEntities.TestStandardValue() { ParameterID = 174, TeststandardValueID = 2471, ConditionCode = "dg",  ConditionID = 1, ParameterCode = "2C3ol", UnitCode = "mg/kg", UnitID = 58, Value = 0.75 , TeststandardParameterCode = 11 });</v>
      </c>
    </row>
    <row r="26" spans="1:16" x14ac:dyDescent="0.25">
      <c r="A26" s="100">
        <v>2473</v>
      </c>
      <c r="B26" s="101" t="s">
        <v>39</v>
      </c>
      <c r="C26" s="101" t="str">
        <f t="shared" si="0"/>
        <v>1</v>
      </c>
      <c r="D26" s="101" t="s">
        <v>188</v>
      </c>
      <c r="E26" s="101" t="str">
        <f>INDEX('Aquo parameters'!$A$1:$H$5341,MATCH($F26,'Aquo parameters'!$E:$E,0),1)</f>
        <v>2C3ol</v>
      </c>
      <c r="F26" s="101">
        <v>174</v>
      </c>
      <c r="G26" s="101" t="str">
        <f>INDEX('Aquo parameters'!$A$1:$H$5341,MATCH($F26,'Aquo parameters'!$E:$E,0),2)</f>
        <v>2-propanol</v>
      </c>
      <c r="H26" s="101" t="s">
        <v>40</v>
      </c>
      <c r="I26" s="101" t="str">
        <f t="shared" si="1"/>
        <v>58</v>
      </c>
      <c r="J26" s="100">
        <v>40</v>
      </c>
      <c r="K26" s="102" t="s">
        <v>48</v>
      </c>
      <c r="L26" s="101" t="s">
        <v>36</v>
      </c>
      <c r="M26" s="79" t="str">
        <f t="shared" si="3"/>
        <v>3</v>
      </c>
      <c r="N26" s="101" t="s">
        <v>1901</v>
      </c>
      <c r="P26" s="20" t="str">
        <f t="shared" si="2"/>
        <v>testingRule.AddTestStandardValue(new BoToVa.BusinessEntities.DatabaseEntities.TestStandardValue() { ParameterID = 174, TeststandardValueID = 2473, ConditionCode = "dg",  ConditionID = 1, ParameterCode = "2C3ol", UnitCode = "mg/kg", UnitID = 58, Value = 0.75 , TeststandardParameterCode = 3 });</v>
      </c>
    </row>
    <row r="27" spans="1:16" x14ac:dyDescent="0.25">
      <c r="A27" s="100">
        <v>3898</v>
      </c>
      <c r="B27" s="101" t="s">
        <v>39</v>
      </c>
      <c r="C27" s="101" t="str">
        <f t="shared" si="0"/>
        <v>1</v>
      </c>
      <c r="D27" s="101" t="s">
        <v>200</v>
      </c>
      <c r="E27" s="101" t="str">
        <f>INDEX('Aquo parameters'!$A$1:$H$5341,MATCH($F27,'Aquo parameters'!$E:$E,0),1)</f>
        <v>3C2yTol</v>
      </c>
      <c r="F27" s="101">
        <v>202</v>
      </c>
      <c r="G27" s="101" t="str">
        <f>INDEX('Aquo parameters'!$A$1:$H$5341,MATCH($F27,'Aquo parameters'!$E:$E,0),2)</f>
        <v>3-ethyltolueen</v>
      </c>
      <c r="H27" s="101" t="s">
        <v>40</v>
      </c>
      <c r="I27" s="101" t="str">
        <f t="shared" si="1"/>
        <v>58</v>
      </c>
      <c r="J27" s="100">
        <v>40</v>
      </c>
      <c r="K27" s="102" t="s">
        <v>49</v>
      </c>
      <c r="L27" s="101" t="s">
        <v>1888</v>
      </c>
      <c r="M27" s="79" t="str">
        <f t="shared" si="3"/>
        <v>11</v>
      </c>
      <c r="N27" s="101" t="s">
        <v>1901</v>
      </c>
      <c r="P27" s="20" t="str">
        <f t="shared" si="2"/>
        <v>testingRule.AddTestStandardValue(new BoToVa.BusinessEntities.DatabaseEntities.TestStandardValue() { ParameterID = 202, TeststandardValueID = 3898, ConditionCode = "dg",  ConditionID = 1, ParameterCode = "3C2yTol", UnitCode = "mg/kg", UnitID = 58, Value = 0.45 , TeststandardParameterCode = 11 });</v>
      </c>
    </row>
    <row r="28" spans="1:16" x14ac:dyDescent="0.25">
      <c r="A28" s="100">
        <v>3899</v>
      </c>
      <c r="B28" s="101" t="s">
        <v>39</v>
      </c>
      <c r="C28" s="101" t="str">
        <f t="shared" si="0"/>
        <v>1</v>
      </c>
      <c r="D28" s="101" t="s">
        <v>200</v>
      </c>
      <c r="E28" s="101" t="str">
        <f>INDEX('Aquo parameters'!$A$1:$H$5341,MATCH($F28,'Aquo parameters'!$E:$E,0),1)</f>
        <v>3C2yTol</v>
      </c>
      <c r="F28" s="101">
        <v>202</v>
      </c>
      <c r="G28" s="101" t="str">
        <f>INDEX('Aquo parameters'!$A$1:$H$5341,MATCH($F28,'Aquo parameters'!$E:$E,0),2)</f>
        <v>3-ethyltolueen</v>
      </c>
      <c r="H28" s="101" t="s">
        <v>40</v>
      </c>
      <c r="I28" s="101" t="str">
        <f t="shared" si="1"/>
        <v>58</v>
      </c>
      <c r="J28" s="100">
        <v>40</v>
      </c>
      <c r="K28" s="102" t="s">
        <v>49</v>
      </c>
      <c r="L28" s="101" t="s">
        <v>36</v>
      </c>
      <c r="M28" s="79" t="str">
        <f t="shared" si="3"/>
        <v>3</v>
      </c>
      <c r="N28" s="101" t="s">
        <v>1901</v>
      </c>
      <c r="P28" s="20" t="str">
        <f t="shared" si="2"/>
        <v>testingRule.AddTestStandardValue(new BoToVa.BusinessEntities.DatabaseEntities.TestStandardValue() { ParameterID = 202, TeststandardValueID = 3899, ConditionCode = "dg",  ConditionID = 1, ParameterCode = "3C2yTol", UnitCode = "mg/kg", UnitID = 58, Value = 0.45 , TeststandardParameterCode = 3 });</v>
      </c>
    </row>
    <row r="29" spans="1:16" x14ac:dyDescent="0.25">
      <c r="A29" s="100">
        <v>2421</v>
      </c>
      <c r="B29" s="101" t="s">
        <v>39</v>
      </c>
      <c r="C29" s="101" t="str">
        <f t="shared" si="0"/>
        <v>1</v>
      </c>
      <c r="D29" s="101" t="s">
        <v>206</v>
      </c>
      <c r="E29" s="101" t="str">
        <f>INDEX('Aquo parameters'!$A$1:$H$5341,MATCH($F29,'Aquo parameters'!$E:$E,0),1)</f>
        <v>MCPA</v>
      </c>
      <c r="F29" s="101">
        <v>225</v>
      </c>
      <c r="G29" s="101" t="str">
        <f>INDEX('Aquo parameters'!$A$1:$H$5341,MATCH($F29,'Aquo parameters'!$E:$E,0),2)</f>
        <v>2-methyl-4-chloorfenoxyazijnzuur</v>
      </c>
      <c r="H29" s="101" t="s">
        <v>40</v>
      </c>
      <c r="I29" s="101" t="str">
        <f t="shared" si="1"/>
        <v>58</v>
      </c>
      <c r="J29" s="100">
        <v>40</v>
      </c>
      <c r="K29" s="102" t="s">
        <v>50</v>
      </c>
      <c r="L29" s="101" t="s">
        <v>1888</v>
      </c>
      <c r="M29" s="79" t="str">
        <f t="shared" si="3"/>
        <v>11</v>
      </c>
      <c r="N29" s="101" t="s">
        <v>1901</v>
      </c>
      <c r="P29" s="20" t="str">
        <f t="shared" si="2"/>
        <v>testingRule.AddTestStandardValue(new BoToVa.BusinessEntities.DatabaseEntities.TestStandardValue() { ParameterID = 225, TeststandardValueID = 2421, ConditionCode = "dg",  ConditionID = 1, ParameterCode = "MCPA", UnitCode = "mg/kg", UnitID = 58, Value = 0.55 , TeststandardParameterCode = 11 });</v>
      </c>
    </row>
    <row r="30" spans="1:16" x14ac:dyDescent="0.25">
      <c r="A30" s="100">
        <v>2422</v>
      </c>
      <c r="B30" s="101" t="s">
        <v>39</v>
      </c>
      <c r="C30" s="101" t="str">
        <f t="shared" si="0"/>
        <v>1</v>
      </c>
      <c r="D30" s="101" t="s">
        <v>206</v>
      </c>
      <c r="E30" s="101" t="str">
        <f>INDEX('Aquo parameters'!$A$1:$H$5341,MATCH($F30,'Aquo parameters'!$E:$E,0),1)</f>
        <v>MCPA</v>
      </c>
      <c r="F30" s="101">
        <v>225</v>
      </c>
      <c r="G30" s="101" t="str">
        <f>INDEX('Aquo parameters'!$A$1:$H$5341,MATCH($F30,'Aquo parameters'!$E:$E,0),2)</f>
        <v>2-methyl-4-chloorfenoxyazijnzuur</v>
      </c>
      <c r="H30" s="101" t="s">
        <v>40</v>
      </c>
      <c r="I30" s="101" t="str">
        <f t="shared" si="1"/>
        <v>58</v>
      </c>
      <c r="J30" s="100">
        <v>40</v>
      </c>
      <c r="K30" s="102">
        <v>4</v>
      </c>
      <c r="L30" s="101" t="s">
        <v>1890</v>
      </c>
      <c r="M30" s="79" t="str">
        <f t="shared" si="3"/>
        <v>9</v>
      </c>
      <c r="N30" s="101" t="s">
        <v>1901</v>
      </c>
      <c r="P30" s="20" t="str">
        <f t="shared" si="2"/>
        <v>testingRule.AddTestStandardValue(new BoToVa.BusinessEntities.DatabaseEntities.TestStandardValue() { ParameterID = 225, TeststandardValueID = 2422, ConditionCode = "dg",  ConditionID = 1, ParameterCode = "MCPA", UnitCode = "mg/kg", UnitID = 58, Value = 4 , TeststandardParameterCode = 9 });</v>
      </c>
    </row>
    <row r="31" spans="1:16" x14ac:dyDescent="0.25">
      <c r="A31" s="100">
        <v>2423</v>
      </c>
      <c r="B31" s="101" t="s">
        <v>39</v>
      </c>
      <c r="C31" s="101" t="str">
        <f t="shared" si="0"/>
        <v>1</v>
      </c>
      <c r="D31" s="101" t="s">
        <v>206</v>
      </c>
      <c r="E31" s="101" t="str">
        <f>INDEX('Aquo parameters'!$A$1:$H$5341,MATCH($F31,'Aquo parameters'!$E:$E,0),1)</f>
        <v>MCPA</v>
      </c>
      <c r="F31" s="101">
        <v>225</v>
      </c>
      <c r="G31" s="101" t="str">
        <f>INDEX('Aquo parameters'!$A$1:$H$5341,MATCH($F31,'Aquo parameters'!$E:$E,0),2)</f>
        <v>2-methyl-4-chloorfenoxyazijnzuur</v>
      </c>
      <c r="H31" s="101" t="s">
        <v>40</v>
      </c>
      <c r="I31" s="101" t="str">
        <f t="shared" si="1"/>
        <v>58</v>
      </c>
      <c r="J31" s="100">
        <v>40</v>
      </c>
      <c r="K31" s="102" t="s">
        <v>50</v>
      </c>
      <c r="L31" s="101" t="s">
        <v>36</v>
      </c>
      <c r="M31" s="79" t="str">
        <f t="shared" si="3"/>
        <v>3</v>
      </c>
      <c r="N31" s="101" t="s">
        <v>1901</v>
      </c>
      <c r="P31" s="20" t="str">
        <f t="shared" si="2"/>
        <v>testingRule.AddTestStandardValue(new BoToVa.BusinessEntities.DatabaseEntities.TestStandardValue() { ParameterID = 225, TeststandardValueID = 2423, ConditionCode = "dg",  ConditionID = 1, ParameterCode = "MCPA", UnitCode = "mg/kg", UnitID = 58, Value = 0.55 , TeststandardParameterCode = 3 });</v>
      </c>
    </row>
    <row r="32" spans="1:16" x14ac:dyDescent="0.25">
      <c r="A32" s="100">
        <v>3905</v>
      </c>
      <c r="B32" s="101" t="s">
        <v>39</v>
      </c>
      <c r="C32" s="101" t="str">
        <f t="shared" si="0"/>
        <v>1</v>
      </c>
      <c r="D32" s="101" t="s">
        <v>210</v>
      </c>
      <c r="E32" s="101" t="str">
        <f>INDEX('Aquo parameters'!$A$1:$H$5341,MATCH($F32,'Aquo parameters'!$E:$E,0),1)</f>
        <v>4C2yTol</v>
      </c>
      <c r="F32" s="101">
        <v>232</v>
      </c>
      <c r="G32" s="101" t="str">
        <f>INDEX('Aquo parameters'!$A$1:$H$5341,MATCH($F32,'Aquo parameters'!$E:$E,0),2)</f>
        <v>4-ethyltolueen</v>
      </c>
      <c r="H32" s="101" t="s">
        <v>40</v>
      </c>
      <c r="I32" s="101" t="str">
        <f t="shared" si="1"/>
        <v>58</v>
      </c>
      <c r="J32" s="100">
        <v>40</v>
      </c>
      <c r="K32" s="102" t="s">
        <v>49</v>
      </c>
      <c r="L32" s="101" t="s">
        <v>1888</v>
      </c>
      <c r="M32" s="79" t="str">
        <f t="shared" si="3"/>
        <v>11</v>
      </c>
      <c r="N32" s="101" t="s">
        <v>1901</v>
      </c>
      <c r="P32" s="20" t="str">
        <f t="shared" si="2"/>
        <v>testingRule.AddTestStandardValue(new BoToVa.BusinessEntities.DatabaseEntities.TestStandardValue() { ParameterID = 232, TeststandardValueID = 3905, ConditionCode = "dg",  ConditionID = 1, ParameterCode = "4C2yTol", UnitCode = "mg/kg", UnitID = 58, Value = 0.45 , TeststandardParameterCode = 11 });</v>
      </c>
    </row>
    <row r="33" spans="1:17" x14ac:dyDescent="0.25">
      <c r="A33" s="100">
        <v>3906</v>
      </c>
      <c r="B33" s="101" t="s">
        <v>39</v>
      </c>
      <c r="C33" s="101" t="str">
        <f t="shared" si="0"/>
        <v>1</v>
      </c>
      <c r="D33" s="101" t="s">
        <v>210</v>
      </c>
      <c r="E33" s="101" t="str">
        <f>INDEX('Aquo parameters'!$A$1:$H$5341,MATCH($F33,'Aquo parameters'!$E:$E,0),1)</f>
        <v>4C2yTol</v>
      </c>
      <c r="F33" s="101">
        <v>232</v>
      </c>
      <c r="G33" s="101" t="str">
        <f>INDEX('Aquo parameters'!$A$1:$H$5341,MATCH($F33,'Aquo parameters'!$E:$E,0),2)</f>
        <v>4-ethyltolueen</v>
      </c>
      <c r="H33" s="101" t="s">
        <v>40</v>
      </c>
      <c r="I33" s="101" t="str">
        <f t="shared" si="1"/>
        <v>58</v>
      </c>
      <c r="J33" s="100">
        <v>40</v>
      </c>
      <c r="K33" s="102" t="s">
        <v>49</v>
      </c>
      <c r="L33" s="101" t="s">
        <v>36</v>
      </c>
      <c r="M33" s="79" t="str">
        <f t="shared" si="3"/>
        <v>3</v>
      </c>
      <c r="N33" s="101" t="s">
        <v>1901</v>
      </c>
      <c r="P33" s="20" t="str">
        <f t="shared" si="2"/>
        <v>testingRule.AddTestStandardValue(new BoToVa.BusinessEntities.DatabaseEntities.TestStandardValue() { ParameterID = 232, TeststandardValueID = 3906, ConditionCode = "dg",  ConditionID = 1, ParameterCode = "4C2yTol", UnitCode = "mg/kg", UnitID = 58, Value = 0.45 , TeststandardParameterCode = 3 });</v>
      </c>
    </row>
    <row r="34" spans="1:17" x14ac:dyDescent="0.25">
      <c r="A34" s="100">
        <v>2468</v>
      </c>
      <c r="B34" s="101" t="s">
        <v>39</v>
      </c>
      <c r="C34" s="101" t="str">
        <f t="shared" si="0"/>
        <v>1</v>
      </c>
      <c r="D34" s="101" t="s">
        <v>213</v>
      </c>
      <c r="E34" s="101" t="str">
        <f>INDEX('Aquo parameters'!$A$1:$H$5341,MATCH($F34,'Aquo parameters'!$E:$E,0),1)</f>
        <v>aclntl</v>
      </c>
      <c r="F34" s="101">
        <v>254</v>
      </c>
      <c r="G34" s="101" t="str">
        <f>INDEX('Aquo parameters'!$A$1:$H$5341,MATCH($F34,'Aquo parameters'!$E:$E,0),2)</f>
        <v>acrylonitril</v>
      </c>
      <c r="H34" s="101" t="s">
        <v>40</v>
      </c>
      <c r="I34" s="101" t="str">
        <f t="shared" si="1"/>
        <v>58</v>
      </c>
      <c r="J34" s="100">
        <v>40</v>
      </c>
      <c r="K34" s="102" t="s">
        <v>62</v>
      </c>
      <c r="L34" s="101" t="s">
        <v>1888</v>
      </c>
      <c r="M34" s="79" t="str">
        <f t="shared" si="3"/>
        <v>11</v>
      </c>
      <c r="N34" s="101" t="s">
        <v>1901</v>
      </c>
      <c r="P34" s="20" t="str">
        <f t="shared" si="2"/>
        <v>testingRule.AddTestStandardValue(new BoToVa.BusinessEntities.DatabaseEntities.TestStandardValue() { ParameterID = 254, TeststandardValueID = 2468, ConditionCode = "dg",  ConditionID = 1, ParameterCode = "aclntl", UnitCode = "mg/kg", UnitID = 58, Value = 0.1 , TeststandardParameterCode = 11 });</v>
      </c>
    </row>
    <row r="35" spans="1:17" x14ac:dyDescent="0.25">
      <c r="A35" s="100">
        <v>2470</v>
      </c>
      <c r="B35" s="101" t="s">
        <v>39</v>
      </c>
      <c r="C35" s="101" t="str">
        <f t="shared" si="0"/>
        <v>1</v>
      </c>
      <c r="D35" s="101" t="s">
        <v>213</v>
      </c>
      <c r="E35" s="101" t="str">
        <f>INDEX('Aquo parameters'!$A$1:$H$5341,MATCH($F35,'Aquo parameters'!$E:$E,0),1)</f>
        <v>aclntl</v>
      </c>
      <c r="F35" s="101">
        <v>254</v>
      </c>
      <c r="G35" s="101" t="str">
        <f>INDEX('Aquo parameters'!$A$1:$H$5341,MATCH($F35,'Aquo parameters'!$E:$E,0),2)</f>
        <v>acrylonitril</v>
      </c>
      <c r="H35" s="101" t="s">
        <v>40</v>
      </c>
      <c r="I35" s="101" t="str">
        <f t="shared" si="1"/>
        <v>58</v>
      </c>
      <c r="J35" s="100">
        <v>40</v>
      </c>
      <c r="K35" s="102" t="s">
        <v>62</v>
      </c>
      <c r="L35" s="101" t="s">
        <v>36</v>
      </c>
      <c r="M35" s="79" t="str">
        <f t="shared" si="3"/>
        <v>3</v>
      </c>
      <c r="N35" s="101" t="s">
        <v>1901</v>
      </c>
      <c r="P35" s="20" t="str">
        <f t="shared" si="2"/>
        <v>testingRule.AddTestStandardValue(new BoToVa.BusinessEntities.DatabaseEntities.TestStandardValue() { ParameterID = 254, TeststandardValueID = 2470, ConditionCode = "dg",  ConditionID = 1, ParameterCode = "aclntl", UnitCode = "mg/kg", UnitID = 58, Value = 0.1 , TeststandardParameterCode = 3 });</v>
      </c>
    </row>
    <row r="36" spans="1:17" x14ac:dyDescent="0.25">
      <c r="A36" s="100">
        <v>2370</v>
      </c>
      <c r="B36" s="101" t="s">
        <v>39</v>
      </c>
      <c r="C36" s="101" t="str">
        <f t="shared" si="0"/>
        <v>1</v>
      </c>
      <c r="D36" s="101" t="s">
        <v>216</v>
      </c>
      <c r="E36" s="101" t="str">
        <f>INDEX('Aquo parameters'!$A$1:$H$5341,MATCH($F36,'Aquo parameters'!$E:$E,0),1)</f>
        <v>aldn</v>
      </c>
      <c r="F36" s="101">
        <v>268</v>
      </c>
      <c r="G36" s="101" t="str">
        <f>INDEX('Aquo parameters'!$A$1:$H$5341,MATCH($F36,'Aquo parameters'!$E:$E,0),2)</f>
        <v>aldrin</v>
      </c>
      <c r="H36" s="101" t="s">
        <v>51</v>
      </c>
      <c r="I36" s="101" t="str">
        <f t="shared" si="1"/>
        <v>131</v>
      </c>
      <c r="J36" s="100">
        <v>40</v>
      </c>
      <c r="K36" s="102" t="s">
        <v>1891</v>
      </c>
      <c r="L36" s="101" t="s">
        <v>1888</v>
      </c>
      <c r="M36" s="79" t="str">
        <f t="shared" si="3"/>
        <v>11</v>
      </c>
      <c r="N36" s="101" t="s">
        <v>1901</v>
      </c>
      <c r="P36" s="20" t="str">
        <f t="shared" si="2"/>
        <v>testingRule.AddTestStandardValue(new BoToVa.BusinessEntities.DatabaseEntities.TestStandardValue() { ParameterID = 268, TeststandardValueID = 2370, ConditionCode = "dg",  ConditionID = 1, ParameterCode = "aldn", UnitCode = "ug/kg", UnitID = 131, Value = 0.8 , TeststandardParameterCode = 11 });</v>
      </c>
    </row>
    <row r="37" spans="1:17" x14ac:dyDescent="0.25">
      <c r="A37" s="100">
        <v>2371</v>
      </c>
      <c r="B37" s="101" t="s">
        <v>39</v>
      </c>
      <c r="C37" s="101" t="str">
        <f t="shared" si="0"/>
        <v>1</v>
      </c>
      <c r="D37" s="101" t="s">
        <v>216</v>
      </c>
      <c r="E37" s="101" t="str">
        <f>INDEX('Aquo parameters'!$A$1:$H$5341,MATCH($F37,'Aquo parameters'!$E:$E,0),1)</f>
        <v>aldn</v>
      </c>
      <c r="F37" s="101">
        <v>268</v>
      </c>
      <c r="G37" s="101" t="str">
        <f>INDEX('Aquo parameters'!$A$1:$H$5341,MATCH($F37,'Aquo parameters'!$E:$E,0),2)</f>
        <v>aldrin</v>
      </c>
      <c r="H37" s="101" t="s">
        <v>51</v>
      </c>
      <c r="I37" s="101" t="str">
        <f t="shared" si="1"/>
        <v>131</v>
      </c>
      <c r="J37" s="100">
        <v>40</v>
      </c>
      <c r="K37" s="102" t="s">
        <v>1892</v>
      </c>
      <c r="L37" s="101" t="s">
        <v>1893</v>
      </c>
      <c r="M37" s="79" t="str">
        <f t="shared" si="3"/>
        <v>12</v>
      </c>
      <c r="N37" s="101" t="s">
        <v>1901</v>
      </c>
      <c r="P37" s="20" t="str">
        <f t="shared" si="2"/>
        <v>testingRule.AddTestStandardValue(new BoToVa.BusinessEntities.DatabaseEntities.TestStandardValue() { ParameterID = 268, TeststandardValueID = 2371, ConditionCode = "dg",  ConditionID = 1, ParameterCode = "aldn", UnitCode = "ug/kg", UnitID = 131, Value = 1.3 , TeststandardParameterCode = 12 });</v>
      </c>
    </row>
    <row r="38" spans="1:17" x14ac:dyDescent="0.25">
      <c r="A38" s="100">
        <v>2382</v>
      </c>
      <c r="B38" s="101" t="s">
        <v>39</v>
      </c>
      <c r="C38" s="101" t="str">
        <f t="shared" si="0"/>
        <v>1</v>
      </c>
      <c r="D38" s="101" t="s">
        <v>217</v>
      </c>
      <c r="E38" s="101" t="str">
        <f>INDEX('Aquo parameters'!$A$1:$H$5341,MATCH($F38,'Aquo parameters'!$E:$E,0),1)</f>
        <v>aedsfn</v>
      </c>
      <c r="F38" s="101">
        <v>269</v>
      </c>
      <c r="G38" s="101" t="str">
        <f>INDEX('Aquo parameters'!$A$1:$H$5341,MATCH($F38,'Aquo parameters'!$E:$E,0),2)</f>
        <v>alfa-endosulfan</v>
      </c>
      <c r="H38" s="101" t="s">
        <v>51</v>
      </c>
      <c r="I38" s="101" t="str">
        <f t="shared" si="1"/>
        <v>131</v>
      </c>
      <c r="J38" s="100">
        <v>40</v>
      </c>
      <c r="K38" s="102" t="s">
        <v>52</v>
      </c>
      <c r="L38" s="101" t="s">
        <v>1888</v>
      </c>
      <c r="M38" s="79" t="str">
        <f t="shared" si="3"/>
        <v>11</v>
      </c>
      <c r="N38" s="101" t="s">
        <v>1901</v>
      </c>
      <c r="P38" s="20" t="str">
        <f t="shared" si="2"/>
        <v>testingRule.AddTestStandardValue(new BoToVa.BusinessEntities.DatabaseEntities.TestStandardValue() { ParameterID = 269, TeststandardValueID = 2382, ConditionCode = "dg",  ConditionID = 1, ParameterCode = "aedsfn", UnitCode = "ug/kg", UnitID = 131, Value = 0.9 , TeststandardParameterCode = 11 });</v>
      </c>
    </row>
    <row r="39" spans="1:17" x14ac:dyDescent="0.25">
      <c r="A39" s="100">
        <v>2383</v>
      </c>
      <c r="B39" s="101" t="s">
        <v>39</v>
      </c>
      <c r="C39" s="101" t="str">
        <f t="shared" si="0"/>
        <v>1</v>
      </c>
      <c r="D39" s="101" t="s">
        <v>217</v>
      </c>
      <c r="E39" s="101" t="str">
        <f>INDEX('Aquo parameters'!$A$1:$H$5341,MATCH($F39,'Aquo parameters'!$E:$E,0),1)</f>
        <v>aedsfn</v>
      </c>
      <c r="F39" s="101">
        <v>269</v>
      </c>
      <c r="G39" s="101" t="str">
        <f>INDEX('Aquo parameters'!$A$1:$H$5341,MATCH($F39,'Aquo parameters'!$E:$E,0),2)</f>
        <v>alfa-endosulfan</v>
      </c>
      <c r="H39" s="101" t="s">
        <v>51</v>
      </c>
      <c r="I39" s="101" t="str">
        <f t="shared" si="1"/>
        <v>131</v>
      </c>
      <c r="J39" s="100">
        <v>40</v>
      </c>
      <c r="K39" s="102" t="s">
        <v>1495</v>
      </c>
      <c r="L39" s="101" t="s">
        <v>1893</v>
      </c>
      <c r="M39" s="79" t="str">
        <f t="shared" si="3"/>
        <v>12</v>
      </c>
      <c r="N39" s="101" t="s">
        <v>1901</v>
      </c>
      <c r="P39" s="20" t="str">
        <f t="shared" si="2"/>
        <v>testingRule.AddTestStandardValue(new BoToVa.BusinessEntities.DatabaseEntities.TestStandardValue() { ParameterID = 269, TeststandardValueID = 2383, ConditionCode = "dg",  ConditionID = 1, ParameterCode = "aedsfn", UnitCode = "ug/kg", UnitID = 131, Value = 2.1 , TeststandardParameterCode = 12 });</v>
      </c>
    </row>
    <row r="40" spans="1:17" x14ac:dyDescent="0.25">
      <c r="A40" s="100">
        <v>2384</v>
      </c>
      <c r="B40" s="101" t="s">
        <v>39</v>
      </c>
      <c r="C40" s="101" t="str">
        <f t="shared" si="0"/>
        <v>1</v>
      </c>
      <c r="D40" s="101" t="s">
        <v>217</v>
      </c>
      <c r="E40" s="101" t="str">
        <f>INDEX('Aquo parameters'!$A$1:$H$5341,MATCH($F40,'Aquo parameters'!$E:$E,0),1)</f>
        <v>aedsfn</v>
      </c>
      <c r="F40" s="101">
        <v>269</v>
      </c>
      <c r="G40" s="101" t="str">
        <f>INDEX('Aquo parameters'!$A$1:$H$5341,MATCH($F40,'Aquo parameters'!$E:$E,0),2)</f>
        <v>alfa-endosulfan</v>
      </c>
      <c r="H40" s="101" t="s">
        <v>51</v>
      </c>
      <c r="I40" s="101" t="str">
        <f t="shared" si="1"/>
        <v>131</v>
      </c>
      <c r="J40" s="100">
        <v>40</v>
      </c>
      <c r="K40" s="102">
        <v>4000</v>
      </c>
      <c r="L40" s="101" t="s">
        <v>1890</v>
      </c>
      <c r="M40" s="79" t="str">
        <f t="shared" si="3"/>
        <v>9</v>
      </c>
      <c r="N40" s="101" t="s">
        <v>1901</v>
      </c>
      <c r="P40" s="20" t="str">
        <f t="shared" si="2"/>
        <v>testingRule.AddTestStandardValue(new BoToVa.BusinessEntities.DatabaseEntities.TestStandardValue() { ParameterID = 269, TeststandardValueID = 2384, ConditionCode = "dg",  ConditionID = 1, ParameterCode = "aedsfn", UnitCode = "ug/kg", UnitID = 131, Value = 4000 , TeststandardParameterCode = 9 });</v>
      </c>
    </row>
    <row r="41" spans="1:17" x14ac:dyDescent="0.25">
      <c r="A41" s="100">
        <v>2385</v>
      </c>
      <c r="B41" s="101" t="s">
        <v>39</v>
      </c>
      <c r="C41" s="101" t="str">
        <f t="shared" si="0"/>
        <v>1</v>
      </c>
      <c r="D41" s="101" t="s">
        <v>217</v>
      </c>
      <c r="E41" s="101" t="str">
        <f>INDEX('Aquo parameters'!$A$1:$H$5341,MATCH($F41,'Aquo parameters'!$E:$E,0),1)</f>
        <v>aedsfn</v>
      </c>
      <c r="F41" s="101">
        <v>269</v>
      </c>
      <c r="G41" s="101" t="str">
        <f>INDEX('Aquo parameters'!$A$1:$H$5341,MATCH($F41,'Aquo parameters'!$E:$E,0),2)</f>
        <v>alfa-endosulfan</v>
      </c>
      <c r="H41" s="101" t="s">
        <v>51</v>
      </c>
      <c r="I41" s="101" t="str">
        <f t="shared" si="1"/>
        <v>131</v>
      </c>
      <c r="J41" s="100">
        <v>40</v>
      </c>
      <c r="K41" s="102">
        <v>100</v>
      </c>
      <c r="L41" s="101" t="s">
        <v>36</v>
      </c>
      <c r="M41" s="79" t="str">
        <f t="shared" si="3"/>
        <v>3</v>
      </c>
      <c r="N41" s="101" t="s">
        <v>1901</v>
      </c>
      <c r="P41" s="20" t="str">
        <f t="shared" si="2"/>
        <v>testingRule.AddTestStandardValue(new BoToVa.BusinessEntities.DatabaseEntities.TestStandardValue() { ParameterID = 269, TeststandardValueID = 2385, ConditionCode = "dg",  ConditionID = 1, ParameterCode = "aedsfn", UnitCode = "ug/kg", UnitID = 131, Value = 100 , TeststandardParameterCode = 3 });</v>
      </c>
    </row>
    <row r="42" spans="1:17" x14ac:dyDescent="0.25">
      <c r="A42" s="100">
        <v>2386</v>
      </c>
      <c r="B42" s="101" t="s">
        <v>39</v>
      </c>
      <c r="C42" s="101" t="str">
        <f t="shared" si="0"/>
        <v>1</v>
      </c>
      <c r="D42" s="101" t="s">
        <v>218</v>
      </c>
      <c r="E42" s="101" t="str">
        <f>INDEX('Aquo parameters'!$A$1:$H$5341,MATCH($F42,'Aquo parameters'!$E:$E,0),1)</f>
        <v>aHCH</v>
      </c>
      <c r="F42" s="101">
        <v>271</v>
      </c>
      <c r="G42" s="101" t="str">
        <f>INDEX('Aquo parameters'!$A$1:$H$5341,MATCH($F42,'Aquo parameters'!$E:$E,0),2)</f>
        <v>alfa-hexachloorcyclohexaan</v>
      </c>
      <c r="H42" s="101" t="s">
        <v>51</v>
      </c>
      <c r="I42" s="101" t="str">
        <f t="shared" si="1"/>
        <v>131</v>
      </c>
      <c r="J42" s="100">
        <v>40</v>
      </c>
      <c r="K42" s="102">
        <v>1</v>
      </c>
      <c r="L42" s="101" t="s">
        <v>1888</v>
      </c>
      <c r="M42" s="79" t="str">
        <f t="shared" si="3"/>
        <v>11</v>
      </c>
      <c r="N42" s="101" t="s">
        <v>1901</v>
      </c>
      <c r="P42" s="20" t="str">
        <f t="shared" si="2"/>
        <v>testingRule.AddTestStandardValue(new BoToVa.BusinessEntities.DatabaseEntities.TestStandardValue() { ParameterID = 271, TeststandardValueID = 2386, ConditionCode = "dg",  ConditionID = 1, ParameterCode = "aHCH", UnitCode = "ug/kg", UnitID = 131, Value = 1 , TeststandardParameterCode = 11 });</v>
      </c>
    </row>
    <row r="43" spans="1:17" x14ac:dyDescent="0.25">
      <c r="A43" s="100">
        <v>2387</v>
      </c>
      <c r="B43" s="101" t="s">
        <v>39</v>
      </c>
      <c r="C43" s="101" t="str">
        <f t="shared" si="0"/>
        <v>1</v>
      </c>
      <c r="D43" s="101" t="s">
        <v>218</v>
      </c>
      <c r="E43" s="101" t="str">
        <f>INDEX('Aquo parameters'!$A$1:$H$5341,MATCH($F43,'Aquo parameters'!$E:$E,0),1)</f>
        <v>aHCH</v>
      </c>
      <c r="F43" s="101">
        <v>271</v>
      </c>
      <c r="G43" s="101" t="str">
        <f>INDEX('Aquo parameters'!$A$1:$H$5341,MATCH($F43,'Aquo parameters'!$E:$E,0),2)</f>
        <v>alfa-hexachloorcyclohexaan</v>
      </c>
      <c r="H43" s="101" t="s">
        <v>51</v>
      </c>
      <c r="I43" s="101" t="str">
        <f t="shared" si="1"/>
        <v>131</v>
      </c>
      <c r="J43" s="100">
        <v>40</v>
      </c>
      <c r="K43" s="102" t="s">
        <v>58</v>
      </c>
      <c r="L43" s="101" t="s">
        <v>1893</v>
      </c>
      <c r="M43" s="79" t="str">
        <f t="shared" si="3"/>
        <v>12</v>
      </c>
      <c r="N43" s="101" t="s">
        <v>1901</v>
      </c>
      <c r="P43" s="20" t="str">
        <f t="shared" si="2"/>
        <v>testingRule.AddTestStandardValue(new BoToVa.BusinessEntities.DatabaseEntities.TestStandardValue() { ParameterID = 271, TeststandardValueID = 2387, ConditionCode = "dg",  ConditionID = 1, ParameterCode = "aHCH", UnitCode = "ug/kg", UnitID = 131, Value = 1.2 , TeststandardParameterCode = 12 });</v>
      </c>
    </row>
    <row r="44" spans="1:17" x14ac:dyDescent="0.25">
      <c r="A44" s="100">
        <v>2389</v>
      </c>
      <c r="B44" s="101" t="s">
        <v>39</v>
      </c>
      <c r="C44" s="101" t="str">
        <f t="shared" si="0"/>
        <v>1</v>
      </c>
      <c r="D44" s="101" t="s">
        <v>218</v>
      </c>
      <c r="E44" s="101" t="str">
        <f>INDEX('Aquo parameters'!$A$1:$H$5341,MATCH($F44,'Aquo parameters'!$E:$E,0),1)</f>
        <v>aHCH</v>
      </c>
      <c r="F44" s="101">
        <v>271</v>
      </c>
      <c r="G44" s="101" t="str">
        <f>INDEX('Aquo parameters'!$A$1:$H$5341,MATCH($F44,'Aquo parameters'!$E:$E,0),2)</f>
        <v>alfa-hexachloorcyclohexaan</v>
      </c>
      <c r="H44" s="101" t="s">
        <v>51</v>
      </c>
      <c r="I44" s="101" t="str">
        <f t="shared" si="1"/>
        <v>131</v>
      </c>
      <c r="J44" s="100">
        <v>40</v>
      </c>
      <c r="K44" s="102">
        <v>500</v>
      </c>
      <c r="L44" s="101" t="s">
        <v>36</v>
      </c>
      <c r="M44" s="79" t="str">
        <f t="shared" si="3"/>
        <v>3</v>
      </c>
      <c r="N44" s="101" t="s">
        <v>1901</v>
      </c>
      <c r="P44" s="20" t="str">
        <f t="shared" si="2"/>
        <v>testingRule.AddTestStandardValue(new BoToVa.BusinessEntities.DatabaseEntities.TestStandardValue() { ParameterID = 271, TeststandardValueID = 2389, ConditionCode = "dg",  ConditionID = 1, ParameterCode = "aHCH", UnitCode = "ug/kg", UnitID = 131, Value = 500 , TeststandardParameterCode = 3 });</v>
      </c>
    </row>
    <row r="45" spans="1:17" x14ac:dyDescent="0.25">
      <c r="A45" s="100">
        <v>2085</v>
      </c>
      <c r="B45" s="101" t="s">
        <v>39</v>
      </c>
      <c r="C45" s="101" t="str">
        <f t="shared" si="0"/>
        <v>1</v>
      </c>
      <c r="D45" s="101" t="s">
        <v>223</v>
      </c>
      <c r="E45" s="101" t="str">
        <f>INDEX('Aquo parameters'!$A$1:$H$5341,MATCH($F45,'Aquo parameters'!$E:$E,0),1)</f>
        <v>Sb</v>
      </c>
      <c r="F45" s="101">
        <v>301</v>
      </c>
      <c r="G45" s="101" t="str">
        <f>INDEX('Aquo parameters'!$A$1:$H$5341,MATCH($F45,'Aquo parameters'!$E:$E,0),2)</f>
        <v>antimoon</v>
      </c>
      <c r="H45" s="101" t="s">
        <v>40</v>
      </c>
      <c r="I45" s="101" t="str">
        <f t="shared" si="1"/>
        <v>58</v>
      </c>
      <c r="J45" s="100">
        <v>40</v>
      </c>
      <c r="K45" s="102">
        <v>4</v>
      </c>
      <c r="L45" s="101" t="s">
        <v>1888</v>
      </c>
      <c r="M45" s="79" t="str">
        <f t="shared" si="3"/>
        <v>11</v>
      </c>
      <c r="N45" s="101" t="s">
        <v>1901</v>
      </c>
      <c r="P45" s="20" t="str">
        <f t="shared" si="2"/>
        <v>testingRule.AddTestStandardValue(new BoToVa.BusinessEntities.DatabaseEntities.TestStandardValue() { ParameterID = 301, TeststandardValueID = 2085, ConditionCode = "dg",  ConditionID = 1, ParameterCode = "Sb", UnitCode = "mg/kg", UnitID = 58, Value = 4 , TeststandardParameterCode = 11 });</v>
      </c>
    </row>
    <row r="46" spans="1:17" x14ac:dyDescent="0.25">
      <c r="A46" s="100">
        <v>2088</v>
      </c>
      <c r="B46" s="101" t="s">
        <v>39</v>
      </c>
      <c r="C46" s="101" t="str">
        <f t="shared" si="0"/>
        <v>1</v>
      </c>
      <c r="D46" s="101" t="s">
        <v>223</v>
      </c>
      <c r="E46" s="101" t="str">
        <f>INDEX('Aquo parameters'!$A$1:$H$5341,MATCH($F46,'Aquo parameters'!$E:$E,0),1)</f>
        <v>Sb</v>
      </c>
      <c r="F46" s="101">
        <v>301</v>
      </c>
      <c r="G46" s="101" t="str">
        <f>INDEX('Aquo parameters'!$A$1:$H$5341,MATCH($F46,'Aquo parameters'!$E:$E,0),2)</f>
        <v>antimoon</v>
      </c>
      <c r="H46" s="101" t="s">
        <v>40</v>
      </c>
      <c r="I46" s="101" t="str">
        <f t="shared" si="1"/>
        <v>58</v>
      </c>
      <c r="J46" s="100">
        <v>40</v>
      </c>
      <c r="K46" s="102">
        <v>15</v>
      </c>
      <c r="L46" s="101" t="s">
        <v>1890</v>
      </c>
      <c r="M46" s="79" t="str">
        <f t="shared" si="3"/>
        <v>9</v>
      </c>
      <c r="N46" s="101" t="s">
        <v>1901</v>
      </c>
      <c r="P46" s="20" t="str">
        <f t="shared" si="2"/>
        <v>testingRule.AddTestStandardValue(new BoToVa.BusinessEntities.DatabaseEntities.TestStandardValue() { ParameterID = 301, TeststandardValueID = 2088, ConditionCode = "dg",  ConditionID = 1, ParameterCode = "Sb", UnitCode = "mg/kg", UnitID = 58, Value = 15 , TeststandardParameterCode = 9 });</v>
      </c>
    </row>
    <row r="47" spans="1:17" x14ac:dyDescent="0.25">
      <c r="A47" s="100">
        <v>2089</v>
      </c>
      <c r="B47" s="101" t="s">
        <v>39</v>
      </c>
      <c r="C47" s="101" t="str">
        <f t="shared" si="0"/>
        <v>1</v>
      </c>
      <c r="D47" s="101" t="s">
        <v>223</v>
      </c>
      <c r="E47" s="101" t="str">
        <f>INDEX('Aquo parameters'!$A$1:$H$5341,MATCH($F47,'Aquo parameters'!$E:$E,0),1)</f>
        <v>Sb</v>
      </c>
      <c r="F47" s="101">
        <v>301</v>
      </c>
      <c r="G47" s="101" t="str">
        <f>INDEX('Aquo parameters'!$A$1:$H$5341,MATCH($F47,'Aquo parameters'!$E:$E,0),2)</f>
        <v>antimoon</v>
      </c>
      <c r="H47" s="101" t="s">
        <v>40</v>
      </c>
      <c r="I47" s="101" t="str">
        <f t="shared" si="1"/>
        <v>58</v>
      </c>
      <c r="J47" s="100">
        <v>40</v>
      </c>
      <c r="K47" s="102">
        <v>22</v>
      </c>
      <c r="L47" s="101" t="s">
        <v>36</v>
      </c>
      <c r="M47" s="79" t="str">
        <f t="shared" si="3"/>
        <v>3</v>
      </c>
      <c r="N47" s="101" t="s">
        <v>1901</v>
      </c>
      <c r="P47" s="20" t="str">
        <f t="shared" si="2"/>
        <v>testingRule.AddTestStandardValue(new BoToVa.BusinessEntities.DatabaseEntities.TestStandardValue() { ParameterID = 301, TeststandardValueID = 2089, ConditionCode = "dg",  ConditionID = 1, ParameterCode = "Sb", UnitCode = "mg/kg", UnitID = 58, Value = 22 , TeststandardParameterCode = 3 });</v>
      </c>
    </row>
    <row r="48" spans="1:17" x14ac:dyDescent="0.25">
      <c r="A48" s="103">
        <v>3956</v>
      </c>
      <c r="B48" s="79" t="s">
        <v>39</v>
      </c>
      <c r="C48" s="101" t="str">
        <f t="shared" si="0"/>
        <v>1</v>
      </c>
      <c r="D48" s="180" t="s">
        <v>223</v>
      </c>
      <c r="E48" s="101" t="str">
        <f>INDEX('Aquo parameters'!$A$1:$H$5341,MATCH($F48,'Aquo parameters'!$E:$E,0),1)</f>
        <v>Sb</v>
      </c>
      <c r="F48" s="79">
        <v>301</v>
      </c>
      <c r="G48" s="79" t="str">
        <f>INDEX('Aquo parameters'!$A$1:$H$5341,MATCH($F48,'Aquo parameters'!$E:$E,0),2)</f>
        <v>antimoon</v>
      </c>
      <c r="H48" s="79" t="s">
        <v>40</v>
      </c>
      <c r="I48" s="79" t="str">
        <f t="shared" si="1"/>
        <v>58</v>
      </c>
      <c r="J48" s="103">
        <v>41</v>
      </c>
      <c r="K48" s="181">
        <v>9</v>
      </c>
      <c r="L48" s="176" t="s">
        <v>53</v>
      </c>
      <c r="M48" s="79" t="str">
        <f t="shared" si="3"/>
        <v>4</v>
      </c>
      <c r="N48" s="79" t="s">
        <v>1901</v>
      </c>
      <c r="O48" s="45"/>
      <c r="P48" s="55" t="str">
        <f t="shared" si="2"/>
        <v>testingRule.AddTestStandardValue(new BoToVa.BusinessEntities.DatabaseEntities.TestStandardValue() { ParameterID = 301, TeststandardValueID = 3956, ConditionCode = "dg",  ConditionID = 1, ParameterCode = "Sb", UnitCode = "mg/kg", UnitID = 58, Value = 9 , TeststandardParameterCode = 4 });</v>
      </c>
      <c r="Q48" s="45"/>
    </row>
    <row r="49" spans="1:17" x14ac:dyDescent="0.25">
      <c r="A49" s="100">
        <v>2094</v>
      </c>
      <c r="B49" s="101" t="s">
        <v>39</v>
      </c>
      <c r="C49" s="101" t="str">
        <f t="shared" si="0"/>
        <v>1</v>
      </c>
      <c r="D49" s="101" t="s">
        <v>224</v>
      </c>
      <c r="E49" s="101" t="str">
        <f>INDEX('Aquo parameters'!$A$1:$H$5341,MATCH($F49,'Aquo parameters'!$E:$E,0),1)</f>
        <v>As</v>
      </c>
      <c r="F49" s="101">
        <v>310</v>
      </c>
      <c r="G49" s="101" t="str">
        <f>INDEX('Aquo parameters'!$A$1:$H$5341,MATCH($F49,'Aquo parameters'!$E:$E,0),2)</f>
        <v>arseen</v>
      </c>
      <c r="H49" s="101" t="s">
        <v>40</v>
      </c>
      <c r="I49" s="101" t="str">
        <f t="shared" si="1"/>
        <v>58</v>
      </c>
      <c r="J49" s="100">
        <v>40</v>
      </c>
      <c r="K49" s="102">
        <v>20</v>
      </c>
      <c r="L49" s="101" t="s">
        <v>1888</v>
      </c>
      <c r="M49" s="79" t="str">
        <f t="shared" si="3"/>
        <v>11</v>
      </c>
      <c r="N49" s="101" t="s">
        <v>1901</v>
      </c>
      <c r="P49" s="20" t="str">
        <f t="shared" si="2"/>
        <v>testingRule.AddTestStandardValue(new BoToVa.BusinessEntities.DatabaseEntities.TestStandardValue() { ParameterID = 310, TeststandardValueID = 2094, ConditionCode = "dg",  ConditionID = 1, ParameterCode = "As", UnitCode = "mg/kg", UnitID = 58, Value = 20 , TeststandardParameterCode = 11 });</v>
      </c>
    </row>
    <row r="50" spans="1:17" x14ac:dyDescent="0.25">
      <c r="A50" s="100">
        <v>2095</v>
      </c>
      <c r="B50" s="101" t="s">
        <v>39</v>
      </c>
      <c r="C50" s="101" t="str">
        <f t="shared" si="0"/>
        <v>1</v>
      </c>
      <c r="D50" s="101" t="s">
        <v>224</v>
      </c>
      <c r="E50" s="101" t="str">
        <f>INDEX('Aquo parameters'!$A$1:$H$5341,MATCH($F50,'Aquo parameters'!$E:$E,0),1)</f>
        <v>As</v>
      </c>
      <c r="F50" s="101">
        <v>310</v>
      </c>
      <c r="G50" s="101" t="str">
        <f>INDEX('Aquo parameters'!$A$1:$H$5341,MATCH($F50,'Aquo parameters'!$E:$E,0),2)</f>
        <v>arseen</v>
      </c>
      <c r="H50" s="101" t="s">
        <v>40</v>
      </c>
      <c r="I50" s="101" t="str">
        <f t="shared" si="1"/>
        <v>58</v>
      </c>
      <c r="J50" s="100">
        <v>40</v>
      </c>
      <c r="K50" s="102">
        <v>29</v>
      </c>
      <c r="L50" s="101" t="s">
        <v>1893</v>
      </c>
      <c r="M50" s="79" t="str">
        <f t="shared" si="3"/>
        <v>12</v>
      </c>
      <c r="N50" s="101" t="s">
        <v>1901</v>
      </c>
      <c r="P50" s="20" t="str">
        <f t="shared" si="2"/>
        <v>testingRule.AddTestStandardValue(new BoToVa.BusinessEntities.DatabaseEntities.TestStandardValue() { ParameterID = 310, TeststandardValueID = 2095, ConditionCode = "dg",  ConditionID = 1, ParameterCode = "As", UnitCode = "mg/kg", UnitID = 58, Value = 29 , TeststandardParameterCode = 12 });</v>
      </c>
    </row>
    <row r="51" spans="1:17" x14ac:dyDescent="0.25">
      <c r="A51" s="100">
        <v>2097</v>
      </c>
      <c r="B51" s="101" t="s">
        <v>39</v>
      </c>
      <c r="C51" s="101" t="str">
        <f t="shared" si="0"/>
        <v>1</v>
      </c>
      <c r="D51" s="101" t="s">
        <v>224</v>
      </c>
      <c r="E51" s="101" t="str">
        <f>INDEX('Aquo parameters'!$A$1:$H$5341,MATCH($F51,'Aquo parameters'!$E:$E,0),1)</f>
        <v>As</v>
      </c>
      <c r="F51" s="101">
        <v>310</v>
      </c>
      <c r="G51" s="101" t="str">
        <f>INDEX('Aquo parameters'!$A$1:$H$5341,MATCH($F51,'Aquo parameters'!$E:$E,0),2)</f>
        <v>arseen</v>
      </c>
      <c r="H51" s="101" t="s">
        <v>40</v>
      </c>
      <c r="I51" s="101" t="str">
        <f t="shared" si="1"/>
        <v>58</v>
      </c>
      <c r="J51" s="100">
        <v>40</v>
      </c>
      <c r="K51" s="102">
        <v>85</v>
      </c>
      <c r="L51" s="101" t="s">
        <v>1890</v>
      </c>
      <c r="M51" s="79" t="str">
        <f t="shared" si="3"/>
        <v>9</v>
      </c>
      <c r="N51" s="101" t="s">
        <v>1901</v>
      </c>
      <c r="P51" s="20" t="str">
        <f t="shared" si="2"/>
        <v>testingRule.AddTestStandardValue(new BoToVa.BusinessEntities.DatabaseEntities.TestStandardValue() { ParameterID = 310, TeststandardValueID = 2097, ConditionCode = "dg",  ConditionID = 1, ParameterCode = "As", UnitCode = "mg/kg", UnitID = 58, Value = 85 , TeststandardParameterCode = 9 });</v>
      </c>
    </row>
    <row r="52" spans="1:17" x14ac:dyDescent="0.25">
      <c r="A52" s="100">
        <v>2098</v>
      </c>
      <c r="B52" s="101" t="s">
        <v>39</v>
      </c>
      <c r="C52" s="101" t="str">
        <f t="shared" si="0"/>
        <v>1</v>
      </c>
      <c r="D52" s="101" t="s">
        <v>224</v>
      </c>
      <c r="E52" s="101" t="str">
        <f>INDEX('Aquo parameters'!$A$1:$H$5341,MATCH($F52,'Aquo parameters'!$E:$E,0),1)</f>
        <v>As</v>
      </c>
      <c r="F52" s="101">
        <v>310</v>
      </c>
      <c r="G52" s="101" t="str">
        <f>INDEX('Aquo parameters'!$A$1:$H$5341,MATCH($F52,'Aquo parameters'!$E:$E,0),2)</f>
        <v>arseen</v>
      </c>
      <c r="H52" s="101" t="s">
        <v>40</v>
      </c>
      <c r="I52" s="101" t="str">
        <f t="shared" si="1"/>
        <v>58</v>
      </c>
      <c r="J52" s="100">
        <v>40</v>
      </c>
      <c r="K52" s="102">
        <v>76</v>
      </c>
      <c r="L52" s="101" t="s">
        <v>36</v>
      </c>
      <c r="M52" s="79" t="str">
        <f t="shared" si="3"/>
        <v>3</v>
      </c>
      <c r="N52" s="101" t="s">
        <v>1901</v>
      </c>
      <c r="P52" s="20" t="str">
        <f t="shared" si="2"/>
        <v>testingRule.AddTestStandardValue(new BoToVa.BusinessEntities.DatabaseEntities.TestStandardValue() { ParameterID = 310, TeststandardValueID = 2098, ConditionCode = "dg",  ConditionID = 1, ParameterCode = "As", UnitCode = "mg/kg", UnitID = 58, Value = 76 , TeststandardParameterCode = 3 });</v>
      </c>
    </row>
    <row r="53" spans="1:17" x14ac:dyDescent="0.25">
      <c r="A53" s="103">
        <v>3957</v>
      </c>
      <c r="B53" s="79" t="s">
        <v>39</v>
      </c>
      <c r="C53" s="101" t="str">
        <f t="shared" si="0"/>
        <v>1</v>
      </c>
      <c r="D53" s="179" t="s">
        <v>224</v>
      </c>
      <c r="E53" s="101" t="str">
        <f>INDEX('Aquo parameters'!$A$1:$H$5341,MATCH($F53,'Aquo parameters'!$E:$E,0),1)</f>
        <v>As</v>
      </c>
      <c r="F53" s="79">
        <v>310</v>
      </c>
      <c r="G53" s="79" t="str">
        <f>INDEX('Aquo parameters'!$A$1:$H$5341,MATCH($F53,'Aquo parameters'!$E:$E,0),2)</f>
        <v>arseen</v>
      </c>
      <c r="H53" s="79" t="s">
        <v>40</v>
      </c>
      <c r="I53" s="79" t="str">
        <f t="shared" si="1"/>
        <v>58</v>
      </c>
      <c r="J53" s="103">
        <v>41</v>
      </c>
      <c r="K53" s="181">
        <v>42</v>
      </c>
      <c r="L53" s="176" t="s">
        <v>53</v>
      </c>
      <c r="M53" s="79" t="str">
        <f t="shared" si="3"/>
        <v>4</v>
      </c>
      <c r="N53" s="79" t="s">
        <v>1901</v>
      </c>
      <c r="O53" s="45"/>
      <c r="P53" s="55" t="str">
        <f t="shared" si="2"/>
        <v>testingRule.AddTestStandardValue(new BoToVa.BusinessEntities.DatabaseEntities.TestStandardValue() { ParameterID = 310, TeststandardValueID = 3957, ConditionCode = "dg",  ConditionID = 1, ParameterCode = "As", UnitCode = "mg/kg", UnitID = 58, Value = 42 , TeststandardParameterCode = 4 });</v>
      </c>
      <c r="Q53" s="45"/>
    </row>
    <row r="54" spans="1:17" x14ac:dyDescent="0.25">
      <c r="A54" s="100">
        <v>2424</v>
      </c>
      <c r="B54" s="101" t="s">
        <v>39</v>
      </c>
      <c r="C54" s="101" t="str">
        <f t="shared" si="0"/>
        <v>1</v>
      </c>
      <c r="D54" s="101" t="s">
        <v>229</v>
      </c>
      <c r="E54" s="101" t="str">
        <f>INDEX('Aquo parameters'!$A$1:$H$5341,MATCH($F54,'Aquo parameters'!$E:$E,0),1)</f>
        <v>atzne</v>
      </c>
      <c r="F54" s="101">
        <v>325</v>
      </c>
      <c r="G54" s="101" t="str">
        <f>INDEX('Aquo parameters'!$A$1:$H$5341,MATCH($F54,'Aquo parameters'!$E:$E,0),2)</f>
        <v>atrazine</v>
      </c>
      <c r="H54" s="101" t="s">
        <v>51</v>
      </c>
      <c r="I54" s="101" t="str">
        <f t="shared" si="1"/>
        <v>131</v>
      </c>
      <c r="J54" s="100">
        <v>40</v>
      </c>
      <c r="K54" s="102">
        <v>35</v>
      </c>
      <c r="L54" s="101" t="s">
        <v>1888</v>
      </c>
      <c r="M54" s="79" t="str">
        <f t="shared" si="3"/>
        <v>11</v>
      </c>
      <c r="N54" s="101" t="s">
        <v>1901</v>
      </c>
      <c r="P54" s="20" t="str">
        <f t="shared" si="2"/>
        <v>testingRule.AddTestStandardValue(new BoToVa.BusinessEntities.DatabaseEntities.TestStandardValue() { ParameterID = 325, TeststandardValueID = 2424, ConditionCode = "dg",  ConditionID = 1, ParameterCode = "atzne", UnitCode = "ug/kg", UnitID = 131, Value = 35 , TeststandardParameterCode = 11 });</v>
      </c>
    </row>
    <row r="55" spans="1:17" x14ac:dyDescent="0.25">
      <c r="A55" s="100">
        <v>2425</v>
      </c>
      <c r="B55" s="101" t="s">
        <v>39</v>
      </c>
      <c r="C55" s="101" t="str">
        <f t="shared" si="0"/>
        <v>1</v>
      </c>
      <c r="D55" s="101" t="s">
        <v>229</v>
      </c>
      <c r="E55" s="101" t="str">
        <f>INDEX('Aquo parameters'!$A$1:$H$5341,MATCH($F55,'Aquo parameters'!$E:$E,0),1)</f>
        <v>atzne</v>
      </c>
      <c r="F55" s="101">
        <v>325</v>
      </c>
      <c r="G55" s="101" t="str">
        <f>INDEX('Aquo parameters'!$A$1:$H$5341,MATCH($F55,'Aquo parameters'!$E:$E,0),2)</f>
        <v>atrazine</v>
      </c>
      <c r="H55" s="101" t="s">
        <v>51</v>
      </c>
      <c r="I55" s="101" t="str">
        <f t="shared" si="1"/>
        <v>131</v>
      </c>
      <c r="J55" s="100">
        <v>40</v>
      </c>
      <c r="K55" s="102">
        <v>6000</v>
      </c>
      <c r="L55" s="101" t="s">
        <v>1890</v>
      </c>
      <c r="M55" s="79" t="str">
        <f t="shared" si="3"/>
        <v>9</v>
      </c>
      <c r="N55" s="101" t="s">
        <v>1901</v>
      </c>
      <c r="P55" s="20" t="str">
        <f t="shared" si="2"/>
        <v>testingRule.AddTestStandardValue(new BoToVa.BusinessEntities.DatabaseEntities.TestStandardValue() { ParameterID = 325, TeststandardValueID = 2425, ConditionCode = "dg",  ConditionID = 1, ParameterCode = "atzne", UnitCode = "ug/kg", UnitID = 131, Value = 6000 , TeststandardParameterCode = 9 });</v>
      </c>
    </row>
    <row r="56" spans="1:17" x14ac:dyDescent="0.25">
      <c r="A56" s="100">
        <v>2426</v>
      </c>
      <c r="B56" s="101" t="s">
        <v>39</v>
      </c>
      <c r="C56" s="101" t="str">
        <f t="shared" si="0"/>
        <v>1</v>
      </c>
      <c r="D56" s="101" t="s">
        <v>229</v>
      </c>
      <c r="E56" s="101" t="str">
        <f>INDEX('Aquo parameters'!$A$1:$H$5341,MATCH($F56,'Aquo parameters'!$E:$E,0),1)</f>
        <v>atzne</v>
      </c>
      <c r="F56" s="101">
        <v>325</v>
      </c>
      <c r="G56" s="101" t="str">
        <f>INDEX('Aquo parameters'!$A$1:$H$5341,MATCH($F56,'Aquo parameters'!$E:$E,0),2)</f>
        <v>atrazine</v>
      </c>
      <c r="H56" s="101" t="s">
        <v>51</v>
      </c>
      <c r="I56" s="101" t="str">
        <f t="shared" si="1"/>
        <v>131</v>
      </c>
      <c r="J56" s="100">
        <v>40</v>
      </c>
      <c r="K56" s="102">
        <v>500</v>
      </c>
      <c r="L56" s="101" t="s">
        <v>36</v>
      </c>
      <c r="M56" s="79" t="str">
        <f t="shared" si="3"/>
        <v>3</v>
      </c>
      <c r="N56" s="101" t="s">
        <v>1901</v>
      </c>
      <c r="P56" s="20" t="str">
        <f t="shared" si="2"/>
        <v>testingRule.AddTestStandardValue(new BoToVa.BusinessEntities.DatabaseEntities.TestStandardValue() { ParameterID = 325, TeststandardValueID = 2426, ConditionCode = "dg",  ConditionID = 1, ParameterCode = "atzne", UnitCode = "ug/kg", UnitID = 131, Value = 500 , TeststandardParameterCode = 3 });</v>
      </c>
    </row>
    <row r="57" spans="1:17" x14ac:dyDescent="0.25">
      <c r="A57" s="100">
        <v>2486</v>
      </c>
      <c r="B57" s="101" t="s">
        <v>39</v>
      </c>
      <c r="C57" s="101" t="str">
        <f t="shared" si="0"/>
        <v>1</v>
      </c>
      <c r="D57" s="101" t="s">
        <v>231</v>
      </c>
      <c r="E57" s="101" t="str">
        <f>INDEX('Aquo parameters'!$A$1:$H$5341,MATCH($F57,'Aquo parameters'!$E:$E,0),1)</f>
        <v>C1yazfs</v>
      </c>
      <c r="F57" s="101">
        <v>328</v>
      </c>
      <c r="G57" s="101" t="str">
        <f>INDEX('Aquo parameters'!$A$1:$H$5341,MATCH($F57,'Aquo parameters'!$E:$E,0),2)</f>
        <v>methylazinfos</v>
      </c>
      <c r="H57" s="101" t="s">
        <v>51</v>
      </c>
      <c r="I57" s="101" t="str">
        <f t="shared" si="1"/>
        <v>131</v>
      </c>
      <c r="J57" s="100">
        <v>40</v>
      </c>
      <c r="K57" s="102" t="s">
        <v>54</v>
      </c>
      <c r="L57" s="101" t="s">
        <v>1888</v>
      </c>
      <c r="M57" s="79" t="str">
        <f t="shared" si="3"/>
        <v>11</v>
      </c>
      <c r="N57" s="101" t="s">
        <v>1901</v>
      </c>
      <c r="P57" s="20" t="str">
        <f t="shared" si="2"/>
        <v>testingRule.AddTestStandardValue(new BoToVa.BusinessEntities.DatabaseEntities.TestStandardValue() { ParameterID = 328, TeststandardValueID = 2486, ConditionCode = "dg",  ConditionID = 1, ParameterCode = "C1yazfs", UnitCode = "ug/kg", UnitID = 131, Value = 7.5 , TeststandardParameterCode = 11 });</v>
      </c>
    </row>
    <row r="58" spans="1:17" x14ac:dyDescent="0.25">
      <c r="A58" s="100">
        <v>2503</v>
      </c>
      <c r="B58" s="101" t="s">
        <v>39</v>
      </c>
      <c r="C58" s="101" t="str">
        <f t="shared" si="0"/>
        <v>1</v>
      </c>
      <c r="D58" s="101" t="s">
        <v>231</v>
      </c>
      <c r="E58" s="101" t="str">
        <f>INDEX('Aquo parameters'!$A$1:$H$5341,MATCH($F58,'Aquo parameters'!$E:$E,0),1)</f>
        <v>C1yazfs</v>
      </c>
      <c r="F58" s="101">
        <v>328</v>
      </c>
      <c r="G58" s="101" t="str">
        <f>INDEX('Aquo parameters'!$A$1:$H$5341,MATCH($F58,'Aquo parameters'!$E:$E,0),2)</f>
        <v>methylazinfos</v>
      </c>
      <c r="H58" s="101" t="s">
        <v>51</v>
      </c>
      <c r="I58" s="101" t="str">
        <f t="shared" si="1"/>
        <v>131</v>
      </c>
      <c r="J58" s="100">
        <v>40</v>
      </c>
      <c r="K58" s="102" t="s">
        <v>54</v>
      </c>
      <c r="L58" s="101" t="s">
        <v>36</v>
      </c>
      <c r="M58" s="79" t="str">
        <f t="shared" si="3"/>
        <v>3</v>
      </c>
      <c r="N58" s="101" t="s">
        <v>1901</v>
      </c>
      <c r="P58" s="20" t="str">
        <f t="shared" si="2"/>
        <v>testingRule.AddTestStandardValue(new BoToVa.BusinessEntities.DatabaseEntities.TestStandardValue() { ParameterID = 328, TeststandardValueID = 2503, ConditionCode = "dg",  ConditionID = 1, ParameterCode = "C1yazfs", UnitCode = "ug/kg", UnitID = 131, Value = 7.5 , TeststandardParameterCode = 3 });</v>
      </c>
    </row>
    <row r="59" spans="1:17" x14ac:dyDescent="0.25">
      <c r="A59" s="103">
        <v>3969</v>
      </c>
      <c r="B59" s="79" t="s">
        <v>39</v>
      </c>
      <c r="C59" s="101" t="str">
        <f t="shared" si="0"/>
        <v>1</v>
      </c>
      <c r="D59" s="79" t="s">
        <v>232</v>
      </c>
      <c r="E59" s="101" t="str">
        <f>INDEX('Aquo parameters'!$A$1:$H$5341,MATCH($F59,'Aquo parameters'!$E:$E,0),1)</f>
        <v>Ba</v>
      </c>
      <c r="F59" s="79">
        <v>333</v>
      </c>
      <c r="G59" s="79" t="str">
        <f>INDEX('Aquo parameters'!$A$1:$H$5341,MATCH($F59,'Aquo parameters'!$E:$E,0),2)</f>
        <v>barium</v>
      </c>
      <c r="H59" s="79" t="s">
        <v>40</v>
      </c>
      <c r="I59" s="79" t="str">
        <f t="shared" si="1"/>
        <v>58</v>
      </c>
      <c r="J59" s="103">
        <v>41</v>
      </c>
      <c r="K59" s="78">
        <v>625</v>
      </c>
      <c r="L59" s="47" t="s">
        <v>1894</v>
      </c>
      <c r="M59" s="79" t="str">
        <f t="shared" si="3"/>
        <v>-1</v>
      </c>
      <c r="N59" s="79" t="s">
        <v>1901</v>
      </c>
      <c r="O59" s="45"/>
      <c r="P59" s="55" t="str">
        <f t="shared" si="2"/>
        <v>testingRule.AddTestStandardValue(new BoToVa.BusinessEntities.DatabaseEntities.TestStandardValue() { ParameterID = 333, TeststandardValueID = 3969, ConditionCode = "dg",  ConditionID = 1, ParameterCode = "Ba", UnitCode = "mg/kg", UnitID = 58, Value = 625 , TeststandardParameterCode = -1 });</v>
      </c>
      <c r="Q59" s="45"/>
    </row>
    <row r="60" spans="1:17" x14ac:dyDescent="0.25">
      <c r="A60" s="100">
        <v>2276</v>
      </c>
      <c r="B60" s="101" t="s">
        <v>39</v>
      </c>
      <c r="C60" s="101" t="str">
        <f t="shared" si="0"/>
        <v>1</v>
      </c>
      <c r="D60" s="101" t="s">
        <v>235</v>
      </c>
      <c r="E60" s="101" t="str">
        <f>INDEX('Aquo parameters'!$A$1:$H$5341,MATCH($F60,'Aquo parameters'!$E:$E,0),1)</f>
        <v>Ben</v>
      </c>
      <c r="F60" s="101">
        <v>342</v>
      </c>
      <c r="G60" s="101" t="str">
        <f>INDEX('Aquo parameters'!$A$1:$H$5341,MATCH($F60,'Aquo parameters'!$E:$E,0),2)</f>
        <v>benzeen</v>
      </c>
      <c r="H60" s="101" t="s">
        <v>40</v>
      </c>
      <c r="I60" s="101" t="str">
        <f t="shared" si="1"/>
        <v>58</v>
      </c>
      <c r="J60" s="100">
        <v>40</v>
      </c>
      <c r="K60" s="102" t="s">
        <v>46</v>
      </c>
      <c r="L60" s="101" t="s">
        <v>1888</v>
      </c>
      <c r="M60" s="79" t="str">
        <f t="shared" si="3"/>
        <v>11</v>
      </c>
      <c r="N60" s="101" t="s">
        <v>1901</v>
      </c>
      <c r="P60" s="20" t="str">
        <f t="shared" si="2"/>
        <v>testingRule.AddTestStandardValue(new BoToVa.BusinessEntities.DatabaseEntities.TestStandardValue() { ParameterID = 342, TeststandardValueID = 2276, ConditionCode = "dg",  ConditionID = 1, ParameterCode = "Ben", UnitCode = "mg/kg", UnitID = 58, Value = 0.2 , TeststandardParameterCode = 11 });</v>
      </c>
    </row>
    <row r="61" spans="1:17" x14ac:dyDescent="0.25">
      <c r="A61" s="100">
        <v>2277</v>
      </c>
      <c r="B61" s="101" t="s">
        <v>39</v>
      </c>
      <c r="C61" s="101" t="str">
        <f t="shared" si="0"/>
        <v>1</v>
      </c>
      <c r="D61" s="101" t="s">
        <v>235</v>
      </c>
      <c r="E61" s="101" t="str">
        <f>INDEX('Aquo parameters'!$A$1:$H$5341,MATCH($F61,'Aquo parameters'!$E:$E,0),1)</f>
        <v>Ben</v>
      </c>
      <c r="F61" s="101">
        <v>342</v>
      </c>
      <c r="G61" s="101" t="str">
        <f>INDEX('Aquo parameters'!$A$1:$H$5341,MATCH($F61,'Aquo parameters'!$E:$E,0),2)</f>
        <v>benzeen</v>
      </c>
      <c r="H61" s="101" t="s">
        <v>40</v>
      </c>
      <c r="I61" s="101" t="str">
        <f t="shared" si="1"/>
        <v>58</v>
      </c>
      <c r="J61" s="100">
        <v>40</v>
      </c>
      <c r="K61" s="102">
        <v>1</v>
      </c>
      <c r="L61" s="101" t="s">
        <v>1890</v>
      </c>
      <c r="M61" s="79" t="str">
        <f t="shared" si="3"/>
        <v>9</v>
      </c>
      <c r="N61" s="101" t="s">
        <v>1901</v>
      </c>
      <c r="P61" s="20" t="str">
        <f t="shared" si="2"/>
        <v>testingRule.AddTestStandardValue(new BoToVa.BusinessEntities.DatabaseEntities.TestStandardValue() { ParameterID = 342, TeststandardValueID = 2277, ConditionCode = "dg",  ConditionID = 1, ParameterCode = "Ben", UnitCode = "mg/kg", UnitID = 58, Value = 1 , TeststandardParameterCode = 9 });</v>
      </c>
    </row>
    <row r="62" spans="1:17" x14ac:dyDescent="0.25">
      <c r="A62" s="100">
        <v>2278</v>
      </c>
      <c r="B62" s="101" t="s">
        <v>39</v>
      </c>
      <c r="C62" s="101" t="str">
        <f t="shared" si="0"/>
        <v>1</v>
      </c>
      <c r="D62" s="101" t="s">
        <v>235</v>
      </c>
      <c r="E62" s="101" t="str">
        <f>INDEX('Aquo parameters'!$A$1:$H$5341,MATCH($F62,'Aquo parameters'!$E:$E,0),1)</f>
        <v>Ben</v>
      </c>
      <c r="F62" s="101">
        <v>342</v>
      </c>
      <c r="G62" s="101" t="str">
        <f>INDEX('Aquo parameters'!$A$1:$H$5341,MATCH($F62,'Aquo parameters'!$E:$E,0),2)</f>
        <v>benzeen</v>
      </c>
      <c r="H62" s="101" t="s">
        <v>40</v>
      </c>
      <c r="I62" s="101" t="str">
        <f t="shared" si="1"/>
        <v>58</v>
      </c>
      <c r="J62" s="100">
        <v>40</v>
      </c>
      <c r="K62" s="102">
        <v>1</v>
      </c>
      <c r="L62" s="101" t="s">
        <v>36</v>
      </c>
      <c r="M62" s="79" t="str">
        <f t="shared" si="3"/>
        <v>3</v>
      </c>
      <c r="N62" s="101" t="s">
        <v>1901</v>
      </c>
      <c r="P62" s="20" t="str">
        <f t="shared" si="2"/>
        <v>testingRule.AddTestStandardValue(new BoToVa.BusinessEntities.DatabaseEntities.TestStandardValue() { ParameterID = 342, TeststandardValueID = 2278, ConditionCode = "dg",  ConditionID = 1, ParameterCode = "Ben", UnitCode = "mg/kg", UnitID = 58, Value = 1 , TeststandardParameterCode = 3 });</v>
      </c>
    </row>
    <row r="63" spans="1:17" x14ac:dyDescent="0.25">
      <c r="A63" s="100">
        <v>2449</v>
      </c>
      <c r="B63" s="101" t="s">
        <v>39</v>
      </c>
      <c r="C63" s="101" t="str">
        <f t="shared" si="0"/>
        <v>1</v>
      </c>
      <c r="D63" s="101" t="s">
        <v>242</v>
      </c>
      <c r="E63" s="101" t="str">
        <f>INDEX('Aquo parameters'!$A$1:$H$5341,MATCH($F63,'Aquo parameters'!$E:$E,0),1)</f>
        <v>benzC4yFt</v>
      </c>
      <c r="F63" s="101">
        <v>361</v>
      </c>
      <c r="G63" s="101" t="str">
        <f>INDEX('Aquo parameters'!$A$1:$H$5341,MATCH($F63,'Aquo parameters'!$E:$E,0),2)</f>
        <v>benzylbutylftalaat</v>
      </c>
      <c r="H63" s="101" t="s">
        <v>51</v>
      </c>
      <c r="I63" s="101" t="str">
        <f t="shared" si="1"/>
        <v>131</v>
      </c>
      <c r="J63" s="100">
        <v>40</v>
      </c>
      <c r="K63" s="102">
        <v>48000</v>
      </c>
      <c r="L63" s="101" t="s">
        <v>36</v>
      </c>
      <c r="M63" s="79" t="str">
        <f t="shared" si="3"/>
        <v>3</v>
      </c>
      <c r="N63" s="101" t="s">
        <v>1901</v>
      </c>
      <c r="P63" s="20" t="str">
        <f t="shared" si="2"/>
        <v>testingRule.AddTestStandardValue(new BoToVa.BusinessEntities.DatabaseEntities.TestStandardValue() { ParameterID = 361, TeststandardValueID = 2449, ConditionCode = "dg",  ConditionID = 1, ParameterCode = "benzC4yFt", UnitCode = "ug/kg", UnitID = 131, Value = 48000 , TeststandardParameterCode = 3 });</v>
      </c>
    </row>
    <row r="64" spans="1:17" x14ac:dyDescent="0.25">
      <c r="A64" s="100">
        <v>2390</v>
      </c>
      <c r="B64" s="101" t="s">
        <v>39</v>
      </c>
      <c r="C64" s="101" t="str">
        <f t="shared" si="0"/>
        <v>1</v>
      </c>
      <c r="D64" s="101" t="s">
        <v>244</v>
      </c>
      <c r="E64" s="101" t="str">
        <f>INDEX('Aquo parameters'!$A$1:$H$5341,MATCH($F64,'Aquo parameters'!$E:$E,0),1)</f>
        <v>bHCH</v>
      </c>
      <c r="F64" s="101">
        <v>366</v>
      </c>
      <c r="G64" s="101" t="str">
        <f>INDEX('Aquo parameters'!$A$1:$H$5341,MATCH($F64,'Aquo parameters'!$E:$E,0),2)</f>
        <v>beta-hexachloorcyclohexaan</v>
      </c>
      <c r="H64" s="101" t="s">
        <v>51</v>
      </c>
      <c r="I64" s="101" t="str">
        <f t="shared" si="1"/>
        <v>131</v>
      </c>
      <c r="J64" s="100">
        <v>40</v>
      </c>
      <c r="K64" s="102">
        <v>2</v>
      </c>
      <c r="L64" s="101" t="s">
        <v>1888</v>
      </c>
      <c r="M64" s="79" t="str">
        <f t="shared" si="3"/>
        <v>11</v>
      </c>
      <c r="N64" s="101" t="s">
        <v>1901</v>
      </c>
      <c r="P64" s="20" t="str">
        <f t="shared" si="2"/>
        <v>testingRule.AddTestStandardValue(new BoToVa.BusinessEntities.DatabaseEntities.TestStandardValue() { ParameterID = 366, TeststandardValueID = 2390, ConditionCode = "dg",  ConditionID = 1, ParameterCode = "bHCH", UnitCode = "ug/kg", UnitID = 131, Value = 2 , TeststandardParameterCode = 11 });</v>
      </c>
    </row>
    <row r="65" spans="1:17" x14ac:dyDescent="0.25">
      <c r="A65" s="100">
        <v>2391</v>
      </c>
      <c r="B65" s="101" t="s">
        <v>39</v>
      </c>
      <c r="C65" s="101" t="str">
        <f t="shared" si="0"/>
        <v>1</v>
      </c>
      <c r="D65" s="101" t="s">
        <v>244</v>
      </c>
      <c r="E65" s="101" t="str">
        <f>INDEX('Aquo parameters'!$A$1:$H$5341,MATCH($F65,'Aquo parameters'!$E:$E,0),1)</f>
        <v>bHCH</v>
      </c>
      <c r="F65" s="101">
        <v>366</v>
      </c>
      <c r="G65" s="101" t="str">
        <f>INDEX('Aquo parameters'!$A$1:$H$5341,MATCH($F65,'Aquo parameters'!$E:$E,0),2)</f>
        <v>beta-hexachloorcyclohexaan</v>
      </c>
      <c r="H65" s="101" t="s">
        <v>51</v>
      </c>
      <c r="I65" s="101" t="str">
        <f t="shared" si="1"/>
        <v>131</v>
      </c>
      <c r="J65" s="100">
        <v>40</v>
      </c>
      <c r="K65" s="102" t="s">
        <v>73</v>
      </c>
      <c r="L65" s="101" t="s">
        <v>1893</v>
      </c>
      <c r="M65" s="79" t="str">
        <f t="shared" si="3"/>
        <v>12</v>
      </c>
      <c r="N65" s="101" t="s">
        <v>1901</v>
      </c>
      <c r="P65" s="20" t="str">
        <f t="shared" si="2"/>
        <v>testingRule.AddTestStandardValue(new BoToVa.BusinessEntities.DatabaseEntities.TestStandardValue() { ParameterID = 366, TeststandardValueID = 2391, ConditionCode = "dg",  ConditionID = 1, ParameterCode = "bHCH", UnitCode = "ug/kg", UnitID = 131, Value = 6.5 , TeststandardParameterCode = 12 });</v>
      </c>
    </row>
    <row r="66" spans="1:17" x14ac:dyDescent="0.25">
      <c r="A66" s="100">
        <v>2392</v>
      </c>
      <c r="B66" s="101" t="s">
        <v>39</v>
      </c>
      <c r="C66" s="101" t="str">
        <f t="shared" ref="C66:C129" si="4">IF(B66 = "dg", "1", IF(B66 = "TEQdg", "5", IF(B66 = "Sndg", "4", IF(B66 = "C10C40dg", "93", "-1"))))</f>
        <v>1</v>
      </c>
      <c r="D66" s="101" t="s">
        <v>244</v>
      </c>
      <c r="E66" s="101" t="str">
        <f>INDEX('Aquo parameters'!$A$1:$H$5341,MATCH($F66,'Aquo parameters'!$E:$E,0),1)</f>
        <v>bHCH</v>
      </c>
      <c r="F66" s="101">
        <v>366</v>
      </c>
      <c r="G66" s="101" t="str">
        <f>INDEX('Aquo parameters'!$A$1:$H$5341,MATCH($F66,'Aquo parameters'!$E:$E,0),2)</f>
        <v>beta-hexachloorcyclohexaan</v>
      </c>
      <c r="H66" s="101" t="s">
        <v>51</v>
      </c>
      <c r="I66" s="101" t="str">
        <f t="shared" ref="I66:I129" si="5">IF(H66="mg/kg","58",IF(H66="ug/kg","131",IF(H66="ng/kg","77","--")))</f>
        <v>131</v>
      </c>
      <c r="J66" s="100">
        <v>40</v>
      </c>
      <c r="K66" s="102">
        <v>500</v>
      </c>
      <c r="L66" s="101" t="s">
        <v>36</v>
      </c>
      <c r="M66" s="79" t="str">
        <f t="shared" si="3"/>
        <v>3</v>
      </c>
      <c r="N66" s="101" t="s">
        <v>1901</v>
      </c>
      <c r="P66" s="20" t="str">
        <f t="shared" ref="P66:P129" si="6">"testingRule.AddTestStandardValue(new BoToVa.BusinessEntities.DatabaseEntities.TestStandardValue() { ParameterID = " &amp; F66 &amp; ", TeststandardValueID = " &amp; A66 &amp; ", ConditionCode = """ &amp; B66 &amp; """,  ConditionID = " &amp; C66 &amp; ", ParameterCode = """ &amp; E66 &amp; """, UnitCode = """ &amp; H66 &amp; """, UnitID = " &amp; I66 &amp; ", Value = " &amp; K66 &amp; " , TeststandardParameterCode = " &amp; M66 &amp; " });"</f>
        <v>testingRule.AddTestStandardValue(new BoToVa.BusinessEntities.DatabaseEntities.TestStandardValue() { ParameterID = 366, TeststandardValueID = 2392, ConditionCode = "dg",  ConditionID = 1, ParameterCode = "bHCH", UnitCode = "ug/kg", UnitID = 131, Value = 500 , TeststandardParameterCode = 3 });</v>
      </c>
    </row>
    <row r="67" spans="1:17" x14ac:dyDescent="0.25">
      <c r="A67" s="100">
        <v>2487</v>
      </c>
      <c r="B67" s="101" t="s">
        <v>39</v>
      </c>
      <c r="C67" s="101" t="str">
        <f t="shared" si="4"/>
        <v>1</v>
      </c>
      <c r="D67" s="101" t="s">
        <v>246</v>
      </c>
      <c r="E67" s="101" t="str">
        <f>INDEX('Aquo parameters'!$A$1:$H$5341,MATCH($F67,'Aquo parameters'!$E:$E,0),1)</f>
        <v>DEHP</v>
      </c>
      <c r="F67" s="101">
        <v>382</v>
      </c>
      <c r="G67" s="101" t="str">
        <f>INDEX('Aquo parameters'!$A$1:$H$5341,MATCH($F67,'Aquo parameters'!$E:$E,0),2)</f>
        <v>bis(2-ethylhexyl)ftalaat (DEHP)</v>
      </c>
      <c r="H67" s="101" t="s">
        <v>51</v>
      </c>
      <c r="I67" s="101" t="str">
        <f t="shared" si="5"/>
        <v>131</v>
      </c>
      <c r="J67" s="100">
        <v>40</v>
      </c>
      <c r="K67" s="102">
        <v>60000</v>
      </c>
      <c r="L67" s="101" t="s">
        <v>36</v>
      </c>
      <c r="M67" s="79" t="str">
        <f t="shared" ref="M67:M130" si="7">IF(L67="MW Ind","3",IF(L67="MW won","2",IF(L67="AW droog","5",IF(L67="IW droog","1",IF(L67="MW b","9",IF(L67="MW a","12",IF(L67="AW nat","11",IF(L67="ETW","4","-1"))))))))</f>
        <v>3</v>
      </c>
      <c r="N67" s="101" t="s">
        <v>1901</v>
      </c>
      <c r="P67" s="20" t="str">
        <f t="shared" si="6"/>
        <v>testingRule.AddTestStandardValue(new BoToVa.BusinessEntities.DatabaseEntities.TestStandardValue() { ParameterID = 382, TeststandardValueID = 2487, ConditionCode = "dg",  ConditionID = 1, ParameterCode = "DEHP", UnitCode = "ug/kg", UnitID = 131, Value = 60000 , TeststandardParameterCode = 3 });</v>
      </c>
    </row>
    <row r="68" spans="1:17" x14ac:dyDescent="0.25">
      <c r="A68" s="100">
        <v>2488</v>
      </c>
      <c r="B68" s="101" t="s">
        <v>39</v>
      </c>
      <c r="C68" s="101" t="str">
        <f t="shared" si="4"/>
        <v>1</v>
      </c>
      <c r="D68" s="101" t="s">
        <v>1895</v>
      </c>
      <c r="E68" s="101" t="str">
        <f>INDEX('Aquo parameters'!$A$1:$H$5341,MATCH($F68,'Aquo parameters'!$E:$E,0),1)</f>
        <v>C4ol</v>
      </c>
      <c r="F68" s="101">
        <v>406</v>
      </c>
      <c r="G68" s="101" t="str">
        <f>INDEX('Aquo parameters'!$A$1:$H$5341,MATCH($F68,'Aquo parameters'!$E:$E,0),2)</f>
        <v>butanol</v>
      </c>
      <c r="H68" s="101" t="s">
        <v>40</v>
      </c>
      <c r="I68" s="101" t="str">
        <f t="shared" si="5"/>
        <v>58</v>
      </c>
      <c r="J68" s="100">
        <v>40</v>
      </c>
      <c r="K68" s="102">
        <v>2</v>
      </c>
      <c r="L68" s="101" t="s">
        <v>1888</v>
      </c>
      <c r="M68" s="79" t="str">
        <f t="shared" si="7"/>
        <v>11</v>
      </c>
      <c r="N68" s="101" t="s">
        <v>1901</v>
      </c>
      <c r="P68" s="20" t="str">
        <f t="shared" si="6"/>
        <v>testingRule.AddTestStandardValue(new BoToVa.BusinessEntities.DatabaseEntities.TestStandardValue() { ParameterID = 406, TeststandardValueID = 2488, ConditionCode = "dg",  ConditionID = 1, ParameterCode = "C4ol", UnitCode = "mg/kg", UnitID = 58, Value = 2 , TeststandardParameterCode = 11 });</v>
      </c>
    </row>
    <row r="69" spans="1:17" x14ac:dyDescent="0.25">
      <c r="A69" s="100">
        <v>2504</v>
      </c>
      <c r="B69" s="101" t="s">
        <v>39</v>
      </c>
      <c r="C69" s="101" t="str">
        <f t="shared" si="4"/>
        <v>1</v>
      </c>
      <c r="D69" s="101" t="s">
        <v>1895</v>
      </c>
      <c r="E69" s="101" t="str">
        <f>INDEX('Aquo parameters'!$A$1:$H$5341,MATCH($F69,'Aquo parameters'!$E:$E,0),1)</f>
        <v>C4ol</v>
      </c>
      <c r="F69" s="101">
        <v>406</v>
      </c>
      <c r="G69" s="101" t="str">
        <f>INDEX('Aquo parameters'!$A$1:$H$5341,MATCH($F69,'Aquo parameters'!$E:$E,0),2)</f>
        <v>butanol</v>
      </c>
      <c r="H69" s="101" t="s">
        <v>40</v>
      </c>
      <c r="I69" s="101" t="str">
        <f t="shared" si="5"/>
        <v>58</v>
      </c>
      <c r="J69" s="100">
        <v>40</v>
      </c>
      <c r="K69" s="102">
        <v>2</v>
      </c>
      <c r="L69" s="101" t="s">
        <v>36</v>
      </c>
      <c r="M69" s="79" t="str">
        <f t="shared" si="7"/>
        <v>3</v>
      </c>
      <c r="N69" s="101" t="s">
        <v>1901</v>
      </c>
      <c r="P69" s="20" t="str">
        <f t="shared" si="6"/>
        <v>testingRule.AddTestStandardValue(new BoToVa.BusinessEntities.DatabaseEntities.TestStandardValue() { ParameterID = 406, TeststandardValueID = 2504, ConditionCode = "dg",  ConditionID = 1, ParameterCode = "C4ol", UnitCode = "mg/kg", UnitID = 58, Value = 2 , TeststandardParameterCode = 3 });</v>
      </c>
    </row>
    <row r="70" spans="1:17" x14ac:dyDescent="0.25">
      <c r="A70" s="100">
        <v>3827</v>
      </c>
      <c r="B70" s="101" t="s">
        <v>39</v>
      </c>
      <c r="C70" s="101" t="str">
        <f t="shared" si="4"/>
        <v>1</v>
      </c>
      <c r="D70" s="101" t="s">
        <v>252</v>
      </c>
      <c r="E70" s="101" t="str">
        <f>INDEX('Aquo parameters'!$A$1:$H$5341,MATCH($F70,'Aquo parameters'!$E:$E,0),1)</f>
        <v>C4yactt</v>
      </c>
      <c r="F70" s="101">
        <v>412</v>
      </c>
      <c r="G70" s="101" t="str">
        <f>INDEX('Aquo parameters'!$A$1:$H$5341,MATCH($F70,'Aquo parameters'!$E:$E,0),2)</f>
        <v>butylacetaat</v>
      </c>
      <c r="H70" s="101" t="s">
        <v>40</v>
      </c>
      <c r="I70" s="101" t="str">
        <f t="shared" si="5"/>
        <v>58</v>
      </c>
      <c r="J70" s="100">
        <v>40</v>
      </c>
      <c r="K70" s="102">
        <v>2</v>
      </c>
      <c r="L70" s="101" t="s">
        <v>1888</v>
      </c>
      <c r="M70" s="79" t="str">
        <f t="shared" si="7"/>
        <v>11</v>
      </c>
      <c r="N70" s="101" t="s">
        <v>1901</v>
      </c>
      <c r="P70" s="20" t="str">
        <f t="shared" si="6"/>
        <v>testingRule.AddTestStandardValue(new BoToVa.BusinessEntities.DatabaseEntities.TestStandardValue() { ParameterID = 412, TeststandardValueID = 3827, ConditionCode = "dg",  ConditionID = 1, ParameterCode = "C4yactt", UnitCode = "mg/kg", UnitID = 58, Value = 2 , TeststandardParameterCode = 11 });</v>
      </c>
    </row>
    <row r="71" spans="1:17" x14ac:dyDescent="0.25">
      <c r="A71" s="100">
        <v>3861</v>
      </c>
      <c r="B71" s="101" t="s">
        <v>39</v>
      </c>
      <c r="C71" s="101" t="str">
        <f t="shared" si="4"/>
        <v>1</v>
      </c>
      <c r="D71" s="101" t="s">
        <v>252</v>
      </c>
      <c r="E71" s="101" t="str">
        <f>INDEX('Aquo parameters'!$A$1:$H$5341,MATCH($F71,'Aquo parameters'!$E:$E,0),1)</f>
        <v>C4yactt</v>
      </c>
      <c r="F71" s="101">
        <v>412</v>
      </c>
      <c r="G71" s="101" t="str">
        <f>INDEX('Aquo parameters'!$A$1:$H$5341,MATCH($F71,'Aquo parameters'!$E:$E,0),2)</f>
        <v>butylacetaat</v>
      </c>
      <c r="H71" s="101" t="s">
        <v>40</v>
      </c>
      <c r="I71" s="101" t="str">
        <f t="shared" si="5"/>
        <v>58</v>
      </c>
      <c r="J71" s="100">
        <v>40</v>
      </c>
      <c r="K71" s="102">
        <v>2</v>
      </c>
      <c r="L71" s="101" t="s">
        <v>36</v>
      </c>
      <c r="M71" s="79" t="str">
        <f t="shared" si="7"/>
        <v>3</v>
      </c>
      <c r="N71" s="101" t="s">
        <v>1901</v>
      </c>
      <c r="P71" s="20" t="str">
        <f t="shared" si="6"/>
        <v>testingRule.AddTestStandardValue(new BoToVa.BusinessEntities.DatabaseEntities.TestStandardValue() { ParameterID = 412, TeststandardValueID = 3861, ConditionCode = "dg",  ConditionID = 1, ParameterCode = "C4yactt", UnitCode = "mg/kg", UnitID = 58, Value = 2 , TeststandardParameterCode = 3 });</v>
      </c>
    </row>
    <row r="72" spans="1:17" x14ac:dyDescent="0.25">
      <c r="A72" s="100">
        <v>2076</v>
      </c>
      <c r="B72" s="101" t="s">
        <v>39</v>
      </c>
      <c r="C72" s="101" t="str">
        <f t="shared" si="4"/>
        <v>1</v>
      </c>
      <c r="D72" s="101" t="s">
        <v>254</v>
      </c>
      <c r="E72" s="101" t="str">
        <f>INDEX('Aquo parameters'!$A$1:$H$5341,MATCH($F72,'Aquo parameters'!$E:$E,0),1)</f>
        <v>Cd</v>
      </c>
      <c r="F72" s="101">
        <v>441</v>
      </c>
      <c r="G72" s="101" t="str">
        <f>INDEX('Aquo parameters'!$A$1:$H$5341,MATCH($F72,'Aquo parameters'!$E:$E,0),2)</f>
        <v>cadmium</v>
      </c>
      <c r="H72" s="101" t="s">
        <v>40</v>
      </c>
      <c r="I72" s="101" t="str">
        <f t="shared" si="5"/>
        <v>58</v>
      </c>
      <c r="J72" s="100">
        <v>40</v>
      </c>
      <c r="K72" s="102" t="s">
        <v>57</v>
      </c>
      <c r="L72" s="101" t="s">
        <v>1888</v>
      </c>
      <c r="M72" s="79" t="str">
        <f t="shared" si="7"/>
        <v>11</v>
      </c>
      <c r="N72" s="101" t="s">
        <v>1901</v>
      </c>
      <c r="P72" s="20" t="str">
        <f t="shared" si="6"/>
        <v>testingRule.AddTestStandardValue(new BoToVa.BusinessEntities.DatabaseEntities.TestStandardValue() { ParameterID = 441, TeststandardValueID = 2076, ConditionCode = "dg",  ConditionID = 1, ParameterCode = "Cd", UnitCode = "mg/kg", UnitID = 58, Value = 0.6 , TeststandardParameterCode = 11 });</v>
      </c>
    </row>
    <row r="73" spans="1:17" x14ac:dyDescent="0.25">
      <c r="A73" s="100">
        <v>2077</v>
      </c>
      <c r="B73" s="101" t="s">
        <v>39</v>
      </c>
      <c r="C73" s="101" t="str">
        <f t="shared" si="4"/>
        <v>1</v>
      </c>
      <c r="D73" s="101" t="s">
        <v>254</v>
      </c>
      <c r="E73" s="101" t="str">
        <f>INDEX('Aquo parameters'!$A$1:$H$5341,MATCH($F73,'Aquo parameters'!$E:$E,0),1)</f>
        <v>Cd</v>
      </c>
      <c r="F73" s="101">
        <v>441</v>
      </c>
      <c r="G73" s="101" t="str">
        <f>INDEX('Aquo parameters'!$A$1:$H$5341,MATCH($F73,'Aquo parameters'!$E:$E,0),2)</f>
        <v>cadmium</v>
      </c>
      <c r="H73" s="101" t="s">
        <v>40</v>
      </c>
      <c r="I73" s="101" t="str">
        <f t="shared" si="5"/>
        <v>58</v>
      </c>
      <c r="J73" s="100">
        <v>40</v>
      </c>
      <c r="K73" s="102">
        <v>4</v>
      </c>
      <c r="L73" s="101" t="s">
        <v>1893</v>
      </c>
      <c r="M73" s="79" t="str">
        <f t="shared" si="7"/>
        <v>12</v>
      </c>
      <c r="N73" s="101" t="s">
        <v>1901</v>
      </c>
      <c r="P73" s="20" t="str">
        <f t="shared" si="6"/>
        <v>testingRule.AddTestStandardValue(new BoToVa.BusinessEntities.DatabaseEntities.TestStandardValue() { ParameterID = 441, TeststandardValueID = 2077, ConditionCode = "dg",  ConditionID = 1, ParameterCode = "Cd", UnitCode = "mg/kg", UnitID = 58, Value = 4 , TeststandardParameterCode = 12 });</v>
      </c>
    </row>
    <row r="74" spans="1:17" x14ac:dyDescent="0.25">
      <c r="A74" s="100">
        <v>2079</v>
      </c>
      <c r="B74" s="101" t="s">
        <v>39</v>
      </c>
      <c r="C74" s="101" t="str">
        <f t="shared" si="4"/>
        <v>1</v>
      </c>
      <c r="D74" s="101" t="s">
        <v>254</v>
      </c>
      <c r="E74" s="101" t="str">
        <f>INDEX('Aquo parameters'!$A$1:$H$5341,MATCH($F74,'Aquo parameters'!$E:$E,0),1)</f>
        <v>Cd</v>
      </c>
      <c r="F74" s="101">
        <v>441</v>
      </c>
      <c r="G74" s="101" t="str">
        <f>INDEX('Aquo parameters'!$A$1:$H$5341,MATCH($F74,'Aquo parameters'!$E:$E,0),2)</f>
        <v>cadmium</v>
      </c>
      <c r="H74" s="101" t="s">
        <v>40</v>
      </c>
      <c r="I74" s="101" t="str">
        <f t="shared" si="5"/>
        <v>58</v>
      </c>
      <c r="J74" s="100">
        <v>40</v>
      </c>
      <c r="K74" s="102">
        <v>14</v>
      </c>
      <c r="L74" s="101" t="s">
        <v>1890</v>
      </c>
      <c r="M74" s="79" t="str">
        <f t="shared" si="7"/>
        <v>9</v>
      </c>
      <c r="N74" s="101" t="s">
        <v>1901</v>
      </c>
      <c r="P74" s="20" t="str">
        <f t="shared" si="6"/>
        <v>testingRule.AddTestStandardValue(new BoToVa.BusinessEntities.DatabaseEntities.TestStandardValue() { ParameterID = 441, TeststandardValueID = 2079, ConditionCode = "dg",  ConditionID = 1, ParameterCode = "Cd", UnitCode = "mg/kg", UnitID = 58, Value = 14 , TeststandardParameterCode = 9 });</v>
      </c>
    </row>
    <row r="75" spans="1:17" x14ac:dyDescent="0.25">
      <c r="A75" s="100">
        <v>2080</v>
      </c>
      <c r="B75" s="101" t="s">
        <v>39</v>
      </c>
      <c r="C75" s="101" t="str">
        <f t="shared" si="4"/>
        <v>1</v>
      </c>
      <c r="D75" s="101" t="s">
        <v>254</v>
      </c>
      <c r="E75" s="101" t="str">
        <f>INDEX('Aquo parameters'!$A$1:$H$5341,MATCH($F75,'Aquo parameters'!$E:$E,0),1)</f>
        <v>Cd</v>
      </c>
      <c r="F75" s="101">
        <v>441</v>
      </c>
      <c r="G75" s="101" t="str">
        <f>INDEX('Aquo parameters'!$A$1:$H$5341,MATCH($F75,'Aquo parameters'!$E:$E,0),2)</f>
        <v>cadmium</v>
      </c>
      <c r="H75" s="101" t="s">
        <v>40</v>
      </c>
      <c r="I75" s="101" t="str">
        <f t="shared" si="5"/>
        <v>58</v>
      </c>
      <c r="J75" s="100">
        <v>40</v>
      </c>
      <c r="K75" s="102" t="s">
        <v>59</v>
      </c>
      <c r="L75" s="101" t="s">
        <v>36</v>
      </c>
      <c r="M75" s="79" t="str">
        <f t="shared" si="7"/>
        <v>3</v>
      </c>
      <c r="N75" s="101" t="s">
        <v>1901</v>
      </c>
      <c r="P75" s="20" t="str">
        <f t="shared" si="6"/>
        <v>testingRule.AddTestStandardValue(new BoToVa.BusinessEntities.DatabaseEntities.TestStandardValue() { ParameterID = 441, TeststandardValueID = 2080, ConditionCode = "dg",  ConditionID = 1, ParameterCode = "Cd", UnitCode = "mg/kg", UnitID = 58, Value = 4.3 , TeststandardParameterCode = 3 });</v>
      </c>
    </row>
    <row r="76" spans="1:17" x14ac:dyDescent="0.25">
      <c r="A76" s="103">
        <v>3958</v>
      </c>
      <c r="B76" s="79" t="s">
        <v>39</v>
      </c>
      <c r="C76" s="101" t="str">
        <f t="shared" si="4"/>
        <v>1</v>
      </c>
      <c r="D76" s="180" t="s">
        <v>254</v>
      </c>
      <c r="E76" s="101" t="str">
        <f>INDEX('Aquo parameters'!$A$1:$H$5341,MATCH($F76,'Aquo parameters'!$E:$E,0),1)</f>
        <v>Cd</v>
      </c>
      <c r="F76" s="79">
        <v>441</v>
      </c>
      <c r="G76" s="79" t="str">
        <f>INDEX('Aquo parameters'!$A$1:$H$5341,MATCH($F76,'Aquo parameters'!$E:$E,0),2)</f>
        <v>cadmium</v>
      </c>
      <c r="H76" s="79" t="s">
        <v>40</v>
      </c>
      <c r="I76" s="79" t="str">
        <f t="shared" si="5"/>
        <v>58</v>
      </c>
      <c r="J76" s="103">
        <v>41</v>
      </c>
      <c r="K76" s="185" t="s">
        <v>59</v>
      </c>
      <c r="L76" s="176" t="s">
        <v>53</v>
      </c>
      <c r="M76" s="79" t="str">
        <f t="shared" si="7"/>
        <v>4</v>
      </c>
      <c r="N76" s="79" t="s">
        <v>1901</v>
      </c>
      <c r="O76" s="45"/>
      <c r="P76" s="55" t="str">
        <f t="shared" si="6"/>
        <v>testingRule.AddTestStandardValue(new BoToVa.BusinessEntities.DatabaseEntities.TestStandardValue() { ParameterID = 441, TeststandardValueID = 3958, ConditionCode = "dg",  ConditionID = 1, ParameterCode = "Cd", UnitCode = "mg/kg", UnitID = 58, Value = 4.3 , TeststandardParameterCode = 4 });</v>
      </c>
      <c r="Q76" s="45"/>
    </row>
    <row r="77" spans="1:17" x14ac:dyDescent="0.25">
      <c r="A77" s="100">
        <v>2427</v>
      </c>
      <c r="B77" s="101" t="s">
        <v>39</v>
      </c>
      <c r="C77" s="101" t="str">
        <f t="shared" si="4"/>
        <v>1</v>
      </c>
      <c r="D77" s="101" t="s">
        <v>1896</v>
      </c>
      <c r="E77" s="101" t="str">
        <f>INDEX('Aquo parameters'!$A$1:$H$5341,MATCH($F77,'Aquo parameters'!$E:$E,0),1)</f>
        <v>carbrl</v>
      </c>
      <c r="F77" s="101">
        <v>458</v>
      </c>
      <c r="G77" s="101" t="str">
        <f>INDEX('Aquo parameters'!$A$1:$H$5341,MATCH($F77,'Aquo parameters'!$E:$E,0),2)</f>
        <v>carbaryl</v>
      </c>
      <c r="H77" s="101" t="s">
        <v>40</v>
      </c>
      <c r="I77" s="101" t="str">
        <f t="shared" si="5"/>
        <v>58</v>
      </c>
      <c r="J77" s="100">
        <v>40</v>
      </c>
      <c r="K77" s="102" t="s">
        <v>66</v>
      </c>
      <c r="L77" s="101" t="s">
        <v>1888</v>
      </c>
      <c r="M77" s="79" t="str">
        <f t="shared" si="7"/>
        <v>11</v>
      </c>
      <c r="N77" s="101" t="s">
        <v>1901</v>
      </c>
      <c r="P77" s="20" t="str">
        <f t="shared" si="6"/>
        <v>testingRule.AddTestStandardValue(new BoToVa.BusinessEntities.DatabaseEntities.TestStandardValue() { ParameterID = 458, TeststandardValueID = 2427, ConditionCode = "dg",  ConditionID = 1, ParameterCode = "carbrl", UnitCode = "mg/kg", UnitID = 58, Value = 0.15 , TeststandardParameterCode = 11 });</v>
      </c>
    </row>
    <row r="78" spans="1:17" x14ac:dyDescent="0.25">
      <c r="A78" s="100">
        <v>2428</v>
      </c>
      <c r="B78" s="101" t="s">
        <v>39</v>
      </c>
      <c r="C78" s="101" t="str">
        <f t="shared" si="4"/>
        <v>1</v>
      </c>
      <c r="D78" s="101" t="s">
        <v>1896</v>
      </c>
      <c r="E78" s="101" t="str">
        <f>INDEX('Aquo parameters'!$A$1:$H$5341,MATCH($F78,'Aquo parameters'!$E:$E,0),1)</f>
        <v>carbrl</v>
      </c>
      <c r="F78" s="101">
        <v>458</v>
      </c>
      <c r="G78" s="101" t="str">
        <f>INDEX('Aquo parameters'!$A$1:$H$5341,MATCH($F78,'Aquo parameters'!$E:$E,0),2)</f>
        <v>carbaryl</v>
      </c>
      <c r="H78" s="101" t="s">
        <v>40</v>
      </c>
      <c r="I78" s="101" t="str">
        <f t="shared" si="5"/>
        <v>58</v>
      </c>
      <c r="J78" s="100">
        <v>40</v>
      </c>
      <c r="K78" s="102">
        <v>5</v>
      </c>
      <c r="L78" s="101" t="s">
        <v>1890</v>
      </c>
      <c r="M78" s="79" t="str">
        <f t="shared" si="7"/>
        <v>9</v>
      </c>
      <c r="N78" s="101" t="s">
        <v>1901</v>
      </c>
      <c r="P78" s="20" t="str">
        <f t="shared" si="6"/>
        <v>testingRule.AddTestStandardValue(new BoToVa.BusinessEntities.DatabaseEntities.TestStandardValue() { ParameterID = 458, TeststandardValueID = 2428, ConditionCode = "dg",  ConditionID = 1, ParameterCode = "carbrl", UnitCode = "mg/kg", UnitID = 58, Value = 5 , TeststandardParameterCode = 9 });</v>
      </c>
    </row>
    <row r="79" spans="1:17" x14ac:dyDescent="0.25">
      <c r="A79" s="100">
        <v>2429</v>
      </c>
      <c r="B79" s="101" t="s">
        <v>39</v>
      </c>
      <c r="C79" s="101" t="str">
        <f t="shared" si="4"/>
        <v>1</v>
      </c>
      <c r="D79" s="101" t="s">
        <v>1896</v>
      </c>
      <c r="E79" s="101" t="str">
        <f>INDEX('Aquo parameters'!$A$1:$H$5341,MATCH($F79,'Aquo parameters'!$E:$E,0),1)</f>
        <v>carbrl</v>
      </c>
      <c r="F79" s="101">
        <v>458</v>
      </c>
      <c r="G79" s="101" t="str">
        <f>INDEX('Aquo parameters'!$A$1:$H$5341,MATCH($F79,'Aquo parameters'!$E:$E,0),2)</f>
        <v>carbaryl</v>
      </c>
      <c r="H79" s="101" t="s">
        <v>40</v>
      </c>
      <c r="I79" s="101" t="str">
        <f t="shared" si="5"/>
        <v>58</v>
      </c>
      <c r="J79" s="100">
        <v>40</v>
      </c>
      <c r="K79" s="102" t="s">
        <v>49</v>
      </c>
      <c r="L79" s="101" t="s">
        <v>36</v>
      </c>
      <c r="M79" s="79" t="str">
        <f t="shared" si="7"/>
        <v>3</v>
      </c>
      <c r="N79" s="101" t="s">
        <v>1901</v>
      </c>
      <c r="P79" s="20" t="str">
        <f t="shared" si="6"/>
        <v>testingRule.AddTestStandardValue(new BoToVa.BusinessEntities.DatabaseEntities.TestStandardValue() { ParameterID = 458, TeststandardValueID = 2429, ConditionCode = "dg",  ConditionID = 1, ParameterCode = "carbrl", UnitCode = "mg/kg", UnitID = 58, Value = 0.45 , TeststandardParameterCode = 3 });</v>
      </c>
    </row>
    <row r="80" spans="1:17" x14ac:dyDescent="0.25">
      <c r="A80" s="100">
        <v>2430</v>
      </c>
      <c r="B80" s="101" t="s">
        <v>39</v>
      </c>
      <c r="C80" s="101" t="str">
        <f t="shared" si="4"/>
        <v>1</v>
      </c>
      <c r="D80" s="101" t="s">
        <v>1897</v>
      </c>
      <c r="E80" s="101" t="str">
        <f>INDEX('Aquo parameters'!$A$1:$H$5341,MATCH($F80,'Aquo parameters'!$E:$E,0),1)</f>
        <v>carbfrn</v>
      </c>
      <c r="F80" s="101">
        <v>462</v>
      </c>
      <c r="G80" s="101" t="str">
        <f>INDEX('Aquo parameters'!$A$1:$H$5341,MATCH($F80,'Aquo parameters'!$E:$E,0),2)</f>
        <v>carbofuran</v>
      </c>
      <c r="H80" s="101" t="s">
        <v>51</v>
      </c>
      <c r="I80" s="101" t="str">
        <f t="shared" si="5"/>
        <v>131</v>
      </c>
      <c r="J80" s="100">
        <v>40</v>
      </c>
      <c r="K80" s="102">
        <v>17</v>
      </c>
      <c r="L80" s="101" t="s">
        <v>1888</v>
      </c>
      <c r="M80" s="79" t="str">
        <f t="shared" si="7"/>
        <v>11</v>
      </c>
      <c r="N80" s="101" t="s">
        <v>1901</v>
      </c>
      <c r="P80" s="20" t="str">
        <f t="shared" si="6"/>
        <v>testingRule.AddTestStandardValue(new BoToVa.BusinessEntities.DatabaseEntities.TestStandardValue() { ParameterID = 462, TeststandardValueID = 2430, ConditionCode = "dg",  ConditionID = 1, ParameterCode = "carbfrn", UnitCode = "ug/kg", UnitID = 131, Value = 17 , TeststandardParameterCode = 11 });</v>
      </c>
    </row>
    <row r="81" spans="1:17" x14ac:dyDescent="0.25">
      <c r="A81" s="100">
        <v>2431</v>
      </c>
      <c r="B81" s="101" t="s">
        <v>39</v>
      </c>
      <c r="C81" s="101" t="str">
        <f t="shared" si="4"/>
        <v>1</v>
      </c>
      <c r="D81" s="101" t="s">
        <v>1897</v>
      </c>
      <c r="E81" s="101" t="str">
        <f>INDEX('Aquo parameters'!$A$1:$H$5341,MATCH($F81,'Aquo parameters'!$E:$E,0),1)</f>
        <v>carbfrn</v>
      </c>
      <c r="F81" s="101">
        <v>462</v>
      </c>
      <c r="G81" s="101" t="str">
        <f>INDEX('Aquo parameters'!$A$1:$H$5341,MATCH($F81,'Aquo parameters'!$E:$E,0),2)</f>
        <v>carbofuran</v>
      </c>
      <c r="H81" s="101" t="s">
        <v>51</v>
      </c>
      <c r="I81" s="101" t="str">
        <f t="shared" si="5"/>
        <v>131</v>
      </c>
      <c r="J81" s="100">
        <v>40</v>
      </c>
      <c r="K81" s="102">
        <v>2000</v>
      </c>
      <c r="L81" s="101" t="s">
        <v>1890</v>
      </c>
      <c r="M81" s="79" t="str">
        <f t="shared" si="7"/>
        <v>9</v>
      </c>
      <c r="N81" s="101" t="s">
        <v>1901</v>
      </c>
      <c r="P81" s="20" t="str">
        <f t="shared" si="6"/>
        <v>testingRule.AddTestStandardValue(new BoToVa.BusinessEntities.DatabaseEntities.TestStandardValue() { ParameterID = 462, TeststandardValueID = 2431, ConditionCode = "dg",  ConditionID = 1, ParameterCode = "carbfrn", UnitCode = "ug/kg", UnitID = 131, Value = 2000 , TeststandardParameterCode = 9 });</v>
      </c>
    </row>
    <row r="82" spans="1:17" x14ac:dyDescent="0.25">
      <c r="A82" s="100">
        <v>2432</v>
      </c>
      <c r="B82" s="101" t="s">
        <v>39</v>
      </c>
      <c r="C82" s="101" t="str">
        <f t="shared" si="4"/>
        <v>1</v>
      </c>
      <c r="D82" s="101" t="s">
        <v>1897</v>
      </c>
      <c r="E82" s="101" t="str">
        <f>INDEX('Aquo parameters'!$A$1:$H$5341,MATCH($F82,'Aquo parameters'!$E:$E,0),1)</f>
        <v>carbfrn</v>
      </c>
      <c r="F82" s="101">
        <v>462</v>
      </c>
      <c r="G82" s="101" t="str">
        <f>INDEX('Aquo parameters'!$A$1:$H$5341,MATCH($F82,'Aquo parameters'!$E:$E,0),2)</f>
        <v>carbofuran</v>
      </c>
      <c r="H82" s="101" t="s">
        <v>51</v>
      </c>
      <c r="I82" s="101" t="str">
        <f t="shared" si="5"/>
        <v>131</v>
      </c>
      <c r="J82" s="100">
        <v>40</v>
      </c>
      <c r="K82" s="102">
        <v>17</v>
      </c>
      <c r="L82" s="101" t="s">
        <v>36</v>
      </c>
      <c r="M82" s="79" t="str">
        <f t="shared" si="7"/>
        <v>3</v>
      </c>
      <c r="N82" s="101" t="s">
        <v>1901</v>
      </c>
      <c r="P82" s="20" t="str">
        <f t="shared" si="6"/>
        <v>testingRule.AddTestStandardValue(new BoToVa.BusinessEntities.DatabaseEntities.TestStandardValue() { ParameterID = 462, TeststandardValueID = 2432, ConditionCode = "dg",  ConditionID = 1, ParameterCode = "carbfrn", UnitCode = "ug/kg", UnitID = 131, Value = 17 , TeststandardParameterCode = 3 });</v>
      </c>
    </row>
    <row r="83" spans="1:17" x14ac:dyDescent="0.25">
      <c r="A83" s="100">
        <v>2211</v>
      </c>
      <c r="B83" s="101" t="s">
        <v>39</v>
      </c>
      <c r="C83" s="101" t="str">
        <f t="shared" si="4"/>
        <v>1</v>
      </c>
      <c r="D83" s="101" t="s">
        <v>263</v>
      </c>
      <c r="E83" s="101" t="str">
        <f>INDEX('Aquo parameters'!$A$1:$H$5341,MATCH($F83,'Aquo parameters'!$E:$E,0),1)</f>
        <v>sClBen12</v>
      </c>
      <c r="F83" s="101">
        <v>476</v>
      </c>
      <c r="G83" s="101" t="str">
        <f>INDEX('Aquo parameters'!$A$1:$H$5341,MATCH($F83,'Aquo parameters'!$E:$E,0),2)</f>
        <v>som 12 chloorbenzenen (Bbk, 1-1-2008)</v>
      </c>
      <c r="H83" s="101" t="s">
        <v>51</v>
      </c>
      <c r="I83" s="101" t="str">
        <f t="shared" si="5"/>
        <v>131</v>
      </c>
      <c r="J83" s="100">
        <v>40</v>
      </c>
      <c r="K83" s="102">
        <v>2000</v>
      </c>
      <c r="L83" s="101" t="s">
        <v>1888</v>
      </c>
      <c r="M83" s="79" t="str">
        <f t="shared" si="7"/>
        <v>11</v>
      </c>
      <c r="N83" s="101" t="s">
        <v>1901</v>
      </c>
      <c r="P83" s="20" t="str">
        <f t="shared" si="6"/>
        <v>testingRule.AddTestStandardValue(new BoToVa.BusinessEntities.DatabaseEntities.TestStandardValue() { ParameterID = 476, TeststandardValueID = 2211, ConditionCode = "dg",  ConditionID = 1, ParameterCode = "sClBen12", UnitCode = "ug/kg", UnitID = 131, Value = 2000 , TeststandardParameterCode = 11 });</v>
      </c>
    </row>
    <row r="84" spans="1:17" x14ac:dyDescent="0.25">
      <c r="A84" s="100">
        <v>2214</v>
      </c>
      <c r="B84" s="101" t="s">
        <v>39</v>
      </c>
      <c r="C84" s="101" t="str">
        <f t="shared" si="4"/>
        <v>1</v>
      </c>
      <c r="D84" s="101" t="s">
        <v>263</v>
      </c>
      <c r="E84" s="101" t="str">
        <f>INDEX('Aquo parameters'!$A$1:$H$5341,MATCH($F84,'Aquo parameters'!$E:$E,0),1)</f>
        <v>sClBen12</v>
      </c>
      <c r="F84" s="101">
        <v>476</v>
      </c>
      <c r="G84" s="101" t="str">
        <f>INDEX('Aquo parameters'!$A$1:$H$5341,MATCH($F84,'Aquo parameters'!$E:$E,0),2)</f>
        <v>som 12 chloorbenzenen (Bbk, 1-1-2008)</v>
      </c>
      <c r="H84" s="101" t="s">
        <v>51</v>
      </c>
      <c r="I84" s="101" t="str">
        <f t="shared" si="5"/>
        <v>131</v>
      </c>
      <c r="J84" s="100">
        <v>40</v>
      </c>
      <c r="K84" s="102">
        <v>30000</v>
      </c>
      <c r="L84" s="101" t="s">
        <v>1890</v>
      </c>
      <c r="M84" s="79" t="str">
        <f t="shared" si="7"/>
        <v>9</v>
      </c>
      <c r="N84" s="101" t="s">
        <v>1901</v>
      </c>
      <c r="P84" s="20" t="str">
        <f t="shared" si="6"/>
        <v>testingRule.AddTestStandardValue(new BoToVa.BusinessEntities.DatabaseEntities.TestStandardValue() { ParameterID = 476, TeststandardValueID = 2214, ConditionCode = "dg",  ConditionID = 1, ParameterCode = "sClBen12", UnitCode = "ug/kg", UnitID = 131, Value = 30000 , TeststandardParameterCode = 9 });</v>
      </c>
    </row>
    <row r="85" spans="1:17" x14ac:dyDescent="0.25">
      <c r="A85" s="100">
        <v>2485</v>
      </c>
      <c r="B85" s="101" t="s">
        <v>39</v>
      </c>
      <c r="C85" s="101" t="str">
        <f t="shared" si="4"/>
        <v>1</v>
      </c>
      <c r="D85" s="101" t="s">
        <v>264</v>
      </c>
      <c r="E85" s="101" t="str">
        <f>INDEX('Aquo parameters'!$A$1:$H$5341,MATCH($F85,'Aquo parameters'!$E:$E,0),1)</f>
        <v>sCldn</v>
      </c>
      <c r="F85" s="101">
        <v>480</v>
      </c>
      <c r="G85" s="101" t="str">
        <f>INDEX('Aquo parameters'!$A$1:$H$5341,MATCH($F85,'Aquo parameters'!$E:$E,0),2)</f>
        <v>som chloordaan (som cis- en trans-)</v>
      </c>
      <c r="H85" s="101" t="s">
        <v>51</v>
      </c>
      <c r="I85" s="101" t="str">
        <f t="shared" si="5"/>
        <v>131</v>
      </c>
      <c r="J85" s="100">
        <v>40</v>
      </c>
      <c r="K85" s="102">
        <v>2</v>
      </c>
      <c r="L85" s="101" t="s">
        <v>1888</v>
      </c>
      <c r="M85" s="79" t="str">
        <f t="shared" si="7"/>
        <v>11</v>
      </c>
      <c r="N85" s="101" t="s">
        <v>1901</v>
      </c>
      <c r="P85" s="20" t="str">
        <f t="shared" si="6"/>
        <v>testingRule.AddTestStandardValue(new BoToVa.BusinessEntities.DatabaseEntities.TestStandardValue() { ParameterID = 480, TeststandardValueID = 2485, ConditionCode = "dg",  ConditionID = 1, ParameterCode = "sCldn", UnitCode = "ug/kg", UnitID = 131, Value = 2 , TeststandardParameterCode = 11 });</v>
      </c>
    </row>
    <row r="86" spans="1:17" x14ac:dyDescent="0.25">
      <c r="A86" s="100">
        <v>2501</v>
      </c>
      <c r="B86" s="101" t="s">
        <v>39</v>
      </c>
      <c r="C86" s="101" t="str">
        <f t="shared" si="4"/>
        <v>1</v>
      </c>
      <c r="D86" s="101" t="s">
        <v>264</v>
      </c>
      <c r="E86" s="101" t="str">
        <f>INDEX('Aquo parameters'!$A$1:$H$5341,MATCH($F86,'Aquo parameters'!$E:$E,0),1)</f>
        <v>sCldn</v>
      </c>
      <c r="F86" s="101">
        <v>480</v>
      </c>
      <c r="G86" s="101" t="str">
        <f>INDEX('Aquo parameters'!$A$1:$H$5341,MATCH($F86,'Aquo parameters'!$E:$E,0),2)</f>
        <v>som chloordaan (som cis- en trans-)</v>
      </c>
      <c r="H86" s="101" t="s">
        <v>51</v>
      </c>
      <c r="I86" s="101" t="str">
        <f t="shared" si="5"/>
        <v>131</v>
      </c>
      <c r="J86" s="100">
        <v>40</v>
      </c>
      <c r="K86" s="102">
        <v>4000</v>
      </c>
      <c r="L86" s="101" t="s">
        <v>1890</v>
      </c>
      <c r="M86" s="79" t="str">
        <f t="shared" si="7"/>
        <v>9</v>
      </c>
      <c r="N86" s="101" t="s">
        <v>1901</v>
      </c>
      <c r="P86" s="20" t="str">
        <f t="shared" si="6"/>
        <v>testingRule.AddTestStandardValue(new BoToVa.BusinessEntities.DatabaseEntities.TestStandardValue() { ParameterID = 480, TeststandardValueID = 2501, ConditionCode = "dg",  ConditionID = 1, ParameterCode = "sCldn", UnitCode = "ug/kg", UnitID = 131, Value = 4000 , TeststandardParameterCode = 9 });</v>
      </c>
    </row>
    <row r="87" spans="1:17" x14ac:dyDescent="0.25">
      <c r="A87" s="100">
        <v>2502</v>
      </c>
      <c r="B87" s="101" t="s">
        <v>39</v>
      </c>
      <c r="C87" s="101" t="str">
        <f t="shared" si="4"/>
        <v>1</v>
      </c>
      <c r="D87" s="101" t="s">
        <v>264</v>
      </c>
      <c r="E87" s="101" t="str">
        <f>INDEX('Aquo parameters'!$A$1:$H$5341,MATCH($F87,'Aquo parameters'!$E:$E,0),1)</f>
        <v>sCldn</v>
      </c>
      <c r="F87" s="101">
        <v>480</v>
      </c>
      <c r="G87" s="101" t="str">
        <f>INDEX('Aquo parameters'!$A$1:$H$5341,MATCH($F87,'Aquo parameters'!$E:$E,0),2)</f>
        <v>som chloordaan (som cis- en trans-)</v>
      </c>
      <c r="H87" s="101" t="s">
        <v>51</v>
      </c>
      <c r="I87" s="101" t="str">
        <f t="shared" si="5"/>
        <v>131</v>
      </c>
      <c r="J87" s="100">
        <v>40</v>
      </c>
      <c r="K87" s="102">
        <v>100</v>
      </c>
      <c r="L87" s="101" t="s">
        <v>36</v>
      </c>
      <c r="M87" s="79" t="str">
        <f t="shared" si="7"/>
        <v>3</v>
      </c>
      <c r="N87" s="101" t="s">
        <v>1901</v>
      </c>
      <c r="P87" s="20" t="str">
        <f t="shared" si="6"/>
        <v>testingRule.AddTestStandardValue(new BoToVa.BusinessEntities.DatabaseEntities.TestStandardValue() { ParameterID = 480, TeststandardValueID = 2502, ConditionCode = "dg",  ConditionID = 1, ParameterCode = "sCldn", UnitCode = "ug/kg", UnitID = 131, Value = 100 , TeststandardParameterCode = 3 });</v>
      </c>
    </row>
    <row r="88" spans="1:17" x14ac:dyDescent="0.25">
      <c r="A88" s="100">
        <v>2357</v>
      </c>
      <c r="B88" s="101" t="s">
        <v>39</v>
      </c>
      <c r="C88" s="101" t="str">
        <f t="shared" si="4"/>
        <v>1</v>
      </c>
      <c r="D88" s="101" t="s">
        <v>265</v>
      </c>
      <c r="E88" s="101" t="str">
        <f>INDEX('Aquo parameters'!$A$1:$H$5341,MATCH($F88,'Aquo parameters'!$E:$E,0),1)</f>
        <v>sClFol</v>
      </c>
      <c r="F88" s="101">
        <v>482</v>
      </c>
      <c r="G88" s="101" t="str">
        <f>INDEX('Aquo parameters'!$A$1:$H$5341,MATCH($F88,'Aquo parameters'!$E:$E,0),2)</f>
        <v>som chloorfenolen</v>
      </c>
      <c r="H88" s="101" t="s">
        <v>51</v>
      </c>
      <c r="I88" s="101" t="str">
        <f t="shared" si="5"/>
        <v>131</v>
      </c>
      <c r="J88" s="100">
        <v>40</v>
      </c>
      <c r="K88" s="102">
        <v>200</v>
      </c>
      <c r="L88" s="101" t="s">
        <v>1888</v>
      </c>
      <c r="M88" s="79" t="str">
        <f t="shared" si="7"/>
        <v>11</v>
      </c>
      <c r="N88" s="101" t="s">
        <v>1901</v>
      </c>
      <c r="P88" s="20" t="str">
        <f t="shared" si="6"/>
        <v>testingRule.AddTestStandardValue(new BoToVa.BusinessEntities.DatabaseEntities.TestStandardValue() { ParameterID = 482, TeststandardValueID = 2357, ConditionCode = "dg",  ConditionID = 1, ParameterCode = "sClFol", UnitCode = "ug/kg", UnitID = 131, Value = 200 , TeststandardParameterCode = 11 });</v>
      </c>
    </row>
    <row r="89" spans="1:17" x14ac:dyDescent="0.25">
      <c r="A89" s="100">
        <v>3847</v>
      </c>
      <c r="B89" s="101" t="s">
        <v>39</v>
      </c>
      <c r="C89" s="101" t="str">
        <f t="shared" si="4"/>
        <v>1</v>
      </c>
      <c r="D89" s="101" t="s">
        <v>265</v>
      </c>
      <c r="E89" s="101" t="str">
        <f>INDEX('Aquo parameters'!$A$1:$H$5341,MATCH($F89,'Aquo parameters'!$E:$E,0),1)</f>
        <v>sClFol</v>
      </c>
      <c r="F89" s="101">
        <v>482</v>
      </c>
      <c r="G89" s="101" t="str">
        <f>INDEX('Aquo parameters'!$A$1:$H$5341,MATCH($F89,'Aquo parameters'!$E:$E,0),2)</f>
        <v>som chloorfenolen</v>
      </c>
      <c r="H89" s="101" t="s">
        <v>51</v>
      </c>
      <c r="I89" s="101" t="str">
        <f t="shared" si="5"/>
        <v>131</v>
      </c>
      <c r="J89" s="100">
        <v>40</v>
      </c>
      <c r="K89" s="102">
        <v>10000</v>
      </c>
      <c r="L89" s="101" t="s">
        <v>1890</v>
      </c>
      <c r="M89" s="79" t="str">
        <f t="shared" si="7"/>
        <v>9</v>
      </c>
      <c r="N89" s="101" t="s">
        <v>1901</v>
      </c>
      <c r="P89" s="20" t="str">
        <f t="shared" si="6"/>
        <v>testingRule.AddTestStandardValue(new BoToVa.BusinessEntities.DatabaseEntities.TestStandardValue() { ParameterID = 482, TeststandardValueID = 3847, ConditionCode = "dg",  ConditionID = 1, ParameterCode = "sClFol", UnitCode = "ug/kg", UnitID = 131, Value = 10000 , TeststandardParameterCode = 9 });</v>
      </c>
    </row>
    <row r="90" spans="1:17" x14ac:dyDescent="0.25">
      <c r="A90" s="100">
        <v>2484</v>
      </c>
      <c r="B90" s="101" t="s">
        <v>39</v>
      </c>
      <c r="C90" s="101" t="str">
        <f t="shared" si="4"/>
        <v>1</v>
      </c>
      <c r="D90" s="101" t="s">
        <v>267</v>
      </c>
      <c r="E90" s="101" t="str">
        <f>INDEX('Aquo parameters'!$A$1:$H$5341,MATCH($F90,'Aquo parameters'!$E:$E,0),1)</f>
        <v>s12ClNaf</v>
      </c>
      <c r="F90" s="101">
        <v>491</v>
      </c>
      <c r="G90" s="101" t="str">
        <f>INDEX('Aquo parameters'!$A$1:$H$5341,MATCH($F90,'Aquo parameters'!$E:$E,0),2)</f>
        <v>som 1- en 2-chloornaftaleen</v>
      </c>
      <c r="H90" s="101" t="s">
        <v>51</v>
      </c>
      <c r="I90" s="101" t="str">
        <f t="shared" si="5"/>
        <v>131</v>
      </c>
      <c r="J90" s="100">
        <v>40</v>
      </c>
      <c r="K90" s="102">
        <v>70</v>
      </c>
      <c r="L90" s="101" t="s">
        <v>1888</v>
      </c>
      <c r="M90" s="79" t="str">
        <f t="shared" si="7"/>
        <v>11</v>
      </c>
      <c r="N90" s="101" t="s">
        <v>1901</v>
      </c>
      <c r="P90" s="20" t="str">
        <f t="shared" si="6"/>
        <v>testingRule.AddTestStandardValue(new BoToVa.BusinessEntities.DatabaseEntities.TestStandardValue() { ParameterID = 491, TeststandardValueID = 2484, ConditionCode = "dg",  ConditionID = 1, ParameterCode = "s12ClNaf", UnitCode = "ug/kg", UnitID = 131, Value = 70 , TeststandardParameterCode = 11 });</v>
      </c>
    </row>
    <row r="91" spans="1:17" x14ac:dyDescent="0.25">
      <c r="A91" s="100">
        <v>2499</v>
      </c>
      <c r="B91" s="101" t="s">
        <v>39</v>
      </c>
      <c r="C91" s="101" t="str">
        <f t="shared" si="4"/>
        <v>1</v>
      </c>
      <c r="D91" s="101" t="s">
        <v>267</v>
      </c>
      <c r="E91" s="101" t="str">
        <f>INDEX('Aquo parameters'!$A$1:$H$5341,MATCH($F91,'Aquo parameters'!$E:$E,0),1)</f>
        <v>s12ClNaf</v>
      </c>
      <c r="F91" s="101">
        <v>491</v>
      </c>
      <c r="G91" s="101" t="str">
        <f>INDEX('Aquo parameters'!$A$1:$H$5341,MATCH($F91,'Aquo parameters'!$E:$E,0),2)</f>
        <v>som 1- en 2-chloornaftaleen</v>
      </c>
      <c r="H91" s="101" t="s">
        <v>51</v>
      </c>
      <c r="I91" s="101" t="str">
        <f t="shared" si="5"/>
        <v>131</v>
      </c>
      <c r="J91" s="100">
        <v>40</v>
      </c>
      <c r="K91" s="102">
        <v>10000</v>
      </c>
      <c r="L91" s="101" t="s">
        <v>1890</v>
      </c>
      <c r="M91" s="79" t="str">
        <f t="shared" si="7"/>
        <v>9</v>
      </c>
      <c r="N91" s="101" t="s">
        <v>1901</v>
      </c>
      <c r="P91" s="20" t="str">
        <f t="shared" si="6"/>
        <v>testingRule.AddTestStandardValue(new BoToVa.BusinessEntities.DatabaseEntities.TestStandardValue() { ParameterID = 491, TeststandardValueID = 2499, ConditionCode = "dg",  ConditionID = 1, ParameterCode = "s12ClNaf", UnitCode = "ug/kg", UnitID = 131, Value = 10000 , TeststandardParameterCode = 9 });</v>
      </c>
    </row>
    <row r="92" spans="1:17" x14ac:dyDescent="0.25">
      <c r="A92" s="100">
        <v>2500</v>
      </c>
      <c r="B92" s="101" t="s">
        <v>39</v>
      </c>
      <c r="C92" s="101" t="str">
        <f t="shared" si="4"/>
        <v>1</v>
      </c>
      <c r="D92" s="101" t="s">
        <v>267</v>
      </c>
      <c r="E92" s="101" t="str">
        <f>INDEX('Aquo parameters'!$A$1:$H$5341,MATCH($F92,'Aquo parameters'!$E:$E,0),1)</f>
        <v>s12ClNaf</v>
      </c>
      <c r="F92" s="101">
        <v>491</v>
      </c>
      <c r="G92" s="101" t="str">
        <f>INDEX('Aquo parameters'!$A$1:$H$5341,MATCH($F92,'Aquo parameters'!$E:$E,0),2)</f>
        <v>som 1- en 2-chloornaftaleen</v>
      </c>
      <c r="H92" s="101" t="s">
        <v>51</v>
      </c>
      <c r="I92" s="101" t="str">
        <f t="shared" si="5"/>
        <v>131</v>
      </c>
      <c r="J92" s="100">
        <v>40</v>
      </c>
      <c r="K92" s="102">
        <v>10000</v>
      </c>
      <c r="L92" s="101" t="s">
        <v>36</v>
      </c>
      <c r="M92" s="79" t="str">
        <f t="shared" si="7"/>
        <v>3</v>
      </c>
      <c r="N92" s="101" t="s">
        <v>1901</v>
      </c>
      <c r="P92" s="20" t="str">
        <f t="shared" si="6"/>
        <v>testingRule.AddTestStandardValue(new BoToVa.BusinessEntities.DatabaseEntities.TestStandardValue() { ParameterID = 491, TeststandardValueID = 2500, ConditionCode = "dg",  ConditionID = 1, ParameterCode = "s12ClNaf", UnitCode = "ug/kg", UnitID = 131, Value = 10000 , TeststandardParameterCode = 3 });</v>
      </c>
    </row>
    <row r="93" spans="1:17" x14ac:dyDescent="0.25">
      <c r="A93" s="103">
        <v>3955</v>
      </c>
      <c r="B93" s="79" t="s">
        <v>39</v>
      </c>
      <c r="C93" s="101" t="str">
        <f t="shared" si="4"/>
        <v>1</v>
      </c>
      <c r="D93" s="79" t="s">
        <v>270</v>
      </c>
      <c r="E93" s="101" t="str">
        <f>INDEX('Aquo parameters'!$A$1:$H$5341,MATCH($F93,'Aquo parameters'!$E:$E,0),1)</f>
        <v>Cl</v>
      </c>
      <c r="F93" s="79">
        <v>508</v>
      </c>
      <c r="G93" s="79" t="str">
        <f>INDEX('Aquo parameters'!$A$1:$H$5341,MATCH($F93,'Aquo parameters'!$E:$E,0),2)</f>
        <v>chloride</v>
      </c>
      <c r="H93" s="79" t="s">
        <v>40</v>
      </c>
      <c r="I93" s="79" t="str">
        <f t="shared" si="5"/>
        <v>58</v>
      </c>
      <c r="J93" s="103">
        <v>41</v>
      </c>
      <c r="K93" s="78">
        <v>200</v>
      </c>
      <c r="L93" s="79" t="s">
        <v>60</v>
      </c>
      <c r="M93" s="79" t="str">
        <f t="shared" si="7"/>
        <v>-1</v>
      </c>
      <c r="N93" s="79" t="s">
        <v>1901</v>
      </c>
      <c r="O93" s="45"/>
      <c r="P93" s="55" t="str">
        <f t="shared" si="6"/>
        <v>testingRule.AddTestStandardValue(new BoToVa.BusinessEntities.DatabaseEntities.TestStandardValue() { ParameterID = 508, TeststandardValueID = 3955, ConditionCode = "dg",  ConditionID = 1, ParameterCode = "Cl", UnitCode = "mg/kg", UnitID = 58, Value = 200 , TeststandardParameterCode = -1 });</v>
      </c>
      <c r="Q93" s="45"/>
    </row>
    <row r="94" spans="1:17" x14ac:dyDescent="0.25">
      <c r="A94" s="100">
        <v>2112</v>
      </c>
      <c r="B94" s="101" t="s">
        <v>39</v>
      </c>
      <c r="C94" s="101" t="str">
        <f t="shared" si="4"/>
        <v>1</v>
      </c>
      <c r="D94" s="101" t="s">
        <v>272</v>
      </c>
      <c r="E94" s="101" t="str">
        <f>INDEX('Aquo parameters'!$A$1:$H$5341,MATCH($F94,'Aquo parameters'!$E:$E,0),1)</f>
        <v>Cr</v>
      </c>
      <c r="F94" s="101">
        <v>517</v>
      </c>
      <c r="G94" s="101" t="str">
        <f>INDEX('Aquo parameters'!$A$1:$H$5341,MATCH($F94,'Aquo parameters'!$E:$E,0),2)</f>
        <v>chroom</v>
      </c>
      <c r="H94" s="101" t="s">
        <v>40</v>
      </c>
      <c r="I94" s="101" t="str">
        <f t="shared" si="5"/>
        <v>58</v>
      </c>
      <c r="J94" s="100">
        <v>40</v>
      </c>
      <c r="K94" s="102">
        <v>55</v>
      </c>
      <c r="L94" s="101" t="s">
        <v>1888</v>
      </c>
      <c r="M94" s="79" t="str">
        <f t="shared" si="7"/>
        <v>11</v>
      </c>
      <c r="N94" s="101" t="s">
        <v>1901</v>
      </c>
      <c r="P94" s="20" t="str">
        <f t="shared" si="6"/>
        <v>testingRule.AddTestStandardValue(new BoToVa.BusinessEntities.DatabaseEntities.TestStandardValue() { ParameterID = 517, TeststandardValueID = 2112, ConditionCode = "dg",  ConditionID = 1, ParameterCode = "Cr", UnitCode = "mg/kg", UnitID = 58, Value = 55 , TeststandardParameterCode = 11 });</v>
      </c>
    </row>
    <row r="95" spans="1:17" x14ac:dyDescent="0.25">
      <c r="A95" s="100">
        <v>2113</v>
      </c>
      <c r="B95" s="101" t="s">
        <v>39</v>
      </c>
      <c r="C95" s="101" t="str">
        <f t="shared" si="4"/>
        <v>1</v>
      </c>
      <c r="D95" s="101" t="s">
        <v>272</v>
      </c>
      <c r="E95" s="101" t="str">
        <f>INDEX('Aquo parameters'!$A$1:$H$5341,MATCH($F95,'Aquo parameters'!$E:$E,0),1)</f>
        <v>Cr</v>
      </c>
      <c r="F95" s="101">
        <v>517</v>
      </c>
      <c r="G95" s="101" t="str">
        <f>INDEX('Aquo parameters'!$A$1:$H$5341,MATCH($F95,'Aquo parameters'!$E:$E,0),2)</f>
        <v>chroom</v>
      </c>
      <c r="H95" s="101" t="s">
        <v>40</v>
      </c>
      <c r="I95" s="101" t="str">
        <f t="shared" si="5"/>
        <v>58</v>
      </c>
      <c r="J95" s="100">
        <v>40</v>
      </c>
      <c r="K95" s="102">
        <v>120</v>
      </c>
      <c r="L95" s="101" t="s">
        <v>1893</v>
      </c>
      <c r="M95" s="79" t="str">
        <f t="shared" si="7"/>
        <v>12</v>
      </c>
      <c r="N95" s="101" t="s">
        <v>1901</v>
      </c>
      <c r="P95" s="20" t="str">
        <f t="shared" si="6"/>
        <v>testingRule.AddTestStandardValue(new BoToVa.BusinessEntities.DatabaseEntities.TestStandardValue() { ParameterID = 517, TeststandardValueID = 2113, ConditionCode = "dg",  ConditionID = 1, ParameterCode = "Cr", UnitCode = "mg/kg", UnitID = 58, Value = 120 , TeststandardParameterCode = 12 });</v>
      </c>
    </row>
    <row r="96" spans="1:17" x14ac:dyDescent="0.25">
      <c r="A96" s="100">
        <v>2115</v>
      </c>
      <c r="B96" s="101" t="s">
        <v>39</v>
      </c>
      <c r="C96" s="101" t="str">
        <f t="shared" si="4"/>
        <v>1</v>
      </c>
      <c r="D96" s="101" t="s">
        <v>272</v>
      </c>
      <c r="E96" s="101" t="str">
        <f>INDEX('Aquo parameters'!$A$1:$H$5341,MATCH($F96,'Aquo parameters'!$E:$E,0),1)</f>
        <v>Cr</v>
      </c>
      <c r="F96" s="101">
        <v>517</v>
      </c>
      <c r="G96" s="101" t="str">
        <f>INDEX('Aquo parameters'!$A$1:$H$5341,MATCH($F96,'Aquo parameters'!$E:$E,0),2)</f>
        <v>chroom</v>
      </c>
      <c r="H96" s="101" t="s">
        <v>40</v>
      </c>
      <c r="I96" s="101" t="str">
        <f t="shared" si="5"/>
        <v>58</v>
      </c>
      <c r="J96" s="100">
        <v>40</v>
      </c>
      <c r="K96" s="102">
        <v>380</v>
      </c>
      <c r="L96" s="101" t="s">
        <v>1890</v>
      </c>
      <c r="M96" s="79" t="str">
        <f t="shared" si="7"/>
        <v>9</v>
      </c>
      <c r="N96" s="101" t="s">
        <v>1901</v>
      </c>
      <c r="P96" s="20" t="str">
        <f t="shared" si="6"/>
        <v>testingRule.AddTestStandardValue(new BoToVa.BusinessEntities.DatabaseEntities.TestStandardValue() { ParameterID = 517, TeststandardValueID = 2115, ConditionCode = "dg",  ConditionID = 1, ParameterCode = "Cr", UnitCode = "mg/kg", UnitID = 58, Value = 380 , TeststandardParameterCode = 9 });</v>
      </c>
    </row>
    <row r="97" spans="1:17" x14ac:dyDescent="0.25">
      <c r="A97" s="100">
        <v>2116</v>
      </c>
      <c r="B97" s="101" t="s">
        <v>39</v>
      </c>
      <c r="C97" s="101" t="str">
        <f t="shared" si="4"/>
        <v>1</v>
      </c>
      <c r="D97" s="101" t="s">
        <v>272</v>
      </c>
      <c r="E97" s="101" t="str">
        <f>INDEX('Aquo parameters'!$A$1:$H$5341,MATCH($F97,'Aquo parameters'!$E:$E,0),1)</f>
        <v>Cr</v>
      </c>
      <c r="F97" s="101">
        <v>517</v>
      </c>
      <c r="G97" s="101" t="str">
        <f>INDEX('Aquo parameters'!$A$1:$H$5341,MATCH($F97,'Aquo parameters'!$E:$E,0),2)</f>
        <v>chroom</v>
      </c>
      <c r="H97" s="101" t="s">
        <v>40</v>
      </c>
      <c r="I97" s="101" t="str">
        <f t="shared" si="5"/>
        <v>58</v>
      </c>
      <c r="J97" s="100">
        <v>40</v>
      </c>
      <c r="K97" s="102">
        <v>180</v>
      </c>
      <c r="L97" s="101" t="s">
        <v>36</v>
      </c>
      <c r="M97" s="79" t="str">
        <f t="shared" si="7"/>
        <v>3</v>
      </c>
      <c r="N97" s="101" t="s">
        <v>1901</v>
      </c>
      <c r="P97" s="20" t="str">
        <f t="shared" si="6"/>
        <v>testingRule.AddTestStandardValue(new BoToVa.BusinessEntities.DatabaseEntities.TestStandardValue() { ParameterID = 517, TeststandardValueID = 2116, ConditionCode = "dg",  ConditionID = 1, ParameterCode = "Cr", UnitCode = "mg/kg", UnitID = 58, Value = 180 , TeststandardParameterCode = 3 });</v>
      </c>
    </row>
    <row r="98" spans="1:17" x14ac:dyDescent="0.25">
      <c r="A98" s="103">
        <v>3959</v>
      </c>
      <c r="B98" s="79" t="s">
        <v>39</v>
      </c>
      <c r="C98" s="101" t="str">
        <f t="shared" si="4"/>
        <v>1</v>
      </c>
      <c r="D98" s="180" t="s">
        <v>272</v>
      </c>
      <c r="E98" s="101" t="str">
        <f>INDEX('Aquo parameters'!$A$1:$H$5341,MATCH($F98,'Aquo parameters'!$E:$E,0),1)</f>
        <v>Cr</v>
      </c>
      <c r="F98" s="79">
        <v>517</v>
      </c>
      <c r="G98" s="79" t="str">
        <f>INDEX('Aquo parameters'!$A$1:$H$5341,MATCH($F98,'Aquo parameters'!$E:$E,0),2)</f>
        <v>chroom</v>
      </c>
      <c r="H98" s="79" t="s">
        <v>40</v>
      </c>
      <c r="I98" s="79" t="str">
        <f t="shared" si="5"/>
        <v>58</v>
      </c>
      <c r="J98" s="103">
        <v>41</v>
      </c>
      <c r="K98" s="181">
        <v>180</v>
      </c>
      <c r="L98" s="176" t="s">
        <v>53</v>
      </c>
      <c r="M98" s="79" t="str">
        <f t="shared" si="7"/>
        <v>4</v>
      </c>
      <c r="N98" s="79" t="s">
        <v>1901</v>
      </c>
      <c r="O98" s="45"/>
      <c r="P98" s="55" t="str">
        <f t="shared" si="6"/>
        <v>testingRule.AddTestStandardValue(new BoToVa.BusinessEntities.DatabaseEntities.TestStandardValue() { ParameterID = 517, TeststandardValueID = 3959, ConditionCode = "dg",  ConditionID = 1, ParameterCode = "Cr", UnitCode = "mg/kg", UnitID = 58, Value = 180 , TeststandardParameterCode = 4 });</v>
      </c>
      <c r="Q98" s="45"/>
    </row>
    <row r="99" spans="1:17" x14ac:dyDescent="0.25">
      <c r="A99" s="100">
        <v>3836</v>
      </c>
      <c r="B99" s="101" t="s">
        <v>39</v>
      </c>
      <c r="C99" s="101" t="str">
        <f t="shared" si="4"/>
        <v>1</v>
      </c>
      <c r="D99" s="101" t="s">
        <v>274</v>
      </c>
      <c r="E99" s="101" t="str">
        <f>INDEX('Aquo parameters'!$A$1:$H$5341,MATCH($F99,'Aquo parameters'!$E:$E,0),1)</f>
        <v>sDClC2e</v>
      </c>
      <c r="F99" s="101">
        <v>519</v>
      </c>
      <c r="G99" s="101" t="str">
        <f>INDEX('Aquo parameters'!$A$1:$H$5341,MATCH($F99,'Aquo parameters'!$E:$E,0),2)</f>
        <v>som dichlooretheen-isomeren</v>
      </c>
      <c r="H99" s="101" t="s">
        <v>40</v>
      </c>
      <c r="I99" s="101" t="str">
        <f t="shared" si="5"/>
        <v>58</v>
      </c>
      <c r="J99" s="100">
        <v>40</v>
      </c>
      <c r="K99" s="102" t="s">
        <v>45</v>
      </c>
      <c r="L99" s="101" t="s">
        <v>1888</v>
      </c>
      <c r="M99" s="79" t="str">
        <f t="shared" si="7"/>
        <v>11</v>
      </c>
      <c r="N99" s="101" t="s">
        <v>1901</v>
      </c>
      <c r="P99" s="20" t="str">
        <f t="shared" si="6"/>
        <v>testingRule.AddTestStandardValue(new BoToVa.BusinessEntities.DatabaseEntities.TestStandardValue() { ParameterID = 519, TeststandardValueID = 3836, ConditionCode = "dg",  ConditionID = 1, ParameterCode = "sDClC2e", UnitCode = "mg/kg", UnitID = 58, Value = 0.3 , TeststandardParameterCode = 11 });</v>
      </c>
      <c r="Q99" s="75"/>
    </row>
    <row r="100" spans="1:17" x14ac:dyDescent="0.25">
      <c r="A100" s="100">
        <v>3839</v>
      </c>
      <c r="B100" s="101" t="s">
        <v>39</v>
      </c>
      <c r="C100" s="101" t="str">
        <f t="shared" si="4"/>
        <v>1</v>
      </c>
      <c r="D100" s="101" t="s">
        <v>274</v>
      </c>
      <c r="E100" s="101" t="str">
        <f>INDEX('Aquo parameters'!$A$1:$H$5341,MATCH($F100,'Aquo parameters'!$E:$E,0),1)</f>
        <v>sDClC2e</v>
      </c>
      <c r="F100" s="101">
        <v>519</v>
      </c>
      <c r="G100" s="101" t="str">
        <f>INDEX('Aquo parameters'!$A$1:$H$5341,MATCH($F100,'Aquo parameters'!$E:$E,0),2)</f>
        <v>som dichlooretheen-isomeren</v>
      </c>
      <c r="H100" s="101" t="s">
        <v>40</v>
      </c>
      <c r="I100" s="101" t="str">
        <f t="shared" si="5"/>
        <v>58</v>
      </c>
      <c r="J100" s="100">
        <v>40</v>
      </c>
      <c r="K100" s="102">
        <v>1</v>
      </c>
      <c r="L100" s="101" t="s">
        <v>1890</v>
      </c>
      <c r="M100" s="79" t="str">
        <f t="shared" si="7"/>
        <v>9</v>
      </c>
      <c r="N100" s="101" t="s">
        <v>1901</v>
      </c>
      <c r="P100" s="20" t="str">
        <f t="shared" si="6"/>
        <v>testingRule.AddTestStandardValue(new BoToVa.BusinessEntities.DatabaseEntities.TestStandardValue() { ParameterID = 519, TeststandardValueID = 3839, ConditionCode = "dg",  ConditionID = 1, ParameterCode = "sDClC2e", UnitCode = "mg/kg", UnitID = 58, Value = 1 , TeststandardParameterCode = 9 });</v>
      </c>
      <c r="Q100" s="75"/>
    </row>
    <row r="101" spans="1:17" x14ac:dyDescent="0.25">
      <c r="A101" s="100">
        <v>3843</v>
      </c>
      <c r="B101" s="101" t="s">
        <v>39</v>
      </c>
      <c r="C101" s="101" t="str">
        <f t="shared" si="4"/>
        <v>1</v>
      </c>
      <c r="D101" s="101" t="s">
        <v>274</v>
      </c>
      <c r="E101" s="101" t="str">
        <f>INDEX('Aquo parameters'!$A$1:$H$5341,MATCH($F101,'Aquo parameters'!$E:$E,0),1)</f>
        <v>sDClC2e</v>
      </c>
      <c r="F101" s="101">
        <v>519</v>
      </c>
      <c r="G101" s="101" t="str">
        <f>INDEX('Aquo parameters'!$A$1:$H$5341,MATCH($F101,'Aquo parameters'!$E:$E,0),2)</f>
        <v>som dichlooretheen-isomeren</v>
      </c>
      <c r="H101" s="101" t="s">
        <v>40</v>
      </c>
      <c r="I101" s="101" t="str">
        <f t="shared" si="5"/>
        <v>58</v>
      </c>
      <c r="J101" s="100">
        <v>40</v>
      </c>
      <c r="K101" s="102" t="s">
        <v>45</v>
      </c>
      <c r="L101" s="101" t="s">
        <v>36</v>
      </c>
      <c r="M101" s="79" t="str">
        <f t="shared" si="7"/>
        <v>3</v>
      </c>
      <c r="N101" s="101" t="s">
        <v>1901</v>
      </c>
      <c r="P101" s="20" t="str">
        <f t="shared" si="6"/>
        <v>testingRule.AddTestStandardValue(new BoToVa.BusinessEntities.DatabaseEntities.TestStandardValue() { ParameterID = 519, TeststandardValueID = 3843, ConditionCode = "dg",  ConditionID = 1, ParameterCode = "sDClC2e", UnitCode = "mg/kg", UnitID = 58, Value = 0.3 , TeststandardParameterCode = 3 });</v>
      </c>
      <c r="Q101" s="75"/>
    </row>
    <row r="102" spans="1:17" x14ac:dyDescent="0.25">
      <c r="A102" s="100">
        <v>2121</v>
      </c>
      <c r="B102" s="101" t="s">
        <v>39</v>
      </c>
      <c r="C102" s="101" t="str">
        <f t="shared" si="4"/>
        <v>1</v>
      </c>
      <c r="D102" s="101" t="s">
        <v>277</v>
      </c>
      <c r="E102" s="101" t="str">
        <f>INDEX('Aquo parameters'!$A$1:$H$5341,MATCH($F102,'Aquo parameters'!$E:$E,0),1)</f>
        <v>Co</v>
      </c>
      <c r="F102" s="101">
        <v>527</v>
      </c>
      <c r="G102" s="101" t="str">
        <f>INDEX('Aquo parameters'!$A$1:$H$5341,MATCH($F102,'Aquo parameters'!$E:$E,0),2)</f>
        <v>kobalt</v>
      </c>
      <c r="H102" s="101" t="s">
        <v>40</v>
      </c>
      <c r="I102" s="101" t="str">
        <f t="shared" si="5"/>
        <v>58</v>
      </c>
      <c r="J102" s="100">
        <v>40</v>
      </c>
      <c r="K102" s="102">
        <v>15</v>
      </c>
      <c r="L102" s="101" t="s">
        <v>1888</v>
      </c>
      <c r="M102" s="79" t="str">
        <f t="shared" si="7"/>
        <v>11</v>
      </c>
      <c r="N102" s="101" t="s">
        <v>1901</v>
      </c>
      <c r="P102" s="20" t="str">
        <f t="shared" si="6"/>
        <v>testingRule.AddTestStandardValue(new BoToVa.BusinessEntities.DatabaseEntities.TestStandardValue() { ParameterID = 527, TeststandardValueID = 2121, ConditionCode = "dg",  ConditionID = 1, ParameterCode = "Co", UnitCode = "mg/kg", UnitID = 58, Value = 15 , TeststandardParameterCode = 11 });</v>
      </c>
    </row>
    <row r="103" spans="1:17" x14ac:dyDescent="0.25">
      <c r="A103" s="100">
        <v>2122</v>
      </c>
      <c r="B103" s="101" t="s">
        <v>39</v>
      </c>
      <c r="C103" s="101" t="str">
        <f t="shared" si="4"/>
        <v>1</v>
      </c>
      <c r="D103" s="101" t="s">
        <v>277</v>
      </c>
      <c r="E103" s="101" t="str">
        <f>INDEX('Aquo parameters'!$A$1:$H$5341,MATCH($F103,'Aquo parameters'!$E:$E,0),1)</f>
        <v>Co</v>
      </c>
      <c r="F103" s="101">
        <v>527</v>
      </c>
      <c r="G103" s="101" t="str">
        <f>INDEX('Aquo parameters'!$A$1:$H$5341,MATCH($F103,'Aquo parameters'!$E:$E,0),2)</f>
        <v>kobalt</v>
      </c>
      <c r="H103" s="101" t="s">
        <v>40</v>
      </c>
      <c r="I103" s="101" t="str">
        <f t="shared" si="5"/>
        <v>58</v>
      </c>
      <c r="J103" s="100">
        <v>40</v>
      </c>
      <c r="K103" s="102">
        <v>25</v>
      </c>
      <c r="L103" s="101" t="s">
        <v>1893</v>
      </c>
      <c r="M103" s="79" t="str">
        <f t="shared" si="7"/>
        <v>12</v>
      </c>
      <c r="N103" s="101" t="s">
        <v>1901</v>
      </c>
      <c r="P103" s="20" t="str">
        <f t="shared" si="6"/>
        <v>testingRule.AddTestStandardValue(new BoToVa.BusinessEntities.DatabaseEntities.TestStandardValue() { ParameterID = 527, TeststandardValueID = 2122, ConditionCode = "dg",  ConditionID = 1, ParameterCode = "Co", UnitCode = "mg/kg", UnitID = 58, Value = 25 , TeststandardParameterCode = 12 });</v>
      </c>
    </row>
    <row r="104" spans="1:17" x14ac:dyDescent="0.25">
      <c r="A104" s="100">
        <v>2124</v>
      </c>
      <c r="B104" s="101" t="s">
        <v>39</v>
      </c>
      <c r="C104" s="101" t="str">
        <f t="shared" si="4"/>
        <v>1</v>
      </c>
      <c r="D104" s="101" t="s">
        <v>277</v>
      </c>
      <c r="E104" s="101" t="str">
        <f>INDEX('Aquo parameters'!$A$1:$H$5341,MATCH($F104,'Aquo parameters'!$E:$E,0),1)</f>
        <v>Co</v>
      </c>
      <c r="F104" s="101">
        <v>527</v>
      </c>
      <c r="G104" s="101" t="str">
        <f>INDEX('Aquo parameters'!$A$1:$H$5341,MATCH($F104,'Aquo parameters'!$E:$E,0),2)</f>
        <v>kobalt</v>
      </c>
      <c r="H104" s="101" t="s">
        <v>40</v>
      </c>
      <c r="I104" s="101" t="str">
        <f t="shared" si="5"/>
        <v>58</v>
      </c>
      <c r="J104" s="100">
        <v>40</v>
      </c>
      <c r="K104" s="102">
        <v>240</v>
      </c>
      <c r="L104" s="101" t="s">
        <v>1890</v>
      </c>
      <c r="M104" s="79" t="str">
        <f t="shared" si="7"/>
        <v>9</v>
      </c>
      <c r="N104" s="101" t="s">
        <v>1901</v>
      </c>
      <c r="P104" s="20" t="str">
        <f t="shared" si="6"/>
        <v>testingRule.AddTestStandardValue(new BoToVa.BusinessEntities.DatabaseEntities.TestStandardValue() { ParameterID = 527, TeststandardValueID = 2124, ConditionCode = "dg",  ConditionID = 1, ParameterCode = "Co", UnitCode = "mg/kg", UnitID = 58, Value = 240 , TeststandardParameterCode = 9 });</v>
      </c>
    </row>
    <row r="105" spans="1:17" x14ac:dyDescent="0.25">
      <c r="A105" s="100">
        <v>2125</v>
      </c>
      <c r="B105" s="101" t="s">
        <v>39</v>
      </c>
      <c r="C105" s="101" t="str">
        <f t="shared" si="4"/>
        <v>1</v>
      </c>
      <c r="D105" s="101" t="s">
        <v>277</v>
      </c>
      <c r="E105" s="101" t="str">
        <f>INDEX('Aquo parameters'!$A$1:$H$5341,MATCH($F105,'Aquo parameters'!$E:$E,0),1)</f>
        <v>Co</v>
      </c>
      <c r="F105" s="101">
        <v>527</v>
      </c>
      <c r="G105" s="101" t="str">
        <f>INDEX('Aquo parameters'!$A$1:$H$5341,MATCH($F105,'Aquo parameters'!$E:$E,0),2)</f>
        <v>kobalt</v>
      </c>
      <c r="H105" s="101" t="s">
        <v>40</v>
      </c>
      <c r="I105" s="101" t="str">
        <f t="shared" si="5"/>
        <v>58</v>
      </c>
      <c r="J105" s="100">
        <v>40</v>
      </c>
      <c r="K105" s="102">
        <v>190</v>
      </c>
      <c r="L105" s="101" t="s">
        <v>36</v>
      </c>
      <c r="M105" s="79" t="str">
        <f t="shared" si="7"/>
        <v>3</v>
      </c>
      <c r="N105" s="101" t="s">
        <v>1901</v>
      </c>
      <c r="P105" s="20" t="str">
        <f t="shared" si="6"/>
        <v>testingRule.AddTestStandardValue(new BoToVa.BusinessEntities.DatabaseEntities.TestStandardValue() { ParameterID = 527, TeststandardValueID = 2125, ConditionCode = "dg",  ConditionID = 1, ParameterCode = "Co", UnitCode = "mg/kg", UnitID = 58, Value = 190 , TeststandardParameterCode = 3 });</v>
      </c>
    </row>
    <row r="106" spans="1:17" x14ac:dyDescent="0.25">
      <c r="A106" s="103">
        <v>3960</v>
      </c>
      <c r="B106" s="79" t="s">
        <v>39</v>
      </c>
      <c r="C106" s="101" t="str">
        <f t="shared" si="4"/>
        <v>1</v>
      </c>
      <c r="D106" s="180" t="s">
        <v>277</v>
      </c>
      <c r="E106" s="101" t="str">
        <f>INDEX('Aquo parameters'!$A$1:$H$5341,MATCH($F106,'Aquo parameters'!$E:$E,0),1)</f>
        <v>Co</v>
      </c>
      <c r="F106" s="79">
        <v>527</v>
      </c>
      <c r="G106" s="79" t="str">
        <f>INDEX('Aquo parameters'!$A$1:$H$5341,MATCH($F106,'Aquo parameters'!$E:$E,0),2)</f>
        <v>kobalt</v>
      </c>
      <c r="H106" s="79" t="s">
        <v>40</v>
      </c>
      <c r="I106" s="79" t="str">
        <f t="shared" si="5"/>
        <v>58</v>
      </c>
      <c r="J106" s="103">
        <v>41</v>
      </c>
      <c r="K106" s="181">
        <v>130</v>
      </c>
      <c r="L106" s="176" t="s">
        <v>53</v>
      </c>
      <c r="M106" s="79" t="str">
        <f t="shared" si="7"/>
        <v>4</v>
      </c>
      <c r="N106" s="79" t="s">
        <v>1901</v>
      </c>
      <c r="O106" s="45"/>
      <c r="P106" s="55" t="str">
        <f t="shared" si="6"/>
        <v>testingRule.AddTestStandardValue(new BoToVa.BusinessEntities.DatabaseEntities.TestStandardValue() { ParameterID = 527, TeststandardValueID = 3960, ConditionCode = "dg",  ConditionID = 1, ParameterCode = "Co", UnitCode = "mg/kg", UnitID = 58, Value = 130 , TeststandardParameterCode = 4 });</v>
      </c>
      <c r="Q106" s="45"/>
    </row>
    <row r="107" spans="1:17" x14ac:dyDescent="0.25">
      <c r="A107" s="100">
        <v>2294</v>
      </c>
      <c r="B107" s="101" t="s">
        <v>39</v>
      </c>
      <c r="C107" s="101" t="str">
        <f t="shared" si="4"/>
        <v>1</v>
      </c>
      <c r="D107" s="101" t="s">
        <v>280</v>
      </c>
      <c r="E107" s="101" t="str">
        <f>INDEX('Aquo parameters'!$A$1:$H$5341,MATCH($F107,'Aquo parameters'!$E:$E,0),1)</f>
        <v>scresl</v>
      </c>
      <c r="F107" s="101">
        <v>531</v>
      </c>
      <c r="G107" s="101" t="str">
        <f>INDEX('Aquo parameters'!$A$1:$H$5341,MATCH($F107,'Aquo parameters'!$E:$E,0),2)</f>
        <v>som cresol-isomeren</v>
      </c>
      <c r="H107" s="101" t="s">
        <v>40</v>
      </c>
      <c r="I107" s="101" t="str">
        <f t="shared" si="5"/>
        <v>58</v>
      </c>
      <c r="J107" s="100">
        <v>40</v>
      </c>
      <c r="K107" s="102" t="s">
        <v>45</v>
      </c>
      <c r="L107" s="101" t="s">
        <v>1888</v>
      </c>
      <c r="M107" s="79" t="str">
        <f t="shared" si="7"/>
        <v>11</v>
      </c>
      <c r="N107" s="101" t="s">
        <v>1901</v>
      </c>
      <c r="P107" s="20" t="str">
        <f t="shared" si="6"/>
        <v>testingRule.AddTestStandardValue(new BoToVa.BusinessEntities.DatabaseEntities.TestStandardValue() { ParameterID = 531, TeststandardValueID = 2294, ConditionCode = "dg",  ConditionID = 1, ParameterCode = "scresl", UnitCode = "mg/kg", UnitID = 58, Value = 0.3 , TeststandardParameterCode = 11 });</v>
      </c>
    </row>
    <row r="108" spans="1:17" x14ac:dyDescent="0.25">
      <c r="A108" s="100">
        <v>2295</v>
      </c>
      <c r="B108" s="101" t="s">
        <v>39</v>
      </c>
      <c r="C108" s="101" t="str">
        <f t="shared" si="4"/>
        <v>1</v>
      </c>
      <c r="D108" s="101" t="s">
        <v>280</v>
      </c>
      <c r="E108" s="101" t="str">
        <f>INDEX('Aquo parameters'!$A$1:$H$5341,MATCH($F108,'Aquo parameters'!$E:$E,0),1)</f>
        <v>scresl</v>
      </c>
      <c r="F108" s="101">
        <v>531</v>
      </c>
      <c r="G108" s="101" t="str">
        <f>INDEX('Aquo parameters'!$A$1:$H$5341,MATCH($F108,'Aquo parameters'!$E:$E,0),2)</f>
        <v>som cresol-isomeren</v>
      </c>
      <c r="H108" s="101" t="s">
        <v>40</v>
      </c>
      <c r="I108" s="101" t="str">
        <f t="shared" si="5"/>
        <v>58</v>
      </c>
      <c r="J108" s="100">
        <v>40</v>
      </c>
      <c r="K108" s="102">
        <v>5</v>
      </c>
      <c r="L108" s="101" t="s">
        <v>1890</v>
      </c>
      <c r="M108" s="79" t="str">
        <f t="shared" si="7"/>
        <v>9</v>
      </c>
      <c r="N108" s="101" t="s">
        <v>1901</v>
      </c>
      <c r="P108" s="20" t="str">
        <f t="shared" si="6"/>
        <v>testingRule.AddTestStandardValue(new BoToVa.BusinessEntities.DatabaseEntities.TestStandardValue() { ParameterID = 531, TeststandardValueID = 2295, ConditionCode = "dg",  ConditionID = 1, ParameterCode = "scresl", UnitCode = "mg/kg", UnitID = 58, Value = 5 , TeststandardParameterCode = 9 });</v>
      </c>
    </row>
    <row r="109" spans="1:17" x14ac:dyDescent="0.25">
      <c r="A109" s="100">
        <v>2296</v>
      </c>
      <c r="B109" s="101" t="s">
        <v>39</v>
      </c>
      <c r="C109" s="101" t="str">
        <f t="shared" si="4"/>
        <v>1</v>
      </c>
      <c r="D109" s="101" t="s">
        <v>280</v>
      </c>
      <c r="E109" s="101" t="str">
        <f>INDEX('Aquo parameters'!$A$1:$H$5341,MATCH($F109,'Aquo parameters'!$E:$E,0),1)</f>
        <v>scresl</v>
      </c>
      <c r="F109" s="101">
        <v>531</v>
      </c>
      <c r="G109" s="101" t="str">
        <f>INDEX('Aquo parameters'!$A$1:$H$5341,MATCH($F109,'Aquo parameters'!$E:$E,0),2)</f>
        <v>som cresol-isomeren</v>
      </c>
      <c r="H109" s="101" t="s">
        <v>40</v>
      </c>
      <c r="I109" s="101" t="str">
        <f t="shared" si="5"/>
        <v>58</v>
      </c>
      <c r="J109" s="100">
        <v>40</v>
      </c>
      <c r="K109" s="102">
        <v>5</v>
      </c>
      <c r="L109" s="101" t="s">
        <v>36</v>
      </c>
      <c r="M109" s="79" t="str">
        <f t="shared" si="7"/>
        <v>3</v>
      </c>
      <c r="N109" s="101" t="s">
        <v>1901</v>
      </c>
      <c r="P109" s="20" t="str">
        <f t="shared" si="6"/>
        <v>testingRule.AddTestStandardValue(new BoToVa.BusinessEntities.DatabaseEntities.TestStandardValue() { ParameterID = 531, TeststandardValueID = 2296, ConditionCode = "dg",  ConditionID = 1, ParameterCode = "scresl", UnitCode = "mg/kg", UnitID = 58, Value = 5 , TeststandardParameterCode = 3 });</v>
      </c>
    </row>
    <row r="110" spans="1:17" x14ac:dyDescent="0.25">
      <c r="A110" s="100">
        <v>2269</v>
      </c>
      <c r="B110" s="101" t="s">
        <v>39</v>
      </c>
      <c r="C110" s="101" t="str">
        <f t="shared" si="4"/>
        <v>1</v>
      </c>
      <c r="D110" s="101" t="s">
        <v>1898</v>
      </c>
      <c r="E110" s="101" t="str">
        <f>INDEX('Aquo parameters'!$A$1:$H$5341,MATCH($F110,'Aquo parameters'!$E:$E,0),1)</f>
        <v>CNvrij</v>
      </c>
      <c r="F110" s="101">
        <v>537</v>
      </c>
      <c r="G110" s="101" t="str">
        <f>INDEX('Aquo parameters'!$A$1:$H$5341,MATCH($F110,'Aquo parameters'!$E:$E,0),2)</f>
        <v>cyanide-vrij</v>
      </c>
      <c r="H110" s="101" t="s">
        <v>40</v>
      </c>
      <c r="I110" s="101" t="str">
        <f t="shared" si="5"/>
        <v>58</v>
      </c>
      <c r="J110" s="100">
        <v>40</v>
      </c>
      <c r="K110" s="102">
        <v>3</v>
      </c>
      <c r="L110" s="101" t="s">
        <v>1888</v>
      </c>
      <c r="M110" s="79" t="str">
        <f t="shared" si="7"/>
        <v>11</v>
      </c>
      <c r="N110" s="101" t="s">
        <v>1901</v>
      </c>
      <c r="P110" s="20" t="str">
        <f t="shared" si="6"/>
        <v>testingRule.AddTestStandardValue(new BoToVa.BusinessEntities.DatabaseEntities.TestStandardValue() { ParameterID = 537, TeststandardValueID = 2269, ConditionCode = "dg",  ConditionID = 1, ParameterCode = "CNvrij", UnitCode = "mg/kg", UnitID = 58, Value = 3 , TeststandardParameterCode = 11 });</v>
      </c>
    </row>
    <row r="111" spans="1:17" x14ac:dyDescent="0.25">
      <c r="A111" s="100">
        <v>2271</v>
      </c>
      <c r="B111" s="101" t="s">
        <v>39</v>
      </c>
      <c r="C111" s="101" t="str">
        <f t="shared" si="4"/>
        <v>1</v>
      </c>
      <c r="D111" s="101" t="s">
        <v>1898</v>
      </c>
      <c r="E111" s="101" t="str">
        <f>INDEX('Aquo parameters'!$A$1:$H$5341,MATCH($F111,'Aquo parameters'!$E:$E,0),1)</f>
        <v>CNvrij</v>
      </c>
      <c r="F111" s="101">
        <v>537</v>
      </c>
      <c r="G111" s="101" t="str">
        <f>INDEX('Aquo parameters'!$A$1:$H$5341,MATCH($F111,'Aquo parameters'!$E:$E,0),2)</f>
        <v>cyanide-vrij</v>
      </c>
      <c r="H111" s="101" t="s">
        <v>40</v>
      </c>
      <c r="I111" s="101" t="str">
        <f t="shared" si="5"/>
        <v>58</v>
      </c>
      <c r="J111" s="100">
        <v>40</v>
      </c>
      <c r="K111" s="102">
        <v>20</v>
      </c>
      <c r="L111" s="101" t="s">
        <v>1890</v>
      </c>
      <c r="M111" s="79" t="str">
        <f t="shared" si="7"/>
        <v>9</v>
      </c>
      <c r="N111" s="101" t="s">
        <v>1901</v>
      </c>
      <c r="P111" s="20" t="str">
        <f t="shared" si="6"/>
        <v>testingRule.AddTestStandardValue(new BoToVa.BusinessEntities.DatabaseEntities.TestStandardValue() { ParameterID = 537, TeststandardValueID = 2271, ConditionCode = "dg",  ConditionID = 1, ParameterCode = "CNvrij", UnitCode = "mg/kg", UnitID = 58, Value = 20 , TeststandardParameterCode = 9 });</v>
      </c>
    </row>
    <row r="112" spans="1:17" x14ac:dyDescent="0.25">
      <c r="A112" s="100">
        <v>2272</v>
      </c>
      <c r="B112" s="101" t="s">
        <v>39</v>
      </c>
      <c r="C112" s="101" t="str">
        <f t="shared" si="4"/>
        <v>1</v>
      </c>
      <c r="D112" s="101" t="s">
        <v>1898</v>
      </c>
      <c r="E112" s="101" t="str">
        <f>INDEX('Aquo parameters'!$A$1:$H$5341,MATCH($F112,'Aquo parameters'!$E:$E,0),1)</f>
        <v>CNvrij</v>
      </c>
      <c r="F112" s="101">
        <v>537</v>
      </c>
      <c r="G112" s="101" t="str">
        <f>INDEX('Aquo parameters'!$A$1:$H$5341,MATCH($F112,'Aquo parameters'!$E:$E,0),2)</f>
        <v>cyanide-vrij</v>
      </c>
      <c r="H112" s="101" t="s">
        <v>40</v>
      </c>
      <c r="I112" s="101" t="str">
        <f t="shared" si="5"/>
        <v>58</v>
      </c>
      <c r="J112" s="100">
        <v>40</v>
      </c>
      <c r="K112" s="102">
        <v>20</v>
      </c>
      <c r="L112" s="101" t="s">
        <v>36</v>
      </c>
      <c r="M112" s="79" t="str">
        <f t="shared" si="7"/>
        <v>3</v>
      </c>
      <c r="N112" s="101" t="s">
        <v>1901</v>
      </c>
      <c r="P112" s="20" t="str">
        <f t="shared" si="6"/>
        <v>testingRule.AddTestStandardValue(new BoToVa.BusinessEntities.DatabaseEntities.TestStandardValue() { ParameterID = 537, TeststandardValueID = 2272, ConditionCode = "dg",  ConditionID = 1, ParameterCode = "CNvrij", UnitCode = "mg/kg", UnitID = 58, Value = 20 , TeststandardParameterCode = 3 });</v>
      </c>
    </row>
    <row r="113" spans="1:16" x14ac:dyDescent="0.25">
      <c r="A113" s="100">
        <v>2440</v>
      </c>
      <c r="B113" s="101" t="s">
        <v>39</v>
      </c>
      <c r="C113" s="101" t="str">
        <f t="shared" si="4"/>
        <v>1</v>
      </c>
      <c r="D113" s="101" t="s">
        <v>284</v>
      </c>
      <c r="E113" s="101" t="str">
        <f>INDEX('Aquo parameters'!$A$1:$H$5341,MATCH($F113,'Aquo parameters'!$E:$E,0),1)</f>
        <v>cycC6on</v>
      </c>
      <c r="F113" s="101">
        <v>542</v>
      </c>
      <c r="G113" s="101" t="str">
        <f>INDEX('Aquo parameters'!$A$1:$H$5341,MATCH($F113,'Aquo parameters'!$E:$E,0),2)</f>
        <v>cyclohexanon</v>
      </c>
      <c r="H113" s="101" t="s">
        <v>40</v>
      </c>
      <c r="I113" s="101" t="str">
        <f t="shared" si="5"/>
        <v>58</v>
      </c>
      <c r="J113" s="100">
        <v>40</v>
      </c>
      <c r="K113" s="102">
        <v>2</v>
      </c>
      <c r="L113" s="101" t="s">
        <v>1888</v>
      </c>
      <c r="M113" s="79" t="str">
        <f t="shared" si="7"/>
        <v>11</v>
      </c>
      <c r="N113" s="101" t="s">
        <v>1901</v>
      </c>
      <c r="P113" s="20" t="str">
        <f t="shared" si="6"/>
        <v>testingRule.AddTestStandardValue(new BoToVa.BusinessEntities.DatabaseEntities.TestStandardValue() { ParameterID = 542, TeststandardValueID = 2440, ConditionCode = "dg",  ConditionID = 1, ParameterCode = "cycC6on", UnitCode = "mg/kg", UnitID = 58, Value = 2 , TeststandardParameterCode = 11 });</v>
      </c>
    </row>
    <row r="114" spans="1:16" x14ac:dyDescent="0.25">
      <c r="A114" s="100">
        <v>2441</v>
      </c>
      <c r="B114" s="101" t="s">
        <v>39</v>
      </c>
      <c r="C114" s="101" t="str">
        <f t="shared" si="4"/>
        <v>1</v>
      </c>
      <c r="D114" s="101" t="s">
        <v>284</v>
      </c>
      <c r="E114" s="101" t="str">
        <f>INDEX('Aquo parameters'!$A$1:$H$5341,MATCH($F114,'Aquo parameters'!$E:$E,0),1)</f>
        <v>cycC6on</v>
      </c>
      <c r="F114" s="101">
        <v>542</v>
      </c>
      <c r="G114" s="101" t="str">
        <f>INDEX('Aquo parameters'!$A$1:$H$5341,MATCH($F114,'Aquo parameters'!$E:$E,0),2)</f>
        <v>cyclohexanon</v>
      </c>
      <c r="H114" s="101" t="s">
        <v>40</v>
      </c>
      <c r="I114" s="101" t="str">
        <f t="shared" si="5"/>
        <v>58</v>
      </c>
      <c r="J114" s="100">
        <v>40</v>
      </c>
      <c r="K114" s="102">
        <v>150</v>
      </c>
      <c r="L114" s="101" t="s">
        <v>36</v>
      </c>
      <c r="M114" s="79" t="str">
        <f t="shared" si="7"/>
        <v>3</v>
      </c>
      <c r="N114" s="101" t="s">
        <v>1901</v>
      </c>
      <c r="P114" s="20" t="str">
        <f t="shared" si="6"/>
        <v>testingRule.AddTestStandardValue(new BoToVa.BusinessEntities.DatabaseEntities.TestStandardValue() { ParameterID = 542, TeststandardValueID = 2441, ConditionCode = "dg",  ConditionID = 1, ParameterCode = "cycC6on", UnitCode = "mg/kg", UnitID = 58, Value = 150 , TeststandardParameterCode = 3 });</v>
      </c>
    </row>
    <row r="115" spans="1:16" x14ac:dyDescent="0.25">
      <c r="A115" s="100">
        <v>2442</v>
      </c>
      <c r="B115" s="101" t="s">
        <v>39</v>
      </c>
      <c r="C115" s="101" t="str">
        <f t="shared" si="4"/>
        <v>1</v>
      </c>
      <c r="D115" s="101" t="s">
        <v>284</v>
      </c>
      <c r="E115" s="101" t="str">
        <f>INDEX('Aquo parameters'!$A$1:$H$5341,MATCH($F115,'Aquo parameters'!$E:$E,0),1)</f>
        <v>cycC6on</v>
      </c>
      <c r="F115" s="101">
        <v>542</v>
      </c>
      <c r="G115" s="101" t="str">
        <f>INDEX('Aquo parameters'!$A$1:$H$5341,MATCH($F115,'Aquo parameters'!$E:$E,0),2)</f>
        <v>cyclohexanon</v>
      </c>
      <c r="H115" s="101" t="s">
        <v>40</v>
      </c>
      <c r="I115" s="101" t="str">
        <f t="shared" si="5"/>
        <v>58</v>
      </c>
      <c r="J115" s="100">
        <v>40</v>
      </c>
      <c r="K115" s="102">
        <v>45</v>
      </c>
      <c r="L115" s="101" t="s">
        <v>1890</v>
      </c>
      <c r="M115" s="79" t="str">
        <f t="shared" si="7"/>
        <v>9</v>
      </c>
      <c r="N115" s="101" t="s">
        <v>1901</v>
      </c>
      <c r="P115" s="20" t="str">
        <f t="shared" si="6"/>
        <v>testingRule.AddTestStandardValue(new BoToVa.BusinessEntities.DatabaseEntities.TestStandardValue() { ParameterID = 542, TeststandardValueID = 2442, ConditionCode = "dg",  ConditionID = 1, ParameterCode = "cycC6on", UnitCode = "mg/kg", UnitID = 58, Value = 45 , TeststandardParameterCode = 9 });</v>
      </c>
    </row>
    <row r="116" spans="1:16" x14ac:dyDescent="0.25">
      <c r="A116" s="100">
        <v>2363</v>
      </c>
      <c r="B116" s="101" t="s">
        <v>39</v>
      </c>
      <c r="C116" s="101" t="str">
        <f t="shared" si="4"/>
        <v>1</v>
      </c>
      <c r="D116" s="101" t="s">
        <v>286</v>
      </c>
      <c r="E116" s="101" t="str">
        <f>INDEX('Aquo parameters'!$A$1:$H$5341,MATCH($F116,'Aquo parameters'!$E:$E,0),1)</f>
        <v>sDDD</v>
      </c>
      <c r="F116" s="101">
        <v>552</v>
      </c>
      <c r="G116" s="101" t="str">
        <f>INDEX('Aquo parameters'!$A$1:$H$5341,MATCH($F116,'Aquo parameters'!$E:$E,0),2)</f>
        <v>som 2,4'- en 4,4'-DDD</v>
      </c>
      <c r="H116" s="101" t="s">
        <v>51</v>
      </c>
      <c r="I116" s="101" t="str">
        <f t="shared" si="5"/>
        <v>131</v>
      </c>
      <c r="J116" s="100">
        <v>40</v>
      </c>
      <c r="K116" s="102">
        <v>34000</v>
      </c>
      <c r="L116" s="101" t="s">
        <v>36</v>
      </c>
      <c r="M116" s="79" t="str">
        <f t="shared" si="7"/>
        <v>3</v>
      </c>
      <c r="N116" s="101" t="s">
        <v>1901</v>
      </c>
      <c r="P116" s="20" t="str">
        <f t="shared" si="6"/>
        <v>testingRule.AddTestStandardValue(new BoToVa.BusinessEntities.DatabaseEntities.TestStandardValue() { ParameterID = 552, TeststandardValueID = 2363, ConditionCode = "dg",  ConditionID = 1, ParameterCode = "sDDD", UnitCode = "ug/kg", UnitID = 131, Value = 34000 , TeststandardParameterCode = 3 });</v>
      </c>
    </row>
    <row r="117" spans="1:16" x14ac:dyDescent="0.25">
      <c r="A117" s="100">
        <v>2364</v>
      </c>
      <c r="B117" s="101" t="s">
        <v>39</v>
      </c>
      <c r="C117" s="101" t="str">
        <f t="shared" si="4"/>
        <v>1</v>
      </c>
      <c r="D117" s="101" t="s">
        <v>287</v>
      </c>
      <c r="E117" s="101" t="str">
        <f>INDEX('Aquo parameters'!$A$1:$H$5341,MATCH($F117,'Aquo parameters'!$E:$E,0),1)</f>
        <v>sDDE</v>
      </c>
      <c r="F117" s="101">
        <v>553</v>
      </c>
      <c r="G117" s="101" t="str">
        <f>INDEX('Aquo parameters'!$A$1:$H$5341,MATCH($F117,'Aquo parameters'!$E:$E,0),2)</f>
        <v>som 2,4'- en 4,4'-DDE</v>
      </c>
      <c r="H117" s="101" t="s">
        <v>51</v>
      </c>
      <c r="I117" s="101" t="str">
        <f t="shared" si="5"/>
        <v>131</v>
      </c>
      <c r="J117" s="100">
        <v>40</v>
      </c>
      <c r="K117" s="102">
        <v>1300</v>
      </c>
      <c r="L117" s="101" t="s">
        <v>36</v>
      </c>
      <c r="M117" s="79" t="str">
        <f t="shared" si="7"/>
        <v>3</v>
      </c>
      <c r="N117" s="101" t="s">
        <v>1901</v>
      </c>
      <c r="P117" s="20" t="str">
        <f t="shared" si="6"/>
        <v>testingRule.AddTestStandardValue(new BoToVa.BusinessEntities.DatabaseEntities.TestStandardValue() { ParameterID = 553, TeststandardValueID = 2364, ConditionCode = "dg",  ConditionID = 1, ParameterCode = "sDDE", UnitCode = "ug/kg", UnitID = 131, Value = 1300 , TeststandardParameterCode = 3 });</v>
      </c>
    </row>
    <row r="118" spans="1:16" x14ac:dyDescent="0.25">
      <c r="A118" s="100">
        <v>2365</v>
      </c>
      <c r="B118" s="101" t="s">
        <v>39</v>
      </c>
      <c r="C118" s="101" t="str">
        <f t="shared" si="4"/>
        <v>1</v>
      </c>
      <c r="D118" s="101" t="s">
        <v>288</v>
      </c>
      <c r="E118" s="101" t="str">
        <f>INDEX('Aquo parameters'!$A$1:$H$5341,MATCH($F118,'Aquo parameters'!$E:$E,0),1)</f>
        <v>sDDT</v>
      </c>
      <c r="F118" s="101">
        <v>554</v>
      </c>
      <c r="G118" s="101" t="str">
        <f>INDEX('Aquo parameters'!$A$1:$H$5341,MATCH($F118,'Aquo parameters'!$E:$E,0),2)</f>
        <v>som 2,4'- en 4,4'-DDT</v>
      </c>
      <c r="H118" s="101" t="s">
        <v>51</v>
      </c>
      <c r="I118" s="101" t="str">
        <f t="shared" si="5"/>
        <v>131</v>
      </c>
      <c r="J118" s="100">
        <v>40</v>
      </c>
      <c r="K118" s="102">
        <v>1000</v>
      </c>
      <c r="L118" s="101" t="s">
        <v>36</v>
      </c>
      <c r="M118" s="79" t="str">
        <f t="shared" si="7"/>
        <v>3</v>
      </c>
      <c r="N118" s="101" t="s">
        <v>1901</v>
      </c>
      <c r="P118" s="20" t="str">
        <f t="shared" si="6"/>
        <v>testingRule.AddTestStandardValue(new BoToVa.BusinessEntities.DatabaseEntities.TestStandardValue() { ParameterID = 554, TeststandardValueID = 2365, ConditionCode = "dg",  ConditionID = 1, ParameterCode = "sDDT", UnitCode = "ug/kg", UnitID = 131, Value = 1000 , TeststandardParameterCode = 3 });</v>
      </c>
    </row>
    <row r="119" spans="1:16" x14ac:dyDescent="0.25">
      <c r="A119" s="100">
        <v>2366</v>
      </c>
      <c r="B119" s="101" t="s">
        <v>39</v>
      </c>
      <c r="C119" s="101" t="str">
        <f t="shared" si="4"/>
        <v>1</v>
      </c>
      <c r="D119" s="101" t="s">
        <v>1657</v>
      </c>
      <c r="E119" s="101" t="str">
        <f>INDEX('Aquo parameters'!$A$1:$H$5341,MATCH($F119,'Aquo parameters'!$E:$E,0),1)</f>
        <v>sDDX6</v>
      </c>
      <c r="F119" s="101">
        <v>555</v>
      </c>
      <c r="G119" s="101" t="str">
        <f>INDEX('Aquo parameters'!$A$1:$H$5341,MATCH($F119,'Aquo parameters'!$E:$E,0),2)</f>
        <v>som 2,4'-, 4,4'-DDT, 2,4'-, 4,4'-DDD, 2,4'- en 4,4'-DDE</v>
      </c>
      <c r="H119" s="101" t="s">
        <v>51</v>
      </c>
      <c r="I119" s="101" t="str">
        <f t="shared" si="5"/>
        <v>131</v>
      </c>
      <c r="J119" s="100">
        <v>40</v>
      </c>
      <c r="K119" s="102">
        <v>300</v>
      </c>
      <c r="L119" s="101" t="s">
        <v>1888</v>
      </c>
      <c r="M119" s="79" t="str">
        <f t="shared" si="7"/>
        <v>11</v>
      </c>
      <c r="N119" s="101" t="s">
        <v>1901</v>
      </c>
      <c r="P119" s="20" t="str">
        <f t="shared" si="6"/>
        <v>testingRule.AddTestStandardValue(new BoToVa.BusinessEntities.DatabaseEntities.TestStandardValue() { ParameterID = 555, TeststandardValueID = 2366, ConditionCode = "dg",  ConditionID = 1, ParameterCode = "sDDX6", UnitCode = "ug/kg", UnitID = 131, Value = 300 , TeststandardParameterCode = 11 });</v>
      </c>
    </row>
    <row r="120" spans="1:16" x14ac:dyDescent="0.25">
      <c r="A120" s="100">
        <v>2367</v>
      </c>
      <c r="B120" s="101" t="s">
        <v>39</v>
      </c>
      <c r="C120" s="101" t="str">
        <f t="shared" si="4"/>
        <v>1</v>
      </c>
      <c r="D120" s="101" t="s">
        <v>1657</v>
      </c>
      <c r="E120" s="101" t="str">
        <f>INDEX('Aquo parameters'!$A$1:$H$5341,MATCH($F120,'Aquo parameters'!$E:$E,0),1)</f>
        <v>sDDX6</v>
      </c>
      <c r="F120" s="101">
        <v>555</v>
      </c>
      <c r="G120" s="101" t="str">
        <f>INDEX('Aquo parameters'!$A$1:$H$5341,MATCH($F120,'Aquo parameters'!$E:$E,0),2)</f>
        <v>som 2,4'-, 4,4'-DDT, 2,4'-, 4,4'-DDD, 2,4'- en 4,4'-DDE</v>
      </c>
      <c r="H120" s="101" t="s">
        <v>51</v>
      </c>
      <c r="I120" s="101" t="str">
        <f t="shared" si="5"/>
        <v>131</v>
      </c>
      <c r="J120" s="100">
        <v>40</v>
      </c>
      <c r="K120" s="102">
        <v>4000</v>
      </c>
      <c r="L120" s="101" t="s">
        <v>1890</v>
      </c>
      <c r="M120" s="79" t="str">
        <f t="shared" si="7"/>
        <v>9</v>
      </c>
      <c r="N120" s="101" t="s">
        <v>1901</v>
      </c>
      <c r="P120" s="20" t="str">
        <f t="shared" si="6"/>
        <v>testingRule.AddTestStandardValue(new BoToVa.BusinessEntities.DatabaseEntities.TestStandardValue() { ParameterID = 555, TeststandardValueID = 2367, ConditionCode = "dg",  ConditionID = 1, ParameterCode = "sDDX6", UnitCode = "ug/kg", UnitID = 131, Value = 4000 , TeststandardParameterCode = 9 });</v>
      </c>
    </row>
    <row r="121" spans="1:16" x14ac:dyDescent="0.25">
      <c r="A121" s="100">
        <v>2369</v>
      </c>
      <c r="B121" s="101" t="s">
        <v>39</v>
      </c>
      <c r="C121" s="101" t="str">
        <f t="shared" si="4"/>
        <v>1</v>
      </c>
      <c r="D121" s="101" t="s">
        <v>1657</v>
      </c>
      <c r="E121" s="101" t="str">
        <f>INDEX('Aquo parameters'!$A$1:$H$5341,MATCH($F121,'Aquo parameters'!$E:$E,0),1)</f>
        <v>sDDX6</v>
      </c>
      <c r="F121" s="101">
        <v>555</v>
      </c>
      <c r="G121" s="101" t="str">
        <f>INDEX('Aquo parameters'!$A$1:$H$5341,MATCH($F121,'Aquo parameters'!$E:$E,0),2)</f>
        <v>som 2,4'-, 4,4'-DDT, 2,4'-, 4,4'-DDD, 2,4'- en 4,4'-DDE</v>
      </c>
      <c r="H121" s="101" t="s">
        <v>51</v>
      </c>
      <c r="I121" s="101" t="str">
        <f t="shared" si="5"/>
        <v>131</v>
      </c>
      <c r="J121" s="100">
        <v>40</v>
      </c>
      <c r="K121" s="102">
        <v>300</v>
      </c>
      <c r="L121" s="101" t="s">
        <v>1893</v>
      </c>
      <c r="M121" s="79" t="str">
        <f t="shared" si="7"/>
        <v>12</v>
      </c>
      <c r="N121" s="101" t="s">
        <v>1901</v>
      </c>
      <c r="P121" s="20" t="str">
        <f t="shared" si="6"/>
        <v>testingRule.AddTestStandardValue(new BoToVa.BusinessEntities.DatabaseEntities.TestStandardValue() { ParameterID = 555, TeststandardValueID = 2369, ConditionCode = "dg",  ConditionID = 1, ParameterCode = "sDDX6", UnitCode = "ug/kg", UnitID = 131, Value = 300 , TeststandardParameterCode = 12 });</v>
      </c>
    </row>
    <row r="122" spans="1:16" x14ac:dyDescent="0.25">
      <c r="A122" s="100">
        <v>2447</v>
      </c>
      <c r="B122" s="101" t="s">
        <v>39</v>
      </c>
      <c r="C122" s="101" t="str">
        <f t="shared" si="4"/>
        <v>1</v>
      </c>
      <c r="D122" s="101" t="s">
        <v>296</v>
      </c>
      <c r="E122" s="101" t="str">
        <f>INDEX('Aquo parameters'!$A$1:$H$5341,MATCH($F122,'Aquo parameters'!$E:$E,0),1)</f>
        <v>DiC4yFt</v>
      </c>
      <c r="F122" s="101">
        <v>577</v>
      </c>
      <c r="G122" s="101" t="str">
        <f>INDEX('Aquo parameters'!$A$1:$H$5341,MATCH($F122,'Aquo parameters'!$E:$E,0),2)</f>
        <v>diisobutylftalaat</v>
      </c>
      <c r="H122" s="101" t="s">
        <v>51</v>
      </c>
      <c r="I122" s="101" t="str">
        <f t="shared" si="5"/>
        <v>131</v>
      </c>
      <c r="J122" s="100">
        <v>40</v>
      </c>
      <c r="K122" s="102">
        <v>17000</v>
      </c>
      <c r="L122" s="101" t="s">
        <v>36</v>
      </c>
      <c r="M122" s="79" t="str">
        <f t="shared" si="7"/>
        <v>3</v>
      </c>
      <c r="N122" s="101" t="s">
        <v>1901</v>
      </c>
      <c r="P122" s="20" t="str">
        <f t="shared" si="6"/>
        <v>testingRule.AddTestStandardValue(new BoToVa.BusinessEntities.DatabaseEntities.TestStandardValue() { ParameterID = 577, TeststandardValueID = 2447, ConditionCode = "dg",  ConditionID = 1, ParameterCode = "DiC4yFt", UnitCode = "ug/kg", UnitID = 131, Value = 17000 , TeststandardParameterCode = 3 });</v>
      </c>
    </row>
    <row r="123" spans="1:16" x14ac:dyDescent="0.25">
      <c r="A123" s="100">
        <v>2448</v>
      </c>
      <c r="B123" s="101" t="s">
        <v>39</v>
      </c>
      <c r="C123" s="101" t="str">
        <f t="shared" si="4"/>
        <v>1</v>
      </c>
      <c r="D123" s="101" t="s">
        <v>299</v>
      </c>
      <c r="E123" s="101" t="str">
        <f>INDEX('Aquo parameters'!$A$1:$H$5341,MATCH($F123,'Aquo parameters'!$E:$E,0),1)</f>
        <v>DC4yFt</v>
      </c>
      <c r="F123" s="101">
        <v>600</v>
      </c>
      <c r="G123" s="101" t="str">
        <f>INDEX('Aquo parameters'!$A$1:$H$5341,MATCH($F123,'Aquo parameters'!$E:$E,0),2)</f>
        <v>dibutylftalaat</v>
      </c>
      <c r="H123" s="101" t="s">
        <v>51</v>
      </c>
      <c r="I123" s="101" t="str">
        <f t="shared" si="5"/>
        <v>131</v>
      </c>
      <c r="J123" s="100">
        <v>40</v>
      </c>
      <c r="K123" s="102">
        <v>36000</v>
      </c>
      <c r="L123" s="101" t="s">
        <v>36</v>
      </c>
      <c r="M123" s="79" t="str">
        <f t="shared" si="7"/>
        <v>3</v>
      </c>
      <c r="N123" s="101" t="s">
        <v>1901</v>
      </c>
      <c r="P123" s="20" t="str">
        <f t="shared" si="6"/>
        <v>testingRule.AddTestStandardValue(new BoToVa.BusinessEntities.DatabaseEntities.TestStandardValue() { ParameterID = 600, TeststandardValueID = 2448, ConditionCode = "dg",  ConditionID = 1, ParameterCode = "DC4yFt", UnitCode = "ug/kg", UnitID = 131, Value = 36000 , TeststandardParameterCode = 3 });</v>
      </c>
    </row>
    <row r="124" spans="1:16" x14ac:dyDescent="0.25">
      <c r="A124" s="100">
        <v>2339</v>
      </c>
      <c r="B124" s="101" t="s">
        <v>39</v>
      </c>
      <c r="C124" s="101" t="str">
        <f t="shared" si="4"/>
        <v>1</v>
      </c>
      <c r="D124" s="101" t="s">
        <v>1521</v>
      </c>
      <c r="E124" s="101" t="str">
        <f>INDEX('Aquo parameters'!$A$1:$H$5341,MATCH($F124,'Aquo parameters'!$E:$E,0),1)</f>
        <v>sDClBen</v>
      </c>
      <c r="F124" s="101">
        <v>607</v>
      </c>
      <c r="G124" s="101" t="str">
        <f>INDEX('Aquo parameters'!$A$1:$H$5341,MATCH($F124,'Aquo parameters'!$E:$E,0),2)</f>
        <v>som dichloorbenzeen-isomeren</v>
      </c>
      <c r="H124" s="101" t="s">
        <v>40</v>
      </c>
      <c r="I124" s="101" t="str">
        <f t="shared" si="5"/>
        <v>58</v>
      </c>
      <c r="J124" s="100">
        <v>40</v>
      </c>
      <c r="K124" s="102">
        <v>2</v>
      </c>
      <c r="L124" s="101" t="s">
        <v>1888</v>
      </c>
      <c r="M124" s="79" t="str">
        <f t="shared" si="7"/>
        <v>11</v>
      </c>
      <c r="N124" s="101" t="s">
        <v>1901</v>
      </c>
      <c r="P124" s="20" t="str">
        <f t="shared" si="6"/>
        <v>testingRule.AddTestStandardValue(new BoToVa.BusinessEntities.DatabaseEntities.TestStandardValue() { ParameterID = 607, TeststandardValueID = 2339, ConditionCode = "dg",  ConditionID = 1, ParameterCode = "sDClBen", UnitCode = "mg/kg", UnitID = 58, Value = 2 , TeststandardParameterCode = 11 });</v>
      </c>
    </row>
    <row r="125" spans="1:16" x14ac:dyDescent="0.25">
      <c r="A125" s="100">
        <v>2341</v>
      </c>
      <c r="B125" s="101" t="s">
        <v>39</v>
      </c>
      <c r="C125" s="101" t="str">
        <f t="shared" si="4"/>
        <v>1</v>
      </c>
      <c r="D125" s="101" t="s">
        <v>1521</v>
      </c>
      <c r="E125" s="101" t="str">
        <f>INDEX('Aquo parameters'!$A$1:$H$5341,MATCH($F125,'Aquo parameters'!$E:$E,0),1)</f>
        <v>sDClBen</v>
      </c>
      <c r="F125" s="101">
        <v>607</v>
      </c>
      <c r="G125" s="101" t="str">
        <f>INDEX('Aquo parameters'!$A$1:$H$5341,MATCH($F125,'Aquo parameters'!$E:$E,0),2)</f>
        <v>som dichloorbenzeen-isomeren</v>
      </c>
      <c r="H125" s="101" t="s">
        <v>40</v>
      </c>
      <c r="I125" s="101" t="str">
        <f t="shared" si="5"/>
        <v>58</v>
      </c>
      <c r="J125" s="100">
        <v>40</v>
      </c>
      <c r="K125" s="102">
        <v>5</v>
      </c>
      <c r="L125" s="101" t="s">
        <v>36</v>
      </c>
      <c r="M125" s="79" t="str">
        <f t="shared" si="7"/>
        <v>3</v>
      </c>
      <c r="N125" s="101" t="s">
        <v>1901</v>
      </c>
      <c r="P125" s="20" t="str">
        <f t="shared" si="6"/>
        <v>testingRule.AddTestStandardValue(new BoToVa.BusinessEntities.DatabaseEntities.TestStandardValue() { ParameterID = 607, TeststandardValueID = 2341, ConditionCode = "dg",  ConditionID = 1, ParameterCode = "sDClBen", UnitCode = "mg/kg", UnitID = 58, Value = 5 , TeststandardParameterCode = 3 });</v>
      </c>
    </row>
    <row r="126" spans="1:16" x14ac:dyDescent="0.25">
      <c r="A126" s="100">
        <v>2483</v>
      </c>
      <c r="B126" s="101" t="s">
        <v>39</v>
      </c>
      <c r="C126" s="101" t="str">
        <f t="shared" si="4"/>
        <v>1</v>
      </c>
      <c r="D126" s="101" t="s">
        <v>301</v>
      </c>
      <c r="E126" s="101" t="str">
        <f>INDEX('Aquo parameters'!$A$1:$H$5341,MATCH($F126,'Aquo parameters'!$E:$E,0),1)</f>
        <v>sDClFol6</v>
      </c>
      <c r="F126" s="101">
        <v>615</v>
      </c>
      <c r="G126" s="101" t="str">
        <f>INDEX('Aquo parameters'!$A$1:$H$5341,MATCH($F126,'Aquo parameters'!$E:$E,0),2)</f>
        <v>som 6 dichloorfenolen (Bbk, 1-1-2008)</v>
      </c>
      <c r="H126" s="279" t="s">
        <v>40</v>
      </c>
      <c r="I126" s="101" t="str">
        <f t="shared" si="5"/>
        <v>58</v>
      </c>
      <c r="J126" s="100">
        <v>40</v>
      </c>
      <c r="K126" s="280" t="s">
        <v>46</v>
      </c>
      <c r="L126" s="101" t="s">
        <v>1888</v>
      </c>
      <c r="M126" s="79" t="str">
        <f t="shared" si="7"/>
        <v>11</v>
      </c>
      <c r="N126" s="101" t="s">
        <v>1901</v>
      </c>
      <c r="P126" s="20" t="str">
        <f t="shared" si="6"/>
        <v>testingRule.AddTestStandardValue(new BoToVa.BusinessEntities.DatabaseEntities.TestStandardValue() { ParameterID = 615, TeststandardValueID = 2483, ConditionCode = "dg",  ConditionID = 1, ParameterCode = "sDClFol6", UnitCode = "mg/kg", UnitID = 58, Value = 0.2 , TeststandardParameterCode = 11 });</v>
      </c>
    </row>
    <row r="127" spans="1:16" x14ac:dyDescent="0.25">
      <c r="A127" s="100">
        <v>2498</v>
      </c>
      <c r="B127" s="101" t="s">
        <v>39</v>
      </c>
      <c r="C127" s="101" t="str">
        <f t="shared" si="4"/>
        <v>1</v>
      </c>
      <c r="D127" s="101" t="s">
        <v>301</v>
      </c>
      <c r="E127" s="101" t="str">
        <f>INDEX('Aquo parameters'!$A$1:$H$5341,MATCH($F127,'Aquo parameters'!$E:$E,0),1)</f>
        <v>sDClFol6</v>
      </c>
      <c r="F127" s="101">
        <v>615</v>
      </c>
      <c r="G127" s="101" t="str">
        <f>INDEX('Aquo parameters'!$A$1:$H$5341,MATCH($F127,'Aquo parameters'!$E:$E,0),2)</f>
        <v>som 6 dichloorfenolen (Bbk, 1-1-2008)</v>
      </c>
      <c r="H127" s="279" t="s">
        <v>40</v>
      </c>
      <c r="I127" s="101" t="str">
        <f t="shared" si="5"/>
        <v>58</v>
      </c>
      <c r="J127" s="100">
        <v>40</v>
      </c>
      <c r="K127" s="280">
        <v>6</v>
      </c>
      <c r="L127" s="101" t="s">
        <v>36</v>
      </c>
      <c r="M127" s="79" t="str">
        <f t="shared" si="7"/>
        <v>3</v>
      </c>
      <c r="N127" s="101" t="s">
        <v>1901</v>
      </c>
      <c r="P127" s="20" t="str">
        <f t="shared" si="6"/>
        <v>testingRule.AddTestStandardValue(new BoToVa.BusinessEntities.DatabaseEntities.TestStandardValue() { ParameterID = 615, TeststandardValueID = 2498, ConditionCode = "dg",  ConditionID = 1, ParameterCode = "sDClFol6", UnitCode = "mg/kg", UnitID = 58, Value = 6 , TeststandardParameterCode = 3 });</v>
      </c>
    </row>
    <row r="128" spans="1:16" x14ac:dyDescent="0.25">
      <c r="A128" s="100">
        <v>2306</v>
      </c>
      <c r="B128" s="101" t="s">
        <v>39</v>
      </c>
      <c r="C128" s="101" t="str">
        <f t="shared" si="4"/>
        <v>1</v>
      </c>
      <c r="D128" s="101" t="s">
        <v>302</v>
      </c>
      <c r="E128" s="101" t="str">
        <f>INDEX('Aquo parameters'!$A$1:$H$5341,MATCH($F128,'Aquo parameters'!$E:$E,0),1)</f>
        <v>DClC1a</v>
      </c>
      <c r="F128" s="101">
        <v>619</v>
      </c>
      <c r="G128" s="101" t="str">
        <f>INDEX('Aquo parameters'!$A$1:$H$5341,MATCH($F128,'Aquo parameters'!$E:$E,0),2)</f>
        <v>dichloormethaan</v>
      </c>
      <c r="H128" s="101" t="s">
        <v>40</v>
      </c>
      <c r="I128" s="101" t="str">
        <f t="shared" si="5"/>
        <v>58</v>
      </c>
      <c r="J128" s="100">
        <v>40</v>
      </c>
      <c r="K128" s="102" t="s">
        <v>62</v>
      </c>
      <c r="L128" s="101" t="s">
        <v>1888</v>
      </c>
      <c r="M128" s="79" t="str">
        <f t="shared" si="7"/>
        <v>11</v>
      </c>
      <c r="N128" s="101" t="s">
        <v>1901</v>
      </c>
      <c r="P128" s="20" t="str">
        <f t="shared" si="6"/>
        <v>testingRule.AddTestStandardValue(new BoToVa.BusinessEntities.DatabaseEntities.TestStandardValue() { ParameterID = 619, TeststandardValueID = 2306, ConditionCode = "dg",  ConditionID = 1, ParameterCode = "DClC1a", UnitCode = "mg/kg", UnitID = 58, Value = 0.1 , TeststandardParameterCode = 11 });</v>
      </c>
    </row>
    <row r="129" spans="1:16" x14ac:dyDescent="0.25">
      <c r="A129" s="100">
        <v>2307</v>
      </c>
      <c r="B129" s="101" t="s">
        <v>39</v>
      </c>
      <c r="C129" s="101" t="str">
        <f t="shared" si="4"/>
        <v>1</v>
      </c>
      <c r="D129" s="101" t="s">
        <v>302</v>
      </c>
      <c r="E129" s="101" t="str">
        <f>INDEX('Aquo parameters'!$A$1:$H$5341,MATCH($F129,'Aquo parameters'!$E:$E,0),1)</f>
        <v>DClC1a</v>
      </c>
      <c r="F129" s="101">
        <v>619</v>
      </c>
      <c r="G129" s="101" t="str">
        <f>INDEX('Aquo parameters'!$A$1:$H$5341,MATCH($F129,'Aquo parameters'!$E:$E,0),2)</f>
        <v>dichloormethaan</v>
      </c>
      <c r="H129" s="101" t="s">
        <v>40</v>
      </c>
      <c r="I129" s="101" t="str">
        <f t="shared" si="5"/>
        <v>58</v>
      </c>
      <c r="J129" s="100">
        <v>40</v>
      </c>
      <c r="K129" s="102">
        <v>10</v>
      </c>
      <c r="L129" s="101" t="s">
        <v>1890</v>
      </c>
      <c r="M129" s="79" t="str">
        <f t="shared" si="7"/>
        <v>9</v>
      </c>
      <c r="N129" s="101" t="s">
        <v>1901</v>
      </c>
      <c r="P129" s="20" t="str">
        <f t="shared" si="6"/>
        <v>testingRule.AddTestStandardValue(new BoToVa.BusinessEntities.DatabaseEntities.TestStandardValue() { ParameterID = 619, TeststandardValueID = 2307, ConditionCode = "dg",  ConditionID = 1, ParameterCode = "DClC1a", UnitCode = "mg/kg", UnitID = 58, Value = 10 , TeststandardParameterCode = 9 });</v>
      </c>
    </row>
    <row r="130" spans="1:16" x14ac:dyDescent="0.25">
      <c r="A130" s="100">
        <v>2308</v>
      </c>
      <c r="B130" s="101" t="s">
        <v>39</v>
      </c>
      <c r="C130" s="101" t="str">
        <f t="shared" ref="C130:C193" si="8">IF(B130 = "dg", "1", IF(B130 = "TEQdg", "5", IF(B130 = "Sndg", "4", IF(B130 = "C10C40dg", "93", "-1"))))</f>
        <v>1</v>
      </c>
      <c r="D130" s="101" t="s">
        <v>302</v>
      </c>
      <c r="E130" s="101" t="str">
        <f>INDEX('Aquo parameters'!$A$1:$H$5341,MATCH($F130,'Aquo parameters'!$E:$E,0),1)</f>
        <v>DClC1a</v>
      </c>
      <c r="F130" s="101">
        <v>619</v>
      </c>
      <c r="G130" s="101" t="str">
        <f>INDEX('Aquo parameters'!$A$1:$H$5341,MATCH($F130,'Aquo parameters'!$E:$E,0),2)</f>
        <v>dichloormethaan</v>
      </c>
      <c r="H130" s="101" t="s">
        <v>40</v>
      </c>
      <c r="I130" s="101" t="str">
        <f t="shared" ref="I130:I193" si="9">IF(H130="mg/kg","58",IF(H130="ug/kg","131",IF(H130="ng/kg","77","--")))</f>
        <v>58</v>
      </c>
      <c r="J130" s="100">
        <v>40</v>
      </c>
      <c r="K130" s="102" t="s">
        <v>61</v>
      </c>
      <c r="L130" s="101" t="s">
        <v>36</v>
      </c>
      <c r="M130" s="79" t="str">
        <f t="shared" si="7"/>
        <v>3</v>
      </c>
      <c r="N130" s="101" t="s">
        <v>1901</v>
      </c>
      <c r="P130" s="20" t="str">
        <f t="shared" ref="P130:P193" si="10">"testingRule.AddTestStandardValue(new BoToVa.BusinessEntities.DatabaseEntities.TestStandardValue() { ParameterID = " &amp; F130 &amp; ", TeststandardValueID = " &amp; A130 &amp; ", ConditionCode = """ &amp; B130 &amp; """,  ConditionID = " &amp; C130 &amp; ", ParameterCode = """ &amp; E130 &amp; """, UnitCode = """ &amp; H130 &amp; """, UnitID = " &amp; I130 &amp; ", Value = " &amp; K130 &amp; " , TeststandardParameterCode = " &amp; M130 &amp; " });"</f>
        <v>testingRule.AddTestStandardValue(new BoToVa.BusinessEntities.DatabaseEntities.TestStandardValue() { ParameterID = 619, TeststandardValueID = 2308, ConditionCode = "dg",  ConditionID = 1, ParameterCode = "DClC1a", UnitCode = "mg/kg", UnitID = 58, Value = 3.9 , TeststandardParameterCode = 3 });</v>
      </c>
    </row>
    <row r="131" spans="1:16" x14ac:dyDescent="0.25">
      <c r="A131" s="100">
        <v>3594</v>
      </c>
      <c r="B131" s="101" t="s">
        <v>39</v>
      </c>
      <c r="C131" s="101" t="str">
        <f t="shared" si="8"/>
        <v>1</v>
      </c>
      <c r="D131" s="101" t="s">
        <v>303</v>
      </c>
      <c r="E131" s="101" t="str">
        <f>INDEX('Aquo parameters'!$A$1:$H$5341,MATCH($F131,'Aquo parameters'!$E:$E,0),1)</f>
        <v>sDClC3a3</v>
      </c>
      <c r="F131" s="101">
        <v>622</v>
      </c>
      <c r="G131" s="101" t="str">
        <f>INDEX('Aquo parameters'!$A$1:$H$5341,MATCH($F131,'Aquo parameters'!$E:$E,0),2)</f>
        <v>som 3 dichloorpropanen (som 1,1- en 1,2- en 1,3-)</v>
      </c>
      <c r="H131" s="101" t="s">
        <v>40</v>
      </c>
      <c r="I131" s="101" t="str">
        <f t="shared" si="9"/>
        <v>58</v>
      </c>
      <c r="J131" s="100">
        <v>40</v>
      </c>
      <c r="K131" s="102" t="s">
        <v>1891</v>
      </c>
      <c r="L131" s="101" t="s">
        <v>1888</v>
      </c>
      <c r="M131" s="79" t="str">
        <f t="shared" ref="M131:M194" si="11">IF(L131="MW Ind","3",IF(L131="MW won","2",IF(L131="AW droog","5",IF(L131="IW droog","1",IF(L131="MW b","9",IF(L131="MW a","12",IF(L131="AW nat","11",IF(L131="ETW","4","-1"))))))))</f>
        <v>11</v>
      </c>
      <c r="N131" s="101" t="s">
        <v>1901</v>
      </c>
      <c r="P131" s="20" t="str">
        <f t="shared" si="10"/>
        <v>testingRule.AddTestStandardValue(new BoToVa.BusinessEntities.DatabaseEntities.TestStandardValue() { ParameterID = 622, TeststandardValueID = 3594, ConditionCode = "dg",  ConditionID = 1, ParameterCode = "sDClC3a3", UnitCode = "mg/kg", UnitID = 58, Value = 0.8 , TeststandardParameterCode = 11 });</v>
      </c>
    </row>
    <row r="132" spans="1:16" x14ac:dyDescent="0.25">
      <c r="A132" s="100">
        <v>3599</v>
      </c>
      <c r="B132" s="101" t="s">
        <v>39</v>
      </c>
      <c r="C132" s="101" t="str">
        <f t="shared" si="8"/>
        <v>1</v>
      </c>
      <c r="D132" s="101" t="s">
        <v>303</v>
      </c>
      <c r="E132" s="101" t="str">
        <f>INDEX('Aquo parameters'!$A$1:$H$5341,MATCH($F132,'Aquo parameters'!$E:$E,0),1)</f>
        <v>sDClC3a3</v>
      </c>
      <c r="F132" s="101">
        <v>622</v>
      </c>
      <c r="G132" s="101" t="str">
        <f>INDEX('Aquo parameters'!$A$1:$H$5341,MATCH($F132,'Aquo parameters'!$E:$E,0),2)</f>
        <v>som 3 dichloorpropanen (som 1,1- en 1,2- en 1,3-)</v>
      </c>
      <c r="H132" s="101" t="s">
        <v>40</v>
      </c>
      <c r="I132" s="101" t="str">
        <f t="shared" si="9"/>
        <v>58</v>
      </c>
      <c r="J132" s="100">
        <v>40</v>
      </c>
      <c r="K132" s="102" t="s">
        <v>1891</v>
      </c>
      <c r="L132" s="101" t="s">
        <v>36</v>
      </c>
      <c r="M132" s="79" t="str">
        <f t="shared" si="11"/>
        <v>3</v>
      </c>
      <c r="N132" s="101" t="s">
        <v>1901</v>
      </c>
      <c r="P132" s="20" t="str">
        <f t="shared" si="10"/>
        <v>testingRule.AddTestStandardValue(new BoToVa.BusinessEntities.DatabaseEntities.TestStandardValue() { ParameterID = 622, TeststandardValueID = 3599, ConditionCode = "dg",  ConditionID = 1, ParameterCode = "sDClC3a3", UnitCode = "mg/kg", UnitID = 58, Value = 0.8 , TeststandardParameterCode = 3 });</v>
      </c>
    </row>
    <row r="133" spans="1:16" x14ac:dyDescent="0.25">
      <c r="A133" s="100">
        <v>3926</v>
      </c>
      <c r="B133" s="101" t="s">
        <v>39</v>
      </c>
      <c r="C133" s="101" t="str">
        <f t="shared" si="8"/>
        <v>1</v>
      </c>
      <c r="D133" s="101" t="s">
        <v>303</v>
      </c>
      <c r="E133" s="101" t="str">
        <f>INDEX('Aquo parameters'!$A$1:$H$5341,MATCH($F133,'Aquo parameters'!$E:$E,0),1)</f>
        <v>sDClC3a3</v>
      </c>
      <c r="F133" s="101">
        <v>622</v>
      </c>
      <c r="G133" s="101" t="str">
        <f>INDEX('Aquo parameters'!$A$1:$H$5341,MATCH($F133,'Aquo parameters'!$E:$E,0),2)</f>
        <v>som 3 dichloorpropanen (som 1,1- en 1,2- en 1,3-)</v>
      </c>
      <c r="H133" s="101" t="s">
        <v>40</v>
      </c>
      <c r="I133" s="101" t="str">
        <f t="shared" si="9"/>
        <v>58</v>
      </c>
      <c r="J133" s="100">
        <v>40</v>
      </c>
      <c r="K133" s="102">
        <v>2</v>
      </c>
      <c r="L133" s="101" t="s">
        <v>1890</v>
      </c>
      <c r="M133" s="79" t="str">
        <f t="shared" si="11"/>
        <v>9</v>
      </c>
      <c r="N133" s="101" t="s">
        <v>1901</v>
      </c>
      <c r="P133" s="20" t="str">
        <f t="shared" si="10"/>
        <v>testingRule.AddTestStandardValue(new BoToVa.BusinessEntities.DatabaseEntities.TestStandardValue() { ParameterID = 622, TeststandardValueID = 3926, ConditionCode = "dg",  ConditionID = 1, ParameterCode = "sDClC3a3", UnitCode = "mg/kg", UnitID = 58, Value = 2 , TeststandardParameterCode = 9 });</v>
      </c>
    </row>
    <row r="134" spans="1:16" x14ac:dyDescent="0.25">
      <c r="A134" s="100">
        <v>2372</v>
      </c>
      <c r="B134" s="101" t="s">
        <v>39</v>
      </c>
      <c r="C134" s="101" t="str">
        <f t="shared" si="8"/>
        <v>1</v>
      </c>
      <c r="D134" s="101" t="s">
        <v>306</v>
      </c>
      <c r="E134" s="101" t="str">
        <f>INDEX('Aquo parameters'!$A$1:$H$5341,MATCH($F134,'Aquo parameters'!$E:$E,0),1)</f>
        <v>dieldn</v>
      </c>
      <c r="F134" s="101">
        <v>633</v>
      </c>
      <c r="G134" s="101" t="str">
        <f>INDEX('Aquo parameters'!$A$1:$H$5341,MATCH($F134,'Aquo parameters'!$E:$E,0),2)</f>
        <v>dieldrin</v>
      </c>
      <c r="H134" s="101" t="s">
        <v>51</v>
      </c>
      <c r="I134" s="101" t="str">
        <f t="shared" si="9"/>
        <v>131</v>
      </c>
      <c r="J134" s="100">
        <v>40</v>
      </c>
      <c r="K134" s="102">
        <v>8</v>
      </c>
      <c r="L134" s="101" t="s">
        <v>1888</v>
      </c>
      <c r="M134" s="79" t="str">
        <f t="shared" si="11"/>
        <v>11</v>
      </c>
      <c r="N134" s="101" t="s">
        <v>1901</v>
      </c>
      <c r="P134" s="20" t="str">
        <f t="shared" si="10"/>
        <v>testingRule.AddTestStandardValue(new BoToVa.BusinessEntities.DatabaseEntities.TestStandardValue() { ParameterID = 633, TeststandardValueID = 2372, ConditionCode = "dg",  ConditionID = 1, ParameterCode = "dieldn", UnitCode = "ug/kg", UnitID = 131, Value = 8 , TeststandardParameterCode = 11 });</v>
      </c>
    </row>
    <row r="135" spans="1:16" x14ac:dyDescent="0.25">
      <c r="A135" s="100">
        <v>2373</v>
      </c>
      <c r="B135" s="101" t="s">
        <v>39</v>
      </c>
      <c r="C135" s="101" t="str">
        <f t="shared" si="8"/>
        <v>1</v>
      </c>
      <c r="D135" s="101" t="s">
        <v>306</v>
      </c>
      <c r="E135" s="101" t="str">
        <f>INDEX('Aquo parameters'!$A$1:$H$5341,MATCH($F135,'Aquo parameters'!$E:$E,0),1)</f>
        <v>dieldn</v>
      </c>
      <c r="F135" s="101">
        <v>633</v>
      </c>
      <c r="G135" s="101" t="str">
        <f>INDEX('Aquo parameters'!$A$1:$H$5341,MATCH($F135,'Aquo parameters'!$E:$E,0),2)</f>
        <v>dieldrin</v>
      </c>
      <c r="H135" s="101" t="s">
        <v>51</v>
      </c>
      <c r="I135" s="101" t="str">
        <f t="shared" si="9"/>
        <v>131</v>
      </c>
      <c r="J135" s="100">
        <v>40</v>
      </c>
      <c r="K135" s="102">
        <v>8</v>
      </c>
      <c r="L135" s="101" t="s">
        <v>1893</v>
      </c>
      <c r="M135" s="79" t="str">
        <f t="shared" si="11"/>
        <v>12</v>
      </c>
      <c r="N135" s="101" t="s">
        <v>1901</v>
      </c>
      <c r="P135" s="20" t="str">
        <f t="shared" si="10"/>
        <v>testingRule.AddTestStandardValue(new BoToVa.BusinessEntities.DatabaseEntities.TestStandardValue() { ParameterID = 633, TeststandardValueID = 2373, ConditionCode = "dg",  ConditionID = 1, ParameterCode = "dieldn", UnitCode = "ug/kg", UnitID = 131, Value = 8 , TeststandardParameterCode = 12 });</v>
      </c>
    </row>
    <row r="136" spans="1:16" x14ac:dyDescent="0.25">
      <c r="A136" s="100">
        <v>2465</v>
      </c>
      <c r="B136" s="101" t="s">
        <v>39</v>
      </c>
      <c r="C136" s="101" t="str">
        <f t="shared" si="8"/>
        <v>1</v>
      </c>
      <c r="D136" s="101" t="s">
        <v>307</v>
      </c>
      <c r="E136" s="101" t="str">
        <f>INDEX('Aquo parameters'!$A$1:$H$5341,MATCH($F136,'Aquo parameters'!$E:$E,0),1)</f>
        <v>DC2yegcl</v>
      </c>
      <c r="F136" s="101">
        <v>639</v>
      </c>
      <c r="G136" s="101" t="str">
        <f>INDEX('Aquo parameters'!$A$1:$H$5341,MATCH($F136,'Aquo parameters'!$E:$E,0),2)</f>
        <v>diethyleenglycol</v>
      </c>
      <c r="H136" s="101" t="s">
        <v>40</v>
      </c>
      <c r="I136" s="101" t="str">
        <f t="shared" si="9"/>
        <v>58</v>
      </c>
      <c r="J136" s="100">
        <v>40</v>
      </c>
      <c r="K136" s="102">
        <v>8</v>
      </c>
      <c r="L136" s="101" t="s">
        <v>1888</v>
      </c>
      <c r="M136" s="79" t="str">
        <f t="shared" si="11"/>
        <v>11</v>
      </c>
      <c r="N136" s="101" t="s">
        <v>1901</v>
      </c>
      <c r="P136" s="20" t="str">
        <f t="shared" si="10"/>
        <v>testingRule.AddTestStandardValue(new BoToVa.BusinessEntities.DatabaseEntities.TestStandardValue() { ParameterID = 639, TeststandardValueID = 2465, ConditionCode = "dg",  ConditionID = 1, ParameterCode = "DC2yegcl", UnitCode = "mg/kg", UnitID = 58, Value = 8 , TeststandardParameterCode = 11 });</v>
      </c>
    </row>
    <row r="137" spans="1:16" x14ac:dyDescent="0.25">
      <c r="A137" s="100">
        <v>2467</v>
      </c>
      <c r="B137" s="101" t="s">
        <v>39</v>
      </c>
      <c r="C137" s="101" t="str">
        <f t="shared" si="8"/>
        <v>1</v>
      </c>
      <c r="D137" s="101" t="s">
        <v>307</v>
      </c>
      <c r="E137" s="101" t="str">
        <f>INDEX('Aquo parameters'!$A$1:$H$5341,MATCH($F137,'Aquo parameters'!$E:$E,0),1)</f>
        <v>DC2yegcl</v>
      </c>
      <c r="F137" s="101">
        <v>639</v>
      </c>
      <c r="G137" s="101" t="str">
        <f>INDEX('Aquo parameters'!$A$1:$H$5341,MATCH($F137,'Aquo parameters'!$E:$E,0),2)</f>
        <v>diethyleenglycol</v>
      </c>
      <c r="H137" s="101" t="s">
        <v>40</v>
      </c>
      <c r="I137" s="101" t="str">
        <f t="shared" si="9"/>
        <v>58</v>
      </c>
      <c r="J137" s="100">
        <v>40</v>
      </c>
      <c r="K137" s="102">
        <v>8</v>
      </c>
      <c r="L137" s="101" t="s">
        <v>36</v>
      </c>
      <c r="M137" s="79" t="str">
        <f t="shared" si="11"/>
        <v>3</v>
      </c>
      <c r="N137" s="101" t="s">
        <v>1901</v>
      </c>
      <c r="P137" s="20" t="str">
        <f t="shared" si="10"/>
        <v>testingRule.AddTestStandardValue(new BoToVa.BusinessEntities.DatabaseEntities.TestStandardValue() { ParameterID = 639, TeststandardValueID = 2467, ConditionCode = "dg",  ConditionID = 1, ParameterCode = "DC2yegcl", UnitCode = "mg/kg", UnitID = 58, Value = 8 , TeststandardParameterCode = 3 });</v>
      </c>
    </row>
    <row r="138" spans="1:16" x14ac:dyDescent="0.25">
      <c r="A138" s="100">
        <v>2446</v>
      </c>
      <c r="B138" s="101" t="s">
        <v>39</v>
      </c>
      <c r="C138" s="101" t="str">
        <f t="shared" si="8"/>
        <v>1</v>
      </c>
      <c r="D138" s="101" t="s">
        <v>308</v>
      </c>
      <c r="E138" s="101" t="str">
        <f>INDEX('Aquo parameters'!$A$1:$H$5341,MATCH($F138,'Aquo parameters'!$E:$E,0),1)</f>
        <v>DC2yFt</v>
      </c>
      <c r="F138" s="101">
        <v>642</v>
      </c>
      <c r="G138" s="101" t="str">
        <f>INDEX('Aquo parameters'!$A$1:$H$5341,MATCH($F138,'Aquo parameters'!$E:$E,0),2)</f>
        <v>diethylftalaat</v>
      </c>
      <c r="H138" s="101" t="s">
        <v>51</v>
      </c>
      <c r="I138" s="101" t="str">
        <f t="shared" si="9"/>
        <v>131</v>
      </c>
      <c r="J138" s="100">
        <v>40</v>
      </c>
      <c r="K138" s="102">
        <v>53000</v>
      </c>
      <c r="L138" s="101" t="s">
        <v>36</v>
      </c>
      <c r="M138" s="79" t="str">
        <f t="shared" si="11"/>
        <v>3</v>
      </c>
      <c r="N138" s="101" t="s">
        <v>1901</v>
      </c>
      <c r="P138" s="20" t="str">
        <f t="shared" si="10"/>
        <v>testingRule.AddTestStandardValue(new BoToVa.BusinessEntities.DatabaseEntities.TestStandardValue() { ParameterID = 642, TeststandardValueID = 2446, ConditionCode = "dg",  ConditionID = 1, ParameterCode = "DC2yFt", UnitCode = "ug/kg", UnitID = 131, Value = 53000 , TeststandardParameterCode = 3 });</v>
      </c>
    </row>
    <row r="139" spans="1:16" x14ac:dyDescent="0.25">
      <c r="A139" s="100">
        <v>2450</v>
      </c>
      <c r="B139" s="101" t="s">
        <v>39</v>
      </c>
      <c r="C139" s="101" t="str">
        <f t="shared" si="8"/>
        <v>1</v>
      </c>
      <c r="D139" s="101" t="s">
        <v>309</v>
      </c>
      <c r="E139" s="101" t="str">
        <f>INDEX('Aquo parameters'!$A$1:$H$5341,MATCH($F139,'Aquo parameters'!$E:$E,0),1)</f>
        <v>DC6yFt</v>
      </c>
      <c r="F139" s="101">
        <v>650</v>
      </c>
      <c r="G139" s="101" t="str">
        <f>INDEX('Aquo parameters'!$A$1:$H$5341,MATCH($F139,'Aquo parameters'!$E:$E,0),2)</f>
        <v>dihexylftalaat</v>
      </c>
      <c r="H139" s="101" t="s">
        <v>51</v>
      </c>
      <c r="I139" s="101" t="str">
        <f t="shared" si="9"/>
        <v>131</v>
      </c>
      <c r="J139" s="100">
        <v>40</v>
      </c>
      <c r="K139" s="102">
        <v>60000</v>
      </c>
      <c r="L139" s="101" t="s">
        <v>36</v>
      </c>
      <c r="M139" s="79" t="str">
        <f t="shared" si="11"/>
        <v>3</v>
      </c>
      <c r="N139" s="101" t="s">
        <v>1901</v>
      </c>
      <c r="P139" s="20" t="str">
        <f t="shared" si="10"/>
        <v>testingRule.AddTestStandardValue(new BoToVa.BusinessEntities.DatabaseEntities.TestStandardValue() { ParameterID = 650, TeststandardValueID = 2450, ConditionCode = "dg",  ConditionID = 1, ParameterCode = "DC6yFt", UnitCode = "ug/kg", UnitID = 131, Value = 60000 , TeststandardParameterCode = 3 });</v>
      </c>
    </row>
    <row r="140" spans="1:16" x14ac:dyDescent="0.25">
      <c r="A140" s="100">
        <v>2443</v>
      </c>
      <c r="B140" s="101" t="s">
        <v>39</v>
      </c>
      <c r="C140" s="101" t="str">
        <f t="shared" si="8"/>
        <v>1</v>
      </c>
      <c r="D140" s="101" t="s">
        <v>311</v>
      </c>
      <c r="E140" s="101" t="str">
        <f>INDEX('Aquo parameters'!$A$1:$H$5341,MATCH($F140,'Aquo parameters'!$E:$E,0),1)</f>
        <v>DC1yFt</v>
      </c>
      <c r="F140" s="101">
        <v>661</v>
      </c>
      <c r="G140" s="101" t="str">
        <f>INDEX('Aquo parameters'!$A$1:$H$5341,MATCH($F140,'Aquo parameters'!$E:$E,0),2)</f>
        <v>dimethylftalaat</v>
      </c>
      <c r="H140" s="101" t="s">
        <v>51</v>
      </c>
      <c r="I140" s="101" t="str">
        <f t="shared" si="9"/>
        <v>131</v>
      </c>
      <c r="J140" s="100">
        <v>40</v>
      </c>
      <c r="K140" s="102">
        <v>60000</v>
      </c>
      <c r="L140" s="101" t="s">
        <v>36</v>
      </c>
      <c r="M140" s="79" t="str">
        <f t="shared" si="11"/>
        <v>3</v>
      </c>
      <c r="N140" s="101" t="s">
        <v>1901</v>
      </c>
      <c r="P140" s="20" t="str">
        <f t="shared" si="10"/>
        <v>testingRule.AddTestStandardValue(new BoToVa.BusinessEntities.DatabaseEntities.TestStandardValue() { ParameterID = 661, TeststandardValueID = 2443, ConditionCode = "dg",  ConditionID = 1, ParameterCode = "DC1yFt", UnitCode = "ug/kg", UnitID = 131, Value = 60000 , TeststandardParameterCode = 3 });</v>
      </c>
    </row>
    <row r="141" spans="1:16" x14ac:dyDescent="0.25">
      <c r="A141" s="100">
        <v>2378</v>
      </c>
      <c r="B141" s="101" t="s">
        <v>39</v>
      </c>
      <c r="C141" s="101" t="str">
        <f t="shared" si="8"/>
        <v>1</v>
      </c>
      <c r="D141" s="101" t="s">
        <v>318</v>
      </c>
      <c r="E141" s="101" t="str">
        <f>INDEX('Aquo parameters'!$A$1:$H$5341,MATCH($F141,'Aquo parameters'!$E:$E,0),1)</f>
        <v>sdrin3</v>
      </c>
      <c r="F141" s="101">
        <v>689</v>
      </c>
      <c r="G141" s="101" t="str">
        <f>INDEX('Aquo parameters'!$A$1:$H$5341,MATCH($F141,'Aquo parameters'!$E:$E,0),2)</f>
        <v>som aldrin, dieldrin en endrin</v>
      </c>
      <c r="H141" s="101" t="s">
        <v>51</v>
      </c>
      <c r="I141" s="101" t="str">
        <f t="shared" si="9"/>
        <v>131</v>
      </c>
      <c r="J141" s="100">
        <v>40</v>
      </c>
      <c r="K141" s="102">
        <v>15</v>
      </c>
      <c r="L141" s="101" t="s">
        <v>1888</v>
      </c>
      <c r="M141" s="79" t="str">
        <f t="shared" si="11"/>
        <v>11</v>
      </c>
      <c r="N141" s="101" t="s">
        <v>1901</v>
      </c>
      <c r="P141" s="20" t="str">
        <f t="shared" si="10"/>
        <v>testingRule.AddTestStandardValue(new BoToVa.BusinessEntities.DatabaseEntities.TestStandardValue() { ParameterID = 689, TeststandardValueID = 2378, ConditionCode = "dg",  ConditionID = 1, ParameterCode = "sdrin3", UnitCode = "ug/kg", UnitID = 131, Value = 15 , TeststandardParameterCode = 11 });</v>
      </c>
    </row>
    <row r="142" spans="1:16" x14ac:dyDescent="0.25">
      <c r="A142" s="100">
        <v>2379</v>
      </c>
      <c r="B142" s="101" t="s">
        <v>39</v>
      </c>
      <c r="C142" s="101" t="str">
        <f t="shared" si="8"/>
        <v>1</v>
      </c>
      <c r="D142" s="101" t="s">
        <v>318</v>
      </c>
      <c r="E142" s="101" t="str">
        <f>INDEX('Aquo parameters'!$A$1:$H$5341,MATCH($F142,'Aquo parameters'!$E:$E,0),1)</f>
        <v>sdrin3</v>
      </c>
      <c r="F142" s="101">
        <v>689</v>
      </c>
      <c r="G142" s="101" t="str">
        <f>INDEX('Aquo parameters'!$A$1:$H$5341,MATCH($F142,'Aquo parameters'!$E:$E,0),2)</f>
        <v>som aldrin, dieldrin en endrin</v>
      </c>
      <c r="H142" s="101" t="s">
        <v>51</v>
      </c>
      <c r="I142" s="101" t="str">
        <f t="shared" si="9"/>
        <v>131</v>
      </c>
      <c r="J142" s="100">
        <v>40</v>
      </c>
      <c r="K142" s="102">
        <v>15</v>
      </c>
      <c r="L142" s="101" t="s">
        <v>1893</v>
      </c>
      <c r="M142" s="79" t="str">
        <f t="shared" si="11"/>
        <v>12</v>
      </c>
      <c r="N142" s="101" t="s">
        <v>1901</v>
      </c>
      <c r="P142" s="20" t="str">
        <f t="shared" si="10"/>
        <v>testingRule.AddTestStandardValue(new BoToVa.BusinessEntities.DatabaseEntities.TestStandardValue() { ParameterID = 689, TeststandardValueID = 2379, ConditionCode = "dg",  ConditionID = 1, ParameterCode = "sdrin3", UnitCode = "ug/kg", UnitID = 131, Value = 15 , TeststandardParameterCode = 12 });</v>
      </c>
    </row>
    <row r="143" spans="1:16" x14ac:dyDescent="0.25">
      <c r="A143" s="100">
        <v>2380</v>
      </c>
      <c r="B143" s="101" t="s">
        <v>39</v>
      </c>
      <c r="C143" s="101" t="str">
        <f t="shared" si="8"/>
        <v>1</v>
      </c>
      <c r="D143" s="101" t="s">
        <v>318</v>
      </c>
      <c r="E143" s="101" t="str">
        <f>INDEX('Aquo parameters'!$A$1:$H$5341,MATCH($F143,'Aquo parameters'!$E:$E,0),1)</f>
        <v>sdrin3</v>
      </c>
      <c r="F143" s="101">
        <v>689</v>
      </c>
      <c r="G143" s="101" t="str">
        <f>INDEX('Aquo parameters'!$A$1:$H$5341,MATCH($F143,'Aquo parameters'!$E:$E,0),2)</f>
        <v>som aldrin, dieldrin en endrin</v>
      </c>
      <c r="H143" s="101" t="s">
        <v>51</v>
      </c>
      <c r="I143" s="101" t="str">
        <f t="shared" si="9"/>
        <v>131</v>
      </c>
      <c r="J143" s="100">
        <v>40</v>
      </c>
      <c r="K143" s="102">
        <v>4000</v>
      </c>
      <c r="L143" s="101" t="s">
        <v>1890</v>
      </c>
      <c r="M143" s="79" t="str">
        <f t="shared" si="11"/>
        <v>9</v>
      </c>
      <c r="N143" s="101" t="s">
        <v>1901</v>
      </c>
      <c r="P143" s="20" t="str">
        <f t="shared" si="10"/>
        <v>testingRule.AddTestStandardValue(new BoToVa.BusinessEntities.DatabaseEntities.TestStandardValue() { ParameterID = 689, TeststandardValueID = 2380, ConditionCode = "dg",  ConditionID = 1, ParameterCode = "sdrin3", UnitCode = "ug/kg", UnitID = 131, Value = 4000 , TeststandardParameterCode = 9 });</v>
      </c>
    </row>
    <row r="144" spans="1:16" x14ac:dyDescent="0.25">
      <c r="A144" s="100">
        <v>2381</v>
      </c>
      <c r="B144" s="101" t="s">
        <v>39</v>
      </c>
      <c r="C144" s="101" t="str">
        <f t="shared" si="8"/>
        <v>1</v>
      </c>
      <c r="D144" s="101" t="s">
        <v>318</v>
      </c>
      <c r="E144" s="101" t="str">
        <f>INDEX('Aquo parameters'!$A$1:$H$5341,MATCH($F144,'Aquo parameters'!$E:$E,0),1)</f>
        <v>sdrin3</v>
      </c>
      <c r="F144" s="101">
        <v>689</v>
      </c>
      <c r="G144" s="101" t="str">
        <f>INDEX('Aquo parameters'!$A$1:$H$5341,MATCH($F144,'Aquo parameters'!$E:$E,0),2)</f>
        <v>som aldrin, dieldrin en endrin</v>
      </c>
      <c r="H144" s="101" t="s">
        <v>51</v>
      </c>
      <c r="I144" s="101" t="str">
        <f t="shared" si="9"/>
        <v>131</v>
      </c>
      <c r="J144" s="100">
        <v>40</v>
      </c>
      <c r="K144" s="102">
        <v>140</v>
      </c>
      <c r="L144" s="101" t="s">
        <v>36</v>
      </c>
      <c r="M144" s="79" t="str">
        <f t="shared" si="11"/>
        <v>3</v>
      </c>
      <c r="N144" s="101" t="s">
        <v>1901</v>
      </c>
      <c r="P144" s="20" t="str">
        <f t="shared" si="10"/>
        <v>testingRule.AddTestStandardValue(new BoToVa.BusinessEntities.DatabaseEntities.TestStandardValue() { ParameterID = 689, TeststandardValueID = 2381, ConditionCode = "dg",  ConditionID = 1, ParameterCode = "sdrin3", UnitCode = "ug/kg", UnitID = 131, Value = 140 , TeststandardParameterCode = 3 });</v>
      </c>
    </row>
    <row r="145" spans="1:17" x14ac:dyDescent="0.25">
      <c r="A145" s="100">
        <v>2374</v>
      </c>
      <c r="B145" s="101" t="s">
        <v>39</v>
      </c>
      <c r="C145" s="101" t="str">
        <f t="shared" si="8"/>
        <v>1</v>
      </c>
      <c r="D145" s="101" t="s">
        <v>320</v>
      </c>
      <c r="E145" s="101" t="str">
        <f>INDEX('Aquo parameters'!$A$1:$H$5341,MATCH($F145,'Aquo parameters'!$E:$E,0),1)</f>
        <v>endn</v>
      </c>
      <c r="F145" s="101">
        <v>704</v>
      </c>
      <c r="G145" s="101" t="str">
        <f>INDEX('Aquo parameters'!$A$1:$H$5341,MATCH($F145,'Aquo parameters'!$E:$E,0),2)</f>
        <v>endrin</v>
      </c>
      <c r="H145" s="101" t="s">
        <v>51</v>
      </c>
      <c r="I145" s="101" t="str">
        <f t="shared" si="9"/>
        <v>131</v>
      </c>
      <c r="J145" s="100">
        <v>40</v>
      </c>
      <c r="K145" s="102" t="s">
        <v>1899</v>
      </c>
      <c r="L145" s="101" t="s">
        <v>1888</v>
      </c>
      <c r="M145" s="79" t="str">
        <f t="shared" si="11"/>
        <v>11</v>
      </c>
      <c r="N145" s="101" t="s">
        <v>1901</v>
      </c>
      <c r="P145" s="20" t="str">
        <f t="shared" si="10"/>
        <v>testingRule.AddTestStandardValue(new BoToVa.BusinessEntities.DatabaseEntities.TestStandardValue() { ParameterID = 704, TeststandardValueID = 2374, ConditionCode = "dg",  ConditionID = 1, ParameterCode = "endn", UnitCode = "ug/kg", UnitID = 131, Value = 3.5 , TeststandardParameterCode = 11 });</v>
      </c>
    </row>
    <row r="146" spans="1:17" x14ac:dyDescent="0.25">
      <c r="A146" s="100">
        <v>2375</v>
      </c>
      <c r="B146" s="101" t="s">
        <v>39</v>
      </c>
      <c r="C146" s="101" t="str">
        <f t="shared" si="8"/>
        <v>1</v>
      </c>
      <c r="D146" s="101" t="s">
        <v>320</v>
      </c>
      <c r="E146" s="101" t="str">
        <f>INDEX('Aquo parameters'!$A$1:$H$5341,MATCH($F146,'Aquo parameters'!$E:$E,0),1)</f>
        <v>endn</v>
      </c>
      <c r="F146" s="101">
        <v>704</v>
      </c>
      <c r="G146" s="101" t="str">
        <f>INDEX('Aquo parameters'!$A$1:$H$5341,MATCH($F146,'Aquo parameters'!$E:$E,0),2)</f>
        <v>endrin</v>
      </c>
      <c r="H146" s="101" t="s">
        <v>51</v>
      </c>
      <c r="I146" s="101" t="str">
        <f t="shared" si="9"/>
        <v>131</v>
      </c>
      <c r="J146" s="100">
        <v>40</v>
      </c>
      <c r="K146" s="102" t="s">
        <v>1899</v>
      </c>
      <c r="L146" s="101" t="s">
        <v>1893</v>
      </c>
      <c r="M146" s="79" t="str">
        <f t="shared" si="11"/>
        <v>12</v>
      </c>
      <c r="N146" s="101" t="s">
        <v>1901</v>
      </c>
      <c r="P146" s="20" t="str">
        <f t="shared" si="10"/>
        <v>testingRule.AddTestStandardValue(new BoToVa.BusinessEntities.DatabaseEntities.TestStandardValue() { ParameterID = 704, TeststandardValueID = 2375, ConditionCode = "dg",  ConditionID = 1, ParameterCode = "endn", UnitCode = "ug/kg", UnitID = 131, Value = 3.5 , TeststandardParameterCode = 12 });</v>
      </c>
    </row>
    <row r="147" spans="1:17" x14ac:dyDescent="0.25">
      <c r="A147" s="100">
        <v>2476</v>
      </c>
      <c r="B147" s="101" t="s">
        <v>39</v>
      </c>
      <c r="C147" s="101" t="str">
        <f t="shared" si="8"/>
        <v>1</v>
      </c>
      <c r="D147" s="101" t="s">
        <v>323</v>
      </c>
      <c r="E147" s="101" t="str">
        <f>INDEX('Aquo parameters'!$A$1:$H$5341,MATCH($F147,'Aquo parameters'!$E:$E,0),1)</f>
        <v>C2yactt</v>
      </c>
      <c r="F147" s="101">
        <v>725</v>
      </c>
      <c r="G147" s="101" t="str">
        <f>INDEX('Aquo parameters'!$A$1:$H$5341,MATCH($F147,'Aquo parameters'!$E:$E,0),2)</f>
        <v>ethylacetaat</v>
      </c>
      <c r="H147" s="101" t="s">
        <v>40</v>
      </c>
      <c r="I147" s="101" t="str">
        <f t="shared" si="9"/>
        <v>58</v>
      </c>
      <c r="J147" s="100">
        <v>40</v>
      </c>
      <c r="K147" s="102">
        <v>2</v>
      </c>
      <c r="L147" s="101" t="s">
        <v>1888</v>
      </c>
      <c r="M147" s="79" t="str">
        <f t="shared" si="11"/>
        <v>11</v>
      </c>
      <c r="N147" s="101" t="s">
        <v>1901</v>
      </c>
      <c r="P147" s="20" t="str">
        <f t="shared" si="10"/>
        <v>testingRule.AddTestStandardValue(new BoToVa.BusinessEntities.DatabaseEntities.TestStandardValue() { ParameterID = 725, TeststandardValueID = 2476, ConditionCode = "dg",  ConditionID = 1, ParameterCode = "C2yactt", UnitCode = "mg/kg", UnitID = 58, Value = 2 , TeststandardParameterCode = 11 });</v>
      </c>
    </row>
    <row r="148" spans="1:17" x14ac:dyDescent="0.25">
      <c r="A148" s="100">
        <v>2477</v>
      </c>
      <c r="B148" s="101" t="s">
        <v>39</v>
      </c>
      <c r="C148" s="101" t="str">
        <f t="shared" si="8"/>
        <v>1</v>
      </c>
      <c r="D148" s="101" t="s">
        <v>323</v>
      </c>
      <c r="E148" s="101" t="str">
        <f>INDEX('Aquo parameters'!$A$1:$H$5341,MATCH($F148,'Aquo parameters'!$E:$E,0),1)</f>
        <v>C2yactt</v>
      </c>
      <c r="F148" s="101">
        <v>725</v>
      </c>
      <c r="G148" s="101" t="str">
        <f>INDEX('Aquo parameters'!$A$1:$H$5341,MATCH($F148,'Aquo parameters'!$E:$E,0),2)</f>
        <v>ethylacetaat</v>
      </c>
      <c r="H148" s="101" t="s">
        <v>40</v>
      </c>
      <c r="I148" s="101" t="str">
        <f t="shared" si="9"/>
        <v>58</v>
      </c>
      <c r="J148" s="100">
        <v>40</v>
      </c>
      <c r="K148" s="102">
        <v>2</v>
      </c>
      <c r="L148" s="101" t="s">
        <v>36</v>
      </c>
      <c r="M148" s="79" t="str">
        <f t="shared" si="11"/>
        <v>3</v>
      </c>
      <c r="N148" s="101" t="s">
        <v>1901</v>
      </c>
      <c r="P148" s="20" t="str">
        <f t="shared" si="10"/>
        <v>testingRule.AddTestStandardValue(new BoToVa.BusinessEntities.DatabaseEntities.TestStandardValue() { ParameterID = 725, TeststandardValueID = 2477, ConditionCode = "dg",  ConditionID = 1, ParameterCode = "C2yactt", UnitCode = "mg/kg", UnitID = 58, Value = 2 , TeststandardParameterCode = 3 });</v>
      </c>
    </row>
    <row r="149" spans="1:17" x14ac:dyDescent="0.25">
      <c r="A149" s="100">
        <v>2279</v>
      </c>
      <c r="B149" s="101" t="s">
        <v>39</v>
      </c>
      <c r="C149" s="101" t="str">
        <f t="shared" si="8"/>
        <v>1</v>
      </c>
      <c r="D149" s="101" t="s">
        <v>324</v>
      </c>
      <c r="E149" s="101" t="str">
        <f>INDEX('Aquo parameters'!$A$1:$H$5341,MATCH($F149,'Aquo parameters'!$E:$E,0),1)</f>
        <v>C2yBen</v>
      </c>
      <c r="F149" s="101">
        <v>728</v>
      </c>
      <c r="G149" s="101" t="str">
        <f>INDEX('Aquo parameters'!$A$1:$H$5341,MATCH($F149,'Aquo parameters'!$E:$E,0),2)</f>
        <v>ethylbenzeen</v>
      </c>
      <c r="H149" s="101" t="s">
        <v>40</v>
      </c>
      <c r="I149" s="101" t="str">
        <f t="shared" si="9"/>
        <v>58</v>
      </c>
      <c r="J149" s="100">
        <v>40</v>
      </c>
      <c r="K149" s="102" t="s">
        <v>46</v>
      </c>
      <c r="L149" s="101" t="s">
        <v>1888</v>
      </c>
      <c r="M149" s="79" t="str">
        <f t="shared" si="11"/>
        <v>11</v>
      </c>
      <c r="N149" s="101" t="s">
        <v>1901</v>
      </c>
      <c r="P149" s="20" t="str">
        <f t="shared" si="10"/>
        <v>testingRule.AddTestStandardValue(new BoToVa.BusinessEntities.DatabaseEntities.TestStandardValue() { ParameterID = 728, TeststandardValueID = 2279, ConditionCode = "dg",  ConditionID = 1, ParameterCode = "C2yBen", UnitCode = "mg/kg", UnitID = 58, Value = 0.2 , TeststandardParameterCode = 11 });</v>
      </c>
    </row>
    <row r="150" spans="1:17" x14ac:dyDescent="0.25">
      <c r="A150" s="100">
        <v>2280</v>
      </c>
      <c r="B150" s="101" t="s">
        <v>39</v>
      </c>
      <c r="C150" s="101" t="str">
        <f t="shared" si="8"/>
        <v>1</v>
      </c>
      <c r="D150" s="101" t="s">
        <v>324</v>
      </c>
      <c r="E150" s="101" t="str">
        <f>INDEX('Aquo parameters'!$A$1:$H$5341,MATCH($F150,'Aquo parameters'!$E:$E,0),1)</f>
        <v>C2yBen</v>
      </c>
      <c r="F150" s="101">
        <v>728</v>
      </c>
      <c r="G150" s="101" t="str">
        <f>INDEX('Aquo parameters'!$A$1:$H$5341,MATCH($F150,'Aquo parameters'!$E:$E,0),2)</f>
        <v>ethylbenzeen</v>
      </c>
      <c r="H150" s="101" t="s">
        <v>40</v>
      </c>
      <c r="I150" s="101" t="str">
        <f t="shared" si="9"/>
        <v>58</v>
      </c>
      <c r="J150" s="100">
        <v>40</v>
      </c>
      <c r="K150" s="102">
        <v>50</v>
      </c>
      <c r="L150" s="101" t="s">
        <v>1890</v>
      </c>
      <c r="M150" s="79" t="str">
        <f t="shared" si="11"/>
        <v>9</v>
      </c>
      <c r="N150" s="101" t="s">
        <v>1901</v>
      </c>
      <c r="P150" s="20" t="str">
        <f t="shared" si="10"/>
        <v>testingRule.AddTestStandardValue(new BoToVa.BusinessEntities.DatabaseEntities.TestStandardValue() { ParameterID = 728, TeststandardValueID = 2280, ConditionCode = "dg",  ConditionID = 1, ParameterCode = "C2yBen", UnitCode = "mg/kg", UnitID = 58, Value = 50 , TeststandardParameterCode = 9 });</v>
      </c>
    </row>
    <row r="151" spans="1:17" x14ac:dyDescent="0.25">
      <c r="A151" s="100">
        <v>2281</v>
      </c>
      <c r="B151" s="101" t="s">
        <v>39</v>
      </c>
      <c r="C151" s="101" t="str">
        <f t="shared" si="8"/>
        <v>1</v>
      </c>
      <c r="D151" s="101" t="s">
        <v>324</v>
      </c>
      <c r="E151" s="101" t="str">
        <f>INDEX('Aquo parameters'!$A$1:$H$5341,MATCH($F151,'Aquo parameters'!$E:$E,0),1)</f>
        <v>C2yBen</v>
      </c>
      <c r="F151" s="101">
        <v>728</v>
      </c>
      <c r="G151" s="101" t="str">
        <f>INDEX('Aquo parameters'!$A$1:$H$5341,MATCH($F151,'Aquo parameters'!$E:$E,0),2)</f>
        <v>ethylbenzeen</v>
      </c>
      <c r="H151" s="101" t="s">
        <v>40</v>
      </c>
      <c r="I151" s="101" t="str">
        <f t="shared" si="9"/>
        <v>58</v>
      </c>
      <c r="J151" s="100">
        <v>40</v>
      </c>
      <c r="K151" s="102" t="s">
        <v>63</v>
      </c>
      <c r="L151" s="101" t="s">
        <v>36</v>
      </c>
      <c r="M151" s="79" t="str">
        <f t="shared" si="11"/>
        <v>3</v>
      </c>
      <c r="N151" s="101" t="s">
        <v>1901</v>
      </c>
      <c r="P151" s="20" t="str">
        <f t="shared" si="10"/>
        <v>testingRule.AddTestStandardValue(new BoToVa.BusinessEntities.DatabaseEntities.TestStandardValue() { ParameterID = 728, TeststandardValueID = 2281, ConditionCode = "dg",  ConditionID = 1, ParameterCode = "C2yBen", UnitCode = "mg/kg", UnitID = 58, Value = 1.25 , TeststandardParameterCode = 3 });</v>
      </c>
    </row>
    <row r="152" spans="1:17" x14ac:dyDescent="0.25">
      <c r="A152" s="100">
        <v>3833</v>
      </c>
      <c r="B152" s="101" t="s">
        <v>39</v>
      </c>
      <c r="C152" s="101" t="str">
        <f t="shared" si="8"/>
        <v>1</v>
      </c>
      <c r="D152" s="101" t="s">
        <v>325</v>
      </c>
      <c r="E152" s="101" t="str">
        <f>INDEX('Aquo parameters'!$A$1:$H$5341,MATCH($F152,'Aquo parameters'!$E:$E,0),1)</f>
        <v>glycl</v>
      </c>
      <c r="F152" s="101">
        <v>732</v>
      </c>
      <c r="G152" s="101" t="str">
        <f>INDEX('Aquo parameters'!$A$1:$H$5341,MATCH($F152,'Aquo parameters'!$E:$E,0),2)</f>
        <v>glycol (monoethyleenglycol)</v>
      </c>
      <c r="H152" s="101" t="s">
        <v>40</v>
      </c>
      <c r="I152" s="101" t="str">
        <f t="shared" si="9"/>
        <v>58</v>
      </c>
      <c r="J152" s="100">
        <v>40</v>
      </c>
      <c r="K152" s="102">
        <v>5</v>
      </c>
      <c r="L152" s="101" t="s">
        <v>1888</v>
      </c>
      <c r="M152" s="79" t="str">
        <f t="shared" si="11"/>
        <v>11</v>
      </c>
      <c r="N152" s="101" t="s">
        <v>1901</v>
      </c>
      <c r="P152" s="20" t="str">
        <f t="shared" si="10"/>
        <v>testingRule.AddTestStandardValue(new BoToVa.BusinessEntities.DatabaseEntities.TestStandardValue() { ParameterID = 732, TeststandardValueID = 3833, ConditionCode = "dg",  ConditionID = 1, ParameterCode = "glycl", UnitCode = "mg/kg", UnitID = 58, Value = 5 , TeststandardParameterCode = 11 });</v>
      </c>
    </row>
    <row r="153" spans="1:17" x14ac:dyDescent="0.25">
      <c r="A153" s="100">
        <v>3859</v>
      </c>
      <c r="B153" s="101" t="s">
        <v>39</v>
      </c>
      <c r="C153" s="101" t="str">
        <f t="shared" si="8"/>
        <v>1</v>
      </c>
      <c r="D153" s="101" t="s">
        <v>325</v>
      </c>
      <c r="E153" s="101" t="str">
        <f>INDEX('Aquo parameters'!$A$1:$H$5341,MATCH($F153,'Aquo parameters'!$E:$E,0),1)</f>
        <v>glycl</v>
      </c>
      <c r="F153" s="101">
        <v>732</v>
      </c>
      <c r="G153" s="79" t="str">
        <f>INDEX('Aquo parameters'!$A$1:$H$5341,MATCH($F153,'Aquo parameters'!$E:$E,0),2)</f>
        <v>glycol (monoethyleenglycol)</v>
      </c>
      <c r="H153" s="101" t="s">
        <v>40</v>
      </c>
      <c r="I153" s="79" t="str">
        <f t="shared" si="9"/>
        <v>58</v>
      </c>
      <c r="J153" s="103">
        <v>40</v>
      </c>
      <c r="K153" s="203">
        <v>5</v>
      </c>
      <c r="L153" s="79" t="s">
        <v>36</v>
      </c>
      <c r="M153" s="79" t="str">
        <f t="shared" si="11"/>
        <v>3</v>
      </c>
      <c r="N153" s="101" t="s">
        <v>1901</v>
      </c>
      <c r="P153" s="20" t="str">
        <f t="shared" si="10"/>
        <v>testingRule.AddTestStandardValue(new BoToVa.BusinessEntities.DatabaseEntities.TestStandardValue() { ParameterID = 732, TeststandardValueID = 3859, ConditionCode = "dg",  ConditionID = 1, ParameterCode = "glycl", UnitCode = "mg/kg", UnitID = 58, Value = 5 , TeststandardParameterCode = 3 });</v>
      </c>
      <c r="Q153" s="45"/>
    </row>
    <row r="154" spans="1:17" x14ac:dyDescent="0.25">
      <c r="A154" s="100">
        <v>2289</v>
      </c>
      <c r="B154" s="101" t="s">
        <v>39</v>
      </c>
      <c r="C154" s="101" t="str">
        <f t="shared" si="8"/>
        <v>1</v>
      </c>
      <c r="D154" s="101" t="s">
        <v>329</v>
      </c>
      <c r="E154" s="101" t="str">
        <f>INDEX('Aquo parameters'!$A$1:$H$5341,MATCH($F154,'Aquo parameters'!$E:$E,0),1)</f>
        <v>Fol</v>
      </c>
      <c r="F154" s="101">
        <v>751</v>
      </c>
      <c r="G154" s="101" t="str">
        <f>INDEX('Aquo parameters'!$A$1:$H$5341,MATCH($F154,'Aquo parameters'!$E:$E,0),2)</f>
        <v>fenol</v>
      </c>
      <c r="H154" s="101" t="s">
        <v>40</v>
      </c>
      <c r="I154" s="101" t="str">
        <f t="shared" si="9"/>
        <v>58</v>
      </c>
      <c r="J154" s="100">
        <v>40</v>
      </c>
      <c r="K154" s="102" t="s">
        <v>37</v>
      </c>
      <c r="L154" s="101" t="s">
        <v>1888</v>
      </c>
      <c r="M154" s="79" t="str">
        <f t="shared" si="11"/>
        <v>11</v>
      </c>
      <c r="N154" s="101" t="s">
        <v>1901</v>
      </c>
      <c r="P154" s="20" t="str">
        <f t="shared" si="10"/>
        <v>testingRule.AddTestStandardValue(new BoToVa.BusinessEntities.DatabaseEntities.TestStandardValue() { ParameterID = 751, TeststandardValueID = 2289, ConditionCode = "dg",  ConditionID = 1, ParameterCode = "Fol", UnitCode = "mg/kg", UnitID = 58, Value = 0.25 , TeststandardParameterCode = 11 });</v>
      </c>
    </row>
    <row r="155" spans="1:17" x14ac:dyDescent="0.25">
      <c r="A155" s="100">
        <v>2290</v>
      </c>
      <c r="B155" s="101" t="s">
        <v>39</v>
      </c>
      <c r="C155" s="101" t="str">
        <f t="shared" si="8"/>
        <v>1</v>
      </c>
      <c r="D155" s="101" t="s">
        <v>329</v>
      </c>
      <c r="E155" s="101" t="str">
        <f>INDEX('Aquo parameters'!$A$1:$H$5341,MATCH($F155,'Aquo parameters'!$E:$E,0),1)</f>
        <v>Fol</v>
      </c>
      <c r="F155" s="101">
        <v>751</v>
      </c>
      <c r="G155" s="101" t="str">
        <f>INDEX('Aquo parameters'!$A$1:$H$5341,MATCH($F155,'Aquo parameters'!$E:$E,0),2)</f>
        <v>fenol</v>
      </c>
      <c r="H155" s="101" t="s">
        <v>40</v>
      </c>
      <c r="I155" s="101" t="str">
        <f t="shared" si="9"/>
        <v>58</v>
      </c>
      <c r="J155" s="100">
        <v>40</v>
      </c>
      <c r="K155" s="102">
        <v>40</v>
      </c>
      <c r="L155" s="101" t="s">
        <v>1890</v>
      </c>
      <c r="M155" s="79" t="str">
        <f t="shared" si="11"/>
        <v>9</v>
      </c>
      <c r="N155" s="101" t="s">
        <v>1901</v>
      </c>
      <c r="P155" s="20" t="str">
        <f t="shared" si="10"/>
        <v>testingRule.AddTestStandardValue(new BoToVa.BusinessEntities.DatabaseEntities.TestStandardValue() { ParameterID = 751, TeststandardValueID = 2290, ConditionCode = "dg",  ConditionID = 1, ParameterCode = "Fol", UnitCode = "mg/kg", UnitID = 58, Value = 40 , TeststandardParameterCode = 9 });</v>
      </c>
    </row>
    <row r="156" spans="1:17" x14ac:dyDescent="0.25">
      <c r="A156" s="100">
        <v>2291</v>
      </c>
      <c r="B156" s="101" t="s">
        <v>39</v>
      </c>
      <c r="C156" s="101" t="str">
        <f t="shared" si="8"/>
        <v>1</v>
      </c>
      <c r="D156" s="101" t="s">
        <v>329</v>
      </c>
      <c r="E156" s="101" t="str">
        <f>INDEX('Aquo parameters'!$A$1:$H$5341,MATCH($F156,'Aquo parameters'!$E:$E,0),1)</f>
        <v>Fol</v>
      </c>
      <c r="F156" s="101">
        <v>751</v>
      </c>
      <c r="G156" s="101" t="str">
        <f>INDEX('Aquo parameters'!$A$1:$H$5341,MATCH($F156,'Aquo parameters'!$E:$E,0),2)</f>
        <v>fenol</v>
      </c>
      <c r="H156" s="101" t="s">
        <v>40</v>
      </c>
      <c r="I156" s="101" t="str">
        <f t="shared" si="9"/>
        <v>58</v>
      </c>
      <c r="J156" s="100">
        <v>40</v>
      </c>
      <c r="K156" s="102" t="s">
        <v>63</v>
      </c>
      <c r="L156" s="101" t="s">
        <v>36</v>
      </c>
      <c r="M156" s="79" t="str">
        <f t="shared" si="11"/>
        <v>3</v>
      </c>
      <c r="N156" s="101" t="s">
        <v>1901</v>
      </c>
      <c r="P156" s="20" t="str">
        <f t="shared" si="10"/>
        <v>testingRule.AddTestStandardValue(new BoToVa.BusinessEntities.DatabaseEntities.TestStandardValue() { ParameterID = 751, TeststandardValueID = 2291, ConditionCode = "dg",  ConditionID = 1, ParameterCode = "Fol", UnitCode = "mg/kg", UnitID = 58, Value = 1.25 , TeststandardParameterCode = 3 });</v>
      </c>
    </row>
    <row r="157" spans="1:17" x14ac:dyDescent="0.25">
      <c r="A157" s="100">
        <v>2507</v>
      </c>
      <c r="B157" s="101" t="s">
        <v>39</v>
      </c>
      <c r="C157" s="101" t="str">
        <f t="shared" si="8"/>
        <v>1</v>
      </c>
      <c r="D157" s="101" t="s">
        <v>333</v>
      </c>
      <c r="E157" s="101" t="str">
        <f>INDEX('Aquo parameters'!$A$1:$H$5341,MATCH($F157,'Aquo parameters'!$E:$E,0),1)</f>
        <v>C1al</v>
      </c>
      <c r="F157" s="101">
        <v>785</v>
      </c>
      <c r="G157" s="101" t="str">
        <f>INDEX('Aquo parameters'!$A$1:$H$5341,MATCH($F157,'Aquo parameters'!$E:$E,0),2)</f>
        <v>methanal (formaldehyde)</v>
      </c>
      <c r="H157" s="101" t="s">
        <v>40</v>
      </c>
      <c r="I157" s="101" t="str">
        <f t="shared" si="9"/>
        <v>58</v>
      </c>
      <c r="J157" s="100">
        <v>40</v>
      </c>
      <c r="K157" s="102" t="s">
        <v>62</v>
      </c>
      <c r="L157" s="101" t="s">
        <v>1888</v>
      </c>
      <c r="M157" s="79" t="str">
        <f t="shared" si="11"/>
        <v>11</v>
      </c>
      <c r="N157" s="101" t="s">
        <v>1901</v>
      </c>
      <c r="P157" s="20" t="str">
        <f t="shared" si="10"/>
        <v>testingRule.AddTestStandardValue(new BoToVa.BusinessEntities.DatabaseEntities.TestStandardValue() { ParameterID = 785, TeststandardValueID = 2507, ConditionCode = "dg",  ConditionID = 1, ParameterCode = "C1al", UnitCode = "mg/kg", UnitID = 58, Value = 0.1 , TeststandardParameterCode = 11 });</v>
      </c>
    </row>
    <row r="158" spans="1:17" x14ac:dyDescent="0.25">
      <c r="A158" s="100">
        <v>2509</v>
      </c>
      <c r="B158" s="101" t="s">
        <v>39</v>
      </c>
      <c r="C158" s="101" t="str">
        <f t="shared" si="8"/>
        <v>1</v>
      </c>
      <c r="D158" s="101" t="s">
        <v>333</v>
      </c>
      <c r="E158" s="101" t="str">
        <f>INDEX('Aquo parameters'!$A$1:$H$5341,MATCH($F158,'Aquo parameters'!$E:$E,0),1)</f>
        <v>C1al</v>
      </c>
      <c r="F158" s="101">
        <v>785</v>
      </c>
      <c r="G158" s="101" t="str">
        <f>INDEX('Aquo parameters'!$A$1:$H$5341,MATCH($F158,'Aquo parameters'!$E:$E,0),2)</f>
        <v>methanal (formaldehyde)</v>
      </c>
      <c r="H158" s="101" t="s">
        <v>40</v>
      </c>
      <c r="I158" s="101" t="str">
        <f t="shared" si="9"/>
        <v>58</v>
      </c>
      <c r="J158" s="100">
        <v>40</v>
      </c>
      <c r="K158" s="102" t="s">
        <v>62</v>
      </c>
      <c r="L158" s="101" t="s">
        <v>36</v>
      </c>
      <c r="M158" s="79" t="str">
        <f t="shared" si="11"/>
        <v>3</v>
      </c>
      <c r="N158" s="101" t="s">
        <v>1901</v>
      </c>
      <c r="P158" s="20" t="str">
        <f t="shared" si="10"/>
        <v>testingRule.AddTestStandardValue(new BoToVa.BusinessEntities.DatabaseEntities.TestStandardValue() { ParameterID = 785, TeststandardValueID = 2509, ConditionCode = "dg",  ConditionID = 1, ParameterCode = "C1al", UnitCode = "mg/kg", UnitID = 58, Value = 0.1 , TeststandardParameterCode = 3 });</v>
      </c>
    </row>
    <row r="159" spans="1:17" x14ac:dyDescent="0.25">
      <c r="A159" s="100">
        <v>2451</v>
      </c>
      <c r="B159" s="101" t="s">
        <v>39</v>
      </c>
      <c r="C159" s="101" t="str">
        <f t="shared" si="8"/>
        <v>1</v>
      </c>
      <c r="D159" s="101" t="s">
        <v>334</v>
      </c>
      <c r="E159" s="101" t="str">
        <f>INDEX('Aquo parameters'!$A$1:$H$5341,MATCH($F159,'Aquo parameters'!$E:$E,0),1)</f>
        <v>sftalt7</v>
      </c>
      <c r="F159" s="101">
        <v>808</v>
      </c>
      <c r="G159" s="101" t="str">
        <f>INDEX('Aquo parameters'!$A$1:$H$5341,MATCH($F159,'Aquo parameters'!$E:$E,0),2)</f>
        <v>som 7 ftalaten (Bbk, 1-1-2008)</v>
      </c>
      <c r="H159" s="101" t="s">
        <v>51</v>
      </c>
      <c r="I159" s="101" t="str">
        <f t="shared" si="9"/>
        <v>131</v>
      </c>
      <c r="J159" s="100">
        <v>40</v>
      </c>
      <c r="K159" s="102">
        <v>250</v>
      </c>
      <c r="L159" s="101" t="s">
        <v>1888</v>
      </c>
      <c r="M159" s="79" t="str">
        <f t="shared" si="11"/>
        <v>11</v>
      </c>
      <c r="N159" s="101" t="s">
        <v>1901</v>
      </c>
      <c r="P159" s="20" t="str">
        <f t="shared" si="10"/>
        <v>testingRule.AddTestStandardValue(new BoToVa.BusinessEntities.DatabaseEntities.TestStandardValue() { ParameterID = 808, TeststandardValueID = 2451, ConditionCode = "dg",  ConditionID = 1, ParameterCode = "sftalt7", UnitCode = "ug/kg", UnitID = 131, Value = 250 , TeststandardParameterCode = 11 });</v>
      </c>
    </row>
    <row r="160" spans="1:17" x14ac:dyDescent="0.25">
      <c r="A160" s="100">
        <v>2452</v>
      </c>
      <c r="B160" s="101" t="s">
        <v>39</v>
      </c>
      <c r="C160" s="101" t="str">
        <f t="shared" si="8"/>
        <v>1</v>
      </c>
      <c r="D160" s="101" t="s">
        <v>334</v>
      </c>
      <c r="E160" s="101" t="str">
        <f>INDEX('Aquo parameters'!$A$1:$H$5341,MATCH($F160,'Aquo parameters'!$E:$E,0),1)</f>
        <v>sftalt7</v>
      </c>
      <c r="F160" s="101">
        <v>808</v>
      </c>
      <c r="G160" s="101" t="str">
        <f>INDEX('Aquo parameters'!$A$1:$H$5341,MATCH($F160,'Aquo parameters'!$E:$E,0),2)</f>
        <v>som 7 ftalaten (Bbk, 1-1-2008)</v>
      </c>
      <c r="H160" s="101" t="s">
        <v>51</v>
      </c>
      <c r="I160" s="101" t="str">
        <f t="shared" si="9"/>
        <v>131</v>
      </c>
      <c r="J160" s="100">
        <v>40</v>
      </c>
      <c r="K160" s="102">
        <v>60000</v>
      </c>
      <c r="L160" s="101" t="s">
        <v>1890</v>
      </c>
      <c r="M160" s="79" t="str">
        <f t="shared" si="11"/>
        <v>9</v>
      </c>
      <c r="N160" s="101" t="s">
        <v>1901</v>
      </c>
      <c r="P160" s="20" t="str">
        <f t="shared" si="10"/>
        <v>testingRule.AddTestStandardValue(new BoToVa.BusinessEntities.DatabaseEntities.TestStandardValue() { ParameterID = 808, TeststandardValueID = 2452, ConditionCode = "dg",  ConditionID = 1, ParameterCode = "sftalt7", UnitCode = "ug/kg", UnitID = 131, Value = 60000 , TeststandardParameterCode = 9 });</v>
      </c>
    </row>
    <row r="161" spans="1:16" x14ac:dyDescent="0.25">
      <c r="A161" s="100">
        <v>2393</v>
      </c>
      <c r="B161" s="101" t="s">
        <v>39</v>
      </c>
      <c r="C161" s="101" t="str">
        <f t="shared" si="8"/>
        <v>1</v>
      </c>
      <c r="D161" s="101" t="s">
        <v>335</v>
      </c>
      <c r="E161" s="101" t="str">
        <f>INDEX('Aquo parameters'!$A$1:$H$5341,MATCH($F161,'Aquo parameters'!$E:$E,0),1)</f>
        <v>cHCH</v>
      </c>
      <c r="F161" s="101">
        <v>816</v>
      </c>
      <c r="G161" s="101" t="str">
        <f>INDEX('Aquo parameters'!$A$1:$H$5341,MATCH($F161,'Aquo parameters'!$E:$E,0),2)</f>
        <v>gamma-hexachloorcyclohexaan (lindaan)</v>
      </c>
      <c r="H161" s="101" t="s">
        <v>51</v>
      </c>
      <c r="I161" s="101" t="str">
        <f t="shared" si="9"/>
        <v>131</v>
      </c>
      <c r="J161" s="100">
        <v>40</v>
      </c>
      <c r="K161" s="102">
        <v>3</v>
      </c>
      <c r="L161" s="101" t="s">
        <v>1888</v>
      </c>
      <c r="M161" s="79" t="str">
        <f t="shared" si="11"/>
        <v>11</v>
      </c>
      <c r="N161" s="101" t="s">
        <v>1901</v>
      </c>
      <c r="P161" s="20" t="str">
        <f t="shared" si="10"/>
        <v>testingRule.AddTestStandardValue(new BoToVa.BusinessEntities.DatabaseEntities.TestStandardValue() { ParameterID = 816, TeststandardValueID = 2393, ConditionCode = "dg",  ConditionID = 1, ParameterCode = "cHCH", UnitCode = "ug/kg", UnitID = 131, Value = 3 , TeststandardParameterCode = 11 });</v>
      </c>
    </row>
    <row r="162" spans="1:16" x14ac:dyDescent="0.25">
      <c r="A162" s="100">
        <v>2394</v>
      </c>
      <c r="B162" s="101" t="s">
        <v>39</v>
      </c>
      <c r="C162" s="101" t="str">
        <f t="shared" si="8"/>
        <v>1</v>
      </c>
      <c r="D162" s="101" t="s">
        <v>335</v>
      </c>
      <c r="E162" s="101" t="str">
        <f>INDEX('Aquo parameters'!$A$1:$H$5341,MATCH($F162,'Aquo parameters'!$E:$E,0),1)</f>
        <v>cHCH</v>
      </c>
      <c r="F162" s="101">
        <v>816</v>
      </c>
      <c r="G162" s="101" t="str">
        <f>INDEX('Aquo parameters'!$A$1:$H$5341,MATCH($F162,'Aquo parameters'!$E:$E,0),2)</f>
        <v>gamma-hexachloorcyclohexaan (lindaan)</v>
      </c>
      <c r="H162" s="101" t="s">
        <v>51</v>
      </c>
      <c r="I162" s="101" t="str">
        <f t="shared" si="9"/>
        <v>131</v>
      </c>
      <c r="J162" s="100">
        <v>40</v>
      </c>
      <c r="K162" s="102">
        <v>3</v>
      </c>
      <c r="L162" s="101" t="s">
        <v>1893</v>
      </c>
      <c r="M162" s="79" t="str">
        <f t="shared" si="11"/>
        <v>12</v>
      </c>
      <c r="N162" s="101" t="s">
        <v>1901</v>
      </c>
      <c r="P162" s="20" t="str">
        <f t="shared" si="10"/>
        <v>testingRule.AddTestStandardValue(new BoToVa.BusinessEntities.DatabaseEntities.TestStandardValue() { ParameterID = 816, TeststandardValueID = 2394, ConditionCode = "dg",  ConditionID = 1, ParameterCode = "cHCH", UnitCode = "ug/kg", UnitID = 131, Value = 3 , TeststandardParameterCode = 12 });</v>
      </c>
    </row>
    <row r="163" spans="1:16" x14ac:dyDescent="0.25">
      <c r="A163" s="100">
        <v>2395</v>
      </c>
      <c r="B163" s="101" t="s">
        <v>39</v>
      </c>
      <c r="C163" s="101" t="str">
        <f t="shared" si="8"/>
        <v>1</v>
      </c>
      <c r="D163" s="101" t="s">
        <v>335</v>
      </c>
      <c r="E163" s="101" t="str">
        <f>INDEX('Aquo parameters'!$A$1:$H$5341,MATCH($F163,'Aquo parameters'!$E:$E,0),1)</f>
        <v>cHCH</v>
      </c>
      <c r="F163" s="101">
        <v>816</v>
      </c>
      <c r="G163" s="101" t="str">
        <f>INDEX('Aquo parameters'!$A$1:$H$5341,MATCH($F163,'Aquo parameters'!$E:$E,0),2)</f>
        <v>gamma-hexachloorcyclohexaan (lindaan)</v>
      </c>
      <c r="H163" s="101" t="s">
        <v>51</v>
      </c>
      <c r="I163" s="101" t="str">
        <f t="shared" si="9"/>
        <v>131</v>
      </c>
      <c r="J163" s="100">
        <v>40</v>
      </c>
      <c r="K163" s="102">
        <v>500</v>
      </c>
      <c r="L163" s="101" t="s">
        <v>36</v>
      </c>
      <c r="M163" s="79" t="str">
        <f t="shared" si="11"/>
        <v>3</v>
      </c>
      <c r="N163" s="101" t="s">
        <v>1901</v>
      </c>
      <c r="P163" s="20" t="str">
        <f t="shared" si="10"/>
        <v>testingRule.AddTestStandardValue(new BoToVa.BusinessEntities.DatabaseEntities.TestStandardValue() { ParameterID = 816, TeststandardValueID = 2395, ConditionCode = "dg",  ConditionID = 1, ParameterCode = "cHCH", UnitCode = "ug/kg", UnitID = 131, Value = 500 , TeststandardParameterCode = 3 });</v>
      </c>
    </row>
    <row r="164" spans="1:16" x14ac:dyDescent="0.25">
      <c r="A164" s="100">
        <v>2396</v>
      </c>
      <c r="B164" s="101" t="s">
        <v>39</v>
      </c>
      <c r="C164" s="101" t="str">
        <f t="shared" si="8"/>
        <v>1</v>
      </c>
      <c r="D164" s="101" t="s">
        <v>336</v>
      </c>
      <c r="E164" s="101" t="str">
        <f>INDEX('Aquo parameters'!$A$1:$H$5341,MATCH($F164,'Aquo parameters'!$E:$E,0),1)</f>
        <v>sHCH4</v>
      </c>
      <c r="F164" s="101">
        <v>849</v>
      </c>
      <c r="G164" s="101" t="str">
        <f>INDEX('Aquo parameters'!$A$1:$H$5341,MATCH($F164,'Aquo parameters'!$E:$E,0),2)</f>
        <v>som a-, b-, c- en d-HCH</v>
      </c>
      <c r="H164" s="101" t="s">
        <v>51</v>
      </c>
      <c r="I164" s="101" t="str">
        <f t="shared" si="9"/>
        <v>131</v>
      </c>
      <c r="J164" s="100">
        <v>40</v>
      </c>
      <c r="K164" s="102">
        <v>10</v>
      </c>
      <c r="L164" s="101" t="s">
        <v>1888</v>
      </c>
      <c r="M164" s="79" t="str">
        <f t="shared" si="11"/>
        <v>11</v>
      </c>
      <c r="N164" s="101" t="s">
        <v>1901</v>
      </c>
      <c r="P164" s="20" t="str">
        <f t="shared" si="10"/>
        <v>testingRule.AddTestStandardValue(new BoToVa.BusinessEntities.DatabaseEntities.TestStandardValue() { ParameterID = 849, TeststandardValueID = 2396, ConditionCode = "dg",  ConditionID = 1, ParameterCode = "sHCH4", UnitCode = "ug/kg", UnitID = 131, Value = 10 , TeststandardParameterCode = 11 });</v>
      </c>
    </row>
    <row r="165" spans="1:16" x14ac:dyDescent="0.25">
      <c r="A165" s="100">
        <v>2397</v>
      </c>
      <c r="B165" s="101" t="s">
        <v>39</v>
      </c>
      <c r="C165" s="101" t="str">
        <f t="shared" si="8"/>
        <v>1</v>
      </c>
      <c r="D165" s="101" t="s">
        <v>336</v>
      </c>
      <c r="E165" s="101" t="str">
        <f>INDEX('Aquo parameters'!$A$1:$H$5341,MATCH($F165,'Aquo parameters'!$E:$E,0),1)</f>
        <v>sHCH4</v>
      </c>
      <c r="F165" s="101">
        <v>849</v>
      </c>
      <c r="G165" s="101" t="str">
        <f>INDEX('Aquo parameters'!$A$1:$H$5341,MATCH($F165,'Aquo parameters'!$E:$E,0),2)</f>
        <v>som a-, b-, c- en d-HCH</v>
      </c>
      <c r="H165" s="101" t="s">
        <v>51</v>
      </c>
      <c r="I165" s="101" t="str">
        <f t="shared" si="9"/>
        <v>131</v>
      </c>
      <c r="J165" s="100">
        <v>40</v>
      </c>
      <c r="K165" s="102">
        <v>10</v>
      </c>
      <c r="L165" s="101" t="s">
        <v>1893</v>
      </c>
      <c r="M165" s="79" t="str">
        <f t="shared" si="11"/>
        <v>12</v>
      </c>
      <c r="N165" s="101" t="s">
        <v>1901</v>
      </c>
      <c r="P165" s="20" t="str">
        <f t="shared" si="10"/>
        <v>testingRule.AddTestStandardValue(new BoToVa.BusinessEntities.DatabaseEntities.TestStandardValue() { ParameterID = 849, TeststandardValueID = 2397, ConditionCode = "dg",  ConditionID = 1, ParameterCode = "sHCH4", UnitCode = "ug/kg", UnitID = 131, Value = 10 , TeststandardParameterCode = 12 });</v>
      </c>
    </row>
    <row r="166" spans="1:16" x14ac:dyDescent="0.25">
      <c r="A166" s="100">
        <v>2398</v>
      </c>
      <c r="B166" s="101" t="s">
        <v>39</v>
      </c>
      <c r="C166" s="101" t="str">
        <f t="shared" si="8"/>
        <v>1</v>
      </c>
      <c r="D166" s="101" t="s">
        <v>336</v>
      </c>
      <c r="E166" s="101" t="str">
        <f>INDEX('Aquo parameters'!$A$1:$H$5341,MATCH($F166,'Aquo parameters'!$E:$E,0),1)</f>
        <v>sHCH4</v>
      </c>
      <c r="F166" s="101">
        <v>849</v>
      </c>
      <c r="G166" s="101" t="str">
        <f>INDEX('Aquo parameters'!$A$1:$H$5341,MATCH($F166,'Aquo parameters'!$E:$E,0),2)</f>
        <v>som a-, b-, c- en d-HCH</v>
      </c>
      <c r="H166" s="101" t="s">
        <v>51</v>
      </c>
      <c r="I166" s="101" t="str">
        <f t="shared" si="9"/>
        <v>131</v>
      </c>
      <c r="J166" s="100">
        <v>40</v>
      </c>
      <c r="K166" s="102">
        <v>2000</v>
      </c>
      <c r="L166" s="101" t="s">
        <v>1890</v>
      </c>
      <c r="M166" s="79" t="str">
        <f t="shared" si="11"/>
        <v>9</v>
      </c>
      <c r="N166" s="101" t="s">
        <v>1901</v>
      </c>
      <c r="P166" s="20" t="str">
        <f t="shared" si="10"/>
        <v>testingRule.AddTestStandardValue(new BoToVa.BusinessEntities.DatabaseEntities.TestStandardValue() { ParameterID = 849, TeststandardValueID = 2398, ConditionCode = "dg",  ConditionID = 1, ParameterCode = "sHCH4", UnitCode = "ug/kg", UnitID = 131, Value = 2000 , TeststandardParameterCode = 9 });</v>
      </c>
    </row>
    <row r="167" spans="1:16" x14ac:dyDescent="0.25">
      <c r="A167" s="100">
        <v>2399</v>
      </c>
      <c r="B167" s="101" t="s">
        <v>39</v>
      </c>
      <c r="C167" s="101" t="str">
        <f t="shared" si="8"/>
        <v>1</v>
      </c>
      <c r="D167" s="101" t="s">
        <v>337</v>
      </c>
      <c r="E167" s="101" t="str">
        <f>INDEX('Aquo parameters'!$A$1:$H$5341,MATCH($F167,'Aquo parameters'!$E:$E,0),1)</f>
        <v>HpCl</v>
      </c>
      <c r="F167" s="101">
        <v>853</v>
      </c>
      <c r="G167" s="101" t="str">
        <f>INDEX('Aquo parameters'!$A$1:$H$5341,MATCH($F167,'Aquo parameters'!$E:$E,0),2)</f>
        <v>heptachloor</v>
      </c>
      <c r="H167" s="101" t="s">
        <v>51</v>
      </c>
      <c r="I167" s="101" t="str">
        <f t="shared" si="9"/>
        <v>131</v>
      </c>
      <c r="J167" s="100">
        <v>40</v>
      </c>
      <c r="K167" s="102" t="s">
        <v>64</v>
      </c>
      <c r="L167" s="101" t="s">
        <v>1888</v>
      </c>
      <c r="M167" s="79" t="str">
        <f t="shared" si="11"/>
        <v>11</v>
      </c>
      <c r="N167" s="101" t="s">
        <v>1901</v>
      </c>
      <c r="P167" s="20" t="str">
        <f t="shared" si="10"/>
        <v>testingRule.AddTestStandardValue(new BoToVa.BusinessEntities.DatabaseEntities.TestStandardValue() { ParameterID = 853, TeststandardValueID = 2399, ConditionCode = "dg",  ConditionID = 1, ParameterCode = "HpCl", UnitCode = "ug/kg", UnitID = 131, Value = 0.7 , TeststandardParameterCode = 11 });</v>
      </c>
    </row>
    <row r="168" spans="1:16" x14ac:dyDescent="0.25">
      <c r="A168" s="100">
        <v>2400</v>
      </c>
      <c r="B168" s="101" t="s">
        <v>39</v>
      </c>
      <c r="C168" s="101" t="str">
        <f t="shared" si="8"/>
        <v>1</v>
      </c>
      <c r="D168" s="101" t="s">
        <v>337</v>
      </c>
      <c r="E168" s="101" t="str">
        <f>INDEX('Aquo parameters'!$A$1:$H$5341,MATCH($F168,'Aquo parameters'!$E:$E,0),1)</f>
        <v>HpCl</v>
      </c>
      <c r="F168" s="101">
        <v>853</v>
      </c>
      <c r="G168" s="101" t="str">
        <f>INDEX('Aquo parameters'!$A$1:$H$5341,MATCH($F168,'Aquo parameters'!$E:$E,0),2)</f>
        <v>heptachloor</v>
      </c>
      <c r="H168" s="101" t="s">
        <v>51</v>
      </c>
      <c r="I168" s="101" t="str">
        <f t="shared" si="9"/>
        <v>131</v>
      </c>
      <c r="J168" s="100">
        <v>40</v>
      </c>
      <c r="K168" s="102">
        <v>4</v>
      </c>
      <c r="L168" s="101" t="s">
        <v>1893</v>
      </c>
      <c r="M168" s="79" t="str">
        <f t="shared" si="11"/>
        <v>12</v>
      </c>
      <c r="N168" s="101" t="s">
        <v>1901</v>
      </c>
      <c r="P168" s="20" t="str">
        <f t="shared" si="10"/>
        <v>testingRule.AddTestStandardValue(new BoToVa.BusinessEntities.DatabaseEntities.TestStandardValue() { ParameterID = 853, TeststandardValueID = 2400, ConditionCode = "dg",  ConditionID = 1, ParameterCode = "HpCl", UnitCode = "ug/kg", UnitID = 131, Value = 4 , TeststandardParameterCode = 12 });</v>
      </c>
    </row>
    <row r="169" spans="1:16" x14ac:dyDescent="0.25">
      <c r="A169" s="100">
        <v>2401</v>
      </c>
      <c r="B169" s="101" t="s">
        <v>39</v>
      </c>
      <c r="C169" s="101" t="str">
        <f t="shared" si="8"/>
        <v>1</v>
      </c>
      <c r="D169" s="101" t="s">
        <v>337</v>
      </c>
      <c r="E169" s="101" t="str">
        <f>INDEX('Aquo parameters'!$A$1:$H$5341,MATCH($F169,'Aquo parameters'!$E:$E,0),1)</f>
        <v>HpCl</v>
      </c>
      <c r="F169" s="101">
        <v>853</v>
      </c>
      <c r="G169" s="101" t="str">
        <f>INDEX('Aquo parameters'!$A$1:$H$5341,MATCH($F169,'Aquo parameters'!$E:$E,0),2)</f>
        <v>heptachloor</v>
      </c>
      <c r="H169" s="101" t="s">
        <v>51</v>
      </c>
      <c r="I169" s="101" t="str">
        <f t="shared" si="9"/>
        <v>131</v>
      </c>
      <c r="J169" s="100">
        <v>40</v>
      </c>
      <c r="K169" s="102">
        <v>4000</v>
      </c>
      <c r="L169" s="101" t="s">
        <v>1890</v>
      </c>
      <c r="M169" s="79" t="str">
        <f t="shared" si="11"/>
        <v>9</v>
      </c>
      <c r="N169" s="101" t="s">
        <v>1901</v>
      </c>
      <c r="P169" s="20" t="str">
        <f t="shared" si="10"/>
        <v>testingRule.AddTestStandardValue(new BoToVa.BusinessEntities.DatabaseEntities.TestStandardValue() { ParameterID = 853, TeststandardValueID = 2401, ConditionCode = "dg",  ConditionID = 1, ParameterCode = "HpCl", UnitCode = "ug/kg", UnitID = 131, Value = 4000 , TeststandardParameterCode = 9 });</v>
      </c>
    </row>
    <row r="170" spans="1:16" x14ac:dyDescent="0.25">
      <c r="A170" s="100">
        <v>2402</v>
      </c>
      <c r="B170" s="101" t="s">
        <v>39</v>
      </c>
      <c r="C170" s="101" t="str">
        <f t="shared" si="8"/>
        <v>1</v>
      </c>
      <c r="D170" s="101" t="s">
        <v>337</v>
      </c>
      <c r="E170" s="101" t="str">
        <f>INDEX('Aquo parameters'!$A$1:$H$5341,MATCH($F170,'Aquo parameters'!$E:$E,0),1)</f>
        <v>HpCl</v>
      </c>
      <c r="F170" s="101">
        <v>853</v>
      </c>
      <c r="G170" s="101" t="str">
        <f>INDEX('Aquo parameters'!$A$1:$H$5341,MATCH($F170,'Aquo parameters'!$E:$E,0),2)</f>
        <v>heptachloor</v>
      </c>
      <c r="H170" s="101" t="s">
        <v>51</v>
      </c>
      <c r="I170" s="101" t="str">
        <f t="shared" si="9"/>
        <v>131</v>
      </c>
      <c r="J170" s="100">
        <v>40</v>
      </c>
      <c r="K170" s="102">
        <v>100</v>
      </c>
      <c r="L170" s="101" t="s">
        <v>36</v>
      </c>
      <c r="M170" s="79" t="str">
        <f t="shared" si="11"/>
        <v>3</v>
      </c>
      <c r="N170" s="101" t="s">
        <v>1901</v>
      </c>
      <c r="P170" s="20" t="str">
        <f t="shared" si="10"/>
        <v>testingRule.AddTestStandardValue(new BoToVa.BusinessEntities.DatabaseEntities.TestStandardValue() { ParameterID = 853, TeststandardValueID = 2402, ConditionCode = "dg",  ConditionID = 1, ParameterCode = "HpCl", UnitCode = "ug/kg", UnitID = 131, Value = 100 , TeststandardParameterCode = 3 });</v>
      </c>
    </row>
    <row r="171" spans="1:16" x14ac:dyDescent="0.25">
      <c r="A171" s="100">
        <v>2403</v>
      </c>
      <c r="B171" s="101" t="s">
        <v>39</v>
      </c>
      <c r="C171" s="101" t="str">
        <f t="shared" si="8"/>
        <v>1</v>
      </c>
      <c r="D171" s="101" t="s">
        <v>338</v>
      </c>
      <c r="E171" s="101" t="str">
        <f>INDEX('Aquo parameters'!$A$1:$H$5341,MATCH($F171,'Aquo parameters'!$E:$E,0),1)</f>
        <v>sHpClepO</v>
      </c>
      <c r="F171" s="101">
        <v>857</v>
      </c>
      <c r="G171" s="101" t="str">
        <f>INDEX('Aquo parameters'!$A$1:$H$5341,MATCH($F171,'Aquo parameters'!$E:$E,0),2)</f>
        <v>som heptachloorepoxide (som cis- en trans-)</v>
      </c>
      <c r="H171" s="101" t="s">
        <v>51</v>
      </c>
      <c r="I171" s="101" t="str">
        <f t="shared" si="9"/>
        <v>131</v>
      </c>
      <c r="J171" s="100">
        <v>40</v>
      </c>
      <c r="K171" s="102">
        <v>2</v>
      </c>
      <c r="L171" s="101" t="s">
        <v>1888</v>
      </c>
      <c r="M171" s="79" t="str">
        <f t="shared" si="11"/>
        <v>11</v>
      </c>
      <c r="N171" s="101" t="s">
        <v>1901</v>
      </c>
      <c r="P171" s="20" t="str">
        <f t="shared" si="10"/>
        <v>testingRule.AddTestStandardValue(new BoToVa.BusinessEntities.DatabaseEntities.TestStandardValue() { ParameterID = 857, TeststandardValueID = 2403, ConditionCode = "dg",  ConditionID = 1, ParameterCode = "sHpClepO", UnitCode = "ug/kg", UnitID = 131, Value = 2 , TeststandardParameterCode = 11 });</v>
      </c>
    </row>
    <row r="172" spans="1:16" x14ac:dyDescent="0.25">
      <c r="A172" s="100">
        <v>2404</v>
      </c>
      <c r="B172" s="101" t="s">
        <v>39</v>
      </c>
      <c r="C172" s="101" t="str">
        <f t="shared" si="8"/>
        <v>1</v>
      </c>
      <c r="D172" s="101" t="s">
        <v>338</v>
      </c>
      <c r="E172" s="101" t="str">
        <f>INDEX('Aquo parameters'!$A$1:$H$5341,MATCH($F172,'Aquo parameters'!$E:$E,0),1)</f>
        <v>sHpClepO</v>
      </c>
      <c r="F172" s="101">
        <v>857</v>
      </c>
      <c r="G172" s="101" t="str">
        <f>INDEX('Aquo parameters'!$A$1:$H$5341,MATCH($F172,'Aquo parameters'!$E:$E,0),2)</f>
        <v>som heptachloorepoxide (som cis- en trans-)</v>
      </c>
      <c r="H172" s="101" t="s">
        <v>51</v>
      </c>
      <c r="I172" s="101" t="str">
        <f t="shared" si="9"/>
        <v>131</v>
      </c>
      <c r="J172" s="100">
        <v>40</v>
      </c>
      <c r="K172" s="102">
        <v>4</v>
      </c>
      <c r="L172" s="101" t="s">
        <v>1893</v>
      </c>
      <c r="M172" s="79" t="str">
        <f t="shared" si="11"/>
        <v>12</v>
      </c>
      <c r="N172" s="101" t="s">
        <v>1901</v>
      </c>
      <c r="P172" s="20" t="str">
        <f t="shared" si="10"/>
        <v>testingRule.AddTestStandardValue(new BoToVa.BusinessEntities.DatabaseEntities.TestStandardValue() { ParameterID = 857, TeststandardValueID = 2404, ConditionCode = "dg",  ConditionID = 1, ParameterCode = "sHpClepO", UnitCode = "ug/kg", UnitID = 131, Value = 4 , TeststandardParameterCode = 12 });</v>
      </c>
    </row>
    <row r="173" spans="1:16" x14ac:dyDescent="0.25">
      <c r="A173" s="100">
        <v>2405</v>
      </c>
      <c r="B173" s="101" t="s">
        <v>39</v>
      </c>
      <c r="C173" s="101" t="str">
        <f t="shared" si="8"/>
        <v>1</v>
      </c>
      <c r="D173" s="101" t="s">
        <v>338</v>
      </c>
      <c r="E173" s="101" t="str">
        <f>INDEX('Aquo parameters'!$A$1:$H$5341,MATCH($F173,'Aquo parameters'!$E:$E,0),1)</f>
        <v>sHpClepO</v>
      </c>
      <c r="F173" s="101">
        <v>857</v>
      </c>
      <c r="G173" s="101" t="str">
        <f>INDEX('Aquo parameters'!$A$1:$H$5341,MATCH($F173,'Aquo parameters'!$E:$E,0),2)</f>
        <v>som heptachloorepoxide (som cis- en trans-)</v>
      </c>
      <c r="H173" s="101" t="s">
        <v>51</v>
      </c>
      <c r="I173" s="101" t="str">
        <f t="shared" si="9"/>
        <v>131</v>
      </c>
      <c r="J173" s="100">
        <v>40</v>
      </c>
      <c r="K173" s="102">
        <v>4000</v>
      </c>
      <c r="L173" s="101" t="s">
        <v>1890</v>
      </c>
      <c r="M173" s="79" t="str">
        <f t="shared" si="11"/>
        <v>9</v>
      </c>
      <c r="N173" s="101" t="s">
        <v>1901</v>
      </c>
      <c r="P173" s="20" t="str">
        <f t="shared" si="10"/>
        <v>testingRule.AddTestStandardValue(new BoToVa.BusinessEntities.DatabaseEntities.TestStandardValue() { ParameterID = 857, TeststandardValueID = 2405, ConditionCode = "dg",  ConditionID = 1, ParameterCode = "sHpClepO", UnitCode = "ug/kg", UnitID = 131, Value = 4000 , TeststandardParameterCode = 9 });</v>
      </c>
    </row>
    <row r="174" spans="1:16" x14ac:dyDescent="0.25">
      <c r="A174" s="100">
        <v>2406</v>
      </c>
      <c r="B174" s="101" t="s">
        <v>39</v>
      </c>
      <c r="C174" s="101" t="str">
        <f t="shared" si="8"/>
        <v>1</v>
      </c>
      <c r="D174" s="101" t="s">
        <v>338</v>
      </c>
      <c r="E174" s="101" t="str">
        <f>INDEX('Aquo parameters'!$A$1:$H$5341,MATCH($F174,'Aquo parameters'!$E:$E,0),1)</f>
        <v>sHpClepO</v>
      </c>
      <c r="F174" s="101">
        <v>857</v>
      </c>
      <c r="G174" s="101" t="str">
        <f>INDEX('Aquo parameters'!$A$1:$H$5341,MATCH($F174,'Aquo parameters'!$E:$E,0),2)</f>
        <v>som heptachloorepoxide (som cis- en trans-)</v>
      </c>
      <c r="H174" s="101" t="s">
        <v>51</v>
      </c>
      <c r="I174" s="101" t="str">
        <f t="shared" si="9"/>
        <v>131</v>
      </c>
      <c r="J174" s="100">
        <v>40</v>
      </c>
      <c r="K174" s="102">
        <v>100</v>
      </c>
      <c r="L174" s="101" t="s">
        <v>36</v>
      </c>
      <c r="M174" s="79" t="str">
        <f t="shared" si="11"/>
        <v>3</v>
      </c>
      <c r="N174" s="101" t="s">
        <v>1901</v>
      </c>
      <c r="P174" s="20" t="str">
        <f t="shared" si="10"/>
        <v>testingRule.AddTestStandardValue(new BoToVa.BusinessEntities.DatabaseEntities.TestStandardValue() { ParameterID = 857, TeststandardValueID = 2406, ConditionCode = "dg",  ConditionID = 1, ParameterCode = "sHpClepO", UnitCode = "ug/kg", UnitID = 131, Value = 100 , TeststandardParameterCode = 3 });</v>
      </c>
    </row>
    <row r="175" spans="1:16" x14ac:dyDescent="0.25">
      <c r="A175" s="100">
        <v>2221</v>
      </c>
      <c r="B175" s="101" t="s">
        <v>39</v>
      </c>
      <c r="C175" s="101" t="str">
        <f t="shared" si="8"/>
        <v>1</v>
      </c>
      <c r="D175" s="101" t="s">
        <v>340</v>
      </c>
      <c r="E175" s="101" t="str">
        <f>INDEX('Aquo parameters'!$A$1:$H$5341,MATCH($F175,'Aquo parameters'!$E:$E,0),1)</f>
        <v>HCB</v>
      </c>
      <c r="F175" s="101">
        <v>861</v>
      </c>
      <c r="G175" s="101" t="str">
        <f>INDEX('Aquo parameters'!$A$1:$H$5341,MATCH($F175,'Aquo parameters'!$E:$E,0),2)</f>
        <v>hexachloorbenzeen</v>
      </c>
      <c r="H175" s="101" t="s">
        <v>51</v>
      </c>
      <c r="I175" s="101" t="str">
        <f t="shared" si="9"/>
        <v>131</v>
      </c>
      <c r="J175" s="100">
        <v>40</v>
      </c>
      <c r="K175" s="102" t="s">
        <v>65</v>
      </c>
      <c r="L175" s="101" t="s">
        <v>1888</v>
      </c>
      <c r="M175" s="79" t="str">
        <f t="shared" si="11"/>
        <v>11</v>
      </c>
      <c r="N175" s="101" t="s">
        <v>1901</v>
      </c>
      <c r="P175" s="20" t="str">
        <f t="shared" si="10"/>
        <v>testingRule.AddTestStandardValue(new BoToVa.BusinessEntities.DatabaseEntities.TestStandardValue() { ParameterID = 861, TeststandardValueID = 2221, ConditionCode = "dg",  ConditionID = 1, ParameterCode = "HCB", UnitCode = "ug/kg", UnitID = 131, Value = 8.5 , TeststandardParameterCode = 11 });</v>
      </c>
    </row>
    <row r="176" spans="1:16" x14ac:dyDescent="0.25">
      <c r="A176" s="100">
        <v>2222</v>
      </c>
      <c r="B176" s="101" t="s">
        <v>39</v>
      </c>
      <c r="C176" s="101" t="str">
        <f t="shared" si="8"/>
        <v>1</v>
      </c>
      <c r="D176" s="101" t="s">
        <v>340</v>
      </c>
      <c r="E176" s="101" t="str">
        <f>INDEX('Aquo parameters'!$A$1:$H$5341,MATCH($F176,'Aquo parameters'!$E:$E,0),1)</f>
        <v>HCB</v>
      </c>
      <c r="F176" s="101">
        <v>861</v>
      </c>
      <c r="G176" s="101" t="str">
        <f>INDEX('Aquo parameters'!$A$1:$H$5341,MATCH($F176,'Aquo parameters'!$E:$E,0),2)</f>
        <v>hexachloorbenzeen</v>
      </c>
      <c r="H176" s="101" t="s">
        <v>51</v>
      </c>
      <c r="I176" s="101" t="str">
        <f t="shared" si="9"/>
        <v>131</v>
      </c>
      <c r="J176" s="100">
        <v>40</v>
      </c>
      <c r="K176" s="102">
        <v>44</v>
      </c>
      <c r="L176" s="101" t="s">
        <v>1893</v>
      </c>
      <c r="M176" s="79" t="str">
        <f t="shared" si="11"/>
        <v>12</v>
      </c>
      <c r="N176" s="101" t="s">
        <v>1901</v>
      </c>
      <c r="P176" s="20" t="str">
        <f t="shared" si="10"/>
        <v>testingRule.AddTestStandardValue(new BoToVa.BusinessEntities.DatabaseEntities.TestStandardValue() { ParameterID = 861, TeststandardValueID = 2222, ConditionCode = "dg",  ConditionID = 1, ParameterCode = "HCB", UnitCode = "ug/kg", UnitID = 131, Value = 44 , TeststandardParameterCode = 12 });</v>
      </c>
    </row>
    <row r="177" spans="1:17" x14ac:dyDescent="0.25">
      <c r="A177" s="100">
        <v>2225</v>
      </c>
      <c r="B177" s="101" t="s">
        <v>39</v>
      </c>
      <c r="C177" s="101" t="str">
        <f t="shared" si="8"/>
        <v>1</v>
      </c>
      <c r="D177" s="101" t="s">
        <v>340</v>
      </c>
      <c r="E177" s="101" t="str">
        <f>INDEX('Aquo parameters'!$A$1:$H$5341,MATCH($F177,'Aquo parameters'!$E:$E,0),1)</f>
        <v>HCB</v>
      </c>
      <c r="F177" s="101">
        <v>861</v>
      </c>
      <c r="G177" s="101" t="str">
        <f>INDEX('Aquo parameters'!$A$1:$H$5341,MATCH($F177,'Aquo parameters'!$E:$E,0),2)</f>
        <v>hexachloorbenzeen</v>
      </c>
      <c r="H177" s="101" t="s">
        <v>51</v>
      </c>
      <c r="I177" s="101" t="str">
        <f t="shared" si="9"/>
        <v>131</v>
      </c>
      <c r="J177" s="100">
        <v>40</v>
      </c>
      <c r="K177" s="102">
        <v>1400</v>
      </c>
      <c r="L177" s="101" t="s">
        <v>36</v>
      </c>
      <c r="M177" s="79" t="str">
        <f t="shared" si="11"/>
        <v>3</v>
      </c>
      <c r="N177" s="101" t="s">
        <v>1901</v>
      </c>
      <c r="P177" s="20" t="str">
        <f t="shared" si="10"/>
        <v>testingRule.AddTestStandardValue(new BoToVa.BusinessEntities.DatabaseEntities.TestStandardValue() { ParameterID = 861, TeststandardValueID = 2225, ConditionCode = "dg",  ConditionID = 1, ParameterCode = "HCB", UnitCode = "ug/kg", UnitID = 131, Value = 1400 , TeststandardParameterCode = 3 });</v>
      </c>
    </row>
    <row r="178" spans="1:17" x14ac:dyDescent="0.25">
      <c r="A178" s="100">
        <v>3912</v>
      </c>
      <c r="B178" s="101" t="s">
        <v>39</v>
      </c>
      <c r="C178" s="101" t="str">
        <f t="shared" si="8"/>
        <v>1</v>
      </c>
      <c r="D178" s="101" t="s">
        <v>344</v>
      </c>
      <c r="E178" s="101" t="str">
        <f>INDEX('Aquo parameters'!$A$1:$H$5341,MATCH($F178,'Aquo parameters'!$E:$E,0),1)</f>
        <v>cumn</v>
      </c>
      <c r="F178" s="101">
        <v>903</v>
      </c>
      <c r="G178" s="101" t="str">
        <f>INDEX('Aquo parameters'!$A$1:$H$5341,MATCH($F178,'Aquo parameters'!$E:$E,0),2)</f>
        <v>cumeen</v>
      </c>
      <c r="H178" s="101" t="s">
        <v>40</v>
      </c>
      <c r="I178" s="101" t="str">
        <f t="shared" si="9"/>
        <v>58</v>
      </c>
      <c r="J178" s="100">
        <v>40</v>
      </c>
      <c r="K178" s="102" t="s">
        <v>49</v>
      </c>
      <c r="L178" s="101" t="s">
        <v>1888</v>
      </c>
      <c r="M178" s="79" t="str">
        <f t="shared" si="11"/>
        <v>11</v>
      </c>
      <c r="N178" s="101" t="s">
        <v>1901</v>
      </c>
      <c r="P178" s="20" t="str">
        <f t="shared" si="10"/>
        <v>testingRule.AddTestStandardValue(new BoToVa.BusinessEntities.DatabaseEntities.TestStandardValue() { ParameterID = 903, TeststandardValueID = 3912, ConditionCode = "dg",  ConditionID = 1, ParameterCode = "cumn", UnitCode = "mg/kg", UnitID = 58, Value = 0.45 , TeststandardParameterCode = 11 });</v>
      </c>
    </row>
    <row r="179" spans="1:17" x14ac:dyDescent="0.25">
      <c r="A179" s="100">
        <v>3913</v>
      </c>
      <c r="B179" s="101" t="s">
        <v>39</v>
      </c>
      <c r="C179" s="101" t="str">
        <f t="shared" si="8"/>
        <v>1</v>
      </c>
      <c r="D179" s="101" t="s">
        <v>344</v>
      </c>
      <c r="E179" s="101" t="str">
        <f>INDEX('Aquo parameters'!$A$1:$H$5341,MATCH($F179,'Aquo parameters'!$E:$E,0),1)</f>
        <v>cumn</v>
      </c>
      <c r="F179" s="101">
        <v>903</v>
      </c>
      <c r="G179" s="101" t="str">
        <f>INDEX('Aquo parameters'!$A$1:$H$5341,MATCH($F179,'Aquo parameters'!$E:$E,0),2)</f>
        <v>cumeen</v>
      </c>
      <c r="H179" s="101" t="s">
        <v>40</v>
      </c>
      <c r="I179" s="101" t="str">
        <f t="shared" si="9"/>
        <v>58</v>
      </c>
      <c r="J179" s="100">
        <v>40</v>
      </c>
      <c r="K179" s="102" t="s">
        <v>49</v>
      </c>
      <c r="L179" s="101" t="s">
        <v>36</v>
      </c>
      <c r="M179" s="79" t="str">
        <f t="shared" si="11"/>
        <v>3</v>
      </c>
      <c r="N179" s="101" t="s">
        <v>1901</v>
      </c>
      <c r="P179" s="20" t="str">
        <f t="shared" si="10"/>
        <v>testingRule.AddTestStandardValue(new BoToVa.BusinessEntities.DatabaseEntities.TestStandardValue() { ParameterID = 903, TeststandardValueID = 3913, ConditionCode = "dg",  ConditionID = 1, ParameterCode = "cumn", UnitCode = "mg/kg", UnitID = 58, Value = 0.45 , TeststandardParameterCode = 3 });</v>
      </c>
    </row>
    <row r="180" spans="1:17" x14ac:dyDescent="0.25">
      <c r="A180" s="100">
        <v>2376</v>
      </c>
      <c r="B180" s="101" t="s">
        <v>39</v>
      </c>
      <c r="C180" s="101" t="str">
        <f t="shared" si="8"/>
        <v>1</v>
      </c>
      <c r="D180" s="101" t="s">
        <v>345</v>
      </c>
      <c r="E180" s="101" t="str">
        <f>INDEX('Aquo parameters'!$A$1:$H$5341,MATCH($F180,'Aquo parameters'!$E:$E,0),1)</f>
        <v>idn</v>
      </c>
      <c r="F180" s="101">
        <v>907</v>
      </c>
      <c r="G180" s="101" t="str">
        <f>INDEX('Aquo parameters'!$A$1:$H$5341,MATCH($F180,'Aquo parameters'!$E:$E,0),2)</f>
        <v>isodrin</v>
      </c>
      <c r="H180" s="101" t="s">
        <v>51</v>
      </c>
      <c r="I180" s="101" t="str">
        <f t="shared" si="9"/>
        <v>131</v>
      </c>
      <c r="J180" s="100">
        <v>40</v>
      </c>
      <c r="K180" s="102">
        <v>1</v>
      </c>
      <c r="L180" s="101" t="s">
        <v>1888</v>
      </c>
      <c r="M180" s="79" t="str">
        <f t="shared" si="11"/>
        <v>11</v>
      </c>
      <c r="N180" s="101" t="s">
        <v>1901</v>
      </c>
      <c r="P180" s="20" t="str">
        <f t="shared" si="10"/>
        <v>testingRule.AddTestStandardValue(new BoToVa.BusinessEntities.DatabaseEntities.TestStandardValue() { ParameterID = 907, TeststandardValueID = 2376, ConditionCode = "dg",  ConditionID = 1, ParameterCode = "idn", UnitCode = "ug/kg", UnitID = 131, Value = 1 , TeststandardParameterCode = 11 });</v>
      </c>
    </row>
    <row r="181" spans="1:17" x14ac:dyDescent="0.25">
      <c r="A181" s="100">
        <v>2130</v>
      </c>
      <c r="B181" s="101" t="s">
        <v>39</v>
      </c>
      <c r="C181" s="101" t="str">
        <f t="shared" si="8"/>
        <v>1</v>
      </c>
      <c r="D181" s="101" t="s">
        <v>347</v>
      </c>
      <c r="E181" s="101" t="str">
        <f>INDEX('Aquo parameters'!$A$1:$H$5341,MATCH($F181,'Aquo parameters'!$E:$E,0),1)</f>
        <v>Cu</v>
      </c>
      <c r="F181" s="101">
        <v>971</v>
      </c>
      <c r="G181" s="101" t="str">
        <f>INDEX('Aquo parameters'!$A$1:$H$5341,MATCH($F181,'Aquo parameters'!$E:$E,0),2)</f>
        <v>koper</v>
      </c>
      <c r="H181" s="101" t="s">
        <v>40</v>
      </c>
      <c r="I181" s="101" t="str">
        <f t="shared" si="9"/>
        <v>58</v>
      </c>
      <c r="J181" s="100">
        <v>40</v>
      </c>
      <c r="K181" s="102">
        <v>40</v>
      </c>
      <c r="L181" s="101" t="s">
        <v>1888</v>
      </c>
      <c r="M181" s="79" t="str">
        <f t="shared" si="11"/>
        <v>11</v>
      </c>
      <c r="N181" s="101" t="s">
        <v>1901</v>
      </c>
      <c r="P181" s="20" t="str">
        <f t="shared" si="10"/>
        <v>testingRule.AddTestStandardValue(new BoToVa.BusinessEntities.DatabaseEntities.TestStandardValue() { ParameterID = 971, TeststandardValueID = 2130, ConditionCode = "dg",  ConditionID = 1, ParameterCode = "Cu", UnitCode = "mg/kg", UnitID = 58, Value = 40 , TeststandardParameterCode = 11 });</v>
      </c>
    </row>
    <row r="182" spans="1:17" x14ac:dyDescent="0.25">
      <c r="A182" s="100">
        <v>2131</v>
      </c>
      <c r="B182" s="101" t="s">
        <v>39</v>
      </c>
      <c r="C182" s="101" t="str">
        <f t="shared" si="8"/>
        <v>1</v>
      </c>
      <c r="D182" s="101" t="s">
        <v>347</v>
      </c>
      <c r="E182" s="101" t="str">
        <f>INDEX('Aquo parameters'!$A$1:$H$5341,MATCH($F182,'Aquo parameters'!$E:$E,0),1)</f>
        <v>Cu</v>
      </c>
      <c r="F182" s="101">
        <v>971</v>
      </c>
      <c r="G182" s="101" t="str">
        <f>INDEX('Aquo parameters'!$A$1:$H$5341,MATCH($F182,'Aquo parameters'!$E:$E,0),2)</f>
        <v>koper</v>
      </c>
      <c r="H182" s="101" t="s">
        <v>40</v>
      </c>
      <c r="I182" s="101" t="str">
        <f t="shared" si="9"/>
        <v>58</v>
      </c>
      <c r="J182" s="100">
        <v>40</v>
      </c>
      <c r="K182" s="102">
        <v>96</v>
      </c>
      <c r="L182" s="101" t="s">
        <v>1893</v>
      </c>
      <c r="M182" s="79" t="str">
        <f t="shared" si="11"/>
        <v>12</v>
      </c>
      <c r="N182" s="101" t="s">
        <v>1901</v>
      </c>
      <c r="P182" s="20" t="str">
        <f t="shared" si="10"/>
        <v>testingRule.AddTestStandardValue(new BoToVa.BusinessEntities.DatabaseEntities.TestStandardValue() { ParameterID = 971, TeststandardValueID = 2131, ConditionCode = "dg",  ConditionID = 1, ParameterCode = "Cu", UnitCode = "mg/kg", UnitID = 58, Value = 96 , TeststandardParameterCode = 12 });</v>
      </c>
    </row>
    <row r="183" spans="1:17" x14ac:dyDescent="0.25">
      <c r="A183" s="100">
        <v>2133</v>
      </c>
      <c r="B183" s="101" t="s">
        <v>39</v>
      </c>
      <c r="C183" s="101" t="str">
        <f t="shared" si="8"/>
        <v>1</v>
      </c>
      <c r="D183" s="101" t="s">
        <v>347</v>
      </c>
      <c r="E183" s="101" t="str">
        <f>INDEX('Aquo parameters'!$A$1:$H$5341,MATCH($F183,'Aquo parameters'!$E:$E,0),1)</f>
        <v>Cu</v>
      </c>
      <c r="F183" s="101">
        <v>971</v>
      </c>
      <c r="G183" s="101" t="str">
        <f>INDEX('Aquo parameters'!$A$1:$H$5341,MATCH($F183,'Aquo parameters'!$E:$E,0),2)</f>
        <v>koper</v>
      </c>
      <c r="H183" s="101" t="s">
        <v>40</v>
      </c>
      <c r="I183" s="101" t="str">
        <f t="shared" si="9"/>
        <v>58</v>
      </c>
      <c r="J183" s="100">
        <v>40</v>
      </c>
      <c r="K183" s="102">
        <v>190</v>
      </c>
      <c r="L183" s="101" t="s">
        <v>1890</v>
      </c>
      <c r="M183" s="79" t="str">
        <f t="shared" si="11"/>
        <v>9</v>
      </c>
      <c r="N183" s="101" t="s">
        <v>1901</v>
      </c>
      <c r="P183" s="20" t="str">
        <f t="shared" si="10"/>
        <v>testingRule.AddTestStandardValue(new BoToVa.BusinessEntities.DatabaseEntities.TestStandardValue() { ParameterID = 971, TeststandardValueID = 2133, ConditionCode = "dg",  ConditionID = 1, ParameterCode = "Cu", UnitCode = "mg/kg", UnitID = 58, Value = 190 , TeststandardParameterCode = 9 });</v>
      </c>
    </row>
    <row r="184" spans="1:17" x14ac:dyDescent="0.25">
      <c r="A184" s="100">
        <v>2134</v>
      </c>
      <c r="B184" s="101" t="s">
        <v>39</v>
      </c>
      <c r="C184" s="101" t="str">
        <f t="shared" si="8"/>
        <v>1</v>
      </c>
      <c r="D184" s="101" t="s">
        <v>347</v>
      </c>
      <c r="E184" s="101" t="str">
        <f>INDEX('Aquo parameters'!$A$1:$H$5341,MATCH($F184,'Aquo parameters'!$E:$E,0),1)</f>
        <v>Cu</v>
      </c>
      <c r="F184" s="101">
        <v>971</v>
      </c>
      <c r="G184" s="101" t="str">
        <f>INDEX('Aquo parameters'!$A$1:$H$5341,MATCH($F184,'Aquo parameters'!$E:$E,0),2)</f>
        <v>koper</v>
      </c>
      <c r="H184" s="101" t="s">
        <v>40</v>
      </c>
      <c r="I184" s="101" t="str">
        <f t="shared" si="9"/>
        <v>58</v>
      </c>
      <c r="J184" s="100">
        <v>40</v>
      </c>
      <c r="K184" s="102">
        <v>190</v>
      </c>
      <c r="L184" s="101" t="s">
        <v>36</v>
      </c>
      <c r="M184" s="79" t="str">
        <f t="shared" si="11"/>
        <v>3</v>
      </c>
      <c r="N184" s="101" t="s">
        <v>1901</v>
      </c>
      <c r="P184" s="20" t="str">
        <f t="shared" si="10"/>
        <v>testingRule.AddTestStandardValue(new BoToVa.BusinessEntities.DatabaseEntities.TestStandardValue() { ParameterID = 971, TeststandardValueID = 2134, ConditionCode = "dg",  ConditionID = 1, ParameterCode = "Cu", UnitCode = "mg/kg", UnitID = 58, Value = 190 , TeststandardParameterCode = 3 });</v>
      </c>
    </row>
    <row r="185" spans="1:17" x14ac:dyDescent="0.25">
      <c r="A185" s="103">
        <v>3961</v>
      </c>
      <c r="B185" s="79" t="s">
        <v>39</v>
      </c>
      <c r="C185" s="101" t="str">
        <f t="shared" si="8"/>
        <v>1</v>
      </c>
      <c r="D185" s="180" t="s">
        <v>347</v>
      </c>
      <c r="E185" s="101" t="str">
        <f>INDEX('Aquo parameters'!$A$1:$H$5341,MATCH($F185,'Aquo parameters'!$E:$E,0),1)</f>
        <v>Cu</v>
      </c>
      <c r="F185" s="79">
        <v>971</v>
      </c>
      <c r="G185" s="79" t="str">
        <f>INDEX('Aquo parameters'!$A$1:$H$5341,MATCH($F185,'Aquo parameters'!$E:$E,0),2)</f>
        <v>koper</v>
      </c>
      <c r="H185" s="79" t="s">
        <v>40</v>
      </c>
      <c r="I185" s="79" t="str">
        <f t="shared" si="9"/>
        <v>58</v>
      </c>
      <c r="J185" s="103">
        <v>41</v>
      </c>
      <c r="K185" s="181">
        <v>113</v>
      </c>
      <c r="L185" s="176" t="s">
        <v>53</v>
      </c>
      <c r="M185" s="79" t="str">
        <f t="shared" si="11"/>
        <v>4</v>
      </c>
      <c r="N185" s="79" t="s">
        <v>1901</v>
      </c>
      <c r="O185" s="45"/>
      <c r="P185" s="55" t="str">
        <f t="shared" si="10"/>
        <v>testingRule.AddTestStandardValue(new BoToVa.BusinessEntities.DatabaseEntities.TestStandardValue() { ParameterID = 971, TeststandardValueID = 3961, ConditionCode = "dg",  ConditionID = 1, ParameterCode = "Cu", UnitCode = "mg/kg", UnitID = 58, Value = 113 , TeststandardParameterCode = 4 });</v>
      </c>
      <c r="Q185" s="45"/>
    </row>
    <row r="186" spans="1:17" x14ac:dyDescent="0.25">
      <c r="A186" s="100">
        <v>2139</v>
      </c>
      <c r="B186" s="101" t="s">
        <v>39</v>
      </c>
      <c r="C186" s="101" t="str">
        <f t="shared" si="8"/>
        <v>1</v>
      </c>
      <c r="D186" s="101" t="s">
        <v>348</v>
      </c>
      <c r="E186" s="101" t="str">
        <f>INDEX('Aquo parameters'!$A$1:$H$5341,MATCH($F186,'Aquo parameters'!$E:$E,0),1)</f>
        <v>Hg</v>
      </c>
      <c r="F186" s="101">
        <v>1097</v>
      </c>
      <c r="G186" s="101" t="str">
        <f>INDEX('Aquo parameters'!$A$1:$H$5341,MATCH($F186,'Aquo parameters'!$E:$E,0),2)</f>
        <v>kwik</v>
      </c>
      <c r="H186" s="101" t="s">
        <v>40</v>
      </c>
      <c r="I186" s="101" t="str">
        <f t="shared" si="9"/>
        <v>58</v>
      </c>
      <c r="J186" s="100">
        <v>40</v>
      </c>
      <c r="K186" s="102" t="s">
        <v>66</v>
      </c>
      <c r="L186" s="101" t="s">
        <v>1888</v>
      </c>
      <c r="M186" s="79" t="str">
        <f t="shared" si="11"/>
        <v>11</v>
      </c>
      <c r="N186" s="101" t="s">
        <v>1901</v>
      </c>
      <c r="P186" s="20" t="str">
        <f t="shared" si="10"/>
        <v>testingRule.AddTestStandardValue(new BoToVa.BusinessEntities.DatabaseEntities.TestStandardValue() { ParameterID = 1097, TeststandardValueID = 2139, ConditionCode = "dg",  ConditionID = 1, ParameterCode = "Hg", UnitCode = "mg/kg", UnitID = 58, Value = 0.15 , TeststandardParameterCode = 11 });</v>
      </c>
    </row>
    <row r="187" spans="1:17" x14ac:dyDescent="0.25">
      <c r="A187" s="100">
        <v>2140</v>
      </c>
      <c r="B187" s="101" t="s">
        <v>39</v>
      </c>
      <c r="C187" s="101" t="str">
        <f t="shared" si="8"/>
        <v>1</v>
      </c>
      <c r="D187" s="101" t="s">
        <v>348</v>
      </c>
      <c r="E187" s="101" t="str">
        <f>INDEX('Aquo parameters'!$A$1:$H$5341,MATCH($F187,'Aquo parameters'!$E:$E,0),1)</f>
        <v>Hg</v>
      </c>
      <c r="F187" s="101">
        <v>1097</v>
      </c>
      <c r="G187" s="101" t="str">
        <f>INDEX('Aquo parameters'!$A$1:$H$5341,MATCH($F187,'Aquo parameters'!$E:$E,0),2)</f>
        <v>kwik</v>
      </c>
      <c r="H187" s="101" t="s">
        <v>40</v>
      </c>
      <c r="I187" s="101" t="str">
        <f t="shared" si="9"/>
        <v>58</v>
      </c>
      <c r="J187" s="100">
        <v>40</v>
      </c>
      <c r="K187" s="102" t="s">
        <v>58</v>
      </c>
      <c r="L187" s="101" t="s">
        <v>1893</v>
      </c>
      <c r="M187" s="79" t="str">
        <f t="shared" si="11"/>
        <v>12</v>
      </c>
      <c r="N187" s="101" t="s">
        <v>1901</v>
      </c>
      <c r="P187" s="20" t="str">
        <f t="shared" si="10"/>
        <v>testingRule.AddTestStandardValue(new BoToVa.BusinessEntities.DatabaseEntities.TestStandardValue() { ParameterID = 1097, TeststandardValueID = 2140, ConditionCode = "dg",  ConditionID = 1, ParameterCode = "Hg", UnitCode = "mg/kg", UnitID = 58, Value = 1.2 , TeststandardParameterCode = 12 });</v>
      </c>
    </row>
    <row r="188" spans="1:17" x14ac:dyDescent="0.25">
      <c r="A188" s="100">
        <v>2142</v>
      </c>
      <c r="B188" s="101" t="s">
        <v>39</v>
      </c>
      <c r="C188" s="101" t="str">
        <f t="shared" si="8"/>
        <v>1</v>
      </c>
      <c r="D188" s="101" t="s">
        <v>348</v>
      </c>
      <c r="E188" s="101" t="str">
        <f>INDEX('Aquo parameters'!$A$1:$H$5341,MATCH($F188,'Aquo parameters'!$E:$E,0),1)</f>
        <v>Hg</v>
      </c>
      <c r="F188" s="101">
        <v>1097</v>
      </c>
      <c r="G188" s="101" t="str">
        <f>INDEX('Aquo parameters'!$A$1:$H$5341,MATCH($F188,'Aquo parameters'!$E:$E,0),2)</f>
        <v>kwik</v>
      </c>
      <c r="H188" s="101" t="s">
        <v>40</v>
      </c>
      <c r="I188" s="101" t="str">
        <f t="shared" si="9"/>
        <v>58</v>
      </c>
      <c r="J188" s="100">
        <v>40</v>
      </c>
      <c r="K188" s="102">
        <v>10</v>
      </c>
      <c r="L188" s="101" t="s">
        <v>1890</v>
      </c>
      <c r="M188" s="79" t="str">
        <f t="shared" si="11"/>
        <v>9</v>
      </c>
      <c r="N188" s="101" t="s">
        <v>1901</v>
      </c>
      <c r="P188" s="20" t="str">
        <f t="shared" si="10"/>
        <v>testingRule.AddTestStandardValue(new BoToVa.BusinessEntities.DatabaseEntities.TestStandardValue() { ParameterID = 1097, TeststandardValueID = 2142, ConditionCode = "dg",  ConditionID = 1, ParameterCode = "Hg", UnitCode = "mg/kg", UnitID = 58, Value = 10 , TeststandardParameterCode = 9 });</v>
      </c>
    </row>
    <row r="189" spans="1:17" x14ac:dyDescent="0.25">
      <c r="A189" s="100">
        <v>2143</v>
      </c>
      <c r="B189" s="101" t="s">
        <v>39</v>
      </c>
      <c r="C189" s="101" t="str">
        <f t="shared" si="8"/>
        <v>1</v>
      </c>
      <c r="D189" s="101" t="s">
        <v>348</v>
      </c>
      <c r="E189" s="101" t="str">
        <f>INDEX('Aquo parameters'!$A$1:$H$5341,MATCH($F189,'Aquo parameters'!$E:$E,0),1)</f>
        <v>Hg</v>
      </c>
      <c r="F189" s="101">
        <v>1097</v>
      </c>
      <c r="G189" s="101" t="str">
        <f>INDEX('Aquo parameters'!$A$1:$H$5341,MATCH($F189,'Aquo parameters'!$E:$E,0),2)</f>
        <v>kwik</v>
      </c>
      <c r="H189" s="101" t="s">
        <v>40</v>
      </c>
      <c r="I189" s="101" t="str">
        <f t="shared" si="9"/>
        <v>58</v>
      </c>
      <c r="J189" s="100">
        <v>40</v>
      </c>
      <c r="K189" s="102" t="s">
        <v>68</v>
      </c>
      <c r="L189" s="101" t="s">
        <v>36</v>
      </c>
      <c r="M189" s="79" t="str">
        <f t="shared" si="11"/>
        <v>3</v>
      </c>
      <c r="N189" s="101" t="s">
        <v>1901</v>
      </c>
      <c r="P189" s="20" t="str">
        <f t="shared" si="10"/>
        <v>testingRule.AddTestStandardValue(new BoToVa.BusinessEntities.DatabaseEntities.TestStandardValue() { ParameterID = 1097, TeststandardValueID = 2143, ConditionCode = "dg",  ConditionID = 1, ParameterCode = "Hg", UnitCode = "mg/kg", UnitID = 58, Value = 4.8 , TeststandardParameterCode = 3 });</v>
      </c>
    </row>
    <row r="190" spans="1:17" x14ac:dyDescent="0.25">
      <c r="A190" s="103">
        <v>3962</v>
      </c>
      <c r="B190" s="79" t="s">
        <v>39</v>
      </c>
      <c r="C190" s="101" t="str">
        <f t="shared" si="8"/>
        <v>1</v>
      </c>
      <c r="D190" s="180" t="s">
        <v>348</v>
      </c>
      <c r="E190" s="101" t="str">
        <f>INDEX('Aquo parameters'!$A$1:$H$5341,MATCH($F190,'Aquo parameters'!$E:$E,0),1)</f>
        <v>Hg</v>
      </c>
      <c r="F190" s="79">
        <v>1097</v>
      </c>
      <c r="G190" s="79" t="str">
        <f>INDEX('Aquo parameters'!$A$1:$H$5341,MATCH($F190,'Aquo parameters'!$E:$E,0),2)</f>
        <v>kwik</v>
      </c>
      <c r="H190" s="79" t="s">
        <v>40</v>
      </c>
      <c r="I190" s="79" t="str">
        <f t="shared" si="9"/>
        <v>58</v>
      </c>
      <c r="J190" s="103">
        <v>41</v>
      </c>
      <c r="K190" s="185" t="s">
        <v>68</v>
      </c>
      <c r="L190" s="176" t="s">
        <v>53</v>
      </c>
      <c r="M190" s="79" t="str">
        <f t="shared" si="11"/>
        <v>4</v>
      </c>
      <c r="N190" s="79" t="s">
        <v>1901</v>
      </c>
      <c r="O190" s="45"/>
      <c r="P190" s="55" t="str">
        <f t="shared" si="10"/>
        <v>testingRule.AddTestStandardValue(new BoToVa.BusinessEntities.DatabaseEntities.TestStandardValue() { ParameterID = 1097, TeststandardValueID = 3962, ConditionCode = "dg",  ConditionID = 1, ParameterCode = "Hg", UnitCode = "mg/kg", UnitID = 58, Value = 4.8 , TeststandardParameterCode = 4 });</v>
      </c>
      <c r="Q190" s="45"/>
    </row>
    <row r="191" spans="1:17" x14ac:dyDescent="0.25">
      <c r="A191" s="100">
        <v>2148</v>
      </c>
      <c r="B191" s="101" t="s">
        <v>39</v>
      </c>
      <c r="C191" s="101" t="str">
        <f t="shared" si="8"/>
        <v>1</v>
      </c>
      <c r="D191" s="101" t="s">
        <v>352</v>
      </c>
      <c r="E191" s="101" t="str">
        <f>INDEX('Aquo parameters'!$A$1:$H$5341,MATCH($F191,'Aquo parameters'!$E:$E,0),1)</f>
        <v>Pb</v>
      </c>
      <c r="F191" s="101">
        <v>1116</v>
      </c>
      <c r="G191" s="101" t="str">
        <f>INDEX('Aquo parameters'!$A$1:$H$5341,MATCH($F191,'Aquo parameters'!$E:$E,0),2)</f>
        <v>lood</v>
      </c>
      <c r="H191" s="101" t="s">
        <v>40</v>
      </c>
      <c r="I191" s="101" t="str">
        <f t="shared" si="9"/>
        <v>58</v>
      </c>
      <c r="J191" s="100">
        <v>40</v>
      </c>
      <c r="K191" s="102">
        <v>50</v>
      </c>
      <c r="L191" s="101" t="s">
        <v>1888</v>
      </c>
      <c r="M191" s="79" t="str">
        <f t="shared" si="11"/>
        <v>11</v>
      </c>
      <c r="N191" s="101" t="s">
        <v>1901</v>
      </c>
      <c r="P191" s="20" t="str">
        <f t="shared" si="10"/>
        <v>testingRule.AddTestStandardValue(new BoToVa.BusinessEntities.DatabaseEntities.TestStandardValue() { ParameterID = 1116, TeststandardValueID = 2148, ConditionCode = "dg",  ConditionID = 1, ParameterCode = "Pb", UnitCode = "mg/kg", UnitID = 58, Value = 50 , TeststandardParameterCode = 11 });</v>
      </c>
    </row>
    <row r="192" spans="1:17" x14ac:dyDescent="0.25">
      <c r="A192" s="100">
        <v>2149</v>
      </c>
      <c r="B192" s="101" t="s">
        <v>39</v>
      </c>
      <c r="C192" s="101" t="str">
        <f t="shared" si="8"/>
        <v>1</v>
      </c>
      <c r="D192" s="101" t="s">
        <v>352</v>
      </c>
      <c r="E192" s="101" t="str">
        <f>INDEX('Aquo parameters'!$A$1:$H$5341,MATCH($F192,'Aquo parameters'!$E:$E,0),1)</f>
        <v>Pb</v>
      </c>
      <c r="F192" s="101">
        <v>1116</v>
      </c>
      <c r="G192" s="101" t="str">
        <f>INDEX('Aquo parameters'!$A$1:$H$5341,MATCH($F192,'Aquo parameters'!$E:$E,0),2)</f>
        <v>lood</v>
      </c>
      <c r="H192" s="101" t="s">
        <v>40</v>
      </c>
      <c r="I192" s="101" t="str">
        <f t="shared" si="9"/>
        <v>58</v>
      </c>
      <c r="J192" s="100">
        <v>40</v>
      </c>
      <c r="K192" s="102">
        <v>138</v>
      </c>
      <c r="L192" s="101" t="s">
        <v>1893</v>
      </c>
      <c r="M192" s="79" t="str">
        <f t="shared" si="11"/>
        <v>12</v>
      </c>
      <c r="N192" s="101" t="s">
        <v>1901</v>
      </c>
      <c r="P192" s="20" t="str">
        <f t="shared" si="10"/>
        <v>testingRule.AddTestStandardValue(new BoToVa.BusinessEntities.DatabaseEntities.TestStandardValue() { ParameterID = 1116, TeststandardValueID = 2149, ConditionCode = "dg",  ConditionID = 1, ParameterCode = "Pb", UnitCode = "mg/kg", UnitID = 58, Value = 138 , TeststandardParameterCode = 12 });</v>
      </c>
    </row>
    <row r="193" spans="1:17" x14ac:dyDescent="0.25">
      <c r="A193" s="100">
        <v>2151</v>
      </c>
      <c r="B193" s="101" t="s">
        <v>39</v>
      </c>
      <c r="C193" s="101" t="str">
        <f t="shared" si="8"/>
        <v>1</v>
      </c>
      <c r="D193" s="101" t="s">
        <v>352</v>
      </c>
      <c r="E193" s="101" t="str">
        <f>INDEX('Aquo parameters'!$A$1:$H$5341,MATCH($F193,'Aquo parameters'!$E:$E,0),1)</f>
        <v>Pb</v>
      </c>
      <c r="F193" s="101">
        <v>1116</v>
      </c>
      <c r="G193" s="101" t="str">
        <f>INDEX('Aquo parameters'!$A$1:$H$5341,MATCH($F193,'Aquo parameters'!$E:$E,0),2)</f>
        <v>lood</v>
      </c>
      <c r="H193" s="101" t="s">
        <v>40</v>
      </c>
      <c r="I193" s="101" t="str">
        <f t="shared" si="9"/>
        <v>58</v>
      </c>
      <c r="J193" s="100">
        <v>40</v>
      </c>
      <c r="K193" s="102">
        <v>580</v>
      </c>
      <c r="L193" s="101" t="s">
        <v>1890</v>
      </c>
      <c r="M193" s="79" t="str">
        <f t="shared" si="11"/>
        <v>9</v>
      </c>
      <c r="N193" s="101" t="s">
        <v>1901</v>
      </c>
      <c r="P193" s="20" t="str">
        <f t="shared" si="10"/>
        <v>testingRule.AddTestStandardValue(new BoToVa.BusinessEntities.DatabaseEntities.TestStandardValue() { ParameterID = 1116, TeststandardValueID = 2151, ConditionCode = "dg",  ConditionID = 1, ParameterCode = "Pb", UnitCode = "mg/kg", UnitID = 58, Value = 580 , TeststandardParameterCode = 9 });</v>
      </c>
    </row>
    <row r="194" spans="1:17" x14ac:dyDescent="0.25">
      <c r="A194" s="100">
        <v>2152</v>
      </c>
      <c r="B194" s="101" t="s">
        <v>39</v>
      </c>
      <c r="C194" s="101" t="str">
        <f t="shared" ref="C194:C257" si="12">IF(B194 = "dg", "1", IF(B194 = "TEQdg", "5", IF(B194 = "Sndg", "4", IF(B194 = "C10C40dg", "93", "-1"))))</f>
        <v>1</v>
      </c>
      <c r="D194" s="101" t="s">
        <v>352</v>
      </c>
      <c r="E194" s="101" t="str">
        <f>INDEX('Aquo parameters'!$A$1:$H$5341,MATCH($F194,'Aquo parameters'!$E:$E,0),1)</f>
        <v>Pb</v>
      </c>
      <c r="F194" s="101">
        <v>1116</v>
      </c>
      <c r="G194" s="101" t="str">
        <f>INDEX('Aquo parameters'!$A$1:$H$5341,MATCH($F194,'Aquo parameters'!$E:$E,0),2)</f>
        <v>lood</v>
      </c>
      <c r="H194" s="101" t="s">
        <v>40</v>
      </c>
      <c r="I194" s="101" t="str">
        <f t="shared" ref="I194:I257" si="13">IF(H194="mg/kg","58",IF(H194="ug/kg","131",IF(H194="ng/kg","77","--")))</f>
        <v>58</v>
      </c>
      <c r="J194" s="100">
        <v>40</v>
      </c>
      <c r="K194" s="102">
        <v>530</v>
      </c>
      <c r="L194" s="101" t="s">
        <v>36</v>
      </c>
      <c r="M194" s="79" t="str">
        <f t="shared" si="11"/>
        <v>3</v>
      </c>
      <c r="N194" s="101" t="s">
        <v>1901</v>
      </c>
      <c r="P194" s="20" t="str">
        <f t="shared" ref="P194:P257" si="14">"testingRule.AddTestStandardValue(new BoToVa.BusinessEntities.DatabaseEntities.TestStandardValue() { ParameterID = " &amp; F194 &amp; ", TeststandardValueID = " &amp; A194 &amp; ", ConditionCode = """ &amp; B194 &amp; """,  ConditionID = " &amp; C194 &amp; ", ParameterCode = """ &amp; E194 &amp; """, UnitCode = """ &amp; H194 &amp; """, UnitID = " &amp; I194 &amp; ", Value = " &amp; K194 &amp; " , TeststandardParameterCode = " &amp; M194 &amp; " });"</f>
        <v>testingRule.AddTestStandardValue(new BoToVa.BusinessEntities.DatabaseEntities.TestStandardValue() { ParameterID = 1116, TeststandardValueID = 2152, ConditionCode = "dg",  ConditionID = 1, ParameterCode = "Pb", UnitCode = "mg/kg", UnitID = 58, Value = 530 , TeststandardParameterCode = 3 });</v>
      </c>
    </row>
    <row r="195" spans="1:17" x14ac:dyDescent="0.25">
      <c r="A195" s="103">
        <v>3963</v>
      </c>
      <c r="B195" s="79" t="s">
        <v>39</v>
      </c>
      <c r="C195" s="101" t="str">
        <f t="shared" si="12"/>
        <v>1</v>
      </c>
      <c r="D195" s="180" t="s">
        <v>352</v>
      </c>
      <c r="E195" s="101" t="str">
        <f>INDEX('Aquo parameters'!$A$1:$H$5341,MATCH($F195,'Aquo parameters'!$E:$E,0),1)</f>
        <v>Pb</v>
      </c>
      <c r="F195" s="79">
        <v>1116</v>
      </c>
      <c r="G195" s="79" t="str">
        <f>INDEX('Aquo parameters'!$A$1:$H$5341,MATCH($F195,'Aquo parameters'!$E:$E,0),2)</f>
        <v>lood</v>
      </c>
      <c r="H195" s="79" t="s">
        <v>40</v>
      </c>
      <c r="I195" s="79" t="str">
        <f t="shared" si="13"/>
        <v>58</v>
      </c>
      <c r="J195" s="103">
        <v>41</v>
      </c>
      <c r="K195" s="181">
        <v>308</v>
      </c>
      <c r="L195" s="176" t="s">
        <v>53</v>
      </c>
      <c r="M195" s="79" t="str">
        <f t="shared" ref="M195:M258" si="15">IF(L195="MW Ind","3",IF(L195="MW won","2",IF(L195="AW droog","5",IF(L195="IW droog","1",IF(L195="MW b","9",IF(L195="MW a","12",IF(L195="AW nat","11",IF(L195="ETW","4","-1"))))))))</f>
        <v>4</v>
      </c>
      <c r="N195" s="79" t="s">
        <v>1901</v>
      </c>
      <c r="O195" s="45"/>
      <c r="P195" s="55" t="str">
        <f t="shared" si="14"/>
        <v>testingRule.AddTestStandardValue(new BoToVa.BusinessEntities.DatabaseEntities.TestStandardValue() { ParameterID = 1116, TeststandardValueID = 3963, ConditionCode = "dg",  ConditionID = 1, ParameterCode = "Pb", UnitCode = "mg/kg", UnitID = 58, Value = 308 , TeststandardParameterCode = 4 });</v>
      </c>
      <c r="Q195" s="45"/>
    </row>
    <row r="196" spans="1:17" x14ac:dyDescent="0.25">
      <c r="A196" s="100">
        <v>2474</v>
      </c>
      <c r="B196" s="101" t="s">
        <v>39</v>
      </c>
      <c r="C196" s="101" t="str">
        <f t="shared" si="12"/>
        <v>1</v>
      </c>
      <c r="D196" s="101" t="s">
        <v>362</v>
      </c>
      <c r="E196" s="101" t="str">
        <f>INDEX('Aquo parameters'!$A$1:$H$5341,MATCH($F196,'Aquo parameters'!$E:$E,0),1)</f>
        <v>C1ol</v>
      </c>
      <c r="F196" s="101">
        <v>1154</v>
      </c>
      <c r="G196" s="101" t="str">
        <f>INDEX('Aquo parameters'!$A$1:$H$5341,MATCH($F196,'Aquo parameters'!$E:$E,0),2)</f>
        <v>methanol</v>
      </c>
      <c r="H196" s="101" t="s">
        <v>40</v>
      </c>
      <c r="I196" s="101" t="str">
        <f t="shared" si="13"/>
        <v>58</v>
      </c>
      <c r="J196" s="100">
        <v>40</v>
      </c>
      <c r="K196" s="102">
        <v>3</v>
      </c>
      <c r="L196" s="101" t="s">
        <v>1888</v>
      </c>
      <c r="M196" s="79" t="str">
        <f t="shared" si="15"/>
        <v>11</v>
      </c>
      <c r="N196" s="101" t="s">
        <v>1901</v>
      </c>
      <c r="P196" s="20" t="str">
        <f t="shared" si="14"/>
        <v>testingRule.AddTestStandardValue(new BoToVa.BusinessEntities.DatabaseEntities.TestStandardValue() { ParameterID = 1154, TeststandardValueID = 2474, ConditionCode = "dg",  ConditionID = 1, ParameterCode = "C1ol", UnitCode = "mg/kg", UnitID = 58, Value = 3 , TeststandardParameterCode = 11 });</v>
      </c>
    </row>
    <row r="197" spans="1:17" x14ac:dyDescent="0.25">
      <c r="A197" s="100">
        <v>2475</v>
      </c>
      <c r="B197" s="101" t="s">
        <v>39</v>
      </c>
      <c r="C197" s="101" t="str">
        <f t="shared" si="12"/>
        <v>1</v>
      </c>
      <c r="D197" s="101" t="s">
        <v>362</v>
      </c>
      <c r="E197" s="101" t="str">
        <f>INDEX('Aquo parameters'!$A$1:$H$5341,MATCH($F197,'Aquo parameters'!$E:$E,0),1)</f>
        <v>C1ol</v>
      </c>
      <c r="F197" s="101">
        <v>1154</v>
      </c>
      <c r="G197" s="101" t="str">
        <f>INDEX('Aquo parameters'!$A$1:$H$5341,MATCH($F197,'Aquo parameters'!$E:$E,0),2)</f>
        <v>methanol</v>
      </c>
      <c r="H197" s="101" t="s">
        <v>40</v>
      </c>
      <c r="I197" s="101" t="str">
        <f t="shared" si="13"/>
        <v>58</v>
      </c>
      <c r="J197" s="100">
        <v>40</v>
      </c>
      <c r="K197" s="102">
        <v>3</v>
      </c>
      <c r="L197" s="101" t="s">
        <v>36</v>
      </c>
      <c r="M197" s="79" t="str">
        <f t="shared" si="15"/>
        <v>3</v>
      </c>
      <c r="N197" s="101" t="s">
        <v>1901</v>
      </c>
      <c r="P197" s="20" t="str">
        <f t="shared" si="14"/>
        <v>testingRule.AddTestStandardValue(new BoToVa.BusinessEntities.DatabaseEntities.TestStandardValue() { ParameterID = 1154, TeststandardValueID = 2475, ConditionCode = "dg",  ConditionID = 1, ParameterCode = "C1ol", UnitCode = "mg/kg", UnitID = 58, Value = 3 , TeststandardParameterCode = 3 });</v>
      </c>
    </row>
    <row r="198" spans="1:17" x14ac:dyDescent="0.25">
      <c r="A198" s="100">
        <v>2489</v>
      </c>
      <c r="B198" s="101" t="s">
        <v>39</v>
      </c>
      <c r="C198" s="101" t="str">
        <f t="shared" si="12"/>
        <v>1</v>
      </c>
      <c r="D198" s="101" t="s">
        <v>364</v>
      </c>
      <c r="E198" s="101" t="str">
        <f>INDEX('Aquo parameters'!$A$1:$H$5341,MATCH($F198,'Aquo parameters'!$E:$E,0),1)</f>
        <v>C1yttC4yEtr</v>
      </c>
      <c r="F198" s="101">
        <v>1163</v>
      </c>
      <c r="G198" s="101" t="str">
        <f>INDEX('Aquo parameters'!$A$1:$H$5341,MATCH($F198,'Aquo parameters'!$E:$E,0),2)</f>
        <v>methyl-tertiair-butylether</v>
      </c>
      <c r="H198" s="101" t="s">
        <v>40</v>
      </c>
      <c r="I198" s="101" t="str">
        <f t="shared" si="13"/>
        <v>58</v>
      </c>
      <c r="J198" s="100">
        <v>40</v>
      </c>
      <c r="K198" s="102" t="s">
        <v>46</v>
      </c>
      <c r="L198" s="101" t="s">
        <v>1888</v>
      </c>
      <c r="M198" s="79" t="str">
        <f t="shared" si="15"/>
        <v>11</v>
      </c>
      <c r="N198" s="101" t="s">
        <v>1901</v>
      </c>
      <c r="P198" s="20" t="str">
        <f t="shared" si="14"/>
        <v>testingRule.AddTestStandardValue(new BoToVa.BusinessEntities.DatabaseEntities.TestStandardValue() { ParameterID = 1163, TeststandardValueID = 2489, ConditionCode = "dg",  ConditionID = 1, ParameterCode = "C1yttC4yEtr", UnitCode = "mg/kg", UnitID = 58, Value = 0.2 , TeststandardParameterCode = 11 });</v>
      </c>
    </row>
    <row r="199" spans="1:17" x14ac:dyDescent="0.25">
      <c r="A199" s="100">
        <v>2505</v>
      </c>
      <c r="B199" s="101" t="s">
        <v>39</v>
      </c>
      <c r="C199" s="101" t="str">
        <f t="shared" si="12"/>
        <v>1</v>
      </c>
      <c r="D199" s="101" t="s">
        <v>364</v>
      </c>
      <c r="E199" s="101" t="str">
        <f>INDEX('Aquo parameters'!$A$1:$H$5341,MATCH($F199,'Aquo parameters'!$E:$E,0),1)</f>
        <v>C1yttC4yEtr</v>
      </c>
      <c r="F199" s="101">
        <v>1163</v>
      </c>
      <c r="G199" s="101" t="str">
        <f>INDEX('Aquo parameters'!$A$1:$H$5341,MATCH($F199,'Aquo parameters'!$E:$E,0),2)</f>
        <v>methyl-tertiair-butylether</v>
      </c>
      <c r="H199" s="101" t="s">
        <v>40</v>
      </c>
      <c r="I199" s="101" t="str">
        <f t="shared" si="13"/>
        <v>58</v>
      </c>
      <c r="J199" s="100">
        <v>40</v>
      </c>
      <c r="K199" s="102" t="s">
        <v>46</v>
      </c>
      <c r="L199" s="101" t="s">
        <v>36</v>
      </c>
      <c r="M199" s="79" t="str">
        <f t="shared" si="15"/>
        <v>3</v>
      </c>
      <c r="N199" s="101" t="s">
        <v>1901</v>
      </c>
      <c r="P199" s="20" t="str">
        <f t="shared" si="14"/>
        <v>testingRule.AddTestStandardValue(new BoToVa.BusinessEntities.DatabaseEntities.TestStandardValue() { ParameterID = 1163, TeststandardValueID = 2505, ConditionCode = "dg",  ConditionID = 1, ParameterCode = "C1yttC4yEtr", UnitCode = "mg/kg", UnitID = 58, Value = 0.2 , TeststandardParameterCode = 3 });</v>
      </c>
    </row>
    <row r="200" spans="1:17" x14ac:dyDescent="0.25">
      <c r="A200" s="100">
        <v>3830</v>
      </c>
      <c r="B200" s="101" t="s">
        <v>39</v>
      </c>
      <c r="C200" s="101" t="str">
        <f t="shared" si="12"/>
        <v>1</v>
      </c>
      <c r="D200" s="101" t="s">
        <v>365</v>
      </c>
      <c r="E200" s="101" t="str">
        <f>INDEX('Aquo parameters'!$A$1:$H$5341,MATCH($F200,'Aquo parameters'!$E:$E,0),1)</f>
        <v>2C4on</v>
      </c>
      <c r="F200" s="101">
        <v>1171</v>
      </c>
      <c r="G200" s="101" t="str">
        <f>INDEX('Aquo parameters'!$A$1:$H$5341,MATCH($F200,'Aquo parameters'!$E:$E,0),2)</f>
        <v>2-butanon (MEK)</v>
      </c>
      <c r="H200" s="101" t="s">
        <v>40</v>
      </c>
      <c r="I200" s="101" t="str">
        <f t="shared" si="13"/>
        <v>58</v>
      </c>
      <c r="J200" s="100">
        <v>40</v>
      </c>
      <c r="K200" s="102">
        <v>2</v>
      </c>
      <c r="L200" s="101" t="s">
        <v>1888</v>
      </c>
      <c r="M200" s="79" t="str">
        <f t="shared" si="15"/>
        <v>11</v>
      </c>
      <c r="N200" s="101" t="s">
        <v>1901</v>
      </c>
      <c r="P200" s="20" t="str">
        <f t="shared" si="14"/>
        <v>testingRule.AddTestStandardValue(new BoToVa.BusinessEntities.DatabaseEntities.TestStandardValue() { ParameterID = 1171, TeststandardValueID = 3830, ConditionCode = "dg",  ConditionID = 1, ParameterCode = "2C4on", UnitCode = "mg/kg", UnitID = 58, Value = 2 , TeststandardParameterCode = 11 });</v>
      </c>
    </row>
    <row r="201" spans="1:17" x14ac:dyDescent="0.25">
      <c r="A201" s="100">
        <v>3865</v>
      </c>
      <c r="B201" s="101" t="s">
        <v>39</v>
      </c>
      <c r="C201" s="101" t="str">
        <f t="shared" si="12"/>
        <v>1</v>
      </c>
      <c r="D201" s="101" t="s">
        <v>365</v>
      </c>
      <c r="E201" s="101" t="str">
        <f>INDEX('Aquo parameters'!$A$1:$H$5341,MATCH($F201,'Aquo parameters'!$E:$E,0),1)</f>
        <v>2C4on</v>
      </c>
      <c r="F201" s="101">
        <v>1171</v>
      </c>
      <c r="G201" s="101" t="str">
        <f>INDEX('Aquo parameters'!$A$1:$H$5341,MATCH($F201,'Aquo parameters'!$E:$E,0),2)</f>
        <v>2-butanon (MEK)</v>
      </c>
      <c r="H201" s="101" t="s">
        <v>40</v>
      </c>
      <c r="I201" s="101" t="str">
        <f t="shared" si="13"/>
        <v>58</v>
      </c>
      <c r="J201" s="100">
        <v>40</v>
      </c>
      <c r="K201" s="102">
        <v>2</v>
      </c>
      <c r="L201" s="101" t="s">
        <v>36</v>
      </c>
      <c r="M201" s="79" t="str">
        <f t="shared" si="15"/>
        <v>3</v>
      </c>
      <c r="N201" s="101" t="s">
        <v>1901</v>
      </c>
      <c r="P201" s="20" t="str">
        <f t="shared" si="14"/>
        <v>testingRule.AddTestStandardValue(new BoToVa.BusinessEntities.DatabaseEntities.TestStandardValue() { ParameterID = 1171, TeststandardValueID = 3865, ConditionCode = "dg",  ConditionID = 1, ParameterCode = "2C4on", UnitCode = "mg/kg", UnitID = 58, Value = 2 , TeststandardParameterCode = 3 });</v>
      </c>
    </row>
    <row r="202" spans="1:17" x14ac:dyDescent="0.25">
      <c r="A202" s="100">
        <v>2230</v>
      </c>
      <c r="B202" s="101" t="s">
        <v>69</v>
      </c>
      <c r="C202" s="101" t="str">
        <f t="shared" si="12"/>
        <v>93</v>
      </c>
      <c r="D202" s="101" t="s">
        <v>370</v>
      </c>
      <c r="E202" s="101" t="str">
        <f>INDEX('Aquo parameters'!$A$1:$H$5341,MATCH($F202,'Aquo parameters'!$E:$E,0),1)</f>
        <v>minrlole</v>
      </c>
      <c r="F202" s="101">
        <v>1200</v>
      </c>
      <c r="G202" s="101" t="str">
        <f>INDEX('Aquo parameters'!$A$1:$H$5341,MATCH($F202,'Aquo parameters'!$E:$E,0),2)</f>
        <v>minerale olie</v>
      </c>
      <c r="H202" s="101" t="s">
        <v>40</v>
      </c>
      <c r="I202" s="101" t="str">
        <f t="shared" si="13"/>
        <v>58</v>
      </c>
      <c r="J202" s="100">
        <v>40</v>
      </c>
      <c r="K202" s="102">
        <v>190</v>
      </c>
      <c r="L202" s="101" t="s">
        <v>1888</v>
      </c>
      <c r="M202" s="79" t="str">
        <f t="shared" si="15"/>
        <v>11</v>
      </c>
      <c r="N202" s="101" t="s">
        <v>1901</v>
      </c>
      <c r="P202" s="20" t="str">
        <f t="shared" si="14"/>
        <v>testingRule.AddTestStandardValue(new BoToVa.BusinessEntities.DatabaseEntities.TestStandardValue() { ParameterID = 1200, TeststandardValueID = 2230, ConditionCode = "C10C40dg",  ConditionID = 93, ParameterCode = "minrlole", UnitCode = "mg/kg", UnitID = 58, Value = 190 , TeststandardParameterCode = 11 });</v>
      </c>
    </row>
    <row r="203" spans="1:17" x14ac:dyDescent="0.25">
      <c r="A203" s="100">
        <v>2231</v>
      </c>
      <c r="B203" s="101" t="s">
        <v>69</v>
      </c>
      <c r="C203" s="101" t="str">
        <f t="shared" si="12"/>
        <v>93</v>
      </c>
      <c r="D203" s="101" t="s">
        <v>370</v>
      </c>
      <c r="E203" s="101" t="str">
        <f>INDEX('Aquo parameters'!$A$1:$H$5341,MATCH($F203,'Aquo parameters'!$E:$E,0),1)</f>
        <v>minrlole</v>
      </c>
      <c r="F203" s="101">
        <v>1200</v>
      </c>
      <c r="G203" s="101" t="str">
        <f>INDEX('Aquo parameters'!$A$1:$H$5341,MATCH($F203,'Aquo parameters'!$E:$E,0),2)</f>
        <v>minerale olie</v>
      </c>
      <c r="H203" s="101" t="s">
        <v>40</v>
      </c>
      <c r="I203" s="101" t="str">
        <f t="shared" si="13"/>
        <v>58</v>
      </c>
      <c r="J203" s="100">
        <v>40</v>
      </c>
      <c r="K203" s="102">
        <v>1250</v>
      </c>
      <c r="L203" s="101" t="s">
        <v>1893</v>
      </c>
      <c r="M203" s="79" t="str">
        <f t="shared" si="15"/>
        <v>12</v>
      </c>
      <c r="N203" s="101" t="s">
        <v>1901</v>
      </c>
      <c r="P203" s="20" t="str">
        <f t="shared" si="14"/>
        <v>testingRule.AddTestStandardValue(new BoToVa.BusinessEntities.DatabaseEntities.TestStandardValue() { ParameterID = 1200, TeststandardValueID = 2231, ConditionCode = "C10C40dg",  ConditionID = 93, ParameterCode = "minrlole", UnitCode = "mg/kg", UnitID = 58, Value = 1250 , TeststandardParameterCode = 12 });</v>
      </c>
    </row>
    <row r="204" spans="1:17" x14ac:dyDescent="0.25">
      <c r="A204" s="100">
        <v>2233</v>
      </c>
      <c r="B204" s="101" t="s">
        <v>69</v>
      </c>
      <c r="C204" s="101" t="str">
        <f t="shared" si="12"/>
        <v>93</v>
      </c>
      <c r="D204" s="101" t="s">
        <v>370</v>
      </c>
      <c r="E204" s="101" t="str">
        <f>INDEX('Aquo parameters'!$A$1:$H$5341,MATCH($F204,'Aquo parameters'!$E:$E,0),1)</f>
        <v>minrlole</v>
      </c>
      <c r="F204" s="101">
        <v>1200</v>
      </c>
      <c r="G204" s="101" t="str">
        <f>INDEX('Aquo parameters'!$A$1:$H$5341,MATCH($F204,'Aquo parameters'!$E:$E,0),2)</f>
        <v>minerale olie</v>
      </c>
      <c r="H204" s="101" t="s">
        <v>40</v>
      </c>
      <c r="I204" s="101" t="str">
        <f t="shared" si="13"/>
        <v>58</v>
      </c>
      <c r="J204" s="100">
        <v>40</v>
      </c>
      <c r="K204" s="102">
        <v>5000</v>
      </c>
      <c r="L204" s="101" t="s">
        <v>1890</v>
      </c>
      <c r="M204" s="79" t="str">
        <f t="shared" si="15"/>
        <v>9</v>
      </c>
      <c r="N204" s="101" t="s">
        <v>1901</v>
      </c>
      <c r="P204" s="20" t="str">
        <f t="shared" si="14"/>
        <v>testingRule.AddTestStandardValue(new BoToVa.BusinessEntities.DatabaseEntities.TestStandardValue() { ParameterID = 1200, TeststandardValueID = 2233, ConditionCode = "C10C40dg",  ConditionID = 93, ParameterCode = "minrlole", UnitCode = "mg/kg", UnitID = 58, Value = 5000 , TeststandardParameterCode = 9 });</v>
      </c>
    </row>
    <row r="205" spans="1:17" x14ac:dyDescent="0.25">
      <c r="A205" s="100">
        <v>2234</v>
      </c>
      <c r="B205" s="101" t="s">
        <v>69</v>
      </c>
      <c r="C205" s="101" t="str">
        <f t="shared" si="12"/>
        <v>93</v>
      </c>
      <c r="D205" s="101" t="s">
        <v>370</v>
      </c>
      <c r="E205" s="101" t="str">
        <f>INDEX('Aquo parameters'!$A$1:$H$5341,MATCH($F205,'Aquo parameters'!$E:$E,0),1)</f>
        <v>minrlole</v>
      </c>
      <c r="F205" s="101">
        <v>1200</v>
      </c>
      <c r="G205" s="101" t="str">
        <f>INDEX('Aquo parameters'!$A$1:$H$5341,MATCH($F205,'Aquo parameters'!$E:$E,0),2)</f>
        <v>minerale olie</v>
      </c>
      <c r="H205" s="101" t="s">
        <v>40</v>
      </c>
      <c r="I205" s="101" t="str">
        <f t="shared" si="13"/>
        <v>58</v>
      </c>
      <c r="J205" s="100">
        <v>40</v>
      </c>
      <c r="K205" s="102">
        <v>500</v>
      </c>
      <c r="L205" s="101" t="s">
        <v>36</v>
      </c>
      <c r="M205" s="79" t="str">
        <f t="shared" si="15"/>
        <v>3</v>
      </c>
      <c r="N205" s="101" t="s">
        <v>1901</v>
      </c>
      <c r="P205" s="20" t="str">
        <f t="shared" si="14"/>
        <v>testingRule.AddTestStandardValue(new BoToVa.BusinessEntities.DatabaseEntities.TestStandardValue() { ParameterID = 1200, TeststandardValueID = 2234, ConditionCode = "C10C40dg",  ConditionID = 93, ParameterCode = "minrlole", UnitCode = "mg/kg", UnitID = 58, Value = 500 , TeststandardParameterCode = 3 });</v>
      </c>
    </row>
    <row r="206" spans="1:17" x14ac:dyDescent="0.25">
      <c r="A206" s="100">
        <v>2157</v>
      </c>
      <c r="B206" s="101" t="s">
        <v>39</v>
      </c>
      <c r="C206" s="101" t="str">
        <f t="shared" si="12"/>
        <v>1</v>
      </c>
      <c r="D206" s="101" t="s">
        <v>371</v>
      </c>
      <c r="E206" s="101" t="str">
        <f>INDEX('Aquo parameters'!$A$1:$H$5341,MATCH($F206,'Aquo parameters'!$E:$E,0),1)</f>
        <v>Mo</v>
      </c>
      <c r="F206" s="101">
        <v>1243</v>
      </c>
      <c r="G206" s="101" t="str">
        <f>INDEX('Aquo parameters'!$A$1:$H$5341,MATCH($F206,'Aquo parameters'!$E:$E,0),2)</f>
        <v>molybdeen</v>
      </c>
      <c r="H206" s="101" t="s">
        <v>40</v>
      </c>
      <c r="I206" s="101" t="str">
        <f t="shared" si="13"/>
        <v>58</v>
      </c>
      <c r="J206" s="100">
        <v>40</v>
      </c>
      <c r="K206" s="102" t="s">
        <v>70</v>
      </c>
      <c r="L206" s="101" t="s">
        <v>1888</v>
      </c>
      <c r="M206" s="79" t="str">
        <f t="shared" si="15"/>
        <v>11</v>
      </c>
      <c r="N206" s="101" t="s">
        <v>1901</v>
      </c>
      <c r="P206" s="20" t="str">
        <f t="shared" si="14"/>
        <v>testingRule.AddTestStandardValue(new BoToVa.BusinessEntities.DatabaseEntities.TestStandardValue() { ParameterID = 1243, TeststandardValueID = 2157, ConditionCode = "dg",  ConditionID = 1, ParameterCode = "Mo", UnitCode = "mg/kg", UnitID = 58, Value = 1.5 , TeststandardParameterCode = 11 });</v>
      </c>
    </row>
    <row r="207" spans="1:17" x14ac:dyDescent="0.25">
      <c r="A207" s="100">
        <v>2158</v>
      </c>
      <c r="B207" s="101" t="s">
        <v>39</v>
      </c>
      <c r="C207" s="101" t="str">
        <f t="shared" si="12"/>
        <v>1</v>
      </c>
      <c r="D207" s="101" t="s">
        <v>371</v>
      </c>
      <c r="E207" s="101" t="str">
        <f>INDEX('Aquo parameters'!$A$1:$H$5341,MATCH($F207,'Aquo parameters'!$E:$E,0),1)</f>
        <v>Mo</v>
      </c>
      <c r="F207" s="101">
        <v>1243</v>
      </c>
      <c r="G207" s="101" t="str">
        <f>INDEX('Aquo parameters'!$A$1:$H$5341,MATCH($F207,'Aquo parameters'!$E:$E,0),2)</f>
        <v>molybdeen</v>
      </c>
      <c r="H207" s="101" t="s">
        <v>40</v>
      </c>
      <c r="I207" s="101" t="str">
        <f t="shared" si="13"/>
        <v>58</v>
      </c>
      <c r="J207" s="100">
        <v>40</v>
      </c>
      <c r="K207" s="102">
        <v>5</v>
      </c>
      <c r="L207" s="101" t="s">
        <v>1893</v>
      </c>
      <c r="M207" s="79" t="str">
        <f t="shared" si="15"/>
        <v>12</v>
      </c>
      <c r="N207" s="101" t="s">
        <v>1901</v>
      </c>
      <c r="P207" s="20" t="str">
        <f t="shared" si="14"/>
        <v>testingRule.AddTestStandardValue(new BoToVa.BusinessEntities.DatabaseEntities.TestStandardValue() { ParameterID = 1243, TeststandardValueID = 2158, ConditionCode = "dg",  ConditionID = 1, ParameterCode = "Mo", UnitCode = "mg/kg", UnitID = 58, Value = 5 , TeststandardParameterCode = 12 });</v>
      </c>
    </row>
    <row r="208" spans="1:17" x14ac:dyDescent="0.25">
      <c r="A208" s="100">
        <v>2160</v>
      </c>
      <c r="B208" s="101" t="s">
        <v>39</v>
      </c>
      <c r="C208" s="101" t="str">
        <f t="shared" si="12"/>
        <v>1</v>
      </c>
      <c r="D208" s="101" t="s">
        <v>371</v>
      </c>
      <c r="E208" s="101" t="str">
        <f>INDEX('Aquo parameters'!$A$1:$H$5341,MATCH($F208,'Aquo parameters'!$E:$E,0),1)</f>
        <v>Mo</v>
      </c>
      <c r="F208" s="101">
        <v>1243</v>
      </c>
      <c r="G208" s="101" t="str">
        <f>INDEX('Aquo parameters'!$A$1:$H$5341,MATCH($F208,'Aquo parameters'!$E:$E,0),2)</f>
        <v>molybdeen</v>
      </c>
      <c r="H208" s="101" t="s">
        <v>40</v>
      </c>
      <c r="I208" s="101" t="str">
        <f t="shared" si="13"/>
        <v>58</v>
      </c>
      <c r="J208" s="100">
        <v>40</v>
      </c>
      <c r="K208" s="102">
        <v>200</v>
      </c>
      <c r="L208" s="101" t="s">
        <v>1890</v>
      </c>
      <c r="M208" s="79" t="str">
        <f t="shared" si="15"/>
        <v>9</v>
      </c>
      <c r="N208" s="101" t="s">
        <v>1901</v>
      </c>
      <c r="P208" s="20" t="str">
        <f t="shared" si="14"/>
        <v>testingRule.AddTestStandardValue(new BoToVa.BusinessEntities.DatabaseEntities.TestStandardValue() { ParameterID = 1243, TeststandardValueID = 2160, ConditionCode = "dg",  ConditionID = 1, ParameterCode = "Mo", UnitCode = "mg/kg", UnitID = 58, Value = 200 , TeststandardParameterCode = 9 });</v>
      </c>
    </row>
    <row r="209" spans="1:17" x14ac:dyDescent="0.25">
      <c r="A209" s="100">
        <v>2161</v>
      </c>
      <c r="B209" s="101" t="s">
        <v>39</v>
      </c>
      <c r="C209" s="101" t="str">
        <f t="shared" si="12"/>
        <v>1</v>
      </c>
      <c r="D209" s="101" t="s">
        <v>371</v>
      </c>
      <c r="E209" s="101" t="str">
        <f>INDEX('Aquo parameters'!$A$1:$H$5341,MATCH($F209,'Aquo parameters'!$E:$E,0),1)</f>
        <v>Mo</v>
      </c>
      <c r="F209" s="101">
        <v>1243</v>
      </c>
      <c r="G209" s="101" t="str">
        <f>INDEX('Aquo parameters'!$A$1:$H$5341,MATCH($F209,'Aquo parameters'!$E:$E,0),2)</f>
        <v>molybdeen</v>
      </c>
      <c r="H209" s="101" t="s">
        <v>40</v>
      </c>
      <c r="I209" s="101" t="str">
        <f t="shared" si="13"/>
        <v>58</v>
      </c>
      <c r="J209" s="100">
        <v>40</v>
      </c>
      <c r="K209" s="102">
        <v>190</v>
      </c>
      <c r="L209" s="101" t="s">
        <v>36</v>
      </c>
      <c r="M209" s="79" t="str">
        <f t="shared" si="15"/>
        <v>3</v>
      </c>
      <c r="N209" s="101" t="s">
        <v>1901</v>
      </c>
      <c r="P209" s="20" t="str">
        <f t="shared" si="14"/>
        <v>testingRule.AddTestStandardValue(new BoToVa.BusinessEntities.DatabaseEntities.TestStandardValue() { ParameterID = 1243, TeststandardValueID = 2161, ConditionCode = "dg",  ConditionID = 1, ParameterCode = "Mo", UnitCode = "mg/kg", UnitID = 58, Value = 190 , TeststandardParameterCode = 3 });</v>
      </c>
    </row>
    <row r="210" spans="1:17" x14ac:dyDescent="0.25">
      <c r="A210" s="103">
        <v>3964</v>
      </c>
      <c r="B210" s="79" t="s">
        <v>39</v>
      </c>
      <c r="C210" s="101" t="str">
        <f t="shared" si="12"/>
        <v>1</v>
      </c>
      <c r="D210" s="180" t="s">
        <v>371</v>
      </c>
      <c r="E210" s="101" t="str">
        <f>INDEX('Aquo parameters'!$A$1:$H$5341,MATCH($F210,'Aquo parameters'!$E:$E,0),1)</f>
        <v>Mo</v>
      </c>
      <c r="F210" s="79">
        <v>1243</v>
      </c>
      <c r="G210" s="79" t="str">
        <f>INDEX('Aquo parameters'!$A$1:$H$5341,MATCH($F210,'Aquo parameters'!$E:$E,0),2)</f>
        <v>molybdeen</v>
      </c>
      <c r="H210" s="79" t="s">
        <v>40</v>
      </c>
      <c r="I210" s="79" t="str">
        <f t="shared" si="13"/>
        <v>58</v>
      </c>
      <c r="J210" s="103">
        <v>41</v>
      </c>
      <c r="K210" s="181">
        <v>105</v>
      </c>
      <c r="L210" s="176" t="s">
        <v>53</v>
      </c>
      <c r="M210" s="79" t="str">
        <f t="shared" si="15"/>
        <v>4</v>
      </c>
      <c r="N210" s="79" t="s">
        <v>1901</v>
      </c>
      <c r="O210" s="45"/>
      <c r="P210" s="55" t="str">
        <f t="shared" si="14"/>
        <v>testingRule.AddTestStandardValue(new BoToVa.BusinessEntities.DatabaseEntities.TestStandardValue() { ParameterID = 1243, TeststandardValueID = 3964, ConditionCode = "dg",  ConditionID = 1, ParameterCode = "Mo", UnitCode = "mg/kg", UnitID = 58, Value = 105 , TeststandardParameterCode = 4 });</v>
      </c>
      <c r="Q210" s="45"/>
    </row>
    <row r="211" spans="1:17" x14ac:dyDescent="0.25">
      <c r="A211" s="100">
        <v>2481</v>
      </c>
      <c r="B211" s="101" t="s">
        <v>39</v>
      </c>
      <c r="C211" s="101" t="str">
        <f t="shared" si="12"/>
        <v>1</v>
      </c>
      <c r="D211" s="101" t="s">
        <v>372</v>
      </c>
      <c r="E211" s="101" t="str">
        <f>INDEX('Aquo parameters'!$A$1:$H$5341,MATCH($F211,'Aquo parameters'!$E:$E,0),1)</f>
        <v>ClBen</v>
      </c>
      <c r="F211" s="101">
        <v>1246</v>
      </c>
      <c r="G211" s="101" t="str">
        <f>INDEX('Aquo parameters'!$A$1:$H$5341,MATCH($F211,'Aquo parameters'!$E:$E,0),2)</f>
        <v>chloorbenzeen</v>
      </c>
      <c r="H211" s="101" t="s">
        <v>40</v>
      </c>
      <c r="I211" s="101" t="str">
        <f t="shared" si="13"/>
        <v>58</v>
      </c>
      <c r="J211" s="100">
        <v>40</v>
      </c>
      <c r="K211" s="102" t="s">
        <v>46</v>
      </c>
      <c r="L211" s="101" t="s">
        <v>1888</v>
      </c>
      <c r="M211" s="79" t="str">
        <f t="shared" si="15"/>
        <v>11</v>
      </c>
      <c r="N211" s="101" t="s">
        <v>1901</v>
      </c>
      <c r="P211" s="20" t="str">
        <f t="shared" si="14"/>
        <v>testingRule.AddTestStandardValue(new BoToVa.BusinessEntities.DatabaseEntities.TestStandardValue() { ParameterID = 1246, TeststandardValueID = 2481, ConditionCode = "dg",  ConditionID = 1, ParameterCode = "ClBen", UnitCode = "mg/kg", UnitID = 58, Value = 0.2 , TeststandardParameterCode = 11 });</v>
      </c>
    </row>
    <row r="212" spans="1:17" x14ac:dyDescent="0.25">
      <c r="A212" s="100">
        <v>2494</v>
      </c>
      <c r="B212" s="101" t="s">
        <v>39</v>
      </c>
      <c r="C212" s="101" t="str">
        <f t="shared" si="12"/>
        <v>1</v>
      </c>
      <c r="D212" s="101" t="s">
        <v>372</v>
      </c>
      <c r="E212" s="101" t="str">
        <f>INDEX('Aquo parameters'!$A$1:$H$5341,MATCH($F212,'Aquo parameters'!$E:$E,0),1)</f>
        <v>ClBen</v>
      </c>
      <c r="F212" s="101">
        <v>1246</v>
      </c>
      <c r="G212" s="101" t="str">
        <f>INDEX('Aquo parameters'!$A$1:$H$5341,MATCH($F212,'Aquo parameters'!$E:$E,0),2)</f>
        <v>chloorbenzeen</v>
      </c>
      <c r="H212" s="101" t="s">
        <v>40</v>
      </c>
      <c r="I212" s="101" t="str">
        <f t="shared" si="13"/>
        <v>58</v>
      </c>
      <c r="J212" s="100">
        <v>40</v>
      </c>
      <c r="K212" s="102">
        <v>5</v>
      </c>
      <c r="L212" s="101" t="s">
        <v>36</v>
      </c>
      <c r="M212" s="79" t="str">
        <f t="shared" si="15"/>
        <v>3</v>
      </c>
      <c r="N212" s="101" t="s">
        <v>1901</v>
      </c>
      <c r="P212" s="20" t="str">
        <f t="shared" si="14"/>
        <v>testingRule.AddTestStandardValue(new BoToVa.BusinessEntities.DatabaseEntities.TestStandardValue() { ParameterID = 1246, TeststandardValueID = 2494, ConditionCode = "dg",  ConditionID = 1, ParameterCode = "ClBen", UnitCode = "mg/kg", UnitID = 58, Value = 5 , TeststandardParameterCode = 3 });</v>
      </c>
    </row>
    <row r="213" spans="1:17" x14ac:dyDescent="0.25">
      <c r="A213" s="100">
        <v>2351</v>
      </c>
      <c r="B213" s="101" t="s">
        <v>39</v>
      </c>
      <c r="C213" s="101" t="str">
        <f t="shared" si="12"/>
        <v>1</v>
      </c>
      <c r="D213" s="101" t="s">
        <v>373</v>
      </c>
      <c r="E213" s="101" t="str">
        <f>INDEX('Aquo parameters'!$A$1:$H$5341,MATCH($F213,'Aquo parameters'!$E:$E,0),1)</f>
        <v>sMClFol</v>
      </c>
      <c r="F213" s="101">
        <v>1248</v>
      </c>
      <c r="G213" s="101" t="str">
        <f>INDEX('Aquo parameters'!$A$1:$H$5341,MATCH($F213,'Aquo parameters'!$E:$E,0),2)</f>
        <v>som monochloorfenol-isomeren</v>
      </c>
      <c r="H213" s="101" t="s">
        <v>51</v>
      </c>
      <c r="I213" s="101" t="str">
        <f t="shared" si="13"/>
        <v>131</v>
      </c>
      <c r="J213" s="100">
        <v>40</v>
      </c>
      <c r="K213" s="102">
        <v>45</v>
      </c>
      <c r="L213" s="101" t="s">
        <v>1888</v>
      </c>
      <c r="M213" s="79" t="str">
        <f t="shared" si="15"/>
        <v>11</v>
      </c>
      <c r="N213" s="101" t="s">
        <v>1901</v>
      </c>
      <c r="P213" s="20" t="str">
        <f t="shared" si="14"/>
        <v>testingRule.AddTestStandardValue(new BoToVa.BusinessEntities.DatabaseEntities.TestStandardValue() { ParameterID = 1248, TeststandardValueID = 2351, ConditionCode = "dg",  ConditionID = 1, ParameterCode = "sMClFol", UnitCode = "ug/kg", UnitID = 131, Value = 45 , TeststandardParameterCode = 11 });</v>
      </c>
    </row>
    <row r="214" spans="1:17" x14ac:dyDescent="0.25">
      <c r="A214" s="100">
        <v>2352</v>
      </c>
      <c r="B214" s="101" t="s">
        <v>39</v>
      </c>
      <c r="C214" s="101" t="str">
        <f t="shared" si="12"/>
        <v>1</v>
      </c>
      <c r="D214" s="101" t="s">
        <v>373</v>
      </c>
      <c r="E214" s="101" t="str">
        <f>INDEX('Aquo parameters'!$A$1:$H$5341,MATCH($F214,'Aquo parameters'!$E:$E,0),1)</f>
        <v>sMClFol</v>
      </c>
      <c r="F214" s="101">
        <v>1248</v>
      </c>
      <c r="G214" s="101" t="str">
        <f>INDEX('Aquo parameters'!$A$1:$H$5341,MATCH($F214,'Aquo parameters'!$E:$E,0),2)</f>
        <v>som monochloorfenol-isomeren</v>
      </c>
      <c r="H214" s="101" t="s">
        <v>51</v>
      </c>
      <c r="I214" s="101" t="str">
        <f t="shared" si="13"/>
        <v>131</v>
      </c>
      <c r="J214" s="100">
        <v>40</v>
      </c>
      <c r="K214" s="102">
        <v>5400</v>
      </c>
      <c r="L214" s="101" t="s">
        <v>36</v>
      </c>
      <c r="M214" s="79" t="str">
        <f t="shared" si="15"/>
        <v>3</v>
      </c>
      <c r="N214" s="101" t="s">
        <v>1901</v>
      </c>
      <c r="P214" s="20" t="str">
        <f t="shared" si="14"/>
        <v>testingRule.AddTestStandardValue(new BoToVa.BusinessEntities.DatabaseEntities.TestStandardValue() { ParameterID = 1248, TeststandardValueID = 2352, ConditionCode = "dg",  ConditionID = 1, ParameterCode = "sMClFol", UnitCode = "ug/kg", UnitID = 131, Value = 5400 , TeststandardParameterCode = 3 });</v>
      </c>
    </row>
    <row r="215" spans="1:17" x14ac:dyDescent="0.25">
      <c r="A215" s="100">
        <v>2166</v>
      </c>
      <c r="B215" s="101" t="s">
        <v>39</v>
      </c>
      <c r="C215" s="101" t="str">
        <f t="shared" si="12"/>
        <v>1</v>
      </c>
      <c r="D215" s="101" t="s">
        <v>375</v>
      </c>
      <c r="E215" s="101" t="str">
        <f>INDEX('Aquo parameters'!$A$1:$H$5341,MATCH($F215,'Aquo parameters'!$E:$E,0),1)</f>
        <v>Ni</v>
      </c>
      <c r="F215" s="101">
        <v>1267</v>
      </c>
      <c r="G215" s="101" t="str">
        <f>INDEX('Aquo parameters'!$A$1:$H$5341,MATCH($F215,'Aquo parameters'!$E:$E,0),2)</f>
        <v>nikkel</v>
      </c>
      <c r="H215" s="101" t="s">
        <v>40</v>
      </c>
      <c r="I215" s="101" t="str">
        <f t="shared" si="13"/>
        <v>58</v>
      </c>
      <c r="J215" s="100">
        <v>40</v>
      </c>
      <c r="K215" s="102">
        <v>35</v>
      </c>
      <c r="L215" s="101" t="s">
        <v>1888</v>
      </c>
      <c r="M215" s="79" t="str">
        <f t="shared" si="15"/>
        <v>11</v>
      </c>
      <c r="N215" s="101" t="s">
        <v>1901</v>
      </c>
      <c r="P215" s="20" t="str">
        <f t="shared" si="14"/>
        <v>testingRule.AddTestStandardValue(new BoToVa.BusinessEntities.DatabaseEntities.TestStandardValue() { ParameterID = 1267, TeststandardValueID = 2166, ConditionCode = "dg",  ConditionID = 1, ParameterCode = "Ni", UnitCode = "mg/kg", UnitID = 58, Value = 35 , TeststandardParameterCode = 11 });</v>
      </c>
    </row>
    <row r="216" spans="1:17" x14ac:dyDescent="0.25">
      <c r="A216" s="100">
        <v>2167</v>
      </c>
      <c r="B216" s="101" t="s">
        <v>39</v>
      </c>
      <c r="C216" s="101" t="str">
        <f t="shared" si="12"/>
        <v>1</v>
      </c>
      <c r="D216" s="101" t="s">
        <v>375</v>
      </c>
      <c r="E216" s="101" t="str">
        <f>INDEX('Aquo parameters'!$A$1:$H$5341,MATCH($F216,'Aquo parameters'!$E:$E,0),1)</f>
        <v>Ni</v>
      </c>
      <c r="F216" s="101">
        <v>1267</v>
      </c>
      <c r="G216" s="101" t="str">
        <f>INDEX('Aquo parameters'!$A$1:$H$5341,MATCH($F216,'Aquo parameters'!$E:$E,0),2)</f>
        <v>nikkel</v>
      </c>
      <c r="H216" s="101" t="s">
        <v>40</v>
      </c>
      <c r="I216" s="101" t="str">
        <f t="shared" si="13"/>
        <v>58</v>
      </c>
      <c r="J216" s="100">
        <v>40</v>
      </c>
      <c r="K216" s="102">
        <v>50</v>
      </c>
      <c r="L216" s="101" t="s">
        <v>1893</v>
      </c>
      <c r="M216" s="79" t="str">
        <f t="shared" si="15"/>
        <v>12</v>
      </c>
      <c r="N216" s="101" t="s">
        <v>1901</v>
      </c>
      <c r="P216" s="20" t="str">
        <f t="shared" si="14"/>
        <v>testingRule.AddTestStandardValue(new BoToVa.BusinessEntities.DatabaseEntities.TestStandardValue() { ParameterID = 1267, TeststandardValueID = 2167, ConditionCode = "dg",  ConditionID = 1, ParameterCode = "Ni", UnitCode = "mg/kg", UnitID = 58, Value = 50 , TeststandardParameterCode = 12 });</v>
      </c>
    </row>
    <row r="217" spans="1:17" x14ac:dyDescent="0.25">
      <c r="A217" s="100">
        <v>2169</v>
      </c>
      <c r="B217" s="101" t="s">
        <v>39</v>
      </c>
      <c r="C217" s="101" t="str">
        <f t="shared" si="12"/>
        <v>1</v>
      </c>
      <c r="D217" s="101" t="s">
        <v>375</v>
      </c>
      <c r="E217" s="101" t="str">
        <f>INDEX('Aquo parameters'!$A$1:$H$5341,MATCH($F217,'Aquo parameters'!$E:$E,0),1)</f>
        <v>Ni</v>
      </c>
      <c r="F217" s="101">
        <v>1267</v>
      </c>
      <c r="G217" s="101" t="str">
        <f>INDEX('Aquo parameters'!$A$1:$H$5341,MATCH($F217,'Aquo parameters'!$E:$E,0),2)</f>
        <v>nikkel</v>
      </c>
      <c r="H217" s="101" t="s">
        <v>40</v>
      </c>
      <c r="I217" s="101" t="str">
        <f t="shared" si="13"/>
        <v>58</v>
      </c>
      <c r="J217" s="100">
        <v>40</v>
      </c>
      <c r="K217" s="102">
        <v>210</v>
      </c>
      <c r="L217" s="101" t="s">
        <v>1890</v>
      </c>
      <c r="M217" s="79" t="str">
        <f t="shared" si="15"/>
        <v>9</v>
      </c>
      <c r="N217" s="101" t="s">
        <v>1901</v>
      </c>
      <c r="P217" s="20" t="str">
        <f t="shared" si="14"/>
        <v>testingRule.AddTestStandardValue(new BoToVa.BusinessEntities.DatabaseEntities.TestStandardValue() { ParameterID = 1267, TeststandardValueID = 2169, ConditionCode = "dg",  ConditionID = 1, ParameterCode = "Ni", UnitCode = "mg/kg", UnitID = 58, Value = 210 , TeststandardParameterCode = 9 });</v>
      </c>
    </row>
    <row r="218" spans="1:17" x14ac:dyDescent="0.25">
      <c r="A218" s="100">
        <v>2170</v>
      </c>
      <c r="B218" s="101" t="s">
        <v>39</v>
      </c>
      <c r="C218" s="101" t="str">
        <f t="shared" si="12"/>
        <v>1</v>
      </c>
      <c r="D218" s="101" t="s">
        <v>375</v>
      </c>
      <c r="E218" s="101" t="str">
        <f>INDEX('Aquo parameters'!$A$1:$H$5341,MATCH($F218,'Aquo parameters'!$E:$E,0),1)</f>
        <v>Ni</v>
      </c>
      <c r="F218" s="101">
        <v>1267</v>
      </c>
      <c r="G218" s="101" t="str">
        <f>INDEX('Aquo parameters'!$A$1:$H$5341,MATCH($F218,'Aquo parameters'!$E:$E,0),2)</f>
        <v>nikkel</v>
      </c>
      <c r="H218" s="101" t="s">
        <v>40</v>
      </c>
      <c r="I218" s="101" t="str">
        <f t="shared" si="13"/>
        <v>58</v>
      </c>
      <c r="J218" s="100">
        <v>40</v>
      </c>
      <c r="K218" s="102">
        <v>100</v>
      </c>
      <c r="L218" s="101" t="s">
        <v>36</v>
      </c>
      <c r="M218" s="79" t="str">
        <f t="shared" si="15"/>
        <v>3</v>
      </c>
      <c r="N218" s="101" t="s">
        <v>1901</v>
      </c>
      <c r="P218" s="20" t="str">
        <f t="shared" si="14"/>
        <v>testingRule.AddTestStandardValue(new BoToVa.BusinessEntities.DatabaseEntities.TestStandardValue() { ParameterID = 1267, TeststandardValueID = 2170, ConditionCode = "dg",  ConditionID = 1, ParameterCode = "Ni", UnitCode = "mg/kg", UnitID = 58, Value = 100 , TeststandardParameterCode = 3 });</v>
      </c>
    </row>
    <row r="219" spans="1:17" x14ac:dyDescent="0.25">
      <c r="A219" s="103">
        <v>3965</v>
      </c>
      <c r="B219" s="79" t="s">
        <v>39</v>
      </c>
      <c r="C219" s="101" t="str">
        <f t="shared" si="12"/>
        <v>1</v>
      </c>
      <c r="D219" s="180" t="s">
        <v>375</v>
      </c>
      <c r="E219" s="101" t="str">
        <f>INDEX('Aquo parameters'!$A$1:$H$5341,MATCH($F219,'Aquo parameters'!$E:$E,0),1)</f>
        <v>Ni</v>
      </c>
      <c r="F219" s="79">
        <v>1267</v>
      </c>
      <c r="G219" s="79" t="str">
        <f>INDEX('Aquo parameters'!$A$1:$H$5341,MATCH($F219,'Aquo parameters'!$E:$E,0),2)</f>
        <v>nikkel</v>
      </c>
      <c r="H219" s="79" t="s">
        <v>40</v>
      </c>
      <c r="I219" s="79" t="str">
        <f t="shared" si="13"/>
        <v>58</v>
      </c>
      <c r="J219" s="103">
        <v>41</v>
      </c>
      <c r="K219" s="181">
        <v>100</v>
      </c>
      <c r="L219" s="176" t="s">
        <v>53</v>
      </c>
      <c r="M219" s="79" t="str">
        <f t="shared" si="15"/>
        <v>4</v>
      </c>
      <c r="N219" s="79" t="s">
        <v>1901</v>
      </c>
      <c r="O219" s="45"/>
      <c r="P219" s="55" t="str">
        <f t="shared" si="14"/>
        <v>testingRule.AddTestStandardValue(new BoToVa.BusinessEntities.DatabaseEntities.TestStandardValue() { ParameterID = 1267, TeststandardValueID = 3965, ConditionCode = "dg",  ConditionID = 1, ParameterCode = "Ni", UnitCode = "mg/kg", UnitID = 58, Value = 100 , TeststandardParameterCode = 4 });</v>
      </c>
      <c r="Q219" s="45"/>
    </row>
    <row r="220" spans="1:17" x14ac:dyDescent="0.25">
      <c r="A220" s="100">
        <v>2202</v>
      </c>
      <c r="B220" s="101" t="s">
        <v>39</v>
      </c>
      <c r="C220" s="101" t="str">
        <f t="shared" si="12"/>
        <v>1</v>
      </c>
      <c r="D220" s="101" t="s">
        <v>1656</v>
      </c>
      <c r="E220" s="101" t="str">
        <f>INDEX('Aquo parameters'!$A$1:$H$5341,MATCH($F220,'Aquo parameters'!$E:$E,0),1)</f>
        <v>sPAK10</v>
      </c>
      <c r="F220" s="101">
        <v>1352</v>
      </c>
      <c r="G220" s="101" t="str">
        <f>INDEX('Aquo parameters'!$A$1:$H$5341,MATCH($F220,'Aquo parameters'!$E:$E,0),2)</f>
        <v>som 10 polycyclische aromatische koolwaterstoffen (VROM)</v>
      </c>
      <c r="H220" s="101" t="s">
        <v>40</v>
      </c>
      <c r="I220" s="101" t="str">
        <f t="shared" si="13"/>
        <v>58</v>
      </c>
      <c r="J220" s="100">
        <v>40</v>
      </c>
      <c r="K220" s="102" t="s">
        <v>70</v>
      </c>
      <c r="L220" s="101" t="s">
        <v>1888</v>
      </c>
      <c r="M220" s="79" t="str">
        <f t="shared" si="15"/>
        <v>11</v>
      </c>
      <c r="N220" s="101" t="s">
        <v>1901</v>
      </c>
      <c r="P220" s="20" t="str">
        <f t="shared" si="14"/>
        <v>testingRule.AddTestStandardValue(new BoToVa.BusinessEntities.DatabaseEntities.TestStandardValue() { ParameterID = 1352, TeststandardValueID = 2202, ConditionCode = "dg",  ConditionID = 1, ParameterCode = "sPAK10", UnitCode = "mg/kg", UnitID = 58, Value = 1.5 , TeststandardParameterCode = 11 });</v>
      </c>
    </row>
    <row r="221" spans="1:17" x14ac:dyDescent="0.25">
      <c r="A221" s="100">
        <v>2203</v>
      </c>
      <c r="B221" s="101" t="s">
        <v>39</v>
      </c>
      <c r="C221" s="101" t="str">
        <f t="shared" si="12"/>
        <v>1</v>
      </c>
      <c r="D221" s="101" t="s">
        <v>1656</v>
      </c>
      <c r="E221" s="101" t="str">
        <f>INDEX('Aquo parameters'!$A$1:$H$5341,MATCH($F221,'Aquo parameters'!$E:$E,0),1)</f>
        <v>sPAK10</v>
      </c>
      <c r="F221" s="101">
        <v>1352</v>
      </c>
      <c r="G221" s="101" t="str">
        <f>INDEX('Aquo parameters'!$A$1:$H$5341,MATCH($F221,'Aquo parameters'!$E:$E,0),2)</f>
        <v>som 10 polycyclische aromatische koolwaterstoffen (VROM)</v>
      </c>
      <c r="H221" s="101" t="s">
        <v>40</v>
      </c>
      <c r="I221" s="101" t="str">
        <f t="shared" si="13"/>
        <v>58</v>
      </c>
      <c r="J221" s="100">
        <v>40</v>
      </c>
      <c r="K221" s="102">
        <v>9</v>
      </c>
      <c r="L221" s="101" t="s">
        <v>1893</v>
      </c>
      <c r="M221" s="79" t="str">
        <f t="shared" si="15"/>
        <v>12</v>
      </c>
      <c r="N221" s="101" t="s">
        <v>1901</v>
      </c>
      <c r="P221" s="20" t="str">
        <f t="shared" si="14"/>
        <v>testingRule.AddTestStandardValue(new BoToVa.BusinessEntities.DatabaseEntities.TestStandardValue() { ParameterID = 1352, TeststandardValueID = 2203, ConditionCode = "dg",  ConditionID = 1, ParameterCode = "sPAK10", UnitCode = "mg/kg", UnitID = 58, Value = 9 , TeststandardParameterCode = 12 });</v>
      </c>
    </row>
    <row r="222" spans="1:17" x14ac:dyDescent="0.25">
      <c r="A222" s="100">
        <v>2205</v>
      </c>
      <c r="B222" s="101" t="s">
        <v>39</v>
      </c>
      <c r="C222" s="101" t="str">
        <f t="shared" si="12"/>
        <v>1</v>
      </c>
      <c r="D222" s="101" t="s">
        <v>1656</v>
      </c>
      <c r="E222" s="101" t="str">
        <f>INDEX('Aquo parameters'!$A$1:$H$5341,MATCH($F222,'Aquo parameters'!$E:$E,0),1)</f>
        <v>sPAK10</v>
      </c>
      <c r="F222" s="101">
        <v>1352</v>
      </c>
      <c r="G222" s="101" t="str">
        <f>INDEX('Aquo parameters'!$A$1:$H$5341,MATCH($F222,'Aquo parameters'!$E:$E,0),2)</f>
        <v>som 10 polycyclische aromatische koolwaterstoffen (VROM)</v>
      </c>
      <c r="H222" s="101" t="s">
        <v>40</v>
      </c>
      <c r="I222" s="101" t="str">
        <f t="shared" si="13"/>
        <v>58</v>
      </c>
      <c r="J222" s="100">
        <v>40</v>
      </c>
      <c r="K222" s="102">
        <v>40</v>
      </c>
      <c r="L222" s="101" t="s">
        <v>1890</v>
      </c>
      <c r="M222" s="79" t="str">
        <f t="shared" si="15"/>
        <v>9</v>
      </c>
      <c r="N222" s="101" t="s">
        <v>1901</v>
      </c>
      <c r="P222" s="20" t="str">
        <f t="shared" si="14"/>
        <v>testingRule.AddTestStandardValue(new BoToVa.BusinessEntities.DatabaseEntities.TestStandardValue() { ParameterID = 1352, TeststandardValueID = 2205, ConditionCode = "dg",  ConditionID = 1, ParameterCode = "sPAK10", UnitCode = "mg/kg", UnitID = 58, Value = 40 , TeststandardParameterCode = 9 });</v>
      </c>
    </row>
    <row r="223" spans="1:17" x14ac:dyDescent="0.25">
      <c r="A223" s="100">
        <v>2206</v>
      </c>
      <c r="B223" s="101" t="s">
        <v>39</v>
      </c>
      <c r="C223" s="101" t="str">
        <f t="shared" si="12"/>
        <v>1</v>
      </c>
      <c r="D223" s="101" t="s">
        <v>1656</v>
      </c>
      <c r="E223" s="101" t="str">
        <f>INDEX('Aquo parameters'!$A$1:$H$5341,MATCH($F223,'Aquo parameters'!$E:$E,0),1)</f>
        <v>sPAK10</v>
      </c>
      <c r="F223" s="101">
        <v>1352</v>
      </c>
      <c r="G223" s="101" t="str">
        <f>INDEX('Aquo parameters'!$A$1:$H$5341,MATCH($F223,'Aquo parameters'!$E:$E,0),2)</f>
        <v>som 10 polycyclische aromatische koolwaterstoffen (VROM)</v>
      </c>
      <c r="H223" s="101" t="s">
        <v>40</v>
      </c>
      <c r="I223" s="101" t="str">
        <f t="shared" si="13"/>
        <v>58</v>
      </c>
      <c r="J223" s="100">
        <v>40</v>
      </c>
      <c r="K223" s="102">
        <v>40</v>
      </c>
      <c r="L223" s="101" t="s">
        <v>36</v>
      </c>
      <c r="M223" s="79" t="str">
        <f t="shared" si="15"/>
        <v>3</v>
      </c>
      <c r="N223" s="101" t="s">
        <v>1901</v>
      </c>
      <c r="P223" s="20" t="str">
        <f t="shared" si="14"/>
        <v>testingRule.AddTestStandardValue(new BoToVa.BusinessEntities.DatabaseEntities.TestStandardValue() { ParameterID = 1352, TeststandardValueID = 2206, ConditionCode = "dg",  ConditionID = 1, ParameterCode = "sPAK10", UnitCode = "mg/kg", UnitID = 58, Value = 40 , TeststandardParameterCode = 3 });</v>
      </c>
    </row>
    <row r="224" spans="1:17" x14ac:dyDescent="0.25">
      <c r="A224" s="104">
        <v>2239</v>
      </c>
      <c r="B224" s="105" t="s">
        <v>39</v>
      </c>
      <c r="C224" s="101" t="str">
        <f t="shared" si="12"/>
        <v>1</v>
      </c>
      <c r="D224" s="105" t="s">
        <v>388</v>
      </c>
      <c r="E224" s="101" t="str">
        <f>INDEX('Aquo parameters'!$A$1:$H$5341,MATCH($F224,'Aquo parameters'!$E:$E,0),1)</f>
        <v>sPCB7</v>
      </c>
      <c r="F224" s="105">
        <v>1365</v>
      </c>
      <c r="G224" s="105" t="str">
        <f>INDEX('Aquo parameters'!$A$1:$H$5341,MATCH($F224,'Aquo parameters'!$E:$E,0),2)</f>
        <v>som 7 polychloorbifenylen PCB28, 52, 101, 118, 138, 153, 180</v>
      </c>
      <c r="H224" s="105" t="s">
        <v>51</v>
      </c>
      <c r="I224" s="105" t="str">
        <f t="shared" si="13"/>
        <v>131</v>
      </c>
      <c r="J224" s="104">
        <v>40</v>
      </c>
      <c r="K224" s="106">
        <v>20</v>
      </c>
      <c r="L224" s="105" t="s">
        <v>1888</v>
      </c>
      <c r="M224" s="79" t="str">
        <f t="shared" si="15"/>
        <v>11</v>
      </c>
      <c r="N224" s="105" t="s">
        <v>1901</v>
      </c>
      <c r="P224" s="20" t="str">
        <f t="shared" si="14"/>
        <v>testingRule.AddTestStandardValue(new BoToVa.BusinessEntities.DatabaseEntities.TestStandardValue() { ParameterID = 1365, TeststandardValueID = 2239, ConditionCode = "dg",  ConditionID = 1, ParameterCode = "sPCB7", UnitCode = "ug/kg", UnitID = 131, Value = 20 , TeststandardParameterCode = 11 });</v>
      </c>
    </row>
    <row r="225" spans="1:16" x14ac:dyDescent="0.25">
      <c r="A225" s="104">
        <v>2240</v>
      </c>
      <c r="B225" s="105" t="s">
        <v>39</v>
      </c>
      <c r="C225" s="101" t="str">
        <f t="shared" si="12"/>
        <v>1</v>
      </c>
      <c r="D225" s="105" t="s">
        <v>388</v>
      </c>
      <c r="E225" s="101" t="str">
        <f>INDEX('Aquo parameters'!$A$1:$H$5341,MATCH($F225,'Aquo parameters'!$E:$E,0),1)</f>
        <v>sPCB7</v>
      </c>
      <c r="F225" s="105">
        <v>1365</v>
      </c>
      <c r="G225" s="105" t="str">
        <f>INDEX('Aquo parameters'!$A$1:$H$5341,MATCH($F225,'Aquo parameters'!$E:$E,0),2)</f>
        <v>som 7 polychloorbifenylen PCB28, 52, 101, 118, 138, 153, 180</v>
      </c>
      <c r="H225" s="105" t="s">
        <v>51</v>
      </c>
      <c r="I225" s="105" t="str">
        <f t="shared" si="13"/>
        <v>131</v>
      </c>
      <c r="J225" s="104">
        <v>40</v>
      </c>
      <c r="K225" s="106">
        <v>139</v>
      </c>
      <c r="L225" s="105" t="s">
        <v>1893</v>
      </c>
      <c r="M225" s="79" t="str">
        <f t="shared" si="15"/>
        <v>12</v>
      </c>
      <c r="N225" s="105" t="s">
        <v>1901</v>
      </c>
      <c r="P225" s="20" t="str">
        <f t="shared" si="14"/>
        <v>testingRule.AddTestStandardValue(new BoToVa.BusinessEntities.DatabaseEntities.TestStandardValue() { ParameterID = 1365, TeststandardValueID = 2240, ConditionCode = "dg",  ConditionID = 1, ParameterCode = "sPCB7", UnitCode = "ug/kg", UnitID = 131, Value = 139 , TeststandardParameterCode = 12 });</v>
      </c>
    </row>
    <row r="226" spans="1:16" x14ac:dyDescent="0.25">
      <c r="A226" s="104">
        <v>2242</v>
      </c>
      <c r="B226" s="105" t="s">
        <v>39</v>
      </c>
      <c r="C226" s="101" t="str">
        <f t="shared" si="12"/>
        <v>1</v>
      </c>
      <c r="D226" s="105" t="s">
        <v>388</v>
      </c>
      <c r="E226" s="101" t="str">
        <f>INDEX('Aquo parameters'!$A$1:$H$5341,MATCH($F226,'Aquo parameters'!$E:$E,0),1)</f>
        <v>sPCB7</v>
      </c>
      <c r="F226" s="105">
        <v>1365</v>
      </c>
      <c r="G226" s="105" t="str">
        <f>INDEX('Aquo parameters'!$A$1:$H$5341,MATCH($F226,'Aquo parameters'!$E:$E,0),2)</f>
        <v>som 7 polychloorbifenylen PCB28, 52, 101, 118, 138, 153, 180</v>
      </c>
      <c r="H226" s="105" t="s">
        <v>51</v>
      </c>
      <c r="I226" s="105" t="str">
        <f t="shared" si="13"/>
        <v>131</v>
      </c>
      <c r="J226" s="104">
        <v>40</v>
      </c>
      <c r="K226" s="106">
        <v>1000</v>
      </c>
      <c r="L226" s="105" t="s">
        <v>1890</v>
      </c>
      <c r="M226" s="79" t="str">
        <f t="shared" si="15"/>
        <v>9</v>
      </c>
      <c r="N226" s="105" t="s">
        <v>1901</v>
      </c>
      <c r="P226" s="20" t="str">
        <f t="shared" si="14"/>
        <v>testingRule.AddTestStandardValue(new BoToVa.BusinessEntities.DatabaseEntities.TestStandardValue() { ParameterID = 1365, TeststandardValueID = 2242, ConditionCode = "dg",  ConditionID = 1, ParameterCode = "sPCB7", UnitCode = "ug/kg", UnitID = 131, Value = 1000 , TeststandardParameterCode = 9 });</v>
      </c>
    </row>
    <row r="227" spans="1:16" x14ac:dyDescent="0.25">
      <c r="A227" s="104">
        <v>2243</v>
      </c>
      <c r="B227" s="105" t="s">
        <v>39</v>
      </c>
      <c r="C227" s="101" t="str">
        <f t="shared" si="12"/>
        <v>1</v>
      </c>
      <c r="D227" s="105" t="s">
        <v>388</v>
      </c>
      <c r="E227" s="101" t="str">
        <f>INDEX('Aquo parameters'!$A$1:$H$5341,MATCH($F227,'Aquo parameters'!$E:$E,0),1)</f>
        <v>sPCB7</v>
      </c>
      <c r="F227" s="105">
        <v>1365</v>
      </c>
      <c r="G227" s="105" t="str">
        <f>INDEX('Aquo parameters'!$A$1:$H$5341,MATCH($F227,'Aquo parameters'!$E:$E,0),2)</f>
        <v>som 7 polychloorbifenylen PCB28, 52, 101, 118, 138, 153, 180</v>
      </c>
      <c r="H227" s="105" t="s">
        <v>51</v>
      </c>
      <c r="I227" s="105" t="str">
        <f t="shared" si="13"/>
        <v>131</v>
      </c>
      <c r="J227" s="104">
        <v>40</v>
      </c>
      <c r="K227" s="106">
        <v>500</v>
      </c>
      <c r="L227" s="105" t="s">
        <v>36</v>
      </c>
      <c r="M227" s="79" t="str">
        <f t="shared" si="15"/>
        <v>3</v>
      </c>
      <c r="N227" s="105" t="s">
        <v>1901</v>
      </c>
      <c r="P227" s="20" t="str">
        <f t="shared" si="14"/>
        <v>testingRule.AddTestStandardValue(new BoToVa.BusinessEntities.DatabaseEntities.TestStandardValue() { ParameterID = 1365, TeststandardValueID = 2243, ConditionCode = "dg",  ConditionID = 1, ParameterCode = "sPCB7", UnitCode = "ug/kg", UnitID = 131, Value = 500 , TeststandardParameterCode = 3 });</v>
      </c>
    </row>
    <row r="228" spans="1:16" x14ac:dyDescent="0.25">
      <c r="A228" s="100">
        <v>2254</v>
      </c>
      <c r="B228" s="101" t="s">
        <v>39</v>
      </c>
      <c r="C228" s="101" t="str">
        <f t="shared" si="12"/>
        <v>1</v>
      </c>
      <c r="D228" s="101" t="s">
        <v>389</v>
      </c>
      <c r="E228" s="101" t="str">
        <f>INDEX('Aquo parameters'!$A$1:$H$5341,MATCH($F228,'Aquo parameters'!$E:$E,0),1)</f>
        <v>PCB101</v>
      </c>
      <c r="F228" s="101">
        <v>1372</v>
      </c>
      <c r="G228" s="101" t="str">
        <f>INDEX('Aquo parameters'!$A$1:$H$5341,MATCH($F228,'Aquo parameters'!$E:$E,0),2)</f>
        <v>2,2',4,5,5'-pentachloorbifenyl</v>
      </c>
      <c r="H228" s="101" t="s">
        <v>51</v>
      </c>
      <c r="I228" s="101" t="str">
        <f t="shared" si="13"/>
        <v>131</v>
      </c>
      <c r="J228" s="100">
        <v>40</v>
      </c>
      <c r="K228" s="102" t="s">
        <v>70</v>
      </c>
      <c r="L228" s="101" t="s">
        <v>1888</v>
      </c>
      <c r="M228" s="79" t="str">
        <f t="shared" si="15"/>
        <v>11</v>
      </c>
      <c r="N228" s="101" t="s">
        <v>1901</v>
      </c>
      <c r="P228" s="20" t="str">
        <f t="shared" si="14"/>
        <v>testingRule.AddTestStandardValue(new BoToVa.BusinessEntities.DatabaseEntities.TestStandardValue() { ParameterID = 1372, TeststandardValueID = 2254, ConditionCode = "dg",  ConditionID = 1, ParameterCode = "PCB101", UnitCode = "ug/kg", UnitID = 131, Value = 1.5 , TeststandardParameterCode = 11 });</v>
      </c>
    </row>
    <row r="229" spans="1:16" x14ac:dyDescent="0.25">
      <c r="A229" s="100">
        <v>2255</v>
      </c>
      <c r="B229" s="101" t="s">
        <v>39</v>
      </c>
      <c r="C229" s="101" t="str">
        <f t="shared" si="12"/>
        <v>1</v>
      </c>
      <c r="D229" s="101" t="s">
        <v>389</v>
      </c>
      <c r="E229" s="101" t="str">
        <f>INDEX('Aquo parameters'!$A$1:$H$5341,MATCH($F229,'Aquo parameters'!$E:$E,0),1)</f>
        <v>PCB101</v>
      </c>
      <c r="F229" s="101">
        <v>1372</v>
      </c>
      <c r="G229" s="101" t="str">
        <f>INDEX('Aquo parameters'!$A$1:$H$5341,MATCH($F229,'Aquo parameters'!$E:$E,0),2)</f>
        <v>2,2',4,5,5'-pentachloorbifenyl</v>
      </c>
      <c r="H229" s="101" t="s">
        <v>51</v>
      </c>
      <c r="I229" s="101" t="str">
        <f t="shared" si="13"/>
        <v>131</v>
      </c>
      <c r="J229" s="100">
        <v>40</v>
      </c>
      <c r="K229" s="102">
        <v>23</v>
      </c>
      <c r="L229" s="101" t="s">
        <v>1893</v>
      </c>
      <c r="M229" s="79" t="str">
        <f t="shared" si="15"/>
        <v>12</v>
      </c>
      <c r="N229" s="101" t="s">
        <v>1901</v>
      </c>
      <c r="P229" s="20" t="str">
        <f t="shared" si="14"/>
        <v>testingRule.AddTestStandardValue(new BoToVa.BusinessEntities.DatabaseEntities.TestStandardValue() { ParameterID = 1372, TeststandardValueID = 2255, ConditionCode = "dg",  ConditionID = 1, ParameterCode = "PCB101", UnitCode = "ug/kg", UnitID = 131, Value = 23 , TeststandardParameterCode = 12 });</v>
      </c>
    </row>
    <row r="230" spans="1:16" x14ac:dyDescent="0.25">
      <c r="A230" s="100">
        <v>2257</v>
      </c>
      <c r="B230" s="101" t="s">
        <v>39</v>
      </c>
      <c r="C230" s="101" t="str">
        <f t="shared" si="12"/>
        <v>1</v>
      </c>
      <c r="D230" s="101" t="s">
        <v>391</v>
      </c>
      <c r="E230" s="101" t="str">
        <f>INDEX('Aquo parameters'!$A$1:$H$5341,MATCH($F230,'Aquo parameters'!$E:$E,0),1)</f>
        <v>PCB118</v>
      </c>
      <c r="F230" s="101">
        <v>1374</v>
      </c>
      <c r="G230" s="101" t="str">
        <f>INDEX('Aquo parameters'!$A$1:$H$5341,MATCH($F230,'Aquo parameters'!$E:$E,0),2)</f>
        <v>2,3',4,4',5-pentachloorbifenyl</v>
      </c>
      <c r="H230" s="101" t="s">
        <v>51</v>
      </c>
      <c r="I230" s="101" t="str">
        <f t="shared" si="13"/>
        <v>131</v>
      </c>
      <c r="J230" s="100">
        <v>40</v>
      </c>
      <c r="K230" s="102" t="s">
        <v>1900</v>
      </c>
      <c r="L230" s="101" t="s">
        <v>1888</v>
      </c>
      <c r="M230" s="79" t="str">
        <f t="shared" si="15"/>
        <v>11</v>
      </c>
      <c r="N230" s="101" t="s">
        <v>1901</v>
      </c>
      <c r="P230" s="20" t="str">
        <f t="shared" si="14"/>
        <v>testingRule.AddTestStandardValue(new BoToVa.BusinessEntities.DatabaseEntities.TestStandardValue() { ParameterID = 1374, TeststandardValueID = 2257, ConditionCode = "dg",  ConditionID = 1, ParameterCode = "PCB118", UnitCode = "ug/kg", UnitID = 131, Value = 4.5 , TeststandardParameterCode = 11 });</v>
      </c>
    </row>
    <row r="231" spans="1:16" x14ac:dyDescent="0.25">
      <c r="A231" s="100">
        <v>2258</v>
      </c>
      <c r="B231" s="101" t="s">
        <v>39</v>
      </c>
      <c r="C231" s="101" t="str">
        <f t="shared" si="12"/>
        <v>1</v>
      </c>
      <c r="D231" s="101" t="s">
        <v>391</v>
      </c>
      <c r="E231" s="101" t="str">
        <f>INDEX('Aquo parameters'!$A$1:$H$5341,MATCH($F231,'Aquo parameters'!$E:$E,0),1)</f>
        <v>PCB118</v>
      </c>
      <c r="F231" s="101">
        <v>1374</v>
      </c>
      <c r="G231" s="101" t="str">
        <f>INDEX('Aquo parameters'!$A$1:$H$5341,MATCH($F231,'Aquo parameters'!$E:$E,0),2)</f>
        <v>2,3',4,4',5-pentachloorbifenyl</v>
      </c>
      <c r="H231" s="101" t="s">
        <v>51</v>
      </c>
      <c r="I231" s="101" t="str">
        <f t="shared" si="13"/>
        <v>131</v>
      </c>
      <c r="J231" s="100">
        <v>40</v>
      </c>
      <c r="K231" s="102">
        <v>16</v>
      </c>
      <c r="L231" s="101" t="s">
        <v>1893</v>
      </c>
      <c r="M231" s="79" t="str">
        <f t="shared" si="15"/>
        <v>12</v>
      </c>
      <c r="N231" s="101" t="s">
        <v>1901</v>
      </c>
      <c r="P231" s="20" t="str">
        <f t="shared" si="14"/>
        <v>testingRule.AddTestStandardValue(new BoToVa.BusinessEntities.DatabaseEntities.TestStandardValue() { ParameterID = 1374, TeststandardValueID = 2258, ConditionCode = "dg",  ConditionID = 1, ParameterCode = "PCB118", UnitCode = "ug/kg", UnitID = 131, Value = 16 , TeststandardParameterCode = 12 });</v>
      </c>
    </row>
    <row r="232" spans="1:16" x14ac:dyDescent="0.25">
      <c r="A232" s="100">
        <v>2260</v>
      </c>
      <c r="B232" s="101" t="s">
        <v>39</v>
      </c>
      <c r="C232" s="101" t="str">
        <f t="shared" si="12"/>
        <v>1</v>
      </c>
      <c r="D232" s="101" t="s">
        <v>392</v>
      </c>
      <c r="E232" s="101" t="str">
        <f>INDEX('Aquo parameters'!$A$1:$H$5341,MATCH($F232,'Aquo parameters'!$E:$E,0),1)</f>
        <v>PCB138</v>
      </c>
      <c r="F232" s="101">
        <v>1376</v>
      </c>
      <c r="G232" s="101" t="str">
        <f>INDEX('Aquo parameters'!$A$1:$H$5341,MATCH($F232,'Aquo parameters'!$E:$E,0),2)</f>
        <v>2,2',3,4,4',5'-hexachloorbifenyl</v>
      </c>
      <c r="H232" s="101" t="s">
        <v>51</v>
      </c>
      <c r="I232" s="101" t="str">
        <f t="shared" si="13"/>
        <v>131</v>
      </c>
      <c r="J232" s="100">
        <v>40</v>
      </c>
      <c r="K232" s="102">
        <v>4</v>
      </c>
      <c r="L232" s="101" t="s">
        <v>1888</v>
      </c>
      <c r="M232" s="79" t="str">
        <f t="shared" si="15"/>
        <v>11</v>
      </c>
      <c r="N232" s="101" t="s">
        <v>1901</v>
      </c>
      <c r="P232" s="20" t="str">
        <f t="shared" si="14"/>
        <v>testingRule.AddTestStandardValue(new BoToVa.BusinessEntities.DatabaseEntities.TestStandardValue() { ParameterID = 1376, TeststandardValueID = 2260, ConditionCode = "dg",  ConditionID = 1, ParameterCode = "PCB138", UnitCode = "ug/kg", UnitID = 131, Value = 4 , TeststandardParameterCode = 11 });</v>
      </c>
    </row>
    <row r="233" spans="1:16" x14ac:dyDescent="0.25">
      <c r="A233" s="100">
        <v>2262</v>
      </c>
      <c r="B233" s="101" t="s">
        <v>39</v>
      </c>
      <c r="C233" s="101" t="str">
        <f t="shared" si="12"/>
        <v>1</v>
      </c>
      <c r="D233" s="101" t="s">
        <v>392</v>
      </c>
      <c r="E233" s="101" t="str">
        <f>INDEX('Aquo parameters'!$A$1:$H$5341,MATCH($F233,'Aquo parameters'!$E:$E,0),1)</f>
        <v>PCB138</v>
      </c>
      <c r="F233" s="101">
        <v>1376</v>
      </c>
      <c r="G233" s="101" t="str">
        <f>INDEX('Aquo parameters'!$A$1:$H$5341,MATCH($F233,'Aquo parameters'!$E:$E,0),2)</f>
        <v>2,2',3,4,4',5'-hexachloorbifenyl</v>
      </c>
      <c r="H233" s="101" t="s">
        <v>51</v>
      </c>
      <c r="I233" s="101" t="str">
        <f t="shared" si="13"/>
        <v>131</v>
      </c>
      <c r="J233" s="100">
        <v>40</v>
      </c>
      <c r="K233" s="102">
        <v>27</v>
      </c>
      <c r="L233" s="101" t="s">
        <v>1893</v>
      </c>
      <c r="M233" s="79" t="str">
        <f t="shared" si="15"/>
        <v>12</v>
      </c>
      <c r="N233" s="101" t="s">
        <v>1901</v>
      </c>
      <c r="P233" s="20" t="str">
        <f t="shared" si="14"/>
        <v>testingRule.AddTestStandardValue(new BoToVa.BusinessEntities.DatabaseEntities.TestStandardValue() { ParameterID = 1376, TeststandardValueID = 2262, ConditionCode = "dg",  ConditionID = 1, ParameterCode = "PCB138", UnitCode = "ug/kg", UnitID = 131, Value = 27 , TeststandardParameterCode = 12 });</v>
      </c>
    </row>
    <row r="234" spans="1:16" x14ac:dyDescent="0.25">
      <c r="A234" s="100">
        <v>2263</v>
      </c>
      <c r="B234" s="101" t="s">
        <v>39</v>
      </c>
      <c r="C234" s="101" t="str">
        <f t="shared" si="12"/>
        <v>1</v>
      </c>
      <c r="D234" s="101" t="s">
        <v>393</v>
      </c>
      <c r="E234" s="101" t="str">
        <f>INDEX('Aquo parameters'!$A$1:$H$5341,MATCH($F234,'Aquo parameters'!$E:$E,0),1)</f>
        <v>PCB153</v>
      </c>
      <c r="F234" s="101">
        <v>1377</v>
      </c>
      <c r="G234" s="101" t="str">
        <f>INDEX('Aquo parameters'!$A$1:$H$5341,MATCH($F234,'Aquo parameters'!$E:$E,0),2)</f>
        <v>2,2',4,4',5,5'-hexachloorbifenyl</v>
      </c>
      <c r="H234" s="101" t="s">
        <v>51</v>
      </c>
      <c r="I234" s="101" t="str">
        <f t="shared" si="13"/>
        <v>131</v>
      </c>
      <c r="J234" s="100">
        <v>40</v>
      </c>
      <c r="K234" s="102" t="s">
        <v>1899</v>
      </c>
      <c r="L234" s="101" t="s">
        <v>1888</v>
      </c>
      <c r="M234" s="79" t="str">
        <f t="shared" si="15"/>
        <v>11</v>
      </c>
      <c r="N234" s="101" t="s">
        <v>1901</v>
      </c>
      <c r="P234" s="20" t="str">
        <f t="shared" si="14"/>
        <v>testingRule.AddTestStandardValue(new BoToVa.BusinessEntities.DatabaseEntities.TestStandardValue() { ParameterID = 1377, TeststandardValueID = 2263, ConditionCode = "dg",  ConditionID = 1, ParameterCode = "PCB153", UnitCode = "ug/kg", UnitID = 131, Value = 3.5 , TeststandardParameterCode = 11 });</v>
      </c>
    </row>
    <row r="235" spans="1:16" x14ac:dyDescent="0.25">
      <c r="A235" s="100">
        <v>2264</v>
      </c>
      <c r="B235" s="101" t="s">
        <v>39</v>
      </c>
      <c r="C235" s="101" t="str">
        <f t="shared" si="12"/>
        <v>1</v>
      </c>
      <c r="D235" s="101" t="s">
        <v>393</v>
      </c>
      <c r="E235" s="101" t="str">
        <f>INDEX('Aquo parameters'!$A$1:$H$5341,MATCH($F235,'Aquo parameters'!$E:$E,0),1)</f>
        <v>PCB153</v>
      </c>
      <c r="F235" s="101">
        <v>1377</v>
      </c>
      <c r="G235" s="101" t="str">
        <f>INDEX('Aquo parameters'!$A$1:$H$5341,MATCH($F235,'Aquo parameters'!$E:$E,0),2)</f>
        <v>2,2',4,4',5,5'-hexachloorbifenyl</v>
      </c>
      <c r="H235" s="101" t="s">
        <v>51</v>
      </c>
      <c r="I235" s="101" t="str">
        <f t="shared" si="13"/>
        <v>131</v>
      </c>
      <c r="J235" s="100">
        <v>40</v>
      </c>
      <c r="K235" s="102">
        <v>33</v>
      </c>
      <c r="L235" s="101" t="s">
        <v>1893</v>
      </c>
      <c r="M235" s="79" t="str">
        <f t="shared" si="15"/>
        <v>12</v>
      </c>
      <c r="N235" s="101" t="s">
        <v>1901</v>
      </c>
      <c r="P235" s="20" t="str">
        <f t="shared" si="14"/>
        <v>testingRule.AddTestStandardValue(new BoToVa.BusinessEntities.DatabaseEntities.TestStandardValue() { ParameterID = 1377, TeststandardValueID = 2264, ConditionCode = "dg",  ConditionID = 1, ParameterCode = "PCB153", UnitCode = "ug/kg", UnitID = 131, Value = 33 , TeststandardParameterCode = 12 });</v>
      </c>
    </row>
    <row r="236" spans="1:16" x14ac:dyDescent="0.25">
      <c r="A236" s="100">
        <v>2266</v>
      </c>
      <c r="B236" s="101" t="s">
        <v>39</v>
      </c>
      <c r="C236" s="101" t="str">
        <f t="shared" si="12"/>
        <v>1</v>
      </c>
      <c r="D236" s="101" t="s">
        <v>395</v>
      </c>
      <c r="E236" s="101" t="str">
        <f>INDEX('Aquo parameters'!$A$1:$H$5341,MATCH($F236,'Aquo parameters'!$E:$E,0),1)</f>
        <v>PCB180</v>
      </c>
      <c r="F236" s="101">
        <v>1380</v>
      </c>
      <c r="G236" s="101" t="str">
        <f>INDEX('Aquo parameters'!$A$1:$H$5341,MATCH($F236,'Aquo parameters'!$E:$E,0),2)</f>
        <v>2,2',3,4,4',5,5'-heptachloorbifenyl</v>
      </c>
      <c r="H236" s="101" t="s">
        <v>51</v>
      </c>
      <c r="I236" s="101" t="str">
        <f t="shared" si="13"/>
        <v>131</v>
      </c>
      <c r="J236" s="100">
        <v>40</v>
      </c>
      <c r="K236" s="102" t="s">
        <v>72</v>
      </c>
      <c r="L236" s="101" t="s">
        <v>1888</v>
      </c>
      <c r="M236" s="79" t="str">
        <f t="shared" si="15"/>
        <v>11</v>
      </c>
      <c r="N236" s="101" t="s">
        <v>1901</v>
      </c>
      <c r="P236" s="20" t="str">
        <f t="shared" si="14"/>
        <v>testingRule.AddTestStandardValue(new BoToVa.BusinessEntities.DatabaseEntities.TestStandardValue() { ParameterID = 1380, TeststandardValueID = 2266, ConditionCode = "dg",  ConditionID = 1, ParameterCode = "PCB180", UnitCode = "ug/kg", UnitID = 131, Value = 2.5 , TeststandardParameterCode = 11 });</v>
      </c>
    </row>
    <row r="237" spans="1:16" x14ac:dyDescent="0.25">
      <c r="A237" s="100">
        <v>2267</v>
      </c>
      <c r="B237" s="101" t="s">
        <v>39</v>
      </c>
      <c r="C237" s="101" t="str">
        <f t="shared" si="12"/>
        <v>1</v>
      </c>
      <c r="D237" s="101" t="s">
        <v>395</v>
      </c>
      <c r="E237" s="101" t="str">
        <f>INDEX('Aquo parameters'!$A$1:$H$5341,MATCH($F237,'Aquo parameters'!$E:$E,0),1)</f>
        <v>PCB180</v>
      </c>
      <c r="F237" s="101">
        <v>1380</v>
      </c>
      <c r="G237" s="101" t="str">
        <f>INDEX('Aquo parameters'!$A$1:$H$5341,MATCH($F237,'Aquo parameters'!$E:$E,0),2)</f>
        <v>2,2',3,4,4',5,5'-heptachloorbifenyl</v>
      </c>
      <c r="H237" s="101" t="s">
        <v>51</v>
      </c>
      <c r="I237" s="101" t="str">
        <f t="shared" si="13"/>
        <v>131</v>
      </c>
      <c r="J237" s="100">
        <v>40</v>
      </c>
      <c r="K237" s="102">
        <v>18</v>
      </c>
      <c r="L237" s="101" t="s">
        <v>1893</v>
      </c>
      <c r="M237" s="79" t="str">
        <f t="shared" si="15"/>
        <v>12</v>
      </c>
      <c r="N237" s="101" t="s">
        <v>1901</v>
      </c>
      <c r="P237" s="20" t="str">
        <f t="shared" si="14"/>
        <v>testingRule.AddTestStandardValue(new BoToVa.BusinessEntities.DatabaseEntities.TestStandardValue() { ParameterID = 1380, TeststandardValueID = 2267, ConditionCode = "dg",  ConditionID = 1, ParameterCode = "PCB180", UnitCode = "ug/kg", UnitID = 131, Value = 18 , TeststandardParameterCode = 12 });</v>
      </c>
    </row>
    <row r="238" spans="1:16" x14ac:dyDescent="0.25">
      <c r="A238" s="100">
        <v>2248</v>
      </c>
      <c r="B238" s="101" t="s">
        <v>39</v>
      </c>
      <c r="C238" s="101" t="str">
        <f t="shared" si="12"/>
        <v>1</v>
      </c>
      <c r="D238" s="101" t="s">
        <v>396</v>
      </c>
      <c r="E238" s="101" t="str">
        <f>INDEX('Aquo parameters'!$A$1:$H$5341,MATCH($F238,'Aquo parameters'!$E:$E,0),1)</f>
        <v>PCB28</v>
      </c>
      <c r="F238" s="101">
        <v>1381</v>
      </c>
      <c r="G238" s="101" t="str">
        <f>INDEX('Aquo parameters'!$A$1:$H$5341,MATCH($F238,'Aquo parameters'!$E:$E,0),2)</f>
        <v>2,4,4'-trichloorbifenyl</v>
      </c>
      <c r="H238" s="101" t="s">
        <v>51</v>
      </c>
      <c r="I238" s="101" t="str">
        <f t="shared" si="13"/>
        <v>131</v>
      </c>
      <c r="J238" s="100">
        <v>40</v>
      </c>
      <c r="K238" s="102" t="s">
        <v>70</v>
      </c>
      <c r="L238" s="101" t="s">
        <v>1888</v>
      </c>
      <c r="M238" s="79" t="str">
        <f t="shared" si="15"/>
        <v>11</v>
      </c>
      <c r="N238" s="101" t="s">
        <v>1901</v>
      </c>
      <c r="P238" s="20" t="str">
        <f t="shared" si="14"/>
        <v>testingRule.AddTestStandardValue(new BoToVa.BusinessEntities.DatabaseEntities.TestStandardValue() { ParameterID = 1381, TeststandardValueID = 2248, ConditionCode = "dg",  ConditionID = 1, ParameterCode = "PCB28", UnitCode = "ug/kg", UnitID = 131, Value = 1.5 , TeststandardParameterCode = 11 });</v>
      </c>
    </row>
    <row r="239" spans="1:16" x14ac:dyDescent="0.25">
      <c r="A239" s="100">
        <v>2249</v>
      </c>
      <c r="B239" s="101" t="s">
        <v>39</v>
      </c>
      <c r="C239" s="101" t="str">
        <f t="shared" si="12"/>
        <v>1</v>
      </c>
      <c r="D239" s="101" t="s">
        <v>396</v>
      </c>
      <c r="E239" s="101" t="str">
        <f>INDEX('Aquo parameters'!$A$1:$H$5341,MATCH($F239,'Aquo parameters'!$E:$E,0),1)</f>
        <v>PCB28</v>
      </c>
      <c r="F239" s="101">
        <v>1381</v>
      </c>
      <c r="G239" s="101" t="str">
        <f>INDEX('Aquo parameters'!$A$1:$H$5341,MATCH($F239,'Aquo parameters'!$E:$E,0),2)</f>
        <v>2,4,4'-trichloorbifenyl</v>
      </c>
      <c r="H239" s="101" t="s">
        <v>51</v>
      </c>
      <c r="I239" s="101" t="str">
        <f t="shared" si="13"/>
        <v>131</v>
      </c>
      <c r="J239" s="100">
        <v>40</v>
      </c>
      <c r="K239" s="102">
        <v>14</v>
      </c>
      <c r="L239" s="101" t="s">
        <v>1893</v>
      </c>
      <c r="M239" s="79" t="str">
        <f t="shared" si="15"/>
        <v>12</v>
      </c>
      <c r="N239" s="101" t="s">
        <v>1901</v>
      </c>
      <c r="P239" s="20" t="str">
        <f t="shared" si="14"/>
        <v>testingRule.AddTestStandardValue(new BoToVa.BusinessEntities.DatabaseEntities.TestStandardValue() { ParameterID = 1381, TeststandardValueID = 2249, ConditionCode = "dg",  ConditionID = 1, ParameterCode = "PCB28", UnitCode = "ug/kg", UnitID = 131, Value = 14 , TeststandardParameterCode = 12 });</v>
      </c>
    </row>
    <row r="240" spans="1:16" x14ac:dyDescent="0.25">
      <c r="A240" s="100">
        <v>2251</v>
      </c>
      <c r="B240" s="101" t="s">
        <v>39</v>
      </c>
      <c r="C240" s="101" t="str">
        <f t="shared" si="12"/>
        <v>1</v>
      </c>
      <c r="D240" s="101" t="s">
        <v>397</v>
      </c>
      <c r="E240" s="101" t="str">
        <f>INDEX('Aquo parameters'!$A$1:$H$5341,MATCH($F240,'Aquo parameters'!$E:$E,0),1)</f>
        <v>PCB52</v>
      </c>
      <c r="F240" s="101">
        <v>1382</v>
      </c>
      <c r="G240" s="101" t="str">
        <f>INDEX('Aquo parameters'!$A$1:$H$5341,MATCH($F240,'Aquo parameters'!$E:$E,0),2)</f>
        <v>2,2',5,5'-tetrachloorbifenyl</v>
      </c>
      <c r="H240" s="101" t="s">
        <v>51</v>
      </c>
      <c r="I240" s="101" t="str">
        <f t="shared" si="13"/>
        <v>131</v>
      </c>
      <c r="J240" s="100">
        <v>40</v>
      </c>
      <c r="K240" s="102">
        <v>2</v>
      </c>
      <c r="L240" s="101" t="s">
        <v>1888</v>
      </c>
      <c r="M240" s="79" t="str">
        <f t="shared" si="15"/>
        <v>11</v>
      </c>
      <c r="N240" s="101" t="s">
        <v>1901</v>
      </c>
      <c r="P240" s="20" t="str">
        <f t="shared" si="14"/>
        <v>testingRule.AddTestStandardValue(new BoToVa.BusinessEntities.DatabaseEntities.TestStandardValue() { ParameterID = 1382, TeststandardValueID = 2251, ConditionCode = "dg",  ConditionID = 1, ParameterCode = "PCB52", UnitCode = "ug/kg", UnitID = 131, Value = 2 , TeststandardParameterCode = 11 });</v>
      </c>
    </row>
    <row r="241" spans="1:16" x14ac:dyDescent="0.25">
      <c r="A241" s="100">
        <v>2252</v>
      </c>
      <c r="B241" s="101" t="s">
        <v>39</v>
      </c>
      <c r="C241" s="101" t="str">
        <f t="shared" si="12"/>
        <v>1</v>
      </c>
      <c r="D241" s="101" t="s">
        <v>397</v>
      </c>
      <c r="E241" s="101" t="str">
        <f>INDEX('Aquo parameters'!$A$1:$H$5341,MATCH($F241,'Aquo parameters'!$E:$E,0),1)</f>
        <v>PCB52</v>
      </c>
      <c r="F241" s="101">
        <v>1382</v>
      </c>
      <c r="G241" s="101" t="str">
        <f>INDEX('Aquo parameters'!$A$1:$H$5341,MATCH($F241,'Aquo parameters'!$E:$E,0),2)</f>
        <v>2,2',5,5'-tetrachloorbifenyl</v>
      </c>
      <c r="H241" s="101" t="s">
        <v>51</v>
      </c>
      <c r="I241" s="101" t="str">
        <f t="shared" si="13"/>
        <v>131</v>
      </c>
      <c r="J241" s="100">
        <v>40</v>
      </c>
      <c r="K241" s="102">
        <v>15</v>
      </c>
      <c r="L241" s="101" t="s">
        <v>1893</v>
      </c>
      <c r="M241" s="79" t="str">
        <f t="shared" si="15"/>
        <v>12</v>
      </c>
      <c r="N241" s="101" t="s">
        <v>1901</v>
      </c>
      <c r="P241" s="20" t="str">
        <f t="shared" si="14"/>
        <v>testingRule.AddTestStandardValue(new BoToVa.BusinessEntities.DatabaseEntities.TestStandardValue() { ParameterID = 1382, TeststandardValueID = 2252, ConditionCode = "dg",  ConditionID = 1, ParameterCode = "PCB52", UnitCode = "ug/kg", UnitID = 131, Value = 15 , TeststandardParameterCode = 12 });</v>
      </c>
    </row>
    <row r="242" spans="1:16" x14ac:dyDescent="0.25">
      <c r="A242" s="100">
        <v>2359</v>
      </c>
      <c r="B242" s="101" t="s">
        <v>39</v>
      </c>
      <c r="C242" s="101" t="str">
        <f t="shared" si="12"/>
        <v>1</v>
      </c>
      <c r="D242" s="101" t="s">
        <v>398</v>
      </c>
      <c r="E242" s="101" t="str">
        <f>INDEX('Aquo parameters'!$A$1:$H$5341,MATCH($F242,'Aquo parameters'!$E:$E,0),1)</f>
        <v>PeClAn</v>
      </c>
      <c r="F242" s="101">
        <v>1385</v>
      </c>
      <c r="G242" s="101" t="str">
        <f>INDEX('Aquo parameters'!$A$1:$H$5341,MATCH($F242,'Aquo parameters'!$E:$E,0),2)</f>
        <v>pentachlooraniline</v>
      </c>
      <c r="H242" s="101" t="s">
        <v>40</v>
      </c>
      <c r="I242" s="101" t="str">
        <f t="shared" si="13"/>
        <v>58</v>
      </c>
      <c r="J242" s="100">
        <v>40</v>
      </c>
      <c r="K242" s="102" t="s">
        <v>66</v>
      </c>
      <c r="L242" s="101" t="s">
        <v>1888</v>
      </c>
      <c r="M242" s="79" t="str">
        <f t="shared" si="15"/>
        <v>11</v>
      </c>
      <c r="N242" s="101" t="s">
        <v>1901</v>
      </c>
      <c r="P242" s="20" t="str">
        <f t="shared" si="14"/>
        <v>testingRule.AddTestStandardValue(new BoToVa.BusinessEntities.DatabaseEntities.TestStandardValue() { ParameterID = 1385, TeststandardValueID = 2359, ConditionCode = "dg",  ConditionID = 1, ParameterCode = "PeClAn", UnitCode = "mg/kg", UnitID = 58, Value = 0.15 , TeststandardParameterCode = 11 });</v>
      </c>
    </row>
    <row r="243" spans="1:16" x14ac:dyDescent="0.25">
      <c r="A243" s="100">
        <v>2360</v>
      </c>
      <c r="B243" s="101" t="s">
        <v>39</v>
      </c>
      <c r="C243" s="101" t="str">
        <f t="shared" si="12"/>
        <v>1</v>
      </c>
      <c r="D243" s="101" t="s">
        <v>398</v>
      </c>
      <c r="E243" s="101" t="str">
        <f>INDEX('Aquo parameters'!$A$1:$H$5341,MATCH($F243,'Aquo parameters'!$E:$E,0),1)</f>
        <v>PeClAn</v>
      </c>
      <c r="F243" s="101">
        <v>1385</v>
      </c>
      <c r="G243" s="101" t="str">
        <f>INDEX('Aquo parameters'!$A$1:$H$5341,MATCH($F243,'Aquo parameters'!$E:$E,0),2)</f>
        <v>pentachlooraniline</v>
      </c>
      <c r="H243" s="101" t="s">
        <v>40</v>
      </c>
      <c r="I243" s="101" t="str">
        <f t="shared" si="13"/>
        <v>58</v>
      </c>
      <c r="J243" s="100">
        <v>40</v>
      </c>
      <c r="K243" s="102" t="s">
        <v>66</v>
      </c>
      <c r="L243" s="101" t="s">
        <v>36</v>
      </c>
      <c r="M243" s="79" t="str">
        <f t="shared" si="15"/>
        <v>3</v>
      </c>
      <c r="N243" s="101" t="s">
        <v>1901</v>
      </c>
      <c r="P243" s="20" t="str">
        <f t="shared" si="14"/>
        <v>testingRule.AddTestStandardValue(new BoToVa.BusinessEntities.DatabaseEntities.TestStandardValue() { ParameterID = 1385, TeststandardValueID = 2360, ConditionCode = "dg",  ConditionID = 1, ParameterCode = "PeClAn", UnitCode = "mg/kg", UnitID = 58, Value = 0.15 , TeststandardParameterCode = 3 });</v>
      </c>
    </row>
    <row r="244" spans="1:16" x14ac:dyDescent="0.25">
      <c r="A244" s="100">
        <v>2344</v>
      </c>
      <c r="B244" s="101" t="s">
        <v>39</v>
      </c>
      <c r="C244" s="101" t="str">
        <f t="shared" si="12"/>
        <v>1</v>
      </c>
      <c r="D244" s="101" t="s">
        <v>399</v>
      </c>
      <c r="E244" s="101" t="str">
        <f>INDEX('Aquo parameters'!$A$1:$H$5341,MATCH($F244,'Aquo parameters'!$E:$E,0),1)</f>
        <v>PeClBen</v>
      </c>
      <c r="F244" s="101">
        <v>1387</v>
      </c>
      <c r="G244" s="101" t="str">
        <f>INDEX('Aquo parameters'!$A$1:$H$5341,MATCH($F244,'Aquo parameters'!$E:$E,0),2)</f>
        <v>pentachloorbenzeen</v>
      </c>
      <c r="H244" s="101" t="s">
        <v>51</v>
      </c>
      <c r="I244" s="101" t="str">
        <f t="shared" si="13"/>
        <v>131</v>
      </c>
      <c r="J244" s="100">
        <v>40</v>
      </c>
      <c r="K244" s="102" t="s">
        <v>72</v>
      </c>
      <c r="L244" s="101" t="s">
        <v>1888</v>
      </c>
      <c r="M244" s="79" t="str">
        <f t="shared" si="15"/>
        <v>11</v>
      </c>
      <c r="N244" s="101" t="s">
        <v>1901</v>
      </c>
      <c r="P244" s="20" t="str">
        <f t="shared" si="14"/>
        <v>testingRule.AddTestStandardValue(new BoToVa.BusinessEntities.DatabaseEntities.TestStandardValue() { ParameterID = 1387, TeststandardValueID = 2344, ConditionCode = "dg",  ConditionID = 1, ParameterCode = "PeClBen", UnitCode = "ug/kg", UnitID = 131, Value = 2.5 , TeststandardParameterCode = 11 });</v>
      </c>
    </row>
    <row r="245" spans="1:16" x14ac:dyDescent="0.25">
      <c r="A245" s="100">
        <v>2345</v>
      </c>
      <c r="B245" s="101" t="s">
        <v>39</v>
      </c>
      <c r="C245" s="101" t="str">
        <f t="shared" si="12"/>
        <v>1</v>
      </c>
      <c r="D245" s="101" t="s">
        <v>399</v>
      </c>
      <c r="E245" s="101" t="str">
        <f>INDEX('Aquo parameters'!$A$1:$H$5341,MATCH($F245,'Aquo parameters'!$E:$E,0),1)</f>
        <v>PeClBen</v>
      </c>
      <c r="F245" s="101">
        <v>1387</v>
      </c>
      <c r="G245" s="101" t="str">
        <f>INDEX('Aquo parameters'!$A$1:$H$5341,MATCH($F245,'Aquo parameters'!$E:$E,0),2)</f>
        <v>pentachloorbenzeen</v>
      </c>
      <c r="H245" s="101" t="s">
        <v>51</v>
      </c>
      <c r="I245" s="101" t="str">
        <f t="shared" si="13"/>
        <v>131</v>
      </c>
      <c r="J245" s="100">
        <v>40</v>
      </c>
      <c r="K245" s="102">
        <v>5000</v>
      </c>
      <c r="L245" s="101" t="s">
        <v>36</v>
      </c>
      <c r="M245" s="79" t="str">
        <f t="shared" si="15"/>
        <v>3</v>
      </c>
      <c r="N245" s="101" t="s">
        <v>1901</v>
      </c>
      <c r="P245" s="20" t="str">
        <f t="shared" si="14"/>
        <v>testingRule.AddTestStandardValue(new BoToVa.BusinessEntities.DatabaseEntities.TestStandardValue() { ParameterID = 1387, TeststandardValueID = 2345, ConditionCode = "dg",  ConditionID = 1, ParameterCode = "PeClBen", UnitCode = "ug/kg", UnitID = 131, Value = 5000 , TeststandardParameterCode = 3 });</v>
      </c>
    </row>
    <row r="246" spans="1:16" x14ac:dyDescent="0.25">
      <c r="A246" s="100">
        <v>2346</v>
      </c>
      <c r="B246" s="101" t="s">
        <v>39</v>
      </c>
      <c r="C246" s="101" t="str">
        <f t="shared" si="12"/>
        <v>1</v>
      </c>
      <c r="D246" s="101" t="s">
        <v>399</v>
      </c>
      <c r="E246" s="101" t="str">
        <f>INDEX('Aquo parameters'!$A$1:$H$5341,MATCH($F246,'Aquo parameters'!$E:$E,0),1)</f>
        <v>PeClBen</v>
      </c>
      <c r="F246" s="101">
        <v>1387</v>
      </c>
      <c r="G246" s="101" t="str">
        <f>INDEX('Aquo parameters'!$A$1:$H$5341,MATCH($F246,'Aquo parameters'!$E:$E,0),2)</f>
        <v>pentachloorbenzeen</v>
      </c>
      <c r="H246" s="101" t="s">
        <v>51</v>
      </c>
      <c r="I246" s="101" t="str">
        <f t="shared" si="13"/>
        <v>131</v>
      </c>
      <c r="J246" s="100">
        <v>40</v>
      </c>
      <c r="K246" s="102">
        <v>7</v>
      </c>
      <c r="L246" s="101" t="s">
        <v>1893</v>
      </c>
      <c r="M246" s="79" t="str">
        <f t="shared" si="15"/>
        <v>12</v>
      </c>
      <c r="N246" s="101" t="s">
        <v>1901</v>
      </c>
      <c r="P246" s="20" t="str">
        <f t="shared" si="14"/>
        <v>testingRule.AddTestStandardValue(new BoToVa.BusinessEntities.DatabaseEntities.TestStandardValue() { ParameterID = 1387, TeststandardValueID = 2346, ConditionCode = "dg",  ConditionID = 1, ParameterCode = "PeClBen", UnitCode = "ug/kg", UnitID = 131, Value = 7 , TeststandardParameterCode = 12 });</v>
      </c>
    </row>
    <row r="247" spans="1:16" x14ac:dyDescent="0.25">
      <c r="A247" s="100">
        <v>2347</v>
      </c>
      <c r="B247" s="101" t="s">
        <v>39</v>
      </c>
      <c r="C247" s="101" t="str">
        <f t="shared" si="12"/>
        <v>1</v>
      </c>
      <c r="D247" s="101" t="s">
        <v>400</v>
      </c>
      <c r="E247" s="101" t="str">
        <f>INDEX('Aquo parameters'!$A$1:$H$5341,MATCH($F247,'Aquo parameters'!$E:$E,0),1)</f>
        <v>PeClFol</v>
      </c>
      <c r="F247" s="101">
        <v>1390</v>
      </c>
      <c r="G247" s="101" t="str">
        <f>INDEX('Aquo parameters'!$A$1:$H$5341,MATCH($F247,'Aquo parameters'!$E:$E,0),2)</f>
        <v>pentachloorfenol</v>
      </c>
      <c r="H247" s="101" t="s">
        <v>51</v>
      </c>
      <c r="I247" s="101" t="str">
        <f t="shared" si="13"/>
        <v>131</v>
      </c>
      <c r="J247" s="100">
        <v>40</v>
      </c>
      <c r="K247" s="102">
        <v>3</v>
      </c>
      <c r="L247" s="101" t="s">
        <v>1888</v>
      </c>
      <c r="M247" s="79" t="str">
        <f t="shared" si="15"/>
        <v>11</v>
      </c>
      <c r="N247" s="101" t="s">
        <v>1901</v>
      </c>
      <c r="P247" s="20" t="str">
        <f t="shared" si="14"/>
        <v>testingRule.AddTestStandardValue(new BoToVa.BusinessEntities.DatabaseEntities.TestStandardValue() { ParameterID = 1390, TeststandardValueID = 2347, ConditionCode = "dg",  ConditionID = 1, ParameterCode = "PeClFol", UnitCode = "ug/kg", UnitID = 131, Value = 3 , TeststandardParameterCode = 11 });</v>
      </c>
    </row>
    <row r="248" spans="1:16" x14ac:dyDescent="0.25">
      <c r="A248" s="100">
        <v>2348</v>
      </c>
      <c r="B248" s="101" t="s">
        <v>39</v>
      </c>
      <c r="C248" s="101" t="str">
        <f t="shared" si="12"/>
        <v>1</v>
      </c>
      <c r="D248" s="101" t="s">
        <v>400</v>
      </c>
      <c r="E248" s="101" t="str">
        <f>INDEX('Aquo parameters'!$A$1:$H$5341,MATCH($F248,'Aquo parameters'!$E:$E,0),1)</f>
        <v>PeClFol</v>
      </c>
      <c r="F248" s="101">
        <v>1390</v>
      </c>
      <c r="G248" s="101" t="str">
        <f>INDEX('Aquo parameters'!$A$1:$H$5341,MATCH($F248,'Aquo parameters'!$E:$E,0),2)</f>
        <v>pentachloorfenol</v>
      </c>
      <c r="H248" s="101" t="s">
        <v>51</v>
      </c>
      <c r="I248" s="101" t="str">
        <f t="shared" si="13"/>
        <v>131</v>
      </c>
      <c r="J248" s="100">
        <v>40</v>
      </c>
      <c r="K248" s="102">
        <v>5000</v>
      </c>
      <c r="L248" s="101" t="s">
        <v>36</v>
      </c>
      <c r="M248" s="79" t="str">
        <f t="shared" si="15"/>
        <v>3</v>
      </c>
      <c r="N248" s="101" t="s">
        <v>1901</v>
      </c>
      <c r="P248" s="20" t="str">
        <f t="shared" si="14"/>
        <v>testingRule.AddTestStandardValue(new BoToVa.BusinessEntities.DatabaseEntities.TestStandardValue() { ParameterID = 1390, TeststandardValueID = 2348, ConditionCode = "dg",  ConditionID = 1, ParameterCode = "PeClFol", UnitCode = "ug/kg", UnitID = 131, Value = 5000 , TeststandardParameterCode = 3 });</v>
      </c>
    </row>
    <row r="249" spans="1:16" x14ac:dyDescent="0.25">
      <c r="A249" s="100">
        <v>2349</v>
      </c>
      <c r="B249" s="101" t="s">
        <v>39</v>
      </c>
      <c r="C249" s="101" t="str">
        <f t="shared" si="12"/>
        <v>1</v>
      </c>
      <c r="D249" s="101" t="s">
        <v>400</v>
      </c>
      <c r="E249" s="101" t="str">
        <f>INDEX('Aquo parameters'!$A$1:$H$5341,MATCH($F249,'Aquo parameters'!$E:$E,0),1)</f>
        <v>PeClFol</v>
      </c>
      <c r="F249" s="101">
        <v>1390</v>
      </c>
      <c r="G249" s="101" t="str">
        <f>INDEX('Aquo parameters'!$A$1:$H$5341,MATCH($F249,'Aquo parameters'!$E:$E,0),2)</f>
        <v>pentachloorfenol</v>
      </c>
      <c r="H249" s="101" t="s">
        <v>51</v>
      </c>
      <c r="I249" s="101" t="str">
        <f t="shared" si="13"/>
        <v>131</v>
      </c>
      <c r="J249" s="100">
        <v>40</v>
      </c>
      <c r="K249" s="102">
        <v>16</v>
      </c>
      <c r="L249" s="101" t="s">
        <v>1893</v>
      </c>
      <c r="M249" s="79" t="str">
        <f t="shared" si="15"/>
        <v>12</v>
      </c>
      <c r="N249" s="101" t="s">
        <v>1901</v>
      </c>
      <c r="P249" s="20" t="str">
        <f t="shared" si="14"/>
        <v>testingRule.AddTestStandardValue(new BoToVa.BusinessEntities.DatabaseEntities.TestStandardValue() { ParameterID = 1390, TeststandardValueID = 2349, ConditionCode = "dg",  ConditionID = 1, ParameterCode = "PeClFol", UnitCode = "ug/kg", UnitID = 131, Value = 16 , TeststandardParameterCode = 12 });</v>
      </c>
    </row>
    <row r="250" spans="1:16" x14ac:dyDescent="0.25">
      <c r="A250" s="100">
        <v>2350</v>
      </c>
      <c r="B250" s="101" t="s">
        <v>39</v>
      </c>
      <c r="C250" s="101" t="str">
        <f t="shared" si="12"/>
        <v>1</v>
      </c>
      <c r="D250" s="101" t="s">
        <v>400</v>
      </c>
      <c r="E250" s="101" t="str">
        <f>INDEX('Aquo parameters'!$A$1:$H$5341,MATCH($F250,'Aquo parameters'!$E:$E,0),1)</f>
        <v>PeClFol</v>
      </c>
      <c r="F250" s="101">
        <v>1390</v>
      </c>
      <c r="G250" s="101" t="str">
        <f>INDEX('Aquo parameters'!$A$1:$H$5341,MATCH($F250,'Aquo parameters'!$E:$E,0),2)</f>
        <v>pentachloorfenol</v>
      </c>
      <c r="H250" s="101" t="s">
        <v>51</v>
      </c>
      <c r="I250" s="101" t="str">
        <f t="shared" si="13"/>
        <v>131</v>
      </c>
      <c r="J250" s="100">
        <v>40</v>
      </c>
      <c r="K250" s="102">
        <v>5000</v>
      </c>
      <c r="L250" s="101" t="s">
        <v>1890</v>
      </c>
      <c r="M250" s="79" t="str">
        <f t="shared" si="15"/>
        <v>9</v>
      </c>
      <c r="N250" s="101" t="s">
        <v>1901</v>
      </c>
      <c r="P250" s="20" t="str">
        <f t="shared" si="14"/>
        <v>testingRule.AddTestStandardValue(new BoToVa.BusinessEntities.DatabaseEntities.TestStandardValue() { ParameterID = 1390, TeststandardValueID = 2350, ConditionCode = "dg",  ConditionID = 1, ParameterCode = "PeClFol", UnitCode = "ug/kg", UnitID = 131, Value = 5000 , TeststandardParameterCode = 9 });</v>
      </c>
    </row>
    <row r="251" spans="1:16" x14ac:dyDescent="0.25">
      <c r="A251" s="100">
        <v>3919</v>
      </c>
      <c r="B251" s="101" t="s">
        <v>39</v>
      </c>
      <c r="C251" s="101" t="str">
        <f t="shared" si="12"/>
        <v>1</v>
      </c>
      <c r="D251" s="101" t="s">
        <v>407</v>
      </c>
      <c r="E251" s="101" t="str">
        <f>INDEX('Aquo parameters'!$A$1:$H$5341,MATCH($F251,'Aquo parameters'!$E:$E,0),1)</f>
        <v>1C3yBen</v>
      </c>
      <c r="F251" s="101">
        <v>1434</v>
      </c>
      <c r="G251" s="101" t="str">
        <f>INDEX('Aquo parameters'!$A$1:$H$5341,MATCH($F251,'Aquo parameters'!$E:$E,0),2)</f>
        <v>1-propylbenzeen</v>
      </c>
      <c r="H251" s="101" t="s">
        <v>40</v>
      </c>
      <c r="I251" s="101" t="str">
        <f t="shared" si="13"/>
        <v>58</v>
      </c>
      <c r="J251" s="100">
        <v>40</v>
      </c>
      <c r="K251" s="102" t="s">
        <v>49</v>
      </c>
      <c r="L251" s="101" t="s">
        <v>1888</v>
      </c>
      <c r="M251" s="79" t="str">
        <f t="shared" si="15"/>
        <v>11</v>
      </c>
      <c r="N251" s="101" t="s">
        <v>1901</v>
      </c>
      <c r="P251" s="20" t="str">
        <f t="shared" si="14"/>
        <v>testingRule.AddTestStandardValue(new BoToVa.BusinessEntities.DatabaseEntities.TestStandardValue() { ParameterID = 1434, TeststandardValueID = 3919, ConditionCode = "dg",  ConditionID = 1, ParameterCode = "1C3yBen", UnitCode = "mg/kg", UnitID = 58, Value = 0.45 , TeststandardParameterCode = 11 });</v>
      </c>
    </row>
    <row r="252" spans="1:16" x14ac:dyDescent="0.25">
      <c r="A252" s="100">
        <v>3920</v>
      </c>
      <c r="B252" s="101" t="s">
        <v>39</v>
      </c>
      <c r="C252" s="101" t="str">
        <f t="shared" si="12"/>
        <v>1</v>
      </c>
      <c r="D252" s="101" t="s">
        <v>407</v>
      </c>
      <c r="E252" s="101" t="str">
        <f>INDEX('Aquo parameters'!$A$1:$H$5341,MATCH($F252,'Aquo parameters'!$E:$E,0),1)</f>
        <v>1C3yBen</v>
      </c>
      <c r="F252" s="101">
        <v>1434</v>
      </c>
      <c r="G252" s="101" t="str">
        <f>INDEX('Aquo parameters'!$A$1:$H$5341,MATCH($F252,'Aquo parameters'!$E:$E,0),2)</f>
        <v>1-propylbenzeen</v>
      </c>
      <c r="H252" s="101" t="s">
        <v>40</v>
      </c>
      <c r="I252" s="101" t="str">
        <f t="shared" si="13"/>
        <v>58</v>
      </c>
      <c r="J252" s="100">
        <v>40</v>
      </c>
      <c r="K252" s="102" t="s">
        <v>49</v>
      </c>
      <c r="L252" s="101" t="s">
        <v>36</v>
      </c>
      <c r="M252" s="79" t="str">
        <f t="shared" si="15"/>
        <v>3</v>
      </c>
      <c r="N252" s="101" t="s">
        <v>1901</v>
      </c>
      <c r="P252" s="20" t="str">
        <f t="shared" si="14"/>
        <v>testingRule.AddTestStandardValue(new BoToVa.BusinessEntities.DatabaseEntities.TestStandardValue() { ParameterID = 1434, TeststandardValueID = 3920, ConditionCode = "dg",  ConditionID = 1, ParameterCode = "1C3yBen", UnitCode = "mg/kg", UnitID = 58, Value = 0.45 , TeststandardParameterCode = 3 });</v>
      </c>
    </row>
    <row r="253" spans="1:16" x14ac:dyDescent="0.25">
      <c r="A253" s="100">
        <v>2453</v>
      </c>
      <c r="B253" s="101" t="s">
        <v>39</v>
      </c>
      <c r="C253" s="101" t="str">
        <f t="shared" si="12"/>
        <v>1</v>
      </c>
      <c r="D253" s="101" t="s">
        <v>410</v>
      </c>
      <c r="E253" s="101" t="str">
        <f>INDEX('Aquo parameters'!$A$1:$H$5341,MATCH($F253,'Aquo parameters'!$E:$E,0),1)</f>
        <v>pyrdne</v>
      </c>
      <c r="F253" s="101">
        <v>1451</v>
      </c>
      <c r="G253" s="101" t="str">
        <f>INDEX('Aquo parameters'!$A$1:$H$5341,MATCH($F253,'Aquo parameters'!$E:$E,0),2)</f>
        <v>pyridine</v>
      </c>
      <c r="H253" s="101" t="s">
        <v>40</v>
      </c>
      <c r="I253" s="101" t="str">
        <f t="shared" si="13"/>
        <v>58</v>
      </c>
      <c r="J253" s="100">
        <v>40</v>
      </c>
      <c r="K253" s="102" t="s">
        <v>66</v>
      </c>
      <c r="L253" s="101" t="s">
        <v>1888</v>
      </c>
      <c r="M253" s="79" t="str">
        <f t="shared" si="15"/>
        <v>11</v>
      </c>
      <c r="N253" s="101" t="s">
        <v>1901</v>
      </c>
      <c r="P253" s="20" t="str">
        <f t="shared" si="14"/>
        <v>testingRule.AddTestStandardValue(new BoToVa.BusinessEntities.DatabaseEntities.TestStandardValue() { ParameterID = 1451, TeststandardValueID = 2453, ConditionCode = "dg",  ConditionID = 1, ParameterCode = "pyrdne", UnitCode = "mg/kg", UnitID = 58, Value = 0.15 , TeststandardParameterCode = 11 });</v>
      </c>
    </row>
    <row r="254" spans="1:16" x14ac:dyDescent="0.25">
      <c r="A254" s="100">
        <v>2454</v>
      </c>
      <c r="B254" s="101" t="s">
        <v>39</v>
      </c>
      <c r="C254" s="101" t="str">
        <f t="shared" si="12"/>
        <v>1</v>
      </c>
      <c r="D254" s="101" t="s">
        <v>410</v>
      </c>
      <c r="E254" s="101" t="str">
        <f>INDEX('Aquo parameters'!$A$1:$H$5341,MATCH($F254,'Aquo parameters'!$E:$E,0),1)</f>
        <v>pyrdne</v>
      </c>
      <c r="F254" s="101">
        <v>1451</v>
      </c>
      <c r="G254" s="101" t="str">
        <f>INDEX('Aquo parameters'!$A$1:$H$5341,MATCH($F254,'Aquo parameters'!$E:$E,0),2)</f>
        <v>pyridine</v>
      </c>
      <c r="H254" s="101" t="s">
        <v>40</v>
      </c>
      <c r="I254" s="101" t="str">
        <f t="shared" si="13"/>
        <v>58</v>
      </c>
      <c r="J254" s="100">
        <v>40</v>
      </c>
      <c r="K254" s="102" t="s">
        <v>1481</v>
      </c>
      <c r="L254" s="101" t="s">
        <v>1890</v>
      </c>
      <c r="M254" s="79" t="str">
        <f t="shared" si="15"/>
        <v>9</v>
      </c>
      <c r="N254" s="101" t="s">
        <v>1901</v>
      </c>
      <c r="P254" s="20" t="str">
        <f t="shared" si="14"/>
        <v>testingRule.AddTestStandardValue(new BoToVa.BusinessEntities.DatabaseEntities.TestStandardValue() { ParameterID = 1451, TeststandardValueID = 2454, ConditionCode = "dg",  ConditionID = 1, ParameterCode = "pyrdne", UnitCode = "mg/kg", UnitID = 58, Value = 0.5 , TeststandardParameterCode = 9 });</v>
      </c>
    </row>
    <row r="255" spans="1:16" x14ac:dyDescent="0.25">
      <c r="A255" s="100">
        <v>2455</v>
      </c>
      <c r="B255" s="101" t="s">
        <v>39</v>
      </c>
      <c r="C255" s="101" t="str">
        <f t="shared" si="12"/>
        <v>1</v>
      </c>
      <c r="D255" s="101" t="s">
        <v>410</v>
      </c>
      <c r="E255" s="101" t="str">
        <f>INDEX('Aquo parameters'!$A$1:$H$5341,MATCH($F255,'Aquo parameters'!$E:$E,0),1)</f>
        <v>pyrdne</v>
      </c>
      <c r="F255" s="101">
        <v>1451</v>
      </c>
      <c r="G255" s="101" t="str">
        <f>INDEX('Aquo parameters'!$A$1:$H$5341,MATCH($F255,'Aquo parameters'!$E:$E,0),2)</f>
        <v>pyridine</v>
      </c>
      <c r="H255" s="101" t="s">
        <v>40</v>
      </c>
      <c r="I255" s="101" t="str">
        <f t="shared" si="13"/>
        <v>58</v>
      </c>
      <c r="J255" s="100">
        <v>40</v>
      </c>
      <c r="K255" s="102">
        <v>1</v>
      </c>
      <c r="L255" s="101" t="s">
        <v>36</v>
      </c>
      <c r="M255" s="79" t="str">
        <f t="shared" si="15"/>
        <v>3</v>
      </c>
      <c r="N255" s="101" t="s">
        <v>1901</v>
      </c>
      <c r="P255" s="20" t="str">
        <f t="shared" si="14"/>
        <v>testingRule.AddTestStandardValue(new BoToVa.BusinessEntities.DatabaseEntities.TestStandardValue() { ParameterID = 1451, TeststandardValueID = 2455, ConditionCode = "dg",  ConditionID = 1, ParameterCode = "pyrdne", UnitCode = "mg/kg", UnitID = 58, Value = 1 , TeststandardParameterCode = 3 });</v>
      </c>
    </row>
    <row r="256" spans="1:16" x14ac:dyDescent="0.25">
      <c r="A256" s="100">
        <v>2286</v>
      </c>
      <c r="B256" s="101" t="s">
        <v>39</v>
      </c>
      <c r="C256" s="101" t="str">
        <f t="shared" si="12"/>
        <v>1</v>
      </c>
      <c r="D256" s="101" t="s">
        <v>415</v>
      </c>
      <c r="E256" s="101" t="str">
        <f>INDEX('Aquo parameters'!$A$1:$H$5341,MATCH($F256,'Aquo parameters'!$E:$E,0),1)</f>
        <v>styrn</v>
      </c>
      <c r="F256" s="101">
        <v>1503</v>
      </c>
      <c r="G256" s="101" t="str">
        <f>INDEX('Aquo parameters'!$A$1:$H$5341,MATCH($F256,'Aquo parameters'!$E:$E,0),2)</f>
        <v>styreen</v>
      </c>
      <c r="H256" s="101" t="s">
        <v>40</v>
      </c>
      <c r="I256" s="101" t="str">
        <f t="shared" si="13"/>
        <v>58</v>
      </c>
      <c r="J256" s="100">
        <v>40</v>
      </c>
      <c r="K256" s="102" t="s">
        <v>37</v>
      </c>
      <c r="L256" s="101" t="s">
        <v>1888</v>
      </c>
      <c r="M256" s="79" t="str">
        <f t="shared" si="15"/>
        <v>11</v>
      </c>
      <c r="N256" s="101" t="s">
        <v>1901</v>
      </c>
      <c r="P256" s="20" t="str">
        <f t="shared" si="14"/>
        <v>testingRule.AddTestStandardValue(new BoToVa.BusinessEntities.DatabaseEntities.TestStandardValue() { ParameterID = 1503, TeststandardValueID = 2286, ConditionCode = "dg",  ConditionID = 1, ParameterCode = "styrn", UnitCode = "mg/kg", UnitID = 58, Value = 0.25 , TeststandardParameterCode = 11 });</v>
      </c>
    </row>
    <row r="257" spans="1:16" x14ac:dyDescent="0.25">
      <c r="A257" s="100">
        <v>2287</v>
      </c>
      <c r="B257" s="101" t="s">
        <v>39</v>
      </c>
      <c r="C257" s="101" t="str">
        <f t="shared" si="12"/>
        <v>1</v>
      </c>
      <c r="D257" s="101" t="s">
        <v>415</v>
      </c>
      <c r="E257" s="101" t="str">
        <f>INDEX('Aquo parameters'!$A$1:$H$5341,MATCH($F257,'Aquo parameters'!$E:$E,0),1)</f>
        <v>styrn</v>
      </c>
      <c r="F257" s="101">
        <v>1503</v>
      </c>
      <c r="G257" s="101" t="str">
        <f>INDEX('Aquo parameters'!$A$1:$H$5341,MATCH($F257,'Aquo parameters'!$E:$E,0),2)</f>
        <v>styreen</v>
      </c>
      <c r="H257" s="101" t="s">
        <v>40</v>
      </c>
      <c r="I257" s="101" t="str">
        <f t="shared" si="13"/>
        <v>58</v>
      </c>
      <c r="J257" s="100">
        <v>40</v>
      </c>
      <c r="K257" s="102">
        <v>100</v>
      </c>
      <c r="L257" s="101" t="s">
        <v>1890</v>
      </c>
      <c r="M257" s="79" t="str">
        <f t="shared" si="15"/>
        <v>9</v>
      </c>
      <c r="N257" s="101" t="s">
        <v>1901</v>
      </c>
      <c r="P257" s="20" t="str">
        <f t="shared" si="14"/>
        <v>testingRule.AddTestStandardValue(new BoToVa.BusinessEntities.DatabaseEntities.TestStandardValue() { ParameterID = 1503, TeststandardValueID = 2287, ConditionCode = "dg",  ConditionID = 1, ParameterCode = "styrn", UnitCode = "mg/kg", UnitID = 58, Value = 100 , TeststandardParameterCode = 9 });</v>
      </c>
    </row>
    <row r="258" spans="1:16" x14ac:dyDescent="0.25">
      <c r="A258" s="100">
        <v>2288</v>
      </c>
      <c r="B258" s="101" t="s">
        <v>39</v>
      </c>
      <c r="C258" s="101" t="str">
        <f t="shared" ref="C258:C321" si="16">IF(B258 = "dg", "1", IF(B258 = "TEQdg", "5", IF(B258 = "Sndg", "4", IF(B258 = "C10C40dg", "93", "-1"))))</f>
        <v>1</v>
      </c>
      <c r="D258" s="101" t="s">
        <v>415</v>
      </c>
      <c r="E258" s="101" t="str">
        <f>INDEX('Aquo parameters'!$A$1:$H$5341,MATCH($F258,'Aquo parameters'!$E:$E,0),1)</f>
        <v>styrn</v>
      </c>
      <c r="F258" s="101">
        <v>1503</v>
      </c>
      <c r="G258" s="101" t="str">
        <f>INDEX('Aquo parameters'!$A$1:$H$5341,MATCH($F258,'Aquo parameters'!$E:$E,0),2)</f>
        <v>styreen</v>
      </c>
      <c r="H258" s="101" t="s">
        <v>40</v>
      </c>
      <c r="I258" s="101" t="str">
        <f t="shared" ref="I258:I321" si="17">IF(H258="mg/kg","58",IF(H258="ug/kg","131",IF(H258="ng/kg","77","--")))</f>
        <v>58</v>
      </c>
      <c r="J258" s="100">
        <v>40</v>
      </c>
      <c r="K258" s="102" t="s">
        <v>72</v>
      </c>
      <c r="L258" s="101" t="s">
        <v>36</v>
      </c>
      <c r="M258" s="79" t="str">
        <f t="shared" si="15"/>
        <v>3</v>
      </c>
      <c r="N258" s="101" t="s">
        <v>1901</v>
      </c>
      <c r="P258" s="20" t="str">
        <f t="shared" ref="P258:P321" si="18">"testingRule.AddTestStandardValue(new BoToVa.BusinessEntities.DatabaseEntities.TestStandardValue() { ParameterID = " &amp; F258 &amp; ", TeststandardValueID = " &amp; A258 &amp; ", ConditionCode = """ &amp; B258 &amp; """,  ConditionID = " &amp; C258 &amp; ", ParameterCode = """ &amp; E258 &amp; """, UnitCode = """ &amp; H258 &amp; """, UnitID = " &amp; I258 &amp; ", Value = " &amp; K258 &amp; " , TeststandardParameterCode = " &amp; M258 &amp; " });"</f>
        <v>testingRule.AddTestStandardValue(new BoToVa.BusinessEntities.DatabaseEntities.TestStandardValue() { ParameterID = 1503, TeststandardValueID = 2288, ConditionCode = "dg",  ConditionID = 1, ParameterCode = "styrn", UnitCode = "mg/kg", UnitID = 58, Value = 2.5 , TeststandardParameterCode = 3 });</v>
      </c>
    </row>
    <row r="259" spans="1:16" x14ac:dyDescent="0.25">
      <c r="A259" s="100">
        <v>3825</v>
      </c>
      <c r="B259" s="101" t="s">
        <v>39</v>
      </c>
      <c r="C259" s="101" t="str">
        <f t="shared" si="16"/>
        <v>1</v>
      </c>
      <c r="D259" s="101" t="s">
        <v>419</v>
      </c>
      <c r="E259" s="101" t="str">
        <f>INDEX('Aquo parameters'!$A$1:$H$5341,MATCH($F259,'Aquo parameters'!$E:$E,0),1)</f>
        <v>teldn</v>
      </c>
      <c r="F259" s="101">
        <v>1521</v>
      </c>
      <c r="G259" s="101" t="str">
        <f>INDEX('Aquo parameters'!$A$1:$H$5341,MATCH($F259,'Aquo parameters'!$E:$E,0),2)</f>
        <v>telodrin</v>
      </c>
      <c r="H259" s="101" t="s">
        <v>51</v>
      </c>
      <c r="I259" s="101" t="str">
        <f t="shared" si="17"/>
        <v>131</v>
      </c>
      <c r="J259" s="100">
        <v>40</v>
      </c>
      <c r="K259" s="102" t="s">
        <v>1481</v>
      </c>
      <c r="L259" s="101" t="s">
        <v>1888</v>
      </c>
      <c r="M259" s="79" t="str">
        <f t="shared" ref="M259:M322" si="19">IF(L259="MW Ind","3",IF(L259="MW won","2",IF(L259="AW droog","5",IF(L259="IW droog","1",IF(L259="MW b","9",IF(L259="MW a","12",IF(L259="AW nat","11",IF(L259="ETW","4","-1"))))))))</f>
        <v>11</v>
      </c>
      <c r="N259" s="101" t="s">
        <v>1901</v>
      </c>
      <c r="P259" s="20" t="str">
        <f t="shared" si="18"/>
        <v>testingRule.AddTestStandardValue(new BoToVa.BusinessEntities.DatabaseEntities.TestStandardValue() { ParameterID = 1521, TeststandardValueID = 3825, ConditionCode = "dg",  ConditionID = 1, ParameterCode = "teldn", UnitCode = "ug/kg", UnitID = 131, Value = 0.5 , TeststandardParameterCode = 11 });</v>
      </c>
    </row>
    <row r="260" spans="1:16" x14ac:dyDescent="0.25">
      <c r="A260" s="104">
        <v>2342</v>
      </c>
      <c r="B260" s="105" t="s">
        <v>39</v>
      </c>
      <c r="C260" s="101" t="str">
        <f t="shared" si="16"/>
        <v>1</v>
      </c>
      <c r="D260" s="105" t="s">
        <v>421</v>
      </c>
      <c r="E260" s="101" t="str">
        <f>INDEX('Aquo parameters'!$A$1:$H$5341,MATCH($F260,'Aquo parameters'!$E:$E,0),1)</f>
        <v>sT4ClBen</v>
      </c>
      <c r="F260" s="105">
        <v>1533</v>
      </c>
      <c r="G260" s="105" t="str">
        <f>INDEX('Aquo parameters'!$A$1:$H$5341,MATCH($F260,'Aquo parameters'!$E:$E,0),2)</f>
        <v>som tetrachloorbenzeen-isomeren</v>
      </c>
      <c r="H260" s="105" t="s">
        <v>51</v>
      </c>
      <c r="I260" s="105" t="str">
        <f t="shared" si="17"/>
        <v>131</v>
      </c>
      <c r="J260" s="104">
        <v>40</v>
      </c>
      <c r="K260" s="106">
        <v>9</v>
      </c>
      <c r="L260" s="105" t="s">
        <v>1888</v>
      </c>
      <c r="M260" s="79" t="str">
        <f t="shared" si="19"/>
        <v>11</v>
      </c>
      <c r="N260" s="105" t="s">
        <v>1901</v>
      </c>
      <c r="P260" s="20" t="str">
        <f t="shared" si="18"/>
        <v>testingRule.AddTestStandardValue(new BoToVa.BusinessEntities.DatabaseEntities.TestStandardValue() { ParameterID = 1533, TeststandardValueID = 2342, ConditionCode = "dg",  ConditionID = 1, ParameterCode = "sT4ClBen", UnitCode = "ug/kg", UnitID = 131, Value = 9 , TeststandardParameterCode = 11 });</v>
      </c>
    </row>
    <row r="261" spans="1:16" x14ac:dyDescent="0.25">
      <c r="A261" s="104">
        <v>2343</v>
      </c>
      <c r="B261" s="105" t="s">
        <v>39</v>
      </c>
      <c r="C261" s="101" t="str">
        <f t="shared" si="16"/>
        <v>1</v>
      </c>
      <c r="D261" s="105" t="s">
        <v>421</v>
      </c>
      <c r="E261" s="101" t="str">
        <f>INDEX('Aquo parameters'!$A$1:$H$5341,MATCH($F261,'Aquo parameters'!$E:$E,0),1)</f>
        <v>sT4ClBen</v>
      </c>
      <c r="F261" s="105">
        <v>1533</v>
      </c>
      <c r="G261" s="105" t="str">
        <f>INDEX('Aquo parameters'!$A$1:$H$5341,MATCH($F261,'Aquo parameters'!$E:$E,0),2)</f>
        <v>som tetrachloorbenzeen-isomeren</v>
      </c>
      <c r="H261" s="105" t="s">
        <v>51</v>
      </c>
      <c r="I261" s="105" t="str">
        <f t="shared" si="17"/>
        <v>131</v>
      </c>
      <c r="J261" s="104">
        <v>40</v>
      </c>
      <c r="K261" s="106">
        <v>2200</v>
      </c>
      <c r="L261" s="105" t="s">
        <v>36</v>
      </c>
      <c r="M261" s="79" t="str">
        <f t="shared" si="19"/>
        <v>3</v>
      </c>
      <c r="N261" s="105" t="s">
        <v>1901</v>
      </c>
      <c r="P261" s="20" t="str">
        <f t="shared" si="18"/>
        <v>testingRule.AddTestStandardValue(new BoToVa.BusinessEntities.DatabaseEntities.TestStandardValue() { ParameterID = 1533, TeststandardValueID = 2343, ConditionCode = "dg",  ConditionID = 1, ParameterCode = "sT4ClBen", UnitCode = "ug/kg", UnitID = 131, Value = 2200 , TeststandardParameterCode = 3 });</v>
      </c>
    </row>
    <row r="262" spans="1:16" x14ac:dyDescent="0.25">
      <c r="A262" s="100">
        <v>2336</v>
      </c>
      <c r="B262" s="101" t="s">
        <v>39</v>
      </c>
      <c r="C262" s="101" t="str">
        <f t="shared" si="16"/>
        <v>1</v>
      </c>
      <c r="D262" s="101" t="s">
        <v>422</v>
      </c>
      <c r="E262" s="101" t="str">
        <f>INDEX('Aquo parameters'!$A$1:$H$5341,MATCH($F262,'Aquo parameters'!$E:$E,0),1)</f>
        <v>T4ClC2e</v>
      </c>
      <c r="F262" s="101">
        <v>1536</v>
      </c>
      <c r="G262" s="101" t="str">
        <f>INDEX('Aquo parameters'!$A$1:$H$5341,MATCH($F262,'Aquo parameters'!$E:$E,0),2)</f>
        <v>tetrachlooretheen (per)</v>
      </c>
      <c r="H262" s="101" t="s">
        <v>40</v>
      </c>
      <c r="I262" s="101" t="str">
        <f t="shared" si="17"/>
        <v>58</v>
      </c>
      <c r="J262" s="100">
        <v>40</v>
      </c>
      <c r="K262" s="102" t="s">
        <v>66</v>
      </c>
      <c r="L262" s="101" t="s">
        <v>1888</v>
      </c>
      <c r="M262" s="79" t="str">
        <f t="shared" si="19"/>
        <v>11</v>
      </c>
      <c r="N262" s="101" t="s">
        <v>1901</v>
      </c>
      <c r="P262" s="20" t="str">
        <f t="shared" si="18"/>
        <v>testingRule.AddTestStandardValue(new BoToVa.BusinessEntities.DatabaseEntities.TestStandardValue() { ParameterID = 1536, TeststandardValueID = 2336, ConditionCode = "dg",  ConditionID = 1, ParameterCode = "T4ClC2e", UnitCode = "mg/kg", UnitID = 58, Value = 0.15 , TeststandardParameterCode = 11 });</v>
      </c>
    </row>
    <row r="263" spans="1:16" x14ac:dyDescent="0.25">
      <c r="A263" s="100">
        <v>2337</v>
      </c>
      <c r="B263" s="101" t="s">
        <v>39</v>
      </c>
      <c r="C263" s="101" t="str">
        <f t="shared" si="16"/>
        <v>1</v>
      </c>
      <c r="D263" s="101" t="s">
        <v>422</v>
      </c>
      <c r="E263" s="101" t="str">
        <f>INDEX('Aquo parameters'!$A$1:$H$5341,MATCH($F263,'Aquo parameters'!$E:$E,0),1)</f>
        <v>T4ClC2e</v>
      </c>
      <c r="F263" s="101">
        <v>1536</v>
      </c>
      <c r="G263" s="101" t="str">
        <f>INDEX('Aquo parameters'!$A$1:$H$5341,MATCH($F263,'Aquo parameters'!$E:$E,0),2)</f>
        <v>tetrachlooretheen (per)</v>
      </c>
      <c r="H263" s="101" t="s">
        <v>40</v>
      </c>
      <c r="I263" s="101" t="str">
        <f t="shared" si="17"/>
        <v>58</v>
      </c>
      <c r="J263" s="100">
        <v>40</v>
      </c>
      <c r="K263" s="102">
        <v>4</v>
      </c>
      <c r="L263" s="101" t="s">
        <v>1890</v>
      </c>
      <c r="M263" s="79" t="str">
        <f t="shared" si="19"/>
        <v>9</v>
      </c>
      <c r="N263" s="101" t="s">
        <v>1901</v>
      </c>
      <c r="P263" s="20" t="str">
        <f t="shared" si="18"/>
        <v>testingRule.AddTestStandardValue(new BoToVa.BusinessEntities.DatabaseEntities.TestStandardValue() { ParameterID = 1536, TeststandardValueID = 2337, ConditionCode = "dg",  ConditionID = 1, ParameterCode = "T4ClC2e", UnitCode = "mg/kg", UnitID = 58, Value = 4 , TeststandardParameterCode = 9 });</v>
      </c>
    </row>
    <row r="264" spans="1:16" x14ac:dyDescent="0.25">
      <c r="A264" s="100">
        <v>2338</v>
      </c>
      <c r="B264" s="101" t="s">
        <v>39</v>
      </c>
      <c r="C264" s="101" t="str">
        <f t="shared" si="16"/>
        <v>1</v>
      </c>
      <c r="D264" s="101" t="s">
        <v>422</v>
      </c>
      <c r="E264" s="101" t="str">
        <f>INDEX('Aquo parameters'!$A$1:$H$5341,MATCH($F264,'Aquo parameters'!$E:$E,0),1)</f>
        <v>T4ClC2e</v>
      </c>
      <c r="F264" s="101">
        <v>1536</v>
      </c>
      <c r="G264" s="101" t="str">
        <f>INDEX('Aquo parameters'!$A$1:$H$5341,MATCH($F264,'Aquo parameters'!$E:$E,0),2)</f>
        <v>tetrachlooretheen (per)</v>
      </c>
      <c r="H264" s="101" t="s">
        <v>40</v>
      </c>
      <c r="I264" s="101" t="str">
        <f t="shared" si="17"/>
        <v>58</v>
      </c>
      <c r="J264" s="100">
        <v>40</v>
      </c>
      <c r="K264" s="102">
        <v>4</v>
      </c>
      <c r="L264" s="101" t="s">
        <v>36</v>
      </c>
      <c r="M264" s="79" t="str">
        <f t="shared" si="19"/>
        <v>3</v>
      </c>
      <c r="N264" s="101" t="s">
        <v>1901</v>
      </c>
      <c r="P264" s="20" t="str">
        <f t="shared" si="18"/>
        <v>testingRule.AddTestStandardValue(new BoToVa.BusinessEntities.DatabaseEntities.TestStandardValue() { ParameterID = 1536, TeststandardValueID = 2338, ConditionCode = "dg",  ConditionID = 1, ParameterCode = "T4ClC2e", UnitCode = "mg/kg", UnitID = 58, Value = 4 , TeststandardParameterCode = 3 });</v>
      </c>
    </row>
    <row r="265" spans="1:16" x14ac:dyDescent="0.25">
      <c r="A265" s="104">
        <v>2355</v>
      </c>
      <c r="B265" s="105" t="s">
        <v>39</v>
      </c>
      <c r="C265" s="101" t="str">
        <f t="shared" si="16"/>
        <v>1</v>
      </c>
      <c r="D265" s="105" t="s">
        <v>423</v>
      </c>
      <c r="E265" s="101" t="str">
        <f>INDEX('Aquo parameters'!$A$1:$H$5341,MATCH($F265,'Aquo parameters'!$E:$E,0),1)</f>
        <v>sT4ClFol</v>
      </c>
      <c r="F265" s="105">
        <v>1537</v>
      </c>
      <c r="G265" s="105" t="str">
        <f>INDEX('Aquo parameters'!$A$1:$H$5341,MATCH($F265,'Aquo parameters'!$E:$E,0),2)</f>
        <v>som tetrachloorfenol-isomeren</v>
      </c>
      <c r="H265" s="105" t="s">
        <v>51</v>
      </c>
      <c r="I265" s="105" t="str">
        <f t="shared" si="17"/>
        <v>131</v>
      </c>
      <c r="J265" s="104">
        <v>40</v>
      </c>
      <c r="K265" s="106">
        <v>15</v>
      </c>
      <c r="L265" s="105" t="s">
        <v>1888</v>
      </c>
      <c r="M265" s="79" t="str">
        <f t="shared" si="19"/>
        <v>11</v>
      </c>
      <c r="N265" s="105" t="s">
        <v>1901</v>
      </c>
      <c r="P265" s="20" t="str">
        <f t="shared" si="18"/>
        <v>testingRule.AddTestStandardValue(new BoToVa.BusinessEntities.DatabaseEntities.TestStandardValue() { ParameterID = 1537, TeststandardValueID = 2355, ConditionCode = "dg",  ConditionID = 1, ParameterCode = "sT4ClFol", UnitCode = "ug/kg", UnitID = 131, Value = 15 , TeststandardParameterCode = 11 });</v>
      </c>
    </row>
    <row r="266" spans="1:16" x14ac:dyDescent="0.25">
      <c r="A266" s="104">
        <v>2356</v>
      </c>
      <c r="B266" s="105" t="s">
        <v>39</v>
      </c>
      <c r="C266" s="101" t="str">
        <f t="shared" si="16"/>
        <v>1</v>
      </c>
      <c r="D266" s="105" t="s">
        <v>423</v>
      </c>
      <c r="E266" s="101" t="str">
        <f>INDEX('Aquo parameters'!$A$1:$H$5341,MATCH($F266,'Aquo parameters'!$E:$E,0),1)</f>
        <v>sT4ClFol</v>
      </c>
      <c r="F266" s="105">
        <v>1537</v>
      </c>
      <c r="G266" s="105" t="str">
        <f>INDEX('Aquo parameters'!$A$1:$H$5341,MATCH($F266,'Aquo parameters'!$E:$E,0),2)</f>
        <v>som tetrachloorfenol-isomeren</v>
      </c>
      <c r="H266" s="105" t="s">
        <v>51</v>
      </c>
      <c r="I266" s="105" t="str">
        <f t="shared" si="17"/>
        <v>131</v>
      </c>
      <c r="J266" s="104">
        <v>40</v>
      </c>
      <c r="K266" s="106">
        <v>6000</v>
      </c>
      <c r="L266" s="105" t="s">
        <v>36</v>
      </c>
      <c r="M266" s="79" t="str">
        <f t="shared" si="19"/>
        <v>3</v>
      </c>
      <c r="N266" s="105" t="s">
        <v>1901</v>
      </c>
      <c r="P266" s="20" t="str">
        <f t="shared" si="18"/>
        <v>testingRule.AddTestStandardValue(new BoToVa.BusinessEntities.DatabaseEntities.TestStandardValue() { ParameterID = 1537, TeststandardValueID = 2356, ConditionCode = "dg",  ConditionID = 1, ParameterCode = "sT4ClFol", UnitCode = "ug/kg", UnitID = 131, Value = 6000 , TeststandardParameterCode = 3 });</v>
      </c>
    </row>
    <row r="267" spans="1:16" x14ac:dyDescent="0.25">
      <c r="A267" s="100">
        <v>2333</v>
      </c>
      <c r="B267" s="101" t="s">
        <v>39</v>
      </c>
      <c r="C267" s="101" t="str">
        <f t="shared" si="16"/>
        <v>1</v>
      </c>
      <c r="D267" s="101" t="s">
        <v>424</v>
      </c>
      <c r="E267" s="101" t="str">
        <f>INDEX('Aquo parameters'!$A$1:$H$5341,MATCH($F267,'Aquo parameters'!$E:$E,0),1)</f>
        <v>T4ClC1a</v>
      </c>
      <c r="F267" s="101">
        <v>1538</v>
      </c>
      <c r="G267" s="101" t="str">
        <f>INDEX('Aquo parameters'!$A$1:$H$5341,MATCH($F267,'Aquo parameters'!$E:$E,0),2)</f>
        <v>tetrachloormethaan (tetra)</v>
      </c>
      <c r="H267" s="101" t="s">
        <v>40</v>
      </c>
      <c r="I267" s="101" t="str">
        <f t="shared" si="17"/>
        <v>58</v>
      </c>
      <c r="J267" s="100">
        <v>40</v>
      </c>
      <c r="K267" s="102" t="s">
        <v>45</v>
      </c>
      <c r="L267" s="101" t="s">
        <v>1888</v>
      </c>
      <c r="M267" s="79" t="str">
        <f t="shared" si="19"/>
        <v>11</v>
      </c>
      <c r="N267" s="101" t="s">
        <v>1901</v>
      </c>
      <c r="P267" s="20" t="str">
        <f t="shared" si="18"/>
        <v>testingRule.AddTestStandardValue(new BoToVa.BusinessEntities.DatabaseEntities.TestStandardValue() { ParameterID = 1538, TeststandardValueID = 2333, ConditionCode = "dg",  ConditionID = 1, ParameterCode = "T4ClC1a", UnitCode = "mg/kg", UnitID = 58, Value = 0.3 , TeststandardParameterCode = 11 });</v>
      </c>
    </row>
    <row r="268" spans="1:16" x14ac:dyDescent="0.25">
      <c r="A268" s="100">
        <v>2334</v>
      </c>
      <c r="B268" s="101" t="s">
        <v>39</v>
      </c>
      <c r="C268" s="101" t="str">
        <f t="shared" si="16"/>
        <v>1</v>
      </c>
      <c r="D268" s="101" t="s">
        <v>424</v>
      </c>
      <c r="E268" s="101" t="str">
        <f>INDEX('Aquo parameters'!$A$1:$H$5341,MATCH($F268,'Aquo parameters'!$E:$E,0),1)</f>
        <v>T4ClC1a</v>
      </c>
      <c r="F268" s="101">
        <v>1538</v>
      </c>
      <c r="G268" s="101" t="str">
        <f>INDEX('Aquo parameters'!$A$1:$H$5341,MATCH($F268,'Aquo parameters'!$E:$E,0),2)</f>
        <v>tetrachloormethaan (tetra)</v>
      </c>
      <c r="H268" s="101" t="s">
        <v>40</v>
      </c>
      <c r="I268" s="101" t="str">
        <f t="shared" si="17"/>
        <v>58</v>
      </c>
      <c r="J268" s="100">
        <v>40</v>
      </c>
      <c r="K268" s="102">
        <v>1</v>
      </c>
      <c r="L268" s="101" t="s">
        <v>1890</v>
      </c>
      <c r="M268" s="79" t="str">
        <f t="shared" si="19"/>
        <v>9</v>
      </c>
      <c r="N268" s="101" t="s">
        <v>1901</v>
      </c>
      <c r="P268" s="20" t="str">
        <f t="shared" si="18"/>
        <v>testingRule.AddTestStandardValue(new BoToVa.BusinessEntities.DatabaseEntities.TestStandardValue() { ParameterID = 1538, TeststandardValueID = 2334, ConditionCode = "dg",  ConditionID = 1, ParameterCode = "T4ClC1a", UnitCode = "mg/kg", UnitID = 58, Value = 1 , TeststandardParameterCode = 9 });</v>
      </c>
    </row>
    <row r="269" spans="1:16" x14ac:dyDescent="0.25">
      <c r="A269" s="100">
        <v>2335</v>
      </c>
      <c r="B269" s="101" t="s">
        <v>39</v>
      </c>
      <c r="C269" s="101" t="str">
        <f t="shared" si="16"/>
        <v>1</v>
      </c>
      <c r="D269" s="101" t="s">
        <v>424</v>
      </c>
      <c r="E269" s="101" t="str">
        <f>INDEX('Aquo parameters'!$A$1:$H$5341,MATCH($F269,'Aquo parameters'!$E:$E,0),1)</f>
        <v>T4ClC1a</v>
      </c>
      <c r="F269" s="101">
        <v>1538</v>
      </c>
      <c r="G269" s="101" t="str">
        <f>INDEX('Aquo parameters'!$A$1:$H$5341,MATCH($F269,'Aquo parameters'!$E:$E,0),2)</f>
        <v>tetrachloormethaan (tetra)</v>
      </c>
      <c r="H269" s="101" t="s">
        <v>40</v>
      </c>
      <c r="I269" s="101" t="str">
        <f t="shared" si="17"/>
        <v>58</v>
      </c>
      <c r="J269" s="100">
        <v>40</v>
      </c>
      <c r="K269" s="102" t="s">
        <v>64</v>
      </c>
      <c r="L269" s="101" t="s">
        <v>36</v>
      </c>
      <c r="M269" s="79" t="str">
        <f t="shared" si="19"/>
        <v>3</v>
      </c>
      <c r="N269" s="101" t="s">
        <v>1901</v>
      </c>
      <c r="P269" s="20" t="str">
        <f t="shared" si="18"/>
        <v>testingRule.AddTestStandardValue(new BoToVa.BusinessEntities.DatabaseEntities.TestStandardValue() { ParameterID = 1538, TeststandardValueID = 2335, ConditionCode = "dg",  ConditionID = 1, ParameterCode = "T4ClC1a", UnitCode = "mg/kg", UnitID = 58, Value = 0.7 , TeststandardParameterCode = 3 });</v>
      </c>
    </row>
    <row r="270" spans="1:16" x14ac:dyDescent="0.25">
      <c r="A270" s="100">
        <v>2456</v>
      </c>
      <c r="B270" s="101" t="s">
        <v>39</v>
      </c>
      <c r="C270" s="101" t="str">
        <f t="shared" si="16"/>
        <v>1</v>
      </c>
      <c r="D270" s="101" t="s">
        <v>425</v>
      </c>
      <c r="E270" s="101" t="str">
        <f>INDEX('Aquo parameters'!$A$1:$H$5341,MATCH($F270,'Aquo parameters'!$E:$E,0),1)</f>
        <v>T4Hfrn</v>
      </c>
      <c r="F270" s="101">
        <v>1544</v>
      </c>
      <c r="G270" s="101" t="str">
        <f>INDEX('Aquo parameters'!$A$1:$H$5341,MATCH($F270,'Aquo parameters'!$E:$E,0),2)</f>
        <v>tetrahydrofuraan</v>
      </c>
      <c r="H270" s="101" t="s">
        <v>40</v>
      </c>
      <c r="I270" s="101" t="str">
        <f t="shared" si="17"/>
        <v>58</v>
      </c>
      <c r="J270" s="100">
        <v>40</v>
      </c>
      <c r="K270" s="102" t="s">
        <v>49</v>
      </c>
      <c r="L270" s="101" t="s">
        <v>1888</v>
      </c>
      <c r="M270" s="79" t="str">
        <f t="shared" si="19"/>
        <v>11</v>
      </c>
      <c r="N270" s="101" t="s">
        <v>1901</v>
      </c>
      <c r="P270" s="20" t="str">
        <f t="shared" si="18"/>
        <v>testingRule.AddTestStandardValue(new BoToVa.BusinessEntities.DatabaseEntities.TestStandardValue() { ParameterID = 1544, TeststandardValueID = 2456, ConditionCode = "dg",  ConditionID = 1, ParameterCode = "T4Hfrn", UnitCode = "mg/kg", UnitID = 58, Value = 0.45 , TeststandardParameterCode = 11 });</v>
      </c>
    </row>
    <row r="271" spans="1:16" x14ac:dyDescent="0.25">
      <c r="A271" s="100">
        <v>2457</v>
      </c>
      <c r="B271" s="101" t="s">
        <v>39</v>
      </c>
      <c r="C271" s="101" t="str">
        <f t="shared" si="16"/>
        <v>1</v>
      </c>
      <c r="D271" s="101" t="s">
        <v>425</v>
      </c>
      <c r="E271" s="101" t="str">
        <f>INDEX('Aquo parameters'!$A$1:$H$5341,MATCH($F271,'Aquo parameters'!$E:$E,0),1)</f>
        <v>T4Hfrn</v>
      </c>
      <c r="F271" s="101">
        <v>1544</v>
      </c>
      <c r="G271" s="101" t="str">
        <f>INDEX('Aquo parameters'!$A$1:$H$5341,MATCH($F271,'Aquo parameters'!$E:$E,0),2)</f>
        <v>tetrahydrofuraan</v>
      </c>
      <c r="H271" s="101" t="s">
        <v>40</v>
      </c>
      <c r="I271" s="101" t="str">
        <f t="shared" si="17"/>
        <v>58</v>
      </c>
      <c r="J271" s="100">
        <v>40</v>
      </c>
      <c r="K271" s="102">
        <v>2</v>
      </c>
      <c r="L271" s="101" t="s">
        <v>1890</v>
      </c>
      <c r="M271" s="79" t="str">
        <f t="shared" si="19"/>
        <v>9</v>
      </c>
      <c r="N271" s="101" t="s">
        <v>1901</v>
      </c>
      <c r="P271" s="20" t="str">
        <f t="shared" si="18"/>
        <v>testingRule.AddTestStandardValue(new BoToVa.BusinessEntities.DatabaseEntities.TestStandardValue() { ParameterID = 1544, TeststandardValueID = 2457, ConditionCode = "dg",  ConditionID = 1, ParameterCode = "T4Hfrn", UnitCode = "mg/kg", UnitID = 58, Value = 2 , TeststandardParameterCode = 9 });</v>
      </c>
    </row>
    <row r="272" spans="1:16" x14ac:dyDescent="0.25">
      <c r="A272" s="100">
        <v>2458</v>
      </c>
      <c r="B272" s="101" t="s">
        <v>39</v>
      </c>
      <c r="C272" s="101" t="str">
        <f t="shared" si="16"/>
        <v>1</v>
      </c>
      <c r="D272" s="101" t="s">
        <v>425</v>
      </c>
      <c r="E272" s="101" t="str">
        <f>INDEX('Aquo parameters'!$A$1:$H$5341,MATCH($F272,'Aquo parameters'!$E:$E,0),1)</f>
        <v>T4Hfrn</v>
      </c>
      <c r="F272" s="101">
        <v>1544</v>
      </c>
      <c r="G272" s="101" t="str">
        <f>INDEX('Aquo parameters'!$A$1:$H$5341,MATCH($F272,'Aquo parameters'!$E:$E,0),2)</f>
        <v>tetrahydrofuraan</v>
      </c>
      <c r="H272" s="101" t="s">
        <v>40</v>
      </c>
      <c r="I272" s="101" t="str">
        <f t="shared" si="17"/>
        <v>58</v>
      </c>
      <c r="J272" s="100">
        <v>40</v>
      </c>
      <c r="K272" s="102">
        <v>2</v>
      </c>
      <c r="L272" s="101" t="s">
        <v>36</v>
      </c>
      <c r="M272" s="79" t="str">
        <f t="shared" si="19"/>
        <v>3</v>
      </c>
      <c r="N272" s="101" t="s">
        <v>1901</v>
      </c>
      <c r="P272" s="20" t="str">
        <f t="shared" si="18"/>
        <v>testingRule.AddTestStandardValue(new BoToVa.BusinessEntities.DatabaseEntities.TestStandardValue() { ParameterID = 1544, TeststandardValueID = 2458, ConditionCode = "dg",  ConditionID = 1, ParameterCode = "T4Hfrn", UnitCode = "mg/kg", UnitID = 58, Value = 2 , TeststandardParameterCode = 3 });</v>
      </c>
    </row>
    <row r="273" spans="1:17" x14ac:dyDescent="0.25">
      <c r="A273" s="100">
        <v>2459</v>
      </c>
      <c r="B273" s="101" t="s">
        <v>39</v>
      </c>
      <c r="C273" s="101" t="str">
        <f t="shared" si="16"/>
        <v>1</v>
      </c>
      <c r="D273" s="101" t="s">
        <v>426</v>
      </c>
      <c r="E273" s="101" t="str">
        <f>INDEX('Aquo parameters'!$A$1:$H$5341,MATCH($F273,'Aquo parameters'!$E:$E,0),1)</f>
        <v>T4Htofn</v>
      </c>
      <c r="F273" s="101">
        <v>1546</v>
      </c>
      <c r="G273" s="101" t="str">
        <f>INDEX('Aquo parameters'!$A$1:$H$5341,MATCH($F273,'Aquo parameters'!$E:$E,0),2)</f>
        <v>tetrahydrothiofeen</v>
      </c>
      <c r="H273" s="101" t="s">
        <v>40</v>
      </c>
      <c r="I273" s="101" t="str">
        <f t="shared" si="17"/>
        <v>58</v>
      </c>
      <c r="J273" s="100">
        <v>40</v>
      </c>
      <c r="K273" s="102" t="s">
        <v>70</v>
      </c>
      <c r="L273" s="101" t="s">
        <v>1888</v>
      </c>
      <c r="M273" s="79" t="str">
        <f t="shared" si="19"/>
        <v>11</v>
      </c>
      <c r="N273" s="101" t="s">
        <v>1901</v>
      </c>
      <c r="P273" s="20" t="str">
        <f t="shared" si="18"/>
        <v>testingRule.AddTestStandardValue(new BoToVa.BusinessEntities.DatabaseEntities.TestStandardValue() { ParameterID = 1546, TeststandardValueID = 2459, ConditionCode = "dg",  ConditionID = 1, ParameterCode = "T4Htofn", UnitCode = "mg/kg", UnitID = 58, Value = 1.5 , TeststandardParameterCode = 11 });</v>
      </c>
    </row>
    <row r="274" spans="1:17" x14ac:dyDescent="0.25">
      <c r="A274" s="100">
        <v>2460</v>
      </c>
      <c r="B274" s="101" t="s">
        <v>39</v>
      </c>
      <c r="C274" s="101" t="str">
        <f t="shared" si="16"/>
        <v>1</v>
      </c>
      <c r="D274" s="101" t="s">
        <v>426</v>
      </c>
      <c r="E274" s="101" t="str">
        <f>INDEX('Aquo parameters'!$A$1:$H$5341,MATCH($F274,'Aquo parameters'!$E:$E,0),1)</f>
        <v>T4Htofn</v>
      </c>
      <c r="F274" s="101">
        <v>1546</v>
      </c>
      <c r="G274" s="101" t="str">
        <f>INDEX('Aquo parameters'!$A$1:$H$5341,MATCH($F274,'Aquo parameters'!$E:$E,0),2)</f>
        <v>tetrahydrothiofeen</v>
      </c>
      <c r="H274" s="101" t="s">
        <v>40</v>
      </c>
      <c r="I274" s="101" t="str">
        <f t="shared" si="17"/>
        <v>58</v>
      </c>
      <c r="J274" s="100">
        <v>40</v>
      </c>
      <c r="K274" s="102">
        <v>90</v>
      </c>
      <c r="L274" s="101" t="s">
        <v>1890</v>
      </c>
      <c r="M274" s="79" t="str">
        <f t="shared" si="19"/>
        <v>9</v>
      </c>
      <c r="N274" s="101" t="s">
        <v>1901</v>
      </c>
      <c r="P274" s="20" t="str">
        <f t="shared" si="18"/>
        <v>testingRule.AddTestStandardValue(new BoToVa.BusinessEntities.DatabaseEntities.TestStandardValue() { ParameterID = 1546, TeststandardValueID = 2460, ConditionCode = "dg",  ConditionID = 1, ParameterCode = "T4Htofn", UnitCode = "mg/kg", UnitID = 58, Value = 90 , TeststandardParameterCode = 9 });</v>
      </c>
    </row>
    <row r="275" spans="1:17" x14ac:dyDescent="0.25">
      <c r="A275" s="100">
        <v>2461</v>
      </c>
      <c r="B275" s="101" t="s">
        <v>39</v>
      </c>
      <c r="C275" s="101" t="str">
        <f t="shared" si="16"/>
        <v>1</v>
      </c>
      <c r="D275" s="101" t="s">
        <v>426</v>
      </c>
      <c r="E275" s="101" t="str">
        <f>INDEX('Aquo parameters'!$A$1:$H$5341,MATCH($F275,'Aquo parameters'!$E:$E,0),1)</f>
        <v>T4Htofn</v>
      </c>
      <c r="F275" s="101">
        <v>1546</v>
      </c>
      <c r="G275" s="101" t="str">
        <f>INDEX('Aquo parameters'!$A$1:$H$5341,MATCH($F275,'Aquo parameters'!$E:$E,0),2)</f>
        <v>tetrahydrothiofeen</v>
      </c>
      <c r="H275" s="101" t="s">
        <v>40</v>
      </c>
      <c r="I275" s="101" t="str">
        <f t="shared" si="17"/>
        <v>58</v>
      </c>
      <c r="J275" s="100">
        <v>40</v>
      </c>
      <c r="K275" s="102" t="s">
        <v>1902</v>
      </c>
      <c r="L275" s="101" t="s">
        <v>36</v>
      </c>
      <c r="M275" s="79" t="str">
        <f t="shared" si="19"/>
        <v>3</v>
      </c>
      <c r="N275" s="101" t="s">
        <v>1901</v>
      </c>
      <c r="P275" s="20" t="str">
        <f t="shared" si="18"/>
        <v>testingRule.AddTestStandardValue(new BoToVa.BusinessEntities.DatabaseEntities.TestStandardValue() { ParameterID = 1546, TeststandardValueID = 2461, ConditionCode = "dg",  ConditionID = 1, ParameterCode = "T4Htofn", UnitCode = "mg/kg", UnitID = 58, Value = 8.8 , TeststandardParameterCode = 3 });</v>
      </c>
    </row>
    <row r="276" spans="1:17" x14ac:dyDescent="0.25">
      <c r="A276" s="100">
        <v>2478</v>
      </c>
      <c r="B276" s="101" t="s">
        <v>39</v>
      </c>
      <c r="C276" s="101" t="str">
        <f t="shared" si="16"/>
        <v>1</v>
      </c>
      <c r="D276" s="101" t="s">
        <v>428</v>
      </c>
      <c r="E276" s="101" t="str">
        <f>INDEX('Aquo parameters'!$A$1:$H$5341,MATCH($F276,'Aquo parameters'!$E:$E,0),1)</f>
        <v>toCN</v>
      </c>
      <c r="F276" s="101">
        <v>1556</v>
      </c>
      <c r="G276" s="101" t="str">
        <f>INDEX('Aquo parameters'!$A$1:$H$5341,MATCH($F276,'Aquo parameters'!$E:$E,0),2)</f>
        <v>thiocyanaat (anion)</v>
      </c>
      <c r="H276" s="101" t="s">
        <v>40</v>
      </c>
      <c r="I276" s="101" t="str">
        <f t="shared" si="17"/>
        <v>58</v>
      </c>
      <c r="J276" s="100">
        <v>40</v>
      </c>
      <c r="K276" s="102">
        <v>6</v>
      </c>
      <c r="L276" s="101" t="s">
        <v>1888</v>
      </c>
      <c r="M276" s="79" t="str">
        <f t="shared" si="19"/>
        <v>11</v>
      </c>
      <c r="N276" s="101" t="s">
        <v>1901</v>
      </c>
      <c r="P276" s="20" t="str">
        <f t="shared" si="18"/>
        <v>testingRule.AddTestStandardValue(new BoToVa.BusinessEntities.DatabaseEntities.TestStandardValue() { ParameterID = 1556, TeststandardValueID = 2478, ConditionCode = "dg",  ConditionID = 1, ParameterCode = "toCN", UnitCode = "mg/kg", UnitID = 58, Value = 6 , TeststandardParameterCode = 11 });</v>
      </c>
    </row>
    <row r="277" spans="1:17" x14ac:dyDescent="0.25">
      <c r="A277" s="100">
        <v>2492</v>
      </c>
      <c r="B277" s="101" t="s">
        <v>39</v>
      </c>
      <c r="C277" s="101" t="str">
        <f t="shared" si="16"/>
        <v>1</v>
      </c>
      <c r="D277" s="101" t="s">
        <v>428</v>
      </c>
      <c r="E277" s="101" t="str">
        <f>INDEX('Aquo parameters'!$A$1:$H$5341,MATCH($F277,'Aquo parameters'!$E:$E,0),1)</f>
        <v>toCN</v>
      </c>
      <c r="F277" s="101">
        <v>1556</v>
      </c>
      <c r="G277" s="101" t="str">
        <f>INDEX('Aquo parameters'!$A$1:$H$5341,MATCH($F277,'Aquo parameters'!$E:$E,0),2)</f>
        <v>thiocyanaat (anion)</v>
      </c>
      <c r="H277" s="101" t="s">
        <v>40</v>
      </c>
      <c r="I277" s="101" t="str">
        <f t="shared" si="17"/>
        <v>58</v>
      </c>
      <c r="J277" s="100">
        <v>40</v>
      </c>
      <c r="K277" s="102">
        <v>20</v>
      </c>
      <c r="L277" s="101" t="s">
        <v>1890</v>
      </c>
      <c r="M277" s="79" t="str">
        <f t="shared" si="19"/>
        <v>9</v>
      </c>
      <c r="N277" s="101" t="s">
        <v>1901</v>
      </c>
      <c r="P277" s="20" t="str">
        <f t="shared" si="18"/>
        <v>testingRule.AddTestStandardValue(new BoToVa.BusinessEntities.DatabaseEntities.TestStandardValue() { ParameterID = 1556, TeststandardValueID = 2492, ConditionCode = "dg",  ConditionID = 1, ParameterCode = "toCN", UnitCode = "mg/kg", UnitID = 58, Value = 20 , TeststandardParameterCode = 9 });</v>
      </c>
    </row>
    <row r="278" spans="1:17" x14ac:dyDescent="0.25">
      <c r="A278" s="100">
        <v>2493</v>
      </c>
      <c r="B278" s="101" t="s">
        <v>39</v>
      </c>
      <c r="C278" s="101" t="str">
        <f t="shared" si="16"/>
        <v>1</v>
      </c>
      <c r="D278" s="101" t="s">
        <v>428</v>
      </c>
      <c r="E278" s="101" t="str">
        <f>INDEX('Aquo parameters'!$A$1:$H$5341,MATCH($F278,'Aquo parameters'!$E:$E,0),1)</f>
        <v>toCN</v>
      </c>
      <c r="F278" s="101">
        <v>1556</v>
      </c>
      <c r="G278" s="101" t="str">
        <f>INDEX('Aquo parameters'!$A$1:$H$5341,MATCH($F278,'Aquo parameters'!$E:$E,0),2)</f>
        <v>thiocyanaat (anion)</v>
      </c>
      <c r="H278" s="101" t="s">
        <v>40</v>
      </c>
      <c r="I278" s="101" t="str">
        <f t="shared" si="17"/>
        <v>58</v>
      </c>
      <c r="J278" s="100">
        <v>40</v>
      </c>
      <c r="K278" s="102">
        <v>20</v>
      </c>
      <c r="L278" s="101" t="s">
        <v>36</v>
      </c>
      <c r="M278" s="79" t="str">
        <f t="shared" si="19"/>
        <v>3</v>
      </c>
      <c r="N278" s="101" t="s">
        <v>1901</v>
      </c>
      <c r="P278" s="20" t="str">
        <f t="shared" si="18"/>
        <v>testingRule.AddTestStandardValue(new BoToVa.BusinessEntities.DatabaseEntities.TestStandardValue() { ParameterID = 1556, TeststandardValueID = 2493, ConditionCode = "dg",  ConditionID = 1, ParameterCode = "toCN", UnitCode = "mg/kg", UnitID = 58, Value = 20 , TeststandardParameterCode = 3 });</v>
      </c>
    </row>
    <row r="279" spans="1:17" x14ac:dyDescent="0.25">
      <c r="A279" s="100">
        <v>2175</v>
      </c>
      <c r="B279" s="101" t="s">
        <v>39</v>
      </c>
      <c r="C279" s="101" t="str">
        <f t="shared" si="16"/>
        <v>1</v>
      </c>
      <c r="D279" s="101" t="s">
        <v>429</v>
      </c>
      <c r="E279" s="101" t="str">
        <f>INDEX('Aquo parameters'!$A$1:$H$5341,MATCH($F279,'Aquo parameters'!$E:$E,0),1)</f>
        <v>Sn</v>
      </c>
      <c r="F279" s="101">
        <v>1564</v>
      </c>
      <c r="G279" s="101" t="str">
        <f>INDEX('Aquo parameters'!$A$1:$H$5341,MATCH($F279,'Aquo parameters'!$E:$E,0),2)</f>
        <v>tin</v>
      </c>
      <c r="H279" s="101" t="s">
        <v>40</v>
      </c>
      <c r="I279" s="101" t="str">
        <f t="shared" si="17"/>
        <v>58</v>
      </c>
      <c r="J279" s="100">
        <v>40</v>
      </c>
      <c r="K279" s="102" t="s">
        <v>73</v>
      </c>
      <c r="L279" s="101" t="s">
        <v>1888</v>
      </c>
      <c r="M279" s="79" t="str">
        <f t="shared" si="19"/>
        <v>11</v>
      </c>
      <c r="N279" s="101" t="s">
        <v>1901</v>
      </c>
      <c r="P279" s="20" t="str">
        <f t="shared" si="18"/>
        <v>testingRule.AddTestStandardValue(new BoToVa.BusinessEntities.DatabaseEntities.TestStandardValue() { ParameterID = 1564, TeststandardValueID = 2175, ConditionCode = "dg",  ConditionID = 1, ParameterCode = "Sn", UnitCode = "mg/kg", UnitID = 58, Value = 6.5 , TeststandardParameterCode = 11 });</v>
      </c>
    </row>
    <row r="280" spans="1:17" x14ac:dyDescent="0.25">
      <c r="A280" s="100">
        <v>2179</v>
      </c>
      <c r="B280" s="101" t="s">
        <v>39</v>
      </c>
      <c r="C280" s="101" t="str">
        <f t="shared" si="16"/>
        <v>1</v>
      </c>
      <c r="D280" s="101" t="s">
        <v>429</v>
      </c>
      <c r="E280" s="101" t="str">
        <f>INDEX('Aquo parameters'!$A$1:$H$5341,MATCH($F280,'Aquo parameters'!$E:$E,0),1)</f>
        <v>Sn</v>
      </c>
      <c r="F280" s="101">
        <v>1564</v>
      </c>
      <c r="G280" s="101" t="str">
        <f>INDEX('Aquo parameters'!$A$1:$H$5341,MATCH($F280,'Aquo parameters'!$E:$E,0),2)</f>
        <v>tin</v>
      </c>
      <c r="H280" s="101" t="s">
        <v>40</v>
      </c>
      <c r="I280" s="101" t="str">
        <f t="shared" si="17"/>
        <v>58</v>
      </c>
      <c r="J280" s="100">
        <v>40</v>
      </c>
      <c r="K280" s="102">
        <v>900</v>
      </c>
      <c r="L280" s="101" t="s">
        <v>36</v>
      </c>
      <c r="M280" s="79" t="str">
        <f t="shared" si="19"/>
        <v>3</v>
      </c>
      <c r="N280" s="101" t="s">
        <v>1901</v>
      </c>
      <c r="P280" s="20" t="str">
        <f t="shared" si="18"/>
        <v>testingRule.AddTestStandardValue(new BoToVa.BusinessEntities.DatabaseEntities.TestStandardValue() { ParameterID = 1564, TeststandardValueID = 2179, ConditionCode = "dg",  ConditionID = 1, ParameterCode = "Sn", UnitCode = "mg/kg", UnitID = 58, Value = 900 , TeststandardParameterCode = 3 });</v>
      </c>
    </row>
    <row r="281" spans="1:17" x14ac:dyDescent="0.25">
      <c r="A281" s="103">
        <v>3966</v>
      </c>
      <c r="B281" s="79" t="s">
        <v>39</v>
      </c>
      <c r="C281" s="101" t="str">
        <f t="shared" si="16"/>
        <v>1</v>
      </c>
      <c r="D281" s="180" t="s">
        <v>429</v>
      </c>
      <c r="E281" s="101" t="str">
        <f>INDEX('Aquo parameters'!$A$1:$H$5341,MATCH($F281,'Aquo parameters'!$E:$E,0),1)</f>
        <v>Sn</v>
      </c>
      <c r="F281" s="79">
        <v>1564</v>
      </c>
      <c r="G281" s="79" t="str">
        <f>INDEX('Aquo parameters'!$A$1:$H$5341,MATCH($F281,'Aquo parameters'!$E:$E,0),2)</f>
        <v>tin</v>
      </c>
      <c r="H281" s="79" t="s">
        <v>40</v>
      </c>
      <c r="I281" s="79" t="str">
        <f t="shared" si="17"/>
        <v>58</v>
      </c>
      <c r="J281" s="103">
        <v>41</v>
      </c>
      <c r="K281" s="181">
        <v>450</v>
      </c>
      <c r="L281" s="176" t="s">
        <v>53</v>
      </c>
      <c r="M281" s="79" t="str">
        <f t="shared" si="19"/>
        <v>4</v>
      </c>
      <c r="N281" s="79" t="s">
        <v>1901</v>
      </c>
      <c r="O281" s="45"/>
      <c r="P281" s="55" t="str">
        <f t="shared" si="18"/>
        <v>testingRule.AddTestStandardValue(new BoToVa.BusinessEntities.DatabaseEntities.TestStandardValue() { ParameterID = 1564, TeststandardValueID = 3966, ConditionCode = "dg",  ConditionID = 1, ParameterCode = "Sn", UnitCode = "mg/kg", UnitID = 58, Value = 450 , TeststandardParameterCode = 4 });</v>
      </c>
      <c r="Q281" s="45"/>
    </row>
    <row r="282" spans="1:17" x14ac:dyDescent="0.25">
      <c r="A282" s="100">
        <v>2283</v>
      </c>
      <c r="B282" s="101" t="s">
        <v>39</v>
      </c>
      <c r="C282" s="101" t="str">
        <f t="shared" si="16"/>
        <v>1</v>
      </c>
      <c r="D282" s="101" t="s">
        <v>432</v>
      </c>
      <c r="E282" s="101" t="str">
        <f>INDEX('Aquo parameters'!$A$1:$H$5341,MATCH($F282,'Aquo parameters'!$E:$E,0),1)</f>
        <v>Tol</v>
      </c>
      <c r="F282" s="101">
        <v>1568</v>
      </c>
      <c r="G282" s="101" t="str">
        <f>INDEX('Aquo parameters'!$A$1:$H$5341,MATCH($F282,'Aquo parameters'!$E:$E,0),2)</f>
        <v>tolueen</v>
      </c>
      <c r="H282" s="101" t="s">
        <v>40</v>
      </c>
      <c r="I282" s="101" t="str">
        <f t="shared" si="17"/>
        <v>58</v>
      </c>
      <c r="J282" s="100">
        <v>40</v>
      </c>
      <c r="K282" s="102" t="s">
        <v>46</v>
      </c>
      <c r="L282" s="101" t="s">
        <v>1888</v>
      </c>
      <c r="M282" s="79" t="str">
        <f t="shared" si="19"/>
        <v>11</v>
      </c>
      <c r="N282" s="101" t="s">
        <v>1901</v>
      </c>
      <c r="P282" s="20" t="str">
        <f t="shared" si="18"/>
        <v>testingRule.AddTestStandardValue(new BoToVa.BusinessEntities.DatabaseEntities.TestStandardValue() { ParameterID = 1568, TeststandardValueID = 2283, ConditionCode = "dg",  ConditionID = 1, ParameterCode = "Tol", UnitCode = "mg/kg", UnitID = 58, Value = 0.2 , TeststandardParameterCode = 11 });</v>
      </c>
    </row>
    <row r="283" spans="1:17" x14ac:dyDescent="0.25">
      <c r="A283" s="100">
        <v>2284</v>
      </c>
      <c r="B283" s="101" t="s">
        <v>39</v>
      </c>
      <c r="C283" s="101" t="str">
        <f t="shared" si="16"/>
        <v>1</v>
      </c>
      <c r="D283" s="101" t="s">
        <v>432</v>
      </c>
      <c r="E283" s="101" t="str">
        <f>INDEX('Aquo parameters'!$A$1:$H$5341,MATCH($F283,'Aquo parameters'!$E:$E,0),1)</f>
        <v>Tol</v>
      </c>
      <c r="F283" s="101">
        <v>1568</v>
      </c>
      <c r="G283" s="101" t="str">
        <f>INDEX('Aquo parameters'!$A$1:$H$5341,MATCH($F283,'Aquo parameters'!$E:$E,0),2)</f>
        <v>tolueen</v>
      </c>
      <c r="H283" s="101" t="s">
        <v>40</v>
      </c>
      <c r="I283" s="101" t="str">
        <f t="shared" si="17"/>
        <v>58</v>
      </c>
      <c r="J283" s="100">
        <v>40</v>
      </c>
      <c r="K283" s="102">
        <v>130</v>
      </c>
      <c r="L283" s="101" t="s">
        <v>1890</v>
      </c>
      <c r="M283" s="79" t="str">
        <f t="shared" si="19"/>
        <v>9</v>
      </c>
      <c r="N283" s="101" t="s">
        <v>1901</v>
      </c>
      <c r="P283" s="20" t="str">
        <f t="shared" si="18"/>
        <v>testingRule.AddTestStandardValue(new BoToVa.BusinessEntities.DatabaseEntities.TestStandardValue() { ParameterID = 1568, TeststandardValueID = 2284, ConditionCode = "dg",  ConditionID = 1, ParameterCode = "Tol", UnitCode = "mg/kg", UnitID = 58, Value = 130 , TeststandardParameterCode = 9 });</v>
      </c>
    </row>
    <row r="284" spans="1:17" x14ac:dyDescent="0.25">
      <c r="A284" s="100">
        <v>2285</v>
      </c>
      <c r="B284" s="101" t="s">
        <v>39</v>
      </c>
      <c r="C284" s="101" t="str">
        <f t="shared" si="16"/>
        <v>1</v>
      </c>
      <c r="D284" s="101" t="s">
        <v>432</v>
      </c>
      <c r="E284" s="101" t="str">
        <f>INDEX('Aquo parameters'!$A$1:$H$5341,MATCH($F284,'Aquo parameters'!$E:$E,0),1)</f>
        <v>Tol</v>
      </c>
      <c r="F284" s="101">
        <v>1568</v>
      </c>
      <c r="G284" s="101" t="str">
        <f>INDEX('Aquo parameters'!$A$1:$H$5341,MATCH($F284,'Aquo parameters'!$E:$E,0),2)</f>
        <v>tolueen</v>
      </c>
      <c r="H284" s="101" t="s">
        <v>40</v>
      </c>
      <c r="I284" s="101" t="str">
        <f t="shared" si="17"/>
        <v>58</v>
      </c>
      <c r="J284" s="100">
        <v>40</v>
      </c>
      <c r="K284" s="102" t="s">
        <v>63</v>
      </c>
      <c r="L284" s="101" t="s">
        <v>36</v>
      </c>
      <c r="M284" s="79" t="str">
        <f t="shared" si="19"/>
        <v>3</v>
      </c>
      <c r="N284" s="101" t="s">
        <v>1901</v>
      </c>
      <c r="P284" s="20" t="str">
        <f t="shared" si="18"/>
        <v>testingRule.AddTestStandardValue(new BoToVa.BusinessEntities.DatabaseEntities.TestStandardValue() { ParameterID = 1568, TeststandardValueID = 2285, ConditionCode = "dg",  ConditionID = 1, ParameterCode = "Tol", UnitCode = "mg/kg", UnitID = 58, Value = 1.25 , TeststandardParameterCode = 3 });</v>
      </c>
    </row>
    <row r="285" spans="1:17" x14ac:dyDescent="0.25">
      <c r="A285" s="100">
        <v>2462</v>
      </c>
      <c r="B285" s="101" t="s">
        <v>39</v>
      </c>
      <c r="C285" s="101" t="str">
        <f t="shared" si="16"/>
        <v>1</v>
      </c>
      <c r="D285" s="101" t="s">
        <v>438</v>
      </c>
      <c r="E285" s="101" t="str">
        <f>INDEX('Aquo parameters'!$A$1:$H$5341,MATCH($F285,'Aquo parameters'!$E:$E,0),1)</f>
        <v>TBrC1a</v>
      </c>
      <c r="F285" s="101">
        <v>1590</v>
      </c>
      <c r="G285" s="101" t="str">
        <f>INDEX('Aquo parameters'!$A$1:$H$5341,MATCH($F285,'Aquo parameters'!$E:$E,0),2)</f>
        <v>tribroommethaan</v>
      </c>
      <c r="H285" s="101" t="s">
        <v>40</v>
      </c>
      <c r="I285" s="101" t="str">
        <f t="shared" si="17"/>
        <v>58</v>
      </c>
      <c r="J285" s="100">
        <v>40</v>
      </c>
      <c r="K285" s="102" t="s">
        <v>46</v>
      </c>
      <c r="L285" s="101" t="s">
        <v>1888</v>
      </c>
      <c r="M285" s="79" t="str">
        <f t="shared" si="19"/>
        <v>11</v>
      </c>
      <c r="N285" s="101" t="s">
        <v>1901</v>
      </c>
      <c r="P285" s="20" t="str">
        <f t="shared" si="18"/>
        <v>testingRule.AddTestStandardValue(new BoToVa.BusinessEntities.DatabaseEntities.TestStandardValue() { ParameterID = 1590, TeststandardValueID = 2462, ConditionCode = "dg",  ConditionID = 1, ParameterCode = "TBrC1a", UnitCode = "mg/kg", UnitID = 58, Value = 0.2 , TeststandardParameterCode = 11 });</v>
      </c>
    </row>
    <row r="286" spans="1:17" x14ac:dyDescent="0.25">
      <c r="A286" s="100">
        <v>2463</v>
      </c>
      <c r="B286" s="101" t="s">
        <v>39</v>
      </c>
      <c r="C286" s="101" t="str">
        <f t="shared" si="16"/>
        <v>1</v>
      </c>
      <c r="D286" s="101" t="s">
        <v>438</v>
      </c>
      <c r="E286" s="101" t="str">
        <f>INDEX('Aquo parameters'!$A$1:$H$5341,MATCH($F286,'Aquo parameters'!$E:$E,0),1)</f>
        <v>TBrC1a</v>
      </c>
      <c r="F286" s="101">
        <v>1590</v>
      </c>
      <c r="G286" s="101" t="str">
        <f>INDEX('Aquo parameters'!$A$1:$H$5341,MATCH($F286,'Aquo parameters'!$E:$E,0),2)</f>
        <v>tribroommethaan</v>
      </c>
      <c r="H286" s="101" t="s">
        <v>40</v>
      </c>
      <c r="I286" s="101" t="str">
        <f t="shared" si="17"/>
        <v>58</v>
      </c>
      <c r="J286" s="100">
        <v>40</v>
      </c>
      <c r="K286" s="102">
        <v>75</v>
      </c>
      <c r="L286" s="101" t="s">
        <v>1890</v>
      </c>
      <c r="M286" s="79" t="str">
        <f t="shared" si="19"/>
        <v>9</v>
      </c>
      <c r="N286" s="101" t="s">
        <v>1901</v>
      </c>
      <c r="P286" s="20" t="str">
        <f t="shared" si="18"/>
        <v>testingRule.AddTestStandardValue(new BoToVa.BusinessEntities.DatabaseEntities.TestStandardValue() { ParameterID = 1590, TeststandardValueID = 2463, ConditionCode = "dg",  ConditionID = 1, ParameterCode = "TBrC1a", UnitCode = "mg/kg", UnitID = 58, Value = 75 , TeststandardParameterCode = 9 });</v>
      </c>
    </row>
    <row r="287" spans="1:17" x14ac:dyDescent="0.25">
      <c r="A287" s="100">
        <v>2464</v>
      </c>
      <c r="B287" s="101" t="s">
        <v>39</v>
      </c>
      <c r="C287" s="101" t="str">
        <f t="shared" si="16"/>
        <v>1</v>
      </c>
      <c r="D287" s="101" t="s">
        <v>438</v>
      </c>
      <c r="E287" s="101" t="str">
        <f>INDEX('Aquo parameters'!$A$1:$H$5341,MATCH($F287,'Aquo parameters'!$E:$E,0),1)</f>
        <v>TBrC1a</v>
      </c>
      <c r="F287" s="101">
        <v>1590</v>
      </c>
      <c r="G287" s="101" t="str">
        <f>INDEX('Aquo parameters'!$A$1:$H$5341,MATCH($F287,'Aquo parameters'!$E:$E,0),2)</f>
        <v>tribroommethaan</v>
      </c>
      <c r="H287" s="101" t="s">
        <v>40</v>
      </c>
      <c r="I287" s="101" t="str">
        <f t="shared" si="17"/>
        <v>58</v>
      </c>
      <c r="J287" s="100">
        <v>40</v>
      </c>
      <c r="K287" s="102" t="s">
        <v>46</v>
      </c>
      <c r="L287" s="101" t="s">
        <v>36</v>
      </c>
      <c r="M287" s="79" t="str">
        <f t="shared" si="19"/>
        <v>3</v>
      </c>
      <c r="N287" s="101" t="s">
        <v>1901</v>
      </c>
      <c r="P287" s="20" t="str">
        <f t="shared" si="18"/>
        <v>testingRule.AddTestStandardValue(new BoToVa.BusinessEntities.DatabaseEntities.TestStandardValue() { ParameterID = 1590, TeststandardValueID = 2464, ConditionCode = "dg",  ConditionID = 1, ParameterCode = "TBrC1a", UnitCode = "mg/kg", UnitID = 58, Value = 0.2 , TeststandardParameterCode = 3 });</v>
      </c>
    </row>
    <row r="288" spans="1:17" x14ac:dyDescent="0.25">
      <c r="A288" s="104">
        <v>2482</v>
      </c>
      <c r="B288" s="105" t="s">
        <v>39</v>
      </c>
      <c r="C288" s="101" t="str">
        <f t="shared" si="16"/>
        <v>1</v>
      </c>
      <c r="D288" s="105" t="s">
        <v>440</v>
      </c>
      <c r="E288" s="101" t="str">
        <f>INDEX('Aquo parameters'!$A$1:$H$5341,MATCH($F288,'Aquo parameters'!$E:$E,0),1)</f>
        <v>sTClBen</v>
      </c>
      <c r="F288" s="105">
        <v>1595</v>
      </c>
      <c r="G288" s="105" t="str">
        <f>INDEX('Aquo parameters'!$A$1:$H$5341,MATCH($F288,'Aquo parameters'!$E:$E,0),2)</f>
        <v>som trichloorbenzenen (som 1,2,3- en 1,2,4- en 1,3,5-)</v>
      </c>
      <c r="H288" s="105" t="s">
        <v>51</v>
      </c>
      <c r="I288" s="105" t="str">
        <f t="shared" si="17"/>
        <v>131</v>
      </c>
      <c r="J288" s="104">
        <v>40</v>
      </c>
      <c r="K288" s="106">
        <v>15</v>
      </c>
      <c r="L288" s="105" t="s">
        <v>1888</v>
      </c>
      <c r="M288" s="79" t="str">
        <f t="shared" si="19"/>
        <v>11</v>
      </c>
      <c r="N288" s="105" t="s">
        <v>1901</v>
      </c>
      <c r="P288" s="20" t="str">
        <f t="shared" si="18"/>
        <v>testingRule.AddTestStandardValue(new BoToVa.BusinessEntities.DatabaseEntities.TestStandardValue() { ParameterID = 1595, TeststandardValueID = 2482, ConditionCode = "dg",  ConditionID = 1, ParameterCode = "sTClBen", UnitCode = "ug/kg", UnitID = 131, Value = 15 , TeststandardParameterCode = 11 });</v>
      </c>
    </row>
    <row r="289" spans="1:17" x14ac:dyDescent="0.25">
      <c r="A289" s="104">
        <v>2495</v>
      </c>
      <c r="B289" s="105" t="s">
        <v>39</v>
      </c>
      <c r="C289" s="101" t="str">
        <f t="shared" si="16"/>
        <v>1</v>
      </c>
      <c r="D289" s="105" t="s">
        <v>440</v>
      </c>
      <c r="E289" s="101" t="str">
        <f>INDEX('Aquo parameters'!$A$1:$H$5341,MATCH($F289,'Aquo parameters'!$E:$E,0),1)</f>
        <v>sTClBen</v>
      </c>
      <c r="F289" s="105">
        <v>1595</v>
      </c>
      <c r="G289" s="105" t="str">
        <f>INDEX('Aquo parameters'!$A$1:$H$5341,MATCH($F289,'Aquo parameters'!$E:$E,0),2)</f>
        <v>som trichloorbenzenen (som 1,2,3- en 1,2,4- en 1,3,5-)</v>
      </c>
      <c r="H289" s="105" t="s">
        <v>51</v>
      </c>
      <c r="I289" s="105" t="str">
        <f t="shared" si="17"/>
        <v>131</v>
      </c>
      <c r="J289" s="104">
        <v>40</v>
      </c>
      <c r="K289" s="106">
        <v>5000</v>
      </c>
      <c r="L289" s="105" t="s">
        <v>36</v>
      </c>
      <c r="M289" s="79" t="str">
        <f t="shared" si="19"/>
        <v>3</v>
      </c>
      <c r="N289" s="105" t="s">
        <v>1901</v>
      </c>
      <c r="P289" s="20" t="str">
        <f t="shared" si="18"/>
        <v>testingRule.AddTestStandardValue(new BoToVa.BusinessEntities.DatabaseEntities.TestStandardValue() { ParameterID = 1595, TeststandardValueID = 2495, ConditionCode = "dg",  ConditionID = 1, ParameterCode = "sTClBen", UnitCode = "ug/kg", UnitID = 131, Value = 5000 , TeststandardParameterCode = 3 });</v>
      </c>
    </row>
    <row r="290" spans="1:17" x14ac:dyDescent="0.25">
      <c r="A290" s="100">
        <v>2330</v>
      </c>
      <c r="B290" s="101" t="s">
        <v>39</v>
      </c>
      <c r="C290" s="101" t="str">
        <f t="shared" si="16"/>
        <v>1</v>
      </c>
      <c r="D290" s="101" t="s">
        <v>441</v>
      </c>
      <c r="E290" s="101" t="str">
        <f>INDEX('Aquo parameters'!$A$1:$H$5341,MATCH($F290,'Aquo parameters'!$E:$E,0),1)</f>
        <v>TClC2e</v>
      </c>
      <c r="F290" s="101">
        <v>1598</v>
      </c>
      <c r="G290" s="101" t="str">
        <f>INDEX('Aquo parameters'!$A$1:$H$5341,MATCH($F290,'Aquo parameters'!$E:$E,0),2)</f>
        <v>trichlooretheen (tri)</v>
      </c>
      <c r="H290" s="101" t="s">
        <v>40</v>
      </c>
      <c r="I290" s="101" t="str">
        <f t="shared" si="17"/>
        <v>58</v>
      </c>
      <c r="J290" s="100">
        <v>40</v>
      </c>
      <c r="K290" s="102" t="s">
        <v>37</v>
      </c>
      <c r="L290" s="101" t="s">
        <v>1888</v>
      </c>
      <c r="M290" s="79" t="str">
        <f t="shared" si="19"/>
        <v>11</v>
      </c>
      <c r="N290" s="101" t="s">
        <v>1901</v>
      </c>
      <c r="P290" s="20" t="str">
        <f t="shared" si="18"/>
        <v>testingRule.AddTestStandardValue(new BoToVa.BusinessEntities.DatabaseEntities.TestStandardValue() { ParameterID = 1598, TeststandardValueID = 2330, ConditionCode = "dg",  ConditionID = 1, ParameterCode = "TClC2e", UnitCode = "mg/kg", UnitID = 58, Value = 0.25 , TeststandardParameterCode = 11 });</v>
      </c>
    </row>
    <row r="291" spans="1:17" x14ac:dyDescent="0.25">
      <c r="A291" s="100">
        <v>2331</v>
      </c>
      <c r="B291" s="101" t="s">
        <v>39</v>
      </c>
      <c r="C291" s="101" t="str">
        <f t="shared" si="16"/>
        <v>1</v>
      </c>
      <c r="D291" s="101" t="s">
        <v>441</v>
      </c>
      <c r="E291" s="101" t="str">
        <f>INDEX('Aquo parameters'!$A$1:$H$5341,MATCH($F291,'Aquo parameters'!$E:$E,0),1)</f>
        <v>TClC2e</v>
      </c>
      <c r="F291" s="101">
        <v>1598</v>
      </c>
      <c r="G291" s="101" t="str">
        <f>INDEX('Aquo parameters'!$A$1:$H$5341,MATCH($F291,'Aquo parameters'!$E:$E,0),2)</f>
        <v>trichlooretheen (tri)</v>
      </c>
      <c r="H291" s="101" t="s">
        <v>40</v>
      </c>
      <c r="I291" s="101" t="str">
        <f t="shared" si="17"/>
        <v>58</v>
      </c>
      <c r="J291" s="100">
        <v>40</v>
      </c>
      <c r="K291" s="102">
        <v>60</v>
      </c>
      <c r="L291" s="101" t="s">
        <v>1890</v>
      </c>
      <c r="M291" s="79" t="str">
        <f t="shared" si="19"/>
        <v>9</v>
      </c>
      <c r="N291" s="101" t="s">
        <v>1901</v>
      </c>
      <c r="P291" s="20" t="str">
        <f t="shared" si="18"/>
        <v>testingRule.AddTestStandardValue(new BoToVa.BusinessEntities.DatabaseEntities.TestStandardValue() { ParameterID = 1598, TeststandardValueID = 2331, ConditionCode = "dg",  ConditionID = 1, ParameterCode = "TClC2e", UnitCode = "mg/kg", UnitID = 58, Value = 60 , TeststandardParameterCode = 9 });</v>
      </c>
    </row>
    <row r="292" spans="1:17" x14ac:dyDescent="0.25">
      <c r="A292" s="100">
        <v>2332</v>
      </c>
      <c r="B292" s="101" t="s">
        <v>39</v>
      </c>
      <c r="C292" s="101" t="str">
        <f t="shared" si="16"/>
        <v>1</v>
      </c>
      <c r="D292" s="101" t="s">
        <v>441</v>
      </c>
      <c r="E292" s="101" t="str">
        <f>INDEX('Aquo parameters'!$A$1:$H$5341,MATCH($F292,'Aquo parameters'!$E:$E,0),1)</f>
        <v>TClC2e</v>
      </c>
      <c r="F292" s="101">
        <v>1598</v>
      </c>
      <c r="G292" s="101" t="str">
        <f>INDEX('Aquo parameters'!$A$1:$H$5341,MATCH($F292,'Aquo parameters'!$E:$E,0),2)</f>
        <v>trichlooretheen (tri)</v>
      </c>
      <c r="H292" s="101" t="s">
        <v>40</v>
      </c>
      <c r="I292" s="101" t="str">
        <f t="shared" si="17"/>
        <v>58</v>
      </c>
      <c r="J292" s="100">
        <v>40</v>
      </c>
      <c r="K292" s="102" t="s">
        <v>72</v>
      </c>
      <c r="L292" s="101" t="s">
        <v>36</v>
      </c>
      <c r="M292" s="79" t="str">
        <f t="shared" si="19"/>
        <v>3</v>
      </c>
      <c r="N292" s="101" t="s">
        <v>1901</v>
      </c>
      <c r="P292" s="20" t="str">
        <f t="shared" si="18"/>
        <v>testingRule.AddTestStandardValue(new BoToVa.BusinessEntities.DatabaseEntities.TestStandardValue() { ParameterID = 1598, TeststandardValueID = 2332, ConditionCode = "dg",  ConditionID = 1, ParameterCode = "TClC2e", UnitCode = "mg/kg", UnitID = 58, Value = 2.5 , TeststandardParameterCode = 3 });</v>
      </c>
    </row>
    <row r="293" spans="1:17" x14ac:dyDescent="0.25">
      <c r="A293" s="100">
        <v>2353</v>
      </c>
      <c r="B293" s="101" t="s">
        <v>39</v>
      </c>
      <c r="C293" s="101" t="str">
        <f t="shared" si="16"/>
        <v>1</v>
      </c>
      <c r="D293" s="101" t="s">
        <v>442</v>
      </c>
      <c r="E293" s="101" t="str">
        <f>INDEX('Aquo parameters'!$A$1:$H$5341,MATCH($F293,'Aquo parameters'!$E:$E,0),1)</f>
        <v>sTClFol</v>
      </c>
      <c r="F293" s="101">
        <v>1600</v>
      </c>
      <c r="G293" s="101" t="str">
        <f>INDEX('Aquo parameters'!$A$1:$H$5341,MATCH($F293,'Aquo parameters'!$E:$E,0),2)</f>
        <v>som trichloorfenol-isomeren</v>
      </c>
      <c r="H293" s="101" t="s">
        <v>51</v>
      </c>
      <c r="I293" s="101" t="str">
        <f t="shared" si="17"/>
        <v>131</v>
      </c>
      <c r="J293" s="100">
        <v>40</v>
      </c>
      <c r="K293" s="102">
        <v>3</v>
      </c>
      <c r="L293" s="101" t="s">
        <v>1888</v>
      </c>
      <c r="M293" s="79" t="str">
        <f t="shared" si="19"/>
        <v>11</v>
      </c>
      <c r="N293" s="101" t="s">
        <v>1901</v>
      </c>
      <c r="P293" s="20" t="str">
        <f t="shared" si="18"/>
        <v>testingRule.AddTestStandardValue(new BoToVa.BusinessEntities.DatabaseEntities.TestStandardValue() { ParameterID = 1600, TeststandardValueID = 2353, ConditionCode = "dg",  ConditionID = 1, ParameterCode = "sTClFol", UnitCode = "ug/kg", UnitID = 131, Value = 3 , TeststandardParameterCode = 11 });</v>
      </c>
    </row>
    <row r="294" spans="1:17" x14ac:dyDescent="0.25">
      <c r="A294" s="100">
        <v>2354</v>
      </c>
      <c r="B294" s="101" t="s">
        <v>39</v>
      </c>
      <c r="C294" s="101" t="str">
        <f t="shared" si="16"/>
        <v>1</v>
      </c>
      <c r="D294" s="101" t="s">
        <v>442</v>
      </c>
      <c r="E294" s="101" t="str">
        <f>INDEX('Aquo parameters'!$A$1:$H$5341,MATCH($F294,'Aquo parameters'!$E:$E,0),1)</f>
        <v>sTClFol</v>
      </c>
      <c r="F294" s="101">
        <v>1600</v>
      </c>
      <c r="G294" s="101" t="str">
        <f>INDEX('Aquo parameters'!$A$1:$H$5341,MATCH($F294,'Aquo parameters'!$E:$E,0),2)</f>
        <v>som trichloorfenol-isomeren</v>
      </c>
      <c r="H294" s="101" t="s">
        <v>51</v>
      </c>
      <c r="I294" s="101" t="str">
        <f t="shared" si="17"/>
        <v>131</v>
      </c>
      <c r="J294" s="100">
        <v>40</v>
      </c>
      <c r="K294" s="102">
        <v>6000</v>
      </c>
      <c r="L294" s="101" t="s">
        <v>36</v>
      </c>
      <c r="M294" s="79" t="str">
        <f t="shared" si="19"/>
        <v>3</v>
      </c>
      <c r="N294" s="101" t="s">
        <v>1901</v>
      </c>
      <c r="P294" s="20" t="str">
        <f t="shared" si="18"/>
        <v>testingRule.AddTestStandardValue(new BoToVa.BusinessEntities.DatabaseEntities.TestStandardValue() { ParameterID = 1600, TeststandardValueID = 2354, ConditionCode = "dg",  ConditionID = 1, ParameterCode = "sTClFol", UnitCode = "ug/kg", UnitID = 131, Value = 6000 , TeststandardParameterCode = 3 });</v>
      </c>
    </row>
    <row r="295" spans="1:17" x14ac:dyDescent="0.25">
      <c r="A295" s="100">
        <v>2184</v>
      </c>
      <c r="B295" s="101" t="s">
        <v>39</v>
      </c>
      <c r="C295" s="101" t="str">
        <f t="shared" si="16"/>
        <v>1</v>
      </c>
      <c r="D295" s="101" t="s">
        <v>447</v>
      </c>
      <c r="E295" s="101" t="str">
        <f>INDEX('Aquo parameters'!$A$1:$H$5341,MATCH($F295,'Aquo parameters'!$E:$E,0),1)</f>
        <v>V</v>
      </c>
      <c r="F295" s="101">
        <v>1642</v>
      </c>
      <c r="G295" s="101" t="str">
        <f>INDEX('Aquo parameters'!$A$1:$H$5341,MATCH($F295,'Aquo parameters'!$E:$E,0),2)</f>
        <v>vanadium</v>
      </c>
      <c r="H295" s="101" t="s">
        <v>40</v>
      </c>
      <c r="I295" s="101" t="str">
        <f t="shared" si="17"/>
        <v>58</v>
      </c>
      <c r="J295" s="100">
        <v>40</v>
      </c>
      <c r="K295" s="102">
        <v>80</v>
      </c>
      <c r="L295" s="101" t="s">
        <v>1888</v>
      </c>
      <c r="M295" s="79" t="str">
        <f t="shared" si="19"/>
        <v>11</v>
      </c>
      <c r="N295" s="101" t="s">
        <v>1901</v>
      </c>
      <c r="P295" s="20" t="str">
        <f t="shared" si="18"/>
        <v>testingRule.AddTestStandardValue(new BoToVa.BusinessEntities.DatabaseEntities.TestStandardValue() { ParameterID = 1642, TeststandardValueID = 2184, ConditionCode = "dg",  ConditionID = 1, ParameterCode = "V", UnitCode = "mg/kg", UnitID = 58, Value = 80 , TeststandardParameterCode = 11 });</v>
      </c>
    </row>
    <row r="296" spans="1:17" x14ac:dyDescent="0.25">
      <c r="A296" s="100">
        <v>2188</v>
      </c>
      <c r="B296" s="101" t="s">
        <v>39</v>
      </c>
      <c r="C296" s="101" t="str">
        <f t="shared" si="16"/>
        <v>1</v>
      </c>
      <c r="D296" s="101" t="s">
        <v>447</v>
      </c>
      <c r="E296" s="101" t="str">
        <f>INDEX('Aquo parameters'!$A$1:$H$5341,MATCH($F296,'Aquo parameters'!$E:$E,0),1)</f>
        <v>V</v>
      </c>
      <c r="F296" s="101">
        <v>1642</v>
      </c>
      <c r="G296" s="101" t="str">
        <f>INDEX('Aquo parameters'!$A$1:$H$5341,MATCH($F296,'Aquo parameters'!$E:$E,0),2)</f>
        <v>vanadium</v>
      </c>
      <c r="H296" s="101" t="s">
        <v>40</v>
      </c>
      <c r="I296" s="101" t="str">
        <f t="shared" si="17"/>
        <v>58</v>
      </c>
      <c r="J296" s="100">
        <v>40</v>
      </c>
      <c r="K296" s="102">
        <v>250</v>
      </c>
      <c r="L296" s="101" t="s">
        <v>36</v>
      </c>
      <c r="M296" s="79" t="str">
        <f t="shared" si="19"/>
        <v>3</v>
      </c>
      <c r="N296" s="101" t="s">
        <v>1901</v>
      </c>
      <c r="P296" s="20" t="str">
        <f t="shared" si="18"/>
        <v>testingRule.AddTestStandardValue(new BoToVa.BusinessEntities.DatabaseEntities.TestStandardValue() { ParameterID = 1642, TeststandardValueID = 2188, ConditionCode = "dg",  ConditionID = 1, ParameterCode = "V", UnitCode = "mg/kg", UnitID = 58, Value = 250 , TeststandardParameterCode = 3 });</v>
      </c>
    </row>
    <row r="297" spans="1:17" x14ac:dyDescent="0.25">
      <c r="A297" s="103">
        <v>3967</v>
      </c>
      <c r="B297" s="79" t="s">
        <v>39</v>
      </c>
      <c r="C297" s="101" t="str">
        <f t="shared" si="16"/>
        <v>1</v>
      </c>
      <c r="D297" s="180" t="s">
        <v>447</v>
      </c>
      <c r="E297" s="101" t="str">
        <f>INDEX('Aquo parameters'!$A$1:$H$5341,MATCH($F297,'Aquo parameters'!$E:$E,0),1)</f>
        <v>V</v>
      </c>
      <c r="F297" s="79">
        <v>1642</v>
      </c>
      <c r="G297" s="79" t="str">
        <f>INDEX('Aquo parameters'!$A$1:$H$5341,MATCH($F297,'Aquo parameters'!$E:$E,0),2)</f>
        <v>vanadium</v>
      </c>
      <c r="H297" s="79" t="s">
        <v>40</v>
      </c>
      <c r="I297" s="79" t="str">
        <f t="shared" si="17"/>
        <v>58</v>
      </c>
      <c r="J297" s="103">
        <v>41</v>
      </c>
      <c r="K297" s="181">
        <v>146</v>
      </c>
      <c r="L297" s="176" t="s">
        <v>53</v>
      </c>
      <c r="M297" s="79" t="str">
        <f t="shared" si="19"/>
        <v>4</v>
      </c>
      <c r="N297" s="79" t="s">
        <v>1901</v>
      </c>
      <c r="O297" s="45"/>
      <c r="P297" s="55" t="str">
        <f t="shared" si="18"/>
        <v>testingRule.AddTestStandardValue(new BoToVa.BusinessEntities.DatabaseEntities.TestStandardValue() { ParameterID = 1642, TeststandardValueID = 3967, ConditionCode = "dg",  ConditionID = 1, ParameterCode = "V", UnitCode = "mg/kg", UnitID = 58, Value = 146 , TeststandardParameterCode = 4 });</v>
      </c>
      <c r="Q297" s="45"/>
    </row>
    <row r="298" spans="1:17" x14ac:dyDescent="0.25">
      <c r="A298" s="100">
        <v>2479</v>
      </c>
      <c r="B298" s="101" t="s">
        <v>39</v>
      </c>
      <c r="C298" s="101" t="str">
        <f t="shared" si="16"/>
        <v>1</v>
      </c>
      <c r="D298" s="101" t="s">
        <v>448</v>
      </c>
      <c r="E298" s="101" t="str">
        <f>INDEX('Aquo parameters'!$A$1:$H$5341,MATCH($F298,'Aquo parameters'!$E:$E,0),1)</f>
        <v>ClC2e</v>
      </c>
      <c r="F298" s="101">
        <v>1654</v>
      </c>
      <c r="G298" s="101" t="str">
        <f>INDEX('Aquo parameters'!$A$1:$H$5341,MATCH($F298,'Aquo parameters'!$E:$E,0),2)</f>
        <v>chlooretheen (vinylchloride)</v>
      </c>
      <c r="H298" s="101" t="s">
        <v>40</v>
      </c>
      <c r="I298" s="101" t="str">
        <f t="shared" si="17"/>
        <v>58</v>
      </c>
      <c r="J298" s="100">
        <v>40</v>
      </c>
      <c r="K298" s="102" t="s">
        <v>62</v>
      </c>
      <c r="L298" s="101" t="s">
        <v>1888</v>
      </c>
      <c r="M298" s="79" t="str">
        <f t="shared" si="19"/>
        <v>11</v>
      </c>
      <c r="N298" s="101" t="s">
        <v>1901</v>
      </c>
      <c r="P298" s="20" t="str">
        <f t="shared" si="18"/>
        <v>testingRule.AddTestStandardValue(new BoToVa.BusinessEntities.DatabaseEntities.TestStandardValue() { ParameterID = 1654, TeststandardValueID = 2479, ConditionCode = "dg",  ConditionID = 1, ParameterCode = "ClC2e", UnitCode = "mg/kg", UnitID = 58, Value = 0.1 , TeststandardParameterCode = 11 });</v>
      </c>
    </row>
    <row r="299" spans="1:17" x14ac:dyDescent="0.25">
      <c r="A299" s="100">
        <v>2496</v>
      </c>
      <c r="B299" s="101" t="s">
        <v>39</v>
      </c>
      <c r="C299" s="101" t="str">
        <f t="shared" si="16"/>
        <v>1</v>
      </c>
      <c r="D299" s="101" t="s">
        <v>448</v>
      </c>
      <c r="E299" s="101" t="str">
        <f>INDEX('Aquo parameters'!$A$1:$H$5341,MATCH($F299,'Aquo parameters'!$E:$E,0),1)</f>
        <v>ClC2e</v>
      </c>
      <c r="F299" s="101">
        <v>1654</v>
      </c>
      <c r="G299" s="101" t="str">
        <f>INDEX('Aquo parameters'!$A$1:$H$5341,MATCH($F299,'Aquo parameters'!$E:$E,0),2)</f>
        <v>chlooretheen (vinylchloride)</v>
      </c>
      <c r="H299" s="101" t="s">
        <v>40</v>
      </c>
      <c r="I299" s="101" t="str">
        <f t="shared" si="17"/>
        <v>58</v>
      </c>
      <c r="J299" s="100">
        <v>40</v>
      </c>
      <c r="K299" s="102" t="s">
        <v>62</v>
      </c>
      <c r="L299" s="101" t="s">
        <v>1890</v>
      </c>
      <c r="M299" s="79" t="str">
        <f t="shared" si="19"/>
        <v>9</v>
      </c>
      <c r="N299" s="101" t="s">
        <v>1901</v>
      </c>
      <c r="P299" s="20" t="str">
        <f t="shared" si="18"/>
        <v>testingRule.AddTestStandardValue(new BoToVa.BusinessEntities.DatabaseEntities.TestStandardValue() { ParameterID = 1654, TeststandardValueID = 2496, ConditionCode = "dg",  ConditionID = 1, ParameterCode = "ClC2e", UnitCode = "mg/kg", UnitID = 58, Value = 0.1 , TeststandardParameterCode = 9 });</v>
      </c>
    </row>
    <row r="300" spans="1:17" x14ac:dyDescent="0.25">
      <c r="A300" s="100">
        <v>2497</v>
      </c>
      <c r="B300" s="101" t="s">
        <v>39</v>
      </c>
      <c r="C300" s="101" t="str">
        <f t="shared" si="16"/>
        <v>1</v>
      </c>
      <c r="D300" s="101" t="s">
        <v>448</v>
      </c>
      <c r="E300" s="101" t="str">
        <f>INDEX('Aquo parameters'!$A$1:$H$5341,MATCH($F300,'Aquo parameters'!$E:$E,0),1)</f>
        <v>ClC2e</v>
      </c>
      <c r="F300" s="101">
        <v>1654</v>
      </c>
      <c r="G300" s="101" t="str">
        <f>INDEX('Aquo parameters'!$A$1:$H$5341,MATCH($F300,'Aquo parameters'!$E:$E,0),2)</f>
        <v>chlooretheen (vinylchloride)</v>
      </c>
      <c r="H300" s="101" t="s">
        <v>40</v>
      </c>
      <c r="I300" s="101" t="str">
        <f t="shared" si="17"/>
        <v>58</v>
      </c>
      <c r="J300" s="100">
        <v>40</v>
      </c>
      <c r="K300" s="102" t="s">
        <v>62</v>
      </c>
      <c r="L300" s="101" t="s">
        <v>36</v>
      </c>
      <c r="M300" s="79" t="str">
        <f t="shared" si="19"/>
        <v>3</v>
      </c>
      <c r="N300" s="101" t="s">
        <v>1901</v>
      </c>
      <c r="P300" s="20" t="str">
        <f t="shared" si="18"/>
        <v>testingRule.AddTestStandardValue(new BoToVa.BusinessEntities.DatabaseEntities.TestStandardValue() { ParameterID = 1654, TeststandardValueID = 2497, ConditionCode = "dg",  ConditionID = 1, ParameterCode = "ClC2e", UnitCode = "mg/kg", UnitID = 58, Value = 0.1 , TeststandardParameterCode = 3 });</v>
      </c>
    </row>
    <row r="301" spans="1:17" x14ac:dyDescent="0.25">
      <c r="A301" s="100">
        <v>2298</v>
      </c>
      <c r="B301" s="101" t="s">
        <v>39</v>
      </c>
      <c r="C301" s="101" t="str">
        <f t="shared" si="16"/>
        <v>1</v>
      </c>
      <c r="D301" s="101" t="s">
        <v>449</v>
      </c>
      <c r="E301" s="101" t="str">
        <f>INDEX('Aquo parameters'!$A$1:$H$5341,MATCH($F301,'Aquo parameters'!$E:$E,0),1)</f>
        <v>sxyln</v>
      </c>
      <c r="F301" s="101">
        <v>1686</v>
      </c>
      <c r="G301" s="101" t="str">
        <f>INDEX('Aquo parameters'!$A$1:$H$5341,MATCH($F301,'Aquo parameters'!$E:$E,0),2)</f>
        <v>som xyleen-isomeren</v>
      </c>
      <c r="H301" s="101" t="s">
        <v>40</v>
      </c>
      <c r="I301" s="101" t="str">
        <f t="shared" si="17"/>
        <v>58</v>
      </c>
      <c r="J301" s="100">
        <v>40</v>
      </c>
      <c r="K301" s="102" t="s">
        <v>49</v>
      </c>
      <c r="L301" s="101" t="s">
        <v>1888</v>
      </c>
      <c r="M301" s="79" t="str">
        <f t="shared" si="19"/>
        <v>11</v>
      </c>
      <c r="N301" s="101" t="s">
        <v>1901</v>
      </c>
      <c r="P301" s="20" t="str">
        <f t="shared" si="18"/>
        <v>testingRule.AddTestStandardValue(new BoToVa.BusinessEntities.DatabaseEntities.TestStandardValue() { ParameterID = 1686, TeststandardValueID = 2298, ConditionCode = "dg",  ConditionID = 1, ParameterCode = "sxyln", UnitCode = "mg/kg", UnitID = 58, Value = 0.45 , TeststandardParameterCode = 11 });</v>
      </c>
    </row>
    <row r="302" spans="1:17" x14ac:dyDescent="0.25">
      <c r="A302" s="100">
        <v>2299</v>
      </c>
      <c r="B302" s="101" t="s">
        <v>39</v>
      </c>
      <c r="C302" s="101" t="str">
        <f t="shared" si="16"/>
        <v>1</v>
      </c>
      <c r="D302" s="101" t="s">
        <v>449</v>
      </c>
      <c r="E302" s="101" t="str">
        <f>INDEX('Aquo parameters'!$A$1:$H$5341,MATCH($F302,'Aquo parameters'!$E:$E,0),1)</f>
        <v>sxyln</v>
      </c>
      <c r="F302" s="101">
        <v>1686</v>
      </c>
      <c r="G302" s="101" t="str">
        <f>INDEX('Aquo parameters'!$A$1:$H$5341,MATCH($F302,'Aquo parameters'!$E:$E,0),2)</f>
        <v>som xyleen-isomeren</v>
      </c>
      <c r="H302" s="101" t="s">
        <v>40</v>
      </c>
      <c r="I302" s="101" t="str">
        <f t="shared" si="17"/>
        <v>58</v>
      </c>
      <c r="J302" s="100">
        <v>40</v>
      </c>
      <c r="K302" s="102">
        <v>25</v>
      </c>
      <c r="L302" s="101" t="s">
        <v>1890</v>
      </c>
      <c r="M302" s="79" t="str">
        <f t="shared" si="19"/>
        <v>9</v>
      </c>
      <c r="N302" s="101" t="s">
        <v>1901</v>
      </c>
      <c r="P302" s="20" t="str">
        <f t="shared" si="18"/>
        <v>testingRule.AddTestStandardValue(new BoToVa.BusinessEntities.DatabaseEntities.TestStandardValue() { ParameterID = 1686, TeststandardValueID = 2299, ConditionCode = "dg",  ConditionID = 1, ParameterCode = "sxyln", UnitCode = "mg/kg", UnitID = 58, Value = 25 , TeststandardParameterCode = 9 });</v>
      </c>
    </row>
    <row r="303" spans="1:17" x14ac:dyDescent="0.25">
      <c r="A303" s="100">
        <v>2300</v>
      </c>
      <c r="B303" s="101" t="s">
        <v>39</v>
      </c>
      <c r="C303" s="101" t="str">
        <f t="shared" si="16"/>
        <v>1</v>
      </c>
      <c r="D303" s="101" t="s">
        <v>449</v>
      </c>
      <c r="E303" s="101" t="str">
        <f>INDEX('Aquo parameters'!$A$1:$H$5341,MATCH($F303,'Aquo parameters'!$E:$E,0),1)</f>
        <v>sxyln</v>
      </c>
      <c r="F303" s="101">
        <v>1686</v>
      </c>
      <c r="G303" s="101" t="str">
        <f>INDEX('Aquo parameters'!$A$1:$H$5341,MATCH($F303,'Aquo parameters'!$E:$E,0),2)</f>
        <v>som xyleen-isomeren</v>
      </c>
      <c r="H303" s="101" t="s">
        <v>40</v>
      </c>
      <c r="I303" s="101" t="str">
        <f t="shared" si="17"/>
        <v>58</v>
      </c>
      <c r="J303" s="100">
        <v>40</v>
      </c>
      <c r="K303" s="102" t="s">
        <v>63</v>
      </c>
      <c r="L303" s="101" t="s">
        <v>36</v>
      </c>
      <c r="M303" s="79" t="str">
        <f t="shared" si="19"/>
        <v>3</v>
      </c>
      <c r="N303" s="101" t="s">
        <v>1901</v>
      </c>
      <c r="P303" s="20" t="str">
        <f t="shared" si="18"/>
        <v>testingRule.AddTestStandardValue(new BoToVa.BusinessEntities.DatabaseEntities.TestStandardValue() { ParameterID = 1686, TeststandardValueID = 2300, ConditionCode = "dg",  ConditionID = 1, ParameterCode = "sxyln", UnitCode = "mg/kg", UnitID = 58, Value = 1.25 , TeststandardParameterCode = 3 });</v>
      </c>
    </row>
    <row r="304" spans="1:17" x14ac:dyDescent="0.25">
      <c r="A304" s="100">
        <v>2193</v>
      </c>
      <c r="B304" s="101" t="s">
        <v>39</v>
      </c>
      <c r="C304" s="101" t="str">
        <f t="shared" si="16"/>
        <v>1</v>
      </c>
      <c r="D304" s="101" t="s">
        <v>451</v>
      </c>
      <c r="E304" s="101" t="str">
        <f>INDEX('Aquo parameters'!$A$1:$H$5341,MATCH($F304,'Aquo parameters'!$E:$E,0),1)</f>
        <v>Zn</v>
      </c>
      <c r="F304" s="101">
        <v>1693</v>
      </c>
      <c r="G304" s="101" t="str">
        <f>INDEX('Aquo parameters'!$A$1:$H$5341,MATCH($F304,'Aquo parameters'!$E:$E,0),2)</f>
        <v>zink</v>
      </c>
      <c r="H304" s="101" t="s">
        <v>40</v>
      </c>
      <c r="I304" s="101" t="str">
        <f t="shared" si="17"/>
        <v>58</v>
      </c>
      <c r="J304" s="100">
        <v>40</v>
      </c>
      <c r="K304" s="102">
        <v>140</v>
      </c>
      <c r="L304" s="101" t="s">
        <v>1888</v>
      </c>
      <c r="M304" s="79" t="str">
        <f t="shared" si="19"/>
        <v>11</v>
      </c>
      <c r="N304" s="101" t="s">
        <v>1901</v>
      </c>
      <c r="P304" s="20" t="str">
        <f t="shared" si="18"/>
        <v>testingRule.AddTestStandardValue(new BoToVa.BusinessEntities.DatabaseEntities.TestStandardValue() { ParameterID = 1693, TeststandardValueID = 2193, ConditionCode = "dg",  ConditionID = 1, ParameterCode = "Zn", UnitCode = "mg/kg", UnitID = 58, Value = 140 , TeststandardParameterCode = 11 });</v>
      </c>
    </row>
    <row r="305" spans="1:17" x14ac:dyDescent="0.25">
      <c r="A305" s="100">
        <v>2194</v>
      </c>
      <c r="B305" s="101" t="s">
        <v>39</v>
      </c>
      <c r="C305" s="101" t="str">
        <f t="shared" si="16"/>
        <v>1</v>
      </c>
      <c r="D305" s="101" t="s">
        <v>451</v>
      </c>
      <c r="E305" s="101" t="str">
        <f>INDEX('Aquo parameters'!$A$1:$H$5341,MATCH($F305,'Aquo parameters'!$E:$E,0),1)</f>
        <v>Zn</v>
      </c>
      <c r="F305" s="101">
        <v>1693</v>
      </c>
      <c r="G305" s="101" t="str">
        <f>INDEX('Aquo parameters'!$A$1:$H$5341,MATCH($F305,'Aquo parameters'!$E:$E,0),2)</f>
        <v>zink</v>
      </c>
      <c r="H305" s="101" t="s">
        <v>40</v>
      </c>
      <c r="I305" s="101" t="str">
        <f t="shared" si="17"/>
        <v>58</v>
      </c>
      <c r="J305" s="100">
        <v>40</v>
      </c>
      <c r="K305" s="102">
        <v>563</v>
      </c>
      <c r="L305" s="101" t="s">
        <v>1893</v>
      </c>
      <c r="M305" s="79" t="str">
        <f t="shared" si="19"/>
        <v>12</v>
      </c>
      <c r="N305" s="101" t="s">
        <v>1901</v>
      </c>
      <c r="P305" s="20" t="str">
        <f t="shared" si="18"/>
        <v>testingRule.AddTestStandardValue(new BoToVa.BusinessEntities.DatabaseEntities.TestStandardValue() { ParameterID = 1693, TeststandardValueID = 2194, ConditionCode = "dg",  ConditionID = 1, ParameterCode = "Zn", UnitCode = "mg/kg", UnitID = 58, Value = 563 , TeststandardParameterCode = 12 });</v>
      </c>
    </row>
    <row r="306" spans="1:17" x14ac:dyDescent="0.25">
      <c r="A306" s="100">
        <v>2196</v>
      </c>
      <c r="B306" s="101" t="s">
        <v>39</v>
      </c>
      <c r="C306" s="101" t="str">
        <f t="shared" si="16"/>
        <v>1</v>
      </c>
      <c r="D306" s="101" t="s">
        <v>451</v>
      </c>
      <c r="E306" s="101" t="str">
        <f>INDEX('Aquo parameters'!$A$1:$H$5341,MATCH($F306,'Aquo parameters'!$E:$E,0),1)</f>
        <v>Zn</v>
      </c>
      <c r="F306" s="101">
        <v>1693</v>
      </c>
      <c r="G306" s="101" t="str">
        <f>INDEX('Aquo parameters'!$A$1:$H$5341,MATCH($F306,'Aquo parameters'!$E:$E,0),2)</f>
        <v>zink</v>
      </c>
      <c r="H306" s="101" t="s">
        <v>40</v>
      </c>
      <c r="I306" s="101" t="str">
        <f t="shared" si="17"/>
        <v>58</v>
      </c>
      <c r="J306" s="100">
        <v>40</v>
      </c>
      <c r="K306" s="102">
        <v>2000</v>
      </c>
      <c r="L306" s="101" t="s">
        <v>1890</v>
      </c>
      <c r="M306" s="79" t="str">
        <f t="shared" si="19"/>
        <v>9</v>
      </c>
      <c r="N306" s="101" t="s">
        <v>1901</v>
      </c>
      <c r="P306" s="20" t="str">
        <f t="shared" si="18"/>
        <v>testingRule.AddTestStandardValue(new BoToVa.BusinessEntities.DatabaseEntities.TestStandardValue() { ParameterID = 1693, TeststandardValueID = 2196, ConditionCode = "dg",  ConditionID = 1, ParameterCode = "Zn", UnitCode = "mg/kg", UnitID = 58, Value = 2000 , TeststandardParameterCode = 9 });</v>
      </c>
    </row>
    <row r="307" spans="1:17" x14ac:dyDescent="0.25">
      <c r="A307" s="100">
        <v>2197</v>
      </c>
      <c r="B307" s="101" t="s">
        <v>39</v>
      </c>
      <c r="C307" s="101" t="str">
        <f t="shared" si="16"/>
        <v>1</v>
      </c>
      <c r="D307" s="101" t="s">
        <v>451</v>
      </c>
      <c r="E307" s="101" t="str">
        <f>INDEX('Aquo parameters'!$A$1:$H$5341,MATCH($F307,'Aquo parameters'!$E:$E,0),1)</f>
        <v>Zn</v>
      </c>
      <c r="F307" s="101">
        <v>1693</v>
      </c>
      <c r="G307" s="101" t="str">
        <f>INDEX('Aquo parameters'!$A$1:$H$5341,MATCH($F307,'Aquo parameters'!$E:$E,0),2)</f>
        <v>zink</v>
      </c>
      <c r="H307" s="101" t="s">
        <v>40</v>
      </c>
      <c r="I307" s="101" t="str">
        <f t="shared" si="17"/>
        <v>58</v>
      </c>
      <c r="J307" s="100">
        <v>40</v>
      </c>
      <c r="K307" s="102">
        <v>720</v>
      </c>
      <c r="L307" s="101" t="s">
        <v>36</v>
      </c>
      <c r="M307" s="79" t="str">
        <f t="shared" si="19"/>
        <v>3</v>
      </c>
      <c r="N307" s="101" t="s">
        <v>1901</v>
      </c>
      <c r="P307" s="20" t="str">
        <f t="shared" si="18"/>
        <v>testingRule.AddTestStandardValue(new BoToVa.BusinessEntities.DatabaseEntities.TestStandardValue() { ParameterID = 1693, TeststandardValueID = 2197, ConditionCode = "dg",  ConditionID = 1, ParameterCode = "Zn", UnitCode = "mg/kg", UnitID = 58, Value = 720 , TeststandardParameterCode = 3 });</v>
      </c>
    </row>
    <row r="308" spans="1:17" x14ac:dyDescent="0.25">
      <c r="A308" s="103">
        <v>3968</v>
      </c>
      <c r="B308" s="79" t="s">
        <v>39</v>
      </c>
      <c r="C308" s="101" t="str">
        <f t="shared" si="16"/>
        <v>1</v>
      </c>
      <c r="D308" s="180" t="s">
        <v>451</v>
      </c>
      <c r="E308" s="101" t="str">
        <f>INDEX('Aquo parameters'!$A$1:$H$5341,MATCH($F308,'Aquo parameters'!$E:$E,0),1)</f>
        <v>Zn</v>
      </c>
      <c r="F308" s="79">
        <v>1693</v>
      </c>
      <c r="G308" s="79" t="str">
        <f>INDEX('Aquo parameters'!$A$1:$H$5341,MATCH($F308,'Aquo parameters'!$E:$E,0),2)</f>
        <v>zink</v>
      </c>
      <c r="H308" s="79" t="s">
        <v>40</v>
      </c>
      <c r="I308" s="79" t="str">
        <f t="shared" si="17"/>
        <v>58</v>
      </c>
      <c r="J308" s="103">
        <v>41</v>
      </c>
      <c r="K308" s="181">
        <v>430</v>
      </c>
      <c r="L308" s="176" t="s">
        <v>53</v>
      </c>
      <c r="M308" s="79" t="str">
        <f t="shared" si="19"/>
        <v>4</v>
      </c>
      <c r="N308" s="79" t="s">
        <v>1901</v>
      </c>
      <c r="O308" s="45"/>
      <c r="P308" s="55" t="str">
        <f t="shared" si="18"/>
        <v>testingRule.AddTestStandardValue(new BoToVa.BusinessEntities.DatabaseEntities.TestStandardValue() { ParameterID = 1693, TeststandardValueID = 3968, ConditionCode = "dg",  ConditionID = 1, ParameterCode = "Zn", UnitCode = "mg/kg", UnitID = 58, Value = 430 , TeststandardParameterCode = 4 });</v>
      </c>
      <c r="Q308" s="45"/>
    </row>
    <row r="309" spans="1:17" x14ac:dyDescent="0.25">
      <c r="A309" s="100">
        <v>2321</v>
      </c>
      <c r="B309" s="101" t="s">
        <v>39</v>
      </c>
      <c r="C309" s="101" t="str">
        <f t="shared" si="16"/>
        <v>1</v>
      </c>
      <c r="D309" s="101" t="s">
        <v>452</v>
      </c>
      <c r="E309" s="101" t="str">
        <f>INDEX('Aquo parameters'!$A$1:$H$5341,MATCH($F309,'Aquo parameters'!$E:$E,0),1)</f>
        <v>TClC1a</v>
      </c>
      <c r="F309" s="101">
        <v>1711</v>
      </c>
      <c r="G309" s="101" t="str">
        <f>INDEX('Aquo parameters'!$A$1:$H$5341,MATCH($F309,'Aquo parameters'!$E:$E,0),2)</f>
        <v>trichloormethaan (chloroform)</v>
      </c>
      <c r="H309" s="101" t="s">
        <v>40</v>
      </c>
      <c r="I309" s="101" t="str">
        <f t="shared" si="17"/>
        <v>58</v>
      </c>
      <c r="J309" s="100">
        <v>40</v>
      </c>
      <c r="K309" s="102" t="s">
        <v>37</v>
      </c>
      <c r="L309" s="101" t="s">
        <v>1888</v>
      </c>
      <c r="M309" s="79" t="str">
        <f t="shared" si="19"/>
        <v>11</v>
      </c>
      <c r="N309" s="101" t="s">
        <v>1901</v>
      </c>
      <c r="P309" s="20" t="str">
        <f t="shared" si="18"/>
        <v>testingRule.AddTestStandardValue(new BoToVa.BusinessEntities.DatabaseEntities.TestStandardValue() { ParameterID = 1711, TeststandardValueID = 2321, ConditionCode = "dg",  ConditionID = 1, ParameterCode = "TClC1a", UnitCode = "mg/kg", UnitID = 58, Value = 0.25 , TeststandardParameterCode = 11 });</v>
      </c>
    </row>
    <row r="310" spans="1:17" x14ac:dyDescent="0.25">
      <c r="A310" s="100">
        <v>2322</v>
      </c>
      <c r="B310" s="101" t="s">
        <v>39</v>
      </c>
      <c r="C310" s="101" t="str">
        <f t="shared" si="16"/>
        <v>1</v>
      </c>
      <c r="D310" s="101" t="s">
        <v>452</v>
      </c>
      <c r="E310" s="101" t="str">
        <f>INDEX('Aquo parameters'!$A$1:$H$5341,MATCH($F310,'Aquo parameters'!$E:$E,0),1)</f>
        <v>TClC1a</v>
      </c>
      <c r="F310" s="101">
        <v>1711</v>
      </c>
      <c r="G310" s="101" t="str">
        <f>INDEX('Aquo parameters'!$A$1:$H$5341,MATCH($F310,'Aquo parameters'!$E:$E,0),2)</f>
        <v>trichloormethaan (chloroform)</v>
      </c>
      <c r="H310" s="101" t="s">
        <v>40</v>
      </c>
      <c r="I310" s="101" t="str">
        <f t="shared" si="17"/>
        <v>58</v>
      </c>
      <c r="J310" s="100">
        <v>40</v>
      </c>
      <c r="K310" s="102">
        <v>10</v>
      </c>
      <c r="L310" s="101" t="s">
        <v>1890</v>
      </c>
      <c r="M310" s="79" t="str">
        <f t="shared" si="19"/>
        <v>9</v>
      </c>
      <c r="N310" s="101" t="s">
        <v>1901</v>
      </c>
      <c r="P310" s="20" t="str">
        <f t="shared" si="18"/>
        <v>testingRule.AddTestStandardValue(new BoToVa.BusinessEntities.DatabaseEntities.TestStandardValue() { ParameterID = 1711, TeststandardValueID = 2322, ConditionCode = "dg",  ConditionID = 1, ParameterCode = "TClC1a", UnitCode = "mg/kg", UnitID = 58, Value = 10 , TeststandardParameterCode = 9 });</v>
      </c>
    </row>
    <row r="311" spans="1:17" x14ac:dyDescent="0.25">
      <c r="A311" s="100">
        <v>2323</v>
      </c>
      <c r="B311" s="101" t="s">
        <v>39</v>
      </c>
      <c r="C311" s="101" t="str">
        <f t="shared" si="16"/>
        <v>1</v>
      </c>
      <c r="D311" s="101" t="s">
        <v>452</v>
      </c>
      <c r="E311" s="101" t="str">
        <f>INDEX('Aquo parameters'!$A$1:$H$5341,MATCH($F311,'Aquo parameters'!$E:$E,0),1)</f>
        <v>TClC1a</v>
      </c>
      <c r="F311" s="101">
        <v>1711</v>
      </c>
      <c r="G311" s="101" t="str">
        <f>INDEX('Aquo parameters'!$A$1:$H$5341,MATCH($F311,'Aquo parameters'!$E:$E,0),2)</f>
        <v>trichloormethaan (chloroform)</v>
      </c>
      <c r="H311" s="101" t="s">
        <v>40</v>
      </c>
      <c r="I311" s="101" t="str">
        <f t="shared" si="17"/>
        <v>58</v>
      </c>
      <c r="J311" s="100">
        <v>40</v>
      </c>
      <c r="K311" s="102">
        <v>3</v>
      </c>
      <c r="L311" s="101" t="s">
        <v>36</v>
      </c>
      <c r="M311" s="79" t="str">
        <f t="shared" si="19"/>
        <v>3</v>
      </c>
      <c r="N311" s="101" t="s">
        <v>1901</v>
      </c>
      <c r="P311" s="20" t="str">
        <f t="shared" si="18"/>
        <v>testingRule.AddTestStandardValue(new BoToVa.BusinessEntities.DatabaseEntities.TestStandardValue() { ParameterID = 1711, TeststandardValueID = 2323, ConditionCode = "dg",  ConditionID = 1, ParameterCode = "TClC1a", UnitCode = "mg/kg", UnitID = 58, Value = 3 , TeststandardParameterCode = 3 });</v>
      </c>
    </row>
    <row r="312" spans="1:17" x14ac:dyDescent="0.25">
      <c r="A312" s="100">
        <v>2417</v>
      </c>
      <c r="B312" s="101" t="s">
        <v>74</v>
      </c>
      <c r="C312" s="101" t="str">
        <f t="shared" si="16"/>
        <v>4</v>
      </c>
      <c r="D312" s="101" t="s">
        <v>453</v>
      </c>
      <c r="E312" s="101" t="str">
        <f>INDEX('Aquo parameters'!$A$1:$H$5341,MATCH($F312,'Aquo parameters'!$E:$E,0),1)</f>
        <v>TC4ySn</v>
      </c>
      <c r="F312" s="101">
        <v>1712</v>
      </c>
      <c r="G312" s="101" t="str">
        <f>INDEX('Aquo parameters'!$A$1:$H$5341,MATCH($F312,'Aquo parameters'!$E:$E,0),2)</f>
        <v>tributyltin (kation)</v>
      </c>
      <c r="H312" s="101" t="s">
        <v>51</v>
      </c>
      <c r="I312" s="101" t="str">
        <f t="shared" si="17"/>
        <v>131</v>
      </c>
      <c r="J312" s="100">
        <v>40</v>
      </c>
      <c r="K312" s="102">
        <v>65</v>
      </c>
      <c r="L312" s="101" t="s">
        <v>1888</v>
      </c>
      <c r="M312" s="79" t="str">
        <f t="shared" si="19"/>
        <v>11</v>
      </c>
      <c r="N312" s="101" t="s">
        <v>1901</v>
      </c>
      <c r="P312" s="20" t="str">
        <f t="shared" si="18"/>
        <v>testingRule.AddTestStandardValue(new BoToVa.BusinessEntities.DatabaseEntities.TestStandardValue() { ParameterID = 1712, TeststandardValueID = 2417, ConditionCode = "Sndg",  ConditionID = 4, ParameterCode = "TC4ySn", UnitCode = "ug/kg", UnitID = 131, Value = 65 , TeststandardParameterCode = 11 });</v>
      </c>
      <c r="Q312" s="45"/>
    </row>
    <row r="313" spans="1:17" x14ac:dyDescent="0.25">
      <c r="A313" s="100">
        <v>2418</v>
      </c>
      <c r="B313" s="101" t="s">
        <v>74</v>
      </c>
      <c r="C313" s="101" t="str">
        <f t="shared" si="16"/>
        <v>4</v>
      </c>
      <c r="D313" s="101" t="s">
        <v>453</v>
      </c>
      <c r="E313" s="101" t="str">
        <f>INDEX('Aquo parameters'!$A$1:$H$5341,MATCH($F313,'Aquo parameters'!$E:$E,0),1)</f>
        <v>TC4ySn</v>
      </c>
      <c r="F313" s="101">
        <v>1712</v>
      </c>
      <c r="G313" s="101" t="str">
        <f>INDEX('Aquo parameters'!$A$1:$H$5341,MATCH($F313,'Aquo parameters'!$E:$E,0),2)</f>
        <v>tributyltin (kation)</v>
      </c>
      <c r="H313" s="101" t="s">
        <v>51</v>
      </c>
      <c r="I313" s="101" t="str">
        <f t="shared" si="17"/>
        <v>131</v>
      </c>
      <c r="J313" s="100">
        <v>40</v>
      </c>
      <c r="K313" s="102">
        <v>250</v>
      </c>
      <c r="L313" s="101" t="s">
        <v>1893</v>
      </c>
      <c r="M313" s="79" t="str">
        <f t="shared" si="19"/>
        <v>12</v>
      </c>
      <c r="N313" s="101" t="s">
        <v>1901</v>
      </c>
      <c r="P313" s="20" t="str">
        <f t="shared" si="18"/>
        <v>testingRule.AddTestStandardValue(new BoToVa.BusinessEntities.DatabaseEntities.TestStandardValue() { ParameterID = 1712, TeststandardValueID = 2418, ConditionCode = "Sndg",  ConditionID = 4, ParameterCode = "TC4ySn", UnitCode = "ug/kg", UnitID = 131, Value = 250 , TeststandardParameterCode = 12 });</v>
      </c>
      <c r="Q313" s="45"/>
    </row>
    <row r="314" spans="1:17" x14ac:dyDescent="0.25">
      <c r="A314" s="100">
        <v>2419</v>
      </c>
      <c r="B314" s="101" t="s">
        <v>74</v>
      </c>
      <c r="C314" s="101" t="str">
        <f t="shared" si="16"/>
        <v>4</v>
      </c>
      <c r="D314" s="101" t="s">
        <v>453</v>
      </c>
      <c r="E314" s="101" t="str">
        <f>INDEX('Aquo parameters'!$A$1:$H$5341,MATCH($F314,'Aquo parameters'!$E:$E,0),1)</f>
        <v>TC4ySn</v>
      </c>
      <c r="F314" s="101">
        <v>1712</v>
      </c>
      <c r="G314" s="101" t="str">
        <f>INDEX('Aquo parameters'!$A$1:$H$5341,MATCH($F314,'Aquo parameters'!$E:$E,0),2)</f>
        <v>tributyltin (kation)</v>
      </c>
      <c r="H314" s="101" t="s">
        <v>51</v>
      </c>
      <c r="I314" s="101" t="str">
        <f t="shared" si="17"/>
        <v>131</v>
      </c>
      <c r="J314" s="100">
        <v>40</v>
      </c>
      <c r="K314" s="102">
        <v>65</v>
      </c>
      <c r="L314" s="101" t="s">
        <v>36</v>
      </c>
      <c r="M314" s="79" t="str">
        <f t="shared" si="19"/>
        <v>3</v>
      </c>
      <c r="N314" s="101" t="s">
        <v>1901</v>
      </c>
      <c r="P314" s="20" t="str">
        <f t="shared" si="18"/>
        <v>testingRule.AddTestStandardValue(new BoToVa.BusinessEntities.DatabaseEntities.TestStandardValue() { ParameterID = 1712, TeststandardValueID = 2419, ConditionCode = "Sndg",  ConditionID = 4, ParameterCode = "TC4ySn", UnitCode = "ug/kg", UnitID = 131, Value = 65 , TeststandardParameterCode = 3 });</v>
      </c>
      <c r="Q314" s="45"/>
    </row>
    <row r="315" spans="1:17" x14ac:dyDescent="0.25">
      <c r="A315" s="100">
        <v>2407</v>
      </c>
      <c r="B315" s="101" t="s">
        <v>39</v>
      </c>
      <c r="C315" s="101" t="str">
        <f t="shared" si="16"/>
        <v>1</v>
      </c>
      <c r="D315" s="101" t="s">
        <v>465</v>
      </c>
      <c r="E315" s="101" t="str">
        <f>INDEX('Aquo parameters'!$A$1:$H$5341,MATCH($F315,'Aquo parameters'!$E:$E,0),1)</f>
        <v>HxClbtDen</v>
      </c>
      <c r="F315" s="101">
        <v>2146</v>
      </c>
      <c r="G315" s="101" t="str">
        <f>INDEX('Aquo parameters'!$A$1:$H$5341,MATCH($F315,'Aquo parameters'!$E:$E,0),2)</f>
        <v>hexachloorbutadieen</v>
      </c>
      <c r="H315" s="101" t="s">
        <v>51</v>
      </c>
      <c r="I315" s="101" t="str">
        <f t="shared" si="17"/>
        <v>131</v>
      </c>
      <c r="J315" s="100">
        <v>40</v>
      </c>
      <c r="K315" s="102">
        <v>3</v>
      </c>
      <c r="L315" s="101" t="s">
        <v>1888</v>
      </c>
      <c r="M315" s="79" t="str">
        <f t="shared" si="19"/>
        <v>11</v>
      </c>
      <c r="N315" s="101" t="s">
        <v>1901</v>
      </c>
      <c r="P315" s="20" t="str">
        <f t="shared" si="18"/>
        <v>testingRule.AddTestStandardValue(new BoToVa.BusinessEntities.DatabaseEntities.TestStandardValue() { ParameterID = 2146, TeststandardValueID = 2407, ConditionCode = "dg",  ConditionID = 1, ParameterCode = "HxClbtDen", UnitCode = "ug/kg", UnitID = 131, Value = 3 , TeststandardParameterCode = 11 });</v>
      </c>
    </row>
    <row r="316" spans="1:17" x14ac:dyDescent="0.25">
      <c r="A316" s="100">
        <v>2408</v>
      </c>
      <c r="B316" s="101" t="s">
        <v>39</v>
      </c>
      <c r="C316" s="101" t="str">
        <f t="shared" si="16"/>
        <v>1</v>
      </c>
      <c r="D316" s="101" t="s">
        <v>465</v>
      </c>
      <c r="E316" s="101" t="str">
        <f>INDEX('Aquo parameters'!$A$1:$H$5341,MATCH($F316,'Aquo parameters'!$E:$E,0),1)</f>
        <v>HxClbtDen</v>
      </c>
      <c r="F316" s="101">
        <v>2146</v>
      </c>
      <c r="G316" s="101" t="str">
        <f>INDEX('Aquo parameters'!$A$1:$H$5341,MATCH($F316,'Aquo parameters'!$E:$E,0),2)</f>
        <v>hexachloorbutadieen</v>
      </c>
      <c r="H316" s="101" t="s">
        <v>51</v>
      </c>
      <c r="I316" s="101" t="str">
        <f t="shared" si="17"/>
        <v>131</v>
      </c>
      <c r="J316" s="100">
        <v>40</v>
      </c>
      <c r="K316" s="102" t="s">
        <v>54</v>
      </c>
      <c r="L316" s="101" t="s">
        <v>1893</v>
      </c>
      <c r="M316" s="79" t="str">
        <f t="shared" si="19"/>
        <v>12</v>
      </c>
      <c r="N316" s="101" t="s">
        <v>1901</v>
      </c>
      <c r="P316" s="20" t="str">
        <f t="shared" si="18"/>
        <v>testingRule.AddTestStandardValue(new BoToVa.BusinessEntities.DatabaseEntities.TestStandardValue() { ParameterID = 2146, TeststandardValueID = 2408, ConditionCode = "dg",  ConditionID = 1, ParameterCode = "HxClbtDen", UnitCode = "ug/kg", UnitID = 131, Value = 7.5 , TeststandardParameterCode = 12 });</v>
      </c>
    </row>
    <row r="317" spans="1:17" x14ac:dyDescent="0.25">
      <c r="A317" s="100">
        <v>2301</v>
      </c>
      <c r="B317" s="101" t="s">
        <v>39</v>
      </c>
      <c r="C317" s="101" t="str">
        <f t="shared" si="16"/>
        <v>1</v>
      </c>
      <c r="D317" s="101" t="s">
        <v>466</v>
      </c>
      <c r="E317" s="101" t="str">
        <f>INDEX('Aquo parameters'!$A$1:$H$5341,MATCH($F317,'Aquo parameters'!$E:$E,0),1)</f>
        <v>dodcBen</v>
      </c>
      <c r="F317" s="101">
        <v>2159</v>
      </c>
      <c r="G317" s="101" t="str">
        <f>INDEX('Aquo parameters'!$A$1:$H$5341,MATCH($F317,'Aquo parameters'!$E:$E,0),2)</f>
        <v>dodecylbenzeen</v>
      </c>
      <c r="H317" s="101" t="s">
        <v>40</v>
      </c>
      <c r="I317" s="101" t="str">
        <f t="shared" si="17"/>
        <v>58</v>
      </c>
      <c r="J317" s="100">
        <v>40</v>
      </c>
      <c r="K317" s="102" t="s">
        <v>1775</v>
      </c>
      <c r="L317" s="101" t="s">
        <v>1888</v>
      </c>
      <c r="M317" s="79" t="str">
        <f t="shared" si="19"/>
        <v>11</v>
      </c>
      <c r="N317" s="101" t="s">
        <v>1901</v>
      </c>
      <c r="P317" s="20" t="str">
        <f t="shared" si="18"/>
        <v>testingRule.AddTestStandardValue(new BoToVa.BusinessEntities.DatabaseEntities.TestStandardValue() { ParameterID = 2159, TeststandardValueID = 2301, ConditionCode = "dg",  ConditionID = 1, ParameterCode = "dodcBen", UnitCode = "mg/kg", UnitID = 58, Value = 0.35 , TeststandardParameterCode = 11 });</v>
      </c>
    </row>
    <row r="318" spans="1:17" x14ac:dyDescent="0.25">
      <c r="A318" s="100">
        <v>2303</v>
      </c>
      <c r="B318" s="101" t="s">
        <v>39</v>
      </c>
      <c r="C318" s="101" t="str">
        <f t="shared" si="16"/>
        <v>1</v>
      </c>
      <c r="D318" s="101" t="s">
        <v>466</v>
      </c>
      <c r="E318" s="101" t="str">
        <f>INDEX('Aquo parameters'!$A$1:$H$5341,MATCH($F318,'Aquo parameters'!$E:$E,0),1)</f>
        <v>dodcBen</v>
      </c>
      <c r="F318" s="101">
        <v>2159</v>
      </c>
      <c r="G318" s="101" t="str">
        <f>INDEX('Aquo parameters'!$A$1:$H$5341,MATCH($F318,'Aquo parameters'!$E:$E,0),2)</f>
        <v>dodecylbenzeen</v>
      </c>
      <c r="H318" s="101" t="s">
        <v>40</v>
      </c>
      <c r="I318" s="101" t="str">
        <f t="shared" si="17"/>
        <v>58</v>
      </c>
      <c r="J318" s="100">
        <v>40</v>
      </c>
      <c r="K318" s="102" t="s">
        <v>1775</v>
      </c>
      <c r="L318" s="101" t="s">
        <v>36</v>
      </c>
      <c r="M318" s="79" t="str">
        <f t="shared" si="19"/>
        <v>3</v>
      </c>
      <c r="N318" s="101" t="s">
        <v>1901</v>
      </c>
      <c r="P318" s="20" t="str">
        <f t="shared" si="18"/>
        <v>testingRule.AddTestStandardValue(new BoToVa.BusinessEntities.DatabaseEntities.TestStandardValue() { ParameterID = 2159, TeststandardValueID = 2303, ConditionCode = "dg",  ConditionID = 1, ParameterCode = "dodcBen", UnitCode = "mg/kg", UnitID = 58, Value = 0.35 , TeststandardParameterCode = 3 });</v>
      </c>
    </row>
    <row r="319" spans="1:17" x14ac:dyDescent="0.25">
      <c r="A319" s="100">
        <v>3951</v>
      </c>
      <c r="B319" s="101" t="s">
        <v>75</v>
      </c>
      <c r="C319" s="101" t="str">
        <f t="shared" si="16"/>
        <v>5</v>
      </c>
      <c r="D319" s="101" t="s">
        <v>467</v>
      </c>
      <c r="E319" s="101" t="str">
        <f>INDEX('Aquo parameters'!$A$1:$H$5341,MATCH($F319,'Aquo parameters'!$E:$E,0),1)</f>
        <v>sDOxns29</v>
      </c>
      <c r="F319" s="101">
        <v>2160</v>
      </c>
      <c r="G319" s="101" t="str">
        <f>INDEX('Aquo parameters'!$A$1:$H$5341,MATCH($F319,'Aquo parameters'!$E:$E,0),2)</f>
        <v>som 29 dioxines (Bbk, 1-10-2010, als TEQ)</v>
      </c>
      <c r="H319" s="204" t="s">
        <v>76</v>
      </c>
      <c r="I319" s="204" t="str">
        <f t="shared" si="17"/>
        <v>77</v>
      </c>
      <c r="J319" s="100">
        <v>40</v>
      </c>
      <c r="K319" s="102">
        <v>55</v>
      </c>
      <c r="L319" s="101" t="s">
        <v>1888</v>
      </c>
      <c r="M319" s="79" t="str">
        <f t="shared" si="19"/>
        <v>11</v>
      </c>
      <c r="N319" s="101" t="s">
        <v>1901</v>
      </c>
      <c r="P319" s="20" t="str">
        <f t="shared" si="18"/>
        <v>testingRule.AddTestStandardValue(new BoToVa.BusinessEntities.DatabaseEntities.TestStandardValue() { ParameterID = 2160, TeststandardValueID = 3951, ConditionCode = "TEQdg",  ConditionID = 5, ParameterCode = "sDOxns29", UnitCode = "ng/kg", UnitID = 77, Value = 55 , TeststandardParameterCode = 11 });</v>
      </c>
      <c r="Q319" s="45"/>
    </row>
    <row r="320" spans="1:17" x14ac:dyDescent="0.25">
      <c r="A320" s="100">
        <v>3954</v>
      </c>
      <c r="B320" s="101" t="s">
        <v>75</v>
      </c>
      <c r="C320" s="101" t="str">
        <f t="shared" si="16"/>
        <v>5</v>
      </c>
      <c r="D320" s="101" t="s">
        <v>467</v>
      </c>
      <c r="E320" s="101" t="str">
        <f>INDEX('Aquo parameters'!$A$1:$H$5341,MATCH($F320,'Aquo parameters'!$E:$E,0),1)</f>
        <v>sDOxns29</v>
      </c>
      <c r="F320" s="101">
        <v>2160</v>
      </c>
      <c r="G320" s="101" t="str">
        <f>INDEX('Aquo parameters'!$A$1:$H$5341,MATCH($F320,'Aquo parameters'!$E:$E,0),2)</f>
        <v>som 29 dioxines (Bbk, 1-10-2010, als TEQ)</v>
      </c>
      <c r="H320" s="204" t="s">
        <v>76</v>
      </c>
      <c r="I320" s="204" t="str">
        <f t="shared" si="17"/>
        <v>77</v>
      </c>
      <c r="J320" s="100">
        <v>40</v>
      </c>
      <c r="K320" s="102">
        <v>55</v>
      </c>
      <c r="L320" s="101" t="s">
        <v>36</v>
      </c>
      <c r="M320" s="79" t="str">
        <f t="shared" si="19"/>
        <v>3</v>
      </c>
      <c r="N320" s="101" t="s">
        <v>1901</v>
      </c>
      <c r="P320" s="20" t="str">
        <f t="shared" si="18"/>
        <v>testingRule.AddTestStandardValue(new BoToVa.BusinessEntities.DatabaseEntities.TestStandardValue() { ParameterID = 2160, TeststandardValueID = 3954, ConditionCode = "TEQdg",  ConditionID = 5, ParameterCode = "sDOxns29", UnitCode = "ng/kg", UnitID = 77, Value = 55 , TeststandardParameterCode = 3 });</v>
      </c>
      <c r="Q320" s="45"/>
    </row>
    <row r="321" spans="1:17" x14ac:dyDescent="0.25">
      <c r="A321" s="104">
        <v>3938</v>
      </c>
      <c r="B321" s="105" t="s">
        <v>39</v>
      </c>
      <c r="C321" s="101" t="str">
        <f t="shared" si="16"/>
        <v>1</v>
      </c>
      <c r="D321" s="105" t="s">
        <v>469</v>
      </c>
      <c r="E321" s="101" t="str">
        <f>INDEX('Aquo parameters'!$A$1:$H$5341,MATCH($F321,'Aquo parameters'!$E:$E,0),1)</f>
        <v>sOPBONB14</v>
      </c>
      <c r="F321" s="105">
        <v>2244</v>
      </c>
      <c r="G321" s="105" t="str">
        <f>INDEX('Aquo parameters'!$A$1:$H$5341,MATCH($F321,'Aquo parameters'!$E:$E,0),2)</f>
        <v>som 14 organofosfor- en organostikstofbestrijdingsmiddelen</v>
      </c>
      <c r="H321" s="105" t="s">
        <v>51</v>
      </c>
      <c r="I321" s="105" t="str">
        <f t="shared" si="17"/>
        <v>131</v>
      </c>
      <c r="J321" s="104">
        <v>40</v>
      </c>
      <c r="K321" s="106">
        <v>90</v>
      </c>
      <c r="L321" s="105" t="s">
        <v>1888</v>
      </c>
      <c r="M321" s="79" t="str">
        <f t="shared" si="19"/>
        <v>11</v>
      </c>
      <c r="N321" s="105" t="s">
        <v>1901</v>
      </c>
      <c r="P321" s="20" t="str">
        <f t="shared" si="18"/>
        <v>testingRule.AddTestStandardValue(new BoToVa.BusinessEntities.DatabaseEntities.TestStandardValue() { ParameterID = 2244, TeststandardValueID = 3938, ConditionCode = "dg",  ConditionID = 1, ParameterCode = "sOPBONB14", UnitCode = "ug/kg", UnitID = 131, Value = 90 , TeststandardParameterCode = 11 });</v>
      </c>
    </row>
    <row r="322" spans="1:17" x14ac:dyDescent="0.25">
      <c r="A322" s="104">
        <v>3941</v>
      </c>
      <c r="B322" s="105" t="s">
        <v>39</v>
      </c>
      <c r="C322" s="101" t="str">
        <f t="shared" ref="C322:C339" si="20">IF(B322 = "dg", "1", IF(B322 = "TEQdg", "5", IF(B322 = "Sndg", "4", IF(B322 = "C10C40dg", "93", "-1"))))</f>
        <v>1</v>
      </c>
      <c r="D322" s="105" t="s">
        <v>469</v>
      </c>
      <c r="E322" s="101" t="str">
        <f>INDEX('Aquo parameters'!$A$1:$H$5341,MATCH($F322,'Aquo parameters'!$E:$E,0),1)</f>
        <v>sOPBONB14</v>
      </c>
      <c r="F322" s="105">
        <v>2244</v>
      </c>
      <c r="G322" s="105" t="str">
        <f>INDEX('Aquo parameters'!$A$1:$H$5341,MATCH($F322,'Aquo parameters'!$E:$E,0),2)</f>
        <v>som 14 organofosfor- en organostikstofbestrijdingsmiddelen</v>
      </c>
      <c r="H322" s="105" t="s">
        <v>51</v>
      </c>
      <c r="I322" s="105" t="str">
        <f t="shared" ref="I322:I339" si="21">IF(H322="mg/kg","58",IF(H322="ug/kg","131",IF(H322="ng/kg","77","--")))</f>
        <v>131</v>
      </c>
      <c r="J322" s="104">
        <v>40</v>
      </c>
      <c r="K322" s="106">
        <v>500</v>
      </c>
      <c r="L322" s="105" t="s">
        <v>36</v>
      </c>
      <c r="M322" s="79" t="str">
        <f t="shared" si="19"/>
        <v>3</v>
      </c>
      <c r="N322" s="105" t="s">
        <v>1901</v>
      </c>
      <c r="P322" s="20" t="str">
        <f t="shared" ref="P322:P339" si="22">"testingRule.AddTestStandardValue(new BoToVa.BusinessEntities.DatabaseEntities.TestStandardValue() { ParameterID = " &amp; F322 &amp; ", TeststandardValueID = " &amp; A322 &amp; ", ConditionCode = """ &amp; B322 &amp; """,  ConditionID = " &amp; C322 &amp; ", ParameterCode = """ &amp; E322 &amp; """, UnitCode = """ &amp; H322 &amp; """, UnitID = " &amp; I322 &amp; ", Value = " &amp; K322 &amp; " , TeststandardParameterCode = " &amp; M322 &amp; " });"</f>
        <v>testingRule.AddTestStandardValue(new BoToVa.BusinessEntities.DatabaseEntities.TestStandardValue() { ParameterID = 2244, TeststandardValueID = 3941, ConditionCode = "dg",  ConditionID = 1, ParameterCode = "sOPBONB14", UnitCode = "ug/kg", UnitID = 131, Value = 500 , TeststandardParameterCode = 3 });</v>
      </c>
    </row>
    <row r="323" spans="1:17" x14ac:dyDescent="0.25">
      <c r="A323" s="100">
        <v>2433</v>
      </c>
      <c r="B323" s="101" t="s">
        <v>39</v>
      </c>
      <c r="C323" s="101" t="str">
        <f t="shared" si="20"/>
        <v>1</v>
      </c>
      <c r="D323" s="101" t="s">
        <v>470</v>
      </c>
      <c r="E323" s="101" t="str">
        <f>INDEX('Aquo parameters'!$A$1:$H$5341,MATCH($F323,'Aquo parameters'!$E:$E,0),1)</f>
        <v>s4ClC1yFol</v>
      </c>
      <c r="F323" s="101">
        <v>2253</v>
      </c>
      <c r="G323" s="101" t="str">
        <f>INDEX('Aquo parameters'!$A$1:$H$5341,MATCH($F323,'Aquo parameters'!$E:$E,0),2)</f>
        <v>som 4-chloormethylfenol-isomeren</v>
      </c>
      <c r="H323" s="101" t="s">
        <v>40</v>
      </c>
      <c r="I323" s="101" t="str">
        <f t="shared" si="21"/>
        <v>58</v>
      </c>
      <c r="J323" s="100">
        <v>40</v>
      </c>
      <c r="K323" s="102" t="s">
        <v>57</v>
      </c>
      <c r="L323" s="101" t="s">
        <v>1888</v>
      </c>
      <c r="M323" s="79" t="str">
        <f t="shared" ref="M323:M339" si="23">IF(L323="MW Ind","3",IF(L323="MW won","2",IF(L323="AW droog","5",IF(L323="IW droog","1",IF(L323="MW b","9",IF(L323="MW a","12",IF(L323="AW nat","11",IF(L323="ETW","4","-1"))))))))</f>
        <v>11</v>
      </c>
      <c r="N323" s="101" t="s">
        <v>1901</v>
      </c>
      <c r="P323" s="20" t="str">
        <f t="shared" si="22"/>
        <v>testingRule.AddTestStandardValue(new BoToVa.BusinessEntities.DatabaseEntities.TestStandardValue() { ParameterID = 2253, TeststandardValueID = 2433, ConditionCode = "dg",  ConditionID = 1, ParameterCode = "s4ClC1yFol", UnitCode = "mg/kg", UnitID = 58, Value = 0.6 , TeststandardParameterCode = 11 });</v>
      </c>
    </row>
    <row r="324" spans="1:17" x14ac:dyDescent="0.25">
      <c r="A324" s="100">
        <v>2435</v>
      </c>
      <c r="B324" s="101" t="s">
        <v>39</v>
      </c>
      <c r="C324" s="101" t="str">
        <f t="shared" si="20"/>
        <v>1</v>
      </c>
      <c r="D324" s="101" t="s">
        <v>470</v>
      </c>
      <c r="E324" s="101" t="str">
        <f>INDEX('Aquo parameters'!$A$1:$H$5341,MATCH($F324,'Aquo parameters'!$E:$E,0),1)</f>
        <v>s4ClC1yFol</v>
      </c>
      <c r="F324" s="101">
        <v>2253</v>
      </c>
      <c r="G324" s="101" t="str">
        <f>INDEX('Aquo parameters'!$A$1:$H$5341,MATCH($F324,'Aquo parameters'!$E:$E,0),2)</f>
        <v>som 4-chloormethylfenol-isomeren</v>
      </c>
      <c r="H324" s="101" t="s">
        <v>40</v>
      </c>
      <c r="I324" s="101" t="str">
        <f t="shared" si="21"/>
        <v>58</v>
      </c>
      <c r="J324" s="100">
        <v>40</v>
      </c>
      <c r="K324" s="102" t="s">
        <v>57</v>
      </c>
      <c r="L324" s="101" t="s">
        <v>36</v>
      </c>
      <c r="M324" s="79" t="str">
        <f t="shared" si="23"/>
        <v>3</v>
      </c>
      <c r="N324" s="101" t="s">
        <v>1901</v>
      </c>
      <c r="P324" s="20" t="str">
        <f t="shared" si="22"/>
        <v>testingRule.AddTestStandardValue(new BoToVa.BusinessEntities.DatabaseEntities.TestStandardValue() { ParameterID = 2253, TeststandardValueID = 2435, ConditionCode = "dg",  ConditionID = 1, ParameterCode = "s4ClC1yFol", UnitCode = "mg/kg", UnitID = 58, Value = 0.6 , TeststandardParameterCode = 3 });</v>
      </c>
    </row>
    <row r="325" spans="1:17" x14ac:dyDescent="0.25">
      <c r="A325" s="224">
        <v>3598</v>
      </c>
      <c r="B325" s="225" t="s">
        <v>39</v>
      </c>
      <c r="C325" s="101" t="str">
        <f t="shared" si="20"/>
        <v>1</v>
      </c>
      <c r="D325" s="225" t="s">
        <v>474</v>
      </c>
      <c r="E325" s="101" t="str">
        <f>INDEX('Aquo parameters'!$A$1:$H$5341,MATCH($F325,'Aquo parameters'!$E:$E,0),1)</f>
        <v>sMClAn</v>
      </c>
      <c r="F325" s="101">
        <v>2561</v>
      </c>
      <c r="G325" s="101" t="str">
        <f>INDEX('Aquo parameters'!$A$1:$H$5341,MATCH($F325,'Aquo parameters'!$E:$E,0),2)</f>
        <v>som monochlooraniline-isomeren</v>
      </c>
      <c r="H325" s="279" t="s">
        <v>40</v>
      </c>
      <c r="I325" s="101" t="str">
        <f t="shared" si="21"/>
        <v>58</v>
      </c>
      <c r="J325" s="100">
        <v>40</v>
      </c>
      <c r="K325" s="280" t="s">
        <v>46</v>
      </c>
      <c r="L325" s="101" t="s">
        <v>1888</v>
      </c>
      <c r="M325" s="79" t="str">
        <f t="shared" si="23"/>
        <v>11</v>
      </c>
      <c r="N325" s="101" t="s">
        <v>1901</v>
      </c>
      <c r="P325" s="20" t="str">
        <f t="shared" si="22"/>
        <v>testingRule.AddTestStandardValue(new BoToVa.BusinessEntities.DatabaseEntities.TestStandardValue() { ParameterID = 2561, TeststandardValueID = 3598, ConditionCode = "dg",  ConditionID = 1, ParameterCode = "sMClAn", UnitCode = "mg/kg", UnitID = 58, Value = 0.2 , TeststandardParameterCode = 11 });</v>
      </c>
    </row>
    <row r="326" spans="1:17" x14ac:dyDescent="0.25">
      <c r="A326" s="224">
        <v>3607</v>
      </c>
      <c r="B326" s="225" t="s">
        <v>39</v>
      </c>
      <c r="C326" s="101" t="str">
        <f t="shared" si="20"/>
        <v>1</v>
      </c>
      <c r="D326" s="101" t="s">
        <v>474</v>
      </c>
      <c r="E326" s="101" t="str">
        <f>INDEX('Aquo parameters'!$A$1:$H$5341,MATCH($F326,'Aquo parameters'!$E:$E,0),1)</f>
        <v>sMClAn</v>
      </c>
      <c r="F326" s="101">
        <v>2561</v>
      </c>
      <c r="G326" s="101" t="str">
        <f>INDEX('Aquo parameters'!$A$1:$H$5341,MATCH($F326,'Aquo parameters'!$E:$E,0),2)</f>
        <v>som monochlooraniline-isomeren</v>
      </c>
      <c r="H326" s="279" t="s">
        <v>40</v>
      </c>
      <c r="I326" s="101" t="str">
        <f t="shared" si="21"/>
        <v>58</v>
      </c>
      <c r="J326" s="100">
        <v>40</v>
      </c>
      <c r="K326" s="280" t="s">
        <v>46</v>
      </c>
      <c r="L326" s="101" t="s">
        <v>36</v>
      </c>
      <c r="M326" s="79" t="str">
        <f t="shared" si="23"/>
        <v>3</v>
      </c>
      <c r="N326" s="101" t="s">
        <v>1901</v>
      </c>
      <c r="P326" s="20" t="str">
        <f t="shared" si="22"/>
        <v>testingRule.AddTestStandardValue(new BoToVa.BusinessEntities.DatabaseEntities.TestStandardValue() { ParameterID = 2561, TeststandardValueID = 3607, ConditionCode = "dg",  ConditionID = 1, ParameterCode = "sMClAn", UnitCode = "mg/kg", UnitID = 58, Value = 0.2 , TeststandardParameterCode = 3 });</v>
      </c>
    </row>
    <row r="327" spans="1:17" x14ac:dyDescent="0.25">
      <c r="A327" s="224">
        <v>3851</v>
      </c>
      <c r="B327" s="225" t="s">
        <v>39</v>
      </c>
      <c r="C327" s="101" t="str">
        <f t="shared" si="20"/>
        <v>1</v>
      </c>
      <c r="D327" s="101" t="s">
        <v>474</v>
      </c>
      <c r="E327" s="101" t="str">
        <f>INDEX('Aquo parameters'!$A$1:$H$5341,MATCH($F327,'Aquo parameters'!$E:$E,0),1)</f>
        <v>sMClAn</v>
      </c>
      <c r="F327" s="101">
        <v>2561</v>
      </c>
      <c r="G327" s="101" t="str">
        <f>INDEX('Aquo parameters'!$A$1:$H$5341,MATCH($F327,'Aquo parameters'!$E:$E,0),2)</f>
        <v>som monochlooraniline-isomeren</v>
      </c>
      <c r="H327" s="279" t="s">
        <v>40</v>
      </c>
      <c r="I327" s="101" t="str">
        <f t="shared" si="21"/>
        <v>58</v>
      </c>
      <c r="J327" s="100">
        <v>40</v>
      </c>
      <c r="K327" s="280">
        <v>50</v>
      </c>
      <c r="L327" s="101" t="s">
        <v>1890</v>
      </c>
      <c r="M327" s="79" t="str">
        <f t="shared" si="23"/>
        <v>9</v>
      </c>
      <c r="N327" s="101" t="s">
        <v>1901</v>
      </c>
      <c r="P327" s="20" t="str">
        <f t="shared" si="22"/>
        <v>testingRule.AddTestStandardValue(new BoToVa.BusinessEntities.DatabaseEntities.TestStandardValue() { ParameterID = 2561, TeststandardValueID = 3851, ConditionCode = "dg",  ConditionID = 1, ParameterCode = "sMClAn", UnitCode = "mg/kg", UnitID = 58, Value = 50 , TeststandardParameterCode = 9 });</v>
      </c>
    </row>
    <row r="328" spans="1:17" x14ac:dyDescent="0.25">
      <c r="A328" s="224">
        <v>2436</v>
      </c>
      <c r="B328" s="225" t="s">
        <v>39</v>
      </c>
      <c r="C328" s="101" t="str">
        <f t="shared" si="20"/>
        <v>1</v>
      </c>
      <c r="D328" s="101" t="s">
        <v>476</v>
      </c>
      <c r="E328" s="101" t="str">
        <f>INDEX('Aquo parameters'!$A$1:$H$5341,MATCH($F328,'Aquo parameters'!$E:$E,0),1)</f>
        <v>sgewgasbt</v>
      </c>
      <c r="F328" s="101">
        <v>2578</v>
      </c>
      <c r="G328" s="101" t="str">
        <f>INDEX('Aquo parameters'!$A$1:$H$5341,MATCH($F328,'Aquo parameters'!$E:$E,0),2)</f>
        <v>som gewogen asbest</v>
      </c>
      <c r="H328" s="101" t="s">
        <v>40</v>
      </c>
      <c r="I328" s="101" t="str">
        <f t="shared" si="21"/>
        <v>58</v>
      </c>
      <c r="J328" s="100">
        <v>40</v>
      </c>
      <c r="K328" s="102">
        <v>100</v>
      </c>
      <c r="L328" s="101" t="s">
        <v>1893</v>
      </c>
      <c r="M328" s="79" t="str">
        <f t="shared" si="23"/>
        <v>12</v>
      </c>
      <c r="N328" s="101" t="s">
        <v>1901</v>
      </c>
      <c r="P328" s="20" t="str">
        <f t="shared" si="22"/>
        <v>testingRule.AddTestStandardValue(new BoToVa.BusinessEntities.DatabaseEntities.TestStandardValue() { ParameterID = 2578, TeststandardValueID = 2436, ConditionCode = "dg",  ConditionID = 1, ParameterCode = "sgewgasbt", UnitCode = "mg/kg", UnitID = 58, Value = 100 , TeststandardParameterCode = 12 });</v>
      </c>
    </row>
    <row r="329" spans="1:17" x14ac:dyDescent="0.25">
      <c r="A329" s="224">
        <v>2437</v>
      </c>
      <c r="B329" s="225" t="s">
        <v>39</v>
      </c>
      <c r="C329" s="101" t="str">
        <f t="shared" si="20"/>
        <v>1</v>
      </c>
      <c r="D329" s="101" t="s">
        <v>476</v>
      </c>
      <c r="E329" s="101" t="str">
        <f>INDEX('Aquo parameters'!$A$1:$H$5341,MATCH($F329,'Aquo parameters'!$E:$E,0),1)</f>
        <v>sgewgasbt</v>
      </c>
      <c r="F329" s="101">
        <v>2578</v>
      </c>
      <c r="G329" s="101" t="str">
        <f>INDEX('Aquo parameters'!$A$1:$H$5341,MATCH($F329,'Aquo parameters'!$E:$E,0),2)</f>
        <v>som gewogen asbest</v>
      </c>
      <c r="H329" s="101" t="s">
        <v>40</v>
      </c>
      <c r="I329" s="101" t="str">
        <f t="shared" si="21"/>
        <v>58</v>
      </c>
      <c r="J329" s="100">
        <v>40</v>
      </c>
      <c r="K329" s="102">
        <v>100</v>
      </c>
      <c r="L329" s="101" t="s">
        <v>36</v>
      </c>
      <c r="M329" s="79" t="str">
        <f t="shared" si="23"/>
        <v>3</v>
      </c>
      <c r="N329" s="101" t="s">
        <v>1901</v>
      </c>
      <c r="P329" s="20" t="str">
        <f t="shared" si="22"/>
        <v>testingRule.AddTestStandardValue(new BoToVa.BusinessEntities.DatabaseEntities.TestStandardValue() { ParameterID = 2578, TeststandardValueID = 2437, ConditionCode = "dg",  ConditionID = 1, ParameterCode = "sgewgasbt", UnitCode = "mg/kg", UnitID = 58, Value = 100 , TeststandardParameterCode = 3 });</v>
      </c>
    </row>
    <row r="330" spans="1:17" x14ac:dyDescent="0.25">
      <c r="A330" s="224">
        <v>2438</v>
      </c>
      <c r="B330" s="225" t="s">
        <v>39</v>
      </c>
      <c r="C330" s="101" t="str">
        <f t="shared" si="20"/>
        <v>1</v>
      </c>
      <c r="D330" s="101" t="s">
        <v>476</v>
      </c>
      <c r="E330" s="101" t="str">
        <f>INDEX('Aquo parameters'!$A$1:$H$5341,MATCH($F330,'Aquo parameters'!$E:$E,0),1)</f>
        <v>sgewgasbt</v>
      </c>
      <c r="F330" s="101">
        <v>2578</v>
      </c>
      <c r="G330" s="101" t="str">
        <f>INDEX('Aquo parameters'!$A$1:$H$5341,MATCH($F330,'Aquo parameters'!$E:$E,0),2)</f>
        <v>som gewogen asbest</v>
      </c>
      <c r="H330" s="101" t="s">
        <v>40</v>
      </c>
      <c r="I330" s="101" t="str">
        <f t="shared" si="21"/>
        <v>58</v>
      </c>
      <c r="J330" s="100">
        <v>40</v>
      </c>
      <c r="K330" s="102">
        <v>100</v>
      </c>
      <c r="L330" s="101" t="s">
        <v>1890</v>
      </c>
      <c r="M330" s="79" t="str">
        <f t="shared" si="23"/>
        <v>9</v>
      </c>
      <c r="N330" s="101" t="s">
        <v>1901</v>
      </c>
      <c r="P330" s="20" t="str">
        <f t="shared" si="22"/>
        <v>testingRule.AddTestStandardValue(new BoToVa.BusinessEntities.DatabaseEntities.TestStandardValue() { ParameterID = 2578, TeststandardValueID = 2438, ConditionCode = "dg",  ConditionID = 1, ParameterCode = "sgewgasbt", UnitCode = "mg/kg", UnitID = 58, Value = 100 , TeststandardParameterCode = 9 });</v>
      </c>
    </row>
    <row r="331" spans="1:17" x14ac:dyDescent="0.25">
      <c r="A331" s="255">
        <v>2411</v>
      </c>
      <c r="B331" s="256" t="s">
        <v>74</v>
      </c>
      <c r="C331" s="101" t="str">
        <f t="shared" si="20"/>
        <v>4</v>
      </c>
      <c r="D331" s="105" t="s">
        <v>477</v>
      </c>
      <c r="E331" s="101" t="str">
        <f>INDEX('Aquo parameters'!$A$1:$H$5341,MATCH($F331,'Aquo parameters'!$E:$E,0),1)</f>
        <v>sorgSn2</v>
      </c>
      <c r="F331" s="105">
        <v>2583</v>
      </c>
      <c r="G331" s="105" t="str">
        <f>INDEX('Aquo parameters'!$A$1:$H$5341,MATCH($F331,'Aquo parameters'!$E:$E,0),2)</f>
        <v>som 2 organotin verbindingen (tributyltin en trifenyltin)</v>
      </c>
      <c r="H331" s="105" t="s">
        <v>51</v>
      </c>
      <c r="I331" s="105" t="str">
        <f t="shared" si="21"/>
        <v>131</v>
      </c>
      <c r="J331" s="104">
        <v>40</v>
      </c>
      <c r="K331" s="106">
        <v>150</v>
      </c>
      <c r="L331" s="105" t="s">
        <v>1888</v>
      </c>
      <c r="M331" s="79" t="str">
        <f t="shared" si="23"/>
        <v>11</v>
      </c>
      <c r="N331" s="105" t="s">
        <v>1901</v>
      </c>
      <c r="P331" s="20" t="str">
        <f t="shared" si="22"/>
        <v>testingRule.AddTestStandardValue(new BoToVa.BusinessEntities.DatabaseEntities.TestStandardValue() { ParameterID = 2583, TeststandardValueID = 2411, ConditionCode = "Sndg",  ConditionID = 4, ParameterCode = "sorgSn2", UnitCode = "ug/kg", UnitID = 131, Value = 150 , TeststandardParameterCode = 11 });</v>
      </c>
      <c r="Q331" s="55"/>
    </row>
    <row r="332" spans="1:17" x14ac:dyDescent="0.25">
      <c r="A332" s="255">
        <v>2413</v>
      </c>
      <c r="B332" s="256" t="s">
        <v>39</v>
      </c>
      <c r="C332" s="101" t="str">
        <f t="shared" si="20"/>
        <v>1</v>
      </c>
      <c r="D332" s="105" t="s">
        <v>477</v>
      </c>
      <c r="E332" s="101" t="str">
        <f>INDEX('Aquo parameters'!$A$1:$H$5341,MATCH($F332,'Aquo parameters'!$E:$E,0),1)</f>
        <v>sorgSn2</v>
      </c>
      <c r="F332" s="105">
        <v>2583</v>
      </c>
      <c r="G332" s="105" t="str">
        <f>INDEX('Aquo parameters'!$A$1:$H$5341,MATCH($F332,'Aquo parameters'!$E:$E,0),2)</f>
        <v>som 2 organotin verbindingen (tributyltin en trifenyltin)</v>
      </c>
      <c r="H332" s="105" t="s">
        <v>51</v>
      </c>
      <c r="I332" s="105" t="str">
        <f t="shared" si="21"/>
        <v>131</v>
      </c>
      <c r="J332" s="104">
        <v>40</v>
      </c>
      <c r="K332" s="106">
        <v>2500</v>
      </c>
      <c r="L332" s="105" t="s">
        <v>1890</v>
      </c>
      <c r="M332" s="79" t="str">
        <f t="shared" si="23"/>
        <v>9</v>
      </c>
      <c r="N332" s="105" t="s">
        <v>1901</v>
      </c>
      <c r="P332" s="20" t="str">
        <f t="shared" si="22"/>
        <v>testingRule.AddTestStandardValue(new BoToVa.BusinessEntities.DatabaseEntities.TestStandardValue() { ParameterID = 2583, TeststandardValueID = 2413, ConditionCode = "dg",  ConditionID = 1, ParameterCode = "sorgSn2", UnitCode = "ug/kg", UnitID = 131, Value = 2500 , TeststandardParameterCode = 9 });</v>
      </c>
      <c r="Q332" s="55"/>
    </row>
    <row r="333" spans="1:17" x14ac:dyDescent="0.25">
      <c r="A333" s="255">
        <v>2414</v>
      </c>
      <c r="B333" s="256" t="s">
        <v>39</v>
      </c>
      <c r="C333" s="101" t="str">
        <f t="shared" si="20"/>
        <v>1</v>
      </c>
      <c r="D333" s="105" t="s">
        <v>477</v>
      </c>
      <c r="E333" s="101" t="str">
        <f>INDEX('Aquo parameters'!$A$1:$H$5341,MATCH($F333,'Aquo parameters'!$E:$E,0),1)</f>
        <v>sorgSn2</v>
      </c>
      <c r="F333" s="105">
        <v>2583</v>
      </c>
      <c r="G333" s="105" t="str">
        <f>INDEX('Aquo parameters'!$A$1:$H$5341,MATCH($F333,'Aquo parameters'!$E:$E,0),2)</f>
        <v>som 2 organotin verbindingen (tributyltin en trifenyltin)</v>
      </c>
      <c r="H333" s="105" t="s">
        <v>51</v>
      </c>
      <c r="I333" s="105" t="str">
        <f t="shared" si="21"/>
        <v>131</v>
      </c>
      <c r="J333" s="104">
        <v>40</v>
      </c>
      <c r="K333" s="106">
        <v>2500</v>
      </c>
      <c r="L333" s="105" t="s">
        <v>36</v>
      </c>
      <c r="M333" s="79" t="str">
        <f t="shared" si="23"/>
        <v>3</v>
      </c>
      <c r="N333" s="105" t="s">
        <v>1901</v>
      </c>
      <c r="P333" s="20" t="str">
        <f t="shared" si="22"/>
        <v>testingRule.AddTestStandardValue(new BoToVa.BusinessEntities.DatabaseEntities.TestStandardValue() { ParameterID = 2583, TeststandardValueID = 2414, ConditionCode = "dg",  ConditionID = 1, ParameterCode = "sorgSn2", UnitCode = "ug/kg", UnitID = 131, Value = 2500 , TeststandardParameterCode = 3 });</v>
      </c>
      <c r="Q333" s="55"/>
    </row>
    <row r="334" spans="1:17" x14ac:dyDescent="0.25">
      <c r="A334" s="224">
        <v>3927</v>
      </c>
      <c r="B334" s="225" t="s">
        <v>39</v>
      </c>
      <c r="C334" s="101" t="str">
        <f t="shared" si="20"/>
        <v>1</v>
      </c>
      <c r="D334" s="101" t="s">
        <v>478</v>
      </c>
      <c r="E334" s="101" t="str">
        <f>INDEX('Aquo parameters'!$A$1:$H$5341,MATCH($F334,'Aquo parameters'!$E:$E,0),1)</f>
        <v>CNcpx</v>
      </c>
      <c r="F334" s="101">
        <v>2595</v>
      </c>
      <c r="G334" s="101" t="str">
        <f>INDEX('Aquo parameters'!$A$1:$H$5341,MATCH($F334,'Aquo parameters'!$E:$E,0),2)</f>
        <v>cyanide-complex</v>
      </c>
      <c r="H334" s="101" t="s">
        <v>40</v>
      </c>
      <c r="I334" s="101" t="str">
        <f t="shared" si="21"/>
        <v>58</v>
      </c>
      <c r="J334" s="100">
        <v>40</v>
      </c>
      <c r="K334" s="102" t="s">
        <v>77</v>
      </c>
      <c r="L334" s="101" t="s">
        <v>1888</v>
      </c>
      <c r="M334" s="79" t="str">
        <f t="shared" si="23"/>
        <v>11</v>
      </c>
      <c r="N334" s="101" t="s">
        <v>1901</v>
      </c>
      <c r="P334" s="20" t="str">
        <f t="shared" si="22"/>
        <v>testingRule.AddTestStandardValue(new BoToVa.BusinessEntities.DatabaseEntities.TestStandardValue() { ParameterID = 2595, TeststandardValueID = 3927, ConditionCode = "dg",  ConditionID = 1, ParameterCode = "CNcpx", UnitCode = "mg/kg", UnitID = 58, Value = 5.5 , TeststandardParameterCode = 11 });</v>
      </c>
    </row>
    <row r="335" spans="1:17" x14ac:dyDescent="0.25">
      <c r="A335" s="224">
        <v>3930</v>
      </c>
      <c r="B335" s="225" t="s">
        <v>39</v>
      </c>
      <c r="C335" s="101" t="str">
        <f t="shared" si="20"/>
        <v>1</v>
      </c>
      <c r="D335" s="101" t="s">
        <v>478</v>
      </c>
      <c r="E335" s="101" t="str">
        <f>INDEX('Aquo parameters'!$A$1:$H$5341,MATCH($F335,'Aquo parameters'!$E:$E,0),1)</f>
        <v>CNcpx</v>
      </c>
      <c r="F335" s="101">
        <v>2595</v>
      </c>
      <c r="G335" s="101" t="str">
        <f>INDEX('Aquo parameters'!$A$1:$H$5341,MATCH($F335,'Aquo parameters'!$E:$E,0),2)</f>
        <v>cyanide-complex</v>
      </c>
      <c r="H335" s="101" t="s">
        <v>40</v>
      </c>
      <c r="I335" s="101" t="str">
        <f t="shared" si="21"/>
        <v>58</v>
      </c>
      <c r="J335" s="100">
        <v>40</v>
      </c>
      <c r="K335" s="102">
        <v>50</v>
      </c>
      <c r="L335" s="101" t="s">
        <v>1890</v>
      </c>
      <c r="M335" s="79" t="str">
        <f t="shared" si="23"/>
        <v>9</v>
      </c>
      <c r="N335" s="101" t="s">
        <v>1901</v>
      </c>
      <c r="P335" s="20" t="str">
        <f t="shared" si="22"/>
        <v>testingRule.AddTestStandardValue(new BoToVa.BusinessEntities.DatabaseEntities.TestStandardValue() { ParameterID = 2595, TeststandardValueID = 3930, ConditionCode = "dg",  ConditionID = 1, ParameterCode = "CNcpx", UnitCode = "mg/kg", UnitID = 58, Value = 50 , TeststandardParameterCode = 9 });</v>
      </c>
    </row>
    <row r="336" spans="1:17" x14ac:dyDescent="0.25">
      <c r="A336" s="224">
        <v>3934</v>
      </c>
      <c r="B336" s="225" t="s">
        <v>39</v>
      </c>
      <c r="C336" s="101" t="str">
        <f t="shared" si="20"/>
        <v>1</v>
      </c>
      <c r="D336" s="101" t="s">
        <v>478</v>
      </c>
      <c r="E336" s="101" t="str">
        <f>INDEX('Aquo parameters'!$A$1:$H$5341,MATCH($F336,'Aquo parameters'!$E:$E,0),1)</f>
        <v>CNcpx</v>
      </c>
      <c r="F336" s="101">
        <v>2595</v>
      </c>
      <c r="G336" s="101" t="str">
        <f>INDEX('Aquo parameters'!$A$1:$H$5341,MATCH($F336,'Aquo parameters'!$E:$E,0),2)</f>
        <v>cyanide-complex</v>
      </c>
      <c r="H336" s="101" t="s">
        <v>40</v>
      </c>
      <c r="I336" s="101" t="str">
        <f t="shared" si="21"/>
        <v>58</v>
      </c>
      <c r="J336" s="100">
        <v>40</v>
      </c>
      <c r="K336" s="102">
        <v>50</v>
      </c>
      <c r="L336" s="101" t="s">
        <v>36</v>
      </c>
      <c r="M336" s="79" t="str">
        <f t="shared" si="23"/>
        <v>3</v>
      </c>
      <c r="N336" s="101" t="s">
        <v>1901</v>
      </c>
      <c r="P336" s="20" t="str">
        <f t="shared" si="22"/>
        <v>testingRule.AddTestStandardValue(new BoToVa.BusinessEntities.DatabaseEntities.TestStandardValue() { ParameterID = 2595, TeststandardValueID = 3934, ConditionCode = "dg",  ConditionID = 1, ParameterCode = "CNcpx", UnitCode = "mg/kg", UnitID = 58, Value = 50 , TeststandardParameterCode = 3 });</v>
      </c>
    </row>
    <row r="337" spans="1:16" x14ac:dyDescent="0.25">
      <c r="A337" s="255">
        <v>2409</v>
      </c>
      <c r="B337" s="256" t="s">
        <v>39</v>
      </c>
      <c r="C337" s="101" t="str">
        <f t="shared" si="20"/>
        <v>1</v>
      </c>
      <c r="D337" s="105" t="s">
        <v>486</v>
      </c>
      <c r="E337" s="101" t="str">
        <f>INDEX('Aquo parameters'!$A$1:$H$5341,MATCH($F337,'Aquo parameters'!$E:$E,0),1)</f>
        <v>sOCB23</v>
      </c>
      <c r="F337" s="105">
        <v>2717</v>
      </c>
      <c r="G337" s="105" t="str">
        <f>INDEX('Aquo parameters'!$A$1:$H$5341,MATCH($F337,'Aquo parameters'!$E:$E,0),2)</f>
        <v>som 23 organochloorhoud. bestrijdingsm.(Bbk,1-1-2008,waterb)</v>
      </c>
      <c r="H337" s="105" t="s">
        <v>51</v>
      </c>
      <c r="I337" s="105" t="str">
        <f t="shared" si="21"/>
        <v>131</v>
      </c>
      <c r="J337" s="104">
        <v>40</v>
      </c>
      <c r="K337" s="106">
        <v>400</v>
      </c>
      <c r="L337" s="105" t="s">
        <v>1888</v>
      </c>
      <c r="M337" s="79" t="str">
        <f t="shared" si="23"/>
        <v>11</v>
      </c>
      <c r="N337" s="105" t="s">
        <v>1901</v>
      </c>
      <c r="P337" s="20" t="str">
        <f t="shared" si="22"/>
        <v>testingRule.AddTestStandardValue(new BoToVa.BusinessEntities.DatabaseEntities.TestStandardValue() { ParameterID = 2717, TeststandardValueID = 2409, ConditionCode = "dg",  ConditionID = 1, ParameterCode = "sOCB23", UnitCode = "ug/kg", UnitID = 131, Value = 400 , TeststandardParameterCode = 11 });</v>
      </c>
    </row>
    <row r="338" spans="1:16" x14ac:dyDescent="0.25">
      <c r="A338" s="224">
        <v>2304</v>
      </c>
      <c r="B338" s="225" t="s">
        <v>39</v>
      </c>
      <c r="C338" s="101" t="str">
        <f t="shared" si="20"/>
        <v>1</v>
      </c>
      <c r="D338" s="101" t="s">
        <v>488</v>
      </c>
      <c r="E338" s="101" t="str">
        <f>INDEX('Aquo parameters'!$A$1:$H$5341,MATCH($F338,'Aquo parameters'!$E:$E,0),1)</f>
        <v>sarmtsolmd16</v>
      </c>
      <c r="F338" s="101">
        <v>2719</v>
      </c>
      <c r="G338" s="101" t="str">
        <f>INDEX('Aquo parameters'!$A$1:$H$5341,MATCH($F338,'Aquo parameters'!$E:$E,0),2)</f>
        <v>som 16 aromatische oplosmiddelen (Bbk, 1-1-2008)</v>
      </c>
      <c r="H338" s="101" t="s">
        <v>40</v>
      </c>
      <c r="I338" s="101" t="str">
        <f t="shared" si="21"/>
        <v>58</v>
      </c>
      <c r="J338" s="100">
        <v>40</v>
      </c>
      <c r="K338" s="102" t="s">
        <v>72</v>
      </c>
      <c r="L338" s="101" t="s">
        <v>1888</v>
      </c>
      <c r="M338" s="79" t="str">
        <f t="shared" si="23"/>
        <v>11</v>
      </c>
      <c r="N338" s="101" t="s">
        <v>1901</v>
      </c>
      <c r="P338" s="20" t="str">
        <f t="shared" si="22"/>
        <v>testingRule.AddTestStandardValue(new BoToVa.BusinessEntities.DatabaseEntities.TestStandardValue() { ParameterID = 2719, TeststandardValueID = 2304, ConditionCode = "dg",  ConditionID = 1, ParameterCode = "sarmtsolmd16", UnitCode = "mg/kg", UnitID = 58, Value = 2.5 , TeststandardParameterCode = 11 });</v>
      </c>
    </row>
    <row r="339" spans="1:16" x14ac:dyDescent="0.25">
      <c r="A339" s="224">
        <v>2305</v>
      </c>
      <c r="B339" s="225" t="s">
        <v>39</v>
      </c>
      <c r="C339" s="101" t="str">
        <f t="shared" si="20"/>
        <v>1</v>
      </c>
      <c r="D339" s="225" t="s">
        <v>488</v>
      </c>
      <c r="E339" s="101" t="str">
        <f>INDEX('Aquo parameters'!$A$1:$H$5341,MATCH($F339,'Aquo parameters'!$E:$E,0),1)</f>
        <v>sarmtsolmd16</v>
      </c>
      <c r="F339" s="101">
        <v>2719</v>
      </c>
      <c r="G339" s="101" t="str">
        <f>INDEX('Aquo parameters'!$A$1:$H$5341,MATCH($F339,'Aquo parameters'!$E:$E,0),2)</f>
        <v>som 16 aromatische oplosmiddelen (Bbk, 1-1-2008)</v>
      </c>
      <c r="H339" s="101" t="s">
        <v>40</v>
      </c>
      <c r="I339" s="101" t="str">
        <f t="shared" si="21"/>
        <v>58</v>
      </c>
      <c r="J339" s="100">
        <v>40</v>
      </c>
      <c r="K339" s="102" t="s">
        <v>72</v>
      </c>
      <c r="L339" s="101" t="s">
        <v>36</v>
      </c>
      <c r="M339" s="79" t="str">
        <f t="shared" si="23"/>
        <v>3</v>
      </c>
      <c r="N339" s="101" t="s">
        <v>1901</v>
      </c>
      <c r="P339" s="20" t="str">
        <f t="shared" si="22"/>
        <v>testingRule.AddTestStandardValue(new BoToVa.BusinessEntities.DatabaseEntities.TestStandardValue() { ParameterID = 2719, TeststandardValueID = 2305, ConditionCode = "dg",  ConditionID = 1, ParameterCode = "sarmtsolmd16", UnitCode = "mg/kg", UnitID = 58, Value = 2.5 , TeststandardParameterCode = 3 });</v>
      </c>
    </row>
  </sheetData>
  <autoFilter ref="A1:Q339">
    <sortState ref="A2:Q339">
      <sortCondition ref="F1:F339"/>
    </sortState>
  </autoFilter>
  <pageMargins left="0.7" right="0.7" top="0.75" bottom="0.75" header="0.3" footer="0.3"/>
  <pageSetup paperSize="9" orientation="portrait" horizontalDpi="300" verticalDpi="30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U202"/>
  <sheetViews>
    <sheetView tabSelected="1" zoomScale="85" zoomScaleNormal="85" workbookViewId="0">
      <pane ySplit="1" topLeftCell="A2" activePane="bottomLeft" state="frozen"/>
      <selection activeCell="L1" sqref="L1:R1"/>
      <selection pane="bottomLeft" activeCell="S1" sqref="S1:S1048576"/>
    </sheetView>
  </sheetViews>
  <sheetFormatPr defaultColWidth="9.140625" defaultRowHeight="12" x14ac:dyDescent="0.2"/>
  <cols>
    <col min="1" max="1" width="5" style="107" bestFit="1" customWidth="1"/>
    <col min="2" max="2" width="13.28515625" style="107" bestFit="1" customWidth="1"/>
    <col min="3" max="3" width="15.140625" style="107" bestFit="1" customWidth="1"/>
    <col min="4" max="4" width="18.42578125" style="107" hidden="1" customWidth="1"/>
    <col min="5" max="5" width="20" style="107" bestFit="1" customWidth="1"/>
    <col min="6" max="6" width="8.5703125" style="107" bestFit="1" customWidth="1"/>
    <col min="7" max="7" width="50.140625" style="107" bestFit="1" customWidth="1"/>
    <col min="8" max="8" width="9.140625" style="107" bestFit="1" customWidth="1"/>
    <col min="9" max="9" width="11.140625" style="107" bestFit="1" customWidth="1"/>
    <col min="10" max="10" width="12.85546875" style="116" bestFit="1" customWidth="1"/>
    <col min="11" max="11" width="15.7109375" style="107" bestFit="1" customWidth="1"/>
    <col min="12" max="12" width="13" style="107" bestFit="1" customWidth="1"/>
    <col min="13" max="13" width="34.140625" style="107" bestFit="1" customWidth="1"/>
    <col min="14" max="14" width="9.140625" style="107" customWidth="1"/>
    <col min="15" max="15" width="219.28515625" style="107" bestFit="1" customWidth="1"/>
    <col min="16" max="16" width="9.140625" style="107" customWidth="1"/>
    <col min="17" max="17" width="23" style="107" bestFit="1" customWidth="1"/>
    <col min="18" max="18" width="137.5703125" style="107" bestFit="1" customWidth="1"/>
    <col min="19" max="19" width="30.5703125" style="107" bestFit="1" customWidth="1"/>
    <col min="20" max="16384" width="9.140625" style="107"/>
  </cols>
  <sheetData>
    <row r="1" spans="1:15" s="158" customFormat="1" x14ac:dyDescent="0.2">
      <c r="A1" s="158" t="s">
        <v>1783</v>
      </c>
      <c r="B1" s="159" t="s">
        <v>29</v>
      </c>
      <c r="C1" s="159" t="s">
        <v>30</v>
      </c>
      <c r="D1" s="159" t="s">
        <v>1887</v>
      </c>
      <c r="E1" s="159" t="s">
        <v>1887</v>
      </c>
      <c r="F1" s="159" t="s">
        <v>27</v>
      </c>
      <c r="G1" s="159" t="s">
        <v>28</v>
      </c>
      <c r="H1" s="159" t="s">
        <v>31</v>
      </c>
      <c r="I1" s="159" t="s">
        <v>1671</v>
      </c>
      <c r="J1" s="159" t="s">
        <v>22</v>
      </c>
      <c r="K1" s="159" t="s">
        <v>20</v>
      </c>
      <c r="L1" s="159" t="s">
        <v>21</v>
      </c>
      <c r="M1" s="159" t="s">
        <v>1677</v>
      </c>
    </row>
    <row r="2" spans="1:15" x14ac:dyDescent="0.2">
      <c r="A2" s="107">
        <v>64</v>
      </c>
      <c r="B2" s="108" t="s">
        <v>39</v>
      </c>
      <c r="C2" s="108" t="str">
        <f t="shared" ref="C2:C65" si="0">IF(B2 = "dg", "1", IF(B2 = "TEQdg", "5", IF(B2 = "Sndg", "4", IF(B2 = "C10C40dg", "93", IF(B2 = "PAF", "6", "-1")))))</f>
        <v>1</v>
      </c>
      <c r="D2" s="108" t="s">
        <v>116</v>
      </c>
      <c r="E2" s="108" t="str">
        <f>INDEX('Aquo parameters'!$A$1:$H$5341,MATCH($F2,'Aquo parameters'!$E:$E,0),1)</f>
        <v>111TClC2a</v>
      </c>
      <c r="F2" s="108">
        <v>4</v>
      </c>
      <c r="G2" s="108" t="str">
        <f>INDEX('Aquo parameters'!$A$1:$H$5341,MATCH($F2,'Aquo parameters'!$E:$E,0),2)</f>
        <v>1,1,1-trichloorethaan</v>
      </c>
      <c r="H2" s="108" t="s">
        <v>40</v>
      </c>
      <c r="I2" s="108" t="str">
        <f t="shared" ref="I2:I65" si="1">IF(H2="mg/kg","58",IF(H2="ug/kg","131",IF(H2="ng/kg","77","--")))</f>
        <v>58</v>
      </c>
      <c r="J2" s="109" t="s">
        <v>37</v>
      </c>
      <c r="K2" s="108" t="s">
        <v>43</v>
      </c>
      <c r="L2" s="108" t="str">
        <f t="shared" ref="L2:L65" si="2">IF(K2="MW perc","14",IF(K2="MW won","2",IF(K2="AW droog","5",IF(K2="IW droog","1","-1"))))</f>
        <v>5</v>
      </c>
      <c r="M2" s="108" t="s">
        <v>1903</v>
      </c>
      <c r="O2" s="107" t="str">
        <f t="shared" ref="O2:O65" si="3">"testingRule.AddTestStandardValue(new BoToVa.BusinessEntities.DatabaseEntities.TestStandardValue() { ParameterID = " &amp; F2 &amp; ", TeststandardValueID = " &amp; A2 &amp; ", ConditionCode = """ &amp; B2 &amp; """,  ConditionID = " &amp; C2 &amp; ", ParameterCode = """ &amp; E2 &amp; """, UnitCode = """ &amp; H2 &amp; """, UnitID = " &amp; I2 &amp; ", Value = " &amp; J2 &amp; " , TeststandardParameterCode = " &amp; L2 &amp; " });"</f>
        <v>testingRule.AddTestStandardValue(new BoToVa.BusinessEntities.DatabaseEntities.TestStandardValue() { ParameterID = 4, TeststandardValueID = 64, ConditionCode = "dg",  ConditionID = 1, ParameterCode = "111TClC2a", UnitCode = "mg/kg", UnitID = 58, Value = 0.25 , TeststandardParameterCode = 5 });</v>
      </c>
    </row>
    <row r="3" spans="1:15" ht="15" x14ac:dyDescent="0.25">
      <c r="A3" s="29">
        <v>140</v>
      </c>
      <c r="B3" s="108" t="s">
        <v>39</v>
      </c>
      <c r="C3" s="108" t="str">
        <f t="shared" si="0"/>
        <v>1</v>
      </c>
      <c r="D3" s="108" t="s">
        <v>116</v>
      </c>
      <c r="E3" s="108" t="str">
        <f>INDEX('Aquo parameters'!$A$1:$H$5341,MATCH($F3,'Aquo parameters'!$E:$E,0),1)</f>
        <v>111TClC2a</v>
      </c>
      <c r="F3" s="108">
        <v>4</v>
      </c>
      <c r="G3" s="108" t="str">
        <f>INDEX('Aquo parameters'!$A$1:$H$5341,MATCH($F3,'Aquo parameters'!$E:$E,0),2)</f>
        <v>1,1,1-trichloorethaan</v>
      </c>
      <c r="H3" s="108" t="s">
        <v>40</v>
      </c>
      <c r="I3" s="108" t="str">
        <f t="shared" si="1"/>
        <v>58</v>
      </c>
      <c r="J3" s="109">
        <v>15</v>
      </c>
      <c r="K3" s="108" t="s">
        <v>44</v>
      </c>
      <c r="L3" s="108" t="str">
        <f t="shared" si="2"/>
        <v>1</v>
      </c>
      <c r="M3" s="108" t="s">
        <v>1903</v>
      </c>
      <c r="O3" s="107" t="str">
        <f t="shared" si="3"/>
        <v>testingRule.AddTestStandardValue(new BoToVa.BusinessEntities.DatabaseEntities.TestStandardValue() { ParameterID = 4, TeststandardValueID = 140, ConditionCode = "dg",  ConditionID = 1, ParameterCode = "111TClC2a", UnitCode = "mg/kg", UnitID = 58, Value = 15 , TeststandardParameterCode = 1 });</v>
      </c>
    </row>
    <row r="4" spans="1:15" ht="12" customHeight="1" x14ac:dyDescent="0.25">
      <c r="A4" s="29">
        <v>65</v>
      </c>
      <c r="B4" s="108" t="s">
        <v>39</v>
      </c>
      <c r="C4" s="108" t="str">
        <f t="shared" si="0"/>
        <v>1</v>
      </c>
      <c r="D4" s="108" t="s">
        <v>117</v>
      </c>
      <c r="E4" s="108" t="str">
        <f>INDEX('Aquo parameters'!$A$1:$H$5341,MATCH($F4,'Aquo parameters'!$E:$E,0),1)</f>
        <v>112TClC2a</v>
      </c>
      <c r="F4" s="108">
        <v>6</v>
      </c>
      <c r="G4" s="108" t="str">
        <f>INDEX('Aquo parameters'!$A$1:$H$5341,MATCH($F4,'Aquo parameters'!$E:$E,0),2)</f>
        <v>1,1,2-trichloorethaan</v>
      </c>
      <c r="H4" s="108" t="s">
        <v>40</v>
      </c>
      <c r="I4" s="108" t="str">
        <f t="shared" si="1"/>
        <v>58</v>
      </c>
      <c r="J4" s="109" t="s">
        <v>45</v>
      </c>
      <c r="K4" s="108" t="s">
        <v>43</v>
      </c>
      <c r="L4" s="108" t="str">
        <f t="shared" si="2"/>
        <v>5</v>
      </c>
      <c r="M4" s="108" t="s">
        <v>1903</v>
      </c>
      <c r="O4" s="107" t="str">
        <f t="shared" si="3"/>
        <v>testingRule.AddTestStandardValue(new BoToVa.BusinessEntities.DatabaseEntities.TestStandardValue() { ParameterID = 6, TeststandardValueID = 65, ConditionCode = "dg",  ConditionID = 1, ParameterCode = "112TClC2a", UnitCode = "mg/kg", UnitID = 58, Value = 0.3 , TeststandardParameterCode = 5 });</v>
      </c>
    </row>
    <row r="5" spans="1:15" ht="12" customHeight="1" x14ac:dyDescent="0.2">
      <c r="A5" s="107">
        <v>141</v>
      </c>
      <c r="B5" s="108" t="s">
        <v>39</v>
      </c>
      <c r="C5" s="108" t="str">
        <f t="shared" si="0"/>
        <v>1</v>
      </c>
      <c r="D5" s="108" t="s">
        <v>117</v>
      </c>
      <c r="E5" s="108" t="str">
        <f>INDEX('Aquo parameters'!$A$1:$H$5341,MATCH($F5,'Aquo parameters'!$E:$E,0),1)</f>
        <v>112TClC2a</v>
      </c>
      <c r="F5" s="108">
        <v>6</v>
      </c>
      <c r="G5" s="108" t="str">
        <f>INDEX('Aquo parameters'!$A$1:$H$5341,MATCH($F5,'Aquo parameters'!$E:$E,0),2)</f>
        <v>1,1,2-trichloorethaan</v>
      </c>
      <c r="H5" s="108" t="s">
        <v>40</v>
      </c>
      <c r="I5" s="108" t="str">
        <f t="shared" si="1"/>
        <v>58</v>
      </c>
      <c r="J5" s="109">
        <v>10</v>
      </c>
      <c r="K5" s="108" t="s">
        <v>44</v>
      </c>
      <c r="L5" s="108" t="str">
        <f t="shared" si="2"/>
        <v>1</v>
      </c>
      <c r="M5" s="108" t="s">
        <v>1903</v>
      </c>
      <c r="O5" s="107" t="str">
        <f t="shared" si="3"/>
        <v>testingRule.AddTestStandardValue(new BoToVa.BusinessEntities.DatabaseEntities.TestStandardValue() { ParameterID = 6, TeststandardValueID = 141, ConditionCode = "dg",  ConditionID = 1, ParameterCode = "112TClC2a", UnitCode = "mg/kg", UnitID = 58, Value = 10 , TeststandardParameterCode = 1 });</v>
      </c>
    </row>
    <row r="6" spans="1:15" ht="15" x14ac:dyDescent="0.25">
      <c r="A6" s="29">
        <v>60</v>
      </c>
      <c r="B6" s="108" t="s">
        <v>39</v>
      </c>
      <c r="C6" s="108" t="str">
        <f t="shared" si="0"/>
        <v>1</v>
      </c>
      <c r="D6" s="108" t="s">
        <v>118</v>
      </c>
      <c r="E6" s="108" t="str">
        <f>INDEX('Aquo parameters'!$A$1:$H$5341,MATCH($F6,'Aquo parameters'!$E:$E,0),1)</f>
        <v>11DClC2a</v>
      </c>
      <c r="F6" s="108">
        <v>8</v>
      </c>
      <c r="G6" s="108" t="str">
        <f>INDEX('Aquo parameters'!$A$1:$H$5341,MATCH($F6,'Aquo parameters'!$E:$E,0),2)</f>
        <v>1,1-dichloorethaan</v>
      </c>
      <c r="H6" s="108" t="s">
        <v>40</v>
      </c>
      <c r="I6" s="108" t="str">
        <f t="shared" si="1"/>
        <v>58</v>
      </c>
      <c r="J6" s="109" t="s">
        <v>46</v>
      </c>
      <c r="K6" s="108" t="s">
        <v>43</v>
      </c>
      <c r="L6" s="108" t="str">
        <f t="shared" si="2"/>
        <v>5</v>
      </c>
      <c r="M6" s="108" t="s">
        <v>1903</v>
      </c>
      <c r="O6" s="107" t="str">
        <f t="shared" si="3"/>
        <v>testingRule.AddTestStandardValue(new BoToVa.BusinessEntities.DatabaseEntities.TestStandardValue() { ParameterID = 8, TeststandardValueID = 60, ConditionCode = "dg",  ConditionID = 1, ParameterCode = "11DClC2a", UnitCode = "mg/kg", UnitID = 58, Value = 0.2 , TeststandardParameterCode = 5 });</v>
      </c>
    </row>
    <row r="7" spans="1:15" ht="15" x14ac:dyDescent="0.25">
      <c r="A7" s="29">
        <v>135</v>
      </c>
      <c r="B7" s="108" t="s">
        <v>39</v>
      </c>
      <c r="C7" s="108" t="str">
        <f t="shared" si="0"/>
        <v>1</v>
      </c>
      <c r="D7" s="108" t="s">
        <v>118</v>
      </c>
      <c r="E7" s="108" t="str">
        <f>INDEX('Aquo parameters'!$A$1:$H$5341,MATCH($F7,'Aquo parameters'!$E:$E,0),1)</f>
        <v>11DClC2a</v>
      </c>
      <c r="F7" s="108">
        <v>8</v>
      </c>
      <c r="G7" s="108" t="str">
        <f>INDEX('Aquo parameters'!$A$1:$H$5341,MATCH($F7,'Aquo parameters'!$E:$E,0),2)</f>
        <v>1,1-dichloorethaan</v>
      </c>
      <c r="H7" s="108" t="s">
        <v>40</v>
      </c>
      <c r="I7" s="108" t="str">
        <f t="shared" si="1"/>
        <v>58</v>
      </c>
      <c r="J7" s="109">
        <v>15</v>
      </c>
      <c r="K7" s="108" t="s">
        <v>44</v>
      </c>
      <c r="L7" s="108" t="str">
        <f t="shared" si="2"/>
        <v>1</v>
      </c>
      <c r="M7" s="108" t="s">
        <v>1903</v>
      </c>
      <c r="O7" s="107" t="str">
        <f t="shared" si="3"/>
        <v>testingRule.AddTestStandardValue(new BoToVa.BusinessEntities.DatabaseEntities.TestStandardValue() { ParameterID = 8, TeststandardValueID = 135, ConditionCode = "dg",  ConditionID = 1, ParameterCode = "11DClC2a", UnitCode = "mg/kg", UnitID = 58, Value = 15 , TeststandardParameterCode = 1 });</v>
      </c>
    </row>
    <row r="8" spans="1:15" ht="15" x14ac:dyDescent="0.25">
      <c r="A8" s="55">
        <v>62</v>
      </c>
      <c r="B8" s="108" t="s">
        <v>39</v>
      </c>
      <c r="C8" s="108" t="str">
        <f t="shared" si="0"/>
        <v>1</v>
      </c>
      <c r="D8" s="108" t="s">
        <v>119</v>
      </c>
      <c r="E8" s="108" t="str">
        <f>INDEX('Aquo parameters'!$A$1:$H$5341,MATCH($F8,'Aquo parameters'!$E:$E,0),1)</f>
        <v>11DClC2e</v>
      </c>
      <c r="F8" s="108">
        <v>9</v>
      </c>
      <c r="G8" s="108" t="str">
        <f>INDEX('Aquo parameters'!$A$1:$H$5341,MATCH($F8,'Aquo parameters'!$E:$E,0),2)</f>
        <v>1,1-dichlooretheen</v>
      </c>
      <c r="H8" s="108" t="s">
        <v>40</v>
      </c>
      <c r="I8" s="108" t="str">
        <f t="shared" si="1"/>
        <v>58</v>
      </c>
      <c r="J8" s="109">
        <v>0.3</v>
      </c>
      <c r="K8" s="108" t="s">
        <v>43</v>
      </c>
      <c r="L8" s="108" t="str">
        <f t="shared" si="2"/>
        <v>5</v>
      </c>
      <c r="M8" s="108" t="s">
        <v>1903</v>
      </c>
      <c r="O8" s="107" t="str">
        <f t="shared" si="3"/>
        <v>testingRule.AddTestStandardValue(new BoToVa.BusinessEntities.DatabaseEntities.TestStandardValue() { ParameterID = 9, TeststandardValueID = 62, ConditionCode = "dg",  ConditionID = 1, ParameterCode = "11DClC2e", UnitCode = "mg/kg", UnitID = 58, Value = 0,3 , TeststandardParameterCode = 5 });</v>
      </c>
    </row>
    <row r="9" spans="1:15" ht="12" customHeight="1" x14ac:dyDescent="0.25">
      <c r="A9" s="55">
        <v>137</v>
      </c>
      <c r="B9" s="108" t="s">
        <v>39</v>
      </c>
      <c r="C9" s="108" t="str">
        <f t="shared" si="0"/>
        <v>1</v>
      </c>
      <c r="D9" s="108" t="s">
        <v>119</v>
      </c>
      <c r="E9" s="108" t="str">
        <f>INDEX('Aquo parameters'!$A$1:$H$5341,MATCH($F9,'Aquo parameters'!$E:$E,0),1)</f>
        <v>11DClC2e</v>
      </c>
      <c r="F9" s="108">
        <v>9</v>
      </c>
      <c r="G9" s="108" t="str">
        <f>INDEX('Aquo parameters'!$A$1:$H$5341,MATCH($F9,'Aquo parameters'!$E:$E,0),2)</f>
        <v>1,1-dichlooretheen</v>
      </c>
      <c r="H9" s="108" t="s">
        <v>40</v>
      </c>
      <c r="I9" s="108" t="str">
        <f t="shared" si="1"/>
        <v>58</v>
      </c>
      <c r="J9" s="109">
        <v>0.3</v>
      </c>
      <c r="K9" s="108" t="s">
        <v>44</v>
      </c>
      <c r="L9" s="108" t="str">
        <f t="shared" si="2"/>
        <v>1</v>
      </c>
      <c r="M9" s="108" t="s">
        <v>1903</v>
      </c>
      <c r="O9" s="107" t="str">
        <f t="shared" si="3"/>
        <v>testingRule.AddTestStandardValue(new BoToVa.BusinessEntities.DatabaseEntities.TestStandardValue() { ParameterID = 9, TeststandardValueID = 137, ConditionCode = "dg",  ConditionID = 1, ParameterCode = "11DClC2e", UnitCode = "mg/kg", UnitID = 58, Value = 0,3 , TeststandardParameterCode = 1 });</v>
      </c>
    </row>
    <row r="10" spans="1:15" ht="14.1" customHeight="1" x14ac:dyDescent="0.25">
      <c r="A10" s="29">
        <v>175</v>
      </c>
      <c r="B10" s="108" t="s">
        <v>39</v>
      </c>
      <c r="C10" s="108" t="str">
        <f t="shared" si="0"/>
        <v>1</v>
      </c>
      <c r="D10" s="108" t="s">
        <v>139</v>
      </c>
      <c r="E10" s="108" t="str">
        <f>INDEX('Aquo parameters'!$A$1:$H$5341,MATCH($F10,'Aquo parameters'!$E:$E,0),1)</f>
        <v>124TC1yBen</v>
      </c>
      <c r="F10" s="108">
        <v>33</v>
      </c>
      <c r="G10" s="108" t="str">
        <f>INDEX('Aquo parameters'!$A$1:$H$5341,MATCH($F10,'Aquo parameters'!$E:$E,0),2)</f>
        <v>1,2,4-trimethylbenzeen</v>
      </c>
      <c r="H10" s="108" t="s">
        <v>40</v>
      </c>
      <c r="I10" s="108" t="str">
        <f t="shared" si="1"/>
        <v>58</v>
      </c>
      <c r="J10" s="109">
        <v>0.45</v>
      </c>
      <c r="K10" s="108" t="s">
        <v>43</v>
      </c>
      <c r="L10" s="108" t="str">
        <f t="shared" si="2"/>
        <v>5</v>
      </c>
      <c r="M10" s="108" t="s">
        <v>1903</v>
      </c>
      <c r="O10" s="107" t="str">
        <f t="shared" si="3"/>
        <v>testingRule.AddTestStandardValue(new BoToVa.BusinessEntities.DatabaseEntities.TestStandardValue() { ParameterID = 33, TeststandardValueID = 175, ConditionCode = "dg",  ConditionID = 1, ParameterCode = "124TC1yBen", UnitCode = "mg/kg", UnitID = 58, Value = 0,45 , TeststandardParameterCode = 5 });</v>
      </c>
    </row>
    <row r="11" spans="1:15" ht="14.1" customHeight="1" x14ac:dyDescent="0.2">
      <c r="A11" s="107">
        <v>61</v>
      </c>
      <c r="B11" s="108" t="s">
        <v>39</v>
      </c>
      <c r="C11" s="108" t="str">
        <f t="shared" si="0"/>
        <v>1</v>
      </c>
      <c r="D11" s="108" t="s">
        <v>141</v>
      </c>
      <c r="E11" s="108" t="str">
        <f>INDEX('Aquo parameters'!$A$1:$H$5341,MATCH($F11,'Aquo parameters'!$E:$E,0),1)</f>
        <v>12DClC2a</v>
      </c>
      <c r="F11" s="108">
        <v>36</v>
      </c>
      <c r="G11" s="108" t="str">
        <f>INDEX('Aquo parameters'!$A$1:$H$5341,MATCH($F11,'Aquo parameters'!$E:$E,0),2)</f>
        <v>1,2-dichloorethaan</v>
      </c>
      <c r="H11" s="108" t="s">
        <v>40</v>
      </c>
      <c r="I11" s="108" t="str">
        <f t="shared" si="1"/>
        <v>58</v>
      </c>
      <c r="J11" s="109" t="s">
        <v>46</v>
      </c>
      <c r="K11" s="108" t="s">
        <v>43</v>
      </c>
      <c r="L11" s="108" t="str">
        <f t="shared" si="2"/>
        <v>5</v>
      </c>
      <c r="M11" s="108" t="s">
        <v>1903</v>
      </c>
      <c r="O11" s="107" t="str">
        <f t="shared" si="3"/>
        <v>testingRule.AddTestStandardValue(new BoToVa.BusinessEntities.DatabaseEntities.TestStandardValue() { ParameterID = 36, TeststandardValueID = 61, ConditionCode = "dg",  ConditionID = 1, ParameterCode = "12DClC2a", UnitCode = "mg/kg", UnitID = 58, Value = 0.2 , TeststandardParameterCode = 5 });</v>
      </c>
    </row>
    <row r="12" spans="1:15" ht="14.1" customHeight="1" x14ac:dyDescent="0.2">
      <c r="A12" s="107">
        <v>136</v>
      </c>
      <c r="B12" s="108" t="s">
        <v>39</v>
      </c>
      <c r="C12" s="108" t="str">
        <f t="shared" si="0"/>
        <v>1</v>
      </c>
      <c r="D12" s="108" t="s">
        <v>141</v>
      </c>
      <c r="E12" s="108" t="str">
        <f>INDEX('Aquo parameters'!$A$1:$H$5341,MATCH($F12,'Aquo parameters'!$E:$E,0),1)</f>
        <v>12DClC2a</v>
      </c>
      <c r="F12" s="108">
        <v>36</v>
      </c>
      <c r="G12" s="108" t="str">
        <f>INDEX('Aquo parameters'!$A$1:$H$5341,MATCH($F12,'Aquo parameters'!$E:$E,0),2)</f>
        <v>1,2-dichloorethaan</v>
      </c>
      <c r="H12" s="108" t="s">
        <v>40</v>
      </c>
      <c r="I12" s="108" t="str">
        <f t="shared" si="1"/>
        <v>58</v>
      </c>
      <c r="J12" s="109" t="s">
        <v>47</v>
      </c>
      <c r="K12" s="108" t="s">
        <v>44</v>
      </c>
      <c r="L12" s="108" t="str">
        <f t="shared" si="2"/>
        <v>1</v>
      </c>
      <c r="M12" s="108" t="s">
        <v>1903</v>
      </c>
      <c r="O12" s="107" t="str">
        <f t="shared" si="3"/>
        <v>testingRule.AddTestStandardValue(new BoToVa.BusinessEntities.DatabaseEntities.TestStandardValue() { ParameterID = 36, TeststandardValueID = 136, ConditionCode = "dg",  ConditionID = 1, ParameterCode = "12DClC2a", UnitCode = "mg/kg", UnitID = 58, Value = 6.4 , TeststandardParameterCode = 1 });</v>
      </c>
    </row>
    <row r="13" spans="1:15" ht="14.1" customHeight="1" x14ac:dyDescent="0.2">
      <c r="A13" s="107">
        <v>176</v>
      </c>
      <c r="B13" s="108" t="s">
        <v>39</v>
      </c>
      <c r="C13" s="108" t="str">
        <f t="shared" si="0"/>
        <v>1</v>
      </c>
      <c r="D13" s="108" t="s">
        <v>144</v>
      </c>
      <c r="E13" s="108" t="str">
        <f>INDEX('Aquo parameters'!$A$1:$H$5341,MATCH($F13,'Aquo parameters'!$E:$E,0),1)</f>
        <v>135TC1yBen</v>
      </c>
      <c r="F13" s="108">
        <v>45</v>
      </c>
      <c r="G13" s="108" t="str">
        <f>INDEX('Aquo parameters'!$A$1:$H$5341,MATCH($F13,'Aquo parameters'!$E:$E,0),2)</f>
        <v>1,3,5-trimethylbenzeen</v>
      </c>
      <c r="H13" s="108" t="s">
        <v>40</v>
      </c>
      <c r="I13" s="108" t="str">
        <f t="shared" si="1"/>
        <v>58</v>
      </c>
      <c r="J13" s="109">
        <v>0.45</v>
      </c>
      <c r="K13" s="108" t="s">
        <v>43</v>
      </c>
      <c r="L13" s="108" t="str">
        <f t="shared" si="2"/>
        <v>5</v>
      </c>
      <c r="M13" s="108" t="s">
        <v>1903</v>
      </c>
      <c r="O13" s="107" t="str">
        <f t="shared" si="3"/>
        <v>testingRule.AddTestStandardValue(new BoToVa.BusinessEntities.DatabaseEntities.TestStandardValue() { ParameterID = 45, TeststandardValueID = 176, ConditionCode = "dg",  ConditionID = 1, ParameterCode = "135TC1yBen", UnitCode = "mg/kg", UnitID = 58, Value = 0,45 , TeststandardParameterCode = 5 });</v>
      </c>
    </row>
    <row r="14" spans="1:15" ht="15" x14ac:dyDescent="0.25">
      <c r="A14" s="55">
        <v>177</v>
      </c>
      <c r="B14" s="108" t="s">
        <v>39</v>
      </c>
      <c r="C14" s="108" t="str">
        <f t="shared" si="0"/>
        <v>1</v>
      </c>
      <c r="D14" s="108" t="s">
        <v>187</v>
      </c>
      <c r="E14" s="108" t="str">
        <f>INDEX('Aquo parameters'!$A$1:$H$5341,MATCH($F14,'Aquo parameters'!$E:$E,0),1)</f>
        <v>2C2yTol</v>
      </c>
      <c r="F14" s="108">
        <v>154</v>
      </c>
      <c r="G14" s="108" t="str">
        <f>INDEX('Aquo parameters'!$A$1:$H$5341,MATCH($F14,'Aquo parameters'!$E:$E,0),2)</f>
        <v>2-ethyltolueen</v>
      </c>
      <c r="H14" s="108" t="s">
        <v>40</v>
      </c>
      <c r="I14" s="108" t="str">
        <f t="shared" si="1"/>
        <v>58</v>
      </c>
      <c r="J14" s="109">
        <v>0.45</v>
      </c>
      <c r="K14" s="108" t="s">
        <v>43</v>
      </c>
      <c r="L14" s="108" t="str">
        <f t="shared" si="2"/>
        <v>5</v>
      </c>
      <c r="M14" s="108" t="s">
        <v>1903</v>
      </c>
      <c r="O14" s="107" t="str">
        <f t="shared" si="3"/>
        <v>testingRule.AddTestStandardValue(new BoToVa.BusinessEntities.DatabaseEntities.TestStandardValue() { ParameterID = 154, TeststandardValueID = 177, ConditionCode = "dg",  ConditionID = 1, ParameterCode = "2C2yTol", UnitCode = "mg/kg", UnitID = 58, Value = 0,45 , TeststandardParameterCode = 5 });</v>
      </c>
    </row>
    <row r="15" spans="1:15" x14ac:dyDescent="0.2">
      <c r="A15" s="107">
        <v>36</v>
      </c>
      <c r="B15" s="108" t="s">
        <v>39</v>
      </c>
      <c r="C15" s="108" t="str">
        <f t="shared" si="0"/>
        <v>1</v>
      </c>
      <c r="D15" s="108" t="s">
        <v>188</v>
      </c>
      <c r="E15" s="108" t="str">
        <f>INDEX('Aquo parameters'!$A$1:$H$5341,MATCH($F15,'Aquo parameters'!$E:$E,0),1)</f>
        <v>2C3ol</v>
      </c>
      <c r="F15" s="108">
        <v>174</v>
      </c>
      <c r="G15" s="108" t="str">
        <f>INDEX('Aquo parameters'!$A$1:$H$5341,MATCH($F15,'Aquo parameters'!$E:$E,0),2)</f>
        <v>2-propanol</v>
      </c>
      <c r="H15" s="108" t="s">
        <v>40</v>
      </c>
      <c r="I15" s="108" t="str">
        <f t="shared" si="1"/>
        <v>58</v>
      </c>
      <c r="J15" s="109" t="s">
        <v>48</v>
      </c>
      <c r="K15" s="108" t="s">
        <v>43</v>
      </c>
      <c r="L15" s="108" t="str">
        <f t="shared" si="2"/>
        <v>5</v>
      </c>
      <c r="M15" s="108" t="s">
        <v>1903</v>
      </c>
      <c r="O15" s="107" t="str">
        <f t="shared" si="3"/>
        <v>testingRule.AddTestStandardValue(new BoToVa.BusinessEntities.DatabaseEntities.TestStandardValue() { ParameterID = 174, TeststandardValueID = 36, ConditionCode = "dg",  ConditionID = 1, ParameterCode = "2C3ol", UnitCode = "mg/kg", UnitID = 58, Value = 0.75 , TeststandardParameterCode = 5 });</v>
      </c>
    </row>
    <row r="16" spans="1:15" ht="14.1" customHeight="1" x14ac:dyDescent="0.2">
      <c r="A16" s="107">
        <v>178</v>
      </c>
      <c r="B16" s="108" t="s">
        <v>39</v>
      </c>
      <c r="C16" s="108" t="str">
        <f t="shared" si="0"/>
        <v>1</v>
      </c>
      <c r="D16" s="108" t="s">
        <v>200</v>
      </c>
      <c r="E16" s="108" t="str">
        <f>INDEX('Aquo parameters'!$A$1:$H$5341,MATCH($F16,'Aquo parameters'!$E:$E,0),1)</f>
        <v>3C2yTol</v>
      </c>
      <c r="F16" s="108">
        <v>202</v>
      </c>
      <c r="G16" s="108" t="str">
        <f>INDEX('Aquo parameters'!$A$1:$H$5341,MATCH($F16,'Aquo parameters'!$E:$E,0),2)</f>
        <v>3-ethyltolueen</v>
      </c>
      <c r="H16" s="108" t="s">
        <v>40</v>
      </c>
      <c r="I16" s="108" t="str">
        <f t="shared" si="1"/>
        <v>58</v>
      </c>
      <c r="J16" s="109">
        <v>0.45</v>
      </c>
      <c r="K16" s="108" t="s">
        <v>43</v>
      </c>
      <c r="L16" s="108" t="str">
        <f t="shared" si="2"/>
        <v>5</v>
      </c>
      <c r="M16" s="108" t="s">
        <v>1903</v>
      </c>
      <c r="O16" s="107" t="str">
        <f t="shared" si="3"/>
        <v>testingRule.AddTestStandardValue(new BoToVa.BusinessEntities.DatabaseEntities.TestStandardValue() { ParameterID = 202, TeststandardValueID = 178, ConditionCode = "dg",  ConditionID = 1, ParameterCode = "3C2yTol", UnitCode = "mg/kg", UnitID = 58, Value = 0,45 , TeststandardParameterCode = 5 });</v>
      </c>
    </row>
    <row r="17" spans="1:19" x14ac:dyDescent="0.2">
      <c r="A17" s="107">
        <v>24</v>
      </c>
      <c r="B17" s="108" t="s">
        <v>39</v>
      </c>
      <c r="C17" s="108" t="str">
        <f t="shared" si="0"/>
        <v>1</v>
      </c>
      <c r="D17" s="108" t="s">
        <v>206</v>
      </c>
      <c r="E17" s="108" t="str">
        <f>INDEX('Aquo parameters'!$A$1:$H$5341,MATCH($F17,'Aquo parameters'!$E:$E,0),1)</f>
        <v>MCPA</v>
      </c>
      <c r="F17" s="108">
        <v>225</v>
      </c>
      <c r="G17" s="108" t="str">
        <f>INDEX('Aquo parameters'!$A$1:$H$5341,MATCH($F17,'Aquo parameters'!$E:$E,0),2)</f>
        <v>2-methyl-4-chloorfenoxyazijnzuur</v>
      </c>
      <c r="H17" s="108" t="s">
        <v>40</v>
      </c>
      <c r="I17" s="108" t="str">
        <f t="shared" si="1"/>
        <v>58</v>
      </c>
      <c r="J17" s="109" t="s">
        <v>50</v>
      </c>
      <c r="K17" s="108" t="s">
        <v>43</v>
      </c>
      <c r="L17" s="108" t="str">
        <f t="shared" si="2"/>
        <v>5</v>
      </c>
      <c r="M17" s="108" t="s">
        <v>1903</v>
      </c>
      <c r="O17" s="107" t="str">
        <f t="shared" si="3"/>
        <v>testingRule.AddTestStandardValue(new BoToVa.BusinessEntities.DatabaseEntities.TestStandardValue() { ParameterID = 225, TeststandardValueID = 24, ConditionCode = "dg",  ConditionID = 1, ParameterCode = "MCPA", UnitCode = "mg/kg", UnitID = 58, Value = 0.55 , TeststandardParameterCode = 5 });</v>
      </c>
    </row>
    <row r="18" spans="1:19" ht="14.1" customHeight="1" x14ac:dyDescent="0.25">
      <c r="A18" s="29">
        <v>90</v>
      </c>
      <c r="B18" s="108" t="s">
        <v>39</v>
      </c>
      <c r="C18" s="108"/>
      <c r="D18" s="108" t="s">
        <v>206</v>
      </c>
      <c r="E18" s="108" t="str">
        <f>INDEX('Aquo parameters'!$A$1:$H$5341,MATCH($F18,'Aquo parameters'!$E:$E,0),1)</f>
        <v>MCPA</v>
      </c>
      <c r="F18" s="108">
        <v>225</v>
      </c>
      <c r="G18" s="108" t="str">
        <f>INDEX('Aquo parameters'!$A$1:$H$5341,MATCH($F18,'Aquo parameters'!$E:$E,0),2)</f>
        <v>2-methyl-4-chloorfenoxyazijnzuur</v>
      </c>
      <c r="H18" s="108" t="s">
        <v>40</v>
      </c>
      <c r="I18" s="108" t="str">
        <f t="shared" si="1"/>
        <v>58</v>
      </c>
      <c r="J18" s="109">
        <v>4</v>
      </c>
      <c r="K18" s="108" t="s">
        <v>44</v>
      </c>
      <c r="L18" s="108" t="str">
        <f t="shared" si="2"/>
        <v>1</v>
      </c>
      <c r="M18" s="108" t="s">
        <v>1903</v>
      </c>
      <c r="O18" s="107" t="str">
        <f t="shared" si="3"/>
        <v>testingRule.AddTestStandardValue(new BoToVa.BusinessEntities.DatabaseEntities.TestStandardValue() { ParameterID = 225, TeststandardValueID = 90, ConditionCode = "dg",  ConditionID = , ParameterCode = "MCPA", UnitCode = "mg/kg", UnitID = 58, Value = 4 , TeststandardParameterCode = 1 });</v>
      </c>
    </row>
    <row r="19" spans="1:19" x14ac:dyDescent="0.2">
      <c r="A19" s="107">
        <v>179</v>
      </c>
      <c r="B19" s="108" t="s">
        <v>39</v>
      </c>
      <c r="C19" s="108" t="str">
        <f t="shared" si="0"/>
        <v>1</v>
      </c>
      <c r="D19" s="108" t="s">
        <v>210</v>
      </c>
      <c r="E19" s="108" t="str">
        <f>INDEX('Aquo parameters'!$A$1:$H$5341,MATCH($F19,'Aquo parameters'!$E:$E,0),1)</f>
        <v>4C2yTol</v>
      </c>
      <c r="F19" s="108">
        <v>232</v>
      </c>
      <c r="G19" s="108" t="str">
        <f>INDEX('Aquo parameters'!$A$1:$H$5341,MATCH($F19,'Aquo parameters'!$E:$E,0),2)</f>
        <v>4-ethyltolueen</v>
      </c>
      <c r="H19" s="108" t="s">
        <v>40</v>
      </c>
      <c r="I19" s="108" t="str">
        <f t="shared" si="1"/>
        <v>58</v>
      </c>
      <c r="J19" s="109">
        <v>0.45</v>
      </c>
      <c r="K19" s="108" t="s">
        <v>43</v>
      </c>
      <c r="L19" s="108" t="str">
        <f t="shared" si="2"/>
        <v>5</v>
      </c>
      <c r="M19" s="108" t="s">
        <v>1903</v>
      </c>
      <c r="O19" s="107" t="str">
        <f t="shared" si="3"/>
        <v>testingRule.AddTestStandardValue(new BoToVa.BusinessEntities.DatabaseEntities.TestStandardValue() { ParameterID = 232, TeststandardValueID = 179, ConditionCode = "dg",  ConditionID = 1, ParameterCode = "4C2yTol", UnitCode = "mg/kg", UnitID = 58, Value = 0,45 , TeststandardParameterCode = 5 });</v>
      </c>
    </row>
    <row r="20" spans="1:19" ht="15" x14ac:dyDescent="0.25">
      <c r="A20" s="29">
        <v>35</v>
      </c>
      <c r="B20" s="108" t="s">
        <v>39</v>
      </c>
      <c r="C20" s="108" t="str">
        <f t="shared" si="0"/>
        <v>1</v>
      </c>
      <c r="D20" s="108" t="s">
        <v>213</v>
      </c>
      <c r="E20" s="108" t="str">
        <f>INDEX('Aquo parameters'!$A$1:$H$5341,MATCH($F20,'Aquo parameters'!$E:$E,0),1)</f>
        <v>aclntl</v>
      </c>
      <c r="F20" s="108">
        <v>254</v>
      </c>
      <c r="G20" s="108" t="str">
        <f>INDEX('Aquo parameters'!$A$1:$H$5341,MATCH($F20,'Aquo parameters'!$E:$E,0),2)</f>
        <v>acrylonitril</v>
      </c>
      <c r="H20" s="108" t="s">
        <v>40</v>
      </c>
      <c r="I20" s="108" t="str">
        <f t="shared" si="1"/>
        <v>58</v>
      </c>
      <c r="J20" s="109">
        <v>0.1</v>
      </c>
      <c r="K20" s="108" t="s">
        <v>43</v>
      </c>
      <c r="L20" s="108" t="str">
        <f t="shared" si="2"/>
        <v>5</v>
      </c>
      <c r="M20" s="108" t="s">
        <v>1903</v>
      </c>
      <c r="O20" s="107" t="str">
        <f t="shared" si="3"/>
        <v>testingRule.AddTestStandardValue(new BoToVa.BusinessEntities.DatabaseEntities.TestStandardValue() { ParameterID = 254, TeststandardValueID = 35, ConditionCode = "dg",  ConditionID = 1, ParameterCode = "aclntl", UnitCode = "mg/kg", UnitID = 58, Value = 0,1 , TeststandardParameterCode = 5 });</v>
      </c>
    </row>
    <row r="21" spans="1:19" ht="14.1" customHeight="1" x14ac:dyDescent="0.2">
      <c r="A21" s="107">
        <v>196</v>
      </c>
      <c r="B21" s="108" t="s">
        <v>39</v>
      </c>
      <c r="C21" s="108" t="str">
        <f t="shared" si="0"/>
        <v>1</v>
      </c>
      <c r="D21" s="108" t="s">
        <v>216</v>
      </c>
      <c r="E21" s="108" t="str">
        <f>INDEX('Aquo parameters'!$A$1:$H$5341,MATCH($F21,'Aquo parameters'!$E:$E,0),1)</f>
        <v>aldn</v>
      </c>
      <c r="F21" s="108">
        <v>268</v>
      </c>
      <c r="G21" s="108" t="str">
        <f>INDEX('Aquo parameters'!$A$1:$H$5341,MATCH($F21,'Aquo parameters'!$E:$E,0),2)</f>
        <v>aldrin</v>
      </c>
      <c r="H21" s="108" t="s">
        <v>51</v>
      </c>
      <c r="I21" s="108" t="str">
        <f t="shared" si="1"/>
        <v>131</v>
      </c>
      <c r="J21" s="109">
        <v>320</v>
      </c>
      <c r="K21" s="108" t="s">
        <v>44</v>
      </c>
      <c r="L21" s="108" t="str">
        <f t="shared" si="2"/>
        <v>1</v>
      </c>
      <c r="M21" s="108" t="s">
        <v>1903</v>
      </c>
      <c r="O21" s="107" t="str">
        <f t="shared" si="3"/>
        <v>testingRule.AddTestStandardValue(new BoToVa.BusinessEntities.DatabaseEntities.TestStandardValue() { ParameterID = 268, TeststandardValueID = 196, ConditionCode = "dg",  ConditionID = 1, ParameterCode = "aldn", UnitCode = "ug/kg", UnitID = 131, Value = 320 , TeststandardParameterCode = 1 });</v>
      </c>
    </row>
    <row r="22" spans="1:19" ht="14.1" customHeight="1" x14ac:dyDescent="0.25">
      <c r="A22" s="55">
        <v>77</v>
      </c>
      <c r="B22" s="108" t="s">
        <v>39</v>
      </c>
      <c r="C22" s="108" t="str">
        <f t="shared" si="0"/>
        <v>1</v>
      </c>
      <c r="D22" s="108" t="s">
        <v>217</v>
      </c>
      <c r="E22" s="108" t="str">
        <f>INDEX('Aquo parameters'!$A$1:$H$5341,MATCH($F22,'Aquo parameters'!$E:$E,0),1)</f>
        <v>aedsfn</v>
      </c>
      <c r="F22" s="108">
        <v>269</v>
      </c>
      <c r="G22" s="108" t="str">
        <f>INDEX('Aquo parameters'!$A$1:$H$5341,MATCH($F22,'Aquo parameters'!$E:$E,0),2)</f>
        <v>alfa-endosulfan</v>
      </c>
      <c r="H22" s="108" t="s">
        <v>51</v>
      </c>
      <c r="I22" s="108" t="str">
        <f t="shared" si="1"/>
        <v>131</v>
      </c>
      <c r="J22" s="109">
        <v>4000</v>
      </c>
      <c r="K22" s="108" t="s">
        <v>44</v>
      </c>
      <c r="L22" s="108" t="str">
        <f t="shared" si="2"/>
        <v>1</v>
      </c>
      <c r="M22" s="108" t="s">
        <v>1903</v>
      </c>
      <c r="O22" s="107" t="str">
        <f t="shared" si="3"/>
        <v>testingRule.AddTestStandardValue(new BoToVa.BusinessEntities.DatabaseEntities.TestStandardValue() { ParameterID = 269, TeststandardValueID = 77, ConditionCode = "dg",  ConditionID = 1, ParameterCode = "aedsfn", UnitCode = "ug/kg", UnitID = 131, Value = 4000 , TeststandardParameterCode = 1 });</v>
      </c>
    </row>
    <row r="23" spans="1:19" s="55" customFormat="1" ht="15" x14ac:dyDescent="0.25">
      <c r="A23" s="107">
        <v>79</v>
      </c>
      <c r="B23" s="108" t="s">
        <v>39</v>
      </c>
      <c r="C23" s="108" t="str">
        <f t="shared" si="0"/>
        <v>1</v>
      </c>
      <c r="D23" s="108" t="s">
        <v>218</v>
      </c>
      <c r="E23" s="108" t="str">
        <f>INDEX('Aquo parameters'!$A$1:$H$5341,MATCH($F23,'Aquo parameters'!$E:$E,0),1)</f>
        <v>aHCH</v>
      </c>
      <c r="F23" s="108">
        <v>271</v>
      </c>
      <c r="G23" s="108" t="str">
        <f>INDEX('Aquo parameters'!$A$1:$H$5341,MATCH($F23,'Aquo parameters'!$E:$E,0),2)</f>
        <v>alfa-hexachloorcyclohexaan</v>
      </c>
      <c r="H23" s="108" t="s">
        <v>51</v>
      </c>
      <c r="I23" s="108" t="str">
        <f t="shared" si="1"/>
        <v>131</v>
      </c>
      <c r="J23" s="109">
        <v>17000</v>
      </c>
      <c r="K23" s="108" t="s">
        <v>44</v>
      </c>
      <c r="L23" s="108" t="str">
        <f t="shared" si="2"/>
        <v>1</v>
      </c>
      <c r="M23" s="108" t="s">
        <v>1903</v>
      </c>
      <c r="N23" s="107"/>
      <c r="O23" s="107" t="str">
        <f t="shared" si="3"/>
        <v>testingRule.AddTestStandardValue(new BoToVa.BusinessEntities.DatabaseEntities.TestStandardValue() { ParameterID = 271, TeststandardValueID = 79, ConditionCode = "dg",  ConditionID = 1, ParameterCode = "aHCH", UnitCode = "ug/kg", UnitID = 131, Value = 17000 , TeststandardParameterCode = 1 });</v>
      </c>
      <c r="P23" s="107"/>
      <c r="Q23" s="107"/>
      <c r="R23" s="107"/>
    </row>
    <row r="24" spans="1:19" x14ac:dyDescent="0.2">
      <c r="A24" s="107">
        <v>4</v>
      </c>
      <c r="B24" s="108" t="s">
        <v>39</v>
      </c>
      <c r="C24" s="108" t="str">
        <f t="shared" si="0"/>
        <v>1</v>
      </c>
      <c r="D24" s="108" t="s">
        <v>223</v>
      </c>
      <c r="E24" s="108" t="str">
        <f>INDEX('Aquo parameters'!$A$1:$H$5341,MATCH($F24,'Aquo parameters'!$E:$E,0),1)</f>
        <v>Sb</v>
      </c>
      <c r="F24" s="108">
        <v>301</v>
      </c>
      <c r="G24" s="108" t="str">
        <f>INDEX('Aquo parameters'!$A$1:$H$5341,MATCH($F24,'Aquo parameters'!$E:$E,0),2)</f>
        <v>antimoon</v>
      </c>
      <c r="H24" s="108" t="s">
        <v>40</v>
      </c>
      <c r="I24" s="108" t="str">
        <f t="shared" si="1"/>
        <v>58</v>
      </c>
      <c r="J24" s="109">
        <v>22</v>
      </c>
      <c r="K24" s="108" t="s">
        <v>44</v>
      </c>
      <c r="L24" s="108" t="str">
        <f t="shared" si="2"/>
        <v>1</v>
      </c>
      <c r="M24" s="108" t="s">
        <v>1903</v>
      </c>
      <c r="O24" s="107" t="str">
        <f t="shared" si="3"/>
        <v>testingRule.AddTestStandardValue(new BoToVa.BusinessEntities.DatabaseEntities.TestStandardValue() { ParameterID = 301, TeststandardValueID = 4, ConditionCode = "dg",  ConditionID = 1, ParameterCode = "Sb", UnitCode = "mg/kg", UnitID = 58, Value = 22 , TeststandardParameterCode = 1 });</v>
      </c>
    </row>
    <row r="25" spans="1:19" s="55" customFormat="1" ht="15" x14ac:dyDescent="0.25">
      <c r="A25" s="55">
        <v>117</v>
      </c>
      <c r="B25" s="108" t="s">
        <v>39</v>
      </c>
      <c r="C25" s="108" t="str">
        <f t="shared" si="0"/>
        <v>1</v>
      </c>
      <c r="D25" s="108" t="s">
        <v>224</v>
      </c>
      <c r="E25" s="108" t="str">
        <f>INDEX('Aquo parameters'!$A$1:$H$5341,MATCH($F25,'Aquo parameters'!$E:$E,0),1)</f>
        <v>As</v>
      </c>
      <c r="F25" s="108">
        <v>310</v>
      </c>
      <c r="G25" s="108" t="str">
        <f>INDEX('Aquo parameters'!$A$1:$H$5341,MATCH($F25,'Aquo parameters'!$E:$E,0),2)</f>
        <v>arseen</v>
      </c>
      <c r="H25" s="108" t="s">
        <v>40</v>
      </c>
      <c r="I25" s="108" t="str">
        <f t="shared" si="1"/>
        <v>58</v>
      </c>
      <c r="J25" s="109">
        <v>76</v>
      </c>
      <c r="K25" s="108" t="s">
        <v>44</v>
      </c>
      <c r="L25" s="108" t="str">
        <f t="shared" si="2"/>
        <v>1</v>
      </c>
      <c r="M25" s="108" t="s">
        <v>1903</v>
      </c>
      <c r="N25" s="107"/>
      <c r="O25" s="107" t="str">
        <f t="shared" si="3"/>
        <v>testingRule.AddTestStandardValue(new BoToVa.BusinessEntities.DatabaseEntities.TestStandardValue() { ParameterID = 310, TeststandardValueID = 117, ConditionCode = "dg",  ConditionID = 1, ParameterCode = "As", UnitCode = "mg/kg", UnitID = 58, Value = 76 , TeststandardParameterCode = 1 });</v>
      </c>
      <c r="P25" s="107"/>
      <c r="Q25" s="107"/>
      <c r="R25" s="107"/>
      <c r="S25" s="107"/>
    </row>
    <row r="26" spans="1:19" s="55" customFormat="1" ht="15" x14ac:dyDescent="0.25">
      <c r="A26" s="55">
        <v>25</v>
      </c>
      <c r="B26" s="108" t="s">
        <v>39</v>
      </c>
      <c r="C26" s="108" t="str">
        <f t="shared" si="0"/>
        <v>1</v>
      </c>
      <c r="D26" s="108" t="s">
        <v>229</v>
      </c>
      <c r="E26" s="108" t="str">
        <f>INDEX('Aquo parameters'!$A$1:$H$5341,MATCH($F26,'Aquo parameters'!$E:$E,0),1)</f>
        <v>atzne</v>
      </c>
      <c r="F26" s="108">
        <v>325</v>
      </c>
      <c r="G26" s="108" t="str">
        <f>INDEX('Aquo parameters'!$A$1:$H$5341,MATCH($F26,'Aquo parameters'!$E:$E,0),2)</f>
        <v>atrazine</v>
      </c>
      <c r="H26" s="108" t="s">
        <v>51</v>
      </c>
      <c r="I26" s="108" t="str">
        <f t="shared" si="1"/>
        <v>131</v>
      </c>
      <c r="J26" s="109">
        <v>35</v>
      </c>
      <c r="K26" s="108" t="s">
        <v>43</v>
      </c>
      <c r="L26" s="108" t="str">
        <f t="shared" si="2"/>
        <v>5</v>
      </c>
      <c r="M26" s="108" t="s">
        <v>1903</v>
      </c>
      <c r="N26" s="107"/>
      <c r="O26" s="107" t="str">
        <f t="shared" si="3"/>
        <v>testingRule.AddTestStandardValue(new BoToVa.BusinessEntities.DatabaseEntities.TestStandardValue() { ParameterID = 325, TeststandardValueID = 25, ConditionCode = "dg",  ConditionID = 1, ParameterCode = "atzne", UnitCode = "ug/kg", UnitID = 131, Value = 35 , TeststandardParameterCode = 5 });</v>
      </c>
      <c r="P26" s="107"/>
      <c r="Q26" s="107"/>
      <c r="R26" s="107"/>
      <c r="S26" s="107"/>
    </row>
    <row r="27" spans="1:19" x14ac:dyDescent="0.2">
      <c r="A27" s="107">
        <v>91</v>
      </c>
      <c r="B27" s="108" t="s">
        <v>39</v>
      </c>
      <c r="C27" s="108" t="str">
        <f t="shared" si="0"/>
        <v>1</v>
      </c>
      <c r="D27" s="108" t="s">
        <v>229</v>
      </c>
      <c r="E27" s="108" t="str">
        <f>INDEX('Aquo parameters'!$A$1:$H$5341,MATCH($F27,'Aquo parameters'!$E:$E,0),1)</f>
        <v>atzne</v>
      </c>
      <c r="F27" s="108">
        <v>325</v>
      </c>
      <c r="G27" s="108" t="str">
        <f>INDEX('Aquo parameters'!$A$1:$H$5341,MATCH($F27,'Aquo parameters'!$E:$E,0),2)</f>
        <v>atrazine</v>
      </c>
      <c r="H27" s="108" t="s">
        <v>51</v>
      </c>
      <c r="I27" s="108" t="str">
        <f t="shared" si="1"/>
        <v>131</v>
      </c>
      <c r="J27" s="109">
        <v>710</v>
      </c>
      <c r="K27" s="108" t="s">
        <v>44</v>
      </c>
      <c r="L27" s="108" t="str">
        <f t="shared" si="2"/>
        <v>1</v>
      </c>
      <c r="M27" s="108" t="s">
        <v>1903</v>
      </c>
      <c r="O27" s="107" t="str">
        <f t="shared" si="3"/>
        <v>testingRule.AddTestStandardValue(new BoToVa.BusinessEntities.DatabaseEntities.TestStandardValue() { ParameterID = 325, TeststandardValueID = 91, ConditionCode = "dg",  ConditionID = 1, ParameterCode = "atzne", UnitCode = "ug/kg", UnitID = 131, Value = 710 , TeststandardParameterCode = 1 });</v>
      </c>
    </row>
    <row r="28" spans="1:19" ht="12" customHeight="1" x14ac:dyDescent="0.25">
      <c r="A28" s="29">
        <v>45</v>
      </c>
      <c r="B28" s="108" t="s">
        <v>39</v>
      </c>
      <c r="C28" s="108" t="str">
        <f t="shared" si="0"/>
        <v>1</v>
      </c>
      <c r="D28" s="108" t="s">
        <v>231</v>
      </c>
      <c r="E28" s="108" t="str">
        <f>INDEX('Aquo parameters'!$A$1:$H$5341,MATCH($F28,'Aquo parameters'!$E:$E,0),1)</f>
        <v>C1yazfs</v>
      </c>
      <c r="F28" s="108">
        <v>328</v>
      </c>
      <c r="G28" s="108" t="str">
        <f>INDEX('Aquo parameters'!$A$1:$H$5341,MATCH($F28,'Aquo parameters'!$E:$E,0),2)</f>
        <v>methylazinfos</v>
      </c>
      <c r="H28" s="108" t="s">
        <v>51</v>
      </c>
      <c r="I28" s="108" t="str">
        <f t="shared" si="1"/>
        <v>131</v>
      </c>
      <c r="J28" s="109" t="s">
        <v>54</v>
      </c>
      <c r="K28" s="108" t="s">
        <v>43</v>
      </c>
      <c r="L28" s="108" t="str">
        <f t="shared" si="2"/>
        <v>5</v>
      </c>
      <c r="M28" s="108" t="s">
        <v>1903</v>
      </c>
      <c r="O28" s="107" t="str">
        <f t="shared" si="3"/>
        <v>testingRule.AddTestStandardValue(new BoToVa.BusinessEntities.DatabaseEntities.TestStandardValue() { ParameterID = 328, TeststandardValueID = 45, ConditionCode = "dg",  ConditionID = 1, ParameterCode = "C1yazfs", UnitCode = "ug/kg", UnitID = 131, Value = 7.5 , TeststandardParameterCode = 5 });</v>
      </c>
    </row>
    <row r="29" spans="1:19" x14ac:dyDescent="0.2">
      <c r="A29" s="107">
        <v>200</v>
      </c>
      <c r="B29" s="108" t="s">
        <v>39</v>
      </c>
      <c r="C29" s="108" t="str">
        <f t="shared" si="0"/>
        <v>1</v>
      </c>
      <c r="D29" s="108" t="s">
        <v>232</v>
      </c>
      <c r="E29" s="108" t="str">
        <f>INDEX('Aquo parameters'!$A$1:$H$5341,MATCH($F29,'Aquo parameters'!$E:$E,0),1)</f>
        <v>Ba</v>
      </c>
      <c r="F29" s="108">
        <v>333</v>
      </c>
      <c r="G29" s="108" t="str">
        <f>INDEX('Aquo parameters'!$A$1:$H$5341,MATCH($F29,'Aquo parameters'!$E:$E,0),2)</f>
        <v>barium</v>
      </c>
      <c r="H29" s="108" t="s">
        <v>40</v>
      </c>
      <c r="I29" s="108" t="str">
        <f t="shared" si="1"/>
        <v>58</v>
      </c>
      <c r="J29" s="109">
        <v>920</v>
      </c>
      <c r="K29" s="108" t="s">
        <v>1894</v>
      </c>
      <c r="L29" s="108" t="str">
        <f t="shared" si="2"/>
        <v>-1</v>
      </c>
      <c r="M29" s="108" t="s">
        <v>1903</v>
      </c>
      <c r="O29" s="107" t="str">
        <f t="shared" si="3"/>
        <v>testingRule.AddTestStandardValue(new BoToVa.BusinessEntities.DatabaseEntities.TestStandardValue() { ParameterID = 333, TeststandardValueID = 200, ConditionCode = "dg",  ConditionID = 1, ParameterCode = "Ba", UnitCode = "mg/kg", UnitID = 58, Value = 920 , TeststandardParameterCode = -1 });</v>
      </c>
    </row>
    <row r="30" spans="1:19" ht="15" x14ac:dyDescent="0.25">
      <c r="A30" s="29">
        <v>50</v>
      </c>
      <c r="B30" s="108" t="s">
        <v>39</v>
      </c>
      <c r="C30" s="108" t="str">
        <f t="shared" si="0"/>
        <v>1</v>
      </c>
      <c r="D30" s="108" t="s">
        <v>235</v>
      </c>
      <c r="E30" s="108" t="str">
        <f>INDEX('Aquo parameters'!$A$1:$H$5341,MATCH($F30,'Aquo parameters'!$E:$E,0),1)</f>
        <v>Ben</v>
      </c>
      <c r="F30" s="108">
        <v>342</v>
      </c>
      <c r="G30" s="108" t="str">
        <f>INDEX('Aquo parameters'!$A$1:$H$5341,MATCH($F30,'Aquo parameters'!$E:$E,0),2)</f>
        <v>benzeen</v>
      </c>
      <c r="H30" s="108" t="s">
        <v>40</v>
      </c>
      <c r="I30" s="108" t="str">
        <f t="shared" si="1"/>
        <v>58</v>
      </c>
      <c r="J30" s="109" t="s">
        <v>46</v>
      </c>
      <c r="K30" s="108" t="s">
        <v>43</v>
      </c>
      <c r="L30" s="108" t="str">
        <f t="shared" si="2"/>
        <v>5</v>
      </c>
      <c r="M30" s="108" t="s">
        <v>1903</v>
      </c>
      <c r="O30" s="107" t="str">
        <f t="shared" si="3"/>
        <v>testingRule.AddTestStandardValue(new BoToVa.BusinessEntities.DatabaseEntities.TestStandardValue() { ParameterID = 342, TeststandardValueID = 50, ConditionCode = "dg",  ConditionID = 1, ParameterCode = "Ben", UnitCode = "mg/kg", UnitID = 58, Value = 0.2 , TeststandardParameterCode = 5 });</v>
      </c>
    </row>
    <row r="31" spans="1:19" ht="15" x14ac:dyDescent="0.25">
      <c r="A31" s="55">
        <v>127</v>
      </c>
      <c r="B31" s="108" t="s">
        <v>39</v>
      </c>
      <c r="C31" s="108" t="str">
        <f t="shared" si="0"/>
        <v>1</v>
      </c>
      <c r="D31" s="108" t="s">
        <v>235</v>
      </c>
      <c r="E31" s="108" t="str">
        <f>INDEX('Aquo parameters'!$A$1:$H$5341,MATCH($F31,'Aquo parameters'!$E:$E,0),1)</f>
        <v>Ben</v>
      </c>
      <c r="F31" s="108">
        <v>342</v>
      </c>
      <c r="G31" s="108" t="str">
        <f>INDEX('Aquo parameters'!$A$1:$H$5341,MATCH($F31,'Aquo parameters'!$E:$E,0),2)</f>
        <v>benzeen</v>
      </c>
      <c r="H31" s="108" t="s">
        <v>40</v>
      </c>
      <c r="I31" s="108" t="str">
        <f t="shared" si="1"/>
        <v>58</v>
      </c>
      <c r="J31" s="109" t="s">
        <v>56</v>
      </c>
      <c r="K31" s="108" t="s">
        <v>44</v>
      </c>
      <c r="L31" s="108" t="str">
        <f t="shared" si="2"/>
        <v>1</v>
      </c>
      <c r="M31" s="108" t="s">
        <v>1903</v>
      </c>
      <c r="O31" s="107" t="str">
        <f t="shared" si="3"/>
        <v>testingRule.AddTestStandardValue(new BoToVa.BusinessEntities.DatabaseEntities.TestStandardValue() { ParameterID = 342, TeststandardValueID = 127, ConditionCode = "dg",  ConditionID = 1, ParameterCode = "Ben", UnitCode = "mg/kg", UnitID = 58, Value = 1.1 , TeststandardParameterCode = 1 });</v>
      </c>
    </row>
    <row r="32" spans="1:19" ht="15" x14ac:dyDescent="0.25">
      <c r="A32" s="29">
        <v>100</v>
      </c>
      <c r="B32" s="108" t="s">
        <v>39</v>
      </c>
      <c r="C32" s="108" t="str">
        <f t="shared" si="0"/>
        <v>1</v>
      </c>
      <c r="D32" s="108" t="s">
        <v>242</v>
      </c>
      <c r="E32" s="108" t="str">
        <f>INDEX('Aquo parameters'!$A$1:$H$5341,MATCH($F32,'Aquo parameters'!$E:$E,0),1)</f>
        <v>benzC4yFt</v>
      </c>
      <c r="F32" s="108">
        <v>361</v>
      </c>
      <c r="G32" s="108" t="str">
        <f>INDEX('Aquo parameters'!$A$1:$H$5341,MATCH($F32,'Aquo parameters'!$E:$E,0),2)</f>
        <v>benzylbutylftalaat</v>
      </c>
      <c r="H32" s="108" t="s">
        <v>51</v>
      </c>
      <c r="I32" s="108" t="str">
        <f t="shared" si="1"/>
        <v>131</v>
      </c>
      <c r="J32" s="109">
        <v>48000</v>
      </c>
      <c r="K32" s="108" t="s">
        <v>44</v>
      </c>
      <c r="L32" s="108" t="str">
        <f t="shared" si="2"/>
        <v>1</v>
      </c>
      <c r="M32" s="108" t="s">
        <v>1903</v>
      </c>
      <c r="O32" s="107" t="str">
        <f t="shared" si="3"/>
        <v>testingRule.AddTestStandardValue(new BoToVa.BusinessEntities.DatabaseEntities.TestStandardValue() { ParameterID = 361, TeststandardValueID = 100, ConditionCode = "dg",  ConditionID = 1, ParameterCode = "benzC4yFt", UnitCode = "ug/kg", UnitID = 131, Value = 48000 , TeststandardParameterCode = 1 });</v>
      </c>
    </row>
    <row r="33" spans="1:18" ht="12" customHeight="1" x14ac:dyDescent="0.25">
      <c r="A33" s="55">
        <v>172</v>
      </c>
      <c r="B33" s="108" t="s">
        <v>39</v>
      </c>
      <c r="C33" s="108" t="str">
        <f t="shared" si="0"/>
        <v>1</v>
      </c>
      <c r="D33" s="108" t="s">
        <v>242</v>
      </c>
      <c r="E33" s="108" t="str">
        <f>INDEX('Aquo parameters'!$A$1:$H$5341,MATCH($F33,'Aquo parameters'!$E:$E,0),1)</f>
        <v>benzC4yFt</v>
      </c>
      <c r="F33" s="108">
        <v>361</v>
      </c>
      <c r="G33" s="108" t="str">
        <f>INDEX('Aquo parameters'!$A$1:$H$5341,MATCH($F33,'Aquo parameters'!$E:$E,0),2)</f>
        <v>benzylbutylftalaat</v>
      </c>
      <c r="H33" s="108" t="s">
        <v>51</v>
      </c>
      <c r="I33" s="108" t="str">
        <f t="shared" si="1"/>
        <v>131</v>
      </c>
      <c r="J33" s="109">
        <v>70</v>
      </c>
      <c r="K33" s="108" t="s">
        <v>43</v>
      </c>
      <c r="L33" s="108" t="str">
        <f t="shared" si="2"/>
        <v>5</v>
      </c>
      <c r="M33" s="108" t="s">
        <v>1903</v>
      </c>
      <c r="O33" s="107" t="str">
        <f t="shared" si="3"/>
        <v>testingRule.AddTestStandardValue(new BoToVa.BusinessEntities.DatabaseEntities.TestStandardValue() { ParameterID = 361, TeststandardValueID = 172, ConditionCode = "dg",  ConditionID = 1, ParameterCode = "benzC4yFt", UnitCode = "ug/kg", UnitID = 131, Value = 70 , TeststandardParameterCode = 5 });</v>
      </c>
    </row>
    <row r="34" spans="1:18" x14ac:dyDescent="0.2">
      <c r="A34" s="107">
        <v>81</v>
      </c>
      <c r="B34" s="108" t="s">
        <v>39</v>
      </c>
      <c r="C34" s="108" t="str">
        <f t="shared" si="0"/>
        <v>1</v>
      </c>
      <c r="D34" s="108" t="s">
        <v>244</v>
      </c>
      <c r="E34" s="108" t="str">
        <f>INDEX('Aquo parameters'!$A$1:$H$5341,MATCH($F34,'Aquo parameters'!$E:$E,0),1)</f>
        <v>bHCH</v>
      </c>
      <c r="F34" s="108">
        <v>366</v>
      </c>
      <c r="G34" s="108" t="str">
        <f>INDEX('Aquo parameters'!$A$1:$H$5341,MATCH($F34,'Aquo parameters'!$E:$E,0),2)</f>
        <v>beta-hexachloorcyclohexaan</v>
      </c>
      <c r="H34" s="108" t="s">
        <v>51</v>
      </c>
      <c r="I34" s="108" t="str">
        <f t="shared" si="1"/>
        <v>131</v>
      </c>
      <c r="J34" s="109">
        <v>1600</v>
      </c>
      <c r="K34" s="108" t="s">
        <v>44</v>
      </c>
      <c r="L34" s="108" t="str">
        <f t="shared" si="2"/>
        <v>1</v>
      </c>
      <c r="M34" s="108" t="s">
        <v>1903</v>
      </c>
      <c r="O34" s="107" t="str">
        <f t="shared" si="3"/>
        <v>testingRule.AddTestStandardValue(new BoToVa.BusinessEntities.DatabaseEntities.TestStandardValue() { ParameterID = 366, TeststandardValueID = 81, ConditionCode = "dg",  ConditionID = 1, ParameterCode = "bHCH", UnitCode = "ug/kg", UnitID = 131, Value = 1600 , TeststandardParameterCode = 1 });</v>
      </c>
    </row>
    <row r="35" spans="1:18" x14ac:dyDescent="0.2">
      <c r="A35" s="107">
        <v>106</v>
      </c>
      <c r="B35" s="108" t="s">
        <v>39</v>
      </c>
      <c r="C35" s="108" t="str">
        <f t="shared" si="0"/>
        <v>1</v>
      </c>
      <c r="D35" s="108" t="s">
        <v>246</v>
      </c>
      <c r="E35" s="108" t="str">
        <f>INDEX('Aquo parameters'!$A$1:$H$5341,MATCH($F35,'Aquo parameters'!$E:$E,0),1)</f>
        <v>DEHP</v>
      </c>
      <c r="F35" s="108">
        <v>382</v>
      </c>
      <c r="G35" s="108" t="str">
        <f>INDEX('Aquo parameters'!$A$1:$H$5341,MATCH($F35,'Aquo parameters'!$E:$E,0),2)</f>
        <v>bis(2-ethylhexyl)ftalaat (DEHP)</v>
      </c>
      <c r="H35" s="108" t="s">
        <v>51</v>
      </c>
      <c r="I35" s="108" t="str">
        <f t="shared" si="1"/>
        <v>131</v>
      </c>
      <c r="J35" s="109">
        <v>60000</v>
      </c>
      <c r="K35" s="108" t="s">
        <v>44</v>
      </c>
      <c r="L35" s="108" t="str">
        <f t="shared" si="2"/>
        <v>1</v>
      </c>
      <c r="M35" s="108" t="s">
        <v>1903</v>
      </c>
      <c r="O35" s="107" t="str">
        <f t="shared" si="3"/>
        <v>testingRule.AddTestStandardValue(new BoToVa.BusinessEntities.DatabaseEntities.TestStandardValue() { ParameterID = 382, TeststandardValueID = 106, ConditionCode = "dg",  ConditionID = 1, ParameterCode = "DEHP", UnitCode = "ug/kg", UnitID = 131, Value = 60000 , TeststandardParameterCode = 1 });</v>
      </c>
    </row>
    <row r="36" spans="1:18" x14ac:dyDescent="0.2">
      <c r="A36" s="107">
        <v>173</v>
      </c>
      <c r="B36" s="108" t="s">
        <v>39</v>
      </c>
      <c r="C36" s="108" t="str">
        <f t="shared" si="0"/>
        <v>1</v>
      </c>
      <c r="D36" s="108" t="s">
        <v>246</v>
      </c>
      <c r="E36" s="108" t="str">
        <f>INDEX('Aquo parameters'!$A$1:$H$5341,MATCH($F36,'Aquo parameters'!$E:$E,0),1)</f>
        <v>DEHP</v>
      </c>
      <c r="F36" s="108">
        <v>382</v>
      </c>
      <c r="G36" s="108" t="str">
        <f>INDEX('Aquo parameters'!$A$1:$H$5341,MATCH($F36,'Aquo parameters'!$E:$E,0),2)</f>
        <v>bis(2-ethylhexyl)ftalaat (DEHP)</v>
      </c>
      <c r="H36" s="108" t="s">
        <v>51</v>
      </c>
      <c r="I36" s="108" t="str">
        <f t="shared" si="1"/>
        <v>131</v>
      </c>
      <c r="J36" s="109">
        <v>45</v>
      </c>
      <c r="K36" s="108" t="s">
        <v>43</v>
      </c>
      <c r="L36" s="108" t="str">
        <f t="shared" si="2"/>
        <v>5</v>
      </c>
      <c r="M36" s="108" t="s">
        <v>1903</v>
      </c>
      <c r="O36" s="107" t="str">
        <f t="shared" si="3"/>
        <v>testingRule.AddTestStandardValue(new BoToVa.BusinessEntities.DatabaseEntities.TestStandardValue() { ParameterID = 382, TeststandardValueID = 173, ConditionCode = "dg",  ConditionID = 1, ParameterCode = "DEHP", UnitCode = "ug/kg", UnitID = 131, Value = 45 , TeststandardParameterCode = 5 });</v>
      </c>
    </row>
    <row r="37" spans="1:18" x14ac:dyDescent="0.2">
      <c r="A37" s="107">
        <v>46</v>
      </c>
      <c r="B37" s="108" t="s">
        <v>39</v>
      </c>
      <c r="C37" s="108" t="str">
        <f t="shared" si="0"/>
        <v>1</v>
      </c>
      <c r="D37" s="108" t="s">
        <v>1895</v>
      </c>
      <c r="E37" s="108" t="str">
        <f>INDEX('Aquo parameters'!$A$1:$H$5341,MATCH($F37,'Aquo parameters'!$E:$E,0),1)</f>
        <v>C4ol</v>
      </c>
      <c r="F37" s="108">
        <v>406</v>
      </c>
      <c r="G37" s="108" t="str">
        <f>INDEX('Aquo parameters'!$A$1:$H$5341,MATCH($F37,'Aquo parameters'!$E:$E,0),2)</f>
        <v>butanol</v>
      </c>
      <c r="H37" s="108" t="s">
        <v>40</v>
      </c>
      <c r="I37" s="108" t="str">
        <f t="shared" si="1"/>
        <v>58</v>
      </c>
      <c r="J37" s="109">
        <v>2</v>
      </c>
      <c r="K37" s="108" t="s">
        <v>43</v>
      </c>
      <c r="L37" s="108" t="str">
        <f t="shared" si="2"/>
        <v>5</v>
      </c>
      <c r="M37" s="108" t="s">
        <v>1903</v>
      </c>
      <c r="O37" s="107" t="str">
        <f t="shared" si="3"/>
        <v>testingRule.AddTestStandardValue(new BoToVa.BusinessEntities.DatabaseEntities.TestStandardValue() { ParameterID = 406, TeststandardValueID = 46, ConditionCode = "dg",  ConditionID = 1, ParameterCode = "C4ol", UnitCode = "mg/kg", UnitID = 58, Value = 2 , TeststandardParameterCode = 5 });</v>
      </c>
    </row>
    <row r="38" spans="1:18" ht="14.1" customHeight="1" x14ac:dyDescent="0.2">
      <c r="A38" s="107">
        <v>168</v>
      </c>
      <c r="B38" s="111" t="s">
        <v>39</v>
      </c>
      <c r="C38" s="108" t="str">
        <f t="shared" si="0"/>
        <v>1</v>
      </c>
      <c r="D38" s="111" t="s">
        <v>252</v>
      </c>
      <c r="E38" s="108" t="str">
        <f>INDEX('Aquo parameters'!$A$1:$H$5341,MATCH($F38,'Aquo parameters'!$E:$E,0),1)</f>
        <v>C4yactt</v>
      </c>
      <c r="F38" s="108">
        <v>412</v>
      </c>
      <c r="G38" s="108" t="str">
        <f>INDEX('Aquo parameters'!$A$1:$H$5341,MATCH($F38,'Aquo parameters'!$E:$E,0),2)</f>
        <v>butylacetaat</v>
      </c>
      <c r="H38" s="108" t="s">
        <v>40</v>
      </c>
      <c r="I38" s="108" t="str">
        <f t="shared" si="1"/>
        <v>58</v>
      </c>
      <c r="J38" s="112">
        <v>2</v>
      </c>
      <c r="K38" s="111" t="s">
        <v>43</v>
      </c>
      <c r="L38" s="108" t="str">
        <f t="shared" si="2"/>
        <v>5</v>
      </c>
      <c r="M38" s="108" t="s">
        <v>1903</v>
      </c>
      <c r="O38" s="107" t="str">
        <f t="shared" si="3"/>
        <v>testingRule.AddTestStandardValue(new BoToVa.BusinessEntities.DatabaseEntities.TestStandardValue() { ParameterID = 412, TeststandardValueID = 168, ConditionCode = "dg",  ConditionID = 1, ParameterCode = "C4yactt", UnitCode = "mg/kg", UnitID = 58, Value = 2 , TeststandardParameterCode = 5 });</v>
      </c>
    </row>
    <row r="39" spans="1:18" x14ac:dyDescent="0.2">
      <c r="A39" s="107">
        <v>1</v>
      </c>
      <c r="B39" s="108" t="s">
        <v>39</v>
      </c>
      <c r="C39" s="108" t="str">
        <f t="shared" si="0"/>
        <v>1</v>
      </c>
      <c r="D39" s="108" t="s">
        <v>254</v>
      </c>
      <c r="E39" s="108" t="str">
        <f>INDEX('Aquo parameters'!$A$1:$H$5341,MATCH($F39,'Aquo parameters'!$E:$E,0),1)</f>
        <v>Cd</v>
      </c>
      <c r="F39" s="108">
        <v>441</v>
      </c>
      <c r="G39" s="108" t="str">
        <f>INDEX('Aquo parameters'!$A$1:$H$5341,MATCH($F39,'Aquo parameters'!$E:$E,0),2)</f>
        <v>cadmium</v>
      </c>
      <c r="H39" s="108" t="s">
        <v>40</v>
      </c>
      <c r="I39" s="108" t="str">
        <f t="shared" si="1"/>
        <v>58</v>
      </c>
      <c r="J39" s="109">
        <v>13</v>
      </c>
      <c r="K39" s="108" t="s">
        <v>44</v>
      </c>
      <c r="L39" s="108" t="str">
        <f t="shared" si="2"/>
        <v>1</v>
      </c>
      <c r="M39" s="108" t="s">
        <v>1903</v>
      </c>
      <c r="O39" s="107" t="str">
        <f t="shared" si="3"/>
        <v>testingRule.AddTestStandardValue(new BoToVa.BusinessEntities.DatabaseEntities.TestStandardValue() { ParameterID = 441, TeststandardValueID = 1, ConditionCode = "dg",  ConditionID = 1, ParameterCode = "Cd", UnitCode = "mg/kg", UnitID = 58, Value = 13 , TeststandardParameterCode = 1 });</v>
      </c>
    </row>
    <row r="40" spans="1:18" s="55" customFormat="1" ht="15" x14ac:dyDescent="0.25">
      <c r="A40" s="107">
        <v>3</v>
      </c>
      <c r="B40" s="108" t="s">
        <v>39</v>
      </c>
      <c r="C40" s="108" t="str">
        <f t="shared" si="0"/>
        <v>1</v>
      </c>
      <c r="D40" s="108" t="s">
        <v>254</v>
      </c>
      <c r="E40" s="108" t="str">
        <f>INDEX('Aquo parameters'!$A$1:$H$5341,MATCH($F40,'Aquo parameters'!$E:$E,0),1)</f>
        <v>Cd</v>
      </c>
      <c r="F40" s="108">
        <v>441</v>
      </c>
      <c r="G40" s="108" t="str">
        <f>INDEX('Aquo parameters'!$A$1:$H$5341,MATCH($F40,'Aquo parameters'!$E:$E,0),2)</f>
        <v>cadmium</v>
      </c>
      <c r="H40" s="108" t="s">
        <v>40</v>
      </c>
      <c r="I40" s="108" t="str">
        <f t="shared" si="1"/>
        <v>58</v>
      </c>
      <c r="J40" s="109" t="s">
        <v>54</v>
      </c>
      <c r="K40" s="108" t="s">
        <v>1904</v>
      </c>
      <c r="L40" s="108" t="str">
        <f t="shared" si="2"/>
        <v>14</v>
      </c>
      <c r="M40" s="108" t="s">
        <v>1903</v>
      </c>
      <c r="N40" s="107"/>
      <c r="O40" s="107" t="str">
        <f t="shared" si="3"/>
        <v>testingRule.AddTestStandardValue(new BoToVa.BusinessEntities.DatabaseEntities.TestStandardValue() { ParameterID = 441, TeststandardValueID = 3, ConditionCode = "dg",  ConditionID = 1, ParameterCode = "Cd", UnitCode = "mg/kg", UnitID = 58, Value = 7.5 , TeststandardParameterCode = 14 });</v>
      </c>
      <c r="P40" s="107"/>
      <c r="Q40" s="107"/>
      <c r="R40" s="107"/>
    </row>
    <row r="41" spans="1:18" ht="12" customHeight="1" x14ac:dyDescent="0.2">
      <c r="A41" s="107">
        <v>26</v>
      </c>
      <c r="B41" s="108" t="s">
        <v>39</v>
      </c>
      <c r="C41" s="108" t="str">
        <f t="shared" si="0"/>
        <v>1</v>
      </c>
      <c r="D41" s="108" t="s">
        <v>1896</v>
      </c>
      <c r="E41" s="108" t="str">
        <f>INDEX('Aquo parameters'!$A$1:$H$5341,MATCH($F41,'Aquo parameters'!$E:$E,0),1)</f>
        <v>carbrl</v>
      </c>
      <c r="F41" s="108">
        <v>458</v>
      </c>
      <c r="G41" s="108" t="str">
        <f>INDEX('Aquo parameters'!$A$1:$H$5341,MATCH($F41,'Aquo parameters'!$E:$E,0),2)</f>
        <v>carbaryl</v>
      </c>
      <c r="H41" s="108" t="s">
        <v>40</v>
      </c>
      <c r="I41" s="108" t="str">
        <f t="shared" si="1"/>
        <v>58</v>
      </c>
      <c r="J41" s="109">
        <v>0.15</v>
      </c>
      <c r="K41" s="108" t="s">
        <v>43</v>
      </c>
      <c r="L41" s="108" t="str">
        <f t="shared" si="2"/>
        <v>5</v>
      </c>
      <c r="M41" s="108" t="s">
        <v>1903</v>
      </c>
      <c r="O41" s="107" t="str">
        <f t="shared" si="3"/>
        <v>testingRule.AddTestStandardValue(new BoToVa.BusinessEntities.DatabaseEntities.TestStandardValue() { ParameterID = 458, TeststandardValueID = 26, ConditionCode = "dg",  ConditionID = 1, ParameterCode = "carbrl", UnitCode = "mg/kg", UnitID = 58, Value = 0,15 , TeststandardParameterCode = 5 });</v>
      </c>
    </row>
    <row r="42" spans="1:18" ht="14.1" customHeight="1" x14ac:dyDescent="0.25">
      <c r="A42" s="55">
        <v>92</v>
      </c>
      <c r="B42" s="108" t="s">
        <v>39</v>
      </c>
      <c r="C42" s="108" t="str">
        <f t="shared" si="0"/>
        <v>1</v>
      </c>
      <c r="D42" s="108" t="s">
        <v>1896</v>
      </c>
      <c r="E42" s="108" t="str">
        <f>INDEX('Aquo parameters'!$A$1:$H$5341,MATCH($F42,'Aquo parameters'!$E:$E,0),1)</f>
        <v>carbrl</v>
      </c>
      <c r="F42" s="108">
        <v>458</v>
      </c>
      <c r="G42" s="108" t="str">
        <f>INDEX('Aquo parameters'!$A$1:$H$5341,MATCH($F42,'Aquo parameters'!$E:$E,0),2)</f>
        <v>carbaryl</v>
      </c>
      <c r="H42" s="108" t="s">
        <v>40</v>
      </c>
      <c r="I42" s="108" t="str">
        <f t="shared" si="1"/>
        <v>58</v>
      </c>
      <c r="J42" s="109">
        <v>0.45</v>
      </c>
      <c r="K42" s="108" t="s">
        <v>44</v>
      </c>
      <c r="L42" s="108" t="str">
        <f t="shared" si="2"/>
        <v>1</v>
      </c>
      <c r="M42" s="108" t="s">
        <v>1903</v>
      </c>
      <c r="O42" s="107" t="str">
        <f t="shared" si="3"/>
        <v>testingRule.AddTestStandardValue(new BoToVa.BusinessEntities.DatabaseEntities.TestStandardValue() { ParameterID = 458, TeststandardValueID = 92, ConditionCode = "dg",  ConditionID = 1, ParameterCode = "carbrl", UnitCode = "mg/kg", UnitID = 58, Value = 0,45 , TeststandardParameterCode = 1 });</v>
      </c>
    </row>
    <row r="43" spans="1:18" ht="15" x14ac:dyDescent="0.25">
      <c r="A43" s="55">
        <v>27</v>
      </c>
      <c r="B43" s="108" t="s">
        <v>39</v>
      </c>
      <c r="C43" s="108" t="str">
        <f t="shared" si="0"/>
        <v>1</v>
      </c>
      <c r="D43" s="108" t="s">
        <v>1897</v>
      </c>
      <c r="E43" s="108" t="str">
        <f>INDEX('Aquo parameters'!$A$1:$H$5341,MATCH($F43,'Aquo parameters'!$E:$E,0),1)</f>
        <v>carbfrn</v>
      </c>
      <c r="F43" s="108">
        <v>462</v>
      </c>
      <c r="G43" s="108" t="str">
        <f>INDEX('Aquo parameters'!$A$1:$H$5341,MATCH($F43,'Aquo parameters'!$E:$E,0),2)</f>
        <v>carbofuran</v>
      </c>
      <c r="H43" s="108" t="s">
        <v>51</v>
      </c>
      <c r="I43" s="108" t="str">
        <f t="shared" si="1"/>
        <v>131</v>
      </c>
      <c r="J43" s="109">
        <v>17</v>
      </c>
      <c r="K43" s="108" t="s">
        <v>43</v>
      </c>
      <c r="L43" s="108" t="str">
        <f t="shared" si="2"/>
        <v>5</v>
      </c>
      <c r="M43" s="108" t="s">
        <v>1903</v>
      </c>
      <c r="O43" s="107" t="str">
        <f t="shared" si="3"/>
        <v>testingRule.AddTestStandardValue(new BoToVa.BusinessEntities.DatabaseEntities.TestStandardValue() { ParameterID = 462, TeststandardValueID = 27, ConditionCode = "dg",  ConditionID = 1, ParameterCode = "carbfrn", UnitCode = "ug/kg", UnitID = 131, Value = 17 , TeststandardParameterCode = 5 });</v>
      </c>
    </row>
    <row r="44" spans="1:18" ht="12" customHeight="1" x14ac:dyDescent="0.2">
      <c r="A44" s="107">
        <v>93</v>
      </c>
      <c r="B44" s="113" t="s">
        <v>39</v>
      </c>
      <c r="C44" s="108" t="str">
        <f t="shared" si="0"/>
        <v>1</v>
      </c>
      <c r="D44" s="113" t="s">
        <v>1897</v>
      </c>
      <c r="E44" s="108" t="str">
        <f>INDEX('Aquo parameters'!$A$1:$H$5341,MATCH($F44,'Aquo parameters'!$E:$E,0),1)</f>
        <v>carbfrn</v>
      </c>
      <c r="F44" s="108">
        <v>462</v>
      </c>
      <c r="G44" s="108" t="str">
        <f>INDEX('Aquo parameters'!$A$1:$H$5341,MATCH($F44,'Aquo parameters'!$E:$E,0),2)</f>
        <v>carbofuran</v>
      </c>
      <c r="H44" s="108" t="s">
        <v>51</v>
      </c>
      <c r="I44" s="108" t="str">
        <f t="shared" si="1"/>
        <v>131</v>
      </c>
      <c r="J44" s="114">
        <v>17</v>
      </c>
      <c r="K44" s="113" t="s">
        <v>44</v>
      </c>
      <c r="L44" s="108" t="str">
        <f t="shared" si="2"/>
        <v>1</v>
      </c>
      <c r="M44" s="108" t="s">
        <v>1903</v>
      </c>
      <c r="O44" s="107" t="str">
        <f t="shared" si="3"/>
        <v>testingRule.AddTestStandardValue(new BoToVa.BusinessEntities.DatabaseEntities.TestStandardValue() { ParameterID = 462, TeststandardValueID = 93, ConditionCode = "dg",  ConditionID = 1, ParameterCode = "carbfrn", UnitCode = "ug/kg", UnitID = 131, Value = 17 , TeststandardParameterCode = 1 });</v>
      </c>
    </row>
    <row r="45" spans="1:18" x14ac:dyDescent="0.2">
      <c r="A45" s="107">
        <v>113</v>
      </c>
      <c r="B45" s="108" t="s">
        <v>39</v>
      </c>
      <c r="C45" s="108" t="str">
        <f t="shared" si="0"/>
        <v>1</v>
      </c>
      <c r="D45" s="108" t="s">
        <v>264</v>
      </c>
      <c r="E45" s="108" t="str">
        <f>INDEX('Aquo parameters'!$A$1:$H$5341,MATCH($F45,'Aquo parameters'!$E:$E,0),1)</f>
        <v>sCldn</v>
      </c>
      <c r="F45" s="108">
        <v>480</v>
      </c>
      <c r="G45" s="108" t="str">
        <f>INDEX('Aquo parameters'!$A$1:$H$5341,MATCH($F45,'Aquo parameters'!$E:$E,0),2)</f>
        <v>som chloordaan (som cis- en trans-)</v>
      </c>
      <c r="H45" s="108" t="s">
        <v>51</v>
      </c>
      <c r="I45" s="108" t="str">
        <f t="shared" si="1"/>
        <v>131</v>
      </c>
      <c r="J45" s="109">
        <v>4000</v>
      </c>
      <c r="K45" s="108" t="s">
        <v>44</v>
      </c>
      <c r="L45" s="108" t="str">
        <f t="shared" si="2"/>
        <v>1</v>
      </c>
      <c r="M45" s="108" t="s">
        <v>1903</v>
      </c>
      <c r="O45" s="107" t="str">
        <f t="shared" si="3"/>
        <v>testingRule.AddTestStandardValue(new BoToVa.BusinessEntities.DatabaseEntities.TestStandardValue() { ParameterID = 480, TeststandardValueID = 113, ConditionCode = "dg",  ConditionID = 1, ParameterCode = "sCldn", UnitCode = "ug/kg", UnitID = 131, Value = 4000 , TeststandardParameterCode = 1 });</v>
      </c>
    </row>
    <row r="46" spans="1:18" ht="14.1" customHeight="1" x14ac:dyDescent="0.2">
      <c r="A46" s="107">
        <v>44</v>
      </c>
      <c r="B46" s="108" t="s">
        <v>39</v>
      </c>
      <c r="C46" s="108" t="str">
        <f t="shared" si="0"/>
        <v>1</v>
      </c>
      <c r="D46" s="108" t="s">
        <v>267</v>
      </c>
      <c r="E46" s="108" t="str">
        <f>INDEX('Aquo parameters'!$A$1:$H$5341,MATCH($F46,'Aquo parameters'!$E:$E,0),1)</f>
        <v>s12ClNaf</v>
      </c>
      <c r="F46" s="108">
        <v>491</v>
      </c>
      <c r="G46" s="108" t="str">
        <f>INDEX('Aquo parameters'!$A$1:$H$5341,MATCH($F46,'Aquo parameters'!$E:$E,0),2)</f>
        <v>som 1- en 2-chloornaftaleen</v>
      </c>
      <c r="H46" s="108" t="s">
        <v>51</v>
      </c>
      <c r="I46" s="108" t="str">
        <f t="shared" si="1"/>
        <v>131</v>
      </c>
      <c r="J46" s="109">
        <v>70</v>
      </c>
      <c r="K46" s="108" t="s">
        <v>43</v>
      </c>
      <c r="L46" s="108" t="str">
        <f t="shared" si="2"/>
        <v>5</v>
      </c>
      <c r="M46" s="108" t="s">
        <v>1903</v>
      </c>
      <c r="O46" s="107" t="str">
        <f t="shared" si="3"/>
        <v>testingRule.AddTestStandardValue(new BoToVa.BusinessEntities.DatabaseEntities.TestStandardValue() { ParameterID = 491, TeststandardValueID = 44, ConditionCode = "dg",  ConditionID = 1, ParameterCode = "s12ClNaf", UnitCode = "ug/kg", UnitID = 131, Value = 70 , TeststandardParameterCode = 5 });</v>
      </c>
    </row>
    <row r="47" spans="1:18" ht="15" x14ac:dyDescent="0.25">
      <c r="A47" s="55">
        <v>112</v>
      </c>
      <c r="B47" s="108" t="s">
        <v>39</v>
      </c>
      <c r="C47" s="108" t="str">
        <f t="shared" si="0"/>
        <v>1</v>
      </c>
      <c r="D47" s="108" t="s">
        <v>267</v>
      </c>
      <c r="E47" s="108" t="str">
        <f>INDEX('Aquo parameters'!$A$1:$H$5341,MATCH($F47,'Aquo parameters'!$E:$E,0),1)</f>
        <v>s12ClNaf</v>
      </c>
      <c r="F47" s="108">
        <v>491</v>
      </c>
      <c r="G47" s="108" t="str">
        <f>INDEX('Aquo parameters'!$A$1:$H$5341,MATCH($F47,'Aquo parameters'!$E:$E,0),2)</f>
        <v>som 1- en 2-chloornaftaleen</v>
      </c>
      <c r="H47" s="108" t="s">
        <v>51</v>
      </c>
      <c r="I47" s="108" t="str">
        <f t="shared" si="1"/>
        <v>131</v>
      </c>
      <c r="J47" s="109">
        <v>23000</v>
      </c>
      <c r="K47" s="108" t="s">
        <v>44</v>
      </c>
      <c r="L47" s="108" t="str">
        <f t="shared" si="2"/>
        <v>1</v>
      </c>
      <c r="M47" s="108" t="s">
        <v>1903</v>
      </c>
      <c r="O47" s="107" t="str">
        <f t="shared" si="3"/>
        <v>testingRule.AddTestStandardValue(new BoToVa.BusinessEntities.DatabaseEntities.TestStandardValue() { ParameterID = 491, TeststandardValueID = 112, ConditionCode = "dg",  ConditionID = 1, ParameterCode = "s12ClNaf", UnitCode = "ug/kg", UnitID = 131, Value = 23000 , TeststandardParameterCode = 1 });</v>
      </c>
    </row>
    <row r="48" spans="1:18" ht="12" customHeight="1" x14ac:dyDescent="0.25">
      <c r="A48" s="107">
        <v>123</v>
      </c>
      <c r="B48" s="47" t="s">
        <v>39</v>
      </c>
      <c r="C48" s="108" t="str">
        <f t="shared" si="0"/>
        <v>1</v>
      </c>
      <c r="D48" s="295" t="s">
        <v>270</v>
      </c>
      <c r="E48" s="108" t="str">
        <f>INDEX('Aquo parameters'!$A$1:$H$5341,MATCH($F48,'Aquo parameters'!$E:$E,0),1)</f>
        <v>Cl</v>
      </c>
      <c r="F48" s="108">
        <v>508</v>
      </c>
      <c r="G48" s="108" t="str">
        <f>INDEX('Aquo parameters'!$A$1:$H$5341,MATCH($F48,'Aquo parameters'!$E:$E,0),2)</f>
        <v>chloride</v>
      </c>
      <c r="H48" s="108" t="s">
        <v>40</v>
      </c>
      <c r="I48" s="47" t="str">
        <f t="shared" si="1"/>
        <v>58</v>
      </c>
      <c r="J48" s="48">
        <v>200</v>
      </c>
      <c r="K48" s="111" t="s">
        <v>1905</v>
      </c>
      <c r="L48" s="47" t="str">
        <f t="shared" si="2"/>
        <v>-1</v>
      </c>
      <c r="M48" s="47" t="s">
        <v>1903</v>
      </c>
      <c r="N48" s="55"/>
      <c r="O48" s="107" t="str">
        <f t="shared" si="3"/>
        <v>testingRule.AddTestStandardValue(new BoToVa.BusinessEntities.DatabaseEntities.TestStandardValue() { ParameterID = 508, TeststandardValueID = 123, ConditionCode = "dg",  ConditionID = 1, ParameterCode = "Cl", UnitCode = "mg/kg", UnitID = 58, Value = 200 , TeststandardParameterCode = -1 });</v>
      </c>
    </row>
    <row r="49" spans="1:15" x14ac:dyDescent="0.2">
      <c r="A49" s="107">
        <v>198</v>
      </c>
      <c r="B49" s="108" t="s">
        <v>39</v>
      </c>
      <c r="C49" s="108" t="str">
        <f t="shared" si="0"/>
        <v>1</v>
      </c>
      <c r="D49" s="108" t="s">
        <v>271</v>
      </c>
      <c r="E49" s="108" t="str">
        <f>INDEX('Aquo parameters'!$A$1:$H$5341,MATCH($F49,'Aquo parameters'!$E:$E,0),1)</f>
        <v>CrVI</v>
      </c>
      <c r="F49" s="108">
        <v>516</v>
      </c>
      <c r="G49" s="108" t="str">
        <f>INDEX('Aquo parameters'!$A$1:$H$5341,MATCH($F49,'Aquo parameters'!$E:$E,0),2)</f>
        <v>chroom (zeswaardig)</v>
      </c>
      <c r="H49" s="108" t="s">
        <v>40</v>
      </c>
      <c r="I49" s="108" t="str">
        <f t="shared" si="1"/>
        <v>58</v>
      </c>
      <c r="J49" s="109">
        <v>78</v>
      </c>
      <c r="K49" s="108" t="s">
        <v>44</v>
      </c>
      <c r="L49" s="108" t="str">
        <f t="shared" si="2"/>
        <v>1</v>
      </c>
      <c r="M49" s="108" t="s">
        <v>1903</v>
      </c>
      <c r="O49" s="107" t="str">
        <f t="shared" si="3"/>
        <v>testingRule.AddTestStandardValue(new BoToVa.BusinessEntities.DatabaseEntities.TestStandardValue() { ParameterID = 516, TeststandardValueID = 198, ConditionCode = "dg",  ConditionID = 1, ParameterCode = "CrVI", UnitCode = "mg/kg", UnitID = 58, Value = 78 , TeststandardParameterCode = 1 });</v>
      </c>
    </row>
    <row r="50" spans="1:15" ht="12" customHeight="1" x14ac:dyDescent="0.25">
      <c r="A50" s="29">
        <v>190</v>
      </c>
      <c r="B50" s="108" t="s">
        <v>39</v>
      </c>
      <c r="C50" s="108" t="str">
        <f t="shared" si="0"/>
        <v>1</v>
      </c>
      <c r="D50" s="108" t="s">
        <v>272</v>
      </c>
      <c r="E50" s="108" t="str">
        <f>INDEX('Aquo parameters'!$A$1:$H$5341,MATCH($F50,'Aquo parameters'!$E:$E,0),1)</f>
        <v>Cr</v>
      </c>
      <c r="F50" s="108">
        <v>517</v>
      </c>
      <c r="G50" s="108" t="str">
        <f>INDEX('Aquo parameters'!$A$1:$H$5341,MATCH($F50,'Aquo parameters'!$E:$E,0),2)</f>
        <v>chroom</v>
      </c>
      <c r="H50" s="108" t="s">
        <v>40</v>
      </c>
      <c r="I50" s="108" t="str">
        <f t="shared" si="1"/>
        <v>58</v>
      </c>
      <c r="J50" s="109">
        <v>180</v>
      </c>
      <c r="K50" s="108" t="s">
        <v>44</v>
      </c>
      <c r="L50" s="108" t="str">
        <f t="shared" si="2"/>
        <v>1</v>
      </c>
      <c r="M50" s="108" t="s">
        <v>1903</v>
      </c>
      <c r="O50" s="107" t="str">
        <f t="shared" si="3"/>
        <v>testingRule.AddTestStandardValue(new BoToVa.BusinessEntities.DatabaseEntities.TestStandardValue() { ParameterID = 517, TeststandardValueID = 190, ConditionCode = "dg",  ConditionID = 1, ParameterCode = "Cr", UnitCode = "mg/kg", UnitID = 58, Value = 180 , TeststandardParameterCode = 1 });</v>
      </c>
    </row>
    <row r="51" spans="1:15" ht="12" customHeight="1" x14ac:dyDescent="0.2">
      <c r="A51" s="107">
        <v>138</v>
      </c>
      <c r="B51" s="108" t="s">
        <v>39</v>
      </c>
      <c r="C51" s="108" t="str">
        <f t="shared" si="0"/>
        <v>1</v>
      </c>
      <c r="D51" s="108" t="s">
        <v>274</v>
      </c>
      <c r="E51" s="108" t="str">
        <f>INDEX('Aquo parameters'!$A$1:$H$5341,MATCH($F51,'Aquo parameters'!$E:$E,0),1)</f>
        <v>sDClC2e</v>
      </c>
      <c r="F51" s="108">
        <v>519</v>
      </c>
      <c r="G51" s="108" t="str">
        <f>INDEX('Aquo parameters'!$A$1:$H$5341,MATCH($F51,'Aquo parameters'!$E:$E,0),2)</f>
        <v>som dichlooretheen-isomeren</v>
      </c>
      <c r="H51" s="108" t="s">
        <v>40</v>
      </c>
      <c r="I51" s="108" t="str">
        <f t="shared" si="1"/>
        <v>58</v>
      </c>
      <c r="J51" s="109">
        <v>1</v>
      </c>
      <c r="K51" s="108" t="s">
        <v>44</v>
      </c>
      <c r="L51" s="108" t="str">
        <f t="shared" si="2"/>
        <v>1</v>
      </c>
      <c r="M51" s="108" t="s">
        <v>1903</v>
      </c>
      <c r="O51" s="107" t="str">
        <f t="shared" si="3"/>
        <v>testingRule.AddTestStandardValue(new BoToVa.BusinessEntities.DatabaseEntities.TestStandardValue() { ParameterID = 519, TeststandardValueID = 138, ConditionCode = "dg",  ConditionID = 1, ParameterCode = "sDClC2e", UnitCode = "mg/kg", UnitID = 58, Value = 1 , TeststandardParameterCode = 1 });</v>
      </c>
    </row>
    <row r="52" spans="1:15" x14ac:dyDescent="0.2">
      <c r="A52" s="107">
        <v>171</v>
      </c>
      <c r="B52" s="108" t="s">
        <v>39</v>
      </c>
      <c r="C52" s="108" t="str">
        <f t="shared" si="0"/>
        <v>1</v>
      </c>
      <c r="D52" s="108" t="s">
        <v>274</v>
      </c>
      <c r="E52" s="108" t="str">
        <f>INDEX('Aquo parameters'!$A$1:$H$5341,MATCH($F52,'Aquo parameters'!$E:$E,0),1)</f>
        <v>sDClC2e</v>
      </c>
      <c r="F52" s="108">
        <v>519</v>
      </c>
      <c r="G52" s="108" t="str">
        <f>INDEX('Aquo parameters'!$A$1:$H$5341,MATCH($F52,'Aquo parameters'!$E:$E,0),2)</f>
        <v>som dichlooretheen-isomeren</v>
      </c>
      <c r="H52" s="108" t="s">
        <v>40</v>
      </c>
      <c r="I52" s="108" t="str">
        <f t="shared" si="1"/>
        <v>58</v>
      </c>
      <c r="J52" s="109">
        <v>0.3</v>
      </c>
      <c r="K52" s="108" t="s">
        <v>43</v>
      </c>
      <c r="L52" s="108" t="str">
        <f t="shared" si="2"/>
        <v>5</v>
      </c>
      <c r="M52" s="108" t="s">
        <v>1903</v>
      </c>
      <c r="O52" s="107" t="str">
        <f t="shared" si="3"/>
        <v>testingRule.AddTestStandardValue(new BoToVa.BusinessEntities.DatabaseEntities.TestStandardValue() { ParameterID = 519, TeststandardValueID = 171, ConditionCode = "dg",  ConditionID = 1, ParameterCode = "sDClC2e", UnitCode = "mg/kg", UnitID = 58, Value = 0,3 , TeststandardParameterCode = 5 });</v>
      </c>
    </row>
    <row r="53" spans="1:15" x14ac:dyDescent="0.2">
      <c r="A53" s="107">
        <v>6</v>
      </c>
      <c r="B53" s="108" t="s">
        <v>39</v>
      </c>
      <c r="C53" s="108" t="str">
        <f t="shared" si="0"/>
        <v>1</v>
      </c>
      <c r="D53" s="108" t="s">
        <v>277</v>
      </c>
      <c r="E53" s="108" t="str">
        <f>INDEX('Aquo parameters'!$A$1:$H$5341,MATCH($F53,'Aquo parameters'!$E:$E,0),1)</f>
        <v>Co</v>
      </c>
      <c r="F53" s="108">
        <v>527</v>
      </c>
      <c r="G53" s="108" t="str">
        <f>INDEX('Aquo parameters'!$A$1:$H$5341,MATCH($F53,'Aquo parameters'!$E:$E,0),2)</f>
        <v>kobalt</v>
      </c>
      <c r="H53" s="108" t="s">
        <v>40</v>
      </c>
      <c r="I53" s="108" t="str">
        <f t="shared" si="1"/>
        <v>58</v>
      </c>
      <c r="J53" s="109">
        <v>190</v>
      </c>
      <c r="K53" s="108" t="s">
        <v>44</v>
      </c>
      <c r="L53" s="108" t="str">
        <f t="shared" si="2"/>
        <v>1</v>
      </c>
      <c r="M53" s="108" t="s">
        <v>1903</v>
      </c>
      <c r="O53" s="107" t="str">
        <f t="shared" si="3"/>
        <v>testingRule.AddTestStandardValue(new BoToVa.BusinessEntities.DatabaseEntities.TestStandardValue() { ParameterID = 527, TeststandardValueID = 6, ConditionCode = "dg",  ConditionID = 1, ParameterCode = "Co", UnitCode = "mg/kg", UnitID = 58, Value = 190 , TeststandardParameterCode = 1 });</v>
      </c>
    </row>
    <row r="54" spans="1:15" ht="14.1" customHeight="1" x14ac:dyDescent="0.25">
      <c r="A54" s="29">
        <v>55</v>
      </c>
      <c r="B54" s="108" t="s">
        <v>39</v>
      </c>
      <c r="C54" s="108" t="str">
        <f t="shared" si="0"/>
        <v>1</v>
      </c>
      <c r="D54" s="108" t="s">
        <v>280</v>
      </c>
      <c r="E54" s="108" t="str">
        <f>INDEX('Aquo parameters'!$A$1:$H$5341,MATCH($F54,'Aquo parameters'!$E:$E,0),1)</f>
        <v>scresl</v>
      </c>
      <c r="F54" s="108">
        <v>531</v>
      </c>
      <c r="G54" s="108" t="str">
        <f>INDEX('Aquo parameters'!$A$1:$H$5341,MATCH($F54,'Aquo parameters'!$E:$E,0),2)</f>
        <v>som cresol-isomeren</v>
      </c>
      <c r="H54" s="108" t="s">
        <v>40</v>
      </c>
      <c r="I54" s="108" t="str">
        <f t="shared" si="1"/>
        <v>58</v>
      </c>
      <c r="J54" s="109" t="s">
        <v>45</v>
      </c>
      <c r="K54" s="108" t="s">
        <v>43</v>
      </c>
      <c r="L54" s="108" t="str">
        <f t="shared" si="2"/>
        <v>5</v>
      </c>
      <c r="M54" s="108" t="s">
        <v>1903</v>
      </c>
      <c r="O54" s="107" t="str">
        <f t="shared" si="3"/>
        <v>testingRule.AddTestStandardValue(new BoToVa.BusinessEntities.DatabaseEntities.TestStandardValue() { ParameterID = 531, TeststandardValueID = 55, ConditionCode = "dg",  ConditionID = 1, ParameterCode = "scresl", UnitCode = "mg/kg", UnitID = 58, Value = 0.3 , TeststandardParameterCode = 5 });</v>
      </c>
    </row>
    <row r="55" spans="1:15" ht="15" x14ac:dyDescent="0.25">
      <c r="A55" s="55">
        <v>132</v>
      </c>
      <c r="B55" s="108" t="s">
        <v>39</v>
      </c>
      <c r="C55" s="108" t="str">
        <f t="shared" si="0"/>
        <v>1</v>
      </c>
      <c r="D55" s="108" t="s">
        <v>280</v>
      </c>
      <c r="E55" s="108" t="str">
        <f>INDEX('Aquo parameters'!$A$1:$H$5341,MATCH($F55,'Aquo parameters'!$E:$E,0),1)</f>
        <v>scresl</v>
      </c>
      <c r="F55" s="108">
        <v>531</v>
      </c>
      <c r="G55" s="108" t="str">
        <f>INDEX('Aquo parameters'!$A$1:$H$5341,MATCH($F55,'Aquo parameters'!$E:$E,0),2)</f>
        <v>som cresol-isomeren</v>
      </c>
      <c r="H55" s="108" t="s">
        <v>40</v>
      </c>
      <c r="I55" s="108" t="str">
        <f t="shared" si="1"/>
        <v>58</v>
      </c>
      <c r="J55" s="109">
        <v>13</v>
      </c>
      <c r="K55" s="108" t="s">
        <v>44</v>
      </c>
      <c r="L55" s="108" t="str">
        <f t="shared" si="2"/>
        <v>1</v>
      </c>
      <c r="M55" s="108" t="s">
        <v>1903</v>
      </c>
      <c r="O55" s="107" t="str">
        <f t="shared" si="3"/>
        <v>testingRule.AddTestStandardValue(new BoToVa.BusinessEntities.DatabaseEntities.TestStandardValue() { ParameterID = 531, TeststandardValueID = 132, ConditionCode = "dg",  ConditionID = 1, ParameterCode = "scresl", UnitCode = "mg/kg", UnitID = 58, Value = 13 , TeststandardParameterCode = 1 });</v>
      </c>
    </row>
    <row r="56" spans="1:15" x14ac:dyDescent="0.2">
      <c r="A56" s="107">
        <v>49</v>
      </c>
      <c r="B56" s="108" t="s">
        <v>39</v>
      </c>
      <c r="C56" s="108" t="str">
        <f t="shared" si="0"/>
        <v>1</v>
      </c>
      <c r="D56" s="108" t="s">
        <v>1898</v>
      </c>
      <c r="E56" s="108" t="str">
        <f>INDEX('Aquo parameters'!$A$1:$H$5341,MATCH($F56,'Aquo parameters'!$E:$E,0),1)</f>
        <v>CNvrij</v>
      </c>
      <c r="F56" s="108">
        <v>537</v>
      </c>
      <c r="G56" s="108" t="str">
        <f>INDEX('Aquo parameters'!$A$1:$H$5341,MATCH($F56,'Aquo parameters'!$E:$E,0),2)</f>
        <v>cyanide-vrij</v>
      </c>
      <c r="H56" s="108" t="s">
        <v>40</v>
      </c>
      <c r="I56" s="108" t="str">
        <f t="shared" si="1"/>
        <v>58</v>
      </c>
      <c r="J56" s="109">
        <v>3</v>
      </c>
      <c r="K56" s="108" t="s">
        <v>43</v>
      </c>
      <c r="L56" s="108" t="str">
        <f t="shared" si="2"/>
        <v>5</v>
      </c>
      <c r="M56" s="108" t="s">
        <v>1903</v>
      </c>
      <c r="O56" s="107" t="str">
        <f t="shared" si="3"/>
        <v>testingRule.AddTestStandardValue(new BoToVa.BusinessEntities.DatabaseEntities.TestStandardValue() { ParameterID = 537, TeststandardValueID = 49, ConditionCode = "dg",  ConditionID = 1, ParameterCode = "CNvrij", UnitCode = "mg/kg", UnitID = 58, Value = 3 , TeststandardParameterCode = 5 });</v>
      </c>
    </row>
    <row r="57" spans="1:15" ht="14.1" customHeight="1" x14ac:dyDescent="0.2">
      <c r="A57" s="107">
        <v>126</v>
      </c>
      <c r="B57" s="108" t="s">
        <v>39</v>
      </c>
      <c r="C57" s="108" t="str">
        <f t="shared" si="0"/>
        <v>1</v>
      </c>
      <c r="D57" s="108" t="s">
        <v>1898</v>
      </c>
      <c r="E57" s="108" t="str">
        <f>INDEX('Aquo parameters'!$A$1:$H$5341,MATCH($F57,'Aquo parameters'!$E:$E,0),1)</f>
        <v>CNvrij</v>
      </c>
      <c r="F57" s="108">
        <v>537</v>
      </c>
      <c r="G57" s="108" t="str">
        <f>INDEX('Aquo parameters'!$A$1:$H$5341,MATCH($F57,'Aquo parameters'!$E:$E,0),2)</f>
        <v>cyanide-vrij</v>
      </c>
      <c r="H57" s="108" t="s">
        <v>40</v>
      </c>
      <c r="I57" s="108" t="str">
        <f t="shared" si="1"/>
        <v>58</v>
      </c>
      <c r="J57" s="109">
        <v>20</v>
      </c>
      <c r="K57" s="108" t="s">
        <v>44</v>
      </c>
      <c r="L57" s="108" t="str">
        <f t="shared" si="2"/>
        <v>1</v>
      </c>
      <c r="M57" s="108" t="s">
        <v>1903</v>
      </c>
      <c r="O57" s="107" t="str">
        <f t="shared" si="3"/>
        <v>testingRule.AddTestStandardValue(new BoToVa.BusinessEntities.DatabaseEntities.TestStandardValue() { ParameterID = 537, TeststandardValueID = 126, ConditionCode = "dg",  ConditionID = 1, ParameterCode = "CNvrij", UnitCode = "mg/kg", UnitID = 58, Value = 20 , TeststandardParameterCode = 1 });</v>
      </c>
    </row>
    <row r="58" spans="1:15" ht="12" customHeight="1" x14ac:dyDescent="0.2">
      <c r="A58" s="107">
        <v>29</v>
      </c>
      <c r="B58" s="108" t="s">
        <v>39</v>
      </c>
      <c r="C58" s="108" t="str">
        <f t="shared" si="0"/>
        <v>1</v>
      </c>
      <c r="D58" s="108" t="s">
        <v>284</v>
      </c>
      <c r="E58" s="108" t="str">
        <f>INDEX('Aquo parameters'!$A$1:$H$5341,MATCH($F58,'Aquo parameters'!$E:$E,0),1)</f>
        <v>cycC6on</v>
      </c>
      <c r="F58" s="108">
        <v>542</v>
      </c>
      <c r="G58" s="108" t="str">
        <f>INDEX('Aquo parameters'!$A$1:$H$5341,MATCH($F58,'Aquo parameters'!$E:$E,0),2)</f>
        <v>cyclohexanon</v>
      </c>
      <c r="H58" s="108" t="s">
        <v>40</v>
      </c>
      <c r="I58" s="108" t="str">
        <f t="shared" si="1"/>
        <v>58</v>
      </c>
      <c r="J58" s="109">
        <v>2</v>
      </c>
      <c r="K58" s="108" t="s">
        <v>43</v>
      </c>
      <c r="L58" s="108" t="str">
        <f t="shared" si="2"/>
        <v>5</v>
      </c>
      <c r="M58" s="108" t="s">
        <v>1903</v>
      </c>
      <c r="O58" s="107" t="str">
        <f t="shared" si="3"/>
        <v>testingRule.AddTestStandardValue(new BoToVa.BusinessEntities.DatabaseEntities.TestStandardValue() { ParameterID = 542, TeststandardValueID = 29, ConditionCode = "dg",  ConditionID = 1, ParameterCode = "cycC6on", UnitCode = "mg/kg", UnitID = 58, Value = 2 , TeststandardParameterCode = 5 });</v>
      </c>
    </row>
    <row r="59" spans="1:15" ht="14.1" customHeight="1" x14ac:dyDescent="0.25">
      <c r="A59" s="29">
        <v>95</v>
      </c>
      <c r="B59" s="108" t="s">
        <v>39</v>
      </c>
      <c r="C59" s="108" t="str">
        <f t="shared" si="0"/>
        <v>1</v>
      </c>
      <c r="D59" s="108" t="s">
        <v>284</v>
      </c>
      <c r="E59" s="108" t="str">
        <f>INDEX('Aquo parameters'!$A$1:$H$5341,MATCH($F59,'Aquo parameters'!$E:$E,0),1)</f>
        <v>cycC6on</v>
      </c>
      <c r="F59" s="108">
        <v>542</v>
      </c>
      <c r="G59" s="108" t="str">
        <f>INDEX('Aquo parameters'!$A$1:$H$5341,MATCH($F59,'Aquo parameters'!$E:$E,0),2)</f>
        <v>cyclohexanon</v>
      </c>
      <c r="H59" s="108" t="s">
        <v>40</v>
      </c>
      <c r="I59" s="108" t="str">
        <f t="shared" si="1"/>
        <v>58</v>
      </c>
      <c r="J59" s="109">
        <v>150</v>
      </c>
      <c r="K59" s="108" t="s">
        <v>44</v>
      </c>
      <c r="L59" s="108" t="str">
        <f t="shared" si="2"/>
        <v>1</v>
      </c>
      <c r="M59" s="108" t="s">
        <v>1903</v>
      </c>
      <c r="O59" s="107" t="str">
        <f t="shared" si="3"/>
        <v>testingRule.AddTestStandardValue(new BoToVa.BusinessEntities.DatabaseEntities.TestStandardValue() { ParameterID = 542, TeststandardValueID = 95, ConditionCode = "dg",  ConditionID = 1, ParameterCode = "cycC6on", UnitCode = "mg/kg", UnitID = 58, Value = 150 , TeststandardParameterCode = 1 });</v>
      </c>
    </row>
    <row r="60" spans="1:15" x14ac:dyDescent="0.2">
      <c r="A60" s="107">
        <v>154</v>
      </c>
      <c r="B60" s="108" t="s">
        <v>39</v>
      </c>
      <c r="C60" s="108" t="str">
        <f t="shared" si="0"/>
        <v>1</v>
      </c>
      <c r="D60" s="108" t="s">
        <v>286</v>
      </c>
      <c r="E60" s="108" t="str">
        <f>INDEX('Aquo parameters'!$A$1:$H$5341,MATCH($F60,'Aquo parameters'!$E:$E,0),1)</f>
        <v>sDDD</v>
      </c>
      <c r="F60" s="108">
        <v>552</v>
      </c>
      <c r="G60" s="108" t="str">
        <f>INDEX('Aquo parameters'!$A$1:$H$5341,MATCH($F60,'Aquo parameters'!$E:$E,0),2)</f>
        <v>som 2,4'- en 4,4'-DDD</v>
      </c>
      <c r="H60" s="108" t="s">
        <v>51</v>
      </c>
      <c r="I60" s="108" t="str">
        <f t="shared" si="1"/>
        <v>131</v>
      </c>
      <c r="J60" s="109">
        <v>34000</v>
      </c>
      <c r="K60" s="108" t="s">
        <v>44</v>
      </c>
      <c r="L60" s="108" t="str">
        <f t="shared" si="2"/>
        <v>1</v>
      </c>
      <c r="M60" s="108" t="s">
        <v>1903</v>
      </c>
      <c r="O60" s="107" t="str">
        <f t="shared" si="3"/>
        <v>testingRule.AddTestStandardValue(new BoToVa.BusinessEntities.DatabaseEntities.TestStandardValue() { ParameterID = 552, TeststandardValueID = 154, ConditionCode = "dg",  ConditionID = 1, ParameterCode = "sDDD", UnitCode = "ug/kg", UnitID = 131, Value = 34000 , TeststandardParameterCode = 1 });</v>
      </c>
    </row>
    <row r="61" spans="1:15" ht="14.1" customHeight="1" x14ac:dyDescent="0.2">
      <c r="A61" s="107">
        <v>156</v>
      </c>
      <c r="B61" s="108" t="s">
        <v>39</v>
      </c>
      <c r="C61" s="108" t="str">
        <f t="shared" si="0"/>
        <v>1</v>
      </c>
      <c r="D61" s="108" t="s">
        <v>287</v>
      </c>
      <c r="E61" s="108" t="str">
        <f>INDEX('Aquo parameters'!$A$1:$H$5341,MATCH($F61,'Aquo parameters'!$E:$E,0),1)</f>
        <v>sDDE</v>
      </c>
      <c r="F61" s="108">
        <v>553</v>
      </c>
      <c r="G61" s="108" t="str">
        <f>INDEX('Aquo parameters'!$A$1:$H$5341,MATCH($F61,'Aquo parameters'!$E:$E,0),2)</f>
        <v>som 2,4'- en 4,4'-DDE</v>
      </c>
      <c r="H61" s="108" t="s">
        <v>51</v>
      </c>
      <c r="I61" s="108" t="str">
        <f t="shared" si="1"/>
        <v>131</v>
      </c>
      <c r="J61" s="109">
        <v>2300</v>
      </c>
      <c r="K61" s="108" t="s">
        <v>44</v>
      </c>
      <c r="L61" s="108" t="str">
        <f t="shared" si="2"/>
        <v>1</v>
      </c>
      <c r="M61" s="108" t="s">
        <v>1903</v>
      </c>
      <c r="O61" s="107" t="str">
        <f t="shared" si="3"/>
        <v>testingRule.AddTestStandardValue(new BoToVa.BusinessEntities.DatabaseEntities.TestStandardValue() { ParameterID = 553, TeststandardValueID = 156, ConditionCode = "dg",  ConditionID = 1, ParameterCode = "sDDE", UnitCode = "ug/kg", UnitID = 131, Value = 2300 , TeststandardParameterCode = 1 });</v>
      </c>
    </row>
    <row r="62" spans="1:15" x14ac:dyDescent="0.2">
      <c r="A62" s="107">
        <v>158</v>
      </c>
      <c r="B62" s="108" t="s">
        <v>39</v>
      </c>
      <c r="C62" s="108" t="str">
        <f t="shared" si="0"/>
        <v>1</v>
      </c>
      <c r="D62" s="108" t="s">
        <v>288</v>
      </c>
      <c r="E62" s="108" t="str">
        <f>INDEX('Aquo parameters'!$A$1:$H$5341,MATCH($F62,'Aquo parameters'!$E:$E,0),1)</f>
        <v>sDDT</v>
      </c>
      <c r="F62" s="108">
        <v>554</v>
      </c>
      <c r="G62" s="108" t="str">
        <f>INDEX('Aquo parameters'!$A$1:$H$5341,MATCH($F62,'Aquo parameters'!$E:$E,0),2)</f>
        <v>som 2,4'- en 4,4'-DDT</v>
      </c>
      <c r="H62" s="108" t="s">
        <v>51</v>
      </c>
      <c r="I62" s="108" t="str">
        <f t="shared" si="1"/>
        <v>131</v>
      </c>
      <c r="J62" s="109">
        <v>1700</v>
      </c>
      <c r="K62" s="108" t="s">
        <v>44</v>
      </c>
      <c r="L62" s="108" t="str">
        <f t="shared" si="2"/>
        <v>1</v>
      </c>
      <c r="M62" s="108" t="s">
        <v>1903</v>
      </c>
      <c r="O62" s="107" t="str">
        <f t="shared" si="3"/>
        <v>testingRule.AddTestStandardValue(new BoToVa.BusinessEntities.DatabaseEntities.TestStandardValue() { ParameterID = 554, TeststandardValueID = 158, ConditionCode = "dg",  ConditionID = 1, ParameterCode = "sDDT", UnitCode = "ug/kg", UnitID = 131, Value = 1700 , TeststandardParameterCode = 1 });</v>
      </c>
    </row>
    <row r="63" spans="1:15" x14ac:dyDescent="0.2">
      <c r="A63" s="107">
        <v>98</v>
      </c>
      <c r="B63" s="108" t="s">
        <v>39</v>
      </c>
      <c r="C63" s="108" t="str">
        <f t="shared" si="0"/>
        <v>1</v>
      </c>
      <c r="D63" s="108" t="s">
        <v>296</v>
      </c>
      <c r="E63" s="108" t="str">
        <f>INDEX('Aquo parameters'!$A$1:$H$5341,MATCH($F63,'Aquo parameters'!$E:$E,0),1)</f>
        <v>DiC4yFt</v>
      </c>
      <c r="F63" s="108">
        <v>577</v>
      </c>
      <c r="G63" s="108" t="str">
        <f>INDEX('Aquo parameters'!$A$1:$H$5341,MATCH($F63,'Aquo parameters'!$E:$E,0),2)</f>
        <v>diisobutylftalaat</v>
      </c>
      <c r="H63" s="108" t="s">
        <v>51</v>
      </c>
      <c r="I63" s="108" t="str">
        <f t="shared" si="1"/>
        <v>131</v>
      </c>
      <c r="J63" s="109">
        <v>17000</v>
      </c>
      <c r="K63" s="108" t="s">
        <v>44</v>
      </c>
      <c r="L63" s="108" t="str">
        <f t="shared" si="2"/>
        <v>1</v>
      </c>
      <c r="M63" s="108" t="s">
        <v>1903</v>
      </c>
      <c r="O63" s="107" t="str">
        <f t="shared" si="3"/>
        <v>testingRule.AddTestStandardValue(new BoToVa.BusinessEntities.DatabaseEntities.TestStandardValue() { ParameterID = 577, TeststandardValueID = 98, ConditionCode = "dg",  ConditionID = 1, ParameterCode = "DiC4yFt", UnitCode = "ug/kg", UnitID = 131, Value = 17000 , TeststandardParameterCode = 1 });</v>
      </c>
    </row>
    <row r="64" spans="1:15" ht="15" x14ac:dyDescent="0.25">
      <c r="A64" s="29">
        <v>165</v>
      </c>
      <c r="B64" s="108" t="s">
        <v>39</v>
      </c>
      <c r="C64" s="108" t="str">
        <f t="shared" si="0"/>
        <v>1</v>
      </c>
      <c r="D64" s="108" t="s">
        <v>296</v>
      </c>
      <c r="E64" s="108" t="str">
        <f>INDEX('Aquo parameters'!$A$1:$H$5341,MATCH($F64,'Aquo parameters'!$E:$E,0),1)</f>
        <v>DiC4yFt</v>
      </c>
      <c r="F64" s="108">
        <v>577</v>
      </c>
      <c r="G64" s="108" t="str">
        <f>INDEX('Aquo parameters'!$A$1:$H$5341,MATCH($F64,'Aquo parameters'!$E:$E,0),2)</f>
        <v>diisobutylftalaat</v>
      </c>
      <c r="H64" s="108" t="s">
        <v>51</v>
      </c>
      <c r="I64" s="108" t="str">
        <f t="shared" si="1"/>
        <v>131</v>
      </c>
      <c r="J64" s="109">
        <v>45</v>
      </c>
      <c r="K64" s="108" t="s">
        <v>43</v>
      </c>
      <c r="L64" s="108" t="str">
        <f t="shared" si="2"/>
        <v>5</v>
      </c>
      <c r="M64" s="108" t="s">
        <v>1903</v>
      </c>
      <c r="O64" s="107" t="str">
        <f t="shared" si="3"/>
        <v>testingRule.AddTestStandardValue(new BoToVa.BusinessEntities.DatabaseEntities.TestStandardValue() { ParameterID = 577, TeststandardValueID = 165, ConditionCode = "dg",  ConditionID = 1, ParameterCode = "DiC4yFt", UnitCode = "ug/kg", UnitID = 131, Value = 45 , TeststandardParameterCode = 5 });</v>
      </c>
    </row>
    <row r="65" spans="1:15" ht="14.1" customHeight="1" x14ac:dyDescent="0.2">
      <c r="A65" s="107">
        <v>99</v>
      </c>
      <c r="B65" s="108" t="s">
        <v>39</v>
      </c>
      <c r="C65" s="108" t="str">
        <f t="shared" si="0"/>
        <v>1</v>
      </c>
      <c r="D65" s="108" t="s">
        <v>299</v>
      </c>
      <c r="E65" s="108" t="str">
        <f>INDEX('Aquo parameters'!$A$1:$H$5341,MATCH($F65,'Aquo parameters'!$E:$E,0),1)</f>
        <v>DC4yFt</v>
      </c>
      <c r="F65" s="108">
        <v>600</v>
      </c>
      <c r="G65" s="108" t="str">
        <f>INDEX('Aquo parameters'!$A$1:$H$5341,MATCH($F65,'Aquo parameters'!$E:$E,0),2)</f>
        <v>dibutylftalaat</v>
      </c>
      <c r="H65" s="108" t="s">
        <v>51</v>
      </c>
      <c r="I65" s="108" t="str">
        <f t="shared" si="1"/>
        <v>131</v>
      </c>
      <c r="J65" s="109">
        <v>36000</v>
      </c>
      <c r="K65" s="108" t="s">
        <v>44</v>
      </c>
      <c r="L65" s="108" t="str">
        <f t="shared" si="2"/>
        <v>1</v>
      </c>
      <c r="M65" s="108" t="s">
        <v>1903</v>
      </c>
      <c r="O65" s="107" t="str">
        <f t="shared" si="3"/>
        <v>testingRule.AddTestStandardValue(new BoToVa.BusinessEntities.DatabaseEntities.TestStandardValue() { ParameterID = 600, TeststandardValueID = 99, ConditionCode = "dg",  ConditionID = 1, ParameterCode = "DC4yFt", UnitCode = "ug/kg", UnitID = 131, Value = 36000 , TeststandardParameterCode = 1 });</v>
      </c>
    </row>
    <row r="66" spans="1:15" x14ac:dyDescent="0.2">
      <c r="A66" s="107">
        <v>166</v>
      </c>
      <c r="B66" s="108" t="s">
        <v>39</v>
      </c>
      <c r="C66" s="108" t="str">
        <f t="shared" ref="C66:C129" si="4">IF(B66 = "dg", "1", IF(B66 = "TEQdg", "5", IF(B66 = "Sndg", "4", IF(B66 = "C10C40dg", "93", IF(B66 = "PAF", "6", "-1")))))</f>
        <v>1</v>
      </c>
      <c r="D66" s="108" t="s">
        <v>299</v>
      </c>
      <c r="E66" s="108" t="str">
        <f>INDEX('Aquo parameters'!$A$1:$H$5341,MATCH($F66,'Aquo parameters'!$E:$E,0),1)</f>
        <v>DC4yFt</v>
      </c>
      <c r="F66" s="108">
        <v>600</v>
      </c>
      <c r="G66" s="108" t="str">
        <f>INDEX('Aquo parameters'!$A$1:$H$5341,MATCH($F66,'Aquo parameters'!$E:$E,0),2)</f>
        <v>dibutylftalaat</v>
      </c>
      <c r="H66" s="108" t="s">
        <v>51</v>
      </c>
      <c r="I66" s="108" t="str">
        <f t="shared" ref="I66:I129" si="5">IF(H66="mg/kg","58",IF(H66="ug/kg","131",IF(H66="ng/kg","77","--")))</f>
        <v>131</v>
      </c>
      <c r="J66" s="109">
        <v>70</v>
      </c>
      <c r="K66" s="108" t="s">
        <v>43</v>
      </c>
      <c r="L66" s="108" t="str">
        <f t="shared" ref="L66:L129" si="6">IF(K66="MW perc","14",IF(K66="MW won","2",IF(K66="AW droog","5",IF(K66="IW droog","1","-1"))))</f>
        <v>5</v>
      </c>
      <c r="M66" s="108" t="s">
        <v>1903</v>
      </c>
      <c r="O66" s="107" t="str">
        <f t="shared" ref="O66:O129" si="7">"testingRule.AddTestStandardValue(new BoToVa.BusinessEntities.DatabaseEntities.TestStandardValue() { ParameterID = " &amp; F66 &amp; ", TeststandardValueID = " &amp; A66 &amp; ", ConditionCode = """ &amp; B66 &amp; """,  ConditionID = " &amp; C66 &amp; ", ParameterCode = """ &amp; E66 &amp; """, UnitCode = """ &amp; H66 &amp; """, UnitID = " &amp; I66 &amp; ", Value = " &amp; J66 &amp; " , TeststandardParameterCode = " &amp; L66 &amp; " });"</f>
        <v>testingRule.AddTestStandardValue(new BoToVa.BusinessEntities.DatabaseEntities.TestStandardValue() { ParameterID = 600, TeststandardValueID = 166, ConditionCode = "dg",  ConditionID = 1, ParameterCode = "DC4yFt", UnitCode = "ug/kg", UnitID = 131, Value = 70 , TeststandardParameterCode = 5 });</v>
      </c>
    </row>
    <row r="67" spans="1:15" ht="14.1" customHeight="1" x14ac:dyDescent="0.2">
      <c r="A67" s="107">
        <v>69</v>
      </c>
      <c r="B67" s="108" t="s">
        <v>39</v>
      </c>
      <c r="C67" s="108" t="str">
        <f t="shared" si="4"/>
        <v>1</v>
      </c>
      <c r="D67" s="108" t="s">
        <v>1521</v>
      </c>
      <c r="E67" s="108" t="str">
        <f>INDEX('Aquo parameters'!$A$1:$H$5341,MATCH($F67,'Aquo parameters'!$E:$E,0),1)</f>
        <v>sDClBen</v>
      </c>
      <c r="F67" s="108">
        <v>607</v>
      </c>
      <c r="G67" s="108" t="str">
        <f>INDEX('Aquo parameters'!$A$1:$H$5341,MATCH($F67,'Aquo parameters'!$E:$E,0),2)</f>
        <v>som dichloorbenzeen-isomeren</v>
      </c>
      <c r="H67" s="108" t="s">
        <v>40</v>
      </c>
      <c r="I67" s="108" t="str">
        <f t="shared" si="5"/>
        <v>58</v>
      </c>
      <c r="J67" s="109">
        <v>2</v>
      </c>
      <c r="K67" s="108" t="s">
        <v>43</v>
      </c>
      <c r="L67" s="108" t="str">
        <f t="shared" si="6"/>
        <v>5</v>
      </c>
      <c r="M67" s="108" t="s">
        <v>1903</v>
      </c>
      <c r="O67" s="107" t="str">
        <f t="shared" si="7"/>
        <v>testingRule.AddTestStandardValue(new BoToVa.BusinessEntities.DatabaseEntities.TestStandardValue() { ParameterID = 607, TeststandardValueID = 69, ConditionCode = "dg",  ConditionID = 1, ParameterCode = "sDClBen", UnitCode = "mg/kg", UnitID = 58, Value = 2 , TeststandardParameterCode = 5 });</v>
      </c>
    </row>
    <row r="68" spans="1:15" ht="15" x14ac:dyDescent="0.25">
      <c r="A68" s="29">
        <v>145</v>
      </c>
      <c r="B68" s="108" t="s">
        <v>39</v>
      </c>
      <c r="C68" s="108" t="str">
        <f t="shared" si="4"/>
        <v>1</v>
      </c>
      <c r="D68" s="108" t="s">
        <v>1521</v>
      </c>
      <c r="E68" s="108" t="str">
        <f>INDEX('Aquo parameters'!$A$1:$H$5341,MATCH($F68,'Aquo parameters'!$E:$E,0),1)</f>
        <v>sDClBen</v>
      </c>
      <c r="F68" s="108">
        <v>607</v>
      </c>
      <c r="G68" s="108" t="str">
        <f>INDEX('Aquo parameters'!$A$1:$H$5341,MATCH($F68,'Aquo parameters'!$E:$E,0),2)</f>
        <v>som dichloorbenzeen-isomeren</v>
      </c>
      <c r="H68" s="108" t="s">
        <v>40</v>
      </c>
      <c r="I68" s="108" t="str">
        <f t="shared" si="5"/>
        <v>58</v>
      </c>
      <c r="J68" s="109">
        <v>19</v>
      </c>
      <c r="K68" s="108" t="s">
        <v>44</v>
      </c>
      <c r="L68" s="108" t="str">
        <f t="shared" si="6"/>
        <v>1</v>
      </c>
      <c r="M68" s="108" t="s">
        <v>1903</v>
      </c>
      <c r="O68" s="107" t="str">
        <f t="shared" si="7"/>
        <v>testingRule.AddTestStandardValue(new BoToVa.BusinessEntities.DatabaseEntities.TestStandardValue() { ParameterID = 607, TeststandardValueID = 145, ConditionCode = "dg",  ConditionID = 1, ParameterCode = "sDClBen", UnitCode = "mg/kg", UnitID = 58, Value = 19 , TeststandardParameterCode = 1 });</v>
      </c>
    </row>
    <row r="69" spans="1:15" x14ac:dyDescent="0.2">
      <c r="A69" s="107">
        <v>43</v>
      </c>
      <c r="B69" s="108" t="s">
        <v>39</v>
      </c>
      <c r="C69" s="108" t="str">
        <f t="shared" si="4"/>
        <v>1</v>
      </c>
      <c r="D69" s="108" t="s">
        <v>301</v>
      </c>
      <c r="E69" s="108" t="str">
        <f>INDEX('Aquo parameters'!$A$1:$H$5341,MATCH($F69,'Aquo parameters'!$E:$E,0),1)</f>
        <v>sDClFol6</v>
      </c>
      <c r="F69" s="108">
        <v>615</v>
      </c>
      <c r="G69" s="108" t="str">
        <f>INDEX('Aquo parameters'!$A$1:$H$5341,MATCH($F69,'Aquo parameters'!$E:$E,0),2)</f>
        <v>som 6 dichloorfenolen (Bbk, 1-1-2008)</v>
      </c>
      <c r="H69" s="247" t="s">
        <v>40</v>
      </c>
      <c r="I69" s="108" t="str">
        <f t="shared" si="5"/>
        <v>58</v>
      </c>
      <c r="J69" s="281">
        <v>0.2</v>
      </c>
      <c r="K69" s="108" t="s">
        <v>43</v>
      </c>
      <c r="L69" s="108" t="str">
        <f t="shared" si="6"/>
        <v>5</v>
      </c>
      <c r="M69" s="108" t="s">
        <v>1903</v>
      </c>
      <c r="O69" s="107" t="str">
        <f t="shared" si="7"/>
        <v>testingRule.AddTestStandardValue(new BoToVa.BusinessEntities.DatabaseEntities.TestStandardValue() { ParameterID = 615, TeststandardValueID = 43, ConditionCode = "dg",  ConditionID = 1, ParameterCode = "sDClFol6", UnitCode = "mg/kg", UnitID = 58, Value = 0,2 , TeststandardParameterCode = 5 });</v>
      </c>
    </row>
    <row r="70" spans="1:15" x14ac:dyDescent="0.2">
      <c r="A70" s="107">
        <v>111</v>
      </c>
      <c r="B70" s="108" t="s">
        <v>39</v>
      </c>
      <c r="C70" s="108" t="str">
        <f t="shared" si="4"/>
        <v>1</v>
      </c>
      <c r="D70" s="108" t="s">
        <v>301</v>
      </c>
      <c r="E70" s="108" t="str">
        <f>INDEX('Aquo parameters'!$A$1:$H$5341,MATCH($F70,'Aquo parameters'!$E:$E,0),1)</f>
        <v>sDClFol6</v>
      </c>
      <c r="F70" s="108">
        <v>615</v>
      </c>
      <c r="G70" s="108" t="str">
        <f>INDEX('Aquo parameters'!$A$1:$H$5341,MATCH($F70,'Aquo parameters'!$E:$E,0),2)</f>
        <v>som 6 dichloorfenolen (Bbk, 1-1-2008)</v>
      </c>
      <c r="H70" s="247" t="s">
        <v>40</v>
      </c>
      <c r="I70" s="108" t="str">
        <f t="shared" si="5"/>
        <v>58</v>
      </c>
      <c r="J70" s="281">
        <v>22</v>
      </c>
      <c r="K70" s="108" t="s">
        <v>44</v>
      </c>
      <c r="L70" s="108" t="str">
        <f t="shared" si="6"/>
        <v>1</v>
      </c>
      <c r="M70" s="108" t="s">
        <v>1903</v>
      </c>
      <c r="O70" s="107" t="str">
        <f t="shared" si="7"/>
        <v>testingRule.AddTestStandardValue(new BoToVa.BusinessEntities.DatabaseEntities.TestStandardValue() { ParameterID = 615, TeststandardValueID = 111, ConditionCode = "dg",  ConditionID = 1, ParameterCode = "sDClFol6", UnitCode = "mg/kg", UnitID = 58, Value = 22 , TeststandardParameterCode = 1 });</v>
      </c>
    </row>
    <row r="71" spans="1:15" ht="14.1" customHeight="1" x14ac:dyDescent="0.2">
      <c r="A71" s="107">
        <v>59</v>
      </c>
      <c r="B71" s="108" t="s">
        <v>39</v>
      </c>
      <c r="C71" s="108" t="str">
        <f t="shared" si="4"/>
        <v>1</v>
      </c>
      <c r="D71" s="108" t="s">
        <v>302</v>
      </c>
      <c r="E71" s="108" t="str">
        <f>INDEX('Aquo parameters'!$A$1:$H$5341,MATCH($F71,'Aquo parameters'!$E:$E,0),1)</f>
        <v>DClC1a</v>
      </c>
      <c r="F71" s="108">
        <v>619</v>
      </c>
      <c r="G71" s="108" t="str">
        <f>INDEX('Aquo parameters'!$A$1:$H$5341,MATCH($F71,'Aquo parameters'!$E:$E,0),2)</f>
        <v>dichloormethaan</v>
      </c>
      <c r="H71" s="108" t="s">
        <v>40</v>
      </c>
      <c r="I71" s="108" t="str">
        <f t="shared" si="5"/>
        <v>58</v>
      </c>
      <c r="J71" s="109" t="s">
        <v>62</v>
      </c>
      <c r="K71" s="108" t="s">
        <v>43</v>
      </c>
      <c r="L71" s="108" t="str">
        <f t="shared" si="6"/>
        <v>5</v>
      </c>
      <c r="M71" s="108" t="s">
        <v>1903</v>
      </c>
      <c r="O71" s="107" t="str">
        <f t="shared" si="7"/>
        <v>testingRule.AddTestStandardValue(new BoToVa.BusinessEntities.DatabaseEntities.TestStandardValue() { ParameterID = 619, TeststandardValueID = 59, ConditionCode = "dg",  ConditionID = 1, ParameterCode = "DClC1a", UnitCode = "mg/kg", UnitID = 58, Value = 0.1 , TeststandardParameterCode = 5 });</v>
      </c>
    </row>
    <row r="72" spans="1:15" x14ac:dyDescent="0.2">
      <c r="A72" s="107">
        <v>134</v>
      </c>
      <c r="B72" s="108" t="s">
        <v>39</v>
      </c>
      <c r="C72" s="108" t="str">
        <f t="shared" si="4"/>
        <v>1</v>
      </c>
      <c r="D72" s="108" t="s">
        <v>302</v>
      </c>
      <c r="E72" s="108" t="str">
        <f>INDEX('Aquo parameters'!$A$1:$H$5341,MATCH($F72,'Aquo parameters'!$E:$E,0),1)</f>
        <v>DClC1a</v>
      </c>
      <c r="F72" s="108">
        <v>619</v>
      </c>
      <c r="G72" s="108" t="str">
        <f>INDEX('Aquo parameters'!$A$1:$H$5341,MATCH($F72,'Aquo parameters'!$E:$E,0),2)</f>
        <v>dichloormethaan</v>
      </c>
      <c r="H72" s="108" t="s">
        <v>40</v>
      </c>
      <c r="I72" s="108" t="str">
        <f t="shared" si="5"/>
        <v>58</v>
      </c>
      <c r="J72" s="109" t="s">
        <v>61</v>
      </c>
      <c r="K72" s="108" t="s">
        <v>44</v>
      </c>
      <c r="L72" s="108" t="str">
        <f t="shared" si="6"/>
        <v>1</v>
      </c>
      <c r="M72" s="108" t="s">
        <v>1903</v>
      </c>
      <c r="O72" s="107" t="str">
        <f t="shared" si="7"/>
        <v>testingRule.AddTestStandardValue(new BoToVa.BusinessEntities.DatabaseEntities.TestStandardValue() { ParameterID = 619, TeststandardValueID = 134, ConditionCode = "dg",  ConditionID = 1, ParameterCode = "DClC1a", UnitCode = "mg/kg", UnitID = 58, Value = 3.9 , TeststandardParameterCode = 1 });</v>
      </c>
    </row>
    <row r="73" spans="1:15" ht="14.1" customHeight="1" x14ac:dyDescent="0.2">
      <c r="A73" s="107">
        <v>161</v>
      </c>
      <c r="B73" s="108" t="s">
        <v>39</v>
      </c>
      <c r="C73" s="108" t="str">
        <f t="shared" si="4"/>
        <v>1</v>
      </c>
      <c r="D73" s="108" t="s">
        <v>303</v>
      </c>
      <c r="E73" s="108" t="str">
        <f>INDEX('Aquo parameters'!$A$1:$H$5341,MATCH($F73,'Aquo parameters'!$E:$E,0),1)</f>
        <v>sDClC3a3</v>
      </c>
      <c r="F73" s="108">
        <v>622</v>
      </c>
      <c r="G73" s="108" t="str">
        <f>INDEX('Aquo parameters'!$A$1:$H$5341,MATCH($F73,'Aquo parameters'!$E:$E,0),2)</f>
        <v>som 3 dichloorpropanen (som 1,1- en 1,2- en 1,3-)</v>
      </c>
      <c r="H73" s="108" t="s">
        <v>40</v>
      </c>
      <c r="I73" s="108" t="str">
        <f t="shared" si="5"/>
        <v>58</v>
      </c>
      <c r="J73" s="109">
        <v>0.8</v>
      </c>
      <c r="K73" s="108" t="s">
        <v>43</v>
      </c>
      <c r="L73" s="108" t="str">
        <f t="shared" si="6"/>
        <v>5</v>
      </c>
      <c r="M73" s="108" t="s">
        <v>1903</v>
      </c>
      <c r="O73" s="107" t="str">
        <f t="shared" si="7"/>
        <v>testingRule.AddTestStandardValue(new BoToVa.BusinessEntities.DatabaseEntities.TestStandardValue() { ParameterID = 622, TeststandardValueID = 161, ConditionCode = "dg",  ConditionID = 1, ParameterCode = "sDClC3a3", UnitCode = "mg/kg", UnitID = 58, Value = 0,8 , TeststandardParameterCode = 5 });</v>
      </c>
    </row>
    <row r="74" spans="1:15" ht="14.1" customHeight="1" x14ac:dyDescent="0.25">
      <c r="A74" s="55">
        <v>187</v>
      </c>
      <c r="B74" s="108" t="s">
        <v>39</v>
      </c>
      <c r="C74" s="108" t="str">
        <f t="shared" si="4"/>
        <v>1</v>
      </c>
      <c r="D74" s="108" t="s">
        <v>303</v>
      </c>
      <c r="E74" s="108" t="str">
        <f>INDEX('Aquo parameters'!$A$1:$H$5341,MATCH($F74,'Aquo parameters'!$E:$E,0),1)</f>
        <v>sDClC3a3</v>
      </c>
      <c r="F74" s="108">
        <v>622</v>
      </c>
      <c r="G74" s="108" t="str">
        <f>INDEX('Aquo parameters'!$A$1:$H$5341,MATCH($F74,'Aquo parameters'!$E:$E,0),2)</f>
        <v>som 3 dichloorpropanen (som 1,1- en 1,2- en 1,3-)</v>
      </c>
      <c r="H74" s="108" t="s">
        <v>40</v>
      </c>
      <c r="I74" s="108" t="str">
        <f t="shared" si="5"/>
        <v>58</v>
      </c>
      <c r="J74" s="109">
        <v>2</v>
      </c>
      <c r="K74" s="108" t="s">
        <v>44</v>
      </c>
      <c r="L74" s="108" t="str">
        <f t="shared" si="6"/>
        <v>1</v>
      </c>
      <c r="M74" s="108" t="s">
        <v>1903</v>
      </c>
      <c r="O74" s="107" t="str">
        <f t="shared" si="7"/>
        <v>testingRule.AddTestStandardValue(new BoToVa.BusinessEntities.DatabaseEntities.TestStandardValue() { ParameterID = 622, TeststandardValueID = 187, ConditionCode = "dg",  ConditionID = 1, ParameterCode = "sDClC3a3", UnitCode = "mg/kg", UnitID = 58, Value = 2 , TeststandardParameterCode = 1 });</v>
      </c>
    </row>
    <row r="75" spans="1:15" ht="14.1" customHeight="1" x14ac:dyDescent="0.2">
      <c r="A75" s="107">
        <v>34</v>
      </c>
      <c r="B75" s="108" t="s">
        <v>39</v>
      </c>
      <c r="C75" s="108" t="str">
        <f t="shared" si="4"/>
        <v>1</v>
      </c>
      <c r="D75" s="108" t="s">
        <v>307</v>
      </c>
      <c r="E75" s="108" t="str">
        <f>INDEX('Aquo parameters'!$A$1:$H$5341,MATCH($F75,'Aquo parameters'!$E:$E,0),1)</f>
        <v>DC2yegcl</v>
      </c>
      <c r="F75" s="108">
        <v>639</v>
      </c>
      <c r="G75" s="108" t="str">
        <f>INDEX('Aquo parameters'!$A$1:$H$5341,MATCH($F75,'Aquo parameters'!$E:$E,0),2)</f>
        <v>diethyleenglycol</v>
      </c>
      <c r="H75" s="108" t="s">
        <v>40</v>
      </c>
      <c r="I75" s="108" t="str">
        <f t="shared" si="5"/>
        <v>58</v>
      </c>
      <c r="J75" s="109">
        <v>8</v>
      </c>
      <c r="K75" s="108" t="s">
        <v>43</v>
      </c>
      <c r="L75" s="108" t="str">
        <f t="shared" si="6"/>
        <v>5</v>
      </c>
      <c r="M75" s="108" t="s">
        <v>1903</v>
      </c>
      <c r="O75" s="107" t="str">
        <f t="shared" si="7"/>
        <v>testingRule.AddTestStandardValue(new BoToVa.BusinessEntities.DatabaseEntities.TestStandardValue() { ParameterID = 639, TeststandardValueID = 34, ConditionCode = "dg",  ConditionID = 1, ParameterCode = "DC2yegcl", UnitCode = "mg/kg", UnitID = 58, Value = 8 , TeststandardParameterCode = 5 });</v>
      </c>
    </row>
    <row r="76" spans="1:15" ht="15" x14ac:dyDescent="0.25">
      <c r="A76" s="55">
        <v>97</v>
      </c>
      <c r="B76" s="108" t="s">
        <v>39</v>
      </c>
      <c r="C76" s="108" t="str">
        <f t="shared" si="4"/>
        <v>1</v>
      </c>
      <c r="D76" s="108" t="s">
        <v>308</v>
      </c>
      <c r="E76" s="108" t="str">
        <f>INDEX('Aquo parameters'!$A$1:$H$5341,MATCH($F76,'Aquo parameters'!$E:$E,0),1)</f>
        <v>DC2yFt</v>
      </c>
      <c r="F76" s="108">
        <v>642</v>
      </c>
      <c r="G76" s="108" t="str">
        <f>INDEX('Aquo parameters'!$A$1:$H$5341,MATCH($F76,'Aquo parameters'!$E:$E,0),2)</f>
        <v>diethylftalaat</v>
      </c>
      <c r="H76" s="108" t="s">
        <v>51</v>
      </c>
      <c r="I76" s="198" t="str">
        <f t="shared" si="5"/>
        <v>131</v>
      </c>
      <c r="J76" s="199">
        <v>53000</v>
      </c>
      <c r="K76" s="108" t="s">
        <v>44</v>
      </c>
      <c r="L76" s="108" t="str">
        <f t="shared" si="6"/>
        <v>1</v>
      </c>
      <c r="M76" s="108" t="s">
        <v>1903</v>
      </c>
      <c r="O76" s="107" t="str">
        <f t="shared" si="7"/>
        <v>testingRule.AddTestStandardValue(new BoToVa.BusinessEntities.DatabaseEntities.TestStandardValue() { ParameterID = 642, TeststandardValueID = 97, ConditionCode = "dg",  ConditionID = 1, ParameterCode = "DC2yFt", UnitCode = "ug/kg", UnitID = 131, Value = 53000 , TeststandardParameterCode = 1 });</v>
      </c>
    </row>
    <row r="77" spans="1:15" ht="15" x14ac:dyDescent="0.25">
      <c r="A77" s="107">
        <v>164</v>
      </c>
      <c r="B77" s="108" t="s">
        <v>39</v>
      </c>
      <c r="C77" s="108" t="str">
        <f t="shared" si="4"/>
        <v>1</v>
      </c>
      <c r="D77" s="108" t="s">
        <v>308</v>
      </c>
      <c r="E77" s="108" t="str">
        <f>INDEX('Aquo parameters'!$A$1:$H$5341,MATCH($F77,'Aquo parameters'!$E:$E,0),1)</f>
        <v>DC2yFt</v>
      </c>
      <c r="F77" s="108">
        <v>642</v>
      </c>
      <c r="G77" s="108" t="str">
        <f>INDEX('Aquo parameters'!$A$1:$H$5341,MATCH($F77,'Aquo parameters'!$E:$E,0),2)</f>
        <v>diethylftalaat</v>
      </c>
      <c r="H77" s="108" t="s">
        <v>51</v>
      </c>
      <c r="I77" s="198" t="str">
        <f t="shared" si="5"/>
        <v>131</v>
      </c>
      <c r="J77" s="199">
        <v>45</v>
      </c>
      <c r="K77" s="108" t="s">
        <v>43</v>
      </c>
      <c r="L77" s="108" t="str">
        <f t="shared" si="6"/>
        <v>5</v>
      </c>
      <c r="M77" s="108" t="s">
        <v>1903</v>
      </c>
      <c r="O77" s="107" t="str">
        <f t="shared" si="7"/>
        <v>testingRule.AddTestStandardValue(new BoToVa.BusinessEntities.DatabaseEntities.TestStandardValue() { ParameterID = 642, TeststandardValueID = 164, ConditionCode = "dg",  ConditionID = 1, ParameterCode = "DC2yFt", UnitCode = "ug/kg", UnitID = 131, Value = 45 , TeststandardParameterCode = 5 });</v>
      </c>
    </row>
    <row r="78" spans="1:15" ht="12" customHeight="1" x14ac:dyDescent="0.2">
      <c r="A78" s="107">
        <v>101</v>
      </c>
      <c r="B78" s="108" t="s">
        <v>39</v>
      </c>
      <c r="C78" s="108" t="str">
        <f t="shared" si="4"/>
        <v>1</v>
      </c>
      <c r="D78" s="108" t="s">
        <v>309</v>
      </c>
      <c r="E78" s="108" t="str">
        <f>INDEX('Aquo parameters'!$A$1:$H$5341,MATCH($F78,'Aquo parameters'!$E:$E,0),1)</f>
        <v>DC6yFt</v>
      </c>
      <c r="F78" s="108">
        <v>650</v>
      </c>
      <c r="G78" s="108" t="str">
        <f>INDEX('Aquo parameters'!$A$1:$H$5341,MATCH($F78,'Aquo parameters'!$E:$E,0),2)</f>
        <v>dihexylftalaat</v>
      </c>
      <c r="H78" s="108" t="s">
        <v>51</v>
      </c>
      <c r="I78" s="108" t="str">
        <f t="shared" si="5"/>
        <v>131</v>
      </c>
      <c r="J78" s="109">
        <v>220000</v>
      </c>
      <c r="K78" s="108" t="s">
        <v>44</v>
      </c>
      <c r="L78" s="108" t="str">
        <f t="shared" si="6"/>
        <v>1</v>
      </c>
      <c r="M78" s="108" t="s">
        <v>1903</v>
      </c>
      <c r="O78" s="107" t="str">
        <f t="shared" si="7"/>
        <v>testingRule.AddTestStandardValue(new BoToVa.BusinessEntities.DatabaseEntities.TestStandardValue() { ParameterID = 650, TeststandardValueID = 101, ConditionCode = "dg",  ConditionID = 1, ParameterCode = "DC6yFt", UnitCode = "ug/kg", UnitID = 131, Value = 220000 , TeststandardParameterCode = 1 });</v>
      </c>
    </row>
    <row r="79" spans="1:15" ht="15" x14ac:dyDescent="0.25">
      <c r="A79" s="55">
        <v>167</v>
      </c>
      <c r="B79" s="108" t="s">
        <v>39</v>
      </c>
      <c r="C79" s="108" t="str">
        <f t="shared" si="4"/>
        <v>1</v>
      </c>
      <c r="D79" s="108" t="s">
        <v>309</v>
      </c>
      <c r="E79" s="108" t="str">
        <f>INDEX('Aquo parameters'!$A$1:$H$5341,MATCH($F79,'Aquo parameters'!$E:$E,0),1)</f>
        <v>DC6yFt</v>
      </c>
      <c r="F79" s="108">
        <v>650</v>
      </c>
      <c r="G79" s="108" t="str">
        <f>INDEX('Aquo parameters'!$A$1:$H$5341,MATCH($F79,'Aquo parameters'!$E:$E,0),2)</f>
        <v>dihexylftalaat</v>
      </c>
      <c r="H79" s="108" t="s">
        <v>51</v>
      </c>
      <c r="I79" s="108" t="str">
        <f t="shared" si="5"/>
        <v>131</v>
      </c>
      <c r="J79" s="109">
        <v>70</v>
      </c>
      <c r="K79" s="108" t="s">
        <v>43</v>
      </c>
      <c r="L79" s="108" t="str">
        <f t="shared" si="6"/>
        <v>5</v>
      </c>
      <c r="M79" s="108" t="s">
        <v>1903</v>
      </c>
      <c r="O79" s="107" t="str">
        <f t="shared" si="7"/>
        <v>testingRule.AddTestStandardValue(new BoToVa.BusinessEntities.DatabaseEntities.TestStandardValue() { ParameterID = 650, TeststandardValueID = 167, ConditionCode = "dg",  ConditionID = 1, ParameterCode = "DC6yFt", UnitCode = "ug/kg", UnitID = 131, Value = 70 , TeststandardParameterCode = 5 });</v>
      </c>
    </row>
    <row r="80" spans="1:15" x14ac:dyDescent="0.2">
      <c r="A80" s="107">
        <v>96</v>
      </c>
      <c r="B80" s="108" t="s">
        <v>39</v>
      </c>
      <c r="C80" s="108" t="str">
        <f t="shared" si="4"/>
        <v>1</v>
      </c>
      <c r="D80" s="108" t="s">
        <v>311</v>
      </c>
      <c r="E80" s="108" t="str">
        <f>INDEX('Aquo parameters'!$A$1:$H$5341,MATCH($F80,'Aquo parameters'!$E:$E,0),1)</f>
        <v>DC1yFt</v>
      </c>
      <c r="F80" s="108">
        <v>661</v>
      </c>
      <c r="G80" s="108" t="str">
        <f>INDEX('Aquo parameters'!$A$1:$H$5341,MATCH($F80,'Aquo parameters'!$E:$E,0),2)</f>
        <v>dimethylftalaat</v>
      </c>
      <c r="H80" s="108" t="s">
        <v>51</v>
      </c>
      <c r="I80" s="108" t="str">
        <f t="shared" si="5"/>
        <v>131</v>
      </c>
      <c r="J80" s="109">
        <v>82000</v>
      </c>
      <c r="K80" s="108" t="s">
        <v>44</v>
      </c>
      <c r="L80" s="108" t="str">
        <f t="shared" si="6"/>
        <v>1</v>
      </c>
      <c r="M80" s="108" t="s">
        <v>1903</v>
      </c>
      <c r="O80" s="107" t="str">
        <f t="shared" si="7"/>
        <v>testingRule.AddTestStandardValue(new BoToVa.BusinessEntities.DatabaseEntities.TestStandardValue() { ParameterID = 661, TeststandardValueID = 96, ConditionCode = "dg",  ConditionID = 1, ParameterCode = "DC1yFt", UnitCode = "ug/kg", UnitID = 131, Value = 82000 , TeststandardParameterCode = 1 });</v>
      </c>
    </row>
    <row r="81" spans="1:19" s="55" customFormat="1" ht="15" x14ac:dyDescent="0.25">
      <c r="A81" s="107">
        <v>163</v>
      </c>
      <c r="B81" s="108" t="s">
        <v>39</v>
      </c>
      <c r="C81" s="108" t="str">
        <f t="shared" si="4"/>
        <v>1</v>
      </c>
      <c r="D81" s="108" t="s">
        <v>311</v>
      </c>
      <c r="E81" s="108" t="str">
        <f>INDEX('Aquo parameters'!$A$1:$H$5341,MATCH($F81,'Aquo parameters'!$E:$E,0),1)</f>
        <v>DC1yFt</v>
      </c>
      <c r="F81" s="108">
        <v>661</v>
      </c>
      <c r="G81" s="108" t="str">
        <f>INDEX('Aquo parameters'!$A$1:$H$5341,MATCH($F81,'Aquo parameters'!$E:$E,0),2)</f>
        <v>dimethylftalaat</v>
      </c>
      <c r="H81" s="108" t="s">
        <v>51</v>
      </c>
      <c r="I81" s="108" t="str">
        <f t="shared" si="5"/>
        <v>131</v>
      </c>
      <c r="J81" s="109">
        <v>45</v>
      </c>
      <c r="K81" s="108" t="s">
        <v>43</v>
      </c>
      <c r="L81" s="108" t="str">
        <f t="shared" si="6"/>
        <v>5</v>
      </c>
      <c r="M81" s="108" t="s">
        <v>1903</v>
      </c>
      <c r="N81" s="107"/>
      <c r="O81" s="107" t="str">
        <f t="shared" si="7"/>
        <v>testingRule.AddTestStandardValue(new BoToVa.BusinessEntities.DatabaseEntities.TestStandardValue() { ParameterID = 661, TeststandardValueID = 163, ConditionCode = "dg",  ConditionID = 1, ParameterCode = "DC1yFt", UnitCode = "ug/kg", UnitID = 131, Value = 45 , TeststandardParameterCode = 5 });</v>
      </c>
      <c r="P81" s="107"/>
      <c r="Q81" s="107"/>
      <c r="R81" s="107"/>
    </row>
    <row r="82" spans="1:19" ht="12" customHeight="1" x14ac:dyDescent="0.25">
      <c r="A82" s="29">
        <v>75</v>
      </c>
      <c r="B82" s="108" t="s">
        <v>39</v>
      </c>
      <c r="C82" s="108" t="str">
        <f t="shared" si="4"/>
        <v>1</v>
      </c>
      <c r="D82" s="108" t="s">
        <v>318</v>
      </c>
      <c r="E82" s="108" t="str">
        <f>INDEX('Aquo parameters'!$A$1:$H$5341,MATCH($F82,'Aquo parameters'!$E:$E,0),1)</f>
        <v>sdrin3</v>
      </c>
      <c r="F82" s="108">
        <v>689</v>
      </c>
      <c r="G82" s="108" t="str">
        <f>INDEX('Aquo parameters'!$A$1:$H$5341,MATCH($F82,'Aquo parameters'!$E:$E,0),2)</f>
        <v>som aldrin, dieldrin en endrin</v>
      </c>
      <c r="H82" s="108" t="s">
        <v>51</v>
      </c>
      <c r="I82" s="108" t="str">
        <f t="shared" si="5"/>
        <v>131</v>
      </c>
      <c r="J82" s="109">
        <v>4000</v>
      </c>
      <c r="K82" s="108" t="s">
        <v>44</v>
      </c>
      <c r="L82" s="108" t="str">
        <f t="shared" si="6"/>
        <v>1</v>
      </c>
      <c r="M82" s="108" t="s">
        <v>1903</v>
      </c>
      <c r="O82" s="107" t="str">
        <f t="shared" si="7"/>
        <v>testingRule.AddTestStandardValue(new BoToVa.BusinessEntities.DatabaseEntities.TestStandardValue() { ParameterID = 689, TeststandardValueID = 75, ConditionCode = "dg",  ConditionID = 1, ParameterCode = "sdrin3", UnitCode = "ug/kg", UnitID = 131, Value = 4000 , TeststandardParameterCode = 1 });</v>
      </c>
    </row>
    <row r="83" spans="1:19" x14ac:dyDescent="0.2">
      <c r="A83" s="107">
        <v>38</v>
      </c>
      <c r="B83" s="108" t="s">
        <v>39</v>
      </c>
      <c r="C83" s="108" t="str">
        <f t="shared" si="4"/>
        <v>1</v>
      </c>
      <c r="D83" s="108" t="s">
        <v>323</v>
      </c>
      <c r="E83" s="108" t="str">
        <f>INDEX('Aquo parameters'!$A$1:$H$5341,MATCH($F83,'Aquo parameters'!$E:$E,0),1)</f>
        <v>C2yactt</v>
      </c>
      <c r="F83" s="108">
        <v>725</v>
      </c>
      <c r="G83" s="108" t="str">
        <f>INDEX('Aquo parameters'!$A$1:$H$5341,MATCH($F83,'Aquo parameters'!$E:$E,0),2)</f>
        <v>ethylacetaat</v>
      </c>
      <c r="H83" s="108" t="s">
        <v>40</v>
      </c>
      <c r="I83" s="108" t="str">
        <f t="shared" si="5"/>
        <v>58</v>
      </c>
      <c r="J83" s="109">
        <v>2</v>
      </c>
      <c r="K83" s="108" t="s">
        <v>43</v>
      </c>
      <c r="L83" s="108" t="str">
        <f t="shared" si="6"/>
        <v>5</v>
      </c>
      <c r="M83" s="108" t="s">
        <v>1903</v>
      </c>
      <c r="O83" s="107" t="str">
        <f t="shared" si="7"/>
        <v>testingRule.AddTestStandardValue(new BoToVa.BusinessEntities.DatabaseEntities.TestStandardValue() { ParameterID = 725, TeststandardValueID = 38, ConditionCode = "dg",  ConditionID = 1, ParameterCode = "C2yactt", UnitCode = "mg/kg", UnitID = 58, Value = 2 , TeststandardParameterCode = 5 });</v>
      </c>
    </row>
    <row r="84" spans="1:19" ht="12" customHeight="1" x14ac:dyDescent="0.2">
      <c r="A84" s="107">
        <v>51</v>
      </c>
      <c r="B84" s="108" t="s">
        <v>39</v>
      </c>
      <c r="C84" s="108" t="str">
        <f t="shared" si="4"/>
        <v>1</v>
      </c>
      <c r="D84" s="108" t="s">
        <v>324</v>
      </c>
      <c r="E84" s="108" t="str">
        <f>INDEX('Aquo parameters'!$A$1:$H$5341,MATCH($F84,'Aquo parameters'!$E:$E,0),1)</f>
        <v>C2yBen</v>
      </c>
      <c r="F84" s="108">
        <v>728</v>
      </c>
      <c r="G84" s="108" t="str">
        <f>INDEX('Aquo parameters'!$A$1:$H$5341,MATCH($F84,'Aquo parameters'!$E:$E,0),2)</f>
        <v>ethylbenzeen</v>
      </c>
      <c r="H84" s="108" t="s">
        <v>40</v>
      </c>
      <c r="I84" s="108" t="str">
        <f t="shared" si="5"/>
        <v>58</v>
      </c>
      <c r="J84" s="109" t="s">
        <v>46</v>
      </c>
      <c r="K84" s="108" t="s">
        <v>43</v>
      </c>
      <c r="L84" s="108" t="str">
        <f t="shared" si="6"/>
        <v>5</v>
      </c>
      <c r="M84" s="108" t="s">
        <v>1903</v>
      </c>
      <c r="O84" s="107" t="str">
        <f t="shared" si="7"/>
        <v>testingRule.AddTestStandardValue(new BoToVa.BusinessEntities.DatabaseEntities.TestStandardValue() { ParameterID = 728, TeststandardValueID = 51, ConditionCode = "dg",  ConditionID = 1, ParameterCode = "C2yBen", UnitCode = "mg/kg", UnitID = 58, Value = 0.2 , TeststandardParameterCode = 5 });</v>
      </c>
    </row>
    <row r="85" spans="1:19" x14ac:dyDescent="0.2">
      <c r="A85" s="107">
        <v>128</v>
      </c>
      <c r="B85" s="108" t="s">
        <v>39</v>
      </c>
      <c r="C85" s="108" t="str">
        <f t="shared" si="4"/>
        <v>1</v>
      </c>
      <c r="D85" s="108" t="s">
        <v>324</v>
      </c>
      <c r="E85" s="108" t="str">
        <f>INDEX('Aquo parameters'!$A$1:$H$5341,MATCH($F85,'Aquo parameters'!$E:$E,0),1)</f>
        <v>C2yBen</v>
      </c>
      <c r="F85" s="108">
        <v>728</v>
      </c>
      <c r="G85" s="108" t="str">
        <f>INDEX('Aquo parameters'!$A$1:$H$5341,MATCH($F85,'Aquo parameters'!$E:$E,0),2)</f>
        <v>ethylbenzeen</v>
      </c>
      <c r="H85" s="108" t="s">
        <v>40</v>
      </c>
      <c r="I85" s="108" t="str">
        <f t="shared" si="5"/>
        <v>58</v>
      </c>
      <c r="J85" s="109">
        <v>110</v>
      </c>
      <c r="K85" s="108" t="s">
        <v>44</v>
      </c>
      <c r="L85" s="108" t="str">
        <f t="shared" si="6"/>
        <v>1</v>
      </c>
      <c r="M85" s="108" t="s">
        <v>1903</v>
      </c>
      <c r="O85" s="107" t="str">
        <f t="shared" si="7"/>
        <v>testingRule.AddTestStandardValue(new BoToVa.BusinessEntities.DatabaseEntities.TestStandardValue() { ParameterID = 728, TeststandardValueID = 128, ConditionCode = "dg",  ConditionID = 1, ParameterCode = "C2yBen", UnitCode = "mg/kg", UnitID = 58, Value = 110 , TeststandardParameterCode = 1 });</v>
      </c>
    </row>
    <row r="86" spans="1:19" ht="15" x14ac:dyDescent="0.25">
      <c r="A86" s="29">
        <v>170</v>
      </c>
      <c r="B86" s="108" t="s">
        <v>39</v>
      </c>
      <c r="C86" s="108" t="str">
        <f t="shared" si="4"/>
        <v>1</v>
      </c>
      <c r="D86" s="108" t="s">
        <v>325</v>
      </c>
      <c r="E86" s="108" t="str">
        <f>INDEX('Aquo parameters'!$A$1:$H$5341,MATCH($F86,'Aquo parameters'!$E:$E,0),1)</f>
        <v>glycl</v>
      </c>
      <c r="F86" s="108">
        <v>732</v>
      </c>
      <c r="G86" s="108" t="str">
        <f>INDEX('Aquo parameters'!$A$1:$H$5341,MATCH($F86,'Aquo parameters'!$E:$E,0),2)</f>
        <v>glycol (monoethyleenglycol)</v>
      </c>
      <c r="H86" s="108" t="s">
        <v>40</v>
      </c>
      <c r="I86" s="108" t="str">
        <f t="shared" si="5"/>
        <v>58</v>
      </c>
      <c r="J86" s="109">
        <v>5</v>
      </c>
      <c r="K86" s="108" t="s">
        <v>43</v>
      </c>
      <c r="L86" s="108" t="str">
        <f t="shared" si="6"/>
        <v>5</v>
      </c>
      <c r="M86" s="108" t="s">
        <v>1903</v>
      </c>
      <c r="O86" s="107" t="str">
        <f t="shared" si="7"/>
        <v>testingRule.AddTestStandardValue(new BoToVa.BusinessEntities.DatabaseEntities.TestStandardValue() { ParameterID = 732, TeststandardValueID = 170, ConditionCode = "dg",  ConditionID = 1, ParameterCode = "glycl", UnitCode = "mg/kg", UnitID = 58, Value = 5 , TeststandardParameterCode = 5 });</v>
      </c>
    </row>
    <row r="87" spans="1:19" ht="12" customHeight="1" x14ac:dyDescent="0.2">
      <c r="A87" s="107">
        <v>54</v>
      </c>
      <c r="B87" s="108" t="s">
        <v>39</v>
      </c>
      <c r="C87" s="108" t="str">
        <f t="shared" si="4"/>
        <v>1</v>
      </c>
      <c r="D87" s="108" t="s">
        <v>329</v>
      </c>
      <c r="E87" s="108" t="str">
        <f>INDEX('Aquo parameters'!$A$1:$H$5341,MATCH($F87,'Aquo parameters'!$E:$E,0),1)</f>
        <v>Fol</v>
      </c>
      <c r="F87" s="108">
        <v>751</v>
      </c>
      <c r="G87" s="108" t="str">
        <f>INDEX('Aquo parameters'!$A$1:$H$5341,MATCH($F87,'Aquo parameters'!$E:$E,0),2)</f>
        <v>fenol</v>
      </c>
      <c r="H87" s="108" t="s">
        <v>40</v>
      </c>
      <c r="I87" s="108" t="str">
        <f t="shared" si="5"/>
        <v>58</v>
      </c>
      <c r="J87" s="109">
        <v>0.25</v>
      </c>
      <c r="K87" s="108" t="s">
        <v>43</v>
      </c>
      <c r="L87" s="108" t="str">
        <f t="shared" si="6"/>
        <v>5</v>
      </c>
      <c r="M87" s="108" t="s">
        <v>1903</v>
      </c>
      <c r="O87" s="107" t="str">
        <f t="shared" si="7"/>
        <v>testingRule.AddTestStandardValue(new BoToVa.BusinessEntities.DatabaseEntities.TestStandardValue() { ParameterID = 751, TeststandardValueID = 54, ConditionCode = "dg",  ConditionID = 1, ParameterCode = "Fol", UnitCode = "mg/kg", UnitID = 58, Value = 0,25 , TeststandardParameterCode = 5 });</v>
      </c>
    </row>
    <row r="88" spans="1:19" ht="14.1" customHeight="1" x14ac:dyDescent="0.2">
      <c r="A88" s="107">
        <v>131</v>
      </c>
      <c r="B88" s="108" t="s">
        <v>39</v>
      </c>
      <c r="C88" s="108" t="str">
        <f t="shared" si="4"/>
        <v>1</v>
      </c>
      <c r="D88" s="108" t="s">
        <v>329</v>
      </c>
      <c r="E88" s="108" t="str">
        <f>INDEX('Aquo parameters'!$A$1:$H$5341,MATCH($F88,'Aquo parameters'!$E:$E,0),1)</f>
        <v>Fol</v>
      </c>
      <c r="F88" s="108">
        <v>751</v>
      </c>
      <c r="G88" s="108" t="str">
        <f>INDEX('Aquo parameters'!$A$1:$H$5341,MATCH($F88,'Aquo parameters'!$E:$E,0),2)</f>
        <v>fenol</v>
      </c>
      <c r="H88" s="108" t="s">
        <v>40</v>
      </c>
      <c r="I88" s="108" t="str">
        <f t="shared" si="5"/>
        <v>58</v>
      </c>
      <c r="J88" s="109">
        <v>14</v>
      </c>
      <c r="K88" s="108" t="s">
        <v>44</v>
      </c>
      <c r="L88" s="108" t="str">
        <f t="shared" si="6"/>
        <v>1</v>
      </c>
      <c r="M88" s="108" t="s">
        <v>1903</v>
      </c>
      <c r="O88" s="107" t="str">
        <f t="shared" si="7"/>
        <v>testingRule.AddTestStandardValue(new BoToVa.BusinessEntities.DatabaseEntities.TestStandardValue() { ParameterID = 751, TeststandardValueID = 131, ConditionCode = "dg",  ConditionID = 1, ParameterCode = "Fol", UnitCode = "mg/kg", UnitID = 58, Value = 14 , TeststandardParameterCode = 1 });</v>
      </c>
    </row>
    <row r="89" spans="1:19" s="55" customFormat="1" ht="15" x14ac:dyDescent="0.25">
      <c r="A89" s="107">
        <v>48</v>
      </c>
      <c r="B89" s="108" t="s">
        <v>39</v>
      </c>
      <c r="C89" s="108" t="str">
        <f t="shared" si="4"/>
        <v>1</v>
      </c>
      <c r="D89" s="108" t="s">
        <v>333</v>
      </c>
      <c r="E89" s="108" t="str">
        <f>INDEX('Aquo parameters'!$A$1:$H$5341,MATCH($F89,'Aquo parameters'!$E:$E,0),1)</f>
        <v>C1al</v>
      </c>
      <c r="F89" s="108">
        <v>785</v>
      </c>
      <c r="G89" s="108" t="str">
        <f>INDEX('Aquo parameters'!$A$1:$H$5341,MATCH($F89,'Aquo parameters'!$E:$E,0),2)</f>
        <v>methanal (formaldehyde)</v>
      </c>
      <c r="H89" s="108" t="s">
        <v>40</v>
      </c>
      <c r="I89" s="108" t="str">
        <f t="shared" si="5"/>
        <v>58</v>
      </c>
      <c r="J89" s="109">
        <v>0.1</v>
      </c>
      <c r="K89" s="108" t="s">
        <v>43</v>
      </c>
      <c r="L89" s="108" t="str">
        <f t="shared" si="6"/>
        <v>5</v>
      </c>
      <c r="M89" s="108" t="s">
        <v>1903</v>
      </c>
      <c r="N89" s="107"/>
      <c r="O89" s="107" t="str">
        <f t="shared" si="7"/>
        <v>testingRule.AddTestStandardValue(new BoToVa.BusinessEntities.DatabaseEntities.TestStandardValue() { ParameterID = 785, TeststandardValueID = 48, ConditionCode = "dg",  ConditionID = 1, ParameterCode = "C1al", UnitCode = "mg/kg", UnitID = 58, Value = 0,1 , TeststandardParameterCode = 5 });</v>
      </c>
      <c r="P89" s="107"/>
      <c r="Q89" s="107"/>
      <c r="R89" s="107"/>
    </row>
    <row r="90" spans="1:19" ht="14.1" customHeight="1" x14ac:dyDescent="0.2">
      <c r="A90" s="107">
        <v>83</v>
      </c>
      <c r="B90" s="108" t="s">
        <v>39</v>
      </c>
      <c r="C90" s="108" t="str">
        <f t="shared" si="4"/>
        <v>1</v>
      </c>
      <c r="D90" s="108" t="s">
        <v>335</v>
      </c>
      <c r="E90" s="108" t="str">
        <f>INDEX('Aquo parameters'!$A$1:$H$5341,MATCH($F90,'Aquo parameters'!$E:$E,0),1)</f>
        <v>cHCH</v>
      </c>
      <c r="F90" s="108">
        <v>816</v>
      </c>
      <c r="G90" s="108" t="str">
        <f>INDEX('Aquo parameters'!$A$1:$H$5341,MATCH($F90,'Aquo parameters'!$E:$E,0),2)</f>
        <v>gamma-hexachloorcyclohexaan (lindaan)</v>
      </c>
      <c r="H90" s="108" t="s">
        <v>51</v>
      </c>
      <c r="I90" s="108" t="str">
        <f t="shared" si="5"/>
        <v>131</v>
      </c>
      <c r="J90" s="109">
        <v>1200</v>
      </c>
      <c r="K90" s="108" t="s">
        <v>44</v>
      </c>
      <c r="L90" s="108" t="str">
        <f t="shared" si="6"/>
        <v>1</v>
      </c>
      <c r="M90" s="108" t="s">
        <v>1903</v>
      </c>
      <c r="O90" s="107" t="str">
        <f t="shared" si="7"/>
        <v>testingRule.AddTestStandardValue(new BoToVa.BusinessEntities.DatabaseEntities.TestStandardValue() { ParameterID = 816, TeststandardValueID = 83, ConditionCode = "dg",  ConditionID = 1, ParameterCode = "cHCH", UnitCode = "ug/kg", UnitID = 131, Value = 1200 , TeststandardParameterCode = 1 });</v>
      </c>
    </row>
    <row r="91" spans="1:19" ht="15" x14ac:dyDescent="0.25">
      <c r="A91" s="29">
        <v>85</v>
      </c>
      <c r="B91" s="108" t="s">
        <v>39</v>
      </c>
      <c r="C91" s="108" t="str">
        <f t="shared" si="4"/>
        <v>1</v>
      </c>
      <c r="D91" s="108" t="s">
        <v>337</v>
      </c>
      <c r="E91" s="108" t="str">
        <f>INDEX('Aquo parameters'!$A$1:$H$5341,MATCH($F91,'Aquo parameters'!$E:$E,0),1)</f>
        <v>HpCl</v>
      </c>
      <c r="F91" s="108">
        <v>853</v>
      </c>
      <c r="G91" s="108" t="str">
        <f>INDEX('Aquo parameters'!$A$1:$H$5341,MATCH($F91,'Aquo parameters'!$E:$E,0),2)</f>
        <v>heptachloor</v>
      </c>
      <c r="H91" s="108" t="s">
        <v>51</v>
      </c>
      <c r="I91" s="108" t="str">
        <f t="shared" si="5"/>
        <v>131</v>
      </c>
      <c r="J91" s="109">
        <v>4000</v>
      </c>
      <c r="K91" s="108" t="s">
        <v>44</v>
      </c>
      <c r="L91" s="108" t="str">
        <f t="shared" si="6"/>
        <v>1</v>
      </c>
      <c r="M91" s="108" t="s">
        <v>1903</v>
      </c>
      <c r="O91" s="107" t="str">
        <f t="shared" si="7"/>
        <v>testingRule.AddTestStandardValue(new BoToVa.BusinessEntities.DatabaseEntities.TestStandardValue() { ParameterID = 853, TeststandardValueID = 85, ConditionCode = "dg",  ConditionID = 1, ParameterCode = "HpCl", UnitCode = "ug/kg", UnitID = 131, Value = 4000 , TeststandardParameterCode = 1 });</v>
      </c>
    </row>
    <row r="92" spans="1:19" ht="12" customHeight="1" x14ac:dyDescent="0.25">
      <c r="A92" s="55">
        <v>87</v>
      </c>
      <c r="B92" s="108" t="s">
        <v>39</v>
      </c>
      <c r="C92" s="108" t="str">
        <f t="shared" si="4"/>
        <v>1</v>
      </c>
      <c r="D92" s="108" t="s">
        <v>338</v>
      </c>
      <c r="E92" s="108" t="str">
        <f>INDEX('Aquo parameters'!$A$1:$H$5341,MATCH($F92,'Aquo parameters'!$E:$E,0),1)</f>
        <v>sHpClepO</v>
      </c>
      <c r="F92" s="108">
        <v>857</v>
      </c>
      <c r="G92" s="108" t="str">
        <f>INDEX('Aquo parameters'!$A$1:$H$5341,MATCH($F92,'Aquo parameters'!$E:$E,0),2)</f>
        <v>som heptachloorepoxide (som cis- en trans-)</v>
      </c>
      <c r="H92" s="108" t="s">
        <v>51</v>
      </c>
      <c r="I92" s="108" t="str">
        <f t="shared" si="5"/>
        <v>131</v>
      </c>
      <c r="J92" s="109">
        <v>4000</v>
      </c>
      <c r="K92" s="108" t="s">
        <v>44</v>
      </c>
      <c r="L92" s="108" t="str">
        <f t="shared" si="6"/>
        <v>1</v>
      </c>
      <c r="M92" s="108" t="s">
        <v>1903</v>
      </c>
      <c r="O92" s="107" t="str">
        <f t="shared" si="7"/>
        <v>testingRule.AddTestStandardValue(new BoToVa.BusinessEntities.DatabaseEntities.TestStandardValue() { ParameterID = 857, TeststandardValueID = 87, ConditionCode = "dg",  ConditionID = 1, ParameterCode = "sHpClepO", UnitCode = "ug/kg", UnitID = 131, Value = 4000 , TeststandardParameterCode = 1 });</v>
      </c>
    </row>
    <row r="93" spans="1:19" x14ac:dyDescent="0.2">
      <c r="A93" s="107">
        <v>14</v>
      </c>
      <c r="B93" s="108" t="s">
        <v>39</v>
      </c>
      <c r="C93" s="108" t="str">
        <f t="shared" si="4"/>
        <v>1</v>
      </c>
      <c r="D93" s="108" t="s">
        <v>340</v>
      </c>
      <c r="E93" s="108" t="str">
        <f>INDEX('Aquo parameters'!$A$1:$H$5341,MATCH($F93,'Aquo parameters'!$E:$E,0),1)</f>
        <v>HCB</v>
      </c>
      <c r="F93" s="108">
        <v>861</v>
      </c>
      <c r="G93" s="108" t="str">
        <f>INDEX('Aquo parameters'!$A$1:$H$5341,MATCH($F93,'Aquo parameters'!$E:$E,0),2)</f>
        <v>hexachloorbenzeen</v>
      </c>
      <c r="H93" s="108" t="s">
        <v>51</v>
      </c>
      <c r="I93" s="108" t="str">
        <f t="shared" si="5"/>
        <v>131</v>
      </c>
      <c r="J93" s="109">
        <v>2000</v>
      </c>
      <c r="K93" s="108" t="s">
        <v>44</v>
      </c>
      <c r="L93" s="108" t="str">
        <f t="shared" si="6"/>
        <v>1</v>
      </c>
      <c r="M93" s="108" t="s">
        <v>1903</v>
      </c>
      <c r="O93" s="107" t="str">
        <f t="shared" si="7"/>
        <v>testingRule.AddTestStandardValue(new BoToVa.BusinessEntities.DatabaseEntities.TestStandardValue() { ParameterID = 861, TeststandardValueID = 14, ConditionCode = "dg",  ConditionID = 1, ParameterCode = "HCB", UnitCode = "ug/kg", UnitID = 131, Value = 2000 , TeststandardParameterCode = 1 });</v>
      </c>
    </row>
    <row r="94" spans="1:19" s="55" customFormat="1" ht="15" x14ac:dyDescent="0.25">
      <c r="A94" s="29">
        <v>180</v>
      </c>
      <c r="B94" s="108" t="s">
        <v>39</v>
      </c>
      <c r="C94" s="108" t="str">
        <f t="shared" si="4"/>
        <v>1</v>
      </c>
      <c r="D94" s="108" t="s">
        <v>344</v>
      </c>
      <c r="E94" s="108" t="str">
        <f>INDEX('Aquo parameters'!$A$1:$H$5341,MATCH($F94,'Aquo parameters'!$E:$E,0),1)</f>
        <v>cumn</v>
      </c>
      <c r="F94" s="108">
        <v>903</v>
      </c>
      <c r="G94" s="108" t="str">
        <f>INDEX('Aquo parameters'!$A$1:$H$5341,MATCH($F94,'Aquo parameters'!$E:$E,0),2)</f>
        <v>cumeen</v>
      </c>
      <c r="H94" s="108" t="s">
        <v>40</v>
      </c>
      <c r="I94" s="108" t="str">
        <f t="shared" si="5"/>
        <v>58</v>
      </c>
      <c r="J94" s="109">
        <v>0.45</v>
      </c>
      <c r="K94" s="108" t="s">
        <v>43</v>
      </c>
      <c r="L94" s="108" t="str">
        <f t="shared" si="6"/>
        <v>5</v>
      </c>
      <c r="M94" s="108" t="s">
        <v>1903</v>
      </c>
      <c r="N94" s="107"/>
      <c r="O94" s="107" t="str">
        <f t="shared" si="7"/>
        <v>testingRule.AddTestStandardValue(new BoToVa.BusinessEntities.DatabaseEntities.TestStandardValue() { ParameterID = 903, TeststandardValueID = 180, ConditionCode = "dg",  ConditionID = 1, ParameterCode = "cumn", UnitCode = "mg/kg", UnitID = 58, Value = 0,45 , TeststandardParameterCode = 5 });</v>
      </c>
      <c r="P94" s="107"/>
      <c r="Q94" s="107"/>
      <c r="R94" s="107"/>
      <c r="S94" s="107"/>
    </row>
    <row r="95" spans="1:19" ht="15" x14ac:dyDescent="0.25">
      <c r="A95" s="29">
        <v>115</v>
      </c>
      <c r="B95" s="108" t="s">
        <v>39</v>
      </c>
      <c r="C95" s="108" t="str">
        <f t="shared" si="4"/>
        <v>1</v>
      </c>
      <c r="D95" s="108" t="s">
        <v>347</v>
      </c>
      <c r="E95" s="108" t="str">
        <f>INDEX('Aquo parameters'!$A$1:$H$5341,MATCH($F95,'Aquo parameters'!$E:$E,0),1)</f>
        <v>Cu</v>
      </c>
      <c r="F95" s="108">
        <v>971</v>
      </c>
      <c r="G95" s="108" t="str">
        <f>INDEX('Aquo parameters'!$A$1:$H$5341,MATCH($F95,'Aquo parameters'!$E:$E,0),2)</f>
        <v>koper</v>
      </c>
      <c r="H95" s="108" t="s">
        <v>40</v>
      </c>
      <c r="I95" s="108" t="str">
        <f t="shared" si="5"/>
        <v>58</v>
      </c>
      <c r="J95" s="109">
        <v>190</v>
      </c>
      <c r="K95" s="108" t="s">
        <v>44</v>
      </c>
      <c r="L95" s="108" t="str">
        <f t="shared" si="6"/>
        <v>1</v>
      </c>
      <c r="M95" s="108" t="s">
        <v>1903</v>
      </c>
      <c r="O95" s="107" t="str">
        <f t="shared" si="7"/>
        <v>testingRule.AddTestStandardValue(new BoToVa.BusinessEntities.DatabaseEntities.TestStandardValue() { ParameterID = 971, TeststandardValueID = 115, ConditionCode = "dg",  ConditionID = 1, ParameterCode = "Cu", UnitCode = "mg/kg", UnitID = 58, Value = 190 , TeststandardParameterCode = 1 });</v>
      </c>
    </row>
    <row r="96" spans="1:19" ht="12" customHeight="1" x14ac:dyDescent="0.2">
      <c r="A96" s="107">
        <v>8</v>
      </c>
      <c r="B96" s="108" t="s">
        <v>39</v>
      </c>
      <c r="C96" s="108" t="str">
        <f t="shared" si="4"/>
        <v>1</v>
      </c>
      <c r="D96" s="108" t="s">
        <v>348</v>
      </c>
      <c r="E96" s="108" t="str">
        <f>INDEX('Aquo parameters'!$A$1:$H$5341,MATCH($F96,'Aquo parameters'!$E:$E,0),1)</f>
        <v>Hg</v>
      </c>
      <c r="F96" s="108">
        <v>1097</v>
      </c>
      <c r="G96" s="108" t="str">
        <f>INDEX('Aquo parameters'!$A$1:$H$5341,MATCH($F96,'Aquo parameters'!$E:$E,0),2)</f>
        <v>kwik</v>
      </c>
      <c r="H96" s="108" t="s">
        <v>40</v>
      </c>
      <c r="I96" s="108" t="str">
        <f t="shared" si="5"/>
        <v>58</v>
      </c>
      <c r="J96" s="109">
        <v>36</v>
      </c>
      <c r="K96" s="108" t="s">
        <v>44</v>
      </c>
      <c r="L96" s="108" t="str">
        <f t="shared" si="6"/>
        <v>1</v>
      </c>
      <c r="M96" s="108" t="s">
        <v>1903</v>
      </c>
      <c r="O96" s="107" t="str">
        <f t="shared" si="7"/>
        <v>testingRule.AddTestStandardValue(new BoToVa.BusinessEntities.DatabaseEntities.TestStandardValue() { ParameterID = 1097, TeststandardValueID = 8, ConditionCode = "dg",  ConditionID = 1, ParameterCode = "Hg", UnitCode = "mg/kg", UnitID = 58, Value = 36 , TeststandardParameterCode = 1 });</v>
      </c>
    </row>
    <row r="97" spans="1:18" x14ac:dyDescent="0.2">
      <c r="A97" s="107">
        <v>119</v>
      </c>
      <c r="B97" s="108" t="s">
        <v>39</v>
      </c>
      <c r="C97" s="108" t="str">
        <f t="shared" si="4"/>
        <v>1</v>
      </c>
      <c r="D97" s="108" t="s">
        <v>352</v>
      </c>
      <c r="E97" s="108" t="str">
        <f>INDEX('Aquo parameters'!$A$1:$H$5341,MATCH($F97,'Aquo parameters'!$E:$E,0),1)</f>
        <v>Pb</v>
      </c>
      <c r="F97" s="108">
        <v>1116</v>
      </c>
      <c r="G97" s="108" t="str">
        <f>INDEX('Aquo parameters'!$A$1:$H$5341,MATCH($F97,'Aquo parameters'!$E:$E,0),2)</f>
        <v>lood</v>
      </c>
      <c r="H97" s="108" t="s">
        <v>40</v>
      </c>
      <c r="I97" s="108" t="str">
        <f t="shared" si="5"/>
        <v>58</v>
      </c>
      <c r="J97" s="109">
        <v>530</v>
      </c>
      <c r="K97" s="108" t="s">
        <v>44</v>
      </c>
      <c r="L97" s="108" t="str">
        <f t="shared" si="6"/>
        <v>1</v>
      </c>
      <c r="M97" s="108" t="s">
        <v>1903</v>
      </c>
      <c r="O97" s="107" t="str">
        <f t="shared" si="7"/>
        <v>testingRule.AddTestStandardValue(new BoToVa.BusinessEntities.DatabaseEntities.TestStandardValue() { ParameterID = 1116, TeststandardValueID = 119, ConditionCode = "dg",  ConditionID = 1, ParameterCode = "Pb", UnitCode = "mg/kg", UnitID = 58, Value = 530 , TeststandardParameterCode = 1 });</v>
      </c>
    </row>
    <row r="98" spans="1:18" ht="15" x14ac:dyDescent="0.25">
      <c r="A98" s="55">
        <v>37</v>
      </c>
      <c r="B98" s="108" t="s">
        <v>39</v>
      </c>
      <c r="C98" s="108" t="str">
        <f t="shared" si="4"/>
        <v>1</v>
      </c>
      <c r="D98" s="108" t="s">
        <v>362</v>
      </c>
      <c r="E98" s="108" t="str">
        <f>INDEX('Aquo parameters'!$A$1:$H$5341,MATCH($F98,'Aquo parameters'!$E:$E,0),1)</f>
        <v>C1ol</v>
      </c>
      <c r="F98" s="108">
        <v>1154</v>
      </c>
      <c r="G98" s="108" t="str">
        <f>INDEX('Aquo parameters'!$A$1:$H$5341,MATCH($F98,'Aquo parameters'!$E:$E,0),2)</f>
        <v>methanol</v>
      </c>
      <c r="H98" s="108" t="s">
        <v>40</v>
      </c>
      <c r="I98" s="108" t="str">
        <f t="shared" si="5"/>
        <v>58</v>
      </c>
      <c r="J98" s="109">
        <v>3</v>
      </c>
      <c r="K98" s="108" t="s">
        <v>43</v>
      </c>
      <c r="L98" s="108" t="str">
        <f t="shared" si="6"/>
        <v>5</v>
      </c>
      <c r="M98" s="108" t="s">
        <v>1903</v>
      </c>
      <c r="O98" s="107" t="str">
        <f t="shared" si="7"/>
        <v>testingRule.AddTestStandardValue(new BoToVa.BusinessEntities.DatabaseEntities.TestStandardValue() { ParameterID = 1154, TeststandardValueID = 37, ConditionCode = "dg",  ConditionID = 1, ParameterCode = "C1ol", UnitCode = "mg/kg", UnitID = 58, Value = 3 , TeststandardParameterCode = 5 });</v>
      </c>
    </row>
    <row r="99" spans="1:18" ht="15" x14ac:dyDescent="0.25">
      <c r="A99" s="55">
        <v>47</v>
      </c>
      <c r="B99" s="108" t="s">
        <v>39</v>
      </c>
      <c r="C99" s="108" t="str">
        <f t="shared" si="4"/>
        <v>1</v>
      </c>
      <c r="D99" s="108" t="s">
        <v>364</v>
      </c>
      <c r="E99" s="108" t="str">
        <f>INDEX('Aquo parameters'!$A$1:$H$5341,MATCH($F99,'Aquo parameters'!$E:$E,0),1)</f>
        <v>C1yttC4yEtr</v>
      </c>
      <c r="F99" s="108">
        <v>1163</v>
      </c>
      <c r="G99" s="108" t="str">
        <f>INDEX('Aquo parameters'!$A$1:$H$5341,MATCH($F99,'Aquo parameters'!$E:$E,0),2)</f>
        <v>methyl-tertiair-butylether</v>
      </c>
      <c r="H99" s="108" t="s">
        <v>40</v>
      </c>
      <c r="I99" s="108" t="str">
        <f t="shared" si="5"/>
        <v>58</v>
      </c>
      <c r="J99" s="109" t="s">
        <v>46</v>
      </c>
      <c r="K99" s="108" t="s">
        <v>43</v>
      </c>
      <c r="L99" s="108" t="str">
        <f t="shared" si="6"/>
        <v>5</v>
      </c>
      <c r="M99" s="108" t="s">
        <v>1903</v>
      </c>
      <c r="O99" s="107" t="str">
        <f t="shared" si="7"/>
        <v>testingRule.AddTestStandardValue(new BoToVa.BusinessEntities.DatabaseEntities.TestStandardValue() { ParameterID = 1163, TeststandardValueID = 47, ConditionCode = "dg",  ConditionID = 1, ParameterCode = "C1yttC4yEtr", UnitCode = "mg/kg", UnitID = 58, Value = 0.2 , TeststandardParameterCode = 5 });</v>
      </c>
    </row>
    <row r="100" spans="1:18" x14ac:dyDescent="0.2">
      <c r="A100" s="107">
        <v>169</v>
      </c>
      <c r="B100" s="108" t="s">
        <v>39</v>
      </c>
      <c r="C100" s="108" t="str">
        <f t="shared" si="4"/>
        <v>1</v>
      </c>
      <c r="D100" s="108" t="s">
        <v>365</v>
      </c>
      <c r="E100" s="108" t="str">
        <f>INDEX('Aquo parameters'!$A$1:$H$5341,MATCH($F100,'Aquo parameters'!$E:$E,0),1)</f>
        <v>2C4on</v>
      </c>
      <c r="F100" s="108">
        <v>1171</v>
      </c>
      <c r="G100" s="108" t="str">
        <f>INDEX('Aquo parameters'!$A$1:$H$5341,MATCH($F100,'Aquo parameters'!$E:$E,0),2)</f>
        <v>2-butanon (MEK)</v>
      </c>
      <c r="H100" s="108" t="s">
        <v>40</v>
      </c>
      <c r="I100" s="108" t="str">
        <f t="shared" si="5"/>
        <v>58</v>
      </c>
      <c r="J100" s="109">
        <v>2</v>
      </c>
      <c r="K100" s="108" t="s">
        <v>43</v>
      </c>
      <c r="L100" s="108" t="str">
        <f t="shared" si="6"/>
        <v>5</v>
      </c>
      <c r="M100" s="108" t="s">
        <v>1903</v>
      </c>
      <c r="O100" s="107" t="str">
        <f t="shared" si="7"/>
        <v>testingRule.AddTestStandardValue(new BoToVa.BusinessEntities.DatabaseEntities.TestStandardValue() { ParameterID = 1171, TeststandardValueID = 169, ConditionCode = "dg",  ConditionID = 1, ParameterCode = "2C4on", UnitCode = "mg/kg", UnitID = 58, Value = 2 , TeststandardParameterCode = 5 });</v>
      </c>
    </row>
    <row r="101" spans="1:18" s="55" customFormat="1" ht="15" x14ac:dyDescent="0.25">
      <c r="A101" s="55">
        <v>17</v>
      </c>
      <c r="B101" s="108" t="s">
        <v>69</v>
      </c>
      <c r="C101" s="108" t="str">
        <f t="shared" si="4"/>
        <v>93</v>
      </c>
      <c r="D101" s="108" t="s">
        <v>370</v>
      </c>
      <c r="E101" s="108" t="str">
        <f>INDEX('Aquo parameters'!$A$1:$H$5341,MATCH($F101,'Aquo parameters'!$E:$E,0),1)</f>
        <v>minrlole</v>
      </c>
      <c r="F101" s="108">
        <v>1200</v>
      </c>
      <c r="G101" s="108" t="str">
        <f>INDEX('Aquo parameters'!$A$1:$H$5341,MATCH($F101,'Aquo parameters'!$E:$E,0),2)</f>
        <v>minerale olie</v>
      </c>
      <c r="H101" s="108" t="s">
        <v>40</v>
      </c>
      <c r="I101" s="108" t="str">
        <f t="shared" si="5"/>
        <v>58</v>
      </c>
      <c r="J101" s="109">
        <v>5000</v>
      </c>
      <c r="K101" s="108" t="s">
        <v>44</v>
      </c>
      <c r="L101" s="108" t="str">
        <f t="shared" si="6"/>
        <v>1</v>
      </c>
      <c r="M101" s="108" t="s">
        <v>1903</v>
      </c>
      <c r="N101" s="107"/>
      <c r="O101" s="107" t="str">
        <f t="shared" si="7"/>
        <v>testingRule.AddTestStandardValue(new BoToVa.BusinessEntities.DatabaseEntities.TestStandardValue() { ParameterID = 1200, TeststandardValueID = 17, ConditionCode = "C10C40dg",  ConditionID = 93, ParameterCode = "minrlole", UnitCode = "mg/kg", UnitID = 58, Value = 5000 , TeststandardParameterCode = 1 });</v>
      </c>
      <c r="P101" s="107"/>
      <c r="Q101" s="107"/>
      <c r="R101" s="107"/>
    </row>
    <row r="102" spans="1:18" s="55" customFormat="1" ht="15" x14ac:dyDescent="0.25">
      <c r="A102" s="107">
        <v>19</v>
      </c>
      <c r="B102" s="108" t="s">
        <v>69</v>
      </c>
      <c r="C102" s="108" t="str">
        <f t="shared" si="4"/>
        <v>93</v>
      </c>
      <c r="D102" s="108" t="s">
        <v>370</v>
      </c>
      <c r="E102" s="108" t="str">
        <f>INDEX('Aquo parameters'!$A$1:$H$5341,MATCH($F102,'Aquo parameters'!$E:$E,0),1)</f>
        <v>minrlole</v>
      </c>
      <c r="F102" s="108">
        <v>1200</v>
      </c>
      <c r="G102" s="108" t="str">
        <f>INDEX('Aquo parameters'!$A$1:$H$5341,MATCH($F102,'Aquo parameters'!$E:$E,0),2)</f>
        <v>minerale olie</v>
      </c>
      <c r="H102" s="108" t="s">
        <v>40</v>
      </c>
      <c r="I102" s="108" t="str">
        <f t="shared" si="5"/>
        <v>58</v>
      </c>
      <c r="J102" s="109">
        <v>3000</v>
      </c>
      <c r="K102" s="108" t="s">
        <v>1904</v>
      </c>
      <c r="L102" s="108" t="str">
        <f t="shared" si="6"/>
        <v>14</v>
      </c>
      <c r="M102" s="108" t="s">
        <v>1903</v>
      </c>
      <c r="N102" s="107"/>
      <c r="O102" s="107" t="str">
        <f t="shared" si="7"/>
        <v>testingRule.AddTestStandardValue(new BoToVa.BusinessEntities.DatabaseEntities.TestStandardValue() { ParameterID = 1200, TeststandardValueID = 19, ConditionCode = "C10C40dg",  ConditionID = 93, ParameterCode = "minrlole", UnitCode = "mg/kg", UnitID = 58, Value = 3000 , TeststandardParameterCode = 14 });</v>
      </c>
      <c r="P102" s="107"/>
      <c r="Q102" s="107"/>
      <c r="R102" s="107"/>
    </row>
    <row r="103" spans="1:18" ht="14.1" customHeight="1" x14ac:dyDescent="0.25">
      <c r="A103" s="29">
        <v>10</v>
      </c>
      <c r="B103" s="108" t="s">
        <v>39</v>
      </c>
      <c r="C103" s="108" t="str">
        <f t="shared" si="4"/>
        <v>1</v>
      </c>
      <c r="D103" s="108" t="s">
        <v>371</v>
      </c>
      <c r="E103" s="108" t="str">
        <f>INDEX('Aquo parameters'!$A$1:$H$5341,MATCH($F103,'Aquo parameters'!$E:$E,0),1)</f>
        <v>Mo</v>
      </c>
      <c r="F103" s="108">
        <v>1243</v>
      </c>
      <c r="G103" s="108" t="str">
        <f>INDEX('Aquo parameters'!$A$1:$H$5341,MATCH($F103,'Aquo parameters'!$E:$E,0),2)</f>
        <v>molybdeen</v>
      </c>
      <c r="H103" s="108" t="s">
        <v>40</v>
      </c>
      <c r="I103" s="108" t="str">
        <f t="shared" si="5"/>
        <v>58</v>
      </c>
      <c r="J103" s="109">
        <v>190</v>
      </c>
      <c r="K103" s="108" t="s">
        <v>44</v>
      </c>
      <c r="L103" s="108" t="str">
        <f t="shared" si="6"/>
        <v>1</v>
      </c>
      <c r="M103" s="108" t="s">
        <v>1903</v>
      </c>
      <c r="O103" s="107" t="str">
        <f t="shared" si="7"/>
        <v>testingRule.AddTestStandardValue(new BoToVa.BusinessEntities.DatabaseEntities.TestStandardValue() { ParameterID = 1243, TeststandardValueID = 10, ConditionCode = "dg",  ConditionID = 1, ParameterCode = "Mo", UnitCode = "mg/kg", UnitID = 58, Value = 190 , TeststandardParameterCode = 1 });</v>
      </c>
    </row>
    <row r="104" spans="1:18" x14ac:dyDescent="0.2">
      <c r="A104" s="107">
        <v>41</v>
      </c>
      <c r="B104" s="108" t="s">
        <v>39</v>
      </c>
      <c r="C104" s="108" t="str">
        <f t="shared" si="4"/>
        <v>1</v>
      </c>
      <c r="D104" s="108" t="s">
        <v>372</v>
      </c>
      <c r="E104" s="108" t="str">
        <f>INDEX('Aquo parameters'!$A$1:$H$5341,MATCH($F104,'Aquo parameters'!$E:$E,0),1)</f>
        <v>ClBen</v>
      </c>
      <c r="F104" s="108">
        <v>1246</v>
      </c>
      <c r="G104" s="108" t="str">
        <f>INDEX('Aquo parameters'!$A$1:$H$5341,MATCH($F104,'Aquo parameters'!$E:$E,0),2)</f>
        <v>chloorbenzeen</v>
      </c>
      <c r="H104" s="108" t="s">
        <v>40</v>
      </c>
      <c r="I104" s="108" t="str">
        <f t="shared" si="5"/>
        <v>58</v>
      </c>
      <c r="J104" s="109" t="s">
        <v>46</v>
      </c>
      <c r="K104" s="108" t="s">
        <v>43</v>
      </c>
      <c r="L104" s="108" t="str">
        <f t="shared" si="6"/>
        <v>5</v>
      </c>
      <c r="M104" s="108" t="s">
        <v>1903</v>
      </c>
      <c r="O104" s="107" t="str">
        <f t="shared" si="7"/>
        <v>testingRule.AddTestStandardValue(new BoToVa.BusinessEntities.DatabaseEntities.TestStandardValue() { ParameterID = 1246, TeststandardValueID = 41, ConditionCode = "dg",  ConditionID = 1, ParameterCode = "ClBen", UnitCode = "mg/kg", UnitID = 58, Value = 0.2 , TeststandardParameterCode = 5 });</v>
      </c>
    </row>
    <row r="105" spans="1:18" ht="12" customHeight="1" x14ac:dyDescent="0.2">
      <c r="A105" s="107">
        <v>108</v>
      </c>
      <c r="B105" s="108" t="s">
        <v>39</v>
      </c>
      <c r="C105" s="108" t="str">
        <f t="shared" si="4"/>
        <v>1</v>
      </c>
      <c r="D105" s="108" t="s">
        <v>372</v>
      </c>
      <c r="E105" s="108" t="str">
        <f>INDEX('Aquo parameters'!$A$1:$H$5341,MATCH($F105,'Aquo parameters'!$E:$E,0),1)</f>
        <v>ClBen</v>
      </c>
      <c r="F105" s="108">
        <v>1246</v>
      </c>
      <c r="G105" s="108" t="str">
        <f>INDEX('Aquo parameters'!$A$1:$H$5341,MATCH($F105,'Aquo parameters'!$E:$E,0),2)</f>
        <v>chloorbenzeen</v>
      </c>
      <c r="H105" s="108" t="s">
        <v>40</v>
      </c>
      <c r="I105" s="108" t="str">
        <f t="shared" si="5"/>
        <v>58</v>
      </c>
      <c r="J105" s="109">
        <v>15</v>
      </c>
      <c r="K105" s="108" t="s">
        <v>44</v>
      </c>
      <c r="L105" s="108" t="str">
        <f t="shared" si="6"/>
        <v>1</v>
      </c>
      <c r="M105" s="108" t="s">
        <v>1903</v>
      </c>
      <c r="O105" s="107" t="str">
        <f t="shared" si="7"/>
        <v>testingRule.AddTestStandardValue(new BoToVa.BusinessEntities.DatabaseEntities.TestStandardValue() { ParameterID = 1246, TeststandardValueID = 108, ConditionCode = "dg",  ConditionID = 1, ParameterCode = "ClBen", UnitCode = "mg/kg", UnitID = 58, Value = 15 , TeststandardParameterCode = 1 });</v>
      </c>
    </row>
    <row r="106" spans="1:18" s="55" customFormat="1" ht="15" x14ac:dyDescent="0.25">
      <c r="A106" s="107">
        <v>71</v>
      </c>
      <c r="B106" s="108" t="s">
        <v>39</v>
      </c>
      <c r="C106" s="108" t="str">
        <f t="shared" si="4"/>
        <v>1</v>
      </c>
      <c r="D106" s="108" t="s">
        <v>373</v>
      </c>
      <c r="E106" s="108" t="str">
        <f>INDEX('Aquo parameters'!$A$1:$H$5341,MATCH($F106,'Aquo parameters'!$E:$E,0),1)</f>
        <v>sMClFol</v>
      </c>
      <c r="F106" s="108">
        <v>1248</v>
      </c>
      <c r="G106" s="108" t="str">
        <f>INDEX('Aquo parameters'!$A$1:$H$5341,MATCH($F106,'Aquo parameters'!$E:$E,0),2)</f>
        <v>som monochloorfenol-isomeren</v>
      </c>
      <c r="H106" s="108" t="s">
        <v>51</v>
      </c>
      <c r="I106" s="108" t="str">
        <f t="shared" si="5"/>
        <v>131</v>
      </c>
      <c r="J106" s="109">
        <v>45</v>
      </c>
      <c r="K106" s="108" t="s">
        <v>43</v>
      </c>
      <c r="L106" s="108" t="str">
        <f t="shared" si="6"/>
        <v>5</v>
      </c>
      <c r="M106" s="108" t="s">
        <v>1903</v>
      </c>
      <c r="N106" s="107"/>
      <c r="O106" s="107" t="str">
        <f t="shared" si="7"/>
        <v>testingRule.AddTestStandardValue(new BoToVa.BusinessEntities.DatabaseEntities.TestStandardValue() { ParameterID = 1248, TeststandardValueID = 71, ConditionCode = "dg",  ConditionID = 1, ParameterCode = "sMClFol", UnitCode = "ug/kg", UnitID = 131, Value = 45 , TeststandardParameterCode = 5 });</v>
      </c>
      <c r="P106" s="107"/>
      <c r="Q106" s="107"/>
      <c r="R106" s="107"/>
    </row>
    <row r="107" spans="1:18" x14ac:dyDescent="0.2">
      <c r="A107" s="107">
        <v>151</v>
      </c>
      <c r="B107" s="108" t="s">
        <v>39</v>
      </c>
      <c r="C107" s="108" t="str">
        <f t="shared" si="4"/>
        <v>1</v>
      </c>
      <c r="D107" s="108" t="s">
        <v>373</v>
      </c>
      <c r="E107" s="108" t="str">
        <f>INDEX('Aquo parameters'!$A$1:$H$5341,MATCH($F107,'Aquo parameters'!$E:$E,0),1)</f>
        <v>sMClFol</v>
      </c>
      <c r="F107" s="108">
        <v>1248</v>
      </c>
      <c r="G107" s="108" t="str">
        <f>INDEX('Aquo parameters'!$A$1:$H$5341,MATCH($F107,'Aquo parameters'!$E:$E,0),2)</f>
        <v>som monochloorfenol-isomeren</v>
      </c>
      <c r="H107" s="108" t="s">
        <v>51</v>
      </c>
      <c r="I107" s="108" t="str">
        <f t="shared" si="5"/>
        <v>131</v>
      </c>
      <c r="J107" s="109">
        <v>5400</v>
      </c>
      <c r="K107" s="108" t="s">
        <v>44</v>
      </c>
      <c r="L107" s="108" t="str">
        <f t="shared" si="6"/>
        <v>1</v>
      </c>
      <c r="M107" s="108" t="s">
        <v>1903</v>
      </c>
      <c r="O107" s="107" t="str">
        <f t="shared" si="7"/>
        <v>testingRule.AddTestStandardValue(new BoToVa.BusinessEntities.DatabaseEntities.TestStandardValue() { ParameterID = 1248, TeststandardValueID = 151, ConditionCode = "dg",  ConditionID = 1, ParameterCode = "sMClFol", UnitCode = "ug/kg", UnitID = 131, Value = 5400 , TeststandardParameterCode = 1 });</v>
      </c>
    </row>
    <row r="108" spans="1:18" s="55" customFormat="1" ht="15" x14ac:dyDescent="0.25">
      <c r="A108" s="55">
        <v>122</v>
      </c>
      <c r="B108" s="108" t="s">
        <v>39</v>
      </c>
      <c r="C108" s="108" t="str">
        <f t="shared" si="4"/>
        <v>1</v>
      </c>
      <c r="D108" s="108" t="s">
        <v>375</v>
      </c>
      <c r="E108" s="108" t="str">
        <f>INDEX('Aquo parameters'!$A$1:$H$5341,MATCH($F108,'Aquo parameters'!$E:$E,0),1)</f>
        <v>Ni</v>
      </c>
      <c r="F108" s="108">
        <v>1267</v>
      </c>
      <c r="G108" s="108" t="str">
        <f>INDEX('Aquo parameters'!$A$1:$H$5341,MATCH($F108,'Aquo parameters'!$E:$E,0),2)</f>
        <v>nikkel</v>
      </c>
      <c r="H108" s="108" t="s">
        <v>40</v>
      </c>
      <c r="I108" s="108" t="str">
        <f t="shared" si="5"/>
        <v>58</v>
      </c>
      <c r="J108" s="109">
        <v>100</v>
      </c>
      <c r="K108" s="108" t="s">
        <v>44</v>
      </c>
      <c r="L108" s="108" t="str">
        <f t="shared" si="6"/>
        <v>1</v>
      </c>
      <c r="M108" s="108" t="s">
        <v>1903</v>
      </c>
      <c r="N108" s="107"/>
      <c r="O108" s="107" t="str">
        <f t="shared" si="7"/>
        <v>testingRule.AddTestStandardValue(new BoToVa.BusinessEntities.DatabaseEntities.TestStandardValue() { ParameterID = 1267, TeststandardValueID = 122, ConditionCode = "dg",  ConditionID = 1, ParameterCode = "Ni", UnitCode = "mg/kg", UnitID = 58, Value = 100 , TeststandardParameterCode = 1 });</v>
      </c>
      <c r="P108" s="107"/>
      <c r="Q108" s="107"/>
      <c r="R108" s="107"/>
    </row>
    <row r="109" spans="1:18" ht="15" x14ac:dyDescent="0.25">
      <c r="A109" s="55">
        <v>12</v>
      </c>
      <c r="B109" s="108" t="s">
        <v>39</v>
      </c>
      <c r="C109" s="108" t="str">
        <f t="shared" si="4"/>
        <v>1</v>
      </c>
      <c r="D109" s="108" t="s">
        <v>1656</v>
      </c>
      <c r="E109" s="108" t="str">
        <f>INDEX('Aquo parameters'!$A$1:$H$5341,MATCH($F109,'Aquo parameters'!$E:$E,0),1)</f>
        <v>sPAK10</v>
      </c>
      <c r="F109" s="108">
        <v>1352</v>
      </c>
      <c r="G109" s="108" t="str">
        <f>INDEX('Aquo parameters'!$A$1:$H$5341,MATCH($F109,'Aquo parameters'!$E:$E,0),2)</f>
        <v>som 10 polycyclische aromatische koolwaterstoffen (VROM)</v>
      </c>
      <c r="H109" s="108" t="s">
        <v>40</v>
      </c>
      <c r="I109" s="108" t="str">
        <f t="shared" si="5"/>
        <v>58</v>
      </c>
      <c r="J109" s="109">
        <v>40</v>
      </c>
      <c r="K109" s="108" t="s">
        <v>44</v>
      </c>
      <c r="L109" s="108" t="str">
        <f t="shared" si="6"/>
        <v>1</v>
      </c>
      <c r="M109" s="108" t="s">
        <v>1903</v>
      </c>
      <c r="O109" s="107" t="str">
        <f t="shared" si="7"/>
        <v>testingRule.AddTestStandardValue(new BoToVa.BusinessEntities.DatabaseEntities.TestStandardValue() { ParameterID = 1352, TeststandardValueID = 12, ConditionCode = "dg",  ConditionID = 1, ParameterCode = "sPAK10", UnitCode = "mg/kg", UnitID = 58, Value = 40 , TeststandardParameterCode = 1 });</v>
      </c>
    </row>
    <row r="110" spans="1:18" ht="15" x14ac:dyDescent="0.25">
      <c r="A110" s="29">
        <v>20</v>
      </c>
      <c r="B110" s="108" t="s">
        <v>39</v>
      </c>
      <c r="C110" s="108" t="str">
        <f t="shared" si="4"/>
        <v>1</v>
      </c>
      <c r="D110" s="108" t="s">
        <v>388</v>
      </c>
      <c r="E110" s="108" t="str">
        <f>INDEX('Aquo parameters'!$A$1:$H$5341,MATCH($F110,'Aquo parameters'!$E:$E,0),1)</f>
        <v>sPCB7</v>
      </c>
      <c r="F110" s="108">
        <v>1365</v>
      </c>
      <c r="G110" s="108" t="str">
        <f>INDEX('Aquo parameters'!$A$1:$H$5341,MATCH($F110,'Aquo parameters'!$E:$E,0),2)</f>
        <v>som 7 polychloorbifenylen PCB28, 52, 101, 118, 138, 153, 180</v>
      </c>
      <c r="H110" s="108" t="s">
        <v>51</v>
      </c>
      <c r="I110" s="108" t="str">
        <f t="shared" si="5"/>
        <v>131</v>
      </c>
      <c r="J110" s="109">
        <v>1000</v>
      </c>
      <c r="K110" s="108" t="s">
        <v>44</v>
      </c>
      <c r="L110" s="108" t="str">
        <f t="shared" si="6"/>
        <v>1</v>
      </c>
      <c r="M110" s="108" t="s">
        <v>1903</v>
      </c>
      <c r="O110" s="107" t="str">
        <f t="shared" si="7"/>
        <v>testingRule.AddTestStandardValue(new BoToVa.BusinessEntities.DatabaseEntities.TestStandardValue() { ParameterID = 1365, TeststandardValueID = 20, ConditionCode = "dg",  ConditionID = 1, ParameterCode = "sPCB7", UnitCode = "ug/kg", UnitID = 131, Value = 1000 , TeststandardParameterCode = 1 });</v>
      </c>
    </row>
    <row r="111" spans="1:18" s="55" customFormat="1" ht="15" x14ac:dyDescent="0.25">
      <c r="A111" s="107">
        <v>74</v>
      </c>
      <c r="B111" s="108" t="s">
        <v>39</v>
      </c>
      <c r="C111" s="108" t="str">
        <f t="shared" si="4"/>
        <v>1</v>
      </c>
      <c r="D111" s="108" t="s">
        <v>398</v>
      </c>
      <c r="E111" s="108" t="str">
        <f>INDEX('Aquo parameters'!$A$1:$H$5341,MATCH($F111,'Aquo parameters'!$E:$E,0),1)</f>
        <v>PeClAn</v>
      </c>
      <c r="F111" s="108">
        <v>1385</v>
      </c>
      <c r="G111" s="108" t="str">
        <f>INDEX('Aquo parameters'!$A$1:$H$5341,MATCH($F111,'Aquo parameters'!$E:$E,0),2)</f>
        <v>pentachlooraniline</v>
      </c>
      <c r="H111" s="108" t="s">
        <v>40</v>
      </c>
      <c r="I111" s="108" t="str">
        <f t="shared" si="5"/>
        <v>58</v>
      </c>
      <c r="J111" s="109">
        <v>0.15</v>
      </c>
      <c r="K111" s="108" t="s">
        <v>43</v>
      </c>
      <c r="L111" s="108" t="str">
        <f t="shared" si="6"/>
        <v>5</v>
      </c>
      <c r="M111" s="108" t="s">
        <v>1903</v>
      </c>
      <c r="N111" s="107"/>
      <c r="O111" s="107" t="str">
        <f t="shared" si="7"/>
        <v>testingRule.AddTestStandardValue(new BoToVa.BusinessEntities.DatabaseEntities.TestStandardValue() { ParameterID = 1385, TeststandardValueID = 74, ConditionCode = "dg",  ConditionID = 1, ParameterCode = "PeClAn", UnitCode = "mg/kg", UnitID = 58, Value = 0,15 , TeststandardParameterCode = 5 });</v>
      </c>
      <c r="P111" s="107"/>
      <c r="Q111" s="107"/>
      <c r="R111" s="107"/>
    </row>
    <row r="112" spans="1:18" ht="12" customHeight="1" x14ac:dyDescent="0.25">
      <c r="A112" s="55">
        <v>147</v>
      </c>
      <c r="B112" s="108" t="s">
        <v>39</v>
      </c>
      <c r="C112" s="108" t="str">
        <f t="shared" si="4"/>
        <v>1</v>
      </c>
      <c r="D112" s="108" t="s">
        <v>399</v>
      </c>
      <c r="E112" s="108" t="str">
        <f>INDEX('Aquo parameters'!$A$1:$H$5341,MATCH($F112,'Aquo parameters'!$E:$E,0),1)</f>
        <v>PeClBen</v>
      </c>
      <c r="F112" s="108">
        <v>1387</v>
      </c>
      <c r="G112" s="108" t="str">
        <f>INDEX('Aquo parameters'!$A$1:$H$5341,MATCH($F112,'Aquo parameters'!$E:$E,0),2)</f>
        <v>pentachloorbenzeen</v>
      </c>
      <c r="H112" s="108" t="s">
        <v>51</v>
      </c>
      <c r="I112" s="108" t="str">
        <f t="shared" si="5"/>
        <v>131</v>
      </c>
      <c r="J112" s="109">
        <v>6700</v>
      </c>
      <c r="K112" s="108" t="s">
        <v>44</v>
      </c>
      <c r="L112" s="108" t="str">
        <f t="shared" si="6"/>
        <v>1</v>
      </c>
      <c r="M112" s="108" t="s">
        <v>1903</v>
      </c>
      <c r="O112" s="107" t="str">
        <f t="shared" si="7"/>
        <v>testingRule.AddTestStandardValue(new BoToVa.BusinessEntities.DatabaseEntities.TestStandardValue() { ParameterID = 1387, TeststandardValueID = 147, ConditionCode = "dg",  ConditionID = 1, ParameterCode = "PeClBen", UnitCode = "ug/kg", UnitID = 131, Value = 6700 , TeststandardParameterCode = 1 });</v>
      </c>
    </row>
    <row r="113" spans="1:255" ht="12" customHeight="1" x14ac:dyDescent="0.2">
      <c r="A113" s="107">
        <v>149</v>
      </c>
      <c r="B113" s="108" t="s">
        <v>39</v>
      </c>
      <c r="C113" s="108" t="str">
        <f t="shared" si="4"/>
        <v>1</v>
      </c>
      <c r="D113" s="108" t="s">
        <v>400</v>
      </c>
      <c r="E113" s="108" t="str">
        <f>INDEX('Aquo parameters'!$A$1:$H$5341,MATCH($F113,'Aquo parameters'!$E:$E,0),1)</f>
        <v>PeClFol</v>
      </c>
      <c r="F113" s="108">
        <v>1390</v>
      </c>
      <c r="G113" s="108" t="str">
        <f>INDEX('Aquo parameters'!$A$1:$H$5341,MATCH($F113,'Aquo parameters'!$E:$E,0),2)</f>
        <v>pentachloorfenol</v>
      </c>
      <c r="H113" s="108" t="s">
        <v>51</v>
      </c>
      <c r="I113" s="108" t="str">
        <f t="shared" si="5"/>
        <v>131</v>
      </c>
      <c r="J113" s="109">
        <v>12000</v>
      </c>
      <c r="K113" s="108" t="s">
        <v>44</v>
      </c>
      <c r="L113" s="108" t="str">
        <f t="shared" si="6"/>
        <v>1</v>
      </c>
      <c r="M113" s="108" t="s">
        <v>1903</v>
      </c>
      <c r="O113" s="107" t="str">
        <f t="shared" si="7"/>
        <v>testingRule.AddTestStandardValue(new BoToVa.BusinessEntities.DatabaseEntities.TestStandardValue() { ParameterID = 1390, TeststandardValueID = 149, ConditionCode = "dg",  ConditionID = 1, ParameterCode = "PeClFol", UnitCode = "ug/kg", UnitID = 131, Value = 12000 , TeststandardParameterCode = 1 });</v>
      </c>
    </row>
    <row r="114" spans="1:255" ht="14.1" customHeight="1" x14ac:dyDescent="0.2">
      <c r="A114" s="107">
        <v>181</v>
      </c>
      <c r="B114" s="108" t="s">
        <v>39</v>
      </c>
      <c r="C114" s="108" t="str">
        <f t="shared" si="4"/>
        <v>1</v>
      </c>
      <c r="D114" s="108" t="s">
        <v>407</v>
      </c>
      <c r="E114" s="108" t="str">
        <f>INDEX('Aquo parameters'!$A$1:$H$5341,MATCH($F114,'Aquo parameters'!$E:$E,0),1)</f>
        <v>1C3yBen</v>
      </c>
      <c r="F114" s="108">
        <v>1434</v>
      </c>
      <c r="G114" s="108" t="str">
        <f>INDEX('Aquo parameters'!$A$1:$H$5341,MATCH($F114,'Aquo parameters'!$E:$E,0),2)</f>
        <v>1-propylbenzeen</v>
      </c>
      <c r="H114" s="108" t="s">
        <v>40</v>
      </c>
      <c r="I114" s="108" t="str">
        <f t="shared" si="5"/>
        <v>58</v>
      </c>
      <c r="J114" s="109">
        <v>0.45</v>
      </c>
      <c r="K114" s="108" t="s">
        <v>43</v>
      </c>
      <c r="L114" s="108" t="str">
        <f t="shared" si="6"/>
        <v>5</v>
      </c>
      <c r="M114" s="108" t="s">
        <v>1903</v>
      </c>
      <c r="O114" s="107" t="str">
        <f t="shared" si="7"/>
        <v>testingRule.AddTestStandardValue(new BoToVa.BusinessEntities.DatabaseEntities.TestStandardValue() { ParameterID = 1434, TeststandardValueID = 181, ConditionCode = "dg",  ConditionID = 1, ParameterCode = "1C3yBen", UnitCode = "mg/kg", UnitID = 58, Value = 0,45 , TeststandardParameterCode = 5 });</v>
      </c>
    </row>
    <row r="115" spans="1:255" ht="12" customHeight="1" x14ac:dyDescent="0.25">
      <c r="A115" s="29">
        <v>30</v>
      </c>
      <c r="B115" s="108" t="s">
        <v>39</v>
      </c>
      <c r="C115" s="108" t="str">
        <f t="shared" si="4"/>
        <v>1</v>
      </c>
      <c r="D115" s="108" t="s">
        <v>410</v>
      </c>
      <c r="E115" s="108" t="str">
        <f>INDEX('Aquo parameters'!$A$1:$H$5341,MATCH($F115,'Aquo parameters'!$E:$E,0),1)</f>
        <v>pyrdne</v>
      </c>
      <c r="F115" s="108">
        <v>1451</v>
      </c>
      <c r="G115" s="108" t="str">
        <f>INDEX('Aquo parameters'!$A$1:$H$5341,MATCH($F115,'Aquo parameters'!$E:$E,0),2)</f>
        <v>pyridine</v>
      </c>
      <c r="H115" s="108" t="s">
        <v>40</v>
      </c>
      <c r="I115" s="108" t="str">
        <f t="shared" si="5"/>
        <v>58</v>
      </c>
      <c r="J115" s="109" t="s">
        <v>66</v>
      </c>
      <c r="K115" s="108" t="s">
        <v>43</v>
      </c>
      <c r="L115" s="108" t="str">
        <f t="shared" si="6"/>
        <v>5</v>
      </c>
      <c r="M115" s="108" t="s">
        <v>1903</v>
      </c>
      <c r="O115" s="107" t="str">
        <f t="shared" si="7"/>
        <v>testingRule.AddTestStandardValue(new BoToVa.BusinessEntities.DatabaseEntities.TestStandardValue() { ParameterID = 1451, TeststandardValueID = 30, ConditionCode = "dg",  ConditionID = 1, ParameterCode = "pyrdne", UnitCode = "mg/kg", UnitID = 58, Value = 0.15 , TeststandardParameterCode = 5 });</v>
      </c>
    </row>
    <row r="116" spans="1:255" ht="14.1" customHeight="1" x14ac:dyDescent="0.25">
      <c r="A116" s="55">
        <v>102</v>
      </c>
      <c r="B116" s="108" t="s">
        <v>39</v>
      </c>
      <c r="C116" s="108" t="str">
        <f t="shared" si="4"/>
        <v>1</v>
      </c>
      <c r="D116" s="108" t="s">
        <v>410</v>
      </c>
      <c r="E116" s="108" t="str">
        <f>INDEX('Aquo parameters'!$A$1:$H$5341,MATCH($F116,'Aquo parameters'!$E:$E,0),1)</f>
        <v>pyrdne</v>
      </c>
      <c r="F116" s="108">
        <v>1451</v>
      </c>
      <c r="G116" s="108" t="str">
        <f>INDEX('Aquo parameters'!$A$1:$H$5341,MATCH($F116,'Aquo parameters'!$E:$E,0),2)</f>
        <v>pyridine</v>
      </c>
      <c r="H116" s="108" t="s">
        <v>40</v>
      </c>
      <c r="I116" s="108" t="str">
        <f t="shared" si="5"/>
        <v>58</v>
      </c>
      <c r="J116" s="109">
        <v>11</v>
      </c>
      <c r="K116" s="108" t="s">
        <v>44</v>
      </c>
      <c r="L116" s="108" t="str">
        <f t="shared" si="6"/>
        <v>1</v>
      </c>
      <c r="M116" s="108" t="s">
        <v>1903</v>
      </c>
      <c r="O116" s="107" t="str">
        <f t="shared" si="7"/>
        <v>testingRule.AddTestStandardValue(new BoToVa.BusinessEntities.DatabaseEntities.TestStandardValue() { ParameterID = 1451, TeststandardValueID = 102, ConditionCode = "dg",  ConditionID = 1, ParameterCode = "pyrdne", UnitCode = "mg/kg", UnitID = 58, Value = 11 , TeststandardParameterCode = 1 });</v>
      </c>
    </row>
    <row r="117" spans="1:255" x14ac:dyDescent="0.2">
      <c r="A117" s="107">
        <v>53</v>
      </c>
      <c r="B117" s="108" t="s">
        <v>39</v>
      </c>
      <c r="C117" s="108" t="str">
        <f t="shared" si="4"/>
        <v>1</v>
      </c>
      <c r="D117" s="108" t="s">
        <v>415</v>
      </c>
      <c r="E117" s="108" t="str">
        <f>INDEX('Aquo parameters'!$A$1:$H$5341,MATCH($F117,'Aquo parameters'!$E:$E,0),1)</f>
        <v>styrn</v>
      </c>
      <c r="F117" s="108">
        <v>1503</v>
      </c>
      <c r="G117" s="108" t="str">
        <f>INDEX('Aquo parameters'!$A$1:$H$5341,MATCH($F117,'Aquo parameters'!$E:$E,0),2)</f>
        <v>styreen</v>
      </c>
      <c r="H117" s="108" t="s">
        <v>40</v>
      </c>
      <c r="I117" s="108" t="str">
        <f t="shared" si="5"/>
        <v>58</v>
      </c>
      <c r="J117" s="109" t="s">
        <v>37</v>
      </c>
      <c r="K117" s="108" t="s">
        <v>43</v>
      </c>
      <c r="L117" s="108" t="str">
        <f t="shared" si="6"/>
        <v>5</v>
      </c>
      <c r="M117" s="108" t="s">
        <v>1903</v>
      </c>
      <c r="O117" s="107" t="str">
        <f t="shared" si="7"/>
        <v>testingRule.AddTestStandardValue(new BoToVa.BusinessEntities.DatabaseEntities.TestStandardValue() { ParameterID = 1503, TeststandardValueID = 53, ConditionCode = "dg",  ConditionID = 1, ParameterCode = "styrn", UnitCode = "mg/kg", UnitID = 58, Value = 0.25 , TeststandardParameterCode = 5 });</v>
      </c>
    </row>
    <row r="118" spans="1:255" ht="15" x14ac:dyDescent="0.25">
      <c r="A118" s="29">
        <v>130</v>
      </c>
      <c r="B118" s="108" t="s">
        <v>39</v>
      </c>
      <c r="C118" s="108" t="str">
        <f t="shared" si="4"/>
        <v>1</v>
      </c>
      <c r="D118" s="108" t="s">
        <v>415</v>
      </c>
      <c r="E118" s="108" t="str">
        <f>INDEX('Aquo parameters'!$A$1:$H$5341,MATCH($F118,'Aquo parameters'!$E:$E,0),1)</f>
        <v>styrn</v>
      </c>
      <c r="F118" s="108">
        <v>1503</v>
      </c>
      <c r="G118" s="108" t="str">
        <f>INDEX('Aquo parameters'!$A$1:$H$5341,MATCH($F118,'Aquo parameters'!$E:$E,0),2)</f>
        <v>styreen</v>
      </c>
      <c r="H118" s="108" t="s">
        <v>40</v>
      </c>
      <c r="I118" s="108" t="str">
        <f t="shared" si="5"/>
        <v>58</v>
      </c>
      <c r="J118" s="109">
        <v>86</v>
      </c>
      <c r="K118" s="108" t="s">
        <v>44</v>
      </c>
      <c r="L118" s="108" t="str">
        <f t="shared" si="6"/>
        <v>1</v>
      </c>
      <c r="M118" s="108" t="s">
        <v>1903</v>
      </c>
      <c r="O118" s="107" t="str">
        <f t="shared" si="7"/>
        <v>testingRule.AddTestStandardValue(new BoToVa.BusinessEntities.DatabaseEntities.TestStandardValue() { ParameterID = 1503, TeststandardValueID = 130, ConditionCode = "dg",  ConditionID = 1, ParameterCode = "styrn", UnitCode = "mg/kg", UnitID = 58, Value = 86 , TeststandardParameterCode = 1 });</v>
      </c>
      <c r="S118" s="115"/>
      <c r="T118" s="115"/>
      <c r="U118" s="115"/>
      <c r="V118" s="115"/>
      <c r="W118" s="115"/>
      <c r="X118" s="115"/>
      <c r="Y118" s="115"/>
      <c r="Z118" s="115"/>
      <c r="AA118" s="115"/>
      <c r="AB118" s="115"/>
      <c r="AC118" s="115"/>
      <c r="AD118" s="115"/>
      <c r="AE118" s="115"/>
      <c r="AF118" s="115"/>
      <c r="AG118" s="115"/>
      <c r="AH118" s="115"/>
      <c r="AI118" s="115"/>
      <c r="AJ118" s="115"/>
      <c r="AK118" s="115"/>
      <c r="AL118" s="115"/>
      <c r="AM118" s="115"/>
      <c r="AN118" s="115"/>
      <c r="AO118" s="115"/>
      <c r="AP118" s="115"/>
      <c r="AQ118" s="115"/>
      <c r="AR118" s="115"/>
      <c r="AS118" s="115"/>
      <c r="AT118" s="115"/>
      <c r="AU118" s="115"/>
      <c r="AV118" s="115"/>
      <c r="AW118" s="115"/>
      <c r="AX118" s="115"/>
      <c r="AY118" s="115"/>
      <c r="AZ118" s="115"/>
      <c r="BA118" s="115"/>
      <c r="BB118" s="115"/>
      <c r="BC118" s="115"/>
      <c r="BD118" s="115"/>
      <c r="BE118" s="115"/>
      <c r="BF118" s="115"/>
      <c r="BG118" s="115"/>
      <c r="BH118" s="115"/>
      <c r="BI118" s="115"/>
      <c r="BJ118" s="115"/>
      <c r="BK118" s="115"/>
      <c r="BL118" s="115"/>
      <c r="BM118" s="115"/>
      <c r="BN118" s="115"/>
      <c r="BO118" s="115"/>
      <c r="BP118" s="115"/>
      <c r="BQ118" s="115"/>
      <c r="BR118" s="115"/>
      <c r="BS118" s="115"/>
      <c r="BT118" s="115"/>
      <c r="BU118" s="115"/>
      <c r="BV118" s="115"/>
      <c r="BW118" s="115"/>
      <c r="BX118" s="115"/>
      <c r="BY118" s="115"/>
      <c r="BZ118" s="115"/>
      <c r="CA118" s="115"/>
      <c r="CB118" s="115"/>
      <c r="CC118" s="115"/>
      <c r="CD118" s="115"/>
      <c r="CE118" s="115"/>
      <c r="CF118" s="115"/>
      <c r="CG118" s="115"/>
      <c r="CH118" s="115"/>
      <c r="CI118" s="115"/>
      <c r="CJ118" s="115"/>
      <c r="CK118" s="115"/>
      <c r="CL118" s="115"/>
      <c r="CM118" s="115"/>
      <c r="CN118" s="115"/>
      <c r="CO118" s="115"/>
      <c r="CP118" s="115"/>
      <c r="CQ118" s="115"/>
      <c r="CR118" s="115"/>
      <c r="CS118" s="115"/>
      <c r="CT118" s="115"/>
      <c r="CU118" s="115"/>
      <c r="CV118" s="115"/>
      <c r="CW118" s="115"/>
      <c r="CX118" s="115"/>
      <c r="CY118" s="115"/>
      <c r="CZ118" s="115"/>
      <c r="DA118" s="115"/>
      <c r="DB118" s="115"/>
      <c r="DC118" s="115"/>
      <c r="DD118" s="115"/>
      <c r="DE118" s="115"/>
      <c r="DF118" s="115"/>
      <c r="DG118" s="115"/>
      <c r="DH118" s="115"/>
      <c r="DI118" s="115"/>
      <c r="DJ118" s="115"/>
      <c r="DK118" s="115"/>
      <c r="DL118" s="115"/>
      <c r="DM118" s="115"/>
      <c r="DN118" s="115"/>
      <c r="DO118" s="115"/>
      <c r="DP118" s="115"/>
      <c r="DQ118" s="115"/>
      <c r="DR118" s="115"/>
      <c r="DS118" s="115"/>
      <c r="DT118" s="115"/>
      <c r="DU118" s="115"/>
      <c r="DV118" s="115"/>
      <c r="DW118" s="115"/>
      <c r="DX118" s="115"/>
      <c r="DY118" s="115"/>
      <c r="DZ118" s="115"/>
      <c r="EA118" s="115"/>
      <c r="EB118" s="115"/>
      <c r="EC118" s="115"/>
      <c r="ED118" s="115"/>
      <c r="EE118" s="115"/>
      <c r="EF118" s="115"/>
      <c r="EG118" s="115"/>
      <c r="EH118" s="115"/>
      <c r="EI118" s="115"/>
      <c r="EJ118" s="115"/>
      <c r="EK118" s="115"/>
      <c r="EL118" s="115"/>
      <c r="EM118" s="115"/>
      <c r="EN118" s="115"/>
      <c r="EO118" s="115"/>
      <c r="EP118" s="115"/>
      <c r="EQ118" s="115"/>
      <c r="ER118" s="115"/>
      <c r="ES118" s="115"/>
      <c r="ET118" s="115"/>
      <c r="EU118" s="115"/>
      <c r="EV118" s="115"/>
      <c r="EW118" s="115"/>
      <c r="EX118" s="115"/>
      <c r="EY118" s="115"/>
      <c r="EZ118" s="115"/>
      <c r="FA118" s="115"/>
      <c r="FB118" s="115"/>
      <c r="FC118" s="115"/>
      <c r="FD118" s="115"/>
      <c r="FE118" s="115"/>
      <c r="FF118" s="115"/>
      <c r="FG118" s="115"/>
      <c r="FH118" s="115"/>
      <c r="FI118" s="115"/>
      <c r="FJ118" s="115"/>
      <c r="FK118" s="115"/>
      <c r="FL118" s="115"/>
      <c r="FM118" s="115"/>
      <c r="FN118" s="115"/>
      <c r="FO118" s="115"/>
      <c r="FP118" s="115"/>
      <c r="FQ118" s="115"/>
      <c r="FR118" s="115"/>
      <c r="FS118" s="115"/>
      <c r="FT118" s="115"/>
      <c r="FU118" s="115"/>
      <c r="FV118" s="115"/>
      <c r="FW118" s="115"/>
      <c r="FX118" s="115"/>
      <c r="FY118" s="115"/>
      <c r="FZ118" s="115"/>
      <c r="GA118" s="115"/>
      <c r="GB118" s="115"/>
      <c r="GC118" s="115"/>
      <c r="GD118" s="115"/>
      <c r="GE118" s="115"/>
      <c r="GF118" s="115"/>
      <c r="GG118" s="115"/>
      <c r="GH118" s="115"/>
      <c r="GI118" s="115"/>
      <c r="GJ118" s="115"/>
      <c r="GK118" s="115"/>
      <c r="GL118" s="115"/>
      <c r="GM118" s="115"/>
      <c r="GN118" s="115"/>
      <c r="GO118" s="115"/>
      <c r="GP118" s="115"/>
      <c r="GQ118" s="115"/>
      <c r="GR118" s="115"/>
      <c r="GS118" s="115"/>
      <c r="GT118" s="115"/>
      <c r="GU118" s="115"/>
      <c r="GV118" s="115"/>
      <c r="GW118" s="115"/>
      <c r="GX118" s="115"/>
      <c r="GY118" s="115"/>
      <c r="GZ118" s="115"/>
      <c r="HA118" s="115"/>
      <c r="HB118" s="115"/>
      <c r="HC118" s="115"/>
      <c r="HD118" s="115"/>
      <c r="HE118" s="115"/>
      <c r="HF118" s="115"/>
      <c r="HG118" s="115"/>
      <c r="HH118" s="115"/>
      <c r="HI118" s="115"/>
      <c r="HJ118" s="115"/>
      <c r="HK118" s="115"/>
      <c r="HL118" s="115"/>
      <c r="HM118" s="115"/>
      <c r="HN118" s="115"/>
      <c r="HO118" s="115"/>
      <c r="HP118" s="115"/>
      <c r="HQ118" s="115"/>
      <c r="HR118" s="115"/>
      <c r="HS118" s="115"/>
      <c r="HT118" s="115"/>
      <c r="HU118" s="115"/>
      <c r="HV118" s="115"/>
      <c r="HW118" s="115"/>
      <c r="HX118" s="115"/>
      <c r="HY118" s="115"/>
      <c r="HZ118" s="115"/>
      <c r="IA118" s="115"/>
      <c r="IB118" s="115"/>
      <c r="IC118" s="115"/>
      <c r="ID118" s="115"/>
      <c r="IE118" s="115"/>
      <c r="IF118" s="115"/>
      <c r="IG118" s="115"/>
      <c r="IH118" s="115"/>
      <c r="II118" s="115"/>
      <c r="IJ118" s="115"/>
      <c r="IK118" s="115"/>
      <c r="IL118" s="115"/>
      <c r="IM118" s="115"/>
      <c r="IN118" s="115"/>
      <c r="IO118" s="115"/>
      <c r="IP118" s="115"/>
      <c r="IQ118" s="115"/>
      <c r="IR118" s="115"/>
      <c r="IS118" s="115"/>
      <c r="IT118" s="115"/>
      <c r="IU118" s="115"/>
    </row>
    <row r="119" spans="1:255" ht="15" x14ac:dyDescent="0.25">
      <c r="A119" s="29">
        <v>70</v>
      </c>
      <c r="B119" s="108" t="s">
        <v>39</v>
      </c>
      <c r="C119" s="108" t="str">
        <f t="shared" si="4"/>
        <v>1</v>
      </c>
      <c r="D119" s="108" t="s">
        <v>421</v>
      </c>
      <c r="E119" s="108" t="str">
        <f>INDEX('Aquo parameters'!$A$1:$H$5341,MATCH($F119,'Aquo parameters'!$E:$E,0),1)</f>
        <v>sT4ClBen</v>
      </c>
      <c r="F119" s="108">
        <v>1533</v>
      </c>
      <c r="G119" s="108" t="str">
        <f>INDEX('Aquo parameters'!$A$1:$H$5341,MATCH($F119,'Aquo parameters'!$E:$E,0),2)</f>
        <v>som tetrachloorbenzeen-isomeren</v>
      </c>
      <c r="H119" s="108" t="s">
        <v>51</v>
      </c>
      <c r="I119" s="108" t="str">
        <f t="shared" si="5"/>
        <v>131</v>
      </c>
      <c r="J119" s="109">
        <v>9</v>
      </c>
      <c r="K119" s="108" t="s">
        <v>43</v>
      </c>
      <c r="L119" s="108" t="str">
        <f t="shared" si="6"/>
        <v>5</v>
      </c>
      <c r="M119" s="108" t="s">
        <v>1903</v>
      </c>
      <c r="O119" s="107" t="str">
        <f t="shared" si="7"/>
        <v>testingRule.AddTestStandardValue(new BoToVa.BusinessEntities.DatabaseEntities.TestStandardValue() { ParameterID = 1533, TeststandardValueID = 70, ConditionCode = "dg",  ConditionID = 1, ParameterCode = "sT4ClBen", UnitCode = "ug/kg", UnitID = 131, Value = 9 , TeststandardParameterCode = 5 });</v>
      </c>
      <c r="T119" s="110"/>
      <c r="U119" s="110"/>
      <c r="V119" s="110"/>
      <c r="W119" s="110"/>
      <c r="X119" s="110"/>
      <c r="Y119" s="110"/>
      <c r="Z119" s="110"/>
      <c r="AA119" s="110"/>
      <c r="AB119" s="110"/>
      <c r="AC119" s="110"/>
      <c r="AD119" s="110"/>
      <c r="AE119" s="110"/>
      <c r="AF119" s="110"/>
      <c r="AG119" s="110"/>
      <c r="AH119" s="110"/>
      <c r="AI119" s="110"/>
      <c r="AJ119" s="110"/>
      <c r="AK119" s="110"/>
      <c r="AL119" s="110"/>
      <c r="AM119" s="110"/>
      <c r="AN119" s="110"/>
      <c r="AO119" s="110"/>
      <c r="AP119" s="110"/>
      <c r="AQ119" s="110"/>
      <c r="AR119" s="110"/>
      <c r="AS119" s="110"/>
      <c r="AT119" s="110"/>
      <c r="AU119" s="110"/>
      <c r="AV119" s="110"/>
      <c r="AW119" s="110"/>
      <c r="AX119" s="110"/>
      <c r="AY119" s="110"/>
      <c r="AZ119" s="110"/>
      <c r="BA119" s="110"/>
      <c r="BB119" s="110"/>
      <c r="BC119" s="110"/>
      <c r="BD119" s="110"/>
      <c r="BE119" s="110"/>
      <c r="BF119" s="110"/>
      <c r="BG119" s="110"/>
      <c r="BH119" s="110"/>
      <c r="BI119" s="110"/>
      <c r="BJ119" s="110"/>
      <c r="BK119" s="110"/>
      <c r="BL119" s="110"/>
      <c r="BM119" s="110"/>
      <c r="BN119" s="110"/>
      <c r="BO119" s="110"/>
      <c r="BP119" s="110"/>
      <c r="BQ119" s="110"/>
      <c r="BR119" s="110"/>
      <c r="BS119" s="110"/>
      <c r="BT119" s="110"/>
      <c r="BU119" s="110"/>
      <c r="BV119" s="110"/>
      <c r="BW119" s="110"/>
      <c r="BX119" s="110"/>
      <c r="BY119" s="110"/>
      <c r="BZ119" s="110"/>
      <c r="CA119" s="110"/>
      <c r="CB119" s="110"/>
      <c r="CC119" s="110"/>
      <c r="CD119" s="110"/>
      <c r="CE119" s="110"/>
      <c r="CF119" s="110"/>
      <c r="CG119" s="110"/>
      <c r="CH119" s="110"/>
      <c r="CI119" s="110"/>
      <c r="CJ119" s="110"/>
      <c r="CK119" s="110"/>
      <c r="CL119" s="110"/>
      <c r="CM119" s="110"/>
      <c r="CN119" s="110"/>
      <c r="CO119" s="110"/>
      <c r="CP119" s="110"/>
      <c r="CQ119" s="110"/>
      <c r="CR119" s="110"/>
      <c r="CS119" s="110"/>
      <c r="CT119" s="110"/>
      <c r="CU119" s="110"/>
      <c r="CV119" s="110"/>
      <c r="CW119" s="110"/>
      <c r="CX119" s="110"/>
      <c r="CY119" s="110"/>
      <c r="CZ119" s="110"/>
      <c r="DA119" s="110"/>
      <c r="DB119" s="110"/>
      <c r="DC119" s="110"/>
      <c r="DD119" s="110"/>
      <c r="DE119" s="110"/>
      <c r="DF119" s="110"/>
      <c r="DG119" s="110"/>
      <c r="DH119" s="110"/>
      <c r="DI119" s="110"/>
      <c r="DJ119" s="110"/>
      <c r="DK119" s="110"/>
      <c r="DL119" s="110"/>
      <c r="DM119" s="110"/>
      <c r="DN119" s="110"/>
      <c r="DO119" s="110"/>
      <c r="DP119" s="110"/>
      <c r="DQ119" s="110"/>
      <c r="DR119" s="110"/>
      <c r="DS119" s="110"/>
      <c r="DT119" s="110"/>
      <c r="DU119" s="110"/>
      <c r="DV119" s="110"/>
      <c r="DW119" s="110"/>
      <c r="DX119" s="110"/>
      <c r="DY119" s="110"/>
      <c r="DZ119" s="110"/>
      <c r="EA119" s="110"/>
      <c r="EB119" s="110"/>
      <c r="EC119" s="110"/>
      <c r="ED119" s="110"/>
      <c r="EE119" s="110"/>
      <c r="EF119" s="110"/>
      <c r="EG119" s="110"/>
      <c r="EH119" s="110"/>
      <c r="EI119" s="110"/>
      <c r="EJ119" s="110"/>
      <c r="EK119" s="110"/>
      <c r="EL119" s="110"/>
      <c r="EM119" s="110"/>
      <c r="EN119" s="110"/>
      <c r="EO119" s="110"/>
      <c r="EP119" s="110"/>
      <c r="EQ119" s="110"/>
      <c r="ER119" s="110"/>
      <c r="ES119" s="110"/>
      <c r="ET119" s="110"/>
      <c r="EU119" s="110"/>
      <c r="EV119" s="110"/>
      <c r="EW119" s="110"/>
      <c r="EX119" s="110"/>
      <c r="EY119" s="110"/>
      <c r="EZ119" s="110"/>
      <c r="FA119" s="110"/>
      <c r="FB119" s="110"/>
      <c r="FC119" s="110"/>
      <c r="FD119" s="110"/>
      <c r="FE119" s="110"/>
      <c r="FF119" s="110"/>
      <c r="FG119" s="110"/>
      <c r="FH119" s="110"/>
      <c r="FI119" s="110"/>
      <c r="FJ119" s="110"/>
      <c r="FK119" s="110"/>
      <c r="FL119" s="110"/>
      <c r="FM119" s="110"/>
      <c r="FN119" s="110"/>
      <c r="FO119" s="110"/>
      <c r="FP119" s="110"/>
      <c r="FQ119" s="110"/>
      <c r="FR119" s="110"/>
      <c r="FS119" s="110"/>
      <c r="FT119" s="110"/>
      <c r="FU119" s="110"/>
      <c r="FV119" s="110"/>
      <c r="FW119" s="110"/>
      <c r="FX119" s="110"/>
      <c r="FY119" s="110"/>
      <c r="FZ119" s="110"/>
      <c r="GA119" s="110"/>
      <c r="GB119" s="110"/>
      <c r="GC119" s="110"/>
      <c r="GD119" s="110"/>
      <c r="GE119" s="110"/>
      <c r="GF119" s="110"/>
      <c r="GG119" s="110"/>
      <c r="GH119" s="110"/>
      <c r="GI119" s="110"/>
      <c r="GJ119" s="110"/>
      <c r="GK119" s="110"/>
      <c r="GL119" s="110"/>
      <c r="GM119" s="110"/>
      <c r="GN119" s="110"/>
      <c r="GO119" s="110"/>
      <c r="GP119" s="110"/>
      <c r="GQ119" s="110"/>
      <c r="GR119" s="110"/>
      <c r="GS119" s="110"/>
      <c r="GT119" s="110"/>
      <c r="GU119" s="110"/>
      <c r="GV119" s="110"/>
      <c r="GW119" s="110"/>
      <c r="GX119" s="110"/>
      <c r="GY119" s="110"/>
      <c r="GZ119" s="110"/>
      <c r="HA119" s="110"/>
      <c r="HB119" s="110"/>
      <c r="HC119" s="110"/>
      <c r="HD119" s="110"/>
      <c r="HE119" s="110"/>
      <c r="HF119" s="110"/>
      <c r="HG119" s="110"/>
      <c r="HH119" s="110"/>
      <c r="HI119" s="110"/>
      <c r="HJ119" s="110"/>
      <c r="HK119" s="110"/>
      <c r="HL119" s="110"/>
      <c r="HM119" s="110"/>
      <c r="HN119" s="110"/>
      <c r="HO119" s="110"/>
      <c r="HP119" s="110"/>
      <c r="HQ119" s="110"/>
      <c r="HR119" s="110"/>
      <c r="HS119" s="110"/>
      <c r="HT119" s="110"/>
      <c r="HU119" s="110"/>
      <c r="HV119" s="110"/>
      <c r="HW119" s="110"/>
      <c r="HX119" s="110"/>
      <c r="HY119" s="110"/>
      <c r="HZ119" s="110"/>
      <c r="IA119" s="110"/>
      <c r="IB119" s="110"/>
      <c r="IC119" s="110"/>
      <c r="ID119" s="110"/>
      <c r="IE119" s="110"/>
      <c r="IF119" s="110"/>
      <c r="IG119" s="110"/>
      <c r="IH119" s="110"/>
      <c r="II119" s="110"/>
      <c r="IJ119" s="110"/>
      <c r="IK119" s="110"/>
      <c r="IL119" s="110"/>
      <c r="IM119" s="110"/>
      <c r="IN119" s="110"/>
      <c r="IO119" s="110"/>
      <c r="IP119" s="110"/>
      <c r="IQ119" s="110"/>
      <c r="IR119" s="110"/>
      <c r="IS119" s="110"/>
      <c r="IT119" s="110"/>
      <c r="IU119" s="110"/>
    </row>
    <row r="120" spans="1:255" ht="12" customHeight="1" x14ac:dyDescent="0.2">
      <c r="A120" s="107">
        <v>146</v>
      </c>
      <c r="B120" s="108" t="s">
        <v>39</v>
      </c>
      <c r="C120" s="108" t="str">
        <f t="shared" si="4"/>
        <v>1</v>
      </c>
      <c r="D120" s="108" t="s">
        <v>421</v>
      </c>
      <c r="E120" s="108" t="str">
        <f>INDEX('Aquo parameters'!$A$1:$H$5341,MATCH($F120,'Aquo parameters'!$E:$E,0),1)</f>
        <v>sT4ClBen</v>
      </c>
      <c r="F120" s="108">
        <v>1533</v>
      </c>
      <c r="G120" s="108" t="str">
        <f>INDEX('Aquo parameters'!$A$1:$H$5341,MATCH($F120,'Aquo parameters'!$E:$E,0),2)</f>
        <v>som tetrachloorbenzeen-isomeren</v>
      </c>
      <c r="H120" s="108" t="s">
        <v>51</v>
      </c>
      <c r="I120" s="108" t="str">
        <f t="shared" si="5"/>
        <v>131</v>
      </c>
      <c r="J120" s="109">
        <v>2200</v>
      </c>
      <c r="K120" s="108" t="s">
        <v>44</v>
      </c>
      <c r="L120" s="108" t="str">
        <f t="shared" si="6"/>
        <v>1</v>
      </c>
      <c r="M120" s="108" t="s">
        <v>1903</v>
      </c>
      <c r="O120" s="107" t="str">
        <f t="shared" si="7"/>
        <v>testingRule.AddTestStandardValue(new BoToVa.BusinessEntities.DatabaseEntities.TestStandardValue() { ParameterID = 1533, TeststandardValueID = 146, ConditionCode = "dg",  ConditionID = 1, ParameterCode = "sT4ClBen", UnitCode = "ug/kg", UnitID = 131, Value = 2200 , TeststandardParameterCode = 1 });</v>
      </c>
      <c r="S120" s="110"/>
      <c r="T120" s="110"/>
      <c r="U120" s="110"/>
      <c r="V120" s="110"/>
      <c r="W120" s="110"/>
      <c r="X120" s="110"/>
      <c r="Y120" s="110"/>
      <c r="Z120" s="110"/>
      <c r="AA120" s="110"/>
      <c r="AB120" s="110"/>
      <c r="AC120" s="110"/>
      <c r="AD120" s="110"/>
      <c r="AE120" s="110"/>
      <c r="AF120" s="110"/>
      <c r="AG120" s="110"/>
      <c r="AH120" s="110"/>
      <c r="AI120" s="110"/>
      <c r="AJ120" s="110"/>
      <c r="AK120" s="110"/>
      <c r="AL120" s="110"/>
      <c r="AM120" s="110"/>
      <c r="AN120" s="110"/>
      <c r="AO120" s="110"/>
      <c r="AP120" s="110"/>
      <c r="AQ120" s="110"/>
      <c r="AR120" s="110"/>
      <c r="AS120" s="110"/>
      <c r="AT120" s="110"/>
      <c r="AU120" s="110"/>
      <c r="AV120" s="110"/>
      <c r="AW120" s="110"/>
      <c r="AX120" s="110"/>
      <c r="AY120" s="110"/>
      <c r="AZ120" s="110"/>
      <c r="BA120" s="110"/>
      <c r="BB120" s="110"/>
      <c r="BC120" s="110"/>
      <c r="BD120" s="110"/>
      <c r="BE120" s="110"/>
      <c r="BF120" s="110"/>
      <c r="BG120" s="110"/>
      <c r="BH120" s="110"/>
      <c r="BI120" s="110"/>
      <c r="BJ120" s="110"/>
      <c r="BK120" s="110"/>
      <c r="BL120" s="110"/>
      <c r="BM120" s="110"/>
      <c r="BN120" s="110"/>
      <c r="BO120" s="110"/>
      <c r="BP120" s="110"/>
      <c r="BQ120" s="110"/>
      <c r="BR120" s="110"/>
      <c r="BS120" s="110"/>
      <c r="BT120" s="110"/>
      <c r="BU120" s="110"/>
      <c r="BV120" s="110"/>
      <c r="BW120" s="110"/>
      <c r="BX120" s="110"/>
      <c r="BY120" s="110"/>
      <c r="BZ120" s="110"/>
      <c r="CA120" s="110"/>
      <c r="CB120" s="110"/>
      <c r="CC120" s="110"/>
      <c r="CD120" s="110"/>
      <c r="CE120" s="110"/>
      <c r="CF120" s="110"/>
      <c r="CG120" s="110"/>
      <c r="CH120" s="110"/>
      <c r="CI120" s="110"/>
      <c r="CJ120" s="110"/>
      <c r="CK120" s="110"/>
      <c r="CL120" s="110"/>
      <c r="CM120" s="110"/>
      <c r="CN120" s="110"/>
      <c r="CO120" s="110"/>
      <c r="CP120" s="110"/>
      <c r="CQ120" s="110"/>
      <c r="CR120" s="110"/>
      <c r="CS120" s="110"/>
      <c r="CT120" s="110"/>
      <c r="CU120" s="110"/>
      <c r="CV120" s="110"/>
      <c r="CW120" s="110"/>
      <c r="CX120" s="110"/>
      <c r="CY120" s="110"/>
      <c r="CZ120" s="110"/>
      <c r="DA120" s="110"/>
      <c r="DB120" s="110"/>
      <c r="DC120" s="110"/>
      <c r="DD120" s="110"/>
      <c r="DE120" s="110"/>
      <c r="DF120" s="110"/>
      <c r="DG120" s="110"/>
      <c r="DH120" s="110"/>
      <c r="DI120" s="110"/>
      <c r="DJ120" s="110"/>
      <c r="DK120" s="110"/>
      <c r="DL120" s="110"/>
      <c r="DM120" s="110"/>
      <c r="DN120" s="110"/>
      <c r="DO120" s="110"/>
      <c r="DP120" s="110"/>
      <c r="DQ120" s="110"/>
      <c r="DR120" s="110"/>
      <c r="DS120" s="110"/>
      <c r="DT120" s="110"/>
      <c r="DU120" s="110"/>
      <c r="DV120" s="110"/>
      <c r="DW120" s="110"/>
      <c r="DX120" s="110"/>
      <c r="DY120" s="110"/>
      <c r="DZ120" s="110"/>
      <c r="EA120" s="110"/>
      <c r="EB120" s="110"/>
      <c r="EC120" s="110"/>
      <c r="ED120" s="110"/>
      <c r="EE120" s="110"/>
      <c r="EF120" s="110"/>
      <c r="EG120" s="110"/>
      <c r="EH120" s="110"/>
      <c r="EI120" s="110"/>
      <c r="EJ120" s="110"/>
      <c r="EK120" s="110"/>
      <c r="EL120" s="110"/>
      <c r="EM120" s="110"/>
      <c r="EN120" s="110"/>
      <c r="EO120" s="110"/>
      <c r="EP120" s="110"/>
      <c r="EQ120" s="110"/>
      <c r="ER120" s="110"/>
      <c r="ES120" s="110"/>
      <c r="ET120" s="110"/>
      <c r="EU120" s="110"/>
      <c r="EV120" s="110"/>
      <c r="EW120" s="110"/>
      <c r="EX120" s="110"/>
      <c r="EY120" s="110"/>
      <c r="EZ120" s="110"/>
      <c r="FA120" s="110"/>
      <c r="FB120" s="110"/>
      <c r="FC120" s="110"/>
      <c r="FD120" s="110"/>
      <c r="FE120" s="110"/>
      <c r="FF120" s="110"/>
      <c r="FG120" s="110"/>
      <c r="FH120" s="110"/>
      <c r="FI120" s="110"/>
      <c r="FJ120" s="110"/>
      <c r="FK120" s="110"/>
      <c r="FL120" s="110"/>
      <c r="FM120" s="110"/>
      <c r="FN120" s="110"/>
      <c r="FO120" s="110"/>
      <c r="FP120" s="110"/>
      <c r="FQ120" s="110"/>
      <c r="FR120" s="110"/>
      <c r="FS120" s="110"/>
      <c r="FT120" s="110"/>
      <c r="FU120" s="110"/>
      <c r="FV120" s="110"/>
      <c r="FW120" s="110"/>
      <c r="FX120" s="110"/>
      <c r="FY120" s="110"/>
      <c r="FZ120" s="110"/>
      <c r="GA120" s="110"/>
      <c r="GB120" s="110"/>
      <c r="GC120" s="110"/>
      <c r="GD120" s="110"/>
      <c r="GE120" s="110"/>
      <c r="GF120" s="110"/>
      <c r="GG120" s="110"/>
      <c r="GH120" s="110"/>
      <c r="GI120" s="110"/>
      <c r="GJ120" s="110"/>
      <c r="GK120" s="110"/>
      <c r="GL120" s="110"/>
      <c r="GM120" s="110"/>
      <c r="GN120" s="110"/>
      <c r="GO120" s="110"/>
      <c r="GP120" s="110"/>
      <c r="GQ120" s="110"/>
      <c r="GR120" s="110"/>
      <c r="GS120" s="110"/>
      <c r="GT120" s="110"/>
      <c r="GU120" s="110"/>
      <c r="GV120" s="110"/>
      <c r="GW120" s="110"/>
      <c r="GX120" s="110"/>
      <c r="GY120" s="110"/>
      <c r="GZ120" s="110"/>
      <c r="HA120" s="110"/>
      <c r="HB120" s="110"/>
      <c r="HC120" s="110"/>
      <c r="HD120" s="110"/>
      <c r="HE120" s="110"/>
      <c r="HF120" s="110"/>
      <c r="HG120" s="110"/>
      <c r="HH120" s="110"/>
      <c r="HI120" s="110"/>
      <c r="HJ120" s="110"/>
      <c r="HK120" s="110"/>
      <c r="HL120" s="110"/>
      <c r="HM120" s="110"/>
      <c r="HN120" s="110"/>
      <c r="HO120" s="110"/>
      <c r="HP120" s="110"/>
      <c r="HQ120" s="110"/>
      <c r="HR120" s="110"/>
      <c r="HS120" s="110"/>
      <c r="HT120" s="110"/>
      <c r="HU120" s="110"/>
      <c r="HV120" s="110"/>
      <c r="HW120" s="110"/>
      <c r="HX120" s="110"/>
      <c r="HY120" s="110"/>
      <c r="HZ120" s="110"/>
      <c r="IA120" s="110"/>
      <c r="IB120" s="110"/>
      <c r="IC120" s="110"/>
      <c r="ID120" s="110"/>
      <c r="IE120" s="110"/>
      <c r="IF120" s="110"/>
      <c r="IG120" s="110"/>
      <c r="IH120" s="110"/>
      <c r="II120" s="110"/>
      <c r="IJ120" s="110"/>
      <c r="IK120" s="110"/>
      <c r="IL120" s="110"/>
      <c r="IM120" s="110"/>
      <c r="IN120" s="110"/>
      <c r="IO120" s="110"/>
      <c r="IP120" s="110"/>
      <c r="IQ120" s="110"/>
      <c r="IR120" s="110"/>
      <c r="IS120" s="110"/>
      <c r="IT120" s="110"/>
      <c r="IU120" s="110"/>
    </row>
    <row r="121" spans="1:255" x14ac:dyDescent="0.2">
      <c r="A121" s="107">
        <v>68</v>
      </c>
      <c r="B121" s="108" t="s">
        <v>39</v>
      </c>
      <c r="C121" s="108" t="str">
        <f t="shared" si="4"/>
        <v>1</v>
      </c>
      <c r="D121" s="108" t="s">
        <v>422</v>
      </c>
      <c r="E121" s="108" t="str">
        <f>INDEX('Aquo parameters'!$A$1:$H$5341,MATCH($F121,'Aquo parameters'!$E:$E,0),1)</f>
        <v>T4ClC2e</v>
      </c>
      <c r="F121" s="108">
        <v>1536</v>
      </c>
      <c r="G121" s="108" t="str">
        <f>INDEX('Aquo parameters'!$A$1:$H$5341,MATCH($F121,'Aquo parameters'!$E:$E,0),2)</f>
        <v>tetrachlooretheen (per)</v>
      </c>
      <c r="H121" s="108" t="s">
        <v>40</v>
      </c>
      <c r="I121" s="108" t="str">
        <f t="shared" si="5"/>
        <v>58</v>
      </c>
      <c r="J121" s="109">
        <v>0.15</v>
      </c>
      <c r="K121" s="108" t="s">
        <v>43</v>
      </c>
      <c r="L121" s="108" t="str">
        <f t="shared" si="6"/>
        <v>5</v>
      </c>
      <c r="M121" s="108" t="s">
        <v>1903</v>
      </c>
      <c r="O121" s="107" t="str">
        <f t="shared" si="7"/>
        <v>testingRule.AddTestStandardValue(new BoToVa.BusinessEntities.DatabaseEntities.TestStandardValue() { ParameterID = 1536, TeststandardValueID = 68, ConditionCode = "dg",  ConditionID = 1, ParameterCode = "T4ClC2e", UnitCode = "mg/kg", UnitID = 58, Value = 0,15 , TeststandardParameterCode = 5 });</v>
      </c>
      <c r="T121" s="110"/>
      <c r="U121" s="110"/>
      <c r="V121" s="110"/>
      <c r="W121" s="110"/>
      <c r="X121" s="110"/>
      <c r="Y121" s="110"/>
      <c r="Z121" s="110"/>
      <c r="AA121" s="110"/>
      <c r="AB121" s="110"/>
      <c r="AC121" s="110"/>
      <c r="AD121" s="110"/>
      <c r="AE121" s="110"/>
      <c r="AF121" s="110"/>
      <c r="AG121" s="110"/>
      <c r="AH121" s="110"/>
      <c r="AI121" s="110"/>
      <c r="AJ121" s="110"/>
      <c r="AK121" s="110"/>
      <c r="AL121" s="110"/>
      <c r="AM121" s="110"/>
      <c r="AN121" s="110"/>
      <c r="AO121" s="110"/>
      <c r="AP121" s="110"/>
      <c r="AQ121" s="110"/>
      <c r="AR121" s="110"/>
      <c r="AS121" s="110"/>
      <c r="AT121" s="110"/>
      <c r="AU121" s="110"/>
      <c r="AV121" s="110"/>
      <c r="AW121" s="110"/>
      <c r="AX121" s="110"/>
      <c r="AY121" s="110"/>
      <c r="AZ121" s="110"/>
      <c r="BA121" s="110"/>
      <c r="BB121" s="110"/>
      <c r="BC121" s="110"/>
      <c r="BD121" s="110"/>
      <c r="BE121" s="110"/>
      <c r="BF121" s="110"/>
      <c r="BG121" s="110"/>
      <c r="BH121" s="110"/>
      <c r="BI121" s="110"/>
      <c r="BJ121" s="110"/>
      <c r="BK121" s="110"/>
      <c r="BL121" s="110"/>
      <c r="BM121" s="110"/>
      <c r="BN121" s="110"/>
      <c r="BO121" s="110"/>
      <c r="BP121" s="110"/>
      <c r="BQ121" s="110"/>
      <c r="BR121" s="110"/>
      <c r="BS121" s="110"/>
      <c r="BT121" s="110"/>
      <c r="BU121" s="110"/>
      <c r="BV121" s="110"/>
      <c r="BW121" s="110"/>
      <c r="BX121" s="110"/>
      <c r="BY121" s="110"/>
      <c r="BZ121" s="110"/>
      <c r="CA121" s="110"/>
      <c r="CB121" s="110"/>
      <c r="CC121" s="110"/>
      <c r="CD121" s="110"/>
      <c r="CE121" s="110"/>
      <c r="CF121" s="110"/>
      <c r="CG121" s="110"/>
      <c r="CH121" s="110"/>
      <c r="CI121" s="110"/>
      <c r="CJ121" s="110"/>
      <c r="CK121" s="110"/>
      <c r="CL121" s="110"/>
      <c r="CM121" s="110"/>
      <c r="CN121" s="110"/>
      <c r="CO121" s="110"/>
      <c r="CP121" s="110"/>
      <c r="CQ121" s="110"/>
      <c r="CR121" s="110"/>
      <c r="CS121" s="110"/>
      <c r="CT121" s="110"/>
      <c r="CU121" s="110"/>
      <c r="CV121" s="110"/>
      <c r="CW121" s="110"/>
      <c r="CX121" s="110"/>
      <c r="CY121" s="110"/>
      <c r="CZ121" s="110"/>
      <c r="DA121" s="110"/>
      <c r="DB121" s="110"/>
      <c r="DC121" s="110"/>
      <c r="DD121" s="110"/>
      <c r="DE121" s="110"/>
      <c r="DF121" s="110"/>
      <c r="DG121" s="110"/>
      <c r="DH121" s="110"/>
      <c r="DI121" s="110"/>
      <c r="DJ121" s="110"/>
      <c r="DK121" s="110"/>
      <c r="DL121" s="110"/>
      <c r="DM121" s="110"/>
      <c r="DN121" s="110"/>
      <c r="DO121" s="110"/>
      <c r="DP121" s="110"/>
      <c r="DQ121" s="110"/>
      <c r="DR121" s="110"/>
      <c r="DS121" s="110"/>
      <c r="DT121" s="110"/>
      <c r="DU121" s="110"/>
      <c r="DV121" s="110"/>
      <c r="DW121" s="110"/>
      <c r="DX121" s="110"/>
      <c r="DY121" s="110"/>
      <c r="DZ121" s="110"/>
      <c r="EA121" s="110"/>
      <c r="EB121" s="110"/>
      <c r="EC121" s="110"/>
      <c r="ED121" s="110"/>
      <c r="EE121" s="110"/>
      <c r="EF121" s="110"/>
      <c r="EG121" s="110"/>
      <c r="EH121" s="110"/>
      <c r="EI121" s="110"/>
      <c r="EJ121" s="110"/>
      <c r="EK121" s="110"/>
      <c r="EL121" s="110"/>
      <c r="EM121" s="110"/>
      <c r="EN121" s="110"/>
      <c r="EO121" s="110"/>
      <c r="EP121" s="110"/>
      <c r="EQ121" s="110"/>
      <c r="ER121" s="110"/>
      <c r="ES121" s="110"/>
      <c r="ET121" s="110"/>
      <c r="EU121" s="110"/>
      <c r="EV121" s="110"/>
      <c r="EW121" s="110"/>
      <c r="EX121" s="110"/>
      <c r="EY121" s="110"/>
      <c r="EZ121" s="110"/>
      <c r="FA121" s="110"/>
      <c r="FB121" s="110"/>
      <c r="FC121" s="110"/>
      <c r="FD121" s="110"/>
      <c r="FE121" s="110"/>
      <c r="FF121" s="110"/>
      <c r="FG121" s="110"/>
      <c r="FH121" s="110"/>
      <c r="FI121" s="110"/>
      <c r="FJ121" s="110"/>
      <c r="FK121" s="110"/>
      <c r="FL121" s="110"/>
      <c r="FM121" s="110"/>
      <c r="FN121" s="110"/>
      <c r="FO121" s="110"/>
      <c r="FP121" s="110"/>
      <c r="FQ121" s="110"/>
      <c r="FR121" s="110"/>
      <c r="FS121" s="110"/>
      <c r="FT121" s="110"/>
      <c r="FU121" s="110"/>
      <c r="FV121" s="110"/>
      <c r="FW121" s="110"/>
      <c r="FX121" s="110"/>
      <c r="FY121" s="110"/>
      <c r="FZ121" s="110"/>
      <c r="GA121" s="110"/>
      <c r="GB121" s="110"/>
      <c r="GC121" s="110"/>
      <c r="GD121" s="110"/>
      <c r="GE121" s="110"/>
      <c r="GF121" s="110"/>
      <c r="GG121" s="110"/>
      <c r="GH121" s="110"/>
      <c r="GI121" s="110"/>
      <c r="GJ121" s="110"/>
      <c r="GK121" s="110"/>
      <c r="GL121" s="110"/>
      <c r="GM121" s="110"/>
      <c r="GN121" s="110"/>
      <c r="GO121" s="110"/>
      <c r="GP121" s="110"/>
      <c r="GQ121" s="110"/>
      <c r="GR121" s="110"/>
      <c r="GS121" s="110"/>
      <c r="GT121" s="110"/>
      <c r="GU121" s="110"/>
      <c r="GV121" s="110"/>
      <c r="GW121" s="110"/>
      <c r="GX121" s="110"/>
      <c r="GY121" s="110"/>
      <c r="GZ121" s="110"/>
      <c r="HA121" s="110"/>
      <c r="HB121" s="110"/>
      <c r="HC121" s="110"/>
      <c r="HD121" s="110"/>
      <c r="HE121" s="110"/>
      <c r="HF121" s="110"/>
      <c r="HG121" s="110"/>
      <c r="HH121" s="110"/>
      <c r="HI121" s="110"/>
      <c r="HJ121" s="110"/>
      <c r="HK121" s="110"/>
      <c r="HL121" s="110"/>
      <c r="HM121" s="110"/>
      <c r="HN121" s="110"/>
      <c r="HO121" s="110"/>
      <c r="HP121" s="110"/>
      <c r="HQ121" s="110"/>
      <c r="HR121" s="110"/>
      <c r="HS121" s="110"/>
      <c r="HT121" s="110"/>
      <c r="HU121" s="110"/>
      <c r="HV121" s="110"/>
      <c r="HW121" s="110"/>
      <c r="HX121" s="110"/>
      <c r="HY121" s="110"/>
      <c r="HZ121" s="110"/>
      <c r="IA121" s="110"/>
      <c r="IB121" s="110"/>
      <c r="IC121" s="110"/>
      <c r="ID121" s="110"/>
      <c r="IE121" s="110"/>
      <c r="IF121" s="110"/>
      <c r="IG121" s="110"/>
      <c r="IH121" s="110"/>
      <c r="II121" s="110"/>
      <c r="IJ121" s="110"/>
      <c r="IK121" s="110"/>
      <c r="IL121" s="110"/>
      <c r="IM121" s="110"/>
      <c r="IN121" s="110"/>
      <c r="IO121" s="110"/>
      <c r="IP121" s="110"/>
      <c r="IQ121" s="110"/>
      <c r="IR121" s="110"/>
      <c r="IS121" s="110"/>
      <c r="IT121" s="110"/>
      <c r="IU121" s="110"/>
    </row>
    <row r="122" spans="1:255" x14ac:dyDescent="0.2">
      <c r="A122" s="107">
        <v>144</v>
      </c>
      <c r="B122" s="108" t="s">
        <v>39</v>
      </c>
      <c r="C122" s="108" t="str">
        <f t="shared" si="4"/>
        <v>1</v>
      </c>
      <c r="D122" s="108" t="s">
        <v>422</v>
      </c>
      <c r="E122" s="108" t="str">
        <f>INDEX('Aquo parameters'!$A$1:$H$5341,MATCH($F122,'Aquo parameters'!$E:$E,0),1)</f>
        <v>T4ClC2e</v>
      </c>
      <c r="F122" s="108">
        <v>1536</v>
      </c>
      <c r="G122" s="108" t="str">
        <f>INDEX('Aquo parameters'!$A$1:$H$5341,MATCH($F122,'Aquo parameters'!$E:$E,0),2)</f>
        <v>tetrachlooretheen (per)</v>
      </c>
      <c r="H122" s="108" t="s">
        <v>40</v>
      </c>
      <c r="I122" s="108" t="str">
        <f t="shared" si="5"/>
        <v>58</v>
      </c>
      <c r="J122" s="109">
        <v>8.8000000000000007</v>
      </c>
      <c r="K122" s="108" t="s">
        <v>44</v>
      </c>
      <c r="L122" s="108" t="str">
        <f t="shared" si="6"/>
        <v>1</v>
      </c>
      <c r="M122" s="108" t="s">
        <v>1903</v>
      </c>
      <c r="O122" s="107" t="str">
        <f t="shared" si="7"/>
        <v>testingRule.AddTestStandardValue(new BoToVa.BusinessEntities.DatabaseEntities.TestStandardValue() { ParameterID = 1536, TeststandardValueID = 144, ConditionCode = "dg",  ConditionID = 1, ParameterCode = "T4ClC2e", UnitCode = "mg/kg", UnitID = 58, Value = 8,8 , TeststandardParameterCode = 1 });</v>
      </c>
    </row>
    <row r="123" spans="1:255" x14ac:dyDescent="0.2">
      <c r="A123" s="107">
        <v>73</v>
      </c>
      <c r="B123" s="108" t="s">
        <v>39</v>
      </c>
      <c r="C123" s="108" t="str">
        <f t="shared" si="4"/>
        <v>1</v>
      </c>
      <c r="D123" s="108" t="s">
        <v>423</v>
      </c>
      <c r="E123" s="108" t="str">
        <f>INDEX('Aquo parameters'!$A$1:$H$5341,MATCH($F123,'Aquo parameters'!$E:$E,0),1)</f>
        <v>sT4ClFol</v>
      </c>
      <c r="F123" s="108">
        <v>1537</v>
      </c>
      <c r="G123" s="108" t="str">
        <f>INDEX('Aquo parameters'!$A$1:$H$5341,MATCH($F123,'Aquo parameters'!$E:$E,0),2)</f>
        <v>som tetrachloorfenol-isomeren</v>
      </c>
      <c r="H123" s="108" t="s">
        <v>51</v>
      </c>
      <c r="I123" s="108" t="str">
        <f t="shared" si="5"/>
        <v>131</v>
      </c>
      <c r="J123" s="109">
        <v>15</v>
      </c>
      <c r="K123" s="108" t="s">
        <v>43</v>
      </c>
      <c r="L123" s="108" t="str">
        <f t="shared" si="6"/>
        <v>5</v>
      </c>
      <c r="M123" s="108" t="s">
        <v>1903</v>
      </c>
      <c r="O123" s="107" t="str">
        <f t="shared" si="7"/>
        <v>testingRule.AddTestStandardValue(new BoToVa.BusinessEntities.DatabaseEntities.TestStandardValue() { ParameterID = 1537, TeststandardValueID = 73, ConditionCode = "dg",  ConditionID = 1, ParameterCode = "sT4ClFol", UnitCode = "ug/kg", UnitID = 131, Value = 15 , TeststandardParameterCode = 5 });</v>
      </c>
      <c r="S123" s="110"/>
      <c r="T123" s="110"/>
      <c r="U123" s="110"/>
      <c r="V123" s="110"/>
      <c r="W123" s="110"/>
      <c r="X123" s="110"/>
      <c r="Y123" s="110"/>
      <c r="Z123" s="110"/>
      <c r="AA123" s="110"/>
      <c r="AB123" s="110"/>
      <c r="AC123" s="110"/>
      <c r="AD123" s="110"/>
      <c r="AE123" s="110"/>
      <c r="AF123" s="110"/>
      <c r="AG123" s="110"/>
      <c r="AH123" s="110"/>
      <c r="AI123" s="110"/>
      <c r="AJ123" s="110"/>
      <c r="AK123" s="110"/>
      <c r="AL123" s="110"/>
      <c r="AM123" s="110"/>
      <c r="AN123" s="110"/>
      <c r="AO123" s="110"/>
      <c r="AP123" s="110"/>
      <c r="AQ123" s="110"/>
      <c r="AR123" s="110"/>
      <c r="AS123" s="110"/>
      <c r="AT123" s="110"/>
      <c r="AU123" s="110"/>
      <c r="AV123" s="110"/>
      <c r="AW123" s="110"/>
      <c r="AX123" s="110"/>
      <c r="AY123" s="110"/>
      <c r="AZ123" s="110"/>
      <c r="BA123" s="110"/>
      <c r="BB123" s="110"/>
      <c r="BC123" s="110"/>
      <c r="BD123" s="110"/>
      <c r="BE123" s="110"/>
      <c r="BF123" s="110"/>
      <c r="BG123" s="110"/>
      <c r="BH123" s="110"/>
      <c r="BI123" s="110"/>
      <c r="BJ123" s="110"/>
      <c r="BK123" s="110"/>
      <c r="BL123" s="110"/>
      <c r="BM123" s="110"/>
      <c r="BN123" s="110"/>
      <c r="BO123" s="110"/>
      <c r="BP123" s="110"/>
      <c r="BQ123" s="110"/>
      <c r="BR123" s="110"/>
      <c r="BS123" s="110"/>
      <c r="BT123" s="110"/>
      <c r="BU123" s="110"/>
      <c r="BV123" s="110"/>
      <c r="BW123" s="110"/>
      <c r="BX123" s="110"/>
      <c r="BY123" s="110"/>
      <c r="BZ123" s="110"/>
      <c r="CA123" s="110"/>
      <c r="CB123" s="110"/>
      <c r="CC123" s="110"/>
      <c r="CD123" s="110"/>
      <c r="CE123" s="110"/>
      <c r="CF123" s="110"/>
      <c r="CG123" s="110"/>
      <c r="CH123" s="110"/>
      <c r="CI123" s="110"/>
      <c r="CJ123" s="110"/>
      <c r="CK123" s="110"/>
      <c r="CL123" s="110"/>
      <c r="CM123" s="110"/>
      <c r="CN123" s="110"/>
      <c r="CO123" s="110"/>
      <c r="CP123" s="110"/>
      <c r="CQ123" s="110"/>
      <c r="CR123" s="110"/>
      <c r="CS123" s="110"/>
      <c r="CT123" s="110"/>
      <c r="CU123" s="110"/>
      <c r="CV123" s="110"/>
      <c r="CW123" s="110"/>
      <c r="CX123" s="110"/>
      <c r="CY123" s="110"/>
      <c r="CZ123" s="110"/>
      <c r="DA123" s="110"/>
      <c r="DB123" s="110"/>
      <c r="DC123" s="110"/>
      <c r="DD123" s="110"/>
      <c r="DE123" s="110"/>
      <c r="DF123" s="110"/>
      <c r="DG123" s="110"/>
      <c r="DH123" s="110"/>
      <c r="DI123" s="110"/>
      <c r="DJ123" s="110"/>
      <c r="DK123" s="110"/>
      <c r="DL123" s="110"/>
      <c r="DM123" s="110"/>
      <c r="DN123" s="110"/>
      <c r="DO123" s="110"/>
      <c r="DP123" s="110"/>
      <c r="DQ123" s="110"/>
      <c r="DR123" s="110"/>
      <c r="DS123" s="110"/>
      <c r="DT123" s="110"/>
      <c r="DU123" s="110"/>
      <c r="DV123" s="110"/>
      <c r="DW123" s="110"/>
      <c r="DX123" s="110"/>
      <c r="DY123" s="110"/>
      <c r="DZ123" s="110"/>
      <c r="EA123" s="110"/>
      <c r="EB123" s="110"/>
      <c r="EC123" s="110"/>
      <c r="ED123" s="110"/>
      <c r="EE123" s="110"/>
      <c r="EF123" s="110"/>
      <c r="EG123" s="110"/>
      <c r="EH123" s="110"/>
      <c r="EI123" s="110"/>
      <c r="EJ123" s="110"/>
      <c r="EK123" s="110"/>
      <c r="EL123" s="110"/>
      <c r="EM123" s="110"/>
      <c r="EN123" s="110"/>
      <c r="EO123" s="110"/>
      <c r="EP123" s="110"/>
      <c r="EQ123" s="110"/>
      <c r="ER123" s="110"/>
      <c r="ES123" s="110"/>
      <c r="ET123" s="110"/>
      <c r="EU123" s="110"/>
      <c r="EV123" s="110"/>
      <c r="EW123" s="110"/>
      <c r="EX123" s="110"/>
      <c r="EY123" s="110"/>
      <c r="EZ123" s="110"/>
      <c r="FA123" s="110"/>
      <c r="FB123" s="110"/>
      <c r="FC123" s="110"/>
      <c r="FD123" s="110"/>
      <c r="FE123" s="110"/>
      <c r="FF123" s="110"/>
      <c r="FG123" s="110"/>
      <c r="FH123" s="110"/>
      <c r="FI123" s="110"/>
      <c r="FJ123" s="110"/>
      <c r="FK123" s="110"/>
      <c r="FL123" s="110"/>
      <c r="FM123" s="110"/>
      <c r="FN123" s="110"/>
      <c r="FO123" s="110"/>
      <c r="FP123" s="110"/>
      <c r="FQ123" s="110"/>
      <c r="FR123" s="110"/>
      <c r="FS123" s="110"/>
      <c r="FT123" s="110"/>
      <c r="FU123" s="110"/>
      <c r="FV123" s="110"/>
      <c r="FW123" s="110"/>
      <c r="FX123" s="110"/>
      <c r="FY123" s="110"/>
      <c r="FZ123" s="110"/>
      <c r="GA123" s="110"/>
      <c r="GB123" s="110"/>
      <c r="GC123" s="110"/>
      <c r="GD123" s="110"/>
      <c r="GE123" s="110"/>
      <c r="GF123" s="110"/>
      <c r="GG123" s="110"/>
      <c r="GH123" s="110"/>
      <c r="GI123" s="110"/>
      <c r="GJ123" s="110"/>
      <c r="GK123" s="110"/>
      <c r="GL123" s="110"/>
      <c r="GM123" s="110"/>
      <c r="GN123" s="110"/>
      <c r="GO123" s="110"/>
      <c r="GP123" s="110"/>
      <c r="GQ123" s="110"/>
      <c r="GR123" s="110"/>
      <c r="GS123" s="110"/>
      <c r="GT123" s="110"/>
      <c r="GU123" s="110"/>
      <c r="GV123" s="110"/>
      <c r="GW123" s="110"/>
      <c r="GX123" s="110"/>
      <c r="GY123" s="110"/>
      <c r="GZ123" s="110"/>
      <c r="HA123" s="110"/>
      <c r="HB123" s="110"/>
      <c r="HC123" s="110"/>
      <c r="HD123" s="110"/>
      <c r="HE123" s="110"/>
      <c r="HF123" s="110"/>
      <c r="HG123" s="110"/>
      <c r="HH123" s="110"/>
      <c r="HI123" s="110"/>
      <c r="HJ123" s="110"/>
      <c r="HK123" s="110"/>
      <c r="HL123" s="110"/>
      <c r="HM123" s="110"/>
      <c r="HN123" s="110"/>
      <c r="HO123" s="110"/>
      <c r="HP123" s="110"/>
      <c r="HQ123" s="110"/>
      <c r="HR123" s="110"/>
      <c r="HS123" s="110"/>
      <c r="HT123" s="110"/>
      <c r="HU123" s="110"/>
      <c r="HV123" s="110"/>
      <c r="HW123" s="110"/>
      <c r="HX123" s="110"/>
      <c r="HY123" s="110"/>
      <c r="HZ123" s="110"/>
      <c r="IA123" s="110"/>
      <c r="IB123" s="110"/>
      <c r="IC123" s="110"/>
      <c r="ID123" s="110"/>
      <c r="IE123" s="110"/>
      <c r="IF123" s="110"/>
      <c r="IG123" s="110"/>
      <c r="IH123" s="110"/>
      <c r="II123" s="110"/>
      <c r="IJ123" s="110"/>
      <c r="IK123" s="110"/>
      <c r="IL123" s="110"/>
      <c r="IM123" s="110"/>
      <c r="IN123" s="110"/>
      <c r="IO123" s="110"/>
      <c r="IP123" s="110"/>
      <c r="IQ123" s="110"/>
      <c r="IR123" s="110"/>
      <c r="IS123" s="110"/>
      <c r="IT123" s="110"/>
      <c r="IU123" s="110"/>
    </row>
    <row r="124" spans="1:255" x14ac:dyDescent="0.2">
      <c r="A124" s="107">
        <v>153</v>
      </c>
      <c r="B124" s="108" t="s">
        <v>39</v>
      </c>
      <c r="C124" s="108" t="str">
        <f t="shared" si="4"/>
        <v>1</v>
      </c>
      <c r="D124" s="108" t="s">
        <v>423</v>
      </c>
      <c r="E124" s="108" t="str">
        <f>INDEX('Aquo parameters'!$A$1:$H$5341,MATCH($F124,'Aquo parameters'!$E:$E,0),1)</f>
        <v>sT4ClFol</v>
      </c>
      <c r="F124" s="108">
        <v>1537</v>
      </c>
      <c r="G124" s="108" t="str">
        <f>INDEX('Aquo parameters'!$A$1:$H$5341,MATCH($F124,'Aquo parameters'!$E:$E,0),2)</f>
        <v>som tetrachloorfenol-isomeren</v>
      </c>
      <c r="H124" s="108" t="s">
        <v>51</v>
      </c>
      <c r="I124" s="108" t="str">
        <f t="shared" si="5"/>
        <v>131</v>
      </c>
      <c r="J124" s="109">
        <v>21000</v>
      </c>
      <c r="K124" s="108" t="s">
        <v>44</v>
      </c>
      <c r="L124" s="108" t="str">
        <f t="shared" si="6"/>
        <v>1</v>
      </c>
      <c r="M124" s="108" t="s">
        <v>1903</v>
      </c>
      <c r="O124" s="107" t="str">
        <f t="shared" si="7"/>
        <v>testingRule.AddTestStandardValue(new BoToVa.BusinessEntities.DatabaseEntities.TestStandardValue() { ParameterID = 1537, TeststandardValueID = 153, ConditionCode = "dg",  ConditionID = 1, ParameterCode = "sT4ClFol", UnitCode = "ug/kg", UnitID = 131, Value = 21000 , TeststandardParameterCode = 1 });</v>
      </c>
    </row>
    <row r="125" spans="1:255" ht="12" customHeight="1" x14ac:dyDescent="0.25">
      <c r="A125" s="55">
        <v>67</v>
      </c>
      <c r="B125" s="108" t="s">
        <v>39</v>
      </c>
      <c r="C125" s="108" t="str">
        <f t="shared" si="4"/>
        <v>1</v>
      </c>
      <c r="D125" s="108" t="s">
        <v>424</v>
      </c>
      <c r="E125" s="108" t="str">
        <f>INDEX('Aquo parameters'!$A$1:$H$5341,MATCH($F125,'Aquo parameters'!$E:$E,0),1)</f>
        <v>T4ClC1a</v>
      </c>
      <c r="F125" s="108">
        <v>1538</v>
      </c>
      <c r="G125" s="108" t="str">
        <f>INDEX('Aquo parameters'!$A$1:$H$5341,MATCH($F125,'Aquo parameters'!$E:$E,0),2)</f>
        <v>tetrachloormethaan (tetra)</v>
      </c>
      <c r="H125" s="108" t="s">
        <v>40</v>
      </c>
      <c r="I125" s="108" t="str">
        <f t="shared" si="5"/>
        <v>58</v>
      </c>
      <c r="J125" s="109">
        <v>0.3</v>
      </c>
      <c r="K125" s="108" t="s">
        <v>43</v>
      </c>
      <c r="L125" s="108" t="str">
        <f t="shared" si="6"/>
        <v>5</v>
      </c>
      <c r="M125" s="108" t="s">
        <v>1903</v>
      </c>
      <c r="O125" s="107" t="str">
        <f t="shared" si="7"/>
        <v>testingRule.AddTestStandardValue(new BoToVa.BusinessEntities.DatabaseEntities.TestStandardValue() { ParameterID = 1538, TeststandardValueID = 67, ConditionCode = "dg",  ConditionID = 1, ParameterCode = "T4ClC1a", UnitCode = "mg/kg", UnitID = 58, Value = 0,3 , TeststandardParameterCode = 5 });</v>
      </c>
      <c r="S125" s="110"/>
      <c r="T125" s="110"/>
      <c r="U125" s="110"/>
      <c r="V125" s="110"/>
      <c r="W125" s="110"/>
      <c r="X125" s="110"/>
      <c r="Y125" s="110"/>
      <c r="Z125" s="110"/>
      <c r="AA125" s="110"/>
      <c r="AB125" s="110"/>
      <c r="AC125" s="110"/>
      <c r="AD125" s="110"/>
      <c r="AE125" s="110"/>
      <c r="AF125" s="110"/>
      <c r="AG125" s="110"/>
      <c r="AH125" s="110"/>
      <c r="AI125" s="110"/>
      <c r="AJ125" s="110"/>
      <c r="AK125" s="110"/>
      <c r="AL125" s="110"/>
      <c r="AM125" s="110"/>
      <c r="AN125" s="110"/>
      <c r="AO125" s="110"/>
      <c r="AP125" s="110"/>
      <c r="AQ125" s="110"/>
      <c r="AR125" s="110"/>
      <c r="AS125" s="110"/>
      <c r="AT125" s="110"/>
      <c r="AU125" s="110"/>
      <c r="AV125" s="110"/>
      <c r="AW125" s="110"/>
      <c r="AX125" s="110"/>
      <c r="AY125" s="110"/>
      <c r="AZ125" s="110"/>
      <c r="BA125" s="110"/>
      <c r="BB125" s="110"/>
      <c r="BC125" s="110"/>
      <c r="BD125" s="110"/>
      <c r="BE125" s="110"/>
      <c r="BF125" s="110"/>
      <c r="BG125" s="110"/>
      <c r="BH125" s="110"/>
      <c r="BI125" s="110"/>
      <c r="BJ125" s="110"/>
      <c r="BK125" s="110"/>
      <c r="BL125" s="110"/>
      <c r="BM125" s="110"/>
      <c r="BN125" s="110"/>
      <c r="BO125" s="110"/>
      <c r="BP125" s="110"/>
      <c r="BQ125" s="110"/>
      <c r="BR125" s="110"/>
      <c r="BS125" s="110"/>
      <c r="BT125" s="110"/>
      <c r="BU125" s="110"/>
      <c r="BV125" s="110"/>
      <c r="BW125" s="110"/>
      <c r="BX125" s="110"/>
      <c r="BY125" s="110"/>
      <c r="BZ125" s="110"/>
      <c r="CA125" s="110"/>
      <c r="CB125" s="110"/>
      <c r="CC125" s="110"/>
      <c r="CD125" s="110"/>
      <c r="CE125" s="110"/>
      <c r="CF125" s="110"/>
      <c r="CG125" s="110"/>
      <c r="CH125" s="110"/>
      <c r="CI125" s="110"/>
      <c r="CJ125" s="110"/>
      <c r="CK125" s="110"/>
      <c r="CL125" s="110"/>
      <c r="CM125" s="110"/>
      <c r="CN125" s="110"/>
      <c r="CO125" s="110"/>
      <c r="CP125" s="110"/>
      <c r="CQ125" s="110"/>
      <c r="CR125" s="110"/>
      <c r="CS125" s="110"/>
      <c r="CT125" s="110"/>
      <c r="CU125" s="110"/>
      <c r="CV125" s="110"/>
      <c r="CW125" s="110"/>
      <c r="CX125" s="110"/>
      <c r="CY125" s="110"/>
      <c r="CZ125" s="110"/>
      <c r="DA125" s="110"/>
      <c r="DB125" s="110"/>
      <c r="DC125" s="110"/>
      <c r="DD125" s="110"/>
      <c r="DE125" s="110"/>
      <c r="DF125" s="110"/>
      <c r="DG125" s="110"/>
      <c r="DH125" s="110"/>
      <c r="DI125" s="110"/>
      <c r="DJ125" s="110"/>
      <c r="DK125" s="110"/>
      <c r="DL125" s="110"/>
      <c r="DM125" s="110"/>
      <c r="DN125" s="110"/>
      <c r="DO125" s="110"/>
      <c r="DP125" s="110"/>
      <c r="DQ125" s="110"/>
      <c r="DR125" s="110"/>
      <c r="DS125" s="110"/>
      <c r="DT125" s="110"/>
      <c r="DU125" s="110"/>
      <c r="DV125" s="110"/>
      <c r="DW125" s="110"/>
      <c r="DX125" s="110"/>
      <c r="DY125" s="110"/>
      <c r="DZ125" s="110"/>
      <c r="EA125" s="110"/>
      <c r="EB125" s="110"/>
      <c r="EC125" s="110"/>
      <c r="ED125" s="110"/>
      <c r="EE125" s="110"/>
      <c r="EF125" s="110"/>
      <c r="EG125" s="110"/>
      <c r="EH125" s="110"/>
      <c r="EI125" s="110"/>
      <c r="EJ125" s="110"/>
      <c r="EK125" s="110"/>
      <c r="EL125" s="110"/>
      <c r="EM125" s="110"/>
      <c r="EN125" s="110"/>
      <c r="EO125" s="110"/>
      <c r="EP125" s="110"/>
      <c r="EQ125" s="110"/>
      <c r="ER125" s="110"/>
      <c r="ES125" s="110"/>
      <c r="ET125" s="110"/>
      <c r="EU125" s="110"/>
      <c r="EV125" s="110"/>
      <c r="EW125" s="110"/>
      <c r="EX125" s="110"/>
      <c r="EY125" s="110"/>
      <c r="EZ125" s="110"/>
      <c r="FA125" s="110"/>
      <c r="FB125" s="110"/>
      <c r="FC125" s="110"/>
      <c r="FD125" s="110"/>
      <c r="FE125" s="110"/>
      <c r="FF125" s="110"/>
      <c r="FG125" s="110"/>
      <c r="FH125" s="110"/>
      <c r="FI125" s="110"/>
      <c r="FJ125" s="110"/>
      <c r="FK125" s="110"/>
      <c r="FL125" s="110"/>
      <c r="FM125" s="110"/>
      <c r="FN125" s="110"/>
      <c r="FO125" s="110"/>
      <c r="FP125" s="110"/>
      <c r="FQ125" s="110"/>
      <c r="FR125" s="110"/>
      <c r="FS125" s="110"/>
      <c r="FT125" s="110"/>
      <c r="FU125" s="110"/>
      <c r="FV125" s="110"/>
      <c r="FW125" s="110"/>
      <c r="FX125" s="110"/>
      <c r="FY125" s="110"/>
      <c r="FZ125" s="110"/>
      <c r="GA125" s="110"/>
      <c r="GB125" s="110"/>
      <c r="GC125" s="110"/>
      <c r="GD125" s="110"/>
      <c r="GE125" s="110"/>
      <c r="GF125" s="110"/>
      <c r="GG125" s="110"/>
      <c r="GH125" s="110"/>
      <c r="GI125" s="110"/>
      <c r="GJ125" s="110"/>
      <c r="GK125" s="110"/>
      <c r="GL125" s="110"/>
      <c r="GM125" s="110"/>
      <c r="GN125" s="110"/>
      <c r="GO125" s="110"/>
      <c r="GP125" s="110"/>
      <c r="GQ125" s="110"/>
      <c r="GR125" s="110"/>
      <c r="GS125" s="110"/>
      <c r="GT125" s="110"/>
      <c r="GU125" s="110"/>
      <c r="GV125" s="110"/>
      <c r="GW125" s="110"/>
      <c r="GX125" s="110"/>
      <c r="GY125" s="110"/>
      <c r="GZ125" s="110"/>
      <c r="HA125" s="110"/>
      <c r="HB125" s="110"/>
      <c r="HC125" s="110"/>
      <c r="HD125" s="110"/>
      <c r="HE125" s="110"/>
      <c r="HF125" s="110"/>
      <c r="HG125" s="110"/>
      <c r="HH125" s="110"/>
      <c r="HI125" s="110"/>
      <c r="HJ125" s="110"/>
      <c r="HK125" s="110"/>
      <c r="HL125" s="110"/>
      <c r="HM125" s="110"/>
      <c r="HN125" s="110"/>
      <c r="HO125" s="110"/>
      <c r="HP125" s="110"/>
      <c r="HQ125" s="110"/>
      <c r="HR125" s="110"/>
      <c r="HS125" s="110"/>
      <c r="HT125" s="110"/>
      <c r="HU125" s="110"/>
      <c r="HV125" s="110"/>
      <c r="HW125" s="110"/>
      <c r="HX125" s="110"/>
      <c r="HY125" s="110"/>
      <c r="HZ125" s="110"/>
      <c r="IA125" s="110"/>
      <c r="IB125" s="110"/>
      <c r="IC125" s="110"/>
      <c r="ID125" s="110"/>
      <c r="IE125" s="110"/>
      <c r="IF125" s="110"/>
      <c r="IG125" s="110"/>
      <c r="IH125" s="110"/>
      <c r="II125" s="110"/>
      <c r="IJ125" s="110"/>
      <c r="IK125" s="110"/>
      <c r="IL125" s="110"/>
      <c r="IM125" s="110"/>
      <c r="IN125" s="110"/>
      <c r="IO125" s="110"/>
      <c r="IP125" s="110"/>
      <c r="IQ125" s="110"/>
      <c r="IR125" s="110"/>
      <c r="IS125" s="110"/>
      <c r="IT125" s="110"/>
      <c r="IU125" s="110"/>
    </row>
    <row r="126" spans="1:255" x14ac:dyDescent="0.2">
      <c r="A126" s="107">
        <v>143</v>
      </c>
      <c r="B126" s="108" t="s">
        <v>39</v>
      </c>
      <c r="C126" s="108" t="str">
        <f t="shared" si="4"/>
        <v>1</v>
      </c>
      <c r="D126" s="108" t="s">
        <v>424</v>
      </c>
      <c r="E126" s="108" t="str">
        <f>INDEX('Aquo parameters'!$A$1:$H$5341,MATCH($F126,'Aquo parameters'!$E:$E,0),1)</f>
        <v>T4ClC1a</v>
      </c>
      <c r="F126" s="108">
        <v>1538</v>
      </c>
      <c r="G126" s="108" t="str">
        <f>INDEX('Aquo parameters'!$A$1:$H$5341,MATCH($F126,'Aquo parameters'!$E:$E,0),2)</f>
        <v>tetrachloormethaan (tetra)</v>
      </c>
      <c r="H126" s="108" t="s">
        <v>40</v>
      </c>
      <c r="I126" s="108" t="str">
        <f t="shared" si="5"/>
        <v>58</v>
      </c>
      <c r="J126" s="109">
        <v>0.7</v>
      </c>
      <c r="K126" s="108" t="s">
        <v>44</v>
      </c>
      <c r="L126" s="108" t="str">
        <f t="shared" si="6"/>
        <v>1</v>
      </c>
      <c r="M126" s="108" t="s">
        <v>1903</v>
      </c>
      <c r="O126" s="107" t="str">
        <f t="shared" si="7"/>
        <v>testingRule.AddTestStandardValue(new BoToVa.BusinessEntities.DatabaseEntities.TestStandardValue() { ParameterID = 1538, TeststandardValueID = 143, ConditionCode = "dg",  ConditionID = 1, ParameterCode = "T4ClC1a", UnitCode = "mg/kg", UnitID = 58, Value = 0,7 , TeststandardParameterCode = 1 });</v>
      </c>
    </row>
    <row r="127" spans="1:255" x14ac:dyDescent="0.2">
      <c r="A127" s="107">
        <v>31</v>
      </c>
      <c r="B127" s="108" t="s">
        <v>39</v>
      </c>
      <c r="C127" s="108" t="str">
        <f t="shared" si="4"/>
        <v>1</v>
      </c>
      <c r="D127" s="108" t="s">
        <v>425</v>
      </c>
      <c r="E127" s="108" t="str">
        <f>INDEX('Aquo parameters'!$A$1:$H$5341,MATCH($F127,'Aquo parameters'!$E:$E,0),1)</f>
        <v>T4Hfrn</v>
      </c>
      <c r="F127" s="108">
        <v>1544</v>
      </c>
      <c r="G127" s="108" t="str">
        <f>INDEX('Aquo parameters'!$A$1:$H$5341,MATCH($F127,'Aquo parameters'!$E:$E,0),2)</f>
        <v>tetrahydrofuraan</v>
      </c>
      <c r="H127" s="108" t="s">
        <v>40</v>
      </c>
      <c r="I127" s="108" t="str">
        <f t="shared" si="5"/>
        <v>58</v>
      </c>
      <c r="J127" s="109">
        <v>0.45</v>
      </c>
      <c r="K127" s="108" t="s">
        <v>43</v>
      </c>
      <c r="L127" s="108" t="str">
        <f t="shared" si="6"/>
        <v>5</v>
      </c>
      <c r="M127" s="108" t="s">
        <v>1903</v>
      </c>
      <c r="O127" s="107" t="str">
        <f t="shared" si="7"/>
        <v>testingRule.AddTestStandardValue(new BoToVa.BusinessEntities.DatabaseEntities.TestStandardValue() { ParameterID = 1544, TeststandardValueID = 31, ConditionCode = "dg",  ConditionID = 1, ParameterCode = "T4Hfrn", UnitCode = "mg/kg", UnitID = 58, Value = 0,45 , TeststandardParameterCode = 5 });</v>
      </c>
      <c r="S127" s="110"/>
      <c r="T127" s="110"/>
      <c r="U127" s="110"/>
      <c r="V127" s="110"/>
      <c r="W127" s="110"/>
      <c r="X127" s="110"/>
      <c r="Y127" s="110"/>
      <c r="Z127" s="110"/>
      <c r="AA127" s="110"/>
      <c r="AB127" s="110"/>
      <c r="AC127" s="110"/>
      <c r="AD127" s="110"/>
      <c r="AE127" s="110"/>
      <c r="AF127" s="110"/>
      <c r="AG127" s="110"/>
      <c r="AH127" s="110"/>
      <c r="AI127" s="110"/>
      <c r="AJ127" s="110"/>
      <c r="AK127" s="110"/>
      <c r="AL127" s="110"/>
      <c r="AM127" s="110"/>
      <c r="AN127" s="110"/>
      <c r="AO127" s="110"/>
      <c r="AP127" s="110"/>
      <c r="AQ127" s="110"/>
      <c r="AR127" s="110"/>
      <c r="AS127" s="110"/>
      <c r="AT127" s="110"/>
      <c r="AU127" s="110"/>
      <c r="AV127" s="110"/>
      <c r="AW127" s="110"/>
      <c r="AX127" s="110"/>
      <c r="AY127" s="110"/>
      <c r="AZ127" s="110"/>
      <c r="BA127" s="110"/>
      <c r="BB127" s="110"/>
      <c r="BC127" s="110"/>
      <c r="BD127" s="110"/>
      <c r="BE127" s="110"/>
      <c r="BF127" s="110"/>
      <c r="BG127" s="110"/>
      <c r="BH127" s="110"/>
      <c r="BI127" s="110"/>
      <c r="BJ127" s="110"/>
      <c r="BK127" s="110"/>
      <c r="BL127" s="110"/>
      <c r="BM127" s="110"/>
      <c r="BN127" s="110"/>
      <c r="BO127" s="110"/>
      <c r="BP127" s="110"/>
      <c r="BQ127" s="110"/>
      <c r="BR127" s="110"/>
      <c r="BS127" s="110"/>
      <c r="BT127" s="110"/>
      <c r="BU127" s="110"/>
      <c r="BV127" s="110"/>
      <c r="BW127" s="110"/>
      <c r="BX127" s="110"/>
      <c r="BY127" s="110"/>
      <c r="BZ127" s="110"/>
      <c r="CA127" s="110"/>
      <c r="CB127" s="110"/>
      <c r="CC127" s="110"/>
      <c r="CD127" s="110"/>
      <c r="CE127" s="110"/>
      <c r="CF127" s="110"/>
      <c r="CG127" s="110"/>
      <c r="CH127" s="110"/>
      <c r="CI127" s="110"/>
      <c r="CJ127" s="110"/>
      <c r="CK127" s="110"/>
      <c r="CL127" s="110"/>
      <c r="CM127" s="110"/>
      <c r="CN127" s="110"/>
      <c r="CO127" s="110"/>
      <c r="CP127" s="110"/>
      <c r="CQ127" s="110"/>
      <c r="CR127" s="110"/>
      <c r="CS127" s="110"/>
      <c r="CT127" s="110"/>
      <c r="CU127" s="110"/>
      <c r="CV127" s="110"/>
      <c r="CW127" s="110"/>
      <c r="CX127" s="110"/>
      <c r="CY127" s="110"/>
      <c r="CZ127" s="110"/>
      <c r="DA127" s="110"/>
      <c r="DB127" s="110"/>
      <c r="DC127" s="110"/>
      <c r="DD127" s="110"/>
      <c r="DE127" s="110"/>
      <c r="DF127" s="110"/>
      <c r="DG127" s="110"/>
      <c r="DH127" s="110"/>
      <c r="DI127" s="110"/>
      <c r="DJ127" s="110"/>
      <c r="DK127" s="110"/>
      <c r="DL127" s="110"/>
      <c r="DM127" s="110"/>
      <c r="DN127" s="110"/>
      <c r="DO127" s="110"/>
      <c r="DP127" s="110"/>
      <c r="DQ127" s="110"/>
      <c r="DR127" s="110"/>
      <c r="DS127" s="110"/>
      <c r="DT127" s="110"/>
      <c r="DU127" s="110"/>
      <c r="DV127" s="110"/>
      <c r="DW127" s="110"/>
      <c r="DX127" s="110"/>
      <c r="DY127" s="110"/>
      <c r="DZ127" s="110"/>
      <c r="EA127" s="110"/>
      <c r="EB127" s="110"/>
      <c r="EC127" s="110"/>
      <c r="ED127" s="110"/>
      <c r="EE127" s="110"/>
      <c r="EF127" s="110"/>
      <c r="EG127" s="110"/>
      <c r="EH127" s="110"/>
      <c r="EI127" s="110"/>
      <c r="EJ127" s="110"/>
      <c r="EK127" s="110"/>
      <c r="EL127" s="110"/>
      <c r="EM127" s="110"/>
      <c r="EN127" s="110"/>
      <c r="EO127" s="110"/>
      <c r="EP127" s="110"/>
      <c r="EQ127" s="110"/>
      <c r="ER127" s="110"/>
      <c r="ES127" s="110"/>
      <c r="ET127" s="110"/>
      <c r="EU127" s="110"/>
      <c r="EV127" s="110"/>
      <c r="EW127" s="110"/>
      <c r="EX127" s="110"/>
      <c r="EY127" s="110"/>
      <c r="EZ127" s="110"/>
      <c r="FA127" s="110"/>
      <c r="FB127" s="110"/>
      <c r="FC127" s="110"/>
      <c r="FD127" s="110"/>
      <c r="FE127" s="110"/>
      <c r="FF127" s="110"/>
      <c r="FG127" s="110"/>
      <c r="FH127" s="110"/>
      <c r="FI127" s="110"/>
      <c r="FJ127" s="110"/>
      <c r="FK127" s="110"/>
      <c r="FL127" s="110"/>
      <c r="FM127" s="110"/>
      <c r="FN127" s="110"/>
      <c r="FO127" s="110"/>
      <c r="FP127" s="110"/>
      <c r="FQ127" s="110"/>
      <c r="FR127" s="110"/>
      <c r="FS127" s="110"/>
      <c r="FT127" s="110"/>
      <c r="FU127" s="110"/>
      <c r="FV127" s="110"/>
      <c r="FW127" s="110"/>
      <c r="FX127" s="110"/>
      <c r="FY127" s="110"/>
      <c r="FZ127" s="110"/>
      <c r="GA127" s="110"/>
      <c r="GB127" s="110"/>
      <c r="GC127" s="110"/>
      <c r="GD127" s="110"/>
      <c r="GE127" s="110"/>
      <c r="GF127" s="110"/>
      <c r="GG127" s="110"/>
      <c r="GH127" s="110"/>
      <c r="GI127" s="110"/>
      <c r="GJ127" s="110"/>
      <c r="GK127" s="110"/>
      <c r="GL127" s="110"/>
      <c r="GM127" s="110"/>
      <c r="GN127" s="110"/>
      <c r="GO127" s="110"/>
      <c r="GP127" s="110"/>
      <c r="GQ127" s="110"/>
      <c r="GR127" s="110"/>
      <c r="GS127" s="110"/>
      <c r="GT127" s="110"/>
      <c r="GU127" s="110"/>
      <c r="GV127" s="110"/>
      <c r="GW127" s="110"/>
      <c r="GX127" s="110"/>
      <c r="GY127" s="110"/>
      <c r="GZ127" s="110"/>
      <c r="HA127" s="110"/>
      <c r="HB127" s="110"/>
      <c r="HC127" s="110"/>
      <c r="HD127" s="110"/>
      <c r="HE127" s="110"/>
      <c r="HF127" s="110"/>
      <c r="HG127" s="110"/>
      <c r="HH127" s="110"/>
      <c r="HI127" s="110"/>
      <c r="HJ127" s="110"/>
      <c r="HK127" s="110"/>
      <c r="HL127" s="110"/>
      <c r="HM127" s="110"/>
      <c r="HN127" s="110"/>
      <c r="HO127" s="110"/>
      <c r="HP127" s="110"/>
      <c r="HQ127" s="110"/>
      <c r="HR127" s="110"/>
      <c r="HS127" s="110"/>
      <c r="HT127" s="110"/>
      <c r="HU127" s="110"/>
      <c r="HV127" s="110"/>
      <c r="HW127" s="110"/>
      <c r="HX127" s="110"/>
      <c r="HY127" s="110"/>
      <c r="HZ127" s="110"/>
      <c r="IA127" s="110"/>
      <c r="IB127" s="110"/>
      <c r="IC127" s="110"/>
      <c r="ID127" s="110"/>
      <c r="IE127" s="110"/>
      <c r="IF127" s="110"/>
      <c r="IG127" s="110"/>
      <c r="IH127" s="110"/>
      <c r="II127" s="110"/>
      <c r="IJ127" s="110"/>
      <c r="IK127" s="110"/>
      <c r="IL127" s="110"/>
      <c r="IM127" s="110"/>
      <c r="IN127" s="110"/>
      <c r="IO127" s="110"/>
      <c r="IP127" s="110"/>
      <c r="IQ127" s="110"/>
      <c r="IR127" s="110"/>
      <c r="IS127" s="110"/>
      <c r="IT127" s="110"/>
      <c r="IU127" s="110"/>
    </row>
    <row r="128" spans="1:255" ht="12" customHeight="1" x14ac:dyDescent="0.2">
      <c r="A128" s="107">
        <v>103</v>
      </c>
      <c r="B128" s="108" t="s">
        <v>39</v>
      </c>
      <c r="C128" s="108" t="str">
        <f t="shared" si="4"/>
        <v>1</v>
      </c>
      <c r="D128" s="108" t="s">
        <v>425</v>
      </c>
      <c r="E128" s="108" t="str">
        <f>INDEX('Aquo parameters'!$A$1:$H$5341,MATCH($F128,'Aquo parameters'!$E:$E,0),1)</f>
        <v>T4Hfrn</v>
      </c>
      <c r="F128" s="108">
        <v>1544</v>
      </c>
      <c r="G128" s="108" t="str">
        <f>INDEX('Aquo parameters'!$A$1:$H$5341,MATCH($F128,'Aquo parameters'!$E:$E,0),2)</f>
        <v>tetrahydrofuraan</v>
      </c>
      <c r="H128" s="108" t="s">
        <v>40</v>
      </c>
      <c r="I128" s="108" t="str">
        <f t="shared" si="5"/>
        <v>58</v>
      </c>
      <c r="J128" s="109">
        <v>7</v>
      </c>
      <c r="K128" s="108" t="s">
        <v>44</v>
      </c>
      <c r="L128" s="108" t="str">
        <f t="shared" si="6"/>
        <v>1</v>
      </c>
      <c r="M128" s="108" t="s">
        <v>1903</v>
      </c>
      <c r="O128" s="107" t="str">
        <f t="shared" si="7"/>
        <v>testingRule.AddTestStandardValue(new BoToVa.BusinessEntities.DatabaseEntities.TestStandardValue() { ParameterID = 1544, TeststandardValueID = 103, ConditionCode = "dg",  ConditionID = 1, ParameterCode = "T4Hfrn", UnitCode = "mg/kg", UnitID = 58, Value = 7 , TeststandardParameterCode = 1 });</v>
      </c>
    </row>
    <row r="129" spans="1:255" ht="14.1" customHeight="1" x14ac:dyDescent="0.25">
      <c r="A129" s="55">
        <v>32</v>
      </c>
      <c r="B129" s="108" t="s">
        <v>39</v>
      </c>
      <c r="C129" s="108" t="str">
        <f t="shared" si="4"/>
        <v>1</v>
      </c>
      <c r="D129" s="108" t="s">
        <v>426</v>
      </c>
      <c r="E129" s="108" t="str">
        <f>INDEX('Aquo parameters'!$A$1:$H$5341,MATCH($F129,'Aquo parameters'!$E:$E,0),1)</f>
        <v>T4Htofn</v>
      </c>
      <c r="F129" s="108">
        <v>1546</v>
      </c>
      <c r="G129" s="108" t="str">
        <f>INDEX('Aquo parameters'!$A$1:$H$5341,MATCH($F129,'Aquo parameters'!$E:$E,0),2)</f>
        <v>tetrahydrothiofeen</v>
      </c>
      <c r="H129" s="108" t="s">
        <v>40</v>
      </c>
      <c r="I129" s="108" t="str">
        <f t="shared" si="5"/>
        <v>58</v>
      </c>
      <c r="J129" s="109">
        <v>1.5</v>
      </c>
      <c r="K129" s="108" t="s">
        <v>43</v>
      </c>
      <c r="L129" s="108" t="str">
        <f t="shared" si="6"/>
        <v>5</v>
      </c>
      <c r="M129" s="108" t="s">
        <v>1903</v>
      </c>
      <c r="O129" s="107" t="str">
        <f t="shared" si="7"/>
        <v>testingRule.AddTestStandardValue(new BoToVa.BusinessEntities.DatabaseEntities.TestStandardValue() { ParameterID = 1546, TeststandardValueID = 32, ConditionCode = "dg",  ConditionID = 1, ParameterCode = "T4Htofn", UnitCode = "mg/kg", UnitID = 58, Value = 1,5 , TeststandardParameterCode = 5 });</v>
      </c>
      <c r="S129" s="110"/>
      <c r="T129" s="110"/>
      <c r="U129" s="110"/>
      <c r="V129" s="110"/>
      <c r="W129" s="110"/>
      <c r="X129" s="110"/>
      <c r="Y129" s="110"/>
      <c r="Z129" s="110"/>
      <c r="AA129" s="110"/>
      <c r="AB129" s="110"/>
      <c r="AC129" s="110"/>
      <c r="AD129" s="110"/>
      <c r="AE129" s="110"/>
      <c r="AF129" s="110"/>
      <c r="AG129" s="110"/>
      <c r="AH129" s="110"/>
      <c r="AI129" s="110"/>
      <c r="AJ129" s="110"/>
      <c r="AK129" s="110"/>
      <c r="AL129" s="110"/>
      <c r="AM129" s="110"/>
      <c r="AN129" s="110"/>
      <c r="AO129" s="110"/>
      <c r="AP129" s="110"/>
      <c r="AQ129" s="110"/>
      <c r="AR129" s="110"/>
      <c r="AS129" s="110"/>
      <c r="AT129" s="110"/>
      <c r="AU129" s="110"/>
      <c r="AV129" s="110"/>
      <c r="AW129" s="110"/>
      <c r="AX129" s="110"/>
      <c r="AY129" s="110"/>
      <c r="AZ129" s="110"/>
      <c r="BA129" s="110"/>
      <c r="BB129" s="110"/>
      <c r="BC129" s="110"/>
      <c r="BD129" s="110"/>
      <c r="BE129" s="110"/>
      <c r="BF129" s="110"/>
      <c r="BG129" s="110"/>
      <c r="BH129" s="110"/>
      <c r="BI129" s="110"/>
      <c r="BJ129" s="110"/>
      <c r="BK129" s="110"/>
      <c r="BL129" s="110"/>
      <c r="BM129" s="110"/>
      <c r="BN129" s="110"/>
      <c r="BO129" s="110"/>
      <c r="BP129" s="110"/>
      <c r="BQ129" s="110"/>
      <c r="BR129" s="110"/>
      <c r="BS129" s="110"/>
      <c r="BT129" s="110"/>
      <c r="BU129" s="110"/>
      <c r="BV129" s="110"/>
      <c r="BW129" s="110"/>
      <c r="BX129" s="110"/>
      <c r="BY129" s="110"/>
      <c r="BZ129" s="110"/>
      <c r="CA129" s="110"/>
      <c r="CB129" s="110"/>
      <c r="CC129" s="110"/>
      <c r="CD129" s="110"/>
      <c r="CE129" s="110"/>
      <c r="CF129" s="110"/>
      <c r="CG129" s="110"/>
      <c r="CH129" s="110"/>
      <c r="CI129" s="110"/>
      <c r="CJ129" s="110"/>
      <c r="CK129" s="110"/>
      <c r="CL129" s="110"/>
      <c r="CM129" s="110"/>
      <c r="CN129" s="110"/>
      <c r="CO129" s="110"/>
      <c r="CP129" s="110"/>
      <c r="CQ129" s="110"/>
      <c r="CR129" s="110"/>
      <c r="CS129" s="110"/>
      <c r="CT129" s="110"/>
      <c r="CU129" s="110"/>
      <c r="CV129" s="110"/>
      <c r="CW129" s="110"/>
      <c r="CX129" s="110"/>
      <c r="CY129" s="110"/>
      <c r="CZ129" s="110"/>
      <c r="DA129" s="110"/>
      <c r="DB129" s="110"/>
      <c r="DC129" s="110"/>
      <c r="DD129" s="110"/>
      <c r="DE129" s="110"/>
      <c r="DF129" s="110"/>
      <c r="DG129" s="110"/>
      <c r="DH129" s="110"/>
      <c r="DI129" s="110"/>
      <c r="DJ129" s="110"/>
      <c r="DK129" s="110"/>
      <c r="DL129" s="110"/>
      <c r="DM129" s="110"/>
      <c r="DN129" s="110"/>
      <c r="DO129" s="110"/>
      <c r="DP129" s="110"/>
      <c r="DQ129" s="110"/>
      <c r="DR129" s="110"/>
      <c r="DS129" s="110"/>
      <c r="DT129" s="110"/>
      <c r="DU129" s="110"/>
      <c r="DV129" s="110"/>
      <c r="DW129" s="110"/>
      <c r="DX129" s="110"/>
      <c r="DY129" s="110"/>
      <c r="DZ129" s="110"/>
      <c r="EA129" s="110"/>
      <c r="EB129" s="110"/>
      <c r="EC129" s="110"/>
      <c r="ED129" s="110"/>
      <c r="EE129" s="110"/>
      <c r="EF129" s="110"/>
      <c r="EG129" s="110"/>
      <c r="EH129" s="110"/>
      <c r="EI129" s="110"/>
      <c r="EJ129" s="110"/>
      <c r="EK129" s="110"/>
      <c r="EL129" s="110"/>
      <c r="EM129" s="110"/>
      <c r="EN129" s="110"/>
      <c r="EO129" s="110"/>
      <c r="EP129" s="110"/>
      <c r="EQ129" s="110"/>
      <c r="ER129" s="110"/>
      <c r="ES129" s="110"/>
      <c r="ET129" s="110"/>
      <c r="EU129" s="110"/>
      <c r="EV129" s="110"/>
      <c r="EW129" s="110"/>
      <c r="EX129" s="110"/>
      <c r="EY129" s="110"/>
      <c r="EZ129" s="110"/>
      <c r="FA129" s="110"/>
      <c r="FB129" s="110"/>
      <c r="FC129" s="110"/>
      <c r="FD129" s="110"/>
      <c r="FE129" s="110"/>
      <c r="FF129" s="110"/>
      <c r="FG129" s="110"/>
      <c r="FH129" s="110"/>
      <c r="FI129" s="110"/>
      <c r="FJ129" s="110"/>
      <c r="FK129" s="110"/>
      <c r="FL129" s="110"/>
      <c r="FM129" s="110"/>
      <c r="FN129" s="110"/>
      <c r="FO129" s="110"/>
      <c r="FP129" s="110"/>
      <c r="FQ129" s="110"/>
      <c r="FR129" s="110"/>
      <c r="FS129" s="110"/>
      <c r="FT129" s="110"/>
      <c r="FU129" s="110"/>
      <c r="FV129" s="110"/>
      <c r="FW129" s="110"/>
      <c r="FX129" s="110"/>
      <c r="FY129" s="110"/>
      <c r="FZ129" s="110"/>
      <c r="GA129" s="110"/>
      <c r="GB129" s="110"/>
      <c r="GC129" s="110"/>
      <c r="GD129" s="110"/>
      <c r="GE129" s="110"/>
      <c r="GF129" s="110"/>
      <c r="GG129" s="110"/>
      <c r="GH129" s="110"/>
      <c r="GI129" s="110"/>
      <c r="GJ129" s="110"/>
      <c r="GK129" s="110"/>
      <c r="GL129" s="110"/>
      <c r="GM129" s="110"/>
      <c r="GN129" s="110"/>
      <c r="GO129" s="110"/>
      <c r="GP129" s="110"/>
      <c r="GQ129" s="110"/>
      <c r="GR129" s="110"/>
      <c r="GS129" s="110"/>
      <c r="GT129" s="110"/>
      <c r="GU129" s="110"/>
      <c r="GV129" s="110"/>
      <c r="GW129" s="110"/>
      <c r="GX129" s="110"/>
      <c r="GY129" s="110"/>
      <c r="GZ129" s="110"/>
      <c r="HA129" s="110"/>
      <c r="HB129" s="110"/>
      <c r="HC129" s="110"/>
      <c r="HD129" s="110"/>
      <c r="HE129" s="110"/>
      <c r="HF129" s="110"/>
      <c r="HG129" s="110"/>
      <c r="HH129" s="110"/>
      <c r="HI129" s="110"/>
      <c r="HJ129" s="110"/>
      <c r="HK129" s="110"/>
      <c r="HL129" s="110"/>
      <c r="HM129" s="110"/>
      <c r="HN129" s="110"/>
      <c r="HO129" s="110"/>
      <c r="HP129" s="110"/>
      <c r="HQ129" s="110"/>
      <c r="HR129" s="110"/>
      <c r="HS129" s="110"/>
      <c r="HT129" s="110"/>
      <c r="HU129" s="110"/>
      <c r="HV129" s="110"/>
      <c r="HW129" s="110"/>
      <c r="HX129" s="110"/>
      <c r="HY129" s="110"/>
      <c r="HZ129" s="110"/>
      <c r="IA129" s="110"/>
      <c r="IB129" s="110"/>
      <c r="IC129" s="110"/>
      <c r="ID129" s="110"/>
      <c r="IE129" s="110"/>
      <c r="IF129" s="110"/>
      <c r="IG129" s="110"/>
      <c r="IH129" s="110"/>
      <c r="II129" s="110"/>
      <c r="IJ129" s="110"/>
      <c r="IK129" s="110"/>
      <c r="IL129" s="110"/>
      <c r="IM129" s="110"/>
      <c r="IN129" s="110"/>
      <c r="IO129" s="110"/>
      <c r="IP129" s="110"/>
      <c r="IQ129" s="110"/>
      <c r="IR129" s="110"/>
      <c r="IS129" s="110"/>
      <c r="IT129" s="110"/>
      <c r="IU129" s="110"/>
    </row>
    <row r="130" spans="1:255" x14ac:dyDescent="0.2">
      <c r="A130" s="107">
        <v>104</v>
      </c>
      <c r="B130" s="108" t="s">
        <v>39</v>
      </c>
      <c r="C130" s="108" t="str">
        <f t="shared" ref="C130:C169" si="8">IF(B130 = "dg", "1", IF(B130 = "TEQdg", "5", IF(B130 = "Sndg", "4", IF(B130 = "C10C40dg", "93", IF(B130 = "PAF", "6", "-1")))))</f>
        <v>1</v>
      </c>
      <c r="D130" s="108" t="s">
        <v>426</v>
      </c>
      <c r="E130" s="108" t="str">
        <f>INDEX('Aquo parameters'!$A$1:$H$5341,MATCH($F130,'Aquo parameters'!$E:$E,0),1)</f>
        <v>T4Htofn</v>
      </c>
      <c r="F130" s="108">
        <v>1546</v>
      </c>
      <c r="G130" s="108" t="str">
        <f>INDEX('Aquo parameters'!$A$1:$H$5341,MATCH($F130,'Aquo parameters'!$E:$E,0),2)</f>
        <v>tetrahydrothiofeen</v>
      </c>
      <c r="H130" s="108" t="s">
        <v>40</v>
      </c>
      <c r="I130" s="108" t="str">
        <f t="shared" ref="I130:I169" si="9">IF(H130="mg/kg","58",IF(H130="ug/kg","131",IF(H130="ng/kg","77","--")))</f>
        <v>58</v>
      </c>
      <c r="J130" s="109">
        <v>8.8000000000000007</v>
      </c>
      <c r="K130" s="108" t="s">
        <v>44</v>
      </c>
      <c r="L130" s="108" t="str">
        <f t="shared" ref="L130:L169" si="10">IF(K130="MW perc","14",IF(K130="MW won","2",IF(K130="AW droog","5",IF(K130="IW droog","1","-1"))))</f>
        <v>1</v>
      </c>
      <c r="M130" s="108" t="s">
        <v>1903</v>
      </c>
      <c r="O130" s="107" t="str">
        <f t="shared" ref="O130:O164" si="11">"testingRule.AddTestStandardValue(new BoToVa.BusinessEntities.DatabaseEntities.TestStandardValue() { ParameterID = " &amp; F130 &amp; ", TeststandardValueID = " &amp; A130 &amp; ", ConditionCode = """ &amp; B130 &amp; """,  ConditionID = " &amp; C130 &amp; ", ParameterCode = """ &amp; E130 &amp; """, UnitCode = """ &amp; H130 &amp; """, UnitID = " &amp; I130 &amp; ", Value = " &amp; J130 &amp; " , TeststandardParameterCode = " &amp; L130 &amp; " });"</f>
        <v>testingRule.AddTestStandardValue(new BoToVa.BusinessEntities.DatabaseEntities.TestStandardValue() { ParameterID = 1546, TeststandardValueID = 104, ConditionCode = "dg",  ConditionID = 1, ParameterCode = "T4Htofn", UnitCode = "mg/kg", UnitID = 58, Value = 8,8 , TeststandardParameterCode = 1 });</v>
      </c>
    </row>
    <row r="131" spans="1:255" ht="14.1" customHeight="1" x14ac:dyDescent="0.2">
      <c r="A131" s="107">
        <v>39</v>
      </c>
      <c r="B131" s="108" t="s">
        <v>39</v>
      </c>
      <c r="C131" s="108" t="str">
        <f t="shared" si="8"/>
        <v>1</v>
      </c>
      <c r="D131" s="108" t="s">
        <v>428</v>
      </c>
      <c r="E131" s="108" t="str">
        <f>INDEX('Aquo parameters'!$A$1:$H$5341,MATCH($F131,'Aquo parameters'!$E:$E,0),1)</f>
        <v>toCN</v>
      </c>
      <c r="F131" s="108">
        <v>1556</v>
      </c>
      <c r="G131" s="108" t="str">
        <f>INDEX('Aquo parameters'!$A$1:$H$5341,MATCH($F131,'Aquo parameters'!$E:$E,0),2)</f>
        <v>thiocyanaat (anion)</v>
      </c>
      <c r="H131" s="108" t="s">
        <v>40</v>
      </c>
      <c r="I131" s="108" t="str">
        <f t="shared" si="9"/>
        <v>58</v>
      </c>
      <c r="J131" s="109">
        <v>6</v>
      </c>
      <c r="K131" s="108" t="s">
        <v>43</v>
      </c>
      <c r="L131" s="108" t="str">
        <f t="shared" si="10"/>
        <v>5</v>
      </c>
      <c r="M131" s="108" t="s">
        <v>1903</v>
      </c>
      <c r="O131" s="107" t="str">
        <f t="shared" si="11"/>
        <v>testingRule.AddTestStandardValue(new BoToVa.BusinessEntities.DatabaseEntities.TestStandardValue() { ParameterID = 1556, TeststandardValueID = 39, ConditionCode = "dg",  ConditionID = 1, ParameterCode = "toCN", UnitCode = "mg/kg", UnitID = 58, Value = 6 , TeststandardParameterCode = 5 });</v>
      </c>
      <c r="S131" s="110"/>
      <c r="T131" s="110"/>
      <c r="U131" s="110"/>
      <c r="V131" s="110"/>
      <c r="W131" s="110"/>
      <c r="X131" s="110"/>
      <c r="Y131" s="110"/>
      <c r="Z131" s="110"/>
      <c r="AA131" s="110"/>
      <c r="AB131" s="110"/>
      <c r="AC131" s="110"/>
      <c r="AD131" s="110"/>
      <c r="AE131" s="110"/>
      <c r="AF131" s="110"/>
      <c r="AG131" s="110"/>
      <c r="AH131" s="110"/>
      <c r="AI131" s="110"/>
      <c r="AJ131" s="110"/>
      <c r="AK131" s="110"/>
      <c r="AL131" s="110"/>
      <c r="AM131" s="110"/>
      <c r="AN131" s="110"/>
      <c r="AO131" s="110"/>
      <c r="AP131" s="110"/>
      <c r="AQ131" s="110"/>
      <c r="AR131" s="110"/>
      <c r="AS131" s="110"/>
      <c r="AT131" s="110"/>
      <c r="AU131" s="110"/>
      <c r="AV131" s="110"/>
      <c r="AW131" s="110"/>
      <c r="AX131" s="110"/>
      <c r="AY131" s="110"/>
      <c r="AZ131" s="110"/>
      <c r="BA131" s="110"/>
      <c r="BB131" s="110"/>
      <c r="BC131" s="110"/>
      <c r="BD131" s="110"/>
      <c r="BE131" s="110"/>
      <c r="BF131" s="110"/>
      <c r="BG131" s="110"/>
      <c r="BH131" s="110"/>
      <c r="BI131" s="110"/>
      <c r="BJ131" s="110"/>
      <c r="BK131" s="110"/>
      <c r="BL131" s="110"/>
      <c r="BM131" s="110"/>
      <c r="BN131" s="110"/>
      <c r="BO131" s="110"/>
      <c r="BP131" s="110"/>
      <c r="BQ131" s="110"/>
      <c r="BR131" s="110"/>
      <c r="BS131" s="110"/>
      <c r="BT131" s="110"/>
      <c r="BU131" s="110"/>
      <c r="BV131" s="110"/>
      <c r="BW131" s="110"/>
      <c r="BX131" s="110"/>
      <c r="BY131" s="110"/>
      <c r="BZ131" s="110"/>
      <c r="CA131" s="110"/>
      <c r="CB131" s="110"/>
      <c r="CC131" s="110"/>
      <c r="CD131" s="110"/>
      <c r="CE131" s="110"/>
      <c r="CF131" s="110"/>
      <c r="CG131" s="110"/>
      <c r="CH131" s="110"/>
      <c r="CI131" s="110"/>
      <c r="CJ131" s="110"/>
      <c r="CK131" s="110"/>
      <c r="CL131" s="110"/>
      <c r="CM131" s="110"/>
      <c r="CN131" s="110"/>
      <c r="CO131" s="110"/>
      <c r="CP131" s="110"/>
      <c r="CQ131" s="110"/>
      <c r="CR131" s="110"/>
      <c r="CS131" s="110"/>
      <c r="CT131" s="110"/>
      <c r="CU131" s="110"/>
      <c r="CV131" s="110"/>
      <c r="CW131" s="110"/>
      <c r="CX131" s="110"/>
      <c r="CY131" s="110"/>
      <c r="CZ131" s="110"/>
      <c r="DA131" s="110"/>
      <c r="DB131" s="110"/>
      <c r="DC131" s="110"/>
      <c r="DD131" s="110"/>
      <c r="DE131" s="110"/>
      <c r="DF131" s="110"/>
      <c r="DG131" s="110"/>
      <c r="DH131" s="110"/>
      <c r="DI131" s="110"/>
      <c r="DJ131" s="110"/>
      <c r="DK131" s="110"/>
      <c r="DL131" s="110"/>
      <c r="DM131" s="110"/>
      <c r="DN131" s="110"/>
      <c r="DO131" s="110"/>
      <c r="DP131" s="110"/>
      <c r="DQ131" s="110"/>
      <c r="DR131" s="110"/>
      <c r="DS131" s="110"/>
      <c r="DT131" s="110"/>
      <c r="DU131" s="110"/>
      <c r="DV131" s="110"/>
      <c r="DW131" s="110"/>
      <c r="DX131" s="110"/>
      <c r="DY131" s="110"/>
      <c r="DZ131" s="110"/>
      <c r="EA131" s="110"/>
      <c r="EB131" s="110"/>
      <c r="EC131" s="110"/>
      <c r="ED131" s="110"/>
      <c r="EE131" s="110"/>
      <c r="EF131" s="110"/>
      <c r="EG131" s="110"/>
      <c r="EH131" s="110"/>
      <c r="EI131" s="110"/>
      <c r="EJ131" s="110"/>
      <c r="EK131" s="110"/>
      <c r="EL131" s="110"/>
      <c r="EM131" s="110"/>
      <c r="EN131" s="110"/>
      <c r="EO131" s="110"/>
      <c r="EP131" s="110"/>
      <c r="EQ131" s="110"/>
      <c r="ER131" s="110"/>
      <c r="ES131" s="110"/>
      <c r="ET131" s="110"/>
      <c r="EU131" s="110"/>
      <c r="EV131" s="110"/>
      <c r="EW131" s="110"/>
      <c r="EX131" s="110"/>
      <c r="EY131" s="110"/>
      <c r="EZ131" s="110"/>
      <c r="FA131" s="110"/>
      <c r="FB131" s="110"/>
      <c r="FC131" s="110"/>
      <c r="FD131" s="110"/>
      <c r="FE131" s="110"/>
      <c r="FF131" s="110"/>
      <c r="FG131" s="110"/>
      <c r="FH131" s="110"/>
      <c r="FI131" s="110"/>
      <c r="FJ131" s="110"/>
      <c r="FK131" s="110"/>
      <c r="FL131" s="110"/>
      <c r="FM131" s="110"/>
      <c r="FN131" s="110"/>
      <c r="FO131" s="110"/>
      <c r="FP131" s="110"/>
      <c r="FQ131" s="110"/>
      <c r="FR131" s="110"/>
      <c r="FS131" s="110"/>
      <c r="FT131" s="110"/>
      <c r="FU131" s="110"/>
      <c r="FV131" s="110"/>
      <c r="FW131" s="110"/>
      <c r="FX131" s="110"/>
      <c r="FY131" s="110"/>
      <c r="FZ131" s="110"/>
      <c r="GA131" s="110"/>
      <c r="GB131" s="110"/>
      <c r="GC131" s="110"/>
      <c r="GD131" s="110"/>
      <c r="GE131" s="110"/>
      <c r="GF131" s="110"/>
      <c r="GG131" s="110"/>
      <c r="GH131" s="110"/>
      <c r="GI131" s="110"/>
      <c r="GJ131" s="110"/>
      <c r="GK131" s="110"/>
      <c r="GL131" s="110"/>
      <c r="GM131" s="110"/>
      <c r="GN131" s="110"/>
      <c r="GO131" s="110"/>
      <c r="GP131" s="110"/>
      <c r="GQ131" s="110"/>
      <c r="GR131" s="110"/>
      <c r="GS131" s="110"/>
      <c r="GT131" s="110"/>
      <c r="GU131" s="110"/>
      <c r="GV131" s="110"/>
      <c r="GW131" s="110"/>
      <c r="GX131" s="110"/>
      <c r="GY131" s="110"/>
      <c r="GZ131" s="110"/>
      <c r="HA131" s="110"/>
      <c r="HB131" s="110"/>
      <c r="HC131" s="110"/>
      <c r="HD131" s="110"/>
      <c r="HE131" s="110"/>
      <c r="HF131" s="110"/>
      <c r="HG131" s="110"/>
      <c r="HH131" s="110"/>
      <c r="HI131" s="110"/>
      <c r="HJ131" s="110"/>
      <c r="HK131" s="110"/>
      <c r="HL131" s="110"/>
      <c r="HM131" s="110"/>
      <c r="HN131" s="110"/>
      <c r="HO131" s="110"/>
      <c r="HP131" s="110"/>
      <c r="HQ131" s="110"/>
      <c r="HR131" s="110"/>
      <c r="HS131" s="110"/>
      <c r="HT131" s="110"/>
      <c r="HU131" s="110"/>
      <c r="HV131" s="110"/>
      <c r="HW131" s="110"/>
      <c r="HX131" s="110"/>
      <c r="HY131" s="110"/>
      <c r="HZ131" s="110"/>
      <c r="IA131" s="110"/>
      <c r="IB131" s="110"/>
      <c r="IC131" s="110"/>
      <c r="ID131" s="110"/>
      <c r="IE131" s="110"/>
      <c r="IF131" s="110"/>
      <c r="IG131" s="110"/>
      <c r="IH131" s="110"/>
      <c r="II131" s="110"/>
      <c r="IJ131" s="110"/>
      <c r="IK131" s="110"/>
      <c r="IL131" s="110"/>
      <c r="IM131" s="110"/>
      <c r="IN131" s="110"/>
      <c r="IO131" s="110"/>
      <c r="IP131" s="110"/>
      <c r="IQ131" s="110"/>
      <c r="IR131" s="110"/>
      <c r="IS131" s="110"/>
      <c r="IT131" s="110"/>
      <c r="IU131" s="110"/>
    </row>
    <row r="132" spans="1:255" s="55" customFormat="1" ht="15" x14ac:dyDescent="0.25">
      <c r="A132" s="55">
        <v>107</v>
      </c>
      <c r="B132" s="108" t="s">
        <v>39</v>
      </c>
      <c r="C132" s="108" t="str">
        <f t="shared" si="8"/>
        <v>1</v>
      </c>
      <c r="D132" s="108" t="s">
        <v>428</v>
      </c>
      <c r="E132" s="108" t="str">
        <f>INDEX('Aquo parameters'!$A$1:$H$5341,MATCH($F132,'Aquo parameters'!$E:$E,0),1)</f>
        <v>toCN</v>
      </c>
      <c r="F132" s="108">
        <v>1556</v>
      </c>
      <c r="G132" s="108" t="str">
        <f>INDEX('Aquo parameters'!$A$1:$H$5341,MATCH($F132,'Aquo parameters'!$E:$E,0),2)</f>
        <v>thiocyanaat (anion)</v>
      </c>
      <c r="H132" s="108" t="s">
        <v>40</v>
      </c>
      <c r="I132" s="108" t="str">
        <f t="shared" si="9"/>
        <v>58</v>
      </c>
      <c r="J132" s="109">
        <v>20</v>
      </c>
      <c r="K132" s="108" t="s">
        <v>44</v>
      </c>
      <c r="L132" s="108" t="str">
        <f t="shared" si="10"/>
        <v>1</v>
      </c>
      <c r="M132" s="108" t="s">
        <v>1903</v>
      </c>
      <c r="N132" s="107"/>
      <c r="O132" s="107" t="str">
        <f t="shared" si="11"/>
        <v>testingRule.AddTestStandardValue(new BoToVa.BusinessEntities.DatabaseEntities.TestStandardValue() { ParameterID = 1556, TeststandardValueID = 107, ConditionCode = "dg",  ConditionID = 1, ParameterCode = "toCN", UnitCode = "mg/kg", UnitID = 58, Value = 20 , TeststandardParameterCode = 1 });</v>
      </c>
      <c r="P132" s="107"/>
      <c r="Q132" s="107"/>
      <c r="R132" s="107"/>
    </row>
    <row r="133" spans="1:255" ht="15" x14ac:dyDescent="0.25">
      <c r="A133" s="55">
        <v>192</v>
      </c>
      <c r="B133" s="108" t="s">
        <v>39</v>
      </c>
      <c r="C133" s="108" t="str">
        <f t="shared" si="8"/>
        <v>1</v>
      </c>
      <c r="D133" s="108" t="s">
        <v>429</v>
      </c>
      <c r="E133" s="108" t="str">
        <f>INDEX('Aquo parameters'!$A$1:$H$5341,MATCH($F133,'Aquo parameters'!$E:$E,0),1)</f>
        <v>Sn</v>
      </c>
      <c r="F133" s="108">
        <v>1564</v>
      </c>
      <c r="G133" s="108" t="str">
        <f>INDEX('Aquo parameters'!$A$1:$H$5341,MATCH($F133,'Aquo parameters'!$E:$E,0),2)</f>
        <v>tin</v>
      </c>
      <c r="H133" s="108" t="s">
        <v>40</v>
      </c>
      <c r="I133" s="108" t="str">
        <f t="shared" si="9"/>
        <v>58</v>
      </c>
      <c r="J133" s="109">
        <v>900</v>
      </c>
      <c r="K133" s="108" t="s">
        <v>44</v>
      </c>
      <c r="L133" s="108" t="str">
        <f t="shared" si="10"/>
        <v>1</v>
      </c>
      <c r="M133" s="108" t="s">
        <v>1903</v>
      </c>
      <c r="O133" s="107" t="str">
        <f t="shared" si="11"/>
        <v>testingRule.AddTestStandardValue(new BoToVa.BusinessEntities.DatabaseEntities.TestStandardValue() { ParameterID = 1564, TeststandardValueID = 192, ConditionCode = "dg",  ConditionID = 1, ParameterCode = "Sn", UnitCode = "mg/kg", UnitID = 58, Value = 900 , TeststandardParameterCode = 1 });</v>
      </c>
    </row>
    <row r="134" spans="1:255" s="115" customFormat="1" ht="12" customHeight="1" x14ac:dyDescent="0.25">
      <c r="A134" s="55">
        <v>52</v>
      </c>
      <c r="B134" s="108" t="s">
        <v>39</v>
      </c>
      <c r="C134" s="108" t="str">
        <f t="shared" si="8"/>
        <v>1</v>
      </c>
      <c r="D134" s="108" t="s">
        <v>432</v>
      </c>
      <c r="E134" s="108" t="str">
        <f>INDEX('Aquo parameters'!$A$1:$H$5341,MATCH($F134,'Aquo parameters'!$E:$E,0),1)</f>
        <v>Tol</v>
      </c>
      <c r="F134" s="108">
        <v>1568</v>
      </c>
      <c r="G134" s="108" t="str">
        <f>INDEX('Aquo parameters'!$A$1:$H$5341,MATCH($F134,'Aquo parameters'!$E:$E,0),2)</f>
        <v>tolueen</v>
      </c>
      <c r="H134" s="108" t="s">
        <v>40</v>
      </c>
      <c r="I134" s="108" t="str">
        <f t="shared" si="9"/>
        <v>58</v>
      </c>
      <c r="J134" s="109" t="s">
        <v>46</v>
      </c>
      <c r="K134" s="108" t="s">
        <v>43</v>
      </c>
      <c r="L134" s="108" t="str">
        <f t="shared" si="10"/>
        <v>5</v>
      </c>
      <c r="M134" s="108" t="s">
        <v>1903</v>
      </c>
      <c r="N134" s="107"/>
      <c r="O134" s="107" t="str">
        <f t="shared" si="11"/>
        <v>testingRule.AddTestStandardValue(new BoToVa.BusinessEntities.DatabaseEntities.TestStandardValue() { ParameterID = 1568, TeststandardValueID = 52, ConditionCode = "dg",  ConditionID = 1, ParameterCode = "Tol", UnitCode = "mg/kg", UnitID = 58, Value = 0.2 , TeststandardParameterCode = 5 });</v>
      </c>
      <c r="P134" s="107"/>
      <c r="Q134" s="107"/>
      <c r="R134" s="107"/>
      <c r="S134" s="107"/>
      <c r="T134" s="107"/>
      <c r="U134" s="107"/>
      <c r="V134" s="107"/>
      <c r="W134" s="107"/>
      <c r="X134" s="107"/>
      <c r="Y134" s="107"/>
      <c r="Z134" s="107"/>
      <c r="AA134" s="107"/>
      <c r="AB134" s="107"/>
      <c r="AC134" s="107"/>
      <c r="AD134" s="107"/>
      <c r="AE134" s="107"/>
      <c r="AF134" s="107"/>
      <c r="AG134" s="107"/>
      <c r="AH134" s="107"/>
      <c r="AI134" s="107"/>
      <c r="AJ134" s="107"/>
      <c r="AK134" s="107"/>
      <c r="AL134" s="107"/>
      <c r="AM134" s="107"/>
      <c r="AN134" s="107"/>
      <c r="AO134" s="107"/>
      <c r="AP134" s="107"/>
      <c r="AQ134" s="107"/>
      <c r="AR134" s="107"/>
      <c r="AS134" s="107"/>
      <c r="AT134" s="107"/>
      <c r="AU134" s="107"/>
      <c r="AV134" s="107"/>
      <c r="AW134" s="107"/>
      <c r="AX134" s="107"/>
      <c r="AY134" s="107"/>
      <c r="AZ134" s="107"/>
      <c r="BA134" s="107"/>
      <c r="BB134" s="107"/>
      <c r="BC134" s="107"/>
      <c r="BD134" s="107"/>
      <c r="BE134" s="107"/>
      <c r="BF134" s="107"/>
      <c r="BG134" s="107"/>
      <c r="BH134" s="107"/>
      <c r="BI134" s="107"/>
      <c r="BJ134" s="107"/>
      <c r="BK134" s="107"/>
      <c r="BL134" s="107"/>
      <c r="BM134" s="107"/>
      <c r="BN134" s="107"/>
      <c r="BO134" s="107"/>
      <c r="BP134" s="107"/>
      <c r="BQ134" s="107"/>
      <c r="BR134" s="107"/>
      <c r="BS134" s="107"/>
      <c r="BT134" s="107"/>
      <c r="BU134" s="107"/>
      <c r="BV134" s="107"/>
      <c r="BW134" s="107"/>
      <c r="BX134" s="107"/>
      <c r="BY134" s="107"/>
      <c r="BZ134" s="107"/>
      <c r="CA134" s="107"/>
      <c r="CB134" s="107"/>
      <c r="CC134" s="107"/>
      <c r="CD134" s="107"/>
      <c r="CE134" s="107"/>
      <c r="CF134" s="107"/>
      <c r="CG134" s="107"/>
      <c r="CH134" s="107"/>
      <c r="CI134" s="107"/>
      <c r="CJ134" s="107"/>
      <c r="CK134" s="107"/>
      <c r="CL134" s="107"/>
      <c r="CM134" s="107"/>
      <c r="CN134" s="107"/>
      <c r="CO134" s="107"/>
      <c r="CP134" s="107"/>
      <c r="CQ134" s="107"/>
      <c r="CR134" s="107"/>
      <c r="CS134" s="107"/>
      <c r="CT134" s="107"/>
      <c r="CU134" s="107"/>
      <c r="CV134" s="107"/>
      <c r="CW134" s="107"/>
      <c r="CX134" s="107"/>
      <c r="CY134" s="107"/>
      <c r="CZ134" s="107"/>
      <c r="DA134" s="107"/>
      <c r="DB134" s="107"/>
      <c r="DC134" s="107"/>
      <c r="DD134" s="107"/>
      <c r="DE134" s="107"/>
      <c r="DF134" s="107"/>
      <c r="DG134" s="107"/>
      <c r="DH134" s="107"/>
      <c r="DI134" s="107"/>
      <c r="DJ134" s="107"/>
      <c r="DK134" s="107"/>
      <c r="DL134" s="107"/>
      <c r="DM134" s="107"/>
      <c r="DN134" s="107"/>
      <c r="DO134" s="107"/>
      <c r="DP134" s="107"/>
      <c r="DQ134" s="107"/>
      <c r="DR134" s="107"/>
      <c r="DS134" s="107"/>
      <c r="DT134" s="107"/>
      <c r="DU134" s="107"/>
      <c r="DV134" s="107"/>
      <c r="DW134" s="107"/>
      <c r="DX134" s="107"/>
      <c r="DY134" s="107"/>
      <c r="DZ134" s="107"/>
      <c r="EA134" s="107"/>
      <c r="EB134" s="107"/>
      <c r="EC134" s="107"/>
      <c r="ED134" s="107"/>
      <c r="EE134" s="107"/>
      <c r="EF134" s="107"/>
      <c r="EG134" s="107"/>
      <c r="EH134" s="107"/>
      <c r="EI134" s="107"/>
      <c r="EJ134" s="107"/>
      <c r="EK134" s="107"/>
      <c r="EL134" s="107"/>
      <c r="EM134" s="107"/>
      <c r="EN134" s="107"/>
      <c r="EO134" s="107"/>
      <c r="EP134" s="107"/>
      <c r="EQ134" s="107"/>
      <c r="ER134" s="107"/>
      <c r="ES134" s="107"/>
      <c r="ET134" s="107"/>
      <c r="EU134" s="107"/>
      <c r="EV134" s="107"/>
      <c r="EW134" s="107"/>
      <c r="EX134" s="107"/>
      <c r="EY134" s="107"/>
      <c r="EZ134" s="107"/>
      <c r="FA134" s="107"/>
      <c r="FB134" s="107"/>
      <c r="FC134" s="107"/>
      <c r="FD134" s="107"/>
      <c r="FE134" s="107"/>
      <c r="FF134" s="107"/>
      <c r="FG134" s="107"/>
      <c r="FH134" s="107"/>
      <c r="FI134" s="107"/>
      <c r="FJ134" s="107"/>
      <c r="FK134" s="107"/>
      <c r="FL134" s="107"/>
      <c r="FM134" s="107"/>
      <c r="FN134" s="107"/>
      <c r="FO134" s="107"/>
      <c r="FP134" s="107"/>
      <c r="FQ134" s="107"/>
      <c r="FR134" s="107"/>
      <c r="FS134" s="107"/>
      <c r="FT134" s="107"/>
      <c r="FU134" s="107"/>
      <c r="FV134" s="107"/>
      <c r="FW134" s="107"/>
      <c r="FX134" s="107"/>
      <c r="FY134" s="107"/>
      <c r="FZ134" s="107"/>
      <c r="GA134" s="107"/>
      <c r="GB134" s="107"/>
      <c r="GC134" s="107"/>
      <c r="GD134" s="107"/>
      <c r="GE134" s="107"/>
      <c r="GF134" s="107"/>
      <c r="GG134" s="107"/>
      <c r="GH134" s="107"/>
      <c r="GI134" s="107"/>
      <c r="GJ134" s="107"/>
      <c r="GK134" s="107"/>
      <c r="GL134" s="107"/>
      <c r="GM134" s="107"/>
      <c r="GN134" s="107"/>
      <c r="GO134" s="107"/>
      <c r="GP134" s="107"/>
      <c r="GQ134" s="107"/>
      <c r="GR134" s="107"/>
      <c r="GS134" s="107"/>
      <c r="GT134" s="107"/>
      <c r="GU134" s="107"/>
      <c r="GV134" s="107"/>
      <c r="GW134" s="107"/>
      <c r="GX134" s="107"/>
      <c r="GY134" s="107"/>
      <c r="GZ134" s="107"/>
      <c r="HA134" s="107"/>
      <c r="HB134" s="107"/>
      <c r="HC134" s="107"/>
      <c r="HD134" s="107"/>
      <c r="HE134" s="107"/>
      <c r="HF134" s="107"/>
      <c r="HG134" s="107"/>
      <c r="HH134" s="107"/>
      <c r="HI134" s="107"/>
      <c r="HJ134" s="107"/>
      <c r="HK134" s="107"/>
      <c r="HL134" s="107"/>
      <c r="HM134" s="107"/>
      <c r="HN134" s="107"/>
      <c r="HO134" s="107"/>
      <c r="HP134" s="107"/>
      <c r="HQ134" s="107"/>
      <c r="HR134" s="107"/>
      <c r="HS134" s="107"/>
      <c r="HT134" s="107"/>
      <c r="HU134" s="107"/>
      <c r="HV134" s="107"/>
      <c r="HW134" s="107"/>
      <c r="HX134" s="107"/>
      <c r="HY134" s="107"/>
      <c r="HZ134" s="107"/>
      <c r="IA134" s="107"/>
      <c r="IB134" s="107"/>
      <c r="IC134" s="107"/>
      <c r="ID134" s="107"/>
      <c r="IE134" s="107"/>
      <c r="IF134" s="107"/>
      <c r="IG134" s="107"/>
      <c r="IH134" s="107"/>
      <c r="II134" s="107"/>
      <c r="IJ134" s="107"/>
      <c r="IK134" s="107"/>
      <c r="IL134" s="107"/>
      <c r="IM134" s="107"/>
      <c r="IN134" s="107"/>
      <c r="IO134" s="107"/>
      <c r="IP134" s="107"/>
      <c r="IQ134" s="107"/>
      <c r="IR134" s="107"/>
      <c r="IS134" s="107"/>
      <c r="IT134" s="107"/>
      <c r="IU134" s="107"/>
    </row>
    <row r="135" spans="1:255" ht="14.1" customHeight="1" x14ac:dyDescent="0.2">
      <c r="A135" s="107">
        <v>129</v>
      </c>
      <c r="B135" s="108" t="s">
        <v>39</v>
      </c>
      <c r="C135" s="108" t="str">
        <f t="shared" si="8"/>
        <v>1</v>
      </c>
      <c r="D135" s="108" t="s">
        <v>432</v>
      </c>
      <c r="E135" s="108" t="str">
        <f>INDEX('Aquo parameters'!$A$1:$H$5341,MATCH($F135,'Aquo parameters'!$E:$E,0),1)</f>
        <v>Tol</v>
      </c>
      <c r="F135" s="108">
        <v>1568</v>
      </c>
      <c r="G135" s="108" t="str">
        <f>INDEX('Aquo parameters'!$A$1:$H$5341,MATCH($F135,'Aquo parameters'!$E:$E,0),2)</f>
        <v>tolueen</v>
      </c>
      <c r="H135" s="108" t="s">
        <v>40</v>
      </c>
      <c r="I135" s="108" t="str">
        <f t="shared" si="9"/>
        <v>58</v>
      </c>
      <c r="J135" s="109">
        <v>32</v>
      </c>
      <c r="K135" s="108" t="s">
        <v>44</v>
      </c>
      <c r="L135" s="108" t="str">
        <f t="shared" si="10"/>
        <v>1</v>
      </c>
      <c r="M135" s="108" t="s">
        <v>1903</v>
      </c>
      <c r="O135" s="107" t="str">
        <f t="shared" si="11"/>
        <v>testingRule.AddTestStandardValue(new BoToVa.BusinessEntities.DatabaseEntities.TestStandardValue() { ParameterID = 1568, TeststandardValueID = 129, ConditionCode = "dg",  ConditionID = 1, ParameterCode = "Tol", UnitCode = "mg/kg", UnitID = 58, Value = 32 , TeststandardParameterCode = 1 });</v>
      </c>
      <c r="S135" s="110"/>
      <c r="T135" s="110"/>
      <c r="U135" s="110"/>
      <c r="V135" s="110"/>
      <c r="W135" s="110"/>
      <c r="X135" s="110"/>
      <c r="Y135" s="110"/>
      <c r="Z135" s="110"/>
      <c r="AA135" s="110"/>
      <c r="AB135" s="110"/>
      <c r="AC135" s="110"/>
      <c r="AD135" s="110"/>
      <c r="AE135" s="110"/>
      <c r="AF135" s="110"/>
      <c r="AG135" s="110"/>
      <c r="AH135" s="110"/>
      <c r="AI135" s="110"/>
      <c r="AJ135" s="110"/>
      <c r="AK135" s="110"/>
      <c r="AL135" s="110"/>
      <c r="AM135" s="110"/>
      <c r="AN135" s="110"/>
      <c r="AO135" s="110"/>
      <c r="AP135" s="110"/>
      <c r="AQ135" s="110"/>
      <c r="AR135" s="110"/>
      <c r="AS135" s="110"/>
      <c r="AT135" s="110"/>
      <c r="AU135" s="110"/>
      <c r="AV135" s="110"/>
      <c r="AW135" s="110"/>
      <c r="AX135" s="110"/>
      <c r="AY135" s="110"/>
      <c r="AZ135" s="110"/>
      <c r="BA135" s="110"/>
      <c r="BB135" s="110"/>
      <c r="BC135" s="110"/>
      <c r="BD135" s="110"/>
      <c r="BE135" s="110"/>
      <c r="BF135" s="110"/>
      <c r="BG135" s="110"/>
      <c r="BH135" s="110"/>
      <c r="BI135" s="110"/>
      <c r="BJ135" s="110"/>
      <c r="BK135" s="110"/>
      <c r="BL135" s="110"/>
      <c r="BM135" s="110"/>
      <c r="BN135" s="110"/>
      <c r="BO135" s="110"/>
      <c r="BP135" s="110"/>
      <c r="BQ135" s="110"/>
      <c r="BR135" s="110"/>
      <c r="BS135" s="110"/>
      <c r="BT135" s="110"/>
      <c r="BU135" s="110"/>
      <c r="BV135" s="110"/>
      <c r="BW135" s="110"/>
      <c r="BX135" s="110"/>
      <c r="BY135" s="110"/>
      <c r="BZ135" s="110"/>
      <c r="CA135" s="110"/>
      <c r="CB135" s="110"/>
      <c r="CC135" s="110"/>
      <c r="CD135" s="110"/>
      <c r="CE135" s="110"/>
      <c r="CF135" s="110"/>
      <c r="CG135" s="110"/>
      <c r="CH135" s="110"/>
      <c r="CI135" s="110"/>
      <c r="CJ135" s="110"/>
      <c r="CK135" s="110"/>
      <c r="CL135" s="110"/>
      <c r="CM135" s="110"/>
      <c r="CN135" s="110"/>
      <c r="CO135" s="110"/>
      <c r="CP135" s="110"/>
      <c r="CQ135" s="110"/>
      <c r="CR135" s="110"/>
      <c r="CS135" s="110"/>
      <c r="CT135" s="110"/>
      <c r="CU135" s="110"/>
      <c r="CV135" s="110"/>
      <c r="CW135" s="110"/>
      <c r="CX135" s="110"/>
      <c r="CY135" s="110"/>
      <c r="CZ135" s="110"/>
      <c r="DA135" s="110"/>
      <c r="DB135" s="110"/>
      <c r="DC135" s="110"/>
      <c r="DD135" s="110"/>
      <c r="DE135" s="110"/>
      <c r="DF135" s="110"/>
      <c r="DG135" s="110"/>
      <c r="DH135" s="110"/>
      <c r="DI135" s="110"/>
      <c r="DJ135" s="110"/>
      <c r="DK135" s="110"/>
      <c r="DL135" s="110"/>
      <c r="DM135" s="110"/>
      <c r="DN135" s="110"/>
      <c r="DO135" s="110"/>
      <c r="DP135" s="110"/>
      <c r="DQ135" s="110"/>
      <c r="DR135" s="110"/>
      <c r="DS135" s="110"/>
      <c r="DT135" s="110"/>
      <c r="DU135" s="110"/>
      <c r="DV135" s="110"/>
      <c r="DW135" s="110"/>
      <c r="DX135" s="110"/>
      <c r="DY135" s="110"/>
      <c r="DZ135" s="110"/>
      <c r="EA135" s="110"/>
      <c r="EB135" s="110"/>
      <c r="EC135" s="110"/>
      <c r="ED135" s="110"/>
      <c r="EE135" s="110"/>
      <c r="EF135" s="110"/>
      <c r="EG135" s="110"/>
      <c r="EH135" s="110"/>
      <c r="EI135" s="110"/>
      <c r="EJ135" s="110"/>
      <c r="EK135" s="110"/>
      <c r="EL135" s="110"/>
      <c r="EM135" s="110"/>
      <c r="EN135" s="110"/>
      <c r="EO135" s="110"/>
      <c r="EP135" s="110"/>
      <c r="EQ135" s="110"/>
      <c r="ER135" s="110"/>
      <c r="ES135" s="110"/>
      <c r="ET135" s="110"/>
      <c r="EU135" s="110"/>
      <c r="EV135" s="110"/>
      <c r="EW135" s="110"/>
      <c r="EX135" s="110"/>
      <c r="EY135" s="110"/>
      <c r="EZ135" s="110"/>
      <c r="FA135" s="110"/>
      <c r="FB135" s="110"/>
      <c r="FC135" s="110"/>
      <c r="FD135" s="110"/>
      <c r="FE135" s="110"/>
      <c r="FF135" s="110"/>
      <c r="FG135" s="110"/>
      <c r="FH135" s="110"/>
      <c r="FI135" s="110"/>
      <c r="FJ135" s="110"/>
      <c r="FK135" s="110"/>
      <c r="FL135" s="110"/>
      <c r="FM135" s="110"/>
      <c r="FN135" s="110"/>
      <c r="FO135" s="110"/>
      <c r="FP135" s="110"/>
      <c r="FQ135" s="110"/>
      <c r="FR135" s="110"/>
      <c r="FS135" s="110"/>
      <c r="FT135" s="110"/>
      <c r="FU135" s="110"/>
      <c r="FV135" s="110"/>
      <c r="FW135" s="110"/>
      <c r="FX135" s="110"/>
      <c r="FY135" s="110"/>
      <c r="FZ135" s="110"/>
      <c r="GA135" s="110"/>
      <c r="GB135" s="110"/>
      <c r="GC135" s="110"/>
      <c r="GD135" s="110"/>
      <c r="GE135" s="110"/>
      <c r="GF135" s="110"/>
      <c r="GG135" s="110"/>
      <c r="GH135" s="110"/>
      <c r="GI135" s="110"/>
      <c r="GJ135" s="110"/>
      <c r="GK135" s="110"/>
      <c r="GL135" s="110"/>
      <c r="GM135" s="110"/>
      <c r="GN135" s="110"/>
      <c r="GO135" s="110"/>
      <c r="GP135" s="110"/>
      <c r="GQ135" s="110"/>
      <c r="GR135" s="110"/>
      <c r="GS135" s="110"/>
      <c r="GT135" s="110"/>
      <c r="GU135" s="110"/>
      <c r="GV135" s="110"/>
      <c r="GW135" s="110"/>
      <c r="GX135" s="110"/>
      <c r="GY135" s="110"/>
      <c r="GZ135" s="110"/>
      <c r="HA135" s="110"/>
      <c r="HB135" s="110"/>
      <c r="HC135" s="110"/>
      <c r="HD135" s="110"/>
      <c r="HE135" s="110"/>
      <c r="HF135" s="110"/>
      <c r="HG135" s="110"/>
      <c r="HH135" s="110"/>
      <c r="HI135" s="110"/>
      <c r="HJ135" s="110"/>
      <c r="HK135" s="110"/>
      <c r="HL135" s="110"/>
      <c r="HM135" s="110"/>
      <c r="HN135" s="110"/>
      <c r="HO135" s="110"/>
      <c r="HP135" s="110"/>
      <c r="HQ135" s="110"/>
      <c r="HR135" s="110"/>
      <c r="HS135" s="110"/>
      <c r="HT135" s="110"/>
      <c r="HU135" s="110"/>
      <c r="HV135" s="110"/>
      <c r="HW135" s="110"/>
      <c r="HX135" s="110"/>
      <c r="HY135" s="110"/>
      <c r="HZ135" s="110"/>
      <c r="IA135" s="110"/>
      <c r="IB135" s="110"/>
      <c r="IC135" s="110"/>
      <c r="ID135" s="110"/>
      <c r="IE135" s="110"/>
      <c r="IF135" s="110"/>
      <c r="IG135" s="110"/>
      <c r="IH135" s="110"/>
      <c r="II135" s="110"/>
      <c r="IJ135" s="110"/>
      <c r="IK135" s="110"/>
      <c r="IL135" s="110"/>
      <c r="IM135" s="110"/>
      <c r="IN135" s="110"/>
      <c r="IO135" s="110"/>
      <c r="IP135" s="110"/>
      <c r="IQ135" s="110"/>
      <c r="IR135" s="110"/>
      <c r="IS135" s="110"/>
      <c r="IT135" s="110"/>
      <c r="IU135" s="110"/>
    </row>
    <row r="136" spans="1:255" x14ac:dyDescent="0.2">
      <c r="A136" s="107">
        <v>33</v>
      </c>
      <c r="B136" s="108" t="s">
        <v>39</v>
      </c>
      <c r="C136" s="108" t="str">
        <f t="shared" si="8"/>
        <v>1</v>
      </c>
      <c r="D136" s="108" t="s">
        <v>438</v>
      </c>
      <c r="E136" s="108" t="str">
        <f>INDEX('Aquo parameters'!$A$1:$H$5341,MATCH($F136,'Aquo parameters'!$E:$E,0),1)</f>
        <v>TBrC1a</v>
      </c>
      <c r="F136" s="108">
        <v>1590</v>
      </c>
      <c r="G136" s="108" t="str">
        <f>INDEX('Aquo parameters'!$A$1:$H$5341,MATCH($F136,'Aquo parameters'!$E:$E,0),2)</f>
        <v>tribroommethaan</v>
      </c>
      <c r="H136" s="108" t="s">
        <v>40</v>
      </c>
      <c r="I136" s="108" t="str">
        <f t="shared" si="9"/>
        <v>58</v>
      </c>
      <c r="J136" s="109">
        <v>0.2</v>
      </c>
      <c r="K136" s="108" t="s">
        <v>43</v>
      </c>
      <c r="L136" s="108" t="str">
        <f t="shared" si="10"/>
        <v>5</v>
      </c>
      <c r="M136" s="108" t="s">
        <v>1903</v>
      </c>
      <c r="O136" s="107" t="str">
        <f t="shared" si="11"/>
        <v>testingRule.AddTestStandardValue(new BoToVa.BusinessEntities.DatabaseEntities.TestStandardValue() { ParameterID = 1590, TeststandardValueID = 33, ConditionCode = "dg",  ConditionID = 1, ParameterCode = "TBrC1a", UnitCode = "mg/kg", UnitID = 58, Value = 0,2 , TeststandardParameterCode = 5 });</v>
      </c>
    </row>
    <row r="137" spans="1:255" s="110" customFormat="1" ht="15" x14ac:dyDescent="0.25">
      <c r="A137" s="29">
        <v>105</v>
      </c>
      <c r="B137" s="113" t="s">
        <v>39</v>
      </c>
      <c r="C137" s="108" t="str">
        <f t="shared" si="8"/>
        <v>1</v>
      </c>
      <c r="D137" s="113" t="s">
        <v>438</v>
      </c>
      <c r="E137" s="108" t="str">
        <f>INDEX('Aquo parameters'!$A$1:$H$5341,MATCH($F137,'Aquo parameters'!$E:$E,0),1)</f>
        <v>TBrC1a</v>
      </c>
      <c r="F137" s="108">
        <v>1590</v>
      </c>
      <c r="G137" s="108" t="str">
        <f>INDEX('Aquo parameters'!$A$1:$H$5341,MATCH($F137,'Aquo parameters'!$E:$E,0),2)</f>
        <v>tribroommethaan</v>
      </c>
      <c r="H137" s="108" t="s">
        <v>40</v>
      </c>
      <c r="I137" s="108" t="str">
        <f t="shared" si="9"/>
        <v>58</v>
      </c>
      <c r="J137" s="114">
        <v>75</v>
      </c>
      <c r="K137" s="113" t="s">
        <v>44</v>
      </c>
      <c r="L137" s="108" t="str">
        <f t="shared" si="10"/>
        <v>1</v>
      </c>
      <c r="M137" s="108" t="s">
        <v>1903</v>
      </c>
      <c r="N137" s="107"/>
      <c r="O137" s="107" t="str">
        <f t="shared" si="11"/>
        <v>testingRule.AddTestStandardValue(new BoToVa.BusinessEntities.DatabaseEntities.TestStandardValue() { ParameterID = 1590, TeststandardValueID = 105, ConditionCode = "dg",  ConditionID = 1, ParameterCode = "TBrC1a", UnitCode = "mg/kg", UnitID = 58, Value = 75 , TeststandardParameterCode = 1 });</v>
      </c>
      <c r="P137" s="107"/>
      <c r="Q137" s="107"/>
      <c r="R137" s="107"/>
    </row>
    <row r="138" spans="1:255" s="110" customFormat="1" ht="14.1" customHeight="1" x14ac:dyDescent="0.25">
      <c r="A138" s="55">
        <v>42</v>
      </c>
      <c r="B138" s="113" t="s">
        <v>39</v>
      </c>
      <c r="C138" s="108" t="str">
        <f t="shared" si="8"/>
        <v>1</v>
      </c>
      <c r="D138" s="113" t="s">
        <v>440</v>
      </c>
      <c r="E138" s="108" t="str">
        <f>INDEX('Aquo parameters'!$A$1:$H$5341,MATCH($F138,'Aquo parameters'!$E:$E,0),1)</f>
        <v>sTClBen</v>
      </c>
      <c r="F138" s="108">
        <v>1595</v>
      </c>
      <c r="G138" s="108" t="str">
        <f>INDEX('Aquo parameters'!$A$1:$H$5341,MATCH($F138,'Aquo parameters'!$E:$E,0),2)</f>
        <v>som trichloorbenzenen (som 1,2,3- en 1,2,4- en 1,3,5-)</v>
      </c>
      <c r="H138" s="108" t="s">
        <v>51</v>
      </c>
      <c r="I138" s="108" t="str">
        <f t="shared" si="9"/>
        <v>131</v>
      </c>
      <c r="J138" s="114">
        <v>15</v>
      </c>
      <c r="K138" s="113" t="s">
        <v>43</v>
      </c>
      <c r="L138" s="108" t="str">
        <f t="shared" si="10"/>
        <v>5</v>
      </c>
      <c r="M138" s="108" t="s">
        <v>1903</v>
      </c>
      <c r="N138" s="107"/>
      <c r="O138" s="107" t="str">
        <f t="shared" si="11"/>
        <v>testingRule.AddTestStandardValue(new BoToVa.BusinessEntities.DatabaseEntities.TestStandardValue() { ParameterID = 1595, TeststandardValueID = 42, ConditionCode = "dg",  ConditionID = 1, ParameterCode = "sTClBen", UnitCode = "ug/kg", UnitID = 131, Value = 15 , TeststandardParameterCode = 5 });</v>
      </c>
      <c r="P138" s="107"/>
      <c r="Q138" s="107"/>
      <c r="R138" s="107"/>
      <c r="S138" s="107"/>
      <c r="T138" s="107"/>
      <c r="U138" s="107"/>
      <c r="V138" s="107"/>
      <c r="W138" s="107"/>
      <c r="X138" s="107"/>
      <c r="Y138" s="107"/>
      <c r="Z138" s="107"/>
      <c r="AA138" s="107"/>
      <c r="AB138" s="107"/>
      <c r="AC138" s="107"/>
      <c r="AD138" s="107"/>
      <c r="AE138" s="107"/>
      <c r="AF138" s="107"/>
      <c r="AG138" s="107"/>
      <c r="AH138" s="107"/>
      <c r="AI138" s="107"/>
      <c r="AJ138" s="107"/>
      <c r="AK138" s="107"/>
      <c r="AL138" s="107"/>
      <c r="AM138" s="107"/>
      <c r="AN138" s="107"/>
      <c r="AO138" s="107"/>
      <c r="AP138" s="107"/>
      <c r="AQ138" s="107"/>
      <c r="AR138" s="107"/>
      <c r="AS138" s="107"/>
      <c r="AT138" s="107"/>
      <c r="AU138" s="107"/>
      <c r="AV138" s="107"/>
      <c r="AW138" s="107"/>
      <c r="AX138" s="107"/>
      <c r="AY138" s="107"/>
      <c r="AZ138" s="107"/>
      <c r="BA138" s="107"/>
      <c r="BB138" s="107"/>
      <c r="BC138" s="107"/>
      <c r="BD138" s="107"/>
      <c r="BE138" s="107"/>
      <c r="BF138" s="107"/>
      <c r="BG138" s="107"/>
      <c r="BH138" s="107"/>
      <c r="BI138" s="107"/>
      <c r="BJ138" s="107"/>
      <c r="BK138" s="107"/>
      <c r="BL138" s="107"/>
      <c r="BM138" s="107"/>
      <c r="BN138" s="107"/>
      <c r="BO138" s="107"/>
      <c r="BP138" s="107"/>
      <c r="BQ138" s="107"/>
      <c r="BR138" s="107"/>
      <c r="BS138" s="107"/>
      <c r="BT138" s="107"/>
      <c r="BU138" s="107"/>
      <c r="BV138" s="107"/>
      <c r="BW138" s="107"/>
      <c r="BX138" s="107"/>
      <c r="BY138" s="107"/>
      <c r="BZ138" s="107"/>
      <c r="CA138" s="107"/>
      <c r="CB138" s="107"/>
      <c r="CC138" s="107"/>
      <c r="CD138" s="107"/>
      <c r="CE138" s="107"/>
      <c r="CF138" s="107"/>
      <c r="CG138" s="107"/>
      <c r="CH138" s="107"/>
      <c r="CI138" s="107"/>
      <c r="CJ138" s="107"/>
      <c r="CK138" s="107"/>
      <c r="CL138" s="107"/>
      <c r="CM138" s="107"/>
      <c r="CN138" s="107"/>
      <c r="CO138" s="107"/>
      <c r="CP138" s="107"/>
      <c r="CQ138" s="107"/>
      <c r="CR138" s="107"/>
      <c r="CS138" s="107"/>
      <c r="CT138" s="107"/>
      <c r="CU138" s="107"/>
      <c r="CV138" s="107"/>
      <c r="CW138" s="107"/>
      <c r="CX138" s="107"/>
      <c r="CY138" s="107"/>
      <c r="CZ138" s="107"/>
      <c r="DA138" s="107"/>
      <c r="DB138" s="107"/>
      <c r="DC138" s="107"/>
      <c r="DD138" s="107"/>
      <c r="DE138" s="107"/>
      <c r="DF138" s="107"/>
      <c r="DG138" s="107"/>
      <c r="DH138" s="107"/>
      <c r="DI138" s="107"/>
      <c r="DJ138" s="107"/>
      <c r="DK138" s="107"/>
      <c r="DL138" s="107"/>
      <c r="DM138" s="107"/>
      <c r="DN138" s="107"/>
      <c r="DO138" s="107"/>
      <c r="DP138" s="107"/>
      <c r="DQ138" s="107"/>
      <c r="DR138" s="107"/>
      <c r="DS138" s="107"/>
      <c r="DT138" s="107"/>
      <c r="DU138" s="107"/>
      <c r="DV138" s="107"/>
      <c r="DW138" s="107"/>
      <c r="DX138" s="107"/>
      <c r="DY138" s="107"/>
      <c r="DZ138" s="107"/>
      <c r="EA138" s="107"/>
      <c r="EB138" s="107"/>
      <c r="EC138" s="107"/>
      <c r="ED138" s="107"/>
      <c r="EE138" s="107"/>
      <c r="EF138" s="107"/>
      <c r="EG138" s="107"/>
      <c r="EH138" s="107"/>
      <c r="EI138" s="107"/>
      <c r="EJ138" s="107"/>
      <c r="EK138" s="107"/>
      <c r="EL138" s="107"/>
      <c r="EM138" s="107"/>
      <c r="EN138" s="107"/>
      <c r="EO138" s="107"/>
      <c r="EP138" s="107"/>
      <c r="EQ138" s="107"/>
      <c r="ER138" s="107"/>
      <c r="ES138" s="107"/>
      <c r="ET138" s="107"/>
      <c r="EU138" s="107"/>
      <c r="EV138" s="107"/>
      <c r="EW138" s="107"/>
      <c r="EX138" s="107"/>
      <c r="EY138" s="107"/>
      <c r="EZ138" s="107"/>
      <c r="FA138" s="107"/>
      <c r="FB138" s="107"/>
      <c r="FC138" s="107"/>
      <c r="FD138" s="107"/>
      <c r="FE138" s="107"/>
      <c r="FF138" s="107"/>
      <c r="FG138" s="107"/>
      <c r="FH138" s="107"/>
      <c r="FI138" s="107"/>
      <c r="FJ138" s="107"/>
      <c r="FK138" s="107"/>
      <c r="FL138" s="107"/>
      <c r="FM138" s="107"/>
      <c r="FN138" s="107"/>
      <c r="FO138" s="107"/>
      <c r="FP138" s="107"/>
      <c r="FQ138" s="107"/>
      <c r="FR138" s="107"/>
      <c r="FS138" s="107"/>
      <c r="FT138" s="107"/>
      <c r="FU138" s="107"/>
      <c r="FV138" s="107"/>
      <c r="FW138" s="107"/>
      <c r="FX138" s="107"/>
      <c r="FY138" s="107"/>
      <c r="FZ138" s="107"/>
      <c r="GA138" s="107"/>
      <c r="GB138" s="107"/>
      <c r="GC138" s="107"/>
      <c r="GD138" s="107"/>
      <c r="GE138" s="107"/>
      <c r="GF138" s="107"/>
      <c r="GG138" s="107"/>
      <c r="GH138" s="107"/>
      <c r="GI138" s="107"/>
      <c r="GJ138" s="107"/>
      <c r="GK138" s="107"/>
      <c r="GL138" s="107"/>
      <c r="GM138" s="107"/>
      <c r="GN138" s="107"/>
      <c r="GO138" s="107"/>
      <c r="GP138" s="107"/>
      <c r="GQ138" s="107"/>
      <c r="GR138" s="107"/>
      <c r="GS138" s="107"/>
      <c r="GT138" s="107"/>
      <c r="GU138" s="107"/>
      <c r="GV138" s="107"/>
      <c r="GW138" s="107"/>
      <c r="GX138" s="107"/>
      <c r="GY138" s="107"/>
      <c r="GZ138" s="107"/>
      <c r="HA138" s="107"/>
      <c r="HB138" s="107"/>
      <c r="HC138" s="107"/>
      <c r="HD138" s="107"/>
      <c r="HE138" s="107"/>
      <c r="HF138" s="107"/>
      <c r="HG138" s="107"/>
      <c r="HH138" s="107"/>
      <c r="HI138" s="107"/>
      <c r="HJ138" s="107"/>
      <c r="HK138" s="107"/>
      <c r="HL138" s="107"/>
      <c r="HM138" s="107"/>
      <c r="HN138" s="107"/>
      <c r="HO138" s="107"/>
      <c r="HP138" s="107"/>
      <c r="HQ138" s="107"/>
      <c r="HR138" s="107"/>
      <c r="HS138" s="107"/>
      <c r="HT138" s="107"/>
      <c r="HU138" s="107"/>
      <c r="HV138" s="107"/>
      <c r="HW138" s="107"/>
      <c r="HX138" s="107"/>
      <c r="HY138" s="107"/>
      <c r="HZ138" s="107"/>
      <c r="IA138" s="107"/>
      <c r="IB138" s="107"/>
      <c r="IC138" s="107"/>
      <c r="ID138" s="107"/>
      <c r="IE138" s="107"/>
      <c r="IF138" s="107"/>
      <c r="IG138" s="107"/>
      <c r="IH138" s="107"/>
      <c r="II138" s="107"/>
      <c r="IJ138" s="107"/>
      <c r="IK138" s="107"/>
      <c r="IL138" s="107"/>
      <c r="IM138" s="107"/>
      <c r="IN138" s="107"/>
      <c r="IO138" s="107"/>
      <c r="IP138" s="107"/>
      <c r="IQ138" s="107"/>
      <c r="IR138" s="107"/>
      <c r="IS138" s="107"/>
      <c r="IT138" s="107"/>
      <c r="IU138" s="107"/>
    </row>
    <row r="139" spans="1:255" s="110" customFormat="1" x14ac:dyDescent="0.2">
      <c r="A139" s="107">
        <v>109</v>
      </c>
      <c r="B139" s="113" t="s">
        <v>39</v>
      </c>
      <c r="C139" s="108" t="str">
        <f t="shared" si="8"/>
        <v>1</v>
      </c>
      <c r="D139" s="113" t="s">
        <v>440</v>
      </c>
      <c r="E139" s="108" t="str">
        <f>INDEX('Aquo parameters'!$A$1:$H$5341,MATCH($F139,'Aquo parameters'!$E:$E,0),1)</f>
        <v>sTClBen</v>
      </c>
      <c r="F139" s="108">
        <v>1595</v>
      </c>
      <c r="G139" s="108" t="str">
        <f>INDEX('Aquo parameters'!$A$1:$H$5341,MATCH($F139,'Aquo parameters'!$E:$E,0),2)</f>
        <v>som trichloorbenzenen (som 1,2,3- en 1,2,4- en 1,3,5-)</v>
      </c>
      <c r="H139" s="108" t="s">
        <v>51</v>
      </c>
      <c r="I139" s="108" t="str">
        <f t="shared" si="9"/>
        <v>131</v>
      </c>
      <c r="J139" s="114">
        <v>11000</v>
      </c>
      <c r="K139" s="113" t="s">
        <v>44</v>
      </c>
      <c r="L139" s="108" t="str">
        <f t="shared" si="10"/>
        <v>1</v>
      </c>
      <c r="M139" s="108" t="s">
        <v>1903</v>
      </c>
      <c r="N139" s="107"/>
      <c r="O139" s="107" t="str">
        <f t="shared" si="11"/>
        <v>testingRule.AddTestStandardValue(new BoToVa.BusinessEntities.DatabaseEntities.TestStandardValue() { ParameterID = 1595, TeststandardValueID = 109, ConditionCode = "dg",  ConditionID = 1, ParameterCode = "sTClBen", UnitCode = "ug/kg", UnitID = 131, Value = 11000 , TeststandardParameterCode = 1 });</v>
      </c>
      <c r="P139" s="107"/>
      <c r="Q139" s="107"/>
      <c r="R139" s="107"/>
    </row>
    <row r="140" spans="1:255" s="110" customFormat="1" ht="14.1" customHeight="1" x14ac:dyDescent="0.2">
      <c r="A140" s="107">
        <v>66</v>
      </c>
      <c r="B140" s="113" t="s">
        <v>39</v>
      </c>
      <c r="C140" s="108" t="str">
        <f t="shared" si="8"/>
        <v>1</v>
      </c>
      <c r="D140" s="113" t="s">
        <v>441</v>
      </c>
      <c r="E140" s="108" t="str">
        <f>INDEX('Aquo parameters'!$A$1:$H$5341,MATCH($F140,'Aquo parameters'!$E:$E,0),1)</f>
        <v>TClC2e</v>
      </c>
      <c r="F140" s="108">
        <v>1598</v>
      </c>
      <c r="G140" s="108" t="str">
        <f>INDEX('Aquo parameters'!$A$1:$H$5341,MATCH($F140,'Aquo parameters'!$E:$E,0),2)</f>
        <v>trichlooretheen (tri)</v>
      </c>
      <c r="H140" s="108" t="s">
        <v>40</v>
      </c>
      <c r="I140" s="108" t="str">
        <f t="shared" si="9"/>
        <v>58</v>
      </c>
      <c r="J140" s="114">
        <v>0.25</v>
      </c>
      <c r="K140" s="113" t="s">
        <v>43</v>
      </c>
      <c r="L140" s="108" t="str">
        <f t="shared" si="10"/>
        <v>5</v>
      </c>
      <c r="M140" s="108" t="s">
        <v>1903</v>
      </c>
      <c r="N140" s="107"/>
      <c r="O140" s="107" t="str">
        <f t="shared" si="11"/>
        <v>testingRule.AddTestStandardValue(new BoToVa.BusinessEntities.DatabaseEntities.TestStandardValue() { ParameterID = 1598, TeststandardValueID = 66, ConditionCode = "dg",  ConditionID = 1, ParameterCode = "TClC2e", UnitCode = "mg/kg", UnitID = 58, Value = 0,25 , TeststandardParameterCode = 5 });</v>
      </c>
      <c r="P140" s="107"/>
      <c r="Q140" s="107"/>
      <c r="R140" s="107"/>
      <c r="S140" s="107"/>
      <c r="T140" s="107"/>
      <c r="U140" s="107"/>
      <c r="V140" s="107"/>
      <c r="W140" s="107"/>
      <c r="X140" s="107"/>
      <c r="Y140" s="107"/>
      <c r="Z140" s="107"/>
      <c r="AA140" s="107"/>
      <c r="AB140" s="107"/>
      <c r="AC140" s="107"/>
      <c r="AD140" s="107"/>
      <c r="AE140" s="107"/>
      <c r="AF140" s="107"/>
      <c r="AG140" s="107"/>
      <c r="AH140" s="107"/>
      <c r="AI140" s="107"/>
      <c r="AJ140" s="107"/>
      <c r="AK140" s="107"/>
      <c r="AL140" s="107"/>
      <c r="AM140" s="107"/>
      <c r="AN140" s="107"/>
      <c r="AO140" s="107"/>
      <c r="AP140" s="107"/>
      <c r="AQ140" s="107"/>
      <c r="AR140" s="107"/>
      <c r="AS140" s="107"/>
      <c r="AT140" s="107"/>
      <c r="AU140" s="107"/>
      <c r="AV140" s="107"/>
      <c r="AW140" s="107"/>
      <c r="AX140" s="107"/>
      <c r="AY140" s="107"/>
      <c r="AZ140" s="107"/>
      <c r="BA140" s="107"/>
      <c r="BB140" s="107"/>
      <c r="BC140" s="107"/>
      <c r="BD140" s="107"/>
      <c r="BE140" s="107"/>
      <c r="BF140" s="107"/>
      <c r="BG140" s="107"/>
      <c r="BH140" s="107"/>
      <c r="BI140" s="107"/>
      <c r="BJ140" s="107"/>
      <c r="BK140" s="107"/>
      <c r="BL140" s="107"/>
      <c r="BM140" s="107"/>
      <c r="BN140" s="107"/>
      <c r="BO140" s="107"/>
      <c r="BP140" s="107"/>
      <c r="BQ140" s="107"/>
      <c r="BR140" s="107"/>
      <c r="BS140" s="107"/>
      <c r="BT140" s="107"/>
      <c r="BU140" s="107"/>
      <c r="BV140" s="107"/>
      <c r="BW140" s="107"/>
      <c r="BX140" s="107"/>
      <c r="BY140" s="107"/>
      <c r="BZ140" s="107"/>
      <c r="CA140" s="107"/>
      <c r="CB140" s="107"/>
      <c r="CC140" s="107"/>
      <c r="CD140" s="107"/>
      <c r="CE140" s="107"/>
      <c r="CF140" s="107"/>
      <c r="CG140" s="107"/>
      <c r="CH140" s="107"/>
      <c r="CI140" s="107"/>
      <c r="CJ140" s="107"/>
      <c r="CK140" s="107"/>
      <c r="CL140" s="107"/>
      <c r="CM140" s="107"/>
      <c r="CN140" s="107"/>
      <c r="CO140" s="107"/>
      <c r="CP140" s="107"/>
      <c r="CQ140" s="107"/>
      <c r="CR140" s="107"/>
      <c r="CS140" s="107"/>
      <c r="CT140" s="107"/>
      <c r="CU140" s="107"/>
      <c r="CV140" s="107"/>
      <c r="CW140" s="107"/>
      <c r="CX140" s="107"/>
      <c r="CY140" s="107"/>
      <c r="CZ140" s="107"/>
      <c r="DA140" s="107"/>
      <c r="DB140" s="107"/>
      <c r="DC140" s="107"/>
      <c r="DD140" s="107"/>
      <c r="DE140" s="107"/>
      <c r="DF140" s="107"/>
      <c r="DG140" s="107"/>
      <c r="DH140" s="107"/>
      <c r="DI140" s="107"/>
      <c r="DJ140" s="107"/>
      <c r="DK140" s="107"/>
      <c r="DL140" s="107"/>
      <c r="DM140" s="107"/>
      <c r="DN140" s="107"/>
      <c r="DO140" s="107"/>
      <c r="DP140" s="107"/>
      <c r="DQ140" s="107"/>
      <c r="DR140" s="107"/>
      <c r="DS140" s="107"/>
      <c r="DT140" s="107"/>
      <c r="DU140" s="107"/>
      <c r="DV140" s="107"/>
      <c r="DW140" s="107"/>
      <c r="DX140" s="107"/>
      <c r="DY140" s="107"/>
      <c r="DZ140" s="107"/>
      <c r="EA140" s="107"/>
      <c r="EB140" s="107"/>
      <c r="EC140" s="107"/>
      <c r="ED140" s="107"/>
      <c r="EE140" s="107"/>
      <c r="EF140" s="107"/>
      <c r="EG140" s="107"/>
      <c r="EH140" s="107"/>
      <c r="EI140" s="107"/>
      <c r="EJ140" s="107"/>
      <c r="EK140" s="107"/>
      <c r="EL140" s="107"/>
      <c r="EM140" s="107"/>
      <c r="EN140" s="107"/>
      <c r="EO140" s="107"/>
      <c r="EP140" s="107"/>
      <c r="EQ140" s="107"/>
      <c r="ER140" s="107"/>
      <c r="ES140" s="107"/>
      <c r="ET140" s="107"/>
      <c r="EU140" s="107"/>
      <c r="EV140" s="107"/>
      <c r="EW140" s="107"/>
      <c r="EX140" s="107"/>
      <c r="EY140" s="107"/>
      <c r="EZ140" s="107"/>
      <c r="FA140" s="107"/>
      <c r="FB140" s="107"/>
      <c r="FC140" s="107"/>
      <c r="FD140" s="107"/>
      <c r="FE140" s="107"/>
      <c r="FF140" s="107"/>
      <c r="FG140" s="107"/>
      <c r="FH140" s="107"/>
      <c r="FI140" s="107"/>
      <c r="FJ140" s="107"/>
      <c r="FK140" s="107"/>
      <c r="FL140" s="107"/>
      <c r="FM140" s="107"/>
      <c r="FN140" s="107"/>
      <c r="FO140" s="107"/>
      <c r="FP140" s="107"/>
      <c r="FQ140" s="107"/>
      <c r="FR140" s="107"/>
      <c r="FS140" s="107"/>
      <c r="FT140" s="107"/>
      <c r="FU140" s="107"/>
      <c r="FV140" s="107"/>
      <c r="FW140" s="107"/>
      <c r="FX140" s="107"/>
      <c r="FY140" s="107"/>
      <c r="FZ140" s="107"/>
      <c r="GA140" s="107"/>
      <c r="GB140" s="107"/>
      <c r="GC140" s="107"/>
      <c r="GD140" s="107"/>
      <c r="GE140" s="107"/>
      <c r="GF140" s="107"/>
      <c r="GG140" s="107"/>
      <c r="GH140" s="107"/>
      <c r="GI140" s="107"/>
      <c r="GJ140" s="107"/>
      <c r="GK140" s="107"/>
      <c r="GL140" s="107"/>
      <c r="GM140" s="107"/>
      <c r="GN140" s="107"/>
      <c r="GO140" s="107"/>
      <c r="GP140" s="107"/>
      <c r="GQ140" s="107"/>
      <c r="GR140" s="107"/>
      <c r="GS140" s="107"/>
      <c r="GT140" s="107"/>
      <c r="GU140" s="107"/>
      <c r="GV140" s="107"/>
      <c r="GW140" s="107"/>
      <c r="GX140" s="107"/>
      <c r="GY140" s="107"/>
      <c r="GZ140" s="107"/>
      <c r="HA140" s="107"/>
      <c r="HB140" s="107"/>
      <c r="HC140" s="107"/>
      <c r="HD140" s="107"/>
      <c r="HE140" s="107"/>
      <c r="HF140" s="107"/>
      <c r="HG140" s="107"/>
      <c r="HH140" s="107"/>
      <c r="HI140" s="107"/>
      <c r="HJ140" s="107"/>
      <c r="HK140" s="107"/>
      <c r="HL140" s="107"/>
      <c r="HM140" s="107"/>
      <c r="HN140" s="107"/>
      <c r="HO140" s="107"/>
      <c r="HP140" s="107"/>
      <c r="HQ140" s="107"/>
      <c r="HR140" s="107"/>
      <c r="HS140" s="107"/>
      <c r="HT140" s="107"/>
      <c r="HU140" s="107"/>
      <c r="HV140" s="107"/>
      <c r="HW140" s="107"/>
      <c r="HX140" s="107"/>
      <c r="HY140" s="107"/>
      <c r="HZ140" s="107"/>
      <c r="IA140" s="107"/>
      <c r="IB140" s="107"/>
      <c r="IC140" s="107"/>
      <c r="ID140" s="107"/>
      <c r="IE140" s="107"/>
      <c r="IF140" s="107"/>
      <c r="IG140" s="107"/>
      <c r="IH140" s="107"/>
      <c r="II140" s="107"/>
      <c r="IJ140" s="107"/>
      <c r="IK140" s="107"/>
      <c r="IL140" s="107"/>
      <c r="IM140" s="107"/>
      <c r="IN140" s="107"/>
      <c r="IO140" s="107"/>
      <c r="IP140" s="107"/>
      <c r="IQ140" s="107"/>
      <c r="IR140" s="107"/>
      <c r="IS140" s="107"/>
      <c r="IT140" s="107"/>
      <c r="IU140" s="107"/>
    </row>
    <row r="141" spans="1:255" s="110" customFormat="1" ht="12" customHeight="1" x14ac:dyDescent="0.25">
      <c r="A141" s="55">
        <v>142</v>
      </c>
      <c r="B141" s="113" t="s">
        <v>39</v>
      </c>
      <c r="C141" s="108" t="str">
        <f t="shared" si="8"/>
        <v>1</v>
      </c>
      <c r="D141" s="113" t="s">
        <v>441</v>
      </c>
      <c r="E141" s="108" t="str">
        <f>INDEX('Aquo parameters'!$A$1:$H$5341,MATCH($F141,'Aquo parameters'!$E:$E,0),1)</f>
        <v>TClC2e</v>
      </c>
      <c r="F141" s="108">
        <v>1598</v>
      </c>
      <c r="G141" s="108" t="str">
        <f>INDEX('Aquo parameters'!$A$1:$H$5341,MATCH($F141,'Aquo parameters'!$E:$E,0),2)</f>
        <v>trichlooretheen (tri)</v>
      </c>
      <c r="H141" s="108" t="s">
        <v>40</v>
      </c>
      <c r="I141" s="108" t="str">
        <f t="shared" si="9"/>
        <v>58</v>
      </c>
      <c r="J141" s="114">
        <v>2.5</v>
      </c>
      <c r="K141" s="113" t="s">
        <v>44</v>
      </c>
      <c r="L141" s="108" t="str">
        <f t="shared" si="10"/>
        <v>1</v>
      </c>
      <c r="M141" s="108" t="s">
        <v>1903</v>
      </c>
      <c r="N141" s="107"/>
      <c r="O141" s="107" t="str">
        <f t="shared" si="11"/>
        <v>testingRule.AddTestStandardValue(new BoToVa.BusinessEntities.DatabaseEntities.TestStandardValue() { ParameterID = 1598, TeststandardValueID = 142, ConditionCode = "dg",  ConditionID = 1, ParameterCode = "TClC2e", UnitCode = "mg/kg", UnitID = 58, Value = 2,5 , TeststandardParameterCode = 1 });</v>
      </c>
      <c r="P141" s="107"/>
      <c r="Q141" s="107"/>
      <c r="R141" s="107"/>
    </row>
    <row r="142" spans="1:255" s="110" customFormat="1" ht="15" x14ac:dyDescent="0.25">
      <c r="A142" s="55">
        <v>72</v>
      </c>
      <c r="B142" s="113" t="s">
        <v>39</v>
      </c>
      <c r="C142" s="108" t="str">
        <f t="shared" si="8"/>
        <v>1</v>
      </c>
      <c r="D142" s="113" t="s">
        <v>442</v>
      </c>
      <c r="E142" s="108" t="str">
        <f>INDEX('Aquo parameters'!$A$1:$H$5341,MATCH($F142,'Aquo parameters'!$E:$E,0),1)</f>
        <v>sTClFol</v>
      </c>
      <c r="F142" s="108">
        <v>1600</v>
      </c>
      <c r="G142" s="108" t="str">
        <f>INDEX('Aquo parameters'!$A$1:$H$5341,MATCH($F142,'Aquo parameters'!$E:$E,0),2)</f>
        <v>som trichloorfenol-isomeren</v>
      </c>
      <c r="H142" s="108" t="s">
        <v>51</v>
      </c>
      <c r="I142" s="108" t="str">
        <f t="shared" si="9"/>
        <v>131</v>
      </c>
      <c r="J142" s="114">
        <v>3</v>
      </c>
      <c r="K142" s="113" t="s">
        <v>43</v>
      </c>
      <c r="L142" s="108" t="str">
        <f t="shared" si="10"/>
        <v>5</v>
      </c>
      <c r="M142" s="108" t="s">
        <v>1903</v>
      </c>
      <c r="N142" s="107"/>
      <c r="O142" s="107" t="str">
        <f t="shared" si="11"/>
        <v>testingRule.AddTestStandardValue(new BoToVa.BusinessEntities.DatabaseEntities.TestStandardValue() { ParameterID = 1600, TeststandardValueID = 72, ConditionCode = "dg",  ConditionID = 1, ParameterCode = "sTClFol", UnitCode = "ug/kg", UnitID = 131, Value = 3 , TeststandardParameterCode = 5 });</v>
      </c>
      <c r="P142" s="107"/>
      <c r="Q142" s="107"/>
      <c r="R142" s="107"/>
      <c r="S142" s="107"/>
      <c r="T142" s="107"/>
      <c r="U142" s="107"/>
      <c r="V142" s="107"/>
      <c r="W142" s="107"/>
      <c r="X142" s="107"/>
      <c r="Y142" s="107"/>
      <c r="Z142" s="107"/>
      <c r="AA142" s="107"/>
      <c r="AB142" s="107"/>
      <c r="AC142" s="107"/>
      <c r="AD142" s="107"/>
      <c r="AE142" s="107"/>
      <c r="AF142" s="107"/>
      <c r="AG142" s="107"/>
      <c r="AH142" s="107"/>
      <c r="AI142" s="107"/>
      <c r="AJ142" s="107"/>
      <c r="AK142" s="107"/>
      <c r="AL142" s="107"/>
      <c r="AM142" s="107"/>
      <c r="AN142" s="107"/>
      <c r="AO142" s="107"/>
      <c r="AP142" s="107"/>
      <c r="AQ142" s="107"/>
      <c r="AR142" s="107"/>
      <c r="AS142" s="107"/>
      <c r="AT142" s="107"/>
      <c r="AU142" s="107"/>
      <c r="AV142" s="107"/>
      <c r="AW142" s="107"/>
      <c r="AX142" s="107"/>
      <c r="AY142" s="107"/>
      <c r="AZ142" s="107"/>
      <c r="BA142" s="107"/>
      <c r="BB142" s="107"/>
      <c r="BC142" s="107"/>
      <c r="BD142" s="107"/>
      <c r="BE142" s="107"/>
      <c r="BF142" s="107"/>
      <c r="BG142" s="107"/>
      <c r="BH142" s="107"/>
      <c r="BI142" s="107"/>
      <c r="BJ142" s="107"/>
      <c r="BK142" s="107"/>
      <c r="BL142" s="107"/>
      <c r="BM142" s="107"/>
      <c r="BN142" s="107"/>
      <c r="BO142" s="107"/>
      <c r="BP142" s="107"/>
      <c r="BQ142" s="107"/>
      <c r="BR142" s="107"/>
      <c r="BS142" s="107"/>
      <c r="BT142" s="107"/>
      <c r="BU142" s="107"/>
      <c r="BV142" s="107"/>
      <c r="BW142" s="107"/>
      <c r="BX142" s="107"/>
      <c r="BY142" s="107"/>
      <c r="BZ142" s="107"/>
      <c r="CA142" s="107"/>
      <c r="CB142" s="107"/>
      <c r="CC142" s="107"/>
      <c r="CD142" s="107"/>
      <c r="CE142" s="107"/>
      <c r="CF142" s="107"/>
      <c r="CG142" s="107"/>
      <c r="CH142" s="107"/>
      <c r="CI142" s="107"/>
      <c r="CJ142" s="107"/>
      <c r="CK142" s="107"/>
      <c r="CL142" s="107"/>
      <c r="CM142" s="107"/>
      <c r="CN142" s="107"/>
      <c r="CO142" s="107"/>
      <c r="CP142" s="107"/>
      <c r="CQ142" s="107"/>
      <c r="CR142" s="107"/>
      <c r="CS142" s="107"/>
      <c r="CT142" s="107"/>
      <c r="CU142" s="107"/>
      <c r="CV142" s="107"/>
      <c r="CW142" s="107"/>
      <c r="CX142" s="107"/>
      <c r="CY142" s="107"/>
      <c r="CZ142" s="107"/>
      <c r="DA142" s="107"/>
      <c r="DB142" s="107"/>
      <c r="DC142" s="107"/>
      <c r="DD142" s="107"/>
      <c r="DE142" s="107"/>
      <c r="DF142" s="107"/>
      <c r="DG142" s="107"/>
      <c r="DH142" s="107"/>
      <c r="DI142" s="107"/>
      <c r="DJ142" s="107"/>
      <c r="DK142" s="107"/>
      <c r="DL142" s="107"/>
      <c r="DM142" s="107"/>
      <c r="DN142" s="107"/>
      <c r="DO142" s="107"/>
      <c r="DP142" s="107"/>
      <c r="DQ142" s="107"/>
      <c r="DR142" s="107"/>
      <c r="DS142" s="107"/>
      <c r="DT142" s="107"/>
      <c r="DU142" s="107"/>
      <c r="DV142" s="107"/>
      <c r="DW142" s="107"/>
      <c r="DX142" s="107"/>
      <c r="DY142" s="107"/>
      <c r="DZ142" s="107"/>
      <c r="EA142" s="107"/>
      <c r="EB142" s="107"/>
      <c r="EC142" s="107"/>
      <c r="ED142" s="107"/>
      <c r="EE142" s="107"/>
      <c r="EF142" s="107"/>
      <c r="EG142" s="107"/>
      <c r="EH142" s="107"/>
      <c r="EI142" s="107"/>
      <c r="EJ142" s="107"/>
      <c r="EK142" s="107"/>
      <c r="EL142" s="107"/>
      <c r="EM142" s="107"/>
      <c r="EN142" s="107"/>
      <c r="EO142" s="107"/>
      <c r="EP142" s="107"/>
      <c r="EQ142" s="107"/>
      <c r="ER142" s="107"/>
      <c r="ES142" s="107"/>
      <c r="ET142" s="107"/>
      <c r="EU142" s="107"/>
      <c r="EV142" s="107"/>
      <c r="EW142" s="107"/>
      <c r="EX142" s="107"/>
      <c r="EY142" s="107"/>
      <c r="EZ142" s="107"/>
      <c r="FA142" s="107"/>
      <c r="FB142" s="107"/>
      <c r="FC142" s="107"/>
      <c r="FD142" s="107"/>
      <c r="FE142" s="107"/>
      <c r="FF142" s="107"/>
      <c r="FG142" s="107"/>
      <c r="FH142" s="107"/>
      <c r="FI142" s="107"/>
      <c r="FJ142" s="107"/>
      <c r="FK142" s="107"/>
      <c r="FL142" s="107"/>
      <c r="FM142" s="107"/>
      <c r="FN142" s="107"/>
      <c r="FO142" s="107"/>
      <c r="FP142" s="107"/>
      <c r="FQ142" s="107"/>
      <c r="FR142" s="107"/>
      <c r="FS142" s="107"/>
      <c r="FT142" s="107"/>
      <c r="FU142" s="107"/>
      <c r="FV142" s="107"/>
      <c r="FW142" s="107"/>
      <c r="FX142" s="107"/>
      <c r="FY142" s="107"/>
      <c r="FZ142" s="107"/>
      <c r="GA142" s="107"/>
      <c r="GB142" s="107"/>
      <c r="GC142" s="107"/>
      <c r="GD142" s="107"/>
      <c r="GE142" s="107"/>
      <c r="GF142" s="107"/>
      <c r="GG142" s="107"/>
      <c r="GH142" s="107"/>
      <c r="GI142" s="107"/>
      <c r="GJ142" s="107"/>
      <c r="GK142" s="107"/>
      <c r="GL142" s="107"/>
      <c r="GM142" s="107"/>
      <c r="GN142" s="107"/>
      <c r="GO142" s="107"/>
      <c r="GP142" s="107"/>
      <c r="GQ142" s="107"/>
      <c r="GR142" s="107"/>
      <c r="GS142" s="107"/>
      <c r="GT142" s="107"/>
      <c r="GU142" s="107"/>
      <c r="GV142" s="107"/>
      <c r="GW142" s="107"/>
      <c r="GX142" s="107"/>
      <c r="GY142" s="107"/>
      <c r="GZ142" s="107"/>
      <c r="HA142" s="107"/>
      <c r="HB142" s="107"/>
      <c r="HC142" s="107"/>
      <c r="HD142" s="107"/>
      <c r="HE142" s="107"/>
      <c r="HF142" s="107"/>
      <c r="HG142" s="107"/>
      <c r="HH142" s="107"/>
      <c r="HI142" s="107"/>
      <c r="HJ142" s="107"/>
      <c r="HK142" s="107"/>
      <c r="HL142" s="107"/>
      <c r="HM142" s="107"/>
      <c r="HN142" s="107"/>
      <c r="HO142" s="107"/>
      <c r="HP142" s="107"/>
      <c r="HQ142" s="107"/>
      <c r="HR142" s="107"/>
      <c r="HS142" s="107"/>
      <c r="HT142" s="107"/>
      <c r="HU142" s="107"/>
      <c r="HV142" s="107"/>
      <c r="HW142" s="107"/>
      <c r="HX142" s="107"/>
      <c r="HY142" s="107"/>
      <c r="HZ142" s="107"/>
      <c r="IA142" s="107"/>
      <c r="IB142" s="107"/>
      <c r="IC142" s="107"/>
      <c r="ID142" s="107"/>
      <c r="IE142" s="107"/>
      <c r="IF142" s="107"/>
      <c r="IG142" s="107"/>
      <c r="IH142" s="107"/>
      <c r="II142" s="107"/>
      <c r="IJ142" s="107"/>
      <c r="IK142" s="107"/>
      <c r="IL142" s="107"/>
      <c r="IM142" s="107"/>
      <c r="IN142" s="107"/>
      <c r="IO142" s="107"/>
      <c r="IP142" s="107"/>
      <c r="IQ142" s="107"/>
      <c r="IR142" s="107"/>
      <c r="IS142" s="107"/>
      <c r="IT142" s="107"/>
      <c r="IU142" s="107"/>
    </row>
    <row r="143" spans="1:255" s="55" customFormat="1" ht="15" x14ac:dyDescent="0.25">
      <c r="A143" s="55">
        <v>152</v>
      </c>
      <c r="B143" s="113" t="s">
        <v>39</v>
      </c>
      <c r="C143" s="108" t="str">
        <f t="shared" si="8"/>
        <v>1</v>
      </c>
      <c r="D143" s="113" t="s">
        <v>442</v>
      </c>
      <c r="E143" s="108" t="str">
        <f>INDEX('Aquo parameters'!$A$1:$H$5341,MATCH($F143,'Aquo parameters'!$E:$E,0),1)</f>
        <v>sTClFol</v>
      </c>
      <c r="F143" s="108">
        <v>1600</v>
      </c>
      <c r="G143" s="108" t="str">
        <f>INDEX('Aquo parameters'!$A$1:$H$5341,MATCH($F143,'Aquo parameters'!$E:$E,0),2)</f>
        <v>som trichloorfenol-isomeren</v>
      </c>
      <c r="H143" s="108" t="s">
        <v>51</v>
      </c>
      <c r="I143" s="108" t="str">
        <f t="shared" si="9"/>
        <v>131</v>
      </c>
      <c r="J143" s="114">
        <v>22000</v>
      </c>
      <c r="K143" s="113" t="s">
        <v>44</v>
      </c>
      <c r="L143" s="108" t="str">
        <f t="shared" si="10"/>
        <v>1</v>
      </c>
      <c r="M143" s="108" t="s">
        <v>1903</v>
      </c>
      <c r="N143" s="107"/>
      <c r="O143" s="107" t="str">
        <f t="shared" si="11"/>
        <v>testingRule.AddTestStandardValue(new BoToVa.BusinessEntities.DatabaseEntities.TestStandardValue() { ParameterID = 1600, TeststandardValueID = 152, ConditionCode = "dg",  ConditionID = 1, ParameterCode = "sTClFol", UnitCode = "ug/kg", UnitID = 131, Value = 22000 , TeststandardParameterCode = 1 });</v>
      </c>
      <c r="P143" s="107"/>
      <c r="Q143" s="107"/>
      <c r="R143" s="107"/>
    </row>
    <row r="144" spans="1:255" s="110" customFormat="1" ht="12" customHeight="1" x14ac:dyDescent="0.2">
      <c r="A144" s="107">
        <v>194</v>
      </c>
      <c r="B144" s="113" t="s">
        <v>39</v>
      </c>
      <c r="C144" s="108" t="str">
        <f t="shared" si="8"/>
        <v>1</v>
      </c>
      <c r="D144" s="113" t="s">
        <v>447</v>
      </c>
      <c r="E144" s="108" t="str">
        <f>INDEX('Aquo parameters'!$A$1:$H$5341,MATCH($F144,'Aquo parameters'!$E:$E,0),1)</f>
        <v>V</v>
      </c>
      <c r="F144" s="108">
        <v>1642</v>
      </c>
      <c r="G144" s="108" t="str">
        <f>INDEX('Aquo parameters'!$A$1:$H$5341,MATCH($F144,'Aquo parameters'!$E:$E,0),2)</f>
        <v>vanadium</v>
      </c>
      <c r="H144" s="108" t="s">
        <v>40</v>
      </c>
      <c r="I144" s="108" t="str">
        <f t="shared" si="9"/>
        <v>58</v>
      </c>
      <c r="J144" s="114">
        <v>250</v>
      </c>
      <c r="K144" s="113" t="s">
        <v>44</v>
      </c>
      <c r="L144" s="108" t="str">
        <f t="shared" si="10"/>
        <v>1</v>
      </c>
      <c r="M144" s="108" t="s">
        <v>1903</v>
      </c>
      <c r="N144" s="107"/>
      <c r="O144" s="107" t="str">
        <f t="shared" si="11"/>
        <v>testingRule.AddTestStandardValue(new BoToVa.BusinessEntities.DatabaseEntities.TestStandardValue() { ParameterID = 1642, TeststandardValueID = 194, ConditionCode = "dg",  ConditionID = 1, ParameterCode = "V", UnitCode = "mg/kg", UnitID = 58, Value = 250 , TeststandardParameterCode = 1 });</v>
      </c>
      <c r="P144" s="107"/>
      <c r="Q144" s="107"/>
      <c r="R144" s="107"/>
      <c r="S144" s="107"/>
      <c r="T144" s="107"/>
      <c r="U144" s="107"/>
      <c r="V144" s="107"/>
      <c r="W144" s="107"/>
      <c r="X144" s="107"/>
      <c r="Y144" s="107"/>
      <c r="Z144" s="107"/>
      <c r="AA144" s="107"/>
      <c r="AB144" s="107"/>
      <c r="AC144" s="107"/>
      <c r="AD144" s="107"/>
      <c r="AE144" s="107"/>
      <c r="AF144" s="107"/>
      <c r="AG144" s="107"/>
      <c r="AH144" s="107"/>
      <c r="AI144" s="107"/>
      <c r="AJ144" s="107"/>
      <c r="AK144" s="107"/>
      <c r="AL144" s="107"/>
      <c r="AM144" s="107"/>
      <c r="AN144" s="107"/>
      <c r="AO144" s="107"/>
      <c r="AP144" s="107"/>
      <c r="AQ144" s="107"/>
      <c r="AR144" s="107"/>
      <c r="AS144" s="107"/>
      <c r="AT144" s="107"/>
      <c r="AU144" s="107"/>
      <c r="AV144" s="107"/>
      <c r="AW144" s="107"/>
      <c r="AX144" s="107"/>
      <c r="AY144" s="107"/>
      <c r="AZ144" s="107"/>
      <c r="BA144" s="107"/>
      <c r="BB144" s="107"/>
      <c r="BC144" s="107"/>
      <c r="BD144" s="107"/>
      <c r="BE144" s="107"/>
      <c r="BF144" s="107"/>
      <c r="BG144" s="107"/>
      <c r="BH144" s="107"/>
      <c r="BI144" s="107"/>
      <c r="BJ144" s="107"/>
      <c r="BK144" s="107"/>
      <c r="BL144" s="107"/>
      <c r="BM144" s="107"/>
      <c r="BN144" s="107"/>
      <c r="BO144" s="107"/>
      <c r="BP144" s="107"/>
      <c r="BQ144" s="107"/>
      <c r="BR144" s="107"/>
      <c r="BS144" s="107"/>
      <c r="BT144" s="107"/>
      <c r="BU144" s="107"/>
      <c r="BV144" s="107"/>
      <c r="BW144" s="107"/>
      <c r="BX144" s="107"/>
      <c r="BY144" s="107"/>
      <c r="BZ144" s="107"/>
      <c r="CA144" s="107"/>
      <c r="CB144" s="107"/>
      <c r="CC144" s="107"/>
      <c r="CD144" s="107"/>
      <c r="CE144" s="107"/>
      <c r="CF144" s="107"/>
      <c r="CG144" s="107"/>
      <c r="CH144" s="107"/>
      <c r="CI144" s="107"/>
      <c r="CJ144" s="107"/>
      <c r="CK144" s="107"/>
      <c r="CL144" s="107"/>
      <c r="CM144" s="107"/>
      <c r="CN144" s="107"/>
      <c r="CO144" s="107"/>
      <c r="CP144" s="107"/>
      <c r="CQ144" s="107"/>
      <c r="CR144" s="107"/>
      <c r="CS144" s="107"/>
      <c r="CT144" s="107"/>
      <c r="CU144" s="107"/>
      <c r="CV144" s="107"/>
      <c r="CW144" s="107"/>
      <c r="CX144" s="107"/>
      <c r="CY144" s="107"/>
      <c r="CZ144" s="107"/>
      <c r="DA144" s="107"/>
      <c r="DB144" s="107"/>
      <c r="DC144" s="107"/>
      <c r="DD144" s="107"/>
      <c r="DE144" s="107"/>
      <c r="DF144" s="107"/>
      <c r="DG144" s="107"/>
      <c r="DH144" s="107"/>
      <c r="DI144" s="107"/>
      <c r="DJ144" s="107"/>
      <c r="DK144" s="107"/>
      <c r="DL144" s="107"/>
      <c r="DM144" s="107"/>
      <c r="DN144" s="107"/>
      <c r="DO144" s="107"/>
      <c r="DP144" s="107"/>
      <c r="DQ144" s="107"/>
      <c r="DR144" s="107"/>
      <c r="DS144" s="107"/>
      <c r="DT144" s="107"/>
      <c r="DU144" s="107"/>
      <c r="DV144" s="107"/>
      <c r="DW144" s="107"/>
      <c r="DX144" s="107"/>
      <c r="DY144" s="107"/>
      <c r="DZ144" s="107"/>
      <c r="EA144" s="107"/>
      <c r="EB144" s="107"/>
      <c r="EC144" s="107"/>
      <c r="ED144" s="107"/>
      <c r="EE144" s="107"/>
      <c r="EF144" s="107"/>
      <c r="EG144" s="107"/>
      <c r="EH144" s="107"/>
      <c r="EI144" s="107"/>
      <c r="EJ144" s="107"/>
      <c r="EK144" s="107"/>
      <c r="EL144" s="107"/>
      <c r="EM144" s="107"/>
      <c r="EN144" s="107"/>
      <c r="EO144" s="107"/>
      <c r="EP144" s="107"/>
      <c r="EQ144" s="107"/>
      <c r="ER144" s="107"/>
      <c r="ES144" s="107"/>
      <c r="ET144" s="107"/>
      <c r="EU144" s="107"/>
      <c r="EV144" s="107"/>
      <c r="EW144" s="107"/>
      <c r="EX144" s="107"/>
      <c r="EY144" s="107"/>
      <c r="EZ144" s="107"/>
      <c r="FA144" s="107"/>
      <c r="FB144" s="107"/>
      <c r="FC144" s="107"/>
      <c r="FD144" s="107"/>
      <c r="FE144" s="107"/>
      <c r="FF144" s="107"/>
      <c r="FG144" s="107"/>
      <c r="FH144" s="107"/>
      <c r="FI144" s="107"/>
      <c r="FJ144" s="107"/>
      <c r="FK144" s="107"/>
      <c r="FL144" s="107"/>
      <c r="FM144" s="107"/>
      <c r="FN144" s="107"/>
      <c r="FO144" s="107"/>
      <c r="FP144" s="107"/>
      <c r="FQ144" s="107"/>
      <c r="FR144" s="107"/>
      <c r="FS144" s="107"/>
      <c r="FT144" s="107"/>
      <c r="FU144" s="107"/>
      <c r="FV144" s="107"/>
      <c r="FW144" s="107"/>
      <c r="FX144" s="107"/>
      <c r="FY144" s="107"/>
      <c r="FZ144" s="107"/>
      <c r="GA144" s="107"/>
      <c r="GB144" s="107"/>
      <c r="GC144" s="107"/>
      <c r="GD144" s="107"/>
      <c r="GE144" s="107"/>
      <c r="GF144" s="107"/>
      <c r="GG144" s="107"/>
      <c r="GH144" s="107"/>
      <c r="GI144" s="107"/>
      <c r="GJ144" s="107"/>
      <c r="GK144" s="107"/>
      <c r="GL144" s="107"/>
      <c r="GM144" s="107"/>
      <c r="GN144" s="107"/>
      <c r="GO144" s="107"/>
      <c r="GP144" s="107"/>
      <c r="GQ144" s="107"/>
      <c r="GR144" s="107"/>
      <c r="GS144" s="107"/>
      <c r="GT144" s="107"/>
      <c r="GU144" s="107"/>
      <c r="GV144" s="107"/>
      <c r="GW144" s="107"/>
      <c r="GX144" s="107"/>
      <c r="GY144" s="107"/>
      <c r="GZ144" s="107"/>
      <c r="HA144" s="107"/>
      <c r="HB144" s="107"/>
      <c r="HC144" s="107"/>
      <c r="HD144" s="107"/>
      <c r="HE144" s="107"/>
      <c r="HF144" s="107"/>
      <c r="HG144" s="107"/>
      <c r="HH144" s="107"/>
      <c r="HI144" s="107"/>
      <c r="HJ144" s="107"/>
      <c r="HK144" s="107"/>
      <c r="HL144" s="107"/>
      <c r="HM144" s="107"/>
      <c r="HN144" s="107"/>
      <c r="HO144" s="107"/>
      <c r="HP144" s="107"/>
      <c r="HQ144" s="107"/>
      <c r="HR144" s="107"/>
      <c r="HS144" s="107"/>
      <c r="HT144" s="107"/>
      <c r="HU144" s="107"/>
      <c r="HV144" s="107"/>
      <c r="HW144" s="107"/>
      <c r="HX144" s="107"/>
      <c r="HY144" s="107"/>
      <c r="HZ144" s="107"/>
      <c r="IA144" s="107"/>
      <c r="IB144" s="107"/>
      <c r="IC144" s="107"/>
      <c r="ID144" s="107"/>
      <c r="IE144" s="107"/>
      <c r="IF144" s="107"/>
      <c r="IG144" s="107"/>
      <c r="IH144" s="107"/>
      <c r="II144" s="107"/>
      <c r="IJ144" s="107"/>
      <c r="IK144" s="107"/>
      <c r="IL144" s="107"/>
      <c r="IM144" s="107"/>
      <c r="IN144" s="107"/>
      <c r="IO144" s="107"/>
      <c r="IP144" s="107"/>
      <c r="IQ144" s="107"/>
      <c r="IR144" s="107"/>
      <c r="IS144" s="107"/>
      <c r="IT144" s="107"/>
      <c r="IU144" s="107"/>
    </row>
    <row r="145" spans="1:255" s="110" customFormat="1" ht="15" x14ac:dyDescent="0.25">
      <c r="A145" s="29">
        <v>40</v>
      </c>
      <c r="B145" s="113" t="s">
        <v>39</v>
      </c>
      <c r="C145" s="108" t="str">
        <f t="shared" si="8"/>
        <v>1</v>
      </c>
      <c r="D145" s="113" t="s">
        <v>448</v>
      </c>
      <c r="E145" s="108" t="str">
        <f>INDEX('Aquo parameters'!$A$1:$H$5341,MATCH($F145,'Aquo parameters'!$E:$E,0),1)</f>
        <v>ClC2e</v>
      </c>
      <c r="F145" s="108">
        <v>1654</v>
      </c>
      <c r="G145" s="108" t="str">
        <f>INDEX('Aquo parameters'!$A$1:$H$5341,MATCH($F145,'Aquo parameters'!$E:$E,0),2)</f>
        <v>chlooretheen (vinylchloride)</v>
      </c>
      <c r="H145" s="108" t="s">
        <v>40</v>
      </c>
      <c r="I145" s="108" t="str">
        <f t="shared" si="9"/>
        <v>58</v>
      </c>
      <c r="J145" s="114">
        <v>0.1</v>
      </c>
      <c r="K145" s="113" t="s">
        <v>43</v>
      </c>
      <c r="L145" s="108" t="str">
        <f t="shared" si="10"/>
        <v>5</v>
      </c>
      <c r="M145" s="108" t="s">
        <v>1903</v>
      </c>
      <c r="N145" s="107"/>
      <c r="O145" s="107" t="str">
        <f t="shared" si="11"/>
        <v>testingRule.AddTestStandardValue(new BoToVa.BusinessEntities.DatabaseEntities.TestStandardValue() { ParameterID = 1654, TeststandardValueID = 40, ConditionCode = "dg",  ConditionID = 1, ParameterCode = "ClC2e", UnitCode = "mg/kg", UnitID = 58, Value = 0,1 , TeststandardParameterCode = 5 });</v>
      </c>
      <c r="P145" s="107"/>
      <c r="Q145" s="107"/>
      <c r="R145" s="107"/>
      <c r="S145" s="107"/>
      <c r="T145" s="107"/>
      <c r="U145" s="107"/>
      <c r="V145" s="107"/>
      <c r="W145" s="107"/>
      <c r="X145" s="107"/>
      <c r="Y145" s="107"/>
      <c r="Z145" s="107"/>
      <c r="AA145" s="107"/>
      <c r="AB145" s="107"/>
      <c r="AC145" s="107"/>
      <c r="AD145" s="107"/>
      <c r="AE145" s="107"/>
      <c r="AF145" s="107"/>
      <c r="AG145" s="107"/>
      <c r="AH145" s="107"/>
      <c r="AI145" s="107"/>
      <c r="AJ145" s="107"/>
      <c r="AK145" s="107"/>
      <c r="AL145" s="107"/>
      <c r="AM145" s="107"/>
      <c r="AN145" s="107"/>
      <c r="AO145" s="107"/>
      <c r="AP145" s="107"/>
      <c r="AQ145" s="107"/>
      <c r="AR145" s="107"/>
      <c r="AS145" s="107"/>
      <c r="AT145" s="107"/>
      <c r="AU145" s="107"/>
      <c r="AV145" s="107"/>
      <c r="AW145" s="107"/>
      <c r="AX145" s="107"/>
      <c r="AY145" s="107"/>
      <c r="AZ145" s="107"/>
      <c r="BA145" s="107"/>
      <c r="BB145" s="107"/>
      <c r="BC145" s="107"/>
      <c r="BD145" s="107"/>
      <c r="BE145" s="107"/>
      <c r="BF145" s="107"/>
      <c r="BG145" s="107"/>
      <c r="BH145" s="107"/>
      <c r="BI145" s="107"/>
      <c r="BJ145" s="107"/>
      <c r="BK145" s="107"/>
      <c r="BL145" s="107"/>
      <c r="BM145" s="107"/>
      <c r="BN145" s="107"/>
      <c r="BO145" s="107"/>
      <c r="BP145" s="107"/>
      <c r="BQ145" s="107"/>
      <c r="BR145" s="107"/>
      <c r="BS145" s="107"/>
      <c r="BT145" s="107"/>
      <c r="BU145" s="107"/>
      <c r="BV145" s="107"/>
      <c r="BW145" s="107"/>
      <c r="BX145" s="107"/>
      <c r="BY145" s="107"/>
      <c r="BZ145" s="107"/>
      <c r="CA145" s="107"/>
      <c r="CB145" s="107"/>
      <c r="CC145" s="107"/>
      <c r="CD145" s="107"/>
      <c r="CE145" s="107"/>
      <c r="CF145" s="107"/>
      <c r="CG145" s="107"/>
      <c r="CH145" s="107"/>
      <c r="CI145" s="107"/>
      <c r="CJ145" s="107"/>
      <c r="CK145" s="107"/>
      <c r="CL145" s="107"/>
      <c r="CM145" s="107"/>
      <c r="CN145" s="107"/>
      <c r="CO145" s="107"/>
      <c r="CP145" s="107"/>
      <c r="CQ145" s="107"/>
      <c r="CR145" s="107"/>
      <c r="CS145" s="107"/>
      <c r="CT145" s="107"/>
      <c r="CU145" s="107"/>
      <c r="CV145" s="107"/>
      <c r="CW145" s="107"/>
      <c r="CX145" s="107"/>
      <c r="CY145" s="107"/>
      <c r="CZ145" s="107"/>
      <c r="DA145" s="107"/>
      <c r="DB145" s="107"/>
      <c r="DC145" s="107"/>
      <c r="DD145" s="107"/>
      <c r="DE145" s="107"/>
      <c r="DF145" s="107"/>
      <c r="DG145" s="107"/>
      <c r="DH145" s="107"/>
      <c r="DI145" s="107"/>
      <c r="DJ145" s="107"/>
      <c r="DK145" s="107"/>
      <c r="DL145" s="107"/>
      <c r="DM145" s="107"/>
      <c r="DN145" s="107"/>
      <c r="DO145" s="107"/>
      <c r="DP145" s="107"/>
      <c r="DQ145" s="107"/>
      <c r="DR145" s="107"/>
      <c r="DS145" s="107"/>
      <c r="DT145" s="107"/>
      <c r="DU145" s="107"/>
      <c r="DV145" s="107"/>
      <c r="DW145" s="107"/>
      <c r="DX145" s="107"/>
      <c r="DY145" s="107"/>
      <c r="DZ145" s="107"/>
      <c r="EA145" s="107"/>
      <c r="EB145" s="107"/>
      <c r="EC145" s="107"/>
      <c r="ED145" s="107"/>
      <c r="EE145" s="107"/>
      <c r="EF145" s="107"/>
      <c r="EG145" s="107"/>
      <c r="EH145" s="107"/>
      <c r="EI145" s="107"/>
      <c r="EJ145" s="107"/>
      <c r="EK145" s="107"/>
      <c r="EL145" s="107"/>
      <c r="EM145" s="107"/>
      <c r="EN145" s="107"/>
      <c r="EO145" s="107"/>
      <c r="EP145" s="107"/>
      <c r="EQ145" s="107"/>
      <c r="ER145" s="107"/>
      <c r="ES145" s="107"/>
      <c r="ET145" s="107"/>
      <c r="EU145" s="107"/>
      <c r="EV145" s="107"/>
      <c r="EW145" s="107"/>
      <c r="EX145" s="107"/>
      <c r="EY145" s="107"/>
      <c r="EZ145" s="107"/>
      <c r="FA145" s="107"/>
      <c r="FB145" s="107"/>
      <c r="FC145" s="107"/>
      <c r="FD145" s="107"/>
      <c r="FE145" s="107"/>
      <c r="FF145" s="107"/>
      <c r="FG145" s="107"/>
      <c r="FH145" s="107"/>
      <c r="FI145" s="107"/>
      <c r="FJ145" s="107"/>
      <c r="FK145" s="107"/>
      <c r="FL145" s="107"/>
      <c r="FM145" s="107"/>
      <c r="FN145" s="107"/>
      <c r="FO145" s="107"/>
      <c r="FP145" s="107"/>
      <c r="FQ145" s="107"/>
      <c r="FR145" s="107"/>
      <c r="FS145" s="107"/>
      <c r="FT145" s="107"/>
      <c r="FU145" s="107"/>
      <c r="FV145" s="107"/>
      <c r="FW145" s="107"/>
      <c r="FX145" s="107"/>
      <c r="FY145" s="107"/>
      <c r="FZ145" s="107"/>
      <c r="GA145" s="107"/>
      <c r="GB145" s="107"/>
      <c r="GC145" s="107"/>
      <c r="GD145" s="107"/>
      <c r="GE145" s="107"/>
      <c r="GF145" s="107"/>
      <c r="GG145" s="107"/>
      <c r="GH145" s="107"/>
      <c r="GI145" s="107"/>
      <c r="GJ145" s="107"/>
      <c r="GK145" s="107"/>
      <c r="GL145" s="107"/>
      <c r="GM145" s="107"/>
      <c r="GN145" s="107"/>
      <c r="GO145" s="107"/>
      <c r="GP145" s="107"/>
      <c r="GQ145" s="107"/>
      <c r="GR145" s="107"/>
      <c r="GS145" s="107"/>
      <c r="GT145" s="107"/>
      <c r="GU145" s="107"/>
      <c r="GV145" s="107"/>
      <c r="GW145" s="107"/>
      <c r="GX145" s="107"/>
      <c r="GY145" s="107"/>
      <c r="GZ145" s="107"/>
      <c r="HA145" s="107"/>
      <c r="HB145" s="107"/>
      <c r="HC145" s="107"/>
      <c r="HD145" s="107"/>
      <c r="HE145" s="107"/>
      <c r="HF145" s="107"/>
      <c r="HG145" s="107"/>
      <c r="HH145" s="107"/>
      <c r="HI145" s="107"/>
      <c r="HJ145" s="107"/>
      <c r="HK145" s="107"/>
      <c r="HL145" s="107"/>
      <c r="HM145" s="107"/>
      <c r="HN145" s="107"/>
      <c r="HO145" s="107"/>
      <c r="HP145" s="107"/>
      <c r="HQ145" s="107"/>
      <c r="HR145" s="107"/>
      <c r="HS145" s="107"/>
      <c r="HT145" s="107"/>
      <c r="HU145" s="107"/>
      <c r="HV145" s="107"/>
      <c r="HW145" s="107"/>
      <c r="HX145" s="107"/>
      <c r="HY145" s="107"/>
      <c r="HZ145" s="107"/>
      <c r="IA145" s="107"/>
      <c r="IB145" s="107"/>
      <c r="IC145" s="107"/>
      <c r="ID145" s="107"/>
      <c r="IE145" s="107"/>
      <c r="IF145" s="107"/>
      <c r="IG145" s="107"/>
      <c r="IH145" s="107"/>
      <c r="II145" s="107"/>
      <c r="IJ145" s="107"/>
      <c r="IK145" s="107"/>
      <c r="IL145" s="107"/>
      <c r="IM145" s="107"/>
      <c r="IN145" s="107"/>
      <c r="IO145" s="107"/>
      <c r="IP145" s="107"/>
      <c r="IQ145" s="107"/>
      <c r="IR145" s="107"/>
      <c r="IS145" s="107"/>
      <c r="IT145" s="107"/>
      <c r="IU145" s="107"/>
    </row>
    <row r="146" spans="1:255" s="110" customFormat="1" ht="15" x14ac:dyDescent="0.25">
      <c r="A146" s="29">
        <v>110</v>
      </c>
      <c r="B146" s="113" t="s">
        <v>39</v>
      </c>
      <c r="C146" s="108" t="str">
        <f t="shared" si="8"/>
        <v>1</v>
      </c>
      <c r="D146" s="113" t="s">
        <v>448</v>
      </c>
      <c r="E146" s="108" t="str">
        <f>INDEX('Aquo parameters'!$A$1:$H$5341,MATCH($F146,'Aquo parameters'!$E:$E,0),1)</f>
        <v>ClC2e</v>
      </c>
      <c r="F146" s="108">
        <v>1654</v>
      </c>
      <c r="G146" s="108" t="str">
        <f>INDEX('Aquo parameters'!$A$1:$H$5341,MATCH($F146,'Aquo parameters'!$E:$E,0),2)</f>
        <v>chlooretheen (vinylchloride)</v>
      </c>
      <c r="H146" s="108" t="s">
        <v>40</v>
      </c>
      <c r="I146" s="108" t="str">
        <f t="shared" si="9"/>
        <v>58</v>
      </c>
      <c r="J146" s="114">
        <v>0.1</v>
      </c>
      <c r="K146" s="113" t="s">
        <v>44</v>
      </c>
      <c r="L146" s="108" t="str">
        <f t="shared" si="10"/>
        <v>1</v>
      </c>
      <c r="M146" s="108" t="s">
        <v>1903</v>
      </c>
      <c r="N146" s="107"/>
      <c r="O146" s="107" t="str">
        <f t="shared" si="11"/>
        <v>testingRule.AddTestStandardValue(new BoToVa.BusinessEntities.DatabaseEntities.TestStandardValue() { ParameterID = 1654, TeststandardValueID = 110, ConditionCode = "dg",  ConditionID = 1, ParameterCode = "ClC2e", UnitCode = "mg/kg", UnitID = 58, Value = 0,1 , TeststandardParameterCode = 1 });</v>
      </c>
      <c r="P146" s="107"/>
      <c r="Q146" s="107"/>
      <c r="R146" s="107"/>
    </row>
    <row r="147" spans="1:255" s="110" customFormat="1" x14ac:dyDescent="0.2">
      <c r="A147" s="107">
        <v>56</v>
      </c>
      <c r="B147" s="113" t="s">
        <v>39</v>
      </c>
      <c r="C147" s="108" t="str">
        <f t="shared" si="8"/>
        <v>1</v>
      </c>
      <c r="D147" s="113" t="s">
        <v>449</v>
      </c>
      <c r="E147" s="108" t="str">
        <f>INDEX('Aquo parameters'!$A$1:$H$5341,MATCH($F147,'Aquo parameters'!$E:$E,0),1)</f>
        <v>sxyln</v>
      </c>
      <c r="F147" s="108">
        <v>1686</v>
      </c>
      <c r="G147" s="108" t="str">
        <f>INDEX('Aquo parameters'!$A$1:$H$5341,MATCH($F147,'Aquo parameters'!$E:$E,0),2)</f>
        <v>som xyleen-isomeren</v>
      </c>
      <c r="H147" s="108" t="s">
        <v>40</v>
      </c>
      <c r="I147" s="108" t="str">
        <f t="shared" si="9"/>
        <v>58</v>
      </c>
      <c r="J147" s="114" t="s">
        <v>49</v>
      </c>
      <c r="K147" s="113" t="s">
        <v>43</v>
      </c>
      <c r="L147" s="108" t="str">
        <f t="shared" si="10"/>
        <v>5</v>
      </c>
      <c r="M147" s="108" t="s">
        <v>1903</v>
      </c>
      <c r="N147" s="107"/>
      <c r="O147" s="107" t="str">
        <f t="shared" si="11"/>
        <v>testingRule.AddTestStandardValue(new BoToVa.BusinessEntities.DatabaseEntities.TestStandardValue() { ParameterID = 1686, TeststandardValueID = 56, ConditionCode = "dg",  ConditionID = 1, ParameterCode = "sxyln", UnitCode = "mg/kg", UnitID = 58, Value = 0.45 , TeststandardParameterCode = 5 });</v>
      </c>
      <c r="P147" s="107"/>
      <c r="Q147" s="107"/>
      <c r="R147" s="107"/>
      <c r="S147" s="107"/>
      <c r="T147" s="107"/>
      <c r="U147" s="107"/>
      <c r="V147" s="107"/>
      <c r="W147" s="107"/>
      <c r="X147" s="107"/>
      <c r="Y147" s="107"/>
      <c r="Z147" s="107"/>
      <c r="AA147" s="107"/>
      <c r="AB147" s="107"/>
      <c r="AC147" s="107"/>
      <c r="AD147" s="107"/>
      <c r="AE147" s="107"/>
      <c r="AF147" s="107"/>
      <c r="AG147" s="107"/>
      <c r="AH147" s="107"/>
      <c r="AI147" s="107"/>
      <c r="AJ147" s="107"/>
      <c r="AK147" s="107"/>
      <c r="AL147" s="107"/>
      <c r="AM147" s="107"/>
      <c r="AN147" s="107"/>
      <c r="AO147" s="107"/>
      <c r="AP147" s="107"/>
      <c r="AQ147" s="107"/>
      <c r="AR147" s="107"/>
      <c r="AS147" s="107"/>
      <c r="AT147" s="107"/>
      <c r="AU147" s="107"/>
      <c r="AV147" s="107"/>
      <c r="AW147" s="107"/>
      <c r="AX147" s="107"/>
      <c r="AY147" s="107"/>
      <c r="AZ147" s="107"/>
      <c r="BA147" s="107"/>
      <c r="BB147" s="107"/>
      <c r="BC147" s="107"/>
      <c r="BD147" s="107"/>
      <c r="BE147" s="107"/>
      <c r="BF147" s="107"/>
      <c r="BG147" s="107"/>
      <c r="BH147" s="107"/>
      <c r="BI147" s="107"/>
      <c r="BJ147" s="107"/>
      <c r="BK147" s="107"/>
      <c r="BL147" s="107"/>
      <c r="BM147" s="107"/>
      <c r="BN147" s="107"/>
      <c r="BO147" s="107"/>
      <c r="BP147" s="107"/>
      <c r="BQ147" s="107"/>
      <c r="BR147" s="107"/>
      <c r="BS147" s="107"/>
      <c r="BT147" s="107"/>
      <c r="BU147" s="107"/>
      <c r="BV147" s="107"/>
      <c r="BW147" s="107"/>
      <c r="BX147" s="107"/>
      <c r="BY147" s="107"/>
      <c r="BZ147" s="107"/>
      <c r="CA147" s="107"/>
      <c r="CB147" s="107"/>
      <c r="CC147" s="107"/>
      <c r="CD147" s="107"/>
      <c r="CE147" s="107"/>
      <c r="CF147" s="107"/>
      <c r="CG147" s="107"/>
      <c r="CH147" s="107"/>
      <c r="CI147" s="107"/>
      <c r="CJ147" s="107"/>
      <c r="CK147" s="107"/>
      <c r="CL147" s="107"/>
      <c r="CM147" s="107"/>
      <c r="CN147" s="107"/>
      <c r="CO147" s="107"/>
      <c r="CP147" s="107"/>
      <c r="CQ147" s="107"/>
      <c r="CR147" s="107"/>
      <c r="CS147" s="107"/>
      <c r="CT147" s="107"/>
      <c r="CU147" s="107"/>
      <c r="CV147" s="107"/>
      <c r="CW147" s="107"/>
      <c r="CX147" s="107"/>
      <c r="CY147" s="107"/>
      <c r="CZ147" s="107"/>
      <c r="DA147" s="107"/>
      <c r="DB147" s="107"/>
      <c r="DC147" s="107"/>
      <c r="DD147" s="107"/>
      <c r="DE147" s="107"/>
      <c r="DF147" s="107"/>
      <c r="DG147" s="107"/>
      <c r="DH147" s="107"/>
      <c r="DI147" s="107"/>
      <c r="DJ147" s="107"/>
      <c r="DK147" s="107"/>
      <c r="DL147" s="107"/>
      <c r="DM147" s="107"/>
      <c r="DN147" s="107"/>
      <c r="DO147" s="107"/>
      <c r="DP147" s="107"/>
      <c r="DQ147" s="107"/>
      <c r="DR147" s="107"/>
      <c r="DS147" s="107"/>
      <c r="DT147" s="107"/>
      <c r="DU147" s="107"/>
      <c r="DV147" s="107"/>
      <c r="DW147" s="107"/>
      <c r="DX147" s="107"/>
      <c r="DY147" s="107"/>
      <c r="DZ147" s="107"/>
      <c r="EA147" s="107"/>
      <c r="EB147" s="107"/>
      <c r="EC147" s="107"/>
      <c r="ED147" s="107"/>
      <c r="EE147" s="107"/>
      <c r="EF147" s="107"/>
      <c r="EG147" s="107"/>
      <c r="EH147" s="107"/>
      <c r="EI147" s="107"/>
      <c r="EJ147" s="107"/>
      <c r="EK147" s="107"/>
      <c r="EL147" s="107"/>
      <c r="EM147" s="107"/>
      <c r="EN147" s="107"/>
      <c r="EO147" s="107"/>
      <c r="EP147" s="107"/>
      <c r="EQ147" s="107"/>
      <c r="ER147" s="107"/>
      <c r="ES147" s="107"/>
      <c r="ET147" s="107"/>
      <c r="EU147" s="107"/>
      <c r="EV147" s="107"/>
      <c r="EW147" s="107"/>
      <c r="EX147" s="107"/>
      <c r="EY147" s="107"/>
      <c r="EZ147" s="107"/>
      <c r="FA147" s="107"/>
      <c r="FB147" s="107"/>
      <c r="FC147" s="107"/>
      <c r="FD147" s="107"/>
      <c r="FE147" s="107"/>
      <c r="FF147" s="107"/>
      <c r="FG147" s="107"/>
      <c r="FH147" s="107"/>
      <c r="FI147" s="107"/>
      <c r="FJ147" s="107"/>
      <c r="FK147" s="107"/>
      <c r="FL147" s="107"/>
      <c r="FM147" s="107"/>
      <c r="FN147" s="107"/>
      <c r="FO147" s="107"/>
      <c r="FP147" s="107"/>
      <c r="FQ147" s="107"/>
      <c r="FR147" s="107"/>
      <c r="FS147" s="107"/>
      <c r="FT147" s="107"/>
      <c r="FU147" s="107"/>
      <c r="FV147" s="107"/>
      <c r="FW147" s="107"/>
      <c r="FX147" s="107"/>
      <c r="FY147" s="107"/>
      <c r="FZ147" s="107"/>
      <c r="GA147" s="107"/>
      <c r="GB147" s="107"/>
      <c r="GC147" s="107"/>
      <c r="GD147" s="107"/>
      <c r="GE147" s="107"/>
      <c r="GF147" s="107"/>
      <c r="GG147" s="107"/>
      <c r="GH147" s="107"/>
      <c r="GI147" s="107"/>
      <c r="GJ147" s="107"/>
      <c r="GK147" s="107"/>
      <c r="GL147" s="107"/>
      <c r="GM147" s="107"/>
      <c r="GN147" s="107"/>
      <c r="GO147" s="107"/>
      <c r="GP147" s="107"/>
      <c r="GQ147" s="107"/>
      <c r="GR147" s="107"/>
      <c r="GS147" s="107"/>
      <c r="GT147" s="107"/>
      <c r="GU147" s="107"/>
      <c r="GV147" s="107"/>
      <c r="GW147" s="107"/>
      <c r="GX147" s="107"/>
      <c r="GY147" s="107"/>
      <c r="GZ147" s="107"/>
      <c r="HA147" s="107"/>
      <c r="HB147" s="107"/>
      <c r="HC147" s="107"/>
      <c r="HD147" s="107"/>
      <c r="HE147" s="107"/>
      <c r="HF147" s="107"/>
      <c r="HG147" s="107"/>
      <c r="HH147" s="107"/>
      <c r="HI147" s="107"/>
      <c r="HJ147" s="107"/>
      <c r="HK147" s="107"/>
      <c r="HL147" s="107"/>
      <c r="HM147" s="107"/>
      <c r="HN147" s="107"/>
      <c r="HO147" s="107"/>
      <c r="HP147" s="107"/>
      <c r="HQ147" s="107"/>
      <c r="HR147" s="107"/>
      <c r="HS147" s="107"/>
      <c r="HT147" s="107"/>
      <c r="HU147" s="107"/>
      <c r="HV147" s="107"/>
      <c r="HW147" s="107"/>
      <c r="HX147" s="107"/>
      <c r="HY147" s="107"/>
      <c r="HZ147" s="107"/>
      <c r="IA147" s="107"/>
      <c r="IB147" s="107"/>
      <c r="IC147" s="107"/>
      <c r="ID147" s="107"/>
      <c r="IE147" s="107"/>
      <c r="IF147" s="107"/>
      <c r="IG147" s="107"/>
      <c r="IH147" s="107"/>
      <c r="II147" s="107"/>
      <c r="IJ147" s="107"/>
      <c r="IK147" s="107"/>
      <c r="IL147" s="107"/>
      <c r="IM147" s="107"/>
      <c r="IN147" s="107"/>
      <c r="IO147" s="107"/>
      <c r="IP147" s="107"/>
      <c r="IQ147" s="107"/>
      <c r="IR147" s="107"/>
      <c r="IS147" s="107"/>
      <c r="IT147" s="107"/>
      <c r="IU147" s="107"/>
    </row>
    <row r="148" spans="1:255" s="55" customFormat="1" ht="15" x14ac:dyDescent="0.25">
      <c r="A148" s="107">
        <v>133</v>
      </c>
      <c r="B148" s="113" t="s">
        <v>39</v>
      </c>
      <c r="C148" s="108" t="str">
        <f t="shared" si="8"/>
        <v>1</v>
      </c>
      <c r="D148" s="113" t="s">
        <v>449</v>
      </c>
      <c r="E148" s="108" t="str">
        <f>INDEX('Aquo parameters'!$A$1:$H$5341,MATCH($F148,'Aquo parameters'!$E:$E,0),1)</f>
        <v>sxyln</v>
      </c>
      <c r="F148" s="108">
        <v>1686</v>
      </c>
      <c r="G148" s="108" t="str">
        <f>INDEX('Aquo parameters'!$A$1:$H$5341,MATCH($F148,'Aquo parameters'!$E:$E,0),2)</f>
        <v>som xyleen-isomeren</v>
      </c>
      <c r="H148" s="108" t="s">
        <v>40</v>
      </c>
      <c r="I148" s="108" t="str">
        <f t="shared" si="9"/>
        <v>58</v>
      </c>
      <c r="J148" s="114">
        <v>17</v>
      </c>
      <c r="K148" s="113" t="s">
        <v>44</v>
      </c>
      <c r="L148" s="108" t="str">
        <f t="shared" si="10"/>
        <v>1</v>
      </c>
      <c r="M148" s="108" t="s">
        <v>1903</v>
      </c>
      <c r="N148" s="107"/>
      <c r="O148" s="107" t="str">
        <f t="shared" si="11"/>
        <v>testingRule.AddTestStandardValue(new BoToVa.BusinessEntities.DatabaseEntities.TestStandardValue() { ParameterID = 1686, TeststandardValueID = 133, ConditionCode = "dg",  ConditionID = 1, ParameterCode = "sxyln", UnitCode = "mg/kg", UnitID = 58, Value = 17 , TeststandardParameterCode = 1 });</v>
      </c>
      <c r="P148" s="107"/>
      <c r="Q148" s="107"/>
      <c r="R148" s="107"/>
    </row>
    <row r="149" spans="1:255" s="110" customFormat="1" ht="14.1" customHeight="1" x14ac:dyDescent="0.2">
      <c r="A149" s="107">
        <v>124</v>
      </c>
      <c r="B149" s="113" t="s">
        <v>39</v>
      </c>
      <c r="C149" s="108" t="str">
        <f t="shared" si="8"/>
        <v>1</v>
      </c>
      <c r="D149" s="113" t="s">
        <v>451</v>
      </c>
      <c r="E149" s="108" t="str">
        <f>INDEX('Aquo parameters'!$A$1:$H$5341,MATCH($F149,'Aquo parameters'!$E:$E,0),1)</f>
        <v>Zn</v>
      </c>
      <c r="F149" s="108">
        <v>1693</v>
      </c>
      <c r="G149" s="108" t="str">
        <f>INDEX('Aquo parameters'!$A$1:$H$5341,MATCH($F149,'Aquo parameters'!$E:$E,0),2)</f>
        <v>zink</v>
      </c>
      <c r="H149" s="108" t="s">
        <v>40</v>
      </c>
      <c r="I149" s="108" t="str">
        <f t="shared" si="9"/>
        <v>58</v>
      </c>
      <c r="J149" s="114">
        <v>720</v>
      </c>
      <c r="K149" s="113" t="s">
        <v>44</v>
      </c>
      <c r="L149" s="108" t="str">
        <f t="shared" si="10"/>
        <v>1</v>
      </c>
      <c r="M149" s="108" t="s">
        <v>1903</v>
      </c>
      <c r="N149" s="107"/>
      <c r="O149" s="107" t="str">
        <f t="shared" si="11"/>
        <v>testingRule.AddTestStandardValue(new BoToVa.BusinessEntities.DatabaseEntities.TestStandardValue() { ParameterID = 1693, TeststandardValueID = 124, ConditionCode = "dg",  ConditionID = 1, ParameterCode = "Zn", UnitCode = "mg/kg", UnitID = 58, Value = 720 , TeststandardParameterCode = 1 });</v>
      </c>
      <c r="P149" s="107"/>
      <c r="Q149" s="107"/>
      <c r="R149" s="107"/>
      <c r="S149" s="107"/>
      <c r="T149" s="107"/>
      <c r="U149" s="107"/>
      <c r="V149" s="107"/>
      <c r="W149" s="107"/>
      <c r="X149" s="107"/>
      <c r="Y149" s="107"/>
      <c r="Z149" s="107"/>
      <c r="AA149" s="107"/>
      <c r="AB149" s="107"/>
      <c r="AC149" s="107"/>
      <c r="AD149" s="107"/>
      <c r="AE149" s="107"/>
      <c r="AF149" s="107"/>
      <c r="AG149" s="107"/>
      <c r="AH149" s="107"/>
      <c r="AI149" s="107"/>
      <c r="AJ149" s="107"/>
      <c r="AK149" s="107"/>
      <c r="AL149" s="107"/>
      <c r="AM149" s="107"/>
      <c r="AN149" s="107"/>
      <c r="AO149" s="107"/>
      <c r="AP149" s="107"/>
      <c r="AQ149" s="107"/>
      <c r="AR149" s="107"/>
      <c r="AS149" s="107"/>
      <c r="AT149" s="107"/>
      <c r="AU149" s="107"/>
      <c r="AV149" s="107"/>
      <c r="AW149" s="107"/>
      <c r="AX149" s="107"/>
      <c r="AY149" s="107"/>
      <c r="AZ149" s="107"/>
      <c r="BA149" s="107"/>
      <c r="BB149" s="107"/>
      <c r="BC149" s="107"/>
      <c r="BD149" s="107"/>
      <c r="BE149" s="107"/>
      <c r="BF149" s="107"/>
      <c r="BG149" s="107"/>
      <c r="BH149" s="107"/>
      <c r="BI149" s="107"/>
      <c r="BJ149" s="107"/>
      <c r="BK149" s="107"/>
      <c r="BL149" s="107"/>
      <c r="BM149" s="107"/>
      <c r="BN149" s="107"/>
      <c r="BO149" s="107"/>
      <c r="BP149" s="107"/>
      <c r="BQ149" s="107"/>
      <c r="BR149" s="107"/>
      <c r="BS149" s="107"/>
      <c r="BT149" s="107"/>
      <c r="BU149" s="107"/>
      <c r="BV149" s="107"/>
      <c r="BW149" s="107"/>
      <c r="BX149" s="107"/>
      <c r="BY149" s="107"/>
      <c r="BZ149" s="107"/>
      <c r="CA149" s="107"/>
      <c r="CB149" s="107"/>
      <c r="CC149" s="107"/>
      <c r="CD149" s="107"/>
      <c r="CE149" s="107"/>
      <c r="CF149" s="107"/>
      <c r="CG149" s="107"/>
      <c r="CH149" s="107"/>
      <c r="CI149" s="107"/>
      <c r="CJ149" s="107"/>
      <c r="CK149" s="107"/>
      <c r="CL149" s="107"/>
      <c r="CM149" s="107"/>
      <c r="CN149" s="107"/>
      <c r="CO149" s="107"/>
      <c r="CP149" s="107"/>
      <c r="CQ149" s="107"/>
      <c r="CR149" s="107"/>
      <c r="CS149" s="107"/>
      <c r="CT149" s="107"/>
      <c r="CU149" s="107"/>
      <c r="CV149" s="107"/>
      <c r="CW149" s="107"/>
      <c r="CX149" s="107"/>
      <c r="CY149" s="107"/>
      <c r="CZ149" s="107"/>
      <c r="DA149" s="107"/>
      <c r="DB149" s="107"/>
      <c r="DC149" s="107"/>
      <c r="DD149" s="107"/>
      <c r="DE149" s="107"/>
      <c r="DF149" s="107"/>
      <c r="DG149" s="107"/>
      <c r="DH149" s="107"/>
      <c r="DI149" s="107"/>
      <c r="DJ149" s="107"/>
      <c r="DK149" s="107"/>
      <c r="DL149" s="107"/>
      <c r="DM149" s="107"/>
      <c r="DN149" s="107"/>
      <c r="DO149" s="107"/>
      <c r="DP149" s="107"/>
      <c r="DQ149" s="107"/>
      <c r="DR149" s="107"/>
      <c r="DS149" s="107"/>
      <c r="DT149" s="107"/>
      <c r="DU149" s="107"/>
      <c r="DV149" s="107"/>
      <c r="DW149" s="107"/>
      <c r="DX149" s="107"/>
      <c r="DY149" s="107"/>
      <c r="DZ149" s="107"/>
      <c r="EA149" s="107"/>
      <c r="EB149" s="107"/>
      <c r="EC149" s="107"/>
      <c r="ED149" s="107"/>
      <c r="EE149" s="107"/>
      <c r="EF149" s="107"/>
      <c r="EG149" s="107"/>
      <c r="EH149" s="107"/>
      <c r="EI149" s="107"/>
      <c r="EJ149" s="107"/>
      <c r="EK149" s="107"/>
      <c r="EL149" s="107"/>
      <c r="EM149" s="107"/>
      <c r="EN149" s="107"/>
      <c r="EO149" s="107"/>
      <c r="EP149" s="107"/>
      <c r="EQ149" s="107"/>
      <c r="ER149" s="107"/>
      <c r="ES149" s="107"/>
      <c r="ET149" s="107"/>
      <c r="EU149" s="107"/>
      <c r="EV149" s="107"/>
      <c r="EW149" s="107"/>
      <c r="EX149" s="107"/>
      <c r="EY149" s="107"/>
      <c r="EZ149" s="107"/>
      <c r="FA149" s="107"/>
      <c r="FB149" s="107"/>
      <c r="FC149" s="107"/>
      <c r="FD149" s="107"/>
      <c r="FE149" s="107"/>
      <c r="FF149" s="107"/>
      <c r="FG149" s="107"/>
      <c r="FH149" s="107"/>
      <c r="FI149" s="107"/>
      <c r="FJ149" s="107"/>
      <c r="FK149" s="107"/>
      <c r="FL149" s="107"/>
      <c r="FM149" s="107"/>
      <c r="FN149" s="107"/>
      <c r="FO149" s="107"/>
      <c r="FP149" s="107"/>
      <c r="FQ149" s="107"/>
      <c r="FR149" s="107"/>
      <c r="FS149" s="107"/>
      <c r="FT149" s="107"/>
      <c r="FU149" s="107"/>
      <c r="FV149" s="107"/>
      <c r="FW149" s="107"/>
      <c r="FX149" s="107"/>
      <c r="FY149" s="107"/>
      <c r="FZ149" s="107"/>
      <c r="GA149" s="107"/>
      <c r="GB149" s="107"/>
      <c r="GC149" s="107"/>
      <c r="GD149" s="107"/>
      <c r="GE149" s="107"/>
      <c r="GF149" s="107"/>
      <c r="GG149" s="107"/>
      <c r="GH149" s="107"/>
      <c r="GI149" s="107"/>
      <c r="GJ149" s="107"/>
      <c r="GK149" s="107"/>
      <c r="GL149" s="107"/>
      <c r="GM149" s="107"/>
      <c r="GN149" s="107"/>
      <c r="GO149" s="107"/>
      <c r="GP149" s="107"/>
      <c r="GQ149" s="107"/>
      <c r="GR149" s="107"/>
      <c r="GS149" s="107"/>
      <c r="GT149" s="107"/>
      <c r="GU149" s="107"/>
      <c r="GV149" s="107"/>
      <c r="GW149" s="107"/>
      <c r="GX149" s="107"/>
      <c r="GY149" s="107"/>
      <c r="GZ149" s="107"/>
      <c r="HA149" s="107"/>
      <c r="HB149" s="107"/>
      <c r="HC149" s="107"/>
      <c r="HD149" s="107"/>
      <c r="HE149" s="107"/>
      <c r="HF149" s="107"/>
      <c r="HG149" s="107"/>
      <c r="HH149" s="107"/>
      <c r="HI149" s="107"/>
      <c r="HJ149" s="107"/>
      <c r="HK149" s="107"/>
      <c r="HL149" s="107"/>
      <c r="HM149" s="107"/>
      <c r="HN149" s="107"/>
      <c r="HO149" s="107"/>
      <c r="HP149" s="107"/>
      <c r="HQ149" s="107"/>
      <c r="HR149" s="107"/>
      <c r="HS149" s="107"/>
      <c r="HT149" s="107"/>
      <c r="HU149" s="107"/>
      <c r="HV149" s="107"/>
      <c r="HW149" s="107"/>
      <c r="HX149" s="107"/>
      <c r="HY149" s="107"/>
      <c r="HZ149" s="107"/>
      <c r="IA149" s="107"/>
      <c r="IB149" s="107"/>
      <c r="IC149" s="107"/>
      <c r="ID149" s="107"/>
      <c r="IE149" s="107"/>
      <c r="IF149" s="107"/>
      <c r="IG149" s="107"/>
      <c r="IH149" s="107"/>
      <c r="II149" s="107"/>
      <c r="IJ149" s="107"/>
      <c r="IK149" s="107"/>
      <c r="IL149" s="107"/>
      <c r="IM149" s="107"/>
      <c r="IN149" s="107"/>
      <c r="IO149" s="107"/>
      <c r="IP149" s="107"/>
      <c r="IQ149" s="107"/>
      <c r="IR149" s="107"/>
      <c r="IS149" s="107"/>
      <c r="IT149" s="107"/>
      <c r="IU149" s="107"/>
    </row>
    <row r="150" spans="1:255" s="110" customFormat="1" x14ac:dyDescent="0.2">
      <c r="A150" s="107">
        <v>63</v>
      </c>
      <c r="B150" s="113" t="s">
        <v>39</v>
      </c>
      <c r="C150" s="108" t="str">
        <f t="shared" si="8"/>
        <v>1</v>
      </c>
      <c r="D150" s="113" t="s">
        <v>452</v>
      </c>
      <c r="E150" s="108" t="str">
        <f>INDEX('Aquo parameters'!$A$1:$H$5341,MATCH($F150,'Aquo parameters'!$E:$E,0),1)</f>
        <v>TClC1a</v>
      </c>
      <c r="F150" s="108">
        <v>1711</v>
      </c>
      <c r="G150" s="108" t="str">
        <f>INDEX('Aquo parameters'!$A$1:$H$5341,MATCH($F150,'Aquo parameters'!$E:$E,0),2)</f>
        <v>trichloormethaan (chloroform)</v>
      </c>
      <c r="H150" s="108" t="s">
        <v>40</v>
      </c>
      <c r="I150" s="108" t="str">
        <f t="shared" si="9"/>
        <v>58</v>
      </c>
      <c r="J150" s="114">
        <v>0.25</v>
      </c>
      <c r="K150" s="113" t="s">
        <v>43</v>
      </c>
      <c r="L150" s="108" t="str">
        <f t="shared" si="10"/>
        <v>5</v>
      </c>
      <c r="M150" s="108" t="s">
        <v>1903</v>
      </c>
      <c r="N150" s="107"/>
      <c r="O150" s="107" t="str">
        <f t="shared" si="11"/>
        <v>testingRule.AddTestStandardValue(new BoToVa.BusinessEntities.DatabaseEntities.TestStandardValue() { ParameterID = 1711, TeststandardValueID = 63, ConditionCode = "dg",  ConditionID = 1, ParameterCode = "TClC1a", UnitCode = "mg/kg", UnitID = 58, Value = 0,25 , TeststandardParameterCode = 5 });</v>
      </c>
      <c r="P150" s="107"/>
      <c r="Q150" s="107"/>
      <c r="R150" s="107"/>
      <c r="S150" s="107"/>
      <c r="T150" s="107"/>
      <c r="U150" s="107"/>
      <c r="V150" s="107"/>
      <c r="W150" s="107"/>
      <c r="X150" s="107"/>
      <c r="Y150" s="107"/>
      <c r="Z150" s="107"/>
      <c r="AA150" s="107"/>
      <c r="AB150" s="107"/>
      <c r="AC150" s="107"/>
      <c r="AD150" s="107"/>
      <c r="AE150" s="107"/>
      <c r="AF150" s="107"/>
      <c r="AG150" s="107"/>
      <c r="AH150" s="107"/>
      <c r="AI150" s="107"/>
      <c r="AJ150" s="107"/>
      <c r="AK150" s="107"/>
      <c r="AL150" s="107"/>
      <c r="AM150" s="107"/>
      <c r="AN150" s="107"/>
      <c r="AO150" s="107"/>
      <c r="AP150" s="107"/>
      <c r="AQ150" s="107"/>
      <c r="AR150" s="107"/>
      <c r="AS150" s="107"/>
      <c r="AT150" s="107"/>
      <c r="AU150" s="107"/>
      <c r="AV150" s="107"/>
      <c r="AW150" s="107"/>
      <c r="AX150" s="107"/>
      <c r="AY150" s="107"/>
      <c r="AZ150" s="107"/>
      <c r="BA150" s="107"/>
      <c r="BB150" s="107"/>
      <c r="BC150" s="107"/>
      <c r="BD150" s="107"/>
      <c r="BE150" s="107"/>
      <c r="BF150" s="107"/>
      <c r="BG150" s="107"/>
      <c r="BH150" s="107"/>
      <c r="BI150" s="107"/>
      <c r="BJ150" s="107"/>
      <c r="BK150" s="107"/>
      <c r="BL150" s="107"/>
      <c r="BM150" s="107"/>
      <c r="BN150" s="107"/>
      <c r="BO150" s="107"/>
      <c r="BP150" s="107"/>
      <c r="BQ150" s="107"/>
      <c r="BR150" s="107"/>
      <c r="BS150" s="107"/>
      <c r="BT150" s="107"/>
      <c r="BU150" s="107"/>
      <c r="BV150" s="107"/>
      <c r="BW150" s="107"/>
      <c r="BX150" s="107"/>
      <c r="BY150" s="107"/>
      <c r="BZ150" s="107"/>
      <c r="CA150" s="107"/>
      <c r="CB150" s="107"/>
      <c r="CC150" s="107"/>
      <c r="CD150" s="107"/>
      <c r="CE150" s="107"/>
      <c r="CF150" s="107"/>
      <c r="CG150" s="107"/>
      <c r="CH150" s="107"/>
      <c r="CI150" s="107"/>
      <c r="CJ150" s="107"/>
      <c r="CK150" s="107"/>
      <c r="CL150" s="107"/>
      <c r="CM150" s="107"/>
      <c r="CN150" s="107"/>
      <c r="CO150" s="107"/>
      <c r="CP150" s="107"/>
      <c r="CQ150" s="107"/>
      <c r="CR150" s="107"/>
      <c r="CS150" s="107"/>
      <c r="CT150" s="107"/>
      <c r="CU150" s="107"/>
      <c r="CV150" s="107"/>
      <c r="CW150" s="107"/>
      <c r="CX150" s="107"/>
      <c r="CY150" s="107"/>
      <c r="CZ150" s="107"/>
      <c r="DA150" s="107"/>
      <c r="DB150" s="107"/>
      <c r="DC150" s="107"/>
      <c r="DD150" s="107"/>
      <c r="DE150" s="107"/>
      <c r="DF150" s="107"/>
      <c r="DG150" s="107"/>
      <c r="DH150" s="107"/>
      <c r="DI150" s="107"/>
      <c r="DJ150" s="107"/>
      <c r="DK150" s="107"/>
      <c r="DL150" s="107"/>
      <c r="DM150" s="107"/>
      <c r="DN150" s="107"/>
      <c r="DO150" s="107"/>
      <c r="DP150" s="107"/>
      <c r="DQ150" s="107"/>
      <c r="DR150" s="107"/>
      <c r="DS150" s="107"/>
      <c r="DT150" s="107"/>
      <c r="DU150" s="107"/>
      <c r="DV150" s="107"/>
      <c r="DW150" s="107"/>
      <c r="DX150" s="107"/>
      <c r="DY150" s="107"/>
      <c r="DZ150" s="107"/>
      <c r="EA150" s="107"/>
      <c r="EB150" s="107"/>
      <c r="EC150" s="107"/>
      <c r="ED150" s="107"/>
      <c r="EE150" s="107"/>
      <c r="EF150" s="107"/>
      <c r="EG150" s="107"/>
      <c r="EH150" s="107"/>
      <c r="EI150" s="107"/>
      <c r="EJ150" s="107"/>
      <c r="EK150" s="107"/>
      <c r="EL150" s="107"/>
      <c r="EM150" s="107"/>
      <c r="EN150" s="107"/>
      <c r="EO150" s="107"/>
      <c r="EP150" s="107"/>
      <c r="EQ150" s="107"/>
      <c r="ER150" s="107"/>
      <c r="ES150" s="107"/>
      <c r="ET150" s="107"/>
      <c r="EU150" s="107"/>
      <c r="EV150" s="107"/>
      <c r="EW150" s="107"/>
      <c r="EX150" s="107"/>
      <c r="EY150" s="107"/>
      <c r="EZ150" s="107"/>
      <c r="FA150" s="107"/>
      <c r="FB150" s="107"/>
      <c r="FC150" s="107"/>
      <c r="FD150" s="107"/>
      <c r="FE150" s="107"/>
      <c r="FF150" s="107"/>
      <c r="FG150" s="107"/>
      <c r="FH150" s="107"/>
      <c r="FI150" s="107"/>
      <c r="FJ150" s="107"/>
      <c r="FK150" s="107"/>
      <c r="FL150" s="107"/>
      <c r="FM150" s="107"/>
      <c r="FN150" s="107"/>
      <c r="FO150" s="107"/>
      <c r="FP150" s="107"/>
      <c r="FQ150" s="107"/>
      <c r="FR150" s="107"/>
      <c r="FS150" s="107"/>
      <c r="FT150" s="107"/>
      <c r="FU150" s="107"/>
      <c r="FV150" s="107"/>
      <c r="FW150" s="107"/>
      <c r="FX150" s="107"/>
      <c r="FY150" s="107"/>
      <c r="FZ150" s="107"/>
      <c r="GA150" s="107"/>
      <c r="GB150" s="107"/>
      <c r="GC150" s="107"/>
      <c r="GD150" s="107"/>
      <c r="GE150" s="107"/>
      <c r="GF150" s="107"/>
      <c r="GG150" s="107"/>
      <c r="GH150" s="107"/>
      <c r="GI150" s="107"/>
      <c r="GJ150" s="107"/>
      <c r="GK150" s="107"/>
      <c r="GL150" s="107"/>
      <c r="GM150" s="107"/>
      <c r="GN150" s="107"/>
      <c r="GO150" s="107"/>
      <c r="GP150" s="107"/>
      <c r="GQ150" s="107"/>
      <c r="GR150" s="107"/>
      <c r="GS150" s="107"/>
      <c r="GT150" s="107"/>
      <c r="GU150" s="107"/>
      <c r="GV150" s="107"/>
      <c r="GW150" s="107"/>
      <c r="GX150" s="107"/>
      <c r="GY150" s="107"/>
      <c r="GZ150" s="107"/>
      <c r="HA150" s="107"/>
      <c r="HB150" s="107"/>
      <c r="HC150" s="107"/>
      <c r="HD150" s="107"/>
      <c r="HE150" s="107"/>
      <c r="HF150" s="107"/>
      <c r="HG150" s="107"/>
      <c r="HH150" s="107"/>
      <c r="HI150" s="107"/>
      <c r="HJ150" s="107"/>
      <c r="HK150" s="107"/>
      <c r="HL150" s="107"/>
      <c r="HM150" s="107"/>
      <c r="HN150" s="107"/>
      <c r="HO150" s="107"/>
      <c r="HP150" s="107"/>
      <c r="HQ150" s="107"/>
      <c r="HR150" s="107"/>
      <c r="HS150" s="107"/>
      <c r="HT150" s="107"/>
      <c r="HU150" s="107"/>
      <c r="HV150" s="107"/>
      <c r="HW150" s="107"/>
      <c r="HX150" s="107"/>
      <c r="HY150" s="107"/>
      <c r="HZ150" s="107"/>
      <c r="IA150" s="107"/>
      <c r="IB150" s="107"/>
      <c r="IC150" s="107"/>
      <c r="ID150" s="107"/>
      <c r="IE150" s="107"/>
      <c r="IF150" s="107"/>
      <c r="IG150" s="107"/>
      <c r="IH150" s="107"/>
      <c r="II150" s="107"/>
      <c r="IJ150" s="107"/>
      <c r="IK150" s="107"/>
      <c r="IL150" s="107"/>
      <c r="IM150" s="107"/>
      <c r="IN150" s="107"/>
      <c r="IO150" s="107"/>
      <c r="IP150" s="107"/>
      <c r="IQ150" s="107"/>
      <c r="IR150" s="107"/>
      <c r="IS150" s="107"/>
      <c r="IT150" s="107"/>
      <c r="IU150" s="107"/>
    </row>
    <row r="151" spans="1:255" s="55" customFormat="1" ht="15" x14ac:dyDescent="0.25">
      <c r="A151" s="107">
        <v>139</v>
      </c>
      <c r="B151" s="113" t="s">
        <v>39</v>
      </c>
      <c r="C151" s="108" t="str">
        <f t="shared" si="8"/>
        <v>1</v>
      </c>
      <c r="D151" s="113" t="s">
        <v>452</v>
      </c>
      <c r="E151" s="108" t="str">
        <f>INDEX('Aquo parameters'!$A$1:$H$5341,MATCH($F151,'Aquo parameters'!$E:$E,0),1)</f>
        <v>TClC1a</v>
      </c>
      <c r="F151" s="108">
        <v>1711</v>
      </c>
      <c r="G151" s="108" t="str">
        <f>INDEX('Aquo parameters'!$A$1:$H$5341,MATCH($F151,'Aquo parameters'!$E:$E,0),2)</f>
        <v>trichloormethaan (chloroform)</v>
      </c>
      <c r="H151" s="108" t="s">
        <v>40</v>
      </c>
      <c r="I151" s="108" t="str">
        <f t="shared" si="9"/>
        <v>58</v>
      </c>
      <c r="J151" s="114">
        <v>5.6</v>
      </c>
      <c r="K151" s="113" t="s">
        <v>44</v>
      </c>
      <c r="L151" s="108" t="str">
        <f t="shared" si="10"/>
        <v>1</v>
      </c>
      <c r="M151" s="108" t="s">
        <v>1903</v>
      </c>
      <c r="N151" s="107"/>
      <c r="O151" s="107" t="str">
        <f t="shared" si="11"/>
        <v>testingRule.AddTestStandardValue(new BoToVa.BusinessEntities.DatabaseEntities.TestStandardValue() { ParameterID = 1711, TeststandardValueID = 139, ConditionCode = "dg",  ConditionID = 1, ParameterCode = "TClC1a", UnitCode = "mg/kg", UnitID = 58, Value = 5,6 , TeststandardParameterCode = 1 });</v>
      </c>
      <c r="P151" s="107"/>
      <c r="Q151" s="107"/>
      <c r="R151" s="107"/>
    </row>
    <row r="152" spans="1:255" s="110" customFormat="1" x14ac:dyDescent="0.2">
      <c r="A152" s="107">
        <v>23</v>
      </c>
      <c r="B152" s="113" t="s">
        <v>74</v>
      </c>
      <c r="C152" s="108" t="str">
        <f t="shared" si="8"/>
        <v>4</v>
      </c>
      <c r="D152" s="113" t="s">
        <v>453</v>
      </c>
      <c r="E152" s="108" t="str">
        <f>INDEX('Aquo parameters'!$A$1:$H$5341,MATCH($F152,'Aquo parameters'!$E:$E,0),1)</f>
        <v>TC4ySn</v>
      </c>
      <c r="F152" s="108">
        <v>1712</v>
      </c>
      <c r="G152" s="108" t="str">
        <f>INDEX('Aquo parameters'!$A$1:$H$5341,MATCH($F152,'Aquo parameters'!$E:$E,0),2)</f>
        <v>tributyltin (kation)</v>
      </c>
      <c r="H152" s="108" t="s">
        <v>51</v>
      </c>
      <c r="I152" s="108" t="str">
        <f t="shared" si="9"/>
        <v>131</v>
      </c>
      <c r="J152" s="114">
        <v>65</v>
      </c>
      <c r="K152" s="113" t="s">
        <v>43</v>
      </c>
      <c r="L152" s="108" t="str">
        <f t="shared" si="10"/>
        <v>5</v>
      </c>
      <c r="M152" s="108" t="s">
        <v>1903</v>
      </c>
      <c r="N152" s="107"/>
      <c r="O152" s="107" t="str">
        <f t="shared" si="11"/>
        <v>testingRule.AddTestStandardValue(new BoToVa.BusinessEntities.DatabaseEntities.TestStandardValue() { ParameterID = 1712, TeststandardValueID = 23, ConditionCode = "Sndg",  ConditionID = 4, ParameterCode = "TC4ySn", UnitCode = "ug/kg", UnitID = 131, Value = 65 , TeststandardParameterCode = 5 });</v>
      </c>
      <c r="P152" s="107"/>
      <c r="Q152" s="107"/>
      <c r="R152" s="107"/>
      <c r="S152" s="107"/>
      <c r="T152" s="107"/>
      <c r="U152" s="107"/>
      <c r="V152" s="107"/>
      <c r="W152" s="107"/>
      <c r="X152" s="107"/>
      <c r="Y152" s="107"/>
      <c r="Z152" s="107"/>
      <c r="AA152" s="107"/>
      <c r="AB152" s="107"/>
      <c r="AC152" s="107"/>
      <c r="AD152" s="107"/>
      <c r="AE152" s="107"/>
      <c r="AF152" s="107"/>
      <c r="AG152" s="107"/>
      <c r="AH152" s="107"/>
      <c r="AI152" s="107"/>
      <c r="AJ152" s="107"/>
      <c r="AK152" s="107"/>
      <c r="AL152" s="107"/>
      <c r="AM152" s="107"/>
      <c r="AN152" s="107"/>
      <c r="AO152" s="107"/>
      <c r="AP152" s="107"/>
      <c r="AQ152" s="107"/>
      <c r="AR152" s="107"/>
      <c r="AS152" s="107"/>
      <c r="AT152" s="107"/>
      <c r="AU152" s="107"/>
      <c r="AV152" s="107"/>
      <c r="AW152" s="107"/>
      <c r="AX152" s="107"/>
      <c r="AY152" s="107"/>
      <c r="AZ152" s="107"/>
      <c r="BA152" s="107"/>
      <c r="BB152" s="107"/>
      <c r="BC152" s="107"/>
      <c r="BD152" s="107"/>
      <c r="BE152" s="107"/>
      <c r="BF152" s="107"/>
      <c r="BG152" s="107"/>
      <c r="BH152" s="107"/>
      <c r="BI152" s="107"/>
      <c r="BJ152" s="107"/>
      <c r="BK152" s="107"/>
      <c r="BL152" s="107"/>
      <c r="BM152" s="107"/>
      <c r="BN152" s="107"/>
      <c r="BO152" s="107"/>
      <c r="BP152" s="107"/>
      <c r="BQ152" s="107"/>
      <c r="BR152" s="107"/>
      <c r="BS152" s="107"/>
      <c r="BT152" s="107"/>
      <c r="BU152" s="107"/>
      <c r="BV152" s="107"/>
      <c r="BW152" s="107"/>
      <c r="BX152" s="107"/>
      <c r="BY152" s="107"/>
      <c r="BZ152" s="107"/>
      <c r="CA152" s="107"/>
      <c r="CB152" s="107"/>
      <c r="CC152" s="107"/>
      <c r="CD152" s="107"/>
      <c r="CE152" s="107"/>
      <c r="CF152" s="107"/>
      <c r="CG152" s="107"/>
      <c r="CH152" s="107"/>
      <c r="CI152" s="107"/>
      <c r="CJ152" s="107"/>
      <c r="CK152" s="107"/>
      <c r="CL152" s="107"/>
      <c r="CM152" s="107"/>
      <c r="CN152" s="107"/>
      <c r="CO152" s="107"/>
      <c r="CP152" s="107"/>
      <c r="CQ152" s="107"/>
      <c r="CR152" s="107"/>
      <c r="CS152" s="107"/>
      <c r="CT152" s="107"/>
      <c r="CU152" s="107"/>
      <c r="CV152" s="107"/>
      <c r="CW152" s="107"/>
      <c r="CX152" s="107"/>
      <c r="CY152" s="107"/>
      <c r="CZ152" s="107"/>
      <c r="DA152" s="107"/>
      <c r="DB152" s="107"/>
      <c r="DC152" s="107"/>
      <c r="DD152" s="107"/>
      <c r="DE152" s="107"/>
      <c r="DF152" s="107"/>
      <c r="DG152" s="107"/>
      <c r="DH152" s="107"/>
      <c r="DI152" s="107"/>
      <c r="DJ152" s="107"/>
      <c r="DK152" s="107"/>
      <c r="DL152" s="107"/>
      <c r="DM152" s="107"/>
      <c r="DN152" s="107"/>
      <c r="DO152" s="107"/>
      <c r="DP152" s="107"/>
      <c r="DQ152" s="107"/>
      <c r="DR152" s="107"/>
      <c r="DS152" s="107"/>
      <c r="DT152" s="107"/>
      <c r="DU152" s="107"/>
      <c r="DV152" s="107"/>
      <c r="DW152" s="107"/>
      <c r="DX152" s="107"/>
      <c r="DY152" s="107"/>
      <c r="DZ152" s="107"/>
      <c r="EA152" s="107"/>
      <c r="EB152" s="107"/>
      <c r="EC152" s="107"/>
      <c r="ED152" s="107"/>
      <c r="EE152" s="107"/>
      <c r="EF152" s="107"/>
      <c r="EG152" s="107"/>
      <c r="EH152" s="107"/>
      <c r="EI152" s="107"/>
      <c r="EJ152" s="107"/>
      <c r="EK152" s="107"/>
      <c r="EL152" s="107"/>
      <c r="EM152" s="107"/>
      <c r="EN152" s="107"/>
      <c r="EO152" s="107"/>
      <c r="EP152" s="107"/>
      <c r="EQ152" s="107"/>
      <c r="ER152" s="107"/>
      <c r="ES152" s="107"/>
      <c r="ET152" s="107"/>
      <c r="EU152" s="107"/>
      <c r="EV152" s="107"/>
      <c r="EW152" s="107"/>
      <c r="EX152" s="107"/>
      <c r="EY152" s="107"/>
      <c r="EZ152" s="107"/>
      <c r="FA152" s="107"/>
      <c r="FB152" s="107"/>
      <c r="FC152" s="107"/>
      <c r="FD152" s="107"/>
      <c r="FE152" s="107"/>
      <c r="FF152" s="107"/>
      <c r="FG152" s="107"/>
      <c r="FH152" s="107"/>
      <c r="FI152" s="107"/>
      <c r="FJ152" s="107"/>
      <c r="FK152" s="107"/>
      <c r="FL152" s="107"/>
      <c r="FM152" s="107"/>
      <c r="FN152" s="107"/>
      <c r="FO152" s="107"/>
      <c r="FP152" s="107"/>
      <c r="FQ152" s="107"/>
      <c r="FR152" s="107"/>
      <c r="FS152" s="107"/>
      <c r="FT152" s="107"/>
      <c r="FU152" s="107"/>
      <c r="FV152" s="107"/>
      <c r="FW152" s="107"/>
      <c r="FX152" s="107"/>
      <c r="FY152" s="107"/>
      <c r="FZ152" s="107"/>
      <c r="GA152" s="107"/>
      <c r="GB152" s="107"/>
      <c r="GC152" s="107"/>
      <c r="GD152" s="107"/>
      <c r="GE152" s="107"/>
      <c r="GF152" s="107"/>
      <c r="GG152" s="107"/>
      <c r="GH152" s="107"/>
      <c r="GI152" s="107"/>
      <c r="GJ152" s="107"/>
      <c r="GK152" s="107"/>
      <c r="GL152" s="107"/>
      <c r="GM152" s="107"/>
      <c r="GN152" s="107"/>
      <c r="GO152" s="107"/>
      <c r="GP152" s="107"/>
      <c r="GQ152" s="107"/>
      <c r="GR152" s="107"/>
      <c r="GS152" s="107"/>
      <c r="GT152" s="107"/>
      <c r="GU152" s="107"/>
      <c r="GV152" s="107"/>
      <c r="GW152" s="107"/>
      <c r="GX152" s="107"/>
      <c r="GY152" s="107"/>
      <c r="GZ152" s="107"/>
      <c r="HA152" s="107"/>
      <c r="HB152" s="107"/>
      <c r="HC152" s="107"/>
      <c r="HD152" s="107"/>
      <c r="HE152" s="107"/>
      <c r="HF152" s="107"/>
      <c r="HG152" s="107"/>
      <c r="HH152" s="107"/>
      <c r="HI152" s="107"/>
      <c r="HJ152" s="107"/>
      <c r="HK152" s="107"/>
      <c r="HL152" s="107"/>
      <c r="HM152" s="107"/>
      <c r="HN152" s="107"/>
      <c r="HO152" s="107"/>
      <c r="HP152" s="107"/>
      <c r="HQ152" s="107"/>
      <c r="HR152" s="107"/>
      <c r="HS152" s="107"/>
      <c r="HT152" s="107"/>
      <c r="HU152" s="107"/>
      <c r="HV152" s="107"/>
      <c r="HW152" s="107"/>
      <c r="HX152" s="107"/>
      <c r="HY152" s="107"/>
      <c r="HZ152" s="107"/>
      <c r="IA152" s="107"/>
      <c r="IB152" s="107"/>
      <c r="IC152" s="107"/>
      <c r="ID152" s="107"/>
      <c r="IE152" s="107"/>
      <c r="IF152" s="107"/>
      <c r="IG152" s="107"/>
      <c r="IH152" s="107"/>
      <c r="II152" s="107"/>
      <c r="IJ152" s="107"/>
      <c r="IK152" s="107"/>
      <c r="IL152" s="107"/>
      <c r="IM152" s="107"/>
      <c r="IN152" s="107"/>
      <c r="IO152" s="107"/>
      <c r="IP152" s="107"/>
      <c r="IQ152" s="107"/>
      <c r="IR152" s="107"/>
      <c r="IS152" s="107"/>
      <c r="IT152" s="107"/>
      <c r="IU152" s="107"/>
    </row>
    <row r="153" spans="1:255" s="110" customFormat="1" ht="15" x14ac:dyDescent="0.25">
      <c r="A153" s="55">
        <v>57</v>
      </c>
      <c r="B153" s="113" t="s">
        <v>39</v>
      </c>
      <c r="C153" s="108" t="str">
        <f t="shared" si="8"/>
        <v>1</v>
      </c>
      <c r="D153" s="113" t="s">
        <v>466</v>
      </c>
      <c r="E153" s="108" t="str">
        <f>INDEX('Aquo parameters'!$A$1:$H$5341,MATCH($F153,'Aquo parameters'!$E:$E,0),1)</f>
        <v>dodcBen</v>
      </c>
      <c r="F153" s="108">
        <v>2159</v>
      </c>
      <c r="G153" s="108" t="str">
        <f>INDEX('Aquo parameters'!$A$1:$H$5341,MATCH($F153,'Aquo parameters'!$E:$E,0),2)</f>
        <v>dodecylbenzeen</v>
      </c>
      <c r="H153" s="108" t="s">
        <v>40</v>
      </c>
      <c r="I153" s="108" t="str">
        <f t="shared" si="9"/>
        <v>58</v>
      </c>
      <c r="J153" s="114">
        <v>0.35</v>
      </c>
      <c r="K153" s="113" t="s">
        <v>43</v>
      </c>
      <c r="L153" s="108" t="str">
        <f t="shared" si="10"/>
        <v>5</v>
      </c>
      <c r="M153" s="108" t="s">
        <v>1903</v>
      </c>
      <c r="N153" s="107"/>
      <c r="O153" s="107" t="str">
        <f t="shared" si="11"/>
        <v>testingRule.AddTestStandardValue(new BoToVa.BusinessEntities.DatabaseEntities.TestStandardValue() { ParameterID = 2159, TeststandardValueID = 57, ConditionCode = "dg",  ConditionID = 1, ParameterCode = "dodcBen", UnitCode = "mg/kg", UnitID = 58, Value = 0,35 , TeststandardParameterCode = 5 });</v>
      </c>
      <c r="P153" s="107"/>
      <c r="Q153" s="107"/>
      <c r="R153" s="107"/>
      <c r="S153" s="107"/>
      <c r="T153" s="107"/>
      <c r="U153" s="107"/>
      <c r="V153" s="107"/>
      <c r="W153" s="107"/>
      <c r="X153" s="107"/>
      <c r="Y153" s="107"/>
      <c r="Z153" s="107"/>
      <c r="AA153" s="107"/>
      <c r="AB153" s="107"/>
      <c r="AC153" s="107"/>
      <c r="AD153" s="107"/>
      <c r="AE153" s="107"/>
      <c r="AF153" s="107"/>
      <c r="AG153" s="107"/>
      <c r="AH153" s="107"/>
      <c r="AI153" s="107"/>
      <c r="AJ153" s="107"/>
      <c r="AK153" s="107"/>
      <c r="AL153" s="107"/>
      <c r="AM153" s="107"/>
      <c r="AN153" s="107"/>
      <c r="AO153" s="107"/>
      <c r="AP153" s="107"/>
      <c r="AQ153" s="107"/>
      <c r="AR153" s="107"/>
      <c r="AS153" s="107"/>
      <c r="AT153" s="107"/>
      <c r="AU153" s="107"/>
      <c r="AV153" s="107"/>
      <c r="AW153" s="107"/>
      <c r="AX153" s="107"/>
      <c r="AY153" s="107"/>
      <c r="AZ153" s="107"/>
      <c r="BA153" s="107"/>
      <c r="BB153" s="107"/>
      <c r="BC153" s="107"/>
      <c r="BD153" s="107"/>
      <c r="BE153" s="107"/>
      <c r="BF153" s="107"/>
      <c r="BG153" s="107"/>
      <c r="BH153" s="107"/>
      <c r="BI153" s="107"/>
      <c r="BJ153" s="107"/>
      <c r="BK153" s="107"/>
      <c r="BL153" s="107"/>
      <c r="BM153" s="107"/>
      <c r="BN153" s="107"/>
      <c r="BO153" s="107"/>
      <c r="BP153" s="107"/>
      <c r="BQ153" s="107"/>
      <c r="BR153" s="107"/>
      <c r="BS153" s="107"/>
      <c r="BT153" s="107"/>
      <c r="BU153" s="107"/>
      <c r="BV153" s="107"/>
      <c r="BW153" s="107"/>
      <c r="BX153" s="107"/>
      <c r="BY153" s="107"/>
      <c r="BZ153" s="107"/>
      <c r="CA153" s="107"/>
      <c r="CB153" s="107"/>
      <c r="CC153" s="107"/>
      <c r="CD153" s="107"/>
      <c r="CE153" s="107"/>
      <c r="CF153" s="107"/>
      <c r="CG153" s="107"/>
      <c r="CH153" s="107"/>
      <c r="CI153" s="107"/>
      <c r="CJ153" s="107"/>
      <c r="CK153" s="107"/>
      <c r="CL153" s="107"/>
      <c r="CM153" s="107"/>
      <c r="CN153" s="107"/>
      <c r="CO153" s="107"/>
      <c r="CP153" s="107"/>
      <c r="CQ153" s="107"/>
      <c r="CR153" s="107"/>
      <c r="CS153" s="107"/>
      <c r="CT153" s="107"/>
      <c r="CU153" s="107"/>
      <c r="CV153" s="107"/>
      <c r="CW153" s="107"/>
      <c r="CX153" s="107"/>
      <c r="CY153" s="107"/>
      <c r="CZ153" s="107"/>
      <c r="DA153" s="107"/>
      <c r="DB153" s="107"/>
      <c r="DC153" s="107"/>
      <c r="DD153" s="107"/>
      <c r="DE153" s="107"/>
      <c r="DF153" s="107"/>
      <c r="DG153" s="107"/>
      <c r="DH153" s="107"/>
      <c r="DI153" s="107"/>
      <c r="DJ153" s="107"/>
      <c r="DK153" s="107"/>
      <c r="DL153" s="107"/>
      <c r="DM153" s="107"/>
      <c r="DN153" s="107"/>
      <c r="DO153" s="107"/>
      <c r="DP153" s="107"/>
      <c r="DQ153" s="107"/>
      <c r="DR153" s="107"/>
      <c r="DS153" s="107"/>
      <c r="DT153" s="107"/>
      <c r="DU153" s="107"/>
      <c r="DV153" s="107"/>
      <c r="DW153" s="107"/>
      <c r="DX153" s="107"/>
      <c r="DY153" s="107"/>
      <c r="DZ153" s="107"/>
      <c r="EA153" s="107"/>
      <c r="EB153" s="107"/>
      <c r="EC153" s="107"/>
      <c r="ED153" s="107"/>
      <c r="EE153" s="107"/>
      <c r="EF153" s="107"/>
      <c r="EG153" s="107"/>
      <c r="EH153" s="107"/>
      <c r="EI153" s="107"/>
      <c r="EJ153" s="107"/>
      <c r="EK153" s="107"/>
      <c r="EL153" s="107"/>
      <c r="EM153" s="107"/>
      <c r="EN153" s="107"/>
      <c r="EO153" s="107"/>
      <c r="EP153" s="107"/>
      <c r="EQ153" s="107"/>
      <c r="ER153" s="107"/>
      <c r="ES153" s="107"/>
      <c r="ET153" s="107"/>
      <c r="EU153" s="107"/>
      <c r="EV153" s="107"/>
      <c r="EW153" s="107"/>
      <c r="EX153" s="107"/>
      <c r="EY153" s="107"/>
      <c r="EZ153" s="107"/>
      <c r="FA153" s="107"/>
      <c r="FB153" s="107"/>
      <c r="FC153" s="107"/>
      <c r="FD153" s="107"/>
      <c r="FE153" s="107"/>
      <c r="FF153" s="107"/>
      <c r="FG153" s="107"/>
      <c r="FH153" s="107"/>
      <c r="FI153" s="107"/>
      <c r="FJ153" s="107"/>
      <c r="FK153" s="107"/>
      <c r="FL153" s="107"/>
      <c r="FM153" s="107"/>
      <c r="FN153" s="107"/>
      <c r="FO153" s="107"/>
      <c r="FP153" s="107"/>
      <c r="FQ153" s="107"/>
      <c r="FR153" s="107"/>
      <c r="FS153" s="107"/>
      <c r="FT153" s="107"/>
      <c r="FU153" s="107"/>
      <c r="FV153" s="107"/>
      <c r="FW153" s="107"/>
      <c r="FX153" s="107"/>
      <c r="FY153" s="107"/>
      <c r="FZ153" s="107"/>
      <c r="GA153" s="107"/>
      <c r="GB153" s="107"/>
      <c r="GC153" s="107"/>
      <c r="GD153" s="107"/>
      <c r="GE153" s="107"/>
      <c r="GF153" s="107"/>
      <c r="GG153" s="107"/>
      <c r="GH153" s="107"/>
      <c r="GI153" s="107"/>
      <c r="GJ153" s="107"/>
      <c r="GK153" s="107"/>
      <c r="GL153" s="107"/>
      <c r="GM153" s="107"/>
      <c r="GN153" s="107"/>
      <c r="GO153" s="107"/>
      <c r="GP153" s="107"/>
      <c r="GQ153" s="107"/>
      <c r="GR153" s="107"/>
      <c r="GS153" s="107"/>
      <c r="GT153" s="107"/>
      <c r="GU153" s="107"/>
      <c r="GV153" s="107"/>
      <c r="GW153" s="107"/>
      <c r="GX153" s="107"/>
      <c r="GY153" s="107"/>
      <c r="GZ153" s="107"/>
      <c r="HA153" s="107"/>
      <c r="HB153" s="107"/>
      <c r="HC153" s="107"/>
      <c r="HD153" s="107"/>
      <c r="HE153" s="107"/>
      <c r="HF153" s="107"/>
      <c r="HG153" s="107"/>
      <c r="HH153" s="107"/>
      <c r="HI153" s="107"/>
      <c r="HJ153" s="107"/>
      <c r="HK153" s="107"/>
      <c r="HL153" s="107"/>
      <c r="HM153" s="107"/>
      <c r="HN153" s="107"/>
      <c r="HO153" s="107"/>
      <c r="HP153" s="107"/>
      <c r="HQ153" s="107"/>
      <c r="HR153" s="107"/>
      <c r="HS153" s="107"/>
      <c r="HT153" s="107"/>
      <c r="HU153" s="107"/>
      <c r="HV153" s="107"/>
      <c r="HW153" s="107"/>
      <c r="HX153" s="107"/>
      <c r="HY153" s="107"/>
      <c r="HZ153" s="107"/>
      <c r="IA153" s="107"/>
      <c r="IB153" s="107"/>
      <c r="IC153" s="107"/>
      <c r="ID153" s="107"/>
      <c r="IE153" s="107"/>
      <c r="IF153" s="107"/>
      <c r="IG153" s="107"/>
      <c r="IH153" s="107"/>
      <c r="II153" s="107"/>
      <c r="IJ153" s="107"/>
      <c r="IK153" s="107"/>
      <c r="IL153" s="107"/>
      <c r="IM153" s="107"/>
      <c r="IN153" s="107"/>
      <c r="IO153" s="107"/>
      <c r="IP153" s="107"/>
      <c r="IQ153" s="107"/>
      <c r="IR153" s="107"/>
      <c r="IS153" s="107"/>
      <c r="IT153" s="107"/>
      <c r="IU153" s="107"/>
    </row>
    <row r="154" spans="1:255" s="110" customFormat="1" ht="14.1" customHeight="1" x14ac:dyDescent="0.25">
      <c r="A154" s="107">
        <v>184</v>
      </c>
      <c r="B154" s="113" t="s">
        <v>75</v>
      </c>
      <c r="C154" s="108" t="str">
        <f t="shared" si="8"/>
        <v>5</v>
      </c>
      <c r="D154" s="113" t="s">
        <v>467</v>
      </c>
      <c r="E154" s="108" t="str">
        <f>INDEX('Aquo parameters'!$A$1:$H$5341,MATCH($F154,'Aquo parameters'!$E:$E,0),1)</f>
        <v>sDOxns29</v>
      </c>
      <c r="F154" s="108">
        <v>2160</v>
      </c>
      <c r="G154" s="108" t="str">
        <f>INDEX('Aquo parameters'!$A$1:$H$5341,MATCH($F154,'Aquo parameters'!$E:$E,0),2)</f>
        <v>som 29 dioxines (Bbk, 1-10-2010, als TEQ)</v>
      </c>
      <c r="H154" s="108" t="s">
        <v>76</v>
      </c>
      <c r="I154" s="198" t="str">
        <f t="shared" si="9"/>
        <v>77</v>
      </c>
      <c r="J154" s="114">
        <v>55</v>
      </c>
      <c r="K154" s="113" t="s">
        <v>43</v>
      </c>
      <c r="L154" s="108" t="str">
        <f t="shared" si="10"/>
        <v>5</v>
      </c>
      <c r="M154" s="108" t="s">
        <v>1903</v>
      </c>
      <c r="N154" s="107"/>
      <c r="O154" s="107" t="str">
        <f t="shared" si="11"/>
        <v>testingRule.AddTestStandardValue(new BoToVa.BusinessEntities.DatabaseEntities.TestStandardValue() { ParameterID = 2160, TeststandardValueID = 184, ConditionCode = "TEQdg",  ConditionID = 5, ParameterCode = "sDOxns29", UnitCode = "ng/kg", UnitID = 77, Value = 55 , TeststandardParameterCode = 5 });</v>
      </c>
      <c r="P154" s="107"/>
      <c r="Q154" s="107"/>
      <c r="R154" s="107"/>
      <c r="S154" s="107"/>
    </row>
    <row r="155" spans="1:255" s="110" customFormat="1" ht="15" x14ac:dyDescent="0.25">
      <c r="A155" s="29">
        <v>185</v>
      </c>
      <c r="B155" s="113" t="s">
        <v>75</v>
      </c>
      <c r="C155" s="108" t="str">
        <f t="shared" si="8"/>
        <v>5</v>
      </c>
      <c r="D155" s="113" t="s">
        <v>467</v>
      </c>
      <c r="E155" s="108" t="str">
        <f>INDEX('Aquo parameters'!$A$1:$H$5341,MATCH($F155,'Aquo parameters'!$E:$E,0),1)</f>
        <v>sDOxns29</v>
      </c>
      <c r="F155" s="108">
        <v>2160</v>
      </c>
      <c r="G155" s="108" t="str">
        <f>INDEX('Aquo parameters'!$A$1:$H$5341,MATCH($F155,'Aquo parameters'!$E:$E,0),2)</f>
        <v>som 29 dioxines (Bbk, 1-10-2010, als TEQ)</v>
      </c>
      <c r="H155" s="108" t="s">
        <v>76</v>
      </c>
      <c r="I155" s="198" t="str">
        <f t="shared" si="9"/>
        <v>77</v>
      </c>
      <c r="J155" s="114">
        <v>180</v>
      </c>
      <c r="K155" s="113" t="s">
        <v>44</v>
      </c>
      <c r="L155" s="108" t="str">
        <f t="shared" si="10"/>
        <v>1</v>
      </c>
      <c r="M155" s="108" t="s">
        <v>1903</v>
      </c>
      <c r="N155" s="107"/>
      <c r="O155" s="107" t="str">
        <f t="shared" si="11"/>
        <v>testingRule.AddTestStandardValue(new BoToVa.BusinessEntities.DatabaseEntities.TestStandardValue() { ParameterID = 2160, TeststandardValueID = 185, ConditionCode = "TEQdg",  ConditionID = 5, ParameterCode = "sDOxns29", UnitCode = "ng/kg", UnitID = 77, Value = 180 , TeststandardParameterCode = 1 });</v>
      </c>
      <c r="P155" s="107"/>
      <c r="Q155" s="107"/>
      <c r="R155" s="107"/>
      <c r="S155" s="107"/>
      <c r="T155" s="107"/>
      <c r="U155" s="107"/>
      <c r="V155" s="107"/>
      <c r="W155" s="107"/>
      <c r="X155" s="107"/>
      <c r="Y155" s="107"/>
      <c r="Z155" s="107"/>
      <c r="AA155" s="107"/>
      <c r="AB155" s="107"/>
      <c r="AC155" s="107"/>
      <c r="AD155" s="107"/>
      <c r="AE155" s="107"/>
      <c r="AF155" s="107"/>
      <c r="AG155" s="107"/>
      <c r="AH155" s="107"/>
      <c r="AI155" s="107"/>
      <c r="AJ155" s="107"/>
      <c r="AK155" s="107"/>
      <c r="AL155" s="107"/>
      <c r="AM155" s="107"/>
      <c r="AN155" s="107"/>
      <c r="AO155" s="107"/>
      <c r="AP155" s="107"/>
      <c r="AQ155" s="107"/>
      <c r="AR155" s="107"/>
      <c r="AS155" s="107"/>
      <c r="AT155" s="107"/>
      <c r="AU155" s="107"/>
      <c r="AV155" s="107"/>
      <c r="AW155" s="107"/>
      <c r="AX155" s="107"/>
      <c r="AY155" s="107"/>
      <c r="AZ155" s="107"/>
      <c r="BA155" s="107"/>
      <c r="BB155" s="107"/>
      <c r="BC155" s="107"/>
      <c r="BD155" s="107"/>
      <c r="BE155" s="107"/>
      <c r="BF155" s="107"/>
      <c r="BG155" s="107"/>
      <c r="BH155" s="107"/>
      <c r="BI155" s="107"/>
      <c r="BJ155" s="107"/>
      <c r="BK155" s="107"/>
      <c r="BL155" s="107"/>
      <c r="BM155" s="107"/>
      <c r="BN155" s="107"/>
      <c r="BO155" s="107"/>
      <c r="BP155" s="107"/>
      <c r="BQ155" s="107"/>
      <c r="BR155" s="107"/>
      <c r="BS155" s="107"/>
      <c r="BT155" s="107"/>
      <c r="BU155" s="107"/>
      <c r="BV155" s="107"/>
      <c r="BW155" s="107"/>
      <c r="BX155" s="107"/>
      <c r="BY155" s="107"/>
      <c r="BZ155" s="107"/>
      <c r="CA155" s="107"/>
      <c r="CB155" s="107"/>
      <c r="CC155" s="107"/>
      <c r="CD155" s="107"/>
      <c r="CE155" s="107"/>
      <c r="CF155" s="107"/>
      <c r="CG155" s="107"/>
      <c r="CH155" s="107"/>
      <c r="CI155" s="107"/>
      <c r="CJ155" s="107"/>
      <c r="CK155" s="107"/>
      <c r="CL155" s="107"/>
      <c r="CM155" s="107"/>
      <c r="CN155" s="107"/>
      <c r="CO155" s="107"/>
      <c r="CP155" s="107"/>
      <c r="CQ155" s="107"/>
      <c r="CR155" s="107"/>
      <c r="CS155" s="107"/>
      <c r="CT155" s="107"/>
      <c r="CU155" s="107"/>
      <c r="CV155" s="107"/>
      <c r="CW155" s="107"/>
      <c r="CX155" s="107"/>
      <c r="CY155" s="107"/>
      <c r="CZ155" s="107"/>
      <c r="DA155" s="107"/>
      <c r="DB155" s="107"/>
      <c r="DC155" s="107"/>
      <c r="DD155" s="107"/>
      <c r="DE155" s="107"/>
      <c r="DF155" s="107"/>
      <c r="DG155" s="107"/>
      <c r="DH155" s="107"/>
      <c r="DI155" s="107"/>
      <c r="DJ155" s="107"/>
      <c r="DK155" s="107"/>
      <c r="DL155" s="107"/>
      <c r="DM155" s="107"/>
      <c r="DN155" s="107"/>
      <c r="DO155" s="107"/>
      <c r="DP155" s="107"/>
      <c r="DQ155" s="107"/>
      <c r="DR155" s="107"/>
      <c r="DS155" s="107"/>
      <c r="DT155" s="107"/>
      <c r="DU155" s="107"/>
      <c r="DV155" s="107"/>
      <c r="DW155" s="107"/>
      <c r="DX155" s="107"/>
      <c r="DY155" s="107"/>
      <c r="DZ155" s="107"/>
      <c r="EA155" s="107"/>
      <c r="EB155" s="107"/>
      <c r="EC155" s="107"/>
      <c r="ED155" s="107"/>
      <c r="EE155" s="107"/>
      <c r="EF155" s="107"/>
      <c r="EG155" s="107"/>
      <c r="EH155" s="107"/>
      <c r="EI155" s="107"/>
      <c r="EJ155" s="107"/>
      <c r="EK155" s="107"/>
      <c r="EL155" s="107"/>
      <c r="EM155" s="107"/>
      <c r="EN155" s="107"/>
      <c r="EO155" s="107"/>
      <c r="EP155" s="107"/>
      <c r="EQ155" s="107"/>
      <c r="ER155" s="107"/>
      <c r="ES155" s="107"/>
      <c r="ET155" s="107"/>
      <c r="EU155" s="107"/>
      <c r="EV155" s="107"/>
      <c r="EW155" s="107"/>
      <c r="EX155" s="107"/>
      <c r="EY155" s="107"/>
      <c r="EZ155" s="107"/>
      <c r="FA155" s="107"/>
      <c r="FB155" s="107"/>
      <c r="FC155" s="107"/>
      <c r="FD155" s="107"/>
      <c r="FE155" s="107"/>
      <c r="FF155" s="107"/>
      <c r="FG155" s="107"/>
      <c r="FH155" s="107"/>
      <c r="FI155" s="107"/>
      <c r="FJ155" s="107"/>
      <c r="FK155" s="107"/>
      <c r="FL155" s="107"/>
      <c r="FM155" s="107"/>
      <c r="FN155" s="107"/>
      <c r="FO155" s="107"/>
      <c r="FP155" s="107"/>
      <c r="FQ155" s="107"/>
      <c r="FR155" s="107"/>
      <c r="FS155" s="107"/>
      <c r="FT155" s="107"/>
      <c r="FU155" s="107"/>
      <c r="FV155" s="107"/>
      <c r="FW155" s="107"/>
      <c r="FX155" s="107"/>
      <c r="FY155" s="107"/>
      <c r="FZ155" s="107"/>
      <c r="GA155" s="107"/>
      <c r="GB155" s="107"/>
      <c r="GC155" s="107"/>
      <c r="GD155" s="107"/>
      <c r="GE155" s="107"/>
      <c r="GF155" s="107"/>
      <c r="GG155" s="107"/>
      <c r="GH155" s="107"/>
      <c r="GI155" s="107"/>
      <c r="GJ155" s="107"/>
      <c r="GK155" s="107"/>
      <c r="GL155" s="107"/>
      <c r="GM155" s="107"/>
      <c r="GN155" s="107"/>
      <c r="GO155" s="107"/>
      <c r="GP155" s="107"/>
      <c r="GQ155" s="107"/>
      <c r="GR155" s="107"/>
      <c r="GS155" s="107"/>
      <c r="GT155" s="107"/>
      <c r="GU155" s="107"/>
      <c r="GV155" s="107"/>
      <c r="GW155" s="107"/>
      <c r="GX155" s="107"/>
      <c r="GY155" s="107"/>
      <c r="GZ155" s="107"/>
      <c r="HA155" s="107"/>
      <c r="HB155" s="107"/>
      <c r="HC155" s="107"/>
      <c r="HD155" s="107"/>
      <c r="HE155" s="107"/>
      <c r="HF155" s="107"/>
      <c r="HG155" s="107"/>
      <c r="HH155" s="107"/>
      <c r="HI155" s="107"/>
      <c r="HJ155" s="107"/>
      <c r="HK155" s="107"/>
      <c r="HL155" s="107"/>
      <c r="HM155" s="107"/>
      <c r="HN155" s="107"/>
      <c r="HO155" s="107"/>
      <c r="HP155" s="107"/>
      <c r="HQ155" s="107"/>
      <c r="HR155" s="107"/>
      <c r="HS155" s="107"/>
      <c r="HT155" s="107"/>
      <c r="HU155" s="107"/>
      <c r="HV155" s="107"/>
      <c r="HW155" s="107"/>
      <c r="HX155" s="107"/>
      <c r="HY155" s="107"/>
      <c r="HZ155" s="107"/>
      <c r="IA155" s="107"/>
      <c r="IB155" s="107"/>
      <c r="IC155" s="107"/>
      <c r="ID155" s="107"/>
      <c r="IE155" s="107"/>
      <c r="IF155" s="107"/>
      <c r="IG155" s="107"/>
      <c r="IH155" s="107"/>
      <c r="II155" s="107"/>
      <c r="IJ155" s="107"/>
      <c r="IK155" s="107"/>
      <c r="IL155" s="107"/>
      <c r="IM155" s="107"/>
      <c r="IN155" s="107"/>
      <c r="IO155" s="107"/>
      <c r="IP155" s="107"/>
      <c r="IQ155" s="107"/>
      <c r="IR155" s="107"/>
      <c r="IS155" s="107"/>
      <c r="IT155" s="107"/>
      <c r="IU155" s="107"/>
    </row>
    <row r="156" spans="1:255" s="110" customFormat="1" ht="12" customHeight="1" x14ac:dyDescent="0.2">
      <c r="A156" s="107">
        <v>183</v>
      </c>
      <c r="B156" s="113" t="s">
        <v>39</v>
      </c>
      <c r="C156" s="108" t="str">
        <f t="shared" si="8"/>
        <v>1</v>
      </c>
      <c r="D156" s="113" t="s">
        <v>469</v>
      </c>
      <c r="E156" s="108" t="str">
        <f>INDEX('Aquo parameters'!$A$1:$H$5341,MATCH($F156,'Aquo parameters'!$E:$E,0),1)</f>
        <v>sOPBONB14</v>
      </c>
      <c r="F156" s="108">
        <v>2244</v>
      </c>
      <c r="G156" s="108" t="str">
        <f>INDEX('Aquo parameters'!$A$1:$H$5341,MATCH($F156,'Aquo parameters'!$E:$E,0),2)</f>
        <v>som 14 organofosfor- en organostikstofbestrijdingsmiddelen</v>
      </c>
      <c r="H156" s="108" t="s">
        <v>51</v>
      </c>
      <c r="I156" s="108" t="str">
        <f t="shared" si="9"/>
        <v>131</v>
      </c>
      <c r="J156" s="114">
        <v>90</v>
      </c>
      <c r="K156" s="113" t="s">
        <v>43</v>
      </c>
      <c r="L156" s="108" t="str">
        <f t="shared" si="10"/>
        <v>5</v>
      </c>
      <c r="M156" s="108" t="s">
        <v>1903</v>
      </c>
      <c r="N156" s="107"/>
      <c r="O156" s="107" t="str">
        <f t="shared" si="11"/>
        <v>testingRule.AddTestStandardValue(new BoToVa.BusinessEntities.DatabaseEntities.TestStandardValue() { ParameterID = 2244, TeststandardValueID = 183, ConditionCode = "dg",  ConditionID = 1, ParameterCode = "sOPBONB14", UnitCode = "ug/kg", UnitID = 131, Value = 90 , TeststandardParameterCode = 5 });</v>
      </c>
      <c r="P156" s="107"/>
      <c r="Q156" s="107"/>
      <c r="R156" s="107"/>
    </row>
    <row r="157" spans="1:255" s="110" customFormat="1" x14ac:dyDescent="0.2">
      <c r="A157" s="107">
        <v>28</v>
      </c>
      <c r="B157" s="113" t="s">
        <v>39</v>
      </c>
      <c r="C157" s="108" t="str">
        <f t="shared" si="8"/>
        <v>1</v>
      </c>
      <c r="D157" s="113" t="s">
        <v>470</v>
      </c>
      <c r="E157" s="108" t="str">
        <f>INDEX('Aquo parameters'!$A$1:$H$5341,MATCH($F157,'Aquo parameters'!$E:$E,0),1)</f>
        <v>s4ClC1yFol</v>
      </c>
      <c r="F157" s="108">
        <v>2253</v>
      </c>
      <c r="G157" s="108" t="str">
        <f>INDEX('Aquo parameters'!$A$1:$H$5341,MATCH($F157,'Aquo parameters'!$E:$E,0),2)</f>
        <v>som 4-chloormethylfenol-isomeren</v>
      </c>
      <c r="H157" s="108" t="s">
        <v>40</v>
      </c>
      <c r="I157" s="108" t="str">
        <f t="shared" si="9"/>
        <v>58</v>
      </c>
      <c r="J157" s="114" t="s">
        <v>57</v>
      </c>
      <c r="K157" s="113" t="s">
        <v>43</v>
      </c>
      <c r="L157" s="108" t="str">
        <f t="shared" si="10"/>
        <v>5</v>
      </c>
      <c r="M157" s="108" t="s">
        <v>1903</v>
      </c>
      <c r="N157" s="107"/>
      <c r="O157" s="107" t="str">
        <f t="shared" si="11"/>
        <v>testingRule.AddTestStandardValue(new BoToVa.BusinessEntities.DatabaseEntities.TestStandardValue() { ParameterID = 2253, TeststandardValueID = 28, ConditionCode = "dg",  ConditionID = 1, ParameterCode = "s4ClC1yFol", UnitCode = "mg/kg", UnitID = 58, Value = 0.6 , TeststandardParameterCode = 5 });</v>
      </c>
      <c r="P157" s="107"/>
      <c r="Q157" s="107"/>
      <c r="R157" s="107"/>
      <c r="S157" s="107"/>
      <c r="T157" s="107"/>
      <c r="U157" s="107"/>
      <c r="V157" s="107"/>
      <c r="W157" s="107"/>
      <c r="X157" s="107"/>
      <c r="Y157" s="107"/>
      <c r="Z157" s="107"/>
      <c r="AA157" s="107"/>
      <c r="AB157" s="107"/>
      <c r="AC157" s="107"/>
      <c r="AD157" s="107"/>
      <c r="AE157" s="107"/>
      <c r="AF157" s="107"/>
      <c r="AG157" s="107"/>
      <c r="AH157" s="107"/>
      <c r="AI157" s="107"/>
      <c r="AJ157" s="107"/>
      <c r="AK157" s="107"/>
      <c r="AL157" s="107"/>
      <c r="AM157" s="107"/>
      <c r="AN157" s="107"/>
      <c r="AO157" s="107"/>
      <c r="AP157" s="107"/>
      <c r="AQ157" s="107"/>
      <c r="AR157" s="107"/>
      <c r="AS157" s="107"/>
      <c r="AT157" s="107"/>
      <c r="AU157" s="107"/>
      <c r="AV157" s="107"/>
      <c r="AW157" s="107"/>
      <c r="AX157" s="107"/>
      <c r="AY157" s="107"/>
      <c r="AZ157" s="107"/>
      <c r="BA157" s="107"/>
      <c r="BB157" s="107"/>
      <c r="BC157" s="107"/>
      <c r="BD157" s="107"/>
      <c r="BE157" s="107"/>
      <c r="BF157" s="107"/>
      <c r="BG157" s="107"/>
      <c r="BH157" s="107"/>
      <c r="BI157" s="107"/>
      <c r="BJ157" s="107"/>
      <c r="BK157" s="107"/>
      <c r="BL157" s="107"/>
      <c r="BM157" s="107"/>
      <c r="BN157" s="107"/>
      <c r="BO157" s="107"/>
      <c r="BP157" s="107"/>
      <c r="BQ157" s="107"/>
      <c r="BR157" s="107"/>
      <c r="BS157" s="107"/>
      <c r="BT157" s="107"/>
      <c r="BU157" s="107"/>
      <c r="BV157" s="107"/>
      <c r="BW157" s="107"/>
      <c r="BX157" s="107"/>
      <c r="BY157" s="107"/>
      <c r="BZ157" s="107"/>
      <c r="CA157" s="107"/>
      <c r="CB157" s="107"/>
      <c r="CC157" s="107"/>
      <c r="CD157" s="107"/>
      <c r="CE157" s="107"/>
      <c r="CF157" s="107"/>
      <c r="CG157" s="107"/>
      <c r="CH157" s="107"/>
      <c r="CI157" s="107"/>
      <c r="CJ157" s="107"/>
      <c r="CK157" s="107"/>
      <c r="CL157" s="107"/>
      <c r="CM157" s="107"/>
      <c r="CN157" s="107"/>
      <c r="CO157" s="107"/>
      <c r="CP157" s="107"/>
      <c r="CQ157" s="107"/>
      <c r="CR157" s="107"/>
      <c r="CS157" s="107"/>
      <c r="CT157" s="107"/>
      <c r="CU157" s="107"/>
      <c r="CV157" s="107"/>
      <c r="CW157" s="107"/>
      <c r="CX157" s="107"/>
      <c r="CY157" s="107"/>
      <c r="CZ157" s="107"/>
      <c r="DA157" s="107"/>
      <c r="DB157" s="107"/>
      <c r="DC157" s="107"/>
      <c r="DD157" s="107"/>
      <c r="DE157" s="107"/>
      <c r="DF157" s="107"/>
      <c r="DG157" s="107"/>
      <c r="DH157" s="107"/>
      <c r="DI157" s="107"/>
      <c r="DJ157" s="107"/>
      <c r="DK157" s="107"/>
      <c r="DL157" s="107"/>
      <c r="DM157" s="107"/>
      <c r="DN157" s="107"/>
      <c r="DO157" s="107"/>
      <c r="DP157" s="107"/>
      <c r="DQ157" s="107"/>
      <c r="DR157" s="107"/>
      <c r="DS157" s="107"/>
      <c r="DT157" s="107"/>
      <c r="DU157" s="107"/>
      <c r="DV157" s="107"/>
      <c r="DW157" s="107"/>
      <c r="DX157" s="107"/>
      <c r="DY157" s="107"/>
      <c r="DZ157" s="107"/>
      <c r="EA157" s="107"/>
      <c r="EB157" s="107"/>
      <c r="EC157" s="107"/>
      <c r="ED157" s="107"/>
      <c r="EE157" s="107"/>
      <c r="EF157" s="107"/>
      <c r="EG157" s="107"/>
      <c r="EH157" s="107"/>
      <c r="EI157" s="107"/>
      <c r="EJ157" s="107"/>
      <c r="EK157" s="107"/>
      <c r="EL157" s="107"/>
      <c r="EM157" s="107"/>
      <c r="EN157" s="107"/>
      <c r="EO157" s="107"/>
      <c r="EP157" s="107"/>
      <c r="EQ157" s="107"/>
      <c r="ER157" s="107"/>
      <c r="ES157" s="107"/>
      <c r="ET157" s="107"/>
      <c r="EU157" s="107"/>
      <c r="EV157" s="107"/>
      <c r="EW157" s="107"/>
      <c r="EX157" s="107"/>
      <c r="EY157" s="107"/>
      <c r="EZ157" s="107"/>
      <c r="FA157" s="107"/>
      <c r="FB157" s="107"/>
      <c r="FC157" s="107"/>
      <c r="FD157" s="107"/>
      <c r="FE157" s="107"/>
      <c r="FF157" s="107"/>
      <c r="FG157" s="107"/>
      <c r="FH157" s="107"/>
      <c r="FI157" s="107"/>
      <c r="FJ157" s="107"/>
      <c r="FK157" s="107"/>
      <c r="FL157" s="107"/>
      <c r="FM157" s="107"/>
      <c r="FN157" s="107"/>
      <c r="FO157" s="107"/>
      <c r="FP157" s="107"/>
      <c r="FQ157" s="107"/>
      <c r="FR157" s="107"/>
      <c r="FS157" s="107"/>
      <c r="FT157" s="107"/>
      <c r="FU157" s="107"/>
      <c r="FV157" s="107"/>
      <c r="FW157" s="107"/>
      <c r="FX157" s="107"/>
      <c r="FY157" s="107"/>
      <c r="FZ157" s="107"/>
      <c r="GA157" s="107"/>
      <c r="GB157" s="107"/>
      <c r="GC157" s="107"/>
      <c r="GD157" s="107"/>
      <c r="GE157" s="107"/>
      <c r="GF157" s="107"/>
      <c r="GG157" s="107"/>
      <c r="GH157" s="107"/>
      <c r="GI157" s="107"/>
      <c r="GJ157" s="107"/>
      <c r="GK157" s="107"/>
      <c r="GL157" s="107"/>
      <c r="GM157" s="107"/>
      <c r="GN157" s="107"/>
      <c r="GO157" s="107"/>
      <c r="GP157" s="107"/>
      <c r="GQ157" s="107"/>
      <c r="GR157" s="107"/>
      <c r="GS157" s="107"/>
      <c r="GT157" s="107"/>
      <c r="GU157" s="107"/>
      <c r="GV157" s="107"/>
      <c r="GW157" s="107"/>
      <c r="GX157" s="107"/>
      <c r="GY157" s="107"/>
      <c r="GZ157" s="107"/>
      <c r="HA157" s="107"/>
      <c r="HB157" s="107"/>
      <c r="HC157" s="107"/>
      <c r="HD157" s="107"/>
      <c r="HE157" s="107"/>
      <c r="HF157" s="107"/>
      <c r="HG157" s="107"/>
      <c r="HH157" s="107"/>
      <c r="HI157" s="107"/>
      <c r="HJ157" s="107"/>
      <c r="HK157" s="107"/>
      <c r="HL157" s="107"/>
      <c r="HM157" s="107"/>
      <c r="HN157" s="107"/>
      <c r="HO157" s="107"/>
      <c r="HP157" s="107"/>
      <c r="HQ157" s="107"/>
      <c r="HR157" s="107"/>
      <c r="HS157" s="107"/>
      <c r="HT157" s="107"/>
      <c r="HU157" s="107"/>
      <c r="HV157" s="107"/>
      <c r="HW157" s="107"/>
      <c r="HX157" s="107"/>
      <c r="HY157" s="107"/>
      <c r="HZ157" s="107"/>
      <c r="IA157" s="107"/>
      <c r="IB157" s="107"/>
      <c r="IC157" s="107"/>
      <c r="ID157" s="107"/>
      <c r="IE157" s="107"/>
      <c r="IF157" s="107"/>
      <c r="IG157" s="107"/>
      <c r="IH157" s="107"/>
      <c r="II157" s="107"/>
      <c r="IJ157" s="107"/>
      <c r="IK157" s="107"/>
      <c r="IL157" s="107"/>
      <c r="IM157" s="107"/>
      <c r="IN157" s="107"/>
      <c r="IO157" s="107"/>
      <c r="IP157" s="107"/>
      <c r="IQ157" s="107"/>
      <c r="IR157" s="107"/>
      <c r="IS157" s="107"/>
      <c r="IT157" s="107"/>
      <c r="IU157" s="107"/>
    </row>
    <row r="158" spans="1:255" ht="12" customHeight="1" x14ac:dyDescent="0.25">
      <c r="A158" s="29">
        <v>160</v>
      </c>
      <c r="B158" s="113" t="s">
        <v>39</v>
      </c>
      <c r="C158" s="108" t="str">
        <f t="shared" si="8"/>
        <v>1</v>
      </c>
      <c r="D158" s="113" t="s">
        <v>474</v>
      </c>
      <c r="E158" s="108" t="str">
        <f>INDEX('Aquo parameters'!$A$1:$H$5341,MATCH($F158,'Aquo parameters'!$E:$E,0),1)</f>
        <v>sMClAn</v>
      </c>
      <c r="F158" s="108">
        <v>2561</v>
      </c>
      <c r="G158" s="108" t="str">
        <f>INDEX('Aquo parameters'!$A$1:$H$5341,MATCH($F158,'Aquo parameters'!$E:$E,0),2)</f>
        <v>som monochlooraniline-isomeren</v>
      </c>
      <c r="H158" s="247" t="s">
        <v>40</v>
      </c>
      <c r="I158" s="108" t="str">
        <f t="shared" si="9"/>
        <v>58</v>
      </c>
      <c r="J158" s="282">
        <v>50</v>
      </c>
      <c r="K158" s="113" t="s">
        <v>44</v>
      </c>
      <c r="L158" s="108" t="str">
        <f t="shared" si="10"/>
        <v>1</v>
      </c>
      <c r="M158" s="108" t="s">
        <v>1903</v>
      </c>
      <c r="O158" s="107" t="str">
        <f t="shared" si="11"/>
        <v>testingRule.AddTestStandardValue(new BoToVa.BusinessEntities.DatabaseEntities.TestStandardValue() { ParameterID = 2561, TeststandardValueID = 160, ConditionCode = "dg",  ConditionID = 1, ParameterCode = "sMClAn", UnitCode = "mg/kg", UnitID = 58, Value = 50 , TeststandardParameterCode = 1 });</v>
      </c>
      <c r="S158" s="110"/>
      <c r="T158" s="110"/>
      <c r="U158" s="110"/>
      <c r="V158" s="110"/>
      <c r="W158" s="110"/>
      <c r="X158" s="110"/>
      <c r="Y158" s="110"/>
      <c r="Z158" s="110"/>
      <c r="AA158" s="110"/>
      <c r="AB158" s="110"/>
      <c r="AC158" s="110"/>
      <c r="AD158" s="110"/>
      <c r="AE158" s="110"/>
      <c r="AF158" s="110"/>
      <c r="AG158" s="110"/>
      <c r="AH158" s="110"/>
      <c r="AI158" s="110"/>
      <c r="AJ158" s="110"/>
      <c r="AK158" s="110"/>
      <c r="AL158" s="110"/>
      <c r="AM158" s="110"/>
      <c r="AN158" s="110"/>
      <c r="AO158" s="110"/>
      <c r="AP158" s="110"/>
      <c r="AQ158" s="110"/>
      <c r="AR158" s="110"/>
      <c r="AS158" s="110"/>
      <c r="AT158" s="110"/>
      <c r="AU158" s="110"/>
      <c r="AV158" s="110"/>
      <c r="AW158" s="110"/>
      <c r="AX158" s="110"/>
      <c r="AY158" s="110"/>
      <c r="AZ158" s="110"/>
      <c r="BA158" s="110"/>
      <c r="BB158" s="110"/>
      <c r="BC158" s="110"/>
      <c r="BD158" s="110"/>
      <c r="BE158" s="110"/>
      <c r="BF158" s="110"/>
      <c r="BG158" s="110"/>
      <c r="BH158" s="110"/>
      <c r="BI158" s="110"/>
      <c r="BJ158" s="110"/>
      <c r="BK158" s="110"/>
      <c r="BL158" s="110"/>
      <c r="BM158" s="110"/>
      <c r="BN158" s="110"/>
      <c r="BO158" s="110"/>
      <c r="BP158" s="110"/>
      <c r="BQ158" s="110"/>
      <c r="BR158" s="110"/>
      <c r="BS158" s="110"/>
      <c r="BT158" s="110"/>
      <c r="BU158" s="110"/>
      <c r="BV158" s="110"/>
      <c r="BW158" s="110"/>
      <c r="BX158" s="110"/>
      <c r="BY158" s="110"/>
      <c r="BZ158" s="110"/>
      <c r="CA158" s="110"/>
      <c r="CB158" s="110"/>
      <c r="CC158" s="110"/>
      <c r="CD158" s="110"/>
      <c r="CE158" s="110"/>
      <c r="CF158" s="110"/>
      <c r="CG158" s="110"/>
      <c r="CH158" s="110"/>
      <c r="CI158" s="110"/>
      <c r="CJ158" s="110"/>
      <c r="CK158" s="110"/>
      <c r="CL158" s="110"/>
      <c r="CM158" s="110"/>
      <c r="CN158" s="110"/>
      <c r="CO158" s="110"/>
      <c r="CP158" s="110"/>
      <c r="CQ158" s="110"/>
      <c r="CR158" s="110"/>
      <c r="CS158" s="110"/>
      <c r="CT158" s="110"/>
      <c r="CU158" s="110"/>
      <c r="CV158" s="110"/>
      <c r="CW158" s="110"/>
      <c r="CX158" s="110"/>
      <c r="CY158" s="110"/>
      <c r="CZ158" s="110"/>
      <c r="DA158" s="110"/>
      <c r="DB158" s="110"/>
      <c r="DC158" s="110"/>
      <c r="DD158" s="110"/>
      <c r="DE158" s="110"/>
      <c r="DF158" s="110"/>
      <c r="DG158" s="110"/>
      <c r="DH158" s="110"/>
      <c r="DI158" s="110"/>
      <c r="DJ158" s="110"/>
      <c r="DK158" s="110"/>
      <c r="DL158" s="110"/>
      <c r="DM158" s="110"/>
      <c r="DN158" s="110"/>
      <c r="DO158" s="110"/>
      <c r="DP158" s="110"/>
      <c r="DQ158" s="110"/>
      <c r="DR158" s="110"/>
      <c r="DS158" s="110"/>
      <c r="DT158" s="110"/>
      <c r="DU158" s="110"/>
      <c r="DV158" s="110"/>
      <c r="DW158" s="110"/>
      <c r="DX158" s="110"/>
      <c r="DY158" s="110"/>
      <c r="DZ158" s="110"/>
      <c r="EA158" s="110"/>
      <c r="EB158" s="110"/>
      <c r="EC158" s="110"/>
      <c r="ED158" s="110"/>
      <c r="EE158" s="110"/>
      <c r="EF158" s="110"/>
      <c r="EG158" s="110"/>
      <c r="EH158" s="110"/>
      <c r="EI158" s="110"/>
      <c r="EJ158" s="110"/>
      <c r="EK158" s="110"/>
      <c r="EL158" s="110"/>
      <c r="EM158" s="110"/>
      <c r="EN158" s="110"/>
      <c r="EO158" s="110"/>
      <c r="EP158" s="110"/>
      <c r="EQ158" s="110"/>
      <c r="ER158" s="110"/>
      <c r="ES158" s="110"/>
      <c r="ET158" s="110"/>
      <c r="EU158" s="110"/>
      <c r="EV158" s="110"/>
      <c r="EW158" s="110"/>
      <c r="EX158" s="110"/>
      <c r="EY158" s="110"/>
      <c r="EZ158" s="110"/>
      <c r="FA158" s="110"/>
      <c r="FB158" s="110"/>
      <c r="FC158" s="110"/>
      <c r="FD158" s="110"/>
      <c r="FE158" s="110"/>
      <c r="FF158" s="110"/>
      <c r="FG158" s="110"/>
      <c r="FH158" s="110"/>
      <c r="FI158" s="110"/>
      <c r="FJ158" s="110"/>
      <c r="FK158" s="110"/>
      <c r="FL158" s="110"/>
      <c r="FM158" s="110"/>
      <c r="FN158" s="110"/>
      <c r="FO158" s="110"/>
      <c r="FP158" s="110"/>
      <c r="FQ158" s="110"/>
      <c r="FR158" s="110"/>
      <c r="FS158" s="110"/>
      <c r="FT158" s="110"/>
      <c r="FU158" s="110"/>
      <c r="FV158" s="110"/>
      <c r="FW158" s="110"/>
      <c r="FX158" s="110"/>
      <c r="FY158" s="110"/>
      <c r="FZ158" s="110"/>
      <c r="GA158" s="110"/>
      <c r="GB158" s="110"/>
      <c r="GC158" s="110"/>
      <c r="GD158" s="110"/>
      <c r="GE158" s="110"/>
      <c r="GF158" s="110"/>
      <c r="GG158" s="110"/>
      <c r="GH158" s="110"/>
      <c r="GI158" s="110"/>
      <c r="GJ158" s="110"/>
      <c r="GK158" s="110"/>
      <c r="GL158" s="110"/>
      <c r="GM158" s="110"/>
      <c r="GN158" s="110"/>
      <c r="GO158" s="110"/>
      <c r="GP158" s="110"/>
      <c r="GQ158" s="110"/>
      <c r="GR158" s="110"/>
      <c r="GS158" s="110"/>
      <c r="GT158" s="110"/>
      <c r="GU158" s="110"/>
      <c r="GV158" s="110"/>
      <c r="GW158" s="110"/>
      <c r="GX158" s="110"/>
      <c r="GY158" s="110"/>
      <c r="GZ158" s="110"/>
      <c r="HA158" s="110"/>
      <c r="HB158" s="110"/>
      <c r="HC158" s="110"/>
      <c r="HD158" s="110"/>
      <c r="HE158" s="110"/>
      <c r="HF158" s="110"/>
      <c r="HG158" s="110"/>
      <c r="HH158" s="110"/>
      <c r="HI158" s="110"/>
      <c r="HJ158" s="110"/>
      <c r="HK158" s="110"/>
      <c r="HL158" s="110"/>
      <c r="HM158" s="110"/>
      <c r="HN158" s="110"/>
      <c r="HO158" s="110"/>
      <c r="HP158" s="110"/>
      <c r="HQ158" s="110"/>
      <c r="HR158" s="110"/>
      <c r="HS158" s="110"/>
      <c r="HT158" s="110"/>
      <c r="HU158" s="110"/>
      <c r="HV158" s="110"/>
      <c r="HW158" s="110"/>
      <c r="HX158" s="110"/>
      <c r="HY158" s="110"/>
      <c r="HZ158" s="110"/>
      <c r="IA158" s="110"/>
      <c r="IB158" s="110"/>
      <c r="IC158" s="110"/>
      <c r="ID158" s="110"/>
      <c r="IE158" s="110"/>
      <c r="IF158" s="110"/>
      <c r="IG158" s="110"/>
      <c r="IH158" s="110"/>
      <c r="II158" s="110"/>
      <c r="IJ158" s="110"/>
      <c r="IK158" s="110"/>
      <c r="IL158" s="110"/>
      <c r="IM158" s="110"/>
      <c r="IN158" s="110"/>
      <c r="IO158" s="110"/>
      <c r="IP158" s="110"/>
      <c r="IQ158" s="110"/>
      <c r="IR158" s="110"/>
      <c r="IS158" s="110"/>
      <c r="IT158" s="110"/>
      <c r="IU158" s="110"/>
    </row>
    <row r="159" spans="1:255" ht="15" x14ac:dyDescent="0.25">
      <c r="A159" s="55">
        <v>162</v>
      </c>
      <c r="B159" s="113" t="s">
        <v>39</v>
      </c>
      <c r="C159" s="108" t="str">
        <f t="shared" si="8"/>
        <v>1</v>
      </c>
      <c r="D159" s="113" t="s">
        <v>474</v>
      </c>
      <c r="E159" s="108" t="str">
        <f>INDEX('Aquo parameters'!$A$1:$H$5341,MATCH($F159,'Aquo parameters'!$E:$E,0),1)</f>
        <v>sMClAn</v>
      </c>
      <c r="F159" s="108">
        <v>2561</v>
      </c>
      <c r="G159" s="108" t="str">
        <f>INDEX('Aquo parameters'!$A$1:$H$5341,MATCH($F159,'Aquo parameters'!$E:$E,0),2)</f>
        <v>som monochlooraniline-isomeren</v>
      </c>
      <c r="H159" s="247" t="s">
        <v>40</v>
      </c>
      <c r="I159" s="108" t="str">
        <f t="shared" si="9"/>
        <v>58</v>
      </c>
      <c r="J159" s="282">
        <v>0.2</v>
      </c>
      <c r="K159" s="113" t="s">
        <v>43</v>
      </c>
      <c r="L159" s="108" t="str">
        <f t="shared" si="10"/>
        <v>5</v>
      </c>
      <c r="M159" s="108" t="s">
        <v>1903</v>
      </c>
      <c r="O159" s="107" t="str">
        <f t="shared" si="11"/>
        <v>testingRule.AddTestStandardValue(new BoToVa.BusinessEntities.DatabaseEntities.TestStandardValue() { ParameterID = 2561, TeststandardValueID = 162, ConditionCode = "dg",  ConditionID = 1, ParameterCode = "sMClAn", UnitCode = "mg/kg", UnitID = 58, Value = 0,2 , TeststandardParameterCode = 5 });</v>
      </c>
      <c r="S159" s="110"/>
      <c r="T159" s="110"/>
      <c r="U159" s="110"/>
      <c r="V159" s="110"/>
      <c r="W159" s="110"/>
      <c r="X159" s="110"/>
      <c r="Y159" s="110"/>
      <c r="Z159" s="110"/>
      <c r="AA159" s="110"/>
      <c r="AB159" s="110"/>
      <c r="AC159" s="110"/>
      <c r="AD159" s="110"/>
      <c r="AE159" s="110"/>
      <c r="AF159" s="110"/>
      <c r="AG159" s="110"/>
      <c r="AH159" s="110"/>
      <c r="AI159" s="110"/>
      <c r="AJ159" s="110"/>
      <c r="AK159" s="110"/>
      <c r="AL159" s="110"/>
      <c r="AM159" s="110"/>
      <c r="AN159" s="110"/>
      <c r="AO159" s="110"/>
      <c r="AP159" s="110"/>
      <c r="AQ159" s="110"/>
      <c r="AR159" s="110"/>
      <c r="AS159" s="110"/>
      <c r="AT159" s="110"/>
      <c r="AU159" s="110"/>
      <c r="AV159" s="110"/>
      <c r="AW159" s="110"/>
      <c r="AX159" s="110"/>
      <c r="AY159" s="110"/>
      <c r="AZ159" s="110"/>
      <c r="BA159" s="110"/>
      <c r="BB159" s="110"/>
      <c r="BC159" s="110"/>
      <c r="BD159" s="110"/>
      <c r="BE159" s="110"/>
      <c r="BF159" s="110"/>
      <c r="BG159" s="110"/>
      <c r="BH159" s="110"/>
      <c r="BI159" s="110"/>
      <c r="BJ159" s="110"/>
      <c r="BK159" s="110"/>
      <c r="BL159" s="110"/>
      <c r="BM159" s="110"/>
      <c r="BN159" s="110"/>
      <c r="BO159" s="110"/>
      <c r="BP159" s="110"/>
      <c r="BQ159" s="110"/>
      <c r="BR159" s="110"/>
      <c r="BS159" s="110"/>
      <c r="BT159" s="110"/>
      <c r="BU159" s="110"/>
      <c r="BV159" s="110"/>
      <c r="BW159" s="110"/>
      <c r="BX159" s="110"/>
      <c r="BY159" s="110"/>
      <c r="BZ159" s="110"/>
      <c r="CA159" s="110"/>
      <c r="CB159" s="110"/>
      <c r="CC159" s="110"/>
      <c r="CD159" s="110"/>
      <c r="CE159" s="110"/>
      <c r="CF159" s="110"/>
      <c r="CG159" s="110"/>
      <c r="CH159" s="110"/>
      <c r="CI159" s="110"/>
      <c r="CJ159" s="110"/>
      <c r="CK159" s="110"/>
      <c r="CL159" s="110"/>
      <c r="CM159" s="110"/>
      <c r="CN159" s="110"/>
      <c r="CO159" s="110"/>
      <c r="CP159" s="110"/>
      <c r="CQ159" s="110"/>
      <c r="CR159" s="110"/>
      <c r="CS159" s="110"/>
      <c r="CT159" s="110"/>
      <c r="CU159" s="110"/>
      <c r="CV159" s="110"/>
      <c r="CW159" s="110"/>
      <c r="CX159" s="110"/>
      <c r="CY159" s="110"/>
      <c r="CZ159" s="110"/>
      <c r="DA159" s="110"/>
      <c r="DB159" s="110"/>
      <c r="DC159" s="110"/>
      <c r="DD159" s="110"/>
      <c r="DE159" s="110"/>
      <c r="DF159" s="110"/>
      <c r="DG159" s="110"/>
      <c r="DH159" s="110"/>
      <c r="DI159" s="110"/>
      <c r="DJ159" s="110"/>
      <c r="DK159" s="110"/>
      <c r="DL159" s="110"/>
      <c r="DM159" s="110"/>
      <c r="DN159" s="110"/>
      <c r="DO159" s="110"/>
      <c r="DP159" s="110"/>
      <c r="DQ159" s="110"/>
      <c r="DR159" s="110"/>
      <c r="DS159" s="110"/>
      <c r="DT159" s="110"/>
      <c r="DU159" s="110"/>
      <c r="DV159" s="110"/>
      <c r="DW159" s="110"/>
      <c r="DX159" s="110"/>
      <c r="DY159" s="110"/>
      <c r="DZ159" s="110"/>
      <c r="EA159" s="110"/>
      <c r="EB159" s="110"/>
      <c r="EC159" s="110"/>
      <c r="ED159" s="110"/>
      <c r="EE159" s="110"/>
      <c r="EF159" s="110"/>
      <c r="EG159" s="110"/>
      <c r="EH159" s="110"/>
      <c r="EI159" s="110"/>
      <c r="EJ159" s="110"/>
      <c r="EK159" s="110"/>
      <c r="EL159" s="110"/>
      <c r="EM159" s="110"/>
      <c r="EN159" s="110"/>
      <c r="EO159" s="110"/>
      <c r="EP159" s="110"/>
      <c r="EQ159" s="110"/>
      <c r="ER159" s="110"/>
      <c r="ES159" s="110"/>
      <c r="ET159" s="110"/>
      <c r="EU159" s="110"/>
      <c r="EV159" s="110"/>
      <c r="EW159" s="110"/>
      <c r="EX159" s="110"/>
      <c r="EY159" s="110"/>
      <c r="EZ159" s="110"/>
      <c r="FA159" s="110"/>
      <c r="FB159" s="110"/>
      <c r="FC159" s="110"/>
      <c r="FD159" s="110"/>
      <c r="FE159" s="110"/>
      <c r="FF159" s="110"/>
      <c r="FG159" s="110"/>
      <c r="FH159" s="110"/>
      <c r="FI159" s="110"/>
      <c r="FJ159" s="110"/>
      <c r="FK159" s="110"/>
      <c r="FL159" s="110"/>
      <c r="FM159" s="110"/>
      <c r="FN159" s="110"/>
      <c r="FO159" s="110"/>
      <c r="FP159" s="110"/>
      <c r="FQ159" s="110"/>
      <c r="FR159" s="110"/>
      <c r="FS159" s="110"/>
      <c r="FT159" s="110"/>
      <c r="FU159" s="110"/>
      <c r="FV159" s="110"/>
      <c r="FW159" s="110"/>
      <c r="FX159" s="110"/>
      <c r="FY159" s="110"/>
      <c r="FZ159" s="110"/>
      <c r="GA159" s="110"/>
      <c r="GB159" s="110"/>
      <c r="GC159" s="110"/>
      <c r="GD159" s="110"/>
      <c r="GE159" s="110"/>
      <c r="GF159" s="110"/>
      <c r="GG159" s="110"/>
      <c r="GH159" s="110"/>
      <c r="GI159" s="110"/>
      <c r="GJ159" s="110"/>
      <c r="GK159" s="110"/>
      <c r="GL159" s="110"/>
      <c r="GM159" s="110"/>
      <c r="GN159" s="110"/>
      <c r="GO159" s="110"/>
      <c r="GP159" s="110"/>
      <c r="GQ159" s="110"/>
      <c r="GR159" s="110"/>
      <c r="GS159" s="110"/>
      <c r="GT159" s="110"/>
      <c r="GU159" s="110"/>
      <c r="GV159" s="110"/>
      <c r="GW159" s="110"/>
      <c r="GX159" s="110"/>
      <c r="GY159" s="110"/>
      <c r="GZ159" s="110"/>
      <c r="HA159" s="110"/>
      <c r="HB159" s="110"/>
      <c r="HC159" s="110"/>
      <c r="HD159" s="110"/>
      <c r="HE159" s="110"/>
      <c r="HF159" s="110"/>
      <c r="HG159" s="110"/>
      <c r="HH159" s="110"/>
      <c r="HI159" s="110"/>
      <c r="HJ159" s="110"/>
      <c r="HK159" s="110"/>
      <c r="HL159" s="110"/>
      <c r="HM159" s="110"/>
      <c r="HN159" s="110"/>
      <c r="HO159" s="110"/>
      <c r="HP159" s="110"/>
      <c r="HQ159" s="110"/>
      <c r="HR159" s="110"/>
      <c r="HS159" s="110"/>
      <c r="HT159" s="110"/>
      <c r="HU159" s="110"/>
      <c r="HV159" s="110"/>
      <c r="HW159" s="110"/>
      <c r="HX159" s="110"/>
      <c r="HY159" s="110"/>
      <c r="HZ159" s="110"/>
      <c r="IA159" s="110"/>
      <c r="IB159" s="110"/>
      <c r="IC159" s="110"/>
      <c r="ID159" s="110"/>
      <c r="IE159" s="110"/>
      <c r="IF159" s="110"/>
      <c r="IG159" s="110"/>
      <c r="IH159" s="110"/>
      <c r="II159" s="110"/>
      <c r="IJ159" s="110"/>
      <c r="IK159" s="110"/>
      <c r="IL159" s="110"/>
      <c r="IM159" s="110"/>
      <c r="IN159" s="110"/>
      <c r="IO159" s="110"/>
      <c r="IP159" s="110"/>
      <c r="IQ159" s="110"/>
      <c r="IR159" s="110"/>
      <c r="IS159" s="110"/>
      <c r="IT159" s="110"/>
      <c r="IU159" s="110"/>
    </row>
    <row r="160" spans="1:255" ht="14.1" customHeight="1" x14ac:dyDescent="0.2">
      <c r="A160" s="107">
        <v>94</v>
      </c>
      <c r="B160" s="113" t="s">
        <v>39</v>
      </c>
      <c r="C160" s="108" t="str">
        <f t="shared" si="8"/>
        <v>1</v>
      </c>
      <c r="D160" s="113" t="s">
        <v>476</v>
      </c>
      <c r="E160" s="108" t="str">
        <f>INDEX('Aquo parameters'!$A$1:$H$5341,MATCH($F160,'Aquo parameters'!$E:$E,0),1)</f>
        <v>sgewgasbt</v>
      </c>
      <c r="F160" s="108">
        <v>2578</v>
      </c>
      <c r="G160" s="108" t="str">
        <f>INDEX('Aquo parameters'!$A$1:$H$5341,MATCH($F160,'Aquo parameters'!$E:$E,0),2)</f>
        <v>som gewogen asbest</v>
      </c>
      <c r="H160" s="108" t="s">
        <v>40</v>
      </c>
      <c r="I160" s="108" t="str">
        <f t="shared" si="9"/>
        <v>58</v>
      </c>
      <c r="J160" s="114">
        <v>100</v>
      </c>
      <c r="K160" s="113" t="s">
        <v>44</v>
      </c>
      <c r="L160" s="108" t="str">
        <f t="shared" si="10"/>
        <v>1</v>
      </c>
      <c r="M160" s="108" t="s">
        <v>1903</v>
      </c>
      <c r="O160" s="107" t="str">
        <f t="shared" si="11"/>
        <v>testingRule.AddTestStandardValue(new BoToVa.BusinessEntities.DatabaseEntities.TestStandardValue() { ParameterID = 2578, TeststandardValueID = 94, ConditionCode = "dg",  ConditionID = 1, ParameterCode = "sgewgasbt", UnitCode = "mg/kg", UnitID = 58, Value = 100 , TeststandardParameterCode = 1 });</v>
      </c>
    </row>
    <row r="161" spans="1:255" ht="15" x14ac:dyDescent="0.25">
      <c r="A161" s="55">
        <v>22</v>
      </c>
      <c r="B161" s="113" t="s">
        <v>74</v>
      </c>
      <c r="C161" s="108" t="str">
        <f t="shared" si="8"/>
        <v>4</v>
      </c>
      <c r="D161" s="113" t="s">
        <v>477</v>
      </c>
      <c r="E161" s="108" t="str">
        <f>INDEX('Aquo parameters'!$A$1:$H$5341,MATCH($F161,'Aquo parameters'!$E:$E,0),1)</f>
        <v>sorgSn2</v>
      </c>
      <c r="F161" s="108">
        <v>2583</v>
      </c>
      <c r="G161" s="108" t="str">
        <f>INDEX('Aquo parameters'!$A$1:$H$5341,MATCH($F161,'Aquo parameters'!$E:$E,0),2)</f>
        <v>som 2 organotin verbindingen (tributyltin en trifenyltin)</v>
      </c>
      <c r="H161" s="108" t="s">
        <v>51</v>
      </c>
      <c r="I161" s="108" t="str">
        <f t="shared" si="9"/>
        <v>131</v>
      </c>
      <c r="J161" s="114">
        <v>150</v>
      </c>
      <c r="K161" s="113" t="s">
        <v>43</v>
      </c>
      <c r="L161" s="108" t="str">
        <f t="shared" si="10"/>
        <v>5</v>
      </c>
      <c r="M161" s="108" t="s">
        <v>1903</v>
      </c>
      <c r="O161" s="107" t="str">
        <f t="shared" si="11"/>
        <v>testingRule.AddTestStandardValue(new BoToVa.BusinessEntities.DatabaseEntities.TestStandardValue() { ParameterID = 2583, TeststandardValueID = 22, ConditionCode = "Sndg",  ConditionID = 4, ParameterCode = "sorgSn2", UnitCode = "ug/kg", UnitID = 131, Value = 150 , TeststandardParameterCode = 5 });</v>
      </c>
      <c r="S161" s="110"/>
      <c r="T161" s="110"/>
      <c r="U161" s="110"/>
      <c r="V161" s="110"/>
      <c r="W161" s="110"/>
      <c r="X161" s="110"/>
      <c r="Y161" s="110"/>
      <c r="Z161" s="110"/>
      <c r="AA161" s="110"/>
      <c r="AB161" s="110"/>
      <c r="AC161" s="110"/>
      <c r="AD161" s="110"/>
      <c r="AE161" s="110"/>
      <c r="AF161" s="110"/>
      <c r="AG161" s="110"/>
      <c r="AH161" s="110"/>
      <c r="AI161" s="110"/>
      <c r="AJ161" s="110"/>
      <c r="AK161" s="110"/>
      <c r="AL161" s="110"/>
      <c r="AM161" s="110"/>
      <c r="AN161" s="110"/>
      <c r="AO161" s="110"/>
      <c r="AP161" s="110"/>
      <c r="AQ161" s="110"/>
      <c r="AR161" s="110"/>
      <c r="AS161" s="110"/>
      <c r="AT161" s="110"/>
      <c r="AU161" s="110"/>
      <c r="AV161" s="110"/>
      <c r="AW161" s="110"/>
      <c r="AX161" s="110"/>
      <c r="AY161" s="110"/>
      <c r="AZ161" s="110"/>
      <c r="BA161" s="110"/>
      <c r="BB161" s="110"/>
      <c r="BC161" s="110"/>
      <c r="BD161" s="110"/>
      <c r="BE161" s="110"/>
      <c r="BF161" s="110"/>
      <c r="BG161" s="110"/>
      <c r="BH161" s="110"/>
      <c r="BI161" s="110"/>
      <c r="BJ161" s="110"/>
      <c r="BK161" s="110"/>
      <c r="BL161" s="110"/>
      <c r="BM161" s="110"/>
      <c r="BN161" s="110"/>
      <c r="BO161" s="110"/>
      <c r="BP161" s="110"/>
      <c r="BQ161" s="110"/>
      <c r="BR161" s="110"/>
      <c r="BS161" s="110"/>
      <c r="BT161" s="110"/>
      <c r="BU161" s="110"/>
      <c r="BV161" s="110"/>
      <c r="BW161" s="110"/>
      <c r="BX161" s="110"/>
      <c r="BY161" s="110"/>
      <c r="BZ161" s="110"/>
      <c r="CA161" s="110"/>
      <c r="CB161" s="110"/>
      <c r="CC161" s="110"/>
      <c r="CD161" s="110"/>
      <c r="CE161" s="110"/>
      <c r="CF161" s="110"/>
      <c r="CG161" s="110"/>
      <c r="CH161" s="110"/>
      <c r="CI161" s="110"/>
      <c r="CJ161" s="110"/>
      <c r="CK161" s="110"/>
      <c r="CL161" s="110"/>
      <c r="CM161" s="110"/>
      <c r="CN161" s="110"/>
      <c r="CO161" s="110"/>
      <c r="CP161" s="110"/>
      <c r="CQ161" s="110"/>
      <c r="CR161" s="110"/>
      <c r="CS161" s="110"/>
      <c r="CT161" s="110"/>
      <c r="CU161" s="110"/>
      <c r="CV161" s="110"/>
      <c r="CW161" s="110"/>
      <c r="CX161" s="110"/>
      <c r="CY161" s="110"/>
      <c r="CZ161" s="110"/>
      <c r="DA161" s="110"/>
      <c r="DB161" s="110"/>
      <c r="DC161" s="110"/>
      <c r="DD161" s="110"/>
      <c r="DE161" s="110"/>
      <c r="DF161" s="110"/>
      <c r="DG161" s="110"/>
      <c r="DH161" s="110"/>
      <c r="DI161" s="110"/>
      <c r="DJ161" s="110"/>
      <c r="DK161" s="110"/>
      <c r="DL161" s="110"/>
      <c r="DM161" s="110"/>
      <c r="DN161" s="110"/>
      <c r="DO161" s="110"/>
      <c r="DP161" s="110"/>
      <c r="DQ161" s="110"/>
      <c r="DR161" s="110"/>
      <c r="DS161" s="110"/>
      <c r="DT161" s="110"/>
      <c r="DU161" s="110"/>
      <c r="DV161" s="110"/>
      <c r="DW161" s="110"/>
      <c r="DX161" s="110"/>
      <c r="DY161" s="110"/>
      <c r="DZ161" s="110"/>
      <c r="EA161" s="110"/>
      <c r="EB161" s="110"/>
      <c r="EC161" s="110"/>
      <c r="ED161" s="110"/>
      <c r="EE161" s="110"/>
      <c r="EF161" s="110"/>
      <c r="EG161" s="110"/>
      <c r="EH161" s="110"/>
      <c r="EI161" s="110"/>
      <c r="EJ161" s="110"/>
      <c r="EK161" s="110"/>
      <c r="EL161" s="110"/>
      <c r="EM161" s="110"/>
      <c r="EN161" s="110"/>
      <c r="EO161" s="110"/>
      <c r="EP161" s="110"/>
      <c r="EQ161" s="110"/>
      <c r="ER161" s="110"/>
      <c r="ES161" s="110"/>
      <c r="ET161" s="110"/>
      <c r="EU161" s="110"/>
      <c r="EV161" s="110"/>
      <c r="EW161" s="110"/>
      <c r="EX161" s="110"/>
      <c r="EY161" s="110"/>
      <c r="EZ161" s="110"/>
      <c r="FA161" s="110"/>
      <c r="FB161" s="110"/>
      <c r="FC161" s="110"/>
      <c r="FD161" s="110"/>
      <c r="FE161" s="110"/>
      <c r="FF161" s="110"/>
      <c r="FG161" s="110"/>
      <c r="FH161" s="110"/>
      <c r="FI161" s="110"/>
      <c r="FJ161" s="110"/>
      <c r="FK161" s="110"/>
      <c r="FL161" s="110"/>
      <c r="FM161" s="110"/>
      <c r="FN161" s="110"/>
      <c r="FO161" s="110"/>
      <c r="FP161" s="110"/>
      <c r="FQ161" s="110"/>
      <c r="FR161" s="110"/>
      <c r="FS161" s="110"/>
      <c r="FT161" s="110"/>
      <c r="FU161" s="110"/>
      <c r="FV161" s="110"/>
      <c r="FW161" s="110"/>
      <c r="FX161" s="110"/>
      <c r="FY161" s="110"/>
      <c r="FZ161" s="110"/>
      <c r="GA161" s="110"/>
      <c r="GB161" s="110"/>
      <c r="GC161" s="110"/>
      <c r="GD161" s="110"/>
      <c r="GE161" s="110"/>
      <c r="GF161" s="110"/>
      <c r="GG161" s="110"/>
      <c r="GH161" s="110"/>
      <c r="GI161" s="110"/>
      <c r="GJ161" s="110"/>
      <c r="GK161" s="110"/>
      <c r="GL161" s="110"/>
      <c r="GM161" s="110"/>
      <c r="GN161" s="110"/>
      <c r="GO161" s="110"/>
      <c r="GP161" s="110"/>
      <c r="GQ161" s="110"/>
      <c r="GR161" s="110"/>
      <c r="GS161" s="110"/>
      <c r="GT161" s="110"/>
      <c r="GU161" s="110"/>
      <c r="GV161" s="110"/>
      <c r="GW161" s="110"/>
      <c r="GX161" s="110"/>
      <c r="GY161" s="110"/>
      <c r="GZ161" s="110"/>
      <c r="HA161" s="110"/>
      <c r="HB161" s="110"/>
      <c r="HC161" s="110"/>
      <c r="HD161" s="110"/>
      <c r="HE161" s="110"/>
      <c r="HF161" s="110"/>
      <c r="HG161" s="110"/>
      <c r="HH161" s="110"/>
      <c r="HI161" s="110"/>
      <c r="HJ161" s="110"/>
      <c r="HK161" s="110"/>
      <c r="HL161" s="110"/>
      <c r="HM161" s="110"/>
      <c r="HN161" s="110"/>
      <c r="HO161" s="110"/>
      <c r="HP161" s="110"/>
      <c r="HQ161" s="110"/>
      <c r="HR161" s="110"/>
      <c r="HS161" s="110"/>
      <c r="HT161" s="110"/>
      <c r="HU161" s="110"/>
      <c r="HV161" s="110"/>
      <c r="HW161" s="110"/>
      <c r="HX161" s="110"/>
      <c r="HY161" s="110"/>
      <c r="HZ161" s="110"/>
      <c r="IA161" s="110"/>
      <c r="IB161" s="110"/>
      <c r="IC161" s="110"/>
      <c r="ID161" s="110"/>
      <c r="IE161" s="110"/>
      <c r="IF161" s="110"/>
      <c r="IG161" s="110"/>
      <c r="IH161" s="110"/>
      <c r="II161" s="110"/>
      <c r="IJ161" s="110"/>
      <c r="IK161" s="110"/>
      <c r="IL161" s="110"/>
      <c r="IM161" s="110"/>
      <c r="IN161" s="110"/>
      <c r="IO161" s="110"/>
      <c r="IP161" s="110"/>
      <c r="IQ161" s="110"/>
      <c r="IR161" s="110"/>
      <c r="IS161" s="110"/>
      <c r="IT161" s="110"/>
      <c r="IU161" s="110"/>
    </row>
    <row r="162" spans="1:255" s="110" customFormat="1" ht="14.1" customHeight="1" x14ac:dyDescent="0.2">
      <c r="A162" s="107">
        <v>89</v>
      </c>
      <c r="B162" s="113" t="s">
        <v>39</v>
      </c>
      <c r="C162" s="108" t="str">
        <f t="shared" si="8"/>
        <v>1</v>
      </c>
      <c r="D162" s="113" t="s">
        <v>477</v>
      </c>
      <c r="E162" s="108" t="str">
        <f>INDEX('Aquo parameters'!$A$1:$H$5341,MATCH($F162,'Aquo parameters'!$E:$E,0),1)</f>
        <v>sorgSn2</v>
      </c>
      <c r="F162" s="108">
        <v>2583</v>
      </c>
      <c r="G162" s="108" t="str">
        <f>INDEX('Aquo parameters'!$A$1:$H$5341,MATCH($F162,'Aquo parameters'!$E:$E,0),2)</f>
        <v>som 2 organotin verbindingen (tributyltin en trifenyltin)</v>
      </c>
      <c r="H162" s="108" t="s">
        <v>51</v>
      </c>
      <c r="I162" s="108" t="str">
        <f t="shared" si="9"/>
        <v>131</v>
      </c>
      <c r="J162" s="114">
        <v>2500</v>
      </c>
      <c r="K162" s="113" t="s">
        <v>44</v>
      </c>
      <c r="L162" s="108" t="str">
        <f t="shared" si="10"/>
        <v>1</v>
      </c>
      <c r="M162" s="108" t="s">
        <v>1903</v>
      </c>
      <c r="N162" s="107"/>
      <c r="O162" s="107" t="str">
        <f t="shared" si="11"/>
        <v>testingRule.AddTestStandardValue(new BoToVa.BusinessEntities.DatabaseEntities.TestStandardValue() { ParameterID = 2583, TeststandardValueID = 89, ConditionCode = "dg",  ConditionID = 1, ParameterCode = "sorgSn2", UnitCode = "ug/kg", UnitID = 131, Value = 2500 , TeststandardParameterCode = 1 });</v>
      </c>
      <c r="P162" s="107"/>
      <c r="Q162" s="107"/>
      <c r="R162" s="107"/>
      <c r="S162" s="115"/>
      <c r="T162" s="115"/>
      <c r="U162" s="115"/>
      <c r="V162" s="115"/>
      <c r="W162" s="115"/>
      <c r="X162" s="115"/>
      <c r="Y162" s="115"/>
      <c r="Z162" s="115"/>
      <c r="AA162" s="115"/>
      <c r="AB162" s="115"/>
      <c r="AC162" s="115"/>
      <c r="AD162" s="115"/>
      <c r="AE162" s="115"/>
      <c r="AF162" s="115"/>
      <c r="AG162" s="115"/>
      <c r="AH162" s="115"/>
      <c r="AI162" s="115"/>
      <c r="AJ162" s="115"/>
      <c r="AK162" s="115"/>
      <c r="AL162" s="115"/>
      <c r="AM162" s="115"/>
      <c r="AN162" s="115"/>
      <c r="AO162" s="115"/>
      <c r="AP162" s="115"/>
      <c r="AQ162" s="115"/>
      <c r="AR162" s="115"/>
      <c r="AS162" s="115"/>
      <c r="AT162" s="115"/>
      <c r="AU162" s="115"/>
      <c r="AV162" s="115"/>
      <c r="AW162" s="115"/>
      <c r="AX162" s="115"/>
      <c r="AY162" s="115"/>
      <c r="AZ162" s="115"/>
      <c r="BA162" s="115"/>
      <c r="BB162" s="115"/>
      <c r="BC162" s="115"/>
      <c r="BD162" s="115"/>
      <c r="BE162" s="115"/>
      <c r="BF162" s="115"/>
      <c r="BG162" s="115"/>
      <c r="BH162" s="115"/>
      <c r="BI162" s="115"/>
      <c r="BJ162" s="115"/>
      <c r="BK162" s="115"/>
      <c r="BL162" s="115"/>
      <c r="BM162" s="115"/>
      <c r="BN162" s="115"/>
      <c r="BO162" s="115"/>
      <c r="BP162" s="115"/>
      <c r="BQ162" s="115"/>
      <c r="BR162" s="115"/>
      <c r="BS162" s="115"/>
      <c r="BT162" s="115"/>
      <c r="BU162" s="115"/>
      <c r="BV162" s="115"/>
      <c r="BW162" s="115"/>
      <c r="BX162" s="115"/>
      <c r="BY162" s="115"/>
      <c r="BZ162" s="115"/>
      <c r="CA162" s="115"/>
      <c r="CB162" s="115"/>
      <c r="CC162" s="115"/>
      <c r="CD162" s="115"/>
      <c r="CE162" s="115"/>
      <c r="CF162" s="115"/>
      <c r="CG162" s="115"/>
      <c r="CH162" s="115"/>
      <c r="CI162" s="115"/>
      <c r="CJ162" s="115"/>
      <c r="CK162" s="115"/>
      <c r="CL162" s="115"/>
      <c r="CM162" s="115"/>
      <c r="CN162" s="115"/>
      <c r="CO162" s="115"/>
      <c r="CP162" s="115"/>
      <c r="CQ162" s="115"/>
      <c r="CR162" s="115"/>
      <c r="CS162" s="115"/>
      <c r="CT162" s="115"/>
      <c r="CU162" s="115"/>
      <c r="CV162" s="115"/>
      <c r="CW162" s="115"/>
      <c r="CX162" s="115"/>
      <c r="CY162" s="115"/>
      <c r="CZ162" s="115"/>
      <c r="DA162" s="115"/>
      <c r="DB162" s="115"/>
      <c r="DC162" s="115"/>
      <c r="DD162" s="115"/>
      <c r="DE162" s="115"/>
      <c r="DF162" s="115"/>
      <c r="DG162" s="115"/>
      <c r="DH162" s="115"/>
      <c r="DI162" s="115"/>
      <c r="DJ162" s="115"/>
      <c r="DK162" s="115"/>
      <c r="DL162" s="115"/>
      <c r="DM162" s="115"/>
      <c r="DN162" s="115"/>
      <c r="DO162" s="115"/>
      <c r="DP162" s="115"/>
      <c r="DQ162" s="115"/>
      <c r="DR162" s="115"/>
      <c r="DS162" s="115"/>
      <c r="DT162" s="115"/>
      <c r="DU162" s="115"/>
      <c r="DV162" s="115"/>
      <c r="DW162" s="115"/>
      <c r="DX162" s="115"/>
      <c r="DY162" s="115"/>
      <c r="DZ162" s="115"/>
      <c r="EA162" s="115"/>
      <c r="EB162" s="115"/>
      <c r="EC162" s="115"/>
      <c r="ED162" s="115"/>
      <c r="EE162" s="115"/>
      <c r="EF162" s="115"/>
      <c r="EG162" s="115"/>
      <c r="EH162" s="115"/>
      <c r="EI162" s="115"/>
      <c r="EJ162" s="115"/>
      <c r="EK162" s="115"/>
      <c r="EL162" s="115"/>
      <c r="EM162" s="115"/>
      <c r="EN162" s="115"/>
      <c r="EO162" s="115"/>
      <c r="EP162" s="115"/>
      <c r="EQ162" s="115"/>
      <c r="ER162" s="115"/>
      <c r="ES162" s="115"/>
      <c r="ET162" s="115"/>
      <c r="EU162" s="115"/>
      <c r="EV162" s="115"/>
      <c r="EW162" s="115"/>
      <c r="EX162" s="115"/>
      <c r="EY162" s="115"/>
      <c r="EZ162" s="115"/>
      <c r="FA162" s="115"/>
      <c r="FB162" s="115"/>
      <c r="FC162" s="115"/>
      <c r="FD162" s="115"/>
      <c r="FE162" s="115"/>
      <c r="FF162" s="115"/>
      <c r="FG162" s="115"/>
      <c r="FH162" s="115"/>
      <c r="FI162" s="115"/>
      <c r="FJ162" s="115"/>
      <c r="FK162" s="115"/>
      <c r="FL162" s="115"/>
      <c r="FM162" s="115"/>
      <c r="FN162" s="115"/>
      <c r="FO162" s="115"/>
      <c r="FP162" s="115"/>
      <c r="FQ162" s="115"/>
      <c r="FR162" s="115"/>
      <c r="FS162" s="115"/>
      <c r="FT162" s="115"/>
      <c r="FU162" s="115"/>
      <c r="FV162" s="115"/>
      <c r="FW162" s="115"/>
      <c r="FX162" s="115"/>
      <c r="FY162" s="115"/>
      <c r="FZ162" s="115"/>
      <c r="GA162" s="115"/>
      <c r="GB162" s="115"/>
      <c r="GC162" s="115"/>
      <c r="GD162" s="115"/>
      <c r="GE162" s="115"/>
      <c r="GF162" s="115"/>
      <c r="GG162" s="115"/>
      <c r="GH162" s="115"/>
      <c r="GI162" s="115"/>
      <c r="GJ162" s="115"/>
      <c r="GK162" s="115"/>
      <c r="GL162" s="115"/>
      <c r="GM162" s="115"/>
      <c r="GN162" s="115"/>
      <c r="GO162" s="115"/>
      <c r="GP162" s="115"/>
      <c r="GQ162" s="115"/>
      <c r="GR162" s="115"/>
      <c r="GS162" s="115"/>
      <c r="GT162" s="115"/>
      <c r="GU162" s="115"/>
      <c r="GV162" s="115"/>
      <c r="GW162" s="115"/>
      <c r="GX162" s="115"/>
      <c r="GY162" s="115"/>
      <c r="GZ162" s="115"/>
      <c r="HA162" s="115"/>
      <c r="HB162" s="115"/>
      <c r="HC162" s="115"/>
      <c r="HD162" s="115"/>
      <c r="HE162" s="115"/>
      <c r="HF162" s="115"/>
      <c r="HG162" s="115"/>
      <c r="HH162" s="115"/>
      <c r="HI162" s="115"/>
      <c r="HJ162" s="115"/>
      <c r="HK162" s="115"/>
      <c r="HL162" s="115"/>
      <c r="HM162" s="115"/>
      <c r="HN162" s="115"/>
      <c r="HO162" s="115"/>
      <c r="HP162" s="115"/>
      <c r="HQ162" s="115"/>
      <c r="HR162" s="115"/>
      <c r="HS162" s="115"/>
      <c r="HT162" s="115"/>
      <c r="HU162" s="115"/>
      <c r="HV162" s="115"/>
      <c r="HW162" s="115"/>
      <c r="HX162" s="115"/>
      <c r="HY162" s="115"/>
      <c r="HZ162" s="115"/>
      <c r="IA162" s="115"/>
      <c r="IB162" s="115"/>
      <c r="IC162" s="115"/>
      <c r="ID162" s="115"/>
      <c r="IE162" s="115"/>
      <c r="IF162" s="115"/>
      <c r="IG162" s="115"/>
      <c r="IH162" s="115"/>
      <c r="II162" s="115"/>
      <c r="IJ162" s="115"/>
      <c r="IK162" s="115"/>
      <c r="IL162" s="115"/>
      <c r="IM162" s="115"/>
      <c r="IN162" s="115"/>
      <c r="IO162" s="115"/>
      <c r="IP162" s="115"/>
      <c r="IQ162" s="115"/>
      <c r="IR162" s="115"/>
      <c r="IS162" s="115"/>
      <c r="IT162" s="115"/>
      <c r="IU162" s="115"/>
    </row>
    <row r="163" spans="1:255" s="110" customFormat="1" ht="14.1" customHeight="1" x14ac:dyDescent="0.25">
      <c r="A163" s="55">
        <v>182</v>
      </c>
      <c r="B163" s="113" t="s">
        <v>39</v>
      </c>
      <c r="C163" s="108" t="str">
        <f t="shared" si="8"/>
        <v>1</v>
      </c>
      <c r="D163" s="113" t="s">
        <v>478</v>
      </c>
      <c r="E163" s="108" t="str">
        <f>INDEX('Aquo parameters'!$A$1:$H$5341,MATCH($F163,'Aquo parameters'!$E:$E,0),1)</f>
        <v>CNcpx</v>
      </c>
      <c r="F163" s="108">
        <v>2595</v>
      </c>
      <c r="G163" s="108" t="str">
        <f>INDEX('Aquo parameters'!$A$1:$H$5341,MATCH($F163,'Aquo parameters'!$E:$E,0),2)</f>
        <v>cyanide-complex</v>
      </c>
      <c r="H163" s="108" t="s">
        <v>40</v>
      </c>
      <c r="I163" s="108" t="str">
        <f t="shared" si="9"/>
        <v>58</v>
      </c>
      <c r="J163" s="114" t="s">
        <v>77</v>
      </c>
      <c r="K163" s="113" t="s">
        <v>43</v>
      </c>
      <c r="L163" s="108" t="str">
        <f t="shared" si="10"/>
        <v>5</v>
      </c>
      <c r="M163" s="108" t="s">
        <v>1903</v>
      </c>
      <c r="N163" s="107"/>
      <c r="O163" s="107" t="str">
        <f t="shared" si="11"/>
        <v>testingRule.AddTestStandardValue(new BoToVa.BusinessEntities.DatabaseEntities.TestStandardValue() { ParameterID = 2595, TeststandardValueID = 182, ConditionCode = "dg",  ConditionID = 1, ParameterCode = "CNcpx", UnitCode = "mg/kg", UnitID = 58, Value = 5.5 , TeststandardParameterCode = 5 });</v>
      </c>
      <c r="P163" s="107"/>
      <c r="Q163" s="107"/>
      <c r="R163" s="107"/>
    </row>
    <row r="164" spans="1:255" s="110" customFormat="1" ht="12" customHeight="1" x14ac:dyDescent="0.2">
      <c r="A164" s="107">
        <v>186</v>
      </c>
      <c r="B164" s="113" t="s">
        <v>39</v>
      </c>
      <c r="C164" s="108" t="str">
        <f t="shared" si="8"/>
        <v>1</v>
      </c>
      <c r="D164" s="113" t="s">
        <v>478</v>
      </c>
      <c r="E164" s="108" t="str">
        <f>INDEX('Aquo parameters'!$A$1:$H$5341,MATCH($F164,'Aquo parameters'!$E:$E,0),1)</f>
        <v>CNcpx</v>
      </c>
      <c r="F164" s="108">
        <v>2595</v>
      </c>
      <c r="G164" s="108" t="str">
        <f>INDEX('Aquo parameters'!$A$1:$H$5341,MATCH($F164,'Aquo parameters'!$E:$E,0),2)</f>
        <v>cyanide-complex</v>
      </c>
      <c r="H164" s="108" t="s">
        <v>40</v>
      </c>
      <c r="I164" s="108" t="str">
        <f t="shared" si="9"/>
        <v>58</v>
      </c>
      <c r="J164" s="114">
        <v>50</v>
      </c>
      <c r="K164" s="113" t="s">
        <v>44</v>
      </c>
      <c r="L164" s="108" t="str">
        <f t="shared" si="10"/>
        <v>1</v>
      </c>
      <c r="M164" s="108" t="s">
        <v>1903</v>
      </c>
      <c r="N164" s="107"/>
      <c r="O164" s="107" t="str">
        <f t="shared" si="11"/>
        <v>testingRule.AddTestStandardValue(new BoToVa.BusinessEntities.DatabaseEntities.TestStandardValue() { ParameterID = 2595, TeststandardValueID = 186, ConditionCode = "dg",  ConditionID = 1, ParameterCode = "CNcpx", UnitCode = "mg/kg", UnitID = 58, Value = 50 , TeststandardParameterCode = 1 });</v>
      </c>
      <c r="P164" s="107"/>
      <c r="Q164" s="107"/>
      <c r="R164" s="107"/>
      <c r="S164" s="107"/>
      <c r="T164" s="107"/>
      <c r="U164" s="107"/>
      <c r="V164" s="107"/>
      <c r="W164" s="107"/>
      <c r="X164" s="107"/>
      <c r="Y164" s="107"/>
      <c r="Z164" s="107"/>
      <c r="AA164" s="107"/>
      <c r="AB164" s="107"/>
      <c r="AC164" s="107"/>
      <c r="AD164" s="107"/>
      <c r="AE164" s="107"/>
      <c r="AF164" s="107"/>
      <c r="AG164" s="107"/>
      <c r="AH164" s="107"/>
      <c r="AI164" s="107"/>
      <c r="AJ164" s="107"/>
      <c r="AK164" s="107"/>
      <c r="AL164" s="107"/>
      <c r="AM164" s="107"/>
      <c r="AN164" s="107"/>
      <c r="AO164" s="107"/>
      <c r="AP164" s="107"/>
      <c r="AQ164" s="107"/>
      <c r="AR164" s="107"/>
      <c r="AS164" s="107"/>
      <c r="AT164" s="107"/>
      <c r="AU164" s="107"/>
      <c r="AV164" s="107"/>
      <c r="AW164" s="107"/>
      <c r="AX164" s="107"/>
      <c r="AY164" s="107"/>
      <c r="AZ164" s="107"/>
      <c r="BA164" s="107"/>
      <c r="BB164" s="107"/>
      <c r="BC164" s="107"/>
      <c r="BD164" s="107"/>
      <c r="BE164" s="107"/>
      <c r="BF164" s="107"/>
      <c r="BG164" s="107"/>
      <c r="BH164" s="107"/>
      <c r="BI164" s="107"/>
      <c r="BJ164" s="107"/>
      <c r="BK164" s="107"/>
      <c r="BL164" s="107"/>
      <c r="BM164" s="107"/>
      <c r="BN164" s="107"/>
      <c r="BO164" s="107"/>
      <c r="BP164" s="107"/>
      <c r="BQ164" s="107"/>
      <c r="BR164" s="107"/>
      <c r="BS164" s="107"/>
      <c r="BT164" s="107"/>
      <c r="BU164" s="107"/>
      <c r="BV164" s="107"/>
      <c r="BW164" s="107"/>
      <c r="BX164" s="107"/>
      <c r="BY164" s="107"/>
      <c r="BZ164" s="107"/>
      <c r="CA164" s="107"/>
      <c r="CB164" s="107"/>
      <c r="CC164" s="107"/>
      <c r="CD164" s="107"/>
      <c r="CE164" s="107"/>
      <c r="CF164" s="107"/>
      <c r="CG164" s="107"/>
      <c r="CH164" s="107"/>
      <c r="CI164" s="107"/>
      <c r="CJ164" s="107"/>
      <c r="CK164" s="107"/>
      <c r="CL164" s="107"/>
      <c r="CM164" s="107"/>
      <c r="CN164" s="107"/>
      <c r="CO164" s="107"/>
      <c r="CP164" s="107"/>
      <c r="CQ164" s="107"/>
      <c r="CR164" s="107"/>
      <c r="CS164" s="107"/>
      <c r="CT164" s="107"/>
      <c r="CU164" s="107"/>
      <c r="CV164" s="107"/>
      <c r="CW164" s="107"/>
      <c r="CX164" s="107"/>
      <c r="CY164" s="107"/>
      <c r="CZ164" s="107"/>
      <c r="DA164" s="107"/>
      <c r="DB164" s="107"/>
      <c r="DC164" s="107"/>
      <c r="DD164" s="107"/>
      <c r="DE164" s="107"/>
      <c r="DF164" s="107"/>
      <c r="DG164" s="107"/>
      <c r="DH164" s="107"/>
      <c r="DI164" s="107"/>
      <c r="DJ164" s="107"/>
      <c r="DK164" s="107"/>
      <c r="DL164" s="107"/>
      <c r="DM164" s="107"/>
      <c r="DN164" s="107"/>
      <c r="DO164" s="107"/>
      <c r="DP164" s="107"/>
      <c r="DQ164" s="107"/>
      <c r="DR164" s="107"/>
      <c r="DS164" s="107"/>
      <c r="DT164" s="107"/>
      <c r="DU164" s="107"/>
      <c r="DV164" s="107"/>
      <c r="DW164" s="107"/>
      <c r="DX164" s="107"/>
      <c r="DY164" s="107"/>
      <c r="DZ164" s="107"/>
      <c r="EA164" s="107"/>
      <c r="EB164" s="107"/>
      <c r="EC164" s="107"/>
      <c r="ED164" s="107"/>
      <c r="EE164" s="107"/>
      <c r="EF164" s="107"/>
      <c r="EG164" s="107"/>
      <c r="EH164" s="107"/>
      <c r="EI164" s="107"/>
      <c r="EJ164" s="107"/>
      <c r="EK164" s="107"/>
      <c r="EL164" s="107"/>
      <c r="EM164" s="107"/>
      <c r="EN164" s="107"/>
      <c r="EO164" s="107"/>
      <c r="EP164" s="107"/>
      <c r="EQ164" s="107"/>
      <c r="ER164" s="107"/>
      <c r="ES164" s="107"/>
      <c r="ET164" s="107"/>
      <c r="EU164" s="107"/>
      <c r="EV164" s="107"/>
      <c r="EW164" s="107"/>
      <c r="EX164" s="107"/>
      <c r="EY164" s="107"/>
      <c r="EZ164" s="107"/>
      <c r="FA164" s="107"/>
      <c r="FB164" s="107"/>
      <c r="FC164" s="107"/>
      <c r="FD164" s="107"/>
      <c r="FE164" s="107"/>
      <c r="FF164" s="107"/>
      <c r="FG164" s="107"/>
      <c r="FH164" s="107"/>
      <c r="FI164" s="107"/>
      <c r="FJ164" s="107"/>
      <c r="FK164" s="107"/>
      <c r="FL164" s="107"/>
      <c r="FM164" s="107"/>
      <c r="FN164" s="107"/>
      <c r="FO164" s="107"/>
      <c r="FP164" s="107"/>
      <c r="FQ164" s="107"/>
      <c r="FR164" s="107"/>
      <c r="FS164" s="107"/>
      <c r="FT164" s="107"/>
      <c r="FU164" s="107"/>
      <c r="FV164" s="107"/>
      <c r="FW164" s="107"/>
      <c r="FX164" s="107"/>
      <c r="FY164" s="107"/>
      <c r="FZ164" s="107"/>
      <c r="GA164" s="107"/>
      <c r="GB164" s="107"/>
      <c r="GC164" s="107"/>
      <c r="GD164" s="107"/>
      <c r="GE164" s="107"/>
      <c r="GF164" s="107"/>
      <c r="GG164" s="107"/>
      <c r="GH164" s="107"/>
      <c r="GI164" s="107"/>
      <c r="GJ164" s="107"/>
      <c r="GK164" s="107"/>
      <c r="GL164" s="107"/>
      <c r="GM164" s="107"/>
      <c r="GN164" s="107"/>
      <c r="GO164" s="107"/>
      <c r="GP164" s="107"/>
      <c r="GQ164" s="107"/>
      <c r="GR164" s="107"/>
      <c r="GS164" s="107"/>
      <c r="GT164" s="107"/>
      <c r="GU164" s="107"/>
      <c r="GV164" s="107"/>
      <c r="GW164" s="107"/>
      <c r="GX164" s="107"/>
      <c r="GY164" s="107"/>
      <c r="GZ164" s="107"/>
      <c r="HA164" s="107"/>
      <c r="HB164" s="107"/>
      <c r="HC164" s="107"/>
      <c r="HD164" s="107"/>
      <c r="HE164" s="107"/>
      <c r="HF164" s="107"/>
      <c r="HG164" s="107"/>
      <c r="HH164" s="107"/>
      <c r="HI164" s="107"/>
      <c r="HJ164" s="107"/>
      <c r="HK164" s="107"/>
      <c r="HL164" s="107"/>
      <c r="HM164" s="107"/>
      <c r="HN164" s="107"/>
      <c r="HO164" s="107"/>
      <c r="HP164" s="107"/>
      <c r="HQ164" s="107"/>
      <c r="HR164" s="107"/>
      <c r="HS164" s="107"/>
      <c r="HT164" s="107"/>
      <c r="HU164" s="107"/>
      <c r="HV164" s="107"/>
      <c r="HW164" s="107"/>
      <c r="HX164" s="107"/>
      <c r="HY164" s="107"/>
      <c r="HZ164" s="107"/>
      <c r="IA164" s="107"/>
      <c r="IB164" s="107"/>
      <c r="IC164" s="107"/>
      <c r="ID164" s="107"/>
      <c r="IE164" s="107"/>
      <c r="IF164" s="107"/>
      <c r="IG164" s="107"/>
      <c r="IH164" s="107"/>
      <c r="II164" s="107"/>
      <c r="IJ164" s="107"/>
      <c r="IK164" s="107"/>
      <c r="IL164" s="107"/>
      <c r="IM164" s="107"/>
      <c r="IN164" s="107"/>
      <c r="IO164" s="107"/>
      <c r="IP164" s="107"/>
      <c r="IQ164" s="107"/>
      <c r="IR164" s="107"/>
      <c r="IS164" s="107"/>
      <c r="IT164" s="107"/>
      <c r="IU164" s="107"/>
    </row>
    <row r="165" spans="1:255" s="55" customFormat="1" ht="15" x14ac:dyDescent="0.25">
      <c r="A165" s="107">
        <v>189</v>
      </c>
      <c r="B165" s="212" t="s">
        <v>1906</v>
      </c>
      <c r="C165" s="108" t="str">
        <f t="shared" si="8"/>
        <v>6</v>
      </c>
      <c r="D165" s="212" t="s">
        <v>1907</v>
      </c>
      <c r="E165" s="108" t="str">
        <f>INDEX('Aquo parameters'!$A$1:$H$5341,MATCH($F165,'Aquo parameters'!$E:$E,0),1)</f>
        <v>msPAForg</v>
      </c>
      <c r="F165" s="108">
        <v>2715</v>
      </c>
      <c r="G165" s="108" t="str">
        <f>INDEX('Aquo parameters'!$A$1:$H$5341,MATCH($F165,'Aquo parameters'!$E:$E,0),2)</f>
        <v>meersoorten PAF organische verbindingen</v>
      </c>
      <c r="H165" s="108" t="s">
        <v>1908</v>
      </c>
      <c r="I165" s="108" t="str">
        <f t="shared" si="9"/>
        <v>--</v>
      </c>
      <c r="J165" s="213">
        <v>20</v>
      </c>
      <c r="K165" s="212" t="s">
        <v>1904</v>
      </c>
      <c r="L165" s="108" t="str">
        <f t="shared" si="10"/>
        <v>14</v>
      </c>
      <c r="M165" s="108" t="s">
        <v>1903</v>
      </c>
      <c r="N165" s="107"/>
      <c r="O165" s="107"/>
      <c r="P165" s="115"/>
      <c r="Q165" s="115"/>
      <c r="R165" s="115"/>
      <c r="S165" s="107"/>
    </row>
    <row r="166" spans="1:255" x14ac:dyDescent="0.2">
      <c r="A166" s="107">
        <v>188</v>
      </c>
      <c r="B166" s="212" t="s">
        <v>1906</v>
      </c>
      <c r="C166" s="108" t="str">
        <f t="shared" si="8"/>
        <v>6</v>
      </c>
      <c r="D166" s="235" t="s">
        <v>1909</v>
      </c>
      <c r="E166" s="108" t="str">
        <f>INDEX('Aquo parameters'!$A$1:$H$5341,MATCH($F166,'Aquo parameters'!$E:$E,0),1)</f>
        <v>msPAFmet</v>
      </c>
      <c r="F166" s="108">
        <v>2716</v>
      </c>
      <c r="G166" s="108" t="str">
        <f>INDEX('Aquo parameters'!$A$1:$H$5341,MATCH($F166,'Aquo parameters'!$E:$E,0),2)</f>
        <v>meersoorten PAF metalen</v>
      </c>
      <c r="H166" s="108" t="s">
        <v>1908</v>
      </c>
      <c r="I166" s="108" t="str">
        <f t="shared" si="9"/>
        <v>--</v>
      </c>
      <c r="J166" s="213">
        <v>50</v>
      </c>
      <c r="K166" s="212" t="s">
        <v>1904</v>
      </c>
      <c r="L166" s="108" t="str">
        <f t="shared" si="10"/>
        <v>14</v>
      </c>
      <c r="M166" s="108" t="s">
        <v>1903</v>
      </c>
      <c r="P166" s="115"/>
      <c r="Q166" s="115"/>
      <c r="R166" s="115"/>
    </row>
    <row r="167" spans="1:255" ht="12" customHeight="1" x14ac:dyDescent="0.2">
      <c r="A167" s="107">
        <v>58</v>
      </c>
      <c r="B167" s="113" t="s">
        <v>39</v>
      </c>
      <c r="C167" s="108" t="str">
        <f t="shared" si="8"/>
        <v>1</v>
      </c>
      <c r="D167" s="108" t="s">
        <v>488</v>
      </c>
      <c r="E167" s="108" t="str">
        <f>INDEX('Aquo parameters'!$A$1:$H$5341,MATCH($F167,'Aquo parameters'!$E:$E,0),1)</f>
        <v>sarmtsolmd16</v>
      </c>
      <c r="F167" s="108">
        <v>2719</v>
      </c>
      <c r="G167" s="108" t="str">
        <f>INDEX('Aquo parameters'!$A$1:$H$5341,MATCH($F167,'Aquo parameters'!$E:$E,0),2)</f>
        <v>som 16 aromatische oplosmiddelen (Bbk, 1-1-2008)</v>
      </c>
      <c r="H167" s="108" t="s">
        <v>40</v>
      </c>
      <c r="I167" s="108" t="str">
        <f t="shared" si="9"/>
        <v>58</v>
      </c>
      <c r="J167" s="114" t="s">
        <v>72</v>
      </c>
      <c r="K167" s="113" t="s">
        <v>43</v>
      </c>
      <c r="L167" s="108" t="str">
        <f t="shared" si="10"/>
        <v>5</v>
      </c>
      <c r="M167" s="108" t="s">
        <v>1903</v>
      </c>
      <c r="O167" s="107" t="str">
        <f>"testingRule.AddTestStandardValue(new BoToVa.BusinessEntities.DatabaseEntities.TestStandardValue() { ParameterID = " &amp; F167 &amp; ", TeststandardValueID = " &amp; A167 &amp; ", ConditionCode = """ &amp; B167 &amp; """,  ConditionID = " &amp; C167 &amp; ", ParameterCode = """ &amp; E167 &amp; """, UnitCode = """ &amp; H167 &amp; """, UnitID = " &amp; I167 &amp; ", Value = " &amp; J167 &amp; " , TeststandardParameterCode = " &amp; L167 &amp; " });"</f>
        <v>testingRule.AddTestStandardValue(new BoToVa.BusinessEntities.DatabaseEntities.TestStandardValue() { ParameterID = 2719, TeststandardValueID = 58, ConditionCode = "dg",  ConditionID = 1, ParameterCode = "sarmtsolmd16", UnitCode = "mg/kg", UnitID = 58, Value = 2.5 , TeststandardParameterCode = 5 });</v>
      </c>
    </row>
    <row r="168" spans="1:255" x14ac:dyDescent="0.2">
      <c r="A168" s="107">
        <v>199</v>
      </c>
      <c r="B168" s="113" t="s">
        <v>39</v>
      </c>
      <c r="C168" s="108" t="str">
        <f t="shared" si="8"/>
        <v>1</v>
      </c>
      <c r="D168" s="108" t="s">
        <v>526</v>
      </c>
      <c r="E168" s="108" t="str">
        <f>INDEX('Aquo parameters'!$A$1:$H$5341,MATCH($F168,'Aquo parameters'!$E:$E,0),1)</f>
        <v>C1yHg</v>
      </c>
      <c r="F168" s="108">
        <v>3336</v>
      </c>
      <c r="G168" s="108" t="str">
        <f>INDEX('Aquo parameters'!$A$1:$H$5341,MATCH($F168,'Aquo parameters'!$E:$E,0),2)</f>
        <v>methylkwik</v>
      </c>
      <c r="H168" s="108" t="s">
        <v>40</v>
      </c>
      <c r="I168" s="108" t="str">
        <f t="shared" si="9"/>
        <v>58</v>
      </c>
      <c r="J168" s="114">
        <v>4</v>
      </c>
      <c r="K168" s="113" t="s">
        <v>44</v>
      </c>
      <c r="L168" s="108" t="str">
        <f t="shared" si="10"/>
        <v>1</v>
      </c>
      <c r="M168" s="108" t="s">
        <v>1903</v>
      </c>
      <c r="O168" s="107" t="str">
        <f>"testingRule.AddTestStandardValue(new BoToVa.BusinessEntities.DatabaseEntities.TestStandardValue() { ParameterID = " &amp; F168 &amp; ", TeststandardValueID = " &amp; A168 &amp; ", ConditionCode = """ &amp; B168 &amp; """,  ConditionID = " &amp; C168 &amp; ", ParameterCode = """ &amp; E168 &amp; """, UnitCode = """ &amp; H168 &amp; """, UnitID = " &amp; I168 &amp; ", Value = " &amp; J168 &amp; " , TeststandardParameterCode = " &amp; L168 &amp; " });"</f>
        <v>testingRule.AddTestStandardValue(new BoToVa.BusinessEntities.DatabaseEntities.TestStandardValue() { ParameterID = 3336, TeststandardValueID = 199, ConditionCode = "dg",  ConditionID = 1, ParameterCode = "C1yHg", UnitCode = "mg/kg", UnitID = 58, Value = 4 , TeststandardParameterCode = 1 });</v>
      </c>
    </row>
    <row r="169" spans="1:255" ht="12" customHeight="1" x14ac:dyDescent="0.2">
      <c r="A169" s="107">
        <v>174</v>
      </c>
      <c r="B169" s="113" t="s">
        <v>39</v>
      </c>
      <c r="C169" s="108" t="str">
        <f t="shared" si="8"/>
        <v>1</v>
      </c>
      <c r="D169" s="108" t="s">
        <v>136</v>
      </c>
      <c r="E169" s="247" t="str">
        <f>INDEX('Aquo parameters'!$A$1:$H$5341,MATCH($F169,'Aquo parameters'!$E:$E,0),1)</f>
        <v>123TC1yBen</v>
      </c>
      <c r="F169" s="247">
        <v>29</v>
      </c>
      <c r="G169" s="247" t="str">
        <f>INDEX('Aquo parameters'!$A$1:$H$5341,MATCH($F169,'Aquo parameters'!$E:$E,0),2)</f>
        <v>1,2,3-trimethylbenzeen</v>
      </c>
      <c r="H169" s="108" t="s">
        <v>40</v>
      </c>
      <c r="I169" s="108" t="str">
        <f t="shared" si="9"/>
        <v>58</v>
      </c>
      <c r="J169" s="114">
        <v>0.45</v>
      </c>
      <c r="K169" s="113" t="s">
        <v>43</v>
      </c>
      <c r="L169" s="108" t="str">
        <f t="shared" si="10"/>
        <v>5</v>
      </c>
      <c r="M169" s="108" t="s">
        <v>1903</v>
      </c>
      <c r="O169" s="107" t="str">
        <f>"testingRule.AddTestStandardValue(new BoToVa.BusinessEntities.DatabaseEntities.TestStandardValue() { ParameterID = " &amp; F169 &amp; ", TeststandardValueID = " &amp; A169 &amp; ", ConditionCode = """ &amp; B169 &amp; """,  ConditionID = " &amp; C169 &amp; ", ParameterCode = """ &amp; E169 &amp; """, UnitCode = """ &amp; H169 &amp; """, UnitID = " &amp; I169 &amp; ", Value = " &amp; J169 &amp; " , TeststandardParameterCode = " &amp; L169 &amp; " });"</f>
        <v>testingRule.AddTestStandardValue(new BoToVa.BusinessEntities.DatabaseEntities.TestStandardValue() { ParameterID = 29, TeststandardValueID = 174, ConditionCode = "dg",  ConditionID = 1, ParameterCode = "123TC1yBen", UnitCode = "mg/kg", UnitID = 58, Value = 0,45 , TeststandardParameterCode = 5 });</v>
      </c>
    </row>
    <row r="170" spans="1:255" s="110" customFormat="1" ht="15" x14ac:dyDescent="0.25">
      <c r="A170" s="107"/>
      <c r="B170" s="29"/>
      <c r="C170" s="108"/>
      <c r="D170" s="29"/>
      <c r="E170" s="29"/>
      <c r="F170" s="29"/>
      <c r="G170" s="29"/>
      <c r="H170" s="108"/>
      <c r="I170" s="47"/>
      <c r="J170" s="30"/>
      <c r="K170" s="29"/>
      <c r="L170" s="47"/>
      <c r="M170" s="47"/>
      <c r="N170" s="55"/>
      <c r="O170" s="107"/>
      <c r="P170" s="55"/>
      <c r="Q170" s="55"/>
      <c r="R170" s="55"/>
      <c r="S170" s="107"/>
      <c r="T170" s="107"/>
      <c r="U170" s="107"/>
      <c r="V170" s="107"/>
      <c r="W170" s="107"/>
      <c r="X170" s="107"/>
      <c r="Y170" s="107"/>
      <c r="Z170" s="107"/>
      <c r="AA170" s="107"/>
      <c r="AB170" s="107"/>
      <c r="AC170" s="107"/>
      <c r="AD170" s="107"/>
      <c r="AE170" s="107"/>
      <c r="AF170" s="107"/>
      <c r="AG170" s="107"/>
      <c r="AH170" s="107"/>
      <c r="AI170" s="107"/>
      <c r="AJ170" s="107"/>
      <c r="AK170" s="107"/>
      <c r="AL170" s="107"/>
      <c r="AM170" s="107"/>
      <c r="AN170" s="107"/>
      <c r="AO170" s="107"/>
      <c r="AP170" s="107"/>
      <c r="AQ170" s="107"/>
      <c r="AR170" s="107"/>
      <c r="AS170" s="107"/>
      <c r="AT170" s="107"/>
      <c r="AU170" s="107"/>
      <c r="AV170" s="107"/>
      <c r="AW170" s="107"/>
      <c r="AX170" s="107"/>
      <c r="AY170" s="107"/>
      <c r="AZ170" s="107"/>
      <c r="BA170" s="107"/>
      <c r="BB170" s="107"/>
      <c r="BC170" s="107"/>
      <c r="BD170" s="107"/>
      <c r="BE170" s="107"/>
      <c r="BF170" s="107"/>
      <c r="BG170" s="107"/>
      <c r="BH170" s="107"/>
      <c r="BI170" s="107"/>
      <c r="BJ170" s="107"/>
      <c r="BK170" s="107"/>
      <c r="BL170" s="107"/>
      <c r="BM170" s="107"/>
      <c r="BN170" s="107"/>
      <c r="BO170" s="107"/>
      <c r="BP170" s="107"/>
      <c r="BQ170" s="107"/>
      <c r="BR170" s="107"/>
      <c r="BS170" s="107"/>
      <c r="BT170" s="107"/>
      <c r="BU170" s="107"/>
      <c r="BV170" s="107"/>
      <c r="BW170" s="107"/>
      <c r="BX170" s="107"/>
      <c r="BY170" s="107"/>
      <c r="BZ170" s="107"/>
      <c r="CA170" s="107"/>
      <c r="CB170" s="107"/>
      <c r="CC170" s="107"/>
      <c r="CD170" s="107"/>
      <c r="CE170" s="107"/>
      <c r="CF170" s="107"/>
      <c r="CG170" s="107"/>
      <c r="CH170" s="107"/>
      <c r="CI170" s="107"/>
      <c r="CJ170" s="107"/>
      <c r="CK170" s="107"/>
      <c r="CL170" s="107"/>
      <c r="CM170" s="107"/>
      <c r="CN170" s="107"/>
      <c r="CO170" s="107"/>
      <c r="CP170" s="107"/>
      <c r="CQ170" s="107"/>
      <c r="CR170" s="107"/>
      <c r="CS170" s="107"/>
      <c r="CT170" s="107"/>
      <c r="CU170" s="107"/>
      <c r="CV170" s="107"/>
      <c r="CW170" s="107"/>
      <c r="CX170" s="107"/>
      <c r="CY170" s="107"/>
      <c r="CZ170" s="107"/>
      <c r="DA170" s="107"/>
      <c r="DB170" s="107"/>
      <c r="DC170" s="107"/>
      <c r="DD170" s="107"/>
      <c r="DE170" s="107"/>
      <c r="DF170" s="107"/>
      <c r="DG170" s="107"/>
      <c r="DH170" s="107"/>
      <c r="DI170" s="107"/>
      <c r="DJ170" s="107"/>
      <c r="DK170" s="107"/>
      <c r="DL170" s="107"/>
      <c r="DM170" s="107"/>
      <c r="DN170" s="107"/>
      <c r="DO170" s="107"/>
      <c r="DP170" s="107"/>
      <c r="DQ170" s="107"/>
      <c r="DR170" s="107"/>
      <c r="DS170" s="107"/>
      <c r="DT170" s="107"/>
      <c r="DU170" s="107"/>
      <c r="DV170" s="107"/>
      <c r="DW170" s="107"/>
      <c r="DX170" s="107"/>
      <c r="DY170" s="107"/>
      <c r="DZ170" s="107"/>
      <c r="EA170" s="107"/>
      <c r="EB170" s="107"/>
      <c r="EC170" s="107"/>
      <c r="ED170" s="107"/>
      <c r="EE170" s="107"/>
      <c r="EF170" s="107"/>
      <c r="EG170" s="107"/>
      <c r="EH170" s="107"/>
      <c r="EI170" s="107"/>
      <c r="EJ170" s="107"/>
      <c r="EK170" s="107"/>
      <c r="EL170" s="107"/>
      <c r="EM170" s="107"/>
      <c r="EN170" s="107"/>
      <c r="EO170" s="107"/>
      <c r="EP170" s="107"/>
      <c r="EQ170" s="107"/>
      <c r="ER170" s="107"/>
      <c r="ES170" s="107"/>
      <c r="ET170" s="107"/>
      <c r="EU170" s="107"/>
      <c r="EV170" s="107"/>
      <c r="EW170" s="107"/>
      <c r="EX170" s="107"/>
      <c r="EY170" s="107"/>
      <c r="EZ170" s="107"/>
      <c r="FA170" s="107"/>
      <c r="FB170" s="107"/>
      <c r="FC170" s="107"/>
      <c r="FD170" s="107"/>
      <c r="FE170" s="107"/>
      <c r="FF170" s="107"/>
      <c r="FG170" s="107"/>
      <c r="FH170" s="107"/>
      <c r="FI170" s="107"/>
      <c r="FJ170" s="107"/>
      <c r="FK170" s="107"/>
      <c r="FL170" s="107"/>
      <c r="FM170" s="107"/>
      <c r="FN170" s="107"/>
      <c r="FO170" s="107"/>
      <c r="FP170" s="107"/>
      <c r="FQ170" s="107"/>
      <c r="FR170" s="107"/>
      <c r="FS170" s="107"/>
      <c r="FT170" s="107"/>
      <c r="FU170" s="107"/>
      <c r="FV170" s="107"/>
      <c r="FW170" s="107"/>
      <c r="FX170" s="107"/>
      <c r="FY170" s="107"/>
      <c r="FZ170" s="107"/>
      <c r="GA170" s="107"/>
      <c r="GB170" s="107"/>
      <c r="GC170" s="107"/>
      <c r="GD170" s="107"/>
      <c r="GE170" s="107"/>
      <c r="GF170" s="107"/>
      <c r="GG170" s="107"/>
      <c r="GH170" s="107"/>
      <c r="GI170" s="107"/>
      <c r="GJ170" s="107"/>
      <c r="GK170" s="107"/>
      <c r="GL170" s="107"/>
      <c r="GM170" s="107"/>
      <c r="GN170" s="107"/>
      <c r="GO170" s="107"/>
      <c r="GP170" s="107"/>
      <c r="GQ170" s="107"/>
      <c r="GR170" s="107"/>
      <c r="GS170" s="107"/>
      <c r="GT170" s="107"/>
      <c r="GU170" s="107"/>
      <c r="GV170" s="107"/>
      <c r="GW170" s="107"/>
      <c r="GX170" s="107"/>
      <c r="GY170" s="107"/>
      <c r="GZ170" s="107"/>
      <c r="HA170" s="107"/>
      <c r="HB170" s="107"/>
      <c r="HC170" s="107"/>
      <c r="HD170" s="107"/>
      <c r="HE170" s="107"/>
      <c r="HF170" s="107"/>
      <c r="HG170" s="107"/>
      <c r="HH170" s="107"/>
      <c r="HI170" s="107"/>
      <c r="HJ170" s="107"/>
      <c r="HK170" s="107"/>
      <c r="HL170" s="107"/>
      <c r="HM170" s="107"/>
      <c r="HN170" s="107"/>
      <c r="HO170" s="107"/>
      <c r="HP170" s="107"/>
      <c r="HQ170" s="107"/>
      <c r="HR170" s="107"/>
      <c r="HS170" s="107"/>
      <c r="HT170" s="107"/>
      <c r="HU170" s="107"/>
      <c r="HV170" s="107"/>
      <c r="HW170" s="107"/>
      <c r="HX170" s="107"/>
      <c r="HY170" s="107"/>
      <c r="HZ170" s="107"/>
      <c r="IA170" s="107"/>
      <c r="IB170" s="107"/>
      <c r="IC170" s="107"/>
      <c r="ID170" s="107"/>
      <c r="IE170" s="107"/>
      <c r="IF170" s="107"/>
      <c r="IG170" s="107"/>
      <c r="IH170" s="107"/>
      <c r="II170" s="107"/>
      <c r="IJ170" s="107"/>
      <c r="IK170" s="107"/>
      <c r="IL170" s="107"/>
      <c r="IM170" s="107"/>
      <c r="IN170" s="107"/>
      <c r="IO170" s="107"/>
      <c r="IP170" s="107"/>
      <c r="IQ170" s="107"/>
      <c r="IR170" s="107"/>
      <c r="IS170" s="107"/>
      <c r="IT170" s="107"/>
      <c r="IU170" s="107"/>
    </row>
    <row r="171" spans="1:255" s="55" customFormat="1" ht="15" x14ac:dyDescent="0.25">
      <c r="A171" s="29"/>
      <c r="B171" s="29"/>
      <c r="C171" s="108"/>
      <c r="D171" s="29"/>
      <c r="E171" s="29"/>
      <c r="F171" s="29"/>
      <c r="G171" s="29"/>
      <c r="H171" s="108"/>
      <c r="I171" s="47"/>
      <c r="J171" s="30"/>
      <c r="K171" s="29"/>
      <c r="L171" s="47"/>
      <c r="M171" s="47"/>
      <c r="O171" s="107"/>
      <c r="R171" s="110"/>
    </row>
    <row r="172" spans="1:255" s="110" customFormat="1" ht="12" customHeight="1" x14ac:dyDescent="0.25">
      <c r="A172" s="29"/>
      <c r="B172" s="29"/>
      <c r="C172" s="108"/>
      <c r="D172" s="29"/>
      <c r="E172" s="29"/>
      <c r="F172" s="29"/>
      <c r="G172" s="29"/>
      <c r="H172" s="108"/>
      <c r="I172" s="47"/>
      <c r="J172" s="30"/>
      <c r="K172" s="29"/>
      <c r="L172" s="47"/>
      <c r="M172" s="47"/>
      <c r="N172" s="55"/>
      <c r="O172" s="107"/>
      <c r="P172" s="55"/>
      <c r="Q172" s="55"/>
      <c r="R172" s="55"/>
      <c r="S172" s="107"/>
      <c r="T172" s="107"/>
      <c r="U172" s="107"/>
      <c r="V172" s="107"/>
      <c r="W172" s="107"/>
      <c r="X172" s="107"/>
      <c r="Y172" s="107"/>
      <c r="Z172" s="107"/>
      <c r="AA172" s="107"/>
      <c r="AB172" s="107"/>
      <c r="AC172" s="107"/>
      <c r="AD172" s="107"/>
      <c r="AE172" s="107"/>
      <c r="AF172" s="107"/>
      <c r="AG172" s="107"/>
      <c r="AH172" s="107"/>
      <c r="AI172" s="107"/>
      <c r="AJ172" s="107"/>
      <c r="AK172" s="107"/>
      <c r="AL172" s="107"/>
      <c r="AM172" s="107"/>
      <c r="AN172" s="107"/>
      <c r="AO172" s="107"/>
      <c r="AP172" s="107"/>
      <c r="AQ172" s="107"/>
      <c r="AR172" s="107"/>
      <c r="AS172" s="107"/>
      <c r="AT172" s="107"/>
      <c r="AU172" s="107"/>
      <c r="AV172" s="107"/>
      <c r="AW172" s="107"/>
      <c r="AX172" s="107"/>
      <c r="AY172" s="107"/>
      <c r="AZ172" s="107"/>
      <c r="BA172" s="107"/>
      <c r="BB172" s="107"/>
      <c r="BC172" s="107"/>
      <c r="BD172" s="107"/>
      <c r="BE172" s="107"/>
      <c r="BF172" s="107"/>
      <c r="BG172" s="107"/>
      <c r="BH172" s="107"/>
      <c r="BI172" s="107"/>
      <c r="BJ172" s="107"/>
      <c r="BK172" s="107"/>
      <c r="BL172" s="107"/>
      <c r="BM172" s="107"/>
      <c r="BN172" s="107"/>
      <c r="BO172" s="107"/>
      <c r="BP172" s="107"/>
      <c r="BQ172" s="107"/>
      <c r="BR172" s="107"/>
      <c r="BS172" s="107"/>
      <c r="BT172" s="107"/>
      <c r="BU172" s="107"/>
      <c r="BV172" s="107"/>
      <c r="BW172" s="107"/>
      <c r="BX172" s="107"/>
      <c r="BY172" s="107"/>
      <c r="BZ172" s="107"/>
      <c r="CA172" s="107"/>
      <c r="CB172" s="107"/>
      <c r="CC172" s="107"/>
      <c r="CD172" s="107"/>
      <c r="CE172" s="107"/>
      <c r="CF172" s="107"/>
      <c r="CG172" s="107"/>
      <c r="CH172" s="107"/>
      <c r="CI172" s="107"/>
      <c r="CJ172" s="107"/>
      <c r="CK172" s="107"/>
      <c r="CL172" s="107"/>
      <c r="CM172" s="107"/>
      <c r="CN172" s="107"/>
      <c r="CO172" s="107"/>
      <c r="CP172" s="107"/>
      <c r="CQ172" s="107"/>
      <c r="CR172" s="107"/>
      <c r="CS172" s="107"/>
      <c r="CT172" s="107"/>
      <c r="CU172" s="107"/>
      <c r="CV172" s="107"/>
      <c r="CW172" s="107"/>
      <c r="CX172" s="107"/>
      <c r="CY172" s="107"/>
      <c r="CZ172" s="107"/>
      <c r="DA172" s="107"/>
      <c r="DB172" s="107"/>
      <c r="DC172" s="107"/>
      <c r="DD172" s="107"/>
      <c r="DE172" s="107"/>
      <c r="DF172" s="107"/>
      <c r="DG172" s="107"/>
      <c r="DH172" s="107"/>
      <c r="DI172" s="107"/>
      <c r="DJ172" s="107"/>
      <c r="DK172" s="107"/>
      <c r="DL172" s="107"/>
      <c r="DM172" s="107"/>
      <c r="DN172" s="107"/>
      <c r="DO172" s="107"/>
      <c r="DP172" s="107"/>
      <c r="DQ172" s="107"/>
      <c r="DR172" s="107"/>
      <c r="DS172" s="107"/>
      <c r="DT172" s="107"/>
      <c r="DU172" s="107"/>
      <c r="DV172" s="107"/>
      <c r="DW172" s="107"/>
      <c r="DX172" s="107"/>
      <c r="DY172" s="107"/>
      <c r="DZ172" s="107"/>
      <c r="EA172" s="107"/>
      <c r="EB172" s="107"/>
      <c r="EC172" s="107"/>
      <c r="ED172" s="107"/>
      <c r="EE172" s="107"/>
      <c r="EF172" s="107"/>
      <c r="EG172" s="107"/>
      <c r="EH172" s="107"/>
      <c r="EI172" s="107"/>
      <c r="EJ172" s="107"/>
      <c r="EK172" s="107"/>
      <c r="EL172" s="107"/>
      <c r="EM172" s="107"/>
      <c r="EN172" s="107"/>
      <c r="EO172" s="107"/>
      <c r="EP172" s="107"/>
      <c r="EQ172" s="107"/>
      <c r="ER172" s="107"/>
      <c r="ES172" s="107"/>
      <c r="ET172" s="107"/>
      <c r="EU172" s="107"/>
      <c r="EV172" s="107"/>
      <c r="EW172" s="107"/>
      <c r="EX172" s="107"/>
      <c r="EY172" s="107"/>
      <c r="EZ172" s="107"/>
      <c r="FA172" s="107"/>
      <c r="FB172" s="107"/>
      <c r="FC172" s="107"/>
      <c r="FD172" s="107"/>
      <c r="FE172" s="107"/>
      <c r="FF172" s="107"/>
      <c r="FG172" s="107"/>
      <c r="FH172" s="107"/>
      <c r="FI172" s="107"/>
      <c r="FJ172" s="107"/>
      <c r="FK172" s="107"/>
      <c r="FL172" s="107"/>
      <c r="FM172" s="107"/>
      <c r="FN172" s="107"/>
      <c r="FO172" s="107"/>
      <c r="FP172" s="107"/>
      <c r="FQ172" s="107"/>
      <c r="FR172" s="107"/>
      <c r="FS172" s="107"/>
      <c r="FT172" s="107"/>
      <c r="FU172" s="107"/>
      <c r="FV172" s="107"/>
      <c r="FW172" s="107"/>
      <c r="FX172" s="107"/>
      <c r="FY172" s="107"/>
      <c r="FZ172" s="107"/>
      <c r="GA172" s="107"/>
      <c r="GB172" s="107"/>
      <c r="GC172" s="107"/>
      <c r="GD172" s="107"/>
      <c r="GE172" s="107"/>
      <c r="GF172" s="107"/>
      <c r="GG172" s="107"/>
      <c r="GH172" s="107"/>
      <c r="GI172" s="107"/>
      <c r="GJ172" s="107"/>
      <c r="GK172" s="107"/>
      <c r="GL172" s="107"/>
      <c r="GM172" s="107"/>
      <c r="GN172" s="107"/>
      <c r="GO172" s="107"/>
      <c r="GP172" s="107"/>
      <c r="GQ172" s="107"/>
      <c r="GR172" s="107"/>
      <c r="GS172" s="107"/>
      <c r="GT172" s="107"/>
      <c r="GU172" s="107"/>
      <c r="GV172" s="107"/>
      <c r="GW172" s="107"/>
      <c r="GX172" s="107"/>
      <c r="GY172" s="107"/>
      <c r="GZ172" s="107"/>
      <c r="HA172" s="107"/>
      <c r="HB172" s="107"/>
      <c r="HC172" s="107"/>
      <c r="HD172" s="107"/>
      <c r="HE172" s="107"/>
      <c r="HF172" s="107"/>
      <c r="HG172" s="107"/>
      <c r="HH172" s="107"/>
      <c r="HI172" s="107"/>
      <c r="HJ172" s="107"/>
      <c r="HK172" s="107"/>
      <c r="HL172" s="107"/>
      <c r="HM172" s="107"/>
      <c r="HN172" s="107"/>
      <c r="HO172" s="107"/>
      <c r="HP172" s="107"/>
      <c r="HQ172" s="107"/>
      <c r="HR172" s="107"/>
      <c r="HS172" s="107"/>
      <c r="HT172" s="107"/>
      <c r="HU172" s="107"/>
      <c r="HV172" s="107"/>
      <c r="HW172" s="107"/>
      <c r="HX172" s="107"/>
      <c r="HY172" s="107"/>
      <c r="HZ172" s="107"/>
      <c r="IA172" s="107"/>
      <c r="IB172" s="107"/>
      <c r="IC172" s="107"/>
      <c r="ID172" s="107"/>
      <c r="IE172" s="107"/>
      <c r="IF172" s="107"/>
      <c r="IG172" s="107"/>
      <c r="IH172" s="107"/>
      <c r="II172" s="107"/>
      <c r="IJ172" s="107"/>
      <c r="IK172" s="107"/>
      <c r="IL172" s="107"/>
      <c r="IM172" s="107"/>
      <c r="IN172" s="107"/>
      <c r="IO172" s="107"/>
      <c r="IP172" s="107"/>
      <c r="IQ172" s="107"/>
      <c r="IR172" s="107"/>
      <c r="IS172" s="107"/>
      <c r="IT172" s="107"/>
      <c r="IU172" s="107"/>
    </row>
    <row r="173" spans="1:255" s="110" customFormat="1" ht="14.1" customHeight="1" x14ac:dyDescent="0.25">
      <c r="A173" s="107"/>
      <c r="B173" s="29"/>
      <c r="C173" s="108"/>
      <c r="D173" s="29"/>
      <c r="E173" s="29"/>
      <c r="F173" s="29"/>
      <c r="G173" s="29"/>
      <c r="H173" s="108"/>
      <c r="I173" s="47"/>
      <c r="J173" s="30"/>
      <c r="K173" s="29"/>
      <c r="L173" s="47"/>
      <c r="M173" s="47"/>
      <c r="N173" s="55"/>
      <c r="O173" s="107"/>
      <c r="P173" s="55"/>
      <c r="Q173" s="55"/>
      <c r="R173" s="55"/>
    </row>
    <row r="174" spans="1:255" s="110" customFormat="1" ht="15" x14ac:dyDescent="0.25">
      <c r="A174" s="29"/>
      <c r="B174" s="113"/>
      <c r="C174" s="108"/>
      <c r="D174" s="113"/>
      <c r="E174" s="113"/>
      <c r="F174" s="113"/>
      <c r="G174" s="113"/>
      <c r="H174" s="108"/>
      <c r="I174" s="108"/>
      <c r="J174" s="114"/>
      <c r="K174" s="113"/>
      <c r="L174" s="108"/>
      <c r="M174" s="108"/>
      <c r="N174" s="107"/>
      <c r="O174" s="107"/>
      <c r="P174" s="107"/>
      <c r="Q174" s="107"/>
      <c r="R174" s="107"/>
      <c r="S174" s="107"/>
      <c r="T174" s="107"/>
      <c r="U174" s="107"/>
      <c r="V174" s="107"/>
      <c r="W174" s="107"/>
      <c r="X174" s="107"/>
      <c r="Y174" s="107"/>
      <c r="Z174" s="107"/>
      <c r="AA174" s="107"/>
      <c r="AB174" s="107"/>
      <c r="AC174" s="107"/>
      <c r="AD174" s="107"/>
      <c r="AE174" s="107"/>
      <c r="AF174" s="107"/>
      <c r="AG174" s="107"/>
      <c r="AH174" s="107"/>
      <c r="AI174" s="107"/>
      <c r="AJ174" s="107"/>
      <c r="AK174" s="107"/>
      <c r="AL174" s="107"/>
      <c r="AM174" s="107"/>
      <c r="AN174" s="107"/>
      <c r="AO174" s="107"/>
      <c r="AP174" s="107"/>
      <c r="AQ174" s="107"/>
      <c r="AR174" s="107"/>
      <c r="AS174" s="107"/>
      <c r="AT174" s="107"/>
      <c r="AU174" s="107"/>
      <c r="AV174" s="107"/>
      <c r="AW174" s="107"/>
      <c r="AX174" s="107"/>
      <c r="AY174" s="107"/>
      <c r="AZ174" s="107"/>
      <c r="BA174" s="107"/>
      <c r="BB174" s="107"/>
      <c r="BC174" s="107"/>
      <c r="BD174" s="107"/>
      <c r="BE174" s="107"/>
      <c r="BF174" s="107"/>
      <c r="BG174" s="107"/>
      <c r="BH174" s="107"/>
      <c r="BI174" s="107"/>
      <c r="BJ174" s="107"/>
      <c r="BK174" s="107"/>
      <c r="BL174" s="107"/>
      <c r="BM174" s="107"/>
      <c r="BN174" s="107"/>
      <c r="BO174" s="107"/>
      <c r="BP174" s="107"/>
      <c r="BQ174" s="107"/>
      <c r="BR174" s="107"/>
      <c r="BS174" s="107"/>
      <c r="BT174" s="107"/>
      <c r="BU174" s="107"/>
      <c r="BV174" s="107"/>
      <c r="BW174" s="107"/>
      <c r="BX174" s="107"/>
      <c r="BY174" s="107"/>
      <c r="BZ174" s="107"/>
      <c r="CA174" s="107"/>
      <c r="CB174" s="107"/>
      <c r="CC174" s="107"/>
      <c r="CD174" s="107"/>
      <c r="CE174" s="107"/>
      <c r="CF174" s="107"/>
      <c r="CG174" s="107"/>
      <c r="CH174" s="107"/>
      <c r="CI174" s="107"/>
      <c r="CJ174" s="107"/>
      <c r="CK174" s="107"/>
      <c r="CL174" s="107"/>
      <c r="CM174" s="107"/>
      <c r="CN174" s="107"/>
      <c r="CO174" s="107"/>
      <c r="CP174" s="107"/>
      <c r="CQ174" s="107"/>
      <c r="CR174" s="107"/>
      <c r="CS174" s="107"/>
      <c r="CT174" s="107"/>
      <c r="CU174" s="107"/>
      <c r="CV174" s="107"/>
      <c r="CW174" s="107"/>
      <c r="CX174" s="107"/>
      <c r="CY174" s="107"/>
      <c r="CZ174" s="107"/>
      <c r="DA174" s="107"/>
      <c r="DB174" s="107"/>
      <c r="DC174" s="107"/>
      <c r="DD174" s="107"/>
      <c r="DE174" s="107"/>
      <c r="DF174" s="107"/>
      <c r="DG174" s="107"/>
      <c r="DH174" s="107"/>
      <c r="DI174" s="107"/>
      <c r="DJ174" s="107"/>
      <c r="DK174" s="107"/>
      <c r="DL174" s="107"/>
      <c r="DM174" s="107"/>
      <c r="DN174" s="107"/>
      <c r="DO174" s="107"/>
      <c r="DP174" s="107"/>
      <c r="DQ174" s="107"/>
      <c r="DR174" s="107"/>
      <c r="DS174" s="107"/>
      <c r="DT174" s="107"/>
      <c r="DU174" s="107"/>
      <c r="DV174" s="107"/>
      <c r="DW174" s="107"/>
      <c r="DX174" s="107"/>
      <c r="DY174" s="107"/>
      <c r="DZ174" s="107"/>
      <c r="EA174" s="107"/>
      <c r="EB174" s="107"/>
      <c r="EC174" s="107"/>
      <c r="ED174" s="107"/>
      <c r="EE174" s="107"/>
      <c r="EF174" s="107"/>
      <c r="EG174" s="107"/>
      <c r="EH174" s="107"/>
      <c r="EI174" s="107"/>
      <c r="EJ174" s="107"/>
      <c r="EK174" s="107"/>
      <c r="EL174" s="107"/>
      <c r="EM174" s="107"/>
      <c r="EN174" s="107"/>
      <c r="EO174" s="107"/>
      <c r="EP174" s="107"/>
      <c r="EQ174" s="107"/>
      <c r="ER174" s="107"/>
      <c r="ES174" s="107"/>
      <c r="ET174" s="107"/>
      <c r="EU174" s="107"/>
      <c r="EV174" s="107"/>
      <c r="EW174" s="107"/>
      <c r="EX174" s="107"/>
      <c r="EY174" s="107"/>
      <c r="EZ174" s="107"/>
      <c r="FA174" s="107"/>
      <c r="FB174" s="107"/>
      <c r="FC174" s="107"/>
      <c r="FD174" s="107"/>
      <c r="FE174" s="107"/>
      <c r="FF174" s="107"/>
      <c r="FG174" s="107"/>
      <c r="FH174" s="107"/>
      <c r="FI174" s="107"/>
      <c r="FJ174" s="107"/>
      <c r="FK174" s="107"/>
      <c r="FL174" s="107"/>
      <c r="FM174" s="107"/>
      <c r="FN174" s="107"/>
      <c r="FO174" s="107"/>
      <c r="FP174" s="107"/>
      <c r="FQ174" s="107"/>
      <c r="FR174" s="107"/>
      <c r="FS174" s="107"/>
      <c r="FT174" s="107"/>
      <c r="FU174" s="107"/>
      <c r="FV174" s="107"/>
      <c r="FW174" s="107"/>
      <c r="FX174" s="107"/>
      <c r="FY174" s="107"/>
      <c r="FZ174" s="107"/>
      <c r="GA174" s="107"/>
      <c r="GB174" s="107"/>
      <c r="GC174" s="107"/>
      <c r="GD174" s="107"/>
      <c r="GE174" s="107"/>
      <c r="GF174" s="107"/>
      <c r="GG174" s="107"/>
      <c r="GH174" s="107"/>
      <c r="GI174" s="107"/>
      <c r="GJ174" s="107"/>
      <c r="GK174" s="107"/>
      <c r="GL174" s="107"/>
      <c r="GM174" s="107"/>
      <c r="GN174" s="107"/>
      <c r="GO174" s="107"/>
      <c r="GP174" s="107"/>
      <c r="GQ174" s="107"/>
      <c r="GR174" s="107"/>
      <c r="GS174" s="107"/>
      <c r="GT174" s="107"/>
      <c r="GU174" s="107"/>
      <c r="GV174" s="107"/>
      <c r="GW174" s="107"/>
      <c r="GX174" s="107"/>
      <c r="GY174" s="107"/>
      <c r="GZ174" s="107"/>
      <c r="HA174" s="107"/>
      <c r="HB174" s="107"/>
      <c r="HC174" s="107"/>
      <c r="HD174" s="107"/>
      <c r="HE174" s="107"/>
      <c r="HF174" s="107"/>
      <c r="HG174" s="107"/>
      <c r="HH174" s="107"/>
      <c r="HI174" s="107"/>
      <c r="HJ174" s="107"/>
      <c r="HK174" s="107"/>
      <c r="HL174" s="107"/>
      <c r="HM174" s="107"/>
      <c r="HN174" s="107"/>
      <c r="HO174" s="107"/>
      <c r="HP174" s="107"/>
      <c r="HQ174" s="107"/>
      <c r="HR174" s="107"/>
      <c r="HS174" s="107"/>
      <c r="HT174" s="107"/>
      <c r="HU174" s="107"/>
      <c r="HV174" s="107"/>
      <c r="HW174" s="107"/>
      <c r="HX174" s="107"/>
      <c r="HY174" s="107"/>
      <c r="HZ174" s="107"/>
      <c r="IA174" s="107"/>
      <c r="IB174" s="107"/>
      <c r="IC174" s="107"/>
      <c r="ID174" s="107"/>
      <c r="IE174" s="107"/>
      <c r="IF174" s="107"/>
      <c r="IG174" s="107"/>
      <c r="IH174" s="107"/>
      <c r="II174" s="107"/>
      <c r="IJ174" s="107"/>
      <c r="IK174" s="107"/>
      <c r="IL174" s="107"/>
      <c r="IM174" s="107"/>
      <c r="IN174" s="107"/>
      <c r="IO174" s="107"/>
      <c r="IP174" s="107"/>
      <c r="IQ174" s="107"/>
      <c r="IR174" s="107"/>
      <c r="IS174" s="107"/>
      <c r="IT174" s="107"/>
      <c r="IU174" s="107"/>
    </row>
    <row r="175" spans="1:255" s="110" customFormat="1" ht="15" x14ac:dyDescent="0.25">
      <c r="A175" s="55"/>
      <c r="B175" s="29"/>
      <c r="C175" s="108"/>
      <c r="D175" s="29"/>
      <c r="E175" s="29"/>
      <c r="F175" s="29"/>
      <c r="G175" s="29"/>
      <c r="H175" s="108"/>
      <c r="I175" s="47"/>
      <c r="J175" s="30"/>
      <c r="K175" s="29"/>
      <c r="L175" s="47"/>
      <c r="M175" s="47"/>
      <c r="N175" s="55"/>
      <c r="O175" s="107"/>
      <c r="P175" s="55"/>
      <c r="Q175" s="55"/>
      <c r="R175" s="55"/>
    </row>
    <row r="176" spans="1:255" s="110" customFormat="1" ht="15" x14ac:dyDescent="0.25">
      <c r="A176" s="107"/>
      <c r="B176" s="29"/>
      <c r="C176" s="108"/>
      <c r="D176" s="29"/>
      <c r="E176" s="29"/>
      <c r="F176" s="29"/>
      <c r="G176" s="29"/>
      <c r="H176" s="108"/>
      <c r="I176" s="47"/>
      <c r="J176" s="30"/>
      <c r="K176" s="29"/>
      <c r="L176" s="47"/>
      <c r="M176" s="47"/>
      <c r="N176" s="55"/>
      <c r="O176" s="107"/>
      <c r="P176" s="55"/>
      <c r="Q176" s="55"/>
      <c r="S176" s="107"/>
      <c r="T176" s="107"/>
      <c r="U176" s="107"/>
      <c r="V176" s="107"/>
      <c r="W176" s="107"/>
      <c r="X176" s="107"/>
      <c r="Y176" s="107"/>
      <c r="Z176" s="107"/>
      <c r="AA176" s="107"/>
      <c r="AB176" s="107"/>
      <c r="AC176" s="107"/>
      <c r="AD176" s="107"/>
      <c r="AE176" s="107"/>
      <c r="AF176" s="107"/>
      <c r="AG176" s="107"/>
      <c r="AH176" s="107"/>
      <c r="AI176" s="107"/>
      <c r="AJ176" s="107"/>
      <c r="AK176" s="107"/>
      <c r="AL176" s="107"/>
      <c r="AM176" s="107"/>
      <c r="AN176" s="107"/>
      <c r="AO176" s="107"/>
      <c r="AP176" s="107"/>
      <c r="AQ176" s="107"/>
      <c r="AR176" s="107"/>
      <c r="AS176" s="107"/>
      <c r="AT176" s="107"/>
      <c r="AU176" s="107"/>
      <c r="AV176" s="107"/>
      <c r="AW176" s="107"/>
      <c r="AX176" s="107"/>
      <c r="AY176" s="107"/>
      <c r="AZ176" s="107"/>
      <c r="BA176" s="107"/>
      <c r="BB176" s="107"/>
      <c r="BC176" s="107"/>
      <c r="BD176" s="107"/>
      <c r="BE176" s="107"/>
      <c r="BF176" s="107"/>
      <c r="BG176" s="107"/>
      <c r="BH176" s="107"/>
      <c r="BI176" s="107"/>
      <c r="BJ176" s="107"/>
      <c r="BK176" s="107"/>
      <c r="BL176" s="107"/>
      <c r="BM176" s="107"/>
      <c r="BN176" s="107"/>
      <c r="BO176" s="107"/>
      <c r="BP176" s="107"/>
      <c r="BQ176" s="107"/>
      <c r="BR176" s="107"/>
      <c r="BS176" s="107"/>
      <c r="BT176" s="107"/>
      <c r="BU176" s="107"/>
      <c r="BV176" s="107"/>
      <c r="BW176" s="107"/>
      <c r="BX176" s="107"/>
      <c r="BY176" s="107"/>
      <c r="BZ176" s="107"/>
      <c r="CA176" s="107"/>
      <c r="CB176" s="107"/>
      <c r="CC176" s="107"/>
      <c r="CD176" s="107"/>
      <c r="CE176" s="107"/>
      <c r="CF176" s="107"/>
      <c r="CG176" s="107"/>
      <c r="CH176" s="107"/>
      <c r="CI176" s="107"/>
      <c r="CJ176" s="107"/>
      <c r="CK176" s="107"/>
      <c r="CL176" s="107"/>
      <c r="CM176" s="107"/>
      <c r="CN176" s="107"/>
      <c r="CO176" s="107"/>
      <c r="CP176" s="107"/>
      <c r="CQ176" s="107"/>
      <c r="CR176" s="107"/>
      <c r="CS176" s="107"/>
      <c r="CT176" s="107"/>
      <c r="CU176" s="107"/>
      <c r="CV176" s="107"/>
      <c r="CW176" s="107"/>
      <c r="CX176" s="107"/>
      <c r="CY176" s="107"/>
      <c r="CZ176" s="107"/>
      <c r="DA176" s="107"/>
      <c r="DB176" s="107"/>
      <c r="DC176" s="107"/>
      <c r="DD176" s="107"/>
      <c r="DE176" s="107"/>
      <c r="DF176" s="107"/>
      <c r="DG176" s="107"/>
      <c r="DH176" s="107"/>
      <c r="DI176" s="107"/>
      <c r="DJ176" s="107"/>
      <c r="DK176" s="107"/>
      <c r="DL176" s="107"/>
      <c r="DM176" s="107"/>
      <c r="DN176" s="107"/>
      <c r="DO176" s="107"/>
      <c r="DP176" s="107"/>
      <c r="DQ176" s="107"/>
      <c r="DR176" s="107"/>
      <c r="DS176" s="107"/>
      <c r="DT176" s="107"/>
      <c r="DU176" s="107"/>
      <c r="DV176" s="107"/>
      <c r="DW176" s="107"/>
      <c r="DX176" s="107"/>
      <c r="DY176" s="107"/>
      <c r="DZ176" s="107"/>
      <c r="EA176" s="107"/>
      <c r="EB176" s="107"/>
      <c r="EC176" s="107"/>
      <c r="ED176" s="107"/>
      <c r="EE176" s="107"/>
      <c r="EF176" s="107"/>
      <c r="EG176" s="107"/>
      <c r="EH176" s="107"/>
      <c r="EI176" s="107"/>
      <c r="EJ176" s="107"/>
      <c r="EK176" s="107"/>
      <c r="EL176" s="107"/>
      <c r="EM176" s="107"/>
      <c r="EN176" s="107"/>
      <c r="EO176" s="107"/>
      <c r="EP176" s="107"/>
      <c r="EQ176" s="107"/>
      <c r="ER176" s="107"/>
      <c r="ES176" s="107"/>
      <c r="ET176" s="107"/>
      <c r="EU176" s="107"/>
      <c r="EV176" s="107"/>
      <c r="EW176" s="107"/>
      <c r="EX176" s="107"/>
      <c r="EY176" s="107"/>
      <c r="EZ176" s="107"/>
      <c r="FA176" s="107"/>
      <c r="FB176" s="107"/>
      <c r="FC176" s="107"/>
      <c r="FD176" s="107"/>
      <c r="FE176" s="107"/>
      <c r="FF176" s="107"/>
      <c r="FG176" s="107"/>
      <c r="FH176" s="107"/>
      <c r="FI176" s="107"/>
      <c r="FJ176" s="107"/>
      <c r="FK176" s="107"/>
      <c r="FL176" s="107"/>
      <c r="FM176" s="107"/>
      <c r="FN176" s="107"/>
      <c r="FO176" s="107"/>
      <c r="FP176" s="107"/>
      <c r="FQ176" s="107"/>
      <c r="FR176" s="107"/>
      <c r="FS176" s="107"/>
      <c r="FT176" s="107"/>
      <c r="FU176" s="107"/>
      <c r="FV176" s="107"/>
      <c r="FW176" s="107"/>
      <c r="FX176" s="107"/>
      <c r="FY176" s="107"/>
      <c r="FZ176" s="107"/>
      <c r="GA176" s="107"/>
      <c r="GB176" s="107"/>
      <c r="GC176" s="107"/>
      <c r="GD176" s="107"/>
      <c r="GE176" s="107"/>
      <c r="GF176" s="107"/>
      <c r="GG176" s="107"/>
      <c r="GH176" s="107"/>
      <c r="GI176" s="107"/>
      <c r="GJ176" s="107"/>
      <c r="GK176" s="107"/>
      <c r="GL176" s="107"/>
      <c r="GM176" s="107"/>
      <c r="GN176" s="107"/>
      <c r="GO176" s="107"/>
      <c r="GP176" s="107"/>
      <c r="GQ176" s="107"/>
      <c r="GR176" s="107"/>
      <c r="GS176" s="107"/>
      <c r="GT176" s="107"/>
      <c r="GU176" s="107"/>
      <c r="GV176" s="107"/>
      <c r="GW176" s="107"/>
      <c r="GX176" s="107"/>
      <c r="GY176" s="107"/>
      <c r="GZ176" s="107"/>
      <c r="HA176" s="107"/>
      <c r="HB176" s="107"/>
      <c r="HC176" s="107"/>
      <c r="HD176" s="107"/>
      <c r="HE176" s="107"/>
      <c r="HF176" s="107"/>
      <c r="HG176" s="107"/>
      <c r="HH176" s="107"/>
      <c r="HI176" s="107"/>
      <c r="HJ176" s="107"/>
      <c r="HK176" s="107"/>
      <c r="HL176" s="107"/>
      <c r="HM176" s="107"/>
      <c r="HN176" s="107"/>
      <c r="HO176" s="107"/>
      <c r="HP176" s="107"/>
      <c r="HQ176" s="107"/>
      <c r="HR176" s="107"/>
      <c r="HS176" s="107"/>
      <c r="HT176" s="107"/>
      <c r="HU176" s="107"/>
      <c r="HV176" s="107"/>
      <c r="HW176" s="107"/>
      <c r="HX176" s="107"/>
      <c r="HY176" s="107"/>
      <c r="HZ176" s="107"/>
      <c r="IA176" s="107"/>
      <c r="IB176" s="107"/>
      <c r="IC176" s="107"/>
      <c r="ID176" s="107"/>
      <c r="IE176" s="107"/>
      <c r="IF176" s="107"/>
      <c r="IG176" s="107"/>
      <c r="IH176" s="107"/>
      <c r="II176" s="107"/>
      <c r="IJ176" s="107"/>
      <c r="IK176" s="107"/>
      <c r="IL176" s="107"/>
      <c r="IM176" s="107"/>
      <c r="IN176" s="107"/>
      <c r="IO176" s="107"/>
      <c r="IP176" s="107"/>
      <c r="IQ176" s="107"/>
      <c r="IR176" s="107"/>
      <c r="IS176" s="107"/>
      <c r="IT176" s="107"/>
      <c r="IU176" s="107"/>
    </row>
    <row r="177" spans="1:255" s="55" customFormat="1" ht="15" x14ac:dyDescent="0.25">
      <c r="A177" s="107"/>
      <c r="B177" s="29"/>
      <c r="C177" s="108"/>
      <c r="D177" s="29"/>
      <c r="E177" s="29"/>
      <c r="F177" s="29"/>
      <c r="G177" s="29"/>
      <c r="H177" s="108"/>
      <c r="I177" s="47"/>
      <c r="J177" s="30"/>
      <c r="K177" s="29"/>
      <c r="L177" s="47"/>
      <c r="M177" s="47"/>
      <c r="O177" s="107"/>
      <c r="R177" s="110"/>
    </row>
    <row r="178" spans="1:255" s="110" customFormat="1" ht="14.1" customHeight="1" x14ac:dyDescent="0.25">
      <c r="A178" s="55"/>
      <c r="B178" s="29"/>
      <c r="C178" s="108"/>
      <c r="D178" s="29"/>
      <c r="E178" s="29"/>
      <c r="F178" s="29"/>
      <c r="G178" s="29"/>
      <c r="H178" s="108"/>
      <c r="I178" s="47"/>
      <c r="J178" s="30"/>
      <c r="K178" s="29"/>
      <c r="L178" s="47"/>
      <c r="M178" s="47"/>
      <c r="N178" s="55"/>
      <c r="O178" s="107"/>
      <c r="P178" s="55"/>
      <c r="Q178" s="55"/>
      <c r="S178" s="107"/>
      <c r="T178" s="107"/>
      <c r="U178" s="107"/>
      <c r="V178" s="107"/>
      <c r="W178" s="107"/>
      <c r="X178" s="107"/>
      <c r="Y178" s="107"/>
      <c r="Z178" s="107"/>
      <c r="AA178" s="107"/>
      <c r="AB178" s="107"/>
      <c r="AC178" s="107"/>
      <c r="AD178" s="107"/>
      <c r="AE178" s="107"/>
      <c r="AF178" s="107"/>
      <c r="AG178" s="107"/>
      <c r="AH178" s="107"/>
      <c r="AI178" s="107"/>
      <c r="AJ178" s="107"/>
      <c r="AK178" s="107"/>
      <c r="AL178" s="107"/>
      <c r="AM178" s="107"/>
      <c r="AN178" s="107"/>
      <c r="AO178" s="107"/>
      <c r="AP178" s="107"/>
      <c r="AQ178" s="107"/>
      <c r="AR178" s="107"/>
      <c r="AS178" s="107"/>
      <c r="AT178" s="107"/>
      <c r="AU178" s="107"/>
      <c r="AV178" s="107"/>
      <c r="AW178" s="107"/>
      <c r="AX178" s="107"/>
      <c r="AY178" s="107"/>
      <c r="AZ178" s="107"/>
      <c r="BA178" s="107"/>
      <c r="BB178" s="107"/>
      <c r="BC178" s="107"/>
      <c r="BD178" s="107"/>
      <c r="BE178" s="107"/>
      <c r="BF178" s="107"/>
      <c r="BG178" s="107"/>
      <c r="BH178" s="107"/>
      <c r="BI178" s="107"/>
      <c r="BJ178" s="107"/>
      <c r="BK178" s="107"/>
      <c r="BL178" s="107"/>
      <c r="BM178" s="107"/>
      <c r="BN178" s="107"/>
      <c r="BO178" s="107"/>
      <c r="BP178" s="107"/>
      <c r="BQ178" s="107"/>
      <c r="BR178" s="107"/>
      <c r="BS178" s="107"/>
      <c r="BT178" s="107"/>
      <c r="BU178" s="107"/>
      <c r="BV178" s="107"/>
      <c r="BW178" s="107"/>
      <c r="BX178" s="107"/>
      <c r="BY178" s="107"/>
      <c r="BZ178" s="107"/>
      <c r="CA178" s="107"/>
      <c r="CB178" s="107"/>
      <c r="CC178" s="107"/>
      <c r="CD178" s="107"/>
      <c r="CE178" s="107"/>
      <c r="CF178" s="107"/>
      <c r="CG178" s="107"/>
      <c r="CH178" s="107"/>
      <c r="CI178" s="107"/>
      <c r="CJ178" s="107"/>
      <c r="CK178" s="107"/>
      <c r="CL178" s="107"/>
      <c r="CM178" s="107"/>
      <c r="CN178" s="107"/>
      <c r="CO178" s="107"/>
      <c r="CP178" s="107"/>
      <c r="CQ178" s="107"/>
      <c r="CR178" s="107"/>
      <c r="CS178" s="107"/>
      <c r="CT178" s="107"/>
      <c r="CU178" s="107"/>
      <c r="CV178" s="107"/>
      <c r="CW178" s="107"/>
      <c r="CX178" s="107"/>
      <c r="CY178" s="107"/>
      <c r="CZ178" s="107"/>
      <c r="DA178" s="107"/>
      <c r="DB178" s="107"/>
      <c r="DC178" s="107"/>
      <c r="DD178" s="107"/>
      <c r="DE178" s="107"/>
      <c r="DF178" s="107"/>
      <c r="DG178" s="107"/>
      <c r="DH178" s="107"/>
      <c r="DI178" s="107"/>
      <c r="DJ178" s="107"/>
      <c r="DK178" s="107"/>
      <c r="DL178" s="107"/>
      <c r="DM178" s="107"/>
      <c r="DN178" s="107"/>
      <c r="DO178" s="107"/>
      <c r="DP178" s="107"/>
      <c r="DQ178" s="107"/>
      <c r="DR178" s="107"/>
      <c r="DS178" s="107"/>
      <c r="DT178" s="107"/>
      <c r="DU178" s="107"/>
      <c r="DV178" s="107"/>
      <c r="DW178" s="107"/>
      <c r="DX178" s="107"/>
      <c r="DY178" s="107"/>
      <c r="DZ178" s="107"/>
      <c r="EA178" s="107"/>
      <c r="EB178" s="107"/>
      <c r="EC178" s="107"/>
      <c r="ED178" s="107"/>
      <c r="EE178" s="107"/>
      <c r="EF178" s="107"/>
      <c r="EG178" s="107"/>
      <c r="EH178" s="107"/>
      <c r="EI178" s="107"/>
      <c r="EJ178" s="107"/>
      <c r="EK178" s="107"/>
      <c r="EL178" s="107"/>
      <c r="EM178" s="107"/>
      <c r="EN178" s="107"/>
      <c r="EO178" s="107"/>
      <c r="EP178" s="107"/>
      <c r="EQ178" s="107"/>
      <c r="ER178" s="107"/>
      <c r="ES178" s="107"/>
      <c r="ET178" s="107"/>
      <c r="EU178" s="107"/>
      <c r="EV178" s="107"/>
      <c r="EW178" s="107"/>
      <c r="EX178" s="107"/>
      <c r="EY178" s="107"/>
      <c r="EZ178" s="107"/>
      <c r="FA178" s="107"/>
      <c r="FB178" s="107"/>
      <c r="FC178" s="107"/>
      <c r="FD178" s="107"/>
      <c r="FE178" s="107"/>
      <c r="FF178" s="107"/>
      <c r="FG178" s="107"/>
      <c r="FH178" s="107"/>
      <c r="FI178" s="107"/>
      <c r="FJ178" s="107"/>
      <c r="FK178" s="107"/>
      <c r="FL178" s="107"/>
      <c r="FM178" s="107"/>
      <c r="FN178" s="107"/>
      <c r="FO178" s="107"/>
      <c r="FP178" s="107"/>
      <c r="FQ178" s="107"/>
      <c r="FR178" s="107"/>
      <c r="FS178" s="107"/>
      <c r="FT178" s="107"/>
      <c r="FU178" s="107"/>
      <c r="FV178" s="107"/>
      <c r="FW178" s="107"/>
      <c r="FX178" s="107"/>
      <c r="FY178" s="107"/>
      <c r="FZ178" s="107"/>
      <c r="GA178" s="107"/>
      <c r="GB178" s="107"/>
      <c r="GC178" s="107"/>
      <c r="GD178" s="107"/>
      <c r="GE178" s="107"/>
      <c r="GF178" s="107"/>
      <c r="GG178" s="107"/>
      <c r="GH178" s="107"/>
      <c r="GI178" s="107"/>
      <c r="GJ178" s="107"/>
      <c r="GK178" s="107"/>
      <c r="GL178" s="107"/>
      <c r="GM178" s="107"/>
      <c r="GN178" s="107"/>
      <c r="GO178" s="107"/>
      <c r="GP178" s="107"/>
      <c r="GQ178" s="107"/>
      <c r="GR178" s="107"/>
      <c r="GS178" s="107"/>
      <c r="GT178" s="107"/>
      <c r="GU178" s="107"/>
      <c r="GV178" s="107"/>
      <c r="GW178" s="107"/>
      <c r="GX178" s="107"/>
      <c r="GY178" s="107"/>
      <c r="GZ178" s="107"/>
      <c r="HA178" s="107"/>
      <c r="HB178" s="107"/>
      <c r="HC178" s="107"/>
      <c r="HD178" s="107"/>
      <c r="HE178" s="107"/>
      <c r="HF178" s="107"/>
      <c r="HG178" s="107"/>
      <c r="HH178" s="107"/>
      <c r="HI178" s="107"/>
      <c r="HJ178" s="107"/>
      <c r="HK178" s="107"/>
      <c r="HL178" s="107"/>
      <c r="HM178" s="107"/>
      <c r="HN178" s="107"/>
      <c r="HO178" s="107"/>
      <c r="HP178" s="107"/>
      <c r="HQ178" s="107"/>
      <c r="HR178" s="107"/>
      <c r="HS178" s="107"/>
      <c r="HT178" s="107"/>
      <c r="HU178" s="107"/>
      <c r="HV178" s="107"/>
      <c r="HW178" s="107"/>
      <c r="HX178" s="107"/>
      <c r="HY178" s="107"/>
      <c r="HZ178" s="107"/>
      <c r="IA178" s="107"/>
      <c r="IB178" s="107"/>
      <c r="IC178" s="107"/>
      <c r="ID178" s="107"/>
      <c r="IE178" s="107"/>
      <c r="IF178" s="107"/>
      <c r="IG178" s="107"/>
      <c r="IH178" s="107"/>
      <c r="II178" s="107"/>
      <c r="IJ178" s="107"/>
      <c r="IK178" s="107"/>
      <c r="IL178" s="107"/>
      <c r="IM178" s="107"/>
      <c r="IN178" s="107"/>
      <c r="IO178" s="107"/>
      <c r="IP178" s="107"/>
      <c r="IQ178" s="107"/>
      <c r="IR178" s="107"/>
      <c r="IS178" s="107"/>
      <c r="IT178" s="107"/>
      <c r="IU178" s="107"/>
    </row>
    <row r="179" spans="1:255" s="110" customFormat="1" ht="12" customHeight="1" x14ac:dyDescent="0.25">
      <c r="A179" s="29"/>
      <c r="B179" s="29"/>
      <c r="C179" s="108"/>
      <c r="D179" s="29"/>
      <c r="E179" s="29"/>
      <c r="F179" s="29"/>
      <c r="G179" s="29"/>
      <c r="H179" s="108"/>
      <c r="I179" s="47"/>
      <c r="J179" s="30"/>
      <c r="K179" s="29"/>
      <c r="L179" s="47"/>
      <c r="M179" s="47"/>
      <c r="N179" s="55"/>
      <c r="O179" s="107"/>
      <c r="P179" s="55"/>
      <c r="Q179" s="55"/>
    </row>
    <row r="180" spans="1:255" s="110" customFormat="1" ht="15" x14ac:dyDescent="0.25">
      <c r="A180" s="55"/>
      <c r="B180" s="29"/>
      <c r="C180" s="108"/>
      <c r="D180" s="29"/>
      <c r="E180" s="29"/>
      <c r="F180" s="29"/>
      <c r="G180" s="29"/>
      <c r="H180" s="108"/>
      <c r="I180" s="47"/>
      <c r="J180" s="30"/>
      <c r="K180" s="29"/>
      <c r="L180" s="47"/>
      <c r="M180" s="47"/>
      <c r="N180" s="55"/>
      <c r="O180" s="107"/>
      <c r="P180" s="55"/>
      <c r="Q180" s="55"/>
      <c r="R180" s="55"/>
      <c r="S180" s="107"/>
      <c r="T180" s="107"/>
      <c r="U180" s="107"/>
      <c r="V180" s="107"/>
      <c r="W180" s="107"/>
      <c r="X180" s="107"/>
      <c r="Y180" s="107"/>
      <c r="Z180" s="107"/>
      <c r="AA180" s="107"/>
      <c r="AB180" s="107"/>
      <c r="AC180" s="107"/>
      <c r="AD180" s="107"/>
      <c r="AE180" s="107"/>
      <c r="AF180" s="107"/>
      <c r="AG180" s="107"/>
      <c r="AH180" s="107"/>
      <c r="AI180" s="107"/>
      <c r="AJ180" s="107"/>
      <c r="AK180" s="107"/>
      <c r="AL180" s="107"/>
      <c r="AM180" s="107"/>
      <c r="AN180" s="107"/>
      <c r="AO180" s="107"/>
      <c r="AP180" s="107"/>
      <c r="AQ180" s="107"/>
      <c r="AR180" s="107"/>
      <c r="AS180" s="107"/>
      <c r="AT180" s="107"/>
      <c r="AU180" s="107"/>
      <c r="AV180" s="107"/>
      <c r="AW180" s="107"/>
      <c r="AX180" s="107"/>
      <c r="AY180" s="107"/>
      <c r="AZ180" s="107"/>
      <c r="BA180" s="107"/>
      <c r="BB180" s="107"/>
      <c r="BC180" s="107"/>
      <c r="BD180" s="107"/>
      <c r="BE180" s="107"/>
      <c r="BF180" s="107"/>
      <c r="BG180" s="107"/>
      <c r="BH180" s="107"/>
      <c r="BI180" s="107"/>
      <c r="BJ180" s="107"/>
      <c r="BK180" s="107"/>
      <c r="BL180" s="107"/>
      <c r="BM180" s="107"/>
      <c r="BN180" s="107"/>
      <c r="BO180" s="107"/>
      <c r="BP180" s="107"/>
      <c r="BQ180" s="107"/>
      <c r="BR180" s="107"/>
      <c r="BS180" s="107"/>
      <c r="BT180" s="107"/>
      <c r="BU180" s="107"/>
      <c r="BV180" s="107"/>
      <c r="BW180" s="107"/>
      <c r="BX180" s="107"/>
      <c r="BY180" s="107"/>
      <c r="BZ180" s="107"/>
      <c r="CA180" s="107"/>
      <c r="CB180" s="107"/>
      <c r="CC180" s="107"/>
      <c r="CD180" s="107"/>
      <c r="CE180" s="107"/>
      <c r="CF180" s="107"/>
      <c r="CG180" s="107"/>
      <c r="CH180" s="107"/>
      <c r="CI180" s="107"/>
      <c r="CJ180" s="107"/>
      <c r="CK180" s="107"/>
      <c r="CL180" s="107"/>
      <c r="CM180" s="107"/>
      <c r="CN180" s="107"/>
      <c r="CO180" s="107"/>
      <c r="CP180" s="107"/>
      <c r="CQ180" s="107"/>
      <c r="CR180" s="107"/>
      <c r="CS180" s="107"/>
      <c r="CT180" s="107"/>
      <c r="CU180" s="107"/>
      <c r="CV180" s="107"/>
      <c r="CW180" s="107"/>
      <c r="CX180" s="107"/>
      <c r="CY180" s="107"/>
      <c r="CZ180" s="107"/>
      <c r="DA180" s="107"/>
      <c r="DB180" s="107"/>
      <c r="DC180" s="107"/>
      <c r="DD180" s="107"/>
      <c r="DE180" s="107"/>
      <c r="DF180" s="107"/>
      <c r="DG180" s="107"/>
      <c r="DH180" s="107"/>
      <c r="DI180" s="107"/>
      <c r="DJ180" s="107"/>
      <c r="DK180" s="107"/>
      <c r="DL180" s="107"/>
      <c r="DM180" s="107"/>
      <c r="DN180" s="107"/>
      <c r="DO180" s="107"/>
      <c r="DP180" s="107"/>
      <c r="DQ180" s="107"/>
      <c r="DR180" s="107"/>
      <c r="DS180" s="107"/>
      <c r="DT180" s="107"/>
      <c r="DU180" s="107"/>
      <c r="DV180" s="107"/>
      <c r="DW180" s="107"/>
      <c r="DX180" s="107"/>
      <c r="DY180" s="107"/>
      <c r="DZ180" s="107"/>
      <c r="EA180" s="107"/>
      <c r="EB180" s="107"/>
      <c r="EC180" s="107"/>
      <c r="ED180" s="107"/>
      <c r="EE180" s="107"/>
      <c r="EF180" s="107"/>
      <c r="EG180" s="107"/>
      <c r="EH180" s="107"/>
      <c r="EI180" s="107"/>
      <c r="EJ180" s="107"/>
      <c r="EK180" s="107"/>
      <c r="EL180" s="107"/>
      <c r="EM180" s="107"/>
      <c r="EN180" s="107"/>
      <c r="EO180" s="107"/>
      <c r="EP180" s="107"/>
      <c r="EQ180" s="107"/>
      <c r="ER180" s="107"/>
      <c r="ES180" s="107"/>
      <c r="ET180" s="107"/>
      <c r="EU180" s="107"/>
      <c r="EV180" s="107"/>
      <c r="EW180" s="107"/>
      <c r="EX180" s="107"/>
      <c r="EY180" s="107"/>
      <c r="EZ180" s="107"/>
      <c r="FA180" s="107"/>
      <c r="FB180" s="107"/>
      <c r="FC180" s="107"/>
      <c r="FD180" s="107"/>
      <c r="FE180" s="107"/>
      <c r="FF180" s="107"/>
      <c r="FG180" s="107"/>
      <c r="FH180" s="107"/>
      <c r="FI180" s="107"/>
      <c r="FJ180" s="107"/>
      <c r="FK180" s="107"/>
      <c r="FL180" s="107"/>
      <c r="FM180" s="107"/>
      <c r="FN180" s="107"/>
      <c r="FO180" s="107"/>
      <c r="FP180" s="107"/>
      <c r="FQ180" s="107"/>
      <c r="FR180" s="107"/>
      <c r="FS180" s="107"/>
      <c r="FT180" s="107"/>
      <c r="FU180" s="107"/>
      <c r="FV180" s="107"/>
      <c r="FW180" s="107"/>
      <c r="FX180" s="107"/>
      <c r="FY180" s="107"/>
      <c r="FZ180" s="107"/>
      <c r="GA180" s="107"/>
      <c r="GB180" s="107"/>
      <c r="GC180" s="107"/>
      <c r="GD180" s="107"/>
      <c r="GE180" s="107"/>
      <c r="GF180" s="107"/>
      <c r="GG180" s="107"/>
      <c r="GH180" s="107"/>
      <c r="GI180" s="107"/>
      <c r="GJ180" s="107"/>
      <c r="GK180" s="107"/>
      <c r="GL180" s="107"/>
      <c r="GM180" s="107"/>
      <c r="GN180" s="107"/>
      <c r="GO180" s="107"/>
      <c r="GP180" s="107"/>
      <c r="GQ180" s="107"/>
      <c r="GR180" s="107"/>
      <c r="GS180" s="107"/>
      <c r="GT180" s="107"/>
      <c r="GU180" s="107"/>
      <c r="GV180" s="107"/>
      <c r="GW180" s="107"/>
      <c r="GX180" s="107"/>
      <c r="GY180" s="107"/>
      <c r="GZ180" s="107"/>
      <c r="HA180" s="107"/>
      <c r="HB180" s="107"/>
      <c r="HC180" s="107"/>
      <c r="HD180" s="107"/>
      <c r="HE180" s="107"/>
      <c r="HF180" s="107"/>
      <c r="HG180" s="107"/>
      <c r="HH180" s="107"/>
      <c r="HI180" s="107"/>
      <c r="HJ180" s="107"/>
      <c r="HK180" s="107"/>
      <c r="HL180" s="107"/>
      <c r="HM180" s="107"/>
      <c r="HN180" s="107"/>
      <c r="HO180" s="107"/>
      <c r="HP180" s="107"/>
      <c r="HQ180" s="107"/>
      <c r="HR180" s="107"/>
      <c r="HS180" s="107"/>
      <c r="HT180" s="107"/>
      <c r="HU180" s="107"/>
      <c r="HV180" s="107"/>
      <c r="HW180" s="107"/>
      <c r="HX180" s="107"/>
      <c r="HY180" s="107"/>
      <c r="HZ180" s="107"/>
      <c r="IA180" s="107"/>
      <c r="IB180" s="107"/>
      <c r="IC180" s="107"/>
      <c r="ID180" s="107"/>
      <c r="IE180" s="107"/>
      <c r="IF180" s="107"/>
      <c r="IG180" s="107"/>
      <c r="IH180" s="107"/>
      <c r="II180" s="107"/>
      <c r="IJ180" s="107"/>
      <c r="IK180" s="107"/>
      <c r="IL180" s="107"/>
      <c r="IM180" s="107"/>
      <c r="IN180" s="107"/>
      <c r="IO180" s="107"/>
      <c r="IP180" s="107"/>
      <c r="IQ180" s="107"/>
      <c r="IR180" s="107"/>
      <c r="IS180" s="107"/>
      <c r="IT180" s="107"/>
      <c r="IU180" s="107"/>
    </row>
    <row r="181" spans="1:255" s="55" customFormat="1" ht="15" x14ac:dyDescent="0.25">
      <c r="A181" s="107"/>
      <c r="B181" s="29"/>
      <c r="C181" s="108"/>
      <c r="D181" s="29"/>
      <c r="E181" s="29"/>
      <c r="F181" s="29"/>
      <c r="G181" s="29"/>
      <c r="H181" s="108"/>
      <c r="I181" s="47"/>
      <c r="J181" s="30"/>
      <c r="K181" s="29"/>
      <c r="L181" s="47"/>
      <c r="M181" s="47"/>
      <c r="O181" s="107"/>
    </row>
    <row r="182" spans="1:255" s="110" customFormat="1" ht="15" x14ac:dyDescent="0.25">
      <c r="A182" s="107"/>
      <c r="B182" s="29"/>
      <c r="C182" s="108"/>
      <c r="D182" s="29"/>
      <c r="E182" s="29"/>
      <c r="F182" s="29"/>
      <c r="G182" s="29"/>
      <c r="H182" s="108"/>
      <c r="I182" s="47"/>
      <c r="J182" s="30"/>
      <c r="K182" s="29"/>
      <c r="L182" s="47"/>
      <c r="M182" s="47"/>
      <c r="N182" s="55"/>
      <c r="O182" s="107"/>
      <c r="P182" s="55"/>
      <c r="Q182" s="55"/>
      <c r="R182" s="55"/>
      <c r="S182" s="107"/>
      <c r="T182" s="107"/>
      <c r="U182" s="107"/>
      <c r="V182" s="107"/>
      <c r="W182" s="107"/>
      <c r="X182" s="107"/>
      <c r="Y182" s="107"/>
      <c r="Z182" s="107"/>
      <c r="AA182" s="107"/>
      <c r="AB182" s="107"/>
      <c r="AC182" s="107"/>
      <c r="AD182" s="107"/>
      <c r="AE182" s="107"/>
      <c r="AF182" s="107"/>
      <c r="AG182" s="107"/>
      <c r="AH182" s="107"/>
      <c r="AI182" s="107"/>
      <c r="AJ182" s="107"/>
      <c r="AK182" s="107"/>
      <c r="AL182" s="107"/>
      <c r="AM182" s="107"/>
      <c r="AN182" s="107"/>
      <c r="AO182" s="107"/>
      <c r="AP182" s="107"/>
      <c r="AQ182" s="107"/>
      <c r="AR182" s="107"/>
      <c r="AS182" s="107"/>
      <c r="AT182" s="107"/>
      <c r="AU182" s="107"/>
      <c r="AV182" s="107"/>
      <c r="AW182" s="107"/>
      <c r="AX182" s="107"/>
      <c r="AY182" s="107"/>
      <c r="AZ182" s="107"/>
      <c r="BA182" s="107"/>
      <c r="BB182" s="107"/>
      <c r="BC182" s="107"/>
      <c r="BD182" s="107"/>
      <c r="BE182" s="107"/>
      <c r="BF182" s="107"/>
      <c r="BG182" s="107"/>
      <c r="BH182" s="107"/>
      <c r="BI182" s="107"/>
      <c r="BJ182" s="107"/>
      <c r="BK182" s="107"/>
      <c r="BL182" s="107"/>
      <c r="BM182" s="107"/>
      <c r="BN182" s="107"/>
      <c r="BO182" s="107"/>
      <c r="BP182" s="107"/>
      <c r="BQ182" s="107"/>
      <c r="BR182" s="107"/>
      <c r="BS182" s="107"/>
      <c r="BT182" s="107"/>
      <c r="BU182" s="107"/>
      <c r="BV182" s="107"/>
      <c r="BW182" s="107"/>
      <c r="BX182" s="107"/>
      <c r="BY182" s="107"/>
      <c r="BZ182" s="107"/>
      <c r="CA182" s="107"/>
      <c r="CB182" s="107"/>
      <c r="CC182" s="107"/>
      <c r="CD182" s="107"/>
      <c r="CE182" s="107"/>
      <c r="CF182" s="107"/>
      <c r="CG182" s="107"/>
      <c r="CH182" s="107"/>
      <c r="CI182" s="107"/>
      <c r="CJ182" s="107"/>
      <c r="CK182" s="107"/>
      <c r="CL182" s="107"/>
      <c r="CM182" s="107"/>
      <c r="CN182" s="107"/>
      <c r="CO182" s="107"/>
      <c r="CP182" s="107"/>
      <c r="CQ182" s="107"/>
      <c r="CR182" s="107"/>
      <c r="CS182" s="107"/>
      <c r="CT182" s="107"/>
      <c r="CU182" s="107"/>
      <c r="CV182" s="107"/>
      <c r="CW182" s="107"/>
      <c r="CX182" s="107"/>
      <c r="CY182" s="107"/>
      <c r="CZ182" s="107"/>
      <c r="DA182" s="107"/>
      <c r="DB182" s="107"/>
      <c r="DC182" s="107"/>
      <c r="DD182" s="107"/>
      <c r="DE182" s="107"/>
      <c r="DF182" s="107"/>
      <c r="DG182" s="107"/>
      <c r="DH182" s="107"/>
      <c r="DI182" s="107"/>
      <c r="DJ182" s="107"/>
      <c r="DK182" s="107"/>
      <c r="DL182" s="107"/>
      <c r="DM182" s="107"/>
      <c r="DN182" s="107"/>
      <c r="DO182" s="107"/>
      <c r="DP182" s="107"/>
      <c r="DQ182" s="107"/>
      <c r="DR182" s="107"/>
      <c r="DS182" s="107"/>
      <c r="DT182" s="107"/>
      <c r="DU182" s="107"/>
      <c r="DV182" s="107"/>
      <c r="DW182" s="107"/>
      <c r="DX182" s="107"/>
      <c r="DY182" s="107"/>
      <c r="DZ182" s="107"/>
      <c r="EA182" s="107"/>
      <c r="EB182" s="107"/>
      <c r="EC182" s="107"/>
      <c r="ED182" s="107"/>
      <c r="EE182" s="107"/>
      <c r="EF182" s="107"/>
      <c r="EG182" s="107"/>
      <c r="EH182" s="107"/>
      <c r="EI182" s="107"/>
      <c r="EJ182" s="107"/>
      <c r="EK182" s="107"/>
      <c r="EL182" s="107"/>
      <c r="EM182" s="107"/>
      <c r="EN182" s="107"/>
      <c r="EO182" s="107"/>
      <c r="EP182" s="107"/>
      <c r="EQ182" s="107"/>
      <c r="ER182" s="107"/>
      <c r="ES182" s="107"/>
      <c r="ET182" s="107"/>
      <c r="EU182" s="107"/>
      <c r="EV182" s="107"/>
      <c r="EW182" s="107"/>
      <c r="EX182" s="107"/>
      <c r="EY182" s="107"/>
      <c r="EZ182" s="107"/>
      <c r="FA182" s="107"/>
      <c r="FB182" s="107"/>
      <c r="FC182" s="107"/>
      <c r="FD182" s="107"/>
      <c r="FE182" s="107"/>
      <c r="FF182" s="107"/>
      <c r="FG182" s="107"/>
      <c r="FH182" s="107"/>
      <c r="FI182" s="107"/>
      <c r="FJ182" s="107"/>
      <c r="FK182" s="107"/>
      <c r="FL182" s="107"/>
      <c r="FM182" s="107"/>
      <c r="FN182" s="107"/>
      <c r="FO182" s="107"/>
      <c r="FP182" s="107"/>
      <c r="FQ182" s="107"/>
      <c r="FR182" s="107"/>
      <c r="FS182" s="107"/>
      <c r="FT182" s="107"/>
      <c r="FU182" s="107"/>
      <c r="FV182" s="107"/>
      <c r="FW182" s="107"/>
      <c r="FX182" s="107"/>
      <c r="FY182" s="107"/>
      <c r="FZ182" s="107"/>
      <c r="GA182" s="107"/>
      <c r="GB182" s="107"/>
      <c r="GC182" s="107"/>
      <c r="GD182" s="107"/>
      <c r="GE182" s="107"/>
      <c r="GF182" s="107"/>
      <c r="GG182" s="107"/>
      <c r="GH182" s="107"/>
      <c r="GI182" s="107"/>
      <c r="GJ182" s="107"/>
      <c r="GK182" s="107"/>
      <c r="GL182" s="107"/>
      <c r="GM182" s="107"/>
      <c r="GN182" s="107"/>
      <c r="GO182" s="107"/>
      <c r="GP182" s="107"/>
      <c r="GQ182" s="107"/>
      <c r="GR182" s="107"/>
      <c r="GS182" s="107"/>
      <c r="GT182" s="107"/>
      <c r="GU182" s="107"/>
      <c r="GV182" s="107"/>
      <c r="GW182" s="107"/>
      <c r="GX182" s="107"/>
      <c r="GY182" s="107"/>
      <c r="GZ182" s="107"/>
      <c r="HA182" s="107"/>
      <c r="HB182" s="107"/>
      <c r="HC182" s="107"/>
      <c r="HD182" s="107"/>
      <c r="HE182" s="107"/>
      <c r="HF182" s="107"/>
      <c r="HG182" s="107"/>
      <c r="HH182" s="107"/>
      <c r="HI182" s="107"/>
      <c r="HJ182" s="107"/>
      <c r="HK182" s="107"/>
      <c r="HL182" s="107"/>
      <c r="HM182" s="107"/>
      <c r="HN182" s="107"/>
      <c r="HO182" s="107"/>
      <c r="HP182" s="107"/>
      <c r="HQ182" s="107"/>
      <c r="HR182" s="107"/>
      <c r="HS182" s="107"/>
      <c r="HT182" s="107"/>
      <c r="HU182" s="107"/>
      <c r="HV182" s="107"/>
      <c r="HW182" s="107"/>
      <c r="HX182" s="107"/>
      <c r="HY182" s="107"/>
      <c r="HZ182" s="107"/>
      <c r="IA182" s="107"/>
      <c r="IB182" s="107"/>
      <c r="IC182" s="107"/>
      <c r="ID182" s="107"/>
      <c r="IE182" s="107"/>
      <c r="IF182" s="107"/>
      <c r="IG182" s="107"/>
      <c r="IH182" s="107"/>
      <c r="II182" s="107"/>
      <c r="IJ182" s="107"/>
      <c r="IK182" s="107"/>
      <c r="IL182" s="107"/>
      <c r="IM182" s="107"/>
      <c r="IN182" s="107"/>
      <c r="IO182" s="107"/>
      <c r="IP182" s="107"/>
      <c r="IQ182" s="107"/>
      <c r="IR182" s="107"/>
      <c r="IS182" s="107"/>
      <c r="IT182" s="107"/>
      <c r="IU182" s="107"/>
    </row>
    <row r="183" spans="1:255" s="300" customFormat="1" ht="15" x14ac:dyDescent="0.25">
      <c r="A183" s="107"/>
      <c r="B183" s="29"/>
      <c r="C183" s="108"/>
      <c r="D183" s="29"/>
      <c r="E183" s="29"/>
      <c r="F183" s="29"/>
      <c r="G183" s="29"/>
      <c r="H183" s="108"/>
      <c r="I183" s="47"/>
      <c r="J183" s="30"/>
      <c r="K183" s="29"/>
      <c r="L183" s="47"/>
      <c r="M183" s="47"/>
      <c r="N183" s="55"/>
      <c r="O183" s="107"/>
      <c r="P183" s="55"/>
      <c r="Q183" s="55"/>
      <c r="R183" s="55"/>
    </row>
    <row r="184" spans="1:255" s="110" customFormat="1" ht="15" x14ac:dyDescent="0.25">
      <c r="A184" s="107"/>
      <c r="B184" s="29"/>
      <c r="C184" s="108"/>
      <c r="D184" s="29"/>
      <c r="E184" s="29"/>
      <c r="F184" s="29"/>
      <c r="G184" s="29"/>
      <c r="H184" s="108"/>
      <c r="I184" s="47"/>
      <c r="J184" s="30"/>
      <c r="K184" s="29"/>
      <c r="L184" s="47"/>
      <c r="M184" s="47"/>
      <c r="N184" s="55"/>
      <c r="O184" s="107"/>
      <c r="P184" s="55"/>
      <c r="Q184" s="55"/>
      <c r="R184" s="55"/>
      <c r="S184" s="107"/>
      <c r="T184" s="107"/>
      <c r="U184" s="107"/>
      <c r="V184" s="107"/>
      <c r="W184" s="107"/>
      <c r="X184" s="107"/>
      <c r="Y184" s="107"/>
      <c r="Z184" s="107"/>
      <c r="AA184" s="107"/>
      <c r="AB184" s="107"/>
      <c r="AC184" s="107"/>
      <c r="AD184" s="107"/>
      <c r="AE184" s="107"/>
      <c r="AF184" s="107"/>
      <c r="AG184" s="107"/>
      <c r="AH184" s="107"/>
      <c r="AI184" s="107"/>
      <c r="AJ184" s="107"/>
      <c r="AK184" s="107"/>
      <c r="AL184" s="107"/>
      <c r="AM184" s="107"/>
      <c r="AN184" s="107"/>
      <c r="AO184" s="107"/>
      <c r="AP184" s="107"/>
      <c r="AQ184" s="107"/>
      <c r="AR184" s="107"/>
      <c r="AS184" s="107"/>
      <c r="AT184" s="107"/>
      <c r="AU184" s="107"/>
      <c r="AV184" s="107"/>
      <c r="AW184" s="107"/>
      <c r="AX184" s="107"/>
      <c r="AY184" s="107"/>
      <c r="AZ184" s="107"/>
      <c r="BA184" s="107"/>
      <c r="BB184" s="107"/>
      <c r="BC184" s="107"/>
      <c r="BD184" s="107"/>
      <c r="BE184" s="107"/>
      <c r="BF184" s="107"/>
      <c r="BG184" s="107"/>
      <c r="BH184" s="107"/>
      <c r="BI184" s="107"/>
      <c r="BJ184" s="107"/>
      <c r="BK184" s="107"/>
      <c r="BL184" s="107"/>
      <c r="BM184" s="107"/>
      <c r="BN184" s="107"/>
      <c r="BO184" s="107"/>
      <c r="BP184" s="107"/>
      <c r="BQ184" s="107"/>
      <c r="BR184" s="107"/>
      <c r="BS184" s="107"/>
      <c r="BT184" s="107"/>
      <c r="BU184" s="107"/>
      <c r="BV184" s="107"/>
      <c r="BW184" s="107"/>
      <c r="BX184" s="107"/>
      <c r="BY184" s="107"/>
      <c r="BZ184" s="107"/>
      <c r="CA184" s="107"/>
      <c r="CB184" s="107"/>
      <c r="CC184" s="107"/>
      <c r="CD184" s="107"/>
      <c r="CE184" s="107"/>
      <c r="CF184" s="107"/>
      <c r="CG184" s="107"/>
      <c r="CH184" s="107"/>
      <c r="CI184" s="107"/>
      <c r="CJ184" s="107"/>
      <c r="CK184" s="107"/>
      <c r="CL184" s="107"/>
      <c r="CM184" s="107"/>
      <c r="CN184" s="107"/>
      <c r="CO184" s="107"/>
      <c r="CP184" s="107"/>
      <c r="CQ184" s="107"/>
      <c r="CR184" s="107"/>
      <c r="CS184" s="107"/>
      <c r="CT184" s="107"/>
      <c r="CU184" s="107"/>
      <c r="CV184" s="107"/>
      <c r="CW184" s="107"/>
      <c r="CX184" s="107"/>
      <c r="CY184" s="107"/>
      <c r="CZ184" s="107"/>
      <c r="DA184" s="107"/>
      <c r="DB184" s="107"/>
      <c r="DC184" s="107"/>
      <c r="DD184" s="107"/>
      <c r="DE184" s="107"/>
      <c r="DF184" s="107"/>
      <c r="DG184" s="107"/>
      <c r="DH184" s="107"/>
      <c r="DI184" s="107"/>
      <c r="DJ184" s="107"/>
      <c r="DK184" s="107"/>
      <c r="DL184" s="107"/>
      <c r="DM184" s="107"/>
      <c r="DN184" s="107"/>
      <c r="DO184" s="107"/>
      <c r="DP184" s="107"/>
      <c r="DQ184" s="107"/>
      <c r="DR184" s="107"/>
      <c r="DS184" s="107"/>
      <c r="DT184" s="107"/>
      <c r="DU184" s="107"/>
      <c r="DV184" s="107"/>
      <c r="DW184" s="107"/>
      <c r="DX184" s="107"/>
      <c r="DY184" s="107"/>
      <c r="DZ184" s="107"/>
      <c r="EA184" s="107"/>
      <c r="EB184" s="107"/>
      <c r="EC184" s="107"/>
      <c r="ED184" s="107"/>
      <c r="EE184" s="107"/>
      <c r="EF184" s="107"/>
      <c r="EG184" s="107"/>
      <c r="EH184" s="107"/>
      <c r="EI184" s="107"/>
      <c r="EJ184" s="107"/>
      <c r="EK184" s="107"/>
      <c r="EL184" s="107"/>
      <c r="EM184" s="107"/>
      <c r="EN184" s="107"/>
      <c r="EO184" s="107"/>
      <c r="EP184" s="107"/>
      <c r="EQ184" s="107"/>
      <c r="ER184" s="107"/>
      <c r="ES184" s="107"/>
      <c r="ET184" s="107"/>
      <c r="EU184" s="107"/>
      <c r="EV184" s="107"/>
      <c r="EW184" s="107"/>
      <c r="EX184" s="107"/>
      <c r="EY184" s="107"/>
      <c r="EZ184" s="107"/>
      <c r="FA184" s="107"/>
      <c r="FB184" s="107"/>
      <c r="FC184" s="107"/>
      <c r="FD184" s="107"/>
      <c r="FE184" s="107"/>
      <c r="FF184" s="107"/>
      <c r="FG184" s="107"/>
      <c r="FH184" s="107"/>
      <c r="FI184" s="107"/>
      <c r="FJ184" s="107"/>
      <c r="FK184" s="107"/>
      <c r="FL184" s="107"/>
      <c r="FM184" s="107"/>
      <c r="FN184" s="107"/>
      <c r="FO184" s="107"/>
      <c r="FP184" s="107"/>
      <c r="FQ184" s="107"/>
      <c r="FR184" s="107"/>
      <c r="FS184" s="107"/>
      <c r="FT184" s="107"/>
      <c r="FU184" s="107"/>
      <c r="FV184" s="107"/>
      <c r="FW184" s="107"/>
      <c r="FX184" s="107"/>
      <c r="FY184" s="107"/>
      <c r="FZ184" s="107"/>
      <c r="GA184" s="107"/>
      <c r="GB184" s="107"/>
      <c r="GC184" s="107"/>
      <c r="GD184" s="107"/>
      <c r="GE184" s="107"/>
      <c r="GF184" s="107"/>
      <c r="GG184" s="107"/>
      <c r="GH184" s="107"/>
      <c r="GI184" s="107"/>
      <c r="GJ184" s="107"/>
      <c r="GK184" s="107"/>
      <c r="GL184" s="107"/>
      <c r="GM184" s="107"/>
      <c r="GN184" s="107"/>
      <c r="GO184" s="107"/>
      <c r="GP184" s="107"/>
      <c r="GQ184" s="107"/>
      <c r="GR184" s="107"/>
      <c r="GS184" s="107"/>
      <c r="GT184" s="107"/>
      <c r="GU184" s="107"/>
      <c r="GV184" s="107"/>
      <c r="GW184" s="107"/>
      <c r="GX184" s="107"/>
      <c r="GY184" s="107"/>
      <c r="GZ184" s="107"/>
      <c r="HA184" s="107"/>
      <c r="HB184" s="107"/>
      <c r="HC184" s="107"/>
      <c r="HD184" s="107"/>
      <c r="HE184" s="107"/>
      <c r="HF184" s="107"/>
      <c r="HG184" s="107"/>
      <c r="HH184" s="107"/>
      <c r="HI184" s="107"/>
      <c r="HJ184" s="107"/>
      <c r="HK184" s="107"/>
      <c r="HL184" s="107"/>
      <c r="HM184" s="107"/>
      <c r="HN184" s="107"/>
      <c r="HO184" s="107"/>
      <c r="HP184" s="107"/>
      <c r="HQ184" s="107"/>
      <c r="HR184" s="107"/>
      <c r="HS184" s="107"/>
      <c r="HT184" s="107"/>
      <c r="HU184" s="107"/>
      <c r="HV184" s="107"/>
      <c r="HW184" s="107"/>
      <c r="HX184" s="107"/>
      <c r="HY184" s="107"/>
      <c r="HZ184" s="107"/>
      <c r="IA184" s="107"/>
      <c r="IB184" s="107"/>
      <c r="IC184" s="107"/>
      <c r="ID184" s="107"/>
      <c r="IE184" s="107"/>
      <c r="IF184" s="107"/>
      <c r="IG184" s="107"/>
      <c r="IH184" s="107"/>
      <c r="II184" s="107"/>
      <c r="IJ184" s="107"/>
      <c r="IK184" s="107"/>
      <c r="IL184" s="107"/>
      <c r="IM184" s="107"/>
      <c r="IN184" s="107"/>
      <c r="IO184" s="107"/>
      <c r="IP184" s="107"/>
      <c r="IQ184" s="107"/>
      <c r="IR184" s="107"/>
      <c r="IS184" s="107"/>
      <c r="IT184" s="107"/>
      <c r="IU184" s="107"/>
    </row>
    <row r="185" spans="1:255" s="110" customFormat="1" ht="14.1" customHeight="1" x14ac:dyDescent="0.25">
      <c r="A185" s="107"/>
      <c r="B185" s="29"/>
      <c r="C185" s="108"/>
      <c r="D185" s="29"/>
      <c r="E185" s="29"/>
      <c r="F185" s="29"/>
      <c r="G185" s="29"/>
      <c r="H185" s="108"/>
      <c r="I185" s="47"/>
      <c r="J185" s="30"/>
      <c r="K185" s="29"/>
      <c r="L185" s="47"/>
      <c r="M185" s="47"/>
      <c r="N185" s="55"/>
      <c r="O185" s="107"/>
      <c r="P185" s="55"/>
      <c r="Q185" s="55"/>
      <c r="R185" s="55"/>
      <c r="S185" s="107"/>
    </row>
    <row r="186" spans="1:255" s="110" customFormat="1" ht="15" x14ac:dyDescent="0.25">
      <c r="A186" s="29"/>
      <c r="B186" s="29"/>
      <c r="C186" s="108"/>
      <c r="D186" s="29"/>
      <c r="E186" s="29"/>
      <c r="F186" s="29"/>
      <c r="G186" s="29"/>
      <c r="H186" s="108"/>
      <c r="I186" s="47"/>
      <c r="J186" s="30"/>
      <c r="K186" s="29"/>
      <c r="L186" s="47"/>
      <c r="M186" s="47"/>
      <c r="N186" s="55"/>
      <c r="O186" s="107"/>
      <c r="P186" s="55"/>
      <c r="Q186" s="55"/>
      <c r="R186" s="55"/>
      <c r="S186" s="107"/>
      <c r="T186" s="107"/>
      <c r="U186" s="107"/>
      <c r="V186" s="107"/>
      <c r="W186" s="107"/>
      <c r="X186" s="107"/>
      <c r="Y186" s="107"/>
      <c r="Z186" s="107"/>
      <c r="AA186" s="107"/>
      <c r="AB186" s="107"/>
      <c r="AC186" s="107"/>
      <c r="AD186" s="107"/>
      <c r="AE186" s="107"/>
      <c r="AF186" s="107"/>
      <c r="AG186" s="107"/>
      <c r="AH186" s="107"/>
      <c r="AI186" s="107"/>
      <c r="AJ186" s="107"/>
      <c r="AK186" s="107"/>
      <c r="AL186" s="107"/>
      <c r="AM186" s="107"/>
      <c r="AN186" s="107"/>
      <c r="AO186" s="107"/>
      <c r="AP186" s="107"/>
      <c r="AQ186" s="107"/>
      <c r="AR186" s="107"/>
      <c r="AS186" s="107"/>
      <c r="AT186" s="107"/>
      <c r="AU186" s="107"/>
      <c r="AV186" s="107"/>
      <c r="AW186" s="107"/>
      <c r="AX186" s="107"/>
      <c r="AY186" s="107"/>
      <c r="AZ186" s="107"/>
      <c r="BA186" s="107"/>
      <c r="BB186" s="107"/>
      <c r="BC186" s="107"/>
      <c r="BD186" s="107"/>
      <c r="BE186" s="107"/>
      <c r="BF186" s="107"/>
      <c r="BG186" s="107"/>
      <c r="BH186" s="107"/>
      <c r="BI186" s="107"/>
      <c r="BJ186" s="107"/>
      <c r="BK186" s="107"/>
      <c r="BL186" s="107"/>
      <c r="BM186" s="107"/>
      <c r="BN186" s="107"/>
      <c r="BO186" s="107"/>
      <c r="BP186" s="107"/>
      <c r="BQ186" s="107"/>
      <c r="BR186" s="107"/>
      <c r="BS186" s="107"/>
      <c r="BT186" s="107"/>
      <c r="BU186" s="107"/>
      <c r="BV186" s="107"/>
      <c r="BW186" s="107"/>
      <c r="BX186" s="107"/>
      <c r="BY186" s="107"/>
      <c r="BZ186" s="107"/>
      <c r="CA186" s="107"/>
      <c r="CB186" s="107"/>
      <c r="CC186" s="107"/>
      <c r="CD186" s="107"/>
      <c r="CE186" s="107"/>
      <c r="CF186" s="107"/>
      <c r="CG186" s="107"/>
      <c r="CH186" s="107"/>
      <c r="CI186" s="107"/>
      <c r="CJ186" s="107"/>
      <c r="CK186" s="107"/>
      <c r="CL186" s="107"/>
      <c r="CM186" s="107"/>
      <c r="CN186" s="107"/>
      <c r="CO186" s="107"/>
      <c r="CP186" s="107"/>
      <c r="CQ186" s="107"/>
      <c r="CR186" s="107"/>
      <c r="CS186" s="107"/>
      <c r="CT186" s="107"/>
      <c r="CU186" s="107"/>
      <c r="CV186" s="107"/>
      <c r="CW186" s="107"/>
      <c r="CX186" s="107"/>
      <c r="CY186" s="107"/>
      <c r="CZ186" s="107"/>
      <c r="DA186" s="107"/>
      <c r="DB186" s="107"/>
      <c r="DC186" s="107"/>
      <c r="DD186" s="107"/>
      <c r="DE186" s="107"/>
      <c r="DF186" s="107"/>
      <c r="DG186" s="107"/>
      <c r="DH186" s="107"/>
      <c r="DI186" s="107"/>
      <c r="DJ186" s="107"/>
      <c r="DK186" s="107"/>
      <c r="DL186" s="107"/>
      <c r="DM186" s="107"/>
      <c r="DN186" s="107"/>
      <c r="DO186" s="107"/>
      <c r="DP186" s="107"/>
      <c r="DQ186" s="107"/>
      <c r="DR186" s="107"/>
      <c r="DS186" s="107"/>
      <c r="DT186" s="107"/>
      <c r="DU186" s="107"/>
      <c r="DV186" s="107"/>
      <c r="DW186" s="107"/>
      <c r="DX186" s="107"/>
      <c r="DY186" s="107"/>
      <c r="DZ186" s="107"/>
      <c r="EA186" s="107"/>
      <c r="EB186" s="107"/>
      <c r="EC186" s="107"/>
      <c r="ED186" s="107"/>
      <c r="EE186" s="107"/>
      <c r="EF186" s="107"/>
      <c r="EG186" s="107"/>
      <c r="EH186" s="107"/>
      <c r="EI186" s="107"/>
      <c r="EJ186" s="107"/>
      <c r="EK186" s="107"/>
      <c r="EL186" s="107"/>
      <c r="EM186" s="107"/>
      <c r="EN186" s="107"/>
      <c r="EO186" s="107"/>
      <c r="EP186" s="107"/>
      <c r="EQ186" s="107"/>
      <c r="ER186" s="107"/>
      <c r="ES186" s="107"/>
      <c r="ET186" s="107"/>
      <c r="EU186" s="107"/>
      <c r="EV186" s="107"/>
      <c r="EW186" s="107"/>
      <c r="EX186" s="107"/>
      <c r="EY186" s="107"/>
      <c r="EZ186" s="107"/>
      <c r="FA186" s="107"/>
      <c r="FB186" s="107"/>
      <c r="FC186" s="107"/>
      <c r="FD186" s="107"/>
      <c r="FE186" s="107"/>
      <c r="FF186" s="107"/>
      <c r="FG186" s="107"/>
      <c r="FH186" s="107"/>
      <c r="FI186" s="107"/>
      <c r="FJ186" s="107"/>
      <c r="FK186" s="107"/>
      <c r="FL186" s="107"/>
      <c r="FM186" s="107"/>
      <c r="FN186" s="107"/>
      <c r="FO186" s="107"/>
      <c r="FP186" s="107"/>
      <c r="FQ186" s="107"/>
      <c r="FR186" s="107"/>
      <c r="FS186" s="107"/>
      <c r="FT186" s="107"/>
      <c r="FU186" s="107"/>
      <c r="FV186" s="107"/>
      <c r="FW186" s="107"/>
      <c r="FX186" s="107"/>
      <c r="FY186" s="107"/>
      <c r="FZ186" s="107"/>
      <c r="GA186" s="107"/>
      <c r="GB186" s="107"/>
      <c r="GC186" s="107"/>
      <c r="GD186" s="107"/>
      <c r="GE186" s="107"/>
      <c r="GF186" s="107"/>
      <c r="GG186" s="107"/>
      <c r="GH186" s="107"/>
      <c r="GI186" s="107"/>
      <c r="GJ186" s="107"/>
      <c r="GK186" s="107"/>
      <c r="GL186" s="107"/>
      <c r="GM186" s="107"/>
      <c r="GN186" s="107"/>
      <c r="GO186" s="107"/>
      <c r="GP186" s="107"/>
      <c r="GQ186" s="107"/>
      <c r="GR186" s="107"/>
      <c r="GS186" s="107"/>
      <c r="GT186" s="107"/>
      <c r="GU186" s="107"/>
      <c r="GV186" s="107"/>
      <c r="GW186" s="107"/>
      <c r="GX186" s="107"/>
      <c r="GY186" s="107"/>
      <c r="GZ186" s="107"/>
      <c r="HA186" s="107"/>
      <c r="HB186" s="107"/>
      <c r="HC186" s="107"/>
      <c r="HD186" s="107"/>
      <c r="HE186" s="107"/>
      <c r="HF186" s="107"/>
      <c r="HG186" s="107"/>
      <c r="HH186" s="107"/>
      <c r="HI186" s="107"/>
      <c r="HJ186" s="107"/>
      <c r="HK186" s="107"/>
      <c r="HL186" s="107"/>
      <c r="HM186" s="107"/>
      <c r="HN186" s="107"/>
      <c r="HO186" s="107"/>
      <c r="HP186" s="107"/>
      <c r="HQ186" s="107"/>
      <c r="HR186" s="107"/>
      <c r="HS186" s="107"/>
      <c r="HT186" s="107"/>
      <c r="HU186" s="107"/>
      <c r="HV186" s="107"/>
      <c r="HW186" s="107"/>
      <c r="HX186" s="107"/>
      <c r="HY186" s="107"/>
      <c r="HZ186" s="107"/>
      <c r="IA186" s="107"/>
      <c r="IB186" s="107"/>
      <c r="IC186" s="107"/>
      <c r="ID186" s="107"/>
      <c r="IE186" s="107"/>
      <c r="IF186" s="107"/>
      <c r="IG186" s="107"/>
      <c r="IH186" s="107"/>
      <c r="II186" s="107"/>
      <c r="IJ186" s="107"/>
      <c r="IK186" s="107"/>
      <c r="IL186" s="107"/>
      <c r="IM186" s="107"/>
      <c r="IN186" s="107"/>
      <c r="IO186" s="107"/>
      <c r="IP186" s="107"/>
      <c r="IQ186" s="107"/>
      <c r="IR186" s="107"/>
      <c r="IS186" s="107"/>
      <c r="IT186" s="107"/>
      <c r="IU186" s="107"/>
    </row>
    <row r="187" spans="1:255" s="110" customFormat="1" ht="12" customHeight="1" x14ac:dyDescent="0.25">
      <c r="A187" s="107"/>
      <c r="B187" s="29"/>
      <c r="C187" s="108"/>
      <c r="D187" s="29"/>
      <c r="E187" s="29"/>
      <c r="F187" s="29"/>
      <c r="G187" s="29"/>
      <c r="H187" s="108"/>
      <c r="I187" s="47"/>
      <c r="J187" s="30"/>
      <c r="K187" s="29"/>
      <c r="L187" s="47"/>
      <c r="M187" s="47"/>
      <c r="N187" s="55"/>
      <c r="O187" s="107"/>
      <c r="P187" s="55"/>
      <c r="Q187" s="55"/>
      <c r="R187" s="55"/>
    </row>
    <row r="188" spans="1:255" s="110" customFormat="1" ht="15" x14ac:dyDescent="0.25">
      <c r="A188" s="107"/>
      <c r="B188" s="29"/>
      <c r="C188" s="108"/>
      <c r="D188" s="29"/>
      <c r="E188" s="29"/>
      <c r="F188" s="29"/>
      <c r="G188" s="29"/>
      <c r="H188" s="108"/>
      <c r="I188" s="47"/>
      <c r="J188" s="30"/>
      <c r="K188" s="29"/>
      <c r="L188" s="47"/>
      <c r="M188" s="47"/>
      <c r="N188" s="55"/>
      <c r="O188" s="107"/>
      <c r="P188" s="55"/>
      <c r="Q188" s="55"/>
      <c r="R188" s="55"/>
      <c r="S188" s="107"/>
      <c r="T188" s="107"/>
      <c r="U188" s="107"/>
      <c r="V188" s="107"/>
      <c r="W188" s="107"/>
      <c r="X188" s="107"/>
      <c r="Y188" s="107"/>
      <c r="Z188" s="107"/>
      <c r="AA188" s="107"/>
      <c r="AB188" s="107"/>
      <c r="AC188" s="107"/>
      <c r="AD188" s="107"/>
      <c r="AE188" s="107"/>
      <c r="AF188" s="107"/>
      <c r="AG188" s="107"/>
      <c r="AH188" s="107"/>
      <c r="AI188" s="107"/>
      <c r="AJ188" s="107"/>
      <c r="AK188" s="107"/>
      <c r="AL188" s="107"/>
      <c r="AM188" s="107"/>
      <c r="AN188" s="107"/>
      <c r="AO188" s="107"/>
      <c r="AP188" s="107"/>
      <c r="AQ188" s="107"/>
      <c r="AR188" s="107"/>
      <c r="AS188" s="107"/>
      <c r="AT188" s="107"/>
      <c r="AU188" s="107"/>
      <c r="AV188" s="107"/>
      <c r="AW188" s="107"/>
      <c r="AX188" s="107"/>
      <c r="AY188" s="107"/>
      <c r="AZ188" s="107"/>
      <c r="BA188" s="107"/>
      <c r="BB188" s="107"/>
      <c r="BC188" s="107"/>
      <c r="BD188" s="107"/>
      <c r="BE188" s="107"/>
      <c r="BF188" s="107"/>
      <c r="BG188" s="107"/>
      <c r="BH188" s="107"/>
      <c r="BI188" s="107"/>
      <c r="BJ188" s="107"/>
      <c r="BK188" s="107"/>
      <c r="BL188" s="107"/>
      <c r="BM188" s="107"/>
      <c r="BN188" s="107"/>
      <c r="BO188" s="107"/>
      <c r="BP188" s="107"/>
      <c r="BQ188" s="107"/>
      <c r="BR188" s="107"/>
      <c r="BS188" s="107"/>
      <c r="BT188" s="107"/>
      <c r="BU188" s="107"/>
      <c r="BV188" s="107"/>
      <c r="BW188" s="107"/>
      <c r="BX188" s="107"/>
      <c r="BY188" s="107"/>
      <c r="BZ188" s="107"/>
      <c r="CA188" s="107"/>
      <c r="CB188" s="107"/>
      <c r="CC188" s="107"/>
      <c r="CD188" s="107"/>
      <c r="CE188" s="107"/>
      <c r="CF188" s="107"/>
      <c r="CG188" s="107"/>
      <c r="CH188" s="107"/>
      <c r="CI188" s="107"/>
      <c r="CJ188" s="107"/>
      <c r="CK188" s="107"/>
      <c r="CL188" s="107"/>
      <c r="CM188" s="107"/>
      <c r="CN188" s="107"/>
      <c r="CO188" s="107"/>
      <c r="CP188" s="107"/>
      <c r="CQ188" s="107"/>
      <c r="CR188" s="107"/>
      <c r="CS188" s="107"/>
      <c r="CT188" s="107"/>
      <c r="CU188" s="107"/>
      <c r="CV188" s="107"/>
      <c r="CW188" s="107"/>
      <c r="CX188" s="107"/>
      <c r="CY188" s="107"/>
      <c r="CZ188" s="107"/>
      <c r="DA188" s="107"/>
      <c r="DB188" s="107"/>
      <c r="DC188" s="107"/>
      <c r="DD188" s="107"/>
      <c r="DE188" s="107"/>
      <c r="DF188" s="107"/>
      <c r="DG188" s="107"/>
      <c r="DH188" s="107"/>
      <c r="DI188" s="107"/>
      <c r="DJ188" s="107"/>
      <c r="DK188" s="107"/>
      <c r="DL188" s="107"/>
      <c r="DM188" s="107"/>
      <c r="DN188" s="107"/>
      <c r="DO188" s="107"/>
      <c r="DP188" s="107"/>
      <c r="DQ188" s="107"/>
      <c r="DR188" s="107"/>
      <c r="DS188" s="107"/>
      <c r="DT188" s="107"/>
      <c r="DU188" s="107"/>
      <c r="DV188" s="107"/>
      <c r="DW188" s="107"/>
      <c r="DX188" s="107"/>
      <c r="DY188" s="107"/>
      <c r="DZ188" s="107"/>
      <c r="EA188" s="107"/>
      <c r="EB188" s="107"/>
      <c r="EC188" s="107"/>
      <c r="ED188" s="107"/>
      <c r="EE188" s="107"/>
      <c r="EF188" s="107"/>
      <c r="EG188" s="107"/>
      <c r="EH188" s="107"/>
      <c r="EI188" s="107"/>
      <c r="EJ188" s="107"/>
      <c r="EK188" s="107"/>
      <c r="EL188" s="107"/>
      <c r="EM188" s="107"/>
      <c r="EN188" s="107"/>
      <c r="EO188" s="107"/>
      <c r="EP188" s="107"/>
      <c r="EQ188" s="107"/>
      <c r="ER188" s="107"/>
      <c r="ES188" s="107"/>
      <c r="ET188" s="107"/>
      <c r="EU188" s="107"/>
      <c r="EV188" s="107"/>
      <c r="EW188" s="107"/>
      <c r="EX188" s="107"/>
      <c r="EY188" s="107"/>
      <c r="EZ188" s="107"/>
      <c r="FA188" s="107"/>
      <c r="FB188" s="107"/>
      <c r="FC188" s="107"/>
      <c r="FD188" s="107"/>
      <c r="FE188" s="107"/>
      <c r="FF188" s="107"/>
      <c r="FG188" s="107"/>
      <c r="FH188" s="107"/>
      <c r="FI188" s="107"/>
      <c r="FJ188" s="107"/>
      <c r="FK188" s="107"/>
      <c r="FL188" s="107"/>
      <c r="FM188" s="107"/>
      <c r="FN188" s="107"/>
      <c r="FO188" s="107"/>
      <c r="FP188" s="107"/>
      <c r="FQ188" s="107"/>
      <c r="FR188" s="107"/>
      <c r="FS188" s="107"/>
      <c r="FT188" s="107"/>
      <c r="FU188" s="107"/>
      <c r="FV188" s="107"/>
      <c r="FW188" s="107"/>
      <c r="FX188" s="107"/>
      <c r="FY188" s="107"/>
      <c r="FZ188" s="107"/>
      <c r="GA188" s="107"/>
      <c r="GB188" s="107"/>
      <c r="GC188" s="107"/>
      <c r="GD188" s="107"/>
      <c r="GE188" s="107"/>
      <c r="GF188" s="107"/>
      <c r="GG188" s="107"/>
      <c r="GH188" s="107"/>
      <c r="GI188" s="107"/>
      <c r="GJ188" s="107"/>
      <c r="GK188" s="107"/>
      <c r="GL188" s="107"/>
      <c r="GM188" s="107"/>
      <c r="GN188" s="107"/>
      <c r="GO188" s="107"/>
      <c r="GP188" s="107"/>
      <c r="GQ188" s="107"/>
      <c r="GR188" s="107"/>
      <c r="GS188" s="107"/>
      <c r="GT188" s="107"/>
      <c r="GU188" s="107"/>
      <c r="GV188" s="107"/>
      <c r="GW188" s="107"/>
      <c r="GX188" s="107"/>
      <c r="GY188" s="107"/>
      <c r="GZ188" s="107"/>
      <c r="HA188" s="107"/>
      <c r="HB188" s="107"/>
      <c r="HC188" s="107"/>
      <c r="HD188" s="107"/>
      <c r="HE188" s="107"/>
      <c r="HF188" s="107"/>
      <c r="HG188" s="107"/>
      <c r="HH188" s="107"/>
      <c r="HI188" s="107"/>
      <c r="HJ188" s="107"/>
      <c r="HK188" s="107"/>
      <c r="HL188" s="107"/>
      <c r="HM188" s="107"/>
      <c r="HN188" s="107"/>
      <c r="HO188" s="107"/>
      <c r="HP188" s="107"/>
      <c r="HQ188" s="107"/>
      <c r="HR188" s="107"/>
      <c r="HS188" s="107"/>
      <c r="HT188" s="107"/>
      <c r="HU188" s="107"/>
      <c r="HV188" s="107"/>
      <c r="HW188" s="107"/>
      <c r="HX188" s="107"/>
      <c r="HY188" s="107"/>
      <c r="HZ188" s="107"/>
      <c r="IA188" s="107"/>
      <c r="IB188" s="107"/>
      <c r="IC188" s="107"/>
      <c r="ID188" s="107"/>
      <c r="IE188" s="107"/>
      <c r="IF188" s="107"/>
      <c r="IG188" s="107"/>
      <c r="IH188" s="107"/>
      <c r="II188" s="107"/>
      <c r="IJ188" s="107"/>
      <c r="IK188" s="107"/>
      <c r="IL188" s="107"/>
      <c r="IM188" s="107"/>
      <c r="IN188" s="107"/>
      <c r="IO188" s="107"/>
      <c r="IP188" s="107"/>
      <c r="IQ188" s="107"/>
      <c r="IR188" s="107"/>
      <c r="IS188" s="107"/>
      <c r="IT188" s="107"/>
      <c r="IU188" s="107"/>
    </row>
    <row r="189" spans="1:255" ht="12" customHeight="1" x14ac:dyDescent="0.25">
      <c r="A189" s="29"/>
      <c r="B189" s="29"/>
      <c r="C189" s="108"/>
      <c r="D189" s="29"/>
      <c r="E189" s="29"/>
      <c r="F189" s="29"/>
      <c r="G189" s="29"/>
      <c r="H189" s="108"/>
      <c r="I189" s="47"/>
      <c r="J189" s="30"/>
      <c r="K189" s="29"/>
      <c r="L189" s="47"/>
      <c r="M189" s="47"/>
      <c r="N189" s="55"/>
      <c r="P189" s="55"/>
      <c r="Q189" s="55"/>
      <c r="R189" s="55"/>
      <c r="S189" s="110"/>
      <c r="T189" s="110"/>
      <c r="U189" s="110"/>
      <c r="V189" s="110"/>
      <c r="W189" s="110"/>
      <c r="X189" s="110"/>
      <c r="Y189" s="110"/>
      <c r="Z189" s="110"/>
      <c r="AA189" s="110"/>
      <c r="AB189" s="110"/>
      <c r="AC189" s="110"/>
      <c r="AD189" s="110"/>
      <c r="AE189" s="110"/>
      <c r="AF189" s="110"/>
      <c r="AG189" s="110"/>
      <c r="AH189" s="110"/>
      <c r="AI189" s="110"/>
      <c r="AJ189" s="110"/>
      <c r="AK189" s="110"/>
      <c r="AL189" s="110"/>
      <c r="AM189" s="110"/>
      <c r="AN189" s="110"/>
      <c r="AO189" s="110"/>
      <c r="AP189" s="110"/>
      <c r="AQ189" s="110"/>
      <c r="AR189" s="110"/>
      <c r="AS189" s="110"/>
      <c r="AT189" s="110"/>
      <c r="AU189" s="110"/>
      <c r="AV189" s="110"/>
      <c r="AW189" s="110"/>
      <c r="AX189" s="110"/>
      <c r="AY189" s="110"/>
      <c r="AZ189" s="110"/>
      <c r="BA189" s="110"/>
      <c r="BB189" s="110"/>
      <c r="BC189" s="110"/>
      <c r="BD189" s="110"/>
      <c r="BE189" s="110"/>
      <c r="BF189" s="110"/>
      <c r="BG189" s="110"/>
      <c r="BH189" s="110"/>
      <c r="BI189" s="110"/>
      <c r="BJ189" s="110"/>
      <c r="BK189" s="110"/>
      <c r="BL189" s="110"/>
      <c r="BM189" s="110"/>
      <c r="BN189" s="110"/>
      <c r="BO189" s="110"/>
      <c r="BP189" s="110"/>
      <c r="BQ189" s="110"/>
      <c r="BR189" s="110"/>
      <c r="BS189" s="110"/>
      <c r="BT189" s="110"/>
      <c r="BU189" s="110"/>
      <c r="BV189" s="110"/>
      <c r="BW189" s="110"/>
      <c r="BX189" s="110"/>
      <c r="BY189" s="110"/>
      <c r="BZ189" s="110"/>
      <c r="CA189" s="110"/>
      <c r="CB189" s="110"/>
      <c r="CC189" s="110"/>
      <c r="CD189" s="110"/>
      <c r="CE189" s="110"/>
      <c r="CF189" s="110"/>
      <c r="CG189" s="110"/>
      <c r="CH189" s="110"/>
      <c r="CI189" s="110"/>
      <c r="CJ189" s="110"/>
      <c r="CK189" s="110"/>
      <c r="CL189" s="110"/>
      <c r="CM189" s="110"/>
      <c r="CN189" s="110"/>
      <c r="CO189" s="110"/>
      <c r="CP189" s="110"/>
      <c r="CQ189" s="110"/>
      <c r="CR189" s="110"/>
      <c r="CS189" s="110"/>
      <c r="CT189" s="110"/>
      <c r="CU189" s="110"/>
      <c r="CV189" s="110"/>
      <c r="CW189" s="110"/>
      <c r="CX189" s="110"/>
      <c r="CY189" s="110"/>
      <c r="CZ189" s="110"/>
      <c r="DA189" s="110"/>
      <c r="DB189" s="110"/>
      <c r="DC189" s="110"/>
      <c r="DD189" s="110"/>
      <c r="DE189" s="110"/>
      <c r="DF189" s="110"/>
      <c r="DG189" s="110"/>
      <c r="DH189" s="110"/>
      <c r="DI189" s="110"/>
      <c r="DJ189" s="110"/>
      <c r="DK189" s="110"/>
      <c r="DL189" s="110"/>
      <c r="DM189" s="110"/>
      <c r="DN189" s="110"/>
      <c r="DO189" s="110"/>
      <c r="DP189" s="110"/>
      <c r="DQ189" s="110"/>
      <c r="DR189" s="110"/>
      <c r="DS189" s="110"/>
      <c r="DT189" s="110"/>
      <c r="DU189" s="110"/>
      <c r="DV189" s="110"/>
      <c r="DW189" s="110"/>
      <c r="DX189" s="110"/>
      <c r="DY189" s="110"/>
      <c r="DZ189" s="110"/>
      <c r="EA189" s="110"/>
      <c r="EB189" s="110"/>
      <c r="EC189" s="110"/>
      <c r="ED189" s="110"/>
      <c r="EE189" s="110"/>
      <c r="EF189" s="110"/>
      <c r="EG189" s="110"/>
      <c r="EH189" s="110"/>
      <c r="EI189" s="110"/>
      <c r="EJ189" s="110"/>
      <c r="EK189" s="110"/>
      <c r="EL189" s="110"/>
      <c r="EM189" s="110"/>
      <c r="EN189" s="110"/>
      <c r="EO189" s="110"/>
      <c r="EP189" s="110"/>
      <c r="EQ189" s="110"/>
      <c r="ER189" s="110"/>
      <c r="ES189" s="110"/>
      <c r="ET189" s="110"/>
      <c r="EU189" s="110"/>
      <c r="EV189" s="110"/>
      <c r="EW189" s="110"/>
      <c r="EX189" s="110"/>
      <c r="EY189" s="110"/>
      <c r="EZ189" s="110"/>
      <c r="FA189" s="110"/>
      <c r="FB189" s="110"/>
      <c r="FC189" s="110"/>
      <c r="FD189" s="110"/>
      <c r="FE189" s="110"/>
      <c r="FF189" s="110"/>
      <c r="FG189" s="110"/>
      <c r="FH189" s="110"/>
      <c r="FI189" s="110"/>
      <c r="FJ189" s="110"/>
      <c r="FK189" s="110"/>
      <c r="FL189" s="110"/>
      <c r="FM189" s="110"/>
      <c r="FN189" s="110"/>
      <c r="FO189" s="110"/>
      <c r="FP189" s="110"/>
      <c r="FQ189" s="110"/>
      <c r="FR189" s="110"/>
      <c r="FS189" s="110"/>
      <c r="FT189" s="110"/>
      <c r="FU189" s="110"/>
      <c r="FV189" s="110"/>
      <c r="FW189" s="110"/>
      <c r="FX189" s="110"/>
      <c r="FY189" s="110"/>
      <c r="FZ189" s="110"/>
      <c r="GA189" s="110"/>
      <c r="GB189" s="110"/>
      <c r="GC189" s="110"/>
      <c r="GD189" s="110"/>
      <c r="GE189" s="110"/>
      <c r="GF189" s="110"/>
      <c r="GG189" s="110"/>
      <c r="GH189" s="110"/>
      <c r="GI189" s="110"/>
      <c r="GJ189" s="110"/>
      <c r="GK189" s="110"/>
      <c r="GL189" s="110"/>
      <c r="GM189" s="110"/>
      <c r="GN189" s="110"/>
      <c r="GO189" s="110"/>
      <c r="GP189" s="110"/>
      <c r="GQ189" s="110"/>
      <c r="GR189" s="110"/>
      <c r="GS189" s="110"/>
      <c r="GT189" s="110"/>
      <c r="GU189" s="110"/>
      <c r="GV189" s="110"/>
      <c r="GW189" s="110"/>
      <c r="GX189" s="110"/>
      <c r="GY189" s="110"/>
      <c r="GZ189" s="110"/>
      <c r="HA189" s="110"/>
      <c r="HB189" s="110"/>
      <c r="HC189" s="110"/>
      <c r="HD189" s="110"/>
      <c r="HE189" s="110"/>
      <c r="HF189" s="110"/>
      <c r="HG189" s="110"/>
      <c r="HH189" s="110"/>
      <c r="HI189" s="110"/>
      <c r="HJ189" s="110"/>
      <c r="HK189" s="110"/>
      <c r="HL189" s="110"/>
      <c r="HM189" s="110"/>
      <c r="HN189" s="110"/>
      <c r="HO189" s="110"/>
      <c r="HP189" s="110"/>
      <c r="HQ189" s="110"/>
      <c r="HR189" s="110"/>
      <c r="HS189" s="110"/>
      <c r="HT189" s="110"/>
      <c r="HU189" s="110"/>
      <c r="HV189" s="110"/>
      <c r="HW189" s="110"/>
      <c r="HX189" s="110"/>
      <c r="HY189" s="110"/>
      <c r="HZ189" s="110"/>
      <c r="IA189" s="110"/>
      <c r="IB189" s="110"/>
      <c r="IC189" s="110"/>
      <c r="ID189" s="110"/>
      <c r="IE189" s="110"/>
      <c r="IF189" s="110"/>
      <c r="IG189" s="110"/>
      <c r="IH189" s="110"/>
      <c r="II189" s="110"/>
      <c r="IJ189" s="110"/>
      <c r="IK189" s="110"/>
      <c r="IL189" s="110"/>
      <c r="IM189" s="110"/>
      <c r="IN189" s="110"/>
      <c r="IO189" s="110"/>
      <c r="IP189" s="110"/>
      <c r="IQ189" s="110"/>
      <c r="IR189" s="110"/>
      <c r="IS189" s="110"/>
      <c r="IT189" s="110"/>
      <c r="IU189" s="110"/>
    </row>
    <row r="190" spans="1:255" ht="15" x14ac:dyDescent="0.25">
      <c r="B190" s="29"/>
      <c r="C190" s="108"/>
      <c r="D190" s="29"/>
      <c r="E190" s="29"/>
      <c r="F190" s="29"/>
      <c r="G190" s="29"/>
      <c r="H190" s="108"/>
      <c r="I190" s="47"/>
      <c r="J190" s="30"/>
      <c r="K190" s="29"/>
      <c r="L190" s="47"/>
      <c r="M190" s="47"/>
      <c r="N190" s="55"/>
      <c r="P190" s="55"/>
      <c r="Q190" s="55"/>
      <c r="R190" s="55"/>
      <c r="S190" s="110"/>
      <c r="T190" s="110"/>
      <c r="U190" s="110"/>
      <c r="V190" s="110"/>
      <c r="W190" s="110"/>
      <c r="X190" s="110"/>
      <c r="Y190" s="110"/>
      <c r="Z190" s="110"/>
      <c r="AA190" s="110"/>
      <c r="AB190" s="110"/>
      <c r="AC190" s="110"/>
      <c r="AD190" s="110"/>
      <c r="AE190" s="110"/>
      <c r="AF190" s="110"/>
      <c r="AG190" s="110"/>
      <c r="AH190" s="110"/>
      <c r="AI190" s="110"/>
      <c r="AJ190" s="110"/>
      <c r="AK190" s="110"/>
      <c r="AL190" s="110"/>
      <c r="AM190" s="110"/>
      <c r="AN190" s="110"/>
      <c r="AO190" s="110"/>
      <c r="AP190" s="110"/>
      <c r="AQ190" s="110"/>
      <c r="AR190" s="110"/>
      <c r="AS190" s="110"/>
      <c r="AT190" s="110"/>
      <c r="AU190" s="110"/>
      <c r="AV190" s="110"/>
      <c r="AW190" s="110"/>
      <c r="AX190" s="110"/>
      <c r="AY190" s="110"/>
      <c r="AZ190" s="110"/>
      <c r="BA190" s="110"/>
      <c r="BB190" s="110"/>
      <c r="BC190" s="110"/>
      <c r="BD190" s="110"/>
      <c r="BE190" s="110"/>
      <c r="BF190" s="110"/>
      <c r="BG190" s="110"/>
      <c r="BH190" s="110"/>
      <c r="BI190" s="110"/>
      <c r="BJ190" s="110"/>
      <c r="BK190" s="110"/>
      <c r="BL190" s="110"/>
      <c r="BM190" s="110"/>
      <c r="BN190" s="110"/>
      <c r="BO190" s="110"/>
      <c r="BP190" s="110"/>
      <c r="BQ190" s="110"/>
      <c r="BR190" s="110"/>
      <c r="BS190" s="110"/>
      <c r="BT190" s="110"/>
      <c r="BU190" s="110"/>
      <c r="BV190" s="110"/>
      <c r="BW190" s="110"/>
      <c r="BX190" s="110"/>
      <c r="BY190" s="110"/>
      <c r="BZ190" s="110"/>
      <c r="CA190" s="110"/>
      <c r="CB190" s="110"/>
      <c r="CC190" s="110"/>
      <c r="CD190" s="110"/>
      <c r="CE190" s="110"/>
      <c r="CF190" s="110"/>
      <c r="CG190" s="110"/>
      <c r="CH190" s="110"/>
      <c r="CI190" s="110"/>
      <c r="CJ190" s="110"/>
      <c r="CK190" s="110"/>
      <c r="CL190" s="110"/>
      <c r="CM190" s="110"/>
      <c r="CN190" s="110"/>
      <c r="CO190" s="110"/>
      <c r="CP190" s="110"/>
      <c r="CQ190" s="110"/>
      <c r="CR190" s="110"/>
      <c r="CS190" s="110"/>
      <c r="CT190" s="110"/>
      <c r="CU190" s="110"/>
      <c r="CV190" s="110"/>
      <c r="CW190" s="110"/>
      <c r="CX190" s="110"/>
      <c r="CY190" s="110"/>
      <c r="CZ190" s="110"/>
      <c r="DA190" s="110"/>
      <c r="DB190" s="110"/>
      <c r="DC190" s="110"/>
      <c r="DD190" s="110"/>
      <c r="DE190" s="110"/>
      <c r="DF190" s="110"/>
      <c r="DG190" s="110"/>
      <c r="DH190" s="110"/>
      <c r="DI190" s="110"/>
      <c r="DJ190" s="110"/>
      <c r="DK190" s="110"/>
      <c r="DL190" s="110"/>
      <c r="DM190" s="110"/>
      <c r="DN190" s="110"/>
      <c r="DO190" s="110"/>
      <c r="DP190" s="110"/>
      <c r="DQ190" s="110"/>
      <c r="DR190" s="110"/>
      <c r="DS190" s="110"/>
      <c r="DT190" s="110"/>
      <c r="DU190" s="110"/>
      <c r="DV190" s="110"/>
      <c r="DW190" s="110"/>
      <c r="DX190" s="110"/>
      <c r="DY190" s="110"/>
      <c r="DZ190" s="110"/>
      <c r="EA190" s="110"/>
      <c r="EB190" s="110"/>
      <c r="EC190" s="110"/>
      <c r="ED190" s="110"/>
      <c r="EE190" s="110"/>
      <c r="EF190" s="110"/>
      <c r="EG190" s="110"/>
      <c r="EH190" s="110"/>
      <c r="EI190" s="110"/>
      <c r="EJ190" s="110"/>
      <c r="EK190" s="110"/>
      <c r="EL190" s="110"/>
      <c r="EM190" s="110"/>
      <c r="EN190" s="110"/>
      <c r="EO190" s="110"/>
      <c r="EP190" s="110"/>
      <c r="EQ190" s="110"/>
      <c r="ER190" s="110"/>
      <c r="ES190" s="110"/>
      <c r="ET190" s="110"/>
      <c r="EU190" s="110"/>
      <c r="EV190" s="110"/>
      <c r="EW190" s="110"/>
      <c r="EX190" s="110"/>
      <c r="EY190" s="110"/>
      <c r="EZ190" s="110"/>
      <c r="FA190" s="110"/>
      <c r="FB190" s="110"/>
      <c r="FC190" s="110"/>
      <c r="FD190" s="110"/>
      <c r="FE190" s="110"/>
      <c r="FF190" s="110"/>
      <c r="FG190" s="110"/>
      <c r="FH190" s="110"/>
      <c r="FI190" s="110"/>
      <c r="FJ190" s="110"/>
      <c r="FK190" s="110"/>
      <c r="FL190" s="110"/>
      <c r="FM190" s="110"/>
      <c r="FN190" s="110"/>
      <c r="FO190" s="110"/>
      <c r="FP190" s="110"/>
      <c r="FQ190" s="110"/>
      <c r="FR190" s="110"/>
      <c r="FS190" s="110"/>
      <c r="FT190" s="110"/>
      <c r="FU190" s="110"/>
      <c r="FV190" s="110"/>
      <c r="FW190" s="110"/>
      <c r="FX190" s="110"/>
      <c r="FY190" s="110"/>
      <c r="FZ190" s="110"/>
      <c r="GA190" s="110"/>
      <c r="GB190" s="110"/>
      <c r="GC190" s="110"/>
      <c r="GD190" s="110"/>
      <c r="GE190" s="110"/>
      <c r="GF190" s="110"/>
      <c r="GG190" s="110"/>
      <c r="GH190" s="110"/>
      <c r="GI190" s="110"/>
      <c r="GJ190" s="110"/>
      <c r="GK190" s="110"/>
      <c r="GL190" s="110"/>
      <c r="GM190" s="110"/>
      <c r="GN190" s="110"/>
      <c r="GO190" s="110"/>
      <c r="GP190" s="110"/>
      <c r="GQ190" s="110"/>
      <c r="GR190" s="110"/>
      <c r="GS190" s="110"/>
      <c r="GT190" s="110"/>
      <c r="GU190" s="110"/>
      <c r="GV190" s="110"/>
      <c r="GW190" s="110"/>
      <c r="GX190" s="110"/>
      <c r="GY190" s="110"/>
      <c r="GZ190" s="110"/>
      <c r="HA190" s="110"/>
      <c r="HB190" s="110"/>
      <c r="HC190" s="110"/>
      <c r="HD190" s="110"/>
      <c r="HE190" s="110"/>
      <c r="HF190" s="110"/>
      <c r="HG190" s="110"/>
      <c r="HH190" s="110"/>
      <c r="HI190" s="110"/>
      <c r="HJ190" s="110"/>
      <c r="HK190" s="110"/>
      <c r="HL190" s="110"/>
      <c r="HM190" s="110"/>
      <c r="HN190" s="110"/>
      <c r="HO190" s="110"/>
      <c r="HP190" s="110"/>
      <c r="HQ190" s="110"/>
      <c r="HR190" s="110"/>
      <c r="HS190" s="110"/>
      <c r="HT190" s="110"/>
      <c r="HU190" s="110"/>
      <c r="HV190" s="110"/>
      <c r="HW190" s="110"/>
      <c r="HX190" s="110"/>
      <c r="HY190" s="110"/>
      <c r="HZ190" s="110"/>
      <c r="IA190" s="110"/>
      <c r="IB190" s="110"/>
      <c r="IC190" s="110"/>
      <c r="ID190" s="110"/>
      <c r="IE190" s="110"/>
      <c r="IF190" s="110"/>
      <c r="IG190" s="110"/>
      <c r="IH190" s="110"/>
      <c r="II190" s="110"/>
      <c r="IJ190" s="110"/>
      <c r="IK190" s="110"/>
      <c r="IL190" s="110"/>
      <c r="IM190" s="110"/>
      <c r="IN190" s="110"/>
      <c r="IO190" s="110"/>
      <c r="IP190" s="110"/>
      <c r="IQ190" s="110"/>
      <c r="IR190" s="110"/>
      <c r="IS190" s="110"/>
      <c r="IT190" s="110"/>
      <c r="IU190" s="110"/>
    </row>
    <row r="191" spans="1:255" ht="14.1" customHeight="1" x14ac:dyDescent="0.25">
      <c r="B191" s="29"/>
      <c r="C191" s="108"/>
      <c r="D191" s="29"/>
      <c r="E191" s="29"/>
      <c r="F191" s="29"/>
      <c r="G191" s="29"/>
      <c r="H191" s="108"/>
      <c r="I191" s="47"/>
      <c r="J191" s="30"/>
      <c r="K191" s="29"/>
      <c r="L191" s="47"/>
      <c r="M191" s="47"/>
      <c r="N191" s="55"/>
      <c r="P191" s="55"/>
      <c r="Q191" s="55"/>
      <c r="R191" s="55"/>
    </row>
    <row r="192" spans="1:255" ht="15" x14ac:dyDescent="0.25">
      <c r="B192" s="29"/>
      <c r="C192" s="108"/>
      <c r="D192" s="29"/>
      <c r="E192" s="29"/>
      <c r="F192" s="29"/>
      <c r="G192" s="29"/>
      <c r="H192" s="108"/>
      <c r="I192" s="47"/>
      <c r="J192" s="30"/>
      <c r="K192" s="29"/>
      <c r="L192" s="47"/>
      <c r="M192" s="47"/>
      <c r="N192" s="55"/>
      <c r="P192" s="55"/>
      <c r="Q192" s="55"/>
      <c r="R192" s="55"/>
      <c r="S192" s="110"/>
      <c r="T192" s="110"/>
      <c r="U192" s="110"/>
      <c r="V192" s="110"/>
      <c r="W192" s="110"/>
      <c r="X192" s="110"/>
      <c r="Y192" s="110"/>
      <c r="Z192" s="110"/>
      <c r="AA192" s="110"/>
      <c r="AB192" s="110"/>
      <c r="AC192" s="110"/>
      <c r="AD192" s="110"/>
      <c r="AE192" s="110"/>
      <c r="AF192" s="110"/>
      <c r="AG192" s="110"/>
      <c r="AH192" s="110"/>
      <c r="AI192" s="110"/>
      <c r="AJ192" s="110"/>
      <c r="AK192" s="110"/>
      <c r="AL192" s="110"/>
      <c r="AM192" s="110"/>
      <c r="AN192" s="110"/>
      <c r="AO192" s="110"/>
      <c r="AP192" s="110"/>
      <c r="AQ192" s="110"/>
      <c r="AR192" s="110"/>
      <c r="AS192" s="110"/>
      <c r="AT192" s="110"/>
      <c r="AU192" s="110"/>
      <c r="AV192" s="110"/>
      <c r="AW192" s="110"/>
      <c r="AX192" s="110"/>
      <c r="AY192" s="110"/>
      <c r="AZ192" s="110"/>
      <c r="BA192" s="110"/>
      <c r="BB192" s="110"/>
      <c r="BC192" s="110"/>
      <c r="BD192" s="110"/>
      <c r="BE192" s="110"/>
      <c r="BF192" s="110"/>
      <c r="BG192" s="110"/>
      <c r="BH192" s="110"/>
      <c r="BI192" s="110"/>
      <c r="BJ192" s="110"/>
      <c r="BK192" s="110"/>
      <c r="BL192" s="110"/>
      <c r="BM192" s="110"/>
      <c r="BN192" s="110"/>
      <c r="BO192" s="110"/>
      <c r="BP192" s="110"/>
      <c r="BQ192" s="110"/>
      <c r="BR192" s="110"/>
      <c r="BS192" s="110"/>
      <c r="BT192" s="110"/>
      <c r="BU192" s="110"/>
      <c r="BV192" s="110"/>
      <c r="BW192" s="110"/>
      <c r="BX192" s="110"/>
      <c r="BY192" s="110"/>
      <c r="BZ192" s="110"/>
      <c r="CA192" s="110"/>
      <c r="CB192" s="110"/>
      <c r="CC192" s="110"/>
      <c r="CD192" s="110"/>
      <c r="CE192" s="110"/>
      <c r="CF192" s="110"/>
      <c r="CG192" s="110"/>
      <c r="CH192" s="110"/>
      <c r="CI192" s="110"/>
      <c r="CJ192" s="110"/>
      <c r="CK192" s="110"/>
      <c r="CL192" s="110"/>
      <c r="CM192" s="110"/>
      <c r="CN192" s="110"/>
      <c r="CO192" s="110"/>
      <c r="CP192" s="110"/>
      <c r="CQ192" s="110"/>
      <c r="CR192" s="110"/>
      <c r="CS192" s="110"/>
      <c r="CT192" s="110"/>
      <c r="CU192" s="110"/>
      <c r="CV192" s="110"/>
      <c r="CW192" s="110"/>
      <c r="CX192" s="110"/>
      <c r="CY192" s="110"/>
      <c r="CZ192" s="110"/>
      <c r="DA192" s="110"/>
      <c r="DB192" s="110"/>
      <c r="DC192" s="110"/>
      <c r="DD192" s="110"/>
      <c r="DE192" s="110"/>
      <c r="DF192" s="110"/>
      <c r="DG192" s="110"/>
      <c r="DH192" s="110"/>
      <c r="DI192" s="110"/>
      <c r="DJ192" s="110"/>
      <c r="DK192" s="110"/>
      <c r="DL192" s="110"/>
      <c r="DM192" s="110"/>
      <c r="DN192" s="110"/>
      <c r="DO192" s="110"/>
      <c r="DP192" s="110"/>
      <c r="DQ192" s="110"/>
      <c r="DR192" s="110"/>
      <c r="DS192" s="110"/>
      <c r="DT192" s="110"/>
      <c r="DU192" s="110"/>
      <c r="DV192" s="110"/>
      <c r="DW192" s="110"/>
      <c r="DX192" s="110"/>
      <c r="DY192" s="110"/>
      <c r="DZ192" s="110"/>
      <c r="EA192" s="110"/>
      <c r="EB192" s="110"/>
      <c r="EC192" s="110"/>
      <c r="ED192" s="110"/>
      <c r="EE192" s="110"/>
      <c r="EF192" s="110"/>
      <c r="EG192" s="110"/>
      <c r="EH192" s="110"/>
      <c r="EI192" s="110"/>
      <c r="EJ192" s="110"/>
      <c r="EK192" s="110"/>
      <c r="EL192" s="110"/>
      <c r="EM192" s="110"/>
      <c r="EN192" s="110"/>
      <c r="EO192" s="110"/>
      <c r="EP192" s="110"/>
      <c r="EQ192" s="110"/>
      <c r="ER192" s="110"/>
      <c r="ES192" s="110"/>
      <c r="ET192" s="110"/>
      <c r="EU192" s="110"/>
      <c r="EV192" s="110"/>
      <c r="EW192" s="110"/>
      <c r="EX192" s="110"/>
      <c r="EY192" s="110"/>
      <c r="EZ192" s="110"/>
      <c r="FA192" s="110"/>
      <c r="FB192" s="110"/>
      <c r="FC192" s="110"/>
      <c r="FD192" s="110"/>
      <c r="FE192" s="110"/>
      <c r="FF192" s="110"/>
      <c r="FG192" s="110"/>
      <c r="FH192" s="110"/>
      <c r="FI192" s="110"/>
      <c r="FJ192" s="110"/>
      <c r="FK192" s="110"/>
      <c r="FL192" s="110"/>
      <c r="FM192" s="110"/>
      <c r="FN192" s="110"/>
      <c r="FO192" s="110"/>
      <c r="FP192" s="110"/>
      <c r="FQ192" s="110"/>
      <c r="FR192" s="110"/>
      <c r="FS192" s="110"/>
      <c r="FT192" s="110"/>
      <c r="FU192" s="110"/>
      <c r="FV192" s="110"/>
      <c r="FW192" s="110"/>
      <c r="FX192" s="110"/>
      <c r="FY192" s="110"/>
      <c r="FZ192" s="110"/>
      <c r="GA192" s="110"/>
      <c r="GB192" s="110"/>
      <c r="GC192" s="110"/>
      <c r="GD192" s="110"/>
      <c r="GE192" s="110"/>
      <c r="GF192" s="110"/>
      <c r="GG192" s="110"/>
      <c r="GH192" s="110"/>
      <c r="GI192" s="110"/>
      <c r="GJ192" s="110"/>
      <c r="GK192" s="110"/>
      <c r="GL192" s="110"/>
      <c r="GM192" s="110"/>
      <c r="GN192" s="110"/>
      <c r="GO192" s="110"/>
      <c r="GP192" s="110"/>
      <c r="GQ192" s="110"/>
      <c r="GR192" s="110"/>
      <c r="GS192" s="110"/>
      <c r="GT192" s="110"/>
      <c r="GU192" s="110"/>
      <c r="GV192" s="110"/>
      <c r="GW192" s="110"/>
      <c r="GX192" s="110"/>
      <c r="GY192" s="110"/>
      <c r="GZ192" s="110"/>
      <c r="HA192" s="110"/>
      <c r="HB192" s="110"/>
      <c r="HC192" s="110"/>
      <c r="HD192" s="110"/>
      <c r="HE192" s="110"/>
      <c r="HF192" s="110"/>
      <c r="HG192" s="110"/>
      <c r="HH192" s="110"/>
      <c r="HI192" s="110"/>
      <c r="HJ192" s="110"/>
      <c r="HK192" s="110"/>
      <c r="HL192" s="110"/>
      <c r="HM192" s="110"/>
      <c r="HN192" s="110"/>
      <c r="HO192" s="110"/>
      <c r="HP192" s="110"/>
      <c r="HQ192" s="110"/>
      <c r="HR192" s="110"/>
      <c r="HS192" s="110"/>
      <c r="HT192" s="110"/>
      <c r="HU192" s="110"/>
      <c r="HV192" s="110"/>
      <c r="HW192" s="110"/>
      <c r="HX192" s="110"/>
      <c r="HY192" s="110"/>
      <c r="HZ192" s="110"/>
      <c r="IA192" s="110"/>
      <c r="IB192" s="110"/>
      <c r="IC192" s="110"/>
      <c r="ID192" s="110"/>
      <c r="IE192" s="110"/>
      <c r="IF192" s="110"/>
      <c r="IG192" s="110"/>
      <c r="IH192" s="110"/>
      <c r="II192" s="110"/>
      <c r="IJ192" s="110"/>
      <c r="IK192" s="110"/>
      <c r="IL192" s="110"/>
      <c r="IM192" s="110"/>
      <c r="IN192" s="110"/>
      <c r="IO192" s="110"/>
      <c r="IP192" s="110"/>
      <c r="IQ192" s="110"/>
      <c r="IR192" s="110"/>
      <c r="IS192" s="110"/>
      <c r="IT192" s="110"/>
      <c r="IU192" s="110"/>
    </row>
    <row r="193" spans="1:255" s="110" customFormat="1" ht="14.1" customHeight="1" x14ac:dyDescent="0.25">
      <c r="A193" s="107"/>
      <c r="B193" s="29"/>
      <c r="C193" s="108"/>
      <c r="D193" s="29"/>
      <c r="E193" s="29"/>
      <c r="F193" s="29"/>
      <c r="G193" s="29"/>
      <c r="H193" s="108"/>
      <c r="I193" s="47"/>
      <c r="J193" s="30"/>
      <c r="K193" s="29"/>
      <c r="L193" s="47"/>
      <c r="M193" s="47"/>
      <c r="N193" s="55"/>
      <c r="O193" s="107"/>
      <c r="P193" s="55"/>
      <c r="Q193" s="55"/>
      <c r="R193" s="55"/>
      <c r="S193" s="115"/>
      <c r="T193" s="115"/>
      <c r="U193" s="115"/>
      <c r="V193" s="115"/>
      <c r="W193" s="115"/>
      <c r="X193" s="115"/>
      <c r="Y193" s="115"/>
      <c r="Z193" s="115"/>
      <c r="AA193" s="115"/>
      <c r="AB193" s="115"/>
      <c r="AC193" s="115"/>
      <c r="AD193" s="115"/>
      <c r="AE193" s="115"/>
      <c r="AF193" s="115"/>
      <c r="AG193" s="115"/>
      <c r="AH193" s="115"/>
      <c r="AI193" s="115"/>
      <c r="AJ193" s="115"/>
      <c r="AK193" s="115"/>
      <c r="AL193" s="115"/>
      <c r="AM193" s="115"/>
      <c r="AN193" s="115"/>
      <c r="AO193" s="115"/>
      <c r="AP193" s="115"/>
      <c r="AQ193" s="115"/>
      <c r="AR193" s="115"/>
      <c r="AS193" s="115"/>
      <c r="AT193" s="115"/>
      <c r="AU193" s="115"/>
      <c r="AV193" s="115"/>
      <c r="AW193" s="115"/>
      <c r="AX193" s="115"/>
      <c r="AY193" s="115"/>
      <c r="AZ193" s="115"/>
      <c r="BA193" s="115"/>
      <c r="BB193" s="115"/>
      <c r="BC193" s="115"/>
      <c r="BD193" s="115"/>
      <c r="BE193" s="115"/>
      <c r="BF193" s="115"/>
      <c r="BG193" s="115"/>
      <c r="BH193" s="115"/>
      <c r="BI193" s="115"/>
      <c r="BJ193" s="115"/>
      <c r="BK193" s="115"/>
      <c r="BL193" s="115"/>
      <c r="BM193" s="115"/>
      <c r="BN193" s="115"/>
      <c r="BO193" s="115"/>
      <c r="BP193" s="115"/>
      <c r="BQ193" s="115"/>
      <c r="BR193" s="115"/>
      <c r="BS193" s="115"/>
      <c r="BT193" s="115"/>
      <c r="BU193" s="115"/>
      <c r="BV193" s="115"/>
      <c r="BW193" s="115"/>
      <c r="BX193" s="115"/>
      <c r="BY193" s="115"/>
      <c r="BZ193" s="115"/>
      <c r="CA193" s="115"/>
      <c r="CB193" s="115"/>
      <c r="CC193" s="115"/>
      <c r="CD193" s="115"/>
      <c r="CE193" s="115"/>
      <c r="CF193" s="115"/>
      <c r="CG193" s="115"/>
      <c r="CH193" s="115"/>
      <c r="CI193" s="115"/>
      <c r="CJ193" s="115"/>
      <c r="CK193" s="115"/>
      <c r="CL193" s="115"/>
      <c r="CM193" s="115"/>
      <c r="CN193" s="115"/>
      <c r="CO193" s="115"/>
      <c r="CP193" s="115"/>
      <c r="CQ193" s="115"/>
      <c r="CR193" s="115"/>
      <c r="CS193" s="115"/>
      <c r="CT193" s="115"/>
      <c r="CU193" s="115"/>
      <c r="CV193" s="115"/>
      <c r="CW193" s="115"/>
      <c r="CX193" s="115"/>
      <c r="CY193" s="115"/>
      <c r="CZ193" s="115"/>
      <c r="DA193" s="115"/>
      <c r="DB193" s="115"/>
      <c r="DC193" s="115"/>
      <c r="DD193" s="115"/>
      <c r="DE193" s="115"/>
      <c r="DF193" s="115"/>
      <c r="DG193" s="115"/>
      <c r="DH193" s="115"/>
      <c r="DI193" s="115"/>
      <c r="DJ193" s="115"/>
      <c r="DK193" s="115"/>
      <c r="DL193" s="115"/>
      <c r="DM193" s="115"/>
      <c r="DN193" s="115"/>
      <c r="DO193" s="115"/>
      <c r="DP193" s="115"/>
      <c r="DQ193" s="115"/>
      <c r="DR193" s="115"/>
      <c r="DS193" s="115"/>
      <c r="DT193" s="115"/>
      <c r="DU193" s="115"/>
      <c r="DV193" s="115"/>
      <c r="DW193" s="115"/>
      <c r="DX193" s="115"/>
      <c r="DY193" s="115"/>
      <c r="DZ193" s="115"/>
      <c r="EA193" s="115"/>
      <c r="EB193" s="115"/>
      <c r="EC193" s="115"/>
      <c r="ED193" s="115"/>
      <c r="EE193" s="115"/>
      <c r="EF193" s="115"/>
      <c r="EG193" s="115"/>
      <c r="EH193" s="115"/>
      <c r="EI193" s="115"/>
      <c r="EJ193" s="115"/>
      <c r="EK193" s="115"/>
      <c r="EL193" s="115"/>
      <c r="EM193" s="115"/>
      <c r="EN193" s="115"/>
      <c r="EO193" s="115"/>
      <c r="EP193" s="115"/>
      <c r="EQ193" s="115"/>
      <c r="ER193" s="115"/>
      <c r="ES193" s="115"/>
      <c r="ET193" s="115"/>
      <c r="EU193" s="115"/>
      <c r="EV193" s="115"/>
      <c r="EW193" s="115"/>
      <c r="EX193" s="115"/>
      <c r="EY193" s="115"/>
      <c r="EZ193" s="115"/>
      <c r="FA193" s="115"/>
      <c r="FB193" s="115"/>
      <c r="FC193" s="115"/>
      <c r="FD193" s="115"/>
      <c r="FE193" s="115"/>
      <c r="FF193" s="115"/>
      <c r="FG193" s="115"/>
      <c r="FH193" s="115"/>
      <c r="FI193" s="115"/>
      <c r="FJ193" s="115"/>
      <c r="FK193" s="115"/>
      <c r="FL193" s="115"/>
      <c r="FM193" s="115"/>
      <c r="FN193" s="115"/>
      <c r="FO193" s="115"/>
      <c r="FP193" s="115"/>
      <c r="FQ193" s="115"/>
      <c r="FR193" s="115"/>
      <c r="FS193" s="115"/>
      <c r="FT193" s="115"/>
      <c r="FU193" s="115"/>
      <c r="FV193" s="115"/>
      <c r="FW193" s="115"/>
      <c r="FX193" s="115"/>
      <c r="FY193" s="115"/>
      <c r="FZ193" s="115"/>
      <c r="GA193" s="115"/>
      <c r="GB193" s="115"/>
      <c r="GC193" s="115"/>
      <c r="GD193" s="115"/>
      <c r="GE193" s="115"/>
      <c r="GF193" s="115"/>
      <c r="GG193" s="115"/>
      <c r="GH193" s="115"/>
      <c r="GI193" s="115"/>
      <c r="GJ193" s="115"/>
      <c r="GK193" s="115"/>
      <c r="GL193" s="115"/>
      <c r="GM193" s="115"/>
      <c r="GN193" s="115"/>
      <c r="GO193" s="115"/>
      <c r="GP193" s="115"/>
      <c r="GQ193" s="115"/>
      <c r="GR193" s="115"/>
      <c r="GS193" s="115"/>
      <c r="GT193" s="115"/>
      <c r="GU193" s="115"/>
      <c r="GV193" s="115"/>
      <c r="GW193" s="115"/>
      <c r="GX193" s="115"/>
      <c r="GY193" s="115"/>
      <c r="GZ193" s="115"/>
      <c r="HA193" s="115"/>
      <c r="HB193" s="115"/>
      <c r="HC193" s="115"/>
      <c r="HD193" s="115"/>
      <c r="HE193" s="115"/>
      <c r="HF193" s="115"/>
      <c r="HG193" s="115"/>
      <c r="HH193" s="115"/>
      <c r="HI193" s="115"/>
      <c r="HJ193" s="115"/>
      <c r="HK193" s="115"/>
      <c r="HL193" s="115"/>
      <c r="HM193" s="115"/>
      <c r="HN193" s="115"/>
      <c r="HO193" s="115"/>
      <c r="HP193" s="115"/>
      <c r="HQ193" s="115"/>
      <c r="HR193" s="115"/>
      <c r="HS193" s="115"/>
      <c r="HT193" s="115"/>
      <c r="HU193" s="115"/>
      <c r="HV193" s="115"/>
      <c r="HW193" s="115"/>
      <c r="HX193" s="115"/>
      <c r="HY193" s="115"/>
      <c r="HZ193" s="115"/>
      <c r="IA193" s="115"/>
      <c r="IB193" s="115"/>
      <c r="IC193" s="115"/>
      <c r="ID193" s="115"/>
      <c r="IE193" s="115"/>
      <c r="IF193" s="115"/>
      <c r="IG193" s="115"/>
      <c r="IH193" s="115"/>
      <c r="II193" s="115"/>
      <c r="IJ193" s="115"/>
      <c r="IK193" s="115"/>
      <c r="IL193" s="115"/>
      <c r="IM193" s="115"/>
      <c r="IN193" s="115"/>
      <c r="IO193" s="115"/>
      <c r="IP193" s="115"/>
      <c r="IQ193" s="115"/>
      <c r="IR193" s="115"/>
      <c r="IS193" s="115"/>
      <c r="IT193" s="115"/>
      <c r="IU193" s="115"/>
    </row>
    <row r="194" spans="1:255" s="110" customFormat="1" ht="14.1" customHeight="1" x14ac:dyDescent="0.25">
      <c r="A194" s="107"/>
      <c r="B194" s="29"/>
      <c r="C194" s="108"/>
      <c r="D194" s="29"/>
      <c r="E194" s="29"/>
      <c r="F194" s="29"/>
      <c r="G194" s="29"/>
      <c r="H194" s="108"/>
      <c r="I194" s="47"/>
      <c r="J194" s="30"/>
      <c r="K194" s="29"/>
      <c r="L194" s="47"/>
      <c r="M194" s="47"/>
      <c r="N194" s="55"/>
      <c r="O194" s="107"/>
      <c r="P194" s="55"/>
      <c r="Q194" s="55"/>
      <c r="R194" s="55"/>
    </row>
    <row r="195" spans="1:255" s="110" customFormat="1" ht="12" customHeight="1" x14ac:dyDescent="0.25">
      <c r="A195" s="107"/>
      <c r="B195" s="29"/>
      <c r="C195" s="108"/>
      <c r="D195" s="29"/>
      <c r="E195" s="29"/>
      <c r="F195" s="29"/>
      <c r="G195" s="29"/>
      <c r="H195" s="108"/>
      <c r="I195" s="47"/>
      <c r="J195" s="30"/>
      <c r="K195" s="29"/>
      <c r="L195" s="47"/>
      <c r="M195" s="47"/>
      <c r="N195" s="55"/>
      <c r="O195" s="107"/>
      <c r="P195" s="55"/>
      <c r="Q195" s="55"/>
      <c r="R195" s="55"/>
      <c r="S195" s="107"/>
      <c r="T195" s="107"/>
      <c r="U195" s="107"/>
      <c r="V195" s="107"/>
      <c r="W195" s="107"/>
      <c r="X195" s="107"/>
      <c r="Y195" s="107"/>
      <c r="Z195" s="107"/>
      <c r="AA195" s="107"/>
      <c r="AB195" s="107"/>
      <c r="AC195" s="107"/>
      <c r="AD195" s="107"/>
      <c r="AE195" s="107"/>
      <c r="AF195" s="107"/>
      <c r="AG195" s="107"/>
      <c r="AH195" s="107"/>
      <c r="AI195" s="107"/>
      <c r="AJ195" s="107"/>
      <c r="AK195" s="107"/>
      <c r="AL195" s="107"/>
      <c r="AM195" s="107"/>
      <c r="AN195" s="107"/>
      <c r="AO195" s="107"/>
      <c r="AP195" s="107"/>
      <c r="AQ195" s="107"/>
      <c r="AR195" s="107"/>
      <c r="AS195" s="107"/>
      <c r="AT195" s="107"/>
      <c r="AU195" s="107"/>
      <c r="AV195" s="107"/>
      <c r="AW195" s="107"/>
      <c r="AX195" s="107"/>
      <c r="AY195" s="107"/>
      <c r="AZ195" s="107"/>
      <c r="BA195" s="107"/>
      <c r="BB195" s="107"/>
      <c r="BC195" s="107"/>
      <c r="BD195" s="107"/>
      <c r="BE195" s="107"/>
      <c r="BF195" s="107"/>
      <c r="BG195" s="107"/>
      <c r="BH195" s="107"/>
      <c r="BI195" s="107"/>
      <c r="BJ195" s="107"/>
      <c r="BK195" s="107"/>
      <c r="BL195" s="107"/>
      <c r="BM195" s="107"/>
      <c r="BN195" s="107"/>
      <c r="BO195" s="107"/>
      <c r="BP195" s="107"/>
      <c r="BQ195" s="107"/>
      <c r="BR195" s="107"/>
      <c r="BS195" s="107"/>
      <c r="BT195" s="107"/>
      <c r="BU195" s="107"/>
      <c r="BV195" s="107"/>
      <c r="BW195" s="107"/>
      <c r="BX195" s="107"/>
      <c r="BY195" s="107"/>
      <c r="BZ195" s="107"/>
      <c r="CA195" s="107"/>
      <c r="CB195" s="107"/>
      <c r="CC195" s="107"/>
      <c r="CD195" s="107"/>
      <c r="CE195" s="107"/>
      <c r="CF195" s="107"/>
      <c r="CG195" s="107"/>
      <c r="CH195" s="107"/>
      <c r="CI195" s="107"/>
      <c r="CJ195" s="107"/>
      <c r="CK195" s="107"/>
      <c r="CL195" s="107"/>
      <c r="CM195" s="107"/>
      <c r="CN195" s="107"/>
      <c r="CO195" s="107"/>
      <c r="CP195" s="107"/>
      <c r="CQ195" s="107"/>
      <c r="CR195" s="107"/>
      <c r="CS195" s="107"/>
      <c r="CT195" s="107"/>
      <c r="CU195" s="107"/>
      <c r="CV195" s="107"/>
      <c r="CW195" s="107"/>
      <c r="CX195" s="107"/>
      <c r="CY195" s="107"/>
      <c r="CZ195" s="107"/>
      <c r="DA195" s="107"/>
      <c r="DB195" s="107"/>
      <c r="DC195" s="107"/>
      <c r="DD195" s="107"/>
      <c r="DE195" s="107"/>
      <c r="DF195" s="107"/>
      <c r="DG195" s="107"/>
      <c r="DH195" s="107"/>
      <c r="DI195" s="107"/>
      <c r="DJ195" s="107"/>
      <c r="DK195" s="107"/>
      <c r="DL195" s="107"/>
      <c r="DM195" s="107"/>
      <c r="DN195" s="107"/>
      <c r="DO195" s="107"/>
      <c r="DP195" s="107"/>
      <c r="DQ195" s="107"/>
      <c r="DR195" s="107"/>
      <c r="DS195" s="107"/>
      <c r="DT195" s="107"/>
      <c r="DU195" s="107"/>
      <c r="DV195" s="107"/>
      <c r="DW195" s="107"/>
      <c r="DX195" s="107"/>
      <c r="DY195" s="107"/>
      <c r="DZ195" s="107"/>
      <c r="EA195" s="107"/>
      <c r="EB195" s="107"/>
      <c r="EC195" s="107"/>
      <c r="ED195" s="107"/>
      <c r="EE195" s="107"/>
      <c r="EF195" s="107"/>
      <c r="EG195" s="107"/>
      <c r="EH195" s="107"/>
      <c r="EI195" s="107"/>
      <c r="EJ195" s="107"/>
      <c r="EK195" s="107"/>
      <c r="EL195" s="107"/>
      <c r="EM195" s="107"/>
      <c r="EN195" s="107"/>
      <c r="EO195" s="107"/>
      <c r="EP195" s="107"/>
      <c r="EQ195" s="107"/>
      <c r="ER195" s="107"/>
      <c r="ES195" s="107"/>
      <c r="ET195" s="107"/>
      <c r="EU195" s="107"/>
      <c r="EV195" s="107"/>
      <c r="EW195" s="107"/>
      <c r="EX195" s="107"/>
      <c r="EY195" s="107"/>
      <c r="EZ195" s="107"/>
      <c r="FA195" s="107"/>
      <c r="FB195" s="107"/>
      <c r="FC195" s="107"/>
      <c r="FD195" s="107"/>
      <c r="FE195" s="107"/>
      <c r="FF195" s="107"/>
      <c r="FG195" s="107"/>
      <c r="FH195" s="107"/>
      <c r="FI195" s="107"/>
      <c r="FJ195" s="107"/>
      <c r="FK195" s="107"/>
      <c r="FL195" s="107"/>
      <c r="FM195" s="107"/>
      <c r="FN195" s="107"/>
      <c r="FO195" s="107"/>
      <c r="FP195" s="107"/>
      <c r="FQ195" s="107"/>
      <c r="FR195" s="107"/>
      <c r="FS195" s="107"/>
      <c r="FT195" s="107"/>
      <c r="FU195" s="107"/>
      <c r="FV195" s="107"/>
      <c r="FW195" s="107"/>
      <c r="FX195" s="107"/>
      <c r="FY195" s="107"/>
      <c r="FZ195" s="107"/>
      <c r="GA195" s="107"/>
      <c r="GB195" s="107"/>
      <c r="GC195" s="107"/>
      <c r="GD195" s="107"/>
      <c r="GE195" s="107"/>
      <c r="GF195" s="107"/>
      <c r="GG195" s="107"/>
      <c r="GH195" s="107"/>
      <c r="GI195" s="107"/>
      <c r="GJ195" s="107"/>
      <c r="GK195" s="107"/>
      <c r="GL195" s="107"/>
      <c r="GM195" s="107"/>
      <c r="GN195" s="107"/>
      <c r="GO195" s="107"/>
      <c r="GP195" s="107"/>
      <c r="GQ195" s="107"/>
      <c r="GR195" s="107"/>
      <c r="GS195" s="107"/>
      <c r="GT195" s="107"/>
      <c r="GU195" s="107"/>
      <c r="GV195" s="107"/>
      <c r="GW195" s="107"/>
      <c r="GX195" s="107"/>
      <c r="GY195" s="107"/>
      <c r="GZ195" s="107"/>
      <c r="HA195" s="107"/>
      <c r="HB195" s="107"/>
      <c r="HC195" s="107"/>
      <c r="HD195" s="107"/>
      <c r="HE195" s="107"/>
      <c r="HF195" s="107"/>
      <c r="HG195" s="107"/>
      <c r="HH195" s="107"/>
      <c r="HI195" s="107"/>
      <c r="HJ195" s="107"/>
      <c r="HK195" s="107"/>
      <c r="HL195" s="107"/>
      <c r="HM195" s="107"/>
      <c r="HN195" s="107"/>
      <c r="HO195" s="107"/>
      <c r="HP195" s="107"/>
      <c r="HQ195" s="107"/>
      <c r="HR195" s="107"/>
      <c r="HS195" s="107"/>
      <c r="HT195" s="107"/>
      <c r="HU195" s="107"/>
      <c r="HV195" s="107"/>
      <c r="HW195" s="107"/>
      <c r="HX195" s="107"/>
      <c r="HY195" s="107"/>
      <c r="HZ195" s="107"/>
      <c r="IA195" s="107"/>
      <c r="IB195" s="107"/>
      <c r="IC195" s="107"/>
      <c r="ID195" s="107"/>
      <c r="IE195" s="107"/>
      <c r="IF195" s="107"/>
      <c r="IG195" s="107"/>
      <c r="IH195" s="107"/>
      <c r="II195" s="107"/>
      <c r="IJ195" s="107"/>
      <c r="IK195" s="107"/>
      <c r="IL195" s="107"/>
      <c r="IM195" s="107"/>
      <c r="IN195" s="107"/>
      <c r="IO195" s="107"/>
      <c r="IP195" s="107"/>
      <c r="IQ195" s="107"/>
      <c r="IR195" s="107"/>
      <c r="IS195" s="107"/>
      <c r="IT195" s="107"/>
      <c r="IU195" s="107"/>
    </row>
    <row r="196" spans="1:255" s="55" customFormat="1" ht="15" x14ac:dyDescent="0.25">
      <c r="A196" s="29"/>
      <c r="B196" s="29"/>
      <c r="C196" s="108"/>
      <c r="D196" s="29"/>
      <c r="E196" s="29"/>
      <c r="F196" s="29"/>
      <c r="G196" s="29"/>
      <c r="H196" s="108"/>
      <c r="I196" s="47"/>
      <c r="J196" s="30"/>
      <c r="K196" s="29"/>
      <c r="L196" s="47"/>
      <c r="M196" s="47"/>
      <c r="O196" s="107"/>
      <c r="S196" s="107"/>
    </row>
    <row r="197" spans="1:255" ht="15" x14ac:dyDescent="0.25">
      <c r="B197" s="29"/>
      <c r="C197" s="108"/>
      <c r="D197" s="47"/>
      <c r="E197" s="29"/>
      <c r="F197" s="29"/>
      <c r="G197" s="29"/>
      <c r="H197" s="108"/>
      <c r="I197" s="47"/>
      <c r="J197" s="30"/>
      <c r="K197" s="29"/>
      <c r="L197" s="47"/>
      <c r="M197" s="47"/>
      <c r="N197" s="55"/>
      <c r="P197" s="55"/>
      <c r="Q197" s="55"/>
      <c r="R197" s="55"/>
    </row>
    <row r="198" spans="1:255" s="299" customFormat="1" ht="14.1" customHeight="1" x14ac:dyDescent="0.25">
      <c r="A198" s="29"/>
      <c r="B198" s="29"/>
      <c r="C198" s="108"/>
      <c r="D198" s="47"/>
      <c r="E198" s="29"/>
      <c r="F198" s="29"/>
      <c r="G198" s="29"/>
      <c r="H198" s="108"/>
      <c r="I198" s="47"/>
      <c r="J198" s="30"/>
      <c r="K198" s="29"/>
      <c r="L198" s="47"/>
      <c r="M198" s="47"/>
      <c r="N198" s="55"/>
      <c r="O198" s="107"/>
      <c r="P198" s="55"/>
      <c r="Q198" s="55"/>
      <c r="R198" s="55"/>
    </row>
    <row r="199" spans="1:255" ht="12" customHeight="1" x14ac:dyDescent="0.25">
      <c r="A199" s="29"/>
      <c r="B199" s="29"/>
      <c r="C199" s="108"/>
      <c r="D199" s="47"/>
      <c r="E199" s="29"/>
      <c r="F199" s="29"/>
      <c r="G199" s="29"/>
      <c r="H199" s="108"/>
      <c r="I199" s="47"/>
      <c r="J199" s="30"/>
      <c r="K199" s="29"/>
      <c r="L199" s="47"/>
      <c r="M199" s="47"/>
      <c r="N199" s="55"/>
      <c r="P199" s="55"/>
      <c r="Q199" s="55"/>
      <c r="R199" s="55"/>
    </row>
    <row r="200" spans="1:255" ht="15" x14ac:dyDescent="0.25">
      <c r="B200" s="29"/>
      <c r="C200" s="108"/>
      <c r="D200" s="47"/>
      <c r="E200" s="29"/>
      <c r="F200" s="29"/>
      <c r="G200" s="29"/>
      <c r="H200" s="108"/>
      <c r="I200" s="47"/>
      <c r="J200" s="30"/>
      <c r="K200" s="29"/>
      <c r="L200" s="47"/>
      <c r="M200" s="47"/>
      <c r="N200" s="55"/>
      <c r="P200" s="55"/>
      <c r="Q200" s="55"/>
      <c r="R200" s="55"/>
    </row>
    <row r="201" spans="1:255" ht="12" customHeight="1" x14ac:dyDescent="0.25">
      <c r="B201" s="113"/>
      <c r="C201" s="108"/>
      <c r="D201" s="108"/>
      <c r="E201" s="108"/>
      <c r="F201" s="113"/>
      <c r="G201" s="113"/>
      <c r="H201" s="108"/>
      <c r="I201" s="108"/>
      <c r="J201" s="114"/>
      <c r="K201" s="29"/>
      <c r="L201" s="108"/>
      <c r="M201" s="108"/>
    </row>
    <row r="202" spans="1:255" x14ac:dyDescent="0.2">
      <c r="H202" s="108"/>
    </row>
  </sheetData>
  <autoFilter ref="A1:R201">
    <sortState ref="A2:R201">
      <sortCondition ref="F1:F201"/>
    </sortState>
  </autoFilter>
  <pageMargins left="0.7" right="0.7" top="0.75" bottom="0.75" header="0.3" footer="0.3"/>
  <pageSetup paperSize="9" orientation="landscape" horizontalDpi="300" verticalDpi="30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218"/>
  <sheetViews>
    <sheetView zoomScale="85" zoomScaleNormal="85" workbookViewId="0">
      <pane ySplit="1" topLeftCell="A2" activePane="bottomLeft" state="frozen"/>
      <selection activeCell="L1" sqref="L1:R1"/>
      <selection pane="bottomLeft" activeCell="V1" sqref="V1:V1048576"/>
    </sheetView>
  </sheetViews>
  <sheetFormatPr defaultColWidth="9.140625" defaultRowHeight="12" x14ac:dyDescent="0.2"/>
  <cols>
    <col min="1" max="1" width="4.7109375" style="107" bestFit="1" customWidth="1"/>
    <col min="2" max="2" width="13.42578125" style="107" bestFit="1" customWidth="1"/>
    <col min="3" max="3" width="13.28515625" style="107" bestFit="1" customWidth="1"/>
    <col min="4" max="4" width="15.140625" style="107" bestFit="1" customWidth="1"/>
    <col min="5" max="5" width="10.7109375" style="107" bestFit="1" customWidth="1"/>
    <col min="6" max="6" width="12.42578125" style="107" bestFit="1" customWidth="1"/>
    <col min="7" max="7" width="18.42578125" style="107" hidden="1" customWidth="1"/>
    <col min="8" max="8" width="20" style="107" bestFit="1" customWidth="1"/>
    <col min="9" max="9" width="12.7109375" style="107" bestFit="1" customWidth="1"/>
    <col min="10" max="10" width="47.5703125" style="107" bestFit="1" customWidth="1"/>
    <col min="11" max="11" width="10.85546875" style="107" bestFit="1" customWidth="1"/>
    <col min="12" max="12" width="15.7109375" style="107" bestFit="1" customWidth="1"/>
    <col min="13" max="13" width="12.85546875" style="116" bestFit="1" customWidth="1"/>
    <col min="14" max="14" width="9.140625" style="107" bestFit="1" customWidth="1"/>
    <col min="15" max="15" width="13" style="107" bestFit="1" customWidth="1"/>
    <col min="16" max="16" width="35" style="107" bestFit="1" customWidth="1"/>
    <col min="17" max="17" width="9.140625" style="107" customWidth="1"/>
    <col min="18" max="18" width="255.7109375" style="107" customWidth="1"/>
    <col min="19" max="19" width="9.140625" style="107" customWidth="1"/>
    <col min="20" max="20" width="23" style="107" bestFit="1" customWidth="1"/>
    <col min="21" max="21" width="103" style="107" bestFit="1" customWidth="1"/>
    <col min="22" max="22" width="12.5703125" style="107" bestFit="1" customWidth="1"/>
    <col min="23" max="16384" width="9.140625" style="107"/>
  </cols>
  <sheetData>
    <row r="1" spans="1:21" s="158" customFormat="1" x14ac:dyDescent="0.2">
      <c r="A1" s="158" t="s">
        <v>1910</v>
      </c>
      <c r="B1" s="160" t="s">
        <v>1886</v>
      </c>
      <c r="C1" s="160" t="s">
        <v>29</v>
      </c>
      <c r="D1" s="160" t="s">
        <v>30</v>
      </c>
      <c r="E1" s="160" t="s">
        <v>23</v>
      </c>
      <c r="F1" s="160" t="s">
        <v>24</v>
      </c>
      <c r="G1" s="160" t="s">
        <v>1887</v>
      </c>
      <c r="H1" s="160" t="s">
        <v>1887</v>
      </c>
      <c r="I1" s="160" t="s">
        <v>1911</v>
      </c>
      <c r="J1" s="160" t="s">
        <v>28</v>
      </c>
      <c r="K1" s="160" t="s">
        <v>32</v>
      </c>
      <c r="L1" s="160" t="s">
        <v>20</v>
      </c>
      <c r="M1" s="160" t="s">
        <v>22</v>
      </c>
      <c r="N1" s="160" t="s">
        <v>31</v>
      </c>
      <c r="O1" s="160" t="s">
        <v>21</v>
      </c>
      <c r="P1" s="160" t="s">
        <v>1677</v>
      </c>
      <c r="T1" s="161"/>
      <c r="U1" s="161"/>
    </row>
    <row r="2" spans="1:21" ht="14.1" customHeight="1" x14ac:dyDescent="0.25">
      <c r="A2" s="107">
        <v>3</v>
      </c>
      <c r="B2" s="117">
        <v>2590</v>
      </c>
      <c r="C2" s="118" t="s">
        <v>39</v>
      </c>
      <c r="D2" s="118" t="str">
        <f t="shared" ref="D2:D65" si="0">IF(C2 = "dg", "1", IF(C2 = "TEQdg", "5", IF(C2 = "Sndg", "4", IF(C2 = "C10C40dg", "93", "-1"))))</f>
        <v>1</v>
      </c>
      <c r="E2" s="107" t="s">
        <v>38</v>
      </c>
      <c r="F2" s="118" t="str">
        <f t="shared" ref="F2:F65" si="1">IF(E2 = "CONCTTE", "2720", IF(E2 = "MASSFTE", "2725", ""))</f>
        <v>2725</v>
      </c>
      <c r="G2" s="118" t="s">
        <v>116</v>
      </c>
      <c r="H2" s="118" t="str">
        <f>INDEX('Aquo parameters'!$A$1:$H$5341,MATCH($I2,'Aquo parameters'!$E:$E,0),1)</f>
        <v>111TClC2a</v>
      </c>
      <c r="I2" s="118">
        <v>4</v>
      </c>
      <c r="J2" s="118" t="str">
        <f>INDEX('Aquo parameters'!$A$1:$H$5341,MATCH($I2,'Aquo parameters'!$E:$E,0),2)</f>
        <v>1,1,1-trichloorethaan</v>
      </c>
      <c r="K2" s="118" t="str">
        <f t="shared" ref="K2:K65" si="2">IF(N2="mg/kg","58",IF(N2="ug/kg","131",IF(N2="ng/kg","77","--")))</f>
        <v>58</v>
      </c>
      <c r="L2" s="118" t="s">
        <v>1888</v>
      </c>
      <c r="M2" s="119" t="s">
        <v>37</v>
      </c>
      <c r="N2" s="198" t="s">
        <v>40</v>
      </c>
      <c r="O2" s="118" t="str">
        <f t="shared" ref="O2:O65" si="3">IF(L2="MW Ind","3",IF(L2="MW won","2",IF(L2="AW droog","5",IF(L2="IW nat","16",IF(L2="MW b","8",IF(L2="MW zoet","21",IF(L2="AW nat","11","-1")))))))</f>
        <v>11</v>
      </c>
      <c r="P2" s="118" t="s">
        <v>1912</v>
      </c>
      <c r="R2" s="107" t="str">
        <f t="shared" ref="R2:R65" si="4" xml:space="preserve"> "testingRule.AddTestStandardValue(new BoToVa.BusinessEntities.DatabaseEntities.TestStandardValue() { ParameterID = "&amp; I2 &amp;", TeststandardValueID = " &amp;B2 &amp;", QuantityCode = """&amp; E2 &amp;""",  QuantityID = "&amp; F2 &amp;", ConditionCode = """ &amp; C2 &amp; """,  ConditionID = " &amp; D2 &amp; ", ParameterCode = """ &amp; H2 &amp; """, UnitCode = """ &amp; N2 &amp; """, UnitID = " &amp; K2 &amp; ", Value = " &amp; M2 &amp; " , TeststandardParameterCode = " &amp; O2 &amp; ", IntroductionDate = DateTime.Parse(""2012/10/31"") });"</f>
        <v>testingRule.AddTestStandardValue(new BoToVa.BusinessEntities.DatabaseEntities.TestStandardValue() { ParameterID = 4, TeststandardValueID = 2590, QuantityCode = "MASSFTE",  QuantityID = 2725, ConditionCode = "dg",  ConditionID = 1, ParameterCode = "111TClC2a", UnitCode = "mg/kg", UnitID = 58, Value = 0.25 , TeststandardParameterCode = 11, IntroductionDate = DateTime.Parse("2012/10/31") });</v>
      </c>
    </row>
    <row r="3" spans="1:21" ht="14.1" customHeight="1" x14ac:dyDescent="0.25">
      <c r="A3" s="107">
        <v>2</v>
      </c>
      <c r="B3" s="117">
        <v>3325</v>
      </c>
      <c r="C3" s="118" t="s">
        <v>39</v>
      </c>
      <c r="D3" s="118" t="str">
        <f t="shared" si="0"/>
        <v>1</v>
      </c>
      <c r="E3" s="107" t="s">
        <v>38</v>
      </c>
      <c r="F3" s="118" t="str">
        <f t="shared" si="1"/>
        <v>2725</v>
      </c>
      <c r="G3" s="118" t="s">
        <v>116</v>
      </c>
      <c r="H3" s="118" t="str">
        <f>INDEX('Aquo parameters'!$A$1:$H$5341,MATCH($I3,'Aquo parameters'!$E:$E,0),1)</f>
        <v>111TClC2a</v>
      </c>
      <c r="I3" s="118">
        <v>4</v>
      </c>
      <c r="J3" s="118" t="str">
        <f>INDEX('Aquo parameters'!$A$1:$H$5341,MATCH($I3,'Aquo parameters'!$E:$E,0),2)</f>
        <v>1,1,1-trichloorethaan</v>
      </c>
      <c r="K3" s="118" t="str">
        <f t="shared" si="2"/>
        <v>58</v>
      </c>
      <c r="L3" s="118" t="s">
        <v>1913</v>
      </c>
      <c r="M3" s="119">
        <v>15</v>
      </c>
      <c r="N3" s="198" t="s">
        <v>40</v>
      </c>
      <c r="O3" s="118" t="str">
        <f t="shared" si="3"/>
        <v>16</v>
      </c>
      <c r="P3" s="118" t="s">
        <v>1912</v>
      </c>
      <c r="R3" s="107" t="str">
        <f t="shared" si="4"/>
        <v>testingRule.AddTestStandardValue(new BoToVa.BusinessEntities.DatabaseEntities.TestStandardValue() { ParameterID = 4, TeststandardValueID = 3325, QuantityCode = "MASSFTE",  QuantityID = 2725, ConditionCode = "dg",  ConditionID = 1, ParameterCode = "111TClC2a", UnitCode = "mg/kg", UnitID = 58, Value = 15 , TeststandardParameterCode = 16, IntroductionDate = DateTime.Parse("2012/10/31") });</v>
      </c>
    </row>
    <row r="4" spans="1:21" ht="14.1" customHeight="1" x14ac:dyDescent="0.25">
      <c r="A4" s="107">
        <v>6</v>
      </c>
      <c r="B4" s="117">
        <v>2591</v>
      </c>
      <c r="C4" s="118" t="s">
        <v>39</v>
      </c>
      <c r="D4" s="118" t="str">
        <f t="shared" si="0"/>
        <v>1</v>
      </c>
      <c r="E4" s="107" t="s">
        <v>38</v>
      </c>
      <c r="F4" s="118" t="str">
        <f t="shared" si="1"/>
        <v>2725</v>
      </c>
      <c r="G4" s="118" t="s">
        <v>117</v>
      </c>
      <c r="H4" s="118" t="str">
        <f>INDEX('Aquo parameters'!$A$1:$H$5341,MATCH($I4,'Aquo parameters'!$E:$E,0),1)</f>
        <v>112TClC2a</v>
      </c>
      <c r="I4" s="118">
        <v>6</v>
      </c>
      <c r="J4" s="118" t="str">
        <f>INDEX('Aquo parameters'!$A$1:$H$5341,MATCH($I4,'Aquo parameters'!$E:$E,0),2)</f>
        <v>1,1,2-trichloorethaan</v>
      </c>
      <c r="K4" s="118" t="str">
        <f t="shared" si="2"/>
        <v>58</v>
      </c>
      <c r="L4" s="118" t="s">
        <v>1888</v>
      </c>
      <c r="M4" s="119" t="s">
        <v>45</v>
      </c>
      <c r="N4" s="198" t="s">
        <v>40</v>
      </c>
      <c r="O4" s="118" t="str">
        <f t="shared" si="3"/>
        <v>11</v>
      </c>
      <c r="P4" s="118" t="s">
        <v>1912</v>
      </c>
      <c r="R4" s="107" t="str">
        <f t="shared" si="4"/>
        <v>testingRule.AddTestStandardValue(new BoToVa.BusinessEntities.DatabaseEntities.TestStandardValue() { ParameterID = 6, TeststandardValueID = 2591, QuantityCode = "MASSFTE",  QuantityID = 2725, ConditionCode = "dg",  ConditionID = 1, ParameterCode = "112TClC2a", UnitCode = "mg/kg", UnitID = 58, Value = 0.3 , TeststandardParameterCode = 11, IntroductionDate = DateTime.Parse("2012/10/31") });</v>
      </c>
    </row>
    <row r="5" spans="1:21" ht="14.1" customHeight="1" x14ac:dyDescent="0.25">
      <c r="A5" s="107">
        <v>5</v>
      </c>
      <c r="B5" s="117">
        <v>3326</v>
      </c>
      <c r="C5" s="118" t="s">
        <v>39</v>
      </c>
      <c r="D5" s="118" t="str">
        <f t="shared" si="0"/>
        <v>1</v>
      </c>
      <c r="E5" s="107" t="s">
        <v>38</v>
      </c>
      <c r="F5" s="118" t="str">
        <f t="shared" si="1"/>
        <v>2725</v>
      </c>
      <c r="G5" s="118" t="s">
        <v>117</v>
      </c>
      <c r="H5" s="118" t="str">
        <f>INDEX('Aquo parameters'!$A$1:$H$5341,MATCH($I5,'Aquo parameters'!$E:$E,0),1)</f>
        <v>112TClC2a</v>
      </c>
      <c r="I5" s="118">
        <v>6</v>
      </c>
      <c r="J5" s="118" t="str">
        <f>INDEX('Aquo parameters'!$A$1:$H$5341,MATCH($I5,'Aquo parameters'!$E:$E,0),2)</f>
        <v>1,1,2-trichloorethaan</v>
      </c>
      <c r="K5" s="118" t="str">
        <f t="shared" si="2"/>
        <v>58</v>
      </c>
      <c r="L5" s="118" t="s">
        <v>1913</v>
      </c>
      <c r="M5" s="119">
        <v>10</v>
      </c>
      <c r="N5" s="198" t="s">
        <v>40</v>
      </c>
      <c r="O5" s="118" t="str">
        <f t="shared" si="3"/>
        <v>16</v>
      </c>
      <c r="P5" s="118" t="s">
        <v>1912</v>
      </c>
      <c r="R5" s="107" t="str">
        <f t="shared" si="4"/>
        <v>testingRule.AddTestStandardValue(new BoToVa.BusinessEntities.DatabaseEntities.TestStandardValue() { ParameterID = 6, TeststandardValueID = 3326, QuantityCode = "MASSFTE",  QuantityID = 2725, ConditionCode = "dg",  ConditionID = 1, ParameterCode = "112TClC2a", UnitCode = "mg/kg", UnitID = 58, Value = 10 , TeststandardParameterCode = 16, IntroductionDate = DateTime.Parse("2012/10/31") });</v>
      </c>
    </row>
    <row r="6" spans="1:21" ht="14.1" customHeight="1" x14ac:dyDescent="0.25">
      <c r="A6" s="107">
        <v>9</v>
      </c>
      <c r="B6" s="117">
        <v>2585</v>
      </c>
      <c r="C6" s="118" t="s">
        <v>39</v>
      </c>
      <c r="D6" s="118" t="str">
        <f t="shared" si="0"/>
        <v>1</v>
      </c>
      <c r="E6" s="107" t="s">
        <v>38</v>
      </c>
      <c r="F6" s="118" t="str">
        <f t="shared" si="1"/>
        <v>2725</v>
      </c>
      <c r="G6" s="118" t="s">
        <v>118</v>
      </c>
      <c r="H6" s="118" t="str">
        <f>INDEX('Aquo parameters'!$A$1:$H$5341,MATCH($I6,'Aquo parameters'!$E:$E,0),1)</f>
        <v>11DClC2a</v>
      </c>
      <c r="I6" s="118">
        <v>8</v>
      </c>
      <c r="J6" s="118" t="str">
        <f>INDEX('Aquo parameters'!$A$1:$H$5341,MATCH($I6,'Aquo parameters'!$E:$E,0),2)</f>
        <v>1,1-dichloorethaan</v>
      </c>
      <c r="K6" s="118" t="str">
        <f t="shared" si="2"/>
        <v>58</v>
      </c>
      <c r="L6" s="118" t="s">
        <v>1888</v>
      </c>
      <c r="M6" s="119" t="s">
        <v>46</v>
      </c>
      <c r="N6" s="198" t="s">
        <v>40</v>
      </c>
      <c r="O6" s="118" t="str">
        <f t="shared" si="3"/>
        <v>11</v>
      </c>
      <c r="P6" s="118" t="s">
        <v>1912</v>
      </c>
      <c r="R6" s="107" t="str">
        <f t="shared" si="4"/>
        <v>testingRule.AddTestStandardValue(new BoToVa.BusinessEntities.DatabaseEntities.TestStandardValue() { ParameterID = 8, TeststandardValueID = 2585, QuantityCode = "MASSFTE",  QuantityID = 2725, ConditionCode = "dg",  ConditionID = 1, ParameterCode = "11DClC2a", UnitCode = "mg/kg", UnitID = 58, Value = 0.2 , TeststandardParameterCode = 11, IntroductionDate = DateTime.Parse("2012/10/31") });</v>
      </c>
    </row>
    <row r="7" spans="1:21" ht="14.1" customHeight="1" x14ac:dyDescent="0.25">
      <c r="A7" s="107">
        <v>8</v>
      </c>
      <c r="B7" s="117">
        <v>3320</v>
      </c>
      <c r="C7" s="118" t="s">
        <v>39</v>
      </c>
      <c r="D7" s="118" t="str">
        <f t="shared" si="0"/>
        <v>1</v>
      </c>
      <c r="E7" s="107" t="s">
        <v>38</v>
      </c>
      <c r="F7" s="118" t="str">
        <f t="shared" si="1"/>
        <v>2725</v>
      </c>
      <c r="G7" s="118" t="s">
        <v>118</v>
      </c>
      <c r="H7" s="118" t="str">
        <f>INDEX('Aquo parameters'!$A$1:$H$5341,MATCH($I7,'Aquo parameters'!$E:$E,0),1)</f>
        <v>11DClC2a</v>
      </c>
      <c r="I7" s="118">
        <v>8</v>
      </c>
      <c r="J7" s="118" t="str">
        <f>INDEX('Aquo parameters'!$A$1:$H$5341,MATCH($I7,'Aquo parameters'!$E:$E,0),2)</f>
        <v>1,1-dichloorethaan</v>
      </c>
      <c r="K7" s="118" t="str">
        <f t="shared" si="2"/>
        <v>58</v>
      </c>
      <c r="L7" s="118" t="s">
        <v>1913</v>
      </c>
      <c r="M7" s="119">
        <v>15</v>
      </c>
      <c r="N7" s="198" t="s">
        <v>40</v>
      </c>
      <c r="O7" s="118" t="str">
        <f t="shared" si="3"/>
        <v>16</v>
      </c>
      <c r="P7" s="118" t="s">
        <v>1912</v>
      </c>
      <c r="R7" s="107" t="str">
        <f t="shared" si="4"/>
        <v>testingRule.AddTestStandardValue(new BoToVa.BusinessEntities.DatabaseEntities.TestStandardValue() { ParameterID = 8, TeststandardValueID = 3320, QuantityCode = "MASSFTE",  QuantityID = 2725, ConditionCode = "dg",  ConditionID = 1, ParameterCode = "11DClC2a", UnitCode = "mg/kg", UnitID = 58, Value = 15 , TeststandardParameterCode = 16, IntroductionDate = DateTime.Parse("2012/10/31") });</v>
      </c>
    </row>
    <row r="8" spans="1:21" ht="14.1" customHeight="1" x14ac:dyDescent="0.25">
      <c r="A8" s="107">
        <v>12</v>
      </c>
      <c r="B8" s="117">
        <v>2587</v>
      </c>
      <c r="C8" s="118" t="s">
        <v>39</v>
      </c>
      <c r="D8" s="118" t="str">
        <f t="shared" si="0"/>
        <v>1</v>
      </c>
      <c r="E8" s="107" t="s">
        <v>38</v>
      </c>
      <c r="F8" s="118" t="str">
        <f t="shared" si="1"/>
        <v>2725</v>
      </c>
      <c r="G8" s="118" t="s">
        <v>119</v>
      </c>
      <c r="H8" s="118" t="str">
        <f>INDEX('Aquo parameters'!$A$1:$H$5341,MATCH($I8,'Aquo parameters'!$E:$E,0),1)</f>
        <v>11DClC2e</v>
      </c>
      <c r="I8" s="118">
        <v>9</v>
      </c>
      <c r="J8" s="118" t="str">
        <f>INDEX('Aquo parameters'!$A$1:$H$5341,MATCH($I8,'Aquo parameters'!$E:$E,0),2)</f>
        <v>1,1-dichlooretheen</v>
      </c>
      <c r="K8" s="118" t="str">
        <f t="shared" si="2"/>
        <v>58</v>
      </c>
      <c r="L8" s="118" t="s">
        <v>1888</v>
      </c>
      <c r="M8" s="119">
        <v>0.3</v>
      </c>
      <c r="N8" s="198" t="s">
        <v>40</v>
      </c>
      <c r="O8" s="118" t="str">
        <f t="shared" si="3"/>
        <v>11</v>
      </c>
      <c r="P8" s="118" t="s">
        <v>1912</v>
      </c>
      <c r="R8" s="107" t="str">
        <f t="shared" si="4"/>
        <v>testingRule.AddTestStandardValue(new BoToVa.BusinessEntities.DatabaseEntities.TestStandardValue() { ParameterID = 9, TeststandardValueID = 2587, QuantityCode = "MASSFTE",  QuantityID = 2725, ConditionCode = "dg",  ConditionID = 1, ParameterCode = "11DClC2e", UnitCode = "mg/kg", UnitID = 58, Value = 0,3 , TeststandardParameterCode = 11, IntroductionDate = DateTime.Parse("2012/10/31") });</v>
      </c>
    </row>
    <row r="9" spans="1:21" ht="14.1" customHeight="1" x14ac:dyDescent="0.25">
      <c r="A9" s="107">
        <v>11</v>
      </c>
      <c r="B9" s="117">
        <v>3322</v>
      </c>
      <c r="C9" s="118" t="s">
        <v>39</v>
      </c>
      <c r="D9" s="118" t="str">
        <f t="shared" si="0"/>
        <v>1</v>
      </c>
      <c r="E9" s="107" t="s">
        <v>38</v>
      </c>
      <c r="F9" s="118" t="str">
        <f t="shared" si="1"/>
        <v>2725</v>
      </c>
      <c r="G9" s="118" t="s">
        <v>119</v>
      </c>
      <c r="H9" s="118" t="str">
        <f>INDEX('Aquo parameters'!$A$1:$H$5341,MATCH($I9,'Aquo parameters'!$E:$E,0),1)</f>
        <v>11DClC2e</v>
      </c>
      <c r="I9" s="118">
        <v>9</v>
      </c>
      <c r="J9" s="118" t="str">
        <f>INDEX('Aquo parameters'!$A$1:$H$5341,MATCH($I9,'Aquo parameters'!$E:$E,0),2)</f>
        <v>1,1-dichlooretheen</v>
      </c>
      <c r="K9" s="118" t="str">
        <f t="shared" si="2"/>
        <v>58</v>
      </c>
      <c r="L9" s="118" t="s">
        <v>1913</v>
      </c>
      <c r="M9" s="119">
        <v>0.3</v>
      </c>
      <c r="N9" s="198" t="s">
        <v>40</v>
      </c>
      <c r="O9" s="118" t="str">
        <f t="shared" si="3"/>
        <v>16</v>
      </c>
      <c r="P9" s="118" t="s">
        <v>1912</v>
      </c>
      <c r="R9" s="107" t="str">
        <f t="shared" si="4"/>
        <v>testingRule.AddTestStandardValue(new BoToVa.BusinessEntities.DatabaseEntities.TestStandardValue() { ParameterID = 9, TeststandardValueID = 3322, QuantityCode = "MASSFTE",  QuantityID = 2725, ConditionCode = "dg",  ConditionID = 1, ParameterCode = "11DClC2e", UnitCode = "mg/kg", UnitID = 58, Value = 0,3 , TeststandardParameterCode = 16, IntroductionDate = DateTime.Parse("2012/10/31") });</v>
      </c>
    </row>
    <row r="10" spans="1:21" ht="14.1" customHeight="1" x14ac:dyDescent="0.25">
      <c r="A10" s="107">
        <v>14</v>
      </c>
      <c r="B10" s="117">
        <v>3871</v>
      </c>
      <c r="C10" s="118" t="s">
        <v>39</v>
      </c>
      <c r="D10" s="118" t="str">
        <f t="shared" si="0"/>
        <v>1</v>
      </c>
      <c r="E10" s="107" t="s">
        <v>38</v>
      </c>
      <c r="F10" s="118" t="str">
        <f t="shared" si="1"/>
        <v>2725</v>
      </c>
      <c r="G10" s="118" t="s">
        <v>136</v>
      </c>
      <c r="H10" s="118" t="str">
        <f>INDEX('Aquo parameters'!$A$1:$H$5341,MATCH($I10,'Aquo parameters'!$E:$E,0),1)</f>
        <v>123TC1yBen</v>
      </c>
      <c r="I10" s="118">
        <v>29</v>
      </c>
      <c r="J10" s="118" t="str">
        <f>INDEX('Aquo parameters'!$A$1:$H$5341,MATCH($I10,'Aquo parameters'!$E:$E,0),2)</f>
        <v>1,2,3-trimethylbenzeen</v>
      </c>
      <c r="K10" s="118" t="str">
        <f t="shared" si="2"/>
        <v>58</v>
      </c>
      <c r="L10" s="118" t="s">
        <v>1888</v>
      </c>
      <c r="M10" s="119">
        <v>0.45</v>
      </c>
      <c r="N10" s="198" t="s">
        <v>40</v>
      </c>
      <c r="O10" s="118" t="str">
        <f t="shared" si="3"/>
        <v>11</v>
      </c>
      <c r="P10" s="118" t="s">
        <v>1912</v>
      </c>
      <c r="R10" s="107" t="str">
        <f t="shared" si="4"/>
        <v>testingRule.AddTestStandardValue(new BoToVa.BusinessEntities.DatabaseEntities.TestStandardValue() { ParameterID = 29, TeststandardValueID = 3871, QuantityCode = "MASSFTE",  QuantityID = 2725, ConditionCode = "dg",  ConditionID = 1, ParameterCode = "123TC1yBen", UnitCode = "mg/kg", UnitID = 58, Value = 0,45 , TeststandardParameterCode = 11, IntroductionDate = DateTime.Parse("2012/10/31") });</v>
      </c>
    </row>
    <row r="11" spans="1:21" ht="14.1" customHeight="1" x14ac:dyDescent="0.25">
      <c r="A11" s="107">
        <v>16</v>
      </c>
      <c r="B11" s="117">
        <v>3879</v>
      </c>
      <c r="C11" s="118" t="s">
        <v>39</v>
      </c>
      <c r="D11" s="118" t="str">
        <f t="shared" si="0"/>
        <v>1</v>
      </c>
      <c r="E11" s="107" t="s">
        <v>38</v>
      </c>
      <c r="F11" s="118" t="str">
        <f t="shared" si="1"/>
        <v>2725</v>
      </c>
      <c r="G11" s="118" t="s">
        <v>139</v>
      </c>
      <c r="H11" s="118" t="str">
        <f>INDEX('Aquo parameters'!$A$1:$H$5341,MATCH($I11,'Aquo parameters'!$E:$E,0),1)</f>
        <v>124TC1yBen</v>
      </c>
      <c r="I11" s="118">
        <v>33</v>
      </c>
      <c r="J11" s="118" t="str">
        <f>INDEX('Aquo parameters'!$A$1:$H$5341,MATCH($I11,'Aquo parameters'!$E:$E,0),2)</f>
        <v>1,2,4-trimethylbenzeen</v>
      </c>
      <c r="K11" s="118" t="str">
        <f t="shared" si="2"/>
        <v>58</v>
      </c>
      <c r="L11" s="118" t="s">
        <v>1888</v>
      </c>
      <c r="M11" s="119">
        <v>0.45</v>
      </c>
      <c r="N11" s="198" t="s">
        <v>40</v>
      </c>
      <c r="O11" s="118" t="str">
        <f t="shared" si="3"/>
        <v>11</v>
      </c>
      <c r="P11" s="118" t="s">
        <v>1912</v>
      </c>
      <c r="R11" s="107" t="str">
        <f t="shared" si="4"/>
        <v>testingRule.AddTestStandardValue(new BoToVa.BusinessEntities.DatabaseEntities.TestStandardValue() { ParameterID = 33, TeststandardValueID = 3879, QuantityCode = "MASSFTE",  QuantityID = 2725, ConditionCode = "dg",  ConditionID = 1, ParameterCode = "124TC1yBen", UnitCode = "mg/kg", UnitID = 58, Value = 0,45 , TeststandardParameterCode = 11, IntroductionDate = DateTime.Parse("2012/10/31") });</v>
      </c>
    </row>
    <row r="12" spans="1:21" ht="14.1" customHeight="1" x14ac:dyDescent="0.25">
      <c r="A12" s="107">
        <v>19</v>
      </c>
      <c r="B12" s="117">
        <v>2586</v>
      </c>
      <c r="C12" s="118" t="s">
        <v>39</v>
      </c>
      <c r="D12" s="118" t="str">
        <f t="shared" si="0"/>
        <v>1</v>
      </c>
      <c r="E12" s="107" t="s">
        <v>38</v>
      </c>
      <c r="F12" s="118" t="str">
        <f t="shared" si="1"/>
        <v>2725</v>
      </c>
      <c r="G12" s="118" t="s">
        <v>141</v>
      </c>
      <c r="H12" s="118" t="str">
        <f>INDEX('Aquo parameters'!$A$1:$H$5341,MATCH($I12,'Aquo parameters'!$E:$E,0),1)</f>
        <v>12DClC2a</v>
      </c>
      <c r="I12" s="118">
        <v>36</v>
      </c>
      <c r="J12" s="118" t="str">
        <f>INDEX('Aquo parameters'!$A$1:$H$5341,MATCH($I12,'Aquo parameters'!$E:$E,0),2)</f>
        <v>1,2-dichloorethaan</v>
      </c>
      <c r="K12" s="118" t="str">
        <f t="shared" si="2"/>
        <v>58</v>
      </c>
      <c r="L12" s="118" t="s">
        <v>1888</v>
      </c>
      <c r="M12" s="119" t="s">
        <v>46</v>
      </c>
      <c r="N12" s="198" t="s">
        <v>40</v>
      </c>
      <c r="O12" s="118" t="str">
        <f t="shared" si="3"/>
        <v>11</v>
      </c>
      <c r="P12" s="118" t="s">
        <v>1912</v>
      </c>
      <c r="R12" s="107" t="str">
        <f t="shared" si="4"/>
        <v>testingRule.AddTestStandardValue(new BoToVa.BusinessEntities.DatabaseEntities.TestStandardValue() { ParameterID = 36, TeststandardValueID = 2586, QuantityCode = "MASSFTE",  QuantityID = 2725, ConditionCode = "dg",  ConditionID = 1, ParameterCode = "12DClC2a", UnitCode = "mg/kg", UnitID = 58, Value = 0.2 , TeststandardParameterCode = 11, IntroductionDate = DateTime.Parse("2012/10/31") });</v>
      </c>
    </row>
    <row r="13" spans="1:21" ht="14.1" customHeight="1" x14ac:dyDescent="0.25">
      <c r="A13" s="107">
        <v>18</v>
      </c>
      <c r="B13" s="117">
        <v>3321</v>
      </c>
      <c r="C13" s="118" t="s">
        <v>39</v>
      </c>
      <c r="D13" s="118" t="str">
        <f t="shared" si="0"/>
        <v>1</v>
      </c>
      <c r="E13" s="107" t="s">
        <v>38</v>
      </c>
      <c r="F13" s="118" t="str">
        <f t="shared" si="1"/>
        <v>2725</v>
      </c>
      <c r="G13" s="118" t="s">
        <v>141</v>
      </c>
      <c r="H13" s="118" t="str">
        <f>INDEX('Aquo parameters'!$A$1:$H$5341,MATCH($I13,'Aquo parameters'!$E:$E,0),1)</f>
        <v>12DClC2a</v>
      </c>
      <c r="I13" s="118">
        <v>36</v>
      </c>
      <c r="J13" s="118" t="str">
        <f>INDEX('Aquo parameters'!$A$1:$H$5341,MATCH($I13,'Aquo parameters'!$E:$E,0),2)</f>
        <v>1,2-dichloorethaan</v>
      </c>
      <c r="K13" s="118" t="str">
        <f t="shared" si="2"/>
        <v>58</v>
      </c>
      <c r="L13" s="118" t="s">
        <v>1913</v>
      </c>
      <c r="M13" s="119">
        <v>4</v>
      </c>
      <c r="N13" s="198" t="s">
        <v>40</v>
      </c>
      <c r="O13" s="118" t="str">
        <f t="shared" si="3"/>
        <v>16</v>
      </c>
      <c r="P13" s="118" t="s">
        <v>1912</v>
      </c>
      <c r="R13" s="107" t="str">
        <f t="shared" si="4"/>
        <v>testingRule.AddTestStandardValue(new BoToVa.BusinessEntities.DatabaseEntities.TestStandardValue() { ParameterID = 36, TeststandardValueID = 3321, QuantityCode = "MASSFTE",  QuantityID = 2725, ConditionCode = "dg",  ConditionID = 1, ParameterCode = "12DClC2a", UnitCode = "mg/kg", UnitID = 58, Value = 4 , TeststandardParameterCode = 16, IntroductionDate = DateTime.Parse("2012/10/31") });</v>
      </c>
    </row>
    <row r="14" spans="1:21" ht="14.1" customHeight="1" x14ac:dyDescent="0.25">
      <c r="A14" s="107">
        <v>21</v>
      </c>
      <c r="B14" s="117">
        <v>3886</v>
      </c>
      <c r="C14" s="118" t="s">
        <v>39</v>
      </c>
      <c r="D14" s="118" t="str">
        <f t="shared" si="0"/>
        <v>1</v>
      </c>
      <c r="E14" s="107" t="s">
        <v>38</v>
      </c>
      <c r="F14" s="118" t="str">
        <f t="shared" si="1"/>
        <v>2725</v>
      </c>
      <c r="G14" s="118" t="s">
        <v>144</v>
      </c>
      <c r="H14" s="118" t="str">
        <f>INDEX('Aquo parameters'!$A$1:$H$5341,MATCH($I14,'Aquo parameters'!$E:$E,0),1)</f>
        <v>135TC1yBen</v>
      </c>
      <c r="I14" s="118">
        <v>45</v>
      </c>
      <c r="J14" s="118" t="str">
        <f>INDEX('Aquo parameters'!$A$1:$H$5341,MATCH($I14,'Aquo parameters'!$E:$E,0),2)</f>
        <v>1,3,5-trimethylbenzeen</v>
      </c>
      <c r="K14" s="118" t="str">
        <f t="shared" si="2"/>
        <v>58</v>
      </c>
      <c r="L14" s="118" t="s">
        <v>1888</v>
      </c>
      <c r="M14" s="119">
        <v>0.45</v>
      </c>
      <c r="N14" s="198" t="s">
        <v>40</v>
      </c>
      <c r="O14" s="118" t="str">
        <f t="shared" si="3"/>
        <v>11</v>
      </c>
      <c r="P14" s="118" t="s">
        <v>1912</v>
      </c>
      <c r="R14" s="107" t="str">
        <f t="shared" si="4"/>
        <v>testingRule.AddTestStandardValue(new BoToVa.BusinessEntities.DatabaseEntities.TestStandardValue() { ParameterID = 45, TeststandardValueID = 3886, QuantityCode = "MASSFTE",  QuantityID = 2725, ConditionCode = "dg",  ConditionID = 1, ParameterCode = "135TC1yBen", UnitCode = "mg/kg", UnitID = 58, Value = 0,45 , TeststandardParameterCode = 11, IntroductionDate = DateTime.Parse("2012/10/31") });</v>
      </c>
    </row>
    <row r="15" spans="1:21" ht="14.1" customHeight="1" x14ac:dyDescent="0.25">
      <c r="A15" s="107">
        <v>25</v>
      </c>
      <c r="B15" s="117">
        <v>3893</v>
      </c>
      <c r="C15" s="118" t="s">
        <v>39</v>
      </c>
      <c r="D15" s="118" t="str">
        <f t="shared" si="0"/>
        <v>1</v>
      </c>
      <c r="E15" s="107" t="s">
        <v>38</v>
      </c>
      <c r="F15" s="118" t="str">
        <f t="shared" si="1"/>
        <v>2725</v>
      </c>
      <c r="G15" s="118" t="s">
        <v>187</v>
      </c>
      <c r="H15" s="118" t="str">
        <f>INDEX('Aquo parameters'!$A$1:$H$5341,MATCH($I15,'Aquo parameters'!$E:$E,0),1)</f>
        <v>2C2yTol</v>
      </c>
      <c r="I15" s="118">
        <v>154</v>
      </c>
      <c r="J15" s="118" t="str">
        <f>INDEX('Aquo parameters'!$A$1:$H$5341,MATCH($I15,'Aquo parameters'!$E:$E,0),2)</f>
        <v>2-ethyltolueen</v>
      </c>
      <c r="K15" s="118" t="str">
        <f t="shared" si="2"/>
        <v>58</v>
      </c>
      <c r="L15" s="118" t="s">
        <v>1888</v>
      </c>
      <c r="M15" s="119">
        <v>0.45</v>
      </c>
      <c r="N15" s="198" t="s">
        <v>40</v>
      </c>
      <c r="O15" s="118" t="str">
        <f t="shared" si="3"/>
        <v>11</v>
      </c>
      <c r="P15" s="49" t="s">
        <v>1912</v>
      </c>
      <c r="R15" s="107" t="str">
        <f t="shared" si="4"/>
        <v>testingRule.AddTestStandardValue(new BoToVa.BusinessEntities.DatabaseEntities.TestStandardValue() { ParameterID = 154, TeststandardValueID = 3893, QuantityCode = "MASSFTE",  QuantityID = 2725, ConditionCode = "dg",  ConditionID = 1, ParameterCode = "2C2yTol", UnitCode = "mg/kg", UnitID = 58, Value = 0,45 , TeststandardParameterCode = 11, IntroductionDate = DateTime.Parse("2012/10/31") });</v>
      </c>
    </row>
    <row r="16" spans="1:21" ht="15" x14ac:dyDescent="0.25">
      <c r="A16" s="107">
        <v>27</v>
      </c>
      <c r="B16" s="117">
        <v>2536</v>
      </c>
      <c r="C16" s="118" t="s">
        <v>39</v>
      </c>
      <c r="D16" s="118" t="str">
        <f t="shared" si="0"/>
        <v>1</v>
      </c>
      <c r="E16" s="107" t="s">
        <v>38</v>
      </c>
      <c r="F16" s="118" t="str">
        <f t="shared" si="1"/>
        <v>2725</v>
      </c>
      <c r="G16" s="118" t="s">
        <v>188</v>
      </c>
      <c r="H16" s="118" t="str">
        <f>INDEX('Aquo parameters'!$A$1:$H$5341,MATCH($I16,'Aquo parameters'!$E:$E,0),1)</f>
        <v>2C3ol</v>
      </c>
      <c r="I16" s="118">
        <v>174</v>
      </c>
      <c r="J16" s="118" t="str">
        <f>INDEX('Aquo parameters'!$A$1:$H$5341,MATCH($I16,'Aquo parameters'!$E:$E,0),2)</f>
        <v>2-propanol</v>
      </c>
      <c r="K16" s="118" t="str">
        <f t="shared" si="2"/>
        <v>58</v>
      </c>
      <c r="L16" s="118" t="s">
        <v>1888</v>
      </c>
      <c r="M16" s="119" t="s">
        <v>48</v>
      </c>
      <c r="N16" s="198" t="s">
        <v>40</v>
      </c>
      <c r="O16" s="118" t="str">
        <f t="shared" si="3"/>
        <v>11</v>
      </c>
      <c r="P16" s="49" t="s">
        <v>1912</v>
      </c>
      <c r="R16" s="107" t="str">
        <f t="shared" si="4"/>
        <v>testingRule.AddTestStandardValue(new BoToVa.BusinessEntities.DatabaseEntities.TestStandardValue() { ParameterID = 174, TeststandardValueID = 2536, QuantityCode = "MASSFTE",  QuantityID = 2725, ConditionCode = "dg",  ConditionID = 1, ParameterCode = "2C3ol", UnitCode = "mg/kg", UnitID = 58, Value = 0.75 , TeststandardParameterCode = 11, IntroductionDate = DateTime.Parse("2012/10/31") });</v>
      </c>
    </row>
    <row r="17" spans="1:18" ht="15" x14ac:dyDescent="0.25">
      <c r="A17" s="107">
        <v>31</v>
      </c>
      <c r="B17" s="117">
        <v>3900</v>
      </c>
      <c r="C17" s="118" t="s">
        <v>39</v>
      </c>
      <c r="D17" s="118" t="str">
        <f t="shared" si="0"/>
        <v>1</v>
      </c>
      <c r="E17" s="107" t="s">
        <v>38</v>
      </c>
      <c r="F17" s="118" t="str">
        <f t="shared" si="1"/>
        <v>2725</v>
      </c>
      <c r="G17" s="118" t="s">
        <v>200</v>
      </c>
      <c r="H17" s="118" t="str">
        <f>INDEX('Aquo parameters'!$A$1:$H$5341,MATCH($I17,'Aquo parameters'!$E:$E,0),1)</f>
        <v>3C2yTol</v>
      </c>
      <c r="I17" s="118">
        <v>202</v>
      </c>
      <c r="J17" s="118" t="str">
        <f>INDEX('Aquo parameters'!$A$1:$H$5341,MATCH($I17,'Aquo parameters'!$E:$E,0),2)</f>
        <v>3-ethyltolueen</v>
      </c>
      <c r="K17" s="118" t="str">
        <f t="shared" si="2"/>
        <v>58</v>
      </c>
      <c r="L17" s="118" t="s">
        <v>1888</v>
      </c>
      <c r="M17" s="119">
        <v>0.45</v>
      </c>
      <c r="N17" s="198" t="s">
        <v>40</v>
      </c>
      <c r="O17" s="118" t="str">
        <f t="shared" si="3"/>
        <v>11</v>
      </c>
      <c r="P17" s="49" t="s">
        <v>1912</v>
      </c>
      <c r="R17" s="107" t="str">
        <f t="shared" si="4"/>
        <v>testingRule.AddTestStandardValue(new BoToVa.BusinessEntities.DatabaseEntities.TestStandardValue() { ParameterID = 202, TeststandardValueID = 3900, QuantityCode = "MASSFTE",  QuantityID = 2725, ConditionCode = "dg",  ConditionID = 1, ParameterCode = "3C2yTol", UnitCode = "mg/kg", UnitID = 58, Value = 0,45 , TeststandardParameterCode = 11, IntroductionDate = DateTime.Parse("2012/10/31") });</v>
      </c>
    </row>
    <row r="18" spans="1:18" ht="15" x14ac:dyDescent="0.25">
      <c r="A18" s="107">
        <v>155</v>
      </c>
      <c r="B18" s="117">
        <v>2523</v>
      </c>
      <c r="C18" s="118" t="s">
        <v>39</v>
      </c>
      <c r="D18" s="118" t="str">
        <f t="shared" si="0"/>
        <v>1</v>
      </c>
      <c r="E18" s="107" t="s">
        <v>38</v>
      </c>
      <c r="F18" s="118" t="str">
        <f t="shared" si="1"/>
        <v>2725</v>
      </c>
      <c r="G18" s="118" t="s">
        <v>206</v>
      </c>
      <c r="H18" s="118" t="str">
        <f>INDEX('Aquo parameters'!$A$1:$H$5341,MATCH($I18,'Aquo parameters'!$E:$E,0),1)</f>
        <v>MCPA</v>
      </c>
      <c r="I18" s="118">
        <v>225</v>
      </c>
      <c r="J18" s="118"/>
      <c r="K18" s="118" t="str">
        <f t="shared" si="2"/>
        <v>58</v>
      </c>
      <c r="L18" s="118" t="s">
        <v>1888</v>
      </c>
      <c r="M18" s="119" t="s">
        <v>50</v>
      </c>
      <c r="N18" s="198" t="s">
        <v>40</v>
      </c>
      <c r="O18" s="118" t="str">
        <f t="shared" si="3"/>
        <v>11</v>
      </c>
      <c r="P18" s="49" t="s">
        <v>1912</v>
      </c>
      <c r="R18" s="107" t="str">
        <f t="shared" si="4"/>
        <v>testingRule.AddTestStandardValue(new BoToVa.BusinessEntities.DatabaseEntities.TestStandardValue() { ParameterID = 225, TeststandardValueID = 2523, QuantityCode = "MASSFTE",  QuantityID = 2725, ConditionCode = "dg",  ConditionID = 1, ParameterCode = "MCPA", UnitCode = "mg/kg", UnitID = 58, Value = 0.55 , TeststandardParameterCode = 11, IntroductionDate = DateTime.Parse("2012/10/31") });</v>
      </c>
    </row>
    <row r="19" spans="1:18" ht="15" x14ac:dyDescent="0.25">
      <c r="A19" s="107">
        <v>154</v>
      </c>
      <c r="B19" s="117">
        <v>3279</v>
      </c>
      <c r="C19" s="118" t="s">
        <v>39</v>
      </c>
      <c r="D19" s="118" t="str">
        <f t="shared" si="0"/>
        <v>1</v>
      </c>
      <c r="E19" s="107" t="s">
        <v>38</v>
      </c>
      <c r="F19" s="118" t="str">
        <f t="shared" si="1"/>
        <v>2725</v>
      </c>
      <c r="G19" s="118" t="s">
        <v>206</v>
      </c>
      <c r="H19" s="118" t="str">
        <f>INDEX('Aquo parameters'!$A$1:$H$5341,MATCH($I19,'Aquo parameters'!$E:$E,0),1)</f>
        <v>MCPA</v>
      </c>
      <c r="I19" s="118">
        <v>225</v>
      </c>
      <c r="J19" s="118" t="str">
        <f>INDEX('Aquo parameters'!$A$1:$H$5341,MATCH($I19,'Aquo parameters'!$E:$E,0),2)</f>
        <v>2-methyl-4-chloorfenoxyazijnzuur</v>
      </c>
      <c r="K19" s="118" t="str">
        <f t="shared" si="2"/>
        <v>58</v>
      </c>
      <c r="L19" s="118" t="s">
        <v>1913</v>
      </c>
      <c r="M19" s="119">
        <v>4</v>
      </c>
      <c r="N19" s="198" t="s">
        <v>40</v>
      </c>
      <c r="O19" s="118" t="str">
        <f t="shared" si="3"/>
        <v>16</v>
      </c>
      <c r="P19" s="49" t="s">
        <v>1912</v>
      </c>
      <c r="R19" s="107" t="str">
        <f t="shared" si="4"/>
        <v>testingRule.AddTestStandardValue(new BoToVa.BusinessEntities.DatabaseEntities.TestStandardValue() { ParameterID = 225, TeststandardValueID = 3279, QuantityCode = "MASSFTE",  QuantityID = 2725, ConditionCode = "dg",  ConditionID = 1, ParameterCode = "MCPA", UnitCode = "mg/kg", UnitID = 58, Value = 4 , TeststandardParameterCode = 16, IntroductionDate = DateTime.Parse("2012/10/31") });</v>
      </c>
    </row>
    <row r="20" spans="1:18" ht="15" x14ac:dyDescent="0.25">
      <c r="A20" s="107">
        <v>33</v>
      </c>
      <c r="B20" s="117">
        <v>3907</v>
      </c>
      <c r="C20" s="118" t="s">
        <v>39</v>
      </c>
      <c r="D20" s="118" t="str">
        <f t="shared" si="0"/>
        <v>1</v>
      </c>
      <c r="E20" s="107" t="s">
        <v>38</v>
      </c>
      <c r="F20" s="118" t="str">
        <f t="shared" si="1"/>
        <v>2725</v>
      </c>
      <c r="G20" s="118" t="s">
        <v>210</v>
      </c>
      <c r="H20" s="118" t="str">
        <f>INDEX('Aquo parameters'!$A$1:$H$5341,MATCH($I20,'Aquo parameters'!$E:$E,0),1)</f>
        <v>4C2yTol</v>
      </c>
      <c r="I20" s="118">
        <v>232</v>
      </c>
      <c r="J20" s="118" t="str">
        <f>INDEX('Aquo parameters'!$A$1:$H$5341,MATCH($I20,'Aquo parameters'!$E:$E,0),2)</f>
        <v>4-ethyltolueen</v>
      </c>
      <c r="K20" s="118" t="str">
        <f t="shared" si="2"/>
        <v>58</v>
      </c>
      <c r="L20" s="118" t="s">
        <v>1888</v>
      </c>
      <c r="M20" s="119">
        <v>0.45</v>
      </c>
      <c r="N20" s="198" t="s">
        <v>40</v>
      </c>
      <c r="O20" s="118" t="str">
        <f t="shared" si="3"/>
        <v>11</v>
      </c>
      <c r="P20" s="49" t="s">
        <v>1912</v>
      </c>
      <c r="R20" s="107" t="str">
        <f t="shared" si="4"/>
        <v>testingRule.AddTestStandardValue(new BoToVa.BusinessEntities.DatabaseEntities.TestStandardValue() { ParameterID = 232, TeststandardValueID = 3907, QuantityCode = "MASSFTE",  QuantityID = 2725, ConditionCode = "dg",  ConditionID = 1, ParameterCode = "4C2yTol", UnitCode = "mg/kg", UnitID = 58, Value = 0,45 , TeststandardParameterCode = 11, IntroductionDate = DateTime.Parse("2012/10/31") });</v>
      </c>
    </row>
    <row r="21" spans="1:18" ht="15" x14ac:dyDescent="0.25">
      <c r="A21" s="107">
        <v>35</v>
      </c>
      <c r="B21" s="117">
        <v>2535</v>
      </c>
      <c r="C21" s="118" t="s">
        <v>39</v>
      </c>
      <c r="D21" s="118" t="str">
        <f t="shared" si="0"/>
        <v>1</v>
      </c>
      <c r="E21" s="107" t="s">
        <v>38</v>
      </c>
      <c r="F21" s="118" t="str">
        <f t="shared" si="1"/>
        <v>2725</v>
      </c>
      <c r="G21" s="118" t="s">
        <v>213</v>
      </c>
      <c r="H21" s="118" t="str">
        <f>INDEX('Aquo parameters'!$A$1:$H$5341,MATCH($I21,'Aquo parameters'!$E:$E,0),1)</f>
        <v>aclntl</v>
      </c>
      <c r="I21" s="118">
        <v>254</v>
      </c>
      <c r="J21" s="118" t="str">
        <f>INDEX('Aquo parameters'!$A$1:$H$5341,MATCH($I21,'Aquo parameters'!$E:$E,0),2)</f>
        <v>acrylonitril</v>
      </c>
      <c r="K21" s="118" t="str">
        <f t="shared" si="2"/>
        <v>58</v>
      </c>
      <c r="L21" s="118" t="s">
        <v>1888</v>
      </c>
      <c r="M21" s="119">
        <v>0.1</v>
      </c>
      <c r="N21" s="198" t="s">
        <v>40</v>
      </c>
      <c r="O21" s="118" t="str">
        <f t="shared" si="3"/>
        <v>11</v>
      </c>
      <c r="P21" s="49" t="s">
        <v>1912</v>
      </c>
      <c r="R21" s="107" t="str">
        <f t="shared" si="4"/>
        <v>testingRule.AddTestStandardValue(new BoToVa.BusinessEntities.DatabaseEntities.TestStandardValue() { ParameterID = 254, TeststandardValueID = 2535, QuantityCode = "MASSFTE",  QuantityID = 2725, ConditionCode = "dg",  ConditionID = 1, ParameterCode = "aclntl", UnitCode = "mg/kg", UnitID = 58, Value = 0,1 , TeststandardParameterCode = 11, IntroductionDate = DateTime.Parse("2012/10/31") });</v>
      </c>
    </row>
    <row r="22" spans="1:18" ht="15" x14ac:dyDescent="0.25">
      <c r="A22" s="107">
        <v>43</v>
      </c>
      <c r="B22" s="117">
        <v>3266</v>
      </c>
      <c r="C22" s="118" t="s">
        <v>39</v>
      </c>
      <c r="D22" s="118" t="str">
        <f t="shared" si="0"/>
        <v>1</v>
      </c>
      <c r="E22" s="107" t="s">
        <v>38</v>
      </c>
      <c r="F22" s="118" t="str">
        <f t="shared" si="1"/>
        <v>2725</v>
      </c>
      <c r="G22" s="118" t="s">
        <v>216</v>
      </c>
      <c r="H22" s="118" t="str">
        <f>INDEX('Aquo parameters'!$A$1:$H$5341,MATCH($I22,'Aquo parameters'!$E:$E,0),1)</f>
        <v>aldn</v>
      </c>
      <c r="I22" s="118">
        <v>268</v>
      </c>
      <c r="J22" s="118" t="str">
        <f>INDEX('Aquo parameters'!$A$1:$H$5341,MATCH($I22,'Aquo parameters'!$E:$E,0),2)</f>
        <v>aldrin</v>
      </c>
      <c r="K22" s="118" t="str">
        <f t="shared" si="2"/>
        <v>131</v>
      </c>
      <c r="L22" s="118" t="s">
        <v>1914</v>
      </c>
      <c r="M22" s="119" t="s">
        <v>1892</v>
      </c>
      <c r="N22" s="198" t="s">
        <v>51</v>
      </c>
      <c r="O22" s="118" t="str">
        <f t="shared" si="3"/>
        <v>21</v>
      </c>
      <c r="P22" s="49" t="s">
        <v>1912</v>
      </c>
      <c r="R22" s="107" t="str">
        <f t="shared" si="4"/>
        <v>testingRule.AddTestStandardValue(new BoToVa.BusinessEntities.DatabaseEntities.TestStandardValue() { ParameterID = 268, TeststandardValueID = 3266, QuantityCode = "MASSFTE",  QuantityID = 2725, ConditionCode = "dg",  ConditionID = 1, ParameterCode = "aldn", UnitCode = "ug/kg", UnitID = 131, Value = 1.3 , TeststandardParameterCode = 21, IntroductionDate = DateTime.Parse("2012/10/31") });</v>
      </c>
    </row>
    <row r="23" spans="1:18" ht="15" x14ac:dyDescent="0.25">
      <c r="A23" s="107">
        <v>36</v>
      </c>
      <c r="B23" s="117">
        <v>3234</v>
      </c>
      <c r="C23" s="118" t="s">
        <v>39</v>
      </c>
      <c r="D23" s="118" t="str">
        <f t="shared" si="0"/>
        <v>1</v>
      </c>
      <c r="E23" s="107" t="s">
        <v>38</v>
      </c>
      <c r="F23" s="118" t="str">
        <f t="shared" si="1"/>
        <v>2725</v>
      </c>
      <c r="G23" s="118" t="s">
        <v>217</v>
      </c>
      <c r="H23" s="118" t="str">
        <f>INDEX('Aquo parameters'!$A$1:$H$5341,MATCH($I23,'Aquo parameters'!$E:$E,0),1)</f>
        <v>aedsfn</v>
      </c>
      <c r="I23" s="118">
        <v>269</v>
      </c>
      <c r="J23" s="118" t="str">
        <f>INDEX('Aquo parameters'!$A$1:$H$5341,MATCH($I23,'Aquo parameters'!$E:$E,0),2)</f>
        <v>alfa-endosulfan</v>
      </c>
      <c r="K23" s="118" t="str">
        <f t="shared" si="2"/>
        <v>131</v>
      </c>
      <c r="L23" s="118" t="s">
        <v>1914</v>
      </c>
      <c r="M23" s="119" t="s">
        <v>1495</v>
      </c>
      <c r="N23" s="198" t="s">
        <v>51</v>
      </c>
      <c r="O23" s="118" t="str">
        <f t="shared" si="3"/>
        <v>21</v>
      </c>
      <c r="P23" s="49" t="s">
        <v>1912</v>
      </c>
      <c r="R23" s="107" t="str">
        <f t="shared" si="4"/>
        <v>testingRule.AddTestStandardValue(new BoToVa.BusinessEntities.DatabaseEntities.TestStandardValue() { ParameterID = 269, TeststandardValueID = 3234, QuantityCode = "MASSFTE",  QuantityID = 2725, ConditionCode = "dg",  ConditionID = 1, ParameterCode = "aedsfn", UnitCode = "ug/kg", UnitID = 131, Value = 2.1 , TeststandardParameterCode = 21, IntroductionDate = DateTime.Parse("2012/10/31") });</v>
      </c>
    </row>
    <row r="24" spans="1:18" ht="15" x14ac:dyDescent="0.25">
      <c r="A24" s="107">
        <v>38</v>
      </c>
      <c r="B24" s="117">
        <v>3274</v>
      </c>
      <c r="C24" s="118" t="s">
        <v>39</v>
      </c>
      <c r="D24" s="118" t="str">
        <f t="shared" si="0"/>
        <v>1</v>
      </c>
      <c r="E24" s="107" t="s">
        <v>38</v>
      </c>
      <c r="F24" s="118" t="str">
        <f t="shared" si="1"/>
        <v>2725</v>
      </c>
      <c r="G24" s="118" t="s">
        <v>217</v>
      </c>
      <c r="H24" s="118" t="str">
        <f>INDEX('Aquo parameters'!$A$1:$H$5341,MATCH($I24,'Aquo parameters'!$E:$E,0),1)</f>
        <v>aedsfn</v>
      </c>
      <c r="I24" s="118">
        <v>269</v>
      </c>
      <c r="J24" s="118" t="str">
        <f>INDEX('Aquo parameters'!$A$1:$H$5341,MATCH($I24,'Aquo parameters'!$E:$E,0),2)</f>
        <v>alfa-endosulfan</v>
      </c>
      <c r="K24" s="118" t="str">
        <f t="shared" si="2"/>
        <v>131</v>
      </c>
      <c r="L24" s="118" t="s">
        <v>1913</v>
      </c>
      <c r="M24" s="119">
        <v>4000</v>
      </c>
      <c r="N24" s="198" t="s">
        <v>51</v>
      </c>
      <c r="O24" s="118" t="str">
        <f t="shared" si="3"/>
        <v>16</v>
      </c>
      <c r="P24" s="49" t="s">
        <v>1912</v>
      </c>
      <c r="R24" s="107" t="str">
        <f t="shared" si="4"/>
        <v>testingRule.AddTestStandardValue(new BoToVa.BusinessEntities.DatabaseEntities.TestStandardValue() { ParameterID = 269, TeststandardValueID = 3274, QuantityCode = "MASSFTE",  QuantityID = 2725, ConditionCode = "dg",  ConditionID = 1, ParameterCode = "aedsfn", UnitCode = "ug/kg", UnitID = 131, Value = 4000 , TeststandardParameterCode = 16, IntroductionDate = DateTime.Parse("2012/10/31") });</v>
      </c>
    </row>
    <row r="25" spans="1:18" ht="15" x14ac:dyDescent="0.25">
      <c r="A25" s="107">
        <v>40</v>
      </c>
      <c r="B25" s="117">
        <v>3235</v>
      </c>
      <c r="C25" s="118" t="s">
        <v>39</v>
      </c>
      <c r="D25" s="118" t="str">
        <f t="shared" si="0"/>
        <v>1</v>
      </c>
      <c r="E25" s="107" t="s">
        <v>38</v>
      </c>
      <c r="F25" s="118" t="str">
        <f t="shared" si="1"/>
        <v>2725</v>
      </c>
      <c r="G25" s="118" t="s">
        <v>218</v>
      </c>
      <c r="H25" s="118" t="str">
        <f>INDEX('Aquo parameters'!$A$1:$H$5341,MATCH($I25,'Aquo parameters'!$E:$E,0),1)</f>
        <v>aHCH</v>
      </c>
      <c r="I25" s="118">
        <v>271</v>
      </c>
      <c r="J25" s="118" t="str">
        <f>INDEX('Aquo parameters'!$A$1:$H$5341,MATCH($I25,'Aquo parameters'!$E:$E,0),2)</f>
        <v>alfa-hexachloorcyclohexaan</v>
      </c>
      <c r="K25" s="118" t="str">
        <f t="shared" si="2"/>
        <v>131</v>
      </c>
      <c r="L25" s="118" t="s">
        <v>1914</v>
      </c>
      <c r="M25" s="119" t="s">
        <v>58</v>
      </c>
      <c r="N25" s="198" t="s">
        <v>51</v>
      </c>
      <c r="O25" s="118" t="str">
        <f t="shared" si="3"/>
        <v>21</v>
      </c>
      <c r="P25" s="20" t="s">
        <v>1912</v>
      </c>
      <c r="R25" s="107" t="str">
        <f t="shared" si="4"/>
        <v>testingRule.AddTestStandardValue(new BoToVa.BusinessEntities.DatabaseEntities.TestStandardValue() { ParameterID = 271, TeststandardValueID = 3235, QuantityCode = "MASSFTE",  QuantityID = 2725, ConditionCode = "dg",  ConditionID = 1, ParameterCode = "aHCH", UnitCode = "ug/kg", UnitID = 131, Value = 1.2 , TeststandardParameterCode = 21, IntroductionDate = DateTime.Parse("2012/10/31") });</v>
      </c>
    </row>
    <row r="26" spans="1:18" ht="15" x14ac:dyDescent="0.25">
      <c r="A26" s="107">
        <v>215</v>
      </c>
      <c r="B26" s="117">
        <v>2511</v>
      </c>
      <c r="C26" s="118" t="s">
        <v>39</v>
      </c>
      <c r="D26" s="118" t="str">
        <f t="shared" si="0"/>
        <v>1</v>
      </c>
      <c r="E26" s="107" t="s">
        <v>38</v>
      </c>
      <c r="F26" s="118" t="str">
        <f t="shared" si="1"/>
        <v>2725</v>
      </c>
      <c r="G26" s="118" t="s">
        <v>223</v>
      </c>
      <c r="H26" s="118" t="str">
        <f>INDEX('Aquo parameters'!$A$1:$H$5341,MATCH($I26,'Aquo parameters'!$E:$E,0),1)</f>
        <v>Sb</v>
      </c>
      <c r="I26" s="118">
        <v>301</v>
      </c>
      <c r="J26" s="118" t="str">
        <f>INDEX('Aquo parameters'!$A$1:$H$5341,MATCH($I26,'Aquo parameters'!$E:$E,0),2)</f>
        <v>antimoon</v>
      </c>
      <c r="K26" s="118" t="str">
        <f t="shared" si="2"/>
        <v>58</v>
      </c>
      <c r="L26" s="118" t="s">
        <v>1888</v>
      </c>
      <c r="M26" s="119">
        <v>4</v>
      </c>
      <c r="N26" s="198" t="s">
        <v>40</v>
      </c>
      <c r="O26" s="118" t="str">
        <f t="shared" si="3"/>
        <v>11</v>
      </c>
      <c r="P26" s="20" t="s">
        <v>1912</v>
      </c>
      <c r="R26" s="107" t="str">
        <f t="shared" si="4"/>
        <v>testingRule.AddTestStandardValue(new BoToVa.BusinessEntities.DatabaseEntities.TestStandardValue() { ParameterID = 301, TeststandardValueID = 2511, QuantityCode = "MASSFTE",  QuantityID = 2725, ConditionCode = "dg",  ConditionID = 1, ParameterCode = "Sb", UnitCode = "mg/kg", UnitID = 58, Value = 4 , TeststandardParameterCode = 11, IntroductionDate = DateTime.Parse("2012/10/31") });</v>
      </c>
    </row>
    <row r="27" spans="1:18" ht="15" x14ac:dyDescent="0.25">
      <c r="A27" s="107">
        <v>214</v>
      </c>
      <c r="B27" s="117">
        <v>3272</v>
      </c>
      <c r="C27" s="118" t="s">
        <v>39</v>
      </c>
      <c r="D27" s="118" t="str">
        <f t="shared" si="0"/>
        <v>1</v>
      </c>
      <c r="E27" s="107" t="s">
        <v>38</v>
      </c>
      <c r="F27" s="118" t="str">
        <f t="shared" si="1"/>
        <v>2725</v>
      </c>
      <c r="G27" s="118" t="s">
        <v>223</v>
      </c>
      <c r="H27" s="118" t="str">
        <f>INDEX('Aquo parameters'!$A$1:$H$5341,MATCH($I27,'Aquo parameters'!$E:$E,0),1)</f>
        <v>Sb</v>
      </c>
      <c r="I27" s="118">
        <v>301</v>
      </c>
      <c r="J27" s="118" t="str">
        <f>INDEX('Aquo parameters'!$A$1:$H$5341,MATCH($I27,'Aquo parameters'!$E:$E,0),2)</f>
        <v>antimoon</v>
      </c>
      <c r="K27" s="118" t="str">
        <f t="shared" si="2"/>
        <v>58</v>
      </c>
      <c r="L27" s="118" t="s">
        <v>1913</v>
      </c>
      <c r="M27" s="119">
        <v>15</v>
      </c>
      <c r="N27" s="198" t="s">
        <v>40</v>
      </c>
      <c r="O27" s="118" t="str">
        <f t="shared" si="3"/>
        <v>16</v>
      </c>
      <c r="P27" s="20" t="s">
        <v>1912</v>
      </c>
      <c r="R27" s="107" t="str">
        <f t="shared" si="4"/>
        <v>testingRule.AddTestStandardValue(new BoToVa.BusinessEntities.DatabaseEntities.TestStandardValue() { ParameterID = 301, TeststandardValueID = 3272, QuantityCode = "MASSFTE",  QuantityID = 2725, ConditionCode = "dg",  ConditionID = 1, ParameterCode = "Sb", UnitCode = "mg/kg", UnitID = 58, Value = 15 , TeststandardParameterCode = 16, IntroductionDate = DateTime.Parse("2012/10/31") });</v>
      </c>
    </row>
    <row r="28" spans="1:18" ht="15" x14ac:dyDescent="0.25">
      <c r="A28" s="107">
        <v>45</v>
      </c>
      <c r="B28" s="117">
        <v>3248</v>
      </c>
      <c r="C28" s="118" t="s">
        <v>39</v>
      </c>
      <c r="D28" s="118" t="str">
        <f t="shared" si="0"/>
        <v>1</v>
      </c>
      <c r="E28" s="107" t="s">
        <v>38</v>
      </c>
      <c r="F28" s="118" t="str">
        <f t="shared" si="1"/>
        <v>2725</v>
      </c>
      <c r="G28" s="118" t="s">
        <v>224</v>
      </c>
      <c r="H28" s="118" t="str">
        <f>INDEX('Aquo parameters'!$A$1:$H$5341,MATCH($I28,'Aquo parameters'!$E:$E,0),1)</f>
        <v>As</v>
      </c>
      <c r="I28" s="118">
        <v>310</v>
      </c>
      <c r="J28" s="118" t="str">
        <f>INDEX('Aquo parameters'!$A$1:$H$5341,MATCH($I28,'Aquo parameters'!$E:$E,0),2)</f>
        <v>arseen</v>
      </c>
      <c r="K28" s="118" t="str">
        <f t="shared" si="2"/>
        <v>58</v>
      </c>
      <c r="L28" s="118" t="s">
        <v>1914</v>
      </c>
      <c r="M28" s="119">
        <v>29</v>
      </c>
      <c r="N28" s="198" t="s">
        <v>40</v>
      </c>
      <c r="O28" s="118" t="str">
        <f t="shared" si="3"/>
        <v>21</v>
      </c>
      <c r="P28" s="20" t="s">
        <v>1912</v>
      </c>
      <c r="R28" s="107" t="str">
        <f t="shared" si="4"/>
        <v>testingRule.AddTestStandardValue(new BoToVa.BusinessEntities.DatabaseEntities.TestStandardValue() { ParameterID = 310, TeststandardValueID = 3248, QuantityCode = "MASSFTE",  QuantityID = 2725, ConditionCode = "dg",  ConditionID = 1, ParameterCode = "As", UnitCode = "mg/kg", UnitID = 58, Value = 29 , TeststandardParameterCode = 21, IntroductionDate = DateTime.Parse("2012/10/31") });</v>
      </c>
    </row>
    <row r="29" spans="1:18" ht="15" x14ac:dyDescent="0.25">
      <c r="A29" s="107">
        <v>47</v>
      </c>
      <c r="B29" s="117">
        <v>3301</v>
      </c>
      <c r="C29" s="118" t="s">
        <v>39</v>
      </c>
      <c r="D29" s="118" t="str">
        <f t="shared" si="0"/>
        <v>1</v>
      </c>
      <c r="E29" s="107" t="s">
        <v>38</v>
      </c>
      <c r="F29" s="118" t="str">
        <f t="shared" si="1"/>
        <v>2725</v>
      </c>
      <c r="G29" s="118" t="s">
        <v>224</v>
      </c>
      <c r="H29" s="118" t="str">
        <f>INDEX('Aquo parameters'!$A$1:$H$5341,MATCH($I29,'Aquo parameters'!$E:$E,0),1)</f>
        <v>As</v>
      </c>
      <c r="I29" s="118">
        <v>310</v>
      </c>
      <c r="J29" s="118" t="str">
        <f>INDEX('Aquo parameters'!$A$1:$H$5341,MATCH($I29,'Aquo parameters'!$E:$E,0),2)</f>
        <v>arseen</v>
      </c>
      <c r="K29" s="118" t="str">
        <f t="shared" si="2"/>
        <v>58</v>
      </c>
      <c r="L29" s="118" t="s">
        <v>1913</v>
      </c>
      <c r="M29" s="119">
        <v>85</v>
      </c>
      <c r="N29" s="198" t="s">
        <v>40</v>
      </c>
      <c r="O29" s="118" t="str">
        <f t="shared" si="3"/>
        <v>16</v>
      </c>
      <c r="P29" s="20" t="s">
        <v>1912</v>
      </c>
      <c r="R29" s="107" t="str">
        <f t="shared" si="4"/>
        <v>testingRule.AddTestStandardValue(new BoToVa.BusinessEntities.DatabaseEntities.TestStandardValue() { ParameterID = 310, TeststandardValueID = 3301, QuantityCode = "MASSFTE",  QuantityID = 2725, ConditionCode = "dg",  ConditionID = 1, ParameterCode = "As", UnitCode = "mg/kg", UnitID = 58, Value = 85 , TeststandardParameterCode = 16, IntroductionDate = DateTime.Parse("2012/10/31") });</v>
      </c>
    </row>
    <row r="30" spans="1:18" ht="15" x14ac:dyDescent="0.25">
      <c r="A30" s="107">
        <v>54</v>
      </c>
      <c r="B30" s="117">
        <v>2524</v>
      </c>
      <c r="C30" s="118" t="s">
        <v>39</v>
      </c>
      <c r="D30" s="118" t="str">
        <f t="shared" si="0"/>
        <v>1</v>
      </c>
      <c r="E30" s="107" t="s">
        <v>38</v>
      </c>
      <c r="F30" s="118" t="str">
        <f t="shared" si="1"/>
        <v>2725</v>
      </c>
      <c r="G30" s="118" t="s">
        <v>229</v>
      </c>
      <c r="H30" s="118" t="str">
        <f>INDEX('Aquo parameters'!$A$1:$H$5341,MATCH($I30,'Aquo parameters'!$E:$E,0),1)</f>
        <v>atzne</v>
      </c>
      <c r="I30" s="118">
        <v>325</v>
      </c>
      <c r="J30" s="118" t="str">
        <f>INDEX('Aquo parameters'!$A$1:$H$5341,MATCH($I30,'Aquo parameters'!$E:$E,0),2)</f>
        <v>atrazine</v>
      </c>
      <c r="K30" s="118" t="str">
        <f t="shared" si="2"/>
        <v>131</v>
      </c>
      <c r="L30" s="118" t="s">
        <v>1888</v>
      </c>
      <c r="M30" s="119">
        <v>35</v>
      </c>
      <c r="N30" s="198" t="s">
        <v>51</v>
      </c>
      <c r="O30" s="118" t="str">
        <f t="shared" si="3"/>
        <v>11</v>
      </c>
      <c r="P30" s="20" t="s">
        <v>1912</v>
      </c>
      <c r="R30" s="107" t="str">
        <f t="shared" si="4"/>
        <v>testingRule.AddTestStandardValue(new BoToVa.BusinessEntities.DatabaseEntities.TestStandardValue() { ParameterID = 325, TeststandardValueID = 2524, QuantityCode = "MASSFTE",  QuantityID = 2725, ConditionCode = "dg",  ConditionID = 1, ParameterCode = "atzne", UnitCode = "ug/kg", UnitID = 131, Value = 35 , TeststandardParameterCode = 11, IntroductionDate = DateTime.Parse("2012/10/31") });</v>
      </c>
    </row>
    <row r="31" spans="1:18" ht="15" x14ac:dyDescent="0.25">
      <c r="A31" s="107">
        <v>53</v>
      </c>
      <c r="B31" s="117">
        <v>3280</v>
      </c>
      <c r="C31" s="118" t="s">
        <v>39</v>
      </c>
      <c r="D31" s="118" t="str">
        <f t="shared" si="0"/>
        <v>1</v>
      </c>
      <c r="E31" s="107" t="s">
        <v>38</v>
      </c>
      <c r="F31" s="118" t="str">
        <f t="shared" si="1"/>
        <v>2725</v>
      </c>
      <c r="G31" s="118" t="s">
        <v>229</v>
      </c>
      <c r="H31" s="118" t="str">
        <f>INDEX('Aquo parameters'!$A$1:$H$5341,MATCH($I31,'Aquo parameters'!$E:$E,0),1)</f>
        <v>atzne</v>
      </c>
      <c r="I31" s="118">
        <v>325</v>
      </c>
      <c r="J31" s="118" t="str">
        <f>INDEX('Aquo parameters'!$A$1:$H$5341,MATCH($I31,'Aquo parameters'!$E:$E,0),2)</f>
        <v>atrazine</v>
      </c>
      <c r="K31" s="118" t="str">
        <f t="shared" si="2"/>
        <v>131</v>
      </c>
      <c r="L31" s="118" t="s">
        <v>1913</v>
      </c>
      <c r="M31" s="119">
        <v>6000</v>
      </c>
      <c r="N31" s="198" t="s">
        <v>51</v>
      </c>
      <c r="O31" s="118" t="str">
        <f t="shared" si="3"/>
        <v>16</v>
      </c>
      <c r="P31" s="20" t="s">
        <v>1912</v>
      </c>
      <c r="R31" s="107" t="str">
        <f t="shared" si="4"/>
        <v>testingRule.AddTestStandardValue(new BoToVa.BusinessEntities.DatabaseEntities.TestStandardValue() { ParameterID = 325, TeststandardValueID = 3280, QuantityCode = "MASSFTE",  QuantityID = 2725, ConditionCode = "dg",  ConditionID = 1, ParameterCode = "atzne", UnitCode = "ug/kg", UnitID = 131, Value = 6000 , TeststandardParameterCode = 16, IntroductionDate = DateTime.Parse("2012/10/31") });</v>
      </c>
    </row>
    <row r="32" spans="1:18" ht="15" x14ac:dyDescent="0.25">
      <c r="A32" s="107">
        <v>67</v>
      </c>
      <c r="B32" s="117">
        <v>2546</v>
      </c>
      <c r="C32" s="118" t="s">
        <v>39</v>
      </c>
      <c r="D32" s="118" t="str">
        <f t="shared" si="0"/>
        <v>1</v>
      </c>
      <c r="E32" s="107" t="s">
        <v>38</v>
      </c>
      <c r="F32" s="118" t="str">
        <f t="shared" si="1"/>
        <v>2725</v>
      </c>
      <c r="G32" s="118" t="s">
        <v>231</v>
      </c>
      <c r="H32" s="118" t="str">
        <f>INDEX('Aquo parameters'!$A$1:$H$5341,MATCH($I32,'Aquo parameters'!$E:$E,0),1)</f>
        <v>C1yazfs</v>
      </c>
      <c r="I32" s="118">
        <v>328</v>
      </c>
      <c r="J32" s="118" t="str">
        <f>INDEX('Aquo parameters'!$A$1:$H$5341,MATCH($I32,'Aquo parameters'!$E:$E,0),2)</f>
        <v>methylazinfos</v>
      </c>
      <c r="K32" s="118" t="str">
        <f t="shared" si="2"/>
        <v>131</v>
      </c>
      <c r="L32" s="118" t="s">
        <v>1888</v>
      </c>
      <c r="M32" s="119" t="s">
        <v>54</v>
      </c>
      <c r="N32" s="198" t="s">
        <v>51</v>
      </c>
      <c r="O32" s="118" t="str">
        <f t="shared" si="3"/>
        <v>11</v>
      </c>
      <c r="P32" s="20" t="s">
        <v>1912</v>
      </c>
      <c r="R32" s="107" t="str">
        <f t="shared" si="4"/>
        <v>testingRule.AddTestStandardValue(new BoToVa.BusinessEntities.DatabaseEntities.TestStandardValue() { ParameterID = 328, TeststandardValueID = 2546, QuantityCode = "MASSFTE",  QuantityID = 2725, ConditionCode = "dg",  ConditionID = 1, ParameterCode = "C1yazfs", UnitCode = "ug/kg", UnitID = 131, Value = 7.5 , TeststandardParameterCode = 11, IntroductionDate = DateTime.Parse("2012/10/31") });</v>
      </c>
    </row>
    <row r="33" spans="1:21" ht="15" x14ac:dyDescent="0.25">
      <c r="A33" s="107">
        <v>325</v>
      </c>
      <c r="B33" s="117">
        <v>3953</v>
      </c>
      <c r="C33" s="118" t="s">
        <v>39</v>
      </c>
      <c r="D33" s="118" t="str">
        <f t="shared" si="0"/>
        <v>1</v>
      </c>
      <c r="E33" s="107" t="s">
        <v>38</v>
      </c>
      <c r="F33" s="118" t="str">
        <f t="shared" si="1"/>
        <v>2725</v>
      </c>
      <c r="G33" s="118" t="s">
        <v>232</v>
      </c>
      <c r="H33" s="118" t="str">
        <f>INDEX('Aquo parameters'!$A$1:$H$5341,MATCH($I33,'Aquo parameters'!$E:$E,0),1)</f>
        <v>Ba</v>
      </c>
      <c r="I33" s="118">
        <v>333</v>
      </c>
      <c r="J33" s="118" t="str">
        <f>INDEX('Aquo parameters'!$A$1:$H$5341,MATCH($I33,'Aquo parameters'!$E:$E,0),2)</f>
        <v>barium</v>
      </c>
      <c r="K33" s="118" t="str">
        <f t="shared" si="2"/>
        <v>58</v>
      </c>
      <c r="L33" s="121" t="s">
        <v>1894</v>
      </c>
      <c r="M33" s="119">
        <v>625</v>
      </c>
      <c r="N33" s="198" t="s">
        <v>40</v>
      </c>
      <c r="O33" s="118" t="str">
        <f t="shared" si="3"/>
        <v>-1</v>
      </c>
      <c r="P33" s="107" t="s">
        <v>1912</v>
      </c>
      <c r="Q33" s="45"/>
      <c r="R33" s="45" t="str">
        <f t="shared" si="4"/>
        <v>testingRule.AddTestStandardValue(new BoToVa.BusinessEntities.DatabaseEntities.TestStandardValue() { ParameterID = 333, TeststandardValueID = 3953, QuantityCode = "MASSFTE",  QuantityID = 2725, ConditionCode = "dg",  ConditionID = 1, ParameterCode = "Ba", UnitCode = "mg/kg", UnitID = 58, Value = 625 , TeststandardParameterCode = -1, IntroductionDate = DateTime.Parse("2012/10/31") });</v>
      </c>
      <c r="S33" s="45"/>
      <c r="T33" s="55"/>
      <c r="U33" s="55"/>
    </row>
    <row r="34" spans="1:21" ht="15" x14ac:dyDescent="0.25">
      <c r="A34" s="107">
        <v>57</v>
      </c>
      <c r="B34" s="117">
        <v>2575</v>
      </c>
      <c r="C34" s="118" t="s">
        <v>39</v>
      </c>
      <c r="D34" s="118" t="str">
        <f t="shared" si="0"/>
        <v>1</v>
      </c>
      <c r="E34" s="107" t="s">
        <v>38</v>
      </c>
      <c r="F34" s="118" t="str">
        <f t="shared" si="1"/>
        <v>2725</v>
      </c>
      <c r="G34" s="118" t="s">
        <v>235</v>
      </c>
      <c r="H34" s="118" t="str">
        <f>INDEX('Aquo parameters'!$A$1:$H$5341,MATCH($I34,'Aquo parameters'!$E:$E,0),1)</f>
        <v>Ben</v>
      </c>
      <c r="I34" s="118">
        <v>342</v>
      </c>
      <c r="J34" s="118" t="str">
        <f>INDEX('Aquo parameters'!$A$1:$H$5341,MATCH($I34,'Aquo parameters'!$E:$E,0),2)</f>
        <v>benzeen</v>
      </c>
      <c r="K34" s="118" t="str">
        <f t="shared" si="2"/>
        <v>58</v>
      </c>
      <c r="L34" s="118" t="s">
        <v>1888</v>
      </c>
      <c r="M34" s="119" t="s">
        <v>46</v>
      </c>
      <c r="N34" s="198" t="s">
        <v>40</v>
      </c>
      <c r="O34" s="118" t="str">
        <f t="shared" si="3"/>
        <v>11</v>
      </c>
      <c r="P34" s="20" t="s">
        <v>1912</v>
      </c>
      <c r="R34" s="107" t="str">
        <f t="shared" si="4"/>
        <v>testingRule.AddTestStandardValue(new BoToVa.BusinessEntities.DatabaseEntities.TestStandardValue() { ParameterID = 342, TeststandardValueID = 2575, QuantityCode = "MASSFTE",  QuantityID = 2725, ConditionCode = "dg",  ConditionID = 1, ParameterCode = "Ben", UnitCode = "mg/kg", UnitID = 58, Value = 0.2 , TeststandardParameterCode = 11, IntroductionDate = DateTime.Parse("2012/10/31") });</v>
      </c>
    </row>
    <row r="35" spans="1:21" ht="15" x14ac:dyDescent="0.25">
      <c r="A35" s="107">
        <v>56</v>
      </c>
      <c r="B35" s="117">
        <v>3312</v>
      </c>
      <c r="C35" s="118" t="s">
        <v>39</v>
      </c>
      <c r="D35" s="118" t="str">
        <f t="shared" si="0"/>
        <v>1</v>
      </c>
      <c r="E35" s="107" t="s">
        <v>38</v>
      </c>
      <c r="F35" s="118" t="str">
        <f t="shared" si="1"/>
        <v>2725</v>
      </c>
      <c r="G35" s="118" t="s">
        <v>235</v>
      </c>
      <c r="H35" s="118" t="str">
        <f>INDEX('Aquo parameters'!$A$1:$H$5341,MATCH($I35,'Aquo parameters'!$E:$E,0),1)</f>
        <v>Ben</v>
      </c>
      <c r="I35" s="118">
        <v>342</v>
      </c>
      <c r="J35" s="118" t="str">
        <f>INDEX('Aquo parameters'!$A$1:$H$5341,MATCH($I35,'Aquo parameters'!$E:$E,0),2)</f>
        <v>benzeen</v>
      </c>
      <c r="K35" s="118" t="str">
        <f t="shared" si="2"/>
        <v>58</v>
      </c>
      <c r="L35" s="118" t="s">
        <v>1913</v>
      </c>
      <c r="M35" s="119">
        <v>1</v>
      </c>
      <c r="N35" s="198" t="s">
        <v>40</v>
      </c>
      <c r="O35" s="118" t="str">
        <f t="shared" si="3"/>
        <v>16</v>
      </c>
      <c r="P35" s="20" t="s">
        <v>1912</v>
      </c>
      <c r="R35" s="107" t="str">
        <f t="shared" si="4"/>
        <v>testingRule.AddTestStandardValue(new BoToVa.BusinessEntities.DatabaseEntities.TestStandardValue() { ParameterID = 342, TeststandardValueID = 3312, QuantityCode = "MASSFTE",  QuantityID = 2725, ConditionCode = "dg",  ConditionID = 1, ParameterCode = "Ben", UnitCode = "mg/kg", UnitID = 58, Value = 1 , TeststandardParameterCode = 16, IntroductionDate = DateTime.Parse("2012/10/31") });</v>
      </c>
    </row>
    <row r="36" spans="1:21" ht="15" x14ac:dyDescent="0.25">
      <c r="A36" s="107">
        <v>59</v>
      </c>
      <c r="B36" s="117">
        <v>3236</v>
      </c>
      <c r="C36" s="118" t="s">
        <v>39</v>
      </c>
      <c r="D36" s="118" t="str">
        <f t="shared" si="0"/>
        <v>1</v>
      </c>
      <c r="E36" s="107" t="s">
        <v>38</v>
      </c>
      <c r="F36" s="118" t="str">
        <f t="shared" si="1"/>
        <v>2725</v>
      </c>
      <c r="G36" s="118" t="s">
        <v>244</v>
      </c>
      <c r="H36" s="118" t="str">
        <f>INDEX('Aquo parameters'!$A$1:$H$5341,MATCH($I36,'Aquo parameters'!$E:$E,0),1)</f>
        <v>bHCH</v>
      </c>
      <c r="I36" s="118">
        <v>366</v>
      </c>
      <c r="J36" s="118" t="str">
        <f>INDEX('Aquo parameters'!$A$1:$H$5341,MATCH($I36,'Aquo parameters'!$E:$E,0),2)</f>
        <v>beta-hexachloorcyclohexaan</v>
      </c>
      <c r="K36" s="118" t="str">
        <f t="shared" si="2"/>
        <v>131</v>
      </c>
      <c r="L36" s="118" t="s">
        <v>1914</v>
      </c>
      <c r="M36" s="119" t="s">
        <v>73</v>
      </c>
      <c r="N36" s="198" t="s">
        <v>51</v>
      </c>
      <c r="O36" s="118" t="str">
        <f t="shared" si="3"/>
        <v>21</v>
      </c>
      <c r="P36" s="20" t="s">
        <v>1912</v>
      </c>
      <c r="R36" s="107" t="str">
        <f t="shared" si="4"/>
        <v>testingRule.AddTestStandardValue(new BoToVa.BusinessEntities.DatabaseEntities.TestStandardValue() { ParameterID = 366, TeststandardValueID = 3236, QuantityCode = "MASSFTE",  QuantityID = 2725, ConditionCode = "dg",  ConditionID = 1, ParameterCode = "bHCH", UnitCode = "ug/kg", UnitID = 131, Value = 6.5 , TeststandardParameterCode = 21, IntroductionDate = DateTime.Parse("2012/10/31") });</v>
      </c>
    </row>
    <row r="37" spans="1:21" ht="15" x14ac:dyDescent="0.25">
      <c r="A37" s="107">
        <v>165</v>
      </c>
      <c r="B37" s="117">
        <v>2547</v>
      </c>
      <c r="C37" s="118" t="s">
        <v>39</v>
      </c>
      <c r="D37" s="118" t="str">
        <f t="shared" si="0"/>
        <v>1</v>
      </c>
      <c r="E37" s="107" t="s">
        <v>38</v>
      </c>
      <c r="F37" s="118" t="str">
        <f t="shared" si="1"/>
        <v>2725</v>
      </c>
      <c r="G37" s="118" t="s">
        <v>1895</v>
      </c>
      <c r="H37" s="118" t="str">
        <f>INDEX('Aquo parameters'!$A$1:$H$5341,MATCH($I37,'Aquo parameters'!$E:$E,0),1)</f>
        <v>C4ol</v>
      </c>
      <c r="I37" s="118">
        <v>406</v>
      </c>
      <c r="J37" s="118" t="str">
        <f>INDEX('Aquo parameters'!$A$1:$H$5341,MATCH($I37,'Aquo parameters'!$E:$E,0),2)</f>
        <v>butanol</v>
      </c>
      <c r="K37" s="118" t="str">
        <f t="shared" si="2"/>
        <v>58</v>
      </c>
      <c r="L37" s="118" t="s">
        <v>1888</v>
      </c>
      <c r="M37" s="119">
        <v>2</v>
      </c>
      <c r="N37" s="198" t="s">
        <v>40</v>
      </c>
      <c r="O37" s="118" t="str">
        <f t="shared" si="3"/>
        <v>11</v>
      </c>
      <c r="P37" s="20" t="s">
        <v>1912</v>
      </c>
      <c r="R37" s="107" t="str">
        <f t="shared" si="4"/>
        <v>testingRule.AddTestStandardValue(new BoToVa.BusinessEntities.DatabaseEntities.TestStandardValue() { ParameterID = 406, TeststandardValueID = 2547, QuantityCode = "MASSFTE",  QuantityID = 2725, ConditionCode = "dg",  ConditionID = 1, ParameterCode = "C4ol", UnitCode = "mg/kg", UnitID = 58, Value = 2 , TeststandardParameterCode = 11, IntroductionDate = DateTime.Parse("2012/10/31") });</v>
      </c>
    </row>
    <row r="38" spans="1:21" ht="15" x14ac:dyDescent="0.25">
      <c r="A38" s="107">
        <v>167</v>
      </c>
      <c r="B38" s="117">
        <v>3828</v>
      </c>
      <c r="C38" s="118" t="s">
        <v>39</v>
      </c>
      <c r="D38" s="118" t="str">
        <f t="shared" si="0"/>
        <v>1</v>
      </c>
      <c r="E38" s="107" t="s">
        <v>38</v>
      </c>
      <c r="F38" s="118" t="str">
        <f t="shared" si="1"/>
        <v>2725</v>
      </c>
      <c r="G38" s="118" t="s">
        <v>252</v>
      </c>
      <c r="H38" s="118" t="str">
        <f>INDEX('Aquo parameters'!$A$1:$H$5341,MATCH($I38,'Aquo parameters'!$E:$E,0),1)</f>
        <v>C4yactt</v>
      </c>
      <c r="I38" s="118">
        <v>412</v>
      </c>
      <c r="J38" s="118" t="str">
        <f>INDEX('Aquo parameters'!$A$1:$H$5341,MATCH($I38,'Aquo parameters'!$E:$E,0),2)</f>
        <v>butylacetaat</v>
      </c>
      <c r="K38" s="118" t="str">
        <f t="shared" si="2"/>
        <v>58</v>
      </c>
      <c r="L38" s="118" t="s">
        <v>1888</v>
      </c>
      <c r="M38" s="119">
        <v>2</v>
      </c>
      <c r="N38" s="198" t="s">
        <v>40</v>
      </c>
      <c r="O38" s="118" t="str">
        <f t="shared" si="3"/>
        <v>11</v>
      </c>
      <c r="P38" s="20" t="s">
        <v>1912</v>
      </c>
      <c r="R38" s="107" t="str">
        <f t="shared" si="4"/>
        <v>testingRule.AddTestStandardValue(new BoToVa.BusinessEntities.DatabaseEntities.TestStandardValue() { ParameterID = 412, TeststandardValueID = 3828, QuantityCode = "MASSFTE",  QuantityID = 2725, ConditionCode = "dg",  ConditionID = 1, ParameterCode = "C4yactt", UnitCode = "mg/kg", UnitID = 58, Value = 2 , TeststandardParameterCode = 11, IntroductionDate = DateTime.Parse("2012/10/31") });</v>
      </c>
    </row>
    <row r="39" spans="1:21" ht="15" x14ac:dyDescent="0.25">
      <c r="A39" s="107">
        <v>81</v>
      </c>
      <c r="B39" s="117">
        <v>3233</v>
      </c>
      <c r="C39" s="118" t="s">
        <v>39</v>
      </c>
      <c r="D39" s="118" t="str">
        <f t="shared" si="0"/>
        <v>1</v>
      </c>
      <c r="E39" s="107" t="s">
        <v>38</v>
      </c>
      <c r="F39" s="118" t="str">
        <f t="shared" si="1"/>
        <v>2725</v>
      </c>
      <c r="G39" s="118" t="s">
        <v>254</v>
      </c>
      <c r="H39" s="118" t="str">
        <f>INDEX('Aquo parameters'!$A$1:$H$5341,MATCH($I39,'Aquo parameters'!$E:$E,0),1)</f>
        <v>Cd</v>
      </c>
      <c r="I39" s="118">
        <v>441</v>
      </c>
      <c r="J39" s="118" t="str">
        <f>INDEX('Aquo parameters'!$A$1:$H$5341,MATCH($I39,'Aquo parameters'!$E:$E,0),2)</f>
        <v>cadmium</v>
      </c>
      <c r="K39" s="118" t="str">
        <f t="shared" si="2"/>
        <v>58</v>
      </c>
      <c r="L39" s="118" t="s">
        <v>1914</v>
      </c>
      <c r="M39" s="119">
        <v>4</v>
      </c>
      <c r="N39" s="198" t="s">
        <v>40</v>
      </c>
      <c r="O39" s="118" t="str">
        <f t="shared" si="3"/>
        <v>21</v>
      </c>
      <c r="P39" s="20" t="s">
        <v>1912</v>
      </c>
      <c r="R39" s="107" t="str">
        <f t="shared" si="4"/>
        <v>testingRule.AddTestStandardValue(new BoToVa.BusinessEntities.DatabaseEntities.TestStandardValue() { ParameterID = 441, TeststandardValueID = 3233, QuantityCode = "MASSFTE",  QuantityID = 2725, ConditionCode = "dg",  ConditionID = 1, ParameterCode = "Cd", UnitCode = "mg/kg", UnitID = 58, Value = 4 , TeststandardParameterCode = 21, IntroductionDate = DateTime.Parse("2012/10/31") });</v>
      </c>
    </row>
    <row r="40" spans="1:21" s="45" customFormat="1" ht="15" x14ac:dyDescent="0.25">
      <c r="A40" s="107">
        <v>83</v>
      </c>
      <c r="B40" s="117">
        <v>3271</v>
      </c>
      <c r="C40" s="118" t="s">
        <v>39</v>
      </c>
      <c r="D40" s="118" t="str">
        <f t="shared" si="0"/>
        <v>1</v>
      </c>
      <c r="E40" s="107" t="s">
        <v>38</v>
      </c>
      <c r="F40" s="118" t="str">
        <f t="shared" si="1"/>
        <v>2725</v>
      </c>
      <c r="G40" s="118" t="s">
        <v>254</v>
      </c>
      <c r="H40" s="118" t="str">
        <f>INDEX('Aquo parameters'!$A$1:$H$5341,MATCH($I40,'Aquo parameters'!$E:$E,0),1)</f>
        <v>Cd</v>
      </c>
      <c r="I40" s="118">
        <v>441</v>
      </c>
      <c r="J40" s="118" t="str">
        <f>INDEX('Aquo parameters'!$A$1:$H$5341,MATCH($I40,'Aquo parameters'!$E:$E,0),2)</f>
        <v>cadmium</v>
      </c>
      <c r="K40" s="118" t="str">
        <f t="shared" si="2"/>
        <v>58</v>
      </c>
      <c r="L40" s="118" t="s">
        <v>1913</v>
      </c>
      <c r="M40" s="119">
        <v>14</v>
      </c>
      <c r="N40" s="198" t="s">
        <v>40</v>
      </c>
      <c r="O40" s="118" t="str">
        <f t="shared" si="3"/>
        <v>16</v>
      </c>
      <c r="P40" s="20" t="s">
        <v>1912</v>
      </c>
      <c r="Q40" s="107"/>
      <c r="R40" s="107" t="str">
        <f t="shared" si="4"/>
        <v>testingRule.AddTestStandardValue(new BoToVa.BusinessEntities.DatabaseEntities.TestStandardValue() { ParameterID = 441, TeststandardValueID = 3271, QuantityCode = "MASSFTE",  QuantityID = 2725, ConditionCode = "dg",  ConditionID = 1, ParameterCode = "Cd", UnitCode = "mg/kg", UnitID = 58, Value = 14 , TeststandardParameterCode = 16, IntroductionDate = DateTime.Parse("2012/10/31") });</v>
      </c>
      <c r="S40" s="107"/>
      <c r="T40" s="107"/>
      <c r="U40" s="107"/>
    </row>
    <row r="41" spans="1:21" ht="15" x14ac:dyDescent="0.25">
      <c r="A41" s="107">
        <v>80</v>
      </c>
      <c r="B41" s="117">
        <v>2525</v>
      </c>
      <c r="C41" s="118" t="s">
        <v>39</v>
      </c>
      <c r="D41" s="118" t="str">
        <f t="shared" si="0"/>
        <v>1</v>
      </c>
      <c r="E41" s="107" t="s">
        <v>38</v>
      </c>
      <c r="F41" s="118" t="str">
        <f t="shared" si="1"/>
        <v>2725</v>
      </c>
      <c r="G41" s="118" t="s">
        <v>1896</v>
      </c>
      <c r="H41" s="118" t="str">
        <f>INDEX('Aquo parameters'!$A$1:$H$5341,MATCH($I41,'Aquo parameters'!$E:$E,0),1)</f>
        <v>carbrl</v>
      </c>
      <c r="I41" s="118">
        <v>458</v>
      </c>
      <c r="J41" s="118" t="str">
        <f>INDEX('Aquo parameters'!$A$1:$H$5341,MATCH($I41,'Aquo parameters'!$E:$E,0),2)</f>
        <v>carbaryl</v>
      </c>
      <c r="K41" s="118" t="str">
        <f t="shared" si="2"/>
        <v>58</v>
      </c>
      <c r="L41" s="118" t="s">
        <v>1888</v>
      </c>
      <c r="M41" s="119">
        <v>0.15</v>
      </c>
      <c r="N41" s="198" t="s">
        <v>40</v>
      </c>
      <c r="O41" s="118" t="str">
        <f t="shared" si="3"/>
        <v>11</v>
      </c>
      <c r="P41" s="20" t="s">
        <v>1912</v>
      </c>
      <c r="R41" s="107" t="str">
        <f t="shared" si="4"/>
        <v>testingRule.AddTestStandardValue(new BoToVa.BusinessEntities.DatabaseEntities.TestStandardValue() { ParameterID = 458, TeststandardValueID = 2525, QuantityCode = "MASSFTE",  QuantityID = 2725, ConditionCode = "dg",  ConditionID = 1, ParameterCode = "carbrl", UnitCode = "mg/kg", UnitID = 58, Value = 0,15 , TeststandardParameterCode = 11, IntroductionDate = DateTime.Parse("2012/10/31") });</v>
      </c>
    </row>
    <row r="42" spans="1:21" ht="15" x14ac:dyDescent="0.25">
      <c r="A42" s="107">
        <v>79</v>
      </c>
      <c r="B42" s="117">
        <v>3281</v>
      </c>
      <c r="C42" s="118" t="s">
        <v>39</v>
      </c>
      <c r="D42" s="118" t="str">
        <f t="shared" si="0"/>
        <v>1</v>
      </c>
      <c r="E42" s="107" t="s">
        <v>38</v>
      </c>
      <c r="F42" s="118" t="str">
        <f t="shared" si="1"/>
        <v>2725</v>
      </c>
      <c r="G42" s="118" t="s">
        <v>1896</v>
      </c>
      <c r="H42" s="118" t="str">
        <f>INDEX('Aquo parameters'!$A$1:$H$5341,MATCH($I42,'Aquo parameters'!$E:$E,0),1)</f>
        <v>carbrl</v>
      </c>
      <c r="I42" s="118">
        <v>458</v>
      </c>
      <c r="J42" s="118" t="str">
        <f>INDEX('Aquo parameters'!$A$1:$H$5341,MATCH($I42,'Aquo parameters'!$E:$E,0),2)</f>
        <v>carbaryl</v>
      </c>
      <c r="K42" s="118" t="str">
        <f t="shared" si="2"/>
        <v>58</v>
      </c>
      <c r="L42" s="118" t="s">
        <v>1913</v>
      </c>
      <c r="M42" s="119">
        <v>5</v>
      </c>
      <c r="N42" s="198" t="s">
        <v>40</v>
      </c>
      <c r="O42" s="118" t="str">
        <f t="shared" si="3"/>
        <v>16</v>
      </c>
      <c r="P42" s="20" t="s">
        <v>1912</v>
      </c>
      <c r="R42" s="107" t="str">
        <f t="shared" si="4"/>
        <v>testingRule.AddTestStandardValue(new BoToVa.BusinessEntities.DatabaseEntities.TestStandardValue() { ParameterID = 458, TeststandardValueID = 3281, QuantityCode = "MASSFTE",  QuantityID = 2725, ConditionCode = "dg",  ConditionID = 1, ParameterCode = "carbrl", UnitCode = "mg/kg", UnitID = 58, Value = 5 , TeststandardParameterCode = 16, IntroductionDate = DateTime.Parse("2012/10/31") });</v>
      </c>
    </row>
    <row r="43" spans="1:21" ht="15" x14ac:dyDescent="0.25">
      <c r="A43" s="107">
        <v>77</v>
      </c>
      <c r="B43" s="117">
        <v>2526</v>
      </c>
      <c r="C43" s="118" t="s">
        <v>39</v>
      </c>
      <c r="D43" s="118" t="str">
        <f t="shared" si="0"/>
        <v>1</v>
      </c>
      <c r="E43" s="107" t="s">
        <v>38</v>
      </c>
      <c r="F43" s="118" t="str">
        <f t="shared" si="1"/>
        <v>2725</v>
      </c>
      <c r="G43" s="118" t="s">
        <v>1897</v>
      </c>
      <c r="H43" s="118" t="str">
        <f>INDEX('Aquo parameters'!$A$1:$H$5341,MATCH($I43,'Aquo parameters'!$E:$E,0),1)</f>
        <v>carbfrn</v>
      </c>
      <c r="I43" s="118">
        <v>462</v>
      </c>
      <c r="J43" s="118" t="str">
        <f>INDEX('Aquo parameters'!$A$1:$H$5341,MATCH($I43,'Aquo parameters'!$E:$E,0),2)</f>
        <v>carbofuran</v>
      </c>
      <c r="K43" s="118" t="str">
        <f t="shared" si="2"/>
        <v>131</v>
      </c>
      <c r="L43" s="118" t="s">
        <v>1888</v>
      </c>
      <c r="M43" s="119">
        <v>17</v>
      </c>
      <c r="N43" s="198" t="s">
        <v>51</v>
      </c>
      <c r="O43" s="118" t="str">
        <f t="shared" si="3"/>
        <v>11</v>
      </c>
      <c r="P43" s="20" t="s">
        <v>1912</v>
      </c>
      <c r="R43" s="107" t="str">
        <f t="shared" si="4"/>
        <v>testingRule.AddTestStandardValue(new BoToVa.BusinessEntities.DatabaseEntities.TestStandardValue() { ParameterID = 462, TeststandardValueID = 2526, QuantityCode = "MASSFTE",  QuantityID = 2725, ConditionCode = "dg",  ConditionID = 1, ParameterCode = "carbfrn", UnitCode = "ug/kg", UnitID = 131, Value = 17 , TeststandardParameterCode = 11, IntroductionDate = DateTime.Parse("2012/10/31") });</v>
      </c>
    </row>
    <row r="44" spans="1:21" ht="15" x14ac:dyDescent="0.25">
      <c r="A44" s="107">
        <v>76</v>
      </c>
      <c r="B44" s="117">
        <v>3282</v>
      </c>
      <c r="C44" s="118" t="s">
        <v>39</v>
      </c>
      <c r="D44" s="118" t="str">
        <f t="shared" si="0"/>
        <v>1</v>
      </c>
      <c r="E44" s="107" t="s">
        <v>38</v>
      </c>
      <c r="F44" s="118" t="str">
        <f t="shared" si="1"/>
        <v>2725</v>
      </c>
      <c r="G44" s="118" t="s">
        <v>1897</v>
      </c>
      <c r="H44" s="118" t="str">
        <f>INDEX('Aquo parameters'!$A$1:$H$5341,MATCH($I44,'Aquo parameters'!$E:$E,0),1)</f>
        <v>carbfrn</v>
      </c>
      <c r="I44" s="118">
        <v>462</v>
      </c>
      <c r="J44" s="118" t="str">
        <f>INDEX('Aquo parameters'!$A$1:$H$5341,MATCH($I44,'Aquo parameters'!$E:$E,0),2)</f>
        <v>carbofuran</v>
      </c>
      <c r="K44" s="118" t="str">
        <f t="shared" si="2"/>
        <v>131</v>
      </c>
      <c r="L44" s="118" t="s">
        <v>1913</v>
      </c>
      <c r="M44" s="119">
        <v>2000</v>
      </c>
      <c r="N44" s="198" t="s">
        <v>51</v>
      </c>
      <c r="O44" s="118" t="str">
        <f t="shared" si="3"/>
        <v>16</v>
      </c>
      <c r="P44" s="20" t="s">
        <v>1912</v>
      </c>
      <c r="R44" s="107" t="str">
        <f t="shared" si="4"/>
        <v>testingRule.AddTestStandardValue(new BoToVa.BusinessEntities.DatabaseEntities.TestStandardValue() { ParameterID = 462, TeststandardValueID = 3282, QuantityCode = "MASSFTE",  QuantityID = 2725, ConditionCode = "dg",  ConditionID = 1, ParameterCode = "carbfrn", UnitCode = "ug/kg", UnitID = 131, Value = 2000 , TeststandardParameterCode = 16, IntroductionDate = DateTime.Parse("2012/10/31") });</v>
      </c>
    </row>
    <row r="45" spans="1:21" ht="15" x14ac:dyDescent="0.25">
      <c r="A45" s="107">
        <v>217</v>
      </c>
      <c r="B45" s="117">
        <v>2563</v>
      </c>
      <c r="C45" s="118" t="s">
        <v>39</v>
      </c>
      <c r="D45" s="118" t="str">
        <f t="shared" si="0"/>
        <v>1</v>
      </c>
      <c r="E45" s="107" t="s">
        <v>38</v>
      </c>
      <c r="F45" s="118" t="str">
        <f t="shared" si="1"/>
        <v>2725</v>
      </c>
      <c r="G45" s="118" t="s">
        <v>263</v>
      </c>
      <c r="H45" s="118" t="str">
        <f>INDEX('Aquo parameters'!$A$1:$H$5341,MATCH($I45,'Aquo parameters'!$E:$E,0),1)</f>
        <v>sClBen12</v>
      </c>
      <c r="I45" s="118">
        <v>476</v>
      </c>
      <c r="J45" s="118" t="str">
        <f>INDEX('Aquo parameters'!$A$1:$H$5341,MATCH($I45,'Aquo parameters'!$E:$E,0),2)</f>
        <v>som 12 chloorbenzenen (Bbk, 1-1-2008)</v>
      </c>
      <c r="K45" s="118" t="str">
        <f t="shared" si="2"/>
        <v>131</v>
      </c>
      <c r="L45" s="118" t="s">
        <v>1888</v>
      </c>
      <c r="M45" s="119">
        <v>2000</v>
      </c>
      <c r="N45" s="198" t="s">
        <v>51</v>
      </c>
      <c r="O45" s="118" t="str">
        <f t="shared" si="3"/>
        <v>11</v>
      </c>
      <c r="P45" s="20" t="s">
        <v>1912</v>
      </c>
      <c r="R45" s="107" t="str">
        <f t="shared" si="4"/>
        <v>testingRule.AddTestStandardValue(new BoToVa.BusinessEntities.DatabaseEntities.TestStandardValue() { ParameterID = 476, TeststandardValueID = 2563, QuantityCode = "MASSFTE",  QuantityID = 2725, ConditionCode = "dg",  ConditionID = 1, ParameterCode = "sClBen12", UnitCode = "ug/kg", UnitID = 131, Value = 2000 , TeststandardParameterCode = 11, IntroductionDate = DateTime.Parse("2012/10/31") });</v>
      </c>
    </row>
    <row r="46" spans="1:21" ht="15" x14ac:dyDescent="0.25">
      <c r="A46" s="107">
        <v>216</v>
      </c>
      <c r="B46" s="117">
        <v>3308</v>
      </c>
      <c r="C46" s="118" t="s">
        <v>39</v>
      </c>
      <c r="D46" s="118" t="str">
        <f t="shared" si="0"/>
        <v>1</v>
      </c>
      <c r="E46" s="107" t="s">
        <v>38</v>
      </c>
      <c r="F46" s="118" t="str">
        <f t="shared" si="1"/>
        <v>2725</v>
      </c>
      <c r="G46" s="118" t="s">
        <v>263</v>
      </c>
      <c r="H46" s="118" t="str">
        <f>INDEX('Aquo parameters'!$A$1:$H$5341,MATCH($I46,'Aquo parameters'!$E:$E,0),1)</f>
        <v>sClBen12</v>
      </c>
      <c r="I46" s="118">
        <v>476</v>
      </c>
      <c r="J46" s="118" t="str">
        <f>INDEX('Aquo parameters'!$A$1:$H$5341,MATCH($I46,'Aquo parameters'!$E:$E,0),2)</f>
        <v>som 12 chloorbenzenen (Bbk, 1-1-2008)</v>
      </c>
      <c r="K46" s="118" t="str">
        <f t="shared" si="2"/>
        <v>131</v>
      </c>
      <c r="L46" s="118" t="s">
        <v>1913</v>
      </c>
      <c r="M46" s="119">
        <v>30000</v>
      </c>
      <c r="N46" s="198" t="s">
        <v>51</v>
      </c>
      <c r="O46" s="118" t="str">
        <f t="shared" si="3"/>
        <v>16</v>
      </c>
      <c r="P46" s="20" t="s">
        <v>1912</v>
      </c>
      <c r="R46" s="107" t="str">
        <f t="shared" si="4"/>
        <v>testingRule.AddTestStandardValue(new BoToVa.BusinessEntities.DatabaseEntities.TestStandardValue() { ParameterID = 476, TeststandardValueID = 3308, QuantityCode = "MASSFTE",  QuantityID = 2725, ConditionCode = "dg",  ConditionID = 1, ParameterCode = "sClBen12", UnitCode = "ug/kg", UnitID = 131, Value = 30000 , TeststandardParameterCode = 16, IntroductionDate = DateTime.Parse("2012/10/31") });</v>
      </c>
    </row>
    <row r="47" spans="1:21" ht="15" x14ac:dyDescent="0.25">
      <c r="A47" s="107">
        <v>220</v>
      </c>
      <c r="B47" s="117">
        <v>2545</v>
      </c>
      <c r="C47" s="118" t="s">
        <v>39</v>
      </c>
      <c r="D47" s="118" t="str">
        <f t="shared" si="0"/>
        <v>1</v>
      </c>
      <c r="E47" s="107" t="s">
        <v>38</v>
      </c>
      <c r="F47" s="118" t="str">
        <f t="shared" si="1"/>
        <v>2725</v>
      </c>
      <c r="G47" s="118" t="s">
        <v>264</v>
      </c>
      <c r="H47" s="118" t="str">
        <f>INDEX('Aquo parameters'!$A$1:$H$5341,MATCH($I47,'Aquo parameters'!$E:$E,0),1)</f>
        <v>sCldn</v>
      </c>
      <c r="I47" s="118">
        <v>480</v>
      </c>
      <c r="J47" s="118" t="str">
        <f>INDEX('Aquo parameters'!$A$1:$H$5341,MATCH($I47,'Aquo parameters'!$E:$E,0),2)</f>
        <v>som chloordaan (som cis- en trans-)</v>
      </c>
      <c r="K47" s="118" t="str">
        <f t="shared" si="2"/>
        <v>131</v>
      </c>
      <c r="L47" s="118" t="s">
        <v>1888</v>
      </c>
      <c r="M47" s="119">
        <v>2</v>
      </c>
      <c r="N47" s="198" t="s">
        <v>51</v>
      </c>
      <c r="O47" s="118" t="str">
        <f t="shared" si="3"/>
        <v>11</v>
      </c>
      <c r="P47" s="20" t="s">
        <v>1912</v>
      </c>
      <c r="R47" s="107" t="str">
        <f t="shared" si="4"/>
        <v>testingRule.AddTestStandardValue(new BoToVa.BusinessEntities.DatabaseEntities.TestStandardValue() { ParameterID = 480, TeststandardValueID = 2545, QuantityCode = "MASSFTE",  QuantityID = 2725, ConditionCode = "dg",  ConditionID = 1, ParameterCode = "sCldn", UnitCode = "ug/kg", UnitID = 131, Value = 2 , TeststandardParameterCode = 11, IntroductionDate = DateTime.Parse("2012/10/31") });</v>
      </c>
    </row>
    <row r="48" spans="1:21" ht="15" x14ac:dyDescent="0.25">
      <c r="A48" s="107">
        <v>219</v>
      </c>
      <c r="B48" s="117">
        <v>3294</v>
      </c>
      <c r="C48" s="118" t="s">
        <v>39</v>
      </c>
      <c r="D48" s="118" t="str">
        <f t="shared" si="0"/>
        <v>1</v>
      </c>
      <c r="E48" s="107" t="s">
        <v>38</v>
      </c>
      <c r="F48" s="118" t="str">
        <f t="shared" si="1"/>
        <v>2725</v>
      </c>
      <c r="G48" s="118" t="s">
        <v>264</v>
      </c>
      <c r="H48" s="118" t="str">
        <f>INDEX('Aquo parameters'!$A$1:$H$5341,MATCH($I48,'Aquo parameters'!$E:$E,0),1)</f>
        <v>sCldn</v>
      </c>
      <c r="I48" s="118">
        <v>480</v>
      </c>
      <c r="J48" s="118" t="str">
        <f>INDEX('Aquo parameters'!$A$1:$H$5341,MATCH($I48,'Aquo parameters'!$E:$E,0),2)</f>
        <v>som chloordaan (som cis- en trans-)</v>
      </c>
      <c r="K48" s="118" t="str">
        <f t="shared" si="2"/>
        <v>131</v>
      </c>
      <c r="L48" s="118" t="s">
        <v>1913</v>
      </c>
      <c r="M48" s="119">
        <v>4000</v>
      </c>
      <c r="N48" s="198" t="s">
        <v>51</v>
      </c>
      <c r="O48" s="118" t="str">
        <f t="shared" si="3"/>
        <v>16</v>
      </c>
      <c r="P48" s="20" t="s">
        <v>1912</v>
      </c>
      <c r="R48" s="107" t="str">
        <f t="shared" si="4"/>
        <v>testingRule.AddTestStandardValue(new BoToVa.BusinessEntities.DatabaseEntities.TestStandardValue() { ParameterID = 480, TeststandardValueID = 3294, QuantityCode = "MASSFTE",  QuantityID = 2725, ConditionCode = "dg",  ConditionID = 1, ParameterCode = "sCldn", UnitCode = "ug/kg", UnitID = 131, Value = 4000 , TeststandardParameterCode = 16, IntroductionDate = DateTime.Parse("2012/10/31") });</v>
      </c>
    </row>
    <row r="49" spans="1:21" ht="15" x14ac:dyDescent="0.25">
      <c r="A49" s="107">
        <v>222</v>
      </c>
      <c r="B49" s="117">
        <v>2602</v>
      </c>
      <c r="C49" s="118" t="s">
        <v>39</v>
      </c>
      <c r="D49" s="118" t="str">
        <f t="shared" si="0"/>
        <v>1</v>
      </c>
      <c r="E49" s="107" t="s">
        <v>38</v>
      </c>
      <c r="F49" s="118" t="str">
        <f t="shared" si="1"/>
        <v>2725</v>
      </c>
      <c r="G49" s="118" t="s">
        <v>265</v>
      </c>
      <c r="H49" s="118" t="str">
        <f>INDEX('Aquo parameters'!$A$1:$H$5341,MATCH($I49,'Aquo parameters'!$E:$E,0),1)</f>
        <v>sClFol</v>
      </c>
      <c r="I49" s="118">
        <v>482</v>
      </c>
      <c r="J49" s="118" t="str">
        <f>INDEX('Aquo parameters'!$A$1:$H$5341,MATCH($I49,'Aquo parameters'!$E:$E,0),2)</f>
        <v>som chloorfenolen</v>
      </c>
      <c r="K49" s="118" t="str">
        <f t="shared" si="2"/>
        <v>131</v>
      </c>
      <c r="L49" s="118" t="s">
        <v>1888</v>
      </c>
      <c r="M49" s="119">
        <v>200</v>
      </c>
      <c r="N49" s="198" t="s">
        <v>51</v>
      </c>
      <c r="O49" s="118" t="str">
        <f t="shared" si="3"/>
        <v>11</v>
      </c>
      <c r="P49" s="20" t="s">
        <v>1912</v>
      </c>
      <c r="R49" s="107" t="str">
        <f t="shared" si="4"/>
        <v>testingRule.AddTestStandardValue(new BoToVa.BusinessEntities.DatabaseEntities.TestStandardValue() { ParameterID = 482, TeststandardValueID = 2602, QuantityCode = "MASSFTE",  QuantityID = 2725, ConditionCode = "dg",  ConditionID = 1, ParameterCode = "sClFol", UnitCode = "ug/kg", UnitID = 131, Value = 200 , TeststandardParameterCode = 11, IntroductionDate = DateTime.Parse("2012/10/31") });</v>
      </c>
    </row>
    <row r="50" spans="1:21" ht="15" x14ac:dyDescent="0.25">
      <c r="A50" s="107">
        <v>221</v>
      </c>
      <c r="B50" s="117">
        <v>3848</v>
      </c>
      <c r="C50" s="118" t="s">
        <v>39</v>
      </c>
      <c r="D50" s="118" t="str">
        <f t="shared" si="0"/>
        <v>1</v>
      </c>
      <c r="E50" s="107" t="s">
        <v>38</v>
      </c>
      <c r="F50" s="118" t="str">
        <f t="shared" si="1"/>
        <v>2725</v>
      </c>
      <c r="G50" s="118" t="s">
        <v>265</v>
      </c>
      <c r="H50" s="118" t="str">
        <f>INDEX('Aquo parameters'!$A$1:$H$5341,MATCH($I50,'Aquo parameters'!$E:$E,0),1)</f>
        <v>sClFol</v>
      </c>
      <c r="I50" s="118">
        <v>482</v>
      </c>
      <c r="J50" s="118" t="str">
        <f>INDEX('Aquo parameters'!$A$1:$H$5341,MATCH($I50,'Aquo parameters'!$E:$E,0),2)</f>
        <v>som chloorfenolen</v>
      </c>
      <c r="K50" s="118" t="str">
        <f t="shared" si="2"/>
        <v>131</v>
      </c>
      <c r="L50" s="118" t="s">
        <v>1913</v>
      </c>
      <c r="M50" s="119">
        <v>10000</v>
      </c>
      <c r="N50" s="198" t="s">
        <v>51</v>
      </c>
      <c r="O50" s="118" t="str">
        <f t="shared" si="3"/>
        <v>16</v>
      </c>
      <c r="P50" s="20" t="s">
        <v>1912</v>
      </c>
      <c r="R50" s="107" t="str">
        <f t="shared" si="4"/>
        <v>testingRule.AddTestStandardValue(new BoToVa.BusinessEntities.DatabaseEntities.TestStandardValue() { ParameterID = 482, TeststandardValueID = 3848, QuantityCode = "MASSFTE",  QuantityID = 2725, ConditionCode = "dg",  ConditionID = 1, ParameterCode = "sClFol", UnitCode = "ug/kg", UnitID = 131, Value = 10000 , TeststandardParameterCode = 16, IntroductionDate = DateTime.Parse("2012/10/31") });</v>
      </c>
    </row>
    <row r="51" spans="1:21" ht="15" x14ac:dyDescent="0.25">
      <c r="A51" s="107">
        <v>208</v>
      </c>
      <c r="B51" s="117">
        <v>2544</v>
      </c>
      <c r="C51" s="118" t="s">
        <v>39</v>
      </c>
      <c r="D51" s="118" t="str">
        <f t="shared" si="0"/>
        <v>1</v>
      </c>
      <c r="E51" s="107" t="s">
        <v>38</v>
      </c>
      <c r="F51" s="118" t="str">
        <f t="shared" si="1"/>
        <v>2725</v>
      </c>
      <c r="G51" s="118" t="s">
        <v>267</v>
      </c>
      <c r="H51" s="118" t="str">
        <f>INDEX('Aquo parameters'!$A$1:$H$5341,MATCH($I51,'Aquo parameters'!$E:$E,0),1)</f>
        <v>s12ClNaf</v>
      </c>
      <c r="I51" s="118">
        <v>491</v>
      </c>
      <c r="J51" s="118" t="str">
        <f>INDEX('Aquo parameters'!$A$1:$H$5341,MATCH($I51,'Aquo parameters'!$E:$E,0),2)</f>
        <v>som 1- en 2-chloornaftaleen</v>
      </c>
      <c r="K51" s="118" t="str">
        <f t="shared" si="2"/>
        <v>131</v>
      </c>
      <c r="L51" s="118" t="s">
        <v>1888</v>
      </c>
      <c r="M51" s="119">
        <v>70</v>
      </c>
      <c r="N51" s="198" t="s">
        <v>51</v>
      </c>
      <c r="O51" s="118" t="str">
        <f t="shared" si="3"/>
        <v>11</v>
      </c>
      <c r="P51" s="20" t="s">
        <v>1912</v>
      </c>
      <c r="R51" s="107" t="str">
        <f t="shared" si="4"/>
        <v>testingRule.AddTestStandardValue(new BoToVa.BusinessEntities.DatabaseEntities.TestStandardValue() { ParameterID = 491, TeststandardValueID = 2544, QuantityCode = "MASSFTE",  QuantityID = 2725, ConditionCode = "dg",  ConditionID = 1, ParameterCode = "s12ClNaf", UnitCode = "ug/kg", UnitID = 131, Value = 70 , TeststandardParameterCode = 11, IntroductionDate = DateTime.Parse("2012/10/31") });</v>
      </c>
    </row>
    <row r="52" spans="1:21" ht="15" x14ac:dyDescent="0.25">
      <c r="A52" s="107">
        <v>207</v>
      </c>
      <c r="B52" s="117">
        <v>3293</v>
      </c>
      <c r="C52" s="118" t="s">
        <v>39</v>
      </c>
      <c r="D52" s="118" t="str">
        <f t="shared" si="0"/>
        <v>1</v>
      </c>
      <c r="E52" s="107" t="s">
        <v>38</v>
      </c>
      <c r="F52" s="118" t="str">
        <f t="shared" si="1"/>
        <v>2725</v>
      </c>
      <c r="G52" s="118" t="s">
        <v>267</v>
      </c>
      <c r="H52" s="118" t="str">
        <f>INDEX('Aquo parameters'!$A$1:$H$5341,MATCH($I52,'Aquo parameters'!$E:$E,0),1)</f>
        <v>s12ClNaf</v>
      </c>
      <c r="I52" s="118">
        <v>491</v>
      </c>
      <c r="J52" s="118" t="str">
        <f>INDEX('Aquo parameters'!$A$1:$H$5341,MATCH($I52,'Aquo parameters'!$E:$E,0),2)</f>
        <v>som 1- en 2-chloornaftaleen</v>
      </c>
      <c r="K52" s="118" t="str">
        <f t="shared" si="2"/>
        <v>131</v>
      </c>
      <c r="L52" s="118" t="s">
        <v>1913</v>
      </c>
      <c r="M52" s="119">
        <v>10000</v>
      </c>
      <c r="N52" s="198" t="s">
        <v>51</v>
      </c>
      <c r="O52" s="118" t="str">
        <f t="shared" si="3"/>
        <v>16</v>
      </c>
      <c r="P52" s="20" t="s">
        <v>1912</v>
      </c>
      <c r="R52" s="107" t="str">
        <f t="shared" si="4"/>
        <v>testingRule.AddTestStandardValue(new BoToVa.BusinessEntities.DatabaseEntities.TestStandardValue() { ParameterID = 491, TeststandardValueID = 3293, QuantityCode = "MASSFTE",  QuantityID = 2725, ConditionCode = "dg",  ConditionID = 1, ParameterCode = "s12ClNaf", UnitCode = "ug/kg", UnitID = 131, Value = 10000 , TeststandardParameterCode = 16, IntroductionDate = DateTime.Parse("2012/10/31") });</v>
      </c>
    </row>
    <row r="53" spans="1:21" ht="15" x14ac:dyDescent="0.25">
      <c r="A53" s="45">
        <v>88</v>
      </c>
      <c r="B53" s="103">
        <v>3580</v>
      </c>
      <c r="C53" s="79" t="s">
        <v>39</v>
      </c>
      <c r="D53" s="118" t="str">
        <f t="shared" si="0"/>
        <v>1</v>
      </c>
      <c r="E53" s="107" t="s">
        <v>38</v>
      </c>
      <c r="F53" s="118" t="str">
        <f t="shared" si="1"/>
        <v>2725</v>
      </c>
      <c r="G53" s="79" t="s">
        <v>270</v>
      </c>
      <c r="H53" s="118" t="str">
        <f>INDEX('Aquo parameters'!$A$1:$H$5341,MATCH($I53,'Aquo parameters'!$E:$E,0),1)</f>
        <v>Cl</v>
      </c>
      <c r="I53" s="118">
        <v>508</v>
      </c>
      <c r="J53" s="118" t="str">
        <f>INDEX('Aquo parameters'!$A$1:$H$5341,MATCH($I53,'Aquo parameters'!$E:$E,0),2)</f>
        <v>chloride</v>
      </c>
      <c r="K53" s="79" t="str">
        <f t="shared" si="2"/>
        <v>58</v>
      </c>
      <c r="L53" s="47" t="s">
        <v>60</v>
      </c>
      <c r="M53" s="78">
        <v>200</v>
      </c>
      <c r="N53" s="198" t="s">
        <v>40</v>
      </c>
      <c r="O53" s="79" t="str">
        <f t="shared" si="3"/>
        <v>-1</v>
      </c>
      <c r="P53" s="45" t="s">
        <v>1912</v>
      </c>
      <c r="Q53" s="45"/>
      <c r="R53" s="45" t="str">
        <f t="shared" si="4"/>
        <v>testingRule.AddTestStandardValue(new BoToVa.BusinessEntities.DatabaseEntities.TestStandardValue() { ParameterID = 508, TeststandardValueID = 3580, QuantityCode = "MASSFTE",  QuantityID = 2725, ConditionCode = "dg",  ConditionID = 1, ParameterCode = "Cl", UnitCode = "mg/kg", UnitID = 58, Value = 200 , TeststandardParameterCode = -1, IntroductionDate = DateTime.Parse("2012/10/31") });</v>
      </c>
      <c r="S53" s="45"/>
      <c r="T53" s="55"/>
      <c r="U53" s="55"/>
    </row>
    <row r="54" spans="1:21" ht="15" x14ac:dyDescent="0.25">
      <c r="A54" s="107">
        <v>104</v>
      </c>
      <c r="B54" s="117">
        <v>3245</v>
      </c>
      <c r="C54" s="118" t="s">
        <v>39</v>
      </c>
      <c r="D54" s="118" t="str">
        <f t="shared" si="0"/>
        <v>1</v>
      </c>
      <c r="E54" s="107" t="s">
        <v>38</v>
      </c>
      <c r="F54" s="118" t="str">
        <f t="shared" si="1"/>
        <v>2725</v>
      </c>
      <c r="G54" s="118" t="s">
        <v>272</v>
      </c>
      <c r="H54" s="118" t="str">
        <f>INDEX('Aquo parameters'!$A$1:$H$5341,MATCH($I54,'Aquo parameters'!$E:$E,0),1)</f>
        <v>Cr</v>
      </c>
      <c r="I54" s="118">
        <v>517</v>
      </c>
      <c r="J54" s="118" t="str">
        <f>INDEX('Aquo parameters'!$A$1:$H$5341,MATCH($I54,'Aquo parameters'!$E:$E,0),2)</f>
        <v>chroom</v>
      </c>
      <c r="K54" s="118" t="str">
        <f t="shared" si="2"/>
        <v>58</v>
      </c>
      <c r="L54" s="118" t="s">
        <v>1914</v>
      </c>
      <c r="M54" s="119">
        <v>120</v>
      </c>
      <c r="N54" s="198" t="s">
        <v>40</v>
      </c>
      <c r="O54" s="118" t="str">
        <f t="shared" si="3"/>
        <v>21</v>
      </c>
      <c r="P54" s="20" t="s">
        <v>1912</v>
      </c>
      <c r="R54" s="107" t="str">
        <f t="shared" si="4"/>
        <v>testingRule.AddTestStandardValue(new BoToVa.BusinessEntities.DatabaseEntities.TestStandardValue() { ParameterID = 517, TeststandardValueID = 3245, QuantityCode = "MASSFTE",  QuantityID = 2725, ConditionCode = "dg",  ConditionID = 1, ParameterCode = "Cr", UnitCode = "mg/kg", UnitID = 58, Value = 120 , TeststandardParameterCode = 21, IntroductionDate = DateTime.Parse("2012/10/31") });</v>
      </c>
    </row>
    <row r="55" spans="1:21" ht="15" x14ac:dyDescent="0.25">
      <c r="A55" s="107">
        <v>106</v>
      </c>
      <c r="B55" s="117">
        <v>3298</v>
      </c>
      <c r="C55" s="118" t="s">
        <v>39</v>
      </c>
      <c r="D55" s="118" t="str">
        <f t="shared" si="0"/>
        <v>1</v>
      </c>
      <c r="E55" s="107" t="s">
        <v>38</v>
      </c>
      <c r="F55" s="118" t="str">
        <f t="shared" si="1"/>
        <v>2725</v>
      </c>
      <c r="G55" s="118" t="s">
        <v>272</v>
      </c>
      <c r="H55" s="118" t="str">
        <f>INDEX('Aquo parameters'!$A$1:$H$5341,MATCH($I55,'Aquo parameters'!$E:$E,0),1)</f>
        <v>Cr</v>
      </c>
      <c r="I55" s="118">
        <v>517</v>
      </c>
      <c r="J55" s="118" t="str">
        <f>INDEX('Aquo parameters'!$A$1:$H$5341,MATCH($I55,'Aquo parameters'!$E:$E,0),2)</f>
        <v>chroom</v>
      </c>
      <c r="K55" s="118" t="str">
        <f t="shared" si="2"/>
        <v>58</v>
      </c>
      <c r="L55" s="118" t="s">
        <v>1913</v>
      </c>
      <c r="M55" s="119">
        <v>380</v>
      </c>
      <c r="N55" s="198" t="s">
        <v>40</v>
      </c>
      <c r="O55" s="118" t="str">
        <f t="shared" si="3"/>
        <v>16</v>
      </c>
      <c r="P55" s="20" t="s">
        <v>1912</v>
      </c>
      <c r="R55" s="107" t="str">
        <f t="shared" si="4"/>
        <v>testingRule.AddTestStandardValue(new BoToVa.BusinessEntities.DatabaseEntities.TestStandardValue() { ParameterID = 517, TeststandardValueID = 3298, QuantityCode = "MASSFTE",  QuantityID = 2725, ConditionCode = "dg",  ConditionID = 1, ParameterCode = "Cr", UnitCode = "mg/kg", UnitID = 58, Value = 380 , TeststandardParameterCode = 16, IntroductionDate = DateTime.Parse("2012/10/31") });</v>
      </c>
    </row>
    <row r="56" spans="1:21" ht="15" x14ac:dyDescent="0.25">
      <c r="A56" s="107">
        <v>230</v>
      </c>
      <c r="B56" s="117">
        <v>3837</v>
      </c>
      <c r="C56" s="118" t="s">
        <v>39</v>
      </c>
      <c r="D56" s="118" t="str">
        <f t="shared" si="0"/>
        <v>1</v>
      </c>
      <c r="E56" s="107" t="s">
        <v>38</v>
      </c>
      <c r="F56" s="118" t="str">
        <f t="shared" si="1"/>
        <v>2725</v>
      </c>
      <c r="G56" s="118" t="s">
        <v>274</v>
      </c>
      <c r="H56" s="118" t="str">
        <f>INDEX('Aquo parameters'!$A$1:$H$5341,MATCH($I56,'Aquo parameters'!$E:$E,0),1)</f>
        <v>sDClC2e</v>
      </c>
      <c r="I56" s="118">
        <v>519</v>
      </c>
      <c r="J56" s="118" t="str">
        <f>INDEX('Aquo parameters'!$A$1:$H$5341,MATCH($I56,'Aquo parameters'!$E:$E,0),2)</f>
        <v>som dichlooretheen-isomeren</v>
      </c>
      <c r="K56" s="118" t="str">
        <f t="shared" si="2"/>
        <v>58</v>
      </c>
      <c r="L56" s="118" t="s">
        <v>1888</v>
      </c>
      <c r="M56" s="119">
        <v>0.3</v>
      </c>
      <c r="N56" s="198" t="s">
        <v>40</v>
      </c>
      <c r="O56" s="118" t="str">
        <f t="shared" si="3"/>
        <v>11</v>
      </c>
      <c r="P56" s="20" t="s">
        <v>1912</v>
      </c>
      <c r="R56" s="107" t="str">
        <f t="shared" si="4"/>
        <v>testingRule.AddTestStandardValue(new BoToVa.BusinessEntities.DatabaseEntities.TestStandardValue() { ParameterID = 519, TeststandardValueID = 3837, QuantityCode = "MASSFTE",  QuantityID = 2725, ConditionCode = "dg",  ConditionID = 1, ParameterCode = "sDClC2e", UnitCode = "mg/kg", UnitID = 58, Value = 0,3 , TeststandardParameterCode = 11, IntroductionDate = DateTime.Parse("2012/10/31") });</v>
      </c>
    </row>
    <row r="57" spans="1:21" ht="15" x14ac:dyDescent="0.25">
      <c r="A57" s="107">
        <v>229</v>
      </c>
      <c r="B57" s="117">
        <v>3840</v>
      </c>
      <c r="C57" s="118" t="s">
        <v>39</v>
      </c>
      <c r="D57" s="118" t="str">
        <f t="shared" si="0"/>
        <v>1</v>
      </c>
      <c r="E57" s="107" t="s">
        <v>38</v>
      </c>
      <c r="F57" s="118" t="str">
        <f t="shared" si="1"/>
        <v>2725</v>
      </c>
      <c r="G57" s="118" t="s">
        <v>274</v>
      </c>
      <c r="H57" s="118" t="str">
        <f>INDEX('Aquo parameters'!$A$1:$H$5341,MATCH($I57,'Aquo parameters'!$E:$E,0),1)</f>
        <v>sDClC2e</v>
      </c>
      <c r="I57" s="118">
        <v>519</v>
      </c>
      <c r="J57" s="118" t="str">
        <f>INDEX('Aquo parameters'!$A$1:$H$5341,MATCH($I57,'Aquo parameters'!$E:$E,0),2)</f>
        <v>som dichlooretheen-isomeren</v>
      </c>
      <c r="K57" s="118" t="str">
        <f t="shared" si="2"/>
        <v>58</v>
      </c>
      <c r="L57" s="118" t="s">
        <v>1913</v>
      </c>
      <c r="M57" s="119">
        <v>1</v>
      </c>
      <c r="N57" s="198" t="s">
        <v>40</v>
      </c>
      <c r="O57" s="118" t="str">
        <f t="shared" si="3"/>
        <v>16</v>
      </c>
      <c r="P57" s="20" t="s">
        <v>1912</v>
      </c>
      <c r="R57" s="107" t="str">
        <f t="shared" si="4"/>
        <v>testingRule.AddTestStandardValue(new BoToVa.BusinessEntities.DatabaseEntities.TestStandardValue() { ParameterID = 519, TeststandardValueID = 3840, QuantityCode = "MASSFTE",  QuantityID = 2725, ConditionCode = "dg",  ConditionID = 1, ParameterCode = "sDClC2e", UnitCode = "mg/kg", UnitID = 58, Value = 1 , TeststandardParameterCode = 16, IntroductionDate = DateTime.Parse("2012/10/31") });</v>
      </c>
    </row>
    <row r="58" spans="1:21" ht="15" x14ac:dyDescent="0.25">
      <c r="A58" s="107">
        <v>100</v>
      </c>
      <c r="B58" s="117">
        <v>3246</v>
      </c>
      <c r="C58" s="118" t="s">
        <v>39</v>
      </c>
      <c r="D58" s="118" t="str">
        <f t="shared" si="0"/>
        <v>1</v>
      </c>
      <c r="E58" s="107" t="s">
        <v>38</v>
      </c>
      <c r="F58" s="118" t="str">
        <f t="shared" si="1"/>
        <v>2725</v>
      </c>
      <c r="G58" s="118" t="s">
        <v>277</v>
      </c>
      <c r="H58" s="118" t="str">
        <f>INDEX('Aquo parameters'!$A$1:$H$5341,MATCH($I58,'Aquo parameters'!$E:$E,0),1)</f>
        <v>Co</v>
      </c>
      <c r="I58" s="118">
        <v>527</v>
      </c>
      <c r="J58" s="118" t="str">
        <f>INDEX('Aquo parameters'!$A$1:$H$5341,MATCH($I58,'Aquo parameters'!$E:$E,0),2)</f>
        <v>kobalt</v>
      </c>
      <c r="K58" s="118" t="str">
        <f t="shared" si="2"/>
        <v>58</v>
      </c>
      <c r="L58" s="118" t="s">
        <v>1914</v>
      </c>
      <c r="M58" s="119">
        <v>25</v>
      </c>
      <c r="N58" s="198" t="s">
        <v>40</v>
      </c>
      <c r="O58" s="118" t="str">
        <f t="shared" si="3"/>
        <v>21</v>
      </c>
      <c r="P58" s="20" t="s">
        <v>1912</v>
      </c>
      <c r="R58" s="107" t="str">
        <f t="shared" si="4"/>
        <v>testingRule.AddTestStandardValue(new BoToVa.BusinessEntities.DatabaseEntities.TestStandardValue() { ParameterID = 527, TeststandardValueID = 3246, QuantityCode = "MASSFTE",  QuantityID = 2725, ConditionCode = "dg",  ConditionID = 1, ParameterCode = "Co", UnitCode = "mg/kg", UnitID = 58, Value = 25 , TeststandardParameterCode = 21, IntroductionDate = DateTime.Parse("2012/10/31") });</v>
      </c>
    </row>
    <row r="59" spans="1:21" ht="15" x14ac:dyDescent="0.25">
      <c r="A59" s="107">
        <v>102</v>
      </c>
      <c r="B59" s="117">
        <v>3299</v>
      </c>
      <c r="C59" s="118" t="s">
        <v>39</v>
      </c>
      <c r="D59" s="118" t="str">
        <f t="shared" si="0"/>
        <v>1</v>
      </c>
      <c r="E59" s="107" t="s">
        <v>38</v>
      </c>
      <c r="F59" s="118" t="str">
        <f t="shared" si="1"/>
        <v>2725</v>
      </c>
      <c r="G59" s="118" t="s">
        <v>277</v>
      </c>
      <c r="H59" s="118" t="str">
        <f>INDEX('Aquo parameters'!$A$1:$H$5341,MATCH($I59,'Aquo parameters'!$E:$E,0),1)</f>
        <v>Co</v>
      </c>
      <c r="I59" s="118">
        <v>527</v>
      </c>
      <c r="J59" s="118" t="str">
        <f>INDEX('Aquo parameters'!$A$1:$H$5341,MATCH($I59,'Aquo parameters'!$E:$E,0),2)</f>
        <v>kobalt</v>
      </c>
      <c r="K59" s="118" t="str">
        <f t="shared" si="2"/>
        <v>58</v>
      </c>
      <c r="L59" s="118" t="s">
        <v>1913</v>
      </c>
      <c r="M59" s="119">
        <v>240</v>
      </c>
      <c r="N59" s="198" t="s">
        <v>40</v>
      </c>
      <c r="O59" s="118" t="str">
        <f t="shared" si="3"/>
        <v>16</v>
      </c>
      <c r="P59" s="20" t="s">
        <v>1912</v>
      </c>
      <c r="R59" s="107" t="str">
        <f t="shared" si="4"/>
        <v>testingRule.AddTestStandardValue(new BoToVa.BusinessEntities.DatabaseEntities.TestStandardValue() { ParameterID = 527, TeststandardValueID = 3299, QuantityCode = "MASSFTE",  QuantityID = 2725, ConditionCode = "dg",  ConditionID = 1, ParameterCode = "Co", UnitCode = "mg/kg", UnitID = 58, Value = 240 , TeststandardParameterCode = 16, IntroductionDate = DateTime.Parse("2012/10/31") });</v>
      </c>
    </row>
    <row r="60" spans="1:21" ht="15" x14ac:dyDescent="0.25">
      <c r="A60" s="107">
        <v>225</v>
      </c>
      <c r="B60" s="117">
        <v>2580</v>
      </c>
      <c r="C60" s="118" t="s">
        <v>39</v>
      </c>
      <c r="D60" s="118" t="str">
        <f t="shared" si="0"/>
        <v>1</v>
      </c>
      <c r="E60" s="107" t="s">
        <v>38</v>
      </c>
      <c r="F60" s="118" t="str">
        <f t="shared" si="1"/>
        <v>2725</v>
      </c>
      <c r="G60" s="118" t="s">
        <v>280</v>
      </c>
      <c r="H60" s="118" t="str">
        <f>INDEX('Aquo parameters'!$A$1:$H$5341,MATCH($I60,'Aquo parameters'!$E:$E,0),1)</f>
        <v>scresl</v>
      </c>
      <c r="I60" s="118">
        <v>531</v>
      </c>
      <c r="J60" s="118" t="str">
        <f>INDEX('Aquo parameters'!$A$1:$H$5341,MATCH($I60,'Aquo parameters'!$E:$E,0),2)</f>
        <v>som cresol-isomeren</v>
      </c>
      <c r="K60" s="118" t="str">
        <f t="shared" si="2"/>
        <v>58</v>
      </c>
      <c r="L60" s="118" t="s">
        <v>1888</v>
      </c>
      <c r="M60" s="119" t="s">
        <v>45</v>
      </c>
      <c r="N60" s="198" t="s">
        <v>40</v>
      </c>
      <c r="O60" s="118" t="str">
        <f t="shared" si="3"/>
        <v>11</v>
      </c>
      <c r="P60" s="20" t="s">
        <v>1912</v>
      </c>
      <c r="R60" s="107" t="str">
        <f t="shared" si="4"/>
        <v>testingRule.AddTestStandardValue(new BoToVa.BusinessEntities.DatabaseEntities.TestStandardValue() { ParameterID = 531, TeststandardValueID = 2580, QuantityCode = "MASSFTE",  QuantityID = 2725, ConditionCode = "dg",  ConditionID = 1, ParameterCode = "scresl", UnitCode = "mg/kg", UnitID = 58, Value = 0.3 , TeststandardParameterCode = 11, IntroductionDate = DateTime.Parse("2012/10/31") });</v>
      </c>
    </row>
    <row r="61" spans="1:21" ht="15" x14ac:dyDescent="0.25">
      <c r="A61" s="107">
        <v>224</v>
      </c>
      <c r="B61" s="117">
        <v>3317</v>
      </c>
      <c r="C61" s="118" t="s">
        <v>39</v>
      </c>
      <c r="D61" s="118" t="str">
        <f t="shared" si="0"/>
        <v>1</v>
      </c>
      <c r="E61" s="107" t="s">
        <v>38</v>
      </c>
      <c r="F61" s="118" t="str">
        <f t="shared" si="1"/>
        <v>2725</v>
      </c>
      <c r="G61" s="118" t="s">
        <v>280</v>
      </c>
      <c r="H61" s="118" t="str">
        <f>INDEX('Aquo parameters'!$A$1:$H$5341,MATCH($I61,'Aquo parameters'!$E:$E,0),1)</f>
        <v>scresl</v>
      </c>
      <c r="I61" s="118">
        <v>531</v>
      </c>
      <c r="J61" s="118" t="str">
        <f>INDEX('Aquo parameters'!$A$1:$H$5341,MATCH($I61,'Aquo parameters'!$E:$E,0),2)</f>
        <v>som cresol-isomeren</v>
      </c>
      <c r="K61" s="118" t="str">
        <f t="shared" si="2"/>
        <v>58</v>
      </c>
      <c r="L61" s="118" t="s">
        <v>1913</v>
      </c>
      <c r="M61" s="119">
        <v>5</v>
      </c>
      <c r="N61" s="198" t="s">
        <v>40</v>
      </c>
      <c r="O61" s="118" t="str">
        <f t="shared" si="3"/>
        <v>16</v>
      </c>
      <c r="P61" s="20" t="s">
        <v>1912</v>
      </c>
      <c r="R61" s="107" t="str">
        <f t="shared" si="4"/>
        <v>testingRule.AddTestStandardValue(new BoToVa.BusinessEntities.DatabaseEntities.TestStandardValue() { ParameterID = 531, TeststandardValueID = 3317, QuantityCode = "MASSFTE",  QuantityID = 2725, ConditionCode = "dg",  ConditionID = 1, ParameterCode = "scresl", UnitCode = "mg/kg", UnitID = 58, Value = 5 , TeststandardParameterCode = 16, IntroductionDate = DateTime.Parse("2012/10/31") });</v>
      </c>
    </row>
    <row r="62" spans="1:21" ht="15" x14ac:dyDescent="0.25">
      <c r="A62" s="107">
        <v>99</v>
      </c>
      <c r="B62" s="117">
        <v>2574</v>
      </c>
      <c r="C62" s="118" t="s">
        <v>39</v>
      </c>
      <c r="D62" s="118" t="str">
        <f t="shared" si="0"/>
        <v>1</v>
      </c>
      <c r="E62" s="107" t="s">
        <v>38</v>
      </c>
      <c r="F62" s="118" t="str">
        <f t="shared" si="1"/>
        <v>2725</v>
      </c>
      <c r="G62" s="118" t="s">
        <v>1898</v>
      </c>
      <c r="H62" s="118" t="str">
        <f>INDEX('Aquo parameters'!$A$1:$H$5341,MATCH($I62,'Aquo parameters'!$E:$E,0),1)</f>
        <v>CNvrij</v>
      </c>
      <c r="I62" s="118">
        <v>537</v>
      </c>
      <c r="J62" s="118" t="str">
        <f>INDEX('Aquo parameters'!$A$1:$H$5341,MATCH($I62,'Aquo parameters'!$E:$E,0),2)</f>
        <v>cyanide-vrij</v>
      </c>
      <c r="K62" s="118" t="str">
        <f t="shared" si="2"/>
        <v>58</v>
      </c>
      <c r="L62" s="118" t="s">
        <v>1888</v>
      </c>
      <c r="M62" s="119">
        <v>3</v>
      </c>
      <c r="N62" s="198" t="s">
        <v>40</v>
      </c>
      <c r="O62" s="118" t="str">
        <f t="shared" si="3"/>
        <v>11</v>
      </c>
      <c r="P62" s="20" t="s">
        <v>1912</v>
      </c>
      <c r="R62" s="107" t="str">
        <f t="shared" si="4"/>
        <v>testingRule.AddTestStandardValue(new BoToVa.BusinessEntities.DatabaseEntities.TestStandardValue() { ParameterID = 537, TeststandardValueID = 2574, QuantityCode = "MASSFTE",  QuantityID = 2725, ConditionCode = "dg",  ConditionID = 1, ParameterCode = "CNvrij", UnitCode = "mg/kg", UnitID = 58, Value = 3 , TeststandardParameterCode = 11, IntroductionDate = DateTime.Parse("2012/10/31") });</v>
      </c>
    </row>
    <row r="63" spans="1:21" ht="15" x14ac:dyDescent="0.25">
      <c r="A63" s="107">
        <v>98</v>
      </c>
      <c r="B63" s="117">
        <v>3311</v>
      </c>
      <c r="C63" s="118" t="s">
        <v>39</v>
      </c>
      <c r="D63" s="118" t="str">
        <f t="shared" si="0"/>
        <v>1</v>
      </c>
      <c r="E63" s="107" t="s">
        <v>38</v>
      </c>
      <c r="F63" s="118" t="str">
        <f t="shared" si="1"/>
        <v>2725</v>
      </c>
      <c r="G63" s="118" t="s">
        <v>1898</v>
      </c>
      <c r="H63" s="118" t="str">
        <f>INDEX('Aquo parameters'!$A$1:$H$5341,MATCH($I63,'Aquo parameters'!$E:$E,0),1)</f>
        <v>CNvrij</v>
      </c>
      <c r="I63" s="118">
        <v>537</v>
      </c>
      <c r="J63" s="118" t="str">
        <f>INDEX('Aquo parameters'!$A$1:$H$5341,MATCH($I63,'Aquo parameters'!$E:$E,0),2)</f>
        <v>cyanide-vrij</v>
      </c>
      <c r="K63" s="118" t="str">
        <f t="shared" si="2"/>
        <v>58</v>
      </c>
      <c r="L63" s="118" t="s">
        <v>1913</v>
      </c>
      <c r="M63" s="119">
        <v>20</v>
      </c>
      <c r="N63" s="198" t="s">
        <v>40</v>
      </c>
      <c r="O63" s="118" t="str">
        <f t="shared" si="3"/>
        <v>16</v>
      </c>
      <c r="P63" s="20" t="s">
        <v>1912</v>
      </c>
      <c r="R63" s="107" t="str">
        <f t="shared" si="4"/>
        <v>testingRule.AddTestStandardValue(new BoToVa.BusinessEntities.DatabaseEntities.TestStandardValue() { ParameterID = 537, TeststandardValueID = 3311, QuantityCode = "MASSFTE",  QuantityID = 2725, ConditionCode = "dg",  ConditionID = 1, ParameterCode = "CNvrij", UnitCode = "mg/kg", UnitID = 58, Value = 20 , TeststandardParameterCode = 16, IntroductionDate = DateTime.Parse("2012/10/31") });</v>
      </c>
    </row>
    <row r="64" spans="1:21" ht="15" x14ac:dyDescent="0.25">
      <c r="A64" s="107">
        <v>116</v>
      </c>
      <c r="B64" s="117">
        <v>2528</v>
      </c>
      <c r="C64" s="118" t="s">
        <v>39</v>
      </c>
      <c r="D64" s="118" t="str">
        <f t="shared" si="0"/>
        <v>1</v>
      </c>
      <c r="E64" s="107" t="s">
        <v>38</v>
      </c>
      <c r="F64" s="118" t="str">
        <f t="shared" si="1"/>
        <v>2725</v>
      </c>
      <c r="G64" s="118" t="s">
        <v>284</v>
      </c>
      <c r="H64" s="118" t="str">
        <f>INDEX('Aquo parameters'!$A$1:$H$5341,MATCH($I64,'Aquo parameters'!$E:$E,0),1)</f>
        <v>cycC6on</v>
      </c>
      <c r="I64" s="118">
        <v>542</v>
      </c>
      <c r="J64" s="118" t="str">
        <f>INDEX('Aquo parameters'!$A$1:$H$5341,MATCH($I64,'Aquo parameters'!$E:$E,0),2)</f>
        <v>cyclohexanon</v>
      </c>
      <c r="K64" s="118" t="str">
        <f t="shared" si="2"/>
        <v>58</v>
      </c>
      <c r="L64" s="118" t="s">
        <v>1888</v>
      </c>
      <c r="M64" s="119">
        <v>2</v>
      </c>
      <c r="N64" s="198" t="s">
        <v>40</v>
      </c>
      <c r="O64" s="118" t="str">
        <f t="shared" si="3"/>
        <v>11</v>
      </c>
      <c r="P64" s="20" t="s">
        <v>1912</v>
      </c>
      <c r="R64" s="107" t="str">
        <f t="shared" si="4"/>
        <v>testingRule.AddTestStandardValue(new BoToVa.BusinessEntities.DatabaseEntities.TestStandardValue() { ParameterID = 542, TeststandardValueID = 2528, QuantityCode = "MASSFTE",  QuantityID = 2725, ConditionCode = "dg",  ConditionID = 1, ParameterCode = "cycC6on", UnitCode = "mg/kg", UnitID = 58, Value = 2 , TeststandardParameterCode = 11, IntroductionDate = DateTime.Parse("2012/10/31") });</v>
      </c>
    </row>
    <row r="65" spans="1:18" ht="15" x14ac:dyDescent="0.25">
      <c r="A65" s="107">
        <v>115</v>
      </c>
      <c r="B65" s="117">
        <v>3284</v>
      </c>
      <c r="C65" s="118" t="s">
        <v>39</v>
      </c>
      <c r="D65" s="118" t="str">
        <f t="shared" si="0"/>
        <v>1</v>
      </c>
      <c r="E65" s="107" t="s">
        <v>38</v>
      </c>
      <c r="F65" s="118" t="str">
        <f t="shared" si="1"/>
        <v>2725</v>
      </c>
      <c r="G65" s="118" t="s">
        <v>284</v>
      </c>
      <c r="H65" s="118" t="str">
        <f>INDEX('Aquo parameters'!$A$1:$H$5341,MATCH($I65,'Aquo parameters'!$E:$E,0),1)</f>
        <v>cycC6on</v>
      </c>
      <c r="I65" s="118">
        <v>542</v>
      </c>
      <c r="J65" s="118" t="str">
        <f>INDEX('Aquo parameters'!$A$1:$H$5341,MATCH($I65,'Aquo parameters'!$E:$E,0),2)</f>
        <v>cyclohexanon</v>
      </c>
      <c r="K65" s="118" t="str">
        <f t="shared" si="2"/>
        <v>58</v>
      </c>
      <c r="L65" s="118" t="s">
        <v>1913</v>
      </c>
      <c r="M65" s="119">
        <v>45</v>
      </c>
      <c r="N65" s="198" t="s">
        <v>40</v>
      </c>
      <c r="O65" s="118" t="str">
        <f t="shared" si="3"/>
        <v>16</v>
      </c>
      <c r="P65" s="20" t="s">
        <v>1912</v>
      </c>
      <c r="R65" s="107" t="str">
        <f t="shared" si="4"/>
        <v>testingRule.AddTestStandardValue(new BoToVa.BusinessEntities.DatabaseEntities.TestStandardValue() { ParameterID = 542, TeststandardValueID = 3284, QuantityCode = "MASSFTE",  QuantityID = 2725, ConditionCode = "dg",  ConditionID = 1, ParameterCode = "cycC6on", UnitCode = "mg/kg", UnitID = 58, Value = 45 , TeststandardParameterCode = 16, IntroductionDate = DateTime.Parse("2012/10/31") });</v>
      </c>
    </row>
    <row r="66" spans="1:18" ht="15" x14ac:dyDescent="0.25">
      <c r="A66" s="107">
        <v>239</v>
      </c>
      <c r="B66" s="120">
        <v>3265</v>
      </c>
      <c r="C66" s="121" t="s">
        <v>39</v>
      </c>
      <c r="D66" s="118" t="str">
        <f t="shared" ref="D66:D129" si="5">IF(C66 = "dg", "1", IF(C66 = "TEQdg", "5", IF(C66 = "Sndg", "4", IF(C66 = "C10C40dg", "93", "-1"))))</f>
        <v>1</v>
      </c>
      <c r="E66" s="107" t="s">
        <v>38</v>
      </c>
      <c r="F66" s="118" t="str">
        <f t="shared" ref="F66:F129" si="6">IF(E66 = "CONCTTE", "2720", IF(E66 = "MASSFTE", "2725", ""))</f>
        <v>2725</v>
      </c>
      <c r="G66" s="121" t="s">
        <v>1657</v>
      </c>
      <c r="H66" s="118" t="str">
        <f>INDEX('Aquo parameters'!$A$1:$H$5341,MATCH($I66,'Aquo parameters'!$E:$E,0),1)</f>
        <v>sDDX6</v>
      </c>
      <c r="I66" s="118">
        <v>555</v>
      </c>
      <c r="J66" s="118" t="str">
        <f>INDEX('Aquo parameters'!$A$1:$H$5341,MATCH($I66,'Aquo parameters'!$E:$E,0),2)</f>
        <v>som 2,4'-, 4,4'-DDT, 2,4'-, 4,4'-DDD, 2,4'- en 4,4'-DDE</v>
      </c>
      <c r="K66" s="121" t="str">
        <f t="shared" ref="K66:K129" si="7">IF(N66="mg/kg","58",IF(N66="ug/kg","131",IF(N66="ng/kg","77","--")))</f>
        <v>131</v>
      </c>
      <c r="L66" s="121" t="s">
        <v>1914</v>
      </c>
      <c r="M66" s="122">
        <v>300</v>
      </c>
      <c r="N66" s="198" t="s">
        <v>51</v>
      </c>
      <c r="O66" s="121" t="str">
        <f t="shared" ref="O66:O129" si="8">IF(L66="MW Ind","3",IF(L66="MW won","2",IF(L66="AW droog","5",IF(L66="IW nat","16",IF(L66="MW b","8",IF(L66="MW zoet","21",IF(L66="AW nat","11","-1")))))))</f>
        <v>21</v>
      </c>
      <c r="P66" s="20" t="s">
        <v>1912</v>
      </c>
      <c r="R66" s="107" t="str">
        <f t="shared" ref="R66:R129" si="9" xml:space="preserve"> "testingRule.AddTestStandardValue(new BoToVa.BusinessEntities.DatabaseEntities.TestStandardValue() { ParameterID = "&amp; I66 &amp;", TeststandardValueID = " &amp;B66 &amp;", QuantityCode = """&amp; E66 &amp;""",  QuantityID = "&amp; F66 &amp;", ConditionCode = """ &amp; C66 &amp; """,  ConditionID = " &amp; D66 &amp; ", ParameterCode = """ &amp; H66 &amp; """, UnitCode = """ &amp; N66 &amp; """, UnitID = " &amp; K66 &amp; ", Value = " &amp; M66 &amp; " , TeststandardParameterCode = " &amp; O66 &amp; ", IntroductionDate = DateTime.Parse(""2012/10/31"") });"</f>
        <v>testingRule.AddTestStandardValue(new BoToVa.BusinessEntities.DatabaseEntities.TestStandardValue() { ParameterID = 555, TeststandardValueID = 3265, QuantityCode = "MASSFTE",  QuantityID = 2725, ConditionCode = "dg",  ConditionID = 1, ParameterCode = "sDDX6", UnitCode = "ug/kg", UnitID = 131, Value = 300 , TeststandardParameterCode = 21, IntroductionDate = DateTime.Parse("2012/10/31") });</v>
      </c>
    </row>
    <row r="67" spans="1:18" ht="12" customHeight="1" x14ac:dyDescent="0.25">
      <c r="A67" s="107">
        <v>240</v>
      </c>
      <c r="B67" s="120">
        <v>3331</v>
      </c>
      <c r="C67" s="121" t="s">
        <v>39</v>
      </c>
      <c r="D67" s="118" t="str">
        <f t="shared" si="5"/>
        <v>1</v>
      </c>
      <c r="E67" s="107" t="s">
        <v>38</v>
      </c>
      <c r="F67" s="118" t="str">
        <f t="shared" si="6"/>
        <v>2725</v>
      </c>
      <c r="G67" s="121" t="s">
        <v>1657</v>
      </c>
      <c r="H67" s="118" t="str">
        <f>INDEX('Aquo parameters'!$A$1:$H$5341,MATCH($I67,'Aquo parameters'!$E:$E,0),1)</f>
        <v>sDDX6</v>
      </c>
      <c r="I67" s="118">
        <v>555</v>
      </c>
      <c r="J67" s="118" t="str">
        <f>INDEX('Aquo parameters'!$A$1:$H$5341,MATCH($I67,'Aquo parameters'!$E:$E,0),2)</f>
        <v>som 2,4'-, 4,4'-DDT, 2,4'-, 4,4'-DDD, 2,4'- en 4,4'-DDE</v>
      </c>
      <c r="K67" s="121" t="str">
        <f t="shared" si="7"/>
        <v>131</v>
      </c>
      <c r="L67" s="121" t="s">
        <v>1913</v>
      </c>
      <c r="M67" s="122">
        <v>4000</v>
      </c>
      <c r="N67" s="198" t="s">
        <v>51</v>
      </c>
      <c r="O67" s="121" t="str">
        <f t="shared" si="8"/>
        <v>16</v>
      </c>
      <c r="P67" s="20" t="s">
        <v>1912</v>
      </c>
      <c r="R67" s="107" t="str">
        <f t="shared" si="9"/>
        <v>testingRule.AddTestStandardValue(new BoToVa.BusinessEntities.DatabaseEntities.TestStandardValue() { ParameterID = 555, TeststandardValueID = 3331, QuantityCode = "MASSFTE",  QuantityID = 2725, ConditionCode = "dg",  ConditionID = 1, ParameterCode = "sDDX6", UnitCode = "ug/kg", UnitID = 131, Value = 4000 , TeststandardParameterCode = 16, IntroductionDate = DateTime.Parse("2012/10/31") });</v>
      </c>
    </row>
    <row r="68" spans="1:18" ht="12" customHeight="1" x14ac:dyDescent="0.25">
      <c r="A68" s="107">
        <v>227</v>
      </c>
      <c r="B68" s="117">
        <v>2595</v>
      </c>
      <c r="C68" s="118" t="s">
        <v>39</v>
      </c>
      <c r="D68" s="118" t="str">
        <f t="shared" si="5"/>
        <v>1</v>
      </c>
      <c r="E68" s="107" t="s">
        <v>38</v>
      </c>
      <c r="F68" s="118" t="str">
        <f t="shared" si="6"/>
        <v>2725</v>
      </c>
      <c r="G68" s="118" t="s">
        <v>1521</v>
      </c>
      <c r="H68" s="118" t="str">
        <f>INDEX('Aquo parameters'!$A$1:$H$5341,MATCH($I68,'Aquo parameters'!$E:$E,0),1)</f>
        <v>sDClBen</v>
      </c>
      <c r="I68" s="118">
        <v>607</v>
      </c>
      <c r="J68" s="118" t="str">
        <f>INDEX('Aquo parameters'!$A$1:$H$5341,MATCH($I68,'Aquo parameters'!$E:$E,0),2)</f>
        <v>som dichloorbenzeen-isomeren</v>
      </c>
      <c r="K68" s="118" t="str">
        <f t="shared" si="7"/>
        <v>58</v>
      </c>
      <c r="L68" s="118" t="s">
        <v>1888</v>
      </c>
      <c r="M68" s="119">
        <v>2</v>
      </c>
      <c r="N68" s="198" t="s">
        <v>40</v>
      </c>
      <c r="O68" s="118" t="str">
        <f t="shared" si="8"/>
        <v>11</v>
      </c>
      <c r="P68" s="20" t="s">
        <v>1912</v>
      </c>
      <c r="R68" s="107" t="str">
        <f t="shared" si="9"/>
        <v>testingRule.AddTestStandardValue(new BoToVa.BusinessEntities.DatabaseEntities.TestStandardValue() { ParameterID = 607, TeststandardValueID = 2595, QuantityCode = "MASSFTE",  QuantityID = 2725, ConditionCode = "dg",  ConditionID = 1, ParameterCode = "sDClBen", UnitCode = "mg/kg", UnitID = 58, Value = 2 , TeststandardParameterCode = 11, IntroductionDate = DateTime.Parse("2012/10/31") });</v>
      </c>
    </row>
    <row r="69" spans="1:18" ht="12" customHeight="1" x14ac:dyDescent="0.25">
      <c r="A69" s="107">
        <v>235</v>
      </c>
      <c r="B69" s="117">
        <v>2543</v>
      </c>
      <c r="C69" s="118" t="s">
        <v>39</v>
      </c>
      <c r="D69" s="118" t="str">
        <f t="shared" si="5"/>
        <v>1</v>
      </c>
      <c r="E69" s="107" t="s">
        <v>38</v>
      </c>
      <c r="F69" s="118" t="str">
        <f t="shared" si="6"/>
        <v>2725</v>
      </c>
      <c r="G69" s="118" t="s">
        <v>301</v>
      </c>
      <c r="H69" s="118" t="str">
        <f>INDEX('Aquo parameters'!$A$1:$H$5341,MATCH($I69,'Aquo parameters'!$E:$E,0),1)</f>
        <v>sDClFol6</v>
      </c>
      <c r="I69" s="118">
        <v>615</v>
      </c>
      <c r="J69" s="118" t="str">
        <f>INDEX('Aquo parameters'!$A$1:$H$5341,MATCH($I69,'Aquo parameters'!$E:$E,0),2)</f>
        <v>som 6 dichloorfenolen (Bbk, 1-1-2008)</v>
      </c>
      <c r="K69" s="118" t="str">
        <f t="shared" si="7"/>
        <v>58</v>
      </c>
      <c r="L69" s="118" t="s">
        <v>1888</v>
      </c>
      <c r="M69" s="248">
        <v>0.2</v>
      </c>
      <c r="N69" s="283" t="s">
        <v>40</v>
      </c>
      <c r="O69" s="118" t="str">
        <f t="shared" si="8"/>
        <v>11</v>
      </c>
      <c r="P69" s="20" t="s">
        <v>1912</v>
      </c>
      <c r="R69" s="107" t="str">
        <f t="shared" si="9"/>
        <v>testingRule.AddTestStandardValue(new BoToVa.BusinessEntities.DatabaseEntities.TestStandardValue() { ParameterID = 615, TeststandardValueID = 2543, QuantityCode = "MASSFTE",  QuantityID = 2725, ConditionCode = "dg",  ConditionID = 1, ParameterCode = "sDClFol6", UnitCode = "mg/kg", UnitID = 58, Value = 0,2 , TeststandardParameterCode = 11, IntroductionDate = DateTime.Parse("2012/10/31") });</v>
      </c>
    </row>
    <row r="70" spans="1:18" ht="15" x14ac:dyDescent="0.25">
      <c r="A70" s="107">
        <v>125</v>
      </c>
      <c r="B70" s="117">
        <v>2584</v>
      </c>
      <c r="C70" s="118" t="s">
        <v>39</v>
      </c>
      <c r="D70" s="118" t="str">
        <f t="shared" si="5"/>
        <v>1</v>
      </c>
      <c r="E70" s="107" t="s">
        <v>38</v>
      </c>
      <c r="F70" s="118" t="str">
        <f t="shared" si="6"/>
        <v>2725</v>
      </c>
      <c r="G70" s="118" t="s">
        <v>302</v>
      </c>
      <c r="H70" s="118" t="str">
        <f>INDEX('Aquo parameters'!$A$1:$H$5341,MATCH($I70,'Aquo parameters'!$E:$E,0),1)</f>
        <v>DClC1a</v>
      </c>
      <c r="I70" s="118">
        <v>619</v>
      </c>
      <c r="J70" s="118" t="str">
        <f>INDEX('Aquo parameters'!$A$1:$H$5341,MATCH($I70,'Aquo parameters'!$E:$E,0),2)</f>
        <v>dichloormethaan</v>
      </c>
      <c r="K70" s="118" t="str">
        <f t="shared" si="7"/>
        <v>58</v>
      </c>
      <c r="L70" s="118" t="s">
        <v>1888</v>
      </c>
      <c r="M70" s="119" t="s">
        <v>62</v>
      </c>
      <c r="N70" s="198" t="s">
        <v>40</v>
      </c>
      <c r="O70" s="118" t="str">
        <f t="shared" si="8"/>
        <v>11</v>
      </c>
      <c r="P70" s="20" t="s">
        <v>1912</v>
      </c>
      <c r="R70" s="107" t="str">
        <f t="shared" si="9"/>
        <v>testingRule.AddTestStandardValue(new BoToVa.BusinessEntities.DatabaseEntities.TestStandardValue() { ParameterID = 619, TeststandardValueID = 2584, QuantityCode = "MASSFTE",  QuantityID = 2725, ConditionCode = "dg",  ConditionID = 1, ParameterCode = "DClC1a", UnitCode = "mg/kg", UnitID = 58, Value = 0.1 , TeststandardParameterCode = 11, IntroductionDate = DateTime.Parse("2012/10/31") });</v>
      </c>
    </row>
    <row r="71" spans="1:18" ht="12" customHeight="1" x14ac:dyDescent="0.25">
      <c r="A71" s="107">
        <v>124</v>
      </c>
      <c r="B71" s="117">
        <v>3319</v>
      </c>
      <c r="C71" s="118" t="s">
        <v>39</v>
      </c>
      <c r="D71" s="118" t="str">
        <f t="shared" si="5"/>
        <v>1</v>
      </c>
      <c r="E71" s="107" t="s">
        <v>38</v>
      </c>
      <c r="F71" s="118" t="str">
        <f t="shared" si="6"/>
        <v>2725</v>
      </c>
      <c r="G71" s="118" t="s">
        <v>302</v>
      </c>
      <c r="H71" s="118" t="str">
        <f>INDEX('Aquo parameters'!$A$1:$H$5341,MATCH($I71,'Aquo parameters'!$E:$E,0),1)</f>
        <v>DClC1a</v>
      </c>
      <c r="I71" s="118">
        <v>619</v>
      </c>
      <c r="J71" s="118" t="str">
        <f>INDEX('Aquo parameters'!$A$1:$H$5341,MATCH($I71,'Aquo parameters'!$E:$E,0),2)</f>
        <v>dichloormethaan</v>
      </c>
      <c r="K71" s="118" t="str">
        <f t="shared" si="7"/>
        <v>58</v>
      </c>
      <c r="L71" s="118" t="s">
        <v>1913</v>
      </c>
      <c r="M71" s="119">
        <v>10</v>
      </c>
      <c r="N71" s="198" t="s">
        <v>40</v>
      </c>
      <c r="O71" s="118" t="str">
        <f t="shared" si="8"/>
        <v>16</v>
      </c>
      <c r="P71" s="20" t="s">
        <v>1912</v>
      </c>
      <c r="R71" s="107" t="str">
        <f t="shared" si="9"/>
        <v>testingRule.AddTestStandardValue(new BoToVa.BusinessEntities.DatabaseEntities.TestStandardValue() { ParameterID = 619, TeststandardValueID = 3319, QuantityCode = "MASSFTE",  QuantityID = 2725, ConditionCode = "dg",  ConditionID = 1, ParameterCode = "DClC1a", UnitCode = "mg/kg", UnitID = 58, Value = 10 , TeststandardParameterCode = 16, IntroductionDate = DateTime.Parse("2012/10/31") });</v>
      </c>
    </row>
    <row r="72" spans="1:18" ht="12" customHeight="1" x14ac:dyDescent="0.25">
      <c r="A72" s="107">
        <v>233</v>
      </c>
      <c r="B72" s="120">
        <v>3596</v>
      </c>
      <c r="C72" s="121" t="s">
        <v>39</v>
      </c>
      <c r="D72" s="118" t="str">
        <f t="shared" si="5"/>
        <v>1</v>
      </c>
      <c r="E72" s="107" t="s">
        <v>38</v>
      </c>
      <c r="F72" s="118" t="str">
        <f t="shared" si="6"/>
        <v>2725</v>
      </c>
      <c r="G72" s="121" t="s">
        <v>303</v>
      </c>
      <c r="H72" s="118" t="str">
        <f>INDEX('Aquo parameters'!$A$1:$H$5341,MATCH($I72,'Aquo parameters'!$E:$E,0),1)</f>
        <v>sDClC3a3</v>
      </c>
      <c r="I72" s="118">
        <v>622</v>
      </c>
      <c r="J72" s="118" t="str">
        <f>INDEX('Aquo parameters'!$A$1:$H$5341,MATCH($I72,'Aquo parameters'!$E:$E,0),2)</f>
        <v>som 3 dichloorpropanen (som 1,1- en 1,2- en 1,3-)</v>
      </c>
      <c r="K72" s="121" t="str">
        <f t="shared" si="7"/>
        <v>58</v>
      </c>
      <c r="L72" s="121" t="s">
        <v>1888</v>
      </c>
      <c r="M72" s="122">
        <v>0.8</v>
      </c>
      <c r="N72" s="198" t="s">
        <v>40</v>
      </c>
      <c r="O72" s="121" t="str">
        <f t="shared" si="8"/>
        <v>11</v>
      </c>
      <c r="P72" s="20" t="s">
        <v>1912</v>
      </c>
      <c r="R72" s="107" t="str">
        <f t="shared" si="9"/>
        <v>testingRule.AddTestStandardValue(new BoToVa.BusinessEntities.DatabaseEntities.TestStandardValue() { ParameterID = 622, TeststandardValueID = 3596, QuantityCode = "MASSFTE",  QuantityID = 2725, ConditionCode = "dg",  ConditionID = 1, ParameterCode = "sDClC3a3", UnitCode = "mg/kg", UnitID = 58, Value = 0,8 , TeststandardParameterCode = 11, IntroductionDate = DateTime.Parse("2012/10/31") });</v>
      </c>
    </row>
    <row r="73" spans="1:18" ht="15" x14ac:dyDescent="0.25">
      <c r="A73" s="107">
        <v>232</v>
      </c>
      <c r="B73" s="120">
        <v>3947</v>
      </c>
      <c r="C73" s="121" t="s">
        <v>39</v>
      </c>
      <c r="D73" s="118" t="str">
        <f t="shared" si="5"/>
        <v>1</v>
      </c>
      <c r="E73" s="107" t="s">
        <v>38</v>
      </c>
      <c r="F73" s="118" t="str">
        <f t="shared" si="6"/>
        <v>2725</v>
      </c>
      <c r="G73" s="121" t="s">
        <v>303</v>
      </c>
      <c r="H73" s="118" t="str">
        <f>INDEX('Aquo parameters'!$A$1:$H$5341,MATCH($I73,'Aquo parameters'!$E:$E,0),1)</f>
        <v>sDClC3a3</v>
      </c>
      <c r="I73" s="118">
        <v>622</v>
      </c>
      <c r="J73" s="118" t="str">
        <f>INDEX('Aquo parameters'!$A$1:$H$5341,MATCH($I73,'Aquo parameters'!$E:$E,0),2)</f>
        <v>som 3 dichloorpropanen (som 1,1- en 1,2- en 1,3-)</v>
      </c>
      <c r="K73" s="121" t="str">
        <f t="shared" si="7"/>
        <v>58</v>
      </c>
      <c r="L73" s="121" t="s">
        <v>1913</v>
      </c>
      <c r="M73" s="122">
        <v>2</v>
      </c>
      <c r="N73" s="198" t="s">
        <v>40</v>
      </c>
      <c r="O73" s="121" t="str">
        <f t="shared" si="8"/>
        <v>16</v>
      </c>
      <c r="P73" s="20" t="s">
        <v>1912</v>
      </c>
      <c r="R73" s="107" t="str">
        <f t="shared" si="9"/>
        <v>testingRule.AddTestStandardValue(new BoToVa.BusinessEntities.DatabaseEntities.TestStandardValue() { ParameterID = 622, TeststandardValueID = 3947, QuantityCode = "MASSFTE",  QuantityID = 2725, ConditionCode = "dg",  ConditionID = 1, ParameterCode = "sDClC3a3", UnitCode = "mg/kg", UnitID = 58, Value = 2 , TeststandardParameterCode = 16, IntroductionDate = DateTime.Parse("2012/10/31") });</v>
      </c>
    </row>
    <row r="74" spans="1:18" ht="15" x14ac:dyDescent="0.25">
      <c r="A74" s="107">
        <v>128</v>
      </c>
      <c r="B74" s="117">
        <v>3267</v>
      </c>
      <c r="C74" s="118" t="s">
        <v>39</v>
      </c>
      <c r="D74" s="118" t="str">
        <f t="shared" si="5"/>
        <v>1</v>
      </c>
      <c r="E74" s="107" t="s">
        <v>38</v>
      </c>
      <c r="F74" s="118" t="str">
        <f t="shared" si="6"/>
        <v>2725</v>
      </c>
      <c r="G74" s="118" t="s">
        <v>306</v>
      </c>
      <c r="H74" s="118" t="str">
        <f>INDEX('Aquo parameters'!$A$1:$H$5341,MATCH($I74,'Aquo parameters'!$E:$E,0),1)</f>
        <v>dieldn</v>
      </c>
      <c r="I74" s="118">
        <v>633</v>
      </c>
      <c r="J74" s="118" t="str">
        <f>INDEX('Aquo parameters'!$A$1:$H$5341,MATCH($I74,'Aquo parameters'!$E:$E,0),2)</f>
        <v>dieldrin</v>
      </c>
      <c r="K74" s="118" t="str">
        <f t="shared" si="7"/>
        <v>131</v>
      </c>
      <c r="L74" s="118" t="s">
        <v>1914</v>
      </c>
      <c r="M74" s="119">
        <v>8</v>
      </c>
      <c r="N74" s="198" t="s">
        <v>51</v>
      </c>
      <c r="O74" s="118" t="str">
        <f t="shared" si="8"/>
        <v>21</v>
      </c>
      <c r="P74" s="20" t="s">
        <v>1912</v>
      </c>
      <c r="R74" s="107" t="str">
        <f t="shared" si="9"/>
        <v>testingRule.AddTestStandardValue(new BoToVa.BusinessEntities.DatabaseEntities.TestStandardValue() { ParameterID = 633, TeststandardValueID = 3267, QuantityCode = "MASSFTE",  QuantityID = 2725, ConditionCode = "dg",  ConditionID = 1, ParameterCode = "dieldn", UnitCode = "ug/kg", UnitID = 131, Value = 8 , TeststandardParameterCode = 21, IntroductionDate = DateTime.Parse("2012/10/31") });</v>
      </c>
    </row>
    <row r="75" spans="1:18" ht="15" x14ac:dyDescent="0.25">
      <c r="A75" s="107">
        <v>119</v>
      </c>
      <c r="B75" s="117">
        <v>2534</v>
      </c>
      <c r="C75" s="118" t="s">
        <v>39</v>
      </c>
      <c r="D75" s="118" t="str">
        <f t="shared" si="5"/>
        <v>1</v>
      </c>
      <c r="E75" s="107" t="s">
        <v>38</v>
      </c>
      <c r="F75" s="118" t="str">
        <f t="shared" si="6"/>
        <v>2725</v>
      </c>
      <c r="G75" s="118" t="s">
        <v>307</v>
      </c>
      <c r="H75" s="118" t="str">
        <f>INDEX('Aquo parameters'!$A$1:$H$5341,MATCH($I75,'Aquo parameters'!$E:$E,0),1)</f>
        <v>DC2yegcl</v>
      </c>
      <c r="I75" s="118">
        <v>639</v>
      </c>
      <c r="J75" s="118" t="str">
        <f>INDEX('Aquo parameters'!$A$1:$H$5341,MATCH($I75,'Aquo parameters'!$E:$E,0),2)</f>
        <v>diethyleenglycol</v>
      </c>
      <c r="K75" s="118" t="str">
        <f t="shared" si="7"/>
        <v>58</v>
      </c>
      <c r="L75" s="118" t="s">
        <v>1888</v>
      </c>
      <c r="M75" s="119">
        <v>8</v>
      </c>
      <c r="N75" s="198" t="s">
        <v>40</v>
      </c>
      <c r="O75" s="118" t="str">
        <f t="shared" si="8"/>
        <v>11</v>
      </c>
      <c r="P75" s="20" t="s">
        <v>1912</v>
      </c>
      <c r="R75" s="107" t="str">
        <f t="shared" si="9"/>
        <v>testingRule.AddTestStandardValue(new BoToVa.BusinessEntities.DatabaseEntities.TestStandardValue() { ParameterID = 639, TeststandardValueID = 2534, QuantityCode = "MASSFTE",  QuantityID = 2725, ConditionCode = "dg",  ConditionID = 1, ParameterCode = "DC2yegcl", UnitCode = "mg/kg", UnitID = 58, Value = 8 , TeststandardParameterCode = 11, IntroductionDate = DateTime.Parse("2012/10/31") });</v>
      </c>
    </row>
    <row r="76" spans="1:18" ht="15" x14ac:dyDescent="0.25">
      <c r="A76" s="107">
        <v>244</v>
      </c>
      <c r="B76" s="117">
        <v>3270</v>
      </c>
      <c r="C76" s="118" t="s">
        <v>39</v>
      </c>
      <c r="D76" s="118" t="str">
        <f t="shared" si="5"/>
        <v>1</v>
      </c>
      <c r="E76" s="107" t="s">
        <v>38</v>
      </c>
      <c r="F76" s="118" t="str">
        <f t="shared" si="6"/>
        <v>2725</v>
      </c>
      <c r="G76" s="118" t="s">
        <v>318</v>
      </c>
      <c r="H76" s="118" t="str">
        <f>INDEX('Aquo parameters'!$A$1:$H$5341,MATCH($I76,'Aquo parameters'!$E:$E,0),1)</f>
        <v>sdrin3</v>
      </c>
      <c r="I76" s="118">
        <v>689</v>
      </c>
      <c r="J76" s="118" t="str">
        <f>INDEX('Aquo parameters'!$A$1:$H$5341,MATCH($I76,'Aquo parameters'!$E:$E,0),2)</f>
        <v>som aldrin, dieldrin en endrin</v>
      </c>
      <c r="K76" s="118" t="str">
        <f t="shared" si="7"/>
        <v>131</v>
      </c>
      <c r="L76" s="118" t="s">
        <v>1914</v>
      </c>
      <c r="M76" s="119">
        <v>15</v>
      </c>
      <c r="N76" s="198" t="s">
        <v>51</v>
      </c>
      <c r="O76" s="118" t="str">
        <f t="shared" si="8"/>
        <v>21</v>
      </c>
      <c r="P76" s="20" t="s">
        <v>1912</v>
      </c>
      <c r="R76" s="107" t="str">
        <f t="shared" si="9"/>
        <v>testingRule.AddTestStandardValue(new BoToVa.BusinessEntities.DatabaseEntities.TestStandardValue() { ParameterID = 689, TeststandardValueID = 3270, QuantityCode = "MASSFTE",  QuantityID = 2725, ConditionCode = "dg",  ConditionID = 1, ParameterCode = "sdrin3", UnitCode = "ug/kg", UnitID = 131, Value = 15 , TeststandardParameterCode = 21, IntroductionDate = DateTime.Parse("2012/10/31") });</v>
      </c>
    </row>
    <row r="77" spans="1:18" ht="15" x14ac:dyDescent="0.25">
      <c r="A77" s="107">
        <v>246</v>
      </c>
      <c r="B77" s="117">
        <v>3273</v>
      </c>
      <c r="C77" s="118" t="s">
        <v>39</v>
      </c>
      <c r="D77" s="118" t="str">
        <f t="shared" si="5"/>
        <v>1</v>
      </c>
      <c r="E77" s="107" t="s">
        <v>38</v>
      </c>
      <c r="F77" s="118" t="str">
        <f t="shared" si="6"/>
        <v>2725</v>
      </c>
      <c r="G77" s="118" t="s">
        <v>318</v>
      </c>
      <c r="H77" s="118" t="str">
        <f>INDEX('Aquo parameters'!$A$1:$H$5341,MATCH($I77,'Aquo parameters'!$E:$E,0),1)</f>
        <v>sdrin3</v>
      </c>
      <c r="I77" s="118">
        <v>689</v>
      </c>
      <c r="J77" s="118" t="str">
        <f>INDEX('Aquo parameters'!$A$1:$H$5341,MATCH($I77,'Aquo parameters'!$E:$E,0),2)</f>
        <v>som aldrin, dieldrin en endrin</v>
      </c>
      <c r="K77" s="118" t="str">
        <f t="shared" si="7"/>
        <v>131</v>
      </c>
      <c r="L77" s="118" t="s">
        <v>1913</v>
      </c>
      <c r="M77" s="119">
        <v>4000</v>
      </c>
      <c r="N77" s="198" t="s">
        <v>51</v>
      </c>
      <c r="O77" s="118" t="str">
        <f t="shared" si="8"/>
        <v>16</v>
      </c>
      <c r="P77" s="20" t="s">
        <v>1912</v>
      </c>
      <c r="R77" s="107" t="str">
        <f t="shared" si="9"/>
        <v>testingRule.AddTestStandardValue(new BoToVa.BusinessEntities.DatabaseEntities.TestStandardValue() { ParameterID = 689, TeststandardValueID = 3273, QuantityCode = "MASSFTE",  QuantityID = 2725, ConditionCode = "dg",  ConditionID = 1, ParameterCode = "sdrin3", UnitCode = "ug/kg", UnitID = 131, Value = 4000 , TeststandardParameterCode = 16, IntroductionDate = DateTime.Parse("2012/10/31") });</v>
      </c>
    </row>
    <row r="78" spans="1:18" ht="15" x14ac:dyDescent="0.25">
      <c r="A78" s="107">
        <v>132</v>
      </c>
      <c r="B78" s="117">
        <v>3268</v>
      </c>
      <c r="C78" s="118" t="s">
        <v>39</v>
      </c>
      <c r="D78" s="118" t="str">
        <f t="shared" si="5"/>
        <v>1</v>
      </c>
      <c r="E78" s="107" t="s">
        <v>38</v>
      </c>
      <c r="F78" s="118" t="str">
        <f t="shared" si="6"/>
        <v>2725</v>
      </c>
      <c r="G78" s="118" t="s">
        <v>320</v>
      </c>
      <c r="H78" s="118" t="str">
        <f>INDEX('Aquo parameters'!$A$1:$H$5341,MATCH($I78,'Aquo parameters'!$E:$E,0),1)</f>
        <v>endn</v>
      </c>
      <c r="I78" s="118">
        <v>704</v>
      </c>
      <c r="J78" s="118" t="str">
        <f>INDEX('Aquo parameters'!$A$1:$H$5341,MATCH($I78,'Aquo parameters'!$E:$E,0),2)</f>
        <v>endrin</v>
      </c>
      <c r="K78" s="118" t="str">
        <f t="shared" si="7"/>
        <v>131</v>
      </c>
      <c r="L78" s="118" t="s">
        <v>1914</v>
      </c>
      <c r="M78" s="119" t="s">
        <v>1899</v>
      </c>
      <c r="N78" s="198" t="s">
        <v>51</v>
      </c>
      <c r="O78" s="118" t="str">
        <f t="shared" si="8"/>
        <v>21</v>
      </c>
      <c r="P78" s="20" t="s">
        <v>1912</v>
      </c>
      <c r="R78" s="107" t="str">
        <f t="shared" si="9"/>
        <v>testingRule.AddTestStandardValue(new BoToVa.BusinessEntities.DatabaseEntities.TestStandardValue() { ParameterID = 704, TeststandardValueID = 3268, QuantityCode = "MASSFTE",  QuantityID = 2725, ConditionCode = "dg",  ConditionID = 1, ParameterCode = "endn", UnitCode = "ug/kg", UnitID = 131, Value = 3.5 , TeststandardParameterCode = 21, IntroductionDate = DateTime.Parse("2012/10/31") });</v>
      </c>
    </row>
    <row r="79" spans="1:18" ht="15" x14ac:dyDescent="0.25">
      <c r="A79" s="107">
        <v>71</v>
      </c>
      <c r="B79" s="117">
        <v>2538</v>
      </c>
      <c r="C79" s="118" t="s">
        <v>39</v>
      </c>
      <c r="D79" s="118" t="str">
        <f t="shared" si="5"/>
        <v>1</v>
      </c>
      <c r="E79" s="107" t="s">
        <v>38</v>
      </c>
      <c r="F79" s="118" t="str">
        <f t="shared" si="6"/>
        <v>2725</v>
      </c>
      <c r="G79" s="118" t="s">
        <v>323</v>
      </c>
      <c r="H79" s="118" t="str">
        <f>INDEX('Aquo parameters'!$A$1:$H$5341,MATCH($I79,'Aquo parameters'!$E:$E,0),1)</f>
        <v>C2yactt</v>
      </c>
      <c r="I79" s="118">
        <v>725</v>
      </c>
      <c r="J79" s="118" t="str">
        <f>INDEX('Aquo parameters'!$A$1:$H$5341,MATCH($I79,'Aquo parameters'!$E:$E,0),2)</f>
        <v>ethylacetaat</v>
      </c>
      <c r="K79" s="118" t="str">
        <f t="shared" si="7"/>
        <v>58</v>
      </c>
      <c r="L79" s="118" t="s">
        <v>1888</v>
      </c>
      <c r="M79" s="119">
        <v>2</v>
      </c>
      <c r="N79" s="198" t="s">
        <v>40</v>
      </c>
      <c r="O79" s="118" t="str">
        <f t="shared" si="8"/>
        <v>11</v>
      </c>
      <c r="P79" s="20" t="s">
        <v>1912</v>
      </c>
      <c r="R79" s="107" t="str">
        <f t="shared" si="9"/>
        <v>testingRule.AddTestStandardValue(new BoToVa.BusinessEntities.DatabaseEntities.TestStandardValue() { ParameterID = 725, TeststandardValueID = 2538, QuantityCode = "MASSFTE",  QuantityID = 2725, ConditionCode = "dg",  ConditionID = 1, ParameterCode = "C2yactt", UnitCode = "mg/kg", UnitID = 58, Value = 2 , TeststandardParameterCode = 11, IntroductionDate = DateTime.Parse("2012/10/31") });</v>
      </c>
    </row>
    <row r="80" spans="1:18" ht="15" x14ac:dyDescent="0.25">
      <c r="A80" s="107">
        <v>74</v>
      </c>
      <c r="B80" s="117">
        <v>2576</v>
      </c>
      <c r="C80" s="118" t="s">
        <v>39</v>
      </c>
      <c r="D80" s="118" t="str">
        <f t="shared" si="5"/>
        <v>1</v>
      </c>
      <c r="E80" s="107" t="s">
        <v>38</v>
      </c>
      <c r="F80" s="118" t="str">
        <f t="shared" si="6"/>
        <v>2725</v>
      </c>
      <c r="G80" s="118" t="s">
        <v>324</v>
      </c>
      <c r="H80" s="118" t="str">
        <f>INDEX('Aquo parameters'!$A$1:$H$5341,MATCH($I80,'Aquo parameters'!$E:$E,0),1)</f>
        <v>C2yBen</v>
      </c>
      <c r="I80" s="118">
        <v>728</v>
      </c>
      <c r="J80" s="118" t="str">
        <f>INDEX('Aquo parameters'!$A$1:$H$5341,MATCH($I80,'Aquo parameters'!$E:$E,0),2)</f>
        <v>ethylbenzeen</v>
      </c>
      <c r="K80" s="118" t="str">
        <f t="shared" si="7"/>
        <v>58</v>
      </c>
      <c r="L80" s="118" t="s">
        <v>1888</v>
      </c>
      <c r="M80" s="119" t="s">
        <v>46</v>
      </c>
      <c r="N80" s="198" t="s">
        <v>40</v>
      </c>
      <c r="O80" s="118" t="str">
        <f t="shared" si="8"/>
        <v>11</v>
      </c>
      <c r="P80" s="20" t="s">
        <v>1912</v>
      </c>
      <c r="R80" s="107" t="str">
        <f t="shared" si="9"/>
        <v>testingRule.AddTestStandardValue(new BoToVa.BusinessEntities.DatabaseEntities.TestStandardValue() { ParameterID = 728, TeststandardValueID = 2576, QuantityCode = "MASSFTE",  QuantityID = 2725, ConditionCode = "dg",  ConditionID = 1, ParameterCode = "C2yBen", UnitCode = "mg/kg", UnitID = 58, Value = 0.2 , TeststandardParameterCode = 11, IntroductionDate = DateTime.Parse("2012/10/31") });</v>
      </c>
    </row>
    <row r="81" spans="1:18" ht="15" x14ac:dyDescent="0.25">
      <c r="A81" s="107">
        <v>73</v>
      </c>
      <c r="B81" s="117">
        <v>3313</v>
      </c>
      <c r="C81" s="118" t="s">
        <v>39</v>
      </c>
      <c r="D81" s="118" t="str">
        <f t="shared" si="5"/>
        <v>1</v>
      </c>
      <c r="E81" s="107" t="s">
        <v>38</v>
      </c>
      <c r="F81" s="118" t="str">
        <f t="shared" si="6"/>
        <v>2725</v>
      </c>
      <c r="G81" s="118" t="s">
        <v>324</v>
      </c>
      <c r="H81" s="118" t="str">
        <f>INDEX('Aquo parameters'!$A$1:$H$5341,MATCH($I81,'Aquo parameters'!$E:$E,0),1)</f>
        <v>C2yBen</v>
      </c>
      <c r="I81" s="118">
        <v>728</v>
      </c>
      <c r="J81" s="118" t="str">
        <f>INDEX('Aquo parameters'!$A$1:$H$5341,MATCH($I81,'Aquo parameters'!$E:$E,0),2)</f>
        <v>ethylbenzeen</v>
      </c>
      <c r="K81" s="118" t="str">
        <f t="shared" si="7"/>
        <v>58</v>
      </c>
      <c r="L81" s="118" t="s">
        <v>1913</v>
      </c>
      <c r="M81" s="119">
        <v>50</v>
      </c>
      <c r="N81" s="198" t="s">
        <v>40</v>
      </c>
      <c r="O81" s="118" t="str">
        <f t="shared" si="8"/>
        <v>16</v>
      </c>
      <c r="P81" s="20" t="s">
        <v>1912</v>
      </c>
      <c r="R81" s="107" t="str">
        <f t="shared" si="9"/>
        <v>testingRule.AddTestStandardValue(new BoToVa.BusinessEntities.DatabaseEntities.TestStandardValue() { ParameterID = 728, TeststandardValueID = 3313, QuantityCode = "MASSFTE",  QuantityID = 2725, ConditionCode = "dg",  ConditionID = 1, ParameterCode = "C2yBen", UnitCode = "mg/kg", UnitID = 58, Value = 50 , TeststandardParameterCode = 16, IntroductionDate = DateTime.Parse("2012/10/31") });</v>
      </c>
    </row>
    <row r="82" spans="1:18" ht="15" x14ac:dyDescent="0.25">
      <c r="A82" s="107">
        <v>138</v>
      </c>
      <c r="B82" s="117">
        <v>3834</v>
      </c>
      <c r="C82" s="118" t="s">
        <v>39</v>
      </c>
      <c r="D82" s="118" t="str">
        <f t="shared" si="5"/>
        <v>1</v>
      </c>
      <c r="E82" s="107" t="s">
        <v>38</v>
      </c>
      <c r="F82" s="118" t="str">
        <f t="shared" si="6"/>
        <v>2725</v>
      </c>
      <c r="G82" s="118" t="s">
        <v>325</v>
      </c>
      <c r="H82" s="118" t="str">
        <f>INDEX('Aquo parameters'!$A$1:$H$5341,MATCH($I82,'Aquo parameters'!$E:$E,0),1)</f>
        <v>glycl</v>
      </c>
      <c r="I82" s="118">
        <v>732</v>
      </c>
      <c r="J82" s="118" t="str">
        <f>INDEX('Aquo parameters'!$A$1:$H$5341,MATCH($I82,'Aquo parameters'!$E:$E,0),2)</f>
        <v>glycol (monoethyleenglycol)</v>
      </c>
      <c r="K82" s="118" t="str">
        <f t="shared" si="7"/>
        <v>58</v>
      </c>
      <c r="L82" s="118" t="s">
        <v>1888</v>
      </c>
      <c r="M82" s="119">
        <v>5</v>
      </c>
      <c r="N82" s="198" t="s">
        <v>40</v>
      </c>
      <c r="O82" s="118" t="str">
        <f t="shared" si="8"/>
        <v>11</v>
      </c>
      <c r="P82" s="20" t="s">
        <v>1912</v>
      </c>
      <c r="R82" s="107" t="str">
        <f t="shared" si="9"/>
        <v>testingRule.AddTestStandardValue(new BoToVa.BusinessEntities.DatabaseEntities.TestStandardValue() { ParameterID = 732, TeststandardValueID = 3834, QuantityCode = "MASSFTE",  QuantityID = 2725, ConditionCode = "dg",  ConditionID = 1, ParameterCode = "glycl", UnitCode = "mg/kg", UnitID = 58, Value = 5 , TeststandardParameterCode = 11, IntroductionDate = DateTime.Parse("2012/10/31") });</v>
      </c>
    </row>
    <row r="83" spans="1:18" ht="15" x14ac:dyDescent="0.25">
      <c r="A83" s="107">
        <v>136</v>
      </c>
      <c r="B83" s="117">
        <v>2579</v>
      </c>
      <c r="C83" s="118" t="s">
        <v>39</v>
      </c>
      <c r="D83" s="118" t="str">
        <f t="shared" si="5"/>
        <v>1</v>
      </c>
      <c r="E83" s="107" t="s">
        <v>38</v>
      </c>
      <c r="F83" s="118" t="str">
        <f t="shared" si="6"/>
        <v>2725</v>
      </c>
      <c r="G83" s="118" t="s">
        <v>329</v>
      </c>
      <c r="H83" s="118" t="str">
        <f>INDEX('Aquo parameters'!$A$1:$H$5341,MATCH($I83,'Aquo parameters'!$E:$E,0),1)</f>
        <v>Fol</v>
      </c>
      <c r="I83" s="118">
        <v>751</v>
      </c>
      <c r="J83" s="118" t="str">
        <f>INDEX('Aquo parameters'!$A$1:$H$5341,MATCH($I83,'Aquo parameters'!$E:$E,0),2)</f>
        <v>fenol</v>
      </c>
      <c r="K83" s="118" t="str">
        <f t="shared" si="7"/>
        <v>58</v>
      </c>
      <c r="L83" s="118" t="s">
        <v>1888</v>
      </c>
      <c r="M83" s="119">
        <v>0.25</v>
      </c>
      <c r="N83" s="198" t="s">
        <v>40</v>
      </c>
      <c r="O83" s="118" t="str">
        <f t="shared" si="8"/>
        <v>11</v>
      </c>
      <c r="P83" s="20" t="s">
        <v>1912</v>
      </c>
      <c r="R83" s="107" t="str">
        <f t="shared" si="9"/>
        <v>testingRule.AddTestStandardValue(new BoToVa.BusinessEntities.DatabaseEntities.TestStandardValue() { ParameterID = 751, TeststandardValueID = 2579, QuantityCode = "MASSFTE",  QuantityID = 2725, ConditionCode = "dg",  ConditionID = 1, ParameterCode = "Fol", UnitCode = "mg/kg", UnitID = 58, Value = 0,25 , TeststandardParameterCode = 11, IntroductionDate = DateTime.Parse("2012/10/31") });</v>
      </c>
    </row>
    <row r="84" spans="1:18" ht="15" x14ac:dyDescent="0.25">
      <c r="A84" s="107">
        <v>135</v>
      </c>
      <c r="B84" s="117">
        <v>3316</v>
      </c>
      <c r="C84" s="118" t="s">
        <v>39</v>
      </c>
      <c r="D84" s="118" t="str">
        <f t="shared" si="5"/>
        <v>1</v>
      </c>
      <c r="E84" s="107" t="s">
        <v>38</v>
      </c>
      <c r="F84" s="118" t="str">
        <f t="shared" si="6"/>
        <v>2725</v>
      </c>
      <c r="G84" s="118" t="s">
        <v>329</v>
      </c>
      <c r="H84" s="118" t="str">
        <f>INDEX('Aquo parameters'!$A$1:$H$5341,MATCH($I84,'Aquo parameters'!$E:$E,0),1)</f>
        <v>Fol</v>
      </c>
      <c r="I84" s="118">
        <v>751</v>
      </c>
      <c r="J84" s="118" t="str">
        <f>INDEX('Aquo parameters'!$A$1:$H$5341,MATCH($I84,'Aquo parameters'!$E:$E,0),2)</f>
        <v>fenol</v>
      </c>
      <c r="K84" s="118" t="str">
        <f t="shared" si="7"/>
        <v>58</v>
      </c>
      <c r="L84" s="118" t="s">
        <v>1913</v>
      </c>
      <c r="M84" s="119">
        <v>40</v>
      </c>
      <c r="N84" s="198" t="s">
        <v>40</v>
      </c>
      <c r="O84" s="118" t="str">
        <f t="shared" si="8"/>
        <v>16</v>
      </c>
      <c r="P84" s="20" t="s">
        <v>1912</v>
      </c>
      <c r="R84" s="107" t="str">
        <f t="shared" si="9"/>
        <v>testingRule.AddTestStandardValue(new BoToVa.BusinessEntities.DatabaseEntities.TestStandardValue() { ParameterID = 751, TeststandardValueID = 3316, QuantityCode = "MASSFTE",  QuantityID = 2725, ConditionCode = "dg",  ConditionID = 1, ParameterCode = "Fol", UnitCode = "mg/kg", UnitID = 58, Value = 40 , TeststandardParameterCode = 16, IntroductionDate = DateTime.Parse("2012/10/31") });</v>
      </c>
    </row>
    <row r="85" spans="1:18" ht="15" x14ac:dyDescent="0.25">
      <c r="A85" s="107">
        <v>63</v>
      </c>
      <c r="B85" s="117">
        <v>2549</v>
      </c>
      <c r="C85" s="118" t="s">
        <v>39</v>
      </c>
      <c r="D85" s="118" t="str">
        <f t="shared" si="5"/>
        <v>1</v>
      </c>
      <c r="E85" s="107" t="s">
        <v>38</v>
      </c>
      <c r="F85" s="118" t="str">
        <f t="shared" si="6"/>
        <v>2725</v>
      </c>
      <c r="G85" s="118" t="s">
        <v>333</v>
      </c>
      <c r="H85" s="118" t="str">
        <f>INDEX('Aquo parameters'!$A$1:$H$5341,MATCH($I85,'Aquo parameters'!$E:$E,0),1)</f>
        <v>C1al</v>
      </c>
      <c r="I85" s="118">
        <v>785</v>
      </c>
      <c r="J85" s="118" t="str">
        <f>INDEX('Aquo parameters'!$A$1:$H$5341,MATCH($I85,'Aquo parameters'!$E:$E,0),2)</f>
        <v>methanal (formaldehyde)</v>
      </c>
      <c r="K85" s="118" t="str">
        <f t="shared" si="7"/>
        <v>58</v>
      </c>
      <c r="L85" s="118" t="s">
        <v>1888</v>
      </c>
      <c r="M85" s="119">
        <v>0.1</v>
      </c>
      <c r="N85" s="198" t="s">
        <v>40</v>
      </c>
      <c r="O85" s="118" t="str">
        <f t="shared" si="8"/>
        <v>11</v>
      </c>
      <c r="P85" s="20" t="s">
        <v>1912</v>
      </c>
      <c r="R85" s="107" t="str">
        <f t="shared" si="9"/>
        <v>testingRule.AddTestStandardValue(new BoToVa.BusinessEntities.DatabaseEntities.TestStandardValue() { ParameterID = 785, TeststandardValueID = 2549, QuantityCode = "MASSFTE",  QuantityID = 2725, ConditionCode = "dg",  ConditionID = 1, ParameterCode = "C1al", UnitCode = "mg/kg", UnitID = 58, Value = 0,1 , TeststandardParameterCode = 11, IntroductionDate = DateTime.Parse("2012/10/31") });</v>
      </c>
    </row>
    <row r="86" spans="1:18" ht="15" x14ac:dyDescent="0.25">
      <c r="A86" s="107">
        <v>249</v>
      </c>
      <c r="B86" s="117">
        <v>2529</v>
      </c>
      <c r="C86" s="118" t="s">
        <v>39</v>
      </c>
      <c r="D86" s="118" t="str">
        <f t="shared" si="5"/>
        <v>1</v>
      </c>
      <c r="E86" s="107" t="s">
        <v>38</v>
      </c>
      <c r="F86" s="118" t="str">
        <f t="shared" si="6"/>
        <v>2725</v>
      </c>
      <c r="G86" s="118" t="s">
        <v>334</v>
      </c>
      <c r="H86" s="118" t="str">
        <f>INDEX('Aquo parameters'!$A$1:$H$5341,MATCH($I86,'Aquo parameters'!$E:$E,0),1)</f>
        <v>sftalt7</v>
      </c>
      <c r="I86" s="118">
        <v>808</v>
      </c>
      <c r="J86" s="118" t="str">
        <f>INDEX('Aquo parameters'!$A$1:$H$5341,MATCH($I86,'Aquo parameters'!$E:$E,0),2)</f>
        <v>som 7 ftalaten (Bbk, 1-1-2008)</v>
      </c>
      <c r="K86" s="118" t="str">
        <f t="shared" si="7"/>
        <v>131</v>
      </c>
      <c r="L86" s="118" t="s">
        <v>1888</v>
      </c>
      <c r="M86" s="119">
        <v>250</v>
      </c>
      <c r="N86" s="198" t="s">
        <v>51</v>
      </c>
      <c r="O86" s="118" t="str">
        <f t="shared" si="8"/>
        <v>11</v>
      </c>
      <c r="P86" s="20" t="s">
        <v>1912</v>
      </c>
      <c r="R86" s="107" t="str">
        <f t="shared" si="9"/>
        <v>testingRule.AddTestStandardValue(new BoToVa.BusinessEntities.DatabaseEntities.TestStandardValue() { ParameterID = 808, TeststandardValueID = 2529, QuantityCode = "MASSFTE",  QuantityID = 2725, ConditionCode = "dg",  ConditionID = 1, ParameterCode = "sftalt7", UnitCode = "ug/kg", UnitID = 131, Value = 250 , TeststandardParameterCode = 11, IntroductionDate = DateTime.Parse("2012/10/31") });</v>
      </c>
    </row>
    <row r="87" spans="1:18" ht="15" x14ac:dyDescent="0.25">
      <c r="A87" s="107">
        <v>248</v>
      </c>
      <c r="B87" s="117">
        <v>3285</v>
      </c>
      <c r="C87" s="118" t="s">
        <v>39</v>
      </c>
      <c r="D87" s="118" t="str">
        <f t="shared" si="5"/>
        <v>1</v>
      </c>
      <c r="E87" s="107" t="s">
        <v>38</v>
      </c>
      <c r="F87" s="118" t="str">
        <f t="shared" si="6"/>
        <v>2725</v>
      </c>
      <c r="G87" s="118" t="s">
        <v>334</v>
      </c>
      <c r="H87" s="118" t="str">
        <f>INDEX('Aquo parameters'!$A$1:$H$5341,MATCH($I87,'Aquo parameters'!$E:$E,0),1)</f>
        <v>sftalt7</v>
      </c>
      <c r="I87" s="118">
        <v>808</v>
      </c>
      <c r="J87" s="118" t="str">
        <f>INDEX('Aquo parameters'!$A$1:$H$5341,MATCH($I87,'Aquo parameters'!$E:$E,0),2)</f>
        <v>som 7 ftalaten (Bbk, 1-1-2008)</v>
      </c>
      <c r="K87" s="118" t="str">
        <f t="shared" si="7"/>
        <v>131</v>
      </c>
      <c r="L87" s="118" t="s">
        <v>1913</v>
      </c>
      <c r="M87" s="119">
        <v>60000</v>
      </c>
      <c r="N87" s="198" t="s">
        <v>51</v>
      </c>
      <c r="O87" s="118" t="str">
        <f t="shared" si="8"/>
        <v>16</v>
      </c>
      <c r="P87" s="20" t="s">
        <v>1912</v>
      </c>
      <c r="R87" s="107" t="str">
        <f t="shared" si="9"/>
        <v>testingRule.AddTestStandardValue(new BoToVa.BusinessEntities.DatabaseEntities.TestStandardValue() { ParameterID = 808, TeststandardValueID = 3285, QuantityCode = "MASSFTE",  QuantityID = 2725, ConditionCode = "dg",  ConditionID = 1, ParameterCode = "sftalt7", UnitCode = "ug/kg", UnitID = 131, Value = 60000 , TeststandardParameterCode = 16, IntroductionDate = DateTime.Parse("2012/10/31") });</v>
      </c>
    </row>
    <row r="88" spans="1:18" ht="15" x14ac:dyDescent="0.25">
      <c r="A88" s="107">
        <v>85</v>
      </c>
      <c r="B88" s="117">
        <v>3237</v>
      </c>
      <c r="C88" s="118" t="s">
        <v>39</v>
      </c>
      <c r="D88" s="118" t="str">
        <f t="shared" si="5"/>
        <v>1</v>
      </c>
      <c r="E88" s="107" t="s">
        <v>38</v>
      </c>
      <c r="F88" s="118" t="str">
        <f t="shared" si="6"/>
        <v>2725</v>
      </c>
      <c r="G88" s="118" t="s">
        <v>335</v>
      </c>
      <c r="H88" s="118" t="str">
        <f>INDEX('Aquo parameters'!$A$1:$H$5341,MATCH($I88,'Aquo parameters'!$E:$E,0),1)</f>
        <v>cHCH</v>
      </c>
      <c r="I88" s="118">
        <v>816</v>
      </c>
      <c r="J88" s="118" t="str">
        <f>INDEX('Aquo parameters'!$A$1:$H$5341,MATCH($I88,'Aquo parameters'!$E:$E,0),2)</f>
        <v>gamma-hexachloorcyclohexaan (lindaan)</v>
      </c>
      <c r="K88" s="118" t="str">
        <f t="shared" si="7"/>
        <v>131</v>
      </c>
      <c r="L88" s="118" t="s">
        <v>1914</v>
      </c>
      <c r="M88" s="119">
        <v>3</v>
      </c>
      <c r="N88" s="198" t="s">
        <v>51</v>
      </c>
      <c r="O88" s="118" t="str">
        <f t="shared" si="8"/>
        <v>21</v>
      </c>
      <c r="P88" s="20" t="s">
        <v>1912</v>
      </c>
      <c r="R88" s="107" t="str">
        <f t="shared" si="9"/>
        <v>testingRule.AddTestStandardValue(new BoToVa.BusinessEntities.DatabaseEntities.TestStandardValue() { ParameterID = 816, TeststandardValueID = 3237, QuantityCode = "MASSFTE",  QuantityID = 2725, ConditionCode = "dg",  ConditionID = 1, ParameterCode = "cHCH", UnitCode = "ug/kg", UnitID = 131, Value = 3 , TeststandardParameterCode = 21, IntroductionDate = DateTime.Parse("2012/10/31") });</v>
      </c>
    </row>
    <row r="89" spans="1:18" ht="15" x14ac:dyDescent="0.25">
      <c r="A89" s="107">
        <v>250</v>
      </c>
      <c r="B89" s="117">
        <v>3238</v>
      </c>
      <c r="C89" s="118" t="s">
        <v>39</v>
      </c>
      <c r="D89" s="118" t="str">
        <f t="shared" si="5"/>
        <v>1</v>
      </c>
      <c r="E89" s="107" t="s">
        <v>38</v>
      </c>
      <c r="F89" s="118" t="str">
        <f t="shared" si="6"/>
        <v>2725</v>
      </c>
      <c r="G89" s="118" t="s">
        <v>336</v>
      </c>
      <c r="H89" s="118" t="str">
        <f>INDEX('Aquo parameters'!$A$1:$H$5341,MATCH($I89,'Aquo parameters'!$E:$E,0),1)</f>
        <v>sHCH4</v>
      </c>
      <c r="I89" s="118">
        <v>849</v>
      </c>
      <c r="J89" s="118" t="str">
        <f>INDEX('Aquo parameters'!$A$1:$H$5341,MATCH($I89,'Aquo parameters'!$E:$E,0),2)</f>
        <v>som a-, b-, c- en d-HCH</v>
      </c>
      <c r="K89" s="118" t="str">
        <f t="shared" si="7"/>
        <v>131</v>
      </c>
      <c r="L89" s="118" t="s">
        <v>1914</v>
      </c>
      <c r="M89" s="119">
        <v>10</v>
      </c>
      <c r="N89" s="198" t="s">
        <v>51</v>
      </c>
      <c r="O89" s="118" t="str">
        <f t="shared" si="8"/>
        <v>21</v>
      </c>
      <c r="P89" s="20" t="s">
        <v>1912</v>
      </c>
      <c r="R89" s="107" t="str">
        <f t="shared" si="9"/>
        <v>testingRule.AddTestStandardValue(new BoToVa.BusinessEntities.DatabaseEntities.TestStandardValue() { ParameterID = 849, TeststandardValueID = 3238, QuantityCode = "MASSFTE",  QuantityID = 2725, ConditionCode = "dg",  ConditionID = 1, ParameterCode = "sHCH4", UnitCode = "ug/kg", UnitID = 131, Value = 10 , TeststandardParameterCode = 21, IntroductionDate = DateTime.Parse("2012/10/31") });</v>
      </c>
    </row>
    <row r="90" spans="1:18" ht="15" x14ac:dyDescent="0.25">
      <c r="A90" s="107">
        <v>251</v>
      </c>
      <c r="B90" s="117">
        <v>3275</v>
      </c>
      <c r="C90" s="118" t="s">
        <v>39</v>
      </c>
      <c r="D90" s="118" t="str">
        <f t="shared" si="5"/>
        <v>1</v>
      </c>
      <c r="E90" s="107" t="s">
        <v>38</v>
      </c>
      <c r="F90" s="118" t="str">
        <f t="shared" si="6"/>
        <v>2725</v>
      </c>
      <c r="G90" s="118" t="s">
        <v>336</v>
      </c>
      <c r="H90" s="118" t="str">
        <f>INDEX('Aquo parameters'!$A$1:$H$5341,MATCH($I90,'Aquo parameters'!$E:$E,0),1)</f>
        <v>sHCH4</v>
      </c>
      <c r="I90" s="118">
        <v>849</v>
      </c>
      <c r="J90" s="118" t="str">
        <f>INDEX('Aquo parameters'!$A$1:$H$5341,MATCH($I90,'Aquo parameters'!$E:$E,0),2)</f>
        <v>som a-, b-, c- en d-HCH</v>
      </c>
      <c r="K90" s="118" t="str">
        <f t="shared" si="7"/>
        <v>131</v>
      </c>
      <c r="L90" s="118" t="s">
        <v>1913</v>
      </c>
      <c r="M90" s="119">
        <v>2000</v>
      </c>
      <c r="N90" s="198" t="s">
        <v>51</v>
      </c>
      <c r="O90" s="118" t="str">
        <f t="shared" si="8"/>
        <v>16</v>
      </c>
      <c r="P90" s="20" t="s">
        <v>1912</v>
      </c>
      <c r="R90" s="107" t="str">
        <f t="shared" si="9"/>
        <v>testingRule.AddTestStandardValue(new BoToVa.BusinessEntities.DatabaseEntities.TestStandardValue() { ParameterID = 849, TeststandardValueID = 3275, QuantityCode = "MASSFTE",  QuantityID = 2725, ConditionCode = "dg",  ConditionID = 1, ParameterCode = "sHCH4", UnitCode = "ug/kg", UnitID = 131, Value = 2000 , TeststandardParameterCode = 16, IntroductionDate = DateTime.Parse("2012/10/31") });</v>
      </c>
    </row>
    <row r="91" spans="1:18" ht="15" x14ac:dyDescent="0.25">
      <c r="A91" s="107">
        <v>146</v>
      </c>
      <c r="B91" s="117">
        <v>3239</v>
      </c>
      <c r="C91" s="118" t="s">
        <v>39</v>
      </c>
      <c r="D91" s="118" t="str">
        <f t="shared" si="5"/>
        <v>1</v>
      </c>
      <c r="E91" s="107" t="s">
        <v>38</v>
      </c>
      <c r="F91" s="118" t="str">
        <f t="shared" si="6"/>
        <v>2725</v>
      </c>
      <c r="G91" s="118" t="s">
        <v>337</v>
      </c>
      <c r="H91" s="118" t="str">
        <f>INDEX('Aquo parameters'!$A$1:$H$5341,MATCH($I91,'Aquo parameters'!$E:$E,0),1)</f>
        <v>HpCl</v>
      </c>
      <c r="I91" s="118">
        <v>853</v>
      </c>
      <c r="J91" s="118" t="str">
        <f>INDEX('Aquo parameters'!$A$1:$H$5341,MATCH($I91,'Aquo parameters'!$E:$E,0),2)</f>
        <v>heptachloor</v>
      </c>
      <c r="K91" s="118" t="str">
        <f t="shared" si="7"/>
        <v>131</v>
      </c>
      <c r="L91" s="118" t="s">
        <v>1914</v>
      </c>
      <c r="M91" s="119">
        <v>4</v>
      </c>
      <c r="N91" s="198" t="s">
        <v>51</v>
      </c>
      <c r="O91" s="118" t="str">
        <f t="shared" si="8"/>
        <v>21</v>
      </c>
      <c r="P91" s="20" t="s">
        <v>1912</v>
      </c>
      <c r="R91" s="107" t="str">
        <f t="shared" si="9"/>
        <v>testingRule.AddTestStandardValue(new BoToVa.BusinessEntities.DatabaseEntities.TestStandardValue() { ParameterID = 853, TeststandardValueID = 3239, QuantityCode = "MASSFTE",  QuantityID = 2725, ConditionCode = "dg",  ConditionID = 1, ParameterCode = "HpCl", UnitCode = "ug/kg", UnitID = 131, Value = 4 , TeststandardParameterCode = 21, IntroductionDate = DateTime.Parse("2012/10/31") });</v>
      </c>
    </row>
    <row r="92" spans="1:18" ht="15" x14ac:dyDescent="0.25">
      <c r="A92" s="107">
        <v>148</v>
      </c>
      <c r="B92" s="117">
        <v>3276</v>
      </c>
      <c r="C92" s="118" t="s">
        <v>39</v>
      </c>
      <c r="D92" s="118" t="str">
        <f t="shared" si="5"/>
        <v>1</v>
      </c>
      <c r="E92" s="107" t="s">
        <v>38</v>
      </c>
      <c r="F92" s="118" t="str">
        <f t="shared" si="6"/>
        <v>2725</v>
      </c>
      <c r="G92" s="118" t="s">
        <v>337</v>
      </c>
      <c r="H92" s="118" t="str">
        <f>INDEX('Aquo parameters'!$A$1:$H$5341,MATCH($I92,'Aquo parameters'!$E:$E,0),1)</f>
        <v>HpCl</v>
      </c>
      <c r="I92" s="118">
        <v>853</v>
      </c>
      <c r="J92" s="118" t="str">
        <f>INDEX('Aquo parameters'!$A$1:$H$5341,MATCH($I92,'Aquo parameters'!$E:$E,0),2)</f>
        <v>heptachloor</v>
      </c>
      <c r="K92" s="118" t="str">
        <f t="shared" si="7"/>
        <v>131</v>
      </c>
      <c r="L92" s="118" t="s">
        <v>1913</v>
      </c>
      <c r="M92" s="119">
        <v>4000</v>
      </c>
      <c r="N92" s="198" t="s">
        <v>51</v>
      </c>
      <c r="O92" s="118" t="str">
        <f t="shared" si="8"/>
        <v>16</v>
      </c>
      <c r="P92" s="20" t="s">
        <v>1912</v>
      </c>
      <c r="R92" s="107" t="str">
        <f t="shared" si="9"/>
        <v>testingRule.AddTestStandardValue(new BoToVa.BusinessEntities.DatabaseEntities.TestStandardValue() { ParameterID = 853, TeststandardValueID = 3276, QuantityCode = "MASSFTE",  QuantityID = 2725, ConditionCode = "dg",  ConditionID = 1, ParameterCode = "HpCl", UnitCode = "ug/kg", UnitID = 131, Value = 4000 , TeststandardParameterCode = 16, IntroductionDate = DateTime.Parse("2012/10/31") });</v>
      </c>
    </row>
    <row r="93" spans="1:18" ht="15" x14ac:dyDescent="0.25">
      <c r="A93" s="107">
        <v>253</v>
      </c>
      <c r="B93" s="117">
        <v>3240</v>
      </c>
      <c r="C93" s="118" t="s">
        <v>39</v>
      </c>
      <c r="D93" s="118" t="str">
        <f t="shared" si="5"/>
        <v>1</v>
      </c>
      <c r="E93" s="107" t="s">
        <v>38</v>
      </c>
      <c r="F93" s="118" t="str">
        <f t="shared" si="6"/>
        <v>2725</v>
      </c>
      <c r="G93" s="118" t="s">
        <v>338</v>
      </c>
      <c r="H93" s="118" t="str">
        <f>INDEX('Aquo parameters'!$A$1:$H$5341,MATCH($I93,'Aquo parameters'!$E:$E,0),1)</f>
        <v>sHpClepO</v>
      </c>
      <c r="I93" s="118">
        <v>857</v>
      </c>
      <c r="J93" s="118" t="str">
        <f>INDEX('Aquo parameters'!$A$1:$H$5341,MATCH($I93,'Aquo parameters'!$E:$E,0),2)</f>
        <v>som heptachloorepoxide (som cis- en trans-)</v>
      </c>
      <c r="K93" s="118" t="str">
        <f t="shared" si="7"/>
        <v>131</v>
      </c>
      <c r="L93" s="118" t="s">
        <v>1914</v>
      </c>
      <c r="M93" s="119">
        <v>4</v>
      </c>
      <c r="N93" s="198" t="s">
        <v>51</v>
      </c>
      <c r="O93" s="118" t="str">
        <f t="shared" si="8"/>
        <v>21</v>
      </c>
      <c r="P93" s="20" t="s">
        <v>1912</v>
      </c>
      <c r="R93" s="107" t="str">
        <f t="shared" si="9"/>
        <v>testingRule.AddTestStandardValue(new BoToVa.BusinessEntities.DatabaseEntities.TestStandardValue() { ParameterID = 857, TeststandardValueID = 3240, QuantityCode = "MASSFTE",  QuantityID = 2725, ConditionCode = "dg",  ConditionID = 1, ParameterCode = "sHpClepO", UnitCode = "ug/kg", UnitID = 131, Value = 4 , TeststandardParameterCode = 21, IntroductionDate = DateTime.Parse("2012/10/31") });</v>
      </c>
    </row>
    <row r="94" spans="1:18" ht="15" x14ac:dyDescent="0.25">
      <c r="A94" s="107">
        <v>255</v>
      </c>
      <c r="B94" s="117">
        <v>3277</v>
      </c>
      <c r="C94" s="118" t="s">
        <v>39</v>
      </c>
      <c r="D94" s="118" t="str">
        <f t="shared" si="5"/>
        <v>1</v>
      </c>
      <c r="E94" s="107" t="s">
        <v>38</v>
      </c>
      <c r="F94" s="118" t="str">
        <f t="shared" si="6"/>
        <v>2725</v>
      </c>
      <c r="G94" s="118" t="s">
        <v>338</v>
      </c>
      <c r="H94" s="118" t="str">
        <f>INDEX('Aquo parameters'!$A$1:$H$5341,MATCH($I94,'Aquo parameters'!$E:$E,0),1)</f>
        <v>sHpClepO</v>
      </c>
      <c r="I94" s="118">
        <v>857</v>
      </c>
      <c r="J94" s="118" t="str">
        <f>INDEX('Aquo parameters'!$A$1:$H$5341,MATCH($I94,'Aquo parameters'!$E:$E,0),2)</f>
        <v>som heptachloorepoxide (som cis- en trans-)</v>
      </c>
      <c r="K94" s="118" t="str">
        <f t="shared" si="7"/>
        <v>131</v>
      </c>
      <c r="L94" s="118" t="s">
        <v>1913</v>
      </c>
      <c r="M94" s="119">
        <v>4000</v>
      </c>
      <c r="N94" s="198" t="s">
        <v>51</v>
      </c>
      <c r="O94" s="118" t="str">
        <f t="shared" si="8"/>
        <v>16</v>
      </c>
      <c r="P94" s="20" t="s">
        <v>1912</v>
      </c>
      <c r="R94" s="107" t="str">
        <f t="shared" si="9"/>
        <v>testingRule.AddTestStandardValue(new BoToVa.BusinessEntities.DatabaseEntities.TestStandardValue() { ParameterID = 857, TeststandardValueID = 3277, QuantityCode = "MASSFTE",  QuantityID = 2725, ConditionCode = "dg",  ConditionID = 1, ParameterCode = "sHpClepO", UnitCode = "ug/kg", UnitID = 131, Value = 4000 , TeststandardParameterCode = 16, IntroductionDate = DateTime.Parse("2012/10/31") });</v>
      </c>
    </row>
    <row r="95" spans="1:18" ht="15" x14ac:dyDescent="0.25">
      <c r="A95" s="107">
        <v>139</v>
      </c>
      <c r="B95" s="117">
        <v>3255</v>
      </c>
      <c r="C95" s="118" t="s">
        <v>39</v>
      </c>
      <c r="D95" s="118" t="str">
        <f t="shared" si="5"/>
        <v>1</v>
      </c>
      <c r="E95" s="107" t="s">
        <v>38</v>
      </c>
      <c r="F95" s="118" t="str">
        <f t="shared" si="6"/>
        <v>2725</v>
      </c>
      <c r="G95" s="118" t="s">
        <v>340</v>
      </c>
      <c r="H95" s="118" t="str">
        <f>INDEX('Aquo parameters'!$A$1:$H$5341,MATCH($I95,'Aquo parameters'!$E:$E,0),1)</f>
        <v>HCB</v>
      </c>
      <c r="I95" s="118">
        <v>861</v>
      </c>
      <c r="J95" s="118" t="str">
        <f>INDEX('Aquo parameters'!$A$1:$H$5341,MATCH($I95,'Aquo parameters'!$E:$E,0),2)</f>
        <v>hexachloorbenzeen</v>
      </c>
      <c r="K95" s="118" t="str">
        <f t="shared" si="7"/>
        <v>131</v>
      </c>
      <c r="L95" s="118" t="s">
        <v>1914</v>
      </c>
      <c r="M95" s="119">
        <v>44</v>
      </c>
      <c r="N95" s="198" t="s">
        <v>51</v>
      </c>
      <c r="O95" s="118" t="str">
        <f t="shared" si="8"/>
        <v>21</v>
      </c>
      <c r="P95" s="20" t="s">
        <v>1912</v>
      </c>
      <c r="R95" s="107" t="str">
        <f t="shared" si="9"/>
        <v>testingRule.AddTestStandardValue(new BoToVa.BusinessEntities.DatabaseEntities.TestStandardValue() { ParameterID = 861, TeststandardValueID = 3255, QuantityCode = "MASSFTE",  QuantityID = 2725, ConditionCode = "dg",  ConditionID = 1, ParameterCode = "HCB", UnitCode = "ug/kg", UnitID = 131, Value = 44 , TeststandardParameterCode = 21, IntroductionDate = DateTime.Parse("2012/10/31") });</v>
      </c>
    </row>
    <row r="96" spans="1:18" ht="15" x14ac:dyDescent="0.25">
      <c r="A96" s="107">
        <v>113</v>
      </c>
      <c r="B96" s="117">
        <v>3914</v>
      </c>
      <c r="C96" s="118" t="s">
        <v>39</v>
      </c>
      <c r="D96" s="118" t="str">
        <f t="shared" si="5"/>
        <v>1</v>
      </c>
      <c r="E96" s="107" t="s">
        <v>38</v>
      </c>
      <c r="F96" s="118" t="str">
        <f t="shared" si="6"/>
        <v>2725</v>
      </c>
      <c r="G96" s="118" t="s">
        <v>344</v>
      </c>
      <c r="H96" s="118" t="str">
        <f>INDEX('Aquo parameters'!$A$1:$H$5341,MATCH($I96,'Aquo parameters'!$E:$E,0),1)</f>
        <v>cumn</v>
      </c>
      <c r="I96" s="118">
        <v>903</v>
      </c>
      <c r="J96" s="118" t="str">
        <f>INDEX('Aquo parameters'!$A$1:$H$5341,MATCH($I96,'Aquo parameters'!$E:$E,0),2)</f>
        <v>cumeen</v>
      </c>
      <c r="K96" s="118" t="str">
        <f t="shared" si="7"/>
        <v>58</v>
      </c>
      <c r="L96" s="118" t="s">
        <v>1888</v>
      </c>
      <c r="M96" s="119">
        <v>0.45</v>
      </c>
      <c r="N96" s="198" t="s">
        <v>40</v>
      </c>
      <c r="O96" s="118" t="str">
        <f t="shared" si="8"/>
        <v>11</v>
      </c>
      <c r="P96" s="20" t="s">
        <v>1912</v>
      </c>
      <c r="R96" s="107" t="str">
        <f t="shared" si="9"/>
        <v>testingRule.AddTestStandardValue(new BoToVa.BusinessEntities.DatabaseEntities.TestStandardValue() { ParameterID = 903, TeststandardValueID = 3914, QuantityCode = "MASSFTE",  QuantityID = 2725, ConditionCode = "dg",  ConditionID = 1, ParameterCode = "cumn", UnitCode = "mg/kg", UnitID = 58, Value = 0,45 , TeststandardParameterCode = 11, IntroductionDate = DateTime.Parse("2012/10/31") });</v>
      </c>
    </row>
    <row r="97" spans="1:18" ht="15" x14ac:dyDescent="0.25">
      <c r="A97" s="107">
        <v>152</v>
      </c>
      <c r="B97" s="117">
        <v>2608</v>
      </c>
      <c r="C97" s="118" t="s">
        <v>39</v>
      </c>
      <c r="D97" s="118" t="str">
        <f t="shared" si="5"/>
        <v>1</v>
      </c>
      <c r="E97" s="107" t="s">
        <v>38</v>
      </c>
      <c r="F97" s="118" t="str">
        <f t="shared" si="6"/>
        <v>2725</v>
      </c>
      <c r="G97" s="118" t="s">
        <v>345</v>
      </c>
      <c r="H97" s="118" t="str">
        <f>INDEX('Aquo parameters'!$A$1:$H$5341,MATCH($I97,'Aquo parameters'!$E:$E,0),1)</f>
        <v>idn</v>
      </c>
      <c r="I97" s="118">
        <v>907</v>
      </c>
      <c r="J97" s="118" t="str">
        <f>INDEX('Aquo parameters'!$A$1:$H$5341,MATCH($I97,'Aquo parameters'!$E:$E,0),2)</f>
        <v>isodrin</v>
      </c>
      <c r="K97" s="118" t="str">
        <f t="shared" si="7"/>
        <v>131</v>
      </c>
      <c r="L97" s="118" t="s">
        <v>1888</v>
      </c>
      <c r="M97" s="119">
        <v>1</v>
      </c>
      <c r="N97" s="198" t="s">
        <v>51</v>
      </c>
      <c r="O97" s="118" t="str">
        <f t="shared" si="8"/>
        <v>11</v>
      </c>
      <c r="P97" s="20" t="s">
        <v>1912</v>
      </c>
      <c r="R97" s="107" t="str">
        <f t="shared" si="9"/>
        <v>testingRule.AddTestStandardValue(new BoToVa.BusinessEntities.DatabaseEntities.TestStandardValue() { ParameterID = 907, TeststandardValueID = 2608, QuantityCode = "MASSFTE",  QuantityID = 2725, ConditionCode = "dg",  ConditionID = 1, ParameterCode = "idn", UnitCode = "ug/kg", UnitID = 131, Value = 1 , TeststandardParameterCode = 11, IntroductionDate = DateTime.Parse("2012/10/31") });</v>
      </c>
    </row>
    <row r="98" spans="1:18" ht="15" x14ac:dyDescent="0.25">
      <c r="A98" s="107">
        <v>108</v>
      </c>
      <c r="B98" s="117">
        <v>3247</v>
      </c>
      <c r="C98" s="118" t="s">
        <v>39</v>
      </c>
      <c r="D98" s="118" t="str">
        <f t="shared" si="5"/>
        <v>1</v>
      </c>
      <c r="E98" s="107" t="s">
        <v>38</v>
      </c>
      <c r="F98" s="118" t="str">
        <f t="shared" si="6"/>
        <v>2725</v>
      </c>
      <c r="G98" s="118" t="s">
        <v>347</v>
      </c>
      <c r="H98" s="118" t="str">
        <f>INDEX('Aquo parameters'!$A$1:$H$5341,MATCH($I98,'Aquo parameters'!$E:$E,0),1)</f>
        <v>Cu</v>
      </c>
      <c r="I98" s="118">
        <v>971</v>
      </c>
      <c r="J98" s="118" t="str">
        <f>INDEX('Aquo parameters'!$A$1:$H$5341,MATCH($I98,'Aquo parameters'!$E:$E,0),2)</f>
        <v>koper</v>
      </c>
      <c r="K98" s="118" t="str">
        <f t="shared" si="7"/>
        <v>58</v>
      </c>
      <c r="L98" s="118" t="s">
        <v>1914</v>
      </c>
      <c r="M98" s="119">
        <v>96</v>
      </c>
      <c r="N98" s="198" t="s">
        <v>40</v>
      </c>
      <c r="O98" s="118" t="str">
        <f t="shared" si="8"/>
        <v>21</v>
      </c>
      <c r="P98" s="20" t="s">
        <v>1912</v>
      </c>
      <c r="R98" s="107" t="str">
        <f t="shared" si="9"/>
        <v>testingRule.AddTestStandardValue(new BoToVa.BusinessEntities.DatabaseEntities.TestStandardValue() { ParameterID = 971, TeststandardValueID = 3247, QuantityCode = "MASSFTE",  QuantityID = 2725, ConditionCode = "dg",  ConditionID = 1, ParameterCode = "Cu", UnitCode = "mg/kg", UnitID = 58, Value = 96 , TeststandardParameterCode = 21, IntroductionDate = DateTime.Parse("2012/10/31") });</v>
      </c>
    </row>
    <row r="99" spans="1:18" ht="15" x14ac:dyDescent="0.25">
      <c r="A99" s="107">
        <v>110</v>
      </c>
      <c r="B99" s="117">
        <v>3300</v>
      </c>
      <c r="C99" s="118" t="s">
        <v>39</v>
      </c>
      <c r="D99" s="118" t="str">
        <f t="shared" si="5"/>
        <v>1</v>
      </c>
      <c r="E99" s="107" t="s">
        <v>38</v>
      </c>
      <c r="F99" s="118" t="str">
        <f t="shared" si="6"/>
        <v>2725</v>
      </c>
      <c r="G99" s="118" t="s">
        <v>347</v>
      </c>
      <c r="H99" s="118" t="str">
        <f>INDEX('Aquo parameters'!$A$1:$H$5341,MATCH($I99,'Aquo parameters'!$E:$E,0),1)</f>
        <v>Cu</v>
      </c>
      <c r="I99" s="118">
        <v>971</v>
      </c>
      <c r="J99" s="118" t="str">
        <f>INDEX('Aquo parameters'!$A$1:$H$5341,MATCH($I99,'Aquo parameters'!$E:$E,0),2)</f>
        <v>koper</v>
      </c>
      <c r="K99" s="118" t="str">
        <f t="shared" si="7"/>
        <v>58</v>
      </c>
      <c r="L99" s="118" t="s">
        <v>1913</v>
      </c>
      <c r="M99" s="119">
        <v>190</v>
      </c>
      <c r="N99" s="198" t="s">
        <v>40</v>
      </c>
      <c r="O99" s="118" t="str">
        <f t="shared" si="8"/>
        <v>16</v>
      </c>
      <c r="P99" s="20" t="s">
        <v>1912</v>
      </c>
      <c r="R99" s="107" t="str">
        <f t="shared" si="9"/>
        <v>testingRule.AddTestStandardValue(new BoToVa.BusinessEntities.DatabaseEntities.TestStandardValue() { ParameterID = 971, TeststandardValueID = 3300, QuantityCode = "MASSFTE",  QuantityID = 2725, ConditionCode = "dg",  ConditionID = 1, ParameterCode = "Cu", UnitCode = "mg/kg", UnitID = 58, Value = 190 , TeststandardParameterCode = 16, IntroductionDate = DateTime.Parse("2012/10/31") });</v>
      </c>
    </row>
    <row r="100" spans="1:18" ht="15" x14ac:dyDescent="0.25">
      <c r="A100" s="107">
        <v>142</v>
      </c>
      <c r="B100" s="117">
        <v>3249</v>
      </c>
      <c r="C100" s="118" t="s">
        <v>39</v>
      </c>
      <c r="D100" s="118" t="str">
        <f t="shared" si="5"/>
        <v>1</v>
      </c>
      <c r="E100" s="107" t="s">
        <v>38</v>
      </c>
      <c r="F100" s="118" t="str">
        <f t="shared" si="6"/>
        <v>2725</v>
      </c>
      <c r="G100" s="118" t="s">
        <v>348</v>
      </c>
      <c r="H100" s="118" t="str">
        <f>INDEX('Aquo parameters'!$A$1:$H$5341,MATCH($I100,'Aquo parameters'!$E:$E,0),1)</f>
        <v>Hg</v>
      </c>
      <c r="I100" s="118">
        <v>1097</v>
      </c>
      <c r="J100" s="118" t="str">
        <f>INDEX('Aquo parameters'!$A$1:$H$5341,MATCH($I100,'Aquo parameters'!$E:$E,0),2)</f>
        <v>kwik</v>
      </c>
      <c r="K100" s="118" t="str">
        <f t="shared" si="7"/>
        <v>58</v>
      </c>
      <c r="L100" s="118" t="s">
        <v>1914</v>
      </c>
      <c r="M100" s="119" t="s">
        <v>58</v>
      </c>
      <c r="N100" s="198" t="s">
        <v>40</v>
      </c>
      <c r="O100" s="118" t="str">
        <f t="shared" si="8"/>
        <v>21</v>
      </c>
      <c r="P100" s="20" t="s">
        <v>1912</v>
      </c>
      <c r="R100" s="107" t="str">
        <f t="shared" si="9"/>
        <v>testingRule.AddTestStandardValue(new BoToVa.BusinessEntities.DatabaseEntities.TestStandardValue() { ParameterID = 1097, TeststandardValueID = 3249, QuantityCode = "MASSFTE",  QuantityID = 2725, ConditionCode = "dg",  ConditionID = 1, ParameterCode = "Hg", UnitCode = "mg/kg", UnitID = 58, Value = 1.2 , TeststandardParameterCode = 21, IntroductionDate = DateTime.Parse("2012/10/31") });</v>
      </c>
    </row>
    <row r="101" spans="1:18" ht="15" x14ac:dyDescent="0.25">
      <c r="A101" s="107">
        <v>144</v>
      </c>
      <c r="B101" s="117">
        <v>3302</v>
      </c>
      <c r="C101" s="118" t="s">
        <v>39</v>
      </c>
      <c r="D101" s="118" t="str">
        <f t="shared" si="5"/>
        <v>1</v>
      </c>
      <c r="E101" s="107" t="s">
        <v>38</v>
      </c>
      <c r="F101" s="118" t="str">
        <f t="shared" si="6"/>
        <v>2725</v>
      </c>
      <c r="G101" s="118" t="s">
        <v>348</v>
      </c>
      <c r="H101" s="118" t="str">
        <f>INDEX('Aquo parameters'!$A$1:$H$5341,MATCH($I101,'Aquo parameters'!$E:$E,0),1)</f>
        <v>Hg</v>
      </c>
      <c r="I101" s="118">
        <v>1097</v>
      </c>
      <c r="J101" s="118" t="str">
        <f>INDEX('Aquo parameters'!$A$1:$H$5341,MATCH($I101,'Aquo parameters'!$E:$E,0),2)</f>
        <v>kwik</v>
      </c>
      <c r="K101" s="118" t="str">
        <f t="shared" si="7"/>
        <v>58</v>
      </c>
      <c r="L101" s="118" t="s">
        <v>1913</v>
      </c>
      <c r="M101" s="119">
        <v>10</v>
      </c>
      <c r="N101" s="198" t="s">
        <v>40</v>
      </c>
      <c r="O101" s="118" t="str">
        <f t="shared" si="8"/>
        <v>16</v>
      </c>
      <c r="P101" s="20" t="s">
        <v>1912</v>
      </c>
      <c r="R101" s="107" t="str">
        <f t="shared" si="9"/>
        <v>testingRule.AddTestStandardValue(new BoToVa.BusinessEntities.DatabaseEntities.TestStandardValue() { ParameterID = 1097, TeststandardValueID = 3302, QuantityCode = "MASSFTE",  QuantityID = 2725, ConditionCode = "dg",  ConditionID = 1, ParameterCode = "Hg", UnitCode = "mg/kg", UnitID = 58, Value = 10 , TeststandardParameterCode = 16, IntroductionDate = DateTime.Parse("2012/10/31") });</v>
      </c>
    </row>
    <row r="102" spans="1:18" ht="15" x14ac:dyDescent="0.25">
      <c r="A102" s="107">
        <v>176</v>
      </c>
      <c r="B102" s="117">
        <v>3250</v>
      </c>
      <c r="C102" s="118" t="s">
        <v>39</v>
      </c>
      <c r="D102" s="118" t="str">
        <f t="shared" si="5"/>
        <v>1</v>
      </c>
      <c r="E102" s="107" t="s">
        <v>38</v>
      </c>
      <c r="F102" s="118" t="str">
        <f t="shared" si="6"/>
        <v>2725</v>
      </c>
      <c r="G102" s="118" t="s">
        <v>352</v>
      </c>
      <c r="H102" s="118" t="str">
        <f>INDEX('Aquo parameters'!$A$1:$H$5341,MATCH($I102,'Aquo parameters'!$E:$E,0),1)</f>
        <v>Pb</v>
      </c>
      <c r="I102" s="118">
        <v>1116</v>
      </c>
      <c r="J102" s="118" t="str">
        <f>INDEX('Aquo parameters'!$A$1:$H$5341,MATCH($I102,'Aquo parameters'!$E:$E,0),2)</f>
        <v>lood</v>
      </c>
      <c r="K102" s="118" t="str">
        <f t="shared" si="7"/>
        <v>58</v>
      </c>
      <c r="L102" s="118" t="s">
        <v>1914</v>
      </c>
      <c r="M102" s="119">
        <v>138</v>
      </c>
      <c r="N102" s="198" t="s">
        <v>40</v>
      </c>
      <c r="O102" s="118" t="str">
        <f t="shared" si="8"/>
        <v>21</v>
      </c>
      <c r="P102" s="20" t="s">
        <v>1912</v>
      </c>
      <c r="R102" s="107" t="str">
        <f t="shared" si="9"/>
        <v>testingRule.AddTestStandardValue(new BoToVa.BusinessEntities.DatabaseEntities.TestStandardValue() { ParameterID = 1116, TeststandardValueID = 3250, QuantityCode = "MASSFTE",  QuantityID = 2725, ConditionCode = "dg",  ConditionID = 1, ParameterCode = "Pb", UnitCode = "mg/kg", UnitID = 58, Value = 138 , TeststandardParameterCode = 21, IntroductionDate = DateTime.Parse("2012/10/31") });</v>
      </c>
    </row>
    <row r="103" spans="1:18" ht="15" x14ac:dyDescent="0.25">
      <c r="A103" s="107">
        <v>178</v>
      </c>
      <c r="B103" s="117">
        <v>3303</v>
      </c>
      <c r="C103" s="118" t="s">
        <v>39</v>
      </c>
      <c r="D103" s="118" t="str">
        <f t="shared" si="5"/>
        <v>1</v>
      </c>
      <c r="E103" s="107" t="s">
        <v>38</v>
      </c>
      <c r="F103" s="118" t="str">
        <f t="shared" si="6"/>
        <v>2725</v>
      </c>
      <c r="G103" s="118" t="s">
        <v>352</v>
      </c>
      <c r="H103" s="118" t="str">
        <f>INDEX('Aquo parameters'!$A$1:$H$5341,MATCH($I103,'Aquo parameters'!$E:$E,0),1)</f>
        <v>Pb</v>
      </c>
      <c r="I103" s="118">
        <v>1116</v>
      </c>
      <c r="J103" s="118" t="str">
        <f>INDEX('Aquo parameters'!$A$1:$H$5341,MATCH($I103,'Aquo parameters'!$E:$E,0),2)</f>
        <v>lood</v>
      </c>
      <c r="K103" s="118" t="str">
        <f t="shared" si="7"/>
        <v>58</v>
      </c>
      <c r="L103" s="118" t="s">
        <v>1913</v>
      </c>
      <c r="M103" s="119">
        <v>580</v>
      </c>
      <c r="N103" s="198" t="s">
        <v>40</v>
      </c>
      <c r="O103" s="118" t="str">
        <f t="shared" si="8"/>
        <v>16</v>
      </c>
      <c r="P103" s="20" t="s">
        <v>1912</v>
      </c>
      <c r="R103" s="107" t="str">
        <f t="shared" si="9"/>
        <v>testingRule.AddTestStandardValue(new BoToVa.BusinessEntities.DatabaseEntities.TestStandardValue() { ParameterID = 1116, TeststandardValueID = 3303, QuantityCode = "MASSFTE",  QuantityID = 2725, ConditionCode = "dg",  ConditionID = 1, ParameterCode = "Pb", UnitCode = "mg/kg", UnitID = 58, Value = 580 , TeststandardParameterCode = 16, IntroductionDate = DateTime.Parse("2012/10/31") });</v>
      </c>
    </row>
    <row r="104" spans="1:18" ht="15" x14ac:dyDescent="0.25">
      <c r="A104" s="107">
        <v>65</v>
      </c>
      <c r="B104" s="117">
        <v>2537</v>
      </c>
      <c r="C104" s="118" t="s">
        <v>39</v>
      </c>
      <c r="D104" s="118" t="str">
        <f t="shared" si="5"/>
        <v>1</v>
      </c>
      <c r="E104" s="107" t="s">
        <v>38</v>
      </c>
      <c r="F104" s="118" t="str">
        <f t="shared" si="6"/>
        <v>2725</v>
      </c>
      <c r="G104" s="118" t="s">
        <v>362</v>
      </c>
      <c r="H104" s="118" t="str">
        <f>INDEX('Aquo parameters'!$A$1:$H$5341,MATCH($I104,'Aquo parameters'!$E:$E,0),1)</f>
        <v>C1ol</v>
      </c>
      <c r="I104" s="118">
        <v>1154</v>
      </c>
      <c r="J104" s="118" t="str">
        <f>INDEX('Aquo parameters'!$A$1:$H$5341,MATCH($I104,'Aquo parameters'!$E:$E,0),2)</f>
        <v>methanol</v>
      </c>
      <c r="K104" s="118" t="str">
        <f t="shared" si="7"/>
        <v>58</v>
      </c>
      <c r="L104" s="118" t="s">
        <v>1888</v>
      </c>
      <c r="M104" s="119">
        <v>3</v>
      </c>
      <c r="N104" s="198" t="s">
        <v>40</v>
      </c>
      <c r="O104" s="118" t="str">
        <f t="shared" si="8"/>
        <v>11</v>
      </c>
      <c r="P104" s="20" t="s">
        <v>1912</v>
      </c>
      <c r="R104" s="107" t="str">
        <f t="shared" si="9"/>
        <v>testingRule.AddTestStandardValue(new BoToVa.BusinessEntities.DatabaseEntities.TestStandardValue() { ParameterID = 1154, TeststandardValueID = 2537, QuantityCode = "MASSFTE",  QuantityID = 2725, ConditionCode = "dg",  ConditionID = 1, ParameterCode = "C1ol", UnitCode = "mg/kg", UnitID = 58, Value = 3 , TeststandardParameterCode = 11, IntroductionDate = DateTime.Parse("2012/10/31") });</v>
      </c>
    </row>
    <row r="105" spans="1:18" ht="15" x14ac:dyDescent="0.25">
      <c r="A105" s="107">
        <v>69</v>
      </c>
      <c r="B105" s="117">
        <v>2548</v>
      </c>
      <c r="C105" s="118" t="s">
        <v>39</v>
      </c>
      <c r="D105" s="118" t="str">
        <f t="shared" si="5"/>
        <v>1</v>
      </c>
      <c r="E105" s="107" t="s">
        <v>38</v>
      </c>
      <c r="F105" s="118" t="str">
        <f t="shared" si="6"/>
        <v>2725</v>
      </c>
      <c r="G105" s="118" t="s">
        <v>364</v>
      </c>
      <c r="H105" s="118" t="str">
        <f>INDEX('Aquo parameters'!$A$1:$H$5341,MATCH($I105,'Aquo parameters'!$E:$E,0),1)</f>
        <v>C1yttC4yEtr</v>
      </c>
      <c r="I105" s="118">
        <v>1163</v>
      </c>
      <c r="J105" s="118" t="str">
        <f>INDEX('Aquo parameters'!$A$1:$H$5341,MATCH($I105,'Aquo parameters'!$E:$E,0),2)</f>
        <v>methyl-tertiair-butylether</v>
      </c>
      <c r="K105" s="118" t="str">
        <f t="shared" si="7"/>
        <v>58</v>
      </c>
      <c r="L105" s="118" t="s">
        <v>1888</v>
      </c>
      <c r="M105" s="119" t="s">
        <v>46</v>
      </c>
      <c r="N105" s="198" t="s">
        <v>40</v>
      </c>
      <c r="O105" s="118" t="str">
        <f t="shared" si="8"/>
        <v>11</v>
      </c>
      <c r="P105" s="20" t="s">
        <v>1912</v>
      </c>
      <c r="R105" s="107" t="str">
        <f t="shared" si="9"/>
        <v>testingRule.AddTestStandardValue(new BoToVa.BusinessEntities.DatabaseEntities.TestStandardValue() { ParameterID = 1163, TeststandardValueID = 2548, QuantityCode = "MASSFTE",  QuantityID = 2725, ConditionCode = "dg",  ConditionID = 1, ParameterCode = "C1yttC4yEtr", UnitCode = "mg/kg", UnitID = 58, Value = 0.2 , TeststandardParameterCode = 11, IntroductionDate = DateTime.Parse("2012/10/31") });</v>
      </c>
    </row>
    <row r="106" spans="1:18" ht="15" x14ac:dyDescent="0.25">
      <c r="A106" s="107">
        <v>29</v>
      </c>
      <c r="B106" s="117">
        <v>3831</v>
      </c>
      <c r="C106" s="118" t="s">
        <v>39</v>
      </c>
      <c r="D106" s="118" t="str">
        <f t="shared" si="5"/>
        <v>1</v>
      </c>
      <c r="E106" s="107" t="s">
        <v>38</v>
      </c>
      <c r="F106" s="118" t="str">
        <f t="shared" si="6"/>
        <v>2725</v>
      </c>
      <c r="G106" s="118" t="s">
        <v>365</v>
      </c>
      <c r="H106" s="118" t="str">
        <f>INDEX('Aquo parameters'!$A$1:$H$5341,MATCH($I106,'Aquo parameters'!$E:$E,0),1)</f>
        <v>2C4on</v>
      </c>
      <c r="I106" s="118">
        <v>1171</v>
      </c>
      <c r="J106" s="118" t="str">
        <f>INDEX('Aquo parameters'!$A$1:$H$5341,MATCH($I106,'Aquo parameters'!$E:$E,0),2)</f>
        <v>2-butanon (MEK)</v>
      </c>
      <c r="K106" s="118" t="str">
        <f t="shared" si="7"/>
        <v>58</v>
      </c>
      <c r="L106" s="118" t="s">
        <v>1888</v>
      </c>
      <c r="M106" s="119">
        <v>2</v>
      </c>
      <c r="N106" s="198" t="s">
        <v>40</v>
      </c>
      <c r="O106" s="118" t="str">
        <f t="shared" si="8"/>
        <v>11</v>
      </c>
      <c r="P106" s="20" t="s">
        <v>1912</v>
      </c>
      <c r="R106" s="107" t="str">
        <f t="shared" si="9"/>
        <v>testingRule.AddTestStandardValue(new BoToVa.BusinessEntities.DatabaseEntities.TestStandardValue() { ParameterID = 1171, TeststandardValueID = 3831, QuantityCode = "MASSFTE",  QuantityID = 2725, ConditionCode = "dg",  ConditionID = 1, ParameterCode = "2C4on", UnitCode = "mg/kg", UnitID = 58, Value = 2 , TeststandardParameterCode = 11, IntroductionDate = DateTime.Parse("2012/10/31") });</v>
      </c>
    </row>
    <row r="107" spans="1:18" ht="15" x14ac:dyDescent="0.25">
      <c r="A107" s="107">
        <v>156</v>
      </c>
      <c r="B107" s="117">
        <v>3256</v>
      </c>
      <c r="C107" s="118" t="s">
        <v>69</v>
      </c>
      <c r="D107" s="118" t="str">
        <f t="shared" si="5"/>
        <v>93</v>
      </c>
      <c r="E107" s="107" t="s">
        <v>38</v>
      </c>
      <c r="F107" s="118" t="str">
        <f t="shared" si="6"/>
        <v>2725</v>
      </c>
      <c r="G107" s="118" t="s">
        <v>370</v>
      </c>
      <c r="H107" s="118" t="str">
        <f>INDEX('Aquo parameters'!$A$1:$H$5341,MATCH($I107,'Aquo parameters'!$E:$E,0),1)</f>
        <v>minrlole</v>
      </c>
      <c r="I107" s="118">
        <v>1200</v>
      </c>
      <c r="J107" s="118" t="str">
        <f>INDEX('Aquo parameters'!$A$1:$H$5341,MATCH($I107,'Aquo parameters'!$E:$E,0),2)</f>
        <v>minerale olie</v>
      </c>
      <c r="K107" s="118" t="str">
        <f t="shared" si="7"/>
        <v>58</v>
      </c>
      <c r="L107" s="118" t="s">
        <v>1914</v>
      </c>
      <c r="M107" s="119">
        <v>1250</v>
      </c>
      <c r="N107" s="198" t="s">
        <v>40</v>
      </c>
      <c r="O107" s="118" t="str">
        <f t="shared" si="8"/>
        <v>21</v>
      </c>
      <c r="P107" s="20" t="s">
        <v>1912</v>
      </c>
      <c r="R107" s="107" t="str">
        <f t="shared" si="9"/>
        <v>testingRule.AddTestStandardValue(new BoToVa.BusinessEntities.DatabaseEntities.TestStandardValue() { ParameterID = 1200, TeststandardValueID = 3256, QuantityCode = "MASSFTE",  QuantityID = 2725, ConditionCode = "C10C40dg",  ConditionID = 93, ParameterCode = "minrlole", UnitCode = "mg/kg", UnitID = 58, Value = 1250 , TeststandardParameterCode = 21, IntroductionDate = DateTime.Parse("2012/10/31") });</v>
      </c>
    </row>
    <row r="108" spans="1:18" ht="15" x14ac:dyDescent="0.25">
      <c r="A108" s="107">
        <v>158</v>
      </c>
      <c r="B108" s="117">
        <v>3309</v>
      </c>
      <c r="C108" s="118" t="s">
        <v>69</v>
      </c>
      <c r="D108" s="118" t="str">
        <f t="shared" si="5"/>
        <v>93</v>
      </c>
      <c r="E108" s="107" t="s">
        <v>38</v>
      </c>
      <c r="F108" s="118" t="str">
        <f t="shared" si="6"/>
        <v>2725</v>
      </c>
      <c r="G108" s="118" t="s">
        <v>370</v>
      </c>
      <c r="H108" s="118" t="str">
        <f>INDEX('Aquo parameters'!$A$1:$H$5341,MATCH($I108,'Aquo parameters'!$E:$E,0),1)</f>
        <v>minrlole</v>
      </c>
      <c r="I108" s="118">
        <v>1200</v>
      </c>
      <c r="J108" s="118" t="str">
        <f>INDEX('Aquo parameters'!$A$1:$H$5341,MATCH($I108,'Aquo parameters'!$E:$E,0),2)</f>
        <v>minerale olie</v>
      </c>
      <c r="K108" s="118" t="str">
        <f t="shared" si="7"/>
        <v>58</v>
      </c>
      <c r="L108" s="118" t="s">
        <v>1913</v>
      </c>
      <c r="M108" s="119">
        <v>5000</v>
      </c>
      <c r="N108" s="198" t="s">
        <v>40</v>
      </c>
      <c r="O108" s="118" t="str">
        <f t="shared" si="8"/>
        <v>16</v>
      </c>
      <c r="P108" s="20" t="s">
        <v>1912</v>
      </c>
      <c r="R108" s="107" t="str">
        <f t="shared" si="9"/>
        <v>testingRule.AddTestStandardValue(new BoToVa.BusinessEntities.DatabaseEntities.TestStandardValue() { ParameterID = 1200, TeststandardValueID = 3309, QuantityCode = "MASSFTE",  QuantityID = 2725, ConditionCode = "C10C40dg",  ConditionID = 93, ParameterCode = "minrlole", UnitCode = "mg/kg", UnitID = 58, Value = 5000 , TeststandardParameterCode = 16, IntroductionDate = DateTime.Parse("2012/10/31") });</v>
      </c>
    </row>
    <row r="109" spans="1:18" ht="15" x14ac:dyDescent="0.25">
      <c r="A109" s="107">
        <v>160</v>
      </c>
      <c r="B109" s="117">
        <v>3251</v>
      </c>
      <c r="C109" s="118" t="s">
        <v>39</v>
      </c>
      <c r="D109" s="118" t="str">
        <f t="shared" si="5"/>
        <v>1</v>
      </c>
      <c r="E109" s="107" t="s">
        <v>38</v>
      </c>
      <c r="F109" s="118" t="str">
        <f t="shared" si="6"/>
        <v>2725</v>
      </c>
      <c r="G109" s="118" t="s">
        <v>371</v>
      </c>
      <c r="H109" s="118" t="str">
        <f>INDEX('Aquo parameters'!$A$1:$H$5341,MATCH($I109,'Aquo parameters'!$E:$E,0),1)</f>
        <v>Mo</v>
      </c>
      <c r="I109" s="118">
        <v>1243</v>
      </c>
      <c r="J109" s="118" t="str">
        <f>INDEX('Aquo parameters'!$A$1:$H$5341,MATCH($I109,'Aquo parameters'!$E:$E,0),2)</f>
        <v>molybdeen</v>
      </c>
      <c r="K109" s="118" t="str">
        <f t="shared" si="7"/>
        <v>58</v>
      </c>
      <c r="L109" s="118" t="s">
        <v>1914</v>
      </c>
      <c r="M109" s="119">
        <v>5</v>
      </c>
      <c r="N109" s="198" t="s">
        <v>40</v>
      </c>
      <c r="O109" s="118" t="str">
        <f t="shared" si="8"/>
        <v>21</v>
      </c>
      <c r="P109" s="20" t="s">
        <v>1912</v>
      </c>
      <c r="R109" s="107" t="str">
        <f t="shared" si="9"/>
        <v>testingRule.AddTestStandardValue(new BoToVa.BusinessEntities.DatabaseEntities.TestStandardValue() { ParameterID = 1243, TeststandardValueID = 3251, QuantityCode = "MASSFTE",  QuantityID = 2725, ConditionCode = "dg",  ConditionID = 1, ParameterCode = "Mo", UnitCode = "mg/kg", UnitID = 58, Value = 5 , TeststandardParameterCode = 21, IntroductionDate = DateTime.Parse("2012/10/31") });</v>
      </c>
    </row>
    <row r="110" spans="1:18" ht="15" x14ac:dyDescent="0.25">
      <c r="A110" s="107">
        <v>162</v>
      </c>
      <c r="B110" s="117">
        <v>3304</v>
      </c>
      <c r="C110" s="118" t="s">
        <v>39</v>
      </c>
      <c r="D110" s="118" t="str">
        <f t="shared" si="5"/>
        <v>1</v>
      </c>
      <c r="E110" s="107" t="s">
        <v>38</v>
      </c>
      <c r="F110" s="118" t="str">
        <f t="shared" si="6"/>
        <v>2725</v>
      </c>
      <c r="G110" s="118" t="s">
        <v>371</v>
      </c>
      <c r="H110" s="118" t="str">
        <f>INDEX('Aquo parameters'!$A$1:$H$5341,MATCH($I110,'Aquo parameters'!$E:$E,0),1)</f>
        <v>Mo</v>
      </c>
      <c r="I110" s="118">
        <v>1243</v>
      </c>
      <c r="J110" s="118" t="str">
        <f>INDEX('Aquo parameters'!$A$1:$H$5341,MATCH($I110,'Aquo parameters'!$E:$E,0),2)</f>
        <v>molybdeen</v>
      </c>
      <c r="K110" s="118" t="str">
        <f t="shared" si="7"/>
        <v>58</v>
      </c>
      <c r="L110" s="118" t="s">
        <v>1913</v>
      </c>
      <c r="M110" s="119">
        <v>200</v>
      </c>
      <c r="N110" s="198" t="s">
        <v>40</v>
      </c>
      <c r="O110" s="118" t="str">
        <f t="shared" si="8"/>
        <v>16</v>
      </c>
      <c r="P110" s="20" t="s">
        <v>1912</v>
      </c>
      <c r="R110" s="107" t="str">
        <f t="shared" si="9"/>
        <v>testingRule.AddTestStandardValue(new BoToVa.BusinessEntities.DatabaseEntities.TestStandardValue() { ParameterID = 1243, TeststandardValueID = 3304, QuantityCode = "MASSFTE",  QuantityID = 2725, ConditionCode = "dg",  ConditionID = 1, ParameterCode = "Mo", UnitCode = "mg/kg", UnitID = 58, Value = 200 , TeststandardParameterCode = 16, IntroductionDate = DateTime.Parse("2012/10/31") });</v>
      </c>
    </row>
    <row r="111" spans="1:18" ht="15" x14ac:dyDescent="0.25">
      <c r="A111" s="107">
        <v>90</v>
      </c>
      <c r="B111" s="117">
        <v>2541</v>
      </c>
      <c r="C111" s="118" t="s">
        <v>39</v>
      </c>
      <c r="D111" s="118" t="str">
        <f t="shared" si="5"/>
        <v>1</v>
      </c>
      <c r="E111" s="107" t="s">
        <v>38</v>
      </c>
      <c r="F111" s="118" t="str">
        <f t="shared" si="6"/>
        <v>2725</v>
      </c>
      <c r="G111" s="118" t="s">
        <v>372</v>
      </c>
      <c r="H111" s="118" t="str">
        <f>INDEX('Aquo parameters'!$A$1:$H$5341,MATCH($I111,'Aquo parameters'!$E:$E,0),1)</f>
        <v>ClBen</v>
      </c>
      <c r="I111" s="118">
        <v>1246</v>
      </c>
      <c r="J111" s="118" t="str">
        <f>INDEX('Aquo parameters'!$A$1:$H$5341,MATCH($I111,'Aquo parameters'!$E:$E,0),2)</f>
        <v>chloorbenzeen</v>
      </c>
      <c r="K111" s="118" t="str">
        <f t="shared" si="7"/>
        <v>58</v>
      </c>
      <c r="L111" s="118" t="s">
        <v>1888</v>
      </c>
      <c r="M111" s="119" t="s">
        <v>46</v>
      </c>
      <c r="N111" s="198" t="s">
        <v>40</v>
      </c>
      <c r="O111" s="118" t="str">
        <f t="shared" si="8"/>
        <v>11</v>
      </c>
      <c r="P111" s="20" t="s">
        <v>1912</v>
      </c>
      <c r="R111" s="107" t="str">
        <f t="shared" si="9"/>
        <v>testingRule.AddTestStandardValue(new BoToVa.BusinessEntities.DatabaseEntities.TestStandardValue() { ParameterID = 1246, TeststandardValueID = 2541, QuantityCode = "MASSFTE",  QuantityID = 2725, ConditionCode = "dg",  ConditionID = 1, ParameterCode = "ClBen", UnitCode = "mg/kg", UnitID = 58, Value = 0.2 , TeststandardParameterCode = 11, IntroductionDate = DateTime.Parse("2012/10/31") });</v>
      </c>
    </row>
    <row r="112" spans="1:18" ht="15" x14ac:dyDescent="0.25">
      <c r="A112" s="107">
        <v>261</v>
      </c>
      <c r="B112" s="117">
        <v>2599</v>
      </c>
      <c r="C112" s="118" t="s">
        <v>39</v>
      </c>
      <c r="D112" s="118" t="str">
        <f t="shared" si="5"/>
        <v>1</v>
      </c>
      <c r="E112" s="107" t="s">
        <v>38</v>
      </c>
      <c r="F112" s="118" t="str">
        <f t="shared" si="6"/>
        <v>2725</v>
      </c>
      <c r="G112" s="118" t="s">
        <v>373</v>
      </c>
      <c r="H112" s="118" t="str">
        <f>INDEX('Aquo parameters'!$A$1:$H$5341,MATCH($I112,'Aquo parameters'!$E:$E,0),1)</f>
        <v>sMClFol</v>
      </c>
      <c r="I112" s="118">
        <v>1248</v>
      </c>
      <c r="J112" s="118" t="str">
        <f>INDEX('Aquo parameters'!$A$1:$H$5341,MATCH($I112,'Aquo parameters'!$E:$E,0),2)</f>
        <v>som monochloorfenol-isomeren</v>
      </c>
      <c r="K112" s="118" t="str">
        <f t="shared" si="7"/>
        <v>131</v>
      </c>
      <c r="L112" s="118" t="s">
        <v>1888</v>
      </c>
      <c r="M112" s="119">
        <v>45</v>
      </c>
      <c r="N112" s="198" t="s">
        <v>51</v>
      </c>
      <c r="O112" s="118" t="str">
        <f t="shared" si="8"/>
        <v>11</v>
      </c>
      <c r="P112" s="20" t="s">
        <v>1912</v>
      </c>
      <c r="R112" s="107" t="str">
        <f t="shared" si="9"/>
        <v>testingRule.AddTestStandardValue(new BoToVa.BusinessEntities.DatabaseEntities.TestStandardValue() { ParameterID = 1248, TeststandardValueID = 2599, QuantityCode = "MASSFTE",  QuantityID = 2725, ConditionCode = "dg",  ConditionID = 1, ParameterCode = "sMClFol", UnitCode = "ug/kg", UnitID = 131, Value = 45 , TeststandardParameterCode = 11, IntroductionDate = DateTime.Parse("2012/10/31") });</v>
      </c>
    </row>
    <row r="113" spans="1:18" ht="15" x14ac:dyDescent="0.25">
      <c r="A113" s="107">
        <v>168</v>
      </c>
      <c r="B113" s="117">
        <v>3252</v>
      </c>
      <c r="C113" s="118" t="s">
        <v>39</v>
      </c>
      <c r="D113" s="118" t="str">
        <f t="shared" si="5"/>
        <v>1</v>
      </c>
      <c r="E113" s="107" t="s">
        <v>38</v>
      </c>
      <c r="F113" s="118" t="str">
        <f t="shared" si="6"/>
        <v>2725</v>
      </c>
      <c r="G113" s="118" t="s">
        <v>375</v>
      </c>
      <c r="H113" s="118" t="str">
        <f>INDEX('Aquo parameters'!$A$1:$H$5341,MATCH($I113,'Aquo parameters'!$E:$E,0),1)</f>
        <v>Ni</v>
      </c>
      <c r="I113" s="118">
        <v>1267</v>
      </c>
      <c r="J113" s="118" t="str">
        <f>INDEX('Aquo parameters'!$A$1:$H$5341,MATCH($I113,'Aquo parameters'!$E:$E,0),2)</f>
        <v>nikkel</v>
      </c>
      <c r="K113" s="118" t="str">
        <f t="shared" si="7"/>
        <v>58</v>
      </c>
      <c r="L113" s="118" t="s">
        <v>1914</v>
      </c>
      <c r="M113" s="119">
        <v>50</v>
      </c>
      <c r="N113" s="198" t="s">
        <v>40</v>
      </c>
      <c r="O113" s="118" t="str">
        <f t="shared" si="8"/>
        <v>21</v>
      </c>
      <c r="P113" s="20" t="s">
        <v>1912</v>
      </c>
      <c r="R113" s="107" t="str">
        <f t="shared" si="9"/>
        <v>testingRule.AddTestStandardValue(new BoToVa.BusinessEntities.DatabaseEntities.TestStandardValue() { ParameterID = 1267, TeststandardValueID = 3252, QuantityCode = "MASSFTE",  QuantityID = 2725, ConditionCode = "dg",  ConditionID = 1, ParameterCode = "Ni", UnitCode = "mg/kg", UnitID = 58, Value = 50 , TeststandardParameterCode = 21, IntroductionDate = DateTime.Parse("2012/10/31") });</v>
      </c>
    </row>
    <row r="114" spans="1:18" ht="15" x14ac:dyDescent="0.25">
      <c r="A114" s="107">
        <v>170</v>
      </c>
      <c r="B114" s="117">
        <v>3305</v>
      </c>
      <c r="C114" s="118" t="s">
        <v>39</v>
      </c>
      <c r="D114" s="118" t="str">
        <f t="shared" si="5"/>
        <v>1</v>
      </c>
      <c r="E114" s="107" t="s">
        <v>38</v>
      </c>
      <c r="F114" s="118" t="str">
        <f t="shared" si="6"/>
        <v>2725</v>
      </c>
      <c r="G114" s="118" t="s">
        <v>375</v>
      </c>
      <c r="H114" s="118" t="str">
        <f>INDEX('Aquo parameters'!$A$1:$H$5341,MATCH($I114,'Aquo parameters'!$E:$E,0),1)</f>
        <v>Ni</v>
      </c>
      <c r="I114" s="118">
        <v>1267</v>
      </c>
      <c r="J114" s="118" t="str">
        <f>INDEX('Aquo parameters'!$A$1:$H$5341,MATCH($I114,'Aquo parameters'!$E:$E,0),2)</f>
        <v>nikkel</v>
      </c>
      <c r="K114" s="118" t="str">
        <f t="shared" si="7"/>
        <v>58</v>
      </c>
      <c r="L114" s="118" t="s">
        <v>1913</v>
      </c>
      <c r="M114" s="119">
        <v>210</v>
      </c>
      <c r="N114" s="198" t="s">
        <v>40</v>
      </c>
      <c r="O114" s="118" t="str">
        <f t="shared" si="8"/>
        <v>16</v>
      </c>
      <c r="P114" s="20" t="s">
        <v>1912</v>
      </c>
      <c r="R114" s="107" t="str">
        <f t="shared" si="9"/>
        <v>testingRule.AddTestStandardValue(new BoToVa.BusinessEntities.DatabaseEntities.TestStandardValue() { ParameterID = 1267, TeststandardValueID = 3305, QuantityCode = "MASSFTE",  QuantityID = 2725, ConditionCode = "dg",  ConditionID = 1, ParameterCode = "Ni", UnitCode = "mg/kg", UnitID = 58, Value = 210 , TeststandardParameterCode = 16, IntroductionDate = DateTime.Parse("2012/10/31") });</v>
      </c>
    </row>
    <row r="115" spans="1:18" ht="24.75" x14ac:dyDescent="0.25">
      <c r="A115" s="107">
        <v>172</v>
      </c>
      <c r="B115" s="117">
        <v>3254</v>
      </c>
      <c r="C115" s="118" t="s">
        <v>39</v>
      </c>
      <c r="D115" s="118" t="str">
        <f t="shared" si="5"/>
        <v>1</v>
      </c>
      <c r="E115" s="107" t="s">
        <v>38</v>
      </c>
      <c r="F115" s="118" t="str">
        <f t="shared" si="6"/>
        <v>2725</v>
      </c>
      <c r="G115" s="118" t="s">
        <v>1656</v>
      </c>
      <c r="H115" s="118" t="str">
        <f>INDEX('Aquo parameters'!$A$1:$H$5341,MATCH($I115,'Aquo parameters'!$E:$E,0),1)</f>
        <v>sPAK10</v>
      </c>
      <c r="I115" s="118">
        <v>1352</v>
      </c>
      <c r="J115" s="118" t="str">
        <f>INDEX('Aquo parameters'!$A$1:$H$5341,MATCH($I115,'Aquo parameters'!$E:$E,0),2)</f>
        <v>som 10 polycyclische aromatische koolwaterstoffen (VROM)</v>
      </c>
      <c r="K115" s="118" t="str">
        <f t="shared" si="7"/>
        <v>58</v>
      </c>
      <c r="L115" s="118" t="s">
        <v>1914</v>
      </c>
      <c r="M115" s="119">
        <v>9</v>
      </c>
      <c r="N115" s="198" t="s">
        <v>40</v>
      </c>
      <c r="O115" s="118" t="str">
        <f t="shared" si="8"/>
        <v>21</v>
      </c>
      <c r="P115" s="20" t="s">
        <v>1912</v>
      </c>
      <c r="R115" s="107" t="str">
        <f t="shared" si="9"/>
        <v>testingRule.AddTestStandardValue(new BoToVa.BusinessEntities.DatabaseEntities.TestStandardValue() { ParameterID = 1352, TeststandardValueID = 3254, QuantityCode = "MASSFTE",  QuantityID = 2725, ConditionCode = "dg",  ConditionID = 1, ParameterCode = "sPAK10", UnitCode = "mg/kg", UnitID = 58, Value = 9 , TeststandardParameterCode = 21, IntroductionDate = DateTime.Parse("2012/10/31") });</v>
      </c>
    </row>
    <row r="116" spans="1:18" ht="24.75" x14ac:dyDescent="0.25">
      <c r="A116" s="107">
        <v>174</v>
      </c>
      <c r="B116" s="117">
        <v>3307</v>
      </c>
      <c r="C116" s="118" t="s">
        <v>39</v>
      </c>
      <c r="D116" s="118" t="str">
        <f t="shared" si="5"/>
        <v>1</v>
      </c>
      <c r="E116" s="107" t="s">
        <v>38</v>
      </c>
      <c r="F116" s="118" t="str">
        <f t="shared" si="6"/>
        <v>2725</v>
      </c>
      <c r="G116" s="118" t="s">
        <v>1656</v>
      </c>
      <c r="H116" s="118" t="str">
        <f>INDEX('Aquo parameters'!$A$1:$H$5341,MATCH($I116,'Aquo parameters'!$E:$E,0),1)</f>
        <v>sPAK10</v>
      </c>
      <c r="I116" s="118">
        <v>1352</v>
      </c>
      <c r="J116" s="118" t="str">
        <f>INDEX('Aquo parameters'!$A$1:$H$5341,MATCH($I116,'Aquo parameters'!$E:$E,0),2)</f>
        <v>som 10 polycyclische aromatische koolwaterstoffen (VROM)</v>
      </c>
      <c r="K116" s="118" t="str">
        <f t="shared" si="7"/>
        <v>58</v>
      </c>
      <c r="L116" s="118" t="s">
        <v>1913</v>
      </c>
      <c r="M116" s="119">
        <v>40</v>
      </c>
      <c r="N116" s="198" t="s">
        <v>40</v>
      </c>
      <c r="O116" s="118" t="str">
        <f t="shared" si="8"/>
        <v>16</v>
      </c>
      <c r="P116" s="20" t="s">
        <v>1912</v>
      </c>
      <c r="R116" s="107" t="str">
        <f t="shared" si="9"/>
        <v>testingRule.AddTestStandardValue(new BoToVa.BusinessEntities.DatabaseEntities.TestStandardValue() { ParameterID = 1352, TeststandardValueID = 3307, QuantityCode = "MASSFTE",  QuantityID = 2725, ConditionCode = "dg",  ConditionID = 1, ParameterCode = "sPAK10", UnitCode = "mg/kg", UnitID = 58, Value = 40 , TeststandardParameterCode = 16, IntroductionDate = DateTime.Parse("2012/10/31") });</v>
      </c>
    </row>
    <row r="117" spans="1:18" ht="24.75" x14ac:dyDescent="0.25">
      <c r="A117" s="107">
        <v>270</v>
      </c>
      <c r="B117" s="117">
        <v>3257</v>
      </c>
      <c r="C117" s="118" t="s">
        <v>39</v>
      </c>
      <c r="D117" s="118" t="str">
        <f t="shared" si="5"/>
        <v>1</v>
      </c>
      <c r="E117" s="107" t="s">
        <v>38</v>
      </c>
      <c r="F117" s="118" t="str">
        <f t="shared" si="6"/>
        <v>2725</v>
      </c>
      <c r="G117" s="118" t="s">
        <v>388</v>
      </c>
      <c r="H117" s="118" t="str">
        <f>INDEX('Aquo parameters'!$A$1:$H$5341,MATCH($I117,'Aquo parameters'!$E:$E,0),1)</f>
        <v>sPCB7</v>
      </c>
      <c r="I117" s="118">
        <v>1365</v>
      </c>
      <c r="J117" s="118" t="str">
        <f>INDEX('Aquo parameters'!$A$1:$H$5341,MATCH($I117,'Aquo parameters'!$E:$E,0),2)</f>
        <v>som 7 polychloorbifenylen PCB28, 52, 101, 118, 138, 153, 180</v>
      </c>
      <c r="K117" s="118" t="str">
        <f t="shared" si="7"/>
        <v>131</v>
      </c>
      <c r="L117" s="118" t="s">
        <v>1914</v>
      </c>
      <c r="M117" s="119">
        <v>139</v>
      </c>
      <c r="N117" s="198" t="s">
        <v>51</v>
      </c>
      <c r="O117" s="118" t="str">
        <f t="shared" si="8"/>
        <v>21</v>
      </c>
      <c r="P117" s="20" t="s">
        <v>1912</v>
      </c>
      <c r="R117" s="107" t="str">
        <f t="shared" si="9"/>
        <v>testingRule.AddTestStandardValue(new BoToVa.BusinessEntities.DatabaseEntities.TestStandardValue() { ParameterID = 1365, TeststandardValueID = 3257, QuantityCode = "MASSFTE",  QuantityID = 2725, ConditionCode = "dg",  ConditionID = 1, ParameterCode = "sPCB7", UnitCode = "ug/kg", UnitID = 131, Value = 139 , TeststandardParameterCode = 21, IntroductionDate = DateTime.Parse("2012/10/31") });</v>
      </c>
    </row>
    <row r="118" spans="1:18" ht="24.75" x14ac:dyDescent="0.25">
      <c r="A118" s="107">
        <v>272</v>
      </c>
      <c r="B118" s="117">
        <v>3310</v>
      </c>
      <c r="C118" s="118" t="s">
        <v>39</v>
      </c>
      <c r="D118" s="118" t="str">
        <f t="shared" si="5"/>
        <v>1</v>
      </c>
      <c r="E118" s="107" t="s">
        <v>38</v>
      </c>
      <c r="F118" s="118" t="str">
        <f t="shared" si="6"/>
        <v>2725</v>
      </c>
      <c r="G118" s="118" t="s">
        <v>388</v>
      </c>
      <c r="H118" s="118" t="str">
        <f>INDEX('Aquo parameters'!$A$1:$H$5341,MATCH($I118,'Aquo parameters'!$E:$E,0),1)</f>
        <v>sPCB7</v>
      </c>
      <c r="I118" s="118">
        <v>1365</v>
      </c>
      <c r="J118" s="118" t="str">
        <f>INDEX('Aquo parameters'!$A$1:$H$5341,MATCH($I118,'Aquo parameters'!$E:$E,0),2)</f>
        <v>som 7 polychloorbifenylen PCB28, 52, 101, 118, 138, 153, 180</v>
      </c>
      <c r="K118" s="118" t="str">
        <f t="shared" si="7"/>
        <v>131</v>
      </c>
      <c r="L118" s="118" t="s">
        <v>1913</v>
      </c>
      <c r="M118" s="119">
        <v>1000</v>
      </c>
      <c r="N118" s="198" t="s">
        <v>51</v>
      </c>
      <c r="O118" s="118" t="str">
        <f t="shared" si="8"/>
        <v>16</v>
      </c>
      <c r="P118" s="20" t="s">
        <v>1912</v>
      </c>
      <c r="R118" s="107" t="str">
        <f t="shared" si="9"/>
        <v>testingRule.AddTestStandardValue(new BoToVa.BusinessEntities.DatabaseEntities.TestStandardValue() { ParameterID = 1365, TeststandardValueID = 3310, QuantityCode = "MASSFTE",  QuantityID = 2725, ConditionCode = "dg",  ConditionID = 1, ParameterCode = "sPCB7", UnitCode = "ug/kg", UnitID = 131, Value = 1000 , TeststandardParameterCode = 16, IntroductionDate = DateTime.Parse("2012/10/31") });</v>
      </c>
    </row>
    <row r="119" spans="1:18" ht="15" x14ac:dyDescent="0.25">
      <c r="A119" s="107">
        <v>180</v>
      </c>
      <c r="B119" s="117">
        <v>3260</v>
      </c>
      <c r="C119" s="118" t="s">
        <v>39</v>
      </c>
      <c r="D119" s="118" t="str">
        <f t="shared" si="5"/>
        <v>1</v>
      </c>
      <c r="E119" s="107" t="s">
        <v>38</v>
      </c>
      <c r="F119" s="118" t="str">
        <f t="shared" si="6"/>
        <v>2725</v>
      </c>
      <c r="G119" s="118" t="s">
        <v>389</v>
      </c>
      <c r="H119" s="118" t="str">
        <f>INDEX('Aquo parameters'!$A$1:$H$5341,MATCH($I119,'Aquo parameters'!$E:$E,0),1)</f>
        <v>PCB101</v>
      </c>
      <c r="I119" s="118">
        <v>1372</v>
      </c>
      <c r="J119" s="118" t="str">
        <f>INDEX('Aquo parameters'!$A$1:$H$5341,MATCH($I119,'Aquo parameters'!$E:$E,0),2)</f>
        <v>2,2',4,5,5'-pentachloorbifenyl</v>
      </c>
      <c r="K119" s="118" t="str">
        <f t="shared" si="7"/>
        <v>131</v>
      </c>
      <c r="L119" s="118" t="s">
        <v>1914</v>
      </c>
      <c r="M119" s="119">
        <v>23</v>
      </c>
      <c r="N119" s="198" t="s">
        <v>51</v>
      </c>
      <c r="O119" s="118" t="str">
        <f t="shared" si="8"/>
        <v>21</v>
      </c>
      <c r="P119" s="20" t="s">
        <v>1912</v>
      </c>
      <c r="R119" s="107" t="str">
        <f t="shared" si="9"/>
        <v>testingRule.AddTestStandardValue(new BoToVa.BusinessEntities.DatabaseEntities.TestStandardValue() { ParameterID = 1372, TeststandardValueID = 3260, QuantityCode = "MASSFTE",  QuantityID = 2725, ConditionCode = "dg",  ConditionID = 1, ParameterCode = "PCB101", UnitCode = "ug/kg", UnitID = 131, Value = 23 , TeststandardParameterCode = 21, IntroductionDate = DateTime.Parse("2012/10/31") });</v>
      </c>
    </row>
    <row r="120" spans="1:18" ht="15" x14ac:dyDescent="0.25">
      <c r="A120" s="107">
        <v>182</v>
      </c>
      <c r="B120" s="117">
        <v>3261</v>
      </c>
      <c r="C120" s="118" t="s">
        <v>39</v>
      </c>
      <c r="D120" s="118" t="str">
        <f t="shared" si="5"/>
        <v>1</v>
      </c>
      <c r="E120" s="107" t="s">
        <v>38</v>
      </c>
      <c r="F120" s="118" t="str">
        <f t="shared" si="6"/>
        <v>2725</v>
      </c>
      <c r="G120" s="118" t="s">
        <v>391</v>
      </c>
      <c r="H120" s="118" t="str">
        <f>INDEX('Aquo parameters'!$A$1:$H$5341,MATCH($I120,'Aquo parameters'!$E:$E,0),1)</f>
        <v>PCB118</v>
      </c>
      <c r="I120" s="118">
        <v>1374</v>
      </c>
      <c r="J120" s="118" t="str">
        <f>INDEX('Aquo parameters'!$A$1:$H$5341,MATCH($I120,'Aquo parameters'!$E:$E,0),2)</f>
        <v>2,3',4,4',5-pentachloorbifenyl</v>
      </c>
      <c r="K120" s="118" t="str">
        <f t="shared" si="7"/>
        <v>131</v>
      </c>
      <c r="L120" s="118" t="s">
        <v>1914</v>
      </c>
      <c r="M120" s="119">
        <v>16</v>
      </c>
      <c r="N120" s="198" t="s">
        <v>51</v>
      </c>
      <c r="O120" s="118" t="str">
        <f t="shared" si="8"/>
        <v>21</v>
      </c>
      <c r="P120" s="20" t="s">
        <v>1912</v>
      </c>
      <c r="R120" s="107" t="str">
        <f t="shared" si="9"/>
        <v>testingRule.AddTestStandardValue(new BoToVa.BusinessEntities.DatabaseEntities.TestStandardValue() { ParameterID = 1374, TeststandardValueID = 3261, QuantityCode = "MASSFTE",  QuantityID = 2725, ConditionCode = "dg",  ConditionID = 1, ParameterCode = "PCB118", UnitCode = "ug/kg", UnitID = 131, Value = 16 , TeststandardParameterCode = 21, IntroductionDate = DateTime.Parse("2012/10/31") });</v>
      </c>
    </row>
    <row r="121" spans="1:18" ht="15" x14ac:dyDescent="0.25">
      <c r="A121" s="107">
        <v>184</v>
      </c>
      <c r="B121" s="117">
        <v>3262</v>
      </c>
      <c r="C121" s="118" t="s">
        <v>39</v>
      </c>
      <c r="D121" s="118" t="str">
        <f t="shared" si="5"/>
        <v>1</v>
      </c>
      <c r="E121" s="107" t="s">
        <v>38</v>
      </c>
      <c r="F121" s="118" t="str">
        <f t="shared" si="6"/>
        <v>2725</v>
      </c>
      <c r="G121" s="118" t="s">
        <v>392</v>
      </c>
      <c r="H121" s="118" t="str">
        <f>INDEX('Aquo parameters'!$A$1:$H$5341,MATCH($I121,'Aquo parameters'!$E:$E,0),1)</f>
        <v>PCB138</v>
      </c>
      <c r="I121" s="118">
        <v>1376</v>
      </c>
      <c r="J121" s="118" t="str">
        <f>INDEX('Aquo parameters'!$A$1:$H$5341,MATCH($I121,'Aquo parameters'!$E:$E,0),2)</f>
        <v>2,2',3,4,4',5'-hexachloorbifenyl</v>
      </c>
      <c r="K121" s="118" t="str">
        <f t="shared" si="7"/>
        <v>131</v>
      </c>
      <c r="L121" s="118" t="s">
        <v>1914</v>
      </c>
      <c r="M121" s="119">
        <v>27</v>
      </c>
      <c r="N121" s="198" t="s">
        <v>51</v>
      </c>
      <c r="O121" s="118" t="str">
        <f t="shared" si="8"/>
        <v>21</v>
      </c>
      <c r="P121" s="20" t="s">
        <v>1912</v>
      </c>
      <c r="R121" s="107" t="str">
        <f t="shared" si="9"/>
        <v>testingRule.AddTestStandardValue(new BoToVa.BusinessEntities.DatabaseEntities.TestStandardValue() { ParameterID = 1376, TeststandardValueID = 3262, QuantityCode = "MASSFTE",  QuantityID = 2725, ConditionCode = "dg",  ConditionID = 1, ParameterCode = "PCB138", UnitCode = "ug/kg", UnitID = 131, Value = 27 , TeststandardParameterCode = 21, IntroductionDate = DateTime.Parse("2012/10/31") });</v>
      </c>
    </row>
    <row r="122" spans="1:18" ht="15" x14ac:dyDescent="0.25">
      <c r="A122" s="107">
        <v>186</v>
      </c>
      <c r="B122" s="117">
        <v>3263</v>
      </c>
      <c r="C122" s="118" t="s">
        <v>39</v>
      </c>
      <c r="D122" s="118" t="str">
        <f t="shared" si="5"/>
        <v>1</v>
      </c>
      <c r="E122" s="107" t="s">
        <v>38</v>
      </c>
      <c r="F122" s="118" t="str">
        <f t="shared" si="6"/>
        <v>2725</v>
      </c>
      <c r="G122" s="118" t="s">
        <v>393</v>
      </c>
      <c r="H122" s="118" t="str">
        <f>INDEX('Aquo parameters'!$A$1:$H$5341,MATCH($I122,'Aquo parameters'!$E:$E,0),1)</f>
        <v>PCB153</v>
      </c>
      <c r="I122" s="118">
        <v>1377</v>
      </c>
      <c r="J122" s="118" t="str">
        <f>INDEX('Aquo parameters'!$A$1:$H$5341,MATCH($I122,'Aquo parameters'!$E:$E,0),2)</f>
        <v>2,2',4,4',5,5'-hexachloorbifenyl</v>
      </c>
      <c r="K122" s="118" t="str">
        <f t="shared" si="7"/>
        <v>131</v>
      </c>
      <c r="L122" s="118" t="s">
        <v>1914</v>
      </c>
      <c r="M122" s="119">
        <v>33</v>
      </c>
      <c r="N122" s="198" t="s">
        <v>51</v>
      </c>
      <c r="O122" s="118" t="str">
        <f t="shared" si="8"/>
        <v>21</v>
      </c>
      <c r="P122" s="20" t="s">
        <v>1912</v>
      </c>
      <c r="R122" s="107" t="str">
        <f t="shared" si="9"/>
        <v>testingRule.AddTestStandardValue(new BoToVa.BusinessEntities.DatabaseEntities.TestStandardValue() { ParameterID = 1377, TeststandardValueID = 3263, QuantityCode = "MASSFTE",  QuantityID = 2725, ConditionCode = "dg",  ConditionID = 1, ParameterCode = "PCB153", UnitCode = "ug/kg", UnitID = 131, Value = 33 , TeststandardParameterCode = 21, IntroductionDate = DateTime.Parse("2012/10/31") });</v>
      </c>
    </row>
    <row r="123" spans="1:18" ht="15" x14ac:dyDescent="0.25">
      <c r="A123" s="107">
        <v>188</v>
      </c>
      <c r="B123" s="117">
        <v>3264</v>
      </c>
      <c r="C123" s="118" t="s">
        <v>39</v>
      </c>
      <c r="D123" s="118" t="str">
        <f t="shared" si="5"/>
        <v>1</v>
      </c>
      <c r="E123" s="107" t="s">
        <v>38</v>
      </c>
      <c r="F123" s="118" t="str">
        <f t="shared" si="6"/>
        <v>2725</v>
      </c>
      <c r="G123" s="118" t="s">
        <v>395</v>
      </c>
      <c r="H123" s="118" t="str">
        <f>INDEX('Aquo parameters'!$A$1:$H$5341,MATCH($I123,'Aquo parameters'!$E:$E,0),1)</f>
        <v>PCB180</v>
      </c>
      <c r="I123" s="118">
        <v>1380</v>
      </c>
      <c r="J123" s="118" t="str">
        <f>INDEX('Aquo parameters'!$A$1:$H$5341,MATCH($I123,'Aquo parameters'!$E:$E,0),2)</f>
        <v>2,2',3,4,4',5,5'-heptachloorbifenyl</v>
      </c>
      <c r="K123" s="118" t="str">
        <f t="shared" si="7"/>
        <v>131</v>
      </c>
      <c r="L123" s="118" t="s">
        <v>1914</v>
      </c>
      <c r="M123" s="119">
        <v>18</v>
      </c>
      <c r="N123" s="198" t="s">
        <v>51</v>
      </c>
      <c r="O123" s="118" t="str">
        <f t="shared" si="8"/>
        <v>21</v>
      </c>
      <c r="P123" s="20" t="s">
        <v>1912</v>
      </c>
      <c r="R123" s="107" t="str">
        <f t="shared" si="9"/>
        <v>testingRule.AddTestStandardValue(new BoToVa.BusinessEntities.DatabaseEntities.TestStandardValue() { ParameterID = 1380, TeststandardValueID = 3264, QuantityCode = "MASSFTE",  QuantityID = 2725, ConditionCode = "dg",  ConditionID = 1, ParameterCode = "PCB180", UnitCode = "ug/kg", UnitID = 131, Value = 18 , TeststandardParameterCode = 21, IntroductionDate = DateTime.Parse("2012/10/31") });</v>
      </c>
    </row>
    <row r="124" spans="1:18" ht="15" x14ac:dyDescent="0.25">
      <c r="A124" s="107">
        <v>190</v>
      </c>
      <c r="B124" s="117">
        <v>3258</v>
      </c>
      <c r="C124" s="118" t="s">
        <v>39</v>
      </c>
      <c r="D124" s="118" t="str">
        <f t="shared" si="5"/>
        <v>1</v>
      </c>
      <c r="E124" s="107" t="s">
        <v>38</v>
      </c>
      <c r="F124" s="118" t="str">
        <f t="shared" si="6"/>
        <v>2725</v>
      </c>
      <c r="G124" s="118" t="s">
        <v>396</v>
      </c>
      <c r="H124" s="118" t="str">
        <f>INDEX('Aquo parameters'!$A$1:$H$5341,MATCH($I124,'Aquo parameters'!$E:$E,0),1)</f>
        <v>PCB28</v>
      </c>
      <c r="I124" s="118">
        <v>1381</v>
      </c>
      <c r="J124" s="118" t="str">
        <f>INDEX('Aquo parameters'!$A$1:$H$5341,MATCH($I124,'Aquo parameters'!$E:$E,0),2)</f>
        <v>2,4,4'-trichloorbifenyl</v>
      </c>
      <c r="K124" s="118" t="str">
        <f t="shared" si="7"/>
        <v>131</v>
      </c>
      <c r="L124" s="118" t="s">
        <v>1914</v>
      </c>
      <c r="M124" s="119">
        <v>14</v>
      </c>
      <c r="N124" s="198" t="s">
        <v>51</v>
      </c>
      <c r="O124" s="118" t="str">
        <f t="shared" si="8"/>
        <v>21</v>
      </c>
      <c r="P124" s="20" t="s">
        <v>1912</v>
      </c>
      <c r="R124" s="107" t="str">
        <f t="shared" si="9"/>
        <v>testingRule.AddTestStandardValue(new BoToVa.BusinessEntities.DatabaseEntities.TestStandardValue() { ParameterID = 1381, TeststandardValueID = 3258, QuantityCode = "MASSFTE",  QuantityID = 2725, ConditionCode = "dg",  ConditionID = 1, ParameterCode = "PCB28", UnitCode = "ug/kg", UnitID = 131, Value = 14 , TeststandardParameterCode = 21, IntroductionDate = DateTime.Parse("2012/10/31") });</v>
      </c>
    </row>
    <row r="125" spans="1:18" ht="15" x14ac:dyDescent="0.25">
      <c r="A125" s="107">
        <v>192</v>
      </c>
      <c r="B125" s="117">
        <v>3259</v>
      </c>
      <c r="C125" s="118" t="s">
        <v>39</v>
      </c>
      <c r="D125" s="118" t="str">
        <f t="shared" si="5"/>
        <v>1</v>
      </c>
      <c r="E125" s="107" t="s">
        <v>38</v>
      </c>
      <c r="F125" s="118" t="str">
        <f t="shared" si="6"/>
        <v>2725</v>
      </c>
      <c r="G125" s="118" t="s">
        <v>397</v>
      </c>
      <c r="H125" s="118" t="str">
        <f>INDEX('Aquo parameters'!$A$1:$H$5341,MATCH($I125,'Aquo parameters'!$E:$E,0),1)</f>
        <v>PCB52</v>
      </c>
      <c r="I125" s="118">
        <v>1382</v>
      </c>
      <c r="J125" s="118" t="str">
        <f>INDEX('Aquo parameters'!$A$1:$H$5341,MATCH($I125,'Aquo parameters'!$E:$E,0),2)</f>
        <v>2,2',5,5'-tetrachloorbifenyl</v>
      </c>
      <c r="K125" s="118" t="str">
        <f t="shared" si="7"/>
        <v>131</v>
      </c>
      <c r="L125" s="118" t="s">
        <v>1914</v>
      </c>
      <c r="M125" s="119">
        <v>15</v>
      </c>
      <c r="N125" s="198" t="s">
        <v>51</v>
      </c>
      <c r="O125" s="118" t="str">
        <f t="shared" si="8"/>
        <v>21</v>
      </c>
      <c r="P125" s="20" t="s">
        <v>1912</v>
      </c>
      <c r="R125" s="107" t="str">
        <f t="shared" si="9"/>
        <v>testingRule.AddTestStandardValue(new BoToVa.BusinessEntities.DatabaseEntities.TestStandardValue() { ParameterID = 1382, TeststandardValueID = 3259, QuantityCode = "MASSFTE",  QuantityID = 2725, ConditionCode = "dg",  ConditionID = 1, ParameterCode = "PCB52", UnitCode = "ug/kg", UnitID = 131, Value = 15 , TeststandardParameterCode = 21, IntroductionDate = DateTime.Parse("2012/10/31") });</v>
      </c>
    </row>
    <row r="126" spans="1:18" ht="15" x14ac:dyDescent="0.25">
      <c r="A126" s="107">
        <v>195</v>
      </c>
      <c r="B126" s="117">
        <v>2603</v>
      </c>
      <c r="C126" s="118" t="s">
        <v>39</v>
      </c>
      <c r="D126" s="118" t="str">
        <f t="shared" si="5"/>
        <v>1</v>
      </c>
      <c r="E126" s="107" t="s">
        <v>38</v>
      </c>
      <c r="F126" s="118" t="str">
        <f t="shared" si="6"/>
        <v>2725</v>
      </c>
      <c r="G126" s="118" t="s">
        <v>398</v>
      </c>
      <c r="H126" s="118" t="str">
        <f>INDEX('Aquo parameters'!$A$1:$H$5341,MATCH($I126,'Aquo parameters'!$E:$E,0),1)</f>
        <v>PeClAn</v>
      </c>
      <c r="I126" s="118">
        <v>1385</v>
      </c>
      <c r="J126" s="118" t="str">
        <f>INDEX('Aquo parameters'!$A$1:$H$5341,MATCH($I126,'Aquo parameters'!$E:$E,0),2)</f>
        <v>pentachlooraniline</v>
      </c>
      <c r="K126" s="118" t="str">
        <f t="shared" si="7"/>
        <v>58</v>
      </c>
      <c r="L126" s="118" t="s">
        <v>1888</v>
      </c>
      <c r="M126" s="119">
        <v>0.15</v>
      </c>
      <c r="N126" s="198" t="s">
        <v>40</v>
      </c>
      <c r="O126" s="118" t="str">
        <f t="shared" si="8"/>
        <v>11</v>
      </c>
      <c r="P126" s="20" t="s">
        <v>1912</v>
      </c>
      <c r="R126" s="107" t="str">
        <f t="shared" si="9"/>
        <v>testingRule.AddTestStandardValue(new BoToVa.BusinessEntities.DatabaseEntities.TestStandardValue() { ParameterID = 1385, TeststandardValueID = 2603, QuantityCode = "MASSFTE",  QuantityID = 2725, ConditionCode = "dg",  ConditionID = 1, ParameterCode = "PeClAn", UnitCode = "mg/kg", UnitID = 58, Value = 0,15 , TeststandardParameterCode = 11, IntroductionDate = DateTime.Parse("2012/10/31") });</v>
      </c>
    </row>
    <row r="127" spans="1:18" ht="15" x14ac:dyDescent="0.25">
      <c r="A127" s="107">
        <v>196</v>
      </c>
      <c r="B127" s="117">
        <v>3616</v>
      </c>
      <c r="C127" s="118" t="s">
        <v>39</v>
      </c>
      <c r="D127" s="118" t="str">
        <f t="shared" si="5"/>
        <v>1</v>
      </c>
      <c r="E127" s="107" t="s">
        <v>38</v>
      </c>
      <c r="F127" s="118" t="str">
        <f t="shared" si="6"/>
        <v>2725</v>
      </c>
      <c r="G127" s="118" t="s">
        <v>399</v>
      </c>
      <c r="H127" s="118" t="str">
        <f>INDEX('Aquo parameters'!$A$1:$H$5341,MATCH($I127,'Aquo parameters'!$E:$E,0),1)</f>
        <v>PeClBen</v>
      </c>
      <c r="I127" s="118">
        <v>1387</v>
      </c>
      <c r="J127" s="118" t="str">
        <f>INDEX('Aquo parameters'!$A$1:$H$5341,MATCH($I127,'Aquo parameters'!$E:$E,0),2)</f>
        <v>pentachloorbenzeen</v>
      </c>
      <c r="K127" s="118" t="str">
        <f t="shared" si="7"/>
        <v>131</v>
      </c>
      <c r="L127" s="118" t="s">
        <v>1914</v>
      </c>
      <c r="M127" s="119">
        <v>7</v>
      </c>
      <c r="N127" s="198" t="s">
        <v>51</v>
      </c>
      <c r="O127" s="118" t="str">
        <f t="shared" si="8"/>
        <v>21</v>
      </c>
      <c r="P127" s="20" t="s">
        <v>1912</v>
      </c>
      <c r="R127" s="107" t="str">
        <f t="shared" si="9"/>
        <v>testingRule.AddTestStandardValue(new BoToVa.BusinessEntities.DatabaseEntities.TestStandardValue() { ParameterID = 1387, TeststandardValueID = 3616, QuantityCode = "MASSFTE",  QuantityID = 2725, ConditionCode = "dg",  ConditionID = 1, ParameterCode = "PeClBen", UnitCode = "ug/kg", UnitID = 131, Value = 7 , TeststandardParameterCode = 21, IntroductionDate = DateTime.Parse("2012/10/31") });</v>
      </c>
    </row>
    <row r="128" spans="1:18" ht="15" x14ac:dyDescent="0.25">
      <c r="A128" s="107">
        <v>201</v>
      </c>
      <c r="B128" s="117">
        <v>3330</v>
      </c>
      <c r="C128" s="118" t="s">
        <v>39</v>
      </c>
      <c r="D128" s="118" t="str">
        <f t="shared" si="5"/>
        <v>1</v>
      </c>
      <c r="E128" s="107" t="s">
        <v>38</v>
      </c>
      <c r="F128" s="118" t="str">
        <f t="shared" si="6"/>
        <v>2725</v>
      </c>
      <c r="G128" s="118" t="s">
        <v>400</v>
      </c>
      <c r="H128" s="118" t="str">
        <f>INDEX('Aquo parameters'!$A$1:$H$5341,MATCH($I128,'Aquo parameters'!$E:$E,0),1)</f>
        <v>PeClFol</v>
      </c>
      <c r="I128" s="118">
        <v>1390</v>
      </c>
      <c r="J128" s="118" t="str">
        <f>INDEX('Aquo parameters'!$A$1:$H$5341,MATCH($I128,'Aquo parameters'!$E:$E,0),2)</f>
        <v>pentachloorfenol</v>
      </c>
      <c r="K128" s="118" t="str">
        <f t="shared" si="7"/>
        <v>131</v>
      </c>
      <c r="L128" s="118" t="s">
        <v>1913</v>
      </c>
      <c r="M128" s="119">
        <v>5000</v>
      </c>
      <c r="N128" s="198" t="s">
        <v>51</v>
      </c>
      <c r="O128" s="118" t="str">
        <f t="shared" si="8"/>
        <v>16</v>
      </c>
      <c r="P128" s="20" t="s">
        <v>1912</v>
      </c>
      <c r="R128" s="107" t="str">
        <f t="shared" si="9"/>
        <v>testingRule.AddTestStandardValue(new BoToVa.BusinessEntities.DatabaseEntities.TestStandardValue() { ParameterID = 1390, TeststandardValueID = 3330, QuantityCode = "MASSFTE",  QuantityID = 2725, ConditionCode = "dg",  ConditionID = 1, ParameterCode = "PeClFol", UnitCode = "ug/kg", UnitID = 131, Value = 5000 , TeststandardParameterCode = 16, IntroductionDate = DateTime.Parse("2012/10/31") });</v>
      </c>
    </row>
    <row r="129" spans="1:18" ht="15" x14ac:dyDescent="0.25">
      <c r="A129" s="107">
        <v>199</v>
      </c>
      <c r="B129" s="117">
        <v>3617</v>
      </c>
      <c r="C129" s="118" t="s">
        <v>39</v>
      </c>
      <c r="D129" s="118" t="str">
        <f t="shared" si="5"/>
        <v>1</v>
      </c>
      <c r="E129" s="107" t="s">
        <v>38</v>
      </c>
      <c r="F129" s="118" t="str">
        <f t="shared" si="6"/>
        <v>2725</v>
      </c>
      <c r="G129" s="118" t="s">
        <v>400</v>
      </c>
      <c r="H129" s="118" t="str">
        <f>INDEX('Aquo parameters'!$A$1:$H$5341,MATCH($I129,'Aquo parameters'!$E:$E,0),1)</f>
        <v>PeClFol</v>
      </c>
      <c r="I129" s="118">
        <v>1390</v>
      </c>
      <c r="J129" s="118" t="str">
        <f>INDEX('Aquo parameters'!$A$1:$H$5341,MATCH($I129,'Aquo parameters'!$E:$E,0),2)</f>
        <v>pentachloorfenol</v>
      </c>
      <c r="K129" s="118" t="str">
        <f t="shared" si="7"/>
        <v>131</v>
      </c>
      <c r="L129" s="118" t="s">
        <v>1914</v>
      </c>
      <c r="M129" s="119">
        <v>16</v>
      </c>
      <c r="N129" s="198" t="s">
        <v>51</v>
      </c>
      <c r="O129" s="118" t="str">
        <f t="shared" si="8"/>
        <v>21</v>
      </c>
      <c r="P129" s="20" t="s">
        <v>1912</v>
      </c>
      <c r="R129" s="107" t="str">
        <f t="shared" si="9"/>
        <v>testingRule.AddTestStandardValue(new BoToVa.BusinessEntities.DatabaseEntities.TestStandardValue() { ParameterID = 1390, TeststandardValueID = 3617, QuantityCode = "MASSFTE",  QuantityID = 2725, ConditionCode = "dg",  ConditionID = 1, ParameterCode = "PeClFol", UnitCode = "ug/kg", UnitID = 131, Value = 16 , TeststandardParameterCode = 21, IntroductionDate = DateTime.Parse("2012/10/31") });</v>
      </c>
    </row>
    <row r="130" spans="1:18" ht="15" x14ac:dyDescent="0.25">
      <c r="A130" s="107">
        <v>23</v>
      </c>
      <c r="B130" s="117">
        <v>3921</v>
      </c>
      <c r="C130" s="118" t="s">
        <v>39</v>
      </c>
      <c r="D130" s="118" t="str">
        <f t="shared" ref="D130:D181" si="10">IF(C130 = "dg", "1", IF(C130 = "TEQdg", "5", IF(C130 = "Sndg", "4", IF(C130 = "C10C40dg", "93", "-1"))))</f>
        <v>1</v>
      </c>
      <c r="E130" s="107" t="s">
        <v>38</v>
      </c>
      <c r="F130" s="118" t="str">
        <f t="shared" ref="F130:F181" si="11">IF(E130 = "CONCTTE", "2720", IF(E130 = "MASSFTE", "2725", ""))</f>
        <v>2725</v>
      </c>
      <c r="G130" s="118" t="s">
        <v>407</v>
      </c>
      <c r="H130" s="118" t="str">
        <f>INDEX('Aquo parameters'!$A$1:$H$5341,MATCH($I130,'Aquo parameters'!$E:$E,0),1)</f>
        <v>1C3yBen</v>
      </c>
      <c r="I130" s="118">
        <v>1434</v>
      </c>
      <c r="J130" s="118" t="str">
        <f>INDEX('Aquo parameters'!$A$1:$H$5341,MATCH($I130,'Aquo parameters'!$E:$E,0),2)</f>
        <v>1-propylbenzeen</v>
      </c>
      <c r="K130" s="118" t="str">
        <f t="shared" ref="K130:K181" si="12">IF(N130="mg/kg","58",IF(N130="ug/kg","131",IF(N130="ng/kg","77","--")))</f>
        <v>58</v>
      </c>
      <c r="L130" s="118" t="s">
        <v>1888</v>
      </c>
      <c r="M130" s="119">
        <v>0.45</v>
      </c>
      <c r="N130" s="198" t="s">
        <v>40</v>
      </c>
      <c r="O130" s="118" t="str">
        <f t="shared" ref="O130:O181" si="13">IF(L130="MW Ind","3",IF(L130="MW won","2",IF(L130="AW droog","5",IF(L130="IW nat","16",IF(L130="MW b","8",IF(L130="MW zoet","21",IF(L130="AW nat","11","-1")))))))</f>
        <v>11</v>
      </c>
      <c r="P130" s="214" t="s">
        <v>1912</v>
      </c>
      <c r="R130" s="107" t="str">
        <f t="shared" ref="R130:R181" si="14" xml:space="preserve"> "testingRule.AddTestStandardValue(new BoToVa.BusinessEntities.DatabaseEntities.TestStandardValue() { ParameterID = "&amp; I130 &amp;", TeststandardValueID = " &amp;B130 &amp;", QuantityCode = """&amp; E130 &amp;""",  QuantityID = "&amp; F130 &amp;", ConditionCode = """ &amp; C130 &amp; """,  ConditionID = " &amp; D130 &amp; ", ParameterCode = """ &amp; H130 &amp; """, UnitCode = """ &amp; N130 &amp; """, UnitID = " &amp; K130 &amp; ", Value = " &amp; M130 &amp; " , TeststandardParameterCode = " &amp; O130 &amp; ", IntroductionDate = DateTime.Parse(""2012/10/31"") });"</f>
        <v>testingRule.AddTestStandardValue(new BoToVa.BusinessEntities.DatabaseEntities.TestStandardValue() { ParameterID = 1434, TeststandardValueID = 3921, QuantityCode = "MASSFTE",  QuantityID = 2725, ConditionCode = "dg",  ConditionID = 1, ParameterCode = "1C3yBen", UnitCode = "mg/kg", UnitID = 58, Value = 0,45 , TeststandardParameterCode = 11, IntroductionDate = DateTime.Parse("2012/10/31") });</v>
      </c>
    </row>
    <row r="131" spans="1:18" ht="15" x14ac:dyDescent="0.25">
      <c r="A131" s="107">
        <v>205</v>
      </c>
      <c r="B131" s="117">
        <v>2530</v>
      </c>
      <c r="C131" s="118" t="s">
        <v>39</v>
      </c>
      <c r="D131" s="118" t="str">
        <f t="shared" si="10"/>
        <v>1</v>
      </c>
      <c r="E131" s="107" t="s">
        <v>38</v>
      </c>
      <c r="F131" s="118" t="str">
        <f t="shared" si="11"/>
        <v>2725</v>
      </c>
      <c r="G131" s="118" t="s">
        <v>410</v>
      </c>
      <c r="H131" s="118" t="str">
        <f>INDEX('Aquo parameters'!$A$1:$H$5341,MATCH($I131,'Aquo parameters'!$E:$E,0),1)</f>
        <v>pyrdne</v>
      </c>
      <c r="I131" s="118">
        <v>1451</v>
      </c>
      <c r="J131" s="118" t="str">
        <f>INDEX('Aquo parameters'!$A$1:$H$5341,MATCH($I131,'Aquo parameters'!$E:$E,0),2)</f>
        <v>pyridine</v>
      </c>
      <c r="K131" s="118" t="str">
        <f t="shared" si="12"/>
        <v>58</v>
      </c>
      <c r="L131" s="118" t="s">
        <v>1888</v>
      </c>
      <c r="M131" s="119" t="s">
        <v>66</v>
      </c>
      <c r="N131" s="198" t="s">
        <v>40</v>
      </c>
      <c r="O131" s="118" t="str">
        <f t="shared" si="13"/>
        <v>11</v>
      </c>
      <c r="P131" s="20" t="s">
        <v>1912</v>
      </c>
      <c r="R131" s="107" t="str">
        <f t="shared" si="14"/>
        <v>testingRule.AddTestStandardValue(new BoToVa.BusinessEntities.DatabaseEntities.TestStandardValue() { ParameterID = 1451, TeststandardValueID = 2530, QuantityCode = "MASSFTE",  QuantityID = 2725, ConditionCode = "dg",  ConditionID = 1, ParameterCode = "pyrdne", UnitCode = "mg/kg", UnitID = 58, Value = 0.15 , TeststandardParameterCode = 11, IntroductionDate = DateTime.Parse("2012/10/31") });</v>
      </c>
    </row>
    <row r="132" spans="1:18" ht="15" x14ac:dyDescent="0.25">
      <c r="A132" s="107">
        <v>204</v>
      </c>
      <c r="B132" s="117">
        <v>3286</v>
      </c>
      <c r="C132" s="118" t="s">
        <v>39</v>
      </c>
      <c r="D132" s="118" t="str">
        <f t="shared" si="10"/>
        <v>1</v>
      </c>
      <c r="E132" s="107" t="s">
        <v>38</v>
      </c>
      <c r="F132" s="118" t="str">
        <f t="shared" si="11"/>
        <v>2725</v>
      </c>
      <c r="G132" s="118" t="s">
        <v>410</v>
      </c>
      <c r="H132" s="118" t="str">
        <f>INDEX('Aquo parameters'!$A$1:$H$5341,MATCH($I132,'Aquo parameters'!$E:$E,0),1)</f>
        <v>pyrdne</v>
      </c>
      <c r="I132" s="118">
        <v>1451</v>
      </c>
      <c r="J132" s="118" t="str">
        <f>INDEX('Aquo parameters'!$A$1:$H$5341,MATCH($I132,'Aquo parameters'!$E:$E,0),2)</f>
        <v>pyridine</v>
      </c>
      <c r="K132" s="118" t="str">
        <f t="shared" si="12"/>
        <v>58</v>
      </c>
      <c r="L132" s="118" t="s">
        <v>1913</v>
      </c>
      <c r="M132" s="119" t="s">
        <v>1481</v>
      </c>
      <c r="N132" s="198" t="s">
        <v>40</v>
      </c>
      <c r="O132" s="118" t="str">
        <f t="shared" si="13"/>
        <v>16</v>
      </c>
      <c r="P132" s="20" t="s">
        <v>1912</v>
      </c>
      <c r="R132" s="107" t="str">
        <f t="shared" si="14"/>
        <v>testingRule.AddTestStandardValue(new BoToVa.BusinessEntities.DatabaseEntities.TestStandardValue() { ParameterID = 1451, TeststandardValueID = 3286, QuantityCode = "MASSFTE",  QuantityID = 2725, ConditionCode = "dg",  ConditionID = 1, ParameterCode = "pyrdne", UnitCode = "mg/kg", UnitID = 58, Value = 0.5 , TeststandardParameterCode = 16, IntroductionDate = DateTime.Parse("2012/10/31") });</v>
      </c>
    </row>
    <row r="133" spans="1:18" ht="15" x14ac:dyDescent="0.25">
      <c r="A133" s="107">
        <v>284</v>
      </c>
      <c r="B133" s="117">
        <v>2578</v>
      </c>
      <c r="C133" s="118" t="s">
        <v>39</v>
      </c>
      <c r="D133" s="118" t="str">
        <f t="shared" si="10"/>
        <v>1</v>
      </c>
      <c r="E133" s="107" t="s">
        <v>38</v>
      </c>
      <c r="F133" s="118" t="str">
        <f t="shared" si="11"/>
        <v>2725</v>
      </c>
      <c r="G133" s="118" t="s">
        <v>415</v>
      </c>
      <c r="H133" s="118" t="str">
        <f>INDEX('Aquo parameters'!$A$1:$H$5341,MATCH($I133,'Aquo parameters'!$E:$E,0),1)</f>
        <v>styrn</v>
      </c>
      <c r="I133" s="118">
        <v>1503</v>
      </c>
      <c r="J133" s="118" t="str">
        <f>INDEX('Aquo parameters'!$A$1:$H$5341,MATCH($I133,'Aquo parameters'!$E:$E,0),2)</f>
        <v>styreen</v>
      </c>
      <c r="K133" s="118" t="str">
        <f t="shared" si="12"/>
        <v>58</v>
      </c>
      <c r="L133" s="118" t="s">
        <v>1888</v>
      </c>
      <c r="M133" s="119" t="s">
        <v>37</v>
      </c>
      <c r="N133" s="198" t="s">
        <v>40</v>
      </c>
      <c r="O133" s="118" t="str">
        <f t="shared" si="13"/>
        <v>11</v>
      </c>
      <c r="P133" s="20" t="s">
        <v>1912</v>
      </c>
      <c r="R133" s="107" t="str">
        <f t="shared" si="14"/>
        <v>testingRule.AddTestStandardValue(new BoToVa.BusinessEntities.DatabaseEntities.TestStandardValue() { ParameterID = 1503, TeststandardValueID = 2578, QuantityCode = "MASSFTE",  QuantityID = 2725, ConditionCode = "dg",  ConditionID = 1, ParameterCode = "styrn", UnitCode = "mg/kg", UnitID = 58, Value = 0.25 , TeststandardParameterCode = 11, IntroductionDate = DateTime.Parse("2012/10/31") });</v>
      </c>
    </row>
    <row r="134" spans="1:18" ht="15" x14ac:dyDescent="0.25">
      <c r="A134" s="107">
        <v>283</v>
      </c>
      <c r="B134" s="117">
        <v>3315</v>
      </c>
      <c r="C134" s="118" t="s">
        <v>39</v>
      </c>
      <c r="D134" s="118" t="str">
        <f t="shared" si="10"/>
        <v>1</v>
      </c>
      <c r="E134" s="107" t="s">
        <v>38</v>
      </c>
      <c r="F134" s="118" t="str">
        <f t="shared" si="11"/>
        <v>2725</v>
      </c>
      <c r="G134" s="118" t="s">
        <v>415</v>
      </c>
      <c r="H134" s="118" t="str">
        <f>INDEX('Aquo parameters'!$A$1:$H$5341,MATCH($I134,'Aquo parameters'!$E:$E,0),1)</f>
        <v>styrn</v>
      </c>
      <c r="I134" s="118">
        <v>1503</v>
      </c>
      <c r="J134" s="118" t="str">
        <f>INDEX('Aquo parameters'!$A$1:$H$5341,MATCH($I134,'Aquo parameters'!$E:$E,0),2)</f>
        <v>styreen</v>
      </c>
      <c r="K134" s="118" t="str">
        <f t="shared" si="12"/>
        <v>58</v>
      </c>
      <c r="L134" s="118" t="s">
        <v>1913</v>
      </c>
      <c r="M134" s="119">
        <v>100</v>
      </c>
      <c r="N134" s="198" t="s">
        <v>40</v>
      </c>
      <c r="O134" s="118" t="str">
        <f t="shared" si="13"/>
        <v>16</v>
      </c>
      <c r="P134" s="20" t="s">
        <v>1912</v>
      </c>
      <c r="R134" s="107" t="str">
        <f t="shared" si="14"/>
        <v>testingRule.AddTestStandardValue(new BoToVa.BusinessEntities.DatabaseEntities.TestStandardValue() { ParameterID = 1503, TeststandardValueID = 3315, QuantityCode = "MASSFTE",  QuantityID = 2725, ConditionCode = "dg",  ConditionID = 1, ParameterCode = "styrn", UnitCode = "mg/kg", UnitID = 58, Value = 100 , TeststandardParameterCode = 16, IntroductionDate = DateTime.Parse("2012/10/31") });</v>
      </c>
    </row>
    <row r="135" spans="1:18" ht="15" x14ac:dyDescent="0.25">
      <c r="A135" s="107">
        <v>312</v>
      </c>
      <c r="B135" s="117">
        <v>3826</v>
      </c>
      <c r="C135" s="118" t="s">
        <v>39</v>
      </c>
      <c r="D135" s="118" t="str">
        <f t="shared" si="10"/>
        <v>1</v>
      </c>
      <c r="E135" s="107" t="s">
        <v>38</v>
      </c>
      <c r="F135" s="118" t="str">
        <f t="shared" si="11"/>
        <v>2725</v>
      </c>
      <c r="G135" s="118" t="s">
        <v>419</v>
      </c>
      <c r="H135" s="118" t="str">
        <f>INDEX('Aquo parameters'!$A$1:$H$5341,MATCH($I135,'Aquo parameters'!$E:$E,0),1)</f>
        <v>teldn</v>
      </c>
      <c r="I135" s="118">
        <v>1521</v>
      </c>
      <c r="J135" s="118" t="str">
        <f>INDEX('Aquo parameters'!$A$1:$H$5341,MATCH($I135,'Aquo parameters'!$E:$E,0),2)</f>
        <v>telodrin</v>
      </c>
      <c r="K135" s="118" t="str">
        <f t="shared" si="12"/>
        <v>131</v>
      </c>
      <c r="L135" s="118" t="s">
        <v>1888</v>
      </c>
      <c r="M135" s="119" t="s">
        <v>1481</v>
      </c>
      <c r="N135" s="198" t="s">
        <v>51</v>
      </c>
      <c r="O135" s="118" t="str">
        <f t="shared" si="13"/>
        <v>11</v>
      </c>
      <c r="P135" s="20" t="s">
        <v>1912</v>
      </c>
      <c r="R135" s="107" t="str">
        <f t="shared" si="14"/>
        <v>testingRule.AddTestStandardValue(new BoToVa.BusinessEntities.DatabaseEntities.TestStandardValue() { ParameterID = 1521, TeststandardValueID = 3826, QuantityCode = "MASSFTE",  QuantityID = 2725, ConditionCode = "dg",  ConditionID = 1, ParameterCode = "teldn", UnitCode = "ug/kg", UnitID = 131, Value = 0.5 , TeststandardParameterCode = 11, IntroductionDate = DateTime.Parse("2012/10/31") });</v>
      </c>
    </row>
    <row r="136" spans="1:18" ht="15" x14ac:dyDescent="0.25">
      <c r="A136" s="107">
        <v>275</v>
      </c>
      <c r="B136" s="117">
        <v>2596</v>
      </c>
      <c r="C136" s="118" t="s">
        <v>39</v>
      </c>
      <c r="D136" s="118" t="str">
        <f t="shared" si="10"/>
        <v>1</v>
      </c>
      <c r="E136" s="107" t="s">
        <v>38</v>
      </c>
      <c r="F136" s="118" t="str">
        <f t="shared" si="11"/>
        <v>2725</v>
      </c>
      <c r="G136" s="118" t="s">
        <v>421</v>
      </c>
      <c r="H136" s="118" t="str">
        <f>INDEX('Aquo parameters'!$A$1:$H$5341,MATCH($I136,'Aquo parameters'!$E:$E,0),1)</f>
        <v>sT4ClBen</v>
      </c>
      <c r="I136" s="118">
        <v>1533</v>
      </c>
      <c r="J136" s="118" t="str">
        <f>INDEX('Aquo parameters'!$A$1:$H$5341,MATCH($I136,'Aquo parameters'!$E:$E,0),2)</f>
        <v>som tetrachloorbenzeen-isomeren</v>
      </c>
      <c r="K136" s="118" t="str">
        <f t="shared" si="12"/>
        <v>131</v>
      </c>
      <c r="L136" s="118" t="s">
        <v>1888</v>
      </c>
      <c r="M136" s="119">
        <v>9</v>
      </c>
      <c r="N136" s="198" t="s">
        <v>51</v>
      </c>
      <c r="O136" s="118" t="str">
        <f t="shared" si="13"/>
        <v>11</v>
      </c>
      <c r="P136" s="20" t="s">
        <v>1912</v>
      </c>
      <c r="R136" s="107" t="str">
        <f t="shared" si="14"/>
        <v>testingRule.AddTestStandardValue(new BoToVa.BusinessEntities.DatabaseEntities.TestStandardValue() { ParameterID = 1533, TeststandardValueID = 2596, QuantityCode = "MASSFTE",  QuantityID = 2725, ConditionCode = "dg",  ConditionID = 1, ParameterCode = "sT4ClBen", UnitCode = "ug/kg", UnitID = 131, Value = 9 , TeststandardParameterCode = 11, IntroductionDate = DateTime.Parse("2012/10/31") });</v>
      </c>
    </row>
    <row r="137" spans="1:18" ht="15" x14ac:dyDescent="0.25">
      <c r="A137" s="107">
        <v>293</v>
      </c>
      <c r="B137" s="117">
        <v>2594</v>
      </c>
      <c r="C137" s="118" t="s">
        <v>39</v>
      </c>
      <c r="D137" s="118" t="str">
        <f t="shared" si="10"/>
        <v>1</v>
      </c>
      <c r="E137" s="107" t="s">
        <v>38</v>
      </c>
      <c r="F137" s="118" t="str">
        <f t="shared" si="11"/>
        <v>2725</v>
      </c>
      <c r="G137" s="118" t="s">
        <v>422</v>
      </c>
      <c r="H137" s="118" t="str">
        <f>INDEX('Aquo parameters'!$A$1:$H$5341,MATCH($I137,'Aquo parameters'!$E:$E,0),1)</f>
        <v>T4ClC2e</v>
      </c>
      <c r="I137" s="118">
        <v>1536</v>
      </c>
      <c r="J137" s="118" t="str">
        <f>INDEX('Aquo parameters'!$A$1:$H$5341,MATCH($I137,'Aquo parameters'!$E:$E,0),2)</f>
        <v>tetrachlooretheen (per)</v>
      </c>
      <c r="K137" s="118" t="str">
        <f t="shared" si="12"/>
        <v>58</v>
      </c>
      <c r="L137" s="118" t="s">
        <v>1888</v>
      </c>
      <c r="M137" s="119">
        <v>0.15</v>
      </c>
      <c r="N137" s="198" t="s">
        <v>40</v>
      </c>
      <c r="O137" s="118" t="str">
        <f t="shared" si="13"/>
        <v>11</v>
      </c>
      <c r="P137" s="20" t="s">
        <v>1912</v>
      </c>
      <c r="R137" s="107" t="str">
        <f t="shared" si="14"/>
        <v>testingRule.AddTestStandardValue(new BoToVa.BusinessEntities.DatabaseEntities.TestStandardValue() { ParameterID = 1536, TeststandardValueID = 2594, QuantityCode = "MASSFTE",  QuantityID = 2725, ConditionCode = "dg",  ConditionID = 1, ParameterCode = "T4ClC2e", UnitCode = "mg/kg", UnitID = 58, Value = 0,15 , TeststandardParameterCode = 11, IntroductionDate = DateTime.Parse("2012/10/31") });</v>
      </c>
    </row>
    <row r="138" spans="1:18" ht="15" x14ac:dyDescent="0.25">
      <c r="A138" s="107">
        <v>292</v>
      </c>
      <c r="B138" s="117">
        <v>3329</v>
      </c>
      <c r="C138" s="118" t="s">
        <v>39</v>
      </c>
      <c r="D138" s="118" t="str">
        <f t="shared" si="10"/>
        <v>1</v>
      </c>
      <c r="E138" s="107" t="s">
        <v>38</v>
      </c>
      <c r="F138" s="118" t="str">
        <f t="shared" si="11"/>
        <v>2725</v>
      </c>
      <c r="G138" s="118" t="s">
        <v>422</v>
      </c>
      <c r="H138" s="118" t="str">
        <f>INDEX('Aquo parameters'!$A$1:$H$5341,MATCH($I138,'Aquo parameters'!$E:$E,0),1)</f>
        <v>T4ClC2e</v>
      </c>
      <c r="I138" s="118">
        <v>1536</v>
      </c>
      <c r="J138" s="118" t="str">
        <f>INDEX('Aquo parameters'!$A$1:$H$5341,MATCH($I138,'Aquo parameters'!$E:$E,0),2)</f>
        <v>tetrachlooretheen (per)</v>
      </c>
      <c r="K138" s="118" t="str">
        <f t="shared" si="12"/>
        <v>58</v>
      </c>
      <c r="L138" s="118" t="s">
        <v>1913</v>
      </c>
      <c r="M138" s="119">
        <v>4</v>
      </c>
      <c r="N138" s="198" t="s">
        <v>40</v>
      </c>
      <c r="O138" s="118" t="str">
        <f t="shared" si="13"/>
        <v>16</v>
      </c>
      <c r="P138" s="20" t="s">
        <v>1912</v>
      </c>
      <c r="R138" s="107" t="str">
        <f t="shared" si="14"/>
        <v>testingRule.AddTestStandardValue(new BoToVa.BusinessEntities.DatabaseEntities.TestStandardValue() { ParameterID = 1536, TeststandardValueID = 3329, QuantityCode = "MASSFTE",  QuantityID = 2725, ConditionCode = "dg",  ConditionID = 1, ParameterCode = "T4ClC2e", UnitCode = "mg/kg", UnitID = 58, Value = 4 , TeststandardParameterCode = 16, IntroductionDate = DateTime.Parse("2012/10/31") });</v>
      </c>
    </row>
    <row r="139" spans="1:18" ht="15" x14ac:dyDescent="0.25">
      <c r="A139" s="107">
        <v>277</v>
      </c>
      <c r="B139" s="117">
        <v>2601</v>
      </c>
      <c r="C139" s="118" t="s">
        <v>39</v>
      </c>
      <c r="D139" s="118" t="str">
        <f t="shared" si="10"/>
        <v>1</v>
      </c>
      <c r="E139" s="107" t="s">
        <v>38</v>
      </c>
      <c r="F139" s="118" t="str">
        <f t="shared" si="11"/>
        <v>2725</v>
      </c>
      <c r="G139" s="118" t="s">
        <v>423</v>
      </c>
      <c r="H139" s="118" t="str">
        <f>INDEX('Aquo parameters'!$A$1:$H$5341,MATCH($I139,'Aquo parameters'!$E:$E,0),1)</f>
        <v>sT4ClFol</v>
      </c>
      <c r="I139" s="118">
        <v>1537</v>
      </c>
      <c r="J139" s="118" t="str">
        <f>INDEX('Aquo parameters'!$A$1:$H$5341,MATCH($I139,'Aquo parameters'!$E:$E,0),2)</f>
        <v>som tetrachloorfenol-isomeren</v>
      </c>
      <c r="K139" s="118" t="str">
        <f t="shared" si="12"/>
        <v>131</v>
      </c>
      <c r="L139" s="118" t="s">
        <v>1888</v>
      </c>
      <c r="M139" s="119">
        <v>15</v>
      </c>
      <c r="N139" s="198" t="s">
        <v>51</v>
      </c>
      <c r="O139" s="118" t="str">
        <f t="shared" si="13"/>
        <v>11</v>
      </c>
      <c r="P139" s="20" t="s">
        <v>1912</v>
      </c>
      <c r="R139" s="107" t="str">
        <f t="shared" si="14"/>
        <v>testingRule.AddTestStandardValue(new BoToVa.BusinessEntities.DatabaseEntities.TestStandardValue() { ParameterID = 1537, TeststandardValueID = 2601, QuantityCode = "MASSFTE",  QuantityID = 2725, ConditionCode = "dg",  ConditionID = 1, ParameterCode = "sT4ClFol", UnitCode = "ug/kg", UnitID = 131, Value = 15 , TeststandardParameterCode = 11, IntroductionDate = DateTime.Parse("2012/10/31") });</v>
      </c>
    </row>
    <row r="140" spans="1:18" ht="15" x14ac:dyDescent="0.25">
      <c r="A140" s="107">
        <v>290</v>
      </c>
      <c r="B140" s="117">
        <v>2593</v>
      </c>
      <c r="C140" s="118" t="s">
        <v>39</v>
      </c>
      <c r="D140" s="118" t="str">
        <f t="shared" si="10"/>
        <v>1</v>
      </c>
      <c r="E140" s="107" t="s">
        <v>38</v>
      </c>
      <c r="F140" s="118" t="str">
        <f t="shared" si="11"/>
        <v>2725</v>
      </c>
      <c r="G140" s="118" t="s">
        <v>424</v>
      </c>
      <c r="H140" s="118" t="str">
        <f>INDEX('Aquo parameters'!$A$1:$H$5341,MATCH($I140,'Aquo parameters'!$E:$E,0),1)</f>
        <v>T4ClC1a</v>
      </c>
      <c r="I140" s="118">
        <v>1538</v>
      </c>
      <c r="J140" s="118" t="str">
        <f>INDEX('Aquo parameters'!$A$1:$H$5341,MATCH($I140,'Aquo parameters'!$E:$E,0),2)</f>
        <v>tetrachloormethaan (tetra)</v>
      </c>
      <c r="K140" s="118" t="str">
        <f t="shared" si="12"/>
        <v>58</v>
      </c>
      <c r="L140" s="118" t="s">
        <v>1888</v>
      </c>
      <c r="M140" s="119">
        <v>0.3</v>
      </c>
      <c r="N140" s="198" t="s">
        <v>40</v>
      </c>
      <c r="O140" s="118" t="str">
        <f t="shared" si="13"/>
        <v>11</v>
      </c>
      <c r="P140" s="20" t="s">
        <v>1912</v>
      </c>
      <c r="R140" s="107" t="str">
        <f t="shared" si="14"/>
        <v>testingRule.AddTestStandardValue(new BoToVa.BusinessEntities.DatabaseEntities.TestStandardValue() { ParameterID = 1538, TeststandardValueID = 2593, QuantityCode = "MASSFTE",  QuantityID = 2725, ConditionCode = "dg",  ConditionID = 1, ParameterCode = "T4ClC1a", UnitCode = "mg/kg", UnitID = 58, Value = 0,3 , TeststandardParameterCode = 11, IntroductionDate = DateTime.Parse("2012/10/31") });</v>
      </c>
    </row>
    <row r="141" spans="1:18" ht="15" x14ac:dyDescent="0.25">
      <c r="A141" s="107">
        <v>289</v>
      </c>
      <c r="B141" s="117">
        <v>3328</v>
      </c>
      <c r="C141" s="118" t="s">
        <v>39</v>
      </c>
      <c r="D141" s="118" t="str">
        <f t="shared" si="10"/>
        <v>1</v>
      </c>
      <c r="E141" s="107" t="s">
        <v>38</v>
      </c>
      <c r="F141" s="118" t="str">
        <f t="shared" si="11"/>
        <v>2725</v>
      </c>
      <c r="G141" s="118" t="s">
        <v>424</v>
      </c>
      <c r="H141" s="118" t="str">
        <f>INDEX('Aquo parameters'!$A$1:$H$5341,MATCH($I141,'Aquo parameters'!$E:$E,0),1)</f>
        <v>T4ClC1a</v>
      </c>
      <c r="I141" s="118">
        <v>1538</v>
      </c>
      <c r="J141" s="118" t="str">
        <f>INDEX('Aquo parameters'!$A$1:$H$5341,MATCH($I141,'Aquo parameters'!$E:$E,0),2)</f>
        <v>tetrachloormethaan (tetra)</v>
      </c>
      <c r="K141" s="118" t="str">
        <f t="shared" si="12"/>
        <v>58</v>
      </c>
      <c r="L141" s="118" t="s">
        <v>1913</v>
      </c>
      <c r="M141" s="119">
        <v>1</v>
      </c>
      <c r="N141" s="198" t="s">
        <v>40</v>
      </c>
      <c r="O141" s="118" t="str">
        <f t="shared" si="13"/>
        <v>16</v>
      </c>
      <c r="P141" s="20" t="s">
        <v>1912</v>
      </c>
      <c r="R141" s="107" t="str">
        <f t="shared" si="14"/>
        <v>testingRule.AddTestStandardValue(new BoToVa.BusinessEntities.DatabaseEntities.TestStandardValue() { ParameterID = 1538, TeststandardValueID = 3328, QuantityCode = "MASSFTE",  QuantityID = 2725, ConditionCode = "dg",  ConditionID = 1, ParameterCode = "T4ClC1a", UnitCode = "mg/kg", UnitID = 58, Value = 1 , TeststandardParameterCode = 16, IntroductionDate = DateTime.Parse("2012/10/31") });</v>
      </c>
    </row>
    <row r="142" spans="1:18" ht="15" x14ac:dyDescent="0.25">
      <c r="A142" s="107">
        <v>296</v>
      </c>
      <c r="B142" s="117">
        <v>2531</v>
      </c>
      <c r="C142" s="118" t="s">
        <v>39</v>
      </c>
      <c r="D142" s="118" t="str">
        <f t="shared" si="10"/>
        <v>1</v>
      </c>
      <c r="E142" s="107" t="s">
        <v>38</v>
      </c>
      <c r="F142" s="118" t="str">
        <f t="shared" si="11"/>
        <v>2725</v>
      </c>
      <c r="G142" s="118" t="s">
        <v>425</v>
      </c>
      <c r="H142" s="118" t="str">
        <f>INDEX('Aquo parameters'!$A$1:$H$5341,MATCH($I142,'Aquo parameters'!$E:$E,0),1)</f>
        <v>T4Hfrn</v>
      </c>
      <c r="I142" s="118">
        <v>1544</v>
      </c>
      <c r="J142" s="118" t="str">
        <f>INDEX('Aquo parameters'!$A$1:$H$5341,MATCH($I142,'Aquo parameters'!$E:$E,0),2)</f>
        <v>tetrahydrofuraan</v>
      </c>
      <c r="K142" s="118" t="str">
        <f t="shared" si="12"/>
        <v>58</v>
      </c>
      <c r="L142" s="118" t="s">
        <v>1888</v>
      </c>
      <c r="M142" s="119">
        <v>0.45</v>
      </c>
      <c r="N142" s="198" t="s">
        <v>40</v>
      </c>
      <c r="O142" s="118" t="str">
        <f t="shared" si="13"/>
        <v>11</v>
      </c>
      <c r="P142" s="20" t="s">
        <v>1912</v>
      </c>
      <c r="R142" s="107" t="str">
        <f t="shared" si="14"/>
        <v>testingRule.AddTestStandardValue(new BoToVa.BusinessEntities.DatabaseEntities.TestStandardValue() { ParameterID = 1544, TeststandardValueID = 2531, QuantityCode = "MASSFTE",  QuantityID = 2725, ConditionCode = "dg",  ConditionID = 1, ParameterCode = "T4Hfrn", UnitCode = "mg/kg", UnitID = 58, Value = 0,45 , TeststandardParameterCode = 11, IntroductionDate = DateTime.Parse("2012/10/31") });</v>
      </c>
    </row>
    <row r="143" spans="1:18" ht="15" x14ac:dyDescent="0.25">
      <c r="A143" s="107">
        <v>295</v>
      </c>
      <c r="B143" s="117">
        <v>3287</v>
      </c>
      <c r="C143" s="118" t="s">
        <v>39</v>
      </c>
      <c r="D143" s="118" t="str">
        <f t="shared" si="10"/>
        <v>1</v>
      </c>
      <c r="E143" s="107" t="s">
        <v>38</v>
      </c>
      <c r="F143" s="118" t="str">
        <f t="shared" si="11"/>
        <v>2725</v>
      </c>
      <c r="G143" s="118" t="s">
        <v>425</v>
      </c>
      <c r="H143" s="118" t="str">
        <f>INDEX('Aquo parameters'!$A$1:$H$5341,MATCH($I143,'Aquo parameters'!$E:$E,0),1)</f>
        <v>T4Hfrn</v>
      </c>
      <c r="I143" s="118">
        <v>1544</v>
      </c>
      <c r="J143" s="118" t="str">
        <f>INDEX('Aquo parameters'!$A$1:$H$5341,MATCH($I143,'Aquo parameters'!$E:$E,0),2)</f>
        <v>tetrahydrofuraan</v>
      </c>
      <c r="K143" s="118" t="str">
        <f t="shared" si="12"/>
        <v>58</v>
      </c>
      <c r="L143" s="118" t="s">
        <v>1913</v>
      </c>
      <c r="M143" s="119">
        <v>2</v>
      </c>
      <c r="N143" s="198" t="s">
        <v>40</v>
      </c>
      <c r="O143" s="118" t="str">
        <f t="shared" si="13"/>
        <v>16</v>
      </c>
      <c r="P143" s="20" t="s">
        <v>1912</v>
      </c>
      <c r="R143" s="107" t="str">
        <f t="shared" si="14"/>
        <v>testingRule.AddTestStandardValue(new BoToVa.BusinessEntities.DatabaseEntities.TestStandardValue() { ParameterID = 1544, TeststandardValueID = 3287, QuantityCode = "MASSFTE",  QuantityID = 2725, ConditionCode = "dg",  ConditionID = 1, ParameterCode = "T4Hfrn", UnitCode = "mg/kg", UnitID = 58, Value = 2 , TeststandardParameterCode = 16, IntroductionDate = DateTime.Parse("2012/10/31") });</v>
      </c>
    </row>
    <row r="144" spans="1:18" ht="15" x14ac:dyDescent="0.25">
      <c r="A144" s="107">
        <v>299</v>
      </c>
      <c r="B144" s="117">
        <v>2532</v>
      </c>
      <c r="C144" s="118" t="s">
        <v>39</v>
      </c>
      <c r="D144" s="118" t="str">
        <f t="shared" si="10"/>
        <v>1</v>
      </c>
      <c r="E144" s="107" t="s">
        <v>38</v>
      </c>
      <c r="F144" s="118" t="str">
        <f t="shared" si="11"/>
        <v>2725</v>
      </c>
      <c r="G144" s="118" t="s">
        <v>426</v>
      </c>
      <c r="H144" s="118" t="str">
        <f>INDEX('Aquo parameters'!$A$1:$H$5341,MATCH($I144,'Aquo parameters'!$E:$E,0),1)</f>
        <v>T4Htofn</v>
      </c>
      <c r="I144" s="118">
        <v>1546</v>
      </c>
      <c r="J144" s="118" t="str">
        <f>INDEX('Aquo parameters'!$A$1:$H$5341,MATCH($I144,'Aquo parameters'!$E:$E,0),2)</f>
        <v>tetrahydrothiofeen</v>
      </c>
      <c r="K144" s="118" t="str">
        <f t="shared" si="12"/>
        <v>58</v>
      </c>
      <c r="L144" s="118" t="s">
        <v>1888</v>
      </c>
      <c r="M144" s="119">
        <v>1.5</v>
      </c>
      <c r="N144" s="198" t="s">
        <v>40</v>
      </c>
      <c r="O144" s="118" t="str">
        <f t="shared" si="13"/>
        <v>11</v>
      </c>
      <c r="P144" s="20" t="s">
        <v>1912</v>
      </c>
      <c r="R144" s="107" t="str">
        <f t="shared" si="14"/>
        <v>testingRule.AddTestStandardValue(new BoToVa.BusinessEntities.DatabaseEntities.TestStandardValue() { ParameterID = 1546, TeststandardValueID = 2532, QuantityCode = "MASSFTE",  QuantityID = 2725, ConditionCode = "dg",  ConditionID = 1, ParameterCode = "T4Htofn", UnitCode = "mg/kg", UnitID = 58, Value = 1,5 , TeststandardParameterCode = 11, IntroductionDate = DateTime.Parse("2012/10/31") });</v>
      </c>
    </row>
    <row r="145" spans="1:18" ht="15" x14ac:dyDescent="0.25">
      <c r="A145" s="107">
        <v>298</v>
      </c>
      <c r="B145" s="117">
        <v>3288</v>
      </c>
      <c r="C145" s="118" t="s">
        <v>39</v>
      </c>
      <c r="D145" s="118" t="str">
        <f t="shared" si="10"/>
        <v>1</v>
      </c>
      <c r="E145" s="107" t="s">
        <v>38</v>
      </c>
      <c r="F145" s="118" t="str">
        <f t="shared" si="11"/>
        <v>2725</v>
      </c>
      <c r="G145" s="118" t="s">
        <v>426</v>
      </c>
      <c r="H145" s="118" t="str">
        <f>INDEX('Aquo parameters'!$A$1:$H$5341,MATCH($I145,'Aquo parameters'!$E:$E,0),1)</f>
        <v>T4Htofn</v>
      </c>
      <c r="I145" s="118">
        <v>1546</v>
      </c>
      <c r="J145" s="118" t="str">
        <f>INDEX('Aquo parameters'!$A$1:$H$5341,MATCH($I145,'Aquo parameters'!$E:$E,0),2)</f>
        <v>tetrahydrothiofeen</v>
      </c>
      <c r="K145" s="118" t="str">
        <f t="shared" si="12"/>
        <v>58</v>
      </c>
      <c r="L145" s="118" t="s">
        <v>1913</v>
      </c>
      <c r="M145" s="119">
        <v>90</v>
      </c>
      <c r="N145" s="198" t="s">
        <v>40</v>
      </c>
      <c r="O145" s="118" t="str">
        <f t="shared" si="13"/>
        <v>16</v>
      </c>
      <c r="P145" s="20" t="s">
        <v>1912</v>
      </c>
      <c r="R145" s="107" t="str">
        <f t="shared" si="14"/>
        <v>testingRule.AddTestStandardValue(new BoToVa.BusinessEntities.DatabaseEntities.TestStandardValue() { ParameterID = 1546, TeststandardValueID = 3288, QuantityCode = "MASSFTE",  QuantityID = 2725, ConditionCode = "dg",  ConditionID = 1, ParameterCode = "T4Htofn", UnitCode = "mg/kg", UnitID = 58, Value = 90 , TeststandardParameterCode = 16, IntroductionDate = DateTime.Parse("2012/10/31") });</v>
      </c>
    </row>
    <row r="146" spans="1:18" ht="15" x14ac:dyDescent="0.25">
      <c r="A146" s="107">
        <v>315</v>
      </c>
      <c r="B146" s="117">
        <v>2539</v>
      </c>
      <c r="C146" s="118" t="s">
        <v>39</v>
      </c>
      <c r="D146" s="118" t="str">
        <f t="shared" si="10"/>
        <v>1</v>
      </c>
      <c r="E146" s="107" t="s">
        <v>38</v>
      </c>
      <c r="F146" s="118" t="str">
        <f t="shared" si="11"/>
        <v>2725</v>
      </c>
      <c r="G146" s="118" t="s">
        <v>428</v>
      </c>
      <c r="H146" s="118" t="str">
        <f>INDEX('Aquo parameters'!$A$1:$H$5341,MATCH($I146,'Aquo parameters'!$E:$E,0),1)</f>
        <v>toCN</v>
      </c>
      <c r="I146" s="118">
        <v>1556</v>
      </c>
      <c r="J146" s="118" t="str">
        <f>INDEX('Aquo parameters'!$A$1:$H$5341,MATCH($I146,'Aquo parameters'!$E:$E,0),2)</f>
        <v>thiocyanaat (anion)</v>
      </c>
      <c r="K146" s="118" t="str">
        <f t="shared" si="12"/>
        <v>58</v>
      </c>
      <c r="L146" s="118" t="s">
        <v>1888</v>
      </c>
      <c r="M146" s="119">
        <v>6</v>
      </c>
      <c r="N146" s="198" t="s">
        <v>40</v>
      </c>
      <c r="O146" s="118" t="str">
        <f t="shared" si="13"/>
        <v>11</v>
      </c>
      <c r="P146" s="20" t="s">
        <v>1912</v>
      </c>
      <c r="R146" s="107" t="str">
        <f t="shared" si="14"/>
        <v>testingRule.AddTestStandardValue(new BoToVa.BusinessEntities.DatabaseEntities.TestStandardValue() { ParameterID = 1556, TeststandardValueID = 2539, QuantityCode = "MASSFTE",  QuantityID = 2725, ConditionCode = "dg",  ConditionID = 1, ParameterCode = "toCN", UnitCode = "mg/kg", UnitID = 58, Value = 6 , TeststandardParameterCode = 11, IntroductionDate = DateTime.Parse("2012/10/31") });</v>
      </c>
    </row>
    <row r="147" spans="1:18" ht="12" customHeight="1" x14ac:dyDescent="0.25">
      <c r="A147" s="107">
        <v>314</v>
      </c>
      <c r="B147" s="117">
        <v>3291</v>
      </c>
      <c r="C147" s="118" t="s">
        <v>39</v>
      </c>
      <c r="D147" s="118" t="str">
        <f t="shared" si="10"/>
        <v>1</v>
      </c>
      <c r="E147" s="107" t="s">
        <v>38</v>
      </c>
      <c r="F147" s="118" t="str">
        <f t="shared" si="11"/>
        <v>2725</v>
      </c>
      <c r="G147" s="118" t="s">
        <v>428</v>
      </c>
      <c r="H147" s="118" t="str">
        <f>INDEX('Aquo parameters'!$A$1:$H$5341,MATCH($I147,'Aquo parameters'!$E:$E,0),1)</f>
        <v>toCN</v>
      </c>
      <c r="I147" s="118">
        <v>1556</v>
      </c>
      <c r="J147" s="118" t="str">
        <f>INDEX('Aquo parameters'!$A$1:$H$5341,MATCH($I147,'Aquo parameters'!$E:$E,0),2)</f>
        <v>thiocyanaat (anion)</v>
      </c>
      <c r="K147" s="118" t="str">
        <f t="shared" si="12"/>
        <v>58</v>
      </c>
      <c r="L147" s="118" t="s">
        <v>1913</v>
      </c>
      <c r="M147" s="119">
        <v>20</v>
      </c>
      <c r="N147" s="198" t="s">
        <v>40</v>
      </c>
      <c r="O147" s="118" t="str">
        <f t="shared" si="13"/>
        <v>16</v>
      </c>
      <c r="P147" s="20" t="s">
        <v>1912</v>
      </c>
      <c r="R147" s="107" t="str">
        <f t="shared" si="14"/>
        <v>testingRule.AddTestStandardValue(new BoToVa.BusinessEntities.DatabaseEntities.TestStandardValue() { ParameterID = 1556, TeststandardValueID = 3291, QuantityCode = "MASSFTE",  QuantityID = 2725, ConditionCode = "dg",  ConditionID = 1, ParameterCode = "toCN", UnitCode = "mg/kg", UnitID = 58, Value = 20 , TeststandardParameterCode = 16, IntroductionDate = DateTime.Parse("2012/10/31") });</v>
      </c>
    </row>
    <row r="148" spans="1:18" ht="12" customHeight="1" x14ac:dyDescent="0.25">
      <c r="A148" s="107">
        <v>263</v>
      </c>
      <c r="B148" s="117">
        <v>2559</v>
      </c>
      <c r="C148" s="118" t="s">
        <v>39</v>
      </c>
      <c r="D148" s="118" t="str">
        <f t="shared" si="10"/>
        <v>1</v>
      </c>
      <c r="E148" s="107" t="s">
        <v>38</v>
      </c>
      <c r="F148" s="118" t="str">
        <f t="shared" si="11"/>
        <v>2725</v>
      </c>
      <c r="G148" s="118" t="s">
        <v>429</v>
      </c>
      <c r="H148" s="118" t="str">
        <f>INDEX('Aquo parameters'!$A$1:$H$5341,MATCH($I148,'Aquo parameters'!$E:$E,0),1)</f>
        <v>Sn</v>
      </c>
      <c r="I148" s="118">
        <v>1564</v>
      </c>
      <c r="J148" s="118" t="str">
        <f>INDEX('Aquo parameters'!$A$1:$H$5341,MATCH($I148,'Aquo parameters'!$E:$E,0),2)</f>
        <v>tin</v>
      </c>
      <c r="K148" s="118" t="str">
        <f t="shared" si="12"/>
        <v>58</v>
      </c>
      <c r="L148" s="118" t="s">
        <v>1888</v>
      </c>
      <c r="M148" s="119" t="s">
        <v>73</v>
      </c>
      <c r="N148" s="198" t="s">
        <v>40</v>
      </c>
      <c r="O148" s="118" t="str">
        <f t="shared" si="13"/>
        <v>11</v>
      </c>
      <c r="P148" s="20" t="s">
        <v>1912</v>
      </c>
      <c r="R148" s="107" t="str">
        <f t="shared" si="14"/>
        <v>testingRule.AddTestStandardValue(new BoToVa.BusinessEntities.DatabaseEntities.TestStandardValue() { ParameterID = 1564, TeststandardValueID = 2559, QuantityCode = "MASSFTE",  QuantityID = 2725, ConditionCode = "dg",  ConditionID = 1, ParameterCode = "Sn", UnitCode = "mg/kg", UnitID = 58, Value = 6.5 , TeststandardParameterCode = 11, IntroductionDate = DateTime.Parse("2012/10/31") });</v>
      </c>
    </row>
    <row r="149" spans="1:18" ht="12" customHeight="1" x14ac:dyDescent="0.25">
      <c r="A149" s="107">
        <v>318</v>
      </c>
      <c r="B149" s="117">
        <v>2577</v>
      </c>
      <c r="C149" s="118" t="s">
        <v>39</v>
      </c>
      <c r="D149" s="118" t="str">
        <f t="shared" si="10"/>
        <v>1</v>
      </c>
      <c r="E149" s="107" t="s">
        <v>38</v>
      </c>
      <c r="F149" s="118" t="str">
        <f t="shared" si="11"/>
        <v>2725</v>
      </c>
      <c r="G149" s="118" t="s">
        <v>432</v>
      </c>
      <c r="H149" s="118" t="str">
        <f>INDEX('Aquo parameters'!$A$1:$H$5341,MATCH($I149,'Aquo parameters'!$E:$E,0),1)</f>
        <v>Tol</v>
      </c>
      <c r="I149" s="118">
        <v>1568</v>
      </c>
      <c r="J149" s="118" t="str">
        <f>INDEX('Aquo parameters'!$A$1:$H$5341,MATCH($I149,'Aquo parameters'!$E:$E,0),2)</f>
        <v>tolueen</v>
      </c>
      <c r="K149" s="118" t="str">
        <f t="shared" si="12"/>
        <v>58</v>
      </c>
      <c r="L149" s="118" t="s">
        <v>1888</v>
      </c>
      <c r="M149" s="119" t="s">
        <v>46</v>
      </c>
      <c r="N149" s="198" t="s">
        <v>40</v>
      </c>
      <c r="O149" s="118" t="str">
        <f t="shared" si="13"/>
        <v>11</v>
      </c>
      <c r="P149" s="20" t="s">
        <v>1912</v>
      </c>
      <c r="R149" s="107" t="str">
        <f t="shared" si="14"/>
        <v>testingRule.AddTestStandardValue(new BoToVa.BusinessEntities.DatabaseEntities.TestStandardValue() { ParameterID = 1568, TeststandardValueID = 2577, QuantityCode = "MASSFTE",  QuantityID = 2725, ConditionCode = "dg",  ConditionID = 1, ParameterCode = "Tol", UnitCode = "mg/kg", UnitID = 58, Value = 0.2 , TeststandardParameterCode = 11, IntroductionDate = DateTime.Parse("2012/10/31") });</v>
      </c>
    </row>
    <row r="150" spans="1:18" ht="15" x14ac:dyDescent="0.25">
      <c r="A150" s="107">
        <v>317</v>
      </c>
      <c r="B150" s="117">
        <v>3314</v>
      </c>
      <c r="C150" s="118" t="s">
        <v>39</v>
      </c>
      <c r="D150" s="118" t="str">
        <f t="shared" si="10"/>
        <v>1</v>
      </c>
      <c r="E150" s="107" t="s">
        <v>38</v>
      </c>
      <c r="F150" s="118" t="str">
        <f t="shared" si="11"/>
        <v>2725</v>
      </c>
      <c r="G150" s="118" t="s">
        <v>432</v>
      </c>
      <c r="H150" s="118" t="str">
        <f>INDEX('Aquo parameters'!$A$1:$H$5341,MATCH($I150,'Aquo parameters'!$E:$E,0),1)</f>
        <v>Tol</v>
      </c>
      <c r="I150" s="118">
        <v>1568</v>
      </c>
      <c r="J150" s="118" t="str">
        <f>INDEX('Aquo parameters'!$A$1:$H$5341,MATCH($I150,'Aquo parameters'!$E:$E,0),2)</f>
        <v>tolueen</v>
      </c>
      <c r="K150" s="118" t="str">
        <f t="shared" si="12"/>
        <v>58</v>
      </c>
      <c r="L150" s="118" t="s">
        <v>1913</v>
      </c>
      <c r="M150" s="119">
        <v>130</v>
      </c>
      <c r="N150" s="198" t="s">
        <v>40</v>
      </c>
      <c r="O150" s="118" t="str">
        <f t="shared" si="13"/>
        <v>16</v>
      </c>
      <c r="P150" s="20" t="s">
        <v>1912</v>
      </c>
      <c r="R150" s="107" t="str">
        <f t="shared" si="14"/>
        <v>testingRule.AddTestStandardValue(new BoToVa.BusinessEntities.DatabaseEntities.TestStandardValue() { ParameterID = 1568, TeststandardValueID = 3314, QuantityCode = "MASSFTE",  QuantityID = 2725, ConditionCode = "dg",  ConditionID = 1, ParameterCode = "Tol", UnitCode = "mg/kg", UnitID = 58, Value = 130 , TeststandardParameterCode = 16, IntroductionDate = DateTime.Parse("2012/10/31") });</v>
      </c>
    </row>
    <row r="151" spans="1:18" ht="12" customHeight="1" x14ac:dyDescent="0.25">
      <c r="A151" s="107">
        <v>302</v>
      </c>
      <c r="B151" s="117">
        <v>2533</v>
      </c>
      <c r="C151" s="118" t="s">
        <v>39</v>
      </c>
      <c r="D151" s="118" t="str">
        <f t="shared" si="10"/>
        <v>1</v>
      </c>
      <c r="E151" s="107" t="s">
        <v>38</v>
      </c>
      <c r="F151" s="118" t="str">
        <f t="shared" si="11"/>
        <v>2725</v>
      </c>
      <c r="G151" s="118" t="s">
        <v>438</v>
      </c>
      <c r="H151" s="118" t="str">
        <f>INDEX('Aquo parameters'!$A$1:$H$5341,MATCH($I151,'Aquo parameters'!$E:$E,0),1)</f>
        <v>TBrC1a</v>
      </c>
      <c r="I151" s="118">
        <v>1590</v>
      </c>
      <c r="J151" s="118" t="str">
        <f>INDEX('Aquo parameters'!$A$1:$H$5341,MATCH($I151,'Aquo parameters'!$E:$E,0),2)</f>
        <v>tribroommethaan</v>
      </c>
      <c r="K151" s="118" t="str">
        <f t="shared" si="12"/>
        <v>58</v>
      </c>
      <c r="L151" s="118" t="s">
        <v>1888</v>
      </c>
      <c r="M151" s="119">
        <v>0.2</v>
      </c>
      <c r="N151" s="198" t="s">
        <v>40</v>
      </c>
      <c r="O151" s="118" t="str">
        <f t="shared" si="13"/>
        <v>11</v>
      </c>
      <c r="P151" s="20" t="s">
        <v>1912</v>
      </c>
      <c r="R151" s="107" t="str">
        <f t="shared" si="14"/>
        <v>testingRule.AddTestStandardValue(new BoToVa.BusinessEntities.DatabaseEntities.TestStandardValue() { ParameterID = 1590, TeststandardValueID = 2533, QuantityCode = "MASSFTE",  QuantityID = 2725, ConditionCode = "dg",  ConditionID = 1, ParameterCode = "TBrC1a", UnitCode = "mg/kg", UnitID = 58, Value = 0,2 , TeststandardParameterCode = 11, IntroductionDate = DateTime.Parse("2012/10/31") });</v>
      </c>
    </row>
    <row r="152" spans="1:18" ht="12" customHeight="1" x14ac:dyDescent="0.25">
      <c r="A152" s="107">
        <v>301</v>
      </c>
      <c r="B152" s="117">
        <v>3289</v>
      </c>
      <c r="C152" s="118" t="s">
        <v>39</v>
      </c>
      <c r="D152" s="118" t="str">
        <f t="shared" si="10"/>
        <v>1</v>
      </c>
      <c r="E152" s="107" t="s">
        <v>38</v>
      </c>
      <c r="F152" s="118" t="str">
        <f t="shared" si="11"/>
        <v>2725</v>
      </c>
      <c r="G152" s="118" t="s">
        <v>438</v>
      </c>
      <c r="H152" s="118" t="str">
        <f>INDEX('Aquo parameters'!$A$1:$H$5341,MATCH($I152,'Aquo parameters'!$E:$E,0),1)</f>
        <v>TBrC1a</v>
      </c>
      <c r="I152" s="118">
        <v>1590</v>
      </c>
      <c r="J152" s="118" t="str">
        <f>INDEX('Aquo parameters'!$A$1:$H$5341,MATCH($I152,'Aquo parameters'!$E:$E,0),2)</f>
        <v>tribroommethaan</v>
      </c>
      <c r="K152" s="118" t="str">
        <f t="shared" si="12"/>
        <v>58</v>
      </c>
      <c r="L152" s="118" t="s">
        <v>1913</v>
      </c>
      <c r="M152" s="119">
        <v>75</v>
      </c>
      <c r="N152" s="198" t="s">
        <v>40</v>
      </c>
      <c r="O152" s="118" t="str">
        <f t="shared" si="13"/>
        <v>16</v>
      </c>
      <c r="P152" s="20" t="s">
        <v>1912</v>
      </c>
      <c r="R152" s="107" t="str">
        <f t="shared" si="14"/>
        <v>testingRule.AddTestStandardValue(new BoToVa.BusinessEntities.DatabaseEntities.TestStandardValue() { ParameterID = 1590, TeststandardValueID = 3289, QuantityCode = "MASSFTE",  QuantityID = 2725, ConditionCode = "dg",  ConditionID = 1, ParameterCode = "TBrC1a", UnitCode = "mg/kg", UnitID = 58, Value = 75 , TeststandardParameterCode = 16, IntroductionDate = DateTime.Parse("2012/10/31") });</v>
      </c>
    </row>
    <row r="153" spans="1:18" ht="15" x14ac:dyDescent="0.25">
      <c r="A153" s="107">
        <v>279</v>
      </c>
      <c r="B153" s="117">
        <v>2542</v>
      </c>
      <c r="C153" s="118" t="s">
        <v>39</v>
      </c>
      <c r="D153" s="118" t="str">
        <f t="shared" si="10"/>
        <v>1</v>
      </c>
      <c r="E153" s="107" t="s">
        <v>38</v>
      </c>
      <c r="F153" s="118" t="str">
        <f t="shared" si="11"/>
        <v>2725</v>
      </c>
      <c r="G153" s="118" t="s">
        <v>440</v>
      </c>
      <c r="H153" s="118" t="str">
        <f>INDEX('Aquo parameters'!$A$1:$H$5341,MATCH($I153,'Aquo parameters'!$E:$E,0),1)</f>
        <v>sTClBen</v>
      </c>
      <c r="I153" s="118">
        <v>1595</v>
      </c>
      <c r="J153" s="118" t="str">
        <f>INDEX('Aquo parameters'!$A$1:$H$5341,MATCH($I153,'Aquo parameters'!$E:$E,0),2)</f>
        <v>som trichloorbenzenen (som 1,2,3- en 1,2,4- en 1,3,5-)</v>
      </c>
      <c r="K153" s="118" t="str">
        <f t="shared" si="12"/>
        <v>131</v>
      </c>
      <c r="L153" s="118" t="s">
        <v>1888</v>
      </c>
      <c r="M153" s="119">
        <v>15</v>
      </c>
      <c r="N153" s="198" t="s">
        <v>51</v>
      </c>
      <c r="O153" s="118" t="str">
        <f t="shared" si="13"/>
        <v>11</v>
      </c>
      <c r="P153" s="20" t="s">
        <v>1912</v>
      </c>
      <c r="R153" s="107" t="str">
        <f t="shared" si="14"/>
        <v>testingRule.AddTestStandardValue(new BoToVa.BusinessEntities.DatabaseEntities.TestStandardValue() { ParameterID = 1595, TeststandardValueID = 2542, QuantityCode = "MASSFTE",  QuantityID = 2725, ConditionCode = "dg",  ConditionID = 1, ParameterCode = "sTClBen", UnitCode = "ug/kg", UnitID = 131, Value = 15 , TeststandardParameterCode = 11, IntroductionDate = DateTime.Parse("2012/10/31") });</v>
      </c>
    </row>
    <row r="154" spans="1:18" ht="15" x14ac:dyDescent="0.25">
      <c r="A154" s="107">
        <v>311</v>
      </c>
      <c r="B154" s="117">
        <v>2592</v>
      </c>
      <c r="C154" s="118" t="s">
        <v>39</v>
      </c>
      <c r="D154" s="118" t="str">
        <f t="shared" si="10"/>
        <v>1</v>
      </c>
      <c r="E154" s="107" t="s">
        <v>38</v>
      </c>
      <c r="F154" s="118" t="str">
        <f t="shared" si="11"/>
        <v>2725</v>
      </c>
      <c r="G154" s="118" t="s">
        <v>441</v>
      </c>
      <c r="H154" s="118" t="str">
        <f>INDEX('Aquo parameters'!$A$1:$H$5341,MATCH($I154,'Aquo parameters'!$E:$E,0),1)</f>
        <v>TClC2e</v>
      </c>
      <c r="I154" s="118">
        <v>1598</v>
      </c>
      <c r="J154" s="118" t="str">
        <f>INDEX('Aquo parameters'!$A$1:$H$5341,MATCH($I154,'Aquo parameters'!$E:$E,0),2)</f>
        <v>trichlooretheen (tri)</v>
      </c>
      <c r="K154" s="118" t="str">
        <f t="shared" si="12"/>
        <v>58</v>
      </c>
      <c r="L154" s="118" t="s">
        <v>1888</v>
      </c>
      <c r="M154" s="119">
        <v>0.25</v>
      </c>
      <c r="N154" s="198" t="s">
        <v>40</v>
      </c>
      <c r="O154" s="118" t="str">
        <f t="shared" si="13"/>
        <v>11</v>
      </c>
      <c r="P154" s="20" t="s">
        <v>1912</v>
      </c>
      <c r="R154" s="107" t="str">
        <f t="shared" si="14"/>
        <v>testingRule.AddTestStandardValue(new BoToVa.BusinessEntities.DatabaseEntities.TestStandardValue() { ParameterID = 1598, TeststandardValueID = 2592, QuantityCode = "MASSFTE",  QuantityID = 2725, ConditionCode = "dg",  ConditionID = 1, ParameterCode = "TClC2e", UnitCode = "mg/kg", UnitID = 58, Value = 0,25 , TeststandardParameterCode = 11, IntroductionDate = DateTime.Parse("2012/10/31") });</v>
      </c>
    </row>
    <row r="155" spans="1:18" ht="15" x14ac:dyDescent="0.25">
      <c r="A155" s="107">
        <v>310</v>
      </c>
      <c r="B155" s="117">
        <v>3327</v>
      </c>
      <c r="C155" s="118" t="s">
        <v>39</v>
      </c>
      <c r="D155" s="118" t="str">
        <f t="shared" si="10"/>
        <v>1</v>
      </c>
      <c r="E155" s="107" t="s">
        <v>38</v>
      </c>
      <c r="F155" s="118" t="str">
        <f t="shared" si="11"/>
        <v>2725</v>
      </c>
      <c r="G155" s="118" t="s">
        <v>441</v>
      </c>
      <c r="H155" s="118" t="str">
        <f>INDEX('Aquo parameters'!$A$1:$H$5341,MATCH($I155,'Aquo parameters'!$E:$E,0),1)</f>
        <v>TClC2e</v>
      </c>
      <c r="I155" s="118">
        <v>1598</v>
      </c>
      <c r="J155" s="118" t="str">
        <f>INDEX('Aquo parameters'!$A$1:$H$5341,MATCH($I155,'Aquo parameters'!$E:$E,0),2)</f>
        <v>trichlooretheen (tri)</v>
      </c>
      <c r="K155" s="118" t="str">
        <f t="shared" si="12"/>
        <v>58</v>
      </c>
      <c r="L155" s="118" t="s">
        <v>1913</v>
      </c>
      <c r="M155" s="119">
        <v>60</v>
      </c>
      <c r="N155" s="198" t="s">
        <v>40</v>
      </c>
      <c r="O155" s="118" t="str">
        <f t="shared" si="13"/>
        <v>16</v>
      </c>
      <c r="P155" s="20" t="s">
        <v>1912</v>
      </c>
      <c r="R155" s="107" t="str">
        <f t="shared" si="14"/>
        <v>testingRule.AddTestStandardValue(new BoToVa.BusinessEntities.DatabaseEntities.TestStandardValue() { ParameterID = 1598, TeststandardValueID = 3327, QuantityCode = "MASSFTE",  QuantityID = 2725, ConditionCode = "dg",  ConditionID = 1, ParameterCode = "TClC2e", UnitCode = "mg/kg", UnitID = 58, Value = 60 , TeststandardParameterCode = 16, IntroductionDate = DateTime.Parse("2012/10/31") });</v>
      </c>
    </row>
    <row r="156" spans="1:18" ht="15" x14ac:dyDescent="0.25">
      <c r="A156" s="107">
        <v>281</v>
      </c>
      <c r="B156" s="117">
        <v>2600</v>
      </c>
      <c r="C156" s="118" t="s">
        <v>39</v>
      </c>
      <c r="D156" s="118" t="str">
        <f t="shared" si="10"/>
        <v>1</v>
      </c>
      <c r="E156" s="107" t="s">
        <v>38</v>
      </c>
      <c r="F156" s="118" t="str">
        <f t="shared" si="11"/>
        <v>2725</v>
      </c>
      <c r="G156" s="118" t="s">
        <v>442</v>
      </c>
      <c r="H156" s="118" t="str">
        <f>INDEX('Aquo parameters'!$A$1:$H$5341,MATCH($I156,'Aquo parameters'!$E:$E,0),1)</f>
        <v>sTClFol</v>
      </c>
      <c r="I156" s="118">
        <v>1600</v>
      </c>
      <c r="J156" s="118" t="str">
        <f>INDEX('Aquo parameters'!$A$1:$H$5341,MATCH($I156,'Aquo parameters'!$E:$E,0),2)</f>
        <v>som trichloorfenol-isomeren</v>
      </c>
      <c r="K156" s="118" t="str">
        <f t="shared" si="12"/>
        <v>131</v>
      </c>
      <c r="L156" s="118" t="s">
        <v>1888</v>
      </c>
      <c r="M156" s="119">
        <v>3</v>
      </c>
      <c r="N156" s="198" t="s">
        <v>51</v>
      </c>
      <c r="O156" s="118" t="str">
        <f t="shared" si="13"/>
        <v>11</v>
      </c>
      <c r="P156" s="20" t="s">
        <v>1912</v>
      </c>
      <c r="R156" s="107" t="str">
        <f t="shared" si="14"/>
        <v>testingRule.AddTestStandardValue(new BoToVa.BusinessEntities.DatabaseEntities.TestStandardValue() { ParameterID = 1600, TeststandardValueID = 2600, QuantityCode = "MASSFTE",  QuantityID = 2725, ConditionCode = "dg",  ConditionID = 1, ParameterCode = "sTClFol", UnitCode = "ug/kg", UnitID = 131, Value = 3 , TeststandardParameterCode = 11, IntroductionDate = DateTime.Parse("2012/10/31") });</v>
      </c>
    </row>
    <row r="157" spans="1:18" ht="15" x14ac:dyDescent="0.25">
      <c r="A157" s="107">
        <v>320</v>
      </c>
      <c r="B157" s="117">
        <v>2560</v>
      </c>
      <c r="C157" s="118" t="s">
        <v>39</v>
      </c>
      <c r="D157" s="118" t="str">
        <f t="shared" si="10"/>
        <v>1</v>
      </c>
      <c r="E157" s="107" t="s">
        <v>38</v>
      </c>
      <c r="F157" s="118" t="str">
        <f t="shared" si="11"/>
        <v>2725</v>
      </c>
      <c r="G157" s="118" t="s">
        <v>447</v>
      </c>
      <c r="H157" s="118" t="str">
        <f>INDEX('Aquo parameters'!$A$1:$H$5341,MATCH($I157,'Aquo parameters'!$E:$E,0),1)</f>
        <v>V</v>
      </c>
      <c r="I157" s="118">
        <v>1642</v>
      </c>
      <c r="J157" s="118" t="str">
        <f>INDEX('Aquo parameters'!$A$1:$H$5341,MATCH($I157,'Aquo parameters'!$E:$E,0),2)</f>
        <v>vanadium</v>
      </c>
      <c r="K157" s="118" t="str">
        <f t="shared" si="12"/>
        <v>58</v>
      </c>
      <c r="L157" s="118" t="s">
        <v>1888</v>
      </c>
      <c r="M157" s="119">
        <v>80</v>
      </c>
      <c r="N157" s="198" t="s">
        <v>40</v>
      </c>
      <c r="O157" s="118" t="str">
        <f t="shared" si="13"/>
        <v>11</v>
      </c>
      <c r="P157" s="20" t="s">
        <v>1912</v>
      </c>
      <c r="R157" s="107" t="str">
        <f t="shared" si="14"/>
        <v>testingRule.AddTestStandardValue(new BoToVa.BusinessEntities.DatabaseEntities.TestStandardValue() { ParameterID = 1642, TeststandardValueID = 2560, QuantityCode = "MASSFTE",  QuantityID = 2725, ConditionCode = "dg",  ConditionID = 1, ParameterCode = "V", UnitCode = "mg/kg", UnitID = 58, Value = 80 , TeststandardParameterCode = 11, IntroductionDate = DateTime.Parse("2012/10/31") });</v>
      </c>
    </row>
    <row r="158" spans="1:18" ht="15" x14ac:dyDescent="0.25">
      <c r="A158" s="107">
        <v>93</v>
      </c>
      <c r="B158" s="117">
        <v>2540</v>
      </c>
      <c r="C158" s="118" t="s">
        <v>39</v>
      </c>
      <c r="D158" s="118" t="str">
        <f t="shared" si="10"/>
        <v>1</v>
      </c>
      <c r="E158" s="107" t="s">
        <v>38</v>
      </c>
      <c r="F158" s="118" t="str">
        <f t="shared" si="11"/>
        <v>2725</v>
      </c>
      <c r="G158" s="118" t="s">
        <v>448</v>
      </c>
      <c r="H158" s="118" t="str">
        <f>INDEX('Aquo parameters'!$A$1:$H$5341,MATCH($I158,'Aquo parameters'!$E:$E,0),1)</f>
        <v>ClC2e</v>
      </c>
      <c r="I158" s="118">
        <v>1654</v>
      </c>
      <c r="J158" s="118" t="str">
        <f>INDEX('Aquo parameters'!$A$1:$H$5341,MATCH($I158,'Aquo parameters'!$E:$E,0),2)</f>
        <v>chlooretheen (vinylchloride)</v>
      </c>
      <c r="K158" s="118" t="str">
        <f t="shared" si="12"/>
        <v>58</v>
      </c>
      <c r="L158" s="118" t="s">
        <v>1888</v>
      </c>
      <c r="M158" s="119">
        <v>0.1</v>
      </c>
      <c r="N158" s="198" t="s">
        <v>40</v>
      </c>
      <c r="O158" s="118" t="str">
        <f t="shared" si="13"/>
        <v>11</v>
      </c>
      <c r="P158" s="20" t="s">
        <v>1912</v>
      </c>
      <c r="R158" s="107" t="str">
        <f t="shared" si="14"/>
        <v>testingRule.AddTestStandardValue(new BoToVa.BusinessEntities.DatabaseEntities.TestStandardValue() { ParameterID = 1654, TeststandardValueID = 2540, QuantityCode = "MASSFTE",  QuantityID = 2725, ConditionCode = "dg",  ConditionID = 1, ParameterCode = "ClC2e", UnitCode = "mg/kg", UnitID = 58, Value = 0,1 , TeststandardParameterCode = 11, IntroductionDate = DateTime.Parse("2012/10/31") });</v>
      </c>
    </row>
    <row r="159" spans="1:18" ht="15" x14ac:dyDescent="0.25">
      <c r="A159" s="107">
        <v>92</v>
      </c>
      <c r="B159" s="117">
        <v>3292</v>
      </c>
      <c r="C159" s="118" t="s">
        <v>39</v>
      </c>
      <c r="D159" s="118" t="str">
        <f t="shared" si="10"/>
        <v>1</v>
      </c>
      <c r="E159" s="107" t="s">
        <v>38</v>
      </c>
      <c r="F159" s="118" t="str">
        <f t="shared" si="11"/>
        <v>2725</v>
      </c>
      <c r="G159" s="118" t="s">
        <v>448</v>
      </c>
      <c r="H159" s="118" t="str">
        <f>INDEX('Aquo parameters'!$A$1:$H$5341,MATCH($I159,'Aquo parameters'!$E:$E,0),1)</f>
        <v>ClC2e</v>
      </c>
      <c r="I159" s="118">
        <v>1654</v>
      </c>
      <c r="J159" s="118" t="str">
        <f>INDEX('Aquo parameters'!$A$1:$H$5341,MATCH($I159,'Aquo parameters'!$E:$E,0),2)</f>
        <v>chlooretheen (vinylchloride)</v>
      </c>
      <c r="K159" s="118" t="str">
        <f t="shared" si="12"/>
        <v>58</v>
      </c>
      <c r="L159" s="118" t="s">
        <v>1913</v>
      </c>
      <c r="M159" s="119">
        <v>0.1</v>
      </c>
      <c r="N159" s="198" t="s">
        <v>40</v>
      </c>
      <c r="O159" s="118" t="str">
        <f t="shared" si="13"/>
        <v>16</v>
      </c>
      <c r="P159" s="20" t="s">
        <v>1912</v>
      </c>
      <c r="R159" s="107" t="str">
        <f t="shared" si="14"/>
        <v>testingRule.AddTestStandardValue(new BoToVa.BusinessEntities.DatabaseEntities.TestStandardValue() { ParameterID = 1654, TeststandardValueID = 3292, QuantityCode = "MASSFTE",  QuantityID = 2725, ConditionCode = "dg",  ConditionID = 1, ParameterCode = "ClC2e", UnitCode = "mg/kg", UnitID = 58, Value = 0,1 , TeststandardParameterCode = 16, IntroductionDate = DateTime.Parse("2012/10/31") });</v>
      </c>
    </row>
    <row r="160" spans="1:18" ht="15" x14ac:dyDescent="0.25">
      <c r="A160" s="107">
        <v>287</v>
      </c>
      <c r="B160" s="117">
        <v>2581</v>
      </c>
      <c r="C160" s="118" t="s">
        <v>39</v>
      </c>
      <c r="D160" s="118" t="str">
        <f t="shared" si="10"/>
        <v>1</v>
      </c>
      <c r="E160" s="107" t="s">
        <v>38</v>
      </c>
      <c r="F160" s="118" t="str">
        <f t="shared" si="11"/>
        <v>2725</v>
      </c>
      <c r="G160" s="118" t="s">
        <v>449</v>
      </c>
      <c r="H160" s="118" t="str">
        <f>INDEX('Aquo parameters'!$A$1:$H$5341,MATCH($I160,'Aquo parameters'!$E:$E,0),1)</f>
        <v>sxyln</v>
      </c>
      <c r="I160" s="118">
        <v>1686</v>
      </c>
      <c r="J160" s="118" t="str">
        <f>INDEX('Aquo parameters'!$A$1:$H$5341,MATCH($I160,'Aquo parameters'!$E:$E,0),2)</f>
        <v>som xyleen-isomeren</v>
      </c>
      <c r="K160" s="118" t="str">
        <f t="shared" si="12"/>
        <v>58</v>
      </c>
      <c r="L160" s="118" t="s">
        <v>1888</v>
      </c>
      <c r="M160" s="119" t="s">
        <v>49</v>
      </c>
      <c r="N160" s="118" t="s">
        <v>40</v>
      </c>
      <c r="O160" s="118" t="str">
        <f t="shared" si="13"/>
        <v>11</v>
      </c>
      <c r="P160" s="20" t="s">
        <v>1912</v>
      </c>
      <c r="R160" s="107" t="str">
        <f t="shared" si="14"/>
        <v>testingRule.AddTestStandardValue(new BoToVa.BusinessEntities.DatabaseEntities.TestStandardValue() { ParameterID = 1686, TeststandardValueID = 2581, QuantityCode = "MASSFTE",  QuantityID = 2725, ConditionCode = "dg",  ConditionID = 1, ParameterCode = "sxyln", UnitCode = "mg/kg", UnitID = 58, Value = 0.45 , TeststandardParameterCode = 11, IntroductionDate = DateTime.Parse("2012/10/31") });</v>
      </c>
    </row>
    <row r="161" spans="1:18" ht="15" x14ac:dyDescent="0.25">
      <c r="A161" s="107">
        <v>286</v>
      </c>
      <c r="B161" s="117">
        <v>3318</v>
      </c>
      <c r="C161" s="118" t="s">
        <v>39</v>
      </c>
      <c r="D161" s="118" t="str">
        <f t="shared" si="10"/>
        <v>1</v>
      </c>
      <c r="E161" s="107" t="s">
        <v>38</v>
      </c>
      <c r="F161" s="118" t="str">
        <f t="shared" si="11"/>
        <v>2725</v>
      </c>
      <c r="G161" s="118" t="s">
        <v>449</v>
      </c>
      <c r="H161" s="118" t="str">
        <f>INDEX('Aquo parameters'!$A$1:$H$5341,MATCH($I161,'Aquo parameters'!$E:$E,0),1)</f>
        <v>sxyln</v>
      </c>
      <c r="I161" s="118">
        <v>1686</v>
      </c>
      <c r="J161" s="118" t="str">
        <f>INDEX('Aquo parameters'!$A$1:$H$5341,MATCH($I161,'Aquo parameters'!$E:$E,0),2)</f>
        <v>som xyleen-isomeren</v>
      </c>
      <c r="K161" s="118" t="str">
        <f t="shared" si="12"/>
        <v>58</v>
      </c>
      <c r="L161" s="118" t="s">
        <v>1913</v>
      </c>
      <c r="M161" s="119">
        <v>25</v>
      </c>
      <c r="N161" s="118" t="s">
        <v>40</v>
      </c>
      <c r="O161" s="118" t="str">
        <f t="shared" si="13"/>
        <v>16</v>
      </c>
      <c r="P161" s="20" t="s">
        <v>1912</v>
      </c>
      <c r="R161" s="107" t="str">
        <f t="shared" si="14"/>
        <v>testingRule.AddTestStandardValue(new BoToVa.BusinessEntities.DatabaseEntities.TestStandardValue() { ParameterID = 1686, TeststandardValueID = 3318, QuantityCode = "MASSFTE",  QuantityID = 2725, ConditionCode = "dg",  ConditionID = 1, ParameterCode = "sxyln", UnitCode = "mg/kg", UnitID = 58, Value = 25 , TeststandardParameterCode = 16, IntroductionDate = DateTime.Parse("2012/10/31") });</v>
      </c>
    </row>
    <row r="162" spans="1:18" ht="15" x14ac:dyDescent="0.25">
      <c r="A162" s="107">
        <v>321</v>
      </c>
      <c r="B162" s="117">
        <v>3253</v>
      </c>
      <c r="C162" s="118" t="s">
        <v>39</v>
      </c>
      <c r="D162" s="118" t="str">
        <f t="shared" si="10"/>
        <v>1</v>
      </c>
      <c r="E162" s="107" t="s">
        <v>38</v>
      </c>
      <c r="F162" s="118" t="str">
        <f t="shared" si="11"/>
        <v>2725</v>
      </c>
      <c r="G162" s="118" t="s">
        <v>451</v>
      </c>
      <c r="H162" s="118" t="str">
        <f>INDEX('Aquo parameters'!$A$1:$H$5341,MATCH($I162,'Aquo parameters'!$E:$E,0),1)</f>
        <v>Zn</v>
      </c>
      <c r="I162" s="118">
        <v>1693</v>
      </c>
      <c r="J162" s="118" t="str">
        <f>INDEX('Aquo parameters'!$A$1:$H$5341,MATCH($I162,'Aquo parameters'!$E:$E,0),2)</f>
        <v>zink</v>
      </c>
      <c r="K162" s="118" t="str">
        <f t="shared" si="12"/>
        <v>58</v>
      </c>
      <c r="L162" s="118" t="s">
        <v>1914</v>
      </c>
      <c r="M162" s="119">
        <v>563</v>
      </c>
      <c r="N162" s="118" t="s">
        <v>40</v>
      </c>
      <c r="O162" s="118" t="str">
        <f t="shared" si="13"/>
        <v>21</v>
      </c>
      <c r="P162" s="20" t="s">
        <v>1912</v>
      </c>
      <c r="R162" s="107" t="str">
        <f t="shared" si="14"/>
        <v>testingRule.AddTestStandardValue(new BoToVa.BusinessEntities.DatabaseEntities.TestStandardValue() { ParameterID = 1693, TeststandardValueID = 3253, QuantityCode = "MASSFTE",  QuantityID = 2725, ConditionCode = "dg",  ConditionID = 1, ParameterCode = "Zn", UnitCode = "mg/kg", UnitID = 58, Value = 563 , TeststandardParameterCode = 21, IntroductionDate = DateTime.Parse("2012/10/31") });</v>
      </c>
    </row>
    <row r="163" spans="1:18" ht="15" x14ac:dyDescent="0.25">
      <c r="A163" s="107">
        <v>323</v>
      </c>
      <c r="B163" s="117">
        <v>3306</v>
      </c>
      <c r="C163" s="118" t="s">
        <v>39</v>
      </c>
      <c r="D163" s="118" t="str">
        <f t="shared" si="10"/>
        <v>1</v>
      </c>
      <c r="E163" s="107" t="s">
        <v>38</v>
      </c>
      <c r="F163" s="118" t="str">
        <f t="shared" si="11"/>
        <v>2725</v>
      </c>
      <c r="G163" s="118" t="s">
        <v>451</v>
      </c>
      <c r="H163" s="118" t="str">
        <f>INDEX('Aquo parameters'!$A$1:$H$5341,MATCH($I163,'Aquo parameters'!$E:$E,0),1)</f>
        <v>Zn</v>
      </c>
      <c r="I163" s="118">
        <v>1693</v>
      </c>
      <c r="J163" s="118" t="str">
        <f>INDEX('Aquo parameters'!$A$1:$H$5341,MATCH($I163,'Aquo parameters'!$E:$E,0),2)</f>
        <v>zink</v>
      </c>
      <c r="K163" s="118" t="str">
        <f t="shared" si="12"/>
        <v>58</v>
      </c>
      <c r="L163" s="118" t="s">
        <v>1913</v>
      </c>
      <c r="M163" s="119">
        <v>2000</v>
      </c>
      <c r="N163" s="118" t="s">
        <v>40</v>
      </c>
      <c r="O163" s="118" t="str">
        <f t="shared" si="13"/>
        <v>16</v>
      </c>
      <c r="P163" s="20" t="s">
        <v>1912</v>
      </c>
      <c r="R163" s="107" t="str">
        <f t="shared" si="14"/>
        <v>testingRule.AddTestStandardValue(new BoToVa.BusinessEntities.DatabaseEntities.TestStandardValue() { ParameterID = 1693, TeststandardValueID = 3306, QuantityCode = "MASSFTE",  QuantityID = 2725, ConditionCode = "dg",  ConditionID = 1, ParameterCode = "Zn", UnitCode = "mg/kg", UnitID = 58, Value = 2000 , TeststandardParameterCode = 16, IntroductionDate = DateTime.Parse("2012/10/31") });</v>
      </c>
    </row>
    <row r="164" spans="1:18" ht="15" x14ac:dyDescent="0.25">
      <c r="A164" s="107">
        <v>308</v>
      </c>
      <c r="B164" s="117">
        <v>2589</v>
      </c>
      <c r="C164" s="118" t="s">
        <v>39</v>
      </c>
      <c r="D164" s="118" t="str">
        <f t="shared" si="10"/>
        <v>1</v>
      </c>
      <c r="E164" s="107" t="s">
        <v>38</v>
      </c>
      <c r="F164" s="118" t="str">
        <f t="shared" si="11"/>
        <v>2725</v>
      </c>
      <c r="G164" s="118" t="s">
        <v>452</v>
      </c>
      <c r="H164" s="118" t="str">
        <f>INDEX('Aquo parameters'!$A$1:$H$5341,MATCH($I164,'Aquo parameters'!$E:$E,0),1)</f>
        <v>TClC1a</v>
      </c>
      <c r="I164" s="118">
        <v>1711</v>
      </c>
      <c r="J164" s="118" t="str">
        <f>INDEX('Aquo parameters'!$A$1:$H$5341,MATCH($I164,'Aquo parameters'!$E:$E,0),2)</f>
        <v>trichloormethaan (chloroform)</v>
      </c>
      <c r="K164" s="249" t="str">
        <f t="shared" si="12"/>
        <v>58</v>
      </c>
      <c r="L164" s="118" t="s">
        <v>1888</v>
      </c>
      <c r="M164" s="250">
        <v>0.25</v>
      </c>
      <c r="N164" s="249" t="s">
        <v>40</v>
      </c>
      <c r="O164" s="118" t="str">
        <f t="shared" si="13"/>
        <v>11</v>
      </c>
      <c r="P164" s="20" t="s">
        <v>1912</v>
      </c>
      <c r="R164" s="107" t="str">
        <f t="shared" si="14"/>
        <v>testingRule.AddTestStandardValue(new BoToVa.BusinessEntities.DatabaseEntities.TestStandardValue() { ParameterID = 1711, TeststandardValueID = 2589, QuantityCode = "MASSFTE",  QuantityID = 2725, ConditionCode = "dg",  ConditionID = 1, ParameterCode = "TClC1a", UnitCode = "mg/kg", UnitID = 58, Value = 0,25 , TeststandardParameterCode = 11, IntroductionDate = DateTime.Parse("2012/10/31") });</v>
      </c>
    </row>
    <row r="165" spans="1:18" ht="15" x14ac:dyDescent="0.25">
      <c r="A165" s="107">
        <v>307</v>
      </c>
      <c r="B165" s="117">
        <v>3324</v>
      </c>
      <c r="C165" s="118" t="s">
        <v>39</v>
      </c>
      <c r="D165" s="118" t="str">
        <f t="shared" si="10"/>
        <v>1</v>
      </c>
      <c r="E165" s="107" t="s">
        <v>38</v>
      </c>
      <c r="F165" s="118" t="str">
        <f t="shared" si="11"/>
        <v>2725</v>
      </c>
      <c r="G165" s="118" t="s">
        <v>452</v>
      </c>
      <c r="H165" s="118" t="str">
        <f>INDEX('Aquo parameters'!$A$1:$H$5341,MATCH($I165,'Aquo parameters'!$E:$E,0),1)</f>
        <v>TClC1a</v>
      </c>
      <c r="I165" s="118">
        <v>1711</v>
      </c>
      <c r="J165" s="118" t="str">
        <f>INDEX('Aquo parameters'!$A$1:$H$5341,MATCH($I165,'Aquo parameters'!$E:$E,0),2)</f>
        <v>trichloormethaan (chloroform)</v>
      </c>
      <c r="K165" s="249" t="str">
        <f t="shared" si="12"/>
        <v>58</v>
      </c>
      <c r="L165" s="118" t="s">
        <v>1913</v>
      </c>
      <c r="M165" s="248">
        <v>10</v>
      </c>
      <c r="N165" s="249" t="s">
        <v>40</v>
      </c>
      <c r="O165" s="118" t="str">
        <f t="shared" si="13"/>
        <v>16</v>
      </c>
      <c r="P165" s="20" t="s">
        <v>1912</v>
      </c>
      <c r="R165" s="107" t="str">
        <f t="shared" si="14"/>
        <v>testingRule.AddTestStandardValue(new BoToVa.BusinessEntities.DatabaseEntities.TestStandardValue() { ParameterID = 1711, TeststandardValueID = 3324, QuantityCode = "MASSFTE",  QuantityID = 2725, ConditionCode = "dg",  ConditionID = 1, ParameterCode = "TClC1a", UnitCode = "mg/kg", UnitID = 58, Value = 10 , TeststandardParameterCode = 16, IntroductionDate = DateTime.Parse("2012/10/31") });</v>
      </c>
    </row>
    <row r="166" spans="1:18" ht="15" x14ac:dyDescent="0.25">
      <c r="A166" s="107">
        <v>303</v>
      </c>
      <c r="B166" s="117">
        <v>3242</v>
      </c>
      <c r="C166" s="118" t="s">
        <v>74</v>
      </c>
      <c r="D166" s="118" t="str">
        <f t="shared" si="10"/>
        <v>4</v>
      </c>
      <c r="E166" s="107" t="s">
        <v>38</v>
      </c>
      <c r="F166" s="118" t="str">
        <f t="shared" si="11"/>
        <v>2725</v>
      </c>
      <c r="G166" s="118" t="s">
        <v>453</v>
      </c>
      <c r="H166" s="118" t="str">
        <f>INDEX('Aquo parameters'!$A$1:$H$5341,MATCH($I166,'Aquo parameters'!$E:$E,0),1)</f>
        <v>TC4ySn</v>
      </c>
      <c r="I166" s="118">
        <v>1712</v>
      </c>
      <c r="J166" s="118" t="str">
        <f>INDEX('Aquo parameters'!$A$1:$H$5341,MATCH($I166,'Aquo parameters'!$E:$E,0),2)</f>
        <v>tributyltin (kation)</v>
      </c>
      <c r="K166" s="118" t="str">
        <f t="shared" si="12"/>
        <v>131</v>
      </c>
      <c r="L166" s="118" t="s">
        <v>1914</v>
      </c>
      <c r="M166" s="119">
        <v>250</v>
      </c>
      <c r="N166" s="118" t="s">
        <v>51</v>
      </c>
      <c r="O166" s="118" t="str">
        <f t="shared" si="13"/>
        <v>21</v>
      </c>
      <c r="P166" s="20" t="s">
        <v>1912</v>
      </c>
      <c r="R166" s="107" t="str">
        <f t="shared" si="14"/>
        <v>testingRule.AddTestStandardValue(new BoToVa.BusinessEntities.DatabaseEntities.TestStandardValue() { ParameterID = 1712, TeststandardValueID = 3242, QuantityCode = "MASSFTE",  QuantityID = 2725, ConditionCode = "Sndg",  ConditionID = 4, ParameterCode = "TC4ySn", UnitCode = "ug/kg", UnitID = 131, Value = 250 , TeststandardParameterCode = 21, IntroductionDate = DateTime.Parse("2012/10/31") });</v>
      </c>
    </row>
    <row r="167" spans="1:18" ht="15" x14ac:dyDescent="0.25">
      <c r="A167" s="107">
        <v>150</v>
      </c>
      <c r="B167" s="117">
        <v>3241</v>
      </c>
      <c r="C167" s="118" t="s">
        <v>39</v>
      </c>
      <c r="D167" s="118" t="str">
        <f t="shared" si="10"/>
        <v>1</v>
      </c>
      <c r="E167" s="107" t="s">
        <v>38</v>
      </c>
      <c r="F167" s="118" t="str">
        <f t="shared" si="11"/>
        <v>2725</v>
      </c>
      <c r="G167" s="118" t="s">
        <v>465</v>
      </c>
      <c r="H167" s="118" t="str">
        <f>INDEX('Aquo parameters'!$A$1:$H$5341,MATCH($I167,'Aquo parameters'!$E:$E,0),1)</f>
        <v>HxClbtDen</v>
      </c>
      <c r="I167" s="118">
        <v>2146</v>
      </c>
      <c r="J167" s="118" t="str">
        <f>INDEX('Aquo parameters'!$A$1:$H$5341,MATCH($I167,'Aquo parameters'!$E:$E,0),2)</f>
        <v>hexachloorbutadieen</v>
      </c>
      <c r="K167" s="118" t="str">
        <f t="shared" si="12"/>
        <v>131</v>
      </c>
      <c r="L167" s="118" t="s">
        <v>1914</v>
      </c>
      <c r="M167" s="119" t="s">
        <v>54</v>
      </c>
      <c r="N167" s="118" t="s">
        <v>51</v>
      </c>
      <c r="O167" s="118" t="str">
        <f t="shared" si="13"/>
        <v>21</v>
      </c>
      <c r="P167" s="20" t="s">
        <v>1912</v>
      </c>
      <c r="R167" s="107" t="str">
        <f t="shared" si="14"/>
        <v>testingRule.AddTestStandardValue(new BoToVa.BusinessEntities.DatabaseEntities.TestStandardValue() { ParameterID = 2146, TeststandardValueID = 3241, QuantityCode = "MASSFTE",  QuantityID = 2725, ConditionCode = "dg",  ConditionID = 1, ParameterCode = "HxClbtDen", UnitCode = "ug/kg", UnitID = 131, Value = 7.5 , TeststandardParameterCode = 21, IntroductionDate = DateTime.Parse("2012/10/31") });</v>
      </c>
    </row>
    <row r="168" spans="1:18" ht="12" customHeight="1" x14ac:dyDescent="0.25">
      <c r="A168" s="107">
        <v>131</v>
      </c>
      <c r="B168" s="117">
        <v>2582</v>
      </c>
      <c r="C168" s="118" t="s">
        <v>39</v>
      </c>
      <c r="D168" s="118" t="str">
        <f t="shared" si="10"/>
        <v>1</v>
      </c>
      <c r="E168" s="107" t="s">
        <v>38</v>
      </c>
      <c r="F168" s="118" t="str">
        <f t="shared" si="11"/>
        <v>2725</v>
      </c>
      <c r="G168" s="118" t="s">
        <v>466</v>
      </c>
      <c r="H168" s="118" t="str">
        <f>INDEX('Aquo parameters'!$A$1:$H$5341,MATCH($I168,'Aquo parameters'!$E:$E,0),1)</f>
        <v>dodcBen</v>
      </c>
      <c r="I168" s="118">
        <v>2159</v>
      </c>
      <c r="J168" s="118" t="str">
        <f>INDEX('Aquo parameters'!$A$1:$H$5341,MATCH($I168,'Aquo parameters'!$E:$E,0),2)</f>
        <v>dodecylbenzeen</v>
      </c>
      <c r="K168" s="118" t="str">
        <f t="shared" si="12"/>
        <v>58</v>
      </c>
      <c r="L168" s="118" t="s">
        <v>1888</v>
      </c>
      <c r="M168" s="119">
        <v>0.35</v>
      </c>
      <c r="N168" s="198" t="s">
        <v>40</v>
      </c>
      <c r="O168" s="118" t="str">
        <f t="shared" si="13"/>
        <v>11</v>
      </c>
      <c r="P168" s="20" t="s">
        <v>1912</v>
      </c>
      <c r="R168" s="107" t="str">
        <f t="shared" si="14"/>
        <v>testingRule.AddTestStandardValue(new BoToVa.BusinessEntities.DatabaseEntities.TestStandardValue() { ParameterID = 2159, TeststandardValueID = 2582, QuantityCode = "MASSFTE",  QuantityID = 2725, ConditionCode = "dg",  ConditionID = 1, ParameterCode = "dodcBen", UnitCode = "mg/kg", UnitID = 58, Value = 0,35 , TeststandardParameterCode = 11, IntroductionDate = DateTime.Parse("2012/10/31") });</v>
      </c>
    </row>
    <row r="169" spans="1:18" ht="12" customHeight="1" x14ac:dyDescent="0.25">
      <c r="A169" s="107">
        <v>243</v>
      </c>
      <c r="B169" s="120">
        <v>3952</v>
      </c>
      <c r="C169" s="121" t="s">
        <v>75</v>
      </c>
      <c r="D169" s="118" t="str">
        <f t="shared" si="10"/>
        <v>5</v>
      </c>
      <c r="E169" s="107" t="s">
        <v>38</v>
      </c>
      <c r="F169" s="118" t="str">
        <f t="shared" si="11"/>
        <v>2725</v>
      </c>
      <c r="G169" s="121" t="s">
        <v>467</v>
      </c>
      <c r="H169" s="118" t="str">
        <f>INDEX('Aquo parameters'!$A$1:$H$5341,MATCH($I169,'Aquo parameters'!$E:$E,0),1)</f>
        <v>sDOxns29</v>
      </c>
      <c r="I169" s="118">
        <v>2160</v>
      </c>
      <c r="J169" s="118" t="str">
        <f>INDEX('Aquo parameters'!$A$1:$H$5341,MATCH($I169,'Aquo parameters'!$E:$E,0),2)</f>
        <v>som 29 dioxines (Bbk, 1-10-2010, als TEQ)</v>
      </c>
      <c r="K169" s="198" t="str">
        <f t="shared" si="12"/>
        <v>77</v>
      </c>
      <c r="L169" s="121" t="s">
        <v>1888</v>
      </c>
      <c r="M169" s="122">
        <v>55</v>
      </c>
      <c r="N169" s="198" t="s">
        <v>76</v>
      </c>
      <c r="O169" s="121" t="str">
        <f t="shared" si="13"/>
        <v>11</v>
      </c>
      <c r="P169" s="20" t="s">
        <v>1912</v>
      </c>
      <c r="R169" s="107" t="str">
        <f t="shared" si="14"/>
        <v>testingRule.AddTestStandardValue(new BoToVa.BusinessEntities.DatabaseEntities.TestStandardValue() { ParameterID = 2160, TeststandardValueID = 3952, QuantityCode = "MASSFTE",  QuantityID = 2725, ConditionCode = "TEQdg",  ConditionID = 5, ParameterCode = "sDOxns29", UnitCode = "ng/kg", UnitID = 77, Value = 55 , TeststandardParameterCode = 11, IntroductionDate = DateTime.Parse("2012/10/31") });</v>
      </c>
    </row>
    <row r="170" spans="1:18" ht="12" customHeight="1" x14ac:dyDescent="0.25">
      <c r="A170" s="107">
        <v>266</v>
      </c>
      <c r="B170" s="120">
        <v>3939</v>
      </c>
      <c r="C170" s="121" t="s">
        <v>39</v>
      </c>
      <c r="D170" s="118" t="str">
        <f t="shared" si="10"/>
        <v>1</v>
      </c>
      <c r="E170" s="107" t="s">
        <v>38</v>
      </c>
      <c r="F170" s="118" t="str">
        <f t="shared" si="11"/>
        <v>2725</v>
      </c>
      <c r="G170" s="121" t="s">
        <v>469</v>
      </c>
      <c r="H170" s="118" t="str">
        <f>INDEX('Aquo parameters'!$A$1:$H$5341,MATCH($I170,'Aquo parameters'!$E:$E,0),1)</f>
        <v>sOPBONB14</v>
      </c>
      <c r="I170" s="118">
        <v>2244</v>
      </c>
      <c r="J170" s="118" t="str">
        <f>INDEX('Aquo parameters'!$A$1:$H$5341,MATCH($I170,'Aquo parameters'!$E:$E,0),2)</f>
        <v>som 14 organofosfor- en organostikstofbestrijdingsmiddelen</v>
      </c>
      <c r="K170" s="121" t="str">
        <f t="shared" si="12"/>
        <v>131</v>
      </c>
      <c r="L170" s="121" t="s">
        <v>1888</v>
      </c>
      <c r="M170" s="122">
        <v>90</v>
      </c>
      <c r="N170" s="121" t="s">
        <v>51</v>
      </c>
      <c r="O170" s="121" t="str">
        <f t="shared" si="13"/>
        <v>11</v>
      </c>
      <c r="P170" s="20" t="s">
        <v>1912</v>
      </c>
      <c r="R170" s="107" t="str">
        <f t="shared" si="14"/>
        <v>testingRule.AddTestStandardValue(new BoToVa.BusinessEntities.DatabaseEntities.TestStandardValue() { ParameterID = 2244, TeststandardValueID = 3939, QuantityCode = "MASSFTE",  QuantityID = 2725, ConditionCode = "dg",  ConditionID = 1, ParameterCode = "sOPBONB14", UnitCode = "ug/kg", UnitID = 131, Value = 90 , TeststandardParameterCode = 11, IntroductionDate = DateTime.Parse("2012/10/31") });</v>
      </c>
    </row>
    <row r="171" spans="1:18" ht="15" x14ac:dyDescent="0.25">
      <c r="A171" s="107">
        <v>210</v>
      </c>
      <c r="B171" s="117">
        <v>2527</v>
      </c>
      <c r="C171" s="118" t="s">
        <v>39</v>
      </c>
      <c r="D171" s="118" t="str">
        <f t="shared" si="10"/>
        <v>1</v>
      </c>
      <c r="E171" s="107" t="s">
        <v>38</v>
      </c>
      <c r="F171" s="118" t="str">
        <f t="shared" si="11"/>
        <v>2725</v>
      </c>
      <c r="G171" s="118" t="s">
        <v>470</v>
      </c>
      <c r="H171" s="118" t="str">
        <f>INDEX('Aquo parameters'!$A$1:$H$5341,MATCH($I171,'Aquo parameters'!$E:$E,0),1)</f>
        <v>s4ClC1yFol</v>
      </c>
      <c r="I171" s="118">
        <v>2253</v>
      </c>
      <c r="J171" s="118" t="str">
        <f>INDEX('Aquo parameters'!$A$1:$H$5341,MATCH($I171,'Aquo parameters'!$E:$E,0),2)</f>
        <v>som 4-chloormethylfenol-isomeren</v>
      </c>
      <c r="K171" s="118" t="str">
        <f t="shared" si="12"/>
        <v>58</v>
      </c>
      <c r="L171" s="118" t="s">
        <v>1888</v>
      </c>
      <c r="M171" s="119" t="s">
        <v>57</v>
      </c>
      <c r="N171" s="118" t="s">
        <v>40</v>
      </c>
      <c r="O171" s="118" t="str">
        <f t="shared" si="13"/>
        <v>11</v>
      </c>
      <c r="P171" s="20" t="s">
        <v>1912</v>
      </c>
      <c r="R171" s="107" t="str">
        <f t="shared" si="14"/>
        <v>testingRule.AddTestStandardValue(new BoToVa.BusinessEntities.DatabaseEntities.TestStandardValue() { ParameterID = 2253, TeststandardValueID = 2527, QuantityCode = "MASSFTE",  QuantityID = 2725, ConditionCode = "dg",  ConditionID = 1, ParameterCode = "s4ClC1yFol", UnitCode = "mg/kg", UnitID = 58, Value = 0.6 , TeststandardParameterCode = 11, IntroductionDate = DateTime.Parse("2012/10/31") });</v>
      </c>
    </row>
    <row r="172" spans="1:18" ht="15" x14ac:dyDescent="0.25">
      <c r="A172" s="107">
        <v>259</v>
      </c>
      <c r="B172" s="117">
        <v>3597</v>
      </c>
      <c r="C172" s="118" t="s">
        <v>39</v>
      </c>
      <c r="D172" s="118" t="str">
        <f t="shared" si="10"/>
        <v>1</v>
      </c>
      <c r="E172" s="107" t="s">
        <v>38</v>
      </c>
      <c r="F172" s="118" t="str">
        <f t="shared" si="11"/>
        <v>2725</v>
      </c>
      <c r="G172" s="118" t="s">
        <v>474</v>
      </c>
      <c r="H172" s="118" t="str">
        <f>INDEX('Aquo parameters'!$A$1:$H$5341,MATCH($I172,'Aquo parameters'!$E:$E,0),1)</f>
        <v>sMClAn</v>
      </c>
      <c r="I172" s="118">
        <v>2561</v>
      </c>
      <c r="J172" s="118" t="str">
        <f>INDEX('Aquo parameters'!$A$1:$H$5341,MATCH($I172,'Aquo parameters'!$E:$E,0),2)</f>
        <v>som monochlooraniline-isomeren</v>
      </c>
      <c r="K172" s="118" t="str">
        <f t="shared" si="12"/>
        <v>58</v>
      </c>
      <c r="L172" s="118" t="s">
        <v>1888</v>
      </c>
      <c r="M172" s="248">
        <v>0.2</v>
      </c>
      <c r="N172" s="249" t="s">
        <v>40</v>
      </c>
      <c r="O172" s="118" t="str">
        <f t="shared" si="13"/>
        <v>11</v>
      </c>
      <c r="P172" s="20" t="s">
        <v>1912</v>
      </c>
      <c r="R172" s="107" t="str">
        <f t="shared" si="14"/>
        <v>testingRule.AddTestStandardValue(new BoToVa.BusinessEntities.DatabaseEntities.TestStandardValue() { ParameterID = 2561, TeststandardValueID = 3597, QuantityCode = "MASSFTE",  QuantityID = 2725, ConditionCode = "dg",  ConditionID = 1, ParameterCode = "sMClAn", UnitCode = "mg/kg", UnitID = 58, Value = 0,2 , TeststandardParameterCode = 11, IntroductionDate = DateTime.Parse("2012/10/31") });</v>
      </c>
    </row>
    <row r="173" spans="1:18" ht="15" x14ac:dyDescent="0.25">
      <c r="A173" s="107">
        <v>258</v>
      </c>
      <c r="B173" s="117">
        <v>3852</v>
      </c>
      <c r="C173" s="118" t="s">
        <v>39</v>
      </c>
      <c r="D173" s="118" t="str">
        <f t="shared" si="10"/>
        <v>1</v>
      </c>
      <c r="E173" s="107" t="s">
        <v>38</v>
      </c>
      <c r="F173" s="118" t="str">
        <f t="shared" si="11"/>
        <v>2725</v>
      </c>
      <c r="G173" s="118" t="s">
        <v>474</v>
      </c>
      <c r="H173" s="118" t="str">
        <f>INDEX('Aquo parameters'!$A$1:$H$5341,MATCH($I173,'Aquo parameters'!$E:$E,0),1)</f>
        <v>sMClAn</v>
      </c>
      <c r="I173" s="118">
        <v>2561</v>
      </c>
      <c r="J173" s="118" t="str">
        <f>INDEX('Aquo parameters'!$A$1:$H$5341,MATCH($I173,'Aquo parameters'!$E:$E,0),2)</f>
        <v>som monochlooraniline-isomeren</v>
      </c>
      <c r="K173" s="118" t="str">
        <f t="shared" si="12"/>
        <v>58</v>
      </c>
      <c r="L173" s="118" t="s">
        <v>1913</v>
      </c>
      <c r="M173" s="248">
        <v>50</v>
      </c>
      <c r="N173" s="249" t="s">
        <v>40</v>
      </c>
      <c r="O173" s="118" t="str">
        <f t="shared" si="13"/>
        <v>16</v>
      </c>
      <c r="P173" s="20" t="s">
        <v>1912</v>
      </c>
      <c r="R173" s="107" t="str">
        <f t="shared" si="14"/>
        <v>testingRule.AddTestStandardValue(new BoToVa.BusinessEntities.DatabaseEntities.TestStandardValue() { ParameterID = 2561, TeststandardValueID = 3852, QuantityCode = "MASSFTE",  QuantityID = 2725, ConditionCode = "dg",  ConditionID = 1, ParameterCode = "sMClAn", UnitCode = "mg/kg", UnitID = 58, Value = 50 , TeststandardParameterCode = 16, IntroductionDate = DateTime.Parse("2012/10/31") });</v>
      </c>
    </row>
    <row r="174" spans="1:18" ht="15" x14ac:dyDescent="0.25">
      <c r="A174" s="107">
        <v>49</v>
      </c>
      <c r="B174" s="117">
        <v>3243</v>
      </c>
      <c r="C174" s="118" t="s">
        <v>39</v>
      </c>
      <c r="D174" s="118" t="str">
        <f t="shared" si="10"/>
        <v>1</v>
      </c>
      <c r="E174" s="107" t="s">
        <v>38</v>
      </c>
      <c r="F174" s="118" t="str">
        <f t="shared" si="11"/>
        <v>2725</v>
      </c>
      <c r="G174" s="118" t="s">
        <v>476</v>
      </c>
      <c r="H174" s="118" t="str">
        <f>INDEX('Aquo parameters'!$A$1:$H$5341,MATCH($I174,'Aquo parameters'!$E:$E,0),1)</f>
        <v>sgewgasbt</v>
      </c>
      <c r="I174" s="118">
        <v>2578</v>
      </c>
      <c r="J174" s="118" t="str">
        <f>INDEX('Aquo parameters'!$A$1:$H$5341,MATCH($I174,'Aquo parameters'!$E:$E,0),2)</f>
        <v>som gewogen asbest</v>
      </c>
      <c r="K174" s="118" t="str">
        <f t="shared" si="12"/>
        <v>58</v>
      </c>
      <c r="L174" s="118" t="s">
        <v>1914</v>
      </c>
      <c r="M174" s="119">
        <v>100</v>
      </c>
      <c r="N174" s="118" t="s">
        <v>40</v>
      </c>
      <c r="O174" s="118" t="str">
        <f t="shared" si="13"/>
        <v>21</v>
      </c>
      <c r="P174" s="20" t="s">
        <v>1912</v>
      </c>
      <c r="R174" s="107" t="str">
        <f t="shared" si="14"/>
        <v>testingRule.AddTestStandardValue(new BoToVa.BusinessEntities.DatabaseEntities.TestStandardValue() { ParameterID = 2578, TeststandardValueID = 3243, QuantityCode = "MASSFTE",  QuantityID = 2725, ConditionCode = "dg",  ConditionID = 1, ParameterCode = "sgewgasbt", UnitCode = "mg/kg", UnitID = 58, Value = 100 , TeststandardParameterCode = 21, IntroductionDate = DateTime.Parse("2012/10/31") });</v>
      </c>
    </row>
    <row r="175" spans="1:18" ht="12" customHeight="1" x14ac:dyDescent="0.25">
      <c r="A175" s="107">
        <v>51</v>
      </c>
      <c r="B175" s="117">
        <v>3283</v>
      </c>
      <c r="C175" s="118" t="s">
        <v>39</v>
      </c>
      <c r="D175" s="118" t="str">
        <f t="shared" si="10"/>
        <v>1</v>
      </c>
      <c r="E175" s="107" t="s">
        <v>38</v>
      </c>
      <c r="F175" s="118" t="str">
        <f t="shared" si="11"/>
        <v>2725</v>
      </c>
      <c r="G175" s="118" t="s">
        <v>476</v>
      </c>
      <c r="H175" s="118" t="str">
        <f>INDEX('Aquo parameters'!$A$1:$H$5341,MATCH($I175,'Aquo parameters'!$E:$E,0),1)</f>
        <v>sgewgasbt</v>
      </c>
      <c r="I175" s="118">
        <v>2578</v>
      </c>
      <c r="J175" s="118" t="str">
        <f>INDEX('Aquo parameters'!$A$1:$H$5341,MATCH($I175,'Aquo parameters'!$E:$E,0),2)</f>
        <v>som gewogen asbest</v>
      </c>
      <c r="K175" s="118" t="str">
        <f t="shared" si="12"/>
        <v>58</v>
      </c>
      <c r="L175" s="118" t="s">
        <v>1913</v>
      </c>
      <c r="M175" s="119">
        <v>100</v>
      </c>
      <c r="N175" s="118" t="s">
        <v>40</v>
      </c>
      <c r="O175" s="118" t="str">
        <f t="shared" si="13"/>
        <v>16</v>
      </c>
      <c r="P175" s="20" t="s">
        <v>1912</v>
      </c>
      <c r="R175" s="107" t="str">
        <f t="shared" si="14"/>
        <v>testingRule.AddTestStandardValue(new BoToVa.BusinessEntities.DatabaseEntities.TestStandardValue() { ParameterID = 2578, TeststandardValueID = 3283, QuantityCode = "MASSFTE",  QuantityID = 2725, ConditionCode = "dg",  ConditionID = 1, ParameterCode = "sgewgasbt", UnitCode = "mg/kg", UnitID = 58, Value = 100 , TeststandardParameterCode = 16, IntroductionDate = DateTime.Parse("2012/10/31") });</v>
      </c>
    </row>
    <row r="176" spans="1:18" ht="15" x14ac:dyDescent="0.25">
      <c r="A176" s="107">
        <v>269</v>
      </c>
      <c r="B176" s="120">
        <v>2521</v>
      </c>
      <c r="C176" s="121" t="s">
        <v>74</v>
      </c>
      <c r="D176" s="118" t="str">
        <f t="shared" si="10"/>
        <v>4</v>
      </c>
      <c r="E176" s="107" t="s">
        <v>38</v>
      </c>
      <c r="F176" s="118" t="str">
        <f t="shared" si="11"/>
        <v>2725</v>
      </c>
      <c r="G176" s="121" t="s">
        <v>477</v>
      </c>
      <c r="H176" s="118" t="str">
        <f>INDEX('Aquo parameters'!$A$1:$H$5341,MATCH($I176,'Aquo parameters'!$E:$E,0),1)</f>
        <v>sorgSn2</v>
      </c>
      <c r="I176" s="118">
        <v>2583</v>
      </c>
      <c r="J176" s="118" t="str">
        <f>INDEX('Aquo parameters'!$A$1:$H$5341,MATCH($I176,'Aquo parameters'!$E:$E,0),2)</f>
        <v>som 2 organotin verbindingen (tributyltin en trifenyltin)</v>
      </c>
      <c r="K176" s="121" t="str">
        <f t="shared" si="12"/>
        <v>131</v>
      </c>
      <c r="L176" s="121" t="s">
        <v>1888</v>
      </c>
      <c r="M176" s="122">
        <v>150</v>
      </c>
      <c r="N176" s="121" t="s">
        <v>51</v>
      </c>
      <c r="O176" s="121" t="str">
        <f t="shared" si="13"/>
        <v>11</v>
      </c>
      <c r="P176" s="20" t="s">
        <v>1912</v>
      </c>
      <c r="R176" s="107" t="str">
        <f t="shared" si="14"/>
        <v>testingRule.AddTestStandardValue(new BoToVa.BusinessEntities.DatabaseEntities.TestStandardValue() { ParameterID = 2583, TeststandardValueID = 2521, QuantityCode = "MASSFTE",  QuantityID = 2725, ConditionCode = "Sndg",  ConditionID = 4, ParameterCode = "sorgSn2", UnitCode = "ug/kg", UnitID = 131, Value = 150 , TeststandardParameterCode = 11, IntroductionDate = DateTime.Parse("2012/10/31") });</v>
      </c>
    </row>
    <row r="177" spans="1:18" ht="15" x14ac:dyDescent="0.25">
      <c r="A177" s="107">
        <v>268</v>
      </c>
      <c r="B177" s="120">
        <v>3278</v>
      </c>
      <c r="C177" s="121" t="s">
        <v>39</v>
      </c>
      <c r="D177" s="118" t="str">
        <f t="shared" si="10"/>
        <v>1</v>
      </c>
      <c r="E177" s="107" t="s">
        <v>38</v>
      </c>
      <c r="F177" s="118" t="str">
        <f t="shared" si="11"/>
        <v>2725</v>
      </c>
      <c r="G177" s="121" t="s">
        <v>477</v>
      </c>
      <c r="H177" s="118" t="str">
        <f>INDEX('Aquo parameters'!$A$1:$H$5341,MATCH($I177,'Aquo parameters'!$E:$E,0),1)</f>
        <v>sorgSn2</v>
      </c>
      <c r="I177" s="118">
        <v>2583</v>
      </c>
      <c r="J177" s="118" t="str">
        <f>INDEX('Aquo parameters'!$A$1:$H$5341,MATCH($I177,'Aquo parameters'!$E:$E,0),2)</f>
        <v>som 2 organotin verbindingen (tributyltin en trifenyltin)</v>
      </c>
      <c r="K177" s="121" t="str">
        <f t="shared" si="12"/>
        <v>131</v>
      </c>
      <c r="L177" s="121" t="s">
        <v>1913</v>
      </c>
      <c r="M177" s="122">
        <v>2500</v>
      </c>
      <c r="N177" s="121" t="s">
        <v>51</v>
      </c>
      <c r="O177" s="121" t="str">
        <f t="shared" si="13"/>
        <v>16</v>
      </c>
      <c r="P177" s="20" t="s">
        <v>1912</v>
      </c>
      <c r="R177" s="107" t="str">
        <f t="shared" si="14"/>
        <v>testingRule.AddTestStandardValue(new BoToVa.BusinessEntities.DatabaseEntities.TestStandardValue() { ParameterID = 2583, TeststandardValueID = 3278, QuantityCode = "MASSFTE",  QuantityID = 2725, ConditionCode = "dg",  ConditionID = 1, ParameterCode = "sorgSn2", UnitCode = "ug/kg", UnitID = 131, Value = 2500 , TeststandardParameterCode = 16, IntroductionDate = DateTime.Parse("2012/10/31") });</v>
      </c>
    </row>
    <row r="178" spans="1:18" ht="15" x14ac:dyDescent="0.25">
      <c r="A178" s="107">
        <v>96</v>
      </c>
      <c r="B178" s="117">
        <v>3928</v>
      </c>
      <c r="C178" s="118" t="s">
        <v>39</v>
      </c>
      <c r="D178" s="118" t="str">
        <f t="shared" si="10"/>
        <v>1</v>
      </c>
      <c r="E178" s="107" t="s">
        <v>38</v>
      </c>
      <c r="F178" s="118" t="str">
        <f t="shared" si="11"/>
        <v>2725</v>
      </c>
      <c r="G178" s="118" t="s">
        <v>478</v>
      </c>
      <c r="H178" s="118" t="str">
        <f>INDEX('Aquo parameters'!$A$1:$H$5341,MATCH($I178,'Aquo parameters'!$E:$E,0),1)</f>
        <v>CNcpx</v>
      </c>
      <c r="I178" s="118">
        <v>2595</v>
      </c>
      <c r="J178" s="118" t="str">
        <f>INDEX('Aquo parameters'!$A$1:$H$5341,MATCH($I178,'Aquo parameters'!$E:$E,0),2)</f>
        <v>cyanide-complex</v>
      </c>
      <c r="K178" s="118" t="str">
        <f t="shared" si="12"/>
        <v>58</v>
      </c>
      <c r="L178" s="118" t="s">
        <v>1888</v>
      </c>
      <c r="M178" s="119" t="s">
        <v>77</v>
      </c>
      <c r="N178" s="118" t="s">
        <v>40</v>
      </c>
      <c r="O178" s="118" t="str">
        <f t="shared" si="13"/>
        <v>11</v>
      </c>
      <c r="P178" s="20" t="s">
        <v>1912</v>
      </c>
      <c r="R178" s="107" t="str">
        <f t="shared" si="14"/>
        <v>testingRule.AddTestStandardValue(new BoToVa.BusinessEntities.DatabaseEntities.TestStandardValue() { ParameterID = 2595, TeststandardValueID = 3928, QuantityCode = "MASSFTE",  QuantityID = 2725, ConditionCode = "dg",  ConditionID = 1, ParameterCode = "CNcpx", UnitCode = "mg/kg", UnitID = 58, Value = 5.5 , TeststandardParameterCode = 11, IntroductionDate = DateTime.Parse("2012/10/31") });</v>
      </c>
    </row>
    <row r="179" spans="1:18" ht="15" x14ac:dyDescent="0.25">
      <c r="A179" s="107">
        <v>95</v>
      </c>
      <c r="B179" s="117">
        <v>3931</v>
      </c>
      <c r="C179" s="118" t="s">
        <v>39</v>
      </c>
      <c r="D179" s="118" t="str">
        <f t="shared" si="10"/>
        <v>1</v>
      </c>
      <c r="E179" s="107" t="s">
        <v>38</v>
      </c>
      <c r="F179" s="118" t="str">
        <f t="shared" si="11"/>
        <v>2725</v>
      </c>
      <c r="G179" s="118" t="s">
        <v>478</v>
      </c>
      <c r="H179" s="118" t="str">
        <f>INDEX('Aquo parameters'!$A$1:$H$5341,MATCH($I179,'Aquo parameters'!$E:$E,0),1)</f>
        <v>CNcpx</v>
      </c>
      <c r="I179" s="118">
        <v>2595</v>
      </c>
      <c r="J179" s="118" t="str">
        <f>INDEX('Aquo parameters'!$A$1:$H$5341,MATCH($I179,'Aquo parameters'!$E:$E,0),2)</f>
        <v>cyanide-complex</v>
      </c>
      <c r="K179" s="118" t="str">
        <f t="shared" si="12"/>
        <v>58</v>
      </c>
      <c r="L179" s="118" t="s">
        <v>1913</v>
      </c>
      <c r="M179" s="119">
        <v>50</v>
      </c>
      <c r="N179" s="118" t="s">
        <v>40</v>
      </c>
      <c r="O179" s="118" t="str">
        <f t="shared" si="13"/>
        <v>16</v>
      </c>
      <c r="P179" s="20" t="s">
        <v>1912</v>
      </c>
      <c r="R179" s="107" t="str">
        <f t="shared" si="14"/>
        <v>testingRule.AddTestStandardValue(new BoToVa.BusinessEntities.DatabaseEntities.TestStandardValue() { ParameterID = 2595, TeststandardValueID = 3931, QuantityCode = "MASSFTE",  QuantityID = 2725, ConditionCode = "dg",  ConditionID = 1, ParameterCode = "CNcpx", UnitCode = "mg/kg", UnitID = 58, Value = 50 , TeststandardParameterCode = 16, IntroductionDate = DateTime.Parse("2012/10/31") });</v>
      </c>
    </row>
    <row r="180" spans="1:18" ht="24.75" x14ac:dyDescent="0.25">
      <c r="A180" s="107">
        <v>264</v>
      </c>
      <c r="B180" s="120">
        <v>2520</v>
      </c>
      <c r="C180" s="121" t="s">
        <v>39</v>
      </c>
      <c r="D180" s="118" t="str">
        <f t="shared" si="10"/>
        <v>1</v>
      </c>
      <c r="E180" s="107" t="s">
        <v>38</v>
      </c>
      <c r="F180" s="118" t="str">
        <f t="shared" si="11"/>
        <v>2725</v>
      </c>
      <c r="G180" s="121" t="s">
        <v>486</v>
      </c>
      <c r="H180" s="118" t="str">
        <f>INDEX('Aquo parameters'!$A$1:$H$5341,MATCH($I180,'Aquo parameters'!$E:$E,0),1)</f>
        <v>sOCB23</v>
      </c>
      <c r="I180" s="118">
        <v>2717</v>
      </c>
      <c r="J180" s="118" t="str">
        <f>INDEX('Aquo parameters'!$A$1:$H$5341,MATCH($I180,'Aquo parameters'!$E:$E,0),2)</f>
        <v>som 23 organochloorhoud. bestrijdingsm.(Bbk,1-1-2008,waterb)</v>
      </c>
      <c r="K180" s="121" t="str">
        <f t="shared" si="12"/>
        <v>131</v>
      </c>
      <c r="L180" s="121" t="s">
        <v>1888</v>
      </c>
      <c r="M180" s="122">
        <v>400</v>
      </c>
      <c r="N180" s="121" t="s">
        <v>51</v>
      </c>
      <c r="O180" s="121" t="str">
        <f t="shared" si="13"/>
        <v>11</v>
      </c>
      <c r="P180" s="20" t="s">
        <v>1912</v>
      </c>
      <c r="R180" s="107" t="str">
        <f t="shared" si="14"/>
        <v>testingRule.AddTestStandardValue(new BoToVa.BusinessEntities.DatabaseEntities.TestStandardValue() { ParameterID = 2717, TeststandardValueID = 2520, QuantityCode = "MASSFTE",  QuantityID = 2725, ConditionCode = "dg",  ConditionID = 1, ParameterCode = "sOCB23", UnitCode = "ug/kg", UnitID = 131, Value = 400 , TeststandardParameterCode = 11, IntroductionDate = DateTime.Parse("2012/10/31") });</v>
      </c>
    </row>
    <row r="181" spans="1:18" ht="15" x14ac:dyDescent="0.25">
      <c r="A181" s="107">
        <v>212</v>
      </c>
      <c r="B181" s="120">
        <v>2583</v>
      </c>
      <c r="C181" s="121" t="s">
        <v>39</v>
      </c>
      <c r="D181" s="118" t="str">
        <f t="shared" si="10"/>
        <v>1</v>
      </c>
      <c r="E181" s="107" t="s">
        <v>38</v>
      </c>
      <c r="F181" s="118" t="str">
        <f t="shared" si="11"/>
        <v>2725</v>
      </c>
      <c r="G181" s="121" t="s">
        <v>488</v>
      </c>
      <c r="H181" s="118" t="str">
        <f>INDEX('Aquo parameters'!$A$1:$H$5341,MATCH($I181,'Aquo parameters'!$E:$E,0),1)</f>
        <v>sarmtsolmd16</v>
      </c>
      <c r="I181" s="118">
        <v>2719</v>
      </c>
      <c r="J181" s="118" t="str">
        <f>INDEX('Aquo parameters'!$A$1:$H$5341,MATCH($I181,'Aquo parameters'!$E:$E,0),2)</f>
        <v>som 16 aromatische oplosmiddelen (Bbk, 1-1-2008)</v>
      </c>
      <c r="K181" s="121" t="str">
        <f t="shared" si="12"/>
        <v>58</v>
      </c>
      <c r="L181" s="121" t="s">
        <v>1888</v>
      </c>
      <c r="M181" s="122" t="s">
        <v>72</v>
      </c>
      <c r="N181" s="121" t="s">
        <v>40</v>
      </c>
      <c r="O181" s="121" t="str">
        <f t="shared" si="13"/>
        <v>11</v>
      </c>
      <c r="P181" s="20" t="s">
        <v>1912</v>
      </c>
      <c r="R181" s="107" t="str">
        <f t="shared" si="14"/>
        <v>testingRule.AddTestStandardValue(new BoToVa.BusinessEntities.DatabaseEntities.TestStandardValue() { ParameterID = 2719, TeststandardValueID = 2583, QuantityCode = "MASSFTE",  QuantityID = 2725, ConditionCode = "dg",  ConditionID = 1, ParameterCode = "sarmtsolmd16", UnitCode = "mg/kg", UnitID = 58, Value = 2.5 , TeststandardParameterCode = 11, IntroductionDate = DateTime.Parse("2012/10/31") });</v>
      </c>
    </row>
    <row r="182" spans="1:18" ht="12" customHeight="1" x14ac:dyDescent="0.25">
      <c r="B182" s="117"/>
      <c r="C182" s="118"/>
      <c r="D182" s="118"/>
      <c r="F182" s="118"/>
      <c r="G182" s="118"/>
      <c r="H182" s="118"/>
      <c r="I182" s="118"/>
      <c r="J182" s="118"/>
      <c r="K182" s="118"/>
      <c r="L182" s="118"/>
      <c r="M182" s="119"/>
      <c r="N182" s="198"/>
      <c r="O182" s="118"/>
      <c r="P182" s="20"/>
    </row>
    <row r="183" spans="1:18" ht="12" customHeight="1" x14ac:dyDescent="0.25">
      <c r="B183" s="117"/>
      <c r="C183" s="118"/>
      <c r="D183" s="118"/>
      <c r="F183" s="118"/>
      <c r="G183" s="118"/>
      <c r="H183" s="118"/>
      <c r="I183" s="118"/>
      <c r="J183" s="118"/>
      <c r="K183" s="118"/>
      <c r="L183" s="118"/>
      <c r="M183" s="119"/>
      <c r="N183" s="198"/>
      <c r="O183" s="118"/>
      <c r="P183" s="20"/>
    </row>
    <row r="184" spans="1:18" ht="15" x14ac:dyDescent="0.25">
      <c r="B184" s="117"/>
      <c r="C184" s="118"/>
      <c r="D184" s="118"/>
      <c r="F184" s="118"/>
      <c r="G184" s="118"/>
      <c r="H184" s="118"/>
      <c r="I184" s="118"/>
      <c r="J184" s="118"/>
      <c r="K184" s="118"/>
      <c r="L184" s="118"/>
      <c r="M184" s="119"/>
      <c r="N184" s="198"/>
      <c r="O184" s="118"/>
      <c r="P184" s="20"/>
    </row>
    <row r="185" spans="1:18" ht="12" customHeight="1" x14ac:dyDescent="0.25">
      <c r="B185" s="117"/>
      <c r="C185" s="118"/>
      <c r="D185" s="118"/>
      <c r="F185" s="118"/>
      <c r="G185" s="118"/>
      <c r="H185" s="118"/>
      <c r="I185" s="118"/>
      <c r="J185" s="118"/>
      <c r="K185" s="118"/>
      <c r="L185" s="118"/>
      <c r="M185" s="119"/>
      <c r="N185" s="198"/>
      <c r="O185" s="118"/>
      <c r="P185" s="20"/>
    </row>
    <row r="186" spans="1:18" ht="12" customHeight="1" x14ac:dyDescent="0.25">
      <c r="B186" s="117"/>
      <c r="C186" s="118"/>
      <c r="D186" s="118"/>
      <c r="F186" s="118"/>
      <c r="G186" s="118"/>
      <c r="H186" s="118"/>
      <c r="I186" s="118"/>
      <c r="J186" s="118"/>
      <c r="K186" s="118"/>
      <c r="L186" s="118"/>
      <c r="M186" s="119"/>
      <c r="N186" s="198"/>
      <c r="O186" s="118"/>
      <c r="P186" s="20"/>
    </row>
    <row r="187" spans="1:18" ht="15" x14ac:dyDescent="0.25">
      <c r="B187" s="117"/>
      <c r="C187" s="118"/>
      <c r="D187" s="118"/>
      <c r="F187" s="118"/>
      <c r="G187" s="118"/>
      <c r="H187" s="118"/>
      <c r="I187" s="118"/>
      <c r="J187" s="118"/>
      <c r="K187" s="118"/>
      <c r="L187" s="118"/>
      <c r="M187" s="119"/>
      <c r="N187" s="198"/>
      <c r="O187" s="118"/>
      <c r="P187" s="20"/>
    </row>
    <row r="188" spans="1:18" ht="15" x14ac:dyDescent="0.25">
      <c r="B188" s="117"/>
      <c r="C188" s="118"/>
      <c r="D188" s="118"/>
      <c r="F188" s="118"/>
      <c r="G188" s="118"/>
      <c r="H188" s="118"/>
      <c r="I188" s="118"/>
      <c r="J188" s="118"/>
      <c r="K188" s="118"/>
      <c r="L188" s="118"/>
      <c r="M188" s="119"/>
      <c r="N188" s="198"/>
      <c r="O188" s="118"/>
      <c r="P188" s="20"/>
    </row>
    <row r="189" spans="1:18" ht="15" x14ac:dyDescent="0.25">
      <c r="B189" s="117"/>
      <c r="C189" s="118"/>
      <c r="D189" s="118"/>
      <c r="F189" s="118"/>
      <c r="G189" s="118"/>
      <c r="H189" s="118"/>
      <c r="I189" s="118"/>
      <c r="J189" s="118"/>
      <c r="K189" s="118"/>
      <c r="L189" s="118"/>
      <c r="M189" s="119"/>
      <c r="N189" s="198"/>
      <c r="O189" s="118"/>
      <c r="P189" s="20"/>
    </row>
    <row r="190" spans="1:18" ht="15" x14ac:dyDescent="0.25">
      <c r="B190" s="120"/>
      <c r="C190" s="121"/>
      <c r="D190" s="118"/>
      <c r="F190" s="118"/>
      <c r="G190" s="121"/>
      <c r="H190" s="121"/>
      <c r="I190" s="121"/>
      <c r="J190" s="121"/>
      <c r="K190" s="121"/>
      <c r="L190" s="121"/>
      <c r="M190" s="122"/>
      <c r="N190" s="198"/>
      <c r="O190" s="121"/>
      <c r="P190" s="20"/>
    </row>
    <row r="191" spans="1:18" ht="15" x14ac:dyDescent="0.25">
      <c r="B191" s="117"/>
      <c r="C191" s="118"/>
      <c r="D191" s="118"/>
      <c r="F191" s="118"/>
      <c r="G191" s="118"/>
      <c r="H191" s="118"/>
      <c r="I191" s="118"/>
      <c r="J191" s="118"/>
      <c r="K191" s="118"/>
      <c r="L191" s="118"/>
      <c r="M191" s="119"/>
      <c r="N191" s="198"/>
      <c r="O191" s="118"/>
      <c r="P191" s="20"/>
    </row>
    <row r="192" spans="1:18" ht="15" x14ac:dyDescent="0.25">
      <c r="B192" s="117"/>
      <c r="C192" s="118"/>
      <c r="D192" s="118"/>
      <c r="F192" s="118"/>
      <c r="G192" s="118"/>
      <c r="H192" s="118"/>
      <c r="I192" s="118"/>
      <c r="J192" s="118"/>
      <c r="K192" s="118"/>
      <c r="L192" s="118"/>
      <c r="M192" s="119"/>
      <c r="N192" s="198"/>
      <c r="O192" s="118"/>
      <c r="P192" s="20"/>
    </row>
    <row r="193" spans="2:16" ht="15" x14ac:dyDescent="0.25">
      <c r="B193" s="117"/>
      <c r="C193" s="118"/>
      <c r="D193" s="118"/>
      <c r="F193" s="118"/>
      <c r="G193" s="118"/>
      <c r="H193" s="118"/>
      <c r="I193" s="118"/>
      <c r="J193" s="118"/>
      <c r="K193" s="118"/>
      <c r="L193" s="118"/>
      <c r="M193" s="119"/>
      <c r="N193" s="198"/>
      <c r="O193" s="118"/>
      <c r="P193" s="20"/>
    </row>
    <row r="194" spans="2:16" ht="15" x14ac:dyDescent="0.25">
      <c r="B194" s="117"/>
      <c r="C194" s="118"/>
      <c r="D194" s="118"/>
      <c r="F194" s="118"/>
      <c r="G194" s="118"/>
      <c r="H194" s="118"/>
      <c r="I194" s="118"/>
      <c r="J194" s="118"/>
      <c r="K194" s="118"/>
      <c r="L194" s="118"/>
      <c r="M194" s="119"/>
      <c r="N194" s="198"/>
      <c r="O194" s="118"/>
      <c r="P194" s="20"/>
    </row>
    <row r="195" spans="2:16" ht="15" x14ac:dyDescent="0.25">
      <c r="B195" s="117"/>
      <c r="C195" s="118"/>
      <c r="D195" s="118"/>
      <c r="F195" s="118"/>
      <c r="G195" s="118"/>
      <c r="H195" s="118"/>
      <c r="I195" s="118"/>
      <c r="J195" s="118"/>
      <c r="K195" s="118"/>
      <c r="L195" s="118"/>
      <c r="M195" s="119"/>
      <c r="N195" s="198"/>
      <c r="O195" s="118"/>
      <c r="P195" s="20"/>
    </row>
    <row r="196" spans="2:16" ht="15" x14ac:dyDescent="0.25">
      <c r="B196" s="117"/>
      <c r="C196" s="118"/>
      <c r="D196" s="118"/>
      <c r="F196" s="118"/>
      <c r="G196" s="118"/>
      <c r="H196" s="118"/>
      <c r="I196" s="118"/>
      <c r="J196" s="118"/>
      <c r="K196" s="118"/>
      <c r="L196" s="118"/>
      <c r="M196" s="119"/>
      <c r="N196" s="198"/>
      <c r="O196" s="118"/>
      <c r="P196" s="20"/>
    </row>
    <row r="197" spans="2:16" ht="15" x14ac:dyDescent="0.25">
      <c r="B197" s="117"/>
      <c r="C197" s="118"/>
      <c r="D197" s="118"/>
      <c r="F197" s="118"/>
      <c r="G197" s="118"/>
      <c r="H197" s="118"/>
      <c r="I197" s="118"/>
      <c r="J197" s="118"/>
      <c r="K197" s="118"/>
      <c r="L197" s="118"/>
      <c r="M197" s="119"/>
      <c r="N197" s="198"/>
      <c r="O197" s="118"/>
      <c r="P197" s="20"/>
    </row>
    <row r="198" spans="2:16" ht="15" x14ac:dyDescent="0.25">
      <c r="B198" s="117"/>
      <c r="C198" s="118"/>
      <c r="D198" s="118"/>
      <c r="F198" s="118"/>
      <c r="G198" s="118"/>
      <c r="H198" s="118"/>
      <c r="I198" s="118"/>
      <c r="J198" s="118"/>
      <c r="K198" s="118"/>
      <c r="L198" s="118"/>
      <c r="M198" s="119"/>
      <c r="N198" s="198"/>
      <c r="O198" s="118"/>
      <c r="P198" s="20"/>
    </row>
    <row r="199" spans="2:16" ht="15" x14ac:dyDescent="0.25">
      <c r="B199" s="117"/>
      <c r="C199" s="118"/>
      <c r="D199" s="118"/>
      <c r="F199" s="118"/>
      <c r="G199" s="118"/>
      <c r="H199" s="118"/>
      <c r="I199" s="118"/>
      <c r="J199" s="118"/>
      <c r="K199" s="118"/>
      <c r="L199" s="118"/>
      <c r="M199" s="119"/>
      <c r="N199" s="198"/>
      <c r="O199" s="118"/>
      <c r="P199" s="20"/>
    </row>
    <row r="200" spans="2:16" ht="15" x14ac:dyDescent="0.25">
      <c r="B200" s="117"/>
      <c r="C200" s="118"/>
      <c r="D200" s="118"/>
      <c r="F200" s="118"/>
      <c r="G200" s="118"/>
      <c r="H200" s="118"/>
      <c r="I200" s="118"/>
      <c r="J200" s="118"/>
      <c r="K200" s="118"/>
      <c r="L200" s="118"/>
      <c r="M200" s="119"/>
      <c r="N200" s="198"/>
      <c r="O200" s="118"/>
      <c r="P200" s="20"/>
    </row>
    <row r="201" spans="2:16" ht="15" x14ac:dyDescent="0.25">
      <c r="B201" s="117"/>
      <c r="C201" s="118"/>
      <c r="D201" s="118"/>
      <c r="F201" s="118"/>
      <c r="G201" s="118"/>
      <c r="H201" s="118"/>
      <c r="I201" s="118"/>
      <c r="J201" s="118"/>
      <c r="K201" s="118"/>
      <c r="L201" s="118"/>
      <c r="M201" s="119"/>
      <c r="N201" s="198"/>
      <c r="O201" s="118"/>
      <c r="P201" s="20"/>
    </row>
    <row r="202" spans="2:16" ht="15" x14ac:dyDescent="0.25">
      <c r="B202" s="117"/>
      <c r="C202" s="118"/>
      <c r="D202" s="118"/>
      <c r="F202" s="118"/>
      <c r="G202" s="118"/>
      <c r="H202" s="118"/>
      <c r="I202" s="118"/>
      <c r="J202" s="118"/>
      <c r="K202" s="118"/>
      <c r="L202" s="118"/>
      <c r="M202" s="119"/>
      <c r="N202" s="198"/>
      <c r="O202" s="118"/>
      <c r="P202" s="20"/>
    </row>
    <row r="203" spans="2:16" ht="15" x14ac:dyDescent="0.25">
      <c r="B203" s="117"/>
      <c r="C203" s="118"/>
      <c r="D203" s="118"/>
      <c r="F203" s="118"/>
      <c r="G203" s="118"/>
      <c r="H203" s="118"/>
      <c r="I203" s="118"/>
      <c r="J203" s="118"/>
      <c r="K203" s="118"/>
      <c r="L203" s="118"/>
      <c r="M203" s="119"/>
      <c r="N203" s="198"/>
      <c r="O203" s="118"/>
      <c r="P203" s="20"/>
    </row>
    <row r="204" spans="2:16" ht="15" x14ac:dyDescent="0.25">
      <c r="B204" s="117"/>
      <c r="C204" s="118"/>
      <c r="D204" s="118"/>
      <c r="F204" s="118"/>
      <c r="G204" s="118"/>
      <c r="H204" s="118"/>
      <c r="I204" s="118"/>
      <c r="J204" s="118"/>
      <c r="K204" s="118"/>
      <c r="L204" s="118"/>
      <c r="M204" s="119"/>
      <c r="N204" s="198"/>
      <c r="O204" s="118"/>
      <c r="P204" s="20"/>
    </row>
    <row r="205" spans="2:16" ht="12" customHeight="1" x14ac:dyDescent="0.25">
      <c r="B205" s="117"/>
      <c r="C205" s="118"/>
      <c r="D205" s="118"/>
      <c r="F205" s="118"/>
      <c r="G205" s="118"/>
      <c r="H205" s="118"/>
      <c r="I205" s="118"/>
      <c r="J205" s="118"/>
      <c r="K205" s="118"/>
      <c r="L205" s="118"/>
      <c r="M205" s="119"/>
      <c r="N205" s="198"/>
      <c r="O205" s="118"/>
      <c r="P205" s="20"/>
    </row>
    <row r="206" spans="2:16" ht="12" customHeight="1" x14ac:dyDescent="0.25">
      <c r="B206" s="117"/>
      <c r="C206" s="118"/>
      <c r="D206" s="118"/>
      <c r="F206" s="118"/>
      <c r="G206" s="118"/>
      <c r="H206" s="118"/>
      <c r="I206" s="118"/>
      <c r="J206" s="118"/>
      <c r="K206" s="118"/>
      <c r="L206" s="118"/>
      <c r="M206" s="119"/>
      <c r="N206" s="198"/>
      <c r="O206" s="118"/>
      <c r="P206" s="20"/>
    </row>
    <row r="207" spans="2:16" ht="12" customHeight="1" x14ac:dyDescent="0.25">
      <c r="B207" s="117"/>
      <c r="C207" s="118"/>
      <c r="D207" s="118"/>
      <c r="F207" s="118"/>
      <c r="G207" s="118"/>
      <c r="H207" s="118"/>
      <c r="I207" s="118"/>
      <c r="J207" s="118"/>
      <c r="K207" s="118"/>
      <c r="L207" s="118"/>
      <c r="M207" s="119"/>
      <c r="N207" s="198"/>
      <c r="O207" s="118"/>
      <c r="P207" s="20"/>
    </row>
    <row r="208" spans="2:16" ht="15" x14ac:dyDescent="0.25">
      <c r="B208" s="117"/>
      <c r="C208" s="118"/>
      <c r="D208" s="118"/>
      <c r="F208" s="118"/>
      <c r="G208" s="118"/>
      <c r="H208" s="118"/>
      <c r="I208" s="118"/>
      <c r="J208" s="118"/>
      <c r="K208" s="118"/>
      <c r="L208" s="118"/>
      <c r="M208" s="119"/>
      <c r="N208" s="198"/>
      <c r="O208" s="118"/>
      <c r="P208" s="20"/>
    </row>
    <row r="209" spans="2:16" ht="15" x14ac:dyDescent="0.25">
      <c r="B209" s="117"/>
      <c r="C209" s="118"/>
      <c r="D209" s="118"/>
      <c r="F209" s="118"/>
      <c r="G209" s="118"/>
      <c r="H209" s="118"/>
      <c r="I209" s="118"/>
      <c r="J209" s="118"/>
      <c r="K209" s="118"/>
      <c r="L209" s="118"/>
      <c r="M209" s="119"/>
      <c r="N209" s="198"/>
      <c r="O209" s="118"/>
      <c r="P209" s="20"/>
    </row>
    <row r="210" spans="2:16" ht="15" x14ac:dyDescent="0.25">
      <c r="B210" s="117"/>
      <c r="C210" s="118"/>
      <c r="D210" s="118"/>
      <c r="F210" s="118"/>
      <c r="G210" s="118"/>
      <c r="H210" s="118"/>
      <c r="I210" s="118"/>
      <c r="J210" s="118"/>
      <c r="K210" s="118"/>
      <c r="L210" s="118"/>
      <c r="M210" s="119"/>
      <c r="N210" s="198"/>
      <c r="O210" s="118"/>
      <c r="P210" s="20"/>
    </row>
    <row r="211" spans="2:16" ht="15" x14ac:dyDescent="0.25">
      <c r="B211" s="117"/>
      <c r="C211" s="118"/>
      <c r="D211" s="118"/>
      <c r="F211" s="118"/>
      <c r="G211" s="118"/>
      <c r="H211" s="118"/>
      <c r="I211" s="118"/>
      <c r="J211" s="118"/>
      <c r="K211" s="118"/>
      <c r="L211" s="118"/>
      <c r="M211" s="119"/>
      <c r="N211" s="198"/>
      <c r="O211" s="118"/>
      <c r="P211" s="20"/>
    </row>
    <row r="212" spans="2:16" ht="12" customHeight="1" x14ac:dyDescent="0.25">
      <c r="B212" s="117"/>
      <c r="C212" s="118"/>
      <c r="D212" s="118"/>
      <c r="F212" s="118"/>
      <c r="G212" s="118"/>
      <c r="H212" s="118"/>
      <c r="I212" s="118"/>
      <c r="J212" s="118"/>
      <c r="K212" s="118"/>
      <c r="L212" s="118"/>
      <c r="M212" s="119"/>
      <c r="N212" s="198"/>
      <c r="O212" s="118"/>
      <c r="P212" s="20"/>
    </row>
    <row r="213" spans="2:16" ht="15" x14ac:dyDescent="0.25">
      <c r="B213" s="117"/>
      <c r="C213" s="118"/>
      <c r="D213" s="118"/>
      <c r="F213" s="118"/>
      <c r="G213" s="118"/>
      <c r="H213" s="118"/>
      <c r="I213" s="118"/>
      <c r="J213" s="118"/>
      <c r="K213" s="118"/>
      <c r="L213" s="118"/>
      <c r="M213" s="119"/>
      <c r="N213" s="198"/>
      <c r="O213" s="118"/>
      <c r="P213" s="20"/>
    </row>
    <row r="214" spans="2:16" ht="15" x14ac:dyDescent="0.25">
      <c r="B214" s="117"/>
      <c r="C214" s="118"/>
      <c r="D214" s="118"/>
      <c r="F214" s="118"/>
      <c r="G214" s="118"/>
      <c r="H214" s="118"/>
      <c r="I214" s="118"/>
      <c r="J214" s="118"/>
      <c r="K214" s="118"/>
      <c r="L214" s="118"/>
      <c r="M214" s="119"/>
      <c r="N214" s="198"/>
      <c r="O214" s="118"/>
      <c r="P214" s="20"/>
    </row>
    <row r="215" spans="2:16" ht="15" x14ac:dyDescent="0.25">
      <c r="B215" s="117"/>
      <c r="C215" s="118"/>
      <c r="D215" s="118"/>
      <c r="F215" s="118"/>
      <c r="G215" s="118"/>
      <c r="H215" s="118"/>
      <c r="I215" s="118"/>
      <c r="J215" s="118"/>
      <c r="K215" s="118"/>
      <c r="L215" s="118"/>
      <c r="M215" s="119"/>
      <c r="N215" s="198"/>
      <c r="O215" s="118"/>
      <c r="P215" s="20"/>
    </row>
    <row r="216" spans="2:16" ht="15" x14ac:dyDescent="0.25">
      <c r="B216" s="117"/>
      <c r="C216" s="118"/>
      <c r="D216" s="118"/>
      <c r="F216" s="118"/>
      <c r="G216" s="118"/>
      <c r="H216" s="118"/>
      <c r="I216" s="118"/>
      <c r="J216" s="118"/>
      <c r="K216" s="118"/>
      <c r="L216" s="118"/>
      <c r="M216" s="119"/>
      <c r="N216" s="118"/>
      <c r="O216" s="118"/>
      <c r="P216" s="20"/>
    </row>
    <row r="217" spans="2:16" ht="15" x14ac:dyDescent="0.25">
      <c r="B217" s="117"/>
      <c r="C217" s="118"/>
      <c r="D217" s="118"/>
      <c r="F217" s="118"/>
      <c r="G217" s="118"/>
      <c r="H217" s="118"/>
      <c r="I217" s="118"/>
      <c r="J217" s="118"/>
      <c r="K217" s="118"/>
      <c r="L217" s="118"/>
      <c r="M217" s="119"/>
      <c r="N217" s="118"/>
      <c r="O217" s="118"/>
      <c r="P217" s="20"/>
    </row>
    <row r="218" spans="2:16" ht="15" x14ac:dyDescent="0.25">
      <c r="B218" s="117"/>
      <c r="C218" s="118"/>
      <c r="D218" s="118"/>
      <c r="F218" s="118"/>
      <c r="G218" s="118"/>
      <c r="H218" s="118"/>
      <c r="I218" s="118"/>
      <c r="J218" s="118"/>
      <c r="K218" s="118"/>
      <c r="L218" s="118"/>
      <c r="M218" s="119"/>
      <c r="N218" s="118"/>
      <c r="O218" s="118"/>
      <c r="P218" s="20"/>
    </row>
  </sheetData>
  <autoFilter ref="A1:U218">
    <sortState ref="A2:U218">
      <sortCondition ref="I1:I218"/>
    </sortState>
  </autoFilter>
  <pageMargins left="0.7" right="0.7" top="0.75" bottom="0.75" header="0.3" footer="0.3"/>
  <pageSetup paperSize="9" orientation="portrait" horizontalDpi="300" verticalDpi="30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W80"/>
  <sheetViews>
    <sheetView workbookViewId="0">
      <pane ySplit="1" topLeftCell="A26" activePane="bottomLeft" state="frozen"/>
      <selection activeCell="L1" sqref="L1:R1"/>
      <selection pane="bottomLeft" activeCell="W1" sqref="W1:W1048576"/>
    </sheetView>
  </sheetViews>
  <sheetFormatPr defaultColWidth="9.140625" defaultRowHeight="15" x14ac:dyDescent="0.25"/>
  <cols>
    <col min="1" max="1" width="4.42578125" style="20" bestFit="1" customWidth="1"/>
    <col min="2" max="2" width="16.140625" style="20" bestFit="1" customWidth="1"/>
    <col min="3" max="3" width="19.28515625" style="20" bestFit="1" customWidth="1"/>
    <col min="4" max="4" width="15.140625" style="20" bestFit="1" customWidth="1"/>
    <col min="5" max="5" width="15.140625" style="87" bestFit="1" customWidth="1"/>
    <col min="6" max="6" width="12.5703125" style="20" bestFit="1" customWidth="1"/>
    <col min="7" max="7" width="14.42578125" style="20" bestFit="1" customWidth="1"/>
    <col min="8" max="8" width="12.85546875" style="20" hidden="1" customWidth="1"/>
    <col min="9" max="9" width="22.7109375" style="20" bestFit="1" customWidth="1"/>
    <col min="10" max="10" width="14.7109375" style="20" bestFit="1" customWidth="1"/>
    <col min="11" max="11" width="56.42578125" style="20" bestFit="1" customWidth="1"/>
    <col min="12" max="12" width="16" style="20" bestFit="1" customWidth="1"/>
    <col min="13" max="13" width="17.85546875" style="20" bestFit="1" customWidth="1"/>
    <col min="14" max="14" width="10.5703125" style="20" bestFit="1" customWidth="1"/>
    <col min="15" max="15" width="12.5703125" style="20" bestFit="1" customWidth="1"/>
    <col min="16" max="16" width="60.42578125" style="20" bestFit="1" customWidth="1"/>
    <col min="17" max="19" width="9.140625" style="20" customWidth="1"/>
    <col min="20" max="20" width="255.7109375" style="20" customWidth="1"/>
    <col min="21" max="21" width="9.140625" style="20" customWidth="1"/>
    <col min="22" max="22" width="27.7109375" style="20" bestFit="1" customWidth="1"/>
    <col min="23" max="23" width="20" style="20" bestFit="1" customWidth="1"/>
    <col min="24" max="16384" width="9.140625" style="20"/>
  </cols>
  <sheetData>
    <row r="1" spans="1:20" s="138" customFormat="1" x14ac:dyDescent="0.25">
      <c r="B1" s="162" t="s">
        <v>1886</v>
      </c>
      <c r="C1" s="162" t="s">
        <v>20</v>
      </c>
      <c r="D1" s="162" t="s">
        <v>1915</v>
      </c>
      <c r="E1" s="163" t="s">
        <v>22</v>
      </c>
      <c r="F1" s="162" t="s">
        <v>23</v>
      </c>
      <c r="G1" s="162" t="s">
        <v>1916</v>
      </c>
      <c r="H1" s="162" t="s">
        <v>1917</v>
      </c>
      <c r="I1" s="162" t="s">
        <v>1917</v>
      </c>
      <c r="J1" s="162" t="s">
        <v>1310</v>
      </c>
      <c r="K1" s="162" t="s">
        <v>28</v>
      </c>
      <c r="L1" s="162" t="s">
        <v>29</v>
      </c>
      <c r="M1" s="162" t="s">
        <v>1312</v>
      </c>
      <c r="N1" s="162" t="s">
        <v>31</v>
      </c>
      <c r="O1" s="162" t="s">
        <v>1311</v>
      </c>
      <c r="P1" s="162" t="s">
        <v>1677</v>
      </c>
    </row>
    <row r="2" spans="1:20" x14ac:dyDescent="0.25">
      <c r="A2" s="20">
        <v>2</v>
      </c>
      <c r="B2" s="123">
        <v>3386</v>
      </c>
      <c r="C2" s="124" t="s">
        <v>1913</v>
      </c>
      <c r="D2" s="124" t="str">
        <f t="shared" ref="D2:D33" si="0">IF(C2="MW Ind","3",IF(C2="MW zout","17",IF(C2="AW droog","5",IF(C2="IW droog","1",IF(C2="IW nat","16","-1")))))</f>
        <v>16</v>
      </c>
      <c r="E2" s="125">
        <v>15</v>
      </c>
      <c r="F2" s="20" t="s">
        <v>38</v>
      </c>
      <c r="G2" s="20" t="str">
        <f t="shared" ref="G2:G33" si="1">IF(F2 = "CONCTTE", "2720", IF(F2 = "MASSFTE", "2725", ""))</f>
        <v>2725</v>
      </c>
      <c r="H2" s="124" t="s">
        <v>116</v>
      </c>
      <c r="I2" s="68" t="str">
        <f>INDEX('Aquo parameters'!$A$1:$H$5341,MATCH($J2,'Aquo parameters'!$E:$E,0),1)</f>
        <v>111TClC2a</v>
      </c>
      <c r="J2" s="68">
        <v>4</v>
      </c>
      <c r="K2" s="68" t="str">
        <f>INDEX('Aquo parameters'!$A$1:$H$5341,MATCH($J2,'Aquo parameters'!$E:$E,0),2)</f>
        <v>1,1,1-trichloorethaan</v>
      </c>
      <c r="L2" s="124" t="s">
        <v>39</v>
      </c>
      <c r="M2" s="68" t="str">
        <f t="shared" ref="M2:M33" si="2">IF(L2 = "dg", "1", IF(L2 = "TEQdg", "5", IF(L2 = "Sndg", "4", IF(L2 = "C10C40dg", "93", "-1"))))</f>
        <v>1</v>
      </c>
      <c r="N2" s="124" t="s">
        <v>40</v>
      </c>
      <c r="O2" s="21" t="str">
        <f t="shared" ref="O2:O33" si="3">IF(N2="mg/kg","58",IF(N2="ug/kg","131",IF(N2="ng/kg","77","--")))</f>
        <v>58</v>
      </c>
      <c r="P2" s="124" t="s">
        <v>1918</v>
      </c>
      <c r="T2" s="20" t="str">
        <f t="shared" ref="T2:T33" si="4" xml:space="preserve"> "testingRule.AddTestStandardValue(new BoToVa.BusinessEntities.DatabaseEntities.TestStandardValue() { ParameterID = "&amp; J2 &amp;", TeststandardValueID = "&amp; B2 &amp;", QuantityCode = """&amp; F2 &amp;""",  QuantityID = "&amp; G2 &amp;", ConditionCode = """ &amp; L2 &amp; """,  ConditionID = " &amp; M2 &amp; ", ParameterCode = """ &amp; I2 &amp; """, UnitCode = """ &amp; N2 &amp; """, UnitID = " &amp; O2 &amp; ", Value = " &amp; E2 &amp; " , TeststandardParameterCode = " &amp; D2 &amp; ", IntroductionDate = DateTime.Parse(""2012/10/31"") });"</f>
        <v>testingRule.AddTestStandardValue(new BoToVa.BusinessEntities.DatabaseEntities.TestStandardValue() { ParameterID = 4, TeststandardValueID = 3386, QuantityCode = "MASSFTE",  QuantityID = 2725, ConditionCode = "dg",  ConditionID = 1, ParameterCode = "111TClC2a", UnitCode = "mg/kg", UnitID = 58, Value = 15 , TeststandardParameterCode = 16, IntroductionDate = DateTime.Parse("2012/10/31") });</v>
      </c>
    </row>
    <row r="3" spans="1:20" x14ac:dyDescent="0.25">
      <c r="A3" s="20">
        <v>4</v>
      </c>
      <c r="B3" s="123">
        <v>3387</v>
      </c>
      <c r="C3" s="124" t="s">
        <v>1913</v>
      </c>
      <c r="D3" s="124" t="str">
        <f t="shared" si="0"/>
        <v>16</v>
      </c>
      <c r="E3" s="125">
        <v>10</v>
      </c>
      <c r="F3" s="20" t="s">
        <v>38</v>
      </c>
      <c r="G3" s="20" t="str">
        <f t="shared" si="1"/>
        <v>2725</v>
      </c>
      <c r="H3" s="124" t="s">
        <v>117</v>
      </c>
      <c r="I3" s="68" t="str">
        <f>INDEX('Aquo parameters'!$A$1:$H$5341,MATCH($J3,'Aquo parameters'!$E:$E,0),1)</f>
        <v>112TClC2a</v>
      </c>
      <c r="J3" s="68">
        <v>6</v>
      </c>
      <c r="K3" s="68" t="str">
        <f>INDEX('Aquo parameters'!$A$1:$H$5341,MATCH($J3,'Aquo parameters'!$E:$E,0),2)</f>
        <v>1,1,2-trichloorethaan</v>
      </c>
      <c r="L3" s="124" t="s">
        <v>39</v>
      </c>
      <c r="M3" s="68" t="str">
        <f t="shared" si="2"/>
        <v>1</v>
      </c>
      <c r="N3" s="124" t="s">
        <v>40</v>
      </c>
      <c r="O3" s="21" t="str">
        <f t="shared" si="3"/>
        <v>58</v>
      </c>
      <c r="P3" s="124" t="s">
        <v>1918</v>
      </c>
      <c r="T3" s="20" t="str">
        <f t="shared" si="4"/>
        <v>testingRule.AddTestStandardValue(new BoToVa.BusinessEntities.DatabaseEntities.TestStandardValue() { ParameterID = 6, TeststandardValueID = 3387, QuantityCode = "MASSFTE",  QuantityID = 2725, ConditionCode = "dg",  ConditionID = 1, ParameterCode = "112TClC2a", UnitCode = "mg/kg", UnitID = 58, Value = 10 , TeststandardParameterCode = 16, IntroductionDate = DateTime.Parse("2012/10/31") });</v>
      </c>
    </row>
    <row r="4" spans="1:20" x14ac:dyDescent="0.25">
      <c r="A4" s="20">
        <v>6</v>
      </c>
      <c r="B4" s="123">
        <v>3381</v>
      </c>
      <c r="C4" s="124" t="s">
        <v>1913</v>
      </c>
      <c r="D4" s="124" t="str">
        <f t="shared" si="0"/>
        <v>16</v>
      </c>
      <c r="E4" s="125">
        <v>15</v>
      </c>
      <c r="F4" s="20" t="s">
        <v>38</v>
      </c>
      <c r="G4" s="20" t="str">
        <f t="shared" si="1"/>
        <v>2725</v>
      </c>
      <c r="H4" s="124" t="s">
        <v>118</v>
      </c>
      <c r="I4" s="68" t="str">
        <f>INDEX('Aquo parameters'!$A$1:$H$5341,MATCH($J4,'Aquo parameters'!$E:$E,0),1)</f>
        <v>11DClC2a</v>
      </c>
      <c r="J4" s="68">
        <v>8</v>
      </c>
      <c r="K4" s="68" t="str">
        <f>INDEX('Aquo parameters'!$A$1:$H$5341,MATCH($J4,'Aquo parameters'!$E:$E,0),2)</f>
        <v>1,1-dichloorethaan</v>
      </c>
      <c r="L4" s="124" t="s">
        <v>39</v>
      </c>
      <c r="M4" s="68" t="str">
        <f t="shared" si="2"/>
        <v>1</v>
      </c>
      <c r="N4" s="124" t="s">
        <v>40</v>
      </c>
      <c r="O4" s="21" t="str">
        <f t="shared" si="3"/>
        <v>58</v>
      </c>
      <c r="P4" s="124" t="s">
        <v>1918</v>
      </c>
      <c r="T4" s="20" t="str">
        <f t="shared" si="4"/>
        <v>testingRule.AddTestStandardValue(new BoToVa.BusinessEntities.DatabaseEntities.TestStandardValue() { ParameterID = 8, TeststandardValueID = 3381, QuantityCode = "MASSFTE",  QuantityID = 2725, ConditionCode = "dg",  ConditionID = 1, ParameterCode = "11DClC2a", UnitCode = "mg/kg", UnitID = 58, Value = 15 , TeststandardParameterCode = 16, IntroductionDate = DateTime.Parse("2012/10/31") });</v>
      </c>
    </row>
    <row r="5" spans="1:20" x14ac:dyDescent="0.25">
      <c r="A5" s="20">
        <v>8</v>
      </c>
      <c r="B5" s="123">
        <v>3383</v>
      </c>
      <c r="C5" s="124" t="s">
        <v>1913</v>
      </c>
      <c r="D5" s="124" t="str">
        <f t="shared" si="0"/>
        <v>16</v>
      </c>
      <c r="E5" s="125" t="s">
        <v>45</v>
      </c>
      <c r="F5" s="20" t="s">
        <v>38</v>
      </c>
      <c r="G5" s="20" t="str">
        <f t="shared" si="1"/>
        <v>2725</v>
      </c>
      <c r="H5" s="124" t="s">
        <v>119</v>
      </c>
      <c r="I5" s="68" t="str">
        <f>INDEX('Aquo parameters'!$A$1:$H$5341,MATCH($J5,'Aquo parameters'!$E:$E,0),1)</f>
        <v>11DClC2e</v>
      </c>
      <c r="J5" s="68">
        <v>9</v>
      </c>
      <c r="K5" s="68" t="str">
        <f>INDEX('Aquo parameters'!$A$1:$H$5341,MATCH($J5,'Aquo parameters'!$E:$E,0),2)</f>
        <v>1,1-dichlooretheen</v>
      </c>
      <c r="L5" s="124" t="s">
        <v>39</v>
      </c>
      <c r="M5" s="68" t="str">
        <f t="shared" si="2"/>
        <v>1</v>
      </c>
      <c r="N5" s="124" t="s">
        <v>40</v>
      </c>
      <c r="O5" s="21" t="str">
        <f t="shared" si="3"/>
        <v>58</v>
      </c>
      <c r="P5" s="124" t="s">
        <v>1918</v>
      </c>
      <c r="T5" s="20" t="str">
        <f t="shared" si="4"/>
        <v>testingRule.AddTestStandardValue(new BoToVa.BusinessEntities.DatabaseEntities.TestStandardValue() { ParameterID = 9, TeststandardValueID = 3383, QuantityCode = "MASSFTE",  QuantityID = 2725, ConditionCode = "dg",  ConditionID = 1, ParameterCode = "11DClC2e", UnitCode = "mg/kg", UnitID = 58, Value = 0.3 , TeststandardParameterCode = 16, IntroductionDate = DateTime.Parse("2012/10/31") });</v>
      </c>
    </row>
    <row r="6" spans="1:20" x14ac:dyDescent="0.25">
      <c r="A6" s="20">
        <v>12</v>
      </c>
      <c r="B6" s="123">
        <v>3382</v>
      </c>
      <c r="C6" s="124" t="s">
        <v>1913</v>
      </c>
      <c r="D6" s="124" t="str">
        <f t="shared" si="0"/>
        <v>16</v>
      </c>
      <c r="E6" s="125">
        <v>4</v>
      </c>
      <c r="F6" s="20" t="s">
        <v>38</v>
      </c>
      <c r="G6" s="20" t="str">
        <f t="shared" si="1"/>
        <v>2725</v>
      </c>
      <c r="H6" s="124" t="s">
        <v>141</v>
      </c>
      <c r="I6" s="68" t="str">
        <f>INDEX('Aquo parameters'!$A$1:$H$5341,MATCH($J6,'Aquo parameters'!$E:$E,0),1)</f>
        <v>12DClC2a</v>
      </c>
      <c r="J6" s="68">
        <v>36</v>
      </c>
      <c r="K6" s="68" t="str">
        <f>INDEX('Aquo parameters'!$A$1:$H$5341,MATCH($J6,'Aquo parameters'!$E:$E,0),2)</f>
        <v>1,2-dichloorethaan</v>
      </c>
      <c r="L6" s="124" t="s">
        <v>39</v>
      </c>
      <c r="M6" s="68" t="str">
        <f t="shared" si="2"/>
        <v>1</v>
      </c>
      <c r="N6" s="124" t="s">
        <v>40</v>
      </c>
      <c r="O6" s="21" t="str">
        <f t="shared" si="3"/>
        <v>58</v>
      </c>
      <c r="P6" s="124" t="s">
        <v>1918</v>
      </c>
      <c r="T6" s="20" t="str">
        <f t="shared" si="4"/>
        <v>testingRule.AddTestStandardValue(new BoToVa.BusinessEntities.DatabaseEntities.TestStandardValue() { ParameterID = 36, TeststandardValueID = 3382, QuantityCode = "MASSFTE",  QuantityID = 2725, ConditionCode = "dg",  ConditionID = 1, ParameterCode = "12DClC2a", UnitCode = "mg/kg", UnitID = 58, Value = 4 , TeststandardParameterCode = 16, IntroductionDate = DateTime.Parse("2012/10/31") });</v>
      </c>
    </row>
    <row r="7" spans="1:20" x14ac:dyDescent="0.25">
      <c r="A7" s="20">
        <v>89</v>
      </c>
      <c r="B7" s="123">
        <v>3340</v>
      </c>
      <c r="C7" s="124" t="s">
        <v>1913</v>
      </c>
      <c r="D7" s="124" t="str">
        <f t="shared" si="0"/>
        <v>16</v>
      </c>
      <c r="E7" s="125">
        <v>4</v>
      </c>
      <c r="F7" s="20" t="s">
        <v>38</v>
      </c>
      <c r="G7" s="20" t="str">
        <f t="shared" si="1"/>
        <v>2725</v>
      </c>
      <c r="H7" s="124" t="s">
        <v>206</v>
      </c>
      <c r="I7" s="68" t="str">
        <f>INDEX('Aquo parameters'!$A$1:$H$5341,MATCH($J7,'Aquo parameters'!$E:$E,0),1)</f>
        <v>MCPA</v>
      </c>
      <c r="J7" s="68">
        <v>225</v>
      </c>
      <c r="K7" s="68" t="str">
        <f>INDEX('Aquo parameters'!$A$1:$H$5341,MATCH($J7,'Aquo parameters'!$E:$E,0),2)</f>
        <v>2-methyl-4-chloorfenoxyazijnzuur</v>
      </c>
      <c r="L7" s="124" t="s">
        <v>39</v>
      </c>
      <c r="M7" s="68" t="str">
        <f t="shared" si="2"/>
        <v>1</v>
      </c>
      <c r="N7" s="124" t="s">
        <v>40</v>
      </c>
      <c r="O7" s="21" t="str">
        <f t="shared" si="3"/>
        <v>58</v>
      </c>
      <c r="P7" s="124" t="s">
        <v>1918</v>
      </c>
      <c r="T7" s="20" t="str">
        <f t="shared" si="4"/>
        <v>testingRule.AddTestStandardValue(new BoToVa.BusinessEntities.DatabaseEntities.TestStandardValue() { ParameterID = 225, TeststandardValueID = 3340, QuantityCode = "MASSFTE",  QuantityID = 2725, ConditionCode = "dg",  ConditionID = 1, ParameterCode = "MCPA", UnitCode = "mg/kg", UnitID = 58, Value = 4 , TeststandardParameterCode = 16, IntroductionDate = DateTime.Parse("2012/10/31") });</v>
      </c>
    </row>
    <row r="8" spans="1:20" x14ac:dyDescent="0.25">
      <c r="A8" s="20">
        <v>22</v>
      </c>
      <c r="B8" s="123">
        <v>3335</v>
      </c>
      <c r="C8" s="124" t="s">
        <v>1913</v>
      </c>
      <c r="D8" s="124" t="str">
        <f t="shared" si="0"/>
        <v>16</v>
      </c>
      <c r="E8" s="125">
        <v>4000</v>
      </c>
      <c r="F8" s="20" t="s">
        <v>38</v>
      </c>
      <c r="G8" s="20" t="str">
        <f t="shared" si="1"/>
        <v>2725</v>
      </c>
      <c r="H8" s="124" t="s">
        <v>217</v>
      </c>
      <c r="I8" s="68" t="str">
        <f>INDEX('Aquo parameters'!$A$1:$H$5341,MATCH($J8,'Aquo parameters'!$E:$E,0),1)</f>
        <v>aedsfn</v>
      </c>
      <c r="J8" s="68">
        <v>269</v>
      </c>
      <c r="K8" s="68" t="str">
        <f>INDEX('Aquo parameters'!$A$1:$H$5341,MATCH($J8,'Aquo parameters'!$E:$E,0),2)</f>
        <v>alfa-endosulfan</v>
      </c>
      <c r="L8" s="124" t="s">
        <v>39</v>
      </c>
      <c r="M8" s="68" t="str">
        <f t="shared" si="2"/>
        <v>1</v>
      </c>
      <c r="N8" s="124" t="s">
        <v>51</v>
      </c>
      <c r="O8" s="21" t="str">
        <f t="shared" si="3"/>
        <v>131</v>
      </c>
      <c r="P8" s="124" t="s">
        <v>1918</v>
      </c>
      <c r="T8" s="20" t="str">
        <f t="shared" si="4"/>
        <v>testingRule.AddTestStandardValue(new BoToVa.BusinessEntities.DatabaseEntities.TestStandardValue() { ParameterID = 269, TeststandardValueID = 3335, QuantityCode = "MASSFTE",  QuantityID = 2725, ConditionCode = "dg",  ConditionID = 1, ParameterCode = "aedsfn", UnitCode = "ug/kg", UnitID = 131, Value = 4000 , TeststandardParameterCode = 16, IntroductionDate = DateTime.Parse("2012/10/31") });</v>
      </c>
    </row>
    <row r="9" spans="1:20" x14ac:dyDescent="0.25">
      <c r="A9" s="20">
        <v>118</v>
      </c>
      <c r="B9" s="123">
        <v>3333</v>
      </c>
      <c r="C9" s="124" t="s">
        <v>1913</v>
      </c>
      <c r="D9" s="124" t="str">
        <f t="shared" si="0"/>
        <v>16</v>
      </c>
      <c r="E9" s="125">
        <v>15</v>
      </c>
      <c r="F9" s="20" t="s">
        <v>38</v>
      </c>
      <c r="G9" s="20" t="str">
        <f t="shared" si="1"/>
        <v>2725</v>
      </c>
      <c r="H9" s="124" t="s">
        <v>223</v>
      </c>
      <c r="I9" s="68" t="str">
        <f>INDEX('Aquo parameters'!$A$1:$H$5341,MATCH($J9,'Aquo parameters'!$E:$E,0),1)</f>
        <v>Sb</v>
      </c>
      <c r="J9" s="68">
        <v>301</v>
      </c>
      <c r="K9" s="68" t="str">
        <f>INDEX('Aquo parameters'!$A$1:$H$5341,MATCH($J9,'Aquo parameters'!$E:$E,0),2)</f>
        <v>antimoon</v>
      </c>
      <c r="L9" s="124" t="s">
        <v>39</v>
      </c>
      <c r="M9" s="68" t="str">
        <f t="shared" si="2"/>
        <v>1</v>
      </c>
      <c r="N9" s="124" t="s">
        <v>40</v>
      </c>
      <c r="O9" s="21" t="str">
        <f t="shared" si="3"/>
        <v>58</v>
      </c>
      <c r="P9" s="124" t="s">
        <v>1918</v>
      </c>
      <c r="T9" s="20" t="str">
        <f t="shared" si="4"/>
        <v>testingRule.AddTestStandardValue(new BoToVa.BusinessEntities.DatabaseEntities.TestStandardValue() { ParameterID = 301, TeststandardValueID = 3333, QuantityCode = "MASSFTE",  QuantityID = 2725, ConditionCode = "dg",  ConditionID = 1, ParameterCode = "Sb", UnitCode = "mg/kg", UnitID = 58, Value = 15 , TeststandardParameterCode = 16, IntroductionDate = DateTime.Parse("2012/10/31") });</v>
      </c>
    </row>
    <row r="10" spans="1:20" x14ac:dyDescent="0.25">
      <c r="A10" s="20">
        <v>24</v>
      </c>
      <c r="B10" s="123">
        <v>3362</v>
      </c>
      <c r="C10" s="124" t="s">
        <v>1913</v>
      </c>
      <c r="D10" s="124" t="str">
        <f t="shared" si="0"/>
        <v>16</v>
      </c>
      <c r="E10" s="125">
        <v>85</v>
      </c>
      <c r="F10" s="20" t="s">
        <v>38</v>
      </c>
      <c r="G10" s="20" t="str">
        <f t="shared" si="1"/>
        <v>2725</v>
      </c>
      <c r="H10" s="124" t="s">
        <v>224</v>
      </c>
      <c r="I10" s="68" t="str">
        <f>INDEX('Aquo parameters'!$A$1:$H$5341,MATCH($J10,'Aquo parameters'!$E:$E,0),1)</f>
        <v>As</v>
      </c>
      <c r="J10" s="68">
        <v>310</v>
      </c>
      <c r="K10" s="68" t="str">
        <f>INDEX('Aquo parameters'!$A$1:$H$5341,MATCH($J10,'Aquo parameters'!$E:$E,0),2)</f>
        <v>arseen</v>
      </c>
      <c r="L10" s="124" t="s">
        <v>39</v>
      </c>
      <c r="M10" s="68" t="str">
        <f t="shared" si="2"/>
        <v>1</v>
      </c>
      <c r="N10" s="124" t="s">
        <v>40</v>
      </c>
      <c r="O10" s="21" t="str">
        <f t="shared" si="3"/>
        <v>58</v>
      </c>
      <c r="P10" s="124" t="s">
        <v>1918</v>
      </c>
      <c r="T10" s="20" t="str">
        <f t="shared" si="4"/>
        <v>testingRule.AddTestStandardValue(new BoToVa.BusinessEntities.DatabaseEntities.TestStandardValue() { ParameterID = 310, TeststandardValueID = 3362, QuantityCode = "MASSFTE",  QuantityID = 2725, ConditionCode = "dg",  ConditionID = 1, ParameterCode = "As", UnitCode = "mg/kg", UnitID = 58, Value = 85 , TeststandardParameterCode = 16, IntroductionDate = DateTime.Parse("2012/10/31") });</v>
      </c>
    </row>
    <row r="11" spans="1:20" x14ac:dyDescent="0.25">
      <c r="A11" s="20">
        <v>25</v>
      </c>
      <c r="B11" s="123">
        <v>3474</v>
      </c>
      <c r="C11" s="124" t="s">
        <v>1919</v>
      </c>
      <c r="D11" s="124" t="str">
        <f t="shared" si="0"/>
        <v>17</v>
      </c>
      <c r="E11" s="125">
        <v>29</v>
      </c>
      <c r="F11" s="20" t="s">
        <v>38</v>
      </c>
      <c r="G11" s="20" t="str">
        <f t="shared" si="1"/>
        <v>2725</v>
      </c>
      <c r="H11" s="124" t="s">
        <v>224</v>
      </c>
      <c r="I11" s="68" t="str">
        <f>INDEX('Aquo parameters'!$A$1:$H$5341,MATCH($J11,'Aquo parameters'!$E:$E,0),1)</f>
        <v>As</v>
      </c>
      <c r="J11" s="68">
        <v>310</v>
      </c>
      <c r="K11" s="68" t="str">
        <f>INDEX('Aquo parameters'!$A$1:$H$5341,MATCH($J11,'Aquo parameters'!$E:$E,0),2)</f>
        <v>arseen</v>
      </c>
      <c r="L11" s="124" t="s">
        <v>39</v>
      </c>
      <c r="M11" s="68" t="str">
        <f t="shared" si="2"/>
        <v>1</v>
      </c>
      <c r="N11" s="124" t="s">
        <v>40</v>
      </c>
      <c r="O11" s="21" t="str">
        <f t="shared" si="3"/>
        <v>58</v>
      </c>
      <c r="P11" s="124" t="s">
        <v>1918</v>
      </c>
      <c r="T11" s="20" t="str">
        <f t="shared" si="4"/>
        <v>testingRule.AddTestStandardValue(new BoToVa.BusinessEntities.DatabaseEntities.TestStandardValue() { ParameterID = 310, TeststandardValueID = 3474, QuantityCode = "MASSFTE",  QuantityID = 2725, ConditionCode = "dg",  ConditionID = 1, ParameterCode = "As", UnitCode = "mg/kg", UnitID = 58, Value = 29 , TeststandardParameterCode = 17, IntroductionDate = DateTime.Parse("2012/10/31") });</v>
      </c>
    </row>
    <row r="12" spans="1:20" x14ac:dyDescent="0.25">
      <c r="A12" s="20">
        <v>31</v>
      </c>
      <c r="B12" s="123">
        <v>3341</v>
      </c>
      <c r="C12" s="124" t="s">
        <v>1913</v>
      </c>
      <c r="D12" s="124" t="str">
        <f t="shared" si="0"/>
        <v>16</v>
      </c>
      <c r="E12" s="125">
        <v>6000</v>
      </c>
      <c r="F12" s="20" t="s">
        <v>38</v>
      </c>
      <c r="G12" s="20" t="str">
        <f t="shared" si="1"/>
        <v>2725</v>
      </c>
      <c r="H12" s="124" t="s">
        <v>229</v>
      </c>
      <c r="I12" s="68" t="str">
        <f>INDEX('Aquo parameters'!$A$1:$H$5341,MATCH($J12,'Aquo parameters'!$E:$E,0),1)</f>
        <v>atzne</v>
      </c>
      <c r="J12" s="68">
        <v>325</v>
      </c>
      <c r="K12" s="68" t="str">
        <f>INDEX('Aquo parameters'!$A$1:$H$5341,MATCH($J12,'Aquo parameters'!$E:$E,0),2)</f>
        <v>atrazine</v>
      </c>
      <c r="L12" s="124" t="s">
        <v>39</v>
      </c>
      <c r="M12" s="68" t="str">
        <f t="shared" si="2"/>
        <v>1</v>
      </c>
      <c r="N12" s="124" t="s">
        <v>51</v>
      </c>
      <c r="O12" s="21" t="str">
        <f t="shared" si="3"/>
        <v>131</v>
      </c>
      <c r="P12" s="124" t="s">
        <v>1918</v>
      </c>
      <c r="T12" s="20" t="str">
        <f t="shared" si="4"/>
        <v>testingRule.AddTestStandardValue(new BoToVa.BusinessEntities.DatabaseEntities.TestStandardValue() { ParameterID = 325, TeststandardValueID = 3341, QuantityCode = "MASSFTE",  QuantityID = 2725, ConditionCode = "dg",  ConditionID = 1, ParameterCode = "atzne", UnitCode = "ug/kg", UnitID = 131, Value = 6000 , TeststandardParameterCode = 16, IntroductionDate = DateTime.Parse("2012/10/31") });</v>
      </c>
    </row>
    <row r="13" spans="1:20" x14ac:dyDescent="0.25">
      <c r="A13" s="20">
        <v>186</v>
      </c>
      <c r="B13" s="49">
        <v>3949</v>
      </c>
      <c r="C13" s="49" t="s">
        <v>1894</v>
      </c>
      <c r="D13" s="49" t="str">
        <f t="shared" si="0"/>
        <v>-1</v>
      </c>
      <c r="E13" s="237" t="s">
        <v>1920</v>
      </c>
      <c r="F13" s="20" t="s">
        <v>38</v>
      </c>
      <c r="G13" s="20" t="str">
        <f t="shared" si="1"/>
        <v>2725</v>
      </c>
      <c r="H13" s="124" t="s">
        <v>232</v>
      </c>
      <c r="I13" s="68" t="str">
        <f>INDEX('Aquo parameters'!$A$1:$H$5341,MATCH($J13,'Aquo parameters'!$E:$E,0),1)</f>
        <v>Ba</v>
      </c>
      <c r="J13" s="68">
        <v>333</v>
      </c>
      <c r="K13" s="68" t="str">
        <f>INDEX('Aquo parameters'!$A$1:$H$5341,MATCH($J13,'Aquo parameters'!$E:$E,0),2)</f>
        <v>barium</v>
      </c>
      <c r="L13" s="124" t="s">
        <v>39</v>
      </c>
      <c r="M13" s="124" t="str">
        <f t="shared" si="2"/>
        <v>1</v>
      </c>
      <c r="N13" s="124" t="s">
        <v>40</v>
      </c>
      <c r="O13" s="217" t="str">
        <f t="shared" si="3"/>
        <v>58</v>
      </c>
      <c r="P13" s="124" t="s">
        <v>1918</v>
      </c>
      <c r="Q13" s="129"/>
      <c r="R13" s="129"/>
      <c r="S13" s="129"/>
      <c r="T13" s="20" t="str">
        <f t="shared" si="4"/>
        <v>testingRule.AddTestStandardValue(new BoToVa.BusinessEntities.DatabaseEntities.TestStandardValue() { ParameterID = 333, TeststandardValueID = 3949, QuantityCode = "MASSFTE",  QuantityID = 2725, ConditionCode = "dg",  ConditionID = 1, ParameterCode = "Ba", UnitCode = "mg/kg", UnitID = 58, Value = 625 , TeststandardParameterCode = -1, IntroductionDate = DateTime.Parse("2012/10/31") });</v>
      </c>
    </row>
    <row r="14" spans="1:20" x14ac:dyDescent="0.25">
      <c r="A14" s="20">
        <v>33</v>
      </c>
      <c r="B14" s="123">
        <v>3373</v>
      </c>
      <c r="C14" s="124" t="s">
        <v>1913</v>
      </c>
      <c r="D14" s="124" t="str">
        <f t="shared" si="0"/>
        <v>16</v>
      </c>
      <c r="E14" s="125">
        <v>1</v>
      </c>
      <c r="F14" s="20" t="s">
        <v>38</v>
      </c>
      <c r="G14" s="20" t="str">
        <f t="shared" si="1"/>
        <v>2725</v>
      </c>
      <c r="H14" s="124" t="s">
        <v>235</v>
      </c>
      <c r="I14" s="68" t="str">
        <f>INDEX('Aquo parameters'!$A$1:$H$5341,MATCH($J14,'Aquo parameters'!$E:$E,0),1)</f>
        <v>Ben</v>
      </c>
      <c r="J14" s="68">
        <v>342</v>
      </c>
      <c r="K14" s="68" t="str">
        <f>INDEX('Aquo parameters'!$A$1:$H$5341,MATCH($J14,'Aquo parameters'!$E:$E,0),2)</f>
        <v>benzeen</v>
      </c>
      <c r="L14" s="124" t="s">
        <v>39</v>
      </c>
      <c r="M14" s="68" t="str">
        <f t="shared" si="2"/>
        <v>1</v>
      </c>
      <c r="N14" s="124" t="s">
        <v>40</v>
      </c>
      <c r="O14" s="21" t="str">
        <f t="shared" si="3"/>
        <v>58</v>
      </c>
      <c r="P14" s="124" t="s">
        <v>1918</v>
      </c>
      <c r="T14" s="20" t="str">
        <f t="shared" si="4"/>
        <v>testingRule.AddTestStandardValue(new BoToVa.BusinessEntities.DatabaseEntities.TestStandardValue() { ParameterID = 342, TeststandardValueID = 3373, QuantityCode = "MASSFTE",  QuantityID = 2725, ConditionCode = "dg",  ConditionID = 1, ParameterCode = "Ben", UnitCode = "mg/kg", UnitID = 58, Value = 1 , TeststandardParameterCode = 16, IntroductionDate = DateTime.Parse("2012/10/31") });</v>
      </c>
    </row>
    <row r="15" spans="1:20" x14ac:dyDescent="0.25">
      <c r="A15" s="20">
        <v>47</v>
      </c>
      <c r="B15" s="123">
        <v>3332</v>
      </c>
      <c r="C15" s="124" t="s">
        <v>1913</v>
      </c>
      <c r="D15" s="124" t="str">
        <f t="shared" si="0"/>
        <v>16</v>
      </c>
      <c r="E15" s="125">
        <v>14</v>
      </c>
      <c r="F15" s="20" t="s">
        <v>38</v>
      </c>
      <c r="G15" s="20" t="str">
        <f t="shared" si="1"/>
        <v>2725</v>
      </c>
      <c r="H15" s="124" t="s">
        <v>254</v>
      </c>
      <c r="I15" s="68" t="str">
        <f>INDEX('Aquo parameters'!$A$1:$H$5341,MATCH($J15,'Aquo parameters'!$E:$E,0),1)</f>
        <v>Cd</v>
      </c>
      <c r="J15" s="68">
        <v>441</v>
      </c>
      <c r="K15" s="68" t="str">
        <f>INDEX('Aquo parameters'!$A$1:$H$5341,MATCH($J15,'Aquo parameters'!$E:$E,0),2)</f>
        <v>cadmium</v>
      </c>
      <c r="L15" s="124" t="s">
        <v>39</v>
      </c>
      <c r="M15" s="68" t="str">
        <f t="shared" si="2"/>
        <v>1</v>
      </c>
      <c r="N15" s="124" t="s">
        <v>40</v>
      </c>
      <c r="O15" s="21" t="str">
        <f t="shared" si="3"/>
        <v>58</v>
      </c>
      <c r="P15" s="124" t="s">
        <v>1918</v>
      </c>
      <c r="T15" s="20" t="str">
        <f t="shared" si="4"/>
        <v>testingRule.AddTestStandardValue(new BoToVa.BusinessEntities.DatabaseEntities.TestStandardValue() { ParameterID = 441, TeststandardValueID = 3332, QuantityCode = "MASSFTE",  QuantityID = 2725, ConditionCode = "dg",  ConditionID = 1, ParameterCode = "Cd", UnitCode = "mg/kg", UnitID = 58, Value = 14 , TeststandardParameterCode = 16, IntroductionDate = DateTime.Parse("2012/10/31") });</v>
      </c>
    </row>
    <row r="16" spans="1:20" x14ac:dyDescent="0.25">
      <c r="A16" s="20">
        <v>48</v>
      </c>
      <c r="B16" s="123">
        <v>3469</v>
      </c>
      <c r="C16" s="124" t="s">
        <v>1919</v>
      </c>
      <c r="D16" s="124" t="str">
        <f t="shared" si="0"/>
        <v>17</v>
      </c>
      <c r="E16" s="125">
        <v>4</v>
      </c>
      <c r="F16" s="20" t="s">
        <v>38</v>
      </c>
      <c r="G16" s="20" t="str">
        <f t="shared" si="1"/>
        <v>2725</v>
      </c>
      <c r="H16" s="124" t="s">
        <v>254</v>
      </c>
      <c r="I16" s="68" t="str">
        <f>INDEX('Aquo parameters'!$A$1:$H$5341,MATCH($J16,'Aquo parameters'!$E:$E,0),1)</f>
        <v>Cd</v>
      </c>
      <c r="J16" s="68">
        <v>441</v>
      </c>
      <c r="K16" s="68" t="str">
        <f>INDEX('Aquo parameters'!$A$1:$H$5341,MATCH($J16,'Aquo parameters'!$E:$E,0),2)</f>
        <v>cadmium</v>
      </c>
      <c r="L16" s="124" t="s">
        <v>39</v>
      </c>
      <c r="M16" s="68" t="str">
        <f t="shared" si="2"/>
        <v>1</v>
      </c>
      <c r="N16" s="124" t="s">
        <v>40</v>
      </c>
      <c r="O16" s="21" t="str">
        <f t="shared" si="3"/>
        <v>58</v>
      </c>
      <c r="P16" s="124" t="s">
        <v>1918</v>
      </c>
      <c r="T16" s="20" t="str">
        <f t="shared" si="4"/>
        <v>testingRule.AddTestStandardValue(new BoToVa.BusinessEntities.DatabaseEntities.TestStandardValue() { ParameterID = 441, TeststandardValueID = 3469, QuantityCode = "MASSFTE",  QuantityID = 2725, ConditionCode = "dg",  ConditionID = 1, ParameterCode = "Cd", UnitCode = "mg/kg", UnitID = 58, Value = 4 , TeststandardParameterCode = 17, IntroductionDate = DateTime.Parse("2012/10/31") });</v>
      </c>
    </row>
    <row r="17" spans="1:20" x14ac:dyDescent="0.25">
      <c r="A17" s="20">
        <v>46</v>
      </c>
      <c r="B17" s="123">
        <v>3342</v>
      </c>
      <c r="C17" s="124" t="s">
        <v>1913</v>
      </c>
      <c r="D17" s="124" t="str">
        <f t="shared" si="0"/>
        <v>16</v>
      </c>
      <c r="E17" s="125" t="s">
        <v>1921</v>
      </c>
      <c r="F17" s="20" t="s">
        <v>38</v>
      </c>
      <c r="G17" s="20" t="str">
        <f t="shared" si="1"/>
        <v>2725</v>
      </c>
      <c r="H17" s="124" t="s">
        <v>1896</v>
      </c>
      <c r="I17" s="68" t="str">
        <f>INDEX('Aquo parameters'!$A$1:$H$5341,MATCH($J17,'Aquo parameters'!$E:$E,0),1)</f>
        <v>carbrl</v>
      </c>
      <c r="J17" s="68">
        <v>458</v>
      </c>
      <c r="K17" s="68" t="str">
        <f>INDEX('Aquo parameters'!$A$1:$H$5341,MATCH($J17,'Aquo parameters'!$E:$E,0),2)</f>
        <v>carbaryl</v>
      </c>
      <c r="L17" s="124" t="s">
        <v>39</v>
      </c>
      <c r="M17" s="68" t="str">
        <f t="shared" si="2"/>
        <v>1</v>
      </c>
      <c r="N17" s="124" t="s">
        <v>40</v>
      </c>
      <c r="O17" s="21" t="str">
        <f t="shared" si="3"/>
        <v>58</v>
      </c>
      <c r="P17" s="124" t="s">
        <v>1918</v>
      </c>
      <c r="T17" s="20" t="str">
        <f t="shared" si="4"/>
        <v>testingRule.AddTestStandardValue(new BoToVa.BusinessEntities.DatabaseEntities.TestStandardValue() { ParameterID = 458, TeststandardValueID = 3342, QuantityCode = "MASSFTE",  QuantityID = 2725, ConditionCode = "dg",  ConditionID = 1, ParameterCode = "carbrl", UnitCode = "mg/kg", UnitID = 58, Value = 5 , TeststandardParameterCode = 16, IntroductionDate = DateTime.Parse("2012/10/31") });</v>
      </c>
    </row>
    <row r="18" spans="1:20" x14ac:dyDescent="0.25">
      <c r="A18" s="20">
        <v>43</v>
      </c>
      <c r="B18" s="123">
        <v>3343</v>
      </c>
      <c r="C18" s="124" t="s">
        <v>1913</v>
      </c>
      <c r="D18" s="124" t="str">
        <f t="shared" si="0"/>
        <v>16</v>
      </c>
      <c r="E18" s="125">
        <v>2000</v>
      </c>
      <c r="F18" s="20" t="s">
        <v>38</v>
      </c>
      <c r="G18" s="20" t="str">
        <f t="shared" si="1"/>
        <v>2725</v>
      </c>
      <c r="H18" s="124" t="s">
        <v>1897</v>
      </c>
      <c r="I18" s="68" t="str">
        <f>INDEX('Aquo parameters'!$A$1:$H$5341,MATCH($J18,'Aquo parameters'!$E:$E,0),1)</f>
        <v>carbfrn</v>
      </c>
      <c r="J18" s="68">
        <v>462</v>
      </c>
      <c r="K18" s="68" t="str">
        <f>INDEX('Aquo parameters'!$A$1:$H$5341,MATCH($J18,'Aquo parameters'!$E:$E,0),2)</f>
        <v>carbofuran</v>
      </c>
      <c r="L18" s="124" t="s">
        <v>39</v>
      </c>
      <c r="M18" s="68" t="str">
        <f t="shared" si="2"/>
        <v>1</v>
      </c>
      <c r="N18" s="124" t="s">
        <v>51</v>
      </c>
      <c r="O18" s="21" t="str">
        <f t="shared" si="3"/>
        <v>131</v>
      </c>
      <c r="P18" s="124" t="s">
        <v>1918</v>
      </c>
      <c r="T18" s="20" t="str">
        <f t="shared" si="4"/>
        <v>testingRule.AddTestStandardValue(new BoToVa.BusinessEntities.DatabaseEntities.TestStandardValue() { ParameterID = 462, TeststandardValueID = 3343, QuantityCode = "MASSFTE",  QuantityID = 2725, ConditionCode = "dg",  ConditionID = 1, ParameterCode = "carbfrn", UnitCode = "ug/kg", UnitID = 131, Value = 2000 , TeststandardParameterCode = 16, IntroductionDate = DateTime.Parse("2012/10/31") });</v>
      </c>
    </row>
    <row r="19" spans="1:20" x14ac:dyDescent="0.25">
      <c r="A19" s="20">
        <v>119</v>
      </c>
      <c r="B19" s="123">
        <v>3369</v>
      </c>
      <c r="C19" s="124" t="s">
        <v>1913</v>
      </c>
      <c r="D19" s="124" t="str">
        <f t="shared" si="0"/>
        <v>16</v>
      </c>
      <c r="E19" s="125">
        <v>30000</v>
      </c>
      <c r="F19" s="20" t="s">
        <v>38</v>
      </c>
      <c r="G19" s="20" t="str">
        <f t="shared" si="1"/>
        <v>2725</v>
      </c>
      <c r="H19" s="124" t="s">
        <v>263</v>
      </c>
      <c r="I19" s="68" t="str">
        <f>INDEX('Aquo parameters'!$A$1:$H$5341,MATCH($J19,'Aquo parameters'!$E:$E,0),1)</f>
        <v>sClBen12</v>
      </c>
      <c r="J19" s="68">
        <v>476</v>
      </c>
      <c r="K19" s="68" t="str">
        <f>INDEX('Aquo parameters'!$A$1:$H$5341,MATCH($J19,'Aquo parameters'!$E:$E,0),2)</f>
        <v>som 12 chloorbenzenen (Bbk, 1-1-2008)</v>
      </c>
      <c r="L19" s="124" t="s">
        <v>39</v>
      </c>
      <c r="M19" s="68" t="str">
        <f t="shared" si="2"/>
        <v>1</v>
      </c>
      <c r="N19" s="124" t="s">
        <v>51</v>
      </c>
      <c r="O19" s="21" t="str">
        <f t="shared" si="3"/>
        <v>131</v>
      </c>
      <c r="P19" s="124" t="s">
        <v>1918</v>
      </c>
      <c r="T19" s="20" t="str">
        <f t="shared" si="4"/>
        <v>testingRule.AddTestStandardValue(new BoToVa.BusinessEntities.DatabaseEntities.TestStandardValue() { ParameterID = 476, TeststandardValueID = 3369, QuantityCode = "MASSFTE",  QuantityID = 2725, ConditionCode = "dg",  ConditionID = 1, ParameterCode = "sClBen12", UnitCode = "ug/kg", UnitID = 131, Value = 30000 , TeststandardParameterCode = 16, IntroductionDate = DateTime.Parse("2012/10/31") });</v>
      </c>
    </row>
    <row r="20" spans="1:20" x14ac:dyDescent="0.25">
      <c r="A20" s="20">
        <v>120</v>
      </c>
      <c r="B20" s="123">
        <v>3355</v>
      </c>
      <c r="C20" s="124" t="s">
        <v>1913</v>
      </c>
      <c r="D20" s="124" t="str">
        <f t="shared" si="0"/>
        <v>16</v>
      </c>
      <c r="E20" s="125">
        <v>4000</v>
      </c>
      <c r="F20" s="20" t="s">
        <v>38</v>
      </c>
      <c r="G20" s="20" t="str">
        <f t="shared" si="1"/>
        <v>2725</v>
      </c>
      <c r="H20" s="124" t="s">
        <v>264</v>
      </c>
      <c r="I20" s="68" t="str">
        <f>INDEX('Aquo parameters'!$A$1:$H$5341,MATCH($J20,'Aquo parameters'!$E:$E,0),1)</f>
        <v>sCldn</v>
      </c>
      <c r="J20" s="68">
        <v>480</v>
      </c>
      <c r="K20" s="68" t="str">
        <f>INDEX('Aquo parameters'!$A$1:$H$5341,MATCH($J20,'Aquo parameters'!$E:$E,0),2)</f>
        <v>som chloordaan (som cis- en trans-)</v>
      </c>
      <c r="L20" s="124" t="s">
        <v>39</v>
      </c>
      <c r="M20" s="68" t="str">
        <f t="shared" si="2"/>
        <v>1</v>
      </c>
      <c r="N20" s="124" t="s">
        <v>51</v>
      </c>
      <c r="O20" s="21" t="str">
        <f t="shared" si="3"/>
        <v>131</v>
      </c>
      <c r="P20" s="124" t="s">
        <v>1918</v>
      </c>
      <c r="T20" s="20" t="str">
        <f t="shared" si="4"/>
        <v>testingRule.AddTestStandardValue(new BoToVa.BusinessEntities.DatabaseEntities.TestStandardValue() { ParameterID = 480, TeststandardValueID = 3355, QuantityCode = "MASSFTE",  QuantityID = 2725, ConditionCode = "dg",  ConditionID = 1, ParameterCode = "sCldn", UnitCode = "ug/kg", UnitID = 131, Value = 4000 , TeststandardParameterCode = 16, IntroductionDate = DateTime.Parse("2012/10/31") });</v>
      </c>
    </row>
    <row r="21" spans="1:20" x14ac:dyDescent="0.25">
      <c r="A21" s="20">
        <v>122</v>
      </c>
      <c r="B21" s="123">
        <v>3849</v>
      </c>
      <c r="C21" s="124" t="s">
        <v>1913</v>
      </c>
      <c r="D21" s="124" t="str">
        <f t="shared" si="0"/>
        <v>16</v>
      </c>
      <c r="E21" s="125">
        <v>10000</v>
      </c>
      <c r="F21" s="20" t="s">
        <v>38</v>
      </c>
      <c r="G21" s="20" t="str">
        <f t="shared" si="1"/>
        <v>2725</v>
      </c>
      <c r="H21" s="124" t="s">
        <v>265</v>
      </c>
      <c r="I21" s="68" t="str">
        <f>INDEX('Aquo parameters'!$A$1:$H$5341,MATCH($J21,'Aquo parameters'!$E:$E,0),1)</f>
        <v>sClFol</v>
      </c>
      <c r="J21" s="68">
        <v>482</v>
      </c>
      <c r="K21" s="68" t="str">
        <f>INDEX('Aquo parameters'!$A$1:$H$5341,MATCH($J21,'Aquo parameters'!$E:$E,0),2)</f>
        <v>som chloorfenolen</v>
      </c>
      <c r="L21" s="124" t="s">
        <v>39</v>
      </c>
      <c r="M21" s="68" t="str">
        <f t="shared" si="2"/>
        <v>1</v>
      </c>
      <c r="N21" s="124" t="s">
        <v>51</v>
      </c>
      <c r="O21" s="21" t="str">
        <f t="shared" si="3"/>
        <v>131</v>
      </c>
      <c r="P21" s="124" t="s">
        <v>1918</v>
      </c>
      <c r="T21" s="20" t="str">
        <f t="shared" si="4"/>
        <v>testingRule.AddTestStandardValue(new BoToVa.BusinessEntities.DatabaseEntities.TestStandardValue() { ParameterID = 482, TeststandardValueID = 3849, QuantityCode = "MASSFTE",  QuantityID = 2725, ConditionCode = "dg",  ConditionID = 1, ParameterCode = "sClFol", UnitCode = "ug/kg", UnitID = 131, Value = 10000 , TeststandardParameterCode = 16, IntroductionDate = DateTime.Parse("2012/10/31") });</v>
      </c>
    </row>
    <row r="22" spans="1:20" x14ac:dyDescent="0.25">
      <c r="A22" s="20">
        <v>114</v>
      </c>
      <c r="B22" s="123">
        <v>3354</v>
      </c>
      <c r="C22" s="124" t="s">
        <v>1913</v>
      </c>
      <c r="D22" s="124" t="str">
        <f t="shared" si="0"/>
        <v>16</v>
      </c>
      <c r="E22" s="125" t="s">
        <v>1922</v>
      </c>
      <c r="F22" s="20" t="s">
        <v>38</v>
      </c>
      <c r="G22" s="20" t="str">
        <f t="shared" si="1"/>
        <v>2725</v>
      </c>
      <c r="H22" s="124" t="s">
        <v>267</v>
      </c>
      <c r="I22" s="68" t="str">
        <f>INDEX('Aquo parameters'!$A$1:$H$5341,MATCH($J22,'Aquo parameters'!$E:$E,0),1)</f>
        <v>s12ClNaf</v>
      </c>
      <c r="J22" s="68">
        <v>491</v>
      </c>
      <c r="K22" s="68" t="str">
        <f>INDEX('Aquo parameters'!$A$1:$H$5341,MATCH($J22,'Aquo parameters'!$E:$E,0),2)</f>
        <v>som 1- en 2-chloornaftaleen</v>
      </c>
      <c r="L22" s="124" t="s">
        <v>39</v>
      </c>
      <c r="M22" s="68" t="str">
        <f t="shared" si="2"/>
        <v>1</v>
      </c>
      <c r="N22" s="124" t="s">
        <v>51</v>
      </c>
      <c r="O22" s="21" t="str">
        <f t="shared" si="3"/>
        <v>131</v>
      </c>
      <c r="P22" s="124" t="s">
        <v>1918</v>
      </c>
      <c r="T22" s="20" t="str">
        <f t="shared" si="4"/>
        <v>testingRule.AddTestStandardValue(new BoToVa.BusinessEntities.DatabaseEntities.TestStandardValue() { ParameterID = 491, TeststandardValueID = 3354, QuantityCode = "MASSFTE",  QuantityID = 2725, ConditionCode = "dg",  ConditionID = 1, ParameterCode = "s12ClNaf", UnitCode = "ug/kg", UnitID = 131, Value = 10000 , TeststandardParameterCode = 16, IntroductionDate = DateTime.Parse("2012/10/31") });</v>
      </c>
    </row>
    <row r="23" spans="1:20" x14ac:dyDescent="0.25">
      <c r="A23" s="20">
        <v>61</v>
      </c>
      <c r="B23" s="123">
        <v>3359</v>
      </c>
      <c r="C23" s="124" t="s">
        <v>1913</v>
      </c>
      <c r="D23" s="124" t="str">
        <f t="shared" si="0"/>
        <v>16</v>
      </c>
      <c r="E23" s="125">
        <v>380</v>
      </c>
      <c r="F23" s="20" t="s">
        <v>38</v>
      </c>
      <c r="G23" s="20" t="str">
        <f t="shared" si="1"/>
        <v>2725</v>
      </c>
      <c r="H23" s="124" t="s">
        <v>272</v>
      </c>
      <c r="I23" s="68" t="str">
        <f>INDEX('Aquo parameters'!$A$1:$H$5341,MATCH($J23,'Aquo parameters'!$E:$E,0),1)</f>
        <v>Cr</v>
      </c>
      <c r="J23" s="68">
        <v>517</v>
      </c>
      <c r="K23" s="68" t="str">
        <f>INDEX('Aquo parameters'!$A$1:$H$5341,MATCH($J23,'Aquo parameters'!$E:$E,0),2)</f>
        <v>chroom</v>
      </c>
      <c r="L23" s="124" t="s">
        <v>39</v>
      </c>
      <c r="M23" s="68" t="str">
        <f t="shared" si="2"/>
        <v>1</v>
      </c>
      <c r="N23" s="124" t="s">
        <v>40</v>
      </c>
      <c r="O23" s="21" t="str">
        <f t="shared" si="3"/>
        <v>58</v>
      </c>
      <c r="P23" s="124" t="s">
        <v>1918</v>
      </c>
      <c r="T23" s="20" t="str">
        <f t="shared" si="4"/>
        <v>testingRule.AddTestStandardValue(new BoToVa.BusinessEntities.DatabaseEntities.TestStandardValue() { ParameterID = 517, TeststandardValueID = 3359, QuantityCode = "MASSFTE",  QuantityID = 2725, ConditionCode = "dg",  ConditionID = 1, ParameterCode = "Cr", UnitCode = "mg/kg", UnitID = 58, Value = 380 , TeststandardParameterCode = 16, IntroductionDate = DateTime.Parse("2012/10/31") });</v>
      </c>
    </row>
    <row r="24" spans="1:20" x14ac:dyDescent="0.25">
      <c r="A24" s="20">
        <v>62</v>
      </c>
      <c r="B24" s="123">
        <v>3472</v>
      </c>
      <c r="C24" s="124" t="s">
        <v>1919</v>
      </c>
      <c r="D24" s="124" t="str">
        <f t="shared" si="0"/>
        <v>17</v>
      </c>
      <c r="E24" s="125">
        <v>120</v>
      </c>
      <c r="F24" s="20" t="s">
        <v>38</v>
      </c>
      <c r="G24" s="20" t="str">
        <f t="shared" si="1"/>
        <v>2725</v>
      </c>
      <c r="H24" s="124" t="s">
        <v>272</v>
      </c>
      <c r="I24" s="68" t="str">
        <f>INDEX('Aquo parameters'!$A$1:$H$5341,MATCH($J24,'Aquo parameters'!$E:$E,0),1)</f>
        <v>Cr</v>
      </c>
      <c r="J24" s="68">
        <v>517</v>
      </c>
      <c r="K24" s="68" t="str">
        <f>INDEX('Aquo parameters'!$A$1:$H$5341,MATCH($J24,'Aquo parameters'!$E:$E,0),2)</f>
        <v>chroom</v>
      </c>
      <c r="L24" s="124" t="s">
        <v>39</v>
      </c>
      <c r="M24" s="68" t="str">
        <f t="shared" si="2"/>
        <v>1</v>
      </c>
      <c r="N24" s="124" t="s">
        <v>40</v>
      </c>
      <c r="O24" s="21" t="str">
        <f t="shared" si="3"/>
        <v>58</v>
      </c>
      <c r="P24" s="124" t="s">
        <v>1918</v>
      </c>
      <c r="T24" s="20" t="str">
        <f t="shared" si="4"/>
        <v>testingRule.AddTestStandardValue(new BoToVa.BusinessEntities.DatabaseEntities.TestStandardValue() { ParameterID = 517, TeststandardValueID = 3472, QuantityCode = "MASSFTE",  QuantityID = 2725, ConditionCode = "dg",  ConditionID = 1, ParameterCode = "Cr", UnitCode = "mg/kg", UnitID = 58, Value = 120 , TeststandardParameterCode = 17, IntroductionDate = DateTime.Parse("2012/10/31") });</v>
      </c>
    </row>
    <row r="25" spans="1:20" x14ac:dyDescent="0.25">
      <c r="A25" s="20">
        <v>127</v>
      </c>
      <c r="B25" s="123">
        <v>3841</v>
      </c>
      <c r="C25" s="124" t="s">
        <v>1913</v>
      </c>
      <c r="D25" s="124" t="str">
        <f t="shared" si="0"/>
        <v>16</v>
      </c>
      <c r="E25" s="125" t="s">
        <v>1923</v>
      </c>
      <c r="F25" s="20" t="s">
        <v>38</v>
      </c>
      <c r="G25" s="20" t="str">
        <f t="shared" si="1"/>
        <v>2725</v>
      </c>
      <c r="H25" s="124" t="s">
        <v>274</v>
      </c>
      <c r="I25" s="68" t="str">
        <f>INDEX('Aquo parameters'!$A$1:$H$5341,MATCH($J25,'Aquo parameters'!$E:$E,0),1)</f>
        <v>sDClC2e</v>
      </c>
      <c r="J25" s="68">
        <v>519</v>
      </c>
      <c r="K25" s="68" t="str">
        <f>INDEX('Aquo parameters'!$A$1:$H$5341,MATCH($J25,'Aquo parameters'!$E:$E,0),2)</f>
        <v>som dichlooretheen-isomeren</v>
      </c>
      <c r="L25" s="124" t="s">
        <v>39</v>
      </c>
      <c r="M25" s="68" t="str">
        <f t="shared" si="2"/>
        <v>1</v>
      </c>
      <c r="N25" s="124" t="s">
        <v>40</v>
      </c>
      <c r="O25" s="21" t="str">
        <f t="shared" si="3"/>
        <v>58</v>
      </c>
      <c r="P25" s="124" t="s">
        <v>1918</v>
      </c>
      <c r="T25" s="20" t="str">
        <f t="shared" si="4"/>
        <v>testingRule.AddTestStandardValue(new BoToVa.BusinessEntities.DatabaseEntities.TestStandardValue() { ParameterID = 519, TeststandardValueID = 3841, QuantityCode = "MASSFTE",  QuantityID = 2725, ConditionCode = "dg",  ConditionID = 1, ParameterCode = "sDClC2e", UnitCode = "mg/kg", UnitID = 58, Value = 1 , TeststandardParameterCode = 16, IntroductionDate = DateTime.Parse("2012/10/31") });</v>
      </c>
    </row>
    <row r="26" spans="1:20" x14ac:dyDescent="0.25">
      <c r="A26" s="20">
        <v>59</v>
      </c>
      <c r="B26" s="123">
        <v>3360</v>
      </c>
      <c r="C26" s="124" t="s">
        <v>1913</v>
      </c>
      <c r="D26" s="124" t="str">
        <f t="shared" si="0"/>
        <v>16</v>
      </c>
      <c r="E26" s="125">
        <v>240</v>
      </c>
      <c r="F26" s="20" t="s">
        <v>38</v>
      </c>
      <c r="G26" s="20" t="str">
        <f t="shared" si="1"/>
        <v>2725</v>
      </c>
      <c r="H26" s="124" t="s">
        <v>277</v>
      </c>
      <c r="I26" s="68" t="str">
        <f>INDEX('Aquo parameters'!$A$1:$H$5341,MATCH($J26,'Aquo parameters'!$E:$E,0),1)</f>
        <v>Co</v>
      </c>
      <c r="J26" s="68">
        <v>527</v>
      </c>
      <c r="K26" s="68" t="str">
        <f>INDEX('Aquo parameters'!$A$1:$H$5341,MATCH($J26,'Aquo parameters'!$E:$E,0),2)</f>
        <v>kobalt</v>
      </c>
      <c r="L26" s="124" t="s">
        <v>39</v>
      </c>
      <c r="M26" s="68" t="str">
        <f t="shared" si="2"/>
        <v>1</v>
      </c>
      <c r="N26" s="124" t="s">
        <v>40</v>
      </c>
      <c r="O26" s="21" t="str">
        <f t="shared" si="3"/>
        <v>58</v>
      </c>
      <c r="P26" s="124" t="s">
        <v>1918</v>
      </c>
      <c r="T26" s="20" t="str">
        <f t="shared" si="4"/>
        <v>testingRule.AddTestStandardValue(new BoToVa.BusinessEntities.DatabaseEntities.TestStandardValue() { ParameterID = 527, TeststandardValueID = 3360, QuantityCode = "MASSFTE",  QuantityID = 2725, ConditionCode = "dg",  ConditionID = 1, ParameterCode = "Co", UnitCode = "mg/kg", UnitID = 58, Value = 240 , TeststandardParameterCode = 16, IntroductionDate = DateTime.Parse("2012/10/31") });</v>
      </c>
    </row>
    <row r="27" spans="1:20" x14ac:dyDescent="0.25">
      <c r="A27" s="20">
        <v>124</v>
      </c>
      <c r="B27" s="123">
        <v>3378</v>
      </c>
      <c r="C27" s="124" t="s">
        <v>1913</v>
      </c>
      <c r="D27" s="124" t="str">
        <f t="shared" si="0"/>
        <v>16</v>
      </c>
      <c r="E27" s="125">
        <v>5</v>
      </c>
      <c r="F27" s="20" t="s">
        <v>38</v>
      </c>
      <c r="G27" s="20" t="str">
        <f t="shared" si="1"/>
        <v>2725</v>
      </c>
      <c r="H27" s="124" t="s">
        <v>280</v>
      </c>
      <c r="I27" s="68" t="str">
        <f>INDEX('Aquo parameters'!$A$1:$H$5341,MATCH($J27,'Aquo parameters'!$E:$E,0),1)</f>
        <v>scresl</v>
      </c>
      <c r="J27" s="68">
        <v>531</v>
      </c>
      <c r="K27" s="68" t="str">
        <f>INDEX('Aquo parameters'!$A$1:$H$5341,MATCH($J27,'Aquo parameters'!$E:$E,0),2)</f>
        <v>som cresol-isomeren</v>
      </c>
      <c r="L27" s="124" t="s">
        <v>39</v>
      </c>
      <c r="M27" s="68" t="str">
        <f t="shared" si="2"/>
        <v>1</v>
      </c>
      <c r="N27" s="124" t="s">
        <v>40</v>
      </c>
      <c r="O27" s="21" t="str">
        <f t="shared" si="3"/>
        <v>58</v>
      </c>
      <c r="P27" s="124" t="s">
        <v>1918</v>
      </c>
      <c r="T27" s="20" t="str">
        <f t="shared" si="4"/>
        <v>testingRule.AddTestStandardValue(new BoToVa.BusinessEntities.DatabaseEntities.TestStandardValue() { ParameterID = 531, TeststandardValueID = 3378, QuantityCode = "MASSFTE",  QuantityID = 2725, ConditionCode = "dg",  ConditionID = 1, ParameterCode = "scresl", UnitCode = "mg/kg", UnitID = 58, Value = 5 , TeststandardParameterCode = 16, IntroductionDate = DateTime.Parse("2012/10/31") });</v>
      </c>
    </row>
    <row r="28" spans="1:20" x14ac:dyDescent="0.25">
      <c r="A28" s="20">
        <v>56</v>
      </c>
      <c r="B28" s="123">
        <v>3372</v>
      </c>
      <c r="C28" s="124" t="s">
        <v>1913</v>
      </c>
      <c r="D28" s="124" t="str">
        <f t="shared" si="0"/>
        <v>16</v>
      </c>
      <c r="E28" s="125">
        <v>20</v>
      </c>
      <c r="F28" s="20" t="s">
        <v>38</v>
      </c>
      <c r="G28" s="20" t="str">
        <f t="shared" si="1"/>
        <v>2725</v>
      </c>
      <c r="H28" s="124" t="s">
        <v>1898</v>
      </c>
      <c r="I28" s="68" t="str">
        <f>INDEX('Aquo parameters'!$A$1:$H$5341,MATCH($J28,'Aquo parameters'!$E:$E,0),1)</f>
        <v>CNvrij</v>
      </c>
      <c r="J28" s="68">
        <v>537</v>
      </c>
      <c r="K28" s="68" t="str">
        <f>INDEX('Aquo parameters'!$A$1:$H$5341,MATCH($J28,'Aquo parameters'!$E:$E,0),2)</f>
        <v>cyanide-vrij</v>
      </c>
      <c r="L28" s="124" t="s">
        <v>39</v>
      </c>
      <c r="M28" s="68" t="str">
        <f t="shared" si="2"/>
        <v>1</v>
      </c>
      <c r="N28" s="124" t="s">
        <v>40</v>
      </c>
      <c r="O28" s="21" t="str">
        <f t="shared" si="3"/>
        <v>58</v>
      </c>
      <c r="P28" s="124" t="s">
        <v>1918</v>
      </c>
      <c r="T28" s="20" t="str">
        <f t="shared" si="4"/>
        <v>testingRule.AddTestStandardValue(new BoToVa.BusinessEntities.DatabaseEntities.TestStandardValue() { ParameterID = 537, TeststandardValueID = 3372, QuantityCode = "MASSFTE",  QuantityID = 2725, ConditionCode = "dg",  ConditionID = 1, ParameterCode = "CNvrij", UnitCode = "mg/kg", UnitID = 58, Value = 20 , TeststandardParameterCode = 16, IntroductionDate = DateTime.Parse("2012/10/31") });</v>
      </c>
    </row>
    <row r="29" spans="1:20" x14ac:dyDescent="0.25">
      <c r="A29" s="20">
        <v>68</v>
      </c>
      <c r="B29" s="123">
        <v>3345</v>
      </c>
      <c r="C29" s="124" t="s">
        <v>1913</v>
      </c>
      <c r="D29" s="124" t="str">
        <f t="shared" si="0"/>
        <v>16</v>
      </c>
      <c r="E29" s="125" t="s">
        <v>1924</v>
      </c>
      <c r="F29" s="20" t="s">
        <v>38</v>
      </c>
      <c r="G29" s="20" t="str">
        <f t="shared" si="1"/>
        <v>2725</v>
      </c>
      <c r="H29" s="124" t="s">
        <v>284</v>
      </c>
      <c r="I29" s="68" t="str">
        <f>INDEX('Aquo parameters'!$A$1:$H$5341,MATCH($J29,'Aquo parameters'!$E:$E,0),1)</f>
        <v>cycC6on</v>
      </c>
      <c r="J29" s="68">
        <v>542</v>
      </c>
      <c r="K29" s="68" t="str">
        <f>INDEX('Aquo parameters'!$A$1:$H$5341,MATCH($J29,'Aquo parameters'!$E:$E,0),2)</f>
        <v>cyclohexanon</v>
      </c>
      <c r="L29" s="124" t="s">
        <v>39</v>
      </c>
      <c r="M29" s="68" t="str">
        <f t="shared" si="2"/>
        <v>1</v>
      </c>
      <c r="N29" s="124" t="s">
        <v>40</v>
      </c>
      <c r="O29" s="21" t="str">
        <f t="shared" si="3"/>
        <v>58</v>
      </c>
      <c r="P29" s="124" t="s">
        <v>1918</v>
      </c>
      <c r="T29" s="20" t="str">
        <f t="shared" si="4"/>
        <v>testingRule.AddTestStandardValue(new BoToVa.BusinessEntities.DatabaseEntities.TestStandardValue() { ParameterID = 542, TeststandardValueID = 3345, QuantityCode = "MASSFTE",  QuantityID = 2725, ConditionCode = "dg",  ConditionID = 1, ParameterCode = "cycC6on", UnitCode = "mg/kg", UnitID = 58, Value = 45 , TeststandardParameterCode = 16, IntroductionDate = DateTime.Parse("2012/10/31") });</v>
      </c>
    </row>
    <row r="30" spans="1:20" ht="14.25" customHeight="1" x14ac:dyDescent="0.25">
      <c r="A30" s="20">
        <v>134</v>
      </c>
      <c r="B30" s="123">
        <v>3392</v>
      </c>
      <c r="C30" s="124" t="s">
        <v>1913</v>
      </c>
      <c r="D30" s="124" t="str">
        <f t="shared" si="0"/>
        <v>16</v>
      </c>
      <c r="E30" s="125">
        <v>4000</v>
      </c>
      <c r="F30" s="20" t="s">
        <v>38</v>
      </c>
      <c r="G30" s="20" t="str">
        <f t="shared" si="1"/>
        <v>2725</v>
      </c>
      <c r="H30" s="124" t="s">
        <v>1657</v>
      </c>
      <c r="I30" s="68" t="str">
        <f>INDEX('Aquo parameters'!$A$1:$H$5341,MATCH($J30,'Aquo parameters'!$E:$E,0),1)</f>
        <v>sDDX6</v>
      </c>
      <c r="J30" s="68">
        <v>555</v>
      </c>
      <c r="K30" s="68" t="str">
        <f>INDEX('Aquo parameters'!$A$1:$H$5341,MATCH($J30,'Aquo parameters'!$E:$E,0),2)</f>
        <v>som 2,4'-, 4,4'-DDT, 2,4'-, 4,4'-DDD, 2,4'- en 4,4'-DDE</v>
      </c>
      <c r="L30" s="124" t="s">
        <v>39</v>
      </c>
      <c r="M30" s="68" t="str">
        <f t="shared" si="2"/>
        <v>1</v>
      </c>
      <c r="N30" s="124" t="s">
        <v>51</v>
      </c>
      <c r="O30" s="21" t="str">
        <f t="shared" si="3"/>
        <v>131</v>
      </c>
      <c r="P30" s="124" t="s">
        <v>1918</v>
      </c>
      <c r="T30" s="20" t="str">
        <f t="shared" si="4"/>
        <v>testingRule.AddTestStandardValue(new BoToVa.BusinessEntities.DatabaseEntities.TestStandardValue() { ParameterID = 555, TeststandardValueID = 3392, QuantityCode = "MASSFTE",  QuantityID = 2725, ConditionCode = "dg",  ConditionID = 1, ParameterCode = "sDDX6", UnitCode = "ug/kg", UnitID = 131, Value = 4000 , TeststandardParameterCode = 16, IntroductionDate = DateTime.Parse("2012/10/31") });</v>
      </c>
    </row>
    <row r="31" spans="1:20" x14ac:dyDescent="0.25">
      <c r="A31" s="20">
        <v>135</v>
      </c>
      <c r="B31" s="123">
        <v>3483</v>
      </c>
      <c r="C31" s="124" t="s">
        <v>1919</v>
      </c>
      <c r="D31" s="124" t="str">
        <f t="shared" si="0"/>
        <v>17</v>
      </c>
      <c r="E31" s="125">
        <v>20</v>
      </c>
      <c r="F31" s="20" t="s">
        <v>38</v>
      </c>
      <c r="G31" s="20" t="str">
        <f t="shared" si="1"/>
        <v>2725</v>
      </c>
      <c r="H31" s="124" t="s">
        <v>1657</v>
      </c>
      <c r="I31" s="68" t="str">
        <f>INDEX('Aquo parameters'!$A$1:$H$5341,MATCH($J31,'Aquo parameters'!$E:$E,0),1)</f>
        <v>sDDX6</v>
      </c>
      <c r="J31" s="68">
        <v>555</v>
      </c>
      <c r="K31" s="68" t="str">
        <f>INDEX('Aquo parameters'!$A$1:$H$5341,MATCH($J31,'Aquo parameters'!$E:$E,0),2)</f>
        <v>som 2,4'-, 4,4'-DDT, 2,4'-, 4,4'-DDD, 2,4'- en 4,4'-DDE</v>
      </c>
      <c r="L31" s="124" t="s">
        <v>39</v>
      </c>
      <c r="M31" s="68" t="str">
        <f t="shared" si="2"/>
        <v>1</v>
      </c>
      <c r="N31" s="124" t="s">
        <v>51</v>
      </c>
      <c r="O31" s="21" t="str">
        <f t="shared" si="3"/>
        <v>131</v>
      </c>
      <c r="P31" s="124" t="s">
        <v>1918</v>
      </c>
      <c r="T31" s="20" t="str">
        <f t="shared" si="4"/>
        <v>testingRule.AddTestStandardValue(new BoToVa.BusinessEntities.DatabaseEntities.TestStandardValue() { ParameterID = 555, TeststandardValueID = 3483, QuantityCode = "MASSFTE",  QuantityID = 2725, ConditionCode = "dg",  ConditionID = 1, ParameterCode = "sDDX6", UnitCode = "ug/kg", UnitID = 131, Value = 20 , TeststandardParameterCode = 17, IntroductionDate = DateTime.Parse("2012/10/31") });</v>
      </c>
    </row>
    <row r="32" spans="1:20" x14ac:dyDescent="0.25">
      <c r="A32" s="20">
        <v>75</v>
      </c>
      <c r="B32" s="123">
        <v>3380</v>
      </c>
      <c r="C32" s="124" t="s">
        <v>1913</v>
      </c>
      <c r="D32" s="124" t="str">
        <f t="shared" si="0"/>
        <v>16</v>
      </c>
      <c r="E32" s="125">
        <v>10</v>
      </c>
      <c r="F32" s="20" t="s">
        <v>38</v>
      </c>
      <c r="G32" s="20" t="str">
        <f t="shared" si="1"/>
        <v>2725</v>
      </c>
      <c r="H32" s="124" t="s">
        <v>302</v>
      </c>
      <c r="I32" s="68"/>
      <c r="J32" s="68">
        <v>619</v>
      </c>
      <c r="K32" s="68" t="str">
        <f>INDEX('Aquo parameters'!$A$1:$H$5341,MATCH($J32,'Aquo parameters'!$E:$E,0),2)</f>
        <v>dichloormethaan</v>
      </c>
      <c r="L32" s="124" t="s">
        <v>39</v>
      </c>
      <c r="M32" s="68" t="str">
        <f t="shared" si="2"/>
        <v>1</v>
      </c>
      <c r="N32" s="124" t="s">
        <v>40</v>
      </c>
      <c r="O32" s="21" t="str">
        <f t="shared" si="3"/>
        <v>58</v>
      </c>
      <c r="P32" s="124" t="s">
        <v>1918</v>
      </c>
      <c r="T32" s="20" t="str">
        <f t="shared" si="4"/>
        <v>testingRule.AddTestStandardValue(new BoToVa.BusinessEntities.DatabaseEntities.TestStandardValue() { ParameterID = 619, TeststandardValueID = 3380, QuantityCode = "MASSFTE",  QuantityID = 2725, ConditionCode = "dg",  ConditionID = 1, ParameterCode = "", UnitCode = "mg/kg", UnitID = 58, Value = 10 , TeststandardParameterCode = 16, IntroductionDate = DateTime.Parse("2012/10/31") });</v>
      </c>
    </row>
    <row r="33" spans="1:20" x14ac:dyDescent="0.25">
      <c r="A33" s="20">
        <v>128</v>
      </c>
      <c r="B33" s="123">
        <v>3948</v>
      </c>
      <c r="C33" s="124" t="s">
        <v>1913</v>
      </c>
      <c r="D33" s="124" t="str">
        <f t="shared" si="0"/>
        <v>16</v>
      </c>
      <c r="E33" s="125" t="s">
        <v>1925</v>
      </c>
      <c r="F33" s="20" t="s">
        <v>38</v>
      </c>
      <c r="G33" s="20" t="str">
        <f t="shared" si="1"/>
        <v>2725</v>
      </c>
      <c r="H33" s="124" t="s">
        <v>303</v>
      </c>
      <c r="I33" s="68" t="str">
        <f>INDEX('Aquo parameters'!$A$1:$H$5341,MATCH($J33,'Aquo parameters'!$E:$E,0),1)</f>
        <v>sDClC3a3</v>
      </c>
      <c r="J33" s="68">
        <v>622</v>
      </c>
      <c r="K33" s="68" t="str">
        <f>INDEX('Aquo parameters'!$A$1:$H$5341,MATCH($J33,'Aquo parameters'!$E:$E,0),2)</f>
        <v>som 3 dichloorpropanen (som 1,1- en 1,2- en 1,3-)</v>
      </c>
      <c r="L33" s="124" t="s">
        <v>39</v>
      </c>
      <c r="M33" s="68" t="str">
        <f t="shared" si="2"/>
        <v>1</v>
      </c>
      <c r="N33" s="124" t="s">
        <v>40</v>
      </c>
      <c r="O33" s="21" t="str">
        <f t="shared" si="3"/>
        <v>58</v>
      </c>
      <c r="P33" s="124" t="s">
        <v>1918</v>
      </c>
      <c r="T33" s="20" t="str">
        <f t="shared" si="4"/>
        <v>testingRule.AddTestStandardValue(new BoToVa.BusinessEntities.DatabaseEntities.TestStandardValue() { ParameterID = 622, TeststandardValueID = 3948, QuantityCode = "MASSFTE",  QuantityID = 2725, ConditionCode = "dg",  ConditionID = 1, ParameterCode = "sDClC3a3", UnitCode = "mg/kg", UnitID = 58, Value = 2 , TeststandardParameterCode = 16, IntroductionDate = DateTime.Parse("2012/10/31") });</v>
      </c>
    </row>
    <row r="34" spans="1:20" x14ac:dyDescent="0.25">
      <c r="A34" s="20">
        <v>137</v>
      </c>
      <c r="B34" s="123">
        <v>3334</v>
      </c>
      <c r="C34" s="124" t="s">
        <v>1913</v>
      </c>
      <c r="D34" s="124" t="str">
        <f t="shared" ref="D34:D65" si="5">IF(C34="MW Ind","3",IF(C34="MW zout","17",IF(C34="AW droog","5",IF(C34="IW droog","1",IF(C34="IW nat","16","-1")))))</f>
        <v>16</v>
      </c>
      <c r="E34" s="125">
        <v>4000</v>
      </c>
      <c r="F34" s="20" t="s">
        <v>38</v>
      </c>
      <c r="G34" s="20" t="str">
        <f t="shared" ref="G34:G65" si="6">IF(F34 = "CONCTTE", "2720", IF(F34 = "MASSFTE", "2725", ""))</f>
        <v>2725</v>
      </c>
      <c r="H34" s="124" t="s">
        <v>318</v>
      </c>
      <c r="I34" s="68" t="str">
        <f>INDEX('Aquo parameters'!$A$1:$H$5341,MATCH($J34,'Aquo parameters'!$E:$E,0),1)</f>
        <v>sdrin3</v>
      </c>
      <c r="J34" s="68">
        <v>689</v>
      </c>
      <c r="K34" s="68" t="str">
        <f>INDEX('Aquo parameters'!$A$1:$H$5341,MATCH($J34,'Aquo parameters'!$E:$E,0),2)</f>
        <v>som aldrin, dieldrin en endrin</v>
      </c>
      <c r="L34" s="124" t="s">
        <v>39</v>
      </c>
      <c r="M34" s="68" t="str">
        <f t="shared" ref="M34:M65" si="7">IF(L34 = "dg", "1", IF(L34 = "TEQdg", "5", IF(L34 = "Sndg", "4", IF(L34 = "C10C40dg", "93", "-1"))))</f>
        <v>1</v>
      </c>
      <c r="N34" s="124" t="s">
        <v>51</v>
      </c>
      <c r="O34" s="21" t="str">
        <f t="shared" ref="O34:O65" si="8">IF(N34="mg/kg","58",IF(N34="ug/kg","131",IF(N34="ng/kg","77","--")))</f>
        <v>131</v>
      </c>
      <c r="P34" s="124" t="s">
        <v>1918</v>
      </c>
      <c r="T34" s="20" t="str">
        <f t="shared" ref="T34:T65" si="9" xml:space="preserve"> "testingRule.AddTestStandardValue(new BoToVa.BusinessEntities.DatabaseEntities.TestStandardValue() { ParameterID = "&amp; J34 &amp;", TeststandardValueID = "&amp; B34 &amp;", QuantityCode = """&amp; F34 &amp;""",  QuantityID = "&amp; G34 &amp;", ConditionCode = """ &amp; L34 &amp; """,  ConditionID = " &amp; M34 &amp; ", ParameterCode = """ &amp; I34 &amp; """, UnitCode = """ &amp; N34 &amp; """, UnitID = " &amp; O34 &amp; ", Value = " &amp; E34 &amp; " , TeststandardParameterCode = " &amp; D34 &amp; ", IntroductionDate = DateTime.Parse(""2012/10/31"") });"</f>
        <v>testingRule.AddTestStandardValue(new BoToVa.BusinessEntities.DatabaseEntities.TestStandardValue() { ParameterID = 689, TeststandardValueID = 3334, QuantityCode = "MASSFTE",  QuantityID = 2725, ConditionCode = "dg",  ConditionID = 1, ParameterCode = "sdrin3", UnitCode = "ug/kg", UnitID = 131, Value = 4000 , TeststandardParameterCode = 16, IntroductionDate = DateTime.Parse("2012/10/31") });</v>
      </c>
    </row>
    <row r="35" spans="1:20" x14ac:dyDescent="0.25">
      <c r="A35" s="20">
        <v>41</v>
      </c>
      <c r="B35" s="123">
        <v>3374</v>
      </c>
      <c r="C35" s="124" t="s">
        <v>1913</v>
      </c>
      <c r="D35" s="124" t="str">
        <f t="shared" si="5"/>
        <v>16</v>
      </c>
      <c r="E35" s="125">
        <v>50</v>
      </c>
      <c r="F35" s="20" t="s">
        <v>38</v>
      </c>
      <c r="G35" s="20" t="str">
        <f t="shared" si="6"/>
        <v>2725</v>
      </c>
      <c r="H35" s="124" t="s">
        <v>324</v>
      </c>
      <c r="I35" s="68" t="str">
        <f>INDEX('Aquo parameters'!$A$1:$H$5341,MATCH($J35,'Aquo parameters'!$E:$E,0),1)</f>
        <v>C2yBen</v>
      </c>
      <c r="J35" s="68">
        <v>728</v>
      </c>
      <c r="K35" s="68" t="str">
        <f>INDEX('Aquo parameters'!$A$1:$H$5341,MATCH($J35,'Aquo parameters'!$E:$E,0),2)</f>
        <v>ethylbenzeen</v>
      </c>
      <c r="L35" s="124" t="s">
        <v>39</v>
      </c>
      <c r="M35" s="68" t="str">
        <f t="shared" si="7"/>
        <v>1</v>
      </c>
      <c r="N35" s="124" t="s">
        <v>40</v>
      </c>
      <c r="O35" s="21" t="str">
        <f t="shared" si="8"/>
        <v>58</v>
      </c>
      <c r="P35" s="124" t="s">
        <v>1918</v>
      </c>
      <c r="T35" s="20" t="str">
        <f t="shared" si="9"/>
        <v>testingRule.AddTestStandardValue(new BoToVa.BusinessEntities.DatabaseEntities.TestStandardValue() { ParameterID = 728, TeststandardValueID = 3374, QuantityCode = "MASSFTE",  QuantityID = 2725, ConditionCode = "dg",  ConditionID = 1, ParameterCode = "C2yBen", UnitCode = "mg/kg", UnitID = 58, Value = 50 , TeststandardParameterCode = 16, IntroductionDate = DateTime.Parse("2012/10/31") });</v>
      </c>
    </row>
    <row r="36" spans="1:20" x14ac:dyDescent="0.25">
      <c r="A36" s="20">
        <v>79</v>
      </c>
      <c r="B36" s="123">
        <v>3377</v>
      </c>
      <c r="C36" s="124" t="s">
        <v>1913</v>
      </c>
      <c r="D36" s="124" t="str">
        <f t="shared" si="5"/>
        <v>16</v>
      </c>
      <c r="E36" s="125" t="s">
        <v>1926</v>
      </c>
      <c r="F36" s="20" t="s">
        <v>38</v>
      </c>
      <c r="G36" s="20" t="str">
        <f t="shared" si="6"/>
        <v>2725</v>
      </c>
      <c r="H36" s="124" t="s">
        <v>329</v>
      </c>
      <c r="I36" s="68" t="str">
        <f>INDEX('Aquo parameters'!$A$1:$H$5341,MATCH($J36,'Aquo parameters'!$E:$E,0),1)</f>
        <v>Fol</v>
      </c>
      <c r="J36" s="68">
        <v>751</v>
      </c>
      <c r="K36" s="68" t="str">
        <f>INDEX('Aquo parameters'!$A$1:$H$5341,MATCH($J36,'Aquo parameters'!$E:$E,0),2)</f>
        <v>fenol</v>
      </c>
      <c r="L36" s="124" t="s">
        <v>39</v>
      </c>
      <c r="M36" s="68" t="str">
        <f t="shared" si="7"/>
        <v>1</v>
      </c>
      <c r="N36" s="124" t="s">
        <v>40</v>
      </c>
      <c r="O36" s="21" t="str">
        <f t="shared" si="8"/>
        <v>58</v>
      </c>
      <c r="P36" s="124" t="s">
        <v>1918</v>
      </c>
      <c r="T36" s="20" t="str">
        <f t="shared" si="9"/>
        <v>testingRule.AddTestStandardValue(new BoToVa.BusinessEntities.DatabaseEntities.TestStandardValue() { ParameterID = 751, TeststandardValueID = 3377, QuantityCode = "MASSFTE",  QuantityID = 2725, ConditionCode = "dg",  ConditionID = 1, ParameterCode = "Fol", UnitCode = "mg/kg", UnitID = 58, Value = 40 , TeststandardParameterCode = 16, IntroductionDate = DateTime.Parse("2012/10/31") });</v>
      </c>
    </row>
    <row r="37" spans="1:20" x14ac:dyDescent="0.25">
      <c r="A37" s="20">
        <v>139</v>
      </c>
      <c r="B37" s="123">
        <v>3346</v>
      </c>
      <c r="C37" s="124" t="s">
        <v>1913</v>
      </c>
      <c r="D37" s="124" t="str">
        <f t="shared" si="5"/>
        <v>16</v>
      </c>
      <c r="E37" s="125">
        <v>60000</v>
      </c>
      <c r="F37" s="20" t="s">
        <v>38</v>
      </c>
      <c r="G37" s="20" t="str">
        <f t="shared" si="6"/>
        <v>2725</v>
      </c>
      <c r="H37" s="124" t="s">
        <v>334</v>
      </c>
      <c r="I37" s="68" t="str">
        <f>INDEX('Aquo parameters'!$A$1:$H$5341,MATCH($J37,'Aquo parameters'!$E:$E,0),1)</f>
        <v>sftalt7</v>
      </c>
      <c r="J37" s="68">
        <v>808</v>
      </c>
      <c r="K37" s="68" t="str">
        <f>INDEX('Aquo parameters'!$A$1:$H$5341,MATCH($J37,'Aquo parameters'!$E:$E,0),2)</f>
        <v>som 7 ftalaten (Bbk, 1-1-2008)</v>
      </c>
      <c r="L37" s="124" t="s">
        <v>39</v>
      </c>
      <c r="M37" s="68" t="str">
        <f t="shared" si="7"/>
        <v>1</v>
      </c>
      <c r="N37" s="124" t="s">
        <v>51</v>
      </c>
      <c r="O37" s="21" t="str">
        <f t="shared" si="8"/>
        <v>131</v>
      </c>
      <c r="P37" s="124" t="s">
        <v>1918</v>
      </c>
      <c r="T37" s="20" t="str">
        <f t="shared" si="9"/>
        <v>testingRule.AddTestStandardValue(new BoToVa.BusinessEntities.DatabaseEntities.TestStandardValue() { ParameterID = 808, TeststandardValueID = 3346, QuantityCode = "MASSFTE",  QuantityID = 2725, ConditionCode = "dg",  ConditionID = 1, ParameterCode = "sftalt7", UnitCode = "ug/kg", UnitID = 131, Value = 60000 , TeststandardParameterCode = 16, IntroductionDate = DateTime.Parse("2012/10/31") });</v>
      </c>
    </row>
    <row r="38" spans="1:20" x14ac:dyDescent="0.25">
      <c r="A38" s="20">
        <v>140</v>
      </c>
      <c r="B38" s="123">
        <v>3336</v>
      </c>
      <c r="C38" s="124" t="s">
        <v>1913</v>
      </c>
      <c r="D38" s="124" t="str">
        <f t="shared" si="5"/>
        <v>16</v>
      </c>
      <c r="E38" s="125">
        <v>2000</v>
      </c>
      <c r="F38" s="20" t="s">
        <v>38</v>
      </c>
      <c r="G38" s="20" t="str">
        <f t="shared" si="6"/>
        <v>2725</v>
      </c>
      <c r="H38" s="124" t="s">
        <v>336</v>
      </c>
      <c r="I38" s="68" t="str">
        <f>INDEX('Aquo parameters'!$A$1:$H$5341,MATCH($J38,'Aquo parameters'!$E:$E,0),1)</f>
        <v>sHCH4</v>
      </c>
      <c r="J38" s="68">
        <v>849</v>
      </c>
      <c r="K38" s="68" t="str">
        <f>INDEX('Aquo parameters'!$A$1:$H$5341,MATCH($J38,'Aquo parameters'!$E:$E,0),2)</f>
        <v>som a-, b-, c- en d-HCH</v>
      </c>
      <c r="L38" s="124" t="s">
        <v>39</v>
      </c>
      <c r="M38" s="68" t="str">
        <f t="shared" si="7"/>
        <v>1</v>
      </c>
      <c r="N38" s="124" t="s">
        <v>51</v>
      </c>
      <c r="O38" s="21" t="str">
        <f t="shared" si="8"/>
        <v>131</v>
      </c>
      <c r="P38" s="124" t="s">
        <v>1918</v>
      </c>
      <c r="T38" s="20" t="str">
        <f t="shared" si="9"/>
        <v>testingRule.AddTestStandardValue(new BoToVa.BusinessEntities.DatabaseEntities.TestStandardValue() { ParameterID = 849, TeststandardValueID = 3336, QuantityCode = "MASSFTE",  QuantityID = 2725, ConditionCode = "dg",  ConditionID = 1, ParameterCode = "sHCH4", UnitCode = "ug/kg", UnitID = 131, Value = 2000 , TeststandardParameterCode = 16, IntroductionDate = DateTime.Parse("2012/10/31") });</v>
      </c>
    </row>
    <row r="39" spans="1:20" x14ac:dyDescent="0.25">
      <c r="A39" s="20">
        <v>87</v>
      </c>
      <c r="B39" s="123">
        <v>3337</v>
      </c>
      <c r="C39" s="124" t="s">
        <v>1913</v>
      </c>
      <c r="D39" s="124" t="str">
        <f t="shared" si="5"/>
        <v>16</v>
      </c>
      <c r="E39" s="125">
        <v>4000</v>
      </c>
      <c r="F39" s="20" t="s">
        <v>38</v>
      </c>
      <c r="G39" s="20" t="str">
        <f t="shared" si="6"/>
        <v>2725</v>
      </c>
      <c r="H39" s="124" t="s">
        <v>337</v>
      </c>
      <c r="I39" s="68" t="str">
        <f>INDEX('Aquo parameters'!$A$1:$H$5341,MATCH($J39,'Aquo parameters'!$E:$E,0),1)</f>
        <v>HpCl</v>
      </c>
      <c r="J39" s="68">
        <v>853</v>
      </c>
      <c r="K39" s="68" t="str">
        <f>INDEX('Aquo parameters'!$A$1:$H$5341,MATCH($J39,'Aquo parameters'!$E:$E,0),2)</f>
        <v>heptachloor</v>
      </c>
      <c r="L39" s="124" t="s">
        <v>39</v>
      </c>
      <c r="M39" s="68" t="str">
        <f t="shared" si="7"/>
        <v>1</v>
      </c>
      <c r="N39" s="124" t="s">
        <v>51</v>
      </c>
      <c r="O39" s="21" t="str">
        <f t="shared" si="8"/>
        <v>131</v>
      </c>
      <c r="P39" s="124" t="s">
        <v>1918</v>
      </c>
      <c r="T39" s="20" t="str">
        <f t="shared" si="9"/>
        <v>testingRule.AddTestStandardValue(new BoToVa.BusinessEntities.DatabaseEntities.TestStandardValue() { ParameterID = 853, TeststandardValueID = 3337, QuantityCode = "MASSFTE",  QuantityID = 2725, ConditionCode = "dg",  ConditionID = 1, ParameterCode = "HpCl", UnitCode = "ug/kg", UnitID = 131, Value = 4000 , TeststandardParameterCode = 16, IntroductionDate = DateTime.Parse("2012/10/31") });</v>
      </c>
    </row>
    <row r="40" spans="1:20" x14ac:dyDescent="0.25">
      <c r="A40" s="20">
        <v>142</v>
      </c>
      <c r="B40" s="123">
        <v>3338</v>
      </c>
      <c r="C40" s="124" t="s">
        <v>1913</v>
      </c>
      <c r="D40" s="124" t="str">
        <f t="shared" si="5"/>
        <v>16</v>
      </c>
      <c r="E40" s="125">
        <v>4000</v>
      </c>
      <c r="F40" s="20" t="s">
        <v>38</v>
      </c>
      <c r="G40" s="20" t="str">
        <f t="shared" si="6"/>
        <v>2725</v>
      </c>
      <c r="H40" s="124" t="s">
        <v>338</v>
      </c>
      <c r="I40" s="68" t="str">
        <f>INDEX('Aquo parameters'!$A$1:$H$5341,MATCH($J40,'Aquo parameters'!$E:$E,0),1)</f>
        <v>sHpClepO</v>
      </c>
      <c r="J40" s="68">
        <v>857</v>
      </c>
      <c r="K40" s="68" t="str">
        <f>INDEX('Aquo parameters'!$A$1:$H$5341,MATCH($J40,'Aquo parameters'!$E:$E,0),2)</f>
        <v>som heptachloorepoxide (som cis- en trans-)</v>
      </c>
      <c r="L40" s="124" t="s">
        <v>39</v>
      </c>
      <c r="M40" s="68" t="str">
        <f t="shared" si="7"/>
        <v>1</v>
      </c>
      <c r="N40" s="124" t="s">
        <v>51</v>
      </c>
      <c r="O40" s="21" t="str">
        <f t="shared" si="8"/>
        <v>131</v>
      </c>
      <c r="P40" s="124" t="s">
        <v>1918</v>
      </c>
      <c r="T40" s="20" t="str">
        <f t="shared" si="9"/>
        <v>testingRule.AddTestStandardValue(new BoToVa.BusinessEntities.DatabaseEntities.TestStandardValue() { ParameterID = 857, TeststandardValueID = 3338, QuantityCode = "MASSFTE",  QuantityID = 2725, ConditionCode = "dg",  ConditionID = 1, ParameterCode = "sHpClepO", UnitCode = "ug/kg", UnitID = 131, Value = 4000 , TeststandardParameterCode = 16, IntroductionDate = DateTime.Parse("2012/10/31") });</v>
      </c>
    </row>
    <row r="41" spans="1:20" x14ac:dyDescent="0.25">
      <c r="A41" s="20">
        <v>83</v>
      </c>
      <c r="B41" s="123">
        <v>3480</v>
      </c>
      <c r="C41" s="124" t="s">
        <v>1919</v>
      </c>
      <c r="D41" s="124" t="str">
        <f t="shared" si="5"/>
        <v>17</v>
      </c>
      <c r="E41" s="125">
        <v>20</v>
      </c>
      <c r="F41" s="20" t="s">
        <v>38</v>
      </c>
      <c r="G41" s="20" t="str">
        <f t="shared" si="6"/>
        <v>2725</v>
      </c>
      <c r="H41" s="124" t="s">
        <v>340</v>
      </c>
      <c r="I41" s="68" t="str">
        <f>INDEX('Aquo parameters'!$A$1:$H$5341,MATCH($J41,'Aquo parameters'!$E:$E,0),1)</f>
        <v>HCB</v>
      </c>
      <c r="J41" s="68">
        <v>861</v>
      </c>
      <c r="K41" s="68" t="str">
        <f>INDEX('Aquo parameters'!$A$1:$H$5341,MATCH($J41,'Aquo parameters'!$E:$E,0),2)</f>
        <v>hexachloorbenzeen</v>
      </c>
      <c r="L41" s="124" t="s">
        <v>39</v>
      </c>
      <c r="M41" s="68" t="str">
        <f t="shared" si="7"/>
        <v>1</v>
      </c>
      <c r="N41" s="124" t="s">
        <v>51</v>
      </c>
      <c r="O41" s="21" t="str">
        <f t="shared" si="8"/>
        <v>131</v>
      </c>
      <c r="P41" s="124" t="s">
        <v>1918</v>
      </c>
      <c r="T41" s="20" t="str">
        <f t="shared" si="9"/>
        <v>testingRule.AddTestStandardValue(new BoToVa.BusinessEntities.DatabaseEntities.TestStandardValue() { ParameterID = 861, TeststandardValueID = 3480, QuantityCode = "MASSFTE",  QuantityID = 2725, ConditionCode = "dg",  ConditionID = 1, ParameterCode = "HCB", UnitCode = "ug/kg", UnitID = 131, Value = 20 , TeststandardParameterCode = 17, IntroductionDate = DateTime.Parse("2012/10/31") });</v>
      </c>
    </row>
    <row r="42" spans="1:20" x14ac:dyDescent="0.25">
      <c r="A42" s="20">
        <v>63</v>
      </c>
      <c r="B42" s="123">
        <v>3473</v>
      </c>
      <c r="C42" s="124" t="s">
        <v>1919</v>
      </c>
      <c r="D42" s="124" t="str">
        <f t="shared" si="5"/>
        <v>17</v>
      </c>
      <c r="E42" s="125">
        <v>60</v>
      </c>
      <c r="F42" s="20" t="s">
        <v>38</v>
      </c>
      <c r="G42" s="20" t="str">
        <f t="shared" si="6"/>
        <v>2725</v>
      </c>
      <c r="H42" s="124" t="s">
        <v>347</v>
      </c>
      <c r="I42" s="68" t="str">
        <f>INDEX('Aquo parameters'!$A$1:$H$5341,MATCH($J42,'Aquo parameters'!$E:$E,0),1)</f>
        <v>Cu</v>
      </c>
      <c r="J42" s="68">
        <v>971</v>
      </c>
      <c r="K42" s="68" t="str">
        <f>INDEX('Aquo parameters'!$A$1:$H$5341,MATCH($J42,'Aquo parameters'!$E:$E,0),2)</f>
        <v>koper</v>
      </c>
      <c r="L42" s="124" t="s">
        <v>39</v>
      </c>
      <c r="M42" s="68" t="str">
        <f t="shared" si="7"/>
        <v>1</v>
      </c>
      <c r="N42" s="124" t="s">
        <v>40</v>
      </c>
      <c r="O42" s="21" t="str">
        <f t="shared" si="8"/>
        <v>58</v>
      </c>
      <c r="P42" s="124" t="s">
        <v>1918</v>
      </c>
      <c r="T42" s="20" t="str">
        <f t="shared" si="9"/>
        <v>testingRule.AddTestStandardValue(new BoToVa.BusinessEntities.DatabaseEntities.TestStandardValue() { ParameterID = 971, TeststandardValueID = 3473, QuantityCode = "MASSFTE",  QuantityID = 2725, ConditionCode = "dg",  ConditionID = 1, ParameterCode = "Cu", UnitCode = "mg/kg", UnitID = 58, Value = 60 , TeststandardParameterCode = 17, IntroductionDate = DateTime.Parse("2012/10/31") });</v>
      </c>
    </row>
    <row r="43" spans="1:20" x14ac:dyDescent="0.25">
      <c r="A43" s="20">
        <v>65</v>
      </c>
      <c r="B43" s="123">
        <v>3361</v>
      </c>
      <c r="C43" s="124" t="s">
        <v>1913</v>
      </c>
      <c r="D43" s="124" t="str">
        <f t="shared" si="5"/>
        <v>16</v>
      </c>
      <c r="E43" s="125">
        <v>190</v>
      </c>
      <c r="F43" s="20" t="s">
        <v>38</v>
      </c>
      <c r="G43" s="20" t="str">
        <f t="shared" si="6"/>
        <v>2725</v>
      </c>
      <c r="H43" s="124" t="s">
        <v>347</v>
      </c>
      <c r="I43" s="68" t="str">
        <f>INDEX('Aquo parameters'!$A$1:$H$5341,MATCH($J43,'Aquo parameters'!$E:$E,0),1)</f>
        <v>Cu</v>
      </c>
      <c r="J43" s="68">
        <v>971</v>
      </c>
      <c r="K43" s="68" t="str">
        <f>INDEX('Aquo parameters'!$A$1:$H$5341,MATCH($J43,'Aquo parameters'!$E:$E,0),2)</f>
        <v>koper</v>
      </c>
      <c r="L43" s="124" t="s">
        <v>39</v>
      </c>
      <c r="M43" s="68" t="str">
        <f t="shared" si="7"/>
        <v>1</v>
      </c>
      <c r="N43" s="124" t="s">
        <v>40</v>
      </c>
      <c r="O43" s="21" t="str">
        <f t="shared" si="8"/>
        <v>58</v>
      </c>
      <c r="P43" s="124" t="s">
        <v>1918</v>
      </c>
      <c r="T43" s="20" t="str">
        <f t="shared" si="9"/>
        <v>testingRule.AddTestStandardValue(new BoToVa.BusinessEntities.DatabaseEntities.TestStandardValue() { ParameterID = 971, TeststandardValueID = 3361, QuantityCode = "MASSFTE",  QuantityID = 2725, ConditionCode = "dg",  ConditionID = 1, ParameterCode = "Cu", UnitCode = "mg/kg", UnitID = 58, Value = 190 , TeststandardParameterCode = 16, IntroductionDate = DateTime.Parse("2012/10/31") });</v>
      </c>
    </row>
    <row r="44" spans="1:20" x14ac:dyDescent="0.25">
      <c r="A44" s="20">
        <v>84</v>
      </c>
      <c r="B44" s="123">
        <v>3475</v>
      </c>
      <c r="C44" s="124" t="s">
        <v>1919</v>
      </c>
      <c r="D44" s="124" t="str">
        <f t="shared" si="5"/>
        <v>17</v>
      </c>
      <c r="E44" s="125" t="s">
        <v>58</v>
      </c>
      <c r="F44" s="20" t="s">
        <v>38</v>
      </c>
      <c r="G44" s="20" t="str">
        <f t="shared" si="6"/>
        <v>2725</v>
      </c>
      <c r="H44" s="124" t="s">
        <v>348</v>
      </c>
      <c r="I44" s="68" t="str">
        <f>INDEX('Aquo parameters'!$A$1:$H$5341,MATCH($J44,'Aquo parameters'!$E:$E,0),1)</f>
        <v>Hg</v>
      </c>
      <c r="J44" s="68">
        <v>1097</v>
      </c>
      <c r="K44" s="68" t="str">
        <f>INDEX('Aquo parameters'!$A$1:$H$5341,MATCH($J44,'Aquo parameters'!$E:$E,0),2)</f>
        <v>kwik</v>
      </c>
      <c r="L44" s="124" t="s">
        <v>39</v>
      </c>
      <c r="M44" s="68" t="str">
        <f t="shared" si="7"/>
        <v>1</v>
      </c>
      <c r="N44" s="124" t="s">
        <v>40</v>
      </c>
      <c r="O44" s="21" t="str">
        <f t="shared" si="8"/>
        <v>58</v>
      </c>
      <c r="P44" s="124" t="s">
        <v>1918</v>
      </c>
      <c r="T44" s="20" t="str">
        <f t="shared" si="9"/>
        <v>testingRule.AddTestStandardValue(new BoToVa.BusinessEntities.DatabaseEntities.TestStandardValue() { ParameterID = 1097, TeststandardValueID = 3475, QuantityCode = "MASSFTE",  QuantityID = 2725, ConditionCode = "dg",  ConditionID = 1, ParameterCode = "Hg", UnitCode = "mg/kg", UnitID = 58, Value = 1.2 , TeststandardParameterCode = 17, IntroductionDate = DateTime.Parse("2012/10/31") });</v>
      </c>
    </row>
    <row r="45" spans="1:20" x14ac:dyDescent="0.25">
      <c r="A45" s="20">
        <v>86</v>
      </c>
      <c r="B45" s="123">
        <v>3363</v>
      </c>
      <c r="C45" s="124" t="s">
        <v>1913</v>
      </c>
      <c r="D45" s="124" t="str">
        <f t="shared" si="5"/>
        <v>16</v>
      </c>
      <c r="E45" s="125">
        <v>10</v>
      </c>
      <c r="F45" s="20" t="s">
        <v>38</v>
      </c>
      <c r="G45" s="20" t="str">
        <f t="shared" si="6"/>
        <v>2725</v>
      </c>
      <c r="H45" s="124" t="s">
        <v>348</v>
      </c>
      <c r="I45" s="68" t="str">
        <f>INDEX('Aquo parameters'!$A$1:$H$5341,MATCH($J45,'Aquo parameters'!$E:$E,0),1)</f>
        <v>Hg</v>
      </c>
      <c r="J45" s="68">
        <v>1097</v>
      </c>
      <c r="K45" s="68" t="str">
        <f>INDEX('Aquo parameters'!$A$1:$H$5341,MATCH($J45,'Aquo parameters'!$E:$E,0),2)</f>
        <v>kwik</v>
      </c>
      <c r="L45" s="124" t="s">
        <v>39</v>
      </c>
      <c r="M45" s="68" t="str">
        <f t="shared" si="7"/>
        <v>1</v>
      </c>
      <c r="N45" s="124" t="s">
        <v>40</v>
      </c>
      <c r="O45" s="21" t="str">
        <f t="shared" si="8"/>
        <v>58</v>
      </c>
      <c r="P45" s="124" t="s">
        <v>1918</v>
      </c>
      <c r="T45" s="20" t="str">
        <f t="shared" si="9"/>
        <v>testingRule.AddTestStandardValue(new BoToVa.BusinessEntities.DatabaseEntities.TestStandardValue() { ParameterID = 1097, TeststandardValueID = 3363, QuantityCode = "MASSFTE",  QuantityID = 2725, ConditionCode = "dg",  ConditionID = 1, ParameterCode = "Hg", UnitCode = "mg/kg", UnitID = 58, Value = 10 , TeststandardParameterCode = 16, IntroductionDate = DateTime.Parse("2012/10/31") });</v>
      </c>
    </row>
    <row r="46" spans="1:20" x14ac:dyDescent="0.25">
      <c r="A46" s="20">
        <v>104</v>
      </c>
      <c r="B46" s="123">
        <v>3476</v>
      </c>
      <c r="C46" s="124" t="s">
        <v>1919</v>
      </c>
      <c r="D46" s="124" t="str">
        <f t="shared" si="5"/>
        <v>17</v>
      </c>
      <c r="E46" s="125">
        <v>110</v>
      </c>
      <c r="F46" s="20" t="s">
        <v>38</v>
      </c>
      <c r="G46" s="20" t="str">
        <f t="shared" si="6"/>
        <v>2725</v>
      </c>
      <c r="H46" s="124" t="s">
        <v>352</v>
      </c>
      <c r="I46" s="68" t="str">
        <f>INDEX('Aquo parameters'!$A$1:$H$5341,MATCH($J46,'Aquo parameters'!$E:$E,0),1)</f>
        <v>Pb</v>
      </c>
      <c r="J46" s="68">
        <v>1116</v>
      </c>
      <c r="K46" s="68" t="str">
        <f>INDEX('Aquo parameters'!$A$1:$H$5341,MATCH($J46,'Aquo parameters'!$E:$E,0),2)</f>
        <v>lood</v>
      </c>
      <c r="L46" s="124" t="s">
        <v>39</v>
      </c>
      <c r="M46" s="68" t="str">
        <f t="shared" si="7"/>
        <v>1</v>
      </c>
      <c r="N46" s="124" t="s">
        <v>40</v>
      </c>
      <c r="O46" s="21" t="str">
        <f t="shared" si="8"/>
        <v>58</v>
      </c>
      <c r="P46" s="124" t="s">
        <v>1918</v>
      </c>
      <c r="T46" s="20" t="str">
        <f t="shared" si="9"/>
        <v>testingRule.AddTestStandardValue(new BoToVa.BusinessEntities.DatabaseEntities.TestStandardValue() { ParameterID = 1116, TeststandardValueID = 3476, QuantityCode = "MASSFTE",  QuantityID = 2725, ConditionCode = "dg",  ConditionID = 1, ParameterCode = "Pb", UnitCode = "mg/kg", UnitID = 58, Value = 110 , TeststandardParameterCode = 17, IntroductionDate = DateTime.Parse("2012/10/31") });</v>
      </c>
    </row>
    <row r="47" spans="1:20" x14ac:dyDescent="0.25">
      <c r="A47" s="20">
        <v>106</v>
      </c>
      <c r="B47" s="123">
        <v>3364</v>
      </c>
      <c r="C47" s="124" t="s">
        <v>1913</v>
      </c>
      <c r="D47" s="124" t="str">
        <f t="shared" si="5"/>
        <v>16</v>
      </c>
      <c r="E47" s="125">
        <v>580</v>
      </c>
      <c r="F47" s="20" t="s">
        <v>38</v>
      </c>
      <c r="G47" s="20" t="str">
        <f t="shared" si="6"/>
        <v>2725</v>
      </c>
      <c r="H47" s="124" t="s">
        <v>352</v>
      </c>
      <c r="I47" s="68" t="str">
        <f>INDEX('Aquo parameters'!$A$1:$H$5341,MATCH($J47,'Aquo parameters'!$E:$E,0),1)</f>
        <v>Pb</v>
      </c>
      <c r="J47" s="68">
        <v>1116</v>
      </c>
      <c r="K47" s="68" t="str">
        <f>INDEX('Aquo parameters'!$A$1:$H$5341,MATCH($J47,'Aquo parameters'!$E:$E,0),2)</f>
        <v>lood</v>
      </c>
      <c r="L47" s="124" t="s">
        <v>39</v>
      </c>
      <c r="M47" s="68" t="str">
        <f t="shared" si="7"/>
        <v>1</v>
      </c>
      <c r="N47" s="124" t="s">
        <v>40</v>
      </c>
      <c r="O47" s="21" t="str">
        <f t="shared" si="8"/>
        <v>58</v>
      </c>
      <c r="P47" s="124" t="s">
        <v>1918</v>
      </c>
      <c r="T47" s="20" t="str">
        <f t="shared" si="9"/>
        <v>testingRule.AddTestStandardValue(new BoToVa.BusinessEntities.DatabaseEntities.TestStandardValue() { ParameterID = 1116, TeststandardValueID = 3364, QuantityCode = "MASSFTE",  QuantityID = 2725, ConditionCode = "dg",  ConditionID = 1, ParameterCode = "Pb", UnitCode = "mg/kg", UnitID = 58, Value = 580 , TeststandardParameterCode = 16, IntroductionDate = DateTime.Parse("2012/10/31") });</v>
      </c>
    </row>
    <row r="48" spans="1:20" x14ac:dyDescent="0.25">
      <c r="A48" s="20">
        <v>92</v>
      </c>
      <c r="B48" s="123">
        <v>3481</v>
      </c>
      <c r="C48" s="124" t="s">
        <v>1919</v>
      </c>
      <c r="D48" s="124" t="str">
        <f t="shared" si="5"/>
        <v>17</v>
      </c>
      <c r="E48" s="125">
        <v>1250</v>
      </c>
      <c r="F48" s="20" t="s">
        <v>38</v>
      </c>
      <c r="G48" s="20" t="str">
        <f t="shared" si="6"/>
        <v>2725</v>
      </c>
      <c r="H48" s="124" t="s">
        <v>370</v>
      </c>
      <c r="I48" s="68" t="str">
        <f>INDEX('Aquo parameters'!$A$1:$H$5341,MATCH($J48,'Aquo parameters'!$E:$E,0),1)</f>
        <v>minrlole</v>
      </c>
      <c r="J48" s="68">
        <v>1200</v>
      </c>
      <c r="K48" s="68" t="str">
        <f>INDEX('Aquo parameters'!$A$1:$H$5341,MATCH($J48,'Aquo parameters'!$E:$E,0),2)</f>
        <v>minerale olie</v>
      </c>
      <c r="L48" s="124" t="s">
        <v>69</v>
      </c>
      <c r="M48" s="68" t="str">
        <f t="shared" si="7"/>
        <v>93</v>
      </c>
      <c r="N48" s="124" t="s">
        <v>40</v>
      </c>
      <c r="O48" s="21" t="str">
        <f t="shared" si="8"/>
        <v>58</v>
      </c>
      <c r="P48" s="124" t="s">
        <v>1918</v>
      </c>
      <c r="T48" s="20" t="str">
        <f t="shared" si="9"/>
        <v>testingRule.AddTestStandardValue(new BoToVa.BusinessEntities.DatabaseEntities.TestStandardValue() { ParameterID = 1200, TeststandardValueID = 3481, QuantityCode = "MASSFTE",  QuantityID = 2725, ConditionCode = "C10C40dg",  ConditionID = 93, ParameterCode = "minrlole", UnitCode = "mg/kg", UnitID = 58, Value = 1250 , TeststandardParameterCode = 17, IntroductionDate = DateTime.Parse("2012/10/31") });</v>
      </c>
    </row>
    <row r="49" spans="1:20" x14ac:dyDescent="0.25">
      <c r="A49" s="20">
        <v>93</v>
      </c>
      <c r="B49" s="123">
        <v>3370</v>
      </c>
      <c r="C49" s="124" t="s">
        <v>1913</v>
      </c>
      <c r="D49" s="124" t="str">
        <f t="shared" si="5"/>
        <v>16</v>
      </c>
      <c r="E49" s="125">
        <v>5000</v>
      </c>
      <c r="F49" s="20" t="s">
        <v>38</v>
      </c>
      <c r="G49" s="20" t="str">
        <f t="shared" si="6"/>
        <v>2725</v>
      </c>
      <c r="H49" s="124" t="s">
        <v>370</v>
      </c>
      <c r="I49" s="68" t="str">
        <f>INDEX('Aquo parameters'!$A$1:$H$5341,MATCH($J49,'Aquo parameters'!$E:$E,0),1)</f>
        <v>minrlole</v>
      </c>
      <c r="J49" s="68">
        <v>1200</v>
      </c>
      <c r="K49" s="68" t="str">
        <f>INDEX('Aquo parameters'!$A$1:$H$5341,MATCH($J49,'Aquo parameters'!$E:$E,0),2)</f>
        <v>minerale olie</v>
      </c>
      <c r="L49" s="124" t="s">
        <v>69</v>
      </c>
      <c r="M49" s="68" t="str">
        <f t="shared" si="7"/>
        <v>93</v>
      </c>
      <c r="N49" s="124" t="s">
        <v>40</v>
      </c>
      <c r="O49" s="21" t="str">
        <f t="shared" si="8"/>
        <v>58</v>
      </c>
      <c r="P49" s="124" t="s">
        <v>1918</v>
      </c>
      <c r="T49" s="20" t="str">
        <f t="shared" si="9"/>
        <v>testingRule.AddTestStandardValue(new BoToVa.BusinessEntities.DatabaseEntities.TestStandardValue() { ParameterID = 1200, TeststandardValueID = 3370, QuantityCode = "MASSFTE",  QuantityID = 2725, ConditionCode = "C10C40dg",  ConditionID = 93, ParameterCode = "minrlole", UnitCode = "mg/kg", UnitID = 58, Value = 5000 , TeststandardParameterCode = 16, IntroductionDate = DateTime.Parse("2012/10/31") });</v>
      </c>
    </row>
    <row r="50" spans="1:20" x14ac:dyDescent="0.25">
      <c r="A50" s="20">
        <v>95</v>
      </c>
      <c r="B50" s="123">
        <v>3365</v>
      </c>
      <c r="C50" s="124" t="s">
        <v>1913</v>
      </c>
      <c r="D50" s="124" t="str">
        <f t="shared" si="5"/>
        <v>16</v>
      </c>
      <c r="E50" s="125">
        <v>200</v>
      </c>
      <c r="F50" s="20" t="s">
        <v>38</v>
      </c>
      <c r="G50" s="20" t="str">
        <f t="shared" si="6"/>
        <v>2725</v>
      </c>
      <c r="H50" s="124" t="s">
        <v>371</v>
      </c>
      <c r="I50" s="68" t="str">
        <f>INDEX('Aquo parameters'!$A$1:$H$5341,MATCH($J50,'Aquo parameters'!$E:$E,0),1)</f>
        <v>Mo</v>
      </c>
      <c r="J50" s="68">
        <v>1243</v>
      </c>
      <c r="K50" s="68" t="str">
        <f>INDEX('Aquo parameters'!$A$1:$H$5341,MATCH($J50,'Aquo parameters'!$E:$E,0),2)</f>
        <v>molybdeen</v>
      </c>
      <c r="L50" s="124" t="s">
        <v>39</v>
      </c>
      <c r="M50" s="68" t="str">
        <f t="shared" si="7"/>
        <v>1</v>
      </c>
      <c r="N50" s="124" t="s">
        <v>40</v>
      </c>
      <c r="O50" s="21" t="str">
        <f t="shared" si="8"/>
        <v>58</v>
      </c>
      <c r="P50" s="124" t="s">
        <v>1918</v>
      </c>
      <c r="T50" s="20" t="str">
        <f t="shared" si="9"/>
        <v>testingRule.AddTestStandardValue(new BoToVa.BusinessEntities.DatabaseEntities.TestStandardValue() { ParameterID = 1243, TeststandardValueID = 3365, QuantityCode = "MASSFTE",  QuantityID = 2725, ConditionCode = "dg",  ConditionID = 1, ParameterCode = "Mo", UnitCode = "mg/kg", UnitID = 58, Value = 200 , TeststandardParameterCode = 16, IntroductionDate = DateTime.Parse("2012/10/31") });</v>
      </c>
    </row>
    <row r="51" spans="1:20" x14ac:dyDescent="0.25">
      <c r="A51" s="20">
        <v>98</v>
      </c>
      <c r="B51" s="123">
        <v>3366</v>
      </c>
      <c r="C51" s="124" t="s">
        <v>1913</v>
      </c>
      <c r="D51" s="124" t="str">
        <f t="shared" si="5"/>
        <v>16</v>
      </c>
      <c r="E51" s="125">
        <v>210</v>
      </c>
      <c r="F51" s="20" t="s">
        <v>38</v>
      </c>
      <c r="G51" s="20" t="str">
        <f t="shared" si="6"/>
        <v>2725</v>
      </c>
      <c r="H51" s="124" t="s">
        <v>375</v>
      </c>
      <c r="I51" s="68" t="str">
        <f>INDEX('Aquo parameters'!$A$1:$H$5341,MATCH($J51,'Aquo parameters'!$E:$E,0),1)</f>
        <v>Ni</v>
      </c>
      <c r="J51" s="68">
        <v>1267</v>
      </c>
      <c r="K51" s="68" t="str">
        <f>INDEX('Aquo parameters'!$A$1:$H$5341,MATCH($J51,'Aquo parameters'!$E:$E,0),2)</f>
        <v>nikkel</v>
      </c>
      <c r="L51" s="124" t="s">
        <v>39</v>
      </c>
      <c r="M51" s="68" t="str">
        <f t="shared" si="7"/>
        <v>1</v>
      </c>
      <c r="N51" s="124" t="s">
        <v>40</v>
      </c>
      <c r="O51" s="21" t="str">
        <f t="shared" si="8"/>
        <v>58</v>
      </c>
      <c r="P51" s="124" t="s">
        <v>1918</v>
      </c>
      <c r="T51" s="20" t="str">
        <f t="shared" si="9"/>
        <v>testingRule.AddTestStandardValue(new BoToVa.BusinessEntities.DatabaseEntities.TestStandardValue() { ParameterID = 1267, TeststandardValueID = 3366, QuantityCode = "MASSFTE",  QuantityID = 2725, ConditionCode = "dg",  ConditionID = 1, ParameterCode = "Ni", UnitCode = "mg/kg", UnitID = 58, Value = 210 , TeststandardParameterCode = 16, IntroductionDate = DateTime.Parse("2012/10/31") });</v>
      </c>
    </row>
    <row r="52" spans="1:20" x14ac:dyDescent="0.25">
      <c r="A52" s="20">
        <v>99</v>
      </c>
      <c r="B52" s="123">
        <v>3477</v>
      </c>
      <c r="C52" s="124" t="s">
        <v>1919</v>
      </c>
      <c r="D52" s="124" t="str">
        <f t="shared" si="5"/>
        <v>17</v>
      </c>
      <c r="E52" s="125">
        <v>45</v>
      </c>
      <c r="F52" s="20" t="s">
        <v>38</v>
      </c>
      <c r="G52" s="20" t="str">
        <f t="shared" si="6"/>
        <v>2725</v>
      </c>
      <c r="H52" s="124" t="s">
        <v>375</v>
      </c>
      <c r="I52" s="68" t="str">
        <f>INDEX('Aquo parameters'!$A$1:$H$5341,MATCH($J52,'Aquo parameters'!$E:$E,0),1)</f>
        <v>Ni</v>
      </c>
      <c r="J52" s="68">
        <v>1267</v>
      </c>
      <c r="K52" s="68" t="str">
        <f>INDEX('Aquo parameters'!$A$1:$H$5341,MATCH($J52,'Aquo parameters'!$E:$E,0),2)</f>
        <v>nikkel</v>
      </c>
      <c r="L52" s="124" t="s">
        <v>39</v>
      </c>
      <c r="M52" s="68" t="str">
        <f t="shared" si="7"/>
        <v>1</v>
      </c>
      <c r="N52" s="124" t="s">
        <v>40</v>
      </c>
      <c r="O52" s="21" t="str">
        <f t="shared" si="8"/>
        <v>58</v>
      </c>
      <c r="P52" s="124" t="s">
        <v>1918</v>
      </c>
      <c r="T52" s="20" t="str">
        <f t="shared" si="9"/>
        <v>testingRule.AddTestStandardValue(new BoToVa.BusinessEntities.DatabaseEntities.TestStandardValue() { ParameterID = 1267, TeststandardValueID = 3477, QuantityCode = "MASSFTE",  QuantityID = 2725, ConditionCode = "dg",  ConditionID = 1, ParameterCode = "Ni", UnitCode = "mg/kg", UnitID = 58, Value = 45 , TeststandardParameterCode = 17, IntroductionDate = DateTime.Parse("2012/10/31") });</v>
      </c>
    </row>
    <row r="53" spans="1:20" x14ac:dyDescent="0.25">
      <c r="A53" s="20">
        <v>101</v>
      </c>
      <c r="B53" s="123">
        <v>3479</v>
      </c>
      <c r="C53" s="124" t="s">
        <v>1919</v>
      </c>
      <c r="D53" s="124" t="str">
        <f t="shared" si="5"/>
        <v>17</v>
      </c>
      <c r="E53" s="125">
        <v>8</v>
      </c>
      <c r="F53" s="20" t="s">
        <v>38</v>
      </c>
      <c r="G53" s="20" t="str">
        <f t="shared" si="6"/>
        <v>2725</v>
      </c>
      <c r="H53" s="124" t="s">
        <v>1656</v>
      </c>
      <c r="I53" s="68" t="str">
        <f>INDEX('Aquo parameters'!$A$1:$H$5341,MATCH($J53,'Aquo parameters'!$E:$E,0),1)</f>
        <v>sPAK10</v>
      </c>
      <c r="J53" s="68">
        <v>1352</v>
      </c>
      <c r="K53" s="68" t="str">
        <f>INDEX('Aquo parameters'!$A$1:$H$5341,MATCH($J53,'Aquo parameters'!$E:$E,0),2)</f>
        <v>som 10 polycyclische aromatische koolwaterstoffen (VROM)</v>
      </c>
      <c r="L53" s="124" t="s">
        <v>39</v>
      </c>
      <c r="M53" s="68" t="str">
        <f t="shared" si="7"/>
        <v>1</v>
      </c>
      <c r="N53" s="124" t="s">
        <v>40</v>
      </c>
      <c r="O53" s="21" t="str">
        <f t="shared" si="8"/>
        <v>58</v>
      </c>
      <c r="P53" s="124" t="s">
        <v>1918</v>
      </c>
      <c r="T53" s="20" t="str">
        <f t="shared" si="9"/>
        <v>testingRule.AddTestStandardValue(new BoToVa.BusinessEntities.DatabaseEntities.TestStandardValue() { ParameterID = 1352, TeststandardValueID = 3479, QuantityCode = "MASSFTE",  QuantityID = 2725, ConditionCode = "dg",  ConditionID = 1, ParameterCode = "sPAK10", UnitCode = "mg/kg", UnitID = 58, Value = 8 , TeststandardParameterCode = 17, IntroductionDate = DateTime.Parse("2012/10/31") });</v>
      </c>
    </row>
    <row r="54" spans="1:20" x14ac:dyDescent="0.25">
      <c r="A54" s="20">
        <v>103</v>
      </c>
      <c r="B54" s="123">
        <v>3368</v>
      </c>
      <c r="C54" s="124" t="s">
        <v>1913</v>
      </c>
      <c r="D54" s="124" t="str">
        <f t="shared" si="5"/>
        <v>16</v>
      </c>
      <c r="E54" s="125">
        <v>40</v>
      </c>
      <c r="F54" s="20" t="s">
        <v>38</v>
      </c>
      <c r="G54" s="20" t="str">
        <f t="shared" si="6"/>
        <v>2725</v>
      </c>
      <c r="H54" s="124" t="s">
        <v>1656</v>
      </c>
      <c r="I54" s="68" t="str">
        <f>INDEX('Aquo parameters'!$A$1:$H$5341,MATCH($J54,'Aquo parameters'!$E:$E,0),1)</f>
        <v>sPAK10</v>
      </c>
      <c r="J54" s="68">
        <v>1352</v>
      </c>
      <c r="K54" s="68" t="str">
        <f>INDEX('Aquo parameters'!$A$1:$H$5341,MATCH($J54,'Aquo parameters'!$E:$E,0),2)</f>
        <v>som 10 polycyclische aromatische koolwaterstoffen (VROM)</v>
      </c>
      <c r="L54" s="124" t="s">
        <v>39</v>
      </c>
      <c r="M54" s="68" t="str">
        <f t="shared" si="7"/>
        <v>1</v>
      </c>
      <c r="N54" s="124" t="s">
        <v>40</v>
      </c>
      <c r="O54" s="21" t="str">
        <f t="shared" si="8"/>
        <v>58</v>
      </c>
      <c r="P54" s="124" t="s">
        <v>1918</v>
      </c>
      <c r="T54" s="20" t="str">
        <f t="shared" si="9"/>
        <v>testingRule.AddTestStandardValue(new BoToVa.BusinessEntities.DatabaseEntities.TestStandardValue() { ParameterID = 1352, TeststandardValueID = 3368, QuantityCode = "MASSFTE",  QuantityID = 2725, ConditionCode = "dg",  ConditionID = 1, ParameterCode = "sPAK10", UnitCode = "mg/kg", UnitID = 58, Value = 40 , TeststandardParameterCode = 16, IntroductionDate = DateTime.Parse("2012/10/31") });</v>
      </c>
    </row>
    <row r="55" spans="1:20" x14ac:dyDescent="0.25">
      <c r="A55" s="20">
        <v>150</v>
      </c>
      <c r="B55" s="123">
        <v>3371</v>
      </c>
      <c r="C55" s="124" t="s">
        <v>1913</v>
      </c>
      <c r="D55" s="124" t="str">
        <f t="shared" si="5"/>
        <v>16</v>
      </c>
      <c r="E55" s="125">
        <v>1000</v>
      </c>
      <c r="F55" s="20" t="s">
        <v>38</v>
      </c>
      <c r="G55" s="20" t="str">
        <f t="shared" si="6"/>
        <v>2725</v>
      </c>
      <c r="H55" s="124" t="s">
        <v>388</v>
      </c>
      <c r="I55" s="68" t="str">
        <f>INDEX('Aquo parameters'!$A$1:$H$5341,MATCH($J55,'Aquo parameters'!$E:$E,0),1)</f>
        <v>sPCB7</v>
      </c>
      <c r="J55" s="68">
        <v>1365</v>
      </c>
      <c r="K55" s="68" t="str">
        <f>INDEX('Aquo parameters'!$A$1:$H$5341,MATCH($J55,'Aquo parameters'!$E:$E,0),2)</f>
        <v>som 7 polychloorbifenylen PCB28, 52, 101, 118, 138, 153, 180</v>
      </c>
      <c r="L55" s="124" t="s">
        <v>39</v>
      </c>
      <c r="M55" s="68" t="str">
        <f t="shared" si="7"/>
        <v>1</v>
      </c>
      <c r="N55" s="124" t="s">
        <v>51</v>
      </c>
      <c r="O55" s="21" t="str">
        <f t="shared" si="8"/>
        <v>131</v>
      </c>
      <c r="P55" s="124" t="s">
        <v>1918</v>
      </c>
      <c r="T55" s="20" t="str">
        <f t="shared" si="9"/>
        <v>testingRule.AddTestStandardValue(new BoToVa.BusinessEntities.DatabaseEntities.TestStandardValue() { ParameterID = 1365, TeststandardValueID = 3371, QuantityCode = "MASSFTE",  QuantityID = 2725, ConditionCode = "dg",  ConditionID = 1, ParameterCode = "sPCB7", UnitCode = "ug/kg", UnitID = 131, Value = 1000 , TeststandardParameterCode = 16, IntroductionDate = DateTime.Parse("2012/10/31") });</v>
      </c>
    </row>
    <row r="56" spans="1:20" x14ac:dyDescent="0.25">
      <c r="A56" s="20">
        <v>151</v>
      </c>
      <c r="B56" s="123">
        <v>3482</v>
      </c>
      <c r="C56" s="124" t="s">
        <v>1919</v>
      </c>
      <c r="D56" s="124" t="str">
        <f t="shared" si="5"/>
        <v>17</v>
      </c>
      <c r="E56" s="125">
        <v>100</v>
      </c>
      <c r="F56" s="20" t="s">
        <v>38</v>
      </c>
      <c r="G56" s="20" t="str">
        <f t="shared" si="6"/>
        <v>2725</v>
      </c>
      <c r="H56" s="124" t="s">
        <v>388</v>
      </c>
      <c r="I56" s="68" t="str">
        <f>INDEX('Aquo parameters'!$A$1:$H$5341,MATCH($J56,'Aquo parameters'!$E:$E,0),1)</f>
        <v>sPCB7</v>
      </c>
      <c r="J56" s="68">
        <v>1365</v>
      </c>
      <c r="K56" s="68" t="str">
        <f>INDEX('Aquo parameters'!$A$1:$H$5341,MATCH($J56,'Aquo parameters'!$E:$E,0),2)</f>
        <v>som 7 polychloorbifenylen PCB28, 52, 101, 118, 138, 153, 180</v>
      </c>
      <c r="L56" s="124" t="s">
        <v>39</v>
      </c>
      <c r="M56" s="68" t="str">
        <f t="shared" si="7"/>
        <v>1</v>
      </c>
      <c r="N56" s="124" t="s">
        <v>51</v>
      </c>
      <c r="O56" s="21" t="str">
        <f t="shared" si="8"/>
        <v>131</v>
      </c>
      <c r="P56" s="124" t="s">
        <v>1918</v>
      </c>
      <c r="T56" s="20" t="str">
        <f t="shared" si="9"/>
        <v>testingRule.AddTestStandardValue(new BoToVa.BusinessEntities.DatabaseEntities.TestStandardValue() { ParameterID = 1365, TeststandardValueID = 3482, QuantityCode = "MASSFTE",  QuantityID = 2725, ConditionCode = "dg",  ConditionID = 1, ParameterCode = "sPCB7", UnitCode = "ug/kg", UnitID = 131, Value = 100 , TeststandardParameterCode = 17, IntroductionDate = DateTime.Parse("2012/10/31") });</v>
      </c>
    </row>
    <row r="57" spans="1:20" x14ac:dyDescent="0.25">
      <c r="A57" s="20">
        <v>109</v>
      </c>
      <c r="B57" s="123">
        <v>3391</v>
      </c>
      <c r="C57" s="124" t="s">
        <v>1913</v>
      </c>
      <c r="D57" s="124" t="str">
        <f t="shared" si="5"/>
        <v>16</v>
      </c>
      <c r="E57" s="125">
        <v>5000</v>
      </c>
      <c r="F57" s="20" t="s">
        <v>38</v>
      </c>
      <c r="G57" s="20" t="str">
        <f t="shared" si="6"/>
        <v>2725</v>
      </c>
      <c r="H57" s="124" t="s">
        <v>400</v>
      </c>
      <c r="I57" s="68" t="str">
        <f>INDEX('Aquo parameters'!$A$1:$H$5341,MATCH($J57,'Aquo parameters'!$E:$E,0),1)</f>
        <v>PeClFol</v>
      </c>
      <c r="J57" s="68">
        <v>1390</v>
      </c>
      <c r="K57" s="68" t="str">
        <f>INDEX('Aquo parameters'!$A$1:$H$5341,MATCH($J57,'Aquo parameters'!$E:$E,0),2)</f>
        <v>pentachloorfenol</v>
      </c>
      <c r="L57" s="124" t="s">
        <v>39</v>
      </c>
      <c r="M57" s="68" t="str">
        <f t="shared" si="7"/>
        <v>1</v>
      </c>
      <c r="N57" s="124" t="s">
        <v>51</v>
      </c>
      <c r="O57" s="21" t="str">
        <f t="shared" si="8"/>
        <v>131</v>
      </c>
      <c r="P57" s="124" t="s">
        <v>1918</v>
      </c>
      <c r="T57" s="20" t="str">
        <f t="shared" si="9"/>
        <v>testingRule.AddTestStandardValue(new BoToVa.BusinessEntities.DatabaseEntities.TestStandardValue() { ParameterID = 1390, TeststandardValueID = 3391, QuantityCode = "MASSFTE",  QuantityID = 2725, ConditionCode = "dg",  ConditionID = 1, ParameterCode = "PeClFol", UnitCode = "ug/kg", UnitID = 131, Value = 5000 , TeststandardParameterCode = 16, IntroductionDate = DateTime.Parse("2012/10/31") });</v>
      </c>
    </row>
    <row r="58" spans="1:20" x14ac:dyDescent="0.25">
      <c r="A58" s="20">
        <v>111</v>
      </c>
      <c r="B58" s="123">
        <v>3347</v>
      </c>
      <c r="C58" s="124" t="s">
        <v>1913</v>
      </c>
      <c r="D58" s="124" t="str">
        <f t="shared" si="5"/>
        <v>16</v>
      </c>
      <c r="E58" s="125" t="s">
        <v>1481</v>
      </c>
      <c r="F58" s="20" t="s">
        <v>38</v>
      </c>
      <c r="G58" s="20" t="str">
        <f t="shared" si="6"/>
        <v>2725</v>
      </c>
      <c r="H58" s="124" t="s">
        <v>410</v>
      </c>
      <c r="I58" s="68" t="str">
        <f>INDEX('Aquo parameters'!$A$1:$H$5341,MATCH($J58,'Aquo parameters'!$E:$E,0),1)</f>
        <v>pyrdne</v>
      </c>
      <c r="J58" s="68">
        <v>1451</v>
      </c>
      <c r="K58" s="68" t="str">
        <f>INDEX('Aquo parameters'!$A$1:$H$5341,MATCH($J58,'Aquo parameters'!$E:$E,0),2)</f>
        <v>pyridine</v>
      </c>
      <c r="L58" s="124" t="s">
        <v>39</v>
      </c>
      <c r="M58" s="68" t="str">
        <f t="shared" si="7"/>
        <v>1</v>
      </c>
      <c r="N58" s="124" t="s">
        <v>40</v>
      </c>
      <c r="O58" s="21" t="str">
        <f t="shared" si="8"/>
        <v>58</v>
      </c>
      <c r="P58" s="124" t="s">
        <v>1918</v>
      </c>
      <c r="T58" s="20" t="str">
        <f t="shared" si="9"/>
        <v>testingRule.AddTestStandardValue(new BoToVa.BusinessEntities.DatabaseEntities.TestStandardValue() { ParameterID = 1451, TeststandardValueID = 3347, QuantityCode = "MASSFTE",  QuantityID = 2725, ConditionCode = "dg",  ConditionID = 1, ParameterCode = "pyrdne", UnitCode = "mg/kg", UnitID = 58, Value = 0.5 , TeststandardParameterCode = 16, IntroductionDate = DateTime.Parse("2012/10/31") });</v>
      </c>
    </row>
    <row r="59" spans="1:20" x14ac:dyDescent="0.25">
      <c r="A59" s="20">
        <v>158</v>
      </c>
      <c r="B59" s="123">
        <v>3376</v>
      </c>
      <c r="C59" s="124" t="s">
        <v>1913</v>
      </c>
      <c r="D59" s="124" t="str">
        <f t="shared" si="5"/>
        <v>16</v>
      </c>
      <c r="E59" s="125">
        <v>100</v>
      </c>
      <c r="F59" s="20" t="s">
        <v>38</v>
      </c>
      <c r="G59" s="20" t="str">
        <f t="shared" si="6"/>
        <v>2725</v>
      </c>
      <c r="H59" s="124" t="s">
        <v>415</v>
      </c>
      <c r="I59" s="68" t="str">
        <f>INDEX('Aquo parameters'!$A$1:$H$5341,MATCH($J59,'Aquo parameters'!$E:$E,0),1)</f>
        <v>styrn</v>
      </c>
      <c r="J59" s="68">
        <v>1503</v>
      </c>
      <c r="K59" s="68" t="str">
        <f>INDEX('Aquo parameters'!$A$1:$H$5341,MATCH($J59,'Aquo parameters'!$E:$E,0),2)</f>
        <v>styreen</v>
      </c>
      <c r="L59" s="124" t="s">
        <v>39</v>
      </c>
      <c r="M59" s="68" t="str">
        <f t="shared" si="7"/>
        <v>1</v>
      </c>
      <c r="N59" s="124" t="s">
        <v>40</v>
      </c>
      <c r="O59" s="21" t="str">
        <f t="shared" si="8"/>
        <v>58</v>
      </c>
      <c r="P59" s="124" t="s">
        <v>1918</v>
      </c>
      <c r="T59" s="20" t="str">
        <f t="shared" si="9"/>
        <v>testingRule.AddTestStandardValue(new BoToVa.BusinessEntities.DatabaseEntities.TestStandardValue() { ParameterID = 1503, TeststandardValueID = 3376, QuantityCode = "MASSFTE",  QuantityID = 2725, ConditionCode = "dg",  ConditionID = 1, ParameterCode = "styrn", UnitCode = "mg/kg", UnitID = 58, Value = 100 , TeststandardParameterCode = 16, IntroductionDate = DateTime.Parse("2012/10/31") });</v>
      </c>
    </row>
    <row r="60" spans="1:20" x14ac:dyDescent="0.25">
      <c r="A60" s="20">
        <v>164</v>
      </c>
      <c r="B60" s="123">
        <v>3390</v>
      </c>
      <c r="C60" s="124" t="s">
        <v>1913</v>
      </c>
      <c r="D60" s="124" t="str">
        <f t="shared" si="5"/>
        <v>16</v>
      </c>
      <c r="E60" s="125" t="s">
        <v>1927</v>
      </c>
      <c r="F60" s="20" t="s">
        <v>38</v>
      </c>
      <c r="G60" s="20" t="str">
        <f t="shared" si="6"/>
        <v>2725</v>
      </c>
      <c r="H60" s="124" t="s">
        <v>422</v>
      </c>
      <c r="I60" s="68" t="str">
        <f>INDEX('Aquo parameters'!$A$1:$H$5341,MATCH($J60,'Aquo parameters'!$E:$E,0),1)</f>
        <v>T4ClC2e</v>
      </c>
      <c r="J60" s="68">
        <v>1536</v>
      </c>
      <c r="K60" s="68" t="str">
        <f>INDEX('Aquo parameters'!$A$1:$H$5341,MATCH($J60,'Aquo parameters'!$E:$E,0),2)</f>
        <v>tetrachlooretheen (per)</v>
      </c>
      <c r="L60" s="124" t="s">
        <v>39</v>
      </c>
      <c r="M60" s="68" t="str">
        <f t="shared" si="7"/>
        <v>1</v>
      </c>
      <c r="N60" s="124" t="s">
        <v>40</v>
      </c>
      <c r="O60" s="21" t="str">
        <f t="shared" si="8"/>
        <v>58</v>
      </c>
      <c r="P60" s="124" t="s">
        <v>1918</v>
      </c>
      <c r="T60" s="20" t="str">
        <f t="shared" si="9"/>
        <v>testingRule.AddTestStandardValue(new BoToVa.BusinessEntities.DatabaseEntities.TestStandardValue() { ParameterID = 1536, TeststandardValueID = 3390, QuantityCode = "MASSFTE",  QuantityID = 2725, ConditionCode = "dg",  ConditionID = 1, ParameterCode = "T4ClC2e", UnitCode = "mg/kg", UnitID = 58, Value = 4 , TeststandardParameterCode = 16, IntroductionDate = DateTime.Parse("2012/10/31") });</v>
      </c>
    </row>
    <row r="61" spans="1:20" x14ac:dyDescent="0.25">
      <c r="A61" s="20">
        <v>162</v>
      </c>
      <c r="B61" s="123">
        <v>3389</v>
      </c>
      <c r="C61" s="124" t="s">
        <v>1913</v>
      </c>
      <c r="D61" s="124" t="str">
        <f t="shared" si="5"/>
        <v>16</v>
      </c>
      <c r="E61" s="125" t="s">
        <v>1923</v>
      </c>
      <c r="F61" s="20" t="s">
        <v>38</v>
      </c>
      <c r="G61" s="20" t="str">
        <f t="shared" si="6"/>
        <v>2725</v>
      </c>
      <c r="H61" s="124" t="s">
        <v>424</v>
      </c>
      <c r="I61" s="68" t="str">
        <f>INDEX('Aquo parameters'!$A$1:$H$5341,MATCH($J61,'Aquo parameters'!$E:$E,0),1)</f>
        <v>T4ClC1a</v>
      </c>
      <c r="J61" s="68">
        <v>1538</v>
      </c>
      <c r="K61" s="68" t="str">
        <f>INDEX('Aquo parameters'!$A$1:$H$5341,MATCH($J61,'Aquo parameters'!$E:$E,0),2)</f>
        <v>tetrachloormethaan (tetra)</v>
      </c>
      <c r="L61" s="124" t="s">
        <v>39</v>
      </c>
      <c r="M61" s="68" t="str">
        <f t="shared" si="7"/>
        <v>1</v>
      </c>
      <c r="N61" s="124" t="s">
        <v>40</v>
      </c>
      <c r="O61" s="21" t="str">
        <f t="shared" si="8"/>
        <v>58</v>
      </c>
      <c r="P61" s="124" t="s">
        <v>1918</v>
      </c>
      <c r="T61" s="20" t="str">
        <f t="shared" si="9"/>
        <v>testingRule.AddTestStandardValue(new BoToVa.BusinessEntities.DatabaseEntities.TestStandardValue() { ParameterID = 1538, TeststandardValueID = 3389, QuantityCode = "MASSFTE",  QuantityID = 2725, ConditionCode = "dg",  ConditionID = 1, ParameterCode = "T4ClC1a", UnitCode = "mg/kg", UnitID = 58, Value = 1 , TeststandardParameterCode = 16, IntroductionDate = DateTime.Parse("2012/10/31") });</v>
      </c>
    </row>
    <row r="62" spans="1:20" x14ac:dyDescent="0.25">
      <c r="A62" s="20">
        <v>165</v>
      </c>
      <c r="B62" s="123">
        <v>3348</v>
      </c>
      <c r="C62" s="124" t="s">
        <v>1913</v>
      </c>
      <c r="D62" s="124" t="str">
        <f t="shared" si="5"/>
        <v>16</v>
      </c>
      <c r="E62" s="125" t="s">
        <v>1925</v>
      </c>
      <c r="F62" s="20" t="s">
        <v>38</v>
      </c>
      <c r="G62" s="20" t="str">
        <f t="shared" si="6"/>
        <v>2725</v>
      </c>
      <c r="H62" s="124" t="s">
        <v>425</v>
      </c>
      <c r="I62" s="68" t="str">
        <f>INDEX('Aquo parameters'!$A$1:$H$5341,MATCH($J62,'Aquo parameters'!$E:$E,0),1)</f>
        <v>T4Hfrn</v>
      </c>
      <c r="J62" s="68">
        <v>1544</v>
      </c>
      <c r="K62" s="68" t="str">
        <f>INDEX('Aquo parameters'!$A$1:$H$5341,MATCH($J62,'Aquo parameters'!$E:$E,0),2)</f>
        <v>tetrahydrofuraan</v>
      </c>
      <c r="L62" s="124" t="s">
        <v>39</v>
      </c>
      <c r="M62" s="68" t="str">
        <f t="shared" si="7"/>
        <v>1</v>
      </c>
      <c r="N62" s="124" t="s">
        <v>40</v>
      </c>
      <c r="O62" s="21" t="str">
        <f t="shared" si="8"/>
        <v>58</v>
      </c>
      <c r="P62" s="124" t="s">
        <v>1918</v>
      </c>
      <c r="T62" s="20" t="str">
        <f t="shared" si="9"/>
        <v>testingRule.AddTestStandardValue(new BoToVa.BusinessEntities.DatabaseEntities.TestStandardValue() { ParameterID = 1544, TeststandardValueID = 3348, QuantityCode = "MASSFTE",  QuantityID = 2725, ConditionCode = "dg",  ConditionID = 1, ParameterCode = "T4Hfrn", UnitCode = "mg/kg", UnitID = 58, Value = 2 , TeststandardParameterCode = 16, IntroductionDate = DateTime.Parse("2012/10/31") });</v>
      </c>
    </row>
    <row r="63" spans="1:20" x14ac:dyDescent="0.25">
      <c r="A63" s="20">
        <v>167</v>
      </c>
      <c r="B63" s="123">
        <v>3349</v>
      </c>
      <c r="C63" s="124" t="s">
        <v>1913</v>
      </c>
      <c r="D63" s="124" t="str">
        <f t="shared" si="5"/>
        <v>16</v>
      </c>
      <c r="E63" s="125" t="s">
        <v>1928</v>
      </c>
      <c r="F63" s="20" t="s">
        <v>38</v>
      </c>
      <c r="G63" s="20" t="str">
        <f t="shared" si="6"/>
        <v>2725</v>
      </c>
      <c r="H63" s="124" t="s">
        <v>426</v>
      </c>
      <c r="I63" s="68" t="str">
        <f>INDEX('Aquo parameters'!$A$1:$H$5341,MATCH($J63,'Aquo parameters'!$E:$E,0),1)</f>
        <v>T4Htofn</v>
      </c>
      <c r="J63" s="68">
        <v>1546</v>
      </c>
      <c r="K63" s="68" t="str">
        <f>INDEX('Aquo parameters'!$A$1:$H$5341,MATCH($J63,'Aquo parameters'!$E:$E,0),2)</f>
        <v>tetrahydrothiofeen</v>
      </c>
      <c r="L63" s="124" t="s">
        <v>39</v>
      </c>
      <c r="M63" s="68" t="str">
        <f t="shared" si="7"/>
        <v>1</v>
      </c>
      <c r="N63" s="124" t="s">
        <v>40</v>
      </c>
      <c r="O63" s="21" t="str">
        <f t="shared" si="8"/>
        <v>58</v>
      </c>
      <c r="P63" s="124" t="s">
        <v>1918</v>
      </c>
      <c r="T63" s="20" t="str">
        <f t="shared" si="9"/>
        <v>testingRule.AddTestStandardValue(new BoToVa.BusinessEntities.DatabaseEntities.TestStandardValue() { ParameterID = 1546, TeststandardValueID = 3349, QuantityCode = "MASSFTE",  QuantityID = 2725, ConditionCode = "dg",  ConditionID = 1, ParameterCode = "T4Htofn", UnitCode = "mg/kg", UnitID = 58, Value = 90 , TeststandardParameterCode = 16, IntroductionDate = DateTime.Parse("2012/10/31") });</v>
      </c>
    </row>
    <row r="64" spans="1:20" x14ac:dyDescent="0.25">
      <c r="A64" s="20">
        <v>177</v>
      </c>
      <c r="B64" s="123">
        <v>3352</v>
      </c>
      <c r="C64" s="124" t="s">
        <v>1913</v>
      </c>
      <c r="D64" s="124" t="str">
        <f t="shared" si="5"/>
        <v>16</v>
      </c>
      <c r="E64" s="125">
        <v>20</v>
      </c>
      <c r="F64" s="20" t="s">
        <v>38</v>
      </c>
      <c r="G64" s="20" t="str">
        <f t="shared" si="6"/>
        <v>2725</v>
      </c>
      <c r="H64" s="124" t="s">
        <v>428</v>
      </c>
      <c r="I64" s="68" t="str">
        <f>INDEX('Aquo parameters'!$A$1:$H$5341,MATCH($J64,'Aquo parameters'!$E:$E,0),1)</f>
        <v>toCN</v>
      </c>
      <c r="J64" s="68">
        <v>1556</v>
      </c>
      <c r="K64" s="68" t="str">
        <f>INDEX('Aquo parameters'!$A$1:$H$5341,MATCH($J64,'Aquo parameters'!$E:$E,0),2)</f>
        <v>thiocyanaat (anion)</v>
      </c>
      <c r="L64" s="124" t="s">
        <v>39</v>
      </c>
      <c r="M64" s="68" t="str">
        <f t="shared" si="7"/>
        <v>1</v>
      </c>
      <c r="N64" s="124" t="s">
        <v>40</v>
      </c>
      <c r="O64" s="21" t="str">
        <f t="shared" si="8"/>
        <v>58</v>
      </c>
      <c r="P64" s="124" t="s">
        <v>1918</v>
      </c>
      <c r="T64" s="20" t="str">
        <f t="shared" si="9"/>
        <v>testingRule.AddTestStandardValue(new BoToVa.BusinessEntities.DatabaseEntities.TestStandardValue() { ParameterID = 1556, TeststandardValueID = 3352, QuantityCode = "MASSFTE",  QuantityID = 2725, ConditionCode = "dg",  ConditionID = 1, ParameterCode = "toCN", UnitCode = "mg/kg", UnitID = 58, Value = 20 , TeststandardParameterCode = 16, IntroductionDate = DateTime.Parse("2012/10/31") });</v>
      </c>
    </row>
    <row r="65" spans="1:23" x14ac:dyDescent="0.25">
      <c r="A65" s="20">
        <v>178</v>
      </c>
      <c r="B65" s="123">
        <v>3375</v>
      </c>
      <c r="C65" s="124" t="s">
        <v>1913</v>
      </c>
      <c r="D65" s="124" t="str">
        <f t="shared" si="5"/>
        <v>16</v>
      </c>
      <c r="E65" s="125">
        <v>130</v>
      </c>
      <c r="F65" s="20" t="s">
        <v>38</v>
      </c>
      <c r="G65" s="20" t="str">
        <f t="shared" si="6"/>
        <v>2725</v>
      </c>
      <c r="H65" s="124" t="s">
        <v>432</v>
      </c>
      <c r="I65" s="68" t="str">
        <f>INDEX('Aquo parameters'!$A$1:$H$5341,MATCH($J65,'Aquo parameters'!$E:$E,0),1)</f>
        <v>Tol</v>
      </c>
      <c r="J65" s="68">
        <v>1568</v>
      </c>
      <c r="K65" s="68" t="str">
        <f>INDEX('Aquo parameters'!$A$1:$H$5341,MATCH($J65,'Aquo parameters'!$E:$E,0),2)</f>
        <v>tolueen</v>
      </c>
      <c r="L65" s="124" t="s">
        <v>39</v>
      </c>
      <c r="M65" s="68" t="str">
        <f t="shared" si="7"/>
        <v>1</v>
      </c>
      <c r="N65" s="124" t="s">
        <v>40</v>
      </c>
      <c r="O65" s="21" t="str">
        <f t="shared" si="8"/>
        <v>58</v>
      </c>
      <c r="P65" s="124" t="s">
        <v>1918</v>
      </c>
      <c r="T65" s="20" t="str">
        <f t="shared" si="9"/>
        <v>testingRule.AddTestStandardValue(new BoToVa.BusinessEntities.DatabaseEntities.TestStandardValue() { ParameterID = 1568, TeststandardValueID = 3375, QuantityCode = "MASSFTE",  QuantityID = 2725, ConditionCode = "dg",  ConditionID = 1, ParameterCode = "Tol", UnitCode = "mg/kg", UnitID = 58, Value = 130 , TeststandardParameterCode = 16, IntroductionDate = DateTime.Parse("2012/10/31") });</v>
      </c>
    </row>
    <row r="66" spans="1:23" x14ac:dyDescent="0.25">
      <c r="A66" s="20">
        <v>169</v>
      </c>
      <c r="B66" s="123">
        <v>3350</v>
      </c>
      <c r="C66" s="124" t="s">
        <v>1913</v>
      </c>
      <c r="D66" s="124" t="str">
        <f t="shared" ref="D66:D79" si="10">IF(C66="MW Ind","3",IF(C66="MW zout","17",IF(C66="AW droog","5",IF(C66="IW droog","1",IF(C66="IW nat","16","-1")))))</f>
        <v>16</v>
      </c>
      <c r="E66" s="125">
        <v>75000</v>
      </c>
      <c r="F66" s="20" t="s">
        <v>38</v>
      </c>
      <c r="G66" s="20" t="str">
        <f t="shared" ref="G66:G79" si="11">IF(F66 = "CONCTTE", "2720", IF(F66 = "MASSFTE", "2725", ""))</f>
        <v>2725</v>
      </c>
      <c r="H66" s="124" t="s">
        <v>438</v>
      </c>
      <c r="I66" s="68" t="str">
        <f>INDEX('Aquo parameters'!$A$1:$H$5341,MATCH($J66,'Aquo parameters'!$E:$E,0),1)</f>
        <v>TBrC1a</v>
      </c>
      <c r="J66" s="68">
        <v>1590</v>
      </c>
      <c r="K66" s="68" t="str">
        <f>INDEX('Aquo parameters'!$A$1:$H$5341,MATCH($J66,'Aquo parameters'!$E:$E,0),2)</f>
        <v>tribroommethaan</v>
      </c>
      <c r="L66" s="124" t="s">
        <v>39</v>
      </c>
      <c r="M66" s="68" t="str">
        <f t="shared" ref="M66:M79" si="12">IF(L66 = "dg", "1", IF(L66 = "TEQdg", "5", IF(L66 = "Sndg", "4", IF(L66 = "C10C40dg", "93", "-1"))))</f>
        <v>1</v>
      </c>
      <c r="N66" s="124" t="s">
        <v>51</v>
      </c>
      <c r="O66" s="21" t="str">
        <f t="shared" ref="O66:O79" si="13">IF(N66="mg/kg","58",IF(N66="ug/kg","131",IF(N66="ng/kg","77","--")))</f>
        <v>131</v>
      </c>
      <c r="P66" s="124" t="s">
        <v>1918</v>
      </c>
      <c r="T66" s="20" t="str">
        <f t="shared" ref="T66:T79" si="14" xml:space="preserve"> "testingRule.AddTestStandardValue(new BoToVa.BusinessEntities.DatabaseEntities.TestStandardValue() { ParameterID = "&amp; J66 &amp;", TeststandardValueID = "&amp; B66 &amp;", QuantityCode = """&amp; F66 &amp;""",  QuantityID = "&amp; G66 &amp;", ConditionCode = """ &amp; L66 &amp; """,  ConditionID = " &amp; M66 &amp; ", ParameterCode = """ &amp; I66 &amp; """, UnitCode = """ &amp; N66 &amp; """, UnitID = " &amp; O66 &amp; ", Value = " &amp; E66 &amp; " , TeststandardParameterCode = " &amp; D66 &amp; ", IntroductionDate = DateTime.Parse(""2012/10/31"") });"</f>
        <v>testingRule.AddTestStandardValue(new BoToVa.BusinessEntities.DatabaseEntities.TestStandardValue() { ParameterID = 1590, TeststandardValueID = 3350, QuantityCode = "MASSFTE",  QuantityID = 2725, ConditionCode = "dg",  ConditionID = 1, ParameterCode = "TBrC1a", UnitCode = "ug/kg", UnitID = 131, Value = 75000 , TeststandardParameterCode = 16, IntroductionDate = DateTime.Parse("2012/10/31") });</v>
      </c>
    </row>
    <row r="67" spans="1:23" x14ac:dyDescent="0.25">
      <c r="A67" s="20">
        <v>174</v>
      </c>
      <c r="B67" s="123">
        <v>3388</v>
      </c>
      <c r="C67" s="124" t="s">
        <v>1913</v>
      </c>
      <c r="D67" s="124" t="str">
        <f t="shared" si="10"/>
        <v>16</v>
      </c>
      <c r="E67" s="125" t="s">
        <v>1929</v>
      </c>
      <c r="F67" s="20" t="s">
        <v>38</v>
      </c>
      <c r="G67" s="20" t="str">
        <f t="shared" si="11"/>
        <v>2725</v>
      </c>
      <c r="H67" s="124" t="s">
        <v>441</v>
      </c>
      <c r="I67" s="68" t="str">
        <f>INDEX('Aquo parameters'!$A$1:$H$5341,MATCH($J67,'Aquo parameters'!$E:$E,0),1)</f>
        <v>TClC2e</v>
      </c>
      <c r="J67" s="68">
        <v>1598</v>
      </c>
      <c r="K67" s="68" t="str">
        <f>INDEX('Aquo parameters'!$A$1:$H$5341,MATCH($J67,'Aquo parameters'!$E:$E,0),2)</f>
        <v>trichlooretheen (tri)</v>
      </c>
      <c r="L67" s="124" t="s">
        <v>39</v>
      </c>
      <c r="M67" s="68" t="str">
        <f t="shared" si="12"/>
        <v>1</v>
      </c>
      <c r="N67" s="124" t="s">
        <v>40</v>
      </c>
      <c r="O67" s="21" t="str">
        <f t="shared" si="13"/>
        <v>58</v>
      </c>
      <c r="P67" s="124" t="s">
        <v>1918</v>
      </c>
      <c r="T67" s="20" t="str">
        <f t="shared" si="14"/>
        <v>testingRule.AddTestStandardValue(new BoToVa.BusinessEntities.DatabaseEntities.TestStandardValue() { ParameterID = 1598, TeststandardValueID = 3388, QuantityCode = "MASSFTE",  QuantityID = 2725, ConditionCode = "dg",  ConditionID = 1, ParameterCode = "TClC2e", UnitCode = "mg/kg", UnitID = 58, Value = 60 , TeststandardParameterCode = 16, IntroductionDate = DateTime.Parse("2012/10/31") });</v>
      </c>
    </row>
    <row r="68" spans="1:23" x14ac:dyDescent="0.25">
      <c r="A68" s="20">
        <v>53</v>
      </c>
      <c r="B68" s="123">
        <v>3353</v>
      </c>
      <c r="C68" s="124" t="s">
        <v>1913</v>
      </c>
      <c r="D68" s="124" t="str">
        <f t="shared" si="10"/>
        <v>16</v>
      </c>
      <c r="E68" s="125" t="s">
        <v>62</v>
      </c>
      <c r="F68" s="20" t="s">
        <v>38</v>
      </c>
      <c r="G68" s="20" t="str">
        <f t="shared" si="11"/>
        <v>2725</v>
      </c>
      <c r="H68" s="124" t="s">
        <v>448</v>
      </c>
      <c r="I68" s="68" t="str">
        <f>INDEX('Aquo parameters'!$A$1:$H$5341,MATCH($J68,'Aquo parameters'!$E:$E,0),1)</f>
        <v>ClC2e</v>
      </c>
      <c r="J68" s="68">
        <v>1654</v>
      </c>
      <c r="K68" s="68" t="str">
        <f>INDEX('Aquo parameters'!$A$1:$H$5341,MATCH($J68,'Aquo parameters'!$E:$E,0),2)</f>
        <v>chlooretheen (vinylchloride)</v>
      </c>
      <c r="L68" s="124" t="s">
        <v>39</v>
      </c>
      <c r="M68" s="68" t="str">
        <f t="shared" si="12"/>
        <v>1</v>
      </c>
      <c r="N68" s="124" t="s">
        <v>40</v>
      </c>
      <c r="O68" s="21" t="str">
        <f t="shared" si="13"/>
        <v>58</v>
      </c>
      <c r="P68" s="124" t="s">
        <v>1918</v>
      </c>
      <c r="T68" s="20" t="str">
        <f t="shared" si="14"/>
        <v>testingRule.AddTestStandardValue(new BoToVa.BusinessEntities.DatabaseEntities.TestStandardValue() { ParameterID = 1654, TeststandardValueID = 3353, QuantityCode = "MASSFTE",  QuantityID = 2725, ConditionCode = "dg",  ConditionID = 1, ParameterCode = "ClC2e", UnitCode = "mg/kg", UnitID = 58, Value = 0.1 , TeststandardParameterCode = 16, IntroductionDate = DateTime.Parse("2012/10/31") });</v>
      </c>
    </row>
    <row r="69" spans="1:23" x14ac:dyDescent="0.25">
      <c r="A69" s="20">
        <v>160</v>
      </c>
      <c r="B69" s="123">
        <v>3379</v>
      </c>
      <c r="C69" s="124" t="s">
        <v>1913</v>
      </c>
      <c r="D69" s="124" t="str">
        <f t="shared" si="10"/>
        <v>16</v>
      </c>
      <c r="E69" s="125">
        <v>25</v>
      </c>
      <c r="F69" s="20" t="s">
        <v>38</v>
      </c>
      <c r="G69" s="20" t="str">
        <f t="shared" si="11"/>
        <v>2725</v>
      </c>
      <c r="H69" s="124" t="s">
        <v>449</v>
      </c>
      <c r="I69" s="68" t="str">
        <f>INDEX('Aquo parameters'!$A$1:$H$5341,MATCH($J69,'Aquo parameters'!$E:$E,0),1)</f>
        <v>sxyln</v>
      </c>
      <c r="J69" s="68">
        <v>1686</v>
      </c>
      <c r="K69" s="68" t="str">
        <f>INDEX('Aquo parameters'!$A$1:$H$5341,MATCH($J69,'Aquo parameters'!$E:$E,0),2)</f>
        <v>som xyleen-isomeren</v>
      </c>
      <c r="L69" s="124" t="s">
        <v>39</v>
      </c>
      <c r="M69" s="68" t="str">
        <f t="shared" si="12"/>
        <v>1</v>
      </c>
      <c r="N69" s="124" t="s">
        <v>40</v>
      </c>
      <c r="O69" s="21" t="str">
        <f t="shared" si="13"/>
        <v>58</v>
      </c>
      <c r="P69" s="124" t="s">
        <v>1918</v>
      </c>
      <c r="T69" s="20" t="str">
        <f t="shared" si="14"/>
        <v>testingRule.AddTestStandardValue(new BoToVa.BusinessEntities.DatabaseEntities.TestStandardValue() { ParameterID = 1686, TeststandardValueID = 3379, QuantityCode = "MASSFTE",  QuantityID = 2725, ConditionCode = "dg",  ConditionID = 1, ParameterCode = "sxyln", UnitCode = "mg/kg", UnitID = 58, Value = 25 , TeststandardParameterCode = 16, IntroductionDate = DateTime.Parse("2012/10/31") });</v>
      </c>
    </row>
    <row r="70" spans="1:23" x14ac:dyDescent="0.25">
      <c r="A70" s="20">
        <v>181</v>
      </c>
      <c r="B70" s="123">
        <v>3478</v>
      </c>
      <c r="C70" s="124" t="s">
        <v>1919</v>
      </c>
      <c r="D70" s="124" t="str">
        <f t="shared" si="10"/>
        <v>17</v>
      </c>
      <c r="E70" s="125">
        <v>365</v>
      </c>
      <c r="F70" s="20" t="s">
        <v>38</v>
      </c>
      <c r="G70" s="20" t="str">
        <f t="shared" si="11"/>
        <v>2725</v>
      </c>
      <c r="H70" s="124" t="s">
        <v>451</v>
      </c>
      <c r="I70" s="68" t="str">
        <f>INDEX('Aquo parameters'!$A$1:$H$5341,MATCH($J70,'Aquo parameters'!$E:$E,0),1)</f>
        <v>Zn</v>
      </c>
      <c r="J70" s="68">
        <v>1693</v>
      </c>
      <c r="K70" s="68" t="str">
        <f>INDEX('Aquo parameters'!$A$1:$H$5341,MATCH($J70,'Aquo parameters'!$E:$E,0),2)</f>
        <v>zink</v>
      </c>
      <c r="L70" s="124" t="s">
        <v>39</v>
      </c>
      <c r="M70" s="68" t="str">
        <f t="shared" si="12"/>
        <v>1</v>
      </c>
      <c r="N70" s="124" t="s">
        <v>40</v>
      </c>
      <c r="O70" s="21" t="str">
        <f t="shared" si="13"/>
        <v>58</v>
      </c>
      <c r="P70" s="124" t="s">
        <v>1918</v>
      </c>
      <c r="T70" s="20" t="str">
        <f t="shared" si="14"/>
        <v>testingRule.AddTestStandardValue(new BoToVa.BusinessEntities.DatabaseEntities.TestStandardValue() { ParameterID = 1693, TeststandardValueID = 3478, QuantityCode = "MASSFTE",  QuantityID = 2725, ConditionCode = "dg",  ConditionID = 1, ParameterCode = "Zn", UnitCode = "mg/kg", UnitID = 58, Value = 365 , TeststandardParameterCode = 17, IntroductionDate = DateTime.Parse("2012/10/31") });</v>
      </c>
      <c r="W70" s="129"/>
    </row>
    <row r="71" spans="1:23" x14ac:dyDescent="0.25">
      <c r="A71" s="20">
        <v>182</v>
      </c>
      <c r="B71" s="123">
        <v>3367</v>
      </c>
      <c r="C71" s="124" t="s">
        <v>1913</v>
      </c>
      <c r="D71" s="124" t="str">
        <f t="shared" si="10"/>
        <v>16</v>
      </c>
      <c r="E71" s="125">
        <v>2000</v>
      </c>
      <c r="F71" s="20" t="s">
        <v>38</v>
      </c>
      <c r="G71" s="20" t="str">
        <f t="shared" si="11"/>
        <v>2725</v>
      </c>
      <c r="H71" s="124" t="s">
        <v>451</v>
      </c>
      <c r="I71" s="68" t="str">
        <f>INDEX('Aquo parameters'!$A$1:$H$5341,MATCH($J71,'Aquo parameters'!$E:$E,0),1)</f>
        <v>Zn</v>
      </c>
      <c r="J71" s="68">
        <v>1693</v>
      </c>
      <c r="K71" s="68" t="str">
        <f>INDEX('Aquo parameters'!$A$1:$H$5341,MATCH($J71,'Aquo parameters'!$E:$E,0),2)</f>
        <v>zink</v>
      </c>
      <c r="L71" s="124" t="s">
        <v>39</v>
      </c>
      <c r="M71" s="68" t="str">
        <f t="shared" si="12"/>
        <v>1</v>
      </c>
      <c r="N71" s="124" t="s">
        <v>40</v>
      </c>
      <c r="O71" s="21" t="str">
        <f t="shared" si="13"/>
        <v>58</v>
      </c>
      <c r="P71" s="124" t="s">
        <v>1918</v>
      </c>
      <c r="T71" s="20" t="str">
        <f t="shared" si="14"/>
        <v>testingRule.AddTestStandardValue(new BoToVa.BusinessEntities.DatabaseEntities.TestStandardValue() { ParameterID = 1693, TeststandardValueID = 3367, QuantityCode = "MASSFTE",  QuantityID = 2725, ConditionCode = "dg",  ConditionID = 1, ParameterCode = "Zn", UnitCode = "mg/kg", UnitID = 58, Value = 2000 , TeststandardParameterCode = 16, IntroductionDate = DateTime.Parse("2012/10/31") });</v>
      </c>
    </row>
    <row r="72" spans="1:23" x14ac:dyDescent="0.25">
      <c r="A72" s="20">
        <v>172</v>
      </c>
      <c r="B72" s="123">
        <v>3385</v>
      </c>
      <c r="C72" s="124" t="s">
        <v>1913</v>
      </c>
      <c r="D72" s="124" t="str">
        <f t="shared" si="10"/>
        <v>16</v>
      </c>
      <c r="E72" s="125" t="s">
        <v>1930</v>
      </c>
      <c r="F72" s="20" t="s">
        <v>38</v>
      </c>
      <c r="G72" s="20" t="str">
        <f t="shared" si="11"/>
        <v>2725</v>
      </c>
      <c r="H72" s="124" t="s">
        <v>452</v>
      </c>
      <c r="I72" s="68" t="str">
        <f>INDEX('Aquo parameters'!$A$1:$H$5341,MATCH($J72,'Aquo parameters'!$E:$E,0),1)</f>
        <v>TClC1a</v>
      </c>
      <c r="J72" s="68">
        <v>1711</v>
      </c>
      <c r="K72" s="68" t="str">
        <f>INDEX('Aquo parameters'!$A$1:$H$5341,MATCH($J72,'Aquo parameters'!$E:$E,0),2)</f>
        <v>trichloormethaan (chloroform)</v>
      </c>
      <c r="L72" s="124" t="s">
        <v>39</v>
      </c>
      <c r="M72" s="68" t="str">
        <f t="shared" si="12"/>
        <v>1</v>
      </c>
      <c r="N72" s="124" t="s">
        <v>40</v>
      </c>
      <c r="O72" s="21" t="str">
        <f t="shared" si="13"/>
        <v>58</v>
      </c>
      <c r="P72" s="124" t="s">
        <v>1918</v>
      </c>
      <c r="T72" s="20" t="str">
        <f t="shared" si="14"/>
        <v>testingRule.AddTestStandardValue(new BoToVa.BusinessEntities.DatabaseEntities.TestStandardValue() { ParameterID = 1711, TeststandardValueID = 3385, QuantityCode = "MASSFTE",  QuantityID = 2725, ConditionCode = "dg",  ConditionID = 1, ParameterCode = "TClC1a", UnitCode = "mg/kg", UnitID = 58, Value = 10 , TeststandardParameterCode = 16, IntroductionDate = DateTime.Parse("2012/10/31") });</v>
      </c>
    </row>
    <row r="73" spans="1:23" x14ac:dyDescent="0.25">
      <c r="A73" s="20">
        <v>184</v>
      </c>
      <c r="B73" s="126">
        <v>3470</v>
      </c>
      <c r="C73" s="127" t="s">
        <v>1919</v>
      </c>
      <c r="D73" s="124" t="str">
        <f t="shared" si="10"/>
        <v>17</v>
      </c>
      <c r="E73" s="128">
        <v>115</v>
      </c>
      <c r="F73" s="20" t="s">
        <v>38</v>
      </c>
      <c r="G73" s="20" t="str">
        <f t="shared" si="11"/>
        <v>2725</v>
      </c>
      <c r="H73" s="127" t="s">
        <v>453</v>
      </c>
      <c r="I73" s="68" t="str">
        <f>INDEX('Aquo parameters'!$A$1:$H$5341,MATCH($J73,'Aquo parameters'!$E:$E,0),1)</f>
        <v>TC4ySn</v>
      </c>
      <c r="J73" s="68">
        <v>1712</v>
      </c>
      <c r="K73" s="68" t="str">
        <f>INDEX('Aquo parameters'!$A$1:$H$5341,MATCH($J73,'Aquo parameters'!$E:$E,0),2)</f>
        <v>tributyltin (kation)</v>
      </c>
      <c r="L73" s="205" t="s">
        <v>74</v>
      </c>
      <c r="M73" s="68" t="str">
        <f t="shared" si="12"/>
        <v>4</v>
      </c>
      <c r="N73" s="205" t="s">
        <v>51</v>
      </c>
      <c r="O73" s="21" t="str">
        <f t="shared" si="13"/>
        <v>131</v>
      </c>
      <c r="P73" s="205" t="s">
        <v>1918</v>
      </c>
      <c r="Q73" s="129"/>
      <c r="R73" s="129"/>
      <c r="S73" s="129"/>
      <c r="T73" s="20" t="str">
        <f t="shared" si="14"/>
        <v>testingRule.AddTestStandardValue(new BoToVa.BusinessEntities.DatabaseEntities.TestStandardValue() { ParameterID = 1712, TeststandardValueID = 3470, QuantityCode = "MASSFTE",  QuantityID = 2725, ConditionCode = "Sndg",  ConditionID = 4, ParameterCode = "TC4ySn", UnitCode = "ug/kg", UnitID = 131, Value = 115 , TeststandardParameterCode = 17, IntroductionDate = DateTime.Parse("2012/10/31") });</v>
      </c>
      <c r="U73" s="129"/>
    </row>
    <row r="74" spans="1:23" x14ac:dyDescent="0.25">
      <c r="A74" s="20">
        <v>185</v>
      </c>
      <c r="B74" s="126">
        <v>3455</v>
      </c>
      <c r="C74" s="127" t="s">
        <v>1919</v>
      </c>
      <c r="D74" s="124" t="str">
        <f t="shared" si="10"/>
        <v>17</v>
      </c>
      <c r="E74" s="128">
        <v>250</v>
      </c>
      <c r="F74" s="20" t="s">
        <v>38</v>
      </c>
      <c r="G74" s="20" t="str">
        <f t="shared" si="11"/>
        <v>2725</v>
      </c>
      <c r="H74" s="127" t="s">
        <v>453</v>
      </c>
      <c r="I74" s="68" t="str">
        <f>INDEX('Aquo parameters'!$A$1:$H$5341,MATCH($J74,'Aquo parameters'!$E:$E,0),1)</f>
        <v>TC4ySn</v>
      </c>
      <c r="J74" s="68">
        <v>1712</v>
      </c>
      <c r="K74" s="68" t="str">
        <f>INDEX('Aquo parameters'!$A$1:$H$5341,MATCH($J74,'Aquo parameters'!$E:$E,0),2)</f>
        <v>tributyltin (kation)</v>
      </c>
      <c r="L74" s="205" t="s">
        <v>74</v>
      </c>
      <c r="M74" s="68" t="str">
        <f t="shared" si="12"/>
        <v>4</v>
      </c>
      <c r="N74" s="205" t="s">
        <v>51</v>
      </c>
      <c r="O74" s="21" t="str">
        <f t="shared" si="13"/>
        <v>131</v>
      </c>
      <c r="P74" s="205" t="s">
        <v>1931</v>
      </c>
      <c r="Q74" s="129"/>
      <c r="R74" s="129"/>
      <c r="S74" s="129"/>
      <c r="T74" s="20" t="str">
        <f t="shared" si="14"/>
        <v>testingRule.AddTestStandardValue(new BoToVa.BusinessEntities.DatabaseEntities.TestStandardValue() { ParameterID = 1712, TeststandardValueID = 3455, QuantityCode = "MASSFTE",  QuantityID = 2725, ConditionCode = "Sndg",  ConditionID = 4, ParameterCode = "TC4ySn", UnitCode = "ug/kg", UnitID = 131, Value = 250 , TeststandardParameterCode = 17, IntroductionDate = DateTime.Parse("2012/10/31") });</v>
      </c>
      <c r="U74" s="129"/>
    </row>
    <row r="75" spans="1:23" x14ac:dyDescent="0.25">
      <c r="A75" s="20">
        <v>143</v>
      </c>
      <c r="B75" s="123">
        <v>3854</v>
      </c>
      <c r="C75" s="124" t="s">
        <v>1913</v>
      </c>
      <c r="D75" s="124" t="str">
        <f t="shared" si="10"/>
        <v>16</v>
      </c>
      <c r="E75" s="284" t="s">
        <v>1932</v>
      </c>
      <c r="F75" s="20" t="s">
        <v>38</v>
      </c>
      <c r="G75" s="20" t="str">
        <f t="shared" si="11"/>
        <v>2725</v>
      </c>
      <c r="H75" s="124" t="s">
        <v>474</v>
      </c>
      <c r="I75" s="68" t="str">
        <f>INDEX('Aquo parameters'!$A$1:$H$5341,MATCH($J75,'Aquo parameters'!$E:$E,0),1)</f>
        <v>sMClAn</v>
      </c>
      <c r="J75" s="68">
        <v>2561</v>
      </c>
      <c r="K75" s="68" t="str">
        <f>INDEX('Aquo parameters'!$A$1:$H$5341,MATCH($J75,'Aquo parameters'!$E:$E,0),2)</f>
        <v>som monochlooraniline-isomeren</v>
      </c>
      <c r="L75" s="124" t="s">
        <v>39</v>
      </c>
      <c r="M75" s="68" t="str">
        <f t="shared" si="12"/>
        <v>1</v>
      </c>
      <c r="N75" s="285" t="s">
        <v>40</v>
      </c>
      <c r="O75" s="21" t="str">
        <f t="shared" si="13"/>
        <v>58</v>
      </c>
      <c r="P75" s="124" t="s">
        <v>1918</v>
      </c>
      <c r="T75" s="20" t="str">
        <f t="shared" si="14"/>
        <v>testingRule.AddTestStandardValue(new BoToVa.BusinessEntities.DatabaseEntities.TestStandardValue() { ParameterID = 2561, TeststandardValueID = 3854, QuantityCode = "MASSFTE",  QuantityID = 2725, ConditionCode = "dg",  ConditionID = 1, ParameterCode = "sMClAn", UnitCode = "mg/kg", UnitID = 58, Value = 50 , TeststandardParameterCode = 16, IntroductionDate = DateTime.Parse("2012/10/31") });</v>
      </c>
    </row>
    <row r="76" spans="1:23" x14ac:dyDescent="0.25">
      <c r="A76" s="20">
        <v>27</v>
      </c>
      <c r="B76" s="123">
        <v>3471</v>
      </c>
      <c r="C76" s="124" t="s">
        <v>1919</v>
      </c>
      <c r="D76" s="124" t="str">
        <f t="shared" si="10"/>
        <v>17</v>
      </c>
      <c r="E76" s="125">
        <v>100</v>
      </c>
      <c r="F76" s="20" t="s">
        <v>38</v>
      </c>
      <c r="G76" s="20" t="str">
        <f t="shared" si="11"/>
        <v>2725</v>
      </c>
      <c r="H76" s="124" t="s">
        <v>476</v>
      </c>
      <c r="I76" s="68" t="str">
        <f>INDEX('Aquo parameters'!$A$1:$H$5341,MATCH($J76,'Aquo parameters'!$E:$E,0),1)</f>
        <v>sgewgasbt</v>
      </c>
      <c r="J76" s="68">
        <v>2578</v>
      </c>
      <c r="K76" s="68" t="str">
        <f>INDEX('Aquo parameters'!$A$1:$H$5341,MATCH($J76,'Aquo parameters'!$E:$E,0),2)</f>
        <v>som gewogen asbest</v>
      </c>
      <c r="L76" s="124" t="s">
        <v>39</v>
      </c>
      <c r="M76" s="68" t="str">
        <f t="shared" si="12"/>
        <v>1</v>
      </c>
      <c r="N76" s="124" t="s">
        <v>40</v>
      </c>
      <c r="O76" s="21" t="str">
        <f t="shared" si="13"/>
        <v>58</v>
      </c>
      <c r="P76" s="124" t="s">
        <v>1918</v>
      </c>
      <c r="T76" s="20" t="str">
        <f t="shared" si="14"/>
        <v>testingRule.AddTestStandardValue(new BoToVa.BusinessEntities.DatabaseEntities.TestStandardValue() { ParameterID = 2578, TeststandardValueID = 3471, QuantityCode = "MASSFTE",  QuantityID = 2725, ConditionCode = "dg",  ConditionID = 1, ParameterCode = "sgewgasbt", UnitCode = "mg/kg", UnitID = 58, Value = 100 , TeststandardParameterCode = 17, IntroductionDate = DateTime.Parse("2012/10/31") });</v>
      </c>
    </row>
    <row r="77" spans="1:23" s="134" customFormat="1" ht="15.75" thickBot="1" x14ac:dyDescent="0.3">
      <c r="A77" s="20">
        <v>28</v>
      </c>
      <c r="B77" s="130">
        <v>3344</v>
      </c>
      <c r="C77" s="131" t="s">
        <v>1913</v>
      </c>
      <c r="D77" s="124" t="str">
        <f t="shared" si="10"/>
        <v>16</v>
      </c>
      <c r="E77" s="132">
        <v>100</v>
      </c>
      <c r="F77" s="20" t="s">
        <v>38</v>
      </c>
      <c r="G77" s="20" t="str">
        <f t="shared" si="11"/>
        <v>2725</v>
      </c>
      <c r="H77" s="131" t="s">
        <v>476</v>
      </c>
      <c r="I77" s="68" t="str">
        <f>INDEX('Aquo parameters'!$A$1:$H$5341,MATCH($J77,'Aquo parameters'!$E:$E,0),1)</f>
        <v>sgewgasbt</v>
      </c>
      <c r="J77" s="68">
        <v>2578</v>
      </c>
      <c r="K77" s="68" t="str">
        <f>INDEX('Aquo parameters'!$A$1:$H$5341,MATCH($J77,'Aquo parameters'!$E:$E,0),2)</f>
        <v>som gewogen asbest</v>
      </c>
      <c r="L77" s="131" t="s">
        <v>39</v>
      </c>
      <c r="M77" s="68" t="str">
        <f t="shared" si="12"/>
        <v>1</v>
      </c>
      <c r="N77" s="131" t="s">
        <v>40</v>
      </c>
      <c r="O77" s="21" t="str">
        <f t="shared" si="13"/>
        <v>58</v>
      </c>
      <c r="P77" s="131" t="s">
        <v>1918</v>
      </c>
      <c r="Q77" s="133"/>
      <c r="R77" s="133"/>
      <c r="S77" s="133"/>
      <c r="T77" s="20" t="str">
        <f t="shared" si="14"/>
        <v>testingRule.AddTestStandardValue(new BoToVa.BusinessEntities.DatabaseEntities.TestStandardValue() { ParameterID = 2578, TeststandardValueID = 3344, QuantityCode = "MASSFTE",  QuantityID = 2725, ConditionCode = "dg",  ConditionID = 1, ParameterCode = "sgewgasbt", UnitCode = "mg/kg", UnitID = 58, Value = 100 , TeststandardParameterCode = 16, IntroductionDate = DateTime.Parse("2012/10/31") });</v>
      </c>
      <c r="U77" s="133"/>
      <c r="V77" s="20"/>
      <c r="W77" s="133"/>
    </row>
    <row r="78" spans="1:23" s="134" customFormat="1" ht="16.5" thickTop="1" thickBot="1" x14ac:dyDescent="0.3">
      <c r="A78" s="20">
        <v>149</v>
      </c>
      <c r="B78" s="130">
        <v>3339</v>
      </c>
      <c r="C78" s="131" t="s">
        <v>1913</v>
      </c>
      <c r="D78" s="124" t="str">
        <f t="shared" si="10"/>
        <v>16</v>
      </c>
      <c r="E78" s="132">
        <v>2500</v>
      </c>
      <c r="F78" s="20" t="s">
        <v>38</v>
      </c>
      <c r="G78" s="20" t="str">
        <f t="shared" si="11"/>
        <v>2725</v>
      </c>
      <c r="H78" s="131" t="s">
        <v>477</v>
      </c>
      <c r="I78" s="68" t="str">
        <f>INDEX('Aquo parameters'!$A$1:$H$5341,MATCH($J78,'Aquo parameters'!$E:$E,0),1)</f>
        <v>sorgSn2</v>
      </c>
      <c r="J78" s="68">
        <v>2583</v>
      </c>
      <c r="K78" s="68" t="str">
        <f>INDEX('Aquo parameters'!$A$1:$H$5341,MATCH($J78,'Aquo parameters'!$E:$E,0),2)</f>
        <v>som 2 organotin verbindingen (tributyltin en trifenyltin)</v>
      </c>
      <c r="L78" s="131" t="s">
        <v>39</v>
      </c>
      <c r="M78" s="68" t="str">
        <f t="shared" si="12"/>
        <v>1</v>
      </c>
      <c r="N78" s="131" t="s">
        <v>51</v>
      </c>
      <c r="O78" s="21" t="str">
        <f t="shared" si="13"/>
        <v>131</v>
      </c>
      <c r="P78" s="131" t="s">
        <v>1918</v>
      </c>
      <c r="Q78" s="133"/>
      <c r="R78" s="133"/>
      <c r="S78" s="133"/>
      <c r="T78" s="20" t="str">
        <f t="shared" si="14"/>
        <v>testingRule.AddTestStandardValue(new BoToVa.BusinessEntities.DatabaseEntities.TestStandardValue() { ParameterID = 2583, TeststandardValueID = 3339, QuantityCode = "MASSFTE",  QuantityID = 2725, ConditionCode = "dg",  ConditionID = 1, ParameterCode = "sorgSn2", UnitCode = "ug/kg", UnitID = 131, Value = 2500 , TeststandardParameterCode = 16, IntroductionDate = DateTime.Parse("2012/10/31") });</v>
      </c>
      <c r="U78" s="133"/>
      <c r="V78" s="20"/>
      <c r="W78" s="229"/>
    </row>
    <row r="79" spans="1:23" ht="16.5" thickTop="1" thickBot="1" x14ac:dyDescent="0.3">
      <c r="A79" s="20">
        <v>55</v>
      </c>
      <c r="B79" s="236">
        <v>3932</v>
      </c>
      <c r="C79" s="217" t="s">
        <v>1913</v>
      </c>
      <c r="D79" s="217" t="str">
        <f t="shared" si="10"/>
        <v>16</v>
      </c>
      <c r="E79" s="238">
        <v>50</v>
      </c>
      <c r="F79" s="20" t="s">
        <v>38</v>
      </c>
      <c r="G79" s="20" t="str">
        <f t="shared" si="11"/>
        <v>2725</v>
      </c>
      <c r="H79" s="124" t="s">
        <v>478</v>
      </c>
      <c r="I79" s="68" t="str">
        <f>INDEX('Aquo parameters'!$A$1:$H$5341,MATCH($J79,'Aquo parameters'!$E:$E,0),1)</f>
        <v>CNcpx</v>
      </c>
      <c r="J79" s="68">
        <v>2595</v>
      </c>
      <c r="K79" s="68" t="str">
        <f>INDEX('Aquo parameters'!$A$1:$H$5341,MATCH($J79,'Aquo parameters'!$E:$E,0),2)</f>
        <v>cyanide-complex</v>
      </c>
      <c r="L79" s="124" t="s">
        <v>39</v>
      </c>
      <c r="M79" s="68" t="str">
        <f t="shared" si="12"/>
        <v>1</v>
      </c>
      <c r="N79" s="124" t="s">
        <v>40</v>
      </c>
      <c r="O79" s="68" t="str">
        <f t="shared" si="13"/>
        <v>58</v>
      </c>
      <c r="P79" s="124" t="s">
        <v>1918</v>
      </c>
      <c r="Q79" s="133"/>
      <c r="R79" s="133"/>
      <c r="S79" s="133"/>
      <c r="T79" s="20" t="str">
        <f t="shared" si="14"/>
        <v>testingRule.AddTestStandardValue(new BoToVa.BusinessEntities.DatabaseEntities.TestStandardValue() { ParameterID = 2595, TeststandardValueID = 3932, QuantityCode = "MASSFTE",  QuantityID = 2725, ConditionCode = "dg",  ConditionID = 1, ParameterCode = "CNcpx", UnitCode = "mg/kg", UnitID = 58, Value = 50 , TeststandardParameterCode = 16, IntroductionDate = DateTime.Parse("2012/10/31") });</v>
      </c>
    </row>
    <row r="80" spans="1:23" ht="15.75" thickTop="1" x14ac:dyDescent="0.25">
      <c r="N80" s="124"/>
    </row>
  </sheetData>
  <autoFilter ref="A1:W79">
    <sortState ref="A2:W79">
      <sortCondition ref="J1:J79"/>
    </sortState>
  </autoFilter>
  <pageMargins left="0.7" right="0.7" top="0.75" bottom="0.75" header="0.3" footer="0.3"/>
  <pageSetup paperSize="9" orientation="portrait" horizontalDpi="300" verticalDpi="30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9"/>
  <sheetViews>
    <sheetView zoomScale="85" zoomScaleNormal="85" zoomScalePageLayoutView="85" workbookViewId="0">
      <pane ySplit="1" topLeftCell="A2" activePane="bottomLeft" state="frozen"/>
      <selection pane="bottomLeft" activeCell="E1" sqref="E1:E1048576"/>
    </sheetView>
  </sheetViews>
  <sheetFormatPr defaultColWidth="9.140625" defaultRowHeight="15" x14ac:dyDescent="0.25"/>
  <cols>
    <col min="1" max="1" width="25.5703125" bestFit="1" customWidth="1"/>
    <col min="2" max="2" width="14.7109375" bestFit="1" customWidth="1"/>
    <col min="3" max="3" width="37.5703125" bestFit="1" customWidth="1"/>
    <col min="4" max="4" width="27.7109375" bestFit="1" customWidth="1"/>
    <col min="5" max="5" width="43.85546875" bestFit="1" customWidth="1"/>
  </cols>
  <sheetData>
    <row r="1" spans="1:3" s="138" customFormat="1" ht="15.75" thickBot="1" x14ac:dyDescent="0.3">
      <c r="A1" s="165" t="s">
        <v>1933</v>
      </c>
      <c r="B1" s="165" t="s">
        <v>1310</v>
      </c>
    </row>
    <row r="2" spans="1:3" x14ac:dyDescent="0.25">
      <c r="A2" t="s">
        <v>1934</v>
      </c>
      <c r="B2">
        <v>310</v>
      </c>
      <c r="C2" t="s">
        <v>1935</v>
      </c>
    </row>
    <row r="3" spans="1:3" x14ac:dyDescent="0.25">
      <c r="A3" t="s">
        <v>1936</v>
      </c>
      <c r="B3">
        <v>517</v>
      </c>
      <c r="C3" t="s">
        <v>1935</v>
      </c>
    </row>
    <row r="4" spans="1:3" x14ac:dyDescent="0.25">
      <c r="A4" t="s">
        <v>1937</v>
      </c>
      <c r="B4">
        <v>971</v>
      </c>
      <c r="C4" t="s">
        <v>1935</v>
      </c>
    </row>
    <row r="5" spans="1:3" x14ac:dyDescent="0.25">
      <c r="A5" t="s">
        <v>1938</v>
      </c>
      <c r="B5">
        <v>1693</v>
      </c>
      <c r="C5" t="s">
        <v>1935</v>
      </c>
    </row>
    <row r="6" spans="1:3" ht="17.25" x14ac:dyDescent="0.25">
      <c r="A6" t="s">
        <v>1939</v>
      </c>
      <c r="B6" s="1">
        <v>1200</v>
      </c>
      <c r="C6" t="s">
        <v>1935</v>
      </c>
    </row>
    <row r="8" spans="1:3" ht="15.75" thickBot="1" x14ac:dyDescent="0.3">
      <c r="A8" s="164" t="s">
        <v>1940</v>
      </c>
    </row>
    <row r="9" spans="1:3" x14ac:dyDescent="0.25">
      <c r="A9" s="2" t="s">
        <v>1941</v>
      </c>
      <c r="B9" s="2"/>
      <c r="C9" t="s">
        <v>1942</v>
      </c>
    </row>
  </sheetData>
  <autoFilter ref="A1:E1"/>
  <phoneticPr fontId="14" type="noConversion"/>
  <pageMargins left="0.7" right="0.7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213"/>
  <sheetViews>
    <sheetView zoomScale="70" zoomScaleNormal="70" zoomScalePageLayoutView="85" workbookViewId="0">
      <pane ySplit="1" topLeftCell="A2" activePane="bottomLeft" state="frozen"/>
      <selection activeCell="L1" sqref="L1:R1"/>
      <selection pane="bottomLeft" activeCell="S1" sqref="S1:S1048576"/>
    </sheetView>
  </sheetViews>
  <sheetFormatPr defaultColWidth="32.140625" defaultRowHeight="15" x14ac:dyDescent="0.25"/>
  <cols>
    <col min="1" max="1" width="5.28515625" style="20" bestFit="1" customWidth="1"/>
    <col min="2" max="2" width="19.7109375" style="20" bestFit="1" customWidth="1"/>
    <col min="3" max="3" width="13.7109375" style="20" bestFit="1" customWidth="1"/>
    <col min="4" max="4" width="55.140625" style="20" bestFit="1" customWidth="1"/>
    <col min="5" max="5" width="33.42578125" style="20" hidden="1" customWidth="1"/>
    <col min="6" max="6" width="12.5703125" style="20" bestFit="1" customWidth="1"/>
    <col min="7" max="7" width="14.42578125" style="20" bestFit="1" customWidth="1"/>
    <col min="8" max="8" width="10.42578125" style="27" bestFit="1" customWidth="1"/>
    <col min="9" max="9" width="10.5703125" style="20" bestFit="1" customWidth="1"/>
    <col min="10" max="10" width="9.7109375" style="20" bestFit="1" customWidth="1"/>
    <col min="11" max="11" width="15" style="20" bestFit="1" customWidth="1"/>
    <col min="12" max="12" width="18.140625" style="20" bestFit="1" customWidth="1"/>
    <col min="13" max="13" width="17.7109375" style="20" bestFit="1" customWidth="1"/>
    <col min="14" max="14" width="20.5703125" style="73" bestFit="1" customWidth="1"/>
    <col min="15" max="15" width="17.85546875" style="73" bestFit="1" customWidth="1"/>
    <col min="16" max="16" width="13.85546875" style="20" bestFit="1" customWidth="1"/>
    <col min="17" max="17" width="255.7109375" style="20" bestFit="1" customWidth="1"/>
    <col min="18" max="18" width="117.7109375" style="20" bestFit="1" customWidth="1"/>
    <col min="19" max="19" width="21.42578125" style="20" customWidth="1"/>
    <col min="20" max="20" width="52" style="20" customWidth="1"/>
    <col min="21" max="244" width="9.140625" style="20" customWidth="1"/>
    <col min="245" max="245" width="11" style="20" customWidth="1"/>
    <col min="246" max="246" width="9.140625" style="20" customWidth="1"/>
    <col min="247" max="247" width="13.28515625" style="20" customWidth="1"/>
    <col min="248" max="248" width="9.140625" style="20" customWidth="1"/>
    <col min="249" max="249" width="14.85546875" style="20" customWidth="1"/>
    <col min="250" max="250" width="20" style="20" customWidth="1"/>
    <col min="251" max="251" width="19.42578125" style="20" customWidth="1"/>
    <col min="252" max="252" width="17.85546875" style="20" customWidth="1"/>
    <col min="253" max="253" width="21.42578125" style="20" customWidth="1"/>
    <col min="254" max="254" width="9.140625" style="20" customWidth="1"/>
    <col min="255" max="255" width="17.28515625" style="20" customWidth="1"/>
    <col min="256" max="16384" width="32.140625" style="20"/>
  </cols>
  <sheetData>
    <row r="1" spans="1:18" s="138" customFormat="1" x14ac:dyDescent="0.25">
      <c r="A1" s="138" t="s">
        <v>1783</v>
      </c>
      <c r="B1" s="166" t="s">
        <v>1943</v>
      </c>
      <c r="C1" s="166" t="s">
        <v>1944</v>
      </c>
      <c r="D1" s="166" t="s">
        <v>1945</v>
      </c>
      <c r="E1" s="166"/>
      <c r="F1" s="166" t="s">
        <v>23</v>
      </c>
      <c r="G1" s="166" t="s">
        <v>1916</v>
      </c>
      <c r="H1" s="167" t="s">
        <v>1946</v>
      </c>
      <c r="I1" s="166" t="s">
        <v>1947</v>
      </c>
      <c r="J1" s="166" t="s">
        <v>1948</v>
      </c>
      <c r="K1" s="166" t="s">
        <v>1949</v>
      </c>
      <c r="L1" s="138" t="s">
        <v>1950</v>
      </c>
      <c r="M1" s="138" t="s">
        <v>1951</v>
      </c>
      <c r="N1" s="168" t="s">
        <v>1952</v>
      </c>
      <c r="O1" s="168" t="s">
        <v>1312</v>
      </c>
      <c r="P1" s="138" t="s">
        <v>1953</v>
      </c>
    </row>
    <row r="2" spans="1:18" ht="14.45" customHeight="1" x14ac:dyDescent="0.25">
      <c r="A2" s="20">
        <v>1</v>
      </c>
      <c r="B2" s="96">
        <v>4</v>
      </c>
      <c r="C2" s="20" t="str">
        <f>INDEX('Aquo parameters'!$A$1:$H$5341,MATCH($B2,'Aquo parameters'!$E:$E,0),1)</f>
        <v>111TClC2a</v>
      </c>
      <c r="D2" s="96" t="str">
        <f>INDEX('Aquo parameters'!$A$1:$H$5341,MATCH($B2,'Aquo parameters'!$E:$E,0),2)</f>
        <v>1,1,1-trichloorethaan</v>
      </c>
      <c r="E2" s="96"/>
      <c r="F2" s="96" t="s">
        <v>1672</v>
      </c>
      <c r="G2" s="96" t="str">
        <f t="shared" ref="G2:G65" si="0">IF(F2 = "CONCTTE", "2720", "")</f>
        <v>2720</v>
      </c>
      <c r="H2" s="93" t="s">
        <v>1442</v>
      </c>
      <c r="I2" s="20" t="s">
        <v>1441</v>
      </c>
      <c r="J2" s="20" t="str">
        <f t="shared" ref="J2:J65" si="1">IF(I2 = "ug/l", "14", IF(I2 = "mg/l", "60", IF(I2 = "ng/l", "79", "--")))</f>
        <v>14</v>
      </c>
      <c r="L2" s="20" t="s">
        <v>1954</v>
      </c>
      <c r="M2" s="20" t="str">
        <f t="shared" ref="M2:M65" si="2">IF(L2="Streefwaarde","18",IF(L2="IW nat","23",IF(L2="IW nat Indicatief","19","-1")))</f>
        <v>18</v>
      </c>
      <c r="N2" s="75" t="s">
        <v>1315</v>
      </c>
      <c r="O2" s="75" t="str">
        <f t="shared" ref="O2:O33" si="3">IF(N2 = "NVT", "8", IF(N2 = "Nnf", "16", IF(N2 = "Pnf", "17", IF(N2 = "nf", "9",  IF(N2 = "TEQ", "10", "----")))))</f>
        <v>8</v>
      </c>
      <c r="P2" s="20" t="str">
        <f>INDEX('T.19 factoren v1.3.0'!$A$1:$M$8977,MATCH($B2,'T.19 factoren v1.3.0'!$E:$E,0),13)</f>
        <v>true</v>
      </c>
      <c r="Q2" s="20" t="str">
        <f t="shared" ref="Q2:Q22" si="4" xml:space="preserve"> "testingRule.AddTestStandardValue(new BoToVa.BusinessEntities.DatabaseEntities.TestStandardValue() { ParameterID = "&amp; B2 &amp;", TeststandardValueID = "&amp; A2 &amp;", QuantityCode = """&amp; F2 &amp;""",  QuantityID = "&amp; G2 &amp;", ConditionCode = """ &amp; N2 &amp; """,  ConditionID = " &amp; O2 &amp; ", ParameterCode = """ &amp; C2 &amp; """, UnitCode = """ &amp; I2 &amp; """, UnitID = " &amp; J2 &amp; ", Value = " &amp; H2 &amp; " , TeststandardParameterCode = " &amp; M2 &amp; ", IntroductionDate = DateTime.Parse(""2012/10/31"") });"</f>
        <v>testingRule.AddTestStandardValue(new BoToVa.BusinessEntities.DatabaseEntities.TestStandardValue() { ParameterID = 4, TeststandardValueID = 1, QuantityCode = "CONCTTE",  QuantityID = 2720, ConditionCode = "NVT",  ConditionID = 8, ParameterCode = "111TClC2a", UnitCode = "ug/l", UnitID = 14, Value = 0.01 , TeststandardParameterCode = 18, IntroductionDate = DateTime.Parse("2012/10/31") });</v>
      </c>
      <c r="R2" s="45"/>
    </row>
    <row r="3" spans="1:18" ht="14.45" customHeight="1" x14ac:dyDescent="0.25">
      <c r="A3" s="20">
        <v>2</v>
      </c>
      <c r="B3" s="96">
        <v>4</v>
      </c>
      <c r="C3" s="20" t="str">
        <f>INDEX('Aquo parameters'!$A$1:$H$5341,MATCH($B3,'Aquo parameters'!$E:$E,0),1)</f>
        <v>111TClC2a</v>
      </c>
      <c r="D3" s="96" t="str">
        <f>INDEX('Aquo parameters'!$A$1:$H$5341,MATCH($B3,'Aquo parameters'!$E:$E,0),2)</f>
        <v>1,1,1-trichloorethaan</v>
      </c>
      <c r="E3" s="96"/>
      <c r="F3" s="96" t="s">
        <v>1672</v>
      </c>
      <c r="G3" s="96" t="str">
        <f t="shared" si="0"/>
        <v>2720</v>
      </c>
      <c r="H3" s="93">
        <v>300</v>
      </c>
      <c r="I3" s="20" t="s">
        <v>1441</v>
      </c>
      <c r="J3" s="20" t="str">
        <f t="shared" si="1"/>
        <v>14</v>
      </c>
      <c r="L3" s="20" t="s">
        <v>1955</v>
      </c>
      <c r="M3" s="20" t="str">
        <f t="shared" si="2"/>
        <v>23</v>
      </c>
      <c r="N3" s="75" t="s">
        <v>1315</v>
      </c>
      <c r="O3" s="75" t="str">
        <f t="shared" si="3"/>
        <v>8</v>
      </c>
      <c r="P3" s="20" t="str">
        <f>INDEX('T.19 factoren v1.3.0'!$A$1:$M$8977,MATCH($B3,'T.19 factoren v1.3.0'!$E:$E,0),13)</f>
        <v>true</v>
      </c>
      <c r="Q3" s="20" t="str">
        <f t="shared" si="4"/>
        <v>testingRule.AddTestStandardValue(new BoToVa.BusinessEntities.DatabaseEntities.TestStandardValue() { ParameterID = 4, TeststandardValueID = 2, QuantityCode = "CONCTTE",  QuantityID = 2720, ConditionCode = "NVT",  ConditionID = 8, ParameterCode = "111TClC2a", UnitCode = "ug/l", UnitID = 14, Value = 300 , TeststandardParameterCode = 23, IntroductionDate = DateTime.Parse("2012/10/31") });</v>
      </c>
    </row>
    <row r="4" spans="1:18" ht="14.45" customHeight="1" x14ac:dyDescent="0.25">
      <c r="A4" s="20">
        <v>3</v>
      </c>
      <c r="B4" s="96">
        <v>6</v>
      </c>
      <c r="C4" s="20" t="str">
        <f>INDEX('Aquo parameters'!$A$1:$H$5341,MATCH($B4,'Aquo parameters'!$E:$E,0),1)</f>
        <v>112TClC2a</v>
      </c>
      <c r="D4" s="96" t="str">
        <f>INDEX('Aquo parameters'!$A$1:$H$5341,MATCH($B4,'Aquo parameters'!$E:$E,0),2)</f>
        <v>1,1,2-trichloorethaan</v>
      </c>
      <c r="E4" s="96"/>
      <c r="F4" s="96" t="s">
        <v>1672</v>
      </c>
      <c r="G4" s="96" t="str">
        <f t="shared" si="0"/>
        <v>2720</v>
      </c>
      <c r="H4" s="93" t="s">
        <v>1442</v>
      </c>
      <c r="I4" s="20" t="s">
        <v>1441</v>
      </c>
      <c r="J4" s="20" t="str">
        <f t="shared" si="1"/>
        <v>14</v>
      </c>
      <c r="L4" s="20" t="s">
        <v>1954</v>
      </c>
      <c r="M4" s="20" t="str">
        <f t="shared" si="2"/>
        <v>18</v>
      </c>
      <c r="N4" s="75" t="s">
        <v>1315</v>
      </c>
      <c r="O4" s="75" t="str">
        <f t="shared" si="3"/>
        <v>8</v>
      </c>
      <c r="P4" s="20" t="str">
        <f>INDEX('T.19 factoren v1.3.0'!$A$1:$M$8977,MATCH($B4,'T.19 factoren v1.3.0'!$E:$E,0),13)</f>
        <v>true</v>
      </c>
      <c r="Q4" s="20" t="str">
        <f t="shared" si="4"/>
        <v>testingRule.AddTestStandardValue(new BoToVa.BusinessEntities.DatabaseEntities.TestStandardValue() { ParameterID = 6, TeststandardValueID = 3, QuantityCode = "CONCTTE",  QuantityID = 2720, ConditionCode = "NVT",  ConditionID = 8, ParameterCode = "112TClC2a", UnitCode = "ug/l", UnitID = 14, Value = 0.01 , TeststandardParameterCode = 18, IntroductionDate = DateTime.Parse("2012/10/31") });</v>
      </c>
      <c r="R4" s="45"/>
    </row>
    <row r="5" spans="1:18" ht="14.45" customHeight="1" x14ac:dyDescent="0.25">
      <c r="A5" s="20">
        <v>4</v>
      </c>
      <c r="B5" s="96">
        <v>6</v>
      </c>
      <c r="D5" s="96" t="str">
        <f>INDEX('Aquo parameters'!$A$1:$H$5341,MATCH($B5,'Aquo parameters'!$E:$E,0),2)</f>
        <v>1,1,2-trichloorethaan</v>
      </c>
      <c r="E5" s="96"/>
      <c r="F5" s="96" t="s">
        <v>1672</v>
      </c>
      <c r="G5" s="96" t="str">
        <f t="shared" si="0"/>
        <v>2720</v>
      </c>
      <c r="H5" s="93">
        <v>130</v>
      </c>
      <c r="I5" s="20" t="s">
        <v>1441</v>
      </c>
      <c r="J5" s="20" t="str">
        <f t="shared" si="1"/>
        <v>14</v>
      </c>
      <c r="L5" s="20" t="s">
        <v>1955</v>
      </c>
      <c r="M5" s="20" t="str">
        <f t="shared" si="2"/>
        <v>23</v>
      </c>
      <c r="N5" s="75" t="s">
        <v>1315</v>
      </c>
      <c r="O5" s="75" t="str">
        <f t="shared" si="3"/>
        <v>8</v>
      </c>
      <c r="P5" s="20" t="str">
        <f>INDEX('T.19 factoren v1.3.0'!$A$1:$M$8977,MATCH($B5,'T.19 factoren v1.3.0'!$E:$E,0),13)</f>
        <v>true</v>
      </c>
      <c r="Q5" s="20" t="str">
        <f t="shared" si="4"/>
        <v>testingRule.AddTestStandardValue(new BoToVa.BusinessEntities.DatabaseEntities.TestStandardValue() { ParameterID = 6, TeststandardValueID = 4, QuantityCode = "CONCTTE",  QuantityID = 2720, ConditionCode = "NVT",  ConditionID = 8, ParameterCode = "", UnitCode = "ug/l", UnitID = 14, Value = 130 , TeststandardParameterCode = 23, IntroductionDate = DateTime.Parse("2012/10/31") });</v>
      </c>
    </row>
    <row r="6" spans="1:18" ht="14.45" customHeight="1" x14ac:dyDescent="0.25">
      <c r="A6" s="20">
        <v>5</v>
      </c>
      <c r="B6" s="96">
        <v>8</v>
      </c>
      <c r="C6" s="20" t="str">
        <f>INDEX('Aquo parameters'!$A$1:$H$5341,MATCH($B6,'Aquo parameters'!$E:$E,0),1)</f>
        <v>11DClC2a</v>
      </c>
      <c r="D6" s="96" t="str">
        <f>INDEX('Aquo parameters'!$A$1:$H$5341,MATCH($B6,'Aquo parameters'!$E:$E,0),2)</f>
        <v>1,1-dichloorethaan</v>
      </c>
      <c r="E6" s="96"/>
      <c r="F6" s="96" t="s">
        <v>1672</v>
      </c>
      <c r="G6" s="96" t="str">
        <f t="shared" si="0"/>
        <v>2720</v>
      </c>
      <c r="H6" s="93">
        <v>7</v>
      </c>
      <c r="I6" s="20" t="s">
        <v>1441</v>
      </c>
      <c r="J6" s="20" t="str">
        <f t="shared" si="1"/>
        <v>14</v>
      </c>
      <c r="L6" s="20" t="s">
        <v>1954</v>
      </c>
      <c r="M6" s="20" t="str">
        <f t="shared" si="2"/>
        <v>18</v>
      </c>
      <c r="N6" s="75" t="s">
        <v>1315</v>
      </c>
      <c r="O6" s="75" t="str">
        <f t="shared" si="3"/>
        <v>8</v>
      </c>
      <c r="P6" s="20" t="str">
        <f>INDEX('T.19 factoren v1.3.0'!$A$1:$M$8977,MATCH($B6,'T.19 factoren v1.3.0'!$E:$E,0),13)</f>
        <v>true</v>
      </c>
      <c r="Q6" s="20" t="str">
        <f t="shared" si="4"/>
        <v>testingRule.AddTestStandardValue(new BoToVa.BusinessEntities.DatabaseEntities.TestStandardValue() { ParameterID = 8, TeststandardValueID = 5, QuantityCode = "CONCTTE",  QuantityID = 2720, ConditionCode = "NVT",  ConditionID = 8, ParameterCode = "11DClC2a", UnitCode = "ug/l", UnitID = 14, Value = 7 , TeststandardParameterCode = 18, IntroductionDate = DateTime.Parse("2012/10/31") });</v>
      </c>
      <c r="R6" s="45"/>
    </row>
    <row r="7" spans="1:18" ht="14.45" customHeight="1" x14ac:dyDescent="0.25">
      <c r="A7" s="20">
        <v>6</v>
      </c>
      <c r="B7" s="96">
        <v>8</v>
      </c>
      <c r="C7" s="20" t="str">
        <f>INDEX('Aquo parameters'!$A$1:$H$5341,MATCH($B7,'Aquo parameters'!$E:$E,0),1)</f>
        <v>11DClC2a</v>
      </c>
      <c r="D7" s="96" t="str">
        <f>INDEX('Aquo parameters'!$A$1:$H$5341,MATCH($B7,'Aquo parameters'!$E:$E,0),2)</f>
        <v>1,1-dichloorethaan</v>
      </c>
      <c r="E7" s="96"/>
      <c r="F7" s="96" t="s">
        <v>1672</v>
      </c>
      <c r="G7" s="96" t="str">
        <f t="shared" si="0"/>
        <v>2720</v>
      </c>
      <c r="H7" s="93">
        <v>900</v>
      </c>
      <c r="I7" s="20" t="s">
        <v>1441</v>
      </c>
      <c r="J7" s="20" t="str">
        <f t="shared" si="1"/>
        <v>14</v>
      </c>
      <c r="L7" s="20" t="s">
        <v>1955</v>
      </c>
      <c r="M7" s="20" t="str">
        <f t="shared" si="2"/>
        <v>23</v>
      </c>
      <c r="N7" s="75" t="s">
        <v>1315</v>
      </c>
      <c r="O7" s="75" t="str">
        <f t="shared" si="3"/>
        <v>8</v>
      </c>
      <c r="P7" s="20" t="str">
        <f>INDEX('T.19 factoren v1.3.0'!$A$1:$M$8977,MATCH($B7,'T.19 factoren v1.3.0'!$E:$E,0),13)</f>
        <v>true</v>
      </c>
      <c r="Q7" s="20" t="str">
        <f t="shared" si="4"/>
        <v>testingRule.AddTestStandardValue(new BoToVa.BusinessEntities.DatabaseEntities.TestStandardValue() { ParameterID = 8, TeststandardValueID = 6, QuantityCode = "CONCTTE",  QuantityID = 2720, ConditionCode = "NVT",  ConditionID = 8, ParameterCode = "11DClC2a", UnitCode = "ug/l", UnitID = 14, Value = 900 , TeststandardParameterCode = 23, IntroductionDate = DateTime.Parse("2012/10/31") });</v>
      </c>
    </row>
    <row r="8" spans="1:18" ht="14.45" customHeight="1" x14ac:dyDescent="0.25">
      <c r="A8" s="20">
        <v>7</v>
      </c>
      <c r="B8" s="96">
        <v>9</v>
      </c>
      <c r="C8" s="20" t="str">
        <f>INDEX('Aquo parameters'!$A$1:$H$5341,MATCH($B8,'Aquo parameters'!$E:$E,0),1)</f>
        <v>11DClC2e</v>
      </c>
      <c r="D8" s="96" t="str">
        <f>INDEX('Aquo parameters'!$A$1:$H$5341,MATCH($B8,'Aquo parameters'!$E:$E,0),2)</f>
        <v>1,1-dichlooretheen</v>
      </c>
      <c r="E8" s="96"/>
      <c r="F8" s="96" t="s">
        <v>1672</v>
      </c>
      <c r="G8" s="96" t="str">
        <f t="shared" si="0"/>
        <v>2720</v>
      </c>
      <c r="H8" s="93" t="s">
        <v>1442</v>
      </c>
      <c r="I8" s="20" t="s">
        <v>1441</v>
      </c>
      <c r="J8" s="20" t="str">
        <f t="shared" si="1"/>
        <v>14</v>
      </c>
      <c r="L8" s="20" t="s">
        <v>1954</v>
      </c>
      <c r="M8" s="20" t="str">
        <f t="shared" si="2"/>
        <v>18</v>
      </c>
      <c r="N8" s="75" t="s">
        <v>1315</v>
      </c>
      <c r="O8" s="75" t="str">
        <f t="shared" si="3"/>
        <v>8</v>
      </c>
      <c r="P8" s="20" t="str">
        <f>INDEX('T.19 factoren v1.3.0'!$A$1:$M$8977,MATCH($B8,'T.19 factoren v1.3.0'!$E:$E,0),13)</f>
        <v>true</v>
      </c>
      <c r="Q8" s="20" t="str">
        <f t="shared" si="4"/>
        <v>testingRule.AddTestStandardValue(new BoToVa.BusinessEntities.DatabaseEntities.TestStandardValue() { ParameterID = 9, TeststandardValueID = 7, QuantityCode = "CONCTTE",  QuantityID = 2720, ConditionCode = "NVT",  ConditionID = 8, ParameterCode = "11DClC2e", UnitCode = "ug/l", UnitID = 14, Value = 0.01 , TeststandardParameterCode = 18, IntroductionDate = DateTime.Parse("2012/10/31") });</v>
      </c>
      <c r="R8" s="45"/>
    </row>
    <row r="9" spans="1:18" ht="14.45" customHeight="1" x14ac:dyDescent="0.25">
      <c r="A9" s="20">
        <v>8</v>
      </c>
      <c r="B9" s="96">
        <v>9</v>
      </c>
      <c r="C9" s="20" t="str">
        <f>INDEX('Aquo parameters'!$A$1:$H$5341,MATCH($B9,'Aquo parameters'!$E:$E,0),1)</f>
        <v>11DClC2e</v>
      </c>
      <c r="D9" s="96" t="str">
        <f>INDEX('Aquo parameters'!$A$1:$H$5341,MATCH($B9,'Aquo parameters'!$E:$E,0),2)</f>
        <v>1,1-dichlooretheen</v>
      </c>
      <c r="E9" s="96"/>
      <c r="F9" s="96" t="s">
        <v>1672</v>
      </c>
      <c r="G9" s="96" t="str">
        <f t="shared" si="0"/>
        <v>2720</v>
      </c>
      <c r="H9" s="93">
        <v>10</v>
      </c>
      <c r="I9" s="20" t="s">
        <v>1441</v>
      </c>
      <c r="J9" s="20" t="str">
        <f t="shared" si="1"/>
        <v>14</v>
      </c>
      <c r="L9" s="20" t="s">
        <v>1955</v>
      </c>
      <c r="M9" s="20" t="str">
        <f t="shared" si="2"/>
        <v>23</v>
      </c>
      <c r="N9" s="75" t="s">
        <v>1315</v>
      </c>
      <c r="O9" s="75" t="str">
        <f t="shared" si="3"/>
        <v>8</v>
      </c>
      <c r="P9" s="20" t="str">
        <f>INDEX('T.19 factoren v1.3.0'!$A$1:$M$8977,MATCH($B9,'T.19 factoren v1.3.0'!$E:$E,0),13)</f>
        <v>true</v>
      </c>
      <c r="Q9" s="20" t="str">
        <f t="shared" si="4"/>
        <v>testingRule.AddTestStandardValue(new BoToVa.BusinessEntities.DatabaseEntities.TestStandardValue() { ParameterID = 9, TeststandardValueID = 8, QuantityCode = "CONCTTE",  QuantityID = 2720, ConditionCode = "NVT",  ConditionID = 8, ParameterCode = "11DClC2e", UnitCode = "ug/l", UnitID = 14, Value = 10 , TeststandardParameterCode = 23, IntroductionDate = DateTime.Parse("2012/10/31") });</v>
      </c>
    </row>
    <row r="10" spans="1:18" ht="14.45" customHeight="1" x14ac:dyDescent="0.25">
      <c r="A10" s="20">
        <v>9</v>
      </c>
      <c r="B10" s="96">
        <v>36</v>
      </c>
      <c r="C10" s="20" t="str">
        <f>INDEX('Aquo parameters'!$A$1:$H$5341,MATCH($B10,'Aquo parameters'!$E:$E,0),1)</f>
        <v>12DClC2a</v>
      </c>
      <c r="D10" s="96" t="str">
        <f>INDEX('Aquo parameters'!$A$1:$H$5341,MATCH($B10,'Aquo parameters'!$E:$E,0),2)</f>
        <v>1,2-dichloorethaan</v>
      </c>
      <c r="E10" s="96"/>
      <c r="F10" s="96" t="s">
        <v>1672</v>
      </c>
      <c r="G10" s="96" t="str">
        <f t="shared" si="0"/>
        <v>2720</v>
      </c>
      <c r="H10" s="93">
        <v>7</v>
      </c>
      <c r="I10" s="20" t="s">
        <v>1441</v>
      </c>
      <c r="J10" s="20" t="str">
        <f t="shared" si="1"/>
        <v>14</v>
      </c>
      <c r="L10" s="20" t="s">
        <v>1954</v>
      </c>
      <c r="M10" s="20" t="str">
        <f t="shared" si="2"/>
        <v>18</v>
      </c>
      <c r="N10" s="75" t="s">
        <v>1315</v>
      </c>
      <c r="O10" s="75" t="str">
        <f t="shared" si="3"/>
        <v>8</v>
      </c>
      <c r="P10" s="20" t="str">
        <f>INDEX('T.19 factoren v1.3.0'!$A$1:$M$8977,MATCH($B10,'T.19 factoren v1.3.0'!$E:$E,0),13)</f>
        <v>true</v>
      </c>
      <c r="Q10" s="20" t="str">
        <f t="shared" si="4"/>
        <v>testingRule.AddTestStandardValue(new BoToVa.BusinessEntities.DatabaseEntities.TestStandardValue() { ParameterID = 36, TeststandardValueID = 9, QuantityCode = "CONCTTE",  QuantityID = 2720, ConditionCode = "NVT",  ConditionID = 8, ParameterCode = "12DClC2a", UnitCode = "ug/l", UnitID = 14, Value = 7 , TeststandardParameterCode = 18, IntroductionDate = DateTime.Parse("2012/10/31") });</v>
      </c>
      <c r="R10" s="45"/>
    </row>
    <row r="11" spans="1:18" ht="14.45" customHeight="1" x14ac:dyDescent="0.25">
      <c r="A11" s="20">
        <v>10</v>
      </c>
      <c r="B11" s="96">
        <v>36</v>
      </c>
      <c r="C11" s="20" t="str">
        <f>INDEX('Aquo parameters'!$A$1:$H$5341,MATCH($B11,'Aquo parameters'!$E:$E,0),1)</f>
        <v>12DClC2a</v>
      </c>
      <c r="D11" s="96" t="str">
        <f>INDEX('Aquo parameters'!$A$1:$H$5341,MATCH($B11,'Aquo parameters'!$E:$E,0),2)</f>
        <v>1,2-dichloorethaan</v>
      </c>
      <c r="E11" s="96"/>
      <c r="F11" s="96" t="s">
        <v>1672</v>
      </c>
      <c r="G11" s="96" t="str">
        <f t="shared" si="0"/>
        <v>2720</v>
      </c>
      <c r="H11" s="93">
        <v>400</v>
      </c>
      <c r="I11" s="20" t="s">
        <v>1441</v>
      </c>
      <c r="J11" s="20" t="str">
        <f t="shared" si="1"/>
        <v>14</v>
      </c>
      <c r="L11" s="20" t="s">
        <v>1955</v>
      </c>
      <c r="M11" s="20" t="str">
        <f t="shared" si="2"/>
        <v>23</v>
      </c>
      <c r="N11" s="75" t="s">
        <v>1315</v>
      </c>
      <c r="O11" s="75" t="str">
        <f t="shared" si="3"/>
        <v>8</v>
      </c>
      <c r="P11" s="20" t="str">
        <f>INDEX('T.19 factoren v1.3.0'!$A$1:$M$8977,MATCH($B11,'T.19 factoren v1.3.0'!$E:$E,0),13)</f>
        <v>true</v>
      </c>
      <c r="Q11" s="20" t="str">
        <f t="shared" si="4"/>
        <v>testingRule.AddTestStandardValue(new BoToVa.BusinessEntities.DatabaseEntities.TestStandardValue() { ParameterID = 36, TeststandardValueID = 10, QuantityCode = "CONCTTE",  QuantityID = 2720, ConditionCode = "NVT",  ConditionID = 8, ParameterCode = "12DClC2a", UnitCode = "ug/l", UnitID = 14, Value = 400 , TeststandardParameterCode = 23, IntroductionDate = DateTime.Parse("2012/10/31") });</v>
      </c>
    </row>
    <row r="12" spans="1:18" ht="14.45" customHeight="1" x14ac:dyDescent="0.25">
      <c r="A12" s="20">
        <v>15</v>
      </c>
      <c r="B12" s="96">
        <v>174</v>
      </c>
      <c r="C12" s="20" t="str">
        <f>INDEX('Aquo parameters'!$A$1:$H$5341,MATCH($B12,'Aquo parameters'!$E:$E,0),1)</f>
        <v>2C3ol</v>
      </c>
      <c r="D12" s="96" t="str">
        <f>INDEX('Aquo parameters'!$A$1:$H$5341,MATCH($B12,'Aquo parameters'!$E:$E,0),2)</f>
        <v>2-propanol</v>
      </c>
      <c r="E12" s="96"/>
      <c r="F12" s="96" t="s">
        <v>1672</v>
      </c>
      <c r="G12" s="96" t="str">
        <f t="shared" si="0"/>
        <v>2720</v>
      </c>
      <c r="H12" s="93">
        <v>31000</v>
      </c>
      <c r="I12" s="20" t="s">
        <v>1441</v>
      </c>
      <c r="J12" s="20" t="str">
        <f t="shared" si="1"/>
        <v>14</v>
      </c>
      <c r="L12" s="20" t="s">
        <v>1956</v>
      </c>
      <c r="M12" s="20" t="str">
        <f t="shared" si="2"/>
        <v>19</v>
      </c>
      <c r="N12" s="75" t="s">
        <v>1315</v>
      </c>
      <c r="O12" s="75" t="str">
        <f t="shared" si="3"/>
        <v>8</v>
      </c>
      <c r="P12" s="20" t="str">
        <f>INDEX('T.19 factoren v1.3.0'!$A$1:$M$8977,MATCH($B12,'T.19 factoren v1.3.0'!$E:$E,0),13)</f>
        <v>true</v>
      </c>
      <c r="Q12" s="20" t="str">
        <f t="shared" si="4"/>
        <v>testingRule.AddTestStandardValue(new BoToVa.BusinessEntities.DatabaseEntities.TestStandardValue() { ParameterID = 174, TeststandardValueID = 15, QuantityCode = "CONCTTE",  QuantityID = 2720, ConditionCode = "NVT",  ConditionID = 8, ParameterCode = "2C3ol", UnitCode = "ug/l", UnitID = 14, Value = 31000 , TeststandardParameterCode = 19, IntroductionDate = DateTime.Parse("2012/10/31") });</v>
      </c>
    </row>
    <row r="13" spans="1:18" ht="14.45" customHeight="1" x14ac:dyDescent="0.25">
      <c r="A13" s="20">
        <v>16</v>
      </c>
      <c r="B13" s="96">
        <v>225</v>
      </c>
      <c r="C13" s="20" t="str">
        <f>INDEX('Aquo parameters'!$A$1:$H$5341,MATCH($B13,'Aquo parameters'!$E:$E,0),1)</f>
        <v>MCPA</v>
      </c>
      <c r="D13" s="96" t="str">
        <f>INDEX('Aquo parameters'!$A$1:$H$5341,MATCH($B13,'Aquo parameters'!$E:$E,0),2)</f>
        <v>2-methyl-4-chloorfenoxyazijnzuur</v>
      </c>
      <c r="E13" s="96"/>
      <c r="F13" s="96" t="s">
        <v>1672</v>
      </c>
      <c r="G13" s="96" t="str">
        <f t="shared" si="0"/>
        <v>2720</v>
      </c>
      <c r="H13" s="93" t="s">
        <v>1443</v>
      </c>
      <c r="I13" s="20" t="s">
        <v>1441</v>
      </c>
      <c r="J13" s="20" t="str">
        <f t="shared" si="1"/>
        <v>14</v>
      </c>
      <c r="L13" s="20" t="s">
        <v>1954</v>
      </c>
      <c r="M13" s="20" t="str">
        <f t="shared" si="2"/>
        <v>18</v>
      </c>
      <c r="N13" s="75" t="s">
        <v>1315</v>
      </c>
      <c r="O13" s="75" t="str">
        <f t="shared" si="3"/>
        <v>8</v>
      </c>
      <c r="P13" s="20" t="str">
        <f>INDEX('T.19 factoren v1.3.0'!$A$1:$M$8977,MATCH($B13,'T.19 factoren v1.3.0'!$E:$E,0),13)</f>
        <v>true</v>
      </c>
      <c r="Q13" s="20" t="str">
        <f t="shared" si="4"/>
        <v>testingRule.AddTestStandardValue(new BoToVa.BusinessEntities.DatabaseEntities.TestStandardValue() { ParameterID = 225, TeststandardValueID = 16, QuantityCode = "CONCTTE",  QuantityID = 2720, ConditionCode = "NVT",  ConditionID = 8, ParameterCode = "MCPA", UnitCode = "ug/l", UnitID = 14, Value = 0.02 , TeststandardParameterCode = 18, IntroductionDate = DateTime.Parse("2012/10/31") });</v>
      </c>
      <c r="R13" s="45"/>
    </row>
    <row r="14" spans="1:18" ht="14.45" customHeight="1" x14ac:dyDescent="0.25">
      <c r="A14" s="20">
        <v>17</v>
      </c>
      <c r="B14" s="96">
        <v>225</v>
      </c>
      <c r="C14" s="20" t="str">
        <f>INDEX('Aquo parameters'!$A$1:$H$5341,MATCH($B14,'Aquo parameters'!$E:$E,0),1)</f>
        <v>MCPA</v>
      </c>
      <c r="D14" s="96" t="str">
        <f>INDEX('Aquo parameters'!$A$1:$H$5341,MATCH($B14,'Aquo parameters'!$E:$E,0),2)</f>
        <v>2-methyl-4-chloorfenoxyazijnzuur</v>
      </c>
      <c r="E14" s="96"/>
      <c r="F14" s="96" t="s">
        <v>1672</v>
      </c>
      <c r="G14" s="96" t="str">
        <f t="shared" si="0"/>
        <v>2720</v>
      </c>
      <c r="H14" s="93">
        <v>50</v>
      </c>
      <c r="I14" s="20" t="s">
        <v>1441</v>
      </c>
      <c r="J14" s="20" t="str">
        <f t="shared" si="1"/>
        <v>14</v>
      </c>
      <c r="L14" s="20" t="s">
        <v>1955</v>
      </c>
      <c r="M14" s="20" t="str">
        <f t="shared" si="2"/>
        <v>23</v>
      </c>
      <c r="N14" s="75" t="s">
        <v>1315</v>
      </c>
      <c r="O14" s="75" t="str">
        <f t="shared" si="3"/>
        <v>8</v>
      </c>
      <c r="P14" s="20" t="str">
        <f>INDEX('T.19 factoren v1.3.0'!$A$1:$M$8977,MATCH($B14,'T.19 factoren v1.3.0'!$E:$E,0),13)</f>
        <v>true</v>
      </c>
      <c r="Q14" s="20" t="str">
        <f t="shared" si="4"/>
        <v>testingRule.AddTestStandardValue(new BoToVa.BusinessEntities.DatabaseEntities.TestStandardValue() { ParameterID = 225, TeststandardValueID = 17, QuantityCode = "CONCTTE",  QuantityID = 2720, ConditionCode = "NVT",  ConditionID = 8, ParameterCode = "MCPA", UnitCode = "ug/l", UnitID = 14, Value = 50 , TeststandardParameterCode = 23, IntroductionDate = DateTime.Parse("2012/10/31") });</v>
      </c>
    </row>
    <row r="15" spans="1:18" ht="14.45" customHeight="1" x14ac:dyDescent="0.25">
      <c r="A15" s="20">
        <v>20</v>
      </c>
      <c r="B15" s="96">
        <v>254</v>
      </c>
      <c r="C15" s="20" t="str">
        <f>INDEX('Aquo parameters'!$A$1:$H$5341,MATCH($B15,'Aquo parameters'!$E:$E,0),1)</f>
        <v>aclntl</v>
      </c>
      <c r="D15" s="96" t="str">
        <f>INDEX('Aquo parameters'!$A$1:$H$5341,MATCH($B15,'Aquo parameters'!$E:$E,0),2)</f>
        <v>acrylonitril</v>
      </c>
      <c r="E15" s="96"/>
      <c r="F15" s="96" t="s">
        <v>1672</v>
      </c>
      <c r="G15" s="96" t="str">
        <f t="shared" si="0"/>
        <v>2720</v>
      </c>
      <c r="H15" s="93">
        <v>5</v>
      </c>
      <c r="I15" s="20" t="s">
        <v>1441</v>
      </c>
      <c r="J15" s="20" t="str">
        <f t="shared" si="1"/>
        <v>14</v>
      </c>
      <c r="L15" s="20" t="s">
        <v>1956</v>
      </c>
      <c r="M15" s="20" t="str">
        <f t="shared" si="2"/>
        <v>19</v>
      </c>
      <c r="N15" s="75" t="s">
        <v>1315</v>
      </c>
      <c r="O15" s="75" t="str">
        <f t="shared" si="3"/>
        <v>8</v>
      </c>
      <c r="P15" s="20" t="str">
        <f>INDEX('T.19 factoren v1.3.0'!$A$1:$M$8977,MATCH($B15,'T.19 factoren v1.3.0'!$E:$E,0),13)</f>
        <v>true</v>
      </c>
      <c r="Q15" s="20" t="str">
        <f t="shared" si="4"/>
        <v>testingRule.AddTestStandardValue(new BoToVa.BusinessEntities.DatabaseEntities.TestStandardValue() { ParameterID = 254, TeststandardValueID = 20, QuantityCode = "CONCTTE",  QuantityID = 2720, ConditionCode = "NVT",  ConditionID = 8, ParameterCode = "aclntl", UnitCode = "ug/l", UnitID = 14, Value = 5 , TeststandardParameterCode = 19, IntroductionDate = DateTime.Parse("2012/10/31") });</v>
      </c>
    </row>
    <row r="16" spans="1:18" ht="14.45" customHeight="1" x14ac:dyDescent="0.25">
      <c r="A16" s="20">
        <v>281</v>
      </c>
      <c r="B16" s="96">
        <v>254</v>
      </c>
      <c r="C16" s="20" t="str">
        <f>INDEX('Aquo parameters'!$A$1:$H$5341,MATCH($B16,'Aquo parameters'!$E:$E,0),1)</f>
        <v>aclntl</v>
      </c>
      <c r="D16" s="96" t="str">
        <f>INDEX('Aquo parameters'!$A$1:$H$5341,MATCH($B16,'Aquo parameters'!$E:$E,0),2)</f>
        <v>acrylonitril</v>
      </c>
      <c r="E16" s="96"/>
      <c r="F16" s="96" t="s">
        <v>1672</v>
      </c>
      <c r="G16" s="96" t="str">
        <f t="shared" si="0"/>
        <v>2720</v>
      </c>
      <c r="H16" s="93" t="s">
        <v>1957</v>
      </c>
      <c r="I16" s="20" t="s">
        <v>1441</v>
      </c>
      <c r="J16" s="20" t="str">
        <f t="shared" si="1"/>
        <v>14</v>
      </c>
      <c r="L16" s="20" t="s">
        <v>1954</v>
      </c>
      <c r="M16" s="20" t="str">
        <f t="shared" si="2"/>
        <v>18</v>
      </c>
      <c r="N16" s="75" t="s">
        <v>1315</v>
      </c>
      <c r="O16" s="75" t="str">
        <f t="shared" si="3"/>
        <v>8</v>
      </c>
      <c r="P16" s="20" t="str">
        <f>INDEX('T.19 factoren v1.3.0'!$A$1:$M$8977,MATCH($B16,'T.19 factoren v1.3.0'!$E:$E,0),13)</f>
        <v>true</v>
      </c>
      <c r="Q16" s="20" t="str">
        <f t="shared" si="4"/>
        <v>testingRule.AddTestStandardValue(new BoToVa.BusinessEntities.DatabaseEntities.TestStandardValue() { ParameterID = 254, TeststandardValueID = 281, QuantityCode = "CONCTTE",  QuantityID = 2720, ConditionCode = "NVT",  ConditionID = 8, ParameterCode = "aclntl", UnitCode = "ug/l", UnitID = 14, Value = 0.08 , TeststandardParameterCode = 18, IntroductionDate = DateTime.Parse("2012/10/31") });</v>
      </c>
    </row>
    <row r="17" spans="1:18" ht="14.45" customHeight="1" x14ac:dyDescent="0.25">
      <c r="A17" s="20">
        <v>21</v>
      </c>
      <c r="B17" s="96">
        <v>268</v>
      </c>
      <c r="C17" s="20" t="str">
        <f>INDEX('Aquo parameters'!$A$1:$H$5341,MATCH($B17,'Aquo parameters'!$E:$E,0),1)</f>
        <v>aldn</v>
      </c>
      <c r="D17" s="96" t="str">
        <f>INDEX('Aquo parameters'!$A$1:$H$5341,MATCH($B17,'Aquo parameters'!$E:$E,0),2)</f>
        <v>aldrin</v>
      </c>
      <c r="E17" s="96"/>
      <c r="F17" s="96" t="s">
        <v>1672</v>
      </c>
      <c r="G17" s="96" t="str">
        <f t="shared" si="0"/>
        <v>2720</v>
      </c>
      <c r="H17" s="93" t="s">
        <v>1958</v>
      </c>
      <c r="I17" s="20" t="s">
        <v>1441</v>
      </c>
      <c r="J17" s="20" t="str">
        <f t="shared" si="1"/>
        <v>14</v>
      </c>
      <c r="L17" s="20" t="s">
        <v>1954</v>
      </c>
      <c r="M17" s="20" t="str">
        <f t="shared" si="2"/>
        <v>18</v>
      </c>
      <c r="N17" s="75" t="s">
        <v>1315</v>
      </c>
      <c r="O17" s="75" t="str">
        <f t="shared" si="3"/>
        <v>8</v>
      </c>
      <c r="P17" s="20" t="str">
        <f>INDEX('T.19 factoren v1.3.0'!$A$1:$M$8977,MATCH($B17,'T.19 factoren v1.3.0'!$E:$E,0),13)</f>
        <v>true</v>
      </c>
      <c r="Q17" s="20" t="str">
        <f t="shared" si="4"/>
        <v>testingRule.AddTestStandardValue(new BoToVa.BusinessEntities.DatabaseEntities.TestStandardValue() { ParameterID = 268, TeststandardValueID = 21, QuantityCode = "CONCTTE",  QuantityID = 2720, ConditionCode = "NVT",  ConditionID = 8, ParameterCode = "aldn", UnitCode = "ug/l", UnitID = 14, Value = 0.000009 , TeststandardParameterCode = 18, IntroductionDate = DateTime.Parse("2012/10/31") });</v>
      </c>
      <c r="R17" s="45"/>
    </row>
    <row r="18" spans="1:18" ht="14.45" customHeight="1" x14ac:dyDescent="0.25">
      <c r="A18" s="20">
        <v>23</v>
      </c>
      <c r="B18" s="96">
        <v>269</v>
      </c>
      <c r="C18" s="20" t="str">
        <f>INDEX('Aquo parameters'!$A$1:$H$5341,MATCH($B18,'Aquo parameters'!$E:$E,0),1)</f>
        <v>aedsfn</v>
      </c>
      <c r="D18" s="96" t="str">
        <f>INDEX('Aquo parameters'!$A$1:$H$5341,MATCH($B18,'Aquo parameters'!$E:$E,0),2)</f>
        <v>alfa-endosulfan</v>
      </c>
      <c r="E18" s="96"/>
      <c r="F18" s="96" t="s">
        <v>1672</v>
      </c>
      <c r="G18" s="96" t="str">
        <f t="shared" si="0"/>
        <v>2720</v>
      </c>
      <c r="H18" s="93" t="s">
        <v>1959</v>
      </c>
      <c r="I18" s="20" t="s">
        <v>1441</v>
      </c>
      <c r="J18" s="20" t="str">
        <f t="shared" si="1"/>
        <v>14</v>
      </c>
      <c r="L18" s="20" t="s">
        <v>1954</v>
      </c>
      <c r="M18" s="20" t="str">
        <f t="shared" si="2"/>
        <v>18</v>
      </c>
      <c r="N18" s="75" t="s">
        <v>1315</v>
      </c>
      <c r="O18" s="75" t="str">
        <f t="shared" si="3"/>
        <v>8</v>
      </c>
      <c r="P18" s="20" t="str">
        <f>INDEX('T.19 factoren v1.3.0'!$A$1:$M$8977,MATCH($B18,'T.19 factoren v1.3.0'!$E:$E,0),13)</f>
        <v>true</v>
      </c>
      <c r="Q18" s="20" t="str">
        <f t="shared" si="4"/>
        <v>testingRule.AddTestStandardValue(new BoToVa.BusinessEntities.DatabaseEntities.TestStandardValue() { ParameterID = 269, TeststandardValueID = 23, QuantityCode = "CONCTTE",  QuantityID = 2720, ConditionCode = "NVT",  ConditionID = 8, ParameterCode = "aedsfn", UnitCode = "ug/l", UnitID = 14, Value = 0.0002 , TeststandardParameterCode = 18, IntroductionDate = DateTime.Parse("2012/10/31") });</v>
      </c>
      <c r="R18" s="45"/>
    </row>
    <row r="19" spans="1:18" ht="14.45" customHeight="1" x14ac:dyDescent="0.25">
      <c r="A19" s="20">
        <v>24</v>
      </c>
      <c r="B19" s="96">
        <v>269</v>
      </c>
      <c r="C19" s="20" t="str">
        <f>INDEX('Aquo parameters'!$A$1:$H$5341,MATCH($B19,'Aquo parameters'!$E:$E,0),1)</f>
        <v>aedsfn</v>
      </c>
      <c r="D19" s="96" t="str">
        <f>INDEX('Aquo parameters'!$A$1:$H$5341,MATCH($B19,'Aquo parameters'!$E:$E,0),2)</f>
        <v>alfa-endosulfan</v>
      </c>
      <c r="E19" s="96"/>
      <c r="F19" s="96" t="s">
        <v>1672</v>
      </c>
      <c r="G19" s="96" t="str">
        <f t="shared" si="0"/>
        <v>2720</v>
      </c>
      <c r="H19" s="93">
        <v>5</v>
      </c>
      <c r="I19" s="20" t="s">
        <v>1441</v>
      </c>
      <c r="J19" s="20" t="str">
        <f t="shared" si="1"/>
        <v>14</v>
      </c>
      <c r="L19" s="20" t="s">
        <v>1955</v>
      </c>
      <c r="M19" s="20" t="str">
        <f t="shared" si="2"/>
        <v>23</v>
      </c>
      <c r="N19" s="75" t="s">
        <v>1315</v>
      </c>
      <c r="O19" s="75" t="str">
        <f t="shared" si="3"/>
        <v>8</v>
      </c>
      <c r="P19" s="20" t="str">
        <f>INDEX('T.19 factoren v1.3.0'!$A$1:$M$8977,MATCH($B19,'T.19 factoren v1.3.0'!$E:$E,0),13)</f>
        <v>true</v>
      </c>
      <c r="Q19" s="20" t="str">
        <f t="shared" si="4"/>
        <v>testingRule.AddTestStandardValue(new BoToVa.BusinessEntities.DatabaseEntities.TestStandardValue() { ParameterID = 269, TeststandardValueID = 24, QuantityCode = "CONCTTE",  QuantityID = 2720, ConditionCode = "NVT",  ConditionID = 8, ParameterCode = "aedsfn", UnitCode = "ug/l", UnitID = 14, Value = 5 , TeststandardParameterCode = 23, IntroductionDate = DateTime.Parse("2012/10/31") });</v>
      </c>
    </row>
    <row r="20" spans="1:18" ht="14.45" customHeight="1" x14ac:dyDescent="0.25">
      <c r="A20" s="20">
        <v>25</v>
      </c>
      <c r="B20" s="96">
        <v>271</v>
      </c>
      <c r="C20" s="20" t="str">
        <f>INDEX('Aquo parameters'!$A$1:$H$5341,MATCH($B20,'Aquo parameters'!$E:$E,0),1)</f>
        <v>aHCH</v>
      </c>
      <c r="D20" s="96" t="str">
        <f>INDEX('Aquo parameters'!$A$1:$H$5341,MATCH($B20,'Aquo parameters'!$E:$E,0),2)</f>
        <v>alfa-hexachloorcyclohexaan</v>
      </c>
      <c r="E20" s="96"/>
      <c r="F20" s="96" t="s">
        <v>1672</v>
      </c>
      <c r="G20" s="96" t="str">
        <f t="shared" si="0"/>
        <v>2720</v>
      </c>
      <c r="H20" s="246">
        <v>33</v>
      </c>
      <c r="I20" s="234" t="s">
        <v>1445</v>
      </c>
      <c r="J20" s="234" t="str">
        <f t="shared" si="1"/>
        <v>79</v>
      </c>
      <c r="L20" s="20" t="s">
        <v>1954</v>
      </c>
      <c r="M20" s="20" t="str">
        <f t="shared" si="2"/>
        <v>18</v>
      </c>
      <c r="N20" s="75" t="s">
        <v>1315</v>
      </c>
      <c r="O20" s="75" t="str">
        <f t="shared" si="3"/>
        <v>8</v>
      </c>
      <c r="P20" s="20" t="str">
        <f>INDEX('T.19 factoren v1.3.0'!$A$1:$M$8977,MATCH($B20,'T.19 factoren v1.3.0'!$E:$E,0),13)</f>
        <v>true</v>
      </c>
      <c r="Q20" s="20" t="str">
        <f t="shared" si="4"/>
        <v>testingRule.AddTestStandardValue(new BoToVa.BusinessEntities.DatabaseEntities.TestStandardValue() { ParameterID = 271, TeststandardValueID = 25, QuantityCode = "CONCTTE",  QuantityID = 2720, ConditionCode = "NVT",  ConditionID = 8, ParameterCode = "aHCH", UnitCode = "ng/l", UnitID = 79, Value = 33 , TeststandardParameterCode = 18, IntroductionDate = DateTime.Parse("2012/10/31") });</v>
      </c>
      <c r="R20" s="45"/>
    </row>
    <row r="21" spans="1:18" ht="14.45" customHeight="1" x14ac:dyDescent="0.25">
      <c r="A21" s="20">
        <v>26</v>
      </c>
      <c r="B21" s="96">
        <v>299</v>
      </c>
      <c r="C21" s="20" t="str">
        <f>INDEX('Aquo parameters'!$A$1:$H$5341,MATCH($B21,'Aquo parameters'!$E:$E,0),1)</f>
        <v>Ant</v>
      </c>
      <c r="D21" s="96" t="str">
        <f>INDEX('Aquo parameters'!$A$1:$H$5341,MATCH($B21,'Aquo parameters'!$E:$E,0),2)</f>
        <v>antraceen</v>
      </c>
      <c r="E21" s="96"/>
      <c r="F21" s="96" t="s">
        <v>1672</v>
      </c>
      <c r="G21" s="96" t="str">
        <f t="shared" si="0"/>
        <v>2720</v>
      </c>
      <c r="H21" s="93" t="s">
        <v>1960</v>
      </c>
      <c r="I21" s="20" t="s">
        <v>1441</v>
      </c>
      <c r="J21" s="20" t="str">
        <f t="shared" si="1"/>
        <v>14</v>
      </c>
      <c r="L21" s="20" t="s">
        <v>1954</v>
      </c>
      <c r="M21" s="20" t="str">
        <f t="shared" si="2"/>
        <v>18</v>
      </c>
      <c r="N21" s="75" t="s">
        <v>1315</v>
      </c>
      <c r="O21" s="75" t="str">
        <f t="shared" si="3"/>
        <v>8</v>
      </c>
      <c r="P21" s="20" t="str">
        <f>INDEX('T.19 factoren v1.3.0'!$A$1:$M$8977,MATCH($B21,'T.19 factoren v1.3.0'!$E:$E,0),13)</f>
        <v>true</v>
      </c>
      <c r="Q21" s="20" t="str">
        <f t="shared" si="4"/>
        <v>testingRule.AddTestStandardValue(new BoToVa.BusinessEntities.DatabaseEntities.TestStandardValue() { ParameterID = 299, TeststandardValueID = 26, QuantityCode = "CONCTTE",  QuantityID = 2720, ConditionCode = "NVT",  ConditionID = 8, ParameterCode = "Ant", UnitCode = "ug/l", UnitID = 14, Value = 0.0007 , TeststandardParameterCode = 18, IntroductionDate = DateTime.Parse("2012/10/31") });</v>
      </c>
      <c r="R21" s="45"/>
    </row>
    <row r="22" spans="1:18" ht="14.45" customHeight="1" x14ac:dyDescent="0.25">
      <c r="A22" s="20">
        <v>27</v>
      </c>
      <c r="B22" s="96">
        <v>299</v>
      </c>
      <c r="C22" s="20" t="str">
        <f>INDEX('Aquo parameters'!$A$1:$H$5341,MATCH($B22,'Aquo parameters'!$E:$E,0),1)</f>
        <v>Ant</v>
      </c>
      <c r="D22" s="96" t="str">
        <f>INDEX('Aquo parameters'!$A$1:$H$5341,MATCH($B22,'Aquo parameters'!$E:$E,0),2)</f>
        <v>antraceen</v>
      </c>
      <c r="E22" s="96"/>
      <c r="F22" s="96" t="s">
        <v>1672</v>
      </c>
      <c r="G22" s="96" t="str">
        <f t="shared" si="0"/>
        <v>2720</v>
      </c>
      <c r="H22" s="93">
        <v>5</v>
      </c>
      <c r="I22" s="20" t="s">
        <v>1441</v>
      </c>
      <c r="J22" s="20" t="str">
        <f t="shared" si="1"/>
        <v>14</v>
      </c>
      <c r="L22" s="20" t="s">
        <v>1955</v>
      </c>
      <c r="M22" s="20" t="str">
        <f t="shared" si="2"/>
        <v>23</v>
      </c>
      <c r="N22" s="75" t="s">
        <v>1315</v>
      </c>
      <c r="O22" s="75" t="str">
        <f t="shared" si="3"/>
        <v>8</v>
      </c>
      <c r="P22" s="20" t="str">
        <f>INDEX('T.19 factoren v1.3.0'!$A$1:$M$8977,MATCH($B22,'T.19 factoren v1.3.0'!$E:$E,0),13)</f>
        <v>true</v>
      </c>
      <c r="Q22" s="20" t="str">
        <f t="shared" si="4"/>
        <v>testingRule.AddTestStandardValue(new BoToVa.BusinessEntities.DatabaseEntities.TestStandardValue() { ParameterID = 299, TeststandardValueID = 27, QuantityCode = "CONCTTE",  QuantityID = 2720, ConditionCode = "NVT",  ConditionID = 8, ParameterCode = "Ant", UnitCode = "ug/l", UnitID = 14, Value = 5 , TeststandardParameterCode = 23, IntroductionDate = DateTime.Parse("2012/10/31") });</v>
      </c>
    </row>
    <row r="23" spans="1:18" ht="14.45" customHeight="1" x14ac:dyDescent="0.25">
      <c r="A23" s="20">
        <v>28</v>
      </c>
      <c r="B23" s="96">
        <v>301</v>
      </c>
      <c r="C23" s="20" t="str">
        <f>INDEX('Aquo parameters'!$A$1:$H$5341,MATCH($B23,'Aquo parameters'!$E:$E,0),1)</f>
        <v>Sb</v>
      </c>
      <c r="D23" s="96" t="str">
        <f>INDEX('Aquo parameters'!$A$1:$H$5341,MATCH($B23,'Aquo parameters'!$E:$E,0),2)</f>
        <v>antimoon</v>
      </c>
      <c r="E23" s="96"/>
      <c r="F23" s="96" t="s">
        <v>1672</v>
      </c>
      <c r="G23" s="96" t="str">
        <f t="shared" si="0"/>
        <v>2720</v>
      </c>
      <c r="H23" s="93" t="s">
        <v>66</v>
      </c>
      <c r="I23" s="20" t="s">
        <v>1441</v>
      </c>
      <c r="J23" s="20" t="str">
        <f t="shared" si="1"/>
        <v>14</v>
      </c>
      <c r="K23" s="20" t="s">
        <v>1961</v>
      </c>
      <c r="L23" s="20" t="s">
        <v>1954</v>
      </c>
      <c r="M23" s="20" t="str">
        <f t="shared" si="2"/>
        <v>18</v>
      </c>
      <c r="N23" s="75" t="s">
        <v>1444</v>
      </c>
      <c r="O23" s="75" t="str">
        <f t="shared" si="3"/>
        <v>9</v>
      </c>
      <c r="P23" s="20" t="str">
        <f>INDEX('T.19 factoren v1.3.0'!$A$1:$M$8977,MATCH($B23,'T.19 factoren v1.3.0'!$E:$E,0),13)</f>
        <v>false</v>
      </c>
      <c r="Q23" s="20" t="str">
        <f xml:space="preserve"> "Diep.Add(new BoToVa.BusinessEntities.DatabaseEntities.TestStandardValue() { ParameterID = "&amp; B23 &amp;", TeststandardValueID = "&amp; A23 &amp;", QuantityCode = """&amp; F23 &amp;""",  QuantityID = "&amp; G23 &amp;", ConditionCode = """ &amp; N23 &amp; """,  ConditionID = " &amp; O23 &amp; ", ParameterCode = """ &amp; C23 &amp; """, UnitCode = """ &amp; I23 &amp; """, UnitID = " &amp; J23 &amp; ", Value = " &amp; H23 &amp; " , TeststandardParameterCode = " &amp; M23 &amp; ", IntroductionDate = DateTime.Parse(""2012/10/31"") });"</f>
        <v>Diep.Add(new BoToVa.BusinessEntities.DatabaseEntities.TestStandardValue() { ParameterID = 301, TeststandardValueID = 28, QuantityCode = "CONCTTE",  QuantityID = 2720, ConditionCode = "nf",  ConditionID = 9, ParameterCode = "Sb", UnitCode = "ug/l", UnitID = 14, Value = 0.15 , TeststandardParameterCode = 18, IntroductionDate = DateTime.Parse("2012/10/31") });</v>
      </c>
    </row>
    <row r="24" spans="1:18" ht="14.45" customHeight="1" x14ac:dyDescent="0.25">
      <c r="A24" s="20">
        <v>29</v>
      </c>
      <c r="B24" s="96">
        <v>301</v>
      </c>
      <c r="C24" s="20" t="str">
        <f>INDEX('Aquo parameters'!$A$1:$H$5341,MATCH($B24,'Aquo parameters'!$E:$E,0),1)</f>
        <v>Sb</v>
      </c>
      <c r="D24" s="96" t="str">
        <f>INDEX('Aquo parameters'!$A$1:$H$5341,MATCH($B24,'Aquo parameters'!$E:$E,0),2)</f>
        <v>antimoon</v>
      </c>
      <c r="E24" s="96"/>
      <c r="F24" s="96" t="s">
        <v>1672</v>
      </c>
      <c r="G24" s="96" t="str">
        <f t="shared" si="0"/>
        <v>2720</v>
      </c>
      <c r="H24" s="93">
        <v>20</v>
      </c>
      <c r="I24" s="20" t="s">
        <v>1441</v>
      </c>
      <c r="J24" s="20" t="str">
        <f t="shared" si="1"/>
        <v>14</v>
      </c>
      <c r="L24" s="20" t="s">
        <v>1955</v>
      </c>
      <c r="M24" s="20" t="str">
        <f t="shared" si="2"/>
        <v>23</v>
      </c>
      <c r="N24" s="75" t="s">
        <v>1444</v>
      </c>
      <c r="O24" s="75" t="str">
        <f t="shared" si="3"/>
        <v>9</v>
      </c>
      <c r="P24" s="20" t="str">
        <f>INDEX('T.19 factoren v1.3.0'!$A$1:$M$8977,MATCH($B24,'T.19 factoren v1.3.0'!$E:$E,0),13)</f>
        <v>false</v>
      </c>
      <c r="Q24" s="20" t="str">
        <f xml:space="preserve"> "testingRule.AddTestStandardValue(new BoToVa.BusinessEntities.DatabaseEntities.TestStandardValue() { ParameterID = "&amp; B24 &amp;", TeststandardValueID = "&amp; A24 &amp;", QuantityCode = """&amp; F24 &amp;""",  QuantityID = "&amp; G24 &amp;", ConditionCode = """ &amp; N24 &amp; """,  ConditionID = " &amp; O24 &amp; ", ParameterCode = """ &amp; C24 &amp; """, UnitCode = """ &amp; I24 &amp; """, UnitID = " &amp; J24 &amp; ", Value = " &amp; H24 &amp; " , TeststandardParameterCode = " &amp; M24 &amp; ", IntroductionDate = DateTime.Parse(""2012/10/31"") });"</f>
        <v>testingRule.AddTestStandardValue(new BoToVa.BusinessEntities.DatabaseEntities.TestStandardValue() { ParameterID = 301, TeststandardValueID = 29, QuantityCode = "CONCTTE",  QuantityID = 2720, ConditionCode = "nf",  ConditionID = 9, ParameterCode = "Sb", UnitCode = "ug/l", UnitID = 14, Value = 20 , TeststandardParameterCode = 23, IntroductionDate = DateTime.Parse("2012/10/31") });</v>
      </c>
    </row>
    <row r="25" spans="1:18" ht="14.45" customHeight="1" x14ac:dyDescent="0.25">
      <c r="A25" s="20">
        <v>32</v>
      </c>
      <c r="B25" s="96">
        <v>310</v>
      </c>
      <c r="C25" s="20" t="str">
        <f>INDEX('Aquo parameters'!$A$1:$H$5341,MATCH($B25,'Aquo parameters'!$E:$E,0),1)</f>
        <v>As</v>
      </c>
      <c r="D25" s="96" t="str">
        <f>INDEX('Aquo parameters'!$A$1:$H$5341,MATCH($B25,'Aquo parameters'!$E:$E,0),2)</f>
        <v>arseen</v>
      </c>
      <c r="E25" s="96"/>
      <c r="F25" s="96" t="s">
        <v>1672</v>
      </c>
      <c r="G25" s="96" t="str">
        <f t="shared" si="0"/>
        <v>2720</v>
      </c>
      <c r="H25" s="93">
        <v>10</v>
      </c>
      <c r="I25" s="20" t="s">
        <v>1441</v>
      </c>
      <c r="J25" s="20" t="str">
        <f t="shared" si="1"/>
        <v>14</v>
      </c>
      <c r="K25" s="20" t="s">
        <v>1962</v>
      </c>
      <c r="L25" s="20" t="s">
        <v>1954</v>
      </c>
      <c r="M25" s="20" t="str">
        <f t="shared" si="2"/>
        <v>18</v>
      </c>
      <c r="N25" s="75" t="s">
        <v>1444</v>
      </c>
      <c r="O25" s="75" t="str">
        <f t="shared" si="3"/>
        <v>9</v>
      </c>
      <c r="P25" s="20" t="str">
        <f>INDEX('T.19 factoren v1.3.0'!$A$1:$M$8977,MATCH($B25,'T.19 factoren v1.3.0'!$E:$E,0),13)</f>
        <v>false</v>
      </c>
      <c r="Q25" s="20" t="str">
        <f xml:space="preserve"> "Ondiep.Add(new BoToVa.BusinessEntities.DatabaseEntities.TestStandardValue() { ParameterID = "&amp; B25 &amp;", TeststandardValueID = "&amp; A25 &amp;", QuantityCode = """&amp; F25 &amp;""",  QuantityID = "&amp; G25 &amp;", ConditionCode = """ &amp; N25 &amp; """,  ConditionID = " &amp; O25 &amp; ", ParameterCode = """ &amp; C25 &amp; """, UnitCode = """ &amp; I25 &amp; """, UnitID = " &amp; J25 &amp; ", Value = " &amp; H25 &amp; " , TeststandardParameterCode = " &amp; M25 &amp; ", IntroductionDate = DateTime.Parse(""2012/10/31"") });"</f>
        <v>Ondiep.Add(new BoToVa.BusinessEntities.DatabaseEntities.TestStandardValue() { ParameterID = 310, TeststandardValueID = 32, QuantityCode = "CONCTTE",  QuantityID = 2720, ConditionCode = "nf",  ConditionID = 9, ParameterCode = "As", UnitCode = "ug/l", UnitID = 14, Value = 10 , TeststandardParameterCode = 18, IntroductionDate = DateTime.Parse("2012/10/31") });</v>
      </c>
    </row>
    <row r="26" spans="1:18" ht="14.45" customHeight="1" x14ac:dyDescent="0.25">
      <c r="A26" s="20">
        <v>33</v>
      </c>
      <c r="B26" s="96">
        <v>310</v>
      </c>
      <c r="C26" s="20" t="str">
        <f>INDEX('Aquo parameters'!$A$1:$H$5341,MATCH($B26,'Aquo parameters'!$E:$E,0),1)</f>
        <v>As</v>
      </c>
      <c r="D26" s="96" t="str">
        <f>INDEX('Aquo parameters'!$A$1:$H$5341,MATCH($B26,'Aquo parameters'!$E:$E,0),2)</f>
        <v>arseen</v>
      </c>
      <c r="E26" s="96"/>
      <c r="F26" s="96" t="s">
        <v>1672</v>
      </c>
      <c r="G26" s="96" t="str">
        <f t="shared" si="0"/>
        <v>2720</v>
      </c>
      <c r="H26" s="93" t="s">
        <v>1963</v>
      </c>
      <c r="I26" s="20" t="s">
        <v>1441</v>
      </c>
      <c r="J26" s="20" t="str">
        <f t="shared" si="1"/>
        <v>14</v>
      </c>
      <c r="K26" s="20" t="s">
        <v>1961</v>
      </c>
      <c r="L26" s="20" t="s">
        <v>1954</v>
      </c>
      <c r="M26" s="20" t="str">
        <f t="shared" si="2"/>
        <v>18</v>
      </c>
      <c r="N26" s="75" t="s">
        <v>1444</v>
      </c>
      <c r="O26" s="75" t="str">
        <f t="shared" si="3"/>
        <v>9</v>
      </c>
      <c r="P26" s="20" t="str">
        <f>INDEX('T.19 factoren v1.3.0'!$A$1:$M$8977,MATCH($B26,'T.19 factoren v1.3.0'!$E:$E,0),13)</f>
        <v>false</v>
      </c>
      <c r="Q26" s="20" t="str">
        <f xml:space="preserve"> "Diep.Add(new BoToVa.BusinessEntities.DatabaseEntities.TestStandardValue() { ParameterID = "&amp; B26 &amp;", TeststandardValueID = "&amp; A26 &amp;", QuantityCode = """&amp; F26 &amp;""",  QuantityID = "&amp; G26 &amp;", ConditionCode = """ &amp; N26 &amp; """,  ConditionID = " &amp; O26 &amp; ", ParameterCode = """ &amp; C26 &amp; """, UnitCode = """ &amp; I26 &amp; """, UnitID = " &amp; J26 &amp; ", Value = " &amp; H26 &amp; " , TeststandardParameterCode = " &amp; M26 &amp; ", IntroductionDate = DateTime.Parse(""2012/10/31"") });"</f>
        <v>Diep.Add(new BoToVa.BusinessEntities.DatabaseEntities.TestStandardValue() { ParameterID = 310, TeststandardValueID = 33, QuantityCode = "CONCTTE",  QuantityID = 2720, ConditionCode = "nf",  ConditionID = 9, ParameterCode = "As", UnitCode = "ug/l", UnitID = 14, Value = 7.2 , TeststandardParameterCode = 18, IntroductionDate = DateTime.Parse("2012/10/31") });</v>
      </c>
    </row>
    <row r="27" spans="1:18" ht="14.45" customHeight="1" x14ac:dyDescent="0.25">
      <c r="A27" s="20">
        <v>34</v>
      </c>
      <c r="B27" s="96">
        <v>310</v>
      </c>
      <c r="C27" s="20" t="str">
        <f>INDEX('Aquo parameters'!$A$1:$H$5341,MATCH($B27,'Aquo parameters'!$E:$E,0),1)</f>
        <v>As</v>
      </c>
      <c r="D27" s="96" t="str">
        <f>INDEX('Aquo parameters'!$A$1:$H$5341,MATCH($B27,'Aquo parameters'!$E:$E,0),2)</f>
        <v>arseen</v>
      </c>
      <c r="E27" s="96"/>
      <c r="F27" s="96" t="s">
        <v>1672</v>
      </c>
      <c r="G27" s="96" t="str">
        <f t="shared" si="0"/>
        <v>2720</v>
      </c>
      <c r="H27" s="93">
        <v>60</v>
      </c>
      <c r="I27" s="20" t="s">
        <v>1441</v>
      </c>
      <c r="J27" s="20" t="str">
        <f t="shared" si="1"/>
        <v>14</v>
      </c>
      <c r="L27" s="20" t="s">
        <v>1955</v>
      </c>
      <c r="M27" s="20" t="str">
        <f t="shared" si="2"/>
        <v>23</v>
      </c>
      <c r="N27" s="75" t="s">
        <v>1444</v>
      </c>
      <c r="O27" s="75" t="str">
        <f t="shared" si="3"/>
        <v>9</v>
      </c>
      <c r="P27" s="20" t="str">
        <f>INDEX('T.19 factoren v1.3.0'!$A$1:$M$8977,MATCH($B27,'T.19 factoren v1.3.0'!$E:$E,0),13)</f>
        <v>false</v>
      </c>
      <c r="Q27" s="20" t="str">
        <f xml:space="preserve"> "testingRule.AddTestStandardValue(new BoToVa.BusinessEntities.DatabaseEntities.TestStandardValue() { ParameterID = "&amp; B27 &amp;", TeststandardValueID = "&amp; A27 &amp;", QuantityCode = """&amp; F27 &amp;""",  QuantityID = "&amp; G27 &amp;", ConditionCode = """ &amp; N27 &amp; """,  ConditionID = " &amp; O27 &amp; ", ParameterCode = """ &amp; C27 &amp; """, UnitCode = """ &amp; I27 &amp; """, UnitID = " &amp; J27 &amp; ", Value = " &amp; H27 &amp; " , TeststandardParameterCode = " &amp; M27 &amp; ", IntroductionDate = DateTime.Parse(""2012/10/31"") });"</f>
        <v>testingRule.AddTestStandardValue(new BoToVa.BusinessEntities.DatabaseEntities.TestStandardValue() { ParameterID = 310, TeststandardValueID = 34, QuantityCode = "CONCTTE",  QuantityID = 2720, ConditionCode = "nf",  ConditionID = 9, ParameterCode = "As", UnitCode = "ug/l", UnitID = 14, Value = 60 , TeststandardParameterCode = 23, IntroductionDate = DateTime.Parse("2012/10/31") });</v>
      </c>
    </row>
    <row r="28" spans="1:18" ht="14.45" customHeight="1" x14ac:dyDescent="0.25">
      <c r="A28" s="20">
        <v>35</v>
      </c>
      <c r="B28" s="96">
        <v>325</v>
      </c>
      <c r="C28" s="20" t="str">
        <f>INDEX('Aquo parameters'!$A$1:$H$5341,MATCH($B28,'Aquo parameters'!$E:$E,0),1)</f>
        <v>atzne</v>
      </c>
      <c r="D28" s="96" t="str">
        <f>INDEX('Aquo parameters'!$A$1:$H$5341,MATCH($B28,'Aquo parameters'!$E:$E,0),2)</f>
        <v>atrazine</v>
      </c>
      <c r="E28" s="96"/>
      <c r="F28" s="96" t="s">
        <v>1672</v>
      </c>
      <c r="G28" s="96" t="str">
        <f t="shared" si="0"/>
        <v>2720</v>
      </c>
      <c r="H28" s="246">
        <v>29</v>
      </c>
      <c r="I28" s="234" t="s">
        <v>1445</v>
      </c>
      <c r="J28" s="234" t="str">
        <f t="shared" si="1"/>
        <v>79</v>
      </c>
      <c r="L28" s="20" t="s">
        <v>1954</v>
      </c>
      <c r="M28" s="20" t="str">
        <f t="shared" si="2"/>
        <v>18</v>
      </c>
      <c r="N28" s="75" t="s">
        <v>1315</v>
      </c>
      <c r="O28" s="75" t="str">
        <f t="shared" si="3"/>
        <v>8</v>
      </c>
      <c r="P28" s="20" t="str">
        <f>INDEX('T.19 factoren v1.3.0'!$A$1:$M$8977,MATCH($B28,'T.19 factoren v1.3.0'!$E:$E,0),13)</f>
        <v>true</v>
      </c>
      <c r="Q28" s="20" t="str">
        <f xml:space="preserve"> "testingRule.AddTestStandardValue(new BoToVa.BusinessEntities.DatabaseEntities.TestStandardValue() { ParameterID = "&amp; B28 &amp;", TeststandardValueID = "&amp; A28 &amp;", QuantityCode = """&amp; F28 &amp;""",  QuantityID = "&amp; G28 &amp;", ConditionCode = """ &amp; N28 &amp; """,  ConditionID = " &amp; O28 &amp; ", ParameterCode = """ &amp; C28 &amp; """, UnitCode = """ &amp; I28 &amp; """, UnitID = " &amp; J28 &amp; ", Value = " &amp; H28 &amp; " , TeststandardParameterCode = " &amp; M28 &amp; ", IntroductionDate = DateTime.Parse(""2012/10/31"") });"</f>
        <v>testingRule.AddTestStandardValue(new BoToVa.BusinessEntities.DatabaseEntities.TestStandardValue() { ParameterID = 325, TeststandardValueID = 35, QuantityCode = "CONCTTE",  QuantityID = 2720, ConditionCode = "NVT",  ConditionID = 8, ParameterCode = "atzne", UnitCode = "ng/l", UnitID = 79, Value = 29 , TeststandardParameterCode = 18, IntroductionDate = DateTime.Parse("2012/10/31") });</v>
      </c>
      <c r="R28" s="45"/>
    </row>
    <row r="29" spans="1:18" ht="14.45" customHeight="1" x14ac:dyDescent="0.25">
      <c r="A29" s="20">
        <v>36</v>
      </c>
      <c r="B29" s="96">
        <v>325</v>
      </c>
      <c r="C29" s="20" t="str">
        <f>INDEX('Aquo parameters'!$A$1:$H$5341,MATCH($B29,'Aquo parameters'!$E:$E,0),1)</f>
        <v>atzne</v>
      </c>
      <c r="D29" s="96" t="str">
        <f>INDEX('Aquo parameters'!$A$1:$H$5341,MATCH($B29,'Aquo parameters'!$E:$E,0),2)</f>
        <v>atrazine</v>
      </c>
      <c r="E29" s="96"/>
      <c r="F29" s="96" t="s">
        <v>1672</v>
      </c>
      <c r="G29" s="96" t="str">
        <f t="shared" si="0"/>
        <v>2720</v>
      </c>
      <c r="H29" s="246">
        <v>150000</v>
      </c>
      <c r="I29" s="234" t="s">
        <v>1445</v>
      </c>
      <c r="J29" s="234" t="str">
        <f t="shared" si="1"/>
        <v>79</v>
      </c>
      <c r="L29" s="20" t="s">
        <v>1955</v>
      </c>
      <c r="M29" s="20" t="str">
        <f t="shared" si="2"/>
        <v>23</v>
      </c>
      <c r="N29" s="75" t="s">
        <v>1315</v>
      </c>
      <c r="O29" s="75" t="str">
        <f t="shared" si="3"/>
        <v>8</v>
      </c>
      <c r="P29" s="20" t="str">
        <f>INDEX('T.19 factoren v1.3.0'!$A$1:$M$8977,MATCH($B29,'T.19 factoren v1.3.0'!$E:$E,0),13)</f>
        <v>true</v>
      </c>
      <c r="Q29" s="20" t="str">
        <f xml:space="preserve"> "testingRule.AddTestStandardValue(new BoToVa.BusinessEntities.DatabaseEntities.TestStandardValue() { ParameterID = "&amp; B29 &amp;", TeststandardValueID = "&amp; A29 &amp;", QuantityCode = """&amp; F29 &amp;""",  QuantityID = "&amp; G29 &amp;", ConditionCode = """ &amp; N29 &amp; """,  ConditionID = " &amp; O29 &amp; ", ParameterCode = """ &amp; C29 &amp; """, UnitCode = """ &amp; I29 &amp; """, UnitID = " &amp; J29 &amp; ", Value = " &amp; H29 &amp; " , TeststandardParameterCode = " &amp; M29 &amp; ", IntroductionDate = DateTime.Parse(""2012/10/31"") });"</f>
        <v>testingRule.AddTestStandardValue(new BoToVa.BusinessEntities.DatabaseEntities.TestStandardValue() { ParameterID = 325, TeststandardValueID = 36, QuantityCode = "CONCTTE",  QuantityID = 2720, ConditionCode = "NVT",  ConditionID = 8, ParameterCode = "atzne", UnitCode = "ng/l", UnitID = 79, Value = 150000 , TeststandardParameterCode = 23, IntroductionDate = DateTime.Parse("2012/10/31") });</v>
      </c>
    </row>
    <row r="30" spans="1:18" ht="14.45" customHeight="1" x14ac:dyDescent="0.25">
      <c r="A30" s="20">
        <v>38</v>
      </c>
      <c r="B30" s="96">
        <v>328</v>
      </c>
      <c r="C30" s="20" t="str">
        <f>INDEX('Aquo parameters'!$A$1:$H$5341,MATCH($B30,'Aquo parameters'!$E:$E,0),1)</f>
        <v>C1yazfs</v>
      </c>
      <c r="D30" s="96" t="str">
        <f>INDEX('Aquo parameters'!$A$1:$H$5341,MATCH($B30,'Aquo parameters'!$E:$E,0),2)</f>
        <v>methylazinfos</v>
      </c>
      <c r="E30" s="96"/>
      <c r="F30" s="96" t="s">
        <v>1672</v>
      </c>
      <c r="G30" s="96" t="str">
        <f t="shared" si="0"/>
        <v>2720</v>
      </c>
      <c r="H30" s="246">
        <v>2000</v>
      </c>
      <c r="I30" s="234" t="s">
        <v>1445</v>
      </c>
      <c r="J30" s="234" t="str">
        <f t="shared" si="1"/>
        <v>79</v>
      </c>
      <c r="L30" s="20" t="s">
        <v>1956</v>
      </c>
      <c r="M30" s="20" t="str">
        <f t="shared" si="2"/>
        <v>19</v>
      </c>
      <c r="N30" s="75" t="s">
        <v>1315</v>
      </c>
      <c r="O30" s="75" t="str">
        <f t="shared" si="3"/>
        <v>8</v>
      </c>
      <c r="P30" s="20" t="str">
        <f>INDEX('T.19 factoren v1.3.0'!$A$1:$M$8977,MATCH($B30,'T.19 factoren v1.3.0'!$E:$E,0),13)</f>
        <v>true</v>
      </c>
      <c r="Q30" s="20" t="str">
        <f xml:space="preserve"> "testingRule.AddTestStandardValue(new BoToVa.BusinessEntities.DatabaseEntities.TestStandardValue() { ParameterID = "&amp; B30 &amp;", TeststandardValueID = "&amp; A30 &amp;", QuantityCode = """&amp; F30 &amp;""",  QuantityID = "&amp; G30 &amp;", ConditionCode = """ &amp; N30 &amp; """,  ConditionID = " &amp; O30 &amp; ", ParameterCode = """ &amp; C30 &amp; """, UnitCode = """ &amp; I30 &amp; """, UnitID = " &amp; J30 &amp; ", Value = " &amp; H30 &amp; " , TeststandardParameterCode = " &amp; M30 &amp; ", IntroductionDate = DateTime.Parse(""2012/10/31"") });"</f>
        <v>testingRule.AddTestStandardValue(new BoToVa.BusinessEntities.DatabaseEntities.TestStandardValue() { ParameterID = 328, TeststandardValueID = 38, QuantityCode = "CONCTTE",  QuantityID = 2720, ConditionCode = "NVT",  ConditionID = 8, ParameterCode = "C1yazfs", UnitCode = "ng/l", UnitID = 79, Value = 2000 , TeststandardParameterCode = 19, IntroductionDate = DateTime.Parse("2012/10/31") });</v>
      </c>
    </row>
    <row r="31" spans="1:18" ht="14.45" customHeight="1" x14ac:dyDescent="0.25">
      <c r="A31" s="20">
        <v>279</v>
      </c>
      <c r="B31" s="96">
        <v>328</v>
      </c>
      <c r="C31" s="20" t="str">
        <f>INDEX('Aquo parameters'!$A$1:$H$5341,MATCH($B31,'Aquo parameters'!$E:$E,0),1)</f>
        <v>C1yazfs</v>
      </c>
      <c r="D31" s="96" t="str">
        <f>INDEX('Aquo parameters'!$A$1:$H$5341,MATCH($B31,'Aquo parameters'!$E:$E,0),2)</f>
        <v>methylazinfos</v>
      </c>
      <c r="E31" s="96"/>
      <c r="F31" s="96" t="s">
        <v>1672</v>
      </c>
      <c r="G31" s="96" t="str">
        <f t="shared" si="0"/>
        <v>2720</v>
      </c>
      <c r="H31" s="246" t="s">
        <v>62</v>
      </c>
      <c r="I31" s="234" t="s">
        <v>1445</v>
      </c>
      <c r="J31" s="234" t="str">
        <f t="shared" si="1"/>
        <v>79</v>
      </c>
      <c r="L31" s="20" t="s">
        <v>1954</v>
      </c>
      <c r="M31" s="20" t="str">
        <f t="shared" si="2"/>
        <v>18</v>
      </c>
      <c r="N31" s="75" t="s">
        <v>1315</v>
      </c>
      <c r="O31" s="75" t="str">
        <f t="shared" si="3"/>
        <v>8</v>
      </c>
      <c r="P31" s="20" t="str">
        <f>INDEX('T.19 factoren v1.3.0'!$A$1:$M$8977,MATCH($B31,'T.19 factoren v1.3.0'!$E:$E,0),13)</f>
        <v>true</v>
      </c>
      <c r="Q31" s="20" t="str">
        <f xml:space="preserve"> "testingRule.AddTestStandardValue(new BoToVa.BusinessEntities.DatabaseEntities.TestStandardValue() { ParameterID = "&amp; B31 &amp;", TeststandardValueID = "&amp; A31 &amp;", QuantityCode = """&amp; F31 &amp;""",  QuantityID = "&amp; G31 &amp;", ConditionCode = """ &amp; N31 &amp; """,  ConditionID = " &amp; O31 &amp; ", ParameterCode = """ &amp; C31 &amp; """, UnitCode = """ &amp; I31 &amp; """, UnitID = " &amp; J31 &amp; ", Value = " &amp; H31 &amp; " , TeststandardParameterCode = " &amp; M31 &amp; ", IntroductionDate = DateTime.Parse(""2012/10/31"") });"</f>
        <v>testingRule.AddTestStandardValue(new BoToVa.BusinessEntities.DatabaseEntities.TestStandardValue() { ParameterID = 328, TeststandardValueID = 279, QuantityCode = "CONCTTE",  QuantityID = 2720, ConditionCode = "NVT",  ConditionID = 8, ParameterCode = "C1yazfs", UnitCode = "ng/l", UnitID = 79, Value = 0.1 , TeststandardParameterCode = 18, IntroductionDate = DateTime.Parse("2012/10/31") });</v>
      </c>
    </row>
    <row r="32" spans="1:18" ht="14.45" customHeight="1" x14ac:dyDescent="0.25">
      <c r="A32" s="20">
        <v>39</v>
      </c>
      <c r="B32" s="96">
        <v>333</v>
      </c>
      <c r="C32" s="20" t="str">
        <f>INDEX('Aquo parameters'!$A$1:$H$5341,MATCH($B32,'Aquo parameters'!$E:$E,0),1)</f>
        <v>Ba</v>
      </c>
      <c r="D32" s="96" t="str">
        <f>INDEX('Aquo parameters'!$A$1:$H$5341,MATCH($B32,'Aquo parameters'!$E:$E,0),2)</f>
        <v>barium</v>
      </c>
      <c r="E32" s="96"/>
      <c r="F32" s="96" t="s">
        <v>1672</v>
      </c>
      <c r="G32" s="96" t="str">
        <f t="shared" si="0"/>
        <v>2720</v>
      </c>
      <c r="H32" s="93">
        <v>50</v>
      </c>
      <c r="I32" s="20" t="s">
        <v>1441</v>
      </c>
      <c r="J32" s="20" t="str">
        <f t="shared" si="1"/>
        <v>14</v>
      </c>
      <c r="K32" s="20" t="s">
        <v>1962</v>
      </c>
      <c r="L32" s="20" t="s">
        <v>1954</v>
      </c>
      <c r="M32" s="20" t="str">
        <f t="shared" si="2"/>
        <v>18</v>
      </c>
      <c r="N32" s="75" t="s">
        <v>1444</v>
      </c>
      <c r="O32" s="75" t="str">
        <f t="shared" si="3"/>
        <v>9</v>
      </c>
      <c r="P32" s="20" t="str">
        <f>INDEX('T.19 factoren v1.3.0'!$A$1:$M$8977,MATCH($B32,'T.19 factoren v1.3.0'!$E:$E,0),13)</f>
        <v>false</v>
      </c>
      <c r="Q32" s="20" t="str">
        <f xml:space="preserve"> "Ondiep.Add(new BoToVa.BusinessEntities.DatabaseEntities.TestStandardValue() { ParameterID = "&amp; B32 &amp;", TeststandardValueID = "&amp; A32 &amp;", QuantityCode = """&amp; F32 &amp;""",  QuantityID = "&amp; G32 &amp;", ConditionCode = """ &amp; N32 &amp; """,  ConditionID = " &amp; O32 &amp; ", ParameterCode = """ &amp; C32 &amp; """, UnitCode = """ &amp; I32 &amp; """, UnitID = " &amp; J32 &amp; ", Value = " &amp; H32 &amp; " , TeststandardParameterCode = " &amp; M32 &amp; ", IntroductionDate = DateTime.Parse(""2012/10/31"") });"</f>
        <v>Ondiep.Add(new BoToVa.BusinessEntities.DatabaseEntities.TestStandardValue() { ParameterID = 333, TeststandardValueID = 39, QuantityCode = "CONCTTE",  QuantityID = 2720, ConditionCode = "nf",  ConditionID = 9, ParameterCode = "Ba", UnitCode = "ug/l", UnitID = 14, Value = 50 , TeststandardParameterCode = 18, IntroductionDate = DateTime.Parse("2012/10/31") });</v>
      </c>
    </row>
    <row r="33" spans="1:18" ht="14.45" customHeight="1" x14ac:dyDescent="0.25">
      <c r="A33" s="20">
        <v>40</v>
      </c>
      <c r="B33" s="96">
        <v>333</v>
      </c>
      <c r="C33" s="20" t="str">
        <f>INDEX('Aquo parameters'!$A$1:$H$5341,MATCH($B33,'Aquo parameters'!$E:$E,0),1)</f>
        <v>Ba</v>
      </c>
      <c r="D33" s="96" t="str">
        <f>INDEX('Aquo parameters'!$A$1:$H$5341,MATCH($B33,'Aquo parameters'!$E:$E,0),2)</f>
        <v>barium</v>
      </c>
      <c r="E33" s="96"/>
      <c r="F33" s="96" t="s">
        <v>1672</v>
      </c>
      <c r="G33" s="96" t="str">
        <f t="shared" si="0"/>
        <v>2720</v>
      </c>
      <c r="H33" s="93" t="s">
        <v>1964</v>
      </c>
      <c r="I33" s="20" t="s">
        <v>1441</v>
      </c>
      <c r="J33" s="20" t="str">
        <f t="shared" si="1"/>
        <v>14</v>
      </c>
      <c r="K33" s="20" t="s">
        <v>1961</v>
      </c>
      <c r="L33" s="20" t="s">
        <v>1954</v>
      </c>
      <c r="M33" s="20" t="str">
        <f t="shared" si="2"/>
        <v>18</v>
      </c>
      <c r="N33" s="75" t="s">
        <v>1444</v>
      </c>
      <c r="O33" s="75" t="str">
        <f t="shared" si="3"/>
        <v>9</v>
      </c>
      <c r="P33" s="20" t="str">
        <f>INDEX('T.19 factoren v1.3.0'!$A$1:$M$8977,MATCH($B33,'T.19 factoren v1.3.0'!$E:$E,0),13)</f>
        <v>false</v>
      </c>
      <c r="Q33" s="20" t="str">
        <f xml:space="preserve"> "Diep.Add(new BoToVa.BusinessEntities.DatabaseEntities.TestStandardValue() { ParameterID = "&amp; B33 &amp;", TeststandardValueID = "&amp; A33 &amp;", QuantityCode = """&amp; F33 &amp;""",  QuantityID = "&amp; G33 &amp;", ConditionCode = """ &amp; N33 &amp; """,  ConditionID = " &amp; O33 &amp; ", ParameterCode = """ &amp; C33 &amp; """, UnitCode = """ &amp; I33 &amp; """, UnitID = " &amp; J33 &amp; ", Value = " &amp; H33 &amp; " , TeststandardParameterCode = " &amp; M33 &amp; ", IntroductionDate = DateTime.Parse(""2012/10/31"") });"</f>
        <v>Diep.Add(new BoToVa.BusinessEntities.DatabaseEntities.TestStandardValue() { ParameterID = 333, TeststandardValueID = 40, QuantityCode = "CONCTTE",  QuantityID = 2720, ConditionCode = "nf",  ConditionID = 9, ParameterCode = "Ba", UnitCode = "ug/l", UnitID = 14, Value = 200 , TeststandardParameterCode = 18, IntroductionDate = DateTime.Parse("2012/10/31") });</v>
      </c>
    </row>
    <row r="34" spans="1:18" ht="14.45" customHeight="1" x14ac:dyDescent="0.25">
      <c r="A34" s="20">
        <v>41</v>
      </c>
      <c r="B34" s="96">
        <v>333</v>
      </c>
      <c r="C34" s="20" t="str">
        <f>INDEX('Aquo parameters'!$A$1:$H$5341,MATCH($B34,'Aquo parameters'!$E:$E,0),1)</f>
        <v>Ba</v>
      </c>
      <c r="D34" s="96" t="str">
        <f>INDEX('Aquo parameters'!$A$1:$H$5341,MATCH($B34,'Aquo parameters'!$E:$E,0),2)</f>
        <v>barium</v>
      </c>
      <c r="E34" s="96"/>
      <c r="F34" s="96" t="s">
        <v>1672</v>
      </c>
      <c r="G34" s="96" t="str">
        <f t="shared" si="0"/>
        <v>2720</v>
      </c>
      <c r="H34" s="93">
        <v>625</v>
      </c>
      <c r="I34" s="20" t="s">
        <v>1441</v>
      </c>
      <c r="J34" s="20" t="str">
        <f t="shared" si="1"/>
        <v>14</v>
      </c>
      <c r="L34" s="20" t="s">
        <v>1955</v>
      </c>
      <c r="M34" s="20" t="str">
        <f t="shared" si="2"/>
        <v>23</v>
      </c>
      <c r="N34" s="75" t="s">
        <v>1444</v>
      </c>
      <c r="O34" s="75" t="str">
        <f t="shared" ref="O34:O65" si="5">IF(N34 = "NVT", "8", IF(N34 = "Nnf", "16", IF(N34 = "Pnf", "17", IF(N34 = "nf", "9",  IF(N34 = "TEQ", "10", "----")))))</f>
        <v>9</v>
      </c>
      <c r="P34" s="20" t="str">
        <f>INDEX('T.19 factoren v1.3.0'!$A$1:$M$8977,MATCH($B34,'T.19 factoren v1.3.0'!$E:$E,0),13)</f>
        <v>false</v>
      </c>
      <c r="Q34" s="20" t="str">
        <f t="shared" ref="Q34:Q45" si="6" xml:space="preserve"> "testingRule.AddTestStandardValue(new BoToVa.BusinessEntities.DatabaseEntities.TestStandardValue() { ParameterID = "&amp; B34 &amp;", TeststandardValueID = "&amp; A34 &amp;", QuantityCode = """&amp; F34 &amp;""",  QuantityID = "&amp; G34 &amp;", ConditionCode = """ &amp; N34 &amp; """,  ConditionID = " &amp; O34 &amp; ", ParameterCode = """ &amp; C34 &amp; """, UnitCode = """ &amp; I34 &amp; """, UnitID = " &amp; J34 &amp; ", Value = " &amp; H34 &amp; " , TeststandardParameterCode = " &amp; M34 &amp; ", IntroductionDate = DateTime.Parse(""2012/10/31"") });"</f>
        <v>testingRule.AddTestStandardValue(new BoToVa.BusinessEntities.DatabaseEntities.TestStandardValue() { ParameterID = 333, TeststandardValueID = 41, QuantityCode = "CONCTTE",  QuantityID = 2720, ConditionCode = "nf",  ConditionID = 9, ParameterCode = "Ba", UnitCode = "ug/l", UnitID = 14, Value = 625 , TeststandardParameterCode = 23, IntroductionDate = DateTime.Parse("2012/10/31") });</v>
      </c>
    </row>
    <row r="35" spans="1:18" ht="14.45" customHeight="1" x14ac:dyDescent="0.25">
      <c r="A35" s="20">
        <v>42</v>
      </c>
      <c r="B35" s="96">
        <v>342</v>
      </c>
      <c r="C35" s="20" t="str">
        <f>INDEX('Aquo parameters'!$A$1:$H$5341,MATCH($B35,'Aquo parameters'!$E:$E,0),1)</f>
        <v>Ben</v>
      </c>
      <c r="D35" s="96" t="str">
        <f>INDEX('Aquo parameters'!$A$1:$H$5341,MATCH($B35,'Aquo parameters'!$E:$E,0),2)</f>
        <v>benzeen</v>
      </c>
      <c r="E35" s="96"/>
      <c r="F35" s="96" t="s">
        <v>1672</v>
      </c>
      <c r="G35" s="96" t="str">
        <f t="shared" si="0"/>
        <v>2720</v>
      </c>
      <c r="H35" s="93" t="s">
        <v>46</v>
      </c>
      <c r="I35" s="20" t="s">
        <v>1441</v>
      </c>
      <c r="J35" s="20" t="str">
        <f t="shared" si="1"/>
        <v>14</v>
      </c>
      <c r="L35" s="20" t="s">
        <v>1954</v>
      </c>
      <c r="M35" s="20" t="str">
        <f t="shared" si="2"/>
        <v>18</v>
      </c>
      <c r="N35" s="75" t="s">
        <v>1315</v>
      </c>
      <c r="O35" s="75" t="str">
        <f t="shared" si="5"/>
        <v>8</v>
      </c>
      <c r="P35" s="20" t="str">
        <f>INDEX('T.19 factoren v1.3.0'!$A$1:$M$8977,MATCH($B35,'T.19 factoren v1.3.0'!$E:$E,0),13)</f>
        <v>true</v>
      </c>
      <c r="Q35" s="20" t="str">
        <f t="shared" si="6"/>
        <v>testingRule.AddTestStandardValue(new BoToVa.BusinessEntities.DatabaseEntities.TestStandardValue() { ParameterID = 342, TeststandardValueID = 42, QuantityCode = "CONCTTE",  QuantityID = 2720, ConditionCode = "NVT",  ConditionID = 8, ParameterCode = "Ben", UnitCode = "ug/l", UnitID = 14, Value = 0.2 , TeststandardParameterCode = 18, IntroductionDate = DateTime.Parse("2012/10/31") });</v>
      </c>
      <c r="R35" s="45"/>
    </row>
    <row r="36" spans="1:18" ht="14.45" customHeight="1" x14ac:dyDescent="0.25">
      <c r="A36" s="20">
        <v>43</v>
      </c>
      <c r="B36" s="96">
        <v>342</v>
      </c>
      <c r="C36" s="20" t="str">
        <f>INDEX('Aquo parameters'!$A$1:$H$5341,MATCH($B36,'Aquo parameters'!$E:$E,0),1)</f>
        <v>Ben</v>
      </c>
      <c r="D36" s="96" t="str">
        <f>INDEX('Aquo parameters'!$A$1:$H$5341,MATCH($B36,'Aquo parameters'!$E:$E,0),2)</f>
        <v>benzeen</v>
      </c>
      <c r="E36" s="96"/>
      <c r="F36" s="96" t="s">
        <v>1672</v>
      </c>
      <c r="G36" s="96" t="str">
        <f t="shared" si="0"/>
        <v>2720</v>
      </c>
      <c r="H36" s="93">
        <v>30</v>
      </c>
      <c r="I36" s="20" t="s">
        <v>1441</v>
      </c>
      <c r="J36" s="20" t="str">
        <f t="shared" si="1"/>
        <v>14</v>
      </c>
      <c r="L36" s="20" t="s">
        <v>1955</v>
      </c>
      <c r="M36" s="20" t="str">
        <f t="shared" si="2"/>
        <v>23</v>
      </c>
      <c r="N36" s="75" t="s">
        <v>1315</v>
      </c>
      <c r="O36" s="75" t="str">
        <f t="shared" si="5"/>
        <v>8</v>
      </c>
      <c r="P36" s="20" t="str">
        <f>INDEX('T.19 factoren v1.3.0'!$A$1:$M$8977,MATCH($B36,'T.19 factoren v1.3.0'!$E:$E,0),13)</f>
        <v>true</v>
      </c>
      <c r="Q36" s="20" t="str">
        <f t="shared" si="6"/>
        <v>testingRule.AddTestStandardValue(new BoToVa.BusinessEntities.DatabaseEntities.TestStandardValue() { ParameterID = 342, TeststandardValueID = 43, QuantityCode = "CONCTTE",  QuantityID = 2720, ConditionCode = "NVT",  ConditionID = 8, ParameterCode = "Ben", UnitCode = "ug/l", UnitID = 14, Value = 30 , TeststandardParameterCode = 23, IntroductionDate = DateTime.Parse("2012/10/31") });</v>
      </c>
    </row>
    <row r="37" spans="1:18" ht="14.45" customHeight="1" x14ac:dyDescent="0.25">
      <c r="A37" s="20">
        <v>44</v>
      </c>
      <c r="B37" s="96">
        <v>345</v>
      </c>
      <c r="C37" s="20" t="str">
        <f>INDEX('Aquo parameters'!$A$1:$H$5341,MATCH($B37,'Aquo parameters'!$E:$E,0),1)</f>
        <v>BaA</v>
      </c>
      <c r="D37" s="96" t="str">
        <f>INDEX('Aquo parameters'!$A$1:$H$5341,MATCH($B37,'Aquo parameters'!$E:$E,0),2)</f>
        <v>benzo(a)antraceen</v>
      </c>
      <c r="E37" s="96"/>
      <c r="F37" s="96" t="s">
        <v>1672</v>
      </c>
      <c r="G37" s="96" t="str">
        <f t="shared" si="0"/>
        <v>2720</v>
      </c>
      <c r="H37" s="93" t="s">
        <v>1637</v>
      </c>
      <c r="I37" s="20" t="s">
        <v>1441</v>
      </c>
      <c r="J37" s="20" t="str">
        <f t="shared" si="1"/>
        <v>14</v>
      </c>
      <c r="L37" s="20" t="s">
        <v>1954</v>
      </c>
      <c r="M37" s="20" t="str">
        <f t="shared" si="2"/>
        <v>18</v>
      </c>
      <c r="N37" s="75" t="s">
        <v>1315</v>
      </c>
      <c r="O37" s="75" t="str">
        <f t="shared" si="5"/>
        <v>8</v>
      </c>
      <c r="P37" s="20" t="str">
        <f>INDEX('T.19 factoren v1.3.0'!$A$1:$M$8977,MATCH($B37,'T.19 factoren v1.3.0'!$E:$E,0),13)</f>
        <v>true</v>
      </c>
      <c r="Q37" s="20" t="str">
        <f t="shared" si="6"/>
        <v>testingRule.AddTestStandardValue(new BoToVa.BusinessEntities.DatabaseEntities.TestStandardValue() { ParameterID = 345, TeststandardValueID = 44, QuantityCode = "CONCTTE",  QuantityID = 2720, ConditionCode = "NVT",  ConditionID = 8, ParameterCode = "BaA", UnitCode = "ug/l", UnitID = 14, Value = 0.0001 , TeststandardParameterCode = 18, IntroductionDate = DateTime.Parse("2012/10/31") });</v>
      </c>
      <c r="R37" s="45"/>
    </row>
    <row r="38" spans="1:18" ht="14.45" customHeight="1" x14ac:dyDescent="0.25">
      <c r="A38" s="20">
        <v>45</v>
      </c>
      <c r="B38" s="96">
        <v>345</v>
      </c>
      <c r="C38" s="20" t="str">
        <f>INDEX('Aquo parameters'!$A$1:$H$5341,MATCH($B38,'Aquo parameters'!$E:$E,0),1)</f>
        <v>BaA</v>
      </c>
      <c r="D38" s="96" t="str">
        <f>INDEX('Aquo parameters'!$A$1:$H$5341,MATCH($B38,'Aquo parameters'!$E:$E,0),2)</f>
        <v>benzo(a)antraceen</v>
      </c>
      <c r="E38" s="96"/>
      <c r="F38" s="96" t="s">
        <v>1672</v>
      </c>
      <c r="G38" s="96" t="str">
        <f t="shared" si="0"/>
        <v>2720</v>
      </c>
      <c r="H38" s="93" t="s">
        <v>1481</v>
      </c>
      <c r="I38" s="20" t="s">
        <v>1441</v>
      </c>
      <c r="J38" s="20" t="str">
        <f t="shared" si="1"/>
        <v>14</v>
      </c>
      <c r="L38" s="20" t="s">
        <v>1955</v>
      </c>
      <c r="M38" s="20" t="str">
        <f t="shared" si="2"/>
        <v>23</v>
      </c>
      <c r="N38" s="75" t="s">
        <v>1315</v>
      </c>
      <c r="O38" s="75" t="str">
        <f t="shared" si="5"/>
        <v>8</v>
      </c>
      <c r="P38" s="20" t="str">
        <f>INDEX('T.19 factoren v1.3.0'!$A$1:$M$8977,MATCH($B38,'T.19 factoren v1.3.0'!$E:$E,0),13)</f>
        <v>true</v>
      </c>
      <c r="Q38" s="20" t="str">
        <f t="shared" si="6"/>
        <v>testingRule.AddTestStandardValue(new BoToVa.BusinessEntities.DatabaseEntities.TestStandardValue() { ParameterID = 345, TeststandardValueID = 45, QuantityCode = "CONCTTE",  QuantityID = 2720, ConditionCode = "NVT",  ConditionID = 8, ParameterCode = "BaA", UnitCode = "ug/l", UnitID = 14, Value = 0.5 , TeststandardParameterCode = 23, IntroductionDate = DateTime.Parse("2012/10/31") });</v>
      </c>
    </row>
    <row r="39" spans="1:18" ht="14.45" customHeight="1" x14ac:dyDescent="0.25">
      <c r="A39" s="20">
        <v>46</v>
      </c>
      <c r="B39" s="96">
        <v>346</v>
      </c>
      <c r="C39" s="20" t="str">
        <f>INDEX('Aquo parameters'!$A$1:$H$5341,MATCH($B39,'Aquo parameters'!$E:$E,0),1)</f>
        <v>BaP</v>
      </c>
      <c r="D39" s="96" t="str">
        <f>INDEX('Aquo parameters'!$A$1:$H$5341,MATCH($B39,'Aquo parameters'!$E:$E,0),2)</f>
        <v>benzo(a)pyreen</v>
      </c>
      <c r="E39" s="96"/>
      <c r="F39" s="96" t="s">
        <v>1672</v>
      </c>
      <c r="G39" s="96" t="str">
        <f t="shared" si="0"/>
        <v>2720</v>
      </c>
      <c r="H39" s="93" t="s">
        <v>1965</v>
      </c>
      <c r="I39" s="20" t="s">
        <v>1441</v>
      </c>
      <c r="J39" s="20" t="str">
        <f t="shared" si="1"/>
        <v>14</v>
      </c>
      <c r="L39" s="20" t="s">
        <v>1954</v>
      </c>
      <c r="M39" s="20" t="str">
        <f t="shared" si="2"/>
        <v>18</v>
      </c>
      <c r="N39" s="75" t="s">
        <v>1315</v>
      </c>
      <c r="O39" s="75" t="str">
        <f t="shared" si="5"/>
        <v>8</v>
      </c>
      <c r="P39" s="20" t="str">
        <f>INDEX('T.19 factoren v1.3.0'!$A$1:$M$8977,MATCH($B39,'T.19 factoren v1.3.0'!$E:$E,0),13)</f>
        <v>true</v>
      </c>
      <c r="Q39" s="20" t="str">
        <f t="shared" si="6"/>
        <v>testingRule.AddTestStandardValue(new BoToVa.BusinessEntities.DatabaseEntities.TestStandardValue() { ParameterID = 346, TeststandardValueID = 46, QuantityCode = "CONCTTE",  QuantityID = 2720, ConditionCode = "NVT",  ConditionID = 8, ParameterCode = "BaP", UnitCode = "ug/l", UnitID = 14, Value = 0.0005 , TeststandardParameterCode = 18, IntroductionDate = DateTime.Parse("2012/10/31") });</v>
      </c>
      <c r="R39" s="45"/>
    </row>
    <row r="40" spans="1:18" ht="14.45" customHeight="1" x14ac:dyDescent="0.25">
      <c r="A40" s="20">
        <v>47</v>
      </c>
      <c r="B40" s="96">
        <v>346</v>
      </c>
      <c r="C40" s="20" t="str">
        <f>INDEX('Aquo parameters'!$A$1:$H$5341,MATCH($B40,'Aquo parameters'!$E:$E,0),1)</f>
        <v>BaP</v>
      </c>
      <c r="D40" s="96" t="str">
        <f>INDEX('Aquo parameters'!$A$1:$H$5341,MATCH($B40,'Aquo parameters'!$E:$E,0),2)</f>
        <v>benzo(a)pyreen</v>
      </c>
      <c r="E40" s="96"/>
      <c r="F40" s="96" t="s">
        <v>1672</v>
      </c>
      <c r="G40" s="96" t="str">
        <f t="shared" si="0"/>
        <v>2720</v>
      </c>
      <c r="H40" s="93" t="s">
        <v>1316</v>
      </c>
      <c r="I40" s="20" t="s">
        <v>1441</v>
      </c>
      <c r="J40" s="20" t="str">
        <f t="shared" si="1"/>
        <v>14</v>
      </c>
      <c r="L40" s="20" t="s">
        <v>1955</v>
      </c>
      <c r="M40" s="20" t="str">
        <f t="shared" si="2"/>
        <v>23</v>
      </c>
      <c r="N40" s="75" t="s">
        <v>1315</v>
      </c>
      <c r="O40" s="75" t="str">
        <f t="shared" si="5"/>
        <v>8</v>
      </c>
      <c r="P40" s="20" t="str">
        <f>INDEX('T.19 factoren v1.3.0'!$A$1:$M$8977,MATCH($B40,'T.19 factoren v1.3.0'!$E:$E,0),13)</f>
        <v>true</v>
      </c>
      <c r="Q40" s="20" t="str">
        <f t="shared" si="6"/>
        <v>testingRule.AddTestStandardValue(new BoToVa.BusinessEntities.DatabaseEntities.TestStandardValue() { ParameterID = 346, TeststandardValueID = 47, QuantityCode = "CONCTTE",  QuantityID = 2720, ConditionCode = "NVT",  ConditionID = 8, ParameterCode = "BaP", UnitCode = "ug/l", UnitID = 14, Value = 0.05 , TeststandardParameterCode = 23, IntroductionDate = DateTime.Parse("2012/10/31") });</v>
      </c>
    </row>
    <row r="41" spans="1:18" ht="14.45" customHeight="1" x14ac:dyDescent="0.25">
      <c r="A41" s="20">
        <v>48</v>
      </c>
      <c r="B41" s="96">
        <v>351</v>
      </c>
      <c r="C41" s="20" t="str">
        <f>INDEX('Aquo parameters'!$A$1:$H$5341,MATCH($B41,'Aquo parameters'!$E:$E,0),1)</f>
        <v>BghiPe</v>
      </c>
      <c r="D41" s="96" t="str">
        <f>INDEX('Aquo parameters'!$A$1:$H$5341,MATCH($B41,'Aquo parameters'!$E:$E,0),2)</f>
        <v>benzo(ghi)peryleen</v>
      </c>
      <c r="E41" s="96"/>
      <c r="F41" s="96" t="s">
        <v>1672</v>
      </c>
      <c r="G41" s="96" t="str">
        <f t="shared" si="0"/>
        <v>2720</v>
      </c>
      <c r="H41" s="93" t="s">
        <v>1635</v>
      </c>
      <c r="I41" s="20" t="s">
        <v>1441</v>
      </c>
      <c r="J41" s="20" t="str">
        <f t="shared" si="1"/>
        <v>14</v>
      </c>
      <c r="L41" s="20" t="s">
        <v>1954</v>
      </c>
      <c r="M41" s="20" t="str">
        <f t="shared" si="2"/>
        <v>18</v>
      </c>
      <c r="N41" s="75" t="s">
        <v>1315</v>
      </c>
      <c r="O41" s="75" t="str">
        <f t="shared" si="5"/>
        <v>8</v>
      </c>
      <c r="P41" s="20" t="str">
        <f>INDEX('T.19 factoren v1.3.0'!$A$1:$M$8977,MATCH($B41,'T.19 factoren v1.3.0'!$E:$E,0),13)</f>
        <v>true</v>
      </c>
      <c r="Q41" s="20" t="str">
        <f t="shared" si="6"/>
        <v>testingRule.AddTestStandardValue(new BoToVa.BusinessEntities.DatabaseEntities.TestStandardValue() { ParameterID = 351, TeststandardValueID = 48, QuantityCode = "CONCTTE",  QuantityID = 2720, ConditionCode = "NVT",  ConditionID = 8, ParameterCode = "BghiPe", UnitCode = "ug/l", UnitID = 14, Value = 0.0003 , TeststandardParameterCode = 18, IntroductionDate = DateTime.Parse("2012/10/31") });</v>
      </c>
      <c r="R41" s="45"/>
    </row>
    <row r="42" spans="1:18" ht="14.45" customHeight="1" x14ac:dyDescent="0.25">
      <c r="A42" s="20">
        <v>49</v>
      </c>
      <c r="B42" s="96">
        <v>351</v>
      </c>
      <c r="C42" s="20" t="str">
        <f>INDEX('Aquo parameters'!$A$1:$H$5341,MATCH($B42,'Aquo parameters'!$E:$E,0),1)</f>
        <v>BghiPe</v>
      </c>
      <c r="D42" s="96" t="str">
        <f>INDEX('Aquo parameters'!$A$1:$H$5341,MATCH($B42,'Aquo parameters'!$E:$E,0),2)</f>
        <v>benzo(ghi)peryleen</v>
      </c>
      <c r="E42" s="96"/>
      <c r="F42" s="96" t="s">
        <v>1672</v>
      </c>
      <c r="G42" s="96" t="str">
        <f t="shared" si="0"/>
        <v>2720</v>
      </c>
      <c r="H42" s="93" t="s">
        <v>1316</v>
      </c>
      <c r="I42" s="20" t="s">
        <v>1441</v>
      </c>
      <c r="J42" s="20" t="str">
        <f t="shared" si="1"/>
        <v>14</v>
      </c>
      <c r="L42" s="20" t="s">
        <v>1955</v>
      </c>
      <c r="M42" s="20" t="str">
        <f t="shared" si="2"/>
        <v>23</v>
      </c>
      <c r="N42" s="75" t="s">
        <v>1315</v>
      </c>
      <c r="O42" s="75" t="str">
        <f t="shared" si="5"/>
        <v>8</v>
      </c>
      <c r="P42" s="20" t="str">
        <f>INDEX('T.19 factoren v1.3.0'!$A$1:$M$8977,MATCH($B42,'T.19 factoren v1.3.0'!$E:$E,0),13)</f>
        <v>true</v>
      </c>
      <c r="Q42" s="20" t="str">
        <f t="shared" si="6"/>
        <v>testingRule.AddTestStandardValue(new BoToVa.BusinessEntities.DatabaseEntities.TestStandardValue() { ParameterID = 351, TeststandardValueID = 49, QuantityCode = "CONCTTE",  QuantityID = 2720, ConditionCode = "NVT",  ConditionID = 8, ParameterCode = "BghiPe", UnitCode = "ug/l", UnitID = 14, Value = 0.05 , TeststandardParameterCode = 23, IntroductionDate = DateTime.Parse("2012/10/31") });</v>
      </c>
    </row>
    <row r="43" spans="1:18" ht="14.45" customHeight="1" x14ac:dyDescent="0.25">
      <c r="A43" s="20">
        <v>50</v>
      </c>
      <c r="B43" s="96">
        <v>353</v>
      </c>
      <c r="C43" s="20" t="str">
        <f>INDEX('Aquo parameters'!$A$1:$H$5341,MATCH($B43,'Aquo parameters'!$E:$E,0),1)</f>
        <v>BkF</v>
      </c>
      <c r="D43" s="96" t="str">
        <f>INDEX('Aquo parameters'!$A$1:$H$5341,MATCH($B43,'Aquo parameters'!$E:$E,0),2)</f>
        <v>benzo(k)fluorantheen</v>
      </c>
      <c r="E43" s="96"/>
      <c r="F43" s="96" t="s">
        <v>1672</v>
      </c>
      <c r="G43" s="96" t="str">
        <f t="shared" si="0"/>
        <v>2720</v>
      </c>
      <c r="H43" s="93" t="s">
        <v>1966</v>
      </c>
      <c r="I43" s="20" t="s">
        <v>1441</v>
      </c>
      <c r="J43" s="20" t="str">
        <f t="shared" si="1"/>
        <v>14</v>
      </c>
      <c r="L43" s="20" t="s">
        <v>1954</v>
      </c>
      <c r="M43" s="20" t="str">
        <f t="shared" si="2"/>
        <v>18</v>
      </c>
      <c r="N43" s="75" t="s">
        <v>1315</v>
      </c>
      <c r="O43" s="75" t="str">
        <f t="shared" si="5"/>
        <v>8</v>
      </c>
      <c r="P43" s="20" t="str">
        <f>INDEX('T.19 factoren v1.3.0'!$A$1:$M$8977,MATCH($B43,'T.19 factoren v1.3.0'!$E:$E,0),13)</f>
        <v>true</v>
      </c>
      <c r="Q43" s="20" t="str">
        <f t="shared" si="6"/>
        <v>testingRule.AddTestStandardValue(new BoToVa.BusinessEntities.DatabaseEntities.TestStandardValue() { ParameterID = 353, TeststandardValueID = 50, QuantityCode = "CONCTTE",  QuantityID = 2720, ConditionCode = "NVT",  ConditionID = 8, ParameterCode = "BkF", UnitCode = "ug/l", UnitID = 14, Value = 0.0004 , TeststandardParameterCode = 18, IntroductionDate = DateTime.Parse("2012/10/31") });</v>
      </c>
      <c r="R43" s="45"/>
    </row>
    <row r="44" spans="1:18" ht="14.45" customHeight="1" x14ac:dyDescent="0.25">
      <c r="A44" s="20">
        <v>51</v>
      </c>
      <c r="B44" s="96">
        <v>353</v>
      </c>
      <c r="C44" s="20" t="str">
        <f>INDEX('Aquo parameters'!$A$1:$H$5341,MATCH($B44,'Aquo parameters'!$E:$E,0),1)</f>
        <v>BkF</v>
      </c>
      <c r="D44" s="96" t="str">
        <f>INDEX('Aquo parameters'!$A$1:$H$5341,MATCH($B44,'Aquo parameters'!$E:$E,0),2)</f>
        <v>benzo(k)fluorantheen</v>
      </c>
      <c r="E44" s="96"/>
      <c r="F44" s="96" t="s">
        <v>1672</v>
      </c>
      <c r="G44" s="96" t="str">
        <f t="shared" si="0"/>
        <v>2720</v>
      </c>
      <c r="H44" s="93" t="s">
        <v>1316</v>
      </c>
      <c r="I44" s="20" t="s">
        <v>1441</v>
      </c>
      <c r="J44" s="20" t="str">
        <f t="shared" si="1"/>
        <v>14</v>
      </c>
      <c r="L44" s="20" t="s">
        <v>1955</v>
      </c>
      <c r="M44" s="20" t="str">
        <f t="shared" si="2"/>
        <v>23</v>
      </c>
      <c r="N44" s="75" t="s">
        <v>1315</v>
      </c>
      <c r="O44" s="75" t="str">
        <f t="shared" si="5"/>
        <v>8</v>
      </c>
      <c r="P44" s="20" t="str">
        <f>INDEX('T.19 factoren v1.3.0'!$A$1:$M$8977,MATCH($B44,'T.19 factoren v1.3.0'!$E:$E,0),13)</f>
        <v>true</v>
      </c>
      <c r="Q44" s="20" t="str">
        <f t="shared" si="6"/>
        <v>testingRule.AddTestStandardValue(new BoToVa.BusinessEntities.DatabaseEntities.TestStandardValue() { ParameterID = 353, TeststandardValueID = 51, QuantityCode = "CONCTTE",  QuantityID = 2720, ConditionCode = "NVT",  ConditionID = 8, ParameterCode = "BkF", UnitCode = "ug/l", UnitID = 14, Value = 0.05 , TeststandardParameterCode = 23, IntroductionDate = DateTime.Parse("2012/10/31") });</v>
      </c>
    </row>
    <row r="45" spans="1:18" ht="14.45" customHeight="1" x14ac:dyDescent="0.25">
      <c r="A45" s="20">
        <v>53</v>
      </c>
      <c r="B45" s="96">
        <v>362</v>
      </c>
      <c r="C45" s="20" t="str">
        <f>INDEX('Aquo parameters'!$A$1:$H$5341,MATCH($B45,'Aquo parameters'!$E:$E,0),1)</f>
        <v>Be</v>
      </c>
      <c r="D45" s="96" t="str">
        <f>INDEX('Aquo parameters'!$A$1:$H$5341,MATCH($B45,'Aquo parameters'!$E:$E,0),2)</f>
        <v>beryllium</v>
      </c>
      <c r="E45" s="96"/>
      <c r="F45" s="96" t="s">
        <v>1672</v>
      </c>
      <c r="G45" s="96" t="str">
        <f t="shared" si="0"/>
        <v>2720</v>
      </c>
      <c r="H45" s="93">
        <v>15</v>
      </c>
      <c r="I45" s="20" t="s">
        <v>1441</v>
      </c>
      <c r="J45" s="20" t="str">
        <f t="shared" si="1"/>
        <v>14</v>
      </c>
      <c r="L45" s="20" t="s">
        <v>1956</v>
      </c>
      <c r="M45" s="20" t="str">
        <f t="shared" si="2"/>
        <v>19</v>
      </c>
      <c r="N45" s="75" t="s">
        <v>1444</v>
      </c>
      <c r="O45" s="75" t="str">
        <f t="shared" si="5"/>
        <v>9</v>
      </c>
      <c r="P45" s="20" t="str">
        <f>INDEX('T.19 factoren v1.3.0'!$A$1:$M$8977,MATCH($B45,'T.19 factoren v1.3.0'!$E:$E,0),13)</f>
        <v>false</v>
      </c>
      <c r="Q45" s="20" t="str">
        <f t="shared" si="6"/>
        <v>testingRule.AddTestStandardValue(new BoToVa.BusinessEntities.DatabaseEntities.TestStandardValue() { ParameterID = 362, TeststandardValueID = 53, QuantityCode = "CONCTTE",  QuantityID = 2720, ConditionCode = "nf",  ConditionID = 9, ParameterCode = "Be", UnitCode = "ug/l", UnitID = 14, Value = 15 , TeststandardParameterCode = 19, IntroductionDate = DateTime.Parse("2012/10/31") });</v>
      </c>
    </row>
    <row r="46" spans="1:18" ht="14.45" customHeight="1" x14ac:dyDescent="0.25">
      <c r="A46" s="20">
        <v>271</v>
      </c>
      <c r="B46" s="96">
        <v>362</v>
      </c>
      <c r="C46" s="20" t="str">
        <f>INDEX('Aquo parameters'!$A$1:$H$5341,MATCH($B46,'Aquo parameters'!$E:$E,0),1)</f>
        <v>Be</v>
      </c>
      <c r="D46" s="96" t="str">
        <f>INDEX('Aquo parameters'!$A$1:$H$5341,MATCH($B46,'Aquo parameters'!$E:$E,0),2)</f>
        <v>beryllium</v>
      </c>
      <c r="E46" s="96"/>
      <c r="F46" s="96" t="s">
        <v>1672</v>
      </c>
      <c r="G46" s="96" t="str">
        <f t="shared" si="0"/>
        <v>2720</v>
      </c>
      <c r="H46" s="93" t="s">
        <v>1316</v>
      </c>
      <c r="I46" s="20" t="s">
        <v>1441</v>
      </c>
      <c r="J46" s="20" t="str">
        <f t="shared" si="1"/>
        <v>14</v>
      </c>
      <c r="K46" s="20" t="s">
        <v>1961</v>
      </c>
      <c r="L46" s="20" t="s">
        <v>1954</v>
      </c>
      <c r="M46" s="20" t="str">
        <f t="shared" si="2"/>
        <v>18</v>
      </c>
      <c r="N46" s="75" t="s">
        <v>1444</v>
      </c>
      <c r="O46" s="75" t="str">
        <f t="shared" si="5"/>
        <v>9</v>
      </c>
      <c r="P46" s="20" t="str">
        <f>INDEX('T.19 factoren v1.3.0'!$A$1:$M$8977,MATCH($B46,'T.19 factoren v1.3.0'!$E:$E,0),13)</f>
        <v>false</v>
      </c>
      <c r="Q46" s="20" t="str">
        <f xml:space="preserve"> "Diep.Add(new BoToVa.BusinessEntities.DatabaseEntities.TestStandardValue() { ParameterID = "&amp; B46 &amp;", TeststandardValueID = "&amp; A46 &amp;", QuantityCode = """&amp; F46 &amp;""",  QuantityID = "&amp; G46 &amp;", ConditionCode = """ &amp; N46 &amp; """,  ConditionID = " &amp; O46 &amp; ", ParameterCode = """ &amp; C46 &amp; """, UnitCode = """ &amp; I46 &amp; """, UnitID = " &amp; J46 &amp; ", Value = " &amp; H46 &amp; " , TeststandardParameterCode = " &amp; M46 &amp; ", IntroductionDate = DateTime.Parse(""2012/10/31"") });"</f>
        <v>Diep.Add(new BoToVa.BusinessEntities.DatabaseEntities.TestStandardValue() { ParameterID = 362, TeststandardValueID = 271, QuantityCode = "CONCTTE",  QuantityID = 2720, ConditionCode = "nf",  ConditionID = 9, ParameterCode = "Be", UnitCode = "ug/l", UnitID = 14, Value = 0.05 , TeststandardParameterCode = 18, IntroductionDate = DateTime.Parse("2012/10/31") });</v>
      </c>
    </row>
    <row r="47" spans="1:18" ht="14.45" customHeight="1" x14ac:dyDescent="0.25">
      <c r="A47" s="20">
        <v>54</v>
      </c>
      <c r="B47" s="96">
        <v>366</v>
      </c>
      <c r="C47" s="20" t="str">
        <f>INDEX('Aquo parameters'!$A$1:$H$5341,MATCH($B47,'Aquo parameters'!$E:$E,0),1)</f>
        <v>bHCH</v>
      </c>
      <c r="D47" s="96" t="str">
        <f>INDEX('Aquo parameters'!$A$1:$H$5341,MATCH($B47,'Aquo parameters'!$E:$E,0),2)</f>
        <v>beta-hexachloorcyclohexaan</v>
      </c>
      <c r="E47" s="96"/>
      <c r="F47" s="96" t="s">
        <v>1672</v>
      </c>
      <c r="G47" s="96" t="str">
        <f t="shared" si="0"/>
        <v>2720</v>
      </c>
      <c r="H47" s="246">
        <v>8</v>
      </c>
      <c r="I47" s="234" t="s">
        <v>1445</v>
      </c>
      <c r="J47" s="234" t="str">
        <f t="shared" si="1"/>
        <v>79</v>
      </c>
      <c r="L47" s="20" t="s">
        <v>1954</v>
      </c>
      <c r="M47" s="20" t="str">
        <f t="shared" si="2"/>
        <v>18</v>
      </c>
      <c r="N47" s="75" t="s">
        <v>1315</v>
      </c>
      <c r="O47" s="75" t="str">
        <f t="shared" si="5"/>
        <v>8</v>
      </c>
      <c r="P47" s="20" t="str">
        <f>INDEX('T.19 factoren v1.3.0'!$A$1:$M$8977,MATCH($B47,'T.19 factoren v1.3.0'!$E:$E,0),13)</f>
        <v>true</v>
      </c>
      <c r="Q47" s="20" t="str">
        <f xml:space="preserve"> "testingRule.AddTestStandardValue(new BoToVa.BusinessEntities.DatabaseEntities.TestStandardValue() { ParameterID = "&amp; B47 &amp;", TeststandardValueID = "&amp; A47 &amp;", QuantityCode = """&amp; F47 &amp;""",  QuantityID = "&amp; G47 &amp;", ConditionCode = """ &amp; N47 &amp; """,  ConditionID = " &amp; O47 &amp; ", ParameterCode = """ &amp; C47 &amp; """, UnitCode = """ &amp; I47 &amp; """, UnitID = " &amp; J47 &amp; ", Value = " &amp; H47 &amp; " , TeststandardParameterCode = " &amp; M47 &amp; ", IntroductionDate = DateTime.Parse(""2012/10/31"") });"</f>
        <v>testingRule.AddTestStandardValue(new BoToVa.BusinessEntities.DatabaseEntities.TestStandardValue() { ParameterID = 366, TeststandardValueID = 54, QuantityCode = "CONCTTE",  QuantityID = 2720, ConditionCode = "NVT",  ConditionID = 8, ParameterCode = "bHCH", UnitCode = "ng/l", UnitID = 79, Value = 8 , TeststandardParameterCode = 18, IntroductionDate = DateTime.Parse("2012/10/31") });</v>
      </c>
      <c r="R47" s="45"/>
    </row>
    <row r="48" spans="1:18" ht="14.45" customHeight="1" x14ac:dyDescent="0.25">
      <c r="A48" s="20">
        <v>55</v>
      </c>
      <c r="B48" s="96">
        <v>406</v>
      </c>
      <c r="C48" s="20" t="str">
        <f>INDEX('Aquo parameters'!$A$1:$H$5341,MATCH($B48,'Aquo parameters'!$E:$E,0),1)</f>
        <v>C4ol</v>
      </c>
      <c r="D48" s="96" t="str">
        <f>INDEX('Aquo parameters'!$A$1:$H$5341,MATCH($B48,'Aquo parameters'!$E:$E,0),2)</f>
        <v>butanol</v>
      </c>
      <c r="E48" s="96"/>
      <c r="F48" s="96" t="s">
        <v>1672</v>
      </c>
      <c r="G48" s="96" t="str">
        <f t="shared" si="0"/>
        <v>2720</v>
      </c>
      <c r="H48" s="93">
        <v>5600</v>
      </c>
      <c r="I48" s="20" t="s">
        <v>1441</v>
      </c>
      <c r="J48" s="20" t="str">
        <f t="shared" si="1"/>
        <v>14</v>
      </c>
      <c r="L48" s="20" t="s">
        <v>1956</v>
      </c>
      <c r="M48" s="20" t="str">
        <f t="shared" si="2"/>
        <v>19</v>
      </c>
      <c r="N48" s="75" t="s">
        <v>1315</v>
      </c>
      <c r="O48" s="75" t="str">
        <f t="shared" si="5"/>
        <v>8</v>
      </c>
      <c r="P48" s="20" t="str">
        <f>INDEX('T.19 factoren v1.3.0'!$A$1:$M$8977,MATCH($B48,'T.19 factoren v1.3.0'!$E:$E,0),13)</f>
        <v>true</v>
      </c>
      <c r="Q48" s="20" t="str">
        <f xml:space="preserve"> "testingRule.AddTestStandardValue(new BoToVa.BusinessEntities.DatabaseEntities.TestStandardValue() { ParameterID = "&amp; B48 &amp;", TeststandardValueID = "&amp; A48 &amp;", QuantityCode = """&amp; F48 &amp;""",  QuantityID = "&amp; G48 &amp;", ConditionCode = """ &amp; N48 &amp; """,  ConditionID = " &amp; O48 &amp; ", ParameterCode = """ &amp; C48 &amp; """, UnitCode = """ &amp; I48 &amp; """, UnitID = " &amp; J48 &amp; ", Value = " &amp; H48 &amp; " , TeststandardParameterCode = " &amp; M48 &amp; ", IntroductionDate = DateTime.Parse(""2012/10/31"") });"</f>
        <v>testingRule.AddTestStandardValue(new BoToVa.BusinessEntities.DatabaseEntities.TestStandardValue() { ParameterID = 406, TeststandardValueID = 55, QuantityCode = "CONCTTE",  QuantityID = 2720, ConditionCode = "NVT",  ConditionID = 8, ParameterCode = "C4ol", UnitCode = "ug/l", UnitID = 14, Value = 5600 , TeststandardParameterCode = 19, IntroductionDate = DateTime.Parse("2012/10/31") });</v>
      </c>
    </row>
    <row r="49" spans="1:18" ht="14.45" customHeight="1" x14ac:dyDescent="0.25">
      <c r="A49" s="20">
        <v>56</v>
      </c>
      <c r="B49" s="96">
        <v>412</v>
      </c>
      <c r="C49" s="20" t="str">
        <f>INDEX('Aquo parameters'!$A$1:$H$5341,MATCH($B49,'Aquo parameters'!$E:$E,0),1)</f>
        <v>C4yactt</v>
      </c>
      <c r="D49" s="96" t="str">
        <f>INDEX('Aquo parameters'!$A$1:$H$5341,MATCH($B49,'Aquo parameters'!$E:$E,0),2)</f>
        <v>butylacetaat</v>
      </c>
      <c r="E49" s="96"/>
      <c r="F49" s="96" t="s">
        <v>1672</v>
      </c>
      <c r="G49" s="96" t="str">
        <f t="shared" si="0"/>
        <v>2720</v>
      </c>
      <c r="H49" s="93">
        <v>6300</v>
      </c>
      <c r="I49" s="20" t="s">
        <v>1441</v>
      </c>
      <c r="J49" s="20" t="str">
        <f t="shared" si="1"/>
        <v>14</v>
      </c>
      <c r="L49" s="20" t="s">
        <v>1956</v>
      </c>
      <c r="M49" s="20" t="str">
        <f t="shared" si="2"/>
        <v>19</v>
      </c>
      <c r="N49" s="75" t="s">
        <v>1315</v>
      </c>
      <c r="O49" s="75" t="str">
        <f t="shared" si="5"/>
        <v>8</v>
      </c>
      <c r="P49" s="20" t="str">
        <f>INDEX('T.19 factoren v1.3.0'!$A$1:$M$8977,MATCH($B49,'T.19 factoren v1.3.0'!$E:$E,0),13)</f>
        <v>true</v>
      </c>
      <c r="Q49" s="20" t="str">
        <f xml:space="preserve"> "testingRule.AddTestStandardValue(new BoToVa.BusinessEntities.DatabaseEntities.TestStandardValue() { ParameterID = "&amp; B49 &amp;", TeststandardValueID = "&amp; A49 &amp;", QuantityCode = """&amp; F49 &amp;""",  QuantityID = "&amp; G49 &amp;", ConditionCode = """ &amp; N49 &amp; """,  ConditionID = " &amp; O49 &amp; ", ParameterCode = """ &amp; C49 &amp; """, UnitCode = """ &amp; I49 &amp; """, UnitID = " &amp; J49 &amp; ", Value = " &amp; H49 &amp; " , TeststandardParameterCode = " &amp; M49 &amp; ", IntroductionDate = DateTime.Parse(""2012/10/31"") });"</f>
        <v>testingRule.AddTestStandardValue(new BoToVa.BusinessEntities.DatabaseEntities.TestStandardValue() { ParameterID = 412, TeststandardValueID = 56, QuantityCode = "CONCTTE",  QuantityID = 2720, ConditionCode = "NVT",  ConditionID = 8, ParameterCode = "C4yactt", UnitCode = "ug/l", UnitID = 14, Value = 6300 , TeststandardParameterCode = 19, IntroductionDate = DateTime.Parse("2012/10/31") });</v>
      </c>
    </row>
    <row r="50" spans="1:18" ht="14.45" customHeight="1" x14ac:dyDescent="0.25">
      <c r="A50" s="20">
        <v>57</v>
      </c>
      <c r="B50" s="96">
        <v>441</v>
      </c>
      <c r="C50" s="20" t="str">
        <f>INDEX('Aquo parameters'!$A$1:$H$5341,MATCH($B50,'Aquo parameters'!$E:$E,0),1)</f>
        <v>Cd</v>
      </c>
      <c r="D50" s="96" t="str">
        <f>INDEX('Aquo parameters'!$A$1:$H$5341,MATCH($B50,'Aquo parameters'!$E:$E,0),2)</f>
        <v>cadmium</v>
      </c>
      <c r="E50" s="96"/>
      <c r="F50" s="96" t="s">
        <v>1672</v>
      </c>
      <c r="G50" s="96" t="str">
        <f t="shared" si="0"/>
        <v>2720</v>
      </c>
      <c r="H50" s="93" t="s">
        <v>225</v>
      </c>
      <c r="I50" s="20" t="s">
        <v>1441</v>
      </c>
      <c r="J50" s="20" t="str">
        <f t="shared" si="1"/>
        <v>14</v>
      </c>
      <c r="K50" s="20" t="s">
        <v>1962</v>
      </c>
      <c r="L50" s="20" t="s">
        <v>1954</v>
      </c>
      <c r="M50" s="20" t="str">
        <f t="shared" si="2"/>
        <v>18</v>
      </c>
      <c r="N50" s="75" t="s">
        <v>1444</v>
      </c>
      <c r="O50" s="75" t="str">
        <f t="shared" si="5"/>
        <v>9</v>
      </c>
      <c r="P50" s="20" t="str">
        <f>INDEX('T.19 factoren v1.3.0'!$A$1:$M$8977,MATCH($B50,'T.19 factoren v1.3.0'!$E:$E,0),13)</f>
        <v>false</v>
      </c>
      <c r="Q50" s="20" t="str">
        <f xml:space="preserve"> "Ondiep.Add(new BoToVa.BusinessEntities.DatabaseEntities.TestStandardValue() { ParameterID = "&amp; B50 &amp;", TeststandardValueID = "&amp; A50 &amp;", QuantityCode = """&amp; F50 &amp;""",  QuantityID = "&amp; G50 &amp;", ConditionCode = """ &amp; N50 &amp; """,  ConditionID = " &amp; O50 &amp; ", ParameterCode = """ &amp; C50 &amp; """, UnitCode = """ &amp; I50 &amp; """, UnitID = " &amp; J50 &amp; ", Value = " &amp; H50 &amp; " , TeststandardParameterCode = " &amp; M50 &amp; ", IntroductionDate = DateTime.Parse(""2012/10/31"") });"</f>
        <v>Ondiep.Add(new BoToVa.BusinessEntities.DatabaseEntities.TestStandardValue() { ParameterID = 441, TeststandardValueID = 57, QuantityCode = "CONCTTE",  QuantityID = 2720, ConditionCode = "nf",  ConditionID = 9, ParameterCode = "Cd", UnitCode = "ug/l", UnitID = 14, Value = 0.4 , TeststandardParameterCode = 18, IntroductionDate = DateTime.Parse("2012/10/31") });</v>
      </c>
    </row>
    <row r="51" spans="1:18" ht="14.45" customHeight="1" x14ac:dyDescent="0.25">
      <c r="A51" s="20">
        <v>58</v>
      </c>
      <c r="B51" s="96">
        <v>441</v>
      </c>
      <c r="C51" s="20" t="str">
        <f>INDEX('Aquo parameters'!$A$1:$H$5341,MATCH($B51,'Aquo parameters'!$E:$E,0),1)</f>
        <v>Cd</v>
      </c>
      <c r="D51" s="96" t="str">
        <f>INDEX('Aquo parameters'!$A$1:$H$5341,MATCH($B51,'Aquo parameters'!$E:$E,0),2)</f>
        <v>cadmium</v>
      </c>
      <c r="E51" s="96"/>
      <c r="F51" s="96" t="s">
        <v>1672</v>
      </c>
      <c r="G51" s="96" t="str">
        <f t="shared" si="0"/>
        <v>2720</v>
      </c>
      <c r="H51" s="93" t="s">
        <v>1967</v>
      </c>
      <c r="I51" s="20" t="s">
        <v>1441</v>
      </c>
      <c r="J51" s="20" t="str">
        <f t="shared" si="1"/>
        <v>14</v>
      </c>
      <c r="K51" s="20" t="s">
        <v>1961</v>
      </c>
      <c r="L51" s="20" t="s">
        <v>1954</v>
      </c>
      <c r="M51" s="20" t="str">
        <f t="shared" si="2"/>
        <v>18</v>
      </c>
      <c r="N51" s="75" t="s">
        <v>1444</v>
      </c>
      <c r="O51" s="75" t="str">
        <f t="shared" si="5"/>
        <v>9</v>
      </c>
      <c r="P51" s="20" t="str">
        <f>INDEX('T.19 factoren v1.3.0'!$A$1:$M$8977,MATCH($B51,'T.19 factoren v1.3.0'!$E:$E,0),13)</f>
        <v>false</v>
      </c>
      <c r="Q51" s="20" t="str">
        <f xml:space="preserve"> "Diep.Add(new BoToVa.BusinessEntities.DatabaseEntities.TestStandardValue() { ParameterID = "&amp; B51 &amp;", TeststandardValueID = "&amp; A51 &amp;", QuantityCode = """&amp; F51 &amp;""",  QuantityID = "&amp; G51 &amp;", ConditionCode = """ &amp; N51 &amp; """,  ConditionID = " &amp; O51 &amp; ", ParameterCode = """ &amp; C51 &amp; """, UnitCode = """ &amp; I51 &amp; """, UnitID = " &amp; J51 &amp; ", Value = " &amp; H51 &amp; " , TeststandardParameterCode = " &amp; M51 &amp; ", IntroductionDate = DateTime.Parse(""2012/10/31"") });"</f>
        <v>Diep.Add(new BoToVa.BusinessEntities.DatabaseEntities.TestStandardValue() { ParameterID = 441, TeststandardValueID = 58, QuantityCode = "CONCTTE",  QuantityID = 2720, ConditionCode = "nf",  ConditionID = 9, ParameterCode = "Cd", UnitCode = "ug/l", UnitID = 14, Value = 0.06 , TeststandardParameterCode = 18, IntroductionDate = DateTime.Parse("2012/10/31") });</v>
      </c>
    </row>
    <row r="52" spans="1:18" ht="14.45" customHeight="1" x14ac:dyDescent="0.25">
      <c r="A52" s="20">
        <v>59</v>
      </c>
      <c r="B52" s="96">
        <v>441</v>
      </c>
      <c r="C52" s="20" t="str">
        <f>INDEX('Aquo parameters'!$A$1:$H$5341,MATCH($B52,'Aquo parameters'!$E:$E,0),1)</f>
        <v>Cd</v>
      </c>
      <c r="D52" s="96" t="str">
        <f>INDEX('Aquo parameters'!$A$1:$H$5341,MATCH($B52,'Aquo parameters'!$E:$E,0),2)</f>
        <v>cadmium</v>
      </c>
      <c r="E52" s="96"/>
      <c r="F52" s="96" t="s">
        <v>1672</v>
      </c>
      <c r="G52" s="96" t="str">
        <f t="shared" si="0"/>
        <v>2720</v>
      </c>
      <c r="H52" s="93">
        <v>6</v>
      </c>
      <c r="I52" s="20" t="s">
        <v>1441</v>
      </c>
      <c r="J52" s="20" t="str">
        <f t="shared" si="1"/>
        <v>14</v>
      </c>
      <c r="L52" s="20" t="s">
        <v>1955</v>
      </c>
      <c r="M52" s="20" t="str">
        <f t="shared" si="2"/>
        <v>23</v>
      </c>
      <c r="N52" s="75" t="s">
        <v>1444</v>
      </c>
      <c r="O52" s="75" t="str">
        <f t="shared" si="5"/>
        <v>9</v>
      </c>
      <c r="P52" s="20" t="str">
        <f>INDEX('T.19 factoren v1.3.0'!$A$1:$M$8977,MATCH($B52,'T.19 factoren v1.3.0'!$E:$E,0),13)</f>
        <v>false</v>
      </c>
      <c r="Q52" s="20" t="str">
        <f t="shared" ref="Q52:Q62" si="7" xml:space="preserve"> "testingRule.AddTestStandardValue(new BoToVa.BusinessEntities.DatabaseEntities.TestStandardValue() { ParameterID = "&amp; B52 &amp;", TeststandardValueID = "&amp; A52 &amp;", QuantityCode = """&amp; F52 &amp;""",  QuantityID = "&amp; G52 &amp;", ConditionCode = """ &amp; N52 &amp; """,  ConditionID = " &amp; O52 &amp; ", ParameterCode = """ &amp; C52 &amp; """, UnitCode = """ &amp; I52 &amp; """, UnitID = " &amp; J52 &amp; ", Value = " &amp; H52 &amp; " , TeststandardParameterCode = " &amp; M52 &amp; ", IntroductionDate = DateTime.Parse(""2012/10/31"") });"</f>
        <v>testingRule.AddTestStandardValue(new BoToVa.BusinessEntities.DatabaseEntities.TestStandardValue() { ParameterID = 441, TeststandardValueID = 59, QuantityCode = "CONCTTE",  QuantityID = 2720, ConditionCode = "nf",  ConditionID = 9, ParameterCode = "Cd", UnitCode = "ug/l", UnitID = 14, Value = 6 , TeststandardParameterCode = 23, IntroductionDate = DateTime.Parse("2012/10/31") });</v>
      </c>
    </row>
    <row r="53" spans="1:18" ht="14.45" customHeight="1" x14ac:dyDescent="0.25">
      <c r="A53" s="20">
        <v>60</v>
      </c>
      <c r="B53" s="96">
        <v>458</v>
      </c>
      <c r="C53" s="20" t="str">
        <f>INDEX('Aquo parameters'!$A$1:$H$5341,MATCH($B53,'Aquo parameters'!$E:$E,0),1)</f>
        <v>carbrl</v>
      </c>
      <c r="D53" s="96" t="str">
        <f>INDEX('Aquo parameters'!$A$1:$H$5341,MATCH($B53,'Aquo parameters'!$E:$E,0),2)</f>
        <v>carbaryl</v>
      </c>
      <c r="E53" s="96"/>
      <c r="F53" s="96" t="s">
        <v>1672</v>
      </c>
      <c r="G53" s="96" t="str">
        <f t="shared" si="0"/>
        <v>2720</v>
      </c>
      <c r="H53" s="246">
        <v>2</v>
      </c>
      <c r="I53" s="234" t="s">
        <v>1445</v>
      </c>
      <c r="J53" s="234" t="str">
        <f t="shared" si="1"/>
        <v>79</v>
      </c>
      <c r="L53" s="20" t="s">
        <v>1954</v>
      </c>
      <c r="M53" s="20" t="str">
        <f t="shared" si="2"/>
        <v>18</v>
      </c>
      <c r="N53" s="75" t="s">
        <v>1315</v>
      </c>
      <c r="O53" s="75" t="str">
        <f t="shared" si="5"/>
        <v>8</v>
      </c>
      <c r="P53" s="20" t="str">
        <f>INDEX('T.19 factoren v1.3.0'!$A$1:$M$8977,MATCH($B53,'T.19 factoren v1.3.0'!$E:$E,0),13)</f>
        <v>true</v>
      </c>
      <c r="Q53" s="20" t="str">
        <f t="shared" si="7"/>
        <v>testingRule.AddTestStandardValue(new BoToVa.BusinessEntities.DatabaseEntities.TestStandardValue() { ParameterID = 458, TeststandardValueID = 60, QuantityCode = "CONCTTE",  QuantityID = 2720, ConditionCode = "NVT",  ConditionID = 8, ParameterCode = "carbrl", UnitCode = "ng/l", UnitID = 79, Value = 2 , TeststandardParameterCode = 18, IntroductionDate = DateTime.Parse("2012/10/31") });</v>
      </c>
      <c r="R53" s="45"/>
    </row>
    <row r="54" spans="1:18" ht="14.45" customHeight="1" x14ac:dyDescent="0.25">
      <c r="A54" s="20">
        <v>61</v>
      </c>
      <c r="B54" s="96">
        <v>458</v>
      </c>
      <c r="C54" s="20" t="str">
        <f>INDEX('Aquo parameters'!$A$1:$H$5341,MATCH($B54,'Aquo parameters'!$E:$E,0),1)</f>
        <v>carbrl</v>
      </c>
      <c r="D54" s="96" t="str">
        <f>INDEX('Aquo parameters'!$A$1:$H$5341,MATCH($B54,'Aquo parameters'!$E:$E,0),2)</f>
        <v>carbaryl</v>
      </c>
      <c r="E54" s="96"/>
      <c r="F54" s="96" t="s">
        <v>1672</v>
      </c>
      <c r="G54" s="96" t="str">
        <f t="shared" si="0"/>
        <v>2720</v>
      </c>
      <c r="H54" s="246">
        <v>50000</v>
      </c>
      <c r="I54" s="234" t="s">
        <v>1445</v>
      </c>
      <c r="J54" s="234" t="str">
        <f t="shared" si="1"/>
        <v>79</v>
      </c>
      <c r="L54" s="20" t="s">
        <v>1955</v>
      </c>
      <c r="M54" s="20" t="str">
        <f t="shared" si="2"/>
        <v>23</v>
      </c>
      <c r="N54" s="75" t="s">
        <v>1315</v>
      </c>
      <c r="O54" s="75" t="str">
        <f t="shared" si="5"/>
        <v>8</v>
      </c>
      <c r="P54" s="20" t="str">
        <f>INDEX('T.19 factoren v1.3.0'!$A$1:$M$8977,MATCH($B54,'T.19 factoren v1.3.0'!$E:$E,0),13)</f>
        <v>true</v>
      </c>
      <c r="Q54" s="20" t="str">
        <f t="shared" si="7"/>
        <v>testingRule.AddTestStandardValue(new BoToVa.BusinessEntities.DatabaseEntities.TestStandardValue() { ParameterID = 458, TeststandardValueID = 61, QuantityCode = "CONCTTE",  QuantityID = 2720, ConditionCode = "NVT",  ConditionID = 8, ParameterCode = "carbrl", UnitCode = "ng/l", UnitID = 79, Value = 50000 , TeststandardParameterCode = 23, IntroductionDate = DateTime.Parse("2012/10/31") });</v>
      </c>
    </row>
    <row r="55" spans="1:18" ht="14.45" customHeight="1" x14ac:dyDescent="0.25">
      <c r="A55" s="20">
        <v>62</v>
      </c>
      <c r="B55" s="96">
        <v>462</v>
      </c>
      <c r="C55" s="20" t="str">
        <f>INDEX('Aquo parameters'!$A$1:$H$5341,MATCH($B55,'Aquo parameters'!$E:$E,0),1)</f>
        <v>carbfrn</v>
      </c>
      <c r="D55" s="96" t="str">
        <f>INDEX('Aquo parameters'!$A$1:$H$5341,MATCH($B55,'Aquo parameters'!$E:$E,0),2)</f>
        <v>carbofuran</v>
      </c>
      <c r="E55" s="96"/>
      <c r="F55" s="96" t="s">
        <v>1672</v>
      </c>
      <c r="G55" s="96" t="str">
        <f t="shared" si="0"/>
        <v>2720</v>
      </c>
      <c r="H55" s="246">
        <v>9</v>
      </c>
      <c r="I55" s="234" t="s">
        <v>1445</v>
      </c>
      <c r="J55" s="234" t="str">
        <f t="shared" si="1"/>
        <v>79</v>
      </c>
      <c r="L55" s="20" t="s">
        <v>1954</v>
      </c>
      <c r="M55" s="20" t="str">
        <f t="shared" si="2"/>
        <v>18</v>
      </c>
      <c r="N55" s="75" t="s">
        <v>1315</v>
      </c>
      <c r="O55" s="75" t="str">
        <f t="shared" si="5"/>
        <v>8</v>
      </c>
      <c r="P55" s="20" t="str">
        <f>INDEX('T.19 factoren v1.3.0'!$A$1:$M$8977,MATCH($B55,'T.19 factoren v1.3.0'!$E:$E,0),13)</f>
        <v>true</v>
      </c>
      <c r="Q55" s="20" t="str">
        <f t="shared" si="7"/>
        <v>testingRule.AddTestStandardValue(new BoToVa.BusinessEntities.DatabaseEntities.TestStandardValue() { ParameterID = 462, TeststandardValueID = 62, QuantityCode = "CONCTTE",  QuantityID = 2720, ConditionCode = "NVT",  ConditionID = 8, ParameterCode = "carbfrn", UnitCode = "ng/l", UnitID = 79, Value = 9 , TeststandardParameterCode = 18, IntroductionDate = DateTime.Parse("2012/10/31") });</v>
      </c>
      <c r="R55" s="45"/>
    </row>
    <row r="56" spans="1:18" ht="14.45" customHeight="1" x14ac:dyDescent="0.25">
      <c r="A56" s="20">
        <v>63</v>
      </c>
      <c r="B56" s="96">
        <v>462</v>
      </c>
      <c r="C56" s="20" t="str">
        <f>INDEX('Aquo parameters'!$A$1:$H$5341,MATCH($B56,'Aquo parameters'!$E:$E,0),1)</f>
        <v>carbfrn</v>
      </c>
      <c r="D56" s="96" t="str">
        <f>INDEX('Aquo parameters'!$A$1:$H$5341,MATCH($B56,'Aquo parameters'!$E:$E,0),2)</f>
        <v>carbofuran</v>
      </c>
      <c r="E56" s="96"/>
      <c r="F56" s="96" t="s">
        <v>1672</v>
      </c>
      <c r="G56" s="96" t="str">
        <f t="shared" si="0"/>
        <v>2720</v>
      </c>
      <c r="H56" s="246">
        <v>100000</v>
      </c>
      <c r="I56" s="234" t="s">
        <v>1445</v>
      </c>
      <c r="J56" s="234" t="str">
        <f t="shared" si="1"/>
        <v>79</v>
      </c>
      <c r="L56" s="20" t="s">
        <v>1955</v>
      </c>
      <c r="M56" s="20" t="str">
        <f t="shared" si="2"/>
        <v>23</v>
      </c>
      <c r="N56" s="75" t="s">
        <v>1315</v>
      </c>
      <c r="O56" s="75" t="str">
        <f t="shared" si="5"/>
        <v>8</v>
      </c>
      <c r="P56" s="20" t="str">
        <f>INDEX('T.19 factoren v1.3.0'!$A$1:$M$8977,MATCH($B56,'T.19 factoren v1.3.0'!$E:$E,0),13)</f>
        <v>true</v>
      </c>
      <c r="Q56" s="20" t="str">
        <f t="shared" si="7"/>
        <v>testingRule.AddTestStandardValue(new BoToVa.BusinessEntities.DatabaseEntities.TestStandardValue() { ParameterID = 462, TeststandardValueID = 63, QuantityCode = "CONCTTE",  QuantityID = 2720, ConditionCode = "NVT",  ConditionID = 8, ParameterCode = "carbfrn", UnitCode = "ng/l", UnitID = 79, Value = 100000 , TeststandardParameterCode = 23, IntroductionDate = DateTime.Parse("2012/10/31") });</v>
      </c>
    </row>
    <row r="57" spans="1:18" ht="14.45" customHeight="1" x14ac:dyDescent="0.25">
      <c r="A57" s="20">
        <v>65</v>
      </c>
      <c r="B57" s="96">
        <v>466</v>
      </c>
      <c r="C57" s="20" t="str">
        <f>INDEX('Aquo parameters'!$A$1:$H$5341,MATCH($B57,'Aquo parameters'!$E:$E,0),1)</f>
        <v>12DHOxBen</v>
      </c>
      <c r="D57" s="96" t="str">
        <f>INDEX('Aquo parameters'!$A$1:$H$5341,MATCH($B57,'Aquo parameters'!$E:$E,0),2)</f>
        <v>1,2-dihydroxybenzeen</v>
      </c>
      <c r="E57" s="96"/>
      <c r="F57" s="96" t="s">
        <v>1672</v>
      </c>
      <c r="G57" s="96" t="str">
        <f t="shared" si="0"/>
        <v>2720</v>
      </c>
      <c r="H57" s="93">
        <v>1250</v>
      </c>
      <c r="I57" s="20" t="s">
        <v>1441</v>
      </c>
      <c r="J57" s="20" t="str">
        <f t="shared" si="1"/>
        <v>14</v>
      </c>
      <c r="L57" s="20" t="s">
        <v>1956</v>
      </c>
      <c r="M57" s="20" t="str">
        <f t="shared" si="2"/>
        <v>19</v>
      </c>
      <c r="N57" s="75" t="s">
        <v>1315</v>
      </c>
      <c r="O57" s="75" t="str">
        <f t="shared" si="5"/>
        <v>8</v>
      </c>
      <c r="P57" s="20" t="str">
        <f>INDEX('T.19 factoren v1.3.0'!$A$1:$M$8977,MATCH($B57,'T.19 factoren v1.3.0'!$E:$E,0),13)</f>
        <v>true</v>
      </c>
      <c r="Q57" s="20" t="str">
        <f t="shared" si="7"/>
        <v>testingRule.AddTestStandardValue(new BoToVa.BusinessEntities.DatabaseEntities.TestStandardValue() { ParameterID = 466, TeststandardValueID = 65, QuantityCode = "CONCTTE",  QuantityID = 2720, ConditionCode = "NVT",  ConditionID = 8, ParameterCode = "12DHOxBen", UnitCode = "ug/l", UnitID = 14, Value = 1250 , TeststandardParameterCode = 19, IntroductionDate = DateTime.Parse("2012/10/31") });</v>
      </c>
    </row>
    <row r="58" spans="1:18" ht="14.45" customHeight="1" x14ac:dyDescent="0.25">
      <c r="A58" s="20">
        <v>276</v>
      </c>
      <c r="B58" s="96">
        <v>466</v>
      </c>
      <c r="C58" s="20" t="str">
        <f>INDEX('Aquo parameters'!$A$1:$H$5341,MATCH($B58,'Aquo parameters'!$E:$E,0),1)</f>
        <v>12DHOxBen</v>
      </c>
      <c r="D58" s="96" t="str">
        <f>INDEX('Aquo parameters'!$A$1:$H$5341,MATCH($B58,'Aquo parameters'!$E:$E,0),2)</f>
        <v>1,2-dihydroxybenzeen</v>
      </c>
      <c r="E58" s="96"/>
      <c r="F58" s="96" t="s">
        <v>1672</v>
      </c>
      <c r="G58" s="96" t="str">
        <f t="shared" si="0"/>
        <v>2720</v>
      </c>
      <c r="H58" s="93" t="s">
        <v>46</v>
      </c>
      <c r="I58" s="20" t="s">
        <v>1441</v>
      </c>
      <c r="J58" s="20" t="str">
        <f t="shared" si="1"/>
        <v>14</v>
      </c>
      <c r="L58" s="20" t="s">
        <v>1954</v>
      </c>
      <c r="M58" s="20" t="str">
        <f t="shared" si="2"/>
        <v>18</v>
      </c>
      <c r="N58" s="75" t="s">
        <v>1315</v>
      </c>
      <c r="O58" s="75" t="str">
        <f t="shared" si="5"/>
        <v>8</v>
      </c>
      <c r="P58" s="20" t="str">
        <f>INDEX('T.19 factoren v1.3.0'!$A$1:$M$8977,MATCH($B58,'T.19 factoren v1.3.0'!$E:$E,0),13)</f>
        <v>true</v>
      </c>
      <c r="Q58" s="20" t="str">
        <f t="shared" si="7"/>
        <v>testingRule.AddTestStandardValue(new BoToVa.BusinessEntities.DatabaseEntities.TestStandardValue() { ParameterID = 466, TeststandardValueID = 276, QuantityCode = "CONCTTE",  QuantityID = 2720, ConditionCode = "NVT",  ConditionID = 8, ParameterCode = "12DHOxBen", UnitCode = "ug/l", UnitID = 14, Value = 0.2 , TeststandardParameterCode = 18, IntroductionDate = DateTime.Parse("2012/10/31") });</v>
      </c>
    </row>
    <row r="59" spans="1:18" ht="14.45" customHeight="1" x14ac:dyDescent="0.25">
      <c r="A59" s="20">
        <v>66</v>
      </c>
      <c r="B59" s="96">
        <v>480</v>
      </c>
      <c r="C59" s="20" t="str">
        <f>INDEX('Aquo parameters'!$A$1:$H$5341,MATCH($B59,'Aquo parameters'!$E:$E,0),1)</f>
        <v>sCldn</v>
      </c>
      <c r="D59" s="96" t="str">
        <f>INDEX('Aquo parameters'!$A$1:$H$5341,MATCH($B59,'Aquo parameters'!$E:$E,0),2)</f>
        <v>som chloordaan (som cis- en trans-)</v>
      </c>
      <c r="E59" s="96"/>
      <c r="F59" s="96" t="s">
        <v>1672</v>
      </c>
      <c r="G59" s="96" t="str">
        <f t="shared" si="0"/>
        <v>2720</v>
      </c>
      <c r="H59" s="93" t="s">
        <v>1968</v>
      </c>
      <c r="I59" s="20" t="s">
        <v>1441</v>
      </c>
      <c r="J59" s="20" t="str">
        <f t="shared" si="1"/>
        <v>14</v>
      </c>
      <c r="L59" s="20" t="s">
        <v>1954</v>
      </c>
      <c r="M59" s="20" t="str">
        <f t="shared" si="2"/>
        <v>18</v>
      </c>
      <c r="N59" s="75" t="s">
        <v>1315</v>
      </c>
      <c r="O59" s="75" t="str">
        <f t="shared" si="5"/>
        <v>8</v>
      </c>
      <c r="P59" s="20" t="str">
        <f>INDEX('T.19 factoren v1.3.0'!$A$1:$M$8977,MATCH($B59,'T.19 factoren v1.3.0'!$E:$E,0),13)</f>
        <v>true</v>
      </c>
      <c r="Q59" s="20" t="str">
        <f t="shared" si="7"/>
        <v>testingRule.AddTestStandardValue(new BoToVa.BusinessEntities.DatabaseEntities.TestStandardValue() { ParameterID = 480, TeststandardValueID = 66, QuantityCode = "CONCTTE",  QuantityID = 2720, ConditionCode = "NVT",  ConditionID = 8, ParameterCode = "sCldn", UnitCode = "ug/l", UnitID = 14, Value = 0.00002 , TeststandardParameterCode = 18, IntroductionDate = DateTime.Parse("2012/10/31") });</v>
      </c>
      <c r="R59" s="45"/>
    </row>
    <row r="60" spans="1:18" ht="14.45" customHeight="1" x14ac:dyDescent="0.25">
      <c r="A60" s="20">
        <v>67</v>
      </c>
      <c r="B60" s="96">
        <v>480</v>
      </c>
      <c r="C60" s="20" t="str">
        <f>INDEX('Aquo parameters'!$A$1:$H$5341,MATCH($B60,'Aquo parameters'!$E:$E,0),1)</f>
        <v>sCldn</v>
      </c>
      <c r="D60" s="96" t="str">
        <f>INDEX('Aquo parameters'!$A$1:$H$5341,MATCH($B60,'Aquo parameters'!$E:$E,0),2)</f>
        <v>som chloordaan (som cis- en trans-)</v>
      </c>
      <c r="E60" s="96"/>
      <c r="F60" s="96" t="s">
        <v>1672</v>
      </c>
      <c r="G60" s="96" t="str">
        <f t="shared" si="0"/>
        <v>2720</v>
      </c>
      <c r="H60" s="93" t="s">
        <v>46</v>
      </c>
      <c r="I60" s="20" t="s">
        <v>1441</v>
      </c>
      <c r="J60" s="20" t="str">
        <f t="shared" si="1"/>
        <v>14</v>
      </c>
      <c r="L60" s="20" t="s">
        <v>1955</v>
      </c>
      <c r="M60" s="20" t="str">
        <f t="shared" si="2"/>
        <v>23</v>
      </c>
      <c r="N60" s="75" t="s">
        <v>1315</v>
      </c>
      <c r="O60" s="75" t="str">
        <f t="shared" si="5"/>
        <v>8</v>
      </c>
      <c r="P60" s="20" t="str">
        <f>INDEX('T.19 factoren v1.3.0'!$A$1:$M$8977,MATCH($B60,'T.19 factoren v1.3.0'!$E:$E,0),13)</f>
        <v>true</v>
      </c>
      <c r="Q60" s="20" t="str">
        <f t="shared" si="7"/>
        <v>testingRule.AddTestStandardValue(new BoToVa.BusinessEntities.DatabaseEntities.TestStandardValue() { ParameterID = 480, TeststandardValueID = 67, QuantityCode = "CONCTTE",  QuantityID = 2720, ConditionCode = "NVT",  ConditionID = 8, ParameterCode = "sCldn", UnitCode = "ug/l", UnitID = 14, Value = 0.2 , TeststandardParameterCode = 23, IntroductionDate = DateTime.Parse("2012/10/31") });</v>
      </c>
    </row>
    <row r="61" spans="1:18" ht="14.45" customHeight="1" x14ac:dyDescent="0.25">
      <c r="A61" s="20">
        <v>72</v>
      </c>
      <c r="B61" s="96">
        <v>491</v>
      </c>
      <c r="C61" s="20" t="str">
        <f>INDEX('Aquo parameters'!$A$1:$H$5341,MATCH($B61,'Aquo parameters'!$E:$E,0),1)</f>
        <v>s12ClNaf</v>
      </c>
      <c r="D61" s="96" t="str">
        <f>INDEX('Aquo parameters'!$A$1:$H$5341,MATCH($B61,'Aquo parameters'!$E:$E,0),2)</f>
        <v>som 1- en 2-chloornaftaleen</v>
      </c>
      <c r="E61" s="96"/>
      <c r="F61" s="96" t="s">
        <v>1672</v>
      </c>
      <c r="G61" s="96" t="str">
        <f t="shared" si="0"/>
        <v>2720</v>
      </c>
      <c r="H61" s="93">
        <v>6</v>
      </c>
      <c r="I61" s="20" t="s">
        <v>1441</v>
      </c>
      <c r="J61" s="20" t="str">
        <f t="shared" si="1"/>
        <v>14</v>
      </c>
      <c r="L61" s="20" t="s">
        <v>1955</v>
      </c>
      <c r="M61" s="20" t="str">
        <f t="shared" si="2"/>
        <v>23</v>
      </c>
      <c r="N61" s="75" t="s">
        <v>1315</v>
      </c>
      <c r="O61" s="75" t="str">
        <f t="shared" si="5"/>
        <v>8</v>
      </c>
      <c r="P61" s="20" t="str">
        <f>INDEX('T.19 factoren v1.3.0'!$A$1:$M$8977,MATCH($B61,'T.19 factoren v1.3.0'!$E:$E,0),13)</f>
        <v>true</v>
      </c>
      <c r="Q61" s="20" t="str">
        <f t="shared" si="7"/>
        <v>testingRule.AddTestStandardValue(new BoToVa.BusinessEntities.DatabaseEntities.TestStandardValue() { ParameterID = 491, TeststandardValueID = 72, QuantityCode = "CONCTTE",  QuantityID = 2720, ConditionCode = "NVT",  ConditionID = 8, ParameterCode = "s12ClNaf", UnitCode = "ug/l", UnitID = 14, Value = 6 , TeststandardParameterCode = 23, IntroductionDate = DateTime.Parse("2012/10/31") });</v>
      </c>
    </row>
    <row r="62" spans="1:18" ht="14.45" customHeight="1" x14ac:dyDescent="0.25">
      <c r="A62" s="20">
        <v>73</v>
      </c>
      <c r="B62" s="96">
        <v>508</v>
      </c>
      <c r="C62" s="20" t="str">
        <f>INDEX('Aquo parameters'!$A$1:$H$5341,MATCH($B62,'Aquo parameters'!$E:$E,0),1)</f>
        <v>Cl</v>
      </c>
      <c r="D62" s="96" t="str">
        <f>INDEX('Aquo parameters'!$A$1:$H$5341,MATCH($B62,'Aquo parameters'!$E:$E,0),2)</f>
        <v>chloride</v>
      </c>
      <c r="E62" s="96"/>
      <c r="F62" s="96" t="s">
        <v>1672</v>
      </c>
      <c r="G62" s="96" t="str">
        <f t="shared" si="0"/>
        <v>2720</v>
      </c>
      <c r="H62" s="93">
        <v>100</v>
      </c>
      <c r="I62" s="20" t="s">
        <v>1446</v>
      </c>
      <c r="J62" s="20" t="str">
        <f t="shared" si="1"/>
        <v>60</v>
      </c>
      <c r="L62" s="20" t="s">
        <v>1954</v>
      </c>
      <c r="M62" s="20" t="str">
        <f t="shared" si="2"/>
        <v>18</v>
      </c>
      <c r="N62" s="75" t="s">
        <v>1444</v>
      </c>
      <c r="O62" s="75" t="str">
        <f t="shared" si="5"/>
        <v>9</v>
      </c>
      <c r="P62" s="20" t="str">
        <f>INDEX('T.19 factoren v1.3.0'!$A$1:$M$8977,MATCH($B62,'T.19 factoren v1.3.0'!$E:$E,0),13)</f>
        <v>false</v>
      </c>
      <c r="Q62" s="20" t="str">
        <f t="shared" si="7"/>
        <v>testingRule.AddTestStandardValue(new BoToVa.BusinessEntities.DatabaseEntities.TestStandardValue() { ParameterID = 508, TeststandardValueID = 73, QuantityCode = "CONCTTE",  QuantityID = 2720, ConditionCode = "nf",  ConditionID = 9, ParameterCode = "Cl", UnitCode = "mg/l", UnitID = 60, Value = 100 , TeststandardParameterCode = 18, IntroductionDate = DateTime.Parse("2012/10/31") });</v>
      </c>
      <c r="R62" s="45"/>
    </row>
    <row r="63" spans="1:18" ht="14.45" customHeight="1" x14ac:dyDescent="0.25">
      <c r="A63" s="20">
        <v>74</v>
      </c>
      <c r="B63" s="96">
        <v>517</v>
      </c>
      <c r="C63" s="20" t="str">
        <f>INDEX('Aquo parameters'!$A$1:$H$5341,MATCH($B63,'Aquo parameters'!$E:$E,0),1)</f>
        <v>Cr</v>
      </c>
      <c r="D63" s="96" t="str">
        <f>INDEX('Aquo parameters'!$A$1:$H$5341,MATCH($B63,'Aquo parameters'!$E:$E,0),2)</f>
        <v>chroom</v>
      </c>
      <c r="E63" s="96"/>
      <c r="F63" s="96" t="s">
        <v>1672</v>
      </c>
      <c r="G63" s="96" t="str">
        <f t="shared" si="0"/>
        <v>2720</v>
      </c>
      <c r="H63" s="93">
        <v>1</v>
      </c>
      <c r="I63" s="20" t="s">
        <v>1441</v>
      </c>
      <c r="J63" s="20" t="str">
        <f t="shared" si="1"/>
        <v>14</v>
      </c>
      <c r="K63" s="20" t="s">
        <v>1962</v>
      </c>
      <c r="L63" s="20" t="s">
        <v>1954</v>
      </c>
      <c r="M63" s="20" t="str">
        <f t="shared" si="2"/>
        <v>18</v>
      </c>
      <c r="N63" s="75" t="s">
        <v>1444</v>
      </c>
      <c r="O63" s="75" t="str">
        <f t="shared" si="5"/>
        <v>9</v>
      </c>
      <c r="P63" s="20" t="str">
        <f>INDEX('T.19 factoren v1.3.0'!$A$1:$M$8977,MATCH($B63,'T.19 factoren v1.3.0'!$E:$E,0),13)</f>
        <v>false</v>
      </c>
      <c r="Q63" s="20" t="str">
        <f xml:space="preserve"> "Ondiep.Add(new BoToVa.BusinessEntities.DatabaseEntities.TestStandardValue() { ParameterID = "&amp; B63 &amp;", TeststandardValueID = "&amp; A63 &amp;", QuantityCode = """&amp; F63 &amp;""",  QuantityID = "&amp; G63 &amp;", ConditionCode = """ &amp; N63 &amp; """,  ConditionID = " &amp; O63 &amp; ", ParameterCode = """ &amp; C63 &amp; """, UnitCode = """ &amp; I63 &amp; """, UnitID = " &amp; J63 &amp; ", Value = " &amp; H63 &amp; " , TeststandardParameterCode = " &amp; M63 &amp; ", IntroductionDate = DateTime.Parse(""2012/10/31"") });"</f>
        <v>Ondiep.Add(new BoToVa.BusinessEntities.DatabaseEntities.TestStandardValue() { ParameterID = 517, TeststandardValueID = 74, QuantityCode = "CONCTTE",  QuantityID = 2720, ConditionCode = "nf",  ConditionID = 9, ParameterCode = "Cr", UnitCode = "ug/l", UnitID = 14, Value = 1 , TeststandardParameterCode = 18, IntroductionDate = DateTime.Parse("2012/10/31") });</v>
      </c>
    </row>
    <row r="64" spans="1:18" ht="14.45" customHeight="1" x14ac:dyDescent="0.25">
      <c r="A64" s="20">
        <v>75</v>
      </c>
      <c r="B64" s="96">
        <v>517</v>
      </c>
      <c r="C64" s="20" t="str">
        <f>INDEX('Aquo parameters'!$A$1:$H$5341,MATCH($B64,'Aquo parameters'!$E:$E,0),1)</f>
        <v>Cr</v>
      </c>
      <c r="D64" s="96" t="str">
        <f>INDEX('Aquo parameters'!$A$1:$H$5341,MATCH($B64,'Aquo parameters'!$E:$E,0),2)</f>
        <v>chroom</v>
      </c>
      <c r="E64" s="96"/>
      <c r="F64" s="96" t="s">
        <v>1672</v>
      </c>
      <c r="G64" s="96" t="str">
        <f t="shared" si="0"/>
        <v>2720</v>
      </c>
      <c r="H64" s="93" t="s">
        <v>72</v>
      </c>
      <c r="I64" s="20" t="s">
        <v>1441</v>
      </c>
      <c r="J64" s="20" t="str">
        <f t="shared" si="1"/>
        <v>14</v>
      </c>
      <c r="K64" s="20" t="s">
        <v>1961</v>
      </c>
      <c r="L64" s="20" t="s">
        <v>1954</v>
      </c>
      <c r="M64" s="20" t="str">
        <f t="shared" si="2"/>
        <v>18</v>
      </c>
      <c r="N64" s="75" t="s">
        <v>1444</v>
      </c>
      <c r="O64" s="75" t="str">
        <f t="shared" si="5"/>
        <v>9</v>
      </c>
      <c r="P64" s="20" t="str">
        <f>INDEX('T.19 factoren v1.3.0'!$A$1:$M$8977,MATCH($B64,'T.19 factoren v1.3.0'!$E:$E,0),13)</f>
        <v>false</v>
      </c>
      <c r="Q64" s="20" t="str">
        <f xml:space="preserve"> "Diep.Add(new BoToVa.BusinessEntities.DatabaseEntities.TestStandardValue() { ParameterID = "&amp; B64 &amp;", TeststandardValueID = "&amp; A64 &amp;", QuantityCode = """&amp; F64 &amp;""",  QuantityID = "&amp; G64 &amp;", ConditionCode = """ &amp; N64 &amp; """,  ConditionID = " &amp; O64 &amp; ", ParameterCode = """ &amp; C64 &amp; """, UnitCode = """ &amp; I64 &amp; """, UnitID = " &amp; J64 &amp; ", Value = " &amp; H64 &amp; " , TeststandardParameterCode = " &amp; M64 &amp; ", IntroductionDate = DateTime.Parse(""2012/10/31"") });"</f>
        <v>Diep.Add(new BoToVa.BusinessEntities.DatabaseEntities.TestStandardValue() { ParameterID = 517, TeststandardValueID = 75, QuantityCode = "CONCTTE",  QuantityID = 2720, ConditionCode = "nf",  ConditionID = 9, ParameterCode = "Cr", UnitCode = "ug/l", UnitID = 14, Value = 2.5 , TeststandardParameterCode = 18, IntroductionDate = DateTime.Parse("2012/10/31") });</v>
      </c>
    </row>
    <row r="65" spans="1:18" ht="14.45" customHeight="1" x14ac:dyDescent="0.25">
      <c r="A65" s="20">
        <v>76</v>
      </c>
      <c r="B65" s="96">
        <v>517</v>
      </c>
      <c r="C65" s="20" t="str">
        <f>INDEX('Aquo parameters'!$A$1:$H$5341,MATCH($B65,'Aquo parameters'!$E:$E,0),1)</f>
        <v>Cr</v>
      </c>
      <c r="D65" s="96" t="str">
        <f>INDEX('Aquo parameters'!$A$1:$H$5341,MATCH($B65,'Aquo parameters'!$E:$E,0),2)</f>
        <v>chroom</v>
      </c>
      <c r="E65" s="96"/>
      <c r="F65" s="96" t="s">
        <v>1672</v>
      </c>
      <c r="G65" s="96" t="str">
        <f t="shared" si="0"/>
        <v>2720</v>
      </c>
      <c r="H65" s="93">
        <v>30</v>
      </c>
      <c r="I65" s="20" t="s">
        <v>1441</v>
      </c>
      <c r="J65" s="20" t="str">
        <f t="shared" si="1"/>
        <v>14</v>
      </c>
      <c r="L65" s="20" t="s">
        <v>1955</v>
      </c>
      <c r="M65" s="20" t="str">
        <f t="shared" si="2"/>
        <v>23</v>
      </c>
      <c r="N65" s="75" t="s">
        <v>1444</v>
      </c>
      <c r="O65" s="75" t="str">
        <f t="shared" si="5"/>
        <v>9</v>
      </c>
      <c r="P65" s="20" t="str">
        <f>INDEX('T.19 factoren v1.3.0'!$A$1:$M$8977,MATCH($B65,'T.19 factoren v1.3.0'!$E:$E,0),13)</f>
        <v>false</v>
      </c>
      <c r="Q65" s="20" t="str">
        <f xml:space="preserve"> "testingRule.AddTestStandardValue(new BoToVa.BusinessEntities.DatabaseEntities.TestStandardValue() { ParameterID = "&amp; B65 &amp;", TeststandardValueID = "&amp; A65 &amp;", QuantityCode = """&amp; F65 &amp;""",  QuantityID = "&amp; G65 &amp;", ConditionCode = """ &amp; N65 &amp; """,  ConditionID = " &amp; O65 &amp; ", ParameterCode = """ &amp; C65 &amp; """, UnitCode = """ &amp; I65 &amp; """, UnitID = " &amp; J65 &amp; ", Value = " &amp; H65 &amp; " , TeststandardParameterCode = " &amp; M65 &amp; ", IntroductionDate = DateTime.Parse(""2012/10/31"") });"</f>
        <v>testingRule.AddTestStandardValue(new BoToVa.BusinessEntities.DatabaseEntities.TestStandardValue() { ParameterID = 517, TeststandardValueID = 76, QuantityCode = "CONCTTE",  QuantityID = 2720, ConditionCode = "nf",  ConditionID = 9, ParameterCode = "Cr", UnitCode = "ug/l", UnitID = 14, Value = 30 , TeststandardParameterCode = 23, IntroductionDate = DateTime.Parse("2012/10/31") });</v>
      </c>
    </row>
    <row r="66" spans="1:18" ht="14.45" customHeight="1" x14ac:dyDescent="0.25">
      <c r="A66" s="20">
        <v>77</v>
      </c>
      <c r="B66" s="96">
        <v>518</v>
      </c>
      <c r="C66" s="20" t="str">
        <f>INDEX('Aquo parameters'!$A$1:$H$5341,MATCH($B66,'Aquo parameters'!$E:$E,0),1)</f>
        <v>Chr</v>
      </c>
      <c r="D66" s="96" t="str">
        <f>INDEX('Aquo parameters'!$A$1:$H$5341,MATCH($B66,'Aquo parameters'!$E:$E,0),2)</f>
        <v>chryseen</v>
      </c>
      <c r="E66" s="96"/>
      <c r="F66" s="96" t="s">
        <v>1672</v>
      </c>
      <c r="G66" s="96" t="str">
        <f t="shared" ref="G66:G129" si="8">IF(F66 = "CONCTTE", "2720", "")</f>
        <v>2720</v>
      </c>
      <c r="H66" s="93" t="s">
        <v>1969</v>
      </c>
      <c r="I66" s="20" t="s">
        <v>1441</v>
      </c>
      <c r="J66" s="20" t="str">
        <f t="shared" ref="J66:J129" si="9">IF(I66 = "ug/l", "14", IF(I66 = "mg/l", "60", IF(I66 = "ng/l", "79", "--")))</f>
        <v>14</v>
      </c>
      <c r="L66" s="20" t="s">
        <v>1954</v>
      </c>
      <c r="M66" s="20" t="str">
        <f t="shared" ref="M66:M129" si="10">IF(L66="Streefwaarde","18",IF(L66="IW nat","23",IF(L66="IW nat Indicatief","19","-1")))</f>
        <v>18</v>
      </c>
      <c r="N66" s="75" t="s">
        <v>1315</v>
      </c>
      <c r="O66" s="75" t="str">
        <f t="shared" ref="O66:O97" si="11">IF(N66 = "NVT", "8", IF(N66 = "Nnf", "16", IF(N66 = "Pnf", "17", IF(N66 = "nf", "9",  IF(N66 = "TEQ", "10", "----")))))</f>
        <v>8</v>
      </c>
      <c r="P66" s="20" t="str">
        <f>INDEX('T.19 factoren v1.3.0'!$A$1:$M$8977,MATCH($B66,'T.19 factoren v1.3.0'!$E:$E,0),13)</f>
        <v>true</v>
      </c>
      <c r="Q66" s="20" t="str">
        <f xml:space="preserve"> "testingRule.AddTestStandardValue(new BoToVa.BusinessEntities.DatabaseEntities.TestStandardValue() { ParameterID = "&amp; B66 &amp;", TeststandardValueID = "&amp; A66 &amp;", QuantityCode = """&amp; F66 &amp;""",  QuantityID = "&amp; G66 &amp;", ConditionCode = """ &amp; N66 &amp; """,  ConditionID = " &amp; O66 &amp; ", ParameterCode = """ &amp; C66 &amp; """, UnitCode = """ &amp; I66 &amp; """, UnitID = " &amp; J66 &amp; ", Value = " &amp; H66 &amp; " , TeststandardParameterCode = " &amp; M66 &amp; ", IntroductionDate = DateTime.Parse(""2012/10/31"") });"</f>
        <v>testingRule.AddTestStandardValue(new BoToVa.BusinessEntities.DatabaseEntities.TestStandardValue() { ParameterID = 518, TeststandardValueID = 77, QuantityCode = "CONCTTE",  QuantityID = 2720, ConditionCode = "NVT",  ConditionID = 8, ParameterCode = "Chr", UnitCode = "ug/l", UnitID = 14, Value = 0.003 , TeststandardParameterCode = 18, IntroductionDate = DateTime.Parse("2012/10/31") });</v>
      </c>
      <c r="R66" s="45"/>
    </row>
    <row r="67" spans="1:18" ht="14.45" customHeight="1" x14ac:dyDescent="0.25">
      <c r="A67" s="20">
        <v>78</v>
      </c>
      <c r="B67" s="96">
        <v>518</v>
      </c>
      <c r="C67" s="20" t="str">
        <f>INDEX('Aquo parameters'!$A$1:$H$5341,MATCH($B67,'Aquo parameters'!$E:$E,0),1)</f>
        <v>Chr</v>
      </c>
      <c r="D67" s="96" t="str">
        <f>INDEX('Aquo parameters'!$A$1:$H$5341,MATCH($B67,'Aquo parameters'!$E:$E,0),2)</f>
        <v>chryseen</v>
      </c>
      <c r="E67" s="96"/>
      <c r="F67" s="96" t="s">
        <v>1672</v>
      </c>
      <c r="G67" s="96" t="str">
        <f t="shared" si="8"/>
        <v>2720</v>
      </c>
      <c r="H67" s="93" t="s">
        <v>46</v>
      </c>
      <c r="I67" s="20" t="s">
        <v>1441</v>
      </c>
      <c r="J67" s="20" t="str">
        <f t="shared" si="9"/>
        <v>14</v>
      </c>
      <c r="L67" s="20" t="s">
        <v>1955</v>
      </c>
      <c r="M67" s="20" t="str">
        <f t="shared" si="10"/>
        <v>23</v>
      </c>
      <c r="N67" s="75" t="s">
        <v>1315</v>
      </c>
      <c r="O67" s="75" t="str">
        <f t="shared" si="11"/>
        <v>8</v>
      </c>
      <c r="P67" s="20" t="str">
        <f>INDEX('T.19 factoren v1.3.0'!$A$1:$M$8977,MATCH($B67,'T.19 factoren v1.3.0'!$E:$E,0),13)</f>
        <v>true</v>
      </c>
      <c r="Q67" s="20" t="str">
        <f xml:space="preserve"> "testingRule.AddTestStandardValue(new BoToVa.BusinessEntities.DatabaseEntities.TestStandardValue() { ParameterID = "&amp; B67 &amp;", TeststandardValueID = "&amp; A67 &amp;", QuantityCode = """&amp; F67 &amp;""",  QuantityID = "&amp; G67 &amp;", ConditionCode = """ &amp; N67 &amp; """,  ConditionID = " &amp; O67 &amp; ", ParameterCode = """ &amp; C67 &amp; """, UnitCode = """ &amp; I67 &amp; """, UnitID = " &amp; J67 &amp; ", Value = " &amp; H67 &amp; " , TeststandardParameterCode = " &amp; M67 &amp; ", IntroductionDate = DateTime.Parse(""2012/10/31"") });"</f>
        <v>testingRule.AddTestStandardValue(new BoToVa.BusinessEntities.DatabaseEntities.TestStandardValue() { ParameterID = 518, TeststandardValueID = 78, QuantityCode = "CONCTTE",  QuantityID = 2720, ConditionCode = "NVT",  ConditionID = 8, ParameterCode = "Chr", UnitCode = "ug/l", UnitID = 14, Value = 0.2 , TeststandardParameterCode = 23, IntroductionDate = DateTime.Parse("2012/10/31") });</v>
      </c>
    </row>
    <row r="68" spans="1:18" ht="14.45" customHeight="1" x14ac:dyDescent="0.25">
      <c r="A68" s="20">
        <v>11</v>
      </c>
      <c r="B68" s="96">
        <v>519</v>
      </c>
      <c r="C68" s="20" t="str">
        <f>INDEX('Aquo parameters'!$A$1:$H$5341,MATCH($B68,'Aquo parameters'!$E:$E,0),1)</f>
        <v>sDClC2e</v>
      </c>
      <c r="D68" s="96" t="str">
        <f>INDEX('Aquo parameters'!$A$1:$H$5341,MATCH($B68,'Aquo parameters'!$E:$E,0),2)</f>
        <v>som dichlooretheen-isomeren</v>
      </c>
      <c r="E68" s="96"/>
      <c r="F68" s="96" t="s">
        <v>1672</v>
      </c>
      <c r="G68" s="96" t="str">
        <f t="shared" si="8"/>
        <v>2720</v>
      </c>
      <c r="H68" s="93" t="s">
        <v>1442</v>
      </c>
      <c r="I68" s="20" t="s">
        <v>1441</v>
      </c>
      <c r="J68" s="20" t="str">
        <f t="shared" si="9"/>
        <v>14</v>
      </c>
      <c r="L68" s="20" t="s">
        <v>1954</v>
      </c>
      <c r="M68" s="20" t="str">
        <f t="shared" si="10"/>
        <v>18</v>
      </c>
      <c r="N68" s="75" t="s">
        <v>1315</v>
      </c>
      <c r="O68" s="75" t="str">
        <f t="shared" si="11"/>
        <v>8</v>
      </c>
      <c r="P68" s="20" t="str">
        <f>INDEX('T.19 factoren v1.3.0'!$A$1:$M$8977,MATCH($B68,'T.19 factoren v1.3.0'!$E:$E,0),13)</f>
        <v>true</v>
      </c>
      <c r="Q68" s="20" t="str">
        <f xml:space="preserve"> "testingRule.AddTestStandardValue(new BoToVa.BusinessEntities.DatabaseEntities.TestStandardValue() { ParameterID = "&amp; B68 &amp;", TeststandardValueID = "&amp; A68 &amp;", QuantityCode = """&amp; F68 &amp;""",  QuantityID = "&amp; G68 &amp;", ConditionCode = """ &amp; N68 &amp; """,  ConditionID = " &amp; O68 &amp; ", ParameterCode = """ &amp; C68 &amp; """, UnitCode = """ &amp; I68 &amp; """, UnitID = " &amp; J68 &amp; ", Value = " &amp; H68 &amp; " , TeststandardParameterCode = " &amp; M68 &amp; ", IntroductionDate = DateTime.Parse(""2012/10/31"") });"</f>
        <v>testingRule.AddTestStandardValue(new BoToVa.BusinessEntities.DatabaseEntities.TestStandardValue() { ParameterID = 519, TeststandardValueID = 11, QuantityCode = "CONCTTE",  QuantityID = 2720, ConditionCode = "NVT",  ConditionID = 8, ParameterCode = "sDClC2e", UnitCode = "ug/l", UnitID = 14, Value = 0.01 , TeststandardParameterCode = 18, IntroductionDate = DateTime.Parse("2012/10/31") });</v>
      </c>
      <c r="R68" s="45"/>
    </row>
    <row r="69" spans="1:18" ht="14.45" customHeight="1" x14ac:dyDescent="0.25">
      <c r="A69" s="20">
        <v>12</v>
      </c>
      <c r="B69" s="96">
        <v>519</v>
      </c>
      <c r="C69" s="20" t="str">
        <f>INDEX('Aquo parameters'!$A$1:$H$5341,MATCH($B69,'Aquo parameters'!$E:$E,0),1)</f>
        <v>sDClC2e</v>
      </c>
      <c r="D69" s="96" t="str">
        <f>INDEX('Aquo parameters'!$A$1:$H$5341,MATCH($B69,'Aquo parameters'!$E:$E,0),2)</f>
        <v>som dichlooretheen-isomeren</v>
      </c>
      <c r="E69" s="96"/>
      <c r="F69" s="96" t="s">
        <v>1672</v>
      </c>
      <c r="G69" s="96" t="str">
        <f t="shared" si="8"/>
        <v>2720</v>
      </c>
      <c r="H69" s="93">
        <v>20</v>
      </c>
      <c r="I69" s="20" t="s">
        <v>1441</v>
      </c>
      <c r="J69" s="20" t="str">
        <f t="shared" si="9"/>
        <v>14</v>
      </c>
      <c r="L69" s="20" t="s">
        <v>1955</v>
      </c>
      <c r="M69" s="20" t="str">
        <f t="shared" si="10"/>
        <v>23</v>
      </c>
      <c r="N69" s="75" t="s">
        <v>1315</v>
      </c>
      <c r="O69" s="75" t="str">
        <f t="shared" si="11"/>
        <v>8</v>
      </c>
      <c r="P69" s="20" t="str">
        <f>INDEX('T.19 factoren v1.3.0'!$A$1:$M$8977,MATCH($B69,'T.19 factoren v1.3.0'!$E:$E,0),13)</f>
        <v>true</v>
      </c>
      <c r="Q69" s="20" t="str">
        <f xml:space="preserve"> "testingRule.AddTestStandardValue(new BoToVa.BusinessEntities.DatabaseEntities.TestStandardValue() { ParameterID = "&amp; B69 &amp;", TeststandardValueID = "&amp; A69 &amp;", QuantityCode = """&amp; F69 &amp;""",  QuantityID = "&amp; G69 &amp;", ConditionCode = """ &amp; N69 &amp; """,  ConditionID = " &amp; O69 &amp; ", ParameterCode = """ &amp; C69 &amp; """, UnitCode = """ &amp; I69 &amp; """, UnitID = " &amp; J69 &amp; ", Value = " &amp; H69 &amp; " , TeststandardParameterCode = " &amp; M69 &amp; ", IntroductionDate = DateTime.Parse(""2012/10/31"") });"</f>
        <v>testingRule.AddTestStandardValue(new BoToVa.BusinessEntities.DatabaseEntities.TestStandardValue() { ParameterID = 519, TeststandardValueID = 12, QuantityCode = "CONCTTE",  QuantityID = 2720, ConditionCode = "NVT",  ConditionID = 8, ParameterCode = "sDClC2e", UnitCode = "ug/l", UnitID = 14, Value = 20 , TeststandardParameterCode = 23, IntroductionDate = DateTime.Parse("2012/10/31") });</v>
      </c>
    </row>
    <row r="70" spans="1:18" ht="14.45" customHeight="1" x14ac:dyDescent="0.25">
      <c r="A70" s="20">
        <v>160</v>
      </c>
      <c r="B70" s="96">
        <v>527</v>
      </c>
      <c r="C70" s="20" t="str">
        <f>INDEX('Aquo parameters'!$A$1:$H$5341,MATCH($B70,'Aquo parameters'!$E:$E,0),1)</f>
        <v>Co</v>
      </c>
      <c r="D70" s="96" t="str">
        <f>INDEX('Aquo parameters'!$A$1:$H$5341,MATCH($B70,'Aquo parameters'!$E:$E,0),2)</f>
        <v>kobalt</v>
      </c>
      <c r="E70" s="96"/>
      <c r="F70" s="96" t="s">
        <v>1672</v>
      </c>
      <c r="G70" s="96" t="str">
        <f t="shared" si="8"/>
        <v>2720</v>
      </c>
      <c r="H70" s="93">
        <v>20</v>
      </c>
      <c r="I70" s="20" t="s">
        <v>1441</v>
      </c>
      <c r="J70" s="20" t="str">
        <f t="shared" si="9"/>
        <v>14</v>
      </c>
      <c r="K70" s="20" t="s">
        <v>1962</v>
      </c>
      <c r="L70" s="20" t="s">
        <v>1954</v>
      </c>
      <c r="M70" s="20" t="str">
        <f t="shared" si="10"/>
        <v>18</v>
      </c>
      <c r="N70" s="75" t="s">
        <v>1444</v>
      </c>
      <c r="O70" s="75" t="str">
        <f t="shared" si="11"/>
        <v>9</v>
      </c>
      <c r="P70" s="20" t="str">
        <f>INDEX('T.19 factoren v1.3.0'!$A$1:$M$8977,MATCH($B70,'T.19 factoren v1.3.0'!$E:$E,0),13)</f>
        <v>false</v>
      </c>
      <c r="Q70" s="20" t="str">
        <f xml:space="preserve"> "Ondiep.Add(new BoToVa.BusinessEntities.DatabaseEntities.TestStandardValue() { ParameterID = "&amp; B70 &amp;", TeststandardValueID = "&amp; A70 &amp;", QuantityCode = """&amp; F70 &amp;""",  QuantityID = "&amp; G70 &amp;", ConditionCode = """ &amp; N70 &amp; """,  ConditionID = " &amp; O70 &amp; ", ParameterCode = """ &amp; C70 &amp; """, UnitCode = """ &amp; I70 &amp; """, UnitID = " &amp; J70 &amp; ", Value = " &amp; H70 &amp; " , TeststandardParameterCode = " &amp; M70 &amp; ", IntroductionDate = DateTime.Parse(""2012/10/31"") });"</f>
        <v>Ondiep.Add(new BoToVa.BusinessEntities.DatabaseEntities.TestStandardValue() { ParameterID = 527, TeststandardValueID = 160, QuantityCode = "CONCTTE",  QuantityID = 2720, ConditionCode = "nf",  ConditionID = 9, ParameterCode = "Co", UnitCode = "ug/l", UnitID = 14, Value = 20 , TeststandardParameterCode = 18, IntroductionDate = DateTime.Parse("2012/10/31") });</v>
      </c>
    </row>
    <row r="71" spans="1:18" ht="14.45" customHeight="1" x14ac:dyDescent="0.25">
      <c r="A71" s="20">
        <v>161</v>
      </c>
      <c r="B71" s="96">
        <v>527</v>
      </c>
      <c r="C71" s="20" t="str">
        <f>INDEX('Aquo parameters'!$A$1:$H$5341,MATCH($B71,'Aquo parameters'!$E:$E,0),1)</f>
        <v>Co</v>
      </c>
      <c r="D71" s="96" t="str">
        <f>INDEX('Aquo parameters'!$A$1:$H$5341,MATCH($B71,'Aquo parameters'!$E:$E,0),2)</f>
        <v>kobalt</v>
      </c>
      <c r="E71" s="96"/>
      <c r="F71" s="96" t="s">
        <v>1672</v>
      </c>
      <c r="G71" s="96" t="str">
        <f t="shared" si="8"/>
        <v>2720</v>
      </c>
      <c r="H71" s="93" t="s">
        <v>64</v>
      </c>
      <c r="I71" s="20" t="s">
        <v>1441</v>
      </c>
      <c r="J71" s="20" t="str">
        <f t="shared" si="9"/>
        <v>14</v>
      </c>
      <c r="K71" s="20" t="s">
        <v>1961</v>
      </c>
      <c r="L71" s="20" t="s">
        <v>1954</v>
      </c>
      <c r="M71" s="20" t="str">
        <f t="shared" si="10"/>
        <v>18</v>
      </c>
      <c r="N71" s="75" t="s">
        <v>1444</v>
      </c>
      <c r="O71" s="75" t="str">
        <f t="shared" si="11"/>
        <v>9</v>
      </c>
      <c r="P71" s="20" t="str">
        <f>INDEX('T.19 factoren v1.3.0'!$A$1:$M$8977,MATCH($B71,'T.19 factoren v1.3.0'!$E:$E,0),13)</f>
        <v>false</v>
      </c>
      <c r="Q71" s="20" t="str">
        <f xml:space="preserve"> "Diep.Add(new BoToVa.BusinessEntities.DatabaseEntities.TestStandardValue() { ParameterID = "&amp; B71 &amp;", TeststandardValueID = "&amp; A71 &amp;", QuantityCode = """&amp; F71 &amp;""",  QuantityID = "&amp; G71 &amp;", ConditionCode = """ &amp; N71 &amp; """,  ConditionID = " &amp; O71 &amp; ", ParameterCode = """ &amp; C71 &amp; """, UnitCode = """ &amp; I71 &amp; """, UnitID = " &amp; J71 &amp; ", Value = " &amp; H71 &amp; " , TeststandardParameterCode = " &amp; M71 &amp; ", IntroductionDate = DateTime.Parse(""2012/10/31"") });"</f>
        <v>Diep.Add(new BoToVa.BusinessEntities.DatabaseEntities.TestStandardValue() { ParameterID = 527, TeststandardValueID = 161, QuantityCode = "CONCTTE",  QuantityID = 2720, ConditionCode = "nf",  ConditionID = 9, ParameterCode = "Co", UnitCode = "ug/l", UnitID = 14, Value = 0.7 , TeststandardParameterCode = 18, IntroductionDate = DateTime.Parse("2012/10/31") });</v>
      </c>
    </row>
    <row r="72" spans="1:18" ht="14.45" customHeight="1" x14ac:dyDescent="0.25">
      <c r="A72" s="20">
        <v>162</v>
      </c>
      <c r="B72" s="96">
        <v>527</v>
      </c>
      <c r="C72" s="20" t="str">
        <f>INDEX('Aquo parameters'!$A$1:$H$5341,MATCH($B72,'Aquo parameters'!$E:$E,0),1)</f>
        <v>Co</v>
      </c>
      <c r="D72" s="96" t="str">
        <f>INDEX('Aquo parameters'!$A$1:$H$5341,MATCH($B72,'Aquo parameters'!$E:$E,0),2)</f>
        <v>kobalt</v>
      </c>
      <c r="E72" s="96"/>
      <c r="F72" s="96" t="s">
        <v>1672</v>
      </c>
      <c r="G72" s="96" t="str">
        <f t="shared" si="8"/>
        <v>2720</v>
      </c>
      <c r="H72" s="93">
        <v>100</v>
      </c>
      <c r="I72" s="20" t="s">
        <v>1441</v>
      </c>
      <c r="J72" s="20" t="str">
        <f t="shared" si="9"/>
        <v>14</v>
      </c>
      <c r="L72" s="20" t="s">
        <v>1955</v>
      </c>
      <c r="M72" s="20" t="str">
        <f t="shared" si="10"/>
        <v>23</v>
      </c>
      <c r="N72" s="75" t="s">
        <v>1444</v>
      </c>
      <c r="O72" s="75" t="str">
        <f t="shared" si="11"/>
        <v>9</v>
      </c>
      <c r="P72" s="20" t="str">
        <f>INDEX('T.19 factoren v1.3.0'!$A$1:$M$8977,MATCH($B72,'T.19 factoren v1.3.0'!$E:$E,0),13)</f>
        <v>false</v>
      </c>
      <c r="Q72" s="20" t="str">
        <f t="shared" ref="Q72:Q118" si="12" xml:space="preserve"> "testingRule.AddTestStandardValue(new BoToVa.BusinessEntities.DatabaseEntities.TestStandardValue() { ParameterID = "&amp; B72 &amp;", TeststandardValueID = "&amp; A72 &amp;", QuantityCode = """&amp; F72 &amp;""",  QuantityID = "&amp; G72 &amp;", ConditionCode = """ &amp; N72 &amp; """,  ConditionID = " &amp; O72 &amp; ", ParameterCode = """ &amp; C72 &amp; """, UnitCode = """ &amp; I72 &amp; """, UnitID = " &amp; J72 &amp; ", Value = " &amp; H72 &amp; " , TeststandardParameterCode = " &amp; M72 &amp; ", IntroductionDate = DateTime.Parse(""2012/10/31"") });"</f>
        <v>testingRule.AddTestStandardValue(new BoToVa.BusinessEntities.DatabaseEntities.TestStandardValue() { ParameterID = 527, TeststandardValueID = 162, QuantityCode = "CONCTTE",  QuantityID = 2720, ConditionCode = "nf",  ConditionID = 9, ParameterCode = "Co", UnitCode = "ug/l", UnitID = 14, Value = 100 , TeststandardParameterCode = 23, IntroductionDate = DateTime.Parse("2012/10/31") });</v>
      </c>
    </row>
    <row r="73" spans="1:18" ht="14.45" customHeight="1" x14ac:dyDescent="0.25">
      <c r="A73" s="20">
        <v>83</v>
      </c>
      <c r="B73" s="96">
        <v>531</v>
      </c>
      <c r="C73" s="20" t="str">
        <f>INDEX('Aquo parameters'!$A$1:$H$5341,MATCH($B73,'Aquo parameters'!$E:$E,0),1)</f>
        <v>scresl</v>
      </c>
      <c r="D73" s="96" t="str">
        <f>INDEX('Aquo parameters'!$A$1:$H$5341,MATCH($B73,'Aquo parameters'!$E:$E,0),2)</f>
        <v>som cresol-isomeren</v>
      </c>
      <c r="E73" s="96"/>
      <c r="F73" s="96" t="s">
        <v>1672</v>
      </c>
      <c r="G73" s="96" t="str">
        <f t="shared" si="8"/>
        <v>2720</v>
      </c>
      <c r="H73" s="93" t="s">
        <v>46</v>
      </c>
      <c r="I73" s="20" t="s">
        <v>1441</v>
      </c>
      <c r="J73" s="20" t="str">
        <f t="shared" si="9"/>
        <v>14</v>
      </c>
      <c r="L73" s="20" t="s">
        <v>1954</v>
      </c>
      <c r="M73" s="20" t="str">
        <f t="shared" si="10"/>
        <v>18</v>
      </c>
      <c r="N73" s="75" t="s">
        <v>1315</v>
      </c>
      <c r="O73" s="75" t="str">
        <f t="shared" si="11"/>
        <v>8</v>
      </c>
      <c r="P73" s="20" t="str">
        <f>INDEX('T.19 factoren v1.3.0'!$A$1:$M$8977,MATCH($B73,'T.19 factoren v1.3.0'!$E:$E,0),13)</f>
        <v>true</v>
      </c>
      <c r="Q73" s="20" t="str">
        <f t="shared" si="12"/>
        <v>testingRule.AddTestStandardValue(new BoToVa.BusinessEntities.DatabaseEntities.TestStandardValue() { ParameterID = 531, TeststandardValueID = 83, QuantityCode = "CONCTTE",  QuantityID = 2720, ConditionCode = "NVT",  ConditionID = 8, ParameterCode = "scresl", UnitCode = "ug/l", UnitID = 14, Value = 0.2 , TeststandardParameterCode = 18, IntroductionDate = DateTime.Parse("2012/10/31") });</v>
      </c>
      <c r="R73" s="45"/>
    </row>
    <row r="74" spans="1:18" ht="14.45" customHeight="1" x14ac:dyDescent="0.25">
      <c r="A74" s="20">
        <v>84</v>
      </c>
      <c r="B74" s="96">
        <v>531</v>
      </c>
      <c r="C74" s="20" t="str">
        <f>INDEX('Aquo parameters'!$A$1:$H$5341,MATCH($B74,'Aquo parameters'!$E:$E,0),1)</f>
        <v>scresl</v>
      </c>
      <c r="D74" s="96" t="str">
        <f>INDEX('Aquo parameters'!$A$1:$H$5341,MATCH($B74,'Aquo parameters'!$E:$E,0),2)</f>
        <v>som cresol-isomeren</v>
      </c>
      <c r="E74" s="96"/>
      <c r="F74" s="96" t="s">
        <v>1672</v>
      </c>
      <c r="G74" s="96" t="str">
        <f t="shared" si="8"/>
        <v>2720</v>
      </c>
      <c r="H74" s="93">
        <v>200</v>
      </c>
      <c r="I74" s="20" t="s">
        <v>1441</v>
      </c>
      <c r="J74" s="20" t="str">
        <f t="shared" si="9"/>
        <v>14</v>
      </c>
      <c r="L74" s="20" t="s">
        <v>1955</v>
      </c>
      <c r="M74" s="20" t="str">
        <f t="shared" si="10"/>
        <v>23</v>
      </c>
      <c r="N74" s="75" t="s">
        <v>1315</v>
      </c>
      <c r="O74" s="75" t="str">
        <f t="shared" si="11"/>
        <v>8</v>
      </c>
      <c r="P74" s="20" t="str">
        <f>INDEX('T.19 factoren v1.3.0'!$A$1:$M$8977,MATCH($B74,'T.19 factoren v1.3.0'!$E:$E,0),13)</f>
        <v>true</v>
      </c>
      <c r="Q74" s="20" t="str">
        <f t="shared" si="12"/>
        <v>testingRule.AddTestStandardValue(new BoToVa.BusinessEntities.DatabaseEntities.TestStandardValue() { ParameterID = 531, TeststandardValueID = 84, QuantityCode = "CONCTTE",  QuantityID = 2720, ConditionCode = "NVT",  ConditionID = 8, ParameterCode = "scresl", UnitCode = "ug/l", UnitID = 14, Value = 200 , TeststandardParameterCode = 23, IntroductionDate = DateTime.Parse("2012/10/31") });</v>
      </c>
    </row>
    <row r="75" spans="1:18" ht="14.45" customHeight="1" x14ac:dyDescent="0.25">
      <c r="A75" s="20">
        <v>93</v>
      </c>
      <c r="B75" s="96">
        <v>537</v>
      </c>
      <c r="C75" s="20" t="str">
        <f>INDEX('Aquo parameters'!$A$1:$H$5341,MATCH($B75,'Aquo parameters'!$E:$E,0),1)</f>
        <v>CNvrij</v>
      </c>
      <c r="D75" s="96" t="str">
        <f>INDEX('Aquo parameters'!$A$1:$H$5341,MATCH($B75,'Aquo parameters'!$E:$E,0),2)</f>
        <v>cyanide-vrij</v>
      </c>
      <c r="E75" s="96"/>
      <c r="F75" s="96" t="s">
        <v>1672</v>
      </c>
      <c r="G75" s="96" t="str">
        <f t="shared" si="8"/>
        <v>2720</v>
      </c>
      <c r="H75" s="93">
        <v>5</v>
      </c>
      <c r="I75" s="20" t="s">
        <v>1441</v>
      </c>
      <c r="J75" s="20" t="str">
        <f t="shared" si="9"/>
        <v>14</v>
      </c>
      <c r="L75" s="20" t="s">
        <v>1954</v>
      </c>
      <c r="M75" s="20" t="str">
        <f t="shared" si="10"/>
        <v>18</v>
      </c>
      <c r="N75" s="75" t="s">
        <v>1444</v>
      </c>
      <c r="O75" s="75" t="str">
        <f t="shared" si="11"/>
        <v>9</v>
      </c>
      <c r="P75" s="20" t="str">
        <f>INDEX('T.19 factoren v1.3.0'!$A$1:$M$8977,MATCH($B75,'T.19 factoren v1.3.0'!$E:$E,0),13)</f>
        <v>false</v>
      </c>
      <c r="Q75" s="20" t="str">
        <f t="shared" si="12"/>
        <v>testingRule.AddTestStandardValue(new BoToVa.BusinessEntities.DatabaseEntities.TestStandardValue() { ParameterID = 537, TeststandardValueID = 93, QuantityCode = "CONCTTE",  QuantityID = 2720, ConditionCode = "nf",  ConditionID = 9, ParameterCode = "CNvrij", UnitCode = "ug/l", UnitID = 14, Value = 5 , TeststandardParameterCode = 18, IntroductionDate = DateTime.Parse("2012/10/31") });</v>
      </c>
      <c r="R75" s="45"/>
    </row>
    <row r="76" spans="1:18" ht="14.45" customHeight="1" x14ac:dyDescent="0.25">
      <c r="A76" s="20">
        <v>94</v>
      </c>
      <c r="B76" s="96">
        <v>537</v>
      </c>
      <c r="C76" s="20" t="str">
        <f>INDEX('Aquo parameters'!$A$1:$H$5341,MATCH($B76,'Aquo parameters'!$E:$E,0),1)</f>
        <v>CNvrij</v>
      </c>
      <c r="D76" s="96" t="str">
        <f>INDEX('Aquo parameters'!$A$1:$H$5341,MATCH($B76,'Aquo parameters'!$E:$E,0),2)</f>
        <v>cyanide-vrij</v>
      </c>
      <c r="E76" s="96"/>
      <c r="F76" s="96" t="s">
        <v>1672</v>
      </c>
      <c r="G76" s="96" t="str">
        <f t="shared" si="8"/>
        <v>2720</v>
      </c>
      <c r="H76" s="93">
        <v>1500</v>
      </c>
      <c r="I76" s="20" t="s">
        <v>1441</v>
      </c>
      <c r="J76" s="20" t="str">
        <f t="shared" si="9"/>
        <v>14</v>
      </c>
      <c r="L76" s="20" t="s">
        <v>1955</v>
      </c>
      <c r="M76" s="20" t="str">
        <f t="shared" si="10"/>
        <v>23</v>
      </c>
      <c r="N76" s="75" t="s">
        <v>1444</v>
      </c>
      <c r="O76" s="75" t="str">
        <f t="shared" si="11"/>
        <v>9</v>
      </c>
      <c r="P76" s="20" t="str">
        <f>INDEX('T.19 factoren v1.3.0'!$A$1:$M$8977,MATCH($B76,'T.19 factoren v1.3.0'!$E:$E,0),13)</f>
        <v>false</v>
      </c>
      <c r="Q76" s="20" t="str">
        <f t="shared" si="12"/>
        <v>testingRule.AddTestStandardValue(new BoToVa.BusinessEntities.DatabaseEntities.TestStandardValue() { ParameterID = 537, TeststandardValueID = 94, QuantityCode = "CONCTTE",  QuantityID = 2720, ConditionCode = "nf",  ConditionID = 9, ParameterCode = "CNvrij", UnitCode = "ug/l", UnitID = 14, Value = 1500 , TeststandardParameterCode = 23, IntroductionDate = DateTime.Parse("2012/10/31") });</v>
      </c>
    </row>
    <row r="77" spans="1:18" ht="14.45" customHeight="1" x14ac:dyDescent="0.25">
      <c r="A77" s="20">
        <v>95</v>
      </c>
      <c r="B77" s="96">
        <v>542</v>
      </c>
      <c r="C77" s="20" t="str">
        <f>INDEX('Aquo parameters'!$A$1:$H$5341,MATCH($B77,'Aquo parameters'!$E:$E,0),1)</f>
        <v>cycC6on</v>
      </c>
      <c r="D77" s="96" t="str">
        <f>INDEX('Aquo parameters'!$A$1:$H$5341,MATCH($B77,'Aquo parameters'!$E:$E,0),2)</f>
        <v>cyclohexanon</v>
      </c>
      <c r="E77" s="96"/>
      <c r="F77" s="96" t="s">
        <v>1672</v>
      </c>
      <c r="G77" s="96" t="str">
        <f t="shared" si="8"/>
        <v>2720</v>
      </c>
      <c r="H77" s="93" t="s">
        <v>1481</v>
      </c>
      <c r="I77" s="20" t="s">
        <v>1441</v>
      </c>
      <c r="J77" s="20" t="str">
        <f t="shared" si="9"/>
        <v>14</v>
      </c>
      <c r="L77" s="20" t="s">
        <v>1954</v>
      </c>
      <c r="M77" s="20" t="str">
        <f t="shared" si="10"/>
        <v>18</v>
      </c>
      <c r="N77" s="75" t="s">
        <v>1315</v>
      </c>
      <c r="O77" s="75" t="str">
        <f t="shared" si="11"/>
        <v>8</v>
      </c>
      <c r="P77" s="20" t="str">
        <f>INDEX('T.19 factoren v1.3.0'!$A$1:$M$8977,MATCH($B77,'T.19 factoren v1.3.0'!$E:$E,0),13)</f>
        <v>true</v>
      </c>
      <c r="Q77" s="20" t="str">
        <f t="shared" si="12"/>
        <v>testingRule.AddTestStandardValue(new BoToVa.BusinessEntities.DatabaseEntities.TestStandardValue() { ParameterID = 542, TeststandardValueID = 95, QuantityCode = "CONCTTE",  QuantityID = 2720, ConditionCode = "NVT",  ConditionID = 8, ParameterCode = "cycC6on", UnitCode = "ug/l", UnitID = 14, Value = 0.5 , TeststandardParameterCode = 18, IntroductionDate = DateTime.Parse("2012/10/31") });</v>
      </c>
      <c r="R77" s="45"/>
    </row>
    <row r="78" spans="1:18" ht="14.45" customHeight="1" x14ac:dyDescent="0.25">
      <c r="A78" s="20">
        <v>96</v>
      </c>
      <c r="B78" s="96">
        <v>542</v>
      </c>
      <c r="C78" s="20" t="str">
        <f>INDEX('Aquo parameters'!$A$1:$H$5341,MATCH($B78,'Aquo parameters'!$E:$E,0),1)</f>
        <v>cycC6on</v>
      </c>
      <c r="D78" s="96" t="str">
        <f>INDEX('Aquo parameters'!$A$1:$H$5341,MATCH($B78,'Aquo parameters'!$E:$E,0),2)</f>
        <v>cyclohexanon</v>
      </c>
      <c r="E78" s="96"/>
      <c r="F78" s="96" t="s">
        <v>1672</v>
      </c>
      <c r="G78" s="96" t="str">
        <f t="shared" si="8"/>
        <v>2720</v>
      </c>
      <c r="H78" s="93">
        <v>15000</v>
      </c>
      <c r="I78" s="20" t="s">
        <v>1441</v>
      </c>
      <c r="J78" s="20" t="str">
        <f t="shared" si="9"/>
        <v>14</v>
      </c>
      <c r="L78" s="20" t="s">
        <v>1955</v>
      </c>
      <c r="M78" s="20" t="str">
        <f t="shared" si="10"/>
        <v>23</v>
      </c>
      <c r="N78" s="75" t="s">
        <v>1315</v>
      </c>
      <c r="O78" s="75" t="str">
        <f t="shared" si="11"/>
        <v>8</v>
      </c>
      <c r="P78" s="20" t="str">
        <f>INDEX('T.19 factoren v1.3.0'!$A$1:$M$8977,MATCH($B78,'T.19 factoren v1.3.0'!$E:$E,0),13)</f>
        <v>true</v>
      </c>
      <c r="Q78" s="20" t="str">
        <f t="shared" si="12"/>
        <v>testingRule.AddTestStandardValue(new BoToVa.BusinessEntities.DatabaseEntities.TestStandardValue() { ParameterID = 542, TeststandardValueID = 96, QuantityCode = "CONCTTE",  QuantityID = 2720, ConditionCode = "NVT",  ConditionID = 8, ParameterCode = "cycC6on", UnitCode = "ug/l", UnitID = 14, Value = 15000 , TeststandardParameterCode = 23, IntroductionDate = DateTime.Parse("2012/10/31") });</v>
      </c>
    </row>
    <row r="79" spans="1:18" ht="14.45" customHeight="1" x14ac:dyDescent="0.25">
      <c r="A79" s="20">
        <v>99</v>
      </c>
      <c r="B79" s="96">
        <v>555</v>
      </c>
      <c r="C79" s="20" t="str">
        <f>INDEX('Aquo parameters'!$A$1:$H$5341,MATCH($B79,'Aquo parameters'!$E:$E,0),1)</f>
        <v>sDDX6</v>
      </c>
      <c r="D79" s="96" t="str">
        <f>INDEX('Aquo parameters'!$A$1:$H$5341,MATCH($B79,'Aquo parameters'!$E:$E,0),2)</f>
        <v>som 2,4'-, 4,4'-DDT, 2,4'-, 4,4'-DDD, 2,4'- en 4,4'-DDE</v>
      </c>
      <c r="E79" s="96"/>
      <c r="F79" s="96" t="s">
        <v>1672</v>
      </c>
      <c r="G79" s="96" t="str">
        <f t="shared" si="8"/>
        <v>2720</v>
      </c>
      <c r="H79" s="93" t="s">
        <v>1970</v>
      </c>
      <c r="I79" s="20" t="s">
        <v>1441</v>
      </c>
      <c r="J79" s="20" t="str">
        <f t="shared" si="9"/>
        <v>14</v>
      </c>
      <c r="L79" s="20" t="s">
        <v>1954</v>
      </c>
      <c r="M79" s="20" t="str">
        <f t="shared" si="10"/>
        <v>18</v>
      </c>
      <c r="N79" s="75" t="s">
        <v>1315</v>
      </c>
      <c r="O79" s="75" t="str">
        <f t="shared" si="11"/>
        <v>8</v>
      </c>
      <c r="P79" s="20" t="str">
        <f>INDEX('T.19 factoren v1.3.0'!$A$1:$M$8977,MATCH($B79,'T.19 factoren v1.3.0'!$E:$E,0),13)</f>
        <v>true</v>
      </c>
      <c r="Q79" s="20" t="str">
        <f t="shared" si="12"/>
        <v>testingRule.AddTestStandardValue(new BoToVa.BusinessEntities.DatabaseEntities.TestStandardValue() { ParameterID = 555, TeststandardValueID = 99, QuantityCode = "CONCTTE",  QuantityID = 2720, ConditionCode = "NVT",  ConditionID = 8, ParameterCode = "sDDX6", UnitCode = "ug/l", UnitID = 14, Value = 0.000004 , TeststandardParameterCode = 18, IntroductionDate = DateTime.Parse("2012/10/31") });</v>
      </c>
      <c r="R79" s="45"/>
    </row>
    <row r="80" spans="1:18" ht="14.45" customHeight="1" x14ac:dyDescent="0.25">
      <c r="A80" s="20">
        <v>100</v>
      </c>
      <c r="B80" s="96">
        <v>555</v>
      </c>
      <c r="C80" s="20" t="str">
        <f>INDEX('Aquo parameters'!$A$1:$H$5341,MATCH($B80,'Aquo parameters'!$E:$E,0),1)</f>
        <v>sDDX6</v>
      </c>
      <c r="D80" s="96" t="str">
        <f>INDEX('Aquo parameters'!$A$1:$H$5341,MATCH($B80,'Aquo parameters'!$E:$E,0),2)</f>
        <v>som 2,4'-, 4,4'-DDT, 2,4'-, 4,4'-DDD, 2,4'- en 4,4'-DDE</v>
      </c>
      <c r="E80" s="96"/>
      <c r="F80" s="96" t="s">
        <v>1672</v>
      </c>
      <c r="G80" s="96" t="str">
        <f t="shared" si="8"/>
        <v>2720</v>
      </c>
      <c r="H80" s="93" t="s">
        <v>1442</v>
      </c>
      <c r="I80" s="20" t="s">
        <v>1441</v>
      </c>
      <c r="J80" s="20" t="str">
        <f t="shared" si="9"/>
        <v>14</v>
      </c>
      <c r="L80" s="20" t="s">
        <v>1955</v>
      </c>
      <c r="M80" s="20" t="str">
        <f t="shared" si="10"/>
        <v>23</v>
      </c>
      <c r="N80" s="75" t="s">
        <v>1315</v>
      </c>
      <c r="O80" s="75" t="str">
        <f t="shared" si="11"/>
        <v>8</v>
      </c>
      <c r="P80" s="20" t="str">
        <f>INDEX('T.19 factoren v1.3.0'!$A$1:$M$8977,MATCH($B80,'T.19 factoren v1.3.0'!$E:$E,0),13)</f>
        <v>true</v>
      </c>
      <c r="Q80" s="20" t="str">
        <f t="shared" si="12"/>
        <v>testingRule.AddTestStandardValue(new BoToVa.BusinessEntities.DatabaseEntities.TestStandardValue() { ParameterID = 555, TeststandardValueID = 100, QuantityCode = "CONCTTE",  QuantityID = 2720, ConditionCode = "NVT",  ConditionID = 8, ParameterCode = "sDDX6", UnitCode = "ug/l", UnitID = 14, Value = 0.01 , TeststandardParameterCode = 23, IntroductionDate = DateTime.Parse("2012/10/31") });</v>
      </c>
    </row>
    <row r="81" spans="1:18" ht="14.45" customHeight="1" x14ac:dyDescent="0.25">
      <c r="A81" s="20">
        <v>104</v>
      </c>
      <c r="B81" s="96">
        <v>607</v>
      </c>
      <c r="C81" s="20" t="str">
        <f>INDEX('Aquo parameters'!$A$1:$H$5341,MATCH($B81,'Aquo parameters'!$E:$E,0),1)</f>
        <v>sDClBen</v>
      </c>
      <c r="D81" s="96" t="str">
        <f>INDEX('Aquo parameters'!$A$1:$H$5341,MATCH($B81,'Aquo parameters'!$E:$E,0),2)</f>
        <v>som dichloorbenzeen-isomeren</v>
      </c>
      <c r="E81" s="96"/>
      <c r="F81" s="96" t="s">
        <v>1672</v>
      </c>
      <c r="G81" s="96" t="str">
        <f t="shared" si="8"/>
        <v>2720</v>
      </c>
      <c r="H81" s="93">
        <v>3</v>
      </c>
      <c r="I81" s="20" t="s">
        <v>1441</v>
      </c>
      <c r="J81" s="20" t="str">
        <f t="shared" si="9"/>
        <v>14</v>
      </c>
      <c r="L81" s="20" t="s">
        <v>1954</v>
      </c>
      <c r="M81" s="20" t="str">
        <f t="shared" si="10"/>
        <v>18</v>
      </c>
      <c r="N81" s="75" t="s">
        <v>1315</v>
      </c>
      <c r="O81" s="75" t="str">
        <f t="shared" si="11"/>
        <v>8</v>
      </c>
      <c r="P81" s="20" t="str">
        <f>INDEX('T.19 factoren v1.3.0'!$A$1:$M$8977,MATCH($B81,'T.19 factoren v1.3.0'!$E:$E,0),13)</f>
        <v>true</v>
      </c>
      <c r="Q81" s="20" t="str">
        <f t="shared" si="12"/>
        <v>testingRule.AddTestStandardValue(new BoToVa.BusinessEntities.DatabaseEntities.TestStandardValue() { ParameterID = 607, TeststandardValueID = 104, QuantityCode = "CONCTTE",  QuantityID = 2720, ConditionCode = "NVT",  ConditionID = 8, ParameterCode = "sDClBen", UnitCode = "ug/l", UnitID = 14, Value = 3 , TeststandardParameterCode = 18, IntroductionDate = DateTime.Parse("2012/10/31") });</v>
      </c>
      <c r="R81" s="45"/>
    </row>
    <row r="82" spans="1:18" ht="14.45" customHeight="1" x14ac:dyDescent="0.25">
      <c r="A82" s="20">
        <v>105</v>
      </c>
      <c r="B82" s="96">
        <v>607</v>
      </c>
      <c r="C82" s="20" t="str">
        <f>INDEX('Aquo parameters'!$A$1:$H$5341,MATCH($B82,'Aquo parameters'!$E:$E,0),1)</f>
        <v>sDClBen</v>
      </c>
      <c r="D82" s="96" t="str">
        <f>INDEX('Aquo parameters'!$A$1:$H$5341,MATCH($B82,'Aquo parameters'!$E:$E,0),2)</f>
        <v>som dichloorbenzeen-isomeren</v>
      </c>
      <c r="E82" s="96"/>
      <c r="F82" s="96" t="s">
        <v>1672</v>
      </c>
      <c r="G82" s="96" t="str">
        <f t="shared" si="8"/>
        <v>2720</v>
      </c>
      <c r="H82" s="93">
        <v>50</v>
      </c>
      <c r="I82" s="20" t="s">
        <v>1441</v>
      </c>
      <c r="J82" s="20" t="str">
        <f t="shared" si="9"/>
        <v>14</v>
      </c>
      <c r="L82" s="20" t="s">
        <v>1955</v>
      </c>
      <c r="M82" s="20" t="str">
        <f t="shared" si="10"/>
        <v>23</v>
      </c>
      <c r="N82" s="75" t="s">
        <v>1315</v>
      </c>
      <c r="O82" s="75" t="str">
        <f t="shared" si="11"/>
        <v>8</v>
      </c>
      <c r="P82" s="20" t="str">
        <f>INDEX('T.19 factoren v1.3.0'!$A$1:$M$8977,MATCH($B82,'T.19 factoren v1.3.0'!$E:$E,0),13)</f>
        <v>true</v>
      </c>
      <c r="Q82" s="20" t="str">
        <f t="shared" si="12"/>
        <v>testingRule.AddTestStandardValue(new BoToVa.BusinessEntities.DatabaseEntities.TestStandardValue() { ParameterID = 607, TeststandardValueID = 105, QuantityCode = "CONCTTE",  QuantityID = 2720, ConditionCode = "NVT",  ConditionID = 8, ParameterCode = "sDClBen", UnitCode = "ug/l", UnitID = 14, Value = 50 , TeststandardParameterCode = 23, IntroductionDate = DateTime.Parse("2012/10/31") });</v>
      </c>
    </row>
    <row r="83" spans="1:18" ht="14.45" customHeight="1" x14ac:dyDescent="0.25">
      <c r="A83" s="20">
        <v>110</v>
      </c>
      <c r="B83" s="96">
        <v>615</v>
      </c>
      <c r="C83" s="20" t="str">
        <f>INDEX('Aquo parameters'!$A$1:$H$5341,MATCH($B83,'Aquo parameters'!$E:$E,0),1)</f>
        <v>sDClFol6</v>
      </c>
      <c r="D83" s="96" t="str">
        <f>INDEX('Aquo parameters'!$A$1:$H$5341,MATCH($B83,'Aquo parameters'!$E:$E,0),2)</f>
        <v>som 6 dichloorfenolen (Bbk, 1-1-2008)</v>
      </c>
      <c r="E83" s="96"/>
      <c r="F83" s="96" t="s">
        <v>1672</v>
      </c>
      <c r="G83" s="96" t="str">
        <f t="shared" si="8"/>
        <v>2720</v>
      </c>
      <c r="H83" s="93" t="s">
        <v>46</v>
      </c>
      <c r="I83" s="20" t="s">
        <v>1441</v>
      </c>
      <c r="J83" s="20" t="str">
        <f t="shared" si="9"/>
        <v>14</v>
      </c>
      <c r="L83" s="20" t="s">
        <v>1954</v>
      </c>
      <c r="M83" s="20" t="str">
        <f t="shared" si="10"/>
        <v>18</v>
      </c>
      <c r="N83" s="75" t="s">
        <v>1315</v>
      </c>
      <c r="O83" s="75" t="str">
        <f t="shared" si="11"/>
        <v>8</v>
      </c>
      <c r="P83" s="20" t="str">
        <f>INDEX('T.19 factoren v1.3.0'!$A$1:$M$8977,MATCH($B83,'T.19 factoren v1.3.0'!$E:$E,0),13)</f>
        <v>true</v>
      </c>
      <c r="Q83" s="20" t="str">
        <f t="shared" si="12"/>
        <v>testingRule.AddTestStandardValue(new BoToVa.BusinessEntities.DatabaseEntities.TestStandardValue() { ParameterID = 615, TeststandardValueID = 110, QuantityCode = "CONCTTE",  QuantityID = 2720, ConditionCode = "NVT",  ConditionID = 8, ParameterCode = "sDClFol6", UnitCode = "ug/l", UnitID = 14, Value = 0.2 , TeststandardParameterCode = 18, IntroductionDate = DateTime.Parse("2012/10/31") });</v>
      </c>
      <c r="R83" s="45"/>
    </row>
    <row r="84" spans="1:18" ht="14.45" customHeight="1" x14ac:dyDescent="0.25">
      <c r="A84" s="20">
        <v>111</v>
      </c>
      <c r="B84" s="96">
        <v>615</v>
      </c>
      <c r="C84" s="20" t="str">
        <f>INDEX('Aquo parameters'!$A$1:$H$5341,MATCH($B84,'Aquo parameters'!$E:$E,0),1)</f>
        <v>sDClFol6</v>
      </c>
      <c r="D84" s="96" t="str">
        <f>INDEX('Aquo parameters'!$A$1:$H$5341,MATCH($B84,'Aquo parameters'!$E:$E,0),2)</f>
        <v>som 6 dichloorfenolen (Bbk, 1-1-2008)</v>
      </c>
      <c r="E84" s="96"/>
      <c r="F84" s="96" t="s">
        <v>1672</v>
      </c>
      <c r="G84" s="96" t="str">
        <f t="shared" si="8"/>
        <v>2720</v>
      </c>
      <c r="H84" s="93">
        <v>30</v>
      </c>
      <c r="I84" s="20" t="s">
        <v>1441</v>
      </c>
      <c r="J84" s="20" t="str">
        <f t="shared" si="9"/>
        <v>14</v>
      </c>
      <c r="L84" s="20" t="s">
        <v>1955</v>
      </c>
      <c r="M84" s="20" t="str">
        <f t="shared" si="10"/>
        <v>23</v>
      </c>
      <c r="N84" s="75" t="s">
        <v>1315</v>
      </c>
      <c r="O84" s="75" t="str">
        <f t="shared" si="11"/>
        <v>8</v>
      </c>
      <c r="P84" s="20" t="str">
        <f>INDEX('T.19 factoren v1.3.0'!$A$1:$M$8977,MATCH($B84,'T.19 factoren v1.3.0'!$E:$E,0),13)</f>
        <v>true</v>
      </c>
      <c r="Q84" s="20" t="str">
        <f t="shared" si="12"/>
        <v>testingRule.AddTestStandardValue(new BoToVa.BusinessEntities.DatabaseEntities.TestStandardValue() { ParameterID = 615, TeststandardValueID = 111, QuantityCode = "CONCTTE",  QuantityID = 2720, ConditionCode = "NVT",  ConditionID = 8, ParameterCode = "sDClFol6", UnitCode = "ug/l", UnitID = 14, Value = 30 , TeststandardParameterCode = 23, IntroductionDate = DateTime.Parse("2012/10/31") });</v>
      </c>
    </row>
    <row r="85" spans="1:18" ht="14.45" customHeight="1" x14ac:dyDescent="0.25">
      <c r="A85" s="20">
        <v>112</v>
      </c>
      <c r="B85" s="96">
        <v>619</v>
      </c>
      <c r="C85" s="20" t="str">
        <f>INDEX('Aquo parameters'!$A$1:$H$5341,MATCH($B85,'Aquo parameters'!$E:$E,0),1)</f>
        <v>DClC1a</v>
      </c>
      <c r="D85" s="96" t="str">
        <f>INDEX('Aquo parameters'!$A$1:$H$5341,MATCH($B85,'Aquo parameters'!$E:$E,0),2)</f>
        <v>dichloormethaan</v>
      </c>
      <c r="E85" s="96"/>
      <c r="F85" s="96" t="s">
        <v>1672</v>
      </c>
      <c r="G85" s="96" t="str">
        <f t="shared" si="8"/>
        <v>2720</v>
      </c>
      <c r="H85" s="93" t="s">
        <v>1442</v>
      </c>
      <c r="I85" s="20" t="s">
        <v>1441</v>
      </c>
      <c r="J85" s="20" t="str">
        <f t="shared" si="9"/>
        <v>14</v>
      </c>
      <c r="L85" s="20" t="s">
        <v>1954</v>
      </c>
      <c r="M85" s="20" t="str">
        <f t="shared" si="10"/>
        <v>18</v>
      </c>
      <c r="N85" s="75" t="s">
        <v>1315</v>
      </c>
      <c r="O85" s="75" t="str">
        <f t="shared" si="11"/>
        <v>8</v>
      </c>
      <c r="P85" s="20" t="str">
        <f>INDEX('T.19 factoren v1.3.0'!$A$1:$M$8977,MATCH($B85,'T.19 factoren v1.3.0'!$E:$E,0),13)</f>
        <v>true</v>
      </c>
      <c r="Q85" s="20" t="str">
        <f t="shared" si="12"/>
        <v>testingRule.AddTestStandardValue(new BoToVa.BusinessEntities.DatabaseEntities.TestStandardValue() { ParameterID = 619, TeststandardValueID = 112, QuantityCode = "CONCTTE",  QuantityID = 2720, ConditionCode = "NVT",  ConditionID = 8, ParameterCode = "DClC1a", UnitCode = "ug/l", UnitID = 14, Value = 0.01 , TeststandardParameterCode = 18, IntroductionDate = DateTime.Parse("2012/10/31") });</v>
      </c>
      <c r="R85" s="45"/>
    </row>
    <row r="86" spans="1:18" ht="14.45" customHeight="1" x14ac:dyDescent="0.25">
      <c r="A86" s="20">
        <v>113</v>
      </c>
      <c r="B86" s="96">
        <v>619</v>
      </c>
      <c r="C86" s="20" t="str">
        <f>INDEX('Aquo parameters'!$A$1:$H$5341,MATCH($B86,'Aquo parameters'!$E:$E,0),1)</f>
        <v>DClC1a</v>
      </c>
      <c r="D86" s="96" t="str">
        <f>INDEX('Aquo parameters'!$A$1:$H$5341,MATCH($B86,'Aquo parameters'!$E:$E,0),2)</f>
        <v>dichloormethaan</v>
      </c>
      <c r="E86" s="96"/>
      <c r="F86" s="96" t="s">
        <v>1672</v>
      </c>
      <c r="G86" s="96" t="str">
        <f t="shared" si="8"/>
        <v>2720</v>
      </c>
      <c r="H86" s="93">
        <v>1000</v>
      </c>
      <c r="I86" s="20" t="s">
        <v>1441</v>
      </c>
      <c r="J86" s="20" t="str">
        <f t="shared" si="9"/>
        <v>14</v>
      </c>
      <c r="L86" s="20" t="s">
        <v>1955</v>
      </c>
      <c r="M86" s="20" t="str">
        <f t="shared" si="10"/>
        <v>23</v>
      </c>
      <c r="N86" s="75" t="s">
        <v>1315</v>
      </c>
      <c r="O86" s="75" t="str">
        <f t="shared" si="11"/>
        <v>8</v>
      </c>
      <c r="P86" s="20" t="str">
        <f>INDEX('T.19 factoren v1.3.0'!$A$1:$M$8977,MATCH($B86,'T.19 factoren v1.3.0'!$E:$E,0),13)</f>
        <v>true</v>
      </c>
      <c r="Q86" s="20" t="str">
        <f t="shared" si="12"/>
        <v>testingRule.AddTestStandardValue(new BoToVa.BusinessEntities.DatabaseEntities.TestStandardValue() { ParameterID = 619, TeststandardValueID = 113, QuantityCode = "CONCTTE",  QuantityID = 2720, ConditionCode = "NVT",  ConditionID = 8, ParameterCode = "DClC1a", UnitCode = "ug/l", UnitID = 14, Value = 1000 , TeststandardParameterCode = 23, IntroductionDate = DateTime.Parse("2012/10/31") });</v>
      </c>
    </row>
    <row r="87" spans="1:18" ht="14.45" customHeight="1" x14ac:dyDescent="0.25">
      <c r="A87" s="20">
        <v>114</v>
      </c>
      <c r="B87" s="96">
        <v>622</v>
      </c>
      <c r="C87" s="20" t="str">
        <f>INDEX('Aquo parameters'!$A$1:$H$5341,MATCH($B87,'Aquo parameters'!$E:$E,0),1)</f>
        <v>sDClC3a3</v>
      </c>
      <c r="D87" s="96" t="str">
        <f>INDEX('Aquo parameters'!$A$1:$H$5341,MATCH($B87,'Aquo parameters'!$E:$E,0),2)</f>
        <v>som 3 dichloorpropanen (som 1,1- en 1,2- en 1,3-)</v>
      </c>
      <c r="E87" s="96"/>
      <c r="F87" s="96" t="s">
        <v>1672</v>
      </c>
      <c r="G87" s="96" t="str">
        <f t="shared" si="8"/>
        <v>2720</v>
      </c>
      <c r="H87" s="93" t="s">
        <v>1891</v>
      </c>
      <c r="I87" s="20" t="s">
        <v>1441</v>
      </c>
      <c r="J87" s="20" t="str">
        <f t="shared" si="9"/>
        <v>14</v>
      </c>
      <c r="L87" s="20" t="s">
        <v>1954</v>
      </c>
      <c r="M87" s="20" t="str">
        <f t="shared" si="10"/>
        <v>18</v>
      </c>
      <c r="N87" s="75" t="s">
        <v>1315</v>
      </c>
      <c r="O87" s="75" t="str">
        <f t="shared" si="11"/>
        <v>8</v>
      </c>
      <c r="P87" s="20" t="str">
        <f>INDEX('T.19 factoren v1.3.0'!$A$1:$M$8977,MATCH($B87,'T.19 factoren v1.3.0'!$E:$E,0),13)</f>
        <v>true</v>
      </c>
      <c r="Q87" s="20" t="str">
        <f t="shared" si="12"/>
        <v>testingRule.AddTestStandardValue(new BoToVa.BusinessEntities.DatabaseEntities.TestStandardValue() { ParameterID = 622, TeststandardValueID = 114, QuantityCode = "CONCTTE",  QuantityID = 2720, ConditionCode = "NVT",  ConditionID = 8, ParameterCode = "sDClC3a3", UnitCode = "ug/l", UnitID = 14, Value = 0.8 , TeststandardParameterCode = 18, IntroductionDate = DateTime.Parse("2012/10/31") });</v>
      </c>
      <c r="R87" s="45"/>
    </row>
    <row r="88" spans="1:18" ht="14.45" customHeight="1" x14ac:dyDescent="0.25">
      <c r="A88" s="20">
        <v>115</v>
      </c>
      <c r="B88" s="96">
        <v>622</v>
      </c>
      <c r="C88" s="20" t="str">
        <f>INDEX('Aquo parameters'!$A$1:$H$5341,MATCH($B88,'Aquo parameters'!$E:$E,0),1)</f>
        <v>sDClC3a3</v>
      </c>
      <c r="D88" s="96" t="str">
        <f>INDEX('Aquo parameters'!$A$1:$H$5341,MATCH($B88,'Aquo parameters'!$E:$E,0),2)</f>
        <v>som 3 dichloorpropanen (som 1,1- en 1,2- en 1,3-)</v>
      </c>
      <c r="E88" s="96"/>
      <c r="F88" s="96" t="s">
        <v>1672</v>
      </c>
      <c r="G88" s="96" t="str">
        <f t="shared" si="8"/>
        <v>2720</v>
      </c>
      <c r="H88" s="93">
        <v>80</v>
      </c>
      <c r="I88" s="20" t="s">
        <v>1441</v>
      </c>
      <c r="J88" s="20" t="str">
        <f t="shared" si="9"/>
        <v>14</v>
      </c>
      <c r="L88" s="20" t="s">
        <v>1955</v>
      </c>
      <c r="M88" s="20" t="str">
        <f t="shared" si="10"/>
        <v>23</v>
      </c>
      <c r="N88" s="75" t="s">
        <v>1315</v>
      </c>
      <c r="O88" s="75" t="str">
        <f t="shared" si="11"/>
        <v>8</v>
      </c>
      <c r="P88" s="20" t="str">
        <f>INDEX('T.19 factoren v1.3.0'!$A$1:$M$8977,MATCH($B88,'T.19 factoren v1.3.0'!$E:$E,0),13)</f>
        <v>true</v>
      </c>
      <c r="Q88" s="20" t="str">
        <f t="shared" si="12"/>
        <v>testingRule.AddTestStandardValue(new BoToVa.BusinessEntities.DatabaseEntities.TestStandardValue() { ParameterID = 622, TeststandardValueID = 115, QuantityCode = "CONCTTE",  QuantityID = 2720, ConditionCode = "NVT",  ConditionID = 8, ParameterCode = "sDClC3a3", UnitCode = "ug/l", UnitID = 14, Value = 80 , TeststandardParameterCode = 23, IntroductionDate = DateTime.Parse("2012/10/31") });</v>
      </c>
    </row>
    <row r="89" spans="1:18" ht="14.45" customHeight="1" x14ac:dyDescent="0.25">
      <c r="A89" s="20">
        <v>118</v>
      </c>
      <c r="B89" s="96">
        <v>633</v>
      </c>
      <c r="C89" s="20" t="str">
        <f>INDEX('Aquo parameters'!$A$1:$H$5341,MATCH($B89,'Aquo parameters'!$E:$E,0),1)</f>
        <v>dieldn</v>
      </c>
      <c r="D89" s="96" t="str">
        <f>INDEX('Aquo parameters'!$A$1:$H$5341,MATCH($B89,'Aquo parameters'!$E:$E,0),2)</f>
        <v>dieldrin</v>
      </c>
      <c r="E89" s="96"/>
      <c r="F89" s="96" t="s">
        <v>1672</v>
      </c>
      <c r="G89" s="96" t="str">
        <f t="shared" si="8"/>
        <v>2720</v>
      </c>
      <c r="H89" s="93" t="s">
        <v>1637</v>
      </c>
      <c r="I89" s="20" t="s">
        <v>1441</v>
      </c>
      <c r="J89" s="20" t="str">
        <f t="shared" si="9"/>
        <v>14</v>
      </c>
      <c r="L89" s="20" t="s">
        <v>1954</v>
      </c>
      <c r="M89" s="20" t="str">
        <f t="shared" si="10"/>
        <v>18</v>
      </c>
      <c r="N89" s="75" t="s">
        <v>1315</v>
      </c>
      <c r="O89" s="75" t="str">
        <f t="shared" si="11"/>
        <v>8</v>
      </c>
      <c r="P89" s="20" t="str">
        <f>INDEX('T.19 factoren v1.3.0'!$A$1:$M$8977,MATCH($B89,'T.19 factoren v1.3.0'!$E:$E,0),13)</f>
        <v>true</v>
      </c>
      <c r="Q89" s="20" t="str">
        <f t="shared" si="12"/>
        <v>testingRule.AddTestStandardValue(new BoToVa.BusinessEntities.DatabaseEntities.TestStandardValue() { ParameterID = 633, TeststandardValueID = 118, QuantityCode = "CONCTTE",  QuantityID = 2720, ConditionCode = "NVT",  ConditionID = 8, ParameterCode = "dieldn", UnitCode = "ug/l", UnitID = 14, Value = 0.0001 , TeststandardParameterCode = 18, IntroductionDate = DateTime.Parse("2012/10/31") });</v>
      </c>
      <c r="R89" s="45"/>
    </row>
    <row r="90" spans="1:18" ht="14.45" customHeight="1" x14ac:dyDescent="0.25">
      <c r="A90" s="20">
        <v>119</v>
      </c>
      <c r="B90" s="96">
        <v>639</v>
      </c>
      <c r="C90" s="20" t="str">
        <f>INDEX('Aquo parameters'!$A$1:$H$5341,MATCH($B90,'Aquo parameters'!$E:$E,0),1)</f>
        <v>DC2yegcl</v>
      </c>
      <c r="D90" s="96" t="str">
        <f>INDEX('Aquo parameters'!$A$1:$H$5341,MATCH($B90,'Aquo parameters'!$E:$E,0),2)</f>
        <v>diethyleenglycol</v>
      </c>
      <c r="E90" s="96"/>
      <c r="F90" s="96" t="s">
        <v>1672</v>
      </c>
      <c r="G90" s="96" t="str">
        <f t="shared" si="8"/>
        <v>2720</v>
      </c>
      <c r="H90" s="93">
        <v>13000</v>
      </c>
      <c r="I90" s="20" t="s">
        <v>1441</v>
      </c>
      <c r="J90" s="20" t="str">
        <f t="shared" si="9"/>
        <v>14</v>
      </c>
      <c r="L90" s="20" t="s">
        <v>1956</v>
      </c>
      <c r="M90" s="20" t="str">
        <f t="shared" si="10"/>
        <v>19</v>
      </c>
      <c r="N90" s="75" t="s">
        <v>1315</v>
      </c>
      <c r="O90" s="75" t="str">
        <f t="shared" si="11"/>
        <v>8</v>
      </c>
      <c r="P90" s="20" t="str">
        <f>INDEX('T.19 factoren v1.3.0'!$A$1:$M$8977,MATCH($B90,'T.19 factoren v1.3.0'!$E:$E,0),13)</f>
        <v>true</v>
      </c>
      <c r="Q90" s="20" t="str">
        <f t="shared" si="12"/>
        <v>testingRule.AddTestStandardValue(new BoToVa.BusinessEntities.DatabaseEntities.TestStandardValue() { ParameterID = 639, TeststandardValueID = 119, QuantityCode = "CONCTTE",  QuantityID = 2720, ConditionCode = "NVT",  ConditionID = 8, ParameterCode = "DC2yegcl", UnitCode = "ug/l", UnitID = 14, Value = 13000 , TeststandardParameterCode = 19, IntroductionDate = DateTime.Parse("2012/10/31") });</v>
      </c>
    </row>
    <row r="91" spans="1:18" ht="14.45" customHeight="1" x14ac:dyDescent="0.25">
      <c r="A91" s="20">
        <v>122</v>
      </c>
      <c r="B91" s="96">
        <v>689</v>
      </c>
      <c r="C91" s="20" t="str">
        <f>INDEX('Aquo parameters'!$A$1:$H$5341,MATCH($B91,'Aquo parameters'!$E:$E,0),1)</f>
        <v>sdrin3</v>
      </c>
      <c r="D91" s="96" t="str">
        <f>INDEX('Aquo parameters'!$A$1:$H$5341,MATCH($B91,'Aquo parameters'!$E:$E,0),2)</f>
        <v>som aldrin, dieldrin en endrin</v>
      </c>
      <c r="E91" s="96"/>
      <c r="F91" s="96" t="s">
        <v>1672</v>
      </c>
      <c r="G91" s="96" t="str">
        <f t="shared" si="8"/>
        <v>2720</v>
      </c>
      <c r="H91" s="93" t="s">
        <v>62</v>
      </c>
      <c r="I91" s="20" t="s">
        <v>1441</v>
      </c>
      <c r="J91" s="20" t="str">
        <f t="shared" si="9"/>
        <v>14</v>
      </c>
      <c r="L91" s="20" t="s">
        <v>1955</v>
      </c>
      <c r="M91" s="20" t="str">
        <f t="shared" si="10"/>
        <v>23</v>
      </c>
      <c r="N91" s="75" t="s">
        <v>1315</v>
      </c>
      <c r="O91" s="75" t="str">
        <f t="shared" si="11"/>
        <v>8</v>
      </c>
      <c r="P91" s="20" t="str">
        <f>INDEX('T.19 factoren v1.3.0'!$A$1:$M$8977,MATCH($B91,'T.19 factoren v1.3.0'!$E:$E,0),13)</f>
        <v>true</v>
      </c>
      <c r="Q91" s="20" t="str">
        <f t="shared" si="12"/>
        <v>testingRule.AddTestStandardValue(new BoToVa.BusinessEntities.DatabaseEntities.TestStandardValue() { ParameterID = 689, TeststandardValueID = 122, QuantityCode = "CONCTTE",  QuantityID = 2720, ConditionCode = "NVT",  ConditionID = 8, ParameterCode = "sdrin3", UnitCode = "ug/l", UnitID = 14, Value = 0.1 , TeststandardParameterCode = 23, IntroductionDate = DateTime.Parse("2012/10/31") });</v>
      </c>
    </row>
    <row r="92" spans="1:18" ht="14.45" customHeight="1" x14ac:dyDescent="0.25">
      <c r="A92" s="20">
        <v>124</v>
      </c>
      <c r="B92" s="96">
        <v>704</v>
      </c>
      <c r="C92" s="20" t="str">
        <f>INDEX('Aquo parameters'!$A$1:$H$5341,MATCH($B92,'Aquo parameters'!$E:$E,0),1)</f>
        <v>endn</v>
      </c>
      <c r="D92" s="96" t="str">
        <f>INDEX('Aquo parameters'!$A$1:$H$5341,MATCH($B92,'Aquo parameters'!$E:$E,0),2)</f>
        <v>endrin</v>
      </c>
      <c r="E92" s="96"/>
      <c r="F92" s="96" t="s">
        <v>1672</v>
      </c>
      <c r="G92" s="96" t="str">
        <f t="shared" si="8"/>
        <v>2720</v>
      </c>
      <c r="H92" s="93" t="s">
        <v>1971</v>
      </c>
      <c r="I92" s="20" t="s">
        <v>1441</v>
      </c>
      <c r="J92" s="20" t="str">
        <f t="shared" si="9"/>
        <v>14</v>
      </c>
      <c r="L92" s="20" t="s">
        <v>1954</v>
      </c>
      <c r="M92" s="20" t="str">
        <f t="shared" si="10"/>
        <v>18</v>
      </c>
      <c r="N92" s="75" t="s">
        <v>1315</v>
      </c>
      <c r="O92" s="75" t="str">
        <f t="shared" si="11"/>
        <v>8</v>
      </c>
      <c r="P92" s="20" t="str">
        <f>INDEX('T.19 factoren v1.3.0'!$A$1:$M$8977,MATCH($B92,'T.19 factoren v1.3.0'!$E:$E,0),13)</f>
        <v>true</v>
      </c>
      <c r="Q92" s="20" t="str">
        <f t="shared" si="12"/>
        <v>testingRule.AddTestStandardValue(new BoToVa.BusinessEntities.DatabaseEntities.TestStandardValue() { ParameterID = 704, TeststandardValueID = 124, QuantityCode = "CONCTTE",  QuantityID = 2720, ConditionCode = "NVT",  ConditionID = 8, ParameterCode = "endn", UnitCode = "ug/l", UnitID = 14, Value = 0.00004 , TeststandardParameterCode = 18, IntroductionDate = DateTime.Parse("2012/10/31") });</v>
      </c>
      <c r="R92" s="45"/>
    </row>
    <row r="93" spans="1:18" ht="14.45" customHeight="1" x14ac:dyDescent="0.25">
      <c r="A93" s="20">
        <v>125</v>
      </c>
      <c r="B93" s="96">
        <v>725</v>
      </c>
      <c r="C93" s="20" t="str">
        <f>INDEX('Aquo parameters'!$A$1:$H$5341,MATCH($B93,'Aquo parameters'!$E:$E,0),1)</f>
        <v>C2yactt</v>
      </c>
      <c r="D93" s="96" t="str">
        <f>INDEX('Aquo parameters'!$A$1:$H$5341,MATCH($B93,'Aquo parameters'!$E:$E,0),2)</f>
        <v>ethylacetaat</v>
      </c>
      <c r="E93" s="96"/>
      <c r="F93" s="96" t="s">
        <v>1672</v>
      </c>
      <c r="G93" s="96" t="str">
        <f t="shared" si="8"/>
        <v>2720</v>
      </c>
      <c r="H93" s="93">
        <v>15000</v>
      </c>
      <c r="I93" s="20" t="s">
        <v>1441</v>
      </c>
      <c r="J93" s="20" t="str">
        <f t="shared" si="9"/>
        <v>14</v>
      </c>
      <c r="L93" s="20" t="s">
        <v>1956</v>
      </c>
      <c r="M93" s="20" t="str">
        <f t="shared" si="10"/>
        <v>19</v>
      </c>
      <c r="N93" s="75" t="s">
        <v>1315</v>
      </c>
      <c r="O93" s="75" t="str">
        <f t="shared" si="11"/>
        <v>8</v>
      </c>
      <c r="P93" s="20" t="str">
        <f>INDEX('T.19 factoren v1.3.0'!$A$1:$M$8977,MATCH($B93,'T.19 factoren v1.3.0'!$E:$E,0),13)</f>
        <v>true</v>
      </c>
      <c r="Q93" s="20" t="str">
        <f t="shared" si="12"/>
        <v>testingRule.AddTestStandardValue(new BoToVa.BusinessEntities.DatabaseEntities.TestStandardValue() { ParameterID = 725, TeststandardValueID = 125, QuantityCode = "CONCTTE",  QuantityID = 2720, ConditionCode = "NVT",  ConditionID = 8, ParameterCode = "C2yactt", UnitCode = "ug/l", UnitID = 14, Value = 15000 , TeststandardParameterCode = 19, IntroductionDate = DateTime.Parse("2012/10/31") });</v>
      </c>
    </row>
    <row r="94" spans="1:18" ht="14.45" customHeight="1" x14ac:dyDescent="0.25">
      <c r="A94" s="20">
        <v>126</v>
      </c>
      <c r="B94" s="96">
        <v>728</v>
      </c>
      <c r="C94" s="20" t="str">
        <f>INDEX('Aquo parameters'!$A$1:$H$5341,MATCH($B94,'Aquo parameters'!$E:$E,0),1)</f>
        <v>C2yBen</v>
      </c>
      <c r="D94" s="96" t="str">
        <f>INDEX('Aquo parameters'!$A$1:$H$5341,MATCH($B94,'Aquo parameters'!$E:$E,0),2)</f>
        <v>ethylbenzeen</v>
      </c>
      <c r="E94" s="96"/>
      <c r="F94" s="96" t="s">
        <v>1672</v>
      </c>
      <c r="G94" s="96" t="str">
        <f t="shared" si="8"/>
        <v>2720</v>
      </c>
      <c r="H94" s="93">
        <v>4</v>
      </c>
      <c r="I94" s="20" t="s">
        <v>1441</v>
      </c>
      <c r="J94" s="20" t="str">
        <f t="shared" si="9"/>
        <v>14</v>
      </c>
      <c r="L94" s="20" t="s">
        <v>1954</v>
      </c>
      <c r="M94" s="20" t="str">
        <f t="shared" si="10"/>
        <v>18</v>
      </c>
      <c r="N94" s="75" t="s">
        <v>1315</v>
      </c>
      <c r="O94" s="75" t="str">
        <f t="shared" si="11"/>
        <v>8</v>
      </c>
      <c r="P94" s="20" t="str">
        <f>INDEX('T.19 factoren v1.3.0'!$A$1:$M$8977,MATCH($B94,'T.19 factoren v1.3.0'!$E:$E,0),13)</f>
        <v>true</v>
      </c>
      <c r="Q94" s="20" t="str">
        <f t="shared" si="12"/>
        <v>testingRule.AddTestStandardValue(new BoToVa.BusinessEntities.DatabaseEntities.TestStandardValue() { ParameterID = 728, TeststandardValueID = 126, QuantityCode = "CONCTTE",  QuantityID = 2720, ConditionCode = "NVT",  ConditionID = 8, ParameterCode = "C2yBen", UnitCode = "ug/l", UnitID = 14, Value = 4 , TeststandardParameterCode = 18, IntroductionDate = DateTime.Parse("2012/10/31") });</v>
      </c>
      <c r="R94" s="45"/>
    </row>
    <row r="95" spans="1:18" ht="14.45" customHeight="1" x14ac:dyDescent="0.25">
      <c r="A95" s="20">
        <v>127</v>
      </c>
      <c r="B95" s="96">
        <v>728</v>
      </c>
      <c r="C95" s="20" t="str">
        <f>INDEX('Aquo parameters'!$A$1:$H$5341,MATCH($B95,'Aquo parameters'!$E:$E,0),1)</f>
        <v>C2yBen</v>
      </c>
      <c r="D95" s="96" t="str">
        <f>INDEX('Aquo parameters'!$A$1:$H$5341,MATCH($B95,'Aquo parameters'!$E:$E,0),2)</f>
        <v>ethylbenzeen</v>
      </c>
      <c r="E95" s="96"/>
      <c r="F95" s="96" t="s">
        <v>1672</v>
      </c>
      <c r="G95" s="96" t="str">
        <f t="shared" si="8"/>
        <v>2720</v>
      </c>
      <c r="H95" s="93">
        <v>150</v>
      </c>
      <c r="I95" s="20" t="s">
        <v>1441</v>
      </c>
      <c r="J95" s="20" t="str">
        <f t="shared" si="9"/>
        <v>14</v>
      </c>
      <c r="L95" s="20" t="s">
        <v>1955</v>
      </c>
      <c r="M95" s="20" t="str">
        <f t="shared" si="10"/>
        <v>23</v>
      </c>
      <c r="N95" s="75" t="s">
        <v>1315</v>
      </c>
      <c r="O95" s="75" t="str">
        <f t="shared" si="11"/>
        <v>8</v>
      </c>
      <c r="P95" s="20" t="str">
        <f>INDEX('T.19 factoren v1.3.0'!$A$1:$M$8977,MATCH($B95,'T.19 factoren v1.3.0'!$E:$E,0),13)</f>
        <v>true</v>
      </c>
      <c r="Q95" s="20" t="str">
        <f t="shared" si="12"/>
        <v>testingRule.AddTestStandardValue(new BoToVa.BusinessEntities.DatabaseEntities.TestStandardValue() { ParameterID = 728, TeststandardValueID = 127, QuantityCode = "CONCTTE",  QuantityID = 2720, ConditionCode = "NVT",  ConditionID = 8, ParameterCode = "C2yBen", UnitCode = "ug/l", UnitID = 14, Value = 150 , TeststandardParameterCode = 23, IntroductionDate = DateTime.Parse("2012/10/31") });</v>
      </c>
    </row>
    <row r="96" spans="1:18" ht="14.45" customHeight="1" x14ac:dyDescent="0.25">
      <c r="A96" s="20">
        <v>128</v>
      </c>
      <c r="B96" s="96">
        <v>732</v>
      </c>
      <c r="C96" s="20" t="str">
        <f>INDEX('Aquo parameters'!$A$1:$H$5341,MATCH($B96,'Aquo parameters'!$E:$E,0),1)</f>
        <v>glycl</v>
      </c>
      <c r="D96" s="96" t="str">
        <f>INDEX('Aquo parameters'!$A$1:$H$5341,MATCH($B96,'Aquo parameters'!$E:$E,0),2)</f>
        <v>glycol (monoethyleenglycol)</v>
      </c>
      <c r="E96" s="96"/>
      <c r="F96" s="96" t="s">
        <v>1672</v>
      </c>
      <c r="G96" s="96" t="str">
        <f t="shared" si="8"/>
        <v>2720</v>
      </c>
      <c r="H96" s="93">
        <v>5500</v>
      </c>
      <c r="I96" s="20" t="s">
        <v>1441</v>
      </c>
      <c r="J96" s="20" t="str">
        <f t="shared" si="9"/>
        <v>14</v>
      </c>
      <c r="L96" s="20" t="s">
        <v>1956</v>
      </c>
      <c r="M96" s="20" t="str">
        <f t="shared" si="10"/>
        <v>19</v>
      </c>
      <c r="N96" s="75" t="s">
        <v>1315</v>
      </c>
      <c r="O96" s="75" t="str">
        <f t="shared" si="11"/>
        <v>8</v>
      </c>
      <c r="P96" s="20" t="str">
        <f>INDEX('T.19 factoren v1.3.0'!$A$1:$M$8977,MATCH($B96,'T.19 factoren v1.3.0'!$E:$E,0),13)</f>
        <v>true</v>
      </c>
      <c r="Q96" s="20" t="str">
        <f t="shared" si="12"/>
        <v>testingRule.AddTestStandardValue(new BoToVa.BusinessEntities.DatabaseEntities.TestStandardValue() { ParameterID = 732, TeststandardValueID = 128, QuantityCode = "CONCTTE",  QuantityID = 2720, ConditionCode = "NVT",  ConditionID = 8, ParameterCode = "glycl", UnitCode = "ug/l", UnitID = 14, Value = 5500 , TeststandardParameterCode = 19, IntroductionDate = DateTime.Parse("2012/10/31") });</v>
      </c>
    </row>
    <row r="97" spans="1:18" ht="14.45" customHeight="1" x14ac:dyDescent="0.25">
      <c r="A97" s="20">
        <v>129</v>
      </c>
      <c r="B97" s="96">
        <v>746</v>
      </c>
      <c r="C97" s="20" t="str">
        <f>INDEX('Aquo parameters'!$A$1:$H$5341,MATCH($B97,'Aquo parameters'!$E:$E,0),1)</f>
        <v>Fen</v>
      </c>
      <c r="D97" s="96" t="str">
        <f>INDEX('Aquo parameters'!$A$1:$H$5341,MATCH($B97,'Aquo parameters'!$E:$E,0),2)</f>
        <v>fenantreen</v>
      </c>
      <c r="E97" s="96"/>
      <c r="F97" s="96" t="s">
        <v>1672</v>
      </c>
      <c r="G97" s="96" t="str">
        <f t="shared" si="8"/>
        <v>2720</v>
      </c>
      <c r="H97" s="93" t="s">
        <v>1969</v>
      </c>
      <c r="I97" s="20" t="s">
        <v>1441</v>
      </c>
      <c r="J97" s="20" t="str">
        <f t="shared" si="9"/>
        <v>14</v>
      </c>
      <c r="L97" s="20" t="s">
        <v>1954</v>
      </c>
      <c r="M97" s="20" t="str">
        <f t="shared" si="10"/>
        <v>18</v>
      </c>
      <c r="N97" s="75" t="s">
        <v>1315</v>
      </c>
      <c r="O97" s="75" t="str">
        <f t="shared" si="11"/>
        <v>8</v>
      </c>
      <c r="P97" s="20" t="str">
        <f>INDEX('T.19 factoren v1.3.0'!$A$1:$M$8977,MATCH($B97,'T.19 factoren v1.3.0'!$E:$E,0),13)</f>
        <v>true</v>
      </c>
      <c r="Q97" s="20" t="str">
        <f t="shared" si="12"/>
        <v>testingRule.AddTestStandardValue(new BoToVa.BusinessEntities.DatabaseEntities.TestStandardValue() { ParameterID = 746, TeststandardValueID = 129, QuantityCode = "CONCTTE",  QuantityID = 2720, ConditionCode = "NVT",  ConditionID = 8, ParameterCode = "Fen", UnitCode = "ug/l", UnitID = 14, Value = 0.003 , TeststandardParameterCode = 18, IntroductionDate = DateTime.Parse("2012/10/31") });</v>
      </c>
      <c r="R97" s="45"/>
    </row>
    <row r="98" spans="1:18" ht="14.45" customHeight="1" x14ac:dyDescent="0.25">
      <c r="A98" s="20">
        <v>130</v>
      </c>
      <c r="B98" s="96">
        <v>746</v>
      </c>
      <c r="C98" s="20" t="str">
        <f>INDEX('Aquo parameters'!$A$1:$H$5341,MATCH($B98,'Aquo parameters'!$E:$E,0),1)</f>
        <v>Fen</v>
      </c>
      <c r="D98" s="96" t="str">
        <f>INDEX('Aquo parameters'!$A$1:$H$5341,MATCH($B98,'Aquo parameters'!$E:$E,0),2)</f>
        <v>fenantreen</v>
      </c>
      <c r="E98" s="96"/>
      <c r="F98" s="96" t="s">
        <v>1672</v>
      </c>
      <c r="G98" s="96" t="str">
        <f t="shared" si="8"/>
        <v>2720</v>
      </c>
      <c r="H98" s="93">
        <v>5</v>
      </c>
      <c r="I98" s="20" t="s">
        <v>1441</v>
      </c>
      <c r="J98" s="20" t="str">
        <f t="shared" si="9"/>
        <v>14</v>
      </c>
      <c r="L98" s="20" t="s">
        <v>1955</v>
      </c>
      <c r="M98" s="20" t="str">
        <f t="shared" si="10"/>
        <v>23</v>
      </c>
      <c r="N98" s="75" t="s">
        <v>1315</v>
      </c>
      <c r="O98" s="75" t="str">
        <f t="shared" ref="O98:O129" si="13">IF(N98 = "NVT", "8", IF(N98 = "Nnf", "16", IF(N98 = "Pnf", "17", IF(N98 = "nf", "9",  IF(N98 = "TEQ", "10", "----")))))</f>
        <v>8</v>
      </c>
      <c r="P98" s="20" t="str">
        <f>INDEX('T.19 factoren v1.3.0'!$A$1:$M$8977,MATCH($B98,'T.19 factoren v1.3.0'!$E:$E,0),13)</f>
        <v>true</v>
      </c>
      <c r="Q98" s="20" t="str">
        <f t="shared" si="12"/>
        <v>testingRule.AddTestStandardValue(new BoToVa.BusinessEntities.DatabaseEntities.TestStandardValue() { ParameterID = 746, TeststandardValueID = 130, QuantityCode = "CONCTTE",  QuantityID = 2720, ConditionCode = "NVT",  ConditionID = 8, ParameterCode = "Fen", UnitCode = "ug/l", UnitID = 14, Value = 5 , TeststandardParameterCode = 23, IntroductionDate = DateTime.Parse("2012/10/31") });</v>
      </c>
    </row>
    <row r="99" spans="1:18" ht="14.45" customHeight="1" x14ac:dyDescent="0.25">
      <c r="A99" s="20">
        <v>131</v>
      </c>
      <c r="B99" s="96">
        <v>751</v>
      </c>
      <c r="C99" s="20" t="str">
        <f>INDEX('Aquo parameters'!$A$1:$H$5341,MATCH($B99,'Aquo parameters'!$E:$E,0),1)</f>
        <v>Fol</v>
      </c>
      <c r="D99" s="96" t="str">
        <f>INDEX('Aquo parameters'!$A$1:$H$5341,MATCH($B99,'Aquo parameters'!$E:$E,0),2)</f>
        <v>fenol</v>
      </c>
      <c r="E99" s="96"/>
      <c r="F99" s="96" t="s">
        <v>1672</v>
      </c>
      <c r="G99" s="96" t="str">
        <f t="shared" si="8"/>
        <v>2720</v>
      </c>
      <c r="H99" s="93" t="s">
        <v>46</v>
      </c>
      <c r="I99" s="20" t="s">
        <v>1441</v>
      </c>
      <c r="J99" s="20" t="str">
        <f t="shared" si="9"/>
        <v>14</v>
      </c>
      <c r="L99" s="20" t="s">
        <v>1954</v>
      </c>
      <c r="M99" s="20" t="str">
        <f t="shared" si="10"/>
        <v>18</v>
      </c>
      <c r="N99" s="75" t="s">
        <v>1315</v>
      </c>
      <c r="O99" s="75" t="str">
        <f t="shared" si="13"/>
        <v>8</v>
      </c>
      <c r="P99" s="20" t="str">
        <f>INDEX('T.19 factoren v1.3.0'!$A$1:$M$8977,MATCH($B99,'T.19 factoren v1.3.0'!$E:$E,0),13)</f>
        <v>true</v>
      </c>
      <c r="Q99" s="20" t="str">
        <f t="shared" si="12"/>
        <v>testingRule.AddTestStandardValue(new BoToVa.BusinessEntities.DatabaseEntities.TestStandardValue() { ParameterID = 751, TeststandardValueID = 131, QuantityCode = "CONCTTE",  QuantityID = 2720, ConditionCode = "NVT",  ConditionID = 8, ParameterCode = "Fol", UnitCode = "ug/l", UnitID = 14, Value = 0.2 , TeststandardParameterCode = 18, IntroductionDate = DateTime.Parse("2012/10/31") });</v>
      </c>
      <c r="R99" s="45"/>
    </row>
    <row r="100" spans="1:18" ht="14.45" customHeight="1" x14ac:dyDescent="0.25">
      <c r="A100" s="20">
        <v>132</v>
      </c>
      <c r="B100" s="96">
        <v>751</v>
      </c>
      <c r="C100" s="20" t="str">
        <f>INDEX('Aquo parameters'!$A$1:$H$5341,MATCH($B100,'Aquo parameters'!$E:$E,0),1)</f>
        <v>Fol</v>
      </c>
      <c r="D100" s="96" t="str">
        <f>INDEX('Aquo parameters'!$A$1:$H$5341,MATCH($B100,'Aquo parameters'!$E:$E,0),2)</f>
        <v>fenol</v>
      </c>
      <c r="E100" s="96"/>
      <c r="F100" s="96" t="s">
        <v>1672</v>
      </c>
      <c r="G100" s="96" t="str">
        <f t="shared" si="8"/>
        <v>2720</v>
      </c>
      <c r="H100" s="93">
        <v>2000</v>
      </c>
      <c r="I100" s="20" t="s">
        <v>1441</v>
      </c>
      <c r="J100" s="20" t="str">
        <f t="shared" si="9"/>
        <v>14</v>
      </c>
      <c r="L100" s="20" t="s">
        <v>1955</v>
      </c>
      <c r="M100" s="20" t="str">
        <f t="shared" si="10"/>
        <v>23</v>
      </c>
      <c r="N100" s="75" t="s">
        <v>1315</v>
      </c>
      <c r="O100" s="75" t="str">
        <f t="shared" si="13"/>
        <v>8</v>
      </c>
      <c r="P100" s="20" t="str">
        <f>INDEX('T.19 factoren v1.3.0'!$A$1:$M$8977,MATCH($B100,'T.19 factoren v1.3.0'!$E:$E,0),13)</f>
        <v>true</v>
      </c>
      <c r="Q100" s="20" t="str">
        <f t="shared" si="12"/>
        <v>testingRule.AddTestStandardValue(new BoToVa.BusinessEntities.DatabaseEntities.TestStandardValue() { ParameterID = 751, TeststandardValueID = 132, QuantityCode = "CONCTTE",  QuantityID = 2720, ConditionCode = "NVT",  ConditionID = 8, ParameterCode = "Fol", UnitCode = "ug/l", UnitID = 14, Value = 2000 , TeststandardParameterCode = 23, IntroductionDate = DateTime.Parse("2012/10/31") });</v>
      </c>
    </row>
    <row r="101" spans="1:18" ht="14.45" customHeight="1" x14ac:dyDescent="0.25">
      <c r="A101" s="20">
        <v>133</v>
      </c>
      <c r="B101" s="96">
        <v>775</v>
      </c>
      <c r="C101" s="20" t="str">
        <f>INDEX('Aquo parameters'!$A$1:$H$5341,MATCH($B101,'Aquo parameters'!$E:$E,0),1)</f>
        <v>Flu</v>
      </c>
      <c r="D101" s="96" t="str">
        <f>INDEX('Aquo parameters'!$A$1:$H$5341,MATCH($B101,'Aquo parameters'!$E:$E,0),2)</f>
        <v>fluorantheen</v>
      </c>
      <c r="E101" s="96"/>
      <c r="F101" s="96" t="s">
        <v>1672</v>
      </c>
      <c r="G101" s="96" t="str">
        <f t="shared" si="8"/>
        <v>2720</v>
      </c>
      <c r="H101" s="93" t="s">
        <v>1969</v>
      </c>
      <c r="I101" s="20" t="s">
        <v>1441</v>
      </c>
      <c r="J101" s="20" t="str">
        <f t="shared" si="9"/>
        <v>14</v>
      </c>
      <c r="L101" s="20" t="s">
        <v>1954</v>
      </c>
      <c r="M101" s="20" t="str">
        <f t="shared" si="10"/>
        <v>18</v>
      </c>
      <c r="N101" s="75" t="s">
        <v>1315</v>
      </c>
      <c r="O101" s="75" t="str">
        <f t="shared" si="13"/>
        <v>8</v>
      </c>
      <c r="P101" s="20" t="str">
        <f>INDEX('T.19 factoren v1.3.0'!$A$1:$M$8977,MATCH($B101,'T.19 factoren v1.3.0'!$E:$E,0),13)</f>
        <v>true</v>
      </c>
      <c r="Q101" s="20" t="str">
        <f t="shared" si="12"/>
        <v>testingRule.AddTestStandardValue(new BoToVa.BusinessEntities.DatabaseEntities.TestStandardValue() { ParameterID = 775, TeststandardValueID = 133, QuantityCode = "CONCTTE",  QuantityID = 2720, ConditionCode = "NVT",  ConditionID = 8, ParameterCode = "Flu", UnitCode = "ug/l", UnitID = 14, Value = 0.003 , TeststandardParameterCode = 18, IntroductionDate = DateTime.Parse("2012/10/31") });</v>
      </c>
      <c r="R101" s="45"/>
    </row>
    <row r="102" spans="1:18" ht="14.45" customHeight="1" x14ac:dyDescent="0.25">
      <c r="A102" s="20">
        <v>134</v>
      </c>
      <c r="B102" s="96">
        <v>775</v>
      </c>
      <c r="C102" s="20" t="str">
        <f>INDEX('Aquo parameters'!$A$1:$H$5341,MATCH($B102,'Aquo parameters'!$E:$E,0),1)</f>
        <v>Flu</v>
      </c>
      <c r="D102" s="96" t="str">
        <f>INDEX('Aquo parameters'!$A$1:$H$5341,MATCH($B102,'Aquo parameters'!$E:$E,0),2)</f>
        <v>fluorantheen</v>
      </c>
      <c r="E102" s="96"/>
      <c r="F102" s="96" t="s">
        <v>1672</v>
      </c>
      <c r="G102" s="96" t="str">
        <f t="shared" si="8"/>
        <v>2720</v>
      </c>
      <c r="H102" s="93">
        <v>1</v>
      </c>
      <c r="I102" s="20" t="s">
        <v>1441</v>
      </c>
      <c r="J102" s="20" t="str">
        <f t="shared" si="9"/>
        <v>14</v>
      </c>
      <c r="L102" s="20" t="s">
        <v>1955</v>
      </c>
      <c r="M102" s="20" t="str">
        <f t="shared" si="10"/>
        <v>23</v>
      </c>
      <c r="N102" s="75" t="s">
        <v>1315</v>
      </c>
      <c r="O102" s="75" t="str">
        <f t="shared" si="13"/>
        <v>8</v>
      </c>
      <c r="P102" s="20" t="str">
        <f>INDEX('T.19 factoren v1.3.0'!$A$1:$M$8977,MATCH($B102,'T.19 factoren v1.3.0'!$E:$E,0),13)</f>
        <v>true</v>
      </c>
      <c r="Q102" s="20" t="str">
        <f t="shared" si="12"/>
        <v>testingRule.AddTestStandardValue(new BoToVa.BusinessEntities.DatabaseEntities.TestStandardValue() { ParameterID = 775, TeststandardValueID = 134, QuantityCode = "CONCTTE",  QuantityID = 2720, ConditionCode = "NVT",  ConditionID = 8, ParameterCode = "Flu", UnitCode = "ug/l", UnitID = 14, Value = 1 , TeststandardParameterCode = 23, IntroductionDate = DateTime.Parse("2012/10/31") });</v>
      </c>
    </row>
    <row r="103" spans="1:18" ht="14.45" customHeight="1" x14ac:dyDescent="0.25">
      <c r="A103" s="20">
        <v>135</v>
      </c>
      <c r="B103" s="96">
        <v>785</v>
      </c>
      <c r="C103" s="20" t="str">
        <f>INDEX('Aquo parameters'!$A$1:$H$5341,MATCH($B103,'Aquo parameters'!$E:$E,0),1)</f>
        <v>C1al</v>
      </c>
      <c r="D103" s="96" t="str">
        <f>INDEX('Aquo parameters'!$A$1:$H$5341,MATCH($B103,'Aquo parameters'!$E:$E,0),2)</f>
        <v>methanal (formaldehyde)</v>
      </c>
      <c r="E103" s="96"/>
      <c r="F103" s="96" t="s">
        <v>1672</v>
      </c>
      <c r="G103" s="96" t="str">
        <f t="shared" si="8"/>
        <v>2720</v>
      </c>
      <c r="H103" s="93">
        <v>50</v>
      </c>
      <c r="I103" s="20" t="s">
        <v>1441</v>
      </c>
      <c r="J103" s="20" t="str">
        <f t="shared" si="9"/>
        <v>14</v>
      </c>
      <c r="L103" s="20" t="s">
        <v>1956</v>
      </c>
      <c r="M103" s="20" t="str">
        <f t="shared" si="10"/>
        <v>19</v>
      </c>
      <c r="N103" s="75" t="s">
        <v>1315</v>
      </c>
      <c r="O103" s="75" t="str">
        <f t="shared" si="13"/>
        <v>8</v>
      </c>
      <c r="P103" s="20" t="str">
        <f>INDEX('T.19 factoren v1.3.0'!$A$1:$M$8977,MATCH($B103,'T.19 factoren v1.3.0'!$E:$E,0),13)</f>
        <v>true</v>
      </c>
      <c r="Q103" s="20" t="str">
        <f t="shared" si="12"/>
        <v>testingRule.AddTestStandardValue(new BoToVa.BusinessEntities.DatabaseEntities.TestStandardValue() { ParameterID = 785, TeststandardValueID = 135, QuantityCode = "CONCTTE",  QuantityID = 2720, ConditionCode = "NVT",  ConditionID = 8, ParameterCode = "C1al", UnitCode = "ug/l", UnitID = 14, Value = 50 , TeststandardParameterCode = 19, IntroductionDate = DateTime.Parse("2012/10/31") });</v>
      </c>
    </row>
    <row r="104" spans="1:18" ht="14.45" customHeight="1" x14ac:dyDescent="0.25">
      <c r="A104" s="20">
        <v>136</v>
      </c>
      <c r="B104" s="96">
        <v>808</v>
      </c>
      <c r="C104" s="20" t="str">
        <f>INDEX('Aquo parameters'!$A$1:$H$5341,MATCH($B104,'Aquo parameters'!$E:$E,0),1)</f>
        <v>sftalt7</v>
      </c>
      <c r="D104" s="96" t="str">
        <f>INDEX('Aquo parameters'!$A$1:$H$5341,MATCH($B104,'Aquo parameters'!$E:$E,0),2)</f>
        <v>som 7 ftalaten (Bbk, 1-1-2008)</v>
      </c>
      <c r="E104" s="96"/>
      <c r="F104" s="96" t="s">
        <v>1672</v>
      </c>
      <c r="G104" s="96" t="str">
        <f t="shared" si="8"/>
        <v>2720</v>
      </c>
      <c r="H104" s="93" t="s">
        <v>1481</v>
      </c>
      <c r="I104" s="20" t="s">
        <v>1441</v>
      </c>
      <c r="J104" s="20" t="str">
        <f t="shared" si="9"/>
        <v>14</v>
      </c>
      <c r="L104" s="20" t="s">
        <v>1954</v>
      </c>
      <c r="M104" s="20" t="str">
        <f t="shared" si="10"/>
        <v>18</v>
      </c>
      <c r="N104" s="75" t="s">
        <v>1315</v>
      </c>
      <c r="O104" s="75" t="str">
        <f t="shared" si="13"/>
        <v>8</v>
      </c>
      <c r="P104" s="20" t="str">
        <f>INDEX('T.19 factoren v1.3.0'!$A$1:$M$8977,MATCH($B104,'T.19 factoren v1.3.0'!$E:$E,0),13)</f>
        <v>true</v>
      </c>
      <c r="Q104" s="20" t="str">
        <f t="shared" si="12"/>
        <v>testingRule.AddTestStandardValue(new BoToVa.BusinessEntities.DatabaseEntities.TestStandardValue() { ParameterID = 808, TeststandardValueID = 136, QuantityCode = "CONCTTE",  QuantityID = 2720, ConditionCode = "NVT",  ConditionID = 8, ParameterCode = "sftalt7", UnitCode = "ug/l", UnitID = 14, Value = 0.5 , TeststandardParameterCode = 18, IntroductionDate = DateTime.Parse("2012/10/31") });</v>
      </c>
      <c r="R104" s="45"/>
    </row>
    <row r="105" spans="1:18" ht="14.45" customHeight="1" x14ac:dyDescent="0.25">
      <c r="A105" s="20">
        <v>137</v>
      </c>
      <c r="B105" s="96">
        <v>808</v>
      </c>
      <c r="C105" s="20" t="str">
        <f>INDEX('Aquo parameters'!$A$1:$H$5341,MATCH($B105,'Aquo parameters'!$E:$E,0),1)</f>
        <v>sftalt7</v>
      </c>
      <c r="D105" s="96" t="str">
        <f>INDEX('Aquo parameters'!$A$1:$H$5341,MATCH($B105,'Aquo parameters'!$E:$E,0),2)</f>
        <v>som 7 ftalaten (Bbk, 1-1-2008)</v>
      </c>
      <c r="E105" s="96"/>
      <c r="F105" s="96" t="s">
        <v>1672</v>
      </c>
      <c r="G105" s="96" t="str">
        <f t="shared" si="8"/>
        <v>2720</v>
      </c>
      <c r="H105" s="93">
        <v>5</v>
      </c>
      <c r="I105" s="20" t="s">
        <v>1441</v>
      </c>
      <c r="J105" s="20" t="str">
        <f t="shared" si="9"/>
        <v>14</v>
      </c>
      <c r="L105" s="20" t="s">
        <v>1955</v>
      </c>
      <c r="M105" s="20" t="str">
        <f t="shared" si="10"/>
        <v>23</v>
      </c>
      <c r="N105" s="75" t="s">
        <v>1315</v>
      </c>
      <c r="O105" s="75" t="str">
        <f t="shared" si="13"/>
        <v>8</v>
      </c>
      <c r="P105" s="20" t="str">
        <f>INDEX('T.19 factoren v1.3.0'!$A$1:$M$8977,MATCH($B105,'T.19 factoren v1.3.0'!$E:$E,0),13)</f>
        <v>true</v>
      </c>
      <c r="Q105" s="20" t="str">
        <f t="shared" si="12"/>
        <v>testingRule.AddTestStandardValue(new BoToVa.BusinessEntities.DatabaseEntities.TestStandardValue() { ParameterID = 808, TeststandardValueID = 137, QuantityCode = "CONCTTE",  QuantityID = 2720, ConditionCode = "NVT",  ConditionID = 8, ParameterCode = "sftalt7", UnitCode = "ug/l", UnitID = 14, Value = 5 , TeststandardParameterCode = 23, IntroductionDate = DateTime.Parse("2012/10/31") });</v>
      </c>
    </row>
    <row r="106" spans="1:18" ht="14.45" customHeight="1" x14ac:dyDescent="0.25">
      <c r="A106" s="20">
        <v>138</v>
      </c>
      <c r="B106" s="96">
        <v>816</v>
      </c>
      <c r="C106" s="20" t="str">
        <f>INDEX('Aquo parameters'!$A$1:$H$5341,MATCH($B106,'Aquo parameters'!$E:$E,0),1)</f>
        <v>cHCH</v>
      </c>
      <c r="D106" s="96" t="str">
        <f>INDEX('Aquo parameters'!$A$1:$H$5341,MATCH($B106,'Aquo parameters'!$E:$E,0),2)</f>
        <v>gamma-hexachloorcyclohexaan (lindaan)</v>
      </c>
      <c r="E106" s="96"/>
      <c r="F106" s="96" t="s">
        <v>1672</v>
      </c>
      <c r="G106" s="96" t="str">
        <f t="shared" si="8"/>
        <v>2720</v>
      </c>
      <c r="H106" s="246">
        <v>9</v>
      </c>
      <c r="I106" s="234" t="s">
        <v>1445</v>
      </c>
      <c r="J106" s="234" t="str">
        <f t="shared" si="9"/>
        <v>79</v>
      </c>
      <c r="L106" s="20" t="s">
        <v>1954</v>
      </c>
      <c r="M106" s="20" t="str">
        <f t="shared" si="10"/>
        <v>18</v>
      </c>
      <c r="N106" s="75" t="s">
        <v>1315</v>
      </c>
      <c r="O106" s="75" t="str">
        <f t="shared" si="13"/>
        <v>8</v>
      </c>
      <c r="P106" s="20" t="str">
        <f>INDEX('T.19 factoren v1.3.0'!$A$1:$M$8977,MATCH($B106,'T.19 factoren v1.3.0'!$E:$E,0),13)</f>
        <v>true</v>
      </c>
      <c r="Q106" s="20" t="str">
        <f t="shared" si="12"/>
        <v>testingRule.AddTestStandardValue(new BoToVa.BusinessEntities.DatabaseEntities.TestStandardValue() { ParameterID = 816, TeststandardValueID = 138, QuantityCode = "CONCTTE",  QuantityID = 2720, ConditionCode = "NVT",  ConditionID = 8, ParameterCode = "cHCH", UnitCode = "ng/l", UnitID = 79, Value = 9 , TeststandardParameterCode = 18, IntroductionDate = DateTime.Parse("2012/10/31") });</v>
      </c>
      <c r="R106" s="45"/>
    </row>
    <row r="107" spans="1:18" ht="14.45" customHeight="1" x14ac:dyDescent="0.25">
      <c r="A107" s="20">
        <v>145</v>
      </c>
      <c r="B107" s="96">
        <v>849</v>
      </c>
      <c r="C107" s="20" t="str">
        <f>INDEX('Aquo parameters'!$A$1:$H$5341,MATCH($B107,'Aquo parameters'!$E:$E,0),1)</f>
        <v>sHCH4</v>
      </c>
      <c r="D107" s="96" t="str">
        <f>INDEX('Aquo parameters'!$A$1:$H$5341,MATCH($B107,'Aquo parameters'!$E:$E,0),2)</f>
        <v>som a-, b-, c- en d-HCH</v>
      </c>
      <c r="E107" s="96"/>
      <c r="F107" s="96" t="s">
        <v>1672</v>
      </c>
      <c r="G107" s="96" t="str">
        <f t="shared" si="8"/>
        <v>2720</v>
      </c>
      <c r="H107" s="246">
        <v>50</v>
      </c>
      <c r="I107" s="234" t="s">
        <v>1445</v>
      </c>
      <c r="J107" s="234" t="str">
        <f t="shared" si="9"/>
        <v>79</v>
      </c>
      <c r="L107" s="20" t="s">
        <v>1954</v>
      </c>
      <c r="M107" s="20" t="str">
        <f t="shared" si="10"/>
        <v>18</v>
      </c>
      <c r="N107" s="75" t="s">
        <v>1315</v>
      </c>
      <c r="O107" s="75" t="str">
        <f t="shared" si="13"/>
        <v>8</v>
      </c>
      <c r="P107" s="20" t="str">
        <f>INDEX('T.19 factoren v1.3.0'!$A$1:$M$8977,MATCH($B107,'T.19 factoren v1.3.0'!$E:$E,0),13)</f>
        <v>true</v>
      </c>
      <c r="Q107" s="20" t="str">
        <f t="shared" si="12"/>
        <v>testingRule.AddTestStandardValue(new BoToVa.BusinessEntities.DatabaseEntities.TestStandardValue() { ParameterID = 849, TeststandardValueID = 145, QuantityCode = "CONCTTE",  QuantityID = 2720, ConditionCode = "NVT",  ConditionID = 8, ParameterCode = "sHCH4", UnitCode = "ng/l", UnitID = 79, Value = 50 , TeststandardParameterCode = 18, IntroductionDate = DateTime.Parse("2012/10/31") });</v>
      </c>
      <c r="R107" s="45"/>
    </row>
    <row r="108" spans="1:18" ht="14.45" customHeight="1" x14ac:dyDescent="0.25">
      <c r="A108" s="20">
        <v>146</v>
      </c>
      <c r="B108" s="96">
        <v>849</v>
      </c>
      <c r="C108" s="20" t="str">
        <f>INDEX('Aquo parameters'!$A$1:$H$5341,MATCH($B108,'Aquo parameters'!$E:$E,0),1)</f>
        <v>sHCH4</v>
      </c>
      <c r="D108" s="96" t="str">
        <f>INDEX('Aquo parameters'!$A$1:$H$5341,MATCH($B108,'Aquo parameters'!$E:$E,0),2)</f>
        <v>som a-, b-, c- en d-HCH</v>
      </c>
      <c r="E108" s="96"/>
      <c r="F108" s="96" t="s">
        <v>1672</v>
      </c>
      <c r="G108" s="96" t="str">
        <f t="shared" si="8"/>
        <v>2720</v>
      </c>
      <c r="H108" s="246">
        <v>1000</v>
      </c>
      <c r="I108" s="234" t="s">
        <v>1445</v>
      </c>
      <c r="J108" s="234" t="str">
        <f t="shared" si="9"/>
        <v>79</v>
      </c>
      <c r="L108" s="20" t="s">
        <v>1955</v>
      </c>
      <c r="M108" s="20" t="str">
        <f t="shared" si="10"/>
        <v>23</v>
      </c>
      <c r="N108" s="75" t="s">
        <v>1315</v>
      </c>
      <c r="O108" s="75" t="str">
        <f t="shared" si="13"/>
        <v>8</v>
      </c>
      <c r="P108" s="20" t="str">
        <f>INDEX('T.19 factoren v1.3.0'!$A$1:$M$8977,MATCH($B108,'T.19 factoren v1.3.0'!$E:$E,0),13)</f>
        <v>true</v>
      </c>
      <c r="Q108" s="20" t="str">
        <f t="shared" si="12"/>
        <v>testingRule.AddTestStandardValue(new BoToVa.BusinessEntities.DatabaseEntities.TestStandardValue() { ParameterID = 849, TeststandardValueID = 146, QuantityCode = "CONCTTE",  QuantityID = 2720, ConditionCode = "NVT",  ConditionID = 8, ParameterCode = "sHCH4", UnitCode = "ng/l", UnitID = 79, Value = 1000 , TeststandardParameterCode = 23, IntroductionDate = DateTime.Parse("2012/10/31") });</v>
      </c>
    </row>
    <row r="109" spans="1:18" ht="14.45" customHeight="1" x14ac:dyDescent="0.25">
      <c r="A109" s="20">
        <v>147</v>
      </c>
      <c r="B109" s="96">
        <v>853</v>
      </c>
      <c r="C109" s="20" t="str">
        <f>INDEX('Aquo parameters'!$A$1:$H$5341,MATCH($B109,'Aquo parameters'!$E:$E,0),1)</f>
        <v>HpCl</v>
      </c>
      <c r="D109" s="96" t="str">
        <f>INDEX('Aquo parameters'!$A$1:$H$5341,MATCH($B109,'Aquo parameters'!$E:$E,0),2)</f>
        <v>heptachloor</v>
      </c>
      <c r="E109" s="96"/>
      <c r="F109" s="96" t="s">
        <v>1672</v>
      </c>
      <c r="G109" s="96" t="str">
        <f t="shared" si="8"/>
        <v>2720</v>
      </c>
      <c r="H109" s="93" t="s">
        <v>1972</v>
      </c>
      <c r="I109" s="20" t="s">
        <v>1441</v>
      </c>
      <c r="J109" s="20" t="str">
        <f t="shared" si="9"/>
        <v>14</v>
      </c>
      <c r="L109" s="20" t="s">
        <v>1954</v>
      </c>
      <c r="M109" s="20" t="str">
        <f t="shared" si="10"/>
        <v>18</v>
      </c>
      <c r="N109" s="75" t="s">
        <v>1315</v>
      </c>
      <c r="O109" s="75" t="str">
        <f t="shared" si="13"/>
        <v>8</v>
      </c>
      <c r="P109" s="20" t="str">
        <f>INDEX('T.19 factoren v1.3.0'!$A$1:$M$8977,MATCH($B109,'T.19 factoren v1.3.0'!$E:$E,0),13)</f>
        <v>true</v>
      </c>
      <c r="Q109" s="20" t="str">
        <f t="shared" si="12"/>
        <v>testingRule.AddTestStandardValue(new BoToVa.BusinessEntities.DatabaseEntities.TestStandardValue() { ParameterID = 853, TeststandardValueID = 147, QuantityCode = "CONCTTE",  QuantityID = 2720, ConditionCode = "NVT",  ConditionID = 8, ParameterCode = "HpCl", UnitCode = "ug/l", UnitID = 14, Value = 0.000005 , TeststandardParameterCode = 18, IntroductionDate = DateTime.Parse("2012/10/31") });</v>
      </c>
      <c r="R109" s="45"/>
    </row>
    <row r="110" spans="1:18" ht="14.45" customHeight="1" x14ac:dyDescent="0.25">
      <c r="A110" s="20">
        <v>148</v>
      </c>
      <c r="B110" s="96">
        <v>853</v>
      </c>
      <c r="C110" s="20" t="str">
        <f>INDEX('Aquo parameters'!$A$1:$H$5341,MATCH($B110,'Aquo parameters'!$E:$E,0),1)</f>
        <v>HpCl</v>
      </c>
      <c r="D110" s="96" t="str">
        <f>INDEX('Aquo parameters'!$A$1:$H$5341,MATCH($B110,'Aquo parameters'!$E:$E,0),2)</f>
        <v>heptachloor</v>
      </c>
      <c r="E110" s="96"/>
      <c r="F110" s="96" t="s">
        <v>1672</v>
      </c>
      <c r="G110" s="96" t="str">
        <f t="shared" si="8"/>
        <v>2720</v>
      </c>
      <c r="H110" s="93" t="s">
        <v>45</v>
      </c>
      <c r="I110" s="20" t="s">
        <v>1441</v>
      </c>
      <c r="J110" s="20" t="str">
        <f t="shared" si="9"/>
        <v>14</v>
      </c>
      <c r="L110" s="20" t="s">
        <v>1955</v>
      </c>
      <c r="M110" s="20" t="str">
        <f t="shared" si="10"/>
        <v>23</v>
      </c>
      <c r="N110" s="75" t="s">
        <v>1315</v>
      </c>
      <c r="O110" s="75" t="str">
        <f t="shared" si="13"/>
        <v>8</v>
      </c>
      <c r="P110" s="20" t="str">
        <f>INDEX('T.19 factoren v1.3.0'!$A$1:$M$8977,MATCH($B110,'T.19 factoren v1.3.0'!$E:$E,0),13)</f>
        <v>true</v>
      </c>
      <c r="Q110" s="20" t="str">
        <f t="shared" si="12"/>
        <v>testingRule.AddTestStandardValue(new BoToVa.BusinessEntities.DatabaseEntities.TestStandardValue() { ParameterID = 853, TeststandardValueID = 148, QuantityCode = "CONCTTE",  QuantityID = 2720, ConditionCode = "NVT",  ConditionID = 8, ParameterCode = "HpCl", UnitCode = "ug/l", UnitID = 14, Value = 0.3 , TeststandardParameterCode = 23, IntroductionDate = DateTime.Parse("2012/10/31") });</v>
      </c>
    </row>
    <row r="111" spans="1:18" ht="14.45" customHeight="1" x14ac:dyDescent="0.25">
      <c r="A111" s="20">
        <v>149</v>
      </c>
      <c r="B111" s="96">
        <v>857</v>
      </c>
      <c r="C111" s="20" t="str">
        <f>INDEX('Aquo parameters'!$A$1:$H$5341,MATCH($B111,'Aquo parameters'!$E:$E,0),1)</f>
        <v>sHpClepO</v>
      </c>
      <c r="D111" s="96" t="str">
        <f>INDEX('Aquo parameters'!$A$1:$H$5341,MATCH($B111,'Aquo parameters'!$E:$E,0),2)</f>
        <v>som heptachloorepoxide (som cis- en trans-)</v>
      </c>
      <c r="E111" s="96"/>
      <c r="F111" s="96" t="s">
        <v>1672</v>
      </c>
      <c r="G111" s="96" t="str">
        <f t="shared" si="8"/>
        <v>2720</v>
      </c>
      <c r="H111" s="93" t="s">
        <v>1972</v>
      </c>
      <c r="I111" s="20" t="s">
        <v>1441</v>
      </c>
      <c r="J111" s="20" t="str">
        <f t="shared" si="9"/>
        <v>14</v>
      </c>
      <c r="L111" s="20" t="s">
        <v>1954</v>
      </c>
      <c r="M111" s="20" t="str">
        <f t="shared" si="10"/>
        <v>18</v>
      </c>
      <c r="N111" s="75" t="s">
        <v>1315</v>
      </c>
      <c r="O111" s="75" t="str">
        <f t="shared" si="13"/>
        <v>8</v>
      </c>
      <c r="P111" s="20" t="str">
        <f>INDEX('T.19 factoren v1.3.0'!$A$1:$M$8977,MATCH($B111,'T.19 factoren v1.3.0'!$E:$E,0),13)</f>
        <v>true</v>
      </c>
      <c r="Q111" s="20" t="str">
        <f t="shared" si="12"/>
        <v>testingRule.AddTestStandardValue(new BoToVa.BusinessEntities.DatabaseEntities.TestStandardValue() { ParameterID = 857, TeststandardValueID = 149, QuantityCode = "CONCTTE",  QuantityID = 2720, ConditionCode = "NVT",  ConditionID = 8, ParameterCode = "sHpClepO", UnitCode = "ug/l", UnitID = 14, Value = 0.000005 , TeststandardParameterCode = 18, IntroductionDate = DateTime.Parse("2012/10/31") });</v>
      </c>
      <c r="R111" s="45"/>
    </row>
    <row r="112" spans="1:18" ht="14.45" customHeight="1" x14ac:dyDescent="0.25">
      <c r="A112" s="20">
        <v>150</v>
      </c>
      <c r="B112" s="96">
        <v>857</v>
      </c>
      <c r="C112" s="20" t="str">
        <f>INDEX('Aquo parameters'!$A$1:$H$5341,MATCH($B112,'Aquo parameters'!$E:$E,0),1)</f>
        <v>sHpClepO</v>
      </c>
      <c r="D112" s="96" t="str">
        <f>INDEX('Aquo parameters'!$A$1:$H$5341,MATCH($B112,'Aquo parameters'!$E:$E,0),2)</f>
        <v>som heptachloorepoxide (som cis- en trans-)</v>
      </c>
      <c r="E112" s="96"/>
      <c r="F112" s="96" t="s">
        <v>1672</v>
      </c>
      <c r="G112" s="96" t="str">
        <f t="shared" si="8"/>
        <v>2720</v>
      </c>
      <c r="H112" s="93">
        <v>3</v>
      </c>
      <c r="I112" s="20" t="s">
        <v>1441</v>
      </c>
      <c r="J112" s="20" t="str">
        <f t="shared" si="9"/>
        <v>14</v>
      </c>
      <c r="L112" s="20" t="s">
        <v>1955</v>
      </c>
      <c r="M112" s="20" t="str">
        <f t="shared" si="10"/>
        <v>23</v>
      </c>
      <c r="N112" s="75" t="s">
        <v>1315</v>
      </c>
      <c r="O112" s="75" t="str">
        <f t="shared" si="13"/>
        <v>8</v>
      </c>
      <c r="P112" s="20" t="str">
        <f>INDEX('T.19 factoren v1.3.0'!$A$1:$M$8977,MATCH($B112,'T.19 factoren v1.3.0'!$E:$E,0),13)</f>
        <v>true</v>
      </c>
      <c r="Q112" s="20" t="str">
        <f t="shared" si="12"/>
        <v>testingRule.AddTestStandardValue(new BoToVa.BusinessEntities.DatabaseEntities.TestStandardValue() { ParameterID = 857, TeststandardValueID = 150, QuantityCode = "CONCTTE",  QuantityID = 2720, ConditionCode = "NVT",  ConditionID = 8, ParameterCode = "sHpClepO", UnitCode = "ug/l", UnitID = 14, Value = 3 , TeststandardParameterCode = 23, IntroductionDate = DateTime.Parse("2012/10/31") });</v>
      </c>
    </row>
    <row r="113" spans="1:18" ht="14.45" customHeight="1" x14ac:dyDescent="0.25">
      <c r="A113" s="20">
        <v>153</v>
      </c>
      <c r="B113" s="96">
        <v>861</v>
      </c>
      <c r="C113" s="20" t="str">
        <f>INDEX('Aquo parameters'!$A$1:$H$5341,MATCH($B113,'Aquo parameters'!$E:$E,0),1)</f>
        <v>HCB</v>
      </c>
      <c r="D113" s="96" t="str">
        <f>INDEX('Aquo parameters'!$A$1:$H$5341,MATCH($B113,'Aquo parameters'!$E:$E,0),2)</f>
        <v>hexachloorbenzeen</v>
      </c>
      <c r="E113" s="96"/>
      <c r="F113" s="96" t="s">
        <v>1672</v>
      </c>
      <c r="G113" s="96" t="str">
        <f t="shared" si="8"/>
        <v>2720</v>
      </c>
      <c r="H113" s="246" t="s">
        <v>1973</v>
      </c>
      <c r="I113" s="234" t="s">
        <v>1445</v>
      </c>
      <c r="J113" s="234" t="str">
        <f t="shared" si="9"/>
        <v>79</v>
      </c>
      <c r="L113" s="20" t="s">
        <v>1954</v>
      </c>
      <c r="M113" s="20" t="str">
        <f t="shared" si="10"/>
        <v>18</v>
      </c>
      <c r="N113" s="75" t="s">
        <v>1315</v>
      </c>
      <c r="O113" s="75" t="str">
        <f t="shared" si="13"/>
        <v>8</v>
      </c>
      <c r="P113" s="20" t="str">
        <f>INDEX('T.19 factoren v1.3.0'!$A$1:$M$8977,MATCH($B113,'T.19 factoren v1.3.0'!$E:$E,0),13)</f>
        <v>true</v>
      </c>
      <c r="Q113" s="20" t="str">
        <f t="shared" si="12"/>
        <v>testingRule.AddTestStandardValue(new BoToVa.BusinessEntities.DatabaseEntities.TestStandardValue() { ParameterID = 861, TeststandardValueID = 153, QuantityCode = "CONCTTE",  QuantityID = 2720, ConditionCode = "NVT",  ConditionID = 8, ParameterCode = "HCB", UnitCode = "ng/l", UnitID = 79, Value = 0.09 , TeststandardParameterCode = 18, IntroductionDate = DateTime.Parse("2012/10/31") });</v>
      </c>
      <c r="R113" s="45"/>
    </row>
    <row r="114" spans="1:18" ht="14.45" customHeight="1" x14ac:dyDescent="0.25">
      <c r="A114" s="20">
        <v>154</v>
      </c>
      <c r="B114" s="96">
        <v>861</v>
      </c>
      <c r="C114" s="20" t="str">
        <f>INDEX('Aquo parameters'!$A$1:$H$5341,MATCH($B114,'Aquo parameters'!$E:$E,0),1)</f>
        <v>HCB</v>
      </c>
      <c r="D114" s="96" t="str">
        <f>INDEX('Aquo parameters'!$A$1:$H$5341,MATCH($B114,'Aquo parameters'!$E:$E,0),2)</f>
        <v>hexachloorbenzeen</v>
      </c>
      <c r="E114" s="96"/>
      <c r="F114" s="96" t="s">
        <v>1672</v>
      </c>
      <c r="G114" s="96" t="str">
        <f t="shared" si="8"/>
        <v>2720</v>
      </c>
      <c r="H114" s="246">
        <v>500</v>
      </c>
      <c r="I114" s="234" t="s">
        <v>1445</v>
      </c>
      <c r="J114" s="234" t="str">
        <f t="shared" si="9"/>
        <v>79</v>
      </c>
      <c r="L114" s="20" t="s">
        <v>1955</v>
      </c>
      <c r="M114" s="20" t="str">
        <f t="shared" si="10"/>
        <v>23</v>
      </c>
      <c r="N114" s="75" t="s">
        <v>1315</v>
      </c>
      <c r="O114" s="75" t="str">
        <f t="shared" si="13"/>
        <v>8</v>
      </c>
      <c r="P114" s="20" t="str">
        <f>INDEX('T.19 factoren v1.3.0'!$A$1:$M$8977,MATCH($B114,'T.19 factoren v1.3.0'!$E:$E,0),13)</f>
        <v>true</v>
      </c>
      <c r="Q114" s="20" t="str">
        <f t="shared" si="12"/>
        <v>testingRule.AddTestStandardValue(new BoToVa.BusinessEntities.DatabaseEntities.TestStandardValue() { ParameterID = 861, TeststandardValueID = 154, QuantityCode = "CONCTTE",  QuantityID = 2720, ConditionCode = "NVT",  ConditionID = 8, ParameterCode = "HCB", UnitCode = "ng/l", UnitID = 79, Value = 500 , TeststandardParameterCode = 23, IntroductionDate = DateTime.Parse("2012/10/31") });</v>
      </c>
    </row>
    <row r="115" spans="1:18" ht="14.45" customHeight="1" x14ac:dyDescent="0.25">
      <c r="A115" s="20">
        <v>156</v>
      </c>
      <c r="B115" s="96">
        <v>875</v>
      </c>
      <c r="C115" s="20" t="str">
        <f>INDEX('Aquo parameters'!$A$1:$H$5341,MATCH($B115,'Aquo parameters'!$E:$E,0),1)</f>
        <v>14DHOxBen</v>
      </c>
      <c r="D115" s="96" t="str">
        <f>INDEX('Aquo parameters'!$A$1:$H$5341,MATCH($B115,'Aquo parameters'!$E:$E,0),2)</f>
        <v>1,4-dihydroxybenzeen</v>
      </c>
      <c r="E115" s="96"/>
      <c r="F115" s="96" t="s">
        <v>1672</v>
      </c>
      <c r="G115" s="96" t="str">
        <f t="shared" si="8"/>
        <v>2720</v>
      </c>
      <c r="H115" s="93">
        <v>800</v>
      </c>
      <c r="I115" s="20" t="s">
        <v>1441</v>
      </c>
      <c r="J115" s="20" t="str">
        <f t="shared" si="9"/>
        <v>14</v>
      </c>
      <c r="L115" s="20" t="s">
        <v>1956</v>
      </c>
      <c r="M115" s="20" t="str">
        <f t="shared" si="10"/>
        <v>19</v>
      </c>
      <c r="N115" s="75" t="s">
        <v>1315</v>
      </c>
      <c r="O115" s="75" t="str">
        <f t="shared" si="13"/>
        <v>8</v>
      </c>
      <c r="P115" s="20" t="str">
        <f>INDEX('T.19 factoren v1.3.0'!$A$1:$M$8977,MATCH($B115,'T.19 factoren v1.3.0'!$E:$E,0),13)</f>
        <v>true</v>
      </c>
      <c r="Q115" s="20" t="str">
        <f t="shared" si="12"/>
        <v>testingRule.AddTestStandardValue(new BoToVa.BusinessEntities.DatabaseEntities.TestStandardValue() { ParameterID = 875, TeststandardValueID = 156, QuantityCode = "CONCTTE",  QuantityID = 2720, ConditionCode = "NVT",  ConditionID = 8, ParameterCode = "14DHOxBen", UnitCode = "ug/l", UnitID = 14, Value = 800 , TeststandardParameterCode = 19, IntroductionDate = DateTime.Parse("2012/10/31") });</v>
      </c>
    </row>
    <row r="116" spans="1:18" ht="14.45" customHeight="1" x14ac:dyDescent="0.25">
      <c r="A116" s="20">
        <v>277</v>
      </c>
      <c r="B116" s="96">
        <v>875</v>
      </c>
      <c r="C116" s="20" t="str">
        <f>INDEX('Aquo parameters'!$A$1:$H$5341,MATCH($B116,'Aquo parameters'!$E:$E,0),1)</f>
        <v>14DHOxBen</v>
      </c>
      <c r="D116" s="96" t="str">
        <f>INDEX('Aquo parameters'!$A$1:$H$5341,MATCH($B116,'Aquo parameters'!$E:$E,0),2)</f>
        <v>1,4-dihydroxybenzeen</v>
      </c>
      <c r="E116" s="96"/>
      <c r="F116" s="96" t="s">
        <v>1672</v>
      </c>
      <c r="G116" s="96" t="str">
        <f t="shared" si="8"/>
        <v>2720</v>
      </c>
      <c r="H116" s="93" t="s">
        <v>46</v>
      </c>
      <c r="I116" s="20" t="s">
        <v>1441</v>
      </c>
      <c r="J116" s="20" t="str">
        <f t="shared" si="9"/>
        <v>14</v>
      </c>
      <c r="L116" s="20" t="s">
        <v>1954</v>
      </c>
      <c r="M116" s="20" t="str">
        <f t="shared" si="10"/>
        <v>18</v>
      </c>
      <c r="N116" s="75" t="s">
        <v>1315</v>
      </c>
      <c r="O116" s="75" t="str">
        <f t="shared" si="13"/>
        <v>8</v>
      </c>
      <c r="P116" s="20" t="str">
        <f>INDEX('T.19 factoren v1.3.0'!$A$1:$M$8977,MATCH($B116,'T.19 factoren v1.3.0'!$E:$E,0),13)</f>
        <v>true</v>
      </c>
      <c r="Q116" s="20" t="str">
        <f t="shared" si="12"/>
        <v>testingRule.AddTestStandardValue(new BoToVa.BusinessEntities.DatabaseEntities.TestStandardValue() { ParameterID = 875, TeststandardValueID = 277, QuantityCode = "CONCTTE",  QuantityID = 2720, ConditionCode = "NVT",  ConditionID = 8, ParameterCode = "14DHOxBen", UnitCode = "ug/l", UnitID = 14, Value = 0.2 , TeststandardParameterCode = 18, IntroductionDate = DateTime.Parse("2012/10/31") });</v>
      </c>
    </row>
    <row r="117" spans="1:18" ht="14.45" customHeight="1" x14ac:dyDescent="0.25">
      <c r="A117" s="20">
        <v>157</v>
      </c>
      <c r="B117" s="96">
        <v>882</v>
      </c>
      <c r="C117" s="20" t="str">
        <f>INDEX('Aquo parameters'!$A$1:$H$5341,MATCH($B117,'Aquo parameters'!$E:$E,0),1)</f>
        <v>InP</v>
      </c>
      <c r="D117" s="96" t="str">
        <f>INDEX('Aquo parameters'!$A$1:$H$5341,MATCH($B117,'Aquo parameters'!$E:$E,0),2)</f>
        <v>indeno(1,2,3-cd)pyreen</v>
      </c>
      <c r="E117" s="96"/>
      <c r="F117" s="96" t="s">
        <v>1672</v>
      </c>
      <c r="G117" s="96" t="str">
        <f t="shared" si="8"/>
        <v>2720</v>
      </c>
      <c r="H117" s="93" t="s">
        <v>1966</v>
      </c>
      <c r="I117" s="20" t="s">
        <v>1441</v>
      </c>
      <c r="J117" s="20" t="str">
        <f t="shared" si="9"/>
        <v>14</v>
      </c>
      <c r="L117" s="20" t="s">
        <v>1954</v>
      </c>
      <c r="M117" s="20" t="str">
        <f t="shared" si="10"/>
        <v>18</v>
      </c>
      <c r="N117" s="75" t="s">
        <v>1315</v>
      </c>
      <c r="O117" s="75" t="str">
        <f t="shared" si="13"/>
        <v>8</v>
      </c>
      <c r="P117" s="20" t="str">
        <f>INDEX('T.19 factoren v1.3.0'!$A$1:$M$8977,MATCH($B117,'T.19 factoren v1.3.0'!$E:$E,0),13)</f>
        <v>true</v>
      </c>
      <c r="Q117" s="20" t="str">
        <f t="shared" si="12"/>
        <v>testingRule.AddTestStandardValue(new BoToVa.BusinessEntities.DatabaseEntities.TestStandardValue() { ParameterID = 882, TeststandardValueID = 157, QuantityCode = "CONCTTE",  QuantityID = 2720, ConditionCode = "NVT",  ConditionID = 8, ParameterCode = "InP", UnitCode = "ug/l", UnitID = 14, Value = 0.0004 , TeststandardParameterCode = 18, IntroductionDate = DateTime.Parse("2012/10/31") });</v>
      </c>
      <c r="R117" s="45"/>
    </row>
    <row r="118" spans="1:18" ht="14.45" customHeight="1" x14ac:dyDescent="0.25">
      <c r="A118" s="20">
        <v>158</v>
      </c>
      <c r="B118" s="96">
        <v>882</v>
      </c>
      <c r="C118" s="20" t="str">
        <f>INDEX('Aquo parameters'!$A$1:$H$5341,MATCH($B118,'Aquo parameters'!$E:$E,0),1)</f>
        <v>InP</v>
      </c>
      <c r="D118" s="96" t="str">
        <f>INDEX('Aquo parameters'!$A$1:$H$5341,MATCH($B118,'Aquo parameters'!$E:$E,0),2)</f>
        <v>indeno(1,2,3-cd)pyreen</v>
      </c>
      <c r="E118" s="96"/>
      <c r="F118" s="96" t="s">
        <v>1672</v>
      </c>
      <c r="G118" s="96" t="str">
        <f t="shared" si="8"/>
        <v>2720</v>
      </c>
      <c r="H118" s="93" t="s">
        <v>1316</v>
      </c>
      <c r="I118" s="20" t="s">
        <v>1441</v>
      </c>
      <c r="J118" s="20" t="str">
        <f t="shared" si="9"/>
        <v>14</v>
      </c>
      <c r="L118" s="20" t="s">
        <v>1955</v>
      </c>
      <c r="M118" s="20" t="str">
        <f t="shared" si="10"/>
        <v>23</v>
      </c>
      <c r="N118" s="75" t="s">
        <v>1315</v>
      </c>
      <c r="O118" s="75" t="str">
        <f t="shared" si="13"/>
        <v>8</v>
      </c>
      <c r="P118" s="20" t="str">
        <f>INDEX('T.19 factoren v1.3.0'!$A$1:$M$8977,MATCH($B118,'T.19 factoren v1.3.0'!$E:$E,0),13)</f>
        <v>true</v>
      </c>
      <c r="Q118" s="20" t="str">
        <f t="shared" si="12"/>
        <v>testingRule.AddTestStandardValue(new BoToVa.BusinessEntities.DatabaseEntities.TestStandardValue() { ParameterID = 882, TeststandardValueID = 158, QuantityCode = "CONCTTE",  QuantityID = 2720, ConditionCode = "NVT",  ConditionID = 8, ParameterCode = "InP", UnitCode = "ug/l", UnitID = 14, Value = 0.05 , TeststandardParameterCode = 23, IntroductionDate = DateTime.Parse("2012/10/31") });</v>
      </c>
    </row>
    <row r="119" spans="1:18" ht="14.45" customHeight="1" x14ac:dyDescent="0.25">
      <c r="A119" s="20">
        <v>163</v>
      </c>
      <c r="B119" s="96">
        <v>971</v>
      </c>
      <c r="C119" s="20" t="str">
        <f>INDEX('Aquo parameters'!$A$1:$H$5341,MATCH($B119,'Aquo parameters'!$E:$E,0),1)</f>
        <v>Cu</v>
      </c>
      <c r="D119" s="96" t="str">
        <f>INDEX('Aquo parameters'!$A$1:$H$5341,MATCH($B119,'Aquo parameters'!$E:$E,0),2)</f>
        <v>koper</v>
      </c>
      <c r="E119" s="96"/>
      <c r="F119" s="96" t="s">
        <v>1672</v>
      </c>
      <c r="G119" s="96" t="str">
        <f t="shared" si="8"/>
        <v>2720</v>
      </c>
      <c r="H119" s="93">
        <v>15</v>
      </c>
      <c r="I119" s="20" t="s">
        <v>1441</v>
      </c>
      <c r="J119" s="20" t="str">
        <f t="shared" si="9"/>
        <v>14</v>
      </c>
      <c r="K119" s="20" t="s">
        <v>1962</v>
      </c>
      <c r="L119" s="20" t="s">
        <v>1954</v>
      </c>
      <c r="M119" s="20" t="str">
        <f t="shared" si="10"/>
        <v>18</v>
      </c>
      <c r="N119" s="75" t="s">
        <v>1444</v>
      </c>
      <c r="O119" s="75" t="str">
        <f t="shared" si="13"/>
        <v>9</v>
      </c>
      <c r="P119" s="20" t="str">
        <f>INDEX('T.19 factoren v1.3.0'!$A$1:$M$8977,MATCH($B119,'T.19 factoren v1.3.0'!$E:$E,0),13)</f>
        <v>false</v>
      </c>
      <c r="Q119" s="20" t="str">
        <f xml:space="preserve"> "Ondiep.Add(new BoToVa.BusinessEntities.DatabaseEntities.TestStandardValue() { ParameterID = "&amp; B119 &amp;", TeststandardValueID = "&amp; A119 &amp;", QuantityCode = """&amp; F119 &amp;""",  QuantityID = "&amp; G119 &amp;", ConditionCode = """ &amp; N119 &amp; """,  ConditionID = " &amp; O119 &amp; ", ParameterCode = """ &amp; C119 &amp; """, UnitCode = """ &amp; I119 &amp; """, UnitID = " &amp; J119 &amp; ", Value = " &amp; H119 &amp; " , TeststandardParameterCode = " &amp; M119 &amp; ", IntroductionDate = DateTime.Parse(""2012/10/31"") });"</f>
        <v>Ondiep.Add(new BoToVa.BusinessEntities.DatabaseEntities.TestStandardValue() { ParameterID = 971, TeststandardValueID = 163, QuantityCode = "CONCTTE",  QuantityID = 2720, ConditionCode = "nf",  ConditionID = 9, ParameterCode = "Cu", UnitCode = "ug/l", UnitID = 14, Value = 15 , TeststandardParameterCode = 18, IntroductionDate = DateTime.Parse("2012/10/31") });</v>
      </c>
    </row>
    <row r="120" spans="1:18" ht="14.45" customHeight="1" x14ac:dyDescent="0.25">
      <c r="A120" s="20">
        <v>164</v>
      </c>
      <c r="B120" s="96">
        <v>971</v>
      </c>
      <c r="C120" s="20" t="str">
        <f>INDEX('Aquo parameters'!$A$1:$H$5341,MATCH($B120,'Aquo parameters'!$E:$E,0),1)</f>
        <v>Cu</v>
      </c>
      <c r="D120" s="96" t="str">
        <f>INDEX('Aquo parameters'!$A$1:$H$5341,MATCH($B120,'Aquo parameters'!$E:$E,0),2)</f>
        <v>koper</v>
      </c>
      <c r="E120" s="96"/>
      <c r="F120" s="96" t="s">
        <v>1672</v>
      </c>
      <c r="G120" s="96" t="str">
        <f t="shared" si="8"/>
        <v>2720</v>
      </c>
      <c r="H120" s="93" t="s">
        <v>1892</v>
      </c>
      <c r="I120" s="20" t="s">
        <v>1441</v>
      </c>
      <c r="J120" s="20" t="str">
        <f t="shared" si="9"/>
        <v>14</v>
      </c>
      <c r="K120" s="20" t="s">
        <v>1961</v>
      </c>
      <c r="L120" s="20" t="s">
        <v>1954</v>
      </c>
      <c r="M120" s="20" t="str">
        <f t="shared" si="10"/>
        <v>18</v>
      </c>
      <c r="N120" s="75" t="s">
        <v>1444</v>
      </c>
      <c r="O120" s="75" t="str">
        <f t="shared" si="13"/>
        <v>9</v>
      </c>
      <c r="P120" s="20" t="str">
        <f>INDEX('T.19 factoren v1.3.0'!$A$1:$M$8977,MATCH($B120,'T.19 factoren v1.3.0'!$E:$E,0),13)</f>
        <v>false</v>
      </c>
      <c r="Q120" s="20" t="str">
        <f xml:space="preserve"> "Diep.Add(new BoToVa.BusinessEntities.DatabaseEntities.TestStandardValue() { ParameterID = "&amp; B120 &amp;", TeststandardValueID = "&amp; A120 &amp;", QuantityCode = """&amp; F120 &amp;""",  QuantityID = "&amp; G120 &amp;", ConditionCode = """ &amp; N120 &amp; """,  ConditionID = " &amp; O120 &amp; ", ParameterCode = """ &amp; C120 &amp; """, UnitCode = """ &amp; I120 &amp; """, UnitID = " &amp; J120 &amp; ", Value = " &amp; H120 &amp; " , TeststandardParameterCode = " &amp; M120 &amp; ", IntroductionDate = DateTime.Parse(""2012/10/31"") });"</f>
        <v>Diep.Add(new BoToVa.BusinessEntities.DatabaseEntities.TestStandardValue() { ParameterID = 971, TeststandardValueID = 164, QuantityCode = "CONCTTE",  QuantityID = 2720, ConditionCode = "nf",  ConditionID = 9, ParameterCode = "Cu", UnitCode = "ug/l", UnitID = 14, Value = 1.3 , TeststandardParameterCode = 18, IntroductionDate = DateTime.Parse("2012/10/31") });</v>
      </c>
    </row>
    <row r="121" spans="1:18" ht="14.45" customHeight="1" x14ac:dyDescent="0.25">
      <c r="A121" s="20">
        <v>165</v>
      </c>
      <c r="B121" s="96">
        <v>971</v>
      </c>
      <c r="C121" s="20" t="str">
        <f>INDEX('Aquo parameters'!$A$1:$H$5341,MATCH($B121,'Aquo parameters'!$E:$E,0),1)</f>
        <v>Cu</v>
      </c>
      <c r="D121" s="96" t="str">
        <f>INDEX('Aquo parameters'!$A$1:$H$5341,MATCH($B121,'Aquo parameters'!$E:$E,0),2)</f>
        <v>koper</v>
      </c>
      <c r="E121" s="96"/>
      <c r="F121" s="96" t="s">
        <v>1672</v>
      </c>
      <c r="G121" s="96" t="str">
        <f t="shared" si="8"/>
        <v>2720</v>
      </c>
      <c r="H121" s="93">
        <v>75</v>
      </c>
      <c r="I121" s="20" t="s">
        <v>1441</v>
      </c>
      <c r="J121" s="20" t="str">
        <f t="shared" si="9"/>
        <v>14</v>
      </c>
      <c r="L121" s="20" t="s">
        <v>1955</v>
      </c>
      <c r="M121" s="20" t="str">
        <f t="shared" si="10"/>
        <v>23</v>
      </c>
      <c r="N121" s="75" t="s">
        <v>1444</v>
      </c>
      <c r="O121" s="75" t="str">
        <f t="shared" si="13"/>
        <v>9</v>
      </c>
      <c r="P121" s="20" t="str">
        <f>INDEX('T.19 factoren v1.3.0'!$A$1:$M$8977,MATCH($B121,'T.19 factoren v1.3.0'!$E:$E,0),13)</f>
        <v>false</v>
      </c>
      <c r="Q121" s="20" t="str">
        <f xml:space="preserve"> "testingRule.AddTestStandardValue(new BoToVa.BusinessEntities.DatabaseEntities.TestStandardValue() { ParameterID = "&amp; B121 &amp;", TeststandardValueID = "&amp; A121 &amp;", QuantityCode = """&amp; F121 &amp;""",  QuantityID = "&amp; G121 &amp;", ConditionCode = """ &amp; N121 &amp; """,  ConditionID = " &amp; O121 &amp; ", ParameterCode = """ &amp; C121 &amp; """, UnitCode = """ &amp; I121 &amp; """, UnitID = " &amp; J121 &amp; ", Value = " &amp; H121 &amp; " , TeststandardParameterCode = " &amp; M121 &amp; ", IntroductionDate = DateTime.Parse(""2012/10/31"") });"</f>
        <v>testingRule.AddTestStandardValue(new BoToVa.BusinessEntities.DatabaseEntities.TestStandardValue() { ParameterID = 971, TeststandardValueID = 165, QuantityCode = "CONCTTE",  QuantityID = 2720, ConditionCode = "nf",  ConditionID = 9, ParameterCode = "Cu", UnitCode = "ug/l", UnitID = 14, Value = 75 , TeststandardParameterCode = 23, IntroductionDate = DateTime.Parse("2012/10/31") });</v>
      </c>
    </row>
    <row r="122" spans="1:18" ht="14.45" customHeight="1" x14ac:dyDescent="0.25">
      <c r="A122" s="20">
        <v>166</v>
      </c>
      <c r="B122" s="96">
        <v>1097</v>
      </c>
      <c r="C122" s="20" t="str">
        <f>INDEX('Aquo parameters'!$A$1:$H$5341,MATCH($B122,'Aquo parameters'!$E:$E,0),1)</f>
        <v>Hg</v>
      </c>
      <c r="D122" s="96" t="str">
        <f>INDEX('Aquo parameters'!$A$1:$H$5341,MATCH($B122,'Aquo parameters'!$E:$E,0),2)</f>
        <v>kwik</v>
      </c>
      <c r="E122" s="96"/>
      <c r="F122" s="96" t="s">
        <v>1672</v>
      </c>
      <c r="G122" s="96" t="str">
        <f t="shared" si="8"/>
        <v>2720</v>
      </c>
      <c r="H122" s="93" t="s">
        <v>1316</v>
      </c>
      <c r="I122" s="20" t="s">
        <v>1441</v>
      </c>
      <c r="J122" s="20" t="str">
        <f t="shared" si="9"/>
        <v>14</v>
      </c>
      <c r="K122" s="20" t="s">
        <v>1962</v>
      </c>
      <c r="L122" s="20" t="s">
        <v>1954</v>
      </c>
      <c r="M122" s="20" t="str">
        <f t="shared" si="10"/>
        <v>18</v>
      </c>
      <c r="N122" s="75" t="s">
        <v>1444</v>
      </c>
      <c r="O122" s="75" t="str">
        <f t="shared" si="13"/>
        <v>9</v>
      </c>
      <c r="P122" s="20" t="str">
        <f>INDEX('T.19 factoren v1.3.0'!$A$1:$M$8977,MATCH($B122,'T.19 factoren v1.3.0'!$E:$E,0),13)</f>
        <v>false</v>
      </c>
      <c r="Q122" s="20" t="str">
        <f xml:space="preserve"> "Ondiep.Add(new BoToVa.BusinessEntities.DatabaseEntities.TestStandardValue() { ParameterID = "&amp; B122 &amp;", TeststandardValueID = "&amp; A122 &amp;", QuantityCode = """&amp; F122 &amp;""",  QuantityID = "&amp; G122 &amp;", ConditionCode = """ &amp; N122 &amp; """,  ConditionID = " &amp; O122 &amp; ", ParameterCode = """ &amp; C122 &amp; """, UnitCode = """ &amp; I122 &amp; """, UnitID = " &amp; J122 &amp; ", Value = " &amp; H122 &amp; " , TeststandardParameterCode = " &amp; M122 &amp; ", IntroductionDate = DateTime.Parse(""2012/10/31"") });"</f>
        <v>Ondiep.Add(new BoToVa.BusinessEntities.DatabaseEntities.TestStandardValue() { ParameterID = 1097, TeststandardValueID = 166, QuantityCode = "CONCTTE",  QuantityID = 2720, ConditionCode = "nf",  ConditionID = 9, ParameterCode = "Hg", UnitCode = "ug/l", UnitID = 14, Value = 0.05 , TeststandardParameterCode = 18, IntroductionDate = DateTime.Parse("2012/10/31") });</v>
      </c>
    </row>
    <row r="123" spans="1:18" ht="14.45" customHeight="1" x14ac:dyDescent="0.25">
      <c r="A123" s="20">
        <v>167</v>
      </c>
      <c r="B123" s="96">
        <v>1097</v>
      </c>
      <c r="C123" s="20" t="str">
        <f>INDEX('Aquo parameters'!$A$1:$H$5341,MATCH($B123,'Aquo parameters'!$E:$E,0),1)</f>
        <v>Hg</v>
      </c>
      <c r="D123" s="96" t="str">
        <f>INDEX('Aquo parameters'!$A$1:$H$5341,MATCH($B123,'Aquo parameters'!$E:$E,0),2)</f>
        <v>kwik</v>
      </c>
      <c r="E123" s="96"/>
      <c r="F123" s="96" t="s">
        <v>1672</v>
      </c>
      <c r="G123" s="96" t="str">
        <f t="shared" si="8"/>
        <v>2720</v>
      </c>
      <c r="H123" s="93" t="s">
        <v>1442</v>
      </c>
      <c r="I123" s="20" t="s">
        <v>1441</v>
      </c>
      <c r="J123" s="20" t="str">
        <f t="shared" si="9"/>
        <v>14</v>
      </c>
      <c r="K123" s="20" t="s">
        <v>1961</v>
      </c>
      <c r="L123" s="20" t="s">
        <v>1954</v>
      </c>
      <c r="M123" s="20" t="str">
        <f t="shared" si="10"/>
        <v>18</v>
      </c>
      <c r="N123" s="75" t="s">
        <v>1444</v>
      </c>
      <c r="O123" s="75" t="str">
        <f t="shared" si="13"/>
        <v>9</v>
      </c>
      <c r="P123" s="20" t="str">
        <f>INDEX('T.19 factoren v1.3.0'!$A$1:$M$8977,MATCH($B123,'T.19 factoren v1.3.0'!$E:$E,0),13)</f>
        <v>false</v>
      </c>
      <c r="Q123" s="20" t="str">
        <f xml:space="preserve"> "Diep.Add(new BoToVa.BusinessEntities.DatabaseEntities.TestStandardValue() { ParameterID = "&amp; B123 &amp;", TeststandardValueID = "&amp; A123 &amp;", QuantityCode = """&amp; F123 &amp;""",  QuantityID = "&amp; G123 &amp;", ConditionCode = """ &amp; N123 &amp; """,  ConditionID = " &amp; O123 &amp; ", ParameterCode = """ &amp; C123 &amp; """, UnitCode = """ &amp; I123 &amp; """, UnitID = " &amp; J123 &amp; ", Value = " &amp; H123 &amp; " , TeststandardParameterCode = " &amp; M123 &amp; ", IntroductionDate = DateTime.Parse(""2012/10/31"") });"</f>
        <v>Diep.Add(new BoToVa.BusinessEntities.DatabaseEntities.TestStandardValue() { ParameterID = 1097, TeststandardValueID = 167, QuantityCode = "CONCTTE",  QuantityID = 2720, ConditionCode = "nf",  ConditionID = 9, ParameterCode = "Hg", UnitCode = "ug/l", UnitID = 14, Value = 0.01 , TeststandardParameterCode = 18, IntroductionDate = DateTime.Parse("2012/10/31") });</v>
      </c>
    </row>
    <row r="124" spans="1:18" ht="14.45" customHeight="1" x14ac:dyDescent="0.25">
      <c r="A124" s="20">
        <v>168</v>
      </c>
      <c r="B124" s="96">
        <v>1097</v>
      </c>
      <c r="C124" s="20" t="str">
        <f>INDEX('Aquo parameters'!$A$1:$H$5341,MATCH($B124,'Aquo parameters'!$E:$E,0),1)</f>
        <v>Hg</v>
      </c>
      <c r="D124" s="96" t="str">
        <f>INDEX('Aquo parameters'!$A$1:$H$5341,MATCH($B124,'Aquo parameters'!$E:$E,0),2)</f>
        <v>kwik</v>
      </c>
      <c r="E124" s="96"/>
      <c r="F124" s="96" t="s">
        <v>1672</v>
      </c>
      <c r="G124" s="96" t="str">
        <f t="shared" si="8"/>
        <v>2720</v>
      </c>
      <c r="H124" s="93" t="s">
        <v>45</v>
      </c>
      <c r="I124" s="20" t="s">
        <v>1441</v>
      </c>
      <c r="J124" s="20" t="str">
        <f t="shared" si="9"/>
        <v>14</v>
      </c>
      <c r="L124" s="20" t="s">
        <v>1955</v>
      </c>
      <c r="M124" s="20" t="str">
        <f t="shared" si="10"/>
        <v>23</v>
      </c>
      <c r="N124" s="75" t="s">
        <v>1444</v>
      </c>
      <c r="O124" s="75" t="str">
        <f t="shared" si="13"/>
        <v>9</v>
      </c>
      <c r="P124" s="20" t="str">
        <f>INDEX('T.19 factoren v1.3.0'!$A$1:$M$8977,MATCH($B124,'T.19 factoren v1.3.0'!$E:$E,0),13)</f>
        <v>false</v>
      </c>
      <c r="Q124" s="20" t="str">
        <f xml:space="preserve"> "testingRule.AddTestStandardValue(new BoToVa.BusinessEntities.DatabaseEntities.TestStandardValue() { ParameterID = "&amp; B124 &amp;", TeststandardValueID = "&amp; A124 &amp;", QuantityCode = """&amp; F124 &amp;""",  QuantityID = "&amp; G124 &amp;", ConditionCode = """ &amp; N124 &amp; """,  ConditionID = " &amp; O124 &amp; ", ParameterCode = """ &amp; C124 &amp; """, UnitCode = """ &amp; I124 &amp; """, UnitID = " &amp; J124 &amp; ", Value = " &amp; H124 &amp; " , TeststandardParameterCode = " &amp; M124 &amp; ", IntroductionDate = DateTime.Parse(""2012/10/31"") });"</f>
        <v>testingRule.AddTestStandardValue(new BoToVa.BusinessEntities.DatabaseEntities.TestStandardValue() { ParameterID = 1097, TeststandardValueID = 168, QuantityCode = "CONCTTE",  QuantityID = 2720, ConditionCode = "nf",  ConditionID = 9, ParameterCode = "Hg", UnitCode = "ug/l", UnitID = 14, Value = 0.3 , TeststandardParameterCode = 23, IntroductionDate = DateTime.Parse("2012/10/31") });</v>
      </c>
    </row>
    <row r="125" spans="1:18" ht="14.45" customHeight="1" x14ac:dyDescent="0.25">
      <c r="A125" s="20">
        <v>169</v>
      </c>
      <c r="B125" s="96">
        <v>1116</v>
      </c>
      <c r="C125" s="20" t="str">
        <f>INDEX('Aquo parameters'!$A$1:$H$5341,MATCH($B125,'Aquo parameters'!$E:$E,0),1)</f>
        <v>Pb</v>
      </c>
      <c r="D125" s="96" t="str">
        <f>INDEX('Aquo parameters'!$A$1:$H$5341,MATCH($B125,'Aquo parameters'!$E:$E,0),2)</f>
        <v>lood</v>
      </c>
      <c r="E125" s="96"/>
      <c r="F125" s="96" t="s">
        <v>1672</v>
      </c>
      <c r="G125" s="96" t="str">
        <f t="shared" si="8"/>
        <v>2720</v>
      </c>
      <c r="H125" s="93">
        <v>15</v>
      </c>
      <c r="I125" s="20" t="s">
        <v>1441</v>
      </c>
      <c r="J125" s="20" t="str">
        <f t="shared" si="9"/>
        <v>14</v>
      </c>
      <c r="K125" s="20" t="s">
        <v>1962</v>
      </c>
      <c r="L125" s="20" t="s">
        <v>1954</v>
      </c>
      <c r="M125" s="20" t="str">
        <f t="shared" si="10"/>
        <v>18</v>
      </c>
      <c r="N125" s="75" t="s">
        <v>1444</v>
      </c>
      <c r="O125" s="75" t="str">
        <f t="shared" si="13"/>
        <v>9</v>
      </c>
      <c r="P125" s="20" t="str">
        <f>INDEX('T.19 factoren v1.3.0'!$A$1:$M$8977,MATCH($B125,'T.19 factoren v1.3.0'!$E:$E,0),13)</f>
        <v>false</v>
      </c>
      <c r="Q125" s="20" t="str">
        <f xml:space="preserve"> "Ondiep.Add(new BoToVa.BusinessEntities.DatabaseEntities.TestStandardValue() { ParameterID = "&amp; B125 &amp;", TeststandardValueID = "&amp; A125 &amp;", QuantityCode = """&amp; F125 &amp;""",  QuantityID = "&amp; G125 &amp;", ConditionCode = """ &amp; N125 &amp; """,  ConditionID = " &amp; O125 &amp; ", ParameterCode = """ &amp; C125 &amp; """, UnitCode = """ &amp; I125 &amp; """, UnitID = " &amp; J125 &amp; ", Value = " &amp; H125 &amp; " , TeststandardParameterCode = " &amp; M125 &amp; ", IntroductionDate = DateTime.Parse(""2012/10/31"") });"</f>
        <v>Ondiep.Add(new BoToVa.BusinessEntities.DatabaseEntities.TestStandardValue() { ParameterID = 1116, TeststandardValueID = 169, QuantityCode = "CONCTTE",  QuantityID = 2720, ConditionCode = "nf",  ConditionID = 9, ParameterCode = "Pb", UnitCode = "ug/l", UnitID = 14, Value = 15 , TeststandardParameterCode = 18, IntroductionDate = DateTime.Parse("2012/10/31") });</v>
      </c>
    </row>
    <row r="126" spans="1:18" ht="14.45" customHeight="1" x14ac:dyDescent="0.25">
      <c r="A126" s="20">
        <v>170</v>
      </c>
      <c r="B126" s="96">
        <v>1116</v>
      </c>
      <c r="C126" s="20" t="str">
        <f>INDEX('Aquo parameters'!$A$1:$H$5341,MATCH($B126,'Aquo parameters'!$E:$E,0),1)</f>
        <v>Pb</v>
      </c>
      <c r="D126" s="96" t="str">
        <f>INDEX('Aquo parameters'!$A$1:$H$5341,MATCH($B126,'Aquo parameters'!$E:$E,0),2)</f>
        <v>lood</v>
      </c>
      <c r="E126" s="96"/>
      <c r="F126" s="96" t="s">
        <v>1672</v>
      </c>
      <c r="G126" s="96" t="str">
        <f t="shared" si="8"/>
        <v>2720</v>
      </c>
      <c r="H126" s="93" t="s">
        <v>1974</v>
      </c>
      <c r="I126" s="20" t="s">
        <v>1441</v>
      </c>
      <c r="J126" s="20" t="str">
        <f t="shared" si="9"/>
        <v>14</v>
      </c>
      <c r="K126" s="20" t="s">
        <v>1961</v>
      </c>
      <c r="L126" s="20" t="s">
        <v>1954</v>
      </c>
      <c r="M126" s="20" t="str">
        <f t="shared" si="10"/>
        <v>18</v>
      </c>
      <c r="N126" s="75" t="s">
        <v>1444</v>
      </c>
      <c r="O126" s="75" t="str">
        <f t="shared" si="13"/>
        <v>9</v>
      </c>
      <c r="P126" s="20" t="str">
        <f>INDEX('T.19 factoren v1.3.0'!$A$1:$M$8977,MATCH($B126,'T.19 factoren v1.3.0'!$E:$E,0),13)</f>
        <v>false</v>
      </c>
      <c r="Q126" s="20" t="str">
        <f xml:space="preserve"> "Diep.Add(new BoToVa.BusinessEntities.DatabaseEntities.TestStandardValue() { ParameterID = "&amp; B126 &amp;", TeststandardValueID = "&amp; A126 &amp;", QuantityCode = """&amp; F126 &amp;""",  QuantityID = "&amp; G126 &amp;", ConditionCode = """ &amp; N126 &amp; """,  ConditionID = " &amp; O126 &amp; ", ParameterCode = """ &amp; C126 &amp; """, UnitCode = """ &amp; I126 &amp; """, UnitID = " &amp; J126 &amp; ", Value = " &amp; H126 &amp; " , TeststandardParameterCode = " &amp; M126 &amp; ", IntroductionDate = DateTime.Parse(""2012/10/31"") });"</f>
        <v>Diep.Add(new BoToVa.BusinessEntities.DatabaseEntities.TestStandardValue() { ParameterID = 1116, TeststandardValueID = 170, QuantityCode = "CONCTTE",  QuantityID = 2720, ConditionCode = "nf",  ConditionID = 9, ParameterCode = "Pb", UnitCode = "ug/l", UnitID = 14, Value = 1.7 , TeststandardParameterCode = 18, IntroductionDate = DateTime.Parse("2012/10/31") });</v>
      </c>
    </row>
    <row r="127" spans="1:18" ht="14.45" customHeight="1" x14ac:dyDescent="0.25">
      <c r="A127" s="20">
        <v>171</v>
      </c>
      <c r="B127" s="96">
        <v>1116</v>
      </c>
      <c r="C127" s="20" t="str">
        <f>INDEX('Aquo parameters'!$A$1:$H$5341,MATCH($B127,'Aquo parameters'!$E:$E,0),1)</f>
        <v>Pb</v>
      </c>
      <c r="D127" s="96" t="str">
        <f>INDEX('Aquo parameters'!$A$1:$H$5341,MATCH($B127,'Aquo parameters'!$E:$E,0),2)</f>
        <v>lood</v>
      </c>
      <c r="E127" s="96"/>
      <c r="F127" s="96" t="s">
        <v>1672</v>
      </c>
      <c r="G127" s="96" t="str">
        <f t="shared" si="8"/>
        <v>2720</v>
      </c>
      <c r="H127" s="93">
        <v>75</v>
      </c>
      <c r="I127" s="20" t="s">
        <v>1441</v>
      </c>
      <c r="J127" s="20" t="str">
        <f t="shared" si="9"/>
        <v>14</v>
      </c>
      <c r="L127" s="20" t="s">
        <v>1955</v>
      </c>
      <c r="M127" s="20" t="str">
        <f t="shared" si="10"/>
        <v>23</v>
      </c>
      <c r="N127" s="75" t="s">
        <v>1444</v>
      </c>
      <c r="O127" s="75" t="str">
        <f t="shared" si="13"/>
        <v>9</v>
      </c>
      <c r="P127" s="20" t="str">
        <f>INDEX('T.19 factoren v1.3.0'!$A$1:$M$8977,MATCH($B127,'T.19 factoren v1.3.0'!$E:$E,0),13)</f>
        <v>false</v>
      </c>
      <c r="Q127" s="20" t="str">
        <f t="shared" ref="Q127:Q132" si="14" xml:space="preserve"> "testingRule.AddTestStandardValue(new BoToVa.BusinessEntities.DatabaseEntities.TestStandardValue() { ParameterID = "&amp; B127 &amp;", TeststandardValueID = "&amp; A127 &amp;", QuantityCode = """&amp; F127 &amp;""",  QuantityID = "&amp; G127 &amp;", ConditionCode = """ &amp; N127 &amp; """,  ConditionID = " &amp; O127 &amp; ", ParameterCode = """ &amp; C127 &amp; """, UnitCode = """ &amp; I127 &amp; """, UnitID = " &amp; J127 &amp; ", Value = " &amp; H127 &amp; " , TeststandardParameterCode = " &amp; M127 &amp; ", IntroductionDate = DateTime.Parse(""2012/10/31"") });"</f>
        <v>testingRule.AddTestStandardValue(new BoToVa.BusinessEntities.DatabaseEntities.TestStandardValue() { ParameterID = 1116, TeststandardValueID = 171, QuantityCode = "CONCTTE",  QuantityID = 2720, ConditionCode = "nf",  ConditionID = 9, ParameterCode = "Pb", UnitCode = "ug/l", UnitID = 14, Value = 75 , TeststandardParameterCode = 23, IntroductionDate = DateTime.Parse("2012/10/31") });</v>
      </c>
    </row>
    <row r="128" spans="1:18" ht="14.45" customHeight="1" x14ac:dyDescent="0.25">
      <c r="A128" s="20">
        <v>174</v>
      </c>
      <c r="B128" s="96">
        <v>1154</v>
      </c>
      <c r="C128" s="20" t="str">
        <f>INDEX('Aquo parameters'!$A$1:$H$5341,MATCH($B128,'Aquo parameters'!$E:$E,0),1)</f>
        <v>C1ol</v>
      </c>
      <c r="D128" s="96" t="str">
        <f>INDEX('Aquo parameters'!$A$1:$H$5341,MATCH($B128,'Aquo parameters'!$E:$E,0),2)</f>
        <v>methanol</v>
      </c>
      <c r="E128" s="96"/>
      <c r="F128" s="96" t="s">
        <v>1672</v>
      </c>
      <c r="G128" s="96" t="str">
        <f t="shared" si="8"/>
        <v>2720</v>
      </c>
      <c r="H128" s="93">
        <v>24000</v>
      </c>
      <c r="I128" s="20" t="s">
        <v>1441</v>
      </c>
      <c r="J128" s="20" t="str">
        <f t="shared" si="9"/>
        <v>14</v>
      </c>
      <c r="L128" s="20" t="s">
        <v>1956</v>
      </c>
      <c r="M128" s="20" t="str">
        <f t="shared" si="10"/>
        <v>19</v>
      </c>
      <c r="N128" s="75" t="s">
        <v>1315</v>
      </c>
      <c r="O128" s="75" t="str">
        <f t="shared" si="13"/>
        <v>8</v>
      </c>
      <c r="P128" s="20" t="str">
        <f>INDEX('T.19 factoren v1.3.0'!$A$1:$M$8977,MATCH($B128,'T.19 factoren v1.3.0'!$E:$E,0),13)</f>
        <v>true</v>
      </c>
      <c r="Q128" s="20" t="str">
        <f t="shared" si="14"/>
        <v>testingRule.AddTestStandardValue(new BoToVa.BusinessEntities.DatabaseEntities.TestStandardValue() { ParameterID = 1154, TeststandardValueID = 174, QuantityCode = "CONCTTE",  QuantityID = 2720, ConditionCode = "NVT",  ConditionID = 8, ParameterCode = "C1ol", UnitCode = "ug/l", UnitID = 14, Value = 24000 , TeststandardParameterCode = 19, IntroductionDate = DateTime.Parse("2012/10/31") });</v>
      </c>
    </row>
    <row r="129" spans="1:18" ht="14.45" customHeight="1" x14ac:dyDescent="0.25">
      <c r="A129" s="20">
        <v>176</v>
      </c>
      <c r="B129" s="96">
        <v>1163</v>
      </c>
      <c r="C129" s="20" t="str">
        <f>INDEX('Aquo parameters'!$A$1:$H$5341,MATCH($B129,'Aquo parameters'!$E:$E,0),1)</f>
        <v>C1yttC4yEtr</v>
      </c>
      <c r="D129" s="96" t="str">
        <f>INDEX('Aquo parameters'!$A$1:$H$5341,MATCH($B129,'Aquo parameters'!$E:$E,0),2)</f>
        <v>methyl-tertiair-butylether</v>
      </c>
      <c r="E129" s="96"/>
      <c r="F129" s="96" t="s">
        <v>1672</v>
      </c>
      <c r="G129" s="96" t="str">
        <f t="shared" si="8"/>
        <v>2720</v>
      </c>
      <c r="H129" s="93">
        <v>9400</v>
      </c>
      <c r="I129" s="20" t="s">
        <v>1441</v>
      </c>
      <c r="J129" s="20" t="str">
        <f t="shared" si="9"/>
        <v>14</v>
      </c>
      <c r="L129" s="20" t="s">
        <v>1956</v>
      </c>
      <c r="M129" s="20" t="str">
        <f t="shared" si="10"/>
        <v>19</v>
      </c>
      <c r="N129" s="75" t="s">
        <v>1315</v>
      </c>
      <c r="O129" s="75" t="str">
        <f t="shared" si="13"/>
        <v>8</v>
      </c>
      <c r="P129" s="20" t="str">
        <f>INDEX('T.19 factoren v1.3.0'!$A$1:$M$8977,MATCH($B129,'T.19 factoren v1.3.0'!$E:$E,0),13)</f>
        <v>true</v>
      </c>
      <c r="Q129" s="20" t="str">
        <f t="shared" si="14"/>
        <v>testingRule.AddTestStandardValue(new BoToVa.BusinessEntities.DatabaseEntities.TestStandardValue() { ParameterID = 1163, TeststandardValueID = 176, QuantityCode = "CONCTTE",  QuantityID = 2720, ConditionCode = "NVT",  ConditionID = 8, ParameterCode = "C1yttC4yEtr", UnitCode = "ug/l", UnitID = 14, Value = 9400 , TeststandardParameterCode = 19, IntroductionDate = DateTime.Parse("2012/10/31") });</v>
      </c>
    </row>
    <row r="130" spans="1:18" ht="14.45" customHeight="1" x14ac:dyDescent="0.25">
      <c r="A130" s="20">
        <v>175</v>
      </c>
      <c r="B130" s="96">
        <v>1171</v>
      </c>
      <c r="C130" s="20" t="str">
        <f>INDEX('Aquo parameters'!$A$1:$H$5341,MATCH($B130,'Aquo parameters'!$E:$E,0),1)</f>
        <v>2C4on</v>
      </c>
      <c r="D130" s="96" t="str">
        <f>INDEX('Aquo parameters'!$A$1:$H$5341,MATCH($B130,'Aquo parameters'!$E:$E,0),2)</f>
        <v>2-butanon (MEK)</v>
      </c>
      <c r="E130" s="96"/>
      <c r="F130" s="96" t="s">
        <v>1672</v>
      </c>
      <c r="G130" s="96" t="str">
        <f t="shared" ref="G130:G193" si="15">IF(F130 = "CONCTTE", "2720", "")</f>
        <v>2720</v>
      </c>
      <c r="H130" s="93">
        <v>6000</v>
      </c>
      <c r="I130" s="20" t="s">
        <v>1441</v>
      </c>
      <c r="J130" s="20" t="str">
        <f t="shared" ref="J130:J193" si="16">IF(I130 = "ug/l", "14", IF(I130 = "mg/l", "60", IF(I130 = "ng/l", "79", "--")))</f>
        <v>14</v>
      </c>
      <c r="L130" s="20" t="s">
        <v>1956</v>
      </c>
      <c r="M130" s="20" t="str">
        <f t="shared" ref="M130:M193" si="17">IF(L130="Streefwaarde","18",IF(L130="IW nat","23",IF(L130="IW nat Indicatief","19","-1")))</f>
        <v>19</v>
      </c>
      <c r="N130" s="75" t="s">
        <v>1315</v>
      </c>
      <c r="O130" s="75" t="str">
        <f t="shared" ref="O130" si="18">IF(N130 = "NVT", "8", IF(N130 = "Nnf", "16", IF(N130 = "Pnf", "17", IF(N130 = "nf", "9",  IF(N130 = "TEQ", "10", "----")))))</f>
        <v>8</v>
      </c>
      <c r="P130" s="20" t="str">
        <f>INDEX('T.19 factoren v1.3.0'!$A$1:$M$8977,MATCH($B130,'T.19 factoren v1.3.0'!$E:$E,0),13)</f>
        <v>true</v>
      </c>
      <c r="Q130" s="20" t="str">
        <f t="shared" si="14"/>
        <v>testingRule.AddTestStandardValue(new BoToVa.BusinessEntities.DatabaseEntities.TestStandardValue() { ParameterID = 1171, TeststandardValueID = 175, QuantityCode = "CONCTTE",  QuantityID = 2720, ConditionCode = "NVT",  ConditionID = 8, ParameterCode = "2C4on", UnitCode = "ug/l", UnitID = 14, Value = 6000 , TeststandardParameterCode = 19, IntroductionDate = DateTime.Parse("2012/10/31") });</v>
      </c>
    </row>
    <row r="131" spans="1:18" ht="14.45" customHeight="1" x14ac:dyDescent="0.25">
      <c r="A131" s="20">
        <v>177</v>
      </c>
      <c r="B131" s="96">
        <v>1200</v>
      </c>
      <c r="C131" s="20" t="str">
        <f>INDEX('Aquo parameters'!$A$1:$H$5341,MATCH($B131,'Aquo parameters'!$E:$E,0),1)</f>
        <v>minrlole</v>
      </c>
      <c r="D131" s="96" t="str">
        <f>INDEX('Aquo parameters'!$A$1:$H$5341,MATCH($B131,'Aquo parameters'!$E:$E,0),2)</f>
        <v>minerale olie</v>
      </c>
      <c r="E131" s="96"/>
      <c r="F131" s="96" t="s">
        <v>1672</v>
      </c>
      <c r="G131" s="96" t="str">
        <f t="shared" si="15"/>
        <v>2720</v>
      </c>
      <c r="H131" s="93">
        <v>50</v>
      </c>
      <c r="I131" s="20" t="s">
        <v>1441</v>
      </c>
      <c r="J131" s="20" t="str">
        <f t="shared" si="16"/>
        <v>14</v>
      </c>
      <c r="L131" s="20" t="s">
        <v>1954</v>
      </c>
      <c r="M131" s="20" t="str">
        <f t="shared" si="17"/>
        <v>18</v>
      </c>
      <c r="N131" s="75" t="s">
        <v>1447</v>
      </c>
      <c r="O131" s="75" t="str">
        <f>IF(N131 = "NVT", "8", IF(N131 = "Nnf", "16", IF(N131 = "Pnf", "17", IF(N131 = "nf", "9",  IF(N131 = "TEQ", "10", IF(N131 = "C10C40", "92", "----"))))))</f>
        <v>92</v>
      </c>
      <c r="P131" s="20" t="str">
        <f>INDEX('T.19 factoren v1.3.0'!$A$1:$M$8977,MATCH($B131,'T.19 factoren v1.3.0'!$E:$E,0),13)</f>
        <v>true</v>
      </c>
      <c r="Q131" s="20" t="str">
        <f t="shared" si="14"/>
        <v>testingRule.AddTestStandardValue(new BoToVa.BusinessEntities.DatabaseEntities.TestStandardValue() { ParameterID = 1200, TeststandardValueID = 177, QuantityCode = "CONCTTE",  QuantityID = 2720, ConditionCode = "C10C40",  ConditionID = 92, ParameterCode = "minrlole", UnitCode = "ug/l", UnitID = 14, Value = 50 , TeststandardParameterCode = 18, IntroductionDate = DateTime.Parse("2012/10/31") });</v>
      </c>
      <c r="R131" s="45"/>
    </row>
    <row r="132" spans="1:18" ht="14.45" customHeight="1" x14ac:dyDescent="0.25">
      <c r="A132" s="20">
        <v>178</v>
      </c>
      <c r="B132" s="96">
        <v>1200</v>
      </c>
      <c r="C132" s="20" t="str">
        <f>INDEX('Aquo parameters'!$A$1:$H$5341,MATCH($B132,'Aquo parameters'!$E:$E,0),1)</f>
        <v>minrlole</v>
      </c>
      <c r="D132" s="96" t="str">
        <f>INDEX('Aquo parameters'!$A$1:$H$5341,MATCH($B132,'Aquo parameters'!$E:$E,0),2)</f>
        <v>minerale olie</v>
      </c>
      <c r="E132" s="96"/>
      <c r="F132" s="96" t="s">
        <v>1672</v>
      </c>
      <c r="G132" s="96" t="str">
        <f t="shared" si="15"/>
        <v>2720</v>
      </c>
      <c r="H132" s="93">
        <v>600</v>
      </c>
      <c r="I132" s="20" t="s">
        <v>1441</v>
      </c>
      <c r="J132" s="20" t="str">
        <f t="shared" si="16"/>
        <v>14</v>
      </c>
      <c r="L132" s="20" t="s">
        <v>1955</v>
      </c>
      <c r="M132" s="20" t="str">
        <f t="shared" si="17"/>
        <v>23</v>
      </c>
      <c r="N132" s="75" t="s">
        <v>1447</v>
      </c>
      <c r="O132" s="75" t="str">
        <f>IF(N132 = "NVT", "8", IF(N132 = "Nnf", "16", IF(N132 = "Pnf", "17", IF(N132 = "nf", "9",  IF(N132 = "TEQ", "10", IF(N132 = "C10C40", "92", "----"))))))</f>
        <v>92</v>
      </c>
      <c r="P132" s="20" t="str">
        <f>INDEX('T.19 factoren v1.3.0'!$A$1:$M$8977,MATCH($B132,'T.19 factoren v1.3.0'!$E:$E,0),13)</f>
        <v>true</v>
      </c>
      <c r="Q132" s="20" t="str">
        <f t="shared" si="14"/>
        <v>testingRule.AddTestStandardValue(new BoToVa.BusinessEntities.DatabaseEntities.TestStandardValue() { ParameterID = 1200, TeststandardValueID = 178, QuantityCode = "CONCTTE",  QuantityID = 2720, ConditionCode = "C10C40",  ConditionID = 92, ParameterCode = "minrlole", UnitCode = "ug/l", UnitID = 14, Value = 600 , TeststandardParameterCode = 23, IntroductionDate = DateTime.Parse("2012/10/31") });</v>
      </c>
    </row>
    <row r="133" spans="1:18" ht="14.45" customHeight="1" x14ac:dyDescent="0.25">
      <c r="A133" s="20">
        <v>181</v>
      </c>
      <c r="B133" s="96">
        <v>1243</v>
      </c>
      <c r="C133" s="20" t="str">
        <f>INDEX('Aquo parameters'!$A$1:$H$5341,MATCH($B133,'Aquo parameters'!$E:$E,0),1)</f>
        <v>Mo</v>
      </c>
      <c r="D133" s="96" t="str">
        <f>INDEX('Aquo parameters'!$A$1:$H$5341,MATCH($B133,'Aquo parameters'!$E:$E,0),2)</f>
        <v>molybdeen</v>
      </c>
      <c r="E133" s="96"/>
      <c r="F133" s="96" t="s">
        <v>1672</v>
      </c>
      <c r="G133" s="96" t="str">
        <f t="shared" si="15"/>
        <v>2720</v>
      </c>
      <c r="H133" s="93">
        <v>5</v>
      </c>
      <c r="I133" s="20" t="s">
        <v>1441</v>
      </c>
      <c r="J133" s="20" t="str">
        <f t="shared" si="16"/>
        <v>14</v>
      </c>
      <c r="K133" s="20" t="s">
        <v>1962</v>
      </c>
      <c r="L133" s="20" t="s">
        <v>1954</v>
      </c>
      <c r="M133" s="20" t="str">
        <f t="shared" si="17"/>
        <v>18</v>
      </c>
      <c r="N133" s="75" t="s">
        <v>1444</v>
      </c>
      <c r="O133" s="75" t="str">
        <f t="shared" ref="O133:O164" si="19">IF(N133 = "NVT", "8", IF(N133 = "Nnf", "16", IF(N133 = "Pnf", "17", IF(N133 = "nf", "9",  IF(N133 = "TEQ", "10", "----")))))</f>
        <v>9</v>
      </c>
      <c r="P133" s="20" t="str">
        <f>INDEX('T.19 factoren v1.3.0'!$A$1:$M$8977,MATCH($B133,'T.19 factoren v1.3.0'!$E:$E,0),13)</f>
        <v>false</v>
      </c>
      <c r="Q133" s="20" t="str">
        <f xml:space="preserve"> "Ondiep.Add(new BoToVa.BusinessEntities.DatabaseEntities.TestStandardValue() { ParameterID = "&amp; B133 &amp;", TeststandardValueID = "&amp; A133 &amp;", QuantityCode = """&amp; F133 &amp;""",  QuantityID = "&amp; G133 &amp;", ConditionCode = """ &amp; N133 &amp; """,  ConditionID = " &amp; O133 &amp; ", ParameterCode = """ &amp; C133 &amp; """, UnitCode = """ &amp; I133 &amp; """, UnitID = " &amp; J133 &amp; ", Value = " &amp; H133 &amp; " , TeststandardParameterCode = " &amp; M133 &amp; ", IntroductionDate = DateTime.Parse(""2012/10/31"") });"</f>
        <v>Ondiep.Add(new BoToVa.BusinessEntities.DatabaseEntities.TestStandardValue() { ParameterID = 1243, TeststandardValueID = 181, QuantityCode = "CONCTTE",  QuantityID = 2720, ConditionCode = "nf",  ConditionID = 9, ParameterCode = "Mo", UnitCode = "ug/l", UnitID = 14, Value = 5 , TeststandardParameterCode = 18, IntroductionDate = DateTime.Parse("2012/10/31") });</v>
      </c>
    </row>
    <row r="134" spans="1:18" ht="14.45" customHeight="1" x14ac:dyDescent="0.25">
      <c r="A134" s="20">
        <v>182</v>
      </c>
      <c r="B134" s="96">
        <v>1243</v>
      </c>
      <c r="C134" s="20" t="str">
        <f>INDEX('Aquo parameters'!$A$1:$H$5341,MATCH($B134,'Aquo parameters'!$E:$E,0),1)</f>
        <v>Mo</v>
      </c>
      <c r="D134" s="96" t="str">
        <f>INDEX('Aquo parameters'!$A$1:$H$5341,MATCH($B134,'Aquo parameters'!$E:$E,0),2)</f>
        <v>molybdeen</v>
      </c>
      <c r="E134" s="96"/>
      <c r="F134" s="96" t="s">
        <v>1672</v>
      </c>
      <c r="G134" s="96" t="str">
        <f t="shared" si="15"/>
        <v>2720</v>
      </c>
      <c r="H134" s="93" t="s">
        <v>1975</v>
      </c>
      <c r="I134" s="20" t="s">
        <v>1441</v>
      </c>
      <c r="J134" s="20" t="str">
        <f t="shared" si="16"/>
        <v>14</v>
      </c>
      <c r="K134" s="20" t="s">
        <v>1961</v>
      </c>
      <c r="L134" s="20" t="s">
        <v>1954</v>
      </c>
      <c r="M134" s="20" t="str">
        <f t="shared" si="17"/>
        <v>18</v>
      </c>
      <c r="N134" s="75" t="s">
        <v>1444</v>
      </c>
      <c r="O134" s="75" t="str">
        <f t="shared" si="19"/>
        <v>9</v>
      </c>
      <c r="P134" s="20" t="str">
        <f>INDEX('T.19 factoren v1.3.0'!$A$1:$M$8977,MATCH($B134,'T.19 factoren v1.3.0'!$E:$E,0),13)</f>
        <v>false</v>
      </c>
      <c r="Q134" s="20" t="str">
        <f xml:space="preserve"> "Diep.Add(new BoToVa.BusinessEntities.DatabaseEntities.TestStandardValue() { ParameterID = "&amp; B134 &amp;", TeststandardValueID = "&amp; A134 &amp;", QuantityCode = """&amp; F134 &amp;""",  QuantityID = "&amp; G134 &amp;", ConditionCode = """ &amp; N134 &amp; """,  ConditionID = " &amp; O134 &amp; ", ParameterCode = """ &amp; C134 &amp; """, UnitCode = """ &amp; I134 &amp; """, UnitID = " &amp; J134 &amp; ", Value = " &amp; H134 &amp; " , TeststandardParameterCode = " &amp; M134 &amp; ", IntroductionDate = DateTime.Parse(""2012/10/31"") });"</f>
        <v>Diep.Add(new BoToVa.BusinessEntities.DatabaseEntities.TestStandardValue() { ParameterID = 1243, TeststandardValueID = 182, QuantityCode = "CONCTTE",  QuantityID = 2720, ConditionCode = "nf",  ConditionID = 9, ParameterCode = "Mo", UnitCode = "ug/l", UnitID = 14, Value = 3.6 , TeststandardParameterCode = 18, IntroductionDate = DateTime.Parse("2012/10/31") });</v>
      </c>
    </row>
    <row r="135" spans="1:18" ht="14.45" customHeight="1" x14ac:dyDescent="0.25">
      <c r="A135" s="20">
        <v>183</v>
      </c>
      <c r="B135" s="96">
        <v>1243</v>
      </c>
      <c r="C135" s="20" t="str">
        <f>INDEX('Aquo parameters'!$A$1:$H$5341,MATCH($B135,'Aquo parameters'!$E:$E,0),1)</f>
        <v>Mo</v>
      </c>
      <c r="D135" s="96" t="str">
        <f>INDEX('Aquo parameters'!$A$1:$H$5341,MATCH($B135,'Aquo parameters'!$E:$E,0),2)</f>
        <v>molybdeen</v>
      </c>
      <c r="E135" s="96"/>
      <c r="F135" s="96" t="s">
        <v>1672</v>
      </c>
      <c r="G135" s="96" t="str">
        <f t="shared" si="15"/>
        <v>2720</v>
      </c>
      <c r="H135" s="93">
        <v>300</v>
      </c>
      <c r="I135" s="20" t="s">
        <v>1441</v>
      </c>
      <c r="J135" s="20" t="str">
        <f t="shared" si="16"/>
        <v>14</v>
      </c>
      <c r="L135" s="20" t="s">
        <v>1955</v>
      </c>
      <c r="M135" s="20" t="str">
        <f t="shared" si="17"/>
        <v>23</v>
      </c>
      <c r="N135" s="75" t="s">
        <v>1444</v>
      </c>
      <c r="O135" s="75" t="str">
        <f t="shared" si="19"/>
        <v>9</v>
      </c>
      <c r="P135" s="20" t="str">
        <f>INDEX('T.19 factoren v1.3.0'!$A$1:$M$8977,MATCH($B135,'T.19 factoren v1.3.0'!$E:$E,0),13)</f>
        <v>false</v>
      </c>
      <c r="Q135" s="20" t="str">
        <f t="shared" ref="Q135:Q141" si="20" xml:space="preserve"> "testingRule.AddTestStandardValue(new BoToVa.BusinessEntities.DatabaseEntities.TestStandardValue() { ParameterID = "&amp; B135 &amp;", TeststandardValueID = "&amp; A135 &amp;", QuantityCode = """&amp; F135 &amp;""",  QuantityID = "&amp; G135 &amp;", ConditionCode = """ &amp; N135 &amp; """,  ConditionID = " &amp; O135 &amp; ", ParameterCode = """ &amp; C135 &amp; """, UnitCode = """ &amp; I135 &amp; """, UnitID = " &amp; J135 &amp; ", Value = " &amp; H135 &amp; " , TeststandardParameterCode = " &amp; M135 &amp; ", IntroductionDate = DateTime.Parse(""2012/10/31"") });"</f>
        <v>testingRule.AddTestStandardValue(new BoToVa.BusinessEntities.DatabaseEntities.TestStandardValue() { ParameterID = 1243, TeststandardValueID = 183, QuantityCode = "CONCTTE",  QuantityID = 2720, ConditionCode = "nf",  ConditionID = 9, ParameterCode = "Mo", UnitCode = "ug/l", UnitID = 14, Value = 300 , TeststandardParameterCode = 23, IntroductionDate = DateTime.Parse("2012/10/31") });</v>
      </c>
    </row>
    <row r="136" spans="1:18" ht="14.45" customHeight="1" x14ac:dyDescent="0.25">
      <c r="A136" s="20">
        <v>185</v>
      </c>
      <c r="B136" s="96">
        <v>1246</v>
      </c>
      <c r="C136" s="20" t="str">
        <f>INDEX('Aquo parameters'!$A$1:$H$5341,MATCH($B136,'Aquo parameters'!$E:$E,0),1)</f>
        <v>ClBen</v>
      </c>
      <c r="D136" s="96" t="str">
        <f>INDEX('Aquo parameters'!$A$1:$H$5341,MATCH($B136,'Aquo parameters'!$E:$E,0),2)</f>
        <v>chloorbenzeen</v>
      </c>
      <c r="E136" s="96"/>
      <c r="F136" s="96" t="s">
        <v>1672</v>
      </c>
      <c r="G136" s="96" t="str">
        <f t="shared" si="15"/>
        <v>2720</v>
      </c>
      <c r="H136" s="93">
        <v>7</v>
      </c>
      <c r="I136" s="20" t="s">
        <v>1441</v>
      </c>
      <c r="J136" s="20" t="str">
        <f t="shared" si="16"/>
        <v>14</v>
      </c>
      <c r="L136" s="20" t="s">
        <v>1954</v>
      </c>
      <c r="M136" s="20" t="str">
        <f t="shared" si="17"/>
        <v>18</v>
      </c>
      <c r="N136" s="75" t="s">
        <v>1315</v>
      </c>
      <c r="O136" s="75" t="str">
        <f t="shared" si="19"/>
        <v>8</v>
      </c>
      <c r="P136" s="20" t="str">
        <f>INDEX('T.19 factoren v1.3.0'!$A$1:$M$8977,MATCH($B136,'T.19 factoren v1.3.0'!$E:$E,0),13)</f>
        <v>true</v>
      </c>
      <c r="Q136" s="20" t="str">
        <f t="shared" si="20"/>
        <v>testingRule.AddTestStandardValue(new BoToVa.BusinessEntities.DatabaseEntities.TestStandardValue() { ParameterID = 1246, TeststandardValueID = 185, QuantityCode = "CONCTTE",  QuantityID = 2720, ConditionCode = "NVT",  ConditionID = 8, ParameterCode = "ClBen", UnitCode = "ug/l", UnitID = 14, Value = 7 , TeststandardParameterCode = 18, IntroductionDate = DateTime.Parse("2012/10/31") });</v>
      </c>
      <c r="R136" s="45"/>
    </row>
    <row r="137" spans="1:18" ht="14.45" customHeight="1" x14ac:dyDescent="0.25">
      <c r="A137" s="20">
        <v>186</v>
      </c>
      <c r="B137" s="96">
        <v>1246</v>
      </c>
      <c r="C137" s="20" t="str">
        <f>INDEX('Aquo parameters'!$A$1:$H$5341,MATCH($B137,'Aquo parameters'!$E:$E,0),1)</f>
        <v>ClBen</v>
      </c>
      <c r="D137" s="96" t="str">
        <f>INDEX('Aquo parameters'!$A$1:$H$5341,MATCH($B137,'Aquo parameters'!$E:$E,0),2)</f>
        <v>chloorbenzeen</v>
      </c>
      <c r="E137" s="96"/>
      <c r="F137" s="96" t="s">
        <v>1672</v>
      </c>
      <c r="G137" s="96" t="str">
        <f t="shared" si="15"/>
        <v>2720</v>
      </c>
      <c r="H137" s="93">
        <v>180</v>
      </c>
      <c r="I137" s="20" t="s">
        <v>1441</v>
      </c>
      <c r="J137" s="20" t="str">
        <f t="shared" si="16"/>
        <v>14</v>
      </c>
      <c r="L137" s="20" t="s">
        <v>1955</v>
      </c>
      <c r="M137" s="20" t="str">
        <f t="shared" si="17"/>
        <v>23</v>
      </c>
      <c r="N137" s="75" t="s">
        <v>1315</v>
      </c>
      <c r="O137" s="75" t="str">
        <f t="shared" si="19"/>
        <v>8</v>
      </c>
      <c r="P137" s="20" t="str">
        <f>INDEX('T.19 factoren v1.3.0'!$A$1:$M$8977,MATCH($B137,'T.19 factoren v1.3.0'!$E:$E,0),13)</f>
        <v>true</v>
      </c>
      <c r="Q137" s="20" t="str">
        <f t="shared" si="20"/>
        <v>testingRule.AddTestStandardValue(new BoToVa.BusinessEntities.DatabaseEntities.TestStandardValue() { ParameterID = 1246, TeststandardValueID = 186, QuantityCode = "CONCTTE",  QuantityID = 2720, ConditionCode = "NVT",  ConditionID = 8, ParameterCode = "ClBen", UnitCode = "ug/l", UnitID = 14, Value = 180 , TeststandardParameterCode = 23, IntroductionDate = DateTime.Parse("2012/10/31") });</v>
      </c>
    </row>
    <row r="138" spans="1:18" ht="14.45" customHeight="1" x14ac:dyDescent="0.25">
      <c r="A138" s="20">
        <v>189</v>
      </c>
      <c r="B138" s="96">
        <v>1248</v>
      </c>
      <c r="C138" s="20" t="str">
        <f>INDEX('Aquo parameters'!$A$1:$H$5341,MATCH($B138,'Aquo parameters'!$E:$E,0),1)</f>
        <v>sMClFol</v>
      </c>
      <c r="D138" s="96" t="str">
        <f>INDEX('Aquo parameters'!$A$1:$H$5341,MATCH($B138,'Aquo parameters'!$E:$E,0),2)</f>
        <v>som monochloorfenol-isomeren</v>
      </c>
      <c r="E138" s="96"/>
      <c r="F138" s="96" t="s">
        <v>1672</v>
      </c>
      <c r="G138" s="96" t="str">
        <f t="shared" si="15"/>
        <v>2720</v>
      </c>
      <c r="H138" s="93" t="s">
        <v>45</v>
      </c>
      <c r="I138" s="20" t="s">
        <v>1441</v>
      </c>
      <c r="J138" s="20" t="str">
        <f t="shared" si="16"/>
        <v>14</v>
      </c>
      <c r="L138" s="20" t="s">
        <v>1954</v>
      </c>
      <c r="M138" s="20" t="str">
        <f t="shared" si="17"/>
        <v>18</v>
      </c>
      <c r="N138" s="75" t="s">
        <v>1315</v>
      </c>
      <c r="O138" s="75" t="str">
        <f t="shared" si="19"/>
        <v>8</v>
      </c>
      <c r="P138" s="20" t="str">
        <f>INDEX('T.19 factoren v1.3.0'!$A$1:$M$8977,MATCH($B138,'T.19 factoren v1.3.0'!$E:$E,0),13)</f>
        <v>true</v>
      </c>
      <c r="Q138" s="20" t="str">
        <f t="shared" si="20"/>
        <v>testingRule.AddTestStandardValue(new BoToVa.BusinessEntities.DatabaseEntities.TestStandardValue() { ParameterID = 1248, TeststandardValueID = 189, QuantityCode = "CONCTTE",  QuantityID = 2720, ConditionCode = "NVT",  ConditionID = 8, ParameterCode = "sMClFol", UnitCode = "ug/l", UnitID = 14, Value = 0.3 , TeststandardParameterCode = 18, IntroductionDate = DateTime.Parse("2012/10/31") });</v>
      </c>
      <c r="R138" s="45"/>
    </row>
    <row r="139" spans="1:18" ht="14.45" customHeight="1" x14ac:dyDescent="0.25">
      <c r="A139" s="20">
        <v>190</v>
      </c>
      <c r="B139" s="96">
        <v>1248</v>
      </c>
      <c r="C139" s="20" t="str">
        <f>INDEX('Aquo parameters'!$A$1:$H$5341,MATCH($B139,'Aquo parameters'!$E:$E,0),1)</f>
        <v>sMClFol</v>
      </c>
      <c r="D139" s="96" t="str">
        <f>INDEX('Aquo parameters'!$A$1:$H$5341,MATCH($B139,'Aquo parameters'!$E:$E,0),2)</f>
        <v>som monochloorfenol-isomeren</v>
      </c>
      <c r="E139" s="96"/>
      <c r="F139" s="96" t="s">
        <v>1672</v>
      </c>
      <c r="G139" s="96" t="str">
        <f t="shared" si="15"/>
        <v>2720</v>
      </c>
      <c r="H139" s="93">
        <v>100</v>
      </c>
      <c r="I139" s="20" t="s">
        <v>1441</v>
      </c>
      <c r="J139" s="20" t="str">
        <f t="shared" si="16"/>
        <v>14</v>
      </c>
      <c r="L139" s="20" t="s">
        <v>1955</v>
      </c>
      <c r="M139" s="20" t="str">
        <f t="shared" si="17"/>
        <v>23</v>
      </c>
      <c r="N139" s="75" t="s">
        <v>1315</v>
      </c>
      <c r="O139" s="75" t="str">
        <f t="shared" si="19"/>
        <v>8</v>
      </c>
      <c r="P139" s="20" t="str">
        <f>INDEX('T.19 factoren v1.3.0'!$A$1:$M$8977,MATCH($B139,'T.19 factoren v1.3.0'!$E:$E,0),13)</f>
        <v>true</v>
      </c>
      <c r="Q139" s="20" t="str">
        <f t="shared" si="20"/>
        <v>testingRule.AddTestStandardValue(new BoToVa.BusinessEntities.DatabaseEntities.TestStandardValue() { ParameterID = 1248, TeststandardValueID = 190, QuantityCode = "CONCTTE",  QuantityID = 2720, ConditionCode = "NVT",  ConditionID = 8, ParameterCode = "sMClFol", UnitCode = "ug/l", UnitID = 14, Value = 100 , TeststandardParameterCode = 23, IntroductionDate = DateTime.Parse("2012/10/31") });</v>
      </c>
    </row>
    <row r="140" spans="1:18" ht="14.45" customHeight="1" x14ac:dyDescent="0.25">
      <c r="A140" s="20">
        <v>191</v>
      </c>
      <c r="B140" s="96">
        <v>1259</v>
      </c>
      <c r="C140" s="20" t="str">
        <f>INDEX('Aquo parameters'!$A$1:$H$5341,MATCH($B140,'Aquo parameters'!$E:$E,0),1)</f>
        <v>Naf</v>
      </c>
      <c r="D140" s="96" t="str">
        <f>INDEX('Aquo parameters'!$A$1:$H$5341,MATCH($B140,'Aquo parameters'!$E:$E,0),2)</f>
        <v>naftaleen</v>
      </c>
      <c r="E140" s="96"/>
      <c r="F140" s="96" t="s">
        <v>1672</v>
      </c>
      <c r="G140" s="96" t="str">
        <f t="shared" si="15"/>
        <v>2720</v>
      </c>
      <c r="H140" s="93" t="s">
        <v>1442</v>
      </c>
      <c r="I140" s="20" t="s">
        <v>1441</v>
      </c>
      <c r="J140" s="20" t="str">
        <f t="shared" si="16"/>
        <v>14</v>
      </c>
      <c r="L140" s="20" t="s">
        <v>1954</v>
      </c>
      <c r="M140" s="20" t="str">
        <f t="shared" si="17"/>
        <v>18</v>
      </c>
      <c r="N140" s="75" t="s">
        <v>1315</v>
      </c>
      <c r="O140" s="75" t="str">
        <f t="shared" si="19"/>
        <v>8</v>
      </c>
      <c r="P140" s="20" t="str">
        <f>INDEX('T.19 factoren v1.3.0'!$A$1:$M$8977,MATCH($B140,'T.19 factoren v1.3.0'!$E:$E,0),13)</f>
        <v>true</v>
      </c>
      <c r="Q140" s="20" t="str">
        <f t="shared" si="20"/>
        <v>testingRule.AddTestStandardValue(new BoToVa.BusinessEntities.DatabaseEntities.TestStandardValue() { ParameterID = 1259, TeststandardValueID = 191, QuantityCode = "CONCTTE",  QuantityID = 2720, ConditionCode = "NVT",  ConditionID = 8, ParameterCode = "Naf", UnitCode = "ug/l", UnitID = 14, Value = 0.01 , TeststandardParameterCode = 18, IntroductionDate = DateTime.Parse("2012/10/31") });</v>
      </c>
      <c r="R140" s="45"/>
    </row>
    <row r="141" spans="1:18" ht="14.45" customHeight="1" x14ac:dyDescent="0.25">
      <c r="A141" s="20">
        <v>192</v>
      </c>
      <c r="B141" s="96">
        <v>1259</v>
      </c>
      <c r="C141" s="20" t="str">
        <f>INDEX('Aquo parameters'!$A$1:$H$5341,MATCH($B141,'Aquo parameters'!$E:$E,0),1)</f>
        <v>Naf</v>
      </c>
      <c r="D141" s="96" t="str">
        <f>INDEX('Aquo parameters'!$A$1:$H$5341,MATCH($B141,'Aquo parameters'!$E:$E,0),2)</f>
        <v>naftaleen</v>
      </c>
      <c r="E141" s="96"/>
      <c r="F141" s="96" t="s">
        <v>1672</v>
      </c>
      <c r="G141" s="96" t="str">
        <f t="shared" si="15"/>
        <v>2720</v>
      </c>
      <c r="H141" s="93">
        <v>70</v>
      </c>
      <c r="I141" s="20" t="s">
        <v>1441</v>
      </c>
      <c r="J141" s="20" t="str">
        <f t="shared" si="16"/>
        <v>14</v>
      </c>
      <c r="L141" s="20" t="s">
        <v>1955</v>
      </c>
      <c r="M141" s="20" t="str">
        <f t="shared" si="17"/>
        <v>23</v>
      </c>
      <c r="N141" s="75" t="s">
        <v>1315</v>
      </c>
      <c r="O141" s="75" t="str">
        <f t="shared" si="19"/>
        <v>8</v>
      </c>
      <c r="P141" s="20" t="str">
        <f>INDEX('T.19 factoren v1.3.0'!$A$1:$M$8977,MATCH($B141,'T.19 factoren v1.3.0'!$E:$E,0),13)</f>
        <v>true</v>
      </c>
      <c r="Q141" s="20" t="str">
        <f t="shared" si="20"/>
        <v>testingRule.AddTestStandardValue(new BoToVa.BusinessEntities.DatabaseEntities.TestStandardValue() { ParameterID = 1259, TeststandardValueID = 192, QuantityCode = "CONCTTE",  QuantityID = 2720, ConditionCode = "NVT",  ConditionID = 8, ParameterCode = "Naf", UnitCode = "ug/l", UnitID = 14, Value = 70 , TeststandardParameterCode = 23, IntroductionDate = DateTime.Parse("2012/10/31") });</v>
      </c>
    </row>
    <row r="142" spans="1:18" ht="14.45" customHeight="1" x14ac:dyDescent="0.25">
      <c r="A142" s="20">
        <v>197</v>
      </c>
      <c r="B142" s="96">
        <v>1267</v>
      </c>
      <c r="C142" s="20" t="str">
        <f>INDEX('Aquo parameters'!$A$1:$H$5341,MATCH($B142,'Aquo parameters'!$E:$E,0),1)</f>
        <v>Ni</v>
      </c>
      <c r="D142" s="96" t="str">
        <f>INDEX('Aquo parameters'!$A$1:$H$5341,MATCH($B142,'Aquo parameters'!$E:$E,0),2)</f>
        <v>nikkel</v>
      </c>
      <c r="E142" s="96"/>
      <c r="F142" s="96" t="s">
        <v>1672</v>
      </c>
      <c r="G142" s="96" t="str">
        <f t="shared" si="15"/>
        <v>2720</v>
      </c>
      <c r="H142" s="93">
        <v>15</v>
      </c>
      <c r="I142" s="20" t="s">
        <v>1441</v>
      </c>
      <c r="J142" s="20" t="str">
        <f t="shared" si="16"/>
        <v>14</v>
      </c>
      <c r="K142" s="20" t="s">
        <v>1962</v>
      </c>
      <c r="L142" s="20" t="s">
        <v>1954</v>
      </c>
      <c r="M142" s="20" t="str">
        <f t="shared" si="17"/>
        <v>18</v>
      </c>
      <c r="N142" s="75" t="s">
        <v>1444</v>
      </c>
      <c r="O142" s="75" t="str">
        <f t="shared" si="19"/>
        <v>9</v>
      </c>
      <c r="P142" s="20" t="str">
        <f>INDEX('T.19 factoren v1.3.0'!$A$1:$M$8977,MATCH($B142,'T.19 factoren v1.3.0'!$E:$E,0),13)</f>
        <v>false</v>
      </c>
      <c r="Q142" s="20" t="str">
        <f xml:space="preserve"> "Ondiep.Add(new BoToVa.BusinessEntities.DatabaseEntities.TestStandardValue() { ParameterID = "&amp; B142 &amp;", TeststandardValueID = "&amp; A142 &amp;", QuantityCode = """&amp; F142 &amp;""",  QuantityID = "&amp; G142 &amp;", ConditionCode = """ &amp; N142 &amp; """,  ConditionID = " &amp; O142 &amp; ", ParameterCode = """ &amp; C142 &amp; """, UnitCode = """ &amp; I142 &amp; """, UnitID = " &amp; J142 &amp; ", Value = " &amp; H142 &amp; " , TeststandardParameterCode = " &amp; M142 &amp; ", IntroductionDate = DateTime.Parse(""2012/10/31"") });"</f>
        <v>Ondiep.Add(new BoToVa.BusinessEntities.DatabaseEntities.TestStandardValue() { ParameterID = 1267, TeststandardValueID = 197, QuantityCode = "CONCTTE",  QuantityID = 2720, ConditionCode = "nf",  ConditionID = 9, ParameterCode = "Ni", UnitCode = "ug/l", UnitID = 14, Value = 15 , TeststandardParameterCode = 18, IntroductionDate = DateTime.Parse("2012/10/31") });</v>
      </c>
    </row>
    <row r="143" spans="1:18" ht="14.45" customHeight="1" x14ac:dyDescent="0.25">
      <c r="A143" s="20">
        <v>198</v>
      </c>
      <c r="B143" s="96">
        <v>1267</v>
      </c>
      <c r="C143" s="20" t="str">
        <f>INDEX('Aquo parameters'!$A$1:$H$5341,MATCH($B143,'Aquo parameters'!$E:$E,0),1)</f>
        <v>Ni</v>
      </c>
      <c r="D143" s="96" t="str">
        <f>INDEX('Aquo parameters'!$A$1:$H$5341,MATCH($B143,'Aquo parameters'!$E:$E,0),2)</f>
        <v>nikkel</v>
      </c>
      <c r="E143" s="96"/>
      <c r="F143" s="96" t="s">
        <v>1672</v>
      </c>
      <c r="G143" s="96" t="str">
        <f t="shared" si="15"/>
        <v>2720</v>
      </c>
      <c r="H143" s="93" t="s">
        <v>1495</v>
      </c>
      <c r="I143" s="20" t="s">
        <v>1441</v>
      </c>
      <c r="J143" s="20" t="str">
        <f t="shared" si="16"/>
        <v>14</v>
      </c>
      <c r="K143" s="20" t="s">
        <v>1961</v>
      </c>
      <c r="L143" s="20" t="s">
        <v>1954</v>
      </c>
      <c r="M143" s="20" t="str">
        <f t="shared" si="17"/>
        <v>18</v>
      </c>
      <c r="N143" s="75" t="s">
        <v>1444</v>
      </c>
      <c r="O143" s="75" t="str">
        <f t="shared" si="19"/>
        <v>9</v>
      </c>
      <c r="P143" s="20" t="str">
        <f>INDEX('T.19 factoren v1.3.0'!$A$1:$M$8977,MATCH($B143,'T.19 factoren v1.3.0'!$E:$E,0),13)</f>
        <v>false</v>
      </c>
      <c r="Q143" s="20" t="str">
        <f xml:space="preserve"> "Diep.Add(new BoToVa.BusinessEntities.DatabaseEntities.TestStandardValue() { ParameterID = "&amp; B143 &amp;", TeststandardValueID = "&amp; A143 &amp;", QuantityCode = """&amp; F143 &amp;""",  QuantityID = "&amp; G143 &amp;", ConditionCode = """ &amp; N143 &amp; """,  ConditionID = " &amp; O143 &amp; ", ParameterCode = """ &amp; C143 &amp; """, UnitCode = """ &amp; I143 &amp; """, UnitID = " &amp; J143 &amp; ", Value = " &amp; H143 &amp; " , TeststandardParameterCode = " &amp; M143 &amp; ", IntroductionDate = DateTime.Parse(""2012/10/31"") });"</f>
        <v>Diep.Add(new BoToVa.BusinessEntities.DatabaseEntities.TestStandardValue() { ParameterID = 1267, TeststandardValueID = 198, QuantityCode = "CONCTTE",  QuantityID = 2720, ConditionCode = "nf",  ConditionID = 9, ParameterCode = "Ni", UnitCode = "ug/l", UnitID = 14, Value = 2.1 , TeststandardParameterCode = 18, IntroductionDate = DateTime.Parse("2012/10/31") });</v>
      </c>
    </row>
    <row r="144" spans="1:18" ht="14.45" customHeight="1" x14ac:dyDescent="0.25">
      <c r="A144" s="20">
        <v>199</v>
      </c>
      <c r="B144" s="96">
        <v>1267</v>
      </c>
      <c r="C144" s="20" t="str">
        <f>INDEX('Aquo parameters'!$A$1:$H$5341,MATCH($B144,'Aquo parameters'!$E:$E,0),1)</f>
        <v>Ni</v>
      </c>
      <c r="D144" s="96" t="str">
        <f>INDEX('Aquo parameters'!$A$1:$H$5341,MATCH($B144,'Aquo parameters'!$E:$E,0),2)</f>
        <v>nikkel</v>
      </c>
      <c r="E144" s="96"/>
      <c r="F144" s="96" t="s">
        <v>1672</v>
      </c>
      <c r="G144" s="96" t="str">
        <f t="shared" si="15"/>
        <v>2720</v>
      </c>
      <c r="H144" s="93">
        <v>75</v>
      </c>
      <c r="I144" s="20" t="s">
        <v>1441</v>
      </c>
      <c r="J144" s="20" t="str">
        <f t="shared" si="16"/>
        <v>14</v>
      </c>
      <c r="L144" s="20" t="s">
        <v>1955</v>
      </c>
      <c r="M144" s="20" t="str">
        <f t="shared" si="17"/>
        <v>23</v>
      </c>
      <c r="N144" s="75" t="s">
        <v>1444</v>
      </c>
      <c r="O144" s="75" t="str">
        <f t="shared" si="19"/>
        <v>9</v>
      </c>
      <c r="P144" s="20" t="str">
        <f>INDEX('T.19 factoren v1.3.0'!$A$1:$M$8977,MATCH($B144,'T.19 factoren v1.3.0'!$E:$E,0),13)</f>
        <v>false</v>
      </c>
      <c r="Q144" s="20" t="str">
        <f t="shared" ref="Q144:Q156" si="21" xml:space="preserve"> "testingRule.AddTestStandardValue(new BoToVa.BusinessEntities.DatabaseEntities.TestStandardValue() { ParameterID = "&amp; B144 &amp;", TeststandardValueID = "&amp; A144 &amp;", QuantityCode = """&amp; F144 &amp;""",  QuantityID = "&amp; G144 &amp;", ConditionCode = """ &amp; N144 &amp; """,  ConditionID = " &amp; O144 &amp; ", ParameterCode = """ &amp; C144 &amp; """, UnitCode = """ &amp; I144 &amp; """, UnitID = " &amp; J144 &amp; ", Value = " &amp; H144 &amp; " , TeststandardParameterCode = " &amp; M144 &amp; ", IntroductionDate = DateTime.Parse(""2012/10/31"") });"</f>
        <v>testingRule.AddTestStandardValue(new BoToVa.BusinessEntities.DatabaseEntities.TestStandardValue() { ParameterID = 1267, TeststandardValueID = 199, QuantityCode = "CONCTTE",  QuantityID = 2720, ConditionCode = "nf",  ConditionID = 9, ParameterCode = "Ni", UnitCode = "ug/l", UnitID = 14, Value = 75 , TeststandardParameterCode = 23, IntroductionDate = DateTime.Parse("2012/10/31") });</v>
      </c>
    </row>
    <row r="145" spans="1:18" ht="14.45" customHeight="1" x14ac:dyDescent="0.25">
      <c r="A145" s="20">
        <v>204</v>
      </c>
      <c r="B145" s="96">
        <v>1365</v>
      </c>
      <c r="C145" s="20" t="str">
        <f>INDEX('Aquo parameters'!$A$1:$H$5341,MATCH($B145,'Aquo parameters'!$E:$E,0),1)</f>
        <v>sPCB7</v>
      </c>
      <c r="D145" s="96" t="str">
        <f>INDEX('Aquo parameters'!$A$1:$H$5341,MATCH($B145,'Aquo parameters'!$E:$E,0),2)</f>
        <v>som 7 polychloorbifenylen PCB28, 52, 101, 118, 138, 153, 180</v>
      </c>
      <c r="E145" s="96"/>
      <c r="F145" s="96" t="s">
        <v>1672</v>
      </c>
      <c r="G145" s="96" t="str">
        <f t="shared" si="15"/>
        <v>2720</v>
      </c>
      <c r="H145" s="246">
        <v>10</v>
      </c>
      <c r="I145" s="234" t="s">
        <v>1445</v>
      </c>
      <c r="J145" s="234" t="str">
        <f t="shared" si="16"/>
        <v>79</v>
      </c>
      <c r="L145" s="20" t="s">
        <v>1954</v>
      </c>
      <c r="M145" s="20" t="str">
        <f t="shared" si="17"/>
        <v>18</v>
      </c>
      <c r="N145" s="75" t="s">
        <v>1315</v>
      </c>
      <c r="O145" s="75" t="str">
        <f t="shared" si="19"/>
        <v>8</v>
      </c>
      <c r="P145" s="20" t="str">
        <f>INDEX('T.19 factoren v1.3.0'!$A$1:$M$8977,MATCH($B145,'T.19 factoren v1.3.0'!$E:$E,0),13)</f>
        <v>true</v>
      </c>
      <c r="Q145" s="20" t="str">
        <f t="shared" si="21"/>
        <v>testingRule.AddTestStandardValue(new BoToVa.BusinessEntities.DatabaseEntities.TestStandardValue() { ParameterID = 1365, TeststandardValueID = 204, QuantityCode = "CONCTTE",  QuantityID = 2720, ConditionCode = "NVT",  ConditionID = 8, ParameterCode = "sPCB7", UnitCode = "ng/l", UnitID = 79, Value = 10 , TeststandardParameterCode = 18, IntroductionDate = DateTime.Parse("2012/10/31") });</v>
      </c>
      <c r="R145" s="45"/>
    </row>
    <row r="146" spans="1:18" ht="14.45" customHeight="1" x14ac:dyDescent="0.25">
      <c r="A146" s="20">
        <v>205</v>
      </c>
      <c r="B146" s="96">
        <v>1365</v>
      </c>
      <c r="C146" s="20" t="str">
        <f>INDEX('Aquo parameters'!$A$1:$H$5341,MATCH($B146,'Aquo parameters'!$E:$E,0),1)</f>
        <v>sPCB7</v>
      </c>
      <c r="D146" s="96" t="str">
        <f>INDEX('Aquo parameters'!$A$1:$H$5341,MATCH($B146,'Aquo parameters'!$E:$E,0),2)</f>
        <v>som 7 polychloorbifenylen PCB28, 52, 101, 118, 138, 153, 180</v>
      </c>
      <c r="E146" s="96"/>
      <c r="F146" s="96" t="s">
        <v>1672</v>
      </c>
      <c r="G146" s="96" t="str">
        <f t="shared" si="15"/>
        <v>2720</v>
      </c>
      <c r="H146" s="246">
        <v>10</v>
      </c>
      <c r="I146" s="234" t="s">
        <v>1445</v>
      </c>
      <c r="J146" s="234" t="str">
        <f t="shared" si="16"/>
        <v>79</v>
      </c>
      <c r="L146" s="20" t="s">
        <v>1955</v>
      </c>
      <c r="M146" s="20" t="str">
        <f t="shared" si="17"/>
        <v>23</v>
      </c>
      <c r="N146" s="75" t="s">
        <v>1315</v>
      </c>
      <c r="O146" s="75" t="str">
        <f t="shared" si="19"/>
        <v>8</v>
      </c>
      <c r="P146" s="20" t="str">
        <f>INDEX('T.19 factoren v1.3.0'!$A$1:$M$8977,MATCH($B146,'T.19 factoren v1.3.0'!$E:$E,0),13)</f>
        <v>true</v>
      </c>
      <c r="Q146" s="20" t="str">
        <f t="shared" si="21"/>
        <v>testingRule.AddTestStandardValue(new BoToVa.BusinessEntities.DatabaseEntities.TestStandardValue() { ParameterID = 1365, TeststandardValueID = 205, QuantityCode = "CONCTTE",  QuantityID = 2720, ConditionCode = "NVT",  ConditionID = 8, ParameterCode = "sPCB7", UnitCode = "ng/l", UnitID = 79, Value = 10 , TeststandardParameterCode = 23, IntroductionDate = DateTime.Parse("2012/10/31") });</v>
      </c>
    </row>
    <row r="147" spans="1:18" ht="14.45" customHeight="1" x14ac:dyDescent="0.25">
      <c r="A147" s="20">
        <v>206</v>
      </c>
      <c r="B147" s="96">
        <v>1385</v>
      </c>
      <c r="C147" s="20" t="str">
        <f>INDEX('Aquo parameters'!$A$1:$H$5341,MATCH($B147,'Aquo parameters'!$E:$E,0),1)</f>
        <v>PeClAn</v>
      </c>
      <c r="D147" s="96" t="str">
        <f>INDEX('Aquo parameters'!$A$1:$H$5341,MATCH($B147,'Aquo parameters'!$E:$E,0),2)</f>
        <v>pentachlooraniline</v>
      </c>
      <c r="E147" s="96"/>
      <c r="F147" s="96" t="s">
        <v>1672</v>
      </c>
      <c r="G147" s="96" t="str">
        <f t="shared" si="15"/>
        <v>2720</v>
      </c>
      <c r="H147" s="93">
        <v>1</v>
      </c>
      <c r="I147" s="20" t="s">
        <v>1441</v>
      </c>
      <c r="J147" s="20" t="str">
        <f t="shared" si="16"/>
        <v>14</v>
      </c>
      <c r="L147" s="20" t="s">
        <v>1956</v>
      </c>
      <c r="M147" s="20" t="str">
        <f t="shared" si="17"/>
        <v>19</v>
      </c>
      <c r="N147" s="75" t="s">
        <v>1315</v>
      </c>
      <c r="O147" s="75" t="str">
        <f t="shared" si="19"/>
        <v>8</v>
      </c>
      <c r="P147" s="20" t="str">
        <f>INDEX('T.19 factoren v1.3.0'!$A$1:$M$8977,MATCH($B147,'T.19 factoren v1.3.0'!$E:$E,0),13)</f>
        <v>true</v>
      </c>
      <c r="Q147" s="20" t="str">
        <f t="shared" si="21"/>
        <v>testingRule.AddTestStandardValue(new BoToVa.BusinessEntities.DatabaseEntities.TestStandardValue() { ParameterID = 1385, TeststandardValueID = 206, QuantityCode = "CONCTTE",  QuantityID = 2720, ConditionCode = "NVT",  ConditionID = 8, ParameterCode = "PeClAn", UnitCode = "ug/l", UnitID = 14, Value = 1 , TeststandardParameterCode = 19, IntroductionDate = DateTime.Parse("2012/10/31") });</v>
      </c>
    </row>
    <row r="148" spans="1:18" ht="14.45" customHeight="1" x14ac:dyDescent="0.25">
      <c r="A148" s="20">
        <v>207</v>
      </c>
      <c r="B148" s="96">
        <v>1387</v>
      </c>
      <c r="C148" s="20" t="str">
        <f>INDEX('Aquo parameters'!$A$1:$H$5341,MATCH($B148,'Aquo parameters'!$E:$E,0),1)</f>
        <v>PeClBen</v>
      </c>
      <c r="D148" s="96" t="str">
        <f>INDEX('Aquo parameters'!$A$1:$H$5341,MATCH($B148,'Aquo parameters'!$E:$E,0),2)</f>
        <v>pentachloorbenzeen</v>
      </c>
      <c r="E148" s="96"/>
      <c r="F148" s="96" t="s">
        <v>1672</v>
      </c>
      <c r="G148" s="96" t="str">
        <f t="shared" si="15"/>
        <v>2720</v>
      </c>
      <c r="H148" s="246">
        <v>3</v>
      </c>
      <c r="I148" s="234" t="s">
        <v>1445</v>
      </c>
      <c r="J148" s="234" t="str">
        <f t="shared" si="16"/>
        <v>79</v>
      </c>
      <c r="L148" s="20" t="s">
        <v>1954</v>
      </c>
      <c r="M148" s="20" t="str">
        <f t="shared" si="17"/>
        <v>18</v>
      </c>
      <c r="N148" s="75" t="s">
        <v>1315</v>
      </c>
      <c r="O148" s="75" t="str">
        <f t="shared" si="19"/>
        <v>8</v>
      </c>
      <c r="P148" s="20" t="str">
        <f>INDEX('T.19 factoren v1.3.0'!$A$1:$M$8977,MATCH($B148,'T.19 factoren v1.3.0'!$E:$E,0),13)</f>
        <v>true</v>
      </c>
      <c r="Q148" s="20" t="str">
        <f t="shared" si="21"/>
        <v>testingRule.AddTestStandardValue(new BoToVa.BusinessEntities.DatabaseEntities.TestStandardValue() { ParameterID = 1387, TeststandardValueID = 207, QuantityCode = "CONCTTE",  QuantityID = 2720, ConditionCode = "NVT",  ConditionID = 8, ParameterCode = "PeClBen", UnitCode = "ng/l", UnitID = 79, Value = 3 , TeststandardParameterCode = 18, IntroductionDate = DateTime.Parse("2012/10/31") });</v>
      </c>
      <c r="R148" s="45"/>
    </row>
    <row r="149" spans="1:18" ht="15.6" customHeight="1" x14ac:dyDescent="0.25">
      <c r="A149" s="20">
        <v>208</v>
      </c>
      <c r="B149" s="96">
        <v>1387</v>
      </c>
      <c r="C149" s="20" t="str">
        <f>INDEX('Aquo parameters'!$A$1:$H$5341,MATCH($B149,'Aquo parameters'!$E:$E,0),1)</f>
        <v>PeClBen</v>
      </c>
      <c r="D149" s="96" t="str">
        <f>INDEX('Aquo parameters'!$A$1:$H$5341,MATCH($B149,'Aquo parameters'!$E:$E,0),2)</f>
        <v>pentachloorbenzeen</v>
      </c>
      <c r="E149" s="96"/>
      <c r="F149" s="96" t="s">
        <v>1672</v>
      </c>
      <c r="G149" s="96" t="str">
        <f t="shared" si="15"/>
        <v>2720</v>
      </c>
      <c r="H149" s="246">
        <v>1000</v>
      </c>
      <c r="I149" s="234" t="s">
        <v>1445</v>
      </c>
      <c r="J149" s="234" t="str">
        <f t="shared" si="16"/>
        <v>79</v>
      </c>
      <c r="L149" s="20" t="s">
        <v>1955</v>
      </c>
      <c r="M149" s="20" t="str">
        <f t="shared" si="17"/>
        <v>23</v>
      </c>
      <c r="N149" s="75" t="s">
        <v>1315</v>
      </c>
      <c r="O149" s="75" t="str">
        <f t="shared" si="19"/>
        <v>8</v>
      </c>
      <c r="P149" s="20" t="str">
        <f>INDEX('T.19 factoren v1.3.0'!$A$1:$M$8977,MATCH($B149,'T.19 factoren v1.3.0'!$E:$E,0),13)</f>
        <v>true</v>
      </c>
      <c r="Q149" s="20" t="str">
        <f t="shared" si="21"/>
        <v>testingRule.AddTestStandardValue(new BoToVa.BusinessEntities.DatabaseEntities.TestStandardValue() { ParameterID = 1387, TeststandardValueID = 208, QuantityCode = "CONCTTE",  QuantityID = 2720, ConditionCode = "NVT",  ConditionID = 8, ParameterCode = "PeClBen", UnitCode = "ng/l", UnitID = 79, Value = 1000 , TeststandardParameterCode = 23, IntroductionDate = DateTime.Parse("2012/10/31") });</v>
      </c>
    </row>
    <row r="150" spans="1:18" ht="14.45" customHeight="1" x14ac:dyDescent="0.25">
      <c r="A150" s="20">
        <v>209</v>
      </c>
      <c r="B150" s="96">
        <v>1390</v>
      </c>
      <c r="C150" s="20" t="str">
        <f>INDEX('Aquo parameters'!$A$1:$H$5341,MATCH($B150,'Aquo parameters'!$E:$E,0),1)</f>
        <v>PeClFol</v>
      </c>
      <c r="D150" s="96" t="str">
        <f>INDEX('Aquo parameters'!$A$1:$H$5341,MATCH($B150,'Aquo parameters'!$E:$E,0),2)</f>
        <v>pentachloorfenol</v>
      </c>
      <c r="E150" s="96"/>
      <c r="F150" s="96" t="s">
        <v>1672</v>
      </c>
      <c r="G150" s="96" t="str">
        <f t="shared" si="15"/>
        <v>2720</v>
      </c>
      <c r="H150" s="93" t="s">
        <v>1407</v>
      </c>
      <c r="I150" s="20" t="s">
        <v>1441</v>
      </c>
      <c r="J150" s="20" t="str">
        <f t="shared" si="16"/>
        <v>14</v>
      </c>
      <c r="L150" s="20" t="s">
        <v>1954</v>
      </c>
      <c r="M150" s="20" t="str">
        <f t="shared" si="17"/>
        <v>18</v>
      </c>
      <c r="N150" s="75" t="s">
        <v>1315</v>
      </c>
      <c r="O150" s="75" t="str">
        <f t="shared" si="19"/>
        <v>8</v>
      </c>
      <c r="P150" s="20" t="str">
        <f>INDEX('T.19 factoren v1.3.0'!$A$1:$M$8977,MATCH($B150,'T.19 factoren v1.3.0'!$E:$E,0),13)</f>
        <v>true</v>
      </c>
      <c r="Q150" s="20" t="str">
        <f t="shared" si="21"/>
        <v>testingRule.AddTestStandardValue(new BoToVa.BusinessEntities.DatabaseEntities.TestStandardValue() { ParameterID = 1390, TeststandardValueID = 209, QuantityCode = "CONCTTE",  QuantityID = 2720, ConditionCode = "NVT",  ConditionID = 8, ParameterCode = "PeClFol", UnitCode = "ug/l", UnitID = 14, Value = 0.04 , TeststandardParameterCode = 18, IntroductionDate = DateTime.Parse("2012/10/31") });</v>
      </c>
      <c r="R150" s="45"/>
    </row>
    <row r="151" spans="1:18" ht="14.45" customHeight="1" x14ac:dyDescent="0.25">
      <c r="A151" s="20">
        <v>210</v>
      </c>
      <c r="B151" s="96">
        <v>1390</v>
      </c>
      <c r="C151" s="20" t="str">
        <f>INDEX('Aquo parameters'!$A$1:$H$5341,MATCH($B151,'Aquo parameters'!$E:$E,0),1)</f>
        <v>PeClFol</v>
      </c>
      <c r="D151" s="96" t="str">
        <f>INDEX('Aquo parameters'!$A$1:$H$5341,MATCH($B151,'Aquo parameters'!$E:$E,0),2)</f>
        <v>pentachloorfenol</v>
      </c>
      <c r="E151" s="96"/>
      <c r="F151" s="96" t="s">
        <v>1672</v>
      </c>
      <c r="G151" s="96" t="str">
        <f t="shared" si="15"/>
        <v>2720</v>
      </c>
      <c r="H151" s="93">
        <v>3</v>
      </c>
      <c r="I151" s="20" t="s">
        <v>1441</v>
      </c>
      <c r="J151" s="20" t="str">
        <f t="shared" si="16"/>
        <v>14</v>
      </c>
      <c r="L151" s="20" t="s">
        <v>1955</v>
      </c>
      <c r="M151" s="20" t="str">
        <f t="shared" si="17"/>
        <v>23</v>
      </c>
      <c r="N151" s="75" t="s">
        <v>1315</v>
      </c>
      <c r="O151" s="75" t="str">
        <f t="shared" si="19"/>
        <v>8</v>
      </c>
      <c r="P151" s="20" t="str">
        <f>INDEX('T.19 factoren v1.3.0'!$A$1:$M$8977,MATCH($B151,'T.19 factoren v1.3.0'!$E:$E,0),13)</f>
        <v>true</v>
      </c>
      <c r="Q151" s="20" t="str">
        <f t="shared" si="21"/>
        <v>testingRule.AddTestStandardValue(new BoToVa.BusinessEntities.DatabaseEntities.TestStandardValue() { ParameterID = 1390, TeststandardValueID = 210, QuantityCode = "CONCTTE",  QuantityID = 2720, ConditionCode = "NVT",  ConditionID = 8, ParameterCode = "PeClFol", UnitCode = "ug/l", UnitID = 14, Value = 3 , TeststandardParameterCode = 23, IntroductionDate = DateTime.Parse("2012/10/31") });</v>
      </c>
    </row>
    <row r="152" spans="1:18" ht="14.45" customHeight="1" x14ac:dyDescent="0.25">
      <c r="A152" s="20">
        <v>211</v>
      </c>
      <c r="B152" s="96">
        <v>1451</v>
      </c>
      <c r="C152" s="20" t="str">
        <f>INDEX('Aquo parameters'!$A$1:$H$5341,MATCH($B152,'Aquo parameters'!$E:$E,0),1)</f>
        <v>pyrdne</v>
      </c>
      <c r="D152" s="96" t="str">
        <f>INDEX('Aquo parameters'!$A$1:$H$5341,MATCH($B152,'Aquo parameters'!$E:$E,0),2)</f>
        <v>pyridine</v>
      </c>
      <c r="E152" s="96"/>
      <c r="F152" s="96" t="s">
        <v>1672</v>
      </c>
      <c r="G152" s="96" t="str">
        <f t="shared" si="15"/>
        <v>2720</v>
      </c>
      <c r="H152" s="93" t="s">
        <v>1481</v>
      </c>
      <c r="I152" s="20" t="s">
        <v>1441</v>
      </c>
      <c r="J152" s="20" t="str">
        <f t="shared" si="16"/>
        <v>14</v>
      </c>
      <c r="L152" s="20" t="s">
        <v>1954</v>
      </c>
      <c r="M152" s="20" t="str">
        <f t="shared" si="17"/>
        <v>18</v>
      </c>
      <c r="N152" s="75" t="s">
        <v>1315</v>
      </c>
      <c r="O152" s="75" t="str">
        <f t="shared" si="19"/>
        <v>8</v>
      </c>
      <c r="P152" s="20" t="str">
        <f>INDEX('T.19 factoren v1.3.0'!$A$1:$M$8977,MATCH($B152,'T.19 factoren v1.3.0'!$E:$E,0),13)</f>
        <v>true</v>
      </c>
      <c r="Q152" s="20" t="str">
        <f t="shared" si="21"/>
        <v>testingRule.AddTestStandardValue(new BoToVa.BusinessEntities.DatabaseEntities.TestStandardValue() { ParameterID = 1451, TeststandardValueID = 211, QuantityCode = "CONCTTE",  QuantityID = 2720, ConditionCode = "NVT",  ConditionID = 8, ParameterCode = "pyrdne", UnitCode = "ug/l", UnitID = 14, Value = 0.5 , TeststandardParameterCode = 18, IntroductionDate = DateTime.Parse("2012/10/31") });</v>
      </c>
      <c r="R152" s="45"/>
    </row>
    <row r="153" spans="1:18" ht="14.45" customHeight="1" x14ac:dyDescent="0.25">
      <c r="A153" s="20">
        <v>212</v>
      </c>
      <c r="B153" s="96">
        <v>1451</v>
      </c>
      <c r="C153" s="20" t="str">
        <f>INDEX('Aquo parameters'!$A$1:$H$5341,MATCH($B153,'Aquo parameters'!$E:$E,0),1)</f>
        <v>pyrdne</v>
      </c>
      <c r="D153" s="96" t="str">
        <f>INDEX('Aquo parameters'!$A$1:$H$5341,MATCH($B153,'Aquo parameters'!$E:$E,0),2)</f>
        <v>pyridine</v>
      </c>
      <c r="E153" s="96"/>
      <c r="F153" s="96" t="s">
        <v>1672</v>
      </c>
      <c r="G153" s="96" t="str">
        <f t="shared" si="15"/>
        <v>2720</v>
      </c>
      <c r="H153" s="93">
        <v>30</v>
      </c>
      <c r="I153" s="20" t="s">
        <v>1441</v>
      </c>
      <c r="J153" s="20" t="str">
        <f t="shared" si="16"/>
        <v>14</v>
      </c>
      <c r="L153" s="20" t="s">
        <v>1955</v>
      </c>
      <c r="M153" s="20" t="str">
        <f t="shared" si="17"/>
        <v>23</v>
      </c>
      <c r="N153" s="75" t="s">
        <v>1315</v>
      </c>
      <c r="O153" s="75" t="str">
        <f t="shared" si="19"/>
        <v>8</v>
      </c>
      <c r="P153" s="20" t="str">
        <f>INDEX('T.19 factoren v1.3.0'!$A$1:$M$8977,MATCH($B153,'T.19 factoren v1.3.0'!$E:$E,0),13)</f>
        <v>true</v>
      </c>
      <c r="Q153" s="20" t="str">
        <f t="shared" si="21"/>
        <v>testingRule.AddTestStandardValue(new BoToVa.BusinessEntities.DatabaseEntities.TestStandardValue() { ParameterID = 1451, TeststandardValueID = 212, QuantityCode = "CONCTTE",  QuantityID = 2720, ConditionCode = "NVT",  ConditionID = 8, ParameterCode = "pyrdne", UnitCode = "ug/l", UnitID = 14, Value = 30 , TeststandardParameterCode = 23, IntroductionDate = DateTime.Parse("2012/10/31") });</v>
      </c>
    </row>
    <row r="154" spans="1:18" ht="14.45" customHeight="1" x14ac:dyDescent="0.25">
      <c r="A154" s="20">
        <v>214</v>
      </c>
      <c r="B154" s="96">
        <v>1460</v>
      </c>
      <c r="C154" s="20" t="str">
        <f>INDEX('Aquo parameters'!$A$1:$H$5341,MATCH($B154,'Aquo parameters'!$E:$E,0),1)</f>
        <v>13DHOxBen</v>
      </c>
      <c r="D154" s="96" t="str">
        <f>INDEX('Aquo parameters'!$A$1:$H$5341,MATCH($B154,'Aquo parameters'!$E:$E,0),2)</f>
        <v>1,3-dihydroxybenzeen</v>
      </c>
      <c r="E154" s="96"/>
      <c r="F154" s="96" t="s">
        <v>1672</v>
      </c>
      <c r="G154" s="96" t="str">
        <f t="shared" si="15"/>
        <v>2720</v>
      </c>
      <c r="H154" s="93">
        <v>600</v>
      </c>
      <c r="I154" s="20" t="s">
        <v>1441</v>
      </c>
      <c r="J154" s="20" t="str">
        <f t="shared" si="16"/>
        <v>14</v>
      </c>
      <c r="L154" s="20" t="s">
        <v>1956</v>
      </c>
      <c r="M154" s="20" t="str">
        <f t="shared" si="17"/>
        <v>19</v>
      </c>
      <c r="N154" s="75" t="s">
        <v>1315</v>
      </c>
      <c r="O154" s="75" t="str">
        <f t="shared" si="19"/>
        <v>8</v>
      </c>
      <c r="P154" s="20" t="str">
        <f>INDEX('T.19 factoren v1.3.0'!$A$1:$M$8977,MATCH($B154,'T.19 factoren v1.3.0'!$E:$E,0),13)</f>
        <v>true</v>
      </c>
      <c r="Q154" s="20" t="str">
        <f t="shared" si="21"/>
        <v>testingRule.AddTestStandardValue(new BoToVa.BusinessEntities.DatabaseEntities.TestStandardValue() { ParameterID = 1460, TeststandardValueID = 214, QuantityCode = "CONCTTE",  QuantityID = 2720, ConditionCode = "NVT",  ConditionID = 8, ParameterCode = "13DHOxBen", UnitCode = "ug/l", UnitID = 14, Value = 600 , TeststandardParameterCode = 19, IntroductionDate = DateTime.Parse("2012/10/31") });</v>
      </c>
    </row>
    <row r="155" spans="1:18" ht="14.45" customHeight="1" x14ac:dyDescent="0.25">
      <c r="A155" s="20">
        <v>278</v>
      </c>
      <c r="B155" s="96">
        <v>1460</v>
      </c>
      <c r="C155" s="20" t="str">
        <f>INDEX('Aquo parameters'!$A$1:$H$5341,MATCH($B155,'Aquo parameters'!$E:$E,0),1)</f>
        <v>13DHOxBen</v>
      </c>
      <c r="D155" s="96" t="str">
        <f>INDEX('Aquo parameters'!$A$1:$H$5341,MATCH($B155,'Aquo parameters'!$E:$E,0),2)</f>
        <v>1,3-dihydroxybenzeen</v>
      </c>
      <c r="E155" s="96"/>
      <c r="F155" s="96" t="s">
        <v>1672</v>
      </c>
      <c r="G155" s="96" t="str">
        <f t="shared" si="15"/>
        <v>2720</v>
      </c>
      <c r="H155" s="93" t="s">
        <v>46</v>
      </c>
      <c r="I155" s="20" t="s">
        <v>1441</v>
      </c>
      <c r="J155" s="20" t="str">
        <f t="shared" si="16"/>
        <v>14</v>
      </c>
      <c r="L155" s="20" t="s">
        <v>1954</v>
      </c>
      <c r="M155" s="20" t="str">
        <f t="shared" si="17"/>
        <v>18</v>
      </c>
      <c r="N155" s="75" t="s">
        <v>1315</v>
      </c>
      <c r="O155" s="75" t="str">
        <f t="shared" si="19"/>
        <v>8</v>
      </c>
      <c r="P155" s="20" t="str">
        <f>INDEX('T.19 factoren v1.3.0'!$A$1:$M$8977,MATCH($B155,'T.19 factoren v1.3.0'!$E:$E,0),13)</f>
        <v>true</v>
      </c>
      <c r="Q155" s="20" t="str">
        <f t="shared" si="21"/>
        <v>testingRule.AddTestStandardValue(new BoToVa.BusinessEntities.DatabaseEntities.TestStandardValue() { ParameterID = 1460, TeststandardValueID = 278, QuantityCode = "CONCTTE",  QuantityID = 2720, ConditionCode = "NVT",  ConditionID = 8, ParameterCode = "13DHOxBen", UnitCode = "ug/l", UnitID = 14, Value = 0.2 , TeststandardParameterCode = 18, IntroductionDate = DateTime.Parse("2012/10/31") });</v>
      </c>
    </row>
    <row r="156" spans="1:18" ht="14.45" customHeight="1" x14ac:dyDescent="0.25">
      <c r="A156" s="20">
        <v>216</v>
      </c>
      <c r="B156" s="96">
        <v>1476</v>
      </c>
      <c r="C156" s="20" t="str">
        <f>INDEX('Aquo parameters'!$A$1:$H$5341,MATCH($B156,'Aquo parameters'!$E:$E,0),1)</f>
        <v>Se</v>
      </c>
      <c r="D156" s="96" t="str">
        <f>INDEX('Aquo parameters'!$A$1:$H$5341,MATCH($B156,'Aquo parameters'!$E:$E,0),2)</f>
        <v>seleen</v>
      </c>
      <c r="E156" s="96"/>
      <c r="F156" s="96" t="s">
        <v>1672</v>
      </c>
      <c r="G156" s="96" t="str">
        <f t="shared" si="15"/>
        <v>2720</v>
      </c>
      <c r="H156" s="93">
        <v>160</v>
      </c>
      <c r="I156" s="20" t="s">
        <v>1441</v>
      </c>
      <c r="J156" s="20" t="str">
        <f t="shared" si="16"/>
        <v>14</v>
      </c>
      <c r="L156" s="20" t="s">
        <v>1956</v>
      </c>
      <c r="M156" s="20" t="str">
        <f t="shared" si="17"/>
        <v>19</v>
      </c>
      <c r="N156" s="75" t="s">
        <v>1444</v>
      </c>
      <c r="O156" s="75" t="str">
        <f t="shared" si="19"/>
        <v>9</v>
      </c>
      <c r="P156" s="20" t="str">
        <f>INDEX('T.19 factoren v1.3.0'!$A$1:$M$8977,MATCH($B156,'T.19 factoren v1.3.0'!$E:$E,0),13)</f>
        <v>false</v>
      </c>
      <c r="Q156" s="20" t="str">
        <f t="shared" si="21"/>
        <v>testingRule.AddTestStandardValue(new BoToVa.BusinessEntities.DatabaseEntities.TestStandardValue() { ParameterID = 1476, TeststandardValueID = 216, QuantityCode = "CONCTTE",  QuantityID = 2720, ConditionCode = "nf",  ConditionID = 9, ParameterCode = "Se", UnitCode = "ug/l", UnitID = 14, Value = 160 , TeststandardParameterCode = 19, IntroductionDate = DateTime.Parse("2012/10/31") });</v>
      </c>
    </row>
    <row r="157" spans="1:18" ht="14.45" customHeight="1" x14ac:dyDescent="0.25">
      <c r="A157" s="20">
        <v>272</v>
      </c>
      <c r="B157" s="96">
        <v>1476</v>
      </c>
      <c r="C157" s="20" t="str">
        <f>INDEX('Aquo parameters'!$A$1:$H$5341,MATCH($B157,'Aquo parameters'!$E:$E,0),1)</f>
        <v>Se</v>
      </c>
      <c r="D157" s="96" t="str">
        <f>INDEX('Aquo parameters'!$A$1:$H$5341,MATCH($B157,'Aquo parameters'!$E:$E,0),2)</f>
        <v>seleen</v>
      </c>
      <c r="E157" s="96"/>
      <c r="F157" s="96" t="s">
        <v>1672</v>
      </c>
      <c r="G157" s="96" t="str">
        <f t="shared" si="15"/>
        <v>2720</v>
      </c>
      <c r="H157" s="93" t="s">
        <v>1483</v>
      </c>
      <c r="I157" s="20" t="s">
        <v>1441</v>
      </c>
      <c r="J157" s="20" t="str">
        <f t="shared" si="16"/>
        <v>14</v>
      </c>
      <c r="K157" s="20" t="s">
        <v>1961</v>
      </c>
      <c r="L157" s="20" t="s">
        <v>1954</v>
      </c>
      <c r="M157" s="20" t="str">
        <f t="shared" si="17"/>
        <v>18</v>
      </c>
      <c r="N157" s="75" t="s">
        <v>1444</v>
      </c>
      <c r="O157" s="75" t="str">
        <f t="shared" si="19"/>
        <v>9</v>
      </c>
      <c r="P157" s="20" t="str">
        <f>INDEX('T.19 factoren v1.3.0'!$A$1:$M$8977,MATCH($B157,'T.19 factoren v1.3.0'!$E:$E,0),13)</f>
        <v>false</v>
      </c>
      <c r="Q157" s="20" t="str">
        <f xml:space="preserve"> "Diep.Add(new BoToVa.BusinessEntities.DatabaseEntities.TestStandardValue() { ParameterID = "&amp; B157 &amp;", TeststandardValueID = "&amp; A157 &amp;", QuantityCode = """&amp; F157 &amp;""",  QuantityID = "&amp; G157 &amp;", ConditionCode = """ &amp; N157 &amp; """,  ConditionID = " &amp; O157 &amp; ", ParameterCode = """ &amp; C157 &amp; """, UnitCode = """ &amp; I157 &amp; """, UnitID = " &amp; J157 &amp; ", Value = " &amp; H157 &amp; " , TeststandardParameterCode = " &amp; M157 &amp; ", IntroductionDate = DateTime.Parse(""2012/10/31"") });"</f>
        <v>Diep.Add(new BoToVa.BusinessEntities.DatabaseEntities.TestStandardValue() { ParameterID = 1476, TeststandardValueID = 272, QuantityCode = "CONCTTE",  QuantityID = 2720, ConditionCode = "nf",  ConditionID = 9, ParameterCode = "Se", UnitCode = "ug/l", UnitID = 14, Value = 0.07 , TeststandardParameterCode = 18, IntroductionDate = DateTime.Parse("2012/10/31") });</v>
      </c>
    </row>
    <row r="158" spans="1:18" ht="14.45" customHeight="1" x14ac:dyDescent="0.25">
      <c r="A158" s="20">
        <v>217</v>
      </c>
      <c r="B158" s="96">
        <v>1503</v>
      </c>
      <c r="C158" s="20" t="str">
        <f>INDEX('Aquo parameters'!$A$1:$H$5341,MATCH($B158,'Aquo parameters'!$E:$E,0),1)</f>
        <v>styrn</v>
      </c>
      <c r="D158" s="96" t="str">
        <f>INDEX('Aquo parameters'!$A$1:$H$5341,MATCH($B158,'Aquo parameters'!$E:$E,0),2)</f>
        <v>styreen</v>
      </c>
      <c r="E158" s="96"/>
      <c r="F158" s="96" t="s">
        <v>1672</v>
      </c>
      <c r="G158" s="96" t="str">
        <f t="shared" si="15"/>
        <v>2720</v>
      </c>
      <c r="H158" s="93">
        <v>6</v>
      </c>
      <c r="I158" s="20" t="s">
        <v>1441</v>
      </c>
      <c r="J158" s="20" t="str">
        <f t="shared" si="16"/>
        <v>14</v>
      </c>
      <c r="L158" s="20" t="s">
        <v>1954</v>
      </c>
      <c r="M158" s="20" t="str">
        <f t="shared" si="17"/>
        <v>18</v>
      </c>
      <c r="N158" s="75" t="s">
        <v>1315</v>
      </c>
      <c r="O158" s="75" t="str">
        <f t="shared" si="19"/>
        <v>8</v>
      </c>
      <c r="P158" s="20" t="str">
        <f>INDEX('T.19 factoren v1.3.0'!$A$1:$M$8977,MATCH($B158,'T.19 factoren v1.3.0'!$E:$E,0),13)</f>
        <v>true</v>
      </c>
      <c r="Q158" s="20" t="str">
        <f t="shared" ref="Q158:Q173" si="22" xml:space="preserve"> "testingRule.AddTestStandardValue(new BoToVa.BusinessEntities.DatabaseEntities.TestStandardValue() { ParameterID = "&amp; B158 &amp;", TeststandardValueID = "&amp; A158 &amp;", QuantityCode = """&amp; F158 &amp;""",  QuantityID = "&amp; G158 &amp;", ConditionCode = """ &amp; N158 &amp; """,  ConditionID = " &amp; O158 &amp; ", ParameterCode = """ &amp; C158 &amp; """, UnitCode = """ &amp; I158 &amp; """, UnitID = " &amp; J158 &amp; ", Value = " &amp; H158 &amp; " , TeststandardParameterCode = " &amp; M158 &amp; ", IntroductionDate = DateTime.Parse(""2012/10/31"") });"</f>
        <v>testingRule.AddTestStandardValue(new BoToVa.BusinessEntities.DatabaseEntities.TestStandardValue() { ParameterID = 1503, TeststandardValueID = 217, QuantityCode = "CONCTTE",  QuantityID = 2720, ConditionCode = "NVT",  ConditionID = 8, ParameterCode = "styrn", UnitCode = "ug/l", UnitID = 14, Value = 6 , TeststandardParameterCode = 18, IntroductionDate = DateTime.Parse("2012/10/31") });</v>
      </c>
      <c r="R158" s="45"/>
    </row>
    <row r="159" spans="1:18" ht="14.45" customHeight="1" x14ac:dyDescent="0.25">
      <c r="A159" s="20">
        <v>218</v>
      </c>
      <c r="B159" s="96">
        <v>1503</v>
      </c>
      <c r="C159" s="20" t="str">
        <f>INDEX('Aquo parameters'!$A$1:$H$5341,MATCH($B159,'Aquo parameters'!$E:$E,0),1)</f>
        <v>styrn</v>
      </c>
      <c r="D159" s="96" t="str">
        <f>INDEX('Aquo parameters'!$A$1:$H$5341,MATCH($B159,'Aquo parameters'!$E:$E,0),2)</f>
        <v>styreen</v>
      </c>
      <c r="E159" s="96"/>
      <c r="F159" s="96" t="s">
        <v>1672</v>
      </c>
      <c r="G159" s="96" t="str">
        <f t="shared" si="15"/>
        <v>2720</v>
      </c>
      <c r="H159" s="93">
        <v>300</v>
      </c>
      <c r="I159" s="20" t="s">
        <v>1441</v>
      </c>
      <c r="J159" s="20" t="str">
        <f t="shared" si="16"/>
        <v>14</v>
      </c>
      <c r="L159" s="20" t="s">
        <v>1955</v>
      </c>
      <c r="M159" s="20" t="str">
        <f t="shared" si="17"/>
        <v>23</v>
      </c>
      <c r="N159" s="75" t="s">
        <v>1315</v>
      </c>
      <c r="O159" s="75" t="str">
        <f t="shared" si="19"/>
        <v>8</v>
      </c>
      <c r="P159" s="20" t="str">
        <f>INDEX('T.19 factoren v1.3.0'!$A$1:$M$8977,MATCH($B159,'T.19 factoren v1.3.0'!$E:$E,0),13)</f>
        <v>true</v>
      </c>
      <c r="Q159" s="20" t="str">
        <f t="shared" si="22"/>
        <v>testingRule.AddTestStandardValue(new BoToVa.BusinessEntities.DatabaseEntities.TestStandardValue() { ParameterID = 1503, TeststandardValueID = 218, QuantityCode = "CONCTTE",  QuantityID = 2720, ConditionCode = "NVT",  ConditionID = 8, ParameterCode = "styrn", UnitCode = "ug/l", UnitID = 14, Value = 300 , TeststandardParameterCode = 23, IntroductionDate = DateTime.Parse("2012/10/31") });</v>
      </c>
    </row>
    <row r="160" spans="1:18" ht="14.45" customHeight="1" x14ac:dyDescent="0.25">
      <c r="A160" s="20">
        <v>219</v>
      </c>
      <c r="B160" s="96">
        <v>1520</v>
      </c>
      <c r="C160" s="20" t="str">
        <f>INDEX('Aquo parameters'!$A$1:$H$5341,MATCH($B160,'Aquo parameters'!$E:$E,0),1)</f>
        <v>Te</v>
      </c>
      <c r="D160" s="96" t="str">
        <f>INDEX('Aquo parameters'!$A$1:$H$5341,MATCH($B160,'Aquo parameters'!$E:$E,0),2)</f>
        <v>tellurium</v>
      </c>
      <c r="E160" s="96"/>
      <c r="F160" s="96" t="s">
        <v>1672</v>
      </c>
      <c r="G160" s="96" t="str">
        <f t="shared" si="15"/>
        <v>2720</v>
      </c>
      <c r="H160" s="93">
        <v>70</v>
      </c>
      <c r="I160" s="20" t="s">
        <v>1441</v>
      </c>
      <c r="J160" s="20" t="str">
        <f t="shared" si="16"/>
        <v>14</v>
      </c>
      <c r="L160" s="20" t="s">
        <v>1956</v>
      </c>
      <c r="M160" s="20" t="str">
        <f t="shared" si="17"/>
        <v>19</v>
      </c>
      <c r="N160" s="75" t="s">
        <v>1444</v>
      </c>
      <c r="O160" s="75" t="str">
        <f t="shared" si="19"/>
        <v>9</v>
      </c>
      <c r="P160" s="20" t="str">
        <f>INDEX('T.19 factoren v1.3.0'!$A$1:$M$8977,MATCH($B160,'T.19 factoren v1.3.0'!$E:$E,0),13)</f>
        <v>false</v>
      </c>
      <c r="Q160" s="20" t="str">
        <f t="shared" si="22"/>
        <v>testingRule.AddTestStandardValue(new BoToVa.BusinessEntities.DatabaseEntities.TestStandardValue() { ParameterID = 1520, TeststandardValueID = 219, QuantityCode = "CONCTTE",  QuantityID = 2720, ConditionCode = "nf",  ConditionID = 9, ParameterCode = "Te", UnitCode = "ug/l", UnitID = 14, Value = 70 , TeststandardParameterCode = 19, IntroductionDate = DateTime.Parse("2012/10/31") });</v>
      </c>
    </row>
    <row r="161" spans="1:18" ht="14.45" customHeight="1" x14ac:dyDescent="0.25">
      <c r="A161" s="20">
        <v>221</v>
      </c>
      <c r="B161" s="96">
        <v>1533</v>
      </c>
      <c r="C161" s="20" t="str">
        <f>INDEX('Aquo parameters'!$A$1:$H$5341,MATCH($B161,'Aquo parameters'!$E:$E,0),1)</f>
        <v>sT4ClBen</v>
      </c>
      <c r="D161" s="96" t="str">
        <f>INDEX('Aquo parameters'!$A$1:$H$5341,MATCH($B161,'Aquo parameters'!$E:$E,0),2)</f>
        <v>som tetrachloorbenzeen-isomeren</v>
      </c>
      <c r="E161" s="96"/>
      <c r="F161" s="96" t="s">
        <v>1672</v>
      </c>
      <c r="G161" s="96" t="str">
        <f t="shared" si="15"/>
        <v>2720</v>
      </c>
      <c r="H161" s="93" t="s">
        <v>1442</v>
      </c>
      <c r="I161" s="20" t="s">
        <v>1441</v>
      </c>
      <c r="J161" s="20" t="str">
        <f t="shared" si="16"/>
        <v>14</v>
      </c>
      <c r="L161" s="20" t="s">
        <v>1954</v>
      </c>
      <c r="M161" s="20" t="str">
        <f t="shared" si="17"/>
        <v>18</v>
      </c>
      <c r="N161" s="75" t="s">
        <v>1315</v>
      </c>
      <c r="O161" s="75" t="str">
        <f t="shared" si="19"/>
        <v>8</v>
      </c>
      <c r="P161" s="20" t="str">
        <f>INDEX('T.19 factoren v1.3.0'!$A$1:$M$8977,MATCH($B161,'T.19 factoren v1.3.0'!$E:$E,0),13)</f>
        <v>true</v>
      </c>
      <c r="Q161" s="20" t="str">
        <f t="shared" si="22"/>
        <v>testingRule.AddTestStandardValue(new BoToVa.BusinessEntities.DatabaseEntities.TestStandardValue() { ParameterID = 1533, TeststandardValueID = 221, QuantityCode = "CONCTTE",  QuantityID = 2720, ConditionCode = "NVT",  ConditionID = 8, ParameterCode = "sT4ClBen", UnitCode = "ug/l", UnitID = 14, Value = 0.01 , TeststandardParameterCode = 18, IntroductionDate = DateTime.Parse("2012/10/31") });</v>
      </c>
      <c r="R161" s="45"/>
    </row>
    <row r="162" spans="1:18" ht="14.45" customHeight="1" x14ac:dyDescent="0.25">
      <c r="A162" s="20">
        <v>222</v>
      </c>
      <c r="B162" s="96">
        <v>1533</v>
      </c>
      <c r="C162" s="20" t="str">
        <f>INDEX('Aquo parameters'!$A$1:$H$5341,MATCH($B162,'Aquo parameters'!$E:$E,0),1)</f>
        <v>sT4ClBen</v>
      </c>
      <c r="D162" s="96" t="str">
        <f>INDEX('Aquo parameters'!$A$1:$H$5341,MATCH($B162,'Aquo parameters'!$E:$E,0),2)</f>
        <v>som tetrachloorbenzeen-isomeren</v>
      </c>
      <c r="E162" s="96"/>
      <c r="F162" s="96" t="s">
        <v>1672</v>
      </c>
      <c r="G162" s="96" t="str">
        <f t="shared" si="15"/>
        <v>2720</v>
      </c>
      <c r="H162" s="93" t="s">
        <v>72</v>
      </c>
      <c r="I162" s="20" t="s">
        <v>1441</v>
      </c>
      <c r="J162" s="20" t="str">
        <f t="shared" si="16"/>
        <v>14</v>
      </c>
      <c r="L162" s="20" t="s">
        <v>1955</v>
      </c>
      <c r="M162" s="20" t="str">
        <f t="shared" si="17"/>
        <v>23</v>
      </c>
      <c r="N162" s="75" t="s">
        <v>1315</v>
      </c>
      <c r="O162" s="75" t="str">
        <f t="shared" si="19"/>
        <v>8</v>
      </c>
      <c r="P162" s="20" t="str">
        <f>INDEX('T.19 factoren v1.3.0'!$A$1:$M$8977,MATCH($B162,'T.19 factoren v1.3.0'!$E:$E,0),13)</f>
        <v>true</v>
      </c>
      <c r="Q162" s="20" t="str">
        <f t="shared" si="22"/>
        <v>testingRule.AddTestStandardValue(new BoToVa.BusinessEntities.DatabaseEntities.TestStandardValue() { ParameterID = 1533, TeststandardValueID = 222, QuantityCode = "CONCTTE",  QuantityID = 2720, ConditionCode = "NVT",  ConditionID = 8, ParameterCode = "sT4ClBen", UnitCode = "ug/l", UnitID = 14, Value = 2.5 , TeststandardParameterCode = 23, IntroductionDate = DateTime.Parse("2012/10/31") });</v>
      </c>
    </row>
    <row r="163" spans="1:18" ht="14.45" customHeight="1" x14ac:dyDescent="0.25">
      <c r="A163" s="20">
        <v>225</v>
      </c>
      <c r="B163" s="96">
        <v>1536</v>
      </c>
      <c r="C163" s="20" t="str">
        <f>INDEX('Aquo parameters'!$A$1:$H$5341,MATCH($B163,'Aquo parameters'!$E:$E,0),1)</f>
        <v>T4ClC2e</v>
      </c>
      <c r="D163" s="96" t="str">
        <f>INDEX('Aquo parameters'!$A$1:$H$5341,MATCH($B163,'Aquo parameters'!$E:$E,0),2)</f>
        <v>tetrachlooretheen (per)</v>
      </c>
      <c r="E163" s="96"/>
      <c r="F163" s="96" t="s">
        <v>1672</v>
      </c>
      <c r="G163" s="96" t="str">
        <f t="shared" si="15"/>
        <v>2720</v>
      </c>
      <c r="H163" s="93" t="s">
        <v>1442</v>
      </c>
      <c r="I163" s="20" t="s">
        <v>1441</v>
      </c>
      <c r="J163" s="20" t="str">
        <f t="shared" si="16"/>
        <v>14</v>
      </c>
      <c r="L163" s="20" t="s">
        <v>1954</v>
      </c>
      <c r="M163" s="20" t="str">
        <f t="shared" si="17"/>
        <v>18</v>
      </c>
      <c r="N163" s="75" t="s">
        <v>1315</v>
      </c>
      <c r="O163" s="75" t="str">
        <f t="shared" si="19"/>
        <v>8</v>
      </c>
      <c r="P163" s="20" t="str">
        <f>INDEX('T.19 factoren v1.3.0'!$A$1:$M$8977,MATCH($B163,'T.19 factoren v1.3.0'!$E:$E,0),13)</f>
        <v>true</v>
      </c>
      <c r="Q163" s="20" t="str">
        <f t="shared" si="22"/>
        <v>testingRule.AddTestStandardValue(new BoToVa.BusinessEntities.DatabaseEntities.TestStandardValue() { ParameterID = 1536, TeststandardValueID = 225, QuantityCode = "CONCTTE",  QuantityID = 2720, ConditionCode = "NVT",  ConditionID = 8, ParameterCode = "T4ClC2e", UnitCode = "ug/l", UnitID = 14, Value = 0.01 , TeststandardParameterCode = 18, IntroductionDate = DateTime.Parse("2012/10/31") });</v>
      </c>
      <c r="R163" s="45"/>
    </row>
    <row r="164" spans="1:18" ht="14.45" customHeight="1" x14ac:dyDescent="0.25">
      <c r="A164" s="20">
        <v>226</v>
      </c>
      <c r="B164" s="96">
        <v>1536</v>
      </c>
      <c r="C164" s="20" t="str">
        <f>INDEX('Aquo parameters'!$A$1:$H$5341,MATCH($B164,'Aquo parameters'!$E:$E,0),1)</f>
        <v>T4ClC2e</v>
      </c>
      <c r="D164" s="96" t="str">
        <f>INDEX('Aquo parameters'!$A$1:$H$5341,MATCH($B164,'Aquo parameters'!$E:$E,0),2)</f>
        <v>tetrachlooretheen (per)</v>
      </c>
      <c r="E164" s="96"/>
      <c r="F164" s="96" t="s">
        <v>1672</v>
      </c>
      <c r="G164" s="96" t="str">
        <f t="shared" si="15"/>
        <v>2720</v>
      </c>
      <c r="H164" s="93">
        <v>40</v>
      </c>
      <c r="I164" s="20" t="s">
        <v>1441</v>
      </c>
      <c r="J164" s="20" t="str">
        <f t="shared" si="16"/>
        <v>14</v>
      </c>
      <c r="L164" s="20" t="s">
        <v>1955</v>
      </c>
      <c r="M164" s="20" t="str">
        <f t="shared" si="17"/>
        <v>23</v>
      </c>
      <c r="N164" s="75" t="s">
        <v>1315</v>
      </c>
      <c r="O164" s="75" t="str">
        <f t="shared" si="19"/>
        <v>8</v>
      </c>
      <c r="P164" s="20" t="str">
        <f>INDEX('T.19 factoren v1.3.0'!$A$1:$M$8977,MATCH($B164,'T.19 factoren v1.3.0'!$E:$E,0),13)</f>
        <v>true</v>
      </c>
      <c r="Q164" s="20" t="str">
        <f t="shared" si="22"/>
        <v>testingRule.AddTestStandardValue(new BoToVa.BusinessEntities.DatabaseEntities.TestStandardValue() { ParameterID = 1536, TeststandardValueID = 226, QuantityCode = "CONCTTE",  QuantityID = 2720, ConditionCode = "NVT",  ConditionID = 8, ParameterCode = "T4ClC2e", UnitCode = "ug/l", UnitID = 14, Value = 40 , TeststandardParameterCode = 23, IntroductionDate = DateTime.Parse("2012/10/31") });</v>
      </c>
    </row>
    <row r="165" spans="1:18" ht="14.45" customHeight="1" x14ac:dyDescent="0.25">
      <c r="A165" s="20">
        <v>229</v>
      </c>
      <c r="B165" s="96">
        <v>1537</v>
      </c>
      <c r="C165" s="20" t="str">
        <f>INDEX('Aquo parameters'!$A$1:$H$5341,MATCH($B165,'Aquo parameters'!$E:$E,0),1)</f>
        <v>sT4ClFol</v>
      </c>
      <c r="D165" s="96" t="str">
        <f>INDEX('Aquo parameters'!$A$1:$H$5341,MATCH($B165,'Aquo parameters'!$E:$E,0),2)</f>
        <v>som tetrachloorfenol-isomeren</v>
      </c>
      <c r="E165" s="96"/>
      <c r="F165" s="96" t="s">
        <v>1672</v>
      </c>
      <c r="G165" s="96" t="str">
        <f t="shared" si="15"/>
        <v>2720</v>
      </c>
      <c r="H165" s="93" t="s">
        <v>1442</v>
      </c>
      <c r="I165" s="20" t="s">
        <v>1441</v>
      </c>
      <c r="J165" s="20" t="str">
        <f t="shared" si="16"/>
        <v>14</v>
      </c>
      <c r="L165" s="20" t="s">
        <v>1954</v>
      </c>
      <c r="M165" s="20" t="str">
        <f t="shared" si="17"/>
        <v>18</v>
      </c>
      <c r="N165" s="75" t="s">
        <v>1315</v>
      </c>
      <c r="O165" s="75" t="str">
        <f t="shared" ref="O165:O196" si="23">IF(N165 = "NVT", "8", IF(N165 = "Nnf", "16", IF(N165 = "Pnf", "17", IF(N165 = "nf", "9",  IF(N165 = "TEQ", "10", "----")))))</f>
        <v>8</v>
      </c>
      <c r="P165" s="20" t="str">
        <f>INDEX('T.19 factoren v1.3.0'!$A$1:$M$8977,MATCH($B165,'T.19 factoren v1.3.0'!$E:$E,0),13)</f>
        <v>true</v>
      </c>
      <c r="Q165" s="20" t="str">
        <f t="shared" si="22"/>
        <v>testingRule.AddTestStandardValue(new BoToVa.BusinessEntities.DatabaseEntities.TestStandardValue() { ParameterID = 1537, TeststandardValueID = 229, QuantityCode = "CONCTTE",  QuantityID = 2720, ConditionCode = "NVT",  ConditionID = 8, ParameterCode = "sT4ClFol", UnitCode = "ug/l", UnitID = 14, Value = 0.01 , TeststandardParameterCode = 18, IntroductionDate = DateTime.Parse("2012/10/31") });</v>
      </c>
      <c r="R165" s="45"/>
    </row>
    <row r="166" spans="1:18" ht="14.45" customHeight="1" x14ac:dyDescent="0.25">
      <c r="A166" s="20">
        <v>230</v>
      </c>
      <c r="B166" s="96">
        <v>1537</v>
      </c>
      <c r="C166" s="20" t="str">
        <f>INDEX('Aquo parameters'!$A$1:$H$5341,MATCH($B166,'Aquo parameters'!$E:$E,0),1)</f>
        <v>sT4ClFol</v>
      </c>
      <c r="D166" s="96" t="str">
        <f>INDEX('Aquo parameters'!$A$1:$H$5341,MATCH($B166,'Aquo parameters'!$E:$E,0),2)</f>
        <v>som tetrachloorfenol-isomeren</v>
      </c>
      <c r="E166" s="96"/>
      <c r="F166" s="96" t="s">
        <v>1672</v>
      </c>
      <c r="G166" s="96" t="str">
        <f t="shared" si="15"/>
        <v>2720</v>
      </c>
      <c r="H166" s="93">
        <v>10</v>
      </c>
      <c r="I166" s="20" t="s">
        <v>1441</v>
      </c>
      <c r="J166" s="20" t="str">
        <f t="shared" si="16"/>
        <v>14</v>
      </c>
      <c r="L166" s="20" t="s">
        <v>1955</v>
      </c>
      <c r="M166" s="20" t="str">
        <f t="shared" si="17"/>
        <v>23</v>
      </c>
      <c r="N166" s="75" t="s">
        <v>1315</v>
      </c>
      <c r="O166" s="75" t="str">
        <f t="shared" si="23"/>
        <v>8</v>
      </c>
      <c r="P166" s="20" t="str">
        <f>INDEX('T.19 factoren v1.3.0'!$A$1:$M$8977,MATCH($B166,'T.19 factoren v1.3.0'!$E:$E,0),13)</f>
        <v>true</v>
      </c>
      <c r="Q166" s="20" t="str">
        <f t="shared" si="22"/>
        <v>testingRule.AddTestStandardValue(new BoToVa.BusinessEntities.DatabaseEntities.TestStandardValue() { ParameterID = 1537, TeststandardValueID = 230, QuantityCode = "CONCTTE",  QuantityID = 2720, ConditionCode = "NVT",  ConditionID = 8, ParameterCode = "sT4ClFol", UnitCode = "ug/l", UnitID = 14, Value = 10 , TeststandardParameterCode = 23, IntroductionDate = DateTime.Parse("2012/10/31") });</v>
      </c>
    </row>
    <row r="167" spans="1:18" ht="14.45" customHeight="1" x14ac:dyDescent="0.25">
      <c r="A167" s="20">
        <v>231</v>
      </c>
      <c r="B167" s="96">
        <v>1538</v>
      </c>
      <c r="C167" s="20" t="str">
        <f>INDEX('Aquo parameters'!$A$1:$H$5341,MATCH($B167,'Aquo parameters'!$E:$E,0),1)</f>
        <v>T4ClC1a</v>
      </c>
      <c r="D167" s="96" t="str">
        <f>INDEX('Aquo parameters'!$A$1:$H$5341,MATCH($B167,'Aquo parameters'!$E:$E,0),2)</f>
        <v>tetrachloormethaan (tetra)</v>
      </c>
      <c r="E167" s="96"/>
      <c r="F167" s="96" t="s">
        <v>1672</v>
      </c>
      <c r="G167" s="96" t="str">
        <f t="shared" si="15"/>
        <v>2720</v>
      </c>
      <c r="H167" s="93" t="s">
        <v>1442</v>
      </c>
      <c r="I167" s="20" t="s">
        <v>1441</v>
      </c>
      <c r="J167" s="20" t="str">
        <f t="shared" si="16"/>
        <v>14</v>
      </c>
      <c r="L167" s="20" t="s">
        <v>1954</v>
      </c>
      <c r="M167" s="20" t="str">
        <f t="shared" si="17"/>
        <v>18</v>
      </c>
      <c r="N167" s="75" t="s">
        <v>1315</v>
      </c>
      <c r="O167" s="75" t="str">
        <f t="shared" si="23"/>
        <v>8</v>
      </c>
      <c r="P167" s="20" t="str">
        <f>INDEX('T.19 factoren v1.3.0'!$A$1:$M$8977,MATCH($B167,'T.19 factoren v1.3.0'!$E:$E,0),13)</f>
        <v>true</v>
      </c>
      <c r="Q167" s="20" t="str">
        <f t="shared" si="22"/>
        <v>testingRule.AddTestStandardValue(new BoToVa.BusinessEntities.DatabaseEntities.TestStandardValue() { ParameterID = 1538, TeststandardValueID = 231, QuantityCode = "CONCTTE",  QuantityID = 2720, ConditionCode = "NVT",  ConditionID = 8, ParameterCode = "T4ClC1a", UnitCode = "ug/l", UnitID = 14, Value = 0.01 , TeststandardParameterCode = 18, IntroductionDate = DateTime.Parse("2012/10/31") });</v>
      </c>
      <c r="R167" s="45"/>
    </row>
    <row r="168" spans="1:18" ht="14.45" customHeight="1" x14ac:dyDescent="0.25">
      <c r="A168" s="20">
        <v>232</v>
      </c>
      <c r="B168" s="96">
        <v>1538</v>
      </c>
      <c r="C168" s="20" t="str">
        <f>INDEX('Aquo parameters'!$A$1:$H$5341,MATCH($B168,'Aquo parameters'!$E:$E,0),1)</f>
        <v>T4ClC1a</v>
      </c>
      <c r="D168" s="96" t="str">
        <f>INDEX('Aquo parameters'!$A$1:$H$5341,MATCH($B168,'Aquo parameters'!$E:$E,0),2)</f>
        <v>tetrachloormethaan (tetra)</v>
      </c>
      <c r="E168" s="96"/>
      <c r="F168" s="96" t="s">
        <v>1672</v>
      </c>
      <c r="G168" s="96" t="str">
        <f t="shared" si="15"/>
        <v>2720</v>
      </c>
      <c r="H168" s="93">
        <v>10</v>
      </c>
      <c r="I168" s="20" t="s">
        <v>1441</v>
      </c>
      <c r="J168" s="20" t="str">
        <f t="shared" si="16"/>
        <v>14</v>
      </c>
      <c r="L168" s="20" t="s">
        <v>1955</v>
      </c>
      <c r="M168" s="20" t="str">
        <f t="shared" si="17"/>
        <v>23</v>
      </c>
      <c r="N168" s="75" t="s">
        <v>1315</v>
      </c>
      <c r="O168" s="75" t="str">
        <f t="shared" si="23"/>
        <v>8</v>
      </c>
      <c r="P168" s="20" t="str">
        <f>INDEX('T.19 factoren v1.3.0'!$A$1:$M$8977,MATCH($B168,'T.19 factoren v1.3.0'!$E:$E,0),13)</f>
        <v>true</v>
      </c>
      <c r="Q168" s="20" t="str">
        <f t="shared" si="22"/>
        <v>testingRule.AddTestStandardValue(new BoToVa.BusinessEntities.DatabaseEntities.TestStandardValue() { ParameterID = 1538, TeststandardValueID = 232, QuantityCode = "CONCTTE",  QuantityID = 2720, ConditionCode = "NVT",  ConditionID = 8, ParameterCode = "T4ClC1a", UnitCode = "ug/l", UnitID = 14, Value = 10 , TeststandardParameterCode = 23, IntroductionDate = DateTime.Parse("2012/10/31") });</v>
      </c>
    </row>
    <row r="169" spans="1:18" ht="14.45" customHeight="1" x14ac:dyDescent="0.25">
      <c r="A169" s="20">
        <v>233</v>
      </c>
      <c r="B169" s="96">
        <v>1544</v>
      </c>
      <c r="C169" s="20" t="str">
        <f>INDEX('Aquo parameters'!$A$1:$H$5341,MATCH($B169,'Aquo parameters'!$E:$E,0),1)</f>
        <v>T4Hfrn</v>
      </c>
      <c r="D169" s="96" t="str">
        <f>INDEX('Aquo parameters'!$A$1:$H$5341,MATCH($B169,'Aquo parameters'!$E:$E,0),2)</f>
        <v>tetrahydrofuraan</v>
      </c>
      <c r="E169" s="96"/>
      <c r="F169" s="96" t="s">
        <v>1672</v>
      </c>
      <c r="G169" s="96" t="str">
        <f t="shared" si="15"/>
        <v>2720</v>
      </c>
      <c r="H169" s="93" t="s">
        <v>1481</v>
      </c>
      <c r="I169" s="20" t="s">
        <v>1441</v>
      </c>
      <c r="J169" s="20" t="str">
        <f t="shared" si="16"/>
        <v>14</v>
      </c>
      <c r="L169" s="20" t="s">
        <v>1954</v>
      </c>
      <c r="M169" s="20" t="str">
        <f t="shared" si="17"/>
        <v>18</v>
      </c>
      <c r="N169" s="75" t="s">
        <v>1315</v>
      </c>
      <c r="O169" s="75" t="str">
        <f t="shared" si="23"/>
        <v>8</v>
      </c>
      <c r="P169" s="20" t="str">
        <f>INDEX('T.19 factoren v1.3.0'!$A$1:$M$8977,MATCH($B169,'T.19 factoren v1.3.0'!$E:$E,0),13)</f>
        <v>true</v>
      </c>
      <c r="Q169" s="20" t="str">
        <f t="shared" si="22"/>
        <v>testingRule.AddTestStandardValue(new BoToVa.BusinessEntities.DatabaseEntities.TestStandardValue() { ParameterID = 1544, TeststandardValueID = 233, QuantityCode = "CONCTTE",  QuantityID = 2720, ConditionCode = "NVT",  ConditionID = 8, ParameterCode = "T4Hfrn", UnitCode = "ug/l", UnitID = 14, Value = 0.5 , TeststandardParameterCode = 18, IntroductionDate = DateTime.Parse("2012/10/31") });</v>
      </c>
      <c r="R169" s="45"/>
    </row>
    <row r="170" spans="1:18" ht="14.45" customHeight="1" x14ac:dyDescent="0.25">
      <c r="A170" s="20">
        <v>234</v>
      </c>
      <c r="B170" s="96">
        <v>1544</v>
      </c>
      <c r="C170" s="20" t="str">
        <f>INDEX('Aquo parameters'!$A$1:$H$5341,MATCH($B170,'Aquo parameters'!$E:$E,0),1)</f>
        <v>T4Hfrn</v>
      </c>
      <c r="D170" s="96" t="str">
        <f>INDEX('Aquo parameters'!$A$1:$H$5341,MATCH($B170,'Aquo parameters'!$E:$E,0),2)</f>
        <v>tetrahydrofuraan</v>
      </c>
      <c r="E170" s="96"/>
      <c r="F170" s="96" t="s">
        <v>1672</v>
      </c>
      <c r="G170" s="96" t="str">
        <f t="shared" si="15"/>
        <v>2720</v>
      </c>
      <c r="H170" s="93">
        <v>300</v>
      </c>
      <c r="I170" s="20" t="s">
        <v>1441</v>
      </c>
      <c r="J170" s="20" t="str">
        <f t="shared" si="16"/>
        <v>14</v>
      </c>
      <c r="L170" s="20" t="s">
        <v>1955</v>
      </c>
      <c r="M170" s="20" t="str">
        <f t="shared" si="17"/>
        <v>23</v>
      </c>
      <c r="N170" s="75" t="s">
        <v>1315</v>
      </c>
      <c r="O170" s="75" t="str">
        <f t="shared" si="23"/>
        <v>8</v>
      </c>
      <c r="P170" s="20" t="str">
        <f>INDEX('T.19 factoren v1.3.0'!$A$1:$M$8977,MATCH($B170,'T.19 factoren v1.3.0'!$E:$E,0),13)</f>
        <v>true</v>
      </c>
      <c r="Q170" s="20" t="str">
        <f t="shared" si="22"/>
        <v>testingRule.AddTestStandardValue(new BoToVa.BusinessEntities.DatabaseEntities.TestStandardValue() { ParameterID = 1544, TeststandardValueID = 234, QuantityCode = "CONCTTE",  QuantityID = 2720, ConditionCode = "NVT",  ConditionID = 8, ParameterCode = "T4Hfrn", UnitCode = "ug/l", UnitID = 14, Value = 300 , TeststandardParameterCode = 23, IntroductionDate = DateTime.Parse("2012/10/31") });</v>
      </c>
    </row>
    <row r="171" spans="1:18" ht="14.45" customHeight="1" x14ac:dyDescent="0.25">
      <c r="A171" s="20">
        <v>235</v>
      </c>
      <c r="B171" s="96">
        <v>1546</v>
      </c>
      <c r="C171" s="20" t="str">
        <f>INDEX('Aquo parameters'!$A$1:$H$5341,MATCH($B171,'Aquo parameters'!$E:$E,0),1)</f>
        <v>T4Htofn</v>
      </c>
      <c r="D171" s="96" t="str">
        <f>INDEX('Aquo parameters'!$A$1:$H$5341,MATCH($B171,'Aquo parameters'!$E:$E,0),2)</f>
        <v>tetrahydrothiofeen</v>
      </c>
      <c r="E171" s="96"/>
      <c r="F171" s="96" t="s">
        <v>1672</v>
      </c>
      <c r="G171" s="96" t="str">
        <f t="shared" si="15"/>
        <v>2720</v>
      </c>
      <c r="H171" s="93" t="s">
        <v>1481</v>
      </c>
      <c r="I171" s="20" t="s">
        <v>1441</v>
      </c>
      <c r="J171" s="20" t="str">
        <f t="shared" si="16"/>
        <v>14</v>
      </c>
      <c r="L171" s="20" t="s">
        <v>1954</v>
      </c>
      <c r="M171" s="20" t="str">
        <f t="shared" si="17"/>
        <v>18</v>
      </c>
      <c r="N171" s="75" t="s">
        <v>1315</v>
      </c>
      <c r="O171" s="75" t="str">
        <f t="shared" si="23"/>
        <v>8</v>
      </c>
      <c r="P171" s="20" t="str">
        <f>INDEX('T.19 factoren v1.3.0'!$A$1:$M$8977,MATCH($B171,'T.19 factoren v1.3.0'!$E:$E,0),13)</f>
        <v>true</v>
      </c>
      <c r="Q171" s="20" t="str">
        <f t="shared" si="22"/>
        <v>testingRule.AddTestStandardValue(new BoToVa.BusinessEntities.DatabaseEntities.TestStandardValue() { ParameterID = 1546, TeststandardValueID = 235, QuantityCode = "CONCTTE",  QuantityID = 2720, ConditionCode = "NVT",  ConditionID = 8, ParameterCode = "T4Htofn", UnitCode = "ug/l", UnitID = 14, Value = 0.5 , TeststandardParameterCode = 18, IntroductionDate = DateTime.Parse("2012/10/31") });</v>
      </c>
      <c r="R171" s="45"/>
    </row>
    <row r="172" spans="1:18" ht="14.45" customHeight="1" x14ac:dyDescent="0.25">
      <c r="A172" s="20">
        <v>236</v>
      </c>
      <c r="B172" s="96">
        <v>1546</v>
      </c>
      <c r="C172" s="20" t="str">
        <f>INDEX('Aquo parameters'!$A$1:$H$5341,MATCH($B172,'Aquo parameters'!$E:$E,0),1)</f>
        <v>T4Htofn</v>
      </c>
      <c r="D172" s="96" t="str">
        <f>INDEX('Aquo parameters'!$A$1:$H$5341,MATCH($B172,'Aquo parameters'!$E:$E,0),2)</f>
        <v>tetrahydrothiofeen</v>
      </c>
      <c r="E172" s="96"/>
      <c r="F172" s="96" t="s">
        <v>1672</v>
      </c>
      <c r="G172" s="96" t="str">
        <f t="shared" si="15"/>
        <v>2720</v>
      </c>
      <c r="H172" s="93">
        <v>5000</v>
      </c>
      <c r="I172" s="20" t="s">
        <v>1441</v>
      </c>
      <c r="J172" s="20" t="str">
        <f t="shared" si="16"/>
        <v>14</v>
      </c>
      <c r="L172" s="20" t="s">
        <v>1955</v>
      </c>
      <c r="M172" s="20" t="str">
        <f t="shared" si="17"/>
        <v>23</v>
      </c>
      <c r="N172" s="75" t="s">
        <v>1315</v>
      </c>
      <c r="O172" s="75" t="str">
        <f t="shared" si="23"/>
        <v>8</v>
      </c>
      <c r="P172" s="20" t="str">
        <f>INDEX('T.19 factoren v1.3.0'!$A$1:$M$8977,MATCH($B172,'T.19 factoren v1.3.0'!$E:$E,0),13)</f>
        <v>true</v>
      </c>
      <c r="Q172" s="20" t="str">
        <f t="shared" si="22"/>
        <v>testingRule.AddTestStandardValue(new BoToVa.BusinessEntities.DatabaseEntities.TestStandardValue() { ParameterID = 1546, TeststandardValueID = 236, QuantityCode = "CONCTTE",  QuantityID = 2720, ConditionCode = "NVT",  ConditionID = 8, ParameterCode = "T4Htofn", UnitCode = "ug/l", UnitID = 14, Value = 5000 , TeststandardParameterCode = 23, IntroductionDate = DateTime.Parse("2012/10/31") });</v>
      </c>
    </row>
    <row r="173" spans="1:18" ht="14.45" customHeight="1" x14ac:dyDescent="0.25">
      <c r="A173" s="20">
        <v>238</v>
      </c>
      <c r="B173" s="96">
        <v>1553</v>
      </c>
      <c r="C173" s="20" t="str">
        <f>INDEX('Aquo parameters'!$A$1:$H$5341,MATCH($B173,'Aquo parameters'!$E:$E,0),1)</f>
        <v>Tl</v>
      </c>
      <c r="D173" s="96" t="str">
        <f>INDEX('Aquo parameters'!$A$1:$H$5341,MATCH($B173,'Aquo parameters'!$E:$E,0),2)</f>
        <v>thallium</v>
      </c>
      <c r="E173" s="96"/>
      <c r="F173" s="96" t="s">
        <v>1672</v>
      </c>
      <c r="G173" s="96" t="str">
        <f t="shared" si="15"/>
        <v>2720</v>
      </c>
      <c r="H173" s="93">
        <v>7</v>
      </c>
      <c r="I173" s="20" t="s">
        <v>1441</v>
      </c>
      <c r="J173" s="20" t="str">
        <f t="shared" si="16"/>
        <v>14</v>
      </c>
      <c r="L173" s="20" t="s">
        <v>1956</v>
      </c>
      <c r="M173" s="20" t="str">
        <f t="shared" si="17"/>
        <v>19</v>
      </c>
      <c r="N173" s="75" t="s">
        <v>1444</v>
      </c>
      <c r="O173" s="75" t="str">
        <f t="shared" si="23"/>
        <v>9</v>
      </c>
      <c r="P173" s="20" t="str">
        <f>INDEX('T.19 factoren v1.3.0'!$A$1:$M$8977,MATCH($B173,'T.19 factoren v1.3.0'!$E:$E,0),13)</f>
        <v>false</v>
      </c>
      <c r="Q173" s="20" t="str">
        <f t="shared" si="22"/>
        <v>testingRule.AddTestStandardValue(new BoToVa.BusinessEntities.DatabaseEntities.TestStandardValue() { ParameterID = 1553, TeststandardValueID = 238, QuantityCode = "CONCTTE",  QuantityID = 2720, ConditionCode = "nf",  ConditionID = 9, ParameterCode = "Tl", UnitCode = "ug/l", UnitID = 14, Value = 7 , TeststandardParameterCode = 19, IntroductionDate = DateTime.Parse("2012/10/31") });</v>
      </c>
    </row>
    <row r="174" spans="1:18" ht="14.45" customHeight="1" x14ac:dyDescent="0.25">
      <c r="A174" s="20">
        <v>273</v>
      </c>
      <c r="B174" s="96">
        <v>1553</v>
      </c>
      <c r="C174" s="20" t="str">
        <f>INDEX('Aquo parameters'!$A$1:$H$5341,MATCH($B174,'Aquo parameters'!$E:$E,0),1)</f>
        <v>Tl</v>
      </c>
      <c r="D174" s="96" t="str">
        <f>INDEX('Aquo parameters'!$A$1:$H$5341,MATCH($B174,'Aquo parameters'!$E:$E,0),2)</f>
        <v>thallium</v>
      </c>
      <c r="E174" s="96"/>
      <c r="F174" s="96" t="s">
        <v>1672</v>
      </c>
      <c r="G174" s="96" t="str">
        <f t="shared" si="15"/>
        <v>2720</v>
      </c>
      <c r="H174" s="93">
        <v>2</v>
      </c>
      <c r="I174" s="20" t="s">
        <v>1441</v>
      </c>
      <c r="J174" s="20" t="str">
        <f t="shared" si="16"/>
        <v>14</v>
      </c>
      <c r="K174" s="20" t="s">
        <v>1961</v>
      </c>
      <c r="L174" s="20" t="s">
        <v>1954</v>
      </c>
      <c r="M174" s="20" t="str">
        <f t="shared" si="17"/>
        <v>18</v>
      </c>
      <c r="N174" s="75" t="s">
        <v>1444</v>
      </c>
      <c r="O174" s="75" t="str">
        <f t="shared" si="23"/>
        <v>9</v>
      </c>
      <c r="P174" s="20" t="str">
        <f>INDEX('T.19 factoren v1.3.0'!$A$1:$M$8977,MATCH($B174,'T.19 factoren v1.3.0'!$E:$E,0),13)</f>
        <v>false</v>
      </c>
      <c r="Q174" s="20" t="str">
        <f xml:space="preserve"> "Diep.Add(new BoToVa.BusinessEntities.DatabaseEntities.TestStandardValue() { ParameterID = "&amp; B174 &amp;", TeststandardValueID = "&amp; A174 &amp;", QuantityCode = """&amp; F174 &amp;""",  QuantityID = "&amp; G174 &amp;", ConditionCode = """ &amp; N174 &amp; """,  ConditionID = " &amp; O174 &amp; ", ParameterCode = """ &amp; C174 &amp; """, UnitCode = """ &amp; I174 &amp; """, UnitID = " &amp; J174 &amp; ", Value = " &amp; H174 &amp; " , TeststandardParameterCode = " &amp; M174 &amp; ", IntroductionDate = DateTime.Parse(""2012/10/31"") });"</f>
        <v>Diep.Add(new BoToVa.BusinessEntities.DatabaseEntities.TestStandardValue() { ParameterID = 1553, TeststandardValueID = 273, QuantityCode = "CONCTTE",  QuantityID = 2720, ConditionCode = "nf",  ConditionID = 9, ParameterCode = "Tl", UnitCode = "ug/l", UnitID = 14, Value = 2 , TeststandardParameterCode = 18, IntroductionDate = DateTime.Parse("2012/10/31") });</v>
      </c>
    </row>
    <row r="175" spans="1:18" ht="14.45" customHeight="1" x14ac:dyDescent="0.25">
      <c r="A175" s="20">
        <v>239</v>
      </c>
      <c r="B175" s="96">
        <v>1556</v>
      </c>
      <c r="C175" s="20" t="str">
        <f>INDEX('Aquo parameters'!$A$1:$H$5341,MATCH($B175,'Aquo parameters'!$E:$E,0),1)</f>
        <v>toCN</v>
      </c>
      <c r="D175" s="96" t="str">
        <f>INDEX('Aquo parameters'!$A$1:$H$5341,MATCH($B175,'Aquo parameters'!$E:$E,0),2)</f>
        <v>thiocyanaat (anion)</v>
      </c>
      <c r="E175" s="96"/>
      <c r="F175" s="96" t="s">
        <v>1672</v>
      </c>
      <c r="G175" s="96" t="str">
        <f t="shared" si="15"/>
        <v>2720</v>
      </c>
      <c r="H175" s="93">
        <v>1500</v>
      </c>
      <c r="I175" s="20" t="s">
        <v>1441</v>
      </c>
      <c r="J175" s="20" t="str">
        <f t="shared" si="16"/>
        <v>14</v>
      </c>
      <c r="L175" s="20" t="s">
        <v>1955</v>
      </c>
      <c r="M175" s="20" t="str">
        <f t="shared" si="17"/>
        <v>23</v>
      </c>
      <c r="N175" s="75" t="s">
        <v>1444</v>
      </c>
      <c r="O175" s="75" t="str">
        <f t="shared" si="23"/>
        <v>9</v>
      </c>
      <c r="P175" s="20" t="str">
        <f>INDEX('T.19 factoren v1.3.0'!$A$1:$M$8977,MATCH($B175,'T.19 factoren v1.3.0'!$E:$E,0),13)</f>
        <v>false</v>
      </c>
      <c r="Q175" s="20" t="str">
        <f xml:space="preserve"> "testingRule.AddTestStandardValue(new BoToVa.BusinessEntities.DatabaseEntities.TestStandardValue() { ParameterID = "&amp; B175 &amp;", TeststandardValueID = "&amp; A175 &amp;", QuantityCode = """&amp; F175 &amp;""",  QuantityID = "&amp; G175 &amp;", ConditionCode = """ &amp; N175 &amp; """,  ConditionID = " &amp; O175 &amp; ", ParameterCode = """ &amp; C175 &amp; """, UnitCode = """ &amp; I175 &amp; """, UnitID = " &amp; J175 &amp; ", Value = " &amp; H175 &amp; " , TeststandardParameterCode = " &amp; M175 &amp; ", IntroductionDate = DateTime.Parse(""2012/10/31"") });"</f>
        <v>testingRule.AddTestStandardValue(new BoToVa.BusinessEntities.DatabaseEntities.TestStandardValue() { ParameterID = 1556, TeststandardValueID = 239, QuantityCode = "CONCTTE",  QuantityID = 2720, ConditionCode = "nf",  ConditionID = 9, ParameterCode = "toCN", UnitCode = "ug/l", UnitID = 14, Value = 1500 , TeststandardParameterCode = 23, IntroductionDate = DateTime.Parse("2012/10/31") });</v>
      </c>
    </row>
    <row r="176" spans="1:18" ht="14.45" customHeight="1" x14ac:dyDescent="0.25">
      <c r="A176" s="20">
        <v>242</v>
      </c>
      <c r="B176" s="96">
        <v>1564</v>
      </c>
      <c r="C176" s="20" t="str">
        <f>INDEX('Aquo parameters'!$A$1:$H$5341,MATCH($B176,'Aquo parameters'!$E:$E,0),1)</f>
        <v>Sn</v>
      </c>
      <c r="D176" s="96" t="str">
        <f>INDEX('Aquo parameters'!$A$1:$H$5341,MATCH($B176,'Aquo parameters'!$E:$E,0),2)</f>
        <v>tin</v>
      </c>
      <c r="E176" s="96"/>
      <c r="F176" s="96" t="s">
        <v>1672</v>
      </c>
      <c r="G176" s="96" t="str">
        <f t="shared" si="15"/>
        <v>2720</v>
      </c>
      <c r="H176" s="93">
        <v>50</v>
      </c>
      <c r="I176" s="20" t="s">
        <v>1441</v>
      </c>
      <c r="J176" s="20" t="str">
        <f t="shared" si="16"/>
        <v>14</v>
      </c>
      <c r="L176" s="20" t="s">
        <v>1956</v>
      </c>
      <c r="M176" s="20" t="str">
        <f t="shared" si="17"/>
        <v>19</v>
      </c>
      <c r="N176" s="75" t="s">
        <v>1444</v>
      </c>
      <c r="O176" s="75" t="str">
        <f t="shared" si="23"/>
        <v>9</v>
      </c>
      <c r="P176" s="20" t="str">
        <f>INDEX('T.19 factoren v1.3.0'!$A$1:$M$8977,MATCH($B176,'T.19 factoren v1.3.0'!$E:$E,0),13)</f>
        <v>false</v>
      </c>
      <c r="Q176" s="20" t="str">
        <f xml:space="preserve"> "testingRule.AddTestStandardValue(new BoToVa.BusinessEntities.DatabaseEntities.TestStandardValue() { ParameterID = "&amp; B176 &amp;", TeststandardValueID = "&amp; A176 &amp;", QuantityCode = """&amp; F176 &amp;""",  QuantityID = "&amp; G176 &amp;", ConditionCode = """ &amp; N176 &amp; """,  ConditionID = " &amp; O176 &amp; ", ParameterCode = """ &amp; C176 &amp; """, UnitCode = """ &amp; I176 &amp; """, UnitID = " &amp; J176 &amp; ", Value = " &amp; H176 &amp; " , TeststandardParameterCode = " &amp; M176 &amp; ", IntroductionDate = DateTime.Parse(""2012/10/31"") });"</f>
        <v>testingRule.AddTestStandardValue(new BoToVa.BusinessEntities.DatabaseEntities.TestStandardValue() { ParameterID = 1564, TeststandardValueID = 242, QuantityCode = "CONCTTE",  QuantityID = 2720, ConditionCode = "nf",  ConditionID = 9, ParameterCode = "Sn", UnitCode = "ug/l", UnitID = 14, Value = 50 , TeststandardParameterCode = 19, IntroductionDate = DateTime.Parse("2012/10/31") });</v>
      </c>
    </row>
    <row r="177" spans="1:18" ht="14.45" customHeight="1" x14ac:dyDescent="0.25">
      <c r="A177" s="20">
        <v>274</v>
      </c>
      <c r="B177" s="96">
        <v>1564</v>
      </c>
      <c r="C177" s="20" t="str">
        <f>INDEX('Aquo parameters'!$A$1:$H$5341,MATCH($B177,'Aquo parameters'!$E:$E,0),1)</f>
        <v>Sn</v>
      </c>
      <c r="D177" s="96" t="str">
        <f>INDEX('Aquo parameters'!$A$1:$H$5341,MATCH($B177,'Aquo parameters'!$E:$E,0),2)</f>
        <v>tin</v>
      </c>
      <c r="E177" s="96"/>
      <c r="F177" s="96" t="s">
        <v>1672</v>
      </c>
      <c r="G177" s="96" t="str">
        <f t="shared" si="15"/>
        <v>2720</v>
      </c>
      <c r="H177" s="93" t="s">
        <v>1976</v>
      </c>
      <c r="I177" s="20" t="s">
        <v>1441</v>
      </c>
      <c r="J177" s="20" t="str">
        <f t="shared" si="16"/>
        <v>14</v>
      </c>
      <c r="K177" s="20" t="s">
        <v>1961</v>
      </c>
      <c r="L177" s="20" t="s">
        <v>1954</v>
      </c>
      <c r="M177" s="20" t="str">
        <f t="shared" si="17"/>
        <v>18</v>
      </c>
      <c r="N177" s="75" t="s">
        <v>1444</v>
      </c>
      <c r="O177" s="75" t="str">
        <f t="shared" si="23"/>
        <v>9</v>
      </c>
      <c r="P177" s="20" t="str">
        <f>INDEX('T.19 factoren v1.3.0'!$A$1:$M$8977,MATCH($B177,'T.19 factoren v1.3.0'!$E:$E,0),13)</f>
        <v>false</v>
      </c>
      <c r="Q177" s="20" t="str">
        <f xml:space="preserve"> "Diep.Add(new BoToVa.BusinessEntities.DatabaseEntities.TestStandardValue() { ParameterID = "&amp; B177 &amp;", TeststandardValueID = "&amp; A177 &amp;", QuantityCode = """&amp; F177 &amp;""",  QuantityID = "&amp; G177 &amp;", ConditionCode = """ &amp; N177 &amp; """,  ConditionID = " &amp; O177 &amp; ", ParameterCode = """ &amp; C177 &amp; """, UnitCode = """ &amp; I177 &amp; """, UnitID = " &amp; J177 &amp; ", Value = " &amp; H177 &amp; " , TeststandardParameterCode = " &amp; M177 &amp; ", IntroductionDate = DateTime.Parse(""2012/10/31"") });"</f>
        <v>Diep.Add(new BoToVa.BusinessEntities.DatabaseEntities.TestStandardValue() { ParameterID = 1564, TeststandardValueID = 274, QuantityCode = "CONCTTE",  QuantityID = 2720, ConditionCode = "nf",  ConditionID = 9, ParameterCode = "Sn", UnitCode = "ug/l", UnitID = 14, Value = 2.2 , TeststandardParameterCode = 18, IntroductionDate = DateTime.Parse("2012/10/31") });</v>
      </c>
    </row>
    <row r="178" spans="1:18" ht="14.45" customHeight="1" x14ac:dyDescent="0.25">
      <c r="A178" s="20">
        <v>243</v>
      </c>
      <c r="B178" s="96">
        <v>1568</v>
      </c>
      <c r="C178" s="20" t="str">
        <f>INDEX('Aquo parameters'!$A$1:$H$5341,MATCH($B178,'Aquo parameters'!$E:$E,0),1)</f>
        <v>Tol</v>
      </c>
      <c r="D178" s="96" t="str">
        <f>INDEX('Aquo parameters'!$A$1:$H$5341,MATCH($B178,'Aquo parameters'!$E:$E,0),2)</f>
        <v>tolueen</v>
      </c>
      <c r="E178" s="96"/>
      <c r="F178" s="96" t="s">
        <v>1672</v>
      </c>
      <c r="G178" s="96" t="str">
        <f t="shared" si="15"/>
        <v>2720</v>
      </c>
      <c r="H178" s="93">
        <v>7</v>
      </c>
      <c r="I178" s="20" t="s">
        <v>1441</v>
      </c>
      <c r="J178" s="20" t="str">
        <f t="shared" si="16"/>
        <v>14</v>
      </c>
      <c r="L178" s="20" t="s">
        <v>1954</v>
      </c>
      <c r="M178" s="20" t="str">
        <f t="shared" si="17"/>
        <v>18</v>
      </c>
      <c r="N178" s="75" t="s">
        <v>1315</v>
      </c>
      <c r="O178" s="75" t="str">
        <f t="shared" si="23"/>
        <v>8</v>
      </c>
      <c r="P178" s="20" t="str">
        <f>INDEX('T.19 factoren v1.3.0'!$A$1:$M$8977,MATCH($B178,'T.19 factoren v1.3.0'!$E:$E,0),13)</f>
        <v>true</v>
      </c>
      <c r="Q178" s="20" t="str">
        <f t="shared" ref="Q178:Q188" si="24" xml:space="preserve"> "testingRule.AddTestStandardValue(new BoToVa.BusinessEntities.DatabaseEntities.TestStandardValue() { ParameterID = "&amp; B178 &amp;", TeststandardValueID = "&amp; A178 &amp;", QuantityCode = """&amp; F178 &amp;""",  QuantityID = "&amp; G178 &amp;", ConditionCode = """ &amp; N178 &amp; """,  ConditionID = " &amp; O178 &amp; ", ParameterCode = """ &amp; C178 &amp; """, UnitCode = """ &amp; I178 &amp; """, UnitID = " &amp; J178 &amp; ", Value = " &amp; H178 &amp; " , TeststandardParameterCode = " &amp; M178 &amp; ", IntroductionDate = DateTime.Parse(""2012/10/31"") });"</f>
        <v>testingRule.AddTestStandardValue(new BoToVa.BusinessEntities.DatabaseEntities.TestStandardValue() { ParameterID = 1568, TeststandardValueID = 243, QuantityCode = "CONCTTE",  QuantityID = 2720, ConditionCode = "NVT",  ConditionID = 8, ParameterCode = "Tol", UnitCode = "ug/l", UnitID = 14, Value = 7 , TeststandardParameterCode = 18, IntroductionDate = DateTime.Parse("2012/10/31") });</v>
      </c>
      <c r="R178" s="45"/>
    </row>
    <row r="179" spans="1:18" ht="14.45" customHeight="1" x14ac:dyDescent="0.25">
      <c r="A179" s="20">
        <v>244</v>
      </c>
      <c r="B179" s="96">
        <v>1568</v>
      </c>
      <c r="C179" s="20" t="str">
        <f>INDEX('Aquo parameters'!$A$1:$H$5341,MATCH($B179,'Aquo parameters'!$E:$E,0),1)</f>
        <v>Tol</v>
      </c>
      <c r="D179" s="96" t="str">
        <f>INDEX('Aquo parameters'!$A$1:$H$5341,MATCH($B179,'Aquo parameters'!$E:$E,0),2)</f>
        <v>tolueen</v>
      </c>
      <c r="E179" s="96"/>
      <c r="F179" s="96" t="s">
        <v>1672</v>
      </c>
      <c r="G179" s="96" t="str">
        <f t="shared" si="15"/>
        <v>2720</v>
      </c>
      <c r="H179" s="93">
        <v>1000</v>
      </c>
      <c r="I179" s="20" t="s">
        <v>1441</v>
      </c>
      <c r="J179" s="20" t="str">
        <f t="shared" si="16"/>
        <v>14</v>
      </c>
      <c r="L179" s="20" t="s">
        <v>1955</v>
      </c>
      <c r="M179" s="20" t="str">
        <f t="shared" si="17"/>
        <v>23</v>
      </c>
      <c r="N179" s="75" t="s">
        <v>1315</v>
      </c>
      <c r="O179" s="75" t="str">
        <f t="shared" si="23"/>
        <v>8</v>
      </c>
      <c r="P179" s="20" t="str">
        <f>INDEX('T.19 factoren v1.3.0'!$A$1:$M$8977,MATCH($B179,'T.19 factoren v1.3.0'!$E:$E,0),13)</f>
        <v>true</v>
      </c>
      <c r="Q179" s="20" t="str">
        <f t="shared" si="24"/>
        <v>testingRule.AddTestStandardValue(new BoToVa.BusinessEntities.DatabaseEntities.TestStandardValue() { ParameterID = 1568, TeststandardValueID = 244, QuantityCode = "CONCTTE",  QuantityID = 2720, ConditionCode = "NVT",  ConditionID = 8, ParameterCode = "Tol", UnitCode = "ug/l", UnitID = 14, Value = 1000 , TeststandardParameterCode = 23, IntroductionDate = DateTime.Parse("2012/10/31") });</v>
      </c>
    </row>
    <row r="180" spans="1:18" ht="14.45" customHeight="1" x14ac:dyDescent="0.25">
      <c r="A180" s="20">
        <v>245</v>
      </c>
      <c r="B180" s="96">
        <v>1590</v>
      </c>
      <c r="C180" s="20" t="str">
        <f>INDEX('Aquo parameters'!$A$1:$H$5341,MATCH($B180,'Aquo parameters'!$E:$E,0),1)</f>
        <v>TBrC1a</v>
      </c>
      <c r="D180" s="96" t="str">
        <f>INDEX('Aquo parameters'!$A$1:$H$5341,MATCH($B180,'Aquo parameters'!$E:$E,0),2)</f>
        <v>tribroommethaan</v>
      </c>
      <c r="E180" s="96"/>
      <c r="F180" s="96" t="s">
        <v>1672</v>
      </c>
      <c r="G180" s="96" t="str">
        <f t="shared" si="15"/>
        <v>2720</v>
      </c>
      <c r="H180" s="93">
        <v>630</v>
      </c>
      <c r="I180" s="20" t="s">
        <v>1441</v>
      </c>
      <c r="J180" s="20" t="str">
        <f t="shared" si="16"/>
        <v>14</v>
      </c>
      <c r="L180" s="20" t="s">
        <v>1955</v>
      </c>
      <c r="M180" s="20" t="str">
        <f t="shared" si="17"/>
        <v>23</v>
      </c>
      <c r="N180" s="75" t="s">
        <v>1315</v>
      </c>
      <c r="O180" s="75" t="str">
        <f t="shared" si="23"/>
        <v>8</v>
      </c>
      <c r="P180" s="20" t="str">
        <f>INDEX('T.19 factoren v1.3.0'!$A$1:$M$8977,MATCH($B180,'T.19 factoren v1.3.0'!$E:$E,0),13)</f>
        <v>true</v>
      </c>
      <c r="Q180" s="20" t="str">
        <f t="shared" si="24"/>
        <v>testingRule.AddTestStandardValue(new BoToVa.BusinessEntities.DatabaseEntities.TestStandardValue() { ParameterID = 1590, TeststandardValueID = 245, QuantityCode = "CONCTTE",  QuantityID = 2720, ConditionCode = "NVT",  ConditionID = 8, ParameterCode = "TBrC1a", UnitCode = "ug/l", UnitID = 14, Value = 630 , TeststandardParameterCode = 23, IntroductionDate = DateTime.Parse("2012/10/31") });</v>
      </c>
    </row>
    <row r="181" spans="1:18" ht="14.45" customHeight="1" x14ac:dyDescent="0.25">
      <c r="A181" s="20">
        <v>246</v>
      </c>
      <c r="B181" s="96">
        <v>1593</v>
      </c>
      <c r="C181" s="20" t="str">
        <f>INDEX('Aquo parameters'!$A$1:$H$5341,MATCH($B181,'Aquo parameters'!$E:$E,0),1)</f>
        <v>sTClAn</v>
      </c>
      <c r="D181" s="96" t="str">
        <f>INDEX('Aquo parameters'!$A$1:$H$5341,MATCH($B181,'Aquo parameters'!$E:$E,0),2)</f>
        <v>som trichlooraniline-isomeren</v>
      </c>
      <c r="E181" s="96"/>
      <c r="F181" s="96" t="s">
        <v>1672</v>
      </c>
      <c r="G181" s="96" t="str">
        <f t="shared" si="15"/>
        <v>2720</v>
      </c>
      <c r="H181" s="93">
        <v>10</v>
      </c>
      <c r="I181" s="20" t="s">
        <v>1441</v>
      </c>
      <c r="J181" s="20" t="str">
        <f t="shared" si="16"/>
        <v>14</v>
      </c>
      <c r="L181" s="20" t="s">
        <v>1956</v>
      </c>
      <c r="M181" s="20" t="str">
        <f t="shared" si="17"/>
        <v>19</v>
      </c>
      <c r="N181" s="75" t="s">
        <v>1315</v>
      </c>
      <c r="O181" s="75" t="str">
        <f t="shared" si="23"/>
        <v>8</v>
      </c>
      <c r="P181" s="20" t="str">
        <f>INDEX('T.19 factoren v1.3.0'!$A$1:$M$8977,MATCH($B181,'T.19 factoren v1.3.0'!$E:$E,0),13)</f>
        <v>true</v>
      </c>
      <c r="Q181" s="20" t="str">
        <f t="shared" si="24"/>
        <v>testingRule.AddTestStandardValue(new BoToVa.BusinessEntities.DatabaseEntities.TestStandardValue() { ParameterID = 1593, TeststandardValueID = 246, QuantityCode = "CONCTTE",  QuantityID = 2720, ConditionCode = "NVT",  ConditionID = 8, ParameterCode = "sTClAn", UnitCode = "ug/l", UnitID = 14, Value = 10 , TeststandardParameterCode = 19, IntroductionDate = DateTime.Parse("2012/10/31") });</v>
      </c>
    </row>
    <row r="182" spans="1:18" ht="14.45" customHeight="1" x14ac:dyDescent="0.25">
      <c r="A182" s="20">
        <v>247</v>
      </c>
      <c r="B182" s="96">
        <v>1595</v>
      </c>
      <c r="C182" s="20" t="str">
        <f>INDEX('Aquo parameters'!$A$1:$H$5341,MATCH($B182,'Aquo parameters'!$E:$E,0),1)</f>
        <v>sTClBen</v>
      </c>
      <c r="D182" s="96" t="str">
        <f>INDEX('Aquo parameters'!$A$1:$H$5341,MATCH($B182,'Aquo parameters'!$E:$E,0),2)</f>
        <v>som trichloorbenzenen (som 1,2,3- en 1,2,4- en 1,3,5-)</v>
      </c>
      <c r="E182" s="96"/>
      <c r="F182" s="96" t="s">
        <v>1672</v>
      </c>
      <c r="G182" s="96" t="str">
        <f t="shared" si="15"/>
        <v>2720</v>
      </c>
      <c r="H182" s="93" t="s">
        <v>1442</v>
      </c>
      <c r="I182" s="20" t="s">
        <v>1441</v>
      </c>
      <c r="J182" s="20" t="str">
        <f t="shared" si="16"/>
        <v>14</v>
      </c>
      <c r="L182" s="20" t="s">
        <v>1954</v>
      </c>
      <c r="M182" s="20" t="str">
        <f t="shared" si="17"/>
        <v>18</v>
      </c>
      <c r="N182" s="75" t="s">
        <v>1315</v>
      </c>
      <c r="O182" s="75" t="str">
        <f t="shared" si="23"/>
        <v>8</v>
      </c>
      <c r="P182" s="20" t="str">
        <f>INDEX('T.19 factoren v1.3.0'!$A$1:$M$8977,MATCH($B182,'T.19 factoren v1.3.0'!$E:$E,0),13)</f>
        <v>true</v>
      </c>
      <c r="Q182" s="20" t="str">
        <f t="shared" si="24"/>
        <v>testingRule.AddTestStandardValue(new BoToVa.BusinessEntities.DatabaseEntities.TestStandardValue() { ParameterID = 1595, TeststandardValueID = 247, QuantityCode = "CONCTTE",  QuantityID = 2720, ConditionCode = "NVT",  ConditionID = 8, ParameterCode = "sTClBen", UnitCode = "ug/l", UnitID = 14, Value = 0.01 , TeststandardParameterCode = 18, IntroductionDate = DateTime.Parse("2012/10/31") });</v>
      </c>
      <c r="R182" s="45"/>
    </row>
    <row r="183" spans="1:18" ht="14.45" customHeight="1" x14ac:dyDescent="0.25">
      <c r="A183" s="20">
        <v>248</v>
      </c>
      <c r="B183" s="96">
        <v>1595</v>
      </c>
      <c r="C183" s="20" t="str">
        <f>INDEX('Aquo parameters'!$A$1:$H$5341,MATCH($B183,'Aquo parameters'!$E:$E,0),1)</f>
        <v>sTClBen</v>
      </c>
      <c r="D183" s="96" t="str">
        <f>INDEX('Aquo parameters'!$A$1:$H$5341,MATCH($B183,'Aquo parameters'!$E:$E,0),2)</f>
        <v>som trichloorbenzenen (som 1,2,3- en 1,2,4- en 1,3,5-)</v>
      </c>
      <c r="E183" s="96"/>
      <c r="F183" s="96" t="s">
        <v>1672</v>
      </c>
      <c r="G183" s="96" t="str">
        <f t="shared" si="15"/>
        <v>2720</v>
      </c>
      <c r="H183" s="93">
        <v>10</v>
      </c>
      <c r="I183" s="20" t="s">
        <v>1441</v>
      </c>
      <c r="J183" s="20" t="str">
        <f t="shared" si="16"/>
        <v>14</v>
      </c>
      <c r="L183" s="20" t="s">
        <v>1955</v>
      </c>
      <c r="M183" s="20" t="str">
        <f t="shared" si="17"/>
        <v>23</v>
      </c>
      <c r="N183" s="75" t="s">
        <v>1315</v>
      </c>
      <c r="O183" s="75" t="str">
        <f t="shared" si="23"/>
        <v>8</v>
      </c>
      <c r="P183" s="20" t="str">
        <f>INDEX('T.19 factoren v1.3.0'!$A$1:$M$8977,MATCH($B183,'T.19 factoren v1.3.0'!$E:$E,0),13)</f>
        <v>true</v>
      </c>
      <c r="Q183" s="20" t="str">
        <f t="shared" si="24"/>
        <v>testingRule.AddTestStandardValue(new BoToVa.BusinessEntities.DatabaseEntities.TestStandardValue() { ParameterID = 1595, TeststandardValueID = 248, QuantityCode = "CONCTTE",  QuantityID = 2720, ConditionCode = "NVT",  ConditionID = 8, ParameterCode = "sTClBen", UnitCode = "ug/l", UnitID = 14, Value = 10 , TeststandardParameterCode = 23, IntroductionDate = DateTime.Parse("2012/10/31") });</v>
      </c>
    </row>
    <row r="184" spans="1:18" ht="14.45" customHeight="1" x14ac:dyDescent="0.25">
      <c r="A184" s="20">
        <v>251</v>
      </c>
      <c r="B184" s="96">
        <v>1598</v>
      </c>
      <c r="C184" s="20" t="str">
        <f>INDEX('Aquo parameters'!$A$1:$H$5341,MATCH($B184,'Aquo parameters'!$E:$E,0),1)</f>
        <v>TClC2e</v>
      </c>
      <c r="D184" s="96" t="str">
        <f>INDEX('Aquo parameters'!$A$1:$H$5341,MATCH($B184,'Aquo parameters'!$E:$E,0),2)</f>
        <v>trichlooretheen (tri)</v>
      </c>
      <c r="E184" s="96"/>
      <c r="F184" s="96" t="s">
        <v>1672</v>
      </c>
      <c r="G184" s="96" t="str">
        <f t="shared" si="15"/>
        <v>2720</v>
      </c>
      <c r="H184" s="93">
        <v>24</v>
      </c>
      <c r="I184" s="20" t="s">
        <v>1441</v>
      </c>
      <c r="J184" s="20" t="str">
        <f t="shared" si="16"/>
        <v>14</v>
      </c>
      <c r="L184" s="20" t="s">
        <v>1954</v>
      </c>
      <c r="M184" s="20" t="str">
        <f t="shared" si="17"/>
        <v>18</v>
      </c>
      <c r="N184" s="75" t="s">
        <v>1315</v>
      </c>
      <c r="O184" s="75" t="str">
        <f t="shared" si="23"/>
        <v>8</v>
      </c>
      <c r="P184" s="20" t="str">
        <f>INDEX('T.19 factoren v1.3.0'!$A$1:$M$8977,MATCH($B184,'T.19 factoren v1.3.0'!$E:$E,0),13)</f>
        <v>true</v>
      </c>
      <c r="Q184" s="20" t="str">
        <f t="shared" si="24"/>
        <v>testingRule.AddTestStandardValue(new BoToVa.BusinessEntities.DatabaseEntities.TestStandardValue() { ParameterID = 1598, TeststandardValueID = 251, QuantityCode = "CONCTTE",  QuantityID = 2720, ConditionCode = "NVT",  ConditionID = 8, ParameterCode = "TClC2e", UnitCode = "ug/l", UnitID = 14, Value = 24 , TeststandardParameterCode = 18, IntroductionDate = DateTime.Parse("2012/10/31") });</v>
      </c>
      <c r="R184" s="45"/>
    </row>
    <row r="185" spans="1:18" ht="14.45" customHeight="1" x14ac:dyDescent="0.25">
      <c r="A185" s="20">
        <v>252</v>
      </c>
      <c r="B185" s="96">
        <v>1598</v>
      </c>
      <c r="C185" s="20" t="str">
        <f>INDEX('Aquo parameters'!$A$1:$H$5341,MATCH($B185,'Aquo parameters'!$E:$E,0),1)</f>
        <v>TClC2e</v>
      </c>
      <c r="D185" s="96" t="str">
        <f>INDEX('Aquo parameters'!$A$1:$H$5341,MATCH($B185,'Aquo parameters'!$E:$E,0),2)</f>
        <v>trichlooretheen (tri)</v>
      </c>
      <c r="E185" s="96"/>
      <c r="F185" s="96" t="s">
        <v>1672</v>
      </c>
      <c r="G185" s="96" t="str">
        <f t="shared" si="15"/>
        <v>2720</v>
      </c>
      <c r="H185" s="93">
        <v>500</v>
      </c>
      <c r="I185" s="20" t="s">
        <v>1441</v>
      </c>
      <c r="J185" s="20" t="str">
        <f t="shared" si="16"/>
        <v>14</v>
      </c>
      <c r="L185" s="20" t="s">
        <v>1955</v>
      </c>
      <c r="M185" s="20" t="str">
        <f t="shared" si="17"/>
        <v>23</v>
      </c>
      <c r="N185" s="75" t="s">
        <v>1315</v>
      </c>
      <c r="O185" s="75" t="str">
        <f t="shared" si="23"/>
        <v>8</v>
      </c>
      <c r="P185" s="20" t="str">
        <f>INDEX('T.19 factoren v1.3.0'!$A$1:$M$8977,MATCH($B185,'T.19 factoren v1.3.0'!$E:$E,0),13)</f>
        <v>true</v>
      </c>
      <c r="Q185" s="20" t="str">
        <f t="shared" si="24"/>
        <v>testingRule.AddTestStandardValue(new BoToVa.BusinessEntities.DatabaseEntities.TestStandardValue() { ParameterID = 1598, TeststandardValueID = 252, QuantityCode = "CONCTTE",  QuantityID = 2720, ConditionCode = "NVT",  ConditionID = 8, ParameterCode = "TClC2e", UnitCode = "ug/l", UnitID = 14, Value = 500 , TeststandardParameterCode = 23, IntroductionDate = DateTime.Parse("2012/10/31") });</v>
      </c>
    </row>
    <row r="186" spans="1:18" ht="14.45" customHeight="1" x14ac:dyDescent="0.25">
      <c r="A186" s="20">
        <v>255</v>
      </c>
      <c r="B186" s="96">
        <v>1600</v>
      </c>
      <c r="C186" s="20" t="str">
        <f>INDEX('Aquo parameters'!$A$1:$H$5341,MATCH($B186,'Aquo parameters'!$E:$E,0),1)</f>
        <v>sTClFol</v>
      </c>
      <c r="D186" s="96" t="str">
        <f>INDEX('Aquo parameters'!$A$1:$H$5341,MATCH($B186,'Aquo parameters'!$E:$E,0),2)</f>
        <v>som trichloorfenol-isomeren</v>
      </c>
      <c r="E186" s="96"/>
      <c r="F186" s="96" t="s">
        <v>1672</v>
      </c>
      <c r="G186" s="96" t="str">
        <f t="shared" si="15"/>
        <v>2720</v>
      </c>
      <c r="H186" s="93" t="s">
        <v>1634</v>
      </c>
      <c r="I186" s="20" t="s">
        <v>1441</v>
      </c>
      <c r="J186" s="20" t="str">
        <f t="shared" si="16"/>
        <v>14</v>
      </c>
      <c r="L186" s="20" t="s">
        <v>1954</v>
      </c>
      <c r="M186" s="20" t="str">
        <f t="shared" si="17"/>
        <v>18</v>
      </c>
      <c r="N186" s="75" t="s">
        <v>1315</v>
      </c>
      <c r="O186" s="75" t="str">
        <f t="shared" si="23"/>
        <v>8</v>
      </c>
      <c r="P186" s="20" t="str">
        <f>INDEX('T.19 factoren v1.3.0'!$A$1:$M$8977,MATCH($B186,'T.19 factoren v1.3.0'!$E:$E,0),13)</f>
        <v>true</v>
      </c>
      <c r="Q186" s="20" t="str">
        <f t="shared" si="24"/>
        <v>testingRule.AddTestStandardValue(new BoToVa.BusinessEntities.DatabaseEntities.TestStandardValue() { ParameterID = 1600, TeststandardValueID = 255, QuantityCode = "CONCTTE",  QuantityID = 2720, ConditionCode = "NVT",  ConditionID = 8, ParameterCode = "sTClFol", UnitCode = "ug/l", UnitID = 14, Value = 0.03 , TeststandardParameterCode = 18, IntroductionDate = DateTime.Parse("2012/10/31") });</v>
      </c>
      <c r="R186" s="45"/>
    </row>
    <row r="187" spans="1:18" ht="13.35" customHeight="1" x14ac:dyDescent="0.25">
      <c r="A187" s="20">
        <v>256</v>
      </c>
      <c r="B187" s="96">
        <v>1600</v>
      </c>
      <c r="C187" s="20" t="str">
        <f>INDEX('Aquo parameters'!$A$1:$H$5341,MATCH($B187,'Aquo parameters'!$E:$E,0),1)</f>
        <v>sTClFol</v>
      </c>
      <c r="D187" s="96" t="str">
        <f>INDEX('Aquo parameters'!$A$1:$H$5341,MATCH($B187,'Aquo parameters'!$E:$E,0),2)</f>
        <v>som trichloorfenol-isomeren</v>
      </c>
      <c r="E187" s="96"/>
      <c r="F187" s="96" t="s">
        <v>1672</v>
      </c>
      <c r="G187" s="96" t="str">
        <f t="shared" si="15"/>
        <v>2720</v>
      </c>
      <c r="H187" s="93">
        <v>10</v>
      </c>
      <c r="I187" s="20" t="s">
        <v>1441</v>
      </c>
      <c r="J187" s="20" t="str">
        <f t="shared" si="16"/>
        <v>14</v>
      </c>
      <c r="L187" s="20" t="s">
        <v>1955</v>
      </c>
      <c r="M187" s="20" t="str">
        <f t="shared" si="17"/>
        <v>23</v>
      </c>
      <c r="N187" s="75" t="s">
        <v>1315</v>
      </c>
      <c r="O187" s="75" t="str">
        <f t="shared" si="23"/>
        <v>8</v>
      </c>
      <c r="P187" s="20" t="str">
        <f>INDEX('T.19 factoren v1.3.0'!$A$1:$M$8977,MATCH($B187,'T.19 factoren v1.3.0'!$E:$E,0),13)</f>
        <v>true</v>
      </c>
      <c r="Q187" s="20" t="str">
        <f t="shared" si="24"/>
        <v>testingRule.AddTestStandardValue(new BoToVa.BusinessEntities.DatabaseEntities.TestStandardValue() { ParameterID = 1600, TeststandardValueID = 256, QuantityCode = "CONCTTE",  QuantityID = 2720, ConditionCode = "NVT",  ConditionID = 8, ParameterCode = "sTClFol", UnitCode = "ug/l", UnitID = 14, Value = 10 , TeststandardParameterCode = 23, IntroductionDate = DateTime.Parse("2012/10/31") });</v>
      </c>
    </row>
    <row r="188" spans="1:18" ht="14.45" customHeight="1" x14ac:dyDescent="0.25">
      <c r="A188" s="20">
        <v>260</v>
      </c>
      <c r="B188" s="96">
        <v>1642</v>
      </c>
      <c r="C188" s="20" t="str">
        <f>INDEX('Aquo parameters'!$A$1:$H$5341,MATCH($B188,'Aquo parameters'!$E:$E,0),1)</f>
        <v>V</v>
      </c>
      <c r="D188" s="96" t="str">
        <f>INDEX('Aquo parameters'!$A$1:$H$5341,MATCH($B188,'Aquo parameters'!$E:$E,0),2)</f>
        <v>vanadium</v>
      </c>
      <c r="E188" s="96"/>
      <c r="F188" s="96" t="s">
        <v>1672</v>
      </c>
      <c r="G188" s="96" t="str">
        <f t="shared" si="15"/>
        <v>2720</v>
      </c>
      <c r="H188" s="93">
        <v>70</v>
      </c>
      <c r="I188" s="20" t="s">
        <v>1441</v>
      </c>
      <c r="J188" s="20" t="str">
        <f t="shared" si="16"/>
        <v>14</v>
      </c>
      <c r="L188" s="20" t="s">
        <v>1956</v>
      </c>
      <c r="M188" s="20" t="str">
        <f t="shared" si="17"/>
        <v>19</v>
      </c>
      <c r="N188" s="75" t="s">
        <v>1444</v>
      </c>
      <c r="O188" s="75" t="str">
        <f t="shared" si="23"/>
        <v>9</v>
      </c>
      <c r="P188" s="20" t="str">
        <f>INDEX('T.19 factoren v1.3.0'!$A$1:$M$8977,MATCH($B188,'T.19 factoren v1.3.0'!$E:$E,0),13)</f>
        <v>false</v>
      </c>
      <c r="Q188" s="20" t="str">
        <f t="shared" si="24"/>
        <v>testingRule.AddTestStandardValue(new BoToVa.BusinessEntities.DatabaseEntities.TestStandardValue() { ParameterID = 1642, TeststandardValueID = 260, QuantityCode = "CONCTTE",  QuantityID = 2720, ConditionCode = "nf",  ConditionID = 9, ParameterCode = "V", UnitCode = "ug/l", UnitID = 14, Value = 70 , TeststandardParameterCode = 19, IntroductionDate = DateTime.Parse("2012/10/31") });</v>
      </c>
    </row>
    <row r="189" spans="1:18" ht="14.45" customHeight="1" x14ac:dyDescent="0.25">
      <c r="A189" s="20">
        <v>275</v>
      </c>
      <c r="B189" s="96">
        <v>1642</v>
      </c>
      <c r="C189" s="20" t="str">
        <f>INDEX('Aquo parameters'!$A$1:$H$5341,MATCH($B189,'Aquo parameters'!$E:$E,0),1)</f>
        <v>V</v>
      </c>
      <c r="D189" s="96" t="str">
        <f>INDEX('Aquo parameters'!$A$1:$H$5341,MATCH($B189,'Aquo parameters'!$E:$E,0),2)</f>
        <v>vanadium</v>
      </c>
      <c r="E189" s="96"/>
      <c r="F189" s="96" t="s">
        <v>1672</v>
      </c>
      <c r="G189" s="96" t="str">
        <f t="shared" si="15"/>
        <v>2720</v>
      </c>
      <c r="H189" s="93" t="s">
        <v>58</v>
      </c>
      <c r="I189" s="20" t="s">
        <v>1441</v>
      </c>
      <c r="J189" s="20" t="str">
        <f t="shared" si="16"/>
        <v>14</v>
      </c>
      <c r="K189" s="20" t="s">
        <v>1961</v>
      </c>
      <c r="L189" s="20" t="s">
        <v>1954</v>
      </c>
      <c r="M189" s="20" t="str">
        <f t="shared" si="17"/>
        <v>18</v>
      </c>
      <c r="N189" s="75" t="s">
        <v>1444</v>
      </c>
      <c r="O189" s="75" t="str">
        <f t="shared" si="23"/>
        <v>9</v>
      </c>
      <c r="P189" s="20" t="str">
        <f>INDEX('T.19 factoren v1.3.0'!$A$1:$M$8977,MATCH($B189,'T.19 factoren v1.3.0'!$E:$E,0),13)</f>
        <v>false</v>
      </c>
      <c r="Q189" s="20" t="str">
        <f xml:space="preserve"> "Diep.Add(new BoToVa.BusinessEntities.DatabaseEntities.TestStandardValue() { ParameterID = "&amp; B189 &amp;", TeststandardValueID = "&amp; A189 &amp;", QuantityCode = """&amp; F189 &amp;""",  QuantityID = "&amp; G189 &amp;", ConditionCode = """ &amp; N189 &amp; """,  ConditionID = " &amp; O189 &amp; ", ParameterCode = """ &amp; C189 &amp; """, UnitCode = """ &amp; I189 &amp; """, UnitID = " &amp; J189 &amp; ", Value = " &amp; H189 &amp; " , TeststandardParameterCode = " &amp; M189 &amp; ", IntroductionDate = DateTime.Parse(""2012/10/31"") });"</f>
        <v>Diep.Add(new BoToVa.BusinessEntities.DatabaseEntities.TestStandardValue() { ParameterID = 1642, TeststandardValueID = 275, QuantityCode = "CONCTTE",  QuantityID = 2720, ConditionCode = "nf",  ConditionID = 9, ParameterCode = "V", UnitCode = "ug/l", UnitID = 14, Value = 1.2 , TeststandardParameterCode = 18, IntroductionDate = DateTime.Parse("2012/10/31") });</v>
      </c>
    </row>
    <row r="190" spans="1:18" ht="14.45" customHeight="1" x14ac:dyDescent="0.25">
      <c r="A190" s="20">
        <v>261</v>
      </c>
      <c r="B190" s="96">
        <v>1654</v>
      </c>
      <c r="C190" s="20" t="str">
        <f>INDEX('Aquo parameters'!$A$1:$H$5341,MATCH($B190,'Aquo parameters'!$E:$E,0),1)</f>
        <v>ClC2e</v>
      </c>
      <c r="D190" s="96" t="str">
        <f>INDEX('Aquo parameters'!$A$1:$H$5341,MATCH($B190,'Aquo parameters'!$E:$E,0),2)</f>
        <v>chlooretheen (vinylchloride)</v>
      </c>
      <c r="E190" s="96"/>
      <c r="F190" s="96" t="s">
        <v>1672</v>
      </c>
      <c r="G190" s="96" t="str">
        <f t="shared" si="15"/>
        <v>2720</v>
      </c>
      <c r="H190" s="93" t="s">
        <v>1442</v>
      </c>
      <c r="I190" s="20" t="s">
        <v>1441</v>
      </c>
      <c r="J190" s="20" t="str">
        <f t="shared" si="16"/>
        <v>14</v>
      </c>
      <c r="L190" s="20" t="s">
        <v>1954</v>
      </c>
      <c r="M190" s="20" t="str">
        <f t="shared" si="17"/>
        <v>18</v>
      </c>
      <c r="N190" s="75" t="s">
        <v>1315</v>
      </c>
      <c r="O190" s="75" t="str">
        <f t="shared" si="23"/>
        <v>8</v>
      </c>
      <c r="P190" s="20" t="str">
        <f>INDEX('T.19 factoren v1.3.0'!$A$1:$M$8977,MATCH($B190,'T.19 factoren v1.3.0'!$E:$E,0),13)</f>
        <v>true</v>
      </c>
      <c r="Q190" s="20" t="str">
        <f xml:space="preserve"> "testingRule.AddTestStandardValue(new BoToVa.BusinessEntities.DatabaseEntities.TestStandardValue() { ParameterID = "&amp; B190 &amp;", TeststandardValueID = "&amp; A190 &amp;", QuantityCode = """&amp; F190 &amp;""",  QuantityID = "&amp; G190 &amp;", ConditionCode = """ &amp; N190 &amp; """,  ConditionID = " &amp; O190 &amp; ", ParameterCode = """ &amp; C190 &amp; """, UnitCode = """ &amp; I190 &amp; """, UnitID = " &amp; J190 &amp; ", Value = " &amp; H190 &amp; " , TeststandardParameterCode = " &amp; M190 &amp; ", IntroductionDate = DateTime.Parse(""2012/10/31"") });"</f>
        <v>testingRule.AddTestStandardValue(new BoToVa.BusinessEntities.DatabaseEntities.TestStandardValue() { ParameterID = 1654, TeststandardValueID = 261, QuantityCode = "CONCTTE",  QuantityID = 2720, ConditionCode = "NVT",  ConditionID = 8, ParameterCode = "ClC2e", UnitCode = "ug/l", UnitID = 14, Value = 0.01 , TeststandardParameterCode = 18, IntroductionDate = DateTime.Parse("2012/10/31") });</v>
      </c>
      <c r="R190" s="45"/>
    </row>
    <row r="191" spans="1:18" ht="14.45" customHeight="1" x14ac:dyDescent="0.25">
      <c r="A191" s="20">
        <v>262</v>
      </c>
      <c r="B191" s="96">
        <v>1654</v>
      </c>
      <c r="C191" s="20" t="str">
        <f>INDEX('Aquo parameters'!$A$1:$H$5341,MATCH($B191,'Aquo parameters'!$E:$E,0),1)</f>
        <v>ClC2e</v>
      </c>
      <c r="D191" s="96" t="str">
        <f>INDEX('Aquo parameters'!$A$1:$H$5341,MATCH($B191,'Aquo parameters'!$E:$E,0),2)</f>
        <v>chlooretheen (vinylchloride)</v>
      </c>
      <c r="E191" s="96"/>
      <c r="F191" s="96" t="s">
        <v>1672</v>
      </c>
      <c r="G191" s="96" t="str">
        <f t="shared" si="15"/>
        <v>2720</v>
      </c>
      <c r="H191" s="93">
        <v>5</v>
      </c>
      <c r="I191" s="20" t="s">
        <v>1441</v>
      </c>
      <c r="J191" s="20" t="str">
        <f t="shared" si="16"/>
        <v>14</v>
      </c>
      <c r="L191" s="20" t="s">
        <v>1955</v>
      </c>
      <c r="M191" s="20" t="str">
        <f t="shared" si="17"/>
        <v>23</v>
      </c>
      <c r="N191" s="75" t="s">
        <v>1315</v>
      </c>
      <c r="O191" s="75" t="str">
        <f t="shared" si="23"/>
        <v>8</v>
      </c>
      <c r="P191" s="20" t="str">
        <f>INDEX('T.19 factoren v1.3.0'!$A$1:$M$8977,MATCH($B191,'T.19 factoren v1.3.0'!$E:$E,0),13)</f>
        <v>true</v>
      </c>
      <c r="Q191" s="20" t="str">
        <f xml:space="preserve"> "testingRule.AddTestStandardValue(new BoToVa.BusinessEntities.DatabaseEntities.TestStandardValue() { ParameterID = "&amp; B191 &amp;", TeststandardValueID = "&amp; A191 &amp;", QuantityCode = """&amp; F191 &amp;""",  QuantityID = "&amp; G191 &amp;", ConditionCode = """ &amp; N191 &amp; """,  ConditionID = " &amp; O191 &amp; ", ParameterCode = """ &amp; C191 &amp; """, UnitCode = """ &amp; I191 &amp; """, UnitID = " &amp; J191 &amp; ", Value = " &amp; H191 &amp; " , TeststandardParameterCode = " &amp; M191 &amp; ", IntroductionDate = DateTime.Parse(""2012/10/31"") });"</f>
        <v>testingRule.AddTestStandardValue(new BoToVa.BusinessEntities.DatabaseEntities.TestStandardValue() { ParameterID = 1654, TeststandardValueID = 262, QuantityCode = "CONCTTE",  QuantityID = 2720, ConditionCode = "NVT",  ConditionID = 8, ParameterCode = "ClC2e", UnitCode = "ug/l", UnitID = 14, Value = 5 , TeststandardParameterCode = 23, IntroductionDate = DateTime.Parse("2012/10/31") });</v>
      </c>
    </row>
    <row r="192" spans="1:18" ht="14.45" customHeight="1" x14ac:dyDescent="0.25">
      <c r="A192" s="20">
        <v>263</v>
      </c>
      <c r="B192" s="96">
        <v>1686</v>
      </c>
      <c r="C192" s="20" t="str">
        <f>INDEX('Aquo parameters'!$A$1:$H$5341,MATCH($B192,'Aquo parameters'!$E:$E,0),1)</f>
        <v>sxyln</v>
      </c>
      <c r="D192" s="96" t="str">
        <f>INDEX('Aquo parameters'!$A$1:$H$5341,MATCH($B192,'Aquo parameters'!$E:$E,0),2)</f>
        <v>som xyleen-isomeren</v>
      </c>
      <c r="E192" s="96"/>
      <c r="F192" s="96" t="s">
        <v>1672</v>
      </c>
      <c r="G192" s="96" t="str">
        <f t="shared" si="15"/>
        <v>2720</v>
      </c>
      <c r="H192" s="93" t="s">
        <v>46</v>
      </c>
      <c r="I192" s="20" t="s">
        <v>1441</v>
      </c>
      <c r="J192" s="20" t="str">
        <f t="shared" si="16"/>
        <v>14</v>
      </c>
      <c r="L192" s="20" t="s">
        <v>1954</v>
      </c>
      <c r="M192" s="20" t="str">
        <f t="shared" si="17"/>
        <v>18</v>
      </c>
      <c r="N192" s="75" t="s">
        <v>1315</v>
      </c>
      <c r="O192" s="75" t="str">
        <f t="shared" si="23"/>
        <v>8</v>
      </c>
      <c r="P192" s="20" t="str">
        <f>INDEX('T.19 factoren v1.3.0'!$A$1:$M$8977,MATCH($B192,'T.19 factoren v1.3.0'!$E:$E,0),13)</f>
        <v>true</v>
      </c>
      <c r="Q192" s="20" t="str">
        <f xml:space="preserve"> "testingRule.AddTestStandardValue(new BoToVa.BusinessEntities.DatabaseEntities.TestStandardValue() { ParameterID = "&amp; B192 &amp;", TeststandardValueID = "&amp; A192 &amp;", QuantityCode = """&amp; F192 &amp;""",  QuantityID = "&amp; G192 &amp;", ConditionCode = """ &amp; N192 &amp; """,  ConditionID = " &amp; O192 &amp; ", ParameterCode = """ &amp; C192 &amp; """, UnitCode = """ &amp; I192 &amp; """, UnitID = " &amp; J192 &amp; ", Value = " &amp; H192 &amp; " , TeststandardParameterCode = " &amp; M192 &amp; ", IntroductionDate = DateTime.Parse(""2012/10/31"") });"</f>
        <v>testingRule.AddTestStandardValue(new BoToVa.BusinessEntities.DatabaseEntities.TestStandardValue() { ParameterID = 1686, TeststandardValueID = 263, QuantityCode = "CONCTTE",  QuantityID = 2720, ConditionCode = "NVT",  ConditionID = 8, ParameterCode = "sxyln", UnitCode = "ug/l", UnitID = 14, Value = 0.2 , TeststandardParameterCode = 18, IntroductionDate = DateTime.Parse("2012/10/31") });</v>
      </c>
      <c r="R192" s="45"/>
    </row>
    <row r="193" spans="1:18" ht="14.45" customHeight="1" x14ac:dyDescent="0.25">
      <c r="A193" s="20">
        <v>264</v>
      </c>
      <c r="B193" s="96">
        <v>1686</v>
      </c>
      <c r="C193" s="20" t="str">
        <f>INDEX('Aquo parameters'!$A$1:$H$5341,MATCH($B193,'Aquo parameters'!$E:$E,0),1)</f>
        <v>sxyln</v>
      </c>
      <c r="D193" s="96" t="str">
        <f>INDEX('Aquo parameters'!$A$1:$H$5341,MATCH($B193,'Aquo parameters'!$E:$E,0),2)</f>
        <v>som xyleen-isomeren</v>
      </c>
      <c r="E193" s="96"/>
      <c r="F193" s="96" t="s">
        <v>1672</v>
      </c>
      <c r="G193" s="96" t="str">
        <f t="shared" si="15"/>
        <v>2720</v>
      </c>
      <c r="H193" s="93">
        <v>70</v>
      </c>
      <c r="I193" s="20" t="s">
        <v>1441</v>
      </c>
      <c r="J193" s="20" t="str">
        <f t="shared" si="16"/>
        <v>14</v>
      </c>
      <c r="L193" s="20" t="s">
        <v>1955</v>
      </c>
      <c r="M193" s="20" t="str">
        <f t="shared" si="17"/>
        <v>23</v>
      </c>
      <c r="N193" s="75" t="s">
        <v>1315</v>
      </c>
      <c r="O193" s="75" t="str">
        <f t="shared" si="23"/>
        <v>8</v>
      </c>
      <c r="P193" s="20" t="str">
        <f>INDEX('T.19 factoren v1.3.0'!$A$1:$M$8977,MATCH($B193,'T.19 factoren v1.3.0'!$E:$E,0),13)</f>
        <v>true</v>
      </c>
      <c r="Q193" s="20" t="str">
        <f xml:space="preserve"> "testingRule.AddTestStandardValue(new BoToVa.BusinessEntities.DatabaseEntities.TestStandardValue() { ParameterID = "&amp; B193 &amp;", TeststandardValueID = "&amp; A193 &amp;", QuantityCode = """&amp; F193 &amp;""",  QuantityID = "&amp; G193 &amp;", ConditionCode = """ &amp; N193 &amp; """,  ConditionID = " &amp; O193 &amp; ", ParameterCode = """ &amp; C193 &amp; """, UnitCode = """ &amp; I193 &amp; """, UnitID = " &amp; J193 &amp; ", Value = " &amp; H193 &amp; " , TeststandardParameterCode = " &amp; M193 &amp; ", IntroductionDate = DateTime.Parse(""2012/10/31"") });"</f>
        <v>testingRule.AddTestStandardValue(new BoToVa.BusinessEntities.DatabaseEntities.TestStandardValue() { ParameterID = 1686, TeststandardValueID = 264, QuantityCode = "CONCTTE",  QuantityID = 2720, ConditionCode = "NVT",  ConditionID = 8, ParameterCode = "sxyln", UnitCode = "ug/l", UnitID = 14, Value = 70 , TeststandardParameterCode = 23, IntroductionDate = DateTime.Parse("2012/10/31") });</v>
      </c>
    </row>
    <row r="194" spans="1:18" ht="14.45" customHeight="1" x14ac:dyDescent="0.25">
      <c r="A194" s="20">
        <v>267</v>
      </c>
      <c r="B194" s="96">
        <v>1692</v>
      </c>
      <c r="C194" s="20" t="str">
        <f>INDEX('Aquo parameters'!$A$1:$H$5341,MATCH($B194,'Aquo parameters'!$E:$E,0),1)</f>
        <v>Ag</v>
      </c>
      <c r="D194" s="96" t="str">
        <f>INDEX('Aquo parameters'!$A$1:$H$5341,MATCH($B194,'Aquo parameters'!$E:$E,0),2)</f>
        <v>zilver</v>
      </c>
      <c r="E194" s="96"/>
      <c r="F194" s="96" t="s">
        <v>1672</v>
      </c>
      <c r="G194" s="96" t="str">
        <f t="shared" ref="G194:G212" si="25">IF(F194 = "CONCTTE", "2720", "")</f>
        <v>2720</v>
      </c>
      <c r="H194" s="93">
        <v>40</v>
      </c>
      <c r="I194" s="20" t="s">
        <v>1441</v>
      </c>
      <c r="J194" s="20" t="str">
        <f t="shared" ref="J194:J212" si="26">IF(I194 = "ug/l", "14", IF(I194 = "mg/l", "60", IF(I194 = "ng/l", "79", "--")))</f>
        <v>14</v>
      </c>
      <c r="L194" s="20" t="s">
        <v>1956</v>
      </c>
      <c r="M194" s="20" t="str">
        <f t="shared" ref="M194:M212" si="27">IF(L194="Streefwaarde","18",IF(L194="IW nat","23",IF(L194="IW nat Indicatief","19","-1")))</f>
        <v>19</v>
      </c>
      <c r="N194" s="75" t="s">
        <v>1444</v>
      </c>
      <c r="O194" s="75" t="str">
        <f t="shared" si="23"/>
        <v>9</v>
      </c>
      <c r="P194" s="20" t="str">
        <f>INDEX('T.19 factoren v1.3.0'!$A$1:$M$8977,MATCH($B194,'T.19 factoren v1.3.0'!$E:$E,0),13)</f>
        <v>false</v>
      </c>
      <c r="Q194" s="20" t="str">
        <f xml:space="preserve"> "testingRule.AddTestStandardValue(new BoToVa.BusinessEntities.DatabaseEntities.TestStandardValue() { ParameterID = "&amp; B194 &amp;", TeststandardValueID = "&amp; A194 &amp;", QuantityCode = """&amp; F194 &amp;""",  QuantityID = "&amp; G194 &amp;", ConditionCode = """ &amp; N194 &amp; """,  ConditionID = " &amp; O194 &amp; ", ParameterCode = """ &amp; C194 &amp; """, UnitCode = """ &amp; I194 &amp; """, UnitID = " &amp; J194 &amp; ", Value = " &amp; H194 &amp; " , TeststandardParameterCode = " &amp; M194 &amp; ", IntroductionDate = DateTime.Parse(""2012/10/31"") });"</f>
        <v>testingRule.AddTestStandardValue(new BoToVa.BusinessEntities.DatabaseEntities.TestStandardValue() { ParameterID = 1692, TeststandardValueID = 267, QuantityCode = "CONCTTE",  QuantityID = 2720, ConditionCode = "nf",  ConditionID = 9, ParameterCode = "Ag", UnitCode = "ug/l", UnitID = 14, Value = 40 , TeststandardParameterCode = 19, IntroductionDate = DateTime.Parse("2012/10/31") });</v>
      </c>
    </row>
    <row r="195" spans="1:18" ht="14.45" customHeight="1" x14ac:dyDescent="0.25">
      <c r="A195" s="20">
        <v>268</v>
      </c>
      <c r="B195" s="96">
        <v>1693</v>
      </c>
      <c r="C195" s="20" t="str">
        <f>INDEX('Aquo parameters'!$A$1:$H$5341,MATCH($B195,'Aquo parameters'!$E:$E,0),1)</f>
        <v>Zn</v>
      </c>
      <c r="D195" s="96" t="str">
        <f>INDEX('Aquo parameters'!$A$1:$H$5341,MATCH($B195,'Aquo parameters'!$E:$E,0),2)</f>
        <v>zink</v>
      </c>
      <c r="E195" s="96"/>
      <c r="F195" s="96" t="s">
        <v>1672</v>
      </c>
      <c r="G195" s="96" t="str">
        <f t="shared" si="25"/>
        <v>2720</v>
      </c>
      <c r="H195" s="93">
        <v>65</v>
      </c>
      <c r="I195" s="20" t="s">
        <v>1441</v>
      </c>
      <c r="J195" s="20" t="str">
        <f t="shared" si="26"/>
        <v>14</v>
      </c>
      <c r="K195" s="20" t="s">
        <v>1962</v>
      </c>
      <c r="L195" s="20" t="s">
        <v>1954</v>
      </c>
      <c r="M195" s="20" t="str">
        <f t="shared" si="27"/>
        <v>18</v>
      </c>
      <c r="N195" s="75" t="s">
        <v>1444</v>
      </c>
      <c r="O195" s="75" t="str">
        <f t="shared" si="23"/>
        <v>9</v>
      </c>
      <c r="P195" s="20" t="str">
        <f>INDEX('T.19 factoren v1.3.0'!$A$1:$M$8977,MATCH($B195,'T.19 factoren v1.3.0'!$E:$E,0),13)</f>
        <v>false</v>
      </c>
      <c r="Q195" s="20" t="str">
        <f xml:space="preserve"> "Ondiep.Add(new BoToVa.BusinessEntities.DatabaseEntities.TestStandardValue() { ParameterID = "&amp; B195 &amp;", TeststandardValueID = "&amp; A195 &amp;", QuantityCode = """&amp; F195 &amp;""",  QuantityID = "&amp; G195 &amp;", ConditionCode = """ &amp; N195 &amp; """,  ConditionID = " &amp; O195 &amp; ", ParameterCode = """ &amp; C195 &amp; """, UnitCode = """ &amp; I195 &amp; """, UnitID = " &amp; J195 &amp; ", Value = " &amp; H195 &amp; " , TeststandardParameterCode = " &amp; M195 &amp; ", IntroductionDate = DateTime.Parse(""2012/10/31"") });"</f>
        <v>Ondiep.Add(new BoToVa.BusinessEntities.DatabaseEntities.TestStandardValue() { ParameterID = 1693, TeststandardValueID = 268, QuantityCode = "CONCTTE",  QuantityID = 2720, ConditionCode = "nf",  ConditionID = 9, ParameterCode = "Zn", UnitCode = "ug/l", UnitID = 14, Value = 65 , TeststandardParameterCode = 18, IntroductionDate = DateTime.Parse("2012/10/31") });</v>
      </c>
    </row>
    <row r="196" spans="1:18" ht="14.45" customHeight="1" x14ac:dyDescent="0.25">
      <c r="A196" s="20">
        <v>269</v>
      </c>
      <c r="B196" s="96">
        <v>1693</v>
      </c>
      <c r="C196" s="20" t="str">
        <f>INDEX('Aquo parameters'!$A$1:$H$5341,MATCH($B196,'Aquo parameters'!$E:$E,0),1)</f>
        <v>Zn</v>
      </c>
      <c r="D196" s="96" t="str">
        <f>INDEX('Aquo parameters'!$A$1:$H$5341,MATCH($B196,'Aquo parameters'!$E:$E,0),2)</f>
        <v>zink</v>
      </c>
      <c r="E196" s="96"/>
      <c r="F196" s="96" t="s">
        <v>1672</v>
      </c>
      <c r="G196" s="96" t="str">
        <f t="shared" si="25"/>
        <v>2720</v>
      </c>
      <c r="H196" s="93" t="s">
        <v>1977</v>
      </c>
      <c r="I196" s="20" t="s">
        <v>1441</v>
      </c>
      <c r="J196" s="20" t="str">
        <f t="shared" si="26"/>
        <v>14</v>
      </c>
      <c r="K196" s="20" t="s">
        <v>1961</v>
      </c>
      <c r="L196" s="20" t="s">
        <v>1954</v>
      </c>
      <c r="M196" s="20" t="str">
        <f t="shared" si="27"/>
        <v>18</v>
      </c>
      <c r="N196" s="75" t="s">
        <v>1444</v>
      </c>
      <c r="O196" s="75" t="str">
        <f t="shared" si="23"/>
        <v>9</v>
      </c>
      <c r="P196" s="20" t="str">
        <f>INDEX('T.19 factoren v1.3.0'!$A$1:$M$8977,MATCH($B196,'T.19 factoren v1.3.0'!$E:$E,0),13)</f>
        <v>false</v>
      </c>
      <c r="Q196" s="20" t="str">
        <f xml:space="preserve"> "Diep.Add(new BoToVa.BusinessEntities.DatabaseEntities.TestStandardValue() { ParameterID = "&amp; B196 &amp;", TeststandardValueID = "&amp; A196 &amp;", QuantityCode = """&amp; F196 &amp;""",  QuantityID = "&amp; G196 &amp;", ConditionCode = """ &amp; N196 &amp; """,  ConditionID = " &amp; O196 &amp; ", ParameterCode = """ &amp; C196 &amp; """, UnitCode = """ &amp; I196 &amp; """, UnitID = " &amp; J196 &amp; ", Value = " &amp; H196 &amp; " , TeststandardParameterCode = " &amp; M196 &amp; ", IntroductionDate = DateTime.Parse(""2012/10/31"") });"</f>
        <v>Diep.Add(new BoToVa.BusinessEntities.DatabaseEntities.TestStandardValue() { ParameterID = 1693, TeststandardValueID = 269, QuantityCode = "CONCTTE",  QuantityID = 2720, ConditionCode = "nf",  ConditionID = 9, ParameterCode = "Zn", UnitCode = "ug/l", UnitID = 14, Value = 24 , TeststandardParameterCode = 18, IntroductionDate = DateTime.Parse("2012/10/31") });</v>
      </c>
    </row>
    <row r="197" spans="1:18" ht="14.45" customHeight="1" x14ac:dyDescent="0.25">
      <c r="A197" s="20">
        <v>270</v>
      </c>
      <c r="B197" s="96">
        <v>1693</v>
      </c>
      <c r="C197" s="20" t="str">
        <f>INDEX('Aquo parameters'!$A$1:$H$5341,MATCH($B197,'Aquo parameters'!$E:$E,0),1)</f>
        <v>Zn</v>
      </c>
      <c r="D197" s="96" t="str">
        <f>INDEX('Aquo parameters'!$A$1:$H$5341,MATCH($B197,'Aquo parameters'!$E:$E,0),2)</f>
        <v>zink</v>
      </c>
      <c r="E197" s="96"/>
      <c r="F197" s="96" t="s">
        <v>1672</v>
      </c>
      <c r="G197" s="96" t="str">
        <f t="shared" si="25"/>
        <v>2720</v>
      </c>
      <c r="H197" s="93">
        <v>800</v>
      </c>
      <c r="I197" s="20" t="s">
        <v>1441</v>
      </c>
      <c r="J197" s="20" t="str">
        <f t="shared" si="26"/>
        <v>14</v>
      </c>
      <c r="L197" s="20" t="s">
        <v>1955</v>
      </c>
      <c r="M197" s="20" t="str">
        <f t="shared" si="27"/>
        <v>23</v>
      </c>
      <c r="N197" s="75" t="s">
        <v>1444</v>
      </c>
      <c r="O197" s="75" t="str">
        <f t="shared" ref="O197:O212" si="28">IF(N197 = "NVT", "8", IF(N197 = "Nnf", "16", IF(N197 = "Pnf", "17", IF(N197 = "nf", "9",  IF(N197 = "TEQ", "10", "----")))))</f>
        <v>9</v>
      </c>
      <c r="P197" s="20" t="str">
        <f>INDEX('T.19 factoren v1.3.0'!$A$1:$M$8977,MATCH($B197,'T.19 factoren v1.3.0'!$E:$E,0),13)</f>
        <v>false</v>
      </c>
      <c r="Q197" s="20" t="str">
        <f t="shared" ref="Q197:Q212" si="29" xml:space="preserve"> "testingRule.AddTestStandardValue(new BoToVa.BusinessEntities.DatabaseEntities.TestStandardValue() { ParameterID = "&amp; B197 &amp;", TeststandardValueID = "&amp; A197 &amp;", QuantityCode = """&amp; F197 &amp;""",  QuantityID = "&amp; G197 &amp;", ConditionCode = """ &amp; N197 &amp; """,  ConditionID = " &amp; O197 &amp; ", ParameterCode = """ &amp; C197 &amp; """, UnitCode = """ &amp; I197 &amp; """, UnitID = " &amp; J197 &amp; ", Value = " &amp; H197 &amp; " , TeststandardParameterCode = " &amp; M197 &amp; ", IntroductionDate = DateTime.Parse(""2012/10/31"") });"</f>
        <v>testingRule.AddTestStandardValue(new BoToVa.BusinessEntities.DatabaseEntities.TestStandardValue() { ParameterID = 1693, TeststandardValueID = 270, QuantityCode = "CONCTTE",  QuantityID = 2720, ConditionCode = "nf",  ConditionID = 9, ParameterCode = "Zn", UnitCode = "ug/l", UnitID = 14, Value = 800 , TeststandardParameterCode = 23, IntroductionDate = DateTime.Parse("2012/10/31") });</v>
      </c>
    </row>
    <row r="198" spans="1:18" ht="14.45" customHeight="1" x14ac:dyDescent="0.25">
      <c r="A198" s="20">
        <v>257</v>
      </c>
      <c r="B198" s="96">
        <v>1711</v>
      </c>
      <c r="C198" s="20" t="str">
        <f>INDEX('Aquo parameters'!$A$1:$H$5341,MATCH($B198,'Aquo parameters'!$E:$E,0),1)</f>
        <v>TClC1a</v>
      </c>
      <c r="D198" s="96" t="str">
        <f>INDEX('Aquo parameters'!$A$1:$H$5341,MATCH($B198,'Aquo parameters'!$E:$E,0),2)</f>
        <v>trichloormethaan (chloroform)</v>
      </c>
      <c r="E198" s="96"/>
      <c r="F198" s="96" t="s">
        <v>1672</v>
      </c>
      <c r="G198" s="96" t="str">
        <f t="shared" si="25"/>
        <v>2720</v>
      </c>
      <c r="H198" s="93">
        <v>6</v>
      </c>
      <c r="I198" s="20" t="s">
        <v>1441</v>
      </c>
      <c r="J198" s="20" t="str">
        <f t="shared" si="26"/>
        <v>14</v>
      </c>
      <c r="L198" s="20" t="s">
        <v>1954</v>
      </c>
      <c r="M198" s="20" t="str">
        <f t="shared" si="27"/>
        <v>18</v>
      </c>
      <c r="N198" s="75" t="s">
        <v>1315</v>
      </c>
      <c r="O198" s="75" t="str">
        <f t="shared" si="28"/>
        <v>8</v>
      </c>
      <c r="P198" s="20" t="str">
        <f>INDEX('T.19 factoren v1.3.0'!$A$1:$M$8977,MATCH($B198,'T.19 factoren v1.3.0'!$E:$E,0),13)</f>
        <v>true</v>
      </c>
      <c r="Q198" s="20" t="str">
        <f t="shared" si="29"/>
        <v>testingRule.AddTestStandardValue(new BoToVa.BusinessEntities.DatabaseEntities.TestStandardValue() { ParameterID = 1711, TeststandardValueID = 257, QuantityCode = "CONCTTE",  QuantityID = 2720, ConditionCode = "NVT",  ConditionID = 8, ParameterCode = "TClC1a", UnitCode = "ug/l", UnitID = 14, Value = 6 , TeststandardParameterCode = 18, IntroductionDate = DateTime.Parse("2012/10/31") });</v>
      </c>
      <c r="R198" s="45"/>
    </row>
    <row r="199" spans="1:18" ht="14.45" customHeight="1" x14ac:dyDescent="0.25">
      <c r="A199" s="20">
        <v>258</v>
      </c>
      <c r="B199" s="96">
        <v>1711</v>
      </c>
      <c r="C199" s="20" t="str">
        <f>INDEX('Aquo parameters'!$A$1:$H$5341,MATCH($B199,'Aquo parameters'!$E:$E,0),1)</f>
        <v>TClC1a</v>
      </c>
      <c r="D199" s="96" t="str">
        <f>INDEX('Aquo parameters'!$A$1:$H$5341,MATCH($B199,'Aquo parameters'!$E:$E,0),2)</f>
        <v>trichloormethaan (chloroform)</v>
      </c>
      <c r="E199" s="96"/>
      <c r="F199" s="96" t="s">
        <v>1672</v>
      </c>
      <c r="G199" s="96" t="str">
        <f t="shared" si="25"/>
        <v>2720</v>
      </c>
      <c r="H199" s="93">
        <v>400</v>
      </c>
      <c r="I199" s="20" t="s">
        <v>1441</v>
      </c>
      <c r="J199" s="20" t="str">
        <f t="shared" si="26"/>
        <v>14</v>
      </c>
      <c r="L199" s="20" t="s">
        <v>1955</v>
      </c>
      <c r="M199" s="20" t="str">
        <f t="shared" si="27"/>
        <v>23</v>
      </c>
      <c r="N199" s="75" t="s">
        <v>1315</v>
      </c>
      <c r="O199" s="75" t="str">
        <f t="shared" si="28"/>
        <v>8</v>
      </c>
      <c r="P199" s="20" t="str">
        <f>INDEX('T.19 factoren v1.3.0'!$A$1:$M$8977,MATCH($B199,'T.19 factoren v1.3.0'!$E:$E,0),13)</f>
        <v>true</v>
      </c>
      <c r="Q199" s="20" t="str">
        <f t="shared" si="29"/>
        <v>testingRule.AddTestStandardValue(new BoToVa.BusinessEntities.DatabaseEntities.TestStandardValue() { ParameterID = 1711, TeststandardValueID = 258, QuantityCode = "CONCTTE",  QuantityID = 2720, ConditionCode = "NVT",  ConditionID = 8, ParameterCode = "TClC1a", UnitCode = "ug/l", UnitID = 14, Value = 400 , TeststandardParameterCode = 23, IntroductionDate = DateTime.Parse("2012/10/31") });</v>
      </c>
    </row>
    <row r="200" spans="1:18" ht="14.45" customHeight="1" x14ac:dyDescent="0.25">
      <c r="A200" s="20">
        <v>173</v>
      </c>
      <c r="B200" s="96">
        <v>1714</v>
      </c>
      <c r="C200" s="20" t="str">
        <f>INDEX('Aquo parameters'!$A$1:$H$5341,MATCH($B200,'Aquo parameters'!$E:$E,0),1)</f>
        <v>manb</v>
      </c>
      <c r="D200" s="96" t="str">
        <f>INDEX('Aquo parameters'!$A$1:$H$5341,MATCH($B200,'Aquo parameters'!$E:$E,0),2)</f>
        <v>maneb</v>
      </c>
      <c r="E200" s="96"/>
      <c r="F200" s="96" t="s">
        <v>1672</v>
      </c>
      <c r="G200" s="96" t="str">
        <f t="shared" si="25"/>
        <v>2720</v>
      </c>
      <c r="H200" s="246">
        <v>100</v>
      </c>
      <c r="I200" s="234" t="s">
        <v>1445</v>
      </c>
      <c r="J200" s="234" t="str">
        <f t="shared" si="26"/>
        <v>79</v>
      </c>
      <c r="L200" s="20" t="s">
        <v>1956</v>
      </c>
      <c r="M200" s="20" t="str">
        <f t="shared" si="27"/>
        <v>19</v>
      </c>
      <c r="N200" s="75" t="s">
        <v>1315</v>
      </c>
      <c r="O200" s="75" t="str">
        <f t="shared" si="28"/>
        <v>8</v>
      </c>
      <c r="P200" s="20" t="str">
        <f>INDEX('T.19 factoren v1.3.0'!$A$1:$M$8977,MATCH($B200,'T.19 factoren v1.3.0'!$E:$E,0),13)</f>
        <v>true</v>
      </c>
      <c r="Q200" s="20" t="str">
        <f t="shared" si="29"/>
        <v>testingRule.AddTestStandardValue(new BoToVa.BusinessEntities.DatabaseEntities.TestStandardValue() { ParameterID = 1714, TeststandardValueID = 173, QuantityCode = "CONCTTE",  QuantityID = 2720, ConditionCode = "NVT",  ConditionID = 8, ParameterCode = "manb", UnitCode = "ng/l", UnitID = 79, Value = 100 , TeststandardParameterCode = 19, IntroductionDate = DateTime.Parse("2012/10/31") });</v>
      </c>
    </row>
    <row r="201" spans="1:18" ht="14.45" customHeight="1" x14ac:dyDescent="0.25">
      <c r="A201" s="20">
        <v>280</v>
      </c>
      <c r="B201" s="96">
        <v>1714</v>
      </c>
      <c r="C201" s="20" t="str">
        <f>INDEX('Aquo parameters'!$A$1:$H$5341,MATCH($B201,'Aquo parameters'!$E:$E,0),1)</f>
        <v>manb</v>
      </c>
      <c r="D201" s="96" t="str">
        <f>INDEX('Aquo parameters'!$A$1:$H$5341,MATCH($B201,'Aquo parameters'!$E:$E,0),2)</f>
        <v>maneb</v>
      </c>
      <c r="E201" s="96"/>
      <c r="F201" s="96" t="s">
        <v>1672</v>
      </c>
      <c r="G201" s="96" t="str">
        <f t="shared" si="25"/>
        <v>2720</v>
      </c>
      <c r="H201" s="246" t="s">
        <v>1316</v>
      </c>
      <c r="I201" s="234" t="s">
        <v>1445</v>
      </c>
      <c r="J201" s="234" t="str">
        <f t="shared" si="26"/>
        <v>79</v>
      </c>
      <c r="L201" s="20" t="s">
        <v>1954</v>
      </c>
      <c r="M201" s="20" t="str">
        <f t="shared" si="27"/>
        <v>18</v>
      </c>
      <c r="N201" s="75" t="s">
        <v>1315</v>
      </c>
      <c r="O201" s="75" t="str">
        <f t="shared" si="28"/>
        <v>8</v>
      </c>
      <c r="P201" s="20" t="str">
        <f>INDEX('T.19 factoren v1.3.0'!$A$1:$M$8977,MATCH($B201,'T.19 factoren v1.3.0'!$E:$E,0),13)</f>
        <v>true</v>
      </c>
      <c r="Q201" s="20" t="str">
        <f t="shared" si="29"/>
        <v>testingRule.AddTestStandardValue(new BoToVa.BusinessEntities.DatabaseEntities.TestStandardValue() { ParameterID = 1714, TeststandardValueID = 280, QuantityCode = "CONCTTE",  QuantityID = 2720, ConditionCode = "NVT",  ConditionID = 8, ParameterCode = "manb", UnitCode = "ng/l", UnitID = 79, Value = 0.05 , TeststandardParameterCode = 18, IntroductionDate = DateTime.Parse("2012/10/31") });</v>
      </c>
    </row>
    <row r="202" spans="1:18" ht="14.45" customHeight="1" x14ac:dyDescent="0.25">
      <c r="A202" s="20">
        <v>101</v>
      </c>
      <c r="B202" s="96">
        <v>2094</v>
      </c>
      <c r="C202" s="20" t="str">
        <f>INDEX('Aquo parameters'!$A$1:$H$5341,MATCH($B202,'Aquo parameters'!$E:$E,0),1)</f>
        <v>sDClAn</v>
      </c>
      <c r="D202" s="96" t="str">
        <f>INDEX('Aquo parameters'!$A$1:$H$5341,MATCH($B202,'Aquo parameters'!$E:$E,0),2)</f>
        <v>som dichlooraniline-isomeren</v>
      </c>
      <c r="E202" s="96"/>
      <c r="F202" s="96" t="s">
        <v>1672</v>
      </c>
      <c r="G202" s="96" t="str">
        <f t="shared" si="25"/>
        <v>2720</v>
      </c>
      <c r="H202" s="93">
        <v>100</v>
      </c>
      <c r="I202" s="20" t="s">
        <v>1441</v>
      </c>
      <c r="J202" s="20" t="str">
        <f t="shared" si="26"/>
        <v>14</v>
      </c>
      <c r="L202" s="20" t="s">
        <v>1956</v>
      </c>
      <c r="M202" s="20" t="str">
        <f t="shared" si="27"/>
        <v>19</v>
      </c>
      <c r="N202" s="75" t="s">
        <v>1315</v>
      </c>
      <c r="O202" s="75" t="str">
        <f t="shared" si="28"/>
        <v>8</v>
      </c>
      <c r="P202" s="20" t="str">
        <f>INDEX('T.19 factoren v1.3.0'!$A$1:$M$8977,MATCH($B202,'T.19 factoren v1.3.0'!$E:$E,0),13)</f>
        <v>true</v>
      </c>
      <c r="Q202" s="20" t="str">
        <f t="shared" si="29"/>
        <v>testingRule.AddTestStandardValue(new BoToVa.BusinessEntities.DatabaseEntities.TestStandardValue() { ParameterID = 2094, TeststandardValueID = 101, QuantityCode = "CONCTTE",  QuantityID = 2720, ConditionCode = "NVT",  ConditionID = 8, ParameterCode = "sDClAn", UnitCode = "ug/l", UnitID = 14, Value = 100 , TeststandardParameterCode = 19, IntroductionDate = DateTime.Parse("2012/10/31") });</v>
      </c>
    </row>
    <row r="203" spans="1:18" ht="14.45" customHeight="1" x14ac:dyDescent="0.25">
      <c r="A203" s="20">
        <v>121</v>
      </c>
      <c r="B203" s="96">
        <v>2159</v>
      </c>
      <c r="C203" s="20" t="str">
        <f>INDEX('Aquo parameters'!$A$1:$H$5341,MATCH($B203,'Aquo parameters'!$E:$E,0),1)</f>
        <v>dodcBen</v>
      </c>
      <c r="D203" s="96" t="str">
        <f>INDEX('Aquo parameters'!$A$1:$H$5341,MATCH($B203,'Aquo parameters'!$E:$E,0),2)</f>
        <v>dodecylbenzeen</v>
      </c>
      <c r="E203" s="96"/>
      <c r="F203" s="96" t="s">
        <v>1672</v>
      </c>
      <c r="G203" s="96" t="str">
        <f t="shared" si="25"/>
        <v>2720</v>
      </c>
      <c r="H203" s="93" t="s">
        <v>1443</v>
      </c>
      <c r="I203" s="20" t="s">
        <v>1441</v>
      </c>
      <c r="J203" s="20" t="str">
        <f t="shared" si="26"/>
        <v>14</v>
      </c>
      <c r="L203" s="20" t="s">
        <v>1956</v>
      </c>
      <c r="M203" s="20" t="str">
        <f t="shared" si="27"/>
        <v>19</v>
      </c>
      <c r="N203" s="75" t="s">
        <v>1315</v>
      </c>
      <c r="O203" s="75" t="str">
        <f t="shared" si="28"/>
        <v>8</v>
      </c>
      <c r="P203" s="20" t="str">
        <f>INDEX('T.19 factoren v1.3.0'!$A$1:$M$8977,MATCH($B203,'T.19 factoren v1.3.0'!$E:$E,0),13)</f>
        <v>true</v>
      </c>
      <c r="Q203" s="20" t="str">
        <f t="shared" si="29"/>
        <v>testingRule.AddTestStandardValue(new BoToVa.BusinessEntities.DatabaseEntities.TestStandardValue() { ParameterID = 2159, TeststandardValueID = 121, QuantityCode = "CONCTTE",  QuantityID = 2720, ConditionCode = "NVT",  ConditionID = 8, ParameterCode = "dodcBen", UnitCode = "ug/l", UnitID = 14, Value = 0.02 , TeststandardParameterCode = 19, IntroductionDate = DateTime.Parse("2012/10/31") });</v>
      </c>
    </row>
    <row r="204" spans="1:18" ht="14.45" customHeight="1" x14ac:dyDescent="0.25">
      <c r="A204" s="20">
        <v>120</v>
      </c>
      <c r="B204" s="96">
        <v>2160</v>
      </c>
      <c r="C204" s="20" t="str">
        <f>INDEX('Aquo parameters'!$A$1:$H$5341,MATCH($B204,'Aquo parameters'!$E:$E,0),1)</f>
        <v>sDOxns29</v>
      </c>
      <c r="D204" s="96" t="str">
        <f>INDEX('Aquo parameters'!$A$1:$H$5341,MATCH($B204,'Aquo parameters'!$E:$E,0),2)</f>
        <v>som 29 dioxines (Bbk, 1-10-2010, als TEQ)</v>
      </c>
      <c r="E204" s="96"/>
      <c r="F204" s="96" t="s">
        <v>1672</v>
      </c>
      <c r="G204" s="96" t="str">
        <f t="shared" si="25"/>
        <v>2720</v>
      </c>
      <c r="H204" s="246" t="s">
        <v>1978</v>
      </c>
      <c r="I204" s="234" t="s">
        <v>1445</v>
      </c>
      <c r="J204" s="234" t="str">
        <f t="shared" si="26"/>
        <v>79</v>
      </c>
      <c r="L204" s="20" t="s">
        <v>1956</v>
      </c>
      <c r="M204" s="20" t="str">
        <f t="shared" si="27"/>
        <v>19</v>
      </c>
      <c r="N204" s="75" t="s">
        <v>1675</v>
      </c>
      <c r="O204" s="75" t="str">
        <f t="shared" si="28"/>
        <v>10</v>
      </c>
      <c r="P204" s="20" t="str">
        <f>INDEX('T.19 factoren v1.3.0'!$A$1:$M$8977,MATCH($B204,'T.19 factoren v1.3.0'!$E:$E,0),13)</f>
        <v>true</v>
      </c>
      <c r="Q204" s="20" t="str">
        <f t="shared" si="29"/>
        <v>testingRule.AddTestStandardValue(new BoToVa.BusinessEntities.DatabaseEntities.TestStandardValue() { ParameterID = 2160, TeststandardValueID = 120, QuantityCode = "CONCTTE",  QuantityID = 2720, ConditionCode = "TEQ",  ConditionID = 10, ParameterCode = "sDOxns29", UnitCode = "ng/l", UnitID = 79, Value = 0.001 , TeststandardParameterCode = 19, IntroductionDate = DateTime.Parse("2012/10/31") });</v>
      </c>
    </row>
    <row r="205" spans="1:18" ht="14.45" customHeight="1" x14ac:dyDescent="0.25">
      <c r="A205" s="20">
        <v>18</v>
      </c>
      <c r="B205" s="96">
        <v>2253</v>
      </c>
      <c r="C205" s="20" t="str">
        <f>INDEX('Aquo parameters'!$A$1:$H$5341,MATCH($B205,'Aquo parameters'!$E:$E,0),1)</f>
        <v>s4ClC1yFol</v>
      </c>
      <c r="D205" s="96" t="str">
        <f>INDEX('Aquo parameters'!$A$1:$H$5341,MATCH($B205,'Aquo parameters'!$E:$E,0),2)</f>
        <v>som 4-chloormethylfenol-isomeren</v>
      </c>
      <c r="E205" s="96"/>
      <c r="F205" s="96" t="s">
        <v>1672</v>
      </c>
      <c r="G205" s="96" t="str">
        <f t="shared" si="25"/>
        <v>2720</v>
      </c>
      <c r="H205" s="93">
        <v>350</v>
      </c>
      <c r="I205" s="20" t="s">
        <v>1441</v>
      </c>
      <c r="J205" s="20" t="str">
        <f t="shared" si="26"/>
        <v>14</v>
      </c>
      <c r="L205" s="20" t="s">
        <v>1956</v>
      </c>
      <c r="M205" s="20" t="str">
        <f t="shared" si="27"/>
        <v>19</v>
      </c>
      <c r="N205" s="75" t="s">
        <v>1315</v>
      </c>
      <c r="O205" s="75" t="str">
        <f t="shared" si="28"/>
        <v>8</v>
      </c>
      <c r="P205" s="20" t="str">
        <f>INDEX('T.19 factoren v1.3.0'!$A$1:$M$8977,MATCH($B205,'T.19 factoren v1.3.0'!$E:$E,0),13)</f>
        <v>true</v>
      </c>
      <c r="Q205" s="20" t="str">
        <f t="shared" si="29"/>
        <v>testingRule.AddTestStandardValue(new BoToVa.BusinessEntities.DatabaseEntities.TestStandardValue() { ParameterID = 2253, TeststandardValueID = 18, QuantityCode = "CONCTTE",  QuantityID = 2720, ConditionCode = "NVT",  ConditionID = 8, ParameterCode = "s4ClC1yFol", UnitCode = "ug/l", UnitID = 14, Value = 350 , TeststandardParameterCode = 19, IntroductionDate = DateTime.Parse("2012/10/31") });</v>
      </c>
    </row>
    <row r="206" spans="1:18" ht="14.45" customHeight="1" x14ac:dyDescent="0.25">
      <c r="A206" s="20">
        <v>184</v>
      </c>
      <c r="B206" s="96">
        <v>2561</v>
      </c>
      <c r="C206" s="20" t="str">
        <f>INDEX('Aquo parameters'!$A$1:$H$5341,MATCH($B206,'Aquo parameters'!$E:$E,0),1)</f>
        <v>sMClAn</v>
      </c>
      <c r="D206" s="96" t="str">
        <f>INDEX('Aquo parameters'!$A$1:$H$5341,MATCH($B206,'Aquo parameters'!$E:$E,0),2)</f>
        <v>som monochlooraniline-isomeren</v>
      </c>
      <c r="E206" s="96"/>
      <c r="F206" s="96" t="s">
        <v>1672</v>
      </c>
      <c r="G206" s="96" t="str">
        <f t="shared" si="25"/>
        <v>2720</v>
      </c>
      <c r="H206" s="93">
        <v>30</v>
      </c>
      <c r="I206" s="20" t="s">
        <v>1441</v>
      </c>
      <c r="J206" s="20" t="str">
        <f t="shared" si="26"/>
        <v>14</v>
      </c>
      <c r="L206" s="20" t="s">
        <v>1955</v>
      </c>
      <c r="M206" s="20" t="str">
        <f t="shared" si="27"/>
        <v>23</v>
      </c>
      <c r="N206" s="75" t="s">
        <v>1315</v>
      </c>
      <c r="O206" s="75" t="str">
        <f t="shared" si="28"/>
        <v>8</v>
      </c>
      <c r="P206" s="20" t="str">
        <f>INDEX('T.19 factoren v1.3.0'!$A$1:$M$8977,MATCH($B206,'T.19 factoren v1.3.0'!$E:$E,0),13)</f>
        <v>true</v>
      </c>
      <c r="Q206" s="20" t="str">
        <f t="shared" si="29"/>
        <v>testingRule.AddTestStandardValue(new BoToVa.BusinessEntities.DatabaseEntities.TestStandardValue() { ParameterID = 2561, TeststandardValueID = 184, QuantityCode = "CONCTTE",  QuantityID = 2720, ConditionCode = "NVT",  ConditionID = 8, ParameterCode = "sMClAn", UnitCode = "ug/l", UnitID = 14, Value = 30 , TeststandardParameterCode = 23, IntroductionDate = DateTime.Parse("2012/10/31") });</v>
      </c>
    </row>
    <row r="207" spans="1:18" ht="14.45" customHeight="1" x14ac:dyDescent="0.25">
      <c r="A207" s="20">
        <v>220</v>
      </c>
      <c r="B207" s="96">
        <v>2577</v>
      </c>
      <c r="C207" s="20" t="str">
        <f>INDEX('Aquo parameters'!$A$1:$H$5341,MATCH($B207,'Aquo parameters'!$E:$E,0),1)</f>
        <v>sT4ClAn</v>
      </c>
      <c r="D207" s="96" t="str">
        <f>INDEX('Aquo parameters'!$A$1:$H$5341,MATCH($B207,'Aquo parameters'!$E:$E,0),2)</f>
        <v>som tetrachlooraniline-isomeren</v>
      </c>
      <c r="E207" s="96"/>
      <c r="F207" s="96" t="s">
        <v>1672</v>
      </c>
      <c r="G207" s="96" t="str">
        <f t="shared" si="25"/>
        <v>2720</v>
      </c>
      <c r="H207" s="93">
        <v>10</v>
      </c>
      <c r="I207" s="20" t="s">
        <v>1441</v>
      </c>
      <c r="J207" s="20" t="str">
        <f t="shared" si="26"/>
        <v>14</v>
      </c>
      <c r="L207" s="20" t="s">
        <v>1956</v>
      </c>
      <c r="M207" s="20" t="str">
        <f t="shared" si="27"/>
        <v>19</v>
      </c>
      <c r="N207" s="75" t="s">
        <v>1315</v>
      </c>
      <c r="O207" s="75" t="str">
        <f t="shared" si="28"/>
        <v>8</v>
      </c>
      <c r="P207" s="20" t="str">
        <f>INDEX('T.19 factoren v1.3.0'!$A$1:$M$8977,MATCH($B207,'T.19 factoren v1.3.0'!$E:$E,0),13)</f>
        <v>true</v>
      </c>
      <c r="Q207" s="20" t="str">
        <f t="shared" si="29"/>
        <v>testingRule.AddTestStandardValue(new BoToVa.BusinessEntities.DatabaseEntities.TestStandardValue() { ParameterID = 2577, TeststandardValueID = 220, QuantityCode = "CONCTTE",  QuantityID = 2720, ConditionCode = "NVT",  ConditionID = 8, ParameterCode = "sT4ClAn", UnitCode = "ug/l", UnitID = 14, Value = 10 , TeststandardParameterCode = 19, IntroductionDate = DateTime.Parse("2012/10/31") });</v>
      </c>
    </row>
    <row r="208" spans="1:18" ht="14.45" customHeight="1" x14ac:dyDescent="0.25">
      <c r="A208" s="20">
        <v>200</v>
      </c>
      <c r="B208" s="96">
        <v>2583</v>
      </c>
      <c r="C208" s="20" t="str">
        <f>INDEX('Aquo parameters'!$A$1:$H$5341,MATCH($B208,'Aquo parameters'!$E:$E,0),1)</f>
        <v>sorgSn2</v>
      </c>
      <c r="D208" s="96" t="str">
        <f>INDEX('Aquo parameters'!$A$1:$H$5341,MATCH($B208,'Aquo parameters'!$E:$E,0),2)</f>
        <v>som 2 organotin verbindingen (tributyltin en trifenyltin)</v>
      </c>
      <c r="E208" s="96"/>
      <c r="F208" s="96" t="s">
        <v>1672</v>
      </c>
      <c r="G208" s="96" t="str">
        <f t="shared" si="25"/>
        <v>2720</v>
      </c>
      <c r="H208" s="246" t="s">
        <v>1316</v>
      </c>
      <c r="I208" s="234" t="s">
        <v>1445</v>
      </c>
      <c r="J208" s="234" t="str">
        <f t="shared" si="26"/>
        <v>79</v>
      </c>
      <c r="L208" s="20" t="s">
        <v>1954</v>
      </c>
      <c r="M208" s="20" t="str">
        <f t="shared" si="27"/>
        <v>18</v>
      </c>
      <c r="N208" s="75" t="s">
        <v>1315</v>
      </c>
      <c r="O208" s="75" t="str">
        <f t="shared" si="28"/>
        <v>8</v>
      </c>
      <c r="P208" s="20" t="str">
        <f>INDEX('T.19 factoren v1.3.0'!$A$1:$M$8977,MATCH($B208,'T.19 factoren v1.3.0'!$E:$E,0),13)</f>
        <v>true</v>
      </c>
      <c r="Q208" s="20" t="str">
        <f t="shared" si="29"/>
        <v>testingRule.AddTestStandardValue(new BoToVa.BusinessEntities.DatabaseEntities.TestStandardValue() { ParameterID = 2583, TeststandardValueID = 200, QuantityCode = "CONCTTE",  QuantityID = 2720, ConditionCode = "NVT",  ConditionID = 8, ParameterCode = "sorgSn2", UnitCode = "ng/l", UnitID = 79, Value = 0.05 , TeststandardParameterCode = 18, IntroductionDate = DateTime.Parse("2012/10/31") });</v>
      </c>
      <c r="R208" s="84"/>
    </row>
    <row r="209" spans="1:18" ht="14.45" customHeight="1" x14ac:dyDescent="0.25">
      <c r="A209" s="20">
        <v>201</v>
      </c>
      <c r="B209" s="96">
        <v>2583</v>
      </c>
      <c r="C209" s="20" t="str">
        <f>INDEX('Aquo parameters'!$A$1:$H$5341,MATCH($B209,'Aquo parameters'!$E:$E,0),1)</f>
        <v>sorgSn2</v>
      </c>
      <c r="D209" s="96" t="str">
        <f>INDEX('Aquo parameters'!$A$1:$H$5341,MATCH($B209,'Aquo parameters'!$E:$E,0),2)</f>
        <v>som 2 organotin verbindingen (tributyltin en trifenyltin)</v>
      </c>
      <c r="E209" s="96"/>
      <c r="F209" s="96" t="s">
        <v>1672</v>
      </c>
      <c r="G209" s="96" t="str">
        <f t="shared" si="25"/>
        <v>2720</v>
      </c>
      <c r="H209" s="246">
        <v>700</v>
      </c>
      <c r="I209" s="234" t="s">
        <v>1445</v>
      </c>
      <c r="J209" s="234" t="str">
        <f t="shared" si="26"/>
        <v>79</v>
      </c>
      <c r="L209" s="20" t="s">
        <v>1955</v>
      </c>
      <c r="M209" s="20" t="str">
        <f t="shared" si="27"/>
        <v>23</v>
      </c>
      <c r="N209" s="75" t="s">
        <v>1315</v>
      </c>
      <c r="O209" s="75" t="str">
        <f t="shared" si="28"/>
        <v>8</v>
      </c>
      <c r="P209" s="20" t="str">
        <f>INDEX('T.19 factoren v1.3.0'!$A$1:$M$8977,MATCH($B209,'T.19 factoren v1.3.0'!$E:$E,0),13)</f>
        <v>true</v>
      </c>
      <c r="Q209" s="20" t="str">
        <f t="shared" si="29"/>
        <v>testingRule.AddTestStandardValue(new BoToVa.BusinessEntities.DatabaseEntities.TestStandardValue() { ParameterID = 2583, TeststandardValueID = 201, QuantityCode = "CONCTTE",  QuantityID = 2720, ConditionCode = "NVT",  ConditionID = 8, ParameterCode = "sorgSn2", UnitCode = "ng/l", UnitID = 79, Value = 700 , TeststandardParameterCode = 23, IntroductionDate = DateTime.Parse("2012/10/31") });</v>
      </c>
    </row>
    <row r="210" spans="1:18" ht="14.45" customHeight="1" x14ac:dyDescent="0.25">
      <c r="A210" s="20">
        <v>89</v>
      </c>
      <c r="B210" s="96">
        <v>2595</v>
      </c>
      <c r="C210" s="20" t="str">
        <f>INDEX('Aquo parameters'!$A$1:$H$5341,MATCH($B210,'Aquo parameters'!$E:$E,0),1)</f>
        <v>CNcpx</v>
      </c>
      <c r="D210" s="96" t="str">
        <f>INDEX('Aquo parameters'!$A$1:$H$5341,MATCH($B210,'Aquo parameters'!$E:$E,0),2)</f>
        <v>cyanide-complex</v>
      </c>
      <c r="E210" s="96"/>
      <c r="F210" s="96" t="s">
        <v>1672</v>
      </c>
      <c r="G210" s="96" t="str">
        <f t="shared" si="25"/>
        <v>2720</v>
      </c>
      <c r="H210" s="93">
        <v>10</v>
      </c>
      <c r="I210" s="20" t="s">
        <v>1441</v>
      </c>
      <c r="J210" s="20" t="str">
        <f t="shared" si="26"/>
        <v>14</v>
      </c>
      <c r="L210" s="20" t="s">
        <v>1954</v>
      </c>
      <c r="M210" s="20" t="str">
        <f t="shared" si="27"/>
        <v>18</v>
      </c>
      <c r="N210" s="75" t="s">
        <v>1444</v>
      </c>
      <c r="O210" s="75" t="str">
        <f t="shared" si="28"/>
        <v>9</v>
      </c>
      <c r="P210" s="20" t="str">
        <f>INDEX('T.19 factoren v1.3.0'!$A$1:$M$8977,MATCH($B210,'T.19 factoren v1.3.0'!$E:$E,0),13)</f>
        <v>false</v>
      </c>
      <c r="Q210" s="20" t="str">
        <f t="shared" si="29"/>
        <v>testingRule.AddTestStandardValue(new BoToVa.BusinessEntities.DatabaseEntities.TestStandardValue() { ParameterID = 2595, TeststandardValueID = 89, QuantityCode = "CONCTTE",  QuantityID = 2720, ConditionCode = "nf",  ConditionID = 9, ParameterCode = "CNcpx", UnitCode = "ug/l", UnitID = 14, Value = 10 , TeststandardParameterCode = 18, IntroductionDate = DateTime.Parse("2012/10/31") });</v>
      </c>
      <c r="R210" s="45"/>
    </row>
    <row r="211" spans="1:18" ht="14.45" customHeight="1" x14ac:dyDescent="0.25">
      <c r="A211" s="20">
        <v>90</v>
      </c>
      <c r="B211" s="96">
        <v>2595</v>
      </c>
      <c r="C211" s="20" t="str">
        <f>INDEX('Aquo parameters'!$A$1:$H$5341,MATCH($B211,'Aquo parameters'!$E:$E,0),1)</f>
        <v>CNcpx</v>
      </c>
      <c r="D211" s="96" t="str">
        <f>INDEX('Aquo parameters'!$A$1:$H$5341,MATCH($B211,'Aquo parameters'!$E:$E,0),2)</f>
        <v>cyanide-complex</v>
      </c>
      <c r="E211" s="96"/>
      <c r="F211" s="96" t="s">
        <v>1672</v>
      </c>
      <c r="G211" s="96" t="str">
        <f t="shared" si="25"/>
        <v>2720</v>
      </c>
      <c r="H211" s="93">
        <v>1500</v>
      </c>
      <c r="I211" s="20" t="s">
        <v>1441</v>
      </c>
      <c r="J211" s="20" t="str">
        <f t="shared" si="26"/>
        <v>14</v>
      </c>
      <c r="L211" s="20" t="s">
        <v>1955</v>
      </c>
      <c r="M211" s="20" t="str">
        <f t="shared" si="27"/>
        <v>23</v>
      </c>
      <c r="N211" s="75" t="s">
        <v>1444</v>
      </c>
      <c r="O211" s="75" t="str">
        <f t="shared" si="28"/>
        <v>9</v>
      </c>
      <c r="P211" s="20" t="str">
        <f>INDEX('T.19 factoren v1.3.0'!$A$1:$M$8977,MATCH($B211,'T.19 factoren v1.3.0'!$E:$E,0),13)</f>
        <v>false</v>
      </c>
      <c r="Q211" s="20" t="str">
        <f t="shared" si="29"/>
        <v>testingRule.AddTestStandardValue(new BoToVa.BusinessEntities.DatabaseEntities.TestStandardValue() { ParameterID = 2595, TeststandardValueID = 90, QuantityCode = "CONCTTE",  QuantityID = 2720, ConditionCode = "nf",  ConditionID = 9, ParameterCode = "CNcpx", UnitCode = "ug/l", UnitID = 14, Value = 1500 , TeststandardParameterCode = 23, IntroductionDate = DateTime.Parse("2012/10/31") });</v>
      </c>
    </row>
    <row r="212" spans="1:18" ht="14.45" customHeight="1" x14ac:dyDescent="0.25">
      <c r="A212" s="20">
        <v>30</v>
      </c>
      <c r="B212" s="96">
        <v>2719</v>
      </c>
      <c r="C212" s="20" t="str">
        <f>INDEX('Aquo parameters'!$A$1:$H$5341,MATCH($B212,'Aquo parameters'!$E:$E,0),1)</f>
        <v>sarmtsolmd16</v>
      </c>
      <c r="D212" s="96" t="str">
        <f>INDEX('Aquo parameters'!$A$1:$H$5341,MATCH($B212,'Aquo parameters'!$E:$E,0),2)</f>
        <v>som 16 aromatische oplosmiddelen (Bbk, 1-1-2008)</v>
      </c>
      <c r="E212" s="96"/>
      <c r="F212" s="96" t="s">
        <v>1672</v>
      </c>
      <c r="G212" s="96" t="str">
        <f t="shared" si="25"/>
        <v>2720</v>
      </c>
      <c r="H212" s="93">
        <v>150</v>
      </c>
      <c r="I212" s="20" t="s">
        <v>1441</v>
      </c>
      <c r="J212" s="20" t="str">
        <f t="shared" si="26"/>
        <v>14</v>
      </c>
      <c r="L212" s="20" t="s">
        <v>1956</v>
      </c>
      <c r="M212" s="20" t="str">
        <f t="shared" si="27"/>
        <v>19</v>
      </c>
      <c r="N212" s="75" t="s">
        <v>1315</v>
      </c>
      <c r="O212" s="75" t="str">
        <f t="shared" si="28"/>
        <v>8</v>
      </c>
      <c r="P212" s="20" t="str">
        <f>INDEX('T.19 factoren v1.3.0'!$A$1:$M$8977,MATCH($B212,'T.19 factoren v1.3.0'!$E:$E,0),13)</f>
        <v>true</v>
      </c>
      <c r="Q212" s="20" t="str">
        <f t="shared" si="29"/>
        <v>testingRule.AddTestStandardValue(new BoToVa.BusinessEntities.DatabaseEntities.TestStandardValue() { ParameterID = 2719, TeststandardValueID = 30, QuantityCode = "CONCTTE",  QuantityID = 2720, ConditionCode = "NVT",  ConditionID = 8, ParameterCode = "sarmtsolmd16", UnitCode = "ug/l", UnitID = 14, Value = 150 , TeststandardParameterCode = 19, IntroductionDate = DateTime.Parse("2012/10/31") });</v>
      </c>
    </row>
    <row r="213" spans="1:18" x14ac:dyDescent="0.25">
      <c r="B213" s="96"/>
      <c r="D213" s="96"/>
      <c r="E213" s="96"/>
      <c r="F213" s="96"/>
      <c r="G213" s="96"/>
      <c r="H213" s="93"/>
      <c r="N213" s="75"/>
      <c r="O213" s="75"/>
    </row>
  </sheetData>
  <autoFilter ref="A1:T212">
    <sortState ref="A2:S212">
      <sortCondition ref="B1:B212"/>
    </sortState>
  </autoFilter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48"/>
  <sheetViews>
    <sheetView zoomScale="70" zoomScaleNormal="70" zoomScalePageLayoutView="70" workbookViewId="0">
      <pane ySplit="1" topLeftCell="A2" activePane="bottomLeft" state="frozen"/>
      <selection pane="bottomLeft" activeCell="D55" sqref="D55"/>
    </sheetView>
  </sheetViews>
  <sheetFormatPr defaultColWidth="8.85546875" defaultRowHeight="15" x14ac:dyDescent="0.25"/>
  <cols>
    <col min="1" max="1" width="23.42578125" style="20" hidden="1" customWidth="1"/>
    <col min="2" max="2" width="18.7109375" style="20" bestFit="1" customWidth="1"/>
    <col min="3" max="3" width="14.140625" style="20" bestFit="1" customWidth="1"/>
    <col min="4" max="4" width="46.7109375" style="20" bestFit="1" customWidth="1"/>
    <col min="5" max="5" width="17.28515625" style="20" hidden="1" customWidth="1"/>
    <col min="6" max="6" width="19.28515625" style="20" bestFit="1" customWidth="1"/>
    <col min="7" max="7" width="13.85546875" style="20" bestFit="1" customWidth="1"/>
    <col min="8" max="8" width="39.85546875" style="20" customWidth="1"/>
    <col min="9" max="9" width="10.5703125" style="20" bestFit="1" customWidth="1"/>
    <col min="10" max="10" width="12.5703125" style="20" bestFit="1" customWidth="1"/>
    <col min="11" max="11" width="13" style="20" bestFit="1" customWidth="1"/>
    <col min="12" max="12" width="13.42578125" style="136" bestFit="1" customWidth="1"/>
    <col min="13" max="13" width="16" style="136" bestFit="1" customWidth="1"/>
    <col min="14" max="14" width="17.85546875" style="136" bestFit="1" customWidth="1"/>
    <col min="15" max="15" width="13.85546875" style="20" bestFit="1" customWidth="1"/>
    <col min="16" max="16" width="8.85546875" style="20" customWidth="1"/>
    <col min="17" max="17" width="141.42578125" style="20" bestFit="1" customWidth="1"/>
    <col min="18" max="18" width="7.7109375" style="20" customWidth="1"/>
    <col min="19" max="19" width="27.7109375" style="20" bestFit="1" customWidth="1"/>
    <col min="20" max="20" width="8.85546875" style="20" customWidth="1"/>
    <col min="21" max="16384" width="8.85546875" style="20"/>
  </cols>
  <sheetData>
    <row r="1" spans="1:17" s="138" customFormat="1" x14ac:dyDescent="0.25">
      <c r="A1" s="169" t="s">
        <v>25</v>
      </c>
      <c r="B1" s="169" t="s">
        <v>1979</v>
      </c>
      <c r="C1" s="169" t="s">
        <v>1980</v>
      </c>
      <c r="D1" s="169" t="s">
        <v>1981</v>
      </c>
      <c r="E1" s="169" t="s">
        <v>1500</v>
      </c>
      <c r="F1" s="169" t="s">
        <v>1500</v>
      </c>
      <c r="G1" s="169" t="s">
        <v>1501</v>
      </c>
      <c r="H1" s="169" t="s">
        <v>1502</v>
      </c>
      <c r="I1" s="169" t="s">
        <v>31</v>
      </c>
      <c r="J1" s="146" t="s">
        <v>1311</v>
      </c>
      <c r="K1" s="169" t="s">
        <v>1513</v>
      </c>
      <c r="L1" s="170" t="s">
        <v>1982</v>
      </c>
      <c r="M1" s="171" t="s">
        <v>29</v>
      </c>
      <c r="N1" s="171" t="s">
        <v>1312</v>
      </c>
      <c r="O1" s="171" t="s">
        <v>1953</v>
      </c>
    </row>
    <row r="2" spans="1:17" x14ac:dyDescent="0.25">
      <c r="A2" s="124"/>
      <c r="B2" s="124" t="str">
        <f>INDEX('Aquo parameters'!$A$1:$H$8000,MATCH($C2,'Aquo parameters'!$E:$E,0),1)</f>
        <v>sClBen12</v>
      </c>
      <c r="C2" s="135">
        <v>476</v>
      </c>
      <c r="D2" s="124" t="s">
        <v>1460</v>
      </c>
      <c r="E2" s="49" t="s">
        <v>126</v>
      </c>
      <c r="F2" s="135" t="str">
        <f>INDEX('Aquo parameters'!$A$1:$H$5341,MATCH($G2,'Aquo parameters'!$E:$E,0),1)</f>
        <v>1234T4ClBen</v>
      </c>
      <c r="G2" s="135">
        <v>16</v>
      </c>
      <c r="H2" s="49" t="str">
        <f>INDEX('Aquo parameters'!$A$1:$H$5341,MATCH($G2,'Aquo parameters'!$E:$E,0),2)</f>
        <v>1,2,3,4-tetrachloorbenzeen</v>
      </c>
      <c r="I2" s="135" t="s">
        <v>1441</v>
      </c>
      <c r="J2" s="53" t="str">
        <f t="shared" ref="J2:J40" si="0">IF(I2 = "mg/l", "60", IF(I2 = "ug/l", "14", "-1"))</f>
        <v>14</v>
      </c>
      <c r="K2" s="49" t="s">
        <v>263</v>
      </c>
      <c r="L2" s="136" t="s">
        <v>72</v>
      </c>
      <c r="M2" s="136" t="s">
        <v>1315</v>
      </c>
      <c r="N2" s="136" t="str">
        <f t="shared" ref="N2:N40" si="1">IF(M2 = "NVT", "8", IF(M2 = "Nnf", "16", IF(M2 = "Pnf", "17", IF(M2 = "nf", "9",  IF(M2 = "TEQ", "10", "----")))))</f>
        <v>8</v>
      </c>
      <c r="O2" s="20" t="str">
        <f>INDEX('T.19 factoren v1.3.0'!$A$1:$M$8977,MATCH($C2,'T.19 factoren v1.3.0'!$E:$E,0),13)</f>
        <v>true</v>
      </c>
      <c r="Q2" s="20" t="str">
        <f t="shared" ref="Q2:Q40" si="2">"fractionSums.Add(new SumFractionSubstance() { SumID = " &amp; C2 &amp; ", SubstanceID = " &amp; G2 &amp; ", UnitID = " &amp; J2 &amp; ", IWvalue = " &amp; L2 &amp; ", ConditionCode = """ &amp; M2 &amp; """,  ConditionID = " &amp; N2 &amp; " });"</f>
        <v>fractionSums.Add(new SumFractionSubstance() { SumID = 476, SubstanceID = 16, UnitID = 14, IWvalue = 2.5, ConditionCode = "NVT",  ConditionID = 8 });</v>
      </c>
    </row>
    <row r="3" spans="1:17" x14ac:dyDescent="0.25">
      <c r="A3" s="124"/>
      <c r="B3" s="124" t="str">
        <f>INDEX('Aquo parameters'!$A$1:$H$8000,MATCH($C3,'Aquo parameters'!$E:$E,0),1)</f>
        <v>sClBen12</v>
      </c>
      <c r="C3" s="135">
        <v>476</v>
      </c>
      <c r="D3" s="124" t="s">
        <v>1460</v>
      </c>
      <c r="E3" s="298" t="s">
        <v>127</v>
      </c>
      <c r="F3" s="135" t="str">
        <f>INDEX('Aquo parameters'!$A$1:$H$5341,MATCH($G3,'Aquo parameters'!$E:$E,0),1)</f>
        <v>s12x5T4ClBen</v>
      </c>
      <c r="G3" s="135">
        <v>17</v>
      </c>
      <c r="H3" s="49" t="str">
        <f>INDEX('Aquo parameters'!$A$1:$H$5341,MATCH($G3,'Aquo parameters'!$E:$E,0),2)</f>
        <v>som 1,2,3,5- en 1,2,4,5-tetrachloorbenzeen</v>
      </c>
      <c r="I3" s="135" t="s">
        <v>1441</v>
      </c>
      <c r="J3" s="53" t="str">
        <f t="shared" si="0"/>
        <v>14</v>
      </c>
      <c r="K3" s="49" t="s">
        <v>263</v>
      </c>
      <c r="L3" s="136" t="s">
        <v>72</v>
      </c>
      <c r="M3" s="136" t="s">
        <v>1315</v>
      </c>
      <c r="N3" s="136" t="str">
        <f t="shared" si="1"/>
        <v>8</v>
      </c>
      <c r="O3" s="20" t="str">
        <f>INDEX('T.19 factoren v1.3.0'!$A$1:$M$8977,MATCH($C3,'T.19 factoren v1.3.0'!$E:$E,0),13)</f>
        <v>true</v>
      </c>
      <c r="Q3" s="20" t="str">
        <f t="shared" si="2"/>
        <v>fractionSums.Add(new SumFractionSubstance() { SumID = 476, SubstanceID = 17, UnitID = 14, IWvalue = 2.5, ConditionCode = "NVT",  ConditionID = 8 });</v>
      </c>
    </row>
    <row r="4" spans="1:17" x14ac:dyDescent="0.25">
      <c r="A4" s="124"/>
      <c r="B4" s="124" t="str">
        <f>INDEX('Aquo parameters'!$A$1:$H$8000,MATCH($C4,'Aquo parameters'!$E:$E,0),1)</f>
        <v>sClBen12</v>
      </c>
      <c r="C4" s="135">
        <v>476</v>
      </c>
      <c r="D4" s="124" t="s">
        <v>1460</v>
      </c>
      <c r="E4" s="49" t="s">
        <v>135</v>
      </c>
      <c r="F4" s="135" t="str">
        <f>INDEX('Aquo parameters'!$A$1:$H$5341,MATCH($G4,'Aquo parameters'!$E:$E,0),1)</f>
        <v>123TClBen</v>
      </c>
      <c r="G4" s="135">
        <v>26</v>
      </c>
      <c r="H4" s="49" t="str">
        <f>INDEX('Aquo parameters'!$A$1:$H$5341,MATCH($G4,'Aquo parameters'!$E:$E,0),2)</f>
        <v>1,2,3-trichloorbenzeen</v>
      </c>
      <c r="I4" s="135" t="s">
        <v>1441</v>
      </c>
      <c r="J4" s="53" t="str">
        <f t="shared" si="0"/>
        <v>14</v>
      </c>
      <c r="K4" s="49" t="s">
        <v>263</v>
      </c>
      <c r="L4" s="136">
        <v>10</v>
      </c>
      <c r="M4" s="136" t="s">
        <v>1315</v>
      </c>
      <c r="N4" s="136" t="str">
        <f t="shared" si="1"/>
        <v>8</v>
      </c>
      <c r="O4" s="20" t="str">
        <f>INDEX('T.19 factoren v1.3.0'!$A$1:$M$8977,MATCH($C4,'T.19 factoren v1.3.0'!$E:$E,0),13)</f>
        <v>true</v>
      </c>
      <c r="Q4" s="20" t="str">
        <f t="shared" si="2"/>
        <v>fractionSums.Add(new SumFractionSubstance() { SumID = 476, SubstanceID = 26, UnitID = 14, IWvalue = 10, ConditionCode = "NVT",  ConditionID = 8 });</v>
      </c>
    </row>
    <row r="5" spans="1:17" x14ac:dyDescent="0.25">
      <c r="A5" s="124"/>
      <c r="B5" s="124" t="str">
        <f>INDEX('Aquo parameters'!$A$1:$H$8000,MATCH($C5,'Aquo parameters'!$E:$E,0),1)</f>
        <v>sClBen12</v>
      </c>
      <c r="C5" s="135">
        <v>476</v>
      </c>
      <c r="D5" s="124" t="s">
        <v>1460</v>
      </c>
      <c r="E5" s="49" t="s">
        <v>138</v>
      </c>
      <c r="F5" s="135" t="str">
        <f>INDEX('Aquo parameters'!$A$1:$H$5341,MATCH($G5,'Aquo parameters'!$E:$E,0),1)</f>
        <v>124TClBen</v>
      </c>
      <c r="G5" s="135">
        <v>32</v>
      </c>
      <c r="H5" s="49" t="str">
        <f>INDEX('Aquo parameters'!$A$1:$H$5341,MATCH($G5,'Aquo parameters'!$E:$E,0),2)</f>
        <v>1,2,4-trichloorbenzeen</v>
      </c>
      <c r="I5" s="135" t="s">
        <v>1441</v>
      </c>
      <c r="J5" s="53" t="str">
        <f t="shared" si="0"/>
        <v>14</v>
      </c>
      <c r="K5" s="49" t="s">
        <v>263</v>
      </c>
      <c r="L5" s="136">
        <v>10</v>
      </c>
      <c r="M5" s="136" t="s">
        <v>1315</v>
      </c>
      <c r="N5" s="136" t="str">
        <f t="shared" si="1"/>
        <v>8</v>
      </c>
      <c r="O5" s="20" t="str">
        <f>INDEX('T.19 factoren v1.3.0'!$A$1:$M$8977,MATCH($C5,'T.19 factoren v1.3.0'!$E:$E,0),13)</f>
        <v>true</v>
      </c>
      <c r="Q5" s="20" t="str">
        <f t="shared" si="2"/>
        <v>fractionSums.Add(new SumFractionSubstance() { SumID = 476, SubstanceID = 32, UnitID = 14, IWvalue = 10, ConditionCode = "NVT",  ConditionID = 8 });</v>
      </c>
    </row>
    <row r="6" spans="1:17" x14ac:dyDescent="0.25">
      <c r="A6" s="349"/>
      <c r="B6" s="350" t="str">
        <f>INDEX('Aquo parameters'!$A$1:$H$8000,MATCH($C6,'Aquo parameters'!$E:$E,0),1)</f>
        <v>sClBen12</v>
      </c>
      <c r="C6" s="135">
        <v>476</v>
      </c>
      <c r="D6" s="124" t="s">
        <v>1460</v>
      </c>
      <c r="E6" s="49" t="s">
        <v>140</v>
      </c>
      <c r="F6" s="135" t="str">
        <f>INDEX('Aquo parameters'!$A$1:$H$5341,MATCH($G6,'Aquo parameters'!$E:$E,0),1)</f>
        <v>12DClBen</v>
      </c>
      <c r="G6" s="135">
        <v>35</v>
      </c>
      <c r="H6" s="49" t="str">
        <f>INDEX('Aquo parameters'!$A$1:$H$5341,MATCH($G6,'Aquo parameters'!$E:$E,0),2)</f>
        <v>1,2-dichloorbenzeen</v>
      </c>
      <c r="I6" s="135" t="s">
        <v>1441</v>
      </c>
      <c r="J6" s="53" t="str">
        <f t="shared" si="0"/>
        <v>14</v>
      </c>
      <c r="K6" s="49" t="s">
        <v>263</v>
      </c>
      <c r="L6" s="136">
        <v>50</v>
      </c>
      <c r="M6" s="136" t="s">
        <v>1315</v>
      </c>
      <c r="N6" s="136" t="str">
        <f t="shared" si="1"/>
        <v>8</v>
      </c>
      <c r="O6" s="20" t="str">
        <f>INDEX('T.19 factoren v1.3.0'!$A$1:$M$8977,MATCH($C6,'T.19 factoren v1.3.0'!$E:$E,0),13)</f>
        <v>true</v>
      </c>
      <c r="Q6" s="20" t="str">
        <f t="shared" si="2"/>
        <v>fractionSums.Add(new SumFractionSubstance() { SumID = 476, SubstanceID = 35, UnitID = 14, IWvalue = 50, ConditionCode = "NVT",  ConditionID = 8 });</v>
      </c>
    </row>
    <row r="7" spans="1:17" x14ac:dyDescent="0.25">
      <c r="A7" s="124"/>
      <c r="B7" s="124" t="str">
        <f>INDEX('Aquo parameters'!$A$1:$H$8000,MATCH($C7,'Aquo parameters'!$E:$E,0),1)</f>
        <v>sClBen12</v>
      </c>
      <c r="C7" s="135">
        <v>476</v>
      </c>
      <c r="D7" s="124" t="s">
        <v>1460</v>
      </c>
      <c r="E7" s="49" t="s">
        <v>143</v>
      </c>
      <c r="F7" s="135" t="str">
        <f>INDEX('Aquo parameters'!$A$1:$H$5341,MATCH($G7,'Aquo parameters'!$E:$E,0),1)</f>
        <v>135TClBen</v>
      </c>
      <c r="G7" s="135">
        <v>44</v>
      </c>
      <c r="H7" s="49" t="str">
        <f>INDEX('Aquo parameters'!$A$1:$H$5341,MATCH($G7,'Aquo parameters'!$E:$E,0),2)</f>
        <v>1,3,5-trichloorbenzeen</v>
      </c>
      <c r="I7" s="135" t="s">
        <v>1441</v>
      </c>
      <c r="J7" s="53" t="str">
        <f t="shared" si="0"/>
        <v>14</v>
      </c>
      <c r="K7" s="49" t="s">
        <v>263</v>
      </c>
      <c r="L7" s="136">
        <v>10</v>
      </c>
      <c r="M7" s="136" t="s">
        <v>1315</v>
      </c>
      <c r="N7" s="136" t="str">
        <f t="shared" si="1"/>
        <v>8</v>
      </c>
      <c r="O7" s="20" t="str">
        <f>INDEX('T.19 factoren v1.3.0'!$A$1:$M$8977,MATCH($C7,'T.19 factoren v1.3.0'!$E:$E,0),13)</f>
        <v>true</v>
      </c>
      <c r="Q7" s="20" t="str">
        <f t="shared" si="2"/>
        <v>fractionSums.Add(new SumFractionSubstance() { SumID = 476, SubstanceID = 44, UnitID = 14, IWvalue = 10, ConditionCode = "NVT",  ConditionID = 8 });</v>
      </c>
    </row>
    <row r="8" spans="1:17" x14ac:dyDescent="0.25">
      <c r="A8" s="349"/>
      <c r="B8" s="350" t="str">
        <f>INDEX('Aquo parameters'!$A$1:$H$8000,MATCH($C8,'Aquo parameters'!$E:$E,0),1)</f>
        <v>sClBen12</v>
      </c>
      <c r="C8" s="135">
        <v>476</v>
      </c>
      <c r="D8" s="124" t="s">
        <v>1460</v>
      </c>
      <c r="E8" s="49" t="s">
        <v>145</v>
      </c>
      <c r="F8" s="135" t="str">
        <f>INDEX('Aquo parameters'!$A$1:$H$5341,MATCH($G8,'Aquo parameters'!$E:$E,0),1)</f>
        <v>13DClBen</v>
      </c>
      <c r="G8" s="135">
        <v>47</v>
      </c>
      <c r="H8" s="49" t="str">
        <f>INDEX('Aquo parameters'!$A$1:$H$5341,MATCH($G8,'Aquo parameters'!$E:$E,0),2)</f>
        <v>1,3-dichloorbenzeen</v>
      </c>
      <c r="I8" s="135" t="s">
        <v>1441</v>
      </c>
      <c r="J8" s="53" t="str">
        <f t="shared" si="0"/>
        <v>14</v>
      </c>
      <c r="K8" s="49" t="s">
        <v>263</v>
      </c>
      <c r="L8" s="136">
        <v>50</v>
      </c>
      <c r="M8" s="136" t="s">
        <v>1315</v>
      </c>
      <c r="N8" s="136" t="str">
        <f t="shared" si="1"/>
        <v>8</v>
      </c>
      <c r="O8" s="20" t="str">
        <f>INDEX('T.19 factoren v1.3.0'!$A$1:$M$8977,MATCH($C8,'T.19 factoren v1.3.0'!$E:$E,0),13)</f>
        <v>true</v>
      </c>
      <c r="Q8" s="20" t="str">
        <f t="shared" si="2"/>
        <v>fractionSums.Add(new SumFractionSubstance() { SumID = 476, SubstanceID = 47, UnitID = 14, IWvalue = 50, ConditionCode = "NVT",  ConditionID = 8 });</v>
      </c>
    </row>
    <row r="9" spans="1:17" x14ac:dyDescent="0.25">
      <c r="A9" s="124"/>
      <c r="B9" s="124" t="str">
        <f>INDEX('Aquo parameters'!$A$1:$H$8000,MATCH($C9,'Aquo parameters'!$E:$E,0),1)</f>
        <v>sClBen12</v>
      </c>
      <c r="C9" s="135">
        <v>476</v>
      </c>
      <c r="D9" s="124" t="s">
        <v>1460</v>
      </c>
      <c r="E9" s="49" t="s">
        <v>148</v>
      </c>
      <c r="F9" s="135" t="str">
        <f>INDEX('Aquo parameters'!$A$1:$H$5341,MATCH($G9,'Aquo parameters'!$E:$E,0),1)</f>
        <v>14DClBen</v>
      </c>
      <c r="G9" s="135">
        <v>54</v>
      </c>
      <c r="H9" s="49" t="str">
        <f>INDEX('Aquo parameters'!$A$1:$H$5341,MATCH($G9,'Aquo parameters'!$E:$E,0),2)</f>
        <v>1,4-dichloorbenzeen</v>
      </c>
      <c r="I9" s="135" t="s">
        <v>1441</v>
      </c>
      <c r="J9" s="53" t="str">
        <f t="shared" si="0"/>
        <v>14</v>
      </c>
      <c r="K9" s="49" t="s">
        <v>263</v>
      </c>
      <c r="L9" s="136">
        <v>50</v>
      </c>
      <c r="M9" s="136" t="s">
        <v>1315</v>
      </c>
      <c r="N9" s="136" t="str">
        <f t="shared" si="1"/>
        <v>8</v>
      </c>
      <c r="O9" s="20" t="str">
        <f>INDEX('T.19 factoren v1.3.0'!$A$1:$M$8977,MATCH($C9,'T.19 factoren v1.3.0'!$E:$E,0),13)</f>
        <v>true</v>
      </c>
      <c r="Q9" s="20" t="str">
        <f t="shared" si="2"/>
        <v>fractionSums.Add(new SumFractionSubstance() { SumID = 476, SubstanceID = 54, UnitID = 14, IWvalue = 50, ConditionCode = "NVT",  ConditionID = 8 });</v>
      </c>
    </row>
    <row r="10" spans="1:17" x14ac:dyDescent="0.25">
      <c r="A10" s="124"/>
      <c r="B10" s="124" t="str">
        <f>INDEX('Aquo parameters'!$A$1:$H$8000,MATCH($C10,'Aquo parameters'!$E:$E,0),1)</f>
        <v>sClBen12</v>
      </c>
      <c r="C10" s="135">
        <v>476</v>
      </c>
      <c r="D10" s="124" t="s">
        <v>1460</v>
      </c>
      <c r="E10" s="49" t="s">
        <v>340</v>
      </c>
      <c r="F10" s="135" t="str">
        <f>INDEX('Aquo parameters'!$A$1:$H$5341,MATCH($G10,'Aquo parameters'!$E:$E,0),1)</f>
        <v>HCB</v>
      </c>
      <c r="G10" s="135">
        <v>861</v>
      </c>
      <c r="H10" s="49" t="str">
        <f>INDEX('Aquo parameters'!$A$1:$H$5341,MATCH($G10,'Aquo parameters'!$E:$E,0),2)</f>
        <v>hexachloorbenzeen</v>
      </c>
      <c r="I10" s="135" t="s">
        <v>1441</v>
      </c>
      <c r="J10" s="53" t="str">
        <f t="shared" si="0"/>
        <v>14</v>
      </c>
      <c r="K10" s="49" t="s">
        <v>263</v>
      </c>
      <c r="L10" s="136" t="s">
        <v>1481</v>
      </c>
      <c r="M10" s="136" t="s">
        <v>1315</v>
      </c>
      <c r="N10" s="136" t="str">
        <f t="shared" si="1"/>
        <v>8</v>
      </c>
      <c r="O10" s="20" t="str">
        <f>INDEX('T.19 factoren v1.3.0'!$A$1:$M$8977,MATCH($C10,'T.19 factoren v1.3.0'!$E:$E,0),13)</f>
        <v>true</v>
      </c>
      <c r="Q10" s="20" t="str">
        <f t="shared" si="2"/>
        <v>fractionSums.Add(new SumFractionSubstance() { SumID = 476, SubstanceID = 861, UnitID = 14, IWvalue = 0.5, ConditionCode = "NVT",  ConditionID = 8 });</v>
      </c>
    </row>
    <row r="11" spans="1:17" x14ac:dyDescent="0.25">
      <c r="A11" s="349"/>
      <c r="B11" s="350" t="str">
        <f>INDEX('Aquo parameters'!$A$1:$H$8000,MATCH($C11,'Aquo parameters'!$E:$E,0),1)</f>
        <v>sClBen12</v>
      </c>
      <c r="C11" s="135">
        <v>476</v>
      </c>
      <c r="D11" s="124" t="s">
        <v>1460</v>
      </c>
      <c r="E11" s="49" t="s">
        <v>372</v>
      </c>
      <c r="F11" s="135" t="str">
        <f>INDEX('Aquo parameters'!$A$1:$H$5341,MATCH($G11,'Aquo parameters'!$E:$E,0),1)</f>
        <v>ClBen</v>
      </c>
      <c r="G11" s="135">
        <v>1246</v>
      </c>
      <c r="H11" s="49" t="str">
        <f>INDEX('Aquo parameters'!$A$1:$H$5341,MATCH($G11,'Aquo parameters'!$E:$E,0),2)</f>
        <v>chloorbenzeen</v>
      </c>
      <c r="I11" s="135" t="s">
        <v>1441</v>
      </c>
      <c r="J11" s="53" t="str">
        <f t="shared" si="0"/>
        <v>14</v>
      </c>
      <c r="K11" s="49" t="s">
        <v>263</v>
      </c>
      <c r="L11" s="136">
        <v>180</v>
      </c>
      <c r="M11" s="136" t="s">
        <v>1315</v>
      </c>
      <c r="N11" s="136" t="str">
        <f t="shared" si="1"/>
        <v>8</v>
      </c>
      <c r="O11" s="20" t="str">
        <f>INDEX('T.19 factoren v1.3.0'!$A$1:$M$8977,MATCH($C11,'T.19 factoren v1.3.0'!$E:$E,0),13)</f>
        <v>true</v>
      </c>
      <c r="Q11" s="20" t="str">
        <f t="shared" si="2"/>
        <v>fractionSums.Add(new SumFractionSubstance() { SumID = 476, SubstanceID = 1246, UnitID = 14, IWvalue = 180, ConditionCode = "NVT",  ConditionID = 8 });</v>
      </c>
    </row>
    <row r="12" spans="1:17" x14ac:dyDescent="0.25">
      <c r="A12" s="124"/>
      <c r="B12" s="124" t="str">
        <f>INDEX('Aquo parameters'!$A$1:$H$8000,MATCH($C12,'Aquo parameters'!$E:$E,0),1)</f>
        <v>sClBen12</v>
      </c>
      <c r="C12" s="135">
        <v>476</v>
      </c>
      <c r="D12" s="124" t="s">
        <v>1460</v>
      </c>
      <c r="E12" s="20" t="s">
        <v>399</v>
      </c>
      <c r="F12" s="135" t="str">
        <f>INDEX('Aquo parameters'!$A$1:$H$5341,MATCH($G12,'Aquo parameters'!$E:$E,0),1)</f>
        <v>PeClBen</v>
      </c>
      <c r="G12" s="135">
        <v>1387</v>
      </c>
      <c r="H12" s="49" t="str">
        <f>INDEX('Aquo parameters'!$A$1:$H$5341,MATCH($G12,'Aquo parameters'!$E:$E,0),2)</f>
        <v>pentachloorbenzeen</v>
      </c>
      <c r="I12" s="135" t="s">
        <v>1441</v>
      </c>
      <c r="J12" s="53" t="str">
        <f t="shared" si="0"/>
        <v>14</v>
      </c>
      <c r="K12" s="49" t="s">
        <v>263</v>
      </c>
      <c r="L12" s="136">
        <v>1</v>
      </c>
      <c r="M12" s="136" t="s">
        <v>1315</v>
      </c>
      <c r="N12" s="136" t="str">
        <f t="shared" si="1"/>
        <v>8</v>
      </c>
      <c r="O12" s="20" t="str">
        <f>INDEX('T.19 factoren v1.3.0'!$A$1:$M$8977,MATCH($C12,'T.19 factoren v1.3.0'!$E:$E,0),13)</f>
        <v>true</v>
      </c>
      <c r="Q12" s="20" t="str">
        <f t="shared" si="2"/>
        <v>fractionSums.Add(new SumFractionSubstance() { SumID = 476, SubstanceID = 1387, UnitID = 14, IWvalue = 1, ConditionCode = "NVT",  ConditionID = 8 });</v>
      </c>
    </row>
    <row r="13" spans="1:17" x14ac:dyDescent="0.25">
      <c r="A13" s="124"/>
      <c r="B13" s="124" t="str">
        <f>INDEX('Aquo parameters'!$A$1:$H$8000,MATCH($C13,'Aquo parameters'!$E:$E,0),1)</f>
        <v>sClFol</v>
      </c>
      <c r="C13" s="135">
        <v>482</v>
      </c>
      <c r="D13" s="124" t="s">
        <v>1983</v>
      </c>
      <c r="E13" s="217" t="s">
        <v>151</v>
      </c>
      <c r="F13" s="135" t="str">
        <f>INDEX('Aquo parameters'!$A$1:$H$5341,MATCH($G13,'Aquo parameters'!$E:$E,0),1)</f>
        <v>2345T4ClFol</v>
      </c>
      <c r="G13" s="135">
        <v>78</v>
      </c>
      <c r="H13" s="49" t="str">
        <f>INDEX('Aquo parameters'!$A$1:$H$5341,MATCH($G13,'Aquo parameters'!$E:$E,0),2)</f>
        <v>2,3,4,5-tetrachloorfenol</v>
      </c>
      <c r="I13" s="135" t="s">
        <v>1441</v>
      </c>
      <c r="J13" s="53" t="str">
        <f t="shared" si="0"/>
        <v>14</v>
      </c>
      <c r="K13" s="217" t="s">
        <v>265</v>
      </c>
      <c r="L13" s="136">
        <v>10</v>
      </c>
      <c r="M13" s="136" t="s">
        <v>1315</v>
      </c>
      <c r="N13" s="136" t="str">
        <f t="shared" si="1"/>
        <v>8</v>
      </c>
      <c r="O13" s="20" t="str">
        <f>INDEX('T.19 factoren v1.3.0'!$A$1:$M$8977,MATCH($C13,'T.19 factoren v1.3.0'!$E:$E,0),13)</f>
        <v>true</v>
      </c>
      <c r="Q13" s="20" t="str">
        <f t="shared" si="2"/>
        <v>fractionSums.Add(new SumFractionSubstance() { SumID = 482, SubstanceID = 78, UnitID = 14, IWvalue = 10, ConditionCode = "NVT",  ConditionID = 8 });</v>
      </c>
    </row>
    <row r="14" spans="1:17" x14ac:dyDescent="0.25">
      <c r="A14" s="124"/>
      <c r="B14" s="124" t="str">
        <f>INDEX('Aquo parameters'!$A$1:$H$8000,MATCH($C14,'Aquo parameters'!$E:$E,0),1)</f>
        <v>sClFol</v>
      </c>
      <c r="C14" s="135">
        <v>482</v>
      </c>
      <c r="D14" s="124" t="s">
        <v>1983</v>
      </c>
      <c r="E14" s="217" t="s">
        <v>153</v>
      </c>
      <c r="F14" s="135" t="str">
        <f>INDEX('Aquo parameters'!$A$1:$H$5341,MATCH($G14,'Aquo parameters'!$E:$E,0),1)</f>
        <v>2346T4ClFol</v>
      </c>
      <c r="G14" s="135">
        <v>80</v>
      </c>
      <c r="H14" s="49" t="str">
        <f>INDEX('Aquo parameters'!$A$1:$H$5341,MATCH($G14,'Aquo parameters'!$E:$E,0),2)</f>
        <v>2,3,4,6-tetrachloorfenol</v>
      </c>
      <c r="I14" s="135" t="s">
        <v>1441</v>
      </c>
      <c r="J14" s="53" t="str">
        <f t="shared" si="0"/>
        <v>14</v>
      </c>
      <c r="K14" s="217" t="s">
        <v>265</v>
      </c>
      <c r="L14" s="136">
        <v>10</v>
      </c>
      <c r="M14" s="136" t="s">
        <v>1315</v>
      </c>
      <c r="N14" s="136" t="str">
        <f t="shared" si="1"/>
        <v>8</v>
      </c>
      <c r="O14" s="20" t="str">
        <f>INDEX('T.19 factoren v1.3.0'!$A$1:$M$8977,MATCH($C14,'T.19 factoren v1.3.0'!$E:$E,0),13)</f>
        <v>true</v>
      </c>
      <c r="Q14" s="20" t="str">
        <f t="shared" si="2"/>
        <v>fractionSums.Add(new SumFractionSubstance() { SumID = 482, SubstanceID = 80, UnitID = 14, IWvalue = 10, ConditionCode = "NVT",  ConditionID = 8 });</v>
      </c>
    </row>
    <row r="15" spans="1:17" x14ac:dyDescent="0.25">
      <c r="A15" s="124"/>
      <c r="B15" s="124" t="str">
        <f>INDEX('Aquo parameters'!$A$1:$H$8000,MATCH($C15,'Aquo parameters'!$E:$E,0),1)</f>
        <v>sClFol</v>
      </c>
      <c r="C15" s="135">
        <v>482</v>
      </c>
      <c r="D15" s="124" t="s">
        <v>1983</v>
      </c>
      <c r="E15" s="217" t="s">
        <v>156</v>
      </c>
      <c r="F15" s="135" t="str">
        <f>INDEX('Aquo parameters'!$A$1:$H$5341,MATCH($G15,'Aquo parameters'!$E:$E,0),1)</f>
        <v>234TClFol</v>
      </c>
      <c r="G15" s="135">
        <v>83</v>
      </c>
      <c r="H15" s="49" t="str">
        <f>INDEX('Aquo parameters'!$A$1:$H$5341,MATCH($G15,'Aquo parameters'!$E:$E,0),2)</f>
        <v>2,3,4-trichloorfenol</v>
      </c>
      <c r="I15" s="135" t="s">
        <v>1441</v>
      </c>
      <c r="J15" s="53" t="str">
        <f t="shared" si="0"/>
        <v>14</v>
      </c>
      <c r="K15" s="217" t="s">
        <v>265</v>
      </c>
      <c r="L15" s="136">
        <v>10</v>
      </c>
      <c r="M15" s="136" t="s">
        <v>1315</v>
      </c>
      <c r="N15" s="136" t="str">
        <f t="shared" si="1"/>
        <v>8</v>
      </c>
      <c r="O15" s="20" t="str">
        <f>INDEX('T.19 factoren v1.3.0'!$A$1:$M$8977,MATCH($C15,'T.19 factoren v1.3.0'!$E:$E,0),13)</f>
        <v>true</v>
      </c>
      <c r="Q15" s="20" t="str">
        <f t="shared" si="2"/>
        <v>fractionSums.Add(new SumFractionSubstance() { SumID = 482, SubstanceID = 83, UnitID = 14, IWvalue = 10, ConditionCode = "NVT",  ConditionID = 8 });</v>
      </c>
    </row>
    <row r="16" spans="1:17" x14ac:dyDescent="0.25">
      <c r="A16" s="124"/>
      <c r="B16" s="124" t="str">
        <f>INDEX('Aquo parameters'!$A$1:$H$8000,MATCH($C16,'Aquo parameters'!$E:$E,0),1)</f>
        <v>sClFol</v>
      </c>
      <c r="C16" s="135">
        <v>482</v>
      </c>
      <c r="D16" s="124" t="s">
        <v>1983</v>
      </c>
      <c r="E16" s="217" t="s">
        <v>157</v>
      </c>
      <c r="F16" s="135" t="str">
        <f>INDEX('Aquo parameters'!$A$1:$H$5341,MATCH($G16,'Aquo parameters'!$E:$E,0),1)</f>
        <v>2356T4ClFol</v>
      </c>
      <c r="G16" s="135">
        <v>84</v>
      </c>
      <c r="H16" s="49" t="str">
        <f>INDEX('Aquo parameters'!$A$1:$H$5341,MATCH($G16,'Aquo parameters'!$E:$E,0),2)</f>
        <v>2,3,5,6-tetrachloorfenol</v>
      </c>
      <c r="I16" s="135" t="s">
        <v>1441</v>
      </c>
      <c r="J16" s="53" t="str">
        <f t="shared" si="0"/>
        <v>14</v>
      </c>
      <c r="K16" s="217" t="s">
        <v>265</v>
      </c>
      <c r="L16" s="136">
        <v>10</v>
      </c>
      <c r="M16" s="136" t="s">
        <v>1315</v>
      </c>
      <c r="N16" s="136" t="str">
        <f t="shared" si="1"/>
        <v>8</v>
      </c>
      <c r="O16" s="20" t="str">
        <f>INDEX('T.19 factoren v1.3.0'!$A$1:$M$8977,MATCH($C16,'T.19 factoren v1.3.0'!$E:$E,0),13)</f>
        <v>true</v>
      </c>
      <c r="Q16" s="20" t="str">
        <f t="shared" si="2"/>
        <v>fractionSums.Add(new SumFractionSubstance() { SumID = 482, SubstanceID = 84, UnitID = 14, IWvalue = 10, ConditionCode = "NVT",  ConditionID = 8 });</v>
      </c>
    </row>
    <row r="17" spans="1:17" x14ac:dyDescent="0.25">
      <c r="A17" s="124"/>
      <c r="B17" s="124" t="str">
        <f>INDEX('Aquo parameters'!$A$1:$H$8000,MATCH($C17,'Aquo parameters'!$E:$E,0),1)</f>
        <v>sClFol</v>
      </c>
      <c r="C17" s="135">
        <v>482</v>
      </c>
      <c r="D17" s="124" t="s">
        <v>1983</v>
      </c>
      <c r="E17" s="217" t="s">
        <v>158</v>
      </c>
      <c r="F17" s="135" t="str">
        <f>INDEX('Aquo parameters'!$A$1:$H$5341,MATCH($G17,'Aquo parameters'!$E:$E,0),1)</f>
        <v>235TClFol</v>
      </c>
      <c r="G17" s="135">
        <v>86</v>
      </c>
      <c r="H17" s="49" t="str">
        <f>INDEX('Aquo parameters'!$A$1:$H$5341,MATCH($G17,'Aquo parameters'!$E:$E,0),2)</f>
        <v>2,3,5-trichloorfenol</v>
      </c>
      <c r="I17" s="135" t="s">
        <v>1441</v>
      </c>
      <c r="J17" s="53" t="str">
        <f t="shared" si="0"/>
        <v>14</v>
      </c>
      <c r="K17" s="217" t="s">
        <v>265</v>
      </c>
      <c r="L17" s="136">
        <v>10</v>
      </c>
      <c r="M17" s="136" t="s">
        <v>1315</v>
      </c>
      <c r="N17" s="136" t="str">
        <f t="shared" si="1"/>
        <v>8</v>
      </c>
      <c r="O17" s="20" t="str">
        <f>INDEX('T.19 factoren v1.3.0'!$A$1:$M$8977,MATCH($C17,'T.19 factoren v1.3.0'!$E:$E,0),13)</f>
        <v>true</v>
      </c>
      <c r="Q17" s="20" t="str">
        <f t="shared" si="2"/>
        <v>fractionSums.Add(new SumFractionSubstance() { SumID = 482, SubstanceID = 86, UnitID = 14, IWvalue = 10, ConditionCode = "NVT",  ConditionID = 8 });</v>
      </c>
    </row>
    <row r="18" spans="1:17" x14ac:dyDescent="0.25">
      <c r="A18" s="124"/>
      <c r="B18" s="124" t="str">
        <f>INDEX('Aquo parameters'!$A$1:$H$8000,MATCH($C18,'Aquo parameters'!$E:$E,0),1)</f>
        <v>sClFol</v>
      </c>
      <c r="C18" s="135">
        <v>482</v>
      </c>
      <c r="D18" s="124" t="s">
        <v>1983</v>
      </c>
      <c r="E18" s="217" t="s">
        <v>159</v>
      </c>
      <c r="F18" s="135" t="str">
        <f>INDEX('Aquo parameters'!$A$1:$H$5341,MATCH($G18,'Aquo parameters'!$E:$E,0),1)</f>
        <v>236TClFol</v>
      </c>
      <c r="G18" s="135">
        <v>89</v>
      </c>
      <c r="H18" s="49" t="str">
        <f>INDEX('Aquo parameters'!$A$1:$H$5341,MATCH($G18,'Aquo parameters'!$E:$E,0),2)</f>
        <v>2,3,6-trichloorfenol</v>
      </c>
      <c r="I18" s="135" t="s">
        <v>1441</v>
      </c>
      <c r="J18" s="53" t="str">
        <f t="shared" si="0"/>
        <v>14</v>
      </c>
      <c r="K18" s="217" t="s">
        <v>265</v>
      </c>
      <c r="L18" s="136">
        <v>10</v>
      </c>
      <c r="M18" s="136" t="s">
        <v>1315</v>
      </c>
      <c r="N18" s="136" t="str">
        <f t="shared" si="1"/>
        <v>8</v>
      </c>
      <c r="O18" s="20" t="str">
        <f>INDEX('T.19 factoren v1.3.0'!$A$1:$M$8977,MATCH($C18,'T.19 factoren v1.3.0'!$E:$E,0),13)</f>
        <v>true</v>
      </c>
      <c r="Q18" s="20" t="str">
        <f t="shared" si="2"/>
        <v>fractionSums.Add(new SumFractionSubstance() { SumID = 482, SubstanceID = 89, UnitID = 14, IWvalue = 10, ConditionCode = "NVT",  ConditionID = 8 });</v>
      </c>
    </row>
    <row r="19" spans="1:17" x14ac:dyDescent="0.25">
      <c r="A19" s="124"/>
      <c r="B19" s="124" t="str">
        <f>INDEX('Aquo parameters'!$A$1:$H$8000,MATCH($C19,'Aquo parameters'!$E:$E,0),1)</f>
        <v>sClFol</v>
      </c>
      <c r="C19" s="135">
        <v>482</v>
      </c>
      <c r="D19" s="124" t="s">
        <v>1983</v>
      </c>
      <c r="E19" s="217" t="s">
        <v>163</v>
      </c>
      <c r="F19" s="135" t="str">
        <f>INDEX('Aquo parameters'!$A$1:$H$5341,MATCH($G19,'Aquo parameters'!$E:$E,0),1)</f>
        <v>23DClFol</v>
      </c>
      <c r="G19" s="135">
        <v>94</v>
      </c>
      <c r="H19" s="49" t="str">
        <f>INDEX('Aquo parameters'!$A$1:$H$5341,MATCH($G19,'Aquo parameters'!$E:$E,0),2)</f>
        <v>2,3-dichloorfenol</v>
      </c>
      <c r="I19" s="135" t="s">
        <v>1441</v>
      </c>
      <c r="J19" s="53" t="str">
        <f t="shared" si="0"/>
        <v>14</v>
      </c>
      <c r="K19" s="217" t="s">
        <v>265</v>
      </c>
      <c r="L19" s="136">
        <v>30</v>
      </c>
      <c r="M19" s="136" t="s">
        <v>1315</v>
      </c>
      <c r="N19" s="136" t="str">
        <f t="shared" si="1"/>
        <v>8</v>
      </c>
      <c r="O19" s="20" t="str">
        <f>INDEX('T.19 factoren v1.3.0'!$A$1:$M$8977,MATCH($C19,'T.19 factoren v1.3.0'!$E:$E,0),13)</f>
        <v>true</v>
      </c>
      <c r="Q19" s="20" t="str">
        <f t="shared" si="2"/>
        <v>fractionSums.Add(new SumFractionSubstance() { SumID = 482, SubstanceID = 94, UnitID = 14, IWvalue = 30, ConditionCode = "NVT",  ConditionID = 8 });</v>
      </c>
    </row>
    <row r="20" spans="1:17" x14ac:dyDescent="0.25">
      <c r="A20" s="124"/>
      <c r="B20" s="124" t="str">
        <f>INDEX('Aquo parameters'!$A$1:$H$8000,MATCH($C20,'Aquo parameters'!$E:$E,0),1)</f>
        <v>sClFol</v>
      </c>
      <c r="C20" s="135">
        <v>482</v>
      </c>
      <c r="D20" s="124" t="s">
        <v>1983</v>
      </c>
      <c r="E20" s="217" t="s">
        <v>165</v>
      </c>
      <c r="F20" s="135" t="str">
        <f>INDEX('Aquo parameters'!$A$1:$H$5341,MATCH($G20,'Aquo parameters'!$E:$E,0),1)</f>
        <v>245TClFol</v>
      </c>
      <c r="G20" s="135">
        <v>101</v>
      </c>
      <c r="H20" s="49" t="str">
        <f>INDEX('Aquo parameters'!$A$1:$H$5341,MATCH($G20,'Aquo parameters'!$E:$E,0),2)</f>
        <v>2,4,5-trichloorfenol</v>
      </c>
      <c r="I20" s="135" t="s">
        <v>1441</v>
      </c>
      <c r="J20" s="53" t="str">
        <f t="shared" si="0"/>
        <v>14</v>
      </c>
      <c r="K20" s="217" t="s">
        <v>265</v>
      </c>
      <c r="L20" s="136">
        <v>10</v>
      </c>
      <c r="M20" s="136" t="s">
        <v>1315</v>
      </c>
      <c r="N20" s="136" t="str">
        <f t="shared" si="1"/>
        <v>8</v>
      </c>
      <c r="O20" s="20" t="str">
        <f>INDEX('T.19 factoren v1.3.0'!$A$1:$M$8977,MATCH($C20,'T.19 factoren v1.3.0'!$E:$E,0),13)</f>
        <v>true</v>
      </c>
      <c r="Q20" s="20" t="str">
        <f t="shared" si="2"/>
        <v>fractionSums.Add(new SumFractionSubstance() { SumID = 482, SubstanceID = 101, UnitID = 14, IWvalue = 10, ConditionCode = "NVT",  ConditionID = 8 });</v>
      </c>
    </row>
    <row r="21" spans="1:17" x14ac:dyDescent="0.25">
      <c r="A21" s="124"/>
      <c r="B21" s="124" t="str">
        <f>INDEX('Aquo parameters'!$A$1:$H$8000,MATCH($C21,'Aquo parameters'!$E:$E,0),1)</f>
        <v>sClFol</v>
      </c>
      <c r="C21" s="135">
        <v>482</v>
      </c>
      <c r="D21" s="124" t="s">
        <v>1983</v>
      </c>
      <c r="E21" s="124" t="s">
        <v>168</v>
      </c>
      <c r="F21" s="135" t="str">
        <f>INDEX('Aquo parameters'!$A$1:$H$5341,MATCH($G21,'Aquo parameters'!$E:$E,0),1)</f>
        <v>246TClFol</v>
      </c>
      <c r="G21" s="135">
        <v>106</v>
      </c>
      <c r="H21" s="49" t="str">
        <f>INDEX('Aquo parameters'!$A$1:$H$5341,MATCH($G21,'Aquo parameters'!$E:$E,0),2)</f>
        <v>2,4,6-trichloorfenol</v>
      </c>
      <c r="I21" s="135" t="s">
        <v>1441</v>
      </c>
      <c r="J21" s="53" t="str">
        <f t="shared" si="0"/>
        <v>14</v>
      </c>
      <c r="K21" s="124" t="s">
        <v>265</v>
      </c>
      <c r="L21" s="136">
        <v>10</v>
      </c>
      <c r="M21" s="136" t="s">
        <v>1315</v>
      </c>
      <c r="N21" s="136" t="str">
        <f t="shared" si="1"/>
        <v>8</v>
      </c>
      <c r="O21" s="20" t="str">
        <f>INDEX('T.19 factoren v1.3.0'!$A$1:$M$8977,MATCH($C21,'T.19 factoren v1.3.0'!$E:$E,0),13)</f>
        <v>true</v>
      </c>
      <c r="Q21" s="20" t="str">
        <f t="shared" si="2"/>
        <v>fractionSums.Add(new SumFractionSubstance() { SumID = 482, SubstanceID = 106, UnitID = 14, IWvalue = 10, ConditionCode = "NVT",  ConditionID = 8 });</v>
      </c>
    </row>
    <row r="22" spans="1:17" x14ac:dyDescent="0.25">
      <c r="A22" s="124"/>
      <c r="B22" s="124"/>
      <c r="C22" s="135">
        <v>482</v>
      </c>
      <c r="D22" s="124" t="s">
        <v>1983</v>
      </c>
      <c r="E22" s="124" t="s">
        <v>170</v>
      </c>
      <c r="F22" s="135" t="str">
        <f>INDEX('Aquo parameters'!$A$1:$H$5341,MATCH($G22,'Aquo parameters'!$E:$E,0),1)</f>
        <v>s2425DClFol</v>
      </c>
      <c r="G22" s="135">
        <v>109</v>
      </c>
      <c r="H22" s="49" t="str">
        <f>INDEX('Aquo parameters'!$A$1:$H$5341,MATCH($G22,'Aquo parameters'!$E:$E,0),2)</f>
        <v>som 2,4- en 2,5-dichloorfenol</v>
      </c>
      <c r="I22" s="135" t="s">
        <v>1441</v>
      </c>
      <c r="J22" s="53" t="str">
        <f t="shared" si="0"/>
        <v>14</v>
      </c>
      <c r="K22" s="124" t="s">
        <v>265</v>
      </c>
      <c r="L22" s="136">
        <v>30</v>
      </c>
      <c r="M22" s="136" t="s">
        <v>1315</v>
      </c>
      <c r="N22" s="136" t="str">
        <f t="shared" si="1"/>
        <v>8</v>
      </c>
      <c r="O22" s="20" t="str">
        <f>INDEX('T.19 factoren v1.3.0'!$A$1:$M$8977,MATCH($C22,'T.19 factoren v1.3.0'!$E:$E,0),13)</f>
        <v>true</v>
      </c>
      <c r="Q22" s="20" t="str">
        <f t="shared" si="2"/>
        <v>fractionSums.Add(new SumFractionSubstance() { SumID = 482, SubstanceID = 109, UnitID = 14, IWvalue = 30, ConditionCode = "NVT",  ConditionID = 8 });</v>
      </c>
    </row>
    <row r="23" spans="1:17" x14ac:dyDescent="0.25">
      <c r="A23" s="124"/>
      <c r="B23" s="124" t="str">
        <f>INDEX('Aquo parameters'!$A$1:$H$8000,MATCH($C23,'Aquo parameters'!$E:$E,0),1)</f>
        <v>sClFol</v>
      </c>
      <c r="C23" s="135">
        <v>482</v>
      </c>
      <c r="D23" s="124" t="s">
        <v>1983</v>
      </c>
      <c r="E23" s="124" t="s">
        <v>181</v>
      </c>
      <c r="F23" s="135" t="str">
        <f>INDEX('Aquo parameters'!$A$1:$H$5341,MATCH($G23,'Aquo parameters'!$E:$E,0),1)</f>
        <v>26DClFol</v>
      </c>
      <c r="G23" s="135">
        <v>136</v>
      </c>
      <c r="H23" s="49" t="str">
        <f>INDEX('Aquo parameters'!$A$1:$H$5341,MATCH($G23,'Aquo parameters'!$E:$E,0),2)</f>
        <v>2,6-dichloorfenol</v>
      </c>
      <c r="I23" s="135" t="s">
        <v>1441</v>
      </c>
      <c r="J23" s="53" t="str">
        <f t="shared" si="0"/>
        <v>14</v>
      </c>
      <c r="K23" s="124" t="s">
        <v>265</v>
      </c>
      <c r="L23" s="136">
        <v>30</v>
      </c>
      <c r="M23" s="136" t="s">
        <v>1315</v>
      </c>
      <c r="N23" s="136" t="str">
        <f t="shared" si="1"/>
        <v>8</v>
      </c>
      <c r="O23" s="20" t="str">
        <f>INDEX('T.19 factoren v1.3.0'!$A$1:$M$8977,MATCH($C23,'T.19 factoren v1.3.0'!$E:$E,0),13)</f>
        <v>true</v>
      </c>
      <c r="Q23" s="20" t="str">
        <f t="shared" si="2"/>
        <v>fractionSums.Add(new SumFractionSubstance() { SumID = 482, SubstanceID = 136, UnitID = 14, IWvalue = 30, ConditionCode = "NVT",  ConditionID = 8 });</v>
      </c>
    </row>
    <row r="24" spans="1:17" x14ac:dyDescent="0.25">
      <c r="A24" s="124"/>
      <c r="B24" s="124" t="str">
        <f>INDEX('Aquo parameters'!$A$1:$H$8000,MATCH($C24,'Aquo parameters'!$E:$E,0),1)</f>
        <v>sClFol</v>
      </c>
      <c r="C24" s="135">
        <v>482</v>
      </c>
      <c r="D24" s="124" t="s">
        <v>1983</v>
      </c>
      <c r="E24" s="124" t="s">
        <v>184</v>
      </c>
      <c r="F24" s="135" t="str">
        <f>INDEX('Aquo parameters'!$A$1:$H$5341,MATCH($G24,'Aquo parameters'!$E:$E,0),1)</f>
        <v>2ClFol</v>
      </c>
      <c r="G24" s="135">
        <v>146</v>
      </c>
      <c r="H24" s="49" t="str">
        <f>INDEX('Aquo parameters'!$A$1:$H$5341,MATCH($G24,'Aquo parameters'!$E:$E,0),2)</f>
        <v>2-chloorfenol</v>
      </c>
      <c r="I24" s="135" t="s">
        <v>1441</v>
      </c>
      <c r="J24" s="53" t="str">
        <f t="shared" si="0"/>
        <v>14</v>
      </c>
      <c r="K24" s="124" t="s">
        <v>265</v>
      </c>
      <c r="L24" s="136">
        <v>100</v>
      </c>
      <c r="M24" s="136" t="s">
        <v>1315</v>
      </c>
      <c r="N24" s="136" t="str">
        <f t="shared" si="1"/>
        <v>8</v>
      </c>
      <c r="O24" s="20" t="str">
        <f>INDEX('T.19 factoren v1.3.0'!$A$1:$M$8977,MATCH($C24,'T.19 factoren v1.3.0'!$E:$E,0),13)</f>
        <v>true</v>
      </c>
      <c r="Q24" s="20" t="str">
        <f t="shared" si="2"/>
        <v>fractionSums.Add(new SumFractionSubstance() { SumID = 482, SubstanceID = 146, UnitID = 14, IWvalue = 100, ConditionCode = "NVT",  ConditionID = 8 });</v>
      </c>
    </row>
    <row r="25" spans="1:17" x14ac:dyDescent="0.25">
      <c r="A25" s="124"/>
      <c r="B25" s="124" t="str">
        <f>INDEX('Aquo parameters'!$A$1:$H$8000,MATCH($C25,'Aquo parameters'!$E:$E,0),1)</f>
        <v>sClFol</v>
      </c>
      <c r="C25" s="135">
        <v>482</v>
      </c>
      <c r="D25" s="124" t="s">
        <v>1983</v>
      </c>
      <c r="E25" s="124" t="s">
        <v>190</v>
      </c>
      <c r="F25" s="135" t="str">
        <f>INDEX('Aquo parameters'!$A$1:$H$5341,MATCH($G25,'Aquo parameters'!$E:$E,0),1)</f>
        <v>345TClFol</v>
      </c>
      <c r="G25" s="135">
        <v>177</v>
      </c>
      <c r="H25" s="49" t="str">
        <f>INDEX('Aquo parameters'!$A$1:$H$5341,MATCH($G25,'Aquo parameters'!$E:$E,0),2)</f>
        <v>3,4,5-trichloorfenol</v>
      </c>
      <c r="I25" s="135" t="s">
        <v>1441</v>
      </c>
      <c r="J25" s="53" t="str">
        <f t="shared" si="0"/>
        <v>14</v>
      </c>
      <c r="K25" s="124" t="s">
        <v>265</v>
      </c>
      <c r="L25" s="136">
        <v>10</v>
      </c>
      <c r="M25" s="136" t="s">
        <v>1315</v>
      </c>
      <c r="N25" s="136" t="str">
        <f t="shared" si="1"/>
        <v>8</v>
      </c>
      <c r="O25" s="20" t="str">
        <f>INDEX('T.19 factoren v1.3.0'!$A$1:$M$8977,MATCH($C25,'T.19 factoren v1.3.0'!$E:$E,0),13)</f>
        <v>true</v>
      </c>
      <c r="Q25" s="20" t="str">
        <f t="shared" si="2"/>
        <v>fractionSums.Add(new SumFractionSubstance() { SumID = 482, SubstanceID = 177, UnitID = 14, IWvalue = 10, ConditionCode = "NVT",  ConditionID = 8 });</v>
      </c>
    </row>
    <row r="26" spans="1:17" x14ac:dyDescent="0.25">
      <c r="A26" s="124"/>
      <c r="B26" s="124" t="str">
        <f>INDEX('Aquo parameters'!$A$1:$H$8000,MATCH($C26,'Aquo parameters'!$E:$E,0),1)</f>
        <v>sClFol</v>
      </c>
      <c r="C26" s="135">
        <v>482</v>
      </c>
      <c r="D26" s="124" t="s">
        <v>1983</v>
      </c>
      <c r="E26" s="124" t="s">
        <v>192</v>
      </c>
      <c r="F26" s="135" t="str">
        <f>INDEX('Aquo parameters'!$A$1:$H$5341,MATCH($G26,'Aquo parameters'!$E:$E,0),1)</f>
        <v>34DClFol</v>
      </c>
      <c r="G26" s="135">
        <v>179</v>
      </c>
      <c r="H26" s="49" t="str">
        <f>INDEX('Aquo parameters'!$A$1:$H$5341,MATCH($G26,'Aquo parameters'!$E:$E,0),2)</f>
        <v>3,4-dichloorfenol</v>
      </c>
      <c r="I26" s="135" t="s">
        <v>1441</v>
      </c>
      <c r="J26" s="53" t="str">
        <f t="shared" si="0"/>
        <v>14</v>
      </c>
      <c r="K26" s="124" t="s">
        <v>265</v>
      </c>
      <c r="L26" s="136">
        <v>30</v>
      </c>
      <c r="M26" s="136" t="s">
        <v>1315</v>
      </c>
      <c r="N26" s="136" t="str">
        <f t="shared" si="1"/>
        <v>8</v>
      </c>
      <c r="O26" s="20" t="str">
        <f>INDEX('T.19 factoren v1.3.0'!$A$1:$M$8977,MATCH($C26,'T.19 factoren v1.3.0'!$E:$E,0),13)</f>
        <v>true</v>
      </c>
      <c r="Q26" s="20" t="str">
        <f t="shared" si="2"/>
        <v>fractionSums.Add(new SumFractionSubstance() { SumID = 482, SubstanceID = 179, UnitID = 14, IWvalue = 30, ConditionCode = "NVT",  ConditionID = 8 });</v>
      </c>
    </row>
    <row r="27" spans="1:17" x14ac:dyDescent="0.25">
      <c r="A27" s="124"/>
      <c r="B27" s="124" t="str">
        <f>INDEX('Aquo parameters'!$A$1:$H$8000,MATCH($C27,'Aquo parameters'!$E:$E,0),1)</f>
        <v>sClFol</v>
      </c>
      <c r="C27" s="135">
        <v>482</v>
      </c>
      <c r="D27" s="124" t="s">
        <v>1983</v>
      </c>
      <c r="E27" s="124" t="s">
        <v>194</v>
      </c>
      <c r="F27" s="135" t="str">
        <f>INDEX('Aquo parameters'!$A$1:$H$5341,MATCH($G27,'Aquo parameters'!$E:$E,0),1)</f>
        <v>35DClFol</v>
      </c>
      <c r="G27" s="135">
        <v>186</v>
      </c>
      <c r="H27" s="49" t="str">
        <f>INDEX('Aquo parameters'!$A$1:$H$5341,MATCH($G27,'Aquo parameters'!$E:$E,0),2)</f>
        <v>3,5-dichloorfenol</v>
      </c>
      <c r="I27" s="135" t="s">
        <v>1441</v>
      </c>
      <c r="J27" s="53" t="str">
        <f t="shared" si="0"/>
        <v>14</v>
      </c>
      <c r="K27" s="124" t="s">
        <v>265</v>
      </c>
      <c r="L27" s="136">
        <v>30</v>
      </c>
      <c r="M27" s="136" t="s">
        <v>1315</v>
      </c>
      <c r="N27" s="136" t="str">
        <f t="shared" si="1"/>
        <v>8</v>
      </c>
      <c r="O27" s="20" t="str">
        <f>INDEX('T.19 factoren v1.3.0'!$A$1:$M$8977,MATCH($C27,'T.19 factoren v1.3.0'!$E:$E,0),13)</f>
        <v>true</v>
      </c>
      <c r="Q27" s="20" t="str">
        <f t="shared" si="2"/>
        <v>fractionSums.Add(new SumFractionSubstance() { SumID = 482, SubstanceID = 186, UnitID = 14, IWvalue = 30, ConditionCode = "NVT",  ConditionID = 8 });</v>
      </c>
    </row>
    <row r="28" spans="1:17" x14ac:dyDescent="0.25">
      <c r="A28" s="124"/>
      <c r="B28" s="124" t="str">
        <f>INDEX('Aquo parameters'!$A$1:$H$8000,MATCH($C28,'Aquo parameters'!$E:$E,0),1)</f>
        <v>sClFol</v>
      </c>
      <c r="C28" s="135">
        <v>482</v>
      </c>
      <c r="D28" s="124" t="s">
        <v>1983</v>
      </c>
      <c r="E28" s="124" t="s">
        <v>199</v>
      </c>
      <c r="F28" s="135" t="str">
        <f>INDEX('Aquo parameters'!$A$1:$H$5341,MATCH($G28,'Aquo parameters'!$E:$E,0),1)</f>
        <v>3ClFol</v>
      </c>
      <c r="G28" s="135">
        <v>198</v>
      </c>
      <c r="H28" s="49" t="str">
        <f>INDEX('Aquo parameters'!$A$1:$H$5341,MATCH($G28,'Aquo parameters'!$E:$E,0),2)</f>
        <v>3-chloorfenol</v>
      </c>
      <c r="I28" s="135" t="s">
        <v>1441</v>
      </c>
      <c r="J28" s="53" t="str">
        <f t="shared" si="0"/>
        <v>14</v>
      </c>
      <c r="K28" s="124" t="s">
        <v>265</v>
      </c>
      <c r="L28" s="136">
        <v>100</v>
      </c>
      <c r="M28" s="136" t="s">
        <v>1315</v>
      </c>
      <c r="N28" s="136" t="str">
        <f t="shared" si="1"/>
        <v>8</v>
      </c>
      <c r="O28" s="20" t="str">
        <f>INDEX('T.19 factoren v1.3.0'!$A$1:$M$8977,MATCH($C28,'T.19 factoren v1.3.0'!$E:$E,0),13)</f>
        <v>true</v>
      </c>
      <c r="Q28" s="20" t="str">
        <f t="shared" si="2"/>
        <v>fractionSums.Add(new SumFractionSubstance() { SumID = 482, SubstanceID = 198, UnitID = 14, IWvalue = 100, ConditionCode = "NVT",  ConditionID = 8 });</v>
      </c>
    </row>
    <row r="29" spans="1:17" x14ac:dyDescent="0.25">
      <c r="A29" s="124"/>
      <c r="B29" s="124" t="str">
        <f>INDEX('Aquo parameters'!$A$1:$H$8000,MATCH($C29,'Aquo parameters'!$E:$E,0),1)</f>
        <v>sClFol</v>
      </c>
      <c r="C29" s="135">
        <v>482</v>
      </c>
      <c r="D29" s="124" t="s">
        <v>1983</v>
      </c>
      <c r="E29" s="124" t="s">
        <v>209</v>
      </c>
      <c r="F29" s="135" t="str">
        <f>INDEX('Aquo parameters'!$A$1:$H$5341,MATCH($G29,'Aquo parameters'!$E:$E,0),1)</f>
        <v>4ClFol</v>
      </c>
      <c r="G29" s="135">
        <v>229</v>
      </c>
      <c r="H29" s="49" t="str">
        <f>INDEX('Aquo parameters'!$A$1:$H$5341,MATCH($G29,'Aquo parameters'!$E:$E,0),2)</f>
        <v>4-chloorfenol</v>
      </c>
      <c r="I29" s="135" t="s">
        <v>1441</v>
      </c>
      <c r="J29" s="53" t="str">
        <f t="shared" si="0"/>
        <v>14</v>
      </c>
      <c r="K29" s="124" t="s">
        <v>265</v>
      </c>
      <c r="L29" s="136">
        <v>100</v>
      </c>
      <c r="M29" s="136" t="s">
        <v>1315</v>
      </c>
      <c r="N29" s="136" t="str">
        <f t="shared" si="1"/>
        <v>8</v>
      </c>
      <c r="O29" s="20" t="str">
        <f>INDEX('T.19 factoren v1.3.0'!$A$1:$M$8977,MATCH($C29,'T.19 factoren v1.3.0'!$E:$E,0),13)</f>
        <v>true</v>
      </c>
      <c r="Q29" s="20" t="str">
        <f t="shared" si="2"/>
        <v>fractionSums.Add(new SumFractionSubstance() { SumID = 482, SubstanceID = 229, UnitID = 14, IWvalue = 100, ConditionCode = "NVT",  ConditionID = 8 });</v>
      </c>
    </row>
    <row r="30" spans="1:17" x14ac:dyDescent="0.25">
      <c r="A30" s="124"/>
      <c r="B30" s="124" t="str">
        <f>INDEX('Aquo parameters'!$A$1:$H$8000,MATCH($C30,'Aquo parameters'!$E:$E,0),1)</f>
        <v>sClFol</v>
      </c>
      <c r="C30" s="135">
        <v>482</v>
      </c>
      <c r="D30" s="124" t="s">
        <v>1983</v>
      </c>
      <c r="E30" s="124" t="s">
        <v>400</v>
      </c>
      <c r="F30" s="135" t="str">
        <f>INDEX('Aquo parameters'!$A$1:$H$5341,MATCH($G30,'Aquo parameters'!$E:$E,0),1)</f>
        <v>PeClFol</v>
      </c>
      <c r="G30" s="135">
        <v>1390</v>
      </c>
      <c r="H30" s="49" t="str">
        <f>INDEX('Aquo parameters'!$A$1:$H$5341,MATCH($G30,'Aquo parameters'!$E:$E,0),2)</f>
        <v>pentachloorfenol</v>
      </c>
      <c r="I30" s="135" t="s">
        <v>1441</v>
      </c>
      <c r="J30" s="53" t="str">
        <f t="shared" si="0"/>
        <v>14</v>
      </c>
      <c r="K30" s="124" t="s">
        <v>265</v>
      </c>
      <c r="L30" s="136">
        <v>3</v>
      </c>
      <c r="M30" s="136" t="s">
        <v>1315</v>
      </c>
      <c r="N30" s="136" t="str">
        <f t="shared" si="1"/>
        <v>8</v>
      </c>
      <c r="O30" s="20" t="str">
        <f>INDEX('T.19 factoren v1.3.0'!$A$1:$M$8977,MATCH($C30,'T.19 factoren v1.3.0'!$E:$E,0),13)</f>
        <v>true</v>
      </c>
      <c r="Q30" s="20" t="str">
        <f t="shared" si="2"/>
        <v>fractionSums.Add(new SumFractionSubstance() { SumID = 482, SubstanceID = 1390, UnitID = 14, IWvalue = 3, ConditionCode = "NVT",  ConditionID = 8 });</v>
      </c>
    </row>
    <row r="31" spans="1:17" x14ac:dyDescent="0.25">
      <c r="A31" s="135"/>
      <c r="B31" s="350" t="str">
        <f>INDEX('Aquo parameters'!$A$1:$H$8000,MATCH($C31,'Aquo parameters'!$E:$E,0),1)</f>
        <v>sPAK10</v>
      </c>
      <c r="C31" s="135">
        <v>1352</v>
      </c>
      <c r="D31" s="135" t="s">
        <v>1984</v>
      </c>
      <c r="E31" s="135" t="s">
        <v>222</v>
      </c>
      <c r="F31" s="135" t="str">
        <f>INDEX('Aquo parameters'!$A$1:$H$5341,MATCH($G31,'Aquo parameters'!$E:$E,0),1)</f>
        <v>Ant</v>
      </c>
      <c r="G31" s="135">
        <v>299</v>
      </c>
      <c r="H31" s="49" t="str">
        <f>INDEX('Aquo parameters'!$A$1:$H$5341,MATCH($G31,'Aquo parameters'!$E:$E,0),2)</f>
        <v>antraceen</v>
      </c>
      <c r="I31" s="135" t="s">
        <v>1441</v>
      </c>
      <c r="J31" s="53" t="str">
        <f t="shared" si="0"/>
        <v>14</v>
      </c>
      <c r="K31" s="135" t="s">
        <v>383</v>
      </c>
      <c r="L31" s="136">
        <v>5</v>
      </c>
      <c r="M31" s="136" t="s">
        <v>1315</v>
      </c>
      <c r="N31" s="136" t="str">
        <f t="shared" si="1"/>
        <v>8</v>
      </c>
      <c r="O31" s="20" t="str">
        <f>INDEX('T.19 factoren v1.3.0'!$A$1:$M$8977,MATCH($C31,'T.19 factoren v1.3.0'!$E:$E,0),13)</f>
        <v>true</v>
      </c>
      <c r="Q31" s="20" t="str">
        <f t="shared" si="2"/>
        <v>fractionSums.Add(new SumFractionSubstance() { SumID = 1352, SubstanceID = 299, UnitID = 14, IWvalue = 5, ConditionCode = "NVT",  ConditionID = 8 });</v>
      </c>
    </row>
    <row r="32" spans="1:17" x14ac:dyDescent="0.25">
      <c r="A32" s="135"/>
      <c r="B32" s="350" t="str">
        <f>INDEX('Aquo parameters'!$A$1:$H$8000,MATCH($C32,'Aquo parameters'!$E:$E,0),1)</f>
        <v>sPAK10</v>
      </c>
      <c r="C32" s="135">
        <v>1352</v>
      </c>
      <c r="D32" s="135" t="s">
        <v>1984</v>
      </c>
      <c r="E32" s="135" t="s">
        <v>236</v>
      </c>
      <c r="F32" s="135" t="str">
        <f>INDEX('Aquo parameters'!$A$1:$H$5341,MATCH($G32,'Aquo parameters'!$E:$E,0),1)</f>
        <v>BaA</v>
      </c>
      <c r="G32" s="135">
        <v>345</v>
      </c>
      <c r="H32" s="49" t="str">
        <f>INDEX('Aquo parameters'!$A$1:$H$5341,MATCH($G32,'Aquo parameters'!$E:$E,0),2)</f>
        <v>benzo(a)antraceen</v>
      </c>
      <c r="I32" s="135" t="s">
        <v>1441</v>
      </c>
      <c r="J32" s="53" t="str">
        <f t="shared" si="0"/>
        <v>14</v>
      </c>
      <c r="K32" s="135" t="s">
        <v>383</v>
      </c>
      <c r="L32" s="136" t="s">
        <v>1481</v>
      </c>
      <c r="M32" s="136" t="s">
        <v>1315</v>
      </c>
      <c r="N32" s="136" t="str">
        <f t="shared" si="1"/>
        <v>8</v>
      </c>
      <c r="O32" s="20" t="str">
        <f>INDEX('T.19 factoren v1.3.0'!$A$1:$M$8977,MATCH($C32,'T.19 factoren v1.3.0'!$E:$E,0),13)</f>
        <v>true</v>
      </c>
      <c r="Q32" s="20" t="str">
        <f t="shared" si="2"/>
        <v>fractionSums.Add(new SumFractionSubstance() { SumID = 1352, SubstanceID = 345, UnitID = 14, IWvalue = 0.5, ConditionCode = "NVT",  ConditionID = 8 });</v>
      </c>
    </row>
    <row r="33" spans="1:17" x14ac:dyDescent="0.25">
      <c r="A33" s="135"/>
      <c r="B33" s="350" t="str">
        <f>INDEX('Aquo parameters'!$A$1:$H$8000,MATCH($C33,'Aquo parameters'!$E:$E,0),1)</f>
        <v>sPAK10</v>
      </c>
      <c r="C33" s="135">
        <v>1352</v>
      </c>
      <c r="D33" s="135" t="s">
        <v>1984</v>
      </c>
      <c r="E33" s="135" t="s">
        <v>237</v>
      </c>
      <c r="F33" s="135" t="str">
        <f>INDEX('Aquo parameters'!$A$1:$H$5341,MATCH($G33,'Aquo parameters'!$E:$E,0),1)</f>
        <v>BaP</v>
      </c>
      <c r="G33" s="135">
        <v>346</v>
      </c>
      <c r="H33" s="49" t="str">
        <f>INDEX('Aquo parameters'!$A$1:$H$5341,MATCH($G33,'Aquo parameters'!$E:$E,0),2)</f>
        <v>benzo(a)pyreen</v>
      </c>
      <c r="I33" s="135" t="s">
        <v>1441</v>
      </c>
      <c r="J33" s="53" t="str">
        <f t="shared" si="0"/>
        <v>14</v>
      </c>
      <c r="K33" s="135" t="s">
        <v>383</v>
      </c>
      <c r="L33" s="136" t="s">
        <v>1316</v>
      </c>
      <c r="M33" s="136" t="s">
        <v>1315</v>
      </c>
      <c r="N33" s="136" t="str">
        <f t="shared" si="1"/>
        <v>8</v>
      </c>
      <c r="O33" s="20" t="str">
        <f>INDEX('T.19 factoren v1.3.0'!$A$1:$M$8977,MATCH($C33,'T.19 factoren v1.3.0'!$E:$E,0),13)</f>
        <v>true</v>
      </c>
      <c r="Q33" s="20" t="str">
        <f t="shared" si="2"/>
        <v>fractionSums.Add(new SumFractionSubstance() { SumID = 1352, SubstanceID = 346, UnitID = 14, IWvalue = 0.05, ConditionCode = "NVT",  ConditionID = 8 });</v>
      </c>
    </row>
    <row r="34" spans="1:17" x14ac:dyDescent="0.25">
      <c r="A34" s="135"/>
      <c r="B34" s="350" t="str">
        <f>INDEX('Aquo parameters'!$A$1:$H$8000,MATCH($C34,'Aquo parameters'!$E:$E,0),1)</f>
        <v>sPAK10</v>
      </c>
      <c r="C34" s="135">
        <v>1352</v>
      </c>
      <c r="D34" s="135" t="s">
        <v>1984</v>
      </c>
      <c r="E34" s="135" t="s">
        <v>239</v>
      </c>
      <c r="F34" s="135" t="str">
        <f>INDEX('Aquo parameters'!$A$1:$H$5341,MATCH($G34,'Aquo parameters'!$E:$E,0),1)</f>
        <v>BghiPe</v>
      </c>
      <c r="G34" s="135">
        <v>351</v>
      </c>
      <c r="H34" s="49" t="str">
        <f>INDEX('Aquo parameters'!$A$1:$H$5341,MATCH($G34,'Aquo parameters'!$E:$E,0),2)</f>
        <v>benzo(ghi)peryleen</v>
      </c>
      <c r="I34" s="135" t="s">
        <v>1441</v>
      </c>
      <c r="J34" s="53" t="str">
        <f t="shared" si="0"/>
        <v>14</v>
      </c>
      <c r="K34" s="135" t="s">
        <v>383</v>
      </c>
      <c r="L34" s="136" t="s">
        <v>1316</v>
      </c>
      <c r="M34" s="136" t="s">
        <v>1315</v>
      </c>
      <c r="N34" s="136" t="str">
        <f t="shared" si="1"/>
        <v>8</v>
      </c>
      <c r="O34" s="20" t="str">
        <f>INDEX('T.19 factoren v1.3.0'!$A$1:$M$8977,MATCH($C34,'T.19 factoren v1.3.0'!$E:$E,0),13)</f>
        <v>true</v>
      </c>
      <c r="Q34" s="20" t="str">
        <f t="shared" si="2"/>
        <v>fractionSums.Add(new SumFractionSubstance() { SumID = 1352, SubstanceID = 351, UnitID = 14, IWvalue = 0.05, ConditionCode = "NVT",  ConditionID = 8 });</v>
      </c>
    </row>
    <row r="35" spans="1:17" x14ac:dyDescent="0.25">
      <c r="A35" s="135"/>
      <c r="B35" s="350" t="str">
        <f>INDEX('Aquo parameters'!$A$1:$H$8000,MATCH($C35,'Aquo parameters'!$E:$E,0),1)</f>
        <v>sPAK10</v>
      </c>
      <c r="C35" s="135">
        <v>1352</v>
      </c>
      <c r="D35" s="135" t="s">
        <v>1984</v>
      </c>
      <c r="E35" s="135" t="s">
        <v>241</v>
      </c>
      <c r="F35" s="135" t="str">
        <f>INDEX('Aquo parameters'!$A$1:$H$5341,MATCH($G35,'Aquo parameters'!$E:$E,0),1)</f>
        <v>BkF</v>
      </c>
      <c r="G35" s="135">
        <v>353</v>
      </c>
      <c r="H35" s="49" t="str">
        <f>INDEX('Aquo parameters'!$A$1:$H$5341,MATCH($G35,'Aquo parameters'!$E:$E,0),2)</f>
        <v>benzo(k)fluorantheen</v>
      </c>
      <c r="I35" s="135" t="s">
        <v>1441</v>
      </c>
      <c r="J35" s="53" t="str">
        <f t="shared" si="0"/>
        <v>14</v>
      </c>
      <c r="K35" s="135" t="s">
        <v>383</v>
      </c>
      <c r="L35" s="136" t="s">
        <v>1316</v>
      </c>
      <c r="M35" s="136" t="s">
        <v>1315</v>
      </c>
      <c r="N35" s="136" t="str">
        <f t="shared" si="1"/>
        <v>8</v>
      </c>
      <c r="O35" s="20" t="str">
        <f>INDEX('T.19 factoren v1.3.0'!$A$1:$M$8977,MATCH($C35,'T.19 factoren v1.3.0'!$E:$E,0),13)</f>
        <v>true</v>
      </c>
      <c r="Q35" s="20" t="str">
        <f t="shared" si="2"/>
        <v>fractionSums.Add(new SumFractionSubstance() { SumID = 1352, SubstanceID = 353, UnitID = 14, IWvalue = 0.05, ConditionCode = "NVT",  ConditionID = 8 });</v>
      </c>
    </row>
    <row r="36" spans="1:17" x14ac:dyDescent="0.25">
      <c r="A36" s="135"/>
      <c r="B36" s="350" t="str">
        <f>INDEX('Aquo parameters'!$A$1:$H$8000,MATCH($C36,'Aquo parameters'!$E:$E,0),1)</f>
        <v>sPAK10</v>
      </c>
      <c r="C36" s="135">
        <v>1352</v>
      </c>
      <c r="D36" s="135" t="s">
        <v>1984</v>
      </c>
      <c r="E36" s="135" t="s">
        <v>273</v>
      </c>
      <c r="F36" s="135" t="str">
        <f>INDEX('Aquo parameters'!$A$1:$H$5341,MATCH($G36,'Aquo parameters'!$E:$E,0),1)</f>
        <v>Chr</v>
      </c>
      <c r="G36" s="135">
        <v>518</v>
      </c>
      <c r="H36" s="49" t="str">
        <f>INDEX('Aquo parameters'!$A$1:$H$5341,MATCH($G36,'Aquo parameters'!$E:$E,0),2)</f>
        <v>chryseen</v>
      </c>
      <c r="I36" s="135" t="s">
        <v>1441</v>
      </c>
      <c r="J36" s="53" t="str">
        <f t="shared" si="0"/>
        <v>14</v>
      </c>
      <c r="K36" s="135" t="s">
        <v>383</v>
      </c>
      <c r="L36" s="136" t="s">
        <v>46</v>
      </c>
      <c r="M36" s="136" t="s">
        <v>1315</v>
      </c>
      <c r="N36" s="136" t="str">
        <f t="shared" si="1"/>
        <v>8</v>
      </c>
      <c r="O36" s="20" t="str">
        <f>INDEX('T.19 factoren v1.3.0'!$A$1:$M$8977,MATCH($C36,'T.19 factoren v1.3.0'!$E:$E,0),13)</f>
        <v>true</v>
      </c>
      <c r="Q36" s="20" t="str">
        <f t="shared" si="2"/>
        <v>fractionSums.Add(new SumFractionSubstance() { SumID = 1352, SubstanceID = 518, UnitID = 14, IWvalue = 0.2, ConditionCode = "NVT",  ConditionID = 8 });</v>
      </c>
    </row>
    <row r="37" spans="1:17" x14ac:dyDescent="0.25">
      <c r="A37" s="135"/>
      <c r="B37" s="350" t="str">
        <f>INDEX('Aquo parameters'!$A$1:$H$8000,MATCH($C37,'Aquo parameters'!$E:$E,0),1)</f>
        <v>sPAK10</v>
      </c>
      <c r="C37" s="135">
        <v>1352</v>
      </c>
      <c r="D37" s="135" t="s">
        <v>1984</v>
      </c>
      <c r="E37" s="135" t="s">
        <v>327</v>
      </c>
      <c r="F37" s="135" t="str">
        <f>INDEX('Aquo parameters'!$A$1:$H$5341,MATCH($G37,'Aquo parameters'!$E:$E,0),1)</f>
        <v>Fen</v>
      </c>
      <c r="G37" s="135">
        <v>746</v>
      </c>
      <c r="H37" s="49" t="str">
        <f>INDEX('Aquo parameters'!$A$1:$H$5341,MATCH($G37,'Aquo parameters'!$E:$E,0),2)</f>
        <v>fenantreen</v>
      </c>
      <c r="I37" s="135" t="s">
        <v>1441</v>
      </c>
      <c r="J37" s="53" t="str">
        <f t="shared" si="0"/>
        <v>14</v>
      </c>
      <c r="K37" s="135" t="s">
        <v>383</v>
      </c>
      <c r="L37" s="136">
        <v>5</v>
      </c>
      <c r="M37" s="136" t="s">
        <v>1315</v>
      </c>
      <c r="N37" s="136" t="str">
        <f t="shared" si="1"/>
        <v>8</v>
      </c>
      <c r="O37" s="20" t="str">
        <f>INDEX('T.19 factoren v1.3.0'!$A$1:$M$8977,MATCH($C37,'T.19 factoren v1.3.0'!$E:$E,0),13)</f>
        <v>true</v>
      </c>
      <c r="Q37" s="20" t="str">
        <f t="shared" si="2"/>
        <v>fractionSums.Add(new SumFractionSubstance() { SumID = 1352, SubstanceID = 746, UnitID = 14, IWvalue = 5, ConditionCode = "NVT",  ConditionID = 8 });</v>
      </c>
    </row>
    <row r="38" spans="1:17" x14ac:dyDescent="0.25">
      <c r="A38" s="135"/>
      <c r="B38" s="350" t="str">
        <f>INDEX('Aquo parameters'!$A$1:$H$8000,MATCH($C38,'Aquo parameters'!$E:$E,0),1)</f>
        <v>sPAK10</v>
      </c>
      <c r="C38" s="135">
        <v>1352</v>
      </c>
      <c r="D38" s="135" t="s">
        <v>1984</v>
      </c>
      <c r="E38" s="135" t="s">
        <v>331</v>
      </c>
      <c r="F38" s="135" t="str">
        <f>INDEX('Aquo parameters'!$A$1:$H$5341,MATCH($G38,'Aquo parameters'!$E:$E,0),1)</f>
        <v>Flu</v>
      </c>
      <c r="G38" s="135">
        <v>775</v>
      </c>
      <c r="H38" s="49" t="str">
        <f>INDEX('Aquo parameters'!$A$1:$H$5341,MATCH($G38,'Aquo parameters'!$E:$E,0),2)</f>
        <v>fluorantheen</v>
      </c>
      <c r="I38" s="135" t="s">
        <v>1441</v>
      </c>
      <c r="J38" s="53" t="str">
        <f t="shared" si="0"/>
        <v>14</v>
      </c>
      <c r="K38" s="135" t="s">
        <v>383</v>
      </c>
      <c r="L38" s="136">
        <v>1</v>
      </c>
      <c r="M38" s="136" t="s">
        <v>1315</v>
      </c>
      <c r="N38" s="136" t="str">
        <f t="shared" si="1"/>
        <v>8</v>
      </c>
      <c r="O38" s="20" t="str">
        <f>INDEX('T.19 factoren v1.3.0'!$A$1:$M$8977,MATCH($C38,'T.19 factoren v1.3.0'!$E:$E,0),13)</f>
        <v>true</v>
      </c>
      <c r="Q38" s="20" t="str">
        <f t="shared" si="2"/>
        <v>fractionSums.Add(new SumFractionSubstance() { SumID = 1352, SubstanceID = 775, UnitID = 14, IWvalue = 1, ConditionCode = "NVT",  ConditionID = 8 });</v>
      </c>
    </row>
    <row r="39" spans="1:17" x14ac:dyDescent="0.25">
      <c r="A39" s="135"/>
      <c r="B39" s="350" t="str">
        <f>INDEX('Aquo parameters'!$A$1:$H$8000,MATCH($C39,'Aquo parameters'!$E:$E,0),1)</f>
        <v>sPAK10</v>
      </c>
      <c r="C39" s="135">
        <v>1352</v>
      </c>
      <c r="D39" s="135" t="s">
        <v>1984</v>
      </c>
      <c r="E39" s="135" t="s">
        <v>343</v>
      </c>
      <c r="F39" s="135" t="str">
        <f>INDEX('Aquo parameters'!$A$1:$H$5341,MATCH($G39,'Aquo parameters'!$E:$E,0),1)</f>
        <v>InP</v>
      </c>
      <c r="G39" s="135">
        <v>882</v>
      </c>
      <c r="H39" s="49" t="str">
        <f>INDEX('Aquo parameters'!$A$1:$H$5341,MATCH($G39,'Aquo parameters'!$E:$E,0),2)</f>
        <v>indeno(1,2,3-cd)pyreen</v>
      </c>
      <c r="I39" s="135" t="s">
        <v>1441</v>
      </c>
      <c r="J39" s="53" t="str">
        <f t="shared" si="0"/>
        <v>14</v>
      </c>
      <c r="K39" s="135" t="s">
        <v>383</v>
      </c>
      <c r="L39" s="136" t="s">
        <v>1316</v>
      </c>
      <c r="M39" s="136" t="s">
        <v>1315</v>
      </c>
      <c r="N39" s="136" t="str">
        <f t="shared" si="1"/>
        <v>8</v>
      </c>
      <c r="O39" s="20" t="str">
        <f>INDEX('T.19 factoren v1.3.0'!$A$1:$M$8977,MATCH($C39,'T.19 factoren v1.3.0'!$E:$E,0),13)</f>
        <v>true</v>
      </c>
      <c r="Q39" s="20" t="str">
        <f t="shared" si="2"/>
        <v>fractionSums.Add(new SumFractionSubstance() { SumID = 1352, SubstanceID = 882, UnitID = 14, IWvalue = 0.05, ConditionCode = "NVT",  ConditionID = 8 });</v>
      </c>
    </row>
    <row r="40" spans="1:17" x14ac:dyDescent="0.25">
      <c r="A40" s="135"/>
      <c r="B40" s="350" t="str">
        <f>INDEX('Aquo parameters'!$A$1:$H$8000,MATCH($C40,'Aquo parameters'!$E:$E,0),1)</f>
        <v>sPAK10</v>
      </c>
      <c r="C40" s="135">
        <v>1352</v>
      </c>
      <c r="D40" s="135" t="s">
        <v>1984</v>
      </c>
      <c r="E40" s="216" t="s">
        <v>374</v>
      </c>
      <c r="F40" s="135" t="str">
        <f>INDEX('Aquo parameters'!$A$1:$H$5341,MATCH($G40,'Aquo parameters'!$E:$E,0),1)</f>
        <v>Naf</v>
      </c>
      <c r="G40" s="135">
        <v>1259</v>
      </c>
      <c r="H40" s="49" t="str">
        <f>INDEX('Aquo parameters'!$A$1:$H$5341,MATCH($G40,'Aquo parameters'!$E:$E,0),2)</f>
        <v>naftaleen</v>
      </c>
      <c r="I40" s="135" t="s">
        <v>1441</v>
      </c>
      <c r="J40" s="53" t="str">
        <f t="shared" si="0"/>
        <v>14</v>
      </c>
      <c r="K40" s="135" t="s">
        <v>383</v>
      </c>
      <c r="L40" s="136">
        <v>70</v>
      </c>
      <c r="M40" s="136" t="s">
        <v>1315</v>
      </c>
      <c r="N40" s="136" t="str">
        <f t="shared" si="1"/>
        <v>8</v>
      </c>
      <c r="O40" s="20" t="str">
        <f>INDEX('T.19 factoren v1.3.0'!$A$1:$M$8977,MATCH($C40,'T.19 factoren v1.3.0'!$E:$E,0),13)</f>
        <v>true</v>
      </c>
      <c r="Q40" s="20" t="str">
        <f t="shared" si="2"/>
        <v>fractionSums.Add(new SumFractionSubstance() { SumID = 1352, SubstanceID = 1259, UnitID = 14, IWvalue = 70, ConditionCode = "NVT",  ConditionID = 8 });</v>
      </c>
    </row>
    <row r="41" spans="1:17" x14ac:dyDescent="0.25">
      <c r="F41" s="135"/>
      <c r="H41" s="49"/>
    </row>
    <row r="42" spans="1:17" x14ac:dyDescent="0.25">
      <c r="F42" s="135"/>
      <c r="H42" s="49"/>
    </row>
    <row r="43" spans="1:17" x14ac:dyDescent="0.25">
      <c r="F43" s="135"/>
      <c r="H43" s="49"/>
    </row>
    <row r="44" spans="1:17" x14ac:dyDescent="0.25">
      <c r="B44" s="20" t="s">
        <v>1985</v>
      </c>
      <c r="F44" s="135"/>
      <c r="H44" s="49"/>
    </row>
    <row r="45" spans="1:17" s="220" customFormat="1" x14ac:dyDescent="0.25">
      <c r="A45" s="218"/>
      <c r="B45" s="218" t="s">
        <v>263</v>
      </c>
      <c r="C45" s="219">
        <v>476</v>
      </c>
      <c r="D45" s="218" t="s">
        <v>1460</v>
      </c>
      <c r="E45" s="220" t="s">
        <v>128</v>
      </c>
      <c r="F45" s="219" t="str">
        <f>INDEX('Aquo parameters'!$A$1:$H$5341,MATCH($G45,'Aquo parameters'!$E:$E,0),1)</f>
        <v>1235T4ClBen</v>
      </c>
      <c r="G45" s="219">
        <v>18</v>
      </c>
      <c r="H45" s="348" t="str">
        <f>INDEX('Aquo parameters'!$A$1:$H$5341,MATCH($G45,'Aquo parameters'!$E:$E,0),2)</f>
        <v>1,2,3,5-tetrachloorbenzeen</v>
      </c>
      <c r="I45" s="219" t="s">
        <v>1441</v>
      </c>
      <c r="J45" s="221" t="str">
        <f>IF(I45 = "mg/l", "60", IF(I45 = "ug/l", "14", "-1"))</f>
        <v>14</v>
      </c>
      <c r="K45" s="220" t="s">
        <v>263</v>
      </c>
      <c r="L45" s="222" t="s">
        <v>72</v>
      </c>
      <c r="M45" s="222" t="s">
        <v>1315</v>
      </c>
      <c r="N45" s="222"/>
    </row>
    <row r="46" spans="1:17" s="220" customFormat="1" x14ac:dyDescent="0.25">
      <c r="A46" s="218"/>
      <c r="B46" s="218" t="s">
        <v>263</v>
      </c>
      <c r="C46" s="219">
        <v>476</v>
      </c>
      <c r="D46" s="218" t="s">
        <v>1460</v>
      </c>
      <c r="E46" s="220" t="s">
        <v>137</v>
      </c>
      <c r="F46" s="219" t="str">
        <f>INDEX('Aquo parameters'!$A$1:$H$5341,MATCH($G46,'Aquo parameters'!$E:$E,0),1)</f>
        <v>1245T4ClBen</v>
      </c>
      <c r="G46" s="219">
        <v>30</v>
      </c>
      <c r="H46" s="348" t="str">
        <f>INDEX('Aquo parameters'!$A$1:$H$5341,MATCH($G46,'Aquo parameters'!$E:$E,0),2)</f>
        <v>1,2,4,5-tetrachloorbenzeen</v>
      </c>
      <c r="I46" s="219" t="s">
        <v>1441</v>
      </c>
      <c r="J46" s="221" t="str">
        <f>IF(I46 = "mg/l", "60", IF(I46 = "ug/l", "14", "-1"))</f>
        <v>14</v>
      </c>
      <c r="K46" s="220" t="s">
        <v>263</v>
      </c>
      <c r="L46" s="222" t="s">
        <v>72</v>
      </c>
      <c r="M46" s="222" t="s">
        <v>1315</v>
      </c>
      <c r="N46" s="222"/>
    </row>
    <row r="47" spans="1:17" x14ac:dyDescent="0.25">
      <c r="A47" s="218"/>
      <c r="B47" s="218" t="s">
        <v>265</v>
      </c>
      <c r="C47" s="219">
        <v>482</v>
      </c>
      <c r="D47" s="218" t="s">
        <v>1983</v>
      </c>
      <c r="E47" s="233" t="s">
        <v>175</v>
      </c>
      <c r="F47" s="219" t="str">
        <f>INDEX('Aquo parameters'!$A$1:$H$5341,MATCH($G47,'Aquo parameters'!$E:$E,0),1)</f>
        <v>24DClFol</v>
      </c>
      <c r="G47" s="219">
        <v>115</v>
      </c>
      <c r="H47" s="348" t="str">
        <f>INDEX('Aquo parameters'!$A$1:$H$5341,MATCH($G47,'Aquo parameters'!$E:$E,0),2)</f>
        <v>2,4-dichloorfenol</v>
      </c>
      <c r="I47" s="219" t="s">
        <v>1441</v>
      </c>
      <c r="J47" s="221" t="str">
        <f t="shared" ref="J47:J48" si="3">IF(I47 = "mg/l", "60", IF(I47 = "ug/l", "14", "-1"))</f>
        <v>14</v>
      </c>
      <c r="K47" s="233" t="s">
        <v>265</v>
      </c>
      <c r="L47" s="222">
        <v>30</v>
      </c>
      <c r="M47" s="222" t="s">
        <v>1315</v>
      </c>
    </row>
    <row r="48" spans="1:17" x14ac:dyDescent="0.25">
      <c r="A48" s="218"/>
      <c r="B48" s="218" t="s">
        <v>265</v>
      </c>
      <c r="C48" s="219">
        <v>482</v>
      </c>
      <c r="D48" s="218" t="s">
        <v>1983</v>
      </c>
      <c r="E48" s="233" t="s">
        <v>179</v>
      </c>
      <c r="F48" s="219" t="str">
        <f>INDEX('Aquo parameters'!$A$1:$H$5341,MATCH($G48,'Aquo parameters'!$E:$E,0),1)</f>
        <v>25DClFol</v>
      </c>
      <c r="G48" s="219">
        <v>127</v>
      </c>
      <c r="H48" s="348" t="str">
        <f>INDEX('Aquo parameters'!$A$1:$H$5341,MATCH($G48,'Aquo parameters'!$E:$E,0),2)</f>
        <v>2,5-dichloorfenol</v>
      </c>
      <c r="I48" s="219" t="s">
        <v>1441</v>
      </c>
      <c r="J48" s="221" t="str">
        <f t="shared" si="3"/>
        <v>14</v>
      </c>
      <c r="K48" s="233" t="s">
        <v>265</v>
      </c>
      <c r="L48" s="222">
        <v>30</v>
      </c>
      <c r="M48" s="222" t="s">
        <v>1315</v>
      </c>
    </row>
  </sheetData>
  <autoFilter ref="A1:T1">
    <sortState ref="A2:S40">
      <sortCondition ref="C1"/>
    </sortState>
  </autoFilter>
  <phoneticPr fontId="14" type="noConversion"/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1"/>
  <sheetViews>
    <sheetView zoomScale="85" zoomScaleNormal="85" zoomScalePageLayoutView="70" workbookViewId="0">
      <pane ySplit="1" topLeftCell="A2" activePane="bottomLeft" state="frozen"/>
      <selection pane="bottomLeft" activeCell="G1" sqref="G1:G1048576"/>
    </sheetView>
  </sheetViews>
  <sheetFormatPr defaultColWidth="8.85546875" defaultRowHeight="15" x14ac:dyDescent="0.25"/>
  <cols>
    <col min="1" max="1" width="11.85546875" bestFit="1" customWidth="1"/>
    <col min="2" max="2" width="25" bestFit="1" customWidth="1"/>
    <col min="3" max="3" width="12.42578125" bestFit="1" customWidth="1"/>
    <col min="4" max="4" width="20.42578125" style="8" bestFit="1" customWidth="1"/>
    <col min="5" max="5" width="25.85546875" bestFit="1" customWidth="1"/>
    <col min="6" max="6" width="14.42578125" bestFit="1" customWidth="1"/>
    <col min="7" max="7" width="77.7109375" customWidth="1"/>
    <col min="8" max="8" width="136.7109375" customWidth="1"/>
  </cols>
  <sheetData>
    <row r="1" spans="1:8" s="138" customFormat="1" ht="15.75" thickBot="1" x14ac:dyDescent="0.3">
      <c r="A1" s="165"/>
      <c r="B1" s="165" t="s">
        <v>1986</v>
      </c>
      <c r="C1" s="165" t="s">
        <v>1987</v>
      </c>
      <c r="D1" s="206" t="s">
        <v>1988</v>
      </c>
      <c r="E1" s="165" t="s">
        <v>1989</v>
      </c>
      <c r="F1" s="151"/>
      <c r="G1" s="151"/>
    </row>
    <row r="2" spans="1:8" x14ac:dyDescent="0.25">
      <c r="A2">
        <v>28</v>
      </c>
      <c r="B2" t="s">
        <v>1990</v>
      </c>
      <c r="C2">
        <v>58</v>
      </c>
      <c r="D2" s="8" t="s">
        <v>1637</v>
      </c>
      <c r="E2" t="s">
        <v>40</v>
      </c>
      <c r="H2" t="str">
        <f t="shared" ref="H2:H33" si="0">"listUnitRecalc.Add(new UnitRecalculate() { UnitFrom = " &amp; A2 &amp; ", UnitFromDescription = """ &amp; B2&amp; """, UnitTo = " &amp; C2 &amp; ", UnitToDescription = """ &amp; E2&amp; """, devideBy = " &amp; D2 &amp; " });"</f>
        <v>listUnitRecalc.Add(new UnitRecalculate() { UnitFrom = 28, UnitFromDescription = "g/100g", UnitTo = 58, UnitToDescription = "mg/kg", devideBy = 0.0001 });</v>
      </c>
    </row>
    <row r="3" spans="1:8" x14ac:dyDescent="0.25">
      <c r="A3">
        <v>28</v>
      </c>
      <c r="B3" t="s">
        <v>1990</v>
      </c>
      <c r="C3">
        <v>131</v>
      </c>
      <c r="D3" s="8" t="s">
        <v>1991</v>
      </c>
      <c r="E3" t="s">
        <v>51</v>
      </c>
      <c r="H3" t="str">
        <f t="shared" si="0"/>
        <v>listUnitRecalc.Add(new UnitRecalculate() { UnitFrom = 28, UnitFromDescription = "g/100g", UnitTo = 131, UnitToDescription = "ug/kg", devideBy = 0.0000001 });</v>
      </c>
    </row>
    <row r="4" spans="1:8" x14ac:dyDescent="0.25">
      <c r="A4">
        <v>28</v>
      </c>
      <c r="B4" t="s">
        <v>1990</v>
      </c>
      <c r="C4">
        <v>77</v>
      </c>
      <c r="D4" s="8" t="s">
        <v>1837</v>
      </c>
      <c r="E4" t="s">
        <v>76</v>
      </c>
      <c r="H4" t="str">
        <f t="shared" si="0"/>
        <v>listUnitRecalc.Add(new UnitRecalculate() { UnitFrom = 28, UnitFromDescription = "g/100g", UnitTo = 77, UnitToDescription = "ng/kg", devideBy = 0.0000000001 });</v>
      </c>
    </row>
    <row r="5" spans="1:8" x14ac:dyDescent="0.25">
      <c r="A5">
        <v>29</v>
      </c>
      <c r="B5" t="s">
        <v>1992</v>
      </c>
      <c r="C5">
        <v>60</v>
      </c>
      <c r="D5" s="8" t="s">
        <v>1993</v>
      </c>
      <c r="E5" t="s">
        <v>1446</v>
      </c>
      <c r="H5" t="str">
        <f t="shared" si="0"/>
        <v>listUnitRecalc.Add(new UnitRecalculate() { UnitFrom = 29, UnitFromDescription = "g/cm3", UnitTo = 60, UnitToDescription = "mg/l", devideBy = 0.000001 });</v>
      </c>
    </row>
    <row r="6" spans="1:8" x14ac:dyDescent="0.25">
      <c r="A6">
        <v>29</v>
      </c>
      <c r="B6" t="s">
        <v>1992</v>
      </c>
      <c r="C6">
        <v>14</v>
      </c>
      <c r="D6" s="8" t="s">
        <v>1994</v>
      </c>
      <c r="E6" t="s">
        <v>1441</v>
      </c>
      <c r="H6" t="str">
        <f t="shared" si="0"/>
        <v>listUnitRecalc.Add(new UnitRecalculate() { UnitFrom = 29, UnitFromDescription = "g/cm3", UnitTo = 14, UnitToDescription = "ug/l", devideBy = 0.000000001 });</v>
      </c>
    </row>
    <row r="7" spans="1:8" x14ac:dyDescent="0.25">
      <c r="A7">
        <v>29</v>
      </c>
      <c r="B7" t="s">
        <v>1992</v>
      </c>
      <c r="C7">
        <v>79</v>
      </c>
      <c r="D7" s="8" t="s">
        <v>1995</v>
      </c>
      <c r="E7" t="s">
        <v>1445</v>
      </c>
      <c r="H7" t="str">
        <f t="shared" si="0"/>
        <v>listUnitRecalc.Add(new UnitRecalculate() { UnitFrom = 29, UnitFromDescription = "g/cm3", UnitTo = 79, UnitToDescription = "ng/l", devideBy = 0.000000000001 });</v>
      </c>
    </row>
    <row r="8" spans="1:8" x14ac:dyDescent="0.25">
      <c r="A8">
        <v>30</v>
      </c>
      <c r="B8" t="s">
        <v>1996</v>
      </c>
      <c r="C8">
        <v>58</v>
      </c>
      <c r="D8" s="8" t="s">
        <v>1978</v>
      </c>
      <c r="E8" t="s">
        <v>40</v>
      </c>
      <c r="H8" t="str">
        <f t="shared" si="0"/>
        <v>listUnitRecalc.Add(new UnitRecalculate() { UnitFrom = 30, UnitFromDescription = "g/kg", UnitTo = 58, UnitToDescription = "mg/kg", devideBy = 0.001 });</v>
      </c>
    </row>
    <row r="9" spans="1:8" x14ac:dyDescent="0.25">
      <c r="A9">
        <v>30</v>
      </c>
      <c r="B9" t="s">
        <v>1996</v>
      </c>
      <c r="C9">
        <v>131</v>
      </c>
      <c r="D9" s="8" t="s">
        <v>1993</v>
      </c>
      <c r="E9" t="s">
        <v>51</v>
      </c>
      <c r="H9" t="str">
        <f t="shared" si="0"/>
        <v>listUnitRecalc.Add(new UnitRecalculate() { UnitFrom = 30, UnitFromDescription = "g/kg", UnitTo = 131, UnitToDescription = "ug/kg", devideBy = 0.000001 });</v>
      </c>
    </row>
    <row r="10" spans="1:8" x14ac:dyDescent="0.25">
      <c r="A10">
        <v>30</v>
      </c>
      <c r="B10" t="s">
        <v>1996</v>
      </c>
      <c r="C10">
        <v>77</v>
      </c>
      <c r="D10" s="8" t="s">
        <v>1994</v>
      </c>
      <c r="E10" t="s">
        <v>76</v>
      </c>
      <c r="H10" t="str">
        <f t="shared" si="0"/>
        <v>listUnitRecalc.Add(new UnitRecalculate() { UnitFrom = 30, UnitFromDescription = "g/kg", UnitTo = 77, UnitToDescription = "ng/kg", devideBy = 0.000000001 });</v>
      </c>
    </row>
    <row r="11" spans="1:8" x14ac:dyDescent="0.25">
      <c r="A11">
        <v>30</v>
      </c>
      <c r="B11" t="s">
        <v>1996</v>
      </c>
      <c r="C11">
        <v>324</v>
      </c>
      <c r="D11" s="8">
        <v>9.9999999999999998E-13</v>
      </c>
      <c r="E11" t="s">
        <v>1997</v>
      </c>
      <c r="H11" t="str">
        <f t="shared" si="0"/>
        <v>listUnitRecalc.Add(new UnitRecalculate() { UnitFrom = 30, UnitFromDescription = "g/kg", UnitTo = 324, UnitToDescription = "pg/kg", devideBy = 0,000000000001 });</v>
      </c>
    </row>
    <row r="12" spans="1:8" x14ac:dyDescent="0.25">
      <c r="A12">
        <v>33</v>
      </c>
      <c r="B12" t="s">
        <v>1998</v>
      </c>
      <c r="C12">
        <v>60</v>
      </c>
      <c r="D12" s="8" t="s">
        <v>1978</v>
      </c>
      <c r="E12" t="s">
        <v>1446</v>
      </c>
      <c r="H12" t="str">
        <f t="shared" si="0"/>
        <v>listUnitRecalc.Add(new UnitRecalculate() { UnitFrom = 33, UnitFromDescription = "g/l", UnitTo = 60, UnitToDescription = "mg/l", devideBy = 0.001 });</v>
      </c>
    </row>
    <row r="13" spans="1:8" x14ac:dyDescent="0.25">
      <c r="A13">
        <v>33</v>
      </c>
      <c r="B13" t="s">
        <v>1998</v>
      </c>
      <c r="C13">
        <v>14</v>
      </c>
      <c r="D13" s="8" t="s">
        <v>1993</v>
      </c>
      <c r="E13" t="s">
        <v>1441</v>
      </c>
      <c r="H13" t="str">
        <f t="shared" si="0"/>
        <v>listUnitRecalc.Add(new UnitRecalculate() { UnitFrom = 33, UnitFromDescription = "g/l", UnitTo = 14, UnitToDescription = "ug/l", devideBy = 0.000001 });</v>
      </c>
    </row>
    <row r="14" spans="1:8" x14ac:dyDescent="0.25">
      <c r="A14">
        <v>33</v>
      </c>
      <c r="B14" t="s">
        <v>1998</v>
      </c>
      <c r="C14">
        <v>79</v>
      </c>
      <c r="D14" s="8" t="s">
        <v>1994</v>
      </c>
      <c r="E14" t="s">
        <v>1445</v>
      </c>
      <c r="H14" t="str">
        <f t="shared" si="0"/>
        <v>listUnitRecalc.Add(new UnitRecalculate() { UnitFrom = 33, UnitFromDescription = "g/l", UnitTo = 79, UnitToDescription = "ng/l", devideBy = 0.000000001 });</v>
      </c>
    </row>
    <row r="15" spans="1:8" x14ac:dyDescent="0.25">
      <c r="A15">
        <v>33</v>
      </c>
      <c r="B15" t="s">
        <v>1998</v>
      </c>
      <c r="C15">
        <v>295</v>
      </c>
      <c r="D15" s="8">
        <v>9.9999999999999998E-13</v>
      </c>
      <c r="E15" t="s">
        <v>1999</v>
      </c>
      <c r="H15" t="str">
        <f t="shared" si="0"/>
        <v>listUnitRecalc.Add(new UnitRecalculate() { UnitFrom = 33, UnitFromDescription = "g/l", UnitTo = 295, UnitToDescription = "pg/l", devideBy = 0,000000000001 });</v>
      </c>
    </row>
    <row r="16" spans="1:8" x14ac:dyDescent="0.25">
      <c r="A16">
        <v>184</v>
      </c>
      <c r="B16" t="s">
        <v>2000</v>
      </c>
      <c r="C16">
        <v>276</v>
      </c>
      <c r="D16" s="8" t="s">
        <v>1978</v>
      </c>
      <c r="E16" t="s">
        <v>1674</v>
      </c>
      <c r="H16" t="str">
        <f t="shared" si="0"/>
        <v>listUnitRecalc.Add(new UnitRecalculate() { UnitFrom = 184, UnitFromDescription = "g/m2", UnitTo = 276, UnitToDescription = "mg/m2", devideBy = 0.001 });</v>
      </c>
    </row>
    <row r="17" spans="1:8" x14ac:dyDescent="0.25">
      <c r="A17">
        <v>184</v>
      </c>
      <c r="B17" t="s">
        <v>2000</v>
      </c>
      <c r="C17">
        <v>325</v>
      </c>
      <c r="D17" s="8">
        <v>9.9999999999999998E-13</v>
      </c>
      <c r="E17" t="s">
        <v>2001</v>
      </c>
      <c r="H17" t="str">
        <f t="shared" si="0"/>
        <v>listUnitRecalc.Add(new UnitRecalculate() { UnitFrom = 184, UnitFromDescription = "g/m2", UnitTo = 325, UnitToDescription = "pg/m2", devideBy = 0,000000000001 });</v>
      </c>
    </row>
    <row r="18" spans="1:8" x14ac:dyDescent="0.25">
      <c r="A18">
        <v>184</v>
      </c>
      <c r="B18" t="s">
        <v>2000</v>
      </c>
      <c r="C18">
        <v>326</v>
      </c>
      <c r="D18" s="8">
        <v>1.0000000000000001E-9</v>
      </c>
      <c r="E18" t="s">
        <v>2002</v>
      </c>
      <c r="H18" t="str">
        <f t="shared" si="0"/>
        <v>listUnitRecalc.Add(new UnitRecalculate() { UnitFrom = 184, UnitFromDescription = "g/m2", UnitTo = 326, UnitToDescription = "ng/m2", devideBy = 0,000000001 });</v>
      </c>
    </row>
    <row r="19" spans="1:8" x14ac:dyDescent="0.25">
      <c r="A19">
        <v>184</v>
      </c>
      <c r="B19" t="s">
        <v>2000</v>
      </c>
      <c r="C19">
        <v>327</v>
      </c>
      <c r="D19" s="8">
        <v>9.9999999999999995E-7</v>
      </c>
      <c r="E19" t="s">
        <v>2003</v>
      </c>
      <c r="H19" t="str">
        <f t="shared" si="0"/>
        <v>listUnitRecalc.Add(new UnitRecalculate() { UnitFrom = 184, UnitFromDescription = "g/m2", UnitTo = 327, UnitToDescription = "ug/m2", devideBy = 0,000001 });</v>
      </c>
    </row>
    <row r="20" spans="1:8" x14ac:dyDescent="0.25">
      <c r="A20">
        <v>34</v>
      </c>
      <c r="B20" t="s">
        <v>2004</v>
      </c>
      <c r="C20">
        <v>60</v>
      </c>
      <c r="D20" s="8" t="s">
        <v>1993</v>
      </c>
      <c r="E20" t="s">
        <v>1446</v>
      </c>
      <c r="H20" t="str">
        <f t="shared" si="0"/>
        <v>listUnitRecalc.Add(new UnitRecalculate() { UnitFrom = 34, UnitFromDescription = "g/ml", UnitTo = 60, UnitToDescription = "mg/l", devideBy = 0.000001 });</v>
      </c>
    </row>
    <row r="21" spans="1:8" x14ac:dyDescent="0.25">
      <c r="A21">
        <v>34</v>
      </c>
      <c r="B21" t="s">
        <v>2004</v>
      </c>
      <c r="C21">
        <v>14</v>
      </c>
      <c r="D21" s="8" t="s">
        <v>1994</v>
      </c>
      <c r="E21" t="s">
        <v>1441</v>
      </c>
      <c r="H21" t="str">
        <f t="shared" si="0"/>
        <v>listUnitRecalc.Add(new UnitRecalculate() { UnitFrom = 34, UnitFromDescription = "g/ml", UnitTo = 14, UnitToDescription = "ug/l", devideBy = 0.000000001 });</v>
      </c>
    </row>
    <row r="22" spans="1:8" x14ac:dyDescent="0.25">
      <c r="A22">
        <v>34</v>
      </c>
      <c r="B22" t="s">
        <v>2004</v>
      </c>
      <c r="C22">
        <v>79</v>
      </c>
      <c r="D22" s="8" t="s">
        <v>1995</v>
      </c>
      <c r="E22" t="s">
        <v>1445</v>
      </c>
      <c r="H22" t="str">
        <f t="shared" si="0"/>
        <v>listUnitRecalc.Add(new UnitRecalculate() { UnitFrom = 34, UnitFromDescription = "g/ml", UnitTo = 79, UnitToDescription = "ng/l", devideBy = 0.000000000001 });</v>
      </c>
    </row>
    <row r="23" spans="1:8" x14ac:dyDescent="0.25">
      <c r="A23">
        <v>38</v>
      </c>
      <c r="B23" t="s">
        <v>2005</v>
      </c>
      <c r="C23">
        <v>60</v>
      </c>
      <c r="D23" s="8" t="s">
        <v>1978</v>
      </c>
      <c r="E23" t="s">
        <v>1446</v>
      </c>
      <c r="H23" t="str">
        <f t="shared" si="0"/>
        <v>listUnitRecalc.Add(new UnitRecalculate() { UnitFrom = 38, UnitFromDescription = "kg/m3", UnitTo = 60, UnitToDescription = "mg/l", devideBy = 0.001 });</v>
      </c>
    </row>
    <row r="24" spans="1:8" x14ac:dyDescent="0.25">
      <c r="A24">
        <v>38</v>
      </c>
      <c r="B24" t="s">
        <v>2005</v>
      </c>
      <c r="C24">
        <v>14</v>
      </c>
      <c r="D24" s="8" t="s">
        <v>1993</v>
      </c>
      <c r="E24" t="s">
        <v>1441</v>
      </c>
      <c r="H24" t="str">
        <f t="shared" si="0"/>
        <v>listUnitRecalc.Add(new UnitRecalculate() { UnitFrom = 38, UnitFromDescription = "kg/m3", UnitTo = 14, UnitToDescription = "ug/l", devideBy = 0.000001 });</v>
      </c>
    </row>
    <row r="25" spans="1:8" x14ac:dyDescent="0.25">
      <c r="A25">
        <v>38</v>
      </c>
      <c r="B25" t="s">
        <v>2005</v>
      </c>
      <c r="C25">
        <v>79</v>
      </c>
      <c r="D25" s="8" t="s">
        <v>1994</v>
      </c>
      <c r="E25" t="s">
        <v>1445</v>
      </c>
      <c r="H25" t="str">
        <f t="shared" si="0"/>
        <v>listUnitRecalc.Add(new UnitRecalculate() { UnitFrom = 38, UnitFromDescription = "kg/m3", UnitTo = 79, UnitToDescription = "ng/l", devideBy = 0.000000001 });</v>
      </c>
    </row>
    <row r="26" spans="1:8" x14ac:dyDescent="0.25">
      <c r="A26">
        <v>57</v>
      </c>
      <c r="B26" t="s">
        <v>2006</v>
      </c>
      <c r="C26">
        <v>58</v>
      </c>
      <c r="D26" s="8" t="s">
        <v>62</v>
      </c>
      <c r="E26" t="s">
        <v>40</v>
      </c>
      <c r="H26" t="str">
        <f t="shared" si="0"/>
        <v>listUnitRecalc.Add(new UnitRecalculate() { UnitFrom = 57, UnitFromDescription = "mg/100g", UnitTo = 58, UnitToDescription = "mg/kg", devideBy = 0.1 });</v>
      </c>
    </row>
    <row r="27" spans="1:8" x14ac:dyDescent="0.25">
      <c r="A27">
        <v>57</v>
      </c>
      <c r="B27" t="s">
        <v>2006</v>
      </c>
      <c r="C27">
        <v>131</v>
      </c>
      <c r="D27" s="8" t="s">
        <v>1637</v>
      </c>
      <c r="E27" t="s">
        <v>51</v>
      </c>
      <c r="H27" t="str">
        <f t="shared" si="0"/>
        <v>listUnitRecalc.Add(new UnitRecalculate() { UnitFrom = 57, UnitFromDescription = "mg/100g", UnitTo = 131, UnitToDescription = "ug/kg", devideBy = 0.0001 });</v>
      </c>
    </row>
    <row r="28" spans="1:8" x14ac:dyDescent="0.25">
      <c r="A28">
        <v>57</v>
      </c>
      <c r="B28" t="s">
        <v>2006</v>
      </c>
      <c r="C28">
        <v>77</v>
      </c>
      <c r="D28" s="8" t="s">
        <v>1991</v>
      </c>
      <c r="E28" t="s">
        <v>76</v>
      </c>
      <c r="H28" t="str">
        <f t="shared" si="0"/>
        <v>listUnitRecalc.Add(new UnitRecalculate() { UnitFrom = 57, UnitFromDescription = "mg/100g", UnitTo = 77, UnitToDescription = "ng/kg", devideBy = 0.0000001 });</v>
      </c>
    </row>
    <row r="29" spans="1:8" x14ac:dyDescent="0.25">
      <c r="A29">
        <v>58</v>
      </c>
      <c r="B29" t="s">
        <v>40</v>
      </c>
      <c r="C29">
        <v>131</v>
      </c>
      <c r="D29" s="8" t="s">
        <v>1978</v>
      </c>
      <c r="E29" t="s">
        <v>51</v>
      </c>
      <c r="H29" t="str">
        <f t="shared" si="0"/>
        <v>listUnitRecalc.Add(new UnitRecalculate() { UnitFrom = 58, UnitFromDescription = "mg/kg", UnitTo = 131, UnitToDescription = "ug/kg", devideBy = 0.001 });</v>
      </c>
    </row>
    <row r="30" spans="1:8" x14ac:dyDescent="0.25">
      <c r="A30">
        <v>58</v>
      </c>
      <c r="B30" t="s">
        <v>40</v>
      </c>
      <c r="C30">
        <v>77</v>
      </c>
      <c r="D30" s="8" t="s">
        <v>1993</v>
      </c>
      <c r="E30" t="s">
        <v>76</v>
      </c>
      <c r="H30" t="str">
        <f t="shared" si="0"/>
        <v>listUnitRecalc.Add(new UnitRecalculate() { UnitFrom = 58, UnitFromDescription = "mg/kg", UnitTo = 77, UnitToDescription = "ng/kg", devideBy = 0.000001 });</v>
      </c>
    </row>
    <row r="31" spans="1:8" x14ac:dyDescent="0.25">
      <c r="A31">
        <v>58</v>
      </c>
      <c r="B31" t="s">
        <v>40</v>
      </c>
      <c r="C31">
        <v>324</v>
      </c>
      <c r="D31" s="8">
        <v>1.0000000000000001E-9</v>
      </c>
      <c r="E31" t="s">
        <v>1997</v>
      </c>
      <c r="H31" t="str">
        <f t="shared" si="0"/>
        <v>listUnitRecalc.Add(new UnitRecalculate() { UnitFrom = 58, UnitFromDescription = "mg/kg", UnitTo = 324, UnitToDescription = "pg/kg", devideBy = 0,000000001 });</v>
      </c>
    </row>
    <row r="32" spans="1:8" x14ac:dyDescent="0.25">
      <c r="A32">
        <v>58</v>
      </c>
      <c r="B32" t="s">
        <v>40</v>
      </c>
      <c r="C32">
        <v>30</v>
      </c>
      <c r="D32" s="8">
        <v>1000</v>
      </c>
      <c r="E32" t="s">
        <v>1996</v>
      </c>
      <c r="H32" t="str">
        <f t="shared" si="0"/>
        <v>listUnitRecalc.Add(new UnitRecalculate() { UnitFrom = 58, UnitFromDescription = "mg/kg", UnitTo = 30, UnitToDescription = "g/kg", devideBy = 1000 });</v>
      </c>
    </row>
    <row r="33" spans="1:8" x14ac:dyDescent="0.25">
      <c r="A33">
        <v>60</v>
      </c>
      <c r="B33" t="s">
        <v>1446</v>
      </c>
      <c r="C33">
        <v>79</v>
      </c>
      <c r="D33" s="8" t="s">
        <v>1993</v>
      </c>
      <c r="E33" t="s">
        <v>1445</v>
      </c>
      <c r="H33" t="str">
        <f t="shared" si="0"/>
        <v>listUnitRecalc.Add(new UnitRecalculate() { UnitFrom = 60, UnitFromDescription = "mg/l", UnitTo = 79, UnitToDescription = "ng/l", devideBy = 0.000001 });</v>
      </c>
    </row>
    <row r="34" spans="1:8" x14ac:dyDescent="0.25">
      <c r="A34">
        <v>60</v>
      </c>
      <c r="B34" t="s">
        <v>1446</v>
      </c>
      <c r="C34">
        <v>14</v>
      </c>
      <c r="D34" s="8" t="s">
        <v>1978</v>
      </c>
      <c r="E34" t="s">
        <v>1441</v>
      </c>
      <c r="H34" t="str">
        <f t="shared" ref="H34:H65" si="1">"listUnitRecalc.Add(new UnitRecalculate() { UnitFrom = " &amp; A34 &amp; ", UnitFromDescription = """ &amp; B34&amp; """, UnitTo = " &amp; C34 &amp; ", UnitToDescription = """ &amp; E34&amp; """, devideBy = " &amp; D34 &amp; " });"</f>
        <v>listUnitRecalc.Add(new UnitRecalculate() { UnitFrom = 60, UnitFromDescription = "mg/l", UnitTo = 14, UnitToDescription = "ug/l", devideBy = 0.001 });</v>
      </c>
    </row>
    <row r="35" spans="1:8" x14ac:dyDescent="0.25">
      <c r="A35">
        <v>60</v>
      </c>
      <c r="B35" t="s">
        <v>1446</v>
      </c>
      <c r="C35">
        <v>295</v>
      </c>
      <c r="D35" s="8">
        <f>1/1000000000</f>
        <v>1.0000000000000001E-9</v>
      </c>
      <c r="E35" t="s">
        <v>1999</v>
      </c>
      <c r="H35" t="str">
        <f t="shared" si="1"/>
        <v>listUnitRecalc.Add(new UnitRecalculate() { UnitFrom = 60, UnitFromDescription = "mg/l", UnitTo = 295, UnitToDescription = "pg/l", devideBy = 0,000000001 });</v>
      </c>
    </row>
    <row r="36" spans="1:8" x14ac:dyDescent="0.25">
      <c r="A36">
        <v>60</v>
      </c>
      <c r="B36" t="s">
        <v>1446</v>
      </c>
      <c r="C36">
        <v>33</v>
      </c>
      <c r="D36" s="8">
        <v>1000</v>
      </c>
      <c r="E36" t="s">
        <v>1998</v>
      </c>
      <c r="H36" t="str">
        <f t="shared" si="1"/>
        <v>listUnitRecalc.Add(new UnitRecalculate() { UnitFrom = 60, UnitFromDescription = "mg/l", UnitTo = 33, UnitToDescription = "g/l", devideBy = 1000 });</v>
      </c>
    </row>
    <row r="37" spans="1:8" x14ac:dyDescent="0.25">
      <c r="A37">
        <v>276</v>
      </c>
      <c r="B37" t="s">
        <v>1674</v>
      </c>
      <c r="C37">
        <v>184</v>
      </c>
      <c r="D37" s="8">
        <v>1000</v>
      </c>
      <c r="E37" t="s">
        <v>2000</v>
      </c>
      <c r="H37" t="str">
        <f t="shared" si="1"/>
        <v>listUnitRecalc.Add(new UnitRecalculate() { UnitFrom = 276, UnitFromDescription = "mg/m2", UnitTo = 184, UnitToDescription = "g/m2", devideBy = 1000 });</v>
      </c>
    </row>
    <row r="38" spans="1:8" x14ac:dyDescent="0.25">
      <c r="A38">
        <v>276</v>
      </c>
      <c r="B38" t="s">
        <v>1674</v>
      </c>
      <c r="C38">
        <v>325</v>
      </c>
      <c r="D38" s="8">
        <v>1.0000000000000001E-9</v>
      </c>
      <c r="E38" t="s">
        <v>2001</v>
      </c>
      <c r="H38" t="str">
        <f t="shared" si="1"/>
        <v>listUnitRecalc.Add(new UnitRecalculate() { UnitFrom = 276, UnitFromDescription = "mg/m2", UnitTo = 325, UnitToDescription = "pg/m2", devideBy = 0,000000001 });</v>
      </c>
    </row>
    <row r="39" spans="1:8" x14ac:dyDescent="0.25">
      <c r="A39">
        <v>276</v>
      </c>
      <c r="B39" t="s">
        <v>1674</v>
      </c>
      <c r="C39">
        <v>326</v>
      </c>
      <c r="D39" s="8">
        <v>9.9999999999999995E-7</v>
      </c>
      <c r="E39" t="s">
        <v>2002</v>
      </c>
      <c r="H39" t="str">
        <f t="shared" si="1"/>
        <v>listUnitRecalc.Add(new UnitRecalculate() { UnitFrom = 276, UnitFromDescription = "mg/m2", UnitTo = 326, UnitToDescription = "ng/m2", devideBy = 0,000001 });</v>
      </c>
    </row>
    <row r="40" spans="1:8" x14ac:dyDescent="0.25">
      <c r="A40">
        <v>276</v>
      </c>
      <c r="B40" t="s">
        <v>1674</v>
      </c>
      <c r="C40">
        <v>327</v>
      </c>
      <c r="D40" s="8">
        <v>1E-3</v>
      </c>
      <c r="E40" t="s">
        <v>2003</v>
      </c>
      <c r="H40" t="str">
        <f t="shared" si="1"/>
        <v>listUnitRecalc.Add(new UnitRecalculate() { UnitFrom = 276, UnitFromDescription = "mg/m2", UnitTo = 327, UnitToDescription = "ug/m2", devideBy = 0,001 });</v>
      </c>
    </row>
    <row r="41" spans="1:8" x14ac:dyDescent="0.25">
      <c r="A41">
        <v>61</v>
      </c>
      <c r="B41" t="s">
        <v>2007</v>
      </c>
      <c r="C41">
        <v>60</v>
      </c>
      <c r="D41" s="8">
        <v>1000</v>
      </c>
      <c r="E41" t="s">
        <v>1446</v>
      </c>
      <c r="H41" t="str">
        <f t="shared" si="1"/>
        <v>listUnitRecalc.Add(new UnitRecalculate() { UnitFrom = 61, UnitFromDescription = "mg/m3", UnitTo = 60, UnitToDescription = "mg/l", devideBy = 1000 });</v>
      </c>
    </row>
    <row r="42" spans="1:8" x14ac:dyDescent="0.25">
      <c r="A42">
        <v>61</v>
      </c>
      <c r="B42" t="s">
        <v>2007</v>
      </c>
      <c r="C42">
        <v>14</v>
      </c>
      <c r="D42" s="8">
        <v>1</v>
      </c>
      <c r="E42" t="s">
        <v>1441</v>
      </c>
      <c r="H42" t="str">
        <f t="shared" si="1"/>
        <v>listUnitRecalc.Add(new UnitRecalculate() { UnitFrom = 61, UnitFromDescription = "mg/m3", UnitTo = 14, UnitToDescription = "ug/l", devideBy = 1 });</v>
      </c>
    </row>
    <row r="43" spans="1:8" x14ac:dyDescent="0.25">
      <c r="A43">
        <v>61</v>
      </c>
      <c r="B43" t="s">
        <v>2007</v>
      </c>
      <c r="C43">
        <v>79</v>
      </c>
      <c r="D43" s="8" t="s">
        <v>1978</v>
      </c>
      <c r="E43" t="s">
        <v>1445</v>
      </c>
      <c r="H43" t="str">
        <f t="shared" si="1"/>
        <v>listUnitRecalc.Add(new UnitRecalculate() { UnitFrom = 61, UnitFromDescription = "mg/m3", UnitTo = 79, UnitToDescription = "ng/l", devideBy = 0.001 });</v>
      </c>
    </row>
    <row r="44" spans="1:8" x14ac:dyDescent="0.25">
      <c r="A44">
        <v>77</v>
      </c>
      <c r="B44" t="s">
        <v>76</v>
      </c>
      <c r="C44">
        <v>58</v>
      </c>
      <c r="D44" s="8">
        <v>1000000</v>
      </c>
      <c r="E44" t="s">
        <v>40</v>
      </c>
      <c r="G44" s="18"/>
      <c r="H44" t="str">
        <f t="shared" si="1"/>
        <v>listUnitRecalc.Add(new UnitRecalculate() { UnitFrom = 77, UnitFromDescription = "ng/kg", UnitTo = 58, UnitToDescription = "mg/kg", devideBy = 1000000 });</v>
      </c>
    </row>
    <row r="45" spans="1:8" x14ac:dyDescent="0.25">
      <c r="A45">
        <v>77</v>
      </c>
      <c r="B45" t="s">
        <v>76</v>
      </c>
      <c r="C45">
        <v>131</v>
      </c>
      <c r="D45" s="8">
        <v>1000</v>
      </c>
      <c r="E45" t="s">
        <v>51</v>
      </c>
      <c r="G45" s="18"/>
      <c r="H45" t="str">
        <f t="shared" si="1"/>
        <v>listUnitRecalc.Add(new UnitRecalculate() { UnitFrom = 77, UnitFromDescription = "ng/kg", UnitTo = 131, UnitToDescription = "ug/kg", devideBy = 1000 });</v>
      </c>
    </row>
    <row r="46" spans="1:8" x14ac:dyDescent="0.25">
      <c r="A46">
        <v>77</v>
      </c>
      <c r="B46" t="s">
        <v>76</v>
      </c>
      <c r="C46">
        <v>324</v>
      </c>
      <c r="D46" s="8">
        <v>1E-3</v>
      </c>
      <c r="E46" t="s">
        <v>1997</v>
      </c>
      <c r="G46" s="18"/>
      <c r="H46" t="str">
        <f t="shared" si="1"/>
        <v>listUnitRecalc.Add(new UnitRecalculate() { UnitFrom = 77, UnitFromDescription = "ng/kg", UnitTo = 324, UnitToDescription = "pg/kg", devideBy = 0,001 });</v>
      </c>
    </row>
    <row r="47" spans="1:8" x14ac:dyDescent="0.25">
      <c r="A47">
        <v>77</v>
      </c>
      <c r="B47" t="s">
        <v>76</v>
      </c>
      <c r="C47">
        <v>30</v>
      </c>
      <c r="D47" s="8">
        <v>1000000000</v>
      </c>
      <c r="E47" t="s">
        <v>1996</v>
      </c>
      <c r="G47" s="18"/>
      <c r="H47" t="str">
        <f t="shared" si="1"/>
        <v>listUnitRecalc.Add(new UnitRecalculate() { UnitFrom = 77, UnitFromDescription = "ng/kg", UnitTo = 30, UnitToDescription = "g/kg", devideBy = 1000000000 });</v>
      </c>
    </row>
    <row r="48" spans="1:8" x14ac:dyDescent="0.25">
      <c r="A48">
        <v>79</v>
      </c>
      <c r="B48" t="s">
        <v>1445</v>
      </c>
      <c r="C48">
        <v>60</v>
      </c>
      <c r="D48" s="8">
        <v>1000000</v>
      </c>
      <c r="E48" t="s">
        <v>1446</v>
      </c>
      <c r="H48" t="str">
        <f t="shared" si="1"/>
        <v>listUnitRecalc.Add(new UnitRecalculate() { UnitFrom = 79, UnitFromDescription = "ng/l", UnitTo = 60, UnitToDescription = "mg/l", devideBy = 1000000 });</v>
      </c>
    </row>
    <row r="49" spans="1:8" x14ac:dyDescent="0.25">
      <c r="A49">
        <v>79</v>
      </c>
      <c r="B49" t="s">
        <v>1445</v>
      </c>
      <c r="C49">
        <v>14</v>
      </c>
      <c r="D49" s="8">
        <v>1000</v>
      </c>
      <c r="E49" t="s">
        <v>1441</v>
      </c>
      <c r="H49" t="str">
        <f t="shared" si="1"/>
        <v>listUnitRecalc.Add(new UnitRecalculate() { UnitFrom = 79, UnitFromDescription = "ng/l", UnitTo = 14, UnitToDescription = "ug/l", devideBy = 1000 });</v>
      </c>
    </row>
    <row r="50" spans="1:8" x14ac:dyDescent="0.25">
      <c r="A50">
        <v>79</v>
      </c>
      <c r="B50" t="s">
        <v>1445</v>
      </c>
      <c r="C50">
        <v>33</v>
      </c>
      <c r="D50" s="8">
        <f>1/0.000000001</f>
        <v>999999999.99999988</v>
      </c>
      <c r="E50" t="s">
        <v>1998</v>
      </c>
      <c r="G50" s="18"/>
      <c r="H50" t="str">
        <f t="shared" si="1"/>
        <v>listUnitRecalc.Add(new UnitRecalculate() { UnitFrom = 79, UnitFromDescription = "ng/l", UnitTo = 33, UnitToDescription = "g/l", devideBy = 1000000000 });</v>
      </c>
    </row>
    <row r="51" spans="1:8" x14ac:dyDescent="0.25">
      <c r="A51">
        <v>79</v>
      </c>
      <c r="B51" t="s">
        <v>1445</v>
      </c>
      <c r="C51">
        <v>295</v>
      </c>
      <c r="D51" s="8">
        <v>1E-3</v>
      </c>
      <c r="E51" t="s">
        <v>1999</v>
      </c>
      <c r="G51" s="18"/>
      <c r="H51" t="str">
        <f t="shared" si="1"/>
        <v>listUnitRecalc.Add(new UnitRecalculate() { UnitFrom = 79, UnitFromDescription = "ng/l", UnitTo = 295, UnitToDescription = "pg/l", devideBy = 0,001 });</v>
      </c>
    </row>
    <row r="52" spans="1:8" x14ac:dyDescent="0.25">
      <c r="A52">
        <v>326</v>
      </c>
      <c r="B52" s="3" t="s">
        <v>2002</v>
      </c>
      <c r="C52" s="252">
        <v>184</v>
      </c>
      <c r="D52" s="8">
        <v>1000000000</v>
      </c>
      <c r="E52" t="s">
        <v>2000</v>
      </c>
      <c r="H52" t="str">
        <f t="shared" si="1"/>
        <v>listUnitRecalc.Add(new UnitRecalculate() { UnitFrom = 326, UnitFromDescription = "ng/m2", UnitTo = 184, UnitToDescription = "g/m2", devideBy = 1000000000 });</v>
      </c>
    </row>
    <row r="53" spans="1:8" x14ac:dyDescent="0.25">
      <c r="A53">
        <v>326</v>
      </c>
      <c r="B53" s="3" t="s">
        <v>2002</v>
      </c>
      <c r="C53">
        <v>276</v>
      </c>
      <c r="D53" s="8">
        <v>1000000</v>
      </c>
      <c r="E53" t="s">
        <v>1674</v>
      </c>
      <c r="H53" t="str">
        <f t="shared" si="1"/>
        <v>listUnitRecalc.Add(new UnitRecalculate() { UnitFrom = 326, UnitFromDescription = "ng/m2", UnitTo = 276, UnitToDescription = "mg/m2", devideBy = 1000000 });</v>
      </c>
    </row>
    <row r="54" spans="1:8" x14ac:dyDescent="0.25">
      <c r="A54">
        <v>326</v>
      </c>
      <c r="B54" s="3" t="s">
        <v>2002</v>
      </c>
      <c r="C54">
        <v>325</v>
      </c>
      <c r="D54" s="8">
        <v>1E-3</v>
      </c>
      <c r="E54" t="s">
        <v>2001</v>
      </c>
      <c r="H54" t="str">
        <f t="shared" si="1"/>
        <v>listUnitRecalc.Add(new UnitRecalculate() { UnitFrom = 326, UnitFromDescription = "ng/m2", UnitTo = 325, UnitToDescription = "pg/m2", devideBy = 0,001 });</v>
      </c>
    </row>
    <row r="55" spans="1:8" x14ac:dyDescent="0.25">
      <c r="A55">
        <v>326</v>
      </c>
      <c r="B55" s="3" t="s">
        <v>2002</v>
      </c>
      <c r="C55">
        <v>327</v>
      </c>
      <c r="D55" s="8">
        <v>1000</v>
      </c>
      <c r="E55" t="s">
        <v>2003</v>
      </c>
      <c r="H55" t="str">
        <f t="shared" si="1"/>
        <v>listUnitRecalc.Add(new UnitRecalculate() { UnitFrom = 326, UnitFromDescription = "ng/m2", UnitTo = 327, UnitToDescription = "ug/m2", devideBy = 1000 });</v>
      </c>
    </row>
    <row r="56" spans="1:8" x14ac:dyDescent="0.25">
      <c r="A56">
        <v>324</v>
      </c>
      <c r="B56" t="s">
        <v>1997</v>
      </c>
      <c r="C56">
        <v>30</v>
      </c>
      <c r="D56" s="8">
        <v>1000000000000</v>
      </c>
      <c r="E56" t="s">
        <v>1996</v>
      </c>
      <c r="H56" t="str">
        <f t="shared" si="1"/>
        <v>listUnitRecalc.Add(new UnitRecalculate() { UnitFrom = 324, UnitFromDescription = "pg/kg", UnitTo = 30, UnitToDescription = "g/kg", devideBy = 1000000000000 });</v>
      </c>
    </row>
    <row r="57" spans="1:8" x14ac:dyDescent="0.25">
      <c r="A57">
        <v>324</v>
      </c>
      <c r="B57" s="3" t="s">
        <v>1997</v>
      </c>
      <c r="C57">
        <v>131</v>
      </c>
      <c r="D57" s="8">
        <v>1000000</v>
      </c>
      <c r="E57" t="s">
        <v>51</v>
      </c>
      <c r="H57" t="str">
        <f t="shared" si="1"/>
        <v>listUnitRecalc.Add(new UnitRecalculate() { UnitFrom = 324, UnitFromDescription = "pg/kg", UnitTo = 131, UnitToDescription = "ug/kg", devideBy = 1000000 });</v>
      </c>
    </row>
    <row r="58" spans="1:8" x14ac:dyDescent="0.25">
      <c r="A58">
        <v>324</v>
      </c>
      <c r="B58" s="3" t="s">
        <v>1997</v>
      </c>
      <c r="C58">
        <v>58</v>
      </c>
      <c r="D58" s="8">
        <v>1000000000</v>
      </c>
      <c r="E58" t="s">
        <v>40</v>
      </c>
      <c r="H58" t="str">
        <f t="shared" si="1"/>
        <v>listUnitRecalc.Add(new UnitRecalculate() { UnitFrom = 324, UnitFromDescription = "pg/kg", UnitTo = 58, UnitToDescription = "mg/kg", devideBy = 1000000000 });</v>
      </c>
    </row>
    <row r="59" spans="1:8" x14ac:dyDescent="0.25">
      <c r="A59">
        <v>324</v>
      </c>
      <c r="B59" s="3" t="s">
        <v>1997</v>
      </c>
      <c r="C59">
        <v>77</v>
      </c>
      <c r="D59" s="8">
        <v>1000</v>
      </c>
      <c r="E59" t="s">
        <v>76</v>
      </c>
      <c r="H59" t="str">
        <f t="shared" si="1"/>
        <v>listUnitRecalc.Add(new UnitRecalculate() { UnitFrom = 324, UnitFromDescription = "pg/kg", UnitTo = 77, UnitToDescription = "ng/kg", devideBy = 1000 });</v>
      </c>
    </row>
    <row r="60" spans="1:8" x14ac:dyDescent="0.25">
      <c r="A60">
        <v>295</v>
      </c>
      <c r="B60" t="s">
        <v>1999</v>
      </c>
      <c r="C60">
        <v>33</v>
      </c>
      <c r="D60" s="8">
        <f>1/0.000000000001</f>
        <v>1000000000000</v>
      </c>
      <c r="E60" t="s">
        <v>1998</v>
      </c>
      <c r="H60" t="str">
        <f t="shared" si="1"/>
        <v>listUnitRecalc.Add(new UnitRecalculate() { UnitFrom = 295, UnitFromDescription = "pg/l", UnitTo = 33, UnitToDescription = "g/l", devideBy = 1000000000000 });</v>
      </c>
    </row>
    <row r="61" spans="1:8" x14ac:dyDescent="0.25">
      <c r="A61">
        <v>295</v>
      </c>
      <c r="B61" t="s">
        <v>1999</v>
      </c>
      <c r="C61">
        <v>79</v>
      </c>
      <c r="D61" s="8">
        <f>1/0.001</f>
        <v>1000</v>
      </c>
      <c r="E61" t="s">
        <v>1445</v>
      </c>
      <c r="H61" t="str">
        <f t="shared" si="1"/>
        <v>listUnitRecalc.Add(new UnitRecalculate() { UnitFrom = 295, UnitFromDescription = "pg/l", UnitTo = 79, UnitToDescription = "ng/l", devideBy = 1000 });</v>
      </c>
    </row>
    <row r="62" spans="1:8" x14ac:dyDescent="0.25">
      <c r="A62">
        <v>295</v>
      </c>
      <c r="B62" t="s">
        <v>1999</v>
      </c>
      <c r="C62">
        <v>14</v>
      </c>
      <c r="D62" s="8">
        <f>1/0.000001</f>
        <v>1000000</v>
      </c>
      <c r="E62" t="s">
        <v>1441</v>
      </c>
      <c r="H62" t="str">
        <f t="shared" si="1"/>
        <v>listUnitRecalc.Add(new UnitRecalculate() { UnitFrom = 295, UnitFromDescription = "pg/l", UnitTo = 14, UnitToDescription = "ug/l", devideBy = 1000000 });</v>
      </c>
    </row>
    <row r="63" spans="1:8" x14ac:dyDescent="0.25">
      <c r="A63">
        <v>295</v>
      </c>
      <c r="B63" t="s">
        <v>1999</v>
      </c>
      <c r="C63">
        <v>60</v>
      </c>
      <c r="D63" s="8">
        <v>1000000000</v>
      </c>
      <c r="E63" t="s">
        <v>1446</v>
      </c>
      <c r="H63" t="str">
        <f t="shared" si="1"/>
        <v>listUnitRecalc.Add(new UnitRecalculate() { UnitFrom = 295, UnitFromDescription = "pg/l", UnitTo = 60, UnitToDescription = "mg/l", devideBy = 1000000000 });</v>
      </c>
    </row>
    <row r="64" spans="1:8" x14ac:dyDescent="0.25">
      <c r="A64">
        <v>325</v>
      </c>
      <c r="B64" s="3" t="s">
        <v>2001</v>
      </c>
      <c r="C64" s="252">
        <v>184</v>
      </c>
      <c r="D64" s="8">
        <v>1000000000000</v>
      </c>
      <c r="E64" t="s">
        <v>2000</v>
      </c>
      <c r="H64" t="str">
        <f t="shared" si="1"/>
        <v>listUnitRecalc.Add(new UnitRecalculate() { UnitFrom = 325, UnitFromDescription = "pg/m2", UnitTo = 184, UnitToDescription = "g/m2", devideBy = 1000000000000 });</v>
      </c>
    </row>
    <row r="65" spans="1:8" x14ac:dyDescent="0.25">
      <c r="A65">
        <v>325</v>
      </c>
      <c r="B65" s="3" t="s">
        <v>2001</v>
      </c>
      <c r="C65">
        <v>276</v>
      </c>
      <c r="D65" s="8">
        <v>1000000000</v>
      </c>
      <c r="E65" t="s">
        <v>1674</v>
      </c>
      <c r="H65" t="str">
        <f t="shared" si="1"/>
        <v>listUnitRecalc.Add(new UnitRecalculate() { UnitFrom = 325, UnitFromDescription = "pg/m2", UnitTo = 276, UnitToDescription = "mg/m2", devideBy = 1000000000 });</v>
      </c>
    </row>
    <row r="66" spans="1:8" x14ac:dyDescent="0.25">
      <c r="A66">
        <v>325</v>
      </c>
      <c r="B66" s="3" t="s">
        <v>2001</v>
      </c>
      <c r="C66">
        <v>326</v>
      </c>
      <c r="D66" s="8">
        <v>1000</v>
      </c>
      <c r="E66" t="s">
        <v>2002</v>
      </c>
      <c r="H66" t="str">
        <f t="shared" ref="H66:H82" si="2">"listUnitRecalc.Add(new UnitRecalculate() { UnitFrom = " &amp; A66 &amp; ", UnitFromDescription = """ &amp; B66&amp; """, UnitTo = " &amp; C66 &amp; ", UnitToDescription = """ &amp; E66&amp; """, devideBy = " &amp; D66 &amp; " });"</f>
        <v>listUnitRecalc.Add(new UnitRecalculate() { UnitFrom = 325, UnitFromDescription = "pg/m2", UnitTo = 326, UnitToDescription = "ng/m2", devideBy = 1000 });</v>
      </c>
    </row>
    <row r="67" spans="1:8" x14ac:dyDescent="0.25">
      <c r="A67">
        <v>325</v>
      </c>
      <c r="B67" s="3" t="s">
        <v>2001</v>
      </c>
      <c r="C67">
        <v>327</v>
      </c>
      <c r="D67" s="8">
        <v>1000000</v>
      </c>
      <c r="E67" t="s">
        <v>2003</v>
      </c>
      <c r="H67" t="str">
        <f t="shared" si="2"/>
        <v>listUnitRecalc.Add(new UnitRecalculate() { UnitFrom = 325, UnitFromDescription = "pg/m2", UnitTo = 327, UnitToDescription = "ug/m2", devideBy = 1000000 });</v>
      </c>
    </row>
    <row r="68" spans="1:8" x14ac:dyDescent="0.25">
      <c r="A68">
        <v>131</v>
      </c>
      <c r="B68" t="s">
        <v>51</v>
      </c>
      <c r="C68">
        <v>58</v>
      </c>
      <c r="D68" s="8">
        <v>1000</v>
      </c>
      <c r="E68" t="s">
        <v>40</v>
      </c>
      <c r="H68" t="str">
        <f t="shared" si="2"/>
        <v>listUnitRecalc.Add(new UnitRecalculate() { UnitFrom = 131, UnitFromDescription = "ug/kg", UnitTo = 58, UnitToDescription = "mg/kg", devideBy = 1000 });</v>
      </c>
    </row>
    <row r="69" spans="1:8" x14ac:dyDescent="0.25">
      <c r="A69">
        <v>131</v>
      </c>
      <c r="B69" t="s">
        <v>51</v>
      </c>
      <c r="C69">
        <v>77</v>
      </c>
      <c r="D69" s="8" t="s">
        <v>1978</v>
      </c>
      <c r="E69" t="s">
        <v>76</v>
      </c>
      <c r="H69" t="str">
        <f t="shared" si="2"/>
        <v>listUnitRecalc.Add(new UnitRecalculate() { UnitFrom = 131, UnitFromDescription = "ug/kg", UnitTo = 77, UnitToDescription = "ng/kg", devideBy = 0.001 });</v>
      </c>
    </row>
    <row r="70" spans="1:8" x14ac:dyDescent="0.25">
      <c r="A70">
        <v>131</v>
      </c>
      <c r="B70" t="s">
        <v>51</v>
      </c>
      <c r="C70">
        <v>324</v>
      </c>
      <c r="D70" s="8">
        <v>9.9999999999999995E-7</v>
      </c>
      <c r="E70" t="s">
        <v>1997</v>
      </c>
      <c r="H70" t="str">
        <f t="shared" si="2"/>
        <v>listUnitRecalc.Add(new UnitRecalculate() { UnitFrom = 131, UnitFromDescription = "ug/kg", UnitTo = 324, UnitToDescription = "pg/kg", devideBy = 0,000001 });</v>
      </c>
    </row>
    <row r="71" spans="1:8" x14ac:dyDescent="0.25">
      <c r="A71">
        <v>131</v>
      </c>
      <c r="B71" t="s">
        <v>51</v>
      </c>
      <c r="C71">
        <v>30</v>
      </c>
      <c r="D71" s="8">
        <v>1000000</v>
      </c>
      <c r="E71" t="s">
        <v>1996</v>
      </c>
      <c r="H71" t="str">
        <f t="shared" si="2"/>
        <v>listUnitRecalc.Add(new UnitRecalculate() { UnitFrom = 131, UnitFromDescription = "ug/kg", UnitTo = 30, UnitToDescription = "g/kg", devideBy = 1000000 });</v>
      </c>
    </row>
    <row r="72" spans="1:8" x14ac:dyDescent="0.25">
      <c r="A72">
        <v>14</v>
      </c>
      <c r="B72" t="s">
        <v>1441</v>
      </c>
      <c r="C72">
        <v>60</v>
      </c>
      <c r="D72" s="8">
        <v>1000</v>
      </c>
      <c r="E72" t="s">
        <v>1446</v>
      </c>
      <c r="H72" t="str">
        <f t="shared" si="2"/>
        <v>listUnitRecalc.Add(new UnitRecalculate() { UnitFrom = 14, UnitFromDescription = "ug/l", UnitTo = 60, UnitToDescription = "mg/l", devideBy = 1000 });</v>
      </c>
    </row>
    <row r="73" spans="1:8" x14ac:dyDescent="0.25">
      <c r="A73">
        <v>14</v>
      </c>
      <c r="B73" t="s">
        <v>1441</v>
      </c>
      <c r="C73">
        <v>295</v>
      </c>
      <c r="D73" s="8">
        <v>9.9999999999999995E-7</v>
      </c>
      <c r="E73" t="s">
        <v>1999</v>
      </c>
      <c r="H73" t="str">
        <f t="shared" si="2"/>
        <v>listUnitRecalc.Add(new UnitRecalculate() { UnitFrom = 14, UnitFromDescription = "ug/l", UnitTo = 295, UnitToDescription = "pg/l", devideBy = 0,000001 });</v>
      </c>
    </row>
    <row r="74" spans="1:8" x14ac:dyDescent="0.25">
      <c r="A74">
        <v>14</v>
      </c>
      <c r="B74" t="s">
        <v>1441</v>
      </c>
      <c r="C74">
        <v>33</v>
      </c>
      <c r="D74" s="8">
        <f>1/0.000001</f>
        <v>1000000</v>
      </c>
      <c r="E74" t="s">
        <v>1998</v>
      </c>
      <c r="H74" t="str">
        <f t="shared" si="2"/>
        <v>listUnitRecalc.Add(new UnitRecalculate() { UnitFrom = 14, UnitFromDescription = "ug/l", UnitTo = 33, UnitToDescription = "g/l", devideBy = 1000000 });</v>
      </c>
    </row>
    <row r="75" spans="1:8" x14ac:dyDescent="0.25">
      <c r="A75">
        <v>14</v>
      </c>
      <c r="B75" t="s">
        <v>1441</v>
      </c>
      <c r="C75">
        <v>79</v>
      </c>
      <c r="D75" s="8" t="s">
        <v>1978</v>
      </c>
      <c r="E75" t="s">
        <v>1445</v>
      </c>
      <c r="H75" t="str">
        <f t="shared" si="2"/>
        <v>listUnitRecalc.Add(new UnitRecalculate() { UnitFrom = 14, UnitFromDescription = "ug/l", UnitTo = 79, UnitToDescription = "ng/l", devideBy = 0.001 });</v>
      </c>
    </row>
    <row r="76" spans="1:8" x14ac:dyDescent="0.25">
      <c r="A76">
        <v>327</v>
      </c>
      <c r="B76" s="3" t="s">
        <v>2003</v>
      </c>
      <c r="C76" s="252">
        <v>184</v>
      </c>
      <c r="D76" s="8">
        <v>1000000</v>
      </c>
      <c r="E76" t="s">
        <v>2000</v>
      </c>
      <c r="H76" t="str">
        <f t="shared" si="2"/>
        <v>listUnitRecalc.Add(new UnitRecalculate() { UnitFrom = 327, UnitFromDescription = "ug/m2", UnitTo = 184, UnitToDescription = "g/m2", devideBy = 1000000 });</v>
      </c>
    </row>
    <row r="77" spans="1:8" x14ac:dyDescent="0.25">
      <c r="A77">
        <v>327</v>
      </c>
      <c r="B77" s="3" t="s">
        <v>2003</v>
      </c>
      <c r="C77">
        <v>276</v>
      </c>
      <c r="D77" s="8">
        <v>1000</v>
      </c>
      <c r="E77" t="s">
        <v>1674</v>
      </c>
      <c r="H77" t="str">
        <f t="shared" si="2"/>
        <v>listUnitRecalc.Add(new UnitRecalculate() { UnitFrom = 327, UnitFromDescription = "ug/m2", UnitTo = 276, UnitToDescription = "mg/m2", devideBy = 1000 });</v>
      </c>
    </row>
    <row r="78" spans="1:8" x14ac:dyDescent="0.25">
      <c r="A78">
        <v>327</v>
      </c>
      <c r="B78" s="3" t="s">
        <v>2003</v>
      </c>
      <c r="C78">
        <v>325</v>
      </c>
      <c r="D78" s="8">
        <v>9.9999999999999995E-7</v>
      </c>
      <c r="E78" t="s">
        <v>2001</v>
      </c>
      <c r="H78" t="str">
        <f t="shared" si="2"/>
        <v>listUnitRecalc.Add(new UnitRecalculate() { UnitFrom = 327, UnitFromDescription = "ug/m2", UnitTo = 325, UnitToDescription = "pg/m2", devideBy = 0,000001 });</v>
      </c>
    </row>
    <row r="79" spans="1:8" x14ac:dyDescent="0.25">
      <c r="A79">
        <v>327</v>
      </c>
      <c r="B79" s="10" t="s">
        <v>2003</v>
      </c>
      <c r="C79" s="11">
        <v>326</v>
      </c>
      <c r="D79" s="8">
        <v>1E-3</v>
      </c>
      <c r="E79" t="s">
        <v>2002</v>
      </c>
      <c r="H79" t="str">
        <f t="shared" si="2"/>
        <v>listUnitRecalc.Add(new UnitRecalculate() { UnitFrom = 327, UnitFromDescription = "ug/m2", UnitTo = 326, UnitToDescription = "ng/m2", devideBy = 0,001 });</v>
      </c>
    </row>
    <row r="80" spans="1:8" x14ac:dyDescent="0.25">
      <c r="A80">
        <v>15</v>
      </c>
      <c r="B80" t="s">
        <v>2008</v>
      </c>
      <c r="C80">
        <v>60</v>
      </c>
      <c r="D80" s="8">
        <v>1000000</v>
      </c>
      <c r="E80" t="s">
        <v>1446</v>
      </c>
      <c r="H80" t="str">
        <f t="shared" si="2"/>
        <v>listUnitRecalc.Add(new UnitRecalculate() { UnitFrom = 15, UnitFromDescription = "ug/m3", UnitTo = 60, UnitToDescription = "mg/l", devideBy = 1000000 });</v>
      </c>
    </row>
    <row r="81" spans="1:8" x14ac:dyDescent="0.25">
      <c r="A81">
        <v>15</v>
      </c>
      <c r="B81" t="s">
        <v>2008</v>
      </c>
      <c r="C81">
        <v>14</v>
      </c>
      <c r="D81" s="8">
        <v>1000</v>
      </c>
      <c r="E81" t="s">
        <v>1441</v>
      </c>
      <c r="H81" t="str">
        <f t="shared" si="2"/>
        <v>listUnitRecalc.Add(new UnitRecalculate() { UnitFrom = 15, UnitFromDescription = "ug/m3", UnitTo = 14, UnitToDescription = "ug/l", devideBy = 1000 });</v>
      </c>
    </row>
    <row r="82" spans="1:8" x14ac:dyDescent="0.25">
      <c r="A82">
        <v>15</v>
      </c>
      <c r="B82" t="s">
        <v>2008</v>
      </c>
      <c r="C82">
        <v>79</v>
      </c>
      <c r="D82" s="8">
        <v>1</v>
      </c>
      <c r="E82" t="s">
        <v>1445</v>
      </c>
      <c r="H82" t="str">
        <f t="shared" si="2"/>
        <v>listUnitRecalc.Add(new UnitRecalculate() { UnitFrom = 15, UnitFromDescription = "ug/m3", UnitTo = 79, UnitToDescription = "ng/l", devideBy = 1 });</v>
      </c>
    </row>
    <row r="83" spans="1:8" x14ac:dyDescent="0.25">
      <c r="B83" s="10"/>
      <c r="C83" s="11"/>
      <c r="D83" s="11"/>
    </row>
    <row r="84" spans="1:8" x14ac:dyDescent="0.25">
      <c r="B84" s="10"/>
      <c r="C84" s="11"/>
      <c r="D84" s="11"/>
    </row>
    <row r="85" spans="1:8" x14ac:dyDescent="0.25">
      <c r="B85" s="10"/>
      <c r="C85" s="11"/>
      <c r="D85" s="11"/>
    </row>
    <row r="86" spans="1:8" x14ac:dyDescent="0.25">
      <c r="B86" s="10"/>
      <c r="C86" s="11"/>
      <c r="D86" s="11"/>
    </row>
    <row r="87" spans="1:8" x14ac:dyDescent="0.25">
      <c r="B87" s="10"/>
      <c r="C87" s="11"/>
      <c r="D87" s="11"/>
    </row>
    <row r="92" spans="1:8" x14ac:dyDescent="0.25">
      <c r="D92" s="12"/>
    </row>
    <row r="101" spans="2:2" x14ac:dyDescent="0.25">
      <c r="B101" s="3"/>
    </row>
  </sheetData>
  <autoFilter ref="A1:H66">
    <sortState ref="A2:H82">
      <sortCondition ref="B1:B66"/>
    </sortState>
  </autoFilter>
  <phoneticPr fontId="14" type="noConversion"/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zoomScale="70" zoomScaleNormal="70" zoomScalePageLayoutView="70" workbookViewId="0">
      <pane ySplit="1" topLeftCell="A7" activePane="bottomLeft" state="frozen"/>
      <selection pane="bottomLeft" activeCell="A7" sqref="A7"/>
    </sheetView>
  </sheetViews>
  <sheetFormatPr defaultColWidth="8.85546875" defaultRowHeight="15" x14ac:dyDescent="0.25"/>
  <cols>
    <col min="1" max="1" width="9.140625" style="20" bestFit="1" customWidth="1"/>
    <col min="2" max="2" width="15" style="20" bestFit="1" customWidth="1"/>
    <col min="3" max="3" width="9.42578125" style="20" bestFit="1" customWidth="1"/>
    <col min="4" max="4" width="8.85546875" style="20" customWidth="1"/>
    <col min="5" max="5" width="83.140625" style="20" bestFit="1" customWidth="1"/>
    <col min="6" max="8" width="8.85546875" style="20" customWidth="1"/>
    <col min="9" max="16384" width="8.85546875" style="20"/>
  </cols>
  <sheetData>
    <row r="1" spans="1:5" s="138" customFormat="1" ht="15.75" thickBot="1" x14ac:dyDescent="0.3">
      <c r="A1" s="165" t="s">
        <v>87</v>
      </c>
      <c r="B1" s="165" t="s">
        <v>1677</v>
      </c>
      <c r="C1" s="165" t="s">
        <v>2009</v>
      </c>
    </row>
    <row r="2" spans="1:5" x14ac:dyDescent="0.25">
      <c r="A2" s="20">
        <v>13</v>
      </c>
      <c r="B2" s="20" t="s">
        <v>2010</v>
      </c>
      <c r="C2" s="20" t="s">
        <v>2011</v>
      </c>
      <c r="E2" s="20" t="str">
        <f>"listUnitMatrix.Add(new UnitMatrix() { ID = " &amp; A2 &amp; ", Description = """ &amp; B2 &amp; """, Matrix = """ &amp; C2 &amp; """ });"</f>
        <v>listUnitMatrix.Add(new UnitMatrix() { ID = 13, Description = "ug/kg ds", Matrix = "GR" });</v>
      </c>
    </row>
    <row r="3" spans="1:5" x14ac:dyDescent="0.25">
      <c r="A3" s="20">
        <v>14</v>
      </c>
      <c r="B3" s="20" t="s">
        <v>1441</v>
      </c>
      <c r="C3" s="20" t="s">
        <v>2012</v>
      </c>
      <c r="E3" s="20" t="str">
        <f t="shared" ref="E3:E24" si="0">"listUnitMatrix.Add(new UnitMatrix() { ID = " &amp; A3 &amp; ", Description = """ &amp; B3 &amp; """, Matrix = """ &amp; C3 &amp; """ });"</f>
        <v>listUnitMatrix.Add(new UnitMatrix() { ID = 14, Description = "ug/l", Matrix = "WA" });</v>
      </c>
    </row>
    <row r="4" spans="1:5" x14ac:dyDescent="0.25">
      <c r="A4" s="20">
        <v>15</v>
      </c>
      <c r="B4" s="20" t="s">
        <v>2008</v>
      </c>
      <c r="C4" s="20" t="s">
        <v>2012</v>
      </c>
      <c r="E4" s="20" t="str">
        <f t="shared" si="0"/>
        <v>listUnitMatrix.Add(new UnitMatrix() { ID = 15, Description = "ug/m3", Matrix = "WA" });</v>
      </c>
    </row>
    <row r="5" spans="1:5" x14ac:dyDescent="0.25">
      <c r="A5" s="20">
        <v>28</v>
      </c>
      <c r="B5" s="20" t="s">
        <v>1990</v>
      </c>
      <c r="C5" s="20" t="s">
        <v>2011</v>
      </c>
      <c r="E5" s="20" t="str">
        <f t="shared" si="0"/>
        <v>listUnitMatrix.Add(new UnitMatrix() { ID = 28, Description = "g/100g", Matrix = "GR" });</v>
      </c>
    </row>
    <row r="6" spans="1:5" x14ac:dyDescent="0.25">
      <c r="A6" s="20">
        <v>29</v>
      </c>
      <c r="B6" s="20" t="s">
        <v>1992</v>
      </c>
      <c r="C6" s="20" t="s">
        <v>2012</v>
      </c>
      <c r="E6" s="20" t="str">
        <f t="shared" si="0"/>
        <v>listUnitMatrix.Add(new UnitMatrix() { ID = 29, Description = "g/cm3", Matrix = "WA" });</v>
      </c>
    </row>
    <row r="7" spans="1:5" x14ac:dyDescent="0.25">
      <c r="A7" s="20">
        <v>30</v>
      </c>
      <c r="B7" s="20" t="s">
        <v>1996</v>
      </c>
      <c r="C7" s="20" t="s">
        <v>2011</v>
      </c>
      <c r="E7" s="20" t="str">
        <f t="shared" si="0"/>
        <v>listUnitMatrix.Add(new UnitMatrix() { ID = 30, Description = "g/kg", Matrix = "GR" });</v>
      </c>
    </row>
    <row r="8" spans="1:5" x14ac:dyDescent="0.25">
      <c r="A8" s="20">
        <v>31</v>
      </c>
      <c r="B8" s="20" t="s">
        <v>2013</v>
      </c>
      <c r="C8" s="20" t="s">
        <v>2011</v>
      </c>
      <c r="E8" s="20" t="str">
        <f t="shared" si="0"/>
        <v>listUnitMatrix.Add(new UnitMatrix() { ID = 31, Description = "g/kg ds", Matrix = "GR" });</v>
      </c>
    </row>
    <row r="9" spans="1:5" x14ac:dyDescent="0.25">
      <c r="A9" s="20">
        <v>32</v>
      </c>
      <c r="B9" s="20" t="s">
        <v>2014</v>
      </c>
      <c r="C9" s="20" t="s">
        <v>2011</v>
      </c>
      <c r="E9" s="20" t="str">
        <f t="shared" si="0"/>
        <v>listUnitMatrix.Add(new UnitMatrix() { ID = 32, Description = "g/kg prod", Matrix = "GR" });</v>
      </c>
    </row>
    <row r="10" spans="1:5" x14ac:dyDescent="0.25">
      <c r="A10" s="20">
        <v>33</v>
      </c>
      <c r="B10" s="20" t="s">
        <v>1998</v>
      </c>
      <c r="C10" s="20" t="s">
        <v>2012</v>
      </c>
      <c r="E10" s="20" t="str">
        <f t="shared" si="0"/>
        <v>listUnitMatrix.Add(new UnitMatrix() { ID = 33, Description = "g/l", Matrix = "WA" });</v>
      </c>
    </row>
    <row r="11" spans="1:5" x14ac:dyDescent="0.25">
      <c r="A11" s="20">
        <v>34</v>
      </c>
      <c r="B11" s="20" t="s">
        <v>2004</v>
      </c>
      <c r="C11" s="20" t="s">
        <v>2012</v>
      </c>
      <c r="E11" s="20" t="str">
        <f t="shared" si="0"/>
        <v>listUnitMatrix.Add(new UnitMatrix() { ID = 34, Description = "g/ml", Matrix = "WA" });</v>
      </c>
    </row>
    <row r="12" spans="1:5" x14ac:dyDescent="0.25">
      <c r="A12" s="20">
        <v>38</v>
      </c>
      <c r="B12" s="20" t="s">
        <v>2005</v>
      </c>
      <c r="C12" s="20" t="s">
        <v>2012</v>
      </c>
      <c r="E12" s="20" t="str">
        <f t="shared" si="0"/>
        <v>listUnitMatrix.Add(new UnitMatrix() { ID = 38, Description = "kg/m3", Matrix = "WA" });</v>
      </c>
    </row>
    <row r="13" spans="1:5" x14ac:dyDescent="0.25">
      <c r="A13" s="20">
        <v>57</v>
      </c>
      <c r="B13" s="20" t="s">
        <v>2006</v>
      </c>
      <c r="C13" s="20" t="s">
        <v>2011</v>
      </c>
      <c r="E13" s="20" t="str">
        <f t="shared" si="0"/>
        <v>listUnitMatrix.Add(new UnitMatrix() { ID = 57, Description = "mg/100g", Matrix = "GR" });</v>
      </c>
    </row>
    <row r="14" spans="1:5" x14ac:dyDescent="0.25">
      <c r="A14" s="20">
        <v>58</v>
      </c>
      <c r="B14" s="20" t="s">
        <v>40</v>
      </c>
      <c r="C14" s="20" t="s">
        <v>2011</v>
      </c>
      <c r="E14" s="20" t="str">
        <f t="shared" si="0"/>
        <v>listUnitMatrix.Add(new UnitMatrix() { ID = 58, Description = "mg/kg", Matrix = "GR" });</v>
      </c>
    </row>
    <row r="15" spans="1:5" x14ac:dyDescent="0.25">
      <c r="A15" s="20">
        <v>59</v>
      </c>
      <c r="B15" s="20" t="s">
        <v>2015</v>
      </c>
      <c r="C15" s="20" t="s">
        <v>2011</v>
      </c>
      <c r="E15" s="20" t="str">
        <f t="shared" si="0"/>
        <v>listUnitMatrix.Add(new UnitMatrix() { ID = 59, Description = "mg/kg ds", Matrix = "GR" });</v>
      </c>
    </row>
    <row r="16" spans="1:5" x14ac:dyDescent="0.25">
      <c r="A16" s="20">
        <v>60</v>
      </c>
      <c r="B16" s="20" t="s">
        <v>1446</v>
      </c>
      <c r="C16" s="20" t="s">
        <v>2012</v>
      </c>
      <c r="E16" s="20" t="str">
        <f t="shared" si="0"/>
        <v>listUnitMatrix.Add(new UnitMatrix() { ID = 60, Description = "mg/l", Matrix = "WA" });</v>
      </c>
    </row>
    <row r="17" spans="1:5" x14ac:dyDescent="0.25">
      <c r="A17" s="20">
        <v>61</v>
      </c>
      <c r="B17" s="20" t="s">
        <v>2007</v>
      </c>
      <c r="C17" s="20" t="s">
        <v>2012</v>
      </c>
      <c r="E17" s="20" t="str">
        <f t="shared" si="0"/>
        <v>listUnitMatrix.Add(new UnitMatrix() { ID = 61, Description = "mg/m3", Matrix = "WA" });</v>
      </c>
    </row>
    <row r="18" spans="1:5" x14ac:dyDescent="0.25">
      <c r="A18" s="20">
        <v>77</v>
      </c>
      <c r="B18" s="20" t="s">
        <v>76</v>
      </c>
      <c r="C18" s="20" t="s">
        <v>2011</v>
      </c>
      <c r="E18" s="20" t="str">
        <f t="shared" si="0"/>
        <v>listUnitMatrix.Add(new UnitMatrix() { ID = 77, Description = "ng/kg", Matrix = "GR" });</v>
      </c>
    </row>
    <row r="19" spans="1:5" x14ac:dyDescent="0.25">
      <c r="A19" s="20">
        <v>78</v>
      </c>
      <c r="B19" s="20" t="s">
        <v>2016</v>
      </c>
      <c r="C19" s="20" t="s">
        <v>2011</v>
      </c>
      <c r="E19" s="20" t="str">
        <f t="shared" si="0"/>
        <v>listUnitMatrix.Add(new UnitMatrix() { ID = 78, Description = "ng/kg ds", Matrix = "GR" });</v>
      </c>
    </row>
    <row r="20" spans="1:5" x14ac:dyDescent="0.25">
      <c r="A20" s="20">
        <v>79</v>
      </c>
      <c r="B20" s="20" t="s">
        <v>1445</v>
      </c>
      <c r="C20" s="20" t="s">
        <v>2012</v>
      </c>
      <c r="E20" s="20" t="str">
        <f t="shared" si="0"/>
        <v>listUnitMatrix.Add(new UnitMatrix() { ID = 79, Description = "ng/l", Matrix = "WA" });</v>
      </c>
    </row>
    <row r="21" spans="1:5" x14ac:dyDescent="0.25">
      <c r="A21" s="20">
        <v>98</v>
      </c>
      <c r="B21" s="20" t="s">
        <v>2017</v>
      </c>
      <c r="C21" s="20" t="s">
        <v>2011</v>
      </c>
      <c r="E21" s="20" t="str">
        <f t="shared" si="0"/>
        <v>listUnitMatrix.Add(new UnitMatrix() { ID = 98, Description = "mg/kg prod", Matrix = "GR" });</v>
      </c>
    </row>
    <row r="22" spans="1:5" x14ac:dyDescent="0.25">
      <c r="A22" s="20">
        <v>131</v>
      </c>
      <c r="B22" s="20" t="s">
        <v>51</v>
      </c>
      <c r="C22" s="20" t="s">
        <v>2011</v>
      </c>
      <c r="E22" s="20" t="str">
        <f t="shared" si="0"/>
        <v>listUnitMatrix.Add(new UnitMatrix() { ID = 131, Description = "ug/kg", Matrix = "GR" });</v>
      </c>
    </row>
    <row r="23" spans="1:5" x14ac:dyDescent="0.25">
      <c r="A23" s="20">
        <v>295</v>
      </c>
      <c r="B23" s="20" t="s">
        <v>1999</v>
      </c>
      <c r="C23" s="20" t="s">
        <v>2012</v>
      </c>
      <c r="E23" s="20" t="str">
        <f t="shared" si="0"/>
        <v>listUnitMatrix.Add(new UnitMatrix() { ID = 295, Description = "pg/l", Matrix = "WA" });</v>
      </c>
    </row>
    <row r="24" spans="1:5" x14ac:dyDescent="0.25">
      <c r="A24" s="20">
        <v>324</v>
      </c>
      <c r="B24" s="20" t="s">
        <v>1997</v>
      </c>
      <c r="C24" s="20" t="s">
        <v>2011</v>
      </c>
      <c r="E24" s="20" t="str">
        <f t="shared" si="0"/>
        <v>listUnitMatrix.Add(new UnitMatrix() { ID = 324, Description = "pg/kg", Matrix = "GR" });</v>
      </c>
    </row>
    <row r="25" spans="1:5" x14ac:dyDescent="0.25">
      <c r="A25"/>
      <c r="B25"/>
    </row>
    <row r="27" spans="1:5" x14ac:dyDescent="0.25">
      <c r="B27" s="239"/>
      <c r="C27"/>
    </row>
    <row r="28" spans="1:5" x14ac:dyDescent="0.25">
      <c r="B28"/>
      <c r="C28" s="239"/>
    </row>
    <row r="29" spans="1:5" x14ac:dyDescent="0.25">
      <c r="B29"/>
      <c r="C29" s="239"/>
    </row>
    <row r="30" spans="1:5" x14ac:dyDescent="0.25">
      <c r="B30"/>
      <c r="C30" s="239"/>
    </row>
    <row r="31" spans="1:5" x14ac:dyDescent="0.25">
      <c r="B31"/>
      <c r="C31" s="239"/>
    </row>
    <row r="32" spans="1:5" x14ac:dyDescent="0.25">
      <c r="B32"/>
      <c r="C32" s="240"/>
    </row>
  </sheetData>
  <autoFilter ref="A1:H1"/>
  <phoneticPr fontId="14" type="noConversion"/>
  <pageMargins left="0.7" right="0.7" top="0.75" bottom="0.75" header="0.3" footer="0.3"/>
  <pageSetup paperSize="9" orientation="portrait" horizontalDpi="300" verticalDpi="30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6">
    <tabColor rgb="FFFFFF00"/>
  </sheetPr>
  <dimension ref="A1:J5341"/>
  <sheetViews>
    <sheetView zoomScaleNormal="100" zoomScalePageLayoutView="55" workbookViewId="0">
      <pane ySplit="1" topLeftCell="A626" activePane="bottomLeft" state="frozen"/>
      <selection pane="bottomLeft" activeCell="H5342" sqref="H5342"/>
    </sheetView>
  </sheetViews>
  <sheetFormatPr defaultColWidth="8.85546875" defaultRowHeight="15" x14ac:dyDescent="0.25"/>
  <cols>
    <col min="1" max="1" width="17.42578125" bestFit="1" customWidth="1"/>
    <col min="2" max="2" width="69.7109375" bestFit="1" customWidth="1"/>
    <col min="3" max="3" width="14.5703125" bestFit="1" customWidth="1"/>
    <col min="4" max="4" width="24.7109375" bestFit="1" customWidth="1"/>
    <col min="5" max="5" width="9" bestFit="1" customWidth="1"/>
    <col min="6" max="6" width="11.42578125" bestFit="1" customWidth="1"/>
    <col min="7" max="7" width="11.140625" bestFit="1" customWidth="1"/>
    <col min="8" max="8" width="17.28515625" bestFit="1" customWidth="1"/>
    <col min="9" max="9" width="9.85546875" bestFit="1" customWidth="1"/>
    <col min="10" max="10" width="206.5703125" bestFit="1" customWidth="1"/>
  </cols>
  <sheetData>
    <row r="1" spans="1:10" s="138" customFormat="1" x14ac:dyDescent="0.25">
      <c r="A1" s="207" t="s">
        <v>2018</v>
      </c>
      <c r="B1" s="207" t="s">
        <v>1677</v>
      </c>
      <c r="C1" s="207" t="s">
        <v>2019</v>
      </c>
      <c r="D1" s="207" t="s">
        <v>2020</v>
      </c>
      <c r="E1" s="207" t="s">
        <v>2021</v>
      </c>
      <c r="F1" s="207" t="s">
        <v>2022</v>
      </c>
      <c r="G1" s="207" t="s">
        <v>2023</v>
      </c>
      <c r="H1" s="207"/>
      <c r="I1" s="138" t="s">
        <v>2024</v>
      </c>
    </row>
    <row r="2" spans="1:10" x14ac:dyDescent="0.25">
      <c r="A2" s="329" t="s">
        <v>2025</v>
      </c>
      <c r="B2" s="329" t="s">
        <v>2026</v>
      </c>
      <c r="C2" s="329" t="s">
        <v>2027</v>
      </c>
      <c r="D2" s="329" t="s">
        <v>2028</v>
      </c>
      <c r="E2" s="329">
        <v>3</v>
      </c>
      <c r="F2" s="330">
        <v>41375</v>
      </c>
      <c r="G2" s="330"/>
      <c r="I2">
        <f>INDEX('T.19 factoren v1.4.0'!$A$1:$I$8977,MATCH($E2,'T.19 factoren v1.4.0'!$E:$E,0),5)</f>
        <v>3</v>
      </c>
      <c r="J2" t="str">
        <f>"definitions.Add(new ParameterDefinition() { ID = " &amp; E2 &amp; " , Code = """ &amp; A2 &amp; """, Description = """ &amp; B2 &amp; """, CasNr = """ &amp; C2 &amp;""", Group = """ &amp; D2 &amp;""" });"</f>
        <v>definitions.Add(new ParameterDefinition() { ID = 3 , Code = "1112T4ClC2a", Description = "1,1,1,2-tetrachloorethaan", CasNr = "630-20-6", Group = "ChemischeStof" });</v>
      </c>
    </row>
    <row r="3" spans="1:10" x14ac:dyDescent="0.25">
      <c r="A3" s="329" t="s">
        <v>116</v>
      </c>
      <c r="B3" s="329" t="s">
        <v>2029</v>
      </c>
      <c r="C3" s="329" t="s">
        <v>2030</v>
      </c>
      <c r="D3" s="329" t="s">
        <v>2028</v>
      </c>
      <c r="E3" s="329">
        <v>4</v>
      </c>
      <c r="F3" s="330">
        <v>41375</v>
      </c>
      <c r="G3" s="330"/>
      <c r="I3">
        <f>INDEX('T.19 factoren v1.4.0'!$A$1:$I$8977,MATCH($E3,'T.19 factoren v1.4.0'!$E:$E,0),5)</f>
        <v>4</v>
      </c>
      <c r="J3" t="str">
        <f t="shared" ref="J3:J66" si="0">"definitions.Add(new ParameterDefinition() { ID = " &amp; E3 &amp; " , Code = """ &amp; A3 &amp; """, Description = """ &amp; B3 &amp; """, CasNr = """ &amp; C3 &amp;""", Group = """ &amp; D3 &amp;""" });"</f>
        <v>definitions.Add(new ParameterDefinition() { ID = 4 , Code = "111TClC2a", Description = "1,1,1-trichloorethaan", CasNr = "71-55-6", Group = "ChemischeStof" });</v>
      </c>
    </row>
    <row r="4" spans="1:10" x14ac:dyDescent="0.25">
      <c r="A4" s="329" t="s">
        <v>2031</v>
      </c>
      <c r="B4" s="329" t="s">
        <v>2032</v>
      </c>
      <c r="C4" s="329" t="s">
        <v>2033</v>
      </c>
      <c r="D4" s="329" t="s">
        <v>2028</v>
      </c>
      <c r="E4" s="329">
        <v>5</v>
      </c>
      <c r="F4" s="330">
        <v>41375</v>
      </c>
      <c r="G4" s="330"/>
      <c r="I4">
        <f>INDEX('T.19 factoren v1.4.0'!$A$1:$I$8977,MATCH($E4,'T.19 factoren v1.4.0'!$E:$E,0),5)</f>
        <v>5</v>
      </c>
      <c r="J4" t="str">
        <f t="shared" si="0"/>
        <v>definitions.Add(new ParameterDefinition() { ID = 5 , Code = "1122T4ClC2a", Description = "1,1,2,2-tetrachloorethaan", CasNr = "79-34-5", Group = "ChemischeStof" });</v>
      </c>
    </row>
    <row r="5" spans="1:10" x14ac:dyDescent="0.25">
      <c r="A5" s="329" t="s">
        <v>117</v>
      </c>
      <c r="B5" s="329" t="s">
        <v>2034</v>
      </c>
      <c r="C5" s="329" t="s">
        <v>2035</v>
      </c>
      <c r="D5" s="329" t="s">
        <v>2028</v>
      </c>
      <c r="E5" s="329">
        <v>6</v>
      </c>
      <c r="F5" s="330">
        <v>41375</v>
      </c>
      <c r="G5" s="330"/>
      <c r="I5">
        <f>INDEX('T.19 factoren v1.4.0'!$A$1:$I$8977,MATCH($E5,'T.19 factoren v1.4.0'!$E:$E,0),5)</f>
        <v>6</v>
      </c>
      <c r="J5" t="str">
        <f t="shared" si="0"/>
        <v>definitions.Add(new ParameterDefinition() { ID = 6 , Code = "112TClC2a", Description = "1,1,2-trichloorethaan", CasNr = "79-00-5", Group = "ChemischeStof" });</v>
      </c>
    </row>
    <row r="6" spans="1:10" x14ac:dyDescent="0.25">
      <c r="A6" s="329" t="s">
        <v>2036</v>
      </c>
      <c r="B6" s="329" t="s">
        <v>2037</v>
      </c>
      <c r="C6" s="329" t="s">
        <v>2038</v>
      </c>
      <c r="D6" s="329" t="s">
        <v>2028</v>
      </c>
      <c r="E6" s="329">
        <v>7</v>
      </c>
      <c r="F6" s="330">
        <v>41375</v>
      </c>
      <c r="G6" s="330"/>
      <c r="I6">
        <f>INDEX('T.19 factoren v1.4.0'!$A$1:$I$8977,MATCH($E6,'T.19 factoren v1.4.0'!$E:$E,0),5)</f>
        <v>7</v>
      </c>
      <c r="J6" t="str">
        <f t="shared" si="0"/>
        <v>definitions.Add(new ParameterDefinition() { ID = 7 , Code = "HCFK131", Description = "1,2,2-trichloorfluorethaan (Fc-131)", CasNr = "359-28-4", Group = "ChemischeStof" });</v>
      </c>
    </row>
    <row r="7" spans="1:10" x14ac:dyDescent="0.25">
      <c r="A7" s="329" t="s">
        <v>118</v>
      </c>
      <c r="B7" s="329" t="s">
        <v>2039</v>
      </c>
      <c r="C7" s="329" t="s">
        <v>2040</v>
      </c>
      <c r="D7" s="329" t="s">
        <v>2028</v>
      </c>
      <c r="E7" s="329">
        <v>8</v>
      </c>
      <c r="F7" s="330">
        <v>41375</v>
      </c>
      <c r="G7" s="330"/>
      <c r="I7">
        <f>INDEX('T.19 factoren v1.4.0'!$A$1:$I$8977,MATCH($E7,'T.19 factoren v1.4.0'!$E:$E,0),5)</f>
        <v>8</v>
      </c>
      <c r="J7" t="str">
        <f t="shared" si="0"/>
        <v>definitions.Add(new ParameterDefinition() { ID = 8 , Code = "11DClC2a", Description = "1,1-dichloorethaan", CasNr = "75-34-3", Group = "ChemischeStof" });</v>
      </c>
    </row>
    <row r="8" spans="1:10" x14ac:dyDescent="0.25">
      <c r="A8" s="329" t="s">
        <v>119</v>
      </c>
      <c r="B8" s="329" t="s">
        <v>2041</v>
      </c>
      <c r="C8" s="329" t="s">
        <v>2042</v>
      </c>
      <c r="D8" s="329" t="s">
        <v>2028</v>
      </c>
      <c r="E8" s="329">
        <v>9</v>
      </c>
      <c r="F8" s="330">
        <v>41375</v>
      </c>
      <c r="G8" s="330"/>
      <c r="I8">
        <f>INDEX('T.19 factoren v1.4.0'!$A$1:$I$8977,MATCH($E8,'T.19 factoren v1.4.0'!$E:$E,0),5)</f>
        <v>9</v>
      </c>
      <c r="J8" t="str">
        <f t="shared" si="0"/>
        <v>definitions.Add(new ParameterDefinition() { ID = 9 , Code = "11DClC2e", Description = "1,1-dichlooretheen", CasNr = "75-35-4", Group = "ChemischeStof" });</v>
      </c>
    </row>
    <row r="9" spans="1:10" x14ac:dyDescent="0.25">
      <c r="A9" s="329" t="s">
        <v>120</v>
      </c>
      <c r="B9" s="329" t="s">
        <v>2043</v>
      </c>
      <c r="C9" s="329" t="s">
        <v>2044</v>
      </c>
      <c r="D9" s="329" t="s">
        <v>2028</v>
      </c>
      <c r="E9" s="329">
        <v>10</v>
      </c>
      <c r="F9" s="330">
        <v>41375</v>
      </c>
      <c r="G9" s="330"/>
      <c r="I9">
        <f>INDEX('T.19 factoren v1.4.0'!$A$1:$I$8977,MATCH($E9,'T.19 factoren v1.4.0'!$E:$E,0),5)</f>
        <v>10</v>
      </c>
      <c r="J9" t="str">
        <f t="shared" si="0"/>
        <v>definitions.Add(new ParameterDefinition() { ID = 10 , Code = "11DClC3a", Description = "1,1-dichloorpropaan", CasNr = "78-99-9", Group = "ChemischeStof" });</v>
      </c>
    </row>
    <row r="10" spans="1:10" x14ac:dyDescent="0.25">
      <c r="A10" s="329" t="s">
        <v>121</v>
      </c>
      <c r="B10" s="329" t="s">
        <v>2045</v>
      </c>
      <c r="C10" s="329" t="s">
        <v>2046</v>
      </c>
      <c r="D10" s="329" t="s">
        <v>2028</v>
      </c>
      <c r="E10" s="329">
        <v>11</v>
      </c>
      <c r="F10" s="330">
        <v>41375</v>
      </c>
      <c r="G10" s="330"/>
      <c r="I10">
        <f>INDEX('T.19 factoren v1.4.0'!$A$1:$I$8977,MATCH($E10,'T.19 factoren v1.4.0'!$E:$E,0),5)</f>
        <v>11</v>
      </c>
      <c r="J10" t="str">
        <f t="shared" si="0"/>
        <v>definitions.Add(new ParameterDefinition() { ID = 11 , Code = "PCDD73", Description = "1,2,3,4,6,7,8-heptachloordibenzo-p-dioxine", CasNr = "35822-46-9", Group = "ChemischeStof" });</v>
      </c>
    </row>
    <row r="11" spans="1:10" x14ac:dyDescent="0.25">
      <c r="A11" s="329" t="s">
        <v>122</v>
      </c>
      <c r="B11" s="329" t="s">
        <v>2047</v>
      </c>
      <c r="C11" s="329" t="s">
        <v>2048</v>
      </c>
      <c r="D11" s="329" t="s">
        <v>2028</v>
      </c>
      <c r="E11" s="329">
        <v>12</v>
      </c>
      <c r="F11" s="330">
        <v>41375</v>
      </c>
      <c r="G11" s="330"/>
      <c r="I11">
        <f>INDEX('T.19 factoren v1.4.0'!$A$1:$I$8977,MATCH($E11,'T.19 factoren v1.4.0'!$E:$E,0),5)</f>
        <v>12</v>
      </c>
      <c r="J11" t="str">
        <f t="shared" si="0"/>
        <v>definitions.Add(new ParameterDefinition() { ID = 12 , Code = "PCDF131", Description = "1,2,3,4,6,7,8-heptachloordibenzofuraan", CasNr = "67562-39-4", Group = "ChemischeStof" });</v>
      </c>
    </row>
    <row r="12" spans="1:10" x14ac:dyDescent="0.25">
      <c r="A12" s="329" t="s">
        <v>123</v>
      </c>
      <c r="B12" s="329" t="s">
        <v>2049</v>
      </c>
      <c r="C12" s="329" t="s">
        <v>2050</v>
      </c>
      <c r="D12" s="329" t="s">
        <v>2028</v>
      </c>
      <c r="E12" s="329">
        <v>13</v>
      </c>
      <c r="F12" s="330">
        <v>41375</v>
      </c>
      <c r="G12" s="330"/>
      <c r="I12">
        <f>INDEX('T.19 factoren v1.4.0'!$A$1:$I$8977,MATCH($E12,'T.19 factoren v1.4.0'!$E:$E,0),5)</f>
        <v>13</v>
      </c>
      <c r="J12" t="str">
        <f t="shared" si="0"/>
        <v>definitions.Add(new ParameterDefinition() { ID = 13 , Code = "PCDF134", Description = "1,2,3,4,7,8,9-heptachloordibenzofuraan", CasNr = "55673-89-7", Group = "ChemischeStof" });</v>
      </c>
    </row>
    <row r="13" spans="1:10" x14ac:dyDescent="0.25">
      <c r="A13" s="329" t="s">
        <v>124</v>
      </c>
      <c r="B13" s="329" t="s">
        <v>2051</v>
      </c>
      <c r="C13" s="329" t="s">
        <v>2052</v>
      </c>
      <c r="D13" s="329" t="s">
        <v>2028</v>
      </c>
      <c r="E13" s="329">
        <v>14</v>
      </c>
      <c r="F13" s="330">
        <v>41375</v>
      </c>
      <c r="G13" s="330"/>
      <c r="I13">
        <f>INDEX('T.19 factoren v1.4.0'!$A$1:$I$8977,MATCH($E13,'T.19 factoren v1.4.0'!$E:$E,0),5)</f>
        <v>14</v>
      </c>
      <c r="J13" t="str">
        <f t="shared" si="0"/>
        <v>definitions.Add(new ParameterDefinition() { ID = 14 , Code = "PCDD66", Description = "1,2,3,4,7,8-hexachloordibenzo-p-dioxine", CasNr = "39227-28-6", Group = "ChemischeStof" });</v>
      </c>
    </row>
    <row r="14" spans="1:10" x14ac:dyDescent="0.25">
      <c r="A14" s="329" t="s">
        <v>125</v>
      </c>
      <c r="B14" s="329" t="s">
        <v>2053</v>
      </c>
      <c r="C14" s="329" t="s">
        <v>2054</v>
      </c>
      <c r="D14" s="329" t="s">
        <v>2028</v>
      </c>
      <c r="E14" s="329">
        <v>15</v>
      </c>
      <c r="F14" s="330">
        <v>41375</v>
      </c>
      <c r="G14" s="330"/>
      <c r="I14">
        <f>INDEX('T.19 factoren v1.4.0'!$A$1:$I$8977,MATCH($E14,'T.19 factoren v1.4.0'!$E:$E,0),5)</f>
        <v>15</v>
      </c>
      <c r="J14" t="str">
        <f t="shared" si="0"/>
        <v>definitions.Add(new ParameterDefinition() { ID = 15 , Code = "PCDF118", Description = "1,2,3,4,7,8-hexachloordibenzofuraan", CasNr = "70648-26-9", Group = "ChemischeStof" });</v>
      </c>
    </row>
    <row r="15" spans="1:10" x14ac:dyDescent="0.25">
      <c r="A15" s="329" t="s">
        <v>126</v>
      </c>
      <c r="B15" s="329" t="s">
        <v>2055</v>
      </c>
      <c r="C15" s="329" t="s">
        <v>2056</v>
      </c>
      <c r="D15" s="329" t="s">
        <v>2028</v>
      </c>
      <c r="E15" s="329">
        <v>16</v>
      </c>
      <c r="F15" s="330">
        <v>41375</v>
      </c>
      <c r="G15" s="330"/>
      <c r="I15">
        <f>INDEX('T.19 factoren v1.4.0'!$A$1:$I$8977,MATCH($E15,'T.19 factoren v1.4.0'!$E:$E,0),5)</f>
        <v>16</v>
      </c>
      <c r="J15" t="str">
        <f t="shared" si="0"/>
        <v>definitions.Add(new ParameterDefinition() { ID = 16 , Code = "1234T4ClBen", Description = "1,2,3,4-tetrachloorbenzeen", CasNr = "634-66-2", Group = "ChemischeStof" });</v>
      </c>
    </row>
    <row r="16" spans="1:10" x14ac:dyDescent="0.25">
      <c r="A16" s="329" t="s">
        <v>127</v>
      </c>
      <c r="B16" s="329" t="s">
        <v>1547</v>
      </c>
      <c r="C16" s="329" t="s">
        <v>1315</v>
      </c>
      <c r="D16" s="329" t="s">
        <v>2028</v>
      </c>
      <c r="E16" s="329">
        <v>17</v>
      </c>
      <c r="F16" s="330">
        <v>41375</v>
      </c>
      <c r="G16" s="330"/>
      <c r="I16">
        <f>INDEX('T.19 factoren v1.4.0'!$A$1:$I$8977,MATCH($E16,'T.19 factoren v1.4.0'!$E:$E,0),5)</f>
        <v>17</v>
      </c>
      <c r="J16" t="str">
        <f t="shared" si="0"/>
        <v>definitions.Add(new ParameterDefinition() { ID = 17 , Code = "s12x5T4ClBen", Description = "som 1,2,3,5- en 1,2,4,5-tetrachloorbenzeen", CasNr = "NVT", Group = "ChemischeStof" });</v>
      </c>
    </row>
    <row r="17" spans="1:10" x14ac:dyDescent="0.25">
      <c r="A17" s="329" t="s">
        <v>128</v>
      </c>
      <c r="B17" s="329" t="s">
        <v>2057</v>
      </c>
      <c r="C17" s="329" t="s">
        <v>2058</v>
      </c>
      <c r="D17" s="329" t="s">
        <v>2028</v>
      </c>
      <c r="E17" s="329">
        <v>18</v>
      </c>
      <c r="F17" s="330">
        <v>41375</v>
      </c>
      <c r="G17" s="330"/>
      <c r="I17">
        <f>INDEX('T.19 factoren v1.4.0'!$A$1:$I$8977,MATCH($E17,'T.19 factoren v1.4.0'!$E:$E,0),5)</f>
        <v>18</v>
      </c>
      <c r="J17" t="str">
        <f t="shared" si="0"/>
        <v>definitions.Add(new ParameterDefinition() { ID = 18 , Code = "1235T4ClBen", Description = "1,2,3,5-tetrachloorbenzeen", CasNr = "634-90-2", Group = "ChemischeStof" });</v>
      </c>
    </row>
    <row r="18" spans="1:10" x14ac:dyDescent="0.25">
      <c r="A18" s="329" t="s">
        <v>2059</v>
      </c>
      <c r="B18" s="329" t="s">
        <v>2060</v>
      </c>
      <c r="C18" s="329" t="s">
        <v>2061</v>
      </c>
      <c r="D18" s="329" t="s">
        <v>2028</v>
      </c>
      <c r="E18" s="329">
        <v>19</v>
      </c>
      <c r="F18" s="330">
        <v>41375</v>
      </c>
      <c r="G18" s="330"/>
      <c r="I18">
        <f>INDEX('T.19 factoren v1.4.0'!$A$1:$I$8977,MATCH($E18,'T.19 factoren v1.4.0'!$E:$E,0),5)</f>
        <v>19</v>
      </c>
      <c r="J18" t="str">
        <f t="shared" si="0"/>
        <v>definitions.Add(new ParameterDefinition() { ID = 19 , Code = "1235T4C1yBen", Description = "1,2,3,5-tetramethylbenzeen", CasNr = "527-53-7", Group = "ChemischeStof" });</v>
      </c>
    </row>
    <row r="19" spans="1:10" x14ac:dyDescent="0.25">
      <c r="A19" s="329" t="s">
        <v>129</v>
      </c>
      <c r="B19" s="329" t="s">
        <v>2062</v>
      </c>
      <c r="C19" s="329" t="s">
        <v>2063</v>
      </c>
      <c r="D19" s="329" t="s">
        <v>2028</v>
      </c>
      <c r="E19" s="329">
        <v>20</v>
      </c>
      <c r="F19" s="330">
        <v>41375</v>
      </c>
      <c r="G19" s="330"/>
      <c r="I19">
        <f>INDEX('T.19 factoren v1.4.0'!$A$1:$I$8977,MATCH($E19,'T.19 factoren v1.4.0'!$E:$E,0),5)</f>
        <v>20</v>
      </c>
      <c r="J19" t="str">
        <f t="shared" si="0"/>
        <v>definitions.Add(new ParameterDefinition() { ID = 20 , Code = "PCDD67", Description = "1,2,3,6,7,8-hexachloordibenzo-p-dioxine", CasNr = "57653-85-7", Group = "ChemischeStof" });</v>
      </c>
    </row>
    <row r="20" spans="1:10" x14ac:dyDescent="0.25">
      <c r="A20" s="329" t="s">
        <v>130</v>
      </c>
      <c r="B20" s="329" t="s">
        <v>2064</v>
      </c>
      <c r="C20" s="329" t="s">
        <v>2065</v>
      </c>
      <c r="D20" s="329" t="s">
        <v>2028</v>
      </c>
      <c r="E20" s="329">
        <v>21</v>
      </c>
      <c r="F20" s="330">
        <v>41375</v>
      </c>
      <c r="G20" s="330"/>
      <c r="I20">
        <f>INDEX('T.19 factoren v1.4.0'!$A$1:$I$8977,MATCH($E20,'T.19 factoren v1.4.0'!$E:$E,0),5)</f>
        <v>21</v>
      </c>
      <c r="J20" t="str">
        <f t="shared" si="0"/>
        <v>definitions.Add(new ParameterDefinition() { ID = 21 , Code = "PCDF121", Description = "1,2,3,6,7,8-hexachloordibenzofuraan", CasNr = "57117-44-9", Group = "ChemischeStof" });</v>
      </c>
    </row>
    <row r="21" spans="1:10" x14ac:dyDescent="0.25">
      <c r="A21" s="329" t="s">
        <v>131</v>
      </c>
      <c r="B21" s="329" t="s">
        <v>2066</v>
      </c>
      <c r="C21" s="329" t="s">
        <v>2067</v>
      </c>
      <c r="D21" s="329" t="s">
        <v>2028</v>
      </c>
      <c r="E21" s="329">
        <v>22</v>
      </c>
      <c r="F21" s="330">
        <v>41375</v>
      </c>
      <c r="G21" s="330"/>
      <c r="I21">
        <f>INDEX('T.19 factoren v1.4.0'!$A$1:$I$8977,MATCH($E21,'T.19 factoren v1.4.0'!$E:$E,0),5)</f>
        <v>22</v>
      </c>
      <c r="J21" t="str">
        <f t="shared" si="0"/>
        <v>definitions.Add(new ParameterDefinition() { ID = 22 , Code = "PCDD70", Description = "1,2,3,7,8,9-hexachloordibenzo-p-dioxine", CasNr = "19408-74-3", Group = "ChemischeStof" });</v>
      </c>
    </row>
    <row r="22" spans="1:10" x14ac:dyDescent="0.25">
      <c r="A22" s="329" t="s">
        <v>132</v>
      </c>
      <c r="B22" s="329" t="s">
        <v>2068</v>
      </c>
      <c r="C22" s="329" t="s">
        <v>2069</v>
      </c>
      <c r="D22" s="329" t="s">
        <v>2028</v>
      </c>
      <c r="E22" s="329">
        <v>23</v>
      </c>
      <c r="F22" s="330">
        <v>41375</v>
      </c>
      <c r="G22" s="330"/>
      <c r="I22">
        <f>INDEX('T.19 factoren v1.4.0'!$A$1:$I$8977,MATCH($E22,'T.19 factoren v1.4.0'!$E:$E,0),5)</f>
        <v>23</v>
      </c>
      <c r="J22" t="str">
        <f t="shared" si="0"/>
        <v>definitions.Add(new ParameterDefinition() { ID = 23 , Code = "PCDF124", Description = "1,2,3,7,8,9-hexachloordibenzofuraan", CasNr = "72918-21-9", Group = "ChemischeStof" });</v>
      </c>
    </row>
    <row r="23" spans="1:10" x14ac:dyDescent="0.25">
      <c r="A23" s="329" t="s">
        <v>133</v>
      </c>
      <c r="B23" s="329" t="s">
        <v>2070</v>
      </c>
      <c r="C23" s="329" t="s">
        <v>2071</v>
      </c>
      <c r="D23" s="329" t="s">
        <v>2028</v>
      </c>
      <c r="E23" s="329">
        <v>24</v>
      </c>
      <c r="F23" s="330">
        <v>41375</v>
      </c>
      <c r="G23" s="330"/>
      <c r="I23">
        <f>INDEX('T.19 factoren v1.4.0'!$A$1:$I$8977,MATCH($E23,'T.19 factoren v1.4.0'!$E:$E,0),5)</f>
        <v>24</v>
      </c>
      <c r="J23" t="str">
        <f t="shared" si="0"/>
        <v>definitions.Add(new ParameterDefinition() { ID = 24 , Code = "PCDD54", Description = "1,2,3,7,8-pentachloordibenzo-p-dioxine", CasNr = "40321-76-4", Group = "ChemischeStof" });</v>
      </c>
    </row>
    <row r="24" spans="1:10" x14ac:dyDescent="0.25">
      <c r="A24" s="329" t="s">
        <v>134</v>
      </c>
      <c r="B24" s="329" t="s">
        <v>2072</v>
      </c>
      <c r="C24" s="329" t="s">
        <v>2073</v>
      </c>
      <c r="D24" s="329" t="s">
        <v>2028</v>
      </c>
      <c r="E24" s="329">
        <v>25</v>
      </c>
      <c r="F24" s="330">
        <v>41375</v>
      </c>
      <c r="G24" s="330"/>
      <c r="I24">
        <f>INDEX('T.19 factoren v1.4.0'!$A$1:$I$8977,MATCH($E24,'T.19 factoren v1.4.0'!$E:$E,0),5)</f>
        <v>25</v>
      </c>
      <c r="J24" t="str">
        <f t="shared" si="0"/>
        <v>definitions.Add(new ParameterDefinition() { ID = 25 , Code = "PCDF94", Description = "1,2,3,7,8-pentachloordibenzofuraan", CasNr = "57117-41-6", Group = "ChemischeStof" });</v>
      </c>
    </row>
    <row r="25" spans="1:10" x14ac:dyDescent="0.25">
      <c r="A25" s="329" t="s">
        <v>135</v>
      </c>
      <c r="B25" s="329" t="s">
        <v>2074</v>
      </c>
      <c r="C25" s="329" t="s">
        <v>2075</v>
      </c>
      <c r="D25" s="329" t="s">
        <v>2028</v>
      </c>
      <c r="E25" s="329">
        <v>26</v>
      </c>
      <c r="F25" s="330">
        <v>41375</v>
      </c>
      <c r="G25" s="330"/>
      <c r="I25">
        <f>INDEX('T.19 factoren v1.4.0'!$A$1:$I$8977,MATCH($E25,'T.19 factoren v1.4.0'!$E:$E,0),5)</f>
        <v>26</v>
      </c>
      <c r="J25" t="str">
        <f t="shared" si="0"/>
        <v>definitions.Add(new ParameterDefinition() { ID = 26 , Code = "123TClBen", Description = "1,2,3-trichloorbenzeen", CasNr = "87-61-6", Group = "ChemischeStof" });</v>
      </c>
    </row>
    <row r="26" spans="1:10" x14ac:dyDescent="0.25">
      <c r="A26" s="329" t="s">
        <v>2076</v>
      </c>
      <c r="B26" s="329" t="s">
        <v>2077</v>
      </c>
      <c r="C26" s="329" t="s">
        <v>2078</v>
      </c>
      <c r="D26" s="329" t="s">
        <v>2028</v>
      </c>
      <c r="E26" s="329">
        <v>27</v>
      </c>
      <c r="F26" s="330">
        <v>41375</v>
      </c>
      <c r="G26" s="330"/>
      <c r="I26">
        <f>INDEX('T.19 factoren v1.4.0'!$A$1:$I$8977,MATCH($E26,'T.19 factoren v1.4.0'!$E:$E,0),5)</f>
        <v>27</v>
      </c>
      <c r="J26" t="str">
        <f t="shared" si="0"/>
        <v>definitions.Add(new ParameterDefinition() { ID = 27 , Code = "123TClC3a", Description = "1,2,3-trichloorpropaan", CasNr = "96-18-4", Group = "ChemischeStof" });</v>
      </c>
    </row>
    <row r="27" spans="1:10" x14ac:dyDescent="0.25">
      <c r="A27" s="329" t="s">
        <v>2079</v>
      </c>
      <c r="B27" s="329" t="s">
        <v>2080</v>
      </c>
      <c r="C27" s="329" t="s">
        <v>2081</v>
      </c>
      <c r="D27" s="329" t="s">
        <v>2028</v>
      </c>
      <c r="E27" s="329">
        <v>28</v>
      </c>
      <c r="F27" s="330">
        <v>41375</v>
      </c>
      <c r="G27" s="330"/>
      <c r="I27">
        <f>INDEX('T.19 factoren v1.4.0'!$A$1:$I$8977,MATCH($E27,'T.19 factoren v1.4.0'!$E:$E,0),5)</f>
        <v>28</v>
      </c>
      <c r="J27" t="str">
        <f t="shared" si="0"/>
        <v>definitions.Add(new ParameterDefinition() { ID = 28 , Code = "123TClC3e", Description = "1,2,3-trichloorpropeen", CasNr = "96-19-5", Group = "ChemischeStof" });</v>
      </c>
    </row>
    <row r="28" spans="1:10" x14ac:dyDescent="0.25">
      <c r="A28" s="329" t="s">
        <v>136</v>
      </c>
      <c r="B28" s="329" t="s">
        <v>1619</v>
      </c>
      <c r="C28" s="329" t="s">
        <v>2082</v>
      </c>
      <c r="D28" s="329" t="s">
        <v>2028</v>
      </c>
      <c r="E28" s="329">
        <v>29</v>
      </c>
      <c r="F28" s="330">
        <v>41375</v>
      </c>
      <c r="G28" s="330"/>
      <c r="I28">
        <f>INDEX('T.19 factoren v1.4.0'!$A$1:$I$8977,MATCH($E28,'T.19 factoren v1.4.0'!$E:$E,0),5)</f>
        <v>29</v>
      </c>
      <c r="J28" t="str">
        <f t="shared" si="0"/>
        <v>definitions.Add(new ParameterDefinition() { ID = 29 , Code = "123TC1yBen", Description = "1,2,3-trimethylbenzeen", CasNr = "526-73-8", Group = "ChemischeStof" });</v>
      </c>
    </row>
    <row r="29" spans="1:10" x14ac:dyDescent="0.25">
      <c r="A29" s="329" t="s">
        <v>137</v>
      </c>
      <c r="B29" s="329" t="s">
        <v>2083</v>
      </c>
      <c r="C29" s="329" t="s">
        <v>2084</v>
      </c>
      <c r="D29" s="329" t="s">
        <v>2028</v>
      </c>
      <c r="E29" s="329">
        <v>30</v>
      </c>
      <c r="F29" s="330">
        <v>41375</v>
      </c>
      <c r="G29" s="330"/>
      <c r="I29">
        <f>INDEX('T.19 factoren v1.4.0'!$A$1:$I$8977,MATCH($E29,'T.19 factoren v1.4.0'!$E:$E,0),5)</f>
        <v>30</v>
      </c>
      <c r="J29" t="str">
        <f t="shared" si="0"/>
        <v>definitions.Add(new ParameterDefinition() { ID = 30 , Code = "1245T4ClBen", Description = "1,2,4,5-tetrachloorbenzeen", CasNr = "95-94-3", Group = "ChemischeStof" });</v>
      </c>
    </row>
    <row r="30" spans="1:10" x14ac:dyDescent="0.25">
      <c r="A30" s="329" t="s">
        <v>2085</v>
      </c>
      <c r="B30" s="329" t="s">
        <v>2086</v>
      </c>
      <c r="C30" s="329" t="s">
        <v>2087</v>
      </c>
      <c r="D30" s="329" t="s">
        <v>2028</v>
      </c>
      <c r="E30" s="329">
        <v>31</v>
      </c>
      <c r="F30" s="330">
        <v>41375</v>
      </c>
      <c r="G30" s="330"/>
      <c r="I30">
        <f>INDEX('T.19 factoren v1.4.0'!$A$1:$I$8977,MATCH($E30,'T.19 factoren v1.4.0'!$E:$E,0),5)</f>
        <v>31</v>
      </c>
      <c r="J30" t="str">
        <f t="shared" si="0"/>
        <v>definitions.Add(new ParameterDefinition() { ID = 31 , Code = "1245T4C1yBen", Description = "1,2,4,5-tetramethylbenzeen", CasNr = "95-93-2", Group = "ChemischeStof" });</v>
      </c>
    </row>
    <row r="31" spans="1:10" x14ac:dyDescent="0.25">
      <c r="A31" s="329" t="s">
        <v>138</v>
      </c>
      <c r="B31" s="329" t="s">
        <v>2088</v>
      </c>
      <c r="C31" s="329" t="s">
        <v>2089</v>
      </c>
      <c r="D31" s="329" t="s">
        <v>2028</v>
      </c>
      <c r="E31" s="329">
        <v>32</v>
      </c>
      <c r="F31" s="330">
        <v>41375</v>
      </c>
      <c r="G31" s="330"/>
      <c r="I31">
        <f>INDEX('T.19 factoren v1.4.0'!$A$1:$I$8977,MATCH($E31,'T.19 factoren v1.4.0'!$E:$E,0),5)</f>
        <v>32</v>
      </c>
      <c r="J31" t="str">
        <f t="shared" si="0"/>
        <v>definitions.Add(new ParameterDefinition() { ID = 32 , Code = "124TClBen", Description = "1,2,4-trichloorbenzeen", CasNr = "120-82-1", Group = "ChemischeStof" });</v>
      </c>
    </row>
    <row r="32" spans="1:10" x14ac:dyDescent="0.25">
      <c r="A32" s="329" t="s">
        <v>139</v>
      </c>
      <c r="B32" s="329" t="s">
        <v>1620</v>
      </c>
      <c r="C32" s="329" t="s">
        <v>2090</v>
      </c>
      <c r="D32" s="329" t="s">
        <v>2028</v>
      </c>
      <c r="E32" s="329">
        <v>33</v>
      </c>
      <c r="F32" s="330">
        <v>41375</v>
      </c>
      <c r="G32" s="330"/>
      <c r="I32">
        <f>INDEX('T.19 factoren v1.4.0'!$A$1:$I$8977,MATCH($E32,'T.19 factoren v1.4.0'!$E:$E,0),5)</f>
        <v>33</v>
      </c>
      <c r="J32" t="str">
        <f t="shared" si="0"/>
        <v>definitions.Add(new ParameterDefinition() { ID = 33 , Code = "124TC1yBen", Description = "1,2,4-trimethylbenzeen", CasNr = "95-63-6", Group = "ChemischeStof" });</v>
      </c>
    </row>
    <row r="33" spans="1:10" x14ac:dyDescent="0.25">
      <c r="A33" s="329" t="s">
        <v>2091</v>
      </c>
      <c r="B33" s="329" t="s">
        <v>2092</v>
      </c>
      <c r="C33" s="329" t="s">
        <v>2093</v>
      </c>
      <c r="D33" s="329" t="s">
        <v>2028</v>
      </c>
      <c r="E33" s="329">
        <v>34</v>
      </c>
      <c r="F33" s="330">
        <v>41375</v>
      </c>
      <c r="G33" s="330"/>
      <c r="I33">
        <f>INDEX('T.19 factoren v1.4.0'!$A$1:$I$8977,MATCH($E33,'T.19 factoren v1.4.0'!$E:$E,0),5)</f>
        <v>34</v>
      </c>
      <c r="J33" t="str">
        <f t="shared" si="0"/>
        <v>definitions.Add(new ParameterDefinition() { ID = 34 , Code = "12DBr3ClC3a", Description = "1,2-dibroom-3-chloorpropaan", CasNr = "96-12-8", Group = "ChemischeStof" });</v>
      </c>
    </row>
    <row r="34" spans="1:10" x14ac:dyDescent="0.25">
      <c r="A34" s="329" t="s">
        <v>140</v>
      </c>
      <c r="B34" s="329" t="s">
        <v>2094</v>
      </c>
      <c r="C34" s="329" t="s">
        <v>2095</v>
      </c>
      <c r="D34" s="329" t="s">
        <v>2028</v>
      </c>
      <c r="E34" s="329">
        <v>35</v>
      </c>
      <c r="F34" s="330">
        <v>41375</v>
      </c>
      <c r="G34" s="330"/>
      <c r="I34">
        <f>INDEX('T.19 factoren v1.4.0'!$A$1:$I$8977,MATCH($E34,'T.19 factoren v1.4.0'!$E:$E,0),5)</f>
        <v>35</v>
      </c>
      <c r="J34" t="str">
        <f t="shared" si="0"/>
        <v>definitions.Add(new ParameterDefinition() { ID = 35 , Code = "12DClBen", Description = "1,2-dichloorbenzeen", CasNr = "95-50-1", Group = "ChemischeStof" });</v>
      </c>
    </row>
    <row r="35" spans="1:10" x14ac:dyDescent="0.25">
      <c r="A35" s="329" t="s">
        <v>141</v>
      </c>
      <c r="B35" s="329" t="s">
        <v>2096</v>
      </c>
      <c r="C35" s="329" t="s">
        <v>2097</v>
      </c>
      <c r="D35" s="329" t="s">
        <v>2028</v>
      </c>
      <c r="E35" s="329">
        <v>36</v>
      </c>
      <c r="F35" s="330">
        <v>41375</v>
      </c>
      <c r="G35" s="330"/>
      <c r="I35">
        <f>INDEX('T.19 factoren v1.4.0'!$A$1:$I$8977,MATCH($E35,'T.19 factoren v1.4.0'!$E:$E,0),5)</f>
        <v>36</v>
      </c>
      <c r="J35" t="str">
        <f t="shared" si="0"/>
        <v>definitions.Add(new ParameterDefinition() { ID = 36 , Code = "12DClC2a", Description = "1,2-dichloorethaan", CasNr = "107-06-2", Group = "ChemischeStof" });</v>
      </c>
    </row>
    <row r="36" spans="1:10" x14ac:dyDescent="0.25">
      <c r="A36" s="329" t="s">
        <v>2098</v>
      </c>
      <c r="B36" s="329" t="s">
        <v>2099</v>
      </c>
      <c r="C36" s="329" t="s">
        <v>2100</v>
      </c>
      <c r="D36" s="329" t="s">
        <v>2028</v>
      </c>
      <c r="E36" s="329">
        <v>37</v>
      </c>
      <c r="F36" s="330">
        <v>41375</v>
      </c>
      <c r="G36" s="330"/>
      <c r="I36">
        <f>INDEX('T.19 factoren v1.4.0'!$A$1:$I$8977,MATCH($E36,'T.19 factoren v1.4.0'!$E:$E,0),5)</f>
        <v>37</v>
      </c>
      <c r="J36" t="str">
        <f t="shared" si="0"/>
        <v>definitions.Add(new ParameterDefinition() { ID = 37 , Code = "12DClC2e", Description = "1,2-dichlooretheen", CasNr = "540-59-0", Group = "ChemischeStof" });</v>
      </c>
    </row>
    <row r="37" spans="1:10" x14ac:dyDescent="0.25">
      <c r="A37" s="329" t="s">
        <v>142</v>
      </c>
      <c r="B37" s="329" t="s">
        <v>2101</v>
      </c>
      <c r="C37" s="329" t="s">
        <v>2102</v>
      </c>
      <c r="D37" s="329" t="s">
        <v>2028</v>
      </c>
      <c r="E37" s="329">
        <v>38</v>
      </c>
      <c r="F37" s="330">
        <v>41375</v>
      </c>
      <c r="G37" s="330"/>
      <c r="I37">
        <f>INDEX('T.19 factoren v1.4.0'!$A$1:$I$8977,MATCH($E37,'T.19 factoren v1.4.0'!$E:$E,0),5)</f>
        <v>38</v>
      </c>
      <c r="J37" t="str">
        <f t="shared" si="0"/>
        <v>definitions.Add(new ParameterDefinition() { ID = 38 , Code = "12DClC3a", Description = "1,2-dichloorpropaan", CasNr = "78-87-5", Group = "ChemischeStof" });</v>
      </c>
    </row>
    <row r="38" spans="1:10" x14ac:dyDescent="0.25">
      <c r="A38" s="329" t="s">
        <v>2103</v>
      </c>
      <c r="B38" s="329" t="s">
        <v>2104</v>
      </c>
      <c r="C38" s="329" t="s">
        <v>2105</v>
      </c>
      <c r="D38" s="329" t="s">
        <v>2028</v>
      </c>
      <c r="E38" s="329">
        <v>39</v>
      </c>
      <c r="F38" s="330">
        <v>41375</v>
      </c>
      <c r="G38" s="330"/>
      <c r="I38">
        <f>INDEX('T.19 factoren v1.4.0'!$A$1:$I$8977,MATCH($E38,'T.19 factoren v1.4.0'!$E:$E,0),5)</f>
        <v>39</v>
      </c>
      <c r="J38" t="str">
        <f t="shared" si="0"/>
        <v>definitions.Add(new ParameterDefinition() { ID = 39 , Code = "12DClC3e", Description = "1,2-dichloorpropeen", CasNr = "563-54-2", Group = "ChemischeStof" });</v>
      </c>
    </row>
    <row r="39" spans="1:10" x14ac:dyDescent="0.25">
      <c r="A39" s="329" t="s">
        <v>143</v>
      </c>
      <c r="B39" s="329" t="s">
        <v>2106</v>
      </c>
      <c r="C39" s="329" t="s">
        <v>2107</v>
      </c>
      <c r="D39" s="329" t="s">
        <v>2028</v>
      </c>
      <c r="E39" s="329">
        <v>44</v>
      </c>
      <c r="F39" s="330">
        <v>41375</v>
      </c>
      <c r="G39" s="330"/>
      <c r="I39">
        <f>INDEX('T.19 factoren v1.4.0'!$A$1:$I$8977,MATCH($E39,'T.19 factoren v1.4.0'!$E:$E,0),5)</f>
        <v>44</v>
      </c>
      <c r="J39" t="str">
        <f t="shared" si="0"/>
        <v>definitions.Add(new ParameterDefinition() { ID = 44 , Code = "135TClBen", Description = "1,3,5-trichloorbenzeen", CasNr = "108-70-3", Group = "ChemischeStof" });</v>
      </c>
    </row>
    <row r="40" spans="1:10" x14ac:dyDescent="0.25">
      <c r="A40" s="329" t="s">
        <v>144</v>
      </c>
      <c r="B40" s="329" t="s">
        <v>1621</v>
      </c>
      <c r="C40" s="329" t="s">
        <v>2108</v>
      </c>
      <c r="D40" s="329" t="s">
        <v>2028</v>
      </c>
      <c r="E40" s="329">
        <v>45</v>
      </c>
      <c r="F40" s="330">
        <v>41375</v>
      </c>
      <c r="G40" s="330"/>
      <c r="I40">
        <f>INDEX('T.19 factoren v1.4.0'!$A$1:$I$8977,MATCH($E40,'T.19 factoren v1.4.0'!$E:$E,0),5)</f>
        <v>45</v>
      </c>
      <c r="J40" t="str">
        <f t="shared" si="0"/>
        <v>definitions.Add(new ParameterDefinition() { ID = 45 , Code = "135TC1yBen", Description = "1,3,5-trimethylbenzeen", CasNr = "108-67-8", Group = "ChemischeStof" });</v>
      </c>
    </row>
    <row r="41" spans="1:10" x14ac:dyDescent="0.25">
      <c r="A41" s="329" t="s">
        <v>145</v>
      </c>
      <c r="B41" s="329" t="s">
        <v>2109</v>
      </c>
      <c r="C41" s="329" t="s">
        <v>2110</v>
      </c>
      <c r="D41" s="329" t="s">
        <v>2028</v>
      </c>
      <c r="E41" s="329">
        <v>47</v>
      </c>
      <c r="F41" s="330">
        <v>41375</v>
      </c>
      <c r="G41" s="330"/>
      <c r="I41">
        <f>INDEX('T.19 factoren v1.4.0'!$A$1:$I$8977,MATCH($E41,'T.19 factoren v1.4.0'!$E:$E,0),5)</f>
        <v>47</v>
      </c>
      <c r="J41" t="str">
        <f t="shared" si="0"/>
        <v>definitions.Add(new ParameterDefinition() { ID = 47 , Code = "13DClBen", Description = "1,3-dichloorbenzeen", CasNr = "541-73-1", Group = "ChemischeStof" });</v>
      </c>
    </row>
    <row r="42" spans="1:10" x14ac:dyDescent="0.25">
      <c r="A42" s="329" t="s">
        <v>146</v>
      </c>
      <c r="B42" s="329" t="s">
        <v>2111</v>
      </c>
      <c r="C42" s="329" t="s">
        <v>2112</v>
      </c>
      <c r="D42" s="329" t="s">
        <v>2028</v>
      </c>
      <c r="E42" s="329">
        <v>48</v>
      </c>
      <c r="F42" s="330">
        <v>41375</v>
      </c>
      <c r="G42" s="330"/>
      <c r="I42">
        <f>INDEX('T.19 factoren v1.4.0'!$A$1:$I$8977,MATCH($E42,'T.19 factoren v1.4.0'!$E:$E,0),5)</f>
        <v>48</v>
      </c>
      <c r="J42" t="str">
        <f t="shared" si="0"/>
        <v>definitions.Add(new ParameterDefinition() { ID = 48 , Code = "13DClC3a", Description = "1,3-dichloorpropaan", CasNr = "142-28-9", Group = "ChemischeStof" });</v>
      </c>
    </row>
    <row r="43" spans="1:10" x14ac:dyDescent="0.25">
      <c r="A43" s="329" t="s">
        <v>147</v>
      </c>
      <c r="B43" s="329" t="s">
        <v>2113</v>
      </c>
      <c r="C43" s="329" t="s">
        <v>2114</v>
      </c>
      <c r="D43" s="329" t="s">
        <v>2028</v>
      </c>
      <c r="E43" s="329">
        <v>49</v>
      </c>
      <c r="F43" s="330">
        <v>41375</v>
      </c>
      <c r="G43" s="330"/>
      <c r="I43">
        <f>INDEX('T.19 factoren v1.4.0'!$A$1:$I$8977,MATCH($E43,'T.19 factoren v1.4.0'!$E:$E,0),5)</f>
        <v>49</v>
      </c>
      <c r="J43" t="str">
        <f t="shared" si="0"/>
        <v>definitions.Add(new ParameterDefinition() { ID = 49 , Code = "13DClC3e", Description = "1,3-dichloorpropeen", CasNr = "542-75-6", Group = "ChemischeStof" });</v>
      </c>
    </row>
    <row r="44" spans="1:10" x14ac:dyDescent="0.25">
      <c r="A44" s="329" t="s">
        <v>2115</v>
      </c>
      <c r="B44" s="329" t="s">
        <v>2116</v>
      </c>
      <c r="C44" s="329" t="s">
        <v>2117</v>
      </c>
      <c r="D44" s="329" t="s">
        <v>2028</v>
      </c>
      <c r="E44" s="329">
        <v>52</v>
      </c>
      <c r="F44" s="330">
        <v>41375</v>
      </c>
      <c r="G44" s="330"/>
      <c r="I44">
        <f>INDEX('T.19 factoren v1.4.0'!$A$1:$I$8977,MATCH($E44,'T.19 factoren v1.4.0'!$E:$E,0),5)</f>
        <v>52</v>
      </c>
      <c r="J44" t="str">
        <f t="shared" si="0"/>
        <v>definitions.Add(new ParameterDefinition() { ID = 52 , Code = "TC1yegcl", Description = "trimethyleenglycol (1,3-propyleenglycol)", CasNr = "504-63-2", Group = "ChemischeStof" });</v>
      </c>
    </row>
    <row r="45" spans="1:10" x14ac:dyDescent="0.25">
      <c r="A45" s="329" t="s">
        <v>2118</v>
      </c>
      <c r="B45" s="329" t="s">
        <v>2119</v>
      </c>
      <c r="C45" s="329" t="s">
        <v>2120</v>
      </c>
      <c r="D45" s="329" t="s">
        <v>2028</v>
      </c>
      <c r="E45" s="329">
        <v>53</v>
      </c>
      <c r="F45" s="330">
        <v>41375</v>
      </c>
      <c r="G45" s="330"/>
      <c r="I45">
        <f>INDEX('T.19 factoren v1.4.0'!$A$1:$I$8977,MATCH($E45,'T.19 factoren v1.4.0'!$E:$E,0),5)</f>
        <v>53</v>
      </c>
      <c r="J45" t="str">
        <f t="shared" si="0"/>
        <v>definitions.Add(new ParameterDefinition() { ID = 53 , Code = "14C4aDol", Description = "1,4-butaandiol", CasNr = "110-63-4", Group = "ChemischeStof" });</v>
      </c>
    </row>
    <row r="46" spans="1:10" x14ac:dyDescent="0.25">
      <c r="A46" s="329" t="s">
        <v>148</v>
      </c>
      <c r="B46" s="329" t="s">
        <v>2121</v>
      </c>
      <c r="C46" s="329" t="s">
        <v>2122</v>
      </c>
      <c r="D46" s="329" t="s">
        <v>2028</v>
      </c>
      <c r="E46" s="329">
        <v>54</v>
      </c>
      <c r="F46" s="330">
        <v>41375</v>
      </c>
      <c r="G46" s="330"/>
      <c r="I46">
        <f>INDEX('T.19 factoren v1.4.0'!$A$1:$I$8977,MATCH($E46,'T.19 factoren v1.4.0'!$E:$E,0),5)</f>
        <v>54</v>
      </c>
      <c r="J46" t="str">
        <f t="shared" si="0"/>
        <v>definitions.Add(new ParameterDefinition() { ID = 54 , Code = "14DClBen", Description = "1,4-dichloorbenzeen", CasNr = "106-46-7", Group = "ChemischeStof" });</v>
      </c>
    </row>
    <row r="47" spans="1:10" x14ac:dyDescent="0.25">
      <c r="A47" s="329" t="s">
        <v>2123</v>
      </c>
      <c r="B47" s="329" t="s">
        <v>2124</v>
      </c>
      <c r="C47" s="329" t="s">
        <v>2125</v>
      </c>
      <c r="D47" s="329" t="s">
        <v>2028</v>
      </c>
      <c r="E47" s="329">
        <v>59</v>
      </c>
      <c r="F47" s="330">
        <v>41375</v>
      </c>
      <c r="G47" s="330"/>
      <c r="I47">
        <f>INDEX('T.19 factoren v1.4.0'!$A$1:$I$8977,MATCH($E47,'T.19 factoren v1.4.0'!$E:$E,0),5)</f>
        <v>59</v>
      </c>
      <c r="J47" t="str">
        <f t="shared" si="0"/>
        <v>definitions.Add(new ParameterDefinition() { ID = 59 , Code = "1Cl2NO2Ben", Description = "1-chloor-2-nitrobenzeen", CasNr = "88-73-3", Group = "ChemischeStof" });</v>
      </c>
    </row>
    <row r="48" spans="1:10" x14ac:dyDescent="0.25">
      <c r="A48" s="329" t="s">
        <v>2126</v>
      </c>
      <c r="B48" s="329" t="s">
        <v>2127</v>
      </c>
      <c r="C48" s="329" t="s">
        <v>2128</v>
      </c>
      <c r="D48" s="329" t="s">
        <v>2028</v>
      </c>
      <c r="E48" s="329">
        <v>60</v>
      </c>
      <c r="F48" s="330">
        <v>41375</v>
      </c>
      <c r="G48" s="330"/>
      <c r="I48">
        <f>INDEX('T.19 factoren v1.4.0'!$A$1:$I$8977,MATCH($E48,'T.19 factoren v1.4.0'!$E:$E,0),5)</f>
        <v>60</v>
      </c>
      <c r="J48" t="str">
        <f t="shared" si="0"/>
        <v>definitions.Add(new ParameterDefinition() { ID = 60 , Code = "1Cl3NO2Ben", Description = "1-chloor-3-nitrobenzeen", CasNr = "121-73-3", Group = "ChemischeStof" });</v>
      </c>
    </row>
    <row r="49" spans="1:10" x14ac:dyDescent="0.25">
      <c r="A49" s="329" t="s">
        <v>2129</v>
      </c>
      <c r="B49" s="329" t="s">
        <v>2130</v>
      </c>
      <c r="C49" s="329" t="s">
        <v>2131</v>
      </c>
      <c r="D49" s="329" t="s">
        <v>2028</v>
      </c>
      <c r="E49" s="329">
        <v>61</v>
      </c>
      <c r="F49" s="330">
        <v>41375</v>
      </c>
      <c r="G49" s="330"/>
      <c r="I49">
        <f>INDEX('T.19 factoren v1.4.0'!$A$1:$I$8977,MATCH($E49,'T.19 factoren v1.4.0'!$E:$E,0),5)</f>
        <v>61</v>
      </c>
      <c r="J49" t="str">
        <f t="shared" si="0"/>
        <v>definitions.Add(new ParameterDefinition() { ID = 61 , Code = "1Cl4NO2Ben", Description = "1-chloor-4-nitrobenzeen", CasNr = "100-00-5", Group = "ChemischeStof" });</v>
      </c>
    </row>
    <row r="50" spans="1:10" x14ac:dyDescent="0.25">
      <c r="A50" s="329" t="s">
        <v>149</v>
      </c>
      <c r="B50" s="329" t="s">
        <v>2132</v>
      </c>
      <c r="C50" s="329" t="s">
        <v>2133</v>
      </c>
      <c r="D50" s="329" t="s">
        <v>2028</v>
      </c>
      <c r="E50" s="329">
        <v>62</v>
      </c>
      <c r="F50" s="330">
        <v>41375</v>
      </c>
      <c r="G50" s="330"/>
      <c r="I50">
        <f>INDEX('T.19 factoren v1.4.0'!$A$1:$I$8977,MATCH($E50,'T.19 factoren v1.4.0'!$E:$E,0),5)</f>
        <v>62</v>
      </c>
      <c r="J50" t="str">
        <f t="shared" si="0"/>
        <v>definitions.Add(new ParameterDefinition() { ID = 62 , Code = "1ClNaf", Description = "1-chloornaftaleen", CasNr = "90-13-1", Group = "ChemischeStof" });</v>
      </c>
    </row>
    <row r="51" spans="1:10" x14ac:dyDescent="0.25">
      <c r="A51" s="329" t="s">
        <v>2134</v>
      </c>
      <c r="B51" s="329" t="s">
        <v>2135</v>
      </c>
      <c r="C51" s="329" t="s">
        <v>2136</v>
      </c>
      <c r="D51" s="329" t="s">
        <v>2028</v>
      </c>
      <c r="E51" s="329">
        <v>64</v>
      </c>
      <c r="F51" s="330">
        <v>41375</v>
      </c>
      <c r="G51" s="330"/>
      <c r="I51">
        <f>INDEX('T.19 factoren v1.4.0'!$A$1:$I$8977,MATCH($E51,'T.19 factoren v1.4.0'!$E:$E,0),5)</f>
        <v>64</v>
      </c>
      <c r="J51" t="str">
        <f t="shared" si="0"/>
        <v>definitions.Add(new ParameterDefinition() { ID = 64 , Code = "1C2ox2C3ol", Description = "1-ethoxy-2-propanol", CasNr = "1569-02-4", Group = "ChemischeStof" });</v>
      </c>
    </row>
    <row r="52" spans="1:10" x14ac:dyDescent="0.25">
      <c r="A52" s="329" t="s">
        <v>2137</v>
      </c>
      <c r="B52" s="329" t="s">
        <v>2138</v>
      </c>
      <c r="C52" s="329" t="s">
        <v>2139</v>
      </c>
      <c r="D52" s="329" t="s">
        <v>2028</v>
      </c>
      <c r="E52" s="329">
        <v>65</v>
      </c>
      <c r="F52" s="330">
        <v>41375</v>
      </c>
      <c r="G52" s="330"/>
      <c r="I52">
        <f>INDEX('T.19 factoren v1.4.0'!$A$1:$I$8977,MATCH($E52,'T.19 factoren v1.4.0'!$E:$E,0),5)</f>
        <v>65</v>
      </c>
      <c r="J52" t="str">
        <f t="shared" si="0"/>
        <v>definitions.Add(new ParameterDefinition() { ID = 65 , Code = "1C1oxC3ol", Description = "1-methoxy-2-propanol", CasNr = "107-98-2", Group = "ChemischeStof" });</v>
      </c>
    </row>
    <row r="53" spans="1:10" x14ac:dyDescent="0.25">
      <c r="A53" s="329" t="s">
        <v>2140</v>
      </c>
      <c r="B53" s="329" t="s">
        <v>2141</v>
      </c>
      <c r="C53" s="329" t="s">
        <v>2142</v>
      </c>
      <c r="D53" s="329" t="s">
        <v>2028</v>
      </c>
      <c r="E53" s="329">
        <v>66</v>
      </c>
      <c r="F53" s="330">
        <v>41375</v>
      </c>
      <c r="G53" s="330"/>
      <c r="I53">
        <f>INDEX('T.19 factoren v1.4.0'!$A$1:$I$8977,MATCH($E53,'T.19 factoren v1.4.0'!$E:$E,0),5)</f>
        <v>66</v>
      </c>
      <c r="J53" t="str">
        <f t="shared" si="0"/>
        <v>definitions.Add(new ParameterDefinition() { ID = 66 , Code = "PGMEA", Description = "propyleenglycolmonomethyletheracetaat", CasNr = "108-65-6", Group = "ChemischeStof" });</v>
      </c>
    </row>
    <row r="54" spans="1:10" x14ac:dyDescent="0.25">
      <c r="A54" s="329" t="s">
        <v>2143</v>
      </c>
      <c r="B54" s="329" t="s">
        <v>2144</v>
      </c>
      <c r="C54" s="329" t="s">
        <v>2145</v>
      </c>
      <c r="D54" s="329" t="s">
        <v>2028</v>
      </c>
      <c r="E54" s="329">
        <v>67</v>
      </c>
      <c r="F54" s="330">
        <v>41375</v>
      </c>
      <c r="G54" s="330"/>
      <c r="I54">
        <f>INDEX('T.19 factoren v1.4.0'!$A$1:$I$8977,MATCH($E54,'T.19 factoren v1.4.0'!$E:$E,0),5)</f>
        <v>67</v>
      </c>
      <c r="J54" t="str">
        <f t="shared" si="0"/>
        <v>definitions.Add(new ParameterDefinition() { ID = 67 , Code = "1C1y2prldnn", Description = "1-methyl-2-pyrrolidinon", CasNr = "872-50-4", Group = "ChemischeStof" });</v>
      </c>
    </row>
    <row r="55" spans="1:10" x14ac:dyDescent="0.25">
      <c r="A55" s="329" t="s">
        <v>2146</v>
      </c>
      <c r="B55" s="329" t="s">
        <v>2147</v>
      </c>
      <c r="C55" s="329" t="s">
        <v>2148</v>
      </c>
      <c r="D55" s="329" t="s">
        <v>2028</v>
      </c>
      <c r="E55" s="329">
        <v>68</v>
      </c>
      <c r="F55" s="330">
        <v>41375</v>
      </c>
      <c r="G55" s="330"/>
      <c r="I55">
        <f>INDEX('T.19 factoren v1.4.0'!$A$1:$I$8977,MATCH($E55,'T.19 factoren v1.4.0'!$E:$E,0),5)</f>
        <v>68</v>
      </c>
      <c r="J55" t="str">
        <f t="shared" si="0"/>
        <v>definitions.Add(new ParameterDefinition() { ID = 68 , Code = "1C1yNaf", Description = "1-methylnaftaleen", CasNr = "90-12-0", Group = "ChemischeStof" });</v>
      </c>
    </row>
    <row r="56" spans="1:10" x14ac:dyDescent="0.25">
      <c r="A56" s="329" t="s">
        <v>2149</v>
      </c>
      <c r="B56" s="329" t="s">
        <v>2150</v>
      </c>
      <c r="C56" s="329" t="s">
        <v>2151</v>
      </c>
      <c r="D56" s="329" t="s">
        <v>2028</v>
      </c>
      <c r="E56" s="329">
        <v>69</v>
      </c>
      <c r="F56" s="330">
        <v>41375</v>
      </c>
      <c r="G56" s="330"/>
      <c r="I56">
        <f>INDEX('T.19 factoren v1.4.0'!$A$1:$I$8977,MATCH($E56,'T.19 factoren v1.4.0'!$E:$E,0),5)</f>
        <v>69</v>
      </c>
      <c r="J56" t="str">
        <f t="shared" si="0"/>
        <v>definitions.Add(new ParameterDefinition() { ID = 69 , Code = "1HOxNaf", Description = "1-hydroxynaftaleen", CasNr = "90-15-3", Group = "ChemischeStof" });</v>
      </c>
    </row>
    <row r="57" spans="1:10" x14ac:dyDescent="0.25">
      <c r="A57" s="329" t="s">
        <v>2152</v>
      </c>
      <c r="B57" s="329" t="s">
        <v>2153</v>
      </c>
      <c r="C57" s="329" t="s">
        <v>2154</v>
      </c>
      <c r="D57" s="329" t="s">
        <v>2028</v>
      </c>
      <c r="E57" s="329">
        <v>70</v>
      </c>
      <c r="F57" s="330">
        <v>41375</v>
      </c>
      <c r="G57" s="330"/>
      <c r="I57">
        <f>INDEX('T.19 factoren v1.4.0'!$A$1:$I$8977,MATCH($E57,'T.19 factoren v1.4.0'!$E:$E,0),5)</f>
        <v>70</v>
      </c>
      <c r="J57" t="str">
        <f t="shared" si="0"/>
        <v>definitions.Add(new ParameterDefinition() { ID = 70 , Code = "1NO2Pyr", Description = "1-nitropyreen", CasNr = "5522-43-0", Group = "ChemischeStof" });</v>
      </c>
    </row>
    <row r="58" spans="1:10" x14ac:dyDescent="0.25">
      <c r="A58" s="329" t="s">
        <v>2155</v>
      </c>
      <c r="B58" s="329" t="s">
        <v>2156</v>
      </c>
      <c r="C58" s="329" t="s">
        <v>2157</v>
      </c>
      <c r="D58" s="329" t="s">
        <v>2028</v>
      </c>
      <c r="E58" s="329">
        <v>71</v>
      </c>
      <c r="F58" s="330">
        <v>41375</v>
      </c>
      <c r="G58" s="330"/>
      <c r="I58">
        <f>INDEX('T.19 factoren v1.4.0'!$A$1:$I$8977,MATCH($E58,'T.19 factoren v1.4.0'!$E:$E,0),5)</f>
        <v>71</v>
      </c>
      <c r="J58" t="str">
        <f t="shared" si="0"/>
        <v>definitions.Add(new ParameterDefinition() { ID = 71 , Code = "1C8ol", Description = "1-octanol", CasNr = "111-87-5", Group = "ChemischeStof" });</v>
      </c>
    </row>
    <row r="59" spans="1:10" x14ac:dyDescent="0.25">
      <c r="A59" s="329" t="s">
        <v>150</v>
      </c>
      <c r="B59" s="329" t="s">
        <v>2158</v>
      </c>
      <c r="C59" s="329" t="s">
        <v>2159</v>
      </c>
      <c r="D59" s="329" t="s">
        <v>2028</v>
      </c>
      <c r="E59" s="329">
        <v>73</v>
      </c>
      <c r="F59" s="330">
        <v>41375</v>
      </c>
      <c r="G59" s="330"/>
      <c r="I59">
        <f>INDEX('T.19 factoren v1.4.0'!$A$1:$I$8977,MATCH($E59,'T.19 factoren v1.4.0'!$E:$E,0),5)</f>
        <v>73</v>
      </c>
      <c r="J59" t="str">
        <f t="shared" si="0"/>
        <v>definitions.Add(new ParameterDefinition() { ID = 73 , Code = "MCPP", Description = "mecoprop", CasNr = "93-65-2", Group = "ChemischeStof" });</v>
      </c>
    </row>
    <row r="60" spans="1:10" x14ac:dyDescent="0.25">
      <c r="A60" s="329" t="s">
        <v>2160</v>
      </c>
      <c r="B60" s="329" t="s">
        <v>2161</v>
      </c>
      <c r="C60" s="329" t="s">
        <v>2162</v>
      </c>
      <c r="D60" s="329" t="s">
        <v>2028</v>
      </c>
      <c r="E60" s="329">
        <v>75</v>
      </c>
      <c r="F60" s="330">
        <v>41375</v>
      </c>
      <c r="G60" s="330"/>
      <c r="I60">
        <f>INDEX('T.19 factoren v1.4.0'!$A$1:$I$8977,MATCH($E60,'T.19 factoren v1.4.0'!$E:$E,0),5)</f>
        <v>75</v>
      </c>
      <c r="J60" t="str">
        <f t="shared" si="0"/>
        <v>definitions.Add(new ParameterDefinition() { ID = 75 , Code = "TactnAe", Description = "triacetonamine", CasNr = "826-36-8", Group = "ChemischeStof" });</v>
      </c>
    </row>
    <row r="61" spans="1:10" x14ac:dyDescent="0.25">
      <c r="A61" s="329" t="s">
        <v>2163</v>
      </c>
      <c r="B61" s="329" t="s">
        <v>2164</v>
      </c>
      <c r="C61" s="329" t="s">
        <v>2165</v>
      </c>
      <c r="D61" s="329" t="s">
        <v>2028</v>
      </c>
      <c r="E61" s="329">
        <v>76</v>
      </c>
      <c r="F61" s="330">
        <v>41375</v>
      </c>
      <c r="G61" s="330"/>
      <c r="I61">
        <f>INDEX('T.19 factoren v1.4.0'!$A$1:$I$8977,MATCH($E61,'T.19 factoren v1.4.0'!$E:$E,0),5)</f>
        <v>76</v>
      </c>
      <c r="J61" t="str">
        <f t="shared" si="0"/>
        <v>definitions.Add(new ParameterDefinition() { ID = 76 , Code = "bisFolA", Description = "bisfenol-A", CasNr = "80-05-7", Group = "ChemischeStof" });</v>
      </c>
    </row>
    <row r="62" spans="1:10" x14ac:dyDescent="0.25">
      <c r="A62" s="329" t="s">
        <v>151</v>
      </c>
      <c r="B62" s="329" t="s">
        <v>2166</v>
      </c>
      <c r="C62" s="329" t="s">
        <v>2167</v>
      </c>
      <c r="D62" s="329" t="s">
        <v>2028</v>
      </c>
      <c r="E62" s="329">
        <v>78</v>
      </c>
      <c r="F62" s="330">
        <v>41375</v>
      </c>
      <c r="G62" s="330"/>
      <c r="I62">
        <f>INDEX('T.19 factoren v1.4.0'!$A$1:$I$8977,MATCH($E62,'T.19 factoren v1.4.0'!$E:$E,0),5)</f>
        <v>78</v>
      </c>
      <c r="J62" t="str">
        <f t="shared" si="0"/>
        <v>definitions.Add(new ParameterDefinition() { ID = 78 , Code = "2345T4ClFol", Description = "2,3,4,5-tetrachloorfenol", CasNr = "4901-51-3", Group = "ChemischeStof" });</v>
      </c>
    </row>
    <row r="63" spans="1:10" x14ac:dyDescent="0.25">
      <c r="A63" s="329" t="s">
        <v>152</v>
      </c>
      <c r="B63" s="329" t="s">
        <v>2168</v>
      </c>
      <c r="C63" s="329" t="s">
        <v>2169</v>
      </c>
      <c r="D63" s="329" t="s">
        <v>2028</v>
      </c>
      <c r="E63" s="329">
        <v>79</v>
      </c>
      <c r="F63" s="330">
        <v>41375</v>
      </c>
      <c r="G63" s="330"/>
      <c r="I63">
        <f>INDEX('T.19 factoren v1.4.0'!$A$1:$I$8977,MATCH($E63,'T.19 factoren v1.4.0'!$E:$E,0),5)</f>
        <v>79</v>
      </c>
      <c r="J63" t="str">
        <f t="shared" si="0"/>
        <v>definitions.Add(new ParameterDefinition() { ID = 79 , Code = "PCDF130", Description = "2,3,4,6,7,8-hexachloordibenzofuraan", CasNr = "60851-34-5", Group = "ChemischeStof" });</v>
      </c>
    </row>
    <row r="64" spans="1:10" x14ac:dyDescent="0.25">
      <c r="A64" s="329" t="s">
        <v>153</v>
      </c>
      <c r="B64" s="329" t="s">
        <v>2170</v>
      </c>
      <c r="C64" s="329" t="s">
        <v>2171</v>
      </c>
      <c r="D64" s="329" t="s">
        <v>2028</v>
      </c>
      <c r="E64" s="329">
        <v>80</v>
      </c>
      <c r="F64" s="330">
        <v>41375</v>
      </c>
      <c r="G64" s="330"/>
      <c r="I64">
        <f>INDEX('T.19 factoren v1.4.0'!$A$1:$I$8977,MATCH($E64,'T.19 factoren v1.4.0'!$E:$E,0),5)</f>
        <v>80</v>
      </c>
      <c r="J64" t="str">
        <f t="shared" si="0"/>
        <v>definitions.Add(new ParameterDefinition() { ID = 80 , Code = "2346T4ClFol", Description = "2,3,4,6-tetrachloorfenol", CasNr = "58-90-2", Group = "ChemischeStof" });</v>
      </c>
    </row>
    <row r="65" spans="1:10" x14ac:dyDescent="0.25">
      <c r="A65" s="329" t="s">
        <v>154</v>
      </c>
      <c r="B65" s="329" t="s">
        <v>2172</v>
      </c>
      <c r="C65" s="329" t="s">
        <v>2173</v>
      </c>
      <c r="D65" s="329" t="s">
        <v>2028</v>
      </c>
      <c r="E65" s="329">
        <v>81</v>
      </c>
      <c r="F65" s="330">
        <v>41375</v>
      </c>
      <c r="G65" s="330"/>
      <c r="I65">
        <f>INDEX('T.19 factoren v1.4.0'!$A$1:$I$8977,MATCH($E65,'T.19 factoren v1.4.0'!$E:$E,0),5)</f>
        <v>81</v>
      </c>
      <c r="J65" t="str">
        <f t="shared" si="0"/>
        <v>definitions.Add(new ParameterDefinition() { ID = 81 , Code = "PCDF114", Description = "2,3,4,7,8-pentachloordibenzofuraan", CasNr = "57117-31-4", Group = "ChemischeStof" });</v>
      </c>
    </row>
    <row r="66" spans="1:10" x14ac:dyDescent="0.25">
      <c r="A66" s="329" t="s">
        <v>155</v>
      </c>
      <c r="B66" s="329" t="s">
        <v>2174</v>
      </c>
      <c r="C66" s="329" t="s">
        <v>2175</v>
      </c>
      <c r="D66" s="329" t="s">
        <v>2028</v>
      </c>
      <c r="E66" s="329">
        <v>82</v>
      </c>
      <c r="F66" s="330">
        <v>41375</v>
      </c>
      <c r="G66" s="330"/>
      <c r="I66">
        <f>INDEX('T.19 factoren v1.4.0'!$A$1:$I$8977,MATCH($E66,'T.19 factoren v1.4.0'!$E:$E,0),5)</f>
        <v>82</v>
      </c>
      <c r="J66" t="str">
        <f t="shared" si="0"/>
        <v>definitions.Add(new ParameterDefinition() { ID = 82 , Code = "234TClAn", Description = "2,3,4-trichlooraniline", CasNr = "634-67-3", Group = "ChemischeStof" });</v>
      </c>
    </row>
    <row r="67" spans="1:10" x14ac:dyDescent="0.25">
      <c r="A67" s="329" t="s">
        <v>156</v>
      </c>
      <c r="B67" s="329" t="s">
        <v>2176</v>
      </c>
      <c r="C67" s="329" t="s">
        <v>2177</v>
      </c>
      <c r="D67" s="329" t="s">
        <v>2028</v>
      </c>
      <c r="E67" s="329">
        <v>83</v>
      </c>
      <c r="F67" s="330">
        <v>41375</v>
      </c>
      <c r="G67" s="330"/>
      <c r="I67">
        <f>INDEX('T.19 factoren v1.4.0'!$A$1:$I$8977,MATCH($E67,'T.19 factoren v1.4.0'!$E:$E,0),5)</f>
        <v>83</v>
      </c>
      <c r="J67" t="str">
        <f t="shared" ref="J67:J130" si="1">"definitions.Add(new ParameterDefinition() { ID = " &amp; E67 &amp; " , Code = """ &amp; A67 &amp; """, Description = """ &amp; B67 &amp; """, CasNr = """ &amp; C67 &amp;""", Group = """ &amp; D67 &amp;""" });"</f>
        <v>definitions.Add(new ParameterDefinition() { ID = 83 , Code = "234TClFol", Description = "2,3,4-trichloorfenol", CasNr = "15950-66-0", Group = "ChemischeStof" });</v>
      </c>
    </row>
    <row r="68" spans="1:10" x14ac:dyDescent="0.25">
      <c r="A68" s="329" t="s">
        <v>157</v>
      </c>
      <c r="B68" s="329" t="s">
        <v>2178</v>
      </c>
      <c r="C68" s="329" t="s">
        <v>2179</v>
      </c>
      <c r="D68" s="329" t="s">
        <v>2028</v>
      </c>
      <c r="E68" s="329">
        <v>84</v>
      </c>
      <c r="F68" s="330">
        <v>41375</v>
      </c>
      <c r="G68" s="330"/>
      <c r="I68">
        <f>INDEX('T.19 factoren v1.4.0'!$A$1:$I$8977,MATCH($E68,'T.19 factoren v1.4.0'!$E:$E,0),5)</f>
        <v>84</v>
      </c>
      <c r="J68" t="str">
        <f t="shared" si="1"/>
        <v>definitions.Add(new ParameterDefinition() { ID = 84 , Code = "2356T4ClFol", Description = "2,3,5,6-tetrachloorfenol", CasNr = "935-95-5", Group = "ChemischeStof" });</v>
      </c>
    </row>
    <row r="69" spans="1:10" x14ac:dyDescent="0.25">
      <c r="A69" s="329" t="s">
        <v>158</v>
      </c>
      <c r="B69" s="329" t="s">
        <v>2180</v>
      </c>
      <c r="C69" s="329" t="s">
        <v>2181</v>
      </c>
      <c r="D69" s="329" t="s">
        <v>2028</v>
      </c>
      <c r="E69" s="329">
        <v>86</v>
      </c>
      <c r="F69" s="330">
        <v>41375</v>
      </c>
      <c r="G69" s="330"/>
      <c r="I69">
        <f>INDEX('T.19 factoren v1.4.0'!$A$1:$I$8977,MATCH($E69,'T.19 factoren v1.4.0'!$E:$E,0),5)</f>
        <v>86</v>
      </c>
      <c r="J69" t="str">
        <f t="shared" si="1"/>
        <v>definitions.Add(new ParameterDefinition() { ID = 86 , Code = "235TClFol", Description = "2,3,5-trichloorfenol", CasNr = "933-78-8", Group = "ChemischeStof" });</v>
      </c>
    </row>
    <row r="70" spans="1:10" x14ac:dyDescent="0.25">
      <c r="A70" s="329" t="s">
        <v>2182</v>
      </c>
      <c r="B70" s="329" t="s">
        <v>2183</v>
      </c>
      <c r="C70" s="329" t="s">
        <v>2184</v>
      </c>
      <c r="D70" s="329" t="s">
        <v>2028</v>
      </c>
      <c r="E70" s="329">
        <v>87</v>
      </c>
      <c r="F70" s="330">
        <v>41375</v>
      </c>
      <c r="G70" s="330"/>
      <c r="I70">
        <f>INDEX('T.19 factoren v1.4.0'!$A$1:$I$8977,MATCH($E70,'T.19 factoren v1.4.0'!$E:$E,0),5)</f>
        <v>87</v>
      </c>
      <c r="J70" t="str">
        <f t="shared" si="1"/>
        <v>definitions.Add(new ParameterDefinition() { ID = 87 , Code = "235TC1yFol", Description = "2,3,5-trimethylfenol", CasNr = "697-82-5", Group = "ChemischeStof" });</v>
      </c>
    </row>
    <row r="71" spans="1:10" x14ac:dyDescent="0.25">
      <c r="A71" s="329" t="s">
        <v>159</v>
      </c>
      <c r="B71" s="329" t="s">
        <v>2185</v>
      </c>
      <c r="C71" s="329" t="s">
        <v>2186</v>
      </c>
      <c r="D71" s="329" t="s">
        <v>2028</v>
      </c>
      <c r="E71" s="329">
        <v>89</v>
      </c>
      <c r="F71" s="330">
        <v>41375</v>
      </c>
      <c r="G71" s="330"/>
      <c r="I71">
        <f>INDEX('T.19 factoren v1.4.0'!$A$1:$I$8977,MATCH($E71,'T.19 factoren v1.4.0'!$E:$E,0),5)</f>
        <v>89</v>
      </c>
      <c r="J71" t="str">
        <f t="shared" si="1"/>
        <v>definitions.Add(new ParameterDefinition() { ID = 89 , Code = "236TClFol", Description = "2,3,6-trichloorfenol", CasNr = "933-75-5", Group = "ChemischeStof" });</v>
      </c>
    </row>
    <row r="72" spans="1:10" x14ac:dyDescent="0.25">
      <c r="A72" s="329" t="s">
        <v>160</v>
      </c>
      <c r="B72" s="329" t="s">
        <v>2187</v>
      </c>
      <c r="C72" s="329" t="s">
        <v>2188</v>
      </c>
      <c r="D72" s="329" t="s">
        <v>2028</v>
      </c>
      <c r="E72" s="329">
        <v>90</v>
      </c>
      <c r="F72" s="330">
        <v>41375</v>
      </c>
      <c r="G72" s="330"/>
      <c r="I72">
        <f>INDEX('T.19 factoren v1.4.0'!$A$1:$I$8977,MATCH($E72,'T.19 factoren v1.4.0'!$E:$E,0),5)</f>
        <v>90</v>
      </c>
      <c r="J72" t="str">
        <f t="shared" si="1"/>
        <v>definitions.Add(new ParameterDefinition() { ID = 90 , Code = "PCDD48", Description = "2,3,7,8-tetrachloordibenzo-p-dioxine", CasNr = "1746-01-6", Group = "ChemischeStof" });</v>
      </c>
    </row>
    <row r="73" spans="1:10" x14ac:dyDescent="0.25">
      <c r="A73" s="329" t="s">
        <v>161</v>
      </c>
      <c r="B73" s="329" t="s">
        <v>2189</v>
      </c>
      <c r="C73" s="329" t="s">
        <v>2190</v>
      </c>
      <c r="D73" s="329" t="s">
        <v>2028</v>
      </c>
      <c r="E73" s="329">
        <v>92</v>
      </c>
      <c r="F73" s="330">
        <v>41375</v>
      </c>
      <c r="G73" s="330"/>
      <c r="I73">
        <f>INDEX('T.19 factoren v1.4.0'!$A$1:$I$8977,MATCH($E73,'T.19 factoren v1.4.0'!$E:$E,0),5)</f>
        <v>92</v>
      </c>
      <c r="J73" t="str">
        <f t="shared" si="1"/>
        <v>definitions.Add(new ParameterDefinition() { ID = 92 , Code = "23DClC3e", Description = "2,3-dichloorpropeen", CasNr = "78-88-6", Group = "ChemischeStof" });</v>
      </c>
    </row>
    <row r="74" spans="1:10" x14ac:dyDescent="0.25">
      <c r="A74" s="329" t="s">
        <v>162</v>
      </c>
      <c r="B74" s="329" t="s">
        <v>2191</v>
      </c>
      <c r="C74" s="329" t="s">
        <v>2192</v>
      </c>
      <c r="D74" s="329" t="s">
        <v>2028</v>
      </c>
      <c r="E74" s="329">
        <v>93</v>
      </c>
      <c r="F74" s="330">
        <v>41375</v>
      </c>
      <c r="G74" s="330"/>
      <c r="I74">
        <f>INDEX('T.19 factoren v1.4.0'!$A$1:$I$8977,MATCH($E74,'T.19 factoren v1.4.0'!$E:$E,0),5)</f>
        <v>93</v>
      </c>
      <c r="J74" t="str">
        <f t="shared" si="1"/>
        <v>definitions.Add(new ParameterDefinition() { ID = 93 , Code = "23DClAn", Description = "2,3-dichlooraniline", CasNr = "608-27-5", Group = "ChemischeStof" });</v>
      </c>
    </row>
    <row r="75" spans="1:10" x14ac:dyDescent="0.25">
      <c r="A75" s="329" t="s">
        <v>163</v>
      </c>
      <c r="B75" s="329" t="s">
        <v>2193</v>
      </c>
      <c r="C75" s="329" t="s">
        <v>2194</v>
      </c>
      <c r="D75" s="329" t="s">
        <v>2028</v>
      </c>
      <c r="E75" s="329">
        <v>94</v>
      </c>
      <c r="F75" s="330">
        <v>41375</v>
      </c>
      <c r="G75" s="330"/>
      <c r="I75">
        <f>INDEX('T.19 factoren v1.4.0'!$A$1:$I$8977,MATCH($E75,'T.19 factoren v1.4.0'!$E:$E,0),5)</f>
        <v>94</v>
      </c>
      <c r="J75" t="str">
        <f t="shared" si="1"/>
        <v>definitions.Add(new ParameterDefinition() { ID = 94 , Code = "23DClFol", Description = "2,3-dichloorfenol", CasNr = "576-24-9", Group = "ChemischeStof" });</v>
      </c>
    </row>
    <row r="76" spans="1:10" x14ac:dyDescent="0.25">
      <c r="A76" s="329" t="s">
        <v>2195</v>
      </c>
      <c r="B76" s="329" t="s">
        <v>2196</v>
      </c>
      <c r="C76" s="329" t="s">
        <v>2197</v>
      </c>
      <c r="D76" s="329" t="s">
        <v>2028</v>
      </c>
      <c r="E76" s="329">
        <v>95</v>
      </c>
      <c r="F76" s="330">
        <v>41375</v>
      </c>
      <c r="G76" s="330"/>
      <c r="I76">
        <f>INDEX('T.19 factoren v1.4.0'!$A$1:$I$8977,MATCH($E76,'T.19 factoren v1.4.0'!$E:$E,0),5)</f>
        <v>95</v>
      </c>
      <c r="J76" t="str">
        <f t="shared" si="1"/>
        <v>definitions.Add(new ParameterDefinition() { ID = 95 , Code = "23DClNO2Ben", Description = "2,3-dichloornitrobenzeen", CasNr = "3209-22-1", Group = "ChemischeStof" });</v>
      </c>
    </row>
    <row r="77" spans="1:10" x14ac:dyDescent="0.25">
      <c r="A77" s="329" t="s">
        <v>2198</v>
      </c>
      <c r="B77" s="329" t="s">
        <v>2199</v>
      </c>
      <c r="C77" s="329" t="s">
        <v>2200</v>
      </c>
      <c r="D77" s="329" t="s">
        <v>2028</v>
      </c>
      <c r="E77" s="329">
        <v>96</v>
      </c>
      <c r="F77" s="330">
        <v>41375</v>
      </c>
      <c r="G77" s="330"/>
      <c r="I77">
        <f>INDEX('T.19 factoren v1.4.0'!$A$1:$I$8977,MATCH($E77,'T.19 factoren v1.4.0'!$E:$E,0),5)</f>
        <v>96</v>
      </c>
      <c r="J77" t="str">
        <f t="shared" si="1"/>
        <v>definitions.Add(new ParameterDefinition() { ID = 96 , Code = "23DC1yC4a", Description = "2,3-dimethylbutaan", CasNr = "79-29-8", Group = "ChemischeStof" });</v>
      </c>
    </row>
    <row r="78" spans="1:10" x14ac:dyDescent="0.25">
      <c r="A78" s="329" t="s">
        <v>2201</v>
      </c>
      <c r="B78" s="329" t="s">
        <v>2202</v>
      </c>
      <c r="C78" s="329" t="s">
        <v>2203</v>
      </c>
      <c r="D78" s="329" t="s">
        <v>2028</v>
      </c>
      <c r="E78" s="329">
        <v>97</v>
      </c>
      <c r="F78" s="330">
        <v>41375</v>
      </c>
      <c r="G78" s="330"/>
      <c r="I78">
        <f>INDEX('T.19 factoren v1.4.0'!$A$1:$I$8977,MATCH($E78,'T.19 factoren v1.4.0'!$E:$E,0),5)</f>
        <v>97</v>
      </c>
      <c r="J78" t="str">
        <f t="shared" si="1"/>
        <v>definitions.Add(new ParameterDefinition() { ID = 97 , Code = "23DC1yFol", Description = "2,3-dimethylfenol", CasNr = "526-75-0", Group = "ChemischeStof" });</v>
      </c>
    </row>
    <row r="79" spans="1:10" x14ac:dyDescent="0.25">
      <c r="A79" s="329" t="s">
        <v>2204</v>
      </c>
      <c r="B79" s="329" t="s">
        <v>2205</v>
      </c>
      <c r="C79" s="329" t="s">
        <v>2206</v>
      </c>
      <c r="D79" s="329" t="s">
        <v>2028</v>
      </c>
      <c r="E79" s="329">
        <v>98</v>
      </c>
      <c r="F79" s="330">
        <v>41375</v>
      </c>
      <c r="G79" s="330"/>
      <c r="I79">
        <f>INDEX('T.19 factoren v1.4.0'!$A$1:$I$8977,MATCH($E79,'T.19 factoren v1.4.0'!$E:$E,0),5)</f>
        <v>98</v>
      </c>
      <c r="J79" t="str">
        <f t="shared" si="1"/>
        <v>definitions.Add(new ParameterDefinition() { ID = 98 , Code = "23DNO2Fol", Description = "2,3-dinitrofenol", CasNr = "66-56-8", Group = "ChemischeStof" });</v>
      </c>
    </row>
    <row r="80" spans="1:10" x14ac:dyDescent="0.25">
      <c r="A80" s="329" t="s">
        <v>164</v>
      </c>
      <c r="B80" s="329" t="s">
        <v>2207</v>
      </c>
      <c r="C80" s="329" t="s">
        <v>2208</v>
      </c>
      <c r="D80" s="329" t="s">
        <v>2028</v>
      </c>
      <c r="E80" s="329">
        <v>100</v>
      </c>
      <c r="F80" s="330">
        <v>41375</v>
      </c>
      <c r="G80" s="330"/>
      <c r="I80">
        <f>INDEX('T.19 factoren v1.4.0'!$A$1:$I$8977,MATCH($E80,'T.19 factoren v1.4.0'!$E:$E,0),5)</f>
        <v>100</v>
      </c>
      <c r="J80" t="str">
        <f t="shared" si="1"/>
        <v>definitions.Add(new ParameterDefinition() { ID = 100 , Code = "245TClAn", Description = "2,4,5-trichlooraniline", CasNr = "636-30-6", Group = "ChemischeStof" });</v>
      </c>
    </row>
    <row r="81" spans="1:10" x14ac:dyDescent="0.25">
      <c r="A81" s="329" t="s">
        <v>165</v>
      </c>
      <c r="B81" s="329" t="s">
        <v>2209</v>
      </c>
      <c r="C81" s="329" t="s">
        <v>2210</v>
      </c>
      <c r="D81" s="329" t="s">
        <v>2028</v>
      </c>
      <c r="E81" s="329">
        <v>101</v>
      </c>
      <c r="F81" s="330">
        <v>41375</v>
      </c>
      <c r="G81" s="330"/>
      <c r="I81">
        <f>INDEX('T.19 factoren v1.4.0'!$A$1:$I$8977,MATCH($E81,'T.19 factoren v1.4.0'!$E:$E,0),5)</f>
        <v>101</v>
      </c>
      <c r="J81" t="str">
        <f t="shared" si="1"/>
        <v>definitions.Add(new ParameterDefinition() { ID = 101 , Code = "245TClFol", Description = "2,4,5-trichloorfenol", CasNr = "95-95-4", Group = "ChemischeStof" });</v>
      </c>
    </row>
    <row r="82" spans="1:10" x14ac:dyDescent="0.25">
      <c r="A82" s="329" t="s">
        <v>166</v>
      </c>
      <c r="B82" s="329" t="s">
        <v>2211</v>
      </c>
      <c r="C82" s="329" t="s">
        <v>2212</v>
      </c>
      <c r="D82" s="329" t="s">
        <v>2028</v>
      </c>
      <c r="E82" s="329">
        <v>102</v>
      </c>
      <c r="F82" s="330">
        <v>41375</v>
      </c>
      <c r="G82" s="330"/>
      <c r="I82">
        <f>INDEX('T.19 factoren v1.4.0'!$A$1:$I$8977,MATCH($E82,'T.19 factoren v1.4.0'!$E:$E,0),5)</f>
        <v>102</v>
      </c>
      <c r="J82" t="str">
        <f t="shared" si="1"/>
        <v>definitions.Add(new ParameterDefinition() { ID = 102 , Code = "245T", Description = "2,4,5-trichloorfenoxyazijnzuur", CasNr = "93-76-5", Group = "ChemischeStof" });</v>
      </c>
    </row>
    <row r="83" spans="1:10" x14ac:dyDescent="0.25">
      <c r="A83" s="329" t="s">
        <v>2213</v>
      </c>
      <c r="B83" s="329" t="s">
        <v>2214</v>
      </c>
      <c r="C83" s="329" t="s">
        <v>2215</v>
      </c>
      <c r="D83" s="329" t="s">
        <v>2028</v>
      </c>
      <c r="E83" s="329">
        <v>103</v>
      </c>
      <c r="F83" s="330">
        <v>41375</v>
      </c>
      <c r="G83" s="330"/>
      <c r="I83">
        <f>INDEX('T.19 factoren v1.4.0'!$A$1:$I$8977,MATCH($E83,'T.19 factoren v1.4.0'!$E:$E,0),5)</f>
        <v>103</v>
      </c>
      <c r="J83" t="str">
        <f t="shared" si="1"/>
        <v>definitions.Add(new ParameterDefinition() { ID = 103 , Code = "245TP", Description = "2,4,5-trichloorfenoxypropionzuur", CasNr = "93-72-1", Group = "ChemischeStof" });</v>
      </c>
    </row>
    <row r="84" spans="1:10" x14ac:dyDescent="0.25">
      <c r="A84" s="329" t="s">
        <v>167</v>
      </c>
      <c r="B84" s="329" t="s">
        <v>2216</v>
      </c>
      <c r="C84" s="329" t="s">
        <v>2217</v>
      </c>
      <c r="D84" s="329" t="s">
        <v>2028</v>
      </c>
      <c r="E84" s="329">
        <v>104</v>
      </c>
      <c r="F84" s="330">
        <v>41375</v>
      </c>
      <c r="G84" s="330"/>
      <c r="I84">
        <f>INDEX('T.19 factoren v1.4.0'!$A$1:$I$8977,MATCH($E84,'T.19 factoren v1.4.0'!$E:$E,0),5)</f>
        <v>104</v>
      </c>
      <c r="J84" t="str">
        <f t="shared" si="1"/>
        <v>definitions.Add(new ParameterDefinition() { ID = 104 , Code = "246TClAn", Description = "2,4,6-trichlooraniline", CasNr = "634-93-5", Group = "ChemischeStof" });</v>
      </c>
    </row>
    <row r="85" spans="1:10" x14ac:dyDescent="0.25">
      <c r="A85" s="329" t="s">
        <v>168</v>
      </c>
      <c r="B85" s="329" t="s">
        <v>2218</v>
      </c>
      <c r="C85" s="329" t="s">
        <v>2219</v>
      </c>
      <c r="D85" s="329" t="s">
        <v>2028</v>
      </c>
      <c r="E85" s="329">
        <v>106</v>
      </c>
      <c r="F85" s="330">
        <v>41375</v>
      </c>
      <c r="G85" s="330"/>
      <c r="I85">
        <f>INDEX('T.19 factoren v1.4.0'!$A$1:$I$8977,MATCH($E85,'T.19 factoren v1.4.0'!$E:$E,0),5)</f>
        <v>106</v>
      </c>
      <c r="J85" t="str">
        <f t="shared" si="1"/>
        <v>definitions.Add(new ParameterDefinition() { ID = 106 , Code = "246TClFol", Description = "2,4,6-trichloorfenol", CasNr = "88-06-2", Group = "ChemischeStof" });</v>
      </c>
    </row>
    <row r="86" spans="1:10" x14ac:dyDescent="0.25">
      <c r="A86" s="329" t="s">
        <v>2220</v>
      </c>
      <c r="B86" s="329" t="s">
        <v>2221</v>
      </c>
      <c r="C86" s="329" t="s">
        <v>2222</v>
      </c>
      <c r="D86" s="329" t="s">
        <v>2028</v>
      </c>
      <c r="E86" s="329">
        <v>107</v>
      </c>
      <c r="F86" s="330">
        <v>41375</v>
      </c>
      <c r="G86" s="330"/>
      <c r="I86">
        <f>INDEX('T.19 factoren v1.4.0'!$A$1:$I$8977,MATCH($E86,'T.19 factoren v1.4.0'!$E:$E,0),5)</f>
        <v>107</v>
      </c>
      <c r="J86" t="str">
        <f t="shared" si="1"/>
        <v>definitions.Add(new ParameterDefinition() { ID = 107 , Code = "246TC1yFol", Description = "2,4,6-trimethylfenol", CasNr = "527-60-6", Group = "ChemischeStof" });</v>
      </c>
    </row>
    <row r="87" spans="1:10" x14ac:dyDescent="0.25">
      <c r="A87" s="329" t="s">
        <v>169</v>
      </c>
      <c r="B87" s="329" t="s">
        <v>2223</v>
      </c>
      <c r="C87" s="329" t="s">
        <v>1315</v>
      </c>
      <c r="D87" s="329" t="s">
        <v>2028</v>
      </c>
      <c r="E87" s="329">
        <v>108</v>
      </c>
      <c r="F87" s="330">
        <v>41375</v>
      </c>
      <c r="G87" s="330"/>
      <c r="I87">
        <f>INDEX('T.19 factoren v1.4.0'!$A$1:$I$8977,MATCH($E87,'T.19 factoren v1.4.0'!$E:$E,0),5)</f>
        <v>108</v>
      </c>
      <c r="J87" t="str">
        <f t="shared" si="1"/>
        <v>definitions.Add(new ParameterDefinition() { ID = 108 , Code = "s2425DClAn", Description = "som 2,4- en 2,5-dichlooraniline", CasNr = "NVT", Group = "ChemischeStof" });</v>
      </c>
    </row>
    <row r="88" spans="1:10" x14ac:dyDescent="0.25">
      <c r="A88" s="329" t="s">
        <v>170</v>
      </c>
      <c r="B88" s="329" t="s">
        <v>2224</v>
      </c>
      <c r="C88" s="329" t="s">
        <v>1315</v>
      </c>
      <c r="D88" s="329" t="s">
        <v>2028</v>
      </c>
      <c r="E88" s="329">
        <v>109</v>
      </c>
      <c r="F88" s="330">
        <v>41375</v>
      </c>
      <c r="G88" s="330"/>
      <c r="I88">
        <f>INDEX('T.19 factoren v1.4.0'!$A$1:$I$8977,MATCH($E88,'T.19 factoren v1.4.0'!$E:$E,0),5)</f>
        <v>109</v>
      </c>
      <c r="J88" t="str">
        <f t="shared" si="1"/>
        <v>definitions.Add(new ParameterDefinition() { ID = 109 , Code = "s2425DClFol", Description = "som 2,4- en 2,5-dichloorfenol", CasNr = "NVT", Group = "ChemischeStof" });</v>
      </c>
    </row>
    <row r="89" spans="1:10" x14ac:dyDescent="0.25">
      <c r="A89" s="329" t="s">
        <v>549</v>
      </c>
      <c r="B89" s="329" t="s">
        <v>2225</v>
      </c>
      <c r="C89" s="329" t="s">
        <v>2226</v>
      </c>
      <c r="D89" s="329" t="s">
        <v>2028</v>
      </c>
      <c r="E89" s="329">
        <v>110</v>
      </c>
      <c r="F89" s="330">
        <v>41375</v>
      </c>
      <c r="G89" s="330"/>
      <c r="I89">
        <f>INDEX('T.19 factoren v1.4.0'!$A$1:$I$8977,MATCH($E89,'T.19 factoren v1.4.0'!$E:$E,0),5)</f>
        <v>110</v>
      </c>
      <c r="J89" t="str">
        <f t="shared" si="1"/>
        <v>definitions.Add(new ParameterDefinition() { ID = 110 , Code = "s2425DC1yFol", Description = "som 2,4- en 2,5-dimethylfenol (teerzuurfractie)", CasNr = "84989-06-0", Group = "ChemischeStof" });</v>
      </c>
    </row>
    <row r="90" spans="1:10" x14ac:dyDescent="0.25">
      <c r="A90" s="329" t="s">
        <v>171</v>
      </c>
      <c r="B90" s="329" t="s">
        <v>1318</v>
      </c>
      <c r="C90" s="329" t="s">
        <v>2227</v>
      </c>
      <c r="D90" s="329" t="s">
        <v>2028</v>
      </c>
      <c r="E90" s="329">
        <v>111</v>
      </c>
      <c r="F90" s="330">
        <v>41375</v>
      </c>
      <c r="G90" s="330"/>
      <c r="I90">
        <f>INDEX('T.19 factoren v1.4.0'!$A$1:$I$8977,MATCH($E90,'T.19 factoren v1.4.0'!$E:$E,0),5)</f>
        <v>111</v>
      </c>
      <c r="J90" t="str">
        <f t="shared" si="1"/>
        <v>definitions.Add(new ParameterDefinition() { ID = 111 , Code = "24DDD", Description = "2,4'-dichloordifenyldichloorethaan", CasNr = "53-19-0", Group = "ChemischeStof" });</v>
      </c>
    </row>
    <row r="91" spans="1:10" x14ac:dyDescent="0.25">
      <c r="A91" s="329" t="s">
        <v>172</v>
      </c>
      <c r="B91" s="329" t="s">
        <v>1320</v>
      </c>
      <c r="C91" s="329" t="s">
        <v>2228</v>
      </c>
      <c r="D91" s="329" t="s">
        <v>2028</v>
      </c>
      <c r="E91" s="329">
        <v>112</v>
      </c>
      <c r="F91" s="330">
        <v>41375</v>
      </c>
      <c r="G91" s="330"/>
      <c r="I91">
        <f>INDEX('T.19 factoren v1.4.0'!$A$1:$I$8977,MATCH($E91,'T.19 factoren v1.4.0'!$E:$E,0),5)</f>
        <v>112</v>
      </c>
      <c r="J91" t="str">
        <f t="shared" si="1"/>
        <v>definitions.Add(new ParameterDefinition() { ID = 112 , Code = "24DDE", Description = "2,4'-dichloordifenyldichlooretheen", CasNr = "3424-82-6", Group = "ChemischeStof" });</v>
      </c>
    </row>
    <row r="92" spans="1:10" x14ac:dyDescent="0.25">
      <c r="A92" s="329" t="s">
        <v>173</v>
      </c>
      <c r="B92" s="329" t="s">
        <v>1322</v>
      </c>
      <c r="C92" s="329" t="s">
        <v>2229</v>
      </c>
      <c r="D92" s="329" t="s">
        <v>2028</v>
      </c>
      <c r="E92" s="329">
        <v>113</v>
      </c>
      <c r="F92" s="330">
        <v>41375</v>
      </c>
      <c r="G92" s="330"/>
      <c r="I92">
        <f>INDEX('T.19 factoren v1.4.0'!$A$1:$I$8977,MATCH($E92,'T.19 factoren v1.4.0'!$E:$E,0),5)</f>
        <v>113</v>
      </c>
      <c r="J92" t="str">
        <f t="shared" si="1"/>
        <v>definitions.Add(new ParameterDefinition() { ID = 113 , Code = "24DDT", Description = "2,4'-dichloordifenyltrichloorethaan", CasNr = "789-02-6", Group = "ChemischeStof" });</v>
      </c>
    </row>
    <row r="93" spans="1:10" x14ac:dyDescent="0.25">
      <c r="A93" s="329" t="s">
        <v>174</v>
      </c>
      <c r="B93" s="329" t="s">
        <v>2230</v>
      </c>
      <c r="C93" s="329" t="s">
        <v>2231</v>
      </c>
      <c r="D93" s="329" t="s">
        <v>2028</v>
      </c>
      <c r="E93" s="329">
        <v>114</v>
      </c>
      <c r="F93" s="330">
        <v>41375</v>
      </c>
      <c r="G93" s="330"/>
      <c r="I93">
        <f>INDEX('T.19 factoren v1.4.0'!$A$1:$I$8977,MATCH($E93,'T.19 factoren v1.4.0'!$E:$E,0),5)</f>
        <v>114</v>
      </c>
      <c r="J93" t="str">
        <f t="shared" si="1"/>
        <v>definitions.Add(new ParameterDefinition() { ID = 114 , Code = "24DClAn", Description = "2,4-dichlooraniline", CasNr = "554-00-7", Group = "ChemischeStof" });</v>
      </c>
    </row>
    <row r="94" spans="1:10" x14ac:dyDescent="0.25">
      <c r="A94" s="329" t="s">
        <v>175</v>
      </c>
      <c r="B94" s="329" t="s">
        <v>2232</v>
      </c>
      <c r="C94" s="329" t="s">
        <v>2233</v>
      </c>
      <c r="D94" s="329" t="s">
        <v>2028</v>
      </c>
      <c r="E94" s="329">
        <v>115</v>
      </c>
      <c r="F94" s="330">
        <v>41375</v>
      </c>
      <c r="G94" s="330"/>
      <c r="I94">
        <f>INDEX('T.19 factoren v1.4.0'!$A$1:$I$8977,MATCH($E94,'T.19 factoren v1.4.0'!$E:$E,0),5)</f>
        <v>115</v>
      </c>
      <c r="J94" t="str">
        <f t="shared" si="1"/>
        <v>definitions.Add(new ParameterDefinition() { ID = 115 , Code = "24DClFol", Description = "2,4-dichloorfenol", CasNr = "120-83-2", Group = "ChemischeStof" });</v>
      </c>
    </row>
    <row r="95" spans="1:10" x14ac:dyDescent="0.25">
      <c r="A95" s="329" t="s">
        <v>176</v>
      </c>
      <c r="B95" s="329" t="s">
        <v>2234</v>
      </c>
      <c r="C95" s="329" t="s">
        <v>2235</v>
      </c>
      <c r="D95" s="329" t="s">
        <v>2028</v>
      </c>
      <c r="E95" s="329">
        <v>116</v>
      </c>
      <c r="F95" s="330">
        <v>41375</v>
      </c>
      <c r="G95" s="330"/>
      <c r="I95">
        <f>INDEX('T.19 factoren v1.4.0'!$A$1:$I$8977,MATCH($E95,'T.19 factoren v1.4.0'!$E:$E,0),5)</f>
        <v>116</v>
      </c>
      <c r="J95" t="str">
        <f t="shared" si="1"/>
        <v>definitions.Add(new ParameterDefinition() { ID = 116 , Code = "24D", Description = "2,4-dichloorfenoxyazijnzuur", CasNr = "94-75-7", Group = "ChemischeStof" });</v>
      </c>
    </row>
    <row r="96" spans="1:10" x14ac:dyDescent="0.25">
      <c r="A96" s="329" t="s">
        <v>2236</v>
      </c>
      <c r="B96" s="329" t="s">
        <v>2237</v>
      </c>
      <c r="C96" s="329" t="s">
        <v>2238</v>
      </c>
      <c r="D96" s="329" t="s">
        <v>2028</v>
      </c>
      <c r="E96" s="329">
        <v>117</v>
      </c>
      <c r="F96" s="330">
        <v>41375</v>
      </c>
      <c r="G96" s="330"/>
      <c r="I96">
        <f>INDEX('T.19 factoren v1.4.0'!$A$1:$I$8977,MATCH($E96,'T.19 factoren v1.4.0'!$E:$E,0),5)</f>
        <v>117</v>
      </c>
      <c r="J96" t="str">
        <f t="shared" si="1"/>
        <v>definitions.Add(new ParameterDefinition() { ID = 117 , Code = "24DB", Description = "2,4-dichloorfenoxyboterzuur", CasNr = "94-82-6", Group = "ChemischeStof" });</v>
      </c>
    </row>
    <row r="97" spans="1:10" x14ac:dyDescent="0.25">
      <c r="A97" s="329" t="s">
        <v>2239</v>
      </c>
      <c r="B97" s="329" t="s">
        <v>2240</v>
      </c>
      <c r="C97" s="329" t="s">
        <v>2241</v>
      </c>
      <c r="D97" s="329" t="s">
        <v>2028</v>
      </c>
      <c r="E97" s="329">
        <v>118</v>
      </c>
      <c r="F97" s="330">
        <v>41375</v>
      </c>
      <c r="G97" s="330"/>
      <c r="I97">
        <f>INDEX('T.19 factoren v1.4.0'!$A$1:$I$8977,MATCH($E97,'T.19 factoren v1.4.0'!$E:$E,0),5)</f>
        <v>118</v>
      </c>
      <c r="J97" t="str">
        <f t="shared" si="1"/>
        <v>definitions.Add(new ParameterDefinition() { ID = 118 , Code = "24DClNO2Ben", Description = "2,4-dichloornitrobenzeen", CasNr = "611-06-3", Group = "ChemischeStof" });</v>
      </c>
    </row>
    <row r="98" spans="1:10" x14ac:dyDescent="0.25">
      <c r="A98" s="329" t="s">
        <v>2242</v>
      </c>
      <c r="B98" s="329" t="s">
        <v>2243</v>
      </c>
      <c r="C98" s="329" t="s">
        <v>2244</v>
      </c>
      <c r="D98" s="329" t="s">
        <v>2028</v>
      </c>
      <c r="E98" s="329">
        <v>122</v>
      </c>
      <c r="F98" s="330">
        <v>41375</v>
      </c>
      <c r="G98" s="330"/>
      <c r="I98">
        <f>INDEX('T.19 factoren v1.4.0'!$A$1:$I$8977,MATCH($E98,'T.19 factoren v1.4.0'!$E:$E,0),5)</f>
        <v>122</v>
      </c>
      <c r="J98" t="str">
        <f t="shared" si="1"/>
        <v>definitions.Add(new ParameterDefinition() { ID = 122 , Code = "24DC1yC5a", Description = "2,4-dimethylpentaan", CasNr = "108-08-7", Group = "ChemischeStof" });</v>
      </c>
    </row>
    <row r="99" spans="1:10" x14ac:dyDescent="0.25">
      <c r="A99" s="329" t="s">
        <v>2245</v>
      </c>
      <c r="B99" s="329" t="s">
        <v>2246</v>
      </c>
      <c r="C99" s="329" t="s">
        <v>2247</v>
      </c>
      <c r="D99" s="329" t="s">
        <v>2028</v>
      </c>
      <c r="E99" s="329">
        <v>124</v>
      </c>
      <c r="F99" s="330">
        <v>41375</v>
      </c>
      <c r="G99" s="330"/>
      <c r="I99">
        <f>INDEX('T.19 factoren v1.4.0'!$A$1:$I$8977,MATCH($E99,'T.19 factoren v1.4.0'!$E:$E,0),5)</f>
        <v>124</v>
      </c>
      <c r="J99" t="str">
        <f t="shared" si="1"/>
        <v>definitions.Add(new ParameterDefinition() { ID = 124 , Code = "24DC1yFol", Description = "2,4-dimethylfenol", CasNr = "105-67-9", Group = "ChemischeStof" });</v>
      </c>
    </row>
    <row r="100" spans="1:10" x14ac:dyDescent="0.25">
      <c r="A100" s="329" t="s">
        <v>177</v>
      </c>
      <c r="B100" s="329" t="s">
        <v>2248</v>
      </c>
      <c r="C100" s="329" t="s">
        <v>2249</v>
      </c>
      <c r="D100" s="329" t="s">
        <v>2028</v>
      </c>
      <c r="E100" s="329">
        <v>125</v>
      </c>
      <c r="F100" s="330">
        <v>41375</v>
      </c>
      <c r="G100" s="330"/>
      <c r="I100">
        <f>INDEX('T.19 factoren v1.4.0'!$A$1:$I$8977,MATCH($E100,'T.19 factoren v1.4.0'!$E:$E,0),5)</f>
        <v>125</v>
      </c>
      <c r="J100" t="str">
        <f t="shared" si="1"/>
        <v>definitions.Add(new ParameterDefinition() { ID = 125 , Code = "24xyldne", Description = "2,4-xylidine", CasNr = "95-68-1", Group = "ChemischeStof" });</v>
      </c>
    </row>
    <row r="101" spans="1:10" x14ac:dyDescent="0.25">
      <c r="A101" s="329" t="s">
        <v>178</v>
      </c>
      <c r="B101" s="329" t="s">
        <v>2250</v>
      </c>
      <c r="C101" s="329" t="s">
        <v>2251</v>
      </c>
      <c r="D101" s="329" t="s">
        <v>2028</v>
      </c>
      <c r="E101" s="329">
        <v>126</v>
      </c>
      <c r="F101" s="330">
        <v>41375</v>
      </c>
      <c r="G101" s="330"/>
      <c r="I101">
        <f>INDEX('T.19 factoren v1.4.0'!$A$1:$I$8977,MATCH($E101,'T.19 factoren v1.4.0'!$E:$E,0),5)</f>
        <v>126</v>
      </c>
      <c r="J101" t="str">
        <f t="shared" si="1"/>
        <v>definitions.Add(new ParameterDefinition() { ID = 126 , Code = "25DClAn", Description = "2,5-dichlooraniline", CasNr = "95-82-9", Group = "ChemischeStof" });</v>
      </c>
    </row>
    <row r="102" spans="1:10" x14ac:dyDescent="0.25">
      <c r="A102" s="329" t="s">
        <v>179</v>
      </c>
      <c r="B102" s="329" t="s">
        <v>2252</v>
      </c>
      <c r="C102" s="329" t="s">
        <v>2253</v>
      </c>
      <c r="D102" s="329" t="s">
        <v>2028</v>
      </c>
      <c r="E102" s="329">
        <v>127</v>
      </c>
      <c r="F102" s="330">
        <v>41375</v>
      </c>
      <c r="G102" s="330"/>
      <c r="I102">
        <f>INDEX('T.19 factoren v1.4.0'!$A$1:$I$8977,MATCH($E102,'T.19 factoren v1.4.0'!$E:$E,0),5)</f>
        <v>127</v>
      </c>
      <c r="J102" t="str">
        <f t="shared" si="1"/>
        <v>definitions.Add(new ParameterDefinition() { ID = 127 , Code = "25DClFol", Description = "2,5-dichloorfenol", CasNr = "583-78-8", Group = "ChemischeStof" });</v>
      </c>
    </row>
    <row r="103" spans="1:10" x14ac:dyDescent="0.25">
      <c r="A103" s="329" t="s">
        <v>2254</v>
      </c>
      <c r="B103" s="329" t="s">
        <v>2255</v>
      </c>
      <c r="C103" s="329" t="s">
        <v>2256</v>
      </c>
      <c r="D103" s="329" t="s">
        <v>2028</v>
      </c>
      <c r="E103" s="329">
        <v>128</v>
      </c>
      <c r="F103" s="330">
        <v>41375</v>
      </c>
      <c r="G103" s="330"/>
      <c r="I103">
        <f>INDEX('T.19 factoren v1.4.0'!$A$1:$I$8977,MATCH($E103,'T.19 factoren v1.4.0'!$E:$E,0),5)</f>
        <v>128</v>
      </c>
      <c r="J103" t="str">
        <f t="shared" si="1"/>
        <v>definitions.Add(new ParameterDefinition() { ID = 128 , Code = "25DClNO2Ben", Description = "2,5-dichloornitrobenzeen", CasNr = "89-61-2", Group = "ChemischeStof" });</v>
      </c>
    </row>
    <row r="104" spans="1:10" x14ac:dyDescent="0.25">
      <c r="A104" s="329" t="s">
        <v>2257</v>
      </c>
      <c r="B104" s="329" t="s">
        <v>2258</v>
      </c>
      <c r="C104" s="329" t="s">
        <v>2259</v>
      </c>
      <c r="D104" s="329" t="s">
        <v>2028</v>
      </c>
      <c r="E104" s="329">
        <v>130</v>
      </c>
      <c r="F104" s="330">
        <v>41375</v>
      </c>
      <c r="G104" s="330"/>
      <c r="I104">
        <f>INDEX('T.19 factoren v1.4.0'!$A$1:$I$8977,MATCH($E104,'T.19 factoren v1.4.0'!$E:$E,0),5)</f>
        <v>130</v>
      </c>
      <c r="J104" t="str">
        <f t="shared" si="1"/>
        <v>definitions.Add(new ParameterDefinition() { ID = 130 , Code = "25DC1yC6a", Description = "2,5-dimethylhexaan", CasNr = "592-13-2", Group = "ChemischeStof" });</v>
      </c>
    </row>
    <row r="105" spans="1:10" x14ac:dyDescent="0.25">
      <c r="A105" s="329" t="s">
        <v>2260</v>
      </c>
      <c r="B105" s="329" t="s">
        <v>2261</v>
      </c>
      <c r="C105" s="329" t="s">
        <v>2262</v>
      </c>
      <c r="D105" s="329" t="s">
        <v>2028</v>
      </c>
      <c r="E105" s="329">
        <v>131</v>
      </c>
      <c r="F105" s="330">
        <v>41375</v>
      </c>
      <c r="G105" s="330"/>
      <c r="I105">
        <f>INDEX('T.19 factoren v1.4.0'!$A$1:$I$8977,MATCH($E105,'T.19 factoren v1.4.0'!$E:$E,0),5)</f>
        <v>131</v>
      </c>
      <c r="J105" t="str">
        <f t="shared" si="1"/>
        <v>definitions.Add(new ParameterDefinition() { ID = 131 , Code = "25DNO2Fol", Description = "2,5-dinitrofenol", CasNr = "329-71-5", Group = "ChemischeStof" });</v>
      </c>
    </row>
    <row r="106" spans="1:10" x14ac:dyDescent="0.25">
      <c r="A106" s="329" t="s">
        <v>2263</v>
      </c>
      <c r="B106" s="329" t="s">
        <v>2264</v>
      </c>
      <c r="C106" s="329" t="s">
        <v>2265</v>
      </c>
      <c r="D106" s="329" t="s">
        <v>2028</v>
      </c>
      <c r="E106" s="329">
        <v>132</v>
      </c>
      <c r="F106" s="330">
        <v>41375</v>
      </c>
      <c r="G106" s="330"/>
      <c r="I106">
        <f>INDEX('T.19 factoren v1.4.0'!$A$1:$I$8977,MATCH($E106,'T.19 factoren v1.4.0'!$E:$E,0),5)</f>
        <v>132</v>
      </c>
      <c r="J106" t="str">
        <f t="shared" si="1"/>
        <v>definitions.Add(new ParameterDefinition() { ID = 132 , Code = "25DC1yFol", Description = "2,5-dimethylfenol", CasNr = "95-87-4", Group = "ChemischeStof" });</v>
      </c>
    </row>
    <row r="107" spans="1:10" x14ac:dyDescent="0.25">
      <c r="A107" s="329" t="s">
        <v>180</v>
      </c>
      <c r="B107" s="329" t="s">
        <v>2266</v>
      </c>
      <c r="C107" s="329" t="s">
        <v>2267</v>
      </c>
      <c r="D107" s="329" t="s">
        <v>2028</v>
      </c>
      <c r="E107" s="329">
        <v>134</v>
      </c>
      <c r="F107" s="330">
        <v>41375</v>
      </c>
      <c r="G107" s="330"/>
      <c r="I107">
        <f>INDEX('T.19 factoren v1.4.0'!$A$1:$I$8977,MATCH($E107,'T.19 factoren v1.4.0'!$E:$E,0),5)</f>
        <v>134</v>
      </c>
      <c r="J107" t="str">
        <f t="shared" si="1"/>
        <v>definitions.Add(new ParameterDefinition() { ID = 134 , Code = "26DClAn", Description = "2,6-dichlooraniline", CasNr = "608-31-1", Group = "ChemischeStof" });</v>
      </c>
    </row>
    <row r="108" spans="1:10" x14ac:dyDescent="0.25">
      <c r="A108" s="329" t="s">
        <v>2268</v>
      </c>
      <c r="B108" s="329" t="s">
        <v>2269</v>
      </c>
      <c r="C108" s="329" t="s">
        <v>2270</v>
      </c>
      <c r="D108" s="329" t="s">
        <v>2028</v>
      </c>
      <c r="E108" s="329">
        <v>135</v>
      </c>
      <c r="F108" s="330">
        <v>41375</v>
      </c>
      <c r="G108" s="330"/>
      <c r="I108">
        <f>INDEX('T.19 factoren v1.4.0'!$A$1:$I$8977,MATCH($E108,'T.19 factoren v1.4.0'!$E:$E,0),5)</f>
        <v>135</v>
      </c>
      <c r="J108" t="str">
        <f t="shared" si="1"/>
        <v>definitions.Add(new ParameterDefinition() { ID = 135 , Code = "26DClBenAd", Description = "2,6-dichloorbenzamide", CasNr = "2008-58-4", Group = "ChemischeStof" });</v>
      </c>
    </row>
    <row r="109" spans="1:10" x14ac:dyDescent="0.25">
      <c r="A109" s="329" t="s">
        <v>181</v>
      </c>
      <c r="B109" s="329" t="s">
        <v>2271</v>
      </c>
      <c r="C109" s="329" t="s">
        <v>2272</v>
      </c>
      <c r="D109" s="329" t="s">
        <v>2028</v>
      </c>
      <c r="E109" s="329">
        <v>136</v>
      </c>
      <c r="F109" s="330">
        <v>41375</v>
      </c>
      <c r="G109" s="330"/>
      <c r="I109">
        <f>INDEX('T.19 factoren v1.4.0'!$A$1:$I$8977,MATCH($E109,'T.19 factoren v1.4.0'!$E:$E,0),5)</f>
        <v>136</v>
      </c>
      <c r="J109" t="str">
        <f t="shared" si="1"/>
        <v>definitions.Add(new ParameterDefinition() { ID = 136 , Code = "26DClFol", Description = "2,6-dichloorfenol", CasNr = "87-65-0", Group = "ChemischeStof" });</v>
      </c>
    </row>
    <row r="110" spans="1:10" x14ac:dyDescent="0.25">
      <c r="A110" s="329" t="s">
        <v>2273</v>
      </c>
      <c r="B110" s="329" t="s">
        <v>2274</v>
      </c>
      <c r="C110" s="329" t="s">
        <v>2275</v>
      </c>
      <c r="D110" s="329" t="s">
        <v>2028</v>
      </c>
      <c r="E110" s="329">
        <v>137</v>
      </c>
      <c r="F110" s="330">
        <v>41375</v>
      </c>
      <c r="G110" s="330"/>
      <c r="I110">
        <f>INDEX('T.19 factoren v1.4.0'!$A$1:$I$8977,MATCH($E110,'T.19 factoren v1.4.0'!$E:$E,0),5)</f>
        <v>137</v>
      </c>
      <c r="J110" t="str">
        <f t="shared" si="1"/>
        <v>definitions.Add(new ParameterDefinition() { ID = 137 , Code = "26DC1yFol", Description = "2,6-dimethylfenol", CasNr = "576-26-1", Group = "ChemischeStof" });</v>
      </c>
    </row>
    <row r="111" spans="1:10" x14ac:dyDescent="0.25">
      <c r="A111" s="329" t="s">
        <v>2276</v>
      </c>
      <c r="B111" s="329" t="s">
        <v>2277</v>
      </c>
      <c r="C111" s="329" t="s">
        <v>2278</v>
      </c>
      <c r="D111" s="329" t="s">
        <v>2028</v>
      </c>
      <c r="E111" s="329">
        <v>138</v>
      </c>
      <c r="F111" s="330">
        <v>41375</v>
      </c>
      <c r="G111" s="330"/>
      <c r="I111">
        <f>INDEX('T.19 factoren v1.4.0'!$A$1:$I$8977,MATCH($E111,'T.19 factoren v1.4.0'!$E:$E,0),5)</f>
        <v>138</v>
      </c>
      <c r="J111" t="str">
        <f t="shared" si="1"/>
        <v>definitions.Add(new ParameterDefinition() { ID = 138 , Code = "26DNO2Fol", Description = "2,6-dinitrofenol", CasNr = "573-56-8", Group = "ChemischeStof" });</v>
      </c>
    </row>
    <row r="112" spans="1:10" x14ac:dyDescent="0.25">
      <c r="A112" s="329" t="s">
        <v>182</v>
      </c>
      <c r="B112" s="329" t="s">
        <v>2279</v>
      </c>
      <c r="C112" s="329" t="s">
        <v>2280</v>
      </c>
      <c r="D112" s="329" t="s">
        <v>2028</v>
      </c>
      <c r="E112" s="329">
        <v>140</v>
      </c>
      <c r="F112" s="330">
        <v>41375</v>
      </c>
      <c r="G112" s="330"/>
      <c r="I112">
        <f>INDEX('T.19 factoren v1.4.0'!$A$1:$I$8977,MATCH($E112,'T.19 factoren v1.4.0'!$E:$E,0),5)</f>
        <v>140</v>
      </c>
      <c r="J112" t="str">
        <f t="shared" si="1"/>
        <v>definitions.Add(new ParameterDefinition() { ID = 140 , Code = "24DP", Description = "2,4-dichloorfenoxypropionzuur", CasNr = "120-36-5", Group = "ChemischeStof" });</v>
      </c>
    </row>
    <row r="113" spans="1:10" x14ac:dyDescent="0.25">
      <c r="A113" s="329" t="s">
        <v>2281</v>
      </c>
      <c r="B113" s="329" t="s">
        <v>2282</v>
      </c>
      <c r="C113" s="329" t="s">
        <v>2283</v>
      </c>
      <c r="D113" s="329" t="s">
        <v>2028</v>
      </c>
      <c r="E113" s="329">
        <v>142</v>
      </c>
      <c r="F113" s="330">
        <v>41375</v>
      </c>
      <c r="G113" s="330"/>
      <c r="I113">
        <f>INDEX('T.19 factoren v1.4.0'!$A$1:$I$8977,MATCH($E113,'T.19 factoren v1.4.0'!$E:$E,0),5)</f>
        <v>142</v>
      </c>
      <c r="J113" t="str">
        <f t="shared" si="1"/>
        <v>definitions.Add(new ParameterDefinition() { ID = 142 , Code = "2C4ol", Description = "2-butanol", CasNr = "78-92-2", Group = "ChemischeStof" });</v>
      </c>
    </row>
    <row r="114" spans="1:10" x14ac:dyDescent="0.25">
      <c r="A114" s="329" t="s">
        <v>2284</v>
      </c>
      <c r="B114" s="329" t="s">
        <v>2285</v>
      </c>
      <c r="C114" s="329" t="s">
        <v>2286</v>
      </c>
      <c r="D114" s="329" t="s">
        <v>2028</v>
      </c>
      <c r="E114" s="329">
        <v>144</v>
      </c>
      <c r="F114" s="330">
        <v>41375</v>
      </c>
      <c r="G114" s="330"/>
      <c r="I114">
        <f>INDEX('T.19 factoren v1.4.0'!$A$1:$I$8977,MATCH($E114,'T.19 factoren v1.4.0'!$E:$E,0),5)</f>
        <v>144</v>
      </c>
      <c r="J114" t="str">
        <f t="shared" si="1"/>
        <v>definitions.Add(new ParameterDefinition() { ID = 144 , Code = "2Cl5C1yFol", Description = "2-chloor-5-methylfenol", CasNr = "615-74-7", Group = "ChemischeStof" });</v>
      </c>
    </row>
    <row r="115" spans="1:10" x14ac:dyDescent="0.25">
      <c r="A115" s="329" t="s">
        <v>183</v>
      </c>
      <c r="B115" s="329" t="s">
        <v>1576</v>
      </c>
      <c r="C115" s="329" t="s">
        <v>2287</v>
      </c>
      <c r="D115" s="329" t="s">
        <v>2028</v>
      </c>
      <c r="E115" s="329">
        <v>145</v>
      </c>
      <c r="F115" s="330">
        <v>41375</v>
      </c>
      <c r="G115" s="330"/>
      <c r="I115">
        <f>INDEX('T.19 factoren v1.4.0'!$A$1:$I$8977,MATCH($E115,'T.19 factoren v1.4.0'!$E:$E,0),5)</f>
        <v>145</v>
      </c>
      <c r="J115" t="str">
        <f t="shared" si="1"/>
        <v>definitions.Add(new ParameterDefinition() { ID = 145 , Code = "2ClAn", Description = "2-chlooraniline", CasNr = "95-51-2", Group = "ChemischeStof" });</v>
      </c>
    </row>
    <row r="116" spans="1:10" x14ac:dyDescent="0.25">
      <c r="A116" s="329" t="s">
        <v>184</v>
      </c>
      <c r="B116" s="329" t="s">
        <v>1528</v>
      </c>
      <c r="C116" s="329" t="s">
        <v>2288</v>
      </c>
      <c r="D116" s="329" t="s">
        <v>2028</v>
      </c>
      <c r="E116" s="329">
        <v>146</v>
      </c>
      <c r="F116" s="330">
        <v>41375</v>
      </c>
      <c r="G116" s="330"/>
      <c r="I116">
        <f>INDEX('T.19 factoren v1.4.0'!$A$1:$I$8977,MATCH($E116,'T.19 factoren v1.4.0'!$E:$E,0),5)</f>
        <v>146</v>
      </c>
      <c r="J116" t="str">
        <f t="shared" si="1"/>
        <v>definitions.Add(new ParameterDefinition() { ID = 146 , Code = "2ClFol", Description = "2-chloorfenol", CasNr = "95-57-8", Group = "ChemischeStof" });</v>
      </c>
    </row>
    <row r="117" spans="1:10" x14ac:dyDescent="0.25">
      <c r="A117" s="329" t="s">
        <v>185</v>
      </c>
      <c r="B117" s="329" t="s">
        <v>2289</v>
      </c>
      <c r="C117" s="329" t="s">
        <v>2290</v>
      </c>
      <c r="D117" s="329" t="s">
        <v>2028</v>
      </c>
      <c r="E117" s="329">
        <v>147</v>
      </c>
      <c r="F117" s="330">
        <v>41375</v>
      </c>
      <c r="G117" s="330"/>
      <c r="I117">
        <f>INDEX('T.19 factoren v1.4.0'!$A$1:$I$8977,MATCH($E117,'T.19 factoren v1.4.0'!$E:$E,0),5)</f>
        <v>147</v>
      </c>
      <c r="J117" t="str">
        <f t="shared" si="1"/>
        <v>definitions.Add(new ParameterDefinition() { ID = 147 , Code = "2ClNaf", Description = "2-chloornaftaleen", CasNr = "91-58-7", Group = "ChemischeStof" });</v>
      </c>
    </row>
    <row r="118" spans="1:10" x14ac:dyDescent="0.25">
      <c r="A118" s="329" t="s">
        <v>186</v>
      </c>
      <c r="B118" s="329" t="s">
        <v>2291</v>
      </c>
      <c r="C118" s="329" t="s">
        <v>2292</v>
      </c>
      <c r="D118" s="329" t="s">
        <v>2028</v>
      </c>
      <c r="E118" s="329">
        <v>149</v>
      </c>
      <c r="F118" s="330">
        <v>41375</v>
      </c>
      <c r="G118" s="330"/>
      <c r="I118">
        <f>INDEX('T.19 factoren v1.4.0'!$A$1:$I$8977,MATCH($E118,'T.19 factoren v1.4.0'!$E:$E,0),5)</f>
        <v>149</v>
      </c>
      <c r="J118" t="str">
        <f t="shared" si="1"/>
        <v>definitions.Add(new ParameterDefinition() { ID = 149 , Code = "2C2oxC2ol", Description = "2-ethoxyethanol", CasNr = "110-80-5", Group = "ChemischeStof" });</v>
      </c>
    </row>
    <row r="119" spans="1:10" x14ac:dyDescent="0.25">
      <c r="A119" s="329" t="s">
        <v>2293</v>
      </c>
      <c r="B119" s="329" t="s">
        <v>2294</v>
      </c>
      <c r="C119" s="329" t="s">
        <v>2295</v>
      </c>
      <c r="D119" s="329" t="s">
        <v>2028</v>
      </c>
      <c r="E119" s="329">
        <v>151</v>
      </c>
      <c r="F119" s="330">
        <v>41375</v>
      </c>
      <c r="G119" s="330"/>
      <c r="I119">
        <f>INDEX('T.19 factoren v1.4.0'!$A$1:$I$8977,MATCH($E119,'T.19 factoren v1.4.0'!$E:$E,0),5)</f>
        <v>151</v>
      </c>
      <c r="J119" t="str">
        <f t="shared" si="1"/>
        <v>definitions.Add(new ParameterDefinition() { ID = 151 , Code = "2C2yFol", Description = "2-ethylfenol", CasNr = "90-00-6", Group = "ChemischeStof" });</v>
      </c>
    </row>
    <row r="120" spans="1:10" x14ac:dyDescent="0.25">
      <c r="A120" s="329" t="s">
        <v>2296</v>
      </c>
      <c r="B120" s="329" t="s">
        <v>2297</v>
      </c>
      <c r="C120" s="329" t="s">
        <v>2298</v>
      </c>
      <c r="D120" s="329" t="s">
        <v>2028</v>
      </c>
      <c r="E120" s="329">
        <v>152</v>
      </c>
      <c r="F120" s="330">
        <v>41375</v>
      </c>
      <c r="G120" s="330"/>
      <c r="I120">
        <f>INDEX('T.19 factoren v1.4.0'!$A$1:$I$8977,MATCH($E120,'T.19 factoren v1.4.0'!$E:$E,0),5)</f>
        <v>152</v>
      </c>
      <c r="J120" t="str">
        <f t="shared" si="1"/>
        <v>definitions.Add(new ParameterDefinition() { ID = 152 , Code = "2C2yC6azr", Description = "2-ethylhexaanzuur", CasNr = "149-57-5", Group = "ChemischeStof" });</v>
      </c>
    </row>
    <row r="121" spans="1:10" x14ac:dyDescent="0.25">
      <c r="A121" s="329" t="s">
        <v>2299</v>
      </c>
      <c r="B121" s="329" t="s">
        <v>2300</v>
      </c>
      <c r="C121" s="329" t="s">
        <v>2301</v>
      </c>
      <c r="D121" s="329" t="s">
        <v>2028</v>
      </c>
      <c r="E121" s="329">
        <v>153</v>
      </c>
      <c r="F121" s="330">
        <v>41375</v>
      </c>
      <c r="G121" s="330"/>
      <c r="I121">
        <f>INDEX('T.19 factoren v1.4.0'!$A$1:$I$8977,MATCH($E121,'T.19 factoren v1.4.0'!$E:$E,0),5)</f>
        <v>153</v>
      </c>
      <c r="J121" t="str">
        <f t="shared" si="1"/>
        <v>definitions.Add(new ParameterDefinition() { ID = 153 , Code = "2C2yC6yaclt", Description = "2-ethylhexylacrylaat", CasNr = "103-11-7", Group = "ChemischeStof" });</v>
      </c>
    </row>
    <row r="122" spans="1:10" x14ac:dyDescent="0.25">
      <c r="A122" s="329" t="s">
        <v>187</v>
      </c>
      <c r="B122" s="329" t="s">
        <v>1622</v>
      </c>
      <c r="C122" s="329" t="s">
        <v>2302</v>
      </c>
      <c r="D122" s="329" t="s">
        <v>2028</v>
      </c>
      <c r="E122" s="329">
        <v>154</v>
      </c>
      <c r="F122" s="330">
        <v>41375</v>
      </c>
      <c r="G122" s="330"/>
      <c r="I122">
        <f>INDEX('T.19 factoren v1.4.0'!$A$1:$I$8977,MATCH($E122,'T.19 factoren v1.4.0'!$E:$E,0),5)</f>
        <v>154</v>
      </c>
      <c r="J122" t="str">
        <f t="shared" si="1"/>
        <v>definitions.Add(new ParameterDefinition() { ID = 154 , Code = "2C2yTol", Description = "2-ethyltolueen", CasNr = "611-14-3", Group = "ChemischeStof" });</v>
      </c>
    </row>
    <row r="123" spans="1:10" x14ac:dyDescent="0.25">
      <c r="A123" s="329" t="s">
        <v>2303</v>
      </c>
      <c r="B123" s="329" t="s">
        <v>2304</v>
      </c>
      <c r="C123" s="329" t="s">
        <v>2305</v>
      </c>
      <c r="D123" s="329" t="s">
        <v>2028</v>
      </c>
      <c r="E123" s="329">
        <v>156</v>
      </c>
      <c r="F123" s="330">
        <v>41375</v>
      </c>
      <c r="G123" s="330"/>
      <c r="I123">
        <f>INDEX('T.19 factoren v1.4.0'!$A$1:$I$8977,MATCH($E123,'T.19 factoren v1.4.0'!$E:$E,0),5)</f>
        <v>156</v>
      </c>
      <c r="J123" t="str">
        <f t="shared" si="1"/>
        <v>definitions.Add(new ParameterDefinition() { ID = 156 , Code = "2C6on", Description = "2-hexanon", CasNr = "591-78-6", Group = "ChemischeStof" });</v>
      </c>
    </row>
    <row r="124" spans="1:10" x14ac:dyDescent="0.25">
      <c r="A124" s="329" t="s">
        <v>2306</v>
      </c>
      <c r="B124" s="329" t="s">
        <v>2307</v>
      </c>
      <c r="C124" s="329" t="s">
        <v>2308</v>
      </c>
      <c r="D124" s="329" t="s">
        <v>2028</v>
      </c>
      <c r="E124" s="329">
        <v>157</v>
      </c>
      <c r="F124" s="330">
        <v>41375</v>
      </c>
      <c r="G124" s="330"/>
      <c r="I124">
        <f>INDEX('T.19 factoren v1.4.0'!$A$1:$I$8977,MATCH($E124,'T.19 factoren v1.4.0'!$E:$E,0),5)</f>
        <v>157</v>
      </c>
      <c r="J124" t="str">
        <f t="shared" si="1"/>
        <v>definitions.Add(new ParameterDefinition() { ID = 157 , Code = "2iC3yFol", Description = "2-isopropylfenol", CasNr = "88-69-7", Group = "ChemischeStof" });</v>
      </c>
    </row>
    <row r="125" spans="1:10" x14ac:dyDescent="0.25">
      <c r="A125" s="329" t="s">
        <v>2309</v>
      </c>
      <c r="B125" s="329" t="s">
        <v>2310</v>
      </c>
      <c r="C125" s="329" t="s">
        <v>2311</v>
      </c>
      <c r="D125" s="329" t="s">
        <v>2028</v>
      </c>
      <c r="E125" s="329">
        <v>158</v>
      </c>
      <c r="F125" s="330">
        <v>41375</v>
      </c>
      <c r="G125" s="330"/>
      <c r="I125">
        <f>INDEX('T.19 factoren v1.4.0'!$A$1:$I$8977,MATCH($E125,'T.19 factoren v1.4.0'!$E:$E,0),5)</f>
        <v>158</v>
      </c>
      <c r="J125" t="str">
        <f t="shared" si="1"/>
        <v>definitions.Add(new ParameterDefinition() { ID = 158 , Code = "2C1oxC2ol", Description = "2-methoxyethanol", CasNr = "109-86-4", Group = "ChemischeStof" });</v>
      </c>
    </row>
    <row r="126" spans="1:10" x14ac:dyDescent="0.25">
      <c r="A126" s="329" t="s">
        <v>2312</v>
      </c>
      <c r="B126" s="329" t="s">
        <v>2313</v>
      </c>
      <c r="C126" s="329" t="s">
        <v>2314</v>
      </c>
      <c r="D126" s="329" t="s">
        <v>2028</v>
      </c>
      <c r="E126" s="329">
        <v>162</v>
      </c>
      <c r="F126" s="330">
        <v>41375</v>
      </c>
      <c r="G126" s="330"/>
      <c r="I126">
        <f>INDEX('T.19 factoren v1.4.0'!$A$1:$I$8977,MATCH($E126,'T.19 factoren v1.4.0'!$E:$E,0),5)</f>
        <v>162</v>
      </c>
      <c r="J126" t="str">
        <f t="shared" si="1"/>
        <v>definitions.Add(new ParameterDefinition() { ID = 162 , Code = "2C1yC4a", Description = "2-methylbutaan", CasNr = "78-78-4", Group = "ChemischeStof" });</v>
      </c>
    </row>
    <row r="127" spans="1:10" x14ac:dyDescent="0.25">
      <c r="A127" s="329" t="s">
        <v>2315</v>
      </c>
      <c r="B127" s="329" t="s">
        <v>2316</v>
      </c>
      <c r="C127" s="329" t="s">
        <v>2317</v>
      </c>
      <c r="D127" s="329" t="s">
        <v>2028</v>
      </c>
      <c r="E127" s="329">
        <v>163</v>
      </c>
      <c r="F127" s="330">
        <v>41375</v>
      </c>
      <c r="G127" s="330"/>
      <c r="I127">
        <f>INDEX('T.19 factoren v1.4.0'!$A$1:$I$8977,MATCH($E127,'T.19 factoren v1.4.0'!$E:$E,0),5)</f>
        <v>163</v>
      </c>
      <c r="J127" t="str">
        <f t="shared" si="1"/>
        <v>definitions.Add(new ParameterDefinition() { ID = 163 , Code = "2C1yC7a", Description = "2-methylheptaan", CasNr = "592-27-8", Group = "ChemischeStof" });</v>
      </c>
    </row>
    <row r="128" spans="1:10" x14ac:dyDescent="0.25">
      <c r="A128" s="329" t="s">
        <v>2318</v>
      </c>
      <c r="B128" s="329" t="s">
        <v>2319</v>
      </c>
      <c r="C128" s="329" t="s">
        <v>2320</v>
      </c>
      <c r="D128" s="329" t="s">
        <v>2028</v>
      </c>
      <c r="E128" s="329">
        <v>164</v>
      </c>
      <c r="F128" s="330">
        <v>41375</v>
      </c>
      <c r="G128" s="330"/>
      <c r="I128">
        <f>INDEX('T.19 factoren v1.4.0'!$A$1:$I$8977,MATCH($E128,'T.19 factoren v1.4.0'!$E:$E,0),5)</f>
        <v>164</v>
      </c>
      <c r="J128" t="str">
        <f t="shared" si="1"/>
        <v>definitions.Add(new ParameterDefinition() { ID = 164 , Code = "2C1yC6a", Description = "2-methylhexaan", CasNr = "591-76-4", Group = "ChemischeStof" });</v>
      </c>
    </row>
    <row r="129" spans="1:10" x14ac:dyDescent="0.25">
      <c r="A129" s="329" t="s">
        <v>2321</v>
      </c>
      <c r="B129" s="329" t="s">
        <v>2322</v>
      </c>
      <c r="C129" s="329" t="s">
        <v>2323</v>
      </c>
      <c r="D129" s="329" t="s">
        <v>2028</v>
      </c>
      <c r="E129" s="329">
        <v>165</v>
      </c>
      <c r="F129" s="330">
        <v>41375</v>
      </c>
      <c r="G129" s="330"/>
      <c r="I129">
        <f>INDEX('T.19 factoren v1.4.0'!$A$1:$I$8977,MATCH($E129,'T.19 factoren v1.4.0'!$E:$E,0),5)</f>
        <v>165</v>
      </c>
      <c r="J129" t="str">
        <f t="shared" si="1"/>
        <v>definitions.Add(new ParameterDefinition() { ID = 165 , Code = "2C1yNaf", Description = "2-methylnaftaleen", CasNr = "91-57-6", Group = "ChemischeStof" });</v>
      </c>
    </row>
    <row r="130" spans="1:10" x14ac:dyDescent="0.25">
      <c r="A130" s="329" t="s">
        <v>2324</v>
      </c>
      <c r="B130" s="329" t="s">
        <v>2325</v>
      </c>
      <c r="C130" s="329" t="s">
        <v>2326</v>
      </c>
      <c r="D130" s="329" t="s">
        <v>2028</v>
      </c>
      <c r="E130" s="329">
        <v>166</v>
      </c>
      <c r="F130" s="330">
        <v>41375</v>
      </c>
      <c r="G130" s="330"/>
      <c r="I130">
        <f>INDEX('T.19 factoren v1.4.0'!$A$1:$I$8977,MATCH($E130,'T.19 factoren v1.4.0'!$E:$E,0),5)</f>
        <v>166</v>
      </c>
      <c r="J130" t="str">
        <f t="shared" si="1"/>
        <v>definitions.Add(new ParameterDefinition() { ID = 166 , Code = "2C1yC5a", Description = "2-methylpentaan", CasNr = "107-83-5", Group = "ChemischeStof" });</v>
      </c>
    </row>
    <row r="131" spans="1:10" x14ac:dyDescent="0.25">
      <c r="A131" s="329" t="s">
        <v>2327</v>
      </c>
      <c r="B131" s="329" t="s">
        <v>2328</v>
      </c>
      <c r="C131" s="329" t="s">
        <v>2329</v>
      </c>
      <c r="D131" s="329" t="s">
        <v>2028</v>
      </c>
      <c r="E131" s="329">
        <v>167</v>
      </c>
      <c r="F131" s="330">
        <v>41375</v>
      </c>
      <c r="G131" s="330"/>
      <c r="I131">
        <f>INDEX('T.19 factoren v1.4.0'!$A$1:$I$8977,MATCH($E131,'T.19 factoren v1.4.0'!$E:$E,0),5)</f>
        <v>167</v>
      </c>
      <c r="J131" t="str">
        <f t="shared" ref="J131:J194" si="2">"definitions.Add(new ParameterDefinition() { ID = " &amp; E131 &amp; " , Code = """ &amp; A131 &amp; """, Description = """ &amp; B131 &amp; """, CasNr = """ &amp; C131 &amp;""", Group = """ &amp; D131 &amp;""" });"</f>
        <v>definitions.Add(new ParameterDefinition() { ID = 167 , Code = "2C1yprdne", Description = "2-methylpyridine", CasNr = "109-06-8", Group = "ChemischeStof" });</v>
      </c>
    </row>
    <row r="132" spans="1:10" x14ac:dyDescent="0.25">
      <c r="A132" s="329" t="s">
        <v>2330</v>
      </c>
      <c r="B132" s="329" t="s">
        <v>2331</v>
      </c>
      <c r="C132" s="329" t="s">
        <v>2332</v>
      </c>
      <c r="D132" s="329" t="s">
        <v>2028</v>
      </c>
      <c r="E132" s="329">
        <v>168</v>
      </c>
      <c r="F132" s="330">
        <v>41375</v>
      </c>
      <c r="G132" s="330"/>
      <c r="I132">
        <f>INDEX('T.19 factoren v1.4.0'!$A$1:$I$8977,MATCH($E132,'T.19 factoren v1.4.0'!$E:$E,0),5)</f>
        <v>168</v>
      </c>
      <c r="J132" t="str">
        <f t="shared" si="2"/>
        <v>definitions.Add(new ParameterDefinition() { ID = 168 , Code = "2C3yFol", Description = "2-propylfenol", CasNr = "644-35-9", Group = "ChemischeStof" });</v>
      </c>
    </row>
    <row r="133" spans="1:10" x14ac:dyDescent="0.25">
      <c r="A133" s="329" t="s">
        <v>2333</v>
      </c>
      <c r="B133" s="329" t="s">
        <v>2334</v>
      </c>
      <c r="C133" s="329" t="s">
        <v>2335</v>
      </c>
      <c r="D133" s="329" t="s">
        <v>2028</v>
      </c>
      <c r="E133" s="329">
        <v>169</v>
      </c>
      <c r="F133" s="330">
        <v>41375</v>
      </c>
      <c r="G133" s="330"/>
      <c r="I133">
        <f>INDEX('T.19 factoren v1.4.0'!$A$1:$I$8977,MATCH($E133,'T.19 factoren v1.4.0'!$E:$E,0),5)</f>
        <v>169</v>
      </c>
      <c r="J133" t="str">
        <f t="shared" si="2"/>
        <v>definitions.Add(new ParameterDefinition() { ID = 169 , Code = "2HOxNaf", Description = "2-naftol", CasNr = "135-19-3", Group = "ChemischeStof" });</v>
      </c>
    </row>
    <row r="134" spans="1:10" x14ac:dyDescent="0.25">
      <c r="A134" s="329" t="s">
        <v>2336</v>
      </c>
      <c r="B134" s="329" t="s">
        <v>2337</v>
      </c>
      <c r="C134" s="329" t="s">
        <v>2338</v>
      </c>
      <c r="D134" s="329" t="s">
        <v>2028</v>
      </c>
      <c r="E134" s="329">
        <v>170</v>
      </c>
      <c r="F134" s="330">
        <v>41375</v>
      </c>
      <c r="G134" s="330"/>
      <c r="I134">
        <f>INDEX('T.19 factoren v1.4.0'!$A$1:$I$8977,MATCH($E134,'T.19 factoren v1.4.0'!$E:$E,0),5)</f>
        <v>170</v>
      </c>
      <c r="J134" t="str">
        <f t="shared" si="2"/>
        <v>definitions.Add(new ParameterDefinition() { ID = 170 , Code = "2NO2Fol", Description = "2-nitrofenol", CasNr = "88-75-5", Group = "ChemischeStof" });</v>
      </c>
    </row>
    <row r="135" spans="1:10" x14ac:dyDescent="0.25">
      <c r="A135" s="329" t="s">
        <v>2339</v>
      </c>
      <c r="B135" s="329" t="s">
        <v>2340</v>
      </c>
      <c r="C135" s="329" t="s">
        <v>2341</v>
      </c>
      <c r="D135" s="329" t="s">
        <v>2028</v>
      </c>
      <c r="E135" s="329">
        <v>171</v>
      </c>
      <c r="F135" s="330">
        <v>41375</v>
      </c>
      <c r="G135" s="330"/>
      <c r="I135">
        <f>INDEX('T.19 factoren v1.4.0'!$A$1:$I$8977,MATCH($E135,'T.19 factoren v1.4.0'!$E:$E,0),5)</f>
        <v>171</v>
      </c>
      <c r="J135" t="str">
        <f t="shared" si="2"/>
        <v>definitions.Add(new ParameterDefinition() { ID = 171 , Code = "2C8ol", Description = "2-octanol", CasNr = "123-96-6", Group = "ChemischeStof" });</v>
      </c>
    </row>
    <row r="136" spans="1:10" x14ac:dyDescent="0.25">
      <c r="A136" s="329" t="s">
        <v>2342</v>
      </c>
      <c r="B136" s="329" t="s">
        <v>2343</v>
      </c>
      <c r="C136" s="329" t="s">
        <v>2344</v>
      </c>
      <c r="D136" s="329" t="s">
        <v>2028</v>
      </c>
      <c r="E136" s="329">
        <v>173</v>
      </c>
      <c r="F136" s="330">
        <v>41375</v>
      </c>
      <c r="G136" s="330"/>
      <c r="I136">
        <f>INDEX('T.19 factoren v1.4.0'!$A$1:$I$8977,MATCH($E136,'T.19 factoren v1.4.0'!$E:$E,0),5)</f>
        <v>173</v>
      </c>
      <c r="J136" t="str">
        <f t="shared" si="2"/>
        <v>definitions.Add(new ParameterDefinition() { ID = 173 , Code = "2C5on", Description = "2-pentanon", CasNr = "107-87-9", Group = "ChemischeStof" });</v>
      </c>
    </row>
    <row r="137" spans="1:10" x14ac:dyDescent="0.25">
      <c r="A137" s="329" t="s">
        <v>188</v>
      </c>
      <c r="B137" s="329" t="s">
        <v>2345</v>
      </c>
      <c r="C137" s="329" t="s">
        <v>2346</v>
      </c>
      <c r="D137" s="329" t="s">
        <v>2028</v>
      </c>
      <c r="E137" s="329">
        <v>174</v>
      </c>
      <c r="F137" s="330">
        <v>41375</v>
      </c>
      <c r="G137" s="330"/>
      <c r="I137">
        <f>INDEX('T.19 factoren v1.4.0'!$A$1:$I$8977,MATCH($E137,'T.19 factoren v1.4.0'!$E:$E,0),5)</f>
        <v>174</v>
      </c>
      <c r="J137" t="str">
        <f t="shared" si="2"/>
        <v>definitions.Add(new ParameterDefinition() { ID = 174 , Code = "2C3ol", Description = "2-propanol", CasNr = "67-63-0", Group = "ChemischeStof" });</v>
      </c>
    </row>
    <row r="138" spans="1:10" x14ac:dyDescent="0.25">
      <c r="A138" s="329" t="s">
        <v>2347</v>
      </c>
      <c r="B138" s="329" t="s">
        <v>2348</v>
      </c>
      <c r="C138" s="329" t="s">
        <v>2349</v>
      </c>
      <c r="D138" s="329" t="s">
        <v>2028</v>
      </c>
      <c r="E138" s="329">
        <v>175</v>
      </c>
      <c r="F138" s="330">
        <v>41375</v>
      </c>
      <c r="G138" s="330"/>
      <c r="I138">
        <f>INDEX('T.19 factoren v1.4.0'!$A$1:$I$8977,MATCH($E138,'T.19 factoren v1.4.0'!$E:$E,0),5)</f>
        <v>175</v>
      </c>
      <c r="J138" t="str">
        <f t="shared" si="2"/>
        <v>definitions.Add(new ParameterDefinition() { ID = 175 , Code = "33DClbzdne", Description = "3,3'-dichloorbenzidine", CasNr = "91-94-1", Group = "ChemischeStof" });</v>
      </c>
    </row>
    <row r="139" spans="1:10" x14ac:dyDescent="0.25">
      <c r="A139" s="329" t="s">
        <v>189</v>
      </c>
      <c r="B139" s="329" t="s">
        <v>2350</v>
      </c>
      <c r="C139" s="329" t="s">
        <v>2351</v>
      </c>
      <c r="D139" s="329" t="s">
        <v>2028</v>
      </c>
      <c r="E139" s="329">
        <v>176</v>
      </c>
      <c r="F139" s="330">
        <v>41375</v>
      </c>
      <c r="G139" s="330"/>
      <c r="I139">
        <f>INDEX('T.19 factoren v1.4.0'!$A$1:$I$8977,MATCH($E139,'T.19 factoren v1.4.0'!$E:$E,0),5)</f>
        <v>176</v>
      </c>
      <c r="J139" t="str">
        <f t="shared" si="2"/>
        <v>definitions.Add(new ParameterDefinition() { ID = 176 , Code = "345TClAn", Description = "3,4,5-trichlooraniline", CasNr = "634-91-3", Group = "ChemischeStof" });</v>
      </c>
    </row>
    <row r="140" spans="1:10" x14ac:dyDescent="0.25">
      <c r="A140" s="329" t="s">
        <v>190</v>
      </c>
      <c r="B140" s="329" t="s">
        <v>2352</v>
      </c>
      <c r="C140" s="329" t="s">
        <v>2353</v>
      </c>
      <c r="D140" s="329" t="s">
        <v>2028</v>
      </c>
      <c r="E140" s="329">
        <v>177</v>
      </c>
      <c r="F140" s="330">
        <v>41375</v>
      </c>
      <c r="G140" s="330"/>
      <c r="I140">
        <f>INDEX('T.19 factoren v1.4.0'!$A$1:$I$8977,MATCH($E140,'T.19 factoren v1.4.0'!$E:$E,0),5)</f>
        <v>177</v>
      </c>
      <c r="J140" t="str">
        <f t="shared" si="2"/>
        <v>definitions.Add(new ParameterDefinition() { ID = 177 , Code = "345TClFol", Description = "3,4,5-trichloorfenol", CasNr = "609-19-8", Group = "ChemischeStof" });</v>
      </c>
    </row>
    <row r="141" spans="1:10" x14ac:dyDescent="0.25">
      <c r="A141" s="329" t="s">
        <v>191</v>
      </c>
      <c r="B141" s="329" t="s">
        <v>2354</v>
      </c>
      <c r="C141" s="329" t="s">
        <v>2355</v>
      </c>
      <c r="D141" s="329" t="s">
        <v>2028</v>
      </c>
      <c r="E141" s="329">
        <v>178</v>
      </c>
      <c r="F141" s="330">
        <v>41375</v>
      </c>
      <c r="G141" s="330"/>
      <c r="I141">
        <f>INDEX('T.19 factoren v1.4.0'!$A$1:$I$8977,MATCH($E141,'T.19 factoren v1.4.0'!$E:$E,0),5)</f>
        <v>178</v>
      </c>
      <c r="J141" t="str">
        <f t="shared" si="2"/>
        <v>definitions.Add(new ParameterDefinition() { ID = 178 , Code = "34DClAn", Description = "3,4-dichlooraniline", CasNr = "95-76-1", Group = "ChemischeStof" });</v>
      </c>
    </row>
    <row r="142" spans="1:10" x14ac:dyDescent="0.25">
      <c r="A142" s="329" t="s">
        <v>192</v>
      </c>
      <c r="B142" s="329" t="s">
        <v>2356</v>
      </c>
      <c r="C142" s="329" t="s">
        <v>2357</v>
      </c>
      <c r="D142" s="329" t="s">
        <v>2028</v>
      </c>
      <c r="E142" s="329">
        <v>179</v>
      </c>
      <c r="F142" s="330">
        <v>41375</v>
      </c>
      <c r="G142" s="330"/>
      <c r="I142">
        <f>INDEX('T.19 factoren v1.4.0'!$A$1:$I$8977,MATCH($E142,'T.19 factoren v1.4.0'!$E:$E,0),5)</f>
        <v>179</v>
      </c>
      <c r="J142" t="str">
        <f t="shared" si="2"/>
        <v>definitions.Add(new ParameterDefinition() { ID = 179 , Code = "34DClFol", Description = "3,4-dichloorfenol", CasNr = "95-77-2", Group = "ChemischeStof" });</v>
      </c>
    </row>
    <row r="143" spans="1:10" x14ac:dyDescent="0.25">
      <c r="A143" s="329" t="s">
        <v>2358</v>
      </c>
      <c r="B143" s="329" t="s">
        <v>2359</v>
      </c>
      <c r="C143" s="329" t="s">
        <v>2360</v>
      </c>
      <c r="D143" s="329" t="s">
        <v>2028</v>
      </c>
      <c r="E143" s="329">
        <v>180</v>
      </c>
      <c r="F143" s="330">
        <v>41375</v>
      </c>
      <c r="G143" s="330"/>
      <c r="I143">
        <f>INDEX('T.19 factoren v1.4.0'!$A$1:$I$8977,MATCH($E143,'T.19 factoren v1.4.0'!$E:$E,0),5)</f>
        <v>180</v>
      </c>
      <c r="J143" t="str">
        <f t="shared" si="2"/>
        <v>definitions.Add(new ParameterDefinition() { ID = 180 , Code = "34DClNO2Ben", Description = "3,4-dichloornitrobenzeen", CasNr = "99-54-7", Group = "ChemischeStof" });</v>
      </c>
    </row>
    <row r="144" spans="1:10" x14ac:dyDescent="0.25">
      <c r="A144" s="329" t="s">
        <v>2361</v>
      </c>
      <c r="B144" s="329" t="s">
        <v>2362</v>
      </c>
      <c r="C144" s="329" t="s">
        <v>2363</v>
      </c>
      <c r="D144" s="329" t="s">
        <v>2028</v>
      </c>
      <c r="E144" s="329">
        <v>182</v>
      </c>
      <c r="F144" s="330">
        <v>41375</v>
      </c>
      <c r="G144" s="330"/>
      <c r="I144">
        <f>INDEX('T.19 factoren v1.4.0'!$A$1:$I$8977,MATCH($E144,'T.19 factoren v1.4.0'!$E:$E,0),5)</f>
        <v>182</v>
      </c>
      <c r="J144" t="str">
        <f t="shared" si="2"/>
        <v>definitions.Add(new ParameterDefinition() { ID = 182 , Code = "34DNO2Fol", Description = "3,4-dinitrofenol", CasNr = "577-71-9", Group = "ChemischeStof" });</v>
      </c>
    </row>
    <row r="145" spans="1:10" x14ac:dyDescent="0.25">
      <c r="A145" s="329" t="s">
        <v>2364</v>
      </c>
      <c r="B145" s="329" t="s">
        <v>2365</v>
      </c>
      <c r="C145" s="329" t="s">
        <v>2366</v>
      </c>
      <c r="D145" s="329" t="s">
        <v>2028</v>
      </c>
      <c r="E145" s="329">
        <v>184</v>
      </c>
      <c r="F145" s="330">
        <v>41375</v>
      </c>
      <c r="G145" s="330"/>
      <c r="I145">
        <f>INDEX('T.19 factoren v1.4.0'!$A$1:$I$8977,MATCH($E145,'T.19 factoren v1.4.0'!$E:$E,0),5)</f>
        <v>184</v>
      </c>
      <c r="J145" t="str">
        <f t="shared" si="2"/>
        <v>definitions.Add(new ParameterDefinition() { ID = 184 , Code = "34DC1yFol", Description = "3,4-dimethylfenol", CasNr = "95-65-8", Group = "ChemischeStof" });</v>
      </c>
    </row>
    <row r="146" spans="1:10" x14ac:dyDescent="0.25">
      <c r="A146" s="329" t="s">
        <v>193</v>
      </c>
      <c r="B146" s="329" t="s">
        <v>2367</v>
      </c>
      <c r="C146" s="329" t="s">
        <v>2368</v>
      </c>
      <c r="D146" s="329" t="s">
        <v>2028</v>
      </c>
      <c r="E146" s="329">
        <v>185</v>
      </c>
      <c r="F146" s="330">
        <v>41375</v>
      </c>
      <c r="G146" s="330"/>
      <c r="I146">
        <f>INDEX('T.19 factoren v1.4.0'!$A$1:$I$8977,MATCH($E146,'T.19 factoren v1.4.0'!$E:$E,0),5)</f>
        <v>185</v>
      </c>
      <c r="J146" t="str">
        <f t="shared" si="2"/>
        <v>definitions.Add(new ParameterDefinition() { ID = 185 , Code = "35DClAn", Description = "3,5-dichlooraniline", CasNr = "626-43-7", Group = "ChemischeStof" });</v>
      </c>
    </row>
    <row r="147" spans="1:10" x14ac:dyDescent="0.25">
      <c r="A147" s="329" t="s">
        <v>194</v>
      </c>
      <c r="B147" s="329" t="s">
        <v>2369</v>
      </c>
      <c r="C147" s="329" t="s">
        <v>2370</v>
      </c>
      <c r="D147" s="329" t="s">
        <v>2028</v>
      </c>
      <c r="E147" s="329">
        <v>186</v>
      </c>
      <c r="F147" s="330">
        <v>41375</v>
      </c>
      <c r="G147" s="330"/>
      <c r="I147">
        <f>INDEX('T.19 factoren v1.4.0'!$A$1:$I$8977,MATCH($E147,'T.19 factoren v1.4.0'!$E:$E,0),5)</f>
        <v>186</v>
      </c>
      <c r="J147" t="str">
        <f t="shared" si="2"/>
        <v>definitions.Add(new ParameterDefinition() { ID = 186 , Code = "35DClFol", Description = "3,5-dichloorfenol", CasNr = "591-35-5", Group = "ChemischeStof" });</v>
      </c>
    </row>
    <row r="148" spans="1:10" x14ac:dyDescent="0.25">
      <c r="A148" s="329" t="s">
        <v>2371</v>
      </c>
      <c r="B148" s="329" t="s">
        <v>2372</v>
      </c>
      <c r="C148" s="329" t="s">
        <v>2373</v>
      </c>
      <c r="D148" s="329" t="s">
        <v>2028</v>
      </c>
      <c r="E148" s="329">
        <v>187</v>
      </c>
      <c r="F148" s="330">
        <v>41375</v>
      </c>
      <c r="G148" s="330"/>
      <c r="I148">
        <f>INDEX('T.19 factoren v1.4.0'!$A$1:$I$8977,MATCH($E148,'T.19 factoren v1.4.0'!$E:$E,0),5)</f>
        <v>187</v>
      </c>
      <c r="J148" t="str">
        <f t="shared" si="2"/>
        <v>definitions.Add(new ParameterDefinition() { ID = 187 , Code = "13DCl5NO2Ben", Description = "1,3-dichloor-5-nitrobenzeen", CasNr = "618-62-2", Group = "ChemischeStof" });</v>
      </c>
    </row>
    <row r="149" spans="1:10" x14ac:dyDescent="0.25">
      <c r="A149" s="329" t="s">
        <v>2374</v>
      </c>
      <c r="B149" s="329" t="s">
        <v>2375</v>
      </c>
      <c r="C149" s="329" t="s">
        <v>2376</v>
      </c>
      <c r="D149" s="329" t="s">
        <v>2028</v>
      </c>
      <c r="E149" s="329">
        <v>188</v>
      </c>
      <c r="F149" s="330">
        <v>41375</v>
      </c>
      <c r="G149" s="330"/>
      <c r="I149">
        <f>INDEX('T.19 factoren v1.4.0'!$A$1:$I$8977,MATCH($E149,'T.19 factoren v1.4.0'!$E:$E,0),5)</f>
        <v>188</v>
      </c>
      <c r="J149" t="str">
        <f t="shared" si="2"/>
        <v>definitions.Add(new ParameterDefinition() { ID = 188 , Code = "35DC1yFol", Description = "3,5-dimethylfenol", CasNr = "108-68-9", Group = "ChemischeStof" });</v>
      </c>
    </row>
    <row r="150" spans="1:10" x14ac:dyDescent="0.25">
      <c r="A150" s="329" t="s">
        <v>2377</v>
      </c>
      <c r="B150" s="329" t="s">
        <v>2378</v>
      </c>
      <c r="C150" s="329" t="s">
        <v>1315</v>
      </c>
      <c r="D150" s="329" t="s">
        <v>2028</v>
      </c>
      <c r="E150" s="329">
        <v>189</v>
      </c>
      <c r="F150" s="330">
        <v>41375</v>
      </c>
      <c r="G150" s="330"/>
      <c r="I150">
        <f>INDEX('T.19 factoren v1.4.0'!$A$1:$I$8977,MATCH($E150,'T.19 factoren v1.4.0'!$E:$E,0),5)</f>
        <v>189</v>
      </c>
      <c r="J150" t="str">
        <f t="shared" si="2"/>
        <v>definitions.Add(new ParameterDefinition() { ID = 189 , Code = "s35DC1yFol4C", Description = "som 3,5-dimethylfenol en 4-ethylfenol", CasNr = "NVT", Group = "ChemischeStof" });</v>
      </c>
    </row>
    <row r="151" spans="1:10" x14ac:dyDescent="0.25">
      <c r="A151" s="329" t="s">
        <v>2379</v>
      </c>
      <c r="B151" s="329" t="s">
        <v>2380</v>
      </c>
      <c r="C151" s="329" t="s">
        <v>1315</v>
      </c>
      <c r="D151" s="329" t="s">
        <v>2028</v>
      </c>
      <c r="E151" s="329">
        <v>191</v>
      </c>
      <c r="F151" s="330">
        <v>41375</v>
      </c>
      <c r="G151" s="330"/>
      <c r="I151">
        <f>INDEX('T.19 factoren v1.4.0'!$A$1:$I$8977,MATCH($E151,'T.19 factoren v1.4.0'!$E:$E,0),5)</f>
        <v>191</v>
      </c>
      <c r="J151" t="str">
        <f t="shared" si="2"/>
        <v>definitions.Add(new ParameterDefinition() { ID = 191 , Code = "s34ClFol", Description = "som 3- en 4-chloorfenol", CasNr = "NVT", Group = "ChemischeStof" });</v>
      </c>
    </row>
    <row r="152" spans="1:10" x14ac:dyDescent="0.25">
      <c r="A152" s="329" t="s">
        <v>2381</v>
      </c>
      <c r="B152" s="329" t="s">
        <v>2382</v>
      </c>
      <c r="C152" s="329" t="s">
        <v>1315</v>
      </c>
      <c r="D152" s="329" t="s">
        <v>2028</v>
      </c>
      <c r="E152" s="329">
        <v>192</v>
      </c>
      <c r="F152" s="330">
        <v>41375</v>
      </c>
      <c r="G152" s="330"/>
      <c r="I152">
        <f>INDEX('T.19 factoren v1.4.0'!$A$1:$I$8977,MATCH($E152,'T.19 factoren v1.4.0'!$E:$E,0),5)</f>
        <v>192</v>
      </c>
      <c r="J152" t="str">
        <f t="shared" si="2"/>
        <v>definitions.Add(new ParameterDefinition() { ID = 192 , Code = "s34C2yTol", Description = "som 3- en 4-ethyltolueen", CasNr = "NVT", Group = "ChemischeStof" });</v>
      </c>
    </row>
    <row r="153" spans="1:10" x14ac:dyDescent="0.25">
      <c r="A153" s="329" t="s">
        <v>195</v>
      </c>
      <c r="B153" s="329" t="s">
        <v>1571</v>
      </c>
      <c r="C153" s="329" t="s">
        <v>1315</v>
      </c>
      <c r="D153" s="329" t="s">
        <v>2028</v>
      </c>
      <c r="E153" s="329">
        <v>193</v>
      </c>
      <c r="F153" s="330">
        <v>41375</v>
      </c>
      <c r="G153" s="330"/>
      <c r="I153">
        <f>INDEX('T.19 factoren v1.4.0'!$A$1:$I$8977,MATCH($E153,'T.19 factoren v1.4.0'!$E:$E,0),5)</f>
        <v>193</v>
      </c>
      <c r="J153" t="str">
        <f t="shared" si="2"/>
        <v>definitions.Add(new ParameterDefinition() { ID = 193 , Code = "scresl2", Description = "som m-cresol en p-cresol", CasNr = "NVT", Group = "ChemischeStof" });</v>
      </c>
    </row>
    <row r="154" spans="1:10" x14ac:dyDescent="0.25">
      <c r="A154" s="329" t="s">
        <v>196</v>
      </c>
      <c r="B154" s="329" t="s">
        <v>2383</v>
      </c>
      <c r="C154" s="329" t="s">
        <v>2384</v>
      </c>
      <c r="D154" s="329" t="s">
        <v>2028</v>
      </c>
      <c r="E154" s="329">
        <v>194</v>
      </c>
      <c r="F154" s="330">
        <v>41375</v>
      </c>
      <c r="G154" s="330"/>
      <c r="I154">
        <f>INDEX('T.19 factoren v1.4.0'!$A$1:$I$8977,MATCH($E154,'T.19 factoren v1.4.0'!$E:$E,0),5)</f>
        <v>194</v>
      </c>
      <c r="J154" t="str">
        <f t="shared" si="2"/>
        <v>definitions.Add(new ParameterDefinition() { ID = 194 , Code = "3ClC3e", Description = "3-chloorpropeen", CasNr = "107-05-1", Group = "ChemischeStof" });</v>
      </c>
    </row>
    <row r="155" spans="1:10" x14ac:dyDescent="0.25">
      <c r="A155" s="329" t="s">
        <v>197</v>
      </c>
      <c r="B155" s="329" t="s">
        <v>2385</v>
      </c>
      <c r="C155" s="329" t="s">
        <v>2386</v>
      </c>
      <c r="D155" s="329" t="s">
        <v>2028</v>
      </c>
      <c r="E155" s="329">
        <v>196</v>
      </c>
      <c r="F155" s="330">
        <v>41375</v>
      </c>
      <c r="G155" s="330"/>
      <c r="I155">
        <f>INDEX('T.19 factoren v1.4.0'!$A$1:$I$8977,MATCH($E155,'T.19 factoren v1.4.0'!$E:$E,0),5)</f>
        <v>196</v>
      </c>
      <c r="J155" t="str">
        <f t="shared" si="2"/>
        <v>definitions.Add(new ParameterDefinition() { ID = 196 , Code = "3Cl4C1yAn", Description = "3-chloor-4-methylaniline", CasNr = "95-74-9", Group = "ChemischeStof" });</v>
      </c>
    </row>
    <row r="156" spans="1:10" x14ac:dyDescent="0.25">
      <c r="A156" s="329" t="s">
        <v>198</v>
      </c>
      <c r="B156" s="329" t="s">
        <v>1646</v>
      </c>
      <c r="C156" s="329" t="s">
        <v>2387</v>
      </c>
      <c r="D156" s="329" t="s">
        <v>2028</v>
      </c>
      <c r="E156" s="329">
        <v>197</v>
      </c>
      <c r="F156" s="330">
        <v>41375</v>
      </c>
      <c r="G156" s="330"/>
      <c r="I156">
        <f>INDEX('T.19 factoren v1.4.0'!$A$1:$I$8977,MATCH($E156,'T.19 factoren v1.4.0'!$E:$E,0),5)</f>
        <v>197</v>
      </c>
      <c r="J156" t="str">
        <f t="shared" si="2"/>
        <v>definitions.Add(new ParameterDefinition() { ID = 197 , Code = "3ClAn", Description = "3-chlooraniline", CasNr = "108-42-9", Group = "ChemischeStof" });</v>
      </c>
    </row>
    <row r="157" spans="1:10" x14ac:dyDescent="0.25">
      <c r="A157" s="329" t="s">
        <v>199</v>
      </c>
      <c r="B157" s="329" t="s">
        <v>1530</v>
      </c>
      <c r="C157" s="329" t="s">
        <v>2388</v>
      </c>
      <c r="D157" s="329" t="s">
        <v>2028</v>
      </c>
      <c r="E157" s="329">
        <v>198</v>
      </c>
      <c r="F157" s="330">
        <v>41375</v>
      </c>
      <c r="G157" s="330"/>
      <c r="I157">
        <f>INDEX('T.19 factoren v1.4.0'!$A$1:$I$8977,MATCH($E157,'T.19 factoren v1.4.0'!$E:$E,0),5)</f>
        <v>198</v>
      </c>
      <c r="J157" t="str">
        <f t="shared" si="2"/>
        <v>definitions.Add(new ParameterDefinition() { ID = 198 , Code = "3ClFol", Description = "3-chloorfenol", CasNr = "108-43-0", Group = "ChemischeStof" });</v>
      </c>
    </row>
    <row r="158" spans="1:10" x14ac:dyDescent="0.25">
      <c r="A158" s="329" t="s">
        <v>2389</v>
      </c>
      <c r="B158" s="329" t="s">
        <v>2390</v>
      </c>
      <c r="C158" s="329" t="s">
        <v>2391</v>
      </c>
      <c r="D158" s="329" t="s">
        <v>2028</v>
      </c>
      <c r="E158" s="329">
        <v>201</v>
      </c>
      <c r="F158" s="330">
        <v>41375</v>
      </c>
      <c r="G158" s="330"/>
      <c r="I158">
        <f>INDEX('T.19 factoren v1.4.0'!$A$1:$I$8977,MATCH($E158,'T.19 factoren v1.4.0'!$E:$E,0),5)</f>
        <v>201</v>
      </c>
      <c r="J158" t="str">
        <f t="shared" si="2"/>
        <v>definitions.Add(new ParameterDefinition() { ID = 201 , Code = "3C2yFol", Description = "3-ethylfenol", CasNr = "620-17-7", Group = "ChemischeStof" });</v>
      </c>
    </row>
    <row r="159" spans="1:10" x14ac:dyDescent="0.25">
      <c r="A159" s="329" t="s">
        <v>200</v>
      </c>
      <c r="B159" s="329" t="s">
        <v>1623</v>
      </c>
      <c r="C159" s="329" t="s">
        <v>2392</v>
      </c>
      <c r="D159" s="329" t="s">
        <v>2028</v>
      </c>
      <c r="E159" s="329">
        <v>202</v>
      </c>
      <c r="F159" s="330">
        <v>41375</v>
      </c>
      <c r="G159" s="330"/>
      <c r="I159">
        <f>INDEX('T.19 factoren v1.4.0'!$A$1:$I$8977,MATCH($E159,'T.19 factoren v1.4.0'!$E:$E,0),5)</f>
        <v>202</v>
      </c>
      <c r="J159" t="str">
        <f t="shared" si="2"/>
        <v>definitions.Add(new ParameterDefinition() { ID = 202 , Code = "3C2yTol", Description = "3-ethyltolueen", CasNr = "620-14-4", Group = "ChemischeStof" });</v>
      </c>
    </row>
    <row r="160" spans="1:10" x14ac:dyDescent="0.25">
      <c r="A160" s="329" t="s">
        <v>2393</v>
      </c>
      <c r="B160" s="329" t="s">
        <v>2394</v>
      </c>
      <c r="C160" s="329" t="s">
        <v>2395</v>
      </c>
      <c r="D160" s="329" t="s">
        <v>2028</v>
      </c>
      <c r="E160" s="329">
        <v>205</v>
      </c>
      <c r="F160" s="330">
        <v>41375</v>
      </c>
      <c r="G160" s="330"/>
      <c r="I160">
        <f>INDEX('T.19 factoren v1.4.0'!$A$1:$I$8977,MATCH($E160,'T.19 factoren v1.4.0'!$E:$E,0),5)</f>
        <v>205</v>
      </c>
      <c r="J160" t="str">
        <f t="shared" si="2"/>
        <v>definitions.Add(new ParameterDefinition() { ID = 205 , Code = "3HOxcbfrn", Description = "3-hydroxycarbofuran", CasNr = "16655-82-6", Group = "ChemischeStof" });</v>
      </c>
    </row>
    <row r="161" spans="1:10" x14ac:dyDescent="0.25">
      <c r="A161" s="329" t="s">
        <v>2396</v>
      </c>
      <c r="B161" s="329" t="s">
        <v>2397</v>
      </c>
      <c r="C161" s="329" t="s">
        <v>2398</v>
      </c>
      <c r="D161" s="329" t="s">
        <v>2028</v>
      </c>
      <c r="E161" s="329">
        <v>206</v>
      </c>
      <c r="F161" s="330">
        <v>41375</v>
      </c>
      <c r="G161" s="330"/>
      <c r="I161">
        <f>INDEX('T.19 factoren v1.4.0'!$A$1:$I$8977,MATCH($E161,'T.19 factoren v1.4.0'!$E:$E,0),5)</f>
        <v>206</v>
      </c>
      <c r="J161" t="str">
        <f t="shared" si="2"/>
        <v>definitions.Add(new ParameterDefinition() { ID = 206 , Code = "3iC3yFol", Description = "3-isopropylfenol", CasNr = "618-45-1", Group = "ChemischeStof" });</v>
      </c>
    </row>
    <row r="162" spans="1:10" x14ac:dyDescent="0.25">
      <c r="A162" s="329" t="s">
        <v>201</v>
      </c>
      <c r="B162" s="329" t="s">
        <v>2399</v>
      </c>
      <c r="C162" s="329" t="s">
        <v>2400</v>
      </c>
      <c r="D162" s="329" t="s">
        <v>2028</v>
      </c>
      <c r="E162" s="329">
        <v>208</v>
      </c>
      <c r="F162" s="330">
        <v>41375</v>
      </c>
      <c r="G162" s="330"/>
      <c r="I162">
        <f>INDEX('T.19 factoren v1.4.0'!$A$1:$I$8977,MATCH($E162,'T.19 factoren v1.4.0'!$E:$E,0),5)</f>
        <v>208</v>
      </c>
      <c r="J162" t="str">
        <f t="shared" si="2"/>
        <v>definitions.Add(new ParameterDefinition() { ID = 208 , Code = "3C1yAn", Description = "3-methylaniline", CasNr = "108-44-1", Group = "ChemischeStof" });</v>
      </c>
    </row>
    <row r="163" spans="1:10" x14ac:dyDescent="0.25">
      <c r="A163" s="329" t="s">
        <v>2401</v>
      </c>
      <c r="B163" s="329" t="s">
        <v>2402</v>
      </c>
      <c r="C163" s="329" t="s">
        <v>2403</v>
      </c>
      <c r="D163" s="329" t="s">
        <v>2028</v>
      </c>
      <c r="E163" s="329">
        <v>209</v>
      </c>
      <c r="F163" s="330">
        <v>41375</v>
      </c>
      <c r="G163" s="330"/>
      <c r="I163">
        <f>INDEX('T.19 factoren v1.4.0'!$A$1:$I$8977,MATCH($E163,'T.19 factoren v1.4.0'!$E:$E,0),5)</f>
        <v>209</v>
      </c>
      <c r="J163" t="str">
        <f t="shared" si="2"/>
        <v>definitions.Add(new ParameterDefinition() { ID = 209 , Code = "3C1yC7a", Description = "3-methylheptaan", CasNr = "589-81-1", Group = "ChemischeStof" });</v>
      </c>
    </row>
    <row r="164" spans="1:10" x14ac:dyDescent="0.25">
      <c r="A164" s="329" t="s">
        <v>2404</v>
      </c>
      <c r="B164" s="329" t="s">
        <v>2405</v>
      </c>
      <c r="C164" s="329" t="s">
        <v>2406</v>
      </c>
      <c r="D164" s="329" t="s">
        <v>2028</v>
      </c>
      <c r="E164" s="329">
        <v>210</v>
      </c>
      <c r="F164" s="330">
        <v>41375</v>
      </c>
      <c r="G164" s="330"/>
      <c r="I164">
        <f>INDEX('T.19 factoren v1.4.0'!$A$1:$I$8977,MATCH($E164,'T.19 factoren v1.4.0'!$E:$E,0),5)</f>
        <v>210</v>
      </c>
      <c r="J164" t="str">
        <f t="shared" si="2"/>
        <v>definitions.Add(new ParameterDefinition() { ID = 210 , Code = "3C1yC6a", Description = "3-methylhexaan", CasNr = "589-34-4", Group = "ChemischeStof" });</v>
      </c>
    </row>
    <row r="165" spans="1:10" x14ac:dyDescent="0.25">
      <c r="A165" s="329" t="s">
        <v>2407</v>
      </c>
      <c r="B165" s="329" t="s">
        <v>2408</v>
      </c>
      <c r="C165" s="329" t="s">
        <v>2409</v>
      </c>
      <c r="D165" s="329" t="s">
        <v>2028</v>
      </c>
      <c r="E165" s="329">
        <v>211</v>
      </c>
      <c r="F165" s="330">
        <v>41375</v>
      </c>
      <c r="G165" s="330"/>
      <c r="I165">
        <f>INDEX('T.19 factoren v1.4.0'!$A$1:$I$8977,MATCH($E165,'T.19 factoren v1.4.0'!$E:$E,0),5)</f>
        <v>211</v>
      </c>
      <c r="J165" t="str">
        <f t="shared" si="2"/>
        <v>definitions.Add(new ParameterDefinition() { ID = 211 , Code = "3C1yC5a", Description = "3-methylpentaan", CasNr = "96-14-0", Group = "ChemischeStof" });</v>
      </c>
    </row>
    <row r="166" spans="1:10" x14ac:dyDescent="0.25">
      <c r="A166" s="329" t="s">
        <v>2410</v>
      </c>
      <c r="B166" s="329" t="s">
        <v>2411</v>
      </c>
      <c r="C166" s="329" t="s">
        <v>2412</v>
      </c>
      <c r="D166" s="329" t="s">
        <v>2028</v>
      </c>
      <c r="E166" s="329">
        <v>212</v>
      </c>
      <c r="F166" s="330">
        <v>41375</v>
      </c>
      <c r="G166" s="330"/>
      <c r="I166">
        <f>INDEX('T.19 factoren v1.4.0'!$A$1:$I$8977,MATCH($E166,'T.19 factoren v1.4.0'!$E:$E,0),5)</f>
        <v>212</v>
      </c>
      <c r="J166" t="str">
        <f t="shared" si="2"/>
        <v>definitions.Add(new ParameterDefinition() { ID = 212 , Code = "3C1yprdne", Description = "3-methylpyridine", CasNr = "108-99-6", Group = "ChemischeStof" });</v>
      </c>
    </row>
    <row r="167" spans="1:10" x14ac:dyDescent="0.25">
      <c r="A167" s="329" t="s">
        <v>2413</v>
      </c>
      <c r="B167" s="329" t="s">
        <v>2414</v>
      </c>
      <c r="C167" s="329" t="s">
        <v>2415</v>
      </c>
      <c r="D167" s="329" t="s">
        <v>2028</v>
      </c>
      <c r="E167" s="329">
        <v>213</v>
      </c>
      <c r="F167" s="330">
        <v>41375</v>
      </c>
      <c r="G167" s="330"/>
      <c r="I167">
        <f>INDEX('T.19 factoren v1.4.0'!$A$1:$I$8977,MATCH($E167,'T.19 factoren v1.4.0'!$E:$E,0),5)</f>
        <v>213</v>
      </c>
      <c r="J167" t="str">
        <f t="shared" si="2"/>
        <v>definitions.Add(new ParameterDefinition() { ID = 213 , Code = "3NO2Fol", Description = "3-nitrofenol", CasNr = "554-84-7", Group = "ChemischeStof" });</v>
      </c>
    </row>
    <row r="168" spans="1:10" x14ac:dyDescent="0.25">
      <c r="A168" s="329" t="s">
        <v>202</v>
      </c>
      <c r="B168" s="329" t="s">
        <v>1324</v>
      </c>
      <c r="C168" s="329" t="s">
        <v>2416</v>
      </c>
      <c r="D168" s="329" t="s">
        <v>2028</v>
      </c>
      <c r="E168" s="329">
        <v>215</v>
      </c>
      <c r="F168" s="330">
        <v>41375</v>
      </c>
      <c r="G168" s="330"/>
      <c r="I168">
        <f>INDEX('T.19 factoren v1.4.0'!$A$1:$I$8977,MATCH($E168,'T.19 factoren v1.4.0'!$E:$E,0),5)</f>
        <v>215</v>
      </c>
      <c r="J168" t="str">
        <f t="shared" si="2"/>
        <v>definitions.Add(new ParameterDefinition() { ID = 215 , Code = "44DDD", Description = "4,4'-dichloordifenyldichloorethaan", CasNr = "72-54-8", Group = "ChemischeStof" });</v>
      </c>
    </row>
    <row r="169" spans="1:10" x14ac:dyDescent="0.25">
      <c r="A169" s="329" t="s">
        <v>203</v>
      </c>
      <c r="B169" s="329" t="s">
        <v>1326</v>
      </c>
      <c r="C169" s="329" t="s">
        <v>2417</v>
      </c>
      <c r="D169" s="329" t="s">
        <v>2028</v>
      </c>
      <c r="E169" s="329">
        <v>216</v>
      </c>
      <c r="F169" s="330">
        <v>41375</v>
      </c>
      <c r="G169" s="330"/>
      <c r="I169">
        <f>INDEX('T.19 factoren v1.4.0'!$A$1:$I$8977,MATCH($E169,'T.19 factoren v1.4.0'!$E:$E,0),5)</f>
        <v>216</v>
      </c>
      <c r="J169" t="str">
        <f t="shared" si="2"/>
        <v>definitions.Add(new ParameterDefinition() { ID = 216 , Code = "44DDE", Description = "4,4'-dichloordifenyldichlooretheen", CasNr = "72-55-9", Group = "ChemischeStof" });</v>
      </c>
    </row>
    <row r="170" spans="1:10" x14ac:dyDescent="0.25">
      <c r="A170" s="329" t="s">
        <v>204</v>
      </c>
      <c r="B170" s="329" t="s">
        <v>1328</v>
      </c>
      <c r="C170" s="329" t="s">
        <v>2418</v>
      </c>
      <c r="D170" s="329" t="s">
        <v>2028</v>
      </c>
      <c r="E170" s="329">
        <v>217</v>
      </c>
      <c r="F170" s="330">
        <v>41375</v>
      </c>
      <c r="G170" s="330"/>
      <c r="I170">
        <f>INDEX('T.19 factoren v1.4.0'!$A$1:$I$8977,MATCH($E170,'T.19 factoren v1.4.0'!$E:$E,0),5)</f>
        <v>217</v>
      </c>
      <c r="J170" t="str">
        <f t="shared" si="2"/>
        <v>definitions.Add(new ParameterDefinition() { ID = 217 , Code = "44DDT", Description = "4,4'-dichloordifenyltrichloorethaan", CasNr = "50-29-3", Group = "ChemischeStof" });</v>
      </c>
    </row>
    <row r="171" spans="1:10" x14ac:dyDescent="0.25">
      <c r="A171" s="329" t="s">
        <v>2419</v>
      </c>
      <c r="B171" s="329" t="s">
        <v>2420</v>
      </c>
      <c r="C171" s="329" t="s">
        <v>2421</v>
      </c>
      <c r="D171" s="329" t="s">
        <v>2028</v>
      </c>
      <c r="E171" s="329">
        <v>223</v>
      </c>
      <c r="F171" s="330">
        <v>41375</v>
      </c>
      <c r="G171" s="330"/>
      <c r="I171">
        <f>INDEX('T.19 factoren v1.4.0'!$A$1:$I$8977,MATCH($E171,'T.19 factoren v1.4.0'!$E:$E,0),5)</f>
        <v>223</v>
      </c>
      <c r="J171" t="str">
        <f t="shared" si="2"/>
        <v>definitions.Add(new ParameterDefinition() { ID = 223 , Code = "Clfn", Description = "chlorofeen", CasNr = "120-32-1", Group = "ChemischeStof" });</v>
      </c>
    </row>
    <row r="172" spans="1:10" x14ac:dyDescent="0.25">
      <c r="A172" s="329" t="s">
        <v>205</v>
      </c>
      <c r="B172" s="329" t="s">
        <v>1560</v>
      </c>
      <c r="C172" s="329" t="s">
        <v>2422</v>
      </c>
      <c r="D172" s="329" t="s">
        <v>2028</v>
      </c>
      <c r="E172" s="329">
        <v>224</v>
      </c>
      <c r="F172" s="330">
        <v>41375</v>
      </c>
      <c r="G172" s="330"/>
      <c r="I172">
        <f>INDEX('T.19 factoren v1.4.0'!$A$1:$I$8977,MATCH($E172,'T.19 factoren v1.4.0'!$E:$E,0),5)</f>
        <v>224</v>
      </c>
      <c r="J172" t="str">
        <f t="shared" si="2"/>
        <v>definitions.Add(new ParameterDefinition() { ID = 224 , Code = "4Cl2C1yFol", Description = "4-chloor-2-methylfenol", CasNr = "1570-64-5", Group = "ChemischeStof" });</v>
      </c>
    </row>
    <row r="173" spans="1:10" x14ac:dyDescent="0.25">
      <c r="A173" s="329" t="s">
        <v>206</v>
      </c>
      <c r="B173" s="329" t="s">
        <v>2423</v>
      </c>
      <c r="C173" s="329" t="s">
        <v>2424</v>
      </c>
      <c r="D173" s="329" t="s">
        <v>2028</v>
      </c>
      <c r="E173" s="329">
        <v>225</v>
      </c>
      <c r="F173" s="330">
        <v>41375</v>
      </c>
      <c r="G173" s="330"/>
      <c r="I173">
        <f>INDEX('T.19 factoren v1.4.0'!$A$1:$I$8977,MATCH($E173,'T.19 factoren v1.4.0'!$E:$E,0),5)</f>
        <v>225</v>
      </c>
      <c r="J173" t="str">
        <f t="shared" si="2"/>
        <v>definitions.Add(new ParameterDefinition() { ID = 225 , Code = "MCPA", Description = "2-methyl-4-chloorfenoxyazijnzuur", CasNr = "94-74-6", Group = "ChemischeStof" });</v>
      </c>
    </row>
    <row r="174" spans="1:10" x14ac:dyDescent="0.25">
      <c r="A174" s="329" t="s">
        <v>2425</v>
      </c>
      <c r="B174" s="329" t="s">
        <v>2426</v>
      </c>
      <c r="C174" s="329" t="s">
        <v>2427</v>
      </c>
      <c r="D174" s="329" t="s">
        <v>2028</v>
      </c>
      <c r="E174" s="329">
        <v>226</v>
      </c>
      <c r="F174" s="330">
        <v>41375</v>
      </c>
      <c r="G174" s="330"/>
      <c r="I174">
        <f>INDEX('T.19 factoren v1.4.0'!$A$1:$I$8977,MATCH($E174,'T.19 factoren v1.4.0'!$E:$E,0),5)</f>
        <v>226</v>
      </c>
      <c r="J174" t="str">
        <f t="shared" si="2"/>
        <v>definitions.Add(new ParameterDefinition() { ID = 226 , Code = "MCPB", Description = "2-methyl-4-chloorfenoxyboterzuur", CasNr = "94-81-5", Group = "ChemischeStof" });</v>
      </c>
    </row>
    <row r="175" spans="1:10" x14ac:dyDescent="0.25">
      <c r="A175" s="329" t="s">
        <v>207</v>
      </c>
      <c r="B175" s="329" t="s">
        <v>2428</v>
      </c>
      <c r="C175" s="329" t="s">
        <v>2429</v>
      </c>
      <c r="D175" s="329" t="s">
        <v>2028</v>
      </c>
      <c r="E175" s="329">
        <v>227</v>
      </c>
      <c r="F175" s="330">
        <v>41375</v>
      </c>
      <c r="G175" s="330"/>
      <c r="I175">
        <f>INDEX('T.19 factoren v1.4.0'!$A$1:$I$8977,MATCH($E175,'T.19 factoren v1.4.0'!$E:$E,0),5)</f>
        <v>227</v>
      </c>
      <c r="J175" t="str">
        <f t="shared" si="2"/>
        <v>definitions.Add(new ParameterDefinition() { ID = 227 , Code = "4Cl3C1yFol", Description = "4-chloor-3-methylfenol", CasNr = "59-50-7", Group = "ChemischeStof" });</v>
      </c>
    </row>
    <row r="176" spans="1:10" x14ac:dyDescent="0.25">
      <c r="A176" s="329" t="s">
        <v>208</v>
      </c>
      <c r="B176" s="329" t="s">
        <v>1647</v>
      </c>
      <c r="C176" s="329" t="s">
        <v>2430</v>
      </c>
      <c r="D176" s="329" t="s">
        <v>2028</v>
      </c>
      <c r="E176" s="329">
        <v>228</v>
      </c>
      <c r="F176" s="330">
        <v>41375</v>
      </c>
      <c r="G176" s="330"/>
      <c r="I176">
        <f>INDEX('T.19 factoren v1.4.0'!$A$1:$I$8977,MATCH($E176,'T.19 factoren v1.4.0'!$E:$E,0),5)</f>
        <v>228</v>
      </c>
      <c r="J176" t="str">
        <f t="shared" si="2"/>
        <v>definitions.Add(new ParameterDefinition() { ID = 228 , Code = "4ClAn", Description = "4-chlooraniline", CasNr = "106-47-8", Group = "ChemischeStof" });</v>
      </c>
    </row>
    <row r="177" spans="1:10" x14ac:dyDescent="0.25">
      <c r="A177" s="329" t="s">
        <v>209</v>
      </c>
      <c r="B177" s="329" t="s">
        <v>1531</v>
      </c>
      <c r="C177" s="329" t="s">
        <v>2431</v>
      </c>
      <c r="D177" s="329" t="s">
        <v>2028</v>
      </c>
      <c r="E177" s="329">
        <v>229</v>
      </c>
      <c r="F177" s="330">
        <v>41375</v>
      </c>
      <c r="G177" s="330"/>
      <c r="I177">
        <f>INDEX('T.19 factoren v1.4.0'!$A$1:$I$8977,MATCH($E177,'T.19 factoren v1.4.0'!$E:$E,0),5)</f>
        <v>229</v>
      </c>
      <c r="J177" t="str">
        <f t="shared" si="2"/>
        <v>definitions.Add(new ParameterDefinition() { ID = 229 , Code = "4ClFol", Description = "4-chloorfenol", CasNr = "106-48-9", Group = "ChemischeStof" });</v>
      </c>
    </row>
    <row r="178" spans="1:10" x14ac:dyDescent="0.25">
      <c r="A178" s="329" t="s">
        <v>2432</v>
      </c>
      <c r="B178" s="329" t="s">
        <v>2433</v>
      </c>
      <c r="C178" s="329" t="s">
        <v>2434</v>
      </c>
      <c r="D178" s="329" t="s">
        <v>2028</v>
      </c>
      <c r="E178" s="329">
        <v>230</v>
      </c>
      <c r="F178" s="330">
        <v>41375</v>
      </c>
      <c r="G178" s="330"/>
      <c r="I178">
        <f>INDEX('T.19 factoren v1.4.0'!$A$1:$I$8977,MATCH($E178,'T.19 factoren v1.4.0'!$E:$E,0),5)</f>
        <v>230</v>
      </c>
      <c r="J178" t="str">
        <f t="shared" si="2"/>
        <v>definitions.Add(new ParameterDefinition() { ID = 230 , Code = "4C2yFol", Description = "4-ethylfenol", CasNr = "123-07-9", Group = "ChemischeStof" });</v>
      </c>
    </row>
    <row r="179" spans="1:10" x14ac:dyDescent="0.25">
      <c r="A179" s="329" t="s">
        <v>210</v>
      </c>
      <c r="B179" s="329" t="s">
        <v>1624</v>
      </c>
      <c r="C179" s="329" t="s">
        <v>2435</v>
      </c>
      <c r="D179" s="329" t="s">
        <v>2028</v>
      </c>
      <c r="E179" s="329">
        <v>232</v>
      </c>
      <c r="F179" s="330">
        <v>41375</v>
      </c>
      <c r="G179" s="330"/>
      <c r="I179">
        <f>INDEX('T.19 factoren v1.4.0'!$A$1:$I$8977,MATCH($E179,'T.19 factoren v1.4.0'!$E:$E,0),5)</f>
        <v>232</v>
      </c>
      <c r="J179" t="str">
        <f t="shared" si="2"/>
        <v>definitions.Add(new ParameterDefinition() { ID = 232 , Code = "4C2yTol", Description = "4-ethyltolueen", CasNr = "622-96-8", Group = "ChemischeStof" });</v>
      </c>
    </row>
    <row r="180" spans="1:10" x14ac:dyDescent="0.25">
      <c r="A180" s="329" t="s">
        <v>2436</v>
      </c>
      <c r="B180" s="329" t="s">
        <v>2437</v>
      </c>
      <c r="C180" s="329" t="s">
        <v>2438</v>
      </c>
      <c r="D180" s="329" t="s">
        <v>2028</v>
      </c>
      <c r="E180" s="329">
        <v>233</v>
      </c>
      <c r="F180" s="330">
        <v>41375</v>
      </c>
      <c r="G180" s="330"/>
      <c r="I180">
        <f>INDEX('T.19 factoren v1.4.0'!$A$1:$I$8977,MATCH($E180,'T.19 factoren v1.4.0'!$E:$E,0),5)</f>
        <v>233</v>
      </c>
      <c r="J180" t="str">
        <f t="shared" si="2"/>
        <v>definitions.Add(new ParameterDefinition() { ID = 233 , Code = "4iC3yFol", Description = "4-isopropylfenol", CasNr = "99-89-8", Group = "ChemischeStof" });</v>
      </c>
    </row>
    <row r="181" spans="1:10" x14ac:dyDescent="0.25">
      <c r="A181" s="329" t="s">
        <v>2439</v>
      </c>
      <c r="B181" s="329" t="s">
        <v>2440</v>
      </c>
      <c r="C181" s="329" t="s">
        <v>2441</v>
      </c>
      <c r="D181" s="329" t="s">
        <v>2028</v>
      </c>
      <c r="E181" s="329">
        <v>235</v>
      </c>
      <c r="F181" s="330">
        <v>41375</v>
      </c>
      <c r="G181" s="330"/>
      <c r="I181">
        <f>INDEX('T.19 factoren v1.4.0'!$A$1:$I$8977,MATCH($E181,'T.19 factoren v1.4.0'!$E:$E,0),5)</f>
        <v>235</v>
      </c>
      <c r="J181" t="str">
        <f t="shared" si="2"/>
        <v>definitions.Add(new ParameterDefinition() { ID = 235 , Code = "4NO2Fol", Description = "4-nitrofenol", CasNr = "100-02-7", Group = "ChemischeStof" });</v>
      </c>
    </row>
    <row r="182" spans="1:10" x14ac:dyDescent="0.25">
      <c r="A182" s="329" t="s">
        <v>2442</v>
      </c>
      <c r="B182" s="329" t="s">
        <v>2443</v>
      </c>
      <c r="C182" s="329" t="s">
        <v>2444</v>
      </c>
      <c r="D182" s="329" t="s">
        <v>2028</v>
      </c>
      <c r="E182" s="329">
        <v>236</v>
      </c>
      <c r="F182" s="330">
        <v>41375</v>
      </c>
      <c r="G182" s="330"/>
      <c r="I182">
        <f>INDEX('T.19 factoren v1.4.0'!$A$1:$I$8977,MATCH($E182,'T.19 factoren v1.4.0'!$E:$E,0),5)</f>
        <v>236</v>
      </c>
      <c r="J182" t="str">
        <f t="shared" si="2"/>
        <v>definitions.Add(new ParameterDefinition() { ID = 236 , Code = "pttC4yTol", Description = "p-tertiair-butyltolueen", CasNr = "98-51-1", Group = "ChemischeStof" });</v>
      </c>
    </row>
    <row r="183" spans="1:10" x14ac:dyDescent="0.25">
      <c r="A183" s="329" t="s">
        <v>2445</v>
      </c>
      <c r="B183" s="329" t="s">
        <v>2446</v>
      </c>
      <c r="C183" s="329" t="s">
        <v>2447</v>
      </c>
      <c r="D183" s="329" t="s">
        <v>2028</v>
      </c>
      <c r="E183" s="329">
        <v>237</v>
      </c>
      <c r="F183" s="330">
        <v>41375</v>
      </c>
      <c r="G183" s="330"/>
      <c r="I183">
        <f>INDEX('T.19 factoren v1.4.0'!$A$1:$I$8977,MATCH($E183,'T.19 factoren v1.4.0'!$E:$E,0),5)</f>
        <v>237</v>
      </c>
      <c r="J183" t="str">
        <f t="shared" si="2"/>
        <v>definitions.Add(new ParameterDefinition() { ID = 237 , Code = "5C1y2C6on", Description = "5-methyl-2-hexanon", CasNr = "110-12-3", Group = "ChemischeStof" });</v>
      </c>
    </row>
    <row r="184" spans="1:10" x14ac:dyDescent="0.25">
      <c r="A184" s="329" t="s">
        <v>2448</v>
      </c>
      <c r="B184" s="329" t="s">
        <v>2449</v>
      </c>
      <c r="C184" s="329" t="s">
        <v>2450</v>
      </c>
      <c r="D184" s="329" t="s">
        <v>2028</v>
      </c>
      <c r="E184" s="329">
        <v>246</v>
      </c>
      <c r="F184" s="330">
        <v>41375</v>
      </c>
      <c r="G184" s="330"/>
      <c r="I184">
        <f>INDEX('T.19 factoren v1.4.0'!$A$1:$I$8977,MATCH($E184,'T.19 factoren v1.4.0'!$E:$E,0),5)</f>
        <v>246</v>
      </c>
      <c r="J184" t="str">
        <f t="shared" si="2"/>
        <v>definitions.Add(new ParameterDefinition() { ID = 246 , Code = "acft", Description = "acefaat", CasNr = "30560-19-1", Group = "ChemischeStof" });</v>
      </c>
    </row>
    <row r="185" spans="1:10" x14ac:dyDescent="0.25">
      <c r="A185" s="329" t="s">
        <v>211</v>
      </c>
      <c r="B185" s="329" t="s">
        <v>2451</v>
      </c>
      <c r="C185" s="329" t="s">
        <v>2452</v>
      </c>
      <c r="D185" s="329" t="s">
        <v>2028</v>
      </c>
      <c r="E185" s="329">
        <v>247</v>
      </c>
      <c r="F185" s="330">
        <v>41375</v>
      </c>
      <c r="G185" s="330"/>
      <c r="I185">
        <f>INDEX('T.19 factoren v1.4.0'!$A$1:$I$8977,MATCH($E185,'T.19 factoren v1.4.0'!$E:$E,0),5)</f>
        <v>247</v>
      </c>
      <c r="J185" t="str">
        <f t="shared" si="2"/>
        <v>definitions.Add(new ParameterDefinition() { ID = 247 , Code = "AcNe", Description = "acenafteen", CasNr = "83-32-9", Group = "ChemischeStof" });</v>
      </c>
    </row>
    <row r="186" spans="1:10" x14ac:dyDescent="0.25">
      <c r="A186" s="329" t="s">
        <v>212</v>
      </c>
      <c r="B186" s="329" t="s">
        <v>2453</v>
      </c>
      <c r="C186" s="329" t="s">
        <v>2454</v>
      </c>
      <c r="D186" s="329" t="s">
        <v>2028</v>
      </c>
      <c r="E186" s="329">
        <v>248</v>
      </c>
      <c r="F186" s="330">
        <v>41375</v>
      </c>
      <c r="G186" s="330"/>
      <c r="I186">
        <f>INDEX('T.19 factoren v1.4.0'!$A$1:$I$8977,MATCH($E186,'T.19 factoren v1.4.0'!$E:$E,0),5)</f>
        <v>248</v>
      </c>
      <c r="J186" t="str">
        <f t="shared" si="2"/>
        <v>definitions.Add(new ParameterDefinition() { ID = 248 , Code = "AcNy", Description = "acenaftyleen", CasNr = "208-96-8", Group = "ChemischeStof" });</v>
      </c>
    </row>
    <row r="187" spans="1:10" x14ac:dyDescent="0.25">
      <c r="A187" s="329" t="s">
        <v>2455</v>
      </c>
      <c r="B187" s="329" t="s">
        <v>2456</v>
      </c>
      <c r="C187" s="329" t="s">
        <v>2457</v>
      </c>
      <c r="D187" s="329" t="s">
        <v>2028</v>
      </c>
      <c r="E187" s="329">
        <v>249</v>
      </c>
      <c r="F187" s="330">
        <v>41375</v>
      </c>
      <c r="G187" s="330"/>
      <c r="I187">
        <f>INDEX('T.19 factoren v1.4.0'!$A$1:$I$8977,MATCH($E187,'T.19 factoren v1.4.0'!$E:$E,0),5)</f>
        <v>249</v>
      </c>
      <c r="J187" t="str">
        <f t="shared" si="2"/>
        <v>definitions.Add(new ParameterDefinition() { ID = 249 , Code = "C2al", Description = "ethanal", CasNr = "75-07-0", Group = "ChemischeStof" });</v>
      </c>
    </row>
    <row r="188" spans="1:10" x14ac:dyDescent="0.25">
      <c r="A188" s="329" t="s">
        <v>2458</v>
      </c>
      <c r="B188" s="329" t="s">
        <v>2459</v>
      </c>
      <c r="C188" s="329" t="s">
        <v>2460</v>
      </c>
      <c r="D188" s="329" t="s">
        <v>2028</v>
      </c>
      <c r="E188" s="329">
        <v>250</v>
      </c>
      <c r="F188" s="330">
        <v>41375</v>
      </c>
      <c r="G188" s="330"/>
      <c r="I188">
        <f>INDEX('T.19 factoren v1.4.0'!$A$1:$I$8977,MATCH($E188,'T.19 factoren v1.4.0'!$E:$E,0),5)</f>
        <v>250</v>
      </c>
      <c r="J188" t="str">
        <f t="shared" si="2"/>
        <v>definitions.Add(new ParameterDefinition() { ID = 250 , Code = "actn", Description = "aceton", CasNr = "67-64-1", Group = "ChemischeStof" });</v>
      </c>
    </row>
    <row r="189" spans="1:10" x14ac:dyDescent="0.25">
      <c r="A189" s="329" t="s">
        <v>2461</v>
      </c>
      <c r="B189" s="329" t="s">
        <v>2462</v>
      </c>
      <c r="C189" s="329" t="s">
        <v>2463</v>
      </c>
      <c r="D189" s="329" t="s">
        <v>2028</v>
      </c>
      <c r="E189" s="329">
        <v>251</v>
      </c>
      <c r="F189" s="330">
        <v>41375</v>
      </c>
      <c r="G189" s="330"/>
      <c r="I189">
        <f>INDEX('T.19 factoren v1.4.0'!$A$1:$I$8977,MATCH($E189,'T.19 factoren v1.4.0'!$E:$E,0),5)</f>
        <v>251</v>
      </c>
      <c r="J189" t="str">
        <f t="shared" si="2"/>
        <v>definitions.Add(new ParameterDefinition() { ID = 251 , Code = "actntl", Description = "acetonitril", CasNr = "75-05-8", Group = "ChemischeStof" });</v>
      </c>
    </row>
    <row r="190" spans="1:10" x14ac:dyDescent="0.25">
      <c r="A190" s="329" t="s">
        <v>2464</v>
      </c>
      <c r="B190" s="329" t="s">
        <v>2465</v>
      </c>
      <c r="C190" s="329" t="s">
        <v>2466</v>
      </c>
      <c r="D190" s="329" t="s">
        <v>2028</v>
      </c>
      <c r="E190" s="329">
        <v>253</v>
      </c>
      <c r="F190" s="330">
        <v>41375</v>
      </c>
      <c r="G190" s="330"/>
      <c r="I190">
        <f>INDEX('T.19 factoren v1.4.0'!$A$1:$I$8977,MATCH($E190,'T.19 factoren v1.4.0'!$E:$E,0),5)</f>
        <v>253</v>
      </c>
      <c r="J190" t="str">
        <f t="shared" si="2"/>
        <v>definitions.Add(new ParameterDefinition() { ID = 253 , Code = "acAh", Description = "acrylaldehyde", CasNr = "107-02-8", Group = "ChemischeStof" });</v>
      </c>
    </row>
    <row r="191" spans="1:10" x14ac:dyDescent="0.25">
      <c r="A191" s="329" t="s">
        <v>213</v>
      </c>
      <c r="B191" s="329" t="s">
        <v>2467</v>
      </c>
      <c r="C191" s="329" t="s">
        <v>2468</v>
      </c>
      <c r="D191" s="329" t="s">
        <v>2028</v>
      </c>
      <c r="E191" s="329">
        <v>254</v>
      </c>
      <c r="F191" s="330">
        <v>41375</v>
      </c>
      <c r="G191" s="330"/>
      <c r="I191">
        <f>INDEX('T.19 factoren v1.4.0'!$A$1:$I$8977,MATCH($E191,'T.19 factoren v1.4.0'!$E:$E,0),5)</f>
        <v>254</v>
      </c>
      <c r="J191" t="str">
        <f t="shared" si="2"/>
        <v>definitions.Add(new ParameterDefinition() { ID = 254 , Code = "aclntl", Description = "acrylonitril", CasNr = "107-13-1", Group = "ChemischeStof" });</v>
      </c>
    </row>
    <row r="192" spans="1:10" x14ac:dyDescent="0.25">
      <c r="A192" s="329" t="s">
        <v>2469</v>
      </c>
      <c r="B192" s="329" t="s">
        <v>2470</v>
      </c>
      <c r="C192" s="329" t="s">
        <v>2471</v>
      </c>
      <c r="D192" s="329" t="s">
        <v>2028</v>
      </c>
      <c r="E192" s="329">
        <v>255</v>
      </c>
      <c r="F192" s="330">
        <v>41375</v>
      </c>
      <c r="G192" s="330"/>
      <c r="I192">
        <f>INDEX('T.19 factoren v1.4.0'!$A$1:$I$8977,MATCH($E192,'T.19 factoren v1.4.0'!$E:$E,0),5)</f>
        <v>255</v>
      </c>
      <c r="J192" t="str">
        <f t="shared" si="2"/>
        <v>definitions.Add(new ParameterDefinition() { ID = 255 , Code = "2C3ezr", Description = "2-propeenzuur", CasNr = "79-10-7", Group = "ChemischeStof" });</v>
      </c>
    </row>
    <row r="193" spans="1:10" x14ac:dyDescent="0.25">
      <c r="A193" s="329" t="s">
        <v>214</v>
      </c>
      <c r="B193" s="329" t="s">
        <v>1330</v>
      </c>
      <c r="C193" s="329" t="s">
        <v>2472</v>
      </c>
      <c r="D193" s="329" t="s">
        <v>2028</v>
      </c>
      <c r="E193" s="329">
        <v>256</v>
      </c>
      <c r="F193" s="330">
        <v>41375</v>
      </c>
      <c r="G193" s="330"/>
      <c r="I193">
        <f>INDEX('T.19 factoren v1.4.0'!$A$1:$I$8977,MATCH($E193,'T.19 factoren v1.4.0'!$E:$E,0),5)</f>
        <v>256</v>
      </c>
      <c r="J193" t="str">
        <f t="shared" si="2"/>
        <v>definitions.Add(new ParameterDefinition() { ID = 256 , Code = "actnlt", Description = "actinoliet (groene asbest)", CasNr = "77536-66-4", Group = "ChemischeStof" });</v>
      </c>
    </row>
    <row r="194" spans="1:10" x14ac:dyDescent="0.25">
      <c r="A194" s="329" t="s">
        <v>2473</v>
      </c>
      <c r="B194" s="329" t="s">
        <v>2474</v>
      </c>
      <c r="C194" s="329" t="s">
        <v>2475</v>
      </c>
      <c r="D194" s="329" t="s">
        <v>2028</v>
      </c>
      <c r="E194" s="329">
        <v>264</v>
      </c>
      <c r="F194" s="330">
        <v>41375</v>
      </c>
      <c r="G194" s="330"/>
      <c r="I194">
        <f>INDEX('T.19 factoren v1.4.0'!$A$1:$I$8977,MATCH($E194,'T.19 factoren v1.4.0'!$E:$E,0),5)</f>
        <v>264</v>
      </c>
      <c r="J194" t="str">
        <f t="shared" si="2"/>
        <v>definitions.Add(new ParameterDefinition() { ID = 264 , Code = "alCl", Description = "alachloor", CasNr = "15972-60-8", Group = "ChemischeStof" });</v>
      </c>
    </row>
    <row r="195" spans="1:10" x14ac:dyDescent="0.25">
      <c r="A195" s="329" t="s">
        <v>215</v>
      </c>
      <c r="B195" s="329" t="s">
        <v>2476</v>
      </c>
      <c r="C195" s="329" t="s">
        <v>2477</v>
      </c>
      <c r="D195" s="329" t="s">
        <v>2028</v>
      </c>
      <c r="E195" s="329">
        <v>265</v>
      </c>
      <c r="F195" s="330">
        <v>41375</v>
      </c>
      <c r="G195" s="330"/>
      <c r="I195">
        <f>INDEX('T.19 factoren v1.4.0'!$A$1:$I$8977,MATCH($E195,'T.19 factoren v1.4.0'!$E:$E,0),5)</f>
        <v>265</v>
      </c>
      <c r="J195" t="str">
        <f t="shared" ref="J195:J258" si="3">"definitions.Add(new ParameterDefinition() { ID = " &amp; E195 &amp; " , Code = """ &amp; A195 &amp; """, Description = """ &amp; B195 &amp; """, CasNr = """ &amp; C195 &amp;""", Group = """ &amp; D195 &amp;""" });"</f>
        <v>definitions.Add(new ParameterDefinition() { ID = 265 , Code = "alDcb", Description = "aldicarb", CasNr = "116-06-3", Group = "ChemischeStof" });</v>
      </c>
    </row>
    <row r="196" spans="1:10" x14ac:dyDescent="0.25">
      <c r="A196" s="329" t="s">
        <v>2478</v>
      </c>
      <c r="B196" s="329" t="s">
        <v>2479</v>
      </c>
      <c r="C196" s="329" t="s">
        <v>2480</v>
      </c>
      <c r="D196" s="329" t="s">
        <v>2028</v>
      </c>
      <c r="E196" s="329">
        <v>266</v>
      </c>
      <c r="F196" s="330">
        <v>41375</v>
      </c>
      <c r="G196" s="330"/>
      <c r="I196">
        <f>INDEX('T.19 factoren v1.4.0'!$A$1:$I$8977,MATCH($E196,'T.19 factoren v1.4.0'!$E:$E,0),5)</f>
        <v>266</v>
      </c>
      <c r="J196" t="str">
        <f t="shared" si="3"/>
        <v>definitions.Add(new ParameterDefinition() { ID = 266 , Code = "alDcsfn", Description = "aldicarbsulfon", CasNr = "1646-88-4", Group = "ChemischeStof" });</v>
      </c>
    </row>
    <row r="197" spans="1:10" x14ac:dyDescent="0.25">
      <c r="A197" s="329" t="s">
        <v>2481</v>
      </c>
      <c r="B197" s="329" t="s">
        <v>2482</v>
      </c>
      <c r="C197" s="329" t="s">
        <v>2483</v>
      </c>
      <c r="D197" s="329" t="s">
        <v>2028</v>
      </c>
      <c r="E197" s="329">
        <v>267</v>
      </c>
      <c r="F197" s="330">
        <v>41375</v>
      </c>
      <c r="G197" s="330"/>
      <c r="I197">
        <f>INDEX('T.19 factoren v1.4.0'!$A$1:$I$8977,MATCH($E197,'T.19 factoren v1.4.0'!$E:$E,0),5)</f>
        <v>267</v>
      </c>
      <c r="J197" t="str">
        <f t="shared" si="3"/>
        <v>definitions.Add(new ParameterDefinition() { ID = 267 , Code = "alDcSO", Description = "aldicarbsulfoxide", CasNr = "1646-87-3", Group = "ChemischeStof" });</v>
      </c>
    </row>
    <row r="198" spans="1:10" x14ac:dyDescent="0.25">
      <c r="A198" s="329" t="s">
        <v>216</v>
      </c>
      <c r="B198" s="329" t="s">
        <v>1332</v>
      </c>
      <c r="C198" s="329" t="s">
        <v>2484</v>
      </c>
      <c r="D198" s="329" t="s">
        <v>2028</v>
      </c>
      <c r="E198" s="329">
        <v>268</v>
      </c>
      <c r="F198" s="330">
        <v>41375</v>
      </c>
      <c r="G198" s="330"/>
      <c r="I198">
        <f>INDEX('T.19 factoren v1.4.0'!$A$1:$I$8977,MATCH($E198,'T.19 factoren v1.4.0'!$E:$E,0),5)</f>
        <v>268</v>
      </c>
      <c r="J198" t="str">
        <f t="shared" si="3"/>
        <v>definitions.Add(new ParameterDefinition() { ID = 268 , Code = "aldn", Description = "aldrin", CasNr = "309-00-2", Group = "ChemischeStof" });</v>
      </c>
    </row>
    <row r="199" spans="1:10" x14ac:dyDescent="0.25">
      <c r="A199" s="329" t="s">
        <v>217</v>
      </c>
      <c r="B199" s="329" t="s">
        <v>1334</v>
      </c>
      <c r="C199" s="329" t="s">
        <v>2485</v>
      </c>
      <c r="D199" s="329" t="s">
        <v>2028</v>
      </c>
      <c r="E199" s="329">
        <v>269</v>
      </c>
      <c r="F199" s="330">
        <v>41375</v>
      </c>
      <c r="G199" s="330"/>
      <c r="I199">
        <f>INDEX('T.19 factoren v1.4.0'!$A$1:$I$8977,MATCH($E199,'T.19 factoren v1.4.0'!$E:$E,0),5)</f>
        <v>269</v>
      </c>
      <c r="J199" t="str">
        <f t="shared" si="3"/>
        <v>definitions.Add(new ParameterDefinition() { ID = 269 , Code = "aedsfn", Description = "alfa-endosulfan", CasNr = "959-98-8", Group = "ChemischeStof" });</v>
      </c>
    </row>
    <row r="200" spans="1:10" x14ac:dyDescent="0.25">
      <c r="A200" s="329" t="s">
        <v>2486</v>
      </c>
      <c r="B200" s="329" t="s">
        <v>2487</v>
      </c>
      <c r="C200" s="329" t="s">
        <v>1315</v>
      </c>
      <c r="D200" s="329" t="s">
        <v>2028</v>
      </c>
      <c r="E200" s="329">
        <v>270</v>
      </c>
      <c r="F200" s="330">
        <v>41375</v>
      </c>
      <c r="G200" s="330"/>
      <c r="I200">
        <f>INDEX('T.19 factoren v1.4.0'!$A$1:$I$8977,MATCH($E200,'T.19 factoren v1.4.0'!$E:$E,0),5)</f>
        <v>270</v>
      </c>
      <c r="J200" t="str">
        <f t="shared" si="3"/>
        <v>definitions.Add(new ParameterDefinition() { ID = 270 , Code = "sendsfn2", Description = "som alfa-endosulfan en endosulfansulfaat", CasNr = "NVT", Group = "ChemischeStof" });</v>
      </c>
    </row>
    <row r="201" spans="1:10" x14ac:dyDescent="0.25">
      <c r="A201" s="329" t="s">
        <v>218</v>
      </c>
      <c r="B201" s="329" t="s">
        <v>1336</v>
      </c>
      <c r="C201" s="329" t="s">
        <v>2488</v>
      </c>
      <c r="D201" s="329" t="s">
        <v>2028</v>
      </c>
      <c r="E201" s="329">
        <v>271</v>
      </c>
      <c r="F201" s="330">
        <v>41375</v>
      </c>
      <c r="G201" s="330"/>
      <c r="I201">
        <f>INDEX('T.19 factoren v1.4.0'!$A$1:$I$8977,MATCH($E201,'T.19 factoren v1.4.0'!$E:$E,0),5)</f>
        <v>271</v>
      </c>
      <c r="J201" t="str">
        <f t="shared" si="3"/>
        <v>definitions.Add(new ParameterDefinition() { ID = 271 , Code = "aHCH", Description = "alfa-hexachloorcyclohexaan", CasNr = "319-84-6", Group = "ChemischeStof" });</v>
      </c>
    </row>
    <row r="202" spans="1:10" x14ac:dyDescent="0.25">
      <c r="A202" s="329" t="s">
        <v>219</v>
      </c>
      <c r="B202" s="329" t="s">
        <v>1338</v>
      </c>
      <c r="C202" s="329" t="s">
        <v>2489</v>
      </c>
      <c r="D202" s="329" t="s">
        <v>2028</v>
      </c>
      <c r="E202" s="329">
        <v>272</v>
      </c>
      <c r="F202" s="330">
        <v>41375</v>
      </c>
      <c r="G202" s="330"/>
      <c r="I202">
        <f>INDEX('T.19 factoren v1.4.0'!$A$1:$I$8977,MATCH($E202,'T.19 factoren v1.4.0'!$E:$E,0),5)</f>
        <v>272</v>
      </c>
      <c r="J202" t="str">
        <f t="shared" si="3"/>
        <v>definitions.Add(new ParameterDefinition() { ID = 272 , Code = "cHpClepO", Description = "cis-heptachloorepoxide", CasNr = "1024-57-3", Group = "ChemischeStof" });</v>
      </c>
    </row>
    <row r="203" spans="1:10" x14ac:dyDescent="0.25">
      <c r="A203" s="329" t="s">
        <v>2490</v>
      </c>
      <c r="B203" s="329" t="s">
        <v>2491</v>
      </c>
      <c r="C203" s="329" t="s">
        <v>2492</v>
      </c>
      <c r="D203" s="329" t="s">
        <v>2028</v>
      </c>
      <c r="E203" s="329">
        <v>273</v>
      </c>
      <c r="F203" s="330">
        <v>41375</v>
      </c>
      <c r="G203" s="330"/>
      <c r="I203">
        <f>INDEX('T.19 factoren v1.4.0'!$A$1:$I$8977,MATCH($E203,'T.19 factoren v1.4.0'!$E:$E,0),5)</f>
        <v>273</v>
      </c>
      <c r="J203" t="str">
        <f t="shared" si="3"/>
        <v>definitions.Add(new ParameterDefinition() { ID = 273 , Code = "aC1ysrn", Description = "alfa-methylstyreen", CasNr = "98-83-9", Group = "ChemischeStof" });</v>
      </c>
    </row>
    <row r="204" spans="1:10" x14ac:dyDescent="0.25">
      <c r="A204" s="329" t="s">
        <v>2493</v>
      </c>
      <c r="B204" s="329" t="s">
        <v>2494</v>
      </c>
      <c r="C204" s="329" t="s">
        <v>1315</v>
      </c>
      <c r="D204" s="329" t="s">
        <v>23</v>
      </c>
      <c r="E204" s="329">
        <v>278</v>
      </c>
      <c r="F204" s="330">
        <v>41375</v>
      </c>
      <c r="G204" s="330"/>
      <c r="I204" t="e">
        <f>INDEX('T.19 factoren v1.3.0'!$A$1:$I$8977,MATCH($E204,'T.19 factoren v1.3.0'!$E:$E,0),5)</f>
        <v>#N/A</v>
      </c>
      <c r="J204" t="str">
        <f t="shared" si="3"/>
        <v>definitions.Add(new ParameterDefinition() { ID = 278 , Code = "ALKLTT", Description = "Alkaliteit", CasNr = "NVT", Group = "Grootheid" });</v>
      </c>
    </row>
    <row r="205" spans="1:10" x14ac:dyDescent="0.25">
      <c r="A205" s="329" t="s">
        <v>2495</v>
      </c>
      <c r="B205" s="329" t="s">
        <v>2496</v>
      </c>
      <c r="C205" s="329" t="s">
        <v>2497</v>
      </c>
      <c r="D205" s="329" t="s">
        <v>2028</v>
      </c>
      <c r="E205" s="329">
        <v>282</v>
      </c>
      <c r="F205" s="330">
        <v>41375</v>
      </c>
      <c r="G205" s="330"/>
      <c r="I205">
        <f>INDEX('T.19 factoren v1.4.0'!$A$1:$I$8977,MATCH($E205,'T.19 factoren v1.4.0'!$E:$E,0),5)</f>
        <v>282</v>
      </c>
      <c r="J205" t="str">
        <f t="shared" si="3"/>
        <v>definitions.Add(new ParameterDefinition() { ID = 282 , Code = "alltn", Description = "allethrin", CasNr = "584-79-2", Group = "ChemischeStof" });</v>
      </c>
    </row>
    <row r="206" spans="1:10" x14ac:dyDescent="0.25">
      <c r="A206" s="329" t="s">
        <v>2498</v>
      </c>
      <c r="B206" s="329" t="s">
        <v>2499</v>
      </c>
      <c r="C206" s="329" t="s">
        <v>2500</v>
      </c>
      <c r="D206" s="329" t="s">
        <v>2028</v>
      </c>
      <c r="E206" s="329">
        <v>283</v>
      </c>
      <c r="F206" s="330">
        <v>41375</v>
      </c>
      <c r="G206" s="330"/>
      <c r="I206">
        <f>INDEX('T.19 factoren v1.4.0'!$A$1:$I$8977,MATCH($E206,'T.19 factoren v1.4.0'!$E:$E,0),5)</f>
        <v>283</v>
      </c>
      <c r="J206" t="str">
        <f t="shared" si="3"/>
        <v>definitions.Add(new ParameterDefinition() { ID = 283 , Code = "allachl", Description = "allylalcohol", CasNr = "107-18-6", Group = "ChemischeStof" });</v>
      </c>
    </row>
    <row r="207" spans="1:10" x14ac:dyDescent="0.25">
      <c r="A207" s="329" t="s">
        <v>2501</v>
      </c>
      <c r="B207" s="329" t="s">
        <v>2502</v>
      </c>
      <c r="C207" s="329" t="s">
        <v>2503</v>
      </c>
      <c r="D207" s="329" t="s">
        <v>2028</v>
      </c>
      <c r="E207" s="329">
        <v>284</v>
      </c>
      <c r="F207" s="330">
        <v>41375</v>
      </c>
      <c r="G207" s="330"/>
      <c r="I207">
        <f>INDEX('T.19 factoren v1.4.0'!$A$1:$I$8977,MATCH($E207,'T.19 factoren v1.4.0'!$E:$E,0),5)</f>
        <v>284</v>
      </c>
      <c r="J207" t="str">
        <f t="shared" si="3"/>
        <v>definitions.Add(new ParameterDefinition() { ID = 284 , Code = "Al", Description = "aluminium", CasNr = "7429-90-5", Group = "ChemischeStof" });</v>
      </c>
    </row>
    <row r="208" spans="1:10" x14ac:dyDescent="0.25">
      <c r="A208" s="329" t="s">
        <v>2504</v>
      </c>
      <c r="B208" s="329" t="s">
        <v>2505</v>
      </c>
      <c r="C208" s="329" t="s">
        <v>2506</v>
      </c>
      <c r="D208" s="329" t="s">
        <v>2028</v>
      </c>
      <c r="E208" s="329">
        <v>285</v>
      </c>
      <c r="F208" s="330">
        <v>41375</v>
      </c>
      <c r="G208" s="330"/>
      <c r="I208">
        <f>INDEX('T.19 factoren v1.4.0'!$A$1:$I$8977,MATCH($E208,'T.19 factoren v1.4.0'!$E:$E,0),5)</f>
        <v>285</v>
      </c>
      <c r="J208" t="str">
        <f t="shared" si="3"/>
        <v>definitions.Add(new ParameterDefinition() { ID = 285 , Code = "amtn", Description = "ametryn", CasNr = "834-12-8", Group = "ChemischeStof" });</v>
      </c>
    </row>
    <row r="209" spans="1:10" x14ac:dyDescent="0.25">
      <c r="A209" s="329" t="s">
        <v>2507</v>
      </c>
      <c r="B209" s="329" t="s">
        <v>2508</v>
      </c>
      <c r="C209" s="329" t="s">
        <v>2509</v>
      </c>
      <c r="D209" s="329" t="s">
        <v>2028</v>
      </c>
      <c r="E209" s="329">
        <v>286</v>
      </c>
      <c r="F209" s="330">
        <v>41375</v>
      </c>
      <c r="G209" s="330"/>
      <c r="I209">
        <f>INDEX('T.19 factoren v1.4.0'!$A$1:$I$8977,MATCH($E209,'T.19 factoren v1.4.0'!$E:$E,0),5)</f>
        <v>286</v>
      </c>
      <c r="J209" t="str">
        <f t="shared" si="3"/>
        <v>definitions.Add(new ParameterDefinition() { ID = 286 , Code = "amtz", Description = "amitraz", CasNr = "33089-61-1", Group = "ChemischeStof" });</v>
      </c>
    </row>
    <row r="210" spans="1:10" x14ac:dyDescent="0.25">
      <c r="A210" s="329" t="s">
        <v>2510</v>
      </c>
      <c r="B210" s="329" t="s">
        <v>2511</v>
      </c>
      <c r="C210" s="329" t="s">
        <v>2512</v>
      </c>
      <c r="D210" s="329" t="s">
        <v>2028</v>
      </c>
      <c r="E210" s="329">
        <v>287</v>
      </c>
      <c r="F210" s="330">
        <v>41375</v>
      </c>
      <c r="G210" s="330"/>
      <c r="I210">
        <f>INDEX('T.19 factoren v1.4.0'!$A$1:$I$8977,MATCH($E210,'T.19 factoren v1.4.0'!$E:$E,0),5)</f>
        <v>287</v>
      </c>
      <c r="J210" t="str">
        <f t="shared" si="3"/>
        <v>definitions.Add(new ParameterDefinition() { ID = 287 , Code = "amtl", Description = "amitrol", CasNr = "61-82-5", Group = "ChemischeStof" });</v>
      </c>
    </row>
    <row r="211" spans="1:10" x14ac:dyDescent="0.25">
      <c r="A211" s="329" t="s">
        <v>2513</v>
      </c>
      <c r="B211" s="329" t="s">
        <v>2514</v>
      </c>
      <c r="C211" s="329" t="s">
        <v>2515</v>
      </c>
      <c r="D211" s="329" t="s">
        <v>2028</v>
      </c>
      <c r="E211" s="329">
        <v>288</v>
      </c>
      <c r="F211" s="330">
        <v>41375</v>
      </c>
      <c r="G211" s="330"/>
      <c r="I211">
        <f>INDEX('T.19 factoren v1.4.0'!$A$1:$I$8977,MATCH($E211,'T.19 factoren v1.4.0'!$E:$E,0),5)</f>
        <v>288</v>
      </c>
      <c r="J211" t="str">
        <f t="shared" si="3"/>
        <v>definitions.Add(new ParameterDefinition() { ID = 288 , Code = "NH3", Description = "ammoniak", CasNr = "7664-41-7", Group = "ChemischeStof" });</v>
      </c>
    </row>
    <row r="212" spans="1:10" x14ac:dyDescent="0.25">
      <c r="A212" s="329" t="s">
        <v>2516</v>
      </c>
      <c r="B212" s="329" t="s">
        <v>2517</v>
      </c>
      <c r="C212" s="329" t="s">
        <v>2518</v>
      </c>
      <c r="D212" s="329" t="s">
        <v>2028</v>
      </c>
      <c r="E212" s="329">
        <v>289</v>
      </c>
      <c r="F212" s="330">
        <v>41375</v>
      </c>
      <c r="G212" s="330"/>
      <c r="I212">
        <f>INDEX('T.19 factoren v1.4.0'!$A$1:$I$8977,MATCH($E212,'T.19 factoren v1.4.0'!$E:$E,0),5)</f>
        <v>289</v>
      </c>
      <c r="J212" t="str">
        <f t="shared" si="3"/>
        <v>definitions.Add(new ParameterDefinition() { ID = 289 , Code = "NH4", Description = "ammonium", CasNr = "14798-03-9", Group = "ChemischeStof" });</v>
      </c>
    </row>
    <row r="213" spans="1:10" x14ac:dyDescent="0.25">
      <c r="A213" s="329" t="s">
        <v>2519</v>
      </c>
      <c r="B213" s="329" t="s">
        <v>2520</v>
      </c>
      <c r="C213" s="329" t="s">
        <v>2521</v>
      </c>
      <c r="D213" s="329" t="s">
        <v>2028</v>
      </c>
      <c r="E213" s="329">
        <v>292</v>
      </c>
      <c r="F213" s="330">
        <v>41375</v>
      </c>
      <c r="G213" s="330"/>
      <c r="I213">
        <f>INDEX('T.19 factoren v1.4.0'!$A$1:$I$8977,MATCH($E213,'T.19 factoren v1.4.0'!$E:$E,0),5)</f>
        <v>292</v>
      </c>
      <c r="J213" t="str">
        <f t="shared" si="3"/>
        <v>definitions.Add(new ParameterDefinition() { ID = 292 , Code = "AMPA", Description = "aminomethylfosfonzuur", CasNr = "1066-51-9", Group = "ChemischeStof" });</v>
      </c>
    </row>
    <row r="214" spans="1:10" x14ac:dyDescent="0.25">
      <c r="A214" s="329" t="s">
        <v>2522</v>
      </c>
      <c r="B214" s="329" t="s">
        <v>2523</v>
      </c>
      <c r="C214" s="329" t="s">
        <v>2524</v>
      </c>
      <c r="D214" s="329" t="s">
        <v>2028</v>
      </c>
      <c r="E214" s="329">
        <v>293</v>
      </c>
      <c r="F214" s="330">
        <v>41375</v>
      </c>
      <c r="G214" s="330"/>
      <c r="I214">
        <f>INDEX('T.19 factoren v1.4.0'!$A$1:$I$8977,MATCH($E214,'T.19 factoren v1.4.0'!$E:$E,0),5)</f>
        <v>293</v>
      </c>
      <c r="J214" t="str">
        <f t="shared" si="3"/>
        <v>definitions.Add(new ParameterDefinition() { ID = 293 , Code = "amactt", Description = "amylacetaat", CasNr = "628-63-7", Group = "ChemischeStof" });</v>
      </c>
    </row>
    <row r="215" spans="1:10" x14ac:dyDescent="0.25">
      <c r="A215" s="329" t="s">
        <v>220</v>
      </c>
      <c r="B215" s="329" t="s">
        <v>2525</v>
      </c>
      <c r="C215" s="329" t="s">
        <v>2526</v>
      </c>
      <c r="D215" s="329" t="s">
        <v>2028</v>
      </c>
      <c r="E215" s="329">
        <v>295</v>
      </c>
      <c r="F215" s="330">
        <v>41375</v>
      </c>
      <c r="G215" s="330"/>
      <c r="I215">
        <f>INDEX('T.19 factoren v1.4.0'!$A$1:$I$8977,MATCH($E215,'T.19 factoren v1.4.0'!$E:$E,0),5)</f>
        <v>295</v>
      </c>
      <c r="J215" t="str">
        <f t="shared" si="3"/>
        <v>definitions.Add(new ParameterDefinition() { ID = 295 , Code = "anlzne", Description = "anilazine", CasNr = "101-05-3", Group = "ChemischeStof" });</v>
      </c>
    </row>
    <row r="216" spans="1:10" x14ac:dyDescent="0.25">
      <c r="A216" s="329" t="s">
        <v>2527</v>
      </c>
      <c r="B216" s="329" t="s">
        <v>2528</v>
      </c>
      <c r="C216" s="329" t="s">
        <v>2529</v>
      </c>
      <c r="D216" s="329" t="s">
        <v>2028</v>
      </c>
      <c r="E216" s="329">
        <v>296</v>
      </c>
      <c r="F216" s="330">
        <v>41375</v>
      </c>
      <c r="G216" s="330"/>
      <c r="I216">
        <f>INDEX('T.19 factoren v1.4.0'!$A$1:$I$8977,MATCH($E216,'T.19 factoren v1.4.0'!$E:$E,0),5)</f>
        <v>296</v>
      </c>
      <c r="J216" t="str">
        <f t="shared" si="3"/>
        <v>definitions.Add(new ParameterDefinition() { ID = 296 , Code = "An", Description = "aniline", CasNr = "62-53-3", Group = "ChemischeStof" });</v>
      </c>
    </row>
    <row r="217" spans="1:10" x14ac:dyDescent="0.25">
      <c r="A217" s="329" t="s">
        <v>2530</v>
      </c>
      <c r="B217" s="329" t="s">
        <v>2531</v>
      </c>
      <c r="C217" s="329" t="s">
        <v>2532</v>
      </c>
      <c r="D217" s="329" t="s">
        <v>2028</v>
      </c>
      <c r="E217" s="329">
        <v>297</v>
      </c>
      <c r="F217" s="330">
        <v>41375</v>
      </c>
      <c r="G217" s="330"/>
      <c r="I217">
        <f>INDEX('T.19 factoren v1.4.0'!$A$1:$I$8977,MATCH($E217,'T.19 factoren v1.4.0'!$E:$E,0),5)</f>
        <v>297</v>
      </c>
      <c r="J217" t="str">
        <f t="shared" si="3"/>
        <v>definitions.Add(new ParameterDefinition() { ID = 297 , Code = "ansl", Description = "anisool", CasNr = "100-66-3", Group = "ChemischeStof" });</v>
      </c>
    </row>
    <row r="218" spans="1:10" x14ac:dyDescent="0.25">
      <c r="A218" s="329" t="s">
        <v>221</v>
      </c>
      <c r="B218" s="329" t="s">
        <v>1340</v>
      </c>
      <c r="C218" s="329" t="s">
        <v>2533</v>
      </c>
      <c r="D218" s="329" t="s">
        <v>2028</v>
      </c>
      <c r="E218" s="329">
        <v>298</v>
      </c>
      <c r="F218" s="330">
        <v>41375</v>
      </c>
      <c r="G218" s="330"/>
      <c r="I218">
        <f>INDEX('T.19 factoren v1.4.0'!$A$1:$I$8977,MATCH($E218,'T.19 factoren v1.4.0'!$E:$E,0),5)</f>
        <v>298</v>
      </c>
      <c r="J218" t="str">
        <f t="shared" si="3"/>
        <v>definitions.Add(new ParameterDefinition() { ID = 298 , Code = "antplt", Description = "anthophylliet (gele asbest)", CasNr = "77536-67-5", Group = "ChemischeStof" });</v>
      </c>
    </row>
    <row r="219" spans="1:10" x14ac:dyDescent="0.25">
      <c r="A219" s="329" t="s">
        <v>222</v>
      </c>
      <c r="B219" s="329" t="s">
        <v>1342</v>
      </c>
      <c r="C219" s="329" t="s">
        <v>2534</v>
      </c>
      <c r="D219" s="329" t="s">
        <v>2028</v>
      </c>
      <c r="E219" s="329">
        <v>299</v>
      </c>
      <c r="F219" s="330">
        <v>41375</v>
      </c>
      <c r="G219" s="330"/>
      <c r="I219">
        <f>INDEX('T.19 factoren v1.4.0'!$A$1:$I$8977,MATCH($E219,'T.19 factoren v1.4.0'!$E:$E,0),5)</f>
        <v>299</v>
      </c>
      <c r="J219" t="str">
        <f t="shared" si="3"/>
        <v>definitions.Add(new ParameterDefinition() { ID = 299 , Code = "Ant", Description = "antraceen", CasNr = "120-12-7", Group = "ChemischeStof" });</v>
      </c>
    </row>
    <row r="220" spans="1:10" x14ac:dyDescent="0.25">
      <c r="A220" s="329" t="s">
        <v>2535</v>
      </c>
      <c r="B220" s="329" t="s">
        <v>2536</v>
      </c>
      <c r="C220" s="329" t="s">
        <v>2537</v>
      </c>
      <c r="D220" s="329" t="s">
        <v>2028</v>
      </c>
      <c r="E220" s="329">
        <v>300</v>
      </c>
      <c r="F220" s="330">
        <v>41375</v>
      </c>
      <c r="G220" s="330"/>
      <c r="I220">
        <f>INDEX('T.19 factoren v1.4.0'!$A$1:$I$8977,MATCH($E220,'T.19 factoren v1.4.0'!$E:$E,0),5)</f>
        <v>300</v>
      </c>
      <c r="J220" t="str">
        <f t="shared" si="3"/>
        <v>definitions.Add(new ParameterDefinition() { ID = 300 , Code = "antcnn", Description = "antrachinon", CasNr = "84-65-1", Group = "ChemischeStof" });</v>
      </c>
    </row>
    <row r="221" spans="1:10" x14ac:dyDescent="0.25">
      <c r="A221" s="329" t="s">
        <v>223</v>
      </c>
      <c r="B221" s="329" t="s">
        <v>1344</v>
      </c>
      <c r="C221" s="329" t="s">
        <v>2538</v>
      </c>
      <c r="D221" s="329" t="s">
        <v>2028</v>
      </c>
      <c r="E221" s="329">
        <v>301</v>
      </c>
      <c r="F221" s="330">
        <v>41375</v>
      </c>
      <c r="G221" s="330"/>
      <c r="I221">
        <f>INDEX('T.19 factoren v1.4.0'!$A$1:$I$8977,MATCH($E221,'T.19 factoren v1.4.0'!$E:$E,0),5)</f>
        <v>301</v>
      </c>
      <c r="J221" t="str">
        <f t="shared" si="3"/>
        <v>definitions.Add(new ParameterDefinition() { ID = 301 , Code = "Sb", Description = "antimoon", CasNr = "7440-36-0", Group = "ChemischeStof" });</v>
      </c>
    </row>
    <row r="222" spans="1:10" x14ac:dyDescent="0.25">
      <c r="A222" s="329" t="s">
        <v>2539</v>
      </c>
      <c r="B222" s="329" t="s">
        <v>2540</v>
      </c>
      <c r="C222" s="329" t="s">
        <v>1315</v>
      </c>
      <c r="D222" s="329" t="s">
        <v>2028</v>
      </c>
      <c r="E222" s="329">
        <v>302</v>
      </c>
      <c r="F222" s="330">
        <v>41375</v>
      </c>
      <c r="G222" s="330"/>
      <c r="I222">
        <f>INDEX('T.19 factoren v1.4.0'!$A$1:$I$8977,MATCH($E222,'T.19 factoren v1.4.0'!$E:$E,0),5)</f>
        <v>302</v>
      </c>
      <c r="J222" t="str">
        <f t="shared" si="3"/>
        <v>definitions.Add(new ParameterDefinition() { ID = 302 , Code = "sAOX", Description = "som adsorbeerbare organische halogeenverbindingen", CasNr = "NVT", Group = "ChemischeStof" });</v>
      </c>
    </row>
    <row r="223" spans="1:10" x14ac:dyDescent="0.25">
      <c r="A223" s="329" t="s">
        <v>2541</v>
      </c>
      <c r="B223" s="329" t="s">
        <v>2542</v>
      </c>
      <c r="C223" s="329" t="s">
        <v>1315</v>
      </c>
      <c r="D223" s="329" t="s">
        <v>2028</v>
      </c>
      <c r="E223" s="329">
        <v>305</v>
      </c>
      <c r="F223" s="330">
        <v>41375</v>
      </c>
      <c r="G223" s="330">
        <v>44526</v>
      </c>
      <c r="I223">
        <f>INDEX('T.19 factoren v1.4.0'!$A$1:$I$8977,MATCH($E223,'T.19 factoren v1.4.0'!$E:$E,0),5)</f>
        <v>305</v>
      </c>
      <c r="J223" t="str">
        <f t="shared" si="3"/>
        <v>definitions.Add(new ParameterDefinition() { ID = 305 , Code = "sC10armtn", Description = "som C10-aromaten", CasNr = "NVT", Group = "ChemischeStof" });</v>
      </c>
    </row>
    <row r="224" spans="1:10" x14ac:dyDescent="0.25">
      <c r="A224" s="329" t="s">
        <v>2543</v>
      </c>
      <c r="B224" s="329" t="s">
        <v>2544</v>
      </c>
      <c r="C224" s="329" t="s">
        <v>1315</v>
      </c>
      <c r="D224" s="329" t="s">
        <v>2028</v>
      </c>
      <c r="E224" s="329">
        <v>309</v>
      </c>
      <c r="F224" s="330">
        <v>41375</v>
      </c>
      <c r="G224" s="330">
        <v>44526</v>
      </c>
      <c r="I224">
        <f>INDEX('T.19 factoren v1.4.0'!$A$1:$I$8977,MATCH($E224,'T.19 factoren v1.4.0'!$E:$E,0),5)</f>
        <v>309</v>
      </c>
      <c r="J224" t="str">
        <f t="shared" si="3"/>
        <v>definitions.Add(new ParameterDefinition() { ID = 309 , Code = "sC9armtn", Description = "som C9-aromaten", CasNr = "NVT", Group = "ChemischeStof" });</v>
      </c>
    </row>
    <row r="225" spans="1:10" x14ac:dyDescent="0.25">
      <c r="A225" s="329" t="s">
        <v>224</v>
      </c>
      <c r="B225" s="329" t="s">
        <v>1346</v>
      </c>
      <c r="C225" s="329" t="s">
        <v>2545</v>
      </c>
      <c r="D225" s="329" t="s">
        <v>2028</v>
      </c>
      <c r="E225" s="329">
        <v>310</v>
      </c>
      <c r="F225" s="330">
        <v>41375</v>
      </c>
      <c r="G225" s="330"/>
      <c r="I225">
        <f>INDEX('T.19 factoren v1.4.0'!$A$1:$I$8977,MATCH($E225,'T.19 factoren v1.4.0'!$E:$E,0),5)</f>
        <v>310</v>
      </c>
      <c r="J225" t="str">
        <f t="shared" si="3"/>
        <v>definitions.Add(new ParameterDefinition() { ID = 310 , Code = "As", Description = "arseen", CasNr = "7440-38-2", Group = "ChemischeStof" });</v>
      </c>
    </row>
    <row r="226" spans="1:10" x14ac:dyDescent="0.25">
      <c r="A226" s="329" t="s">
        <v>226</v>
      </c>
      <c r="B226" s="329" t="s">
        <v>1348</v>
      </c>
      <c r="C226" s="329" t="s">
        <v>2546</v>
      </c>
      <c r="D226" s="329" t="s">
        <v>2028</v>
      </c>
      <c r="E226" s="329">
        <v>311</v>
      </c>
      <c r="F226" s="330">
        <v>41375</v>
      </c>
      <c r="G226" s="330"/>
      <c r="I226">
        <f>INDEX('T.19 factoren v1.4.0'!$A$1:$I$8977,MATCH($E226,'T.19 factoren v1.4.0'!$E:$E,0),5)</f>
        <v>311</v>
      </c>
      <c r="J226" t="str">
        <f t="shared" si="3"/>
        <v>definitions.Add(new ParameterDefinition() { ID = 311 , Code = "crocdlt", Description = "crocidoliet (blauwe asbest)", CasNr = "12001-28-4", Group = "ChemischeStof" });</v>
      </c>
    </row>
    <row r="227" spans="1:10" x14ac:dyDescent="0.25">
      <c r="A227" s="329" t="s">
        <v>227</v>
      </c>
      <c r="B227" s="329" t="s">
        <v>1350</v>
      </c>
      <c r="C227" s="329" t="s">
        <v>2547</v>
      </c>
      <c r="D227" s="329" t="s">
        <v>2028</v>
      </c>
      <c r="E227" s="329">
        <v>312</v>
      </c>
      <c r="F227" s="330">
        <v>41375</v>
      </c>
      <c r="G227" s="330"/>
      <c r="I227">
        <f>INDEX('T.19 factoren v1.4.0'!$A$1:$I$8977,MATCH($E227,'T.19 factoren v1.4.0'!$E:$E,0),5)</f>
        <v>312</v>
      </c>
      <c r="J227" t="str">
        <f t="shared" si="3"/>
        <v>definitions.Add(new ParameterDefinition() { ID = 312 , Code = "amst", Description = "amosiet (bruine asbest)", CasNr = "12172-73-5", Group = "ChemischeStof" });</v>
      </c>
    </row>
    <row r="228" spans="1:10" x14ac:dyDescent="0.25">
      <c r="A228" s="329" t="s">
        <v>1578</v>
      </c>
      <c r="B228" s="329" t="s">
        <v>2548</v>
      </c>
      <c r="C228" s="329" t="s">
        <v>2549</v>
      </c>
      <c r="D228" s="329" t="s">
        <v>2028</v>
      </c>
      <c r="E228" s="329">
        <v>313</v>
      </c>
      <c r="F228" s="330">
        <v>41375</v>
      </c>
      <c r="G228" s="330"/>
      <c r="I228">
        <f>INDEX('T.19 factoren v1.4.0'!$A$1:$I$8977,MATCH($E228,'T.19 factoren v1.4.0'!$E:$E,0),5)</f>
        <v>313</v>
      </c>
      <c r="J228" t="str">
        <f t="shared" si="3"/>
        <v>definitions.Add(new ParameterDefinition() { ID = 313 , Code = "asbt", Description = "asbest", CasNr = "1332-21-4", Group = "ChemischeStof" });</v>
      </c>
    </row>
    <row r="229" spans="1:10" x14ac:dyDescent="0.25">
      <c r="A229" s="329" t="s">
        <v>228</v>
      </c>
      <c r="B229" s="329" t="s">
        <v>1352</v>
      </c>
      <c r="C229" s="329" t="s">
        <v>2550</v>
      </c>
      <c r="D229" s="329" t="s">
        <v>2028</v>
      </c>
      <c r="E229" s="329">
        <v>314</v>
      </c>
      <c r="F229" s="330">
        <v>41375</v>
      </c>
      <c r="G229" s="330"/>
      <c r="I229">
        <f>INDEX('T.19 factoren v1.4.0'!$A$1:$I$8977,MATCH($E229,'T.19 factoren v1.4.0'!$E:$E,0),5)</f>
        <v>314</v>
      </c>
      <c r="J229" t="str">
        <f t="shared" si="3"/>
        <v>definitions.Add(new ParameterDefinition() { ID = 314 , Code = "chrystl", Description = "chrysotiel (witte asbest)", CasNr = "12001-29-5", Group = "ChemischeStof" });</v>
      </c>
    </row>
    <row r="230" spans="1:10" x14ac:dyDescent="0.25">
      <c r="A230" s="329" t="s">
        <v>2551</v>
      </c>
      <c r="B230" s="329" t="s">
        <v>2552</v>
      </c>
      <c r="C230" s="329" t="s">
        <v>2553</v>
      </c>
      <c r="D230" s="329" t="s">
        <v>2028</v>
      </c>
      <c r="E230" s="329">
        <v>323</v>
      </c>
      <c r="F230" s="330">
        <v>41375</v>
      </c>
      <c r="G230" s="330"/>
      <c r="I230">
        <f>INDEX('T.19 factoren v1.4.0'!$A$1:$I$8977,MATCH($E230,'T.19 factoren v1.4.0'!$E:$E,0),5)</f>
        <v>323</v>
      </c>
      <c r="J230" t="str">
        <f t="shared" si="3"/>
        <v>definitions.Add(new ParameterDefinition() { ID = 323 , Code = "aslm", Description = "asulam", CasNr = "3337-71-1", Group = "ChemischeStof" });</v>
      </c>
    </row>
    <row r="231" spans="1:10" x14ac:dyDescent="0.25">
      <c r="A231" s="329" t="s">
        <v>2554</v>
      </c>
      <c r="B231" s="329" t="s">
        <v>2555</v>
      </c>
      <c r="C231" s="329" t="s">
        <v>2556</v>
      </c>
      <c r="D231" s="329" t="s">
        <v>2028</v>
      </c>
      <c r="E231" s="329">
        <v>324</v>
      </c>
      <c r="F231" s="330">
        <v>41375</v>
      </c>
      <c r="G231" s="330"/>
      <c r="I231">
        <f>INDEX('T.19 factoren v1.4.0'!$A$1:$I$8977,MATCH($E231,'T.19 factoren v1.4.0'!$E:$E,0),5)</f>
        <v>324</v>
      </c>
      <c r="J231" t="str">
        <f t="shared" si="3"/>
        <v>definitions.Add(new ParameterDefinition() { ID = 324 , Code = "attn", Description = "atraton", CasNr = "1610-17-9", Group = "ChemischeStof" });</v>
      </c>
    </row>
    <row r="232" spans="1:10" x14ac:dyDescent="0.25">
      <c r="A232" s="329" t="s">
        <v>229</v>
      </c>
      <c r="B232" s="329" t="s">
        <v>2557</v>
      </c>
      <c r="C232" s="329" t="s">
        <v>2558</v>
      </c>
      <c r="D232" s="329" t="s">
        <v>2028</v>
      </c>
      <c r="E232" s="329">
        <v>325</v>
      </c>
      <c r="F232" s="330">
        <v>41375</v>
      </c>
      <c r="G232" s="330"/>
      <c r="I232">
        <f>INDEX('T.19 factoren v1.4.0'!$A$1:$I$8977,MATCH($E232,'T.19 factoren v1.4.0'!$E:$E,0),5)</f>
        <v>325</v>
      </c>
      <c r="J232" t="str">
        <f t="shared" si="3"/>
        <v>definitions.Add(new ParameterDefinition() { ID = 325 , Code = "atzne", Description = "atrazine", CasNr = "1912-24-9", Group = "ChemischeStof" });</v>
      </c>
    </row>
    <row r="233" spans="1:10" x14ac:dyDescent="0.25">
      <c r="A233" s="329" t="s">
        <v>2559</v>
      </c>
      <c r="B233" s="329" t="s">
        <v>2560</v>
      </c>
      <c r="C233" s="329" t="s">
        <v>2561</v>
      </c>
      <c r="D233" s="329" t="s">
        <v>2028</v>
      </c>
      <c r="E233" s="329">
        <v>326</v>
      </c>
      <c r="F233" s="330">
        <v>41375</v>
      </c>
      <c r="G233" s="330"/>
      <c r="I233">
        <f>INDEX('T.19 factoren v1.4.0'!$A$1:$I$8977,MATCH($E233,'T.19 factoren v1.4.0'!$E:$E,0),5)</f>
        <v>326</v>
      </c>
      <c r="J233" t="str">
        <f t="shared" si="3"/>
        <v>definitions.Add(new ParameterDefinition() { ID = 326 , Code = "HAc", Description = "azijnzuur", CasNr = "64-19-7", Group = "ChemischeStof" });</v>
      </c>
    </row>
    <row r="234" spans="1:10" x14ac:dyDescent="0.25">
      <c r="A234" s="329" t="s">
        <v>230</v>
      </c>
      <c r="B234" s="329" t="s">
        <v>2562</v>
      </c>
      <c r="C234" s="329" t="s">
        <v>2563</v>
      </c>
      <c r="D234" s="329" t="s">
        <v>2028</v>
      </c>
      <c r="E234" s="329">
        <v>327</v>
      </c>
      <c r="F234" s="330">
        <v>41375</v>
      </c>
      <c r="G234" s="330"/>
      <c r="I234">
        <f>INDEX('T.19 factoren v1.4.0'!$A$1:$I$8977,MATCH($E234,'T.19 factoren v1.4.0'!$E:$E,0),5)</f>
        <v>327</v>
      </c>
      <c r="J234" t="str">
        <f t="shared" si="3"/>
        <v>definitions.Add(new ParameterDefinition() { ID = 327 , Code = "C2yazfs", Description = "ethylazinfos", CasNr = "2642-71-9", Group = "ChemischeStof" });</v>
      </c>
    </row>
    <row r="235" spans="1:10" x14ac:dyDescent="0.25">
      <c r="A235" s="329" t="s">
        <v>231</v>
      </c>
      <c r="B235" s="329" t="s">
        <v>2564</v>
      </c>
      <c r="C235" s="329" t="s">
        <v>2565</v>
      </c>
      <c r="D235" s="329" t="s">
        <v>2028</v>
      </c>
      <c r="E235" s="329">
        <v>328</v>
      </c>
      <c r="F235" s="330">
        <v>41375</v>
      </c>
      <c r="G235" s="330"/>
      <c r="I235">
        <f>INDEX('T.19 factoren v1.4.0'!$A$1:$I$8977,MATCH($E235,'T.19 factoren v1.4.0'!$E:$E,0),5)</f>
        <v>328</v>
      </c>
      <c r="J235" t="str">
        <f t="shared" si="3"/>
        <v>definitions.Add(new ParameterDefinition() { ID = 328 , Code = "C1yazfs", Description = "methylazinfos", CasNr = "86-50-0", Group = "ChemischeStof" });</v>
      </c>
    </row>
    <row r="236" spans="1:10" x14ac:dyDescent="0.25">
      <c r="A236" s="329" t="s">
        <v>232</v>
      </c>
      <c r="B236" s="329" t="s">
        <v>1354</v>
      </c>
      <c r="C236" s="329" t="s">
        <v>2566</v>
      </c>
      <c r="D236" s="329" t="s">
        <v>2028</v>
      </c>
      <c r="E236" s="329">
        <v>333</v>
      </c>
      <c r="F236" s="330">
        <v>41375</v>
      </c>
      <c r="G236" s="330"/>
      <c r="I236">
        <f>INDEX('T.19 factoren v1.4.0'!$A$1:$I$8977,MATCH($E236,'T.19 factoren v1.4.0'!$E:$E,0),5)</f>
        <v>333</v>
      </c>
      <c r="J236" t="str">
        <f t="shared" si="3"/>
        <v>definitions.Add(new ParameterDefinition() { ID = 333 , Code = "Ba", Description = "barium", CasNr = "7440-39-3", Group = "ChemischeStof" });</v>
      </c>
    </row>
    <row r="237" spans="1:10" x14ac:dyDescent="0.25">
      <c r="A237" s="329" t="s">
        <v>2567</v>
      </c>
      <c r="B237" s="329" t="s">
        <v>2568</v>
      </c>
      <c r="C237" s="329" t="s">
        <v>2569</v>
      </c>
      <c r="D237" s="329" t="s">
        <v>2028</v>
      </c>
      <c r="E237" s="329">
        <v>336</v>
      </c>
      <c r="F237" s="330">
        <v>41375</v>
      </c>
      <c r="G237" s="330"/>
      <c r="I237">
        <f>INDEX('T.19 factoren v1.4.0'!$A$1:$I$8977,MATCH($E237,'T.19 factoren v1.4.0'!$E:$E,0),5)</f>
        <v>336</v>
      </c>
      <c r="J237" t="str">
        <f t="shared" si="3"/>
        <v>definitions.Add(new ParameterDefinition() { ID = 336 , Code = "benlxl", Description = "benalaxyl", CasNr = "71626-11-4", Group = "ChemischeStof" });</v>
      </c>
    </row>
    <row r="238" spans="1:10" x14ac:dyDescent="0.25">
      <c r="A238" s="329" t="s">
        <v>2570</v>
      </c>
      <c r="B238" s="329" t="s">
        <v>2571</v>
      </c>
      <c r="C238" s="329" t="s">
        <v>2572</v>
      </c>
      <c r="D238" s="329" t="s">
        <v>2028</v>
      </c>
      <c r="E238" s="329">
        <v>337</v>
      </c>
      <c r="F238" s="330">
        <v>41375</v>
      </c>
      <c r="G238" s="330"/>
      <c r="I238">
        <f>INDEX('T.19 factoren v1.4.0'!$A$1:$I$8977,MATCH($E238,'T.19 factoren v1.4.0'!$E:$E,0),5)</f>
        <v>337</v>
      </c>
      <c r="J238" t="str">
        <f t="shared" si="3"/>
        <v>definitions.Add(new ParameterDefinition() { ID = 337 , Code = "benDocb", Description = "bendiocarb", CasNr = "22781-23-3", Group = "ChemischeStof" });</v>
      </c>
    </row>
    <row r="239" spans="1:10" x14ac:dyDescent="0.25">
      <c r="A239" s="329" t="s">
        <v>2573</v>
      </c>
      <c r="B239" s="329" t="s">
        <v>2574</v>
      </c>
      <c r="C239" s="329" t="s">
        <v>2575</v>
      </c>
      <c r="D239" s="329" t="s">
        <v>2028</v>
      </c>
      <c r="E239" s="329">
        <v>338</v>
      </c>
      <c r="F239" s="330">
        <v>41375</v>
      </c>
      <c r="G239" s="330"/>
      <c r="I239">
        <f>INDEX('T.19 factoren v1.4.0'!$A$1:$I$8977,MATCH($E239,'T.19 factoren v1.4.0'!$E:$E,0),5)</f>
        <v>338</v>
      </c>
      <c r="J239" t="str">
        <f t="shared" si="3"/>
        <v>definitions.Add(new ParameterDefinition() { ID = 338 , Code = "benodnl", Description = "benodanil", CasNr = "15310-01-7", Group = "ChemischeStof" });</v>
      </c>
    </row>
    <row r="240" spans="1:10" x14ac:dyDescent="0.25">
      <c r="A240" s="329" t="s">
        <v>233</v>
      </c>
      <c r="B240" s="329" t="s">
        <v>2576</v>
      </c>
      <c r="C240" s="329" t="s">
        <v>2577</v>
      </c>
      <c r="D240" s="329" t="s">
        <v>2028</v>
      </c>
      <c r="E240" s="329">
        <v>339</v>
      </c>
      <c r="F240" s="330">
        <v>41375</v>
      </c>
      <c r="G240" s="330"/>
      <c r="I240">
        <f>INDEX('T.19 factoren v1.4.0'!$A$1:$I$8977,MATCH($E240,'T.19 factoren v1.4.0'!$E:$E,0),5)</f>
        <v>339</v>
      </c>
      <c r="J240" t="str">
        <f t="shared" si="3"/>
        <v>definitions.Add(new ParameterDefinition() { ID = 339 , Code = "benml", Description = "benomyl", CasNr = "17804-35-2", Group = "ChemischeStof" });</v>
      </c>
    </row>
    <row r="241" spans="1:10" x14ac:dyDescent="0.25">
      <c r="A241" s="329" t="s">
        <v>234</v>
      </c>
      <c r="B241" s="329" t="s">
        <v>2578</v>
      </c>
      <c r="C241" s="329" t="s">
        <v>2579</v>
      </c>
      <c r="D241" s="329" t="s">
        <v>2028</v>
      </c>
      <c r="E241" s="329">
        <v>340</v>
      </c>
      <c r="F241" s="330">
        <v>41375</v>
      </c>
      <c r="G241" s="330"/>
      <c r="I241">
        <f>INDEX('T.19 factoren v1.4.0'!$A$1:$I$8977,MATCH($E241,'T.19 factoren v1.4.0'!$E:$E,0),5)</f>
        <v>340</v>
      </c>
      <c r="J241" t="str">
        <f t="shared" si="3"/>
        <v>definitions.Add(new ParameterDefinition() { ID = 340 , Code = "bentzn", Description = "bentazon", CasNr = "25057-89-0", Group = "ChemischeStof" });</v>
      </c>
    </row>
    <row r="242" spans="1:10" x14ac:dyDescent="0.25">
      <c r="A242" s="329" t="s">
        <v>235</v>
      </c>
      <c r="B242" s="329" t="s">
        <v>1625</v>
      </c>
      <c r="C242" s="329" t="s">
        <v>2580</v>
      </c>
      <c r="D242" s="329" t="s">
        <v>2028</v>
      </c>
      <c r="E242" s="329">
        <v>342</v>
      </c>
      <c r="F242" s="330">
        <v>41375</v>
      </c>
      <c r="G242" s="330"/>
      <c r="I242">
        <f>INDEX('T.19 factoren v1.4.0'!$A$1:$I$8977,MATCH($E242,'T.19 factoren v1.4.0'!$E:$E,0),5)</f>
        <v>342</v>
      </c>
      <c r="J242" t="str">
        <f t="shared" si="3"/>
        <v>definitions.Add(new ParameterDefinition() { ID = 342 , Code = "Ben", Description = "benzeen", CasNr = "71-43-2", Group = "ChemischeStof" });</v>
      </c>
    </row>
    <row r="243" spans="1:10" x14ac:dyDescent="0.25">
      <c r="A243" s="329" t="s">
        <v>2581</v>
      </c>
      <c r="B243" s="329" t="s">
        <v>2582</v>
      </c>
      <c r="C243" s="329" t="s">
        <v>2583</v>
      </c>
      <c r="D243" s="329" t="s">
        <v>2028</v>
      </c>
      <c r="E243" s="329">
        <v>343</v>
      </c>
      <c r="F243" s="330">
        <v>41375</v>
      </c>
      <c r="G243" s="330"/>
      <c r="I243">
        <f>INDEX('T.19 factoren v1.4.0'!$A$1:$I$8977,MATCH($E243,'T.19 factoren v1.4.0'!$E:$E,0),5)</f>
        <v>343</v>
      </c>
      <c r="J243" t="str">
        <f t="shared" si="3"/>
        <v>definitions.Add(new ParameterDefinition() { ID = 343 , Code = "BenHAc", Description = "benzeenazijnzuur", CasNr = "103-82-2", Group = "ChemischeStof" });</v>
      </c>
    </row>
    <row r="244" spans="1:10" x14ac:dyDescent="0.25">
      <c r="A244" s="329" t="s">
        <v>236</v>
      </c>
      <c r="B244" s="329" t="s">
        <v>1356</v>
      </c>
      <c r="C244" s="329" t="s">
        <v>2584</v>
      </c>
      <c r="D244" s="329" t="s">
        <v>2028</v>
      </c>
      <c r="E244" s="329">
        <v>345</v>
      </c>
      <c r="F244" s="330">
        <v>41375</v>
      </c>
      <c r="G244" s="330"/>
      <c r="I244">
        <f>INDEX('T.19 factoren v1.4.0'!$A$1:$I$8977,MATCH($E244,'T.19 factoren v1.4.0'!$E:$E,0),5)</f>
        <v>345</v>
      </c>
      <c r="J244" t="str">
        <f t="shared" si="3"/>
        <v>definitions.Add(new ParameterDefinition() { ID = 345 , Code = "BaA", Description = "benzo(a)antraceen", CasNr = "56-55-3", Group = "ChemischeStof" });</v>
      </c>
    </row>
    <row r="245" spans="1:10" x14ac:dyDescent="0.25">
      <c r="A245" s="329" t="s">
        <v>237</v>
      </c>
      <c r="B245" s="329" t="s">
        <v>1358</v>
      </c>
      <c r="C245" s="329" t="s">
        <v>2585</v>
      </c>
      <c r="D245" s="329" t="s">
        <v>2028</v>
      </c>
      <c r="E245" s="329">
        <v>346</v>
      </c>
      <c r="F245" s="330">
        <v>41375</v>
      </c>
      <c r="G245" s="330"/>
      <c r="I245">
        <f>INDEX('T.19 factoren v1.4.0'!$A$1:$I$8977,MATCH($E245,'T.19 factoren v1.4.0'!$E:$E,0),5)</f>
        <v>346</v>
      </c>
      <c r="J245" t="str">
        <f t="shared" si="3"/>
        <v>definitions.Add(new ParameterDefinition() { ID = 346 , Code = "BaP", Description = "benzo(a)pyreen", CasNr = "50-32-8", Group = "ChemischeStof" });</v>
      </c>
    </row>
    <row r="246" spans="1:10" x14ac:dyDescent="0.25">
      <c r="A246" s="329" t="s">
        <v>2586</v>
      </c>
      <c r="B246" s="329" t="s">
        <v>2587</v>
      </c>
      <c r="C246" s="329" t="s">
        <v>1315</v>
      </c>
      <c r="D246" s="329" t="s">
        <v>2028</v>
      </c>
      <c r="E246" s="329">
        <v>347</v>
      </c>
      <c r="F246" s="330">
        <v>41375</v>
      </c>
      <c r="G246" s="330"/>
      <c r="I246">
        <f>INDEX('T.19 factoren v1.4.0'!$A$1:$I$8977,MATCH($E246,'T.19 factoren v1.4.0'!$E:$E,0),5)</f>
        <v>347</v>
      </c>
      <c r="J246" t="str">
        <f t="shared" si="3"/>
        <v>definitions.Add(new ParameterDefinition() { ID = 347 , Code = "sBbkF", Description = "som benzo(b)fluorantheen en benzo(k)fluorantheen", CasNr = "NVT", Group = "ChemischeStof" });</v>
      </c>
    </row>
    <row r="247" spans="1:10" x14ac:dyDescent="0.25">
      <c r="A247" s="329" t="s">
        <v>238</v>
      </c>
      <c r="B247" s="329" t="s">
        <v>2588</v>
      </c>
      <c r="C247" s="329" t="s">
        <v>2589</v>
      </c>
      <c r="D247" s="329" t="s">
        <v>2028</v>
      </c>
      <c r="E247" s="329">
        <v>348</v>
      </c>
      <c r="F247" s="330">
        <v>41375</v>
      </c>
      <c r="G247" s="330"/>
      <c r="I247">
        <f>INDEX('T.19 factoren v1.4.0'!$A$1:$I$8977,MATCH($E247,'T.19 factoren v1.4.0'!$E:$E,0),5)</f>
        <v>348</v>
      </c>
      <c r="J247" t="str">
        <f t="shared" si="3"/>
        <v>definitions.Add(new ParameterDefinition() { ID = 348 , Code = "BbF", Description = "benzo(b)fluorantheen", CasNr = "205-99-2", Group = "ChemischeStof" });</v>
      </c>
    </row>
    <row r="248" spans="1:10" x14ac:dyDescent="0.25">
      <c r="A248" s="329" t="s">
        <v>2590</v>
      </c>
      <c r="B248" s="329" t="s">
        <v>2591</v>
      </c>
      <c r="C248" s="329" t="s">
        <v>2592</v>
      </c>
      <c r="D248" s="329" t="s">
        <v>2028</v>
      </c>
      <c r="E248" s="329">
        <v>350</v>
      </c>
      <c r="F248" s="330">
        <v>41375</v>
      </c>
      <c r="G248" s="330"/>
      <c r="I248">
        <f>INDEX('T.19 factoren v1.4.0'!$A$1:$I$8977,MATCH($E248,'T.19 factoren v1.4.0'!$E:$E,0),5)</f>
        <v>350</v>
      </c>
      <c r="J248" t="str">
        <f t="shared" si="3"/>
        <v>definitions.Add(new ParameterDefinition() { ID = 350 , Code = "BeP", Description = "benzo(e)pyreen", CasNr = "192-97-2", Group = "ChemischeStof" });</v>
      </c>
    </row>
    <row r="249" spans="1:10" x14ac:dyDescent="0.25">
      <c r="A249" s="329" t="s">
        <v>239</v>
      </c>
      <c r="B249" s="329" t="s">
        <v>1535</v>
      </c>
      <c r="C249" s="329" t="s">
        <v>2593</v>
      </c>
      <c r="D249" s="329" t="s">
        <v>2028</v>
      </c>
      <c r="E249" s="329">
        <v>351</v>
      </c>
      <c r="F249" s="330">
        <v>41375</v>
      </c>
      <c r="G249" s="330"/>
      <c r="I249">
        <f>INDEX('T.19 factoren v1.4.0'!$A$1:$I$8977,MATCH($E249,'T.19 factoren v1.4.0'!$E:$E,0),5)</f>
        <v>351</v>
      </c>
      <c r="J249" t="str">
        <f t="shared" si="3"/>
        <v>definitions.Add(new ParameterDefinition() { ID = 351 , Code = "BghiPe", Description = "benzo(ghi)peryleen", CasNr = "191-24-2", Group = "ChemischeStof" });</v>
      </c>
    </row>
    <row r="250" spans="1:10" x14ac:dyDescent="0.25">
      <c r="A250" s="329" t="s">
        <v>240</v>
      </c>
      <c r="B250" s="329" t="s">
        <v>2594</v>
      </c>
      <c r="C250" s="329" t="s">
        <v>2595</v>
      </c>
      <c r="D250" s="329" t="s">
        <v>2028</v>
      </c>
      <c r="E250" s="329">
        <v>352</v>
      </c>
      <c r="F250" s="330">
        <v>41375</v>
      </c>
      <c r="G250" s="330"/>
      <c r="I250">
        <f>INDEX('T.19 factoren v1.4.0'!$A$1:$I$8977,MATCH($E250,'T.19 factoren v1.4.0'!$E:$E,0),5)</f>
        <v>352</v>
      </c>
      <c r="J250" t="str">
        <f t="shared" si="3"/>
        <v>definitions.Add(new ParameterDefinition() { ID = 352 , Code = "BjF", Description = "benzo(j)fluorantheen", CasNr = "205-82-3", Group = "ChemischeStof" });</v>
      </c>
    </row>
    <row r="251" spans="1:10" x14ac:dyDescent="0.25">
      <c r="A251" s="329" t="s">
        <v>241</v>
      </c>
      <c r="B251" s="329" t="s">
        <v>1362</v>
      </c>
      <c r="C251" s="329" t="s">
        <v>2596</v>
      </c>
      <c r="D251" s="329" t="s">
        <v>2028</v>
      </c>
      <c r="E251" s="329">
        <v>353</v>
      </c>
      <c r="F251" s="330">
        <v>41375</v>
      </c>
      <c r="G251" s="330"/>
      <c r="I251">
        <f>INDEX('T.19 factoren v1.4.0'!$A$1:$I$8977,MATCH($E251,'T.19 factoren v1.4.0'!$E:$E,0),5)</f>
        <v>353</v>
      </c>
      <c r="J251" t="str">
        <f t="shared" si="3"/>
        <v>definitions.Add(new ParameterDefinition() { ID = 353 , Code = "BkF", Description = "benzo(k)fluorantheen", CasNr = "207-08-9", Group = "ChemischeStof" });</v>
      </c>
    </row>
    <row r="252" spans="1:10" x14ac:dyDescent="0.25">
      <c r="A252" s="329" t="s">
        <v>2597</v>
      </c>
      <c r="B252" s="329" t="s">
        <v>2598</v>
      </c>
      <c r="C252" s="329" t="s">
        <v>1315</v>
      </c>
      <c r="D252" s="329" t="s">
        <v>2028</v>
      </c>
      <c r="E252" s="329">
        <v>355</v>
      </c>
      <c r="F252" s="330">
        <v>41375</v>
      </c>
      <c r="G252" s="330"/>
      <c r="I252">
        <f>INDEX('T.19 factoren v1.4.0'!$A$1:$I$8977,MATCH($E252,'T.19 factoren v1.4.0'!$E:$E,0),5)</f>
        <v>355</v>
      </c>
      <c r="J252" t="str">
        <f t="shared" si="3"/>
        <v>definitions.Add(new ParameterDefinition() { ID = 355 , Code = "sBbjkF", Description = "som benzo(b, j en k)fluorantheen-isomeren", CasNr = "NVT", Group = "ChemischeStof" });</v>
      </c>
    </row>
    <row r="253" spans="1:10" x14ac:dyDescent="0.25">
      <c r="A253" s="329" t="s">
        <v>2599</v>
      </c>
      <c r="B253" s="329" t="s">
        <v>2600</v>
      </c>
      <c r="C253" s="329" t="s">
        <v>2601</v>
      </c>
      <c r="D253" s="329" t="s">
        <v>2028</v>
      </c>
      <c r="E253" s="329">
        <v>356</v>
      </c>
      <c r="F253" s="330">
        <v>41375</v>
      </c>
      <c r="G253" s="330"/>
      <c r="I253">
        <f>INDEX('T.19 factoren v1.4.0'!$A$1:$I$8977,MATCH($E253,'T.19 factoren v1.4.0'!$E:$E,0),5)</f>
        <v>356</v>
      </c>
      <c r="J253" t="str">
        <f t="shared" si="3"/>
        <v>definitions.Add(new ParameterDefinition() { ID = 356 , Code = "benzntl", Description = "benzonitril", CasNr = "100-47-0", Group = "ChemischeStof" });</v>
      </c>
    </row>
    <row r="254" spans="1:10" x14ac:dyDescent="0.25">
      <c r="A254" s="329" t="s">
        <v>2602</v>
      </c>
      <c r="B254" s="329" t="s">
        <v>2603</v>
      </c>
      <c r="C254" s="329" t="s">
        <v>2604</v>
      </c>
      <c r="D254" s="329" t="s">
        <v>2028</v>
      </c>
      <c r="E254" s="329">
        <v>359</v>
      </c>
      <c r="F254" s="330">
        <v>41375</v>
      </c>
      <c r="G254" s="330"/>
      <c r="I254">
        <f>INDEX('T.19 factoren v1.4.0'!$A$1:$I$8977,MATCH($E254,'T.19 factoren v1.4.0'!$E:$E,0),5)</f>
        <v>359</v>
      </c>
      <c r="J254" t="str">
        <f t="shared" si="3"/>
        <v>definitions.Add(new ParameterDefinition() { ID = 359 , Code = "benztazl", Description = "benzothiazool", CasNr = "95-16-9", Group = "ChemischeStof" });</v>
      </c>
    </row>
    <row r="255" spans="1:10" x14ac:dyDescent="0.25">
      <c r="A255" s="329" t="s">
        <v>2605</v>
      </c>
      <c r="B255" s="329" t="s">
        <v>2606</v>
      </c>
      <c r="C255" s="329" t="s">
        <v>2607</v>
      </c>
      <c r="D255" s="329" t="s">
        <v>2028</v>
      </c>
      <c r="E255" s="329">
        <v>360</v>
      </c>
      <c r="F255" s="330">
        <v>41375</v>
      </c>
      <c r="G255" s="330"/>
      <c r="I255">
        <f>INDEX('T.19 factoren v1.4.0'!$A$1:$I$8977,MATCH($E255,'T.19 factoren v1.4.0'!$E:$E,0),5)</f>
        <v>360</v>
      </c>
      <c r="J255" t="str">
        <f t="shared" si="3"/>
        <v>definitions.Add(new ParameterDefinition() { ID = 360 , Code = "aHOxTol", Description = "alfa-hydroxytolueen", CasNr = "100-51-6", Group = "ChemischeStof" });</v>
      </c>
    </row>
    <row r="256" spans="1:10" x14ac:dyDescent="0.25">
      <c r="A256" s="329" t="s">
        <v>242</v>
      </c>
      <c r="B256" s="329" t="s">
        <v>1584</v>
      </c>
      <c r="C256" s="329" t="s">
        <v>2608</v>
      </c>
      <c r="D256" s="329" t="s">
        <v>2028</v>
      </c>
      <c r="E256" s="329">
        <v>361</v>
      </c>
      <c r="F256" s="330">
        <v>41375</v>
      </c>
      <c r="G256" s="330"/>
      <c r="I256">
        <f>INDEX('T.19 factoren v1.4.0'!$A$1:$I$8977,MATCH($E256,'T.19 factoren v1.4.0'!$E:$E,0),5)</f>
        <v>361</v>
      </c>
      <c r="J256" t="str">
        <f t="shared" si="3"/>
        <v>definitions.Add(new ParameterDefinition() { ID = 361 , Code = "benzC4yFt", Description = "benzylbutylftalaat", CasNr = "85-68-7", Group = "ChemischeStof" });</v>
      </c>
    </row>
    <row r="257" spans="1:10" x14ac:dyDescent="0.25">
      <c r="A257" s="329" t="s">
        <v>243</v>
      </c>
      <c r="B257" s="329" t="s">
        <v>2609</v>
      </c>
      <c r="C257" s="329" t="s">
        <v>2610</v>
      </c>
      <c r="D257" s="329" t="s">
        <v>2028</v>
      </c>
      <c r="E257" s="329">
        <v>362</v>
      </c>
      <c r="F257" s="330">
        <v>41375</v>
      </c>
      <c r="G257" s="330"/>
      <c r="I257">
        <f>INDEX('T.19 factoren v1.4.0'!$A$1:$I$8977,MATCH($E257,'T.19 factoren v1.4.0'!$E:$E,0),5)</f>
        <v>362</v>
      </c>
      <c r="J257" t="str">
        <f t="shared" si="3"/>
        <v>definitions.Add(new ParameterDefinition() { ID = 362 , Code = "Be", Description = "beryllium", CasNr = "7440-41-7", Group = "ChemischeStof" });</v>
      </c>
    </row>
    <row r="258" spans="1:10" x14ac:dyDescent="0.25">
      <c r="A258" s="329" t="s">
        <v>2611</v>
      </c>
      <c r="B258" s="329" t="s">
        <v>2612</v>
      </c>
      <c r="C258" s="329" t="s">
        <v>2613</v>
      </c>
      <c r="D258" s="329" t="s">
        <v>2028</v>
      </c>
      <c r="E258" s="329">
        <v>365</v>
      </c>
      <c r="F258" s="330">
        <v>41375</v>
      </c>
      <c r="G258" s="330"/>
      <c r="I258">
        <f>INDEX('T.19 factoren v1.4.0'!$A$1:$I$8977,MATCH($E258,'T.19 factoren v1.4.0'!$E:$E,0),5)</f>
        <v>365</v>
      </c>
      <c r="J258" t="str">
        <f t="shared" si="3"/>
        <v>definitions.Add(new ParameterDefinition() { ID = 365 , Code = "bedsfn", Description = "beta-endosulfan", CasNr = "33213-65-9", Group = "ChemischeStof" });</v>
      </c>
    </row>
    <row r="259" spans="1:10" x14ac:dyDescent="0.25">
      <c r="A259" s="329" t="s">
        <v>244</v>
      </c>
      <c r="B259" s="329" t="s">
        <v>1364</v>
      </c>
      <c r="C259" s="329" t="s">
        <v>2614</v>
      </c>
      <c r="D259" s="329" t="s">
        <v>2028</v>
      </c>
      <c r="E259" s="329">
        <v>366</v>
      </c>
      <c r="F259" s="330">
        <v>41375</v>
      </c>
      <c r="G259" s="330"/>
      <c r="I259">
        <f>INDEX('T.19 factoren v1.4.0'!$A$1:$I$8977,MATCH($E259,'T.19 factoren v1.4.0'!$E:$E,0),5)</f>
        <v>366</v>
      </c>
      <c r="J259" t="str">
        <f t="shared" ref="J259:J322" si="4">"definitions.Add(new ParameterDefinition() { ID = " &amp; E259 &amp; " , Code = """ &amp; A259 &amp; """, Description = """ &amp; B259 &amp; """, CasNr = """ &amp; C259 &amp;""", Group = """ &amp; D259 &amp;""" });"</f>
        <v>definitions.Add(new ParameterDefinition() { ID = 366 , Code = "bHCH", Description = "beta-hexachloorcyclohexaan", CasNr = "319-85-7", Group = "ChemischeStof" });</v>
      </c>
    </row>
    <row r="260" spans="1:10" x14ac:dyDescent="0.25">
      <c r="A260" s="329" t="s">
        <v>2615</v>
      </c>
      <c r="B260" s="329" t="s">
        <v>2616</v>
      </c>
      <c r="C260" s="329" t="s">
        <v>2617</v>
      </c>
      <c r="D260" s="329" t="s">
        <v>2028</v>
      </c>
      <c r="E260" s="329">
        <v>367</v>
      </c>
      <c r="F260" s="330">
        <v>41375</v>
      </c>
      <c r="G260" s="330"/>
      <c r="I260">
        <f>INDEX('T.19 factoren v1.4.0'!$A$1:$I$8977,MATCH($E260,'T.19 factoren v1.4.0'!$E:$E,0),5)</f>
        <v>367</v>
      </c>
      <c r="J260" t="str">
        <f t="shared" si="4"/>
        <v>definitions.Add(new ParameterDefinition() { ID = 367 , Code = "bHpClepO", Description = "beta-heptachloorepoxide", CasNr = "76543-83-4", Group = "ChemischeStof" });</v>
      </c>
    </row>
    <row r="261" spans="1:10" x14ac:dyDescent="0.25">
      <c r="A261" s="329" t="s">
        <v>2618</v>
      </c>
      <c r="B261" s="329" t="s">
        <v>2619</v>
      </c>
      <c r="C261" s="329" t="s">
        <v>2620</v>
      </c>
      <c r="D261" s="329" t="s">
        <v>2028</v>
      </c>
      <c r="E261" s="329">
        <v>374</v>
      </c>
      <c r="F261" s="330">
        <v>41375</v>
      </c>
      <c r="G261" s="330"/>
      <c r="I261">
        <f>INDEX('T.19 factoren v1.4.0'!$A$1:$I$8977,MATCH($E261,'T.19 factoren v1.4.0'!$E:$E,0),5)</f>
        <v>374</v>
      </c>
      <c r="J261" t="str">
        <f t="shared" si="4"/>
        <v>definitions.Add(new ParameterDefinition() { ID = 374 , Code = "HCO3", Description = "waterstofcarbonaat", CasNr = "71-52-3", Group = "ChemischeStof" });</v>
      </c>
    </row>
    <row r="262" spans="1:10" x14ac:dyDescent="0.25">
      <c r="A262" s="329" t="s">
        <v>2621</v>
      </c>
      <c r="B262" s="329" t="s">
        <v>2622</v>
      </c>
      <c r="C262" s="329" t="s">
        <v>2623</v>
      </c>
      <c r="D262" s="329" t="s">
        <v>2028</v>
      </c>
      <c r="E262" s="329">
        <v>375</v>
      </c>
      <c r="F262" s="330">
        <v>41375</v>
      </c>
      <c r="G262" s="330"/>
      <c r="I262">
        <f>INDEX('T.19 factoren v1.4.0'!$A$1:$I$8977,MATCH($E262,'T.19 factoren v1.4.0'!$E:$E,0),5)</f>
        <v>375</v>
      </c>
      <c r="J262" t="str">
        <f t="shared" si="4"/>
        <v>definitions.Add(new ParameterDefinition() { ID = 375 , Code = "bfnx", Description = "bifenox", CasNr = "42576-02-3", Group = "ChemischeStof" });</v>
      </c>
    </row>
    <row r="263" spans="1:10" x14ac:dyDescent="0.25">
      <c r="A263" s="329" t="s">
        <v>245</v>
      </c>
      <c r="B263" s="329" t="s">
        <v>2624</v>
      </c>
      <c r="C263" s="329" t="s">
        <v>2625</v>
      </c>
      <c r="D263" s="329" t="s">
        <v>2028</v>
      </c>
      <c r="E263" s="329">
        <v>376</v>
      </c>
      <c r="F263" s="330">
        <v>41375</v>
      </c>
      <c r="G263" s="330"/>
      <c r="I263">
        <f>INDEX('T.19 factoren v1.4.0'!$A$1:$I$8977,MATCH($E263,'T.19 factoren v1.4.0'!$E:$E,0),5)</f>
        <v>376</v>
      </c>
      <c r="J263" t="str">
        <f t="shared" si="4"/>
        <v>definitions.Add(new ParameterDefinition() { ID = 376 , Code = "biftn", Description = "bifenthrin", CasNr = "82657-04-3", Group = "ChemischeStof" });</v>
      </c>
    </row>
    <row r="264" spans="1:10" x14ac:dyDescent="0.25">
      <c r="A264" s="329" t="s">
        <v>2626</v>
      </c>
      <c r="B264" s="329" t="s">
        <v>2627</v>
      </c>
      <c r="C264" s="329" t="s">
        <v>2628</v>
      </c>
      <c r="D264" s="329" t="s">
        <v>2028</v>
      </c>
      <c r="E264" s="329">
        <v>377</v>
      </c>
      <c r="F264" s="330">
        <v>41375</v>
      </c>
      <c r="G264" s="330"/>
      <c r="I264">
        <f>INDEX('T.19 factoren v1.4.0'!$A$1:$I$8977,MATCH($E264,'T.19 factoren v1.4.0'!$E:$E,0),5)</f>
        <v>377</v>
      </c>
      <c r="J264" t="str">
        <f t="shared" si="4"/>
        <v>definitions.Add(new ParameterDefinition() { ID = 377 , Code = "biFy", Description = "bifenyl", CasNr = "92-52-4", Group = "ChemischeStof" });</v>
      </c>
    </row>
    <row r="265" spans="1:10" x14ac:dyDescent="0.25">
      <c r="A265" s="329" t="s">
        <v>246</v>
      </c>
      <c r="B265" s="329" t="s">
        <v>2629</v>
      </c>
      <c r="C265" s="329" t="s">
        <v>2630</v>
      </c>
      <c r="D265" s="329" t="s">
        <v>2028</v>
      </c>
      <c r="E265" s="329">
        <v>382</v>
      </c>
      <c r="F265" s="330">
        <v>41375</v>
      </c>
      <c r="G265" s="330"/>
      <c r="I265">
        <f>INDEX('T.19 factoren v1.4.0'!$A$1:$I$8977,MATCH($E265,'T.19 factoren v1.4.0'!$E:$E,0),5)</f>
        <v>382</v>
      </c>
      <c r="J265" t="str">
        <f t="shared" si="4"/>
        <v>definitions.Add(new ParameterDefinition() { ID = 382 , Code = "DEHP", Description = "bis(2-ethylhexyl)ftalaat (DEHP)", CasNr = "117-81-7", Group = "ChemischeStof" });</v>
      </c>
    </row>
    <row r="266" spans="1:10" x14ac:dyDescent="0.25">
      <c r="A266" s="329" t="s">
        <v>2631</v>
      </c>
      <c r="B266" s="329" t="s">
        <v>2632</v>
      </c>
      <c r="C266" s="329" t="s">
        <v>2633</v>
      </c>
      <c r="D266" s="329" t="s">
        <v>2028</v>
      </c>
      <c r="E266" s="329">
        <v>384</v>
      </c>
      <c r="F266" s="330">
        <v>41375</v>
      </c>
      <c r="G266" s="330"/>
      <c r="I266">
        <f>INDEX('T.19 factoren v1.4.0'!$A$1:$I$8977,MATCH($E266,'T.19 factoren v1.4.0'!$E:$E,0),5)</f>
        <v>384</v>
      </c>
      <c r="J266" t="str">
        <f t="shared" si="4"/>
        <v>definitions.Add(new ParameterDefinition() { ID = 384 , Code = "Bi", Description = "bismut", CasNr = "7440-69-9", Group = "ChemischeStof" });</v>
      </c>
    </row>
    <row r="267" spans="1:10" x14ac:dyDescent="0.25">
      <c r="A267" s="329" t="s">
        <v>247</v>
      </c>
      <c r="B267" s="329" t="s">
        <v>2634</v>
      </c>
      <c r="C267" s="329" t="s">
        <v>2635</v>
      </c>
      <c r="D267" s="329" t="s">
        <v>2028</v>
      </c>
      <c r="E267" s="329">
        <v>386</v>
      </c>
      <c r="F267" s="330">
        <v>41375</v>
      </c>
      <c r="G267" s="330"/>
      <c r="I267">
        <f>INDEX('T.19 factoren v1.4.0'!$A$1:$I$8977,MATCH($E267,'T.19 factoren v1.4.0'!$E:$E,0),5)</f>
        <v>386</v>
      </c>
      <c r="J267" t="str">
        <f t="shared" si="4"/>
        <v>definitions.Add(new ParameterDefinition() { ID = 386 , Code = "B", Description = "boor", CasNr = "7440-42-8", Group = "ChemischeStof" });</v>
      </c>
    </row>
    <row r="268" spans="1:10" x14ac:dyDescent="0.25">
      <c r="A268" s="329" t="s">
        <v>2636</v>
      </c>
      <c r="B268" s="329" t="s">
        <v>2637</v>
      </c>
      <c r="C268" s="329" t="s">
        <v>2638</v>
      </c>
      <c r="D268" s="329" t="s">
        <v>2028</v>
      </c>
      <c r="E268" s="329">
        <v>388</v>
      </c>
      <c r="F268" s="330">
        <v>41375</v>
      </c>
      <c r="G268" s="330"/>
      <c r="I268">
        <f>INDEX('T.19 factoren v1.4.0'!$A$1:$I$8977,MATCH($E268,'T.19 factoren v1.4.0'!$E:$E,0),5)</f>
        <v>388</v>
      </c>
      <c r="J268" t="str">
        <f t="shared" si="4"/>
        <v>definitions.Add(new ParameterDefinition() { ID = 388 , Code = "bornol", Description = "borneol", CasNr = "507-70-0", Group = "ChemischeStof" });</v>
      </c>
    </row>
    <row r="269" spans="1:10" x14ac:dyDescent="0.25">
      <c r="A269" s="329" t="s">
        <v>2639</v>
      </c>
      <c r="B269" s="329" t="s">
        <v>2640</v>
      </c>
      <c r="C269" s="329" t="s">
        <v>2641</v>
      </c>
      <c r="D269" s="329" t="s">
        <v>2028</v>
      </c>
      <c r="E269" s="329">
        <v>389</v>
      </c>
      <c r="F269" s="330">
        <v>41375</v>
      </c>
      <c r="G269" s="330"/>
      <c r="I269">
        <f>INDEX('T.19 factoren v1.4.0'!$A$1:$I$8977,MATCH($E269,'T.19 factoren v1.4.0'!$E:$E,0),5)</f>
        <v>389</v>
      </c>
      <c r="J269" t="str">
        <f t="shared" si="4"/>
        <v>definitions.Add(new ParameterDefinition() { ID = 389 , Code = "botzr", Description = "boterzuur", CasNr = "107-92-6", Group = "ChemischeStof" });</v>
      </c>
    </row>
    <row r="270" spans="1:10" x14ac:dyDescent="0.25">
      <c r="A270" s="329" t="s">
        <v>2642</v>
      </c>
      <c r="B270" s="329" t="s">
        <v>2643</v>
      </c>
      <c r="C270" s="329" t="s">
        <v>2644</v>
      </c>
      <c r="D270" s="329" t="s">
        <v>2028</v>
      </c>
      <c r="E270" s="329">
        <v>390</v>
      </c>
      <c r="F270" s="330">
        <v>41375</v>
      </c>
      <c r="G270" s="330"/>
      <c r="I270">
        <f>INDEX('T.19 factoren v1.4.0'!$A$1:$I$8977,MATCH($E270,'T.19 factoren v1.4.0'!$E:$E,0),5)</f>
        <v>390</v>
      </c>
      <c r="J270" t="str">
        <f t="shared" si="4"/>
        <v>definitions.Add(new ParameterDefinition() { ID = 390 , Code = "bromcl", Description = "bromacil", CasNr = "314-40-9", Group = "ChemischeStof" });</v>
      </c>
    </row>
    <row r="271" spans="1:10" x14ac:dyDescent="0.25">
      <c r="A271" s="329" t="s">
        <v>248</v>
      </c>
      <c r="B271" s="329" t="s">
        <v>2645</v>
      </c>
      <c r="C271" s="329" t="s">
        <v>2646</v>
      </c>
      <c r="D271" s="329" t="s">
        <v>2028</v>
      </c>
      <c r="E271" s="329">
        <v>391</v>
      </c>
      <c r="F271" s="330">
        <v>41375</v>
      </c>
      <c r="G271" s="330"/>
      <c r="I271">
        <f>INDEX('T.19 factoren v1.4.0'!$A$1:$I$8977,MATCH($E271,'T.19 factoren v1.4.0'!$E:$E,0),5)</f>
        <v>391</v>
      </c>
      <c r="J271" t="str">
        <f t="shared" si="4"/>
        <v>definitions.Add(new ParameterDefinition() { ID = 391 , Code = "Br", Description = "bromide", CasNr = "24959-67-9", Group = "ChemischeStof" });</v>
      </c>
    </row>
    <row r="272" spans="1:10" x14ac:dyDescent="0.25">
      <c r="A272" s="329" t="s">
        <v>249</v>
      </c>
      <c r="B272" s="329" t="s">
        <v>1596</v>
      </c>
      <c r="C272" s="329" t="s">
        <v>2647</v>
      </c>
      <c r="D272" s="329" t="s">
        <v>2028</v>
      </c>
      <c r="E272" s="329">
        <v>392</v>
      </c>
      <c r="F272" s="330">
        <v>41375</v>
      </c>
      <c r="G272" s="330"/>
      <c r="I272">
        <f>INDEX('T.19 factoren v1.4.0'!$A$1:$I$8977,MATCH($E272,'T.19 factoren v1.4.0'!$E:$E,0),5)</f>
        <v>392</v>
      </c>
      <c r="J272" t="str">
        <f t="shared" si="4"/>
        <v>definitions.Add(new ParameterDefinition() { ID = 392 , Code = "C2yBrfs", Description = "ethylbromofos", CasNr = "4824-78-6", Group = "ChemischeStof" });</v>
      </c>
    </row>
    <row r="273" spans="1:10" x14ac:dyDescent="0.25">
      <c r="A273" s="329" t="s">
        <v>250</v>
      </c>
      <c r="B273" s="329" t="s">
        <v>1597</v>
      </c>
      <c r="C273" s="329" t="s">
        <v>2648</v>
      </c>
      <c r="D273" s="329" t="s">
        <v>2028</v>
      </c>
      <c r="E273" s="329">
        <v>393</v>
      </c>
      <c r="F273" s="330">
        <v>41375</v>
      </c>
      <c r="G273" s="330"/>
      <c r="I273">
        <f>INDEX('T.19 factoren v1.4.0'!$A$1:$I$8977,MATCH($E273,'T.19 factoren v1.4.0'!$E:$E,0),5)</f>
        <v>393</v>
      </c>
      <c r="J273" t="str">
        <f t="shared" si="4"/>
        <v>definitions.Add(new ParameterDefinition() { ID = 393 , Code = "C1yBrfs", Description = "methylbromofos", CasNr = "2104-96-3", Group = "ChemischeStof" });</v>
      </c>
    </row>
    <row r="274" spans="1:10" x14ac:dyDescent="0.25">
      <c r="A274" s="329" t="s">
        <v>2649</v>
      </c>
      <c r="B274" s="329" t="s">
        <v>2650</v>
      </c>
      <c r="C274" s="329" t="s">
        <v>2651</v>
      </c>
      <c r="D274" s="329" t="s">
        <v>2028</v>
      </c>
      <c r="E274" s="329">
        <v>394</v>
      </c>
      <c r="F274" s="330">
        <v>41375</v>
      </c>
      <c r="G274" s="330"/>
      <c r="I274">
        <f>INDEX('T.19 factoren v1.4.0'!$A$1:$I$8977,MATCH($E274,'T.19 factoren v1.4.0'!$E:$E,0),5)</f>
        <v>394</v>
      </c>
      <c r="J274" t="str">
        <f t="shared" si="4"/>
        <v>definitions.Add(new ParameterDefinition() { ID = 394 , Code = "BrOxnl", Description = "broomoxynil", CasNr = "1689-84-5", Group = "ChemischeStof" });</v>
      </c>
    </row>
    <row r="275" spans="1:10" x14ac:dyDescent="0.25">
      <c r="A275" s="329" t="s">
        <v>2652</v>
      </c>
      <c r="B275" s="329" t="s">
        <v>2653</v>
      </c>
      <c r="C275" s="329" t="s">
        <v>2654</v>
      </c>
      <c r="D275" s="329" t="s">
        <v>2028</v>
      </c>
      <c r="E275" s="329">
        <v>395</v>
      </c>
      <c r="F275" s="330">
        <v>41375</v>
      </c>
      <c r="G275" s="330"/>
      <c r="I275">
        <f>INDEX('T.19 factoren v1.4.0'!$A$1:$I$8977,MATCH($E275,'T.19 factoren v1.4.0'!$E:$E,0),5)</f>
        <v>395</v>
      </c>
      <c r="J275" t="str">
        <f t="shared" si="4"/>
        <v>definitions.Add(new ParameterDefinition() { ID = 395 , Code = "halon1011", Description = "broomchloormethaan", CasNr = "74-97-5", Group = "ChemischeStof" });</v>
      </c>
    </row>
    <row r="276" spans="1:10" x14ac:dyDescent="0.25">
      <c r="A276" s="329" t="s">
        <v>2655</v>
      </c>
      <c r="B276" s="329" t="s">
        <v>2656</v>
      </c>
      <c r="C276" s="329" t="s">
        <v>2657</v>
      </c>
      <c r="D276" s="329" t="s">
        <v>2028</v>
      </c>
      <c r="E276" s="329">
        <v>396</v>
      </c>
      <c r="F276" s="330">
        <v>41375</v>
      </c>
      <c r="G276" s="330"/>
      <c r="I276">
        <f>INDEX('T.19 factoren v1.4.0'!$A$1:$I$8977,MATCH($E276,'T.19 factoren v1.4.0'!$E:$E,0),5)</f>
        <v>396</v>
      </c>
      <c r="J276" t="str">
        <f t="shared" si="4"/>
        <v>definitions.Add(new ParameterDefinition() { ID = 396 , Code = "DClBrC1a", Description = "dichloorbroommethaan", CasNr = "75-27-4", Group = "ChemischeStof" });</v>
      </c>
    </row>
    <row r="277" spans="1:10" x14ac:dyDescent="0.25">
      <c r="A277" s="329" t="s">
        <v>2658</v>
      </c>
      <c r="B277" s="329" t="s">
        <v>2659</v>
      </c>
      <c r="C277" s="329" t="s">
        <v>2660</v>
      </c>
      <c r="D277" s="329" t="s">
        <v>2028</v>
      </c>
      <c r="E277" s="329">
        <v>399</v>
      </c>
      <c r="F277" s="330">
        <v>41375</v>
      </c>
      <c r="G277" s="330"/>
      <c r="I277">
        <f>INDEX('T.19 factoren v1.4.0'!$A$1:$I$8977,MATCH($E277,'T.19 factoren v1.4.0'!$E:$E,0),5)</f>
        <v>399</v>
      </c>
      <c r="J277" t="str">
        <f t="shared" si="4"/>
        <v>definitions.Add(new ParameterDefinition() { ID = 399 , Code = "BrC1a", Description = "broommethaan", CasNr = "74-83-9", Group = "ChemischeStof" });</v>
      </c>
    </row>
    <row r="278" spans="1:10" x14ac:dyDescent="0.25">
      <c r="A278" s="329" t="s">
        <v>2661</v>
      </c>
      <c r="B278" s="329" t="s">
        <v>2662</v>
      </c>
      <c r="C278" s="329" t="s">
        <v>2663</v>
      </c>
      <c r="D278" s="329" t="s">
        <v>2028</v>
      </c>
      <c r="E278" s="329">
        <v>400</v>
      </c>
      <c r="F278" s="330">
        <v>41375</v>
      </c>
      <c r="G278" s="330"/>
      <c r="I278">
        <f>INDEX('T.19 factoren v1.4.0'!$A$1:$I$8977,MATCH($E278,'T.19 factoren v1.4.0'!$E:$E,0),5)</f>
        <v>400</v>
      </c>
      <c r="J278" t="str">
        <f t="shared" si="4"/>
        <v>definitions.Add(new ParameterDefinition() { ID = 400 , Code = "Brpplt", Description = "broompropylaat", CasNr = "18181-80-1", Group = "ChemischeStof" });</v>
      </c>
    </row>
    <row r="279" spans="1:10" x14ac:dyDescent="0.25">
      <c r="A279" s="329" t="s">
        <v>2664</v>
      </c>
      <c r="B279" s="329" t="s">
        <v>2665</v>
      </c>
      <c r="C279" s="329" t="s">
        <v>1315</v>
      </c>
      <c r="D279" s="329" t="s">
        <v>2028</v>
      </c>
      <c r="E279" s="329">
        <v>401</v>
      </c>
      <c r="F279" s="330">
        <v>41375</v>
      </c>
      <c r="G279" s="330"/>
      <c r="I279">
        <f>INDEX('T.19 factoren v1.4.0'!$A$1:$I$8977,MATCH($E279,'T.19 factoren v1.4.0'!$E:$E,0),5)</f>
        <v>401</v>
      </c>
      <c r="J279" t="str">
        <f t="shared" si="4"/>
        <v>definitions.Add(new ParameterDefinition() { ID = 401 , Code = "sMAK", Description = "som monocyclische aromatische koolwaterstoffen (BTEX)", CasNr = "NVT", Group = "ChemischeStof" });</v>
      </c>
    </row>
    <row r="280" spans="1:10" x14ac:dyDescent="0.25">
      <c r="A280" s="329" t="s">
        <v>2666</v>
      </c>
      <c r="B280" s="329" t="s">
        <v>2667</v>
      </c>
      <c r="C280" s="329" t="s">
        <v>2668</v>
      </c>
      <c r="D280" s="329" t="s">
        <v>2028</v>
      </c>
      <c r="E280" s="329">
        <v>403</v>
      </c>
      <c r="F280" s="330">
        <v>41375</v>
      </c>
      <c r="G280" s="330"/>
      <c r="I280">
        <f>INDEX('T.19 factoren v1.4.0'!$A$1:$I$8977,MATCH($E280,'T.19 factoren v1.4.0'!$E:$E,0),5)</f>
        <v>403</v>
      </c>
      <c r="J280" t="str">
        <f t="shared" si="4"/>
        <v>definitions.Add(new ParameterDefinition() { ID = 403 , Code = "buprmt", Description = "bupirimaat", CasNr = "41483-43-6", Group = "ChemischeStof" });</v>
      </c>
    </row>
    <row r="281" spans="1:10" x14ac:dyDescent="0.25">
      <c r="A281" s="329" t="s">
        <v>2669</v>
      </c>
      <c r="B281" s="329" t="s">
        <v>2670</v>
      </c>
      <c r="C281" s="329" t="s">
        <v>2671</v>
      </c>
      <c r="D281" s="329" t="s">
        <v>2028</v>
      </c>
      <c r="E281" s="329">
        <v>404</v>
      </c>
      <c r="F281" s="330">
        <v>41375</v>
      </c>
      <c r="G281" s="330"/>
      <c r="I281">
        <f>INDEX('T.19 factoren v1.4.0'!$A$1:$I$8977,MATCH($E281,'T.19 factoren v1.4.0'!$E:$E,0),5)</f>
        <v>404</v>
      </c>
      <c r="J281" t="str">
        <f t="shared" si="4"/>
        <v>definitions.Add(new ParameterDefinition() { ID = 404 , Code = "bupfzn", Description = "buprofezin", CasNr = "69327-76-0", Group = "ChemischeStof" });</v>
      </c>
    </row>
    <row r="282" spans="1:10" x14ac:dyDescent="0.25">
      <c r="A282" s="329" t="s">
        <v>1895</v>
      </c>
      <c r="B282" s="329" t="s">
        <v>2672</v>
      </c>
      <c r="C282" s="329" t="s">
        <v>2673</v>
      </c>
      <c r="D282" s="329" t="s">
        <v>2028</v>
      </c>
      <c r="E282" s="329">
        <v>406</v>
      </c>
      <c r="F282" s="330">
        <v>41375</v>
      </c>
      <c r="G282" s="330"/>
      <c r="I282">
        <f>INDEX('T.19 factoren v1.4.0'!$A$1:$I$8977,MATCH($E282,'T.19 factoren v1.4.0'!$E:$E,0),5)</f>
        <v>406</v>
      </c>
      <c r="J282" t="str">
        <f t="shared" si="4"/>
        <v>definitions.Add(new ParameterDefinition() { ID = 406 , Code = "C4ol", Description = "butanol", CasNr = "71-36-3", Group = "ChemischeStof" });</v>
      </c>
    </row>
    <row r="283" spans="1:10" x14ac:dyDescent="0.25">
      <c r="A283" s="329" t="s">
        <v>2674</v>
      </c>
      <c r="B283" s="329" t="s">
        <v>2675</v>
      </c>
      <c r="C283" s="329" t="s">
        <v>2676</v>
      </c>
      <c r="D283" s="329" t="s">
        <v>2028</v>
      </c>
      <c r="E283" s="329">
        <v>407</v>
      </c>
      <c r="F283" s="330">
        <v>41375</v>
      </c>
      <c r="G283" s="330"/>
      <c r="I283">
        <f>INDEX('T.19 factoren v1.4.0'!$A$1:$I$8977,MATCH($E283,'T.19 factoren v1.4.0'!$E:$E,0),5)</f>
        <v>407</v>
      </c>
      <c r="J283" t="str">
        <f t="shared" si="4"/>
        <v>definitions.Add(new ParameterDefinition() { ID = 407 , Code = "butcbOxm", Description = "butocarboxim", CasNr = "34681-10-2", Group = "ChemischeStof" });</v>
      </c>
    </row>
    <row r="284" spans="1:10" x14ac:dyDescent="0.25">
      <c r="A284" s="329" t="s">
        <v>2677</v>
      </c>
      <c r="B284" s="329" t="s">
        <v>2678</v>
      </c>
      <c r="C284" s="329" t="s">
        <v>2679</v>
      </c>
      <c r="D284" s="329" t="s">
        <v>2028</v>
      </c>
      <c r="E284" s="329">
        <v>408</v>
      </c>
      <c r="F284" s="330">
        <v>41375</v>
      </c>
      <c r="G284" s="330"/>
      <c r="I284">
        <f>INDEX('T.19 factoren v1.4.0'!$A$1:$I$8977,MATCH($E284,'T.19 factoren v1.4.0'!$E:$E,0),5)</f>
        <v>408</v>
      </c>
      <c r="J284" t="str">
        <f t="shared" si="4"/>
        <v>definitions.Add(new ParameterDefinition() { ID = 408 , Code = "butcbOxmsfn", Description = "butocarboximsulfon", CasNr = "34681-23-7", Group = "ChemischeStof" });</v>
      </c>
    </row>
    <row r="285" spans="1:10" x14ac:dyDescent="0.25">
      <c r="A285" s="329" t="s">
        <v>2680</v>
      </c>
      <c r="B285" s="329" t="s">
        <v>2681</v>
      </c>
      <c r="C285" s="329" t="s">
        <v>2682</v>
      </c>
      <c r="D285" s="329" t="s">
        <v>2028</v>
      </c>
      <c r="E285" s="329">
        <v>409</v>
      </c>
      <c r="F285" s="330">
        <v>41375</v>
      </c>
      <c r="G285" s="330"/>
      <c r="I285">
        <f>INDEX('T.19 factoren v1.4.0'!$A$1:$I$8977,MATCH($E285,'T.19 factoren v1.4.0'!$E:$E,0),5)</f>
        <v>409</v>
      </c>
      <c r="J285" t="str">
        <f t="shared" si="4"/>
        <v>definitions.Add(new ParameterDefinition() { ID = 409 , Code = "butcbOxmSO", Description = "butocarboximsulfoxide", CasNr = "34681-24-8", Group = "ChemischeStof" });</v>
      </c>
    </row>
    <row r="286" spans="1:10" x14ac:dyDescent="0.25">
      <c r="A286" s="329" t="s">
        <v>2683</v>
      </c>
      <c r="B286" s="329" t="s">
        <v>2684</v>
      </c>
      <c r="C286" s="329" t="s">
        <v>2685</v>
      </c>
      <c r="D286" s="329" t="s">
        <v>2028</v>
      </c>
      <c r="E286" s="329">
        <v>411</v>
      </c>
      <c r="F286" s="330">
        <v>41375</v>
      </c>
      <c r="G286" s="330"/>
      <c r="I286">
        <f>INDEX('T.19 factoren v1.4.0'!$A$1:$I$8977,MATCH($E286,'T.19 factoren v1.4.0'!$E:$E,0),5)</f>
        <v>411</v>
      </c>
      <c r="J286" t="str">
        <f t="shared" si="4"/>
        <v>definitions.Add(new ParameterDefinition() { ID = 411 , Code = "C4yat", Description = "butylaat", CasNr = "2008-41-5", Group = "ChemischeStof" });</v>
      </c>
    </row>
    <row r="287" spans="1:10" x14ac:dyDescent="0.25">
      <c r="A287" s="329" t="s">
        <v>252</v>
      </c>
      <c r="B287" s="329" t="s">
        <v>2686</v>
      </c>
      <c r="C287" s="329" t="s">
        <v>2687</v>
      </c>
      <c r="D287" s="329" t="s">
        <v>2028</v>
      </c>
      <c r="E287" s="329">
        <v>412</v>
      </c>
      <c r="F287" s="330">
        <v>41375</v>
      </c>
      <c r="G287" s="330"/>
      <c r="I287">
        <f>INDEX('T.19 factoren v1.4.0'!$A$1:$I$8977,MATCH($E287,'T.19 factoren v1.4.0'!$E:$E,0),5)</f>
        <v>412</v>
      </c>
      <c r="J287" t="str">
        <f t="shared" si="4"/>
        <v>definitions.Add(new ParameterDefinition() { ID = 412 , Code = "C4yactt", Description = "butylacetaat", CasNr = "123-86-4", Group = "ChemischeStof" });</v>
      </c>
    </row>
    <row r="288" spans="1:10" x14ac:dyDescent="0.25">
      <c r="A288" s="329" t="s">
        <v>2688</v>
      </c>
      <c r="B288" s="329" t="s">
        <v>2689</v>
      </c>
      <c r="C288" s="329" t="s">
        <v>2690</v>
      </c>
      <c r="D288" s="329" t="s">
        <v>2028</v>
      </c>
      <c r="E288" s="329">
        <v>413</v>
      </c>
      <c r="F288" s="330">
        <v>41375</v>
      </c>
      <c r="G288" s="330"/>
      <c r="I288">
        <f>INDEX('T.19 factoren v1.4.0'!$A$1:$I$8977,MATCH($E288,'T.19 factoren v1.4.0'!$E:$E,0),5)</f>
        <v>413</v>
      </c>
      <c r="J288" t="str">
        <f t="shared" si="4"/>
        <v>definitions.Add(new ParameterDefinition() { ID = 413 , Code = "C4yaclt", Description = "butylacrylaat", CasNr = "141-32-2", Group = "ChemischeStof" });</v>
      </c>
    </row>
    <row r="289" spans="1:10" x14ac:dyDescent="0.25">
      <c r="A289" s="329" t="s">
        <v>2691</v>
      </c>
      <c r="B289" s="329" t="s">
        <v>2692</v>
      </c>
      <c r="C289" s="329" t="s">
        <v>2693</v>
      </c>
      <c r="D289" s="329" t="s">
        <v>2028</v>
      </c>
      <c r="E289" s="329">
        <v>414</v>
      </c>
      <c r="F289" s="330">
        <v>41375</v>
      </c>
      <c r="G289" s="330"/>
      <c r="I289">
        <f>INDEX('T.19 factoren v1.4.0'!$A$1:$I$8977,MATCH($E289,'T.19 factoren v1.4.0'!$E:$E,0),5)</f>
        <v>414</v>
      </c>
      <c r="J289" t="str">
        <f t="shared" si="4"/>
        <v>definitions.Add(new ParameterDefinition() { ID = 414 , Code = "1AoC4a", Description = "1-aminobutaan", CasNr = "109-73-9", Group = "ChemischeStof" });</v>
      </c>
    </row>
    <row r="290" spans="1:10" x14ac:dyDescent="0.25">
      <c r="A290" s="329" t="s">
        <v>2694</v>
      </c>
      <c r="B290" s="329" t="s">
        <v>2695</v>
      </c>
      <c r="C290" s="329" t="s">
        <v>2696</v>
      </c>
      <c r="D290" s="329" t="s">
        <v>2028</v>
      </c>
      <c r="E290" s="329">
        <v>415</v>
      </c>
      <c r="F290" s="330">
        <v>41375</v>
      </c>
      <c r="G290" s="330"/>
      <c r="I290">
        <f>INDEX('T.19 factoren v1.4.0'!$A$1:$I$8977,MATCH($E290,'T.19 factoren v1.4.0'!$E:$E,0),5)</f>
        <v>415</v>
      </c>
      <c r="J290" t="str">
        <f t="shared" si="4"/>
        <v>definitions.Add(new ParameterDefinition() { ID = 415 , Code = "sC4yBen", Description = "butylbenzeen (vertakt en lineair)", CasNr = "68411-44-9", Group = "ChemischeStof" });</v>
      </c>
    </row>
    <row r="291" spans="1:10" x14ac:dyDescent="0.25">
      <c r="A291" s="329" t="s">
        <v>2697</v>
      </c>
      <c r="B291" s="329" t="s">
        <v>2698</v>
      </c>
      <c r="C291" s="329" t="s">
        <v>2699</v>
      </c>
      <c r="D291" s="329" t="s">
        <v>2028</v>
      </c>
      <c r="E291" s="329">
        <v>418</v>
      </c>
      <c r="F291" s="330">
        <v>41375</v>
      </c>
      <c r="G291" s="330"/>
      <c r="I291">
        <f>INDEX('T.19 factoren v1.4.0'!$A$1:$I$8977,MATCH($E291,'T.19 factoren v1.4.0'!$E:$E,0),5)</f>
        <v>418</v>
      </c>
      <c r="J291" t="str">
        <f t="shared" si="4"/>
        <v>definitions.Add(new ParameterDefinition() { ID = 418 , Code = "2C4oxC2ol", Description = "2-butoxyethanol", CasNr = "111-76-2", Group = "ChemischeStof" });</v>
      </c>
    </row>
    <row r="292" spans="1:10" x14ac:dyDescent="0.25">
      <c r="A292" s="329" t="s">
        <v>2700</v>
      </c>
      <c r="B292" s="329" t="s">
        <v>2701</v>
      </c>
      <c r="C292" s="329" t="s">
        <v>2702</v>
      </c>
      <c r="D292" s="329" t="s">
        <v>2028</v>
      </c>
      <c r="E292" s="329">
        <v>419</v>
      </c>
      <c r="F292" s="330">
        <v>41375</v>
      </c>
      <c r="G292" s="330">
        <v>42699</v>
      </c>
      <c r="I292" t="e">
        <f>INDEX('T.19 factoren v1.4.0'!$A$1:$I$8977,MATCH($E292,'T.19 factoren v1.4.0'!$E:$E,0),5)</f>
        <v>#N/A</v>
      </c>
      <c r="J292" t="str">
        <f t="shared" si="4"/>
        <v>definitions.Add(new ParameterDefinition() { ID = 419 , Code = "C4ygcactt", Description = "butylglycolacetaat", CasNr = "112-07-2", Group = "ChemischeStof" });</v>
      </c>
    </row>
    <row r="293" spans="1:10" x14ac:dyDescent="0.25">
      <c r="A293" s="329" t="s">
        <v>2703</v>
      </c>
      <c r="B293" s="329" t="s">
        <v>2704</v>
      </c>
      <c r="C293" s="329" t="s">
        <v>2705</v>
      </c>
      <c r="D293" s="329" t="s">
        <v>2028</v>
      </c>
      <c r="E293" s="329">
        <v>420</v>
      </c>
      <c r="F293" s="330">
        <v>41375</v>
      </c>
      <c r="G293" s="330"/>
      <c r="I293">
        <f>INDEX('T.19 factoren v1.4.0'!$A$1:$I$8977,MATCH($E293,'T.19 factoren v1.4.0'!$E:$E,0),5)</f>
        <v>420</v>
      </c>
      <c r="J293" t="str">
        <f t="shared" si="4"/>
        <v>definitions.Add(new ParameterDefinition() { ID = 420 , Code = "C4ymtclt", Description = "butylmethacrylaat", CasNr = "97-88-1", Group = "ChemischeStof" });</v>
      </c>
    </row>
    <row r="294" spans="1:10" x14ac:dyDescent="0.25">
      <c r="A294" s="329" t="s">
        <v>2706</v>
      </c>
      <c r="B294" s="329" t="s">
        <v>2707</v>
      </c>
      <c r="C294" s="329" t="s">
        <v>1315</v>
      </c>
      <c r="D294" s="329" t="s">
        <v>2028</v>
      </c>
      <c r="E294" s="329">
        <v>422</v>
      </c>
      <c r="F294" s="330">
        <v>41375</v>
      </c>
      <c r="G294" s="330"/>
      <c r="I294">
        <f>INDEX('T.19 factoren v1.4.0'!$A$1:$I$8977,MATCH($E294,'T.19 factoren v1.4.0'!$E:$E,0),5)</f>
        <v>422</v>
      </c>
      <c r="J294" t="str">
        <f t="shared" si="4"/>
        <v>definitions.Add(new ParameterDefinition() { ID = 422 , Code = "BZV10", Description = "Biochemisch zuurstofverbruik over 10 dagen", CasNr = "NVT", Group = "ChemischeStof" });</v>
      </c>
    </row>
    <row r="295" spans="1:10" x14ac:dyDescent="0.25">
      <c r="A295" s="329" t="s">
        <v>2708</v>
      </c>
      <c r="B295" s="329" t="s">
        <v>2709</v>
      </c>
      <c r="C295" s="329" t="s">
        <v>1315</v>
      </c>
      <c r="D295" s="329" t="s">
        <v>2028</v>
      </c>
      <c r="E295" s="329">
        <v>423</v>
      </c>
      <c r="F295" s="330">
        <v>41375</v>
      </c>
      <c r="G295" s="330"/>
      <c r="I295">
        <f>INDEX('T.19 factoren v1.4.0'!$A$1:$I$8977,MATCH($E295,'T.19 factoren v1.4.0'!$E:$E,0),5)</f>
        <v>423</v>
      </c>
      <c r="J295" t="str">
        <f t="shared" si="4"/>
        <v>definitions.Add(new ParameterDefinition() { ID = 423 , Code = "BZV12", Description = "Biochemisch zuurstofverbruik over 12 dagen", CasNr = "NVT", Group = "ChemischeStof" });</v>
      </c>
    </row>
    <row r="296" spans="1:10" x14ac:dyDescent="0.25">
      <c r="A296" s="329" t="s">
        <v>2710</v>
      </c>
      <c r="B296" s="329" t="s">
        <v>2711</v>
      </c>
      <c r="C296" s="329" t="s">
        <v>1315</v>
      </c>
      <c r="D296" s="329" t="s">
        <v>2028</v>
      </c>
      <c r="E296" s="329">
        <v>424</v>
      </c>
      <c r="F296" s="330">
        <v>41375</v>
      </c>
      <c r="G296" s="330"/>
      <c r="I296">
        <f>INDEX('T.19 factoren v1.4.0'!$A$1:$I$8977,MATCH($E296,'T.19 factoren v1.4.0'!$E:$E,0),5)</f>
        <v>424</v>
      </c>
      <c r="J296" t="str">
        <f t="shared" si="4"/>
        <v>definitions.Add(new ParameterDefinition() { ID = 424 , Code = "BZV14", Description = "Biochemisch zuurstofverbruik over 14 dagen", CasNr = "NVT", Group = "ChemischeStof" });</v>
      </c>
    </row>
    <row r="297" spans="1:10" x14ac:dyDescent="0.25">
      <c r="A297" s="329" t="s">
        <v>2712</v>
      </c>
      <c r="B297" s="329" t="s">
        <v>2713</v>
      </c>
      <c r="C297" s="329" t="s">
        <v>1315</v>
      </c>
      <c r="D297" s="329" t="s">
        <v>2028</v>
      </c>
      <c r="E297" s="329">
        <v>425</v>
      </c>
      <c r="F297" s="330">
        <v>41375</v>
      </c>
      <c r="G297" s="330"/>
      <c r="I297">
        <f>INDEX('T.19 factoren v1.4.0'!$A$1:$I$8977,MATCH($E297,'T.19 factoren v1.4.0'!$E:$E,0),5)</f>
        <v>425</v>
      </c>
      <c r="J297" t="str">
        <f t="shared" si="4"/>
        <v>definitions.Add(new ParameterDefinition() { ID = 425 , Code = "BZV19", Description = "Biochemisch zuurstofverbruik over 19 dagen", CasNr = "NVT", Group = "ChemischeStof" });</v>
      </c>
    </row>
    <row r="298" spans="1:10" x14ac:dyDescent="0.25">
      <c r="A298" s="329" t="s">
        <v>2714</v>
      </c>
      <c r="B298" s="329" t="s">
        <v>2715</v>
      </c>
      <c r="C298" s="329" t="s">
        <v>1315</v>
      </c>
      <c r="D298" s="329" t="s">
        <v>2028</v>
      </c>
      <c r="E298" s="329">
        <v>427</v>
      </c>
      <c r="F298" s="330">
        <v>41375</v>
      </c>
      <c r="G298" s="330"/>
      <c r="I298">
        <f>INDEX('T.19 factoren v1.4.0'!$A$1:$I$8977,MATCH($E298,'T.19 factoren v1.4.0'!$E:$E,0),5)</f>
        <v>427</v>
      </c>
      <c r="J298" t="str">
        <f t="shared" si="4"/>
        <v>definitions.Add(new ParameterDefinition() { ID = 427 , Code = "BZV21", Description = "Biochemisch zuurstofverbruik over 21 dagen", CasNr = "NVT", Group = "ChemischeStof" });</v>
      </c>
    </row>
    <row r="299" spans="1:10" x14ac:dyDescent="0.25">
      <c r="A299" s="329" t="s">
        <v>2716</v>
      </c>
      <c r="B299" s="329" t="s">
        <v>2717</v>
      </c>
      <c r="C299" s="329" t="s">
        <v>1315</v>
      </c>
      <c r="D299" s="329" t="s">
        <v>2028</v>
      </c>
      <c r="E299" s="329">
        <v>428</v>
      </c>
      <c r="F299" s="330">
        <v>41375</v>
      </c>
      <c r="G299" s="330"/>
      <c r="I299">
        <f>INDEX('T.19 factoren v1.4.0'!$A$1:$I$8977,MATCH($E299,'T.19 factoren v1.4.0'!$E:$E,0),5)</f>
        <v>428</v>
      </c>
      <c r="J299" t="str">
        <f t="shared" si="4"/>
        <v>definitions.Add(new ParameterDefinition() { ID = 428 , Code = "BZV26", Description = "Biochemisch zuurstofverbruik over 26 dagen", CasNr = "NVT", Group = "ChemischeStof" });</v>
      </c>
    </row>
    <row r="300" spans="1:10" x14ac:dyDescent="0.25">
      <c r="A300" s="329" t="s">
        <v>2718</v>
      </c>
      <c r="B300" s="329" t="s">
        <v>2719</v>
      </c>
      <c r="C300" s="329" t="s">
        <v>1315</v>
      </c>
      <c r="D300" s="329" t="s">
        <v>2028</v>
      </c>
      <c r="E300" s="329">
        <v>429</v>
      </c>
      <c r="F300" s="330">
        <v>41375</v>
      </c>
      <c r="G300" s="330"/>
      <c r="I300">
        <f>INDEX('T.19 factoren v1.4.0'!$A$1:$I$8977,MATCH($E300,'T.19 factoren v1.4.0'!$E:$E,0),5)</f>
        <v>429</v>
      </c>
      <c r="J300" t="str">
        <f t="shared" si="4"/>
        <v>definitions.Add(new ParameterDefinition() { ID = 429 , Code = "BZV28", Description = "Biochemisch zuurstofverbruik over 28 dagen", CasNr = "NVT", Group = "ChemischeStof" });</v>
      </c>
    </row>
    <row r="301" spans="1:10" x14ac:dyDescent="0.25">
      <c r="A301" s="329" t="s">
        <v>2720</v>
      </c>
      <c r="B301" s="329" t="s">
        <v>2721</v>
      </c>
      <c r="C301" s="329" t="s">
        <v>1315</v>
      </c>
      <c r="D301" s="329" t="s">
        <v>2028</v>
      </c>
      <c r="E301" s="329">
        <v>431</v>
      </c>
      <c r="F301" s="330">
        <v>41375</v>
      </c>
      <c r="G301" s="330"/>
      <c r="I301">
        <f>INDEX('T.19 factoren v1.4.0'!$A$1:$I$8977,MATCH($E301,'T.19 factoren v1.4.0'!$E:$E,0),5)</f>
        <v>431</v>
      </c>
      <c r="J301" t="str">
        <f t="shared" si="4"/>
        <v>definitions.Add(new ParameterDefinition() { ID = 431 , Code = "BZV33", Description = "Biochemisch zuurstofverbruik over 33 dagen", CasNr = "NVT", Group = "ChemischeStof" });</v>
      </c>
    </row>
    <row r="302" spans="1:10" x14ac:dyDescent="0.25">
      <c r="A302" s="329" t="s">
        <v>2722</v>
      </c>
      <c r="B302" s="329" t="s">
        <v>2723</v>
      </c>
      <c r="C302" s="329" t="s">
        <v>1315</v>
      </c>
      <c r="D302" s="329" t="s">
        <v>2028</v>
      </c>
      <c r="E302" s="329">
        <v>433</v>
      </c>
      <c r="F302" s="330">
        <v>41375</v>
      </c>
      <c r="G302" s="330"/>
      <c r="I302">
        <f>INDEX('T.19 factoren v1.4.0'!$A$1:$I$8977,MATCH($E302,'T.19 factoren v1.4.0'!$E:$E,0),5)</f>
        <v>433</v>
      </c>
      <c r="J302" t="str">
        <f t="shared" si="4"/>
        <v>definitions.Add(new ParameterDefinition() { ID = 433 , Code = "BZV5", Description = "Biochemisch zuurstofverbruik over 5 dagen", CasNr = "NVT", Group = "ChemischeStof" });</v>
      </c>
    </row>
    <row r="303" spans="1:10" x14ac:dyDescent="0.25">
      <c r="A303" s="329" t="s">
        <v>2724</v>
      </c>
      <c r="B303" s="329" t="s">
        <v>2725</v>
      </c>
      <c r="C303" s="329" t="s">
        <v>1315</v>
      </c>
      <c r="D303" s="329" t="s">
        <v>2028</v>
      </c>
      <c r="E303" s="329">
        <v>435</v>
      </c>
      <c r="F303" s="330">
        <v>41375</v>
      </c>
      <c r="G303" s="330"/>
      <c r="I303">
        <f>INDEX('T.19 factoren v1.4.0'!$A$1:$I$8977,MATCH($E303,'T.19 factoren v1.4.0'!$E:$E,0),5)</f>
        <v>435</v>
      </c>
      <c r="J303" t="str">
        <f t="shared" si="4"/>
        <v>definitions.Add(new ParameterDefinition() { ID = 435 , Code = "BZV7", Description = "Biochemisch zuurstofverbruik over 7 dagen", CasNr = "NVT", Group = "ChemischeStof" });</v>
      </c>
    </row>
    <row r="304" spans="1:10" x14ac:dyDescent="0.25">
      <c r="A304" s="329" t="s">
        <v>254</v>
      </c>
      <c r="B304" s="329" t="s">
        <v>1366</v>
      </c>
      <c r="C304" s="329" t="s">
        <v>2726</v>
      </c>
      <c r="D304" s="329" t="s">
        <v>2028</v>
      </c>
      <c r="E304" s="329">
        <v>441</v>
      </c>
      <c r="F304" s="330">
        <v>41375</v>
      </c>
      <c r="G304" s="330"/>
      <c r="I304">
        <f>INDEX('T.19 factoren v1.4.0'!$A$1:$I$8977,MATCH($E304,'T.19 factoren v1.4.0'!$E:$E,0),5)</f>
        <v>441</v>
      </c>
      <c r="J304" t="str">
        <f t="shared" si="4"/>
        <v>definitions.Add(new ParameterDefinition() { ID = 441 , Code = "Cd", Description = "cadmium", CasNr = "7440-43-9", Group = "ChemischeStof" });</v>
      </c>
    </row>
    <row r="305" spans="1:10" x14ac:dyDescent="0.25">
      <c r="A305" s="329" t="s">
        <v>2727</v>
      </c>
      <c r="B305" s="329" t="s">
        <v>2728</v>
      </c>
      <c r="C305" s="329" t="s">
        <v>2729</v>
      </c>
      <c r="D305" s="329" t="s">
        <v>2028</v>
      </c>
      <c r="E305" s="329">
        <v>442</v>
      </c>
      <c r="F305" s="330">
        <v>41375</v>
      </c>
      <c r="G305" s="330"/>
      <c r="I305">
        <f>INDEX('T.19 factoren v1.4.0'!$A$1:$I$8977,MATCH($E305,'T.19 factoren v1.4.0'!$E:$E,0),5)</f>
        <v>442</v>
      </c>
      <c r="J305" t="str">
        <f t="shared" si="4"/>
        <v>definitions.Add(new ParameterDefinition() { ID = 442 , Code = "caffine", Description = "caffeine", CasNr = "58-08-2", Group = "ChemischeStof" });</v>
      </c>
    </row>
    <row r="306" spans="1:10" x14ac:dyDescent="0.25">
      <c r="A306" s="329" t="s">
        <v>2730</v>
      </c>
      <c r="B306" s="329" t="s">
        <v>2731</v>
      </c>
      <c r="C306" s="329" t="s">
        <v>2732</v>
      </c>
      <c r="D306" s="329" t="s">
        <v>2028</v>
      </c>
      <c r="E306" s="329">
        <v>443</v>
      </c>
      <c r="F306" s="330">
        <v>41375</v>
      </c>
      <c r="G306" s="330"/>
      <c r="I306">
        <f>INDEX('T.19 factoren v1.4.0'!$A$1:$I$8977,MATCH($E306,'T.19 factoren v1.4.0'!$E:$E,0),5)</f>
        <v>443</v>
      </c>
      <c r="J306" t="str">
        <f t="shared" si="4"/>
        <v>definitions.Add(new ParameterDefinition() { ID = 443 , Code = "calct", Description = "calciet", CasNr = "13397-26-7", Group = "ChemischeStof" });</v>
      </c>
    </row>
    <row r="307" spans="1:10" x14ac:dyDescent="0.25">
      <c r="A307" s="329" t="s">
        <v>2733</v>
      </c>
      <c r="B307" s="329" t="s">
        <v>2734</v>
      </c>
      <c r="C307" s="329" t="s">
        <v>2735</v>
      </c>
      <c r="D307" s="329" t="s">
        <v>2028</v>
      </c>
      <c r="E307" s="329">
        <v>447</v>
      </c>
      <c r="F307" s="330">
        <v>41375</v>
      </c>
      <c r="G307" s="330"/>
      <c r="I307">
        <f>INDEX('T.19 factoren v1.4.0'!$A$1:$I$8977,MATCH($E307,'T.19 factoren v1.4.0'!$E:$E,0),5)</f>
        <v>447</v>
      </c>
      <c r="J307" t="str">
        <f t="shared" si="4"/>
        <v>definitions.Add(new ParameterDefinition() { ID = 447 , Code = "Ca", Description = "calcium", CasNr = "7440-70-2", Group = "ChemischeStof" });</v>
      </c>
    </row>
    <row r="308" spans="1:10" x14ac:dyDescent="0.25">
      <c r="A308" s="329" t="s">
        <v>2736</v>
      </c>
      <c r="B308" s="329" t="s">
        <v>2737</v>
      </c>
      <c r="C308" s="329" t="s">
        <v>2738</v>
      </c>
      <c r="D308" s="329" t="s">
        <v>2028</v>
      </c>
      <c r="E308" s="329">
        <v>450</v>
      </c>
      <c r="F308" s="330">
        <v>41375</v>
      </c>
      <c r="G308" s="330"/>
      <c r="I308">
        <f>INDEX('T.19 factoren v1.4.0'!$A$1:$I$8977,MATCH($E308,'T.19 factoren v1.4.0'!$E:$E,0),5)</f>
        <v>450</v>
      </c>
      <c r="J308" t="str">
        <f t="shared" si="4"/>
        <v>definitions.Add(new ParameterDefinition() { ID = 450 , Code = "toxafn", Description = "toxafeen", CasNr = "8001-35-2", Group = "ChemischeStof" });</v>
      </c>
    </row>
    <row r="309" spans="1:10" x14ac:dyDescent="0.25">
      <c r="A309" s="329" t="s">
        <v>2739</v>
      </c>
      <c r="B309" s="329" t="s">
        <v>2740</v>
      </c>
      <c r="C309" s="329" t="s">
        <v>2741</v>
      </c>
      <c r="D309" s="329" t="s">
        <v>2028</v>
      </c>
      <c r="E309" s="329">
        <v>451</v>
      </c>
      <c r="F309" s="330">
        <v>41375</v>
      </c>
      <c r="G309" s="330"/>
      <c r="I309">
        <f>INDEX('T.19 factoren v1.4.0'!$A$1:$I$8977,MATCH($E309,'T.19 factoren v1.4.0'!$E:$E,0),5)</f>
        <v>451</v>
      </c>
      <c r="J309" t="str">
        <f t="shared" si="4"/>
        <v>definitions.Add(new ParameterDefinition() { ID = 451 , Code = "camfr", Description = "camfor", CasNr = "76-22-2", Group = "ChemischeStof" });</v>
      </c>
    </row>
    <row r="310" spans="1:10" x14ac:dyDescent="0.25">
      <c r="A310" s="329" t="s">
        <v>257</v>
      </c>
      <c r="B310" s="329" t="s">
        <v>2742</v>
      </c>
      <c r="C310" s="329" t="s">
        <v>2743</v>
      </c>
      <c r="D310" s="329" t="s">
        <v>2028</v>
      </c>
      <c r="E310" s="329">
        <v>455</v>
      </c>
      <c r="F310" s="330">
        <v>41375</v>
      </c>
      <c r="G310" s="330"/>
      <c r="I310">
        <f>INDEX('T.19 factoren v1.4.0'!$A$1:$I$8977,MATCH($E310,'T.19 factoren v1.4.0'!$E:$E,0),5)</f>
        <v>455</v>
      </c>
      <c r="J310" t="str">
        <f t="shared" si="4"/>
        <v>definitions.Add(new ParameterDefinition() { ID = 455 , Code = "captfl", Description = "captafol", CasNr = "2425-06-1", Group = "ChemischeStof" });</v>
      </c>
    </row>
    <row r="311" spans="1:10" x14ac:dyDescent="0.25">
      <c r="A311" s="329" t="s">
        <v>258</v>
      </c>
      <c r="B311" s="329" t="s">
        <v>2744</v>
      </c>
      <c r="C311" s="329" t="s">
        <v>2745</v>
      </c>
      <c r="D311" s="329" t="s">
        <v>2028</v>
      </c>
      <c r="E311" s="329">
        <v>456</v>
      </c>
      <c r="F311" s="330">
        <v>41375</v>
      </c>
      <c r="G311" s="330"/>
      <c r="I311">
        <f>INDEX('T.19 factoren v1.4.0'!$A$1:$I$8977,MATCH($E311,'T.19 factoren v1.4.0'!$E:$E,0),5)</f>
        <v>456</v>
      </c>
      <c r="J311" t="str">
        <f t="shared" si="4"/>
        <v>definitions.Add(new ParameterDefinition() { ID = 456 , Code = "captn", Description = "captan", CasNr = "133-06-2", Group = "ChemischeStof" });</v>
      </c>
    </row>
    <row r="312" spans="1:10" x14ac:dyDescent="0.25">
      <c r="A312" s="329" t="s">
        <v>1896</v>
      </c>
      <c r="B312" s="329" t="s">
        <v>2746</v>
      </c>
      <c r="C312" s="329" t="s">
        <v>2747</v>
      </c>
      <c r="D312" s="329" t="s">
        <v>2028</v>
      </c>
      <c r="E312" s="329">
        <v>458</v>
      </c>
      <c r="F312" s="330">
        <v>41375</v>
      </c>
      <c r="G312" s="330"/>
      <c r="I312">
        <f>INDEX('T.19 factoren v1.4.0'!$A$1:$I$8977,MATCH($E312,'T.19 factoren v1.4.0'!$E:$E,0),5)</f>
        <v>458</v>
      </c>
      <c r="J312" t="str">
        <f t="shared" si="4"/>
        <v>definitions.Add(new ParameterDefinition() { ID = 458 , Code = "carbrl", Description = "carbaryl", CasNr = "63-25-2", Group = "ChemischeStof" });</v>
      </c>
    </row>
    <row r="313" spans="1:10" x14ac:dyDescent="0.25">
      <c r="A313" s="329" t="s">
        <v>2748</v>
      </c>
      <c r="B313" s="329" t="s">
        <v>2749</v>
      </c>
      <c r="C313" s="329" t="s">
        <v>2750</v>
      </c>
      <c r="D313" s="329" t="s">
        <v>2028</v>
      </c>
      <c r="E313" s="329">
        <v>459</v>
      </c>
      <c r="F313" s="330">
        <v>41375</v>
      </c>
      <c r="G313" s="330"/>
      <c r="I313">
        <f>INDEX('T.19 factoren v1.4.0'!$A$1:$I$8977,MATCH($E313,'T.19 factoren v1.4.0'!$E:$E,0),5)</f>
        <v>459</v>
      </c>
      <c r="J313" t="str">
        <f t="shared" si="4"/>
        <v>definitions.Add(new ParameterDefinition() { ID = 459 , Code = "carbzl", Description = "carbazol", CasNr = "86-74-8", Group = "ChemischeStof" });</v>
      </c>
    </row>
    <row r="314" spans="1:10" x14ac:dyDescent="0.25">
      <c r="A314" s="329" t="s">
        <v>2751</v>
      </c>
      <c r="B314" s="329" t="s">
        <v>2752</v>
      </c>
      <c r="C314" s="329" t="s">
        <v>2753</v>
      </c>
      <c r="D314" s="329" t="s">
        <v>2028</v>
      </c>
      <c r="E314" s="329">
        <v>460</v>
      </c>
      <c r="F314" s="330">
        <v>41375</v>
      </c>
      <c r="G314" s="330"/>
      <c r="I314">
        <f>INDEX('T.19 factoren v1.4.0'!$A$1:$I$8977,MATCH($E314,'T.19 factoren v1.4.0'!$E:$E,0),5)</f>
        <v>460</v>
      </c>
      <c r="J314" t="str">
        <f t="shared" si="4"/>
        <v>definitions.Add(new ParameterDefinition() { ID = 460 , Code = "carbdzm", Description = "carbendazim", CasNr = "10605-21-7", Group = "ChemischeStof" });</v>
      </c>
    </row>
    <row r="315" spans="1:10" x14ac:dyDescent="0.25">
      <c r="A315" s="329" t="s">
        <v>2754</v>
      </c>
      <c r="B315" s="329" t="s">
        <v>2755</v>
      </c>
      <c r="C315" s="329" t="s">
        <v>2756</v>
      </c>
      <c r="D315" s="329" t="s">
        <v>2028</v>
      </c>
      <c r="E315" s="329">
        <v>461</v>
      </c>
      <c r="F315" s="330">
        <v>41375</v>
      </c>
      <c r="G315" s="330"/>
      <c r="I315">
        <f>INDEX('T.19 factoren v1.4.0'!$A$1:$I$8977,MATCH($E315,'T.19 factoren v1.4.0'!$E:$E,0),5)</f>
        <v>461</v>
      </c>
      <c r="J315" t="str">
        <f t="shared" si="4"/>
        <v>definitions.Add(new ParameterDefinition() { ID = 461 , Code = "carbfnton", Description = "carbofenothion", CasNr = "786-19-6", Group = "ChemischeStof" });</v>
      </c>
    </row>
    <row r="316" spans="1:10" x14ac:dyDescent="0.25">
      <c r="A316" s="329" t="s">
        <v>1897</v>
      </c>
      <c r="B316" s="329" t="s">
        <v>2757</v>
      </c>
      <c r="C316" s="329" t="s">
        <v>2758</v>
      </c>
      <c r="D316" s="329" t="s">
        <v>2028</v>
      </c>
      <c r="E316" s="329">
        <v>462</v>
      </c>
      <c r="F316" s="330">
        <v>41375</v>
      </c>
      <c r="G316" s="330"/>
      <c r="I316">
        <f>INDEX('T.19 factoren v1.4.0'!$A$1:$I$8977,MATCH($E316,'T.19 factoren v1.4.0'!$E:$E,0),5)</f>
        <v>462</v>
      </c>
      <c r="J316" t="str">
        <f t="shared" si="4"/>
        <v>definitions.Add(new ParameterDefinition() { ID = 462 , Code = "carbfrn", Description = "carbofuran", CasNr = "1563-66-2", Group = "ChemischeStof" });</v>
      </c>
    </row>
    <row r="317" spans="1:10" x14ac:dyDescent="0.25">
      <c r="A317" s="329" t="s">
        <v>2759</v>
      </c>
      <c r="B317" s="329" t="s">
        <v>2760</v>
      </c>
      <c r="C317" s="329" t="s">
        <v>2761</v>
      </c>
      <c r="D317" s="329" t="s">
        <v>2028</v>
      </c>
      <c r="E317" s="329">
        <v>463</v>
      </c>
      <c r="F317" s="330">
        <v>41375</v>
      </c>
      <c r="G317" s="330"/>
      <c r="I317">
        <f>INDEX('T.19 factoren v1.4.0'!$A$1:$I$8977,MATCH($E317,'T.19 factoren v1.4.0'!$E:$E,0),5)</f>
        <v>463</v>
      </c>
      <c r="J317" t="str">
        <f t="shared" si="4"/>
        <v>definitions.Add(new ParameterDefinition() { ID = 463 , Code = "3ketcbfrn", Description = "3-ketocarbofuraan", CasNr = "16709-30-1", Group = "ChemischeStof" });</v>
      </c>
    </row>
    <row r="318" spans="1:10" x14ac:dyDescent="0.25">
      <c r="A318" s="329" t="s">
        <v>2762</v>
      </c>
      <c r="B318" s="329" t="s">
        <v>2763</v>
      </c>
      <c r="C318" s="329" t="s">
        <v>2764</v>
      </c>
      <c r="D318" s="329" t="s">
        <v>2028</v>
      </c>
      <c r="E318" s="329">
        <v>464</v>
      </c>
      <c r="F318" s="330">
        <v>41375</v>
      </c>
      <c r="G318" s="330"/>
      <c r="I318">
        <f>INDEX('T.19 factoren v1.4.0'!$A$1:$I$8977,MATCH($E318,'T.19 factoren v1.4.0'!$E:$E,0),5)</f>
        <v>464</v>
      </c>
      <c r="J318" t="str">
        <f t="shared" si="4"/>
        <v>definitions.Add(new ParameterDefinition() { ID = 464 , Code = "CO3", Description = "carbonaat", CasNr = "3812-32-6", Group = "ChemischeStof" });</v>
      </c>
    </row>
    <row r="319" spans="1:10" x14ac:dyDescent="0.25">
      <c r="A319" s="329" t="s">
        <v>2765</v>
      </c>
      <c r="B319" s="329" t="s">
        <v>2766</v>
      </c>
      <c r="C319" s="329" t="s">
        <v>2767</v>
      </c>
      <c r="D319" s="329" t="s">
        <v>2028</v>
      </c>
      <c r="E319" s="329">
        <v>465</v>
      </c>
      <c r="F319" s="330">
        <v>41375</v>
      </c>
      <c r="G319" s="330"/>
      <c r="I319">
        <f>INDEX('T.19 factoren v1.4.0'!$A$1:$I$8977,MATCH($E319,'T.19 factoren v1.4.0'!$E:$E,0),5)</f>
        <v>465</v>
      </c>
      <c r="J319" t="str">
        <f t="shared" si="4"/>
        <v>definitions.Add(new ParameterDefinition() { ID = 465 , Code = "carbOxn", Description = "carboxin", CasNr = "5234-68-4", Group = "ChemischeStof" });</v>
      </c>
    </row>
    <row r="320" spans="1:10" x14ac:dyDescent="0.25">
      <c r="A320" s="329" t="s">
        <v>262</v>
      </c>
      <c r="B320" s="329" t="s">
        <v>2768</v>
      </c>
      <c r="C320" s="329" t="s">
        <v>2769</v>
      </c>
      <c r="D320" s="329" t="s">
        <v>2028</v>
      </c>
      <c r="E320" s="329">
        <v>466</v>
      </c>
      <c r="F320" s="330">
        <v>41375</v>
      </c>
      <c r="G320" s="330"/>
      <c r="I320">
        <f>INDEX('T.19 factoren v1.4.0'!$A$1:$I$8977,MATCH($E320,'T.19 factoren v1.4.0'!$E:$E,0),5)</f>
        <v>466</v>
      </c>
      <c r="J320" t="str">
        <f t="shared" si="4"/>
        <v>definitions.Add(new ParameterDefinition() { ID = 466 , Code = "12DHOxBen", Description = "1,2-dihydroxybenzeen", CasNr = "120-80-9", Group = "ChemischeStof" });</v>
      </c>
    </row>
    <row r="321" spans="1:10" x14ac:dyDescent="0.25">
      <c r="A321" s="329" t="s">
        <v>2770</v>
      </c>
      <c r="B321" s="329" t="s">
        <v>2771</v>
      </c>
      <c r="C321" s="329" t="s">
        <v>2772</v>
      </c>
      <c r="D321" s="329" t="s">
        <v>2028</v>
      </c>
      <c r="E321" s="329">
        <v>467</v>
      </c>
      <c r="F321" s="330">
        <v>41375</v>
      </c>
      <c r="G321" s="330"/>
      <c r="I321">
        <f>INDEX('T.19 factoren v1.4.0'!$A$1:$I$8977,MATCH($E321,'T.19 factoren v1.4.0'!$E:$E,0),5)</f>
        <v>467</v>
      </c>
      <c r="J321" t="str">
        <f t="shared" si="4"/>
        <v>definitions.Add(new ParameterDefinition() { ID = 467 , Code = "Ce", Description = "cerium", CasNr = "7440-45-1", Group = "ChemischeStof" });</v>
      </c>
    </row>
    <row r="322" spans="1:10" x14ac:dyDescent="0.25">
      <c r="A322" s="329" t="s">
        <v>2773</v>
      </c>
      <c r="B322" s="329" t="s">
        <v>2774</v>
      </c>
      <c r="C322" s="329" t="s">
        <v>2775</v>
      </c>
      <c r="D322" s="329" t="s">
        <v>2028</v>
      </c>
      <c r="E322" s="329">
        <v>468</v>
      </c>
      <c r="F322" s="330">
        <v>41375</v>
      </c>
      <c r="G322" s="330"/>
      <c r="I322">
        <f>INDEX('T.19 factoren v1.4.0'!$A$1:$I$8977,MATCH($E322,'T.19 factoren v1.4.0'!$E:$E,0),5)</f>
        <v>468</v>
      </c>
      <c r="J322" t="str">
        <f t="shared" si="4"/>
        <v>definitions.Add(new ParameterDefinition() { ID = 468 , Code = "Cs", Description = "cesium", CasNr = "7440-46-2", Group = "ChemischeStof" });</v>
      </c>
    </row>
    <row r="323" spans="1:10" x14ac:dyDescent="0.25">
      <c r="A323" s="329" t="s">
        <v>2776</v>
      </c>
      <c r="B323" s="329" t="s">
        <v>2777</v>
      </c>
      <c r="C323" s="329" t="s">
        <v>2778</v>
      </c>
      <c r="D323" s="329" t="s">
        <v>2028</v>
      </c>
      <c r="E323" s="329">
        <v>469</v>
      </c>
      <c r="F323" s="330">
        <v>41375</v>
      </c>
      <c r="G323" s="330"/>
      <c r="I323">
        <f>INDEX('T.19 factoren v1.4.0'!$A$1:$I$8977,MATCH($E323,'T.19 factoren v1.4.0'!$E:$E,0),5)</f>
        <v>469</v>
      </c>
      <c r="J323" t="str">
        <f t="shared" ref="J323:J386" si="5">"definitions.Add(new ParameterDefinition() { ID = " &amp; E323 &amp; " , Code = """ &amp; A323 &amp; """, Description = """ &amp; B323 &amp; """, CasNr = """ &amp; C323 &amp;""", Group = """ &amp; D323 &amp;""" });"</f>
        <v>definitions.Add(new ParameterDefinition() { ID = 469 , Code = "quinmtont", Description = "quinomethionaat", CasNr = "2439-01-2", Group = "ChemischeStof" });</v>
      </c>
    </row>
    <row r="324" spans="1:10" x14ac:dyDescent="0.25">
      <c r="A324" s="329" t="s">
        <v>2779</v>
      </c>
      <c r="B324" s="329" t="s">
        <v>2780</v>
      </c>
      <c r="C324" s="329" t="s">
        <v>1315</v>
      </c>
      <c r="D324" s="329" t="s">
        <v>2028</v>
      </c>
      <c r="E324" s="329">
        <v>470</v>
      </c>
      <c r="F324" s="330">
        <v>41375</v>
      </c>
      <c r="G324" s="330"/>
      <c r="I324">
        <f>INDEX('T.19 factoren v1.4.0'!$A$1:$I$8977,MATCH($E324,'T.19 factoren v1.4.0'!$E:$E,0),5)</f>
        <v>470</v>
      </c>
      <c r="J324" t="str">
        <f t="shared" si="5"/>
        <v>definitions.Add(new ParameterDefinition() { ID = 470 , Code = "sGBCl", Description = "som gebonden beschikbaar chloor", CasNr = "NVT", Group = "ChemischeStof" });</v>
      </c>
    </row>
    <row r="325" spans="1:10" x14ac:dyDescent="0.25">
      <c r="A325" s="329" t="s">
        <v>263</v>
      </c>
      <c r="B325" s="329" t="s">
        <v>1460</v>
      </c>
      <c r="C325" s="329" t="s">
        <v>1315</v>
      </c>
      <c r="D325" s="329" t="s">
        <v>2028</v>
      </c>
      <c r="E325" s="329">
        <v>476</v>
      </c>
      <c r="F325" s="330">
        <v>41375</v>
      </c>
      <c r="G325" s="330"/>
      <c r="I325">
        <f>INDEX('T.19 factoren v1.4.0'!$A$1:$I$8977,MATCH($E325,'T.19 factoren v1.4.0'!$E:$E,0),5)</f>
        <v>476</v>
      </c>
      <c r="J325" t="str">
        <f t="shared" si="5"/>
        <v>definitions.Add(new ParameterDefinition() { ID = 476 , Code = "sClBen12", Description = "som 12 chloorbenzenen (Bbk, 1-1-2008)", CasNr = "NVT", Group = "ChemischeStof" });</v>
      </c>
    </row>
    <row r="326" spans="1:10" x14ac:dyDescent="0.25">
      <c r="A326" s="329" t="s">
        <v>2781</v>
      </c>
      <c r="B326" s="329" t="s">
        <v>2782</v>
      </c>
      <c r="C326" s="329" t="s">
        <v>2783</v>
      </c>
      <c r="D326" s="329" t="s">
        <v>2028</v>
      </c>
      <c r="E326" s="329">
        <v>477</v>
      </c>
      <c r="F326" s="330">
        <v>41375</v>
      </c>
      <c r="G326" s="330"/>
      <c r="I326">
        <f>INDEX('T.19 factoren v1.4.0'!$A$1:$I$8977,MATCH($E326,'T.19 factoren v1.4.0'!$E:$E,0),5)</f>
        <v>477</v>
      </c>
      <c r="J326" t="str">
        <f t="shared" si="5"/>
        <v>definitions.Add(new ParameterDefinition() { ID = 477 , Code = "C2y44DClbzlt", Description = "ethyl-4,4'-dichloorbenzilaat", CasNr = "510-15-6", Group = "ChemischeStof" });</v>
      </c>
    </row>
    <row r="327" spans="1:10" x14ac:dyDescent="0.25">
      <c r="A327" s="329" t="s">
        <v>2784</v>
      </c>
      <c r="B327" s="329" t="s">
        <v>2785</v>
      </c>
      <c r="C327" s="329" t="s">
        <v>2786</v>
      </c>
      <c r="D327" s="329" t="s">
        <v>2028</v>
      </c>
      <c r="E327" s="329">
        <v>478</v>
      </c>
      <c r="F327" s="330">
        <v>41375</v>
      </c>
      <c r="G327" s="330"/>
      <c r="I327">
        <f>INDEX('T.19 factoren v1.4.0'!$A$1:$I$8977,MATCH($E327,'T.19 factoren v1.4.0'!$E:$E,0),5)</f>
        <v>478</v>
      </c>
      <c r="J327" t="str">
        <f t="shared" si="5"/>
        <v>definitions.Add(new ParameterDefinition() { ID = 478 , Code = "Clbmrn", Description = "chloorbromuron", CasNr = "13360-45-7", Group = "ChemischeStof" });</v>
      </c>
    </row>
    <row r="328" spans="1:10" x14ac:dyDescent="0.25">
      <c r="A328" s="329" t="s">
        <v>2787</v>
      </c>
      <c r="B328" s="329" t="s">
        <v>2788</v>
      </c>
      <c r="C328" s="329" t="s">
        <v>2789</v>
      </c>
      <c r="D328" s="329" t="s">
        <v>2028</v>
      </c>
      <c r="E328" s="329">
        <v>479</v>
      </c>
      <c r="F328" s="330">
        <v>41375</v>
      </c>
      <c r="G328" s="330"/>
      <c r="I328">
        <f>INDEX('T.19 factoren v1.4.0'!$A$1:$I$8977,MATCH($E328,'T.19 factoren v1.4.0'!$E:$E,0),5)</f>
        <v>479</v>
      </c>
      <c r="J328" t="str">
        <f t="shared" si="5"/>
        <v>definitions.Add(new ParameterDefinition() { ID = 479 , Code = "Clbfm", Description = "chloorbufam", CasNr = "1967-16-4", Group = "ChemischeStof" });</v>
      </c>
    </row>
    <row r="329" spans="1:10" x14ac:dyDescent="0.25">
      <c r="A329" s="329" t="s">
        <v>264</v>
      </c>
      <c r="B329" s="329" t="s">
        <v>2790</v>
      </c>
      <c r="C329" s="329" t="s">
        <v>1315</v>
      </c>
      <c r="D329" s="329" t="s">
        <v>2028</v>
      </c>
      <c r="E329" s="329">
        <v>480</v>
      </c>
      <c r="F329" s="330">
        <v>41375</v>
      </c>
      <c r="G329" s="330"/>
      <c r="I329">
        <f>INDEX('T.19 factoren v1.4.0'!$A$1:$I$8977,MATCH($E329,'T.19 factoren v1.4.0'!$E:$E,0),5)</f>
        <v>480</v>
      </c>
      <c r="J329" t="str">
        <f t="shared" si="5"/>
        <v>definitions.Add(new ParameterDefinition() { ID = 480 , Code = "sCldn", Description = "som chloordaan (som cis- en trans-)", CasNr = "NVT", Group = "ChemischeStof" });</v>
      </c>
    </row>
    <row r="330" spans="1:10" x14ac:dyDescent="0.25">
      <c r="A330" s="329" t="s">
        <v>265</v>
      </c>
      <c r="B330" s="329" t="s">
        <v>1983</v>
      </c>
      <c r="C330" s="329" t="s">
        <v>1315</v>
      </c>
      <c r="D330" s="329" t="s">
        <v>2028</v>
      </c>
      <c r="E330" s="329">
        <v>482</v>
      </c>
      <c r="F330" s="330">
        <v>41375</v>
      </c>
      <c r="G330" s="330"/>
      <c r="I330">
        <f>INDEX('T.19 factoren v1.4.0'!$A$1:$I$8977,MATCH($E330,'T.19 factoren v1.4.0'!$E:$E,0),5)</f>
        <v>482</v>
      </c>
      <c r="J330" t="str">
        <f t="shared" si="5"/>
        <v>definitions.Add(new ParameterDefinition() { ID = 482 , Code = "sClFol", Description = "som chloorfenolen", CasNr = "NVT", Group = "ChemischeStof" });</v>
      </c>
    </row>
    <row r="331" spans="1:10" x14ac:dyDescent="0.25">
      <c r="A331" s="329" t="s">
        <v>2791</v>
      </c>
      <c r="B331" s="329" t="s">
        <v>2792</v>
      </c>
      <c r="C331" s="329" t="s">
        <v>2793</v>
      </c>
      <c r="D331" s="329" t="s">
        <v>2028</v>
      </c>
      <c r="E331" s="329">
        <v>484</v>
      </c>
      <c r="F331" s="330">
        <v>41375</v>
      </c>
      <c r="G331" s="330"/>
      <c r="I331">
        <f>INDEX('T.19 factoren v1.4.0'!$A$1:$I$8977,MATCH($E331,'T.19 factoren v1.4.0'!$E:$E,0),5)</f>
        <v>484</v>
      </c>
      <c r="J331" t="str">
        <f t="shared" si="5"/>
        <v>definitions.Add(new ParameterDefinition() { ID = 484 , Code = "Clfsn", Description = "chloorfenson", CasNr = "80-33-1", Group = "ChemischeStof" });</v>
      </c>
    </row>
    <row r="332" spans="1:10" x14ac:dyDescent="0.25">
      <c r="A332" s="329" t="s">
        <v>266</v>
      </c>
      <c r="B332" s="329" t="s">
        <v>2794</v>
      </c>
      <c r="C332" s="329" t="s">
        <v>2795</v>
      </c>
      <c r="D332" s="329" t="s">
        <v>2028</v>
      </c>
      <c r="E332" s="329">
        <v>487</v>
      </c>
      <c r="F332" s="330">
        <v>41375</v>
      </c>
      <c r="G332" s="330"/>
      <c r="I332">
        <f>INDEX('T.19 factoren v1.4.0'!$A$1:$I$8977,MATCH($E332,'T.19 factoren v1.4.0'!$E:$E,0),5)</f>
        <v>487</v>
      </c>
      <c r="J332" t="str">
        <f t="shared" si="5"/>
        <v>definitions.Add(new ParameterDefinition() { ID = 487 , Code = "Clfvfs", Description = "chloorfenvinfos", CasNr = "470-90-6", Group = "ChemischeStof" });</v>
      </c>
    </row>
    <row r="333" spans="1:10" x14ac:dyDescent="0.25">
      <c r="A333" s="329" t="s">
        <v>2796</v>
      </c>
      <c r="B333" s="329" t="s">
        <v>2797</v>
      </c>
      <c r="C333" s="329" t="s">
        <v>2798</v>
      </c>
      <c r="D333" s="329" t="s">
        <v>2028</v>
      </c>
      <c r="E333" s="329">
        <v>488</v>
      </c>
      <c r="F333" s="330">
        <v>41375</v>
      </c>
      <c r="G333" s="330"/>
      <c r="I333">
        <f>INDEX('T.19 factoren v1.4.0'!$A$1:$I$8977,MATCH($E333,'T.19 factoren v1.4.0'!$E:$E,0),5)</f>
        <v>488</v>
      </c>
      <c r="J333" t="str">
        <f t="shared" si="5"/>
        <v>definitions.Add(new ParameterDefinition() { ID = 488 , Code = "Clmfs", Description = "chloormefos", CasNr = "24934-91-6", Group = "ChemischeStof" });</v>
      </c>
    </row>
    <row r="334" spans="1:10" x14ac:dyDescent="0.25">
      <c r="A334" s="329" t="s">
        <v>2799</v>
      </c>
      <c r="B334" s="329" t="s">
        <v>2800</v>
      </c>
      <c r="C334" s="329" t="s">
        <v>2801</v>
      </c>
      <c r="D334" s="329" t="s">
        <v>2028</v>
      </c>
      <c r="E334" s="329">
        <v>489</v>
      </c>
      <c r="F334" s="330">
        <v>41375</v>
      </c>
      <c r="G334" s="330"/>
      <c r="I334">
        <f>INDEX('T.19 factoren v1.4.0'!$A$1:$I$8977,MATCH($E334,'T.19 factoren v1.4.0'!$E:$E,0),5)</f>
        <v>489</v>
      </c>
      <c r="J334" t="str">
        <f t="shared" si="5"/>
        <v>definitions.Add(new ParameterDefinition() { ID = 489 , Code = "ClC1a", Description = "chloormethaan", CasNr = "74-87-3", Group = "ChemischeStof" });</v>
      </c>
    </row>
    <row r="335" spans="1:10" x14ac:dyDescent="0.25">
      <c r="A335" s="329" t="s">
        <v>267</v>
      </c>
      <c r="B335" s="329" t="s">
        <v>2802</v>
      </c>
      <c r="C335" s="329" t="s">
        <v>1315</v>
      </c>
      <c r="D335" s="329" t="s">
        <v>2028</v>
      </c>
      <c r="E335" s="329">
        <v>491</v>
      </c>
      <c r="F335" s="330">
        <v>41375</v>
      </c>
      <c r="G335" s="330"/>
      <c r="I335">
        <f>INDEX('T.19 factoren v1.4.0'!$A$1:$I$8977,MATCH($E335,'T.19 factoren v1.4.0'!$E:$E,0),5)</f>
        <v>491</v>
      </c>
      <c r="J335" t="str">
        <f t="shared" si="5"/>
        <v>definitions.Add(new ParameterDefinition() { ID = 491 , Code = "s12ClNaf", Description = "som 1- en 2-chloornaftaleen", CasNr = "NVT", Group = "ChemischeStof" });</v>
      </c>
    </row>
    <row r="336" spans="1:10" x14ac:dyDescent="0.25">
      <c r="A336" s="329" t="s">
        <v>2803</v>
      </c>
      <c r="B336" s="329" t="s">
        <v>2804</v>
      </c>
      <c r="C336" s="329" t="s">
        <v>2805</v>
      </c>
      <c r="D336" s="329" t="s">
        <v>2028</v>
      </c>
      <c r="E336" s="329">
        <v>492</v>
      </c>
      <c r="F336" s="330">
        <v>41375</v>
      </c>
      <c r="G336" s="330"/>
      <c r="I336">
        <f>INDEX('T.19 factoren v1.4.0'!$A$1:$I$8977,MATCH($E336,'T.19 factoren v1.4.0'!$E:$E,0),5)</f>
        <v>492</v>
      </c>
      <c r="J336" t="str">
        <f t="shared" si="5"/>
        <v>definitions.Add(new ParameterDefinition() { ID = 492 , Code = "Clpfm", Description = "chloorprofam", CasNr = "101-21-3", Group = "ChemischeStof" });</v>
      </c>
    </row>
    <row r="337" spans="1:10" x14ac:dyDescent="0.25">
      <c r="A337" s="329" t="s">
        <v>1658</v>
      </c>
      <c r="B337" s="329" t="s">
        <v>2806</v>
      </c>
      <c r="C337" s="329" t="s">
        <v>2807</v>
      </c>
      <c r="D337" s="329" t="s">
        <v>2028</v>
      </c>
      <c r="E337" s="329">
        <v>494</v>
      </c>
      <c r="F337" s="330">
        <v>41375</v>
      </c>
      <c r="G337" s="330"/>
      <c r="I337">
        <f>INDEX('T.19 factoren v1.4.0'!$A$1:$I$8977,MATCH($E337,'T.19 factoren v1.4.0'!$E:$E,0),5)</f>
        <v>494</v>
      </c>
      <c r="J337" t="str">
        <f t="shared" si="5"/>
        <v>definitions.Add(new ParameterDefinition() { ID = 494 , Code = "C2yClprfs", Description = "ethylchloorpyrifos", CasNr = "2921-88-2", Group = "ChemischeStof" });</v>
      </c>
    </row>
    <row r="338" spans="1:10" x14ac:dyDescent="0.25">
      <c r="A338" s="329" t="s">
        <v>2808</v>
      </c>
      <c r="B338" s="329" t="s">
        <v>2809</v>
      </c>
      <c r="C338" s="329" t="s">
        <v>2810</v>
      </c>
      <c r="D338" s="329" t="s">
        <v>2028</v>
      </c>
      <c r="E338" s="329">
        <v>496</v>
      </c>
      <c r="F338" s="330">
        <v>41375</v>
      </c>
      <c r="G338" s="330"/>
      <c r="I338">
        <f>INDEX('T.19 factoren v1.4.0'!$A$1:$I$8977,MATCH($E338,'T.19 factoren v1.4.0'!$E:$E,0),5)</f>
        <v>496</v>
      </c>
      <c r="J338" t="str">
        <f t="shared" si="5"/>
        <v>definitions.Add(new ParameterDefinition() { ID = 496 , Code = "C1yClprfs", Description = "methylchloorpyrifos", CasNr = "5598-13-0", Group = "ChemischeStof" });</v>
      </c>
    </row>
    <row r="339" spans="1:10" x14ac:dyDescent="0.25">
      <c r="A339" s="329" t="s">
        <v>2811</v>
      </c>
      <c r="B339" s="329" t="s">
        <v>2812</v>
      </c>
      <c r="C339" s="329" t="s">
        <v>2813</v>
      </c>
      <c r="D339" s="329" t="s">
        <v>2028</v>
      </c>
      <c r="E339" s="329">
        <v>497</v>
      </c>
      <c r="F339" s="330">
        <v>41375</v>
      </c>
      <c r="G339" s="330"/>
      <c r="I339">
        <f>INDEX('T.19 factoren v1.4.0'!$A$1:$I$8977,MATCH($E339,'T.19 factoren v1.4.0'!$E:$E,0),5)</f>
        <v>497</v>
      </c>
      <c r="J339" t="str">
        <f t="shared" si="5"/>
        <v>definitions.Add(new ParameterDefinition() { ID = 497 , Code = "Cltlnl", Description = "chloorthalonil", CasNr = "1897-45-6", Group = "ChemischeStof" });</v>
      </c>
    </row>
    <row r="340" spans="1:10" x14ac:dyDescent="0.25">
      <c r="A340" s="329" t="s">
        <v>2814</v>
      </c>
      <c r="B340" s="329" t="s">
        <v>2815</v>
      </c>
      <c r="C340" s="329" t="s">
        <v>2816</v>
      </c>
      <c r="D340" s="329" t="s">
        <v>2028</v>
      </c>
      <c r="E340" s="329">
        <v>498</v>
      </c>
      <c r="F340" s="330">
        <v>41375</v>
      </c>
      <c r="G340" s="330"/>
      <c r="I340">
        <f>INDEX('T.19 factoren v1.4.0'!$A$1:$I$8977,MATCH($E340,'T.19 factoren v1.4.0'!$E:$E,0),5)</f>
        <v>498</v>
      </c>
      <c r="J340" t="str">
        <f t="shared" si="5"/>
        <v>definitions.Add(new ParameterDefinition() { ID = 498 , Code = "CltaAd", Description = "chloorthiamide", CasNr = "1918-13-4", Group = "ChemischeStof" });</v>
      </c>
    </row>
    <row r="341" spans="1:10" x14ac:dyDescent="0.25">
      <c r="A341" s="329" t="s">
        <v>2817</v>
      </c>
      <c r="B341" s="329" t="s">
        <v>2818</v>
      </c>
      <c r="C341" s="329" t="s">
        <v>2819</v>
      </c>
      <c r="D341" s="329" t="s">
        <v>2028</v>
      </c>
      <c r="E341" s="329">
        <v>503</v>
      </c>
      <c r="F341" s="330">
        <v>41375</v>
      </c>
      <c r="G341" s="330"/>
      <c r="I341">
        <f>INDEX('T.19 factoren v1.4.0'!$A$1:$I$8977,MATCH($E341,'T.19 factoren v1.4.0'!$E:$E,0),5)</f>
        <v>503</v>
      </c>
      <c r="J341" t="str">
        <f t="shared" si="5"/>
        <v>definitions.Add(new ParameterDefinition() { ID = 503 , Code = "Cltlrn", Description = "chloortoluron", CasNr = "15545-48-9", Group = "ChemischeStof" });</v>
      </c>
    </row>
    <row r="342" spans="1:10" x14ac:dyDescent="0.25">
      <c r="A342" s="329" t="s">
        <v>2820</v>
      </c>
      <c r="B342" s="329" t="s">
        <v>2821</v>
      </c>
      <c r="C342" s="329" t="s">
        <v>2822</v>
      </c>
      <c r="D342" s="329" t="s">
        <v>2028</v>
      </c>
      <c r="E342" s="329">
        <v>504</v>
      </c>
      <c r="F342" s="330">
        <v>41375</v>
      </c>
      <c r="G342" s="330"/>
      <c r="I342">
        <f>INDEX('T.19 factoren v1.4.0'!$A$1:$I$8977,MATCH($E342,'T.19 factoren v1.4.0'!$E:$E,0),5)</f>
        <v>504</v>
      </c>
      <c r="J342" t="str">
        <f t="shared" si="5"/>
        <v>definitions.Add(new ParameterDefinition() { ID = 504 , Code = "3Ao25DClbzez", Description = "3-amino-2,5-dichloor-benzoezuur", CasNr = "133-90-4", Group = "ChemischeStof" });</v>
      </c>
    </row>
    <row r="343" spans="1:10" x14ac:dyDescent="0.25">
      <c r="A343" s="329" t="s">
        <v>2823</v>
      </c>
      <c r="B343" s="329" t="s">
        <v>2824</v>
      </c>
      <c r="C343" s="329" t="s">
        <v>2825</v>
      </c>
      <c r="D343" s="329" t="s">
        <v>2028</v>
      </c>
      <c r="E343" s="329">
        <v>505</v>
      </c>
      <c r="F343" s="330">
        <v>41375</v>
      </c>
      <c r="G343" s="330"/>
      <c r="I343">
        <f>INDEX('T.19 factoren v1.4.0'!$A$1:$I$8977,MATCH($E343,'T.19 factoren v1.4.0'!$E:$E,0),5)</f>
        <v>505</v>
      </c>
      <c r="J343" t="str">
        <f t="shared" si="5"/>
        <v>definitions.Add(new ParameterDefinition() { ID = 505 , Code = "chloranl", Description = "chloranil", CasNr = "118-75-2", Group = "ChemischeStof" });</v>
      </c>
    </row>
    <row r="344" spans="1:10" x14ac:dyDescent="0.25">
      <c r="A344" s="329" t="s">
        <v>2826</v>
      </c>
      <c r="B344" s="329" t="s">
        <v>2827</v>
      </c>
      <c r="C344" s="329" t="s">
        <v>2828</v>
      </c>
      <c r="D344" s="329" t="s">
        <v>2028</v>
      </c>
      <c r="E344" s="329">
        <v>506</v>
      </c>
      <c r="F344" s="330">
        <v>41375</v>
      </c>
      <c r="G344" s="330"/>
      <c r="I344">
        <f>INDEX('T.19 factoren v1.4.0'!$A$1:$I$8977,MATCH($E344,'T.19 factoren v1.4.0'!$E:$E,0),5)</f>
        <v>506</v>
      </c>
      <c r="J344" t="str">
        <f t="shared" si="5"/>
        <v>definitions.Add(new ParameterDefinition() { ID = 506 , Code = "Clbsde", Description = "chloorbenside", CasNr = "103-17-3", Group = "ChemischeStof" });</v>
      </c>
    </row>
    <row r="345" spans="1:10" x14ac:dyDescent="0.25">
      <c r="A345" s="329" t="s">
        <v>269</v>
      </c>
      <c r="B345" s="329" t="s">
        <v>2829</v>
      </c>
      <c r="C345" s="329" t="s">
        <v>2830</v>
      </c>
      <c r="D345" s="329" t="s">
        <v>2028</v>
      </c>
      <c r="E345" s="329">
        <v>507</v>
      </c>
      <c r="F345" s="330">
        <v>41375</v>
      </c>
      <c r="G345" s="330"/>
      <c r="I345">
        <f>INDEX('T.19 factoren v1.4.0'!$A$1:$I$8977,MATCH($E345,'T.19 factoren v1.4.0'!$E:$E,0),5)</f>
        <v>507</v>
      </c>
      <c r="J345" t="str">
        <f t="shared" si="5"/>
        <v>definitions.Add(new ParameterDefinition() { ID = 507 , Code = "Clidzn", Description = "chloridazon", CasNr = "1698-60-8", Group = "ChemischeStof" });</v>
      </c>
    </row>
    <row r="346" spans="1:10" x14ac:dyDescent="0.25">
      <c r="A346" s="329" t="s">
        <v>270</v>
      </c>
      <c r="B346" s="329" t="s">
        <v>2831</v>
      </c>
      <c r="C346" s="329" t="s">
        <v>2832</v>
      </c>
      <c r="D346" s="329" t="s">
        <v>2028</v>
      </c>
      <c r="E346" s="329">
        <v>508</v>
      </c>
      <c r="F346" s="330">
        <v>41375</v>
      </c>
      <c r="G346" s="330"/>
      <c r="I346">
        <f>INDEX('T.19 factoren v1.4.0'!$A$1:$I$8977,MATCH($E346,'T.19 factoren v1.4.0'!$E:$E,0),5)</f>
        <v>508</v>
      </c>
      <c r="J346" t="str">
        <f t="shared" si="5"/>
        <v>definitions.Add(new ParameterDefinition() { ID = 508 , Code = "Cl", Description = "chloride", CasNr = "16887-00-6", Group = "ChemischeStof" });</v>
      </c>
    </row>
    <row r="347" spans="1:10" x14ac:dyDescent="0.25">
      <c r="A347" s="329" t="s">
        <v>2833</v>
      </c>
      <c r="B347" s="329" t="s">
        <v>2834</v>
      </c>
      <c r="C347" s="329" t="s">
        <v>2835</v>
      </c>
      <c r="D347" s="329" t="s">
        <v>2028</v>
      </c>
      <c r="E347" s="329">
        <v>510</v>
      </c>
      <c r="F347" s="330">
        <v>41375</v>
      </c>
      <c r="G347" s="330"/>
      <c r="I347">
        <f>INDEX('T.19 factoren v1.4.0'!$A$1:$I$8977,MATCH($E347,'T.19 factoren v1.4.0'!$E:$E,0),5)</f>
        <v>510</v>
      </c>
      <c r="J347" t="str">
        <f t="shared" si="5"/>
        <v>definitions.Add(new ParameterDefinition() { ID = 510 , Code = "CHLFa", Description = "chlorofyl-a", CasNr = "479-61-8", Group = "ChemischeStof" });</v>
      </c>
    </row>
    <row r="348" spans="1:10" x14ac:dyDescent="0.25">
      <c r="A348" s="329" t="s">
        <v>2836</v>
      </c>
      <c r="B348" s="329" t="s">
        <v>2837</v>
      </c>
      <c r="C348" s="329" t="s">
        <v>2838</v>
      </c>
      <c r="D348" s="329" t="s">
        <v>2028</v>
      </c>
      <c r="E348" s="329">
        <v>513</v>
      </c>
      <c r="F348" s="330">
        <v>41375</v>
      </c>
      <c r="G348" s="330"/>
      <c r="I348">
        <f>INDEX('T.19 factoren v1.4.0'!$A$1:$I$8977,MATCH($E348,'T.19 factoren v1.4.0'!$E:$E,0),5)</f>
        <v>513</v>
      </c>
      <c r="J348" t="str">
        <f t="shared" si="5"/>
        <v>definitions.Add(new ParameterDefinition() { ID = 513 , Code = "cltl", Description = "chloorthal", CasNr = "2136-79-0", Group = "ChemischeStof" });</v>
      </c>
    </row>
    <row r="349" spans="1:10" x14ac:dyDescent="0.25">
      <c r="A349" s="329" t="s">
        <v>2839</v>
      </c>
      <c r="B349" s="329" t="s">
        <v>2840</v>
      </c>
      <c r="C349" s="329" t="s">
        <v>2841</v>
      </c>
      <c r="D349" s="329" t="s">
        <v>2028</v>
      </c>
      <c r="E349" s="329">
        <v>514</v>
      </c>
      <c r="F349" s="330">
        <v>41375</v>
      </c>
      <c r="G349" s="330"/>
      <c r="I349">
        <f>INDEX('T.19 factoren v1.4.0'!$A$1:$I$8977,MATCH($E349,'T.19 factoren v1.4.0'!$E:$E,0),5)</f>
        <v>514</v>
      </c>
      <c r="J349" t="str">
        <f t="shared" si="5"/>
        <v>definitions.Add(new ParameterDefinition() { ID = 514 , Code = "chlozlnt", Description = "chlozolinaat", CasNr = "72391-46-9", Group = "ChemischeStof" });</v>
      </c>
    </row>
    <row r="350" spans="1:10" x14ac:dyDescent="0.25">
      <c r="A350" s="329" t="s">
        <v>2842</v>
      </c>
      <c r="B350" s="329" t="s">
        <v>2843</v>
      </c>
      <c r="C350" s="329" t="s">
        <v>1315</v>
      </c>
      <c r="D350" s="329" t="s">
        <v>2028</v>
      </c>
      <c r="E350" s="329">
        <v>515</v>
      </c>
      <c r="F350" s="330">
        <v>41375</v>
      </c>
      <c r="G350" s="330"/>
      <c r="I350">
        <f>INDEX('T.19 factoren v1.4.0'!$A$1:$I$8977,MATCH($E350,'T.19 factoren v1.4.0'!$E:$E,0),5)</f>
        <v>515</v>
      </c>
      <c r="J350" t="str">
        <f t="shared" si="5"/>
        <v>definitions.Add(new ParameterDefinition() { ID = 515 , Code = "sChER", Description = "som cholinesteraseremmers", CasNr = "NVT", Group = "ChemischeStof" });</v>
      </c>
    </row>
    <row r="351" spans="1:10" x14ac:dyDescent="0.25">
      <c r="A351" s="329" t="s">
        <v>271</v>
      </c>
      <c r="B351" s="329" t="s">
        <v>2844</v>
      </c>
      <c r="C351" s="329" t="s">
        <v>2845</v>
      </c>
      <c r="D351" s="329" t="s">
        <v>2028</v>
      </c>
      <c r="E351" s="329">
        <v>516</v>
      </c>
      <c r="F351" s="330">
        <v>41375</v>
      </c>
      <c r="G351" s="330"/>
      <c r="I351">
        <f>INDEX('T.19 factoren v1.4.0'!$A$1:$I$8977,MATCH($E351,'T.19 factoren v1.4.0'!$E:$E,0),5)</f>
        <v>516</v>
      </c>
      <c r="J351" t="str">
        <f t="shared" si="5"/>
        <v>definitions.Add(new ParameterDefinition() { ID = 516 , Code = "CrVI", Description = "chroom (zeswaardig)", CasNr = "18540-29-9", Group = "ChemischeStof" });</v>
      </c>
    </row>
    <row r="352" spans="1:10" x14ac:dyDescent="0.25">
      <c r="A352" s="329" t="s">
        <v>272</v>
      </c>
      <c r="B352" s="329" t="s">
        <v>1368</v>
      </c>
      <c r="C352" s="329" t="s">
        <v>2846</v>
      </c>
      <c r="D352" s="329" t="s">
        <v>2028</v>
      </c>
      <c r="E352" s="329">
        <v>517</v>
      </c>
      <c r="F352" s="330">
        <v>41375</v>
      </c>
      <c r="G352" s="330"/>
      <c r="I352">
        <f>INDEX('T.19 factoren v1.4.0'!$A$1:$I$8977,MATCH($E352,'T.19 factoren v1.4.0'!$E:$E,0),5)</f>
        <v>517</v>
      </c>
      <c r="J352" t="str">
        <f t="shared" si="5"/>
        <v>definitions.Add(new ParameterDefinition() { ID = 517 , Code = "Cr", Description = "chroom", CasNr = "7440-47-3", Group = "ChemischeStof" });</v>
      </c>
    </row>
    <row r="353" spans="1:10" x14ac:dyDescent="0.25">
      <c r="A353" s="329" t="s">
        <v>273</v>
      </c>
      <c r="B353" s="329" t="s">
        <v>1370</v>
      </c>
      <c r="C353" s="329" t="s">
        <v>2847</v>
      </c>
      <c r="D353" s="329" t="s">
        <v>2028</v>
      </c>
      <c r="E353" s="329">
        <v>518</v>
      </c>
      <c r="F353" s="330">
        <v>41375</v>
      </c>
      <c r="G353" s="330"/>
      <c r="I353">
        <f>INDEX('T.19 factoren v1.4.0'!$A$1:$I$8977,MATCH($E353,'T.19 factoren v1.4.0'!$E:$E,0),5)</f>
        <v>518</v>
      </c>
      <c r="J353" t="str">
        <f t="shared" si="5"/>
        <v>definitions.Add(new ParameterDefinition() { ID = 518 , Code = "Chr", Description = "chryseen", CasNr = "218-01-9", Group = "ChemischeStof" });</v>
      </c>
    </row>
    <row r="354" spans="1:10" x14ac:dyDescent="0.25">
      <c r="A354" s="329" t="s">
        <v>274</v>
      </c>
      <c r="B354" s="329" t="s">
        <v>2848</v>
      </c>
      <c r="C354" s="329" t="s">
        <v>1315</v>
      </c>
      <c r="D354" s="329" t="s">
        <v>2028</v>
      </c>
      <c r="E354" s="329">
        <v>519</v>
      </c>
      <c r="F354" s="330">
        <v>41375</v>
      </c>
      <c r="G354" s="330"/>
      <c r="I354">
        <f>INDEX('T.19 factoren v1.4.0'!$A$1:$I$8977,MATCH($E354,'T.19 factoren v1.4.0'!$E:$E,0),5)</f>
        <v>519</v>
      </c>
      <c r="J354" t="str">
        <f t="shared" si="5"/>
        <v>definitions.Add(new ParameterDefinition() { ID = 519 , Code = "sDClC2e", Description = "som dichlooretheen-isomeren", CasNr = "NVT", Group = "ChemischeStof" });</v>
      </c>
    </row>
    <row r="355" spans="1:10" x14ac:dyDescent="0.25">
      <c r="A355" s="329" t="s">
        <v>275</v>
      </c>
      <c r="B355" s="329" t="s">
        <v>2849</v>
      </c>
      <c r="C355" s="329" t="s">
        <v>2850</v>
      </c>
      <c r="D355" s="329" t="s">
        <v>2028</v>
      </c>
      <c r="E355" s="329">
        <v>520</v>
      </c>
      <c r="F355" s="330">
        <v>41375</v>
      </c>
      <c r="G355" s="330"/>
      <c r="I355">
        <f>INDEX('T.19 factoren v1.4.0'!$A$1:$I$8977,MATCH($E355,'T.19 factoren v1.4.0'!$E:$E,0),5)</f>
        <v>520</v>
      </c>
      <c r="J355" t="str">
        <f t="shared" si="5"/>
        <v>definitions.Add(new ParameterDefinition() { ID = 520 , Code = "c12DClC2e", Description = "cis-1,2-dichlooretheen", CasNr = "156-59-2", Group = "ChemischeStof" });</v>
      </c>
    </row>
    <row r="356" spans="1:10" x14ac:dyDescent="0.25">
      <c r="A356" s="329" t="s">
        <v>2851</v>
      </c>
      <c r="B356" s="329" t="s">
        <v>2852</v>
      </c>
      <c r="C356" s="329" t="s">
        <v>2853</v>
      </c>
      <c r="D356" s="329" t="s">
        <v>2028</v>
      </c>
      <c r="E356" s="329">
        <v>521</v>
      </c>
      <c r="F356" s="330">
        <v>41375</v>
      </c>
      <c r="G356" s="330"/>
      <c r="I356">
        <f>INDEX('T.19 factoren v1.4.0'!$A$1:$I$8977,MATCH($E356,'T.19 factoren v1.4.0'!$E:$E,0),5)</f>
        <v>521</v>
      </c>
      <c r="J356" t="str">
        <f t="shared" si="5"/>
        <v>definitions.Add(new ParameterDefinition() { ID = 521 , Code = "c13DClC3e", Description = "cis-1,3-dichloorpropeen", CasNr = "10061-01-5", Group = "ChemischeStof" });</v>
      </c>
    </row>
    <row r="357" spans="1:10" x14ac:dyDescent="0.25">
      <c r="A357" s="329" t="s">
        <v>276</v>
      </c>
      <c r="B357" s="329" t="s">
        <v>1372</v>
      </c>
      <c r="C357" s="329" t="s">
        <v>2854</v>
      </c>
      <c r="D357" s="329" t="s">
        <v>2028</v>
      </c>
      <c r="E357" s="329">
        <v>522</v>
      </c>
      <c r="F357" s="330">
        <v>41375</v>
      </c>
      <c r="G357" s="330"/>
      <c r="I357">
        <f>INDEX('T.19 factoren v1.4.0'!$A$1:$I$8977,MATCH($E357,'T.19 factoren v1.4.0'!$E:$E,0),5)</f>
        <v>522</v>
      </c>
      <c r="J357" t="str">
        <f t="shared" si="5"/>
        <v>definitions.Add(new ParameterDefinition() { ID = 522 , Code = "cCldn", Description = "cis-chloordaan", CasNr = "5103-71-9", Group = "ChemischeStof" });</v>
      </c>
    </row>
    <row r="358" spans="1:10" x14ac:dyDescent="0.25">
      <c r="A358" s="329" t="s">
        <v>2855</v>
      </c>
      <c r="B358" s="329" t="s">
        <v>2856</v>
      </c>
      <c r="C358" s="329" t="s">
        <v>2857</v>
      </c>
      <c r="D358" s="329" t="s">
        <v>2028</v>
      </c>
      <c r="E358" s="329">
        <v>524</v>
      </c>
      <c r="F358" s="330">
        <v>41375</v>
      </c>
      <c r="G358" s="330"/>
      <c r="I358">
        <f>INDEX('T.19 factoren v1.4.0'!$A$1:$I$8977,MATCH($E358,'T.19 factoren v1.4.0'!$E:$E,0),5)</f>
        <v>524</v>
      </c>
      <c r="J358" t="str">
        <f t="shared" si="5"/>
        <v>definitions.Add(new ParameterDefinition() { ID = 524 , Code = "cNnCl", Description = "cis-nonachloor", CasNr = "5103-73-1", Group = "ChemischeStof" });</v>
      </c>
    </row>
    <row r="359" spans="1:10" x14ac:dyDescent="0.25">
      <c r="A359" s="329" t="s">
        <v>2858</v>
      </c>
      <c r="B359" s="329" t="s">
        <v>2859</v>
      </c>
      <c r="C359" s="329" t="s">
        <v>1315</v>
      </c>
      <c r="D359" s="329" t="s">
        <v>2028</v>
      </c>
      <c r="E359" s="329">
        <v>525</v>
      </c>
      <c r="F359" s="330">
        <v>41375</v>
      </c>
      <c r="G359" s="330">
        <v>41375</v>
      </c>
      <c r="I359" t="e">
        <f>INDEX('T.19 factoren v1.4.0'!$A$1:$I$8977,MATCH($E359,'T.19 factoren v1.4.0'!$E:$E,0),5)</f>
        <v>#N/A</v>
      </c>
      <c r="J359" t="str">
        <f t="shared" si="5"/>
        <v>definitions.Add(new ParameterDefinition() { ID = 525 , Code = "sCKW", Description = "som gechloreerde koolwaterstoffen", CasNr = "NVT", Group = "ChemischeStof" });</v>
      </c>
    </row>
    <row r="360" spans="1:10" x14ac:dyDescent="0.25">
      <c r="A360" s="329" t="s">
        <v>2860</v>
      </c>
      <c r="B360" s="329" t="s">
        <v>2861</v>
      </c>
      <c r="C360" s="329" t="s">
        <v>2862</v>
      </c>
      <c r="D360" s="329" t="s">
        <v>2028</v>
      </c>
      <c r="E360" s="329">
        <v>526</v>
      </c>
      <c r="F360" s="330">
        <v>41375</v>
      </c>
      <c r="G360" s="330"/>
      <c r="I360">
        <f>INDEX('T.19 factoren v1.4.0'!$A$1:$I$8977,MATCH($E360,'T.19 factoren v1.4.0'!$E:$E,0),5)</f>
        <v>526</v>
      </c>
      <c r="J360" t="str">
        <f t="shared" si="5"/>
        <v>definitions.Add(new ParameterDefinition() { ID = 526 , Code = "cloprld", Description = "clopyralid", CasNr = "1702-17-6", Group = "ChemischeStof" });</v>
      </c>
    </row>
    <row r="361" spans="1:10" x14ac:dyDescent="0.25">
      <c r="A361" s="329" t="s">
        <v>277</v>
      </c>
      <c r="B361" s="329" t="s">
        <v>1374</v>
      </c>
      <c r="C361" s="329" t="s">
        <v>2863</v>
      </c>
      <c r="D361" s="329" t="s">
        <v>2028</v>
      </c>
      <c r="E361" s="329">
        <v>527</v>
      </c>
      <c r="F361" s="330">
        <v>41375</v>
      </c>
      <c r="G361" s="330"/>
      <c r="I361">
        <f>INDEX('T.19 factoren v1.4.0'!$A$1:$I$8977,MATCH($E361,'T.19 factoren v1.4.0'!$E:$E,0),5)</f>
        <v>527</v>
      </c>
      <c r="J361" t="str">
        <f t="shared" si="5"/>
        <v>definitions.Add(new ParameterDefinition() { ID = 527 , Code = "Co", Description = "kobalt", CasNr = "7440-48-4", Group = "ChemischeStof" });</v>
      </c>
    </row>
    <row r="362" spans="1:10" x14ac:dyDescent="0.25">
      <c r="A362" s="329" t="s">
        <v>2864</v>
      </c>
      <c r="B362" s="329" t="s">
        <v>2865</v>
      </c>
      <c r="C362" s="329" t="s">
        <v>2866</v>
      </c>
      <c r="D362" s="329" t="s">
        <v>2028</v>
      </c>
      <c r="E362" s="329">
        <v>530</v>
      </c>
      <c r="F362" s="330">
        <v>41375</v>
      </c>
      <c r="G362" s="330"/>
      <c r="I362">
        <f>INDEX('T.19 factoren v1.4.0'!$A$1:$I$8977,MATCH($E362,'T.19 factoren v1.4.0'!$E:$E,0),5)</f>
        <v>530</v>
      </c>
      <c r="J362" t="str">
        <f t="shared" si="5"/>
        <v>definitions.Add(new ParameterDefinition() { ID = 530 , Code = "cumfs", Description = "cumafos", CasNr = "56-72-4", Group = "ChemischeStof" });</v>
      </c>
    </row>
    <row r="363" spans="1:10" x14ac:dyDescent="0.25">
      <c r="A363" s="329" t="s">
        <v>280</v>
      </c>
      <c r="B363" s="329" t="s">
        <v>2867</v>
      </c>
      <c r="C363" s="329" t="s">
        <v>2868</v>
      </c>
      <c r="D363" s="329" t="s">
        <v>2028</v>
      </c>
      <c r="E363" s="329">
        <v>531</v>
      </c>
      <c r="F363" s="330">
        <v>41375</v>
      </c>
      <c r="G363" s="330"/>
      <c r="I363">
        <f>INDEX('T.19 factoren v1.4.0'!$A$1:$I$8977,MATCH($E363,'T.19 factoren v1.4.0'!$E:$E,0),5)</f>
        <v>531</v>
      </c>
      <c r="J363" t="str">
        <f t="shared" si="5"/>
        <v>definitions.Add(new ParameterDefinition() { ID = 531 , Code = "scresl", Description = "som cresol-isomeren", CasNr = "1319-77-3", Group = "ChemischeStof" });</v>
      </c>
    </row>
    <row r="364" spans="1:10" x14ac:dyDescent="0.25">
      <c r="A364" s="329" t="s">
        <v>2869</v>
      </c>
      <c r="B364" s="329" t="s">
        <v>2870</v>
      </c>
      <c r="C364" s="329" t="s">
        <v>2871</v>
      </c>
      <c r="D364" s="329" t="s">
        <v>2028</v>
      </c>
      <c r="E364" s="329">
        <v>534</v>
      </c>
      <c r="F364" s="330">
        <v>41375</v>
      </c>
      <c r="G364" s="330"/>
      <c r="I364">
        <f>INDEX('T.19 factoren v1.4.0'!$A$1:$I$8977,MATCH($E364,'T.19 factoren v1.4.0'!$E:$E,0),5)</f>
        <v>534</v>
      </c>
      <c r="J364" t="str">
        <f t="shared" si="5"/>
        <v>definitions.Add(new ParameterDefinition() { ID = 534 , Code = "CNazne", Description = "cyanazine", CasNr = "21725-46-2", Group = "ChemischeStof" });</v>
      </c>
    </row>
    <row r="365" spans="1:10" x14ac:dyDescent="0.25">
      <c r="A365" s="329" t="s">
        <v>282</v>
      </c>
      <c r="B365" s="329" t="s">
        <v>2872</v>
      </c>
      <c r="C365" s="329" t="s">
        <v>2873</v>
      </c>
      <c r="D365" s="329" t="s">
        <v>2028</v>
      </c>
      <c r="E365" s="329">
        <v>536</v>
      </c>
      <c r="F365" s="330">
        <v>41375</v>
      </c>
      <c r="G365" s="330"/>
      <c r="I365">
        <f>INDEX('T.19 factoren v1.4.0'!$A$1:$I$8977,MATCH($E365,'T.19 factoren v1.4.0'!$E:$E,0),5)</f>
        <v>536</v>
      </c>
      <c r="J365" t="str">
        <f t="shared" si="5"/>
        <v>definitions.Add(new ParameterDefinition() { ID = 536 , Code = "CN", Description = "cyanide", CasNr = "57-12-5", Group = "ChemischeStof" });</v>
      </c>
    </row>
    <row r="366" spans="1:10" x14ac:dyDescent="0.25">
      <c r="A366" s="329" t="s">
        <v>1898</v>
      </c>
      <c r="B366" s="329" t="s">
        <v>1376</v>
      </c>
      <c r="C366" s="329" t="s">
        <v>1315</v>
      </c>
      <c r="D366" s="329" t="s">
        <v>2028</v>
      </c>
      <c r="E366" s="329">
        <v>537</v>
      </c>
      <c r="F366" s="330">
        <v>41375</v>
      </c>
      <c r="G366" s="330"/>
      <c r="I366">
        <f>INDEX('T.19 factoren v1.4.0'!$A$1:$I$8977,MATCH($E366,'T.19 factoren v1.4.0'!$E:$E,0),5)</f>
        <v>537</v>
      </c>
      <c r="J366" t="str">
        <f t="shared" si="5"/>
        <v>definitions.Add(new ParameterDefinition() { ID = 537 , Code = "CNvrij", Description = "cyanide-vrij", CasNr = "NVT", Group = "ChemischeStof" });</v>
      </c>
    </row>
    <row r="367" spans="1:10" x14ac:dyDescent="0.25">
      <c r="A367" s="329" t="s">
        <v>2874</v>
      </c>
      <c r="B367" s="329" t="s">
        <v>2875</v>
      </c>
      <c r="C367" s="329" t="s">
        <v>2876</v>
      </c>
      <c r="D367" s="329" t="s">
        <v>2028</v>
      </c>
      <c r="E367" s="329">
        <v>538</v>
      </c>
      <c r="F367" s="330">
        <v>41375</v>
      </c>
      <c r="G367" s="330"/>
      <c r="I367">
        <f>INDEX('T.19 factoren v1.4.0'!$A$1:$I$8977,MATCH($E367,'T.19 factoren v1.4.0'!$E:$E,0),5)</f>
        <v>538</v>
      </c>
      <c r="J367" t="str">
        <f t="shared" si="5"/>
        <v>definitions.Add(new ParameterDefinition() { ID = 538 , Code = "cyanffs", Description = "cyanofenfos", CasNr = "13067-93-1", Group = "ChemischeStof" });</v>
      </c>
    </row>
    <row r="368" spans="1:10" x14ac:dyDescent="0.25">
      <c r="A368" s="329" t="s">
        <v>2877</v>
      </c>
      <c r="B368" s="329" t="s">
        <v>2878</v>
      </c>
      <c r="C368" s="329" t="s">
        <v>2879</v>
      </c>
      <c r="D368" s="329" t="s">
        <v>2028</v>
      </c>
      <c r="E368" s="329">
        <v>539</v>
      </c>
      <c r="F368" s="330">
        <v>41375</v>
      </c>
      <c r="G368" s="330"/>
      <c r="I368">
        <f>INDEX('T.19 factoren v1.4.0'!$A$1:$I$8977,MATCH($E368,'T.19 factoren v1.4.0'!$E:$E,0),5)</f>
        <v>539</v>
      </c>
      <c r="J368" t="str">
        <f t="shared" si="5"/>
        <v>definitions.Add(new ParameterDefinition() { ID = 539 , Code = "cycat", Description = "cycloaat", CasNr = "1134-23-2", Group = "ChemischeStof" });</v>
      </c>
    </row>
    <row r="369" spans="1:10" x14ac:dyDescent="0.25">
      <c r="A369" s="329" t="s">
        <v>2880</v>
      </c>
      <c r="B369" s="329" t="s">
        <v>2881</v>
      </c>
      <c r="C369" s="329" t="s">
        <v>2882</v>
      </c>
      <c r="D369" s="329" t="s">
        <v>2028</v>
      </c>
      <c r="E369" s="329">
        <v>540</v>
      </c>
      <c r="F369" s="330">
        <v>41375</v>
      </c>
      <c r="G369" s="330"/>
      <c r="I369">
        <f>INDEX('T.19 factoren v1.4.0'!$A$1:$I$8977,MATCH($E369,'T.19 factoren v1.4.0'!$E:$E,0),5)</f>
        <v>540</v>
      </c>
      <c r="J369" t="str">
        <f t="shared" si="5"/>
        <v>definitions.Add(new ParameterDefinition() { ID = 540 , Code = "cycC6a", Description = "cyclohexaan", CasNr = "110-82-7", Group = "ChemischeStof" });</v>
      </c>
    </row>
    <row r="370" spans="1:10" x14ac:dyDescent="0.25">
      <c r="A370" s="329" t="s">
        <v>2883</v>
      </c>
      <c r="B370" s="329" t="s">
        <v>2884</v>
      </c>
      <c r="C370" s="329" t="s">
        <v>2885</v>
      </c>
      <c r="D370" s="329" t="s">
        <v>2028</v>
      </c>
      <c r="E370" s="329">
        <v>541</v>
      </c>
      <c r="F370" s="330">
        <v>41375</v>
      </c>
      <c r="G370" s="330"/>
      <c r="I370">
        <f>INDEX('T.19 factoren v1.4.0'!$A$1:$I$8977,MATCH($E370,'T.19 factoren v1.4.0'!$E:$E,0),5)</f>
        <v>541</v>
      </c>
      <c r="J370" t="str">
        <f t="shared" si="5"/>
        <v>definitions.Add(new ParameterDefinition() { ID = 541 , Code = "cycC6ol", Description = "cyclohexanol", CasNr = "108-93-0", Group = "ChemischeStof" });</v>
      </c>
    </row>
    <row r="371" spans="1:10" x14ac:dyDescent="0.25">
      <c r="A371" s="329" t="s">
        <v>284</v>
      </c>
      <c r="B371" s="329" t="s">
        <v>2886</v>
      </c>
      <c r="C371" s="329" t="s">
        <v>2887</v>
      </c>
      <c r="D371" s="329" t="s">
        <v>2028</v>
      </c>
      <c r="E371" s="329">
        <v>542</v>
      </c>
      <c r="F371" s="330">
        <v>41375</v>
      </c>
      <c r="G371" s="330"/>
      <c r="I371">
        <f>INDEX('T.19 factoren v1.4.0'!$A$1:$I$8977,MATCH($E371,'T.19 factoren v1.4.0'!$E:$E,0),5)</f>
        <v>542</v>
      </c>
      <c r="J371" t="str">
        <f t="shared" si="5"/>
        <v>definitions.Add(new ParameterDefinition() { ID = 542 , Code = "cycC6on", Description = "cyclohexanon", CasNr = "108-94-1", Group = "ChemischeStof" });</v>
      </c>
    </row>
    <row r="372" spans="1:10" x14ac:dyDescent="0.25">
      <c r="A372" s="329" t="s">
        <v>2888</v>
      </c>
      <c r="B372" s="329" t="s">
        <v>2889</v>
      </c>
      <c r="C372" s="329" t="s">
        <v>2890</v>
      </c>
      <c r="D372" s="329" t="s">
        <v>2028</v>
      </c>
      <c r="E372" s="329">
        <v>546</v>
      </c>
      <c r="F372" s="330">
        <v>41375</v>
      </c>
      <c r="G372" s="330"/>
      <c r="I372">
        <f>INDEX('T.19 factoren v1.4.0'!$A$1:$I$8977,MATCH($E372,'T.19 factoren v1.4.0'!$E:$E,0),5)</f>
        <v>546</v>
      </c>
      <c r="J372" t="str">
        <f t="shared" si="5"/>
        <v>definitions.Add(new ParameterDefinition() { ID = 546 , Code = "cyhltn", Description = "cyhalothrin", CasNr = "68085-85-8", Group = "ChemischeStof" });</v>
      </c>
    </row>
    <row r="373" spans="1:10" x14ac:dyDescent="0.25">
      <c r="A373" s="329" t="s">
        <v>285</v>
      </c>
      <c r="B373" s="329" t="s">
        <v>2891</v>
      </c>
      <c r="C373" s="329" t="s">
        <v>2892</v>
      </c>
      <c r="D373" s="329" t="s">
        <v>2028</v>
      </c>
      <c r="E373" s="329">
        <v>547</v>
      </c>
      <c r="F373" s="330">
        <v>41375</v>
      </c>
      <c r="G373" s="330"/>
      <c r="I373">
        <f>INDEX('T.19 factoren v1.4.0'!$A$1:$I$8977,MATCH($E373,'T.19 factoren v1.4.0'!$E:$E,0),5)</f>
        <v>547</v>
      </c>
      <c r="J373" t="str">
        <f t="shared" si="5"/>
        <v>definitions.Add(new ParameterDefinition() { ID = 547 , Code = "cypmtn", Description = "cypermethrin", CasNr = "52315-07-8", Group = "ChemischeStof" });</v>
      </c>
    </row>
    <row r="374" spans="1:10" x14ac:dyDescent="0.25">
      <c r="A374" s="329" t="s">
        <v>2893</v>
      </c>
      <c r="B374" s="329" t="s">
        <v>2894</v>
      </c>
      <c r="C374" s="329" t="s">
        <v>1315</v>
      </c>
      <c r="D374" s="329" t="s">
        <v>2028</v>
      </c>
      <c r="E374" s="329">
        <v>548</v>
      </c>
      <c r="F374" s="330">
        <v>41375</v>
      </c>
      <c r="G374" s="330"/>
      <c r="I374">
        <f>INDEX('T.19 factoren v1.4.0'!$A$1:$I$8977,MATCH($E374,'T.19 factoren v1.4.0'!$E:$E,0),5)</f>
        <v>548</v>
      </c>
      <c r="J374" t="str">
        <f t="shared" si="5"/>
        <v>definitions.Add(new ParameterDefinition() { ID = 548 , Code = "CZV", Description = "Chemisch zuurstofverbruik", CasNr = "NVT", Group = "ChemischeStof" });</v>
      </c>
    </row>
    <row r="375" spans="1:10" x14ac:dyDescent="0.25">
      <c r="A375" s="329" t="s">
        <v>286</v>
      </c>
      <c r="B375" s="329" t="s">
        <v>2895</v>
      </c>
      <c r="C375" s="329" t="s">
        <v>1315</v>
      </c>
      <c r="D375" s="329" t="s">
        <v>2028</v>
      </c>
      <c r="E375" s="329">
        <v>552</v>
      </c>
      <c r="F375" s="330">
        <v>41375</v>
      </c>
      <c r="G375" s="330"/>
      <c r="I375">
        <f>INDEX('T.19 factoren v1.4.0'!$A$1:$I$8977,MATCH($E375,'T.19 factoren v1.4.0'!$E:$E,0),5)</f>
        <v>552</v>
      </c>
      <c r="J375" t="str">
        <f t="shared" si="5"/>
        <v>definitions.Add(new ParameterDefinition() { ID = 552 , Code = "sDDD", Description = "som 2,4'- en 4,4'-DDD", CasNr = "NVT", Group = "ChemischeStof" });</v>
      </c>
    </row>
    <row r="376" spans="1:10" x14ac:dyDescent="0.25">
      <c r="A376" s="329" t="s">
        <v>287</v>
      </c>
      <c r="B376" s="329" t="s">
        <v>2896</v>
      </c>
      <c r="C376" s="329" t="s">
        <v>1315</v>
      </c>
      <c r="D376" s="329" t="s">
        <v>2028</v>
      </c>
      <c r="E376" s="329">
        <v>553</v>
      </c>
      <c r="F376" s="330">
        <v>41375</v>
      </c>
      <c r="G376" s="330"/>
      <c r="I376">
        <f>INDEX('T.19 factoren v1.4.0'!$A$1:$I$8977,MATCH($E376,'T.19 factoren v1.4.0'!$E:$E,0),5)</f>
        <v>553</v>
      </c>
      <c r="J376" t="str">
        <f t="shared" si="5"/>
        <v>definitions.Add(new ParameterDefinition() { ID = 553 , Code = "sDDE", Description = "som 2,4'- en 4,4'-DDE", CasNr = "NVT", Group = "ChemischeStof" });</v>
      </c>
    </row>
    <row r="377" spans="1:10" x14ac:dyDescent="0.25">
      <c r="A377" s="329" t="s">
        <v>288</v>
      </c>
      <c r="B377" s="329" t="s">
        <v>2897</v>
      </c>
      <c r="C377" s="329" t="s">
        <v>1315</v>
      </c>
      <c r="D377" s="329" t="s">
        <v>2028</v>
      </c>
      <c r="E377" s="329">
        <v>554</v>
      </c>
      <c r="F377" s="330">
        <v>41375</v>
      </c>
      <c r="G377" s="330"/>
      <c r="I377">
        <f>INDEX('T.19 factoren v1.4.0'!$A$1:$I$8977,MATCH($E377,'T.19 factoren v1.4.0'!$E:$E,0),5)</f>
        <v>554</v>
      </c>
      <c r="J377" t="str">
        <f t="shared" si="5"/>
        <v>definitions.Add(new ParameterDefinition() { ID = 554 , Code = "sDDT", Description = "som 2,4'- en 4,4'-DDT", CasNr = "NVT", Group = "ChemischeStof" });</v>
      </c>
    </row>
    <row r="378" spans="1:10" x14ac:dyDescent="0.25">
      <c r="A378" s="329" t="s">
        <v>1657</v>
      </c>
      <c r="B378" s="329" t="s">
        <v>1463</v>
      </c>
      <c r="C378" s="329" t="s">
        <v>1315</v>
      </c>
      <c r="D378" s="329" t="s">
        <v>2028</v>
      </c>
      <c r="E378" s="329">
        <v>555</v>
      </c>
      <c r="F378" s="330">
        <v>41375</v>
      </c>
      <c r="G378" s="330"/>
      <c r="I378">
        <f>INDEX('T.19 factoren v1.4.0'!$A$1:$I$8977,MATCH($E378,'T.19 factoren v1.4.0'!$E:$E,0),5)</f>
        <v>555</v>
      </c>
      <c r="J378" t="str">
        <f t="shared" si="5"/>
        <v>definitions.Add(new ParameterDefinition() { ID = 555 , Code = "sDDX6", Description = "som 2,4'-, 4,4'-DDT, 2,4'-, 4,4'-DDD, 2,4'- en 4,4'-DDE", CasNr = "NVT", Group = "ChemischeStof" });</v>
      </c>
    </row>
    <row r="379" spans="1:10" x14ac:dyDescent="0.25">
      <c r="A379" s="329" t="s">
        <v>2898</v>
      </c>
      <c r="B379" s="329" t="s">
        <v>2899</v>
      </c>
      <c r="C379" s="329" t="s">
        <v>2900</v>
      </c>
      <c r="D379" s="329" t="s">
        <v>2028</v>
      </c>
      <c r="E379" s="329">
        <v>558</v>
      </c>
      <c r="F379" s="330">
        <v>41375</v>
      </c>
      <c r="G379" s="330"/>
      <c r="I379">
        <f>INDEX('T.19 factoren v1.4.0'!$A$1:$I$8977,MATCH($E379,'T.19 factoren v1.4.0'!$E:$E,0),5)</f>
        <v>558</v>
      </c>
      <c r="J379" t="str">
        <f t="shared" si="5"/>
        <v>definitions.Add(new ParameterDefinition() { ID = 558 , Code = "C10a", Description = "decaan", CasNr = "124-18-5", Group = "ChemischeStof" });</v>
      </c>
    </row>
    <row r="380" spans="1:10" x14ac:dyDescent="0.25">
      <c r="A380" s="329" t="s">
        <v>2901</v>
      </c>
      <c r="B380" s="329" t="s">
        <v>2902</v>
      </c>
      <c r="C380" s="329" t="s">
        <v>2903</v>
      </c>
      <c r="D380" s="329" t="s">
        <v>2028</v>
      </c>
      <c r="E380" s="329">
        <v>559</v>
      </c>
      <c r="F380" s="330">
        <v>41375</v>
      </c>
      <c r="G380" s="330"/>
      <c r="I380">
        <f>INDEX('T.19 factoren v1.4.0'!$A$1:$I$8977,MATCH($E380,'T.19 factoren v1.4.0'!$E:$E,0),5)</f>
        <v>559</v>
      </c>
      <c r="J380" t="str">
        <f t="shared" si="5"/>
        <v>definitions.Add(new ParameterDefinition() { ID = 559 , Code = "C10azr", Description = "decaanzuur", CasNr = "334-48-5", Group = "ChemischeStof" });</v>
      </c>
    </row>
    <row r="381" spans="1:10" x14ac:dyDescent="0.25">
      <c r="A381" s="329" t="s">
        <v>290</v>
      </c>
      <c r="B381" s="329" t="s">
        <v>1378</v>
      </c>
      <c r="C381" s="329" t="s">
        <v>2904</v>
      </c>
      <c r="D381" s="329" t="s">
        <v>2028</v>
      </c>
      <c r="E381" s="329">
        <v>562</v>
      </c>
      <c r="F381" s="330">
        <v>41375</v>
      </c>
      <c r="G381" s="330"/>
      <c r="I381">
        <f>INDEX('T.19 factoren v1.4.0'!$A$1:$I$8977,MATCH($E381,'T.19 factoren v1.4.0'!$E:$E,0),5)</f>
        <v>562</v>
      </c>
      <c r="J381" t="str">
        <f t="shared" si="5"/>
        <v>definitions.Add(new ParameterDefinition() { ID = 562 , Code = "dHCH", Description = "delta-hexachloorcyclohexaan", CasNr = "319-86-8", Group = "ChemischeStof" });</v>
      </c>
    </row>
    <row r="382" spans="1:10" x14ac:dyDescent="0.25">
      <c r="A382" s="329" t="s">
        <v>291</v>
      </c>
      <c r="B382" s="329" t="s">
        <v>2905</v>
      </c>
      <c r="C382" s="329" t="s">
        <v>2906</v>
      </c>
      <c r="D382" s="329" t="s">
        <v>2028</v>
      </c>
      <c r="E382" s="329">
        <v>563</v>
      </c>
      <c r="F382" s="330">
        <v>41375</v>
      </c>
      <c r="G382" s="330"/>
      <c r="I382">
        <f>INDEX('T.19 factoren v1.4.0'!$A$1:$I$8977,MATCH($E382,'T.19 factoren v1.4.0'!$E:$E,0),5)</f>
        <v>563</v>
      </c>
      <c r="J382" t="str">
        <f t="shared" si="5"/>
        <v>definitions.Add(new ParameterDefinition() { ID = 563 , Code = "dmtn", Description = "deltamethrin", CasNr = "52918-63-5", Group = "ChemischeStof" });</v>
      </c>
    </row>
    <row r="383" spans="1:10" x14ac:dyDescent="0.25">
      <c r="A383" s="329" t="s">
        <v>292</v>
      </c>
      <c r="B383" s="329" t="s">
        <v>2907</v>
      </c>
      <c r="C383" s="329" t="s">
        <v>2908</v>
      </c>
      <c r="D383" s="329" t="s">
        <v>2028</v>
      </c>
      <c r="E383" s="329">
        <v>564</v>
      </c>
      <c r="F383" s="330">
        <v>41375</v>
      </c>
      <c r="G383" s="330"/>
      <c r="I383">
        <f>INDEX('T.19 factoren v1.4.0'!$A$1:$I$8977,MATCH($E383,'T.19 factoren v1.4.0'!$E:$E,0),5)</f>
        <v>564</v>
      </c>
      <c r="J383" t="str">
        <f t="shared" si="5"/>
        <v>definitions.Add(new ParameterDefinition() { ID = 564 , Code = "demtnO", Description = "demeton-O", CasNr = "298-03-3", Group = "ChemischeStof" });</v>
      </c>
    </row>
    <row r="384" spans="1:10" x14ac:dyDescent="0.25">
      <c r="A384" s="329" t="s">
        <v>293</v>
      </c>
      <c r="B384" s="329" t="s">
        <v>2909</v>
      </c>
      <c r="C384" s="329" t="s">
        <v>2910</v>
      </c>
      <c r="D384" s="329" t="s">
        <v>2028</v>
      </c>
      <c r="E384" s="329">
        <v>566</v>
      </c>
      <c r="F384" s="330">
        <v>41375</v>
      </c>
      <c r="G384" s="330"/>
      <c r="I384">
        <f>INDEX('T.19 factoren v1.4.0'!$A$1:$I$8977,MATCH($E384,'T.19 factoren v1.4.0'!$E:$E,0),5)</f>
        <v>566</v>
      </c>
      <c r="J384" t="str">
        <f t="shared" si="5"/>
        <v>definitions.Add(new ParameterDefinition() { ID = 566 , Code = "demtnS", Description = "demeton-S", CasNr = "126-75-0", Group = "ChemischeStof" });</v>
      </c>
    </row>
    <row r="385" spans="1:10" x14ac:dyDescent="0.25">
      <c r="A385" s="329" t="s">
        <v>2911</v>
      </c>
      <c r="B385" s="329" t="s">
        <v>2912</v>
      </c>
      <c r="C385" s="329" t="s">
        <v>2913</v>
      </c>
      <c r="D385" s="329" t="s">
        <v>2028</v>
      </c>
      <c r="E385" s="329">
        <v>567</v>
      </c>
      <c r="F385" s="330">
        <v>41375</v>
      </c>
      <c r="G385" s="330"/>
      <c r="I385">
        <f>INDEX('T.19 factoren v1.4.0'!$A$1:$I$8977,MATCH($E385,'T.19 factoren v1.4.0'!$E:$E,0),5)</f>
        <v>567</v>
      </c>
      <c r="J385" t="str">
        <f t="shared" si="5"/>
        <v>definitions.Add(new ParameterDefinition() { ID = 567 , Code = "demtSC1y", Description = "demeton-S-methyl", CasNr = "919-86-8", Group = "ChemischeStof" });</v>
      </c>
    </row>
    <row r="386" spans="1:10" x14ac:dyDescent="0.25">
      <c r="A386" s="329" t="s">
        <v>294</v>
      </c>
      <c r="B386" s="329" t="s">
        <v>2914</v>
      </c>
      <c r="C386" s="329" t="s">
        <v>2915</v>
      </c>
      <c r="D386" s="329" t="s">
        <v>2028</v>
      </c>
      <c r="E386" s="329">
        <v>568</v>
      </c>
      <c r="F386" s="330">
        <v>41375</v>
      </c>
      <c r="G386" s="330"/>
      <c r="I386">
        <f>INDEX('T.19 factoren v1.4.0'!$A$1:$I$8977,MATCH($E386,'T.19 factoren v1.4.0'!$E:$E,0),5)</f>
        <v>568</v>
      </c>
      <c r="J386" t="str">
        <f t="shared" si="5"/>
        <v>definitions.Add(new ParameterDefinition() { ID = 568 , Code = "C1yOxdmtn", Description = "methyloxydemeton", CasNr = "301-12-2", Group = "ChemischeStof" });</v>
      </c>
    </row>
    <row r="387" spans="1:10" x14ac:dyDescent="0.25">
      <c r="A387" s="329" t="s">
        <v>2916</v>
      </c>
      <c r="B387" s="329" t="s">
        <v>2917</v>
      </c>
      <c r="C387" s="329" t="s">
        <v>2918</v>
      </c>
      <c r="D387" s="329" t="s">
        <v>2028</v>
      </c>
      <c r="E387" s="329">
        <v>571</v>
      </c>
      <c r="F387" s="330">
        <v>41375</v>
      </c>
      <c r="G387" s="330"/>
      <c r="I387">
        <f>INDEX('T.19 factoren v1.4.0'!$A$1:$I$8977,MATCH($E387,'T.19 factoren v1.4.0'!$E:$E,0),5)</f>
        <v>571</v>
      </c>
      <c r="J387" t="str">
        <f t="shared" ref="J387:J450" si="6">"definitions.Add(new ParameterDefinition() { ID = " &amp; E387 &amp; " , Code = """ &amp; A387 &amp; """, Description = """ &amp; B387 &amp; """, CasNr = """ &amp; C387 &amp;""", Group = """ &amp; D387 &amp;""" });"</f>
        <v>definitions.Add(new ParameterDefinition() { ID = 571 , Code = "desC2yatzne", Description = "desethylatrazine", CasNr = "6190-65-4", Group = "ChemischeStof" });</v>
      </c>
    </row>
    <row r="388" spans="1:10" x14ac:dyDescent="0.25">
      <c r="A388" s="329" t="s">
        <v>2919</v>
      </c>
      <c r="B388" s="329" t="s">
        <v>2920</v>
      </c>
      <c r="C388" s="329" t="s">
        <v>2921</v>
      </c>
      <c r="D388" s="329" t="s">
        <v>2028</v>
      </c>
      <c r="E388" s="329">
        <v>573</v>
      </c>
      <c r="F388" s="330">
        <v>41375</v>
      </c>
      <c r="G388" s="330"/>
      <c r="I388">
        <f>INDEX('T.19 factoren v1.4.0'!$A$1:$I$8977,MATCH($E388,'T.19 factoren v1.4.0'!$E:$E,0),5)</f>
        <v>573</v>
      </c>
      <c r="J388" t="str">
        <f t="shared" si="6"/>
        <v>definitions.Add(new ParameterDefinition() { ID = 573 , Code = "desiC3yatzne", Description = "desisopropylatrazine", CasNr = "1007-28-9", Group = "ChemischeStof" });</v>
      </c>
    </row>
    <row r="389" spans="1:10" x14ac:dyDescent="0.25">
      <c r="A389" s="329" t="s">
        <v>295</v>
      </c>
      <c r="B389" s="329" t="s">
        <v>2922</v>
      </c>
      <c r="C389" s="329" t="s">
        <v>2923</v>
      </c>
      <c r="D389" s="329" t="s">
        <v>2028</v>
      </c>
      <c r="E389" s="329">
        <v>574</v>
      </c>
      <c r="F389" s="330">
        <v>41375</v>
      </c>
      <c r="G389" s="330"/>
      <c r="I389">
        <f>INDEX('T.19 factoren v1.4.0'!$A$1:$I$8977,MATCH($E389,'T.19 factoren v1.4.0'!$E:$E,0),5)</f>
        <v>574</v>
      </c>
      <c r="J389" t="str">
        <f t="shared" si="6"/>
        <v>definitions.Add(new ParameterDefinition() { ID = 574 , Code = "desmtn", Description = "desmetryn", CasNr = "1014-69-3", Group = "ChemischeStof" });</v>
      </c>
    </row>
    <row r="390" spans="1:10" x14ac:dyDescent="0.25">
      <c r="A390" s="329" t="s">
        <v>296</v>
      </c>
      <c r="B390" s="329" t="s">
        <v>1586</v>
      </c>
      <c r="C390" s="329" t="s">
        <v>2924</v>
      </c>
      <c r="D390" s="329" t="s">
        <v>2028</v>
      </c>
      <c r="E390" s="329">
        <v>577</v>
      </c>
      <c r="F390" s="330">
        <v>41375</v>
      </c>
      <c r="G390" s="330"/>
      <c r="I390">
        <f>INDEX('T.19 factoren v1.4.0'!$A$1:$I$8977,MATCH($E390,'T.19 factoren v1.4.0'!$E:$E,0),5)</f>
        <v>577</v>
      </c>
      <c r="J390" t="str">
        <f t="shared" si="6"/>
        <v>definitions.Add(new ParameterDefinition() { ID = 577 , Code = "DiC4yFt", Description = "diisobutylftalaat", CasNr = "84-69-5", Group = "ChemischeStof" });</v>
      </c>
    </row>
    <row r="391" spans="1:10" x14ac:dyDescent="0.25">
      <c r="A391" s="329" t="s">
        <v>2925</v>
      </c>
      <c r="B391" s="329" t="s">
        <v>2926</v>
      </c>
      <c r="C391" s="329" t="s">
        <v>2927</v>
      </c>
      <c r="D391" s="329" t="s">
        <v>2028</v>
      </c>
      <c r="E391" s="329">
        <v>581</v>
      </c>
      <c r="F391" s="330">
        <v>41375</v>
      </c>
      <c r="G391" s="330"/>
      <c r="I391">
        <f>INDEX('T.19 factoren v1.4.0'!$A$1:$I$8977,MATCH($E391,'T.19 factoren v1.4.0'!$E:$E,0),5)</f>
        <v>581</v>
      </c>
      <c r="J391" t="str">
        <f t="shared" si="6"/>
        <v>definitions.Add(new ParameterDefinition() { ID = 581 , Code = "DiC8yFt", Description = "di-isooctylftalaat", CasNr = "27554-26-3", Group = "ChemischeStof" });</v>
      </c>
    </row>
    <row r="392" spans="1:10" x14ac:dyDescent="0.25">
      <c r="A392" s="329" t="s">
        <v>2928</v>
      </c>
      <c r="B392" s="329" t="s">
        <v>2929</v>
      </c>
      <c r="C392" s="329" t="s">
        <v>2930</v>
      </c>
      <c r="D392" s="329" t="s">
        <v>2028</v>
      </c>
      <c r="E392" s="329">
        <v>582</v>
      </c>
      <c r="F392" s="330">
        <v>41375</v>
      </c>
      <c r="G392" s="330"/>
      <c r="I392">
        <f>INDEX('T.19 factoren v1.4.0'!$A$1:$I$8977,MATCH($E392,'T.19 factoren v1.4.0'!$E:$E,0),5)</f>
        <v>582</v>
      </c>
      <c r="J392" t="str">
        <f t="shared" si="6"/>
        <v>definitions.Add(new ParameterDefinition() { ID = 582 , Code = "DiC3yAe", Description = "diisopropylamine", CasNr = "108-18-9", Group = "ChemischeStof" });</v>
      </c>
    </row>
    <row r="393" spans="1:10" x14ac:dyDescent="0.25">
      <c r="A393" s="329" t="s">
        <v>2931</v>
      </c>
      <c r="B393" s="329" t="s">
        <v>2932</v>
      </c>
      <c r="C393" s="329" t="s">
        <v>2933</v>
      </c>
      <c r="D393" s="329" t="s">
        <v>2028</v>
      </c>
      <c r="E393" s="329">
        <v>583</v>
      </c>
      <c r="F393" s="330">
        <v>41375</v>
      </c>
      <c r="G393" s="330"/>
      <c r="I393">
        <f>INDEX('T.19 factoren v1.4.0'!$A$1:$I$8977,MATCH($E393,'T.19 factoren v1.4.0'!$E:$E,0),5)</f>
        <v>583</v>
      </c>
      <c r="J393" t="str">
        <f t="shared" si="6"/>
        <v>definitions.Add(new ParameterDefinition() { ID = 583 , Code = "DiC3yEtr", Description = "diisopropylether", CasNr = "108-20-3", Group = "ChemischeStof" });</v>
      </c>
    </row>
    <row r="394" spans="1:10" x14ac:dyDescent="0.25">
      <c r="A394" s="329" t="s">
        <v>2934</v>
      </c>
      <c r="B394" s="329" t="s">
        <v>2935</v>
      </c>
      <c r="C394" s="329" t="s">
        <v>2936</v>
      </c>
      <c r="D394" s="329" t="s">
        <v>2028</v>
      </c>
      <c r="E394" s="329">
        <v>584</v>
      </c>
      <c r="F394" s="330">
        <v>41375</v>
      </c>
      <c r="G394" s="330"/>
      <c r="I394">
        <f>INDEX('T.19 factoren v1.4.0'!$A$1:$I$8977,MATCH($E394,'T.19 factoren v1.4.0'!$E:$E,0),5)</f>
        <v>584</v>
      </c>
      <c r="J394" t="str">
        <f t="shared" si="6"/>
        <v>definitions.Add(new ParameterDefinition() { ID = 584 , Code = "DiC3yFt", Description = "diisopropylftalaat", CasNr = "605-45-8", Group = "ChemischeStof" });</v>
      </c>
    </row>
    <row r="395" spans="1:10" x14ac:dyDescent="0.25">
      <c r="A395" s="329" t="s">
        <v>2937</v>
      </c>
      <c r="B395" s="329" t="s">
        <v>2938</v>
      </c>
      <c r="C395" s="329" t="s">
        <v>2939</v>
      </c>
      <c r="D395" s="329" t="s">
        <v>2028</v>
      </c>
      <c r="E395" s="329">
        <v>588</v>
      </c>
      <c r="F395" s="330">
        <v>41375</v>
      </c>
      <c r="G395" s="330"/>
      <c r="I395">
        <f>INDEX('T.19 factoren v1.4.0'!$A$1:$I$8977,MATCH($E395,'T.19 factoren v1.4.0'!$E:$E,0),5)</f>
        <v>588</v>
      </c>
      <c r="J395" t="str">
        <f t="shared" si="6"/>
        <v>definitions.Add(new ParameterDefinition() { ID = 588 , Code = "4Hox4C1y2C5o", Description = "4-hydroxy-4-methyl-2-pentanon", CasNr = "123-42-2", Group = "ChemischeStof" });</v>
      </c>
    </row>
    <row r="396" spans="1:10" x14ac:dyDescent="0.25">
      <c r="A396" s="329" t="s">
        <v>2940</v>
      </c>
      <c r="B396" s="329" t="s">
        <v>2941</v>
      </c>
      <c r="C396" s="329" t="s">
        <v>2942</v>
      </c>
      <c r="D396" s="329" t="s">
        <v>2028</v>
      </c>
      <c r="E396" s="329">
        <v>589</v>
      </c>
      <c r="F396" s="330">
        <v>41375</v>
      </c>
      <c r="G396" s="330"/>
      <c r="I396">
        <f>INDEX('T.19 factoren v1.4.0'!$A$1:$I$8977,MATCH($E396,'T.19 factoren v1.4.0'!$E:$E,0),5)</f>
        <v>589</v>
      </c>
      <c r="J396" t="str">
        <f t="shared" si="6"/>
        <v>definitions.Add(new ParameterDefinition() { ID = 589 , Code = "Dalfs", Description = "dialifos", CasNr = "10311-84-9", Group = "ChemischeStof" });</v>
      </c>
    </row>
    <row r="397" spans="1:10" x14ac:dyDescent="0.25">
      <c r="A397" s="329" t="s">
        <v>2943</v>
      </c>
      <c r="B397" s="329" t="s">
        <v>2944</v>
      </c>
      <c r="C397" s="329" t="s">
        <v>2945</v>
      </c>
      <c r="D397" s="329" t="s">
        <v>2028</v>
      </c>
      <c r="E397" s="329">
        <v>590</v>
      </c>
      <c r="F397" s="330">
        <v>41375</v>
      </c>
      <c r="G397" s="330"/>
      <c r="I397">
        <f>INDEX('T.19 factoren v1.4.0'!$A$1:$I$8977,MATCH($E397,'T.19 factoren v1.4.0'!$E:$E,0),5)</f>
        <v>590</v>
      </c>
      <c r="J397" t="str">
        <f t="shared" si="6"/>
        <v>definitions.Add(new ParameterDefinition() { ID = 590 , Code = "Dalt", Description = "diallaat", CasNr = "2303-16-4", Group = "ChemischeStof" });</v>
      </c>
    </row>
    <row r="398" spans="1:10" x14ac:dyDescent="0.25">
      <c r="A398" s="329" t="s">
        <v>297</v>
      </c>
      <c r="B398" s="329" t="s">
        <v>2946</v>
      </c>
      <c r="C398" s="329" t="s">
        <v>2947</v>
      </c>
      <c r="D398" s="329" t="s">
        <v>2028</v>
      </c>
      <c r="E398" s="329">
        <v>592</v>
      </c>
      <c r="F398" s="330">
        <v>41375</v>
      </c>
      <c r="G398" s="330"/>
      <c r="I398">
        <f>INDEX('T.19 factoren v1.4.0'!$A$1:$I$8977,MATCH($E398,'T.19 factoren v1.4.0'!$E:$E,0),5)</f>
        <v>592</v>
      </c>
      <c r="J398" t="str">
        <f t="shared" si="6"/>
        <v>definitions.Add(new ParameterDefinition() { ID = 592 , Code = "Daznn", Description = "diazinon", CasNr = "333-41-5", Group = "ChemischeStof" });</v>
      </c>
    </row>
    <row r="399" spans="1:10" x14ac:dyDescent="0.25">
      <c r="A399" s="329" t="s">
        <v>298</v>
      </c>
      <c r="B399" s="329" t="s">
        <v>2948</v>
      </c>
      <c r="C399" s="329" t="s">
        <v>2949</v>
      </c>
      <c r="D399" s="329" t="s">
        <v>2028</v>
      </c>
      <c r="E399" s="329">
        <v>593</v>
      </c>
      <c r="F399" s="330">
        <v>41375</v>
      </c>
      <c r="G399" s="330"/>
      <c r="I399">
        <f>INDEX('T.19 factoren v1.4.0'!$A$1:$I$8977,MATCH($E399,'T.19 factoren v1.4.0'!$E:$E,0),5)</f>
        <v>593</v>
      </c>
      <c r="J399" t="str">
        <f t="shared" si="6"/>
        <v>definitions.Add(new ParameterDefinition() { ID = 593 , Code = "DBahAnt", Description = "dibenzo(a,h)antraceen", CasNr = "53-70-3", Group = "ChemischeStof" });</v>
      </c>
    </row>
    <row r="400" spans="1:10" x14ac:dyDescent="0.25">
      <c r="A400" s="329" t="s">
        <v>2950</v>
      </c>
      <c r="B400" s="329" t="s">
        <v>2951</v>
      </c>
      <c r="C400" s="329" t="s">
        <v>2952</v>
      </c>
      <c r="D400" s="329" t="s">
        <v>2028</v>
      </c>
      <c r="E400" s="329">
        <v>594</v>
      </c>
      <c r="F400" s="330">
        <v>41375</v>
      </c>
      <c r="G400" s="330"/>
      <c r="I400">
        <f>INDEX('T.19 factoren v1.4.0'!$A$1:$I$8977,MATCH($E400,'T.19 factoren v1.4.0'!$E:$E,0),5)</f>
        <v>594</v>
      </c>
      <c r="J400" t="str">
        <f t="shared" si="6"/>
        <v>definitions.Add(new ParameterDefinition() { ID = 594 , Code = "Dbzfrn", Description = "dibenzofuran", CasNr = "132-64-9", Group = "ChemischeStof" });</v>
      </c>
    </row>
    <row r="401" spans="1:10" x14ac:dyDescent="0.25">
      <c r="A401" s="329" t="s">
        <v>2953</v>
      </c>
      <c r="B401" s="329" t="s">
        <v>2954</v>
      </c>
      <c r="C401" s="329" t="s">
        <v>2955</v>
      </c>
      <c r="D401" s="329" t="s">
        <v>2028</v>
      </c>
      <c r="E401" s="329">
        <v>597</v>
      </c>
      <c r="F401" s="330">
        <v>41375</v>
      </c>
      <c r="G401" s="330"/>
      <c r="I401">
        <f>INDEX('T.19 factoren v1.4.0'!$A$1:$I$8977,MATCH($E401,'T.19 factoren v1.4.0'!$E:$E,0),5)</f>
        <v>597</v>
      </c>
      <c r="J401" t="str">
        <f t="shared" si="6"/>
        <v>definitions.Add(new ParameterDefinition() { ID = 597 , Code = "DBrClC1a", Description = "dibroomchloormethaan", CasNr = "124-48-1", Group = "ChemischeStof" });</v>
      </c>
    </row>
    <row r="402" spans="1:10" x14ac:dyDescent="0.25">
      <c r="A402" s="329" t="s">
        <v>2956</v>
      </c>
      <c r="B402" s="329" t="s">
        <v>2957</v>
      </c>
      <c r="C402" s="329" t="s">
        <v>2958</v>
      </c>
      <c r="D402" s="329" t="s">
        <v>2028</v>
      </c>
      <c r="E402" s="329">
        <v>598</v>
      </c>
      <c r="F402" s="330">
        <v>41375</v>
      </c>
      <c r="G402" s="330"/>
      <c r="I402">
        <f>INDEX('T.19 factoren v1.4.0'!$A$1:$I$8977,MATCH($E402,'T.19 factoren v1.4.0'!$E:$E,0),5)</f>
        <v>598</v>
      </c>
      <c r="J402" t="str">
        <f t="shared" si="6"/>
        <v>definitions.Add(new ParameterDefinition() { ID = 598 , Code = "DBrC1a", Description = "dibroommethaan", CasNr = "74-95-3", Group = "ChemischeStof" });</v>
      </c>
    </row>
    <row r="403" spans="1:10" x14ac:dyDescent="0.25">
      <c r="A403" s="329" t="s">
        <v>2959</v>
      </c>
      <c r="B403" s="329" t="s">
        <v>2960</v>
      </c>
      <c r="C403" s="329" t="s">
        <v>2961</v>
      </c>
      <c r="D403" s="329" t="s">
        <v>2028</v>
      </c>
      <c r="E403" s="329">
        <v>599</v>
      </c>
      <c r="F403" s="330">
        <v>41375</v>
      </c>
      <c r="G403" s="330"/>
      <c r="I403">
        <f>INDEX('T.19 factoren v1.4.0'!$A$1:$I$8977,MATCH($E403,'T.19 factoren v1.4.0'!$E:$E,0),5)</f>
        <v>599</v>
      </c>
      <c r="J403" t="str">
        <f t="shared" si="6"/>
        <v>definitions.Add(new ParameterDefinition() { ID = 599 , Code = "DC4yAe", Description = "dibutylamine", CasNr = "111-92-2", Group = "ChemischeStof" });</v>
      </c>
    </row>
    <row r="404" spans="1:10" x14ac:dyDescent="0.25">
      <c r="A404" s="329" t="s">
        <v>299</v>
      </c>
      <c r="B404" s="329" t="s">
        <v>1587</v>
      </c>
      <c r="C404" s="329" t="s">
        <v>2962</v>
      </c>
      <c r="D404" s="329" t="s">
        <v>2028</v>
      </c>
      <c r="E404" s="329">
        <v>600</v>
      </c>
      <c r="F404" s="330">
        <v>41375</v>
      </c>
      <c r="G404" s="330"/>
      <c r="I404">
        <f>INDEX('T.19 factoren v1.4.0'!$A$1:$I$8977,MATCH($E404,'T.19 factoren v1.4.0'!$E:$E,0),5)</f>
        <v>600</v>
      </c>
      <c r="J404" t="str">
        <f t="shared" si="6"/>
        <v>definitions.Add(new ParameterDefinition() { ID = 600 , Code = "DC4yFt", Description = "dibutylftalaat", CasNr = "84-74-2", Group = "ChemischeStof" });</v>
      </c>
    </row>
    <row r="405" spans="1:10" x14ac:dyDescent="0.25">
      <c r="A405" s="329" t="s">
        <v>2963</v>
      </c>
      <c r="B405" s="329" t="s">
        <v>2964</v>
      </c>
      <c r="C405" s="329" t="s">
        <v>2965</v>
      </c>
      <c r="D405" s="329" t="s">
        <v>2028</v>
      </c>
      <c r="E405" s="329">
        <v>602</v>
      </c>
      <c r="F405" s="330">
        <v>41375</v>
      </c>
      <c r="G405" s="330"/>
      <c r="I405">
        <f>INDEX('T.19 factoren v1.4.0'!$A$1:$I$8977,MATCH($E405,'T.19 factoren v1.4.0'!$E:$E,0),5)</f>
        <v>602</v>
      </c>
      <c r="J405" t="str">
        <f t="shared" si="6"/>
        <v>definitions.Add(new ParameterDefinition() { ID = 602 , Code = "Dcba", Description = "dicamba", CasNr = "1918-00-9", Group = "ChemischeStof" });</v>
      </c>
    </row>
    <row r="406" spans="1:10" x14ac:dyDescent="0.25">
      <c r="A406" s="329" t="s">
        <v>2966</v>
      </c>
      <c r="B406" s="329" t="s">
        <v>2967</v>
      </c>
      <c r="C406" s="329" t="s">
        <v>2968</v>
      </c>
      <c r="D406" s="329" t="s">
        <v>2028</v>
      </c>
      <c r="E406" s="329">
        <v>603</v>
      </c>
      <c r="F406" s="330">
        <v>41375</v>
      </c>
      <c r="G406" s="330"/>
      <c r="I406">
        <f>INDEX('T.19 factoren v1.4.0'!$A$1:$I$8977,MATCH($E406,'T.19 factoren v1.4.0'!$E:$E,0),5)</f>
        <v>603</v>
      </c>
      <c r="J406" t="str">
        <f t="shared" si="6"/>
        <v>definitions.Add(new ParameterDefinition() { ID = 603 , Code = "Dcbnl", Description = "dichlobenil", CasNr = "1194-65-6", Group = "ChemischeStof" });</v>
      </c>
    </row>
    <row r="407" spans="1:10" x14ac:dyDescent="0.25">
      <c r="A407" s="329" t="s">
        <v>2969</v>
      </c>
      <c r="B407" s="329" t="s">
        <v>2970</v>
      </c>
      <c r="C407" s="329" t="s">
        <v>2971</v>
      </c>
      <c r="D407" s="329" t="s">
        <v>2028</v>
      </c>
      <c r="E407" s="329">
        <v>604</v>
      </c>
      <c r="F407" s="330">
        <v>41375</v>
      </c>
      <c r="G407" s="330"/>
      <c r="I407">
        <f>INDEX('T.19 factoren v1.4.0'!$A$1:$I$8977,MATCH($E407,'T.19 factoren v1.4.0'!$E:$E,0),5)</f>
        <v>604</v>
      </c>
      <c r="J407" t="str">
        <f t="shared" si="6"/>
        <v>definitions.Add(new ParameterDefinition() { ID = 604 , Code = "Dcfton", Description = "dichlofenthion", CasNr = "97-17-6", Group = "ChemischeStof" });</v>
      </c>
    </row>
    <row r="408" spans="1:10" x14ac:dyDescent="0.25">
      <c r="A408" s="329" t="s">
        <v>2972</v>
      </c>
      <c r="B408" s="329" t="s">
        <v>2973</v>
      </c>
      <c r="C408" s="329" t="s">
        <v>2974</v>
      </c>
      <c r="D408" s="329" t="s">
        <v>2028</v>
      </c>
      <c r="E408" s="329">
        <v>605</v>
      </c>
      <c r="F408" s="330">
        <v>41375</v>
      </c>
      <c r="G408" s="330"/>
      <c r="I408">
        <f>INDEX('T.19 factoren v1.4.0'!$A$1:$I$8977,MATCH($E408,'T.19 factoren v1.4.0'!$E:$E,0),5)</f>
        <v>605</v>
      </c>
      <c r="J408" t="str">
        <f t="shared" si="6"/>
        <v>definitions.Add(new ParameterDefinition() { ID = 605 , Code = "Dcfande", Description = "dichlofluanide", CasNr = "1085-98-9", Group = "ChemischeStof" });</v>
      </c>
    </row>
    <row r="409" spans="1:10" x14ac:dyDescent="0.25">
      <c r="A409" s="329" t="s">
        <v>1521</v>
      </c>
      <c r="B409" s="329" t="s">
        <v>2975</v>
      </c>
      <c r="C409" s="329" t="s">
        <v>1315</v>
      </c>
      <c r="D409" s="329" t="s">
        <v>2028</v>
      </c>
      <c r="E409" s="329">
        <v>607</v>
      </c>
      <c r="F409" s="330">
        <v>41375</v>
      </c>
      <c r="G409" s="330"/>
      <c r="I409">
        <f>INDEX('T.19 factoren v1.4.0'!$A$1:$I$8977,MATCH($E409,'T.19 factoren v1.4.0'!$E:$E,0),5)</f>
        <v>607</v>
      </c>
      <c r="J409" t="str">
        <f t="shared" si="6"/>
        <v>definitions.Add(new ParameterDefinition() { ID = 607 , Code = "sDClBen", Description = "som dichloorbenzeen-isomeren", CasNr = "NVT", Group = "ChemischeStof" });</v>
      </c>
    </row>
    <row r="410" spans="1:10" x14ac:dyDescent="0.25">
      <c r="A410" s="329" t="s">
        <v>301</v>
      </c>
      <c r="B410" s="329" t="s">
        <v>2976</v>
      </c>
      <c r="C410" s="329" t="s">
        <v>1315</v>
      </c>
      <c r="D410" s="329" t="s">
        <v>2028</v>
      </c>
      <c r="E410" s="329">
        <v>615</v>
      </c>
      <c r="F410" s="330">
        <v>41375</v>
      </c>
      <c r="G410" s="330"/>
      <c r="I410">
        <f>INDEX('T.19 factoren v1.4.0'!$A$1:$I$8977,MATCH($E410,'T.19 factoren v1.4.0'!$E:$E,0),5)</f>
        <v>615</v>
      </c>
      <c r="J410" t="str">
        <f t="shared" si="6"/>
        <v>definitions.Add(new ParameterDefinition() { ID = 615 , Code = "sDClFol6", Description = "som 6 dichloorfenolen (Bbk, 1-1-2008)", CasNr = "NVT", Group = "ChemischeStof" });</v>
      </c>
    </row>
    <row r="411" spans="1:10" x14ac:dyDescent="0.25">
      <c r="A411" s="329" t="s">
        <v>302</v>
      </c>
      <c r="B411" s="329" t="s">
        <v>2977</v>
      </c>
      <c r="C411" s="329" t="s">
        <v>2978</v>
      </c>
      <c r="D411" s="329" t="s">
        <v>2028</v>
      </c>
      <c r="E411" s="329">
        <v>619</v>
      </c>
      <c r="F411" s="330">
        <v>41375</v>
      </c>
      <c r="G411" s="330"/>
      <c r="I411">
        <f>INDEX('T.19 factoren v1.4.0'!$A$1:$I$8977,MATCH($E411,'T.19 factoren v1.4.0'!$E:$E,0),5)</f>
        <v>619</v>
      </c>
      <c r="J411" t="str">
        <f t="shared" si="6"/>
        <v>definitions.Add(new ParameterDefinition() { ID = 619 , Code = "DClC1a", Description = "dichloormethaan", CasNr = "75-09-2", Group = "ChemischeStof" });</v>
      </c>
    </row>
    <row r="412" spans="1:10" x14ac:dyDescent="0.25">
      <c r="A412" s="329" t="s">
        <v>303</v>
      </c>
      <c r="B412" s="329" t="s">
        <v>2979</v>
      </c>
      <c r="C412" s="329" t="s">
        <v>1315</v>
      </c>
      <c r="D412" s="329" t="s">
        <v>2028</v>
      </c>
      <c r="E412" s="329">
        <v>622</v>
      </c>
      <c r="F412" s="330">
        <v>41375</v>
      </c>
      <c r="G412" s="330"/>
      <c r="I412">
        <f>INDEX('T.19 factoren v1.4.0'!$A$1:$I$8977,MATCH($E412,'T.19 factoren v1.4.0'!$E:$E,0),5)</f>
        <v>622</v>
      </c>
      <c r="J412" t="str">
        <f t="shared" si="6"/>
        <v>definitions.Add(new ParameterDefinition() { ID = 622 , Code = "sDClC3a3", Description = "som 3 dichloorpropanen (som 1,1- en 1,2- en 1,3-)", CasNr = "NVT", Group = "ChemischeStof" });</v>
      </c>
    </row>
    <row r="413" spans="1:10" x14ac:dyDescent="0.25">
      <c r="A413" s="329" t="s">
        <v>304</v>
      </c>
      <c r="B413" s="329" t="s">
        <v>2980</v>
      </c>
      <c r="C413" s="329" t="s">
        <v>2981</v>
      </c>
      <c r="D413" s="329" t="s">
        <v>2028</v>
      </c>
      <c r="E413" s="329">
        <v>624</v>
      </c>
      <c r="F413" s="330">
        <v>41375</v>
      </c>
      <c r="G413" s="330"/>
      <c r="I413">
        <f>INDEX('T.19 factoren v1.4.0'!$A$1:$I$8977,MATCH($E413,'T.19 factoren v1.4.0'!$E:$E,0),5)</f>
        <v>624</v>
      </c>
      <c r="J413" t="str">
        <f t="shared" si="6"/>
        <v>definitions.Add(new ParameterDefinition() { ID = 624 , Code = "DClvs", Description = "dichloorvos", CasNr = "62-73-7", Group = "ChemischeStof" });</v>
      </c>
    </row>
    <row r="414" spans="1:10" x14ac:dyDescent="0.25">
      <c r="A414" s="329" t="s">
        <v>305</v>
      </c>
      <c r="B414" s="329" t="s">
        <v>2982</v>
      </c>
      <c r="C414" s="329" t="s">
        <v>2983</v>
      </c>
      <c r="D414" s="329" t="s">
        <v>2028</v>
      </c>
      <c r="E414" s="329">
        <v>625</v>
      </c>
      <c r="F414" s="330">
        <v>41375</v>
      </c>
      <c r="G414" s="330"/>
      <c r="I414">
        <f>INDEX('T.19 factoren v1.4.0'!$A$1:$I$8977,MATCH($E414,'T.19 factoren v1.4.0'!$E:$E,0),5)</f>
        <v>625</v>
      </c>
      <c r="J414" t="str">
        <f t="shared" si="6"/>
        <v>definitions.Add(new ParameterDefinition() { ID = 625 , Code = "26DCl4NO2An", Description = "2,6-dichloor-4-nitroaniline", CasNr = "99-30-9", Group = "ChemischeStof" });</v>
      </c>
    </row>
    <row r="415" spans="1:10" x14ac:dyDescent="0.25">
      <c r="A415" s="329" t="s">
        <v>2984</v>
      </c>
      <c r="B415" s="329" t="s">
        <v>2985</v>
      </c>
      <c r="C415" s="329" t="s">
        <v>2986</v>
      </c>
      <c r="D415" s="329" t="s">
        <v>2028</v>
      </c>
      <c r="E415" s="329">
        <v>626</v>
      </c>
      <c r="F415" s="330">
        <v>41375</v>
      </c>
      <c r="G415" s="330"/>
      <c r="I415">
        <f>INDEX('T.19 factoren v1.4.0'!$A$1:$I$8977,MATCH($E415,'T.19 factoren v1.4.0'!$E:$E,0),5)</f>
        <v>626</v>
      </c>
      <c r="J415" t="str">
        <f t="shared" si="6"/>
        <v>definitions.Add(new ParameterDefinition() { ID = 626 , Code = "DClfn", Description = "dichloorfeen", CasNr = "97-23-4", Group = "ChemischeStof" });</v>
      </c>
    </row>
    <row r="416" spans="1:10" x14ac:dyDescent="0.25">
      <c r="A416" s="329" t="s">
        <v>2987</v>
      </c>
      <c r="B416" s="329" t="s">
        <v>2988</v>
      </c>
      <c r="C416" s="329" t="s">
        <v>1315</v>
      </c>
      <c r="D416" s="329" t="s">
        <v>23</v>
      </c>
      <c r="E416" s="329">
        <v>627</v>
      </c>
      <c r="F416" s="330">
        <v>41375</v>
      </c>
      <c r="G416" s="330"/>
      <c r="I416" t="e">
        <f>INDEX('T.19 factoren v1.3.0'!$A$1:$I$8977,MATCH($E416,'T.19 factoren v1.3.0'!$E:$E,0),5)</f>
        <v>#N/A</v>
      </c>
      <c r="J416" t="str">
        <f t="shared" si="6"/>
        <v>definitions.Add(new ParameterDefinition() { ID = 627 , Code = "DICHTHD", Description = "Dichtheid (soortelijke massa)", CasNr = "NVT", Group = "Grootheid" });</v>
      </c>
    </row>
    <row r="417" spans="1:10" x14ac:dyDescent="0.25">
      <c r="A417" s="329" t="s">
        <v>2989</v>
      </c>
      <c r="B417" s="329" t="s">
        <v>2990</v>
      </c>
      <c r="C417" s="329" t="s">
        <v>2991</v>
      </c>
      <c r="D417" s="329" t="s">
        <v>2028</v>
      </c>
      <c r="E417" s="329">
        <v>629</v>
      </c>
      <c r="F417" s="330">
        <v>41375</v>
      </c>
      <c r="G417" s="330"/>
      <c r="I417">
        <f>INDEX('T.19 factoren v1.4.0'!$A$1:$I$8977,MATCH($E417,'T.19 factoren v1.4.0'!$E:$E,0),5)</f>
        <v>629</v>
      </c>
      <c r="J417" t="str">
        <f t="shared" si="6"/>
        <v>definitions.Add(new ParameterDefinition() { ID = 629 , Code = "Dcfl", Description = "dicofol", CasNr = "115-32-2", Group = "ChemischeStof" });</v>
      </c>
    </row>
    <row r="418" spans="1:10" x14ac:dyDescent="0.25">
      <c r="A418" s="329" t="s">
        <v>2992</v>
      </c>
      <c r="B418" s="329" t="s">
        <v>2993</v>
      </c>
      <c r="C418" s="329" t="s">
        <v>2994</v>
      </c>
      <c r="D418" s="329" t="s">
        <v>2028</v>
      </c>
      <c r="E418" s="329">
        <v>630</v>
      </c>
      <c r="F418" s="330">
        <v>41375</v>
      </c>
      <c r="G418" s="330"/>
      <c r="I418">
        <f>INDEX('T.19 factoren v1.4.0'!$A$1:$I$8977,MATCH($E418,'T.19 factoren v1.4.0'!$E:$E,0),5)</f>
        <v>630</v>
      </c>
      <c r="J418" t="str">
        <f t="shared" si="6"/>
        <v>definitions.Add(new ParameterDefinition() { ID = 630 , Code = "Dctfs", Description = "dicrotofos", CasNr = "141-66-2", Group = "ChemischeStof" });</v>
      </c>
    </row>
    <row r="419" spans="1:10" x14ac:dyDescent="0.25">
      <c r="A419" s="329" t="s">
        <v>2995</v>
      </c>
      <c r="B419" s="329" t="s">
        <v>2996</v>
      </c>
      <c r="C419" s="329" t="s">
        <v>2997</v>
      </c>
      <c r="D419" s="329" t="s">
        <v>2028</v>
      </c>
      <c r="E419" s="329">
        <v>632</v>
      </c>
      <c r="F419" s="330">
        <v>41375</v>
      </c>
      <c r="G419" s="330"/>
      <c r="I419">
        <f>INDEX('T.19 factoren v1.4.0'!$A$1:$I$8977,MATCH($E419,'T.19 factoren v1.4.0'!$E:$E,0),5)</f>
        <v>632</v>
      </c>
      <c r="J419" t="str">
        <f t="shared" si="6"/>
        <v>definitions.Add(new ParameterDefinition() { ID = 632 , Code = "DccPeDen", Description = "dicyclopentadieen", CasNr = "77-73-6", Group = "ChemischeStof" });</v>
      </c>
    </row>
    <row r="420" spans="1:10" x14ac:dyDescent="0.25">
      <c r="A420" s="329" t="s">
        <v>306</v>
      </c>
      <c r="B420" s="329" t="s">
        <v>1380</v>
      </c>
      <c r="C420" s="329" t="s">
        <v>2998</v>
      </c>
      <c r="D420" s="329" t="s">
        <v>2028</v>
      </c>
      <c r="E420" s="329">
        <v>633</v>
      </c>
      <c r="F420" s="330">
        <v>41375</v>
      </c>
      <c r="G420" s="330"/>
      <c r="I420">
        <f>INDEX('T.19 factoren v1.4.0'!$A$1:$I$8977,MATCH($E420,'T.19 factoren v1.4.0'!$E:$E,0),5)</f>
        <v>633</v>
      </c>
      <c r="J420" t="str">
        <f t="shared" si="6"/>
        <v>definitions.Add(new ParameterDefinition() { ID = 633 , Code = "dieldn", Description = "dieldrin", CasNr = "60-57-1", Group = "ChemischeStof" });</v>
      </c>
    </row>
    <row r="421" spans="1:10" x14ac:dyDescent="0.25">
      <c r="A421" s="329" t="s">
        <v>2999</v>
      </c>
      <c r="B421" s="329" t="s">
        <v>3000</v>
      </c>
      <c r="C421" s="329" t="s">
        <v>3001</v>
      </c>
      <c r="D421" s="329" t="s">
        <v>2028</v>
      </c>
      <c r="E421" s="329">
        <v>634</v>
      </c>
      <c r="F421" s="330">
        <v>41375</v>
      </c>
      <c r="G421" s="330"/>
      <c r="I421">
        <f>INDEX('T.19 factoren v1.4.0'!$A$1:$I$8977,MATCH($E421,'T.19 factoren v1.4.0'!$E:$E,0),5)</f>
        <v>634</v>
      </c>
      <c r="J421" t="str">
        <f t="shared" si="6"/>
        <v>definitions.Add(new ParameterDefinition() { ID = 634 , Code = "DC2olAe", Description = "diethanolamine", CasNr = "111-42-2", Group = "ChemischeStof" });</v>
      </c>
    </row>
    <row r="422" spans="1:10" x14ac:dyDescent="0.25">
      <c r="A422" s="329" t="s">
        <v>3002</v>
      </c>
      <c r="B422" s="329" t="s">
        <v>3003</v>
      </c>
      <c r="C422" s="329" t="s">
        <v>3004</v>
      </c>
      <c r="D422" s="329" t="s">
        <v>2028</v>
      </c>
      <c r="E422" s="329">
        <v>636</v>
      </c>
      <c r="F422" s="330">
        <v>41375</v>
      </c>
      <c r="G422" s="330"/>
      <c r="I422">
        <f>INDEX('T.19 factoren v1.4.0'!$A$1:$I$8977,MATCH($E422,'T.19 factoren v1.4.0'!$E:$E,0),5)</f>
        <v>636</v>
      </c>
      <c r="J422" t="str">
        <f t="shared" si="6"/>
        <v>definitions.Add(new ParameterDefinition() { ID = 636 , Code = "DC2yAe", Description = "diethylamine", CasNr = "109-89-7", Group = "ChemischeStof" });</v>
      </c>
    </row>
    <row r="423" spans="1:10" x14ac:dyDescent="0.25">
      <c r="A423" s="329" t="s">
        <v>3005</v>
      </c>
      <c r="B423" s="329" t="s">
        <v>3006</v>
      </c>
      <c r="C423" s="329" t="s">
        <v>3007</v>
      </c>
      <c r="D423" s="329" t="s">
        <v>2028</v>
      </c>
      <c r="E423" s="329">
        <v>637</v>
      </c>
      <c r="F423" s="330">
        <v>41375</v>
      </c>
      <c r="G423" s="330"/>
      <c r="I423">
        <f>INDEX('T.19 factoren v1.4.0'!$A$1:$I$8977,MATCH($E423,'T.19 factoren v1.4.0'!$E:$E,0),5)</f>
        <v>637</v>
      </c>
      <c r="J423" t="str">
        <f t="shared" si="6"/>
        <v>definitions.Add(new ParameterDefinition() { ID = 637 , Code = "NNDC2yAn", Description = "N,N-diethylaniline", CasNr = "91-66-7", Group = "ChemischeStof" });</v>
      </c>
    </row>
    <row r="424" spans="1:10" x14ac:dyDescent="0.25">
      <c r="A424" s="329" t="s">
        <v>307</v>
      </c>
      <c r="B424" s="329" t="s">
        <v>3008</v>
      </c>
      <c r="C424" s="329" t="s">
        <v>3009</v>
      </c>
      <c r="D424" s="329" t="s">
        <v>2028</v>
      </c>
      <c r="E424" s="329">
        <v>639</v>
      </c>
      <c r="F424" s="330">
        <v>41375</v>
      </c>
      <c r="G424" s="330"/>
      <c r="I424">
        <f>INDEX('T.19 factoren v1.4.0'!$A$1:$I$8977,MATCH($E424,'T.19 factoren v1.4.0'!$E:$E,0),5)</f>
        <v>639</v>
      </c>
      <c r="J424" t="str">
        <f t="shared" si="6"/>
        <v>definitions.Add(new ParameterDefinition() { ID = 639 , Code = "DC2yegcl", Description = "diethyleenglycol", CasNr = "111-46-6", Group = "ChemischeStof" });</v>
      </c>
    </row>
    <row r="425" spans="1:10" x14ac:dyDescent="0.25">
      <c r="A425" s="329" t="s">
        <v>3010</v>
      </c>
      <c r="B425" s="329" t="s">
        <v>3011</v>
      </c>
      <c r="C425" s="329" t="s">
        <v>3012</v>
      </c>
      <c r="D425" s="329" t="s">
        <v>2028</v>
      </c>
      <c r="E425" s="329">
        <v>640</v>
      </c>
      <c r="F425" s="330">
        <v>41375</v>
      </c>
      <c r="G425" s="330"/>
      <c r="I425">
        <f>INDEX('T.19 factoren v1.4.0'!$A$1:$I$8977,MATCH($E425,'T.19 factoren v1.4.0'!$E:$E,0),5)</f>
        <v>640</v>
      </c>
      <c r="J425" t="str">
        <f t="shared" si="6"/>
        <v>definitions.Add(new ParameterDefinition() { ID = 640 , Code = "DC2yeTAe", Description = "diethyleentriamine", CasNr = "111-40-0", Group = "ChemischeStof" });</v>
      </c>
    </row>
    <row r="426" spans="1:10" x14ac:dyDescent="0.25">
      <c r="A426" s="329" t="s">
        <v>3013</v>
      </c>
      <c r="B426" s="329" t="s">
        <v>3014</v>
      </c>
      <c r="C426" s="329" t="s">
        <v>3015</v>
      </c>
      <c r="D426" s="329" t="s">
        <v>2028</v>
      </c>
      <c r="E426" s="329">
        <v>641</v>
      </c>
      <c r="F426" s="330">
        <v>41375</v>
      </c>
      <c r="G426" s="330"/>
      <c r="I426">
        <f>INDEX('T.19 factoren v1.4.0'!$A$1:$I$8977,MATCH($E426,'T.19 factoren v1.4.0'!$E:$E,0),5)</f>
        <v>641</v>
      </c>
      <c r="J426" t="str">
        <f t="shared" si="6"/>
        <v>definitions.Add(new ParameterDefinition() { ID = 641 , Code = "DC2yEtr", Description = "diethylether", CasNr = "60-29-7", Group = "ChemischeStof" });</v>
      </c>
    </row>
    <row r="427" spans="1:10" x14ac:dyDescent="0.25">
      <c r="A427" s="329" t="s">
        <v>308</v>
      </c>
      <c r="B427" s="329" t="s">
        <v>1588</v>
      </c>
      <c r="C427" s="329" t="s">
        <v>3016</v>
      </c>
      <c r="D427" s="329" t="s">
        <v>2028</v>
      </c>
      <c r="E427" s="329">
        <v>642</v>
      </c>
      <c r="F427" s="330">
        <v>41375</v>
      </c>
      <c r="G427" s="330"/>
      <c r="I427">
        <f>INDEX('T.19 factoren v1.4.0'!$A$1:$I$8977,MATCH($E427,'T.19 factoren v1.4.0'!$E:$E,0),5)</f>
        <v>642</v>
      </c>
      <c r="J427" t="str">
        <f t="shared" si="6"/>
        <v>definitions.Add(new ParameterDefinition() { ID = 642 , Code = "DC2yFt", Description = "diethylftalaat", CasNr = "84-66-2", Group = "ChemischeStof" });</v>
      </c>
    </row>
    <row r="428" spans="1:10" x14ac:dyDescent="0.25">
      <c r="A428" s="329" t="s">
        <v>3017</v>
      </c>
      <c r="B428" s="329" t="s">
        <v>3018</v>
      </c>
      <c r="C428" s="329" t="s">
        <v>3019</v>
      </c>
      <c r="D428" s="329" t="s">
        <v>2028</v>
      </c>
      <c r="E428" s="329">
        <v>646</v>
      </c>
      <c r="F428" s="330">
        <v>41375</v>
      </c>
      <c r="G428" s="330"/>
      <c r="I428">
        <f>INDEX('T.19 factoren v1.4.0'!$A$1:$I$8977,MATCH($E428,'T.19 factoren v1.4.0'!$E:$E,0),5)</f>
        <v>646</v>
      </c>
      <c r="J428" t="str">
        <f t="shared" si="6"/>
        <v>definitions.Add(new ParameterDefinition() { ID = 646 , Code = "DFyAe", Description = "difenylamine", CasNr = "122-39-4", Group = "ChemischeStof" });</v>
      </c>
    </row>
    <row r="429" spans="1:10" x14ac:dyDescent="0.25">
      <c r="A429" s="329" t="s">
        <v>3020</v>
      </c>
      <c r="B429" s="329" t="s">
        <v>3021</v>
      </c>
      <c r="C429" s="329" t="s">
        <v>3022</v>
      </c>
      <c r="D429" s="329" t="s">
        <v>2028</v>
      </c>
      <c r="E429" s="329">
        <v>648</v>
      </c>
      <c r="F429" s="330">
        <v>41375</v>
      </c>
      <c r="G429" s="330"/>
      <c r="I429">
        <f>INDEX('T.19 factoren v1.4.0'!$A$1:$I$8977,MATCH($E429,'T.19 factoren v1.4.0'!$E:$E,0),5)</f>
        <v>648</v>
      </c>
      <c r="J429" t="str">
        <f t="shared" si="6"/>
        <v>definitions.Add(new ParameterDefinition() { ID = 648 , Code = "Dfbzrn", Description = "diflubenzuron", CasNr = "35367-38-5", Group = "ChemischeStof" });</v>
      </c>
    </row>
    <row r="430" spans="1:10" x14ac:dyDescent="0.25">
      <c r="A430" s="329" t="s">
        <v>3023</v>
      </c>
      <c r="B430" s="329" t="s">
        <v>3024</v>
      </c>
      <c r="C430" s="329" t="s">
        <v>3025</v>
      </c>
      <c r="D430" s="329" t="s">
        <v>2028</v>
      </c>
      <c r="E430" s="329">
        <v>649</v>
      </c>
      <c r="F430" s="330">
        <v>41375</v>
      </c>
      <c r="G430" s="330"/>
      <c r="I430">
        <f>INDEX('T.19 factoren v1.4.0'!$A$1:$I$8977,MATCH($E430,'T.19 factoren v1.4.0'!$E:$E,0),5)</f>
        <v>649</v>
      </c>
      <c r="J430" t="str">
        <f t="shared" si="6"/>
        <v>definitions.Add(new ParameterDefinition() { ID = 649 , Code = "DC7yFt", Description = "diheptylftalaat", CasNr = "3648-21-3", Group = "ChemischeStof" });</v>
      </c>
    </row>
    <row r="431" spans="1:10" x14ac:dyDescent="0.25">
      <c r="A431" s="329" t="s">
        <v>309</v>
      </c>
      <c r="B431" s="329" t="s">
        <v>1589</v>
      </c>
      <c r="C431" s="329" t="s">
        <v>3026</v>
      </c>
      <c r="D431" s="329" t="s">
        <v>2028</v>
      </c>
      <c r="E431" s="329">
        <v>650</v>
      </c>
      <c r="F431" s="330">
        <v>41375</v>
      </c>
      <c r="G431" s="330"/>
      <c r="I431">
        <f>INDEX('T.19 factoren v1.4.0'!$A$1:$I$8977,MATCH($E431,'T.19 factoren v1.4.0'!$E:$E,0),5)</f>
        <v>650</v>
      </c>
      <c r="J431" t="str">
        <f t="shared" si="6"/>
        <v>definitions.Add(new ParameterDefinition() { ID = 650 , Code = "DC6yFt", Description = "dihexylftalaat", CasNr = "84-75-3", Group = "ChemischeStof" });</v>
      </c>
    </row>
    <row r="432" spans="1:10" x14ac:dyDescent="0.25">
      <c r="A432" s="329" t="s">
        <v>3027</v>
      </c>
      <c r="B432" s="329" t="s">
        <v>3028</v>
      </c>
      <c r="C432" s="329" t="s">
        <v>3029</v>
      </c>
      <c r="D432" s="329" t="s">
        <v>2028</v>
      </c>
      <c r="E432" s="329">
        <v>651</v>
      </c>
      <c r="F432" s="330">
        <v>41375</v>
      </c>
      <c r="G432" s="330"/>
      <c r="I432">
        <f>INDEX('T.19 factoren v1.4.0'!$A$1:$I$8977,MATCH($E432,'T.19 factoren v1.4.0'!$E:$E,0),5)</f>
        <v>651</v>
      </c>
      <c r="J432" t="str">
        <f t="shared" si="6"/>
        <v>definitions.Add(new ParameterDefinition() { ID = 651 , Code = "Dmfrn", Description = "dimefuron", CasNr = "34205-21-5", Group = "ChemischeStof" });</v>
      </c>
    </row>
    <row r="433" spans="1:10" x14ac:dyDescent="0.25">
      <c r="A433" s="329" t="s">
        <v>310</v>
      </c>
      <c r="B433" s="329" t="s">
        <v>3030</v>
      </c>
      <c r="C433" s="329" t="s">
        <v>3031</v>
      </c>
      <c r="D433" s="329" t="s">
        <v>2028</v>
      </c>
      <c r="E433" s="329">
        <v>653</v>
      </c>
      <c r="F433" s="330">
        <v>41375</v>
      </c>
      <c r="G433" s="330"/>
      <c r="I433">
        <f>INDEX('T.19 factoren v1.4.0'!$A$1:$I$8977,MATCH($E433,'T.19 factoren v1.4.0'!$E:$E,0),5)</f>
        <v>653</v>
      </c>
      <c r="J433" t="str">
        <f t="shared" si="6"/>
        <v>definitions.Add(new ParameterDefinition() { ID = 653 , Code = "Dmtat", Description = "dimethoaat", CasNr = "60-51-5", Group = "ChemischeStof" });</v>
      </c>
    </row>
    <row r="434" spans="1:10" x14ac:dyDescent="0.25">
      <c r="A434" s="329" t="s">
        <v>3032</v>
      </c>
      <c r="B434" s="329" t="s">
        <v>3033</v>
      </c>
      <c r="C434" s="329" t="s">
        <v>3034</v>
      </c>
      <c r="D434" s="329" t="s">
        <v>2028</v>
      </c>
      <c r="E434" s="329">
        <v>655</v>
      </c>
      <c r="F434" s="330">
        <v>41375</v>
      </c>
      <c r="G434" s="330"/>
      <c r="I434">
        <f>INDEX('T.19 factoren v1.4.0'!$A$1:$I$8977,MATCH($E434,'T.19 factoren v1.4.0'!$E:$E,0),5)</f>
        <v>655</v>
      </c>
      <c r="J434" t="str">
        <f t="shared" si="6"/>
        <v>definitions.Add(new ParameterDefinition() { ID = 655 , Code = "DC1yAe", Description = "dimethylamine", CasNr = "124-40-3", Group = "ChemischeStof" });</v>
      </c>
    </row>
    <row r="435" spans="1:10" x14ac:dyDescent="0.25">
      <c r="A435" s="329" t="s">
        <v>3035</v>
      </c>
      <c r="B435" s="329" t="s">
        <v>3036</v>
      </c>
      <c r="C435" s="329" t="s">
        <v>3037</v>
      </c>
      <c r="D435" s="329" t="s">
        <v>2028</v>
      </c>
      <c r="E435" s="329">
        <v>658</v>
      </c>
      <c r="F435" s="330">
        <v>41375</v>
      </c>
      <c r="G435" s="330"/>
      <c r="I435">
        <f>INDEX('T.19 factoren v1.4.0'!$A$1:$I$8977,MATCH($E435,'T.19 factoren v1.4.0'!$E:$E,0),5)</f>
        <v>658</v>
      </c>
      <c r="J435" t="str">
        <f t="shared" si="6"/>
        <v>definitions.Add(new ParameterDefinition() { ID = 658 , Code = "DC1yDS", Description = "dimethyldisulfide", CasNr = "624-92-0", Group = "ChemischeStof" });</v>
      </c>
    </row>
    <row r="436" spans="1:10" x14ac:dyDescent="0.25">
      <c r="A436" s="329" t="s">
        <v>3038</v>
      </c>
      <c r="B436" s="329" t="s">
        <v>3039</v>
      </c>
      <c r="C436" s="329" t="s">
        <v>3040</v>
      </c>
      <c r="D436" s="329" t="s">
        <v>2028</v>
      </c>
      <c r="E436" s="329">
        <v>660</v>
      </c>
      <c r="F436" s="330">
        <v>41375</v>
      </c>
      <c r="G436" s="330"/>
      <c r="I436">
        <f>INDEX('T.19 factoren v1.4.0'!$A$1:$I$8977,MATCH($E436,'T.19 factoren v1.4.0'!$E:$E,0),5)</f>
        <v>660</v>
      </c>
      <c r="J436" t="str">
        <f t="shared" si="6"/>
        <v>definitions.Add(new ParameterDefinition() { ID = 660 , Code = "DC1yfAd", Description = "dimethylformamide", CasNr = "68-12-2", Group = "ChemischeStof" });</v>
      </c>
    </row>
    <row r="437" spans="1:10" x14ac:dyDescent="0.25">
      <c r="A437" s="329" t="s">
        <v>311</v>
      </c>
      <c r="B437" s="329" t="s">
        <v>1590</v>
      </c>
      <c r="C437" s="329" t="s">
        <v>3041</v>
      </c>
      <c r="D437" s="329" t="s">
        <v>2028</v>
      </c>
      <c r="E437" s="329">
        <v>661</v>
      </c>
      <c r="F437" s="330">
        <v>41375</v>
      </c>
      <c r="G437" s="330"/>
      <c r="I437">
        <f>INDEX('T.19 factoren v1.4.0'!$A$1:$I$8977,MATCH($E437,'T.19 factoren v1.4.0'!$E:$E,0),5)</f>
        <v>661</v>
      </c>
      <c r="J437" t="str">
        <f t="shared" si="6"/>
        <v>definitions.Add(new ParameterDefinition() { ID = 661 , Code = "DC1yFt", Description = "dimethylftalaat", CasNr = "131-11-3", Group = "ChemischeStof" });</v>
      </c>
    </row>
    <row r="438" spans="1:10" x14ac:dyDescent="0.25">
      <c r="A438" s="329" t="s">
        <v>3042</v>
      </c>
      <c r="B438" s="329" t="s">
        <v>3043</v>
      </c>
      <c r="C438" s="329" t="s">
        <v>3044</v>
      </c>
      <c r="D438" s="329" t="s">
        <v>2028</v>
      </c>
      <c r="E438" s="329">
        <v>662</v>
      </c>
      <c r="F438" s="330">
        <v>41375</v>
      </c>
      <c r="G438" s="330"/>
      <c r="I438">
        <f>INDEX('T.19 factoren v1.4.0'!$A$1:$I$8977,MATCH($E438,'T.19 factoren v1.4.0'!$E:$E,0),5)</f>
        <v>662</v>
      </c>
      <c r="J438" t="str">
        <f t="shared" si="6"/>
        <v>definitions.Add(new ParameterDefinition() { ID = 662 , Code = "23C4aDol", Description = "dimethylglycol", CasNr = "513-85-9", Group = "ChemischeStof" });</v>
      </c>
    </row>
    <row r="439" spans="1:10" x14ac:dyDescent="0.25">
      <c r="A439" s="329" t="s">
        <v>3045</v>
      </c>
      <c r="B439" s="329" t="s">
        <v>3046</v>
      </c>
      <c r="C439" s="329" t="s">
        <v>3047</v>
      </c>
      <c r="D439" s="329" t="s">
        <v>2028</v>
      </c>
      <c r="E439" s="329">
        <v>663</v>
      </c>
      <c r="F439" s="330">
        <v>41375</v>
      </c>
      <c r="G439" s="330"/>
      <c r="I439">
        <f>INDEX('T.19 factoren v1.4.0'!$A$1:$I$8977,MATCH($E439,'T.19 factoren v1.4.0'!$E:$E,0),5)</f>
        <v>663</v>
      </c>
      <c r="J439" t="str">
        <f t="shared" si="6"/>
        <v>definitions.Add(new ParameterDefinition() { ID = 663 , Code = "DC1yS", Description = "dimethylsulfide", CasNr = "75-18-3", Group = "ChemischeStof" });</v>
      </c>
    </row>
    <row r="440" spans="1:10" x14ac:dyDescent="0.25">
      <c r="A440" s="329" t="s">
        <v>3048</v>
      </c>
      <c r="B440" s="329" t="s">
        <v>3049</v>
      </c>
      <c r="C440" s="329" t="s">
        <v>3050</v>
      </c>
      <c r="D440" s="329" t="s">
        <v>2028</v>
      </c>
      <c r="E440" s="329">
        <v>664</v>
      </c>
      <c r="F440" s="330">
        <v>41375</v>
      </c>
      <c r="G440" s="330"/>
      <c r="I440">
        <f>INDEX('T.19 factoren v1.4.0'!$A$1:$I$8977,MATCH($E440,'T.19 factoren v1.4.0'!$E:$E,0),5)</f>
        <v>664</v>
      </c>
      <c r="J440" t="str">
        <f t="shared" si="6"/>
        <v>definitions.Add(new ParameterDefinition() { ID = 664 , Code = "DC1ySO", Description = "dimethylsulfoxide", CasNr = "67-68-5", Group = "ChemischeStof" });</v>
      </c>
    </row>
    <row r="441" spans="1:10" x14ac:dyDescent="0.25">
      <c r="A441" s="329" t="s">
        <v>3051</v>
      </c>
      <c r="B441" s="329" t="s">
        <v>3052</v>
      </c>
      <c r="C441" s="329" t="s">
        <v>3053</v>
      </c>
      <c r="D441" s="329" t="s">
        <v>2028</v>
      </c>
      <c r="E441" s="329">
        <v>666</v>
      </c>
      <c r="F441" s="330">
        <v>41375</v>
      </c>
      <c r="G441" s="330"/>
      <c r="I441">
        <f>INDEX('T.19 factoren v1.4.0'!$A$1:$I$8977,MATCH($E441,'T.19 factoren v1.4.0'!$E:$E,0),5)</f>
        <v>666</v>
      </c>
      <c r="J441" t="str">
        <f t="shared" si="6"/>
        <v>definitions.Add(new ParameterDefinition() { ID = 666 , Code = "DC1yTS", Description = "dimethyltrisulfide", CasNr = "3658-80-8", Group = "ChemischeStof" });</v>
      </c>
    </row>
    <row r="442" spans="1:10" x14ac:dyDescent="0.25">
      <c r="A442" s="329" t="s">
        <v>312</v>
      </c>
      <c r="B442" s="329" t="s">
        <v>3054</v>
      </c>
      <c r="C442" s="329" t="s">
        <v>3055</v>
      </c>
      <c r="D442" s="329" t="s">
        <v>2028</v>
      </c>
      <c r="E442" s="329">
        <v>668</v>
      </c>
      <c r="F442" s="330">
        <v>41375</v>
      </c>
      <c r="G442" s="330"/>
      <c r="I442">
        <f>INDEX('T.19 factoren v1.4.0'!$A$1:$I$8977,MATCH($E442,'T.19 factoren v1.4.0'!$E:$E,0),5)</f>
        <v>668</v>
      </c>
      <c r="J442" t="str">
        <f t="shared" si="6"/>
        <v>definitions.Add(new ParameterDefinition() { ID = 668 , Code = "DNOC", Description = "4,6-dinitro-o-cresol", CasNr = "534-52-1", Group = "ChemischeStof" });</v>
      </c>
    </row>
    <row r="443" spans="1:10" x14ac:dyDescent="0.25">
      <c r="A443" s="329" t="s">
        <v>3056</v>
      </c>
      <c r="B443" s="329" t="s">
        <v>3057</v>
      </c>
      <c r="C443" s="329" t="s">
        <v>3058</v>
      </c>
      <c r="D443" s="329" t="s">
        <v>2028</v>
      </c>
      <c r="E443" s="329">
        <v>669</v>
      </c>
      <c r="F443" s="330">
        <v>41375</v>
      </c>
      <c r="G443" s="330"/>
      <c r="I443">
        <f>INDEX('T.19 factoren v1.4.0'!$A$1:$I$8977,MATCH($E443,'T.19 factoren v1.4.0'!$E:$E,0),5)</f>
        <v>669</v>
      </c>
      <c r="J443" t="str">
        <f t="shared" si="6"/>
        <v>definitions.Add(new ParameterDefinition() { ID = 669 , Code = "24DNO2Fol", Description = "2,4-dinitrofenol", CasNr = "51-28-5", Group = "ChemischeStof" });</v>
      </c>
    </row>
    <row r="444" spans="1:10" x14ac:dyDescent="0.25">
      <c r="A444" s="329" t="s">
        <v>3059</v>
      </c>
      <c r="B444" s="329" t="s">
        <v>3060</v>
      </c>
      <c r="C444" s="329" t="s">
        <v>3061</v>
      </c>
      <c r="D444" s="329" t="s">
        <v>2028</v>
      </c>
      <c r="E444" s="329">
        <v>670</v>
      </c>
      <c r="F444" s="330">
        <v>41375</v>
      </c>
      <c r="G444" s="330"/>
      <c r="I444">
        <f>INDEX('T.19 factoren v1.4.0'!$A$1:$I$8977,MATCH($E444,'T.19 factoren v1.4.0'!$E:$E,0),5)</f>
        <v>670</v>
      </c>
      <c r="J444" t="str">
        <f t="shared" si="6"/>
        <v>definitions.Add(new ParameterDefinition() { ID = 670 , Code = "DC9yFt", Description = "dinonylftalaat", CasNr = "84-76-4", Group = "ChemischeStof" });</v>
      </c>
    </row>
    <row r="445" spans="1:10" x14ac:dyDescent="0.25">
      <c r="A445" s="329" t="s">
        <v>313</v>
      </c>
      <c r="B445" s="329" t="s">
        <v>3062</v>
      </c>
      <c r="C445" s="329" t="s">
        <v>3063</v>
      </c>
      <c r="D445" s="329" t="s">
        <v>2028</v>
      </c>
      <c r="E445" s="329">
        <v>671</v>
      </c>
      <c r="F445" s="330">
        <v>41375</v>
      </c>
      <c r="G445" s="330"/>
      <c r="I445">
        <f>INDEX('T.19 factoren v1.4.0'!$A$1:$I$8977,MATCH($E445,'T.19 factoren v1.4.0'!$E:$E,0),5)</f>
        <v>671</v>
      </c>
      <c r="J445" t="str">
        <f t="shared" si="6"/>
        <v>definitions.Add(new ParameterDefinition() { ID = 671 , Code = "Dnsb", Description = "dinoseb", CasNr = "88-85-7", Group = "ChemischeStof" });</v>
      </c>
    </row>
    <row r="446" spans="1:10" x14ac:dyDescent="0.25">
      <c r="A446" s="329" t="s">
        <v>314</v>
      </c>
      <c r="B446" s="329" t="s">
        <v>3064</v>
      </c>
      <c r="C446" s="329" t="s">
        <v>3065</v>
      </c>
      <c r="D446" s="329" t="s">
        <v>2028</v>
      </c>
      <c r="E446" s="329">
        <v>672</v>
      </c>
      <c r="F446" s="330">
        <v>41375</v>
      </c>
      <c r="G446" s="330"/>
      <c r="I446">
        <f>INDEX('T.19 factoren v1.4.0'!$A$1:$I$8977,MATCH($E446,'T.19 factoren v1.4.0'!$E:$E,0),5)</f>
        <v>672</v>
      </c>
      <c r="J446" t="str">
        <f t="shared" si="6"/>
        <v>definitions.Add(new ParameterDefinition() { ID = 672 , Code = "Dntb", Description = "dinoterb", CasNr = "1420-07-1", Group = "ChemischeStof" });</v>
      </c>
    </row>
    <row r="447" spans="1:10" x14ac:dyDescent="0.25">
      <c r="A447" s="329" t="s">
        <v>315</v>
      </c>
      <c r="B447" s="329" t="s">
        <v>3066</v>
      </c>
      <c r="C447" s="329" t="s">
        <v>3067</v>
      </c>
      <c r="D447" s="329" t="s">
        <v>2028</v>
      </c>
      <c r="E447" s="329">
        <v>674</v>
      </c>
      <c r="F447" s="330">
        <v>41375</v>
      </c>
      <c r="G447" s="330"/>
      <c r="I447">
        <f>INDEX('T.19 factoren v1.4.0'!$A$1:$I$8977,MATCH($E447,'T.19 factoren v1.4.0'!$E:$E,0),5)</f>
        <v>674</v>
      </c>
      <c r="J447" t="str">
        <f t="shared" si="6"/>
        <v>definitions.Add(new ParameterDefinition() { ID = 674 , Code = "DC8yFt", Description = "dioctylftalaat", CasNr = "117-84-0", Group = "ChemischeStof" });</v>
      </c>
    </row>
    <row r="448" spans="1:10" x14ac:dyDescent="0.25">
      <c r="A448" s="329" t="s">
        <v>3068</v>
      </c>
      <c r="B448" s="329" t="s">
        <v>3069</v>
      </c>
      <c r="C448" s="329" t="s">
        <v>3070</v>
      </c>
      <c r="D448" s="329" t="s">
        <v>2028</v>
      </c>
      <c r="E448" s="329">
        <v>677</v>
      </c>
      <c r="F448" s="330">
        <v>41375</v>
      </c>
      <c r="G448" s="330"/>
      <c r="I448">
        <f>INDEX('T.19 factoren v1.4.0'!$A$1:$I$8977,MATCH($E448,'T.19 factoren v1.4.0'!$E:$E,0),5)</f>
        <v>677</v>
      </c>
      <c r="J448" t="str">
        <f t="shared" si="6"/>
        <v>definitions.Add(new ParameterDefinition() { ID = 677 , Code = "DC5yFt", Description = "dipentylftalaat", CasNr = "131-18-0", Group = "ChemischeStof" });</v>
      </c>
    </row>
    <row r="449" spans="1:10" x14ac:dyDescent="0.25">
      <c r="A449" s="329" t="s">
        <v>3071</v>
      </c>
      <c r="B449" s="329" t="s">
        <v>3072</v>
      </c>
      <c r="C449" s="329" t="s">
        <v>3073</v>
      </c>
      <c r="D449" s="329" t="s">
        <v>2028</v>
      </c>
      <c r="E449" s="329">
        <v>678</v>
      </c>
      <c r="F449" s="330">
        <v>41375</v>
      </c>
      <c r="G449" s="330"/>
      <c r="I449">
        <f>INDEX('T.19 factoren v1.4.0'!$A$1:$I$8977,MATCH($E449,'T.19 factoren v1.4.0'!$E:$E,0),5)</f>
        <v>678</v>
      </c>
      <c r="J449" t="str">
        <f t="shared" si="6"/>
        <v>definitions.Add(new ParameterDefinition() { ID = 678 , Code = "DC3eygcl", Description = "dipropyleenglycol", CasNr = "25265-71-8", Group = "ChemischeStof" });</v>
      </c>
    </row>
    <row r="450" spans="1:10" x14ac:dyDescent="0.25">
      <c r="A450" s="329" t="s">
        <v>3074</v>
      </c>
      <c r="B450" s="329" t="s">
        <v>3075</v>
      </c>
      <c r="C450" s="329" t="s">
        <v>3076</v>
      </c>
      <c r="D450" s="329" t="s">
        <v>2028</v>
      </c>
      <c r="E450" s="329">
        <v>679</v>
      </c>
      <c r="F450" s="330">
        <v>41375</v>
      </c>
      <c r="G450" s="330"/>
      <c r="I450">
        <f>INDEX('T.19 factoren v1.4.0'!$A$1:$I$8977,MATCH($E450,'T.19 factoren v1.4.0'!$E:$E,0),5)</f>
        <v>679</v>
      </c>
      <c r="J450" t="str">
        <f t="shared" si="6"/>
        <v>definitions.Add(new ParameterDefinition() { ID = 679 , Code = "DC3yFt", Description = "dipropylftalaat", CasNr = "131-16-8", Group = "ChemischeStof" });</v>
      </c>
    </row>
    <row r="451" spans="1:10" x14ac:dyDescent="0.25">
      <c r="A451" s="329" t="s">
        <v>316</v>
      </c>
      <c r="B451" s="329" t="s">
        <v>1598</v>
      </c>
      <c r="C451" s="329" t="s">
        <v>3077</v>
      </c>
      <c r="D451" s="329" t="s">
        <v>2028</v>
      </c>
      <c r="E451" s="329">
        <v>680</v>
      </c>
      <c r="F451" s="330">
        <v>41375</v>
      </c>
      <c r="G451" s="330"/>
      <c r="I451">
        <f>INDEX('T.19 factoren v1.4.0'!$A$1:$I$8977,MATCH($E451,'T.19 factoren v1.4.0'!$E:$E,0),5)</f>
        <v>680</v>
      </c>
      <c r="J451" t="str">
        <f t="shared" ref="J451:J514" si="7">"definitions.Add(new ParameterDefinition() { ID = " &amp; E451 &amp; " , Code = """ &amp; A451 &amp; """, Description = """ &amp; B451 &amp; """, CasNr = """ &amp; C451 &amp;""", Group = """ &amp; D451 &amp;""" });"</f>
        <v>definitions.Add(new ParameterDefinition() { ID = 680 , Code = "Dsftn", Description = "disulfoton", CasNr = "298-04-4", Group = "ChemischeStof" });</v>
      </c>
    </row>
    <row r="452" spans="1:10" x14ac:dyDescent="0.25">
      <c r="A452" s="329" t="s">
        <v>3078</v>
      </c>
      <c r="B452" s="329" t="s">
        <v>3079</v>
      </c>
      <c r="C452" s="329" t="s">
        <v>1315</v>
      </c>
      <c r="D452" s="329" t="s">
        <v>2028</v>
      </c>
      <c r="E452" s="329">
        <v>681</v>
      </c>
      <c r="F452" s="330">
        <v>41375</v>
      </c>
      <c r="G452" s="330"/>
      <c r="I452">
        <f>INDEX('T.19 factoren v1.4.0'!$A$1:$I$8977,MATCH($E452,'T.19 factoren v1.4.0'!$E:$E,0),5)</f>
        <v>681</v>
      </c>
      <c r="J452" t="str">
        <f t="shared" si="7"/>
        <v>definitions.Add(new ParameterDefinition() { ID = 681 , Code = "sDtocbmt", Description = "som dithiocarbamaten", CasNr = "NVT", Group = "ChemischeStof" });</v>
      </c>
    </row>
    <row r="453" spans="1:10" x14ac:dyDescent="0.25">
      <c r="A453" s="329" t="s">
        <v>317</v>
      </c>
      <c r="B453" s="329" t="s">
        <v>3080</v>
      </c>
      <c r="C453" s="329" t="s">
        <v>3081</v>
      </c>
      <c r="D453" s="329" t="s">
        <v>2028</v>
      </c>
      <c r="E453" s="329">
        <v>683</v>
      </c>
      <c r="F453" s="330">
        <v>41375</v>
      </c>
      <c r="G453" s="330"/>
      <c r="I453">
        <f>INDEX('T.19 factoren v1.4.0'!$A$1:$I$8977,MATCH($E453,'T.19 factoren v1.4.0'!$E:$E,0),5)</f>
        <v>683</v>
      </c>
      <c r="J453" t="str">
        <f t="shared" si="7"/>
        <v>definitions.Add(new ParameterDefinition() { ID = 683 , Code = "Durn", Description = "diuron", CasNr = "330-54-1", Group = "ChemischeStof" });</v>
      </c>
    </row>
    <row r="454" spans="1:10" x14ac:dyDescent="0.25">
      <c r="A454" s="329" t="s">
        <v>3082</v>
      </c>
      <c r="B454" s="329" t="s">
        <v>3083</v>
      </c>
      <c r="C454" s="329" t="s">
        <v>3084</v>
      </c>
      <c r="D454" s="329" t="s">
        <v>2028</v>
      </c>
      <c r="E454" s="329">
        <v>685</v>
      </c>
      <c r="F454" s="330">
        <v>41375</v>
      </c>
      <c r="G454" s="330"/>
      <c r="I454">
        <f>INDEX('T.19 factoren v1.4.0'!$A$1:$I$8977,MATCH($E454,'T.19 factoren v1.4.0'!$E:$E,0),5)</f>
        <v>685</v>
      </c>
      <c r="J454" t="str">
        <f t="shared" si="7"/>
        <v>definitions.Add(new ParameterDefinition() { ID = 685 , Code = "C22azr", Description = "docosaanzuur", CasNr = "112-85-6", Group = "ChemischeStof" });</v>
      </c>
    </row>
    <row r="455" spans="1:10" x14ac:dyDescent="0.25">
      <c r="A455" s="329" t="s">
        <v>3085</v>
      </c>
      <c r="B455" s="329" t="s">
        <v>3086</v>
      </c>
      <c r="C455" s="329" t="s">
        <v>3087</v>
      </c>
      <c r="D455" s="329" t="s">
        <v>2028</v>
      </c>
      <c r="E455" s="329">
        <v>686</v>
      </c>
      <c r="F455" s="330">
        <v>41375</v>
      </c>
      <c r="G455" s="330"/>
      <c r="I455">
        <f>INDEX('T.19 factoren v1.4.0'!$A$1:$I$8977,MATCH($E455,'T.19 factoren v1.4.0'!$E:$E,0),5)</f>
        <v>686</v>
      </c>
      <c r="J455" t="str">
        <f t="shared" si="7"/>
        <v>definitions.Add(new ParameterDefinition() { ID = 686 , Code = "C12a", Description = "dodecaan", CasNr = "112-40-3", Group = "ChemischeStof" });</v>
      </c>
    </row>
    <row r="456" spans="1:10" x14ac:dyDescent="0.25">
      <c r="A456" s="329" t="s">
        <v>3088</v>
      </c>
      <c r="B456" s="329" t="s">
        <v>3089</v>
      </c>
      <c r="C456" s="329" t="s">
        <v>3090</v>
      </c>
      <c r="D456" s="329" t="s">
        <v>2028</v>
      </c>
      <c r="E456" s="329">
        <v>687</v>
      </c>
      <c r="F456" s="330">
        <v>41375</v>
      </c>
      <c r="G456" s="330"/>
      <c r="I456">
        <f>INDEX('T.19 factoren v1.4.0'!$A$1:$I$8977,MATCH($E456,'T.19 factoren v1.4.0'!$E:$E,0),5)</f>
        <v>687</v>
      </c>
      <c r="J456" t="str">
        <f t="shared" si="7"/>
        <v>definitions.Add(new ParameterDefinition() { ID = 687 , Code = "C12azr", Description = "dodecaanzuur", CasNr = "143-07-7", Group = "ChemischeStof" });</v>
      </c>
    </row>
    <row r="457" spans="1:10" x14ac:dyDescent="0.25">
      <c r="A457" s="329" t="s">
        <v>318</v>
      </c>
      <c r="B457" s="329" t="s">
        <v>3091</v>
      </c>
      <c r="C457" s="329" t="s">
        <v>1315</v>
      </c>
      <c r="D457" s="329" t="s">
        <v>2028</v>
      </c>
      <c r="E457" s="329">
        <v>689</v>
      </c>
      <c r="F457" s="330">
        <v>41375</v>
      </c>
      <c r="G457" s="330"/>
      <c r="I457">
        <f>INDEX('T.19 factoren v1.4.0'!$A$1:$I$8977,MATCH($E457,'T.19 factoren v1.4.0'!$E:$E,0),5)</f>
        <v>689</v>
      </c>
      <c r="J457" t="str">
        <f t="shared" si="7"/>
        <v>definitions.Add(new ParameterDefinition() { ID = 689 , Code = "sdrin3", Description = "som aldrin, dieldrin en endrin", CasNr = "NVT", Group = "ChemischeStof" });</v>
      </c>
    </row>
    <row r="458" spans="1:10" x14ac:dyDescent="0.25">
      <c r="A458" s="329" t="s">
        <v>3092</v>
      </c>
      <c r="B458" s="329" t="s">
        <v>3093</v>
      </c>
      <c r="C458" s="329" t="s">
        <v>1315</v>
      </c>
      <c r="D458" s="329" t="s">
        <v>2028</v>
      </c>
      <c r="E458" s="329">
        <v>690</v>
      </c>
      <c r="F458" s="330">
        <v>41375</v>
      </c>
      <c r="G458" s="330"/>
      <c r="I458">
        <f>INDEX('T.19 factoren v1.4.0'!$A$1:$I$8977,MATCH($E458,'T.19 factoren v1.4.0'!$E:$E,0),5)</f>
        <v>690</v>
      </c>
      <c r="J458" t="str">
        <f t="shared" si="7"/>
        <v>definitions.Add(new ParameterDefinition() { ID = 690 , Code = "sdrin5", Description = "som aldrin, dieldrin, endrin, isodrin en telodrin", CasNr = "NVT", Group = "ChemischeStof" });</v>
      </c>
    </row>
    <row r="459" spans="1:10" x14ac:dyDescent="0.25">
      <c r="A459" s="329" t="s">
        <v>3094</v>
      </c>
      <c r="B459" s="329" t="s">
        <v>3095</v>
      </c>
      <c r="C459" s="329" t="s">
        <v>1315</v>
      </c>
      <c r="D459" s="329" t="s">
        <v>3096</v>
      </c>
      <c r="E459" s="329">
        <v>692</v>
      </c>
      <c r="F459" s="330">
        <v>41375</v>
      </c>
      <c r="G459" s="330"/>
      <c r="I459">
        <f>INDEX('T.19 factoren v1.3.0'!$A$1:$I$8977,MATCH($E459,'T.19 factoren v1.3.0'!$E:$E,0),5)</f>
        <v>692</v>
      </c>
      <c r="J459" t="str">
        <f t="shared" si="7"/>
        <v>definitions.Add(new ParameterDefinition() { ID = 692 , Code = "DS", Description = "Droge stof", CasNr = "NVT", Group = "Object" });</v>
      </c>
    </row>
    <row r="460" spans="1:10" x14ac:dyDescent="0.25">
      <c r="A460" s="329" t="s">
        <v>3097</v>
      </c>
      <c r="B460" s="329" t="s">
        <v>3098</v>
      </c>
      <c r="C460" s="329" t="s">
        <v>3099</v>
      </c>
      <c r="D460" s="329" t="s">
        <v>2028</v>
      </c>
      <c r="E460" s="329">
        <v>699</v>
      </c>
      <c r="F460" s="330">
        <v>41375</v>
      </c>
      <c r="G460" s="330"/>
      <c r="I460">
        <f>INDEX('T.19 factoren v1.4.0'!$A$1:$I$8977,MATCH($E460,'T.19 factoren v1.4.0'!$E:$E,0),5)</f>
        <v>699</v>
      </c>
      <c r="J460" t="str">
        <f t="shared" si="7"/>
        <v>definitions.Add(new ParameterDefinition() { ID = 699 , Code = "Dy", Description = "Dysprosium", CasNr = "7429-91-6", Group = "ChemischeStof" });</v>
      </c>
    </row>
    <row r="461" spans="1:10" x14ac:dyDescent="0.25">
      <c r="A461" s="329" t="s">
        <v>3100</v>
      </c>
      <c r="B461" s="329" t="s">
        <v>3101</v>
      </c>
      <c r="C461" s="329" t="s">
        <v>1315</v>
      </c>
      <c r="D461" s="329" t="s">
        <v>3096</v>
      </c>
      <c r="E461" s="329">
        <v>700</v>
      </c>
      <c r="F461" s="330">
        <v>41375</v>
      </c>
      <c r="G461" s="330"/>
      <c r="I461" t="e">
        <f>INDEX('T.19 factoren v1.3.0'!$A$1:$I$8977,MATCH($E461,'T.19 factoren v1.3.0'!$E:$E,0),5)</f>
        <v>#N/A</v>
      </c>
      <c r="J461" t="str">
        <f t="shared" si="7"/>
        <v>definitions.Add(new ParameterDefinition() { ID = 700 , Code = "E_COLI", Description = "Escherichia coli", CasNr = "NVT", Group = "Object" });</v>
      </c>
    </row>
    <row r="462" spans="1:10" x14ac:dyDescent="0.25">
      <c r="A462" s="329" t="s">
        <v>3102</v>
      </c>
      <c r="B462" s="329" t="s">
        <v>3103</v>
      </c>
      <c r="C462" s="329" t="s">
        <v>3104</v>
      </c>
      <c r="D462" s="329" t="s">
        <v>2028</v>
      </c>
      <c r="E462" s="329">
        <v>701</v>
      </c>
      <c r="F462" s="330">
        <v>41375</v>
      </c>
      <c r="G462" s="330"/>
      <c r="I462">
        <f>INDEX('T.19 factoren v1.4.0'!$A$1:$I$8977,MATCH($E462,'T.19 factoren v1.4.0'!$E:$E,0),5)</f>
        <v>701</v>
      </c>
      <c r="J462" t="str">
        <f t="shared" si="7"/>
        <v>definitions.Add(new ParameterDefinition() { ID = 701 , Code = "arcdzr", Description = "arachidezuur", CasNr = "506-30-9", Group = "ChemischeStof" });</v>
      </c>
    </row>
    <row r="463" spans="1:10" x14ac:dyDescent="0.25">
      <c r="A463" s="329" t="s">
        <v>319</v>
      </c>
      <c r="B463" s="329" t="s">
        <v>1592</v>
      </c>
      <c r="C463" s="329" t="s">
        <v>3105</v>
      </c>
      <c r="D463" s="329" t="s">
        <v>2028</v>
      </c>
      <c r="E463" s="329">
        <v>703</v>
      </c>
      <c r="F463" s="330">
        <v>41375</v>
      </c>
      <c r="G463" s="330"/>
      <c r="I463">
        <f>INDEX('T.19 factoren v1.4.0'!$A$1:$I$8977,MATCH($E463,'T.19 factoren v1.4.0'!$E:$E,0),5)</f>
        <v>703</v>
      </c>
      <c r="J463" t="str">
        <f t="shared" si="7"/>
        <v>definitions.Add(new ParameterDefinition() { ID = 703 , Code = "endsfSO4", Description = "endosulfansulfaat", CasNr = "1031-07-8", Group = "ChemischeStof" });</v>
      </c>
    </row>
    <row r="464" spans="1:10" x14ac:dyDescent="0.25">
      <c r="A464" s="329" t="s">
        <v>320</v>
      </c>
      <c r="B464" s="329" t="s">
        <v>1382</v>
      </c>
      <c r="C464" s="329" t="s">
        <v>3106</v>
      </c>
      <c r="D464" s="329" t="s">
        <v>2028</v>
      </c>
      <c r="E464" s="329">
        <v>704</v>
      </c>
      <c r="F464" s="330">
        <v>41375</v>
      </c>
      <c r="G464" s="330"/>
      <c r="I464">
        <f>INDEX('T.19 factoren v1.4.0'!$A$1:$I$8977,MATCH($E464,'T.19 factoren v1.4.0'!$E:$E,0),5)</f>
        <v>704</v>
      </c>
      <c r="J464" t="str">
        <f t="shared" si="7"/>
        <v>definitions.Add(new ParameterDefinition() { ID = 704 , Code = "endn", Description = "endrin", CasNr = "72-20-8", Group = "ChemischeStof" });</v>
      </c>
    </row>
    <row r="465" spans="1:10" x14ac:dyDescent="0.25">
      <c r="A465" s="329" t="s">
        <v>3107</v>
      </c>
      <c r="B465" s="329" t="s">
        <v>3108</v>
      </c>
      <c r="C465" s="329" t="s">
        <v>3109</v>
      </c>
      <c r="D465" s="329" t="s">
        <v>2028</v>
      </c>
      <c r="E465" s="329">
        <v>705</v>
      </c>
      <c r="F465" s="330">
        <v>41375</v>
      </c>
      <c r="G465" s="330"/>
      <c r="I465">
        <f>INDEX('T.19 factoren v1.4.0'!$A$1:$I$8977,MATCH($E465,'T.19 factoren v1.4.0'!$E:$E,0),5)</f>
        <v>705</v>
      </c>
      <c r="J465" t="str">
        <f t="shared" si="7"/>
        <v>definitions.Add(new ParameterDefinition() { ID = 705 , Code = "endAh", Description = "endrinaldehyde", CasNr = "7421-93-4", Group = "ChemischeStof" });</v>
      </c>
    </row>
    <row r="466" spans="1:10" x14ac:dyDescent="0.25">
      <c r="A466" s="329" t="s">
        <v>3110</v>
      </c>
      <c r="B466" s="329" t="s">
        <v>3111</v>
      </c>
      <c r="C466" s="329" t="s">
        <v>1315</v>
      </c>
      <c r="D466" s="329" t="s">
        <v>2028</v>
      </c>
      <c r="E466" s="329">
        <v>708</v>
      </c>
      <c r="F466" s="330">
        <v>41375</v>
      </c>
      <c r="G466" s="330"/>
      <c r="I466">
        <f>INDEX('T.19 factoren v1.4.0'!$A$1:$I$8977,MATCH($E466,'T.19 factoren v1.4.0'!$E:$E,0),5)</f>
        <v>708</v>
      </c>
      <c r="J466" t="str">
        <f t="shared" si="7"/>
        <v>definitions.Add(new ParameterDefinition() { ID = 708 , Code = "sEOX", Description = "som extraheerbare organische halogeenverbindingen", CasNr = "NVT", Group = "ChemischeStof" });</v>
      </c>
    </row>
    <row r="467" spans="1:10" x14ac:dyDescent="0.25">
      <c r="A467" s="329" t="s">
        <v>3112</v>
      </c>
      <c r="B467" s="329" t="s">
        <v>3113</v>
      </c>
      <c r="C467" s="329" t="s">
        <v>3114</v>
      </c>
      <c r="D467" s="329" t="s">
        <v>2028</v>
      </c>
      <c r="E467" s="329">
        <v>710</v>
      </c>
      <c r="F467" s="330">
        <v>41375</v>
      </c>
      <c r="G467" s="330"/>
      <c r="I467">
        <f>INDEX('T.19 factoren v1.4.0'!$A$1:$I$8977,MATCH($E467,'T.19 factoren v1.4.0'!$E:$E,0),5)</f>
        <v>710</v>
      </c>
      <c r="J467" t="str">
        <f t="shared" si="7"/>
        <v>definitions.Add(new ParameterDefinition() { ID = 710 , Code = "epClhdne", Description = "epichloorhydrine", CasNr = "106-89-8", Group = "ChemischeStof" });</v>
      </c>
    </row>
    <row r="468" spans="1:10" x14ac:dyDescent="0.25">
      <c r="A468" s="329" t="s">
        <v>1836</v>
      </c>
      <c r="B468" s="329" t="s">
        <v>3115</v>
      </c>
      <c r="C468" s="329" t="s">
        <v>3116</v>
      </c>
      <c r="D468" s="329" t="s">
        <v>2028</v>
      </c>
      <c r="E468" s="329">
        <v>712</v>
      </c>
      <c r="F468" s="330">
        <v>41375</v>
      </c>
      <c r="G468" s="330"/>
      <c r="I468">
        <f>INDEX('T.19 factoren v1.4.0'!$A$1:$I$8977,MATCH($E468,'T.19 factoren v1.4.0'!$E:$E,0),5)</f>
        <v>712</v>
      </c>
      <c r="J468" t="str">
        <f t="shared" si="7"/>
        <v>definitions.Add(new ParameterDefinition() { ID = 712 , Code = "eHCH", Description = "epsilon-hexachloorcyclohexaan", CasNr = "6108-10-7", Group = "ChemischeStof" });</v>
      </c>
    </row>
    <row r="469" spans="1:10" x14ac:dyDescent="0.25">
      <c r="A469" s="329" t="s">
        <v>3117</v>
      </c>
      <c r="B469" s="329" t="s">
        <v>3118</v>
      </c>
      <c r="C469" s="329" t="s">
        <v>3119</v>
      </c>
      <c r="D469" s="329" t="s">
        <v>2028</v>
      </c>
      <c r="E469" s="329">
        <v>713</v>
      </c>
      <c r="F469" s="330">
        <v>41375</v>
      </c>
      <c r="G469" s="330"/>
      <c r="I469">
        <f>INDEX('T.19 factoren v1.4.0'!$A$1:$I$8977,MATCH($E469,'T.19 factoren v1.4.0'!$E:$E,0),5)</f>
        <v>713</v>
      </c>
      <c r="J469" t="str">
        <f t="shared" si="7"/>
        <v>definitions.Add(new ParameterDefinition() { ID = 713 , Code = "EPTC", Description = "ethyldipropylthiocarbamaat", CasNr = "759-94-4", Group = "ChemischeStof" });</v>
      </c>
    </row>
    <row r="470" spans="1:10" x14ac:dyDescent="0.25">
      <c r="A470" s="329" t="s">
        <v>3120</v>
      </c>
      <c r="B470" s="329" t="s">
        <v>3121</v>
      </c>
      <c r="C470" s="329" t="s">
        <v>3122</v>
      </c>
      <c r="D470" s="329" t="s">
        <v>2028</v>
      </c>
      <c r="E470" s="329">
        <v>715</v>
      </c>
      <c r="F470" s="330">
        <v>41375</v>
      </c>
      <c r="G470" s="330"/>
      <c r="I470">
        <f>INDEX('T.19 factoren v1.4.0'!$A$1:$I$8977,MATCH($E470,'T.19 factoren v1.4.0'!$E:$E,0),5)</f>
        <v>715</v>
      </c>
      <c r="J470" t="str">
        <f t="shared" si="7"/>
        <v>definitions.Add(new ParameterDefinition() { ID = 715 , Code = "C2a", Description = "ethaan", CasNr = "74-84-0", Group = "ChemischeStof" });</v>
      </c>
    </row>
    <row r="471" spans="1:10" x14ac:dyDescent="0.25">
      <c r="A471" s="329" t="s">
        <v>3123</v>
      </c>
      <c r="B471" s="329" t="s">
        <v>3124</v>
      </c>
      <c r="C471" s="329" t="s">
        <v>3125</v>
      </c>
      <c r="D471" s="329" t="s">
        <v>2028</v>
      </c>
      <c r="E471" s="329">
        <v>716</v>
      </c>
      <c r="F471" s="330">
        <v>41375</v>
      </c>
      <c r="G471" s="330"/>
      <c r="I471">
        <f>INDEX('T.19 factoren v1.4.0'!$A$1:$I$8977,MATCH($E471,'T.19 factoren v1.4.0'!$E:$E,0),5)</f>
        <v>716</v>
      </c>
      <c r="J471" t="str">
        <f t="shared" si="7"/>
        <v>definitions.Add(new ParameterDefinition() { ID = 716 , Code = "C2OH", Description = "ethanol", CasNr = "64-17-5", Group = "ChemischeStof" });</v>
      </c>
    </row>
    <row r="472" spans="1:10" x14ac:dyDescent="0.25">
      <c r="A472" s="329" t="s">
        <v>321</v>
      </c>
      <c r="B472" s="329" t="s">
        <v>3126</v>
      </c>
      <c r="C472" s="329" t="s">
        <v>3127</v>
      </c>
      <c r="D472" s="329" t="s">
        <v>2028</v>
      </c>
      <c r="E472" s="329">
        <v>717</v>
      </c>
      <c r="F472" s="330">
        <v>41375</v>
      </c>
      <c r="G472" s="330"/>
      <c r="I472">
        <f>INDEX('T.19 factoren v1.4.0'!$A$1:$I$8977,MATCH($E472,'T.19 factoren v1.4.0'!$E:$E,0),5)</f>
        <v>717</v>
      </c>
      <c r="J472" t="str">
        <f t="shared" si="7"/>
        <v>definitions.Add(new ParameterDefinition() { ID = 717 , Code = "C2e", Description = "etheen", CasNr = "74-85-1", Group = "ChemischeStof" });</v>
      </c>
    </row>
    <row r="473" spans="1:10" x14ac:dyDescent="0.25">
      <c r="A473" s="329" t="s">
        <v>3128</v>
      </c>
      <c r="B473" s="329" t="s">
        <v>3129</v>
      </c>
      <c r="C473" s="329" t="s">
        <v>3130</v>
      </c>
      <c r="D473" s="329" t="s">
        <v>2028</v>
      </c>
      <c r="E473" s="329">
        <v>718</v>
      </c>
      <c r="F473" s="330">
        <v>41375</v>
      </c>
      <c r="G473" s="330"/>
      <c r="I473">
        <f>INDEX('T.19 factoren v1.4.0'!$A$1:$I$8977,MATCH($E473,'T.19 factoren v1.4.0'!$E:$E,0),5)</f>
        <v>718</v>
      </c>
      <c r="J473" t="str">
        <f t="shared" si="7"/>
        <v>definitions.Add(new ParameterDefinition() { ID = 718 , Code = "etofcb", Description = "ethiofencarb", CasNr = "29973-13-5", Group = "ChemischeStof" });</v>
      </c>
    </row>
    <row r="474" spans="1:10" x14ac:dyDescent="0.25">
      <c r="A474" s="329" t="s">
        <v>3131</v>
      </c>
      <c r="B474" s="329" t="s">
        <v>3132</v>
      </c>
      <c r="C474" s="329" t="s">
        <v>3133</v>
      </c>
      <c r="D474" s="329" t="s">
        <v>2028</v>
      </c>
      <c r="E474" s="329">
        <v>719</v>
      </c>
      <c r="F474" s="330">
        <v>41375</v>
      </c>
      <c r="G474" s="330"/>
      <c r="I474">
        <f>INDEX('T.19 factoren v1.4.0'!$A$1:$I$8977,MATCH($E474,'T.19 factoren v1.4.0'!$E:$E,0),5)</f>
        <v>719</v>
      </c>
      <c r="J474" t="str">
        <f t="shared" si="7"/>
        <v>definitions.Add(new ParameterDefinition() { ID = 719 , Code = "eton", Description = "ethion", CasNr = "563-12-2", Group = "ChemischeStof" });</v>
      </c>
    </row>
    <row r="475" spans="1:10" x14ac:dyDescent="0.25">
      <c r="A475" s="329" t="s">
        <v>3134</v>
      </c>
      <c r="B475" s="329" t="s">
        <v>3135</v>
      </c>
      <c r="C475" s="329" t="s">
        <v>3136</v>
      </c>
      <c r="D475" s="329" t="s">
        <v>2028</v>
      </c>
      <c r="E475" s="329">
        <v>721</v>
      </c>
      <c r="F475" s="330">
        <v>41375</v>
      </c>
      <c r="G475" s="330"/>
      <c r="I475">
        <f>INDEX('T.19 factoren v1.4.0'!$A$1:$I$8977,MATCH($E475,'T.19 factoren v1.4.0'!$E:$E,0),5)</f>
        <v>721</v>
      </c>
      <c r="J475" t="str">
        <f t="shared" si="7"/>
        <v>definitions.Add(new ParameterDefinition() { ID = 721 , Code = "etfmst", Description = "ethofumesaat", CasNr = "26225-79-6", Group = "ChemischeStof" });</v>
      </c>
    </row>
    <row r="476" spans="1:10" x14ac:dyDescent="0.25">
      <c r="A476" s="329" t="s">
        <v>322</v>
      </c>
      <c r="B476" s="329" t="s">
        <v>3137</v>
      </c>
      <c r="C476" s="329" t="s">
        <v>3138</v>
      </c>
      <c r="D476" s="329" t="s">
        <v>2028</v>
      </c>
      <c r="E476" s="329">
        <v>722</v>
      </c>
      <c r="F476" s="330">
        <v>41375</v>
      </c>
      <c r="G476" s="330"/>
      <c r="I476">
        <f>INDEX('T.19 factoren v1.4.0'!$A$1:$I$8977,MATCH($E476,'T.19 factoren v1.4.0'!$E:$E,0),5)</f>
        <v>722</v>
      </c>
      <c r="J476" t="str">
        <f t="shared" si="7"/>
        <v>definitions.Add(new ParameterDefinition() { ID = 722 , Code = "etpfs", Description = "ethoprofos", CasNr = "13194-48-4", Group = "ChemischeStof" });</v>
      </c>
    </row>
    <row r="477" spans="1:10" x14ac:dyDescent="0.25">
      <c r="A477" s="329" t="s">
        <v>3139</v>
      </c>
      <c r="B477" s="329" t="s">
        <v>3140</v>
      </c>
      <c r="C477" s="329" t="s">
        <v>3141</v>
      </c>
      <c r="D477" s="329" t="s">
        <v>2028</v>
      </c>
      <c r="E477" s="329">
        <v>724</v>
      </c>
      <c r="F477" s="330">
        <v>41375</v>
      </c>
      <c r="G477" s="330"/>
      <c r="I477">
        <f>INDEX('T.19 factoren v1.4.0'!$A$1:$I$8977,MATCH($E477,'T.19 factoren v1.4.0'!$E:$E,0),5)</f>
        <v>724</v>
      </c>
      <c r="J477" t="str">
        <f t="shared" si="7"/>
        <v>definitions.Add(new ParameterDefinition() { ID = 724 , Code = "PGEEA", Description = "propyleenglycolmonoethyletheracetaat", CasNr = "54839-24-6", Group = "ChemischeStof" });</v>
      </c>
    </row>
    <row r="478" spans="1:10" x14ac:dyDescent="0.25">
      <c r="A478" s="329" t="s">
        <v>323</v>
      </c>
      <c r="B478" s="329" t="s">
        <v>3142</v>
      </c>
      <c r="C478" s="329" t="s">
        <v>3143</v>
      </c>
      <c r="D478" s="329" t="s">
        <v>2028</v>
      </c>
      <c r="E478" s="329">
        <v>725</v>
      </c>
      <c r="F478" s="330">
        <v>41375</v>
      </c>
      <c r="G478" s="330"/>
      <c r="I478">
        <f>INDEX('T.19 factoren v1.4.0'!$A$1:$I$8977,MATCH($E478,'T.19 factoren v1.4.0'!$E:$E,0),5)</f>
        <v>725</v>
      </c>
      <c r="J478" t="str">
        <f t="shared" si="7"/>
        <v>definitions.Add(new ParameterDefinition() { ID = 725 , Code = "C2yactt", Description = "ethylacetaat", CasNr = "141-78-6", Group = "ChemischeStof" });</v>
      </c>
    </row>
    <row r="479" spans="1:10" x14ac:dyDescent="0.25">
      <c r="A479" s="329" t="s">
        <v>3144</v>
      </c>
      <c r="B479" s="329" t="s">
        <v>3145</v>
      </c>
      <c r="C479" s="329" t="s">
        <v>3146</v>
      </c>
      <c r="D479" s="329" t="s">
        <v>2028</v>
      </c>
      <c r="E479" s="329">
        <v>726</v>
      </c>
      <c r="F479" s="330">
        <v>41375</v>
      </c>
      <c r="G479" s="330"/>
      <c r="I479">
        <f>INDEX('T.19 factoren v1.4.0'!$A$1:$I$8977,MATCH($E479,'T.19 factoren v1.4.0'!$E:$E,0),5)</f>
        <v>726</v>
      </c>
      <c r="J479" t="str">
        <f t="shared" si="7"/>
        <v>definitions.Add(new ParameterDefinition() { ID = 726 , Code = "C2yaclt", Description = "ethylacrylaat", CasNr = "140-88-5", Group = "ChemischeStof" });</v>
      </c>
    </row>
    <row r="480" spans="1:10" x14ac:dyDescent="0.25">
      <c r="A480" s="329" t="s">
        <v>3147</v>
      </c>
      <c r="B480" s="329" t="s">
        <v>3148</v>
      </c>
      <c r="C480" s="329" t="s">
        <v>3149</v>
      </c>
      <c r="D480" s="329" t="s">
        <v>2028</v>
      </c>
      <c r="E480" s="329">
        <v>727</v>
      </c>
      <c r="F480" s="330">
        <v>41375</v>
      </c>
      <c r="G480" s="330"/>
      <c r="I480">
        <f>INDEX('T.19 factoren v1.4.0'!$A$1:$I$8977,MATCH($E480,'T.19 factoren v1.4.0'!$E:$E,0),5)</f>
        <v>727</v>
      </c>
      <c r="J480" t="str">
        <f t="shared" si="7"/>
        <v>definitions.Add(new ParameterDefinition() { ID = 727 , Code = "C2yAe", Description = "ethylamine", CasNr = "75-04-7", Group = "ChemischeStof" });</v>
      </c>
    </row>
    <row r="481" spans="1:10" x14ac:dyDescent="0.25">
      <c r="A481" s="329" t="s">
        <v>324</v>
      </c>
      <c r="B481" s="329" t="s">
        <v>1627</v>
      </c>
      <c r="C481" s="329" t="s">
        <v>3150</v>
      </c>
      <c r="D481" s="329" t="s">
        <v>2028</v>
      </c>
      <c r="E481" s="329">
        <v>728</v>
      </c>
      <c r="F481" s="330">
        <v>41375</v>
      </c>
      <c r="G481" s="330"/>
      <c r="I481">
        <f>INDEX('T.19 factoren v1.4.0'!$A$1:$I$8977,MATCH($E481,'T.19 factoren v1.4.0'!$E:$E,0),5)</f>
        <v>728</v>
      </c>
      <c r="J481" t="str">
        <f t="shared" si="7"/>
        <v>definitions.Add(new ParameterDefinition() { ID = 728 , Code = "C2yBen", Description = "ethylbenzeen", CasNr = "100-41-4", Group = "ChemischeStof" });</v>
      </c>
    </row>
    <row r="482" spans="1:10" x14ac:dyDescent="0.25">
      <c r="A482" s="329" t="s">
        <v>3151</v>
      </c>
      <c r="B482" s="329" t="s">
        <v>3152</v>
      </c>
      <c r="C482" s="329" t="s">
        <v>3153</v>
      </c>
      <c r="D482" s="329" t="s">
        <v>2028</v>
      </c>
      <c r="E482" s="329">
        <v>730</v>
      </c>
      <c r="F482" s="330">
        <v>41375</v>
      </c>
      <c r="G482" s="330"/>
      <c r="I482">
        <f>INDEX('T.19 factoren v1.4.0'!$A$1:$I$8977,MATCH($E482,'T.19 factoren v1.4.0'!$E:$E,0),5)</f>
        <v>730</v>
      </c>
      <c r="J482" t="str">
        <f t="shared" si="7"/>
        <v>definitions.Add(new ParameterDefinition() { ID = 730 , Code = "EDTA", Description = "ethyleendiaminetetraethaanzuur (EDTA)", CasNr = "60-00-4", Group = "ChemischeStof" });</v>
      </c>
    </row>
    <row r="483" spans="1:10" x14ac:dyDescent="0.25">
      <c r="A483" s="329" t="s">
        <v>325</v>
      </c>
      <c r="B483" s="329" t="s">
        <v>3154</v>
      </c>
      <c r="C483" s="329" t="s">
        <v>3155</v>
      </c>
      <c r="D483" s="329" t="s">
        <v>2028</v>
      </c>
      <c r="E483" s="329">
        <v>732</v>
      </c>
      <c r="F483" s="330">
        <v>41375</v>
      </c>
      <c r="G483" s="330"/>
      <c r="I483">
        <f>INDEX('T.19 factoren v1.4.0'!$A$1:$I$8977,MATCH($E483,'T.19 factoren v1.4.0'!$E:$E,0),5)</f>
        <v>732</v>
      </c>
      <c r="J483" t="str">
        <f t="shared" si="7"/>
        <v>definitions.Add(new ParameterDefinition() { ID = 732 , Code = "glycl", Description = "glycol (monoethyleenglycol)", CasNr = "107-21-1", Group = "ChemischeStof" });</v>
      </c>
    </row>
    <row r="484" spans="1:10" x14ac:dyDescent="0.25">
      <c r="A484" s="329" t="s">
        <v>3156</v>
      </c>
      <c r="B484" s="329" t="s">
        <v>3157</v>
      </c>
      <c r="C484" s="329" t="s">
        <v>3158</v>
      </c>
      <c r="D484" s="329" t="s">
        <v>2028</v>
      </c>
      <c r="E484" s="329">
        <v>733</v>
      </c>
      <c r="F484" s="330">
        <v>41375</v>
      </c>
      <c r="G484" s="330"/>
      <c r="I484">
        <f>INDEX('T.19 factoren v1.4.0'!$A$1:$I$8977,MATCH($E484,'T.19 factoren v1.4.0'!$E:$E,0),5)</f>
        <v>733</v>
      </c>
      <c r="J484" t="str">
        <f t="shared" si="7"/>
        <v>definitions.Add(new ParameterDefinition() { ID = 733 , Code = "C2yetourum", Description = "ethyleenthioureum", CasNr = "96-45-7", Group = "ChemischeStof" });</v>
      </c>
    </row>
    <row r="485" spans="1:10" x14ac:dyDescent="0.25">
      <c r="A485" s="329" t="s">
        <v>3159</v>
      </c>
      <c r="B485" s="329" t="s">
        <v>3160</v>
      </c>
      <c r="C485" s="329" t="s">
        <v>3161</v>
      </c>
      <c r="D485" s="329" t="s">
        <v>2028</v>
      </c>
      <c r="E485" s="329">
        <v>735</v>
      </c>
      <c r="F485" s="330">
        <v>41375</v>
      </c>
      <c r="G485" s="330"/>
      <c r="I485">
        <f>INDEX('T.19 factoren v1.4.0'!$A$1:$I$8977,MATCH($E485,'T.19 factoren v1.4.0'!$E:$E,0),5)</f>
        <v>735</v>
      </c>
      <c r="J485" t="str">
        <f t="shared" si="7"/>
        <v>definitions.Add(new ParameterDefinition() { ID = 735 , Code = "C2oxC2yactt", Description = "ethoxyethylacetaat", CasNr = "111-15-9", Group = "ChemischeStof" });</v>
      </c>
    </row>
    <row r="486" spans="1:10" x14ac:dyDescent="0.25">
      <c r="A486" s="329" t="s">
        <v>3162</v>
      </c>
      <c r="B486" s="329" t="s">
        <v>3163</v>
      </c>
      <c r="C486" s="329" t="s">
        <v>3164</v>
      </c>
      <c r="D486" s="329" t="s">
        <v>2028</v>
      </c>
      <c r="E486" s="329">
        <v>736</v>
      </c>
      <c r="F486" s="330">
        <v>41375</v>
      </c>
      <c r="G486" s="330"/>
      <c r="I486">
        <f>INDEX('T.19 factoren v1.4.0'!$A$1:$I$8977,MATCH($E486,'T.19 factoren v1.4.0'!$E:$E,0),5)</f>
        <v>736</v>
      </c>
      <c r="J486" t="str">
        <f t="shared" si="7"/>
        <v>definitions.Add(new ParameterDefinition() { ID = 736 , Code = "2C2y1C6ol", Description = "2-ethyl-1-hexanol", CasNr = "104-76-7", Group = "ChemischeStof" });</v>
      </c>
    </row>
    <row r="487" spans="1:10" x14ac:dyDescent="0.25">
      <c r="A487" s="329" t="s">
        <v>3165</v>
      </c>
      <c r="B487" s="329" t="s">
        <v>3166</v>
      </c>
      <c r="C487" s="329" t="s">
        <v>3167</v>
      </c>
      <c r="D487" s="329" t="s">
        <v>2028</v>
      </c>
      <c r="E487" s="329">
        <v>737</v>
      </c>
      <c r="F487" s="330">
        <v>41375</v>
      </c>
      <c r="G487" s="330"/>
      <c r="I487">
        <f>INDEX('T.19 factoren v1.4.0'!$A$1:$I$8977,MATCH($E487,'T.19 factoren v1.4.0'!$E:$E,0),5)</f>
        <v>737</v>
      </c>
      <c r="J487" t="str">
        <f t="shared" si="7"/>
        <v>definitions.Add(new ParameterDefinition() { ID = 737 , Code = "C2ymtclt", Description = "ethylmethacrylaat", CasNr = "97-63-2", Group = "ChemischeStof" });</v>
      </c>
    </row>
    <row r="488" spans="1:10" x14ac:dyDescent="0.25">
      <c r="A488" s="329" t="s">
        <v>1659</v>
      </c>
      <c r="B488" s="329" t="s">
        <v>3168</v>
      </c>
      <c r="C488" s="329" t="s">
        <v>3169</v>
      </c>
      <c r="D488" s="329" t="s">
        <v>2028</v>
      </c>
      <c r="E488" s="329">
        <v>738</v>
      </c>
      <c r="F488" s="330">
        <v>41375</v>
      </c>
      <c r="G488" s="330"/>
      <c r="I488">
        <f>INDEX('T.19 factoren v1.4.0'!$A$1:$I$8977,MATCH($E488,'T.19 factoren v1.4.0'!$E:$E,0),5)</f>
        <v>738</v>
      </c>
      <c r="J488" t="str">
        <f t="shared" si="7"/>
        <v>definitions.Add(new ParameterDefinition() { ID = 738 , Code = "C2yprton", Description = "ethylparathion", CasNr = "56-38-2", Group = "ChemischeStof" });</v>
      </c>
    </row>
    <row r="489" spans="1:10" x14ac:dyDescent="0.25">
      <c r="A489" s="329" t="s">
        <v>3170</v>
      </c>
      <c r="B489" s="329" t="s">
        <v>3171</v>
      </c>
      <c r="C489" s="329" t="s">
        <v>3172</v>
      </c>
      <c r="D489" s="329" t="s">
        <v>2028</v>
      </c>
      <c r="E489" s="329">
        <v>739</v>
      </c>
      <c r="F489" s="330">
        <v>41375</v>
      </c>
      <c r="G489" s="330"/>
      <c r="I489">
        <f>INDEX('T.19 factoren v1.4.0'!$A$1:$I$8977,MATCH($E489,'T.19 factoren v1.4.0'!$E:$E,0),5)</f>
        <v>739</v>
      </c>
      <c r="J489" t="str">
        <f t="shared" si="7"/>
        <v>definitions.Add(new ParameterDefinition() { ID = 739 , Code = "C2yTol", Description = "ethyltolueen", CasNr = "25550-14-5", Group = "ChemischeStof" });</v>
      </c>
    </row>
    <row r="490" spans="1:10" x14ac:dyDescent="0.25">
      <c r="A490" s="329" t="s">
        <v>3173</v>
      </c>
      <c r="B490" s="329" t="s">
        <v>3174</v>
      </c>
      <c r="C490" s="329" t="s">
        <v>3175</v>
      </c>
      <c r="D490" s="329" t="s">
        <v>2028</v>
      </c>
      <c r="E490" s="329">
        <v>740</v>
      </c>
      <c r="F490" s="330">
        <v>41375</v>
      </c>
      <c r="G490" s="330"/>
      <c r="I490">
        <f>INDEX('T.19 factoren v1.4.0'!$A$1:$I$8977,MATCH($E490,'T.19 factoren v1.4.0'!$E:$E,0),5)</f>
        <v>740</v>
      </c>
      <c r="J490" t="str">
        <f t="shared" si="7"/>
        <v>definitions.Add(new ParameterDefinition() { ID = 740 , Code = "eTDazl", Description = "etridiazol", CasNr = "2593-15-9", Group = "ChemischeStof" });</v>
      </c>
    </row>
    <row r="491" spans="1:10" x14ac:dyDescent="0.25">
      <c r="A491" s="329" t="s">
        <v>3176</v>
      </c>
      <c r="B491" s="329" t="s">
        <v>3177</v>
      </c>
      <c r="C491" s="329" t="s">
        <v>3178</v>
      </c>
      <c r="D491" s="329" t="s">
        <v>2028</v>
      </c>
      <c r="E491" s="329">
        <v>741</v>
      </c>
      <c r="F491" s="330">
        <v>41375</v>
      </c>
      <c r="G491" s="330"/>
      <c r="I491">
        <f>INDEX('T.19 factoren v1.4.0'!$A$1:$I$8977,MATCH($E491,'T.19 factoren v1.4.0'!$E:$E,0),5)</f>
        <v>741</v>
      </c>
      <c r="J491" t="str">
        <f t="shared" si="7"/>
        <v>definitions.Add(new ParameterDefinition() { ID = 741 , Code = "etfs", Description = "etrimfos", CasNr = "38260-54-7", Group = "ChemischeStof" });</v>
      </c>
    </row>
    <row r="492" spans="1:10" x14ac:dyDescent="0.25">
      <c r="A492" s="329" t="s">
        <v>3179</v>
      </c>
      <c r="B492" s="329" t="s">
        <v>3180</v>
      </c>
      <c r="C492" s="329" t="s">
        <v>1315</v>
      </c>
      <c r="D492" s="329" t="s">
        <v>3096</v>
      </c>
      <c r="E492" s="329">
        <v>744</v>
      </c>
      <c r="F492" s="330">
        <v>41375</v>
      </c>
      <c r="G492" s="330"/>
      <c r="I492" t="e">
        <f>INDEX('T.19 factoren v1.3.0'!$A$1:$I$8977,MATCH($E492,'T.19 factoren v1.3.0'!$E:$E,0),5)</f>
        <v>#N/A</v>
      </c>
      <c r="J492" t="str">
        <f t="shared" si="7"/>
        <v>definitions.Add(new ParameterDefinition() { ID = 744 , Code = "FAECLSTCCND", Description = "Faecale Streptococcen D", CasNr = "NVT", Group = "Object" });</v>
      </c>
    </row>
    <row r="493" spans="1:10" x14ac:dyDescent="0.25">
      <c r="A493" s="329" t="s">
        <v>3181</v>
      </c>
      <c r="B493" s="329" t="s">
        <v>3182</v>
      </c>
      <c r="C493" s="329" t="s">
        <v>3183</v>
      </c>
      <c r="D493" s="329" t="s">
        <v>2028</v>
      </c>
      <c r="E493" s="329">
        <v>745</v>
      </c>
      <c r="F493" s="330">
        <v>41375</v>
      </c>
      <c r="G493" s="330"/>
      <c r="I493">
        <f>INDEX('T.19 factoren v1.4.0'!$A$1:$I$8977,MATCH($E493,'T.19 factoren v1.4.0'!$E:$E,0),5)</f>
        <v>745</v>
      </c>
      <c r="J493" t="str">
        <f t="shared" si="7"/>
        <v>definitions.Add(new ParameterDefinition() { ID = 745 , Code = "fenamfs", Description = "fenamifos", CasNr = "22224-92-6", Group = "ChemischeStof" });</v>
      </c>
    </row>
    <row r="494" spans="1:10" x14ac:dyDescent="0.25">
      <c r="A494" s="329" t="s">
        <v>327</v>
      </c>
      <c r="B494" s="329" t="s">
        <v>1536</v>
      </c>
      <c r="C494" s="329" t="s">
        <v>3184</v>
      </c>
      <c r="D494" s="329" t="s">
        <v>2028</v>
      </c>
      <c r="E494" s="329">
        <v>746</v>
      </c>
      <c r="F494" s="330">
        <v>41375</v>
      </c>
      <c r="G494" s="330"/>
      <c r="I494">
        <f>INDEX('T.19 factoren v1.4.0'!$A$1:$I$8977,MATCH($E494,'T.19 factoren v1.4.0'!$E:$E,0),5)</f>
        <v>746</v>
      </c>
      <c r="J494" t="str">
        <f t="shared" si="7"/>
        <v>definitions.Add(new ParameterDefinition() { ID = 746 , Code = "Fen", Description = "fenantreen", CasNr = "85-01-8", Group = "ChemischeStof" });</v>
      </c>
    </row>
    <row r="495" spans="1:10" x14ac:dyDescent="0.25">
      <c r="A495" s="329" t="s">
        <v>3185</v>
      </c>
      <c r="B495" s="329" t="s">
        <v>3186</v>
      </c>
      <c r="C495" s="329" t="s">
        <v>3187</v>
      </c>
      <c r="D495" s="329" t="s">
        <v>2028</v>
      </c>
      <c r="E495" s="329">
        <v>747</v>
      </c>
      <c r="F495" s="330">
        <v>41375</v>
      </c>
      <c r="G495" s="330"/>
      <c r="I495">
        <f>INDEX('T.19 factoren v1.4.0'!$A$1:$I$8977,MATCH($E495,'T.19 factoren v1.4.0'!$E:$E,0),5)</f>
        <v>747</v>
      </c>
      <c r="J495" t="str">
        <f t="shared" si="7"/>
        <v>definitions.Add(new ParameterDefinition() { ID = 747 , Code = "fenarml", Description = "fenarimol", CasNr = "60168-88-9", Group = "ChemischeStof" });</v>
      </c>
    </row>
    <row r="496" spans="1:10" x14ac:dyDescent="0.25">
      <c r="A496" s="329" t="s">
        <v>3188</v>
      </c>
      <c r="B496" s="329" t="s">
        <v>3189</v>
      </c>
      <c r="C496" s="329" t="s">
        <v>3190</v>
      </c>
      <c r="D496" s="329" t="s">
        <v>2028</v>
      </c>
      <c r="E496" s="329">
        <v>749</v>
      </c>
      <c r="F496" s="330">
        <v>41375</v>
      </c>
      <c r="G496" s="330"/>
      <c r="I496">
        <f>INDEX('T.19 factoren v1.4.0'!$A$1:$I$8977,MATCH($E496,'T.19 factoren v1.4.0'!$E:$E,0),5)</f>
        <v>749</v>
      </c>
      <c r="J496" t="str">
        <f t="shared" si="7"/>
        <v>definitions.Add(new ParameterDefinition() { ID = 749 , Code = "fenClfs", Description = "fenchloorfos", CasNr = "299-84-3", Group = "ChemischeStof" });</v>
      </c>
    </row>
    <row r="497" spans="1:10" x14ac:dyDescent="0.25">
      <c r="A497" s="329" t="s">
        <v>328</v>
      </c>
      <c r="B497" s="329" t="s">
        <v>3191</v>
      </c>
      <c r="C497" s="329" t="s">
        <v>3192</v>
      </c>
      <c r="D497" s="329" t="s">
        <v>2028</v>
      </c>
      <c r="E497" s="329">
        <v>750</v>
      </c>
      <c r="F497" s="330">
        <v>41375</v>
      </c>
      <c r="G497" s="330"/>
      <c r="I497">
        <f>INDEX('T.19 factoren v1.4.0'!$A$1:$I$8977,MATCH($E497,'T.19 factoren v1.4.0'!$E:$E,0),5)</f>
        <v>750</v>
      </c>
      <c r="J497" t="str">
        <f t="shared" si="7"/>
        <v>definitions.Add(new ParameterDefinition() { ID = 750 , Code = "feNO2ton", Description = "fenitrothion", CasNr = "122-14-5", Group = "ChemischeStof" });</v>
      </c>
    </row>
    <row r="498" spans="1:10" x14ac:dyDescent="0.25">
      <c r="A498" s="329" t="s">
        <v>329</v>
      </c>
      <c r="B498" s="329" t="s">
        <v>3193</v>
      </c>
      <c r="C498" s="329" t="s">
        <v>3194</v>
      </c>
      <c r="D498" s="329" t="s">
        <v>2028</v>
      </c>
      <c r="E498" s="329">
        <v>751</v>
      </c>
      <c r="F498" s="330">
        <v>41375</v>
      </c>
      <c r="G498" s="330"/>
      <c r="I498">
        <f>INDEX('T.19 factoren v1.4.0'!$A$1:$I$8977,MATCH($E498,'T.19 factoren v1.4.0'!$E:$E,0),5)</f>
        <v>751</v>
      </c>
      <c r="J498" t="str">
        <f t="shared" si="7"/>
        <v>definitions.Add(new ParameterDefinition() { ID = 751 , Code = "Fol", Description = "fenol", CasNr = "108-95-2", Group = "ChemischeStof" });</v>
      </c>
    </row>
    <row r="499" spans="1:10" x14ac:dyDescent="0.25">
      <c r="A499" s="329" t="s">
        <v>3195</v>
      </c>
      <c r="B499" s="329" t="s">
        <v>3196</v>
      </c>
      <c r="C499" s="329" t="s">
        <v>1315</v>
      </c>
      <c r="D499" s="329" t="s">
        <v>2028</v>
      </c>
      <c r="E499" s="329">
        <v>753</v>
      </c>
      <c r="F499" s="330">
        <v>41375</v>
      </c>
      <c r="G499" s="330"/>
      <c r="I499">
        <f>INDEX('T.19 factoren v1.4.0'!$A$1:$I$8977,MATCH($E499,'T.19 factoren v1.4.0'!$E:$E,0),5)</f>
        <v>753</v>
      </c>
      <c r="J499" t="str">
        <f t="shared" si="7"/>
        <v>definitions.Add(new ParameterDefinition() { ID = 753 , Code = "sFol", Description = "som fenolen", CasNr = "NVT", Group = "ChemischeStof" });</v>
      </c>
    </row>
    <row r="500" spans="1:10" x14ac:dyDescent="0.25">
      <c r="A500" s="329" t="s">
        <v>3197</v>
      </c>
      <c r="B500" s="329" t="s">
        <v>3198</v>
      </c>
      <c r="C500" s="329" t="s">
        <v>1315</v>
      </c>
      <c r="D500" s="329" t="s">
        <v>2028</v>
      </c>
      <c r="E500" s="329">
        <v>754</v>
      </c>
      <c r="F500" s="330">
        <v>41375</v>
      </c>
      <c r="G500" s="330"/>
      <c r="I500">
        <f>INDEX('T.19 factoren v1.4.0'!$A$1:$I$8977,MATCH($E500,'T.19 factoren v1.4.0'!$E:$E,0),5)</f>
        <v>754</v>
      </c>
      <c r="J500" t="str">
        <f t="shared" si="7"/>
        <v>definitions.Add(new ParameterDefinition() { ID = 754 , Code = "FolINDX", Description = "fenolindex", CasNr = "NVT", Group = "ChemischeStof" });</v>
      </c>
    </row>
    <row r="501" spans="1:10" x14ac:dyDescent="0.25">
      <c r="A501" s="329" t="s">
        <v>3199</v>
      </c>
      <c r="B501" s="329" t="s">
        <v>3200</v>
      </c>
      <c r="C501" s="329" t="s">
        <v>3201</v>
      </c>
      <c r="D501" s="329" t="s">
        <v>2028</v>
      </c>
      <c r="E501" s="329">
        <v>756</v>
      </c>
      <c r="F501" s="330">
        <v>41375</v>
      </c>
      <c r="G501" s="330"/>
      <c r="I501">
        <f>INDEX('T.19 factoren v1.4.0'!$A$1:$I$8977,MATCH($E501,'T.19 factoren v1.4.0'!$E:$E,0),5)</f>
        <v>756</v>
      </c>
      <c r="J501" t="str">
        <f t="shared" si="7"/>
        <v>definitions.Add(new ParameterDefinition() { ID = 756 , Code = "fentn", Description = "fenothrin", CasNr = "26002-80-2", Group = "ChemischeStof" });</v>
      </c>
    </row>
    <row r="502" spans="1:10" x14ac:dyDescent="0.25">
      <c r="A502" s="329" t="s">
        <v>3202</v>
      </c>
      <c r="B502" s="329" t="s">
        <v>3203</v>
      </c>
      <c r="C502" s="329" t="s">
        <v>3204</v>
      </c>
      <c r="D502" s="329" t="s">
        <v>2028</v>
      </c>
      <c r="E502" s="329">
        <v>759</v>
      </c>
      <c r="F502" s="330">
        <v>41375</v>
      </c>
      <c r="G502" s="330"/>
      <c r="I502">
        <f>INDEX('T.19 factoren v1.4.0'!$A$1:$I$8977,MATCH($E502,'T.19 factoren v1.4.0'!$E:$E,0),5)</f>
        <v>759</v>
      </c>
      <c r="J502" t="str">
        <f t="shared" si="7"/>
        <v>definitions.Add(new ParameterDefinition() { ID = 759 , Code = "fenpratn", Description = "fenpropathrin", CasNr = "39515-41-8", Group = "ChemischeStof" });</v>
      </c>
    </row>
    <row r="503" spans="1:10" x14ac:dyDescent="0.25">
      <c r="A503" s="329" t="s">
        <v>330</v>
      </c>
      <c r="B503" s="329" t="s">
        <v>3205</v>
      </c>
      <c r="C503" s="329" t="s">
        <v>3206</v>
      </c>
      <c r="D503" s="329" t="s">
        <v>2028</v>
      </c>
      <c r="E503" s="329">
        <v>760</v>
      </c>
      <c r="F503" s="330">
        <v>41375</v>
      </c>
      <c r="G503" s="330"/>
      <c r="I503">
        <f>INDEX('T.19 factoren v1.4.0'!$A$1:$I$8977,MATCH($E503,'T.19 factoren v1.4.0'!$E:$E,0),5)</f>
        <v>760</v>
      </c>
      <c r="J503" t="str">
        <f t="shared" si="7"/>
        <v>definitions.Add(new ParameterDefinition() { ID = 760 , Code = "fenton", Description = "fenthion", CasNr = "55-38-9", Group = "ChemischeStof" });</v>
      </c>
    </row>
    <row r="504" spans="1:10" x14ac:dyDescent="0.25">
      <c r="A504" s="329" t="s">
        <v>3207</v>
      </c>
      <c r="B504" s="329" t="s">
        <v>3208</v>
      </c>
      <c r="C504" s="329" t="s">
        <v>3209</v>
      </c>
      <c r="D504" s="329" t="s">
        <v>2028</v>
      </c>
      <c r="E504" s="329">
        <v>761</v>
      </c>
      <c r="F504" s="330">
        <v>41375</v>
      </c>
      <c r="G504" s="330"/>
      <c r="I504">
        <f>INDEX('T.19 factoren v1.4.0'!$A$1:$I$8977,MATCH($E504,'T.19 factoren v1.4.0'!$E:$E,0),5)</f>
        <v>761</v>
      </c>
      <c r="J504" t="str">
        <f t="shared" si="7"/>
        <v>definitions.Add(new ParameterDefinition() { ID = 761 , Code = "fentat", Description = "fenthoaat", CasNr = "2597-03-7", Group = "ChemischeStof" });</v>
      </c>
    </row>
    <row r="505" spans="1:10" x14ac:dyDescent="0.25">
      <c r="A505" s="329" t="s">
        <v>3210</v>
      </c>
      <c r="B505" s="329" t="s">
        <v>3211</v>
      </c>
      <c r="C505" s="329" t="s">
        <v>3212</v>
      </c>
      <c r="D505" s="329" t="s">
        <v>2028</v>
      </c>
      <c r="E505" s="329">
        <v>762</v>
      </c>
      <c r="F505" s="330">
        <v>41375</v>
      </c>
      <c r="G505" s="330"/>
      <c r="I505">
        <f>INDEX('T.19 factoren v1.4.0'!$A$1:$I$8977,MATCH($E505,'T.19 factoren v1.4.0'!$E:$E,0),5)</f>
        <v>762</v>
      </c>
      <c r="J505" t="str">
        <f t="shared" si="7"/>
        <v>definitions.Add(new ParameterDefinition() { ID = 762 , Code = "fenvlrt", Description = "fenvaleraat", CasNr = "51630-58-1", Group = "ChemischeStof" });</v>
      </c>
    </row>
    <row r="506" spans="1:10" x14ac:dyDescent="0.25">
      <c r="A506" s="329" t="s">
        <v>3213</v>
      </c>
      <c r="B506" s="329" t="s">
        <v>3214</v>
      </c>
      <c r="C506" s="329" t="s">
        <v>3215</v>
      </c>
      <c r="D506" s="329" t="s">
        <v>2028</v>
      </c>
      <c r="E506" s="329">
        <v>765</v>
      </c>
      <c r="F506" s="330">
        <v>41375</v>
      </c>
      <c r="G506" s="330"/>
      <c r="I506">
        <f>INDEX('T.19 factoren v1.4.0'!$A$1:$I$8977,MATCH($E506,'T.19 factoren v1.4.0'!$E:$E,0),5)</f>
        <v>765</v>
      </c>
      <c r="J506" t="str">
        <f t="shared" si="7"/>
        <v>definitions.Add(new ParameterDefinition() { ID = 765 , Code = "1Fy2C2ol", Description = "1-fenyl-2-ethanol", CasNr = "60-12-8", Group = "ChemischeStof" });</v>
      </c>
    </row>
    <row r="507" spans="1:10" x14ac:dyDescent="0.25">
      <c r="A507" s="329" t="s">
        <v>3216</v>
      </c>
      <c r="B507" s="329" t="s">
        <v>3217</v>
      </c>
      <c r="C507" s="329" t="s">
        <v>1315</v>
      </c>
      <c r="D507" s="329" t="s">
        <v>2028</v>
      </c>
      <c r="E507" s="329">
        <v>767</v>
      </c>
      <c r="F507" s="330">
        <v>41375</v>
      </c>
      <c r="G507" s="330"/>
      <c r="I507">
        <f>INDEX('T.19 factoren v1.4.0'!$A$1:$I$8977,MATCH($E507,'T.19 factoren v1.4.0'!$E:$E,0),5)</f>
        <v>767</v>
      </c>
      <c r="J507" t="str">
        <f t="shared" si="7"/>
        <v>definitions.Add(new ParameterDefinition() { ID = 767 , Code = "sFUH", Description = "som fenylureumherbiciden", CasNr = "NVT", Group = "ChemischeStof" });</v>
      </c>
    </row>
    <row r="508" spans="1:10" x14ac:dyDescent="0.25">
      <c r="A508" s="329" t="s">
        <v>3218</v>
      </c>
      <c r="B508" s="329" t="s">
        <v>3219</v>
      </c>
      <c r="C508" s="329" t="s">
        <v>3220</v>
      </c>
      <c r="D508" s="329" t="s">
        <v>2028</v>
      </c>
      <c r="E508" s="329">
        <v>772</v>
      </c>
      <c r="F508" s="330">
        <v>41375</v>
      </c>
      <c r="G508" s="330"/>
      <c r="I508">
        <f>INDEX('T.19 factoren v1.4.0'!$A$1:$I$8977,MATCH($E508,'T.19 factoren v1.4.0'!$E:$E,0),5)</f>
        <v>772</v>
      </c>
      <c r="J508" t="str">
        <f t="shared" si="7"/>
        <v>definitions.Add(new ParameterDefinition() { ID = 772 , Code = "fluazfp", Description = "fluazifop", CasNr = "69335-91-7", Group = "ChemischeStof" });</v>
      </c>
    </row>
    <row r="509" spans="1:10" x14ac:dyDescent="0.25">
      <c r="A509" s="329" t="s">
        <v>3221</v>
      </c>
      <c r="B509" s="329" t="s">
        <v>3222</v>
      </c>
      <c r="C509" s="329" t="s">
        <v>3223</v>
      </c>
      <c r="D509" s="329" t="s">
        <v>2028</v>
      </c>
      <c r="E509" s="329">
        <v>773</v>
      </c>
      <c r="F509" s="330">
        <v>41375</v>
      </c>
      <c r="G509" s="330"/>
      <c r="I509">
        <f>INDEX('T.19 factoren v1.4.0'!$A$1:$I$8977,MATCH($E509,'T.19 factoren v1.4.0'!$E:$E,0),5)</f>
        <v>773</v>
      </c>
      <c r="J509" t="str">
        <f t="shared" si="7"/>
        <v>definitions.Add(new ParameterDefinition() { ID = 773 , Code = "fluaznm", Description = "fluazinam", CasNr = "79622-59-6", Group = "ChemischeStof" });</v>
      </c>
    </row>
    <row r="510" spans="1:10" x14ac:dyDescent="0.25">
      <c r="A510" s="329" t="s">
        <v>331</v>
      </c>
      <c r="B510" s="329" t="s">
        <v>1386</v>
      </c>
      <c r="C510" s="329" t="s">
        <v>3224</v>
      </c>
      <c r="D510" s="329" t="s">
        <v>2028</v>
      </c>
      <c r="E510" s="329">
        <v>775</v>
      </c>
      <c r="F510" s="330">
        <v>41375</v>
      </c>
      <c r="G510" s="330"/>
      <c r="I510">
        <f>INDEX('T.19 factoren v1.4.0'!$A$1:$I$8977,MATCH($E510,'T.19 factoren v1.4.0'!$E:$E,0),5)</f>
        <v>775</v>
      </c>
      <c r="J510" t="str">
        <f t="shared" si="7"/>
        <v>definitions.Add(new ParameterDefinition() { ID = 775 , Code = "Flu", Description = "fluorantheen", CasNr = "206-44-0", Group = "ChemischeStof" });</v>
      </c>
    </row>
    <row r="511" spans="1:10" x14ac:dyDescent="0.25">
      <c r="A511" s="329" t="s">
        <v>332</v>
      </c>
      <c r="B511" s="329" t="s">
        <v>3225</v>
      </c>
      <c r="C511" s="329" t="s">
        <v>3226</v>
      </c>
      <c r="D511" s="329" t="s">
        <v>2028</v>
      </c>
      <c r="E511" s="329">
        <v>777</v>
      </c>
      <c r="F511" s="330">
        <v>41375</v>
      </c>
      <c r="G511" s="330"/>
      <c r="I511">
        <f>INDEX('T.19 factoren v1.4.0'!$A$1:$I$8977,MATCH($E511,'T.19 factoren v1.4.0'!$E:$E,0),5)</f>
        <v>777</v>
      </c>
      <c r="J511" t="str">
        <f t="shared" si="7"/>
        <v>definitions.Add(new ParameterDefinition() { ID = 777 , Code = "Fle", Description = "fluoreen", CasNr = "86-73-7", Group = "ChemischeStof" });</v>
      </c>
    </row>
    <row r="512" spans="1:10" x14ac:dyDescent="0.25">
      <c r="A512" s="329" t="s">
        <v>3227</v>
      </c>
      <c r="B512" s="329" t="s">
        <v>3228</v>
      </c>
      <c r="C512" s="329" t="s">
        <v>3229</v>
      </c>
      <c r="D512" s="329" t="s">
        <v>2028</v>
      </c>
      <c r="E512" s="329">
        <v>783</v>
      </c>
      <c r="F512" s="330">
        <v>41375</v>
      </c>
      <c r="G512" s="330"/>
      <c r="I512">
        <f>INDEX('T.19 factoren v1.4.0'!$A$1:$I$8977,MATCH($E512,'T.19 factoren v1.4.0'!$E:$E,0),5)</f>
        <v>783</v>
      </c>
      <c r="J512" t="str">
        <f t="shared" si="7"/>
        <v>definitions.Add(new ParameterDefinition() { ID = 783 , Code = "folpt", Description = "folpet", CasNr = "133-07-3", Group = "ChemischeStof" });</v>
      </c>
    </row>
    <row r="513" spans="1:10" x14ac:dyDescent="0.25">
      <c r="A513" s="329" t="s">
        <v>3230</v>
      </c>
      <c r="B513" s="329" t="s">
        <v>3231</v>
      </c>
      <c r="C513" s="329" t="s">
        <v>3232</v>
      </c>
      <c r="D513" s="329" t="s">
        <v>2028</v>
      </c>
      <c r="E513" s="329">
        <v>784</v>
      </c>
      <c r="F513" s="330">
        <v>41375</v>
      </c>
      <c r="G513" s="330"/>
      <c r="I513">
        <f>INDEX('T.19 factoren v1.4.0'!$A$1:$I$8977,MATCH($E513,'T.19 factoren v1.4.0'!$E:$E,0),5)</f>
        <v>784</v>
      </c>
      <c r="J513" t="str">
        <f t="shared" si="7"/>
        <v>definitions.Add(new ParameterDefinition() { ID = 784 , Code = "fonfs", Description = "fonofos", CasNr = "944-22-9", Group = "ChemischeStof" });</v>
      </c>
    </row>
    <row r="514" spans="1:10" x14ac:dyDescent="0.25">
      <c r="A514" s="329" t="s">
        <v>333</v>
      </c>
      <c r="B514" s="329" t="s">
        <v>3233</v>
      </c>
      <c r="C514" s="329" t="s">
        <v>3234</v>
      </c>
      <c r="D514" s="329" t="s">
        <v>2028</v>
      </c>
      <c r="E514" s="329">
        <v>785</v>
      </c>
      <c r="F514" s="330">
        <v>41375</v>
      </c>
      <c r="G514" s="330"/>
      <c r="I514">
        <f>INDEX('T.19 factoren v1.4.0'!$A$1:$I$8977,MATCH($E514,'T.19 factoren v1.4.0'!$E:$E,0),5)</f>
        <v>785</v>
      </c>
      <c r="J514" t="str">
        <f t="shared" si="7"/>
        <v>definitions.Add(new ParameterDefinition() { ID = 785 , Code = "C1al", Description = "methanal (formaldehyde)", CasNr = "50-00-0", Group = "ChemischeStof" });</v>
      </c>
    </row>
    <row r="515" spans="1:10" x14ac:dyDescent="0.25">
      <c r="A515" s="329" t="s">
        <v>3235</v>
      </c>
      <c r="B515" s="329" t="s">
        <v>3236</v>
      </c>
      <c r="C515" s="329" t="s">
        <v>3237</v>
      </c>
      <c r="D515" s="329" t="s">
        <v>2028</v>
      </c>
      <c r="E515" s="329">
        <v>786</v>
      </c>
      <c r="F515" s="330">
        <v>41375</v>
      </c>
      <c r="G515" s="330"/>
      <c r="I515">
        <f>INDEX('T.19 factoren v1.4.0'!$A$1:$I$8977,MATCH($E515,'T.19 factoren v1.4.0'!$E:$E,0),5)</f>
        <v>786</v>
      </c>
      <c r="J515" t="str">
        <f t="shared" ref="J515:J578" si="8">"definitions.Add(new ParameterDefinition() { ID = " &amp; E515 &amp; " , Code = """ &amp; A515 &amp; """, Description = """ &amp; B515 &amp; """, CasNr = """ &amp; C515 &amp;""", Group = """ &amp; D515 &amp;""" });"</f>
        <v>definitions.Add(new ParameterDefinition() { ID = 786 , Code = "formton", Description = "formothion", CasNr = "2540-82-1", Group = "ChemischeStof" });</v>
      </c>
    </row>
    <row r="516" spans="1:10" x14ac:dyDescent="0.25">
      <c r="A516" s="329" t="s">
        <v>3238</v>
      </c>
      <c r="B516" s="329" t="s">
        <v>3239</v>
      </c>
      <c r="C516" s="329" t="s">
        <v>3240</v>
      </c>
      <c r="D516" s="329" t="s">
        <v>2028</v>
      </c>
      <c r="E516" s="329">
        <v>787</v>
      </c>
      <c r="F516" s="330">
        <v>41375</v>
      </c>
      <c r="G516" s="330"/>
      <c r="I516">
        <f>INDEX('T.19 factoren v1.4.0'!$A$1:$I$8977,MATCH($E516,'T.19 factoren v1.4.0'!$E:$E,0),5)</f>
        <v>787</v>
      </c>
      <c r="J516" t="str">
        <f t="shared" si="8"/>
        <v>definitions.Add(new ParameterDefinition() { ID = 787 , Code = "fosln", Description = "fosalon", CasNr = "2310-17-0", Group = "ChemischeStof" });</v>
      </c>
    </row>
    <row r="517" spans="1:10" x14ac:dyDescent="0.25">
      <c r="A517" s="329" t="s">
        <v>3241</v>
      </c>
      <c r="B517" s="329" t="s">
        <v>3242</v>
      </c>
      <c r="C517" s="329" t="s">
        <v>3243</v>
      </c>
      <c r="D517" s="329" t="s">
        <v>2028</v>
      </c>
      <c r="E517" s="329">
        <v>793</v>
      </c>
      <c r="F517" s="330">
        <v>41375</v>
      </c>
      <c r="G517" s="330"/>
      <c r="I517">
        <f>INDEX('T.19 factoren v1.4.0'!$A$1:$I$8977,MATCH($E517,'T.19 factoren v1.4.0'!$E:$E,0),5)</f>
        <v>793</v>
      </c>
      <c r="J517" t="str">
        <f t="shared" si="8"/>
        <v>definitions.Add(new ParameterDefinition() { ID = 793 , Code = "fosfmdn", Description = "fosfamidon", CasNr = "13171-21-6", Group = "ChemischeStof" });</v>
      </c>
    </row>
    <row r="518" spans="1:10" x14ac:dyDescent="0.25">
      <c r="A518" s="329" t="s">
        <v>3244</v>
      </c>
      <c r="B518" s="329" t="s">
        <v>3245</v>
      </c>
      <c r="C518" s="329" t="s">
        <v>3246</v>
      </c>
      <c r="D518" s="329" t="s">
        <v>2028</v>
      </c>
      <c r="E518" s="329">
        <v>796</v>
      </c>
      <c r="F518" s="330">
        <v>41375</v>
      </c>
      <c r="G518" s="330"/>
      <c r="I518">
        <f>INDEX('T.19 factoren v1.4.0'!$A$1:$I$8977,MATCH($E518,'T.19 factoren v1.4.0'!$E:$E,0),5)</f>
        <v>796</v>
      </c>
      <c r="J518" t="str">
        <f t="shared" si="8"/>
        <v>definitions.Add(new ParameterDefinition() { ID = 796 , Code = "P4", Description = "tetrafosfor", CasNr = "12185-10-3", Group = "ChemischeStof" });</v>
      </c>
    </row>
    <row r="519" spans="1:10" x14ac:dyDescent="0.25">
      <c r="A519" s="329" t="s">
        <v>3247</v>
      </c>
      <c r="B519" s="329" t="s">
        <v>3248</v>
      </c>
      <c r="C519" s="329" t="s">
        <v>3249</v>
      </c>
      <c r="D519" s="329" t="s">
        <v>2028</v>
      </c>
      <c r="E519" s="329">
        <v>798</v>
      </c>
      <c r="F519" s="330">
        <v>41375</v>
      </c>
      <c r="G519" s="330"/>
      <c r="I519">
        <f>INDEX('T.19 factoren v1.4.0'!$A$1:$I$8977,MATCH($E519,'T.19 factoren v1.4.0'!$E:$E,0),5)</f>
        <v>798</v>
      </c>
      <c r="J519" t="str">
        <f t="shared" si="8"/>
        <v>definitions.Add(new ParameterDefinition() { ID = 798 , Code = "fosmt", Description = "fosmet", CasNr = "732-11-6", Group = "ChemischeStof" });</v>
      </c>
    </row>
    <row r="520" spans="1:10" x14ac:dyDescent="0.25">
      <c r="A520" s="329" t="s">
        <v>3250</v>
      </c>
      <c r="B520" s="329" t="s">
        <v>3251</v>
      </c>
      <c r="C520" s="329" t="s">
        <v>3252</v>
      </c>
      <c r="D520" s="329" t="s">
        <v>2028</v>
      </c>
      <c r="E520" s="329">
        <v>799</v>
      </c>
      <c r="F520" s="330">
        <v>41375</v>
      </c>
      <c r="G520" s="330"/>
      <c r="I520">
        <f>INDEX('T.19 factoren v1.4.0'!$A$1:$I$8977,MATCH($E520,'T.19 factoren v1.4.0'!$E:$E,0),5)</f>
        <v>799</v>
      </c>
      <c r="J520" t="str">
        <f t="shared" si="8"/>
        <v>definitions.Add(new ParameterDefinition() { ID = 799 , Code = "CFK11", Description = "trichloorfluormethaan", CasNr = "75-69-4", Group = "ChemischeStof" });</v>
      </c>
    </row>
    <row r="521" spans="1:10" x14ac:dyDescent="0.25">
      <c r="A521" s="329" t="s">
        <v>3253</v>
      </c>
      <c r="B521" s="329" t="s">
        <v>3254</v>
      </c>
      <c r="C521" s="329" t="s">
        <v>3255</v>
      </c>
      <c r="D521" s="329" t="s">
        <v>2028</v>
      </c>
      <c r="E521" s="329">
        <v>800</v>
      </c>
      <c r="F521" s="330">
        <v>41375</v>
      </c>
      <c r="G521" s="330"/>
      <c r="I521">
        <f>INDEX('T.19 factoren v1.4.0'!$A$1:$I$8977,MATCH($E521,'T.19 factoren v1.4.0'!$E:$E,0),5)</f>
        <v>800</v>
      </c>
      <c r="J521" t="str">
        <f t="shared" si="8"/>
        <v>definitions.Add(new ParameterDefinition() { ID = 800 , Code = "CFK113", Description = "1,1,2-trichloor-1,2,2-trifluorethaan", CasNr = "76-13-1", Group = "ChemischeStof" });</v>
      </c>
    </row>
    <row r="522" spans="1:10" x14ac:dyDescent="0.25">
      <c r="A522" s="329" t="s">
        <v>3256</v>
      </c>
      <c r="B522" s="329" t="s">
        <v>3257</v>
      </c>
      <c r="C522" s="329" t="s">
        <v>3258</v>
      </c>
      <c r="D522" s="329" t="s">
        <v>2028</v>
      </c>
      <c r="E522" s="329">
        <v>801</v>
      </c>
      <c r="F522" s="330">
        <v>41375</v>
      </c>
      <c r="G522" s="330"/>
      <c r="I522">
        <f>INDEX('T.19 factoren v1.4.0'!$A$1:$I$8977,MATCH($E522,'T.19 factoren v1.4.0'!$E:$E,0),5)</f>
        <v>801</v>
      </c>
      <c r="J522" t="str">
        <f t="shared" si="8"/>
        <v>definitions.Add(new ParameterDefinition() { ID = 801 , Code = "CFK114", Description = "1,2-dichloortetrafluorethaan", CasNr = "76-14-2", Group = "ChemischeStof" });</v>
      </c>
    </row>
    <row r="523" spans="1:10" x14ac:dyDescent="0.25">
      <c r="A523" s="329" t="s">
        <v>3259</v>
      </c>
      <c r="B523" s="329" t="s">
        <v>3260</v>
      </c>
      <c r="C523" s="329" t="s">
        <v>3261</v>
      </c>
      <c r="D523" s="329" t="s">
        <v>2028</v>
      </c>
      <c r="E523" s="329">
        <v>802</v>
      </c>
      <c r="F523" s="330">
        <v>41375</v>
      </c>
      <c r="G523" s="330"/>
      <c r="I523">
        <f>INDEX('T.19 factoren v1.4.0'!$A$1:$I$8977,MATCH($E523,'T.19 factoren v1.4.0'!$E:$E,0),5)</f>
        <v>802</v>
      </c>
      <c r="J523" t="str">
        <f t="shared" si="8"/>
        <v>definitions.Add(new ParameterDefinition() { ID = 802 , Code = "CFK12", Description = "dichloordifluormethaan", CasNr = "75-71-8", Group = "ChemischeStof" });</v>
      </c>
    </row>
    <row r="524" spans="1:10" x14ac:dyDescent="0.25">
      <c r="A524" s="329" t="s">
        <v>3262</v>
      </c>
      <c r="B524" s="329" t="s">
        <v>3263</v>
      </c>
      <c r="C524" s="329" t="s">
        <v>3264</v>
      </c>
      <c r="D524" s="329" t="s">
        <v>2028</v>
      </c>
      <c r="E524" s="329">
        <v>803</v>
      </c>
      <c r="F524" s="330">
        <v>41375</v>
      </c>
      <c r="G524" s="330"/>
      <c r="I524">
        <f>INDEX('T.19 factoren v1.4.0'!$A$1:$I$8977,MATCH($E524,'T.19 factoren v1.4.0'!$E:$E,0),5)</f>
        <v>803</v>
      </c>
      <c r="J524" t="str">
        <f t="shared" si="8"/>
        <v>definitions.Add(new ParameterDefinition() { ID = 803 , Code = "HCFK21", Description = "dichloorfluormethaan", CasNr = "75-43-4", Group = "ChemischeStof" });</v>
      </c>
    </row>
    <row r="525" spans="1:10" x14ac:dyDescent="0.25">
      <c r="A525" s="329" t="s">
        <v>334</v>
      </c>
      <c r="B525" s="329" t="s">
        <v>3265</v>
      </c>
      <c r="C525" s="329" t="s">
        <v>1315</v>
      </c>
      <c r="D525" s="329" t="s">
        <v>2028</v>
      </c>
      <c r="E525" s="329">
        <v>808</v>
      </c>
      <c r="F525" s="330">
        <v>41375</v>
      </c>
      <c r="G525" s="330"/>
      <c r="I525">
        <f>INDEX('T.19 factoren v1.4.0'!$A$1:$I$8977,MATCH($E525,'T.19 factoren v1.4.0'!$E:$E,0),5)</f>
        <v>808</v>
      </c>
      <c r="J525" t="str">
        <f t="shared" si="8"/>
        <v>definitions.Add(new ParameterDefinition() { ID = 808 , Code = "sftalt7", Description = "som 7 ftalaten (Bbk, 1-1-2008)", CasNr = "NVT", Group = "ChemischeStof" });</v>
      </c>
    </row>
    <row r="526" spans="1:10" x14ac:dyDescent="0.25">
      <c r="A526" s="329" t="s">
        <v>3266</v>
      </c>
      <c r="B526" s="329" t="s">
        <v>3267</v>
      </c>
      <c r="C526" s="329" t="s">
        <v>3268</v>
      </c>
      <c r="D526" s="329" t="s">
        <v>2028</v>
      </c>
      <c r="E526" s="329">
        <v>809</v>
      </c>
      <c r="F526" s="330">
        <v>41375</v>
      </c>
      <c r="G526" s="330"/>
      <c r="I526">
        <f>INDEX('T.19 factoren v1.4.0'!$A$1:$I$8977,MATCH($E526,'T.19 factoren v1.4.0'!$E:$E,0),5)</f>
        <v>809</v>
      </c>
      <c r="J526" t="str">
        <f t="shared" si="8"/>
        <v>definitions.Add(new ParameterDefinition() { ID = 809 , Code = "furlxl", Description = "furalaxyl", CasNr = "57646-30-7", Group = "ChemischeStof" });</v>
      </c>
    </row>
    <row r="527" spans="1:10" x14ac:dyDescent="0.25">
      <c r="A527" s="329" t="s">
        <v>3269</v>
      </c>
      <c r="B527" s="329" t="s">
        <v>3270</v>
      </c>
      <c r="C527" s="329" t="s">
        <v>3271</v>
      </c>
      <c r="D527" s="329" t="s">
        <v>2028</v>
      </c>
      <c r="E527" s="329">
        <v>810</v>
      </c>
      <c r="F527" s="330">
        <v>41375</v>
      </c>
      <c r="G527" s="330"/>
      <c r="I527">
        <f>INDEX('T.19 factoren v1.4.0'!$A$1:$I$8977,MATCH($E527,'T.19 factoren v1.4.0'!$E:$E,0),5)</f>
        <v>810</v>
      </c>
      <c r="J527" t="str">
        <f t="shared" si="8"/>
        <v>definitions.Add(new ParameterDefinition() { ID = 810 , Code = "furtocb", Description = "furathiocarb", CasNr = "65907-30-4", Group = "ChemischeStof" });</v>
      </c>
    </row>
    <row r="528" spans="1:10" x14ac:dyDescent="0.25">
      <c r="A528" s="329" t="s">
        <v>3272</v>
      </c>
      <c r="B528" s="329" t="s">
        <v>3273</v>
      </c>
      <c r="C528" s="329" t="s">
        <v>3274</v>
      </c>
      <c r="D528" s="329" t="s">
        <v>2028</v>
      </c>
      <c r="E528" s="329">
        <v>811</v>
      </c>
      <c r="F528" s="330">
        <v>41375</v>
      </c>
      <c r="G528" s="330"/>
      <c r="I528">
        <f>INDEX('T.19 factoren v1.4.0'!$A$1:$I$8977,MATCH($E528,'T.19 factoren v1.4.0'!$E:$E,0),5)</f>
        <v>811</v>
      </c>
      <c r="J528" t="str">
        <f t="shared" si="8"/>
        <v>definitions.Add(new ParameterDefinition() { ID = 811 , Code = "furfrl", Description = "furfural", CasNr = "98-01-1", Group = "ChemischeStof" });</v>
      </c>
    </row>
    <row r="529" spans="1:10" x14ac:dyDescent="0.25">
      <c r="A529" s="329" t="s">
        <v>3275</v>
      </c>
      <c r="B529" s="329" t="s">
        <v>3276</v>
      </c>
      <c r="C529" s="329" t="s">
        <v>3277</v>
      </c>
      <c r="D529" s="329" t="s">
        <v>2028</v>
      </c>
      <c r="E529" s="329">
        <v>812</v>
      </c>
      <c r="F529" s="330">
        <v>41375</v>
      </c>
      <c r="G529" s="330"/>
      <c r="I529">
        <f>INDEX('T.19 factoren v1.4.0'!$A$1:$I$8977,MATCH($E529,'T.19 factoren v1.4.0'!$E:$E,0),5)</f>
        <v>812</v>
      </c>
      <c r="J529" t="str">
        <f t="shared" si="8"/>
        <v>definitions.Add(new ParameterDefinition() { ID = 812 , Code = "2furC1ol", Description = "2-furaanmethanol", CasNr = "98-00-0", Group = "ChemischeStof" });</v>
      </c>
    </row>
    <row r="530" spans="1:10" x14ac:dyDescent="0.25">
      <c r="A530" s="329" t="s">
        <v>3278</v>
      </c>
      <c r="B530" s="329" t="s">
        <v>3279</v>
      </c>
      <c r="C530" s="329" t="s">
        <v>3280</v>
      </c>
      <c r="D530" s="329" t="s">
        <v>2028</v>
      </c>
      <c r="E530" s="329">
        <v>813</v>
      </c>
      <c r="F530" s="330">
        <v>41375</v>
      </c>
      <c r="G530" s="330"/>
      <c r="I530">
        <f>INDEX('T.19 factoren v1.4.0'!$A$1:$I$8977,MATCH($E530,'T.19 factoren v1.4.0'!$E:$E,0),5)</f>
        <v>813</v>
      </c>
      <c r="J530" t="str">
        <f t="shared" si="8"/>
        <v>definitions.Add(new ParameterDefinition() { ID = 813 , Code = "Gd", Description = "gadolinium", CasNr = "7440-54-2", Group = "ChemischeStof" });</v>
      </c>
    </row>
    <row r="531" spans="1:10" x14ac:dyDescent="0.25">
      <c r="A531" s="329" t="s">
        <v>3281</v>
      </c>
      <c r="B531" s="329" t="s">
        <v>3282</v>
      </c>
      <c r="C531" s="329" t="s">
        <v>3283</v>
      </c>
      <c r="D531" s="329" t="s">
        <v>2028</v>
      </c>
      <c r="E531" s="329">
        <v>815</v>
      </c>
      <c r="F531" s="330">
        <v>41375</v>
      </c>
      <c r="G531" s="330"/>
      <c r="I531">
        <f>INDEX('T.19 factoren v1.4.0'!$A$1:$I$8977,MATCH($E531,'T.19 factoren v1.4.0'!$E:$E,0),5)</f>
        <v>815</v>
      </c>
      <c r="J531" t="str">
        <f t="shared" si="8"/>
        <v>definitions.Add(new ParameterDefinition() { ID = 815 , Code = "Ga", Description = "gallium", CasNr = "7440-55-3", Group = "ChemischeStof" });</v>
      </c>
    </row>
    <row r="532" spans="1:10" x14ac:dyDescent="0.25">
      <c r="A532" s="329" t="s">
        <v>335</v>
      </c>
      <c r="B532" s="329" t="s">
        <v>1388</v>
      </c>
      <c r="C532" s="329" t="s">
        <v>3284</v>
      </c>
      <c r="D532" s="329" t="s">
        <v>2028</v>
      </c>
      <c r="E532" s="329">
        <v>816</v>
      </c>
      <c r="F532" s="330">
        <v>41375</v>
      </c>
      <c r="G532" s="330"/>
      <c r="I532">
        <f>INDEX('T.19 factoren v1.4.0'!$A$1:$I$8977,MATCH($E532,'T.19 factoren v1.4.0'!$E:$E,0),5)</f>
        <v>816</v>
      </c>
      <c r="J532" t="str">
        <f t="shared" si="8"/>
        <v>definitions.Add(new ParameterDefinition() { ID = 816 , Code = "cHCH", Description = "gamma-hexachloorcyclohexaan (lindaan)", CasNr = "58-89-9", Group = "ChemischeStof" });</v>
      </c>
    </row>
    <row r="533" spans="1:10" x14ac:dyDescent="0.25">
      <c r="A533" s="329" t="s">
        <v>3285</v>
      </c>
      <c r="B533" s="329" t="s">
        <v>3286</v>
      </c>
      <c r="C533" s="329" t="s">
        <v>3287</v>
      </c>
      <c r="D533" s="329" t="s">
        <v>2028</v>
      </c>
      <c r="E533" s="329">
        <v>826</v>
      </c>
      <c r="F533" s="330">
        <v>41375</v>
      </c>
      <c r="G533" s="330"/>
      <c r="I533">
        <f>INDEX('T.19 factoren v1.4.0'!$A$1:$I$8977,MATCH($E533,'T.19 factoren v1.4.0'!$E:$E,0),5)</f>
        <v>826</v>
      </c>
      <c r="J533" t="str">
        <f t="shared" si="8"/>
        <v>definitions.Add(new ParameterDefinition() { ID = 826 , Code = "Ge", Description = "germanium", CasNr = "7440-56-4", Group = "ChemischeStof" });</v>
      </c>
    </row>
    <row r="534" spans="1:10" x14ac:dyDescent="0.25">
      <c r="A534" s="329" t="s">
        <v>2011</v>
      </c>
      <c r="B534" s="329" t="s">
        <v>3288</v>
      </c>
      <c r="C534" s="329" t="s">
        <v>1315</v>
      </c>
      <c r="D534" s="329" t="s">
        <v>3096</v>
      </c>
      <c r="E534" s="329">
        <v>831</v>
      </c>
      <c r="F534" s="330">
        <v>41375</v>
      </c>
      <c r="G534" s="330"/>
      <c r="I534" t="e">
        <f>INDEX('T.19 factoren v1.3.0'!$A$1:$I$8977,MATCH($E534,'T.19 factoren v1.3.0'!$E:$E,0),5)</f>
        <v>#N/A</v>
      </c>
      <c r="J534" t="str">
        <f t="shared" si="8"/>
        <v>definitions.Add(new ParameterDefinition() { ID = 831 , Code = "GR", Description = "Gloeirest", CasNr = "NVT", Group = "Object" });</v>
      </c>
    </row>
    <row r="535" spans="1:10" x14ac:dyDescent="0.25">
      <c r="A535" s="329" t="s">
        <v>3289</v>
      </c>
      <c r="B535" s="329" t="s">
        <v>3290</v>
      </c>
      <c r="C535" s="329" t="s">
        <v>1315</v>
      </c>
      <c r="D535" s="329" t="s">
        <v>3096</v>
      </c>
      <c r="E535" s="329">
        <v>835</v>
      </c>
      <c r="F535" s="330">
        <v>41375</v>
      </c>
      <c r="G535" s="330"/>
      <c r="I535" t="e">
        <f>INDEX('T.19 factoren v1.3.0'!$A$1:$I$8977,MATCH($E535,'T.19 factoren v1.3.0'!$E:$E,0),5)</f>
        <v>#N/A</v>
      </c>
      <c r="J535" t="str">
        <f t="shared" si="8"/>
        <v>definitions.Add(new ParameterDefinition() { ID = 835 , Code = "GV", Description = "Gloeiverlies", CasNr = "NVT", Group = "Object" });</v>
      </c>
    </row>
    <row r="536" spans="1:10" x14ac:dyDescent="0.25">
      <c r="A536" s="329" t="s">
        <v>3291</v>
      </c>
      <c r="B536" s="329" t="s">
        <v>3292</v>
      </c>
      <c r="C536" s="329" t="s">
        <v>3293</v>
      </c>
      <c r="D536" s="329" t="s">
        <v>2028</v>
      </c>
      <c r="E536" s="329">
        <v>838</v>
      </c>
      <c r="F536" s="330">
        <v>41375</v>
      </c>
      <c r="G536" s="330"/>
      <c r="I536">
        <f>INDEX('T.19 factoren v1.4.0'!$A$1:$I$8977,MATCH($E536,'T.19 factoren v1.4.0'!$E:$E,0),5)</f>
        <v>838</v>
      </c>
      <c r="J536" t="str">
        <f t="shared" si="8"/>
        <v>definitions.Add(new ParameterDefinition() { ID = 838 , Code = "glycrne", Description = "glycerine", CasNr = "56-81-5", Group = "ChemischeStof" });</v>
      </c>
    </row>
    <row r="537" spans="1:10" x14ac:dyDescent="0.25">
      <c r="A537" s="329" t="s">
        <v>3294</v>
      </c>
      <c r="B537" s="329" t="s">
        <v>3295</v>
      </c>
      <c r="C537" s="329" t="s">
        <v>3296</v>
      </c>
      <c r="D537" s="329" t="s">
        <v>2028</v>
      </c>
      <c r="E537" s="329">
        <v>840</v>
      </c>
      <c r="F537" s="330">
        <v>41375</v>
      </c>
      <c r="G537" s="330"/>
      <c r="I537">
        <f>INDEX('T.19 factoren v1.4.0'!$A$1:$I$8977,MATCH($E537,'T.19 factoren v1.4.0'!$E:$E,0),5)</f>
        <v>840</v>
      </c>
      <c r="J537" t="str">
        <f t="shared" si="8"/>
        <v>definitions.Add(new ParameterDefinition() { ID = 840 , Code = "glyfst", Description = "glyfosaat", CasNr = "1071-83-6", Group = "ChemischeStof" });</v>
      </c>
    </row>
    <row r="538" spans="1:10" x14ac:dyDescent="0.25">
      <c r="A538" s="329" t="s">
        <v>3297</v>
      </c>
      <c r="B538" s="329" t="s">
        <v>3298</v>
      </c>
      <c r="C538" s="329" t="s">
        <v>3299</v>
      </c>
      <c r="D538" s="329" t="s">
        <v>2028</v>
      </c>
      <c r="E538" s="329">
        <v>841</v>
      </c>
      <c r="F538" s="330">
        <v>41375</v>
      </c>
      <c r="G538" s="330"/>
      <c r="I538">
        <f>INDEX('T.19 factoren v1.4.0'!$A$1:$I$8977,MATCH($E538,'T.19 factoren v1.4.0'!$E:$E,0),5)</f>
        <v>841</v>
      </c>
      <c r="J538" t="str">
        <f t="shared" si="8"/>
        <v>definitions.Add(new ParameterDefinition() { ID = 841 , Code = "Au", Description = "goud", CasNr = "7440-57-5", Group = "ChemischeStof" });</v>
      </c>
    </row>
    <row r="539" spans="1:10" x14ac:dyDescent="0.25">
      <c r="A539" s="329" t="s">
        <v>3300</v>
      </c>
      <c r="B539" s="329" t="s">
        <v>3301</v>
      </c>
      <c r="C539" s="329" t="s">
        <v>1315</v>
      </c>
      <c r="D539" s="329" t="s">
        <v>2028</v>
      </c>
      <c r="E539" s="329">
        <v>848</v>
      </c>
      <c r="F539" s="330">
        <v>41375</v>
      </c>
      <c r="G539" s="330"/>
      <c r="I539">
        <f>INDEX('T.19 factoren v1.4.0'!$A$1:$I$8977,MATCH($E539,'T.19 factoren v1.4.0'!$E:$E,0),5)</f>
        <v>848</v>
      </c>
      <c r="J539" t="str">
        <f t="shared" si="8"/>
        <v>definitions.Add(new ParameterDefinition() { ID = 848 , Code = "sHCH5", Description = "som a-, b-, c-, d- en e-HCH", CasNr = "NVT", Group = "ChemischeStof" });</v>
      </c>
    </row>
    <row r="540" spans="1:10" x14ac:dyDescent="0.25">
      <c r="A540" s="329" t="s">
        <v>336</v>
      </c>
      <c r="B540" s="329" t="s">
        <v>1468</v>
      </c>
      <c r="C540" s="329" t="s">
        <v>1315</v>
      </c>
      <c r="D540" s="329" t="s">
        <v>2028</v>
      </c>
      <c r="E540" s="329">
        <v>849</v>
      </c>
      <c r="F540" s="330">
        <v>41375</v>
      </c>
      <c r="G540" s="330"/>
      <c r="I540">
        <f>INDEX('T.19 factoren v1.4.0'!$A$1:$I$8977,MATCH($E540,'T.19 factoren v1.4.0'!$E:$E,0),5)</f>
        <v>849</v>
      </c>
      <c r="J540" t="str">
        <f t="shared" si="8"/>
        <v>definitions.Add(new ParameterDefinition() { ID = 849 , Code = "sHCH4", Description = "som a-, b-, c- en d-HCH", CasNr = "NVT", Group = "ChemischeStof" });</v>
      </c>
    </row>
    <row r="541" spans="1:10" x14ac:dyDescent="0.25">
      <c r="A541" s="329" t="s">
        <v>3302</v>
      </c>
      <c r="B541" s="329" t="s">
        <v>3303</v>
      </c>
      <c r="C541" s="329" t="s">
        <v>3304</v>
      </c>
      <c r="D541" s="329" t="s">
        <v>2028</v>
      </c>
      <c r="E541" s="329">
        <v>851</v>
      </c>
      <c r="F541" s="330">
        <v>41375</v>
      </c>
      <c r="G541" s="330"/>
      <c r="I541">
        <f>INDEX('T.19 factoren v1.4.0'!$A$1:$I$8977,MATCH($E541,'T.19 factoren v1.4.0'!$E:$E,0),5)</f>
        <v>851</v>
      </c>
      <c r="J541" t="str">
        <f t="shared" si="8"/>
        <v>definitions.Add(new ParameterDefinition() { ID = 851 , Code = "C7a", Description = "heptaan", CasNr = "142-82-5", Group = "ChemischeStof" });</v>
      </c>
    </row>
    <row r="542" spans="1:10" x14ac:dyDescent="0.25">
      <c r="A542" s="329" t="s">
        <v>3305</v>
      </c>
      <c r="B542" s="329" t="s">
        <v>3306</v>
      </c>
      <c r="C542" s="329" t="s">
        <v>3307</v>
      </c>
      <c r="D542" s="329" t="s">
        <v>2028</v>
      </c>
      <c r="E542" s="329">
        <v>852</v>
      </c>
      <c r="F542" s="330">
        <v>41375</v>
      </c>
      <c r="G542" s="330"/>
      <c r="I542">
        <f>INDEX('T.19 factoren v1.4.0'!$A$1:$I$8977,MATCH($E542,'T.19 factoren v1.4.0'!$E:$E,0),5)</f>
        <v>852</v>
      </c>
      <c r="J542" t="str">
        <f t="shared" si="8"/>
        <v>definitions.Add(new ParameterDefinition() { ID = 852 , Code = "C7azr", Description = "heptaanzuur", CasNr = "111-14-8", Group = "ChemischeStof" });</v>
      </c>
    </row>
    <row r="543" spans="1:10" x14ac:dyDescent="0.25">
      <c r="A543" s="329" t="s">
        <v>337</v>
      </c>
      <c r="B543" s="329" t="s">
        <v>1390</v>
      </c>
      <c r="C543" s="329" t="s">
        <v>3308</v>
      </c>
      <c r="D543" s="329" t="s">
        <v>2028</v>
      </c>
      <c r="E543" s="329">
        <v>853</v>
      </c>
      <c r="F543" s="330">
        <v>41375</v>
      </c>
      <c r="G543" s="330"/>
      <c r="I543">
        <f>INDEX('T.19 factoren v1.4.0'!$A$1:$I$8977,MATCH($E543,'T.19 factoren v1.4.0'!$E:$E,0),5)</f>
        <v>853</v>
      </c>
      <c r="J543" t="str">
        <f t="shared" si="8"/>
        <v>definitions.Add(new ParameterDefinition() { ID = 853 , Code = "HpCl", Description = "heptachloor", CasNr = "76-44-8", Group = "ChemischeStof" });</v>
      </c>
    </row>
    <row r="544" spans="1:10" x14ac:dyDescent="0.25">
      <c r="A544" s="329" t="s">
        <v>3309</v>
      </c>
      <c r="B544" s="329" t="s">
        <v>3310</v>
      </c>
      <c r="C544" s="329" t="s">
        <v>1315</v>
      </c>
      <c r="D544" s="329" t="s">
        <v>2028</v>
      </c>
      <c r="E544" s="329">
        <v>854</v>
      </c>
      <c r="F544" s="330">
        <v>41375</v>
      </c>
      <c r="G544" s="330"/>
      <c r="I544">
        <f>INDEX('T.19 factoren v1.4.0'!$A$1:$I$8977,MATCH($E544,'T.19 factoren v1.4.0'!$E:$E,0),5)</f>
        <v>854</v>
      </c>
      <c r="J544" t="str">
        <f t="shared" si="8"/>
        <v>definitions.Add(new ParameterDefinition() { ID = 854 , Code = "sHpCl2", Description = "som heptachloor en cis- en trans-heptachloorepoxide", CasNr = "NVT", Group = "ChemischeStof" });</v>
      </c>
    </row>
    <row r="545" spans="1:10" x14ac:dyDescent="0.25">
      <c r="A545" s="329" t="s">
        <v>3311</v>
      </c>
      <c r="B545" s="329" t="s">
        <v>3312</v>
      </c>
      <c r="C545" s="329" t="s">
        <v>3313</v>
      </c>
      <c r="D545" s="329" t="s">
        <v>2028</v>
      </c>
      <c r="E545" s="329">
        <v>855</v>
      </c>
      <c r="F545" s="330">
        <v>41375</v>
      </c>
      <c r="G545" s="330">
        <v>41375</v>
      </c>
      <c r="I545" t="e">
        <f>INDEX('T.19 factoren v1.4.0'!$A$1:$I$8977,MATCH($E545,'T.19 factoren v1.4.0'!$E:$E,0),5)</f>
        <v>#N/A</v>
      </c>
      <c r="J545" t="str">
        <f t="shared" si="8"/>
        <v>definitions.Add(new ParameterDefinition() { ID = 855 , Code = "sHpCDD", Description = "som heptachloordibenzodioxine-isomeren", CasNr = "37871-00-4", Group = "ChemischeStof" });</v>
      </c>
    </row>
    <row r="546" spans="1:10" x14ac:dyDescent="0.25">
      <c r="A546" s="329" t="s">
        <v>3314</v>
      </c>
      <c r="B546" s="329" t="s">
        <v>3315</v>
      </c>
      <c r="C546" s="329" t="s">
        <v>3316</v>
      </c>
      <c r="D546" s="329" t="s">
        <v>2028</v>
      </c>
      <c r="E546" s="329">
        <v>856</v>
      </c>
      <c r="F546" s="330">
        <v>41375</v>
      </c>
      <c r="G546" s="330">
        <v>41375</v>
      </c>
      <c r="I546" t="e">
        <f>INDEX('T.19 factoren v1.4.0'!$A$1:$I$8977,MATCH($E546,'T.19 factoren v1.4.0'!$E:$E,0),5)</f>
        <v>#N/A</v>
      </c>
      <c r="J546" t="str">
        <f t="shared" si="8"/>
        <v>definitions.Add(new ParameterDefinition() { ID = 856 , Code = "sHpCDF", Description = "som heptachloordibenzofuraan-isomeren", CasNr = "38998-75-3", Group = "ChemischeStof" });</v>
      </c>
    </row>
    <row r="547" spans="1:10" x14ac:dyDescent="0.25">
      <c r="A547" s="329" t="s">
        <v>338</v>
      </c>
      <c r="B547" s="329" t="s">
        <v>3317</v>
      </c>
      <c r="C547" s="329" t="s">
        <v>1315</v>
      </c>
      <c r="D547" s="329" t="s">
        <v>2028</v>
      </c>
      <c r="E547" s="329">
        <v>857</v>
      </c>
      <c r="F547" s="330">
        <v>41375</v>
      </c>
      <c r="G547" s="330"/>
      <c r="I547">
        <f>INDEX('T.19 factoren v1.4.0'!$A$1:$I$8977,MATCH($E547,'T.19 factoren v1.4.0'!$E:$E,0),5)</f>
        <v>857</v>
      </c>
      <c r="J547" t="str">
        <f t="shared" si="8"/>
        <v>definitions.Add(new ParameterDefinition() { ID = 857 , Code = "sHpClepO", Description = "som heptachloorepoxide (som cis- en trans-)", CasNr = "NVT", Group = "ChemischeStof" });</v>
      </c>
    </row>
    <row r="548" spans="1:10" x14ac:dyDescent="0.25">
      <c r="A548" s="329" t="s">
        <v>3318</v>
      </c>
      <c r="B548" s="329" t="s">
        <v>3319</v>
      </c>
      <c r="C548" s="329" t="s">
        <v>3320</v>
      </c>
      <c r="D548" s="329" t="s">
        <v>2028</v>
      </c>
      <c r="E548" s="329">
        <v>858</v>
      </c>
      <c r="F548" s="330">
        <v>41375</v>
      </c>
      <c r="G548" s="330"/>
      <c r="I548">
        <f>INDEX('T.19 factoren v1.4.0'!$A$1:$I$8977,MATCH($E548,'T.19 factoren v1.4.0'!$E:$E,0),5)</f>
        <v>858</v>
      </c>
      <c r="J548" t="str">
        <f t="shared" si="8"/>
        <v>definitions.Add(new ParameterDefinition() { ID = 858 , Code = "1C7al", Description = "1-heptanal", CasNr = "111-71-7", Group = "ChemischeStof" });</v>
      </c>
    </row>
    <row r="549" spans="1:10" x14ac:dyDescent="0.25">
      <c r="A549" s="329" t="s">
        <v>339</v>
      </c>
      <c r="B549" s="329" t="s">
        <v>3321</v>
      </c>
      <c r="C549" s="329" t="s">
        <v>3322</v>
      </c>
      <c r="D549" s="329" t="s">
        <v>2028</v>
      </c>
      <c r="E549" s="329">
        <v>859</v>
      </c>
      <c r="F549" s="330">
        <v>41375</v>
      </c>
      <c r="G549" s="330"/>
      <c r="I549">
        <f>INDEX('T.19 factoren v1.4.0'!$A$1:$I$8977,MATCH($E549,'T.19 factoren v1.4.0'!$E:$E,0),5)</f>
        <v>859</v>
      </c>
      <c r="J549" t="str">
        <f t="shared" si="8"/>
        <v>definitions.Add(new ParameterDefinition() { ID = 859 , Code = "heptnfs", Description = "heptenofos", CasNr = "23560-59-0", Group = "ChemischeStof" });</v>
      </c>
    </row>
    <row r="550" spans="1:10" x14ac:dyDescent="0.25">
      <c r="A550" s="329" t="s">
        <v>3323</v>
      </c>
      <c r="B550" s="329" t="s">
        <v>3324</v>
      </c>
      <c r="C550" s="329" t="s">
        <v>3325</v>
      </c>
      <c r="D550" s="329" t="s">
        <v>2028</v>
      </c>
      <c r="E550" s="329">
        <v>860</v>
      </c>
      <c r="F550" s="330">
        <v>41375</v>
      </c>
      <c r="G550" s="330"/>
      <c r="I550">
        <f>INDEX('T.19 factoren v1.4.0'!$A$1:$I$8977,MATCH($E550,'T.19 factoren v1.4.0'!$E:$E,0),5)</f>
        <v>860</v>
      </c>
      <c r="J550" t="str">
        <f t="shared" si="8"/>
        <v>definitions.Add(new ParameterDefinition() { ID = 860 , Code = "C6a", Description = "hexaan", CasNr = "110-54-3", Group = "ChemischeStof" });</v>
      </c>
    </row>
    <row r="551" spans="1:10" x14ac:dyDescent="0.25">
      <c r="A551" s="329" t="s">
        <v>340</v>
      </c>
      <c r="B551" s="329" t="s">
        <v>1392</v>
      </c>
      <c r="C551" s="329" t="s">
        <v>3326</v>
      </c>
      <c r="D551" s="329" t="s">
        <v>2028</v>
      </c>
      <c r="E551" s="329">
        <v>861</v>
      </c>
      <c r="F551" s="330">
        <v>41375</v>
      </c>
      <c r="G551" s="330"/>
      <c r="I551">
        <f>INDEX('T.19 factoren v1.4.0'!$A$1:$I$8977,MATCH($E551,'T.19 factoren v1.4.0'!$E:$E,0),5)</f>
        <v>861</v>
      </c>
      <c r="J551" t="str">
        <f t="shared" si="8"/>
        <v>definitions.Add(new ParameterDefinition() { ID = 861 , Code = "HCB", Description = "hexachloorbenzeen", CasNr = "118-74-1", Group = "ChemischeStof" });</v>
      </c>
    </row>
    <row r="552" spans="1:10" x14ac:dyDescent="0.25">
      <c r="A552" s="329" t="s">
        <v>3327</v>
      </c>
      <c r="B552" s="329" t="s">
        <v>3328</v>
      </c>
      <c r="C552" s="329" t="s">
        <v>3329</v>
      </c>
      <c r="D552" s="329" t="s">
        <v>2028</v>
      </c>
      <c r="E552" s="329">
        <v>862</v>
      </c>
      <c r="F552" s="330">
        <v>41375</v>
      </c>
      <c r="G552" s="330">
        <v>41375</v>
      </c>
      <c r="I552" t="e">
        <f>INDEX('T.19 factoren v1.4.0'!$A$1:$I$8977,MATCH($E552,'T.19 factoren v1.4.0'!$E:$E,0),5)</f>
        <v>#N/A</v>
      </c>
      <c r="J552" t="str">
        <f t="shared" si="8"/>
        <v>definitions.Add(new ParameterDefinition() { ID = 862 , Code = "sHxCDD", Description = "som hexachloordibenzodioxine-isomeren", CasNr = "34465-46-8", Group = "ChemischeStof" });</v>
      </c>
    </row>
    <row r="553" spans="1:10" x14ac:dyDescent="0.25">
      <c r="A553" s="329" t="s">
        <v>3330</v>
      </c>
      <c r="B553" s="329" t="s">
        <v>3331</v>
      </c>
      <c r="C553" s="329" t="s">
        <v>3332</v>
      </c>
      <c r="D553" s="329" t="s">
        <v>2028</v>
      </c>
      <c r="E553" s="329">
        <v>863</v>
      </c>
      <c r="F553" s="330">
        <v>41375</v>
      </c>
      <c r="G553" s="330">
        <v>41375</v>
      </c>
      <c r="I553" t="e">
        <f>INDEX('T.19 factoren v1.4.0'!$A$1:$I$8977,MATCH($E553,'T.19 factoren v1.4.0'!$E:$E,0),5)</f>
        <v>#N/A</v>
      </c>
      <c r="J553" t="str">
        <f t="shared" si="8"/>
        <v>definitions.Add(new ParameterDefinition() { ID = 863 , Code = "sHxCDF", Description = "som hexachloordibenzofuraan-isomeren", CasNr = "55684-94-1", Group = "ChemischeStof" });</v>
      </c>
    </row>
    <row r="554" spans="1:10" x14ac:dyDescent="0.25">
      <c r="A554" s="329" t="s">
        <v>3333</v>
      </c>
      <c r="B554" s="329" t="s">
        <v>3334</v>
      </c>
      <c r="C554" s="329" t="s">
        <v>1315</v>
      </c>
      <c r="D554" s="329" t="s">
        <v>2028</v>
      </c>
      <c r="E554" s="329">
        <v>864</v>
      </c>
      <c r="F554" s="330">
        <v>41375</v>
      </c>
      <c r="G554" s="330"/>
      <c r="I554">
        <f>INDEX('T.19 factoren v1.4.0'!$A$1:$I$8977,MATCH($E554,'T.19 factoren v1.4.0'!$E:$E,0),5)</f>
        <v>864</v>
      </c>
      <c r="J554" t="str">
        <f t="shared" si="8"/>
        <v>definitions.Add(new ParameterDefinition() { ID = 864 , Code = "sHxClepO", Description = "som hexachloorepoxide", CasNr = "NVT", Group = "ChemischeStof" });</v>
      </c>
    </row>
    <row r="555" spans="1:10" x14ac:dyDescent="0.25">
      <c r="A555" s="329" t="s">
        <v>341</v>
      </c>
      <c r="B555" s="329" t="s">
        <v>3335</v>
      </c>
      <c r="C555" s="329" t="s">
        <v>3336</v>
      </c>
      <c r="D555" s="329" t="s">
        <v>2028</v>
      </c>
      <c r="E555" s="329">
        <v>865</v>
      </c>
      <c r="F555" s="330">
        <v>41375</v>
      </c>
      <c r="G555" s="330"/>
      <c r="I555">
        <f>INDEX('T.19 factoren v1.4.0'!$A$1:$I$8977,MATCH($E555,'T.19 factoren v1.4.0'!$E:$E,0),5)</f>
        <v>865</v>
      </c>
      <c r="J555" t="str">
        <f t="shared" si="8"/>
        <v>definitions.Add(new ParameterDefinition() { ID = 865 , Code = "HxClC2a", Description = "hexachloorethaan", CasNr = "67-72-1", Group = "ChemischeStof" });</v>
      </c>
    </row>
    <row r="556" spans="1:10" x14ac:dyDescent="0.25">
      <c r="A556" s="329" t="s">
        <v>3337</v>
      </c>
      <c r="B556" s="329" t="s">
        <v>3338</v>
      </c>
      <c r="C556" s="329" t="s">
        <v>3339</v>
      </c>
      <c r="D556" s="329" t="s">
        <v>2028</v>
      </c>
      <c r="E556" s="329">
        <v>866</v>
      </c>
      <c r="F556" s="330">
        <v>41375</v>
      </c>
      <c r="G556" s="330"/>
      <c r="I556">
        <f>INDEX('T.19 factoren v1.4.0'!$A$1:$I$8977,MATCH($E556,'T.19 factoren v1.4.0'!$E:$E,0),5)</f>
        <v>866</v>
      </c>
      <c r="J556" t="str">
        <f t="shared" si="8"/>
        <v>definitions.Add(new ParameterDefinition() { ID = 866 , Code = "C16azr", Description = "hexadecaanzuur", CasNr = "57-10-3", Group = "ChemischeStof" });</v>
      </c>
    </row>
    <row r="557" spans="1:10" x14ac:dyDescent="0.25">
      <c r="A557" s="329" t="s">
        <v>3340</v>
      </c>
      <c r="B557" s="329" t="s">
        <v>3341</v>
      </c>
      <c r="C557" s="329" t="s">
        <v>3342</v>
      </c>
      <c r="D557" s="329" t="s">
        <v>2028</v>
      </c>
      <c r="E557" s="329">
        <v>869</v>
      </c>
      <c r="F557" s="330">
        <v>41375</v>
      </c>
      <c r="G557" s="330"/>
      <c r="I557">
        <f>INDEX('T.19 factoren v1.4.0'!$A$1:$I$8977,MATCH($E557,'T.19 factoren v1.4.0'!$E:$E,0),5)</f>
        <v>869</v>
      </c>
      <c r="J557" t="str">
        <f t="shared" si="8"/>
        <v>definitions.Add(new ParameterDefinition() { ID = 869 , Code = "C6al", Description = "hexanal", CasNr = "66-25-1", Group = "ChemischeStof" });</v>
      </c>
    </row>
    <row r="558" spans="1:10" x14ac:dyDescent="0.25">
      <c r="A558" s="329" t="s">
        <v>3343</v>
      </c>
      <c r="B558" s="329" t="s">
        <v>3344</v>
      </c>
      <c r="C558" s="329" t="s">
        <v>3345</v>
      </c>
      <c r="D558" s="329" t="s">
        <v>2028</v>
      </c>
      <c r="E558" s="329">
        <v>871</v>
      </c>
      <c r="F558" s="330">
        <v>41375</v>
      </c>
      <c r="G558" s="330"/>
      <c r="I558">
        <f>INDEX('T.19 factoren v1.4.0'!$A$1:$I$8977,MATCH($E558,'T.19 factoren v1.4.0'!$E:$E,0),5)</f>
        <v>871</v>
      </c>
      <c r="J558" t="str">
        <f t="shared" si="8"/>
        <v>definitions.Add(new ParameterDefinition() { ID = 871 , Code = "Hxznn", Description = "hexazinon", CasNr = "51235-04-2", Group = "ChemischeStof" });</v>
      </c>
    </row>
    <row r="559" spans="1:10" x14ac:dyDescent="0.25">
      <c r="A559" s="329" t="s">
        <v>3346</v>
      </c>
      <c r="B559" s="329" t="s">
        <v>3347</v>
      </c>
      <c r="C559" s="329" t="s">
        <v>1315</v>
      </c>
      <c r="D559" s="329" t="s">
        <v>23</v>
      </c>
      <c r="E559" s="329">
        <v>872</v>
      </c>
      <c r="F559" s="330">
        <v>41375</v>
      </c>
      <c r="G559" s="330"/>
      <c r="I559" t="e">
        <f>INDEX('T.19 factoren v1.3.0'!$A$1:$I$8977,MATCH($E559,'T.19 factoren v1.3.0'!$E:$E,0),5)</f>
        <v>#N/A</v>
      </c>
      <c r="J559" t="str">
        <f t="shared" si="8"/>
        <v>definitions.Add(new ParameterDefinition() { ID = 872 , Code = "HOOGTE", Description = "Hoogte", CasNr = "NVT", Group = "Grootheid" });</v>
      </c>
    </row>
    <row r="560" spans="1:10" x14ac:dyDescent="0.25">
      <c r="A560" s="329" t="s">
        <v>342</v>
      </c>
      <c r="B560" s="329" t="s">
        <v>3348</v>
      </c>
      <c r="C560" s="329" t="s">
        <v>3349</v>
      </c>
      <c r="D560" s="329" t="s">
        <v>2028</v>
      </c>
      <c r="E560" s="329">
        <v>875</v>
      </c>
      <c r="F560" s="330">
        <v>41375</v>
      </c>
      <c r="G560" s="330"/>
      <c r="I560">
        <f>INDEX('T.19 factoren v1.4.0'!$A$1:$I$8977,MATCH($E560,'T.19 factoren v1.4.0'!$E:$E,0),5)</f>
        <v>875</v>
      </c>
      <c r="J560" t="str">
        <f t="shared" si="8"/>
        <v>definitions.Add(new ParameterDefinition() { ID = 875 , Code = "14DHOxBen", Description = "1,4-dihydroxybenzeen", CasNr = "123-31-9", Group = "ChemischeStof" });</v>
      </c>
    </row>
    <row r="561" spans="1:10" x14ac:dyDescent="0.25">
      <c r="A561" s="329" t="s">
        <v>3350</v>
      </c>
      <c r="B561" s="329" t="s">
        <v>3351</v>
      </c>
      <c r="C561" s="329" t="s">
        <v>3352</v>
      </c>
      <c r="D561" s="329" t="s">
        <v>2028</v>
      </c>
      <c r="E561" s="329">
        <v>879</v>
      </c>
      <c r="F561" s="330">
        <v>41375</v>
      </c>
      <c r="G561" s="330"/>
      <c r="I561">
        <f>INDEX('T.19 factoren v1.4.0'!$A$1:$I$8977,MATCH($E561,'T.19 factoren v1.4.0'!$E:$E,0),5)</f>
        <v>879</v>
      </c>
      <c r="J561" t="str">
        <f t="shared" si="8"/>
        <v>definitions.Add(new ParameterDefinition() { ID = 879 , Code = "Fe", Description = "ijzer", CasNr = "7439-89-6", Group = "ChemischeStof" });</v>
      </c>
    </row>
    <row r="562" spans="1:10" x14ac:dyDescent="0.25">
      <c r="A562" s="329" t="s">
        <v>3353</v>
      </c>
      <c r="B562" s="329" t="s">
        <v>3354</v>
      </c>
      <c r="C562" s="329" t="s">
        <v>3355</v>
      </c>
      <c r="D562" s="329" t="s">
        <v>2028</v>
      </c>
      <c r="E562" s="329">
        <v>880</v>
      </c>
      <c r="F562" s="330">
        <v>41375</v>
      </c>
      <c r="G562" s="330"/>
      <c r="I562">
        <f>INDEX('T.19 factoren v1.4.0'!$A$1:$I$8977,MATCH($E562,'T.19 factoren v1.4.0'!$E:$E,0),5)</f>
        <v>880</v>
      </c>
      <c r="J562" t="str">
        <f t="shared" si="8"/>
        <v>definitions.Add(new ParameterDefinition() { ID = 880 , Code = "inda", Description = "indaan", CasNr = "496-11-7", Group = "ChemischeStof" });</v>
      </c>
    </row>
    <row r="563" spans="1:10" x14ac:dyDescent="0.25">
      <c r="A563" s="329" t="s">
        <v>3356</v>
      </c>
      <c r="B563" s="329" t="s">
        <v>3357</v>
      </c>
      <c r="C563" s="329" t="s">
        <v>3358</v>
      </c>
      <c r="D563" s="329" t="s">
        <v>2028</v>
      </c>
      <c r="E563" s="329">
        <v>881</v>
      </c>
      <c r="F563" s="330">
        <v>41375</v>
      </c>
      <c r="G563" s="330"/>
      <c r="I563">
        <f>INDEX('T.19 factoren v1.4.0'!$A$1:$I$8977,MATCH($E563,'T.19 factoren v1.4.0'!$E:$E,0),5)</f>
        <v>881</v>
      </c>
      <c r="J563" t="str">
        <f t="shared" si="8"/>
        <v>definitions.Add(new ParameterDefinition() { ID = 881 , Code = "inde", Description = "indeen", CasNr = "95-13-6", Group = "ChemischeStof" });</v>
      </c>
    </row>
    <row r="564" spans="1:10" x14ac:dyDescent="0.25">
      <c r="A564" s="329" t="s">
        <v>343</v>
      </c>
      <c r="B564" s="329" t="s">
        <v>3359</v>
      </c>
      <c r="C564" s="329" t="s">
        <v>3360</v>
      </c>
      <c r="D564" s="329" t="s">
        <v>2028</v>
      </c>
      <c r="E564" s="329">
        <v>882</v>
      </c>
      <c r="F564" s="330">
        <v>41375</v>
      </c>
      <c r="G564" s="330"/>
      <c r="I564">
        <f>INDEX('T.19 factoren v1.4.0'!$A$1:$I$8977,MATCH($E564,'T.19 factoren v1.4.0'!$E:$E,0),5)</f>
        <v>882</v>
      </c>
      <c r="J564" t="str">
        <f t="shared" si="8"/>
        <v>definitions.Add(new ParameterDefinition() { ID = 882 , Code = "InP", Description = "indeno(1,2,3-cd)pyreen", CasNr = "193-39-5", Group = "ChemischeStof" });</v>
      </c>
    </row>
    <row r="565" spans="1:10" x14ac:dyDescent="0.25">
      <c r="A565" s="329" t="s">
        <v>3361</v>
      </c>
      <c r="B565" s="329" t="s">
        <v>3362</v>
      </c>
      <c r="C565" s="329" t="s">
        <v>3363</v>
      </c>
      <c r="D565" s="329" t="s">
        <v>2028</v>
      </c>
      <c r="E565" s="329">
        <v>883</v>
      </c>
      <c r="F565" s="330">
        <v>41375</v>
      </c>
      <c r="G565" s="330"/>
      <c r="I565">
        <f>INDEX('T.19 factoren v1.4.0'!$A$1:$I$8977,MATCH($E565,'T.19 factoren v1.4.0'!$E:$E,0),5)</f>
        <v>883</v>
      </c>
      <c r="J565" t="str">
        <f t="shared" si="8"/>
        <v>definitions.Add(new ParameterDefinition() { ID = 883 , Code = "In", Description = "indium", CasNr = "7440-74-6", Group = "ChemischeStof" });</v>
      </c>
    </row>
    <row r="566" spans="1:10" x14ac:dyDescent="0.25">
      <c r="A566" s="329" t="s">
        <v>3364</v>
      </c>
      <c r="B566" s="329" t="s">
        <v>3365</v>
      </c>
      <c r="C566" s="329" t="s">
        <v>3366</v>
      </c>
      <c r="D566" s="329" t="s">
        <v>2028</v>
      </c>
      <c r="E566" s="329">
        <v>889</v>
      </c>
      <c r="F566" s="330">
        <v>41375</v>
      </c>
      <c r="G566" s="330"/>
      <c r="I566">
        <f>INDEX('T.19 factoren v1.4.0'!$A$1:$I$8977,MATCH($E566,'T.19 factoren v1.4.0'!$E:$E,0),5)</f>
        <v>889</v>
      </c>
      <c r="J566" t="str">
        <f t="shared" si="8"/>
        <v>definitions.Add(new ParameterDefinition() { ID = 889 , Code = "iOxnl", Description = "ioxynil", CasNr = "1689-83-4", Group = "ChemischeStof" });</v>
      </c>
    </row>
    <row r="567" spans="1:10" x14ac:dyDescent="0.25">
      <c r="A567" s="329" t="s">
        <v>3367</v>
      </c>
      <c r="B567" s="329" t="s">
        <v>3368</v>
      </c>
      <c r="C567" s="329" t="s">
        <v>3369</v>
      </c>
      <c r="D567" s="329" t="s">
        <v>2028</v>
      </c>
      <c r="E567" s="329">
        <v>890</v>
      </c>
      <c r="F567" s="330">
        <v>41375</v>
      </c>
      <c r="G567" s="330"/>
      <c r="I567">
        <f>INDEX('T.19 factoren v1.4.0'!$A$1:$I$8977,MATCH($E567,'T.19 factoren v1.4.0'!$E:$E,0),5)</f>
        <v>890</v>
      </c>
      <c r="J567" t="str">
        <f t="shared" si="8"/>
        <v>definitions.Add(new ParameterDefinition() { ID = 890 , Code = "ipDon", Description = "iprodion", CasNr = "36734-19-7", Group = "ChemischeStof" });</v>
      </c>
    </row>
    <row r="568" spans="1:10" x14ac:dyDescent="0.25">
      <c r="A568" s="329" t="s">
        <v>3370</v>
      </c>
      <c r="B568" s="329" t="s">
        <v>3371</v>
      </c>
      <c r="C568" s="329" t="s">
        <v>3372</v>
      </c>
      <c r="D568" s="329" t="s">
        <v>2028</v>
      </c>
      <c r="E568" s="329">
        <v>892</v>
      </c>
      <c r="F568" s="330">
        <v>41375</v>
      </c>
      <c r="G568" s="330"/>
      <c r="I568">
        <f>INDEX('T.19 factoren v1.4.0'!$A$1:$I$8977,MATCH($E568,'T.19 factoren v1.4.0'!$E:$E,0),5)</f>
        <v>892</v>
      </c>
      <c r="J568" t="str">
        <f t="shared" si="8"/>
        <v>definitions.Add(new ParameterDefinition() { ID = 892 , Code = "iamactt", Description = "iso-amylacetaat", CasNr = "123-92-2", Group = "ChemischeStof" });</v>
      </c>
    </row>
    <row r="569" spans="1:10" x14ac:dyDescent="0.25">
      <c r="A569" s="329" t="s">
        <v>3373</v>
      </c>
      <c r="B569" s="329" t="s">
        <v>3374</v>
      </c>
      <c r="C569" s="329" t="s">
        <v>3375</v>
      </c>
      <c r="D569" s="329" t="s">
        <v>2028</v>
      </c>
      <c r="E569" s="329">
        <v>893</v>
      </c>
      <c r="F569" s="330">
        <v>41375</v>
      </c>
      <c r="G569" s="330"/>
      <c r="I569">
        <f>INDEX('T.19 factoren v1.4.0'!$A$1:$I$8977,MATCH($E569,'T.19 factoren v1.4.0'!$E:$E,0),5)</f>
        <v>893</v>
      </c>
      <c r="J569" t="str">
        <f t="shared" si="8"/>
        <v>definitions.Add(new ParameterDefinition() { ID = 893 , Code = "ibtzr", Description = "iso-boterzuur", CasNr = "79-31-2", Group = "ChemischeStof" });</v>
      </c>
    </row>
    <row r="570" spans="1:10" x14ac:dyDescent="0.25">
      <c r="A570" s="329" t="s">
        <v>3376</v>
      </c>
      <c r="B570" s="329" t="s">
        <v>3377</v>
      </c>
      <c r="C570" s="329" t="s">
        <v>3378</v>
      </c>
      <c r="D570" s="329" t="s">
        <v>2028</v>
      </c>
      <c r="E570" s="329">
        <v>894</v>
      </c>
      <c r="F570" s="330">
        <v>41375</v>
      </c>
      <c r="G570" s="330"/>
      <c r="I570">
        <f>INDEX('T.19 factoren v1.4.0'!$A$1:$I$8977,MATCH($E570,'T.19 factoren v1.4.0'!$E:$E,0),5)</f>
        <v>894</v>
      </c>
      <c r="J570" t="str">
        <f t="shared" si="8"/>
        <v>definitions.Add(new ParameterDefinition() { ID = 894 , Code = "2C1yC3ol", Description = "2-methylpropanol (iso-butanol)", CasNr = "78-83-1", Group = "ChemischeStof" });</v>
      </c>
    </row>
    <row r="571" spans="1:10" x14ac:dyDescent="0.25">
      <c r="A571" s="329" t="s">
        <v>3379</v>
      </c>
      <c r="B571" s="329" t="s">
        <v>3380</v>
      </c>
      <c r="C571" s="329" t="s">
        <v>3381</v>
      </c>
      <c r="D571" s="329" t="s">
        <v>2028</v>
      </c>
      <c r="E571" s="329">
        <v>895</v>
      </c>
      <c r="F571" s="330">
        <v>41375</v>
      </c>
      <c r="G571" s="330"/>
      <c r="I571">
        <f>INDEX('T.19 factoren v1.4.0'!$A$1:$I$8977,MATCH($E571,'T.19 factoren v1.4.0'!$E:$E,0),5)</f>
        <v>895</v>
      </c>
      <c r="J571" t="str">
        <f t="shared" si="8"/>
        <v>definitions.Add(new ParameterDefinition() { ID = 895 , Code = "iC4yactt", Description = "iso-butylacetaat", CasNr = "110-19-0", Group = "ChemischeStof" });</v>
      </c>
    </row>
    <row r="572" spans="1:10" x14ac:dyDescent="0.25">
      <c r="A572" s="329" t="s">
        <v>3382</v>
      </c>
      <c r="B572" s="329" t="s">
        <v>3383</v>
      </c>
      <c r="C572" s="329" t="s">
        <v>3384</v>
      </c>
      <c r="D572" s="329" t="s">
        <v>2028</v>
      </c>
      <c r="E572" s="329">
        <v>896</v>
      </c>
      <c r="F572" s="330">
        <v>41375</v>
      </c>
      <c r="G572" s="330"/>
      <c r="I572">
        <f>INDEX('T.19 factoren v1.4.0'!$A$1:$I$8977,MATCH($E572,'T.19 factoren v1.4.0'!$E:$E,0),5)</f>
        <v>896</v>
      </c>
      <c r="J572" t="str">
        <f t="shared" si="8"/>
        <v>definitions.Add(new ParameterDefinition() { ID = 896 , Code = "iC4yBen", Description = "iso-butylbenzeen", CasNr = "538-93-2", Group = "ChemischeStof" });</v>
      </c>
    </row>
    <row r="573" spans="1:10" x14ac:dyDescent="0.25">
      <c r="A573" s="329" t="s">
        <v>3385</v>
      </c>
      <c r="B573" s="329" t="s">
        <v>3386</v>
      </c>
      <c r="C573" s="329" t="s">
        <v>3387</v>
      </c>
      <c r="D573" s="329" t="s">
        <v>2028</v>
      </c>
      <c r="E573" s="329">
        <v>898</v>
      </c>
      <c r="F573" s="330">
        <v>41375</v>
      </c>
      <c r="G573" s="330"/>
      <c r="I573">
        <f>INDEX('T.19 factoren v1.4.0'!$A$1:$I$8977,MATCH($E573,'T.19 factoren v1.4.0'!$E:$E,0),5)</f>
        <v>898</v>
      </c>
      <c r="J573" t="str">
        <f t="shared" si="8"/>
        <v>definitions.Add(new ParameterDefinition() { ID = 898 , Code = "224TC1yC5a", Description = "2,2,4-trimethylpentaan", CasNr = "540-84-1", Group = "ChemischeStof" });</v>
      </c>
    </row>
    <row r="574" spans="1:10" x14ac:dyDescent="0.25">
      <c r="A574" s="329" t="s">
        <v>3388</v>
      </c>
      <c r="B574" s="329" t="s">
        <v>3389</v>
      </c>
      <c r="C574" s="329" t="s">
        <v>3390</v>
      </c>
      <c r="D574" s="329" t="s">
        <v>2028</v>
      </c>
      <c r="E574" s="329">
        <v>902</v>
      </c>
      <c r="F574" s="330">
        <v>41375</v>
      </c>
      <c r="G574" s="330"/>
      <c r="I574">
        <f>INDEX('T.19 factoren v1.4.0'!$A$1:$I$8977,MATCH($E574,'T.19 factoren v1.4.0'!$E:$E,0),5)</f>
        <v>902</v>
      </c>
      <c r="J574" t="str">
        <f t="shared" si="8"/>
        <v>definitions.Add(new ParameterDefinition() { ID = 902 , Code = "iC3yactt", Description = "isopropylacetaat", CasNr = "108-21-4", Group = "ChemischeStof" });</v>
      </c>
    </row>
    <row r="575" spans="1:10" x14ac:dyDescent="0.25">
      <c r="A575" s="329" t="s">
        <v>344</v>
      </c>
      <c r="B575" s="329" t="s">
        <v>1628</v>
      </c>
      <c r="C575" s="329" t="s">
        <v>3391</v>
      </c>
      <c r="D575" s="329" t="s">
        <v>2028</v>
      </c>
      <c r="E575" s="329">
        <v>903</v>
      </c>
      <c r="F575" s="330">
        <v>41375</v>
      </c>
      <c r="G575" s="330"/>
      <c r="I575">
        <f>INDEX('T.19 factoren v1.4.0'!$A$1:$I$8977,MATCH($E575,'T.19 factoren v1.4.0'!$E:$E,0),5)</f>
        <v>903</v>
      </c>
      <c r="J575" t="str">
        <f t="shared" si="8"/>
        <v>definitions.Add(new ParameterDefinition() { ID = 903 , Code = "cumn", Description = "cumeen", CasNr = "98-82-8", Group = "ChemischeStof" });</v>
      </c>
    </row>
    <row r="576" spans="1:10" x14ac:dyDescent="0.25">
      <c r="A576" s="329" t="s">
        <v>3392</v>
      </c>
      <c r="B576" s="329" t="s">
        <v>3393</v>
      </c>
      <c r="C576" s="329" t="s">
        <v>3394</v>
      </c>
      <c r="D576" s="329" t="s">
        <v>2028</v>
      </c>
      <c r="E576" s="329">
        <v>905</v>
      </c>
      <c r="F576" s="330">
        <v>41375</v>
      </c>
      <c r="G576" s="330"/>
      <c r="I576">
        <f>INDEX('T.19 factoren v1.4.0'!$A$1:$I$8977,MATCH($E576,'T.19 factoren v1.4.0'!$E:$E,0),5)</f>
        <v>905</v>
      </c>
      <c r="J576" t="str">
        <f t="shared" si="8"/>
        <v>definitions.Add(new ParameterDefinition() { ID = 905 , Code = "ipropxC2ol", Description = "isopropoxyethanol", CasNr = "109-59-1", Group = "ChemischeStof" });</v>
      </c>
    </row>
    <row r="577" spans="1:10" x14ac:dyDescent="0.25">
      <c r="A577" s="329" t="s">
        <v>3395</v>
      </c>
      <c r="B577" s="329" t="s">
        <v>3396</v>
      </c>
      <c r="C577" s="329" t="s">
        <v>3397</v>
      </c>
      <c r="D577" s="329" t="s">
        <v>2028</v>
      </c>
      <c r="E577" s="329">
        <v>906</v>
      </c>
      <c r="F577" s="330">
        <v>41375</v>
      </c>
      <c r="G577" s="330"/>
      <c r="I577">
        <f>INDEX('T.19 factoren v1.4.0'!$A$1:$I$8977,MATCH($E577,'T.19 factoren v1.4.0'!$E:$E,0),5)</f>
        <v>906</v>
      </c>
      <c r="J577" t="str">
        <f t="shared" si="8"/>
        <v>definitions.Add(new ParameterDefinition() { ID = 906 , Code = "ivlrazr", Description = "iso-valeriaanzuur", CasNr = "503-74-2", Group = "ChemischeStof" });</v>
      </c>
    </row>
    <row r="578" spans="1:10" x14ac:dyDescent="0.25">
      <c r="A578" s="329" t="s">
        <v>345</v>
      </c>
      <c r="B578" s="329" t="s">
        <v>1396</v>
      </c>
      <c r="C578" s="329" t="s">
        <v>3398</v>
      </c>
      <c r="D578" s="329" t="s">
        <v>2028</v>
      </c>
      <c r="E578" s="329">
        <v>907</v>
      </c>
      <c r="F578" s="330">
        <v>41375</v>
      </c>
      <c r="G578" s="330"/>
      <c r="I578">
        <f>INDEX('T.19 factoren v1.4.0'!$A$1:$I$8977,MATCH($E578,'T.19 factoren v1.4.0'!$E:$E,0),5)</f>
        <v>907</v>
      </c>
      <c r="J578" t="str">
        <f t="shared" si="8"/>
        <v>definitions.Add(new ParameterDefinition() { ID = 907 , Code = "idn", Description = "isodrin", CasNr = "465-73-6", Group = "ChemischeStof" });</v>
      </c>
    </row>
    <row r="579" spans="1:10" x14ac:dyDescent="0.25">
      <c r="A579" s="329" t="s">
        <v>3399</v>
      </c>
      <c r="B579" s="329" t="s">
        <v>3400</v>
      </c>
      <c r="C579" s="329" t="s">
        <v>3401</v>
      </c>
      <c r="D579" s="329" t="s">
        <v>2028</v>
      </c>
      <c r="E579" s="329">
        <v>908</v>
      </c>
      <c r="F579" s="330">
        <v>41375</v>
      </c>
      <c r="G579" s="330"/>
      <c r="I579">
        <f>INDEX('T.19 factoren v1.4.0'!$A$1:$I$8977,MATCH($E579,'T.19 factoren v1.4.0'!$E:$E,0),5)</f>
        <v>908</v>
      </c>
      <c r="J579" t="str">
        <f t="shared" ref="J579:J642" si="9">"definitions.Add(new ParameterDefinition() { ID = " &amp; E579 &amp; " , Code = """ &amp; A579 &amp; """, Description = """ &amp; B579 &amp; """, CasNr = """ &amp; C579 &amp;""", Group = """ &amp; D579 &amp;""" });"</f>
        <v>definitions.Add(new ParameterDefinition() { ID = 908 , Code = "iffs", Description = "isofenfos", CasNr = "25311-71-1", Group = "ChemischeStof" });</v>
      </c>
    </row>
    <row r="580" spans="1:10" x14ac:dyDescent="0.25">
      <c r="A580" s="329" t="s">
        <v>3402</v>
      </c>
      <c r="B580" s="329" t="s">
        <v>3403</v>
      </c>
      <c r="C580" s="329" t="s">
        <v>3404</v>
      </c>
      <c r="D580" s="329" t="s">
        <v>2028</v>
      </c>
      <c r="E580" s="329">
        <v>909</v>
      </c>
      <c r="F580" s="330">
        <v>41375</v>
      </c>
      <c r="G580" s="330"/>
      <c r="I580">
        <f>INDEX('T.19 factoren v1.4.0'!$A$1:$I$8977,MATCH($E580,'T.19 factoren v1.4.0'!$E:$E,0),5)</f>
        <v>909</v>
      </c>
      <c r="J580" t="str">
        <f t="shared" si="9"/>
        <v>definitions.Add(new ParameterDefinition() { ID = 909 , Code = "ifrn", Description = "isoforon", CasNr = "78-59-1", Group = "ChemischeStof" });</v>
      </c>
    </row>
    <row r="581" spans="1:10" x14ac:dyDescent="0.25">
      <c r="A581" s="329" t="s">
        <v>346</v>
      </c>
      <c r="B581" s="329" t="s">
        <v>3405</v>
      </c>
      <c r="C581" s="329" t="s">
        <v>3406</v>
      </c>
      <c r="D581" s="329" t="s">
        <v>2028</v>
      </c>
      <c r="E581" s="329">
        <v>913</v>
      </c>
      <c r="F581" s="330">
        <v>41375</v>
      </c>
      <c r="G581" s="330"/>
      <c r="I581">
        <f>INDEX('T.19 factoren v1.4.0'!$A$1:$I$8977,MATCH($E581,'T.19 factoren v1.4.0'!$E:$E,0),5)</f>
        <v>913</v>
      </c>
      <c r="J581" t="str">
        <f t="shared" si="9"/>
        <v>definitions.Add(new ParameterDefinition() { ID = 913 , Code = "iptrn", Description = "isoproturon", CasNr = "34123-59-6", Group = "ChemischeStof" });</v>
      </c>
    </row>
    <row r="582" spans="1:10" x14ac:dyDescent="0.25">
      <c r="A582" s="329" t="s">
        <v>3407</v>
      </c>
      <c r="B582" s="329" t="s">
        <v>3408</v>
      </c>
      <c r="C582" s="329" t="s">
        <v>3409</v>
      </c>
      <c r="D582" s="329" t="s">
        <v>2028</v>
      </c>
      <c r="E582" s="329">
        <v>916</v>
      </c>
      <c r="F582" s="330">
        <v>41375</v>
      </c>
      <c r="G582" s="330"/>
      <c r="I582">
        <f>INDEX('T.19 factoren v1.4.0'!$A$1:$I$8977,MATCH($E582,'T.19 factoren v1.4.0'!$E:$E,0),5)</f>
        <v>916</v>
      </c>
      <c r="J582" t="str">
        <f t="shared" si="9"/>
        <v>definitions.Add(new ParameterDefinition() { ID = 916 , Code = "I", Description = "jodide", CasNr = "20461-54-5", Group = "ChemischeStof" });</v>
      </c>
    </row>
    <row r="583" spans="1:10" x14ac:dyDescent="0.25">
      <c r="A583" s="329" t="s">
        <v>3410</v>
      </c>
      <c r="B583" s="329" t="s">
        <v>3411</v>
      </c>
      <c r="C583" s="329" t="s">
        <v>3412</v>
      </c>
      <c r="D583" s="329" t="s">
        <v>2028</v>
      </c>
      <c r="E583" s="329">
        <v>920</v>
      </c>
      <c r="F583" s="330">
        <v>41375</v>
      </c>
      <c r="G583" s="330"/>
      <c r="I583">
        <f>INDEX('T.19 factoren v1.4.0'!$A$1:$I$8977,MATCH($E583,'T.19 factoren v1.4.0'!$E:$E,0),5)</f>
        <v>920</v>
      </c>
      <c r="J583" t="str">
        <f t="shared" si="9"/>
        <v>definitions.Add(new ParameterDefinition() { ID = 920 , Code = "K", Description = "kalium", CasNr = "7440-09-7", Group = "ChemischeStof" });</v>
      </c>
    </row>
    <row r="584" spans="1:10" x14ac:dyDescent="0.25">
      <c r="A584" s="329" t="s">
        <v>3413</v>
      </c>
      <c r="B584" s="329" t="s">
        <v>3414</v>
      </c>
      <c r="C584" s="329" t="s">
        <v>1315</v>
      </c>
      <c r="D584" s="329" t="s">
        <v>23</v>
      </c>
      <c r="E584" s="329">
        <v>921</v>
      </c>
      <c r="F584" s="330">
        <v>41375</v>
      </c>
      <c r="G584" s="330"/>
      <c r="I584" t="e">
        <f>INDEX('T.19 factoren v1.3.0'!$A$1:$I$8977,MATCH($E584,'T.19 factoren v1.3.0'!$E:$E,0),5)</f>
        <v>#N/A</v>
      </c>
      <c r="J584" t="str">
        <f t="shared" si="9"/>
        <v>definitions.Add(new ParameterDefinition() { ID = 921 , Code = "PMV", Description = "Kaliumpermanganaat verbruik", CasNr = "NVT", Group = "Grootheid" });</v>
      </c>
    </row>
    <row r="585" spans="1:10" x14ac:dyDescent="0.25">
      <c r="A585" s="329" t="s">
        <v>3415</v>
      </c>
      <c r="B585" s="329" t="s">
        <v>3416</v>
      </c>
      <c r="C585" s="329" t="s">
        <v>1315</v>
      </c>
      <c r="D585" s="329" t="s">
        <v>3417</v>
      </c>
      <c r="E585" s="329">
        <v>935</v>
      </c>
      <c r="F585" s="330">
        <v>41375</v>
      </c>
      <c r="G585" s="330"/>
      <c r="I585" t="e">
        <f>INDEX('T.19 factoren v1.3.0'!$A$1:$I$8977,MATCH($E585,'T.19 factoren v1.3.0'!$E:$E,0),5)</f>
        <v>#N/A</v>
      </c>
      <c r="J585" t="str">
        <f t="shared" si="9"/>
        <v>definitions.Add(new ParameterDefinition() { ID = 935 , Code = "KLEURITSTT", Description = "Kleur intensiteit", CasNr = "NVT", Group = "Typering" });</v>
      </c>
    </row>
    <row r="586" spans="1:10" x14ac:dyDescent="0.25">
      <c r="A586" s="329" t="s">
        <v>3418</v>
      </c>
      <c r="B586" s="329" t="s">
        <v>3419</v>
      </c>
      <c r="C586" s="329" t="s">
        <v>3420</v>
      </c>
      <c r="D586" s="329" t="s">
        <v>2028</v>
      </c>
      <c r="E586" s="329">
        <v>965</v>
      </c>
      <c r="F586" s="330">
        <v>41375</v>
      </c>
      <c r="G586" s="330"/>
      <c r="I586">
        <f>INDEX('T.19 factoren v1.4.0'!$A$1:$I$8977,MATCH($E586,'T.19 factoren v1.4.0'!$E:$E,0),5)</f>
        <v>965</v>
      </c>
      <c r="J586" t="str">
        <f t="shared" si="9"/>
        <v>definitions.Add(new ParameterDefinition() { ID = 965 , Code = "C", Description = "koolstof", CasNr = "7440-44-0", Group = "ChemischeStof" });</v>
      </c>
    </row>
    <row r="587" spans="1:10" x14ac:dyDescent="0.25">
      <c r="A587" s="329" t="s">
        <v>3421</v>
      </c>
      <c r="B587" s="329" t="s">
        <v>3422</v>
      </c>
      <c r="C587" s="329" t="s">
        <v>3423</v>
      </c>
      <c r="D587" s="329" t="s">
        <v>2028</v>
      </c>
      <c r="E587" s="329">
        <v>967</v>
      </c>
      <c r="F587" s="330">
        <v>41375</v>
      </c>
      <c r="G587" s="330"/>
      <c r="I587">
        <f>INDEX('T.19 factoren v1.4.0'!$A$1:$I$8977,MATCH($E587,'T.19 factoren v1.4.0'!$E:$E,0),5)</f>
        <v>967</v>
      </c>
      <c r="J587" t="str">
        <f t="shared" si="9"/>
        <v>definitions.Add(new ParameterDefinition() { ID = 967 , Code = "CS2", Description = "koolstofdisulfide", CasNr = "75-15-0", Group = "ChemischeStof" });</v>
      </c>
    </row>
    <row r="588" spans="1:10" x14ac:dyDescent="0.25">
      <c r="A588" s="329" t="s">
        <v>347</v>
      </c>
      <c r="B588" s="329" t="s">
        <v>1398</v>
      </c>
      <c r="C588" s="329" t="s">
        <v>3424</v>
      </c>
      <c r="D588" s="329" t="s">
        <v>2028</v>
      </c>
      <c r="E588" s="329">
        <v>971</v>
      </c>
      <c r="F588" s="330">
        <v>41375</v>
      </c>
      <c r="G588" s="330"/>
      <c r="I588">
        <f>INDEX('T.19 factoren v1.4.0'!$A$1:$I$8977,MATCH($E588,'T.19 factoren v1.4.0'!$E:$E,0),5)</f>
        <v>971</v>
      </c>
      <c r="J588" t="str">
        <f t="shared" si="9"/>
        <v>definitions.Add(new ParameterDefinition() { ID = 971 , Code = "Cu", Description = "koper", CasNr = "7440-50-8", Group = "ChemischeStof" });</v>
      </c>
    </row>
    <row r="589" spans="1:10" x14ac:dyDescent="0.25">
      <c r="A589" s="329" t="s">
        <v>348</v>
      </c>
      <c r="B589" s="329" t="s">
        <v>1400</v>
      </c>
      <c r="C589" s="329" t="s">
        <v>3425</v>
      </c>
      <c r="D589" s="329" t="s">
        <v>2028</v>
      </c>
      <c r="E589" s="329">
        <v>1097</v>
      </c>
      <c r="F589" s="330">
        <v>41375</v>
      </c>
      <c r="G589" s="330"/>
      <c r="I589">
        <f>INDEX('T.19 factoren v1.4.0'!$A$1:$I$8977,MATCH($E589,'T.19 factoren v1.4.0'!$E:$E,0),5)</f>
        <v>1097</v>
      </c>
      <c r="J589" t="str">
        <f t="shared" si="9"/>
        <v>definitions.Add(new ParameterDefinition() { ID = 1097 , Code = "Hg", Description = "kwik", CasNr = "7439-97-6", Group = "ChemischeStof" });</v>
      </c>
    </row>
    <row r="590" spans="1:10" x14ac:dyDescent="0.25">
      <c r="A590" s="329" t="s">
        <v>3426</v>
      </c>
      <c r="B590" s="329" t="s">
        <v>3427</v>
      </c>
      <c r="C590" s="329" t="s">
        <v>3428</v>
      </c>
      <c r="D590" s="329" t="s">
        <v>2028</v>
      </c>
      <c r="E590" s="329">
        <v>1112</v>
      </c>
      <c r="F590" s="330">
        <v>41375</v>
      </c>
      <c r="G590" s="330"/>
      <c r="I590">
        <f>INDEX('T.19 factoren v1.4.0'!$A$1:$I$8977,MATCH($E590,'T.19 factoren v1.4.0'!$E:$E,0),5)</f>
        <v>1112</v>
      </c>
      <c r="J590" t="str">
        <f t="shared" si="9"/>
        <v>definitions.Add(new ParameterDefinition() { ID = 1112 , Code = "La", Description = "lanthaan", CasNr = "7439-91-0", Group = "ChemischeStof" });</v>
      </c>
    </row>
    <row r="591" spans="1:10" x14ac:dyDescent="0.25">
      <c r="A591" s="329" t="s">
        <v>3429</v>
      </c>
      <c r="B591" s="329" t="s">
        <v>3430</v>
      </c>
      <c r="C591" s="329" t="s">
        <v>3431</v>
      </c>
      <c r="D591" s="329" t="s">
        <v>2028</v>
      </c>
      <c r="E591" s="329">
        <v>1113</v>
      </c>
      <c r="F591" s="330">
        <v>41375</v>
      </c>
      <c r="G591" s="330"/>
      <c r="I591">
        <f>INDEX('T.19 factoren v1.4.0'!$A$1:$I$8977,MATCH($E591,'T.19 factoren v1.4.0'!$E:$E,0),5)</f>
        <v>1113</v>
      </c>
      <c r="J591" t="str">
        <f t="shared" si="9"/>
        <v>definitions.Add(new ParameterDefinition() { ID = 1113 , Code = "linzr", Description = "linolzuur", CasNr = "60-33-3", Group = "ChemischeStof" });</v>
      </c>
    </row>
    <row r="592" spans="1:10" x14ac:dyDescent="0.25">
      <c r="A592" s="329" t="s">
        <v>351</v>
      </c>
      <c r="B592" s="329" t="s">
        <v>3432</v>
      </c>
      <c r="C592" s="329" t="s">
        <v>3433</v>
      </c>
      <c r="D592" s="329" t="s">
        <v>2028</v>
      </c>
      <c r="E592" s="329">
        <v>1114</v>
      </c>
      <c r="F592" s="330">
        <v>41375</v>
      </c>
      <c r="G592" s="330"/>
      <c r="I592">
        <f>INDEX('T.19 factoren v1.4.0'!$A$1:$I$8977,MATCH($E592,'T.19 factoren v1.4.0'!$E:$E,0),5)</f>
        <v>1114</v>
      </c>
      <c r="J592" t="str">
        <f t="shared" si="9"/>
        <v>definitions.Add(new ParameterDefinition() { ID = 1114 , Code = "linrn", Description = "linuron", CasNr = "330-55-2", Group = "ChemischeStof" });</v>
      </c>
    </row>
    <row r="593" spans="1:10" x14ac:dyDescent="0.25">
      <c r="A593" s="329" t="s">
        <v>3434</v>
      </c>
      <c r="B593" s="329" t="s">
        <v>3435</v>
      </c>
      <c r="C593" s="329" t="s">
        <v>3436</v>
      </c>
      <c r="D593" s="329" t="s">
        <v>2028</v>
      </c>
      <c r="E593" s="329">
        <v>1115</v>
      </c>
      <c r="F593" s="330">
        <v>41375</v>
      </c>
      <c r="G593" s="330"/>
      <c r="I593">
        <f>INDEX('T.19 factoren v1.4.0'!$A$1:$I$8977,MATCH($E593,'T.19 factoren v1.4.0'!$E:$E,0),5)</f>
        <v>1115</v>
      </c>
      <c r="J593" t="str">
        <f t="shared" si="9"/>
        <v>definitions.Add(new ParameterDefinition() { ID = 1115 , Code = "Li", Description = "lithium", CasNr = "7439-93-2", Group = "ChemischeStof" });</v>
      </c>
    </row>
    <row r="594" spans="1:10" x14ac:dyDescent="0.25">
      <c r="A594" s="329" t="s">
        <v>352</v>
      </c>
      <c r="B594" s="329" t="s">
        <v>1402</v>
      </c>
      <c r="C594" s="329" t="s">
        <v>3437</v>
      </c>
      <c r="D594" s="329" t="s">
        <v>2028</v>
      </c>
      <c r="E594" s="329">
        <v>1116</v>
      </c>
      <c r="F594" s="330">
        <v>41375</v>
      </c>
      <c r="G594" s="330"/>
      <c r="I594">
        <f>INDEX('T.19 factoren v1.4.0'!$A$1:$I$8977,MATCH($E594,'T.19 factoren v1.4.0'!$E:$E,0),5)</f>
        <v>1116</v>
      </c>
      <c r="J594" t="str">
        <f t="shared" si="9"/>
        <v>definitions.Add(new ParameterDefinition() { ID = 1116 , Code = "Pb", Description = "lood", CasNr = "7439-92-1", Group = "ChemischeStof" });</v>
      </c>
    </row>
    <row r="595" spans="1:10" x14ac:dyDescent="0.25">
      <c r="A595" s="329" t="s">
        <v>3438</v>
      </c>
      <c r="B595" s="329" t="s">
        <v>3439</v>
      </c>
      <c r="C595" s="329" t="s">
        <v>1315</v>
      </c>
      <c r="D595" s="329" t="s">
        <v>23</v>
      </c>
      <c r="E595" s="329">
        <v>1118</v>
      </c>
      <c r="F595" s="330">
        <v>41375</v>
      </c>
      <c r="G595" s="330"/>
      <c r="I595" t="e">
        <f>INDEX('T.19 factoren v1.3.0'!$A$1:$I$8977,MATCH($E595,'T.19 factoren v1.3.0'!$E:$E,0),5)</f>
        <v>#N/A</v>
      </c>
      <c r="J595" t="str">
        <f t="shared" si="9"/>
        <v>definitions.Add(new ParameterDefinition() { ID = 1118 , Code = "KGF", Description = "Korrelgroottefractie", CasNr = "NVT", Group = "Grootheid" });</v>
      </c>
    </row>
    <row r="596" spans="1:10" x14ac:dyDescent="0.25">
      <c r="A596" s="329" t="s">
        <v>3440</v>
      </c>
      <c r="B596" s="329" t="s">
        <v>3441</v>
      </c>
      <c r="C596" s="329" t="s">
        <v>1315</v>
      </c>
      <c r="D596" s="329" t="s">
        <v>23</v>
      </c>
      <c r="E596" s="329">
        <v>1121</v>
      </c>
      <c r="F596" s="330">
        <v>41375</v>
      </c>
      <c r="G596" s="330"/>
      <c r="I596" t="e">
        <f>INDEX('T.19 factoren v1.3.0'!$A$1:$I$8977,MATCH($E596,'T.19 factoren v1.3.0'!$E:$E,0),5)</f>
        <v>#N/A</v>
      </c>
      <c r="J596" t="str">
        <f t="shared" si="9"/>
        <v>definitions.Add(new ParameterDefinition() { ID = 1121 , Code = "MGETAL", Description = "M-getal", CasNr = "NVT", Group = "Grootheid" });</v>
      </c>
    </row>
    <row r="597" spans="1:10" x14ac:dyDescent="0.25">
      <c r="A597" s="329" t="s">
        <v>3442</v>
      </c>
      <c r="B597" s="329" t="s">
        <v>3443</v>
      </c>
      <c r="C597" s="329" t="s">
        <v>3444</v>
      </c>
      <c r="D597" s="329" t="s">
        <v>2028</v>
      </c>
      <c r="E597" s="329">
        <v>1125</v>
      </c>
      <c r="F597" s="330">
        <v>41375</v>
      </c>
      <c r="G597" s="330"/>
      <c r="I597">
        <f>INDEX('T.19 factoren v1.4.0'!$A$1:$I$8977,MATCH($E597,'T.19 factoren v1.4.0'!$E:$E,0),5)</f>
        <v>1125</v>
      </c>
      <c r="J597" t="str">
        <f t="shared" si="9"/>
        <v>definitions.Add(new ParameterDefinition() { ID = 1125 , Code = "Mg", Description = "magnesium", CasNr = "7439-95-4", Group = "ChemischeStof" });</v>
      </c>
    </row>
    <row r="598" spans="1:10" x14ac:dyDescent="0.25">
      <c r="A598" s="329" t="s">
        <v>353</v>
      </c>
      <c r="B598" s="329" t="s">
        <v>1601</v>
      </c>
      <c r="C598" s="329" t="s">
        <v>3445</v>
      </c>
      <c r="D598" s="329" t="s">
        <v>2028</v>
      </c>
      <c r="E598" s="329">
        <v>1127</v>
      </c>
      <c r="F598" s="330">
        <v>41375</v>
      </c>
      <c r="G598" s="330"/>
      <c r="I598">
        <f>INDEX('T.19 factoren v1.4.0'!$A$1:$I$8977,MATCH($E598,'T.19 factoren v1.4.0'!$E:$E,0),5)</f>
        <v>1127</v>
      </c>
      <c r="J598" t="str">
        <f t="shared" si="9"/>
        <v>definitions.Add(new ParameterDefinition() { ID = 1127 , Code = "malton", Description = "malathion", CasNr = "121-75-5", Group = "ChemischeStof" });</v>
      </c>
    </row>
    <row r="599" spans="1:10" x14ac:dyDescent="0.25">
      <c r="A599" s="329" t="s">
        <v>3446</v>
      </c>
      <c r="B599" s="329" t="s">
        <v>3447</v>
      </c>
      <c r="C599" s="329" t="s">
        <v>3448</v>
      </c>
      <c r="D599" s="329" t="s">
        <v>2028</v>
      </c>
      <c r="E599" s="329">
        <v>1128</v>
      </c>
      <c r="F599" s="330">
        <v>41375</v>
      </c>
      <c r="G599" s="330"/>
      <c r="I599">
        <f>INDEX('T.19 factoren v1.4.0'!$A$1:$I$8977,MATCH($E599,'T.19 factoren v1.4.0'!$E:$E,0),5)</f>
        <v>1128</v>
      </c>
      <c r="J599" t="str">
        <f t="shared" si="9"/>
        <v>definitions.Add(new ParameterDefinition() { ID = 1128 , Code = "Mn", Description = "mangaan", CasNr = "7439-96-5", Group = "ChemischeStof" });</v>
      </c>
    </row>
    <row r="600" spans="1:10" x14ac:dyDescent="0.25">
      <c r="A600" s="329" t="s">
        <v>3449</v>
      </c>
      <c r="B600" s="329" t="s">
        <v>3450</v>
      </c>
      <c r="C600" s="329" t="s">
        <v>3451</v>
      </c>
      <c r="D600" s="329" t="s">
        <v>2028</v>
      </c>
      <c r="E600" s="329">
        <v>1133</v>
      </c>
      <c r="F600" s="330">
        <v>41375</v>
      </c>
      <c r="G600" s="330"/>
      <c r="I600">
        <f>INDEX('T.19 factoren v1.4.0'!$A$1:$I$8977,MATCH($E600,'T.19 factoren v1.4.0'!$E:$E,0),5)</f>
        <v>1133</v>
      </c>
      <c r="J600" t="str">
        <f t="shared" si="9"/>
        <v>definitions.Add(new ParameterDefinition() { ID = 1133 , Code = "mecbm", Description = "mecarbam", CasNr = "2595-54-2", Group = "ChemischeStof" });</v>
      </c>
    </row>
    <row r="601" spans="1:10" x14ac:dyDescent="0.25">
      <c r="A601" s="329" t="s">
        <v>3452</v>
      </c>
      <c r="B601" s="329" t="s">
        <v>3453</v>
      </c>
      <c r="C601" s="329" t="s">
        <v>3454</v>
      </c>
      <c r="D601" s="329" t="s">
        <v>2028</v>
      </c>
      <c r="E601" s="329">
        <v>1139</v>
      </c>
      <c r="F601" s="330">
        <v>41375</v>
      </c>
      <c r="G601" s="330"/>
      <c r="I601">
        <f>INDEX('T.19 factoren v1.4.0'!$A$1:$I$8977,MATCH($E601,'T.19 factoren v1.4.0'!$E:$E,0),5)</f>
        <v>1139</v>
      </c>
      <c r="J601" t="str">
        <f t="shared" si="9"/>
        <v>definitions.Add(new ParameterDefinition() { ID = 1139 , Code = "2benztazetol", Description = "2-benzothiazolethiol", CasNr = "149-30-4", Group = "ChemischeStof" });</v>
      </c>
    </row>
    <row r="602" spans="1:10" x14ac:dyDescent="0.25">
      <c r="A602" s="329" t="s">
        <v>3455</v>
      </c>
      <c r="B602" s="329" t="s">
        <v>3456</v>
      </c>
      <c r="C602" s="329" t="s">
        <v>3457</v>
      </c>
      <c r="D602" s="329" t="s">
        <v>2028</v>
      </c>
      <c r="E602" s="329">
        <v>1141</v>
      </c>
      <c r="F602" s="330">
        <v>41375</v>
      </c>
      <c r="G602" s="330"/>
      <c r="I602">
        <f>INDEX('T.19 factoren v1.4.0'!$A$1:$I$8977,MATCH($E602,'T.19 factoren v1.4.0'!$E:$E,0),5)</f>
        <v>1141</v>
      </c>
      <c r="J602" t="str">
        <f t="shared" si="9"/>
        <v>definitions.Add(new ParameterDefinition() { ID = 1141 , Code = "mestoxde", Description = "mesityloxide", CasNr = "141-79-7", Group = "ChemischeStof" });</v>
      </c>
    </row>
    <row r="603" spans="1:10" x14ac:dyDescent="0.25">
      <c r="A603" s="329" t="s">
        <v>354</v>
      </c>
      <c r="B603" s="329" t="s">
        <v>1577</v>
      </c>
      <c r="C603" s="329" t="s">
        <v>1315</v>
      </c>
      <c r="D603" s="329" t="s">
        <v>2028</v>
      </c>
      <c r="E603" s="329">
        <v>1142</v>
      </c>
      <c r="F603" s="330">
        <v>41375</v>
      </c>
      <c r="G603" s="330"/>
      <c r="I603">
        <f>INDEX('T.19 factoren v1.4.0'!$A$1:$I$8977,MATCH($E603,'T.19 factoren v1.4.0'!$E:$E,0),5)</f>
        <v>1142</v>
      </c>
      <c r="J603" t="str">
        <f t="shared" si="9"/>
        <v>definitions.Add(new ParameterDefinition() { ID = 1142 , Code = "s34ClAn", Description = "som 3- en 4-chlooraniline", CasNr = "NVT", Group = "ChemischeStof" });</v>
      </c>
    </row>
    <row r="604" spans="1:10" x14ac:dyDescent="0.25">
      <c r="A604" s="329" t="s">
        <v>355</v>
      </c>
      <c r="B604" s="329" t="s">
        <v>1557</v>
      </c>
      <c r="C604" s="329" t="s">
        <v>1315</v>
      </c>
      <c r="D604" s="329" t="s">
        <v>2028</v>
      </c>
      <c r="E604" s="329">
        <v>1143</v>
      </c>
      <c r="F604" s="330">
        <v>41375</v>
      </c>
      <c r="G604" s="330"/>
      <c r="I604">
        <f>INDEX('T.19 factoren v1.4.0'!$A$1:$I$8977,MATCH($E604,'T.19 factoren v1.4.0'!$E:$E,0),5)</f>
        <v>1143</v>
      </c>
      <c r="J604" t="str">
        <f t="shared" si="9"/>
        <v>definitions.Add(new ParameterDefinition() { ID = 1143 , Code = "s1314xyln", Description = "som 1,3- en 1,4-xyleen", CasNr = "NVT", Group = "ChemischeStof" });</v>
      </c>
    </row>
    <row r="605" spans="1:10" x14ac:dyDescent="0.25">
      <c r="A605" s="329" t="s">
        <v>356</v>
      </c>
      <c r="B605" s="329" t="s">
        <v>3458</v>
      </c>
      <c r="C605" s="329" t="s">
        <v>3459</v>
      </c>
      <c r="D605" s="329" t="s">
        <v>2028</v>
      </c>
      <c r="E605" s="329">
        <v>1144</v>
      </c>
      <c r="F605" s="330">
        <v>41375</v>
      </c>
      <c r="G605" s="330"/>
      <c r="I605">
        <f>INDEX('T.19 factoren v1.4.0'!$A$1:$I$8977,MATCH($E605,'T.19 factoren v1.4.0'!$E:$E,0),5)</f>
        <v>1144</v>
      </c>
      <c r="J605" t="str">
        <f t="shared" si="9"/>
        <v>definitions.Add(new ParameterDefinition() { ID = 1144 , Code = "3ClTol", Description = "3-chloortolueen", CasNr = "108-41-8", Group = "ChemischeStof" });</v>
      </c>
    </row>
    <row r="606" spans="1:10" x14ac:dyDescent="0.25">
      <c r="A606" s="329" t="s">
        <v>357</v>
      </c>
      <c r="B606" s="329" t="s">
        <v>3460</v>
      </c>
      <c r="C606" s="329" t="s">
        <v>3461</v>
      </c>
      <c r="D606" s="329" t="s">
        <v>2028</v>
      </c>
      <c r="E606" s="329">
        <v>1145</v>
      </c>
      <c r="F606" s="330">
        <v>41375</v>
      </c>
      <c r="G606" s="330"/>
      <c r="I606">
        <f>INDEX('T.19 factoren v1.4.0'!$A$1:$I$8977,MATCH($E606,'T.19 factoren v1.4.0'!$E:$E,0),5)</f>
        <v>1145</v>
      </c>
      <c r="J606" t="str">
        <f t="shared" si="9"/>
        <v>definitions.Add(new ParameterDefinition() { ID = 1145 , Code = "mcresl", Description = "m-cresol", CasNr = "108-39-4", Group = "ChemischeStof" });</v>
      </c>
    </row>
    <row r="607" spans="1:10" x14ac:dyDescent="0.25">
      <c r="A607" s="329" t="s">
        <v>358</v>
      </c>
      <c r="B607" s="329" t="s">
        <v>3462</v>
      </c>
      <c r="C607" s="329" t="s">
        <v>3463</v>
      </c>
      <c r="D607" s="329" t="s">
        <v>2028</v>
      </c>
      <c r="E607" s="329">
        <v>1147</v>
      </c>
      <c r="F607" s="330">
        <v>41375</v>
      </c>
      <c r="G607" s="330"/>
      <c r="I607">
        <f>INDEX('T.19 factoren v1.4.0'!$A$1:$I$8977,MATCH($E607,'T.19 factoren v1.4.0'!$E:$E,0),5)</f>
        <v>1147</v>
      </c>
      <c r="J607" t="str">
        <f t="shared" si="9"/>
        <v>definitions.Add(new ParameterDefinition() { ID = 1147 , Code = "13xyln", Description = "1,3-xyleen", CasNr = "108-38-3", Group = "ChemischeStof" });</v>
      </c>
    </row>
    <row r="608" spans="1:10" x14ac:dyDescent="0.25">
      <c r="A608" s="329" t="s">
        <v>359</v>
      </c>
      <c r="B608" s="329" t="s">
        <v>3464</v>
      </c>
      <c r="C608" s="329" t="s">
        <v>3465</v>
      </c>
      <c r="D608" s="329" t="s">
        <v>2028</v>
      </c>
      <c r="E608" s="329">
        <v>1148</v>
      </c>
      <c r="F608" s="330">
        <v>41375</v>
      </c>
      <c r="G608" s="330"/>
      <c r="I608">
        <f>INDEX('T.19 factoren v1.4.0'!$A$1:$I$8977,MATCH($E608,'T.19 factoren v1.4.0'!$E:$E,0),5)</f>
        <v>1148</v>
      </c>
      <c r="J608" t="str">
        <f t="shared" si="9"/>
        <v>definitions.Add(new ParameterDefinition() { ID = 1148 , Code = "metbtazrn", Description = "metabenzthiazuron", CasNr = "18691-97-9", Group = "ChemischeStof" });</v>
      </c>
    </row>
    <row r="609" spans="1:10" x14ac:dyDescent="0.25">
      <c r="A609" s="329" t="s">
        <v>3466</v>
      </c>
      <c r="B609" s="329" t="s">
        <v>3467</v>
      </c>
      <c r="C609" s="329" t="s">
        <v>3468</v>
      </c>
      <c r="D609" s="329" t="s">
        <v>2028</v>
      </c>
      <c r="E609" s="329">
        <v>1149</v>
      </c>
      <c r="F609" s="330">
        <v>41375</v>
      </c>
      <c r="G609" s="330"/>
      <c r="I609">
        <f>INDEX('T.19 factoren v1.4.0'!$A$1:$I$8977,MATCH($E609,'T.19 factoren v1.4.0'!$E:$E,0),5)</f>
        <v>1149</v>
      </c>
      <c r="J609" t="str">
        <f t="shared" si="9"/>
        <v>definitions.Add(new ParameterDefinition() { ID = 1149 , Code = "mlxl", Description = "metalaxyl", CasNr = "57837-19-1", Group = "ChemischeStof" });</v>
      </c>
    </row>
    <row r="610" spans="1:10" x14ac:dyDescent="0.25">
      <c r="A610" s="329" t="s">
        <v>3469</v>
      </c>
      <c r="B610" s="329" t="s">
        <v>3470</v>
      </c>
      <c r="C610" s="329" t="s">
        <v>3471</v>
      </c>
      <c r="D610" s="329" t="s">
        <v>2028</v>
      </c>
      <c r="E610" s="329">
        <v>1151</v>
      </c>
      <c r="F610" s="330">
        <v>41375</v>
      </c>
      <c r="G610" s="330"/>
      <c r="I610">
        <f>INDEX('T.19 factoren v1.4.0'!$A$1:$I$8977,MATCH($E610,'T.19 factoren v1.4.0'!$E:$E,0),5)</f>
        <v>1151</v>
      </c>
      <c r="J610" t="str">
        <f t="shared" si="9"/>
        <v>definitions.Add(new ParameterDefinition() { ID = 1151 , Code = "mmtn", Description = "metamitron", CasNr = "41394-05-2", Group = "ChemischeStof" });</v>
      </c>
    </row>
    <row r="611" spans="1:10" x14ac:dyDescent="0.25">
      <c r="A611" s="329" t="s">
        <v>3472</v>
      </c>
      <c r="B611" s="329" t="s">
        <v>3473</v>
      </c>
      <c r="C611" s="329" t="s">
        <v>3474</v>
      </c>
      <c r="D611" s="329" t="s">
        <v>2028</v>
      </c>
      <c r="E611" s="329">
        <v>1152</v>
      </c>
      <c r="F611" s="330">
        <v>41375</v>
      </c>
      <c r="G611" s="330"/>
      <c r="I611">
        <f>INDEX('T.19 factoren v1.4.0'!$A$1:$I$8977,MATCH($E611,'T.19 factoren v1.4.0'!$E:$E,0),5)</f>
        <v>1152</v>
      </c>
      <c r="J611" t="str">
        <f t="shared" si="9"/>
        <v>definitions.Add(new ParameterDefinition() { ID = 1152 , Code = "mzCl", Description = "metazachloor", CasNr = "67129-08-2", Group = "ChemischeStof" });</v>
      </c>
    </row>
    <row r="612" spans="1:10" x14ac:dyDescent="0.25">
      <c r="A612" s="329" t="s">
        <v>3475</v>
      </c>
      <c r="B612" s="329" t="s">
        <v>3476</v>
      </c>
      <c r="C612" s="329" t="s">
        <v>3477</v>
      </c>
      <c r="D612" s="329" t="s">
        <v>2028</v>
      </c>
      <c r="E612" s="329">
        <v>1153</v>
      </c>
      <c r="F612" s="330">
        <v>41375</v>
      </c>
      <c r="G612" s="330"/>
      <c r="I612">
        <f>INDEX('T.19 factoren v1.4.0'!$A$1:$I$8977,MATCH($E612,'T.19 factoren v1.4.0'!$E:$E,0),5)</f>
        <v>1153</v>
      </c>
      <c r="J612" t="str">
        <f t="shared" si="9"/>
        <v>definitions.Add(new ParameterDefinition() { ID = 1153 , Code = "C1a", Description = "methaan", CasNr = "74-82-8", Group = "ChemischeStof" });</v>
      </c>
    </row>
    <row r="613" spans="1:10" x14ac:dyDescent="0.25">
      <c r="A613" s="329" t="s">
        <v>362</v>
      </c>
      <c r="B613" s="329" t="s">
        <v>3478</v>
      </c>
      <c r="C613" s="329" t="s">
        <v>3479</v>
      </c>
      <c r="D613" s="329" t="s">
        <v>2028</v>
      </c>
      <c r="E613" s="329">
        <v>1154</v>
      </c>
      <c r="F613" s="330">
        <v>41375</v>
      </c>
      <c r="G613" s="330"/>
      <c r="I613">
        <f>INDEX('T.19 factoren v1.4.0'!$A$1:$I$8977,MATCH($E613,'T.19 factoren v1.4.0'!$E:$E,0),5)</f>
        <v>1154</v>
      </c>
      <c r="J613" t="str">
        <f t="shared" si="9"/>
        <v>definitions.Add(new ParameterDefinition() { ID = 1154 , Code = "C1ol", Description = "methanol", CasNr = "67-56-1", Group = "ChemischeStof" });</v>
      </c>
    </row>
    <row r="614" spans="1:10" x14ac:dyDescent="0.25">
      <c r="A614" s="329" t="s">
        <v>3480</v>
      </c>
      <c r="B614" s="329" t="s">
        <v>3481</v>
      </c>
      <c r="C614" s="329" t="s">
        <v>3482</v>
      </c>
      <c r="D614" s="329" t="s">
        <v>2028</v>
      </c>
      <c r="E614" s="329">
        <v>1155</v>
      </c>
      <c r="F614" s="330">
        <v>41375</v>
      </c>
      <c r="G614" s="330"/>
      <c r="I614">
        <f>INDEX('T.19 factoren v1.4.0'!$A$1:$I$8977,MATCH($E614,'T.19 factoren v1.4.0'!$E:$E,0),5)</f>
        <v>1155</v>
      </c>
      <c r="J614" t="str">
        <f t="shared" si="9"/>
        <v>definitions.Add(new ParameterDefinition() { ID = 1155 , Code = "metdton", Description = "methidathion", CasNr = "950-37-8", Group = "ChemischeStof" });</v>
      </c>
    </row>
    <row r="615" spans="1:10" x14ac:dyDescent="0.25">
      <c r="A615" s="329" t="s">
        <v>3483</v>
      </c>
      <c r="B615" s="329" t="s">
        <v>3484</v>
      </c>
      <c r="C615" s="329" t="s">
        <v>3485</v>
      </c>
      <c r="D615" s="329" t="s">
        <v>2028</v>
      </c>
      <c r="E615" s="329">
        <v>1156</v>
      </c>
      <c r="F615" s="330">
        <v>41375</v>
      </c>
      <c r="G615" s="330"/>
      <c r="I615">
        <f>INDEX('T.19 factoren v1.4.0'!$A$1:$I$8977,MATCH($E615,'T.19 factoren v1.4.0'!$E:$E,0),5)</f>
        <v>1156</v>
      </c>
      <c r="J615" t="str">
        <f t="shared" si="9"/>
        <v>definitions.Add(new ParameterDefinition() { ID = 1156 , Code = "metocbsfn", Description = "methiocarbsulfon", CasNr = "2179-25-1", Group = "ChemischeStof" });</v>
      </c>
    </row>
    <row r="616" spans="1:10" x14ac:dyDescent="0.25">
      <c r="A616" s="329" t="s">
        <v>3486</v>
      </c>
      <c r="B616" s="329" t="s">
        <v>3487</v>
      </c>
      <c r="C616" s="329" t="s">
        <v>3488</v>
      </c>
      <c r="D616" s="329" t="s">
        <v>2028</v>
      </c>
      <c r="E616" s="329">
        <v>1157</v>
      </c>
      <c r="F616" s="330">
        <v>41375</v>
      </c>
      <c r="G616" s="330"/>
      <c r="I616">
        <f>INDEX('T.19 factoren v1.4.0'!$A$1:$I$8977,MATCH($E616,'T.19 factoren v1.4.0'!$E:$E,0),5)</f>
        <v>1157</v>
      </c>
      <c r="J616" t="str">
        <f t="shared" si="9"/>
        <v>definitions.Add(new ParameterDefinition() { ID = 1157 , Code = "metocbSO", Description = "methiocarbsulfoxide", CasNr = "2635-10-1", Group = "ChemischeStof" });</v>
      </c>
    </row>
    <row r="617" spans="1:10" x14ac:dyDescent="0.25">
      <c r="A617" s="329" t="s">
        <v>363</v>
      </c>
      <c r="B617" s="329" t="s">
        <v>3489</v>
      </c>
      <c r="C617" s="329" t="s">
        <v>3490</v>
      </c>
      <c r="D617" s="329" t="s">
        <v>2028</v>
      </c>
      <c r="E617" s="329">
        <v>1158</v>
      </c>
      <c r="F617" s="330">
        <v>41375</v>
      </c>
      <c r="G617" s="330"/>
      <c r="I617">
        <f>INDEX('T.19 factoren v1.4.0'!$A$1:$I$8977,MATCH($E617,'T.19 factoren v1.4.0'!$E:$E,0),5)</f>
        <v>1158</v>
      </c>
      <c r="J617" t="str">
        <f t="shared" si="9"/>
        <v>definitions.Add(new ParameterDefinition() { ID = 1158 , Code = "metml", Description = "methomyl", CasNr = "16752-77-5", Group = "ChemischeStof" });</v>
      </c>
    </row>
    <row r="618" spans="1:10" x14ac:dyDescent="0.25">
      <c r="A618" s="329" t="s">
        <v>3491</v>
      </c>
      <c r="B618" s="329" t="s">
        <v>3492</v>
      </c>
      <c r="C618" s="329" t="s">
        <v>3493</v>
      </c>
      <c r="D618" s="329" t="s">
        <v>2028</v>
      </c>
      <c r="E618" s="329">
        <v>1159</v>
      </c>
      <c r="F618" s="330">
        <v>41375</v>
      </c>
      <c r="G618" s="330"/>
      <c r="I618">
        <f>INDEX('T.19 factoren v1.4.0'!$A$1:$I$8977,MATCH($E618,'T.19 factoren v1.4.0'!$E:$E,0),5)</f>
        <v>1159</v>
      </c>
      <c r="J618" t="str">
        <f t="shared" si="9"/>
        <v>definitions.Add(new ParameterDefinition() { ID = 1159 , Code = "C1oxCl", Description = "methoxychloor", CasNr = "72-43-5", Group = "ChemischeStof" });</v>
      </c>
    </row>
    <row r="619" spans="1:10" x14ac:dyDescent="0.25">
      <c r="A619" s="329" t="s">
        <v>3494</v>
      </c>
      <c r="B619" s="329" t="s">
        <v>3495</v>
      </c>
      <c r="C619" s="329" t="s">
        <v>3496</v>
      </c>
      <c r="D619" s="329" t="s">
        <v>2028</v>
      </c>
      <c r="E619" s="329">
        <v>1161</v>
      </c>
      <c r="F619" s="330">
        <v>41375</v>
      </c>
      <c r="G619" s="330"/>
      <c r="I619">
        <f>INDEX('T.19 factoren v1.4.0'!$A$1:$I$8977,MATCH($E619,'T.19 factoren v1.4.0'!$E:$E,0),5)</f>
        <v>1161</v>
      </c>
      <c r="J619" t="str">
        <f t="shared" si="9"/>
        <v>definitions.Add(new ParameterDefinition() { ID = 1161 , Code = "C1oxC3yactt", Description = "1-methoxypropylacetaat", CasNr = "84540-57-8", Group = "ChemischeStof" });</v>
      </c>
    </row>
    <row r="620" spans="1:10" x14ac:dyDescent="0.25">
      <c r="A620" s="329" t="s">
        <v>364</v>
      </c>
      <c r="B620" s="329" t="s">
        <v>3497</v>
      </c>
      <c r="C620" s="329" t="s">
        <v>3498</v>
      </c>
      <c r="D620" s="329" t="s">
        <v>2028</v>
      </c>
      <c r="E620" s="329">
        <v>1163</v>
      </c>
      <c r="F620" s="330">
        <v>41375</v>
      </c>
      <c r="G620" s="330"/>
      <c r="I620">
        <f>INDEX('T.19 factoren v1.4.0'!$A$1:$I$8977,MATCH($E620,'T.19 factoren v1.4.0'!$E:$E,0),5)</f>
        <v>1163</v>
      </c>
      <c r="J620" t="str">
        <f t="shared" si="9"/>
        <v>definitions.Add(new ParameterDefinition() { ID = 1163 , Code = "C1yttC4yEtr", Description = "methyl-tertiair-butylether", CasNr = "1634-04-4", Group = "ChemischeStof" });</v>
      </c>
    </row>
    <row r="621" spans="1:10" x14ac:dyDescent="0.25">
      <c r="A621" s="329" t="s">
        <v>3499</v>
      </c>
      <c r="B621" s="329" t="s">
        <v>3500</v>
      </c>
      <c r="C621" s="329" t="s">
        <v>3501</v>
      </c>
      <c r="D621" s="329" t="s">
        <v>2028</v>
      </c>
      <c r="E621" s="329">
        <v>1164</v>
      </c>
      <c r="F621" s="330">
        <v>41375</v>
      </c>
      <c r="G621" s="330"/>
      <c r="I621">
        <f>INDEX('T.19 factoren v1.4.0'!$A$1:$I$8977,MATCH($E621,'T.19 factoren v1.4.0'!$E:$E,0),5)</f>
        <v>1164</v>
      </c>
      <c r="J621" t="str">
        <f t="shared" si="9"/>
        <v>definitions.Add(new ParameterDefinition() { ID = 1164 , Code = "C1yactt", Description = "methylacetaat", CasNr = "79-20-9", Group = "ChemischeStof" });</v>
      </c>
    </row>
    <row r="622" spans="1:10" x14ac:dyDescent="0.25">
      <c r="A622" s="329" t="s">
        <v>3502</v>
      </c>
      <c r="B622" s="329" t="s">
        <v>3503</v>
      </c>
      <c r="C622" s="329" t="s">
        <v>3504</v>
      </c>
      <c r="D622" s="329" t="s">
        <v>2028</v>
      </c>
      <c r="E622" s="329">
        <v>1166</v>
      </c>
      <c r="F622" s="330">
        <v>41375</v>
      </c>
      <c r="G622" s="330"/>
      <c r="I622">
        <f>INDEX('T.19 factoren v1.4.0'!$A$1:$I$8977,MATCH($E622,'T.19 factoren v1.4.0'!$E:$E,0),5)</f>
        <v>1166</v>
      </c>
      <c r="J622" t="str">
        <f t="shared" si="9"/>
        <v>definitions.Add(new ParameterDefinition() { ID = 1166 , Code = "C1yaclt", Description = "methylacrylaat", CasNr = "96-33-3", Group = "ChemischeStof" });</v>
      </c>
    </row>
    <row r="623" spans="1:10" x14ac:dyDescent="0.25">
      <c r="A623" s="329" t="s">
        <v>3505</v>
      </c>
      <c r="B623" s="329" t="s">
        <v>3506</v>
      </c>
      <c r="C623" s="329" t="s">
        <v>3507</v>
      </c>
      <c r="D623" s="329" t="s">
        <v>2028</v>
      </c>
      <c r="E623" s="329">
        <v>1168</v>
      </c>
      <c r="F623" s="330">
        <v>41375</v>
      </c>
      <c r="G623" s="330"/>
      <c r="I623">
        <f>INDEX('T.19 factoren v1.4.0'!$A$1:$I$8977,MATCH($E623,'T.19 factoren v1.4.0'!$E:$E,0),5)</f>
        <v>1168</v>
      </c>
      <c r="J623" t="str">
        <f t="shared" si="9"/>
        <v>definitions.Add(new ParameterDefinition() { ID = 1168 , Code = "C1yccC6a", Description = "methylcyclohexaan", CasNr = "108-87-2", Group = "ChemischeStof" });</v>
      </c>
    </row>
    <row r="624" spans="1:10" x14ac:dyDescent="0.25">
      <c r="A624" s="329" t="s">
        <v>3508</v>
      </c>
      <c r="B624" s="329" t="s">
        <v>3509</v>
      </c>
      <c r="C624" s="329" t="s">
        <v>3510</v>
      </c>
      <c r="D624" s="329" t="s">
        <v>2028</v>
      </c>
      <c r="E624" s="329">
        <v>1169</v>
      </c>
      <c r="F624" s="330">
        <v>41375</v>
      </c>
      <c r="G624" s="330"/>
      <c r="I624">
        <f>INDEX('T.19 factoren v1.4.0'!$A$1:$I$8977,MATCH($E624,'T.19 factoren v1.4.0'!$E:$E,0),5)</f>
        <v>1169</v>
      </c>
      <c r="J624" t="str">
        <f t="shared" si="9"/>
        <v>definitions.Add(new ParameterDefinition() { ID = 1169 , Code = "C1yccC5a", Description = "methylcyclopentaan", CasNr = "96-37-7", Group = "ChemischeStof" });</v>
      </c>
    </row>
    <row r="625" spans="1:10" x14ac:dyDescent="0.25">
      <c r="A625" s="329" t="s">
        <v>365</v>
      </c>
      <c r="B625" s="329" t="s">
        <v>3511</v>
      </c>
      <c r="C625" s="329" t="s">
        <v>3512</v>
      </c>
      <c r="D625" s="329" t="s">
        <v>2028</v>
      </c>
      <c r="E625" s="329">
        <v>1171</v>
      </c>
      <c r="F625" s="330">
        <v>41375</v>
      </c>
      <c r="G625" s="330"/>
      <c r="I625">
        <f>INDEX('T.19 factoren v1.4.0'!$A$1:$I$8977,MATCH($E625,'T.19 factoren v1.4.0'!$E:$E,0),5)</f>
        <v>1171</v>
      </c>
      <c r="J625" t="str">
        <f t="shared" si="9"/>
        <v>definitions.Add(new ParameterDefinition() { ID = 1171 , Code = "2C4on", Description = "2-butanon (MEK)", CasNr = "78-93-3", Group = "ChemischeStof" });</v>
      </c>
    </row>
    <row r="626" spans="1:10" x14ac:dyDescent="0.25">
      <c r="A626" s="329" t="s">
        <v>3513</v>
      </c>
      <c r="B626" s="329" t="s">
        <v>3514</v>
      </c>
      <c r="C626" s="329" t="s">
        <v>3515</v>
      </c>
      <c r="D626" s="329" t="s">
        <v>2028</v>
      </c>
      <c r="E626" s="329">
        <v>1172</v>
      </c>
      <c r="F626" s="330">
        <v>41375</v>
      </c>
      <c r="G626" s="330"/>
      <c r="I626">
        <f>INDEX('T.19 factoren v1.4.0'!$A$1:$I$8977,MATCH($E626,'T.19 factoren v1.4.0'!$E:$E,0),5)</f>
        <v>1172</v>
      </c>
      <c r="J626" t="str">
        <f t="shared" si="9"/>
        <v>definitions.Add(new ParameterDefinition() { ID = 1172 , Code = "C1yfmt", Description = "methylformaat", CasNr = "107-31-3", Group = "ChemischeStof" });</v>
      </c>
    </row>
    <row r="627" spans="1:10" x14ac:dyDescent="0.25">
      <c r="A627" s="329" t="s">
        <v>3516</v>
      </c>
      <c r="B627" s="329" t="s">
        <v>3517</v>
      </c>
      <c r="C627" s="329" t="s">
        <v>3518</v>
      </c>
      <c r="D627" s="329" t="s">
        <v>2028</v>
      </c>
      <c r="E627" s="329">
        <v>1175</v>
      </c>
      <c r="F627" s="330">
        <v>41375</v>
      </c>
      <c r="G627" s="330"/>
      <c r="I627">
        <f>INDEX('T.19 factoren v1.4.0'!$A$1:$I$8977,MATCH($E627,'T.19 factoren v1.4.0'!$E:$E,0),5)</f>
        <v>1175</v>
      </c>
      <c r="J627" t="str">
        <f t="shared" si="9"/>
        <v>definitions.Add(new ParameterDefinition() { ID = 1175 , Code = "4C1y2C5on", Description = "4-methyl-2-pentanon (MIBK)", CasNr = "108-10-1", Group = "ChemischeStof" });</v>
      </c>
    </row>
    <row r="628" spans="1:10" x14ac:dyDescent="0.25">
      <c r="A628" s="329" t="s">
        <v>3519</v>
      </c>
      <c r="B628" s="329" t="s">
        <v>3520</v>
      </c>
      <c r="C628" s="329" t="s">
        <v>3521</v>
      </c>
      <c r="D628" s="329" t="s">
        <v>2028</v>
      </c>
      <c r="E628" s="329">
        <v>1176</v>
      </c>
      <c r="F628" s="330">
        <v>41375</v>
      </c>
      <c r="G628" s="330"/>
      <c r="I628">
        <f>INDEX('T.19 factoren v1.4.0'!$A$1:$I$8977,MATCH($E628,'T.19 factoren v1.4.0'!$E:$E,0),5)</f>
        <v>1176</v>
      </c>
      <c r="J628" t="str">
        <f t="shared" si="9"/>
        <v>definitions.Add(new ParameterDefinition() { ID = 1176 , Code = "C1yitoCN", Description = "methylisothiocyanaat", CasNr = "556-61-6", Group = "ChemischeStof" });</v>
      </c>
    </row>
    <row r="629" spans="1:10" x14ac:dyDescent="0.25">
      <c r="A629" s="329" t="s">
        <v>3522</v>
      </c>
      <c r="B629" s="329" t="s">
        <v>3523</v>
      </c>
      <c r="C629" s="329" t="s">
        <v>3524</v>
      </c>
      <c r="D629" s="329" t="s">
        <v>2028</v>
      </c>
      <c r="E629" s="329">
        <v>1177</v>
      </c>
      <c r="F629" s="330">
        <v>41375</v>
      </c>
      <c r="G629" s="330"/>
      <c r="I629">
        <f>INDEX('T.19 factoren v1.4.0'!$A$1:$I$8977,MATCH($E629,'T.19 factoren v1.4.0'!$E:$E,0),5)</f>
        <v>1177</v>
      </c>
      <c r="J629" t="str">
        <f t="shared" si="9"/>
        <v>definitions.Add(new ParameterDefinition() { ID = 1177 , Code = "C1ymtclt", Description = "methylmethacrylaat", CasNr = "80-62-6", Group = "ChemischeStof" });</v>
      </c>
    </row>
    <row r="630" spans="1:10" x14ac:dyDescent="0.25">
      <c r="A630" s="329" t="s">
        <v>3525</v>
      </c>
      <c r="B630" s="329" t="s">
        <v>3526</v>
      </c>
      <c r="C630" s="329" t="s">
        <v>3527</v>
      </c>
      <c r="D630" s="329" t="s">
        <v>2028</v>
      </c>
      <c r="E630" s="329">
        <v>1178</v>
      </c>
      <c r="F630" s="330">
        <v>41375</v>
      </c>
      <c r="G630" s="330"/>
      <c r="I630">
        <f>INDEX('T.19 factoren v1.4.0'!$A$1:$I$8977,MATCH($E630,'T.19 factoren v1.4.0'!$E:$E,0),5)</f>
        <v>1178</v>
      </c>
      <c r="J630" t="str">
        <f t="shared" si="9"/>
        <v>definitions.Add(new ParameterDefinition() { ID = 1178 , Code = "C1yNaf", Description = "methylnaftaleen", CasNr = "1321-94-4", Group = "ChemischeStof" });</v>
      </c>
    </row>
    <row r="631" spans="1:10" x14ac:dyDescent="0.25">
      <c r="A631" s="329" t="s">
        <v>1660</v>
      </c>
      <c r="B631" s="329" t="s">
        <v>3528</v>
      </c>
      <c r="C631" s="329" t="s">
        <v>3529</v>
      </c>
      <c r="D631" s="329" t="s">
        <v>2028</v>
      </c>
      <c r="E631" s="329">
        <v>1179</v>
      </c>
      <c r="F631" s="330">
        <v>41375</v>
      </c>
      <c r="G631" s="330"/>
      <c r="I631">
        <f>INDEX('T.19 factoren v1.4.0'!$A$1:$I$8977,MATCH($E631,'T.19 factoren v1.4.0'!$E:$E,0),5)</f>
        <v>1179</v>
      </c>
      <c r="J631" t="str">
        <f t="shared" si="9"/>
        <v>definitions.Add(new ParameterDefinition() { ID = 1179 , Code = "C1yprton", Description = "methylparathion", CasNr = "298-00-0", Group = "ChemischeStof" });</v>
      </c>
    </row>
    <row r="632" spans="1:10" x14ac:dyDescent="0.25">
      <c r="A632" s="329" t="s">
        <v>367</v>
      </c>
      <c r="B632" s="329" t="s">
        <v>3530</v>
      </c>
      <c r="C632" s="329" t="s">
        <v>3531</v>
      </c>
      <c r="D632" s="329" t="s">
        <v>2028</v>
      </c>
      <c r="E632" s="329">
        <v>1184</v>
      </c>
      <c r="F632" s="330">
        <v>41375</v>
      </c>
      <c r="G632" s="330"/>
      <c r="I632">
        <f>INDEX('T.19 factoren v1.4.0'!$A$1:$I$8977,MATCH($E632,'T.19 factoren v1.4.0'!$E:$E,0),5)</f>
        <v>1184</v>
      </c>
      <c r="J632" t="str">
        <f t="shared" si="9"/>
        <v>definitions.Add(new ParameterDefinition() { ID = 1184 , Code = "metbmrn", Description = "metobromuron", CasNr = "3060-89-7", Group = "ChemischeStof" });</v>
      </c>
    </row>
    <row r="633" spans="1:10" x14ac:dyDescent="0.25">
      <c r="A633" s="329" t="s">
        <v>368</v>
      </c>
      <c r="B633" s="329" t="s">
        <v>3532</v>
      </c>
      <c r="C633" s="329" t="s">
        <v>3533</v>
      </c>
      <c r="D633" s="329" t="s">
        <v>2028</v>
      </c>
      <c r="E633" s="329">
        <v>1185</v>
      </c>
      <c r="F633" s="330">
        <v>41375</v>
      </c>
      <c r="G633" s="330"/>
      <c r="I633">
        <f>INDEX('T.19 factoren v1.4.0'!$A$1:$I$8977,MATCH($E633,'T.19 factoren v1.4.0'!$E:$E,0),5)</f>
        <v>1185</v>
      </c>
      <c r="J633" t="str">
        <f t="shared" si="9"/>
        <v>definitions.Add(new ParameterDefinition() { ID = 1185 , Code = "metlCl", Description = "metolachloor", CasNr = "51218-45-2", Group = "ChemischeStof" });</v>
      </c>
    </row>
    <row r="634" spans="1:10" x14ac:dyDescent="0.25">
      <c r="A634" s="329" t="s">
        <v>3534</v>
      </c>
      <c r="B634" s="329" t="s">
        <v>3535</v>
      </c>
      <c r="C634" s="329" t="s">
        <v>3536</v>
      </c>
      <c r="D634" s="329" t="s">
        <v>2028</v>
      </c>
      <c r="E634" s="329">
        <v>1186</v>
      </c>
      <c r="F634" s="330">
        <v>41375</v>
      </c>
      <c r="G634" s="330"/>
      <c r="I634">
        <f>INDEX('T.19 factoren v1.4.0'!$A$1:$I$8977,MATCH($E634,'T.19 factoren v1.4.0'!$E:$E,0),5)</f>
        <v>1186</v>
      </c>
      <c r="J634" t="str">
        <f t="shared" si="9"/>
        <v>definitions.Add(new ParameterDefinition() { ID = 1186 , Code = "metptn", Description = "methoprotryn", CasNr = "841-06-5", Group = "ChemischeStof" });</v>
      </c>
    </row>
    <row r="635" spans="1:10" x14ac:dyDescent="0.25">
      <c r="A635" s="329" t="s">
        <v>3537</v>
      </c>
      <c r="B635" s="329" t="s">
        <v>3538</v>
      </c>
      <c r="C635" s="329" t="s">
        <v>3539</v>
      </c>
      <c r="D635" s="329" t="s">
        <v>2028</v>
      </c>
      <c r="E635" s="329">
        <v>1187</v>
      </c>
      <c r="F635" s="330">
        <v>41375</v>
      </c>
      <c r="G635" s="330"/>
      <c r="I635">
        <f>INDEX('T.19 factoren v1.4.0'!$A$1:$I$8977,MATCH($E635,'T.19 factoren v1.4.0'!$E:$E,0),5)</f>
        <v>1187</v>
      </c>
      <c r="J635" t="str">
        <f t="shared" si="9"/>
        <v>definitions.Add(new ParameterDefinition() { ID = 1187 , Code = "metxrn", Description = "metoxuron", CasNr = "19937-59-8", Group = "ChemischeStof" });</v>
      </c>
    </row>
    <row r="636" spans="1:10" x14ac:dyDescent="0.25">
      <c r="A636" s="329" t="s">
        <v>3540</v>
      </c>
      <c r="B636" s="329" t="s">
        <v>3541</v>
      </c>
      <c r="C636" s="329" t="s">
        <v>3542</v>
      </c>
      <c r="D636" s="329" t="s">
        <v>2028</v>
      </c>
      <c r="E636" s="329">
        <v>1188</v>
      </c>
      <c r="F636" s="330">
        <v>41375</v>
      </c>
      <c r="G636" s="330"/>
      <c r="I636">
        <f>INDEX('T.19 factoren v1.4.0'!$A$1:$I$8977,MATCH($E636,'T.19 factoren v1.4.0'!$E:$E,0),5)</f>
        <v>1188</v>
      </c>
      <c r="J636" t="str">
        <f t="shared" si="9"/>
        <v>definitions.Add(new ParameterDefinition() { ID = 1188 , Code = "metbzn", Description = "metribuzin", CasNr = "21087-64-9", Group = "ChemischeStof" });</v>
      </c>
    </row>
    <row r="637" spans="1:10" x14ac:dyDescent="0.25">
      <c r="A637" s="329" t="s">
        <v>3543</v>
      </c>
      <c r="B637" s="329" t="s">
        <v>3544</v>
      </c>
      <c r="C637" s="329" t="s">
        <v>3545</v>
      </c>
      <c r="D637" s="329" t="s">
        <v>2028</v>
      </c>
      <c r="E637" s="329">
        <v>1189</v>
      </c>
      <c r="F637" s="330">
        <v>41375</v>
      </c>
      <c r="G637" s="330"/>
      <c r="I637">
        <f>INDEX('T.19 factoren v1.4.0'!$A$1:$I$8977,MATCH($E637,'T.19 factoren v1.4.0'!$E:$E,0),5)</f>
        <v>1189</v>
      </c>
      <c r="J637" t="str">
        <f t="shared" si="9"/>
        <v>definitions.Add(new ParameterDefinition() { ID = 1189 , Code = "tmevfs", Description = "trans-mevinfos", CasNr = "338-45-4", Group = "ChemischeStof" });</v>
      </c>
    </row>
    <row r="638" spans="1:10" x14ac:dyDescent="0.25">
      <c r="A638" s="329" t="s">
        <v>369</v>
      </c>
      <c r="B638" s="329" t="s">
        <v>3546</v>
      </c>
      <c r="C638" s="329" t="s">
        <v>3547</v>
      </c>
      <c r="D638" s="329" t="s">
        <v>2028</v>
      </c>
      <c r="E638" s="329">
        <v>1191</v>
      </c>
      <c r="F638" s="330">
        <v>41375</v>
      </c>
      <c r="G638" s="330"/>
      <c r="I638">
        <f>INDEX('T.19 factoren v1.4.0'!$A$1:$I$8977,MATCH($E638,'T.19 factoren v1.4.0'!$E:$E,0),5)</f>
        <v>1191</v>
      </c>
      <c r="J638" t="str">
        <f t="shared" si="9"/>
        <v>definitions.Add(new ParameterDefinition() { ID = 1191 , Code = "mevfs", Description = "mevinfos", CasNr = "7786-34-7", Group = "ChemischeStof" });</v>
      </c>
    </row>
    <row r="639" spans="1:10" x14ac:dyDescent="0.25">
      <c r="A639" s="329" t="s">
        <v>370</v>
      </c>
      <c r="B639" s="329" t="s">
        <v>1404</v>
      </c>
      <c r="C639" s="329" t="s">
        <v>3548</v>
      </c>
      <c r="D639" s="329" t="s">
        <v>2028</v>
      </c>
      <c r="E639" s="329">
        <v>1200</v>
      </c>
      <c r="F639" s="330">
        <v>41375</v>
      </c>
      <c r="G639" s="330"/>
      <c r="I639">
        <f>INDEX('T.19 factoren v1.4.0'!$A$1:$I$8977,MATCH($E639,'T.19 factoren v1.4.0'!$E:$E,0),5)</f>
        <v>1200</v>
      </c>
      <c r="J639" t="str">
        <f t="shared" si="9"/>
        <v>definitions.Add(new ParameterDefinition() { ID = 1200 , Code = "minrlole", Description = "minerale olie", CasNr = "8042-47-5", Group = "ChemischeStof" });</v>
      </c>
    </row>
    <row r="640" spans="1:10" x14ac:dyDescent="0.25">
      <c r="A640" s="329" t="s">
        <v>3549</v>
      </c>
      <c r="B640" s="329" t="s">
        <v>3550</v>
      </c>
      <c r="C640" s="329" t="s">
        <v>3551</v>
      </c>
      <c r="D640" s="329" t="s">
        <v>2028</v>
      </c>
      <c r="E640" s="329">
        <v>1240</v>
      </c>
      <c r="F640" s="330">
        <v>41375</v>
      </c>
      <c r="G640" s="330"/>
      <c r="I640">
        <f>INDEX('T.19 factoren v1.4.0'!$A$1:$I$8977,MATCH($E640,'T.19 factoren v1.4.0'!$E:$E,0),5)</f>
        <v>1240</v>
      </c>
      <c r="J640" t="str">
        <f t="shared" si="9"/>
        <v>definitions.Add(new ParameterDefinition() { ID = 1240 , Code = "mirx", Description = "mirex", CasNr = "2385-85-5", Group = "ChemischeStof" });</v>
      </c>
    </row>
    <row r="641" spans="1:10" x14ac:dyDescent="0.25">
      <c r="A641" s="329" t="s">
        <v>3552</v>
      </c>
      <c r="B641" s="329" t="s">
        <v>3553</v>
      </c>
      <c r="C641" s="329" t="s">
        <v>3554</v>
      </c>
      <c r="D641" s="329" t="s">
        <v>2028</v>
      </c>
      <c r="E641" s="329">
        <v>1242</v>
      </c>
      <c r="F641" s="330">
        <v>41375</v>
      </c>
      <c r="G641" s="330"/>
      <c r="I641">
        <f>INDEX('T.19 factoren v1.4.0'!$A$1:$I$8977,MATCH($E641,'T.19 factoren v1.4.0'!$E:$E,0),5)</f>
        <v>1242</v>
      </c>
      <c r="J641" t="str">
        <f t="shared" si="9"/>
        <v>definitions.Add(new ParameterDefinition() { ID = 1242 , Code = "molnt", Description = "molinaat", CasNr = "2212-67-1", Group = "ChemischeStof" });</v>
      </c>
    </row>
    <row r="642" spans="1:10" x14ac:dyDescent="0.25">
      <c r="A642" s="329" t="s">
        <v>371</v>
      </c>
      <c r="B642" s="329" t="s">
        <v>1406</v>
      </c>
      <c r="C642" s="329" t="s">
        <v>3555</v>
      </c>
      <c r="D642" s="329" t="s">
        <v>2028</v>
      </c>
      <c r="E642" s="329">
        <v>1243</v>
      </c>
      <c r="F642" s="330">
        <v>41375</v>
      </c>
      <c r="G642" s="330"/>
      <c r="I642">
        <f>INDEX('T.19 factoren v1.4.0'!$A$1:$I$8977,MATCH($E642,'T.19 factoren v1.4.0'!$E:$E,0),5)</f>
        <v>1243</v>
      </c>
      <c r="J642" t="str">
        <f t="shared" si="9"/>
        <v>definitions.Add(new ParameterDefinition() { ID = 1243 , Code = "Mo", Description = "molybdeen", CasNr = "7439-98-7", Group = "ChemischeStof" });</v>
      </c>
    </row>
    <row r="643" spans="1:10" x14ac:dyDescent="0.25">
      <c r="A643" s="329" t="s">
        <v>3556</v>
      </c>
      <c r="B643" s="329" t="s">
        <v>3557</v>
      </c>
      <c r="C643" s="329" t="s">
        <v>3558</v>
      </c>
      <c r="D643" s="329" t="s">
        <v>2028</v>
      </c>
      <c r="E643" s="329">
        <v>1245</v>
      </c>
      <c r="F643" s="330">
        <v>41375</v>
      </c>
      <c r="G643" s="330"/>
      <c r="I643">
        <f>INDEX('T.19 factoren v1.4.0'!$A$1:$I$8977,MATCH($E643,'T.19 factoren v1.4.0'!$E:$E,0),5)</f>
        <v>1245</v>
      </c>
      <c r="J643" t="str">
        <f t="shared" ref="J643:J706" si="10">"definitions.Add(new ParameterDefinition() { ID = " &amp; E643 &amp; " , Code = """ &amp; A643 &amp; """, Description = """ &amp; B643 &amp; """, CasNr = """ &amp; C643 &amp;""", Group = """ &amp; D643 &amp;""" });"</f>
        <v>definitions.Add(new ParameterDefinition() { ID = 1245 , Code = "ClHAc", Description = "chloorazijnzuur", CasNr = "79-11-8", Group = "ChemischeStof" });</v>
      </c>
    </row>
    <row r="644" spans="1:10" x14ac:dyDescent="0.25">
      <c r="A644" s="329" t="s">
        <v>372</v>
      </c>
      <c r="B644" s="329" t="s">
        <v>1615</v>
      </c>
      <c r="C644" s="329" t="s">
        <v>3559</v>
      </c>
      <c r="D644" s="329" t="s">
        <v>2028</v>
      </c>
      <c r="E644" s="329">
        <v>1246</v>
      </c>
      <c r="F644" s="330">
        <v>41375</v>
      </c>
      <c r="G644" s="330"/>
      <c r="I644">
        <f>INDEX('T.19 factoren v1.4.0'!$A$1:$I$8977,MATCH($E644,'T.19 factoren v1.4.0'!$E:$E,0),5)</f>
        <v>1246</v>
      </c>
      <c r="J644" t="str">
        <f t="shared" si="10"/>
        <v>definitions.Add(new ParameterDefinition() { ID = 1246 , Code = "ClBen", Description = "chloorbenzeen", CasNr = "108-90-7", Group = "ChemischeStof" });</v>
      </c>
    </row>
    <row r="645" spans="1:10" x14ac:dyDescent="0.25">
      <c r="A645" s="329" t="s">
        <v>3560</v>
      </c>
      <c r="B645" s="329" t="s">
        <v>3561</v>
      </c>
      <c r="C645" s="329" t="s">
        <v>3562</v>
      </c>
      <c r="D645" s="329" t="s">
        <v>2028</v>
      </c>
      <c r="E645" s="329">
        <v>1247</v>
      </c>
      <c r="F645" s="330">
        <v>41375</v>
      </c>
      <c r="G645" s="330"/>
      <c r="I645">
        <f>INDEX('T.19 factoren v1.4.0'!$A$1:$I$8977,MATCH($E645,'T.19 factoren v1.4.0'!$E:$E,0),5)</f>
        <v>1247</v>
      </c>
      <c r="J645" t="str">
        <f t="shared" si="10"/>
        <v>definitions.Add(new ParameterDefinition() { ID = 1247 , Code = "ClC2a", Description = "chloorethaan", CasNr = "75-00-3", Group = "ChemischeStof" });</v>
      </c>
    </row>
    <row r="646" spans="1:10" x14ac:dyDescent="0.25">
      <c r="A646" s="329" t="s">
        <v>373</v>
      </c>
      <c r="B646" s="329" t="s">
        <v>3563</v>
      </c>
      <c r="C646" s="329" t="s">
        <v>1315</v>
      </c>
      <c r="D646" s="329" t="s">
        <v>2028</v>
      </c>
      <c r="E646" s="329">
        <v>1248</v>
      </c>
      <c r="F646" s="330">
        <v>41375</v>
      </c>
      <c r="G646" s="330"/>
      <c r="I646">
        <f>INDEX('T.19 factoren v1.4.0'!$A$1:$I$8977,MATCH($E646,'T.19 factoren v1.4.0'!$E:$E,0),5)</f>
        <v>1248</v>
      </c>
      <c r="J646" t="str">
        <f t="shared" si="10"/>
        <v>definitions.Add(new ParameterDefinition() { ID = 1248 , Code = "sMClFol", Description = "som monochloorfenol-isomeren", CasNr = "NVT", Group = "ChemischeStof" });</v>
      </c>
    </row>
    <row r="647" spans="1:10" x14ac:dyDescent="0.25">
      <c r="A647" s="329" t="s">
        <v>3564</v>
      </c>
      <c r="B647" s="329" t="s">
        <v>3565</v>
      </c>
      <c r="C647" s="329" t="s">
        <v>3566</v>
      </c>
      <c r="D647" s="329" t="s">
        <v>2028</v>
      </c>
      <c r="E647" s="329">
        <v>1250</v>
      </c>
      <c r="F647" s="330">
        <v>41375</v>
      </c>
      <c r="G647" s="330"/>
      <c r="I647">
        <f>INDEX('T.19 factoren v1.4.0'!$A$1:$I$8977,MATCH($E647,'T.19 factoren v1.4.0'!$E:$E,0),5)</f>
        <v>1250</v>
      </c>
      <c r="J647" t="str">
        <f t="shared" si="10"/>
        <v>definitions.Add(new ParameterDefinition() { ID = 1250 , Code = "Mctfs", Description = "monocrotofos", CasNr = "6923-22-4", Group = "ChemischeStof" });</v>
      </c>
    </row>
    <row r="648" spans="1:10" x14ac:dyDescent="0.25">
      <c r="A648" s="329" t="s">
        <v>3567</v>
      </c>
      <c r="B648" s="329" t="s">
        <v>3568</v>
      </c>
      <c r="C648" s="329" t="s">
        <v>3569</v>
      </c>
      <c r="D648" s="329" t="s">
        <v>2028</v>
      </c>
      <c r="E648" s="329">
        <v>1251</v>
      </c>
      <c r="F648" s="330">
        <v>41375</v>
      </c>
      <c r="G648" s="330"/>
      <c r="I648">
        <f>INDEX('T.19 factoren v1.4.0'!$A$1:$I$8977,MATCH($E648,'T.19 factoren v1.4.0'!$E:$E,0),5)</f>
        <v>1251</v>
      </c>
      <c r="J648" t="str">
        <f t="shared" si="10"/>
        <v>definitions.Add(new ParameterDefinition() { ID = 1251 , Code = "MC2olAe", Description = "monoethanolamine", CasNr = "141-43-5", Group = "ChemischeStof" });</v>
      </c>
    </row>
    <row r="649" spans="1:10" x14ac:dyDescent="0.25">
      <c r="A649" s="329" t="s">
        <v>3570</v>
      </c>
      <c r="B649" s="329" t="s">
        <v>3571</v>
      </c>
      <c r="C649" s="329" t="s">
        <v>3572</v>
      </c>
      <c r="D649" s="329" t="s">
        <v>2028</v>
      </c>
      <c r="E649" s="329">
        <v>1253</v>
      </c>
      <c r="F649" s="330">
        <v>41375</v>
      </c>
      <c r="G649" s="330"/>
      <c r="I649">
        <f>INDEX('T.19 factoren v1.4.0'!$A$1:$I$8977,MATCH($E649,'T.19 factoren v1.4.0'!$E:$E,0),5)</f>
        <v>1253</v>
      </c>
      <c r="J649" t="str">
        <f t="shared" si="10"/>
        <v>definitions.Add(new ParameterDefinition() { ID = 1253 , Code = "Mlnrn", Description = "monolinuron", CasNr = "1746-81-2", Group = "ChemischeStof" });</v>
      </c>
    </row>
    <row r="650" spans="1:10" x14ac:dyDescent="0.25">
      <c r="A650" s="329" t="s">
        <v>3573</v>
      </c>
      <c r="B650" s="329" t="s">
        <v>3574</v>
      </c>
      <c r="C650" s="329" t="s">
        <v>3575</v>
      </c>
      <c r="D650" s="329" t="s">
        <v>2028</v>
      </c>
      <c r="E650" s="329">
        <v>1254</v>
      </c>
      <c r="F650" s="330">
        <v>41375</v>
      </c>
      <c r="G650" s="330"/>
      <c r="I650">
        <f>INDEX('T.19 factoren v1.4.0'!$A$1:$I$8977,MATCH($E650,'T.19 factoren v1.4.0'!$E:$E,0),5)</f>
        <v>1254</v>
      </c>
      <c r="J650" t="str">
        <f t="shared" si="10"/>
        <v>definitions.Add(new ParameterDefinition() { ID = 1254 , Code = "monrn", Description = "monuron", CasNr = "150-68-5", Group = "ChemischeStof" });</v>
      </c>
    </row>
    <row r="651" spans="1:10" x14ac:dyDescent="0.25">
      <c r="A651" s="329" t="s">
        <v>3576</v>
      </c>
      <c r="B651" s="329" t="s">
        <v>3577</v>
      </c>
      <c r="C651" s="329" t="s">
        <v>3578</v>
      </c>
      <c r="D651" s="329" t="s">
        <v>2028</v>
      </c>
      <c r="E651" s="329">
        <v>1255</v>
      </c>
      <c r="F651" s="330">
        <v>41375</v>
      </c>
      <c r="G651" s="330"/>
      <c r="I651">
        <f>INDEX('T.19 factoren v1.4.0'!$A$1:$I$8977,MATCH($E651,'T.19 factoren v1.4.0'!$E:$E,0),5)</f>
        <v>1255</v>
      </c>
      <c r="J651" t="str">
        <f t="shared" si="10"/>
        <v>definitions.Add(new ParameterDefinition() { ID = 1255 , Code = "C4yBen", Description = "butylbenzeen", CasNr = "104-51-8", Group = "ChemischeStof" });</v>
      </c>
    </row>
    <row r="652" spans="1:10" x14ac:dyDescent="0.25">
      <c r="A652" s="329" t="s">
        <v>3579</v>
      </c>
      <c r="B652" s="329" t="s">
        <v>3580</v>
      </c>
      <c r="C652" s="329" t="s">
        <v>3581</v>
      </c>
      <c r="D652" s="329" t="s">
        <v>2028</v>
      </c>
      <c r="E652" s="329">
        <v>1258</v>
      </c>
      <c r="F652" s="330">
        <v>41375</v>
      </c>
      <c r="G652" s="330"/>
      <c r="I652">
        <f>INDEX('T.19 factoren v1.4.0'!$A$1:$I$8977,MATCH($E652,'T.19 factoren v1.4.0'!$E:$E,0),5)</f>
        <v>1258</v>
      </c>
      <c r="J652" t="str">
        <f t="shared" si="10"/>
        <v>definitions.Add(new ParameterDefinition() { ID = 1258 , Code = "C3ol", Description = "propanol", CasNr = "71-23-8", Group = "ChemischeStof" });</v>
      </c>
    </row>
    <row r="653" spans="1:10" x14ac:dyDescent="0.25">
      <c r="A653" s="329" t="s">
        <v>374</v>
      </c>
      <c r="B653" s="329" t="s">
        <v>1409</v>
      </c>
      <c r="C653" s="329" t="s">
        <v>3582</v>
      </c>
      <c r="D653" s="329" t="s">
        <v>2028</v>
      </c>
      <c r="E653" s="329">
        <v>1259</v>
      </c>
      <c r="F653" s="330">
        <v>41375</v>
      </c>
      <c r="G653" s="330"/>
      <c r="I653">
        <f>INDEX('T.19 factoren v1.4.0'!$A$1:$I$8977,MATCH($E653,'T.19 factoren v1.4.0'!$E:$E,0),5)</f>
        <v>1259</v>
      </c>
      <c r="J653" t="str">
        <f t="shared" si="10"/>
        <v>definitions.Add(new ParameterDefinition() { ID = 1259 , Code = "Naf", Description = "naftaleen", CasNr = "91-20-3", Group = "ChemischeStof" });</v>
      </c>
    </row>
    <row r="654" spans="1:10" x14ac:dyDescent="0.25">
      <c r="A654" s="329" t="s">
        <v>3583</v>
      </c>
      <c r="B654" s="329" t="s">
        <v>3584</v>
      </c>
      <c r="C654" s="329" t="s">
        <v>3585</v>
      </c>
      <c r="D654" s="329" t="s">
        <v>2028</v>
      </c>
      <c r="E654" s="329">
        <v>1261</v>
      </c>
      <c r="F654" s="330">
        <v>41375</v>
      </c>
      <c r="G654" s="330"/>
      <c r="I654">
        <f>INDEX('T.19 factoren v1.4.0'!$A$1:$I$8977,MATCH($E654,'T.19 factoren v1.4.0'!$E:$E,0),5)</f>
        <v>1261</v>
      </c>
      <c r="J654" t="str">
        <f t="shared" si="10"/>
        <v>definitions.Add(new ParameterDefinition() { ID = 1261 , Code = "nald", Description = "naled", CasNr = "300-76-5", Group = "ChemischeStof" });</v>
      </c>
    </row>
    <row r="655" spans="1:10" x14ac:dyDescent="0.25">
      <c r="A655" s="329" t="s">
        <v>3586</v>
      </c>
      <c r="B655" s="329" t="s">
        <v>3587</v>
      </c>
      <c r="C655" s="329" t="s">
        <v>3588</v>
      </c>
      <c r="D655" s="329" t="s">
        <v>2028</v>
      </c>
      <c r="E655" s="329">
        <v>1262</v>
      </c>
      <c r="F655" s="330">
        <v>41375</v>
      </c>
      <c r="G655" s="330"/>
      <c r="I655">
        <f>INDEX('T.19 factoren v1.4.0'!$A$1:$I$8977,MATCH($E655,'T.19 factoren v1.4.0'!$E:$E,0),5)</f>
        <v>1262</v>
      </c>
      <c r="J655" t="str">
        <f t="shared" si="10"/>
        <v>definitions.Add(new ParameterDefinition() { ID = 1262 , Code = "Na", Description = "natrium", CasNr = "7440-23-5", Group = "ChemischeStof" });</v>
      </c>
    </row>
    <row r="656" spans="1:10" x14ac:dyDescent="0.25">
      <c r="A656" s="329" t="s">
        <v>3589</v>
      </c>
      <c r="B656" s="329" t="s">
        <v>3590</v>
      </c>
      <c r="C656" s="329" t="s">
        <v>3591</v>
      </c>
      <c r="D656" s="329" t="s">
        <v>2028</v>
      </c>
      <c r="E656" s="329">
        <v>1265</v>
      </c>
      <c r="F656" s="330">
        <v>41375</v>
      </c>
      <c r="G656" s="330"/>
      <c r="I656">
        <f>INDEX('T.19 factoren v1.4.0'!$A$1:$I$8977,MATCH($E656,'T.19 factoren v1.4.0'!$E:$E,0),5)</f>
        <v>1265</v>
      </c>
      <c r="J656" t="str">
        <f t="shared" si="10"/>
        <v>definitions.Add(new ParameterDefinition() { ID = 1265 , Code = "Nd", Description = "neodymium", CasNr = "7440-00-8", Group = "ChemischeStof" });</v>
      </c>
    </row>
    <row r="657" spans="1:10" x14ac:dyDescent="0.25">
      <c r="A657" s="329" t="s">
        <v>375</v>
      </c>
      <c r="B657" s="329" t="s">
        <v>1411</v>
      </c>
      <c r="C657" s="329" t="s">
        <v>3592</v>
      </c>
      <c r="D657" s="329" t="s">
        <v>2028</v>
      </c>
      <c r="E657" s="329">
        <v>1267</v>
      </c>
      <c r="F657" s="330">
        <v>41375</v>
      </c>
      <c r="G657" s="330"/>
      <c r="I657">
        <f>INDEX('T.19 factoren v1.4.0'!$A$1:$I$8977,MATCH($E657,'T.19 factoren v1.4.0'!$E:$E,0),5)</f>
        <v>1267</v>
      </c>
      <c r="J657" t="str">
        <f t="shared" si="10"/>
        <v>definitions.Add(new ParameterDefinition() { ID = 1267 , Code = "Ni", Description = "nikkel", CasNr = "7440-02-0", Group = "ChemischeStof" });</v>
      </c>
    </row>
    <row r="658" spans="1:10" x14ac:dyDescent="0.25">
      <c r="A658" s="329" t="s">
        <v>3593</v>
      </c>
      <c r="B658" s="329" t="s">
        <v>3594</v>
      </c>
      <c r="C658" s="329" t="s">
        <v>3595</v>
      </c>
      <c r="D658" s="329" t="s">
        <v>2028</v>
      </c>
      <c r="E658" s="329">
        <v>1268</v>
      </c>
      <c r="F658" s="330">
        <v>41375</v>
      </c>
      <c r="G658" s="330"/>
      <c r="I658">
        <f>INDEX('T.19 factoren v1.4.0'!$A$1:$I$8977,MATCH($E658,'T.19 factoren v1.4.0'!$E:$E,0),5)</f>
        <v>1268</v>
      </c>
      <c r="J658" t="str">
        <f t="shared" si="10"/>
        <v>definitions.Add(new ParameterDefinition() { ID = 1268 , Code = "Nb", Description = "niobium", CasNr = "7440-03-1", Group = "ChemischeStof" });</v>
      </c>
    </row>
    <row r="659" spans="1:10" x14ac:dyDescent="0.25">
      <c r="A659" s="329" t="s">
        <v>3596</v>
      </c>
      <c r="B659" s="329" t="s">
        <v>3597</v>
      </c>
      <c r="C659" s="329" t="s">
        <v>3598</v>
      </c>
      <c r="D659" s="329" t="s">
        <v>2028</v>
      </c>
      <c r="E659" s="329">
        <v>1270</v>
      </c>
      <c r="F659" s="330">
        <v>41375</v>
      </c>
      <c r="G659" s="330"/>
      <c r="I659">
        <f>INDEX('T.19 factoren v1.4.0'!$A$1:$I$8977,MATCH($E659,'T.19 factoren v1.4.0'!$E:$E,0),5)</f>
        <v>1270</v>
      </c>
      <c r="J659" t="str">
        <f t="shared" si="10"/>
        <v>definitions.Add(new ParameterDefinition() { ID = 1270 , Code = "NO3", Description = "nitraat", CasNr = "14797-55-8", Group = "ChemischeStof" });</v>
      </c>
    </row>
    <row r="660" spans="1:10" x14ac:dyDescent="0.25">
      <c r="A660" s="329" t="s">
        <v>3599</v>
      </c>
      <c r="B660" s="329" t="s">
        <v>3600</v>
      </c>
      <c r="C660" s="329" t="s">
        <v>1315</v>
      </c>
      <c r="D660" s="329" t="s">
        <v>2028</v>
      </c>
      <c r="E660" s="329">
        <v>1271</v>
      </c>
      <c r="F660" s="330">
        <v>41375</v>
      </c>
      <c r="G660" s="330"/>
      <c r="I660">
        <f>INDEX('T.19 factoren v1.4.0'!$A$1:$I$8977,MATCH($E660,'T.19 factoren v1.4.0'!$E:$E,0),5)</f>
        <v>1271</v>
      </c>
      <c r="J660" t="str">
        <f t="shared" si="10"/>
        <v>definitions.Add(new ParameterDefinition() { ID = 1271 , Code = "sNO3NO2", Description = "som nitraat en nitriet", CasNr = "NVT", Group = "ChemischeStof" });</v>
      </c>
    </row>
    <row r="661" spans="1:10" x14ac:dyDescent="0.25">
      <c r="A661" s="329" t="s">
        <v>3601</v>
      </c>
      <c r="B661" s="329" t="s">
        <v>3602</v>
      </c>
      <c r="C661" s="329" t="s">
        <v>3603</v>
      </c>
      <c r="D661" s="329" t="s">
        <v>2028</v>
      </c>
      <c r="E661" s="329">
        <v>1273</v>
      </c>
      <c r="F661" s="330">
        <v>41375</v>
      </c>
      <c r="G661" s="330"/>
      <c r="I661">
        <f>INDEX('T.19 factoren v1.4.0'!$A$1:$I$8977,MATCH($E661,'T.19 factoren v1.4.0'!$E:$E,0),5)</f>
        <v>1273</v>
      </c>
      <c r="J661" t="str">
        <f t="shared" si="10"/>
        <v>definitions.Add(new ParameterDefinition() { ID = 1273 , Code = "NO2", Description = "nitriet", CasNr = "14797-65-0", Group = "ChemischeStof" });</v>
      </c>
    </row>
    <row r="662" spans="1:10" x14ac:dyDescent="0.25">
      <c r="A662" s="329" t="s">
        <v>3604</v>
      </c>
      <c r="B662" s="329" t="s">
        <v>3605</v>
      </c>
      <c r="C662" s="329" t="s">
        <v>3606</v>
      </c>
      <c r="D662" s="329" t="s">
        <v>2028</v>
      </c>
      <c r="E662" s="329">
        <v>1274</v>
      </c>
      <c r="F662" s="330">
        <v>41375</v>
      </c>
      <c r="G662" s="330"/>
      <c r="I662">
        <f>INDEX('T.19 factoren v1.4.0'!$A$1:$I$8977,MATCH($E662,'T.19 factoren v1.4.0'!$E:$E,0),5)</f>
        <v>1274</v>
      </c>
      <c r="J662" t="str">
        <f t="shared" si="10"/>
        <v>definitions.Add(new ParameterDefinition() { ID = 1274 , Code = "NTA", Description = "nitrilotriazijnzuur (NTA)", CasNr = "139-13-9", Group = "ChemischeStof" });</v>
      </c>
    </row>
    <row r="663" spans="1:10" x14ac:dyDescent="0.25">
      <c r="A663" s="329" t="s">
        <v>3607</v>
      </c>
      <c r="B663" s="329" t="s">
        <v>3608</v>
      </c>
      <c r="C663" s="329" t="s">
        <v>3609</v>
      </c>
      <c r="D663" s="329" t="s">
        <v>2028</v>
      </c>
      <c r="E663" s="329">
        <v>1275</v>
      </c>
      <c r="F663" s="330">
        <v>41375</v>
      </c>
      <c r="G663" s="330"/>
      <c r="I663">
        <f>INDEX('T.19 factoren v1.4.0'!$A$1:$I$8977,MATCH($E663,'T.19 factoren v1.4.0'!$E:$E,0),5)</f>
        <v>1275</v>
      </c>
      <c r="J663" t="str">
        <f t="shared" si="10"/>
        <v>definitions.Add(new ParameterDefinition() { ID = 1275 , Code = "NO2Ben", Description = "nitrobenzeen", CasNr = "98-95-3", Group = "ChemischeStof" });</v>
      </c>
    </row>
    <row r="664" spans="1:10" x14ac:dyDescent="0.25">
      <c r="A664" s="329" t="s">
        <v>3610</v>
      </c>
      <c r="B664" s="329" t="s">
        <v>3611</v>
      </c>
      <c r="C664" s="329" t="s">
        <v>3612</v>
      </c>
      <c r="D664" s="329" t="s">
        <v>2028</v>
      </c>
      <c r="E664" s="329">
        <v>1278</v>
      </c>
      <c r="F664" s="330">
        <v>41375</v>
      </c>
      <c r="G664" s="330"/>
      <c r="I664">
        <f>INDEX('T.19 factoren v1.4.0'!$A$1:$I$8977,MATCH($E664,'T.19 factoren v1.4.0'!$E:$E,0),5)</f>
        <v>1278</v>
      </c>
      <c r="J664" t="str">
        <f t="shared" si="10"/>
        <v>definitions.Add(new ParameterDefinition() { ID = 1278 , Code = "C9a", Description = "nonaan", CasNr = "111-84-2", Group = "ChemischeStof" });</v>
      </c>
    </row>
    <row r="665" spans="1:10" x14ac:dyDescent="0.25">
      <c r="A665" s="329" t="s">
        <v>3613</v>
      </c>
      <c r="B665" s="329" t="s">
        <v>3614</v>
      </c>
      <c r="C665" s="329" t="s">
        <v>3615</v>
      </c>
      <c r="D665" s="329" t="s">
        <v>2028</v>
      </c>
      <c r="E665" s="329">
        <v>1279</v>
      </c>
      <c r="F665" s="330">
        <v>41375</v>
      </c>
      <c r="G665" s="330"/>
      <c r="I665">
        <f>INDEX('T.19 factoren v1.4.0'!$A$1:$I$8977,MATCH($E665,'T.19 factoren v1.4.0'!$E:$E,0),5)</f>
        <v>1279</v>
      </c>
      <c r="J665" t="str">
        <f t="shared" si="10"/>
        <v>definitions.Add(new ParameterDefinition() { ID = 1279 , Code = "C9azr", Description = "nonaanzuur", CasNr = "112-05-0", Group = "ChemischeStof" });</v>
      </c>
    </row>
    <row r="666" spans="1:10" x14ac:dyDescent="0.25">
      <c r="A666" s="329" t="s">
        <v>3616</v>
      </c>
      <c r="B666" s="329" t="s">
        <v>3617</v>
      </c>
      <c r="C666" s="329" t="s">
        <v>3618</v>
      </c>
      <c r="D666" s="329" t="s">
        <v>2028</v>
      </c>
      <c r="E666" s="329">
        <v>1280</v>
      </c>
      <c r="F666" s="330">
        <v>41375</v>
      </c>
      <c r="G666" s="330"/>
      <c r="I666">
        <f>INDEX('T.19 factoren v1.4.0'!$A$1:$I$8977,MATCH($E666,'T.19 factoren v1.4.0'!$E:$E,0),5)</f>
        <v>1280</v>
      </c>
      <c r="J666" t="str">
        <f t="shared" si="10"/>
        <v>definitions.Add(new ParameterDefinition() { ID = 1280 , Code = "C9al", Description = "nonanal", CasNr = "124-19-6", Group = "ChemischeStof" });</v>
      </c>
    </row>
    <row r="667" spans="1:10" x14ac:dyDescent="0.25">
      <c r="A667" s="329" t="s">
        <v>3619</v>
      </c>
      <c r="B667" s="329" t="s">
        <v>3620</v>
      </c>
      <c r="C667" s="329" t="s">
        <v>3621</v>
      </c>
      <c r="D667" s="329" t="s">
        <v>2028</v>
      </c>
      <c r="E667" s="329">
        <v>1282</v>
      </c>
      <c r="F667" s="330">
        <v>41375</v>
      </c>
      <c r="G667" s="330"/>
      <c r="I667">
        <f>INDEX('T.19 factoren v1.4.0'!$A$1:$I$8977,MATCH($E667,'T.19 factoren v1.4.0'!$E:$E,0),5)</f>
        <v>1282</v>
      </c>
      <c r="J667" t="str">
        <f t="shared" si="10"/>
        <v>definitions.Add(new ParameterDefinition() { ID = 1282 , Code = "C9yFol", Description = "nonylfenol", CasNr = "25154-52-3", Group = "ChemischeStof" });</v>
      </c>
    </row>
    <row r="668" spans="1:10" x14ac:dyDescent="0.25">
      <c r="A668" s="329" t="s">
        <v>3622</v>
      </c>
      <c r="B668" s="329" t="s">
        <v>3623</v>
      </c>
      <c r="C668" s="329" t="s">
        <v>3624</v>
      </c>
      <c r="D668" s="329" t="s">
        <v>2028</v>
      </c>
      <c r="E668" s="329">
        <v>1285</v>
      </c>
      <c r="F668" s="330">
        <v>41375</v>
      </c>
      <c r="G668" s="330"/>
      <c r="I668">
        <f>INDEX('T.19 factoren v1.4.0'!$A$1:$I$8977,MATCH($E668,'T.19 factoren v1.4.0'!$E:$E,0),5)</f>
        <v>1285</v>
      </c>
      <c r="J668" t="str">
        <f t="shared" si="10"/>
        <v>definitions.Add(new ParameterDefinition() { ID = 1285 , Code = "nuarml", Description = "nuarimol", CasNr = "63284-71-9", Group = "ChemischeStof" });</v>
      </c>
    </row>
    <row r="669" spans="1:10" x14ac:dyDescent="0.25">
      <c r="A669" s="329" t="s">
        <v>3625</v>
      </c>
      <c r="B669" s="329" t="s">
        <v>3626</v>
      </c>
      <c r="C669" s="329" t="s">
        <v>3627</v>
      </c>
      <c r="D669" s="329" t="s">
        <v>2028</v>
      </c>
      <c r="E669" s="329">
        <v>1287</v>
      </c>
      <c r="F669" s="330">
        <v>41375</v>
      </c>
      <c r="G669" s="330"/>
      <c r="I669">
        <f>INDEX('T.19 factoren v1.4.0'!$A$1:$I$8977,MATCH($E669,'T.19 factoren v1.4.0'!$E:$E,0),5)</f>
        <v>1287</v>
      </c>
      <c r="J669" t="str">
        <f t="shared" si="10"/>
        <v>definitions.Add(new ParameterDefinition() { ID = 1287 , Code = "C8a", Description = "octaan", CasNr = "111-65-9", Group = "ChemischeStof" });</v>
      </c>
    </row>
    <row r="670" spans="1:10" x14ac:dyDescent="0.25">
      <c r="A670" s="329" t="s">
        <v>3628</v>
      </c>
      <c r="B670" s="329" t="s">
        <v>3629</v>
      </c>
      <c r="C670" s="329" t="s">
        <v>3630</v>
      </c>
      <c r="D670" s="329" t="s">
        <v>2028</v>
      </c>
      <c r="E670" s="329">
        <v>1288</v>
      </c>
      <c r="F670" s="330">
        <v>41375</v>
      </c>
      <c r="G670" s="330"/>
      <c r="I670">
        <f>INDEX('T.19 factoren v1.4.0'!$A$1:$I$8977,MATCH($E670,'T.19 factoren v1.4.0'!$E:$E,0),5)</f>
        <v>1288</v>
      </c>
      <c r="J670" t="str">
        <f t="shared" si="10"/>
        <v>definitions.Add(new ParameterDefinition() { ID = 1288 , Code = "C8azr", Description = "octaanzuur", CasNr = "124-07-2", Group = "ChemischeStof" });</v>
      </c>
    </row>
    <row r="671" spans="1:10" x14ac:dyDescent="0.25">
      <c r="A671" s="329" t="s">
        <v>376</v>
      </c>
      <c r="B671" s="329" t="s">
        <v>3631</v>
      </c>
      <c r="C671" s="329" t="s">
        <v>3632</v>
      </c>
      <c r="D671" s="329" t="s">
        <v>2028</v>
      </c>
      <c r="E671" s="329">
        <v>1289</v>
      </c>
      <c r="F671" s="330">
        <v>41375</v>
      </c>
      <c r="G671" s="330"/>
      <c r="I671">
        <f>INDEX('T.19 factoren v1.4.0'!$A$1:$I$8977,MATCH($E671,'T.19 factoren v1.4.0'!$E:$E,0),5)</f>
        <v>1289</v>
      </c>
      <c r="J671" t="str">
        <f t="shared" si="10"/>
        <v>definitions.Add(new ParameterDefinition() { ID = 1289 , Code = "PCDD75", Description = "1,2,3,4,6,7,8,9-octachloordibenzo-p-dioxine", CasNr = "3268-87-9", Group = "ChemischeStof" });</v>
      </c>
    </row>
    <row r="672" spans="1:10" x14ac:dyDescent="0.25">
      <c r="A672" s="329" t="s">
        <v>377</v>
      </c>
      <c r="B672" s="329" t="s">
        <v>3633</v>
      </c>
      <c r="C672" s="329" t="s">
        <v>3634</v>
      </c>
      <c r="D672" s="329" t="s">
        <v>2028</v>
      </c>
      <c r="E672" s="329">
        <v>1290</v>
      </c>
      <c r="F672" s="330">
        <v>41375</v>
      </c>
      <c r="G672" s="330"/>
      <c r="I672">
        <f>INDEX('T.19 factoren v1.4.0'!$A$1:$I$8977,MATCH($E672,'T.19 factoren v1.4.0'!$E:$E,0),5)</f>
        <v>1290</v>
      </c>
      <c r="J672" t="str">
        <f t="shared" si="10"/>
        <v>definitions.Add(new ParameterDefinition() { ID = 1290 , Code = "PCDF135", Description = "1,2,3,4,6,7,8,9-octachloordibenzofuraan", CasNr = "39001-02-0", Group = "ChemischeStof" });</v>
      </c>
    </row>
    <row r="673" spans="1:10" x14ac:dyDescent="0.25">
      <c r="A673" s="329" t="s">
        <v>3635</v>
      </c>
      <c r="B673" s="329" t="s">
        <v>3636</v>
      </c>
      <c r="C673" s="329" t="s">
        <v>3637</v>
      </c>
      <c r="D673" s="329" t="s">
        <v>2028</v>
      </c>
      <c r="E673" s="329">
        <v>1291</v>
      </c>
      <c r="F673" s="330">
        <v>41375</v>
      </c>
      <c r="G673" s="330"/>
      <c r="I673">
        <f>INDEX('T.19 factoren v1.4.0'!$A$1:$I$8977,MATCH($E673,'T.19 factoren v1.4.0'!$E:$E,0),5)</f>
        <v>1291</v>
      </c>
      <c r="J673" t="str">
        <f t="shared" si="10"/>
        <v>definitions.Add(new ParameterDefinition() { ID = 1291 , Code = "C18azr", Description = "octadecaanzuur", CasNr = "57-11-4", Group = "ChemischeStof" });</v>
      </c>
    </row>
    <row r="674" spans="1:10" x14ac:dyDescent="0.25">
      <c r="A674" s="329" t="s">
        <v>3638</v>
      </c>
      <c r="B674" s="329" t="s">
        <v>3639</v>
      </c>
      <c r="C674" s="329" t="s">
        <v>1315</v>
      </c>
      <c r="D674" s="329" t="s">
        <v>2028</v>
      </c>
      <c r="E674" s="329">
        <v>1295</v>
      </c>
      <c r="F674" s="330">
        <v>41375</v>
      </c>
      <c r="G674" s="330"/>
      <c r="I674">
        <f>INDEX('T.19 factoren v1.4.0'!$A$1:$I$8977,MATCH($E674,'T.19 factoren v1.4.0'!$E:$E,0),5)</f>
        <v>1295</v>
      </c>
      <c r="J674" t="str">
        <f t="shared" si="10"/>
        <v>definitions.Add(new ParameterDefinition() { ID = 1295 , Code = "sEOV", Description = "som extraheerbare oliën en vetten", CasNr = "NVT", Group = "ChemischeStof" });</v>
      </c>
    </row>
    <row r="675" spans="1:10" x14ac:dyDescent="0.25">
      <c r="A675" s="329" t="s">
        <v>3640</v>
      </c>
      <c r="B675" s="329" t="s">
        <v>3641</v>
      </c>
      <c r="C675" s="329" t="s">
        <v>3642</v>
      </c>
      <c r="D675" s="329" t="s">
        <v>2028</v>
      </c>
      <c r="E675" s="329">
        <v>1296</v>
      </c>
      <c r="F675" s="330">
        <v>41375</v>
      </c>
      <c r="G675" s="330"/>
      <c r="I675">
        <f>INDEX('T.19 factoren v1.4.0'!$A$1:$I$8977,MATCH($E675,'T.19 factoren v1.4.0'!$E:$E,0),5)</f>
        <v>1296</v>
      </c>
      <c r="J675" t="str">
        <f t="shared" si="10"/>
        <v>definitions.Add(new ParameterDefinition() { ID = 1296 , Code = "olinzr", Description = "oleinezuur", CasNr = "112-80-1", Group = "ChemischeStof" });</v>
      </c>
    </row>
    <row r="676" spans="1:10" x14ac:dyDescent="0.25">
      <c r="A676" s="329" t="s">
        <v>3643</v>
      </c>
      <c r="B676" s="329" t="s">
        <v>3644</v>
      </c>
      <c r="C676" s="329" t="s">
        <v>3645</v>
      </c>
      <c r="D676" s="329" t="s">
        <v>2028</v>
      </c>
      <c r="E676" s="329">
        <v>1297</v>
      </c>
      <c r="F676" s="330">
        <v>41375</v>
      </c>
      <c r="G676" s="330"/>
      <c r="I676">
        <f>INDEX('T.19 factoren v1.4.0'!$A$1:$I$8977,MATCH($E676,'T.19 factoren v1.4.0'!$E:$E,0),5)</f>
        <v>1297</v>
      </c>
      <c r="J676" t="str">
        <f t="shared" si="10"/>
        <v>definitions.Add(new ParameterDefinition() { ID = 1297 , Code = "omtat", Description = "omethoaat", CasNr = "1113-02-6", Group = "ChemischeStof" });</v>
      </c>
    </row>
    <row r="677" spans="1:10" x14ac:dyDescent="0.25">
      <c r="A677" s="329" t="s">
        <v>3646</v>
      </c>
      <c r="B677" s="329" t="s">
        <v>3647</v>
      </c>
      <c r="C677" s="329" t="s">
        <v>1315</v>
      </c>
      <c r="D677" s="329" t="s">
        <v>2028</v>
      </c>
      <c r="E677" s="329">
        <v>1318</v>
      </c>
      <c r="F677" s="330">
        <v>41375</v>
      </c>
      <c r="G677" s="330"/>
      <c r="I677">
        <f>INDEX('T.19 factoren v1.4.0'!$A$1:$I$8977,MATCH($E677,'T.19 factoren v1.4.0'!$E:$E,0),5)</f>
        <v>1318</v>
      </c>
      <c r="J677" t="str">
        <f t="shared" si="10"/>
        <v>definitions.Add(new ParameterDefinition() { ID = 1318 , Code = "Corg", Description = "koolstof organisch", CasNr = "NVT", Group = "ChemischeStof" });</v>
      </c>
    </row>
    <row r="678" spans="1:10" x14ac:dyDescent="0.25">
      <c r="A678" s="329" t="s">
        <v>3648</v>
      </c>
      <c r="B678" s="329" t="s">
        <v>3649</v>
      </c>
      <c r="C678" s="329" t="s">
        <v>1315</v>
      </c>
      <c r="D678" s="329" t="s">
        <v>3096</v>
      </c>
      <c r="E678" s="329">
        <v>1319</v>
      </c>
      <c r="F678" s="330">
        <v>41375</v>
      </c>
      <c r="G678" s="330"/>
      <c r="I678">
        <f>INDEX('T.19 factoren v1.3.0'!$A$1:$I$8977,MATCH($E678,'T.19 factoren v1.3.0'!$E:$E,0),5)</f>
        <v>1319</v>
      </c>
      <c r="J678" t="str">
        <f t="shared" si="10"/>
        <v>definitions.Add(new ParameterDefinition() { ID = 1319 , Code = "OSTOF", Description = "Organisch stof", CasNr = "NVT", Group = "Object" });</v>
      </c>
    </row>
    <row r="679" spans="1:10" x14ac:dyDescent="0.25">
      <c r="A679" s="329" t="s">
        <v>3650</v>
      </c>
      <c r="B679" s="329" t="s">
        <v>3651</v>
      </c>
      <c r="C679" s="329" t="s">
        <v>1315</v>
      </c>
      <c r="D679" s="329" t="s">
        <v>2028</v>
      </c>
      <c r="E679" s="329">
        <v>1327</v>
      </c>
      <c r="F679" s="330">
        <v>41375</v>
      </c>
      <c r="G679" s="330"/>
      <c r="I679">
        <f>INDEX('T.19 factoren v1.4.0'!$A$1:$I$8977,MATCH($E679,'T.19 factoren v1.4.0'!$E:$E,0),5)</f>
        <v>1327</v>
      </c>
      <c r="J679" t="str">
        <f t="shared" si="10"/>
        <v>definitions.Add(new ParameterDefinition() { ID = 1327 , Code = "sDDX2", Description = "som 2,4'-DDT en 4,4'-DDD", CasNr = "NVT", Group = "ChemischeStof" });</v>
      </c>
    </row>
    <row r="680" spans="1:10" x14ac:dyDescent="0.25">
      <c r="A680" s="329" t="s">
        <v>378</v>
      </c>
      <c r="B680" s="329" t="s">
        <v>3652</v>
      </c>
      <c r="C680" s="329" t="s">
        <v>3653</v>
      </c>
      <c r="D680" s="329" t="s">
        <v>2028</v>
      </c>
      <c r="E680" s="329">
        <v>1330</v>
      </c>
      <c r="F680" s="330">
        <v>41375</v>
      </c>
      <c r="G680" s="330"/>
      <c r="I680">
        <f>INDEX('T.19 factoren v1.4.0'!$A$1:$I$8977,MATCH($E680,'T.19 factoren v1.4.0'!$E:$E,0),5)</f>
        <v>1330</v>
      </c>
      <c r="J680" t="str">
        <f t="shared" si="10"/>
        <v>definitions.Add(new ParameterDefinition() { ID = 1330 , Code = "2ClTol", Description = "2-chloortolueen", CasNr = "95-49-8", Group = "ChemischeStof" });</v>
      </c>
    </row>
    <row r="681" spans="1:10" x14ac:dyDescent="0.25">
      <c r="A681" s="329" t="s">
        <v>379</v>
      </c>
      <c r="B681" s="329" t="s">
        <v>3654</v>
      </c>
      <c r="C681" s="329" t="s">
        <v>3655</v>
      </c>
      <c r="D681" s="329" t="s">
        <v>2028</v>
      </c>
      <c r="E681" s="329">
        <v>1331</v>
      </c>
      <c r="F681" s="330">
        <v>41375</v>
      </c>
      <c r="G681" s="330"/>
      <c r="I681">
        <f>INDEX('T.19 factoren v1.4.0'!$A$1:$I$8977,MATCH($E681,'T.19 factoren v1.4.0'!$E:$E,0),5)</f>
        <v>1331</v>
      </c>
      <c r="J681" t="str">
        <f t="shared" si="10"/>
        <v>definitions.Add(new ParameterDefinition() { ID = 1331 , Code = "ocresl", Description = "o-cresol", CasNr = "95-48-7", Group = "ChemischeStof" });</v>
      </c>
    </row>
    <row r="682" spans="1:10" x14ac:dyDescent="0.25">
      <c r="A682" s="329" t="s">
        <v>3656</v>
      </c>
      <c r="B682" s="329" t="s">
        <v>3657</v>
      </c>
      <c r="C682" s="329" t="s">
        <v>3658</v>
      </c>
      <c r="D682" s="329" t="s">
        <v>2028</v>
      </c>
      <c r="E682" s="329">
        <v>1332</v>
      </c>
      <c r="F682" s="330">
        <v>41375</v>
      </c>
      <c r="G682" s="330"/>
      <c r="I682">
        <f>INDEX('T.19 factoren v1.4.0'!$A$1:$I$8977,MATCH($E682,'T.19 factoren v1.4.0'!$E:$E,0),5)</f>
        <v>1332</v>
      </c>
      <c r="J682" t="str">
        <f t="shared" si="10"/>
        <v>definitions.Add(new ParameterDefinition() { ID = 1332 , Code = "2FyFol", Description = "2-fenylfenol", CasNr = "90-43-7", Group = "ChemischeStof" });</v>
      </c>
    </row>
    <row r="683" spans="1:10" x14ac:dyDescent="0.25">
      <c r="A683" s="329" t="s">
        <v>3659</v>
      </c>
      <c r="B683" s="329" t="s">
        <v>3660</v>
      </c>
      <c r="C683" s="329" t="s">
        <v>3661</v>
      </c>
      <c r="D683" s="329" t="s">
        <v>2028</v>
      </c>
      <c r="E683" s="329">
        <v>1334</v>
      </c>
      <c r="F683" s="330">
        <v>41375</v>
      </c>
      <c r="G683" s="330"/>
      <c r="I683">
        <f>INDEX('T.19 factoren v1.4.0'!$A$1:$I$8977,MATCH($E683,'T.19 factoren v1.4.0'!$E:$E,0),5)</f>
        <v>1334</v>
      </c>
      <c r="J683" t="str">
        <f t="shared" si="10"/>
        <v>definitions.Add(new ParameterDefinition() { ID = 1334 , Code = "PO4", Description = "fosfaat", CasNr = "14265-44-2", Group = "ChemischeStof" });</v>
      </c>
    </row>
    <row r="684" spans="1:10" x14ac:dyDescent="0.25">
      <c r="A684" s="329" t="s">
        <v>380</v>
      </c>
      <c r="B684" s="329" t="s">
        <v>3662</v>
      </c>
      <c r="C684" s="329" t="s">
        <v>3663</v>
      </c>
      <c r="D684" s="329" t="s">
        <v>2028</v>
      </c>
      <c r="E684" s="329">
        <v>1340</v>
      </c>
      <c r="F684" s="330">
        <v>41375</v>
      </c>
      <c r="G684" s="330"/>
      <c r="I684">
        <f>INDEX('T.19 factoren v1.4.0'!$A$1:$I$8977,MATCH($E684,'T.19 factoren v1.4.0'!$E:$E,0),5)</f>
        <v>1340</v>
      </c>
      <c r="J684" t="str">
        <f t="shared" si="10"/>
        <v>definitions.Add(new ParameterDefinition() { ID = 1340 , Code = "2C1yAn", Description = "2-methylaniline", CasNr = "95-53-4", Group = "ChemischeStof" });</v>
      </c>
    </row>
    <row r="685" spans="1:10" x14ac:dyDescent="0.25">
      <c r="A685" s="329" t="s">
        <v>381</v>
      </c>
      <c r="B685" s="329" t="s">
        <v>3664</v>
      </c>
      <c r="C685" s="329" t="s">
        <v>3665</v>
      </c>
      <c r="D685" s="329" t="s">
        <v>2028</v>
      </c>
      <c r="E685" s="329">
        <v>1341</v>
      </c>
      <c r="F685" s="330">
        <v>41375</v>
      </c>
      <c r="G685" s="330"/>
      <c r="I685">
        <f>INDEX('T.19 factoren v1.4.0'!$A$1:$I$8977,MATCH($E685,'T.19 factoren v1.4.0'!$E:$E,0),5)</f>
        <v>1341</v>
      </c>
      <c r="J685" t="str">
        <f t="shared" si="10"/>
        <v>definitions.Add(new ParameterDefinition() { ID = 1341 , Code = "12xyln", Description = "1,2-xyleen", CasNr = "95-47-6", Group = "ChemischeStof" });</v>
      </c>
    </row>
    <row r="686" spans="1:10" x14ac:dyDescent="0.25">
      <c r="A686" s="329" t="s">
        <v>382</v>
      </c>
      <c r="B686" s="329" t="s">
        <v>3666</v>
      </c>
      <c r="C686" s="329" t="s">
        <v>3667</v>
      </c>
      <c r="D686" s="329" t="s">
        <v>2028</v>
      </c>
      <c r="E686" s="329">
        <v>1343</v>
      </c>
      <c r="F686" s="330">
        <v>41375</v>
      </c>
      <c r="G686" s="330"/>
      <c r="I686">
        <f>INDEX('T.19 factoren v1.4.0'!$A$1:$I$8977,MATCH($E686,'T.19 factoren v1.4.0'!$E:$E,0),5)</f>
        <v>1343</v>
      </c>
      <c r="J686" t="str">
        <f t="shared" si="10"/>
        <v>definitions.Add(new ParameterDefinition() { ID = 1343 , Code = "Oaml", Description = "oxamyl", CasNr = "23135-22-0", Group = "ChemischeStof" });</v>
      </c>
    </row>
    <row r="687" spans="1:10" x14ac:dyDescent="0.25">
      <c r="A687" s="329" t="s">
        <v>3668</v>
      </c>
      <c r="B687" s="329" t="s">
        <v>3669</v>
      </c>
      <c r="C687" s="329" t="s">
        <v>3670</v>
      </c>
      <c r="D687" s="329" t="s">
        <v>2028</v>
      </c>
      <c r="E687" s="329">
        <v>1345</v>
      </c>
      <c r="F687" s="330">
        <v>41375</v>
      </c>
      <c r="G687" s="330"/>
      <c r="I687">
        <f>INDEX('T.19 factoren v1.4.0'!$A$1:$I$8977,MATCH($E687,'T.19 factoren v1.4.0'!$E:$E,0),5)</f>
        <v>1345</v>
      </c>
      <c r="J687" t="str">
        <f t="shared" si="10"/>
        <v>definitions.Add(new ParameterDefinition() { ID = 1345 , Code = "4ttC4yFol", Description = "4-tertiair-butylfenol", CasNr = "98-54-4", Group = "ChemischeStof" });</v>
      </c>
    </row>
    <row r="688" spans="1:10" x14ac:dyDescent="0.25">
      <c r="A688" s="329" t="s">
        <v>3671</v>
      </c>
      <c r="B688" s="329" t="s">
        <v>3672</v>
      </c>
      <c r="C688" s="329" t="s">
        <v>1315</v>
      </c>
      <c r="D688" s="329" t="s">
        <v>23</v>
      </c>
      <c r="E688" s="329">
        <v>1348</v>
      </c>
      <c r="F688" s="330">
        <v>41375</v>
      </c>
      <c r="G688" s="330"/>
      <c r="I688" t="e">
        <f>INDEX('T.19 factoren v1.3.0'!$A$1:$I$8977,MATCH($E688,'T.19 factoren v1.3.0'!$E:$E,0),5)</f>
        <v>#N/A</v>
      </c>
      <c r="J688" t="str">
        <f t="shared" si="10"/>
        <v>definitions.Add(new ParameterDefinition() { ID = 1348 , Code = "PGETAL", Description = "P-getal", CasNr = "NVT", Group = "Grootheid" });</v>
      </c>
    </row>
    <row r="689" spans="1:10" x14ac:dyDescent="0.25">
      <c r="A689" s="329" t="s">
        <v>1656</v>
      </c>
      <c r="B689" s="329" t="s">
        <v>3673</v>
      </c>
      <c r="C689" s="329" t="s">
        <v>1315</v>
      </c>
      <c r="D689" s="329" t="s">
        <v>2028</v>
      </c>
      <c r="E689" s="329">
        <v>1352</v>
      </c>
      <c r="F689" s="330">
        <v>41375</v>
      </c>
      <c r="G689" s="330"/>
      <c r="I689">
        <f>INDEX('T.19 factoren v1.4.0'!$A$1:$I$8977,MATCH($E689,'T.19 factoren v1.4.0'!$E:$E,0),5)</f>
        <v>1352</v>
      </c>
      <c r="J689" t="str">
        <f t="shared" si="10"/>
        <v>definitions.Add(new ParameterDefinition() { ID = 1352 , Code = "sPAK10", Description = "som 10 polycyclische aromatische koolwaterstoffen (VROM)", CasNr = "NVT", Group = "ChemischeStof" });</v>
      </c>
    </row>
    <row r="690" spans="1:10" x14ac:dyDescent="0.25">
      <c r="A690" s="329" t="s">
        <v>1662</v>
      </c>
      <c r="B690" s="329" t="s">
        <v>3674</v>
      </c>
      <c r="C690" s="329" t="s">
        <v>1315</v>
      </c>
      <c r="D690" s="329" t="s">
        <v>2028</v>
      </c>
      <c r="E690" s="329">
        <v>1353</v>
      </c>
      <c r="F690" s="330">
        <v>41375</v>
      </c>
      <c r="G690" s="330"/>
      <c r="I690">
        <f>INDEX('T.19 factoren v1.4.0'!$A$1:$I$8977,MATCH($E690,'T.19 factoren v1.4.0'!$E:$E,0),5)</f>
        <v>1353</v>
      </c>
      <c r="J690" t="str">
        <f t="shared" si="10"/>
        <v>definitions.Add(new ParameterDefinition() { ID = 1353 , Code = "sPAK16", Description = "som 16 polycyclische aromatische koolwaterstoffen (EPA)", CasNr = "NVT", Group = "ChemischeStof" });</v>
      </c>
    </row>
    <row r="691" spans="1:10" x14ac:dyDescent="0.25">
      <c r="A691" s="329" t="s">
        <v>3675</v>
      </c>
      <c r="B691" s="329" t="s">
        <v>3676</v>
      </c>
      <c r="C691" s="329" t="s">
        <v>1315</v>
      </c>
      <c r="D691" s="329" t="s">
        <v>2028</v>
      </c>
      <c r="E691" s="329">
        <v>1354</v>
      </c>
      <c r="F691" s="330">
        <v>41375</v>
      </c>
      <c r="G691" s="330"/>
      <c r="I691">
        <f>INDEX('T.19 factoren v1.4.0'!$A$1:$I$8977,MATCH($E691,'T.19 factoren v1.4.0'!$E:$E,0),5)</f>
        <v>1354</v>
      </c>
      <c r="J691" t="str">
        <f t="shared" si="10"/>
        <v>definitions.Add(new ParameterDefinition() { ID = 1354 , Code = "sPAK6", Description = "som 6 polycyclische aromatische koolwaterstoffen (Borneff)", CasNr = "NVT", Group = "ChemischeStof" });</v>
      </c>
    </row>
    <row r="692" spans="1:10" x14ac:dyDescent="0.25">
      <c r="A692" s="329" t="s">
        <v>3677</v>
      </c>
      <c r="B692" s="329" t="s">
        <v>3678</v>
      </c>
      <c r="C692" s="329" t="s">
        <v>3679</v>
      </c>
      <c r="D692" s="329" t="s">
        <v>2028</v>
      </c>
      <c r="E692" s="329">
        <v>1356</v>
      </c>
      <c r="F692" s="330">
        <v>41375</v>
      </c>
      <c r="G692" s="330"/>
      <c r="I692">
        <f>INDEX('T.19 factoren v1.4.0'!$A$1:$I$8977,MATCH($E692,'T.19 factoren v1.4.0'!$E:$E,0),5)</f>
        <v>1356</v>
      </c>
      <c r="J692" t="str">
        <f t="shared" si="10"/>
        <v>definitions.Add(new ParameterDefinition() { ID = 1356 , Code = "Pd", Description = "palladium", CasNr = "7440-05-3", Group = "ChemischeStof" });</v>
      </c>
    </row>
    <row r="693" spans="1:10" x14ac:dyDescent="0.25">
      <c r="A693" s="329" t="s">
        <v>385</v>
      </c>
      <c r="B693" s="329" t="s">
        <v>3680</v>
      </c>
      <c r="C693" s="329" t="s">
        <v>3681</v>
      </c>
      <c r="D693" s="329" t="s">
        <v>2028</v>
      </c>
      <c r="E693" s="329">
        <v>1358</v>
      </c>
      <c r="F693" s="330">
        <v>41375</v>
      </c>
      <c r="G693" s="330"/>
      <c r="I693">
        <f>INDEX('T.19 factoren v1.4.0'!$A$1:$I$8977,MATCH($E693,'T.19 factoren v1.4.0'!$E:$E,0),5)</f>
        <v>1358</v>
      </c>
      <c r="J693" t="str">
        <f t="shared" si="10"/>
        <v>definitions.Add(new ParameterDefinition() { ID = 1358 , Code = "4ClTol", Description = "4-chloortolueen", CasNr = "106-43-4", Group = "ChemischeStof" });</v>
      </c>
    </row>
    <row r="694" spans="1:10" x14ac:dyDescent="0.25">
      <c r="A694" s="329" t="s">
        <v>386</v>
      </c>
      <c r="B694" s="329" t="s">
        <v>3682</v>
      </c>
      <c r="C694" s="329" t="s">
        <v>3683</v>
      </c>
      <c r="D694" s="329" t="s">
        <v>2028</v>
      </c>
      <c r="E694" s="329">
        <v>1359</v>
      </c>
      <c r="F694" s="330">
        <v>41375</v>
      </c>
      <c r="G694" s="330"/>
      <c r="I694">
        <f>INDEX('T.19 factoren v1.4.0'!$A$1:$I$8977,MATCH($E694,'T.19 factoren v1.4.0'!$E:$E,0),5)</f>
        <v>1359</v>
      </c>
      <c r="J694" t="str">
        <f t="shared" si="10"/>
        <v>definitions.Add(new ParameterDefinition() { ID = 1359 , Code = "pcresl", Description = "p-cresol", CasNr = "106-44-5", Group = "ChemischeStof" });</v>
      </c>
    </row>
    <row r="695" spans="1:10" x14ac:dyDescent="0.25">
      <c r="A695" s="329" t="s">
        <v>3684</v>
      </c>
      <c r="B695" s="329" t="s">
        <v>3685</v>
      </c>
      <c r="C695" s="329" t="s">
        <v>3686</v>
      </c>
      <c r="D695" s="329" t="s">
        <v>2028</v>
      </c>
      <c r="E695" s="329">
        <v>1360</v>
      </c>
      <c r="F695" s="330">
        <v>41375</v>
      </c>
      <c r="G695" s="330"/>
      <c r="I695">
        <f>INDEX('T.19 factoren v1.4.0'!$A$1:$I$8977,MATCH($E695,'T.19 factoren v1.4.0'!$E:$E,0),5)</f>
        <v>1360</v>
      </c>
      <c r="J695" t="str">
        <f t="shared" si="10"/>
        <v>definitions.Add(new ParameterDefinition() { ID = 1360 , Code = "1iC3y4C1yBen", Description = "1-isopropyl-4-methyl-benzeen", CasNr = "99-87-6", Group = "ChemischeStof" });</v>
      </c>
    </row>
    <row r="696" spans="1:10" x14ac:dyDescent="0.25">
      <c r="A696" s="329" t="s">
        <v>387</v>
      </c>
      <c r="B696" s="329" t="s">
        <v>3687</v>
      </c>
      <c r="C696" s="329" t="s">
        <v>3688</v>
      </c>
      <c r="D696" s="329" t="s">
        <v>2028</v>
      </c>
      <c r="E696" s="329">
        <v>1362</v>
      </c>
      <c r="F696" s="330">
        <v>41375</v>
      </c>
      <c r="G696" s="330"/>
      <c r="I696">
        <f>INDEX('T.19 factoren v1.4.0'!$A$1:$I$8977,MATCH($E696,'T.19 factoren v1.4.0'!$E:$E,0),5)</f>
        <v>1362</v>
      </c>
      <c r="J696" t="str">
        <f t="shared" si="10"/>
        <v>definitions.Add(new ParameterDefinition() { ID = 1362 , Code = "14xyln", Description = "1,4-xyleen", CasNr = "106-42-3", Group = "ChemischeStof" });</v>
      </c>
    </row>
    <row r="697" spans="1:10" x14ac:dyDescent="0.25">
      <c r="A697" s="329" t="s">
        <v>388</v>
      </c>
      <c r="B697" s="329" t="s">
        <v>3689</v>
      </c>
      <c r="C697" s="329" t="s">
        <v>1315</v>
      </c>
      <c r="D697" s="329" t="s">
        <v>2028</v>
      </c>
      <c r="E697" s="329">
        <v>1365</v>
      </c>
      <c r="F697" s="330">
        <v>41375</v>
      </c>
      <c r="G697" s="330"/>
      <c r="I697">
        <f>INDEX('T.19 factoren v1.4.0'!$A$1:$I$8977,MATCH($E697,'T.19 factoren v1.4.0'!$E:$E,0),5)</f>
        <v>1365</v>
      </c>
      <c r="J697" t="str">
        <f t="shared" si="10"/>
        <v>definitions.Add(new ParameterDefinition() { ID = 1365 , Code = "sPCB7", Description = "som 7 polychloorbifenylen PCB28, 52, 101, 118, 138, 153, 180", CasNr = "NVT", Group = "ChemischeStof" });</v>
      </c>
    </row>
    <row r="698" spans="1:10" x14ac:dyDescent="0.25">
      <c r="A698" s="329" t="s">
        <v>389</v>
      </c>
      <c r="B698" s="329" t="s">
        <v>1413</v>
      </c>
      <c r="C698" s="329" t="s">
        <v>3690</v>
      </c>
      <c r="D698" s="329" t="s">
        <v>2028</v>
      </c>
      <c r="E698" s="329">
        <v>1372</v>
      </c>
      <c r="F698" s="330">
        <v>41375</v>
      </c>
      <c r="G698" s="330"/>
      <c r="I698">
        <f>INDEX('T.19 factoren v1.4.0'!$A$1:$I$8977,MATCH($E698,'T.19 factoren v1.4.0'!$E:$E,0),5)</f>
        <v>1372</v>
      </c>
      <c r="J698" t="str">
        <f t="shared" si="10"/>
        <v>definitions.Add(new ParameterDefinition() { ID = 1372 , Code = "PCB101", Description = "2,2',4,5,5'-pentachloorbifenyl", CasNr = "37680-73-2", Group = "ChemischeStof" });</v>
      </c>
    </row>
    <row r="699" spans="1:10" x14ac:dyDescent="0.25">
      <c r="A699" s="329" t="s">
        <v>390</v>
      </c>
      <c r="B699" s="329" t="s">
        <v>3691</v>
      </c>
      <c r="C699" s="329" t="s">
        <v>3692</v>
      </c>
      <c r="D699" s="329" t="s">
        <v>2028</v>
      </c>
      <c r="E699" s="329">
        <v>1373</v>
      </c>
      <c r="F699" s="330">
        <v>41375</v>
      </c>
      <c r="G699" s="330"/>
      <c r="I699">
        <f>INDEX('T.19 factoren v1.4.0'!$A$1:$I$8977,MATCH($E699,'T.19 factoren v1.4.0'!$E:$E,0),5)</f>
        <v>1373</v>
      </c>
      <c r="J699" t="str">
        <f t="shared" si="10"/>
        <v>definitions.Add(new ParameterDefinition() { ID = 1373 , Code = "PCB105", Description = "2,3,3',4,4'-pentachloorbifenyl", CasNr = "32598-14-4", Group = "ChemischeStof" });</v>
      </c>
    </row>
    <row r="700" spans="1:10" x14ac:dyDescent="0.25">
      <c r="A700" s="329" t="s">
        <v>391</v>
      </c>
      <c r="B700" s="329" t="s">
        <v>1415</v>
      </c>
      <c r="C700" s="329" t="s">
        <v>3693</v>
      </c>
      <c r="D700" s="329" t="s">
        <v>2028</v>
      </c>
      <c r="E700" s="329">
        <v>1374</v>
      </c>
      <c r="F700" s="330">
        <v>41375</v>
      </c>
      <c r="G700" s="330"/>
      <c r="I700">
        <f>INDEX('T.19 factoren v1.4.0'!$A$1:$I$8977,MATCH($E700,'T.19 factoren v1.4.0'!$E:$E,0),5)</f>
        <v>1374</v>
      </c>
      <c r="J700" t="str">
        <f t="shared" si="10"/>
        <v>definitions.Add(new ParameterDefinition() { ID = 1374 , Code = "PCB118", Description = "2,3',4,4',5-pentachloorbifenyl", CasNr = "31508-00-6", Group = "ChemischeStof" });</v>
      </c>
    </row>
    <row r="701" spans="1:10" x14ac:dyDescent="0.25">
      <c r="A701" s="329" t="s">
        <v>3694</v>
      </c>
      <c r="B701" s="329" t="s">
        <v>3695</v>
      </c>
      <c r="C701" s="329" t="s">
        <v>3696</v>
      </c>
      <c r="D701" s="329" t="s">
        <v>2028</v>
      </c>
      <c r="E701" s="329">
        <v>1375</v>
      </c>
      <c r="F701" s="330">
        <v>41375</v>
      </c>
      <c r="G701" s="330"/>
      <c r="I701">
        <f>INDEX('T.19 factoren v1.4.0'!$A$1:$I$8977,MATCH($E701,'T.19 factoren v1.4.0'!$E:$E,0),5)</f>
        <v>1375</v>
      </c>
      <c r="J701" t="str">
        <f t="shared" si="10"/>
        <v>definitions.Add(new ParameterDefinition() { ID = 1375 , Code = "PCB128", Description = "2,2',3,3',4,4'-hexachloorbifenyl", CasNr = "38380-07-3", Group = "ChemischeStof" });</v>
      </c>
    </row>
    <row r="702" spans="1:10" x14ac:dyDescent="0.25">
      <c r="A702" s="329" t="s">
        <v>392</v>
      </c>
      <c r="B702" s="329" t="s">
        <v>1417</v>
      </c>
      <c r="C702" s="329" t="s">
        <v>3697</v>
      </c>
      <c r="D702" s="329" t="s">
        <v>2028</v>
      </c>
      <c r="E702" s="329">
        <v>1376</v>
      </c>
      <c r="F702" s="330">
        <v>41375</v>
      </c>
      <c r="G702" s="330"/>
      <c r="I702">
        <f>INDEX('T.19 factoren v1.4.0'!$A$1:$I$8977,MATCH($E702,'T.19 factoren v1.4.0'!$E:$E,0),5)</f>
        <v>1376</v>
      </c>
      <c r="J702" t="str">
        <f t="shared" si="10"/>
        <v>definitions.Add(new ParameterDefinition() { ID = 1376 , Code = "PCB138", Description = "2,2',3,4,4',5'-hexachloorbifenyl", CasNr = "35065-28-2", Group = "ChemischeStof" });</v>
      </c>
    </row>
    <row r="703" spans="1:10" x14ac:dyDescent="0.25">
      <c r="A703" s="329" t="s">
        <v>393</v>
      </c>
      <c r="B703" s="329" t="s">
        <v>1419</v>
      </c>
      <c r="C703" s="329" t="s">
        <v>3698</v>
      </c>
      <c r="D703" s="329" t="s">
        <v>2028</v>
      </c>
      <c r="E703" s="329">
        <v>1377</v>
      </c>
      <c r="F703" s="330">
        <v>41375</v>
      </c>
      <c r="G703" s="330"/>
      <c r="I703">
        <f>INDEX('T.19 factoren v1.4.0'!$A$1:$I$8977,MATCH($E703,'T.19 factoren v1.4.0'!$E:$E,0),5)</f>
        <v>1377</v>
      </c>
      <c r="J703" t="str">
        <f t="shared" si="10"/>
        <v>definitions.Add(new ParameterDefinition() { ID = 1377 , Code = "PCB153", Description = "2,2',4,4',5,5'-hexachloorbifenyl", CasNr = "35065-27-1", Group = "ChemischeStof" });</v>
      </c>
    </row>
    <row r="704" spans="1:10" x14ac:dyDescent="0.25">
      <c r="A704" s="329" t="s">
        <v>394</v>
      </c>
      <c r="B704" s="329" t="s">
        <v>3699</v>
      </c>
      <c r="C704" s="329" t="s">
        <v>3700</v>
      </c>
      <c r="D704" s="329" t="s">
        <v>2028</v>
      </c>
      <c r="E704" s="329">
        <v>1378</v>
      </c>
      <c r="F704" s="330">
        <v>41375</v>
      </c>
      <c r="G704" s="330"/>
      <c r="I704">
        <f>INDEX('T.19 factoren v1.4.0'!$A$1:$I$8977,MATCH($E704,'T.19 factoren v1.4.0'!$E:$E,0),5)</f>
        <v>1378</v>
      </c>
      <c r="J704" t="str">
        <f t="shared" si="10"/>
        <v>definitions.Add(new ParameterDefinition() { ID = 1378 , Code = "PCB156", Description = "2,3,3',4,4',5-hexachloorbifenyl", CasNr = "38380-08-4", Group = "ChemischeStof" });</v>
      </c>
    </row>
    <row r="705" spans="1:10" x14ac:dyDescent="0.25">
      <c r="A705" s="329" t="s">
        <v>3701</v>
      </c>
      <c r="B705" s="329" t="s">
        <v>3702</v>
      </c>
      <c r="C705" s="329" t="s">
        <v>3703</v>
      </c>
      <c r="D705" s="329" t="s">
        <v>2028</v>
      </c>
      <c r="E705" s="329">
        <v>1379</v>
      </c>
      <c r="F705" s="330">
        <v>41375</v>
      </c>
      <c r="G705" s="330"/>
      <c r="I705">
        <f>INDEX('T.19 factoren v1.4.0'!$A$1:$I$8977,MATCH($E705,'T.19 factoren v1.4.0'!$E:$E,0),5)</f>
        <v>1379</v>
      </c>
      <c r="J705" t="str">
        <f t="shared" si="10"/>
        <v>definitions.Add(new ParameterDefinition() { ID = 1379 , Code = "PCB170", Description = "2,2',3,3',4,4',5-heptachloorbifenyl", CasNr = "35065-30-6", Group = "ChemischeStof" });</v>
      </c>
    </row>
    <row r="706" spans="1:10" x14ac:dyDescent="0.25">
      <c r="A706" s="329" t="s">
        <v>395</v>
      </c>
      <c r="B706" s="329" t="s">
        <v>1421</v>
      </c>
      <c r="C706" s="329" t="s">
        <v>3704</v>
      </c>
      <c r="D706" s="329" t="s">
        <v>2028</v>
      </c>
      <c r="E706" s="329">
        <v>1380</v>
      </c>
      <c r="F706" s="330">
        <v>41375</v>
      </c>
      <c r="G706" s="330"/>
      <c r="I706">
        <f>INDEX('T.19 factoren v1.4.0'!$A$1:$I$8977,MATCH($E706,'T.19 factoren v1.4.0'!$E:$E,0),5)</f>
        <v>1380</v>
      </c>
      <c r="J706" t="str">
        <f t="shared" si="10"/>
        <v>definitions.Add(new ParameterDefinition() { ID = 1380 , Code = "PCB180", Description = "2,2',3,4,4',5,5'-heptachloorbifenyl", CasNr = "35065-29-3", Group = "ChemischeStof" });</v>
      </c>
    </row>
    <row r="707" spans="1:10" x14ac:dyDescent="0.25">
      <c r="A707" s="329" t="s">
        <v>396</v>
      </c>
      <c r="B707" s="329" t="s">
        <v>1423</v>
      </c>
      <c r="C707" s="329" t="s">
        <v>3705</v>
      </c>
      <c r="D707" s="329" t="s">
        <v>2028</v>
      </c>
      <c r="E707" s="329">
        <v>1381</v>
      </c>
      <c r="F707" s="330">
        <v>41375</v>
      </c>
      <c r="G707" s="330"/>
      <c r="I707">
        <f>INDEX('T.19 factoren v1.4.0'!$A$1:$I$8977,MATCH($E707,'T.19 factoren v1.4.0'!$E:$E,0),5)</f>
        <v>1381</v>
      </c>
      <c r="J707" t="str">
        <f t="shared" ref="J707:J770" si="11">"definitions.Add(new ParameterDefinition() { ID = " &amp; E707 &amp; " , Code = """ &amp; A707 &amp; """, Description = """ &amp; B707 &amp; """, CasNr = """ &amp; C707 &amp;""", Group = """ &amp; D707 &amp;""" });"</f>
        <v>definitions.Add(new ParameterDefinition() { ID = 1381 , Code = "PCB28", Description = "2,4,4'-trichloorbifenyl", CasNr = "7012-37-5", Group = "ChemischeStof" });</v>
      </c>
    </row>
    <row r="708" spans="1:10" x14ac:dyDescent="0.25">
      <c r="A708" s="329" t="s">
        <v>397</v>
      </c>
      <c r="B708" s="329" t="s">
        <v>1425</v>
      </c>
      <c r="C708" s="329" t="s">
        <v>3706</v>
      </c>
      <c r="D708" s="329" t="s">
        <v>2028</v>
      </c>
      <c r="E708" s="329">
        <v>1382</v>
      </c>
      <c r="F708" s="330">
        <v>41375</v>
      </c>
      <c r="G708" s="330"/>
      <c r="I708">
        <f>INDEX('T.19 factoren v1.4.0'!$A$1:$I$8977,MATCH($E708,'T.19 factoren v1.4.0'!$E:$E,0),5)</f>
        <v>1382</v>
      </c>
      <c r="J708" t="str">
        <f t="shared" si="11"/>
        <v>definitions.Add(new ParameterDefinition() { ID = 1382 , Code = "PCB52", Description = "2,2',5,5'-tetrachloorbifenyl", CasNr = "35693-99-3", Group = "ChemischeStof" });</v>
      </c>
    </row>
    <row r="709" spans="1:10" x14ac:dyDescent="0.25">
      <c r="A709" s="329" t="s">
        <v>3707</v>
      </c>
      <c r="B709" s="329" t="s">
        <v>3708</v>
      </c>
      <c r="C709" s="329" t="s">
        <v>3709</v>
      </c>
      <c r="D709" s="329" t="s">
        <v>2028</v>
      </c>
      <c r="E709" s="329">
        <v>1384</v>
      </c>
      <c r="F709" s="330">
        <v>41375</v>
      </c>
      <c r="G709" s="330"/>
      <c r="I709">
        <f>INDEX('T.19 factoren v1.4.0'!$A$1:$I$8977,MATCH($E709,'T.19 factoren v1.4.0'!$E:$E,0),5)</f>
        <v>1384</v>
      </c>
      <c r="J709" t="str">
        <f t="shared" si="11"/>
        <v>definitions.Add(new ParameterDefinition() { ID = 1384 , Code = "C5a", Description = "pentaan", CasNr = "109-66-0", Group = "ChemischeStof" });</v>
      </c>
    </row>
    <row r="710" spans="1:10" x14ac:dyDescent="0.25">
      <c r="A710" s="329" t="s">
        <v>398</v>
      </c>
      <c r="B710" s="329" t="s">
        <v>3710</v>
      </c>
      <c r="C710" s="329" t="s">
        <v>3711</v>
      </c>
      <c r="D710" s="329" t="s">
        <v>2028</v>
      </c>
      <c r="E710" s="329">
        <v>1385</v>
      </c>
      <c r="F710" s="330">
        <v>41375</v>
      </c>
      <c r="G710" s="330"/>
      <c r="I710">
        <f>INDEX('T.19 factoren v1.4.0'!$A$1:$I$8977,MATCH($E710,'T.19 factoren v1.4.0'!$E:$E,0),5)</f>
        <v>1385</v>
      </c>
      <c r="J710" t="str">
        <f t="shared" si="11"/>
        <v>definitions.Add(new ParameterDefinition() { ID = 1385 , Code = "PeClAn", Description = "pentachlooraniline", CasNr = "527-20-8", Group = "ChemischeStof" });</v>
      </c>
    </row>
    <row r="711" spans="1:10" x14ac:dyDescent="0.25">
      <c r="A711" s="329" t="s">
        <v>399</v>
      </c>
      <c r="B711" s="329" t="s">
        <v>1427</v>
      </c>
      <c r="C711" s="329" t="s">
        <v>3712</v>
      </c>
      <c r="D711" s="329" t="s">
        <v>2028</v>
      </c>
      <c r="E711" s="329">
        <v>1387</v>
      </c>
      <c r="F711" s="330">
        <v>41375</v>
      </c>
      <c r="G711" s="330"/>
      <c r="I711">
        <f>INDEX('T.19 factoren v1.4.0'!$A$1:$I$8977,MATCH($E711,'T.19 factoren v1.4.0'!$E:$E,0),5)</f>
        <v>1387</v>
      </c>
      <c r="J711" t="str">
        <f t="shared" si="11"/>
        <v>definitions.Add(new ParameterDefinition() { ID = 1387 , Code = "PeClBen", Description = "pentachloorbenzeen", CasNr = "608-93-5", Group = "ChemischeStof" });</v>
      </c>
    </row>
    <row r="712" spans="1:10" x14ac:dyDescent="0.25">
      <c r="A712" s="329" t="s">
        <v>3713</v>
      </c>
      <c r="B712" s="329" t="s">
        <v>3714</v>
      </c>
      <c r="C712" s="329" t="s">
        <v>3715</v>
      </c>
      <c r="D712" s="329" t="s">
        <v>2028</v>
      </c>
      <c r="E712" s="329">
        <v>1388</v>
      </c>
      <c r="F712" s="330">
        <v>41375</v>
      </c>
      <c r="G712" s="330">
        <v>41375</v>
      </c>
      <c r="I712" t="e">
        <f>INDEX('T.19 factoren v1.4.0'!$A$1:$I$8977,MATCH($E712,'T.19 factoren v1.4.0'!$E:$E,0),5)</f>
        <v>#N/A</v>
      </c>
      <c r="J712" t="str">
        <f t="shared" si="11"/>
        <v>definitions.Add(new ParameterDefinition() { ID = 1388 , Code = "sPeCDD", Description = "som pentachloordibenzodioxine-isomeren", CasNr = "36088-22-9", Group = "ChemischeStof" });</v>
      </c>
    </row>
    <row r="713" spans="1:10" x14ac:dyDescent="0.25">
      <c r="A713" s="329" t="s">
        <v>3716</v>
      </c>
      <c r="B713" s="329" t="s">
        <v>3717</v>
      </c>
      <c r="C713" s="329" t="s">
        <v>3718</v>
      </c>
      <c r="D713" s="329" t="s">
        <v>2028</v>
      </c>
      <c r="E713" s="329">
        <v>1389</v>
      </c>
      <c r="F713" s="330">
        <v>41375</v>
      </c>
      <c r="G713" s="330">
        <v>41375</v>
      </c>
      <c r="I713" t="e">
        <f>INDEX('T.19 factoren v1.4.0'!$A$1:$I$8977,MATCH($E713,'T.19 factoren v1.4.0'!$E:$E,0),5)</f>
        <v>#N/A</v>
      </c>
      <c r="J713" t="str">
        <f t="shared" si="11"/>
        <v>definitions.Add(new ParameterDefinition() { ID = 1389 , Code = "sPeCDF", Description = "som pentachloordibenzofuraan-isomeren", CasNr = "30402-15-4", Group = "ChemischeStof" });</v>
      </c>
    </row>
    <row r="714" spans="1:10" x14ac:dyDescent="0.25">
      <c r="A714" s="329" t="s">
        <v>400</v>
      </c>
      <c r="B714" s="329" t="s">
        <v>1429</v>
      </c>
      <c r="C714" s="329" t="s">
        <v>3719</v>
      </c>
      <c r="D714" s="329" t="s">
        <v>2028</v>
      </c>
      <c r="E714" s="329">
        <v>1390</v>
      </c>
      <c r="F714" s="330">
        <v>41375</v>
      </c>
      <c r="G714" s="330"/>
      <c r="I714">
        <f>INDEX('T.19 factoren v1.4.0'!$A$1:$I$8977,MATCH($E714,'T.19 factoren v1.4.0'!$E:$E,0),5)</f>
        <v>1390</v>
      </c>
      <c r="J714" t="str">
        <f t="shared" si="11"/>
        <v>definitions.Add(new ParameterDefinition() { ID = 1390 , Code = "PeClFol", Description = "pentachloorfenol", CasNr = "87-86-5", Group = "ChemischeStof" });</v>
      </c>
    </row>
    <row r="715" spans="1:10" x14ac:dyDescent="0.25">
      <c r="A715" s="329" t="s">
        <v>3720</v>
      </c>
      <c r="B715" s="329" t="s">
        <v>3721</v>
      </c>
      <c r="C715" s="329" t="s">
        <v>3722</v>
      </c>
      <c r="D715" s="329" t="s">
        <v>2028</v>
      </c>
      <c r="E715" s="329">
        <v>1392</v>
      </c>
      <c r="F715" s="330">
        <v>41375</v>
      </c>
      <c r="G715" s="330"/>
      <c r="I715">
        <f>INDEX('T.19 factoren v1.4.0'!$A$1:$I$8977,MATCH($E715,'T.19 factoren v1.4.0'!$E:$E,0),5)</f>
        <v>1392</v>
      </c>
      <c r="J715" t="str">
        <f t="shared" si="11"/>
        <v>definitions.Add(new ParameterDefinition() { ID = 1392 , Code = "C5ol", Description = "pentanol", CasNr = "71-41-0", Group = "ChemischeStof" });</v>
      </c>
    </row>
    <row r="716" spans="1:10" x14ac:dyDescent="0.25">
      <c r="A716" s="329" t="s">
        <v>401</v>
      </c>
      <c r="B716" s="329" t="s">
        <v>3723</v>
      </c>
      <c r="C716" s="329" t="s">
        <v>3724</v>
      </c>
      <c r="D716" s="329" t="s">
        <v>2028</v>
      </c>
      <c r="E716" s="329">
        <v>1394</v>
      </c>
      <c r="F716" s="330">
        <v>41375</v>
      </c>
      <c r="G716" s="330"/>
      <c r="I716">
        <f>INDEX('T.19 factoren v1.4.0'!$A$1:$I$8977,MATCH($E716,'T.19 factoren v1.4.0'!$E:$E,0),5)</f>
        <v>1394</v>
      </c>
      <c r="J716" t="str">
        <f t="shared" si="11"/>
        <v>definitions.Add(new ParameterDefinition() { ID = 1394 , Code = "permtn", Description = "permethrin", CasNr = "52645-53-1", Group = "ChemischeStof" });</v>
      </c>
    </row>
    <row r="717" spans="1:10" x14ac:dyDescent="0.25">
      <c r="A717" s="329" t="s">
        <v>3725</v>
      </c>
      <c r="B717" s="329" t="s">
        <v>3726</v>
      </c>
      <c r="C717" s="329" t="s">
        <v>1315</v>
      </c>
      <c r="D717" s="329" t="s">
        <v>23</v>
      </c>
      <c r="E717" s="329">
        <v>1398</v>
      </c>
      <c r="F717" s="330">
        <v>41375</v>
      </c>
      <c r="G717" s="330"/>
      <c r="I717" t="e">
        <f>INDEX('T.19 factoren v1.3.0'!$A$1:$I$8977,MATCH($E717,'T.19 factoren v1.3.0'!$E:$E,0),5)</f>
        <v>#N/A</v>
      </c>
      <c r="J717" t="str">
        <f t="shared" si="11"/>
        <v>definitions.Add(new ParameterDefinition() { ID = 1398 , Code = "pH", Description = "Zuurgraad", CasNr = "NVT", Group = "Grootheid" });</v>
      </c>
    </row>
    <row r="718" spans="1:10" x14ac:dyDescent="0.25">
      <c r="A718" s="329" t="s">
        <v>3727</v>
      </c>
      <c r="B718" s="329" t="s">
        <v>3728</v>
      </c>
      <c r="C718" s="329" t="s">
        <v>3729</v>
      </c>
      <c r="D718" s="329" t="s">
        <v>2028</v>
      </c>
      <c r="E718" s="329">
        <v>1405</v>
      </c>
      <c r="F718" s="330">
        <v>41375</v>
      </c>
      <c r="G718" s="330"/>
      <c r="I718">
        <f>INDEX('T.19 factoren v1.4.0'!$A$1:$I$8977,MATCH($E718,'T.19 factoren v1.4.0'!$E:$E,0),5)</f>
        <v>1405</v>
      </c>
      <c r="J718" t="str">
        <f t="shared" si="11"/>
        <v>definitions.Add(new ParameterDefinition() { ID = 1405 , Code = "piprnbO", Description = "piperonyl-butoxide", CasNr = "51-03-6", Group = "ChemischeStof" });</v>
      </c>
    </row>
    <row r="719" spans="1:10" x14ac:dyDescent="0.25">
      <c r="A719" s="329" t="s">
        <v>402</v>
      </c>
      <c r="B719" s="329" t="s">
        <v>3730</v>
      </c>
      <c r="C719" s="329" t="s">
        <v>3731</v>
      </c>
      <c r="D719" s="329" t="s">
        <v>2028</v>
      </c>
      <c r="E719" s="329">
        <v>1406</v>
      </c>
      <c r="F719" s="330">
        <v>41375</v>
      </c>
      <c r="G719" s="330"/>
      <c r="I719">
        <f>INDEX('T.19 factoren v1.4.0'!$A$1:$I$8977,MATCH($E719,'T.19 factoren v1.4.0'!$E:$E,0),5)</f>
        <v>1406</v>
      </c>
      <c r="J719" t="str">
        <f t="shared" si="11"/>
        <v>definitions.Add(new ParameterDefinition() { ID = 1406 , Code = "pirmcb", Description = "pirimicarb", CasNr = "23103-98-2", Group = "ChemischeStof" });</v>
      </c>
    </row>
    <row r="720" spans="1:10" x14ac:dyDescent="0.25">
      <c r="A720" s="329" t="s">
        <v>3732</v>
      </c>
      <c r="B720" s="329" t="s">
        <v>3733</v>
      </c>
      <c r="C720" s="329" t="s">
        <v>3734</v>
      </c>
      <c r="D720" s="329" t="s">
        <v>2028</v>
      </c>
      <c r="E720" s="329">
        <v>1407</v>
      </c>
      <c r="F720" s="330">
        <v>41375</v>
      </c>
      <c r="G720" s="330"/>
      <c r="I720">
        <f>INDEX('T.19 factoren v1.4.0'!$A$1:$I$8977,MATCH($E720,'T.19 factoren v1.4.0'!$E:$E,0),5)</f>
        <v>1407</v>
      </c>
      <c r="J720" t="str">
        <f t="shared" si="11"/>
        <v>definitions.Add(new ParameterDefinition() { ID = 1407 , Code = "C2yprmfs", Description = "ethylpirimifos", CasNr = "23505-41-1", Group = "ChemischeStof" });</v>
      </c>
    </row>
    <row r="721" spans="1:10" x14ac:dyDescent="0.25">
      <c r="A721" s="329" t="s">
        <v>3735</v>
      </c>
      <c r="B721" s="329" t="s">
        <v>3736</v>
      </c>
      <c r="C721" s="329" t="s">
        <v>3737</v>
      </c>
      <c r="D721" s="329" t="s">
        <v>2028</v>
      </c>
      <c r="E721" s="329">
        <v>1408</v>
      </c>
      <c r="F721" s="330">
        <v>41375</v>
      </c>
      <c r="G721" s="330"/>
      <c r="I721">
        <f>INDEX('T.19 factoren v1.4.0'!$A$1:$I$8977,MATCH($E721,'T.19 factoren v1.4.0'!$E:$E,0),5)</f>
        <v>1408</v>
      </c>
      <c r="J721" t="str">
        <f t="shared" si="11"/>
        <v>definitions.Add(new ParameterDefinition() { ID = 1408 , Code = "C1yprmfs", Description = "methylpirimifos", CasNr = "29232-93-7", Group = "ChemischeStof" });</v>
      </c>
    </row>
    <row r="722" spans="1:10" x14ac:dyDescent="0.25">
      <c r="A722" s="329" t="s">
        <v>3738</v>
      </c>
      <c r="B722" s="329" t="s">
        <v>3739</v>
      </c>
      <c r="C722" s="329" t="s">
        <v>3740</v>
      </c>
      <c r="D722" s="329" t="s">
        <v>2028</v>
      </c>
      <c r="E722" s="329">
        <v>1410</v>
      </c>
      <c r="F722" s="330">
        <v>41375</v>
      </c>
      <c r="G722" s="330"/>
      <c r="I722">
        <f>INDEX('T.19 factoren v1.4.0'!$A$1:$I$8977,MATCH($E722,'T.19 factoren v1.4.0'!$E:$E,0),5)</f>
        <v>1410</v>
      </c>
      <c r="J722" t="str">
        <f t="shared" si="11"/>
        <v>definitions.Add(new ParameterDefinition() { ID = 1410 , Code = "Pt", Description = "platina", CasNr = "7440-06-4", Group = "ChemischeStof" });</v>
      </c>
    </row>
    <row r="723" spans="1:10" x14ac:dyDescent="0.25">
      <c r="A723" s="329" t="s">
        <v>3741</v>
      </c>
      <c r="B723" s="329" t="s">
        <v>3742</v>
      </c>
      <c r="C723" s="329" t="s">
        <v>3743</v>
      </c>
      <c r="D723" s="329" t="s">
        <v>2028</v>
      </c>
      <c r="E723" s="329">
        <v>1411</v>
      </c>
      <c r="F723" s="330">
        <v>41375</v>
      </c>
      <c r="G723" s="330"/>
      <c r="I723">
        <f>INDEX('T.19 factoren v1.4.0'!$A$1:$I$8977,MATCH($E723,'T.19 factoren v1.4.0'!$E:$E,0),5)</f>
        <v>1411</v>
      </c>
      <c r="J723" t="str">
        <f t="shared" si="11"/>
        <v>definitions.Add(new ParameterDefinition() { ID = 1411 , Code = "plifnt", Description = "plifenaat", CasNr = "21757-82-4", Group = "ChemischeStof" });</v>
      </c>
    </row>
    <row r="724" spans="1:10" x14ac:dyDescent="0.25">
      <c r="A724" s="329" t="s">
        <v>3744</v>
      </c>
      <c r="B724" s="329" t="s">
        <v>3745</v>
      </c>
      <c r="C724" s="329" t="s">
        <v>3746</v>
      </c>
      <c r="D724" s="329" t="s">
        <v>2028</v>
      </c>
      <c r="E724" s="329">
        <v>1414</v>
      </c>
      <c r="F724" s="330">
        <v>41375</v>
      </c>
      <c r="G724" s="330"/>
      <c r="I724">
        <f>INDEX('T.19 factoren v1.4.0'!$A$1:$I$8977,MATCH($E724,'T.19 factoren v1.4.0'!$E:$E,0),5)</f>
        <v>1414</v>
      </c>
      <c r="J724" t="str">
        <f t="shared" si="11"/>
        <v>definitions.Add(new ParameterDefinition() { ID = 1414 , Code = "Pr", Description = "praseodymium", CasNr = "7440-10-0", Group = "ChemischeStof" });</v>
      </c>
    </row>
    <row r="725" spans="1:10" x14ac:dyDescent="0.25">
      <c r="A725" s="329" t="s">
        <v>3747</v>
      </c>
      <c r="B725" s="329" t="s">
        <v>3748</v>
      </c>
      <c r="C725" s="329" t="s">
        <v>3749</v>
      </c>
      <c r="D725" s="329" t="s">
        <v>2028</v>
      </c>
      <c r="E725" s="329">
        <v>1416</v>
      </c>
      <c r="F725" s="330">
        <v>41375</v>
      </c>
      <c r="G725" s="330"/>
      <c r="I725">
        <f>INDEX('T.19 factoren v1.4.0'!$A$1:$I$8977,MATCH($E725,'T.19 factoren v1.4.0'!$E:$E,0),5)</f>
        <v>1416</v>
      </c>
      <c r="J725" t="str">
        <f t="shared" si="11"/>
        <v>definitions.Add(new ParameterDefinition() { ID = 1416 , Code = "proClaz", Description = "prochloraz", CasNr = "67747-09-5", Group = "ChemischeStof" });</v>
      </c>
    </row>
    <row r="726" spans="1:10" x14ac:dyDescent="0.25">
      <c r="A726" s="329" t="s">
        <v>3750</v>
      </c>
      <c r="B726" s="329" t="s">
        <v>3751</v>
      </c>
      <c r="C726" s="329" t="s">
        <v>3752</v>
      </c>
      <c r="D726" s="329" t="s">
        <v>2028</v>
      </c>
      <c r="E726" s="329">
        <v>1417</v>
      </c>
      <c r="F726" s="330">
        <v>41375</v>
      </c>
      <c r="G726" s="330"/>
      <c r="I726">
        <f>INDEX('T.19 factoren v1.4.0'!$A$1:$I$8977,MATCH($E726,'T.19 factoren v1.4.0'!$E:$E,0),5)</f>
        <v>1417</v>
      </c>
      <c r="J726" t="str">
        <f t="shared" si="11"/>
        <v>definitions.Add(new ParameterDefinition() { ID = 1417 , Code = "procmdn", Description = "procymidon", CasNr = "32809-16-8", Group = "ChemischeStof" });</v>
      </c>
    </row>
    <row r="727" spans="1:10" x14ac:dyDescent="0.25">
      <c r="A727" s="329" t="s">
        <v>3753</v>
      </c>
      <c r="B727" s="329" t="s">
        <v>3754</v>
      </c>
      <c r="C727" s="329" t="s">
        <v>3755</v>
      </c>
      <c r="D727" s="329" t="s">
        <v>2028</v>
      </c>
      <c r="E727" s="329">
        <v>1418</v>
      </c>
      <c r="F727" s="330">
        <v>41375</v>
      </c>
      <c r="G727" s="330"/>
      <c r="I727">
        <f>INDEX('T.19 factoren v1.4.0'!$A$1:$I$8977,MATCH($E727,'T.19 factoren v1.4.0'!$E:$E,0),5)</f>
        <v>1418</v>
      </c>
      <c r="J727" t="str">
        <f t="shared" si="11"/>
        <v>definitions.Add(new ParameterDefinition() { ID = 1418 , Code = "profm", Description = "profam", CasNr = "122-42-9", Group = "ChemischeStof" });</v>
      </c>
    </row>
    <row r="728" spans="1:10" x14ac:dyDescent="0.25">
      <c r="A728" s="329" t="s">
        <v>3756</v>
      </c>
      <c r="B728" s="329" t="s">
        <v>3757</v>
      </c>
      <c r="C728" s="329" t="s">
        <v>3758</v>
      </c>
      <c r="D728" s="329" t="s">
        <v>2028</v>
      </c>
      <c r="E728" s="329">
        <v>1419</v>
      </c>
      <c r="F728" s="330">
        <v>41375</v>
      </c>
      <c r="G728" s="330"/>
      <c r="I728">
        <f>INDEX('T.19 factoren v1.4.0'!$A$1:$I$8977,MATCH($E728,'T.19 factoren v1.4.0'!$E:$E,0),5)</f>
        <v>1419</v>
      </c>
      <c r="J728" t="str">
        <f t="shared" si="11"/>
        <v>definitions.Add(new ParameterDefinition() { ID = 1419 , Code = "profnfs", Description = "profenofos", CasNr = "41198-08-7", Group = "ChemischeStof" });</v>
      </c>
    </row>
    <row r="729" spans="1:10" x14ac:dyDescent="0.25">
      <c r="A729" s="329" t="s">
        <v>3759</v>
      </c>
      <c r="B729" s="329" t="s">
        <v>3760</v>
      </c>
      <c r="C729" s="329" t="s">
        <v>3761</v>
      </c>
      <c r="D729" s="329" t="s">
        <v>2028</v>
      </c>
      <c r="E729" s="329">
        <v>1421</v>
      </c>
      <c r="F729" s="330">
        <v>41375</v>
      </c>
      <c r="G729" s="330"/>
      <c r="I729">
        <f>INDEX('T.19 factoren v1.4.0'!$A$1:$I$8977,MATCH($E729,'T.19 factoren v1.4.0'!$E:$E,0),5)</f>
        <v>1421</v>
      </c>
      <c r="J729" t="str">
        <f t="shared" si="11"/>
        <v>definitions.Add(new ParameterDefinition() { ID = 1421 , Code = "promtne", Description = "prometryne", CasNr = "7287-19-6", Group = "ChemischeStof" });</v>
      </c>
    </row>
    <row r="730" spans="1:10" x14ac:dyDescent="0.25">
      <c r="A730" s="329" t="s">
        <v>403</v>
      </c>
      <c r="B730" s="329" t="s">
        <v>3762</v>
      </c>
      <c r="C730" s="329" t="s">
        <v>3763</v>
      </c>
      <c r="D730" s="329" t="s">
        <v>2028</v>
      </c>
      <c r="E730" s="329">
        <v>1422</v>
      </c>
      <c r="F730" s="330">
        <v>41375</v>
      </c>
      <c r="G730" s="330"/>
      <c r="I730">
        <f>INDEX('T.19 factoren v1.4.0'!$A$1:$I$8977,MATCH($E730,'T.19 factoren v1.4.0'!$E:$E,0),5)</f>
        <v>1422</v>
      </c>
      <c r="J730" t="str">
        <f t="shared" si="11"/>
        <v>definitions.Add(new ParameterDefinition() { ID = 1422 , Code = "propCl", Description = "propachloor", CasNr = "1918-16-7", Group = "ChemischeStof" });</v>
      </c>
    </row>
    <row r="731" spans="1:10" x14ac:dyDescent="0.25">
      <c r="A731" s="329" t="s">
        <v>3764</v>
      </c>
      <c r="B731" s="329" t="s">
        <v>3765</v>
      </c>
      <c r="C731" s="329" t="s">
        <v>3766</v>
      </c>
      <c r="D731" s="329" t="s">
        <v>2028</v>
      </c>
      <c r="E731" s="329">
        <v>1424</v>
      </c>
      <c r="F731" s="330">
        <v>41375</v>
      </c>
      <c r="G731" s="330"/>
      <c r="I731">
        <f>INDEX('T.19 factoren v1.4.0'!$A$1:$I$8977,MATCH($E731,'T.19 factoren v1.4.0'!$E:$E,0),5)</f>
        <v>1424</v>
      </c>
      <c r="J731" t="str">
        <f t="shared" si="11"/>
        <v>definitions.Add(new ParameterDefinition() { ID = 1424 , Code = "propmcb", Description = "propamocarb", CasNr = "24579-73-5", Group = "ChemischeStof" });</v>
      </c>
    </row>
    <row r="732" spans="1:10" x14ac:dyDescent="0.25">
      <c r="A732" s="329" t="s">
        <v>404</v>
      </c>
      <c r="B732" s="329" t="s">
        <v>3767</v>
      </c>
      <c r="C732" s="329" t="s">
        <v>3768</v>
      </c>
      <c r="D732" s="329" t="s">
        <v>2028</v>
      </c>
      <c r="E732" s="329">
        <v>1427</v>
      </c>
      <c r="F732" s="330">
        <v>41375</v>
      </c>
      <c r="G732" s="330"/>
      <c r="I732">
        <f>INDEX('T.19 factoren v1.4.0'!$A$1:$I$8977,MATCH($E732,'T.19 factoren v1.4.0'!$E:$E,0),5)</f>
        <v>1427</v>
      </c>
      <c r="J732" t="str">
        <f t="shared" si="11"/>
        <v>definitions.Add(new ParameterDefinition() { ID = 1427 , Code = "propzne", Description = "propazine", CasNr = "139-40-2", Group = "ChemischeStof" });</v>
      </c>
    </row>
    <row r="733" spans="1:10" x14ac:dyDescent="0.25">
      <c r="A733" s="329" t="s">
        <v>3769</v>
      </c>
      <c r="B733" s="329" t="s">
        <v>3770</v>
      </c>
      <c r="C733" s="329" t="s">
        <v>3771</v>
      </c>
      <c r="D733" s="329" t="s">
        <v>2028</v>
      </c>
      <c r="E733" s="329">
        <v>1428</v>
      </c>
      <c r="F733" s="330">
        <v>41375</v>
      </c>
      <c r="G733" s="330"/>
      <c r="I733">
        <f>INDEX('T.19 factoren v1.4.0'!$A$1:$I$8977,MATCH($E733,'T.19 factoren v1.4.0'!$E:$E,0),5)</f>
        <v>1428</v>
      </c>
      <c r="J733" t="str">
        <f t="shared" si="11"/>
        <v>definitions.Add(new ParameterDefinition() { ID = 1428 , Code = "proptfs", Description = "propetamfos", CasNr = "31218-83-4", Group = "ChemischeStof" });</v>
      </c>
    </row>
    <row r="734" spans="1:10" x14ac:dyDescent="0.25">
      <c r="A734" s="329" t="s">
        <v>3772</v>
      </c>
      <c r="B734" s="329" t="s">
        <v>3773</v>
      </c>
      <c r="C734" s="329" t="s">
        <v>3774</v>
      </c>
      <c r="D734" s="329" t="s">
        <v>2028</v>
      </c>
      <c r="E734" s="329">
        <v>1429</v>
      </c>
      <c r="F734" s="330">
        <v>41375</v>
      </c>
      <c r="G734" s="330"/>
      <c r="I734">
        <f>INDEX('T.19 factoren v1.4.0'!$A$1:$I$8977,MATCH($E734,'T.19 factoren v1.4.0'!$E:$E,0),5)</f>
        <v>1429</v>
      </c>
      <c r="J734" t="str">
        <f t="shared" si="11"/>
        <v>definitions.Add(new ParameterDefinition() { ID = 1429 , Code = "propcnzl", Description = "propiconazol (som cis- en trans-)", CasNr = "60207-90-1", Group = "ChemischeStof" });</v>
      </c>
    </row>
    <row r="735" spans="1:10" x14ac:dyDescent="0.25">
      <c r="A735" s="329" t="s">
        <v>3775</v>
      </c>
      <c r="B735" s="329" t="s">
        <v>3776</v>
      </c>
      <c r="C735" s="329" t="s">
        <v>3777</v>
      </c>
      <c r="D735" s="329" t="s">
        <v>2028</v>
      </c>
      <c r="E735" s="329">
        <v>1431</v>
      </c>
      <c r="F735" s="330">
        <v>41375</v>
      </c>
      <c r="G735" s="330"/>
      <c r="I735">
        <f>INDEX('T.19 factoren v1.4.0'!$A$1:$I$8977,MATCH($E735,'T.19 factoren v1.4.0'!$E:$E,0),5)</f>
        <v>1431</v>
      </c>
      <c r="J735" t="str">
        <f t="shared" si="11"/>
        <v>definitions.Add(new ParameterDefinition() { ID = 1431 , Code = "propozr", Description = "propionzuur", CasNr = "79-09-4", Group = "ChemischeStof" });</v>
      </c>
    </row>
    <row r="736" spans="1:10" x14ac:dyDescent="0.25">
      <c r="A736" s="329" t="s">
        <v>406</v>
      </c>
      <c r="B736" s="329" t="s">
        <v>3778</v>
      </c>
      <c r="C736" s="329" t="s">
        <v>3779</v>
      </c>
      <c r="D736" s="329" t="s">
        <v>2028</v>
      </c>
      <c r="E736" s="329">
        <v>1432</v>
      </c>
      <c r="F736" s="330">
        <v>41375</v>
      </c>
      <c r="G736" s="330"/>
      <c r="I736">
        <f>INDEX('T.19 factoren v1.4.0'!$A$1:$I$8977,MATCH($E736,'T.19 factoren v1.4.0'!$E:$E,0),5)</f>
        <v>1432</v>
      </c>
      <c r="J736" t="str">
        <f t="shared" si="11"/>
        <v>definitions.Add(new ParameterDefinition() { ID = 1432 , Code = "propxr", Description = "propoxur", CasNr = "114-26-1", Group = "ChemischeStof" });</v>
      </c>
    </row>
    <row r="737" spans="1:10" x14ac:dyDescent="0.25">
      <c r="A737" s="329" t="s">
        <v>3780</v>
      </c>
      <c r="B737" s="329" t="s">
        <v>3781</v>
      </c>
      <c r="C737" s="329" t="s">
        <v>3782</v>
      </c>
      <c r="D737" s="329" t="s">
        <v>2028</v>
      </c>
      <c r="E737" s="329">
        <v>1433</v>
      </c>
      <c r="F737" s="330">
        <v>41375</v>
      </c>
      <c r="G737" s="330"/>
      <c r="I737">
        <f>INDEX('T.19 factoren v1.4.0'!$A$1:$I$8977,MATCH($E737,'T.19 factoren v1.4.0'!$E:$E,0),5)</f>
        <v>1433</v>
      </c>
      <c r="J737" t="str">
        <f t="shared" si="11"/>
        <v>definitions.Add(new ParameterDefinition() { ID = 1433 , Code = "C3yactt", Description = "propylacetaat", CasNr = "109-60-4", Group = "ChemischeStof" });</v>
      </c>
    </row>
    <row r="738" spans="1:10" x14ac:dyDescent="0.25">
      <c r="A738" s="329" t="s">
        <v>407</v>
      </c>
      <c r="B738" s="329" t="s">
        <v>1630</v>
      </c>
      <c r="C738" s="329" t="s">
        <v>3783</v>
      </c>
      <c r="D738" s="329" t="s">
        <v>2028</v>
      </c>
      <c r="E738" s="329">
        <v>1434</v>
      </c>
      <c r="F738" s="330">
        <v>41375</v>
      </c>
      <c r="G738" s="330"/>
      <c r="I738">
        <f>INDEX('T.19 factoren v1.4.0'!$A$1:$I$8977,MATCH($E738,'T.19 factoren v1.4.0'!$E:$E,0),5)</f>
        <v>1434</v>
      </c>
      <c r="J738" t="str">
        <f t="shared" si="11"/>
        <v>definitions.Add(new ParameterDefinition() { ID = 1434 , Code = "1C3yBen", Description = "1-propylbenzeen", CasNr = "103-65-1", Group = "ChemischeStof" });</v>
      </c>
    </row>
    <row r="739" spans="1:10" x14ac:dyDescent="0.25">
      <c r="A739" s="329" t="s">
        <v>3784</v>
      </c>
      <c r="B739" s="329" t="s">
        <v>3785</v>
      </c>
      <c r="C739" s="329" t="s">
        <v>3786</v>
      </c>
      <c r="D739" s="329" t="s">
        <v>2028</v>
      </c>
      <c r="E739" s="329">
        <v>1435</v>
      </c>
      <c r="F739" s="330">
        <v>41375</v>
      </c>
      <c r="G739" s="330"/>
      <c r="I739">
        <f>INDEX('T.19 factoren v1.4.0'!$A$1:$I$8977,MATCH($E739,'T.19 factoren v1.4.0'!$E:$E,0),5)</f>
        <v>1435</v>
      </c>
      <c r="J739" t="str">
        <f t="shared" si="11"/>
        <v>definitions.Add(new ParameterDefinition() { ID = 1435 , Code = "12C3yegcl", Description = "1,2-propyleenglycol", CasNr = "57-55-6", Group = "ChemischeStof" });</v>
      </c>
    </row>
    <row r="740" spans="1:10" x14ac:dyDescent="0.25">
      <c r="A740" s="329" t="s">
        <v>3787</v>
      </c>
      <c r="B740" s="329" t="s">
        <v>3788</v>
      </c>
      <c r="C740" s="329" t="s">
        <v>3789</v>
      </c>
      <c r="D740" s="329" t="s">
        <v>2028</v>
      </c>
      <c r="E740" s="329">
        <v>1436</v>
      </c>
      <c r="F740" s="330">
        <v>41375</v>
      </c>
      <c r="G740" s="330"/>
      <c r="I740">
        <f>INDEX('T.19 factoren v1.4.0'!$A$1:$I$8977,MATCH($E740,'T.19 factoren v1.4.0'!$E:$E,0),5)</f>
        <v>1436</v>
      </c>
      <c r="J740" t="str">
        <f t="shared" si="11"/>
        <v>definitions.Add(new ParameterDefinition() { ID = 1436 , Code = "C3yeO", Description = "propyleenoxide", CasNr = "75-56-9", Group = "ChemischeStof" });</v>
      </c>
    </row>
    <row r="741" spans="1:10" x14ac:dyDescent="0.25">
      <c r="A741" s="329" t="s">
        <v>3790</v>
      </c>
      <c r="B741" s="329" t="s">
        <v>3791</v>
      </c>
      <c r="C741" s="329" t="s">
        <v>3792</v>
      </c>
      <c r="D741" s="329" t="s">
        <v>2028</v>
      </c>
      <c r="E741" s="329">
        <v>1438</v>
      </c>
      <c r="F741" s="330">
        <v>41375</v>
      </c>
      <c r="G741" s="330"/>
      <c r="I741">
        <f>INDEX('T.19 factoren v1.4.0'!$A$1:$I$8977,MATCH($E741,'T.19 factoren v1.4.0'!$E:$E,0),5)</f>
        <v>1438</v>
      </c>
      <c r="J741" t="str">
        <f t="shared" si="11"/>
        <v>definitions.Add(new ParameterDefinition() { ID = 1438 , Code = "propAd", Description = "propyzamide", CasNr = "23950-58-5", Group = "ChemischeStof" });</v>
      </c>
    </row>
    <row r="742" spans="1:10" x14ac:dyDescent="0.25">
      <c r="A742" s="329" t="s">
        <v>3793</v>
      </c>
      <c r="B742" s="329" t="s">
        <v>3794</v>
      </c>
      <c r="C742" s="329" t="s">
        <v>1315</v>
      </c>
      <c r="D742" s="329" t="s">
        <v>3795</v>
      </c>
      <c r="E742" s="329">
        <v>1440</v>
      </c>
      <c r="F742" s="330">
        <v>41375</v>
      </c>
      <c r="G742" s="330"/>
      <c r="I742" t="e">
        <f>INDEX('T.19 factoren v1.3.0'!$A$1:$I$8977,MATCH($E742,'T.19 factoren v1.3.0'!$E:$E,0),5)</f>
        <v>#N/A</v>
      </c>
      <c r="J742" t="str">
        <f t="shared" si="11"/>
        <v>definitions.Add(new ParameterDefinition() { ID = 1440 , Code = "PSDNMS", Description = "Pseudomonas", CasNr = "NVT", Group = "Microbiologie" });</v>
      </c>
    </row>
    <row r="743" spans="1:10" x14ac:dyDescent="0.25">
      <c r="A743" s="329" t="s">
        <v>408</v>
      </c>
      <c r="B743" s="329" t="s">
        <v>3796</v>
      </c>
      <c r="C743" s="329" t="s">
        <v>3797</v>
      </c>
      <c r="D743" s="329" t="s">
        <v>2028</v>
      </c>
      <c r="E743" s="329">
        <v>1444</v>
      </c>
      <c r="F743" s="330">
        <v>41375</v>
      </c>
      <c r="G743" s="330"/>
      <c r="I743">
        <f>INDEX('T.19 factoren v1.4.0'!$A$1:$I$8977,MATCH($E743,'T.19 factoren v1.4.0'!$E:$E,0),5)</f>
        <v>1444</v>
      </c>
      <c r="J743" t="str">
        <f t="shared" si="11"/>
        <v>definitions.Add(new ParameterDefinition() { ID = 1444 , Code = "pyrazfs", Description = "pyrazofos", CasNr = "13457-18-6", Group = "ChemischeStof" });</v>
      </c>
    </row>
    <row r="744" spans="1:10" x14ac:dyDescent="0.25">
      <c r="A744" s="329" t="s">
        <v>409</v>
      </c>
      <c r="B744" s="329" t="s">
        <v>3798</v>
      </c>
      <c r="C744" s="329" t="s">
        <v>3799</v>
      </c>
      <c r="D744" s="329" t="s">
        <v>2028</v>
      </c>
      <c r="E744" s="329">
        <v>1445</v>
      </c>
      <c r="F744" s="330">
        <v>41375</v>
      </c>
      <c r="G744" s="330"/>
      <c r="I744">
        <f>INDEX('T.19 factoren v1.4.0'!$A$1:$I$8977,MATCH($E744,'T.19 factoren v1.4.0'!$E:$E,0),5)</f>
        <v>1445</v>
      </c>
      <c r="J744" t="str">
        <f t="shared" si="11"/>
        <v>definitions.Add(new ParameterDefinition() { ID = 1445 , Code = "Pyr", Description = "pyreen", CasNr = "129-00-0", Group = "ChemischeStof" });</v>
      </c>
    </row>
    <row r="745" spans="1:10" x14ac:dyDescent="0.25">
      <c r="A745" s="329" t="s">
        <v>3800</v>
      </c>
      <c r="B745" s="329" t="s">
        <v>3801</v>
      </c>
      <c r="C745" s="329" t="s">
        <v>3802</v>
      </c>
      <c r="D745" s="329" t="s">
        <v>2028</v>
      </c>
      <c r="E745" s="329">
        <v>1450</v>
      </c>
      <c r="F745" s="330">
        <v>41375</v>
      </c>
      <c r="G745" s="330"/>
      <c r="I745">
        <f>INDEX('T.19 factoren v1.4.0'!$A$1:$I$8977,MATCH($E745,'T.19 factoren v1.4.0'!$E:$E,0),5)</f>
        <v>1450</v>
      </c>
      <c r="J745" t="str">
        <f t="shared" si="11"/>
        <v>definitions.Add(new ParameterDefinition() { ID = 1450 , Code = "pyrdbn", Description = "pyridaben", CasNr = "96489-71-3", Group = "ChemischeStof" });</v>
      </c>
    </row>
    <row r="746" spans="1:10" x14ac:dyDescent="0.25">
      <c r="A746" s="329" t="s">
        <v>410</v>
      </c>
      <c r="B746" s="329" t="s">
        <v>3803</v>
      </c>
      <c r="C746" s="329" t="s">
        <v>3804</v>
      </c>
      <c r="D746" s="329" t="s">
        <v>2028</v>
      </c>
      <c r="E746" s="329">
        <v>1451</v>
      </c>
      <c r="F746" s="330">
        <v>41375</v>
      </c>
      <c r="G746" s="330"/>
      <c r="I746">
        <f>INDEX('T.19 factoren v1.4.0'!$A$1:$I$8977,MATCH($E746,'T.19 factoren v1.4.0'!$E:$E,0),5)</f>
        <v>1451</v>
      </c>
      <c r="J746" t="str">
        <f t="shared" si="11"/>
        <v>definitions.Add(new ParameterDefinition() { ID = 1451 , Code = "pyrdne", Description = "pyridine", CasNr = "110-86-1", Group = "ChemischeStof" });</v>
      </c>
    </row>
    <row r="747" spans="1:10" x14ac:dyDescent="0.25">
      <c r="A747" s="329" t="s">
        <v>411</v>
      </c>
      <c r="B747" s="329" t="s">
        <v>3805</v>
      </c>
      <c r="C747" s="329" t="s">
        <v>3806</v>
      </c>
      <c r="D747" s="329" t="s">
        <v>2028</v>
      </c>
      <c r="E747" s="329">
        <v>1455</v>
      </c>
      <c r="F747" s="330">
        <v>41375</v>
      </c>
      <c r="G747" s="330"/>
      <c r="I747">
        <f>INDEX('T.19 factoren v1.4.0'!$A$1:$I$8977,MATCH($E747,'T.19 factoren v1.4.0'!$E:$E,0),5)</f>
        <v>1455</v>
      </c>
      <c r="J747" t="str">
        <f t="shared" si="11"/>
        <v>definitions.Add(new ParameterDefinition() { ID = 1455 , Code = "PeClNO2Ben", Description = "pentachloornitrobenzeen (quintozeen)", CasNr = "82-68-8", Group = "ChemischeStof" });</v>
      </c>
    </row>
    <row r="748" spans="1:10" x14ac:dyDescent="0.25">
      <c r="A748" s="329" t="s">
        <v>3807</v>
      </c>
      <c r="B748" s="329" t="s">
        <v>3808</v>
      </c>
      <c r="C748" s="329" t="s">
        <v>1315</v>
      </c>
      <c r="D748" s="329" t="s">
        <v>23</v>
      </c>
      <c r="E748" s="329">
        <v>1456</v>
      </c>
      <c r="F748" s="330">
        <v>41375</v>
      </c>
      <c r="G748" s="330"/>
      <c r="I748" t="e">
        <f>INDEX('T.19 factoren v1.3.0'!$A$1:$I$8977,MATCH($E748,'T.19 factoren v1.3.0'!$E:$E,0),5)</f>
        <v>#N/A</v>
      </c>
      <c r="J748" t="str">
        <f t="shared" si="11"/>
        <v>definitions.Add(new ParameterDefinition() { ID = 1456 , Code = "REDPTTAL", Description = "Redoxpotentiaal", CasNr = "NVT", Group = "Grootheid" });</v>
      </c>
    </row>
    <row r="749" spans="1:10" x14ac:dyDescent="0.25">
      <c r="A749" s="329" t="s">
        <v>3809</v>
      </c>
      <c r="B749" s="329" t="s">
        <v>3810</v>
      </c>
      <c r="C749" s="329" t="s">
        <v>3811</v>
      </c>
      <c r="D749" s="329" t="s">
        <v>2028</v>
      </c>
      <c r="E749" s="329">
        <v>1459</v>
      </c>
      <c r="F749" s="330">
        <v>41375</v>
      </c>
      <c r="G749" s="330"/>
      <c r="I749">
        <f>INDEX('T.19 factoren v1.4.0'!$A$1:$I$8977,MATCH($E749,'T.19 factoren v1.4.0'!$E:$E,0),5)</f>
        <v>1459</v>
      </c>
      <c r="J749" t="str">
        <f t="shared" si="11"/>
        <v>definitions.Add(new ParameterDefinition() { ID = 1459 , Code = "resmtn", Description = "resmethrin", CasNr = "10453-86-8", Group = "ChemischeStof" });</v>
      </c>
    </row>
    <row r="750" spans="1:10" x14ac:dyDescent="0.25">
      <c r="A750" s="329" t="s">
        <v>412</v>
      </c>
      <c r="B750" s="329" t="s">
        <v>3812</v>
      </c>
      <c r="C750" s="329" t="s">
        <v>3813</v>
      </c>
      <c r="D750" s="329" t="s">
        <v>2028</v>
      </c>
      <c r="E750" s="329">
        <v>1460</v>
      </c>
      <c r="F750" s="330">
        <v>41375</v>
      </c>
      <c r="G750" s="330"/>
      <c r="I750">
        <f>INDEX('T.19 factoren v1.4.0'!$A$1:$I$8977,MATCH($E750,'T.19 factoren v1.4.0'!$E:$E,0),5)</f>
        <v>1460</v>
      </c>
      <c r="J750" t="str">
        <f t="shared" si="11"/>
        <v>definitions.Add(new ParameterDefinition() { ID = 1460 , Code = "13DHOxBen", Description = "1,3-dihydroxybenzeen", CasNr = "108-46-3", Group = "ChemischeStof" });</v>
      </c>
    </row>
    <row r="751" spans="1:10" x14ac:dyDescent="0.25">
      <c r="A751" s="329" t="s">
        <v>3814</v>
      </c>
      <c r="B751" s="329" t="s">
        <v>3815</v>
      </c>
      <c r="C751" s="329" t="s">
        <v>3816</v>
      </c>
      <c r="D751" s="329" t="s">
        <v>2028</v>
      </c>
      <c r="E751" s="329">
        <v>1461</v>
      </c>
      <c r="F751" s="330">
        <v>41375</v>
      </c>
      <c r="G751" s="330"/>
      <c r="I751">
        <f>INDEX('T.19 factoren v1.4.0'!$A$1:$I$8977,MATCH($E751,'T.19 factoren v1.4.0'!$E:$E,0),5)</f>
        <v>1461</v>
      </c>
      <c r="J751" t="str">
        <f t="shared" si="11"/>
        <v>definitions.Add(new ParameterDefinition() { ID = 1461 , Code = "Rh", Description = "rhodium", CasNr = "7440-16-6", Group = "ChemischeStof" });</v>
      </c>
    </row>
    <row r="752" spans="1:10" x14ac:dyDescent="0.25">
      <c r="A752" s="329" t="s">
        <v>3817</v>
      </c>
      <c r="B752" s="329" t="s">
        <v>3818</v>
      </c>
      <c r="C752" s="329" t="s">
        <v>1315</v>
      </c>
      <c r="D752" s="329" t="s">
        <v>3096</v>
      </c>
      <c r="E752" s="329">
        <v>1464</v>
      </c>
      <c r="F752" s="330">
        <v>41375</v>
      </c>
      <c r="G752" s="330"/>
      <c r="I752" t="e">
        <f>INDEX('T.19 factoren v1.3.0'!$A$1:$I$8977,MATCH($E752,'T.19 factoren v1.3.0'!$E:$E,0),5)</f>
        <v>#N/A</v>
      </c>
      <c r="J752" t="str">
        <f t="shared" si="11"/>
        <v>definitions.Add(new ParameterDefinition() { ID = 1464 , Code = "SALMNLA", Description = "Salmonella", CasNr = "NVT", Group = "Object" });</v>
      </c>
    </row>
    <row r="753" spans="1:10" x14ac:dyDescent="0.25">
      <c r="A753" s="329" t="s">
        <v>3819</v>
      </c>
      <c r="B753" s="329" t="s">
        <v>3820</v>
      </c>
      <c r="C753" s="329" t="s">
        <v>3821</v>
      </c>
      <c r="D753" s="329" t="s">
        <v>2028</v>
      </c>
      <c r="E753" s="329">
        <v>1466</v>
      </c>
      <c r="F753" s="330">
        <v>41375</v>
      </c>
      <c r="G753" s="330"/>
      <c r="I753">
        <f>INDEX('T.19 factoren v1.4.0'!$A$1:$I$8977,MATCH($E753,'T.19 factoren v1.4.0'!$E:$E,0),5)</f>
        <v>1466</v>
      </c>
      <c r="J753" t="str">
        <f t="shared" si="11"/>
        <v>definitions.Add(new ParameterDefinition() { ID = 1466 , Code = "Sm", Description = "samarium", CasNr = "7440-19-9", Group = "ChemischeStof" });</v>
      </c>
    </row>
    <row r="754" spans="1:10" x14ac:dyDescent="0.25">
      <c r="A754" s="329" t="s">
        <v>3822</v>
      </c>
      <c r="B754" s="329" t="s">
        <v>3823</v>
      </c>
      <c r="C754" s="329" t="s">
        <v>3824</v>
      </c>
      <c r="D754" s="329" t="s">
        <v>2028</v>
      </c>
      <c r="E754" s="329">
        <v>1469</v>
      </c>
      <c r="F754" s="330">
        <v>41375</v>
      </c>
      <c r="G754" s="330"/>
      <c r="I754">
        <f>INDEX('T.19 factoren v1.4.0'!$A$1:$I$8977,MATCH($E754,'T.19 factoren v1.4.0'!$E:$E,0),5)</f>
        <v>1469</v>
      </c>
      <c r="J754" t="str">
        <f t="shared" si="11"/>
        <v>definitions.Add(new ParameterDefinition() { ID = 1469 , Code = "Sc", Description = "scandium", CasNr = "7440-20-2", Group = "ChemischeStof" });</v>
      </c>
    </row>
    <row r="755" spans="1:10" x14ac:dyDescent="0.25">
      <c r="A755" s="329" t="s">
        <v>3825</v>
      </c>
      <c r="B755" s="329" t="s">
        <v>3826</v>
      </c>
      <c r="C755" s="329" t="s">
        <v>1315</v>
      </c>
      <c r="D755" s="329" t="s">
        <v>3795</v>
      </c>
      <c r="E755" s="329">
        <v>1470</v>
      </c>
      <c r="F755" s="330">
        <v>41375</v>
      </c>
      <c r="G755" s="330"/>
      <c r="I755" t="e">
        <f>INDEX('T.19 factoren v1.3.0'!$A$1:$I$8977,MATCH($E755,'T.19 factoren v1.3.0'!$E:$E,0),5)</f>
        <v>#N/A</v>
      </c>
      <c r="J755" t="str">
        <f t="shared" si="11"/>
        <v>definitions.Add(new ParameterDefinition() { ID = 1470 , Code = "SCHMS", Description = "Schimmels", CasNr = "NVT", Group = "Microbiologie" });</v>
      </c>
    </row>
    <row r="756" spans="1:10" x14ac:dyDescent="0.25">
      <c r="A756" s="329" t="s">
        <v>3827</v>
      </c>
      <c r="B756" s="329" t="s">
        <v>3828</v>
      </c>
      <c r="C756" s="329" t="s">
        <v>3829</v>
      </c>
      <c r="D756" s="329" t="s">
        <v>2028</v>
      </c>
      <c r="E756" s="329">
        <v>1473</v>
      </c>
      <c r="F756" s="330">
        <v>41375</v>
      </c>
      <c r="G756" s="330"/>
      <c r="I756">
        <f>INDEX('T.19 factoren v1.4.0'!$A$1:$I$8977,MATCH($E756,'T.19 factoren v1.4.0'!$E:$E,0),5)</f>
        <v>1473</v>
      </c>
      <c r="J756" t="str">
        <f t="shared" si="11"/>
        <v>definitions.Add(new ParameterDefinition() { ID = 1473 , Code = "seC4yazne", Description = "sebutylazine", CasNr = "7286-69-3", Group = "ChemischeStof" });</v>
      </c>
    </row>
    <row r="757" spans="1:10" x14ac:dyDescent="0.25">
      <c r="A757" s="329" t="s">
        <v>3830</v>
      </c>
      <c r="B757" s="329" t="s">
        <v>3831</v>
      </c>
      <c r="C757" s="329" t="s">
        <v>3832</v>
      </c>
      <c r="D757" s="329" t="s">
        <v>2028</v>
      </c>
      <c r="E757" s="329">
        <v>1474</v>
      </c>
      <c r="F757" s="330">
        <v>41375</v>
      </c>
      <c r="G757" s="330"/>
      <c r="I757">
        <f>INDEX('T.19 factoren v1.4.0'!$A$1:$I$8977,MATCH($E757,'T.19 factoren v1.4.0'!$E:$E,0),5)</f>
        <v>1474</v>
      </c>
      <c r="J757" t="str">
        <f t="shared" si="11"/>
        <v>definitions.Add(new ParameterDefinition() { ID = 1474 , Code = "secC4yBen", Description = "secundair-butylbenzeen", CasNr = "135-98-8", Group = "ChemischeStof" });</v>
      </c>
    </row>
    <row r="758" spans="1:10" x14ac:dyDescent="0.25">
      <c r="A758" s="329" t="s">
        <v>413</v>
      </c>
      <c r="B758" s="329" t="s">
        <v>3833</v>
      </c>
      <c r="C758" s="329" t="s">
        <v>3834</v>
      </c>
      <c r="D758" s="329" t="s">
        <v>2028</v>
      </c>
      <c r="E758" s="329">
        <v>1476</v>
      </c>
      <c r="F758" s="330">
        <v>41375</v>
      </c>
      <c r="G758" s="330"/>
      <c r="I758">
        <f>INDEX('T.19 factoren v1.4.0'!$A$1:$I$8977,MATCH($E758,'T.19 factoren v1.4.0'!$E:$E,0),5)</f>
        <v>1476</v>
      </c>
      <c r="J758" t="str">
        <f t="shared" si="11"/>
        <v>definitions.Add(new ParameterDefinition() { ID = 1476 , Code = "Se", Description = "seleen", CasNr = "7782-49-2", Group = "ChemischeStof" });</v>
      </c>
    </row>
    <row r="759" spans="1:10" x14ac:dyDescent="0.25">
      <c r="A759" s="329" t="s">
        <v>3835</v>
      </c>
      <c r="B759" s="329" t="s">
        <v>3836</v>
      </c>
      <c r="C759" s="329" t="s">
        <v>3837</v>
      </c>
      <c r="D759" s="329" t="s">
        <v>2028</v>
      </c>
      <c r="E759" s="329">
        <v>1479</v>
      </c>
      <c r="F759" s="330">
        <v>41375</v>
      </c>
      <c r="G759" s="330"/>
      <c r="I759">
        <f>INDEX('T.19 factoren v1.4.0'!$A$1:$I$8977,MATCH($E759,'T.19 factoren v1.4.0'!$E:$E,0),5)</f>
        <v>1479</v>
      </c>
      <c r="J759" t="str">
        <f t="shared" si="11"/>
        <v>definitions.Add(new ParameterDefinition() { ID = 1479 , Code = "Si", Description = "silicium", CasNr = "7440-21-3", Group = "ChemischeStof" });</v>
      </c>
    </row>
    <row r="760" spans="1:10" x14ac:dyDescent="0.25">
      <c r="A760" s="329" t="s">
        <v>414</v>
      </c>
      <c r="B760" s="329" t="s">
        <v>3838</v>
      </c>
      <c r="C760" s="329" t="s">
        <v>3839</v>
      </c>
      <c r="D760" s="329" t="s">
        <v>2028</v>
      </c>
      <c r="E760" s="329">
        <v>1480</v>
      </c>
      <c r="F760" s="330">
        <v>41375</v>
      </c>
      <c r="G760" s="330"/>
      <c r="I760">
        <f>INDEX('T.19 factoren v1.4.0'!$A$1:$I$8977,MATCH($E760,'T.19 factoren v1.4.0'!$E:$E,0),5)</f>
        <v>1480</v>
      </c>
      <c r="J760" t="str">
        <f t="shared" si="11"/>
        <v>definitions.Add(new ParameterDefinition() { ID = 1480 , Code = "simzne", Description = "simazine", CasNr = "122-34-9", Group = "ChemischeStof" });</v>
      </c>
    </row>
    <row r="761" spans="1:10" x14ac:dyDescent="0.25">
      <c r="A761" s="329" t="s">
        <v>3840</v>
      </c>
      <c r="B761" s="329" t="s">
        <v>3841</v>
      </c>
      <c r="C761" s="329" t="s">
        <v>3842</v>
      </c>
      <c r="D761" s="329" t="s">
        <v>2028</v>
      </c>
      <c r="E761" s="329">
        <v>1481</v>
      </c>
      <c r="F761" s="330">
        <v>41375</v>
      </c>
      <c r="G761" s="330"/>
      <c r="I761">
        <f>INDEX('T.19 factoren v1.4.0'!$A$1:$I$8977,MATCH($E761,'T.19 factoren v1.4.0'!$E:$E,0),5)</f>
        <v>1481</v>
      </c>
      <c r="J761" t="str">
        <f t="shared" si="11"/>
        <v>definitions.Add(new ParameterDefinition() { ID = 1481 , Code = "simtn", Description = "simetryn", CasNr = "1014-70-6", Group = "ChemischeStof" });</v>
      </c>
    </row>
    <row r="762" spans="1:10" x14ac:dyDescent="0.25">
      <c r="A762" s="329" t="s">
        <v>3843</v>
      </c>
      <c r="B762" s="329" t="s">
        <v>3844</v>
      </c>
      <c r="C762" s="329" t="s">
        <v>1315</v>
      </c>
      <c r="D762" s="329" t="s">
        <v>23</v>
      </c>
      <c r="E762" s="329">
        <v>1482</v>
      </c>
      <c r="F762" s="330">
        <v>41375</v>
      </c>
      <c r="G762" s="330"/>
      <c r="I762" t="e">
        <f>INDEX('T.19 factoren v1.3.0'!$A$1:$I$8977,MATCH($E762,'T.19 factoren v1.3.0'!$E:$E,0),5)</f>
        <v>#N/A</v>
      </c>
      <c r="J762" t="str">
        <f t="shared" si="11"/>
        <v>definitions.Add(new ParameterDefinition() { ID = 1482 , Code = "SLIBVLMIDX", Description = "Slibvolume-index", CasNr = "NVT", Group = "Grootheid" });</v>
      </c>
    </row>
    <row r="763" spans="1:10" x14ac:dyDescent="0.25">
      <c r="A763" s="329" t="s">
        <v>3845</v>
      </c>
      <c r="B763" s="329" t="s">
        <v>3846</v>
      </c>
      <c r="C763" s="329" t="s">
        <v>1315</v>
      </c>
      <c r="D763" s="329" t="s">
        <v>3096</v>
      </c>
      <c r="E763" s="329">
        <v>1483</v>
      </c>
      <c r="F763" s="330">
        <v>41375</v>
      </c>
      <c r="G763" s="330"/>
      <c r="I763" t="e">
        <f>INDEX('T.19 factoren v1.3.0'!$A$1:$I$8977,MATCH($E763,'T.19 factoren v1.3.0'!$E:$E,0),5)</f>
        <v>#N/A</v>
      </c>
      <c r="J763" t="str">
        <f t="shared" si="11"/>
        <v>definitions.Add(new ParameterDefinition() { ID = 1483 , Code = "SMAAK", Description = "Smaak", CasNr = "NVT", Group = "Object" });</v>
      </c>
    </row>
    <row r="764" spans="1:10" x14ac:dyDescent="0.25">
      <c r="A764" s="329" t="s">
        <v>3847</v>
      </c>
      <c r="B764" s="329" t="s">
        <v>3848</v>
      </c>
      <c r="C764" s="329" t="s">
        <v>3849</v>
      </c>
      <c r="D764" s="329" t="s">
        <v>2028</v>
      </c>
      <c r="E764" s="329">
        <v>1488</v>
      </c>
      <c r="F764" s="330">
        <v>41375</v>
      </c>
      <c r="G764" s="330"/>
      <c r="I764">
        <f>INDEX('T.19 factoren v1.4.0'!$A$1:$I$8977,MATCH($E764,'T.19 factoren v1.4.0'!$E:$E,0),5)</f>
        <v>1488</v>
      </c>
      <c r="J764" t="str">
        <f t="shared" si="11"/>
        <v>definitions.Add(new ParameterDefinition() { ID = 1488 , Code = "sorbnzr", Description = "sorbinezuur", CasNr = "110-44-1", Group = "ChemischeStof" });</v>
      </c>
    </row>
    <row r="765" spans="1:10" x14ac:dyDescent="0.25">
      <c r="A765" s="329" t="s">
        <v>3850</v>
      </c>
      <c r="B765" s="329" t="s">
        <v>3851</v>
      </c>
      <c r="C765" s="329" t="s">
        <v>1315</v>
      </c>
      <c r="D765" s="329" t="s">
        <v>2028</v>
      </c>
      <c r="E765" s="329">
        <v>1496</v>
      </c>
      <c r="F765" s="330">
        <v>41375</v>
      </c>
      <c r="G765" s="330"/>
      <c r="I765">
        <f>INDEX('T.19 factoren v1.4.0'!$A$1:$I$8977,MATCH($E765,'T.19 factoren v1.4.0'!$E:$E,0),5)</f>
        <v>1496</v>
      </c>
      <c r="J765" t="str">
        <f t="shared" si="11"/>
        <v>definitions.Add(new ParameterDefinition() { ID = 1496 , Code = "Ntot", Description = "stikstof totaal", CasNr = "NVT", Group = "ChemischeStof" });</v>
      </c>
    </row>
    <row r="766" spans="1:10" x14ac:dyDescent="0.25">
      <c r="A766" s="329" t="s">
        <v>3852</v>
      </c>
      <c r="B766" s="329" t="s">
        <v>3853</v>
      </c>
      <c r="C766" s="329" t="s">
        <v>1315</v>
      </c>
      <c r="D766" s="329" t="s">
        <v>23</v>
      </c>
      <c r="E766" s="329">
        <v>1499</v>
      </c>
      <c r="F766" s="330">
        <v>41375</v>
      </c>
      <c r="G766" s="330"/>
      <c r="I766" t="e">
        <f>INDEX('T.19 factoren v1.3.0'!$A$1:$I$8977,MATCH($E766,'T.19 factoren v1.3.0'!$E:$E,0),5)</f>
        <v>#N/A</v>
      </c>
      <c r="J766" t="str">
        <f t="shared" si="11"/>
        <v>definitions.Add(new ParameterDefinition() { ID = 1499 , Code = "STOOKWDE", Description = "Stookwaarde (calorische onderwaarde, verbrandingswarmte)", CasNr = "NVT", Group = "Grootheid" });</v>
      </c>
    </row>
    <row r="767" spans="1:10" x14ac:dyDescent="0.25">
      <c r="A767" s="329" t="s">
        <v>3854</v>
      </c>
      <c r="B767" s="329" t="s">
        <v>3855</v>
      </c>
      <c r="C767" s="329" t="s">
        <v>3856</v>
      </c>
      <c r="D767" s="329" t="s">
        <v>2028</v>
      </c>
      <c r="E767" s="329">
        <v>1501</v>
      </c>
      <c r="F767" s="330">
        <v>41375</v>
      </c>
      <c r="G767" s="330"/>
      <c r="I767">
        <f>INDEX('T.19 factoren v1.4.0'!$A$1:$I$8977,MATCH($E767,'T.19 factoren v1.4.0'!$E:$E,0),5)</f>
        <v>1501</v>
      </c>
      <c r="J767" t="str">
        <f t="shared" si="11"/>
        <v>definitions.Add(new ParameterDefinition() { ID = 1501 , Code = "Sr", Description = "strontium", CasNr = "7440-24-6", Group = "ChemischeStof" });</v>
      </c>
    </row>
    <row r="768" spans="1:10" x14ac:dyDescent="0.25">
      <c r="A768" s="329" t="s">
        <v>415</v>
      </c>
      <c r="B768" s="329" t="s">
        <v>1631</v>
      </c>
      <c r="C768" s="329" t="s">
        <v>3857</v>
      </c>
      <c r="D768" s="329" t="s">
        <v>2028</v>
      </c>
      <c r="E768" s="329">
        <v>1503</v>
      </c>
      <c r="F768" s="330">
        <v>41375</v>
      </c>
      <c r="G768" s="330"/>
      <c r="I768">
        <f>INDEX('T.19 factoren v1.4.0'!$A$1:$I$8977,MATCH($E768,'T.19 factoren v1.4.0'!$E:$E,0),5)</f>
        <v>1503</v>
      </c>
      <c r="J768" t="str">
        <f t="shared" si="11"/>
        <v>definitions.Add(new ParameterDefinition() { ID = 1503 , Code = "styrn", Description = "styreen", CasNr = "100-42-5", Group = "ChemischeStof" });</v>
      </c>
    </row>
    <row r="769" spans="1:10" x14ac:dyDescent="0.25">
      <c r="A769" s="329" t="s">
        <v>416</v>
      </c>
      <c r="B769" s="329" t="s">
        <v>3858</v>
      </c>
      <c r="C769" s="329" t="s">
        <v>3859</v>
      </c>
      <c r="D769" s="329" t="s">
        <v>2028</v>
      </c>
      <c r="E769" s="329">
        <v>1508</v>
      </c>
      <c r="F769" s="330">
        <v>41375</v>
      </c>
      <c r="G769" s="330"/>
      <c r="I769">
        <f>INDEX('T.19 factoren v1.4.0'!$A$1:$I$8977,MATCH($E769,'T.19 factoren v1.4.0'!$E:$E,0),5)</f>
        <v>1508</v>
      </c>
      <c r="J769" t="str">
        <f t="shared" si="11"/>
        <v>definitions.Add(new ParameterDefinition() { ID = 1508 , Code = "SO4", Description = "sulfaat", CasNr = "14808-79-8", Group = "ChemischeStof" });</v>
      </c>
    </row>
    <row r="770" spans="1:10" x14ac:dyDescent="0.25">
      <c r="A770" s="329" t="s">
        <v>417</v>
      </c>
      <c r="B770" s="329" t="s">
        <v>3860</v>
      </c>
      <c r="C770" s="329" t="s">
        <v>3861</v>
      </c>
      <c r="D770" s="329" t="s">
        <v>2028</v>
      </c>
      <c r="E770" s="329">
        <v>1511</v>
      </c>
      <c r="F770" s="330">
        <v>41375</v>
      </c>
      <c r="G770" s="330"/>
      <c r="I770">
        <f>INDEX('T.19 factoren v1.4.0'!$A$1:$I$8977,MATCH($E770,'T.19 factoren v1.4.0'!$E:$E,0),5)</f>
        <v>1511</v>
      </c>
      <c r="J770" t="str">
        <f t="shared" si="11"/>
        <v>definitions.Add(new ParameterDefinition() { ID = 1511 , Code = "S", Description = "sulfide", CasNr = "18496-25-8", Group = "ChemischeStof" });</v>
      </c>
    </row>
    <row r="771" spans="1:10" x14ac:dyDescent="0.25">
      <c r="A771" s="329" t="s">
        <v>3862</v>
      </c>
      <c r="B771" s="329" t="s">
        <v>3863</v>
      </c>
      <c r="C771" s="329" t="s">
        <v>3864</v>
      </c>
      <c r="D771" s="329" t="s">
        <v>2028</v>
      </c>
      <c r="E771" s="329">
        <v>1513</v>
      </c>
      <c r="F771" s="330">
        <v>41375</v>
      </c>
      <c r="G771" s="330"/>
      <c r="I771">
        <f>INDEX('T.19 factoren v1.4.0'!$A$1:$I$8977,MATCH($E771,'T.19 factoren v1.4.0'!$E:$E,0),5)</f>
        <v>1513</v>
      </c>
      <c r="J771" t="str">
        <f t="shared" ref="J771:J834" si="12">"definitions.Add(new ParameterDefinition() { ID = " &amp; E771 &amp; " , Code = """ &amp; A771 &amp; """, Description = """ &amp; B771 &amp; """, CasNr = """ &amp; C771 &amp;""", Group = """ &amp; D771 &amp;""" });"</f>
        <v>definitions.Add(new ParameterDefinition() { ID = 1513 , Code = "SO3", Description = "sulfiet", CasNr = "14265-45-3", Group = "ChemischeStof" });</v>
      </c>
    </row>
    <row r="772" spans="1:10" x14ac:dyDescent="0.25">
      <c r="A772" s="329" t="s">
        <v>3865</v>
      </c>
      <c r="B772" s="329" t="s">
        <v>3866</v>
      </c>
      <c r="C772" s="329" t="s">
        <v>1315</v>
      </c>
      <c r="D772" s="329" t="s">
        <v>3795</v>
      </c>
      <c r="E772" s="329">
        <v>1514</v>
      </c>
      <c r="F772" s="330">
        <v>41375</v>
      </c>
      <c r="G772" s="330"/>
      <c r="I772" t="e">
        <f>INDEX('T.19 factoren v1.3.0'!$A$1:$I$8977,MATCH($E772,'T.19 factoren v1.3.0'!$E:$E,0),5)</f>
        <v>#N/A</v>
      </c>
      <c r="J772" t="str">
        <f t="shared" si="12"/>
        <v>definitions.Add(new ParameterDefinition() { ID = 1514 , Code = "SO3redCLOSTR", Description = "Sulfiet reducerende clostridia", CasNr = "NVT", Group = "Microbiologie" });</v>
      </c>
    </row>
    <row r="773" spans="1:10" x14ac:dyDescent="0.25">
      <c r="A773" s="329" t="s">
        <v>3867</v>
      </c>
      <c r="B773" s="329" t="s">
        <v>3868</v>
      </c>
      <c r="C773" s="329" t="s">
        <v>3869</v>
      </c>
      <c r="D773" s="329" t="s">
        <v>2028</v>
      </c>
      <c r="E773" s="329">
        <v>1515</v>
      </c>
      <c r="F773" s="330">
        <v>41375</v>
      </c>
      <c r="G773" s="330"/>
      <c r="I773">
        <f>INDEX('T.19 factoren v1.4.0'!$A$1:$I$8977,MATCH($E773,'T.19 factoren v1.4.0'!$E:$E,0),5)</f>
        <v>1515</v>
      </c>
      <c r="J773" t="str">
        <f t="shared" si="12"/>
        <v>definitions.Add(new ParameterDefinition() { ID = 1515 , Code = "sulftp", Description = "sulfotep", CasNr = "3689-24-5", Group = "ChemischeStof" });</v>
      </c>
    </row>
    <row r="774" spans="1:10" x14ac:dyDescent="0.25">
      <c r="A774" s="329" t="s">
        <v>3870</v>
      </c>
      <c r="B774" s="329" t="s">
        <v>3871</v>
      </c>
      <c r="C774" s="329" t="s">
        <v>3872</v>
      </c>
      <c r="D774" s="329" t="s">
        <v>2028</v>
      </c>
      <c r="E774" s="329">
        <v>1516</v>
      </c>
      <c r="F774" s="330">
        <v>41375</v>
      </c>
      <c r="G774" s="330"/>
      <c r="I774">
        <f>INDEX('T.19 factoren v1.4.0'!$A$1:$I$8977,MATCH($E774,'T.19 factoren v1.4.0'!$E:$E,0),5)</f>
        <v>1516</v>
      </c>
      <c r="J774" t="str">
        <f t="shared" si="12"/>
        <v>definitions.Add(new ParameterDefinition() { ID = 1516 , Code = "ttC4ol", Description = "tertiair-butanol", CasNr = "75-65-0", Group = "ChemischeStof" });</v>
      </c>
    </row>
    <row r="775" spans="1:10" x14ac:dyDescent="0.25">
      <c r="A775" s="329" t="s">
        <v>3873</v>
      </c>
      <c r="B775" s="329" t="s">
        <v>3874</v>
      </c>
      <c r="C775" s="329" t="s">
        <v>3875</v>
      </c>
      <c r="D775" s="329" t="s">
        <v>2028</v>
      </c>
      <c r="E775" s="329">
        <v>1517</v>
      </c>
      <c r="F775" s="330">
        <v>41375</v>
      </c>
      <c r="G775" s="330"/>
      <c r="I775">
        <f>INDEX('T.19 factoren v1.4.0'!$A$1:$I$8977,MATCH($E775,'T.19 factoren v1.4.0'!$E:$E,0),5)</f>
        <v>1517</v>
      </c>
      <c r="J775" t="str">
        <f t="shared" si="12"/>
        <v>definitions.Add(new ParameterDefinition() { ID = 1517 , Code = "tannne", Description = "tannine", CasNr = "5424-20-4", Group = "ChemischeStof" });</v>
      </c>
    </row>
    <row r="776" spans="1:10" x14ac:dyDescent="0.25">
      <c r="A776" s="329" t="s">
        <v>3876</v>
      </c>
      <c r="B776" s="329" t="s">
        <v>3877</v>
      </c>
      <c r="C776" s="329" t="s">
        <v>3878</v>
      </c>
      <c r="D776" s="329" t="s">
        <v>2028</v>
      </c>
      <c r="E776" s="329">
        <v>1518</v>
      </c>
      <c r="F776" s="330">
        <v>41375</v>
      </c>
      <c r="G776" s="330"/>
      <c r="I776">
        <f>INDEX('T.19 factoren v1.4.0'!$A$1:$I$8977,MATCH($E776,'T.19 factoren v1.4.0'!$E:$E,0),5)</f>
        <v>1518</v>
      </c>
      <c r="J776" t="str">
        <f t="shared" si="12"/>
        <v>definitions.Add(new ParameterDefinition() { ID = 1518 , Code = "Ta", Description = "tantalium", CasNr = "7440-25-7", Group = "ChemischeStof" });</v>
      </c>
    </row>
    <row r="777" spans="1:10" x14ac:dyDescent="0.25">
      <c r="A777" s="329" t="s">
        <v>3879</v>
      </c>
      <c r="B777" s="329" t="s">
        <v>3880</v>
      </c>
      <c r="C777" s="329" t="s">
        <v>3881</v>
      </c>
      <c r="D777" s="329" t="s">
        <v>2028</v>
      </c>
      <c r="E777" s="329">
        <v>1519</v>
      </c>
      <c r="F777" s="330">
        <v>41375</v>
      </c>
      <c r="G777" s="330"/>
      <c r="I777">
        <f>INDEX('T.19 factoren v1.4.0'!$A$1:$I$8977,MATCH($E777,'T.19 factoren v1.4.0'!$E:$E,0),5)</f>
        <v>1519</v>
      </c>
      <c r="J777" t="str">
        <f t="shared" si="12"/>
        <v>definitions.Add(new ParameterDefinition() { ID = 1519 , Code = "tecnzn", Description = "tecnazeen", CasNr = "117-18-0", Group = "ChemischeStof" });</v>
      </c>
    </row>
    <row r="778" spans="1:10" x14ac:dyDescent="0.25">
      <c r="A778" s="329" t="s">
        <v>418</v>
      </c>
      <c r="B778" s="329" t="s">
        <v>3882</v>
      </c>
      <c r="C778" s="329" t="s">
        <v>3883</v>
      </c>
      <c r="D778" s="329" t="s">
        <v>2028</v>
      </c>
      <c r="E778" s="329">
        <v>1520</v>
      </c>
      <c r="F778" s="330">
        <v>41375</v>
      </c>
      <c r="G778" s="330"/>
      <c r="I778">
        <f>INDEX('T.19 factoren v1.4.0'!$A$1:$I$8977,MATCH($E778,'T.19 factoren v1.4.0'!$E:$E,0),5)</f>
        <v>1520</v>
      </c>
      <c r="J778" t="str">
        <f t="shared" si="12"/>
        <v>definitions.Add(new ParameterDefinition() { ID = 1520 , Code = "Te", Description = "tellurium", CasNr = "13494-80-9", Group = "ChemischeStof" });</v>
      </c>
    </row>
    <row r="779" spans="1:10" x14ac:dyDescent="0.25">
      <c r="A779" s="329" t="s">
        <v>419</v>
      </c>
      <c r="B779" s="329" t="s">
        <v>1431</v>
      </c>
      <c r="C779" s="329" t="s">
        <v>3884</v>
      </c>
      <c r="D779" s="329" t="s">
        <v>2028</v>
      </c>
      <c r="E779" s="329">
        <v>1521</v>
      </c>
      <c r="F779" s="330">
        <v>41375</v>
      </c>
      <c r="G779" s="330"/>
      <c r="I779">
        <f>INDEX('T.19 factoren v1.4.0'!$A$1:$I$8977,MATCH($E779,'T.19 factoren v1.4.0'!$E:$E,0),5)</f>
        <v>1521</v>
      </c>
      <c r="J779" t="str">
        <f t="shared" si="12"/>
        <v>definitions.Add(new ParameterDefinition() { ID = 1521 , Code = "teldn", Description = "telodrin", CasNr = "297-78-9", Group = "ChemischeStof" });</v>
      </c>
    </row>
    <row r="780" spans="1:10" x14ac:dyDescent="0.25">
      <c r="A780" s="329" t="s">
        <v>3885</v>
      </c>
      <c r="B780" s="329" t="s">
        <v>3886</v>
      </c>
      <c r="C780" s="329" t="s">
        <v>1315</v>
      </c>
      <c r="D780" s="329" t="s">
        <v>23</v>
      </c>
      <c r="E780" s="329">
        <v>1522</v>
      </c>
      <c r="F780" s="330">
        <v>41375</v>
      </c>
      <c r="G780" s="330"/>
      <c r="I780" t="e">
        <f>INDEX('T.19 factoren v1.3.0'!$A$1:$I$8977,MATCH($E780,'T.19 factoren v1.3.0'!$E:$E,0),5)</f>
        <v>#N/A</v>
      </c>
      <c r="J780" t="str">
        <f t="shared" si="12"/>
        <v>definitions.Add(new ParameterDefinition() { ID = 1522 , Code = "T", Description = "Temperatuur", CasNr = "NVT", Group = "Grootheid" });</v>
      </c>
    </row>
    <row r="781" spans="1:10" x14ac:dyDescent="0.25">
      <c r="A781" s="329" t="s">
        <v>3887</v>
      </c>
      <c r="B781" s="329" t="s">
        <v>3888</v>
      </c>
      <c r="C781" s="329" t="s">
        <v>3889</v>
      </c>
      <c r="D781" s="329" t="s">
        <v>2028</v>
      </c>
      <c r="E781" s="329">
        <v>1523</v>
      </c>
      <c r="F781" s="330">
        <v>41375</v>
      </c>
      <c r="G781" s="330"/>
      <c r="I781">
        <f>INDEX('T.19 factoren v1.4.0'!$A$1:$I$8977,MATCH($E781,'T.19 factoren v1.4.0'!$E:$E,0),5)</f>
        <v>1523</v>
      </c>
      <c r="J781" t="str">
        <f t="shared" si="12"/>
        <v>definitions.Add(new ParameterDefinition() { ID = 1523 , Code = "terbfs", Description = "terbufos", CasNr = "13071-79-9", Group = "ChemischeStof" });</v>
      </c>
    </row>
    <row r="782" spans="1:10" x14ac:dyDescent="0.25">
      <c r="A782" s="329" t="s">
        <v>1661</v>
      </c>
      <c r="B782" s="329" t="s">
        <v>3890</v>
      </c>
      <c r="C782" s="329" t="s">
        <v>3891</v>
      </c>
      <c r="D782" s="329" t="s">
        <v>2028</v>
      </c>
      <c r="E782" s="329">
        <v>1524</v>
      </c>
      <c r="F782" s="330">
        <v>41375</v>
      </c>
      <c r="G782" s="330"/>
      <c r="I782">
        <f>INDEX('T.19 factoren v1.4.0'!$A$1:$I$8977,MATCH($E782,'T.19 factoren v1.4.0'!$E:$E,0),5)</f>
        <v>1524</v>
      </c>
      <c r="J782" t="str">
        <f t="shared" si="12"/>
        <v>definitions.Add(new ParameterDefinition() { ID = 1524 , Code = "terbtn", Description = "terbutrin", CasNr = "886-50-0", Group = "ChemischeStof" });</v>
      </c>
    </row>
    <row r="783" spans="1:10" x14ac:dyDescent="0.25">
      <c r="A783" s="329" t="s">
        <v>3892</v>
      </c>
      <c r="B783" s="329" t="s">
        <v>3893</v>
      </c>
      <c r="C783" s="329" t="s">
        <v>3894</v>
      </c>
      <c r="D783" s="329" t="s">
        <v>2028</v>
      </c>
      <c r="E783" s="329">
        <v>1525</v>
      </c>
      <c r="F783" s="330">
        <v>41375</v>
      </c>
      <c r="G783" s="330"/>
      <c r="I783">
        <f>INDEX('T.19 factoren v1.4.0'!$A$1:$I$8977,MATCH($E783,'T.19 factoren v1.4.0'!$E:$E,0),5)</f>
        <v>1525</v>
      </c>
      <c r="J783" t="str">
        <f t="shared" si="12"/>
        <v>definitions.Add(new ParameterDefinition() { ID = 1525 , Code = "terC4yazne", Description = "terbutylazine", CasNr = "5915-41-3", Group = "ChemischeStof" });</v>
      </c>
    </row>
    <row r="784" spans="1:10" x14ac:dyDescent="0.25">
      <c r="A784" s="329" t="s">
        <v>3895</v>
      </c>
      <c r="B784" s="329" t="s">
        <v>3896</v>
      </c>
      <c r="C784" s="329" t="s">
        <v>3897</v>
      </c>
      <c r="D784" s="329" t="s">
        <v>2028</v>
      </c>
      <c r="E784" s="329">
        <v>1527</v>
      </c>
      <c r="F784" s="330">
        <v>41375</v>
      </c>
      <c r="G784" s="330"/>
      <c r="I784">
        <f>INDEX('T.19 factoren v1.4.0'!$A$1:$I$8977,MATCH($E784,'T.19 factoren v1.4.0'!$E:$E,0),5)</f>
        <v>1527</v>
      </c>
      <c r="J784" t="str">
        <f t="shared" si="12"/>
        <v>definitions.Add(new ParameterDefinition() { ID = 1527 , Code = "ttC4yactt", Description = "tertiair-butylacetaat", CasNr = "540-88-5", Group = "ChemischeStof" });</v>
      </c>
    </row>
    <row r="785" spans="1:10" x14ac:dyDescent="0.25">
      <c r="A785" s="329" t="s">
        <v>3898</v>
      </c>
      <c r="B785" s="329" t="s">
        <v>3899</v>
      </c>
      <c r="C785" s="329" t="s">
        <v>3900</v>
      </c>
      <c r="D785" s="329" t="s">
        <v>2028</v>
      </c>
      <c r="E785" s="329">
        <v>1528</v>
      </c>
      <c r="F785" s="330">
        <v>41375</v>
      </c>
      <c r="G785" s="330"/>
      <c r="I785">
        <f>INDEX('T.19 factoren v1.4.0'!$A$1:$I$8977,MATCH($E785,'T.19 factoren v1.4.0'!$E:$E,0),5)</f>
        <v>1528</v>
      </c>
      <c r="J785" t="str">
        <f t="shared" si="12"/>
        <v>definitions.Add(new ParameterDefinition() { ID = 1528 , Code = "ttC4yBen", Description = "tertiair-butylbenzeen", CasNr = "98-06-6", Group = "ChemischeStof" });</v>
      </c>
    </row>
    <row r="786" spans="1:10" x14ac:dyDescent="0.25">
      <c r="A786" s="329" t="s">
        <v>421</v>
      </c>
      <c r="B786" s="329" t="s">
        <v>3901</v>
      </c>
      <c r="C786" s="329" t="s">
        <v>1315</v>
      </c>
      <c r="D786" s="329" t="s">
        <v>2028</v>
      </c>
      <c r="E786" s="329">
        <v>1533</v>
      </c>
      <c r="F786" s="330">
        <v>41375</v>
      </c>
      <c r="G786" s="330"/>
      <c r="I786">
        <f>INDEX('T.19 factoren v1.4.0'!$A$1:$I$8977,MATCH($E786,'T.19 factoren v1.4.0'!$E:$E,0),5)</f>
        <v>1533</v>
      </c>
      <c r="J786" t="str">
        <f t="shared" si="12"/>
        <v>definitions.Add(new ParameterDefinition() { ID = 1533 , Code = "sT4ClBen", Description = "som tetrachloorbenzeen-isomeren", CasNr = "NVT", Group = "ChemischeStof" });</v>
      </c>
    </row>
    <row r="787" spans="1:10" x14ac:dyDescent="0.25">
      <c r="A787" s="329" t="s">
        <v>3902</v>
      </c>
      <c r="B787" s="329" t="s">
        <v>3903</v>
      </c>
      <c r="C787" s="329" t="s">
        <v>3904</v>
      </c>
      <c r="D787" s="329" t="s">
        <v>2028</v>
      </c>
      <c r="E787" s="329">
        <v>1534</v>
      </c>
      <c r="F787" s="330">
        <v>41375</v>
      </c>
      <c r="G787" s="330">
        <v>41375</v>
      </c>
      <c r="I787" t="e">
        <f>INDEX('T.19 factoren v1.4.0'!$A$1:$I$8977,MATCH($E787,'T.19 factoren v1.4.0'!$E:$E,0),5)</f>
        <v>#N/A</v>
      </c>
      <c r="J787" t="str">
        <f t="shared" si="12"/>
        <v>definitions.Add(new ParameterDefinition() { ID = 1534 , Code = "sTCDD", Description = "som tetrachloordibenzodioxine-isomeren", CasNr = "41903-57-5", Group = "ChemischeStof" });</v>
      </c>
    </row>
    <row r="788" spans="1:10" x14ac:dyDescent="0.25">
      <c r="A788" s="329" t="s">
        <v>3905</v>
      </c>
      <c r="B788" s="329" t="s">
        <v>3906</v>
      </c>
      <c r="C788" s="329" t="s">
        <v>3907</v>
      </c>
      <c r="D788" s="329" t="s">
        <v>2028</v>
      </c>
      <c r="E788" s="329">
        <v>1535</v>
      </c>
      <c r="F788" s="330">
        <v>41375</v>
      </c>
      <c r="G788" s="330">
        <v>41375</v>
      </c>
      <c r="I788" t="e">
        <f>INDEX('T.19 factoren v1.4.0'!$A$1:$I$8977,MATCH($E788,'T.19 factoren v1.4.0'!$E:$E,0),5)</f>
        <v>#N/A</v>
      </c>
      <c r="J788" t="str">
        <f t="shared" si="12"/>
        <v>definitions.Add(new ParameterDefinition() { ID = 1535 , Code = "sTCDF", Description = "som tetrachloordibenzofuraan-isomeren", CasNr = "30402-14-3", Group = "ChemischeStof" });</v>
      </c>
    </row>
    <row r="789" spans="1:10" x14ac:dyDescent="0.25">
      <c r="A789" s="329" t="s">
        <v>422</v>
      </c>
      <c r="B789" s="329" t="s">
        <v>3908</v>
      </c>
      <c r="C789" s="329" t="s">
        <v>3909</v>
      </c>
      <c r="D789" s="329" t="s">
        <v>2028</v>
      </c>
      <c r="E789" s="329">
        <v>1536</v>
      </c>
      <c r="F789" s="330">
        <v>41375</v>
      </c>
      <c r="G789" s="330"/>
      <c r="I789">
        <f>INDEX('T.19 factoren v1.4.0'!$A$1:$I$8977,MATCH($E789,'T.19 factoren v1.4.0'!$E:$E,0),5)</f>
        <v>1536</v>
      </c>
      <c r="J789" t="str">
        <f t="shared" si="12"/>
        <v>definitions.Add(new ParameterDefinition() { ID = 1536 , Code = "T4ClC2e", Description = "tetrachlooretheen (per)", CasNr = "127-18-4", Group = "ChemischeStof" });</v>
      </c>
    </row>
    <row r="790" spans="1:10" x14ac:dyDescent="0.25">
      <c r="A790" s="329" t="s">
        <v>423</v>
      </c>
      <c r="B790" s="329" t="s">
        <v>3910</v>
      </c>
      <c r="C790" s="329" t="s">
        <v>1315</v>
      </c>
      <c r="D790" s="329" t="s">
        <v>2028</v>
      </c>
      <c r="E790" s="329">
        <v>1537</v>
      </c>
      <c r="F790" s="330">
        <v>41375</v>
      </c>
      <c r="G790" s="330"/>
      <c r="I790">
        <f>INDEX('T.19 factoren v1.4.0'!$A$1:$I$8977,MATCH($E790,'T.19 factoren v1.4.0'!$E:$E,0),5)</f>
        <v>1537</v>
      </c>
      <c r="J790" t="str">
        <f t="shared" si="12"/>
        <v>definitions.Add(new ParameterDefinition() { ID = 1537 , Code = "sT4ClFol", Description = "som tetrachloorfenol-isomeren", CasNr = "NVT", Group = "ChemischeStof" });</v>
      </c>
    </row>
    <row r="791" spans="1:10" x14ac:dyDescent="0.25">
      <c r="A791" s="329" t="s">
        <v>424</v>
      </c>
      <c r="B791" s="329" t="s">
        <v>3911</v>
      </c>
      <c r="C791" s="329" t="s">
        <v>3912</v>
      </c>
      <c r="D791" s="329" t="s">
        <v>2028</v>
      </c>
      <c r="E791" s="329">
        <v>1538</v>
      </c>
      <c r="F791" s="330">
        <v>41375</v>
      </c>
      <c r="G791" s="330"/>
      <c r="I791">
        <f>INDEX('T.19 factoren v1.4.0'!$A$1:$I$8977,MATCH($E791,'T.19 factoren v1.4.0'!$E:$E,0),5)</f>
        <v>1538</v>
      </c>
      <c r="J791" t="str">
        <f t="shared" si="12"/>
        <v>definitions.Add(new ParameterDefinition() { ID = 1538 , Code = "T4ClC1a", Description = "tetrachloormethaan (tetra)", CasNr = "56-23-5", Group = "ChemischeStof" });</v>
      </c>
    </row>
    <row r="792" spans="1:10" x14ac:dyDescent="0.25">
      <c r="A792" s="329" t="s">
        <v>3913</v>
      </c>
      <c r="B792" s="329" t="s">
        <v>3914</v>
      </c>
      <c r="C792" s="329" t="s">
        <v>3915</v>
      </c>
      <c r="D792" s="329" t="s">
        <v>2028</v>
      </c>
      <c r="E792" s="329">
        <v>1540</v>
      </c>
      <c r="F792" s="330">
        <v>41375</v>
      </c>
      <c r="G792" s="330"/>
      <c r="I792">
        <f>INDEX('T.19 factoren v1.4.0'!$A$1:$I$8977,MATCH($E792,'T.19 factoren v1.4.0'!$E:$E,0),5)</f>
        <v>1540</v>
      </c>
      <c r="J792" t="str">
        <f t="shared" si="12"/>
        <v>definitions.Add(new ParameterDefinition() { ID = 1540 , Code = "T4Clvfs", Description = "tetrachloorvinfos (mixed isomeren)", CasNr = "961-11-5", Group = "ChemischeStof" });</v>
      </c>
    </row>
    <row r="793" spans="1:10" x14ac:dyDescent="0.25">
      <c r="A793" s="329" t="s">
        <v>3916</v>
      </c>
      <c r="B793" s="329" t="s">
        <v>3917</v>
      </c>
      <c r="C793" s="329" t="s">
        <v>3918</v>
      </c>
      <c r="D793" s="329" t="s">
        <v>2028</v>
      </c>
      <c r="E793" s="329">
        <v>1541</v>
      </c>
      <c r="F793" s="330">
        <v>41375</v>
      </c>
      <c r="G793" s="330"/>
      <c r="I793">
        <f>INDEX('T.19 factoren v1.4.0'!$A$1:$I$8977,MATCH($E793,'T.19 factoren v1.4.0'!$E:$E,0),5)</f>
        <v>1541</v>
      </c>
      <c r="J793" t="str">
        <f t="shared" si="12"/>
        <v>definitions.Add(new ParameterDefinition() { ID = 1541 , Code = "C14azr", Description = "tetradecaanzuur", CasNr = "544-63-8", Group = "ChemischeStof" });</v>
      </c>
    </row>
    <row r="794" spans="1:10" x14ac:dyDescent="0.25">
      <c r="A794" s="329" t="s">
        <v>3919</v>
      </c>
      <c r="B794" s="329" t="s">
        <v>3920</v>
      </c>
      <c r="C794" s="329" t="s">
        <v>3921</v>
      </c>
      <c r="D794" s="329" t="s">
        <v>2028</v>
      </c>
      <c r="E794" s="329">
        <v>1542</v>
      </c>
      <c r="F794" s="330">
        <v>41375</v>
      </c>
      <c r="G794" s="330"/>
      <c r="I794">
        <f>INDEX('T.19 factoren v1.4.0'!$A$1:$I$8977,MATCH($E794,'T.19 factoren v1.4.0'!$E:$E,0),5)</f>
        <v>1542</v>
      </c>
      <c r="J794" t="str">
        <f t="shared" si="12"/>
        <v>definitions.Add(new ParameterDefinition() { ID = 1542 , Code = "T4Dfn", Description = "tetradifon", CasNr = "116-29-0", Group = "ChemischeStof" });</v>
      </c>
    </row>
    <row r="795" spans="1:10" x14ac:dyDescent="0.25">
      <c r="A795" s="329" t="s">
        <v>425</v>
      </c>
      <c r="B795" s="329" t="s">
        <v>3922</v>
      </c>
      <c r="C795" s="329" t="s">
        <v>3923</v>
      </c>
      <c r="D795" s="329" t="s">
        <v>2028</v>
      </c>
      <c r="E795" s="329">
        <v>1544</v>
      </c>
      <c r="F795" s="330">
        <v>41375</v>
      </c>
      <c r="G795" s="330"/>
      <c r="I795">
        <f>INDEX('T.19 factoren v1.4.0'!$A$1:$I$8977,MATCH($E795,'T.19 factoren v1.4.0'!$E:$E,0),5)</f>
        <v>1544</v>
      </c>
      <c r="J795" t="str">
        <f t="shared" si="12"/>
        <v>definitions.Add(new ParameterDefinition() { ID = 1544 , Code = "T4Hfrn", Description = "tetrahydrofuraan", CasNr = "109-99-9", Group = "ChemischeStof" });</v>
      </c>
    </row>
    <row r="796" spans="1:10" x14ac:dyDescent="0.25">
      <c r="A796" s="329" t="s">
        <v>426</v>
      </c>
      <c r="B796" s="329" t="s">
        <v>3924</v>
      </c>
      <c r="C796" s="329" t="s">
        <v>3925</v>
      </c>
      <c r="D796" s="329" t="s">
        <v>2028</v>
      </c>
      <c r="E796" s="329">
        <v>1546</v>
      </c>
      <c r="F796" s="330">
        <v>41375</v>
      </c>
      <c r="G796" s="330"/>
      <c r="I796">
        <f>INDEX('T.19 factoren v1.4.0'!$A$1:$I$8977,MATCH($E796,'T.19 factoren v1.4.0'!$E:$E,0),5)</f>
        <v>1546</v>
      </c>
      <c r="J796" t="str">
        <f t="shared" si="12"/>
        <v>definitions.Add(new ParameterDefinition() { ID = 1546 , Code = "T4Htofn", Description = "tetrahydrothiofeen", CasNr = "110-01-0", Group = "ChemischeStof" });</v>
      </c>
    </row>
    <row r="797" spans="1:10" x14ac:dyDescent="0.25">
      <c r="A797" s="329" t="s">
        <v>3926</v>
      </c>
      <c r="B797" s="329" t="s">
        <v>3927</v>
      </c>
      <c r="C797" s="329" t="s">
        <v>3928</v>
      </c>
      <c r="D797" s="329" t="s">
        <v>2028</v>
      </c>
      <c r="E797" s="329">
        <v>1547</v>
      </c>
      <c r="F797" s="330">
        <v>41375</v>
      </c>
      <c r="G797" s="330"/>
      <c r="I797">
        <f>INDEX('T.19 factoren v1.4.0'!$A$1:$I$8977,MATCH($E797,'T.19 factoren v1.4.0'!$E:$E,0),5)</f>
        <v>1547</v>
      </c>
      <c r="J797" t="str">
        <f t="shared" si="12"/>
        <v>definitions.Add(new ParameterDefinition() { ID = 1547 , Code = "1234T4HNaf", Description = "1,2,3,4-tetrahydronaftaleen", CasNr = "119-64-2", Group = "ChemischeStof" });</v>
      </c>
    </row>
    <row r="798" spans="1:10" x14ac:dyDescent="0.25">
      <c r="A798" s="329" t="s">
        <v>3929</v>
      </c>
      <c r="B798" s="329" t="s">
        <v>3930</v>
      </c>
      <c r="C798" s="329" t="s">
        <v>3931</v>
      </c>
      <c r="D798" s="329" t="s">
        <v>2028</v>
      </c>
      <c r="E798" s="329">
        <v>1548</v>
      </c>
      <c r="F798" s="330">
        <v>41375</v>
      </c>
      <c r="G798" s="330"/>
      <c r="I798">
        <f>INDEX('T.19 factoren v1.4.0'!$A$1:$I$8977,MATCH($E798,'T.19 factoren v1.4.0'!$E:$E,0),5)</f>
        <v>1548</v>
      </c>
      <c r="J798" t="str">
        <f t="shared" si="12"/>
        <v>definitions.Add(new ParameterDefinition() { ID = 1548 , Code = "T4mtn", Description = "tetramethrin", CasNr = "7696-12-0", Group = "ChemischeStof" });</v>
      </c>
    </row>
    <row r="799" spans="1:10" x14ac:dyDescent="0.25">
      <c r="A799" s="329" t="s">
        <v>427</v>
      </c>
      <c r="B799" s="329" t="s">
        <v>3932</v>
      </c>
      <c r="C799" s="329" t="s">
        <v>3933</v>
      </c>
      <c r="D799" s="329" t="s">
        <v>2028</v>
      </c>
      <c r="E799" s="329">
        <v>1553</v>
      </c>
      <c r="F799" s="330">
        <v>41375</v>
      </c>
      <c r="G799" s="330"/>
      <c r="I799">
        <f>INDEX('T.19 factoren v1.4.0'!$A$1:$I$8977,MATCH($E799,'T.19 factoren v1.4.0'!$E:$E,0),5)</f>
        <v>1553</v>
      </c>
      <c r="J799" t="str">
        <f t="shared" si="12"/>
        <v>definitions.Add(new ParameterDefinition() { ID = 1553 , Code = "Tl", Description = "thallium", CasNr = "7440-28-0", Group = "ChemischeStof" });</v>
      </c>
    </row>
    <row r="800" spans="1:10" x14ac:dyDescent="0.25">
      <c r="A800" s="329" t="s">
        <v>3934</v>
      </c>
      <c r="B800" s="329" t="s">
        <v>3935</v>
      </c>
      <c r="C800" s="329" t="s">
        <v>1315</v>
      </c>
      <c r="D800" s="329" t="s">
        <v>3096</v>
      </c>
      <c r="E800" s="329">
        <v>1554</v>
      </c>
      <c r="F800" s="330">
        <v>41375</v>
      </c>
      <c r="G800" s="330"/>
      <c r="I800" t="e">
        <f>INDEX('T.19 factoren v1.3.0'!$A$1:$I$8977,MATCH($E800,'T.19 factoren v1.3.0'!$E:$E,0),5)</f>
        <v>#N/A</v>
      </c>
      <c r="J800" t="str">
        <f t="shared" si="12"/>
        <v>definitions.Add(new ParameterDefinition() { ID = 1554 , Code = "THERMTLRTCLS", Description = "Thermotolerante Coli's (incubatie bij 44 C)", CasNr = "NVT", Group = "Object" });</v>
      </c>
    </row>
    <row r="801" spans="1:10" x14ac:dyDescent="0.25">
      <c r="A801" s="329" t="s">
        <v>428</v>
      </c>
      <c r="B801" s="329" t="s">
        <v>3936</v>
      </c>
      <c r="C801" s="329" t="s">
        <v>1315</v>
      </c>
      <c r="D801" s="329" t="s">
        <v>2028</v>
      </c>
      <c r="E801" s="329">
        <v>1556</v>
      </c>
      <c r="F801" s="330">
        <v>41375</v>
      </c>
      <c r="G801" s="330"/>
      <c r="I801">
        <f>INDEX('T.19 factoren v1.4.0'!$A$1:$I$8977,MATCH($E801,'T.19 factoren v1.4.0'!$E:$E,0),5)</f>
        <v>1556</v>
      </c>
      <c r="J801" t="str">
        <f t="shared" si="12"/>
        <v>definitions.Add(new ParameterDefinition() { ID = 1556 , Code = "toCN", Description = "thiocyanaat (anion)", CasNr = "NVT", Group = "ChemischeStof" });</v>
      </c>
    </row>
    <row r="802" spans="1:10" x14ac:dyDescent="0.25">
      <c r="A802" s="329" t="s">
        <v>3937</v>
      </c>
      <c r="B802" s="329" t="s">
        <v>3938</v>
      </c>
      <c r="C802" s="329" t="s">
        <v>3939</v>
      </c>
      <c r="D802" s="329" t="s">
        <v>2028</v>
      </c>
      <c r="E802" s="329">
        <v>1558</v>
      </c>
      <c r="F802" s="330">
        <v>41375</v>
      </c>
      <c r="G802" s="330"/>
      <c r="I802">
        <f>INDEX('T.19 factoren v1.4.0'!$A$1:$I$8977,MATCH($E802,'T.19 factoren v1.4.0'!$E:$E,0),5)</f>
        <v>1558</v>
      </c>
      <c r="J802" t="str">
        <f t="shared" si="12"/>
        <v>definitions.Add(new ParameterDefinition() { ID = 1558 , Code = "tofnx", Description = "thiofanox", CasNr = "39196-18-4", Group = "ChemischeStof" });</v>
      </c>
    </row>
    <row r="803" spans="1:10" x14ac:dyDescent="0.25">
      <c r="A803" s="329" t="s">
        <v>3940</v>
      </c>
      <c r="B803" s="329" t="s">
        <v>3941</v>
      </c>
      <c r="C803" s="329" t="s">
        <v>3942</v>
      </c>
      <c r="D803" s="329" t="s">
        <v>2028</v>
      </c>
      <c r="E803" s="329">
        <v>1559</v>
      </c>
      <c r="F803" s="330">
        <v>41375</v>
      </c>
      <c r="G803" s="330"/>
      <c r="I803">
        <f>INDEX('T.19 factoren v1.4.0'!$A$1:$I$8977,MATCH($E803,'T.19 factoren v1.4.0'!$E:$E,0),5)</f>
        <v>1559</v>
      </c>
      <c r="J803" t="str">
        <f t="shared" si="12"/>
        <v>definitions.Add(new ParameterDefinition() { ID = 1559 , Code = "tofnsfn", Description = "thiofanox-sulfon", CasNr = "39184-59-3", Group = "ChemischeStof" });</v>
      </c>
    </row>
    <row r="804" spans="1:10" x14ac:dyDescent="0.25">
      <c r="A804" s="329" t="s">
        <v>3943</v>
      </c>
      <c r="B804" s="329" t="s">
        <v>3944</v>
      </c>
      <c r="C804" s="329" t="s">
        <v>3945</v>
      </c>
      <c r="D804" s="329" t="s">
        <v>2028</v>
      </c>
      <c r="E804" s="329">
        <v>1560</v>
      </c>
      <c r="F804" s="330">
        <v>41375</v>
      </c>
      <c r="G804" s="330"/>
      <c r="I804">
        <f>INDEX('T.19 factoren v1.4.0'!$A$1:$I$8977,MATCH($E804,'T.19 factoren v1.4.0'!$E:$E,0),5)</f>
        <v>1560</v>
      </c>
      <c r="J804" t="str">
        <f t="shared" si="12"/>
        <v>definitions.Add(new ParameterDefinition() { ID = 1560 , Code = "tofnSO", Description = "thiofanox-sulfoxide", CasNr = "39184-27-5", Group = "ChemischeStof" });</v>
      </c>
    </row>
    <row r="805" spans="1:10" x14ac:dyDescent="0.25">
      <c r="A805" s="329" t="s">
        <v>3946</v>
      </c>
      <c r="B805" s="329" t="s">
        <v>3947</v>
      </c>
      <c r="C805" s="329" t="s">
        <v>3948</v>
      </c>
      <c r="D805" s="329" t="s">
        <v>2028</v>
      </c>
      <c r="E805" s="329">
        <v>1561</v>
      </c>
      <c r="F805" s="330">
        <v>41375</v>
      </c>
      <c r="G805" s="330"/>
      <c r="I805">
        <f>INDEX('T.19 factoren v1.4.0'!$A$1:$I$8977,MATCH($E805,'T.19 factoren v1.4.0'!$E:$E,0),5)</f>
        <v>1561</v>
      </c>
      <c r="J805" t="str">
        <f t="shared" si="12"/>
        <v>definitions.Add(new ParameterDefinition() { ID = 1561 , Code = "tomtn", Description = "thiometon", CasNr = "640-15-3", Group = "ChemischeStof" });</v>
      </c>
    </row>
    <row r="806" spans="1:10" x14ac:dyDescent="0.25">
      <c r="A806" s="329" t="s">
        <v>3949</v>
      </c>
      <c r="B806" s="329" t="s">
        <v>3950</v>
      </c>
      <c r="C806" s="329" t="s">
        <v>3951</v>
      </c>
      <c r="D806" s="329" t="s">
        <v>2028</v>
      </c>
      <c r="E806" s="329">
        <v>1563</v>
      </c>
      <c r="F806" s="330">
        <v>41375</v>
      </c>
      <c r="G806" s="330"/>
      <c r="I806">
        <f>INDEX('T.19 factoren v1.4.0'!$A$1:$I$8977,MATCH($E806,'T.19 factoren v1.4.0'!$E:$E,0),5)</f>
        <v>1563</v>
      </c>
      <c r="J806" t="str">
        <f t="shared" si="12"/>
        <v>definitions.Add(new ParameterDefinition() { ID = 1563 , Code = "Th", Description = "thorium", CasNr = "7440-29-1", Group = "ChemischeStof" });</v>
      </c>
    </row>
    <row r="807" spans="1:10" x14ac:dyDescent="0.25">
      <c r="A807" s="329" t="s">
        <v>429</v>
      </c>
      <c r="B807" s="329" t="s">
        <v>1450</v>
      </c>
      <c r="C807" s="329" t="s">
        <v>3952</v>
      </c>
      <c r="D807" s="329" t="s">
        <v>2028</v>
      </c>
      <c r="E807" s="329">
        <v>1564</v>
      </c>
      <c r="F807" s="330">
        <v>41375</v>
      </c>
      <c r="G807" s="330"/>
      <c r="I807">
        <f>INDEX('T.19 factoren v1.4.0'!$A$1:$I$8977,MATCH($E807,'T.19 factoren v1.4.0'!$E:$E,0),5)</f>
        <v>1564</v>
      </c>
      <c r="J807" t="str">
        <f t="shared" si="12"/>
        <v>definitions.Add(new ParameterDefinition() { ID = 1564 , Code = "Sn", Description = "tin", CasNr = "7440-31-5", Group = "ChemischeStof" });</v>
      </c>
    </row>
    <row r="808" spans="1:10" x14ac:dyDescent="0.25">
      <c r="A808" s="329" t="s">
        <v>430</v>
      </c>
      <c r="B808" s="329" t="s">
        <v>3953</v>
      </c>
      <c r="C808" s="329" t="s">
        <v>3954</v>
      </c>
      <c r="D808" s="329" t="s">
        <v>2028</v>
      </c>
      <c r="E808" s="329">
        <v>1565</v>
      </c>
      <c r="F808" s="330">
        <v>41375</v>
      </c>
      <c r="G808" s="330"/>
      <c r="I808">
        <f>INDEX('T.19 factoren v1.4.0'!$A$1:$I$8977,MATCH($E808,'T.19 factoren v1.4.0'!$E:$E,0),5)</f>
        <v>1565</v>
      </c>
      <c r="J808" t="str">
        <f t="shared" si="12"/>
        <v>definitions.Add(new ParameterDefinition() { ID = 1565 , Code = "Ti", Description = "titaan", CasNr = "7440-32-6", Group = "ChemischeStof" });</v>
      </c>
    </row>
    <row r="809" spans="1:10" x14ac:dyDescent="0.25">
      <c r="A809" s="329" t="s">
        <v>431</v>
      </c>
      <c r="B809" s="329" t="s">
        <v>3955</v>
      </c>
      <c r="C809" s="329" t="s">
        <v>3956</v>
      </c>
      <c r="D809" s="329" t="s">
        <v>2028</v>
      </c>
      <c r="E809" s="329">
        <v>1567</v>
      </c>
      <c r="F809" s="330">
        <v>41375</v>
      </c>
      <c r="G809" s="330"/>
      <c r="I809">
        <f>INDEX('T.19 factoren v1.4.0'!$A$1:$I$8977,MATCH($E809,'T.19 factoren v1.4.0'!$E:$E,0),5)</f>
        <v>1567</v>
      </c>
      <c r="J809" t="str">
        <f t="shared" si="12"/>
        <v>definitions.Add(new ParameterDefinition() { ID = 1567 , Code = "tolcfsC1y", Description = "tolclofos-methyl", CasNr = "57018-04-9", Group = "ChemischeStof" });</v>
      </c>
    </row>
    <row r="810" spans="1:10" x14ac:dyDescent="0.25">
      <c r="A810" s="329" t="s">
        <v>432</v>
      </c>
      <c r="B810" s="329" t="s">
        <v>1632</v>
      </c>
      <c r="C810" s="329" t="s">
        <v>3957</v>
      </c>
      <c r="D810" s="329" t="s">
        <v>2028</v>
      </c>
      <c r="E810" s="329">
        <v>1568</v>
      </c>
      <c r="F810" s="330">
        <v>41375</v>
      </c>
      <c r="G810" s="330"/>
      <c r="I810">
        <f>INDEX('T.19 factoren v1.4.0'!$A$1:$I$8977,MATCH($E810,'T.19 factoren v1.4.0'!$E:$E,0),5)</f>
        <v>1568</v>
      </c>
      <c r="J810" t="str">
        <f t="shared" si="12"/>
        <v>definitions.Add(new ParameterDefinition() { ID = 1568 , Code = "Tol", Description = "tolueen", CasNr = "108-88-3", Group = "ChemischeStof" });</v>
      </c>
    </row>
    <row r="811" spans="1:10" x14ac:dyDescent="0.25">
      <c r="A811" s="329" t="s">
        <v>3958</v>
      </c>
      <c r="B811" s="329" t="s">
        <v>3959</v>
      </c>
      <c r="C811" s="329" t="s">
        <v>1315</v>
      </c>
      <c r="D811" s="329" t="s">
        <v>2028</v>
      </c>
      <c r="E811" s="329">
        <v>1570</v>
      </c>
      <c r="F811" s="330">
        <v>41375</v>
      </c>
      <c r="G811" s="330"/>
      <c r="I811">
        <f>INDEX('T.19 factoren v1.4.0'!$A$1:$I$8977,MATCH($E811,'T.19 factoren v1.4.0'!$E:$E,0),5)</f>
        <v>1570</v>
      </c>
      <c r="J811" t="str">
        <f t="shared" si="12"/>
        <v>definitions.Add(new ParameterDefinition() { ID = 1570 , Code = "sClC1yAn", Description = "som chloormethylaniline-isomeren", CasNr = "NVT", Group = "ChemischeStof" });</v>
      </c>
    </row>
    <row r="812" spans="1:10" x14ac:dyDescent="0.25">
      <c r="A812" s="329" t="s">
        <v>3960</v>
      </c>
      <c r="B812" s="329" t="s">
        <v>3961</v>
      </c>
      <c r="C812" s="329" t="s">
        <v>1315</v>
      </c>
      <c r="D812" s="329" t="s">
        <v>2028</v>
      </c>
      <c r="E812" s="329">
        <v>1572</v>
      </c>
      <c r="F812" s="330">
        <v>41375</v>
      </c>
      <c r="G812" s="330"/>
      <c r="I812">
        <f>INDEX('T.19 factoren v1.4.0'!$A$1:$I$8977,MATCH($E812,'T.19 factoren v1.4.0'!$E:$E,0),5)</f>
        <v>1572</v>
      </c>
      <c r="J812" t="str">
        <f t="shared" si="12"/>
        <v>definitions.Add(new ParameterDefinition() { ID = 1572 , Code = "Canorg", Description = "koolstof anorganisch", CasNr = "NVT", Group = "ChemischeStof" });</v>
      </c>
    </row>
    <row r="813" spans="1:10" x14ac:dyDescent="0.25">
      <c r="A813" s="329" t="s">
        <v>550</v>
      </c>
      <c r="B813" s="329" t="s">
        <v>3962</v>
      </c>
      <c r="C813" s="329" t="s">
        <v>1315</v>
      </c>
      <c r="D813" s="329" t="s">
        <v>2028</v>
      </c>
      <c r="E813" s="329">
        <v>1575</v>
      </c>
      <c r="F813" s="330">
        <v>41375</v>
      </c>
      <c r="G813" s="330"/>
      <c r="I813">
        <f>INDEX('T.19 factoren v1.4.0'!$A$1:$I$8977,MATCH($E813,'T.19 factoren v1.4.0'!$E:$E,0),5)</f>
        <v>1575</v>
      </c>
      <c r="J813" t="str">
        <f t="shared" si="12"/>
        <v>definitions.Add(new ParameterDefinition() { ID = 1575 , Code = "sTOX", Description = "som totaal organische halogeenverbindingen", CasNr = "NVT", Group = "ChemischeStof" });</v>
      </c>
    </row>
    <row r="814" spans="1:10" x14ac:dyDescent="0.25">
      <c r="A814" s="329" t="s">
        <v>433</v>
      </c>
      <c r="B814" s="329" t="s">
        <v>3963</v>
      </c>
      <c r="C814" s="329" t="s">
        <v>3964</v>
      </c>
      <c r="D814" s="329" t="s">
        <v>2028</v>
      </c>
      <c r="E814" s="329">
        <v>1578</v>
      </c>
      <c r="F814" s="330">
        <v>41375</v>
      </c>
      <c r="G814" s="330"/>
      <c r="I814">
        <f>INDEX('T.19 factoren v1.4.0'!$A$1:$I$8977,MATCH($E814,'T.19 factoren v1.4.0'!$E:$E,0),5)</f>
        <v>1578</v>
      </c>
      <c r="J814" t="str">
        <f t="shared" si="12"/>
        <v>definitions.Add(new ParameterDefinition() { ID = 1578 , Code = "t12DClC2e", Description = "trans-1,2-dichlooretheen", CasNr = "156-60-5", Group = "ChemischeStof" });</v>
      </c>
    </row>
    <row r="815" spans="1:10" x14ac:dyDescent="0.25">
      <c r="A815" s="329" t="s">
        <v>3965</v>
      </c>
      <c r="B815" s="329" t="s">
        <v>3966</v>
      </c>
      <c r="C815" s="329" t="s">
        <v>3967</v>
      </c>
      <c r="D815" s="329" t="s">
        <v>2028</v>
      </c>
      <c r="E815" s="329">
        <v>1579</v>
      </c>
      <c r="F815" s="330">
        <v>41375</v>
      </c>
      <c r="G815" s="330"/>
      <c r="I815">
        <f>INDEX('T.19 factoren v1.4.0'!$A$1:$I$8977,MATCH($E815,'T.19 factoren v1.4.0'!$E:$E,0),5)</f>
        <v>1579</v>
      </c>
      <c r="J815" t="str">
        <f t="shared" si="12"/>
        <v>definitions.Add(new ParameterDefinition() { ID = 1579 , Code = "t13DClC3e", Description = "trans-1,3-dichloorpropeen", CasNr = "10061-02-6", Group = "ChemischeStof" });</v>
      </c>
    </row>
    <row r="816" spans="1:10" x14ac:dyDescent="0.25">
      <c r="A816" s="329" t="s">
        <v>434</v>
      </c>
      <c r="B816" s="329" t="s">
        <v>1451</v>
      </c>
      <c r="C816" s="329" t="s">
        <v>3968</v>
      </c>
      <c r="D816" s="329" t="s">
        <v>2028</v>
      </c>
      <c r="E816" s="329">
        <v>1580</v>
      </c>
      <c r="F816" s="330">
        <v>41375</v>
      </c>
      <c r="G816" s="330"/>
      <c r="I816">
        <f>INDEX('T.19 factoren v1.4.0'!$A$1:$I$8977,MATCH($E816,'T.19 factoren v1.4.0'!$E:$E,0),5)</f>
        <v>1580</v>
      </c>
      <c r="J816" t="str">
        <f t="shared" si="12"/>
        <v>definitions.Add(new ParameterDefinition() { ID = 1580 , Code = "tCldn", Description = "trans-chloordaan", CasNr = "5103-74-2", Group = "ChemischeStof" });</v>
      </c>
    </row>
    <row r="817" spans="1:10" x14ac:dyDescent="0.25">
      <c r="A817" s="329" t="s">
        <v>435</v>
      </c>
      <c r="B817" s="329" t="s">
        <v>1452</v>
      </c>
      <c r="C817" s="329" t="s">
        <v>3969</v>
      </c>
      <c r="D817" s="329" t="s">
        <v>2028</v>
      </c>
      <c r="E817" s="329">
        <v>1581</v>
      </c>
      <c r="F817" s="330">
        <v>41375</v>
      </c>
      <c r="G817" s="330"/>
      <c r="I817">
        <f>INDEX('T.19 factoren v1.4.0'!$A$1:$I$8977,MATCH($E817,'T.19 factoren v1.4.0'!$E:$E,0),5)</f>
        <v>1581</v>
      </c>
      <c r="J817" t="str">
        <f t="shared" si="12"/>
        <v>definitions.Add(new ParameterDefinition() { ID = 1581 , Code = "tHpClepO", Description = "trans-heptachloorepoxide", CasNr = "28044-83-9", Group = "ChemischeStof" });</v>
      </c>
    </row>
    <row r="818" spans="1:10" x14ac:dyDescent="0.25">
      <c r="A818" s="329" t="s">
        <v>436</v>
      </c>
      <c r="B818" s="329" t="s">
        <v>3970</v>
      </c>
      <c r="C818" s="329" t="s">
        <v>3971</v>
      </c>
      <c r="D818" s="329" t="s">
        <v>2028</v>
      </c>
      <c r="E818" s="329">
        <v>1583</v>
      </c>
      <c r="F818" s="330">
        <v>41375</v>
      </c>
      <c r="G818" s="330"/>
      <c r="I818">
        <f>INDEX('T.19 factoren v1.4.0'!$A$1:$I$8977,MATCH($E818,'T.19 factoren v1.4.0'!$E:$E,0),5)</f>
        <v>1583</v>
      </c>
      <c r="J818" t="str">
        <f t="shared" si="12"/>
        <v>definitions.Add(new ParameterDefinition() { ID = 1583 , Code = "tremlt", Description = "tremoliet (grijze asbest)", CasNr = "77536-68-6", Group = "ChemischeStof" });</v>
      </c>
    </row>
    <row r="819" spans="1:10" x14ac:dyDescent="0.25">
      <c r="A819" s="329" t="s">
        <v>3972</v>
      </c>
      <c r="B819" s="329" t="s">
        <v>3973</v>
      </c>
      <c r="C819" s="329" t="s">
        <v>3974</v>
      </c>
      <c r="D819" s="329" t="s">
        <v>2028</v>
      </c>
      <c r="E819" s="329">
        <v>1585</v>
      </c>
      <c r="F819" s="330">
        <v>41375</v>
      </c>
      <c r="G819" s="330"/>
      <c r="I819">
        <f>INDEX('T.19 factoren v1.4.0'!$A$1:$I$8977,MATCH($E819,'T.19 factoren v1.4.0'!$E:$E,0),5)</f>
        <v>1585</v>
      </c>
      <c r="J819" t="str">
        <f t="shared" si="12"/>
        <v>definitions.Add(new ParameterDefinition() { ID = 1585 , Code = "TiC4yPO4", Description = "triisobutylfosfaat", CasNr = "126-71-6", Group = "ChemischeStof" });</v>
      </c>
    </row>
    <row r="820" spans="1:10" x14ac:dyDescent="0.25">
      <c r="A820" s="329" t="s">
        <v>3975</v>
      </c>
      <c r="B820" s="329" t="s">
        <v>3976</v>
      </c>
      <c r="C820" s="329" t="s">
        <v>3977</v>
      </c>
      <c r="D820" s="329" t="s">
        <v>2028</v>
      </c>
      <c r="E820" s="329">
        <v>1586</v>
      </c>
      <c r="F820" s="330">
        <v>41375</v>
      </c>
      <c r="G820" s="330"/>
      <c r="I820">
        <f>INDEX('T.19 factoren v1.4.0'!$A$1:$I$8977,MATCH($E820,'T.19 factoren v1.4.0'!$E:$E,0),5)</f>
        <v>1586</v>
      </c>
      <c r="J820" t="str">
        <f t="shared" si="12"/>
        <v>definitions.Add(new ParameterDefinition() { ID = 1586 , Code = "Tadmfn", Description = "triadimefon", CasNr = "43121-43-3", Group = "ChemischeStof" });</v>
      </c>
    </row>
    <row r="821" spans="1:10" x14ac:dyDescent="0.25">
      <c r="A821" s="329" t="s">
        <v>3978</v>
      </c>
      <c r="B821" s="329" t="s">
        <v>3979</v>
      </c>
      <c r="C821" s="329" t="s">
        <v>1315</v>
      </c>
      <c r="D821" s="329" t="s">
        <v>2028</v>
      </c>
      <c r="E821" s="329">
        <v>1588</v>
      </c>
      <c r="F821" s="330">
        <v>41375</v>
      </c>
      <c r="G821" s="330">
        <v>41375</v>
      </c>
      <c r="I821" t="e">
        <f>INDEX('T.19 factoren v1.4.0'!$A$1:$I$8977,MATCH($E821,'T.19 factoren v1.4.0'!$E:$E,0),5)</f>
        <v>#N/A</v>
      </c>
      <c r="J821" t="str">
        <f t="shared" si="12"/>
        <v>definitions.Add(new ParameterDefinition() { ID = 1588 , Code = "sTazne", Description = "som triazinen", CasNr = "NVT", Group = "ChemischeStof" });</v>
      </c>
    </row>
    <row r="822" spans="1:10" x14ac:dyDescent="0.25">
      <c r="A822" s="329" t="s">
        <v>437</v>
      </c>
      <c r="B822" s="329" t="s">
        <v>3980</v>
      </c>
      <c r="C822" s="329" t="s">
        <v>3981</v>
      </c>
      <c r="D822" s="329" t="s">
        <v>2028</v>
      </c>
      <c r="E822" s="329">
        <v>1589</v>
      </c>
      <c r="F822" s="330">
        <v>41375</v>
      </c>
      <c r="G822" s="330"/>
      <c r="I822">
        <f>INDEX('T.19 factoren v1.4.0'!$A$1:$I$8977,MATCH($E822,'T.19 factoren v1.4.0'!$E:$E,0),5)</f>
        <v>1589</v>
      </c>
      <c r="J822" t="str">
        <f t="shared" si="12"/>
        <v>definitions.Add(new ParameterDefinition() { ID = 1589 , Code = "Tazfs", Description = "triazofos", CasNr = "24017-47-8", Group = "ChemischeStof" });</v>
      </c>
    </row>
    <row r="823" spans="1:10" x14ac:dyDescent="0.25">
      <c r="A823" s="329" t="s">
        <v>438</v>
      </c>
      <c r="B823" s="329" t="s">
        <v>3982</v>
      </c>
      <c r="C823" s="329" t="s">
        <v>3983</v>
      </c>
      <c r="D823" s="329" t="s">
        <v>2028</v>
      </c>
      <c r="E823" s="329">
        <v>1590</v>
      </c>
      <c r="F823" s="330">
        <v>41375</v>
      </c>
      <c r="G823" s="330"/>
      <c r="I823">
        <f>INDEX('T.19 factoren v1.4.0'!$A$1:$I$8977,MATCH($E823,'T.19 factoren v1.4.0'!$E:$E,0),5)</f>
        <v>1590</v>
      </c>
      <c r="J823" t="str">
        <f t="shared" si="12"/>
        <v>definitions.Add(new ParameterDefinition() { ID = 1590 , Code = "TBrC1a", Description = "tribroommethaan", CasNr = "75-25-2", Group = "ChemischeStof" });</v>
      </c>
    </row>
    <row r="824" spans="1:10" x14ac:dyDescent="0.25">
      <c r="A824" s="329" t="s">
        <v>3984</v>
      </c>
      <c r="B824" s="329" t="s">
        <v>3985</v>
      </c>
      <c r="C824" s="329" t="s">
        <v>3986</v>
      </c>
      <c r="D824" s="329" t="s">
        <v>2028</v>
      </c>
      <c r="E824" s="329">
        <v>1591</v>
      </c>
      <c r="F824" s="330">
        <v>41375</v>
      </c>
      <c r="G824" s="330"/>
      <c r="I824">
        <f>INDEX('T.19 factoren v1.4.0'!$A$1:$I$8977,MATCH($E824,'T.19 factoren v1.4.0'!$E:$E,0),5)</f>
        <v>1591</v>
      </c>
      <c r="J824" t="str">
        <f t="shared" si="12"/>
        <v>definitions.Add(new ParameterDefinition() { ID = 1591 , Code = "TC4yPO4", Description = "tributylfosfaat", CasNr = "126-73-8", Group = "ChemischeStof" });</v>
      </c>
    </row>
    <row r="825" spans="1:10" x14ac:dyDescent="0.25">
      <c r="A825" s="329" t="s">
        <v>439</v>
      </c>
      <c r="B825" s="329" t="s">
        <v>3987</v>
      </c>
      <c r="C825" s="329" t="s">
        <v>1315</v>
      </c>
      <c r="D825" s="329" t="s">
        <v>2028</v>
      </c>
      <c r="E825" s="329">
        <v>1593</v>
      </c>
      <c r="F825" s="330">
        <v>41375</v>
      </c>
      <c r="G825" s="330"/>
      <c r="I825">
        <f>INDEX('T.19 factoren v1.4.0'!$A$1:$I$8977,MATCH($E825,'T.19 factoren v1.4.0'!$E:$E,0),5)</f>
        <v>1593</v>
      </c>
      <c r="J825" t="str">
        <f t="shared" si="12"/>
        <v>definitions.Add(new ParameterDefinition() { ID = 1593 , Code = "sTClAn", Description = "som trichlooraniline-isomeren", CasNr = "NVT", Group = "ChemischeStof" });</v>
      </c>
    </row>
    <row r="826" spans="1:10" x14ac:dyDescent="0.25">
      <c r="A826" s="329" t="s">
        <v>3988</v>
      </c>
      <c r="B826" s="329" t="s">
        <v>3989</v>
      </c>
      <c r="C826" s="329" t="s">
        <v>3990</v>
      </c>
      <c r="D826" s="329" t="s">
        <v>2028</v>
      </c>
      <c r="E826" s="329">
        <v>1594</v>
      </c>
      <c r="F826" s="330">
        <v>41375</v>
      </c>
      <c r="G826" s="330"/>
      <c r="I826">
        <f>INDEX('T.19 factoren v1.4.0'!$A$1:$I$8977,MATCH($E826,'T.19 factoren v1.4.0'!$E:$E,0),5)</f>
        <v>1594</v>
      </c>
      <c r="J826" t="str">
        <f t="shared" si="12"/>
        <v>definitions.Add(new ParameterDefinition() { ID = 1594 , Code = "TClHAc", Description = "trichloorazijnzuur", CasNr = "76-03-9", Group = "ChemischeStof" });</v>
      </c>
    </row>
    <row r="827" spans="1:10" x14ac:dyDescent="0.25">
      <c r="A827" s="329" t="s">
        <v>440</v>
      </c>
      <c r="B827" s="329" t="s">
        <v>3991</v>
      </c>
      <c r="C827" s="329" t="s">
        <v>1315</v>
      </c>
      <c r="D827" s="329" t="s">
        <v>2028</v>
      </c>
      <c r="E827" s="329">
        <v>1595</v>
      </c>
      <c r="F827" s="330">
        <v>41375</v>
      </c>
      <c r="G827" s="330"/>
      <c r="I827">
        <f>INDEX('T.19 factoren v1.4.0'!$A$1:$I$8977,MATCH($E827,'T.19 factoren v1.4.0'!$E:$E,0),5)</f>
        <v>1595</v>
      </c>
      <c r="J827" t="str">
        <f t="shared" si="12"/>
        <v>definitions.Add(new ParameterDefinition() { ID = 1595 , Code = "sTClBen", Description = "som trichloorbenzenen (som 1,2,3- en 1,2,4- en 1,3,5-)", CasNr = "NVT", Group = "ChemischeStof" });</v>
      </c>
    </row>
    <row r="828" spans="1:10" x14ac:dyDescent="0.25">
      <c r="A828" s="329" t="s">
        <v>3992</v>
      </c>
      <c r="B828" s="329" t="s">
        <v>3993</v>
      </c>
      <c r="C828" s="329" t="s">
        <v>3994</v>
      </c>
      <c r="D828" s="329" t="s">
        <v>2028</v>
      </c>
      <c r="E828" s="329">
        <v>1596</v>
      </c>
      <c r="F828" s="330">
        <v>41375</v>
      </c>
      <c r="G828" s="330"/>
      <c r="I828">
        <f>INDEX('T.19 factoren v1.4.0'!$A$1:$I$8977,MATCH($E828,'T.19 factoren v1.4.0'!$E:$E,0),5)</f>
        <v>1596</v>
      </c>
      <c r="J828" t="str">
        <f t="shared" si="12"/>
        <v>definitions.Add(new ParameterDefinition() { ID = 1596 , Code = "BrTClC1a", Description = "broomtrichloormethaan", CasNr = "75-62-7", Group = "ChemischeStof" });</v>
      </c>
    </row>
    <row r="829" spans="1:10" x14ac:dyDescent="0.25">
      <c r="A829" s="329" t="s">
        <v>3995</v>
      </c>
      <c r="B829" s="329" t="s">
        <v>3996</v>
      </c>
      <c r="C829" s="329" t="s">
        <v>3997</v>
      </c>
      <c r="D829" s="329" t="s">
        <v>2028</v>
      </c>
      <c r="E829" s="329">
        <v>1597</v>
      </c>
      <c r="F829" s="330">
        <v>41375</v>
      </c>
      <c r="G829" s="330"/>
      <c r="I829">
        <f>INDEX('T.19 factoren v1.4.0'!$A$1:$I$8977,MATCH($E829,'T.19 factoren v1.4.0'!$E:$E,0),5)</f>
        <v>1597</v>
      </c>
      <c r="J829" t="str">
        <f t="shared" si="12"/>
        <v>definitions.Add(new ParameterDefinition() { ID = 1597 , Code = "TClC2a", Description = "trichloorethaan", CasNr = "25323-89-1", Group = "ChemischeStof" });</v>
      </c>
    </row>
    <row r="830" spans="1:10" x14ac:dyDescent="0.25">
      <c r="A830" s="329" t="s">
        <v>441</v>
      </c>
      <c r="B830" s="329" t="s">
        <v>3998</v>
      </c>
      <c r="C830" s="329" t="s">
        <v>3999</v>
      </c>
      <c r="D830" s="329" t="s">
        <v>2028</v>
      </c>
      <c r="E830" s="329">
        <v>1598</v>
      </c>
      <c r="F830" s="330">
        <v>41375</v>
      </c>
      <c r="G830" s="330"/>
      <c r="I830">
        <f>INDEX('T.19 factoren v1.4.0'!$A$1:$I$8977,MATCH($E830,'T.19 factoren v1.4.0'!$E:$E,0),5)</f>
        <v>1598</v>
      </c>
      <c r="J830" t="str">
        <f t="shared" si="12"/>
        <v>definitions.Add(new ParameterDefinition() { ID = 1598 , Code = "TClC2e", Description = "trichlooretheen (tri)", CasNr = "79-01-6", Group = "ChemischeStof" });</v>
      </c>
    </row>
    <row r="831" spans="1:10" x14ac:dyDescent="0.25">
      <c r="A831" s="329" t="s">
        <v>4000</v>
      </c>
      <c r="B831" s="329" t="s">
        <v>4001</v>
      </c>
      <c r="C831" s="329" t="s">
        <v>4002</v>
      </c>
      <c r="D831" s="329" t="s">
        <v>2028</v>
      </c>
      <c r="E831" s="329">
        <v>1599</v>
      </c>
      <c r="F831" s="330">
        <v>41375</v>
      </c>
      <c r="G831" s="330"/>
      <c r="I831">
        <f>INDEX('T.19 factoren v1.4.0'!$A$1:$I$8977,MATCH($E831,'T.19 factoren v1.4.0'!$E:$E,0),5)</f>
        <v>1599</v>
      </c>
      <c r="J831" t="str">
        <f t="shared" si="12"/>
        <v>definitions.Add(new ParameterDefinition() { ID = 1599 , Code = "T2ClC2yPO4", Description = "tri(2-chloorethyl)fosfaat", CasNr = "115-96-8", Group = "ChemischeStof" });</v>
      </c>
    </row>
    <row r="832" spans="1:10" x14ac:dyDescent="0.25">
      <c r="A832" s="329" t="s">
        <v>442</v>
      </c>
      <c r="B832" s="329" t="s">
        <v>4003</v>
      </c>
      <c r="C832" s="329" t="s">
        <v>1315</v>
      </c>
      <c r="D832" s="329" t="s">
        <v>2028</v>
      </c>
      <c r="E832" s="329">
        <v>1600</v>
      </c>
      <c r="F832" s="330">
        <v>41375</v>
      </c>
      <c r="G832" s="330"/>
      <c r="I832">
        <f>INDEX('T.19 factoren v1.4.0'!$A$1:$I$8977,MATCH($E832,'T.19 factoren v1.4.0'!$E:$E,0),5)</f>
        <v>1600</v>
      </c>
      <c r="J832" t="str">
        <f t="shared" si="12"/>
        <v>definitions.Add(new ParameterDefinition() { ID = 1600 , Code = "sTClFol", Description = "som trichloorfenol-isomeren", CasNr = "NVT", Group = "ChemischeStof" });</v>
      </c>
    </row>
    <row r="833" spans="1:10" x14ac:dyDescent="0.25">
      <c r="A833" s="329" t="s">
        <v>443</v>
      </c>
      <c r="B833" s="329" t="s">
        <v>4004</v>
      </c>
      <c r="C833" s="329" t="s">
        <v>4005</v>
      </c>
      <c r="D833" s="329" t="s">
        <v>2028</v>
      </c>
      <c r="E833" s="329">
        <v>1601</v>
      </c>
      <c r="F833" s="330">
        <v>41375</v>
      </c>
      <c r="G833" s="330"/>
      <c r="I833">
        <f>INDEX('T.19 factoren v1.4.0'!$A$1:$I$8977,MATCH($E833,'T.19 factoren v1.4.0'!$E:$E,0),5)</f>
        <v>1601</v>
      </c>
      <c r="J833" t="str">
        <f t="shared" si="12"/>
        <v>definitions.Add(new ParameterDefinition() { ID = 1601 , Code = "TClfn", Description = "trichloorfon", CasNr = "52-68-6", Group = "ChemischeStof" });</v>
      </c>
    </row>
    <row r="834" spans="1:10" x14ac:dyDescent="0.25">
      <c r="A834" s="329" t="s">
        <v>4006</v>
      </c>
      <c r="B834" s="329" t="s">
        <v>4007</v>
      </c>
      <c r="C834" s="329" t="s">
        <v>4008</v>
      </c>
      <c r="D834" s="329" t="s">
        <v>2028</v>
      </c>
      <c r="E834" s="329">
        <v>1603</v>
      </c>
      <c r="F834" s="330">
        <v>41375</v>
      </c>
      <c r="G834" s="330"/>
      <c r="I834">
        <f>INDEX('T.19 factoren v1.4.0'!$A$1:$I$8977,MATCH($E834,'T.19 factoren v1.4.0'!$E:$E,0),5)</f>
        <v>1603</v>
      </c>
      <c r="J834" t="str">
        <f t="shared" si="12"/>
        <v>definitions.Add(new ParameterDefinition() { ID = 1603 , Code = "TClC3yPO4", Description = "tris(1-chloor-2-propyl)fosfaat", CasNr = "13674-84-5", Group = "ChemischeStof" });</v>
      </c>
    </row>
    <row r="835" spans="1:10" x14ac:dyDescent="0.25">
      <c r="A835" s="329" t="s">
        <v>4009</v>
      </c>
      <c r="B835" s="329" t="s">
        <v>4010</v>
      </c>
      <c r="C835" s="329" t="s">
        <v>4011</v>
      </c>
      <c r="D835" s="329" t="s">
        <v>2028</v>
      </c>
      <c r="E835" s="329">
        <v>1605</v>
      </c>
      <c r="F835" s="330">
        <v>41375</v>
      </c>
      <c r="G835" s="330"/>
      <c r="I835">
        <f>INDEX('T.19 factoren v1.4.0'!$A$1:$I$8977,MATCH($E835,'T.19 factoren v1.4.0'!$E:$E,0),5)</f>
        <v>1605</v>
      </c>
      <c r="J835" t="str">
        <f t="shared" ref="J835:J898" si="13">"definitions.Add(new ParameterDefinition() { ID = " &amp; E835 &amp; " , Code = """ &amp; A835 &amp; """, Description = """ &amp; B835 &amp; """, CasNr = """ &amp; C835 &amp;""", Group = """ &amp; D835 &amp;""" });"</f>
        <v>definitions.Add(new ParameterDefinition() { ID = 1605 , Code = "Tetzne", Description = "trietazine", CasNr = "1912-26-1", Group = "ChemischeStof" });</v>
      </c>
    </row>
    <row r="836" spans="1:10" x14ac:dyDescent="0.25">
      <c r="A836" s="329" t="s">
        <v>4012</v>
      </c>
      <c r="B836" s="329" t="s">
        <v>4013</v>
      </c>
      <c r="C836" s="329" t="s">
        <v>4014</v>
      </c>
      <c r="D836" s="329" t="s">
        <v>2028</v>
      </c>
      <c r="E836" s="329">
        <v>1606</v>
      </c>
      <c r="F836" s="330">
        <v>41375</v>
      </c>
      <c r="G836" s="330"/>
      <c r="I836">
        <f>INDEX('T.19 factoren v1.4.0'!$A$1:$I$8977,MATCH($E836,'T.19 factoren v1.4.0'!$E:$E,0),5)</f>
        <v>1606</v>
      </c>
      <c r="J836" t="str">
        <f t="shared" si="13"/>
        <v>definitions.Add(new ParameterDefinition() { ID = 1606 , Code = "TC2olAe", Description = "triethanolamine", CasNr = "102-71-6", Group = "ChemischeStof" });</v>
      </c>
    </row>
    <row r="837" spans="1:10" x14ac:dyDescent="0.25">
      <c r="A837" s="329" t="s">
        <v>4015</v>
      </c>
      <c r="B837" s="329" t="s">
        <v>4016</v>
      </c>
      <c r="C837" s="329" t="s">
        <v>4017</v>
      </c>
      <c r="D837" s="329" t="s">
        <v>2028</v>
      </c>
      <c r="E837" s="329">
        <v>1607</v>
      </c>
      <c r="F837" s="330">
        <v>41375</v>
      </c>
      <c r="G837" s="330"/>
      <c r="I837">
        <f>INDEX('T.19 factoren v1.4.0'!$A$1:$I$8977,MATCH($E837,'T.19 factoren v1.4.0'!$E:$E,0),5)</f>
        <v>1607</v>
      </c>
      <c r="J837" t="str">
        <f t="shared" si="13"/>
        <v>definitions.Add(new ParameterDefinition() { ID = 1607 , Code = "TC2yAe", Description = "triethylamine", CasNr = "121-44-8", Group = "ChemischeStof" });</v>
      </c>
    </row>
    <row r="838" spans="1:10" x14ac:dyDescent="0.25">
      <c r="A838" s="329" t="s">
        <v>4018</v>
      </c>
      <c r="B838" s="329" t="s">
        <v>4019</v>
      </c>
      <c r="C838" s="329" t="s">
        <v>4020</v>
      </c>
      <c r="D838" s="329" t="s">
        <v>2028</v>
      </c>
      <c r="E838" s="329">
        <v>1608</v>
      </c>
      <c r="F838" s="330">
        <v>41375</v>
      </c>
      <c r="G838" s="330"/>
      <c r="I838">
        <f>INDEX('T.19 factoren v1.4.0'!$A$1:$I$8977,MATCH($E838,'T.19 factoren v1.4.0'!$E:$E,0),5)</f>
        <v>1608</v>
      </c>
      <c r="J838" t="str">
        <f t="shared" si="13"/>
        <v>definitions.Add(new ParameterDefinition() { ID = 1608 , Code = "TC2yegcl", Description = "triethyleenglycol", CasNr = "112-27-6", Group = "ChemischeStof" });</v>
      </c>
    </row>
    <row r="839" spans="1:10" x14ac:dyDescent="0.25">
      <c r="A839" s="329" t="s">
        <v>4021</v>
      </c>
      <c r="B839" s="329" t="s">
        <v>4022</v>
      </c>
      <c r="C839" s="329" t="s">
        <v>4023</v>
      </c>
      <c r="D839" s="329" t="s">
        <v>2028</v>
      </c>
      <c r="E839" s="329">
        <v>1609</v>
      </c>
      <c r="F839" s="330">
        <v>41375</v>
      </c>
      <c r="G839" s="330"/>
      <c r="I839">
        <f>INDEX('T.19 factoren v1.4.0'!$A$1:$I$8977,MATCH($E839,'T.19 factoren v1.4.0'!$E:$E,0),5)</f>
        <v>1609</v>
      </c>
      <c r="J839" t="str">
        <f t="shared" si="13"/>
        <v>definitions.Add(new ParameterDefinition() { ID = 1609 , Code = "TC2yPO4", Description = "triethylfosfaat", CasNr = "78-40-0", Group = "ChemischeStof" });</v>
      </c>
    </row>
    <row r="840" spans="1:10" x14ac:dyDescent="0.25">
      <c r="A840" s="329" t="s">
        <v>444</v>
      </c>
      <c r="B840" s="329" t="s">
        <v>4024</v>
      </c>
      <c r="C840" s="329" t="s">
        <v>4025</v>
      </c>
      <c r="D840" s="329" t="s">
        <v>2028</v>
      </c>
      <c r="E840" s="329">
        <v>1610</v>
      </c>
      <c r="F840" s="330">
        <v>41375</v>
      </c>
      <c r="G840" s="330"/>
      <c r="I840">
        <f>INDEX('T.19 factoren v1.4.0'!$A$1:$I$8977,MATCH($E840,'T.19 factoren v1.4.0'!$E:$E,0),5)</f>
        <v>1610</v>
      </c>
      <c r="J840" t="str">
        <f t="shared" si="13"/>
        <v>definitions.Add(new ParameterDefinition() { ID = 1610 , Code = "TFySn", Description = "trifenyltin (kation)", CasNr = "668-34-8", Group = "ChemischeStof" });</v>
      </c>
    </row>
    <row r="841" spans="1:10" x14ac:dyDescent="0.25">
      <c r="A841" s="329" t="s">
        <v>445</v>
      </c>
      <c r="B841" s="329" t="s">
        <v>4026</v>
      </c>
      <c r="C841" s="329" t="s">
        <v>4027</v>
      </c>
      <c r="D841" s="329" t="s">
        <v>2028</v>
      </c>
      <c r="E841" s="329">
        <v>1612</v>
      </c>
      <c r="F841" s="330">
        <v>41375</v>
      </c>
      <c r="G841" s="330"/>
      <c r="I841">
        <f>INDEX('T.19 factoren v1.4.0'!$A$1:$I$8977,MATCH($E841,'T.19 factoren v1.4.0'!$E:$E,0),5)</f>
        <v>1612</v>
      </c>
      <c r="J841" t="str">
        <f t="shared" si="13"/>
        <v>definitions.Add(new ParameterDefinition() { ID = 1612 , Code = "Tfrlne", Description = "trifluraline", CasNr = "1582-09-8", Group = "ChemischeStof" });</v>
      </c>
    </row>
    <row r="842" spans="1:10" x14ac:dyDescent="0.25">
      <c r="A842" s="329" t="s">
        <v>4028</v>
      </c>
      <c r="B842" s="329" t="s">
        <v>4029</v>
      </c>
      <c r="C842" s="329" t="s">
        <v>4030</v>
      </c>
      <c r="D842" s="329" t="s">
        <v>2028</v>
      </c>
      <c r="E842" s="329">
        <v>1618</v>
      </c>
      <c r="F842" s="330">
        <v>41375</v>
      </c>
      <c r="G842" s="330"/>
      <c r="I842">
        <f>INDEX('T.19 factoren v1.4.0'!$A$1:$I$8977,MATCH($E842,'T.19 factoren v1.4.0'!$E:$E,0),5)</f>
        <v>1618</v>
      </c>
      <c r="J842" t="str">
        <f t="shared" si="13"/>
        <v>definitions.Add(new ParameterDefinition() { ID = 1618 , Code = "C3yslnl", Description = "trimethylsilanol", CasNr = "1066-40-6", Group = "ChemischeStof" });</v>
      </c>
    </row>
    <row r="843" spans="1:10" x14ac:dyDescent="0.25">
      <c r="A843" s="329" t="s">
        <v>4031</v>
      </c>
      <c r="B843" s="329" t="s">
        <v>4032</v>
      </c>
      <c r="C843" s="329" t="s">
        <v>4033</v>
      </c>
      <c r="D843" s="329" t="s">
        <v>2028</v>
      </c>
      <c r="E843" s="329">
        <v>1622</v>
      </c>
      <c r="F843" s="330">
        <v>41375</v>
      </c>
      <c r="G843" s="330"/>
      <c r="I843">
        <f>INDEX('T.19 factoren v1.4.0'!$A$1:$I$8977,MATCH($E843,'T.19 factoren v1.4.0'!$E:$E,0),5)</f>
        <v>1622</v>
      </c>
      <c r="J843" t="str">
        <f t="shared" si="13"/>
        <v>definitions.Add(new ParameterDefinition() { ID = 1622 , Code = "TC3yegcl", Description = "tripropyleenglycol", CasNr = "24800-44-0", Group = "ChemischeStof" });</v>
      </c>
    </row>
    <row r="844" spans="1:10" x14ac:dyDescent="0.25">
      <c r="A844" s="329" t="s">
        <v>4034</v>
      </c>
      <c r="B844" s="329" t="s">
        <v>4035</v>
      </c>
      <c r="C844" s="329" t="s">
        <v>4036</v>
      </c>
      <c r="D844" s="329" t="s">
        <v>2028</v>
      </c>
      <c r="E844" s="329">
        <v>1634</v>
      </c>
      <c r="F844" s="330">
        <v>41375</v>
      </c>
      <c r="G844" s="330"/>
      <c r="I844">
        <f>INDEX('T.19 factoren v1.4.0'!$A$1:$I$8977,MATCH($E844,'T.19 factoren v1.4.0'!$E:$E,0),5)</f>
        <v>1634</v>
      </c>
      <c r="J844" t="str">
        <f t="shared" si="13"/>
        <v>definitions.Add(new ParameterDefinition() { ID = 1634 , Code = "C11a", Description = "undecaan", CasNr = "1120-21-4", Group = "ChemischeStof" });</v>
      </c>
    </row>
    <row r="845" spans="1:10" x14ac:dyDescent="0.25">
      <c r="A845" s="329" t="s">
        <v>4037</v>
      </c>
      <c r="B845" s="329" t="s">
        <v>4038</v>
      </c>
      <c r="C845" s="329" t="s">
        <v>4039</v>
      </c>
      <c r="D845" s="329" t="s">
        <v>2028</v>
      </c>
      <c r="E845" s="329">
        <v>1635</v>
      </c>
      <c r="F845" s="330">
        <v>41375</v>
      </c>
      <c r="G845" s="330"/>
      <c r="I845">
        <f>INDEX('T.19 factoren v1.4.0'!$A$1:$I$8977,MATCH($E845,'T.19 factoren v1.4.0'!$E:$E,0),5)</f>
        <v>1635</v>
      </c>
      <c r="J845" t="str">
        <f t="shared" si="13"/>
        <v>definitions.Add(new ParameterDefinition() { ID = 1635 , Code = "C11azr", Description = "undecaanzuur", CasNr = "112-37-8", Group = "ChemischeStof" });</v>
      </c>
    </row>
    <row r="846" spans="1:10" x14ac:dyDescent="0.25">
      <c r="A846" s="329" t="s">
        <v>4040</v>
      </c>
      <c r="B846" s="329" t="s">
        <v>4041</v>
      </c>
      <c r="C846" s="329" t="s">
        <v>4042</v>
      </c>
      <c r="D846" s="329" t="s">
        <v>2028</v>
      </c>
      <c r="E846" s="329">
        <v>1636</v>
      </c>
      <c r="F846" s="330">
        <v>41375</v>
      </c>
      <c r="G846" s="330"/>
      <c r="I846">
        <f>INDEX('T.19 factoren v1.4.0'!$A$1:$I$8977,MATCH($E846,'T.19 factoren v1.4.0'!$E:$E,0),5)</f>
        <v>1636</v>
      </c>
      <c r="J846" t="str">
        <f t="shared" si="13"/>
        <v>definitions.Add(new ParameterDefinition() { ID = 1636 , Code = "C11ezr", Description = "undeceenzuur", CasNr = "112-38-9", Group = "ChemischeStof" });</v>
      </c>
    </row>
    <row r="847" spans="1:10" x14ac:dyDescent="0.25">
      <c r="A847" s="329" t="s">
        <v>446</v>
      </c>
      <c r="B847" s="329" t="s">
        <v>4043</v>
      </c>
      <c r="C847" s="329" t="s">
        <v>4044</v>
      </c>
      <c r="D847" s="329" t="s">
        <v>2028</v>
      </c>
      <c r="E847" s="329">
        <v>1637</v>
      </c>
      <c r="F847" s="330">
        <v>41375</v>
      </c>
      <c r="G847" s="330"/>
      <c r="I847">
        <f>INDEX('T.19 factoren v1.4.0'!$A$1:$I$8977,MATCH($E847,'T.19 factoren v1.4.0'!$E:$E,0),5)</f>
        <v>1637</v>
      </c>
      <c r="J847" t="str">
        <f t="shared" si="13"/>
        <v>definitions.Add(new ParameterDefinition() { ID = 1637 , Code = "U", Description = "uranium", CasNr = "7440-61-1", Group = "ChemischeStof" });</v>
      </c>
    </row>
    <row r="848" spans="1:10" x14ac:dyDescent="0.25">
      <c r="A848" s="329" t="s">
        <v>4045</v>
      </c>
      <c r="B848" s="329" t="s">
        <v>4046</v>
      </c>
      <c r="C848" s="329" t="s">
        <v>4047</v>
      </c>
      <c r="D848" s="329" t="s">
        <v>2028</v>
      </c>
      <c r="E848" s="329">
        <v>1638</v>
      </c>
      <c r="F848" s="330">
        <v>41375</v>
      </c>
      <c r="G848" s="330"/>
      <c r="I848">
        <f>INDEX('T.19 factoren v1.4.0'!$A$1:$I$8977,MATCH($E848,'T.19 factoren v1.4.0'!$E:$E,0),5)</f>
        <v>1638</v>
      </c>
      <c r="J848" t="str">
        <f t="shared" si="13"/>
        <v>definitions.Add(new ParameterDefinition() { ID = 1638 , Code = "urum", Description = "ureum", CasNr = "57-13-6", Group = "ChemischeStof" });</v>
      </c>
    </row>
    <row r="849" spans="1:10" x14ac:dyDescent="0.25">
      <c r="A849" s="329" t="s">
        <v>4048</v>
      </c>
      <c r="B849" s="329" t="s">
        <v>4049</v>
      </c>
      <c r="C849" s="329" t="s">
        <v>4050</v>
      </c>
      <c r="D849" s="329" t="s">
        <v>2028</v>
      </c>
      <c r="E849" s="329">
        <v>1640</v>
      </c>
      <c r="F849" s="330">
        <v>41375</v>
      </c>
      <c r="G849" s="330"/>
      <c r="I849">
        <f>INDEX('T.19 factoren v1.4.0'!$A$1:$I$8977,MATCH($E849,'T.19 factoren v1.4.0'!$E:$E,0),5)</f>
        <v>1640</v>
      </c>
      <c r="J849" t="str">
        <f t="shared" si="13"/>
        <v>definitions.Add(new ParameterDefinition() { ID = 1640 , Code = "valrazr", Description = "valeriaanzuur", CasNr = "109-52-4", Group = "ChemischeStof" });</v>
      </c>
    </row>
    <row r="850" spans="1:10" x14ac:dyDescent="0.25">
      <c r="A850" s="329" t="s">
        <v>4051</v>
      </c>
      <c r="B850" s="329" t="s">
        <v>4052</v>
      </c>
      <c r="C850" s="329" t="s">
        <v>4053</v>
      </c>
      <c r="D850" s="329" t="s">
        <v>2028</v>
      </c>
      <c r="E850" s="329">
        <v>1641</v>
      </c>
      <c r="F850" s="330">
        <v>41375</v>
      </c>
      <c r="G850" s="330"/>
      <c r="I850">
        <f>INDEX('T.19 factoren v1.4.0'!$A$1:$I$8977,MATCH($E850,'T.19 factoren v1.4.0'!$E:$E,0),5)</f>
        <v>1641</v>
      </c>
      <c r="J850" t="str">
        <f t="shared" si="13"/>
        <v>definitions.Add(new ParameterDefinition() { ID = 1641 , Code = "vamdton", Description = "vamidothion", CasNr = "2275-23-2", Group = "ChemischeStof" });</v>
      </c>
    </row>
    <row r="851" spans="1:10" x14ac:dyDescent="0.25">
      <c r="A851" s="329" t="s">
        <v>447</v>
      </c>
      <c r="B851" s="329" t="s">
        <v>1453</v>
      </c>
      <c r="C851" s="329" t="s">
        <v>4054</v>
      </c>
      <c r="D851" s="329" t="s">
        <v>2028</v>
      </c>
      <c r="E851" s="329">
        <v>1642</v>
      </c>
      <c r="F851" s="330">
        <v>41375</v>
      </c>
      <c r="G851" s="330"/>
      <c r="I851">
        <f>INDEX('T.19 factoren v1.4.0'!$A$1:$I$8977,MATCH($E851,'T.19 factoren v1.4.0'!$E:$E,0),5)</f>
        <v>1642</v>
      </c>
      <c r="J851" t="str">
        <f t="shared" si="13"/>
        <v>definitions.Add(new ParameterDefinition() { ID = 1642 , Code = "V", Description = "vanadium", CasNr = "7440-62-2", Group = "ChemischeStof" });</v>
      </c>
    </row>
    <row r="852" spans="1:10" x14ac:dyDescent="0.25">
      <c r="A852" s="329" t="s">
        <v>4055</v>
      </c>
      <c r="B852" s="329" t="s">
        <v>4056</v>
      </c>
      <c r="C852" s="329" t="s">
        <v>1315</v>
      </c>
      <c r="D852" s="329" t="s">
        <v>3096</v>
      </c>
      <c r="E852" s="329">
        <v>1645</v>
      </c>
      <c r="F852" s="330">
        <v>41375</v>
      </c>
      <c r="G852" s="330"/>
      <c r="I852" t="e">
        <f>INDEX('T.19 factoren v1.3.0'!$A$1:$I$8977,MATCH($E852,'T.19 factoren v1.3.0'!$E:$E,0),5)</f>
        <v>#N/A</v>
      </c>
      <c r="J852" t="str">
        <f t="shared" si="13"/>
        <v>definitions.Add(new ParameterDefinition() { ID = 1645 , Code = "VET", Description = "Vet", CasNr = "NVT", Group = "Object" });</v>
      </c>
    </row>
    <row r="853" spans="1:10" x14ac:dyDescent="0.25">
      <c r="A853" s="329" t="s">
        <v>4057</v>
      </c>
      <c r="B853" s="329" t="s">
        <v>4058</v>
      </c>
      <c r="C853" s="329" t="s">
        <v>4059</v>
      </c>
      <c r="D853" s="329" t="s">
        <v>2028</v>
      </c>
      <c r="E853" s="329">
        <v>1652</v>
      </c>
      <c r="F853" s="330">
        <v>41375</v>
      </c>
      <c r="G853" s="330"/>
      <c r="I853">
        <f>INDEX('T.19 factoren v1.4.0'!$A$1:$I$8977,MATCH($E853,'T.19 factoren v1.4.0'!$E:$E,0),5)</f>
        <v>1652</v>
      </c>
      <c r="J853" t="str">
        <f t="shared" si="13"/>
        <v>definitions.Add(new ParameterDefinition() { ID = 1652 , Code = "vinczln", Description = "vinclozolin", CasNr = "50471-44-8", Group = "ChemischeStof" });</v>
      </c>
    </row>
    <row r="854" spans="1:10" x14ac:dyDescent="0.25">
      <c r="A854" s="329" t="s">
        <v>4060</v>
      </c>
      <c r="B854" s="329" t="s">
        <v>4061</v>
      </c>
      <c r="C854" s="329" t="s">
        <v>4062</v>
      </c>
      <c r="D854" s="329" t="s">
        <v>2028</v>
      </c>
      <c r="E854" s="329">
        <v>1653</v>
      </c>
      <c r="F854" s="330">
        <v>41375</v>
      </c>
      <c r="G854" s="330"/>
      <c r="I854">
        <f>INDEX('T.19 factoren v1.4.0'!$A$1:$I$8977,MATCH($E854,'T.19 factoren v1.4.0'!$E:$E,0),5)</f>
        <v>1653</v>
      </c>
      <c r="J854" t="str">
        <f t="shared" si="13"/>
        <v>definitions.Add(new ParameterDefinition() { ID = 1653 , Code = "vinactt", Description = "vinylacetaat", CasNr = "108-05-4", Group = "ChemischeStof" });</v>
      </c>
    </row>
    <row r="855" spans="1:10" x14ac:dyDescent="0.25">
      <c r="A855" s="329" t="s">
        <v>448</v>
      </c>
      <c r="B855" s="329" t="s">
        <v>4063</v>
      </c>
      <c r="C855" s="329" t="s">
        <v>4064</v>
      </c>
      <c r="D855" s="329" t="s">
        <v>2028</v>
      </c>
      <c r="E855" s="329">
        <v>1654</v>
      </c>
      <c r="F855" s="330">
        <v>41375</v>
      </c>
      <c r="G855" s="330"/>
      <c r="I855">
        <f>INDEX('T.19 factoren v1.4.0'!$A$1:$I$8977,MATCH($E855,'T.19 factoren v1.4.0'!$E:$E,0),5)</f>
        <v>1654</v>
      </c>
      <c r="J855" t="str">
        <f t="shared" si="13"/>
        <v>definitions.Add(new ParameterDefinition() { ID = 1654 , Code = "ClC2e", Description = "chlooretheen (vinylchloride)", CasNr = "75-01-4", Group = "ChemischeStof" });</v>
      </c>
    </row>
    <row r="856" spans="1:10" x14ac:dyDescent="0.25">
      <c r="A856" s="329" t="s">
        <v>551</v>
      </c>
      <c r="B856" s="329" t="s">
        <v>4065</v>
      </c>
      <c r="C856" s="329" t="s">
        <v>1315</v>
      </c>
      <c r="D856" s="329" t="s">
        <v>2028</v>
      </c>
      <c r="E856" s="329">
        <v>1665</v>
      </c>
      <c r="F856" s="330">
        <v>41375</v>
      </c>
      <c r="G856" s="330"/>
      <c r="I856">
        <f>INDEX('T.19 factoren v1.4.0'!$A$1:$I$8977,MATCH($E856,'T.19 factoren v1.4.0'!$E:$E,0),5)</f>
        <v>1665</v>
      </c>
      <c r="J856" t="str">
        <f t="shared" si="13"/>
        <v>definitions.Add(new ParameterDefinition() { ID = 1665 , Code = "sVCK", Description = "som vluchtige chloorkoolwaterstoffen", CasNr = "NVT", Group = "ChemischeStof" });</v>
      </c>
    </row>
    <row r="857" spans="1:10" x14ac:dyDescent="0.25">
      <c r="A857" s="329" t="s">
        <v>4066</v>
      </c>
      <c r="B857" s="329" t="s">
        <v>4067</v>
      </c>
      <c r="C857" s="329" t="s">
        <v>1315</v>
      </c>
      <c r="D857" s="329" t="s">
        <v>2028</v>
      </c>
      <c r="E857" s="329">
        <v>1666</v>
      </c>
      <c r="F857" s="330">
        <v>41375</v>
      </c>
      <c r="G857" s="330"/>
      <c r="I857">
        <f>INDEX('T.19 factoren v1.4.0'!$A$1:$I$8977,MATCH($E857,'T.19 factoren v1.4.0'!$E:$E,0),5)</f>
        <v>1666</v>
      </c>
      <c r="J857" t="str">
        <f t="shared" si="13"/>
        <v>definitions.Add(new ParameterDefinition() { ID = 1666 , Code = "sVOC", Description = "som vluchtige organische verbindingen (GM-MS-screening)", CasNr = "NVT", Group = "ChemischeStof" });</v>
      </c>
    </row>
    <row r="858" spans="1:10" x14ac:dyDescent="0.25">
      <c r="A858" s="329" t="s">
        <v>4068</v>
      </c>
      <c r="B858" s="329" t="s">
        <v>4069</v>
      </c>
      <c r="C858" s="329" t="s">
        <v>1315</v>
      </c>
      <c r="D858" s="329" t="s">
        <v>2028</v>
      </c>
      <c r="E858" s="329">
        <v>1675</v>
      </c>
      <c r="F858" s="330">
        <v>41375</v>
      </c>
      <c r="G858" s="330"/>
      <c r="I858">
        <f>INDEX('T.19 factoren v1.4.0'!$A$1:$I$8977,MATCH($E858,'T.19 factoren v1.4.0'!$E:$E,0),5)</f>
        <v>1675</v>
      </c>
      <c r="J858" t="str">
        <f t="shared" si="13"/>
        <v>definitions.Add(new ParameterDefinition() { ID = 1675 , Code = "sVOX", Description = "som vluchtige organische halogeenverbindingen", CasNr = "NVT", Group = "ChemischeStof" });</v>
      </c>
    </row>
    <row r="859" spans="1:10" x14ac:dyDescent="0.25">
      <c r="A859" s="329" t="s">
        <v>4070</v>
      </c>
      <c r="B859" s="329" t="s">
        <v>4071</v>
      </c>
      <c r="C859" s="329" t="s">
        <v>4072</v>
      </c>
      <c r="D859" s="329" t="s">
        <v>2028</v>
      </c>
      <c r="E859" s="329">
        <v>1682</v>
      </c>
      <c r="F859" s="330">
        <v>41375</v>
      </c>
      <c r="G859" s="330"/>
      <c r="I859">
        <f>INDEX('T.19 factoren v1.4.0'!$A$1:$I$8977,MATCH($E859,'T.19 factoren v1.4.0'!$E:$E,0),5)</f>
        <v>1682</v>
      </c>
      <c r="J859" t="str">
        <f t="shared" si="13"/>
        <v>definitions.Add(new ParameterDefinition() { ID = 1682 , Code = "H", Description = "waterstof", CasNr = "1333-74-0", Group = "ChemischeStof" });</v>
      </c>
    </row>
    <row r="860" spans="1:10" x14ac:dyDescent="0.25">
      <c r="A860" s="329" t="s">
        <v>4073</v>
      </c>
      <c r="B860" s="329" t="s">
        <v>4074</v>
      </c>
      <c r="C860" s="329" t="s">
        <v>4075</v>
      </c>
      <c r="D860" s="329" t="s">
        <v>2028</v>
      </c>
      <c r="E860" s="329">
        <v>1683</v>
      </c>
      <c r="F860" s="330">
        <v>41375</v>
      </c>
      <c r="G860" s="330"/>
      <c r="I860">
        <f>INDEX('T.19 factoren v1.4.0'!$A$1:$I$8977,MATCH($E860,'T.19 factoren v1.4.0'!$E:$E,0),5)</f>
        <v>1683</v>
      </c>
      <c r="J860" t="str">
        <f t="shared" si="13"/>
        <v>definitions.Add(new ParameterDefinition() { ID = 1683 , Code = "H2S", Description = "waterstofsulfide", CasNr = "7783-06-4", Group = "ChemischeStof" });</v>
      </c>
    </row>
    <row r="861" spans="1:10" x14ac:dyDescent="0.25">
      <c r="A861" s="329" t="s">
        <v>4076</v>
      </c>
      <c r="B861" s="329" t="s">
        <v>4077</v>
      </c>
      <c r="C861" s="329" t="s">
        <v>4078</v>
      </c>
      <c r="D861" s="329" t="s">
        <v>2028</v>
      </c>
      <c r="E861" s="329">
        <v>1684</v>
      </c>
      <c r="F861" s="330">
        <v>41375</v>
      </c>
      <c r="G861" s="330"/>
      <c r="I861">
        <f>INDEX('T.19 factoren v1.4.0'!$A$1:$I$8977,MATCH($E861,'T.19 factoren v1.4.0'!$E:$E,0),5)</f>
        <v>1684</v>
      </c>
      <c r="J861" t="str">
        <f t="shared" si="13"/>
        <v>definitions.Add(new ParameterDefinition() { ID = 1684 , Code = "terptne", Description = "terpentine", CasNr = "64742-82-1", Group = "ChemischeStof" });</v>
      </c>
    </row>
    <row r="862" spans="1:10" x14ac:dyDescent="0.25">
      <c r="A862" s="329" t="s">
        <v>4079</v>
      </c>
      <c r="B862" s="329" t="s">
        <v>4080</v>
      </c>
      <c r="C862" s="329" t="s">
        <v>4081</v>
      </c>
      <c r="D862" s="329" t="s">
        <v>2028</v>
      </c>
      <c r="E862" s="329">
        <v>1685</v>
      </c>
      <c r="F862" s="330">
        <v>41375</v>
      </c>
      <c r="G862" s="330"/>
      <c r="I862">
        <f>INDEX('T.19 factoren v1.4.0'!$A$1:$I$8977,MATCH($E862,'T.19 factoren v1.4.0'!$E:$E,0),5)</f>
        <v>1685</v>
      </c>
      <c r="J862" t="str">
        <f t="shared" si="13"/>
        <v>definitions.Add(new ParameterDefinition() { ID = 1685 , Code = "W", Description = "wolfraam", CasNr = "7440-33-7", Group = "ChemischeStof" });</v>
      </c>
    </row>
    <row r="863" spans="1:10" x14ac:dyDescent="0.25">
      <c r="A863" s="329" t="s">
        <v>449</v>
      </c>
      <c r="B863" s="329" t="s">
        <v>4082</v>
      </c>
      <c r="C863" s="329" t="s">
        <v>1315</v>
      </c>
      <c r="D863" s="329" t="s">
        <v>2028</v>
      </c>
      <c r="E863" s="329">
        <v>1686</v>
      </c>
      <c r="F863" s="330">
        <v>41375</v>
      </c>
      <c r="G863" s="330"/>
      <c r="I863">
        <f>INDEX('T.19 factoren v1.4.0'!$A$1:$I$8977,MATCH($E863,'T.19 factoren v1.4.0'!$E:$E,0),5)</f>
        <v>1686</v>
      </c>
      <c r="J863" t="str">
        <f t="shared" si="13"/>
        <v>definitions.Add(new ParameterDefinition() { ID = 1686 , Code = "sxyln", Description = "som xyleen-isomeren", CasNr = "NVT", Group = "ChemischeStof" });</v>
      </c>
    </row>
    <row r="864" spans="1:10" x14ac:dyDescent="0.25">
      <c r="A864" s="329" t="s">
        <v>4083</v>
      </c>
      <c r="B864" s="329" t="s">
        <v>4084</v>
      </c>
      <c r="C864" s="329" t="s">
        <v>1315</v>
      </c>
      <c r="D864" s="329" t="s">
        <v>2028</v>
      </c>
      <c r="E864" s="329">
        <v>1688</v>
      </c>
      <c r="F864" s="330">
        <v>41375</v>
      </c>
      <c r="G864" s="330"/>
      <c r="I864">
        <f>INDEX('T.19 factoren v1.4.0'!$A$1:$I$8977,MATCH($E864,'T.19 factoren v1.4.0'!$E:$E,0),5)</f>
        <v>1688</v>
      </c>
      <c r="J864" t="str">
        <f t="shared" si="13"/>
        <v>definitions.Add(new ParameterDefinition() { ID = 1688 , Code = "sxyldne", Description = "som 2,4'- en 2,6'-xylidine", CasNr = "NVT", Group = "ChemischeStof" });</v>
      </c>
    </row>
    <row r="865" spans="1:10" x14ac:dyDescent="0.25">
      <c r="A865" s="329" t="s">
        <v>4085</v>
      </c>
      <c r="B865" s="329" t="s">
        <v>4086</v>
      </c>
      <c r="C865" s="329" t="s">
        <v>4087</v>
      </c>
      <c r="D865" s="329" t="s">
        <v>2028</v>
      </c>
      <c r="E865" s="329">
        <v>1689</v>
      </c>
      <c r="F865" s="330">
        <v>41375</v>
      </c>
      <c r="G865" s="330"/>
      <c r="I865">
        <f>INDEX('T.19 factoren v1.4.0'!$A$1:$I$8977,MATCH($E865,'T.19 factoren v1.4.0'!$E:$E,0),5)</f>
        <v>1689</v>
      </c>
      <c r="J865" t="str">
        <f t="shared" si="13"/>
        <v>definitions.Add(new ParameterDefinition() { ID = 1689 , Code = "Yb", Description = "ytterbium", CasNr = "7440-64-4", Group = "ChemischeStof" });</v>
      </c>
    </row>
    <row r="866" spans="1:10" x14ac:dyDescent="0.25">
      <c r="A866" s="329" t="s">
        <v>4088</v>
      </c>
      <c r="B866" s="329" t="s">
        <v>4089</v>
      </c>
      <c r="C866" s="329" t="s">
        <v>4090</v>
      </c>
      <c r="D866" s="329" t="s">
        <v>2028</v>
      </c>
      <c r="E866" s="329">
        <v>1690</v>
      </c>
      <c r="F866" s="330">
        <v>41375</v>
      </c>
      <c r="G866" s="330"/>
      <c r="I866">
        <f>INDEX('T.19 factoren v1.4.0'!$A$1:$I$8977,MATCH($E866,'T.19 factoren v1.4.0'!$E:$E,0),5)</f>
        <v>1690</v>
      </c>
      <c r="J866" t="str">
        <f t="shared" si="13"/>
        <v>definitions.Add(new ParameterDefinition() { ID = 1690 , Code = "Y", Description = "yttrium", CasNr = "7440-65-5", Group = "ChemischeStof" });</v>
      </c>
    </row>
    <row r="867" spans="1:10" x14ac:dyDescent="0.25">
      <c r="A867" s="329" t="s">
        <v>450</v>
      </c>
      <c r="B867" s="329" t="s">
        <v>4091</v>
      </c>
      <c r="C867" s="329" t="s">
        <v>4092</v>
      </c>
      <c r="D867" s="329" t="s">
        <v>2028</v>
      </c>
      <c r="E867" s="329">
        <v>1692</v>
      </c>
      <c r="F867" s="330">
        <v>41375</v>
      </c>
      <c r="G867" s="330"/>
      <c r="I867">
        <f>INDEX('T.19 factoren v1.4.0'!$A$1:$I$8977,MATCH($E867,'T.19 factoren v1.4.0'!$E:$E,0),5)</f>
        <v>1692</v>
      </c>
      <c r="J867" t="str">
        <f t="shared" si="13"/>
        <v>definitions.Add(new ParameterDefinition() { ID = 1692 , Code = "Ag", Description = "zilver", CasNr = "7440-22-4", Group = "ChemischeStof" });</v>
      </c>
    </row>
    <row r="868" spans="1:10" x14ac:dyDescent="0.25">
      <c r="A868" s="329" t="s">
        <v>451</v>
      </c>
      <c r="B868" s="329" t="s">
        <v>1454</v>
      </c>
      <c r="C868" s="329" t="s">
        <v>4093</v>
      </c>
      <c r="D868" s="329" t="s">
        <v>2028</v>
      </c>
      <c r="E868" s="329">
        <v>1693</v>
      </c>
      <c r="F868" s="330">
        <v>41375</v>
      </c>
      <c r="G868" s="330"/>
      <c r="I868">
        <f>INDEX('T.19 factoren v1.4.0'!$A$1:$I$8977,MATCH($E868,'T.19 factoren v1.4.0'!$E:$E,0),5)</f>
        <v>1693</v>
      </c>
      <c r="J868" t="str">
        <f t="shared" si="13"/>
        <v>definitions.Add(new ParameterDefinition() { ID = 1693 , Code = "Zn", Description = "zink", CasNr = "7440-66-6", Group = "ChemischeStof" });</v>
      </c>
    </row>
    <row r="869" spans="1:10" x14ac:dyDescent="0.25">
      <c r="A869" s="329" t="s">
        <v>4094</v>
      </c>
      <c r="B869" s="329" t="s">
        <v>4095</v>
      </c>
      <c r="C869" s="329" t="s">
        <v>1315</v>
      </c>
      <c r="D869" s="329" t="s">
        <v>4096</v>
      </c>
      <c r="E869" s="329">
        <v>1694</v>
      </c>
      <c r="F869" s="330">
        <v>41375</v>
      </c>
      <c r="G869" s="330">
        <v>44008</v>
      </c>
      <c r="I869" t="e">
        <f>INDEX('T.19 factoren v1.3.0'!$A$1:$I$8977,MATCH($E869,'T.19 factoren v1.3.0'!$E:$E,0),5)</f>
        <v>#N/A</v>
      </c>
      <c r="J869" t="str">
        <f t="shared" si="13"/>
        <v>definitions.Add(new ParameterDefinition() { ID = 1694 , Code = "VELDTZTLKWNM", Description = "Veldtest zintuiglijke waarnemingen", CasNr = "NVT", Group = "OngedefinieerdLab" });</v>
      </c>
    </row>
    <row r="870" spans="1:10" x14ac:dyDescent="0.25">
      <c r="A870" s="329" t="s">
        <v>4097</v>
      </c>
      <c r="B870" s="329" t="s">
        <v>4098</v>
      </c>
      <c r="C870" s="329" t="s">
        <v>4099</v>
      </c>
      <c r="D870" s="329" t="s">
        <v>2028</v>
      </c>
      <c r="E870" s="329">
        <v>1695</v>
      </c>
      <c r="F870" s="330">
        <v>41375</v>
      </c>
      <c r="G870" s="330"/>
      <c r="I870">
        <f>INDEX('T.19 factoren v1.4.0'!$A$1:$I$8977,MATCH($E870,'T.19 factoren v1.4.0'!$E:$E,0),5)</f>
        <v>1695</v>
      </c>
      <c r="J870" t="str">
        <f t="shared" si="13"/>
        <v>definitions.Add(new ParameterDefinition() { ID = 1695 , Code = "Zr", Description = "zirkonium", CasNr = "7440-67-7", Group = "ChemischeStof" });</v>
      </c>
    </row>
    <row r="871" spans="1:10" x14ac:dyDescent="0.25">
      <c r="A871" s="329" t="s">
        <v>4100</v>
      </c>
      <c r="B871" s="329" t="s">
        <v>4101</v>
      </c>
      <c r="C871" s="329" t="s">
        <v>4102</v>
      </c>
      <c r="D871" s="329" t="s">
        <v>2028</v>
      </c>
      <c r="E871" s="329">
        <v>1698</v>
      </c>
      <c r="F871" s="330">
        <v>41375</v>
      </c>
      <c r="G871" s="330"/>
      <c r="I871">
        <f>INDEX('T.19 factoren v1.4.0'!$A$1:$I$8977,MATCH($E871,'T.19 factoren v1.4.0'!$E:$E,0),5)</f>
        <v>1698</v>
      </c>
      <c r="J871" t="str">
        <f t="shared" si="13"/>
        <v>definitions.Add(new ParameterDefinition() { ID = 1698 , Code = "HCl", Description = "zoutzuur", CasNr = "7647-01-0", Group = "ChemischeStof" });</v>
      </c>
    </row>
    <row r="872" spans="1:10" x14ac:dyDescent="0.25">
      <c r="A872" s="329" t="s">
        <v>4103</v>
      </c>
      <c r="B872" s="329" t="s">
        <v>4104</v>
      </c>
      <c r="C872" s="329" t="s">
        <v>4105</v>
      </c>
      <c r="D872" s="329" t="s">
        <v>2028</v>
      </c>
      <c r="E872" s="329">
        <v>1701</v>
      </c>
      <c r="F872" s="330">
        <v>41375</v>
      </c>
      <c r="G872" s="330"/>
      <c r="I872">
        <f>INDEX('T.19 factoren v1.4.0'!$A$1:$I$8977,MATCH($E872,'T.19 factoren v1.4.0'!$E:$E,0),5)</f>
        <v>1701</v>
      </c>
      <c r="J872" t="str">
        <f t="shared" si="13"/>
        <v>definitions.Add(new ParameterDefinition() { ID = 1701 , Code = "O2", Description = "zuurstof", CasNr = "7782-44-7", Group = "ChemischeStof" });</v>
      </c>
    </row>
    <row r="873" spans="1:10" x14ac:dyDescent="0.25">
      <c r="A873" s="329" t="s">
        <v>4106</v>
      </c>
      <c r="B873" s="329" t="s">
        <v>4107</v>
      </c>
      <c r="C873" s="329" t="s">
        <v>1315</v>
      </c>
      <c r="D873" s="329" t="s">
        <v>2028</v>
      </c>
      <c r="E873" s="329">
        <v>1703</v>
      </c>
      <c r="F873" s="330">
        <v>41375</v>
      </c>
      <c r="G873" s="330"/>
      <c r="I873">
        <f>INDEX('T.19 factoren v1.4.0'!$A$1:$I$8977,MATCH($E873,'T.19 factoren v1.4.0'!$E:$E,0),5)</f>
        <v>1703</v>
      </c>
      <c r="J873" t="str">
        <f t="shared" si="13"/>
        <v>definitions.Add(new ParameterDefinition() { ID = 1703 , Code = "S6", Description = "zwavel (S6)", CasNr = "NVT", Group = "ChemischeStof" });</v>
      </c>
    </row>
    <row r="874" spans="1:10" x14ac:dyDescent="0.25">
      <c r="A874" s="329" t="s">
        <v>4108</v>
      </c>
      <c r="B874" s="329" t="s">
        <v>4109</v>
      </c>
      <c r="C874" s="329" t="s">
        <v>4110</v>
      </c>
      <c r="D874" s="329" t="s">
        <v>2028</v>
      </c>
      <c r="E874" s="329">
        <v>1706</v>
      </c>
      <c r="F874" s="330">
        <v>41375</v>
      </c>
      <c r="G874" s="330"/>
      <c r="I874">
        <f>INDEX('T.19 factoren v1.4.0'!$A$1:$I$8977,MATCH($E874,'T.19 factoren v1.4.0'!$E:$E,0),5)</f>
        <v>1706</v>
      </c>
      <c r="J874" t="str">
        <f t="shared" si="13"/>
        <v>definitions.Add(new ParameterDefinition() { ID = 1706 , Code = "S8", Description = "octylzwavel", CasNr = "7704-34-9", Group = "ChemischeStof" });</v>
      </c>
    </row>
    <row r="875" spans="1:10" x14ac:dyDescent="0.25">
      <c r="A875" s="329" t="s">
        <v>4111</v>
      </c>
      <c r="B875" s="329" t="s">
        <v>4112</v>
      </c>
      <c r="C875" s="329" t="s">
        <v>4113</v>
      </c>
      <c r="D875" s="329" t="s">
        <v>2028</v>
      </c>
      <c r="E875" s="329">
        <v>1710</v>
      </c>
      <c r="F875" s="330">
        <v>41375</v>
      </c>
      <c r="G875" s="330"/>
      <c r="I875">
        <f>INDEX('T.19 factoren v1.4.0'!$A$1:$I$8977,MATCH($E875,'T.19 factoren v1.4.0'!$E:$E,0),5)</f>
        <v>1710</v>
      </c>
      <c r="J875" t="str">
        <f t="shared" si="13"/>
        <v>definitions.Add(new ParameterDefinition() { ID = 1710 , Code = "12DC2oxC2a", Description = "1,2-diethoxyethaan (diethylglycol)", CasNr = "629-14-1", Group = "ChemischeStof" });</v>
      </c>
    </row>
    <row r="876" spans="1:10" x14ac:dyDescent="0.25">
      <c r="A876" s="329" t="s">
        <v>452</v>
      </c>
      <c r="B876" s="329" t="s">
        <v>4114</v>
      </c>
      <c r="C876" s="329" t="s">
        <v>4115</v>
      </c>
      <c r="D876" s="329" t="s">
        <v>2028</v>
      </c>
      <c r="E876" s="329">
        <v>1711</v>
      </c>
      <c r="F876" s="330">
        <v>41375</v>
      </c>
      <c r="G876" s="330"/>
      <c r="I876">
        <f>INDEX('T.19 factoren v1.4.0'!$A$1:$I$8977,MATCH($E876,'T.19 factoren v1.4.0'!$E:$E,0),5)</f>
        <v>1711</v>
      </c>
      <c r="J876" t="str">
        <f t="shared" si="13"/>
        <v>definitions.Add(new ParameterDefinition() { ID = 1711 , Code = "TClC1a", Description = "trichloormethaan (chloroform)", CasNr = "67-66-3", Group = "ChemischeStof" });</v>
      </c>
    </row>
    <row r="877" spans="1:10" x14ac:dyDescent="0.25">
      <c r="A877" s="329" t="s">
        <v>453</v>
      </c>
      <c r="B877" s="329" t="s">
        <v>4116</v>
      </c>
      <c r="C877" s="329" t="s">
        <v>4117</v>
      </c>
      <c r="D877" s="329" t="s">
        <v>2028</v>
      </c>
      <c r="E877" s="329">
        <v>1712</v>
      </c>
      <c r="F877" s="330">
        <v>41375</v>
      </c>
      <c r="G877" s="330"/>
      <c r="I877">
        <f>INDEX('T.19 factoren v1.4.0'!$A$1:$I$8977,MATCH($E877,'T.19 factoren v1.4.0'!$E:$E,0),5)</f>
        <v>1712</v>
      </c>
      <c r="J877" t="str">
        <f t="shared" si="13"/>
        <v>definitions.Add(new ParameterDefinition() { ID = 1712 , Code = "TC4ySn", Description = "tributyltin (kation)", CasNr = "36643-28-4", Group = "ChemischeStof" });</v>
      </c>
    </row>
    <row r="878" spans="1:10" x14ac:dyDescent="0.25">
      <c r="A878" s="329" t="s">
        <v>4118</v>
      </c>
      <c r="B878" s="329" t="s">
        <v>4119</v>
      </c>
      <c r="C878" s="329" t="s">
        <v>1315</v>
      </c>
      <c r="D878" s="329" t="s">
        <v>2028</v>
      </c>
      <c r="E878" s="329">
        <v>1713</v>
      </c>
      <c r="F878" s="330">
        <v>41375</v>
      </c>
      <c r="G878" s="330"/>
      <c r="I878">
        <f>INDEX('T.19 factoren v1.4.0'!$A$1:$I$8977,MATCH($E878,'T.19 factoren v1.4.0'!$E:$E,0),5)</f>
        <v>1713</v>
      </c>
      <c r="J878" t="str">
        <f t="shared" si="13"/>
        <v>definitions.Add(new ParameterDefinition() { ID = 1713 , Code = "sPCB6", Description = "som 6 polychloorbifenylen PCB28, 52, 101, 138, 153, 180", CasNr = "NVT", Group = "ChemischeStof" });</v>
      </c>
    </row>
    <row r="879" spans="1:10" x14ac:dyDescent="0.25">
      <c r="A879" s="329" t="s">
        <v>454</v>
      </c>
      <c r="B879" s="329" t="s">
        <v>4120</v>
      </c>
      <c r="C879" s="329" t="s">
        <v>4121</v>
      </c>
      <c r="D879" s="329" t="s">
        <v>2028</v>
      </c>
      <c r="E879" s="329">
        <v>1714</v>
      </c>
      <c r="F879" s="330">
        <v>41375</v>
      </c>
      <c r="G879" s="330"/>
      <c r="I879">
        <f>INDEX('T.19 factoren v1.4.0'!$A$1:$I$8977,MATCH($E879,'T.19 factoren v1.4.0'!$E:$E,0),5)</f>
        <v>1714</v>
      </c>
      <c r="J879" t="str">
        <f t="shared" si="13"/>
        <v>definitions.Add(new ParameterDefinition() { ID = 1714 , Code = "manb", Description = "maneb", CasNr = "12427-38-2", Group = "ChemischeStof" });</v>
      </c>
    </row>
    <row r="880" spans="1:10" x14ac:dyDescent="0.25">
      <c r="A880" s="329" t="s">
        <v>4122</v>
      </c>
      <c r="B880" s="329" t="s">
        <v>4123</v>
      </c>
      <c r="C880" s="329" t="s">
        <v>1315</v>
      </c>
      <c r="D880" s="329" t="s">
        <v>2028</v>
      </c>
      <c r="E880" s="329">
        <v>1716</v>
      </c>
      <c r="F880" s="330">
        <v>41375</v>
      </c>
      <c r="G880" s="330"/>
      <c r="I880">
        <f>INDEX('T.19 factoren v1.4.0'!$A$1:$I$8977,MATCH($E880,'T.19 factoren v1.4.0'!$E:$E,0),5)</f>
        <v>1716</v>
      </c>
      <c r="J880" t="str">
        <f t="shared" si="13"/>
        <v>definitions.Add(new ParameterDefinition() { ID = 1716 , Code = "sPAK7", Description = "som 7 polycyclische aromatische koolwaterstoffen (BAGA)", CasNr = "NVT", Group = "ChemischeStof" });</v>
      </c>
    </row>
    <row r="881" spans="1:10" x14ac:dyDescent="0.25">
      <c r="A881" s="329" t="s">
        <v>4124</v>
      </c>
      <c r="B881" s="329" t="s">
        <v>4125</v>
      </c>
      <c r="C881" s="329" t="s">
        <v>4126</v>
      </c>
      <c r="D881" s="329" t="s">
        <v>2028</v>
      </c>
      <c r="E881" s="329">
        <v>1718</v>
      </c>
      <c r="F881" s="330">
        <v>41375</v>
      </c>
      <c r="G881" s="330"/>
      <c r="I881">
        <f>INDEX('T.19 factoren v1.4.0'!$A$1:$I$8977,MATCH($E881,'T.19 factoren v1.4.0'!$E:$E,0),5)</f>
        <v>1718</v>
      </c>
      <c r="J881" t="str">
        <f t="shared" si="13"/>
        <v>definitions.Add(new ParameterDefinition() { ID = 1718 , Code = "Cloxrn", Description = "chlooroxuron", CasNr = "1982-47-4", Group = "ChemischeStof" });</v>
      </c>
    </row>
    <row r="882" spans="1:10" x14ac:dyDescent="0.25">
      <c r="A882" s="329" t="s">
        <v>4127</v>
      </c>
      <c r="B882" s="329" t="s">
        <v>4128</v>
      </c>
      <c r="C882" s="329" t="s">
        <v>4129</v>
      </c>
      <c r="D882" s="329" t="s">
        <v>2028</v>
      </c>
      <c r="E882" s="329">
        <v>1724</v>
      </c>
      <c r="F882" s="330">
        <v>41375</v>
      </c>
      <c r="G882" s="330"/>
      <c r="I882">
        <f>INDEX('T.19 factoren v1.4.0'!$A$1:$I$8977,MATCH($E882,'T.19 factoren v1.4.0'!$E:$E,0),5)</f>
        <v>1724</v>
      </c>
      <c r="J882" t="str">
        <f t="shared" si="13"/>
        <v>definitions.Add(new ParameterDefinition() { ID = 1724 , Code = "12DBrC2a", Description = "1,2-dibroomethaan", CasNr = "106-93-4", Group = "ChemischeStof" });</v>
      </c>
    </row>
    <row r="883" spans="1:10" x14ac:dyDescent="0.25">
      <c r="A883" s="329" t="s">
        <v>4130</v>
      </c>
      <c r="B883" s="329" t="s">
        <v>4131</v>
      </c>
      <c r="C883" s="329" t="s">
        <v>4132</v>
      </c>
      <c r="D883" s="329" t="s">
        <v>2028</v>
      </c>
      <c r="E883" s="329">
        <v>1728</v>
      </c>
      <c r="F883" s="330">
        <v>41375</v>
      </c>
      <c r="G883" s="330"/>
      <c r="I883">
        <f>INDEX('T.19 factoren v1.4.0'!$A$1:$I$8977,MATCH($E883,'T.19 factoren v1.4.0'!$E:$E,0),5)</f>
        <v>1728</v>
      </c>
      <c r="J883" t="str">
        <f t="shared" si="13"/>
        <v>definitions.Add(new ParameterDefinition() { ID = 1728 , Code = "1C6Ol", Description = "1-hexanol", CasNr = "111-27-3", Group = "ChemischeStof" });</v>
      </c>
    </row>
    <row r="884" spans="1:10" x14ac:dyDescent="0.25">
      <c r="A884" s="329" t="s">
        <v>4133</v>
      </c>
      <c r="B884" s="329" t="s">
        <v>4134</v>
      </c>
      <c r="C884" s="329" t="s">
        <v>4135</v>
      </c>
      <c r="D884" s="329" t="s">
        <v>2028</v>
      </c>
      <c r="E884" s="329">
        <v>1729</v>
      </c>
      <c r="F884" s="330">
        <v>41375</v>
      </c>
      <c r="G884" s="330"/>
      <c r="I884">
        <f>INDEX('T.19 factoren v1.4.0'!$A$1:$I$8977,MATCH($E884,'T.19 factoren v1.4.0'!$E:$E,0),5)</f>
        <v>1729</v>
      </c>
      <c r="J884" t="str">
        <f t="shared" si="13"/>
        <v>definitions.Add(new ParameterDefinition() { ID = 1729 , Code = "22DClC3a", Description = "2,2-dichloorpropaan", CasNr = "594-20-7", Group = "ChemischeStof" });</v>
      </c>
    </row>
    <row r="885" spans="1:10" x14ac:dyDescent="0.25">
      <c r="A885" s="329" t="s">
        <v>4136</v>
      </c>
      <c r="B885" s="329" t="s">
        <v>4137</v>
      </c>
      <c r="C885" s="329" t="s">
        <v>4138</v>
      </c>
      <c r="D885" s="329" t="s">
        <v>2028</v>
      </c>
      <c r="E885" s="329">
        <v>1731</v>
      </c>
      <c r="F885" s="330">
        <v>41375</v>
      </c>
      <c r="G885" s="330"/>
      <c r="I885">
        <f>INDEX('T.19 factoren v1.4.0'!$A$1:$I$8977,MATCH($E885,'T.19 factoren v1.4.0'!$E:$E,0),5)</f>
        <v>1731</v>
      </c>
      <c r="J885" t="str">
        <f t="shared" si="13"/>
        <v>definitions.Add(new ParameterDefinition() { ID = 1731 , Code = "23DNO2Tol", Description = "2,3-dinitrotolueen", CasNr = "602-01-7", Group = "ChemischeStof" });</v>
      </c>
    </row>
    <row r="886" spans="1:10" x14ac:dyDescent="0.25">
      <c r="A886" s="329" t="s">
        <v>4139</v>
      </c>
      <c r="B886" s="329" t="s">
        <v>4140</v>
      </c>
      <c r="C886" s="329" t="s">
        <v>1315</v>
      </c>
      <c r="D886" s="329" t="s">
        <v>2028</v>
      </c>
      <c r="E886" s="329">
        <v>1732</v>
      </c>
      <c r="F886" s="330">
        <v>41375</v>
      </c>
      <c r="G886" s="330"/>
      <c r="I886">
        <f>INDEX('T.19 factoren v1.4.0'!$A$1:$I$8977,MATCH($E886,'T.19 factoren v1.4.0'!$E:$E,0),5)</f>
        <v>1732</v>
      </c>
      <c r="J886" t="str">
        <f t="shared" si="13"/>
        <v>definitions.Add(new ParameterDefinition() { ID = 1732 , Code = "s23cycC6on", Description = "som 2- en 3-methylcyclohexanon", CasNr = "NVT", Group = "ChemischeStof" });</v>
      </c>
    </row>
    <row r="887" spans="1:10" x14ac:dyDescent="0.25">
      <c r="A887" s="329" t="s">
        <v>4141</v>
      </c>
      <c r="B887" s="329" t="s">
        <v>4142</v>
      </c>
      <c r="C887" s="329" t="s">
        <v>4143</v>
      </c>
      <c r="D887" s="329" t="s">
        <v>2028</v>
      </c>
      <c r="E887" s="329">
        <v>1733</v>
      </c>
      <c r="F887" s="330">
        <v>41375</v>
      </c>
      <c r="G887" s="330"/>
      <c r="I887">
        <f>INDEX('T.19 factoren v1.4.0'!$A$1:$I$8977,MATCH($E887,'T.19 factoren v1.4.0'!$E:$E,0),5)</f>
        <v>1733</v>
      </c>
      <c r="J887" t="str">
        <f t="shared" si="13"/>
        <v>definitions.Add(new ParameterDefinition() { ID = 1733 , Code = "246TNO2Fol", Description = "2,4,6-trinitrofenol", CasNr = "88-89-1", Group = "ChemischeStof" });</v>
      </c>
    </row>
    <row r="888" spans="1:10" x14ac:dyDescent="0.25">
      <c r="A888" s="329" t="s">
        <v>4144</v>
      </c>
      <c r="B888" s="329" t="s">
        <v>4145</v>
      </c>
      <c r="C888" s="329" t="s">
        <v>4146</v>
      </c>
      <c r="D888" s="329" t="s">
        <v>2028</v>
      </c>
      <c r="E888" s="329">
        <v>1735</v>
      </c>
      <c r="F888" s="330">
        <v>41375</v>
      </c>
      <c r="G888" s="330"/>
      <c r="I888">
        <f>INDEX('T.19 factoren v1.4.0'!$A$1:$I$8977,MATCH($E888,'T.19 factoren v1.4.0'!$E:$E,0),5)</f>
        <v>1735</v>
      </c>
      <c r="J888" t="str">
        <f t="shared" si="13"/>
        <v>definitions.Add(new ParameterDefinition() { ID = 1735 , Code = "24DNO2Tol", Description = "2,4-dinitrotolueen", CasNr = "121-14-2", Group = "ChemischeStof" });</v>
      </c>
    </row>
    <row r="889" spans="1:10" x14ac:dyDescent="0.25">
      <c r="A889" s="329" t="s">
        <v>4147</v>
      </c>
      <c r="B889" s="329" t="s">
        <v>4148</v>
      </c>
      <c r="C889" s="329" t="s">
        <v>4149</v>
      </c>
      <c r="D889" s="329" t="s">
        <v>2028</v>
      </c>
      <c r="E889" s="329">
        <v>1736</v>
      </c>
      <c r="F889" s="330">
        <v>41375</v>
      </c>
      <c r="G889" s="330"/>
      <c r="I889">
        <f>INDEX('T.19 factoren v1.4.0'!$A$1:$I$8977,MATCH($E889,'T.19 factoren v1.4.0'!$E:$E,0),5)</f>
        <v>1736</v>
      </c>
      <c r="J889" t="str">
        <f t="shared" si="13"/>
        <v>definitions.Add(new ParameterDefinition() { ID = 1736 , Code = "26DNO2Tol", Description = "2,6-dinitrotolueen", CasNr = "606-20-2", Group = "ChemischeStof" });</v>
      </c>
    </row>
    <row r="890" spans="1:10" x14ac:dyDescent="0.25">
      <c r="A890" s="329" t="s">
        <v>4150</v>
      </c>
      <c r="B890" s="329" t="s">
        <v>4151</v>
      </c>
      <c r="C890" s="329" t="s">
        <v>4152</v>
      </c>
      <c r="D890" s="329" t="s">
        <v>2028</v>
      </c>
      <c r="E890" s="329">
        <v>1737</v>
      </c>
      <c r="F890" s="330">
        <v>41375</v>
      </c>
      <c r="G890" s="330"/>
      <c r="I890">
        <f>INDEX('T.19 factoren v1.4.0'!$A$1:$I$8977,MATCH($E890,'T.19 factoren v1.4.0'!$E:$E,0),5)</f>
        <v>1737</v>
      </c>
      <c r="J890" t="str">
        <f t="shared" si="13"/>
        <v>definitions.Add(new ParameterDefinition() { ID = 1737 , Code = "2ClC3a", Description = "2-chloorpropaan", CasNr = "75-29-6", Group = "ChemischeStof" });</v>
      </c>
    </row>
    <row r="891" spans="1:10" x14ac:dyDescent="0.25">
      <c r="A891" s="329" t="s">
        <v>455</v>
      </c>
      <c r="B891" s="329" t="s">
        <v>4153</v>
      </c>
      <c r="C891" s="329" t="s">
        <v>4154</v>
      </c>
      <c r="D891" s="329" t="s">
        <v>2028</v>
      </c>
      <c r="E891" s="329">
        <v>1741</v>
      </c>
      <c r="F891" s="330">
        <v>41375</v>
      </c>
      <c r="G891" s="330"/>
      <c r="I891">
        <f>INDEX('T.19 factoren v1.4.0'!$A$1:$I$8977,MATCH($E891,'T.19 factoren v1.4.0'!$E:$E,0),5)</f>
        <v>1741</v>
      </c>
      <c r="J891" t="str">
        <f t="shared" si="13"/>
        <v>definitions.Add(new ParameterDefinition() { ID = 1741 , Code = "2NO2An", Description = "2-nitroaniline", CasNr = "88-74-4", Group = "ChemischeStof" });</v>
      </c>
    </row>
    <row r="892" spans="1:10" x14ac:dyDescent="0.25">
      <c r="A892" s="329" t="s">
        <v>4155</v>
      </c>
      <c r="B892" s="329" t="s">
        <v>4156</v>
      </c>
      <c r="C892" s="329" t="s">
        <v>4157</v>
      </c>
      <c r="D892" s="329" t="s">
        <v>2028</v>
      </c>
      <c r="E892" s="329">
        <v>1743</v>
      </c>
      <c r="F892" s="330">
        <v>41375</v>
      </c>
      <c r="G892" s="330"/>
      <c r="I892">
        <f>INDEX('T.19 factoren v1.4.0'!$A$1:$I$8977,MATCH($E892,'T.19 factoren v1.4.0'!$E:$E,0),5)</f>
        <v>1743</v>
      </c>
      <c r="J892" t="str">
        <f t="shared" si="13"/>
        <v>definitions.Add(new ParameterDefinition() { ID = 1743 , Code = "34DNO2Tol", Description = "3,4-dinitrotolueen", CasNr = "610-39-9", Group = "ChemischeStof" });</v>
      </c>
    </row>
    <row r="893" spans="1:10" x14ac:dyDescent="0.25">
      <c r="A893" s="329" t="s">
        <v>4158</v>
      </c>
      <c r="B893" s="329" t="s">
        <v>4159</v>
      </c>
      <c r="C893" s="329" t="s">
        <v>4160</v>
      </c>
      <c r="D893" s="329" t="s">
        <v>2028</v>
      </c>
      <c r="E893" s="329">
        <v>1744</v>
      </c>
      <c r="F893" s="330">
        <v>41375</v>
      </c>
      <c r="G893" s="330"/>
      <c r="I893">
        <f>INDEX('T.19 factoren v1.4.0'!$A$1:$I$8977,MATCH($E893,'T.19 factoren v1.4.0'!$E:$E,0),5)</f>
        <v>1744</v>
      </c>
      <c r="J893" t="str">
        <f t="shared" si="13"/>
        <v>definitions.Add(new ParameterDefinition() { ID = 1744 , Code = "35DNO2Fol", Description = "3,5-dinitrofenol", CasNr = "586-11-8", Group = "ChemischeStof" });</v>
      </c>
    </row>
    <row r="894" spans="1:10" x14ac:dyDescent="0.25">
      <c r="A894" s="329" t="s">
        <v>4161</v>
      </c>
      <c r="B894" s="329" t="s">
        <v>4162</v>
      </c>
      <c r="C894" s="329" t="s">
        <v>4163</v>
      </c>
      <c r="D894" s="329" t="s">
        <v>2028</v>
      </c>
      <c r="E894" s="329">
        <v>1749</v>
      </c>
      <c r="F894" s="330">
        <v>41375</v>
      </c>
      <c r="G894" s="330"/>
      <c r="I894">
        <f>INDEX('T.19 factoren v1.4.0'!$A$1:$I$8977,MATCH($E894,'T.19 factoren v1.4.0'!$E:$E,0),5)</f>
        <v>1749</v>
      </c>
      <c r="J894" t="str">
        <f t="shared" si="13"/>
        <v>definitions.Add(new ParameterDefinition() { ID = 1749 , Code = "4C1y2C5ol", Description = "4-methyl-2-pentanol", CasNr = "108-11-2", Group = "ChemischeStof" });</v>
      </c>
    </row>
    <row r="895" spans="1:10" x14ac:dyDescent="0.25">
      <c r="A895" s="329" t="s">
        <v>4164</v>
      </c>
      <c r="B895" s="329" t="s">
        <v>4165</v>
      </c>
      <c r="C895" s="329" t="s">
        <v>4166</v>
      </c>
      <c r="D895" s="329" t="s">
        <v>2028</v>
      </c>
      <c r="E895" s="329">
        <v>1750</v>
      </c>
      <c r="F895" s="330">
        <v>41375</v>
      </c>
      <c r="G895" s="330"/>
      <c r="I895">
        <f>INDEX('T.19 factoren v1.4.0'!$A$1:$I$8977,MATCH($E895,'T.19 factoren v1.4.0'!$E:$E,0),5)</f>
        <v>1750</v>
      </c>
      <c r="J895" t="str">
        <f t="shared" si="13"/>
        <v>definitions.Add(new ParameterDefinition() { ID = 1750 , Code = "4Cy1cycC6on", Description = "4-methylcyclohexanon", CasNr = "589-92-4", Group = "ChemischeStof" });</v>
      </c>
    </row>
    <row r="896" spans="1:10" x14ac:dyDescent="0.25">
      <c r="A896" s="329" t="s">
        <v>4167</v>
      </c>
      <c r="B896" s="329" t="s">
        <v>4168</v>
      </c>
      <c r="C896" s="329" t="s">
        <v>4169</v>
      </c>
      <c r="D896" s="329" t="s">
        <v>2028</v>
      </c>
      <c r="E896" s="329">
        <v>1755</v>
      </c>
      <c r="F896" s="330">
        <v>41375</v>
      </c>
      <c r="G896" s="330"/>
      <c r="I896">
        <f>INDEX('T.19 factoren v1.4.0'!$A$1:$I$8977,MATCH($E896,'T.19 factoren v1.4.0'!$E:$E,0),5)</f>
        <v>1755</v>
      </c>
      <c r="J896" t="str">
        <f t="shared" si="13"/>
        <v>definitions.Add(new ParameterDefinition() { ID = 1755 , Code = "actfnn", Description = "acetofenon", CasNr = "98-86-2", Group = "ChemischeStof" });</v>
      </c>
    </row>
    <row r="897" spans="1:10" x14ac:dyDescent="0.25">
      <c r="A897" s="329" t="s">
        <v>4170</v>
      </c>
      <c r="B897" s="329" t="s">
        <v>4171</v>
      </c>
      <c r="C897" s="329" t="s">
        <v>4172</v>
      </c>
      <c r="D897" s="329" t="s">
        <v>2028</v>
      </c>
      <c r="E897" s="329">
        <v>1756</v>
      </c>
      <c r="F897" s="330">
        <v>41375</v>
      </c>
      <c r="G897" s="330"/>
      <c r="I897">
        <f>INDEX('T.19 factoren v1.4.0'!$A$1:$I$8977,MATCH($E897,'T.19 factoren v1.4.0'!$E:$E,0),5)</f>
        <v>1756</v>
      </c>
      <c r="J897" t="str">
        <f t="shared" si="13"/>
        <v>definitions.Add(new ParameterDefinition() { ID = 1756 , Code = "acAd", Description = "acrylamide", CasNr = "79-06-1", Group = "ChemischeStof" });</v>
      </c>
    </row>
    <row r="898" spans="1:10" x14ac:dyDescent="0.25">
      <c r="A898" s="329" t="s">
        <v>4173</v>
      </c>
      <c r="B898" s="329" t="s">
        <v>4174</v>
      </c>
      <c r="C898" s="329" t="s">
        <v>1315</v>
      </c>
      <c r="D898" s="329" t="s">
        <v>3795</v>
      </c>
      <c r="E898" s="329">
        <v>1758</v>
      </c>
      <c r="F898" s="330">
        <v>41375</v>
      </c>
      <c r="G898" s="330"/>
      <c r="I898" t="e">
        <f>INDEX('T.19 factoren v1.3.0'!$A$1:$I$8977,MATCH($E898,'T.19 factoren v1.3.0'!$E:$E,0),5)</f>
        <v>#N/A</v>
      </c>
      <c r="J898" t="str">
        <f t="shared" si="13"/>
        <v>definitions.Add(new ParameterDefinition() { ID = 1758 , Code = "AERMNS", Description = "Aeromonas", CasNr = "NVT", Group = "Microbiologie" });</v>
      </c>
    </row>
    <row r="899" spans="1:10" x14ac:dyDescent="0.25">
      <c r="A899" s="329" t="s">
        <v>4175</v>
      </c>
      <c r="B899" s="329" t="s">
        <v>4176</v>
      </c>
      <c r="C899" s="329" t="s">
        <v>4177</v>
      </c>
      <c r="D899" s="329" t="s">
        <v>2028</v>
      </c>
      <c r="E899" s="329">
        <v>1766</v>
      </c>
      <c r="F899" s="330">
        <v>41375</v>
      </c>
      <c r="G899" s="330"/>
      <c r="I899">
        <f>INDEX('T.19 factoren v1.4.0'!$A$1:$I$8977,MATCH($E899,'T.19 factoren v1.4.0'!$E:$E,0),5)</f>
        <v>1766</v>
      </c>
      <c r="J899" t="str">
        <f t="shared" ref="J899:J962" si="14">"definitions.Add(new ParameterDefinition() { ID = " &amp; E899 &amp; " , Code = """ &amp; A899 &amp; """, Description = """ &amp; B899 &amp; """, CasNr = """ &amp; C899 &amp;""", Group = """ &amp; D899 &amp;""" });"</f>
        <v>definitions.Add(new ParameterDefinition() { ID = 1766 , Code = "apnn", Description = "alfa-pineen", CasNr = "80-56-8", Group = "ChemischeStof" });</v>
      </c>
    </row>
    <row r="900" spans="1:10" x14ac:dyDescent="0.25">
      <c r="A900" s="329" t="s">
        <v>4178</v>
      </c>
      <c r="B900" s="329" t="s">
        <v>4179</v>
      </c>
      <c r="C900" s="329" t="s">
        <v>1315</v>
      </c>
      <c r="D900" s="329" t="s">
        <v>2028</v>
      </c>
      <c r="E900" s="329">
        <v>1770</v>
      </c>
      <c r="F900" s="330">
        <v>41375</v>
      </c>
      <c r="G900" s="330"/>
      <c r="I900">
        <f>INDEX('T.19 factoren v1.4.0'!$A$1:$I$8977,MATCH($E900,'T.19 factoren v1.4.0'!$E:$E,0),5)</f>
        <v>1770</v>
      </c>
      <c r="J900" t="str">
        <f t="shared" si="14"/>
        <v>definitions.Add(new ParameterDefinition() { ID = 1770 , Code = "sARAM", Description = "som aromatische amines", CasNr = "NVT", Group = "ChemischeStof" });</v>
      </c>
    </row>
    <row r="901" spans="1:10" x14ac:dyDescent="0.25">
      <c r="A901" s="329" t="s">
        <v>4180</v>
      </c>
      <c r="B901" s="329" t="s">
        <v>4181</v>
      </c>
      <c r="C901" s="329" t="s">
        <v>4182</v>
      </c>
      <c r="D901" s="329" t="s">
        <v>2028</v>
      </c>
      <c r="E901" s="329">
        <v>1776</v>
      </c>
      <c r="F901" s="330">
        <v>41375</v>
      </c>
      <c r="G901" s="330"/>
      <c r="I901">
        <f>INDEX('T.19 factoren v1.4.0'!$A$1:$I$8977,MATCH($E901,'T.19 factoren v1.4.0'!$E:$E,0),5)</f>
        <v>1776</v>
      </c>
      <c r="J901" t="str">
        <f t="shared" si="14"/>
        <v>definitions.Add(new ParameterDefinition() { ID = 1776 , Code = "BenAh", Description = "benzaldehyde", CasNr = "100-52-7", Group = "ChemischeStof" });</v>
      </c>
    </row>
    <row r="902" spans="1:10" x14ac:dyDescent="0.25">
      <c r="A902" s="329" t="s">
        <v>4183</v>
      </c>
      <c r="B902" s="329" t="s">
        <v>4184</v>
      </c>
      <c r="C902" s="329" t="s">
        <v>4185</v>
      </c>
      <c r="D902" s="329" t="s">
        <v>2028</v>
      </c>
      <c r="E902" s="329">
        <v>1777</v>
      </c>
      <c r="F902" s="330">
        <v>41375</v>
      </c>
      <c r="G902" s="330"/>
      <c r="I902">
        <f>INDEX('T.19 factoren v1.4.0'!$A$1:$I$8977,MATCH($E902,'T.19 factoren v1.4.0'!$E:$E,0),5)</f>
        <v>1777</v>
      </c>
      <c r="J902" t="str">
        <f t="shared" si="14"/>
        <v>definitions.Add(new ParameterDefinition() { ID = 1777 , Code = "BrBen", Description = "broombenzeen", CasNr = "108-86-1", Group = "ChemischeStof" });</v>
      </c>
    </row>
    <row r="903" spans="1:10" x14ac:dyDescent="0.25">
      <c r="A903" s="329" t="s">
        <v>4186</v>
      </c>
      <c r="B903" s="329" t="s">
        <v>4187</v>
      </c>
      <c r="C903" s="329" t="s">
        <v>4188</v>
      </c>
      <c r="D903" s="329" t="s">
        <v>2028</v>
      </c>
      <c r="E903" s="329">
        <v>1782</v>
      </c>
      <c r="F903" s="330">
        <v>41375</v>
      </c>
      <c r="G903" s="330"/>
      <c r="I903">
        <f>INDEX('T.19 factoren v1.4.0'!$A$1:$I$8977,MATCH($E903,'T.19 factoren v1.4.0'!$E:$E,0),5)</f>
        <v>1782</v>
      </c>
      <c r="J903" t="str">
        <f t="shared" si="14"/>
        <v>definitions.Add(new ParameterDefinition() { ID = 1782 , Code = "BHT", Description = "butylhydroxytolueen (BHT)", CasNr = "128-37-0", Group = "ChemischeStof" });</v>
      </c>
    </row>
    <row r="904" spans="1:10" x14ac:dyDescent="0.25">
      <c r="A904" s="329" t="s">
        <v>4189</v>
      </c>
      <c r="B904" s="329" t="s">
        <v>4190</v>
      </c>
      <c r="C904" s="329" t="s">
        <v>4191</v>
      </c>
      <c r="D904" s="329" t="s">
        <v>2028</v>
      </c>
      <c r="E904" s="329">
        <v>1783</v>
      </c>
      <c r="F904" s="330">
        <v>41375</v>
      </c>
      <c r="G904" s="330">
        <v>41375</v>
      </c>
      <c r="I904" t="e">
        <f>INDEX('T.19 factoren v1.4.0'!$A$1:$I$8977,MATCH($E904,'T.19 factoren v1.4.0'!$E:$E,0),5)</f>
        <v>#N/A</v>
      </c>
      <c r="J904" t="str">
        <f t="shared" si="14"/>
        <v>definitions.Add(new ParameterDefinition() { ID = 1783 , Code = "NC4yBensfAd", Description = "N-butylbenzeensulfonamide", CasNr = "3622-84-2", Group = "ChemischeStof" });</v>
      </c>
    </row>
    <row r="905" spans="1:10" x14ac:dyDescent="0.25">
      <c r="A905" s="329" t="s">
        <v>4192</v>
      </c>
      <c r="B905" s="329" t="s">
        <v>4193</v>
      </c>
      <c r="C905" s="329" t="s">
        <v>4191</v>
      </c>
      <c r="D905" s="329" t="s">
        <v>2028</v>
      </c>
      <c r="E905" s="329">
        <v>1786</v>
      </c>
      <c r="F905" s="330">
        <v>41375</v>
      </c>
      <c r="G905" s="330"/>
      <c r="I905">
        <f>INDEX('T.19 factoren v1.4.0'!$A$1:$I$8977,MATCH($E905,'T.19 factoren v1.4.0'!$E:$E,0),5)</f>
        <v>1786</v>
      </c>
      <c r="J905" t="str">
        <f t="shared" si="14"/>
        <v>definitions.Add(new ParameterDefinition() { ID = 1786 , Code = "C4yBensfAd", Description = "butylbenzeensulfonamide", CasNr = "3622-84-2", Group = "ChemischeStof" });</v>
      </c>
    </row>
    <row r="906" spans="1:10" x14ac:dyDescent="0.25">
      <c r="A906" s="329" t="s">
        <v>4194</v>
      </c>
      <c r="B906" s="329" t="s">
        <v>4195</v>
      </c>
      <c r="C906" s="329" t="s">
        <v>4196</v>
      </c>
      <c r="D906" s="329" t="s">
        <v>2028</v>
      </c>
      <c r="E906" s="329">
        <v>1787</v>
      </c>
      <c r="F906" s="330">
        <v>41375</v>
      </c>
      <c r="G906" s="330"/>
      <c r="I906">
        <f>INDEX('T.19 factoren v1.4.0'!$A$1:$I$8977,MATCH($E906,'T.19 factoren v1.4.0'!$E:$E,0),5)</f>
        <v>1787</v>
      </c>
      <c r="J906" t="str">
        <f t="shared" si="14"/>
        <v>definitions.Add(new ParameterDefinition() { ID = 1787 , Code = "22C4oxC2oxC2", Description = "2-(2-butoxyethoxy)ethanol", CasNr = "112-34-5", Group = "ChemischeStof" });</v>
      </c>
    </row>
    <row r="907" spans="1:10" x14ac:dyDescent="0.25">
      <c r="A907" s="329" t="s">
        <v>4197</v>
      </c>
      <c r="B907" s="329" t="s">
        <v>4198</v>
      </c>
      <c r="C907" s="329" t="s">
        <v>4199</v>
      </c>
      <c r="D907" s="329" t="s">
        <v>2028</v>
      </c>
      <c r="E907" s="329">
        <v>1789</v>
      </c>
      <c r="F907" s="330">
        <v>41375</v>
      </c>
      <c r="G907" s="330"/>
      <c r="I907">
        <f>INDEX('T.19 factoren v1.4.0'!$A$1:$I$8977,MATCH($E907,'T.19 factoren v1.4.0'!$E:$E,0),5)</f>
        <v>1789</v>
      </c>
      <c r="J907" t="str">
        <f t="shared" si="14"/>
        <v>definitions.Add(new ParameterDefinition() { ID = 1789 , Code = "C4a", Description = "butaan", CasNr = "106-97-8", Group = "ChemischeStof" });</v>
      </c>
    </row>
    <row r="908" spans="1:10" x14ac:dyDescent="0.25">
      <c r="A908" s="329" t="s">
        <v>4200</v>
      </c>
      <c r="B908" s="329" t="s">
        <v>4201</v>
      </c>
      <c r="C908" s="329" t="s">
        <v>4202</v>
      </c>
      <c r="D908" s="329" t="s">
        <v>2028</v>
      </c>
      <c r="E908" s="329">
        <v>1790</v>
      </c>
      <c r="F908" s="330">
        <v>41375</v>
      </c>
      <c r="G908" s="330"/>
      <c r="I908">
        <f>INDEX('T.19 factoren v1.4.0'!$A$1:$I$8977,MATCH($E908,'T.19 factoren v1.4.0'!$E:$E,0),5)</f>
        <v>1790</v>
      </c>
      <c r="J908" t="str">
        <f t="shared" si="14"/>
        <v>definitions.Add(new ParameterDefinition() { ID = 1790 , Code = "C4al", Description = "butanal", CasNr = "123-72-8", Group = "ChemischeStof" });</v>
      </c>
    </row>
    <row r="909" spans="1:10" x14ac:dyDescent="0.25">
      <c r="A909" s="329" t="s">
        <v>4203</v>
      </c>
      <c r="B909" s="329" t="s">
        <v>4204</v>
      </c>
      <c r="C909" s="329" t="s">
        <v>4205</v>
      </c>
      <c r="D909" s="329" t="s">
        <v>2028</v>
      </c>
      <c r="E909" s="329">
        <v>1792</v>
      </c>
      <c r="F909" s="330">
        <v>41375</v>
      </c>
      <c r="G909" s="330"/>
      <c r="I909">
        <f>INDEX('T.19 factoren v1.4.0'!$A$1:$I$8977,MATCH($E909,'T.19 factoren v1.4.0'!$E:$E,0),5)</f>
        <v>1792</v>
      </c>
      <c r="J909" t="str">
        <f t="shared" si="14"/>
        <v>definitions.Add(new ParameterDefinition() { ID = 1792 , Code = "aaDClTol", Description = "alfa,alfa-dichloortolueen", CasNr = "98-87-3", Group = "ChemischeStof" });</v>
      </c>
    </row>
    <row r="910" spans="1:10" x14ac:dyDescent="0.25">
      <c r="A910" s="329" t="s">
        <v>4206</v>
      </c>
      <c r="B910" s="329" t="s">
        <v>4207</v>
      </c>
      <c r="C910" s="329" t="s">
        <v>1315</v>
      </c>
      <c r="D910" s="329" t="s">
        <v>2028</v>
      </c>
      <c r="E910" s="329">
        <v>1795</v>
      </c>
      <c r="F910" s="330">
        <v>41375</v>
      </c>
      <c r="G910" s="330">
        <v>44526</v>
      </c>
      <c r="I910">
        <f>INDEX('T.19 factoren v1.4.0'!$A$1:$I$8977,MATCH($E910,'T.19 factoren v1.4.0'!$E:$E,0),5)</f>
        <v>1795</v>
      </c>
      <c r="J910" t="str">
        <f t="shared" si="14"/>
        <v>definitions.Add(new ParameterDefinition() { ID = 1795 , Code = "sC11C12armtn", Description = "som C11- en C12-aromaten", CasNr = "NVT", Group = "ChemischeStof" });</v>
      </c>
    </row>
    <row r="911" spans="1:10" x14ac:dyDescent="0.25">
      <c r="A911" s="329" t="s">
        <v>4208</v>
      </c>
      <c r="B911" s="329" t="s">
        <v>4209</v>
      </c>
      <c r="C911" s="329" t="s">
        <v>4210</v>
      </c>
      <c r="D911" s="329" t="s">
        <v>2028</v>
      </c>
      <c r="E911" s="329">
        <v>1796</v>
      </c>
      <c r="F911" s="330">
        <v>41375</v>
      </c>
      <c r="G911" s="330"/>
      <c r="I911">
        <f>INDEX('T.19 factoren v1.4.0'!$A$1:$I$8977,MATCH($E911,'T.19 factoren v1.4.0'!$E:$E,0),5)</f>
        <v>1796</v>
      </c>
      <c r="J911" t="str">
        <f t="shared" si="14"/>
        <v>definitions.Add(new ParameterDefinition() { ID = 1796 , Code = "CaCO3", Description = "calciumcarbonaat", CasNr = "471-34-1", Group = "ChemischeStof" });</v>
      </c>
    </row>
    <row r="912" spans="1:10" x14ac:dyDescent="0.25">
      <c r="A912" s="329" t="s">
        <v>4211</v>
      </c>
      <c r="B912" s="329" t="s">
        <v>4212</v>
      </c>
      <c r="C912" s="329" t="s">
        <v>4213</v>
      </c>
      <c r="D912" s="329" t="s">
        <v>2028</v>
      </c>
      <c r="E912" s="329">
        <v>1797</v>
      </c>
      <c r="F912" s="330">
        <v>41375</v>
      </c>
      <c r="G912" s="330"/>
      <c r="I912">
        <f>INDEX('T.19 factoren v1.4.0'!$A$1:$I$8977,MATCH($E912,'T.19 factoren v1.4.0'!$E:$E,0),5)</f>
        <v>1797</v>
      </c>
      <c r="J912" t="str">
        <f t="shared" si="14"/>
        <v>definitions.Add(new ParameterDefinition() { ID = 1797 , Code = "campn", Description = "campheen", CasNr = "79-92-5", Group = "ChemischeStof" });</v>
      </c>
    </row>
    <row r="913" spans="1:10" x14ac:dyDescent="0.25">
      <c r="A913" s="329" t="s">
        <v>4214</v>
      </c>
      <c r="B913" s="329" t="s">
        <v>4215</v>
      </c>
      <c r="C913" s="329" t="s">
        <v>4216</v>
      </c>
      <c r="D913" s="329" t="s">
        <v>2028</v>
      </c>
      <c r="E913" s="329">
        <v>1800</v>
      </c>
      <c r="F913" s="330">
        <v>41375</v>
      </c>
      <c r="G913" s="330"/>
      <c r="I913">
        <f>INDEX('T.19 factoren v1.4.0'!$A$1:$I$8977,MATCH($E913,'T.19 factoren v1.4.0'!$E:$E,0),5)</f>
        <v>1800</v>
      </c>
      <c r="J913" t="str">
        <f t="shared" si="14"/>
        <v>definitions.Add(new ParameterDefinition() { ID = 1800 , Code = "TClnt", Description = "trichloronaat", CasNr = "327-98-0", Group = "ChemischeStof" });</v>
      </c>
    </row>
    <row r="914" spans="1:10" x14ac:dyDescent="0.25">
      <c r="A914" s="329" t="s">
        <v>4217</v>
      </c>
      <c r="B914" s="329" t="s">
        <v>4218</v>
      </c>
      <c r="C914" s="329" t="s">
        <v>4219</v>
      </c>
      <c r="D914" s="329" t="s">
        <v>2028</v>
      </c>
      <c r="E914" s="329">
        <v>1802</v>
      </c>
      <c r="F914" s="330">
        <v>41375</v>
      </c>
      <c r="G914" s="330"/>
      <c r="I914">
        <f>INDEX('T.19 factoren v1.4.0'!$A$1:$I$8977,MATCH($E914,'T.19 factoren v1.4.0'!$E:$E,0),5)</f>
        <v>1802</v>
      </c>
      <c r="J914" t="str">
        <f t="shared" si="14"/>
        <v>definitions.Add(new ParameterDefinition() { ID = 1802 , Code = "coumttll", Description = "coumatetralyl", CasNr = "5836-29-3", Group = "ChemischeStof" });</v>
      </c>
    </row>
    <row r="915" spans="1:10" x14ac:dyDescent="0.25">
      <c r="A915" s="329" t="s">
        <v>4220</v>
      </c>
      <c r="B915" s="329" t="s">
        <v>4221</v>
      </c>
      <c r="C915" s="329" t="s">
        <v>4222</v>
      </c>
      <c r="D915" s="329" t="s">
        <v>2028</v>
      </c>
      <c r="E915" s="329">
        <v>1803</v>
      </c>
      <c r="F915" s="330">
        <v>41375</v>
      </c>
      <c r="G915" s="330"/>
      <c r="I915">
        <f>INDEX('T.19 factoren v1.4.0'!$A$1:$I$8977,MATCH($E915,'T.19 factoren v1.4.0'!$E:$E,0),5)</f>
        <v>1803</v>
      </c>
      <c r="J915" t="str">
        <f t="shared" si="14"/>
        <v>definitions.Add(new ParameterDefinition() { ID = 1803 , Code = "CO2", Description = "kooldioxide", CasNr = "124-38-9", Group = "ChemischeStof" });</v>
      </c>
    </row>
    <row r="916" spans="1:10" x14ac:dyDescent="0.25">
      <c r="A916" s="329" t="s">
        <v>4223</v>
      </c>
      <c r="B916" s="329" t="s">
        <v>4224</v>
      </c>
      <c r="C916" s="329" t="s">
        <v>1315</v>
      </c>
      <c r="D916" s="329" t="s">
        <v>3096</v>
      </c>
      <c r="E916" s="329">
        <v>1804</v>
      </c>
      <c r="F916" s="330">
        <v>41375</v>
      </c>
      <c r="G916" s="330"/>
      <c r="I916" t="e">
        <f>INDEX('T.19 factoren v1.3.0'!$A$1:$I$8977,MATCH($E916,'T.19 factoren v1.3.0'!$E:$E,0),5)</f>
        <v>#N/A</v>
      </c>
      <c r="J916" t="str">
        <f t="shared" si="14"/>
        <v>definitions.Add(new ParameterDefinition() { ID = 1804 , Code = "CLOSTR", Description = "Clostridia", CasNr = "NVT", Group = "Object" });</v>
      </c>
    </row>
    <row r="917" spans="1:10" x14ac:dyDescent="0.25">
      <c r="A917" s="329" t="s">
        <v>4225</v>
      </c>
      <c r="B917" s="329" t="s">
        <v>4226</v>
      </c>
      <c r="C917" s="329" t="s">
        <v>4227</v>
      </c>
      <c r="D917" s="329" t="s">
        <v>2028</v>
      </c>
      <c r="E917" s="329">
        <v>1811</v>
      </c>
      <c r="F917" s="330">
        <v>41375</v>
      </c>
      <c r="G917" s="330"/>
      <c r="I917">
        <f>INDEX('T.19 factoren v1.4.0'!$A$1:$I$8977,MATCH($E917,'T.19 factoren v1.4.0'!$E:$E,0),5)</f>
        <v>1811</v>
      </c>
      <c r="J917" t="str">
        <f t="shared" si="14"/>
        <v>definitions.Add(new ParameterDefinition() { ID = 1811 , Code = "PCB209", Description = "2,2',3,3',4,4',5,5',6,6'-decachloorbifenyl", CasNr = "2051-24-3", Group = "ChemischeStof" });</v>
      </c>
    </row>
    <row r="918" spans="1:10" x14ac:dyDescent="0.25">
      <c r="A918" s="329" t="s">
        <v>4228</v>
      </c>
      <c r="B918" s="329" t="s">
        <v>4229</v>
      </c>
      <c r="C918" s="329" t="s">
        <v>4230</v>
      </c>
      <c r="D918" s="329" t="s">
        <v>2028</v>
      </c>
      <c r="E918" s="329">
        <v>1814</v>
      </c>
      <c r="F918" s="330">
        <v>41375</v>
      </c>
      <c r="G918" s="330"/>
      <c r="I918">
        <f>INDEX('T.19 factoren v1.4.0'!$A$1:$I$8977,MATCH($E918,'T.19 factoren v1.4.0'!$E:$E,0),5)</f>
        <v>1814</v>
      </c>
      <c r="J918" t="str">
        <f t="shared" si="14"/>
        <v>definitions.Add(new ParameterDefinition() { ID = 1814 , Code = "DClDiC3yEtr", Description = "2,2'-Dichloordiisopropyl ether", CasNr = "108-60-1", Group = "ChemischeStof" });</v>
      </c>
    </row>
    <row r="919" spans="1:10" x14ac:dyDescent="0.25">
      <c r="A919" s="329" t="s">
        <v>4231</v>
      </c>
      <c r="B919" s="329" t="s">
        <v>4232</v>
      </c>
      <c r="C919" s="329" t="s">
        <v>4233</v>
      </c>
      <c r="D919" s="329" t="s">
        <v>2028</v>
      </c>
      <c r="E919" s="329">
        <v>1815</v>
      </c>
      <c r="F919" s="330">
        <v>41375</v>
      </c>
      <c r="G919" s="330"/>
      <c r="I919">
        <f>INDEX('T.19 factoren v1.4.0'!$A$1:$I$8977,MATCH($E919,'T.19 factoren v1.4.0'!$E:$E,0),5)</f>
        <v>1815</v>
      </c>
      <c r="J919" t="str">
        <f t="shared" si="14"/>
        <v>definitions.Add(new ParameterDefinition() { ID = 1815 , Code = "1AoC10a", Description = "1-aminodecaan", CasNr = "2016-57-1", Group = "ChemischeStof" });</v>
      </c>
    </row>
    <row r="920" spans="1:10" x14ac:dyDescent="0.25">
      <c r="A920" s="329" t="s">
        <v>4234</v>
      </c>
      <c r="B920" s="329" t="s">
        <v>4235</v>
      </c>
      <c r="C920" s="329" t="s">
        <v>4236</v>
      </c>
      <c r="D920" s="329" t="s">
        <v>2028</v>
      </c>
      <c r="E920" s="329">
        <v>1828</v>
      </c>
      <c r="F920" s="330">
        <v>41375</v>
      </c>
      <c r="G920" s="330"/>
      <c r="I920">
        <f>INDEX('T.19 factoren v1.4.0'!$A$1:$I$8977,MATCH($E920,'T.19 factoren v1.4.0'!$E:$E,0),5)</f>
        <v>1828</v>
      </c>
      <c r="J920" t="str">
        <f t="shared" si="14"/>
        <v>definitions.Add(new ParameterDefinition() { ID = 1828 , Code = "26DC1y4C7on", Description = "2,6-dimethyl-4-heptanon", CasNr = "108-83-8", Group = "ChemischeStof" });</v>
      </c>
    </row>
    <row r="921" spans="1:10" x14ac:dyDescent="0.25">
      <c r="A921" s="329" t="s">
        <v>4237</v>
      </c>
      <c r="B921" s="329" t="s">
        <v>4238</v>
      </c>
      <c r="C921" s="329" t="s">
        <v>4239</v>
      </c>
      <c r="D921" s="329" t="s">
        <v>2028</v>
      </c>
      <c r="E921" s="329">
        <v>1852</v>
      </c>
      <c r="F921" s="330">
        <v>41375</v>
      </c>
      <c r="G921" s="330"/>
      <c r="I921">
        <f>INDEX('T.19 factoren v1.4.0'!$A$1:$I$8977,MATCH($E921,'T.19 factoren v1.4.0'!$E:$E,0),5)</f>
        <v>1852</v>
      </c>
      <c r="J921" t="str">
        <f t="shared" si="14"/>
        <v>definitions.Add(new ParameterDefinition() { ID = 1852 , Code = "2C2ox2C1yC3a", Description = "2-ethoxy-2-methylpropaan", CasNr = "637-92-3", Group = "ChemischeStof" });</v>
      </c>
    </row>
    <row r="922" spans="1:10" x14ac:dyDescent="0.25">
      <c r="A922" s="329" t="s">
        <v>4240</v>
      </c>
      <c r="B922" s="329" t="s">
        <v>4241</v>
      </c>
      <c r="C922" s="329" t="s">
        <v>4242</v>
      </c>
      <c r="D922" s="329" t="s">
        <v>2028</v>
      </c>
      <c r="E922" s="329">
        <v>1853</v>
      </c>
      <c r="F922" s="330">
        <v>41375</v>
      </c>
      <c r="G922" s="330"/>
      <c r="I922">
        <f>INDEX('T.19 factoren v1.4.0'!$A$1:$I$8977,MATCH($E922,'T.19 factoren v1.4.0'!$E:$E,0),5)</f>
        <v>1853</v>
      </c>
      <c r="J922" t="str">
        <f t="shared" si="14"/>
        <v>definitions.Add(new ParameterDefinition() { ID = 1853 , Code = "F", Description = "fluoride", CasNr = "16984-48-8", Group = "ChemischeStof" });</v>
      </c>
    </row>
    <row r="923" spans="1:10" x14ac:dyDescent="0.25">
      <c r="A923" s="329" t="s">
        <v>4243</v>
      </c>
      <c r="B923" s="329" t="s">
        <v>4244</v>
      </c>
      <c r="C923" s="329" t="s">
        <v>4245</v>
      </c>
      <c r="D923" s="329" t="s">
        <v>2028</v>
      </c>
      <c r="E923" s="329">
        <v>1858</v>
      </c>
      <c r="F923" s="330">
        <v>41375</v>
      </c>
      <c r="G923" s="330"/>
      <c r="I923">
        <f>INDEX('T.19 factoren v1.4.0'!$A$1:$I$8977,MATCH($E923,'T.19 factoren v1.4.0'!$E:$E,0),5)</f>
        <v>1858</v>
      </c>
      <c r="J923" t="str">
        <f t="shared" si="14"/>
        <v>definitions.Add(new ParameterDefinition() { ID = 1858 , Code = "glutAh", Description = "glutaaraldehyde", CasNr = "111-30-8", Group = "ChemischeStof" });</v>
      </c>
    </row>
    <row r="924" spans="1:10" x14ac:dyDescent="0.25">
      <c r="A924" s="329" t="s">
        <v>4246</v>
      </c>
      <c r="B924" s="329" t="s">
        <v>4247</v>
      </c>
      <c r="C924" s="329" t="s">
        <v>4248</v>
      </c>
      <c r="D924" s="329" t="s">
        <v>2028</v>
      </c>
      <c r="E924" s="329">
        <v>1860</v>
      </c>
      <c r="F924" s="330">
        <v>41375</v>
      </c>
      <c r="G924" s="330"/>
      <c r="I924">
        <f>INDEX('T.19 factoren v1.4.0'!$A$1:$I$8977,MATCH($E924,'T.19 factoren v1.4.0'!$E:$E,0),5)</f>
        <v>1860</v>
      </c>
      <c r="J924" t="str">
        <f t="shared" si="14"/>
        <v>definitions.Add(new ParameterDefinition() { ID = 1860 , Code = "H2O2", Description = "waterstofperoxide", CasNr = "7722-84-1", Group = "ChemischeStof" });</v>
      </c>
    </row>
    <row r="925" spans="1:10" x14ac:dyDescent="0.25">
      <c r="A925" s="329" t="s">
        <v>4249</v>
      </c>
      <c r="B925" s="329" t="s">
        <v>4250</v>
      </c>
      <c r="C925" s="329" t="s">
        <v>4251</v>
      </c>
      <c r="D925" s="329" t="s">
        <v>2028</v>
      </c>
      <c r="E925" s="329">
        <v>1861</v>
      </c>
      <c r="F925" s="330">
        <v>41375</v>
      </c>
      <c r="G925" s="330"/>
      <c r="I925">
        <f>INDEX('T.19 factoren v1.4.0'!$A$1:$I$8977,MATCH($E925,'T.19 factoren v1.4.0'!$E:$E,0),5)</f>
        <v>1861</v>
      </c>
      <c r="J925" t="str">
        <f t="shared" si="14"/>
        <v>definitions.Add(new ParameterDefinition() { ID = 1861 , Code = "H2SO4", Description = "zwavelzuur", CasNr = "7664-93-9", Group = "ChemischeStof" });</v>
      </c>
    </row>
    <row r="926" spans="1:10" x14ac:dyDescent="0.25">
      <c r="A926" s="329" t="s">
        <v>4252</v>
      </c>
      <c r="B926" s="329" t="s">
        <v>4253</v>
      </c>
      <c r="C926" s="329" t="s">
        <v>4254</v>
      </c>
      <c r="D926" s="329" t="s">
        <v>2028</v>
      </c>
      <c r="E926" s="329">
        <v>1867</v>
      </c>
      <c r="F926" s="330">
        <v>41375</v>
      </c>
      <c r="G926" s="330"/>
      <c r="I926">
        <f>INDEX('T.19 factoren v1.4.0'!$A$1:$I$8977,MATCH($E926,'T.19 factoren v1.4.0'!$E:$E,0),5)</f>
        <v>1867</v>
      </c>
      <c r="J926" t="str">
        <f t="shared" si="14"/>
        <v>definitions.Add(new ParameterDefinition() { ID = 1867 , Code = "C6azr", Description = "hexaanzuur", CasNr = "142-62-1", Group = "ChemischeStof" });</v>
      </c>
    </row>
    <row r="927" spans="1:10" x14ac:dyDescent="0.25">
      <c r="A927" s="329" t="s">
        <v>4255</v>
      </c>
      <c r="B927" s="329" t="s">
        <v>4256</v>
      </c>
      <c r="C927" s="329" t="s">
        <v>4257</v>
      </c>
      <c r="D927" s="329" t="s">
        <v>2028</v>
      </c>
      <c r="E927" s="329">
        <v>1869</v>
      </c>
      <c r="F927" s="330">
        <v>41375</v>
      </c>
      <c r="G927" s="330"/>
      <c r="I927">
        <f>INDEX('T.19 factoren v1.4.0'!$A$1:$I$8977,MATCH($E927,'T.19 factoren v1.4.0'!$E:$E,0),5)</f>
        <v>1869</v>
      </c>
      <c r="J927" t="str">
        <f t="shared" si="14"/>
        <v>definitions.Add(new ParameterDefinition() { ID = 1869 , Code = "HF", Description = "waterstoffluoride", CasNr = "7664-39-3", Group = "ChemischeStof" });</v>
      </c>
    </row>
    <row r="928" spans="1:10" x14ac:dyDescent="0.25">
      <c r="A928" s="329" t="s">
        <v>4258</v>
      </c>
      <c r="B928" s="329" t="s">
        <v>4259</v>
      </c>
      <c r="C928" s="329" t="s">
        <v>1315</v>
      </c>
      <c r="D928" s="329" t="s">
        <v>3417</v>
      </c>
      <c r="E928" s="329">
        <v>1870</v>
      </c>
      <c r="F928" s="330">
        <v>41375</v>
      </c>
      <c r="G928" s="330"/>
      <c r="I928" t="e">
        <f>INDEX('T.19 factoren v1.3.0'!$A$1:$I$8977,MATCH($E928,'T.19 factoren v1.3.0'!$E:$E,0),5)</f>
        <v>#N/A</v>
      </c>
      <c r="J928" t="str">
        <f t="shared" si="14"/>
        <v>definitions.Add(new ParameterDefinition() { ID = 1870 , Code = "HECHTGBDHD", Description = "Hechtgebondenheid", CasNr = "NVT", Group = "Typering" });</v>
      </c>
    </row>
    <row r="929" spans="1:10" x14ac:dyDescent="0.25">
      <c r="A929" s="329" t="s">
        <v>4260</v>
      </c>
      <c r="B929" s="329" t="s">
        <v>4261</v>
      </c>
      <c r="C929" s="329" t="s">
        <v>4262</v>
      </c>
      <c r="D929" s="329" t="s">
        <v>2028</v>
      </c>
      <c r="E929" s="329">
        <v>1878</v>
      </c>
      <c r="F929" s="330">
        <v>41375</v>
      </c>
      <c r="G929" s="330"/>
      <c r="I929">
        <f>INDEX('T.19 factoren v1.4.0'!$A$1:$I$8977,MATCH($E929,'T.19 factoren v1.4.0'!$E:$E,0),5)</f>
        <v>1878</v>
      </c>
      <c r="J929" t="str">
        <f t="shared" si="14"/>
        <v>definitions.Add(new ParameterDefinition() { ID = 1878 , Code = "hydzne", Description = "hydrazine", CasNr = "302-01-2", Group = "ChemischeStof" });</v>
      </c>
    </row>
    <row r="930" spans="1:10" x14ac:dyDescent="0.25">
      <c r="A930" s="329" t="s">
        <v>4263</v>
      </c>
      <c r="B930" s="329" t="s">
        <v>4264</v>
      </c>
      <c r="C930" s="329" t="s">
        <v>4265</v>
      </c>
      <c r="D930" s="329" t="s">
        <v>2028</v>
      </c>
      <c r="E930" s="329">
        <v>1882</v>
      </c>
      <c r="F930" s="330">
        <v>41375</v>
      </c>
      <c r="G930" s="330"/>
      <c r="I930">
        <f>INDEX('T.19 factoren v1.4.0'!$A$1:$I$8977,MATCH($E930,'T.19 factoren v1.4.0'!$E:$E,0),5)</f>
        <v>1882</v>
      </c>
      <c r="J930" t="str">
        <f t="shared" si="14"/>
        <v>definitions.Add(new ParameterDefinition() { ID = 1882 , Code = "indl", Description = "indol", CasNr = "120-72-9", Group = "ChemischeStof" });</v>
      </c>
    </row>
    <row r="931" spans="1:10" x14ac:dyDescent="0.25">
      <c r="A931" s="329" t="s">
        <v>4266</v>
      </c>
      <c r="B931" s="329" t="s">
        <v>4267</v>
      </c>
      <c r="C931" s="329" t="s">
        <v>1315</v>
      </c>
      <c r="D931" s="329" t="s">
        <v>3096</v>
      </c>
      <c r="E931" s="329">
        <v>1897</v>
      </c>
      <c r="F931" s="330">
        <v>41375</v>
      </c>
      <c r="G931" s="330"/>
      <c r="I931" t="e">
        <f>INDEX('T.19 factoren v1.3.0'!$A$1:$I$8977,MATCH($E931,'T.19 factoren v1.3.0'!$E:$E,0),5)</f>
        <v>#N/A</v>
      </c>
      <c r="J931" t="str">
        <f t="shared" si="14"/>
        <v>definitions.Add(new ParameterDefinition() { ID = 1897 , Code = "LEGONLA", Description = "Legionella", CasNr = "NVT", Group = "Object" });</v>
      </c>
    </row>
    <row r="932" spans="1:10" x14ac:dyDescent="0.25">
      <c r="A932" s="329" t="s">
        <v>4268</v>
      </c>
      <c r="B932" s="329" t="s">
        <v>4269</v>
      </c>
      <c r="C932" s="329" t="s">
        <v>4270</v>
      </c>
      <c r="D932" s="329" t="s">
        <v>2028</v>
      </c>
      <c r="E932" s="329">
        <v>1898</v>
      </c>
      <c r="F932" s="330">
        <v>41375</v>
      </c>
      <c r="G932" s="330"/>
      <c r="I932">
        <f>INDEX('T.19 factoren v1.4.0'!$A$1:$I$8977,MATCH($E932,'T.19 factoren v1.4.0'!$E:$E,0),5)</f>
        <v>1898</v>
      </c>
      <c r="J932" t="str">
        <f t="shared" si="14"/>
        <v>definitions.Add(new ParameterDefinition() { ID = 1898 , Code = "lencl", Description = "lenacil", CasNr = "2164-08-1", Group = "ChemischeStof" });</v>
      </c>
    </row>
    <row r="933" spans="1:10" x14ac:dyDescent="0.25">
      <c r="A933" s="329" t="s">
        <v>4271</v>
      </c>
      <c r="B933" s="329" t="s">
        <v>4272</v>
      </c>
      <c r="C933" s="329" t="s">
        <v>4273</v>
      </c>
      <c r="D933" s="329" t="s">
        <v>2028</v>
      </c>
      <c r="E933" s="329">
        <v>1900</v>
      </c>
      <c r="F933" s="330">
        <v>41375</v>
      </c>
      <c r="G933" s="330"/>
      <c r="I933">
        <f>INDEX('T.19 factoren v1.4.0'!$A$1:$I$8977,MATCH($E933,'T.19 factoren v1.4.0'!$E:$E,0),5)</f>
        <v>1900</v>
      </c>
      <c r="J933" t="str">
        <f t="shared" si="14"/>
        <v>definitions.Add(new ParameterDefinition() { ID = 1900 , Code = "limnn", Description = "limoneen", CasNr = "138-86-3", Group = "ChemischeStof" });</v>
      </c>
    </row>
    <row r="934" spans="1:10" x14ac:dyDescent="0.25">
      <c r="A934" s="329" t="s">
        <v>4274</v>
      </c>
      <c r="B934" s="329" t="s">
        <v>4275</v>
      </c>
      <c r="C934" s="329" t="s">
        <v>4276</v>
      </c>
      <c r="D934" s="329" t="s">
        <v>2028</v>
      </c>
      <c r="E934" s="329">
        <v>1911</v>
      </c>
      <c r="F934" s="330">
        <v>41375</v>
      </c>
      <c r="G934" s="330"/>
      <c r="I934">
        <f>INDEX('T.19 factoren v1.4.0'!$A$1:$I$8977,MATCH($E934,'T.19 factoren v1.4.0'!$E:$E,0),5)</f>
        <v>1911</v>
      </c>
      <c r="J934" t="str">
        <f t="shared" si="14"/>
        <v>definitions.Add(new ParameterDefinition() { ID = 1911 , Code = "C1yC4yat", Description = "methylbutylaat", CasNr = "623-42-7", Group = "ChemischeStof" });</v>
      </c>
    </row>
    <row r="935" spans="1:10" x14ac:dyDescent="0.25">
      <c r="A935" s="329" t="s">
        <v>4277</v>
      </c>
      <c r="B935" s="329" t="s">
        <v>4278</v>
      </c>
      <c r="C935" s="329" t="s">
        <v>4279</v>
      </c>
      <c r="D935" s="329" t="s">
        <v>2028</v>
      </c>
      <c r="E935" s="329">
        <v>1918</v>
      </c>
      <c r="F935" s="330">
        <v>41375</v>
      </c>
      <c r="G935" s="330"/>
      <c r="I935">
        <f>INDEX('T.19 factoren v1.4.0'!$A$1:$I$8977,MATCH($E935,'T.19 factoren v1.4.0'!$E:$E,0),5)</f>
        <v>1918</v>
      </c>
      <c r="J935" t="str">
        <f t="shared" si="14"/>
        <v>definitions.Add(new ParameterDefinition() { ID = 1918 , Code = "C1yC3yat", Description = "methylpropylaat", CasNr = "554-12-1", Group = "ChemischeStof" });</v>
      </c>
    </row>
    <row r="936" spans="1:10" x14ac:dyDescent="0.25">
      <c r="A936" s="329" t="s">
        <v>4280</v>
      </c>
      <c r="B936" s="329" t="s">
        <v>4281</v>
      </c>
      <c r="C936" s="329" t="s">
        <v>4282</v>
      </c>
      <c r="D936" s="329" t="s">
        <v>2028</v>
      </c>
      <c r="E936" s="329">
        <v>1922</v>
      </c>
      <c r="F936" s="330">
        <v>41375</v>
      </c>
      <c r="G936" s="330"/>
      <c r="I936">
        <f>INDEX('T.19 factoren v1.4.0'!$A$1:$I$8977,MATCH($E936,'T.19 factoren v1.4.0'!$E:$E,0),5)</f>
        <v>1922</v>
      </c>
      <c r="J936" t="str">
        <f t="shared" si="14"/>
        <v>definitions.Add(new ParameterDefinition() { ID = 1922 , Code = "C1azr", Description = "methaanzuur", CasNr = "64-18-6", Group = "ChemischeStof" });</v>
      </c>
    </row>
    <row r="937" spans="1:10" x14ac:dyDescent="0.25">
      <c r="A937" s="329" t="s">
        <v>4283</v>
      </c>
      <c r="B937" s="329" t="s">
        <v>4284</v>
      </c>
      <c r="C937" s="329" t="s">
        <v>4285</v>
      </c>
      <c r="D937" s="329" t="s">
        <v>2028</v>
      </c>
      <c r="E937" s="329">
        <v>1923</v>
      </c>
      <c r="F937" s="330">
        <v>41375</v>
      </c>
      <c r="G937" s="330"/>
      <c r="I937">
        <f>INDEX('T.19 factoren v1.4.0'!$A$1:$I$8977,MATCH($E937,'T.19 factoren v1.4.0'!$E:$E,0),5)</f>
        <v>1923</v>
      </c>
      <c r="J937" t="str">
        <f t="shared" si="14"/>
        <v>definitions.Add(new ParameterDefinition() { ID = 1923 , Code = "25furDon", Description = "2,5-furaandion", CasNr = "108-31-6", Group = "ChemischeStof" });</v>
      </c>
    </row>
    <row r="938" spans="1:10" x14ac:dyDescent="0.25">
      <c r="A938" s="329" t="s">
        <v>4286</v>
      </c>
      <c r="B938" s="329" t="s">
        <v>4287</v>
      </c>
      <c r="C938" s="329" t="s">
        <v>4288</v>
      </c>
      <c r="D938" s="329" t="s">
        <v>2028</v>
      </c>
      <c r="E938" s="329">
        <v>1924</v>
      </c>
      <c r="F938" s="330">
        <v>41375</v>
      </c>
      <c r="G938" s="330"/>
      <c r="I938">
        <f>INDEX('T.19 factoren v1.4.0'!$A$1:$I$8977,MATCH($E938,'T.19 factoren v1.4.0'!$E:$E,0),5)</f>
        <v>1924</v>
      </c>
      <c r="J938" t="str">
        <f t="shared" si="14"/>
        <v>definitions.Add(new ParameterDefinition() { ID = 1924 , Code = "malinzr", Description = "maleïnezuur", CasNr = "110-16-7", Group = "ChemischeStof" });</v>
      </c>
    </row>
    <row r="939" spans="1:10" x14ac:dyDescent="0.25">
      <c r="A939" s="329" t="s">
        <v>4289</v>
      </c>
      <c r="B939" s="329" t="s">
        <v>4290</v>
      </c>
      <c r="C939" s="329" t="s">
        <v>4291</v>
      </c>
      <c r="D939" s="329" t="s">
        <v>2028</v>
      </c>
      <c r="E939" s="329">
        <v>1925</v>
      </c>
      <c r="F939" s="330">
        <v>41375</v>
      </c>
      <c r="G939" s="330"/>
      <c r="I939">
        <f>INDEX('T.19 factoren v1.4.0'!$A$1:$I$8977,MATCH($E939,'T.19 factoren v1.4.0'!$E:$E,0),5)</f>
        <v>1925</v>
      </c>
      <c r="J939" t="str">
        <f t="shared" si="14"/>
        <v>definitions.Add(new ParameterDefinition() { ID = 1925 , Code = "morflne", Description = "morfoline", CasNr = "110-91-8", Group = "ChemischeStof" });</v>
      </c>
    </row>
    <row r="940" spans="1:10" x14ac:dyDescent="0.25">
      <c r="A940" s="329" t="s">
        <v>4292</v>
      </c>
      <c r="B940" s="329" t="s">
        <v>4293</v>
      </c>
      <c r="C940" s="329" t="s">
        <v>1315</v>
      </c>
      <c r="D940" s="329" t="s">
        <v>3795</v>
      </c>
      <c r="E940" s="329">
        <v>1931</v>
      </c>
      <c r="F940" s="330">
        <v>41375</v>
      </c>
      <c r="G940" s="330"/>
      <c r="I940" t="e">
        <f>INDEX('T.19 factoren v1.3.0'!$A$1:$I$8977,MATCH($E940,'T.19 factoren v1.3.0'!$E:$E,0),5)</f>
        <v>#N/A</v>
      </c>
      <c r="J940" t="str">
        <f t="shared" si="14"/>
        <v>definitions.Add(new ParameterDefinition() { ID = 1931 , Code = "MLKZRBCTRN", Description = "Melkzuur bacteriën", CasNr = "NVT", Group = "Microbiologie" });</v>
      </c>
    </row>
    <row r="941" spans="1:10" x14ac:dyDescent="0.25">
      <c r="A941" s="329" t="s">
        <v>4294</v>
      </c>
      <c r="B941" s="329" t="s">
        <v>4295</v>
      </c>
      <c r="C941" s="329" t="s">
        <v>4296</v>
      </c>
      <c r="D941" s="329" t="s">
        <v>2028</v>
      </c>
      <c r="E941" s="329">
        <v>1932</v>
      </c>
      <c r="F941" s="330">
        <v>41375</v>
      </c>
      <c r="G941" s="330"/>
      <c r="I941">
        <f>INDEX('T.19 factoren v1.4.0'!$A$1:$I$8977,MATCH($E941,'T.19 factoren v1.4.0'!$E:$E,0),5)</f>
        <v>1932</v>
      </c>
      <c r="J941" t="str">
        <f t="shared" si="14"/>
        <v>definitions.Add(new ParameterDefinition() { ID = 1932 , Code = "NaOCl", Description = "natriumhypochloriet", CasNr = "7681-52-9", Group = "ChemischeStof" });</v>
      </c>
    </row>
    <row r="942" spans="1:10" x14ac:dyDescent="0.25">
      <c r="A942" s="329" t="s">
        <v>4297</v>
      </c>
      <c r="B942" s="329" t="s">
        <v>4298</v>
      </c>
      <c r="C942" s="329" t="s">
        <v>4299</v>
      </c>
      <c r="D942" s="329" t="s">
        <v>2028</v>
      </c>
      <c r="E942" s="329">
        <v>1934</v>
      </c>
      <c r="F942" s="330">
        <v>41375</v>
      </c>
      <c r="G942" s="330"/>
      <c r="I942">
        <f>INDEX('T.19 factoren v1.4.0'!$A$1:$I$8977,MATCH($E942,'T.19 factoren v1.4.0'!$E:$E,0),5)</f>
        <v>1934</v>
      </c>
      <c r="J942" t="str">
        <f t="shared" si="14"/>
        <v>definitions.Add(new ParameterDefinition() { ID = 1934 , Code = "nictne", Description = "nicotine", CasNr = "54-11-5", Group = "ChemischeStof" });</v>
      </c>
    </row>
    <row r="943" spans="1:10" x14ac:dyDescent="0.25">
      <c r="A943" s="329" t="s">
        <v>4300</v>
      </c>
      <c r="B943" s="329" t="s">
        <v>4301</v>
      </c>
      <c r="C943" s="329" t="s">
        <v>4302</v>
      </c>
      <c r="D943" s="329" t="s">
        <v>2028</v>
      </c>
      <c r="E943" s="329">
        <v>1939</v>
      </c>
      <c r="F943" s="330">
        <v>41375</v>
      </c>
      <c r="G943" s="330"/>
      <c r="I943">
        <f>INDEX('T.19 factoren v1.4.0'!$A$1:$I$8977,MATCH($E943,'T.19 factoren v1.4.0'!$E:$E,0),5)</f>
        <v>1939</v>
      </c>
      <c r="J943" t="str">
        <f t="shared" si="14"/>
        <v>definitions.Add(new ParameterDefinition() { ID = 1939 , Code = "DC1yacAd", Description = "dimethylacetamide", CasNr = "127-19-5", Group = "ChemischeStof" });</v>
      </c>
    </row>
    <row r="944" spans="1:10" x14ac:dyDescent="0.25">
      <c r="A944" s="329" t="s">
        <v>4303</v>
      </c>
      <c r="B944" s="329" t="s">
        <v>4304</v>
      </c>
      <c r="C944" s="329" t="s">
        <v>4305</v>
      </c>
      <c r="D944" s="329" t="s">
        <v>2028</v>
      </c>
      <c r="E944" s="329">
        <v>1942</v>
      </c>
      <c r="F944" s="330">
        <v>41375</v>
      </c>
      <c r="G944" s="330"/>
      <c r="I944">
        <f>INDEX('T.19 factoren v1.4.0'!$A$1:$I$8977,MATCH($E944,'T.19 factoren v1.4.0'!$E:$E,0),5)</f>
        <v>1942</v>
      </c>
      <c r="J944" t="str">
        <f t="shared" si="14"/>
        <v>definitions.Add(new ParameterDefinition() { ID = 1942 , Code = "NO2gcrne", Description = "nitroglycerine", CasNr = "55-63-0", Group = "ChemischeStof" });</v>
      </c>
    </row>
    <row r="945" spans="1:10" x14ac:dyDescent="0.25">
      <c r="A945" s="329" t="s">
        <v>4306</v>
      </c>
      <c r="B945" s="329" t="s">
        <v>4307</v>
      </c>
      <c r="C945" s="329" t="s">
        <v>4308</v>
      </c>
      <c r="D945" s="329" t="s">
        <v>2028</v>
      </c>
      <c r="E945" s="329">
        <v>1950</v>
      </c>
      <c r="F945" s="330">
        <v>41375</v>
      </c>
      <c r="G945" s="330"/>
      <c r="I945">
        <f>INDEX('T.19 factoren v1.4.0'!$A$1:$I$8977,MATCH($E945,'T.19 factoren v1.4.0'!$E:$E,0),5)</f>
        <v>1950</v>
      </c>
      <c r="J945" t="str">
        <f t="shared" si="14"/>
        <v>definitions.Add(new ParameterDefinition() { ID = 1950 , Code = "1AoC8a", Description = "1-aminooctaan", CasNr = "111-86-4", Group = "ChemischeStof" });</v>
      </c>
    </row>
    <row r="946" spans="1:10" x14ac:dyDescent="0.25">
      <c r="A946" s="329" t="s">
        <v>4309</v>
      </c>
      <c r="B946" s="329" t="s">
        <v>4310</v>
      </c>
      <c r="C946" s="329" t="s">
        <v>4311</v>
      </c>
      <c r="D946" s="329" t="s">
        <v>2028</v>
      </c>
      <c r="E946" s="329">
        <v>1964</v>
      </c>
      <c r="F946" s="330">
        <v>41375</v>
      </c>
      <c r="G946" s="330"/>
      <c r="I946">
        <f>INDEX('T.19 factoren v1.4.0'!$A$1:$I$8977,MATCH($E946,'T.19 factoren v1.4.0'!$E:$E,0),5)</f>
        <v>1964</v>
      </c>
      <c r="J946" t="str">
        <f t="shared" si="14"/>
        <v>definitions.Add(new ParameterDefinition() { ID = 1964 , Code = "oxzr", Description = "oxaalzuur", CasNr = "144-62-7", Group = "ChemischeStof" });</v>
      </c>
    </row>
    <row r="947" spans="1:10" x14ac:dyDescent="0.25">
      <c r="A947" s="329" t="s">
        <v>456</v>
      </c>
      <c r="B947" s="329" t="s">
        <v>4312</v>
      </c>
      <c r="C947" s="329" t="s">
        <v>4313</v>
      </c>
      <c r="D947" s="329" t="s">
        <v>2028</v>
      </c>
      <c r="E947" s="329">
        <v>1967</v>
      </c>
      <c r="F947" s="330">
        <v>41375</v>
      </c>
      <c r="G947" s="330"/>
      <c r="I947">
        <f>INDEX('T.19 factoren v1.4.0'!$A$1:$I$8977,MATCH($E947,'T.19 factoren v1.4.0'!$E:$E,0),5)</f>
        <v>1967</v>
      </c>
      <c r="J947" t="str">
        <f t="shared" si="14"/>
        <v>definitions.Add(new ParameterDefinition() { ID = 1967 , Code = "PCB126", Description = "3,3',4,4',5-pentachloorbifenyl", CasNr = "57465-28-8", Group = "ChemischeStof" });</v>
      </c>
    </row>
    <row r="948" spans="1:10" x14ac:dyDescent="0.25">
      <c r="A948" s="329" t="s">
        <v>457</v>
      </c>
      <c r="B948" s="329" t="s">
        <v>4314</v>
      </c>
      <c r="C948" s="329" t="s">
        <v>4315</v>
      </c>
      <c r="D948" s="329" t="s">
        <v>2028</v>
      </c>
      <c r="E948" s="329">
        <v>1968</v>
      </c>
      <c r="F948" s="330">
        <v>41375</v>
      </c>
      <c r="G948" s="330"/>
      <c r="I948">
        <f>INDEX('T.19 factoren v1.4.0'!$A$1:$I$8977,MATCH($E948,'T.19 factoren v1.4.0'!$E:$E,0),5)</f>
        <v>1968</v>
      </c>
      <c r="J948" t="str">
        <f t="shared" si="14"/>
        <v>definitions.Add(new ParameterDefinition() { ID = 1968 , Code = "PCB169", Description = "3,3',4,4',5,5'-hexachloorbifenyl", CasNr = "32774-16-6", Group = "ChemischeStof" });</v>
      </c>
    </row>
    <row r="949" spans="1:10" x14ac:dyDescent="0.25">
      <c r="A949" s="329" t="s">
        <v>458</v>
      </c>
      <c r="B949" s="329" t="s">
        <v>4316</v>
      </c>
      <c r="C949" s="329" t="s">
        <v>4317</v>
      </c>
      <c r="D949" s="329" t="s">
        <v>2028</v>
      </c>
      <c r="E949" s="329">
        <v>1969</v>
      </c>
      <c r="F949" s="330">
        <v>41375</v>
      </c>
      <c r="G949" s="330"/>
      <c r="I949">
        <f>INDEX('T.19 factoren v1.4.0'!$A$1:$I$8977,MATCH($E949,'T.19 factoren v1.4.0'!$E:$E,0),5)</f>
        <v>1969</v>
      </c>
      <c r="J949" t="str">
        <f t="shared" si="14"/>
        <v>definitions.Add(new ParameterDefinition() { ID = 1969 , Code = "PCB77", Description = "3,3',4,4'-tetrachloorbifenyl", CasNr = "32598-13-3", Group = "ChemischeStof" });</v>
      </c>
    </row>
    <row r="950" spans="1:10" x14ac:dyDescent="0.25">
      <c r="A950" s="329" t="s">
        <v>4318</v>
      </c>
      <c r="B950" s="329" t="s">
        <v>4319</v>
      </c>
      <c r="C950" s="329" t="s">
        <v>4320</v>
      </c>
      <c r="D950" s="329" t="s">
        <v>2028</v>
      </c>
      <c r="E950" s="329">
        <v>1971</v>
      </c>
      <c r="F950" s="330">
        <v>41375</v>
      </c>
      <c r="G950" s="330"/>
      <c r="I950">
        <f>INDEX('T.19 factoren v1.4.0'!$A$1:$I$8977,MATCH($E950,'T.19 factoren v1.4.0'!$E:$E,0),5)</f>
        <v>1971</v>
      </c>
      <c r="J950" t="str">
        <f t="shared" si="14"/>
        <v>definitions.Add(new ParameterDefinition() { ID = 1971 , Code = "pendmtln", Description = "pendimethalin", CasNr = "40487-42-1", Group = "ChemischeStof" });</v>
      </c>
    </row>
    <row r="951" spans="1:10" x14ac:dyDescent="0.25">
      <c r="A951" s="329" t="s">
        <v>4321</v>
      </c>
      <c r="B951" s="329" t="s">
        <v>4322</v>
      </c>
      <c r="C951" s="329" t="s">
        <v>4323</v>
      </c>
      <c r="D951" s="329" t="s">
        <v>2028</v>
      </c>
      <c r="E951" s="329">
        <v>1972</v>
      </c>
      <c r="F951" s="330">
        <v>41375</v>
      </c>
      <c r="G951" s="330"/>
      <c r="I951">
        <f>INDEX('T.19 factoren v1.4.0'!$A$1:$I$8977,MATCH($E951,'T.19 factoren v1.4.0'!$E:$E,0),5)</f>
        <v>1972</v>
      </c>
      <c r="J951" t="str">
        <f t="shared" si="14"/>
        <v>definitions.Add(new ParameterDefinition() { ID = 1972 , Code = "C5al", Description = "pentanal (n-valeraldehyde)", CasNr = "110-62-3", Group = "ChemischeStof" });</v>
      </c>
    </row>
    <row r="952" spans="1:10" x14ac:dyDescent="0.25">
      <c r="A952" s="329" t="s">
        <v>4324</v>
      </c>
      <c r="B952" s="329" t="s">
        <v>4325</v>
      </c>
      <c r="C952" s="329" t="s">
        <v>4326</v>
      </c>
      <c r="D952" s="329" t="s">
        <v>2028</v>
      </c>
      <c r="E952" s="329">
        <v>1974</v>
      </c>
      <c r="F952" s="330">
        <v>41375</v>
      </c>
      <c r="G952" s="330"/>
      <c r="I952">
        <f>INDEX('T.19 factoren v1.4.0'!$A$1:$I$8977,MATCH($E952,'T.19 factoren v1.4.0'!$E:$E,0),5)</f>
        <v>1974</v>
      </c>
      <c r="J952" t="str">
        <f t="shared" si="14"/>
        <v>definitions.Add(new ParameterDefinition() { ID = 1974 , Code = "2fenOxC2ol", Description = "2-fenoxyethanol", CasNr = "122-99-6", Group = "ChemischeStof" });</v>
      </c>
    </row>
    <row r="953" spans="1:10" x14ac:dyDescent="0.25">
      <c r="A953" s="329" t="s">
        <v>4327</v>
      </c>
      <c r="B953" s="329" t="s">
        <v>4328</v>
      </c>
      <c r="C953" s="329" t="s">
        <v>4329</v>
      </c>
      <c r="D953" s="329" t="s">
        <v>2028</v>
      </c>
      <c r="E953" s="329">
        <v>1980</v>
      </c>
      <c r="F953" s="330">
        <v>41375</v>
      </c>
      <c r="G953" s="330"/>
      <c r="I953">
        <f>INDEX('T.19 factoren v1.4.0'!$A$1:$I$8977,MATCH($E953,'T.19 factoren v1.4.0'!$E:$E,0),5)</f>
        <v>1980</v>
      </c>
      <c r="J953" t="str">
        <f t="shared" si="14"/>
        <v>definitions.Add(new ParameterDefinition() { ID = 1980 , Code = "C3al", Description = "propanal", CasNr = "123-38-6", Group = "ChemischeStof" });</v>
      </c>
    </row>
    <row r="954" spans="1:10" x14ac:dyDescent="0.25">
      <c r="A954" s="329" t="s">
        <v>4330</v>
      </c>
      <c r="B954" s="329" t="s">
        <v>4331</v>
      </c>
      <c r="C954" s="329" t="s">
        <v>4332</v>
      </c>
      <c r="D954" s="329" t="s">
        <v>2028</v>
      </c>
      <c r="E954" s="329">
        <v>1984</v>
      </c>
      <c r="F954" s="330">
        <v>41375</v>
      </c>
      <c r="G954" s="330"/>
      <c r="I954">
        <f>INDEX('T.19 factoren v1.4.0'!$A$1:$I$8977,MATCH($E954,'T.19 factoren v1.4.0'!$E:$E,0),5)</f>
        <v>1984</v>
      </c>
      <c r="J954" t="str">
        <f t="shared" si="14"/>
        <v>definitions.Add(new ParameterDefinition() { ID = 1984 , Code = "pTolsfAd", Description = "p-tolueensulfonamide", CasNr = "70-55-3", Group = "ChemischeStof" });</v>
      </c>
    </row>
    <row r="955" spans="1:10" x14ac:dyDescent="0.25">
      <c r="A955" s="329" t="s">
        <v>4333</v>
      </c>
      <c r="B955" s="329" t="s">
        <v>4334</v>
      </c>
      <c r="C955" s="329" t="s">
        <v>4335</v>
      </c>
      <c r="D955" s="329" t="s">
        <v>2028</v>
      </c>
      <c r="E955" s="329">
        <v>1987</v>
      </c>
      <c r="F955" s="330">
        <v>41375</v>
      </c>
      <c r="G955" s="330"/>
      <c r="I955">
        <f>INDEX('T.19 factoren v1.4.0'!$A$1:$I$8977,MATCH($E955,'T.19 factoren v1.4.0'!$E:$E,0),5)</f>
        <v>1987</v>
      </c>
      <c r="J955" t="str">
        <f t="shared" si="14"/>
        <v>definitions.Add(new ParameterDefinition() { ID = 1987 , Code = "Rb", Description = "rubidium", CasNr = "7440-17-7", Group = "ChemischeStof" });</v>
      </c>
    </row>
    <row r="956" spans="1:10" x14ac:dyDescent="0.25">
      <c r="A956" s="329" t="s">
        <v>4336</v>
      </c>
      <c r="B956" s="329" t="s">
        <v>4337</v>
      </c>
      <c r="C956" s="329" t="s">
        <v>1315</v>
      </c>
      <c r="D956" s="329" t="s">
        <v>23</v>
      </c>
      <c r="E956" s="329">
        <v>1999</v>
      </c>
      <c r="F956" s="330">
        <v>41375</v>
      </c>
      <c r="G956" s="330"/>
      <c r="I956" t="e">
        <f>INDEX('T.19 factoren v1.3.0'!$A$1:$I$8977,MATCH($E956,'T.19 factoren v1.3.0'!$E:$E,0),5)</f>
        <v>#N/A</v>
      </c>
      <c r="J956" t="str">
        <f t="shared" si="14"/>
        <v>definitions.Add(new ParameterDefinition() { ID = 1999 , Code = "STEEKVHD", Description = "Steekvastheid", CasNr = "NVT", Group = "Grootheid" });</v>
      </c>
    </row>
    <row r="957" spans="1:10" x14ac:dyDescent="0.25">
      <c r="A957" s="329" t="s">
        <v>4338</v>
      </c>
      <c r="B957" s="329" t="s">
        <v>4339</v>
      </c>
      <c r="C957" s="329" t="s">
        <v>1315</v>
      </c>
      <c r="D957" s="329" t="s">
        <v>2028</v>
      </c>
      <c r="E957" s="329">
        <v>2005</v>
      </c>
      <c r="F957" s="330">
        <v>41375</v>
      </c>
      <c r="G957" s="330"/>
      <c r="I957">
        <f>INDEX('T.19 factoren v1.4.0'!$A$1:$I$8977,MATCH($E957,'T.19 factoren v1.4.0'!$E:$E,0),5)</f>
        <v>2005</v>
      </c>
      <c r="J957" t="str">
        <f t="shared" si="14"/>
        <v>definitions.Add(new ParameterDefinition() { ID = 2005 , Code = "sNCLObCN", Description = "som niet-chlooroxideerbare cyanides", CasNr = "NVT", Group = "ChemischeStof" });</v>
      </c>
    </row>
    <row r="958" spans="1:10" x14ac:dyDescent="0.25">
      <c r="A958" s="329" t="s">
        <v>4340</v>
      </c>
      <c r="B958" s="329" t="s">
        <v>4341</v>
      </c>
      <c r="C958" s="329" t="s">
        <v>1315</v>
      </c>
      <c r="D958" s="329" t="s">
        <v>2028</v>
      </c>
      <c r="E958" s="329">
        <v>2009</v>
      </c>
      <c r="F958" s="330">
        <v>41375</v>
      </c>
      <c r="G958" s="330"/>
      <c r="I958">
        <f>INDEX('T.19 factoren v1.4.0'!$A$1:$I$8977,MATCH($E958,'T.19 factoren v1.4.0'!$E:$E,0),5)</f>
        <v>2009</v>
      </c>
      <c r="J958" t="str">
        <f t="shared" si="14"/>
        <v>definitions.Add(new ParameterDefinition() { ID = 2009 , Code = "sHCH3", Description = "som a-, b- en c-HCH", CasNr = "NVT", Group = "ChemischeStof" });</v>
      </c>
    </row>
    <row r="959" spans="1:10" x14ac:dyDescent="0.25">
      <c r="A959" s="329" t="s">
        <v>459</v>
      </c>
      <c r="B959" s="329" t="s">
        <v>4342</v>
      </c>
      <c r="C959" s="329" t="s">
        <v>4343</v>
      </c>
      <c r="D959" s="329" t="s">
        <v>2028</v>
      </c>
      <c r="E959" s="329">
        <v>2012</v>
      </c>
      <c r="F959" s="330">
        <v>41375</v>
      </c>
      <c r="G959" s="330"/>
      <c r="I959">
        <f>INDEX('T.19 factoren v1.4.0'!$A$1:$I$8977,MATCH($E959,'T.19 factoren v1.4.0'!$E:$E,0),5)</f>
        <v>2012</v>
      </c>
      <c r="J959" t="str">
        <f t="shared" si="14"/>
        <v>definitions.Add(new ParameterDefinition() { ID = 2012 , Code = "thirm", Description = "thiram", CasNr = "137-26-8", Group = "ChemischeStof" });</v>
      </c>
    </row>
    <row r="960" spans="1:10" x14ac:dyDescent="0.25">
      <c r="A960" s="329" t="s">
        <v>4344</v>
      </c>
      <c r="B960" s="329" t="s">
        <v>4345</v>
      </c>
      <c r="C960" s="329" t="s">
        <v>4346</v>
      </c>
      <c r="D960" s="329" t="s">
        <v>2028</v>
      </c>
      <c r="E960" s="329">
        <v>2014</v>
      </c>
      <c r="F960" s="330">
        <v>41375</v>
      </c>
      <c r="G960" s="330"/>
      <c r="I960">
        <f>INDEX('T.19 factoren v1.4.0'!$A$1:$I$8977,MATCH($E960,'T.19 factoren v1.4.0'!$E:$E,0),5)</f>
        <v>2014</v>
      </c>
      <c r="J960" t="str">
        <f t="shared" si="14"/>
        <v>definitions.Add(new ParameterDefinition() { ID = 2014 , Code = "6iC3ymcsl", Description = "6-isopropyl-m-cresol", CasNr = "89-83-8", Group = "ChemischeStof" });</v>
      </c>
    </row>
    <row r="961" spans="1:10" x14ac:dyDescent="0.25">
      <c r="A961" s="329" t="s">
        <v>4347</v>
      </c>
      <c r="B961" s="329" t="s">
        <v>4348</v>
      </c>
      <c r="C961" s="329" t="s">
        <v>4349</v>
      </c>
      <c r="D961" s="329" t="s">
        <v>2028</v>
      </c>
      <c r="E961" s="329">
        <v>2019</v>
      </c>
      <c r="F961" s="330">
        <v>41375</v>
      </c>
      <c r="G961" s="330"/>
      <c r="I961">
        <f>INDEX('T.19 factoren v1.4.0'!$A$1:$I$8977,MATCH($E961,'T.19 factoren v1.4.0'!$E:$E,0),5)</f>
        <v>2019</v>
      </c>
      <c r="J961" t="str">
        <f t="shared" si="14"/>
        <v>definitions.Add(new ParameterDefinition() { ID = 2019 , Code = "234TC1y2C5e", Description = "2,3,4-Trimethyl-2-penteen", CasNr = "61665-19-8", Group = "ChemischeStof" });</v>
      </c>
    </row>
    <row r="962" spans="1:10" x14ac:dyDescent="0.25">
      <c r="A962" s="329" t="s">
        <v>4350</v>
      </c>
      <c r="B962" s="329" t="s">
        <v>4351</v>
      </c>
      <c r="C962" s="329" t="s">
        <v>4352</v>
      </c>
      <c r="D962" s="329" t="s">
        <v>2028</v>
      </c>
      <c r="E962" s="329">
        <v>2022</v>
      </c>
      <c r="F962" s="330">
        <v>41375</v>
      </c>
      <c r="G962" s="330"/>
      <c r="I962">
        <f>INDEX('T.19 factoren v1.4.0'!$A$1:$I$8977,MATCH($E962,'T.19 factoren v1.4.0'!$E:$E,0),5)</f>
        <v>2022</v>
      </c>
      <c r="J962" t="str">
        <f t="shared" si="14"/>
        <v>definitions.Add(new ParameterDefinition() { ID = 2022 , Code = "TNT", Description = "2,4,6-trinitrotolueen (TNT)", CasNr = "118-96-7", Group = "ChemischeStof" });</v>
      </c>
    </row>
    <row r="963" spans="1:10" x14ac:dyDescent="0.25">
      <c r="A963" s="329" t="s">
        <v>460</v>
      </c>
      <c r="B963" s="329" t="s">
        <v>4353</v>
      </c>
      <c r="C963" s="329" t="s">
        <v>4354</v>
      </c>
      <c r="D963" s="329" t="s">
        <v>2028</v>
      </c>
      <c r="E963" s="329">
        <v>2027</v>
      </c>
      <c r="F963" s="330">
        <v>41375</v>
      </c>
      <c r="G963" s="330"/>
      <c r="I963">
        <f>INDEX('T.19 factoren v1.4.0'!$A$1:$I$8977,MATCH($E963,'T.19 factoren v1.4.0'!$E:$E,0),5)</f>
        <v>2027</v>
      </c>
      <c r="J963" t="str">
        <f t="shared" ref="J963:J1026" si="15">"definitions.Add(new ParameterDefinition() { ID = " &amp; E963 &amp; " , Code = """ &amp; A963 &amp; """, Description = """ &amp; B963 &amp; """, CasNr = """ &amp; C963 &amp;""", Group = """ &amp; D963 &amp;""" });"</f>
        <v>definitions.Add(new ParameterDefinition() { ID = 2027 , Code = "T4ClC2a", Description = "tetrachloorethaan", CasNr = "25322-20-7", Group = "ChemischeStof" });</v>
      </c>
    </row>
    <row r="964" spans="1:10" x14ac:dyDescent="0.25">
      <c r="A964" s="329" t="s">
        <v>4355</v>
      </c>
      <c r="B964" s="329" t="s">
        <v>4356</v>
      </c>
      <c r="C964" s="329" t="s">
        <v>1315</v>
      </c>
      <c r="D964" s="329" t="s">
        <v>23</v>
      </c>
      <c r="E964" s="329">
        <v>2031</v>
      </c>
      <c r="F964" s="330">
        <v>41375</v>
      </c>
      <c r="G964" s="330"/>
      <c r="I964" t="e">
        <f>INDEX('T.19 factoren v1.3.0'!$A$1:$I$8977,MATCH($E964,'T.19 factoren v1.3.0'!$E:$E,0),5)</f>
        <v>#N/A</v>
      </c>
      <c r="J964" t="str">
        <f t="shared" si="15"/>
        <v>definitions.Add(new ParameterDefinition() { ID = 2031 , Code = "TROEBHD", Description = "Troebelheid", CasNr = "NVT", Group = "Grootheid" });</v>
      </c>
    </row>
    <row r="965" spans="1:10" x14ac:dyDescent="0.25">
      <c r="A965" s="329" t="s">
        <v>461</v>
      </c>
      <c r="B965" s="329" t="s">
        <v>4357</v>
      </c>
      <c r="C965" s="329" t="s">
        <v>1315</v>
      </c>
      <c r="D965" s="329" t="s">
        <v>2028</v>
      </c>
      <c r="E965" s="329">
        <v>2065</v>
      </c>
      <c r="F965" s="330">
        <v>41375</v>
      </c>
      <c r="G965" s="330"/>
      <c r="I965">
        <f>INDEX('T.19 factoren v1.4.0'!$A$1:$I$8977,MATCH($E965,'T.19 factoren v1.4.0'!$E:$E,0),5)</f>
        <v>2065</v>
      </c>
      <c r="J965" t="str">
        <f t="shared" si="15"/>
        <v>definitions.Add(new ParameterDefinition() { ID = 2065 , Code = "sdmtn", Description = "som o-demeton en s-demeton", CasNr = "NVT", Group = "ChemischeStof" });</v>
      </c>
    </row>
    <row r="966" spans="1:10" x14ac:dyDescent="0.25">
      <c r="A966" s="329" t="s">
        <v>4358</v>
      </c>
      <c r="B966" s="329" t="s">
        <v>4359</v>
      </c>
      <c r="C966" s="329" t="s">
        <v>4360</v>
      </c>
      <c r="D966" s="329" t="s">
        <v>2028</v>
      </c>
      <c r="E966" s="329">
        <v>2066</v>
      </c>
      <c r="F966" s="330">
        <v>41375</v>
      </c>
      <c r="G966" s="330"/>
      <c r="I966">
        <f>INDEX('T.19 factoren v1.4.0'!$A$1:$I$8977,MATCH($E966,'T.19 factoren v1.4.0'!$E:$E,0),5)</f>
        <v>2066</v>
      </c>
      <c r="J966" t="str">
        <f t="shared" si="15"/>
        <v>definitions.Add(new ParameterDefinition() { ID = 2066 , Code = "11DClC3e", Description = "1,1-dichloorpropeen", CasNr = "563-58-6", Group = "ChemischeStof" });</v>
      </c>
    </row>
    <row r="967" spans="1:10" x14ac:dyDescent="0.25">
      <c r="A967" s="329" t="s">
        <v>4361</v>
      </c>
      <c r="B967" s="329" t="s">
        <v>4362</v>
      </c>
      <c r="C967" s="329" t="s">
        <v>1315</v>
      </c>
      <c r="D967" s="329" t="s">
        <v>2028</v>
      </c>
      <c r="E967" s="329">
        <v>2068</v>
      </c>
      <c r="F967" s="330">
        <v>41375</v>
      </c>
      <c r="G967" s="330"/>
      <c r="I967">
        <f>INDEX('T.19 factoren v1.4.0'!$A$1:$I$8977,MATCH($E967,'T.19 factoren v1.4.0'!$E:$E,0),5)</f>
        <v>2068</v>
      </c>
      <c r="J967" t="str">
        <f t="shared" si="15"/>
        <v>definitions.Add(new ParameterDefinition() { ID = 2068 , Code = "s23x6T4ClFol", Description = "som 2,3,4,6- en 2,3,5,6-tetrachloorfenol", CasNr = "NVT", Group = "ChemischeStof" });</v>
      </c>
    </row>
    <row r="968" spans="1:10" x14ac:dyDescent="0.25">
      <c r="A968" s="329" t="s">
        <v>4363</v>
      </c>
      <c r="B968" s="329" t="s">
        <v>4364</v>
      </c>
      <c r="C968" s="329" t="s">
        <v>1315</v>
      </c>
      <c r="D968" s="329" t="s">
        <v>2028</v>
      </c>
      <c r="E968" s="329">
        <v>2069</v>
      </c>
      <c r="F968" s="330">
        <v>41375</v>
      </c>
      <c r="G968" s="330"/>
      <c r="I968">
        <f>INDEX('T.19 factoren v1.4.0'!$A$1:$I$8977,MATCH($E968,'T.19 factoren v1.4.0'!$E:$E,0),5)</f>
        <v>2069</v>
      </c>
      <c r="J968" t="str">
        <f t="shared" si="15"/>
        <v>definitions.Add(new ParameterDefinition() { ID = 2069 , Code = "sbcdcypmtn", Description = "som bcd cypermethrin", CasNr = "NVT", Group = "ChemischeStof" });</v>
      </c>
    </row>
    <row r="969" spans="1:10" x14ac:dyDescent="0.25">
      <c r="A969" s="329" t="s">
        <v>4365</v>
      </c>
      <c r="B969" s="329" t="s">
        <v>4366</v>
      </c>
      <c r="C969" s="329" t="s">
        <v>1315</v>
      </c>
      <c r="D969" s="329" t="s">
        <v>2028</v>
      </c>
      <c r="E969" s="329">
        <v>2073</v>
      </c>
      <c r="F969" s="330">
        <v>41375</v>
      </c>
      <c r="G969" s="330"/>
      <c r="I969">
        <f>INDEX('T.19 factoren v1.4.0'!$A$1:$I$8977,MATCH($E969,'T.19 factoren v1.4.0'!$E:$E,0),5)</f>
        <v>2073</v>
      </c>
      <c r="J969" t="str">
        <f t="shared" si="15"/>
        <v>definitions.Add(new ParameterDefinition() { ID = 2073 , Code = "sDClNO2Ben4", Description = "som 2,3-, 2,4-, 2,5- en 3,4-dichloornitrobenzeen", CasNr = "NVT", Group = "ChemischeStof" });</v>
      </c>
    </row>
    <row r="970" spans="1:10" x14ac:dyDescent="0.25">
      <c r="A970" s="329" t="s">
        <v>462</v>
      </c>
      <c r="B970" s="329" t="s">
        <v>4367</v>
      </c>
      <c r="C970" s="329" t="s">
        <v>4368</v>
      </c>
      <c r="D970" s="329" t="s">
        <v>2028</v>
      </c>
      <c r="E970" s="329">
        <v>2077</v>
      </c>
      <c r="F970" s="330">
        <v>41375</v>
      </c>
      <c r="G970" s="330"/>
      <c r="I970">
        <f>INDEX('T.19 factoren v1.4.0'!$A$1:$I$8977,MATCH($E970,'T.19 factoren v1.4.0'!$E:$E,0),5)</f>
        <v>2077</v>
      </c>
      <c r="J970" t="str">
        <f t="shared" si="15"/>
        <v>definitions.Add(new ParameterDefinition() { ID = 2077 , Code = "zinb", Description = "zineb", CasNr = "12122-67-7", Group = "ChemischeStof" });</v>
      </c>
    </row>
    <row r="971" spans="1:10" x14ac:dyDescent="0.25">
      <c r="A971" s="329" t="s">
        <v>4369</v>
      </c>
      <c r="B971" s="329" t="s">
        <v>4370</v>
      </c>
      <c r="C971" s="329" t="s">
        <v>1315</v>
      </c>
      <c r="D971" s="329" t="s">
        <v>2028</v>
      </c>
      <c r="E971" s="329">
        <v>2081</v>
      </c>
      <c r="F971" s="330">
        <v>41375</v>
      </c>
      <c r="G971" s="330"/>
      <c r="I971">
        <f>INDEX('T.19 factoren v1.4.0'!$A$1:$I$8977,MATCH($E971,'T.19 factoren v1.4.0'!$E:$E,0),5)</f>
        <v>2081</v>
      </c>
      <c r="J971" t="str">
        <f t="shared" si="15"/>
        <v>definitions.Add(new ParameterDefinition() { ID = 2081 , Code = "sdrin2", Description = "som aldrin en dieldrin", CasNr = "NVT", Group = "ChemischeStof" });</v>
      </c>
    </row>
    <row r="972" spans="1:10" x14ac:dyDescent="0.25">
      <c r="A972" s="329" t="s">
        <v>463</v>
      </c>
      <c r="B972" s="329" t="s">
        <v>4371</v>
      </c>
      <c r="C972" s="329" t="s">
        <v>4372</v>
      </c>
      <c r="D972" s="329" t="s">
        <v>2028</v>
      </c>
      <c r="E972" s="329">
        <v>2083</v>
      </c>
      <c r="F972" s="330">
        <v>41375</v>
      </c>
      <c r="G972" s="330"/>
      <c r="I972">
        <f>INDEX('T.19 factoren v1.4.0'!$A$1:$I$8977,MATCH($E972,'T.19 factoren v1.4.0'!$E:$E,0),5)</f>
        <v>2083</v>
      </c>
      <c r="J972" t="str">
        <f t="shared" si="15"/>
        <v>definitions.Add(new ParameterDefinition() { ID = 2083 , Code = "fOxm", Description = "foxim", CasNr = "14816-18-3", Group = "ChemischeStof" });</v>
      </c>
    </row>
    <row r="973" spans="1:10" x14ac:dyDescent="0.25">
      <c r="A973" s="329" t="s">
        <v>464</v>
      </c>
      <c r="B973" s="329" t="s">
        <v>4373</v>
      </c>
      <c r="C973" s="329" t="s">
        <v>1315</v>
      </c>
      <c r="D973" s="329" t="s">
        <v>2028</v>
      </c>
      <c r="E973" s="329">
        <v>2094</v>
      </c>
      <c r="F973" s="330">
        <v>41375</v>
      </c>
      <c r="G973" s="330"/>
      <c r="I973">
        <f>INDEX('T.19 factoren v1.4.0'!$A$1:$I$8977,MATCH($E973,'T.19 factoren v1.4.0'!$E:$E,0),5)</f>
        <v>2094</v>
      </c>
      <c r="J973" t="str">
        <f t="shared" si="15"/>
        <v>definitions.Add(new ParameterDefinition() { ID = 2094 , Code = "sDClAn", Description = "som dichlooraniline-isomeren", CasNr = "NVT", Group = "ChemischeStof" });</v>
      </c>
    </row>
    <row r="974" spans="1:10" x14ac:dyDescent="0.25">
      <c r="A974" s="329" t="s">
        <v>4374</v>
      </c>
      <c r="B974" s="329" t="s">
        <v>4375</v>
      </c>
      <c r="C974" s="329" t="s">
        <v>1315</v>
      </c>
      <c r="D974" s="329" t="s">
        <v>2028</v>
      </c>
      <c r="E974" s="329">
        <v>2111</v>
      </c>
      <c r="F974" s="330">
        <v>41375</v>
      </c>
      <c r="G974" s="330"/>
      <c r="I974">
        <f>INDEX('T.19 factoren v1.4.0'!$A$1:$I$8977,MATCH($E974,'T.19 factoren v1.4.0'!$E:$E,0),5)</f>
        <v>2111</v>
      </c>
      <c r="J974" t="str">
        <f t="shared" si="15"/>
        <v>definitions.Add(new ParameterDefinition() { ID = 2111 , Code = "s23452346T4F", Description = "som 2,3,4,5- en 2,3,4,6-tetrachloorfenol", CasNr = "NVT", Group = "ChemischeStof" });</v>
      </c>
    </row>
    <row r="975" spans="1:10" x14ac:dyDescent="0.25">
      <c r="A975" s="329" t="s">
        <v>465</v>
      </c>
      <c r="B975" s="329" t="s">
        <v>1440</v>
      </c>
      <c r="C975" s="329" t="s">
        <v>4376</v>
      </c>
      <c r="D975" s="329" t="s">
        <v>2028</v>
      </c>
      <c r="E975" s="329">
        <v>2146</v>
      </c>
      <c r="F975" s="330">
        <v>41375</v>
      </c>
      <c r="G975" s="330"/>
      <c r="I975">
        <f>INDEX('T.19 factoren v1.4.0'!$A$1:$I$8977,MATCH($E975,'T.19 factoren v1.4.0'!$E:$E,0),5)</f>
        <v>2146</v>
      </c>
      <c r="J975" t="str">
        <f t="shared" si="15"/>
        <v>definitions.Add(new ParameterDefinition() { ID = 2146 , Code = "HxClbtDen", Description = "hexachloorbutadieen", CasNr = "87-68-3", Group = "ChemischeStof" });</v>
      </c>
    </row>
    <row r="976" spans="1:10" x14ac:dyDescent="0.25">
      <c r="A976" s="329" t="s">
        <v>4377</v>
      </c>
      <c r="B976" s="329" t="s">
        <v>4378</v>
      </c>
      <c r="C976" s="329" t="s">
        <v>1315</v>
      </c>
      <c r="D976" s="329" t="s">
        <v>2028</v>
      </c>
      <c r="E976" s="329">
        <v>2157</v>
      </c>
      <c r="F976" s="330">
        <v>41375</v>
      </c>
      <c r="G976" s="330">
        <v>41375</v>
      </c>
      <c r="I976" t="e">
        <f>INDEX('T.19 factoren v1.4.0'!$A$1:$I$8977,MATCH($E976,'T.19 factoren v1.4.0'!$E:$E,0),5)</f>
        <v>#N/A</v>
      </c>
      <c r="J976" t="str">
        <f t="shared" si="15"/>
        <v>definitions.Add(new ParameterDefinition() { ID = 2157 , Code = "sDAobFy", Description = "som diaminobifenylen", CasNr = "NVT", Group = "ChemischeStof" });</v>
      </c>
    </row>
    <row r="977" spans="1:10" x14ac:dyDescent="0.25">
      <c r="A977" s="329" t="s">
        <v>466</v>
      </c>
      <c r="B977" s="329" t="s">
        <v>1633</v>
      </c>
      <c r="C977" s="329" t="s">
        <v>4379</v>
      </c>
      <c r="D977" s="329" t="s">
        <v>2028</v>
      </c>
      <c r="E977" s="329">
        <v>2159</v>
      </c>
      <c r="F977" s="330">
        <v>41375</v>
      </c>
      <c r="G977" s="330"/>
      <c r="I977">
        <f>INDEX('T.19 factoren v1.4.0'!$A$1:$I$8977,MATCH($E977,'T.19 factoren v1.4.0'!$E:$E,0),5)</f>
        <v>2159</v>
      </c>
      <c r="J977" t="str">
        <f t="shared" si="15"/>
        <v>definitions.Add(new ParameterDefinition() { ID = 2159 , Code = "dodcBen", Description = "dodecylbenzeen", CasNr = "123-01-3", Group = "ChemischeStof" });</v>
      </c>
    </row>
    <row r="978" spans="1:10" x14ac:dyDescent="0.25">
      <c r="A978" s="329" t="s">
        <v>467</v>
      </c>
      <c r="B978" s="329" t="s">
        <v>4380</v>
      </c>
      <c r="C978" s="329" t="s">
        <v>1315</v>
      </c>
      <c r="D978" s="329" t="s">
        <v>2028</v>
      </c>
      <c r="E978" s="329">
        <v>2160</v>
      </c>
      <c r="F978" s="330">
        <v>41375</v>
      </c>
      <c r="G978" s="330"/>
      <c r="I978">
        <f>INDEX('T.19 factoren v1.4.0'!$A$1:$I$8977,MATCH($E978,'T.19 factoren v1.4.0'!$E:$E,0),5)</f>
        <v>2160</v>
      </c>
      <c r="J978" t="str">
        <f t="shared" si="15"/>
        <v>definitions.Add(new ParameterDefinition() { ID = 2160 , Code = "sDOxns29", Description = "som 29 dioxines (Bbk, 1-10-2010, als TEQ)", CasNr = "NVT", Group = "ChemischeStof" });</v>
      </c>
    </row>
    <row r="979" spans="1:10" x14ac:dyDescent="0.25">
      <c r="A979" s="329" t="s">
        <v>4381</v>
      </c>
      <c r="B979" s="329" t="s">
        <v>4382</v>
      </c>
      <c r="C979" s="329" t="s">
        <v>4383</v>
      </c>
      <c r="D979" s="329" t="s">
        <v>2028</v>
      </c>
      <c r="E979" s="329">
        <v>2161</v>
      </c>
      <c r="F979" s="330">
        <v>41375</v>
      </c>
      <c r="G979" s="330"/>
      <c r="I979">
        <f>INDEX('T.19 factoren v1.4.0'!$A$1:$I$8977,MATCH($E979,'T.19 factoren v1.4.0'!$E:$E,0),5)</f>
        <v>2161</v>
      </c>
      <c r="J979" t="str">
        <f t="shared" si="15"/>
        <v>definitions.Add(new ParameterDefinition() { ID = 2161 , Code = "endsfn", Description = "endosulfan (som alfa- en beta-isomeer)", CasNr = "115-29-7", Group = "ChemischeStof" });</v>
      </c>
    </row>
    <row r="980" spans="1:10" x14ac:dyDescent="0.25">
      <c r="A980" s="329" t="s">
        <v>4384</v>
      </c>
      <c r="B980" s="329" t="s">
        <v>4385</v>
      </c>
      <c r="C980" s="329" t="s">
        <v>4386</v>
      </c>
      <c r="D980" s="329" t="s">
        <v>2028</v>
      </c>
      <c r="E980" s="329">
        <v>2173</v>
      </c>
      <c r="F980" s="330">
        <v>41375</v>
      </c>
      <c r="G980" s="330"/>
      <c r="I980">
        <f>INDEX('T.19 factoren v1.4.0'!$A$1:$I$8977,MATCH($E980,'T.19 factoren v1.4.0'!$E:$E,0),5)</f>
        <v>2173</v>
      </c>
      <c r="J980" t="str">
        <f t="shared" si="15"/>
        <v>definitions.Add(new ParameterDefinition() { ID = 2173 , Code = "promtn", Description = "prometon", CasNr = "1610-18-0", Group = "ChemischeStof" });</v>
      </c>
    </row>
    <row r="981" spans="1:10" x14ac:dyDescent="0.25">
      <c r="A981" s="329" t="s">
        <v>4387</v>
      </c>
      <c r="B981" s="329" t="s">
        <v>4388</v>
      </c>
      <c r="C981" s="329" t="s">
        <v>1315</v>
      </c>
      <c r="D981" s="329" t="s">
        <v>2028</v>
      </c>
      <c r="E981" s="329">
        <v>2177</v>
      </c>
      <c r="F981" s="330">
        <v>41375</v>
      </c>
      <c r="G981" s="330"/>
      <c r="I981">
        <f>INDEX('T.19 factoren v1.4.0'!$A$1:$I$8977,MATCH($E981,'T.19 factoren v1.4.0'!$E:$E,0),5)</f>
        <v>2177</v>
      </c>
      <c r="J981" t="str">
        <f t="shared" si="15"/>
        <v>definitions.Add(new ParameterDefinition() { ID = 2177 , Code = "sprton2", Description = "som ethylparathion en methylparathion", CasNr = "NVT", Group = "ChemischeStof" });</v>
      </c>
    </row>
    <row r="982" spans="1:10" x14ac:dyDescent="0.25">
      <c r="A982" s="329" t="s">
        <v>4389</v>
      </c>
      <c r="B982" s="329" t="s">
        <v>4390</v>
      </c>
      <c r="C982" s="329" t="s">
        <v>4391</v>
      </c>
      <c r="D982" s="329" t="s">
        <v>2028</v>
      </c>
      <c r="E982" s="329">
        <v>2210</v>
      </c>
      <c r="F982" s="330">
        <v>41375</v>
      </c>
      <c r="G982" s="330"/>
      <c r="I982">
        <f>INDEX('T.19 factoren v1.4.0'!$A$1:$I$8977,MATCH($E982,'T.19 factoren v1.4.0'!$E:$E,0),5)</f>
        <v>2210</v>
      </c>
      <c r="J982" t="str">
        <f t="shared" si="15"/>
        <v>definitions.Add(new ParameterDefinition() { ID = 2210 , Code = "TC4yAe", Description = "tributylamine", CasNr = "102-82-9", Group = "ChemischeStof" });</v>
      </c>
    </row>
    <row r="983" spans="1:10" x14ac:dyDescent="0.25">
      <c r="A983" s="329" t="s">
        <v>4392</v>
      </c>
      <c r="B983" s="329" t="s">
        <v>4393</v>
      </c>
      <c r="C983" s="329" t="s">
        <v>4394</v>
      </c>
      <c r="D983" s="329" t="s">
        <v>2028</v>
      </c>
      <c r="E983" s="329">
        <v>2212</v>
      </c>
      <c r="F983" s="330">
        <v>41375</v>
      </c>
      <c r="G983" s="330"/>
      <c r="I983">
        <f>INDEX('T.19 factoren v1.4.0'!$A$1:$I$8977,MATCH($E983,'T.19 factoren v1.4.0'!$E:$E,0),5)</f>
        <v>2212</v>
      </c>
      <c r="J983" t="str">
        <f t="shared" si="15"/>
        <v>definitions.Add(new ParameterDefinition() { ID = 2212 , Code = "2AoC2ypprzne", Description = "2-aminoethylpiperazine", CasNr = "140-31-8", Group = "ChemischeStof" });</v>
      </c>
    </row>
    <row r="984" spans="1:10" x14ac:dyDescent="0.25">
      <c r="A984" s="329" t="s">
        <v>4395</v>
      </c>
      <c r="B984" s="329" t="s">
        <v>4396</v>
      </c>
      <c r="C984" s="329" t="s">
        <v>4397</v>
      </c>
      <c r="D984" s="329" t="s">
        <v>2028</v>
      </c>
      <c r="E984" s="329">
        <v>2220</v>
      </c>
      <c r="F984" s="330">
        <v>41375</v>
      </c>
      <c r="G984" s="330"/>
      <c r="I984">
        <f>INDEX('T.19 factoren v1.4.0'!$A$1:$I$8977,MATCH($E984,'T.19 factoren v1.4.0'!$E:$E,0),5)</f>
        <v>2220</v>
      </c>
      <c r="J984" t="str">
        <f t="shared" si="15"/>
        <v>definitions.Add(new ParameterDefinition() { ID = 2220 , Code = "Cldn", Description = "chloordaan", CasNr = "57-74-9", Group = "ChemischeStof" });</v>
      </c>
    </row>
    <row r="985" spans="1:10" x14ac:dyDescent="0.25">
      <c r="A985" s="329" t="s">
        <v>468</v>
      </c>
      <c r="B985" s="329" t="s">
        <v>4398</v>
      </c>
      <c r="C985" s="329" t="s">
        <v>4399</v>
      </c>
      <c r="D985" s="329" t="s">
        <v>2028</v>
      </c>
      <c r="E985" s="329">
        <v>2228</v>
      </c>
      <c r="F985" s="330">
        <v>41375</v>
      </c>
      <c r="G985" s="330"/>
      <c r="I985">
        <f>INDEX('T.19 factoren v1.4.0'!$A$1:$I$8977,MATCH($E985,'T.19 factoren v1.4.0'!$E:$E,0),5)</f>
        <v>2228</v>
      </c>
      <c r="J985" t="str">
        <f t="shared" si="15"/>
        <v>definitions.Add(new ParameterDefinition() { ID = 2228 , Code = "PCDF83", Description = "2,3,7,8-tetrachloordibenzofuraan", CasNr = "51207-31-9", Group = "ChemischeStof" });</v>
      </c>
    </row>
    <row r="986" spans="1:10" x14ac:dyDescent="0.25">
      <c r="A986" s="329" t="s">
        <v>4400</v>
      </c>
      <c r="B986" s="329" t="s">
        <v>4401</v>
      </c>
      <c r="C986" s="329" t="s">
        <v>4402</v>
      </c>
      <c r="D986" s="329" t="s">
        <v>2028</v>
      </c>
      <c r="E986" s="329">
        <v>2232</v>
      </c>
      <c r="F986" s="330">
        <v>41375</v>
      </c>
      <c r="G986" s="330"/>
      <c r="I986">
        <f>INDEX('T.19 factoren v1.4.0'!$A$1:$I$8977,MATCH($E986,'T.19 factoren v1.4.0'!$E:$E,0),5)</f>
        <v>2232</v>
      </c>
      <c r="J986" t="str">
        <f t="shared" si="15"/>
        <v>definitions.Add(new ParameterDefinition() { ID = 2232 , Code = "cyftn", Description = "cyfluthrin", CasNr = "68359-37-5", Group = "ChemischeStof" });</v>
      </c>
    </row>
    <row r="987" spans="1:10" x14ac:dyDescent="0.25">
      <c r="A987" s="329" t="s">
        <v>4403</v>
      </c>
      <c r="B987" s="329" t="s">
        <v>4404</v>
      </c>
      <c r="C987" s="329" t="s">
        <v>4405</v>
      </c>
      <c r="D987" s="329" t="s">
        <v>2028</v>
      </c>
      <c r="E987" s="329">
        <v>2233</v>
      </c>
      <c r="F987" s="330">
        <v>41375</v>
      </c>
      <c r="G987" s="330"/>
      <c r="I987">
        <f>INDEX('T.19 factoren v1.4.0'!$A$1:$I$8977,MATCH($E987,'T.19 factoren v1.4.0'!$E:$E,0),5)</f>
        <v>2233</v>
      </c>
      <c r="J987" t="str">
        <f t="shared" si="15"/>
        <v>definitions.Add(new ParameterDefinition() { ID = 2233 , Code = "lcyhltn", Description = "lambda-cyhalothrin", CasNr = "91465-08-6", Group = "ChemischeStof" });</v>
      </c>
    </row>
    <row r="988" spans="1:10" x14ac:dyDescent="0.25">
      <c r="A988" s="329" t="s">
        <v>4406</v>
      </c>
      <c r="B988" s="329" t="s">
        <v>4407</v>
      </c>
      <c r="C988" s="329" t="s">
        <v>4408</v>
      </c>
      <c r="D988" s="329" t="s">
        <v>2028</v>
      </c>
      <c r="E988" s="329">
        <v>2235</v>
      </c>
      <c r="F988" s="330">
        <v>41375</v>
      </c>
      <c r="G988" s="330"/>
      <c r="I988">
        <f>INDEX('T.19 factoren v1.4.0'!$A$1:$I$8977,MATCH($E988,'T.19 factoren v1.4.0'!$E:$E,0),5)</f>
        <v>2235</v>
      </c>
      <c r="J988" t="str">
        <f t="shared" si="15"/>
        <v>definitions.Add(new ParameterDefinition() { ID = 2235 , Code = "tolfande", Description = "tolylfluanide", CasNr = "731-27-1", Group = "ChemischeStof" });</v>
      </c>
    </row>
    <row r="989" spans="1:10" x14ac:dyDescent="0.25">
      <c r="A989" s="329" t="s">
        <v>4409</v>
      </c>
      <c r="B989" s="329" t="s">
        <v>4410</v>
      </c>
      <c r="C989" s="329" t="s">
        <v>4411</v>
      </c>
      <c r="D989" s="329" t="s">
        <v>2028</v>
      </c>
      <c r="E989" s="329">
        <v>2236</v>
      </c>
      <c r="F989" s="330">
        <v>41375</v>
      </c>
      <c r="G989" s="330"/>
      <c r="I989">
        <f>INDEX('T.19 factoren v1.4.0'!$A$1:$I$8977,MATCH($E989,'T.19 factoren v1.4.0'!$E:$E,0),5)</f>
        <v>2236</v>
      </c>
      <c r="J989" t="str">
        <f t="shared" si="15"/>
        <v>definitions.Add(new ParameterDefinition() { ID = 2236 , Code = "cltofs", Description = "chloorthiofos", CasNr = "60238-56-4", Group = "ChemischeStof" });</v>
      </c>
    </row>
    <row r="990" spans="1:10" x14ac:dyDescent="0.25">
      <c r="A990" s="329" t="s">
        <v>469</v>
      </c>
      <c r="B990" s="329" t="s">
        <v>4412</v>
      </c>
      <c r="C990" s="329" t="s">
        <v>1315</v>
      </c>
      <c r="D990" s="329" t="s">
        <v>2028</v>
      </c>
      <c r="E990" s="329">
        <v>2244</v>
      </c>
      <c r="F990" s="330">
        <v>41375</v>
      </c>
      <c r="G990" s="330"/>
      <c r="I990">
        <f>INDEX('T.19 factoren v1.4.0'!$A$1:$I$8977,MATCH($E990,'T.19 factoren v1.4.0'!$E:$E,0),5)</f>
        <v>2244</v>
      </c>
      <c r="J990" t="str">
        <f t="shared" si="15"/>
        <v>definitions.Add(new ParameterDefinition() { ID = 2244 , Code = "sOPBONB14", Description = "som 14 organofosfor- en organostikstofbestrijdingsmiddelen", CasNr = "NVT", Group = "ChemischeStof" });</v>
      </c>
    </row>
    <row r="991" spans="1:10" x14ac:dyDescent="0.25">
      <c r="A991" s="329" t="s">
        <v>4413</v>
      </c>
      <c r="B991" s="329" t="s">
        <v>4414</v>
      </c>
      <c r="C991" s="329" t="s">
        <v>1315</v>
      </c>
      <c r="D991" s="329" t="s">
        <v>2028</v>
      </c>
      <c r="E991" s="329">
        <v>2246</v>
      </c>
      <c r="F991" s="330">
        <v>41375</v>
      </c>
      <c r="G991" s="330"/>
      <c r="I991">
        <f>INDEX('T.19 factoren v1.4.0'!$A$1:$I$8977,MATCH($E991,'T.19 factoren v1.4.0'!$E:$E,0),5)</f>
        <v>2246</v>
      </c>
      <c r="J991" t="str">
        <f t="shared" si="15"/>
        <v>definitions.Add(new ParameterDefinition() { ID = 2246 , Code = "sC2yDC1yFol3", Description = "som 2 en 3-ethylfenol en 3,5-dimethylfenol", CasNr = "NVT", Group = "ChemischeStof" });</v>
      </c>
    </row>
    <row r="992" spans="1:10" x14ac:dyDescent="0.25">
      <c r="A992" s="329" t="s">
        <v>4415</v>
      </c>
      <c r="B992" s="329" t="s">
        <v>4416</v>
      </c>
      <c r="C992" s="329" t="s">
        <v>1315</v>
      </c>
      <c r="D992" s="329" t="s">
        <v>2028</v>
      </c>
      <c r="E992" s="329">
        <v>2247</v>
      </c>
      <c r="F992" s="330">
        <v>41375</v>
      </c>
      <c r="G992" s="330"/>
      <c r="I992">
        <f>INDEX('T.19 factoren v1.4.0'!$A$1:$I$8977,MATCH($E992,'T.19 factoren v1.4.0'!$E:$E,0),5)</f>
        <v>2247</v>
      </c>
      <c r="J992" t="str">
        <f t="shared" si="15"/>
        <v>definitions.Add(new ParameterDefinition() { ID = 2247 , Code = "scresl201", Description = "som o-cresol en p-cresol", CasNr = "NVT", Group = "ChemischeStof" });</v>
      </c>
    </row>
    <row r="993" spans="1:10" x14ac:dyDescent="0.25">
      <c r="A993" s="329" t="s">
        <v>4417</v>
      </c>
      <c r="B993" s="329" t="s">
        <v>4418</v>
      </c>
      <c r="C993" s="329" t="s">
        <v>1315</v>
      </c>
      <c r="D993" s="329" t="s">
        <v>2028</v>
      </c>
      <c r="E993" s="329">
        <v>2248</v>
      </c>
      <c r="F993" s="330">
        <v>41375</v>
      </c>
      <c r="G993" s="330"/>
      <c r="I993">
        <f>INDEX('T.19 factoren v1.4.0'!$A$1:$I$8977,MATCH($E993,'T.19 factoren v1.4.0'!$E:$E,0),5)</f>
        <v>2248</v>
      </c>
      <c r="J993" t="str">
        <f t="shared" si="15"/>
        <v>definitions.Add(new ParameterDefinition() { ID = 2248 , Code = "sC2akfnln", Description = "som C2-alkylfenolen", CasNr = "NVT", Group = "ChemischeStof" });</v>
      </c>
    </row>
    <row r="994" spans="1:10" x14ac:dyDescent="0.25">
      <c r="A994" s="329" t="s">
        <v>4419</v>
      </c>
      <c r="B994" s="329" t="s">
        <v>4420</v>
      </c>
      <c r="C994" s="329" t="s">
        <v>1315</v>
      </c>
      <c r="D994" s="329" t="s">
        <v>2028</v>
      </c>
      <c r="E994" s="329">
        <v>2249</v>
      </c>
      <c r="F994" s="330">
        <v>41375</v>
      </c>
      <c r="G994" s="330"/>
      <c r="I994">
        <f>INDEX('T.19 factoren v1.4.0'!$A$1:$I$8977,MATCH($E994,'T.19 factoren v1.4.0'!$E:$E,0),5)</f>
        <v>2249</v>
      </c>
      <c r="J994" t="str">
        <f t="shared" si="15"/>
        <v>definitions.Add(new ParameterDefinition() { ID = 2249 , Code = "sDC1Fol2", Description = "som 2,3- en 2,6-dimethylfenol", CasNr = "NVT", Group = "ChemischeStof" });</v>
      </c>
    </row>
    <row r="995" spans="1:10" x14ac:dyDescent="0.25">
      <c r="A995" s="329" t="s">
        <v>4421</v>
      </c>
      <c r="B995" s="329" t="s">
        <v>4422</v>
      </c>
      <c r="C995" s="329" t="s">
        <v>1315</v>
      </c>
      <c r="D995" s="329" t="s">
        <v>2028</v>
      </c>
      <c r="E995" s="329">
        <v>2250</v>
      </c>
      <c r="F995" s="330">
        <v>41375</v>
      </c>
      <c r="G995" s="330"/>
      <c r="I995">
        <f>INDEX('T.19 factoren v1.4.0'!$A$1:$I$8977,MATCH($E995,'T.19 factoren v1.4.0'!$E:$E,0),5)</f>
        <v>2250</v>
      </c>
      <c r="J995" t="str">
        <f t="shared" si="15"/>
        <v>definitions.Add(new ParameterDefinition() { ID = 2250 , Code = "sC3akfnln", Description = "som C3-alkylfenolen", CasNr = "NVT", Group = "ChemischeStof" });</v>
      </c>
    </row>
    <row r="996" spans="1:10" x14ac:dyDescent="0.25">
      <c r="A996" s="329" t="s">
        <v>4423</v>
      </c>
      <c r="B996" s="329" t="s">
        <v>4424</v>
      </c>
      <c r="C996" s="329" t="s">
        <v>1315</v>
      </c>
      <c r="D996" s="329" t="s">
        <v>2028</v>
      </c>
      <c r="E996" s="329">
        <v>2251</v>
      </c>
      <c r="F996" s="330">
        <v>41375</v>
      </c>
      <c r="G996" s="330"/>
      <c r="I996">
        <f>INDEX('T.19 factoren v1.4.0'!$A$1:$I$8977,MATCH($E996,'T.19 factoren v1.4.0'!$E:$E,0),5)</f>
        <v>2251</v>
      </c>
      <c r="J996" t="str">
        <f t="shared" si="15"/>
        <v>definitions.Add(new ParameterDefinition() { ID = 2251 , Code = "sC4akfnln", Description = "som C4-alkylfenolen", CasNr = "NVT", Group = "ChemischeStof" });</v>
      </c>
    </row>
    <row r="997" spans="1:10" x14ac:dyDescent="0.25">
      <c r="A997" s="329" t="s">
        <v>470</v>
      </c>
      <c r="B997" s="329" t="s">
        <v>4425</v>
      </c>
      <c r="C997" s="329" t="s">
        <v>1315</v>
      </c>
      <c r="D997" s="329" t="s">
        <v>2028</v>
      </c>
      <c r="E997" s="329">
        <v>2253</v>
      </c>
      <c r="F997" s="330">
        <v>41375</v>
      </c>
      <c r="G997" s="330"/>
      <c r="I997">
        <f>INDEX('T.19 factoren v1.4.0'!$A$1:$I$8977,MATCH($E997,'T.19 factoren v1.4.0'!$E:$E,0),5)</f>
        <v>2253</v>
      </c>
      <c r="J997" t="str">
        <f t="shared" si="15"/>
        <v>definitions.Add(new ParameterDefinition() { ID = 2253 , Code = "s4ClC1yFol", Description = "som 4-chloormethylfenol-isomeren", CasNr = "NVT", Group = "ChemischeStof" });</v>
      </c>
    </row>
    <row r="998" spans="1:10" x14ac:dyDescent="0.25">
      <c r="A998" s="329" t="s">
        <v>4426</v>
      </c>
      <c r="B998" s="329" t="s">
        <v>4427</v>
      </c>
      <c r="C998" s="329" t="s">
        <v>1315</v>
      </c>
      <c r="D998" s="329" t="s">
        <v>2028</v>
      </c>
      <c r="E998" s="329">
        <v>2254</v>
      </c>
      <c r="F998" s="330">
        <v>41375</v>
      </c>
      <c r="G998" s="330"/>
      <c r="I998">
        <f>INDEX('T.19 factoren v1.4.0'!$A$1:$I$8977,MATCH($E998,'T.19 factoren v1.4.0'!$E:$E,0),5)</f>
        <v>2254</v>
      </c>
      <c r="J998" t="str">
        <f t="shared" si="15"/>
        <v>definitions.Add(new ParameterDefinition() { ID = 2254 , Code = "sdrin4", Description = "som aldrin, dieldrin, endrin en isodrin", CasNr = "NVT", Group = "ChemischeStof" });</v>
      </c>
    </row>
    <row r="999" spans="1:10" x14ac:dyDescent="0.25">
      <c r="A999" s="329" t="s">
        <v>4428</v>
      </c>
      <c r="B999" s="329" t="s">
        <v>4429</v>
      </c>
      <c r="C999" s="329" t="s">
        <v>1315</v>
      </c>
      <c r="D999" s="329" t="s">
        <v>2028</v>
      </c>
      <c r="E999" s="329">
        <v>2255</v>
      </c>
      <c r="F999" s="330">
        <v>41375</v>
      </c>
      <c r="G999" s="330"/>
      <c r="I999">
        <f>INDEX('T.19 factoren v1.4.0'!$A$1:$I$8977,MATCH($E999,'T.19 factoren v1.4.0'!$E:$E,0),5)</f>
        <v>2255</v>
      </c>
      <c r="J999" t="str">
        <f t="shared" si="15"/>
        <v>definitions.Add(new ParameterDefinition() { ID = 2255 , Code = "sCl4NO2Ben2", Description = "som o- en p-chloornitrobenzeen", CasNr = "NVT", Group = "ChemischeStof" });</v>
      </c>
    </row>
    <row r="1000" spans="1:10" x14ac:dyDescent="0.25">
      <c r="A1000" s="329" t="s">
        <v>4430</v>
      </c>
      <c r="B1000" s="329" t="s">
        <v>4431</v>
      </c>
      <c r="C1000" s="329" t="s">
        <v>1315</v>
      </c>
      <c r="D1000" s="329" t="s">
        <v>2028</v>
      </c>
      <c r="E1000" s="329">
        <v>2256</v>
      </c>
      <c r="F1000" s="330">
        <v>41375</v>
      </c>
      <c r="G1000" s="330"/>
      <c r="I1000">
        <f>INDEX('T.19 factoren v1.4.0'!$A$1:$I$8977,MATCH($E1000,'T.19 factoren v1.4.0'!$E:$E,0),5)</f>
        <v>2256</v>
      </c>
      <c r="J1000" t="str">
        <f t="shared" si="15"/>
        <v>definitions.Add(new ParameterDefinition() { ID = 2256 , Code = "sCl4NO2Ben3", Description = "som o-, m- en p-chloornitrobenzeen", CasNr = "NVT", Group = "ChemischeStof" });</v>
      </c>
    </row>
    <row r="1001" spans="1:10" x14ac:dyDescent="0.25">
      <c r="A1001" s="329" t="s">
        <v>4432</v>
      </c>
      <c r="B1001" s="329" t="s">
        <v>4433</v>
      </c>
      <c r="C1001" s="329" t="s">
        <v>4434</v>
      </c>
      <c r="D1001" s="329" t="s">
        <v>2028</v>
      </c>
      <c r="E1001" s="329">
        <v>2260</v>
      </c>
      <c r="F1001" s="330">
        <v>41375</v>
      </c>
      <c r="G1001" s="330"/>
      <c r="I1001">
        <f>INDEX('T.19 factoren v1.4.0'!$A$1:$I$8977,MATCH($E1001,'T.19 factoren v1.4.0'!$E:$E,0),5)</f>
        <v>2260</v>
      </c>
      <c r="J1001" t="str">
        <f t="shared" si="15"/>
        <v>definitions.Add(new ParameterDefinition() { ID = 2260 , Code = "13DCl2C3ol", Description = "1,3-dichloor-2-propanol", CasNr = "96-23-1", Group = "ChemischeStof" });</v>
      </c>
    </row>
    <row r="1002" spans="1:10" x14ac:dyDescent="0.25">
      <c r="A1002" s="329" t="s">
        <v>4435</v>
      </c>
      <c r="B1002" s="329" t="s">
        <v>4436</v>
      </c>
      <c r="C1002" s="329" t="s">
        <v>4437</v>
      </c>
      <c r="D1002" s="329" t="s">
        <v>2028</v>
      </c>
      <c r="E1002" s="329">
        <v>2261</v>
      </c>
      <c r="F1002" s="330">
        <v>41375</v>
      </c>
      <c r="G1002" s="330"/>
      <c r="I1002">
        <f>INDEX('T.19 factoren v1.4.0'!$A$1:$I$8977,MATCH($E1002,'T.19 factoren v1.4.0'!$E:$E,0),5)</f>
        <v>2261</v>
      </c>
      <c r="J1002" t="str">
        <f t="shared" si="15"/>
        <v>definitions.Add(new ParameterDefinition() { ID = 2261 , Code = "23DClC3ol", Description = "2,3-dichloorpropanol", CasNr = "616-23-9", Group = "ChemischeStof" });</v>
      </c>
    </row>
    <row r="1003" spans="1:10" x14ac:dyDescent="0.25">
      <c r="A1003" s="329" t="s">
        <v>4438</v>
      </c>
      <c r="B1003" s="329" t="s">
        <v>4439</v>
      </c>
      <c r="C1003" s="329" t="s">
        <v>4440</v>
      </c>
      <c r="D1003" s="329" t="s">
        <v>2028</v>
      </c>
      <c r="E1003" s="329">
        <v>2262</v>
      </c>
      <c r="F1003" s="330">
        <v>41375</v>
      </c>
      <c r="G1003" s="330"/>
      <c r="I1003">
        <f>INDEX('T.19 factoren v1.4.0'!$A$1:$I$8977,MATCH($E1003,'T.19 factoren v1.4.0'!$E:$E,0),5)</f>
        <v>2262</v>
      </c>
      <c r="J1003" t="str">
        <f t="shared" si="15"/>
        <v>definitions.Add(new ParameterDefinition() { ID = 2262 , Code = "MClhdne", Description = "monochloorhydrine", CasNr = "96-24-2", Group = "ChemischeStof" });</v>
      </c>
    </row>
    <row r="1004" spans="1:10" x14ac:dyDescent="0.25">
      <c r="A1004" s="329" t="s">
        <v>4441</v>
      </c>
      <c r="B1004" s="329" t="s">
        <v>4442</v>
      </c>
      <c r="C1004" s="329" t="s">
        <v>4443</v>
      </c>
      <c r="D1004" s="329" t="s">
        <v>2028</v>
      </c>
      <c r="E1004" s="329">
        <v>2263</v>
      </c>
      <c r="F1004" s="330">
        <v>41375</v>
      </c>
      <c r="G1004" s="330"/>
      <c r="I1004">
        <f>INDEX('T.19 factoren v1.4.0'!$A$1:$I$8977,MATCH($E1004,'T.19 factoren v1.4.0'!$E:$E,0),5)</f>
        <v>2263</v>
      </c>
      <c r="J1004" t="str">
        <f t="shared" si="15"/>
        <v>definitions.Add(new ParameterDefinition() { ID = 2263 , Code = "glycdl", Description = "glycidol", CasNr = "556-52-5", Group = "ChemischeStof" });</v>
      </c>
    </row>
    <row r="1005" spans="1:10" x14ac:dyDescent="0.25">
      <c r="A1005" s="329" t="s">
        <v>4444</v>
      </c>
      <c r="B1005" s="329" t="s">
        <v>4445</v>
      </c>
      <c r="C1005" s="329" t="s">
        <v>4446</v>
      </c>
      <c r="D1005" s="329" t="s">
        <v>2028</v>
      </c>
      <c r="E1005" s="329">
        <v>2264</v>
      </c>
      <c r="F1005" s="330">
        <v>41375</v>
      </c>
      <c r="G1005" s="330"/>
      <c r="I1005">
        <f>INDEX('T.19 factoren v1.4.0'!$A$1:$I$8977,MATCH($E1005,'T.19 factoren v1.4.0'!$E:$E,0),5)</f>
        <v>2264</v>
      </c>
      <c r="J1005" t="str">
        <f t="shared" si="15"/>
        <v>definitions.Add(new ParameterDefinition() { ID = 2264 , Code = "iC3yDgcdE", Description = "iso-propylglycidylether", CasNr = "4016-14-2", Group = "ChemischeStof" });</v>
      </c>
    </row>
    <row r="1006" spans="1:10" x14ac:dyDescent="0.25">
      <c r="A1006" s="329" t="s">
        <v>4447</v>
      </c>
      <c r="B1006" s="329" t="s">
        <v>4448</v>
      </c>
      <c r="C1006" s="329" t="s">
        <v>1315</v>
      </c>
      <c r="D1006" s="329" t="s">
        <v>2028</v>
      </c>
      <c r="E1006" s="329">
        <v>2267</v>
      </c>
      <c r="F1006" s="330">
        <v>41375</v>
      </c>
      <c r="G1006" s="330"/>
      <c r="I1006">
        <f>INDEX('T.19 factoren v1.4.0'!$A$1:$I$8977,MATCH($E1006,'T.19 factoren v1.4.0'!$E:$E,0),5)</f>
        <v>2267</v>
      </c>
      <c r="J1006" t="str">
        <f t="shared" si="15"/>
        <v>definitions.Add(new ParameterDefinition() { ID = 2267 , Code = "sC6XEtr", Description = "som C6-gehalogeneerde ethers", CasNr = "NVT", Group = "ChemischeStof" });</v>
      </c>
    </row>
    <row r="1007" spans="1:10" x14ac:dyDescent="0.25">
      <c r="A1007" s="329" t="s">
        <v>4449</v>
      </c>
      <c r="B1007" s="329" t="s">
        <v>4450</v>
      </c>
      <c r="C1007" s="329" t="s">
        <v>1315</v>
      </c>
      <c r="D1007" s="329" t="s">
        <v>2028</v>
      </c>
      <c r="E1007" s="329">
        <v>2268</v>
      </c>
      <c r="F1007" s="330">
        <v>41375</v>
      </c>
      <c r="G1007" s="330"/>
      <c r="I1007">
        <f>INDEX('T.19 factoren v1.4.0'!$A$1:$I$8977,MATCH($E1007,'T.19 factoren v1.4.0'!$E:$E,0),5)</f>
        <v>2268</v>
      </c>
      <c r="J1007" t="str">
        <f t="shared" si="15"/>
        <v>definitions.Add(new ParameterDefinition() { ID = 2268 , Code = "sC9XEtr", Description = "som C9-gehalogeneerde ethers", CasNr = "NVT", Group = "ChemischeStof" });</v>
      </c>
    </row>
    <row r="1008" spans="1:10" x14ac:dyDescent="0.25">
      <c r="A1008" s="329" t="s">
        <v>4451</v>
      </c>
      <c r="B1008" s="329" t="s">
        <v>4452</v>
      </c>
      <c r="C1008" s="329" t="s">
        <v>1315</v>
      </c>
      <c r="D1008" s="329" t="s">
        <v>2028</v>
      </c>
      <c r="E1008" s="329">
        <v>2269</v>
      </c>
      <c r="F1008" s="330">
        <v>41375</v>
      </c>
      <c r="G1008" s="330"/>
      <c r="I1008">
        <f>INDEX('T.19 factoren v1.4.0'!$A$1:$I$8977,MATCH($E1008,'T.19 factoren v1.4.0'!$E:$E,0),5)</f>
        <v>2269</v>
      </c>
      <c r="J1008" t="str">
        <f t="shared" si="15"/>
        <v>definitions.Add(new ParameterDefinition() { ID = 2269 , Code = "sC12XEtr", Description = "som C12-gehalogeneerde ethers", CasNr = "NVT", Group = "ChemischeStof" });</v>
      </c>
    </row>
    <row r="1009" spans="1:10" x14ac:dyDescent="0.25">
      <c r="A1009" s="329" t="s">
        <v>4453</v>
      </c>
      <c r="B1009" s="329" t="s">
        <v>4454</v>
      </c>
      <c r="C1009" s="329" t="s">
        <v>4455</v>
      </c>
      <c r="D1009" s="329" t="s">
        <v>2028</v>
      </c>
      <c r="E1009" s="329">
        <v>2287</v>
      </c>
      <c r="F1009" s="330">
        <v>41375</v>
      </c>
      <c r="G1009" s="330"/>
      <c r="I1009">
        <f>INDEX('T.19 factoren v1.4.0'!$A$1:$I$8977,MATCH($E1009,'T.19 factoren v1.4.0'!$E:$E,0),5)</f>
        <v>2287</v>
      </c>
      <c r="J1009" t="str">
        <f t="shared" si="15"/>
        <v>definitions.Add(new ParameterDefinition() { ID = 2287 , Code = "FeIIIO", Description = "ijzer(III)oxide", CasNr = "1309-37-1", Group = "ChemischeStof" });</v>
      </c>
    </row>
    <row r="1010" spans="1:10" x14ac:dyDescent="0.25">
      <c r="A1010" s="329" t="s">
        <v>4456</v>
      </c>
      <c r="B1010" s="329" t="s">
        <v>4457</v>
      </c>
      <c r="C1010" s="329" t="s">
        <v>4458</v>
      </c>
      <c r="D1010" s="329" t="s">
        <v>2028</v>
      </c>
      <c r="E1010" s="329">
        <v>2294</v>
      </c>
      <c r="F1010" s="330">
        <v>41375</v>
      </c>
      <c r="G1010" s="330"/>
      <c r="I1010">
        <f>INDEX('T.19 factoren v1.4.0'!$A$1:$I$8977,MATCH($E1010,'T.19 factoren v1.4.0'!$E:$E,0),5)</f>
        <v>2294</v>
      </c>
      <c r="J1010" t="str">
        <f t="shared" si="15"/>
        <v>definitions.Add(new ParameterDefinition() { ID = 2294 , Code = "etnetDol", Description = "ethinylestradiol", CasNr = "57-63-6", Group = "ChemischeStof" });</v>
      </c>
    </row>
    <row r="1011" spans="1:10" x14ac:dyDescent="0.25">
      <c r="A1011" s="329" t="s">
        <v>4459</v>
      </c>
      <c r="B1011" s="329" t="s">
        <v>4460</v>
      </c>
      <c r="C1011" s="329" t="s">
        <v>4461</v>
      </c>
      <c r="D1011" s="329" t="s">
        <v>2028</v>
      </c>
      <c r="E1011" s="329">
        <v>2295</v>
      </c>
      <c r="F1011" s="330">
        <v>41375</v>
      </c>
      <c r="G1011" s="330"/>
      <c r="I1011">
        <f>INDEX('T.19 factoren v1.4.0'!$A$1:$I$8977,MATCH($E1011,'T.19 factoren v1.4.0'!$E:$E,0),5)</f>
        <v>2295</v>
      </c>
      <c r="J1011" t="str">
        <f t="shared" si="15"/>
        <v>definitions.Add(new ParameterDefinition() { ID = 2295 , Code = "esTol", Description = "estriol", CasNr = "50-27-1", Group = "ChemischeStof" });</v>
      </c>
    </row>
    <row r="1012" spans="1:10" x14ac:dyDescent="0.25">
      <c r="A1012" s="329" t="s">
        <v>4462</v>
      </c>
      <c r="B1012" s="329" t="s">
        <v>4463</v>
      </c>
      <c r="C1012" s="329" t="s">
        <v>4464</v>
      </c>
      <c r="D1012" s="329" t="s">
        <v>2028</v>
      </c>
      <c r="E1012" s="329">
        <v>2297</v>
      </c>
      <c r="F1012" s="330">
        <v>41375</v>
      </c>
      <c r="G1012" s="330"/>
      <c r="I1012">
        <f>INDEX('T.19 factoren v1.4.0'!$A$1:$I$8977,MATCH($E1012,'T.19 factoren v1.4.0'!$E:$E,0),5)</f>
        <v>2297</v>
      </c>
      <c r="J1012" t="str">
        <f t="shared" si="15"/>
        <v>definitions.Add(new ParameterDefinition() { ID = 2297 , Code = "Tadmnl", Description = "triadimenol", CasNr = "55219-65-3", Group = "ChemischeStof" });</v>
      </c>
    </row>
    <row r="1013" spans="1:10" x14ac:dyDescent="0.25">
      <c r="A1013" s="329" t="s">
        <v>4465</v>
      </c>
      <c r="B1013" s="329" t="s">
        <v>4466</v>
      </c>
      <c r="C1013" s="329" t="s">
        <v>4467</v>
      </c>
      <c r="D1013" s="329" t="s">
        <v>2028</v>
      </c>
      <c r="E1013" s="329">
        <v>2298</v>
      </c>
      <c r="F1013" s="330">
        <v>41375</v>
      </c>
      <c r="G1013" s="330"/>
      <c r="I1013">
        <f>INDEX('T.19 factoren v1.4.0'!$A$1:$I$8977,MATCH($E1013,'T.19 factoren v1.4.0'!$E:$E,0),5)</f>
        <v>2298</v>
      </c>
      <c r="J1013" t="str">
        <f t="shared" si="15"/>
        <v>definitions.Add(new ParameterDefinition() { ID = 2298 , Code = "tebcnzl", Description = "tebuconazol", CasNr = "107534-96-3", Group = "ChemischeStof" });</v>
      </c>
    </row>
    <row r="1014" spans="1:10" x14ac:dyDescent="0.25">
      <c r="A1014" s="329" t="s">
        <v>4468</v>
      </c>
      <c r="B1014" s="329" t="s">
        <v>4469</v>
      </c>
      <c r="C1014" s="329" t="s">
        <v>4470</v>
      </c>
      <c r="D1014" s="329" t="s">
        <v>2028</v>
      </c>
      <c r="E1014" s="329">
        <v>2300</v>
      </c>
      <c r="F1014" s="330">
        <v>41375</v>
      </c>
      <c r="G1014" s="330"/>
      <c r="I1014">
        <f>INDEX('T.19 factoren v1.4.0'!$A$1:$I$8977,MATCH($E1014,'T.19 factoren v1.4.0'!$E:$E,0),5)</f>
        <v>2300</v>
      </c>
      <c r="J1014" t="str">
        <f t="shared" si="15"/>
        <v>definitions.Add(new ParameterDefinition() { ID = 2300 , Code = "imzll", Description = "imazalil", CasNr = "35554-44-0", Group = "ChemischeStof" });</v>
      </c>
    </row>
    <row r="1015" spans="1:10" x14ac:dyDescent="0.25">
      <c r="A1015" s="329" t="s">
        <v>4471</v>
      </c>
      <c r="B1015" s="329" t="s">
        <v>4472</v>
      </c>
      <c r="C1015" s="329" t="s">
        <v>4473</v>
      </c>
      <c r="D1015" s="329" t="s">
        <v>2028</v>
      </c>
      <c r="E1015" s="329">
        <v>2301</v>
      </c>
      <c r="F1015" s="330">
        <v>41375</v>
      </c>
      <c r="G1015" s="330"/>
      <c r="I1015">
        <f>INDEX('T.19 factoren v1.4.0'!$A$1:$I$8977,MATCH($E1015,'T.19 factoren v1.4.0'!$E:$E,0),5)</f>
        <v>2301</v>
      </c>
      <c r="J1015" t="str">
        <f t="shared" si="15"/>
        <v>definitions.Add(new ParameterDefinition() { ID = 2301 , Code = "penccrn", Description = "pencycuron", CasNr = "66063-05-6", Group = "ChemischeStof" });</v>
      </c>
    </row>
    <row r="1016" spans="1:10" x14ac:dyDescent="0.25">
      <c r="A1016" s="329" t="s">
        <v>4474</v>
      </c>
      <c r="B1016" s="329" t="s">
        <v>4475</v>
      </c>
      <c r="C1016" s="329" t="s">
        <v>4476</v>
      </c>
      <c r="D1016" s="329" t="s">
        <v>2028</v>
      </c>
      <c r="E1016" s="329">
        <v>2302</v>
      </c>
      <c r="F1016" s="330">
        <v>41375</v>
      </c>
      <c r="G1016" s="330"/>
      <c r="I1016">
        <f>INDEX('T.19 factoren v1.4.0'!$A$1:$I$8977,MATCH($E1016,'T.19 factoren v1.4.0'!$E:$E,0),5)</f>
        <v>2302</v>
      </c>
      <c r="J1016" t="str">
        <f t="shared" si="15"/>
        <v>definitions.Add(new ParameterDefinition() { ID = 2302 , Code = "pencnzl", Description = "penconazool", CasNr = "66246-88-6", Group = "ChemischeStof" });</v>
      </c>
    </row>
    <row r="1017" spans="1:10" x14ac:dyDescent="0.25">
      <c r="A1017" s="329" t="s">
        <v>4477</v>
      </c>
      <c r="B1017" s="329" t="s">
        <v>4478</v>
      </c>
      <c r="C1017" s="329" t="s">
        <v>4479</v>
      </c>
      <c r="D1017" s="329" t="s">
        <v>2028</v>
      </c>
      <c r="E1017" s="329">
        <v>2303</v>
      </c>
      <c r="F1017" s="330">
        <v>41375</v>
      </c>
      <c r="G1017" s="330"/>
      <c r="I1017">
        <f>INDEX('T.19 factoren v1.4.0'!$A$1:$I$8977,MATCH($E1017,'T.19 factoren v1.4.0'!$E:$E,0),5)</f>
        <v>2303</v>
      </c>
      <c r="J1017" t="str">
        <f t="shared" si="15"/>
        <v>definitions.Add(new ParameterDefinition() { ID = 2303 , Code = "pyrmtnl", Description = "pyrimethanil", CasNr = "53112-28-0", Group = "ChemischeStof" });</v>
      </c>
    </row>
    <row r="1018" spans="1:10" x14ac:dyDescent="0.25">
      <c r="A1018" s="329" t="s">
        <v>4480</v>
      </c>
      <c r="B1018" s="329" t="s">
        <v>4481</v>
      </c>
      <c r="C1018" s="329" t="s">
        <v>4482</v>
      </c>
      <c r="D1018" s="329" t="s">
        <v>2028</v>
      </c>
      <c r="E1018" s="329">
        <v>2304</v>
      </c>
      <c r="F1018" s="330">
        <v>41375</v>
      </c>
      <c r="G1018" s="330"/>
      <c r="I1018">
        <f>INDEX('T.19 factoren v1.4.0'!$A$1:$I$8977,MATCH($E1018,'T.19 factoren v1.4.0'!$E:$E,0),5)</f>
        <v>2304</v>
      </c>
      <c r="J1018" t="str">
        <f t="shared" si="15"/>
        <v>definitions.Add(new ParameterDefinition() { ID = 2304 , Code = "abmtne", Description = "abamectine", CasNr = "71751-41-2", Group = "ChemischeStof" });</v>
      </c>
    </row>
    <row r="1019" spans="1:10" x14ac:dyDescent="0.25">
      <c r="A1019" s="329" t="s">
        <v>4483</v>
      </c>
      <c r="B1019" s="329" t="s">
        <v>4484</v>
      </c>
      <c r="C1019" s="329" t="s">
        <v>4485</v>
      </c>
      <c r="D1019" s="329" t="s">
        <v>2028</v>
      </c>
      <c r="E1019" s="329">
        <v>2305</v>
      </c>
      <c r="F1019" s="330">
        <v>41375</v>
      </c>
      <c r="G1019" s="330"/>
      <c r="I1019">
        <f>INDEX('T.19 factoren v1.4.0'!$A$1:$I$8977,MATCH($E1019,'T.19 factoren v1.4.0'!$E:$E,0),5)</f>
        <v>2305</v>
      </c>
      <c r="J1019" t="str">
        <f t="shared" si="15"/>
        <v>definitions.Add(new ParameterDefinition() { ID = 2305 , Code = "flutlnl", Description = "flutolanil", CasNr = "66332-96-5", Group = "ChemischeStof" });</v>
      </c>
    </row>
    <row r="1020" spans="1:10" x14ac:dyDescent="0.25">
      <c r="A1020" s="329" t="s">
        <v>4486</v>
      </c>
      <c r="B1020" s="329" t="s">
        <v>4487</v>
      </c>
      <c r="C1020" s="329" t="s">
        <v>4488</v>
      </c>
      <c r="D1020" s="329" t="s">
        <v>2028</v>
      </c>
      <c r="E1020" s="329">
        <v>2306</v>
      </c>
      <c r="F1020" s="330">
        <v>41375</v>
      </c>
      <c r="G1020" s="330"/>
      <c r="I1020">
        <f>INDEX('T.19 factoren v1.4.0'!$A$1:$I$8977,MATCH($E1020,'T.19 factoren v1.4.0'!$E:$E,0),5)</f>
        <v>2306</v>
      </c>
      <c r="J1020" t="str">
        <f t="shared" si="15"/>
        <v>definitions.Add(new ParameterDefinition() { ID = 2306 , Code = "imdcpd", Description = "imidacloprid", CasNr = "138261-41-3", Group = "ChemischeStof" });</v>
      </c>
    </row>
    <row r="1021" spans="1:10" x14ac:dyDescent="0.25">
      <c r="A1021" s="329" t="s">
        <v>4489</v>
      </c>
      <c r="B1021" s="329" t="s">
        <v>4490</v>
      </c>
      <c r="C1021" s="329" t="s">
        <v>4491</v>
      </c>
      <c r="D1021" s="329" t="s">
        <v>2028</v>
      </c>
      <c r="E1021" s="329">
        <v>2307</v>
      </c>
      <c r="F1021" s="330">
        <v>41375</v>
      </c>
      <c r="G1021" s="330"/>
      <c r="I1021">
        <f>INDEX('T.19 factoren v1.4.0'!$A$1:$I$8977,MATCH($E1021,'T.19 factoren v1.4.0'!$E:$E,0),5)</f>
        <v>2307</v>
      </c>
      <c r="J1021" t="str">
        <f t="shared" si="15"/>
        <v>definitions.Add(new ParameterDefinition() { ID = 2307 , Code = "metocb", Description = "methiocarb", CasNr = "2032-65-7", Group = "ChemischeStof" });</v>
      </c>
    </row>
    <row r="1022" spans="1:10" x14ac:dyDescent="0.25">
      <c r="A1022" s="329" t="s">
        <v>4492</v>
      </c>
      <c r="B1022" s="329" t="s">
        <v>4493</v>
      </c>
      <c r="C1022" s="329" t="s">
        <v>4494</v>
      </c>
      <c r="D1022" s="329" t="s">
        <v>2028</v>
      </c>
      <c r="E1022" s="329">
        <v>2308</v>
      </c>
      <c r="F1022" s="330">
        <v>41375</v>
      </c>
      <c r="G1022" s="330"/>
      <c r="I1022">
        <f>INDEX('T.19 factoren v1.4.0'!$A$1:$I$8977,MATCH($E1022,'T.19 factoren v1.4.0'!$E:$E,0),5)</f>
        <v>2308</v>
      </c>
      <c r="J1022" t="str">
        <f t="shared" si="15"/>
        <v>definitions.Add(new ParameterDefinition() { ID = 2308 , Code = "DEET", Description = "diethyltoluamide", CasNr = "134-62-3", Group = "ChemischeStof" });</v>
      </c>
    </row>
    <row r="1023" spans="1:10" x14ac:dyDescent="0.25">
      <c r="A1023" s="329" t="s">
        <v>4495</v>
      </c>
      <c r="B1023" s="329" t="s">
        <v>4496</v>
      </c>
      <c r="C1023" s="329" t="s">
        <v>4497</v>
      </c>
      <c r="D1023" s="329" t="s">
        <v>2028</v>
      </c>
      <c r="E1023" s="329">
        <v>2309</v>
      </c>
      <c r="F1023" s="330">
        <v>41375</v>
      </c>
      <c r="G1023" s="330"/>
      <c r="I1023">
        <f>INDEX('T.19 factoren v1.4.0'!$A$1:$I$8977,MATCH($E1023,'T.19 factoren v1.4.0'!$E:$E,0),5)</f>
        <v>2309</v>
      </c>
      <c r="J1023" t="str">
        <f t="shared" si="15"/>
        <v>definitions.Add(new ParameterDefinition() { ID = 2309 , Code = "T4C4ySn", Description = "tetrabutyltin", CasNr = "1461-25-2", Group = "ChemischeStof" });</v>
      </c>
    </row>
    <row r="1024" spans="1:10" x14ac:dyDescent="0.25">
      <c r="A1024" s="329" t="s">
        <v>4498</v>
      </c>
      <c r="B1024" s="329" t="s">
        <v>4499</v>
      </c>
      <c r="C1024" s="329" t="s">
        <v>4500</v>
      </c>
      <c r="D1024" s="329" t="s">
        <v>2028</v>
      </c>
      <c r="E1024" s="329">
        <v>2312</v>
      </c>
      <c r="F1024" s="330">
        <v>41375</v>
      </c>
      <c r="G1024" s="330"/>
      <c r="I1024">
        <f>INDEX('T.19 factoren v1.4.0'!$A$1:$I$8977,MATCH($E1024,'T.19 factoren v1.4.0'!$E:$E,0),5)</f>
        <v>2312</v>
      </c>
      <c r="J1024" t="str">
        <f t="shared" si="15"/>
        <v>definitions.Add(new ParameterDefinition() { ID = 2312 , Code = "17aestDol", Description = "17alpha-estradiol", CasNr = "57-91-0", Group = "ChemischeStof" });</v>
      </c>
    </row>
    <row r="1025" spans="1:10" x14ac:dyDescent="0.25">
      <c r="A1025" s="329" t="s">
        <v>4501</v>
      </c>
      <c r="B1025" s="329" t="s">
        <v>4502</v>
      </c>
      <c r="C1025" s="329" t="s">
        <v>4503</v>
      </c>
      <c r="D1025" s="329" t="s">
        <v>2028</v>
      </c>
      <c r="E1025" s="329">
        <v>2313</v>
      </c>
      <c r="F1025" s="330">
        <v>41375</v>
      </c>
      <c r="G1025" s="330"/>
      <c r="I1025">
        <f>INDEX('T.19 factoren v1.4.0'!$A$1:$I$8977,MATCH($E1025,'T.19 factoren v1.4.0'!$E:$E,0),5)</f>
        <v>2313</v>
      </c>
      <c r="J1025" t="str">
        <f t="shared" si="15"/>
        <v>definitions.Add(new ParameterDefinition() { ID = 2313 , Code = "oestn", Description = "oestron", CasNr = "53-16-7", Group = "ChemischeStof" });</v>
      </c>
    </row>
    <row r="1026" spans="1:10" x14ac:dyDescent="0.25">
      <c r="A1026" s="329" t="s">
        <v>4504</v>
      </c>
      <c r="B1026" s="329" t="s">
        <v>4505</v>
      </c>
      <c r="C1026" s="329" t="s">
        <v>4506</v>
      </c>
      <c r="D1026" s="329" t="s">
        <v>2028</v>
      </c>
      <c r="E1026" s="329">
        <v>2314</v>
      </c>
      <c r="F1026" s="330">
        <v>41375</v>
      </c>
      <c r="G1026" s="330"/>
      <c r="I1026">
        <f>INDEX('T.19 factoren v1.4.0'!$A$1:$I$8977,MATCH($E1026,'T.19 factoren v1.4.0'!$E:$E,0),5)</f>
        <v>2314</v>
      </c>
      <c r="J1026" t="str">
        <f t="shared" si="15"/>
        <v>definitions.Add(new ParameterDefinition() { ID = 2314 , Code = "17bestDol", Description = "17beta-estradiol", CasNr = "50-28-2", Group = "ChemischeStof" });</v>
      </c>
    </row>
    <row r="1027" spans="1:10" x14ac:dyDescent="0.25">
      <c r="A1027" s="329" t="s">
        <v>4507</v>
      </c>
      <c r="B1027" s="329" t="s">
        <v>4508</v>
      </c>
      <c r="C1027" s="329" t="s">
        <v>4509</v>
      </c>
      <c r="D1027" s="329" t="s">
        <v>2028</v>
      </c>
      <c r="E1027" s="329">
        <v>2315</v>
      </c>
      <c r="F1027" s="330">
        <v>41375</v>
      </c>
      <c r="G1027" s="330"/>
      <c r="I1027">
        <f>INDEX('T.19 factoren v1.4.0'!$A$1:$I$8977,MATCH($E1027,'T.19 factoren v1.4.0'!$E:$E,0),5)</f>
        <v>2315</v>
      </c>
      <c r="J1027" t="str">
        <f t="shared" ref="J1027:J1090" si="16">"definitions.Add(new ParameterDefinition() { ID = " &amp; E1027 &amp; " , Code = """ &amp; A1027 &amp; """, Description = """ &amp; B1027 &amp; """, CasNr = """ &amp; C1027 &amp;""", Group = """ &amp; D1027 &amp;""" });"</f>
        <v>definitions.Add(new ParameterDefinition() { ID = 2315 , Code = "PBDE28", Description = "2,4,4'-tribroomdifenylether", CasNr = "41318-75-6", Group = "ChemischeStof" });</v>
      </c>
    </row>
    <row r="1028" spans="1:10" x14ac:dyDescent="0.25">
      <c r="A1028" s="329" t="s">
        <v>4510</v>
      </c>
      <c r="B1028" s="329" t="s">
        <v>4511</v>
      </c>
      <c r="C1028" s="329" t="s">
        <v>4512</v>
      </c>
      <c r="D1028" s="329" t="s">
        <v>2028</v>
      </c>
      <c r="E1028" s="329">
        <v>2316</v>
      </c>
      <c r="F1028" s="330">
        <v>41375</v>
      </c>
      <c r="G1028" s="330"/>
      <c r="I1028">
        <f>INDEX('T.19 factoren v1.4.0'!$A$1:$I$8977,MATCH($E1028,'T.19 factoren v1.4.0'!$E:$E,0),5)</f>
        <v>2316</v>
      </c>
      <c r="J1028" t="str">
        <f t="shared" si="16"/>
        <v>definitions.Add(new ParameterDefinition() { ID = 2316 , Code = "PBDE47", Description = "2,2',4,4'-tetrabroomdifenylether", CasNr = "5436-43-1", Group = "ChemischeStof" });</v>
      </c>
    </row>
    <row r="1029" spans="1:10" x14ac:dyDescent="0.25">
      <c r="A1029" s="329" t="s">
        <v>4513</v>
      </c>
      <c r="B1029" s="329" t="s">
        <v>4514</v>
      </c>
      <c r="C1029" s="329" t="s">
        <v>4515</v>
      </c>
      <c r="D1029" s="329" t="s">
        <v>2028</v>
      </c>
      <c r="E1029" s="329">
        <v>2317</v>
      </c>
      <c r="F1029" s="330">
        <v>41375</v>
      </c>
      <c r="G1029" s="330"/>
      <c r="I1029">
        <f>INDEX('T.19 factoren v1.4.0'!$A$1:$I$8977,MATCH($E1029,'T.19 factoren v1.4.0'!$E:$E,0),5)</f>
        <v>2317</v>
      </c>
      <c r="J1029" t="str">
        <f t="shared" si="16"/>
        <v>definitions.Add(new ParameterDefinition() { ID = 2317 , Code = "PBDE99", Description = "2,2',4,4',5-pentabroomdifenylether", CasNr = "60348-60-9", Group = "ChemischeStof" });</v>
      </c>
    </row>
    <row r="1030" spans="1:10" x14ac:dyDescent="0.25">
      <c r="A1030" s="329" t="s">
        <v>4516</v>
      </c>
      <c r="B1030" s="329" t="s">
        <v>4517</v>
      </c>
      <c r="C1030" s="329" t="s">
        <v>4518</v>
      </c>
      <c r="D1030" s="329" t="s">
        <v>2028</v>
      </c>
      <c r="E1030" s="329">
        <v>2318</v>
      </c>
      <c r="F1030" s="330">
        <v>41375</v>
      </c>
      <c r="G1030" s="330"/>
      <c r="I1030">
        <f>INDEX('T.19 factoren v1.4.0'!$A$1:$I$8977,MATCH($E1030,'T.19 factoren v1.4.0'!$E:$E,0),5)</f>
        <v>2318</v>
      </c>
      <c r="J1030" t="str">
        <f t="shared" si="16"/>
        <v>definitions.Add(new ParameterDefinition() { ID = 2318 , Code = "PBDE153", Description = "2,2',4,4',5,5'-hexabroomdifenylether", CasNr = "68631-49-2", Group = "ChemischeStof" });</v>
      </c>
    </row>
    <row r="1031" spans="1:10" x14ac:dyDescent="0.25">
      <c r="A1031" s="329" t="s">
        <v>4519</v>
      </c>
      <c r="B1031" s="329" t="s">
        <v>4520</v>
      </c>
      <c r="C1031" s="329" t="s">
        <v>4521</v>
      </c>
      <c r="D1031" s="329" t="s">
        <v>2028</v>
      </c>
      <c r="E1031" s="329">
        <v>2319</v>
      </c>
      <c r="F1031" s="330">
        <v>41375</v>
      </c>
      <c r="G1031" s="330"/>
      <c r="I1031">
        <f>INDEX('T.19 factoren v1.4.0'!$A$1:$I$8977,MATCH($E1031,'T.19 factoren v1.4.0'!$E:$E,0),5)</f>
        <v>2319</v>
      </c>
      <c r="J1031" t="str">
        <f t="shared" si="16"/>
        <v>definitions.Add(new ParameterDefinition() { ID = 2319 , Code = "PBDE49", Description = "2,2',4,5'-tetrabroomdifenylether", CasNr = "243982-82-3", Group = "ChemischeStof" });</v>
      </c>
    </row>
    <row r="1032" spans="1:10" x14ac:dyDescent="0.25">
      <c r="A1032" s="329" t="s">
        <v>4522</v>
      </c>
      <c r="B1032" s="329" t="s">
        <v>4523</v>
      </c>
      <c r="C1032" s="329" t="s">
        <v>4524</v>
      </c>
      <c r="D1032" s="329" t="s">
        <v>2028</v>
      </c>
      <c r="E1032" s="329">
        <v>2320</v>
      </c>
      <c r="F1032" s="330">
        <v>41375</v>
      </c>
      <c r="G1032" s="330"/>
      <c r="I1032">
        <f>INDEX('T.19 factoren v1.4.0'!$A$1:$I$8977,MATCH($E1032,'T.19 factoren v1.4.0'!$E:$E,0),5)</f>
        <v>2320</v>
      </c>
      <c r="J1032" t="str">
        <f t="shared" si="16"/>
        <v>definitions.Add(new ParameterDefinition() { ID = 2320 , Code = "PBDE85", Description = "2,2',3,4,4'-pentabroomdifenylether", CasNr = "182346-21-0", Group = "ChemischeStof" });</v>
      </c>
    </row>
    <row r="1033" spans="1:10" x14ac:dyDescent="0.25">
      <c r="A1033" s="329" t="s">
        <v>4525</v>
      </c>
      <c r="B1033" s="329" t="s">
        <v>4526</v>
      </c>
      <c r="C1033" s="329" t="s">
        <v>4527</v>
      </c>
      <c r="D1033" s="329" t="s">
        <v>2028</v>
      </c>
      <c r="E1033" s="329">
        <v>2321</v>
      </c>
      <c r="F1033" s="330">
        <v>41375</v>
      </c>
      <c r="G1033" s="330"/>
      <c r="I1033">
        <f>INDEX('T.19 factoren v1.4.0'!$A$1:$I$8977,MATCH($E1033,'T.19 factoren v1.4.0'!$E:$E,0),5)</f>
        <v>2321</v>
      </c>
      <c r="J1033" t="str">
        <f t="shared" si="16"/>
        <v>definitions.Add(new ParameterDefinition() { ID = 2321 , Code = "PBDE138", Description = "2,2',3,4,4',5'-hexabroomdifenylether", CasNr = "182677-30-1", Group = "ChemischeStof" });</v>
      </c>
    </row>
    <row r="1034" spans="1:10" x14ac:dyDescent="0.25">
      <c r="A1034" s="329" t="s">
        <v>4528</v>
      </c>
      <c r="B1034" s="329" t="s">
        <v>4529</v>
      </c>
      <c r="C1034" s="329" t="s">
        <v>4530</v>
      </c>
      <c r="D1034" s="329" t="s">
        <v>2028</v>
      </c>
      <c r="E1034" s="329">
        <v>2322</v>
      </c>
      <c r="F1034" s="330">
        <v>41375</v>
      </c>
      <c r="G1034" s="330"/>
      <c r="I1034">
        <f>INDEX('T.19 factoren v1.4.0'!$A$1:$I$8977,MATCH($E1034,'T.19 factoren v1.4.0'!$E:$E,0),5)</f>
        <v>2322</v>
      </c>
      <c r="J1034" t="str">
        <f t="shared" si="16"/>
        <v>definitions.Add(new ParameterDefinition() { ID = 2322 , Code = "PBDE154", Description = "2,2',4,4',5,6'-hexabroomdifenylether", CasNr = "207122-15-4", Group = "ChemischeStof" });</v>
      </c>
    </row>
    <row r="1035" spans="1:10" x14ac:dyDescent="0.25">
      <c r="A1035" s="329" t="s">
        <v>4531</v>
      </c>
      <c r="B1035" s="329" t="s">
        <v>4532</v>
      </c>
      <c r="C1035" s="329" t="s">
        <v>4533</v>
      </c>
      <c r="D1035" s="329" t="s">
        <v>2028</v>
      </c>
      <c r="E1035" s="329">
        <v>2323</v>
      </c>
      <c r="F1035" s="330">
        <v>41375</v>
      </c>
      <c r="G1035" s="330"/>
      <c r="I1035">
        <f>INDEX('T.19 factoren v1.4.0'!$A$1:$I$8977,MATCH($E1035,'T.19 factoren v1.4.0'!$E:$E,0),5)</f>
        <v>2323</v>
      </c>
      <c r="J1035" t="str">
        <f t="shared" si="16"/>
        <v>definitions.Add(new ParameterDefinition() { ID = 2323 , Code = "PBDE100", Description = "2,2',4,4',6-pentabroomdifenylether", CasNr = "189084-64-8", Group = "ChemischeStof" });</v>
      </c>
    </row>
    <row r="1036" spans="1:10" x14ac:dyDescent="0.25">
      <c r="A1036" s="329" t="s">
        <v>471</v>
      </c>
      <c r="B1036" s="329" t="s">
        <v>4534</v>
      </c>
      <c r="C1036" s="329" t="s">
        <v>4535</v>
      </c>
      <c r="D1036" s="329" t="s">
        <v>2028</v>
      </c>
      <c r="E1036" s="329">
        <v>2333</v>
      </c>
      <c r="F1036" s="330">
        <v>41375</v>
      </c>
      <c r="G1036" s="330"/>
      <c r="I1036">
        <f>INDEX('T.19 factoren v1.4.0'!$A$1:$I$8977,MATCH($E1036,'T.19 factoren v1.4.0'!$E:$E,0),5)</f>
        <v>2333</v>
      </c>
      <c r="J1036" t="str">
        <f t="shared" si="16"/>
        <v>definitions.Add(new ParameterDefinition() { ID = 2333 , Code = "3NO2An", Description = "3-nitroaniline", CasNr = "99-09-2", Group = "ChemischeStof" });</v>
      </c>
    </row>
    <row r="1037" spans="1:10" x14ac:dyDescent="0.25">
      <c r="A1037" s="329" t="s">
        <v>4536</v>
      </c>
      <c r="B1037" s="329" t="s">
        <v>4537</v>
      </c>
      <c r="C1037" s="329" t="s">
        <v>4538</v>
      </c>
      <c r="D1037" s="329" t="s">
        <v>2028</v>
      </c>
      <c r="E1037" s="329">
        <v>2334</v>
      </c>
      <c r="F1037" s="330">
        <v>41375</v>
      </c>
      <c r="G1037" s="330"/>
      <c r="I1037">
        <f>INDEX('T.19 factoren v1.4.0'!$A$1:$I$8977,MATCH($E1037,'T.19 factoren v1.4.0'!$E:$E,0),5)</f>
        <v>2334</v>
      </c>
      <c r="J1037" t="str">
        <f t="shared" si="16"/>
        <v>definitions.Add(new ParameterDefinition() { ID = 2334 , Code = "4BrFyFyEtr", Description = "4-broomfenylfenylether", CasNr = "101-55-3", Group = "ChemischeStof" });</v>
      </c>
    </row>
    <row r="1038" spans="1:10" x14ac:dyDescent="0.25">
      <c r="A1038" s="329" t="s">
        <v>472</v>
      </c>
      <c r="B1038" s="329" t="s">
        <v>4539</v>
      </c>
      <c r="C1038" s="329" t="s">
        <v>4540</v>
      </c>
      <c r="D1038" s="329" t="s">
        <v>2028</v>
      </c>
      <c r="E1038" s="329">
        <v>2335</v>
      </c>
      <c r="F1038" s="330">
        <v>41375</v>
      </c>
      <c r="G1038" s="330"/>
      <c r="I1038">
        <f>INDEX('T.19 factoren v1.4.0'!$A$1:$I$8977,MATCH($E1038,'T.19 factoren v1.4.0'!$E:$E,0),5)</f>
        <v>2335</v>
      </c>
      <c r="J1038" t="str">
        <f t="shared" si="16"/>
        <v>definitions.Add(new ParameterDefinition() { ID = 2335 , Code = "4NO2An", Description = "4-nitroaniline", CasNr = "100-01-6", Group = "ChemischeStof" });</v>
      </c>
    </row>
    <row r="1039" spans="1:10" x14ac:dyDescent="0.25">
      <c r="A1039" s="329" t="s">
        <v>4541</v>
      </c>
      <c r="B1039" s="329" t="s">
        <v>4542</v>
      </c>
      <c r="C1039" s="329" t="s">
        <v>4543</v>
      </c>
      <c r="D1039" s="329" t="s">
        <v>2028</v>
      </c>
      <c r="E1039" s="329">
        <v>2336</v>
      </c>
      <c r="F1039" s="330">
        <v>41375</v>
      </c>
      <c r="G1039" s="330"/>
      <c r="I1039">
        <f>INDEX('T.19 factoren v1.4.0'!$A$1:$I$8977,MATCH($E1039,'T.19 factoren v1.4.0'!$E:$E,0),5)</f>
        <v>2336</v>
      </c>
      <c r="J1039" t="str">
        <f t="shared" si="16"/>
        <v>definitions.Add(new ParameterDefinition() { ID = 2336 , Code = "azBen", Description = "azobenzeen", CasNr = "103-33-3", Group = "ChemischeStof" });</v>
      </c>
    </row>
    <row r="1040" spans="1:10" x14ac:dyDescent="0.25">
      <c r="A1040" s="329" t="s">
        <v>4544</v>
      </c>
      <c r="B1040" s="329" t="s">
        <v>4545</v>
      </c>
      <c r="C1040" s="329" t="s">
        <v>4546</v>
      </c>
      <c r="D1040" s="329" t="s">
        <v>2028</v>
      </c>
      <c r="E1040" s="329">
        <v>2337</v>
      </c>
      <c r="F1040" s="330">
        <v>41375</v>
      </c>
      <c r="G1040" s="330"/>
      <c r="I1040">
        <f>INDEX('T.19 factoren v1.4.0'!$A$1:$I$8977,MATCH($E1040,'T.19 factoren v1.4.0'!$E:$E,0),5)</f>
        <v>2337</v>
      </c>
      <c r="J1040" t="str">
        <f t="shared" si="16"/>
        <v>definitions.Add(new ParameterDefinition() { ID = 2337 , Code = "bis2ClC2oxC1", Description = "bis(2-chloorethoxy)methaan", CasNr = "111-91-1", Group = "ChemischeStof" });</v>
      </c>
    </row>
    <row r="1041" spans="1:10" x14ac:dyDescent="0.25">
      <c r="A1041" s="329" t="s">
        <v>4547</v>
      </c>
      <c r="B1041" s="329" t="s">
        <v>4548</v>
      </c>
      <c r="C1041" s="329" t="s">
        <v>4549</v>
      </c>
      <c r="D1041" s="329" t="s">
        <v>2028</v>
      </c>
      <c r="E1041" s="329">
        <v>2338</v>
      </c>
      <c r="F1041" s="330">
        <v>41375</v>
      </c>
      <c r="G1041" s="330"/>
      <c r="I1041">
        <f>INDEX('T.19 factoren v1.4.0'!$A$1:$I$8977,MATCH($E1041,'T.19 factoren v1.4.0'!$E:$E,0),5)</f>
        <v>2338</v>
      </c>
      <c r="J1041" t="str">
        <f t="shared" si="16"/>
        <v>definitions.Add(new ParameterDefinition() { ID = 2338 , Code = "22DClDC2yEtr", Description = "2,2-dichloordiethylether", CasNr = "111-44-4", Group = "ChemischeStof" });</v>
      </c>
    </row>
    <row r="1042" spans="1:10" x14ac:dyDescent="0.25">
      <c r="A1042" s="329" t="s">
        <v>4550</v>
      </c>
      <c r="B1042" s="329" t="s">
        <v>4551</v>
      </c>
      <c r="C1042" s="329" t="s">
        <v>4552</v>
      </c>
      <c r="D1042" s="329" t="s">
        <v>2028</v>
      </c>
      <c r="E1042" s="329">
        <v>2339</v>
      </c>
      <c r="F1042" s="330">
        <v>41375</v>
      </c>
      <c r="G1042" s="330"/>
      <c r="I1042">
        <f>INDEX('T.19 factoren v1.4.0'!$A$1:$I$8977,MATCH($E1042,'T.19 factoren v1.4.0'!$E:$E,0),5)</f>
        <v>2339</v>
      </c>
      <c r="J1042" t="str">
        <f t="shared" si="16"/>
        <v>definitions.Add(new ParameterDefinition() { ID = 2339 , Code = "HCCPD", Description = "hexachloorcyclopentadieen (HCCPD)", CasNr = "77-47-4", Group = "ChemischeStof" });</v>
      </c>
    </row>
    <row r="1043" spans="1:10" x14ac:dyDescent="0.25">
      <c r="A1043" s="329" t="s">
        <v>4553</v>
      </c>
      <c r="B1043" s="329" t="s">
        <v>4554</v>
      </c>
      <c r="C1043" s="329" t="s">
        <v>4555</v>
      </c>
      <c r="D1043" s="329" t="s">
        <v>2028</v>
      </c>
      <c r="E1043" s="329">
        <v>2340</v>
      </c>
      <c r="F1043" s="330">
        <v>41375</v>
      </c>
      <c r="G1043" s="330"/>
      <c r="I1043">
        <f>INDEX('T.19 factoren v1.4.0'!$A$1:$I$8977,MATCH($E1043,'T.19 factoren v1.4.0'!$E:$E,0),5)</f>
        <v>2340</v>
      </c>
      <c r="J1043" t="str">
        <f t="shared" si="16"/>
        <v>definitions.Add(new ParameterDefinition() { ID = 2340 , Code = "DC3yNOAe", Description = "dipropylnitrosamine", CasNr = "621-64-7", Group = "ChemischeStof" });</v>
      </c>
    </row>
    <row r="1044" spans="1:10" x14ac:dyDescent="0.25">
      <c r="A1044" s="329" t="s">
        <v>4556</v>
      </c>
      <c r="B1044" s="329" t="s">
        <v>4557</v>
      </c>
      <c r="C1044" s="329" t="s">
        <v>4558</v>
      </c>
      <c r="D1044" s="329" t="s">
        <v>2028</v>
      </c>
      <c r="E1044" s="329">
        <v>2342</v>
      </c>
      <c r="F1044" s="330">
        <v>41375</v>
      </c>
      <c r="G1044" s="330"/>
      <c r="I1044">
        <f>INDEX('T.19 factoren v1.4.0'!$A$1:$I$8977,MATCH($E1044,'T.19 factoren v1.4.0'!$E:$E,0),5)</f>
        <v>2342</v>
      </c>
      <c r="J1044" t="str">
        <f t="shared" si="16"/>
        <v>definitions.Add(new ParameterDefinition() { ID = 2342 , Code = "FyEtr", Description = "fenylether", CasNr = "101-84-8", Group = "ChemischeStof" });</v>
      </c>
    </row>
    <row r="1045" spans="1:10" x14ac:dyDescent="0.25">
      <c r="A1045" s="329" t="s">
        <v>4559</v>
      </c>
      <c r="B1045" s="329" t="s">
        <v>4560</v>
      </c>
      <c r="C1045" s="329" t="s">
        <v>4561</v>
      </c>
      <c r="D1045" s="329" t="s">
        <v>2028</v>
      </c>
      <c r="E1045" s="329">
        <v>2357</v>
      </c>
      <c r="F1045" s="330">
        <v>41375</v>
      </c>
      <c r="G1045" s="330"/>
      <c r="I1045">
        <f>INDEX('T.19 factoren v1.4.0'!$A$1:$I$8977,MATCH($E1045,'T.19 factoren v1.4.0'!$E:$E,0),5)</f>
        <v>2357</v>
      </c>
      <c r="J1045" t="str">
        <f t="shared" si="16"/>
        <v>definitions.Add(new ParameterDefinition() { ID = 2357 , Code = "345TC1yFol", Description = "3,4,5-trimethylfenol", CasNr = "527-54-8", Group = "ChemischeStof" });</v>
      </c>
    </row>
    <row r="1046" spans="1:10" x14ac:dyDescent="0.25">
      <c r="A1046" s="329" t="s">
        <v>4562</v>
      </c>
      <c r="B1046" s="329" t="s">
        <v>4563</v>
      </c>
      <c r="C1046" s="329" t="s">
        <v>1315</v>
      </c>
      <c r="D1046" s="329" t="s">
        <v>2028</v>
      </c>
      <c r="E1046" s="329">
        <v>2358</v>
      </c>
      <c r="F1046" s="330">
        <v>41375</v>
      </c>
      <c r="G1046" s="330"/>
      <c r="I1046">
        <f>INDEX('T.19 factoren v1.4.0'!$A$1:$I$8977,MATCH($E1046,'T.19 factoren v1.4.0'!$E:$E,0),5)</f>
        <v>2358</v>
      </c>
      <c r="J1046" t="str">
        <f t="shared" si="16"/>
        <v>definitions.Add(new ParameterDefinition() { ID = 2358 , Code = "sC2yDC1yFo02", Description = "som 3- en 4-ethylfenol en 3,5-dimethylfenol", CasNr = "NVT", Group = "ChemischeStof" });</v>
      </c>
    </row>
    <row r="1047" spans="1:10" x14ac:dyDescent="0.25">
      <c r="A1047" s="329" t="s">
        <v>4564</v>
      </c>
      <c r="B1047" s="329" t="s">
        <v>4565</v>
      </c>
      <c r="C1047" s="329" t="s">
        <v>4566</v>
      </c>
      <c r="D1047" s="329" t="s">
        <v>2028</v>
      </c>
      <c r="E1047" s="329">
        <v>2361</v>
      </c>
      <c r="F1047" s="330">
        <v>41375</v>
      </c>
      <c r="G1047" s="330"/>
      <c r="I1047">
        <f>INDEX('T.19 factoren v1.4.0'!$A$1:$I$8977,MATCH($E1047,'T.19 factoren v1.4.0'!$E:$E,0),5)</f>
        <v>2361</v>
      </c>
      <c r="J1047" t="str">
        <f t="shared" si="16"/>
        <v>definitions.Add(new ParameterDefinition() { ID = 2361 , Code = "prosfcb", Description = "prosulfocarb", CasNr = "52888-80-9", Group = "ChemischeStof" });</v>
      </c>
    </row>
    <row r="1048" spans="1:10" x14ac:dyDescent="0.25">
      <c r="A1048" s="329" t="s">
        <v>4567</v>
      </c>
      <c r="B1048" s="329" t="s">
        <v>4568</v>
      </c>
      <c r="C1048" s="329" t="s">
        <v>4569</v>
      </c>
      <c r="D1048" s="329" t="s">
        <v>2028</v>
      </c>
      <c r="E1048" s="329">
        <v>2362</v>
      </c>
      <c r="F1048" s="330">
        <v>41375</v>
      </c>
      <c r="G1048" s="330"/>
      <c r="I1048">
        <f>INDEX('T.19 factoren v1.4.0'!$A$1:$I$8977,MATCH($E1048,'T.19 factoren v1.4.0'!$E:$E,0),5)</f>
        <v>2362</v>
      </c>
      <c r="J1048" t="str">
        <f t="shared" si="16"/>
        <v>definitions.Add(new ParameterDefinition() { ID = 2362 , Code = "fenmdn", Description = "fenamidon", CasNr = "161326-34-7", Group = "ChemischeStof" });</v>
      </c>
    </row>
    <row r="1049" spans="1:10" x14ac:dyDescent="0.25">
      <c r="A1049" s="329" t="s">
        <v>4570</v>
      </c>
      <c r="B1049" s="329" t="s">
        <v>4571</v>
      </c>
      <c r="C1049" s="329" t="s">
        <v>4572</v>
      </c>
      <c r="D1049" s="329" t="s">
        <v>2028</v>
      </c>
      <c r="E1049" s="329">
        <v>2363</v>
      </c>
      <c r="F1049" s="330">
        <v>41375</v>
      </c>
      <c r="G1049" s="330"/>
      <c r="I1049">
        <f>INDEX('T.19 factoren v1.4.0'!$A$1:$I$8977,MATCH($E1049,'T.19 factoren v1.4.0'!$E:$E,0),5)</f>
        <v>2363</v>
      </c>
      <c r="J1049" t="str">
        <f t="shared" si="16"/>
        <v>definitions.Add(new ParameterDefinition() { ID = 2363 , Code = "flurOxpr", Description = "fluroxypyr", CasNr = "69377-81-7", Group = "ChemischeStof" });</v>
      </c>
    </row>
    <row r="1050" spans="1:10" x14ac:dyDescent="0.25">
      <c r="A1050" s="329" t="s">
        <v>4573</v>
      </c>
      <c r="B1050" s="329" t="s">
        <v>4574</v>
      </c>
      <c r="C1050" s="329" t="s">
        <v>4575</v>
      </c>
      <c r="D1050" s="329" t="s">
        <v>2028</v>
      </c>
      <c r="E1050" s="329">
        <v>2364</v>
      </c>
      <c r="F1050" s="330">
        <v>41375</v>
      </c>
      <c r="G1050" s="330"/>
      <c r="I1050">
        <f>INDEX('T.19 factoren v1.4.0'!$A$1:$I$8977,MATCH($E1050,'T.19 factoren v1.4.0'!$E:$E,0),5)</f>
        <v>2364</v>
      </c>
      <c r="J1050" t="str">
        <f t="shared" si="16"/>
        <v>definitions.Add(new ParameterDefinition() { ID = 2364 , Code = "4C9yFol", Description = "4-nonylfenol", CasNr = "104-40-5", Group = "ChemischeStof" });</v>
      </c>
    </row>
    <row r="1051" spans="1:10" x14ac:dyDescent="0.25">
      <c r="A1051" s="329" t="s">
        <v>4576</v>
      </c>
      <c r="B1051" s="329" t="s">
        <v>4577</v>
      </c>
      <c r="C1051" s="329" t="s">
        <v>4578</v>
      </c>
      <c r="D1051" s="329" t="s">
        <v>2028</v>
      </c>
      <c r="E1051" s="329">
        <v>2365</v>
      </c>
      <c r="F1051" s="330">
        <v>41375</v>
      </c>
      <c r="G1051" s="330"/>
      <c r="I1051">
        <f>INDEX('T.19 factoren v1.4.0'!$A$1:$I$8977,MATCH($E1051,'T.19 factoren v1.4.0'!$E:$E,0),5)</f>
        <v>2365</v>
      </c>
      <c r="J1051" t="str">
        <f t="shared" si="16"/>
        <v>definitions.Add(new ParameterDefinition() { ID = 2365 , Code = "sC10C13Clakn", Description = "som C10-C13-chlooralkanen", CasNr = "85535-84-8", Group = "ChemischeStof" });</v>
      </c>
    </row>
    <row r="1052" spans="1:10" x14ac:dyDescent="0.25">
      <c r="A1052" s="329" t="s">
        <v>4579</v>
      </c>
      <c r="B1052" s="329" t="s">
        <v>4580</v>
      </c>
      <c r="C1052" s="329" t="s">
        <v>4581</v>
      </c>
      <c r="D1052" s="329" t="s">
        <v>2028</v>
      </c>
      <c r="E1052" s="329">
        <v>2366</v>
      </c>
      <c r="F1052" s="330">
        <v>41375</v>
      </c>
      <c r="G1052" s="330"/>
      <c r="I1052">
        <f>INDEX('T.19 factoren v1.4.0'!$A$1:$I$8977,MATCH($E1052,'T.19 factoren v1.4.0'!$E:$E,0),5)</f>
        <v>2366</v>
      </c>
      <c r="J1052" t="str">
        <f t="shared" si="16"/>
        <v>definitions.Add(new ParameterDefinition() { ID = 2366 , Code = "4ttC8yFol", Description = "4-tertiair-octylfenol", CasNr = "140-66-9", Group = "ChemischeStof" });</v>
      </c>
    </row>
    <row r="1053" spans="1:10" x14ac:dyDescent="0.25">
      <c r="A1053" s="329" t="s">
        <v>473</v>
      </c>
      <c r="B1053" s="329" t="s">
        <v>4582</v>
      </c>
      <c r="C1053" s="329" t="s">
        <v>4583</v>
      </c>
      <c r="D1053" s="329" t="s">
        <v>2028</v>
      </c>
      <c r="E1053" s="329">
        <v>2367</v>
      </c>
      <c r="F1053" s="330">
        <v>41375</v>
      </c>
      <c r="G1053" s="330"/>
      <c r="I1053">
        <f>INDEX('T.19 factoren v1.4.0'!$A$1:$I$8977,MATCH($E1053,'T.19 factoren v1.4.0'!$E:$E,0),5)</f>
        <v>2367</v>
      </c>
      <c r="J1053" t="str">
        <f t="shared" si="16"/>
        <v>definitions.Add(new ParameterDefinition() { ID = 2367 , Code = "s4C9yFol", Description = "som 4-nonylfenol-isomeren (vertakt)", CasNr = "84852-15-3", Group = "ChemischeStof" });</v>
      </c>
    </row>
    <row r="1054" spans="1:10" x14ac:dyDescent="0.25">
      <c r="A1054" s="329" t="s">
        <v>4584</v>
      </c>
      <c r="B1054" s="329" t="s">
        <v>4585</v>
      </c>
      <c r="C1054" s="329" t="s">
        <v>4586</v>
      </c>
      <c r="D1054" s="329" t="s">
        <v>2028</v>
      </c>
      <c r="E1054" s="329">
        <v>2403</v>
      </c>
      <c r="F1054" s="330">
        <v>41375</v>
      </c>
      <c r="G1054" s="330"/>
      <c r="I1054">
        <f>INDEX('T.19 factoren v1.4.0'!$A$1:$I$8977,MATCH($E1054,'T.19 factoren v1.4.0'!$E:$E,0),5)</f>
        <v>2403</v>
      </c>
      <c r="J1054" t="str">
        <f t="shared" si="16"/>
        <v>definitions.Add(new ParameterDefinition() { ID = 2403 , Code = "135TNO2Ben", Description = "1,3,5-trinitrobenzeen", CasNr = "99-35-4", Group = "ChemischeStof" });</v>
      </c>
    </row>
    <row r="1055" spans="1:10" x14ac:dyDescent="0.25">
      <c r="A1055" s="329" t="s">
        <v>4587</v>
      </c>
      <c r="B1055" s="329" t="s">
        <v>4588</v>
      </c>
      <c r="C1055" s="329" t="s">
        <v>4589</v>
      </c>
      <c r="D1055" s="329" t="s">
        <v>2028</v>
      </c>
      <c r="E1055" s="329">
        <v>2404</v>
      </c>
      <c r="F1055" s="330">
        <v>41375</v>
      </c>
      <c r="G1055" s="330"/>
      <c r="I1055">
        <f>INDEX('T.19 factoren v1.4.0'!$A$1:$I$8977,MATCH($E1055,'T.19 factoren v1.4.0'!$E:$E,0),5)</f>
        <v>2404</v>
      </c>
      <c r="J1055" t="str">
        <f t="shared" si="16"/>
        <v>definitions.Add(new ParameterDefinition() { ID = 2404 , Code = "1AoNaf", Description = "1-aminonaftaleen", CasNr = "134-32-7", Group = "ChemischeStof" });</v>
      </c>
    </row>
    <row r="1056" spans="1:10" x14ac:dyDescent="0.25">
      <c r="A1056" s="329" t="s">
        <v>4590</v>
      </c>
      <c r="B1056" s="329" t="s">
        <v>4591</v>
      </c>
      <c r="C1056" s="329" t="s">
        <v>4592</v>
      </c>
      <c r="D1056" s="329" t="s">
        <v>2028</v>
      </c>
      <c r="E1056" s="329">
        <v>2410</v>
      </c>
      <c r="F1056" s="330">
        <v>41375</v>
      </c>
      <c r="G1056" s="330"/>
      <c r="I1056">
        <f>INDEX('T.19 factoren v1.4.0'!$A$1:$I$8977,MATCH($E1056,'T.19 factoren v1.4.0'!$E:$E,0),5)</f>
        <v>2410</v>
      </c>
      <c r="J1056" t="str">
        <f t="shared" si="16"/>
        <v>definitions.Add(new ParameterDefinition() { ID = 2410 , Code = "4AoDFy", Description = "4-aminodifenyl", CasNr = "92-67-1", Group = "ChemischeStof" });</v>
      </c>
    </row>
    <row r="1057" spans="1:10" x14ac:dyDescent="0.25">
      <c r="A1057" s="329" t="s">
        <v>4593</v>
      </c>
      <c r="B1057" s="329" t="s">
        <v>4594</v>
      </c>
      <c r="C1057" s="329" t="s">
        <v>4595</v>
      </c>
      <c r="D1057" s="329" t="s">
        <v>2028</v>
      </c>
      <c r="E1057" s="329">
        <v>2412</v>
      </c>
      <c r="F1057" s="330">
        <v>41375</v>
      </c>
      <c r="G1057" s="330"/>
      <c r="I1057">
        <f>INDEX('T.19 factoren v1.4.0'!$A$1:$I$8977,MATCH($E1057,'T.19 factoren v1.4.0'!$E:$E,0),5)</f>
        <v>2412</v>
      </c>
      <c r="J1057" t="str">
        <f t="shared" si="16"/>
        <v>definitions.Add(new ParameterDefinition() { ID = 2412 , Code = "4CPA", Description = "4-chloorfenoxyazijnzuur", CasNr = "122-88-3", Group = "ChemischeStof" });</v>
      </c>
    </row>
    <row r="1058" spans="1:10" x14ac:dyDescent="0.25">
      <c r="A1058" s="329" t="s">
        <v>4596</v>
      </c>
      <c r="B1058" s="329" t="s">
        <v>4597</v>
      </c>
      <c r="C1058" s="329" t="s">
        <v>4598</v>
      </c>
      <c r="D1058" s="329" t="s">
        <v>2028</v>
      </c>
      <c r="E1058" s="329">
        <v>2413</v>
      </c>
      <c r="F1058" s="330">
        <v>41375</v>
      </c>
      <c r="G1058" s="330"/>
      <c r="I1058">
        <f>INDEX('T.19 factoren v1.4.0'!$A$1:$I$8977,MATCH($E1058,'T.19 factoren v1.4.0'!$E:$E,0),5)</f>
        <v>2413</v>
      </c>
      <c r="J1058" t="str">
        <f t="shared" si="16"/>
        <v>definitions.Add(new ParameterDefinition() { ID = 2413 , Code = "4ClFyFyEtr", Description = "4-chloorfenyl fenylether", CasNr = "7005-72-3", Group = "ChemischeStof" });</v>
      </c>
    </row>
    <row r="1059" spans="1:10" x14ac:dyDescent="0.25">
      <c r="A1059" s="329" t="s">
        <v>4599</v>
      </c>
      <c r="B1059" s="329" t="s">
        <v>4600</v>
      </c>
      <c r="C1059" s="329" t="s">
        <v>4601</v>
      </c>
      <c r="D1059" s="329" t="s">
        <v>2028</v>
      </c>
      <c r="E1059" s="329">
        <v>2416</v>
      </c>
      <c r="F1059" s="330">
        <v>41375</v>
      </c>
      <c r="G1059" s="330"/>
      <c r="I1059">
        <f>INDEX('T.19 factoren v1.4.0'!$A$1:$I$8977,MATCH($E1059,'T.19 factoren v1.4.0'!$E:$E,0),5)</f>
        <v>2416</v>
      </c>
      <c r="J1059" t="str">
        <f t="shared" si="16"/>
        <v>definitions.Add(new ParameterDefinition() { ID = 2416 , Code = "5NO2otlidne", Description = "5-nitro-ortho-toluidine", CasNr = "99-55-8", Group = "ChemischeStof" });</v>
      </c>
    </row>
    <row r="1060" spans="1:10" x14ac:dyDescent="0.25">
      <c r="A1060" s="329" t="s">
        <v>4602</v>
      </c>
      <c r="B1060" s="329" t="s">
        <v>4603</v>
      </c>
      <c r="C1060" s="329" t="s">
        <v>4604</v>
      </c>
      <c r="D1060" s="329" t="s">
        <v>2028</v>
      </c>
      <c r="E1060" s="329">
        <v>2423</v>
      </c>
      <c r="F1060" s="330">
        <v>41375</v>
      </c>
      <c r="G1060" s="330"/>
      <c r="I1060">
        <f>INDEX('T.19 factoren v1.4.0'!$A$1:$I$8977,MATCH($E1060,'T.19 factoren v1.4.0'!$E:$E,0),5)</f>
        <v>2423</v>
      </c>
      <c r="J1060" t="str">
        <f t="shared" si="16"/>
        <v>definitions.Add(new ParameterDefinition() { ID = 2423 , Code = "4DC1yAoazBen", Description = "4-dimethylaminoazobenzeen", CasNr = "60-11-7", Group = "ChemischeStof" });</v>
      </c>
    </row>
    <row r="1061" spans="1:10" x14ac:dyDescent="0.25">
      <c r="A1061" s="329" t="s">
        <v>4605</v>
      </c>
      <c r="B1061" s="329" t="s">
        <v>4606</v>
      </c>
      <c r="C1061" s="329" t="s">
        <v>4607</v>
      </c>
      <c r="D1061" s="329" t="s">
        <v>2028</v>
      </c>
      <c r="E1061" s="329">
        <v>2428</v>
      </c>
      <c r="F1061" s="330">
        <v>41375</v>
      </c>
      <c r="G1061" s="330"/>
      <c r="I1061">
        <f>INDEX('T.19 factoren v1.4.0'!$A$1:$I$8977,MATCH($E1061,'T.19 factoren v1.4.0'!$E:$E,0),5)</f>
        <v>2428</v>
      </c>
      <c r="J1061" t="str">
        <f t="shared" si="16"/>
        <v>definitions.Add(new ParameterDefinition() { ID = 2428 , Code = "DC4yNOAe", Description = "dibutylnitrosamine", CasNr = "924-16-3", Group = "ChemischeStof" });</v>
      </c>
    </row>
    <row r="1062" spans="1:10" x14ac:dyDescent="0.25">
      <c r="A1062" s="329" t="s">
        <v>4608</v>
      </c>
      <c r="B1062" s="329" t="s">
        <v>4609</v>
      </c>
      <c r="C1062" s="329" t="s">
        <v>4610</v>
      </c>
      <c r="D1062" s="329" t="s">
        <v>2028</v>
      </c>
      <c r="E1062" s="329">
        <v>2429</v>
      </c>
      <c r="F1062" s="330">
        <v>41375</v>
      </c>
      <c r="G1062" s="330"/>
      <c r="I1062">
        <f>INDEX('T.19 factoren v1.4.0'!$A$1:$I$8977,MATCH($E1062,'T.19 factoren v1.4.0'!$E:$E,0),5)</f>
        <v>2429</v>
      </c>
      <c r="J1062" t="str">
        <f t="shared" si="16"/>
        <v>definitions.Add(new ParameterDefinition() { ID = 2429 , Code = "DC2yNOAe", Description = "diethylnitrosamine", CasNr = "55-18-5", Group = "ChemischeStof" });</v>
      </c>
    </row>
    <row r="1063" spans="1:10" x14ac:dyDescent="0.25">
      <c r="A1063" s="329" t="s">
        <v>4611</v>
      </c>
      <c r="B1063" s="329" t="s">
        <v>4612</v>
      </c>
      <c r="C1063" s="329" t="s">
        <v>4613</v>
      </c>
      <c r="D1063" s="329" t="s">
        <v>2028</v>
      </c>
      <c r="E1063" s="329">
        <v>2430</v>
      </c>
      <c r="F1063" s="330">
        <v>41375</v>
      </c>
      <c r="G1063" s="330">
        <v>41375</v>
      </c>
      <c r="I1063" t="e">
        <f>INDEX('T.19 factoren v1.4.0'!$A$1:$I$8977,MATCH($E1063,'T.19 factoren v1.4.0'!$E:$E,0),5)</f>
        <v>#N/A</v>
      </c>
      <c r="J1063" t="str">
        <f t="shared" si="16"/>
        <v>definitions.Add(new ParameterDefinition() { ID = 2430 , Code = "NNO2sDFyAe", Description = "N-nitrosodifenylamine", CasNr = "86-30-6", Group = "ChemischeStof" });</v>
      </c>
    </row>
    <row r="1064" spans="1:10" x14ac:dyDescent="0.25">
      <c r="A1064" s="329" t="s">
        <v>4614</v>
      </c>
      <c r="B1064" s="329" t="s">
        <v>4615</v>
      </c>
      <c r="C1064" s="329" t="s">
        <v>4616</v>
      </c>
      <c r="D1064" s="329" t="s">
        <v>2028</v>
      </c>
      <c r="E1064" s="329">
        <v>2431</v>
      </c>
      <c r="F1064" s="330">
        <v>41375</v>
      </c>
      <c r="G1064" s="330"/>
      <c r="I1064">
        <f>INDEX('T.19 factoren v1.4.0'!$A$1:$I$8977,MATCH($E1064,'T.19 factoren v1.4.0'!$E:$E,0),5)</f>
        <v>2431</v>
      </c>
      <c r="J1064" t="str">
        <f t="shared" si="16"/>
        <v>definitions.Add(new ParameterDefinition() { ID = 2431 , Code = "C1yC2yNOAe", Description = "methylethylnitrosamine", CasNr = "10595-95-6", Group = "ChemischeStof" });</v>
      </c>
    </row>
    <row r="1065" spans="1:10" x14ac:dyDescent="0.25">
      <c r="A1065" s="329" t="s">
        <v>4617</v>
      </c>
      <c r="B1065" s="329" t="s">
        <v>4618</v>
      </c>
      <c r="C1065" s="329" t="s">
        <v>4619</v>
      </c>
      <c r="D1065" s="329" t="s">
        <v>2028</v>
      </c>
      <c r="E1065" s="329">
        <v>2432</v>
      </c>
      <c r="F1065" s="330">
        <v>41375</v>
      </c>
      <c r="G1065" s="330"/>
      <c r="I1065">
        <f>INDEX('T.19 factoren v1.4.0'!$A$1:$I$8977,MATCH($E1065,'T.19 factoren v1.4.0'!$E:$E,0),5)</f>
        <v>2432</v>
      </c>
      <c r="J1065" t="str">
        <f t="shared" si="16"/>
        <v>definitions.Add(new ParameterDefinition() { ID = 2432 , Code = "NNO2smflne", Description = "N-nitrosomorfoline", CasNr = "59-89-2", Group = "ChemischeStof" });</v>
      </c>
    </row>
    <row r="1066" spans="1:10" x14ac:dyDescent="0.25">
      <c r="A1066" s="329" t="s">
        <v>4620</v>
      </c>
      <c r="B1066" s="329" t="s">
        <v>4621</v>
      </c>
      <c r="C1066" s="329" t="s">
        <v>4622</v>
      </c>
      <c r="D1066" s="329" t="s">
        <v>2028</v>
      </c>
      <c r="E1066" s="329">
        <v>2433</v>
      </c>
      <c r="F1066" s="330">
        <v>41375</v>
      </c>
      <c r="G1066" s="330"/>
      <c r="I1066">
        <f>INDEX('T.19 factoren v1.4.0'!$A$1:$I$8977,MATCH($E1066,'T.19 factoren v1.4.0'!$E:$E,0),5)</f>
        <v>2433</v>
      </c>
      <c r="J1066" t="str">
        <f t="shared" si="16"/>
        <v>definitions.Add(new ParameterDefinition() { ID = 2433 , Code = "NOpprdne", Description = "nitrosopiperidine", CasNr = "100-75-4", Group = "ChemischeStof" });</v>
      </c>
    </row>
    <row r="1067" spans="1:10" x14ac:dyDescent="0.25">
      <c r="A1067" s="329" t="s">
        <v>4623</v>
      </c>
      <c r="B1067" s="329" t="s">
        <v>4624</v>
      </c>
      <c r="C1067" s="329" t="s">
        <v>4625</v>
      </c>
      <c r="D1067" s="329" t="s">
        <v>2028</v>
      </c>
      <c r="E1067" s="329">
        <v>2434</v>
      </c>
      <c r="F1067" s="330">
        <v>41375</v>
      </c>
      <c r="G1067" s="330"/>
      <c r="I1067">
        <f>INDEX('T.19 factoren v1.4.0'!$A$1:$I$8977,MATCH($E1067,'T.19 factoren v1.4.0'!$E:$E,0),5)</f>
        <v>2434</v>
      </c>
      <c r="J1067" t="str">
        <f t="shared" si="16"/>
        <v>definitions.Add(new ParameterDefinition() { ID = 2434 , Code = "NOprldne", Description = "nitropyrrolidine", CasNr = "930-55-2", Group = "ChemischeStof" });</v>
      </c>
    </row>
    <row r="1068" spans="1:10" x14ac:dyDescent="0.25">
      <c r="A1068" s="329" t="s">
        <v>4626</v>
      </c>
      <c r="B1068" s="329" t="s">
        <v>4627</v>
      </c>
      <c r="C1068" s="329" t="s">
        <v>4628</v>
      </c>
      <c r="D1068" s="329" t="s">
        <v>2028</v>
      </c>
      <c r="E1068" s="329">
        <v>2435</v>
      </c>
      <c r="F1068" s="330">
        <v>41375</v>
      </c>
      <c r="G1068" s="330"/>
      <c r="I1068">
        <f>INDEX('T.19 factoren v1.4.0'!$A$1:$I$8977,MATCH($E1068,'T.19 factoren v1.4.0'!$E:$E,0),5)</f>
        <v>2435</v>
      </c>
      <c r="J1068" t="str">
        <f t="shared" si="16"/>
        <v>definitions.Add(new ParameterDefinition() { ID = 2435 , Code = "PCB149", Description = "2,2',3,4',5',6-hexachloorbifenyl", CasNr = "38380-04-0", Group = "ChemischeStof" });</v>
      </c>
    </row>
    <row r="1069" spans="1:10" x14ac:dyDescent="0.25">
      <c r="A1069" s="329" t="s">
        <v>4629</v>
      </c>
      <c r="B1069" s="329" t="s">
        <v>4630</v>
      </c>
      <c r="C1069" s="329" t="s">
        <v>4631</v>
      </c>
      <c r="D1069" s="329" t="s">
        <v>2028</v>
      </c>
      <c r="E1069" s="329">
        <v>2436</v>
      </c>
      <c r="F1069" s="330">
        <v>41375</v>
      </c>
      <c r="G1069" s="330"/>
      <c r="I1069">
        <f>INDEX('T.19 factoren v1.4.0'!$A$1:$I$8977,MATCH($E1069,'T.19 factoren v1.4.0'!$E:$E,0),5)</f>
        <v>2436</v>
      </c>
      <c r="J1069" t="str">
        <f t="shared" si="16"/>
        <v>definitions.Add(new ParameterDefinition() { ID = 2436 , Code = "PCB18", Description = "2,2',5-trichloorbifenyl", CasNr = "37680-65-2", Group = "ChemischeStof" });</v>
      </c>
    </row>
    <row r="1070" spans="1:10" x14ac:dyDescent="0.25">
      <c r="A1070" s="329" t="s">
        <v>4632</v>
      </c>
      <c r="B1070" s="329" t="s">
        <v>4633</v>
      </c>
      <c r="C1070" s="329" t="s">
        <v>4634</v>
      </c>
      <c r="D1070" s="329" t="s">
        <v>2028</v>
      </c>
      <c r="E1070" s="329">
        <v>2437</v>
      </c>
      <c r="F1070" s="330">
        <v>41375</v>
      </c>
      <c r="G1070" s="330"/>
      <c r="I1070">
        <f>INDEX('T.19 factoren v1.4.0'!$A$1:$I$8977,MATCH($E1070,'T.19 factoren v1.4.0'!$E:$E,0),5)</f>
        <v>2437</v>
      </c>
      <c r="J1070" t="str">
        <f t="shared" si="16"/>
        <v>definitions.Add(new ParameterDefinition() { ID = 2437 , Code = "PCB187", Description = "2,2',3,4',5,5',6-heptachloorbifenyl", CasNr = "52663-68-0", Group = "ChemischeStof" });</v>
      </c>
    </row>
    <row r="1071" spans="1:10" x14ac:dyDescent="0.25">
      <c r="A1071" s="329" t="s">
        <v>4635</v>
      </c>
      <c r="B1071" s="329" t="s">
        <v>4636</v>
      </c>
      <c r="C1071" s="329" t="s">
        <v>4637</v>
      </c>
      <c r="D1071" s="329" t="s">
        <v>2028</v>
      </c>
      <c r="E1071" s="329">
        <v>2438</v>
      </c>
      <c r="F1071" s="330">
        <v>41375</v>
      </c>
      <c r="G1071" s="330"/>
      <c r="I1071">
        <f>INDEX('T.19 factoren v1.4.0'!$A$1:$I$8977,MATCH($E1071,'T.19 factoren v1.4.0'!$E:$E,0),5)</f>
        <v>2438</v>
      </c>
      <c r="J1071" t="str">
        <f t="shared" si="16"/>
        <v>definitions.Add(new ParameterDefinition() { ID = 2438 , Code = "PCB195", Description = "2,2',3,3',4,4',5,6-octachloorbifenyl", CasNr = "52663-78-2", Group = "ChemischeStof" });</v>
      </c>
    </row>
    <row r="1072" spans="1:10" x14ac:dyDescent="0.25">
      <c r="A1072" s="329" t="s">
        <v>4638</v>
      </c>
      <c r="B1072" s="329" t="s">
        <v>4639</v>
      </c>
      <c r="C1072" s="329" t="s">
        <v>4640</v>
      </c>
      <c r="D1072" s="329" t="s">
        <v>2028</v>
      </c>
      <c r="E1072" s="329">
        <v>2439</v>
      </c>
      <c r="F1072" s="330">
        <v>41375</v>
      </c>
      <c r="G1072" s="330"/>
      <c r="I1072">
        <f>INDEX('T.19 factoren v1.4.0'!$A$1:$I$8977,MATCH($E1072,'T.19 factoren v1.4.0'!$E:$E,0),5)</f>
        <v>2439</v>
      </c>
      <c r="J1072" t="str">
        <f t="shared" si="16"/>
        <v>definitions.Add(new ParameterDefinition() { ID = 2439 , Code = "PCB206", Description = "2,2',3,3',4,4',5,5',6-nonachloorbifenyl", CasNr = "40186-72-9", Group = "ChemischeStof" });</v>
      </c>
    </row>
    <row r="1073" spans="1:10" x14ac:dyDescent="0.25">
      <c r="A1073" s="329" t="s">
        <v>4641</v>
      </c>
      <c r="B1073" s="329" t="s">
        <v>4642</v>
      </c>
      <c r="C1073" s="329" t="s">
        <v>4643</v>
      </c>
      <c r="D1073" s="329" t="s">
        <v>2028</v>
      </c>
      <c r="E1073" s="329">
        <v>2440</v>
      </c>
      <c r="F1073" s="330">
        <v>41375</v>
      </c>
      <c r="G1073" s="330"/>
      <c r="I1073">
        <f>INDEX('T.19 factoren v1.4.0'!$A$1:$I$8977,MATCH($E1073,'T.19 factoren v1.4.0'!$E:$E,0),5)</f>
        <v>2440</v>
      </c>
      <c r="J1073" t="str">
        <f t="shared" si="16"/>
        <v>definitions.Add(new ParameterDefinition() { ID = 2440 , Code = "PCB44", Description = "2,2',3,5'-tetrachloorbifenyl", CasNr = "41464-39-5", Group = "ChemischeStof" });</v>
      </c>
    </row>
    <row r="1074" spans="1:10" x14ac:dyDescent="0.25">
      <c r="A1074" s="329" t="s">
        <v>4644</v>
      </c>
      <c r="B1074" s="329" t="s">
        <v>4645</v>
      </c>
      <c r="C1074" s="329" t="s">
        <v>4646</v>
      </c>
      <c r="D1074" s="329" t="s">
        <v>2028</v>
      </c>
      <c r="E1074" s="329">
        <v>2441</v>
      </c>
      <c r="F1074" s="330">
        <v>41375</v>
      </c>
      <c r="G1074" s="330"/>
      <c r="I1074">
        <f>INDEX('T.19 factoren v1.4.0'!$A$1:$I$8977,MATCH($E1074,'T.19 factoren v1.4.0'!$E:$E,0),5)</f>
        <v>2441</v>
      </c>
      <c r="J1074" t="str">
        <f t="shared" si="16"/>
        <v>definitions.Add(new ParameterDefinition() { ID = 2441 , Code = "PCB66", Description = "2,3,4,4-tetrachloorbifenyl", CasNr = "32598-10-0", Group = "ChemischeStof" });</v>
      </c>
    </row>
    <row r="1075" spans="1:10" x14ac:dyDescent="0.25">
      <c r="A1075" s="329" t="s">
        <v>4647</v>
      </c>
      <c r="B1075" s="329" t="s">
        <v>4648</v>
      </c>
      <c r="C1075" s="329" t="s">
        <v>4649</v>
      </c>
      <c r="D1075" s="329" t="s">
        <v>2028</v>
      </c>
      <c r="E1075" s="329">
        <v>2443</v>
      </c>
      <c r="F1075" s="330">
        <v>41375</v>
      </c>
      <c r="G1075" s="330"/>
      <c r="I1075">
        <f>INDEX('T.19 factoren v1.4.0'!$A$1:$I$8977,MATCH($E1075,'T.19 factoren v1.4.0'!$E:$E,0),5)</f>
        <v>2443</v>
      </c>
      <c r="J1075" t="str">
        <f t="shared" si="16"/>
        <v>definitions.Add(new ParameterDefinition() { ID = 2443 , Code = "fenctne", Description = "fenacitine", CasNr = "62-44-2", Group = "ChemischeStof" });</v>
      </c>
    </row>
    <row r="1076" spans="1:10" x14ac:dyDescent="0.25">
      <c r="A1076" s="329" t="s">
        <v>4650</v>
      </c>
      <c r="B1076" s="329" t="s">
        <v>4651</v>
      </c>
      <c r="C1076" s="329" t="s">
        <v>4652</v>
      </c>
      <c r="D1076" s="329" t="s">
        <v>2028</v>
      </c>
      <c r="E1076" s="329">
        <v>2445</v>
      </c>
      <c r="F1076" s="330">
        <v>41375</v>
      </c>
      <c r="G1076" s="330"/>
      <c r="I1076">
        <f>INDEX('T.19 factoren v1.4.0'!$A$1:$I$8977,MATCH($E1076,'T.19 factoren v1.4.0'!$E:$E,0),5)</f>
        <v>2445</v>
      </c>
      <c r="J1076" t="str">
        <f t="shared" si="16"/>
        <v>definitions.Add(new ParameterDefinition() { ID = 2445 , Code = "protofs", Description = "prothiofos", CasNr = "34643-46-4", Group = "ChemischeStof" });</v>
      </c>
    </row>
    <row r="1077" spans="1:10" x14ac:dyDescent="0.25">
      <c r="A1077" s="329" t="s">
        <v>4653</v>
      </c>
      <c r="B1077" s="329" t="s">
        <v>4654</v>
      </c>
      <c r="C1077" s="329" t="s">
        <v>4655</v>
      </c>
      <c r="D1077" s="329" t="s">
        <v>2028</v>
      </c>
      <c r="E1077" s="329">
        <v>2446</v>
      </c>
      <c r="F1077" s="330">
        <v>41375</v>
      </c>
      <c r="G1077" s="330"/>
      <c r="I1077">
        <f>INDEX('T.19 factoren v1.4.0'!$A$1:$I$8977,MATCH($E1077,'T.19 factoren v1.4.0'!$E:$E,0),5)</f>
        <v>2446</v>
      </c>
      <c r="J1077" t="str">
        <f t="shared" si="16"/>
        <v>definitions.Add(new ParameterDefinition() { ID = 2446 , Code = "safl", Description = "safrol", CasNr = "94-59-7", Group = "ChemischeStof" });</v>
      </c>
    </row>
    <row r="1078" spans="1:10" x14ac:dyDescent="0.25">
      <c r="A1078" s="329" t="s">
        <v>4656</v>
      </c>
      <c r="B1078" s="329" t="s">
        <v>4657</v>
      </c>
      <c r="C1078" s="329" t="s">
        <v>4658</v>
      </c>
      <c r="D1078" s="329" t="s">
        <v>2028</v>
      </c>
      <c r="E1078" s="329">
        <v>2447</v>
      </c>
      <c r="F1078" s="330">
        <v>41375</v>
      </c>
      <c r="G1078" s="330"/>
      <c r="I1078">
        <f>INDEX('T.19 factoren v1.4.0'!$A$1:$I$8977,MATCH($E1078,'T.19 factoren v1.4.0'!$E:$E,0),5)</f>
        <v>2447</v>
      </c>
      <c r="J1078" t="str">
        <f t="shared" si="16"/>
        <v>definitions.Add(new ParameterDefinition() { ID = 2447 , Code = "toDcb", Description = "thiodicarb", CasNr = "59669-26-0", Group = "ChemischeStof" });</v>
      </c>
    </row>
    <row r="1079" spans="1:10" x14ac:dyDescent="0.25">
      <c r="A1079" s="329" t="s">
        <v>4659</v>
      </c>
      <c r="B1079" s="329" t="s">
        <v>4660</v>
      </c>
      <c r="C1079" s="329" t="s">
        <v>4661</v>
      </c>
      <c r="D1079" s="329" t="s">
        <v>2028</v>
      </c>
      <c r="E1079" s="329">
        <v>2450</v>
      </c>
      <c r="F1079" s="330">
        <v>41375</v>
      </c>
      <c r="G1079" s="330"/>
      <c r="I1079">
        <f>INDEX('T.19 factoren v1.4.0'!$A$1:$I$8977,MATCH($E1079,'T.19 factoren v1.4.0'!$E:$E,0),5)</f>
        <v>2450</v>
      </c>
      <c r="J1079" t="str">
        <f t="shared" si="16"/>
        <v>definitions.Add(new ParameterDefinition() { ID = 2450 , Code = "Tcpr", Description = "triclopyr", CasNr = "55335-06-3", Group = "ChemischeStof" });</v>
      </c>
    </row>
    <row r="1080" spans="1:10" x14ac:dyDescent="0.25">
      <c r="A1080" s="329" t="s">
        <v>4662</v>
      </c>
      <c r="B1080" s="329" t="s">
        <v>4663</v>
      </c>
      <c r="C1080" s="329" t="s">
        <v>4664</v>
      </c>
      <c r="D1080" s="329" t="s">
        <v>2028</v>
      </c>
      <c r="E1080" s="329">
        <v>2451</v>
      </c>
      <c r="F1080" s="330">
        <v>41375</v>
      </c>
      <c r="G1080" s="330"/>
      <c r="I1080">
        <f>INDEX('T.19 factoren v1.4.0'!$A$1:$I$8977,MATCH($E1080,'T.19 factoren v1.4.0'!$E:$E,0),5)</f>
        <v>2451</v>
      </c>
      <c r="J1080" t="str">
        <f t="shared" si="16"/>
        <v>definitions.Add(new ParameterDefinition() { ID = 2451 , Code = "fenrn", Description = "fenuron", CasNr = "101-42-8", Group = "ChemischeStof" });</v>
      </c>
    </row>
    <row r="1081" spans="1:10" x14ac:dyDescent="0.25">
      <c r="A1081" s="329" t="s">
        <v>4665</v>
      </c>
      <c r="B1081" s="329" t="s">
        <v>4666</v>
      </c>
      <c r="C1081" s="329" t="s">
        <v>4667</v>
      </c>
      <c r="D1081" s="329" t="s">
        <v>2028</v>
      </c>
      <c r="E1081" s="329">
        <v>2452</v>
      </c>
      <c r="F1081" s="330">
        <v>41375</v>
      </c>
      <c r="G1081" s="330"/>
      <c r="I1081">
        <f>INDEX('T.19 factoren v1.4.0'!$A$1:$I$8977,MATCH($E1081,'T.19 factoren v1.4.0'!$E:$E,0),5)</f>
        <v>2452</v>
      </c>
      <c r="J1081" t="str">
        <f t="shared" si="16"/>
        <v>definitions.Add(new ParameterDefinition() { ID = 2452 , Code = "ClOxnl", Description = "chlooroxynil", CasNr = "1891-95-8", Group = "ChemischeStof" });</v>
      </c>
    </row>
    <row r="1082" spans="1:10" x14ac:dyDescent="0.25">
      <c r="A1082" s="329" t="s">
        <v>4668</v>
      </c>
      <c r="B1082" s="329" t="s">
        <v>4669</v>
      </c>
      <c r="C1082" s="329" t="s">
        <v>4670</v>
      </c>
      <c r="D1082" s="329" t="s">
        <v>2028</v>
      </c>
      <c r="E1082" s="329">
        <v>2453</v>
      </c>
      <c r="F1082" s="330">
        <v>41375</v>
      </c>
      <c r="G1082" s="330"/>
      <c r="I1082">
        <f>INDEX('T.19 factoren v1.4.0'!$A$1:$I$8977,MATCH($E1082,'T.19 factoren v1.4.0'!$E:$E,0),5)</f>
        <v>2453</v>
      </c>
      <c r="J1082" t="str">
        <f t="shared" si="16"/>
        <v>definitions.Add(new ParameterDefinition() { ID = 2453 , Code = "C1ymsfrn", Description = "methyl-metsulfuron", CasNr = "74223-64-6", Group = "ChemischeStof" });</v>
      </c>
    </row>
    <row r="1083" spans="1:10" x14ac:dyDescent="0.25">
      <c r="A1083" s="329" t="s">
        <v>4671</v>
      </c>
      <c r="B1083" s="329" t="s">
        <v>4672</v>
      </c>
      <c r="C1083" s="329" t="s">
        <v>4673</v>
      </c>
      <c r="D1083" s="329" t="s">
        <v>2028</v>
      </c>
      <c r="E1083" s="329">
        <v>2454</v>
      </c>
      <c r="F1083" s="330">
        <v>41375</v>
      </c>
      <c r="G1083" s="330"/>
      <c r="I1083">
        <f>INDEX('T.19 factoren v1.4.0'!$A$1:$I$8977,MATCH($E1083,'T.19 factoren v1.4.0'!$E:$E,0),5)</f>
        <v>2454</v>
      </c>
      <c r="J1083" t="str">
        <f t="shared" si="16"/>
        <v>definitions.Add(new ParameterDefinition() { ID = 2454 , Code = "tefbzrn", Description = "teflubenzuron", CasNr = "83121-18-0", Group = "ChemischeStof" });</v>
      </c>
    </row>
    <row r="1084" spans="1:10" x14ac:dyDescent="0.25">
      <c r="A1084" s="329" t="s">
        <v>4674</v>
      </c>
      <c r="B1084" s="329" t="s">
        <v>4675</v>
      </c>
      <c r="C1084" s="329" t="s">
        <v>4676</v>
      </c>
      <c r="D1084" s="329" t="s">
        <v>2028</v>
      </c>
      <c r="E1084" s="329">
        <v>2455</v>
      </c>
      <c r="F1084" s="330">
        <v>41375</v>
      </c>
      <c r="G1084" s="330"/>
      <c r="I1084">
        <f>INDEX('T.19 factoren v1.4.0'!$A$1:$I$8977,MATCH($E1084,'T.19 factoren v1.4.0'!$E:$E,0),5)</f>
        <v>2455</v>
      </c>
      <c r="J1084" t="str">
        <f t="shared" si="16"/>
        <v>definitions.Add(new ParameterDefinition() { ID = 2455 , Code = "dodne", Description = "dodine", CasNr = "2439-10-3", Group = "ChemischeStof" });</v>
      </c>
    </row>
    <row r="1085" spans="1:10" x14ac:dyDescent="0.25">
      <c r="A1085" s="329" t="s">
        <v>4677</v>
      </c>
      <c r="B1085" s="329" t="s">
        <v>4678</v>
      </c>
      <c r="C1085" s="329" t="s">
        <v>4679</v>
      </c>
      <c r="D1085" s="329" t="s">
        <v>2028</v>
      </c>
      <c r="E1085" s="329">
        <v>2456</v>
      </c>
      <c r="F1085" s="330">
        <v>41375</v>
      </c>
      <c r="G1085" s="330"/>
      <c r="I1085">
        <f>INDEX('T.19 factoren v1.4.0'!$A$1:$I$8977,MATCH($E1085,'T.19 factoren v1.4.0'!$E:$E,0),5)</f>
        <v>2456</v>
      </c>
      <c r="J1085" t="str">
        <f t="shared" si="16"/>
        <v>definitions.Add(new ParameterDefinition() { ID = 2456 , Code = "fort", Description = "foraat", CasNr = "298-02-2", Group = "ChemischeStof" });</v>
      </c>
    </row>
    <row r="1086" spans="1:10" x14ac:dyDescent="0.25">
      <c r="A1086" s="329" t="s">
        <v>4680</v>
      </c>
      <c r="B1086" s="329" t="s">
        <v>4681</v>
      </c>
      <c r="C1086" s="329" t="s">
        <v>4682</v>
      </c>
      <c r="D1086" s="329" t="s">
        <v>2028</v>
      </c>
      <c r="E1086" s="329">
        <v>2461</v>
      </c>
      <c r="F1086" s="330">
        <v>41375</v>
      </c>
      <c r="G1086" s="330"/>
      <c r="I1086">
        <f>INDEX('T.19 factoren v1.4.0'!$A$1:$I$8977,MATCH($E1086,'T.19 factoren v1.4.0'!$E:$E,0),5)</f>
        <v>2461</v>
      </c>
      <c r="J1086" t="str">
        <f t="shared" si="16"/>
        <v>definitions.Add(new ParameterDefinition() { ID = 2461 , Code = "HTI", Description = "4-hydroxy-2,5,6-trichloorisoftalonitril", CasNr = "28343-61-5", Group = "ChemischeStof" });</v>
      </c>
    </row>
    <row r="1087" spans="1:10" x14ac:dyDescent="0.25">
      <c r="A1087" s="329" t="s">
        <v>4683</v>
      </c>
      <c r="B1087" s="329" t="s">
        <v>4684</v>
      </c>
      <c r="C1087" s="329" t="s">
        <v>4685</v>
      </c>
      <c r="D1087" s="329" t="s">
        <v>2028</v>
      </c>
      <c r="E1087" s="329">
        <v>2462</v>
      </c>
      <c r="F1087" s="330">
        <v>41375</v>
      </c>
      <c r="G1087" s="330"/>
      <c r="I1087">
        <f>INDEX('T.19 factoren v1.4.0'!$A$1:$I$8977,MATCH($E1087,'T.19 factoren v1.4.0'!$E:$E,0),5)</f>
        <v>2462</v>
      </c>
      <c r="J1087" t="str">
        <f t="shared" si="16"/>
        <v>definitions.Add(new ParameterDefinition() { ID = 2462 , Code = "cycxdm", Description = "cycloxydim", CasNr = "101205-02-1", Group = "ChemischeStof" });</v>
      </c>
    </row>
    <row r="1088" spans="1:10" x14ac:dyDescent="0.25">
      <c r="A1088" s="329" t="s">
        <v>4686</v>
      </c>
      <c r="B1088" s="329" t="s">
        <v>4687</v>
      </c>
      <c r="C1088" s="329" t="s">
        <v>4688</v>
      </c>
      <c r="D1088" s="329" t="s">
        <v>2028</v>
      </c>
      <c r="E1088" s="329">
        <v>2463</v>
      </c>
      <c r="F1088" s="330">
        <v>41375</v>
      </c>
      <c r="G1088" s="330"/>
      <c r="I1088">
        <f>INDEX('T.19 factoren v1.4.0'!$A$1:$I$8977,MATCH($E1088,'T.19 factoren v1.4.0'!$E:$E,0),5)</f>
        <v>2463</v>
      </c>
      <c r="J1088" t="str">
        <f t="shared" si="16"/>
        <v>definitions.Add(new ParameterDefinition() { ID = 2463 , Code = "bezafbt", Description = "bezafibraat", CasNr = "41859-67-0", Group = "ChemischeStof" });</v>
      </c>
    </row>
    <row r="1089" spans="1:10" x14ac:dyDescent="0.25">
      <c r="A1089" s="329" t="s">
        <v>4689</v>
      </c>
      <c r="B1089" s="329" t="s">
        <v>4690</v>
      </c>
      <c r="C1089" s="329" t="s">
        <v>4691</v>
      </c>
      <c r="D1089" s="329" t="s">
        <v>2028</v>
      </c>
      <c r="E1089" s="329">
        <v>2464</v>
      </c>
      <c r="F1089" s="330">
        <v>41375</v>
      </c>
      <c r="G1089" s="330"/>
      <c r="I1089">
        <f>INDEX('T.19 factoren v1.4.0'!$A$1:$I$8977,MATCH($E1089,'T.19 factoren v1.4.0'!$E:$E,0),5)</f>
        <v>2464</v>
      </c>
      <c r="J1089" t="str">
        <f t="shared" si="16"/>
        <v>definitions.Add(new ParameterDefinition() { ID = 2464 , Code = "clofbnzr", Description = "clofibrinezuur", CasNr = "882-09-7", Group = "ChemischeStof" });</v>
      </c>
    </row>
    <row r="1090" spans="1:10" x14ac:dyDescent="0.25">
      <c r="A1090" s="329" t="s">
        <v>4692</v>
      </c>
      <c r="B1090" s="329" t="s">
        <v>4693</v>
      </c>
      <c r="C1090" s="329" t="s">
        <v>4694</v>
      </c>
      <c r="D1090" s="329" t="s">
        <v>2028</v>
      </c>
      <c r="E1090" s="329">
        <v>2465</v>
      </c>
      <c r="F1090" s="330">
        <v>41375</v>
      </c>
      <c r="G1090" s="330"/>
      <c r="I1090">
        <f>INDEX('T.19 factoren v1.4.0'!$A$1:$I$8977,MATCH($E1090,'T.19 factoren v1.4.0'!$E:$E,0),5)</f>
        <v>2465</v>
      </c>
      <c r="J1090" t="str">
        <f t="shared" si="16"/>
        <v>definitions.Add(new ParameterDefinition() { ID = 2465 , Code = "cloxclne", Description = "cloxacilline", CasNr = "61-72-3", Group = "ChemischeStof" });</v>
      </c>
    </row>
    <row r="1091" spans="1:10" x14ac:dyDescent="0.25">
      <c r="A1091" s="329" t="s">
        <v>4695</v>
      </c>
      <c r="B1091" s="329" t="s">
        <v>4696</v>
      </c>
      <c r="C1091" s="329" t="s">
        <v>4697</v>
      </c>
      <c r="D1091" s="329" t="s">
        <v>2028</v>
      </c>
      <c r="E1091" s="329">
        <v>2466</v>
      </c>
      <c r="F1091" s="330">
        <v>41375</v>
      </c>
      <c r="G1091" s="330"/>
      <c r="I1091">
        <f>INDEX('T.19 factoren v1.4.0'!$A$1:$I$8977,MATCH($E1091,'T.19 factoren v1.4.0'!$E:$E,0),5)</f>
        <v>2466</v>
      </c>
      <c r="J1091" t="str">
        <f t="shared" ref="J1091:J1154" si="17">"definitions.Add(new ParameterDefinition() { ID = " &amp; E1091 &amp; " , Code = """ &amp; A1091 &amp; """, Description = """ &amp; B1091 &amp; """, CasNr = """ &amp; C1091 &amp;""", Group = """ &amp; D1091 &amp;""" });"</f>
        <v>definitions.Add(new ParameterDefinition() { ID = 2466 , Code = "Dclofnc", Description = "diclofenac", CasNr = "15307-86-5", Group = "ChemischeStof" });</v>
      </c>
    </row>
    <row r="1092" spans="1:10" x14ac:dyDescent="0.25">
      <c r="A1092" s="329" t="s">
        <v>4698</v>
      </c>
      <c r="B1092" s="329" t="s">
        <v>4699</v>
      </c>
      <c r="C1092" s="329" t="s">
        <v>4700</v>
      </c>
      <c r="D1092" s="329" t="s">
        <v>2028</v>
      </c>
      <c r="E1092" s="329">
        <v>2467</v>
      </c>
      <c r="F1092" s="330">
        <v>41375</v>
      </c>
      <c r="G1092" s="330"/>
      <c r="I1092">
        <f>INDEX('T.19 factoren v1.4.0'!$A$1:$I$8977,MATCH($E1092,'T.19 factoren v1.4.0'!$E:$E,0),5)</f>
        <v>2467</v>
      </c>
      <c r="J1092" t="str">
        <f t="shared" si="17"/>
        <v>definitions.Add(new ParameterDefinition() { ID = 2467 , Code = "Dcloxclne", Description = "dicloxacilline", CasNr = "3116-76-5", Group = "ChemischeStof" });</v>
      </c>
    </row>
    <row r="1093" spans="1:10" x14ac:dyDescent="0.25">
      <c r="A1093" s="329" t="s">
        <v>4701</v>
      </c>
      <c r="B1093" s="329" t="s">
        <v>4702</v>
      </c>
      <c r="C1093" s="329" t="s">
        <v>4703</v>
      </c>
      <c r="D1093" s="329" t="s">
        <v>2028</v>
      </c>
      <c r="E1093" s="329">
        <v>2468</v>
      </c>
      <c r="F1093" s="330">
        <v>41375</v>
      </c>
      <c r="G1093" s="330"/>
      <c r="I1093">
        <f>INDEX('T.19 factoren v1.4.0'!$A$1:$I$8977,MATCH($E1093,'T.19 factoren v1.4.0'!$E:$E,0),5)</f>
        <v>2468</v>
      </c>
      <c r="J1093" t="str">
        <f t="shared" si="17"/>
        <v>definitions.Add(new ParameterDefinition() { ID = 2468 , Code = "fenpfn", Description = "fenoprofen", CasNr = "31879-05-7", Group = "ChemischeStof" });</v>
      </c>
    </row>
    <row r="1094" spans="1:10" x14ac:dyDescent="0.25">
      <c r="A1094" s="329" t="s">
        <v>4704</v>
      </c>
      <c r="B1094" s="329" t="s">
        <v>4705</v>
      </c>
      <c r="C1094" s="329" t="s">
        <v>4706</v>
      </c>
      <c r="D1094" s="329" t="s">
        <v>2028</v>
      </c>
      <c r="E1094" s="329">
        <v>2469</v>
      </c>
      <c r="F1094" s="330">
        <v>41375</v>
      </c>
      <c r="G1094" s="330"/>
      <c r="I1094">
        <f>INDEX('T.19 factoren v1.4.0'!$A$1:$I$8977,MATCH($E1094,'T.19 factoren v1.4.0'!$E:$E,0),5)</f>
        <v>2469</v>
      </c>
      <c r="J1094" t="str">
        <f t="shared" si="17"/>
        <v>definitions.Add(new ParameterDefinition() { ID = 2469 , Code = "gemfbzl", Description = "gemfibrozil", CasNr = "25812-30-0", Group = "ChemischeStof" });</v>
      </c>
    </row>
    <row r="1095" spans="1:10" x14ac:dyDescent="0.25">
      <c r="A1095" s="329" t="s">
        <v>4707</v>
      </c>
      <c r="B1095" s="329" t="s">
        <v>4708</v>
      </c>
      <c r="C1095" s="329" t="s">
        <v>4709</v>
      </c>
      <c r="D1095" s="329" t="s">
        <v>2028</v>
      </c>
      <c r="E1095" s="329">
        <v>2470</v>
      </c>
      <c r="F1095" s="330">
        <v>41375</v>
      </c>
      <c r="G1095" s="330"/>
      <c r="I1095">
        <f>INDEX('T.19 factoren v1.4.0'!$A$1:$I$8977,MATCH($E1095,'T.19 factoren v1.4.0'!$E:$E,0),5)</f>
        <v>2470</v>
      </c>
      <c r="J1095" t="str">
        <f t="shared" si="17"/>
        <v>definitions.Add(new ParameterDefinition() { ID = 2470 , Code = "ibpfn", Description = "ibuprofen", CasNr = "15687-27-1", Group = "ChemischeStof" });</v>
      </c>
    </row>
    <row r="1096" spans="1:10" x14ac:dyDescent="0.25">
      <c r="A1096" s="329" t="s">
        <v>4710</v>
      </c>
      <c r="B1096" s="329" t="s">
        <v>4711</v>
      </c>
      <c r="C1096" s="329" t="s">
        <v>4712</v>
      </c>
      <c r="D1096" s="329" t="s">
        <v>2028</v>
      </c>
      <c r="E1096" s="329">
        <v>2471</v>
      </c>
      <c r="F1096" s="330">
        <v>41375</v>
      </c>
      <c r="G1096" s="330"/>
      <c r="I1096">
        <f>INDEX('T.19 factoren v1.4.0'!$A$1:$I$8977,MATCH($E1096,'T.19 factoren v1.4.0'!$E:$E,0),5)</f>
        <v>2471</v>
      </c>
      <c r="J1096" t="str">
        <f t="shared" si="17"/>
        <v>definitions.Add(new ParameterDefinition() { ID = 2471 , Code = "indmtcne", Description = "indometacine", CasNr = "53-86-1", Group = "ChemischeStof" });</v>
      </c>
    </row>
    <row r="1097" spans="1:10" x14ac:dyDescent="0.25">
      <c r="A1097" s="329" t="s">
        <v>4713</v>
      </c>
      <c r="B1097" s="329" t="s">
        <v>4714</v>
      </c>
      <c r="C1097" s="329" t="s">
        <v>4715</v>
      </c>
      <c r="D1097" s="329" t="s">
        <v>2028</v>
      </c>
      <c r="E1097" s="329">
        <v>2472</v>
      </c>
      <c r="F1097" s="330">
        <v>41375</v>
      </c>
      <c r="G1097" s="330"/>
      <c r="I1097">
        <f>INDEX('T.19 factoren v1.4.0'!$A$1:$I$8977,MATCH($E1097,'T.19 factoren v1.4.0'!$E:$E,0),5)</f>
        <v>2472</v>
      </c>
      <c r="J1097" t="str">
        <f t="shared" si="17"/>
        <v>definitions.Add(new ParameterDefinition() { ID = 2472 , Code = "ketpfn", Description = "ketoprofen", CasNr = "22071-15-4", Group = "ChemischeStof" });</v>
      </c>
    </row>
    <row r="1098" spans="1:10" x14ac:dyDescent="0.25">
      <c r="A1098" s="329" t="s">
        <v>4716</v>
      </c>
      <c r="B1098" s="329" t="s">
        <v>4717</v>
      </c>
      <c r="C1098" s="329" t="s">
        <v>4718</v>
      </c>
      <c r="D1098" s="329" t="s">
        <v>2028</v>
      </c>
      <c r="E1098" s="329">
        <v>2473</v>
      </c>
      <c r="F1098" s="330">
        <v>41375</v>
      </c>
      <c r="G1098" s="330"/>
      <c r="I1098">
        <f>INDEX('T.19 factoren v1.4.0'!$A$1:$I$8977,MATCH($E1098,'T.19 factoren v1.4.0'!$E:$E,0),5)</f>
        <v>2473</v>
      </c>
      <c r="J1098" t="str">
        <f t="shared" si="17"/>
        <v>definitions.Add(new ParameterDefinition() { ID = 2473 , Code = "nafclne", Description = "nafcilline", CasNr = "147-52-4", Group = "ChemischeStof" });</v>
      </c>
    </row>
    <row r="1099" spans="1:10" x14ac:dyDescent="0.25">
      <c r="A1099" s="329" t="s">
        <v>4719</v>
      </c>
      <c r="B1099" s="329" t="s">
        <v>4720</v>
      </c>
      <c r="C1099" s="329" t="s">
        <v>4721</v>
      </c>
      <c r="D1099" s="329" t="s">
        <v>2028</v>
      </c>
      <c r="E1099" s="329">
        <v>2474</v>
      </c>
      <c r="F1099" s="330">
        <v>41375</v>
      </c>
      <c r="G1099" s="330"/>
      <c r="I1099">
        <f>INDEX('T.19 factoren v1.4.0'!$A$1:$I$8977,MATCH($E1099,'T.19 factoren v1.4.0'!$E:$E,0),5)</f>
        <v>2474</v>
      </c>
      <c r="J1099" t="str">
        <f t="shared" si="17"/>
        <v>definitions.Add(new ParameterDefinition() { ID = 2474 , Code = "napxn", Description = "naproxen", CasNr = "22204-53-1", Group = "ChemischeStof" });</v>
      </c>
    </row>
    <row r="1100" spans="1:10" x14ac:dyDescent="0.25">
      <c r="A1100" s="329" t="s">
        <v>4722</v>
      </c>
      <c r="B1100" s="329" t="s">
        <v>4723</v>
      </c>
      <c r="C1100" s="329" t="s">
        <v>4724</v>
      </c>
      <c r="D1100" s="329" t="s">
        <v>2028</v>
      </c>
      <c r="E1100" s="329">
        <v>2475</v>
      </c>
      <c r="F1100" s="330">
        <v>41375</v>
      </c>
      <c r="G1100" s="330"/>
      <c r="I1100">
        <f>INDEX('T.19 factoren v1.4.0'!$A$1:$I$8977,MATCH($E1100,'T.19 factoren v1.4.0'!$E:$E,0),5)</f>
        <v>2475</v>
      </c>
      <c r="J1100" t="str">
        <f t="shared" si="17"/>
        <v>definitions.Add(new ParameterDefinition() { ID = 2475 , Code = "sulfmtoazl", Description = "sulfamethoxazol", CasNr = "723-46-6", Group = "ChemischeStof" });</v>
      </c>
    </row>
    <row r="1101" spans="1:10" x14ac:dyDescent="0.25">
      <c r="A1101" s="329" t="s">
        <v>4725</v>
      </c>
      <c r="B1101" s="329" t="s">
        <v>4726</v>
      </c>
      <c r="C1101" s="329" t="s">
        <v>4727</v>
      </c>
      <c r="D1101" s="329" t="s">
        <v>2028</v>
      </c>
      <c r="E1101" s="329">
        <v>2476</v>
      </c>
      <c r="F1101" s="330">
        <v>41375</v>
      </c>
      <c r="G1101" s="330"/>
      <c r="I1101">
        <f>INDEX('T.19 factoren v1.4.0'!$A$1:$I$8977,MATCH($E1101,'T.19 factoren v1.4.0'!$E:$E,0),5)</f>
        <v>2476</v>
      </c>
      <c r="J1101" t="str">
        <f t="shared" si="17"/>
        <v>definitions.Add(new ParameterDefinition() { ID = 2476 , Code = "tolfAezr", Description = "tolfenaminezuur", CasNr = "13710-19-5", Group = "ChemischeStof" });</v>
      </c>
    </row>
    <row r="1102" spans="1:10" x14ac:dyDescent="0.25">
      <c r="A1102" s="329" t="s">
        <v>4728</v>
      </c>
      <c r="B1102" s="329" t="s">
        <v>4729</v>
      </c>
      <c r="C1102" s="329" t="s">
        <v>4730</v>
      </c>
      <c r="D1102" s="329" t="s">
        <v>2028</v>
      </c>
      <c r="E1102" s="329">
        <v>2477</v>
      </c>
      <c r="F1102" s="330">
        <v>41375</v>
      </c>
      <c r="G1102" s="330"/>
      <c r="I1102">
        <f>INDEX('T.19 factoren v1.4.0'!$A$1:$I$8977,MATCH($E1102,'T.19 factoren v1.4.0'!$E:$E,0),5)</f>
        <v>2477</v>
      </c>
      <c r="J1102" t="str">
        <f t="shared" si="17"/>
        <v>definitions.Add(new ParameterDefinition() { ID = 2477 , Code = "clofbt", Description = "clofibraat", CasNr = "637-07-0", Group = "ChemischeStof" });</v>
      </c>
    </row>
    <row r="1103" spans="1:10" x14ac:dyDescent="0.25">
      <c r="A1103" s="329" t="s">
        <v>4731</v>
      </c>
      <c r="B1103" s="329" t="s">
        <v>4732</v>
      </c>
      <c r="C1103" s="329" t="s">
        <v>4733</v>
      </c>
      <c r="D1103" s="329" t="s">
        <v>2028</v>
      </c>
      <c r="E1103" s="329">
        <v>2478</v>
      </c>
      <c r="F1103" s="330">
        <v>41375</v>
      </c>
      <c r="G1103" s="330"/>
      <c r="I1103">
        <f>INDEX('T.19 factoren v1.4.0'!$A$1:$I$8977,MATCH($E1103,'T.19 factoren v1.4.0'!$E:$E,0),5)</f>
        <v>2478</v>
      </c>
      <c r="J1103" t="str">
        <f t="shared" si="17"/>
        <v>definitions.Add(new ParameterDefinition() { ID = 2478 , Code = "cycffAd", Description = "cyclofosfamide", CasNr = "50-18-0", Group = "ChemischeStof" });</v>
      </c>
    </row>
    <row r="1104" spans="1:10" x14ac:dyDescent="0.25">
      <c r="A1104" s="329" t="s">
        <v>4734</v>
      </c>
      <c r="B1104" s="329" t="s">
        <v>4735</v>
      </c>
      <c r="C1104" s="329" t="s">
        <v>4736</v>
      </c>
      <c r="D1104" s="329" t="s">
        <v>2028</v>
      </c>
      <c r="E1104" s="329">
        <v>2479</v>
      </c>
      <c r="F1104" s="330">
        <v>41375</v>
      </c>
      <c r="G1104" s="330"/>
      <c r="I1104">
        <f>INDEX('T.19 factoren v1.4.0'!$A$1:$I$8977,MATCH($E1104,'T.19 factoren v1.4.0'!$E:$E,0),5)</f>
        <v>2479</v>
      </c>
      <c r="J1104" t="str">
        <f t="shared" si="17"/>
        <v>definitions.Add(new ParameterDefinition() { ID = 2479 , Code = "dapsn", Description = "dapson", CasNr = "80-08-0", Group = "ChemischeStof" });</v>
      </c>
    </row>
    <row r="1105" spans="1:10" x14ac:dyDescent="0.25">
      <c r="A1105" s="329" t="s">
        <v>4737</v>
      </c>
      <c r="B1105" s="329" t="s">
        <v>4738</v>
      </c>
      <c r="C1105" s="329" t="s">
        <v>4739</v>
      </c>
      <c r="D1105" s="329" t="s">
        <v>2028</v>
      </c>
      <c r="E1105" s="329">
        <v>2480</v>
      </c>
      <c r="F1105" s="330">
        <v>41375</v>
      </c>
      <c r="G1105" s="330"/>
      <c r="I1105">
        <f>INDEX('T.19 factoren v1.4.0'!$A$1:$I$8977,MATCH($E1105,'T.19 factoren v1.4.0'!$E:$E,0),5)</f>
        <v>2480</v>
      </c>
      <c r="J1105" t="str">
        <f t="shared" si="17"/>
        <v>definitions.Add(new ParameterDefinition() { ID = 2480 , Code = "ertmcne", Description = "erytromycine", CasNr = "114-07-8", Group = "ChemischeStof" });</v>
      </c>
    </row>
    <row r="1106" spans="1:10" x14ac:dyDescent="0.25">
      <c r="A1106" s="329" t="s">
        <v>4740</v>
      </c>
      <c r="B1106" s="329" t="s">
        <v>4741</v>
      </c>
      <c r="C1106" s="329" t="s">
        <v>4742</v>
      </c>
      <c r="D1106" s="329" t="s">
        <v>2028</v>
      </c>
      <c r="E1106" s="329">
        <v>2481</v>
      </c>
      <c r="F1106" s="330">
        <v>41375</v>
      </c>
      <c r="G1106" s="330"/>
      <c r="I1106">
        <f>INDEX('T.19 factoren v1.4.0'!$A$1:$I$8977,MATCH($E1106,'T.19 factoren v1.4.0'!$E:$E,0),5)</f>
        <v>2481</v>
      </c>
      <c r="J1106" t="str">
        <f t="shared" si="17"/>
        <v>definitions.Add(new ParameterDefinition() { ID = 2481 , Code = "fenzn", Description = "fenazon (antipyrine)", CasNr = "60-80-0", Group = "ChemischeStof" });</v>
      </c>
    </row>
    <row r="1107" spans="1:10" x14ac:dyDescent="0.25">
      <c r="A1107" s="329" t="s">
        <v>4743</v>
      </c>
      <c r="B1107" s="329" t="s">
        <v>4744</v>
      </c>
      <c r="C1107" s="329" t="s">
        <v>4745</v>
      </c>
      <c r="D1107" s="329" t="s">
        <v>2028</v>
      </c>
      <c r="E1107" s="329">
        <v>2482</v>
      </c>
      <c r="F1107" s="330">
        <v>41375</v>
      </c>
      <c r="G1107" s="330"/>
      <c r="I1107">
        <f>INDEX('T.19 factoren v1.4.0'!$A$1:$I$8977,MATCH($E1107,'T.19 factoren v1.4.0'!$E:$E,0),5)</f>
        <v>2482</v>
      </c>
      <c r="J1107" t="str">
        <f t="shared" si="17"/>
        <v>definitions.Add(new ParameterDefinition() { ID = 2482 , Code = "fenfbt", Description = "fenofibraat", CasNr = "49562-28-9", Group = "ChemischeStof" });</v>
      </c>
    </row>
    <row r="1108" spans="1:10" x14ac:dyDescent="0.25">
      <c r="A1108" s="329" t="s">
        <v>4746</v>
      </c>
      <c r="B1108" s="329" t="s">
        <v>4747</v>
      </c>
      <c r="C1108" s="329" t="s">
        <v>4748</v>
      </c>
      <c r="D1108" s="329" t="s">
        <v>2028</v>
      </c>
      <c r="E1108" s="329">
        <v>2483</v>
      </c>
      <c r="F1108" s="330">
        <v>41375</v>
      </c>
      <c r="G1108" s="330"/>
      <c r="I1108">
        <f>INDEX('T.19 factoren v1.4.0'!$A$1:$I$8977,MATCH($E1108,'T.19 factoren v1.4.0'!$E:$E,0),5)</f>
        <v>2483</v>
      </c>
      <c r="J1108" t="str">
        <f t="shared" si="17"/>
        <v>definitions.Add(new ParameterDefinition() { ID = 2483 , Code = "fentrl", Description = "fenoterol", CasNr = "13392-18-2", Group = "ChemischeStof" });</v>
      </c>
    </row>
    <row r="1109" spans="1:10" x14ac:dyDescent="0.25">
      <c r="A1109" s="329" t="s">
        <v>4749</v>
      </c>
      <c r="B1109" s="329" t="s">
        <v>4750</v>
      </c>
      <c r="C1109" s="329" t="s">
        <v>4751</v>
      </c>
      <c r="D1109" s="329" t="s">
        <v>2028</v>
      </c>
      <c r="E1109" s="329">
        <v>2484</v>
      </c>
      <c r="F1109" s="330">
        <v>41375</v>
      </c>
      <c r="G1109" s="330"/>
      <c r="I1109">
        <f>INDEX('T.19 factoren v1.4.0'!$A$1:$I$8977,MATCH($E1109,'T.19 factoren v1.4.0'!$E:$E,0),5)</f>
        <v>2484</v>
      </c>
      <c r="J1109" t="str">
        <f t="shared" si="17"/>
        <v>definitions.Add(new ParameterDefinition() { ID = 2484 , Code = "lincmcne", Description = "lincomycine", CasNr = "154-21-2", Group = "ChemischeStof" });</v>
      </c>
    </row>
    <row r="1110" spans="1:10" x14ac:dyDescent="0.25">
      <c r="A1110" s="329" t="s">
        <v>4752</v>
      </c>
      <c r="B1110" s="329" t="s">
        <v>4753</v>
      </c>
      <c r="C1110" s="329" t="s">
        <v>4754</v>
      </c>
      <c r="D1110" s="329" t="s">
        <v>2028</v>
      </c>
      <c r="E1110" s="329">
        <v>2485</v>
      </c>
      <c r="F1110" s="330">
        <v>41375</v>
      </c>
      <c r="G1110" s="330"/>
      <c r="I1110">
        <f>INDEX('T.19 factoren v1.4.0'!$A$1:$I$8977,MATCH($E1110,'T.19 factoren v1.4.0'!$E:$E,0),5)</f>
        <v>2485</v>
      </c>
      <c r="J1110" t="str">
        <f t="shared" si="17"/>
        <v>definitions.Add(new ParameterDefinition() { ID = 2485 , Code = "metpll", Description = "metoprolol", CasNr = "51384-51-1", Group = "ChemischeStof" });</v>
      </c>
    </row>
    <row r="1111" spans="1:10" x14ac:dyDescent="0.25">
      <c r="A1111" s="329" t="s">
        <v>4755</v>
      </c>
      <c r="B1111" s="329" t="s">
        <v>4756</v>
      </c>
      <c r="C1111" s="329" t="s">
        <v>4757</v>
      </c>
      <c r="D1111" s="329" t="s">
        <v>2028</v>
      </c>
      <c r="E1111" s="329">
        <v>2486</v>
      </c>
      <c r="F1111" s="330">
        <v>41375</v>
      </c>
      <c r="G1111" s="330"/>
      <c r="I1111">
        <f>INDEX('T.19 factoren v1.4.0'!$A$1:$I$8977,MATCH($E1111,'T.19 factoren v1.4.0'!$E:$E,0),5)</f>
        <v>2486</v>
      </c>
      <c r="J1111" t="str">
        <f t="shared" si="17"/>
        <v>definitions.Add(new ParameterDefinition() { ID = 2486 , Code = "monsn", Description = "monensin", CasNr = "17090-79-8", Group = "ChemischeStof" });</v>
      </c>
    </row>
    <row r="1112" spans="1:10" x14ac:dyDescent="0.25">
      <c r="A1112" s="329" t="s">
        <v>4758</v>
      </c>
      <c r="B1112" s="329" t="s">
        <v>4759</v>
      </c>
      <c r="C1112" s="329" t="s">
        <v>4760</v>
      </c>
      <c r="D1112" s="329" t="s">
        <v>2028</v>
      </c>
      <c r="E1112" s="329">
        <v>2487</v>
      </c>
      <c r="F1112" s="330">
        <v>41375</v>
      </c>
      <c r="G1112" s="330">
        <v>42335</v>
      </c>
      <c r="I1112" t="e">
        <f>INDEX('T.19 factoren v1.4.0'!$A$1:$I$8977,MATCH($E1112,'T.19 factoren v1.4.0'!$E:$E,0),5)</f>
        <v>#N/A</v>
      </c>
      <c r="J1112" t="str">
        <f t="shared" si="17"/>
        <v>definitions.Add(new ParameterDefinition() { ID = 2487 , Code = "oladmcne", Description = "oleandomycine", CasNr = "7060-74-4", Group = "ChemischeStof" });</v>
      </c>
    </row>
    <row r="1113" spans="1:10" x14ac:dyDescent="0.25">
      <c r="A1113" s="329" t="s">
        <v>4761</v>
      </c>
      <c r="B1113" s="329" t="s">
        <v>4762</v>
      </c>
      <c r="C1113" s="329" t="s">
        <v>4763</v>
      </c>
      <c r="D1113" s="329" t="s">
        <v>2028</v>
      </c>
      <c r="E1113" s="329">
        <v>2488</v>
      </c>
      <c r="F1113" s="330">
        <v>41375</v>
      </c>
      <c r="G1113" s="330"/>
      <c r="I1113">
        <f>INDEX('T.19 factoren v1.4.0'!$A$1:$I$8977,MATCH($E1113,'T.19 factoren v1.4.0'!$E:$E,0),5)</f>
        <v>2488</v>
      </c>
      <c r="J1113" t="str">
        <f t="shared" si="17"/>
        <v>definitions.Add(new ParameterDefinition() { ID = 2488 , Code = "poxflne", Description = "pentoxifylline", CasNr = "6493-05-6", Group = "ChemischeStof" });</v>
      </c>
    </row>
    <row r="1114" spans="1:10" x14ac:dyDescent="0.25">
      <c r="A1114" s="329" t="s">
        <v>4764</v>
      </c>
      <c r="B1114" s="329" t="s">
        <v>4765</v>
      </c>
      <c r="C1114" s="329" t="s">
        <v>4766</v>
      </c>
      <c r="D1114" s="329" t="s">
        <v>2028</v>
      </c>
      <c r="E1114" s="329">
        <v>2489</v>
      </c>
      <c r="F1114" s="330">
        <v>41375</v>
      </c>
      <c r="G1114" s="330"/>
      <c r="I1114">
        <f>INDEX('T.19 factoren v1.4.0'!$A$1:$I$8977,MATCH($E1114,'T.19 factoren v1.4.0'!$E:$E,0),5)</f>
        <v>2489</v>
      </c>
      <c r="J1114" t="str">
        <f t="shared" si="17"/>
        <v>definitions.Add(new ParameterDefinition() { ID = 2489 , Code = "primdn", Description = "primidon", CasNr = "125-33-7", Group = "ChemischeStof" });</v>
      </c>
    </row>
    <row r="1115" spans="1:10" x14ac:dyDescent="0.25">
      <c r="A1115" s="329" t="s">
        <v>4767</v>
      </c>
      <c r="B1115" s="329" t="s">
        <v>4768</v>
      </c>
      <c r="C1115" s="329" t="s">
        <v>4769</v>
      </c>
      <c r="D1115" s="329" t="s">
        <v>2028</v>
      </c>
      <c r="E1115" s="329">
        <v>2490</v>
      </c>
      <c r="F1115" s="330">
        <v>41375</v>
      </c>
      <c r="G1115" s="330"/>
      <c r="I1115">
        <f>INDEX('T.19 factoren v1.4.0'!$A$1:$I$8977,MATCH($E1115,'T.19 factoren v1.4.0'!$E:$E,0),5)</f>
        <v>2490</v>
      </c>
      <c r="J1115" t="str">
        <f t="shared" si="17"/>
        <v>definitions.Add(new ParameterDefinition() { ID = 2490 , Code = "progtrn", Description = "progesteron", CasNr = "57-83-0", Group = "ChemischeStof" });</v>
      </c>
    </row>
    <row r="1116" spans="1:10" x14ac:dyDescent="0.25">
      <c r="A1116" s="329" t="s">
        <v>4770</v>
      </c>
      <c r="B1116" s="329" t="s">
        <v>4771</v>
      </c>
      <c r="C1116" s="329" t="s">
        <v>4772</v>
      </c>
      <c r="D1116" s="329" t="s">
        <v>2028</v>
      </c>
      <c r="E1116" s="329">
        <v>2491</v>
      </c>
      <c r="F1116" s="330">
        <v>41375</v>
      </c>
      <c r="G1116" s="330"/>
      <c r="I1116">
        <f>INDEX('T.19 factoren v1.4.0'!$A$1:$I$8977,MATCH($E1116,'T.19 factoren v1.4.0'!$E:$E,0),5)</f>
        <v>2491</v>
      </c>
      <c r="J1116" t="str">
        <f t="shared" si="17"/>
        <v>definitions.Add(new ParameterDefinition() { ID = 2491 , Code = "propnll", Description = "propranolol", CasNr = "525-66-6", Group = "ChemischeStof" });</v>
      </c>
    </row>
    <row r="1117" spans="1:10" x14ac:dyDescent="0.25">
      <c r="A1117" s="329" t="s">
        <v>4773</v>
      </c>
      <c r="B1117" s="329" t="s">
        <v>4774</v>
      </c>
      <c r="C1117" s="329" t="s">
        <v>4775</v>
      </c>
      <c r="D1117" s="329" t="s">
        <v>2028</v>
      </c>
      <c r="E1117" s="329">
        <v>2492</v>
      </c>
      <c r="F1117" s="330">
        <v>41375</v>
      </c>
      <c r="G1117" s="330"/>
      <c r="I1117">
        <f>INDEX('T.19 factoren v1.4.0'!$A$1:$I$8977,MATCH($E1117,'T.19 factoren v1.4.0'!$E:$E,0),5)</f>
        <v>2492</v>
      </c>
      <c r="J1117" t="str">
        <f t="shared" si="17"/>
        <v>definitions.Add(new ParameterDefinition() { ID = 2492 , Code = "roxtmcne", Description = "roxitromycine", CasNr = "80214-83-1", Group = "ChemischeStof" });</v>
      </c>
    </row>
    <row r="1118" spans="1:10" x14ac:dyDescent="0.25">
      <c r="A1118" s="329" t="s">
        <v>4776</v>
      </c>
      <c r="B1118" s="329" t="s">
        <v>4777</v>
      </c>
      <c r="C1118" s="329" t="s">
        <v>4778</v>
      </c>
      <c r="D1118" s="329" t="s">
        <v>2028</v>
      </c>
      <c r="E1118" s="329">
        <v>2493</v>
      </c>
      <c r="F1118" s="330">
        <v>41375</v>
      </c>
      <c r="G1118" s="330"/>
      <c r="I1118">
        <f>INDEX('T.19 factoren v1.4.0'!$A$1:$I$8977,MATCH($E1118,'T.19 factoren v1.4.0'!$E:$E,0),5)</f>
        <v>2493</v>
      </c>
      <c r="J1118" t="str">
        <f t="shared" si="17"/>
        <v>definitions.Add(new ParameterDefinition() { ID = 2493 , Code = "spirmcne", Description = "spiramycine (I+II+III)", CasNr = "8025-81-8", Group = "ChemischeStof" });</v>
      </c>
    </row>
    <row r="1119" spans="1:10" x14ac:dyDescent="0.25">
      <c r="A1119" s="329" t="s">
        <v>4779</v>
      </c>
      <c r="B1119" s="329" t="s">
        <v>4780</v>
      </c>
      <c r="C1119" s="329" t="s">
        <v>4781</v>
      </c>
      <c r="D1119" s="329" t="s">
        <v>2028</v>
      </c>
      <c r="E1119" s="329">
        <v>2494</v>
      </c>
      <c r="F1119" s="330">
        <v>41375</v>
      </c>
      <c r="G1119" s="330"/>
      <c r="I1119">
        <f>INDEX('T.19 factoren v1.4.0'!$A$1:$I$8977,MATCH($E1119,'T.19 factoren v1.4.0'!$E:$E,0),5)</f>
        <v>2494</v>
      </c>
      <c r="J1119" t="str">
        <f t="shared" si="17"/>
        <v>definitions.Add(new ParameterDefinition() { ID = 2494 , Code = "sulfdmdne", Description = "sulfadimidine", CasNr = "57-68-1", Group = "ChemischeStof" });</v>
      </c>
    </row>
    <row r="1120" spans="1:10" x14ac:dyDescent="0.25">
      <c r="A1120" s="329" t="s">
        <v>4782</v>
      </c>
      <c r="B1120" s="329" t="s">
        <v>4783</v>
      </c>
      <c r="C1120" s="329" t="s">
        <v>4784</v>
      </c>
      <c r="D1120" s="329" t="s">
        <v>2028</v>
      </c>
      <c r="E1120" s="329">
        <v>2495</v>
      </c>
      <c r="F1120" s="330">
        <v>41375</v>
      </c>
      <c r="G1120" s="330"/>
      <c r="I1120">
        <f>INDEX('T.19 factoren v1.4.0'!$A$1:$I$8977,MATCH($E1120,'T.19 factoren v1.4.0'!$E:$E,0),5)</f>
        <v>2495</v>
      </c>
      <c r="J1120" t="str">
        <f t="shared" si="17"/>
        <v>definitions.Add(new ParameterDefinition() { ID = 2495 , Code = "tiamlne", Description = "tiamuline", CasNr = "55297-95-5", Group = "ChemischeStof" });</v>
      </c>
    </row>
    <row r="1121" spans="1:10" x14ac:dyDescent="0.25">
      <c r="A1121" s="329" t="s">
        <v>4785</v>
      </c>
      <c r="B1121" s="329" t="s">
        <v>4786</v>
      </c>
      <c r="C1121" s="329" t="s">
        <v>4787</v>
      </c>
      <c r="D1121" s="329" t="s">
        <v>2028</v>
      </c>
      <c r="E1121" s="329">
        <v>2496</v>
      </c>
      <c r="F1121" s="330">
        <v>41375</v>
      </c>
      <c r="G1121" s="330"/>
      <c r="I1121">
        <f>INDEX('T.19 factoren v1.4.0'!$A$1:$I$8977,MATCH($E1121,'T.19 factoren v1.4.0'!$E:$E,0),5)</f>
        <v>2496</v>
      </c>
      <c r="J1121" t="str">
        <f t="shared" si="17"/>
        <v>definitions.Add(new ParameterDefinition() { ID = 2496 , Code = "Tmtpm", Description = "trimethoprim", CasNr = "738-70-5", Group = "ChemischeStof" });</v>
      </c>
    </row>
    <row r="1122" spans="1:10" x14ac:dyDescent="0.25">
      <c r="A1122" s="329" t="s">
        <v>4788</v>
      </c>
      <c r="B1122" s="329" t="s">
        <v>4789</v>
      </c>
      <c r="C1122" s="329" t="s">
        <v>4790</v>
      </c>
      <c r="D1122" s="329" t="s">
        <v>2028</v>
      </c>
      <c r="E1122" s="329">
        <v>2497</v>
      </c>
      <c r="F1122" s="330">
        <v>41375</v>
      </c>
      <c r="G1122" s="330"/>
      <c r="I1122">
        <f>INDEX('T.19 factoren v1.4.0'!$A$1:$I$8977,MATCH($E1122,'T.19 factoren v1.4.0'!$E:$E,0),5)</f>
        <v>2497</v>
      </c>
      <c r="J1122" t="str">
        <f t="shared" si="17"/>
        <v>definitions.Add(new ParameterDefinition() { ID = 2497 , Code = "Clafncl", Description = "chlooramfenicol", CasNr = "56-75-7", Group = "ChemischeStof" });</v>
      </c>
    </row>
    <row r="1123" spans="1:10" x14ac:dyDescent="0.25">
      <c r="A1123" s="329" t="s">
        <v>4791</v>
      </c>
      <c r="B1123" s="329" t="s">
        <v>4792</v>
      </c>
      <c r="C1123" s="329" t="s">
        <v>4793</v>
      </c>
      <c r="D1123" s="329" t="s">
        <v>2028</v>
      </c>
      <c r="E1123" s="329">
        <v>2498</v>
      </c>
      <c r="F1123" s="330">
        <v>41375</v>
      </c>
      <c r="G1123" s="330"/>
      <c r="I1123">
        <f>INDEX('T.19 factoren v1.4.0'!$A$1:$I$8977,MATCH($E1123,'T.19 factoren v1.4.0'!$E:$E,0),5)</f>
        <v>2498</v>
      </c>
      <c r="J1123" t="str">
        <f t="shared" si="17"/>
        <v>definitions.Add(new ParameterDefinition() { ID = 2498 , Code = "Oaclne", Description = "oxacilline", CasNr = "66-79-5", Group = "ChemischeStof" });</v>
      </c>
    </row>
    <row r="1124" spans="1:10" x14ac:dyDescent="0.25">
      <c r="A1124" s="329" t="s">
        <v>4794</v>
      </c>
      <c r="B1124" s="329" t="s">
        <v>4795</v>
      </c>
      <c r="C1124" s="329" t="s">
        <v>4796</v>
      </c>
      <c r="D1124" s="329" t="s">
        <v>2028</v>
      </c>
      <c r="E1124" s="329">
        <v>2499</v>
      </c>
      <c r="F1124" s="330">
        <v>41375</v>
      </c>
      <c r="G1124" s="330"/>
      <c r="I1124">
        <f>INDEX('T.19 factoren v1.4.0'!$A$1:$I$8977,MATCH($E1124,'T.19 factoren v1.4.0'!$E:$E,0),5)</f>
        <v>2499</v>
      </c>
      <c r="J1124" t="str">
        <f t="shared" si="17"/>
        <v>definitions.Add(new ParameterDefinition() { ID = 2499 , Code = "Aofnzn", Description = "aminofenazon", CasNr = "58-15-1", Group = "ChemischeStof" });</v>
      </c>
    </row>
    <row r="1125" spans="1:10" x14ac:dyDescent="0.25">
      <c r="A1125" s="329" t="s">
        <v>552</v>
      </c>
      <c r="B1125" s="329" t="s">
        <v>4797</v>
      </c>
      <c r="C1125" s="329" t="s">
        <v>1315</v>
      </c>
      <c r="D1125" s="329" t="s">
        <v>2028</v>
      </c>
      <c r="E1125" s="329">
        <v>2514</v>
      </c>
      <c r="F1125" s="330">
        <v>41375</v>
      </c>
      <c r="G1125" s="330"/>
      <c r="I1125">
        <f>INDEX('T.19 factoren v1.4.0'!$A$1:$I$8977,MATCH($E1125,'T.19 factoren v1.4.0'!$E:$E,0),5)</f>
        <v>2514</v>
      </c>
      <c r="J1125" t="str">
        <f t="shared" si="17"/>
        <v>definitions.Add(new ParameterDefinition() { ID = 2514 , Code = "sdetgtnikiat", Description = "som detergenten nonion- en kationactief", CasNr = "NVT", Group = "ChemischeStof" });</v>
      </c>
    </row>
    <row r="1126" spans="1:10" x14ac:dyDescent="0.25">
      <c r="A1126" s="329" t="s">
        <v>4798</v>
      </c>
      <c r="B1126" s="329" t="s">
        <v>4799</v>
      </c>
      <c r="C1126" s="329" t="s">
        <v>4800</v>
      </c>
      <c r="D1126" s="329" t="s">
        <v>2028</v>
      </c>
      <c r="E1126" s="329">
        <v>2515</v>
      </c>
      <c r="F1126" s="330">
        <v>41375</v>
      </c>
      <c r="G1126" s="330"/>
      <c r="I1126">
        <f>INDEX('T.19 factoren v1.4.0'!$A$1:$I$8977,MATCH($E1126,'T.19 factoren v1.4.0'!$E:$E,0),5)</f>
        <v>2515</v>
      </c>
      <c r="J1126" t="str">
        <f t="shared" si="17"/>
        <v>definitions.Add(new ParameterDefinition() { ID = 2515 , Code = "fosgn", Description = "fosgeen", CasNr = "75-44-5", Group = "ChemischeStof" });</v>
      </c>
    </row>
    <row r="1127" spans="1:10" x14ac:dyDescent="0.25">
      <c r="A1127" s="329" t="s">
        <v>4801</v>
      </c>
      <c r="B1127" s="329" t="s">
        <v>4802</v>
      </c>
      <c r="C1127" s="329" t="s">
        <v>4803</v>
      </c>
      <c r="D1127" s="329" t="s">
        <v>2028</v>
      </c>
      <c r="E1127" s="329">
        <v>2523</v>
      </c>
      <c r="F1127" s="330">
        <v>41375</v>
      </c>
      <c r="G1127" s="330"/>
      <c r="I1127">
        <f>INDEX('T.19 factoren v1.4.0'!$A$1:$I$8977,MATCH($E1127,'T.19 factoren v1.4.0'!$E:$E,0),5)</f>
        <v>2523</v>
      </c>
      <c r="J1127" t="str">
        <f t="shared" si="17"/>
        <v>definitions.Add(new ParameterDefinition() { ID = 2523 , Code = "PBDE183", Description = "2,2',3,4,4',5',6-heptabroomdifenylether", CasNr = "207122-16-5", Group = "ChemischeStof" });</v>
      </c>
    </row>
    <row r="1128" spans="1:10" x14ac:dyDescent="0.25">
      <c r="A1128" s="329" t="s">
        <v>4804</v>
      </c>
      <c r="B1128" s="329" t="s">
        <v>4805</v>
      </c>
      <c r="C1128" s="329" t="s">
        <v>4806</v>
      </c>
      <c r="D1128" s="329" t="s">
        <v>2028</v>
      </c>
      <c r="E1128" s="329">
        <v>2530</v>
      </c>
      <c r="F1128" s="330">
        <v>41375</v>
      </c>
      <c r="G1128" s="330"/>
      <c r="I1128">
        <f>INDEX('T.19 factoren v1.4.0'!$A$1:$I$8977,MATCH($E1128,'T.19 factoren v1.4.0'!$E:$E,0),5)</f>
        <v>2530</v>
      </c>
      <c r="J1128" t="str">
        <f t="shared" si="17"/>
        <v>definitions.Add(new ParameterDefinition() { ID = 2530 , Code = "PBDE209", Description = "2,2',3,3',4,4',5,5',6,6'-decabroomdiphenylether", CasNr = "1163-19-5", Group = "ChemischeStof" });</v>
      </c>
    </row>
    <row r="1129" spans="1:10" x14ac:dyDescent="0.25">
      <c r="A1129" s="329" t="s">
        <v>4807</v>
      </c>
      <c r="B1129" s="329" t="s">
        <v>4808</v>
      </c>
      <c r="C1129" s="329" t="s">
        <v>4809</v>
      </c>
      <c r="D1129" s="329" t="s">
        <v>2028</v>
      </c>
      <c r="E1129" s="329">
        <v>2531</v>
      </c>
      <c r="F1129" s="330">
        <v>41375</v>
      </c>
      <c r="G1129" s="330"/>
      <c r="I1129">
        <f>INDEX('T.19 factoren v1.4.0'!$A$1:$I$8977,MATCH($E1129,'T.19 factoren v1.4.0'!$E:$E,0),5)</f>
        <v>2531</v>
      </c>
      <c r="J1129" t="str">
        <f t="shared" si="17"/>
        <v>definitions.Add(new ParameterDefinition() { ID = 2531 , Code = "HBCD", Description = "som HBCD (technisch mengsel, niet-gespecif. broom-posities)", CasNr = "25637-99-4", Group = "ChemischeStof" });</v>
      </c>
    </row>
    <row r="1130" spans="1:10" x14ac:dyDescent="0.25">
      <c r="A1130" s="329" t="s">
        <v>474</v>
      </c>
      <c r="B1130" s="329" t="s">
        <v>4810</v>
      </c>
      <c r="C1130" s="329" t="s">
        <v>1315</v>
      </c>
      <c r="D1130" s="329" t="s">
        <v>2028</v>
      </c>
      <c r="E1130" s="329">
        <v>2561</v>
      </c>
      <c r="F1130" s="330">
        <v>41375</v>
      </c>
      <c r="G1130" s="330"/>
      <c r="I1130">
        <f>INDEX('T.19 factoren v1.4.0'!$A$1:$I$8977,MATCH($E1130,'T.19 factoren v1.4.0'!$E:$E,0),5)</f>
        <v>2561</v>
      </c>
      <c r="J1130" t="str">
        <f t="shared" si="17"/>
        <v>definitions.Add(new ParameterDefinition() { ID = 2561 , Code = "sMClAn", Description = "som monochlooraniline-isomeren", CasNr = "NVT", Group = "ChemischeStof" });</v>
      </c>
    </row>
    <row r="1131" spans="1:10" x14ac:dyDescent="0.25">
      <c r="A1131" s="329" t="s">
        <v>475</v>
      </c>
      <c r="B1131" s="329" t="s">
        <v>4811</v>
      </c>
      <c r="C1131" s="329" t="s">
        <v>1315</v>
      </c>
      <c r="D1131" s="329" t="s">
        <v>2028</v>
      </c>
      <c r="E1131" s="329">
        <v>2577</v>
      </c>
      <c r="F1131" s="330">
        <v>41375</v>
      </c>
      <c r="G1131" s="330"/>
      <c r="I1131">
        <f>INDEX('T.19 factoren v1.4.0'!$A$1:$I$8977,MATCH($E1131,'T.19 factoren v1.4.0'!$E:$E,0),5)</f>
        <v>2577</v>
      </c>
      <c r="J1131" t="str">
        <f t="shared" si="17"/>
        <v>definitions.Add(new ParameterDefinition() { ID = 2577 , Code = "sT4ClAn", Description = "som tetrachlooraniline-isomeren", CasNr = "NVT", Group = "ChemischeStof" });</v>
      </c>
    </row>
    <row r="1132" spans="1:10" x14ac:dyDescent="0.25">
      <c r="A1132" s="329" t="s">
        <v>476</v>
      </c>
      <c r="B1132" s="329" t="s">
        <v>4812</v>
      </c>
      <c r="C1132" s="329" t="s">
        <v>1315</v>
      </c>
      <c r="D1132" s="329" t="s">
        <v>2028</v>
      </c>
      <c r="E1132" s="329">
        <v>2578</v>
      </c>
      <c r="F1132" s="330">
        <v>41375</v>
      </c>
      <c r="G1132" s="330"/>
      <c r="I1132">
        <f>INDEX('T.19 factoren v1.4.0'!$A$1:$I$8977,MATCH($E1132,'T.19 factoren v1.4.0'!$E:$E,0),5)</f>
        <v>2578</v>
      </c>
      <c r="J1132" t="str">
        <f t="shared" si="17"/>
        <v>definitions.Add(new ParameterDefinition() { ID = 2578 , Code = "sgewgasbt", Description = "som gewogen asbest", CasNr = "NVT", Group = "ChemischeStof" });</v>
      </c>
    </row>
    <row r="1133" spans="1:10" x14ac:dyDescent="0.25">
      <c r="A1133" s="329" t="s">
        <v>477</v>
      </c>
      <c r="B1133" s="329" t="s">
        <v>4813</v>
      </c>
      <c r="C1133" s="329" t="s">
        <v>1315</v>
      </c>
      <c r="D1133" s="329" t="s">
        <v>2028</v>
      </c>
      <c r="E1133" s="329">
        <v>2583</v>
      </c>
      <c r="F1133" s="330">
        <v>41375</v>
      </c>
      <c r="G1133" s="330"/>
      <c r="I1133">
        <f>INDEX('T.19 factoren v1.4.0'!$A$1:$I$8977,MATCH($E1133,'T.19 factoren v1.4.0'!$E:$E,0),5)</f>
        <v>2583</v>
      </c>
      <c r="J1133" t="str">
        <f t="shared" si="17"/>
        <v>definitions.Add(new ParameterDefinition() { ID = 2583 , Code = "sorgSn2", Description = "som 2 organotin verbindingen (tributyltin en trifenyltin)", CasNr = "NVT", Group = "ChemischeStof" });</v>
      </c>
    </row>
    <row r="1134" spans="1:10" x14ac:dyDescent="0.25">
      <c r="A1134" s="329" t="s">
        <v>4814</v>
      </c>
      <c r="B1134" s="329" t="s">
        <v>4815</v>
      </c>
      <c r="C1134" s="329" t="s">
        <v>4816</v>
      </c>
      <c r="D1134" s="329" t="s">
        <v>2028</v>
      </c>
      <c r="E1134" s="329">
        <v>2584</v>
      </c>
      <c r="F1134" s="330">
        <v>41375</v>
      </c>
      <c r="G1134" s="330"/>
      <c r="I1134">
        <f>INDEX('T.19 factoren v1.4.0'!$A$1:$I$8977,MATCH($E1134,'T.19 factoren v1.4.0'!$E:$E,0),5)</f>
        <v>2584</v>
      </c>
      <c r="J1134" t="str">
        <f t="shared" si="17"/>
        <v>definitions.Add(new ParameterDefinition() { ID = 2584 , Code = "C2yeDAe", Description = "ethyleendiamine", CasNr = "107-15-3", Group = "ChemischeStof" });</v>
      </c>
    </row>
    <row r="1135" spans="1:10" x14ac:dyDescent="0.25">
      <c r="A1135" s="329" t="s">
        <v>4817</v>
      </c>
      <c r="B1135" s="329" t="s">
        <v>4818</v>
      </c>
      <c r="C1135" s="329" t="s">
        <v>4819</v>
      </c>
      <c r="D1135" s="329" t="s">
        <v>2028</v>
      </c>
      <c r="E1135" s="329">
        <v>2585</v>
      </c>
      <c r="F1135" s="330">
        <v>41375</v>
      </c>
      <c r="G1135" s="330"/>
      <c r="I1135">
        <f>INDEX('T.19 factoren v1.4.0'!$A$1:$I$8977,MATCH($E1135,'T.19 factoren v1.4.0'!$E:$E,0),5)</f>
        <v>2585</v>
      </c>
      <c r="J1135" t="str">
        <f t="shared" si="17"/>
        <v>definitions.Add(new ParameterDefinition() { ID = 2585 , Code = "DC2yeDAe", Description = "diethyleendiamine", CasNr = "110-85-0", Group = "ChemischeStof" });</v>
      </c>
    </row>
    <row r="1136" spans="1:10" x14ac:dyDescent="0.25">
      <c r="A1136" s="329" t="s">
        <v>4820</v>
      </c>
      <c r="B1136" s="329" t="s">
        <v>4821</v>
      </c>
      <c r="C1136" s="329" t="s">
        <v>4822</v>
      </c>
      <c r="D1136" s="329" t="s">
        <v>2028</v>
      </c>
      <c r="E1136" s="329">
        <v>2588</v>
      </c>
      <c r="F1136" s="330">
        <v>41375</v>
      </c>
      <c r="G1136" s="330"/>
      <c r="I1136">
        <f>INDEX('T.19 factoren v1.4.0'!$A$1:$I$8977,MATCH($E1136,'T.19 factoren v1.4.0'!$E:$E,0),5)</f>
        <v>2588</v>
      </c>
      <c r="J1136" t="str">
        <f t="shared" si="17"/>
        <v>definitions.Add(new ParameterDefinition() { ID = 2588 , Code = "CFK1113", Description = "1-chloor-1,2,2-trifluoretheen", CasNr = "79-38-9", Group = "ChemischeStof" });</v>
      </c>
    </row>
    <row r="1137" spans="1:10" x14ac:dyDescent="0.25">
      <c r="A1137" s="329" t="s">
        <v>4823</v>
      </c>
      <c r="B1137" s="329" t="s">
        <v>4824</v>
      </c>
      <c r="C1137" s="329" t="s">
        <v>4825</v>
      </c>
      <c r="D1137" s="329" t="s">
        <v>2028</v>
      </c>
      <c r="E1137" s="329">
        <v>2589</v>
      </c>
      <c r="F1137" s="330">
        <v>41375</v>
      </c>
      <c r="G1137" s="330"/>
      <c r="I1137">
        <f>INDEX('T.19 factoren v1.4.0'!$A$1:$I$8977,MATCH($E1137,'T.19 factoren v1.4.0'!$E:$E,0),5)</f>
        <v>2589</v>
      </c>
      <c r="J1137" t="str">
        <f t="shared" si="17"/>
        <v>definitions.Add(new ParameterDefinition() { ID = 2589 , Code = "HCFK123", Description = "2,2-dichloor-1,1,1-trifluorethaan", CasNr = "306-83-2", Group = "ChemischeStof" });</v>
      </c>
    </row>
    <row r="1138" spans="1:10" x14ac:dyDescent="0.25">
      <c r="A1138" s="329" t="s">
        <v>4826</v>
      </c>
      <c r="B1138" s="329" t="s">
        <v>4827</v>
      </c>
      <c r="C1138" s="329" t="s">
        <v>4828</v>
      </c>
      <c r="D1138" s="329" t="s">
        <v>2028</v>
      </c>
      <c r="E1138" s="329">
        <v>2590</v>
      </c>
      <c r="F1138" s="330">
        <v>41375</v>
      </c>
      <c r="G1138" s="330"/>
      <c r="I1138">
        <f>INDEX('T.19 factoren v1.4.0'!$A$1:$I$8977,MATCH($E1138,'T.19 factoren v1.4.0'!$E:$E,0),5)</f>
        <v>2590</v>
      </c>
      <c r="J1138" t="str">
        <f t="shared" si="17"/>
        <v>definitions.Add(new ParameterDefinition() { ID = 2590 , Code = "HCFK123a", Description = "1,2-dichloor-1,1,2-trifluorethaan", CasNr = "354-23-4", Group = "ChemischeStof" });</v>
      </c>
    </row>
    <row r="1139" spans="1:10" x14ac:dyDescent="0.25">
      <c r="A1139" s="329" t="s">
        <v>4829</v>
      </c>
      <c r="B1139" s="329" t="s">
        <v>4830</v>
      </c>
      <c r="C1139" s="329" t="s">
        <v>4831</v>
      </c>
      <c r="D1139" s="329" t="s">
        <v>2028</v>
      </c>
      <c r="E1139" s="329">
        <v>2591</v>
      </c>
      <c r="F1139" s="330">
        <v>41375</v>
      </c>
      <c r="G1139" s="330"/>
      <c r="I1139">
        <f>INDEX('T.19 factoren v1.4.0'!$A$1:$I$8977,MATCH($E1139,'T.19 factoren v1.4.0'!$E:$E,0),5)</f>
        <v>2591</v>
      </c>
      <c r="J1139" t="str">
        <f t="shared" si="17"/>
        <v>definitions.Add(new ParameterDefinition() { ID = 2591 , Code = "HCFK132", Description = "1,2-dichloor-1,2-difluorethaan", CasNr = "431-06-1", Group = "ChemischeStof" });</v>
      </c>
    </row>
    <row r="1140" spans="1:10" x14ac:dyDescent="0.25">
      <c r="A1140" s="329" t="s">
        <v>4832</v>
      </c>
      <c r="B1140" s="329" t="s">
        <v>4833</v>
      </c>
      <c r="C1140" s="329" t="s">
        <v>4834</v>
      </c>
      <c r="D1140" s="329" t="s">
        <v>2028</v>
      </c>
      <c r="E1140" s="329">
        <v>2592</v>
      </c>
      <c r="F1140" s="330">
        <v>41375</v>
      </c>
      <c r="G1140" s="330"/>
      <c r="I1140">
        <f>INDEX('T.19 factoren v1.4.0'!$A$1:$I$8977,MATCH($E1140,'T.19 factoren v1.4.0'!$E:$E,0),5)</f>
        <v>2592</v>
      </c>
      <c r="J1140" t="str">
        <f t="shared" si="17"/>
        <v>definitions.Add(new ParameterDefinition() { ID = 2592 , Code = "HCFK133a", Description = "2-chloor-1,1,1-trifluorethaan", CasNr = "75-88-7", Group = "ChemischeStof" });</v>
      </c>
    </row>
    <row r="1141" spans="1:10" x14ac:dyDescent="0.25">
      <c r="A1141" s="329" t="s">
        <v>478</v>
      </c>
      <c r="B1141" s="329" t="s">
        <v>4835</v>
      </c>
      <c r="C1141" s="329" t="s">
        <v>1315</v>
      </c>
      <c r="D1141" s="329" t="s">
        <v>2028</v>
      </c>
      <c r="E1141" s="329">
        <v>2595</v>
      </c>
      <c r="F1141" s="330">
        <v>41375</v>
      </c>
      <c r="G1141" s="330"/>
      <c r="I1141">
        <f>INDEX('T.19 factoren v1.4.0'!$A$1:$I$8977,MATCH($E1141,'T.19 factoren v1.4.0'!$E:$E,0),5)</f>
        <v>2595</v>
      </c>
      <c r="J1141" t="str">
        <f t="shared" si="17"/>
        <v>definitions.Add(new ParameterDefinition() { ID = 2595 , Code = "CNcpx", Description = "cyanide-complex", CasNr = "NVT", Group = "ChemischeStof" });</v>
      </c>
    </row>
    <row r="1142" spans="1:10" x14ac:dyDescent="0.25">
      <c r="A1142" s="329" t="s">
        <v>4836</v>
      </c>
      <c r="B1142" s="329" t="s">
        <v>4837</v>
      </c>
      <c r="C1142" s="329" t="s">
        <v>4838</v>
      </c>
      <c r="D1142" s="329" t="s">
        <v>2028</v>
      </c>
      <c r="E1142" s="329">
        <v>2596</v>
      </c>
      <c r="F1142" s="330">
        <v>41375</v>
      </c>
      <c r="G1142" s="330"/>
      <c r="I1142">
        <f>INDEX('T.19 factoren v1.4.0'!$A$1:$I$8977,MATCH($E1142,'T.19 factoren v1.4.0'!$E:$E,0),5)</f>
        <v>2596</v>
      </c>
      <c r="J1142" t="str">
        <f t="shared" si="17"/>
        <v>definitions.Add(new ParameterDefinition() { ID = 2596 , Code = "26DCl4C1yFol", Description = "2,6-dichloor-4-methylfenol", CasNr = "2432-12-4", Group = "ChemischeStof" });</v>
      </c>
    </row>
    <row r="1143" spans="1:10" x14ac:dyDescent="0.25">
      <c r="A1143" s="329" t="s">
        <v>4839</v>
      </c>
      <c r="B1143" s="329" t="s">
        <v>4840</v>
      </c>
      <c r="C1143" s="329" t="s">
        <v>4841</v>
      </c>
      <c r="D1143" s="329" t="s">
        <v>2028</v>
      </c>
      <c r="E1143" s="329">
        <v>2597</v>
      </c>
      <c r="F1143" s="330">
        <v>41375</v>
      </c>
      <c r="G1143" s="330"/>
      <c r="I1143">
        <f>INDEX('T.19 factoren v1.4.0'!$A$1:$I$8977,MATCH($E1143,'T.19 factoren v1.4.0'!$E:$E,0),5)</f>
        <v>2597</v>
      </c>
      <c r="J1143" t="str">
        <f t="shared" si="17"/>
        <v>definitions.Add(new ParameterDefinition() { ID = 2597 , Code = "2Cl6C1yFol", Description = "2-chloor-6-methylfenol", CasNr = "87-64-9", Group = "ChemischeStof" });</v>
      </c>
    </row>
    <row r="1144" spans="1:10" x14ac:dyDescent="0.25">
      <c r="A1144" s="329" t="s">
        <v>479</v>
      </c>
      <c r="B1144" s="329" t="s">
        <v>4842</v>
      </c>
      <c r="C1144" s="329" t="s">
        <v>1315</v>
      </c>
      <c r="D1144" s="329" t="s">
        <v>2028</v>
      </c>
      <c r="E1144" s="329">
        <v>2689</v>
      </c>
      <c r="F1144" s="330">
        <v>41375</v>
      </c>
      <c r="G1144" s="330"/>
      <c r="I1144">
        <f>INDEX('T.19 factoren v1.4.0'!$A$1:$I$8977,MATCH($E1144,'T.19 factoren v1.4.0'!$E:$E,0),5)</f>
        <v>2689</v>
      </c>
      <c r="J1144" t="str">
        <f t="shared" si="17"/>
        <v>definitions.Add(new ParameterDefinition() { ID = 2689 , Code = "sserptasbt", Description = "som serpentijn asbest", CasNr = "NVT", Group = "ChemischeStof" });</v>
      </c>
    </row>
    <row r="1145" spans="1:10" x14ac:dyDescent="0.25">
      <c r="A1145" s="329" t="s">
        <v>480</v>
      </c>
      <c r="B1145" s="329" t="s">
        <v>4843</v>
      </c>
      <c r="C1145" s="329" t="s">
        <v>1315</v>
      </c>
      <c r="D1145" s="329" t="s">
        <v>2028</v>
      </c>
      <c r="E1145" s="329">
        <v>2690</v>
      </c>
      <c r="F1145" s="330">
        <v>41375</v>
      </c>
      <c r="G1145" s="330"/>
      <c r="I1145">
        <f>INDEX('T.19 factoren v1.4.0'!$A$1:$I$8977,MATCH($E1145,'T.19 factoren v1.4.0'!$E:$E,0),5)</f>
        <v>2690</v>
      </c>
      <c r="J1145" t="str">
        <f t="shared" si="17"/>
        <v>definitions.Add(new ParameterDefinition() { ID = 2690 , Code = "samfibasbt", Description = "som amfibool asbest", CasNr = "NVT", Group = "ChemischeStof" });</v>
      </c>
    </row>
    <row r="1146" spans="1:10" x14ac:dyDescent="0.25">
      <c r="A1146" s="329" t="s">
        <v>4844</v>
      </c>
      <c r="B1146" s="329" t="s">
        <v>4845</v>
      </c>
      <c r="C1146" s="329" t="s">
        <v>1315</v>
      </c>
      <c r="D1146" s="329" t="s">
        <v>2028</v>
      </c>
      <c r="E1146" s="329">
        <v>2693</v>
      </c>
      <c r="F1146" s="330">
        <v>41375</v>
      </c>
      <c r="G1146" s="330"/>
      <c r="I1146">
        <f>INDEX('T.19 factoren v1.4.0'!$A$1:$I$8977,MATCH($E1146,'T.19 factoren v1.4.0'!$E:$E,0),5)</f>
        <v>2693</v>
      </c>
      <c r="J1146" t="str">
        <f t="shared" si="17"/>
        <v>definitions.Add(new ParameterDefinition() { ID = 2693 , Code = "BZV9", Description = "Biochemisch zuurstofverbruik over 9 dagen", CasNr = "NVT", Group = "ChemischeStof" });</v>
      </c>
    </row>
    <row r="1147" spans="1:10" x14ac:dyDescent="0.25">
      <c r="A1147" s="329" t="s">
        <v>4846</v>
      </c>
      <c r="B1147" s="329" t="s">
        <v>4847</v>
      </c>
      <c r="C1147" s="329" t="s">
        <v>1315</v>
      </c>
      <c r="D1147" s="329" t="s">
        <v>2028</v>
      </c>
      <c r="E1147" s="329">
        <v>2694</v>
      </c>
      <c r="F1147" s="330">
        <v>41375</v>
      </c>
      <c r="G1147" s="330"/>
      <c r="I1147">
        <f>INDEX('T.19 factoren v1.4.0'!$A$1:$I$8977,MATCH($E1147,'T.19 factoren v1.4.0'!$E:$E,0),5)</f>
        <v>2694</v>
      </c>
      <c r="J1147" t="str">
        <f t="shared" si="17"/>
        <v>definitions.Add(new ParameterDefinition() { ID = 2694 , Code = "BZV15", Description = "Biochemisch zuurstofverbruik over 15 dagen", CasNr = "NVT", Group = "ChemischeStof" });</v>
      </c>
    </row>
    <row r="1148" spans="1:10" x14ac:dyDescent="0.25">
      <c r="A1148" s="329" t="s">
        <v>4848</v>
      </c>
      <c r="B1148" s="329" t="s">
        <v>4849</v>
      </c>
      <c r="C1148" s="329" t="s">
        <v>1315</v>
      </c>
      <c r="D1148" s="329" t="s">
        <v>2028</v>
      </c>
      <c r="E1148" s="329">
        <v>2695</v>
      </c>
      <c r="F1148" s="330">
        <v>41375</v>
      </c>
      <c r="G1148" s="330">
        <v>44526</v>
      </c>
      <c r="I1148">
        <f>INDEX('T.19 factoren v1.4.0'!$A$1:$I$8977,MATCH($E1148,'T.19 factoren v1.4.0'!$E:$E,0),5)</f>
        <v>2695</v>
      </c>
      <c r="J1148" t="str">
        <f t="shared" si="17"/>
        <v>definitions.Add(new ParameterDefinition() { ID = 2695 , Code = "sC6C8armtn", Description = "som C6-C8-aromaten", CasNr = "NVT", Group = "ChemischeStof" });</v>
      </c>
    </row>
    <row r="1149" spans="1:10" x14ac:dyDescent="0.25">
      <c r="A1149" s="329" t="s">
        <v>4850</v>
      </c>
      <c r="B1149" s="329" t="s">
        <v>4851</v>
      </c>
      <c r="C1149" s="329" t="s">
        <v>4852</v>
      </c>
      <c r="D1149" s="329" t="s">
        <v>2028</v>
      </c>
      <c r="E1149" s="329">
        <v>2709</v>
      </c>
      <c r="F1149" s="330">
        <v>43077</v>
      </c>
      <c r="G1149" s="330"/>
      <c r="I1149">
        <f>INDEX('T.19 factoren v1.4.0'!$A$1:$I$8977,MATCH($E1149,'T.19 factoren v1.4.0'!$E:$E,0),5)</f>
        <v>2709</v>
      </c>
      <c r="J1149" t="str">
        <f t="shared" si="17"/>
        <v>definitions.Add(new ParameterDefinition() { ID = 2709 , Code = "C6H5F", Description = "fluorbenzeen", CasNr = "462-06-6", Group = "ChemischeStof" });</v>
      </c>
    </row>
    <row r="1150" spans="1:10" x14ac:dyDescent="0.25">
      <c r="A1150" s="329" t="s">
        <v>481</v>
      </c>
      <c r="B1150" s="329" t="s">
        <v>4853</v>
      </c>
      <c r="C1150" s="329" t="s">
        <v>4854</v>
      </c>
      <c r="D1150" s="329" t="s">
        <v>2028</v>
      </c>
      <c r="E1150" s="329">
        <v>2710</v>
      </c>
      <c r="F1150" s="330">
        <v>41375</v>
      </c>
      <c r="G1150" s="330"/>
      <c r="I1150">
        <f>INDEX('T.19 factoren v1.4.0'!$A$1:$I$8977,MATCH($E1150,'T.19 factoren v1.4.0'!$E:$E,0),5)</f>
        <v>2710</v>
      </c>
      <c r="J1150" t="str">
        <f t="shared" si="17"/>
        <v>definitions.Add(new ParameterDefinition() { ID = 2710 , Code = "PCB167", Description = "2,3',4,4',5,5'-hexachloorbifenyl", CasNr = "52663-72-6", Group = "ChemischeStof" });</v>
      </c>
    </row>
    <row r="1151" spans="1:10" x14ac:dyDescent="0.25">
      <c r="A1151" s="329" t="s">
        <v>482</v>
      </c>
      <c r="B1151" s="329" t="s">
        <v>4855</v>
      </c>
      <c r="C1151" s="329" t="s">
        <v>4856</v>
      </c>
      <c r="D1151" s="329" t="s">
        <v>2028</v>
      </c>
      <c r="E1151" s="329">
        <v>2711</v>
      </c>
      <c r="F1151" s="330">
        <v>41375</v>
      </c>
      <c r="G1151" s="330"/>
      <c r="I1151">
        <f>INDEX('T.19 factoren v1.4.0'!$A$1:$I$8977,MATCH($E1151,'T.19 factoren v1.4.0'!$E:$E,0),5)</f>
        <v>2711</v>
      </c>
      <c r="J1151" t="str">
        <f t="shared" si="17"/>
        <v>definitions.Add(new ParameterDefinition() { ID = 2711 , Code = "PCB123", Description = "2,3',4,4',5'-pentachloorbifenyl", CasNr = "65510-44-3", Group = "ChemischeStof" });</v>
      </c>
    </row>
    <row r="1152" spans="1:10" x14ac:dyDescent="0.25">
      <c r="A1152" s="329" t="s">
        <v>483</v>
      </c>
      <c r="B1152" s="329" t="s">
        <v>4857</v>
      </c>
      <c r="C1152" s="329" t="s">
        <v>4858</v>
      </c>
      <c r="D1152" s="329" t="s">
        <v>2028</v>
      </c>
      <c r="E1152" s="329">
        <v>2712</v>
      </c>
      <c r="F1152" s="330">
        <v>41375</v>
      </c>
      <c r="G1152" s="330"/>
      <c r="I1152">
        <f>INDEX('T.19 factoren v1.4.0'!$A$1:$I$8977,MATCH($E1152,'T.19 factoren v1.4.0'!$E:$E,0),5)</f>
        <v>2712</v>
      </c>
      <c r="J1152" t="str">
        <f t="shared" si="17"/>
        <v>definitions.Add(new ParameterDefinition() { ID = 2712 , Code = "PCB157", Description = "2,3,3',4,4',5'-hexachloorbifenyl", CasNr = "69782-90-7", Group = "ChemischeStof" });</v>
      </c>
    </row>
    <row r="1153" spans="1:10" x14ac:dyDescent="0.25">
      <c r="A1153" s="329" t="s">
        <v>484</v>
      </c>
      <c r="B1153" s="329" t="s">
        <v>4859</v>
      </c>
      <c r="C1153" s="329" t="s">
        <v>4860</v>
      </c>
      <c r="D1153" s="329" t="s">
        <v>2028</v>
      </c>
      <c r="E1153" s="329">
        <v>2713</v>
      </c>
      <c r="F1153" s="330">
        <v>41375</v>
      </c>
      <c r="G1153" s="330"/>
      <c r="I1153">
        <f>INDEX('T.19 factoren v1.4.0'!$A$1:$I$8977,MATCH($E1153,'T.19 factoren v1.4.0'!$E:$E,0),5)</f>
        <v>2713</v>
      </c>
      <c r="J1153" t="str">
        <f t="shared" si="17"/>
        <v>definitions.Add(new ParameterDefinition() { ID = 2713 , Code = "PCB81", Description = "3,4,4',5-tetrachlorobifenyl", CasNr = "70362-50-4", Group = "ChemischeStof" });</v>
      </c>
    </row>
    <row r="1154" spans="1:10" x14ac:dyDescent="0.25">
      <c r="A1154" s="329" t="s">
        <v>485</v>
      </c>
      <c r="B1154" s="329" t="s">
        <v>4861</v>
      </c>
      <c r="C1154" s="329" t="s">
        <v>4862</v>
      </c>
      <c r="D1154" s="329" t="s">
        <v>2028</v>
      </c>
      <c r="E1154" s="329">
        <v>2714</v>
      </c>
      <c r="F1154" s="330">
        <v>41375</v>
      </c>
      <c r="G1154" s="330"/>
      <c r="I1154">
        <f>INDEX('T.19 factoren v1.4.0'!$A$1:$I$8977,MATCH($E1154,'T.19 factoren v1.4.0'!$E:$E,0),5)</f>
        <v>2714</v>
      </c>
      <c r="J1154" t="str">
        <f t="shared" si="17"/>
        <v>definitions.Add(new ParameterDefinition() { ID = 2714 , Code = "PCB114", Description = "2,3,4,4',5-pentachloorbifenyl", CasNr = "74472-37-0", Group = "ChemischeStof" });</v>
      </c>
    </row>
    <row r="1155" spans="1:10" x14ac:dyDescent="0.25">
      <c r="A1155" s="329" t="s">
        <v>1907</v>
      </c>
      <c r="B1155" s="329" t="s">
        <v>4863</v>
      </c>
      <c r="C1155" s="329" t="s">
        <v>1315</v>
      </c>
      <c r="D1155" s="329" t="s">
        <v>2028</v>
      </c>
      <c r="E1155" s="329">
        <v>2715</v>
      </c>
      <c r="F1155" s="330">
        <v>41375</v>
      </c>
      <c r="G1155" s="330"/>
      <c r="I1155">
        <f>INDEX('T.19 factoren v1.4.0'!$A$1:$I$8977,MATCH($E1155,'T.19 factoren v1.4.0'!$E:$E,0),5)</f>
        <v>2715</v>
      </c>
      <c r="J1155" t="str">
        <f t="shared" ref="J1155:J1218" si="18">"definitions.Add(new ParameterDefinition() { ID = " &amp; E1155 &amp; " , Code = """ &amp; A1155 &amp; """, Description = """ &amp; B1155 &amp; """, CasNr = """ &amp; C1155 &amp;""", Group = """ &amp; D1155 &amp;""" });"</f>
        <v>definitions.Add(new ParameterDefinition() { ID = 2715 , Code = "msPAForg", Description = "meersoorten PAF organische verbindingen", CasNr = "NVT", Group = "ChemischeStof" });</v>
      </c>
    </row>
    <row r="1156" spans="1:10" x14ac:dyDescent="0.25">
      <c r="A1156" s="329" t="s">
        <v>1909</v>
      </c>
      <c r="B1156" s="329" t="s">
        <v>4864</v>
      </c>
      <c r="C1156" s="329" t="s">
        <v>1315</v>
      </c>
      <c r="D1156" s="329" t="s">
        <v>2028</v>
      </c>
      <c r="E1156" s="329">
        <v>2716</v>
      </c>
      <c r="F1156" s="330">
        <v>41375</v>
      </c>
      <c r="G1156" s="330"/>
      <c r="I1156">
        <f>INDEX('T.19 factoren v1.4.0'!$A$1:$I$8977,MATCH($E1156,'T.19 factoren v1.4.0'!$E:$E,0),5)</f>
        <v>2716</v>
      </c>
      <c r="J1156" t="str">
        <f t="shared" si="18"/>
        <v>definitions.Add(new ParameterDefinition() { ID = 2716 , Code = "msPAFmet", Description = "meersoorten PAF metalen", CasNr = "NVT", Group = "ChemischeStof" });</v>
      </c>
    </row>
    <row r="1157" spans="1:10" x14ac:dyDescent="0.25">
      <c r="A1157" s="329" t="s">
        <v>486</v>
      </c>
      <c r="B1157" s="329" t="s">
        <v>4865</v>
      </c>
      <c r="C1157" s="329" t="s">
        <v>1315</v>
      </c>
      <c r="D1157" s="329" t="s">
        <v>2028</v>
      </c>
      <c r="E1157" s="329">
        <v>2717</v>
      </c>
      <c r="F1157" s="330">
        <v>41375</v>
      </c>
      <c r="G1157" s="330"/>
      <c r="I1157">
        <f>INDEX('T.19 factoren v1.4.0'!$A$1:$I$8977,MATCH($E1157,'T.19 factoren v1.4.0'!$E:$E,0),5)</f>
        <v>2717</v>
      </c>
      <c r="J1157" t="str">
        <f t="shared" si="18"/>
        <v>definitions.Add(new ParameterDefinition() { ID = 2717 , Code = "sOCB23", Description = "som 23 organochloorhoud. bestrijdingsm.(Bbk,1-1-2008,waterb)", CasNr = "NVT", Group = "ChemischeStof" });</v>
      </c>
    </row>
    <row r="1158" spans="1:10" x14ac:dyDescent="0.25">
      <c r="A1158" s="329" t="s">
        <v>487</v>
      </c>
      <c r="B1158" s="329" t="s">
        <v>4866</v>
      </c>
      <c r="C1158" s="329" t="s">
        <v>1315</v>
      </c>
      <c r="D1158" s="329" t="s">
        <v>2028</v>
      </c>
      <c r="E1158" s="329">
        <v>2718</v>
      </c>
      <c r="F1158" s="330">
        <v>41375</v>
      </c>
      <c r="G1158" s="330"/>
      <c r="I1158">
        <f>INDEX('T.19 factoren v1.4.0'!$A$1:$I$8977,MATCH($E1158,'T.19 factoren v1.4.0'!$E:$E,0),5)</f>
        <v>2718</v>
      </c>
      <c r="J1158" t="str">
        <f t="shared" si="18"/>
        <v>definitions.Add(new ParameterDefinition() { ID = 2718 , Code = "sOCB21", Description = "som 21 organochloorhoud. bestrijdingsm.(Bbk, 1-1-2008,landb)", CasNr = "NVT", Group = "ChemischeStof" });</v>
      </c>
    </row>
    <row r="1159" spans="1:10" x14ac:dyDescent="0.25">
      <c r="A1159" s="329" t="s">
        <v>488</v>
      </c>
      <c r="B1159" s="329" t="s">
        <v>4867</v>
      </c>
      <c r="C1159" s="329" t="s">
        <v>1315</v>
      </c>
      <c r="D1159" s="329" t="s">
        <v>2028</v>
      </c>
      <c r="E1159" s="329">
        <v>2719</v>
      </c>
      <c r="F1159" s="330">
        <v>41375</v>
      </c>
      <c r="G1159" s="330"/>
      <c r="I1159">
        <f>INDEX('T.19 factoren v1.4.0'!$A$1:$I$8977,MATCH($E1159,'T.19 factoren v1.4.0'!$E:$E,0),5)</f>
        <v>2719</v>
      </c>
      <c r="J1159" t="str">
        <f t="shared" si="18"/>
        <v>definitions.Add(new ParameterDefinition() { ID = 2719 , Code = "sarmtsolmd16", Description = "som 16 aromatische oplosmiddelen (Bbk, 1-1-2008)", CasNr = "NVT", Group = "ChemischeStof" });</v>
      </c>
    </row>
    <row r="1160" spans="1:10" x14ac:dyDescent="0.25">
      <c r="A1160" s="329" t="s">
        <v>1672</v>
      </c>
      <c r="B1160" s="329" t="s">
        <v>4868</v>
      </c>
      <c r="C1160" s="329" t="s">
        <v>1315</v>
      </c>
      <c r="D1160" s="329" t="s">
        <v>23</v>
      </c>
      <c r="E1160" s="329">
        <v>2720</v>
      </c>
      <c r="F1160" s="330">
        <v>41375</v>
      </c>
      <c r="G1160" s="330"/>
      <c r="I1160" t="e">
        <f>INDEX('T.19 factoren v1.3.0'!$A$1:$I$8977,MATCH($E1160,'T.19 factoren v1.3.0'!$E:$E,0),5)</f>
        <v>#N/A</v>
      </c>
      <c r="J1160" t="str">
        <f t="shared" si="18"/>
        <v>definitions.Add(new ParameterDefinition() { ID = 2720 , Code = "CONCTTE", Description = "(massa)Concentratie", CasNr = "NVT", Group = "Grootheid" });</v>
      </c>
    </row>
    <row r="1161" spans="1:10" x14ac:dyDescent="0.25">
      <c r="A1161" s="329" t="s">
        <v>489</v>
      </c>
      <c r="B1161" s="329" t="s">
        <v>4869</v>
      </c>
      <c r="C1161" s="329" t="s">
        <v>4870</v>
      </c>
      <c r="D1161" s="329" t="s">
        <v>2028</v>
      </c>
      <c r="E1161" s="329">
        <v>2721</v>
      </c>
      <c r="F1161" s="330">
        <v>41375</v>
      </c>
      <c r="G1161" s="330"/>
      <c r="I1161">
        <f>INDEX('T.19 factoren v1.4.0'!$A$1:$I$8977,MATCH($E1161,'T.19 factoren v1.4.0'!$E:$E,0),5)</f>
        <v>2721</v>
      </c>
      <c r="J1161" t="str">
        <f t="shared" si="18"/>
        <v>definitions.Add(new ParameterDefinition() { ID = 2721 , Code = "PCB189", Description = "2,3,3',4,4',5,5 '-heptachlorobifenyl", CasNr = "39635-31-9", Group = "ChemischeStof" });</v>
      </c>
    </row>
    <row r="1162" spans="1:10" x14ac:dyDescent="0.25">
      <c r="A1162" s="329" t="s">
        <v>4871</v>
      </c>
      <c r="B1162" s="329" t="s">
        <v>4872</v>
      </c>
      <c r="C1162" s="329" t="s">
        <v>1315</v>
      </c>
      <c r="D1162" s="329" t="s">
        <v>2028</v>
      </c>
      <c r="E1162" s="329">
        <v>2722</v>
      </c>
      <c r="F1162" s="330">
        <v>41375</v>
      </c>
      <c r="G1162" s="330"/>
      <c r="I1162">
        <f>INDEX('T.19 factoren v1.4.0'!$A$1:$I$8977,MATCH($E1162,'T.19 factoren v1.4.0'!$E:$E,0),5)</f>
        <v>2722</v>
      </c>
      <c r="J1162" t="str">
        <f t="shared" si="18"/>
        <v>definitions.Add(new ParameterDefinition() { ID = 2722 , Code = "s23ClTol", Description = "som 2- en 3-chloortolueen", CasNr = "NVT", Group = "ChemischeStof" });</v>
      </c>
    </row>
    <row r="1163" spans="1:10" x14ac:dyDescent="0.25">
      <c r="A1163" s="329" t="s">
        <v>4873</v>
      </c>
      <c r="B1163" s="329" t="s">
        <v>4874</v>
      </c>
      <c r="C1163" s="329" t="s">
        <v>4875</v>
      </c>
      <c r="D1163" s="329" t="s">
        <v>2028</v>
      </c>
      <c r="E1163" s="329">
        <v>2723</v>
      </c>
      <c r="F1163" s="330">
        <v>41375</v>
      </c>
      <c r="G1163" s="330"/>
      <c r="I1163">
        <f>INDEX('T.19 factoren v1.4.0'!$A$1:$I$8977,MATCH($E1163,'T.19 factoren v1.4.0'!$E:$E,0),5)</f>
        <v>2723</v>
      </c>
      <c r="J1163" t="str">
        <f t="shared" si="18"/>
        <v>definitions.Add(new ParameterDefinition() { ID = 2723 , Code = "24DC1yC6a", Description = "2,4-dimethylhexaan", CasNr = "589-43-5", Group = "ChemischeStof" });</v>
      </c>
    </row>
    <row r="1164" spans="1:10" x14ac:dyDescent="0.25">
      <c r="A1164" s="329" t="s">
        <v>4876</v>
      </c>
      <c r="B1164" s="329" t="s">
        <v>4877</v>
      </c>
      <c r="C1164" s="329" t="s">
        <v>4878</v>
      </c>
      <c r="D1164" s="329" t="s">
        <v>2028</v>
      </c>
      <c r="E1164" s="329">
        <v>2724</v>
      </c>
      <c r="F1164" s="330">
        <v>41375</v>
      </c>
      <c r="G1164" s="330"/>
      <c r="I1164">
        <f>INDEX('T.19 factoren v1.4.0'!$A$1:$I$8977,MATCH($E1164,'T.19 factoren v1.4.0'!$E:$E,0),5)</f>
        <v>2724</v>
      </c>
      <c r="J1164" t="str">
        <f t="shared" si="18"/>
        <v>definitions.Add(new ParameterDefinition() { ID = 2724 , Code = "ccC5a", Description = "cyclopentaan", CasNr = "287-92-3", Group = "ChemischeStof" });</v>
      </c>
    </row>
    <row r="1165" spans="1:10" x14ac:dyDescent="0.25">
      <c r="A1165" s="329" t="s">
        <v>38</v>
      </c>
      <c r="B1165" s="329" t="s">
        <v>4879</v>
      </c>
      <c r="C1165" s="329" t="s">
        <v>1315</v>
      </c>
      <c r="D1165" s="329" t="s">
        <v>23</v>
      </c>
      <c r="E1165" s="329">
        <v>2725</v>
      </c>
      <c r="F1165" s="330">
        <v>41375</v>
      </c>
      <c r="G1165" s="330"/>
      <c r="I1165" t="e">
        <f>INDEX('T.19 factoren v1.3.0'!$A$1:$I$8977,MATCH($E1165,'T.19 factoren v1.3.0'!$E:$E,0),5)</f>
        <v>#N/A</v>
      </c>
      <c r="J1165" t="str">
        <f t="shared" si="18"/>
        <v>definitions.Add(new ParameterDefinition() { ID = 2725 , Code = "MASSFTE", Description = "Massafractie", CasNr = "NVT", Group = "Grootheid" });</v>
      </c>
    </row>
    <row r="1166" spans="1:10" x14ac:dyDescent="0.25">
      <c r="A1166" s="329" t="s">
        <v>4880</v>
      </c>
      <c r="B1166" s="329" t="s">
        <v>4881</v>
      </c>
      <c r="C1166" s="329" t="s">
        <v>4882</v>
      </c>
      <c r="D1166" s="329" t="s">
        <v>2028</v>
      </c>
      <c r="E1166" s="329">
        <v>2800</v>
      </c>
      <c r="F1166" s="330">
        <v>41375</v>
      </c>
      <c r="G1166" s="330"/>
      <c r="I1166">
        <f>INDEX('T.19 factoren v1.4.0'!$A$1:$I$8977,MATCH($E1166,'T.19 factoren v1.4.0'!$E:$E,0),5)</f>
        <v>2800</v>
      </c>
      <c r="J1166" t="str">
        <f t="shared" si="18"/>
        <v>definitions.Add(new ParameterDefinition() { ID = 2800 , Code = "111TClTol", Description = "1,1,1-trichloortolueen", CasNr = "98-07-7", Group = "ChemischeStof" });</v>
      </c>
    </row>
    <row r="1167" spans="1:10" x14ac:dyDescent="0.25">
      <c r="A1167" s="329" t="s">
        <v>4883</v>
      </c>
      <c r="B1167" s="329" t="s">
        <v>4884</v>
      </c>
      <c r="C1167" s="329" t="s">
        <v>4885</v>
      </c>
      <c r="D1167" s="329" t="s">
        <v>2028</v>
      </c>
      <c r="E1167" s="329">
        <v>2801</v>
      </c>
      <c r="F1167" s="330">
        <v>41375</v>
      </c>
      <c r="G1167" s="330"/>
      <c r="I1167">
        <f>INDEX('T.19 factoren v1.4.0'!$A$1:$I$8977,MATCH($E1167,'T.19 factoren v1.4.0'!$E:$E,0),5)</f>
        <v>2801</v>
      </c>
      <c r="J1167" t="str">
        <f t="shared" si="18"/>
        <v>definitions.Add(new ParameterDefinition() { ID = 2801 , Code = "112TClC3a", Description = "1,1,2-trichloorpropaan", CasNr = "598-77-6", Group = "ChemischeStof" });</v>
      </c>
    </row>
    <row r="1168" spans="1:10" x14ac:dyDescent="0.25">
      <c r="A1168" s="329" t="s">
        <v>4886</v>
      </c>
      <c r="B1168" s="329" t="s">
        <v>4887</v>
      </c>
      <c r="C1168" s="329" t="s">
        <v>4888</v>
      </c>
      <c r="D1168" s="329" t="s">
        <v>2028</v>
      </c>
      <c r="E1168" s="329">
        <v>2802</v>
      </c>
      <c r="F1168" s="330">
        <v>41375</v>
      </c>
      <c r="G1168" s="330"/>
      <c r="I1168">
        <f>INDEX('T.19 factoren v1.4.0'!$A$1:$I$8977,MATCH($E1168,'T.19 factoren v1.4.0'!$E:$E,0),5)</f>
        <v>2802</v>
      </c>
      <c r="J1168" t="str">
        <f t="shared" si="18"/>
        <v>definitions.Add(new ParameterDefinition() { ID = 2802 , Code = "11DBrC2a", Description = "1,1-dibroomethaan", CasNr = "557-91-5", Group = "ChemischeStof" });</v>
      </c>
    </row>
    <row r="1169" spans="1:10" x14ac:dyDescent="0.25">
      <c r="A1169" s="329" t="s">
        <v>4889</v>
      </c>
      <c r="B1169" s="329" t="s">
        <v>4890</v>
      </c>
      <c r="C1169" s="329" t="s">
        <v>4891</v>
      </c>
      <c r="D1169" s="329" t="s">
        <v>2028</v>
      </c>
      <c r="E1169" s="329">
        <v>2803</v>
      </c>
      <c r="F1169" s="330">
        <v>41375</v>
      </c>
      <c r="G1169" s="330"/>
      <c r="I1169">
        <f>INDEX('T.19 factoren v1.4.0'!$A$1:$I$8977,MATCH($E1169,'T.19 factoren v1.4.0'!$E:$E,0),5)</f>
        <v>2803</v>
      </c>
      <c r="J1169" t="str">
        <f t="shared" si="18"/>
        <v>definitions.Add(new ParameterDefinition() { ID = 2803 , Code = "11DC1yhdzne", Description = "1,1-dimethylhydrazine", CasNr = "57-14-7", Group = "ChemischeStof" });</v>
      </c>
    </row>
    <row r="1170" spans="1:10" x14ac:dyDescent="0.25">
      <c r="A1170" s="329" t="s">
        <v>4892</v>
      </c>
      <c r="B1170" s="329" t="s">
        <v>4893</v>
      </c>
      <c r="C1170" s="329" t="s">
        <v>4894</v>
      </c>
      <c r="D1170" s="329" t="s">
        <v>2028</v>
      </c>
      <c r="E1170" s="329">
        <v>2804</v>
      </c>
      <c r="F1170" s="330">
        <v>41375</v>
      </c>
      <c r="G1170" s="330"/>
      <c r="I1170">
        <f>INDEX('T.19 factoren v1.4.0'!$A$1:$I$8977,MATCH($E1170,'T.19 factoren v1.4.0'!$E:$E,0),5)</f>
        <v>2804</v>
      </c>
      <c r="J1170" t="str">
        <f t="shared" si="18"/>
        <v>definitions.Add(new ParameterDefinition() { ID = 2804 , Code = "122TClC3a", Description = "1,2,2-trichloorpropaan", CasNr = "3175-23-3", Group = "ChemischeStof" });</v>
      </c>
    </row>
    <row r="1171" spans="1:10" x14ac:dyDescent="0.25">
      <c r="A1171" s="329" t="s">
        <v>4895</v>
      </c>
      <c r="B1171" s="329" t="s">
        <v>4896</v>
      </c>
      <c r="C1171" s="329" t="s">
        <v>4897</v>
      </c>
      <c r="D1171" s="329" t="s">
        <v>2028</v>
      </c>
      <c r="E1171" s="329">
        <v>2805</v>
      </c>
      <c r="F1171" s="330">
        <v>41375</v>
      </c>
      <c r="G1171" s="330"/>
      <c r="I1171">
        <f>INDEX('T.19 factoren v1.4.0'!$A$1:$I$8977,MATCH($E1171,'T.19 factoren v1.4.0'!$E:$E,0),5)</f>
        <v>2805</v>
      </c>
      <c r="J1171" t="str">
        <f t="shared" si="18"/>
        <v>definitions.Add(new ParameterDefinition() { ID = 2805 , Code = "1234T4C1yBen", Description = "1,2,3,4-tetramethylbenzeen", CasNr = "488-23-3", Group = "ChemischeStof" });</v>
      </c>
    </row>
    <row r="1172" spans="1:10" x14ac:dyDescent="0.25">
      <c r="A1172" s="329" t="s">
        <v>4898</v>
      </c>
      <c r="B1172" s="329" t="s">
        <v>4899</v>
      </c>
      <c r="C1172" s="329" t="s">
        <v>4900</v>
      </c>
      <c r="D1172" s="329" t="s">
        <v>2028</v>
      </c>
      <c r="E1172" s="329">
        <v>2806</v>
      </c>
      <c r="F1172" s="330">
        <v>41375</v>
      </c>
      <c r="G1172" s="330"/>
      <c r="I1172">
        <f>INDEX('T.19 factoren v1.4.0'!$A$1:$I$8977,MATCH($E1172,'T.19 factoren v1.4.0'!$E:$E,0),5)</f>
        <v>2806</v>
      </c>
      <c r="J1172" t="str">
        <f t="shared" si="18"/>
        <v>definitions.Add(new ParameterDefinition() { ID = 2806 , Code = "123benztazl", Description = "1,2,3-benzotriazool", CasNr = "95-14-7", Group = "ChemischeStof" });</v>
      </c>
    </row>
    <row r="1173" spans="1:10" x14ac:dyDescent="0.25">
      <c r="A1173" s="329" t="s">
        <v>4901</v>
      </c>
      <c r="B1173" s="329" t="s">
        <v>4902</v>
      </c>
      <c r="C1173" s="329" t="s">
        <v>4903</v>
      </c>
      <c r="D1173" s="329" t="s">
        <v>2028</v>
      </c>
      <c r="E1173" s="329">
        <v>2807</v>
      </c>
      <c r="F1173" s="330">
        <v>41375</v>
      </c>
      <c r="G1173" s="330"/>
      <c r="I1173">
        <f>INDEX('T.19 factoren v1.4.0'!$A$1:$I$8977,MATCH($E1173,'T.19 factoren v1.4.0'!$E:$E,0),5)</f>
        <v>2807</v>
      </c>
      <c r="J1173" t="str">
        <f t="shared" si="18"/>
        <v>definitions.Add(new ParameterDefinition() { ID = 2807 , Code = "12BenDAeDHCl", Description = "1,2-benzeendiamine dihydrochloride", CasNr = "615-28-1", Group = "ChemischeStof" });</v>
      </c>
    </row>
    <row r="1174" spans="1:10" x14ac:dyDescent="0.25">
      <c r="A1174" s="329" t="s">
        <v>4904</v>
      </c>
      <c r="B1174" s="329" t="s">
        <v>4905</v>
      </c>
      <c r="C1174" s="329" t="s">
        <v>4906</v>
      </c>
      <c r="D1174" s="329" t="s">
        <v>2028</v>
      </c>
      <c r="E1174" s="329">
        <v>2808</v>
      </c>
      <c r="F1174" s="330">
        <v>41375</v>
      </c>
      <c r="G1174" s="330"/>
      <c r="I1174">
        <f>INDEX('T.19 factoren v1.4.0'!$A$1:$I$8977,MATCH($E1174,'T.19 factoren v1.4.0'!$E:$E,0),5)</f>
        <v>2808</v>
      </c>
      <c r="J1174" t="str">
        <f t="shared" si="18"/>
        <v>definitions.Add(new ParameterDefinition() { ID = 2808 , Code = "12C4oxC2oxC2", Description = "1-(2-butoxyethoxy)-ethanol", CasNr = "54446-78-5", Group = "ChemischeStof" });</v>
      </c>
    </row>
    <row r="1175" spans="1:10" x14ac:dyDescent="0.25">
      <c r="A1175" s="329" t="s">
        <v>4907</v>
      </c>
      <c r="B1175" s="329" t="s">
        <v>4908</v>
      </c>
      <c r="C1175" s="329" t="s">
        <v>4909</v>
      </c>
      <c r="D1175" s="329" t="s">
        <v>2028</v>
      </c>
      <c r="E1175" s="329">
        <v>2809</v>
      </c>
      <c r="F1175" s="330">
        <v>41375</v>
      </c>
      <c r="G1175" s="330"/>
      <c r="I1175">
        <f>INDEX('T.19 factoren v1.4.0'!$A$1:$I$8977,MATCH($E1175,'T.19 factoren v1.4.0'!$E:$E,0),5)</f>
        <v>2809</v>
      </c>
      <c r="J1175" t="str">
        <f t="shared" si="18"/>
        <v>definitions.Add(new ParameterDefinition() { ID = 2809 , Code = "12C4yeO", Description = "1,2-butyleenoxide", CasNr = "106-88-7", Group = "ChemischeStof" });</v>
      </c>
    </row>
    <row r="1176" spans="1:10" x14ac:dyDescent="0.25">
      <c r="A1176" s="329" t="s">
        <v>4910</v>
      </c>
      <c r="B1176" s="329" t="s">
        <v>4911</v>
      </c>
      <c r="C1176" s="329" t="s">
        <v>4912</v>
      </c>
      <c r="D1176" s="329" t="s">
        <v>2028</v>
      </c>
      <c r="E1176" s="329">
        <v>2810</v>
      </c>
      <c r="F1176" s="330">
        <v>41375</v>
      </c>
      <c r="G1176" s="330"/>
      <c r="I1176">
        <f>INDEX('T.19 factoren v1.4.0'!$A$1:$I$8977,MATCH($E1176,'T.19 factoren v1.4.0'!$E:$E,0),5)</f>
        <v>2810</v>
      </c>
      <c r="J1176" t="str">
        <f t="shared" si="18"/>
        <v>definitions.Add(new ParameterDefinition() { ID = 2810 , Code = "12DAoBen", Description = "1,2-diaminobenzeen", CasNr = "95-54-5", Group = "ChemischeStof" });</v>
      </c>
    </row>
    <row r="1177" spans="1:10" x14ac:dyDescent="0.25">
      <c r="A1177" s="329" t="s">
        <v>4913</v>
      </c>
      <c r="B1177" s="329" t="s">
        <v>4914</v>
      </c>
      <c r="C1177" s="329" t="s">
        <v>4915</v>
      </c>
      <c r="D1177" s="329" t="s">
        <v>2028</v>
      </c>
      <c r="E1177" s="329">
        <v>2811</v>
      </c>
      <c r="F1177" s="330">
        <v>41375</v>
      </c>
      <c r="G1177" s="330"/>
      <c r="I1177">
        <f>INDEX('T.19 factoren v1.4.0'!$A$1:$I$8977,MATCH($E1177,'T.19 factoren v1.4.0'!$E:$E,0),5)</f>
        <v>2811</v>
      </c>
      <c r="J1177" t="str">
        <f t="shared" si="18"/>
        <v>definitions.Add(new ParameterDefinition() { ID = 2811 , Code = "12DBr24DCNC4", Description = "1,2-dibroom-2,4-dicyanobutaan", CasNr = "35691-65-7", Group = "ChemischeStof" });</v>
      </c>
    </row>
    <row r="1178" spans="1:10" x14ac:dyDescent="0.25">
      <c r="A1178" s="329" t="s">
        <v>4916</v>
      </c>
      <c r="B1178" s="329" t="s">
        <v>4917</v>
      </c>
      <c r="C1178" s="329" t="s">
        <v>4918</v>
      </c>
      <c r="D1178" s="329" t="s">
        <v>2028</v>
      </c>
      <c r="E1178" s="329">
        <v>2812</v>
      </c>
      <c r="F1178" s="330">
        <v>41375</v>
      </c>
      <c r="G1178" s="330"/>
      <c r="I1178">
        <f>INDEX('T.19 factoren v1.4.0'!$A$1:$I$8977,MATCH($E1178,'T.19 factoren v1.4.0'!$E:$E,0),5)</f>
        <v>2812</v>
      </c>
      <c r="J1178" t="str">
        <f t="shared" si="18"/>
        <v>definitions.Add(new ParameterDefinition() { ID = 2812 , Code = "12DC1y4C2yBe", Description = "1,2-dimethyl-4-ethylbenzeen", CasNr = "934-80-5", Group = "ChemischeStof" });</v>
      </c>
    </row>
    <row r="1179" spans="1:10" x14ac:dyDescent="0.25">
      <c r="A1179" s="329" t="s">
        <v>4919</v>
      </c>
      <c r="B1179" s="329" t="s">
        <v>4920</v>
      </c>
      <c r="C1179" s="329" t="s">
        <v>4921</v>
      </c>
      <c r="D1179" s="329" t="s">
        <v>2028</v>
      </c>
      <c r="E1179" s="329">
        <v>2813</v>
      </c>
      <c r="F1179" s="330">
        <v>41375</v>
      </c>
      <c r="G1179" s="330"/>
      <c r="I1179">
        <f>INDEX('T.19 factoren v1.4.0'!$A$1:$I$8977,MATCH($E1179,'T.19 factoren v1.4.0'!$E:$E,0),5)</f>
        <v>2813</v>
      </c>
      <c r="J1179" t="str">
        <f t="shared" si="18"/>
        <v>definitions.Add(new ParameterDefinition() { ID = 2813 , Code = "12DFyhdzne", Description = "1,2-difenylhydrazine", CasNr = "122-66-7", Group = "ChemischeStof" });</v>
      </c>
    </row>
    <row r="1180" spans="1:10" x14ac:dyDescent="0.25">
      <c r="A1180" s="329" t="s">
        <v>4922</v>
      </c>
      <c r="B1180" s="329" t="s">
        <v>4923</v>
      </c>
      <c r="C1180" s="329" t="s">
        <v>4924</v>
      </c>
      <c r="D1180" s="329" t="s">
        <v>2028</v>
      </c>
      <c r="E1180" s="329">
        <v>2814</v>
      </c>
      <c r="F1180" s="330">
        <v>41375</v>
      </c>
      <c r="G1180" s="330"/>
      <c r="I1180">
        <f>INDEX('T.19 factoren v1.4.0'!$A$1:$I$8977,MATCH($E1180,'T.19 factoren v1.4.0'!$E:$E,0),5)</f>
        <v>2814</v>
      </c>
      <c r="J1180" t="str">
        <f t="shared" si="18"/>
        <v>definitions.Add(new ParameterDefinition() { ID = 2814 , Code = "12DNO2Ben", Description = "1,2-dinitrobenzeen", CasNr = "528-29-0", Group = "ChemischeStof" });</v>
      </c>
    </row>
    <row r="1181" spans="1:10" x14ac:dyDescent="0.25">
      <c r="A1181" s="329" t="s">
        <v>4925</v>
      </c>
      <c r="B1181" s="329" t="s">
        <v>4926</v>
      </c>
      <c r="C1181" s="329" t="s">
        <v>4927</v>
      </c>
      <c r="D1181" s="329" t="s">
        <v>2028</v>
      </c>
      <c r="E1181" s="329">
        <v>2815</v>
      </c>
      <c r="F1181" s="330">
        <v>41375</v>
      </c>
      <c r="G1181" s="330"/>
      <c r="I1181">
        <f>INDEX('T.19 factoren v1.4.0'!$A$1:$I$8977,MATCH($E1181,'T.19 factoren v1.4.0'!$E:$E,0),5)</f>
        <v>2815</v>
      </c>
      <c r="J1181" t="str">
        <f t="shared" si="18"/>
        <v>definitions.Add(new ParameterDefinition() { ID = 2815 , Code = "12epOxC2yBen", Description = "1,2-epoxyethylbenzeen", CasNr = "96-09-3", Group = "ChemischeStof" });</v>
      </c>
    </row>
    <row r="1182" spans="1:10" x14ac:dyDescent="0.25">
      <c r="A1182" s="329" t="s">
        <v>4928</v>
      </c>
      <c r="B1182" s="329" t="s">
        <v>4929</v>
      </c>
      <c r="C1182" s="329" t="s">
        <v>4930</v>
      </c>
      <c r="D1182" s="329" t="s">
        <v>2028</v>
      </c>
      <c r="E1182" s="329">
        <v>2816</v>
      </c>
      <c r="F1182" s="330">
        <v>41375</v>
      </c>
      <c r="G1182" s="330"/>
      <c r="I1182">
        <f>INDEX('T.19 factoren v1.4.0'!$A$1:$I$8977,MATCH($E1182,'T.19 factoren v1.4.0'!$E:$E,0),5)</f>
        <v>2816</v>
      </c>
      <c r="J1182" t="str">
        <f t="shared" si="18"/>
        <v>definitions.Add(new ParameterDefinition() { ID = 2816 , Code = "133TC1yoidl", Description = "1,3,3-trimethyloxindol", CasNr = "20200-86-6", Group = "ChemischeStof" });</v>
      </c>
    </row>
    <row r="1183" spans="1:10" x14ac:dyDescent="0.25">
      <c r="A1183" s="329" t="s">
        <v>4931</v>
      </c>
      <c r="B1183" s="329" t="s">
        <v>4932</v>
      </c>
      <c r="C1183" s="329" t="s">
        <v>4933</v>
      </c>
      <c r="D1183" s="329" t="s">
        <v>2028</v>
      </c>
      <c r="E1183" s="329">
        <v>2817</v>
      </c>
      <c r="F1183" s="330">
        <v>41375</v>
      </c>
      <c r="G1183" s="330"/>
      <c r="I1183">
        <f>INDEX('T.19 factoren v1.4.0'!$A$1:$I$8977,MATCH($E1183,'T.19 factoren v1.4.0'!$E:$E,0),5)</f>
        <v>2817</v>
      </c>
      <c r="J1183" t="str">
        <f t="shared" si="18"/>
        <v>definitions.Add(new ParameterDefinition() { ID = 2817 , Code = "134DClFy3C1y", Description = "1-(3,4-dichloorfenyl)-3-methylureum", CasNr = "3567-62-2", Group = "ChemischeStof" });</v>
      </c>
    </row>
    <row r="1184" spans="1:10" x14ac:dyDescent="0.25">
      <c r="A1184" s="329" t="s">
        <v>4934</v>
      </c>
      <c r="B1184" s="329" t="s">
        <v>4935</v>
      </c>
      <c r="C1184" s="329" t="s">
        <v>4936</v>
      </c>
      <c r="D1184" s="329" t="s">
        <v>2028</v>
      </c>
      <c r="E1184" s="329">
        <v>2818</v>
      </c>
      <c r="F1184" s="330">
        <v>41375</v>
      </c>
      <c r="G1184" s="330"/>
      <c r="I1184">
        <f>INDEX('T.19 factoren v1.4.0'!$A$1:$I$8977,MATCH($E1184,'T.19 factoren v1.4.0'!$E:$E,0),5)</f>
        <v>2818</v>
      </c>
      <c r="J1184" t="str">
        <f t="shared" si="18"/>
        <v>definitions.Add(new ParameterDefinition() { ID = 2818 , Code = "134DClFyurum", Description = "1-(3,4-dichloorfenyl)ureum", CasNr = "2327-02-8", Group = "ChemischeStof" });</v>
      </c>
    </row>
    <row r="1185" spans="1:10" x14ac:dyDescent="0.25">
      <c r="A1185" s="329" t="s">
        <v>4937</v>
      </c>
      <c r="B1185" s="329" t="s">
        <v>4938</v>
      </c>
      <c r="C1185" s="329" t="s">
        <v>4939</v>
      </c>
      <c r="D1185" s="329" t="s">
        <v>2028</v>
      </c>
      <c r="E1185" s="329">
        <v>2819</v>
      </c>
      <c r="F1185" s="330">
        <v>41375</v>
      </c>
      <c r="G1185" s="330"/>
      <c r="I1185">
        <f>INDEX('T.19 factoren v1.4.0'!$A$1:$I$8977,MATCH($E1185,'T.19 factoren v1.4.0'!$E:$E,0),5)</f>
        <v>2819</v>
      </c>
      <c r="J1185" t="str">
        <f t="shared" si="18"/>
        <v>definitions.Add(new ParameterDefinition() { ID = 2819 , Code = "13butDen", Description = "1,3-butadieen", CasNr = "106-99-0", Group = "ChemischeStof" });</v>
      </c>
    </row>
    <row r="1186" spans="1:10" x14ac:dyDescent="0.25">
      <c r="A1186" s="329" t="s">
        <v>4940</v>
      </c>
      <c r="B1186" s="329" t="s">
        <v>4941</v>
      </c>
      <c r="C1186" s="329" t="s">
        <v>4942</v>
      </c>
      <c r="D1186" s="329" t="s">
        <v>2028</v>
      </c>
      <c r="E1186" s="329">
        <v>2820</v>
      </c>
      <c r="F1186" s="330">
        <v>41375</v>
      </c>
      <c r="G1186" s="330"/>
      <c r="I1186">
        <f>INDEX('T.19 factoren v1.4.0'!$A$1:$I$8977,MATCH($E1186,'T.19 factoren v1.4.0'!$E:$E,0),5)</f>
        <v>2820</v>
      </c>
      <c r="J1186" t="str">
        <f t="shared" si="18"/>
        <v>definitions.Add(new ParameterDefinition() { ID = 2820 , Code = "13C3yeDAeT4H", Description = "1,3-propyleendiaminetatraazijnzuur", CasNr = "1939-36-2", Group = "ChemischeStof" });</v>
      </c>
    </row>
    <row r="1187" spans="1:10" x14ac:dyDescent="0.25">
      <c r="A1187" s="329" t="s">
        <v>4943</v>
      </c>
      <c r="B1187" s="329" t="s">
        <v>4944</v>
      </c>
      <c r="C1187" s="329" t="s">
        <v>4945</v>
      </c>
      <c r="D1187" s="329" t="s">
        <v>2028</v>
      </c>
      <c r="E1187" s="329">
        <v>2821</v>
      </c>
      <c r="F1187" s="330">
        <v>41375</v>
      </c>
      <c r="G1187" s="330"/>
      <c r="I1187">
        <f>INDEX('T.19 factoren v1.4.0'!$A$1:$I$8977,MATCH($E1187,'T.19 factoren v1.4.0'!$E:$E,0),5)</f>
        <v>2821</v>
      </c>
      <c r="J1187" t="str">
        <f t="shared" si="18"/>
        <v>definitions.Add(new ParameterDefinition() { ID = 2821 , Code = "13Clal357Taz", Description = "1-(3-chloorallyl)-3,5,7-triaza-1-azoniaadamantaanchloride", CasNr = "4080-31-3", Group = "ChemischeStof" });</v>
      </c>
    </row>
    <row r="1188" spans="1:10" x14ac:dyDescent="0.25">
      <c r="A1188" s="329" t="s">
        <v>4946</v>
      </c>
      <c r="B1188" s="329" t="s">
        <v>4947</v>
      </c>
      <c r="C1188" s="329" t="s">
        <v>4948</v>
      </c>
      <c r="D1188" s="329" t="s">
        <v>2028</v>
      </c>
      <c r="E1188" s="329">
        <v>2822</v>
      </c>
      <c r="F1188" s="330">
        <v>41375</v>
      </c>
      <c r="G1188" s="330"/>
      <c r="I1188">
        <f>INDEX('T.19 factoren v1.4.0'!$A$1:$I$8977,MATCH($E1188,'T.19 factoren v1.4.0'!$E:$E,0),5)</f>
        <v>2822</v>
      </c>
      <c r="J1188" t="str">
        <f t="shared" si="18"/>
        <v>definitions.Add(new ParameterDefinition() { ID = 2822 , Code = "13DactBen", Description = "1,3-diacetylbenzeen", CasNr = "6781-42-6", Group = "ChemischeStof" });</v>
      </c>
    </row>
    <row r="1189" spans="1:10" x14ac:dyDescent="0.25">
      <c r="A1189" s="329" t="s">
        <v>4949</v>
      </c>
      <c r="B1189" s="329" t="s">
        <v>4950</v>
      </c>
      <c r="C1189" s="329" t="s">
        <v>4951</v>
      </c>
      <c r="D1189" s="329" t="s">
        <v>2028</v>
      </c>
      <c r="E1189" s="329">
        <v>2823</v>
      </c>
      <c r="F1189" s="330">
        <v>41375</v>
      </c>
      <c r="G1189" s="330"/>
      <c r="I1189">
        <f>INDEX('T.19 factoren v1.4.0'!$A$1:$I$8977,MATCH($E1189,'T.19 factoren v1.4.0'!$E:$E,0),5)</f>
        <v>2823</v>
      </c>
      <c r="J1189" t="str">
        <f t="shared" si="18"/>
        <v>definitions.Add(new ParameterDefinition() { ID = 2823 , Code = "13DAoBen", Description = "1,3-diaminobenzeen", CasNr = "108-45-2", Group = "ChemischeStof" });</v>
      </c>
    </row>
    <row r="1190" spans="1:10" x14ac:dyDescent="0.25">
      <c r="A1190" s="329" t="s">
        <v>4952</v>
      </c>
      <c r="B1190" s="329" t="s">
        <v>4953</v>
      </c>
      <c r="C1190" s="329" t="s">
        <v>4954</v>
      </c>
      <c r="D1190" s="329" t="s">
        <v>2028</v>
      </c>
      <c r="E1190" s="329">
        <v>2824</v>
      </c>
      <c r="F1190" s="330">
        <v>41375</v>
      </c>
      <c r="G1190" s="330"/>
      <c r="I1190">
        <f>INDEX('T.19 factoren v1.4.0'!$A$1:$I$8977,MATCH($E1190,'T.19 factoren v1.4.0'!$E:$E,0),5)</f>
        <v>2824</v>
      </c>
      <c r="J1190" t="str">
        <f t="shared" si="18"/>
        <v>definitions.Add(new ParameterDefinition() { ID = 2824 , Code = "13DiC3yeBen", Description = "1,3-di-isopropylbenzeen", CasNr = "99-62-7", Group = "ChemischeStof" });</v>
      </c>
    </row>
    <row r="1191" spans="1:10" x14ac:dyDescent="0.25">
      <c r="A1191" s="329" t="s">
        <v>4955</v>
      </c>
      <c r="B1191" s="329" t="s">
        <v>4956</v>
      </c>
      <c r="C1191" s="329" t="s">
        <v>4957</v>
      </c>
      <c r="D1191" s="329" t="s">
        <v>2028</v>
      </c>
      <c r="E1191" s="329">
        <v>2825</v>
      </c>
      <c r="F1191" s="330">
        <v>41375</v>
      </c>
      <c r="G1191" s="330"/>
      <c r="I1191">
        <f>INDEX('T.19 factoren v1.4.0'!$A$1:$I$8977,MATCH($E1191,'T.19 factoren v1.4.0'!$E:$E,0),5)</f>
        <v>2825</v>
      </c>
      <c r="J1191" t="str">
        <f t="shared" si="18"/>
        <v>definitions.Add(new ParameterDefinition() { ID = 2825 , Code = "13DNO2Ben", Description = "1,3-dinitrobenzeen", CasNr = "99-65-0", Group = "ChemischeStof" });</v>
      </c>
    </row>
    <row r="1192" spans="1:10" x14ac:dyDescent="0.25">
      <c r="A1192" s="329" t="s">
        <v>4958</v>
      </c>
      <c r="B1192" s="329" t="s">
        <v>4959</v>
      </c>
      <c r="C1192" s="329" t="s">
        <v>4960</v>
      </c>
      <c r="D1192" s="329" t="s">
        <v>2028</v>
      </c>
      <c r="E1192" s="329">
        <v>2826</v>
      </c>
      <c r="F1192" s="330">
        <v>41375</v>
      </c>
      <c r="G1192" s="330"/>
      <c r="I1192">
        <f>INDEX('T.19 factoren v1.4.0'!$A$1:$I$8977,MATCH($E1192,'T.19 factoren v1.4.0'!$E:$E,0),5)</f>
        <v>2826</v>
      </c>
      <c r="J1192" t="str">
        <f t="shared" si="18"/>
        <v>definitions.Add(new ParameterDefinition() { ID = 2826 , Code = "13DOxan", Description = "1,3-dioxaan", CasNr = "505-22-6", Group = "ChemischeStof" });</v>
      </c>
    </row>
    <row r="1193" spans="1:10" x14ac:dyDescent="0.25">
      <c r="A1193" s="329" t="s">
        <v>4961</v>
      </c>
      <c r="B1193" s="329" t="s">
        <v>4962</v>
      </c>
      <c r="C1193" s="329" t="s">
        <v>4963</v>
      </c>
      <c r="D1193" s="329" t="s">
        <v>2028</v>
      </c>
      <c r="E1193" s="329">
        <v>2827</v>
      </c>
      <c r="F1193" s="330">
        <v>41375</v>
      </c>
      <c r="G1193" s="330"/>
      <c r="I1193">
        <f>INDEX('T.19 factoren v1.4.0'!$A$1:$I$8977,MATCH($E1193,'T.19 factoren v1.4.0'!$E:$E,0),5)</f>
        <v>2827</v>
      </c>
      <c r="J1193" t="str">
        <f t="shared" si="18"/>
        <v>definitions.Add(new ParameterDefinition() { ID = 2827 , Code = "14C4aDAe", Description = "1,4-butaandiamine", CasNr = "110-60-1", Group = "ChemischeStof" });</v>
      </c>
    </row>
    <row r="1194" spans="1:10" x14ac:dyDescent="0.25">
      <c r="A1194" s="329" t="s">
        <v>4964</v>
      </c>
      <c r="B1194" s="329" t="s">
        <v>4965</v>
      </c>
      <c r="C1194" s="329" t="s">
        <v>4966</v>
      </c>
      <c r="D1194" s="329" t="s">
        <v>2028</v>
      </c>
      <c r="E1194" s="329">
        <v>2828</v>
      </c>
      <c r="F1194" s="330">
        <v>41375</v>
      </c>
      <c r="G1194" s="330"/>
      <c r="I1194">
        <f>INDEX('T.19 factoren v1.4.0'!$A$1:$I$8977,MATCH($E1194,'T.19 factoren v1.4.0'!$E:$E,0),5)</f>
        <v>2828</v>
      </c>
      <c r="J1194" t="str">
        <f t="shared" si="18"/>
        <v>definitions.Add(new ParameterDefinition() { ID = 2828 , Code = "14C4aDoDgcdE", Description = "1,4-butaandioldiglycidylether", CasNr = "2425-79-8", Group = "ChemischeStof" });</v>
      </c>
    </row>
    <row r="1195" spans="1:10" x14ac:dyDescent="0.25">
      <c r="A1195" s="329" t="s">
        <v>4967</v>
      </c>
      <c r="B1195" s="329" t="s">
        <v>4968</v>
      </c>
      <c r="C1195" s="329" t="s">
        <v>4969</v>
      </c>
      <c r="D1195" s="329" t="s">
        <v>2028</v>
      </c>
      <c r="E1195" s="329">
        <v>2829</v>
      </c>
      <c r="F1195" s="330">
        <v>41375</v>
      </c>
      <c r="G1195" s="330"/>
      <c r="I1195">
        <f>INDEX('T.19 factoren v1.4.0'!$A$1:$I$8977,MATCH($E1195,'T.19 factoren v1.4.0'!$E:$E,0),5)</f>
        <v>2829</v>
      </c>
      <c r="J1195" t="str">
        <f t="shared" si="18"/>
        <v>definitions.Add(new ParameterDefinition() { ID = 2829 , Code = "14DactBen", Description = "1,4-diacetylbenzeen", CasNr = "1009-61-6", Group = "ChemischeStof" });</v>
      </c>
    </row>
    <row r="1196" spans="1:10" x14ac:dyDescent="0.25">
      <c r="A1196" s="329" t="s">
        <v>4970</v>
      </c>
      <c r="B1196" s="329" t="s">
        <v>4971</v>
      </c>
      <c r="C1196" s="329" t="s">
        <v>4972</v>
      </c>
      <c r="D1196" s="329" t="s">
        <v>2028</v>
      </c>
      <c r="E1196" s="329">
        <v>2830</v>
      </c>
      <c r="F1196" s="330">
        <v>41375</v>
      </c>
      <c r="G1196" s="330"/>
      <c r="I1196">
        <f>INDEX('T.19 factoren v1.4.0'!$A$1:$I$8977,MATCH($E1196,'T.19 factoren v1.4.0'!$E:$E,0),5)</f>
        <v>2830</v>
      </c>
      <c r="J1196" t="str">
        <f t="shared" si="18"/>
        <v>definitions.Add(new ParameterDefinition() { ID = 2830 , Code = "14DAoBen", Description = "1,4-diaminobenzeen", CasNr = "106-50-3", Group = "ChemischeStof" });</v>
      </c>
    </row>
    <row r="1197" spans="1:10" x14ac:dyDescent="0.25">
      <c r="A1197" s="329" t="s">
        <v>4973</v>
      </c>
      <c r="B1197" s="329" t="s">
        <v>4974</v>
      </c>
      <c r="C1197" s="329" t="s">
        <v>4975</v>
      </c>
      <c r="D1197" s="329" t="s">
        <v>2028</v>
      </c>
      <c r="E1197" s="329">
        <v>2831</v>
      </c>
      <c r="F1197" s="330">
        <v>41375</v>
      </c>
      <c r="G1197" s="330"/>
      <c r="I1197">
        <f>INDEX('T.19 factoren v1.4.0'!$A$1:$I$8977,MATCH($E1197,'T.19 factoren v1.4.0'!$E:$E,0),5)</f>
        <v>2831</v>
      </c>
      <c r="J1197" t="str">
        <f t="shared" si="18"/>
        <v>definitions.Add(new ParameterDefinition() { ID = 2831 , Code = "14DAoBenDHCl", Description = "1,4-diaminobenzeen dihydrochloride", CasNr = "624-18-0", Group = "ChemischeStof" });</v>
      </c>
    </row>
    <row r="1198" spans="1:10" x14ac:dyDescent="0.25">
      <c r="A1198" s="329" t="s">
        <v>4976</v>
      </c>
      <c r="B1198" s="329" t="s">
        <v>4977</v>
      </c>
      <c r="C1198" s="329" t="s">
        <v>4978</v>
      </c>
      <c r="D1198" s="329" t="s">
        <v>2028</v>
      </c>
      <c r="E1198" s="329">
        <v>2832</v>
      </c>
      <c r="F1198" s="330">
        <v>41375</v>
      </c>
      <c r="G1198" s="330"/>
      <c r="I1198">
        <f>INDEX('T.19 factoren v1.4.0'!$A$1:$I$8977,MATCH($E1198,'T.19 factoren v1.4.0'!$E:$E,0),5)</f>
        <v>2832</v>
      </c>
      <c r="J1198" t="str">
        <f t="shared" si="18"/>
        <v>definitions.Add(new ParameterDefinition() { ID = 2832 , Code = "14DC1ox2356T", Description = "1,4-dimethoxy-2,3,5,6-tetramethylbenzeen", CasNr = "13199-54-7", Group = "ChemischeStof" });</v>
      </c>
    </row>
    <row r="1199" spans="1:10" x14ac:dyDescent="0.25">
      <c r="A1199" s="329" t="s">
        <v>4979</v>
      </c>
      <c r="B1199" s="329" t="s">
        <v>4980</v>
      </c>
      <c r="C1199" s="329" t="s">
        <v>4981</v>
      </c>
      <c r="D1199" s="329" t="s">
        <v>2028</v>
      </c>
      <c r="E1199" s="329">
        <v>2833</v>
      </c>
      <c r="F1199" s="330">
        <v>41375</v>
      </c>
      <c r="G1199" s="330"/>
      <c r="I1199">
        <f>INDEX('T.19 factoren v1.4.0'!$A$1:$I$8977,MATCH($E1199,'T.19 factoren v1.4.0'!$E:$E,0),5)</f>
        <v>2833</v>
      </c>
      <c r="J1199" t="str">
        <f t="shared" si="18"/>
        <v>definitions.Add(new ParameterDefinition() { ID = 2833 , Code = "14DC1oxBen", Description = "1,4-dimethoxybenzeen", CasNr = "150-78-7", Group = "ChemischeStof" });</v>
      </c>
    </row>
    <row r="1200" spans="1:10" x14ac:dyDescent="0.25">
      <c r="A1200" s="329" t="s">
        <v>4982</v>
      </c>
      <c r="B1200" s="329" t="s">
        <v>4983</v>
      </c>
      <c r="C1200" s="329" t="s">
        <v>4984</v>
      </c>
      <c r="D1200" s="329" t="s">
        <v>2028</v>
      </c>
      <c r="E1200" s="329">
        <v>2834</v>
      </c>
      <c r="F1200" s="330">
        <v>41375</v>
      </c>
      <c r="G1200" s="330"/>
      <c r="I1200">
        <f>INDEX('T.19 factoren v1.4.0'!$A$1:$I$8977,MATCH($E1200,'T.19 factoren v1.4.0'!$E:$E,0),5)</f>
        <v>2834</v>
      </c>
      <c r="J1200" t="str">
        <f t="shared" si="18"/>
        <v>definitions.Add(new ParameterDefinition() { ID = 2834 , Code = "14DC1y25DiC3", Description = "1,4-dimethyl-2,5-diisopropylbenzeen", CasNr = "10375-96-9", Group = "ChemischeStof" });</v>
      </c>
    </row>
    <row r="1201" spans="1:10" x14ac:dyDescent="0.25">
      <c r="A1201" s="329" t="s">
        <v>4985</v>
      </c>
      <c r="B1201" s="329" t="s">
        <v>4986</v>
      </c>
      <c r="C1201" s="329" t="s">
        <v>4987</v>
      </c>
      <c r="D1201" s="329" t="s">
        <v>2028</v>
      </c>
      <c r="E1201" s="329">
        <v>2835</v>
      </c>
      <c r="F1201" s="330">
        <v>41375</v>
      </c>
      <c r="G1201" s="330"/>
      <c r="I1201">
        <f>INDEX('T.19 factoren v1.4.0'!$A$1:$I$8977,MATCH($E1201,'T.19 factoren v1.4.0'!$E:$E,0),5)</f>
        <v>2835</v>
      </c>
      <c r="J1201" t="str">
        <f t="shared" si="18"/>
        <v>definitions.Add(new ParameterDefinition() { ID = 2835 , Code = "14DC2oxBen", Description = "1,4-diethoxybenzeen", CasNr = "122-95-2", Group = "ChemischeStof" });</v>
      </c>
    </row>
    <row r="1202" spans="1:10" x14ac:dyDescent="0.25">
      <c r="A1202" s="329" t="s">
        <v>4988</v>
      </c>
      <c r="B1202" s="329" t="s">
        <v>4989</v>
      </c>
      <c r="C1202" s="329" t="s">
        <v>4990</v>
      </c>
      <c r="D1202" s="329" t="s">
        <v>2028</v>
      </c>
      <c r="E1202" s="329">
        <v>2836</v>
      </c>
      <c r="F1202" s="330">
        <v>41375</v>
      </c>
      <c r="G1202" s="330"/>
      <c r="I1202">
        <f>INDEX('T.19 factoren v1.4.0'!$A$1:$I$8977,MATCH($E1202,'T.19 factoren v1.4.0'!$E:$E,0),5)</f>
        <v>2836</v>
      </c>
      <c r="J1202" t="str">
        <f t="shared" si="18"/>
        <v>definitions.Add(new ParameterDefinition() { ID = 2836 , Code = "14DC4oxBen", Description = "1,4-dibutoxybenzeen", CasNr = "104-36-9", Group = "ChemischeStof" });</v>
      </c>
    </row>
    <row r="1203" spans="1:10" x14ac:dyDescent="0.25">
      <c r="A1203" s="329" t="s">
        <v>4991</v>
      </c>
      <c r="B1203" s="329" t="s">
        <v>4992</v>
      </c>
      <c r="C1203" s="329" t="s">
        <v>4993</v>
      </c>
      <c r="D1203" s="329" t="s">
        <v>2028</v>
      </c>
      <c r="E1203" s="329">
        <v>2837</v>
      </c>
      <c r="F1203" s="330">
        <v>41375</v>
      </c>
      <c r="G1203" s="330"/>
      <c r="I1203">
        <f>INDEX('T.19 factoren v1.4.0'!$A$1:$I$8977,MATCH($E1203,'T.19 factoren v1.4.0'!$E:$E,0),5)</f>
        <v>2837</v>
      </c>
      <c r="J1203" t="str">
        <f t="shared" si="18"/>
        <v>definitions.Add(new ParameterDefinition() { ID = 2837 , Code = "14DCl2C4e", Description = "1,4-dichloor-2-buteen", CasNr = "764-41-0", Group = "ChemischeStof" });</v>
      </c>
    </row>
    <row r="1204" spans="1:10" x14ac:dyDescent="0.25">
      <c r="A1204" s="329" t="s">
        <v>4994</v>
      </c>
      <c r="B1204" s="329" t="s">
        <v>4995</v>
      </c>
      <c r="C1204" s="329" t="s">
        <v>4996</v>
      </c>
      <c r="D1204" s="329" t="s">
        <v>2028</v>
      </c>
      <c r="E1204" s="329">
        <v>2838</v>
      </c>
      <c r="F1204" s="330">
        <v>41375</v>
      </c>
      <c r="G1204" s="330"/>
      <c r="I1204">
        <f>INDEX('T.19 factoren v1.4.0'!$A$1:$I$8977,MATCH($E1204,'T.19 factoren v1.4.0'!$E:$E,0),5)</f>
        <v>2838</v>
      </c>
      <c r="J1204" t="str">
        <f t="shared" si="18"/>
        <v>definitions.Add(new ParameterDefinition() { ID = 2838 , Code = "14DClC4a", Description = "1,4-dichloorbutaan", CasNr = "110-56-5", Group = "ChemischeStof" });</v>
      </c>
    </row>
    <row r="1205" spans="1:10" x14ac:dyDescent="0.25">
      <c r="A1205" s="329" t="s">
        <v>4997</v>
      </c>
      <c r="B1205" s="329" t="s">
        <v>4998</v>
      </c>
      <c r="C1205" s="329" t="s">
        <v>4999</v>
      </c>
      <c r="D1205" s="329" t="s">
        <v>2028</v>
      </c>
      <c r="E1205" s="329">
        <v>2839</v>
      </c>
      <c r="F1205" s="330">
        <v>41375</v>
      </c>
      <c r="G1205" s="330"/>
      <c r="I1205">
        <f>INDEX('T.19 factoren v1.4.0'!$A$1:$I$8977,MATCH($E1205,'T.19 factoren v1.4.0'!$E:$E,0),5)</f>
        <v>2839</v>
      </c>
      <c r="J1205" t="str">
        <f t="shared" si="18"/>
        <v>definitions.Add(new ParameterDefinition() { ID = 2839 , Code = "14DiC3yeBen", Description = "1,4-di-isopropylbenzeen", CasNr = "100-18-5", Group = "ChemischeStof" });</v>
      </c>
    </row>
    <row r="1206" spans="1:10" x14ac:dyDescent="0.25">
      <c r="A1206" s="329" t="s">
        <v>5000</v>
      </c>
      <c r="B1206" s="329" t="s">
        <v>5001</v>
      </c>
      <c r="C1206" s="329" t="s">
        <v>5002</v>
      </c>
      <c r="D1206" s="329" t="s">
        <v>2028</v>
      </c>
      <c r="E1206" s="329">
        <v>2840</v>
      </c>
      <c r="F1206" s="330">
        <v>41375</v>
      </c>
      <c r="G1206" s="330"/>
      <c r="I1206">
        <f>INDEX('T.19 factoren v1.4.0'!$A$1:$I$8977,MATCH($E1206,'T.19 factoren v1.4.0'!$E:$E,0),5)</f>
        <v>2840</v>
      </c>
      <c r="J1206" t="str">
        <f t="shared" si="18"/>
        <v>definitions.Add(new ParameterDefinition() { ID = 2840 , Code = "14DNO2Ben", Description = "1,4-dinitrobenzeen", CasNr = "100-25-4", Group = "ChemischeStof" });</v>
      </c>
    </row>
    <row r="1207" spans="1:10" x14ac:dyDescent="0.25">
      <c r="A1207" s="329" t="s">
        <v>5003</v>
      </c>
      <c r="B1207" s="329" t="s">
        <v>5004</v>
      </c>
      <c r="C1207" s="329" t="s">
        <v>5005</v>
      </c>
      <c r="D1207" s="329" t="s">
        <v>2028</v>
      </c>
      <c r="E1207" s="329">
        <v>2841</v>
      </c>
      <c r="F1207" s="330">
        <v>41375</v>
      </c>
      <c r="G1207" s="330"/>
      <c r="I1207">
        <f>INDEX('T.19 factoren v1.4.0'!$A$1:$I$8977,MATCH($E1207,'T.19 factoren v1.4.0'!$E:$E,0),5)</f>
        <v>2841</v>
      </c>
      <c r="J1207" t="str">
        <f t="shared" si="18"/>
        <v>definitions.Add(new ParameterDefinition() { ID = 2841 , Code = "14DOxan", Description = "1,4-dioxaan", CasNr = "123-91-1", Group = "ChemischeStof" });</v>
      </c>
    </row>
    <row r="1208" spans="1:10" x14ac:dyDescent="0.25">
      <c r="A1208" s="329" t="s">
        <v>5006</v>
      </c>
      <c r="B1208" s="329" t="s">
        <v>5007</v>
      </c>
      <c r="C1208" s="329" t="s">
        <v>5008</v>
      </c>
      <c r="D1208" s="329" t="s">
        <v>2028</v>
      </c>
      <c r="E1208" s="329">
        <v>2842</v>
      </c>
      <c r="F1208" s="330">
        <v>41375</v>
      </c>
      <c r="G1208" s="330"/>
      <c r="I1208">
        <f>INDEX('T.19 factoren v1.4.0'!$A$1:$I$8977,MATCH($E1208,'T.19 factoren v1.4.0'!$E:$E,0),5)</f>
        <v>2842</v>
      </c>
      <c r="J1208" t="str">
        <f t="shared" si="18"/>
        <v>definitions.Add(new ParameterDefinition() { ID = 2842 , Code = "15C5aDAe", Description = "1,5-pentaandiamine", CasNr = "462-94-2", Group = "ChemischeStof" });</v>
      </c>
    </row>
    <row r="1209" spans="1:10" x14ac:dyDescent="0.25">
      <c r="A1209" s="329" t="s">
        <v>5009</v>
      </c>
      <c r="B1209" s="329" t="s">
        <v>5010</v>
      </c>
      <c r="C1209" s="329" t="s">
        <v>5011</v>
      </c>
      <c r="D1209" s="329" t="s">
        <v>2028</v>
      </c>
      <c r="E1209" s="329">
        <v>2843</v>
      </c>
      <c r="F1209" s="330">
        <v>41375</v>
      </c>
      <c r="G1209" s="330"/>
      <c r="I1209">
        <f>INDEX('T.19 factoren v1.4.0'!$A$1:$I$8977,MATCH($E1209,'T.19 factoren v1.4.0'!$E:$E,0),5)</f>
        <v>2843</v>
      </c>
      <c r="J1209" t="str">
        <f t="shared" si="18"/>
        <v>definitions.Add(new ParameterDefinition() { ID = 2843 , Code = "16DC1yNaf", Description = "1,6-dimethylnaftaleen", CasNr = "575-43-9", Group = "ChemischeStof" });</v>
      </c>
    </row>
    <row r="1210" spans="1:10" x14ac:dyDescent="0.25">
      <c r="A1210" s="329" t="s">
        <v>490</v>
      </c>
      <c r="B1210" s="329" t="s">
        <v>5012</v>
      </c>
      <c r="C1210" s="329" t="s">
        <v>5013</v>
      </c>
      <c r="D1210" s="329" t="s">
        <v>2028</v>
      </c>
      <c r="E1210" s="329">
        <v>2844</v>
      </c>
      <c r="F1210" s="330">
        <v>41375</v>
      </c>
      <c r="G1210" s="330"/>
      <c r="I1210">
        <f>INDEX('T.19 factoren v1.4.0'!$A$1:$I$8977,MATCH($E1210,'T.19 factoren v1.4.0'!$E:$E,0),5)</f>
        <v>2844</v>
      </c>
      <c r="J1210" t="str">
        <f t="shared" si="18"/>
        <v>definitions.Add(new ParameterDefinition() { ID = 2844 , Code = "25DCl6NO2An", Description = "3,6-dichloor-2-nitroaniline", CasNr = "15944-74-8", Group = "ChemischeStof" });</v>
      </c>
    </row>
    <row r="1211" spans="1:10" x14ac:dyDescent="0.25">
      <c r="A1211" s="329" t="s">
        <v>5014</v>
      </c>
      <c r="B1211" s="329" t="s">
        <v>5015</v>
      </c>
      <c r="C1211" s="329" t="s">
        <v>5016</v>
      </c>
      <c r="D1211" s="329" t="s">
        <v>2028</v>
      </c>
      <c r="E1211" s="329">
        <v>2845</v>
      </c>
      <c r="F1211" s="330">
        <v>41375</v>
      </c>
      <c r="G1211" s="330"/>
      <c r="I1211">
        <f>INDEX('T.19 factoren v1.4.0'!$A$1:$I$8977,MATCH($E1211,'T.19 factoren v1.4.0'!$E:$E,0),5)</f>
        <v>2845</v>
      </c>
      <c r="J1211" t="str">
        <f t="shared" si="18"/>
        <v>definitions.Add(new ParameterDefinition() { ID = 2845 , Code = "17naftrdne", Description = "1,7-naftyridine", CasNr = "253-69-0", Group = "ChemischeStof" });</v>
      </c>
    </row>
    <row r="1212" spans="1:10" x14ac:dyDescent="0.25">
      <c r="A1212" s="329" t="s">
        <v>5017</v>
      </c>
      <c r="B1212" s="329" t="s">
        <v>5018</v>
      </c>
      <c r="C1212" s="329" t="s">
        <v>5019</v>
      </c>
      <c r="D1212" s="329" t="s">
        <v>2028</v>
      </c>
      <c r="E1212" s="329">
        <v>2846</v>
      </c>
      <c r="F1212" s="330">
        <v>41375</v>
      </c>
      <c r="G1212" s="330"/>
      <c r="I1212">
        <f>INDEX('T.19 factoren v1.4.0'!$A$1:$I$8977,MATCH($E1212,'T.19 factoren v1.4.0'!$E:$E,0),5)</f>
        <v>2846</v>
      </c>
      <c r="J1212" t="str">
        <f t="shared" si="18"/>
        <v>definitions.Add(new ParameterDefinition() { ID = 2846 , Code = "18cinole", Description = "1,8-cineole", CasNr = "470-82-6", Group = "ChemischeStof" });</v>
      </c>
    </row>
    <row r="1213" spans="1:10" x14ac:dyDescent="0.25">
      <c r="A1213" s="329" t="s">
        <v>5020</v>
      </c>
      <c r="B1213" s="329" t="s">
        <v>5021</v>
      </c>
      <c r="C1213" s="329" t="s">
        <v>5022</v>
      </c>
      <c r="D1213" s="329" t="s">
        <v>2028</v>
      </c>
      <c r="E1213" s="329">
        <v>2847</v>
      </c>
      <c r="F1213" s="330">
        <v>41375</v>
      </c>
      <c r="G1213" s="330"/>
      <c r="I1213">
        <f>INDEX('T.19 factoren v1.4.0'!$A$1:$I$8977,MATCH($E1213,'T.19 factoren v1.4.0'!$E:$E,0),5)</f>
        <v>2847</v>
      </c>
      <c r="J1213" t="str">
        <f t="shared" si="18"/>
        <v>definitions.Add(new ParameterDefinition() { ID = 2847 , Code = "1Ao2C1yatqnn", Description = "1-amino-2-methylanthraquinon", CasNr = "82-28-0", Group = "ChemischeStof" });</v>
      </c>
    </row>
    <row r="1214" spans="1:10" x14ac:dyDescent="0.25">
      <c r="A1214" s="329" t="s">
        <v>5023</v>
      </c>
      <c r="B1214" s="329" t="s">
        <v>5024</v>
      </c>
      <c r="C1214" s="329" t="s">
        <v>1315</v>
      </c>
      <c r="D1214" s="329" t="s">
        <v>2028</v>
      </c>
      <c r="E1214" s="329">
        <v>2848</v>
      </c>
      <c r="F1214" s="330">
        <v>41375</v>
      </c>
      <c r="G1214" s="330">
        <v>43427</v>
      </c>
      <c r="I1214" t="e">
        <f>INDEX('T.19 factoren v1.4.0'!$A$1:$I$8977,MATCH($E1214,'T.19 factoren v1.4.0'!$E:$E,0),5)</f>
        <v>#N/A</v>
      </c>
      <c r="J1214" t="str">
        <f t="shared" si="18"/>
        <v>definitions.Add(new ParameterDefinition() { ID = 2848 , Code = "26DClFbAd", Description = "2,6-dichloorfluorbenzamide", CasNr = "NVT", Group = "ChemischeStof" });</v>
      </c>
    </row>
    <row r="1215" spans="1:10" x14ac:dyDescent="0.25">
      <c r="A1215" s="329" t="s">
        <v>5025</v>
      </c>
      <c r="B1215" s="329" t="s">
        <v>5026</v>
      </c>
      <c r="C1215" s="329" t="s">
        <v>5027</v>
      </c>
      <c r="D1215" s="329" t="s">
        <v>2028</v>
      </c>
      <c r="E1215" s="329">
        <v>2849</v>
      </c>
      <c r="F1215" s="330">
        <v>41375</v>
      </c>
      <c r="G1215" s="330"/>
      <c r="I1215">
        <f>INDEX('T.19 factoren v1.4.0'!$A$1:$I$8977,MATCH($E1215,'T.19 factoren v1.4.0'!$E:$E,0),5)</f>
        <v>2849</v>
      </c>
      <c r="J1215" t="str">
        <f t="shared" si="18"/>
        <v>definitions.Add(new ParameterDefinition() { ID = 2849 , Code = "1C16ol", Description = "1-hexadecanol", CasNr = "36653-82-4", Group = "ChemischeStof" });</v>
      </c>
    </row>
    <row r="1216" spans="1:10" x14ac:dyDescent="0.25">
      <c r="A1216" s="329" t="s">
        <v>5028</v>
      </c>
      <c r="B1216" s="329" t="s">
        <v>5029</v>
      </c>
      <c r="C1216" s="329" t="s">
        <v>5030</v>
      </c>
      <c r="D1216" s="329" t="s">
        <v>2028</v>
      </c>
      <c r="E1216" s="329">
        <v>2850</v>
      </c>
      <c r="F1216" s="330">
        <v>41375</v>
      </c>
      <c r="G1216" s="330"/>
      <c r="I1216">
        <f>INDEX('T.19 factoren v1.4.0'!$A$1:$I$8977,MATCH($E1216,'T.19 factoren v1.4.0'!$E:$E,0),5)</f>
        <v>2850</v>
      </c>
      <c r="J1216" t="str">
        <f t="shared" si="18"/>
        <v>definitions.Add(new ParameterDefinition() { ID = 2850 , Code = "1C1oxC4a", Description = "1-methoxybutaan", CasNr = "628-28-4", Group = "ChemischeStof" });</v>
      </c>
    </row>
    <row r="1217" spans="1:10" x14ac:dyDescent="0.25">
      <c r="A1217" s="329" t="s">
        <v>5031</v>
      </c>
      <c r="B1217" s="329" t="s">
        <v>5032</v>
      </c>
      <c r="C1217" s="329" t="s">
        <v>5033</v>
      </c>
      <c r="D1217" s="329" t="s">
        <v>2028</v>
      </c>
      <c r="E1217" s="329">
        <v>2851</v>
      </c>
      <c r="F1217" s="330">
        <v>41375</v>
      </c>
      <c r="G1217" s="330"/>
      <c r="I1217">
        <f>INDEX('T.19 factoren v1.4.0'!$A$1:$I$8977,MATCH($E1217,'T.19 factoren v1.4.0'!$E:$E,0),5)</f>
        <v>2851</v>
      </c>
      <c r="J1217" t="str">
        <f t="shared" si="18"/>
        <v>definitions.Add(new ParameterDefinition() { ID = 2851 , Code = "1C1y2C3yBen", Description = "1-methyl-2-propylbenzeen", CasNr = "1074-17-5", Group = "ChemischeStof" });</v>
      </c>
    </row>
    <row r="1218" spans="1:10" x14ac:dyDescent="0.25">
      <c r="A1218" s="329" t="s">
        <v>5034</v>
      </c>
      <c r="B1218" s="329" t="s">
        <v>5035</v>
      </c>
      <c r="C1218" s="329" t="s">
        <v>5036</v>
      </c>
      <c r="D1218" s="329" t="s">
        <v>2028</v>
      </c>
      <c r="E1218" s="329">
        <v>2852</v>
      </c>
      <c r="F1218" s="330">
        <v>41375</v>
      </c>
      <c r="G1218" s="330"/>
      <c r="I1218">
        <f>INDEX('T.19 factoren v1.4.0'!$A$1:$I$8977,MATCH($E1218,'T.19 factoren v1.4.0'!$E:$E,0),5)</f>
        <v>2852</v>
      </c>
      <c r="J1218" t="str">
        <f t="shared" si="18"/>
        <v>definitions.Add(new ParameterDefinition() { ID = 2852 , Code = "1C1yC12yBen", Description = "1-methyldodecylbenzeen", CasNr = "4534-53-6", Group = "ChemischeStof" });</v>
      </c>
    </row>
    <row r="1219" spans="1:10" x14ac:dyDescent="0.25">
      <c r="A1219" s="329" t="s">
        <v>5037</v>
      </c>
      <c r="B1219" s="329" t="s">
        <v>5038</v>
      </c>
      <c r="C1219" s="329" t="s">
        <v>5039</v>
      </c>
      <c r="D1219" s="329" t="s">
        <v>2028</v>
      </c>
      <c r="E1219" s="329">
        <v>2853</v>
      </c>
      <c r="F1219" s="330">
        <v>41375</v>
      </c>
      <c r="G1219" s="330"/>
      <c r="I1219">
        <f>INDEX('T.19 factoren v1.4.0'!$A$1:$I$8977,MATCH($E1219,'T.19 factoren v1.4.0'!$E:$E,0),5)</f>
        <v>2853</v>
      </c>
      <c r="J1219" t="str">
        <f t="shared" ref="J1219:J1282" si="19">"definitions.Add(new ParameterDefinition() { ID = " &amp; E1219 &amp; " , Code = """ &amp; A1219 &amp; """, Description = """ &amp; B1219 &amp; """, CasNr = """ &amp; C1219 &amp;""", Group = """ &amp; D1219 &amp;""" });"</f>
        <v>definitions.Add(new ParameterDefinition() { ID = 2853 , Code = "1C2y1NO2sura", Description = "1-ethyl-1-nitrosourea", CasNr = "759-73-9", Group = "ChemischeStof" });</v>
      </c>
    </row>
    <row r="1220" spans="1:10" x14ac:dyDescent="0.25">
      <c r="A1220" s="329" t="s">
        <v>5040</v>
      </c>
      <c r="B1220" s="329" t="s">
        <v>5041</v>
      </c>
      <c r="C1220" s="329" t="s">
        <v>5042</v>
      </c>
      <c r="D1220" s="329" t="s">
        <v>2028</v>
      </c>
      <c r="E1220" s="329">
        <v>2854</v>
      </c>
      <c r="F1220" s="330">
        <v>41375</v>
      </c>
      <c r="G1220" s="330"/>
      <c r="I1220">
        <f>INDEX('T.19 factoren v1.4.0'!$A$1:$I$8977,MATCH($E1220,'T.19 factoren v1.4.0'!$E:$E,0),5)</f>
        <v>2854</v>
      </c>
      <c r="J1220" t="str">
        <f t="shared" si="19"/>
        <v>definitions.Add(new ParameterDefinition() { ID = 2854 , Code = "1C2yididn", Description = "1-ethylideenindeen", CasNr = "2471-83-2", Group = "ChemischeStof" });</v>
      </c>
    </row>
    <row r="1221" spans="1:10" x14ac:dyDescent="0.25">
      <c r="A1221" s="329" t="s">
        <v>5043</v>
      </c>
      <c r="B1221" s="329" t="s">
        <v>5044</v>
      </c>
      <c r="C1221" s="329" t="s">
        <v>5045</v>
      </c>
      <c r="D1221" s="329" t="s">
        <v>2028</v>
      </c>
      <c r="E1221" s="329">
        <v>2855</v>
      </c>
      <c r="F1221" s="330">
        <v>41375</v>
      </c>
      <c r="G1221" s="330"/>
      <c r="I1221">
        <f>INDEX('T.19 factoren v1.4.0'!$A$1:$I$8977,MATCH($E1221,'T.19 factoren v1.4.0'!$E:$E,0),5)</f>
        <v>2855</v>
      </c>
      <c r="J1221" t="str">
        <f t="shared" si="19"/>
        <v>definitions.Add(new ParameterDefinition() { ID = 2855 , Code = "1C3e", Description = "1-propeen", CasNr = "115-07-1", Group = "ChemischeStof" });</v>
      </c>
    </row>
    <row r="1222" spans="1:10" x14ac:dyDescent="0.25">
      <c r="A1222" s="329" t="s">
        <v>5046</v>
      </c>
      <c r="B1222" s="329" t="s">
        <v>5047</v>
      </c>
      <c r="C1222" s="329" t="s">
        <v>5048</v>
      </c>
      <c r="D1222" s="329" t="s">
        <v>2028</v>
      </c>
      <c r="E1222" s="329">
        <v>2856</v>
      </c>
      <c r="F1222" s="330">
        <v>41375</v>
      </c>
      <c r="G1222" s="330"/>
      <c r="I1222">
        <f>INDEX('T.19 factoren v1.4.0'!$A$1:$I$8977,MATCH($E1222,'T.19 factoren v1.4.0'!$E:$E,0),5)</f>
        <v>2856</v>
      </c>
      <c r="J1222" t="str">
        <f t="shared" si="19"/>
        <v>definitions.Add(new ParameterDefinition() { ID = 2856 , Code = "1C3ol2ClPO4", Description = "1-propanol-2-chloorfosfaat", CasNr = "6145-73-9", Group = "ChemischeStof" });</v>
      </c>
    </row>
    <row r="1223" spans="1:10" x14ac:dyDescent="0.25">
      <c r="A1223" s="329" t="s">
        <v>5049</v>
      </c>
      <c r="B1223" s="329" t="s">
        <v>5050</v>
      </c>
      <c r="C1223" s="329" t="s">
        <v>5051</v>
      </c>
      <c r="D1223" s="329" t="s">
        <v>2028</v>
      </c>
      <c r="E1223" s="329">
        <v>2857</v>
      </c>
      <c r="F1223" s="330">
        <v>41375</v>
      </c>
      <c r="G1223" s="330"/>
      <c r="I1223">
        <f>INDEX('T.19 factoren v1.4.0'!$A$1:$I$8977,MATCH($E1223,'T.19 factoren v1.4.0'!$E:$E,0),5)</f>
        <v>2857</v>
      </c>
      <c r="J1223" t="str">
        <f t="shared" si="19"/>
        <v>definitions.Add(new ParameterDefinition() { ID = 2857 , Code = "1C4yC7yBen", Description = "1-(butylheptyl)-benzeen", CasNr = "4537-15-9", Group = "ChemischeStof" });</v>
      </c>
    </row>
    <row r="1224" spans="1:10" x14ac:dyDescent="0.25">
      <c r="A1224" s="329" t="s">
        <v>5052</v>
      </c>
      <c r="B1224" s="329" t="s">
        <v>5053</v>
      </c>
      <c r="C1224" s="329" t="s">
        <v>5054</v>
      </c>
      <c r="D1224" s="329" t="s">
        <v>2028</v>
      </c>
      <c r="E1224" s="329">
        <v>2858</v>
      </c>
      <c r="F1224" s="330">
        <v>41375</v>
      </c>
      <c r="G1224" s="330"/>
      <c r="I1224">
        <f>INDEX('T.19 factoren v1.4.0'!$A$1:$I$8977,MATCH($E1224,'T.19 factoren v1.4.0'!$E:$E,0),5)</f>
        <v>2858</v>
      </c>
      <c r="J1224" t="str">
        <f t="shared" si="19"/>
        <v>definitions.Add(new ParameterDefinition() { ID = 2858 , Code = "1C5yC8yBen", Description = "1-(pentyloctyl)-benzeen", CasNr = "4534-49-0", Group = "ChemischeStof" });</v>
      </c>
    </row>
    <row r="1225" spans="1:10" x14ac:dyDescent="0.25">
      <c r="A1225" s="329" t="s">
        <v>5055</v>
      </c>
      <c r="B1225" s="329" t="s">
        <v>5056</v>
      </c>
      <c r="C1225" s="329" t="s">
        <v>5057</v>
      </c>
      <c r="D1225" s="329" t="s">
        <v>2028</v>
      </c>
      <c r="E1225" s="329">
        <v>2859</v>
      </c>
      <c r="F1225" s="330">
        <v>41375</v>
      </c>
      <c r="G1225" s="330"/>
      <c r="I1225">
        <f>INDEX('T.19 factoren v1.4.0'!$A$1:$I$8977,MATCH($E1225,'T.19 factoren v1.4.0'!$E:$E,0),5)</f>
        <v>2859</v>
      </c>
      <c r="J1225" t="str">
        <f t="shared" si="19"/>
        <v>definitions.Add(new ParameterDefinition() { ID = 2859 , Code = "1C7y2C1yccC3", Description = "1-heptyl-2-methyl-cyclopropaan", CasNr = "74663-91-5", Group = "ChemischeStof" });</v>
      </c>
    </row>
    <row r="1226" spans="1:10" x14ac:dyDescent="0.25">
      <c r="A1226" s="329" t="s">
        <v>5058</v>
      </c>
      <c r="B1226" s="329" t="s">
        <v>5059</v>
      </c>
      <c r="C1226" s="329" t="s">
        <v>5060</v>
      </c>
      <c r="D1226" s="329" t="s">
        <v>2028</v>
      </c>
      <c r="E1226" s="329">
        <v>2860</v>
      </c>
      <c r="F1226" s="330">
        <v>41375</v>
      </c>
      <c r="G1226" s="330"/>
      <c r="I1226">
        <f>INDEX('T.19 factoren v1.4.0'!$A$1:$I$8977,MATCH($E1226,'T.19 factoren v1.4.0'!$E:$E,0),5)</f>
        <v>2860</v>
      </c>
      <c r="J1226" t="str">
        <f t="shared" si="19"/>
        <v>definitions.Add(new ParameterDefinition() { ID = 2860 , Code = "1Cl24DNO2Ben", Description = "1-chloor-2,4-dinitrobenzeen", CasNr = "97-00-7", Group = "ChemischeStof" });</v>
      </c>
    </row>
    <row r="1227" spans="1:10" x14ac:dyDescent="0.25">
      <c r="A1227" s="329" t="s">
        <v>5061</v>
      </c>
      <c r="B1227" s="329" t="s">
        <v>5062</v>
      </c>
      <c r="C1227" s="329" t="s">
        <v>1315</v>
      </c>
      <c r="D1227" s="329" t="s">
        <v>2028</v>
      </c>
      <c r="E1227" s="329">
        <v>2861</v>
      </c>
      <c r="F1227" s="330">
        <v>41375</v>
      </c>
      <c r="G1227" s="330">
        <v>41964</v>
      </c>
      <c r="I1227" t="e">
        <f>INDEX('T.19 factoren v1.4.0'!$A$1:$I$8977,MATCH($E1227,'T.19 factoren v1.4.0'!$E:$E,0),5)</f>
        <v>#N/A</v>
      </c>
      <c r="J1227" t="str">
        <f t="shared" si="19"/>
        <v>definitions.Add(new ParameterDefinition() { ID = 2861 , Code = "2C4oxactt", Description = "2-butoxyacetaat", CasNr = "NVT", Group = "ChemischeStof" });</v>
      </c>
    </row>
    <row r="1228" spans="1:10" x14ac:dyDescent="0.25">
      <c r="A1228" s="329" t="s">
        <v>5063</v>
      </c>
      <c r="B1228" s="329" t="s">
        <v>5064</v>
      </c>
      <c r="C1228" s="329" t="s">
        <v>5065</v>
      </c>
      <c r="D1228" s="329" t="s">
        <v>2028</v>
      </c>
      <c r="E1228" s="329">
        <v>2862</v>
      </c>
      <c r="F1228" s="330">
        <v>41375</v>
      </c>
      <c r="G1228" s="330"/>
      <c r="I1228">
        <f>INDEX('T.19 factoren v1.4.0'!$A$1:$I$8977,MATCH($E1228,'T.19 factoren v1.4.0'!$E:$E,0),5)</f>
        <v>2862</v>
      </c>
      <c r="J1228" t="str">
        <f t="shared" si="19"/>
        <v>definitions.Add(new ParameterDefinition() { ID = 2862 , Code = "1ClC16a", Description = "1-chloorhexadecaan", CasNr = "4860-03-1", Group = "ChemischeStof" });</v>
      </c>
    </row>
    <row r="1229" spans="1:10" x14ac:dyDescent="0.25">
      <c r="A1229" s="329" t="s">
        <v>5066</v>
      </c>
      <c r="B1229" s="329" t="s">
        <v>5067</v>
      </c>
      <c r="C1229" s="329" t="s">
        <v>5068</v>
      </c>
      <c r="D1229" s="329" t="s">
        <v>2028</v>
      </c>
      <c r="E1229" s="329">
        <v>2863</v>
      </c>
      <c r="F1229" s="330">
        <v>41375</v>
      </c>
      <c r="G1229" s="330"/>
      <c r="I1229">
        <f>INDEX('T.19 factoren v1.4.0'!$A$1:$I$8977,MATCH($E1229,'T.19 factoren v1.4.0'!$E:$E,0),5)</f>
        <v>2863</v>
      </c>
      <c r="J1229" t="str">
        <f t="shared" si="19"/>
        <v>definitions.Add(new ParameterDefinition() { ID = 2863 , Code = "1ClC3a", Description = "1-chloorpropaan", CasNr = "540-54-5", Group = "ChemischeStof" });</v>
      </c>
    </row>
    <row r="1230" spans="1:10" x14ac:dyDescent="0.25">
      <c r="A1230" s="329" t="s">
        <v>5069</v>
      </c>
      <c r="B1230" s="329" t="s">
        <v>5070</v>
      </c>
      <c r="C1230" s="329" t="s">
        <v>5071</v>
      </c>
      <c r="D1230" s="329" t="s">
        <v>2028</v>
      </c>
      <c r="E1230" s="329">
        <v>2864</v>
      </c>
      <c r="F1230" s="330">
        <v>41375</v>
      </c>
      <c r="G1230" s="330"/>
      <c r="I1230">
        <f>INDEX('T.19 factoren v1.4.0'!$A$1:$I$8977,MATCH($E1230,'T.19 factoren v1.4.0'!$E:$E,0),5)</f>
        <v>2864</v>
      </c>
      <c r="J1230" t="str">
        <f t="shared" si="19"/>
        <v>definitions.Add(new ParameterDefinition() { ID = 2864 , Code = "1Fy1C5e3on", Description = "1-fenyl-1-penteen-3-on", CasNr = "3152-68-9", Group = "ChemischeStof" });</v>
      </c>
    </row>
    <row r="1231" spans="1:10" x14ac:dyDescent="0.25">
      <c r="A1231" s="329" t="s">
        <v>5072</v>
      </c>
      <c r="B1231" s="329" t="s">
        <v>5073</v>
      </c>
      <c r="C1231" s="329" t="s">
        <v>5074</v>
      </c>
      <c r="D1231" s="329" t="s">
        <v>2028</v>
      </c>
      <c r="E1231" s="329">
        <v>2865</v>
      </c>
      <c r="F1231" s="330">
        <v>41375</v>
      </c>
      <c r="G1231" s="330"/>
      <c r="I1231">
        <f>INDEX('T.19 factoren v1.4.0'!$A$1:$I$8977,MATCH($E1231,'T.19 factoren v1.4.0'!$E:$E,0),5)</f>
        <v>2865</v>
      </c>
      <c r="J1231" t="str">
        <f t="shared" si="19"/>
        <v>definitions.Add(new ParameterDefinition() { ID = 2865 , Code = "1FyC2yAe", Description = "a-fenylethylamine", CasNr = "618-36-0", Group = "ChemischeStof" });</v>
      </c>
    </row>
    <row r="1232" spans="1:10" x14ac:dyDescent="0.25">
      <c r="A1232" s="329" t="s">
        <v>5075</v>
      </c>
      <c r="B1232" s="329" t="s">
        <v>5076</v>
      </c>
      <c r="C1232" s="329" t="s">
        <v>5077</v>
      </c>
      <c r="D1232" s="329" t="s">
        <v>2028</v>
      </c>
      <c r="E1232" s="329">
        <v>2866</v>
      </c>
      <c r="F1232" s="330">
        <v>41375</v>
      </c>
      <c r="G1232" s="330"/>
      <c r="I1232">
        <f>INDEX('T.19 factoren v1.4.0'!$A$1:$I$8977,MATCH($E1232,'T.19 factoren v1.4.0'!$E:$E,0),5)</f>
        <v>2866</v>
      </c>
      <c r="J1232" t="str">
        <f t="shared" si="19"/>
        <v>definitions.Add(new ParameterDefinition() { ID = 2866 , Code = "1HOxPyr", Description = "1-hydroxypyreen", CasNr = "5315-79-7", Group = "ChemischeStof" });</v>
      </c>
    </row>
    <row r="1233" spans="1:10" x14ac:dyDescent="0.25">
      <c r="A1233" s="329" t="s">
        <v>5078</v>
      </c>
      <c r="B1233" s="329" t="s">
        <v>5079</v>
      </c>
      <c r="C1233" s="329" t="s">
        <v>5080</v>
      </c>
      <c r="D1233" s="329" t="s">
        <v>2028</v>
      </c>
      <c r="E1233" s="329">
        <v>2867</v>
      </c>
      <c r="F1233" s="330">
        <v>41375</v>
      </c>
      <c r="G1233" s="330"/>
      <c r="I1233">
        <f>INDEX('T.19 factoren v1.4.0'!$A$1:$I$8977,MATCH($E1233,'T.19 factoren v1.4.0'!$E:$E,0),5)</f>
        <v>2867</v>
      </c>
      <c r="J1233" t="str">
        <f t="shared" si="19"/>
        <v>definitions.Add(new ParameterDefinition() { ID = 2867 , Code = "1iC3y3C1yBen", Description = "1-isopropyl-3-methyl-benzeen (m-cymeen)", CasNr = "535-77-3", Group = "ChemischeStof" });</v>
      </c>
    </row>
    <row r="1234" spans="1:10" x14ac:dyDescent="0.25">
      <c r="A1234" s="329" t="s">
        <v>5081</v>
      </c>
      <c r="B1234" s="329" t="s">
        <v>5082</v>
      </c>
      <c r="C1234" s="329" t="s">
        <v>5083</v>
      </c>
      <c r="D1234" s="329" t="s">
        <v>2028</v>
      </c>
      <c r="E1234" s="329">
        <v>2868</v>
      </c>
      <c r="F1234" s="330">
        <v>41375</v>
      </c>
      <c r="G1234" s="330"/>
      <c r="I1234">
        <f>INDEX('T.19 factoren v1.4.0'!$A$1:$I$8977,MATCH($E1234,'T.19 factoren v1.4.0'!$E:$E,0),5)</f>
        <v>2868</v>
      </c>
      <c r="J1234" t="str">
        <f t="shared" si="19"/>
        <v>definitions.Add(new ParameterDefinition() { ID = 2868 , Code = "1indnn", Description = "1-indanon", CasNr = "83-33-0", Group = "ChemischeStof" });</v>
      </c>
    </row>
    <row r="1235" spans="1:10" x14ac:dyDescent="0.25">
      <c r="A1235" s="329" t="s">
        <v>5084</v>
      </c>
      <c r="B1235" s="329" t="s">
        <v>5085</v>
      </c>
      <c r="C1235" s="329" t="s">
        <v>5086</v>
      </c>
      <c r="D1235" s="329" t="s">
        <v>2028</v>
      </c>
      <c r="E1235" s="329">
        <v>2869</v>
      </c>
      <c r="F1235" s="330">
        <v>41375</v>
      </c>
      <c r="G1235" s="330"/>
      <c r="I1235">
        <f>INDEX('T.19 factoren v1.4.0'!$A$1:$I$8977,MATCH($E1235,'T.19 factoren v1.4.0'!$E:$E,0),5)</f>
        <v>2869</v>
      </c>
      <c r="J1235" t="str">
        <f t="shared" si="19"/>
        <v>definitions.Add(new ParameterDefinition() { ID = 2869 , Code = "1Nafactntl", Description = "1-naftaleenacetonitril", CasNr = "132-75-2", Group = "ChemischeStof" });</v>
      </c>
    </row>
    <row r="1236" spans="1:10" x14ac:dyDescent="0.25">
      <c r="A1236" s="329" t="s">
        <v>5087</v>
      </c>
      <c r="B1236" s="329" t="s">
        <v>5088</v>
      </c>
      <c r="C1236" s="329" t="s">
        <v>5089</v>
      </c>
      <c r="D1236" s="329" t="s">
        <v>2028</v>
      </c>
      <c r="E1236" s="329">
        <v>2870</v>
      </c>
      <c r="F1236" s="330">
        <v>41375</v>
      </c>
      <c r="G1236" s="330"/>
      <c r="I1236">
        <f>INDEX('T.19 factoren v1.4.0'!$A$1:$I$8977,MATCH($E1236,'T.19 factoren v1.4.0'!$E:$E,0),5)</f>
        <v>2870</v>
      </c>
      <c r="J1236" t="str">
        <f t="shared" si="19"/>
        <v>definitions.Add(new ParameterDefinition() { ID = 2870 , Code = "1NO2Naf", Description = "1-nitronaftaleen", CasNr = "86-57-7", Group = "ChemischeStof" });</v>
      </c>
    </row>
    <row r="1237" spans="1:10" x14ac:dyDescent="0.25">
      <c r="A1237" s="329" t="s">
        <v>5090</v>
      </c>
      <c r="B1237" s="329" t="s">
        <v>5091</v>
      </c>
      <c r="C1237" s="329" t="s">
        <v>5092</v>
      </c>
      <c r="D1237" s="329" t="s">
        <v>2028</v>
      </c>
      <c r="E1237" s="329">
        <v>2871</v>
      </c>
      <c r="F1237" s="330">
        <v>41375</v>
      </c>
      <c r="G1237" s="330"/>
      <c r="I1237">
        <f>INDEX('T.19 factoren v1.4.0'!$A$1:$I$8977,MATCH($E1237,'T.19 factoren v1.4.0'!$E:$E,0),5)</f>
        <v>2871</v>
      </c>
      <c r="J1237" t="str">
        <f t="shared" si="19"/>
        <v>definitions.Add(new ParameterDefinition() { ID = 2871 , Code = "1skamfr", Description = "(1S)-kamfer", CasNr = "464-48-2", Group = "ChemischeStof" });</v>
      </c>
    </row>
    <row r="1238" spans="1:10" x14ac:dyDescent="0.25">
      <c r="A1238" s="329" t="s">
        <v>5093</v>
      </c>
      <c r="B1238" s="329" t="s">
        <v>5094</v>
      </c>
      <c r="C1238" s="329" t="s">
        <v>5095</v>
      </c>
      <c r="D1238" s="329" t="s">
        <v>2028</v>
      </c>
      <c r="E1238" s="329">
        <v>2872</v>
      </c>
      <c r="F1238" s="330">
        <v>41375</v>
      </c>
      <c r="G1238" s="330"/>
      <c r="I1238">
        <f>INDEX('T.19 factoren v1.4.0'!$A$1:$I$8977,MATCH($E1238,'T.19 factoren v1.4.0'!$E:$E,0),5)</f>
        <v>2872</v>
      </c>
      <c r="J1238" t="str">
        <f t="shared" si="19"/>
        <v>definitions.Add(new ParameterDefinition() { ID = 2872 , Code = "1tC4ox2C2oxC", Description = "1-tert-butoxy-2-ethoxyethaan", CasNr = "51422-54-9", Group = "ChemischeStof" });</v>
      </c>
    </row>
    <row r="1239" spans="1:10" x14ac:dyDescent="0.25">
      <c r="A1239" s="329" t="s">
        <v>5096</v>
      </c>
      <c r="B1239" s="329" t="s">
        <v>5097</v>
      </c>
      <c r="C1239" s="329" t="s">
        <v>5098</v>
      </c>
      <c r="D1239" s="329" t="s">
        <v>2028</v>
      </c>
      <c r="E1239" s="329">
        <v>2873</v>
      </c>
      <c r="F1239" s="330">
        <v>41375</v>
      </c>
      <c r="G1239" s="330"/>
      <c r="I1239">
        <f>INDEX('T.19 factoren v1.4.0'!$A$1:$I$8977,MATCH($E1239,'T.19 factoren v1.4.0'!$E:$E,0),5)</f>
        <v>2873</v>
      </c>
      <c r="J1239" t="str">
        <f t="shared" si="19"/>
        <v>definitions.Add(new ParameterDefinition() { ID = 2873 , Code = "222C4oxC2oxC", Description = "2-(2-(2-butoxyethoxy)ethoxy)ethanol", CasNr = "143-22-6", Group = "ChemischeStof" });</v>
      </c>
    </row>
    <row r="1240" spans="1:10" x14ac:dyDescent="0.25">
      <c r="A1240" s="329" t="s">
        <v>5099</v>
      </c>
      <c r="B1240" s="329" t="s">
        <v>5100</v>
      </c>
      <c r="C1240" s="329" t="s">
        <v>5101</v>
      </c>
      <c r="D1240" s="329" t="s">
        <v>2028</v>
      </c>
      <c r="E1240" s="329">
        <v>2874</v>
      </c>
      <c r="F1240" s="330">
        <v>41375</v>
      </c>
      <c r="G1240" s="330"/>
      <c r="I1240">
        <f>INDEX('T.19 factoren v1.4.0'!$A$1:$I$8977,MATCH($E1240,'T.19 factoren v1.4.0'!$E:$E,0),5)</f>
        <v>2874</v>
      </c>
      <c r="J1240" t="str">
        <f t="shared" si="19"/>
        <v>definitions.Add(new ParameterDefinition() { ID = 2874 , Code = "224TC1y13C02", Description = "2,2,4-trimethyl-1,3-pentaandioldiisobutyraat", CasNr = "6846-50-0", Group = "ChemischeStof" });</v>
      </c>
    </row>
    <row r="1241" spans="1:10" x14ac:dyDescent="0.25">
      <c r="A1241" s="329" t="s">
        <v>5102</v>
      </c>
      <c r="B1241" s="329" t="s">
        <v>5103</v>
      </c>
      <c r="C1241" s="329" t="s">
        <v>5104</v>
      </c>
      <c r="D1241" s="329" t="s">
        <v>2028</v>
      </c>
      <c r="E1241" s="329">
        <v>2875</v>
      </c>
      <c r="F1241" s="330">
        <v>41375</v>
      </c>
      <c r="G1241" s="330"/>
      <c r="I1241">
        <f>INDEX('T.19 factoren v1.4.0'!$A$1:$I$8977,MATCH($E1241,'T.19 factoren v1.4.0'!$E:$E,0),5)</f>
        <v>2875</v>
      </c>
      <c r="J1241" t="str">
        <f t="shared" si="19"/>
        <v>definitions.Add(new ParameterDefinition() { ID = 2875 , Code = "224TC1y13C5a", Description = "2,2,4-trimethyl-1,3-pentaandiol", CasNr = "144-19-4", Group = "ChemischeStof" });</v>
      </c>
    </row>
    <row r="1242" spans="1:10" x14ac:dyDescent="0.25">
      <c r="A1242" s="329" t="s">
        <v>5105</v>
      </c>
      <c r="B1242" s="329" t="s">
        <v>5106</v>
      </c>
      <c r="C1242" s="329" t="s">
        <v>5107</v>
      </c>
      <c r="D1242" s="329" t="s">
        <v>2028</v>
      </c>
      <c r="E1242" s="329">
        <v>2876</v>
      </c>
      <c r="F1242" s="330">
        <v>41375</v>
      </c>
      <c r="G1242" s="330"/>
      <c r="I1242">
        <f>INDEX('T.19 factoren v1.4.0'!$A$1:$I$8977,MATCH($E1242,'T.19 factoren v1.4.0'!$E:$E,0),5)</f>
        <v>2876</v>
      </c>
      <c r="J1242" t="str">
        <f t="shared" si="19"/>
        <v>definitions.Add(new ParameterDefinition() { ID = 2876 , Code = "2255T4C4yT4H", Description = "2,2,5,5,-tetramethyl-tetrahydrofuran", CasNr = "15045-43-9", Group = "ChemischeStof" });</v>
      </c>
    </row>
    <row r="1243" spans="1:10" x14ac:dyDescent="0.25">
      <c r="A1243" s="329" t="s">
        <v>5108</v>
      </c>
      <c r="B1243" s="329" t="s">
        <v>5109</v>
      </c>
      <c r="C1243" s="329" t="s">
        <v>5110</v>
      </c>
      <c r="D1243" s="329" t="s">
        <v>2028</v>
      </c>
      <c r="E1243" s="329">
        <v>2877</v>
      </c>
      <c r="F1243" s="330">
        <v>41375</v>
      </c>
      <c r="G1243" s="330"/>
      <c r="I1243">
        <f>INDEX('T.19 factoren v1.4.0'!$A$1:$I$8977,MATCH($E1243,'T.19 factoren v1.4.0'!$E:$E,0),5)</f>
        <v>2877</v>
      </c>
      <c r="J1243" t="str">
        <f t="shared" si="19"/>
        <v>definitions.Add(new ParameterDefinition() { ID = 2877 , Code = "2266T4ClccC6", Description = "2,2,6,6-tetrachloorcyclohexanon", CasNr = "3776-30-5", Group = "ChemischeStof" });</v>
      </c>
    </row>
    <row r="1244" spans="1:10" x14ac:dyDescent="0.25">
      <c r="A1244" s="329" t="s">
        <v>5111</v>
      </c>
      <c r="B1244" s="329" t="s">
        <v>5112</v>
      </c>
      <c r="C1244" s="329" t="s">
        <v>5113</v>
      </c>
      <c r="D1244" s="329" t="s">
        <v>2028</v>
      </c>
      <c r="E1244" s="329">
        <v>2878</v>
      </c>
      <c r="F1244" s="330">
        <v>41375</v>
      </c>
      <c r="G1244" s="330"/>
      <c r="I1244">
        <f>INDEX('T.19 factoren v1.4.0'!$A$1:$I$8977,MATCH($E1244,'T.19 factoren v1.4.0'!$E:$E,0),5)</f>
        <v>2878</v>
      </c>
      <c r="J1244" t="str">
        <f t="shared" si="19"/>
        <v>definitions.Add(new ParameterDefinition() { ID = 2878 , Code = "22C4oxC2ox02", Description = "2-(2-butoxyethoxy)ethylacetaat", CasNr = "124-17-4", Group = "ChemischeStof" });</v>
      </c>
    </row>
    <row r="1245" spans="1:10" x14ac:dyDescent="0.25">
      <c r="A1245" s="329" t="s">
        <v>5114</v>
      </c>
      <c r="B1245" s="329" t="s">
        <v>5115</v>
      </c>
      <c r="C1245" s="329" t="s">
        <v>5116</v>
      </c>
      <c r="D1245" s="329" t="s">
        <v>2028</v>
      </c>
      <c r="E1245" s="329">
        <v>2879</v>
      </c>
      <c r="F1245" s="330">
        <v>41375</v>
      </c>
      <c r="G1245" s="330"/>
      <c r="I1245">
        <f>INDEX('T.19 factoren v1.4.0'!$A$1:$I$8977,MATCH($E1245,'T.19 factoren v1.4.0'!$E:$E,0),5)</f>
        <v>2879</v>
      </c>
      <c r="J1245" t="str">
        <f t="shared" si="19"/>
        <v>definitions.Add(new ParameterDefinition() { ID = 2879 , Code = "22DBr2caacam", Description = "2,2-dibroom-2-cyaanaceetamide", CasNr = "10222-01-2", Group = "ChemischeStof" });</v>
      </c>
    </row>
    <row r="1246" spans="1:10" x14ac:dyDescent="0.25">
      <c r="A1246" s="329" t="s">
        <v>5117</v>
      </c>
      <c r="B1246" s="329" t="s">
        <v>5118</v>
      </c>
      <c r="C1246" s="329" t="s">
        <v>5119</v>
      </c>
      <c r="D1246" s="329" t="s">
        <v>2028</v>
      </c>
      <c r="E1246" s="329">
        <v>2880</v>
      </c>
      <c r="F1246" s="330">
        <v>41375</v>
      </c>
      <c r="G1246" s="330"/>
      <c r="I1246">
        <f>INDEX('T.19 factoren v1.4.0'!$A$1:$I$8977,MATCH($E1246,'T.19 factoren v1.4.0'!$E:$E,0),5)</f>
        <v>2880</v>
      </c>
      <c r="J1246" t="str">
        <f t="shared" si="19"/>
        <v>definitions.Add(new ParameterDefinition() { ID = 2880 , Code = "22DClbzdne", Description = "2,2'-dichloorbenzidine", CasNr = "84-68-4", Group = "ChemischeStof" });</v>
      </c>
    </row>
    <row r="1247" spans="1:10" x14ac:dyDescent="0.25">
      <c r="A1247" s="329" t="s">
        <v>5120</v>
      </c>
      <c r="B1247" s="329" t="s">
        <v>5121</v>
      </c>
      <c r="C1247" s="329" t="s">
        <v>5122</v>
      </c>
      <c r="D1247" s="329" t="s">
        <v>2028</v>
      </c>
      <c r="E1247" s="329">
        <v>2881</v>
      </c>
      <c r="F1247" s="330">
        <v>41375</v>
      </c>
      <c r="G1247" s="330"/>
      <c r="I1247">
        <f>INDEX('T.19 factoren v1.4.0'!$A$1:$I$8977,MATCH($E1247,'T.19 factoren v1.4.0'!$E:$E,0),5)</f>
        <v>2881</v>
      </c>
      <c r="J1247" t="str">
        <f t="shared" si="19"/>
        <v>definitions.Add(new ParameterDefinition() { ID = 2881 , Code = "22DClppozr", Description = "2,2-dichloorpropionzuur", CasNr = "75-99-0", Group = "ChemischeStof" });</v>
      </c>
    </row>
    <row r="1248" spans="1:10" x14ac:dyDescent="0.25">
      <c r="A1248" s="329" t="s">
        <v>491</v>
      </c>
      <c r="B1248" s="329" t="s">
        <v>5123</v>
      </c>
      <c r="C1248" s="329" t="s">
        <v>5124</v>
      </c>
      <c r="D1248" s="329" t="s">
        <v>2028</v>
      </c>
      <c r="E1248" s="329">
        <v>2882</v>
      </c>
      <c r="F1248" s="330">
        <v>41375</v>
      </c>
      <c r="G1248" s="330"/>
      <c r="I1248">
        <f>INDEX('T.19 factoren v1.4.0'!$A$1:$I$8977,MATCH($E1248,'T.19 factoren v1.4.0'!$E:$E,0),5)</f>
        <v>2882</v>
      </c>
      <c r="J1248" t="str">
        <f t="shared" si="19"/>
        <v>definitions.Add(new ParameterDefinition() { ID = 2882 , Code = "2345T4ClAn", Description = "2,3,4,5-tetrachlooraniline", CasNr = "634-83-3", Group = "ChemischeStof" });</v>
      </c>
    </row>
    <row r="1249" spans="1:10" x14ac:dyDescent="0.25">
      <c r="A1249" s="329" t="s">
        <v>492</v>
      </c>
      <c r="B1249" s="329" t="s">
        <v>5125</v>
      </c>
      <c r="C1249" s="329" t="s">
        <v>5126</v>
      </c>
      <c r="D1249" s="329" t="s">
        <v>2028</v>
      </c>
      <c r="E1249" s="329">
        <v>2883</v>
      </c>
      <c r="F1249" s="330">
        <v>41375</v>
      </c>
      <c r="G1249" s="330"/>
      <c r="I1249">
        <f>INDEX('T.19 factoren v1.4.0'!$A$1:$I$8977,MATCH($E1249,'T.19 factoren v1.4.0'!$E:$E,0),5)</f>
        <v>2883</v>
      </c>
      <c r="J1249" t="str">
        <f t="shared" si="19"/>
        <v>definitions.Add(new ParameterDefinition() { ID = 2883 , Code = "2346T4ClAn", Description = "2,3,4,6-tetrachlooraniline", CasNr = "654-36-4", Group = "ChemischeStof" });</v>
      </c>
    </row>
    <row r="1250" spans="1:10" x14ac:dyDescent="0.25">
      <c r="A1250" s="329" t="s">
        <v>493</v>
      </c>
      <c r="B1250" s="329" t="s">
        <v>5127</v>
      </c>
      <c r="C1250" s="329" t="s">
        <v>5128</v>
      </c>
      <c r="D1250" s="329" t="s">
        <v>2028</v>
      </c>
      <c r="E1250" s="329">
        <v>2884</v>
      </c>
      <c r="F1250" s="330">
        <v>41375</v>
      </c>
      <c r="G1250" s="330"/>
      <c r="I1250">
        <f>INDEX('T.19 factoren v1.4.0'!$A$1:$I$8977,MATCH($E1250,'T.19 factoren v1.4.0'!$E:$E,0),5)</f>
        <v>2884</v>
      </c>
      <c r="J1250" t="str">
        <f t="shared" si="19"/>
        <v>definitions.Add(new ParameterDefinition() { ID = 2884 , Code = "234TC1yAn", Description = "2,3,4-trimethylaniline", CasNr = "1467-35-2", Group = "ChemischeStof" });</v>
      </c>
    </row>
    <row r="1251" spans="1:10" x14ac:dyDescent="0.25">
      <c r="A1251" s="329" t="s">
        <v>494</v>
      </c>
      <c r="B1251" s="329" t="s">
        <v>5129</v>
      </c>
      <c r="C1251" s="329" t="s">
        <v>5130</v>
      </c>
      <c r="D1251" s="329" t="s">
        <v>2028</v>
      </c>
      <c r="E1251" s="329">
        <v>2885</v>
      </c>
      <c r="F1251" s="330">
        <v>41375</v>
      </c>
      <c r="G1251" s="330"/>
      <c r="I1251">
        <f>INDEX('T.19 factoren v1.4.0'!$A$1:$I$8977,MATCH($E1251,'T.19 factoren v1.4.0'!$E:$E,0),5)</f>
        <v>2885</v>
      </c>
      <c r="J1251" t="str">
        <f t="shared" si="19"/>
        <v>definitions.Add(new ParameterDefinition() { ID = 2885 , Code = "2356T4ClAn", Description = "2,3,5,6-tetrachlooraniline", CasNr = "3481-20-7", Group = "ChemischeStof" });</v>
      </c>
    </row>
    <row r="1252" spans="1:10" x14ac:dyDescent="0.25">
      <c r="A1252" s="329" t="s">
        <v>495</v>
      </c>
      <c r="B1252" s="329" t="s">
        <v>5131</v>
      </c>
      <c r="C1252" s="329" t="s">
        <v>5132</v>
      </c>
      <c r="D1252" s="329" t="s">
        <v>2028</v>
      </c>
      <c r="E1252" s="329">
        <v>2886</v>
      </c>
      <c r="F1252" s="330">
        <v>41375</v>
      </c>
      <c r="G1252" s="330"/>
      <c r="I1252">
        <f>INDEX('T.19 factoren v1.4.0'!$A$1:$I$8977,MATCH($E1252,'T.19 factoren v1.4.0'!$E:$E,0),5)</f>
        <v>2886</v>
      </c>
      <c r="J1252" t="str">
        <f t="shared" si="19"/>
        <v>definitions.Add(new ParameterDefinition() { ID = 2886 , Code = "235TClAn", Description = "2,3,5-trichlooraniline", CasNr = "18487-39-3", Group = "ChemischeStof" });</v>
      </c>
    </row>
    <row r="1253" spans="1:10" x14ac:dyDescent="0.25">
      <c r="A1253" s="329" t="s">
        <v>5133</v>
      </c>
      <c r="B1253" s="329" t="s">
        <v>5134</v>
      </c>
      <c r="C1253" s="329" t="s">
        <v>5135</v>
      </c>
      <c r="D1253" s="329" t="s">
        <v>2028</v>
      </c>
      <c r="E1253" s="329">
        <v>2887</v>
      </c>
      <c r="F1253" s="330">
        <v>41375</v>
      </c>
      <c r="G1253" s="330"/>
      <c r="I1253">
        <f>INDEX('T.19 factoren v1.4.0'!$A$1:$I$8977,MATCH($E1253,'T.19 factoren v1.4.0'!$E:$E,0),5)</f>
        <v>2887</v>
      </c>
      <c r="J1253" t="str">
        <f t="shared" si="19"/>
        <v>definitions.Add(new ParameterDefinition() { ID = 2887 , Code = "235Tmtcb", Description = "2,3,5-trimethacarb", CasNr = "2655-15-4", Group = "ChemischeStof" });</v>
      </c>
    </row>
    <row r="1254" spans="1:10" x14ac:dyDescent="0.25">
      <c r="A1254" s="329" t="s">
        <v>5136</v>
      </c>
      <c r="B1254" s="329" t="s">
        <v>5137</v>
      </c>
      <c r="C1254" s="329" t="s">
        <v>5138</v>
      </c>
      <c r="D1254" s="329" t="s">
        <v>2028</v>
      </c>
      <c r="E1254" s="329">
        <v>2888</v>
      </c>
      <c r="F1254" s="330">
        <v>41375</v>
      </c>
      <c r="G1254" s="330"/>
      <c r="I1254">
        <f>INDEX('T.19 factoren v1.4.0'!$A$1:$I$8977,MATCH($E1254,'T.19 factoren v1.4.0'!$E:$E,0),5)</f>
        <v>2888</v>
      </c>
      <c r="J1254" t="str">
        <f t="shared" si="19"/>
        <v>definitions.Add(new ParameterDefinition() { ID = 2888 , Code = "236TC1yC7a", Description = "2,3,6-trimethylheptaan", CasNr = "4032-93-3", Group = "ChemischeStof" });</v>
      </c>
    </row>
    <row r="1255" spans="1:10" x14ac:dyDescent="0.25">
      <c r="A1255" s="329" t="s">
        <v>496</v>
      </c>
      <c r="B1255" s="329" t="s">
        <v>5139</v>
      </c>
      <c r="C1255" s="329" t="s">
        <v>5140</v>
      </c>
      <c r="D1255" s="329" t="s">
        <v>2028</v>
      </c>
      <c r="E1255" s="329">
        <v>2889</v>
      </c>
      <c r="F1255" s="330">
        <v>41375</v>
      </c>
      <c r="G1255" s="330"/>
      <c r="I1255">
        <f>INDEX('T.19 factoren v1.4.0'!$A$1:$I$8977,MATCH($E1255,'T.19 factoren v1.4.0'!$E:$E,0),5)</f>
        <v>2889</v>
      </c>
      <c r="J1255" t="str">
        <f t="shared" si="19"/>
        <v>definitions.Add(new ParameterDefinition() { ID = 2889 , Code = "236TClAn", Description = "2,3,6-trichlooraniline", CasNr = "88963-39-7", Group = "ChemischeStof" });</v>
      </c>
    </row>
    <row r="1256" spans="1:10" x14ac:dyDescent="0.25">
      <c r="A1256" s="329" t="s">
        <v>5141</v>
      </c>
      <c r="B1256" s="329" t="s">
        <v>5142</v>
      </c>
      <c r="C1256" s="329" t="s">
        <v>5143</v>
      </c>
      <c r="D1256" s="329" t="s">
        <v>2028</v>
      </c>
      <c r="E1256" s="329">
        <v>2890</v>
      </c>
      <c r="F1256" s="330">
        <v>41375</v>
      </c>
      <c r="G1256" s="330"/>
      <c r="I1256">
        <f>INDEX('T.19 factoren v1.4.0'!$A$1:$I$8977,MATCH($E1256,'T.19 factoren v1.4.0'!$E:$E,0),5)</f>
        <v>2890</v>
      </c>
      <c r="J1256" t="str">
        <f t="shared" si="19"/>
        <v>definitions.Add(new ParameterDefinition() { ID = 2890 , Code = "23C4aDon", Description = "2,3-butadion", CasNr = "431-03-8", Group = "ChemischeStof" });</v>
      </c>
    </row>
    <row r="1257" spans="1:10" x14ac:dyDescent="0.25">
      <c r="A1257" s="329" t="s">
        <v>5144</v>
      </c>
      <c r="B1257" s="329" t="s">
        <v>5145</v>
      </c>
      <c r="C1257" s="329" t="s">
        <v>5146</v>
      </c>
      <c r="D1257" s="329" t="s">
        <v>2028</v>
      </c>
      <c r="E1257" s="329">
        <v>2891</v>
      </c>
      <c r="F1257" s="330">
        <v>41375</v>
      </c>
      <c r="G1257" s="330"/>
      <c r="I1257">
        <f>INDEX('T.19 factoren v1.4.0'!$A$1:$I$8977,MATCH($E1257,'T.19 factoren v1.4.0'!$E:$E,0),5)</f>
        <v>2891</v>
      </c>
      <c r="J1257" t="str">
        <f t="shared" si="19"/>
        <v>definitions.Add(new ParameterDefinition() { ID = 2891 , Code = "23DC1yprdne", Description = "2,3-dimethylpyridine", CasNr = "583-61-9", Group = "ChemischeStof" });</v>
      </c>
    </row>
    <row r="1258" spans="1:10" x14ac:dyDescent="0.25">
      <c r="A1258" s="329" t="s">
        <v>5147</v>
      </c>
      <c r="B1258" s="329" t="s">
        <v>5148</v>
      </c>
      <c r="C1258" s="329" t="s">
        <v>5149</v>
      </c>
      <c r="D1258" s="329" t="s">
        <v>2028</v>
      </c>
      <c r="E1258" s="329">
        <v>2892</v>
      </c>
      <c r="F1258" s="330">
        <v>41375</v>
      </c>
      <c r="G1258" s="330"/>
      <c r="I1258">
        <f>INDEX('T.19 factoren v1.4.0'!$A$1:$I$8977,MATCH($E1258,'T.19 factoren v1.4.0'!$E:$E,0),5)</f>
        <v>2892</v>
      </c>
      <c r="J1258" t="str">
        <f t="shared" si="19"/>
        <v>definitions.Add(new ParameterDefinition() { ID = 2892 , Code = "23DClFyiCN", Description = "2,3-dichloorfenylisocyanaat", CasNr = "41195-90-8", Group = "ChemischeStof" });</v>
      </c>
    </row>
    <row r="1259" spans="1:10" x14ac:dyDescent="0.25">
      <c r="A1259" s="329" t="s">
        <v>5150</v>
      </c>
      <c r="B1259" s="329" t="s">
        <v>5151</v>
      </c>
      <c r="C1259" s="329" t="s">
        <v>5152</v>
      </c>
      <c r="D1259" s="329" t="s">
        <v>2028</v>
      </c>
      <c r="E1259" s="329">
        <v>2893</v>
      </c>
      <c r="F1259" s="330">
        <v>41375</v>
      </c>
      <c r="G1259" s="330"/>
      <c r="I1259">
        <f>INDEX('T.19 factoren v1.4.0'!$A$1:$I$8977,MATCH($E1259,'T.19 factoren v1.4.0'!$E:$E,0),5)</f>
        <v>2893</v>
      </c>
      <c r="J1259" t="str">
        <f t="shared" si="19"/>
        <v>definitions.Add(new ParameterDefinition() { ID = 2893 , Code = "23DHindl2on", Description = "2,3-dihydroindol-2-on", CasNr = "59-48-3", Group = "ChemischeStof" });</v>
      </c>
    </row>
    <row r="1260" spans="1:10" x14ac:dyDescent="0.25">
      <c r="A1260" s="329" t="s">
        <v>497</v>
      </c>
      <c r="B1260" s="329" t="s">
        <v>5153</v>
      </c>
      <c r="C1260" s="329" t="s">
        <v>5154</v>
      </c>
      <c r="D1260" s="329" t="s">
        <v>2028</v>
      </c>
      <c r="E1260" s="329">
        <v>2894</v>
      </c>
      <c r="F1260" s="330">
        <v>41375</v>
      </c>
      <c r="G1260" s="330"/>
      <c r="I1260">
        <f>INDEX('T.19 factoren v1.4.0'!$A$1:$I$8977,MATCH($E1260,'T.19 factoren v1.4.0'!$E:$E,0),5)</f>
        <v>2894</v>
      </c>
      <c r="J1260" t="str">
        <f t="shared" si="19"/>
        <v>definitions.Add(new ParameterDefinition() { ID = 2894 , Code = "23xyldne", Description = "2,3-xylidine", CasNr = "87-59-2", Group = "ChemischeStof" });</v>
      </c>
    </row>
    <row r="1261" spans="1:10" x14ac:dyDescent="0.25">
      <c r="A1261" s="329" t="s">
        <v>5155</v>
      </c>
      <c r="B1261" s="329" t="s">
        <v>5156</v>
      </c>
      <c r="C1261" s="329" t="s">
        <v>5157</v>
      </c>
      <c r="D1261" s="329" t="s">
        <v>2028</v>
      </c>
      <c r="E1261" s="329">
        <v>2895</v>
      </c>
      <c r="F1261" s="330">
        <v>41375</v>
      </c>
      <c r="G1261" s="330"/>
      <c r="I1261">
        <f>INDEX('T.19 factoren v1.4.0'!$A$1:$I$8977,MATCH($E1261,'T.19 factoren v1.4.0'!$E:$E,0),5)</f>
        <v>2895</v>
      </c>
      <c r="J1261" t="str">
        <f t="shared" si="19"/>
        <v>definitions.Add(new ParameterDefinition() { ID = 2895 , Code = "244TC1y13C5a", Description = "2,4,4-trimethyl-1,3-pentaandiol-1-isobutyraat", CasNr = "74367-34-3", Group = "ChemischeStof" });</v>
      </c>
    </row>
    <row r="1262" spans="1:10" x14ac:dyDescent="0.25">
      <c r="A1262" s="329" t="s">
        <v>498</v>
      </c>
      <c r="B1262" s="329" t="s">
        <v>5158</v>
      </c>
      <c r="C1262" s="329" t="s">
        <v>5159</v>
      </c>
      <c r="D1262" s="329" t="s">
        <v>2028</v>
      </c>
      <c r="E1262" s="329">
        <v>2896</v>
      </c>
      <c r="F1262" s="330">
        <v>41375</v>
      </c>
      <c r="G1262" s="330"/>
      <c r="I1262">
        <f>INDEX('T.19 factoren v1.4.0'!$A$1:$I$8977,MATCH($E1262,'T.19 factoren v1.4.0'!$E:$E,0),5)</f>
        <v>2896</v>
      </c>
      <c r="J1262" t="str">
        <f t="shared" si="19"/>
        <v>definitions.Add(new ParameterDefinition() { ID = 2896 , Code = "245TC1yAn", Description = "2,4,5-trimethylaniline", CasNr = "137-17-7", Group = "ChemischeStof" });</v>
      </c>
    </row>
    <row r="1263" spans="1:10" x14ac:dyDescent="0.25">
      <c r="A1263" s="329" t="s">
        <v>5160</v>
      </c>
      <c r="B1263" s="329" t="s">
        <v>5161</v>
      </c>
      <c r="C1263" s="329" t="s">
        <v>5162</v>
      </c>
      <c r="D1263" s="329" t="s">
        <v>2028</v>
      </c>
      <c r="E1263" s="329">
        <v>2897</v>
      </c>
      <c r="F1263" s="330">
        <v>41375</v>
      </c>
      <c r="G1263" s="330"/>
      <c r="I1263">
        <f>INDEX('T.19 factoren v1.4.0'!$A$1:$I$8977,MATCH($E1263,'T.19 factoren v1.4.0'!$E:$E,0),5)</f>
        <v>2897</v>
      </c>
      <c r="J1263" t="str">
        <f t="shared" si="19"/>
        <v>definitions.Add(new ParameterDefinition() { ID = 2897 , Code = "246TBrFol", Description = "2,4,6-tribroomfenol", CasNr = "118-79-6", Group = "ChemischeStof" });</v>
      </c>
    </row>
    <row r="1264" spans="1:10" x14ac:dyDescent="0.25">
      <c r="A1264" s="329" t="s">
        <v>499</v>
      </c>
      <c r="B1264" s="329" t="s">
        <v>5163</v>
      </c>
      <c r="C1264" s="329" t="s">
        <v>5164</v>
      </c>
      <c r="D1264" s="329" t="s">
        <v>2028</v>
      </c>
      <c r="E1264" s="329">
        <v>2898</v>
      </c>
      <c r="F1264" s="330">
        <v>41375</v>
      </c>
      <c r="G1264" s="330"/>
      <c r="I1264">
        <f>INDEX('T.19 factoren v1.4.0'!$A$1:$I$8977,MATCH($E1264,'T.19 factoren v1.4.0'!$E:$E,0),5)</f>
        <v>2898</v>
      </c>
      <c r="J1264" t="str">
        <f t="shared" si="19"/>
        <v>definitions.Add(new ParameterDefinition() { ID = 2898 , Code = "246TC1yAn", Description = "2,4,6-trimethylaniline", CasNr = "88-05-1", Group = "ChemischeStof" });</v>
      </c>
    </row>
    <row r="1265" spans="1:10" x14ac:dyDescent="0.25">
      <c r="A1265" s="329" t="s">
        <v>5165</v>
      </c>
      <c r="B1265" s="329" t="s">
        <v>5166</v>
      </c>
      <c r="C1265" s="329" t="s">
        <v>5167</v>
      </c>
      <c r="D1265" s="329" t="s">
        <v>2028</v>
      </c>
      <c r="E1265" s="329">
        <v>2899</v>
      </c>
      <c r="F1265" s="330">
        <v>41375</v>
      </c>
      <c r="G1265" s="330"/>
      <c r="I1265">
        <f>INDEX('T.19 factoren v1.4.0'!$A$1:$I$8977,MATCH($E1265,'T.19 factoren v1.4.0'!$E:$E,0),5)</f>
        <v>2899</v>
      </c>
      <c r="J1265" t="str">
        <f t="shared" si="19"/>
        <v>definitions.Add(new ParameterDefinition() { ID = 2899 , Code = "246TC1yprdne", Description = "2,4,6-trimethylpyridine", CasNr = "108-75-8", Group = "ChemischeStof" });</v>
      </c>
    </row>
    <row r="1266" spans="1:10" x14ac:dyDescent="0.25">
      <c r="A1266" s="329" t="s">
        <v>5168</v>
      </c>
      <c r="B1266" s="329" t="s">
        <v>5169</v>
      </c>
      <c r="C1266" s="329" t="s">
        <v>5170</v>
      </c>
      <c r="D1266" s="329" t="s">
        <v>2028</v>
      </c>
      <c r="E1266" s="329">
        <v>2900</v>
      </c>
      <c r="F1266" s="330">
        <v>41375</v>
      </c>
      <c r="G1266" s="330"/>
      <c r="I1266">
        <f>INDEX('T.19 factoren v1.4.0'!$A$1:$I$8977,MATCH($E1266,'T.19 factoren v1.4.0'!$E:$E,0),5)</f>
        <v>2900</v>
      </c>
      <c r="J1266" t="str">
        <f t="shared" si="19"/>
        <v>definitions.Add(new ParameterDefinition() { ID = 2900 , Code = "2479T4C1y5dc", Description = "2,4,7,9-tetramethyl-5-decyn-4,7-diol", CasNr = "126-86-3", Group = "ChemischeStof" });</v>
      </c>
    </row>
    <row r="1267" spans="1:10" x14ac:dyDescent="0.25">
      <c r="A1267" s="329" t="s">
        <v>5171</v>
      </c>
      <c r="B1267" s="329" t="s">
        <v>5172</v>
      </c>
      <c r="C1267" s="329" t="s">
        <v>5173</v>
      </c>
      <c r="D1267" s="329" t="s">
        <v>2028</v>
      </c>
      <c r="E1267" s="329">
        <v>2901</v>
      </c>
      <c r="F1267" s="330">
        <v>41375</v>
      </c>
      <c r="G1267" s="330"/>
      <c r="I1267">
        <f>INDEX('T.19 factoren v1.4.0'!$A$1:$I$8977,MATCH($E1267,'T.19 factoren v1.4.0'!$E:$E,0),5)</f>
        <v>2901</v>
      </c>
      <c r="J1267" t="str">
        <f t="shared" si="19"/>
        <v>definitions.Add(new ParameterDefinition() { ID = 2901 , Code = "24810T4Oasr5", Description = "2,4,8,10 tetraoxaspiro(5.5)undecaan", CasNr = "126-54-5", Group = "ChemischeStof" });</v>
      </c>
    </row>
    <row r="1268" spans="1:10" x14ac:dyDescent="0.25">
      <c r="A1268" s="329" t="s">
        <v>5174</v>
      </c>
      <c r="B1268" s="329" t="s">
        <v>5175</v>
      </c>
      <c r="C1268" s="329" t="s">
        <v>5176</v>
      </c>
      <c r="D1268" s="329" t="s">
        <v>2028</v>
      </c>
      <c r="E1268" s="329">
        <v>2902</v>
      </c>
      <c r="F1268" s="330">
        <v>41375</v>
      </c>
      <c r="G1268" s="330"/>
      <c r="I1268">
        <f>INDEX('T.19 factoren v1.4.0'!$A$1:$I$8977,MATCH($E1268,'T.19 factoren v1.4.0'!$E:$E,0),5)</f>
        <v>2902</v>
      </c>
      <c r="J1268" t="str">
        <f t="shared" si="19"/>
        <v>definitions.Add(new ParameterDefinition() { ID = 2902 , Code = "24D2C2y4C1yC", Description = "2,4-D 2-ethyl-4-methylpentyl ester", CasNr = "53404-37-8", Group = "ChemischeStof" });</v>
      </c>
    </row>
    <row r="1269" spans="1:10" x14ac:dyDescent="0.25">
      <c r="A1269" s="329" t="s">
        <v>5177</v>
      </c>
      <c r="B1269" s="329" t="s">
        <v>5178</v>
      </c>
      <c r="C1269" s="329" t="s">
        <v>5179</v>
      </c>
      <c r="D1269" s="329" t="s">
        <v>2028</v>
      </c>
      <c r="E1269" s="329">
        <v>2903</v>
      </c>
      <c r="F1269" s="330">
        <v>41375</v>
      </c>
      <c r="G1269" s="330"/>
      <c r="I1269">
        <f>INDEX('T.19 factoren v1.4.0'!$A$1:$I$8977,MATCH($E1269,'T.19 factoren v1.4.0'!$E:$E,0),5)</f>
        <v>2903</v>
      </c>
      <c r="J1269" t="str">
        <f t="shared" si="19"/>
        <v>definitions.Add(new ParameterDefinition() { ID = 2903 , Code = "24D2C2yC6yEs", Description = "2,4-D 2-ethylhexylester", CasNr = "1928-43-4", Group = "ChemischeStof" });</v>
      </c>
    </row>
    <row r="1270" spans="1:10" x14ac:dyDescent="0.25">
      <c r="A1270" s="329" t="s">
        <v>5180</v>
      </c>
      <c r="B1270" s="329" t="s">
        <v>5181</v>
      </c>
      <c r="C1270" s="329" t="s">
        <v>5182</v>
      </c>
      <c r="D1270" s="329" t="s">
        <v>2028</v>
      </c>
      <c r="E1270" s="329">
        <v>2904</v>
      </c>
      <c r="F1270" s="330">
        <v>41375</v>
      </c>
      <c r="G1270" s="330"/>
      <c r="I1270">
        <f>INDEX('T.19 factoren v1.4.0'!$A$1:$I$8977,MATCH($E1270,'T.19 factoren v1.4.0'!$E:$E,0),5)</f>
        <v>2904</v>
      </c>
      <c r="J1270" t="str">
        <f t="shared" si="19"/>
        <v>definitions.Add(new ParameterDefinition() { ID = 2904 , Code = "24DAoansl", Description = "2,4-diaminoanisol", CasNr = "615-05-4", Group = "ChemischeStof" });</v>
      </c>
    </row>
    <row r="1271" spans="1:10" x14ac:dyDescent="0.25">
      <c r="A1271" s="329" t="s">
        <v>5183</v>
      </c>
      <c r="B1271" s="329" t="s">
        <v>5184</v>
      </c>
      <c r="C1271" s="329" t="s">
        <v>5185</v>
      </c>
      <c r="D1271" s="329" t="s">
        <v>2028</v>
      </c>
      <c r="E1271" s="329">
        <v>2905</v>
      </c>
      <c r="F1271" s="330">
        <v>41375</v>
      </c>
      <c r="G1271" s="330"/>
      <c r="I1271">
        <f>INDEX('T.19 factoren v1.4.0'!$A$1:$I$8977,MATCH($E1271,'T.19 factoren v1.4.0'!$E:$E,0),5)</f>
        <v>2905</v>
      </c>
      <c r="J1271" t="str">
        <f t="shared" si="19"/>
        <v>definitions.Add(new ParameterDefinition() { ID = 2905 , Code = "24DAoansSO4", Description = "2,4-diaminoanisolsulfaat", CasNr = "39156-41-7", Group = "ChemischeStof" });</v>
      </c>
    </row>
    <row r="1272" spans="1:10" x14ac:dyDescent="0.25">
      <c r="A1272" s="329" t="s">
        <v>5186</v>
      </c>
      <c r="B1272" s="329" t="s">
        <v>5187</v>
      </c>
      <c r="C1272" s="329" t="s">
        <v>5188</v>
      </c>
      <c r="D1272" s="329" t="s">
        <v>2028</v>
      </c>
      <c r="E1272" s="329">
        <v>2906</v>
      </c>
      <c r="F1272" s="330">
        <v>41375</v>
      </c>
      <c r="G1272" s="330"/>
      <c r="I1272">
        <f>INDEX('T.19 factoren v1.4.0'!$A$1:$I$8977,MATCH($E1272,'T.19 factoren v1.4.0'!$E:$E,0),5)</f>
        <v>2906</v>
      </c>
      <c r="J1272" t="str">
        <f t="shared" si="19"/>
        <v>definitions.Add(new ParameterDefinition() { ID = 2906 , Code = "24DAoTol", Description = "2,4-diaminotolueen", CasNr = "95-80-7", Group = "ChemischeStof" });</v>
      </c>
    </row>
    <row r="1273" spans="1:10" x14ac:dyDescent="0.25">
      <c r="A1273" s="329" t="s">
        <v>5189</v>
      </c>
      <c r="B1273" s="329" t="s">
        <v>5190</v>
      </c>
      <c r="C1273" s="329" t="s">
        <v>5191</v>
      </c>
      <c r="D1273" s="329" t="s">
        <v>2028</v>
      </c>
      <c r="E1273" s="329">
        <v>2907</v>
      </c>
      <c r="F1273" s="330">
        <v>41375</v>
      </c>
      <c r="G1273" s="330"/>
      <c r="I1273">
        <f>INDEX('T.19 factoren v1.4.0'!$A$1:$I$8977,MATCH($E1273,'T.19 factoren v1.4.0'!$E:$E,0),5)</f>
        <v>2907</v>
      </c>
      <c r="J1273" t="str">
        <f t="shared" si="19"/>
        <v>definitions.Add(new ParameterDefinition() { ID = 2907 , Code = "24DC1y3C6ol", Description = "2,4-dimethyl-3-hexanol", CasNr = "13432-25-2", Group = "ChemischeStof" });</v>
      </c>
    </row>
    <row r="1274" spans="1:10" x14ac:dyDescent="0.25">
      <c r="A1274" s="329" t="s">
        <v>5192</v>
      </c>
      <c r="B1274" s="329" t="s">
        <v>5193</v>
      </c>
      <c r="C1274" s="329" t="s">
        <v>5194</v>
      </c>
      <c r="D1274" s="329" t="s">
        <v>2028</v>
      </c>
      <c r="E1274" s="329">
        <v>2908</v>
      </c>
      <c r="F1274" s="330">
        <v>41375</v>
      </c>
      <c r="G1274" s="330"/>
      <c r="I1274">
        <f>INDEX('T.19 factoren v1.4.0'!$A$1:$I$8977,MATCH($E1274,'T.19 factoren v1.4.0'!$E:$E,0),5)</f>
        <v>2908</v>
      </c>
      <c r="J1274" t="str">
        <f t="shared" si="19"/>
        <v>definitions.Add(new ParameterDefinition() { ID = 2908 , Code = "24DC1yBenAh", Description = "2,4-dimethylbenzaldehyde", CasNr = "15764-16-6", Group = "ChemischeStof" });</v>
      </c>
    </row>
    <row r="1275" spans="1:10" x14ac:dyDescent="0.25">
      <c r="A1275" s="329" t="s">
        <v>5195</v>
      </c>
      <c r="B1275" s="329" t="s">
        <v>5196</v>
      </c>
      <c r="C1275" s="329" t="s">
        <v>5197</v>
      </c>
      <c r="D1275" s="329" t="s">
        <v>2028</v>
      </c>
      <c r="E1275" s="329">
        <v>2909</v>
      </c>
      <c r="F1275" s="330">
        <v>41375</v>
      </c>
      <c r="G1275" s="330"/>
      <c r="I1275">
        <f>INDEX('T.19 factoren v1.4.0'!$A$1:$I$8977,MATCH($E1275,'T.19 factoren v1.4.0'!$E:$E,0),5)</f>
        <v>2909</v>
      </c>
      <c r="J1275" t="str">
        <f t="shared" si="19"/>
        <v>definitions.Add(new ParameterDefinition() { ID = 2909 , Code = "24DC1yC5on", Description = "2,4-dimethyl-3-pentanon", CasNr = "565-80-0", Group = "ChemischeStof" });</v>
      </c>
    </row>
    <row r="1276" spans="1:10" x14ac:dyDescent="0.25">
      <c r="A1276" s="329" t="s">
        <v>5198</v>
      </c>
      <c r="B1276" s="329" t="s">
        <v>5199</v>
      </c>
      <c r="C1276" s="329" t="s">
        <v>5200</v>
      </c>
      <c r="D1276" s="329" t="s">
        <v>2028</v>
      </c>
      <c r="E1276" s="329">
        <v>2910</v>
      </c>
      <c r="F1276" s="330">
        <v>41375</v>
      </c>
      <c r="G1276" s="330"/>
      <c r="I1276">
        <f>INDEX('T.19 factoren v1.4.0'!$A$1:$I$8977,MATCH($E1276,'T.19 factoren v1.4.0'!$E:$E,0),5)</f>
        <v>2910</v>
      </c>
      <c r="J1276" t="str">
        <f t="shared" si="19"/>
        <v>definitions.Add(new ParameterDefinition() { ID = 2910 , Code = "24DC1yprdne", Description = "2,4-dimethylpyridine", CasNr = "108-47-4", Group = "ChemischeStof" });</v>
      </c>
    </row>
    <row r="1277" spans="1:10" x14ac:dyDescent="0.25">
      <c r="A1277" s="329" t="s">
        <v>5201</v>
      </c>
      <c r="B1277" s="329" t="s">
        <v>5202</v>
      </c>
      <c r="C1277" s="329" t="s">
        <v>5203</v>
      </c>
      <c r="D1277" s="329" t="s">
        <v>2028</v>
      </c>
      <c r="E1277" s="329">
        <v>2911</v>
      </c>
      <c r="F1277" s="330">
        <v>41375</v>
      </c>
      <c r="G1277" s="330"/>
      <c r="I1277">
        <f>INDEX('T.19 factoren v1.4.0'!$A$1:$I$8977,MATCH($E1277,'T.19 factoren v1.4.0'!$E:$E,0),5)</f>
        <v>2911</v>
      </c>
      <c r="J1277" t="str">
        <f t="shared" si="19"/>
        <v>definitions.Add(new ParameterDefinition() { ID = 2911 , Code = "24DC1yqnlne", Description = "2,4-dimethylquinoline", CasNr = "1198-37-4", Group = "ChemischeStof" });</v>
      </c>
    </row>
    <row r="1278" spans="1:10" x14ac:dyDescent="0.25">
      <c r="A1278" s="329" t="s">
        <v>5204</v>
      </c>
      <c r="B1278" s="329" t="s">
        <v>5205</v>
      </c>
      <c r="C1278" s="329" t="s">
        <v>5206</v>
      </c>
      <c r="D1278" s="329" t="s">
        <v>2028</v>
      </c>
      <c r="E1278" s="329">
        <v>2912</v>
      </c>
      <c r="F1278" s="330">
        <v>41375</v>
      </c>
      <c r="G1278" s="330"/>
      <c r="I1278">
        <f>INDEX('T.19 factoren v1.4.0'!$A$1:$I$8977,MATCH($E1278,'T.19 factoren v1.4.0'!$E:$E,0),5)</f>
        <v>2912</v>
      </c>
      <c r="J1278" t="str">
        <f t="shared" si="19"/>
        <v>definitions.Add(new ParameterDefinition() { ID = 2912 , Code = "24DC3yegC4yE", Description = "2,4-D propyleen glycol butyl ether ester", CasNr = "1320-18-9", Group = "ChemischeStof" });</v>
      </c>
    </row>
    <row r="1279" spans="1:10" x14ac:dyDescent="0.25">
      <c r="A1279" s="329" t="s">
        <v>5207</v>
      </c>
      <c r="B1279" s="329" t="s">
        <v>5208</v>
      </c>
      <c r="C1279" s="329" t="s">
        <v>5209</v>
      </c>
      <c r="D1279" s="329" t="s">
        <v>2028</v>
      </c>
      <c r="E1279" s="329">
        <v>2913</v>
      </c>
      <c r="F1279" s="330">
        <v>41375</v>
      </c>
      <c r="G1279" s="330"/>
      <c r="I1279">
        <f>INDEX('T.19 factoren v1.4.0'!$A$1:$I$8977,MATCH($E1279,'T.19 factoren v1.4.0'!$E:$E,0),5)</f>
        <v>2913</v>
      </c>
      <c r="J1279" t="str">
        <f t="shared" si="19"/>
        <v>definitions.Add(new ParameterDefinition() { ID = 2913 , Code = "24DC4oxC2yEs", Description = "2,4-D butoxyethylester", CasNr = "1929-73-3", Group = "ChemischeStof" });</v>
      </c>
    </row>
    <row r="1280" spans="1:10" x14ac:dyDescent="0.25">
      <c r="A1280" s="329" t="s">
        <v>5210</v>
      </c>
      <c r="B1280" s="329" t="s">
        <v>5211</v>
      </c>
      <c r="C1280" s="329" t="s">
        <v>5212</v>
      </c>
      <c r="D1280" s="329" t="s">
        <v>2028</v>
      </c>
      <c r="E1280" s="329">
        <v>2914</v>
      </c>
      <c r="F1280" s="330">
        <v>41375</v>
      </c>
      <c r="G1280" s="330"/>
      <c r="I1280">
        <f>INDEX('T.19 factoren v1.4.0'!$A$1:$I$8977,MATCH($E1280,'T.19 factoren v1.4.0'!$E:$E,0),5)</f>
        <v>2914</v>
      </c>
      <c r="J1280" t="str">
        <f t="shared" si="19"/>
        <v>definitions.Add(new ParameterDefinition() { ID = 2914 , Code = "24DC4yEsr", Description = "2,4-D butyl ester", CasNr = "94-80-4", Group = "ChemischeStof" });</v>
      </c>
    </row>
    <row r="1281" spans="1:10" x14ac:dyDescent="0.25">
      <c r="A1281" s="329" t="s">
        <v>500</v>
      </c>
      <c r="B1281" s="329" t="s">
        <v>5213</v>
      </c>
      <c r="C1281" s="329" t="s">
        <v>5214</v>
      </c>
      <c r="D1281" s="329" t="s">
        <v>2028</v>
      </c>
      <c r="E1281" s="329">
        <v>2915</v>
      </c>
      <c r="F1281" s="330">
        <v>41375</v>
      </c>
      <c r="G1281" s="330"/>
      <c r="I1281">
        <f>INDEX('T.19 factoren v1.4.0'!$A$1:$I$8977,MATCH($E1281,'T.19 factoren v1.4.0'!$E:$E,0),5)</f>
        <v>2915</v>
      </c>
      <c r="J1281" t="str">
        <f t="shared" si="19"/>
        <v>definitions.Add(new ParameterDefinition() { ID = 2915 , Code = "24DCl6NO2An", Description = "2,4-dichloor-6-nitroaniline", CasNr = "2683-43-4", Group = "ChemischeStof" });</v>
      </c>
    </row>
    <row r="1282" spans="1:10" x14ac:dyDescent="0.25">
      <c r="A1282" s="329" t="s">
        <v>5215</v>
      </c>
      <c r="B1282" s="329" t="s">
        <v>5216</v>
      </c>
      <c r="C1282" s="329" t="s">
        <v>5217</v>
      </c>
      <c r="D1282" s="329" t="s">
        <v>2028</v>
      </c>
      <c r="E1282" s="329">
        <v>2916</v>
      </c>
      <c r="F1282" s="330">
        <v>41375</v>
      </c>
      <c r="G1282" s="330"/>
      <c r="I1282">
        <f>INDEX('T.19 factoren v1.4.0'!$A$1:$I$8977,MATCH($E1282,'T.19 factoren v1.4.0'!$E:$E,0),5)</f>
        <v>2916</v>
      </c>
      <c r="J1282" t="str">
        <f t="shared" si="19"/>
        <v>definitions.Add(new ParameterDefinition() { ID = 2916 , Code = "24DClctEsr", Description = "2,4-D chloorcrotyl-ester", CasNr = "2971-38-2", Group = "ChemischeStof" });</v>
      </c>
    </row>
    <row r="1283" spans="1:10" x14ac:dyDescent="0.25">
      <c r="A1283" s="329" t="s">
        <v>5218</v>
      </c>
      <c r="B1283" s="329" t="s">
        <v>5219</v>
      </c>
      <c r="C1283" s="329" t="s">
        <v>1315</v>
      </c>
      <c r="D1283" s="329" t="s">
        <v>4096</v>
      </c>
      <c r="E1283" s="329">
        <v>2917</v>
      </c>
      <c r="F1283" s="330">
        <v>41375</v>
      </c>
      <c r="G1283" s="330">
        <v>44008</v>
      </c>
      <c r="I1283" t="e">
        <f>INDEX('T.19 factoren v1.3.0'!$A$1:$I$8977,MATCH($E1283,'T.19 factoren v1.3.0'!$E:$E,0),5)</f>
        <v>#N/A</v>
      </c>
      <c r="J1283" t="str">
        <f t="shared" ref="J1283:J1346" si="20">"definitions.Add(new ParameterDefinition() { ID = " &amp; E1283 &amp; " , Code = """ &amp; A1283 &amp; """, Description = """ &amp; B1283 &amp; """, CasNr = """ &amp; C1283 &amp;""", Group = """ &amp; D1283 &amp;""" });"</f>
        <v>definitions.Add(new ParameterDefinition() { ID = 2917 , Code = "AANMCCTTE", Description = "Aanmaakconcentratie", CasNr = "NVT", Group = "OngedefinieerdLab" });</v>
      </c>
    </row>
    <row r="1284" spans="1:10" x14ac:dyDescent="0.25">
      <c r="A1284" s="329" t="s">
        <v>5220</v>
      </c>
      <c r="B1284" s="329" t="s">
        <v>5221</v>
      </c>
      <c r="C1284" s="329" t="s">
        <v>1315</v>
      </c>
      <c r="D1284" s="329" t="s">
        <v>23</v>
      </c>
      <c r="E1284" s="329">
        <v>2918</v>
      </c>
      <c r="F1284" s="330">
        <v>41375</v>
      </c>
      <c r="G1284" s="330"/>
      <c r="I1284" t="e">
        <f>INDEX('T.19 factoren v1.3.0'!$A$1:$I$8977,MATCH($E1284,'T.19 factoren v1.3.0'!$E:$E,0),5)</f>
        <v>#N/A</v>
      </c>
      <c r="J1284" t="str">
        <f t="shared" si="20"/>
        <v>definitions.Add(new ParameterDefinition() { ID = 2918 , Code = "AANTL", Description = "Aantal", CasNr = "NVT", Group = "Grootheid" });</v>
      </c>
    </row>
    <row r="1285" spans="1:10" x14ac:dyDescent="0.25">
      <c r="A1285" s="329" t="s">
        <v>5222</v>
      </c>
      <c r="B1285" s="329" t="s">
        <v>5223</v>
      </c>
      <c r="C1285" s="329" t="s">
        <v>5224</v>
      </c>
      <c r="D1285" s="329" t="s">
        <v>2028</v>
      </c>
      <c r="E1285" s="329">
        <v>2919</v>
      </c>
      <c r="F1285" s="330">
        <v>41375</v>
      </c>
      <c r="G1285" s="330"/>
      <c r="I1285">
        <f>INDEX('T.19 factoren v1.4.0'!$A$1:$I$8977,MATCH($E1285,'T.19 factoren v1.4.0'!$E:$E,0),5)</f>
        <v>2919</v>
      </c>
      <c r="J1285" t="str">
        <f t="shared" si="20"/>
        <v>definitions.Add(new ParameterDefinition() { ID = 2919 , Code = "24DiC3yEsr", Description = "2,4-D isopropyl ester", CasNr = "94-11-1", Group = "ChemischeStof" });</v>
      </c>
    </row>
    <row r="1286" spans="1:10" x14ac:dyDescent="0.25">
      <c r="A1286" s="329" t="s">
        <v>5225</v>
      </c>
      <c r="B1286" s="329" t="s">
        <v>5226</v>
      </c>
      <c r="C1286" s="329" t="s">
        <v>5227</v>
      </c>
      <c r="D1286" s="329" t="s">
        <v>2028</v>
      </c>
      <c r="E1286" s="329">
        <v>2920</v>
      </c>
      <c r="F1286" s="330">
        <v>41375</v>
      </c>
      <c r="G1286" s="330"/>
      <c r="I1286">
        <f>INDEX('T.19 factoren v1.4.0'!$A$1:$I$8977,MATCH($E1286,'T.19 factoren v1.4.0'!$E:$E,0),5)</f>
        <v>2920</v>
      </c>
      <c r="J1286" t="str">
        <f t="shared" si="20"/>
        <v>definitions.Add(new ParameterDefinition() { ID = 2920 , Code = "24DNazt", Description = "2,4-D natrium zout", CasNr = "2702-72-9", Group = "ChemischeStof" });</v>
      </c>
    </row>
    <row r="1287" spans="1:10" x14ac:dyDescent="0.25">
      <c r="A1287" s="329" t="s">
        <v>501</v>
      </c>
      <c r="B1287" s="329" t="s">
        <v>5228</v>
      </c>
      <c r="C1287" s="329" t="s">
        <v>5229</v>
      </c>
      <c r="D1287" s="329" t="s">
        <v>2028</v>
      </c>
      <c r="E1287" s="329">
        <v>2921</v>
      </c>
      <c r="F1287" s="330">
        <v>41375</v>
      </c>
      <c r="G1287" s="330"/>
      <c r="I1287">
        <f>INDEX('T.19 factoren v1.4.0'!$A$1:$I$8977,MATCH($E1287,'T.19 factoren v1.4.0'!$E:$E,0),5)</f>
        <v>2921</v>
      </c>
      <c r="J1287" t="str">
        <f t="shared" si="20"/>
        <v>definitions.Add(new ParameterDefinition() { ID = 2921 , Code = "24DNO2An", Description = "2,4-dinitroaniline", CasNr = "97-02-9", Group = "ChemischeStof" });</v>
      </c>
    </row>
    <row r="1288" spans="1:10" x14ac:dyDescent="0.25">
      <c r="A1288" s="329" t="s">
        <v>5230</v>
      </c>
      <c r="B1288" s="329" t="s">
        <v>5231</v>
      </c>
      <c r="C1288" s="329" t="s">
        <v>1315</v>
      </c>
      <c r="D1288" s="329" t="s">
        <v>23</v>
      </c>
      <c r="E1288" s="329">
        <v>2922</v>
      </c>
      <c r="F1288" s="330">
        <v>41375</v>
      </c>
      <c r="G1288" s="330"/>
      <c r="I1288" t="e">
        <f>INDEX('T.19 factoren v1.3.0'!$A$1:$I$8977,MATCH($E1288,'T.19 factoren v1.3.0'!$E:$E,0),5)</f>
        <v>#N/A</v>
      </c>
      <c r="J1288" t="str">
        <f t="shared" si="20"/>
        <v>definitions.Add(new ParameterDefinition() { ID = 2922 , Code = "AANTPOPVTE", Description = "Aantal per oppervlakte", CasNr = "NVT", Group = "Grootheid" });</v>
      </c>
    </row>
    <row r="1289" spans="1:10" x14ac:dyDescent="0.25">
      <c r="A1289" s="329" t="s">
        <v>5232</v>
      </c>
      <c r="B1289" s="329" t="s">
        <v>5233</v>
      </c>
      <c r="C1289" s="329" t="s">
        <v>5234</v>
      </c>
      <c r="D1289" s="329" t="s">
        <v>2028</v>
      </c>
      <c r="E1289" s="329">
        <v>2923</v>
      </c>
      <c r="F1289" s="330">
        <v>41375</v>
      </c>
      <c r="G1289" s="330"/>
      <c r="I1289">
        <f>INDEX('T.19 factoren v1.4.0'!$A$1:$I$8977,MATCH($E1289,'T.19 factoren v1.4.0'!$E:$E,0),5)</f>
        <v>2923</v>
      </c>
      <c r="J1289" t="str">
        <f t="shared" si="20"/>
        <v>definitions.Add(new ParameterDefinition() { ID = 2923 , Code = "24DttC4yFol", Description = "2,4-di-tertiair-butylfenol", CasNr = "96-76-4", Group = "ChemischeStof" });</v>
      </c>
    </row>
    <row r="1290" spans="1:10" x14ac:dyDescent="0.25">
      <c r="A1290" s="329" t="s">
        <v>5235</v>
      </c>
      <c r="B1290" s="329" t="s">
        <v>5236</v>
      </c>
      <c r="C1290" s="329" t="s">
        <v>5237</v>
      </c>
      <c r="D1290" s="329" t="s">
        <v>2028</v>
      </c>
      <c r="E1290" s="329">
        <v>2924</v>
      </c>
      <c r="F1290" s="330">
        <v>41375</v>
      </c>
      <c r="G1290" s="330"/>
      <c r="I1290">
        <f>INDEX('T.19 factoren v1.4.0'!$A$1:$I$8977,MATCH($E1290,'T.19 factoren v1.4.0'!$E:$E,0),5)</f>
        <v>2924</v>
      </c>
      <c r="J1290" t="str">
        <f t="shared" si="20"/>
        <v>definitions.Add(new ParameterDefinition() { ID = 2924 , Code = "24TolDiCN", Description = "2,4-tolueendiisocyanaat", CasNr = "584-84-9", Group = "ChemischeStof" });</v>
      </c>
    </row>
    <row r="1291" spans="1:10" x14ac:dyDescent="0.25">
      <c r="A1291" s="329" t="s">
        <v>5238</v>
      </c>
      <c r="B1291" s="329" t="s">
        <v>5239</v>
      </c>
      <c r="C1291" s="329" t="s">
        <v>5240</v>
      </c>
      <c r="D1291" s="329" t="s">
        <v>2028</v>
      </c>
      <c r="E1291" s="329">
        <v>2925</v>
      </c>
      <c r="F1291" s="330">
        <v>41375</v>
      </c>
      <c r="G1291" s="330"/>
      <c r="I1291">
        <f>INDEX('T.19 factoren v1.4.0'!$A$1:$I$8977,MATCH($E1291,'T.19 factoren v1.4.0'!$E:$E,0),5)</f>
        <v>2925</v>
      </c>
      <c r="J1291" t="str">
        <f t="shared" si="20"/>
        <v>definitions.Add(new ParameterDefinition() { ID = 2925 , Code = "25811T4OaC12", Description = "2,5,8,11-tetraoxadodecaan", CasNr = "112-49-2", Group = "ChemischeStof" });</v>
      </c>
    </row>
    <row r="1292" spans="1:10" x14ac:dyDescent="0.25">
      <c r="A1292" s="329" t="s">
        <v>5241</v>
      </c>
      <c r="B1292" s="329" t="s">
        <v>5242</v>
      </c>
      <c r="C1292" s="329" t="s">
        <v>5243</v>
      </c>
      <c r="D1292" s="329" t="s">
        <v>2028</v>
      </c>
      <c r="E1292" s="329">
        <v>2926</v>
      </c>
      <c r="F1292" s="330">
        <v>41375</v>
      </c>
      <c r="G1292" s="330"/>
      <c r="I1292">
        <f>INDEX('T.19 factoren v1.4.0'!$A$1:$I$8977,MATCH($E1292,'T.19 factoren v1.4.0'!$E:$E,0),5)</f>
        <v>2926</v>
      </c>
      <c r="J1292" t="str">
        <f t="shared" si="20"/>
        <v>definitions.Add(new ParameterDefinition() { ID = 2926 , Code = "25DC2oxAn", Description = "2,5-diethoxyaniline", CasNr = "94-85-9", Group = "ChemischeStof" });</v>
      </c>
    </row>
    <row r="1293" spans="1:10" x14ac:dyDescent="0.25">
      <c r="A1293" s="329" t="s">
        <v>5244</v>
      </c>
      <c r="B1293" s="329" t="s">
        <v>5245</v>
      </c>
      <c r="C1293" s="329" t="s">
        <v>5246</v>
      </c>
      <c r="D1293" s="329" t="s">
        <v>2028</v>
      </c>
      <c r="E1293" s="329">
        <v>2927</v>
      </c>
      <c r="F1293" s="330">
        <v>41375</v>
      </c>
      <c r="G1293" s="330"/>
      <c r="I1293">
        <f>INDEX('T.19 factoren v1.4.0'!$A$1:$I$8977,MATCH($E1293,'T.19 factoren v1.4.0'!$E:$E,0),5)</f>
        <v>2927</v>
      </c>
      <c r="J1293" t="str">
        <f t="shared" si="20"/>
        <v>definitions.Add(new ParameterDefinition() { ID = 2927 , Code = "25DCl4NO2An", Description = "2,5-dichloor-4-nitroaniline", CasNr = "6627-34-5", Group = "ChemischeStof" });</v>
      </c>
    </row>
    <row r="1294" spans="1:10" x14ac:dyDescent="0.25">
      <c r="A1294" s="329" t="s">
        <v>5247</v>
      </c>
      <c r="B1294" s="329" t="s">
        <v>5248</v>
      </c>
      <c r="C1294" s="329" t="s">
        <v>1315</v>
      </c>
      <c r="D1294" s="329" t="s">
        <v>3417</v>
      </c>
      <c r="E1294" s="329">
        <v>2928</v>
      </c>
      <c r="F1294" s="330">
        <v>41375</v>
      </c>
      <c r="G1294" s="330">
        <v>42335</v>
      </c>
      <c r="I1294" t="e">
        <f>INDEX('T.19 factoren v1.3.0'!$A$1:$I$8977,MATCH($E1294,'T.19 factoren v1.3.0'!$E:$E,0),5)</f>
        <v>#N/A</v>
      </c>
      <c r="J1294" t="str">
        <f t="shared" si="20"/>
        <v>definitions.Add(new ParameterDefinition() { ID = 2928 , Code = "AANWZHCPLBTV", Description = "Aanwezigheid campylobacter vastgesteld", CasNr = "NVT", Group = "Typering" });</v>
      </c>
    </row>
    <row r="1295" spans="1:10" x14ac:dyDescent="0.25">
      <c r="A1295" s="329" t="s">
        <v>5249</v>
      </c>
      <c r="B1295" s="329" t="s">
        <v>5250</v>
      </c>
      <c r="C1295" s="329" t="s">
        <v>1315</v>
      </c>
      <c r="D1295" s="329" t="s">
        <v>23</v>
      </c>
      <c r="E1295" s="329">
        <v>2929</v>
      </c>
      <c r="F1295" s="330">
        <v>41375</v>
      </c>
      <c r="G1295" s="330"/>
      <c r="I1295" t="e">
        <f>INDEX('T.19 factoren v1.3.0'!$A$1:$I$8977,MATCH($E1295,'T.19 factoren v1.3.0'!$E:$E,0),5)</f>
        <v>#N/A</v>
      </c>
      <c r="J1295" t="str">
        <f t="shared" si="20"/>
        <v>definitions.Add(new ParameterDefinition() { ID = 2929 , Code = "AANTPVLME", Description = "Aantal per volume", CasNr = "NVT", Group = "Grootheid" });</v>
      </c>
    </row>
    <row r="1296" spans="1:10" x14ac:dyDescent="0.25">
      <c r="A1296" s="329" t="s">
        <v>502</v>
      </c>
      <c r="B1296" s="329" t="s">
        <v>5251</v>
      </c>
      <c r="C1296" s="329" t="s">
        <v>5252</v>
      </c>
      <c r="D1296" s="329" t="s">
        <v>2028</v>
      </c>
      <c r="E1296" s="329">
        <v>2930</v>
      </c>
      <c r="F1296" s="330">
        <v>41375</v>
      </c>
      <c r="G1296" s="330"/>
      <c r="I1296">
        <f>INDEX('T.19 factoren v1.4.0'!$A$1:$I$8977,MATCH($E1296,'T.19 factoren v1.4.0'!$E:$E,0),5)</f>
        <v>2930</v>
      </c>
      <c r="J1296" t="str">
        <f t="shared" si="20"/>
        <v>definitions.Add(new ParameterDefinition() { ID = 2930 , Code = "25xyldne", Description = "2,5-xylidine", CasNr = "95-78-3", Group = "ChemischeStof" });</v>
      </c>
    </row>
    <row r="1297" spans="1:10" x14ac:dyDescent="0.25">
      <c r="A1297" s="329" t="s">
        <v>5253</v>
      </c>
      <c r="B1297" s="329" t="s">
        <v>5254</v>
      </c>
      <c r="C1297" s="329" t="s">
        <v>5255</v>
      </c>
      <c r="D1297" s="329" t="s">
        <v>2028</v>
      </c>
      <c r="E1297" s="329">
        <v>2931</v>
      </c>
      <c r="F1297" s="330">
        <v>41375</v>
      </c>
      <c r="G1297" s="330"/>
      <c r="I1297">
        <f>INDEX('T.19 factoren v1.4.0'!$A$1:$I$8977,MATCH($E1297,'T.19 factoren v1.4.0'!$E:$E,0),5)</f>
        <v>2931</v>
      </c>
      <c r="J1297" t="str">
        <f t="shared" si="20"/>
        <v>definitions.Add(new ParameterDefinition() { ID = 2931 , Code = "261014T4C102", Description = "2,6,10,14-tetramethylhexadecaan", CasNr = "638-36-8", Group = "ChemischeStof" });</v>
      </c>
    </row>
    <row r="1298" spans="1:10" x14ac:dyDescent="0.25">
      <c r="A1298" s="329" t="s">
        <v>5256</v>
      </c>
      <c r="B1298" s="329" t="s">
        <v>5257</v>
      </c>
      <c r="C1298" s="329" t="s">
        <v>5258</v>
      </c>
      <c r="D1298" s="329" t="s">
        <v>2028</v>
      </c>
      <c r="E1298" s="329">
        <v>2932</v>
      </c>
      <c r="F1298" s="330">
        <v>41375</v>
      </c>
      <c r="G1298" s="330"/>
      <c r="I1298">
        <f>INDEX('T.19 factoren v1.4.0'!$A$1:$I$8977,MATCH($E1298,'T.19 factoren v1.4.0'!$E:$E,0),5)</f>
        <v>2932</v>
      </c>
      <c r="J1298" t="str">
        <f t="shared" si="20"/>
        <v>definitions.Add(new ParameterDefinition() { ID = 2932 , Code = "261014T4C1yC", Description = "2,6,10,14-tetramethylpentadecaan", CasNr = "1921-70-6", Group = "ChemischeStof" });</v>
      </c>
    </row>
    <row r="1299" spans="1:10" x14ac:dyDescent="0.25">
      <c r="A1299" s="329" t="s">
        <v>5259</v>
      </c>
      <c r="B1299" s="329" t="s">
        <v>5260</v>
      </c>
      <c r="C1299" s="329" t="s">
        <v>5261</v>
      </c>
      <c r="D1299" s="329" t="s">
        <v>2028</v>
      </c>
      <c r="E1299" s="329">
        <v>2933</v>
      </c>
      <c r="F1299" s="330">
        <v>41375</v>
      </c>
      <c r="G1299" s="330"/>
      <c r="I1299">
        <f>INDEX('T.19 factoren v1.4.0'!$A$1:$I$8977,MATCH($E1299,'T.19 factoren v1.4.0'!$E:$E,0),5)</f>
        <v>2933</v>
      </c>
      <c r="J1299" t="str">
        <f t="shared" si="20"/>
        <v>definitions.Add(new ParameterDefinition() { ID = 2933 , Code = "26DC1yprdne", Description = "2,6-dimethylpyridine", CasNr = "108-48-5", Group = "ChemischeStof" });</v>
      </c>
    </row>
    <row r="1300" spans="1:10" x14ac:dyDescent="0.25">
      <c r="A1300" s="329" t="s">
        <v>5262</v>
      </c>
      <c r="B1300" s="329" t="s">
        <v>5263</v>
      </c>
      <c r="C1300" s="329" t="s">
        <v>5264</v>
      </c>
      <c r="D1300" s="329" t="s">
        <v>2028</v>
      </c>
      <c r="E1300" s="329">
        <v>2934</v>
      </c>
      <c r="F1300" s="330">
        <v>41375</v>
      </c>
      <c r="G1300" s="330"/>
      <c r="I1300">
        <f>INDEX('T.19 factoren v1.4.0'!$A$1:$I$8977,MATCH($E1300,'T.19 factoren v1.4.0'!$E:$E,0),5)</f>
        <v>2934</v>
      </c>
      <c r="J1300" t="str">
        <f t="shared" si="20"/>
        <v>definitions.Add(new ParameterDefinition() { ID = 2934 , Code = "26DC1yqnlne", Description = "2,6-dimethylquinoline", CasNr = "877-43-0", Group = "ChemischeStof" });</v>
      </c>
    </row>
    <row r="1301" spans="1:10" x14ac:dyDescent="0.25">
      <c r="A1301" s="329" t="s">
        <v>5265</v>
      </c>
      <c r="B1301" s="329" t="s">
        <v>5266</v>
      </c>
      <c r="C1301" s="329" t="s">
        <v>5267</v>
      </c>
      <c r="D1301" s="329" t="s">
        <v>2028</v>
      </c>
      <c r="E1301" s="329">
        <v>2935</v>
      </c>
      <c r="F1301" s="330">
        <v>41375</v>
      </c>
      <c r="G1301" s="330"/>
      <c r="I1301">
        <f>INDEX('T.19 factoren v1.4.0'!$A$1:$I$8977,MATCH($E1301,'T.19 factoren v1.4.0'!$E:$E,0),5)</f>
        <v>2935</v>
      </c>
      <c r="J1301" t="str">
        <f t="shared" si="20"/>
        <v>definitions.Add(new ParameterDefinition() { ID = 2935 , Code = "26DC2yAn", Description = "2,6-diethylaniline", CasNr = "579-66-8", Group = "ChemischeStof" });</v>
      </c>
    </row>
    <row r="1302" spans="1:10" x14ac:dyDescent="0.25">
      <c r="A1302" s="329" t="s">
        <v>503</v>
      </c>
      <c r="B1302" s="329" t="s">
        <v>5268</v>
      </c>
      <c r="C1302" s="329" t="s">
        <v>5269</v>
      </c>
      <c r="D1302" s="329" t="s">
        <v>2028</v>
      </c>
      <c r="E1302" s="329">
        <v>2936</v>
      </c>
      <c r="F1302" s="330">
        <v>41375</v>
      </c>
      <c r="G1302" s="330"/>
      <c r="I1302">
        <f>INDEX('T.19 factoren v1.4.0'!$A$1:$I$8977,MATCH($E1302,'T.19 factoren v1.4.0'!$E:$E,0),5)</f>
        <v>2936</v>
      </c>
      <c r="J1302" t="str">
        <f t="shared" si="20"/>
        <v>definitions.Add(new ParameterDefinition() { ID = 2936 , Code = "26DCl3C1yAn", Description = "2,6-dichloor-3-methylaniline", CasNr = "64063-37-2", Group = "ChemischeStof" });</v>
      </c>
    </row>
    <row r="1303" spans="1:10" x14ac:dyDescent="0.25">
      <c r="A1303" s="329" t="s">
        <v>5270</v>
      </c>
      <c r="B1303" s="329" t="s">
        <v>5271</v>
      </c>
      <c r="C1303" s="329" t="s">
        <v>1315</v>
      </c>
      <c r="D1303" s="329" t="s">
        <v>3417</v>
      </c>
      <c r="E1303" s="329">
        <v>2937</v>
      </c>
      <c r="F1303" s="330">
        <v>41375</v>
      </c>
      <c r="G1303" s="330">
        <v>42335</v>
      </c>
      <c r="I1303" t="e">
        <f>INDEX('T.19 factoren v1.3.0'!$A$1:$I$8977,MATCH($E1303,'T.19 factoren v1.3.0'!$E:$E,0),5)</f>
        <v>#N/A</v>
      </c>
      <c r="J1303" t="str">
        <f t="shared" si="20"/>
        <v>definitions.Add(new ParameterDefinition() { ID = 2937 , Code = "AANWZHTXSBAV", Description = "Aanwezigheid toxische blauwalg vastgesteld", CasNr = "NVT", Group = "Typering" });</v>
      </c>
    </row>
    <row r="1304" spans="1:10" x14ac:dyDescent="0.25">
      <c r="A1304" s="329" t="s">
        <v>5272</v>
      </c>
      <c r="B1304" s="329" t="s">
        <v>5273</v>
      </c>
      <c r="C1304" s="329" t="s">
        <v>1315</v>
      </c>
      <c r="D1304" s="329" t="s">
        <v>23</v>
      </c>
      <c r="E1304" s="329">
        <v>2938</v>
      </c>
      <c r="F1304" s="330">
        <v>41375</v>
      </c>
      <c r="G1304" s="330"/>
      <c r="I1304" t="e">
        <f>INDEX('T.19 factoren v1.3.0'!$A$1:$I$8977,MATCH($E1304,'T.19 factoren v1.3.0'!$E:$E,0),5)</f>
        <v>#N/A</v>
      </c>
      <c r="J1304" t="str">
        <f t="shared" si="20"/>
        <v>definitions.Add(new ParameterDefinition() { ID = 2938 , Code = "AANWZHD", Description = "Aanwezigheid", CasNr = "NVT", Group = "Grootheid" });</v>
      </c>
    </row>
    <row r="1305" spans="1:10" x14ac:dyDescent="0.25">
      <c r="A1305" s="329" t="s">
        <v>5274</v>
      </c>
      <c r="B1305" s="329" t="s">
        <v>5275</v>
      </c>
      <c r="C1305" s="329" t="s">
        <v>5276</v>
      </c>
      <c r="D1305" s="329" t="s">
        <v>2028</v>
      </c>
      <c r="E1305" s="329">
        <v>2939</v>
      </c>
      <c r="F1305" s="330">
        <v>41375</v>
      </c>
      <c r="G1305" s="330"/>
      <c r="I1305">
        <f>INDEX('T.19 factoren v1.4.0'!$A$1:$I$8977,MATCH($E1305,'T.19 factoren v1.4.0'!$E:$E,0),5)</f>
        <v>2939</v>
      </c>
      <c r="J1305" t="str">
        <f t="shared" si="20"/>
        <v>definitions.Add(new ParameterDefinition() { ID = 2939 , Code = "26DFBenAd", Description = "2,6-difluorbenzamide", CasNr = "18063-03-1", Group = "ChemischeStof" });</v>
      </c>
    </row>
    <row r="1306" spans="1:10" x14ac:dyDescent="0.25">
      <c r="A1306" s="329" t="s">
        <v>504</v>
      </c>
      <c r="B1306" s="329" t="s">
        <v>5277</v>
      </c>
      <c r="C1306" s="329" t="s">
        <v>5278</v>
      </c>
      <c r="D1306" s="329" t="s">
        <v>2028</v>
      </c>
      <c r="E1306" s="329">
        <v>2940</v>
      </c>
      <c r="F1306" s="330">
        <v>41375</v>
      </c>
      <c r="G1306" s="330"/>
      <c r="I1306">
        <f>INDEX('T.19 factoren v1.4.0'!$A$1:$I$8977,MATCH($E1306,'T.19 factoren v1.4.0'!$E:$E,0),5)</f>
        <v>2940</v>
      </c>
      <c r="J1306" t="str">
        <f t="shared" si="20"/>
        <v>definitions.Add(new ParameterDefinition() { ID = 2940 , Code = "26DNO2An", Description = "2,6-dinitroaniline", CasNr = "606-22-4", Group = "ChemischeStof" });</v>
      </c>
    </row>
    <row r="1307" spans="1:10" x14ac:dyDescent="0.25">
      <c r="A1307" s="329" t="s">
        <v>5279</v>
      </c>
      <c r="B1307" s="329" t="s">
        <v>5280</v>
      </c>
      <c r="C1307" s="329" t="s">
        <v>5281</v>
      </c>
      <c r="D1307" s="329" t="s">
        <v>2028</v>
      </c>
      <c r="E1307" s="329">
        <v>2941</v>
      </c>
      <c r="F1307" s="330">
        <v>41375</v>
      </c>
      <c r="G1307" s="330"/>
      <c r="I1307">
        <f>INDEX('T.19 factoren v1.4.0'!$A$1:$I$8977,MATCH($E1307,'T.19 factoren v1.4.0'!$E:$E,0),5)</f>
        <v>2941</v>
      </c>
      <c r="J1307" t="str">
        <f t="shared" si="20"/>
        <v>definitions.Add(new ParameterDefinition() { ID = 2941 , Code = "26DttC4y14be", Description = "2,6-di-tert-butyl-1,4-benzochinon", CasNr = "719-22-2", Group = "ChemischeStof" });</v>
      </c>
    </row>
    <row r="1308" spans="1:10" x14ac:dyDescent="0.25">
      <c r="A1308" s="329" t="s">
        <v>5282</v>
      </c>
      <c r="B1308" s="329" t="s">
        <v>5283</v>
      </c>
      <c r="C1308" s="329" t="s">
        <v>5284</v>
      </c>
      <c r="D1308" s="329" t="s">
        <v>2028</v>
      </c>
      <c r="E1308" s="329">
        <v>2942</v>
      </c>
      <c r="F1308" s="330">
        <v>41375</v>
      </c>
      <c r="G1308" s="330"/>
      <c r="I1308">
        <f>INDEX('T.19 factoren v1.4.0'!$A$1:$I$8977,MATCH($E1308,'T.19 factoren v1.4.0'!$E:$E,0),5)</f>
        <v>2942</v>
      </c>
      <c r="J1308" t="str">
        <f t="shared" si="20"/>
        <v>definitions.Add(new ParameterDefinition() { ID = 2942 , Code = "26DttC4yFol", Description = "2,6-di-tert-butylfenol", CasNr = "128-39-2", Group = "ChemischeStof" });</v>
      </c>
    </row>
    <row r="1309" spans="1:10" x14ac:dyDescent="0.25">
      <c r="A1309" s="329" t="s">
        <v>5285</v>
      </c>
      <c r="B1309" s="329" t="s">
        <v>5286</v>
      </c>
      <c r="C1309" s="329" t="s">
        <v>5287</v>
      </c>
      <c r="D1309" s="329" t="s">
        <v>2028</v>
      </c>
      <c r="E1309" s="329">
        <v>2943</v>
      </c>
      <c r="F1309" s="330">
        <v>41375</v>
      </c>
      <c r="G1309" s="330"/>
      <c r="I1309">
        <f>INDEX('T.19 factoren v1.4.0'!$A$1:$I$8977,MATCH($E1309,'T.19 factoren v1.4.0'!$E:$E,0),5)</f>
        <v>2943</v>
      </c>
      <c r="J1309" t="str">
        <f t="shared" si="20"/>
        <v>definitions.Add(new ParameterDefinition() { ID = 2943 , Code = "26TolDiCN", Description = "2,6-tolueendiisocyanaat", CasNr = "91-08-7", Group = "ChemischeStof" });</v>
      </c>
    </row>
    <row r="1310" spans="1:10" x14ac:dyDescent="0.25">
      <c r="A1310" s="329" t="s">
        <v>505</v>
      </c>
      <c r="B1310" s="329" t="s">
        <v>5288</v>
      </c>
      <c r="C1310" s="329" t="s">
        <v>5289</v>
      </c>
      <c r="D1310" s="329" t="s">
        <v>2028</v>
      </c>
      <c r="E1310" s="329">
        <v>2944</v>
      </c>
      <c r="F1310" s="330">
        <v>41375</v>
      </c>
      <c r="G1310" s="330"/>
      <c r="I1310">
        <f>INDEX('T.19 factoren v1.4.0'!$A$1:$I$8977,MATCH($E1310,'T.19 factoren v1.4.0'!$E:$E,0),5)</f>
        <v>2944</v>
      </c>
      <c r="J1310" t="str">
        <f t="shared" si="20"/>
        <v>definitions.Add(new ParameterDefinition() { ID = 2944 , Code = "26xyldne", Description = "2,6-xylidine", CasNr = "87-62-7", Group = "ChemischeStof" });</v>
      </c>
    </row>
    <row r="1311" spans="1:10" x14ac:dyDescent="0.25">
      <c r="A1311" s="329" t="s">
        <v>5290</v>
      </c>
      <c r="B1311" s="329" t="s">
        <v>5291</v>
      </c>
      <c r="C1311" s="329" t="s">
        <v>5292</v>
      </c>
      <c r="D1311" s="329" t="s">
        <v>2028</v>
      </c>
      <c r="E1311" s="329">
        <v>2945</v>
      </c>
      <c r="F1311" s="330">
        <v>41375</v>
      </c>
      <c r="G1311" s="330"/>
      <c r="I1311">
        <f>INDEX('T.19 factoren v1.4.0'!$A$1:$I$8977,MATCH($E1311,'T.19 factoren v1.4.0'!$E:$E,0),5)</f>
        <v>2945</v>
      </c>
      <c r="J1311" t="str">
        <f t="shared" si="20"/>
        <v>definitions.Add(new ParameterDefinition() { ID = 2945 , Code = "2actAoFle", Description = "2-acetylaminofluoreen", CasNr = "53-96-3", Group = "ChemischeStof" });</v>
      </c>
    </row>
    <row r="1312" spans="1:10" x14ac:dyDescent="0.25">
      <c r="A1312" s="329" t="s">
        <v>5293</v>
      </c>
      <c r="B1312" s="329" t="s">
        <v>5294</v>
      </c>
      <c r="C1312" s="329" t="s">
        <v>5295</v>
      </c>
      <c r="D1312" s="329" t="s">
        <v>2028</v>
      </c>
      <c r="E1312" s="329">
        <v>2946</v>
      </c>
      <c r="F1312" s="330">
        <v>41375</v>
      </c>
      <c r="G1312" s="330"/>
      <c r="I1312">
        <f>INDEX('T.19 factoren v1.4.0'!$A$1:$I$8977,MATCH($E1312,'T.19 factoren v1.4.0'!$E:$E,0),5)</f>
        <v>2946</v>
      </c>
      <c r="J1312" t="str">
        <f t="shared" si="20"/>
        <v>definitions.Add(new ParameterDefinition() { ID = 2946 , Code = "2actfrn", Description = "2-acetylfuran", CasNr = "1192-62-7", Group = "ChemischeStof" });</v>
      </c>
    </row>
    <row r="1313" spans="1:10" x14ac:dyDescent="0.25">
      <c r="A1313" s="329" t="s">
        <v>5296</v>
      </c>
      <c r="B1313" s="329" t="s">
        <v>5297</v>
      </c>
      <c r="C1313" s="329" t="s">
        <v>5298</v>
      </c>
      <c r="D1313" s="329" t="s">
        <v>2028</v>
      </c>
      <c r="E1313" s="329">
        <v>2947</v>
      </c>
      <c r="F1313" s="330">
        <v>41375</v>
      </c>
      <c r="G1313" s="330"/>
      <c r="I1313">
        <f>INDEX('T.19 factoren v1.4.0'!$A$1:$I$8977,MATCH($E1313,'T.19 factoren v1.4.0'!$E:$E,0),5)</f>
        <v>2947</v>
      </c>
      <c r="J1313" t="str">
        <f t="shared" si="20"/>
        <v>definitions.Add(new ParameterDefinition() { ID = 2947 , Code = "2actprl", Description = "2-acetylpyrrol", CasNr = "1072-83-9", Group = "ChemischeStof" });</v>
      </c>
    </row>
    <row r="1314" spans="1:10" x14ac:dyDescent="0.25">
      <c r="A1314" s="329" t="s">
        <v>5299</v>
      </c>
      <c r="B1314" s="329" t="s">
        <v>5300</v>
      </c>
      <c r="C1314" s="329" t="s">
        <v>5301</v>
      </c>
      <c r="D1314" s="329" t="s">
        <v>2028</v>
      </c>
      <c r="E1314" s="329">
        <v>2948</v>
      </c>
      <c r="F1314" s="330">
        <v>41375</v>
      </c>
      <c r="G1314" s="330"/>
      <c r="I1314">
        <f>INDEX('T.19 factoren v1.4.0'!$A$1:$I$8977,MATCH($E1314,'T.19 factoren v1.4.0'!$E:$E,0),5)</f>
        <v>2948</v>
      </c>
      <c r="J1314" t="str">
        <f t="shared" si="20"/>
        <v>definitions.Add(new ParameterDefinition() { ID = 2948 , Code = "2ansdnHCl", Description = "2-anisidine hydrochloride", CasNr = "134-29-2", Group = "ChemischeStof" });</v>
      </c>
    </row>
    <row r="1315" spans="1:10" x14ac:dyDescent="0.25">
      <c r="A1315" s="329" t="s">
        <v>5302</v>
      </c>
      <c r="B1315" s="329" t="s">
        <v>5303</v>
      </c>
      <c r="C1315" s="329" t="s">
        <v>5304</v>
      </c>
      <c r="D1315" s="329" t="s">
        <v>2028</v>
      </c>
      <c r="E1315" s="329">
        <v>2949</v>
      </c>
      <c r="F1315" s="330">
        <v>41375</v>
      </c>
      <c r="G1315" s="330"/>
      <c r="I1315">
        <f>INDEX('T.19 factoren v1.4.0'!$A$1:$I$8977,MATCH($E1315,'T.19 factoren v1.4.0'!$E:$E,0),5)</f>
        <v>2949</v>
      </c>
      <c r="J1315" t="str">
        <f t="shared" si="20"/>
        <v>definitions.Add(new ParameterDefinition() { ID = 2949 , Code = "2Ao4ClFol", Description = "2-amino-4-chloorfenol", CasNr = "95-85-2", Group = "ChemischeStof" });</v>
      </c>
    </row>
    <row r="1316" spans="1:10" x14ac:dyDescent="0.25">
      <c r="A1316" s="329" t="s">
        <v>5305</v>
      </c>
      <c r="B1316" s="329" t="s">
        <v>5306</v>
      </c>
      <c r="C1316" s="329" t="s">
        <v>5307</v>
      </c>
      <c r="D1316" s="329" t="s">
        <v>2028</v>
      </c>
      <c r="E1316" s="329">
        <v>2950</v>
      </c>
      <c r="F1316" s="330">
        <v>41375</v>
      </c>
      <c r="G1316" s="330"/>
      <c r="I1316">
        <f>INDEX('T.19 factoren v1.4.0'!$A$1:$I$8977,MATCH($E1316,'T.19 factoren v1.4.0'!$E:$E,0),5)</f>
        <v>2950</v>
      </c>
      <c r="J1316" t="str">
        <f t="shared" si="20"/>
        <v>definitions.Add(new ParameterDefinition() { ID = 2950 , Code = "2Aoactfnn", Description = "2-aminoacetofenon", CasNr = "551-93-9", Group = "ChemischeStof" });</v>
      </c>
    </row>
    <row r="1317" spans="1:10" x14ac:dyDescent="0.25">
      <c r="A1317" s="329" t="s">
        <v>5308</v>
      </c>
      <c r="B1317" s="329" t="s">
        <v>5309</v>
      </c>
      <c r="C1317" s="329" t="s">
        <v>5310</v>
      </c>
      <c r="D1317" s="329" t="s">
        <v>2028</v>
      </c>
      <c r="E1317" s="329">
        <v>2951</v>
      </c>
      <c r="F1317" s="330">
        <v>41375</v>
      </c>
      <c r="G1317" s="330"/>
      <c r="I1317">
        <f>INDEX('T.19 factoren v1.4.0'!$A$1:$I$8977,MATCH($E1317,'T.19 factoren v1.4.0'!$E:$E,0),5)</f>
        <v>2951</v>
      </c>
      <c r="J1317" t="str">
        <f t="shared" si="20"/>
        <v>definitions.Add(new ParameterDefinition() { ID = 2951 , Code = "2Aoatcnn", Description = "2-aminoanthrachinon", CasNr = "117-79-3", Group = "ChemischeStof" });</v>
      </c>
    </row>
    <row r="1318" spans="1:10" x14ac:dyDescent="0.25">
      <c r="A1318" s="329" t="s">
        <v>5311</v>
      </c>
      <c r="B1318" s="329" t="s">
        <v>5312</v>
      </c>
      <c r="C1318" s="329" t="s">
        <v>5313</v>
      </c>
      <c r="D1318" s="329" t="s">
        <v>2028</v>
      </c>
      <c r="E1318" s="329">
        <v>2952</v>
      </c>
      <c r="F1318" s="330">
        <v>41375</v>
      </c>
      <c r="G1318" s="330"/>
      <c r="I1318">
        <f>INDEX('T.19 factoren v1.4.0'!$A$1:$I$8977,MATCH($E1318,'T.19 factoren v1.4.0'!$E:$E,0),5)</f>
        <v>2952</v>
      </c>
      <c r="J1318" t="str">
        <f t="shared" si="20"/>
        <v>definitions.Add(new ParameterDefinition() { ID = 2952 , Code = "2AoNaf", Description = "2-aminonaftaleen", CasNr = "91-59-8", Group = "ChemischeStof" });</v>
      </c>
    </row>
    <row r="1319" spans="1:10" x14ac:dyDescent="0.25">
      <c r="A1319" s="329" t="s">
        <v>5314</v>
      </c>
      <c r="B1319" s="329" t="s">
        <v>5315</v>
      </c>
      <c r="C1319" s="329" t="s">
        <v>5316</v>
      </c>
      <c r="D1319" s="329" t="s">
        <v>2028</v>
      </c>
      <c r="E1319" s="329">
        <v>2953</v>
      </c>
      <c r="F1319" s="330">
        <v>41375</v>
      </c>
      <c r="G1319" s="330"/>
      <c r="I1319">
        <f>INDEX('T.19 factoren v1.4.0'!$A$1:$I$8977,MATCH($E1319,'T.19 factoren v1.4.0'!$E:$E,0),5)</f>
        <v>2953</v>
      </c>
      <c r="J1319" t="str">
        <f t="shared" si="20"/>
        <v>definitions.Add(new ParameterDefinition() { ID = 2953 , Code = "2Br14HOFyC2a", Description = "2-broom-1-(4-hydroxyfenyl)ethaan-1-on", CasNr = "2491-38-5", Group = "ChemischeStof" });</v>
      </c>
    </row>
    <row r="1320" spans="1:10" x14ac:dyDescent="0.25">
      <c r="A1320" s="329" t="s">
        <v>5317</v>
      </c>
      <c r="B1320" s="329" t="s">
        <v>5318</v>
      </c>
      <c r="C1320" s="329" t="s">
        <v>5319</v>
      </c>
      <c r="D1320" s="329" t="s">
        <v>2028</v>
      </c>
      <c r="E1320" s="329">
        <v>2954</v>
      </c>
      <c r="F1320" s="330">
        <v>41375</v>
      </c>
      <c r="G1320" s="330"/>
      <c r="I1320">
        <f>INDEX('T.19 factoren v1.4.0'!$A$1:$I$8977,MATCH($E1320,'T.19 factoren v1.4.0'!$E:$E,0),5)</f>
        <v>2954</v>
      </c>
      <c r="J1320" t="str">
        <f t="shared" si="20"/>
        <v>definitions.Add(new ParameterDefinition() { ID = 2954 , Code = "2C11on", Description = "2-undecanon", CasNr = "112-12-9", Group = "ChemischeStof" });</v>
      </c>
    </row>
    <row r="1321" spans="1:10" x14ac:dyDescent="0.25">
      <c r="A1321" s="329" t="s">
        <v>5320</v>
      </c>
      <c r="B1321" s="329" t="s">
        <v>5321</v>
      </c>
      <c r="C1321" s="329" t="s">
        <v>5322</v>
      </c>
      <c r="D1321" s="329" t="s">
        <v>2028</v>
      </c>
      <c r="E1321" s="329">
        <v>2955</v>
      </c>
      <c r="F1321" s="330">
        <v>41375</v>
      </c>
      <c r="G1321" s="330"/>
      <c r="I1321">
        <f>INDEX('T.19 factoren v1.4.0'!$A$1:$I$8977,MATCH($E1321,'T.19 factoren v1.4.0'!$E:$E,0),5)</f>
        <v>2955</v>
      </c>
      <c r="J1321" t="str">
        <f t="shared" si="20"/>
        <v>definitions.Add(new ParameterDefinition() { ID = 2955 , Code = "2C19on", Description = "2-nonadecanon", CasNr = "629-66-3", Group = "ChemischeStof" });</v>
      </c>
    </row>
    <row r="1322" spans="1:10" x14ac:dyDescent="0.25">
      <c r="A1322" s="329" t="s">
        <v>5323</v>
      </c>
      <c r="B1322" s="329" t="s">
        <v>5324</v>
      </c>
      <c r="C1322" s="329" t="s">
        <v>5325</v>
      </c>
      <c r="D1322" s="329" t="s">
        <v>2028</v>
      </c>
      <c r="E1322" s="329">
        <v>2956</v>
      </c>
      <c r="F1322" s="330">
        <v>41375</v>
      </c>
      <c r="G1322" s="330"/>
      <c r="I1322">
        <f>INDEX('T.19 factoren v1.4.0'!$A$1:$I$8977,MATCH($E1322,'T.19 factoren v1.4.0'!$E:$E,0),5)</f>
        <v>2956</v>
      </c>
      <c r="J1322" t="str">
        <f t="shared" si="20"/>
        <v>definitions.Add(new ParameterDefinition() { ID = 2956 , Code = "2C1ox2C1yC4a", Description = "2-methoxy-2-methylbutaan", CasNr = "994-05-8", Group = "ChemischeStof" });</v>
      </c>
    </row>
    <row r="1323" spans="1:10" x14ac:dyDescent="0.25">
      <c r="A1323" s="329" t="s">
        <v>5326</v>
      </c>
      <c r="B1323" s="329" t="s">
        <v>5327</v>
      </c>
      <c r="C1323" s="329" t="s">
        <v>5328</v>
      </c>
      <c r="D1323" s="329" t="s">
        <v>2028</v>
      </c>
      <c r="E1323" s="329">
        <v>2957</v>
      </c>
      <c r="F1323" s="330">
        <v>41375</v>
      </c>
      <c r="G1323" s="330"/>
      <c r="I1323">
        <f>INDEX('T.19 factoren v1.4.0'!$A$1:$I$8977,MATCH($E1323,'T.19 factoren v1.4.0'!$E:$E,0),5)</f>
        <v>2957</v>
      </c>
      <c r="J1323" t="str">
        <f t="shared" si="20"/>
        <v>definitions.Add(new ParameterDefinition() { ID = 2957 , Code = "2C1oxAn", Description = "2-methoxyaniline", CasNr = "90-04-0", Group = "ChemischeStof" });</v>
      </c>
    </row>
    <row r="1324" spans="1:10" x14ac:dyDescent="0.25">
      <c r="A1324" s="329" t="s">
        <v>5329</v>
      </c>
      <c r="B1324" s="329" t="s">
        <v>5330</v>
      </c>
      <c r="C1324" s="329" t="s">
        <v>5331</v>
      </c>
      <c r="D1324" s="329" t="s">
        <v>2028</v>
      </c>
      <c r="E1324" s="329">
        <v>2958</v>
      </c>
      <c r="F1324" s="330">
        <v>41375</v>
      </c>
      <c r="G1324" s="330"/>
      <c r="I1324">
        <f>INDEX('T.19 factoren v1.4.0'!$A$1:$I$8977,MATCH($E1324,'T.19 factoren v1.4.0'!$E:$E,0),5)</f>
        <v>2958</v>
      </c>
      <c r="J1324" t="str">
        <f t="shared" si="20"/>
        <v>definitions.Add(new ParameterDefinition() { ID = 2958 , Code = "2C1oxNaf", Description = "2-methoxynaftaleen", CasNr = "93-04-9", Group = "ChemischeStof" });</v>
      </c>
    </row>
    <row r="1325" spans="1:10" x14ac:dyDescent="0.25">
      <c r="A1325" s="329" t="s">
        <v>5332</v>
      </c>
      <c r="B1325" s="329" t="s">
        <v>5333</v>
      </c>
      <c r="C1325" s="329" t="s">
        <v>5334</v>
      </c>
      <c r="D1325" s="329" t="s">
        <v>2028</v>
      </c>
      <c r="E1325" s="329">
        <v>2959</v>
      </c>
      <c r="F1325" s="330">
        <v>41375</v>
      </c>
      <c r="G1325" s="330"/>
      <c r="I1325">
        <f>INDEX('T.19 factoren v1.4.0'!$A$1:$I$8977,MATCH($E1325,'T.19 factoren v1.4.0'!$E:$E,0),5)</f>
        <v>2959</v>
      </c>
      <c r="J1325" t="str">
        <f t="shared" si="20"/>
        <v>definitions.Add(new ParameterDefinition() { ID = 2959 , Code = "2C1y1C3al", Description = "2-methyl-1-propanal", CasNr = "78-84-2", Group = "ChemischeStof" });</v>
      </c>
    </row>
    <row r="1326" spans="1:10" x14ac:dyDescent="0.25">
      <c r="A1326" s="329" t="s">
        <v>5335</v>
      </c>
      <c r="B1326" s="329" t="s">
        <v>5336</v>
      </c>
      <c r="C1326" s="329" t="s">
        <v>5337</v>
      </c>
      <c r="D1326" s="329" t="s">
        <v>2028</v>
      </c>
      <c r="E1326" s="329">
        <v>2960</v>
      </c>
      <c r="F1326" s="330">
        <v>41375</v>
      </c>
      <c r="G1326" s="330"/>
      <c r="I1326">
        <f>INDEX('T.19 factoren v1.4.0'!$A$1:$I$8977,MATCH($E1326,'T.19 factoren v1.4.0'!$E:$E,0),5)</f>
        <v>2960</v>
      </c>
      <c r="J1326" t="str">
        <f t="shared" si="20"/>
        <v>definitions.Add(new ParameterDefinition() { ID = 2960 , Code = "2C1y1Fy2C3ol", Description = "2-methyl-1-fenyl-2-propanol", CasNr = "100-86-7", Group = "ChemischeStof" });</v>
      </c>
    </row>
    <row r="1327" spans="1:10" x14ac:dyDescent="0.25">
      <c r="A1327" s="329" t="s">
        <v>5338</v>
      </c>
      <c r="B1327" s="329" t="s">
        <v>5339</v>
      </c>
      <c r="C1327" s="329" t="s">
        <v>5340</v>
      </c>
      <c r="D1327" s="329" t="s">
        <v>2028</v>
      </c>
      <c r="E1327" s="329">
        <v>2961</v>
      </c>
      <c r="F1327" s="330">
        <v>41375</v>
      </c>
      <c r="G1327" s="330"/>
      <c r="I1327">
        <f>INDEX('T.19 factoren v1.4.0'!$A$1:$I$8977,MATCH($E1327,'T.19 factoren v1.4.0'!$E:$E,0),5)</f>
        <v>2961</v>
      </c>
      <c r="J1327" t="str">
        <f t="shared" si="20"/>
        <v>definitions.Add(new ParameterDefinition() { ID = 2961 , Code = "2C1y2bztazl", Description = "2-methyl-2-benzotriazool", CasNr = "16584-00-2", Group = "ChemischeStof" });</v>
      </c>
    </row>
    <row r="1328" spans="1:10" x14ac:dyDescent="0.25">
      <c r="A1328" s="329" t="s">
        <v>5341</v>
      </c>
      <c r="B1328" s="329" t="s">
        <v>5342</v>
      </c>
      <c r="C1328" s="329" t="s">
        <v>5343</v>
      </c>
      <c r="D1328" s="329" t="s">
        <v>2028</v>
      </c>
      <c r="E1328" s="329">
        <v>2962</v>
      </c>
      <c r="F1328" s="330">
        <v>41375</v>
      </c>
      <c r="G1328" s="330"/>
      <c r="I1328">
        <f>INDEX('T.19 factoren v1.4.0'!$A$1:$I$8977,MATCH($E1328,'T.19 factoren v1.4.0'!$E:$E,0),5)</f>
        <v>2962</v>
      </c>
      <c r="J1328" t="str">
        <f t="shared" si="20"/>
        <v>definitions.Add(new ParameterDefinition() { ID = 2962 , Code = "2C1y2C4ol", Description = "2-methyl-2-butanol", CasNr = "75-85-4", Group = "ChemischeStof" });</v>
      </c>
    </row>
    <row r="1329" spans="1:10" x14ac:dyDescent="0.25">
      <c r="A1329" s="329" t="s">
        <v>5344</v>
      </c>
      <c r="B1329" s="329" t="s">
        <v>5345</v>
      </c>
      <c r="C1329" s="329" t="s">
        <v>5346</v>
      </c>
      <c r="D1329" s="329" t="s">
        <v>2028</v>
      </c>
      <c r="E1329" s="329">
        <v>2963</v>
      </c>
      <c r="F1329" s="330">
        <v>41375</v>
      </c>
      <c r="G1329" s="330"/>
      <c r="I1329">
        <f>INDEX('T.19 factoren v1.4.0'!$A$1:$I$8977,MATCH($E1329,'T.19 factoren v1.4.0'!$E:$E,0),5)</f>
        <v>2963</v>
      </c>
      <c r="J1329" t="str">
        <f t="shared" si="20"/>
        <v>definitions.Add(new ParameterDefinition() { ID = 2963 , Code = "2C1y2Hitaz3o", Description = "2-methyl-2H-isothiazool-3-on", CasNr = "2682-20-4", Group = "ChemischeStof" });</v>
      </c>
    </row>
    <row r="1330" spans="1:10" x14ac:dyDescent="0.25">
      <c r="A1330" s="329" t="s">
        <v>5347</v>
      </c>
      <c r="B1330" s="329" t="s">
        <v>5348</v>
      </c>
      <c r="C1330" s="329" t="s">
        <v>5349</v>
      </c>
      <c r="D1330" s="329" t="s">
        <v>2028</v>
      </c>
      <c r="E1330" s="329">
        <v>2964</v>
      </c>
      <c r="F1330" s="330">
        <v>41375</v>
      </c>
      <c r="G1330" s="330"/>
      <c r="I1330">
        <f>INDEX('T.19 factoren v1.4.0'!$A$1:$I$8977,MATCH($E1330,'T.19 factoren v1.4.0'!$E:$E,0),5)</f>
        <v>2964</v>
      </c>
      <c r="J1330" t="str">
        <f t="shared" si="20"/>
        <v>definitions.Add(new ParameterDefinition() { ID = 2964 , Code = "2C1y2tazlne", Description = "2-methyl-2-thiazoline", CasNr = "2346-00-1", Group = "ChemischeStof" });</v>
      </c>
    </row>
    <row r="1331" spans="1:10" x14ac:dyDescent="0.25">
      <c r="A1331" s="329" t="s">
        <v>5350</v>
      </c>
      <c r="B1331" s="329" t="s">
        <v>5351</v>
      </c>
      <c r="C1331" s="329" t="s">
        <v>5352</v>
      </c>
      <c r="D1331" s="329" t="s">
        <v>2028</v>
      </c>
      <c r="E1331" s="329">
        <v>2965</v>
      </c>
      <c r="F1331" s="330">
        <v>41375</v>
      </c>
      <c r="G1331" s="330">
        <v>41768.083333333336</v>
      </c>
      <c r="I1331">
        <f>INDEX('T.19 factoren v1.4.0'!$A$1:$I$8977,MATCH($E1331,'T.19 factoren v1.4.0'!$E:$E,0),5)</f>
        <v>2965</v>
      </c>
      <c r="J1331" t="str">
        <f t="shared" si="20"/>
        <v>definitions.Add(new ParameterDefinition() { ID = 2965 , Code = "2C1y5NO2imdz", Description = "2-methyl-5-nitroimidazool", CasNr = "696-23-1", Group = "ChemischeStof" });</v>
      </c>
    </row>
    <row r="1332" spans="1:10" x14ac:dyDescent="0.25">
      <c r="A1332" s="329" t="s">
        <v>5353</v>
      </c>
      <c r="B1332" s="329" t="s">
        <v>5354</v>
      </c>
      <c r="C1332" s="329" t="s">
        <v>5355</v>
      </c>
      <c r="D1332" s="329" t="s">
        <v>2028</v>
      </c>
      <c r="E1332" s="329">
        <v>2966</v>
      </c>
      <c r="F1332" s="330">
        <v>41375</v>
      </c>
      <c r="G1332" s="330"/>
      <c r="I1332">
        <f>INDEX('T.19 factoren v1.4.0'!$A$1:$I$8977,MATCH($E1332,'T.19 factoren v1.4.0'!$E:$E,0),5)</f>
        <v>2966</v>
      </c>
      <c r="J1332" t="str">
        <f t="shared" si="20"/>
        <v>definitions.Add(new ParameterDefinition() { ID = 2966 , Code = "2C1ybztazl", Description = "2-methylbenzothiazool", CasNr = "120-75-2", Group = "ChemischeStof" });</v>
      </c>
    </row>
    <row r="1333" spans="1:10" x14ac:dyDescent="0.25">
      <c r="A1333" s="329" t="s">
        <v>5356</v>
      </c>
      <c r="B1333" s="329" t="s">
        <v>5357</v>
      </c>
      <c r="C1333" s="329" t="s">
        <v>5358</v>
      </c>
      <c r="D1333" s="329" t="s">
        <v>2028</v>
      </c>
      <c r="E1333" s="329">
        <v>2967</v>
      </c>
      <c r="F1333" s="330">
        <v>41375</v>
      </c>
      <c r="G1333" s="330"/>
      <c r="I1333">
        <f>INDEX('T.19 factoren v1.4.0'!$A$1:$I$8977,MATCH($E1333,'T.19 factoren v1.4.0'!$E:$E,0),5)</f>
        <v>2967</v>
      </c>
      <c r="J1333" t="str">
        <f t="shared" si="20"/>
        <v>definitions.Add(new ParameterDefinition() { ID = 2967 , Code = "2C1yC6azr", Description = "2-methylhexaanzuur", CasNr = "4536-23-6", Group = "ChemischeStof" });</v>
      </c>
    </row>
    <row r="1334" spans="1:10" x14ac:dyDescent="0.25">
      <c r="A1334" s="329" t="s">
        <v>5359</v>
      </c>
      <c r="B1334" s="329" t="s">
        <v>5360</v>
      </c>
      <c r="C1334" s="329" t="s">
        <v>5361</v>
      </c>
      <c r="D1334" s="329" t="s">
        <v>2028</v>
      </c>
      <c r="E1334" s="329">
        <v>2968</v>
      </c>
      <c r="F1334" s="330">
        <v>41375</v>
      </c>
      <c r="G1334" s="330"/>
      <c r="I1334">
        <f>INDEX('T.19 factoren v1.4.0'!$A$1:$I$8977,MATCH($E1334,'T.19 factoren v1.4.0'!$E:$E,0),5)</f>
        <v>2968</v>
      </c>
      <c r="J1334" t="str">
        <f t="shared" si="20"/>
        <v>definitions.Add(new ParameterDefinition() { ID = 2968 , Code = "2C1yidl", Description = "2-methylindol", CasNr = "95-20-5", Group = "ChemischeStof" });</v>
      </c>
    </row>
    <row r="1335" spans="1:10" x14ac:dyDescent="0.25">
      <c r="A1335" s="329" t="s">
        <v>5362</v>
      </c>
      <c r="B1335" s="329" t="s">
        <v>5363</v>
      </c>
      <c r="C1335" s="329" t="s">
        <v>5364</v>
      </c>
      <c r="D1335" s="329" t="s">
        <v>2028</v>
      </c>
      <c r="E1335" s="329">
        <v>2969</v>
      </c>
      <c r="F1335" s="330">
        <v>41375</v>
      </c>
      <c r="G1335" s="330"/>
      <c r="I1335">
        <f>INDEX('T.19 factoren v1.4.0'!$A$1:$I$8977,MATCH($E1335,'T.19 factoren v1.4.0'!$E:$E,0),5)</f>
        <v>2969</v>
      </c>
      <c r="J1335" t="str">
        <f t="shared" si="20"/>
        <v>definitions.Add(new ParameterDefinition() { ID = 2969 , Code = "2C1yltntl", Description = "2-methyllactonitril", CasNr = "75-86-5", Group = "ChemischeStof" });</v>
      </c>
    </row>
    <row r="1336" spans="1:10" x14ac:dyDescent="0.25">
      <c r="A1336" s="329" t="s">
        <v>5365</v>
      </c>
      <c r="B1336" s="329" t="s">
        <v>5366</v>
      </c>
      <c r="C1336" s="329" t="s">
        <v>5367</v>
      </c>
      <c r="D1336" s="329" t="s">
        <v>2028</v>
      </c>
      <c r="E1336" s="329">
        <v>2970</v>
      </c>
      <c r="F1336" s="330">
        <v>41375</v>
      </c>
      <c r="G1336" s="330"/>
      <c r="I1336">
        <f>INDEX('T.19 factoren v1.4.0'!$A$1:$I$8977,MATCH($E1336,'T.19 factoren v1.4.0'!$E:$E,0),5)</f>
        <v>2970</v>
      </c>
      <c r="J1336" t="str">
        <f t="shared" si="20"/>
        <v>definitions.Add(new ParameterDefinition() { ID = 2970 , Code = "2C1yqnlne", Description = "2-methylquinoline", CasNr = "91-63-4", Group = "ChemischeStof" });</v>
      </c>
    </row>
    <row r="1337" spans="1:10" x14ac:dyDescent="0.25">
      <c r="A1337" s="329" t="s">
        <v>5368</v>
      </c>
      <c r="B1337" s="329" t="s">
        <v>5369</v>
      </c>
      <c r="C1337" s="329" t="s">
        <v>5370</v>
      </c>
      <c r="D1337" s="329" t="s">
        <v>2028</v>
      </c>
      <c r="E1337" s="329">
        <v>2971</v>
      </c>
      <c r="F1337" s="330">
        <v>41375</v>
      </c>
      <c r="G1337" s="330"/>
      <c r="I1337">
        <f>INDEX('T.19 factoren v1.4.0'!$A$1:$I$8977,MATCH($E1337,'T.19 factoren v1.4.0'!$E:$E,0),5)</f>
        <v>2971</v>
      </c>
      <c r="J1337" t="str">
        <f t="shared" si="20"/>
        <v>definitions.Add(new ParameterDefinition() { ID = 2971 , Code = "2C1ytobztazl", Description = "2-methylthiobenzothiazool", CasNr = "615-22-5", Group = "ChemischeStof" });</v>
      </c>
    </row>
    <row r="1338" spans="1:10" x14ac:dyDescent="0.25">
      <c r="A1338" s="329" t="s">
        <v>5371</v>
      </c>
      <c r="B1338" s="329" t="s">
        <v>5372</v>
      </c>
      <c r="C1338" s="329" t="s">
        <v>5373</v>
      </c>
      <c r="D1338" s="329" t="s">
        <v>2028</v>
      </c>
      <c r="E1338" s="329">
        <v>2972</v>
      </c>
      <c r="F1338" s="330">
        <v>41375</v>
      </c>
      <c r="G1338" s="330"/>
      <c r="I1338">
        <f>INDEX('T.19 factoren v1.4.0'!$A$1:$I$8977,MATCH($E1338,'T.19 factoren v1.4.0'!$E:$E,0),5)</f>
        <v>2972</v>
      </c>
      <c r="J1338" t="str">
        <f t="shared" si="20"/>
        <v>definitions.Add(new ParameterDefinition() { ID = 2972 , Code = "2C2yC6y4C1ox", Description = "2-ethylhexyl-4-methoxycinnamaat", CasNr = "5466-77-3", Group = "ChemischeStof" });</v>
      </c>
    </row>
    <row r="1339" spans="1:10" x14ac:dyDescent="0.25">
      <c r="A1339" s="329" t="s">
        <v>5374</v>
      </c>
      <c r="B1339" s="329" t="s">
        <v>5375</v>
      </c>
      <c r="C1339" s="329" t="s">
        <v>5376</v>
      </c>
      <c r="D1339" s="329" t="s">
        <v>2028</v>
      </c>
      <c r="E1339" s="329">
        <v>2973</v>
      </c>
      <c r="F1339" s="330">
        <v>41375</v>
      </c>
      <c r="G1339" s="330"/>
      <c r="I1339">
        <f>INDEX('T.19 factoren v1.4.0'!$A$1:$I$8977,MATCH($E1339,'T.19 factoren v1.4.0'!$E:$E,0),5)</f>
        <v>2973</v>
      </c>
      <c r="J1339" t="str">
        <f t="shared" si="20"/>
        <v>definitions.Add(new ParameterDefinition() { ID = 2973 , Code = "2C2yC6yDFyPO", Description = "2-ethylhexyldifenylfosfaat", CasNr = "1241-94-7", Group = "ChemischeStof" });</v>
      </c>
    </row>
    <row r="1340" spans="1:10" x14ac:dyDescent="0.25">
      <c r="A1340" s="329" t="s">
        <v>5377</v>
      </c>
      <c r="B1340" s="329" t="s">
        <v>5378</v>
      </c>
      <c r="C1340" s="329" t="s">
        <v>5379</v>
      </c>
      <c r="D1340" s="329" t="s">
        <v>2028</v>
      </c>
      <c r="E1340" s="329">
        <v>2974</v>
      </c>
      <c r="F1340" s="330">
        <v>41375</v>
      </c>
      <c r="G1340" s="330"/>
      <c r="I1340">
        <f>INDEX('T.19 factoren v1.4.0'!$A$1:$I$8977,MATCH($E1340,'T.19 factoren v1.4.0'!$E:$E,0),5)</f>
        <v>2974</v>
      </c>
      <c r="J1340" t="str">
        <f t="shared" si="20"/>
        <v>definitions.Add(new ParameterDefinition() { ID = 2974 , Code = "2C3yeBen", Description = "2-propenylbenzeen", CasNr = "300-57-2", Group = "ChemischeStof" });</v>
      </c>
    </row>
    <row r="1341" spans="1:10" x14ac:dyDescent="0.25">
      <c r="A1341" s="329" t="s">
        <v>5380</v>
      </c>
      <c r="B1341" s="329" t="s">
        <v>5381</v>
      </c>
      <c r="C1341" s="329" t="s">
        <v>1315</v>
      </c>
      <c r="D1341" s="329" t="s">
        <v>3096</v>
      </c>
      <c r="E1341" s="329">
        <v>2975</v>
      </c>
      <c r="F1341" s="330">
        <v>41375</v>
      </c>
      <c r="G1341" s="330"/>
      <c r="I1341" t="e">
        <f>INDEX('T.19 factoren v1.3.0'!$A$1:$I$8977,MATCH($E1341,'T.19 factoren v1.3.0'!$E:$E,0),5)</f>
        <v>#N/A</v>
      </c>
      <c r="J1341" t="str">
        <f t="shared" si="20"/>
        <v>definitions.Add(new ParameterDefinition() { ID = 2975 , Code = "AARDGS", Description = "Aardgas", CasNr = "NVT", Group = "Object" });</v>
      </c>
    </row>
    <row r="1342" spans="1:10" x14ac:dyDescent="0.25">
      <c r="A1342" s="329" t="s">
        <v>5382</v>
      </c>
      <c r="B1342" s="329" t="s">
        <v>5383</v>
      </c>
      <c r="C1342" s="329" t="s">
        <v>1315</v>
      </c>
      <c r="D1342" s="329" t="s">
        <v>23</v>
      </c>
      <c r="E1342" s="329">
        <v>2976</v>
      </c>
      <c r="F1342" s="330">
        <v>41375</v>
      </c>
      <c r="G1342" s="330"/>
      <c r="I1342" t="e">
        <f>INDEX('T.19 factoren v1.3.0'!$A$1:$I$8977,MATCH($E1342,'T.19 factoren v1.3.0'!$E:$E,0),5)</f>
        <v>#N/A</v>
      </c>
      <c r="J1342" t="str">
        <f t="shared" si="20"/>
        <v>definitions.Add(new ParameterDefinition() { ID = 2976 , Code = "ACCMLTDR", Description = "Accumulatieduur", CasNr = "NVT", Group = "Grootheid" });</v>
      </c>
    </row>
    <row r="1343" spans="1:10" x14ac:dyDescent="0.25">
      <c r="A1343" s="329" t="s">
        <v>5384</v>
      </c>
      <c r="B1343" s="329" t="s">
        <v>5385</v>
      </c>
      <c r="C1343" s="329" t="s">
        <v>1315</v>
      </c>
      <c r="D1343" s="329" t="s">
        <v>23</v>
      </c>
      <c r="E1343" s="329">
        <v>2977</v>
      </c>
      <c r="F1343" s="330">
        <v>41375</v>
      </c>
      <c r="G1343" s="330"/>
      <c r="I1343" t="e">
        <f>INDEX('T.19 factoren v1.3.0'!$A$1:$I$8977,MATCH($E1343,'T.19 factoren v1.3.0'!$E:$E,0),5)</f>
        <v>#N/A</v>
      </c>
      <c r="J1343" t="str">
        <f t="shared" si="20"/>
        <v>definitions.Add(new ParameterDefinition() { ID = 2977 , Code = "ACDTT", Description = "Aciditeit", CasNr = "NVT", Group = "Grootheid" });</v>
      </c>
    </row>
    <row r="1344" spans="1:10" x14ac:dyDescent="0.25">
      <c r="A1344" s="329" t="s">
        <v>5386</v>
      </c>
      <c r="B1344" s="329" t="s">
        <v>5387</v>
      </c>
      <c r="C1344" s="329" t="s">
        <v>5388</v>
      </c>
      <c r="D1344" s="329" t="s">
        <v>2028</v>
      </c>
      <c r="E1344" s="329">
        <v>2978</v>
      </c>
      <c r="F1344" s="330">
        <v>41375</v>
      </c>
      <c r="G1344" s="330"/>
      <c r="I1344">
        <f>INDEX('T.19 factoren v1.4.0'!$A$1:$I$8977,MATCH($E1344,'T.19 factoren v1.4.0'!$E:$E,0),5)</f>
        <v>2978</v>
      </c>
      <c r="J1344" t="str">
        <f t="shared" si="20"/>
        <v>definitions.Add(new ParameterDefinition() { ID = 2978 , Code = "2C8y2Hitaz3o", Description = "2-octyl-2H-isothiazool-3-on", CasNr = "26530-20-1", Group = "ChemischeStof" });</v>
      </c>
    </row>
    <row r="1345" spans="1:10" x14ac:dyDescent="0.25">
      <c r="A1345" s="329" t="s">
        <v>5389</v>
      </c>
      <c r="B1345" s="329" t="s">
        <v>5390</v>
      </c>
      <c r="C1345" s="329" t="s">
        <v>5391</v>
      </c>
      <c r="D1345" s="329" t="s">
        <v>2028</v>
      </c>
      <c r="E1345" s="329">
        <v>2979</v>
      </c>
      <c r="F1345" s="330">
        <v>41375</v>
      </c>
      <c r="G1345" s="330"/>
      <c r="I1345">
        <f>INDEX('T.19 factoren v1.4.0'!$A$1:$I$8977,MATCH($E1345,'T.19 factoren v1.4.0'!$E:$E,0),5)</f>
        <v>2979</v>
      </c>
      <c r="J1345" t="str">
        <f t="shared" si="20"/>
        <v>definitions.Add(new ParameterDefinition() { ID = 2979 , Code = "2Cl11DC1yC2y", Description = "2-chloor-1,1-dimethylethylbenzeen", CasNr = "515-40-2", Group = "ChemischeStof" });</v>
      </c>
    </row>
    <row r="1346" spans="1:10" x14ac:dyDescent="0.25">
      <c r="A1346" s="329" t="s">
        <v>5392</v>
      </c>
      <c r="B1346" s="329" t="s">
        <v>5393</v>
      </c>
      <c r="C1346" s="329" t="s">
        <v>5394</v>
      </c>
      <c r="D1346" s="329" t="s">
        <v>2028</v>
      </c>
      <c r="E1346" s="329">
        <v>2980</v>
      </c>
      <c r="F1346" s="330">
        <v>41375</v>
      </c>
      <c r="G1346" s="330"/>
      <c r="I1346">
        <f>INDEX('T.19 factoren v1.4.0'!$A$1:$I$8977,MATCH($E1346,'T.19 factoren v1.4.0'!$E:$E,0),5)</f>
        <v>2980</v>
      </c>
      <c r="J1346" t="str">
        <f t="shared" si="20"/>
        <v>definitions.Add(new ParameterDefinition() { ID = 2980 , Code = "2Cl2C3eol", Description = "2-chloor-2-propeen-ol", CasNr = "5976-47-6", Group = "ChemischeStof" });</v>
      </c>
    </row>
    <row r="1347" spans="1:10" x14ac:dyDescent="0.25">
      <c r="A1347" s="329" t="s">
        <v>5395</v>
      </c>
      <c r="B1347" s="329" t="s">
        <v>5396</v>
      </c>
      <c r="C1347" s="329" t="s">
        <v>5397</v>
      </c>
      <c r="D1347" s="329" t="s">
        <v>2028</v>
      </c>
      <c r="E1347" s="329">
        <v>2981</v>
      </c>
      <c r="F1347" s="330">
        <v>41375</v>
      </c>
      <c r="G1347" s="330"/>
      <c r="I1347">
        <f>INDEX('T.19 factoren v1.4.0'!$A$1:$I$8977,MATCH($E1347,'T.19 factoren v1.4.0'!$E:$E,0),5)</f>
        <v>2981</v>
      </c>
      <c r="J1347" t="str">
        <f t="shared" ref="J1347:J1410" si="21">"definitions.Add(new ParameterDefinition() { ID = " &amp; E1347 &amp; " , Code = """ &amp; A1347 &amp; """, Description = """ &amp; B1347 &amp; """, CasNr = """ &amp; C1347 &amp;""", Group = """ &amp; D1347 &amp;""" });"</f>
        <v>definitions.Add(new ParameterDefinition() { ID = 2981 , Code = "2Cl4C1yAn", Description = "2-chloor-4-methylaniline", CasNr = "615-65-6", Group = "ChemischeStof" });</v>
      </c>
    </row>
    <row r="1348" spans="1:10" x14ac:dyDescent="0.25">
      <c r="A1348" s="329" t="s">
        <v>507</v>
      </c>
      <c r="B1348" s="329" t="s">
        <v>5398</v>
      </c>
      <c r="C1348" s="329" t="s">
        <v>5399</v>
      </c>
      <c r="D1348" s="329" t="s">
        <v>2028</v>
      </c>
      <c r="E1348" s="329">
        <v>2982</v>
      </c>
      <c r="F1348" s="330">
        <v>41375</v>
      </c>
      <c r="G1348" s="330"/>
      <c r="I1348">
        <f>INDEX('T.19 factoren v1.4.0'!$A$1:$I$8977,MATCH($E1348,'T.19 factoren v1.4.0'!$E:$E,0),5)</f>
        <v>2982</v>
      </c>
      <c r="J1348" t="str">
        <f t="shared" si="21"/>
        <v>definitions.Add(new ParameterDefinition() { ID = 2982 , Code = "2Cl4NO2An", Description = "2-chloor-4-nitroaniline", CasNr = "121-87-9", Group = "ChemischeStof" });</v>
      </c>
    </row>
    <row r="1349" spans="1:10" x14ac:dyDescent="0.25">
      <c r="A1349" s="329" t="s">
        <v>5400</v>
      </c>
      <c r="B1349" s="329" t="s">
        <v>5401</v>
      </c>
      <c r="C1349" s="329" t="s">
        <v>5402</v>
      </c>
      <c r="D1349" s="329" t="s">
        <v>2028</v>
      </c>
      <c r="E1349" s="329">
        <v>2983</v>
      </c>
      <c r="F1349" s="330">
        <v>41375</v>
      </c>
      <c r="G1349" s="330"/>
      <c r="I1349">
        <f>INDEX('T.19 factoren v1.4.0'!$A$1:$I$8977,MATCH($E1349,'T.19 factoren v1.4.0'!$E:$E,0),5)</f>
        <v>2983</v>
      </c>
      <c r="J1349" t="str">
        <f t="shared" si="21"/>
        <v>definitions.Add(new ParameterDefinition() { ID = 2983 , Code = "2Cl4NO2Tol", Description = "2-chloor-4-nitrotolueen", CasNr = "121-86-8", Group = "ChemischeStof" });</v>
      </c>
    </row>
    <row r="1350" spans="1:10" x14ac:dyDescent="0.25">
      <c r="A1350" s="329" t="s">
        <v>508</v>
      </c>
      <c r="B1350" s="329" t="s">
        <v>5403</v>
      </c>
      <c r="C1350" s="329" t="s">
        <v>5404</v>
      </c>
      <c r="D1350" s="329" t="s">
        <v>2028</v>
      </c>
      <c r="E1350" s="329">
        <v>2984</v>
      </c>
      <c r="F1350" s="330">
        <v>41375</v>
      </c>
      <c r="G1350" s="330"/>
      <c r="I1350">
        <f>INDEX('T.19 factoren v1.4.0'!$A$1:$I$8977,MATCH($E1350,'T.19 factoren v1.4.0'!$E:$E,0),5)</f>
        <v>2984</v>
      </c>
      <c r="J1350" t="str">
        <f t="shared" si="21"/>
        <v>definitions.Add(new ParameterDefinition() { ID = 2984 , Code = "2Cl5C1yAn", Description = "2-chloor-5-methylaniline", CasNr = "95-81-8", Group = "ChemischeStof" });</v>
      </c>
    </row>
    <row r="1351" spans="1:10" x14ac:dyDescent="0.25">
      <c r="A1351" s="329" t="s">
        <v>509</v>
      </c>
      <c r="B1351" s="329" t="s">
        <v>5405</v>
      </c>
      <c r="C1351" s="329" t="s">
        <v>5406</v>
      </c>
      <c r="D1351" s="329" t="s">
        <v>2028</v>
      </c>
      <c r="E1351" s="329">
        <v>2985</v>
      </c>
      <c r="F1351" s="330">
        <v>41375</v>
      </c>
      <c r="G1351" s="330"/>
      <c r="I1351">
        <f>INDEX('T.19 factoren v1.4.0'!$A$1:$I$8977,MATCH($E1351,'T.19 factoren v1.4.0'!$E:$E,0),5)</f>
        <v>2985</v>
      </c>
      <c r="J1351" t="str">
        <f t="shared" si="21"/>
        <v>definitions.Add(new ParameterDefinition() { ID = 2985 , Code = "2Cl5NO2An", Description = "2-chloor-5-nitroaniline", CasNr = "6283-25-6", Group = "ChemischeStof" });</v>
      </c>
    </row>
    <row r="1352" spans="1:10" x14ac:dyDescent="0.25">
      <c r="A1352" s="329" t="s">
        <v>5407</v>
      </c>
      <c r="B1352" s="329" t="s">
        <v>5408</v>
      </c>
      <c r="C1352" s="329" t="s">
        <v>5409</v>
      </c>
      <c r="D1352" s="329" t="s">
        <v>2028</v>
      </c>
      <c r="E1352" s="329">
        <v>2986</v>
      </c>
      <c r="F1352" s="330">
        <v>41375</v>
      </c>
      <c r="G1352" s="330"/>
      <c r="I1352">
        <f>INDEX('T.19 factoren v1.4.0'!$A$1:$I$8977,MATCH($E1352,'T.19 factoren v1.4.0'!$E:$E,0),5)</f>
        <v>2986</v>
      </c>
      <c r="J1352" t="str">
        <f t="shared" si="21"/>
        <v>definitions.Add(new ParameterDefinition() { ID = 2986 , Code = "2Cl5NO2Tol", Description = "2-chloor-5-nitrotolueen", CasNr = "13290-74-9", Group = "ChemischeStof" });</v>
      </c>
    </row>
    <row r="1353" spans="1:10" x14ac:dyDescent="0.25">
      <c r="A1353" s="329" t="s">
        <v>510</v>
      </c>
      <c r="B1353" s="329" t="s">
        <v>5410</v>
      </c>
      <c r="C1353" s="329" t="s">
        <v>5411</v>
      </c>
      <c r="D1353" s="329" t="s">
        <v>2028</v>
      </c>
      <c r="E1353" s="329">
        <v>2987</v>
      </c>
      <c r="F1353" s="330">
        <v>41375</v>
      </c>
      <c r="G1353" s="330"/>
      <c r="I1353">
        <f>INDEX('T.19 factoren v1.4.0'!$A$1:$I$8977,MATCH($E1353,'T.19 factoren v1.4.0'!$E:$E,0),5)</f>
        <v>2987</v>
      </c>
      <c r="J1353" t="str">
        <f t="shared" si="21"/>
        <v>definitions.Add(new ParameterDefinition() { ID = 2987 , Code = "2Cl6C1yAn", Description = "2-chloor-6-methylaniline", CasNr = "87-63-8", Group = "ChemischeStof" });</v>
      </c>
    </row>
    <row r="1354" spans="1:10" x14ac:dyDescent="0.25">
      <c r="A1354" s="329" t="s">
        <v>5412</v>
      </c>
      <c r="B1354" s="329" t="s">
        <v>5413</v>
      </c>
      <c r="C1354" s="329" t="s">
        <v>1315</v>
      </c>
      <c r="D1354" s="329" t="s">
        <v>23</v>
      </c>
      <c r="E1354" s="329">
        <v>2988</v>
      </c>
      <c r="F1354" s="330">
        <v>41375</v>
      </c>
      <c r="G1354" s="330">
        <v>41964</v>
      </c>
      <c r="I1354" t="e">
        <f>INDEX('T.19 factoren v1.3.0'!$A$1:$I$8977,MATCH($E1354,'T.19 factoren v1.3.0'!$E:$E,0),5)</f>
        <v>#N/A</v>
      </c>
      <c r="J1354" t="str">
        <f t="shared" si="21"/>
        <v>definitions.Add(new ParameterDefinition() { ID = 2988 , Code = "ACTVTCCTTMSK", Description = "Activiteitsconcentratie massiek", CasNr = "NVT", Group = "Grootheid" });</v>
      </c>
    </row>
    <row r="1355" spans="1:10" x14ac:dyDescent="0.25">
      <c r="A1355" s="329" t="s">
        <v>5414</v>
      </c>
      <c r="B1355" s="329" t="s">
        <v>5415</v>
      </c>
      <c r="C1355" s="329" t="s">
        <v>5416</v>
      </c>
      <c r="D1355" s="329" t="s">
        <v>2028</v>
      </c>
      <c r="E1355" s="329">
        <v>2989</v>
      </c>
      <c r="F1355" s="330">
        <v>41375</v>
      </c>
      <c r="G1355" s="330"/>
      <c r="I1355">
        <f>INDEX('T.19 factoren v1.4.0'!$A$1:$I$8977,MATCH($E1355,'T.19 factoren v1.4.0'!$E:$E,0),5)</f>
        <v>2989</v>
      </c>
      <c r="J1355" t="str">
        <f t="shared" si="21"/>
        <v>definitions.Add(new ParameterDefinition() { ID = 2989 , Code = "2Cl6FBenAd", Description = "2-chloor-6-fluorbenzamide", CasNr = "66073-54-9", Group = "ChemischeStof" });</v>
      </c>
    </row>
    <row r="1356" spans="1:10" x14ac:dyDescent="0.25">
      <c r="A1356" s="329" t="s">
        <v>511</v>
      </c>
      <c r="B1356" s="329" t="s">
        <v>5417</v>
      </c>
      <c r="C1356" s="329" t="s">
        <v>5418</v>
      </c>
      <c r="D1356" s="329" t="s">
        <v>2028</v>
      </c>
      <c r="E1356" s="329">
        <v>2990</v>
      </c>
      <c r="F1356" s="330">
        <v>41375</v>
      </c>
      <c r="G1356" s="330"/>
      <c r="I1356">
        <f>INDEX('T.19 factoren v1.4.0'!$A$1:$I$8977,MATCH($E1356,'T.19 factoren v1.4.0'!$E:$E,0),5)</f>
        <v>2990</v>
      </c>
      <c r="J1356" t="str">
        <f t="shared" si="21"/>
        <v>definitions.Add(new ParameterDefinition() { ID = 2990 , Code = "2Cl6NO2An", Description = "2-chloor-6-nitroaniline", CasNr = "769-11-9", Group = "ChemischeStof" });</v>
      </c>
    </row>
    <row r="1357" spans="1:10" x14ac:dyDescent="0.25">
      <c r="A1357" s="329" t="s">
        <v>5419</v>
      </c>
      <c r="B1357" s="329" t="s">
        <v>5420</v>
      </c>
      <c r="C1357" s="329" t="s">
        <v>5421</v>
      </c>
      <c r="D1357" s="329" t="s">
        <v>2028</v>
      </c>
      <c r="E1357" s="329">
        <v>2991</v>
      </c>
      <c r="F1357" s="330">
        <v>41375</v>
      </c>
      <c r="G1357" s="330"/>
      <c r="I1357">
        <f>INDEX('T.19 factoren v1.4.0'!$A$1:$I$8977,MATCH($E1357,'T.19 factoren v1.4.0'!$E:$E,0),5)</f>
        <v>2991</v>
      </c>
      <c r="J1357" t="str">
        <f t="shared" si="21"/>
        <v>definitions.Add(new ParameterDefinition() { ID = 2991 , Code = "2Cl6NO2Tol", Description = "2-chloor-6-nitrotolueen", CasNr = "83-42-1", Group = "ChemischeStof" });</v>
      </c>
    </row>
    <row r="1358" spans="1:10" x14ac:dyDescent="0.25">
      <c r="A1358" s="329" t="s">
        <v>5422</v>
      </c>
      <c r="B1358" s="329" t="s">
        <v>5423</v>
      </c>
      <c r="C1358" s="329" t="s">
        <v>5424</v>
      </c>
      <c r="D1358" s="329" t="s">
        <v>2028</v>
      </c>
      <c r="E1358" s="329">
        <v>2992</v>
      </c>
      <c r="F1358" s="330">
        <v>41375</v>
      </c>
      <c r="G1358" s="330"/>
      <c r="I1358">
        <f>INDEX('T.19 factoren v1.4.0'!$A$1:$I$8977,MATCH($E1358,'T.19 factoren v1.4.0'!$E:$E,0),5)</f>
        <v>2992</v>
      </c>
      <c r="J1358" t="str">
        <f t="shared" si="21"/>
        <v>definitions.Add(new ParameterDefinition() { ID = 2992 , Code = "2Cl6TClC1ypr", Description = "2-chloor-6-(trichloormethyl)pyridine", CasNr = "1929-82-4", Group = "ChemischeStof" });</v>
      </c>
    </row>
    <row r="1359" spans="1:10" x14ac:dyDescent="0.25">
      <c r="A1359" s="329" t="s">
        <v>5425</v>
      </c>
      <c r="B1359" s="329" t="s">
        <v>5426</v>
      </c>
      <c r="C1359" s="329" t="s">
        <v>5427</v>
      </c>
      <c r="D1359" s="329" t="s">
        <v>2028</v>
      </c>
      <c r="E1359" s="329">
        <v>2993</v>
      </c>
      <c r="F1359" s="330">
        <v>41375</v>
      </c>
      <c r="G1359" s="330"/>
      <c r="I1359">
        <f>INDEX('T.19 factoren v1.4.0'!$A$1:$I$8977,MATCH($E1359,'T.19 factoren v1.4.0'!$E:$E,0),5)</f>
        <v>2993</v>
      </c>
      <c r="J1359" t="str">
        <f t="shared" si="21"/>
        <v>definitions.Add(new ParameterDefinition() { ID = 2993 , Code = "2ClacAd", Description = "2-chlooraceetamide", CasNr = "79-07-2", Group = "ChemischeStof" });</v>
      </c>
    </row>
    <row r="1360" spans="1:10" x14ac:dyDescent="0.25">
      <c r="A1360" s="329" t="s">
        <v>5428</v>
      </c>
      <c r="B1360" s="329" t="s">
        <v>5429</v>
      </c>
      <c r="C1360" s="329" t="s">
        <v>5430</v>
      </c>
      <c r="D1360" s="329" t="s">
        <v>2028</v>
      </c>
      <c r="E1360" s="329">
        <v>2994</v>
      </c>
      <c r="F1360" s="330">
        <v>41375</v>
      </c>
      <c r="G1360" s="330"/>
      <c r="I1360">
        <f>INDEX('T.19 factoren v1.4.0'!$A$1:$I$8977,MATCH($E1360,'T.19 factoren v1.4.0'!$E:$E,0),5)</f>
        <v>2994</v>
      </c>
      <c r="J1360" t="str">
        <f t="shared" si="21"/>
        <v>definitions.Add(new ParameterDefinition() { ID = 2994 , Code = "2Clactfnn", Description = "2-chlooracetofenon", CasNr = "532-27-4", Group = "ChemischeStof" });</v>
      </c>
    </row>
    <row r="1361" spans="1:10" x14ac:dyDescent="0.25">
      <c r="A1361" s="329" t="s">
        <v>5431</v>
      </c>
      <c r="B1361" s="329" t="s">
        <v>5432</v>
      </c>
      <c r="C1361" s="329" t="s">
        <v>5433</v>
      </c>
      <c r="D1361" s="329" t="s">
        <v>2028</v>
      </c>
      <c r="E1361" s="329">
        <v>2995</v>
      </c>
      <c r="F1361" s="330">
        <v>41375</v>
      </c>
      <c r="G1361" s="330"/>
      <c r="I1361">
        <f>INDEX('T.19 factoren v1.4.0'!$A$1:$I$8977,MATCH($E1361,'T.19 factoren v1.4.0'!$E:$E,0),5)</f>
        <v>2995</v>
      </c>
      <c r="J1361" t="str">
        <f t="shared" si="21"/>
        <v>definitions.Add(new ParameterDefinition() { ID = 2995 , Code = "2ClC2ol", Description = "2-chloorethanol", CasNr = "107-07-3", Group = "ChemischeStof" });</v>
      </c>
    </row>
    <row r="1362" spans="1:10" x14ac:dyDescent="0.25">
      <c r="A1362" s="329" t="s">
        <v>5434</v>
      </c>
      <c r="B1362" s="329" t="s">
        <v>5435</v>
      </c>
      <c r="C1362" s="329" t="s">
        <v>5436</v>
      </c>
      <c r="D1362" s="329" t="s">
        <v>2028</v>
      </c>
      <c r="E1362" s="329">
        <v>2996</v>
      </c>
      <c r="F1362" s="330">
        <v>41375</v>
      </c>
      <c r="G1362" s="330"/>
      <c r="I1362">
        <f>INDEX('T.19 factoren v1.4.0'!$A$1:$I$8977,MATCH($E1362,'T.19 factoren v1.4.0'!$E:$E,0),5)</f>
        <v>2996</v>
      </c>
      <c r="J1362" t="str">
        <f t="shared" si="21"/>
        <v>definitions.Add(new ParameterDefinition() { ID = 2996 , Code = "2ClEyEtr", Description = "2-chloorethylether", CasNr = "628-34-2", Group = "ChemischeStof" });</v>
      </c>
    </row>
    <row r="1363" spans="1:10" x14ac:dyDescent="0.25">
      <c r="A1363" s="329" t="s">
        <v>5437</v>
      </c>
      <c r="B1363" s="329" t="s">
        <v>5438</v>
      </c>
      <c r="C1363" s="329" t="s">
        <v>5439</v>
      </c>
      <c r="D1363" s="329" t="s">
        <v>2028</v>
      </c>
      <c r="E1363" s="329">
        <v>2997</v>
      </c>
      <c r="F1363" s="330">
        <v>41375</v>
      </c>
      <c r="G1363" s="330"/>
      <c r="I1363">
        <f>INDEX('T.19 factoren v1.4.0'!$A$1:$I$8977,MATCH($E1363,'T.19 factoren v1.4.0'!$E:$E,0),5)</f>
        <v>2997</v>
      </c>
      <c r="J1363" t="str">
        <f t="shared" si="21"/>
        <v>definitions.Add(new ParameterDefinition() { ID = 2997 , Code = "2FyC2yAe", Description = "b-fenylethylamine", CasNr = "64-04-0", Group = "ChemischeStof" });</v>
      </c>
    </row>
    <row r="1364" spans="1:10" x14ac:dyDescent="0.25">
      <c r="A1364" s="329" t="s">
        <v>5440</v>
      </c>
      <c r="B1364" s="329" t="s">
        <v>5441</v>
      </c>
      <c r="C1364" s="329" t="s">
        <v>5442</v>
      </c>
      <c r="D1364" s="329" t="s">
        <v>2028</v>
      </c>
      <c r="E1364" s="329">
        <v>2998</v>
      </c>
      <c r="F1364" s="330">
        <v>41375</v>
      </c>
      <c r="G1364" s="330"/>
      <c r="I1364">
        <f>INDEX('T.19 factoren v1.4.0'!$A$1:$I$8977,MATCH($E1364,'T.19 factoren v1.4.0'!$E:$E,0),5)</f>
        <v>2998</v>
      </c>
      <c r="J1364" t="str">
        <f t="shared" si="21"/>
        <v>definitions.Add(new ParameterDefinition() { ID = 2998 , Code = "2FysfnAn", Description = "2-(fenylsulfonyl)aniline", CasNr = "4273-98-7", Group = "ChemischeStof" });</v>
      </c>
    </row>
    <row r="1365" spans="1:10" x14ac:dyDescent="0.25">
      <c r="A1365" s="329" t="s">
        <v>5443</v>
      </c>
      <c r="B1365" s="329" t="s">
        <v>5444</v>
      </c>
      <c r="C1365" s="329" t="s">
        <v>5445</v>
      </c>
      <c r="D1365" s="329" t="s">
        <v>2028</v>
      </c>
      <c r="E1365" s="329">
        <v>2999</v>
      </c>
      <c r="F1365" s="330">
        <v>41375</v>
      </c>
      <c r="G1365" s="330"/>
      <c r="I1365">
        <f>INDEX('T.19 factoren v1.4.0'!$A$1:$I$8977,MATCH($E1365,'T.19 factoren v1.4.0'!$E:$E,0),5)</f>
        <v>2999</v>
      </c>
      <c r="J1365" t="str">
        <f t="shared" si="21"/>
        <v>definitions.Add(new ParameterDefinition() { ID = 2999 , Code = "2HOxatzne", Description = "2-hydroxyatrazine", CasNr = "2163-68-0", Group = "ChemischeStof" });</v>
      </c>
    </row>
    <row r="1366" spans="1:10" x14ac:dyDescent="0.25">
      <c r="A1366" s="329" t="s">
        <v>5446</v>
      </c>
      <c r="B1366" s="329" t="s">
        <v>5447</v>
      </c>
      <c r="C1366" s="329" t="s">
        <v>5448</v>
      </c>
      <c r="D1366" s="329" t="s">
        <v>2028</v>
      </c>
      <c r="E1366" s="329">
        <v>3000</v>
      </c>
      <c r="F1366" s="330">
        <v>41375</v>
      </c>
      <c r="G1366" s="330"/>
      <c r="I1366">
        <f>INDEX('T.19 factoren v1.4.0'!$A$1:$I$8977,MATCH($E1366,'T.19 factoren v1.4.0'!$E:$E,0),5)</f>
        <v>3000</v>
      </c>
      <c r="J1366" t="str">
        <f t="shared" si="21"/>
        <v>definitions.Add(new ParameterDefinition() { ID = 3000 , Code = "2HOxbenztazl", Description = "2-hydroxybenzothiazol", CasNr = "934-34-9", Group = "ChemischeStof" });</v>
      </c>
    </row>
    <row r="1367" spans="1:10" x14ac:dyDescent="0.25">
      <c r="A1367" s="329" t="s">
        <v>5449</v>
      </c>
      <c r="B1367" s="329" t="s">
        <v>5450</v>
      </c>
      <c r="C1367" s="329" t="s">
        <v>5451</v>
      </c>
      <c r="D1367" s="329" t="s">
        <v>2028</v>
      </c>
      <c r="E1367" s="329">
        <v>3001</v>
      </c>
      <c r="F1367" s="330">
        <v>41375</v>
      </c>
      <c r="G1367" s="330"/>
      <c r="I1367">
        <f>INDEX('T.19 factoren v1.4.0'!$A$1:$I$8977,MATCH($E1367,'T.19 factoren v1.4.0'!$E:$E,0),5)</f>
        <v>3001</v>
      </c>
      <c r="J1367" t="str">
        <f t="shared" si="21"/>
        <v>definitions.Add(new ParameterDefinition() { ID = 3001 , Code = "2HOxC2yhdzne", Description = "2-hydroxyethylhydrazine", CasNr = "109-84-2", Group = "ChemischeStof" });</v>
      </c>
    </row>
    <row r="1368" spans="1:10" x14ac:dyDescent="0.25">
      <c r="A1368" s="329" t="s">
        <v>5452</v>
      </c>
      <c r="B1368" s="329" t="s">
        <v>5453</v>
      </c>
      <c r="C1368" s="329" t="s">
        <v>5454</v>
      </c>
      <c r="D1368" s="329" t="s">
        <v>2028</v>
      </c>
      <c r="E1368" s="329">
        <v>3002</v>
      </c>
      <c r="F1368" s="330">
        <v>41375</v>
      </c>
      <c r="G1368" s="330"/>
      <c r="I1368">
        <f>INDEX('T.19 factoren v1.4.0'!$A$1:$I$8977,MATCH($E1368,'T.19 factoren v1.4.0'!$E:$E,0),5)</f>
        <v>3002</v>
      </c>
      <c r="J1368" t="str">
        <f t="shared" si="21"/>
        <v>definitions.Add(new ParameterDefinition() { ID = 3002 , Code = "2NO2C3a", Description = "2-nitropropaan", CasNr = "79-46-9", Group = "ChemischeStof" });</v>
      </c>
    </row>
    <row r="1369" spans="1:10" x14ac:dyDescent="0.25">
      <c r="A1369" s="329" t="s">
        <v>5455</v>
      </c>
      <c r="B1369" s="329" t="s">
        <v>5456</v>
      </c>
      <c r="C1369" s="329" t="s">
        <v>5457</v>
      </c>
      <c r="D1369" s="329" t="s">
        <v>2028</v>
      </c>
      <c r="E1369" s="329">
        <v>3003</v>
      </c>
      <c r="F1369" s="330">
        <v>41375</v>
      </c>
      <c r="G1369" s="330"/>
      <c r="I1369">
        <f>INDEX('T.19 factoren v1.4.0'!$A$1:$I$8977,MATCH($E1369,'T.19 factoren v1.4.0'!$E:$E,0),5)</f>
        <v>3003</v>
      </c>
      <c r="J1369" t="str">
        <f t="shared" si="21"/>
        <v>definitions.Add(new ParameterDefinition() { ID = 3003 , Code = "2NO2DFyAe", Description = "2-nitrodifenylamine", CasNr = "119-75-5", Group = "ChemischeStof" });</v>
      </c>
    </row>
    <row r="1370" spans="1:10" x14ac:dyDescent="0.25">
      <c r="A1370" s="329" t="s">
        <v>5458</v>
      </c>
      <c r="B1370" s="329" t="s">
        <v>5459</v>
      </c>
      <c r="C1370" s="329" t="s">
        <v>5460</v>
      </c>
      <c r="D1370" s="329" t="s">
        <v>2028</v>
      </c>
      <c r="E1370" s="329">
        <v>3004</v>
      </c>
      <c r="F1370" s="330">
        <v>41375</v>
      </c>
      <c r="G1370" s="330"/>
      <c r="I1370">
        <f>INDEX('T.19 factoren v1.4.0'!$A$1:$I$8977,MATCH($E1370,'T.19 factoren v1.4.0'!$E:$E,0),5)</f>
        <v>3004</v>
      </c>
      <c r="J1370" t="str">
        <f t="shared" si="21"/>
        <v>definitions.Add(new ParameterDefinition() { ID = 3004 , Code = "2NO2pcsl", Description = "2-nitro-p-cresol", CasNr = "119-33-5", Group = "ChemischeStof" });</v>
      </c>
    </row>
    <row r="1371" spans="1:10" x14ac:dyDescent="0.25">
      <c r="A1371" s="329" t="s">
        <v>5461</v>
      </c>
      <c r="B1371" s="329" t="s">
        <v>5462</v>
      </c>
      <c r="C1371" s="329" t="s">
        <v>5463</v>
      </c>
      <c r="D1371" s="329" t="s">
        <v>2028</v>
      </c>
      <c r="E1371" s="329">
        <v>3005</v>
      </c>
      <c r="F1371" s="330">
        <v>41375</v>
      </c>
      <c r="G1371" s="330"/>
      <c r="I1371">
        <f>INDEX('T.19 factoren v1.4.0'!$A$1:$I$8977,MATCH($E1371,'T.19 factoren v1.4.0'!$E:$E,0),5)</f>
        <v>3005</v>
      </c>
      <c r="J1371" t="str">
        <f t="shared" si="21"/>
        <v>definitions.Add(new ParameterDefinition() { ID = 3005 , Code = "2NO2Tol", Description = "2-nitrotolueen", CasNr = "88-72-2", Group = "ChemischeStof" });</v>
      </c>
    </row>
    <row r="1372" spans="1:10" x14ac:dyDescent="0.25">
      <c r="A1372" s="329" t="s">
        <v>5464</v>
      </c>
      <c r="B1372" s="329" t="s">
        <v>5465</v>
      </c>
      <c r="C1372" s="329" t="s">
        <v>5466</v>
      </c>
      <c r="D1372" s="329" t="s">
        <v>2028</v>
      </c>
      <c r="E1372" s="329">
        <v>3006</v>
      </c>
      <c r="F1372" s="330">
        <v>41375</v>
      </c>
      <c r="G1372" s="330"/>
      <c r="I1372">
        <f>INDEX('T.19 factoren v1.4.0'!$A$1:$I$8977,MATCH($E1372,'T.19 factoren v1.4.0'!$E:$E,0),5)</f>
        <v>3006</v>
      </c>
      <c r="J1372" t="str">
        <f t="shared" si="21"/>
        <v>definitions.Add(new ParameterDefinition() { ID = 3006 , Code = "2TFC1yAn", Description = "2-trifluormethylaniline", CasNr = "88-17-5", Group = "ChemischeStof" });</v>
      </c>
    </row>
    <row r="1373" spans="1:10" x14ac:dyDescent="0.25">
      <c r="A1373" s="329" t="s">
        <v>5467</v>
      </c>
      <c r="B1373" s="329" t="s">
        <v>5468</v>
      </c>
      <c r="C1373" s="329" t="s">
        <v>5469</v>
      </c>
      <c r="D1373" s="329" t="s">
        <v>2028</v>
      </c>
      <c r="E1373" s="329">
        <v>3007</v>
      </c>
      <c r="F1373" s="330">
        <v>41375</v>
      </c>
      <c r="G1373" s="330"/>
      <c r="I1373">
        <f>INDEX('T.19 factoren v1.4.0'!$A$1:$I$8977,MATCH($E1373,'T.19 factoren v1.4.0'!$E:$E,0),5)</f>
        <v>3007</v>
      </c>
      <c r="J1373" t="str">
        <f t="shared" si="21"/>
        <v>definitions.Add(new ParameterDefinition() { ID = 3007 , Code = "2ttC4yFol", Description = "2-tert-butylfenol", CasNr = "88-18-6", Group = "ChemischeStof" });</v>
      </c>
    </row>
    <row r="1374" spans="1:10" x14ac:dyDescent="0.25">
      <c r="A1374" s="329" t="s">
        <v>5470</v>
      </c>
      <c r="B1374" s="329" t="s">
        <v>5471</v>
      </c>
      <c r="C1374" s="329" t="s">
        <v>5472</v>
      </c>
      <c r="D1374" s="329" t="s">
        <v>2028</v>
      </c>
      <c r="E1374" s="329">
        <v>3008</v>
      </c>
      <c r="F1374" s="330">
        <v>41375</v>
      </c>
      <c r="G1374" s="330"/>
      <c r="I1374">
        <f>INDEX('T.19 factoren v1.4.0'!$A$1:$I$8977,MATCH($E1374,'T.19 factoren v1.4.0'!$E:$E,0),5)</f>
        <v>3008</v>
      </c>
      <c r="J1374" t="str">
        <f t="shared" si="21"/>
        <v>definitions.Add(new ParameterDefinition() { ID = 3008 , Code = "33DC1oxbzdnD", Description = "3,3'-dimethoxybenzidine dihydrochloride", CasNr = "20325-40-0", Group = "ChemischeStof" });</v>
      </c>
    </row>
    <row r="1375" spans="1:10" x14ac:dyDescent="0.25">
      <c r="A1375" s="329" t="s">
        <v>5473</v>
      </c>
      <c r="B1375" s="329" t="s">
        <v>5474</v>
      </c>
      <c r="C1375" s="329" t="s">
        <v>5475</v>
      </c>
      <c r="D1375" s="329" t="s">
        <v>2028</v>
      </c>
      <c r="E1375" s="329">
        <v>3009</v>
      </c>
      <c r="F1375" s="330">
        <v>41375</v>
      </c>
      <c r="G1375" s="330"/>
      <c r="I1375">
        <f>INDEX('T.19 factoren v1.4.0'!$A$1:$I$8977,MATCH($E1375,'T.19 factoren v1.4.0'!$E:$E,0),5)</f>
        <v>3009</v>
      </c>
      <c r="J1375" t="str">
        <f t="shared" si="21"/>
        <v>definitions.Add(new ParameterDefinition() { ID = 3009 , Code = "33DC1oxbzdne", Description = "3,3'-dimethoxybenzidine", CasNr = "119-90-4", Group = "ChemischeStof" });</v>
      </c>
    </row>
    <row r="1376" spans="1:10" x14ac:dyDescent="0.25">
      <c r="A1376" s="329" t="s">
        <v>5476</v>
      </c>
      <c r="B1376" s="329" t="s">
        <v>5477</v>
      </c>
      <c r="C1376" s="329" t="s">
        <v>5478</v>
      </c>
      <c r="D1376" s="329" t="s">
        <v>2028</v>
      </c>
      <c r="E1376" s="329">
        <v>3010</v>
      </c>
      <c r="F1376" s="330">
        <v>41375</v>
      </c>
      <c r="G1376" s="330"/>
      <c r="I1376">
        <f>INDEX('T.19 factoren v1.4.0'!$A$1:$I$8977,MATCH($E1376,'T.19 factoren v1.4.0'!$E:$E,0),5)</f>
        <v>3010</v>
      </c>
      <c r="J1376" t="str">
        <f t="shared" si="21"/>
        <v>definitions.Add(new ParameterDefinition() { ID = 3010 , Code = "33DC1oxbzdnH", Description = "3,3'-dimethoxybenzidinehydrochloride", CasNr = "111984-09-9", Group = "ChemischeStof" });</v>
      </c>
    </row>
    <row r="1377" spans="1:10" x14ac:dyDescent="0.25">
      <c r="A1377" s="329" t="s">
        <v>5479</v>
      </c>
      <c r="B1377" s="329" t="s">
        <v>5480</v>
      </c>
      <c r="C1377" s="329" t="s">
        <v>5481</v>
      </c>
      <c r="D1377" s="329" t="s">
        <v>2028</v>
      </c>
      <c r="E1377" s="329">
        <v>3011</v>
      </c>
      <c r="F1377" s="330">
        <v>41375</v>
      </c>
      <c r="G1377" s="330"/>
      <c r="I1377">
        <f>INDEX('T.19 factoren v1.4.0'!$A$1:$I$8977,MATCH($E1377,'T.19 factoren v1.4.0'!$E:$E,0),5)</f>
        <v>3011</v>
      </c>
      <c r="J1377" t="str">
        <f t="shared" si="21"/>
        <v>definitions.Add(new ParameterDefinition() { ID = 3011 , Code = "33DC1ybzdnDH", Description = "3,3'-dimethylbenzidine dihydrofluoride", CasNr = "41766-75-0", Group = "ChemischeStof" });</v>
      </c>
    </row>
    <row r="1378" spans="1:10" x14ac:dyDescent="0.25">
      <c r="A1378" s="329" t="s">
        <v>5482</v>
      </c>
      <c r="B1378" s="329" t="s">
        <v>5483</v>
      </c>
      <c r="C1378" s="329" t="s">
        <v>5484</v>
      </c>
      <c r="D1378" s="329" t="s">
        <v>2028</v>
      </c>
      <c r="E1378" s="329">
        <v>3012</v>
      </c>
      <c r="F1378" s="330">
        <v>41375</v>
      </c>
      <c r="G1378" s="330"/>
      <c r="I1378">
        <f>INDEX('T.19 factoren v1.4.0'!$A$1:$I$8977,MATCH($E1378,'T.19 factoren v1.4.0'!$E:$E,0),5)</f>
        <v>3012</v>
      </c>
      <c r="J1378" t="str">
        <f t="shared" si="21"/>
        <v>definitions.Add(new ParameterDefinition() { ID = 3012 , Code = "33DC1ybzdne", Description = "3,3'-dimethylbenzidine", CasNr = "119-93-7", Group = "ChemischeStof" });</v>
      </c>
    </row>
    <row r="1379" spans="1:10" x14ac:dyDescent="0.25">
      <c r="A1379" s="329" t="s">
        <v>5485</v>
      </c>
      <c r="B1379" s="329" t="s">
        <v>5486</v>
      </c>
      <c r="C1379" s="329" t="s">
        <v>5487</v>
      </c>
      <c r="D1379" s="329" t="s">
        <v>2028</v>
      </c>
      <c r="E1379" s="329">
        <v>3013</v>
      </c>
      <c r="F1379" s="330">
        <v>41375</v>
      </c>
      <c r="G1379" s="330"/>
      <c r="I1379">
        <f>INDEX('T.19 factoren v1.4.0'!$A$1:$I$8977,MATCH($E1379,'T.19 factoren v1.4.0'!$E:$E,0),5)</f>
        <v>3013</v>
      </c>
      <c r="J1379" t="str">
        <f t="shared" si="21"/>
        <v>definitions.Add(new ParameterDefinition() { ID = 3013 , Code = "33DClbzdnDHC", Description = "3,3'-dichloorbenzidine dihydrochloride", CasNr = "612-83-9", Group = "ChemischeStof" });</v>
      </c>
    </row>
    <row r="1380" spans="1:10" x14ac:dyDescent="0.25">
      <c r="A1380" s="329" t="s">
        <v>5488</v>
      </c>
      <c r="B1380" s="329" t="s">
        <v>5489</v>
      </c>
      <c r="C1380" s="329" t="s">
        <v>5490</v>
      </c>
      <c r="D1380" s="329" t="s">
        <v>2028</v>
      </c>
      <c r="E1380" s="329">
        <v>3014</v>
      </c>
      <c r="F1380" s="330">
        <v>41375</v>
      </c>
      <c r="G1380" s="330"/>
      <c r="I1380">
        <f>INDEX('T.19 factoren v1.4.0'!$A$1:$I$8977,MATCH($E1380,'T.19 factoren v1.4.0'!$E:$E,0),5)</f>
        <v>3014</v>
      </c>
      <c r="J1380" t="str">
        <f t="shared" si="21"/>
        <v>definitions.Add(new ParameterDefinition() { ID = 3014 , Code = "33DClbzdnSO4", Description = "3,3'-dichloorbenzidine sulfaat", CasNr = "64969-34-2", Group = "ChemischeStof" });</v>
      </c>
    </row>
    <row r="1381" spans="1:10" x14ac:dyDescent="0.25">
      <c r="A1381" s="329" t="s">
        <v>513</v>
      </c>
      <c r="B1381" s="329" t="s">
        <v>5491</v>
      </c>
      <c r="C1381" s="329" t="s">
        <v>5492</v>
      </c>
      <c r="D1381" s="329" t="s">
        <v>2028</v>
      </c>
      <c r="E1381" s="329">
        <v>3015</v>
      </c>
      <c r="F1381" s="330">
        <v>41375</v>
      </c>
      <c r="G1381" s="330"/>
      <c r="I1381">
        <f>INDEX('T.19 factoren v1.4.0'!$A$1:$I$8977,MATCH($E1381,'T.19 factoren v1.4.0'!$E:$E,0),5)</f>
        <v>3015</v>
      </c>
      <c r="J1381" t="str">
        <f t="shared" si="21"/>
        <v>definitions.Add(new ParameterDefinition() { ID = 3015 , Code = "345TC1yAn", Description = "3,4,5-trimethylaniline", CasNr = "1639-31-2", Group = "ChemischeStof" });</v>
      </c>
    </row>
    <row r="1382" spans="1:10" x14ac:dyDescent="0.25">
      <c r="A1382" s="329" t="s">
        <v>5493</v>
      </c>
      <c r="B1382" s="329" t="s">
        <v>5494</v>
      </c>
      <c r="C1382" s="329" t="s">
        <v>5495</v>
      </c>
      <c r="D1382" s="329" t="s">
        <v>2028</v>
      </c>
      <c r="E1382" s="329">
        <v>3016</v>
      </c>
      <c r="F1382" s="330">
        <v>41375</v>
      </c>
      <c r="G1382" s="330"/>
      <c r="I1382">
        <f>INDEX('T.19 factoren v1.4.0'!$A$1:$I$8977,MATCH($E1382,'T.19 factoren v1.4.0'!$E:$E,0),5)</f>
        <v>3016</v>
      </c>
      <c r="J1382" t="str">
        <f t="shared" si="21"/>
        <v>definitions.Add(new ParameterDefinition() { ID = 3016 , Code = "34DC1yactfnn", Description = "3,4-dimethylacetofenon", CasNr = "3637-01-2", Group = "ChemischeStof" });</v>
      </c>
    </row>
    <row r="1383" spans="1:10" x14ac:dyDescent="0.25">
      <c r="A1383" s="329" t="s">
        <v>514</v>
      </c>
      <c r="B1383" s="329" t="s">
        <v>5496</v>
      </c>
      <c r="C1383" s="329" t="s">
        <v>5497</v>
      </c>
      <c r="D1383" s="329" t="s">
        <v>2028</v>
      </c>
      <c r="E1383" s="329">
        <v>3017</v>
      </c>
      <c r="F1383" s="330">
        <v>41375</v>
      </c>
      <c r="G1383" s="330"/>
      <c r="I1383">
        <f>INDEX('T.19 factoren v1.4.0'!$A$1:$I$8977,MATCH($E1383,'T.19 factoren v1.4.0'!$E:$E,0),5)</f>
        <v>3017</v>
      </c>
      <c r="J1383" t="str">
        <f t="shared" si="21"/>
        <v>definitions.Add(new ParameterDefinition() { ID = 3017 , Code = "34DC1yAn", Description = "3,4-dimethylaniline", CasNr = "95-64-7", Group = "ChemischeStof" });</v>
      </c>
    </row>
    <row r="1384" spans="1:10" x14ac:dyDescent="0.25">
      <c r="A1384" s="329" t="s">
        <v>5498</v>
      </c>
      <c r="B1384" s="329" t="s">
        <v>5499</v>
      </c>
      <c r="C1384" s="329" t="s">
        <v>5500</v>
      </c>
      <c r="D1384" s="329" t="s">
        <v>2028</v>
      </c>
      <c r="E1384" s="329">
        <v>3018</v>
      </c>
      <c r="F1384" s="330">
        <v>41375</v>
      </c>
      <c r="G1384" s="330"/>
      <c r="I1384">
        <f>INDEX('T.19 factoren v1.4.0'!$A$1:$I$8977,MATCH($E1384,'T.19 factoren v1.4.0'!$E:$E,0),5)</f>
        <v>3018</v>
      </c>
      <c r="J1384" t="str">
        <f t="shared" si="21"/>
        <v>definitions.Add(new ParameterDefinition() { ID = 3018 , Code = "34DC1yprdne", Description = "3,4-dimethylpyridine", CasNr = "583-58-4", Group = "ChemischeStof" });</v>
      </c>
    </row>
    <row r="1385" spans="1:10" x14ac:dyDescent="0.25">
      <c r="A1385" s="329" t="s">
        <v>515</v>
      </c>
      <c r="B1385" s="329" t="s">
        <v>5501</v>
      </c>
      <c r="C1385" s="329" t="s">
        <v>5502</v>
      </c>
      <c r="D1385" s="329" t="s">
        <v>2028</v>
      </c>
      <c r="E1385" s="329">
        <v>3019</v>
      </c>
      <c r="F1385" s="330">
        <v>41375</v>
      </c>
      <c r="G1385" s="330"/>
      <c r="I1385">
        <f>INDEX('T.19 factoren v1.4.0'!$A$1:$I$8977,MATCH($E1385,'T.19 factoren v1.4.0'!$E:$E,0),5)</f>
        <v>3019</v>
      </c>
      <c r="J1385" t="str">
        <f t="shared" si="21"/>
        <v>definitions.Add(new ParameterDefinition() { ID = 3019 , Code = "35DC1yAn", Description = "3,5-dimethylaniline", CasNr = "108-69-0", Group = "ChemischeStof" });</v>
      </c>
    </row>
    <row r="1386" spans="1:10" x14ac:dyDescent="0.25">
      <c r="A1386" s="329" t="s">
        <v>5503</v>
      </c>
      <c r="B1386" s="329" t="s">
        <v>5504</v>
      </c>
      <c r="C1386" s="329" t="s">
        <v>5505</v>
      </c>
      <c r="D1386" s="329" t="s">
        <v>2028</v>
      </c>
      <c r="E1386" s="329">
        <v>3020</v>
      </c>
      <c r="F1386" s="330">
        <v>41375</v>
      </c>
      <c r="G1386" s="330"/>
      <c r="I1386">
        <f>INDEX('T.19 factoren v1.4.0'!$A$1:$I$8977,MATCH($E1386,'T.19 factoren v1.4.0'!$E:$E,0),5)</f>
        <v>3020</v>
      </c>
      <c r="J1386" t="str">
        <f t="shared" si="21"/>
        <v>definitions.Add(new ParameterDefinition() { ID = 3020 , Code = "35DC1yprdne", Description = "3,5-dimethylpyridine", CasNr = "591-22-0", Group = "ChemischeStof" });</v>
      </c>
    </row>
    <row r="1387" spans="1:10" x14ac:dyDescent="0.25">
      <c r="A1387" s="329" t="s">
        <v>516</v>
      </c>
      <c r="B1387" s="329" t="s">
        <v>5506</v>
      </c>
      <c r="C1387" s="329" t="s">
        <v>5507</v>
      </c>
      <c r="D1387" s="329" t="s">
        <v>2028</v>
      </c>
      <c r="E1387" s="329">
        <v>3021</v>
      </c>
      <c r="F1387" s="330">
        <v>41375</v>
      </c>
      <c r="G1387" s="330"/>
      <c r="I1387">
        <f>INDEX('T.19 factoren v1.4.0'!$A$1:$I$8977,MATCH($E1387,'T.19 factoren v1.4.0'!$E:$E,0),5)</f>
        <v>3021</v>
      </c>
      <c r="J1387" t="str">
        <f t="shared" si="21"/>
        <v>definitions.Add(new ParameterDefinition() { ID = 3021 , Code = "35DNO2An", Description = "3,5-dinitroaniline", CasNr = "618-87-1", Group = "ChemischeStof" });</v>
      </c>
    </row>
    <row r="1388" spans="1:10" x14ac:dyDescent="0.25">
      <c r="A1388" s="329" t="s">
        <v>5508</v>
      </c>
      <c r="B1388" s="329" t="s">
        <v>5509</v>
      </c>
      <c r="C1388" s="329" t="s">
        <v>5510</v>
      </c>
      <c r="D1388" s="329" t="s">
        <v>2028</v>
      </c>
      <c r="E1388" s="329">
        <v>3022</v>
      </c>
      <c r="F1388" s="330">
        <v>41375</v>
      </c>
      <c r="G1388" s="330"/>
      <c r="I1388">
        <f>INDEX('T.19 factoren v1.4.0'!$A$1:$I$8977,MATCH($E1388,'T.19 factoren v1.4.0'!$E:$E,0),5)</f>
        <v>3022</v>
      </c>
      <c r="J1388" t="str">
        <f t="shared" si="21"/>
        <v>definitions.Add(new ParameterDefinition() { ID = 3022 , Code = "371115T4C1y1", Description = "3,7,11,15-tetramethyl-1hexadecanol", CasNr = "645-72-7", Group = "ChemischeStof" });</v>
      </c>
    </row>
    <row r="1389" spans="1:10" x14ac:dyDescent="0.25">
      <c r="A1389" s="329" t="s">
        <v>5511</v>
      </c>
      <c r="B1389" s="329" t="s">
        <v>5512</v>
      </c>
      <c r="C1389" s="329" t="s">
        <v>5513</v>
      </c>
      <c r="D1389" s="329" t="s">
        <v>2028</v>
      </c>
      <c r="E1389" s="329">
        <v>3023</v>
      </c>
      <c r="F1389" s="330">
        <v>41375</v>
      </c>
      <c r="G1389" s="330"/>
      <c r="I1389">
        <f>INDEX('T.19 factoren v1.4.0'!$A$1:$I$8977,MATCH($E1389,'T.19 factoren v1.4.0'!$E:$E,0),5)</f>
        <v>3023</v>
      </c>
      <c r="J1389" t="str">
        <f t="shared" si="21"/>
        <v>definitions.Add(new ParameterDefinition() { ID = 3023 , Code = "3Ao1C3e", Description = "3-amino-1-propeen", CasNr = "107-11-9", Group = "ChemischeStof" });</v>
      </c>
    </row>
    <row r="1390" spans="1:10" x14ac:dyDescent="0.25">
      <c r="A1390" s="329" t="s">
        <v>5514</v>
      </c>
      <c r="B1390" s="329" t="s">
        <v>5515</v>
      </c>
      <c r="C1390" s="329" t="s">
        <v>5516</v>
      </c>
      <c r="D1390" s="329" t="s">
        <v>2028</v>
      </c>
      <c r="E1390" s="329">
        <v>3024</v>
      </c>
      <c r="F1390" s="330">
        <v>41375</v>
      </c>
      <c r="G1390" s="330"/>
      <c r="I1390">
        <f>INDEX('T.19 factoren v1.4.0'!$A$1:$I$8977,MATCH($E1390,'T.19 factoren v1.4.0'!$E:$E,0),5)</f>
        <v>3024</v>
      </c>
      <c r="J1390" t="str">
        <f t="shared" si="21"/>
        <v>definitions.Add(new ParameterDefinition() { ID = 3024 , Code = "3Br1ClC3e", Description = "3-broom-1-chloorpropeen", CasNr = "3737-00-6", Group = "ChemischeStof" });</v>
      </c>
    </row>
    <row r="1391" spans="1:10" x14ac:dyDescent="0.25">
      <c r="A1391" s="329" t="s">
        <v>5517</v>
      </c>
      <c r="B1391" s="329" t="s">
        <v>5518</v>
      </c>
      <c r="C1391" s="329" t="s">
        <v>5519</v>
      </c>
      <c r="D1391" s="329" t="s">
        <v>2028</v>
      </c>
      <c r="E1391" s="329">
        <v>3025</v>
      </c>
      <c r="F1391" s="330">
        <v>41375</v>
      </c>
      <c r="G1391" s="330"/>
      <c r="I1391">
        <f>INDEX('T.19 factoren v1.4.0'!$A$1:$I$8977,MATCH($E1391,'T.19 factoren v1.4.0'!$E:$E,0),5)</f>
        <v>3025</v>
      </c>
      <c r="J1391" t="str">
        <f t="shared" si="21"/>
        <v>definitions.Add(new ParameterDefinition() { ID = 3025 , Code = "3C10yacline", Description = "3-decylacroleine", CasNr = "7774-82-5", Group = "ChemischeStof" });</v>
      </c>
    </row>
    <row r="1392" spans="1:10" x14ac:dyDescent="0.25">
      <c r="A1392" s="329" t="s">
        <v>5520</v>
      </c>
      <c r="B1392" s="329" t="s">
        <v>5521</v>
      </c>
      <c r="C1392" s="329" t="s">
        <v>5522</v>
      </c>
      <c r="D1392" s="329" t="s">
        <v>2028</v>
      </c>
      <c r="E1392" s="329">
        <v>3026</v>
      </c>
      <c r="F1392" s="330">
        <v>41375</v>
      </c>
      <c r="G1392" s="330"/>
      <c r="I1392">
        <f>INDEX('T.19 factoren v1.4.0'!$A$1:$I$8977,MATCH($E1392,'T.19 factoren v1.4.0'!$E:$E,0),5)</f>
        <v>3026</v>
      </c>
      <c r="J1392" t="str">
        <f t="shared" si="21"/>
        <v>definitions.Add(new ParameterDefinition() { ID = 3026 , Code = "3C16e", Description = "3-hexadeceen", CasNr = "34303-81-6", Group = "ChemischeStof" });</v>
      </c>
    </row>
    <row r="1393" spans="1:10" x14ac:dyDescent="0.25">
      <c r="A1393" s="329" t="s">
        <v>5523</v>
      </c>
      <c r="B1393" s="329" t="s">
        <v>5524</v>
      </c>
      <c r="C1393" s="329" t="s">
        <v>5525</v>
      </c>
      <c r="D1393" s="329" t="s">
        <v>2028</v>
      </c>
      <c r="E1393" s="329">
        <v>3027</v>
      </c>
      <c r="F1393" s="330">
        <v>41375</v>
      </c>
      <c r="G1393" s="330"/>
      <c r="I1393">
        <f>INDEX('T.19 factoren v1.4.0'!$A$1:$I$8977,MATCH($E1393,'T.19 factoren v1.4.0'!$E:$E,0),5)</f>
        <v>3027</v>
      </c>
      <c r="J1393" t="str">
        <f t="shared" si="21"/>
        <v>definitions.Add(new ParameterDefinition() { ID = 3027 , Code = "3C1y12ccC5aD", Description = "3-methyl-1,2-cyclopentaandion", CasNr = "765-70-8", Group = "ChemischeStof" });</v>
      </c>
    </row>
    <row r="1394" spans="1:10" x14ac:dyDescent="0.25">
      <c r="A1394" s="329" t="s">
        <v>5526</v>
      </c>
      <c r="B1394" s="329" t="s">
        <v>5527</v>
      </c>
      <c r="C1394" s="329" t="s">
        <v>5528</v>
      </c>
      <c r="D1394" s="329" t="s">
        <v>2028</v>
      </c>
      <c r="E1394" s="329">
        <v>3028</v>
      </c>
      <c r="F1394" s="330">
        <v>41375</v>
      </c>
      <c r="G1394" s="330"/>
      <c r="I1394">
        <f>INDEX('T.19 factoren v1.4.0'!$A$1:$I$8977,MATCH($E1394,'T.19 factoren v1.4.0'!$E:$E,0),5)</f>
        <v>3028</v>
      </c>
      <c r="J1394" t="str">
        <f t="shared" si="21"/>
        <v>definitions.Add(new ParameterDefinition() { ID = 3028 , Code = "3C1yactfnn", Description = "3-methylacetofenon", CasNr = "585-74-0", Group = "ChemischeStof" });</v>
      </c>
    </row>
    <row r="1395" spans="1:10" x14ac:dyDescent="0.25">
      <c r="A1395" s="329" t="s">
        <v>5529</v>
      </c>
      <c r="B1395" s="329" t="s">
        <v>5530</v>
      </c>
      <c r="C1395" s="329" t="s">
        <v>5531</v>
      </c>
      <c r="D1395" s="329" t="s">
        <v>2028</v>
      </c>
      <c r="E1395" s="329">
        <v>3029</v>
      </c>
      <c r="F1395" s="330">
        <v>41375</v>
      </c>
      <c r="G1395" s="330"/>
      <c r="I1395">
        <f>INDEX('T.19 factoren v1.4.0'!$A$1:$I$8977,MATCH($E1395,'T.19 factoren v1.4.0'!$E:$E,0),5)</f>
        <v>3029</v>
      </c>
      <c r="J1395" t="str">
        <f t="shared" si="21"/>
        <v>definitions.Add(new ParameterDefinition() { ID = 3029 , Code = "3C1ycltn", Description = "3-methylcholantreen", CasNr = "56-49-5", Group = "ChemischeStof" });</v>
      </c>
    </row>
    <row r="1396" spans="1:10" x14ac:dyDescent="0.25">
      <c r="A1396" s="329" t="s">
        <v>5532</v>
      </c>
      <c r="B1396" s="329" t="s">
        <v>5533</v>
      </c>
      <c r="C1396" s="329" t="s">
        <v>5534</v>
      </c>
      <c r="D1396" s="329" t="s">
        <v>2028</v>
      </c>
      <c r="E1396" s="329">
        <v>3030</v>
      </c>
      <c r="F1396" s="330">
        <v>41375</v>
      </c>
      <c r="G1396" s="330"/>
      <c r="I1396">
        <f>INDEX('T.19 factoren v1.4.0'!$A$1:$I$8977,MATCH($E1396,'T.19 factoren v1.4.0'!$E:$E,0),5)</f>
        <v>3030</v>
      </c>
      <c r="J1396" t="str">
        <f t="shared" si="21"/>
        <v>definitions.Add(new ParameterDefinition() { ID = 3030 , Code = "3C2y4C1yprl2", Description = "3-ethyl-4-methylpyrrol-2,5-dion", CasNr = "20189-42-8", Group = "ChemischeStof" });</v>
      </c>
    </row>
    <row r="1397" spans="1:10" x14ac:dyDescent="0.25">
      <c r="A1397" s="329" t="s">
        <v>5535</v>
      </c>
      <c r="B1397" s="329" t="s">
        <v>5536</v>
      </c>
      <c r="C1397" s="329" t="s">
        <v>5537</v>
      </c>
      <c r="D1397" s="329" t="s">
        <v>2028</v>
      </c>
      <c r="E1397" s="329">
        <v>3031</v>
      </c>
      <c r="F1397" s="330">
        <v>41375</v>
      </c>
      <c r="G1397" s="330"/>
      <c r="I1397">
        <f>INDEX('T.19 factoren v1.4.0'!$A$1:$I$8977,MATCH($E1397,'T.19 factoren v1.4.0'!$E:$E,0),5)</f>
        <v>3031</v>
      </c>
      <c r="J1397" t="str">
        <f t="shared" si="21"/>
        <v>definitions.Add(new ParameterDefinition() { ID = 3031 , Code = "3C5ol", Description = "3-pentanol", CasNr = "584-02-1", Group = "ChemischeStof" });</v>
      </c>
    </row>
    <row r="1398" spans="1:10" x14ac:dyDescent="0.25">
      <c r="A1398" s="329" t="s">
        <v>5538</v>
      </c>
      <c r="B1398" s="329" t="s">
        <v>5539</v>
      </c>
      <c r="C1398" s="329" t="s">
        <v>5540</v>
      </c>
      <c r="D1398" s="329" t="s">
        <v>2028</v>
      </c>
      <c r="E1398" s="329">
        <v>3032</v>
      </c>
      <c r="F1398" s="330">
        <v>41375</v>
      </c>
      <c r="G1398" s="330"/>
      <c r="I1398">
        <f>INDEX('T.19 factoren v1.4.0'!$A$1:$I$8977,MATCH($E1398,'T.19 factoren v1.4.0'!$E:$E,0),5)</f>
        <v>3032</v>
      </c>
      <c r="J1398" t="str">
        <f t="shared" si="21"/>
        <v>definitions.Add(new ParameterDefinition() { ID = 3032 , Code = "3Cl2C1y1C3e", Description = "3-chloor-2-methyl-1-propeen", CasNr = "563-47-3", Group = "ChemischeStof" });</v>
      </c>
    </row>
    <row r="1399" spans="1:10" x14ac:dyDescent="0.25">
      <c r="A1399" s="329" t="s">
        <v>517</v>
      </c>
      <c r="B1399" s="329" t="s">
        <v>5541</v>
      </c>
      <c r="C1399" s="329" t="s">
        <v>5542</v>
      </c>
      <c r="D1399" s="329" t="s">
        <v>2028</v>
      </c>
      <c r="E1399" s="329">
        <v>3033</v>
      </c>
      <c r="F1399" s="330">
        <v>41375</v>
      </c>
      <c r="G1399" s="330"/>
      <c r="I1399">
        <f>INDEX('T.19 factoren v1.4.0'!$A$1:$I$8977,MATCH($E1399,'T.19 factoren v1.4.0'!$E:$E,0),5)</f>
        <v>3033</v>
      </c>
      <c r="J1399" t="str">
        <f t="shared" si="21"/>
        <v>definitions.Add(new ParameterDefinition() { ID = 3033 , Code = "3Cl2C1yAn", Description = "3-chloor-2-methylaniline", CasNr = "87-60-5", Group = "ChemischeStof" });</v>
      </c>
    </row>
    <row r="1400" spans="1:10" x14ac:dyDescent="0.25">
      <c r="A1400" s="329" t="s">
        <v>5543</v>
      </c>
      <c r="B1400" s="329" t="s">
        <v>5544</v>
      </c>
      <c r="C1400" s="329" t="s">
        <v>5545</v>
      </c>
      <c r="D1400" s="329" t="s">
        <v>2028</v>
      </c>
      <c r="E1400" s="329">
        <v>3034</v>
      </c>
      <c r="F1400" s="330">
        <v>41375</v>
      </c>
      <c r="G1400" s="330"/>
      <c r="I1400">
        <f>INDEX('T.19 factoren v1.4.0'!$A$1:$I$8977,MATCH($E1400,'T.19 factoren v1.4.0'!$E:$E,0),5)</f>
        <v>3034</v>
      </c>
      <c r="J1400" t="str">
        <f t="shared" si="21"/>
        <v>definitions.Add(new ParameterDefinition() { ID = 3034 , Code = "3Cl2NO2An", Description = "3-chloor-2-nitroaniline", CasNr = "59483-54-4", Group = "ChemischeStof" });</v>
      </c>
    </row>
    <row r="1401" spans="1:10" x14ac:dyDescent="0.25">
      <c r="A1401" s="329" t="s">
        <v>5546</v>
      </c>
      <c r="B1401" s="329" t="s">
        <v>5547</v>
      </c>
      <c r="C1401" s="329" t="s">
        <v>5548</v>
      </c>
      <c r="D1401" s="329" t="s">
        <v>2028</v>
      </c>
      <c r="E1401" s="329">
        <v>3035</v>
      </c>
      <c r="F1401" s="330">
        <v>41375</v>
      </c>
      <c r="G1401" s="330"/>
      <c r="I1401">
        <f>INDEX('T.19 factoren v1.4.0'!$A$1:$I$8977,MATCH($E1401,'T.19 factoren v1.4.0'!$E:$E,0),5)</f>
        <v>3035</v>
      </c>
      <c r="J1401" t="str">
        <f t="shared" si="21"/>
        <v>definitions.Add(new ParameterDefinition() { ID = 3035 , Code = "3Cl4C1oxAn", Description = "3-chloor-4-methoxyaniline", CasNr = "5345-54-0", Group = "ChemischeStof" });</v>
      </c>
    </row>
    <row r="1402" spans="1:10" x14ac:dyDescent="0.25">
      <c r="A1402" s="329" t="s">
        <v>5549</v>
      </c>
      <c r="B1402" s="329" t="s">
        <v>5550</v>
      </c>
      <c r="C1402" s="329" t="s">
        <v>5551</v>
      </c>
      <c r="D1402" s="329" t="s">
        <v>2028</v>
      </c>
      <c r="E1402" s="329">
        <v>3036</v>
      </c>
      <c r="F1402" s="330">
        <v>41375</v>
      </c>
      <c r="G1402" s="330"/>
      <c r="I1402">
        <f>INDEX('T.19 factoren v1.4.0'!$A$1:$I$8977,MATCH($E1402,'T.19 factoren v1.4.0'!$E:$E,0),5)</f>
        <v>3036</v>
      </c>
      <c r="J1402" t="str">
        <f t="shared" si="21"/>
        <v>definitions.Add(new ParameterDefinition() { ID = 3036 , Code = "3Cl4C1yFyura", Description = "(3-chloor-4-methylfenyl)urea", CasNr = "13142-64-8", Group = "ChemischeStof" });</v>
      </c>
    </row>
    <row r="1403" spans="1:10" x14ac:dyDescent="0.25">
      <c r="A1403" s="329" t="s">
        <v>5552</v>
      </c>
      <c r="B1403" s="329" t="s">
        <v>5553</v>
      </c>
      <c r="C1403" s="329" t="s">
        <v>5554</v>
      </c>
      <c r="D1403" s="329" t="s">
        <v>2028</v>
      </c>
      <c r="E1403" s="329">
        <v>3037</v>
      </c>
      <c r="F1403" s="330">
        <v>41375</v>
      </c>
      <c r="G1403" s="330"/>
      <c r="I1403">
        <f>INDEX('T.19 factoren v1.4.0'!$A$1:$I$8977,MATCH($E1403,'T.19 factoren v1.4.0'!$E:$E,0),5)</f>
        <v>3037</v>
      </c>
      <c r="J1403" t="str">
        <f t="shared" si="21"/>
        <v>definitions.Add(new ParameterDefinition() { ID = 3037 , Code = "3Cl4NO2Tol", Description = "3-chloor-4-nitrotolueen", CasNr = "38939-88-7", Group = "ChemischeStof" });</v>
      </c>
    </row>
    <row r="1404" spans="1:10" x14ac:dyDescent="0.25">
      <c r="A1404" s="329" t="s">
        <v>5555</v>
      </c>
      <c r="B1404" s="329" t="s">
        <v>5556</v>
      </c>
      <c r="C1404" s="329" t="s">
        <v>5557</v>
      </c>
      <c r="D1404" s="329" t="s">
        <v>2028</v>
      </c>
      <c r="E1404" s="329">
        <v>3038</v>
      </c>
      <c r="F1404" s="330">
        <v>41375</v>
      </c>
      <c r="G1404" s="330"/>
      <c r="I1404">
        <f>INDEX('T.19 factoren v1.4.0'!$A$1:$I$8977,MATCH($E1404,'T.19 factoren v1.4.0'!$E:$E,0),5)</f>
        <v>3038</v>
      </c>
      <c r="J1404" t="str">
        <f t="shared" si="21"/>
        <v>definitions.Add(new ParameterDefinition() { ID = 3038 , Code = "3ClC3antl", Description = "3-chloorpropaannitril", CasNr = "542-76-7", Group = "ChemischeStof" });</v>
      </c>
    </row>
    <row r="1405" spans="1:10" x14ac:dyDescent="0.25">
      <c r="A1405" s="329" t="s">
        <v>518</v>
      </c>
      <c r="B1405" s="329" t="s">
        <v>5558</v>
      </c>
      <c r="C1405" s="329" t="s">
        <v>5559</v>
      </c>
      <c r="D1405" s="329" t="s">
        <v>2028</v>
      </c>
      <c r="E1405" s="329">
        <v>3039</v>
      </c>
      <c r="F1405" s="330">
        <v>41375</v>
      </c>
      <c r="G1405" s="330"/>
      <c r="I1405">
        <f>INDEX('T.19 factoren v1.4.0'!$A$1:$I$8977,MATCH($E1405,'T.19 factoren v1.4.0'!$E:$E,0),5)</f>
        <v>3039</v>
      </c>
      <c r="J1405" t="str">
        <f t="shared" si="21"/>
        <v>definitions.Add(new ParameterDefinition() { ID = 3039 , Code = "3ClNNDC1yAn", Description = "3-chloor-N,N-dimethylaniline", CasNr = "6848-13-1", Group = "ChemischeStof" });</v>
      </c>
    </row>
    <row r="1406" spans="1:10" x14ac:dyDescent="0.25">
      <c r="A1406" s="329" t="s">
        <v>5560</v>
      </c>
      <c r="B1406" s="329" t="s">
        <v>5561</v>
      </c>
      <c r="C1406" s="329" t="s">
        <v>5562</v>
      </c>
      <c r="D1406" s="329" t="s">
        <v>2028</v>
      </c>
      <c r="E1406" s="329">
        <v>3040</v>
      </c>
      <c r="F1406" s="330">
        <v>41375</v>
      </c>
      <c r="G1406" s="330"/>
      <c r="I1406">
        <f>INDEX('T.19 factoren v1.4.0'!$A$1:$I$8977,MATCH($E1406,'T.19 factoren v1.4.0'!$E:$E,0),5)</f>
        <v>3040</v>
      </c>
      <c r="J1406" t="str">
        <f t="shared" si="21"/>
        <v>definitions.Add(new ParameterDefinition() { ID = 3040 , Code = "3NO2Tol", Description = "3-nitrotolueen", CasNr = "99-08-1", Group = "ChemischeStof" });</v>
      </c>
    </row>
    <row r="1407" spans="1:10" x14ac:dyDescent="0.25">
      <c r="A1407" s="329" t="s">
        <v>5563</v>
      </c>
      <c r="B1407" s="329" t="s">
        <v>5564</v>
      </c>
      <c r="C1407" s="329" t="s">
        <v>5565</v>
      </c>
      <c r="D1407" s="329" t="s">
        <v>2028</v>
      </c>
      <c r="E1407" s="329">
        <v>3041</v>
      </c>
      <c r="F1407" s="330">
        <v>41375</v>
      </c>
      <c r="G1407" s="330"/>
      <c r="I1407">
        <f>INDEX('T.19 factoren v1.4.0'!$A$1:$I$8977,MATCH($E1407,'T.19 factoren v1.4.0'!$E:$E,0),5)</f>
        <v>3041</v>
      </c>
      <c r="J1407" t="str">
        <f t="shared" si="21"/>
        <v>definitions.Add(new ParameterDefinition() { ID = 3041 , Code = "3ttC4yFol", Description = "3-tertiair-butylfenol", CasNr = "585-34-2", Group = "ChemischeStof" });</v>
      </c>
    </row>
    <row r="1408" spans="1:10" x14ac:dyDescent="0.25">
      <c r="A1408" s="329" t="s">
        <v>5566</v>
      </c>
      <c r="B1408" s="329" t="s">
        <v>5567</v>
      </c>
      <c r="C1408" s="329" t="s">
        <v>5568</v>
      </c>
      <c r="D1408" s="329" t="s">
        <v>2028</v>
      </c>
      <c r="E1408" s="329">
        <v>3042</v>
      </c>
      <c r="F1408" s="330">
        <v>41375</v>
      </c>
      <c r="G1408" s="330"/>
      <c r="I1408">
        <f>INDEX('T.19 factoren v1.4.0'!$A$1:$I$8977,MATCH($E1408,'T.19 factoren v1.4.0'!$E:$E,0),5)</f>
        <v>3042</v>
      </c>
      <c r="J1408" t="str">
        <f t="shared" si="21"/>
        <v>definitions.Add(new ParameterDefinition() { ID = 3042 , Code = "3vn4C1yprl25", Description = "3-vinyl-4-methylpyrrool-2,5-dion", CasNr = "21494-57-5", Group = "ChemischeStof" });</v>
      </c>
    </row>
    <row r="1409" spans="1:10" x14ac:dyDescent="0.25">
      <c r="A1409" s="329" t="s">
        <v>5569</v>
      </c>
      <c r="B1409" s="329" t="s">
        <v>5570</v>
      </c>
      <c r="C1409" s="329" t="s">
        <v>5571</v>
      </c>
      <c r="D1409" s="329" t="s">
        <v>2028</v>
      </c>
      <c r="E1409" s="329">
        <v>3043</v>
      </c>
      <c r="F1409" s="330">
        <v>41375</v>
      </c>
      <c r="G1409" s="330"/>
      <c r="I1409">
        <f>INDEX('T.19 factoren v1.4.0'!$A$1:$I$8977,MATCH($E1409,'T.19 factoren v1.4.0'!$E:$E,0),5)</f>
        <v>3043</v>
      </c>
      <c r="J1409" t="str">
        <f t="shared" si="21"/>
        <v>definitions.Add(new ParameterDefinition() { ID = 3043 , Code = "41HOx1C1yC2y", Description = "4-(1-hydroxy-1-methylethyl)-acetofenon", CasNr = "54549-72-3", Group = "ChemischeStof" });</v>
      </c>
    </row>
    <row r="1410" spans="1:10" x14ac:dyDescent="0.25">
      <c r="A1410" s="329" t="s">
        <v>5572</v>
      </c>
      <c r="B1410" s="329" t="s">
        <v>5573</v>
      </c>
      <c r="C1410" s="329" t="s">
        <v>5574</v>
      </c>
      <c r="D1410" s="329" t="s">
        <v>2028</v>
      </c>
      <c r="E1410" s="329">
        <v>3044</v>
      </c>
      <c r="F1410" s="330">
        <v>41375</v>
      </c>
      <c r="G1410" s="330"/>
      <c r="I1410">
        <f>INDEX('T.19 factoren v1.4.0'!$A$1:$I$8977,MATCH($E1410,'T.19 factoren v1.4.0'!$E:$E,0),5)</f>
        <v>3044</v>
      </c>
      <c r="J1410" t="str">
        <f t="shared" si="21"/>
        <v>definitions.Add(new ParameterDefinition() { ID = 3044 , Code = "44C1yeb2ClAn", Description = "4,4'-methyleenbis(2-chlooraniline)", CasNr = "101-14-4", Group = "ChemischeStof" });</v>
      </c>
    </row>
    <row r="1411" spans="1:10" x14ac:dyDescent="0.25">
      <c r="A1411" s="329" t="s">
        <v>5575</v>
      </c>
      <c r="B1411" s="329" t="s">
        <v>5576</v>
      </c>
      <c r="C1411" s="329" t="s">
        <v>5577</v>
      </c>
      <c r="D1411" s="329" t="s">
        <v>2028</v>
      </c>
      <c r="E1411" s="329">
        <v>3045</v>
      </c>
      <c r="F1411" s="330">
        <v>41375</v>
      </c>
      <c r="G1411" s="330"/>
      <c r="I1411">
        <f>INDEX('T.19 factoren v1.4.0'!$A$1:$I$8977,MATCH($E1411,'T.19 factoren v1.4.0'!$E:$E,0),5)</f>
        <v>3045</v>
      </c>
      <c r="J1411" t="str">
        <f t="shared" ref="J1411:J1474" si="22">"definitions.Add(new ParameterDefinition() { ID = " &amp; E1411 &amp; " , Code = """ &amp; A1411 &amp; """, Description = """ &amp; B1411 &amp; """, CasNr = """ &amp; C1411 &amp;""", Group = """ &amp; D1411 &amp;""" });"</f>
        <v>definitions.Add(new ParameterDefinition() { ID = 3045 , Code = "44C1yebNNDC1", Description = "4,4'-methyleenbis(N,N-dimethylaniline)", CasNr = "101-61-1", Group = "ChemischeStof" });</v>
      </c>
    </row>
    <row r="1412" spans="1:10" x14ac:dyDescent="0.25">
      <c r="A1412" s="329" t="s">
        <v>5578</v>
      </c>
      <c r="B1412" s="329" t="s">
        <v>5579</v>
      </c>
      <c r="C1412" s="329" t="s">
        <v>5580</v>
      </c>
      <c r="D1412" s="329" t="s">
        <v>2028</v>
      </c>
      <c r="E1412" s="329">
        <v>3046</v>
      </c>
      <c r="F1412" s="330">
        <v>41375</v>
      </c>
      <c r="G1412" s="330"/>
      <c r="I1412">
        <f>INDEX('T.19 factoren v1.4.0'!$A$1:$I$8977,MATCH($E1412,'T.19 factoren v1.4.0'!$E:$E,0),5)</f>
        <v>3046</v>
      </c>
      <c r="J1412" t="str">
        <f t="shared" si="22"/>
        <v>definitions.Add(new ParameterDefinition() { ID = 3046 , Code = "44C1yeDAn", Description = "4,4'-methyleendianiline", CasNr = "101-77-9", Group = "ChemischeStof" });</v>
      </c>
    </row>
    <row r="1413" spans="1:10" x14ac:dyDescent="0.25">
      <c r="A1413" s="329" t="s">
        <v>5581</v>
      </c>
      <c r="B1413" s="329" t="s">
        <v>5582</v>
      </c>
      <c r="C1413" s="329" t="s">
        <v>5583</v>
      </c>
      <c r="D1413" s="329" t="s">
        <v>2028</v>
      </c>
      <c r="E1413" s="329">
        <v>3047</v>
      </c>
      <c r="F1413" s="330">
        <v>41375</v>
      </c>
      <c r="G1413" s="330"/>
      <c r="I1413">
        <f>INDEX('T.19 factoren v1.4.0'!$A$1:$I$8977,MATCH($E1413,'T.19 factoren v1.4.0'!$E:$E,0),5)</f>
        <v>3047</v>
      </c>
      <c r="J1413" t="str">
        <f t="shared" si="22"/>
        <v>definitions.Add(new ParameterDefinition() { ID = 3047 , Code = "44DAoDFyEtr", Description = "4,4'-diaminodifenylether", CasNr = "101-80-4", Group = "ChemischeStof" });</v>
      </c>
    </row>
    <row r="1414" spans="1:10" x14ac:dyDescent="0.25">
      <c r="A1414" s="329" t="s">
        <v>5584</v>
      </c>
      <c r="B1414" s="329" t="s">
        <v>5585</v>
      </c>
      <c r="C1414" s="329" t="s">
        <v>5586</v>
      </c>
      <c r="D1414" s="329" t="s">
        <v>2028</v>
      </c>
      <c r="E1414" s="329">
        <v>3048</v>
      </c>
      <c r="F1414" s="330">
        <v>41375</v>
      </c>
      <c r="G1414" s="330"/>
      <c r="I1414">
        <f>INDEX('T.19 factoren v1.4.0'!$A$1:$I$8977,MATCH($E1414,'T.19 factoren v1.4.0'!$E:$E,0),5)</f>
        <v>3048</v>
      </c>
      <c r="J1414" t="str">
        <f t="shared" si="22"/>
        <v>definitions.Add(new ParameterDefinition() { ID = 3048 , Code = "44DClbzfnn", Description = "4,4'-dichloorbenzofenon", CasNr = "90-98-2", Group = "ChemischeStof" });</v>
      </c>
    </row>
    <row r="1415" spans="1:10" x14ac:dyDescent="0.25">
      <c r="A1415" s="329" t="s">
        <v>5587</v>
      </c>
      <c r="B1415" s="329" t="s">
        <v>5588</v>
      </c>
      <c r="C1415" s="329" t="s">
        <v>5589</v>
      </c>
      <c r="D1415" s="329" t="s">
        <v>2028</v>
      </c>
      <c r="E1415" s="329">
        <v>3049</v>
      </c>
      <c r="F1415" s="330">
        <v>41375</v>
      </c>
      <c r="G1415" s="330"/>
      <c r="I1415">
        <f>INDEX('T.19 factoren v1.4.0'!$A$1:$I$8977,MATCH($E1415,'T.19 factoren v1.4.0'!$E:$E,0),5)</f>
        <v>3049</v>
      </c>
      <c r="J1415" t="str">
        <f t="shared" si="22"/>
        <v>definitions.Add(new ParameterDefinition() { ID = 3049 , Code = "44sulfnDFol", Description = "4,4'-sulfonyldifenol", CasNr = "80-09-1", Group = "ChemischeStof" });</v>
      </c>
    </row>
    <row r="1416" spans="1:10" x14ac:dyDescent="0.25">
      <c r="A1416" s="329" t="s">
        <v>5590</v>
      </c>
      <c r="B1416" s="329" t="s">
        <v>5591</v>
      </c>
      <c r="C1416" s="329" t="s">
        <v>5592</v>
      </c>
      <c r="D1416" s="329" t="s">
        <v>2028</v>
      </c>
      <c r="E1416" s="329">
        <v>3050</v>
      </c>
      <c r="F1416" s="330">
        <v>41375</v>
      </c>
      <c r="G1416" s="330"/>
      <c r="I1416">
        <f>INDEX('T.19 factoren v1.4.0'!$A$1:$I$8977,MATCH($E1416,'T.19 factoren v1.4.0'!$E:$E,0),5)</f>
        <v>3050</v>
      </c>
      <c r="J1416" t="str">
        <f t="shared" si="22"/>
        <v>definitions.Add(new ParameterDefinition() { ID = 3050 , Code = "44thiobBenAe", Description = "4,4'-thiobisbenzeenamine", CasNr = "139-65-1", Group = "ChemischeStof" });</v>
      </c>
    </row>
    <row r="1417" spans="1:10" x14ac:dyDescent="0.25">
      <c r="A1417" s="329" t="s">
        <v>5593</v>
      </c>
      <c r="B1417" s="329" t="s">
        <v>5594</v>
      </c>
      <c r="C1417" s="329" t="s">
        <v>5595</v>
      </c>
      <c r="D1417" s="329" t="s">
        <v>2028</v>
      </c>
      <c r="E1417" s="329">
        <v>3051</v>
      </c>
      <c r="F1417" s="330">
        <v>41375</v>
      </c>
      <c r="G1417" s="330"/>
      <c r="I1417">
        <f>INDEX('T.19 factoren v1.4.0'!$A$1:$I$8977,MATCH($E1417,'T.19 factoren v1.4.0'!$E:$E,0),5)</f>
        <v>3051</v>
      </c>
      <c r="J1417" t="str">
        <f t="shared" si="22"/>
        <v>definitions.Add(new ParameterDefinition() { ID = 3051 , Code = "45DCl2C8y2Hi", Description = "4,5-dichloor-2-octyl-2H-isothiazool-3-on", CasNr = "64359-81-5", Group = "ChemischeStof" });</v>
      </c>
    </row>
    <row r="1418" spans="1:10" x14ac:dyDescent="0.25">
      <c r="A1418" s="329" t="s">
        <v>519</v>
      </c>
      <c r="B1418" s="329" t="s">
        <v>5596</v>
      </c>
      <c r="C1418" s="329" t="s">
        <v>5597</v>
      </c>
      <c r="D1418" s="329" t="s">
        <v>2028</v>
      </c>
      <c r="E1418" s="329">
        <v>3052</v>
      </c>
      <c r="F1418" s="330">
        <v>41375</v>
      </c>
      <c r="G1418" s="330"/>
      <c r="I1418">
        <f>INDEX('T.19 factoren v1.4.0'!$A$1:$I$8977,MATCH($E1418,'T.19 factoren v1.4.0'!$E:$E,0),5)</f>
        <v>3052</v>
      </c>
      <c r="J1418" t="str">
        <f t="shared" si="22"/>
        <v>definitions.Add(new ParameterDefinition() { ID = 3052 , Code = "45DCl2NO2An", Description = "4,5-dichloor-2-nitroaniline", CasNr = "6641-64-1", Group = "ChemischeStof" });</v>
      </c>
    </row>
    <row r="1419" spans="1:10" x14ac:dyDescent="0.25">
      <c r="A1419" s="329" t="s">
        <v>5598</v>
      </c>
      <c r="B1419" s="329" t="s">
        <v>5599</v>
      </c>
      <c r="C1419" s="329" t="s">
        <v>5600</v>
      </c>
      <c r="D1419" s="329" t="s">
        <v>2028</v>
      </c>
      <c r="E1419" s="329">
        <v>3053</v>
      </c>
      <c r="F1419" s="330">
        <v>41375</v>
      </c>
      <c r="G1419" s="330"/>
      <c r="I1419">
        <f>INDEX('T.19 factoren v1.4.0'!$A$1:$I$8977,MATCH($E1419,'T.19 factoren v1.4.0'!$E:$E,0),5)</f>
        <v>3053</v>
      </c>
      <c r="J1419" t="str">
        <f t="shared" si="22"/>
        <v>definitions.Add(new ParameterDefinition() { ID = 3053 , Code = "45DCl3H12Dto", Description = "4,5-dichloor-3H-1,2-dithiool-3-on", CasNr = "1192-52-5", Group = "ChemischeStof" });</v>
      </c>
    </row>
    <row r="1420" spans="1:10" x14ac:dyDescent="0.25">
      <c r="A1420" s="329" t="s">
        <v>5601</v>
      </c>
      <c r="B1420" s="329" t="s">
        <v>5602</v>
      </c>
      <c r="C1420" s="329" t="s">
        <v>5603</v>
      </c>
      <c r="D1420" s="329" t="s">
        <v>2028</v>
      </c>
      <c r="E1420" s="329">
        <v>3054</v>
      </c>
      <c r="F1420" s="330">
        <v>41375</v>
      </c>
      <c r="G1420" s="330"/>
      <c r="I1420">
        <f>INDEX('T.19 factoren v1.4.0'!$A$1:$I$8977,MATCH($E1420,'T.19 factoren v1.4.0'!$E:$E,0),5)</f>
        <v>3054</v>
      </c>
      <c r="J1420" t="str">
        <f t="shared" si="22"/>
        <v>definitions.Add(new ParameterDefinition() { ID = 3054 , Code = "4Aoatprne", Description = "4-aminoantipyrine", CasNr = "83-07-8", Group = "ChemischeStof" });</v>
      </c>
    </row>
    <row r="1421" spans="1:10" x14ac:dyDescent="0.25">
      <c r="A1421" s="329" t="s">
        <v>5604</v>
      </c>
      <c r="B1421" s="329" t="s">
        <v>5605</v>
      </c>
      <c r="C1421" s="329" t="s">
        <v>5606</v>
      </c>
      <c r="D1421" s="329" t="s">
        <v>2028</v>
      </c>
      <c r="E1421" s="329">
        <v>3055</v>
      </c>
      <c r="F1421" s="330">
        <v>41375</v>
      </c>
      <c r="G1421" s="330"/>
      <c r="I1421">
        <f>INDEX('T.19 factoren v1.4.0'!$A$1:$I$8977,MATCH($E1421,'T.19 factoren v1.4.0'!$E:$E,0),5)</f>
        <v>3055</v>
      </c>
      <c r="J1421" t="str">
        <f t="shared" si="22"/>
        <v>definitions.Add(new ParameterDefinition() { ID = 3055 , Code = "4AoazBen", Description = "4-aminoazobenzeen", CasNr = "60-09-3", Group = "ChemischeStof" });</v>
      </c>
    </row>
    <row r="1422" spans="1:10" x14ac:dyDescent="0.25">
      <c r="A1422" s="329" t="s">
        <v>5607</v>
      </c>
      <c r="B1422" s="329" t="s">
        <v>5608</v>
      </c>
      <c r="C1422" s="329" t="s">
        <v>5609</v>
      </c>
      <c r="D1422" s="329" t="s">
        <v>2028</v>
      </c>
      <c r="E1422" s="329">
        <v>3056</v>
      </c>
      <c r="F1422" s="330">
        <v>41375</v>
      </c>
      <c r="G1422" s="330"/>
      <c r="I1422">
        <f>INDEX('T.19 factoren v1.4.0'!$A$1:$I$8977,MATCH($E1422,'T.19 factoren v1.4.0'!$E:$E,0),5)</f>
        <v>3056</v>
      </c>
      <c r="J1422" t="str">
        <f t="shared" si="22"/>
        <v>definitions.Add(new ParameterDefinition() { ID = 3056 , Code = "4BrAn", Description = "4-broomaniline", CasNr = "106-40-1", Group = "ChemischeStof" });</v>
      </c>
    </row>
    <row r="1423" spans="1:10" x14ac:dyDescent="0.25">
      <c r="A1423" s="329" t="s">
        <v>5610</v>
      </c>
      <c r="B1423" s="329" t="s">
        <v>5611</v>
      </c>
      <c r="C1423" s="329" t="s">
        <v>5612</v>
      </c>
      <c r="D1423" s="329" t="s">
        <v>2028</v>
      </c>
      <c r="E1423" s="329">
        <v>3057</v>
      </c>
      <c r="F1423" s="330">
        <v>41375</v>
      </c>
      <c r="G1423" s="330"/>
      <c r="I1423">
        <f>INDEX('T.19 factoren v1.4.0'!$A$1:$I$8977,MATCH($E1423,'T.19 factoren v1.4.0'!$E:$E,0),5)</f>
        <v>3057</v>
      </c>
      <c r="J1423" t="str">
        <f t="shared" si="22"/>
        <v>definitions.Add(new ParameterDefinition() { ID = 3057 , Code = "4C1ox2NO2An", Description = "4-methoxy-2-nitroaniline", CasNr = "96-96-8", Group = "ChemischeStof" });</v>
      </c>
    </row>
    <row r="1424" spans="1:10" x14ac:dyDescent="0.25">
      <c r="A1424" s="329" t="s">
        <v>5613</v>
      </c>
      <c r="B1424" s="329" t="s">
        <v>5614</v>
      </c>
      <c r="C1424" s="329" t="s">
        <v>1315</v>
      </c>
      <c r="D1424" s="329" t="s">
        <v>23</v>
      </c>
      <c r="E1424" s="329">
        <v>3058</v>
      </c>
      <c r="F1424" s="330">
        <v>41375</v>
      </c>
      <c r="G1424" s="330">
        <v>41964</v>
      </c>
      <c r="I1424" t="e">
        <f>INDEX('T.19 factoren v1.3.0'!$A$1:$I$8977,MATCH($E1424,'T.19 factoren v1.3.0'!$E:$E,0),5)</f>
        <v>#N/A</v>
      </c>
      <c r="J1424" t="str">
        <f t="shared" si="22"/>
        <v>definitions.Add(new ParameterDefinition() { ID = 3058 , Code = "ACTVTCCTTVLM", Description = "Activiteitsconcentratie volumiek", CasNr = "NVT", Group = "Grootheid" });</v>
      </c>
    </row>
    <row r="1425" spans="1:10" x14ac:dyDescent="0.25">
      <c r="A1425" s="329" t="s">
        <v>5615</v>
      </c>
      <c r="B1425" s="329" t="s">
        <v>5616</v>
      </c>
      <c r="C1425" s="329" t="s">
        <v>1315</v>
      </c>
      <c r="D1425" s="329" t="s">
        <v>3417</v>
      </c>
      <c r="E1425" s="329">
        <v>3059</v>
      </c>
      <c r="F1425" s="330">
        <v>41375</v>
      </c>
      <c r="G1425" s="330"/>
      <c r="I1425" t="e">
        <f>INDEX('T.19 factoren v1.3.0'!$A$1:$I$8977,MATCH($E1425,'T.19 factoren v1.3.0'!$E:$E,0),5)</f>
        <v>#N/A</v>
      </c>
      <c r="J1425" t="str">
        <f t="shared" si="22"/>
        <v>definitions.Add(new ParameterDefinition() { ID = 3059 , Code = "AFMD", Description = "Afmeldreden niet genomen monster", CasNr = "NVT", Group = "Typering" });</v>
      </c>
    </row>
    <row r="1426" spans="1:10" x14ac:dyDescent="0.25">
      <c r="A1426" s="329" t="s">
        <v>5617</v>
      </c>
      <c r="B1426" s="329" t="s">
        <v>5618</v>
      </c>
      <c r="C1426" s="329" t="s">
        <v>5619</v>
      </c>
      <c r="D1426" s="329" t="s">
        <v>2028</v>
      </c>
      <c r="E1426" s="329">
        <v>3060</v>
      </c>
      <c r="F1426" s="330">
        <v>41375</v>
      </c>
      <c r="G1426" s="330"/>
      <c r="I1426">
        <f>INDEX('T.19 factoren v1.4.0'!$A$1:$I$8977,MATCH($E1426,'T.19 factoren v1.4.0'!$E:$E,0),5)</f>
        <v>3060</v>
      </c>
      <c r="J1426" t="str">
        <f t="shared" si="22"/>
        <v>definitions.Add(new ParameterDefinition() { ID = 3060 , Code = "4C1y2NO2An", Description = "4-methyl-2-nitroaniline", CasNr = "89-62-3", Group = "ChemischeStof" });</v>
      </c>
    </row>
    <row r="1427" spans="1:10" x14ac:dyDescent="0.25">
      <c r="A1427" s="329" t="s">
        <v>5620</v>
      </c>
      <c r="B1427" s="329" t="s">
        <v>5621</v>
      </c>
      <c r="C1427" s="329" t="s">
        <v>5622</v>
      </c>
      <c r="D1427" s="329" t="s">
        <v>2028</v>
      </c>
      <c r="E1427" s="329">
        <v>3061</v>
      </c>
      <c r="F1427" s="330">
        <v>41375</v>
      </c>
      <c r="G1427" s="330"/>
      <c r="I1427">
        <f>INDEX('T.19 factoren v1.4.0'!$A$1:$I$8977,MATCH($E1427,'T.19 factoren v1.4.0'!$E:$E,0),5)</f>
        <v>3061</v>
      </c>
      <c r="J1427" t="str">
        <f t="shared" si="22"/>
        <v>definitions.Add(new ParameterDefinition() { ID = 3061 , Code = "4C1y3NO2An", Description = "4-methyl-3-nitroaniline", CasNr = "119-32-4", Group = "ChemischeStof" });</v>
      </c>
    </row>
    <row r="1428" spans="1:10" x14ac:dyDescent="0.25">
      <c r="A1428" s="329" t="s">
        <v>5623</v>
      </c>
      <c r="B1428" s="329" t="s">
        <v>5624</v>
      </c>
      <c r="C1428" s="329" t="s">
        <v>5625</v>
      </c>
      <c r="D1428" s="329" t="s">
        <v>2028</v>
      </c>
      <c r="E1428" s="329">
        <v>3062</v>
      </c>
      <c r="F1428" s="330">
        <v>41375</v>
      </c>
      <c r="G1428" s="330"/>
      <c r="I1428">
        <f>INDEX('T.19 factoren v1.4.0'!$A$1:$I$8977,MATCH($E1428,'T.19 factoren v1.4.0'!$E:$E,0),5)</f>
        <v>3062</v>
      </c>
      <c r="J1428" t="str">
        <f t="shared" si="22"/>
        <v>definitions.Add(new ParameterDefinition() { ID = 3062 , Code = "4C1y3tazlne", Description = "4-methyl-3-thiazoline", CasNr = "52558-99-3", Group = "ChemischeStof" });</v>
      </c>
    </row>
    <row r="1429" spans="1:10" x14ac:dyDescent="0.25">
      <c r="A1429" s="329" t="s">
        <v>520</v>
      </c>
      <c r="B1429" s="329" t="s">
        <v>5626</v>
      </c>
      <c r="C1429" s="329" t="s">
        <v>5627</v>
      </c>
      <c r="D1429" s="329" t="s">
        <v>2028</v>
      </c>
      <c r="E1429" s="329">
        <v>3063</v>
      </c>
      <c r="F1429" s="330">
        <v>41375</v>
      </c>
      <c r="G1429" s="330"/>
      <c r="I1429">
        <f>INDEX('T.19 factoren v1.4.0'!$A$1:$I$8977,MATCH($E1429,'T.19 factoren v1.4.0'!$E:$E,0),5)</f>
        <v>3063</v>
      </c>
      <c r="J1429" t="str">
        <f t="shared" si="22"/>
        <v>definitions.Add(new ParameterDefinition() { ID = 3063 , Code = "4C1yAn", Description = "4-methylaniline", CasNr = "106-49-0", Group = "ChemischeStof" });</v>
      </c>
    </row>
    <row r="1430" spans="1:10" x14ac:dyDescent="0.25">
      <c r="A1430" s="329" t="s">
        <v>5628</v>
      </c>
      <c r="B1430" s="329" t="s">
        <v>5629</v>
      </c>
      <c r="C1430" s="329" t="s">
        <v>5630</v>
      </c>
      <c r="D1430" s="329" t="s">
        <v>2028</v>
      </c>
      <c r="E1430" s="329">
        <v>3064</v>
      </c>
      <c r="F1430" s="330">
        <v>41375</v>
      </c>
      <c r="G1430" s="330"/>
      <c r="I1430">
        <f>INDEX('T.19 factoren v1.4.0'!$A$1:$I$8977,MATCH($E1430,'T.19 factoren v1.4.0'!$E:$E,0),5)</f>
        <v>3064</v>
      </c>
      <c r="J1430" t="str">
        <f t="shared" si="22"/>
        <v>definitions.Add(new ParameterDefinition() { ID = 3064 , Code = "4C1ycarbzl", Description = "4-methylcarbazol", CasNr = "3770-48-7", Group = "ChemischeStof" });</v>
      </c>
    </row>
    <row r="1431" spans="1:10" x14ac:dyDescent="0.25">
      <c r="A1431" s="329" t="s">
        <v>5631</v>
      </c>
      <c r="B1431" s="329" t="s">
        <v>5632</v>
      </c>
      <c r="C1431" s="329" t="s">
        <v>5633</v>
      </c>
      <c r="D1431" s="329" t="s">
        <v>2028</v>
      </c>
      <c r="E1431" s="329">
        <v>3065</v>
      </c>
      <c r="F1431" s="330">
        <v>41375</v>
      </c>
      <c r="G1431" s="330"/>
      <c r="I1431">
        <f>INDEX('T.19 factoren v1.4.0'!$A$1:$I$8977,MATCH($E1431,'T.19 factoren v1.4.0'!$E:$E,0),5)</f>
        <v>3065</v>
      </c>
      <c r="J1431" t="str">
        <f t="shared" si="22"/>
        <v>definitions.Add(new ParameterDefinition() { ID = 3065 , Code = "4C1yidl", Description = "4-methylindol", CasNr = "16096-32-5", Group = "ChemischeStof" });</v>
      </c>
    </row>
    <row r="1432" spans="1:10" x14ac:dyDescent="0.25">
      <c r="A1432" s="329" t="s">
        <v>5634</v>
      </c>
      <c r="B1432" s="329" t="s">
        <v>5635</v>
      </c>
      <c r="C1432" s="329" t="s">
        <v>5636</v>
      </c>
      <c r="D1432" s="329" t="s">
        <v>2028</v>
      </c>
      <c r="E1432" s="329">
        <v>3066</v>
      </c>
      <c r="F1432" s="330">
        <v>41375</v>
      </c>
      <c r="G1432" s="330"/>
      <c r="I1432">
        <f>INDEX('T.19 factoren v1.4.0'!$A$1:$I$8977,MATCH($E1432,'T.19 factoren v1.4.0'!$E:$E,0),5)</f>
        <v>3066</v>
      </c>
      <c r="J1432" t="str">
        <f t="shared" si="22"/>
        <v>definitions.Add(new ParameterDefinition() { ID = 3066 , Code = "4C1yqnlne", Description = "4-methylquinoline", CasNr = "491-35-0", Group = "ChemischeStof" });</v>
      </c>
    </row>
    <row r="1433" spans="1:10" x14ac:dyDescent="0.25">
      <c r="A1433" s="329" t="s">
        <v>5637</v>
      </c>
      <c r="B1433" s="329" t="s">
        <v>5638</v>
      </c>
      <c r="C1433" s="329" t="s">
        <v>5639</v>
      </c>
      <c r="D1433" s="329" t="s">
        <v>2028</v>
      </c>
      <c r="E1433" s="329">
        <v>3067</v>
      </c>
      <c r="F1433" s="330">
        <v>41375</v>
      </c>
      <c r="G1433" s="330"/>
      <c r="I1433">
        <f>INDEX('T.19 factoren v1.4.0'!$A$1:$I$8977,MATCH($E1433,'T.19 factoren v1.4.0'!$E:$E,0),5)</f>
        <v>3067</v>
      </c>
      <c r="J1433" t="str">
        <f t="shared" si="22"/>
        <v>definitions.Add(new ParameterDefinition() { ID = 3067 , Code = "4C1yvlrazr", Description = "4-methylvaleriaanzuur", CasNr = "646-07-1", Group = "ChemischeStof" });</v>
      </c>
    </row>
    <row r="1434" spans="1:10" x14ac:dyDescent="0.25">
      <c r="A1434" s="329" t="s">
        <v>5640</v>
      </c>
      <c r="B1434" s="329" t="s">
        <v>5641</v>
      </c>
      <c r="C1434" s="329" t="s">
        <v>5642</v>
      </c>
      <c r="D1434" s="329" t="s">
        <v>2028</v>
      </c>
      <c r="E1434" s="329">
        <v>3068</v>
      </c>
      <c r="F1434" s="330">
        <v>41375</v>
      </c>
      <c r="G1434" s="330"/>
      <c r="I1434">
        <f>INDEX('T.19 factoren v1.4.0'!$A$1:$I$8977,MATCH($E1434,'T.19 factoren v1.4.0'!$E:$E,0),5)</f>
        <v>3068</v>
      </c>
      <c r="J1434" t="str">
        <f t="shared" si="22"/>
        <v>definitions.Add(new ParameterDefinition() { ID = 3068 , Code = "4C2y35DC1yFo", Description = "4-ethyl-3,5-dimethylfenol", CasNr = "62126-77-6", Group = "ChemischeStof" });</v>
      </c>
    </row>
    <row r="1435" spans="1:10" x14ac:dyDescent="0.25">
      <c r="A1435" s="329" t="s">
        <v>5643</v>
      </c>
      <c r="B1435" s="329" t="s">
        <v>5644</v>
      </c>
      <c r="C1435" s="329" t="s">
        <v>5645</v>
      </c>
      <c r="D1435" s="329" t="s">
        <v>2028</v>
      </c>
      <c r="E1435" s="329">
        <v>3069</v>
      </c>
      <c r="F1435" s="330">
        <v>41375</v>
      </c>
      <c r="G1435" s="330"/>
      <c r="I1435">
        <f>INDEX('T.19 factoren v1.4.0'!$A$1:$I$8977,MATCH($E1435,'T.19 factoren v1.4.0'!$E:$E,0),5)</f>
        <v>3069</v>
      </c>
      <c r="J1435" t="str">
        <f t="shared" si="22"/>
        <v>definitions.Add(new ParameterDefinition() { ID = 3069 , Code = "4C2y4C6ymfln", Description = "4-ethyl-4-hexadecylmorpholiniumethylsulfaat", CasNr = "78-21-7", Group = "ChemischeStof" });</v>
      </c>
    </row>
    <row r="1436" spans="1:10" x14ac:dyDescent="0.25">
      <c r="A1436" s="329" t="s">
        <v>5646</v>
      </c>
      <c r="B1436" s="329" t="s">
        <v>5647</v>
      </c>
      <c r="C1436" s="329" t="s">
        <v>1315</v>
      </c>
      <c r="D1436" s="329" t="s">
        <v>23</v>
      </c>
      <c r="E1436" s="329">
        <v>3070</v>
      </c>
      <c r="F1436" s="330">
        <v>41375</v>
      </c>
      <c r="G1436" s="330"/>
      <c r="I1436" t="e">
        <f>INDEX('T.19 factoren v1.3.0'!$A$1:$I$8977,MATCH($E1436,'T.19 factoren v1.3.0'!$E:$E,0),5)</f>
        <v>#N/A</v>
      </c>
      <c r="J1436" t="str">
        <f t="shared" si="22"/>
        <v>definitions.Add(new ParameterDefinition() { ID = 3070 , Code = "AFGTSHPO4", Description = "Afgiftesnelheid fosfaat", CasNr = "NVT", Group = "Grootheid" });</v>
      </c>
    </row>
    <row r="1437" spans="1:10" x14ac:dyDescent="0.25">
      <c r="A1437" s="329" t="s">
        <v>5648</v>
      </c>
      <c r="B1437" s="329" t="s">
        <v>5649</v>
      </c>
      <c r="C1437" s="329" t="s">
        <v>5650</v>
      </c>
      <c r="D1437" s="329" t="s">
        <v>2028</v>
      </c>
      <c r="E1437" s="329">
        <v>3071</v>
      </c>
      <c r="F1437" s="330">
        <v>41375</v>
      </c>
      <c r="G1437" s="330"/>
      <c r="I1437">
        <f>INDEX('T.19 factoren v1.4.0'!$A$1:$I$8977,MATCH($E1437,'T.19 factoren v1.4.0'!$E:$E,0),5)</f>
        <v>3071</v>
      </c>
      <c r="J1437" t="str">
        <f t="shared" si="22"/>
        <v>definitions.Add(new ParameterDefinition() { ID = 3071 , Code = "4C4oxC4azr", Description = "4-butoxybutaanzuur", CasNr = "55724-73-7", Group = "ChemischeStof" });</v>
      </c>
    </row>
    <row r="1438" spans="1:10" x14ac:dyDescent="0.25">
      <c r="A1438" s="329" t="s">
        <v>5651</v>
      </c>
      <c r="B1438" s="329" t="s">
        <v>5652</v>
      </c>
      <c r="C1438" s="329" t="s">
        <v>5653</v>
      </c>
      <c r="D1438" s="329" t="s">
        <v>2028</v>
      </c>
      <c r="E1438" s="329">
        <v>3072</v>
      </c>
      <c r="F1438" s="330">
        <v>41375</v>
      </c>
      <c r="G1438" s="330"/>
      <c r="I1438">
        <f>INDEX('T.19 factoren v1.4.0'!$A$1:$I$8977,MATCH($E1438,'T.19 factoren v1.4.0'!$E:$E,0),5)</f>
        <v>3072</v>
      </c>
      <c r="J1438" t="str">
        <f t="shared" si="22"/>
        <v>definitions.Add(new ParameterDefinition() { ID = 3072 , Code = "4C4oxFol", Description = "4-butoxyfenol", CasNr = "122-94-1", Group = "ChemischeStof" });</v>
      </c>
    </row>
    <row r="1439" spans="1:10" x14ac:dyDescent="0.25">
      <c r="A1439" s="329" t="s">
        <v>5654</v>
      </c>
      <c r="B1439" s="329" t="s">
        <v>5655</v>
      </c>
      <c r="C1439" s="329" t="s">
        <v>5656</v>
      </c>
      <c r="D1439" s="329" t="s">
        <v>2028</v>
      </c>
      <c r="E1439" s="329">
        <v>3073</v>
      </c>
      <c r="F1439" s="330">
        <v>41375</v>
      </c>
      <c r="G1439" s="330"/>
      <c r="I1439">
        <f>INDEX('T.19 factoren v1.4.0'!$A$1:$I$8977,MATCH($E1439,'T.19 factoren v1.4.0'!$E:$E,0),5)</f>
        <v>3073</v>
      </c>
      <c r="J1439" t="str">
        <f t="shared" si="22"/>
        <v>definitions.Add(new ParameterDefinition() { ID = 3073 , Code = "4C8yFol", Description = "4-n-octylfenol", CasNr = "1806-26-4", Group = "ChemischeStof" });</v>
      </c>
    </row>
    <row r="1440" spans="1:10" x14ac:dyDescent="0.25">
      <c r="A1440" s="329" t="s">
        <v>5657</v>
      </c>
      <c r="B1440" s="329" t="s">
        <v>5658</v>
      </c>
      <c r="C1440" s="329" t="s">
        <v>5659</v>
      </c>
      <c r="D1440" s="329" t="s">
        <v>2028</v>
      </c>
      <c r="E1440" s="329">
        <v>3074</v>
      </c>
      <c r="F1440" s="330">
        <v>41375</v>
      </c>
      <c r="G1440" s="330"/>
      <c r="I1440">
        <f>INDEX('T.19 factoren v1.4.0'!$A$1:$I$8977,MATCH($E1440,'T.19 factoren v1.4.0'!$E:$E,0),5)</f>
        <v>3074</v>
      </c>
      <c r="J1440" t="str">
        <f t="shared" si="22"/>
        <v>definitions.Add(new ParameterDefinition() { ID = 3074 , Code = "4Cl26DNO2An", Description = "4-chloor-2,6-dinitroaniline", CasNr = "5388-62-5", Group = "ChemischeStof" });</v>
      </c>
    </row>
    <row r="1441" spans="1:10" x14ac:dyDescent="0.25">
      <c r="A1441" s="329" t="s">
        <v>521</v>
      </c>
      <c r="B1441" s="329" t="s">
        <v>5660</v>
      </c>
      <c r="C1441" s="329" t="s">
        <v>5661</v>
      </c>
      <c r="D1441" s="329" t="s">
        <v>2028</v>
      </c>
      <c r="E1441" s="329">
        <v>3075</v>
      </c>
      <c r="F1441" s="330">
        <v>41375</v>
      </c>
      <c r="G1441" s="330"/>
      <c r="I1441">
        <f>INDEX('T.19 factoren v1.4.0'!$A$1:$I$8977,MATCH($E1441,'T.19 factoren v1.4.0'!$E:$E,0),5)</f>
        <v>3075</v>
      </c>
      <c r="J1441" t="str">
        <f t="shared" si="22"/>
        <v>definitions.Add(new ParameterDefinition() { ID = 3075 , Code = "4Cl2C1yAn", Description = "4-chloor-2-methylaniline (p-chloor-o-toluidine)", CasNr = "95-69-2", Group = "ChemischeStof" });</v>
      </c>
    </row>
    <row r="1442" spans="1:10" x14ac:dyDescent="0.25">
      <c r="A1442" s="329" t="s">
        <v>5662</v>
      </c>
      <c r="B1442" s="329" t="s">
        <v>5663</v>
      </c>
      <c r="C1442" s="329" t="s">
        <v>1315</v>
      </c>
      <c r="D1442" s="329" t="s">
        <v>23</v>
      </c>
      <c r="E1442" s="329">
        <v>3076</v>
      </c>
      <c r="F1442" s="330">
        <v>41375</v>
      </c>
      <c r="G1442" s="330"/>
      <c r="I1442" t="e">
        <f>INDEX('T.19 factoren v1.3.0'!$A$1:$I$8977,MATCH($E1442,'T.19 factoren v1.3.0'!$E:$E,0),5)</f>
        <v>#N/A</v>
      </c>
      <c r="J1442" t="str">
        <f t="shared" si="22"/>
        <v>definitions.Add(new ParameterDefinition() { ID = 3076 , Code = "AFSDRDMT", Description = "Afscheidingsrendement", CasNr = "NVT", Group = "Grootheid" });</v>
      </c>
    </row>
    <row r="1443" spans="1:10" x14ac:dyDescent="0.25">
      <c r="A1443" s="329" t="s">
        <v>5664</v>
      </c>
      <c r="B1443" s="329" t="s">
        <v>5665</v>
      </c>
      <c r="C1443" s="329" t="s">
        <v>5666</v>
      </c>
      <c r="D1443" s="329" t="s">
        <v>2028</v>
      </c>
      <c r="E1443" s="329">
        <v>3077</v>
      </c>
      <c r="F1443" s="330">
        <v>41375</v>
      </c>
      <c r="G1443" s="330"/>
      <c r="I1443">
        <f>INDEX('T.19 factoren v1.4.0'!$A$1:$I$8977,MATCH($E1443,'T.19 factoren v1.4.0'!$E:$E,0),5)</f>
        <v>3077</v>
      </c>
      <c r="J1443" t="str">
        <f t="shared" si="22"/>
        <v>definitions.Add(new ParameterDefinition() { ID = 3077 , Code = "4Cl2NO2An", Description = "4-chloor-2-nitroaniline", CasNr = "89-63-4", Group = "ChemischeStof" });</v>
      </c>
    </row>
    <row r="1444" spans="1:10" x14ac:dyDescent="0.25">
      <c r="A1444" s="329" t="s">
        <v>5667</v>
      </c>
      <c r="B1444" s="329" t="s">
        <v>5668</v>
      </c>
      <c r="C1444" s="329" t="s">
        <v>5669</v>
      </c>
      <c r="D1444" s="329" t="s">
        <v>2028</v>
      </c>
      <c r="E1444" s="329">
        <v>3078</v>
      </c>
      <c r="F1444" s="330">
        <v>41375</v>
      </c>
      <c r="G1444" s="330"/>
      <c r="I1444">
        <f>INDEX('T.19 factoren v1.4.0'!$A$1:$I$8977,MATCH($E1444,'T.19 factoren v1.4.0'!$E:$E,0),5)</f>
        <v>3078</v>
      </c>
      <c r="J1444" t="str">
        <f t="shared" si="22"/>
        <v>definitions.Add(new ParameterDefinition() { ID = 3078 , Code = "4Cl2NO2ansl", Description = "4-chloor-2-nitroanisool", CasNr = "89-21-4", Group = "ChemischeStof" });</v>
      </c>
    </row>
    <row r="1445" spans="1:10" x14ac:dyDescent="0.25">
      <c r="A1445" s="329" t="s">
        <v>5670</v>
      </c>
      <c r="B1445" s="329" t="s">
        <v>5671</v>
      </c>
      <c r="C1445" s="329" t="s">
        <v>5672</v>
      </c>
      <c r="D1445" s="329" t="s">
        <v>2028</v>
      </c>
      <c r="E1445" s="329">
        <v>3079</v>
      </c>
      <c r="F1445" s="330">
        <v>41375</v>
      </c>
      <c r="G1445" s="330"/>
      <c r="I1445">
        <f>INDEX('T.19 factoren v1.4.0'!$A$1:$I$8977,MATCH($E1445,'T.19 factoren v1.4.0'!$E:$E,0),5)</f>
        <v>3079</v>
      </c>
      <c r="J1445" t="str">
        <f t="shared" si="22"/>
        <v>definitions.Add(new ParameterDefinition() { ID = 3079 , Code = "4Cl2NO2Tol", Description = "4-chloor-2-nitrotolueen", CasNr = "89-59-8", Group = "ChemischeStof" });</v>
      </c>
    </row>
    <row r="1446" spans="1:10" x14ac:dyDescent="0.25">
      <c r="A1446" s="329" t="s">
        <v>5673</v>
      </c>
      <c r="B1446" s="329" t="s">
        <v>5674</v>
      </c>
      <c r="C1446" s="329" t="s">
        <v>5675</v>
      </c>
      <c r="D1446" s="329" t="s">
        <v>2028</v>
      </c>
      <c r="E1446" s="329">
        <v>3080</v>
      </c>
      <c r="F1446" s="330">
        <v>41375</v>
      </c>
      <c r="G1446" s="330"/>
      <c r="I1446">
        <f>INDEX('T.19 factoren v1.4.0'!$A$1:$I$8977,MATCH($E1446,'T.19 factoren v1.4.0'!$E:$E,0),5)</f>
        <v>3080</v>
      </c>
      <c r="J1446" t="str">
        <f t="shared" si="22"/>
        <v>definitions.Add(new ParameterDefinition() { ID = 3080 , Code = "4Cl3C1yAn", Description = "4-chloor-3-methylaniline", CasNr = "7149-75-9", Group = "ChemischeStof" });</v>
      </c>
    </row>
    <row r="1447" spans="1:10" x14ac:dyDescent="0.25">
      <c r="A1447" s="329" t="s">
        <v>5676</v>
      </c>
      <c r="B1447" s="329" t="s">
        <v>5677</v>
      </c>
      <c r="C1447" s="329" t="s">
        <v>1315</v>
      </c>
      <c r="D1447" s="329" t="s">
        <v>23</v>
      </c>
      <c r="E1447" s="329">
        <v>3081</v>
      </c>
      <c r="F1447" s="330">
        <v>41375</v>
      </c>
      <c r="G1447" s="330"/>
      <c r="I1447" t="e">
        <f>INDEX('T.19 factoren v1.3.0'!$A$1:$I$8977,MATCH($E1447,'T.19 factoren v1.3.0'!$E:$E,0),5)</f>
        <v>#N/A</v>
      </c>
      <c r="J1447" t="str">
        <f t="shared" si="22"/>
        <v>definitions.Add(new ParameterDefinition() { ID = 3081 , Code = "AFWKG", Description = "Afwijking", CasNr = "NVT", Group = "Grootheid" });</v>
      </c>
    </row>
    <row r="1448" spans="1:10" x14ac:dyDescent="0.25">
      <c r="A1448" s="329" t="s">
        <v>5678</v>
      </c>
      <c r="B1448" s="329" t="s">
        <v>5679</v>
      </c>
      <c r="C1448" s="329" t="s">
        <v>5680</v>
      </c>
      <c r="D1448" s="329" t="s">
        <v>2028</v>
      </c>
      <c r="E1448" s="329">
        <v>3082</v>
      </c>
      <c r="F1448" s="330">
        <v>41375</v>
      </c>
      <c r="G1448" s="330"/>
      <c r="I1448">
        <f>INDEX('T.19 factoren v1.4.0'!$A$1:$I$8977,MATCH($E1448,'T.19 factoren v1.4.0'!$E:$E,0),5)</f>
        <v>3082</v>
      </c>
      <c r="J1448" t="str">
        <f t="shared" si="22"/>
        <v>definitions.Add(new ParameterDefinition() { ID = 3082 , Code = "4Cl3NO2Tol", Description = "4-chloor-3-nitrotolueen", CasNr = "89-60-1", Group = "ChemischeStof" });</v>
      </c>
    </row>
    <row r="1449" spans="1:10" x14ac:dyDescent="0.25">
      <c r="A1449" s="329" t="s">
        <v>522</v>
      </c>
      <c r="B1449" s="329" t="s">
        <v>5681</v>
      </c>
      <c r="C1449" s="329" t="s">
        <v>5682</v>
      </c>
      <c r="D1449" s="329" t="s">
        <v>2028</v>
      </c>
      <c r="E1449" s="329">
        <v>3083</v>
      </c>
      <c r="F1449" s="330">
        <v>41375</v>
      </c>
      <c r="G1449" s="330"/>
      <c r="I1449">
        <f>INDEX('T.19 factoren v1.4.0'!$A$1:$I$8977,MATCH($E1449,'T.19 factoren v1.4.0'!$E:$E,0),5)</f>
        <v>3083</v>
      </c>
      <c r="J1449" t="str">
        <f t="shared" si="22"/>
        <v>definitions.Add(new ParameterDefinition() { ID = 3083 , Code = "4ClNC1yAn", Description = "4-chloor-N-methylaniline", CasNr = "932-96-7", Group = "ChemischeStof" });</v>
      </c>
    </row>
    <row r="1450" spans="1:10" x14ac:dyDescent="0.25">
      <c r="A1450" s="329" t="s">
        <v>5683</v>
      </c>
      <c r="B1450" s="329" t="s">
        <v>5684</v>
      </c>
      <c r="C1450" s="329" t="s">
        <v>5685</v>
      </c>
      <c r="D1450" s="329" t="s">
        <v>2028</v>
      </c>
      <c r="E1450" s="329">
        <v>3084</v>
      </c>
      <c r="F1450" s="330">
        <v>41375</v>
      </c>
      <c r="G1450" s="330"/>
      <c r="I1450">
        <f>INDEX('T.19 factoren v1.4.0'!$A$1:$I$8977,MATCH($E1450,'T.19 factoren v1.4.0'!$E:$E,0),5)</f>
        <v>3084</v>
      </c>
      <c r="J1450" t="str">
        <f t="shared" si="22"/>
        <v>definitions.Add(new ParameterDefinition() { ID = 3084 , Code = "4cumFol", Description = "4-cumylfenol", CasNr = "599-64-4", Group = "ChemischeStof" });</v>
      </c>
    </row>
    <row r="1451" spans="1:10" x14ac:dyDescent="0.25">
      <c r="A1451" s="329" t="s">
        <v>5686</v>
      </c>
      <c r="B1451" s="329" t="s">
        <v>5687</v>
      </c>
      <c r="C1451" s="329" t="s">
        <v>5688</v>
      </c>
      <c r="D1451" s="329" t="s">
        <v>2028</v>
      </c>
      <c r="E1451" s="329">
        <v>3085</v>
      </c>
      <c r="F1451" s="330">
        <v>41375</v>
      </c>
      <c r="G1451" s="330"/>
      <c r="I1451">
        <f>INDEX('T.19 factoren v1.4.0'!$A$1:$I$8977,MATCH($E1451,'T.19 factoren v1.4.0'!$E:$E,0),5)</f>
        <v>3085</v>
      </c>
      <c r="J1451" t="str">
        <f t="shared" si="22"/>
        <v>definitions.Add(new ParameterDefinition() { ID = 3085 , Code = "4iC3yAn", Description = "4-isopropylaniline (Cumidine)", CasNr = "99-88-7", Group = "ChemischeStof" });</v>
      </c>
    </row>
    <row r="1452" spans="1:10" x14ac:dyDescent="0.25">
      <c r="A1452" s="329" t="s">
        <v>5689</v>
      </c>
      <c r="B1452" s="329" t="s">
        <v>5690</v>
      </c>
      <c r="C1452" s="329" t="s">
        <v>5691</v>
      </c>
      <c r="D1452" s="329" t="s">
        <v>2028</v>
      </c>
      <c r="E1452" s="329">
        <v>3086</v>
      </c>
      <c r="F1452" s="330">
        <v>41375</v>
      </c>
      <c r="G1452" s="330"/>
      <c r="I1452">
        <f>INDEX('T.19 factoren v1.4.0'!$A$1:$I$8977,MATCH($E1452,'T.19 factoren v1.4.0'!$E:$E,0),5)</f>
        <v>3086</v>
      </c>
      <c r="J1452" t="str">
        <f t="shared" si="22"/>
        <v>definitions.Add(new ParameterDefinition() { ID = 3086 , Code = "4NO2DFy", Description = "4-nitrodifenyl", CasNr = "92-93-3", Group = "ChemischeStof" });</v>
      </c>
    </row>
    <row r="1453" spans="1:10" x14ac:dyDescent="0.25">
      <c r="A1453" s="329" t="s">
        <v>5692</v>
      </c>
      <c r="B1453" s="329" t="s">
        <v>5693</v>
      </c>
      <c r="C1453" s="329" t="s">
        <v>5694</v>
      </c>
      <c r="D1453" s="329" t="s">
        <v>2028</v>
      </c>
      <c r="E1453" s="329">
        <v>3087</v>
      </c>
      <c r="F1453" s="330">
        <v>41375</v>
      </c>
      <c r="G1453" s="330"/>
      <c r="I1453">
        <f>INDEX('T.19 factoren v1.4.0'!$A$1:$I$8977,MATCH($E1453,'T.19 factoren v1.4.0'!$E:$E,0),5)</f>
        <v>3087</v>
      </c>
      <c r="J1453" t="str">
        <f t="shared" si="22"/>
        <v>definitions.Add(new ParameterDefinition() { ID = 3087 , Code = "4NO2DFyAe", Description = "4-nitrodifenylamine", CasNr = "836-30-6", Group = "ChemischeStof" });</v>
      </c>
    </row>
    <row r="1454" spans="1:10" x14ac:dyDescent="0.25">
      <c r="A1454" s="329" t="s">
        <v>5695</v>
      </c>
      <c r="B1454" s="329" t="s">
        <v>5696</v>
      </c>
      <c r="C1454" s="329" t="s">
        <v>5697</v>
      </c>
      <c r="D1454" s="329" t="s">
        <v>2028</v>
      </c>
      <c r="E1454" s="329">
        <v>3088</v>
      </c>
      <c r="F1454" s="330">
        <v>41375</v>
      </c>
      <c r="G1454" s="330"/>
      <c r="I1454">
        <f>INDEX('T.19 factoren v1.4.0'!$A$1:$I$8977,MATCH($E1454,'T.19 factoren v1.4.0'!$E:$E,0),5)</f>
        <v>3088</v>
      </c>
      <c r="J1454" t="str">
        <f t="shared" si="22"/>
        <v>definitions.Add(new ParameterDefinition() { ID = 3088 , Code = "4NO2sDFyAe", Description = "4-nitrosodifenylamine", CasNr = "156-10-5", Group = "ChemischeStof" });</v>
      </c>
    </row>
    <row r="1455" spans="1:10" x14ac:dyDescent="0.25">
      <c r="A1455" s="329" t="s">
        <v>5698</v>
      </c>
      <c r="B1455" s="329" t="s">
        <v>5699</v>
      </c>
      <c r="C1455" s="329" t="s">
        <v>5700</v>
      </c>
      <c r="D1455" s="329" t="s">
        <v>2028</v>
      </c>
      <c r="E1455" s="329">
        <v>3089</v>
      </c>
      <c r="F1455" s="330">
        <v>41375</v>
      </c>
      <c r="G1455" s="330"/>
      <c r="I1455">
        <f>INDEX('T.19 factoren v1.4.0'!$A$1:$I$8977,MATCH($E1455,'T.19 factoren v1.4.0'!$E:$E,0),5)</f>
        <v>3089</v>
      </c>
      <c r="J1455" t="str">
        <f t="shared" si="22"/>
        <v>definitions.Add(new ParameterDefinition() { ID = 3089 , Code = "4Ooifrn", Description = "4-oxoisoforon", CasNr = "1125-21-9", Group = "ChemischeStof" });</v>
      </c>
    </row>
    <row r="1456" spans="1:10" x14ac:dyDescent="0.25">
      <c r="A1456" s="329" t="s">
        <v>5701</v>
      </c>
      <c r="B1456" s="329" t="s">
        <v>5702</v>
      </c>
      <c r="C1456" s="329" t="s">
        <v>5703</v>
      </c>
      <c r="D1456" s="329" t="s">
        <v>2028</v>
      </c>
      <c r="E1456" s="329">
        <v>3090</v>
      </c>
      <c r="F1456" s="330">
        <v>41375</v>
      </c>
      <c r="G1456" s="330"/>
      <c r="I1456">
        <f>INDEX('T.19 factoren v1.4.0'!$A$1:$I$8977,MATCH($E1456,'T.19 factoren v1.4.0'!$E:$E,0),5)</f>
        <v>3090</v>
      </c>
      <c r="J1456" t="str">
        <f t="shared" si="22"/>
        <v>definitions.Add(new ParameterDefinition() { ID = 3090 , Code = "4ttC4y26DC1y", Description = "4'-tertiair-butyl-2',6'-dimethylacetofenon", CasNr = "2040-10-0", Group = "ChemischeStof" });</v>
      </c>
    </row>
    <row r="1457" spans="1:10" x14ac:dyDescent="0.25">
      <c r="A1457" s="329" t="s">
        <v>5704</v>
      </c>
      <c r="B1457" s="329" t="s">
        <v>5705</v>
      </c>
      <c r="C1457" s="329" t="s">
        <v>5706</v>
      </c>
      <c r="D1457" s="329" t="s">
        <v>2028</v>
      </c>
      <c r="E1457" s="329">
        <v>3091</v>
      </c>
      <c r="F1457" s="330">
        <v>41375</v>
      </c>
      <c r="G1457" s="330"/>
      <c r="I1457">
        <f>INDEX('T.19 factoren v1.4.0'!$A$1:$I$8977,MATCH($E1457,'T.19 factoren v1.4.0'!$E:$E,0),5)</f>
        <v>3091</v>
      </c>
      <c r="J1457" t="str">
        <f t="shared" si="22"/>
        <v>definitions.Add(new ParameterDefinition() { ID = 3091 , Code = "4ttC4yccC6on", Description = "4-tert-butylcyclohexanon", CasNr = "98-53-3", Group = "ChemischeStof" });</v>
      </c>
    </row>
    <row r="1458" spans="1:10" x14ac:dyDescent="0.25">
      <c r="A1458" s="329" t="s">
        <v>5707</v>
      </c>
      <c r="B1458" s="329" t="s">
        <v>5708</v>
      </c>
      <c r="C1458" s="329" t="s">
        <v>5709</v>
      </c>
      <c r="D1458" s="329" t="s">
        <v>2028</v>
      </c>
      <c r="E1458" s="329">
        <v>3092</v>
      </c>
      <c r="F1458" s="330">
        <v>41375</v>
      </c>
      <c r="G1458" s="330"/>
      <c r="I1458">
        <f>INDEX('T.19 factoren v1.4.0'!$A$1:$I$8977,MATCH($E1458,'T.19 factoren v1.4.0'!$E:$E,0),5)</f>
        <v>3092</v>
      </c>
      <c r="J1458" t="str">
        <f t="shared" si="22"/>
        <v>definitions.Add(new ParameterDefinition() { ID = 3092 , Code = "5677aT4H447a", Description = "5,6,7,7a-tetrahydro-4,4,7a-trimethyl-2-benzofuranon", CasNr = "15356-74-8", Group = "ChemischeStof" });</v>
      </c>
    </row>
    <row r="1459" spans="1:10" x14ac:dyDescent="0.25">
      <c r="A1459" s="329" t="s">
        <v>5710</v>
      </c>
      <c r="B1459" s="329" t="s">
        <v>5711</v>
      </c>
      <c r="C1459" s="329" t="s">
        <v>5712</v>
      </c>
      <c r="D1459" s="329" t="s">
        <v>2028</v>
      </c>
      <c r="E1459" s="329">
        <v>3093</v>
      </c>
      <c r="F1459" s="330">
        <v>41375</v>
      </c>
      <c r="G1459" s="330"/>
      <c r="I1459">
        <f>INDEX('T.19 factoren v1.4.0'!$A$1:$I$8977,MATCH($E1459,'T.19 factoren v1.4.0'!$E:$E,0),5)</f>
        <v>3093</v>
      </c>
      <c r="J1459" t="str">
        <f t="shared" si="22"/>
        <v>definitions.Add(new ParameterDefinition() { ID = 3093 , Code = "5bcholet3on", Description = "5-beta-cholestan-3-one", CasNr = "601-53-6", Group = "ChemischeStof" });</v>
      </c>
    </row>
    <row r="1460" spans="1:10" x14ac:dyDescent="0.25">
      <c r="A1460" s="329" t="s">
        <v>5713</v>
      </c>
      <c r="B1460" s="329" t="s">
        <v>5714</v>
      </c>
      <c r="C1460" s="329" t="s">
        <v>5715</v>
      </c>
      <c r="D1460" s="329" t="s">
        <v>2028</v>
      </c>
      <c r="E1460" s="329">
        <v>3094</v>
      </c>
      <c r="F1460" s="330">
        <v>41375</v>
      </c>
      <c r="G1460" s="330"/>
      <c r="I1460">
        <f>INDEX('T.19 factoren v1.4.0'!$A$1:$I$8977,MATCH($E1460,'T.19 factoren v1.4.0'!$E:$E,0),5)</f>
        <v>3094</v>
      </c>
      <c r="J1460" t="str">
        <f t="shared" si="22"/>
        <v>definitions.Add(new ParameterDefinition() { ID = 3094 , Code = "5C1yoansdne", Description = "5-methyl-o-anisidine", CasNr = "120-71-8", Group = "ChemischeStof" });</v>
      </c>
    </row>
    <row r="1461" spans="1:10" x14ac:dyDescent="0.25">
      <c r="A1461" s="329" t="s">
        <v>5716</v>
      </c>
      <c r="B1461" s="329" t="s">
        <v>5717</v>
      </c>
      <c r="C1461" s="329" t="s">
        <v>5718</v>
      </c>
      <c r="D1461" s="329" t="s">
        <v>2028</v>
      </c>
      <c r="E1461" s="329">
        <v>3095</v>
      </c>
      <c r="F1461" s="330">
        <v>41375</v>
      </c>
      <c r="G1461" s="330"/>
      <c r="I1461">
        <f>INDEX('T.19 factoren v1.4.0'!$A$1:$I$8977,MATCH($E1461,'T.19 factoren v1.4.0'!$E:$E,0),5)</f>
        <v>3095</v>
      </c>
      <c r="J1461" t="str">
        <f t="shared" si="22"/>
        <v>definitions.Add(new ParameterDefinition() { ID = 3095 , Code = "5C1yT4lne", Description = "5-methyltetralin", CasNr = "2809-64-5", Group = "ChemischeStof" });</v>
      </c>
    </row>
    <row r="1462" spans="1:10" x14ac:dyDescent="0.25">
      <c r="A1462" s="329" t="s">
        <v>5719</v>
      </c>
      <c r="B1462" s="329" t="s">
        <v>5720</v>
      </c>
      <c r="C1462" s="329" t="s">
        <v>5721</v>
      </c>
      <c r="D1462" s="329" t="s">
        <v>2028</v>
      </c>
      <c r="E1462" s="329">
        <v>3096</v>
      </c>
      <c r="F1462" s="330">
        <v>41375</v>
      </c>
      <c r="G1462" s="330"/>
      <c r="I1462">
        <f>INDEX('T.19 factoren v1.4.0'!$A$1:$I$8977,MATCH($E1462,'T.19 factoren v1.4.0'!$E:$E,0),5)</f>
        <v>3096</v>
      </c>
      <c r="J1462" t="str">
        <f t="shared" si="22"/>
        <v>definitions.Add(new ParameterDefinition() { ID = 3096 , Code = "5Cl2C1y2Hita", Description = "5-chloor-2-methyl-2H-isothiazool-3-on", CasNr = "26172-55-4", Group = "ChemischeStof" });</v>
      </c>
    </row>
    <row r="1463" spans="1:10" x14ac:dyDescent="0.25">
      <c r="A1463" s="329" t="s">
        <v>5722</v>
      </c>
      <c r="B1463" s="329" t="s">
        <v>5723</v>
      </c>
      <c r="C1463" s="329" t="s">
        <v>5724</v>
      </c>
      <c r="D1463" s="329" t="s">
        <v>2028</v>
      </c>
      <c r="E1463" s="329">
        <v>3097</v>
      </c>
      <c r="F1463" s="330">
        <v>41375</v>
      </c>
      <c r="G1463" s="330"/>
      <c r="I1463">
        <f>INDEX('T.19 factoren v1.4.0'!$A$1:$I$8977,MATCH($E1463,'T.19 factoren v1.4.0'!$E:$E,0),5)</f>
        <v>3097</v>
      </c>
      <c r="J1463" t="str">
        <f t="shared" si="22"/>
        <v>definitions.Add(new ParameterDefinition() { ID = 3097 , Code = "5Cl2C1yAn", Description = "5-chloor-2-methylaniline", CasNr = "95-79-4", Group = "ChemischeStof" });</v>
      </c>
    </row>
    <row r="1464" spans="1:10" x14ac:dyDescent="0.25">
      <c r="A1464" s="329" t="s">
        <v>5725</v>
      </c>
      <c r="B1464" s="329" t="s">
        <v>5726</v>
      </c>
      <c r="C1464" s="329" t="s">
        <v>5727</v>
      </c>
      <c r="D1464" s="329" t="s">
        <v>2028</v>
      </c>
      <c r="E1464" s="329">
        <v>3098</v>
      </c>
      <c r="F1464" s="330">
        <v>41375</v>
      </c>
      <c r="G1464" s="330"/>
      <c r="I1464">
        <f>INDEX('T.19 factoren v1.4.0'!$A$1:$I$8977,MATCH($E1464,'T.19 factoren v1.4.0'!$E:$E,0),5)</f>
        <v>3098</v>
      </c>
      <c r="J1464" t="str">
        <f t="shared" si="22"/>
        <v>definitions.Add(new ParameterDefinition() { ID = 3098 , Code = "5Cl2NO2An", Description = "5-chloor-2-nitroaniline", CasNr = "1635-61-6", Group = "ChemischeStof" });</v>
      </c>
    </row>
    <row r="1465" spans="1:10" x14ac:dyDescent="0.25">
      <c r="A1465" s="329" t="s">
        <v>5728</v>
      </c>
      <c r="B1465" s="329" t="s">
        <v>5729</v>
      </c>
      <c r="C1465" s="329" t="s">
        <v>5730</v>
      </c>
      <c r="D1465" s="329" t="s">
        <v>2028</v>
      </c>
      <c r="E1465" s="329">
        <v>3099</v>
      </c>
      <c r="F1465" s="330">
        <v>41375</v>
      </c>
      <c r="G1465" s="330"/>
      <c r="I1465">
        <f>INDEX('T.19 factoren v1.4.0'!$A$1:$I$8977,MATCH($E1465,'T.19 factoren v1.4.0'!$E:$E,0),5)</f>
        <v>3099</v>
      </c>
      <c r="J1465" t="str">
        <f t="shared" si="22"/>
        <v>definitions.Add(new ParameterDefinition() { ID = 3099 , Code = "5Cl2NO2Tol", Description = "5-chloor-2-nitrotolueen", CasNr = "5367-28-2", Group = "ChemischeStof" });</v>
      </c>
    </row>
    <row r="1466" spans="1:10" x14ac:dyDescent="0.25">
      <c r="A1466" s="329" t="s">
        <v>5731</v>
      </c>
      <c r="B1466" s="329" t="s">
        <v>5732</v>
      </c>
      <c r="C1466" s="329" t="s">
        <v>5733</v>
      </c>
      <c r="D1466" s="329" t="s">
        <v>2028</v>
      </c>
      <c r="E1466" s="329">
        <v>3100</v>
      </c>
      <c r="F1466" s="330">
        <v>41375</v>
      </c>
      <c r="G1466" s="330"/>
      <c r="I1466">
        <f>INDEX('T.19 factoren v1.4.0'!$A$1:$I$8977,MATCH($E1466,'T.19 factoren v1.4.0'!$E:$E,0),5)</f>
        <v>3100</v>
      </c>
      <c r="J1466" t="str">
        <f t="shared" si="22"/>
        <v>definitions.Add(new ParameterDefinition() { ID = 3100 , Code = "5HDbenzbfazp", Description = "5H-dibenz[b,f]azepine", CasNr = "256-96-2", Group = "ChemischeStof" });</v>
      </c>
    </row>
    <row r="1467" spans="1:10" x14ac:dyDescent="0.25">
      <c r="A1467" s="329" t="s">
        <v>5734</v>
      </c>
      <c r="B1467" s="329" t="s">
        <v>5735</v>
      </c>
      <c r="C1467" s="329" t="s">
        <v>5736</v>
      </c>
      <c r="D1467" s="329" t="s">
        <v>2028</v>
      </c>
      <c r="E1467" s="329">
        <v>3101</v>
      </c>
      <c r="F1467" s="330">
        <v>41375</v>
      </c>
      <c r="G1467" s="330"/>
      <c r="I1467">
        <f>INDEX('T.19 factoren v1.4.0'!$A$1:$I$8977,MATCH($E1467,'T.19 factoren v1.4.0'!$E:$E,0),5)</f>
        <v>3101</v>
      </c>
      <c r="J1467" t="str">
        <f t="shared" si="22"/>
        <v>definitions.Add(new ParameterDefinition() { ID = 3101 , Code = "5iC3y2C1yFol", Description = "5-isopropyl-2-methylfenol", CasNr = "499-75-2", Group = "ChemischeStof" });</v>
      </c>
    </row>
    <row r="1468" spans="1:10" x14ac:dyDescent="0.25">
      <c r="A1468" s="329" t="s">
        <v>5737</v>
      </c>
      <c r="B1468" s="329" t="s">
        <v>5738</v>
      </c>
      <c r="C1468" s="329" t="s">
        <v>5739</v>
      </c>
      <c r="D1468" s="329" t="s">
        <v>2028</v>
      </c>
      <c r="E1468" s="329">
        <v>3102</v>
      </c>
      <c r="F1468" s="330">
        <v>41375</v>
      </c>
      <c r="G1468" s="330"/>
      <c r="I1468">
        <f>INDEX('T.19 factoren v1.4.0'!$A$1:$I$8977,MATCH($E1468,'T.19 factoren v1.4.0'!$E:$E,0),5)</f>
        <v>3102</v>
      </c>
      <c r="J1468" t="str">
        <f t="shared" si="22"/>
        <v>definitions.Add(new ParameterDefinition() { ID = 3102 , Code = "5NO2oansdne", Description = "5-nitro-ortho-anisidine", CasNr = "99-59-2", Group = "ChemischeStof" });</v>
      </c>
    </row>
    <row r="1469" spans="1:10" x14ac:dyDescent="0.25">
      <c r="A1469" s="329" t="s">
        <v>5740</v>
      </c>
      <c r="B1469" s="329" t="s">
        <v>5741</v>
      </c>
      <c r="C1469" s="329" t="s">
        <v>5742</v>
      </c>
      <c r="D1469" s="329" t="s">
        <v>2028</v>
      </c>
      <c r="E1469" s="329">
        <v>3103</v>
      </c>
      <c r="F1469" s="330">
        <v>41375</v>
      </c>
      <c r="G1469" s="330"/>
      <c r="I1469">
        <f>INDEX('T.19 factoren v1.4.0'!$A$1:$I$8977,MATCH($E1469,'T.19 factoren v1.4.0'!$E:$E,0),5)</f>
        <v>3103</v>
      </c>
      <c r="J1469" t="str">
        <f t="shared" si="22"/>
        <v>definitions.Add(new ParameterDefinition() { ID = 3103 , Code = "61014TC1y2C1", Description = "6,10,14-trimethyl-2-pentadecanon", CasNr = "502-69-2", Group = "ChemischeStof" });</v>
      </c>
    </row>
    <row r="1470" spans="1:10" x14ac:dyDescent="0.25">
      <c r="A1470" s="329" t="s">
        <v>5743</v>
      </c>
      <c r="B1470" s="329" t="s">
        <v>5744</v>
      </c>
      <c r="C1470" s="329" t="s">
        <v>5745</v>
      </c>
      <c r="D1470" s="329" t="s">
        <v>2028</v>
      </c>
      <c r="E1470" s="329">
        <v>3104</v>
      </c>
      <c r="F1470" s="330">
        <v>41375</v>
      </c>
      <c r="G1470" s="330"/>
      <c r="I1470">
        <f>INDEX('T.19 factoren v1.4.0'!$A$1:$I$8977,MATCH($E1470,'T.19 factoren v1.4.0'!$E:$E,0),5)</f>
        <v>3104</v>
      </c>
      <c r="J1470" t="str">
        <f t="shared" si="22"/>
        <v>definitions.Add(new ParameterDefinition() { ID = 3104 , Code = "6Cl24DNO2An", Description = "6-chloor-2,4-dinitroaniline", CasNr = "3531-19-9", Group = "ChemischeStof" });</v>
      </c>
    </row>
    <row r="1471" spans="1:10" x14ac:dyDescent="0.25">
      <c r="A1471" s="329" t="s">
        <v>5746</v>
      </c>
      <c r="B1471" s="329" t="s">
        <v>5747</v>
      </c>
      <c r="C1471" s="329" t="s">
        <v>5748</v>
      </c>
      <c r="D1471" s="329" t="s">
        <v>2028</v>
      </c>
      <c r="E1471" s="329">
        <v>3105</v>
      </c>
      <c r="F1471" s="330">
        <v>41375</v>
      </c>
      <c r="G1471" s="330"/>
      <c r="I1471">
        <f>INDEX('T.19 factoren v1.4.0'!$A$1:$I$8977,MATCH($E1471,'T.19 factoren v1.4.0'!$E:$E,0),5)</f>
        <v>3105</v>
      </c>
      <c r="J1471" t="str">
        <f t="shared" si="22"/>
        <v>definitions.Add(new ParameterDefinition() { ID = 3105 , Code = "7C1ycmrn", Description = "7-methylcoumarin", CasNr = "2445-83-2", Group = "ChemischeStof" });</v>
      </c>
    </row>
    <row r="1472" spans="1:10" x14ac:dyDescent="0.25">
      <c r="A1472" s="329" t="s">
        <v>5749</v>
      </c>
      <c r="B1472" s="329" t="s">
        <v>5750</v>
      </c>
      <c r="C1472" s="329" t="s">
        <v>5751</v>
      </c>
      <c r="D1472" s="329" t="s">
        <v>2028</v>
      </c>
      <c r="E1472" s="329">
        <v>3106</v>
      </c>
      <c r="F1472" s="330">
        <v>41375</v>
      </c>
      <c r="G1472" s="330"/>
      <c r="I1472">
        <f>INDEX('T.19 factoren v1.4.0'!$A$1:$I$8977,MATCH($E1472,'T.19 factoren v1.4.0'!$E:$E,0),5)</f>
        <v>3106</v>
      </c>
      <c r="J1472" t="str">
        <f t="shared" si="22"/>
        <v>definitions.Add(new ParameterDefinition() { ID = 3106 , Code = "8aestDol", Description = "8alpha-estradiol", CasNr = "517-04-4", Group = "ChemischeStof" });</v>
      </c>
    </row>
    <row r="1473" spans="1:10" x14ac:dyDescent="0.25">
      <c r="A1473" s="329" t="s">
        <v>5752</v>
      </c>
      <c r="B1473" s="329" t="s">
        <v>5753</v>
      </c>
      <c r="C1473" s="329" t="s">
        <v>5754</v>
      </c>
      <c r="D1473" s="329" t="s">
        <v>2028</v>
      </c>
      <c r="E1473" s="329">
        <v>3107</v>
      </c>
      <c r="F1473" s="330">
        <v>41375</v>
      </c>
      <c r="G1473" s="330"/>
      <c r="I1473">
        <f>INDEX('T.19 factoren v1.4.0'!$A$1:$I$8977,MATCH($E1473,'T.19 factoren v1.4.0'!$E:$E,0),5)</f>
        <v>3107</v>
      </c>
      <c r="J1473" t="str">
        <f t="shared" si="22"/>
        <v>definitions.Add(new ParameterDefinition() { ID = 3107 , Code = "8chinlnl", Description = "8-chinolinol", CasNr = "148-24-3", Group = "ChemischeStof" });</v>
      </c>
    </row>
    <row r="1474" spans="1:10" x14ac:dyDescent="0.25">
      <c r="A1474" s="329" t="s">
        <v>5755</v>
      </c>
      <c r="B1474" s="329" t="s">
        <v>5756</v>
      </c>
      <c r="C1474" s="329" t="s">
        <v>5757</v>
      </c>
      <c r="D1474" s="329" t="s">
        <v>2028</v>
      </c>
      <c r="E1474" s="329">
        <v>3108</v>
      </c>
      <c r="F1474" s="330">
        <v>41375</v>
      </c>
      <c r="G1474" s="330"/>
      <c r="I1474">
        <f>INDEX('T.19 factoren v1.4.0'!$A$1:$I$8977,MATCH($E1474,'T.19 factoren v1.4.0'!$E:$E,0),5)</f>
        <v>3108</v>
      </c>
      <c r="J1474" t="str">
        <f t="shared" si="22"/>
        <v>definitions.Add(new ParameterDefinition() { ID = 3108 , Code = "9fluornn", Description = "9-fluorenon", CasNr = "486-25-9", Group = "ChemischeStof" });</v>
      </c>
    </row>
    <row r="1475" spans="1:10" x14ac:dyDescent="0.25">
      <c r="A1475" s="329" t="s">
        <v>5758</v>
      </c>
      <c r="B1475" s="329" t="s">
        <v>5759</v>
      </c>
      <c r="C1475" s="329" t="s">
        <v>1315</v>
      </c>
      <c r="D1475" s="329" t="s">
        <v>23</v>
      </c>
      <c r="E1475" s="329">
        <v>3109</v>
      </c>
      <c r="F1475" s="330">
        <v>41375</v>
      </c>
      <c r="G1475" s="330">
        <v>41964</v>
      </c>
      <c r="I1475" t="e">
        <f>INDEX('T.19 factoren v1.3.0'!$A$1:$I$8977,MATCH($E1475,'T.19 factoren v1.3.0'!$E:$E,0),5)</f>
        <v>#N/A</v>
      </c>
      <c r="J1475" t="str">
        <f t="shared" ref="J1475:J1538" si="23">"definitions.Add(new ParameterDefinition() { ID = " &amp; E1475 &amp; " , Code = """ &amp; A1475 &amp; """, Description = """ &amp; B1475 &amp; """, CasNr = """ &amp; C1475 &amp;""", Group = """ &amp; D1475 &amp;""" });"</f>
        <v>definitions.Add(new ParameterDefinition() { ID = 3109 , Code = "ALFATVTT", Description = "Alfa activiteit", CasNr = "NVT", Group = "Grootheid" });</v>
      </c>
    </row>
    <row r="1476" spans="1:10" x14ac:dyDescent="0.25">
      <c r="A1476" s="329" t="s">
        <v>5760</v>
      </c>
      <c r="B1476" s="329" t="s">
        <v>5761</v>
      </c>
      <c r="C1476" s="329" t="s">
        <v>1315</v>
      </c>
      <c r="D1476" s="329" t="s">
        <v>3096</v>
      </c>
      <c r="E1476" s="329">
        <v>3110</v>
      </c>
      <c r="F1476" s="330">
        <v>41375</v>
      </c>
      <c r="G1476" s="330"/>
      <c r="I1476" t="e">
        <f>INDEX('T.19 factoren v1.3.0'!$A$1:$I$8977,MATCH($E1476,'T.19 factoren v1.3.0'!$E:$E,0),5)</f>
        <v>#N/A</v>
      </c>
      <c r="J1476" t="str">
        <f t="shared" si="23"/>
        <v>definitions.Add(new ParameterDefinition() { ID = 3110 , Code = "ANNA", Description = "Anabaena", CasNr = "NVT", Group = "Object" });</v>
      </c>
    </row>
    <row r="1477" spans="1:10" x14ac:dyDescent="0.25">
      <c r="A1477" s="329" t="s">
        <v>5762</v>
      </c>
      <c r="B1477" s="329" t="s">
        <v>5763</v>
      </c>
      <c r="C1477" s="329" t="s">
        <v>1315</v>
      </c>
      <c r="D1477" s="329" t="s">
        <v>3096</v>
      </c>
      <c r="E1477" s="329">
        <v>3111</v>
      </c>
      <c r="F1477" s="330">
        <v>41375</v>
      </c>
      <c r="G1477" s="330"/>
      <c r="I1477" t="e">
        <f>INDEX('T.19 factoren v1.3.0'!$A$1:$I$8977,MATCH($E1477,'T.19 factoren v1.3.0'!$E:$E,0),5)</f>
        <v>#N/A</v>
      </c>
      <c r="J1477" t="str">
        <f t="shared" si="23"/>
        <v>definitions.Add(new ParameterDefinition() { ID = 3111 , Code = "ANNO", Description = "Anabaenopsis", CasNr = "NVT", Group = "Object" });</v>
      </c>
    </row>
    <row r="1478" spans="1:10" x14ac:dyDescent="0.25">
      <c r="A1478" s="329" t="s">
        <v>5764</v>
      </c>
      <c r="B1478" s="329" t="s">
        <v>5765</v>
      </c>
      <c r="C1478" s="329" t="s">
        <v>1315</v>
      </c>
      <c r="D1478" s="329" t="s">
        <v>3096</v>
      </c>
      <c r="E1478" s="329">
        <v>3112</v>
      </c>
      <c r="F1478" s="330">
        <v>41375</v>
      </c>
      <c r="G1478" s="330"/>
      <c r="I1478" t="e">
        <f>INDEX('T.19 factoren v1.3.0'!$A$1:$I$8977,MATCH($E1478,'T.19 factoren v1.3.0'!$E:$E,0),5)</f>
        <v>#N/A</v>
      </c>
      <c r="J1478" t="str">
        <f t="shared" si="23"/>
        <v>definitions.Add(new ParameterDefinition() { ID = 3112 , Code = "APNI", Description = "Aphanizomenon", CasNr = "NVT", Group = "Object" });</v>
      </c>
    </row>
    <row r="1479" spans="1:10" x14ac:dyDescent="0.25">
      <c r="A1479" s="329" t="s">
        <v>5766</v>
      </c>
      <c r="B1479" s="329" t="s">
        <v>5767</v>
      </c>
      <c r="C1479" s="329" t="s">
        <v>1315</v>
      </c>
      <c r="D1479" s="329" t="s">
        <v>3096</v>
      </c>
      <c r="E1479" s="329">
        <v>3113</v>
      </c>
      <c r="F1479" s="330">
        <v>41375</v>
      </c>
      <c r="G1479" s="330">
        <v>42699</v>
      </c>
      <c r="I1479" t="e">
        <f>INDEX('T.19 factoren v1.3.0'!$A$1:$I$8977,MATCH($E1479,'T.19 factoren v1.3.0'!$E:$E,0),5)</f>
        <v>#N/A</v>
      </c>
      <c r="J1479" t="str">
        <f t="shared" si="23"/>
        <v>definitions.Add(new ParameterDefinition() { ID = 3113 , Code = "ASVDS", Description = "Asvrij droge stof", CasNr = "NVT", Group = "Object" });</v>
      </c>
    </row>
    <row r="1480" spans="1:10" x14ac:dyDescent="0.25">
      <c r="A1480" s="329" t="s">
        <v>5768</v>
      </c>
      <c r="B1480" s="329" t="s">
        <v>5769</v>
      </c>
      <c r="C1480" s="329" t="s">
        <v>5770</v>
      </c>
      <c r="D1480" s="329" t="s">
        <v>2028</v>
      </c>
      <c r="E1480" s="329">
        <v>3114</v>
      </c>
      <c r="F1480" s="330">
        <v>41375</v>
      </c>
      <c r="G1480" s="330"/>
      <c r="I1480">
        <f>INDEX('T.19 factoren v1.4.0'!$A$1:$I$8977,MATCH($E1480,'T.19 factoren v1.4.0'!$E:$E,0),5)</f>
        <v>3114</v>
      </c>
      <c r="J1480" t="str">
        <f t="shared" si="23"/>
        <v>definitions.Add(new ParameterDefinition() { ID = 3114 , Code = "Ac", Description = "actinium", CasNr = "7440-34-8", Group = "ChemischeStof" });</v>
      </c>
    </row>
    <row r="1481" spans="1:10" x14ac:dyDescent="0.25">
      <c r="A1481" s="329" t="s">
        <v>5771</v>
      </c>
      <c r="B1481" s="329" t="s">
        <v>5772</v>
      </c>
      <c r="C1481" s="329" t="s">
        <v>1315</v>
      </c>
      <c r="D1481" s="329" t="s">
        <v>23</v>
      </c>
      <c r="E1481" s="329">
        <v>3115</v>
      </c>
      <c r="F1481" s="330">
        <v>41375</v>
      </c>
      <c r="G1481" s="330"/>
      <c r="I1481" t="e">
        <f>INDEX('T.19 factoren v1.3.0'!$A$1:$I$8977,MATCH($E1481,'T.19 factoren v1.3.0'!$E:$E,0),5)</f>
        <v>#N/A</v>
      </c>
      <c r="J1481" t="str">
        <f t="shared" si="23"/>
        <v>definitions.Add(new ParameterDefinition() { ID = 3115 , Code = "AV10_H", Description = "Aantal vrijheidsgraden bij het variantiedichtheidspectrum", CasNr = "NVT", Group = "Grootheid" });</v>
      </c>
    </row>
    <row r="1482" spans="1:10" x14ac:dyDescent="0.25">
      <c r="A1482" s="329" t="s">
        <v>5773</v>
      </c>
      <c r="B1482" s="329" t="s">
        <v>5774</v>
      </c>
      <c r="C1482" s="329" t="s">
        <v>5775</v>
      </c>
      <c r="D1482" s="329" t="s">
        <v>2028</v>
      </c>
      <c r="E1482" s="329">
        <v>3116</v>
      </c>
      <c r="F1482" s="330">
        <v>41375</v>
      </c>
      <c r="G1482" s="330"/>
      <c r="I1482">
        <f>INDEX('T.19 factoren v1.4.0'!$A$1:$I$8977,MATCH($E1482,'T.19 factoren v1.4.0'!$E:$E,0),5)</f>
        <v>3116</v>
      </c>
      <c r="J1482" t="str">
        <f t="shared" si="23"/>
        <v>definitions.Add(new ParameterDefinition() { ID = 3116 , Code = "Ac228", Description = "actinium 228", CasNr = "14331-83-0", Group = "ChemischeStof" });</v>
      </c>
    </row>
    <row r="1483" spans="1:10" x14ac:dyDescent="0.25">
      <c r="A1483" s="329" t="s">
        <v>5776</v>
      </c>
      <c r="B1483" s="329" t="s">
        <v>5777</v>
      </c>
      <c r="C1483" s="329" t="s">
        <v>5778</v>
      </c>
      <c r="D1483" s="329" t="s">
        <v>2028</v>
      </c>
      <c r="E1483" s="329">
        <v>3117</v>
      </c>
      <c r="F1483" s="330">
        <v>41375</v>
      </c>
      <c r="G1483" s="330"/>
      <c r="I1483">
        <f>INDEX('T.19 factoren v1.4.0'!$A$1:$I$8977,MATCH($E1483,'T.19 factoren v1.4.0'!$E:$E,0),5)</f>
        <v>3117</v>
      </c>
      <c r="J1483" t="str">
        <f t="shared" si="23"/>
        <v>definitions.Add(new ParameterDefinition() { ID = 3117 , Code = "aC6ycinnAh", Description = "alfa-hexylcinnamaldehyde", CasNr = "101-86-0", Group = "ChemischeStof" });</v>
      </c>
    </row>
    <row r="1484" spans="1:10" x14ac:dyDescent="0.25">
      <c r="A1484" s="329" t="s">
        <v>5779</v>
      </c>
      <c r="B1484" s="329" t="s">
        <v>5780</v>
      </c>
      <c r="C1484" s="329" t="s">
        <v>1315</v>
      </c>
      <c r="D1484" s="329" t="s">
        <v>3096</v>
      </c>
      <c r="E1484" s="329">
        <v>3118</v>
      </c>
      <c r="F1484" s="330">
        <v>41375</v>
      </c>
      <c r="G1484" s="330"/>
      <c r="I1484" t="e">
        <f>INDEX('T.19 factoren v1.3.0'!$A$1:$I$8977,MATCH($E1484,'T.19 factoren v1.3.0'!$E:$E,0),5)</f>
        <v>#N/A</v>
      </c>
      <c r="J1484" t="str">
        <f t="shared" si="23"/>
        <v>definitions.Add(new ParameterDefinition() { ID = 3118 , Code = "BADGT", Description = "Badgast", CasNr = "NVT", Group = "Object" });</v>
      </c>
    </row>
    <row r="1485" spans="1:10" x14ac:dyDescent="0.25">
      <c r="A1485" s="329" t="s">
        <v>5781</v>
      </c>
      <c r="B1485" s="329" t="s">
        <v>5782</v>
      </c>
      <c r="C1485" s="329" t="s">
        <v>1315</v>
      </c>
      <c r="D1485" s="329" t="s">
        <v>23</v>
      </c>
      <c r="E1485" s="329">
        <v>3119</v>
      </c>
      <c r="F1485" s="330">
        <v>41375</v>
      </c>
      <c r="G1485" s="330"/>
      <c r="I1485" t="e">
        <f>INDEX('T.19 factoren v1.3.0'!$A$1:$I$8977,MATCH($E1485,'T.19 factoren v1.3.0'!$E:$E,0),5)</f>
        <v>#N/A</v>
      </c>
      <c r="J1485" t="str">
        <f t="shared" si="23"/>
        <v>definitions.Add(new ParameterDefinition() { ID = 3119 , Code = "BEMSRBTE", Description = "Bemonsteringsbreedte", CasNr = "NVT", Group = "Grootheid" });</v>
      </c>
    </row>
    <row r="1486" spans="1:10" x14ac:dyDescent="0.25">
      <c r="A1486" s="329" t="s">
        <v>5783</v>
      </c>
      <c r="B1486" s="329" t="s">
        <v>5784</v>
      </c>
      <c r="C1486" s="329" t="s">
        <v>5785</v>
      </c>
      <c r="D1486" s="329" t="s">
        <v>2028</v>
      </c>
      <c r="E1486" s="329">
        <v>3120</v>
      </c>
      <c r="F1486" s="330">
        <v>41375</v>
      </c>
      <c r="G1486" s="330"/>
      <c r="I1486">
        <f>INDEX('T.19 factoren v1.4.0'!$A$1:$I$8977,MATCH($E1486,'T.19 factoren v1.4.0'!$E:$E,0),5)</f>
        <v>3120</v>
      </c>
      <c r="J1486" t="str">
        <f t="shared" si="23"/>
        <v>definitions.Add(new ParameterDefinition() { ID = 3120 , Code = "acbzlSC1y", Description = "acibenzolar-S-methyl", CasNr = "135158-54-2", Group = "ChemischeStof" });</v>
      </c>
    </row>
    <row r="1487" spans="1:10" x14ac:dyDescent="0.25">
      <c r="A1487" s="329" t="s">
        <v>5786</v>
      </c>
      <c r="B1487" s="329" t="s">
        <v>5787</v>
      </c>
      <c r="C1487" s="329" t="s">
        <v>1315</v>
      </c>
      <c r="D1487" s="329" t="s">
        <v>23</v>
      </c>
      <c r="E1487" s="329">
        <v>3121</v>
      </c>
      <c r="F1487" s="330">
        <v>41375</v>
      </c>
      <c r="G1487" s="330"/>
      <c r="I1487" t="e">
        <f>INDEX('T.19 factoren v1.3.0'!$A$1:$I$8977,MATCH($E1487,'T.19 factoren v1.3.0'!$E:$E,0),5)</f>
        <v>#N/A</v>
      </c>
      <c r="J1487" t="str">
        <f t="shared" si="23"/>
        <v>definitions.Add(new ParameterDefinition() { ID = 3121 , Code = "BEMSRDR", Description = "Bemonsteringsduur", CasNr = "NVT", Group = "Grootheid" });</v>
      </c>
    </row>
    <row r="1488" spans="1:10" x14ac:dyDescent="0.25">
      <c r="A1488" s="329" t="s">
        <v>5788</v>
      </c>
      <c r="B1488" s="329" t="s">
        <v>5789</v>
      </c>
      <c r="C1488" s="329" t="s">
        <v>5790</v>
      </c>
      <c r="D1488" s="329" t="s">
        <v>2028</v>
      </c>
      <c r="E1488" s="329">
        <v>3122</v>
      </c>
      <c r="F1488" s="330">
        <v>41375</v>
      </c>
      <c r="G1488" s="330"/>
      <c r="I1488">
        <f>INDEX('T.19 factoren v1.4.0'!$A$1:$I$8977,MATCH($E1488,'T.19 factoren v1.4.0'!$E:$E,0),5)</f>
        <v>3122</v>
      </c>
      <c r="J1488" t="str">
        <f t="shared" si="23"/>
        <v>definitions.Add(new ParameterDefinition() { ID = 3122 , Code = "acdne", Description = "acridine", CasNr = "260-94-6", Group = "ChemischeStof" });</v>
      </c>
    </row>
    <row r="1489" spans="1:10" x14ac:dyDescent="0.25">
      <c r="A1489" s="329" t="s">
        <v>5791</v>
      </c>
      <c r="B1489" s="329" t="s">
        <v>5792</v>
      </c>
      <c r="C1489" s="329" t="s">
        <v>1315</v>
      </c>
      <c r="D1489" s="329" t="s">
        <v>23</v>
      </c>
      <c r="E1489" s="329">
        <v>3123</v>
      </c>
      <c r="F1489" s="330">
        <v>41375</v>
      </c>
      <c r="G1489" s="330"/>
      <c r="I1489" t="e">
        <f>INDEX('T.19 factoren v1.3.0'!$A$1:$I$8977,MATCH($E1489,'T.19 factoren v1.3.0'!$E:$E,0),5)</f>
        <v>#N/A</v>
      </c>
      <c r="J1489" t="str">
        <f t="shared" si="23"/>
        <v>definitions.Add(new ParameterDefinition() { ID = 3123 , Code = "BEMSROPVK", Description = "Bemonsteringsoppervlak", CasNr = "NVT", Group = "Grootheid" });</v>
      </c>
    </row>
    <row r="1490" spans="1:10" x14ac:dyDescent="0.25">
      <c r="A1490" s="329" t="s">
        <v>5793</v>
      </c>
      <c r="B1490" s="329" t="s">
        <v>5794</v>
      </c>
      <c r="C1490" s="329" t="s">
        <v>5795</v>
      </c>
      <c r="D1490" s="329" t="s">
        <v>2028</v>
      </c>
      <c r="E1490" s="329">
        <v>3124</v>
      </c>
      <c r="F1490" s="330">
        <v>41375</v>
      </c>
      <c r="G1490" s="330"/>
      <c r="I1490">
        <f>INDEX('T.19 factoren v1.4.0'!$A$1:$I$8977,MATCH($E1490,'T.19 factoren v1.4.0'!$E:$E,0),5)</f>
        <v>3124</v>
      </c>
      <c r="J1490" t="str">
        <f t="shared" si="23"/>
        <v>definitions.Add(new ParameterDefinition() { ID = 3124 , Code = "acFfNazt", Description = "acifluorfen-natriumzout", CasNr = "62476-59-9", Group = "ChemischeStof" });</v>
      </c>
    </row>
    <row r="1491" spans="1:10" x14ac:dyDescent="0.25">
      <c r="A1491" s="329" t="s">
        <v>5796</v>
      </c>
      <c r="B1491" s="329" t="s">
        <v>5797</v>
      </c>
      <c r="C1491" s="329" t="s">
        <v>5798</v>
      </c>
      <c r="D1491" s="329" t="s">
        <v>2028</v>
      </c>
      <c r="E1491" s="329">
        <v>3125</v>
      </c>
      <c r="F1491" s="330">
        <v>41375</v>
      </c>
      <c r="G1491" s="330"/>
      <c r="I1491">
        <f>INDEX('T.19 factoren v1.4.0'!$A$1:$I$8977,MATCH($E1491,'T.19 factoren v1.4.0'!$E:$E,0),5)</f>
        <v>3125</v>
      </c>
      <c r="J1491" t="str">
        <f t="shared" si="23"/>
        <v>definitions.Add(new ParameterDefinition() { ID = 3125 , Code = "aClfvfs", Description = "alfa-chloorfenvinfos", CasNr = "18708-87-7", Group = "ChemischeStof" });</v>
      </c>
    </row>
    <row r="1492" spans="1:10" x14ac:dyDescent="0.25">
      <c r="A1492" s="329" t="s">
        <v>5799</v>
      </c>
      <c r="B1492" s="329" t="s">
        <v>5800</v>
      </c>
      <c r="C1492" s="329" t="s">
        <v>5801</v>
      </c>
      <c r="D1492" s="329" t="s">
        <v>2028</v>
      </c>
      <c r="E1492" s="329">
        <v>3126</v>
      </c>
      <c r="F1492" s="330">
        <v>41375</v>
      </c>
      <c r="G1492" s="330"/>
      <c r="I1492">
        <f>INDEX('T.19 factoren v1.4.0'!$A$1:$I$8977,MATCH($E1492,'T.19 factoren v1.4.0'!$E:$E,0),5)</f>
        <v>3126</v>
      </c>
      <c r="J1492" t="str">
        <f t="shared" si="23"/>
        <v>definitions.Add(new ParameterDefinition() { ID = 3126 , Code = "aclinC1y", Description = "2-butenal (cis en trans)", CasNr = "4170-30-3", Group = "ChemischeStof" });</v>
      </c>
    </row>
    <row r="1493" spans="1:10" x14ac:dyDescent="0.25">
      <c r="A1493" s="329" t="s">
        <v>5802</v>
      </c>
      <c r="B1493" s="329" t="s">
        <v>5803</v>
      </c>
      <c r="C1493" s="329" t="s">
        <v>5804</v>
      </c>
      <c r="D1493" s="329" t="s">
        <v>2028</v>
      </c>
      <c r="E1493" s="329">
        <v>3127</v>
      </c>
      <c r="F1493" s="330">
        <v>41375</v>
      </c>
      <c r="G1493" s="330"/>
      <c r="I1493">
        <f>INDEX('T.19 factoren v1.4.0'!$A$1:$I$8977,MATCH($E1493,'T.19 factoren v1.4.0'!$E:$E,0),5)</f>
        <v>3127</v>
      </c>
      <c r="J1493" t="str">
        <f t="shared" si="23"/>
        <v>definitions.Add(new ParameterDefinition() { ID = 3127 , Code = "acnfn", Description = "aclonifen", CasNr = "74070-46-5", Group = "ChemischeStof" });</v>
      </c>
    </row>
    <row r="1494" spans="1:10" x14ac:dyDescent="0.25">
      <c r="A1494" s="329" t="s">
        <v>5805</v>
      </c>
      <c r="B1494" s="329" t="s">
        <v>5806</v>
      </c>
      <c r="C1494" s="329" t="s">
        <v>5807</v>
      </c>
      <c r="D1494" s="329" t="s">
        <v>2028</v>
      </c>
      <c r="E1494" s="329">
        <v>3128</v>
      </c>
      <c r="F1494" s="330">
        <v>41375</v>
      </c>
      <c r="G1494" s="330"/>
      <c r="I1494">
        <f>INDEX('T.19 factoren v1.4.0'!$A$1:$I$8977,MATCH($E1494,'T.19 factoren v1.4.0'!$E:$E,0),5)</f>
        <v>3128</v>
      </c>
      <c r="J1494" t="str">
        <f t="shared" si="23"/>
        <v>definitions.Add(new ParameterDefinition() { ID = 3128 , Code = "acntn", Description = "acrinathrin", CasNr = "103833-18-7", Group = "ChemischeStof" });</v>
      </c>
    </row>
    <row r="1495" spans="1:10" x14ac:dyDescent="0.25">
      <c r="A1495" s="329" t="s">
        <v>5808</v>
      </c>
      <c r="B1495" s="329" t="s">
        <v>5809</v>
      </c>
      <c r="C1495" s="329" t="s">
        <v>5810</v>
      </c>
      <c r="D1495" s="329" t="s">
        <v>2028</v>
      </c>
      <c r="E1495" s="329">
        <v>3129</v>
      </c>
      <c r="F1495" s="330">
        <v>41375</v>
      </c>
      <c r="G1495" s="330"/>
      <c r="I1495">
        <f>INDEX('T.19 factoren v1.4.0'!$A$1:$I$8977,MATCH($E1495,'T.19 factoren v1.4.0'!$E:$E,0),5)</f>
        <v>3129</v>
      </c>
      <c r="J1495" t="str">
        <f t="shared" si="23"/>
        <v>definitions.Add(new ParameterDefinition() { ID = 3129 , Code = "acpmtn", Description = "alfa-cypermethrin", CasNr = "67375-30-8", Group = "ChemischeStof" });</v>
      </c>
    </row>
    <row r="1496" spans="1:10" x14ac:dyDescent="0.25">
      <c r="A1496" s="329" t="s">
        <v>5811</v>
      </c>
      <c r="B1496" s="329" t="s">
        <v>5812</v>
      </c>
      <c r="C1496" s="329" t="s">
        <v>5813</v>
      </c>
      <c r="D1496" s="329" t="s">
        <v>2028</v>
      </c>
      <c r="E1496" s="329">
        <v>3130</v>
      </c>
      <c r="F1496" s="330">
        <v>41375</v>
      </c>
      <c r="G1496" s="330"/>
      <c r="I1496">
        <f>INDEX('T.19 factoren v1.4.0'!$A$1:$I$8977,MATCH($E1496,'T.19 factoren v1.4.0'!$E:$E,0),5)</f>
        <v>3130</v>
      </c>
      <c r="J1496" t="str">
        <f t="shared" si="23"/>
        <v>definitions.Add(new ParameterDefinition() { ID = 3130 , Code = "acqncl", Description = "acequinocyl", CasNr = "57960-19-7", Group = "ChemischeStof" });</v>
      </c>
    </row>
    <row r="1497" spans="1:10" x14ac:dyDescent="0.25">
      <c r="A1497" s="329" t="s">
        <v>5814</v>
      </c>
      <c r="B1497" s="329" t="s">
        <v>5815</v>
      </c>
      <c r="C1497" s="329" t="s">
        <v>5816</v>
      </c>
      <c r="D1497" s="329" t="s">
        <v>2028</v>
      </c>
      <c r="E1497" s="329">
        <v>3131</v>
      </c>
      <c r="F1497" s="330">
        <v>41375</v>
      </c>
      <c r="G1497" s="330"/>
      <c r="I1497">
        <f>INDEX('T.19 factoren v1.4.0'!$A$1:$I$8977,MATCH($E1497,'T.19 factoren v1.4.0'!$E:$E,0),5)</f>
        <v>3131</v>
      </c>
      <c r="J1497" t="str">
        <f t="shared" si="23"/>
        <v>definitions.Add(new ParameterDefinition() { ID = 3131 , Code = "acsfmeK", Description = "acesulfame K", CasNr = "55589-62-3", Group = "ChemischeStof" });</v>
      </c>
    </row>
    <row r="1498" spans="1:10" x14ac:dyDescent="0.25">
      <c r="A1498" s="329" t="s">
        <v>5817</v>
      </c>
      <c r="B1498" s="329" t="s">
        <v>5818</v>
      </c>
      <c r="C1498" s="329" t="s">
        <v>5819</v>
      </c>
      <c r="D1498" s="329" t="s">
        <v>2028</v>
      </c>
      <c r="E1498" s="329">
        <v>3132</v>
      </c>
      <c r="F1498" s="330">
        <v>41375</v>
      </c>
      <c r="G1498" s="330"/>
      <c r="I1498">
        <f>INDEX('T.19 factoren v1.4.0'!$A$1:$I$8977,MATCH($E1498,'T.19 factoren v1.4.0'!$E:$E,0),5)</f>
        <v>3132</v>
      </c>
      <c r="J1498" t="str">
        <f t="shared" si="23"/>
        <v>definitions.Add(new ParameterDefinition() { ID = 3132 , Code = "actAd", Description = "aceetamide", CasNr = "60-35-5", Group = "ChemischeStof" });</v>
      </c>
    </row>
    <row r="1499" spans="1:10" x14ac:dyDescent="0.25">
      <c r="A1499" s="329" t="s">
        <v>5820</v>
      </c>
      <c r="B1499" s="329" t="s">
        <v>5821</v>
      </c>
      <c r="C1499" s="329" t="s">
        <v>5822</v>
      </c>
      <c r="D1499" s="329" t="s">
        <v>2028</v>
      </c>
      <c r="E1499" s="329">
        <v>3133</v>
      </c>
      <c r="F1499" s="330">
        <v>41375</v>
      </c>
      <c r="G1499" s="330"/>
      <c r="I1499">
        <f>INDEX('T.19 factoren v1.4.0'!$A$1:$I$8977,MATCH($E1499,'T.19 factoren v1.4.0'!$E:$E,0),5)</f>
        <v>3133</v>
      </c>
      <c r="J1499" t="str">
        <f t="shared" si="23"/>
        <v>definitions.Add(new ParameterDefinition() { ID = 3133 , Code = "actCl", Description = "acetochloor", CasNr = "34256-82-1", Group = "ChemischeStof" });</v>
      </c>
    </row>
    <row r="1500" spans="1:10" x14ac:dyDescent="0.25">
      <c r="A1500" s="329" t="s">
        <v>5823</v>
      </c>
      <c r="B1500" s="329" t="s">
        <v>5824</v>
      </c>
      <c r="C1500" s="329" t="s">
        <v>5825</v>
      </c>
      <c r="D1500" s="329" t="s">
        <v>2028</v>
      </c>
      <c r="E1500" s="329">
        <v>3134</v>
      </c>
      <c r="F1500" s="330">
        <v>41375</v>
      </c>
      <c r="G1500" s="330"/>
      <c r="I1500">
        <f>INDEX('T.19 factoren v1.4.0'!$A$1:$I$8977,MATCH($E1500,'T.19 factoren v1.4.0'!$E:$E,0),5)</f>
        <v>3134</v>
      </c>
      <c r="J1500" t="str">
        <f t="shared" si="23"/>
        <v>definitions.Add(new ParameterDefinition() { ID = 3134 , Code = "actctne", Description = "acetylcysteine", CasNr = "616-91-1", Group = "ChemischeStof" });</v>
      </c>
    </row>
    <row r="1501" spans="1:10" x14ac:dyDescent="0.25">
      <c r="A1501" s="329" t="s">
        <v>5826</v>
      </c>
      <c r="B1501" s="329" t="s">
        <v>5827</v>
      </c>
      <c r="C1501" s="329" t="s">
        <v>5828</v>
      </c>
      <c r="D1501" s="329" t="s">
        <v>2028</v>
      </c>
      <c r="E1501" s="329">
        <v>3135</v>
      </c>
      <c r="F1501" s="330">
        <v>41375</v>
      </c>
      <c r="G1501" s="330"/>
      <c r="I1501">
        <f>INDEX('T.19 factoren v1.4.0'!$A$1:$I$8977,MATCH($E1501,'T.19 factoren v1.4.0'!$E:$E,0),5)</f>
        <v>3135</v>
      </c>
      <c r="J1501" t="str">
        <f t="shared" si="23"/>
        <v>definitions.Add(new ParameterDefinition() { ID = 3135 , Code = "actmpd", Description = "acetamiprid", CasNr = "135410-20-7", Group = "ChemischeStof" });</v>
      </c>
    </row>
    <row r="1502" spans="1:10" x14ac:dyDescent="0.25">
      <c r="A1502" s="329" t="s">
        <v>5829</v>
      </c>
      <c r="B1502" s="329" t="s">
        <v>5830</v>
      </c>
      <c r="C1502" s="329" t="s">
        <v>5831</v>
      </c>
      <c r="D1502" s="329" t="s">
        <v>2028</v>
      </c>
      <c r="E1502" s="329">
        <v>3136</v>
      </c>
      <c r="F1502" s="330">
        <v>41375</v>
      </c>
      <c r="G1502" s="330"/>
      <c r="I1502">
        <f>INDEX('T.19 factoren v1.4.0'!$A$1:$I$8977,MATCH($E1502,'T.19 factoren v1.4.0'!$E:$E,0),5)</f>
        <v>3136</v>
      </c>
      <c r="J1502" t="str">
        <f t="shared" si="23"/>
        <v>definitions.Add(new ParameterDefinition() { ID = 3136 , Code = "actsfmtozl", Description = "acetylsulfamethoxazol", CasNr = "21312-10-7", Group = "ChemischeStof" });</v>
      </c>
    </row>
    <row r="1503" spans="1:10" x14ac:dyDescent="0.25">
      <c r="A1503" s="329" t="s">
        <v>5832</v>
      </c>
      <c r="B1503" s="329" t="s">
        <v>5833</v>
      </c>
      <c r="C1503" s="329" t="s">
        <v>1315</v>
      </c>
      <c r="D1503" s="329" t="s">
        <v>5834</v>
      </c>
      <c r="E1503" s="329">
        <v>3137</v>
      </c>
      <c r="F1503" s="330">
        <v>41375</v>
      </c>
      <c r="G1503" s="330">
        <v>43427</v>
      </c>
      <c r="I1503" t="e">
        <f>INDEX('T.19 factoren v1.3.0'!$A$1:$I$8977,MATCH($E1503,'T.19 factoren v1.3.0'!$E:$E,0),5)</f>
        <v>#N/A</v>
      </c>
      <c r="J1503" t="str">
        <f t="shared" si="23"/>
        <v>definitions.Add(new ParameterDefinition() { ID = 3137 , Code = "BEMSRTJT", Description = "Bemonsteringstraject", CasNr = "NVT", Group = "MonstervariabeleEcologie" });</v>
      </c>
    </row>
    <row r="1504" spans="1:10" x14ac:dyDescent="0.25">
      <c r="A1504" s="329" t="s">
        <v>5835</v>
      </c>
      <c r="B1504" s="329" t="s">
        <v>5836</v>
      </c>
      <c r="C1504" s="329" t="s">
        <v>5837</v>
      </c>
      <c r="D1504" s="329" t="s">
        <v>2028</v>
      </c>
      <c r="E1504" s="329">
        <v>3138</v>
      </c>
      <c r="F1504" s="330">
        <v>41375</v>
      </c>
      <c r="G1504" s="330"/>
      <c r="I1504">
        <f>INDEX('T.19 factoren v1.4.0'!$A$1:$I$8977,MATCH($E1504,'T.19 factoren v1.4.0'!$E:$E,0),5)</f>
        <v>3138</v>
      </c>
      <c r="J1504" t="str">
        <f t="shared" si="23"/>
        <v>definitions.Add(new ParameterDefinition() { ID = 3138 , Code = "ADBI", Description = "celestolide", CasNr = "13171-00-1", Group = "ChemischeStof" });</v>
      </c>
    </row>
    <row r="1505" spans="1:10" x14ac:dyDescent="0.25">
      <c r="A1505" s="329" t="s">
        <v>5838</v>
      </c>
      <c r="B1505" s="329" t="s">
        <v>5839</v>
      </c>
      <c r="C1505" s="329" t="s">
        <v>5840</v>
      </c>
      <c r="D1505" s="329" t="s">
        <v>2028</v>
      </c>
      <c r="E1505" s="329">
        <v>3139</v>
      </c>
      <c r="F1505" s="330">
        <v>41375</v>
      </c>
      <c r="G1505" s="330"/>
      <c r="I1505">
        <f>INDEX('T.19 factoren v1.4.0'!$A$1:$I$8977,MATCH($E1505,'T.19 factoren v1.4.0'!$E:$E,0),5)</f>
        <v>3139</v>
      </c>
      <c r="J1505" t="str">
        <f t="shared" si="23"/>
        <v>definitions.Add(new ParameterDefinition() { ID = 3139 , Code = "afencactt", Description = "alfa-fenchylacetaat", CasNr = "4057-31-2", Group = "ChemischeStof" });</v>
      </c>
    </row>
    <row r="1506" spans="1:10" x14ac:dyDescent="0.25">
      <c r="A1506" s="329" t="s">
        <v>5841</v>
      </c>
      <c r="B1506" s="329" t="s">
        <v>5842</v>
      </c>
      <c r="C1506" s="329" t="s">
        <v>1315</v>
      </c>
      <c r="D1506" s="329" t="s">
        <v>3417</v>
      </c>
      <c r="E1506" s="329">
        <v>3140</v>
      </c>
      <c r="F1506" s="330">
        <v>41375</v>
      </c>
      <c r="G1506" s="330"/>
      <c r="I1506" t="e">
        <f>INDEX('T.19 factoren v1.3.0'!$A$1:$I$8977,MATCH($E1506,'T.19 factoren v1.3.0'!$E:$E,0),5)</f>
        <v>#N/A</v>
      </c>
      <c r="J1506" t="str">
        <f t="shared" si="23"/>
        <v>definitions.Add(new ParameterDefinition() { ID = 3140 , Code = "BESDWG", Description = "Beschaduwing", CasNr = "NVT", Group = "Typering" });</v>
      </c>
    </row>
    <row r="1507" spans="1:10" x14ac:dyDescent="0.25">
      <c r="A1507" s="329" t="s">
        <v>5843</v>
      </c>
      <c r="B1507" s="329" t="s">
        <v>5844</v>
      </c>
      <c r="C1507" s="329" t="s">
        <v>1315</v>
      </c>
      <c r="D1507" s="329" t="s">
        <v>23</v>
      </c>
      <c r="E1507" s="329">
        <v>3141</v>
      </c>
      <c r="F1507" s="330">
        <v>41375</v>
      </c>
      <c r="G1507" s="330"/>
      <c r="I1507" t="e">
        <f>INDEX('T.19 factoren v1.3.0'!$A$1:$I$8977,MATCH($E1507,'T.19 factoren v1.3.0'!$E:$E,0),5)</f>
        <v>#N/A</v>
      </c>
      <c r="J1507" t="str">
        <f t="shared" si="23"/>
        <v>definitions.Add(new ParameterDefinition() { ID = 3141 , Code = "BEDKG", Description = "Bedekking", CasNr = "NVT", Group = "Grootheid" });</v>
      </c>
    </row>
    <row r="1508" spans="1:10" x14ac:dyDescent="0.25">
      <c r="A1508" s="329" t="s">
        <v>5845</v>
      </c>
      <c r="B1508" s="329" t="s">
        <v>5846</v>
      </c>
      <c r="C1508" s="329" t="s">
        <v>1315</v>
      </c>
      <c r="D1508" s="329" t="s">
        <v>23</v>
      </c>
      <c r="E1508" s="329">
        <v>3142</v>
      </c>
      <c r="F1508" s="330">
        <v>41375</v>
      </c>
      <c r="G1508" s="330">
        <v>41964</v>
      </c>
      <c r="I1508" t="e">
        <f>INDEX('T.19 factoren v1.3.0'!$A$1:$I$8977,MATCH($E1508,'T.19 factoren v1.3.0'!$E:$E,0),5)</f>
        <v>#N/A</v>
      </c>
      <c r="J1508" t="str">
        <f t="shared" si="23"/>
        <v>definitions.Add(new ParameterDefinition() { ID = 3142 , Code = "BETATVTT", Description = "Beta activiteit", CasNr = "NVT", Group = "Grootheid" });</v>
      </c>
    </row>
    <row r="1509" spans="1:10" x14ac:dyDescent="0.25">
      <c r="A1509" s="329" t="s">
        <v>5847</v>
      </c>
      <c r="B1509" s="329" t="s">
        <v>5848</v>
      </c>
      <c r="C1509" s="329" t="s">
        <v>1315</v>
      </c>
      <c r="D1509" s="329" t="s">
        <v>23</v>
      </c>
      <c r="E1509" s="329">
        <v>3143</v>
      </c>
      <c r="F1509" s="330">
        <v>41375</v>
      </c>
      <c r="G1509" s="330">
        <v>41964</v>
      </c>
      <c r="I1509" t="e">
        <f>INDEX('T.19 factoren v1.3.0'!$A$1:$I$8977,MATCH($E1509,'T.19 factoren v1.3.0'!$E:$E,0),5)</f>
        <v>#N/A</v>
      </c>
      <c r="J1509" t="str">
        <f t="shared" si="23"/>
        <v>definitions.Add(new ParameterDefinition() { ID = 3143 , Code = "BETATVTTK40", Description = "Beta activiteit van kalium 40", CasNr = "NVT", Group = "Grootheid" });</v>
      </c>
    </row>
    <row r="1510" spans="1:10" x14ac:dyDescent="0.25">
      <c r="A1510" s="329" t="s">
        <v>5849</v>
      </c>
      <c r="B1510" s="329" t="s">
        <v>5850</v>
      </c>
      <c r="C1510" s="329" t="s">
        <v>5851</v>
      </c>
      <c r="D1510" s="329" t="s">
        <v>2028</v>
      </c>
      <c r="E1510" s="329">
        <v>3144</v>
      </c>
      <c r="F1510" s="330">
        <v>41375</v>
      </c>
      <c r="G1510" s="330"/>
      <c r="I1510">
        <f>INDEX('T.19 factoren v1.4.0'!$A$1:$I$8977,MATCH($E1510,'T.19 factoren v1.4.0'!$E:$E,0),5)</f>
        <v>3144</v>
      </c>
      <c r="J1510" t="str">
        <f t="shared" si="23"/>
        <v>definitions.Add(new ParameterDefinition() { ID = 3144 , Code = "Ag110m", Description = "zilver 110m (metastabiel)", CasNr = "378784-24-8", Group = "ChemischeStof" });</v>
      </c>
    </row>
    <row r="1511" spans="1:10" x14ac:dyDescent="0.25">
      <c r="A1511" s="329" t="s">
        <v>5852</v>
      </c>
      <c r="B1511" s="329" t="s">
        <v>5853</v>
      </c>
      <c r="C1511" s="329" t="s">
        <v>5854</v>
      </c>
      <c r="D1511" s="329" t="s">
        <v>2028</v>
      </c>
      <c r="E1511" s="329">
        <v>3145</v>
      </c>
      <c r="F1511" s="330">
        <v>41375</v>
      </c>
      <c r="G1511" s="330"/>
      <c r="I1511">
        <f>INDEX('T.19 factoren v1.4.0'!$A$1:$I$8977,MATCH($E1511,'T.19 factoren v1.4.0'!$E:$E,0),5)</f>
        <v>3145</v>
      </c>
      <c r="J1511" t="str">
        <f t="shared" si="23"/>
        <v>definitions.Add(new ParameterDefinition() { ID = 3145 , Code = "Ag111", Description = "zilver 111", CasNr = "15760-04-0", Group = "ChemischeStof" });</v>
      </c>
    </row>
    <row r="1512" spans="1:10" x14ac:dyDescent="0.25">
      <c r="A1512" s="329" t="s">
        <v>5855</v>
      </c>
      <c r="B1512" s="329" t="s">
        <v>5856</v>
      </c>
      <c r="C1512" s="329" t="s">
        <v>5857</v>
      </c>
      <c r="D1512" s="329" t="s">
        <v>2028</v>
      </c>
      <c r="E1512" s="329">
        <v>3146</v>
      </c>
      <c r="F1512" s="330">
        <v>41375</v>
      </c>
      <c r="G1512" s="330"/>
      <c r="I1512">
        <f>INDEX('T.19 factoren v1.4.0'!$A$1:$I$8977,MATCH($E1512,'T.19 factoren v1.4.0'!$E:$E,0),5)</f>
        <v>3146</v>
      </c>
      <c r="J1512" t="str">
        <f t="shared" si="23"/>
        <v>definitions.Add(new ParameterDefinition() { ID = 3146 , Code = "aHBCD", Description = "alfa-hexabroomcyclododecaan", CasNr = "134237-50-6", Group = "ChemischeStof" });</v>
      </c>
    </row>
    <row r="1513" spans="1:10" x14ac:dyDescent="0.25">
      <c r="A1513" s="329" t="s">
        <v>5858</v>
      </c>
      <c r="B1513" s="329" t="s">
        <v>5859</v>
      </c>
      <c r="C1513" s="329" t="s">
        <v>5860</v>
      </c>
      <c r="D1513" s="329" t="s">
        <v>2028</v>
      </c>
      <c r="E1513" s="329">
        <v>3147</v>
      </c>
      <c r="F1513" s="330">
        <v>41375</v>
      </c>
      <c r="G1513" s="330"/>
      <c r="I1513">
        <f>INDEX('T.19 factoren v1.4.0'!$A$1:$I$8977,MATCH($E1513,'T.19 factoren v1.4.0'!$E:$E,0),5)</f>
        <v>3147</v>
      </c>
      <c r="J1513" t="str">
        <f t="shared" si="23"/>
        <v>definitions.Add(new ParameterDefinition() { ID = 3147 , Code = "AHMI", Description = "5-acetyl-1,1,2,3,3,6-hexamethylindaan", CasNr = "15323-35-0", Group = "ChemischeStof" });</v>
      </c>
    </row>
    <row r="1514" spans="1:10" x14ac:dyDescent="0.25">
      <c r="A1514" s="329" t="s">
        <v>5861</v>
      </c>
      <c r="B1514" s="329" t="s">
        <v>5862</v>
      </c>
      <c r="C1514" s="329" t="s">
        <v>5863</v>
      </c>
      <c r="D1514" s="329" t="s">
        <v>2028</v>
      </c>
      <c r="E1514" s="329">
        <v>3148</v>
      </c>
      <c r="F1514" s="330">
        <v>41375</v>
      </c>
      <c r="G1514" s="330"/>
      <c r="I1514">
        <f>INDEX('T.19 factoren v1.4.0'!$A$1:$I$8977,MATCH($E1514,'T.19 factoren v1.4.0'!$E:$E,0),5)</f>
        <v>3148</v>
      </c>
      <c r="J1514" t="str">
        <f t="shared" si="23"/>
        <v>definitions.Add(new ParameterDefinition() { ID = 3148 , Code = "AHTN", Description = "tonalide", CasNr = "1506-02-1", Group = "ChemischeStof" });</v>
      </c>
    </row>
    <row r="1515" spans="1:10" x14ac:dyDescent="0.25">
      <c r="A1515" s="329" t="s">
        <v>5864</v>
      </c>
      <c r="B1515" s="329" t="s">
        <v>5865</v>
      </c>
      <c r="C1515" s="329" t="s">
        <v>5866</v>
      </c>
      <c r="D1515" s="329" t="s">
        <v>2028</v>
      </c>
      <c r="E1515" s="329">
        <v>3149</v>
      </c>
      <c r="F1515" s="330">
        <v>41375</v>
      </c>
      <c r="G1515" s="330"/>
      <c r="I1515">
        <f>INDEX('T.19 factoren v1.4.0'!$A$1:$I$8977,MATCH($E1515,'T.19 factoren v1.4.0'!$E:$E,0),5)</f>
        <v>3149</v>
      </c>
      <c r="J1515" t="str">
        <f t="shared" si="23"/>
        <v>definitions.Add(new ParameterDefinition() { ID = 3149 , Code = "aiC1yionn", Description = "alfa-isomethylionon", CasNr = "127-51-5", Group = "ChemischeStof" });</v>
      </c>
    </row>
    <row r="1516" spans="1:10" x14ac:dyDescent="0.25">
      <c r="A1516" s="329" t="s">
        <v>5867</v>
      </c>
      <c r="B1516" s="329" t="s">
        <v>5868</v>
      </c>
      <c r="C1516" s="329" t="s">
        <v>1315</v>
      </c>
      <c r="D1516" s="329" t="s">
        <v>3417</v>
      </c>
      <c r="E1516" s="329">
        <v>3150</v>
      </c>
      <c r="F1516" s="330">
        <v>41375</v>
      </c>
      <c r="G1516" s="330"/>
      <c r="I1516" t="e">
        <f>INDEX('T.19 factoren v1.3.0'!$A$1:$I$8977,MATCH($E1516,'T.19 factoren v1.3.0'!$E:$E,0),5)</f>
        <v>#N/A</v>
      </c>
      <c r="J1516" t="str">
        <f t="shared" si="23"/>
        <v>definitions.Add(new ParameterDefinition() { ID = 3150 , Code = "BEWKGD", Description = "Bewolkingsgraad", CasNr = "NVT", Group = "Typering" });</v>
      </c>
    </row>
    <row r="1517" spans="1:10" x14ac:dyDescent="0.25">
      <c r="A1517" s="329" t="s">
        <v>5869</v>
      </c>
      <c r="B1517" s="329" t="s">
        <v>5870</v>
      </c>
      <c r="C1517" s="329" t="s">
        <v>5871</v>
      </c>
      <c r="D1517" s="329" t="s">
        <v>2028</v>
      </c>
      <c r="E1517" s="329">
        <v>3151</v>
      </c>
      <c r="F1517" s="330">
        <v>41375</v>
      </c>
      <c r="G1517" s="330"/>
      <c r="I1517">
        <f>INDEX('T.19 factoren v1.4.0'!$A$1:$I$8977,MATCH($E1517,'T.19 factoren v1.4.0'!$E:$E,0),5)</f>
        <v>3151</v>
      </c>
      <c r="J1517" t="str">
        <f t="shared" si="23"/>
        <v>definitions.Add(new ParameterDefinition() { ID = 3151 , Code = "alfzsn", Description = "alfuzosin", CasNr = "81403-80-7", Group = "ChemischeStof" });</v>
      </c>
    </row>
    <row r="1518" spans="1:10" x14ac:dyDescent="0.25">
      <c r="A1518" s="329" t="s">
        <v>5872</v>
      </c>
      <c r="B1518" s="329" t="s">
        <v>5873</v>
      </c>
      <c r="C1518" s="329" t="s">
        <v>5874</v>
      </c>
      <c r="D1518" s="329" t="s">
        <v>2028</v>
      </c>
      <c r="E1518" s="329">
        <v>3152</v>
      </c>
      <c r="F1518" s="330">
        <v>41375</v>
      </c>
      <c r="G1518" s="330"/>
      <c r="I1518">
        <f>INDEX('T.19 factoren v1.4.0'!$A$1:$I$8977,MATCH($E1518,'T.19 factoren v1.4.0'!$E:$E,0),5)</f>
        <v>3152</v>
      </c>
      <c r="J1518" t="str">
        <f t="shared" si="23"/>
        <v>definitions.Add(new ParameterDefinition() { ID = 3152 , Code = "AlIII", Description = "aluminium (driewaardig)", CasNr = "22537-23-1", Group = "ChemischeStof" });</v>
      </c>
    </row>
    <row r="1519" spans="1:10" x14ac:dyDescent="0.25">
      <c r="A1519" s="329" t="s">
        <v>5875</v>
      </c>
      <c r="B1519" s="329" t="s">
        <v>5876</v>
      </c>
      <c r="C1519" s="329" t="s">
        <v>1315</v>
      </c>
      <c r="D1519" s="329" t="s">
        <v>3096</v>
      </c>
      <c r="E1519" s="329">
        <v>3153</v>
      </c>
      <c r="F1519" s="330">
        <v>41375</v>
      </c>
      <c r="G1519" s="330"/>
      <c r="I1519" t="e">
        <f>INDEX('T.19 factoren v1.3.0'!$A$1:$I$8977,MATCH($E1519,'T.19 factoren v1.3.0'!$E:$E,0),5)</f>
        <v>#N/A</v>
      </c>
      <c r="J1519" t="str">
        <f t="shared" si="23"/>
        <v>definitions.Add(new ParameterDefinition() { ID = 3153 , Code = "BEZ", Description = "Bezinksel", CasNr = "NVT", Group = "Object" });</v>
      </c>
    </row>
    <row r="1520" spans="1:10" x14ac:dyDescent="0.25">
      <c r="A1520" s="329" t="s">
        <v>5877</v>
      </c>
      <c r="B1520" s="329" t="s">
        <v>5878</v>
      </c>
      <c r="C1520" s="329" t="s">
        <v>5879</v>
      </c>
      <c r="D1520" s="329" t="s">
        <v>2028</v>
      </c>
      <c r="E1520" s="329">
        <v>3154</v>
      </c>
      <c r="F1520" s="330">
        <v>41375</v>
      </c>
      <c r="G1520" s="330"/>
      <c r="I1520">
        <f>INDEX('T.19 factoren v1.4.0'!$A$1:$I$8977,MATCH($E1520,'T.19 factoren v1.4.0'!$E:$E,0),5)</f>
        <v>3154</v>
      </c>
      <c r="J1520" t="str">
        <f t="shared" si="23"/>
        <v>definitions.Add(new ParameterDefinition() { ID = 3154 , Code = "allprnl", Description = "allopurinol", CasNr = "315-30-0", Group = "ChemischeStof" });</v>
      </c>
    </row>
    <row r="1521" spans="1:10" x14ac:dyDescent="0.25">
      <c r="A1521" s="329" t="s">
        <v>5880</v>
      </c>
      <c r="B1521" s="329" t="s">
        <v>5881</v>
      </c>
      <c r="C1521" s="329" t="s">
        <v>5882</v>
      </c>
      <c r="D1521" s="329" t="s">
        <v>2028</v>
      </c>
      <c r="E1521" s="329">
        <v>3155</v>
      </c>
      <c r="F1521" s="330">
        <v>41375</v>
      </c>
      <c r="G1521" s="330"/>
      <c r="I1521">
        <f>INDEX('T.19 factoren v1.4.0'!$A$1:$I$8977,MATCH($E1521,'T.19 factoren v1.4.0'!$E:$E,0),5)</f>
        <v>3155</v>
      </c>
      <c r="J1521" t="str">
        <f t="shared" si="23"/>
        <v>definitions.Add(new ParameterDefinition() { ID = 3155 , Code = "allxdm", Description = "alloxydim", CasNr = "55634-91-8", Group = "ChemischeStof" });</v>
      </c>
    </row>
    <row r="1522" spans="1:10" x14ac:dyDescent="0.25">
      <c r="A1522" s="329" t="s">
        <v>5883</v>
      </c>
      <c r="B1522" s="329" t="s">
        <v>5884</v>
      </c>
      <c r="C1522" s="329" t="s">
        <v>5885</v>
      </c>
      <c r="D1522" s="329" t="s">
        <v>2028</v>
      </c>
      <c r="E1522" s="329">
        <v>3156</v>
      </c>
      <c r="F1522" s="330">
        <v>41375</v>
      </c>
      <c r="G1522" s="330"/>
      <c r="I1522">
        <f>INDEX('T.19 factoren v1.4.0'!$A$1:$I$8977,MATCH($E1522,'T.19 factoren v1.4.0'!$E:$E,0),5)</f>
        <v>3156</v>
      </c>
      <c r="J1522" t="str">
        <f t="shared" si="23"/>
        <v>definitions.Add(new ParameterDefinition() { ID = 3156 , Code = "alncb", Description = "alanycarb", CasNr = "83130-01-2", Group = "ChemischeStof" });</v>
      </c>
    </row>
    <row r="1523" spans="1:10" x14ac:dyDescent="0.25">
      <c r="A1523" s="329" t="s">
        <v>5886</v>
      </c>
      <c r="B1523" s="329" t="s">
        <v>5887</v>
      </c>
      <c r="C1523" s="329" t="s">
        <v>5888</v>
      </c>
      <c r="D1523" s="329" t="s">
        <v>2028</v>
      </c>
      <c r="E1523" s="329">
        <v>3157</v>
      </c>
      <c r="F1523" s="330">
        <v>41375</v>
      </c>
      <c r="G1523" s="330"/>
      <c r="I1523">
        <f>INDEX('T.19 factoren v1.4.0'!$A$1:$I$8977,MATCH($E1523,'T.19 factoren v1.4.0'!$E:$E,0),5)</f>
        <v>3157</v>
      </c>
      <c r="J1523" t="str">
        <f t="shared" si="23"/>
        <v>definitions.Add(new ParameterDefinition() { ID = 3157 , Code = "AlO", Description = "aluminumoxide", CasNr = "1344-28-1", Group = "ChemischeStof" });</v>
      </c>
    </row>
    <row r="1524" spans="1:10" x14ac:dyDescent="0.25">
      <c r="A1524" s="329" t="s">
        <v>5889</v>
      </c>
      <c r="B1524" s="329" t="s">
        <v>5890</v>
      </c>
      <c r="C1524" s="329" t="s">
        <v>5891</v>
      </c>
      <c r="D1524" s="329" t="s">
        <v>2028</v>
      </c>
      <c r="E1524" s="329">
        <v>3158</v>
      </c>
      <c r="F1524" s="330">
        <v>41375</v>
      </c>
      <c r="G1524" s="330"/>
      <c r="I1524">
        <f>INDEX('T.19 factoren v1.4.0'!$A$1:$I$8977,MATCH($E1524,'T.19 factoren v1.4.0'!$E:$E,0),5)</f>
        <v>3158</v>
      </c>
      <c r="J1524" t="str">
        <f t="shared" si="23"/>
        <v>definitions.Add(new ParameterDefinition() { ID = 3158 , Code = "AlP", Description = "aluminiumfosfide", CasNr = "20859-73-8", Group = "ChemischeStof" });</v>
      </c>
    </row>
    <row r="1525" spans="1:10" x14ac:dyDescent="0.25">
      <c r="A1525" s="329" t="s">
        <v>5892</v>
      </c>
      <c r="B1525" s="329" t="s">
        <v>5893</v>
      </c>
      <c r="C1525" s="329" t="s">
        <v>5894</v>
      </c>
      <c r="D1525" s="329" t="s">
        <v>2028</v>
      </c>
      <c r="E1525" s="329">
        <v>3159</v>
      </c>
      <c r="F1525" s="330">
        <v>41375</v>
      </c>
      <c r="G1525" s="330"/>
      <c r="I1525">
        <f>INDEX('T.19 factoren v1.4.0'!$A$1:$I$8977,MATCH($E1525,'T.19 factoren v1.4.0'!$E:$E,0),5)</f>
        <v>3159</v>
      </c>
      <c r="J1525" t="str">
        <f t="shared" si="23"/>
        <v>definitions.Add(new ParameterDefinition() { ID = 3159 , Code = "alpzlm", Description = "alprazolam", CasNr = "28981-97-7", Group = "ChemischeStof" });</v>
      </c>
    </row>
    <row r="1526" spans="1:10" x14ac:dyDescent="0.25">
      <c r="A1526" s="329" t="s">
        <v>5895</v>
      </c>
      <c r="B1526" s="329" t="s">
        <v>5896</v>
      </c>
      <c r="C1526" s="329" t="s">
        <v>5897</v>
      </c>
      <c r="D1526" s="329" t="s">
        <v>2028</v>
      </c>
      <c r="E1526" s="329">
        <v>3160</v>
      </c>
      <c r="F1526" s="330">
        <v>41375</v>
      </c>
      <c r="G1526" s="330"/>
      <c r="I1526">
        <f>INDEX('T.19 factoren v1.4.0'!$A$1:$I$8977,MATCH($E1526,'T.19 factoren v1.4.0'!$E:$E,0),5)</f>
        <v>3160</v>
      </c>
      <c r="J1526" t="str">
        <f t="shared" si="23"/>
        <v>definitions.Add(new ParameterDefinition() { ID = 3160 , Code = "AlSO4", Description = "aluminiumsulfaat", CasNr = "10043-01-3", Group = "ChemischeStof" });</v>
      </c>
    </row>
    <row r="1527" spans="1:10" x14ac:dyDescent="0.25">
      <c r="A1527" s="329" t="s">
        <v>5898</v>
      </c>
      <c r="B1527" s="329" t="s">
        <v>5899</v>
      </c>
      <c r="C1527" s="329" t="s">
        <v>5900</v>
      </c>
      <c r="D1527" s="329" t="s">
        <v>2028</v>
      </c>
      <c r="E1527" s="329">
        <v>3161</v>
      </c>
      <c r="F1527" s="330">
        <v>41375</v>
      </c>
      <c r="G1527" s="330"/>
      <c r="I1527">
        <f>INDEX('T.19 factoren v1.4.0'!$A$1:$I$8977,MATCH($E1527,'T.19 factoren v1.4.0'!$E:$E,0),5)</f>
        <v>3161</v>
      </c>
      <c r="J1527" t="str">
        <f t="shared" si="23"/>
        <v>definitions.Add(new ParameterDefinition() { ID = 3161 , Code = "Am", Description = "americium", CasNr = "7440-35-9", Group = "ChemischeStof" });</v>
      </c>
    </row>
    <row r="1528" spans="1:10" x14ac:dyDescent="0.25">
      <c r="A1528" s="329" t="s">
        <v>5901</v>
      </c>
      <c r="B1528" s="329" t="s">
        <v>5902</v>
      </c>
      <c r="C1528" s="329" t="s">
        <v>5903</v>
      </c>
      <c r="D1528" s="329" t="s">
        <v>2028</v>
      </c>
      <c r="E1528" s="329">
        <v>3162</v>
      </c>
      <c r="F1528" s="330">
        <v>41375</v>
      </c>
      <c r="G1528" s="330"/>
      <c r="I1528">
        <f>INDEX('T.19 factoren v1.4.0'!$A$1:$I$8977,MATCH($E1528,'T.19 factoren v1.4.0'!$E:$E,0),5)</f>
        <v>3162</v>
      </c>
      <c r="J1528" t="str">
        <f t="shared" si="23"/>
        <v>definitions.Add(new ParameterDefinition() { ID = 3162 , Code = "Am241", Description = "americium 241", CasNr = "86954-36-1", Group = "ChemischeStof" });</v>
      </c>
    </row>
    <row r="1529" spans="1:10" x14ac:dyDescent="0.25">
      <c r="A1529" s="329" t="s">
        <v>5904</v>
      </c>
      <c r="B1529" s="329" t="s">
        <v>5905</v>
      </c>
      <c r="C1529" s="329" t="s">
        <v>5906</v>
      </c>
      <c r="D1529" s="329" t="s">
        <v>2028</v>
      </c>
      <c r="E1529" s="329">
        <v>3163</v>
      </c>
      <c r="F1529" s="330">
        <v>41375</v>
      </c>
      <c r="G1529" s="330"/>
      <c r="I1529">
        <f>INDEX('T.19 factoren v1.4.0'!$A$1:$I$8977,MATCH($E1529,'T.19 factoren v1.4.0'!$E:$E,0),5)</f>
        <v>3163</v>
      </c>
      <c r="J1529" t="str">
        <f t="shared" si="23"/>
        <v>definitions.Add(new ParameterDefinition() { ID = 3163 , Code = "Am242", Description = "americium 242", CasNr = "13981-54-9", Group = "ChemischeStof" });</v>
      </c>
    </row>
    <row r="1530" spans="1:10" x14ac:dyDescent="0.25">
      <c r="A1530" s="329" t="s">
        <v>5907</v>
      </c>
      <c r="B1530" s="329" t="s">
        <v>5908</v>
      </c>
      <c r="C1530" s="329" t="s">
        <v>5909</v>
      </c>
      <c r="D1530" s="329" t="s">
        <v>2028</v>
      </c>
      <c r="E1530" s="329">
        <v>3164</v>
      </c>
      <c r="F1530" s="330">
        <v>41375</v>
      </c>
      <c r="G1530" s="330"/>
      <c r="I1530">
        <f>INDEX('T.19 factoren v1.4.0'!$A$1:$I$8977,MATCH($E1530,'T.19 factoren v1.4.0'!$E:$E,0),5)</f>
        <v>3164</v>
      </c>
      <c r="J1530" t="str">
        <f t="shared" si="23"/>
        <v>definitions.Add(new ParameterDefinition() { ID = 3164 , Code = "amdsfrn", Description = "amidosulfuron", CasNr = "120923-37-7", Group = "ChemischeStof" });</v>
      </c>
    </row>
    <row r="1531" spans="1:10" x14ac:dyDescent="0.25">
      <c r="A1531" s="329" t="s">
        <v>5910</v>
      </c>
      <c r="B1531" s="329" t="s">
        <v>5911</v>
      </c>
      <c r="C1531" s="329" t="s">
        <v>5912</v>
      </c>
      <c r="D1531" s="329" t="s">
        <v>2028</v>
      </c>
      <c r="E1531" s="329">
        <v>3165</v>
      </c>
      <c r="F1531" s="330">
        <v>41375</v>
      </c>
      <c r="G1531" s="330"/>
      <c r="I1531">
        <f>INDEX('T.19 factoren v1.4.0'!$A$1:$I$8977,MATCH($E1531,'T.19 factoren v1.4.0'!$E:$E,0),5)</f>
        <v>3165</v>
      </c>
      <c r="J1531" t="str">
        <f t="shared" si="23"/>
        <v>definitions.Add(new ParameterDefinition() { ID = 3165 , Code = "amdTzinzr", Description = "amidotrizoïnezuur", CasNr = "117-96-4", Group = "ChemischeStof" });</v>
      </c>
    </row>
    <row r="1532" spans="1:10" x14ac:dyDescent="0.25">
      <c r="A1532" s="329" t="s">
        <v>5913</v>
      </c>
      <c r="B1532" s="329" t="s">
        <v>5914</v>
      </c>
      <c r="C1532" s="329" t="s">
        <v>5915</v>
      </c>
      <c r="D1532" s="329" t="s">
        <v>2028</v>
      </c>
      <c r="E1532" s="329">
        <v>3166</v>
      </c>
      <c r="F1532" s="330">
        <v>41375</v>
      </c>
      <c r="G1532" s="330"/>
      <c r="I1532">
        <f>INDEX('T.19 factoren v1.4.0'!$A$1:$I$8977,MATCH($E1532,'T.19 factoren v1.4.0'!$E:$E,0),5)</f>
        <v>3166</v>
      </c>
      <c r="J1532" t="str">
        <f t="shared" si="23"/>
        <v>definitions.Add(new ParameterDefinition() { ID = 3166 , Code = "amodne", Description = "amiodarone", CasNr = "1951-25-3", Group = "ChemischeStof" });</v>
      </c>
    </row>
    <row r="1533" spans="1:10" x14ac:dyDescent="0.25">
      <c r="A1533" s="329" t="s">
        <v>5916</v>
      </c>
      <c r="B1533" s="329" t="s">
        <v>5917</v>
      </c>
      <c r="C1533" s="329" t="s">
        <v>5918</v>
      </c>
      <c r="D1533" s="329" t="s">
        <v>2028</v>
      </c>
      <c r="E1533" s="329">
        <v>3167</v>
      </c>
      <c r="F1533" s="330">
        <v>41375</v>
      </c>
      <c r="G1533" s="330"/>
      <c r="I1533">
        <f>INDEX('T.19 factoren v1.4.0'!$A$1:$I$8977,MATCH($E1533,'T.19 factoren v1.4.0'!$E:$E,0),5)</f>
        <v>3167</v>
      </c>
      <c r="J1533" t="str">
        <f t="shared" si="23"/>
        <v>definitions.Add(new ParameterDefinition() { ID = 3167 , Code = "ampclne", Description = "ampicilline", CasNr = "69-53-4", Group = "ChemischeStof" });</v>
      </c>
    </row>
    <row r="1534" spans="1:10" x14ac:dyDescent="0.25">
      <c r="A1534" s="329" t="s">
        <v>5919</v>
      </c>
      <c r="B1534" s="329" t="s">
        <v>5920</v>
      </c>
      <c r="C1534" s="329" t="s">
        <v>5921</v>
      </c>
      <c r="D1534" s="329" t="s">
        <v>2028</v>
      </c>
      <c r="E1534" s="329">
        <v>3168</v>
      </c>
      <c r="F1534" s="330">
        <v>41375</v>
      </c>
      <c r="G1534" s="330"/>
      <c r="I1534">
        <f>INDEX('T.19 factoren v1.4.0'!$A$1:$I$8977,MATCH($E1534,'T.19 factoren v1.4.0'!$E:$E,0),5)</f>
        <v>3168</v>
      </c>
      <c r="J1534" t="str">
        <f t="shared" si="23"/>
        <v>definitions.Add(new ParameterDefinition() { ID = 3168 , Code = "amttlne", Description = "amitriptyline", CasNr = "50-48-6", Group = "ChemischeStof" });</v>
      </c>
    </row>
    <row r="1535" spans="1:10" x14ac:dyDescent="0.25">
      <c r="A1535" s="329" t="s">
        <v>5922</v>
      </c>
      <c r="B1535" s="329" t="s">
        <v>5923</v>
      </c>
      <c r="C1535" s="329" t="s">
        <v>5924</v>
      </c>
      <c r="D1535" s="329" t="s">
        <v>2028</v>
      </c>
      <c r="E1535" s="329">
        <v>3169</v>
      </c>
      <c r="F1535" s="330">
        <v>41375</v>
      </c>
      <c r="G1535" s="330"/>
      <c r="I1535">
        <f>INDEX('T.19 factoren v1.4.0'!$A$1:$I$8977,MATCH($E1535,'T.19 factoren v1.4.0'!$E:$E,0),5)</f>
        <v>3169</v>
      </c>
      <c r="J1535" t="str">
        <f t="shared" si="23"/>
        <v>definitions.Add(new ParameterDefinition() { ID = 3169 , Code = "amxclne", Description = "amoxicilline", CasNr = "26787-78-0", Group = "ChemischeStof" });</v>
      </c>
    </row>
    <row r="1536" spans="1:10" x14ac:dyDescent="0.25">
      <c r="A1536" s="329" t="s">
        <v>5925</v>
      </c>
      <c r="B1536" s="329" t="s">
        <v>5926</v>
      </c>
      <c r="C1536" s="329" t="s">
        <v>5927</v>
      </c>
      <c r="D1536" s="329" t="s">
        <v>2028</v>
      </c>
      <c r="E1536" s="329">
        <v>3170</v>
      </c>
      <c r="F1536" s="330">
        <v>41375</v>
      </c>
      <c r="G1536" s="330"/>
      <c r="I1536">
        <f>INDEX('T.19 factoren v1.4.0'!$A$1:$I$8977,MATCH($E1536,'T.19 factoren v1.4.0'!$E:$E,0),5)</f>
        <v>3170</v>
      </c>
      <c r="J1536" t="str">
        <f t="shared" si="23"/>
        <v>definitions.Add(new ParameterDefinition() { ID = 3170 , Code = "ancmdl", Description = "ancymidol", CasNr = "12771-68-5", Group = "ChemischeStof" });</v>
      </c>
    </row>
    <row r="1537" spans="1:10" x14ac:dyDescent="0.25">
      <c r="A1537" s="329" t="s">
        <v>5928</v>
      </c>
      <c r="B1537" s="329" t="s">
        <v>5929</v>
      </c>
      <c r="C1537" s="329" t="s">
        <v>5930</v>
      </c>
      <c r="D1537" s="329" t="s">
        <v>2028</v>
      </c>
      <c r="E1537" s="329">
        <v>3171</v>
      </c>
      <c r="F1537" s="330">
        <v>41375</v>
      </c>
      <c r="G1537" s="330"/>
      <c r="I1537">
        <f>INDEX('T.19 factoren v1.4.0'!$A$1:$I$8977,MATCH($E1537,'T.19 factoren v1.4.0'!$E:$E,0),5)</f>
        <v>3171</v>
      </c>
      <c r="J1537" t="str">
        <f t="shared" si="23"/>
        <v>definitions.Add(new ParameterDefinition() { ID = 3171 , Code = "anHertmcne", Description = "anhydro-erythromycine", CasNr = "23893-13-2", Group = "ChemischeStof" });</v>
      </c>
    </row>
    <row r="1538" spans="1:10" x14ac:dyDescent="0.25">
      <c r="A1538" s="329" t="s">
        <v>5931</v>
      </c>
      <c r="B1538" s="329" t="s">
        <v>5932</v>
      </c>
      <c r="C1538" s="329" t="s">
        <v>1315</v>
      </c>
      <c r="D1538" s="329" t="s">
        <v>3417</v>
      </c>
      <c r="E1538" s="329">
        <v>3172</v>
      </c>
      <c r="F1538" s="330">
        <v>41375</v>
      </c>
      <c r="G1538" s="330"/>
      <c r="I1538" t="e">
        <f>INDEX('T.19 factoren v1.3.0'!$A$1:$I$8977,MATCH($E1538,'T.19 factoren v1.3.0'!$E:$E,0),5)</f>
        <v>#N/A</v>
      </c>
      <c r="J1538" t="str">
        <f t="shared" si="23"/>
        <v>definitions.Add(new ParameterDefinition() { ID = 3172 , Code = "BIJZDRBSDLGM", Description = "Bijzondere bestanddelen grondmonster", CasNr = "NVT", Group = "Typering" });</v>
      </c>
    </row>
    <row r="1539" spans="1:10" x14ac:dyDescent="0.25">
      <c r="A1539" s="329" t="s">
        <v>5933</v>
      </c>
      <c r="B1539" s="329" t="s">
        <v>5934</v>
      </c>
      <c r="C1539" s="329" t="s">
        <v>1315</v>
      </c>
      <c r="D1539" s="329" t="s">
        <v>23</v>
      </c>
      <c r="E1539" s="329">
        <v>3173</v>
      </c>
      <c r="F1539" s="330">
        <v>41375</v>
      </c>
      <c r="G1539" s="330">
        <v>41964</v>
      </c>
      <c r="I1539" t="e">
        <f>INDEX('T.19 factoren v1.3.0'!$A$1:$I$8977,MATCH($E1539,'T.19 factoren v1.3.0'!$E:$E,0),5)</f>
        <v>#N/A</v>
      </c>
      <c r="J1539" t="str">
        <f t="shared" ref="J1539:J1602" si="24">"definitions.Add(new ParameterDefinition() { ID = " &amp; E1539 &amp; " , Code = """ &amp; A1539 &amp; """, Description = """ &amp; B1539 &amp; """, CasNr = """ &amp; C1539 &amp;""", Group = """ &amp; D1539 &amp;""" });"</f>
        <v>definitions.Add(new ParameterDefinition() { ID = 3173 , Code = "BETATVTTH3", Description = "Beta activiteit van tritium", CasNr = "NVT", Group = "Grootheid" });</v>
      </c>
    </row>
    <row r="1540" spans="1:10" x14ac:dyDescent="0.25">
      <c r="A1540" s="329" t="s">
        <v>5935</v>
      </c>
      <c r="B1540" s="329" t="s">
        <v>5936</v>
      </c>
      <c r="C1540" s="329" t="s">
        <v>5937</v>
      </c>
      <c r="D1540" s="329" t="s">
        <v>2028</v>
      </c>
      <c r="E1540" s="329">
        <v>3174</v>
      </c>
      <c r="F1540" s="330">
        <v>41375</v>
      </c>
      <c r="G1540" s="330"/>
      <c r="I1540">
        <f>INDEX('T.19 factoren v1.4.0'!$A$1:$I$8977,MATCH($E1540,'T.19 factoren v1.4.0'!$E:$E,0),5)</f>
        <v>3174</v>
      </c>
      <c r="J1540" t="str">
        <f t="shared" si="24"/>
        <v>definitions.Add(new ParameterDefinition() { ID = 3174 , Code = "antxna", Description = "anatoxine-a", CasNr = "64285-06-9", Group = "ChemischeStof" });</v>
      </c>
    </row>
    <row r="1541" spans="1:10" x14ac:dyDescent="0.25">
      <c r="A1541" s="329" t="s">
        <v>5938</v>
      </c>
      <c r="B1541" s="329" t="s">
        <v>5939</v>
      </c>
      <c r="C1541" s="329" t="s">
        <v>5940</v>
      </c>
      <c r="D1541" s="329" t="s">
        <v>2028</v>
      </c>
      <c r="E1541" s="329">
        <v>3175</v>
      </c>
      <c r="F1541" s="330">
        <v>41375</v>
      </c>
      <c r="G1541" s="330"/>
      <c r="I1541">
        <f>INDEX('T.19 factoren v1.4.0'!$A$1:$I$8977,MATCH($E1541,'T.19 factoren v1.4.0'!$E:$E,0),5)</f>
        <v>3175</v>
      </c>
      <c r="J1541" t="str">
        <f t="shared" si="24"/>
        <v>definitions.Add(new ParameterDefinition() { ID = 3175 , Code = "Aocb", Description = "aminocarb", CasNr = "2032-59-9", Group = "ChemischeStof" });</v>
      </c>
    </row>
    <row r="1542" spans="1:10" x14ac:dyDescent="0.25">
      <c r="A1542" s="329" t="s">
        <v>5941</v>
      </c>
      <c r="B1542" s="329" t="s">
        <v>5942</v>
      </c>
      <c r="C1542" s="329" t="s">
        <v>1315</v>
      </c>
      <c r="D1542" s="329" t="s">
        <v>23</v>
      </c>
      <c r="E1542" s="329">
        <v>3176</v>
      </c>
      <c r="F1542" s="330">
        <v>41375</v>
      </c>
      <c r="G1542" s="330">
        <v>42699</v>
      </c>
      <c r="I1542" t="e">
        <f>INDEX('T.19 factoren v1.3.0'!$A$1:$I$8977,MATCH($E1542,'T.19 factoren v1.3.0'!$E:$E,0),5)</f>
        <v>#N/A</v>
      </c>
      <c r="J1542" t="str">
        <f t="shared" si="24"/>
        <v>definitions.Add(new ParameterDefinition() { ID = 3176 , Code = "BIOMSPOPVTE", Description = "Biomassa per oppervlakte eenheid", CasNr = "NVT", Group = "Grootheid" });</v>
      </c>
    </row>
    <row r="1543" spans="1:10" x14ac:dyDescent="0.25">
      <c r="A1543" s="329" t="s">
        <v>5943</v>
      </c>
      <c r="B1543" s="329" t="s">
        <v>5944</v>
      </c>
      <c r="C1543" s="329" t="s">
        <v>5945</v>
      </c>
      <c r="D1543" s="329" t="s">
        <v>2028</v>
      </c>
      <c r="E1543" s="329">
        <v>3177</v>
      </c>
      <c r="F1543" s="330">
        <v>41375</v>
      </c>
      <c r="G1543" s="330"/>
      <c r="I1543">
        <f>INDEX('T.19 factoren v1.4.0'!$A$1:$I$8977,MATCH($E1543,'T.19 factoren v1.4.0'!$E:$E,0),5)</f>
        <v>3177</v>
      </c>
      <c r="J1543" t="str">
        <f t="shared" si="24"/>
        <v>definitions.Add(new ParameterDefinition() { ID = 3177 , Code = "Ar", Description = "argon", CasNr = "7440-37-1", Group = "ChemischeStof" });</v>
      </c>
    </row>
    <row r="1544" spans="1:10" x14ac:dyDescent="0.25">
      <c r="A1544" s="329" t="s">
        <v>5946</v>
      </c>
      <c r="B1544" s="329" t="s">
        <v>5947</v>
      </c>
      <c r="C1544" s="329" t="s">
        <v>5948</v>
      </c>
      <c r="D1544" s="329" t="s">
        <v>2028</v>
      </c>
      <c r="E1544" s="329">
        <v>3178</v>
      </c>
      <c r="F1544" s="330">
        <v>41375</v>
      </c>
      <c r="G1544" s="330"/>
      <c r="I1544">
        <f>INDEX('T.19 factoren v1.4.0'!$A$1:$I$8977,MATCH($E1544,'T.19 factoren v1.4.0'!$E:$E,0),5)</f>
        <v>3178</v>
      </c>
      <c r="J1544" t="str">
        <f t="shared" si="24"/>
        <v>definitions.Add(new ParameterDefinition() { ID = 3178 , Code = "As73", Description = "arseen 73", CasNr = "15422-59-0", Group = "ChemischeStof" });</v>
      </c>
    </row>
    <row r="1545" spans="1:10" x14ac:dyDescent="0.25">
      <c r="A1545" s="329" t="s">
        <v>5949</v>
      </c>
      <c r="B1545" s="329" t="s">
        <v>5950</v>
      </c>
      <c r="C1545" s="329" t="s">
        <v>5951</v>
      </c>
      <c r="D1545" s="329" t="s">
        <v>2028</v>
      </c>
      <c r="E1545" s="329">
        <v>3179</v>
      </c>
      <c r="F1545" s="330">
        <v>41375</v>
      </c>
      <c r="G1545" s="330"/>
      <c r="I1545">
        <f>INDEX('T.19 factoren v1.4.0'!$A$1:$I$8977,MATCH($E1545,'T.19 factoren v1.4.0'!$E:$E,0),5)</f>
        <v>3179</v>
      </c>
      <c r="J1545" t="str">
        <f t="shared" si="24"/>
        <v>definitions.Add(new ParameterDefinition() { ID = 3179 , Code = "As74", Description = "arseen 74", CasNr = "14304-78-0", Group = "ChemischeStof" });</v>
      </c>
    </row>
    <row r="1546" spans="1:10" x14ac:dyDescent="0.25">
      <c r="A1546" s="329" t="s">
        <v>5952</v>
      </c>
      <c r="B1546" s="329" t="s">
        <v>5953</v>
      </c>
      <c r="C1546" s="329" t="s">
        <v>1315</v>
      </c>
      <c r="D1546" s="329" t="s">
        <v>23</v>
      </c>
      <c r="E1546" s="329">
        <v>3180</v>
      </c>
      <c r="F1546" s="330">
        <v>41375</v>
      </c>
      <c r="G1546" s="330">
        <v>42699</v>
      </c>
      <c r="I1546" t="e">
        <f>INDEX('T.19 factoren v1.3.0'!$A$1:$I$8977,MATCH($E1546,'T.19 factoren v1.3.0'!$E:$E,0),5)</f>
        <v>#N/A</v>
      </c>
      <c r="J1546" t="str">
        <f t="shared" si="24"/>
        <v>definitions.Add(new ParameterDefinition() { ID = 3180 , Code = "BIOMPVLME", Description = "Biomassa per volume", CasNr = "NVT", Group = "Grootheid" });</v>
      </c>
    </row>
    <row r="1547" spans="1:10" x14ac:dyDescent="0.25">
      <c r="A1547" s="329" t="s">
        <v>5954</v>
      </c>
      <c r="B1547" s="329" t="s">
        <v>5955</v>
      </c>
      <c r="C1547" s="329" t="s">
        <v>5956</v>
      </c>
      <c r="D1547" s="329" t="s">
        <v>2028</v>
      </c>
      <c r="E1547" s="329">
        <v>3181</v>
      </c>
      <c r="F1547" s="330">
        <v>41375</v>
      </c>
      <c r="G1547" s="330"/>
      <c r="I1547">
        <f>INDEX('T.19 factoren v1.4.0'!$A$1:$I$8977,MATCH($E1547,'T.19 factoren v1.4.0'!$E:$E,0),5)</f>
        <v>3181</v>
      </c>
      <c r="J1547" t="str">
        <f t="shared" si="24"/>
        <v>definitions.Add(new ParameterDefinition() { ID = 3181 , Code = "asprne", Description = "aspirine", CasNr = "50-78-2", Group = "ChemischeStof" });</v>
      </c>
    </row>
    <row r="1548" spans="1:10" x14ac:dyDescent="0.25">
      <c r="A1548" s="329" t="s">
        <v>5957</v>
      </c>
      <c r="B1548" s="329" t="s">
        <v>5958</v>
      </c>
      <c r="C1548" s="329" t="s">
        <v>1315</v>
      </c>
      <c r="D1548" s="329" t="s">
        <v>23</v>
      </c>
      <c r="E1548" s="329">
        <v>3182</v>
      </c>
      <c r="F1548" s="330">
        <v>41375</v>
      </c>
      <c r="G1548" s="330">
        <v>42699</v>
      </c>
      <c r="I1548" t="e">
        <f>INDEX('T.19 factoren v1.3.0'!$A$1:$I$8977,MATCH($E1548,'T.19 factoren v1.3.0'!$E:$E,0),5)</f>
        <v>#N/A</v>
      </c>
      <c r="J1548" t="str">
        <f t="shared" si="24"/>
        <v>definitions.Add(new ParameterDefinition() { ID = 3182 , Code = "BIOVLME", Description = "Biovolume", CasNr = "NVT", Group = "Grootheid" });</v>
      </c>
    </row>
    <row r="1549" spans="1:10" x14ac:dyDescent="0.25">
      <c r="A1549" s="329" t="s">
        <v>5959</v>
      </c>
      <c r="B1549" s="329" t="s">
        <v>5960</v>
      </c>
      <c r="C1549" s="329" t="s">
        <v>5961</v>
      </c>
      <c r="D1549" s="329" t="s">
        <v>2028</v>
      </c>
      <c r="E1549" s="329">
        <v>3183</v>
      </c>
      <c r="F1549" s="330">
        <v>41375</v>
      </c>
      <c r="G1549" s="330"/>
      <c r="I1549">
        <f>INDEX('T.19 factoren v1.4.0'!$A$1:$I$8977,MATCH($E1549,'T.19 factoren v1.4.0'!$E:$E,0),5)</f>
        <v>3183</v>
      </c>
      <c r="J1549" t="str">
        <f t="shared" si="24"/>
        <v>definitions.Add(new ParameterDefinition() { ID = 3183 , Code = "At", Description = "astatium", CasNr = "7440-68-8", Group = "ChemischeStof" });</v>
      </c>
    </row>
    <row r="1550" spans="1:10" x14ac:dyDescent="0.25">
      <c r="A1550" s="329" t="s">
        <v>5962</v>
      </c>
      <c r="B1550" s="329" t="s">
        <v>5963</v>
      </c>
      <c r="C1550" s="329" t="s">
        <v>5964</v>
      </c>
      <c r="D1550" s="329" t="s">
        <v>2028</v>
      </c>
      <c r="E1550" s="329">
        <v>3184</v>
      </c>
      <c r="F1550" s="330">
        <v>41375</v>
      </c>
      <c r="G1550" s="330"/>
      <c r="I1550">
        <f>INDEX('T.19 factoren v1.4.0'!$A$1:$I$8977,MATCH($E1550,'T.19 factoren v1.4.0'!$E:$E,0),5)</f>
        <v>3184</v>
      </c>
      <c r="J1550" t="str">
        <f t="shared" si="24"/>
        <v>definitions.Add(new ParameterDefinition() { ID = 3184 , Code = "ATCD", Description = "acetylcedreen", CasNr = "32388-55-9", Group = "ChemischeStof" });</v>
      </c>
    </row>
    <row r="1551" spans="1:10" x14ac:dyDescent="0.25">
      <c r="A1551" s="329" t="s">
        <v>5965</v>
      </c>
      <c r="B1551" s="329" t="s">
        <v>5966</v>
      </c>
      <c r="C1551" s="329" t="s">
        <v>5967</v>
      </c>
      <c r="D1551" s="329" t="s">
        <v>2028</v>
      </c>
      <c r="E1551" s="329">
        <v>3185</v>
      </c>
      <c r="F1551" s="330">
        <v>41375</v>
      </c>
      <c r="G1551" s="330"/>
      <c r="I1551">
        <f>INDEX('T.19 factoren v1.4.0'!$A$1:$I$8977,MATCH($E1551,'T.19 factoren v1.4.0'!$E:$E,0),5)</f>
        <v>3185</v>
      </c>
      <c r="J1551" t="str">
        <f t="shared" si="24"/>
        <v>definitions.Add(new ParameterDefinition() { ID = 3185 , Code = "ATHN", Description = "acetylhexamethyltetrahydronaftaleen", CasNr = "21145-77-7", Group = "ChemischeStof" });</v>
      </c>
    </row>
    <row r="1552" spans="1:10" x14ac:dyDescent="0.25">
      <c r="A1552" s="329" t="s">
        <v>5968</v>
      </c>
      <c r="B1552" s="329" t="s">
        <v>5969</v>
      </c>
      <c r="C1552" s="329" t="s">
        <v>5970</v>
      </c>
      <c r="D1552" s="329" t="s">
        <v>2028</v>
      </c>
      <c r="E1552" s="329">
        <v>3186</v>
      </c>
      <c r="F1552" s="330">
        <v>41375</v>
      </c>
      <c r="G1552" s="330"/>
      <c r="I1552">
        <f>INDEX('T.19 factoren v1.4.0'!$A$1:$I$8977,MATCH($E1552,'T.19 factoren v1.4.0'!$E:$E,0),5)</f>
        <v>3186</v>
      </c>
      <c r="J1552" t="str">
        <f t="shared" si="24"/>
        <v>definitions.Add(new ParameterDefinition() { ID = 3186 , Code = "atnll", Description = "atenolol", CasNr = "29122-68-7", Group = "ChemischeStof" });</v>
      </c>
    </row>
    <row r="1553" spans="1:10" x14ac:dyDescent="0.25">
      <c r="A1553" s="329" t="s">
        <v>5971</v>
      </c>
      <c r="B1553" s="329" t="s">
        <v>5972</v>
      </c>
      <c r="C1553" s="329" t="s">
        <v>5973</v>
      </c>
      <c r="D1553" s="329" t="s">
        <v>2028</v>
      </c>
      <c r="E1553" s="329">
        <v>3187</v>
      </c>
      <c r="F1553" s="330">
        <v>41375</v>
      </c>
      <c r="G1553" s="330"/>
      <c r="I1553">
        <f>INDEX('T.19 factoren v1.4.0'!$A$1:$I$8977,MATCH($E1553,'T.19 factoren v1.4.0'!$E:$E,0),5)</f>
        <v>3187</v>
      </c>
      <c r="J1553" t="str">
        <f t="shared" si="24"/>
        <v>definitions.Add(new ParameterDefinition() { ID = 3187 , Code = "ATP", Description = "adenosine-trifosfaat", CasNr = "56-65-5", Group = "ChemischeStof" });</v>
      </c>
    </row>
    <row r="1554" spans="1:10" x14ac:dyDescent="0.25">
      <c r="A1554" s="329" t="s">
        <v>5974</v>
      </c>
      <c r="B1554" s="329" t="s">
        <v>5975</v>
      </c>
      <c r="C1554" s="329" t="s">
        <v>5976</v>
      </c>
      <c r="D1554" s="329" t="s">
        <v>2028</v>
      </c>
      <c r="E1554" s="329">
        <v>3188</v>
      </c>
      <c r="F1554" s="330">
        <v>41375</v>
      </c>
      <c r="G1554" s="330"/>
      <c r="I1554">
        <f>INDEX('T.19 factoren v1.4.0'!$A$1:$I$8977,MATCH($E1554,'T.19 factoren v1.4.0'!$E:$E,0),5)</f>
        <v>3188</v>
      </c>
      <c r="J1554" t="str">
        <f t="shared" si="24"/>
        <v>definitions.Add(new ParameterDefinition() { ID = 3188 , Code = "ATTI", Description = "traseolide", CasNr = "68140-48-7", Group = "ChemischeStof" });</v>
      </c>
    </row>
    <row r="1555" spans="1:10" x14ac:dyDescent="0.25">
      <c r="A1555" s="329" t="s">
        <v>5977</v>
      </c>
      <c r="B1555" s="329" t="s">
        <v>5978</v>
      </c>
      <c r="C1555" s="329" t="s">
        <v>5979</v>
      </c>
      <c r="D1555" s="329" t="s">
        <v>2028</v>
      </c>
      <c r="E1555" s="329">
        <v>3189</v>
      </c>
      <c r="F1555" s="330">
        <v>41375</v>
      </c>
      <c r="G1555" s="330"/>
      <c r="I1555">
        <f>INDEX('T.19 factoren v1.4.0'!$A$1:$I$8977,MATCH($E1555,'T.19 factoren v1.4.0'!$E:$E,0),5)</f>
        <v>3189</v>
      </c>
      <c r="J1555" t="str">
        <f t="shared" si="24"/>
        <v>definitions.Add(new ParameterDefinition() { ID = 3189 , Code = "atvttne", Description = "atorvastatine", CasNr = "134523-00-5", Group = "ChemischeStof" });</v>
      </c>
    </row>
    <row r="1556" spans="1:10" x14ac:dyDescent="0.25">
      <c r="A1556" s="329" t="s">
        <v>5980</v>
      </c>
      <c r="B1556" s="329" t="s">
        <v>5981</v>
      </c>
      <c r="C1556" s="329" t="s">
        <v>5982</v>
      </c>
      <c r="D1556" s="329" t="s">
        <v>2028</v>
      </c>
      <c r="E1556" s="329">
        <v>3190</v>
      </c>
      <c r="F1556" s="330">
        <v>41375</v>
      </c>
      <c r="G1556" s="330"/>
      <c r="I1556">
        <f>INDEX('T.19 factoren v1.4.0'!$A$1:$I$8977,MATCH($E1556,'T.19 factoren v1.4.0'!$E:$E,0),5)</f>
        <v>3190</v>
      </c>
      <c r="J1556" t="str">
        <f t="shared" si="24"/>
        <v>definitions.Add(new ParameterDefinition() { ID = 3190 , Code = "Au198", Description = "goud 198", CasNr = "10043-49-9", Group = "ChemischeStof" });</v>
      </c>
    </row>
    <row r="1557" spans="1:10" x14ac:dyDescent="0.25">
      <c r="A1557" s="329" t="s">
        <v>5983</v>
      </c>
      <c r="B1557" s="329" t="s">
        <v>5984</v>
      </c>
      <c r="C1557" s="329" t="s">
        <v>5985</v>
      </c>
      <c r="D1557" s="329" t="s">
        <v>2028</v>
      </c>
      <c r="E1557" s="329">
        <v>3191</v>
      </c>
      <c r="F1557" s="330">
        <v>41375</v>
      </c>
      <c r="G1557" s="330"/>
      <c r="I1557">
        <f>INDEX('T.19 factoren v1.4.0'!$A$1:$I$8977,MATCH($E1557,'T.19 factoren v1.4.0'!$E:$E,0),5)</f>
        <v>3191</v>
      </c>
      <c r="J1557" t="str">
        <f t="shared" si="24"/>
        <v>definitions.Add(new ParameterDefinition() { ID = 3191 , Code = "Au199", Description = "goud 199", CasNr = "14391-11-8", Group = "ChemischeStof" });</v>
      </c>
    </row>
    <row r="1558" spans="1:10" x14ac:dyDescent="0.25">
      <c r="A1558" s="329" t="s">
        <v>5986</v>
      </c>
      <c r="B1558" s="329" t="s">
        <v>5987</v>
      </c>
      <c r="C1558" s="329" t="s">
        <v>5988</v>
      </c>
      <c r="D1558" s="329" t="s">
        <v>2028</v>
      </c>
      <c r="E1558" s="329">
        <v>3192</v>
      </c>
      <c r="F1558" s="330">
        <v>41375</v>
      </c>
      <c r="G1558" s="330"/>
      <c r="I1558">
        <f>INDEX('T.19 factoren v1.4.0'!$A$1:$I$8977,MATCH($E1558,'T.19 factoren v1.4.0'!$E:$E,0),5)</f>
        <v>3192</v>
      </c>
      <c r="J1558" t="str">
        <f t="shared" si="24"/>
        <v>definitions.Add(new ParameterDefinition() { ID = 3192 , Code = "azacnzl", Description = "azaconazool", CasNr = "60207-31-0", Group = "ChemischeStof" });</v>
      </c>
    </row>
    <row r="1559" spans="1:10" x14ac:dyDescent="0.25">
      <c r="A1559" s="329" t="s">
        <v>5989</v>
      </c>
      <c r="B1559" s="329" t="s">
        <v>5990</v>
      </c>
      <c r="C1559" s="329" t="s">
        <v>5991</v>
      </c>
      <c r="D1559" s="329" t="s">
        <v>2028</v>
      </c>
      <c r="E1559" s="329">
        <v>3193</v>
      </c>
      <c r="F1559" s="330">
        <v>41375</v>
      </c>
      <c r="G1559" s="330"/>
      <c r="I1559">
        <f>INDEX('T.19 factoren v1.4.0'!$A$1:$I$8977,MATCH($E1559,'T.19 factoren v1.4.0'!$E:$E,0),5)</f>
        <v>3193</v>
      </c>
      <c r="J1559" t="str">
        <f t="shared" si="24"/>
        <v>definitions.Add(new ParameterDefinition() { ID = 3193 , Code = "azdrtn", Description = "azadirachtin", CasNr = "11141-17-6", Group = "ChemischeStof" });</v>
      </c>
    </row>
    <row r="1560" spans="1:10" x14ac:dyDescent="0.25">
      <c r="A1560" s="329" t="s">
        <v>5992</v>
      </c>
      <c r="B1560" s="329" t="s">
        <v>5993</v>
      </c>
      <c r="C1560" s="329" t="s">
        <v>5994</v>
      </c>
      <c r="D1560" s="329" t="s">
        <v>2028</v>
      </c>
      <c r="E1560" s="329">
        <v>3194</v>
      </c>
      <c r="F1560" s="330">
        <v>41375</v>
      </c>
      <c r="G1560" s="330"/>
      <c r="I1560">
        <f>INDEX('T.19 factoren v1.4.0'!$A$1:$I$8977,MATCH($E1560,'T.19 factoren v1.4.0'!$E:$E,0),5)</f>
        <v>3194</v>
      </c>
      <c r="J1560" t="str">
        <f t="shared" si="24"/>
        <v>definitions.Add(new ParameterDefinition() { ID = 3194 , Code = "azltne", Description = "azelastine", CasNr = "58581-89-8", Group = "ChemischeStof" });</v>
      </c>
    </row>
    <row r="1561" spans="1:10" x14ac:dyDescent="0.25">
      <c r="A1561" s="329" t="s">
        <v>5995</v>
      </c>
      <c r="B1561" s="329" t="s">
        <v>5996</v>
      </c>
      <c r="C1561" s="329" t="s">
        <v>5997</v>
      </c>
      <c r="D1561" s="329" t="s">
        <v>2028</v>
      </c>
      <c r="E1561" s="329">
        <v>3195</v>
      </c>
      <c r="F1561" s="330">
        <v>41375</v>
      </c>
      <c r="G1561" s="330"/>
      <c r="I1561">
        <f>INDEX('T.19 factoren v1.4.0'!$A$1:$I$8977,MATCH($E1561,'T.19 factoren v1.4.0'!$E:$E,0),5)</f>
        <v>3195</v>
      </c>
      <c r="J1561" t="str">
        <f t="shared" si="24"/>
        <v>definitions.Add(new ParameterDefinition() { ID = 3195 , Code = "azmtfs", Description = "azamethifos", CasNr = "35575-96-3", Group = "ChemischeStof" });</v>
      </c>
    </row>
    <row r="1562" spans="1:10" x14ac:dyDescent="0.25">
      <c r="A1562" s="329" t="s">
        <v>5998</v>
      </c>
      <c r="B1562" s="329" t="s">
        <v>5999</v>
      </c>
      <c r="C1562" s="329" t="s">
        <v>6000</v>
      </c>
      <c r="D1562" s="329" t="s">
        <v>2028</v>
      </c>
      <c r="E1562" s="329">
        <v>3196</v>
      </c>
      <c r="F1562" s="330">
        <v>41375</v>
      </c>
      <c r="G1562" s="330"/>
      <c r="I1562">
        <f>INDEX('T.19 factoren v1.4.0'!$A$1:$I$8977,MATCH($E1562,'T.19 factoren v1.4.0'!$E:$E,0),5)</f>
        <v>3196</v>
      </c>
      <c r="J1562" t="str">
        <f t="shared" si="24"/>
        <v>definitions.Add(new ParameterDefinition() { ID = 3196 , Code = "azoxsbn", Description = "azoxystrobin", CasNr = "131860-33-8", Group = "ChemischeStof" });</v>
      </c>
    </row>
    <row r="1563" spans="1:10" x14ac:dyDescent="0.25">
      <c r="A1563" s="329" t="s">
        <v>6001</v>
      </c>
      <c r="B1563" s="329" t="s">
        <v>6002</v>
      </c>
      <c r="C1563" s="329" t="s">
        <v>6003</v>
      </c>
      <c r="D1563" s="329" t="s">
        <v>2028</v>
      </c>
      <c r="E1563" s="329">
        <v>3197</v>
      </c>
      <c r="F1563" s="330">
        <v>41375</v>
      </c>
      <c r="G1563" s="330"/>
      <c r="I1563">
        <f>INDEX('T.19 factoren v1.4.0'!$A$1:$I$8977,MATCH($E1563,'T.19 factoren v1.4.0'!$E:$E,0),5)</f>
        <v>3197</v>
      </c>
      <c r="J1563" t="str">
        <f t="shared" si="24"/>
        <v>definitions.Add(new ParameterDefinition() { ID = 3197 , Code = "azptn", Description = "aziprotryn", CasNr = "4658-28-0", Group = "ChemischeStof" });</v>
      </c>
    </row>
    <row r="1564" spans="1:10" x14ac:dyDescent="0.25">
      <c r="A1564" s="329" t="s">
        <v>6004</v>
      </c>
      <c r="B1564" s="329" t="s">
        <v>6005</v>
      </c>
      <c r="C1564" s="329" t="s">
        <v>6006</v>
      </c>
      <c r="D1564" s="329" t="s">
        <v>2028</v>
      </c>
      <c r="E1564" s="329">
        <v>3198</v>
      </c>
      <c r="F1564" s="330">
        <v>41375</v>
      </c>
      <c r="G1564" s="330"/>
      <c r="I1564">
        <f>INDEX('T.19 factoren v1.4.0'!$A$1:$I$8977,MATCH($E1564,'T.19 factoren v1.4.0'!$E:$E,0),5)</f>
        <v>3198</v>
      </c>
      <c r="J1564" t="str">
        <f t="shared" si="24"/>
        <v>definitions.Add(new ParameterDefinition() { ID = 3198 , Code = "aztmcne", Description = "azitromycine", CasNr = "83905-01-5", Group = "ChemischeStof" });</v>
      </c>
    </row>
    <row r="1565" spans="1:10" x14ac:dyDescent="0.25">
      <c r="A1565" s="329" t="s">
        <v>6007</v>
      </c>
      <c r="B1565" s="329" t="s">
        <v>6008</v>
      </c>
      <c r="C1565" s="329" t="s">
        <v>6009</v>
      </c>
      <c r="D1565" s="329" t="s">
        <v>2028</v>
      </c>
      <c r="E1565" s="329">
        <v>3199</v>
      </c>
      <c r="F1565" s="330">
        <v>41375</v>
      </c>
      <c r="G1565" s="330"/>
      <c r="I1565">
        <f>INDEX('T.19 factoren v1.4.0'!$A$1:$I$8977,MATCH($E1565,'T.19 factoren v1.4.0'!$E:$E,0),5)</f>
        <v>3199</v>
      </c>
      <c r="J1565" t="str">
        <f t="shared" si="24"/>
        <v>definitions.Add(new ParameterDefinition() { ID = 3199 , Code = "B2O3", Description = "diboortrioxide", CasNr = "1303-86-2", Group = "ChemischeStof" });</v>
      </c>
    </row>
    <row r="1566" spans="1:10" x14ac:dyDescent="0.25">
      <c r="A1566" s="329" t="s">
        <v>6010</v>
      </c>
      <c r="B1566" s="329" t="s">
        <v>6011</v>
      </c>
      <c r="C1566" s="329" t="s">
        <v>6012</v>
      </c>
      <c r="D1566" s="329" t="s">
        <v>2028</v>
      </c>
      <c r="E1566" s="329">
        <v>3200</v>
      </c>
      <c r="F1566" s="330">
        <v>41375</v>
      </c>
      <c r="G1566" s="330"/>
      <c r="I1566">
        <f>INDEX('T.19 factoren v1.4.0'!$A$1:$I$8977,MATCH($E1566,'T.19 factoren v1.4.0'!$E:$E,0),5)</f>
        <v>3200</v>
      </c>
      <c r="J1566" t="str">
        <f t="shared" si="24"/>
        <v>definitions.Add(new ParameterDefinition() { ID = 3200 , Code = "Ba133", Description = "barium 133", CasNr = "13981-41-4", Group = "ChemischeStof" });</v>
      </c>
    </row>
    <row r="1567" spans="1:10" x14ac:dyDescent="0.25">
      <c r="A1567" s="329" t="s">
        <v>6013</v>
      </c>
      <c r="B1567" s="329" t="s">
        <v>6014</v>
      </c>
      <c r="C1567" s="329" t="s">
        <v>6015</v>
      </c>
      <c r="D1567" s="329" t="s">
        <v>2028</v>
      </c>
      <c r="E1567" s="329">
        <v>3201</v>
      </c>
      <c r="F1567" s="330">
        <v>41375</v>
      </c>
      <c r="G1567" s="330"/>
      <c r="I1567">
        <f>INDEX('T.19 factoren v1.4.0'!$A$1:$I$8977,MATCH($E1567,'T.19 factoren v1.4.0'!$E:$E,0),5)</f>
        <v>3201</v>
      </c>
      <c r="J1567" t="str">
        <f t="shared" si="24"/>
        <v>definitions.Add(new ParameterDefinition() { ID = 3201 , Code = "Ba140", Description = "barium 140", CasNr = "14798-08-4", Group = "ChemischeStof" });</v>
      </c>
    </row>
    <row r="1568" spans="1:10" x14ac:dyDescent="0.25">
      <c r="A1568" s="329" t="s">
        <v>6016</v>
      </c>
      <c r="B1568" s="329" t="s">
        <v>6017</v>
      </c>
      <c r="C1568" s="329" t="s">
        <v>6018</v>
      </c>
      <c r="D1568" s="329" t="s">
        <v>2028</v>
      </c>
      <c r="E1568" s="329">
        <v>3202</v>
      </c>
      <c r="F1568" s="330">
        <v>41375</v>
      </c>
      <c r="G1568" s="330">
        <v>41964</v>
      </c>
      <c r="I1568" t="e">
        <f>INDEX('T.19 factoren v1.4.0'!$A$1:$I$8977,MATCH($E1568,'T.19 factoren v1.4.0'!$E:$E,0),5)</f>
        <v>#N/A</v>
      </c>
      <c r="J1568" t="str">
        <f t="shared" si="24"/>
        <v>definitions.Add(new ParameterDefinition() { ID = 3202 , Code = "BAM", Description = "methyl-4-broomacetoacetaat- gebruik voortaan C1y4Bractact", CasNr = "17790-81-7", Group = "ChemischeStof" });</v>
      </c>
    </row>
    <row r="1569" spans="1:10" x14ac:dyDescent="0.25">
      <c r="A1569" s="329" t="s">
        <v>6019</v>
      </c>
      <c r="B1569" s="329" t="s">
        <v>6020</v>
      </c>
      <c r="C1569" s="329" t="s">
        <v>6021</v>
      </c>
      <c r="D1569" s="329" t="s">
        <v>2028</v>
      </c>
      <c r="E1569" s="329">
        <v>3203</v>
      </c>
      <c r="F1569" s="330">
        <v>41375</v>
      </c>
      <c r="G1569" s="330"/>
      <c r="I1569">
        <f>INDEX('T.19 factoren v1.4.0'!$A$1:$I$8977,MATCH($E1569,'T.19 factoren v1.4.0'!$E:$E,0),5)</f>
        <v>3203</v>
      </c>
      <c r="J1569" t="str">
        <f t="shared" si="24"/>
        <v>definitions.Add(new ParameterDefinition() { ID = 3203 , Code = "bapOxT4ccne", Description = "beta-apo-oxytetracycline", CasNr = "18751-99-0", Group = "ChemischeStof" });</v>
      </c>
    </row>
    <row r="1570" spans="1:10" x14ac:dyDescent="0.25">
      <c r="A1570" s="329" t="s">
        <v>6022</v>
      </c>
      <c r="B1570" s="329" t="s">
        <v>6023</v>
      </c>
      <c r="C1570" s="329" t="s">
        <v>6024</v>
      </c>
      <c r="D1570" s="329" t="s">
        <v>2028</v>
      </c>
      <c r="E1570" s="329">
        <v>3204</v>
      </c>
      <c r="F1570" s="330">
        <v>41375</v>
      </c>
      <c r="G1570" s="330"/>
      <c r="I1570">
        <f>INDEX('T.19 factoren v1.4.0'!$A$1:$I$8977,MATCH($E1570,'T.19 factoren v1.4.0'!$E:$E,0),5)</f>
        <v>3204</v>
      </c>
      <c r="J1570" t="str">
        <f t="shared" si="24"/>
        <v>definitions.Add(new ParameterDefinition() { ID = 3204 , Code = "barbn", Description = "barban", CasNr = "101-27-9", Group = "ChemischeStof" });</v>
      </c>
    </row>
    <row r="1571" spans="1:10" x14ac:dyDescent="0.25">
      <c r="A1571" s="329" t="s">
        <v>6025</v>
      </c>
      <c r="B1571" s="329" t="s">
        <v>6026</v>
      </c>
      <c r="C1571" s="329" t="s">
        <v>6027</v>
      </c>
      <c r="D1571" s="329" t="s">
        <v>2028</v>
      </c>
      <c r="E1571" s="329">
        <v>3205</v>
      </c>
      <c r="F1571" s="330">
        <v>41375</v>
      </c>
      <c r="G1571" s="330"/>
      <c r="I1571">
        <f>INDEX('T.19 factoren v1.4.0'!$A$1:$I$8977,MATCH($E1571,'T.19 factoren v1.4.0'!$E:$E,0),5)</f>
        <v>3205</v>
      </c>
      <c r="J1571" t="str">
        <f t="shared" si="24"/>
        <v>definitions.Add(new ParameterDefinition() { ID = 3205 , Code = "BbFle", Description = "benzo(b)fluoreen", CasNr = "243-17-4", Group = "ChemischeStof" });</v>
      </c>
    </row>
    <row r="1572" spans="1:10" x14ac:dyDescent="0.25">
      <c r="A1572" s="329" t="s">
        <v>6028</v>
      </c>
      <c r="B1572" s="329" t="s">
        <v>6029</v>
      </c>
      <c r="C1572" s="329" t="s">
        <v>6030</v>
      </c>
      <c r="D1572" s="329" t="s">
        <v>2028</v>
      </c>
      <c r="E1572" s="329">
        <v>3206</v>
      </c>
      <c r="F1572" s="330">
        <v>41375</v>
      </c>
      <c r="G1572" s="330"/>
      <c r="I1572">
        <f>INDEX('T.19 factoren v1.4.0'!$A$1:$I$8977,MATCH($E1572,'T.19 factoren v1.4.0'!$E:$E,0),5)</f>
        <v>3206</v>
      </c>
      <c r="J1572" t="str">
        <f t="shared" si="24"/>
        <v>definitions.Add(new ParameterDefinition() { ID = 3206 , Code = "BCDMH", Description = "1-broom-3-chloor-5,5-dimethylhidantoïne", CasNr = "16079-88-2", Group = "ChemischeStof" });</v>
      </c>
    </row>
    <row r="1573" spans="1:10" x14ac:dyDescent="0.25">
      <c r="A1573" s="329" t="s">
        <v>6031</v>
      </c>
      <c r="B1573" s="329" t="s">
        <v>6032</v>
      </c>
      <c r="C1573" s="329" t="s">
        <v>6033</v>
      </c>
      <c r="D1573" s="329" t="s">
        <v>2028</v>
      </c>
      <c r="E1573" s="329">
        <v>3207</v>
      </c>
      <c r="F1573" s="330">
        <v>41375</v>
      </c>
      <c r="G1573" s="330"/>
      <c r="I1573">
        <f>INDEX('T.19 factoren v1.4.0'!$A$1:$I$8977,MATCH($E1573,'T.19 factoren v1.4.0'!$E:$E,0),5)</f>
        <v>3207</v>
      </c>
      <c r="J1573" t="str">
        <f t="shared" si="24"/>
        <v>definitions.Add(new ParameterDefinition() { ID = 3207 , Code = "bClfvfs", Description = "beta-chloorfenvinfos", CasNr = "18708-86-6", Group = "ChemischeStof" });</v>
      </c>
    </row>
    <row r="1574" spans="1:10" x14ac:dyDescent="0.25">
      <c r="A1574" s="329" t="s">
        <v>6034</v>
      </c>
      <c r="B1574" s="329" t="s">
        <v>6035</v>
      </c>
      <c r="C1574" s="329" t="s">
        <v>6036</v>
      </c>
      <c r="D1574" s="329" t="s">
        <v>2028</v>
      </c>
      <c r="E1574" s="329">
        <v>3208</v>
      </c>
      <c r="F1574" s="330">
        <v>41375</v>
      </c>
      <c r="G1574" s="330"/>
      <c r="I1574">
        <f>INDEX('T.19 factoren v1.4.0'!$A$1:$I$8977,MATCH($E1574,'T.19 factoren v1.4.0'!$E:$E,0),5)</f>
        <v>3208</v>
      </c>
      <c r="J1574" t="str">
        <f t="shared" si="24"/>
        <v>definitions.Add(new ParameterDefinition() { ID = 3208 , Code = "Be7", Description = "beryllium 7", CasNr = "13966-02-4", Group = "ChemischeStof" });</v>
      </c>
    </row>
    <row r="1575" spans="1:10" x14ac:dyDescent="0.25">
      <c r="A1575" s="329" t="s">
        <v>6037</v>
      </c>
      <c r="B1575" s="329" t="s">
        <v>6038</v>
      </c>
      <c r="C1575" s="329" t="s">
        <v>6039</v>
      </c>
      <c r="D1575" s="329" t="s">
        <v>2028</v>
      </c>
      <c r="E1575" s="329">
        <v>3209</v>
      </c>
      <c r="F1575" s="330">
        <v>41375</v>
      </c>
      <c r="G1575" s="330"/>
      <c r="I1575">
        <f>INDEX('T.19 factoren v1.4.0'!$A$1:$I$8977,MATCH($E1575,'T.19 factoren v1.4.0'!$E:$E,0),5)</f>
        <v>3209</v>
      </c>
      <c r="J1575" t="str">
        <f t="shared" si="24"/>
        <v>definitions.Add(new ParameterDefinition() { ID = 3209 , Code = "befbtAd", Description = "beflubutamide", CasNr = "113614-08-7", Group = "ChemischeStof" });</v>
      </c>
    </row>
    <row r="1576" spans="1:10" x14ac:dyDescent="0.25">
      <c r="A1576" s="329" t="s">
        <v>6040</v>
      </c>
      <c r="B1576" s="329" t="s">
        <v>6041</v>
      </c>
      <c r="C1576" s="329" t="s">
        <v>1315</v>
      </c>
      <c r="D1576" s="329" t="s">
        <v>3417</v>
      </c>
      <c r="E1576" s="329">
        <v>3210</v>
      </c>
      <c r="F1576" s="330">
        <v>41375</v>
      </c>
      <c r="G1576" s="330"/>
      <c r="I1576" t="e">
        <f>INDEX('T.19 factoren v1.3.0'!$A$1:$I$8977,MATCH($E1576,'T.19 factoren v1.3.0'!$E:$E,0),5)</f>
        <v>#N/A</v>
      </c>
      <c r="J1576" t="str">
        <f t="shared" si="24"/>
        <v>definitions.Add(new ParameterDefinition() { ID = 3210 , Code = "BLADVL", Description = "Bladval", CasNr = "NVT", Group = "Typering" });</v>
      </c>
    </row>
    <row r="1577" spans="1:10" x14ac:dyDescent="0.25">
      <c r="A1577" s="329" t="s">
        <v>6042</v>
      </c>
      <c r="B1577" s="329" t="s">
        <v>6043</v>
      </c>
      <c r="C1577" s="329" t="s">
        <v>1315</v>
      </c>
      <c r="D1577" s="329" t="s">
        <v>3417</v>
      </c>
      <c r="E1577" s="329">
        <v>3211</v>
      </c>
      <c r="F1577" s="330">
        <v>41375</v>
      </c>
      <c r="G1577" s="330"/>
      <c r="I1577" t="e">
        <f>INDEX('T.19 factoren v1.3.0'!$A$1:$I$8977,MATCH($E1577,'T.19 factoren v1.3.0'!$E:$E,0),5)</f>
        <v>#N/A</v>
      </c>
      <c r="J1577" t="str">
        <f t="shared" si="24"/>
        <v>definitions.Add(new ParameterDefinition() { ID = 3211 , Code = "BLOEIBAG", Description = "Bloei blauwalg (kwalitatief)", CasNr = "NVT", Group = "Typering" });</v>
      </c>
    </row>
    <row r="1578" spans="1:10" x14ac:dyDescent="0.25">
      <c r="A1578" s="329" t="s">
        <v>6044</v>
      </c>
      <c r="B1578" s="329" t="s">
        <v>6045</v>
      </c>
      <c r="C1578" s="329" t="s">
        <v>1315</v>
      </c>
      <c r="D1578" s="329" t="s">
        <v>23</v>
      </c>
      <c r="E1578" s="329">
        <v>3212</v>
      </c>
      <c r="F1578" s="330">
        <v>41375</v>
      </c>
      <c r="G1578" s="330">
        <v>42699</v>
      </c>
      <c r="I1578" t="e">
        <f>INDEX('T.19 factoren v1.3.0'!$A$1:$I$8977,MATCH($E1578,'T.19 factoren v1.3.0'!$E:$E,0),5)</f>
        <v>#N/A</v>
      </c>
      <c r="J1578" t="str">
        <f t="shared" si="24"/>
        <v>definitions.Add(new ParameterDefinition() { ID = 3212 , Code = "BIOVLMPVLME", Description = "Biovolume per volume eenheid", CasNr = "NVT", Group = "Grootheid" });</v>
      </c>
    </row>
    <row r="1579" spans="1:10" x14ac:dyDescent="0.25">
      <c r="A1579" s="329" t="s">
        <v>6046</v>
      </c>
      <c r="B1579" s="329" t="s">
        <v>6047</v>
      </c>
      <c r="C1579" s="329" t="s">
        <v>6048</v>
      </c>
      <c r="D1579" s="329" t="s">
        <v>2028</v>
      </c>
      <c r="E1579" s="329">
        <v>3213</v>
      </c>
      <c r="F1579" s="330">
        <v>41375</v>
      </c>
      <c r="G1579" s="330"/>
      <c r="I1579">
        <f>INDEX('T.19 factoren v1.4.0'!$A$1:$I$8977,MATCH($E1579,'T.19 factoren v1.4.0'!$E:$E,0),5)</f>
        <v>3213</v>
      </c>
      <c r="J1579" t="str">
        <f t="shared" si="24"/>
        <v>definitions.Add(new ParameterDefinition() { ID = 3213 , Code = "benfn", Description = "benefin", CasNr = "1861-40-1", Group = "ChemischeStof" });</v>
      </c>
    </row>
    <row r="1580" spans="1:10" x14ac:dyDescent="0.25">
      <c r="A1580" s="329" t="s">
        <v>6049</v>
      </c>
      <c r="B1580" s="329" t="s">
        <v>6050</v>
      </c>
      <c r="C1580" s="329" t="s">
        <v>6051</v>
      </c>
      <c r="D1580" s="329" t="s">
        <v>2028</v>
      </c>
      <c r="E1580" s="329">
        <v>3214</v>
      </c>
      <c r="F1580" s="330">
        <v>41375</v>
      </c>
      <c r="G1580" s="330"/>
      <c r="I1580">
        <f>INDEX('T.19 factoren v1.4.0'!$A$1:$I$8977,MATCH($E1580,'T.19 factoren v1.4.0'!$E:$E,0),5)</f>
        <v>3214</v>
      </c>
      <c r="J1580" t="str">
        <f t="shared" si="24"/>
        <v>definitions.Add(new ParameterDefinition() { ID = 3214 , Code = "benfrcb", Description = "benfuracarb", CasNr = "82560-54-1", Group = "ChemischeStof" });</v>
      </c>
    </row>
    <row r="1581" spans="1:10" x14ac:dyDescent="0.25">
      <c r="A1581" s="329" t="s">
        <v>6052</v>
      </c>
      <c r="B1581" s="329" t="s">
        <v>6053</v>
      </c>
      <c r="C1581" s="329" t="s">
        <v>1315</v>
      </c>
      <c r="D1581" s="329" t="s">
        <v>3096</v>
      </c>
      <c r="E1581" s="329">
        <v>3215</v>
      </c>
      <c r="F1581" s="330">
        <v>41375</v>
      </c>
      <c r="G1581" s="330"/>
      <c r="I1581" t="e">
        <f>INDEX('T.19 factoren v1.3.0'!$A$1:$I$8977,MATCH($E1581,'T.19 factoren v1.3.0'!$E:$E,0),5)</f>
        <v>#N/A</v>
      </c>
      <c r="J1581" t="str">
        <f t="shared" si="24"/>
        <v>definitions.Add(new ParameterDefinition() { ID = 3215 , Code = "BOTLME", Description = "Botulisme", CasNr = "NVT", Group = "Object" });</v>
      </c>
    </row>
    <row r="1582" spans="1:10" x14ac:dyDescent="0.25">
      <c r="A1582" s="329" t="s">
        <v>6054</v>
      </c>
      <c r="B1582" s="329" t="s">
        <v>6055</v>
      </c>
      <c r="C1582" s="329" t="s">
        <v>1315</v>
      </c>
      <c r="D1582" s="329" t="s">
        <v>3417</v>
      </c>
      <c r="E1582" s="329">
        <v>3216</v>
      </c>
      <c r="F1582" s="330">
        <v>41375</v>
      </c>
      <c r="G1582" s="330"/>
      <c r="I1582" t="e">
        <f>INDEX('T.19 factoren v1.3.0'!$A$1:$I$8977,MATCH($E1582,'T.19 factoren v1.3.0'!$E:$E,0),5)</f>
        <v>#N/A</v>
      </c>
      <c r="J1582" t="str">
        <f t="shared" si="24"/>
        <v>definitions.Add(new ParameterDefinition() { ID = 3216 , Code = "BRAKKRTR", Description = "Brakkarakter", CasNr = "NVT", Group = "Typering" });</v>
      </c>
    </row>
    <row r="1583" spans="1:10" x14ac:dyDescent="0.25">
      <c r="A1583" s="329" t="s">
        <v>6056</v>
      </c>
      <c r="B1583" s="329" t="s">
        <v>6057</v>
      </c>
      <c r="C1583" s="329" t="s">
        <v>6058</v>
      </c>
      <c r="D1583" s="329" t="s">
        <v>2028</v>
      </c>
      <c r="E1583" s="329">
        <v>3217</v>
      </c>
      <c r="F1583" s="330">
        <v>41375</v>
      </c>
      <c r="G1583" s="330"/>
      <c r="I1583">
        <f>INDEX('T.19 factoren v1.4.0'!$A$1:$I$8977,MATCH($E1583,'T.19 factoren v1.4.0'!$E:$E,0),5)</f>
        <v>3217</v>
      </c>
      <c r="J1583" t="str">
        <f t="shared" si="24"/>
        <v>definitions.Add(new ParameterDefinition() { ID = 3217 , Code = "bensfrnC1y", Description = "bensulfuron-methyl", CasNr = "83055-99-6", Group = "ChemischeStof" });</v>
      </c>
    </row>
    <row r="1584" spans="1:10" x14ac:dyDescent="0.25">
      <c r="A1584" s="329" t="s">
        <v>6059</v>
      </c>
      <c r="B1584" s="329" t="s">
        <v>6060</v>
      </c>
      <c r="C1584" s="329" t="s">
        <v>6061</v>
      </c>
      <c r="D1584" s="329" t="s">
        <v>2028</v>
      </c>
      <c r="E1584" s="329">
        <v>3218</v>
      </c>
      <c r="F1584" s="330">
        <v>41375</v>
      </c>
      <c r="G1584" s="330"/>
      <c r="I1584">
        <f>INDEX('T.19 factoren v1.4.0'!$A$1:$I$8977,MATCH($E1584,'T.19 factoren v1.4.0'!$E:$E,0),5)</f>
        <v>3218</v>
      </c>
      <c r="J1584" t="str">
        <f t="shared" si="24"/>
        <v>definitions.Add(new ParameterDefinition() { ID = 3218 , Code = "bentavlcbiC3", Description = "benthiavalicarb-isopropyl", CasNr = "177406-68-7", Group = "ChemischeStof" });</v>
      </c>
    </row>
    <row r="1585" spans="1:10" x14ac:dyDescent="0.25">
      <c r="A1585" s="329" t="s">
        <v>6062</v>
      </c>
      <c r="B1585" s="329" t="s">
        <v>6063</v>
      </c>
      <c r="C1585" s="329" t="s">
        <v>6064</v>
      </c>
      <c r="D1585" s="329" t="s">
        <v>2028</v>
      </c>
      <c r="E1585" s="329">
        <v>3219</v>
      </c>
      <c r="F1585" s="330">
        <v>41375</v>
      </c>
      <c r="G1585" s="330"/>
      <c r="I1585">
        <f>INDEX('T.19 factoren v1.4.0'!$A$1:$I$8977,MATCH($E1585,'T.19 factoren v1.4.0'!$E:$E,0),5)</f>
        <v>3219</v>
      </c>
      <c r="J1585" t="str">
        <f t="shared" si="24"/>
        <v>definitions.Add(new ParameterDefinition() { ID = 3219 , Code = "bentznC1y", Description = "bentazon-methyl", CasNr = "61592-45-8", Group = "ChemischeStof" });</v>
      </c>
    </row>
    <row r="1586" spans="1:10" x14ac:dyDescent="0.25">
      <c r="A1586" s="329" t="s">
        <v>6065</v>
      </c>
      <c r="B1586" s="329" t="s">
        <v>6066</v>
      </c>
      <c r="C1586" s="329" t="s">
        <v>6067</v>
      </c>
      <c r="D1586" s="329" t="s">
        <v>2028</v>
      </c>
      <c r="E1586" s="329">
        <v>3220</v>
      </c>
      <c r="F1586" s="330">
        <v>41375</v>
      </c>
      <c r="G1586" s="330"/>
      <c r="I1586">
        <f>INDEX('T.19 factoren v1.4.0'!$A$1:$I$8977,MATCH($E1586,'T.19 factoren v1.4.0'!$E:$E,0),5)</f>
        <v>3220</v>
      </c>
      <c r="J1586" t="str">
        <f t="shared" si="24"/>
        <v>definitions.Add(new ParameterDefinition() { ID = 3220 , Code = "benzAd", Description = "benzamide", CasNr = "55-21-0", Group = "ChemischeStof" });</v>
      </c>
    </row>
    <row r="1587" spans="1:10" x14ac:dyDescent="0.25">
      <c r="A1587" s="329" t="s">
        <v>6068</v>
      </c>
      <c r="B1587" s="329" t="s">
        <v>6069</v>
      </c>
      <c r="C1587" s="329" t="s">
        <v>6070</v>
      </c>
      <c r="D1587" s="329" t="s">
        <v>2028</v>
      </c>
      <c r="E1587" s="329">
        <v>3221</v>
      </c>
      <c r="F1587" s="330">
        <v>41375</v>
      </c>
      <c r="G1587" s="330"/>
      <c r="I1587">
        <f>INDEX('T.19 factoren v1.4.0'!$A$1:$I$8977,MATCH($E1587,'T.19 factoren v1.4.0'!$E:$E,0),5)</f>
        <v>3221</v>
      </c>
      <c r="J1587" t="str">
        <f t="shared" si="24"/>
        <v>definitions.Add(new ParameterDefinition() { ID = 3221 , Code = "benzadnne", Description = "benzyladenine", CasNr = "1214-39-7", Group = "ChemischeStof" });</v>
      </c>
    </row>
    <row r="1588" spans="1:10" x14ac:dyDescent="0.25">
      <c r="A1588" s="329" t="s">
        <v>6071</v>
      </c>
      <c r="B1588" s="329" t="s">
        <v>6072</v>
      </c>
      <c r="C1588" s="329" t="s">
        <v>6073</v>
      </c>
      <c r="D1588" s="329" t="s">
        <v>2028</v>
      </c>
      <c r="E1588" s="329">
        <v>3222</v>
      </c>
      <c r="F1588" s="330">
        <v>41375</v>
      </c>
      <c r="G1588" s="330"/>
      <c r="I1588">
        <f>INDEX('T.19 factoren v1.4.0'!$A$1:$I$8977,MATCH($E1588,'T.19 factoren v1.4.0'!$E:$E,0),5)</f>
        <v>3222</v>
      </c>
      <c r="J1588" t="str">
        <f t="shared" si="24"/>
        <v>definitions.Add(new ParameterDefinition() { ID = 3222 , Code = "benzAe", Description = "benzylamine", CasNr = "100-46-9", Group = "ChemischeStof" });</v>
      </c>
    </row>
    <row r="1589" spans="1:10" x14ac:dyDescent="0.25">
      <c r="A1589" s="329" t="s">
        <v>6074</v>
      </c>
      <c r="B1589" s="329" t="s">
        <v>6075</v>
      </c>
      <c r="C1589" s="329" t="s">
        <v>6076</v>
      </c>
      <c r="D1589" s="329" t="s">
        <v>2028</v>
      </c>
      <c r="E1589" s="329">
        <v>3223</v>
      </c>
      <c r="F1589" s="330">
        <v>41375</v>
      </c>
      <c r="G1589" s="330"/>
      <c r="I1589">
        <f>INDEX('T.19 factoren v1.4.0'!$A$1:$I$8977,MATCH($E1589,'T.19 factoren v1.4.0'!$E:$E,0),5)</f>
        <v>3223</v>
      </c>
      <c r="J1589" t="str">
        <f t="shared" si="24"/>
        <v>definitions.Add(new ParameterDefinition() { ID = 3223 , Code = "benzbzat", Description = "benzylbenzoaat", CasNr = "120-51-4", Group = "ChemischeStof" });</v>
      </c>
    </row>
    <row r="1590" spans="1:10" x14ac:dyDescent="0.25">
      <c r="A1590" s="329" t="s">
        <v>6077</v>
      </c>
      <c r="B1590" s="329" t="s">
        <v>6078</v>
      </c>
      <c r="C1590" s="329" t="s">
        <v>6079</v>
      </c>
      <c r="D1590" s="329" t="s">
        <v>2028</v>
      </c>
      <c r="E1590" s="329">
        <v>3224</v>
      </c>
      <c r="F1590" s="330">
        <v>41375</v>
      </c>
      <c r="G1590" s="330"/>
      <c r="I1590">
        <f>INDEX('T.19 factoren v1.4.0'!$A$1:$I$8977,MATCH($E1590,'T.19 factoren v1.4.0'!$E:$E,0),5)</f>
        <v>3224</v>
      </c>
      <c r="J1590" t="str">
        <f t="shared" si="24"/>
        <v>definitions.Add(new ParameterDefinition() { ID = 3224 , Code = "benzCl", Description = "benzylchloride", CasNr = "100-44-7", Group = "ChemischeStof" });</v>
      </c>
    </row>
    <row r="1591" spans="1:10" x14ac:dyDescent="0.25">
      <c r="A1591" s="329" t="s">
        <v>6080</v>
      </c>
      <c r="B1591" s="329" t="s">
        <v>6081</v>
      </c>
      <c r="C1591" s="329" t="s">
        <v>6082</v>
      </c>
      <c r="D1591" s="329" t="s">
        <v>2028</v>
      </c>
      <c r="E1591" s="329">
        <v>3225</v>
      </c>
      <c r="F1591" s="330">
        <v>41375</v>
      </c>
      <c r="G1591" s="330"/>
      <c r="I1591">
        <f>INDEX('T.19 factoren v1.4.0'!$A$1:$I$8977,MATCH($E1591,'T.19 factoren v1.4.0'!$E:$E,0),5)</f>
        <v>3225</v>
      </c>
      <c r="J1591" t="str">
        <f t="shared" si="24"/>
        <v>definitions.Add(new ParameterDefinition() { ID = 3225 , Code = "benzdne", Description = "benzidine", CasNr = "92-87-5", Group = "ChemischeStof" });</v>
      </c>
    </row>
    <row r="1592" spans="1:10" x14ac:dyDescent="0.25">
      <c r="A1592" s="329" t="s">
        <v>6083</v>
      </c>
      <c r="B1592" s="329" t="s">
        <v>6084</v>
      </c>
      <c r="C1592" s="329" t="s">
        <v>6085</v>
      </c>
      <c r="D1592" s="329" t="s">
        <v>2028</v>
      </c>
      <c r="E1592" s="329">
        <v>3226</v>
      </c>
      <c r="F1592" s="330">
        <v>41375</v>
      </c>
      <c r="G1592" s="330"/>
      <c r="I1592">
        <f>INDEX('T.19 factoren v1.4.0'!$A$1:$I$8977,MATCH($E1592,'T.19 factoren v1.4.0'!$E:$E,0),5)</f>
        <v>3226</v>
      </c>
      <c r="J1592" t="str">
        <f t="shared" si="24"/>
        <v>definitions.Add(new ParameterDefinition() { ID = 3226 , Code = "benzezr", Description = "benzoezuur", CasNr = "65-85-0", Group = "ChemischeStof" });</v>
      </c>
    </row>
    <row r="1593" spans="1:10" x14ac:dyDescent="0.25">
      <c r="A1593" s="329" t="s">
        <v>6086</v>
      </c>
      <c r="B1593" s="329" t="s">
        <v>6087</v>
      </c>
      <c r="C1593" s="329" t="s">
        <v>6088</v>
      </c>
      <c r="D1593" s="329" t="s">
        <v>2028</v>
      </c>
      <c r="E1593" s="329">
        <v>3227</v>
      </c>
      <c r="F1593" s="330">
        <v>41375</v>
      </c>
      <c r="G1593" s="330"/>
      <c r="I1593">
        <f>INDEX('T.19 factoren v1.4.0'!$A$1:$I$8977,MATCH($E1593,'T.19 factoren v1.4.0'!$E:$E,0),5)</f>
        <v>3227</v>
      </c>
      <c r="J1593" t="str">
        <f t="shared" si="24"/>
        <v>definitions.Add(new ParameterDefinition() { ID = 3227 , Code = "benzfnn", Description = "benzofenon", CasNr = "119-61-9", Group = "ChemischeStof" });</v>
      </c>
    </row>
    <row r="1594" spans="1:10" x14ac:dyDescent="0.25">
      <c r="A1594" s="329" t="s">
        <v>6089</v>
      </c>
      <c r="B1594" s="329" t="s">
        <v>6090</v>
      </c>
      <c r="C1594" s="329" t="s">
        <v>6091</v>
      </c>
      <c r="D1594" s="329" t="s">
        <v>2028</v>
      </c>
      <c r="E1594" s="329">
        <v>3228</v>
      </c>
      <c r="F1594" s="330">
        <v>41375</v>
      </c>
      <c r="G1594" s="330"/>
      <c r="I1594">
        <f>INDEX('T.19 factoren v1.4.0'!$A$1:$I$8977,MATCH($E1594,'T.19 factoren v1.4.0'!$E:$E,0),5)</f>
        <v>3228</v>
      </c>
      <c r="J1594" t="str">
        <f t="shared" si="24"/>
        <v>definitions.Add(new ParameterDefinition() { ID = 3228 , Code = "benziC5yEtr", Description = "benzylisopentylether", CasNr = "122-73-6", Group = "ChemischeStof" });</v>
      </c>
    </row>
    <row r="1595" spans="1:10" x14ac:dyDescent="0.25">
      <c r="A1595" s="329" t="s">
        <v>6092</v>
      </c>
      <c r="B1595" s="329" t="s">
        <v>6093</v>
      </c>
      <c r="C1595" s="329" t="s">
        <v>6094</v>
      </c>
      <c r="D1595" s="329" t="s">
        <v>2028</v>
      </c>
      <c r="E1595" s="329">
        <v>3229</v>
      </c>
      <c r="F1595" s="330">
        <v>41375</v>
      </c>
      <c r="G1595" s="330"/>
      <c r="I1595">
        <f>INDEX('T.19 factoren v1.4.0'!$A$1:$I$8977,MATCH($E1595,'T.19 factoren v1.4.0'!$E:$E,0),5)</f>
        <v>3229</v>
      </c>
      <c r="J1595" t="str">
        <f t="shared" si="24"/>
        <v>definitions.Add(new ParameterDefinition() { ID = 3229 , Code = "benzln", Description = "benazolin", CasNr = "3813-05-6", Group = "ChemischeStof" });</v>
      </c>
    </row>
    <row r="1596" spans="1:10" x14ac:dyDescent="0.25">
      <c r="A1596" s="329" t="s">
        <v>6095</v>
      </c>
      <c r="B1596" s="329" t="s">
        <v>6096</v>
      </c>
      <c r="C1596" s="329" t="s">
        <v>6097</v>
      </c>
      <c r="D1596" s="329" t="s">
        <v>2028</v>
      </c>
      <c r="E1596" s="329">
        <v>3230</v>
      </c>
      <c r="F1596" s="330">
        <v>41375</v>
      </c>
      <c r="G1596" s="330"/>
      <c r="I1596">
        <f>INDEX('T.19 factoren v1.4.0'!$A$1:$I$8977,MATCH($E1596,'T.19 factoren v1.4.0'!$E:$E,0),5)</f>
        <v>3230</v>
      </c>
      <c r="J1596" t="str">
        <f t="shared" si="24"/>
        <v>definitions.Add(new ParameterDefinition() { ID = 3230 , Code = "benzlnC2y", Description = "benazolin-ethyl", CasNr = "25059-80-7", Group = "ChemischeStof" });</v>
      </c>
    </row>
    <row r="1597" spans="1:10" x14ac:dyDescent="0.25">
      <c r="A1597" s="329" t="s">
        <v>6098</v>
      </c>
      <c r="B1597" s="329" t="s">
        <v>6099</v>
      </c>
      <c r="C1597" s="329" t="s">
        <v>6100</v>
      </c>
      <c r="D1597" s="329" t="s">
        <v>2028</v>
      </c>
      <c r="E1597" s="329">
        <v>3231</v>
      </c>
      <c r="F1597" s="330">
        <v>41375</v>
      </c>
      <c r="G1597" s="330"/>
      <c r="I1597">
        <f>INDEX('T.19 factoren v1.4.0'!$A$1:$I$8977,MATCH($E1597,'T.19 factoren v1.4.0'!$E:$E,0),5)</f>
        <v>3231</v>
      </c>
      <c r="J1597" t="str">
        <f t="shared" si="24"/>
        <v>definitions.Add(new ParameterDefinition() { ID = 3231 , Code = "benztazrn", Description = "benzthiazuron", CasNr = "1929-88-0", Group = "ChemischeStof" });</v>
      </c>
    </row>
    <row r="1598" spans="1:10" x14ac:dyDescent="0.25">
      <c r="A1598" s="329" t="s">
        <v>6101</v>
      </c>
      <c r="B1598" s="329" t="s">
        <v>6102</v>
      </c>
      <c r="C1598" s="329" t="s">
        <v>6103</v>
      </c>
      <c r="D1598" s="329" t="s">
        <v>2028</v>
      </c>
      <c r="E1598" s="329">
        <v>3232</v>
      </c>
      <c r="F1598" s="330">
        <v>41375</v>
      </c>
      <c r="G1598" s="330"/>
      <c r="I1598">
        <f>INDEX('T.19 factoren v1.4.0'!$A$1:$I$8977,MATCH($E1598,'T.19 factoren v1.4.0'!$E:$E,0),5)</f>
        <v>3232</v>
      </c>
      <c r="J1598" t="str">
        <f t="shared" si="24"/>
        <v>definitions.Add(new ParameterDefinition() { ID = 3232 , Code = "benzxmt", Description = "benzoximaat", CasNr = "29104-30-1", Group = "ChemischeStof" });</v>
      </c>
    </row>
    <row r="1599" spans="1:10" x14ac:dyDescent="0.25">
      <c r="A1599" s="329" t="s">
        <v>6104</v>
      </c>
      <c r="B1599" s="329" t="s">
        <v>6105</v>
      </c>
      <c r="C1599" s="329" t="s">
        <v>6106</v>
      </c>
      <c r="D1599" s="329" t="s">
        <v>2028</v>
      </c>
      <c r="E1599" s="329">
        <v>3233</v>
      </c>
      <c r="F1599" s="330">
        <v>41375</v>
      </c>
      <c r="G1599" s="330"/>
      <c r="I1599">
        <f>INDEX('T.19 factoren v1.4.0'!$A$1:$I$8977,MATCH($E1599,'T.19 factoren v1.4.0'!$E:$E,0),5)</f>
        <v>3233</v>
      </c>
      <c r="J1599" t="str">
        <f t="shared" si="24"/>
        <v>definitions.Add(new ParameterDefinition() { ID = 3233 , Code = "benzxnuCl", Description = "benzoxoniumchloride", CasNr = "19379-90-9", Group = "ChemischeStof" });</v>
      </c>
    </row>
    <row r="1600" spans="1:10" x14ac:dyDescent="0.25">
      <c r="A1600" s="329" t="s">
        <v>6107</v>
      </c>
      <c r="B1600" s="329" t="s">
        <v>6108</v>
      </c>
      <c r="C1600" s="329" t="s">
        <v>6109</v>
      </c>
      <c r="D1600" s="329" t="s">
        <v>2028</v>
      </c>
      <c r="E1600" s="329">
        <v>3234</v>
      </c>
      <c r="F1600" s="330">
        <v>41375</v>
      </c>
      <c r="G1600" s="330"/>
      <c r="I1600">
        <f>INDEX('T.19 factoren v1.4.0'!$A$1:$I$8977,MATCH($E1600,'T.19 factoren v1.4.0'!$E:$E,0),5)</f>
        <v>3234</v>
      </c>
      <c r="J1600" t="str">
        <f t="shared" si="24"/>
        <v>definitions.Add(new ParameterDefinition() { ID = 3234 , Code = "benzyCl", Description = "benzoylchloride", CasNr = "98-88-4", Group = "ChemischeStof" });</v>
      </c>
    </row>
    <row r="1601" spans="1:10" x14ac:dyDescent="0.25">
      <c r="A1601" s="329" t="s">
        <v>6110</v>
      </c>
      <c r="B1601" s="329" t="s">
        <v>6111</v>
      </c>
      <c r="C1601" s="329" t="s">
        <v>6112</v>
      </c>
      <c r="D1601" s="329" t="s">
        <v>2028</v>
      </c>
      <c r="E1601" s="329">
        <v>3235</v>
      </c>
      <c r="F1601" s="330">
        <v>41375</v>
      </c>
      <c r="G1601" s="330"/>
      <c r="I1601">
        <f>INDEX('T.19 factoren v1.4.0'!$A$1:$I$8977,MATCH($E1601,'T.19 factoren v1.4.0'!$E:$E,0),5)</f>
        <v>3235</v>
      </c>
      <c r="J1601" t="str">
        <f t="shared" si="24"/>
        <v>definitions.Add(new ParameterDefinition() { ID = 3235 , Code = "benzypO", Description = "benzoylperoxide", CasNr = "94-36-0", Group = "ChemischeStof" });</v>
      </c>
    </row>
    <row r="1602" spans="1:10" x14ac:dyDescent="0.25">
      <c r="A1602" s="329" t="s">
        <v>6113</v>
      </c>
      <c r="B1602" s="329" t="s">
        <v>6114</v>
      </c>
      <c r="C1602" s="329" t="s">
        <v>6115</v>
      </c>
      <c r="D1602" s="329" t="s">
        <v>2028</v>
      </c>
      <c r="E1602" s="329">
        <v>3236</v>
      </c>
      <c r="F1602" s="330">
        <v>41375</v>
      </c>
      <c r="G1602" s="330"/>
      <c r="I1602">
        <f>INDEX('T.19 factoren v1.4.0'!$A$1:$I$8977,MATCH($E1602,'T.19 factoren v1.4.0'!$E:$E,0),5)</f>
        <v>3236</v>
      </c>
      <c r="J1602" t="str">
        <f t="shared" si="24"/>
        <v>definitions.Add(new ParameterDefinition() { ID = 3236 , Code = "benzyppC2y", Description = "benzoylprop-ethyl", CasNr = "22212-55-1", Group = "ChemischeStof" });</v>
      </c>
    </row>
    <row r="1603" spans="1:10" x14ac:dyDescent="0.25">
      <c r="A1603" s="329" t="s">
        <v>6116</v>
      </c>
      <c r="B1603" s="329" t="s">
        <v>6117</v>
      </c>
      <c r="C1603" s="329" t="s">
        <v>1315</v>
      </c>
      <c r="D1603" s="329" t="s">
        <v>23</v>
      </c>
      <c r="E1603" s="329">
        <v>3237</v>
      </c>
      <c r="F1603" s="330">
        <v>41375</v>
      </c>
      <c r="G1603" s="330"/>
      <c r="I1603" t="e">
        <f>INDEX('T.19 factoren v1.3.0'!$A$1:$I$8977,MATCH($E1603,'T.19 factoren v1.3.0'!$E:$E,0),5)</f>
        <v>#N/A</v>
      </c>
      <c r="J1603" t="str">
        <f t="shared" ref="J1603:J1666" si="25">"definitions.Add(new ParameterDefinition() { ID = " &amp; E1603 &amp; " , Code = """ &amp; A1603 &amp; """, Description = """ &amp; B1603 &amp; """, CasNr = """ &amp; C1603 &amp;""", Group = """ &amp; D1603 &amp;""" });"</f>
        <v>definitions.Add(new ParameterDefinition() { ID = 3237 , Code = "BODHTE", Description = "Bodemhoogte", CasNr = "NVT", Group = "Grootheid" });</v>
      </c>
    </row>
    <row r="1604" spans="1:10" x14ac:dyDescent="0.25">
      <c r="A1604" s="329" t="s">
        <v>6118</v>
      </c>
      <c r="B1604" s="329" t="s">
        <v>6119</v>
      </c>
      <c r="C1604" s="329" t="s">
        <v>1315</v>
      </c>
      <c r="D1604" s="329" t="s">
        <v>23</v>
      </c>
      <c r="E1604" s="329">
        <v>3238</v>
      </c>
      <c r="F1604" s="330">
        <v>41375</v>
      </c>
      <c r="G1604" s="330"/>
      <c r="I1604" t="e">
        <f>INDEX('T.19 factoren v1.3.0'!$A$1:$I$8977,MATCH($E1604,'T.19 factoren v1.3.0'!$E:$E,0),5)</f>
        <v>#N/A</v>
      </c>
      <c r="J1604" t="str">
        <f t="shared" si="25"/>
        <v>definitions.Add(new ParameterDefinition() { ID = 3238 , Code = "BREEDTE", Description = "Breedte", CasNr = "NVT", Group = "Grootheid" });</v>
      </c>
    </row>
    <row r="1605" spans="1:10" x14ac:dyDescent="0.25">
      <c r="A1605" s="329" t="s">
        <v>6120</v>
      </c>
      <c r="B1605" s="329" t="s">
        <v>6121</v>
      </c>
      <c r="C1605" s="329" t="s">
        <v>1315</v>
      </c>
      <c r="D1605" s="329" t="s">
        <v>23</v>
      </c>
      <c r="E1605" s="329">
        <v>3239</v>
      </c>
      <c r="F1605" s="330">
        <v>41375</v>
      </c>
      <c r="G1605" s="330"/>
      <c r="I1605" t="e">
        <f>INDEX('T.19 factoren v1.3.0'!$A$1:$I$8977,MATCH($E1605,'T.19 factoren v1.3.0'!$E:$E,0),5)</f>
        <v>#N/A</v>
      </c>
      <c r="J1605" t="str">
        <f t="shared" si="25"/>
        <v>definitions.Add(new ParameterDefinition() { ID = 3239 , Code = "CAPCTT", Description = "Capaciteit", CasNr = "NVT", Group = "Grootheid" });</v>
      </c>
    </row>
    <row r="1606" spans="1:10" x14ac:dyDescent="0.25">
      <c r="A1606" s="329" t="s">
        <v>6122</v>
      </c>
      <c r="B1606" s="329" t="s">
        <v>6123</v>
      </c>
      <c r="C1606" s="329" t="s">
        <v>1315</v>
      </c>
      <c r="D1606" s="329" t="s">
        <v>2028</v>
      </c>
      <c r="E1606" s="329">
        <v>3240</v>
      </c>
      <c r="F1606" s="330">
        <v>41375</v>
      </c>
      <c r="G1606" s="330"/>
      <c r="I1606">
        <f>INDEX('T.19 factoren v1.4.0'!$A$1:$I$8977,MATCH($E1606,'T.19 factoren v1.4.0'!$E:$E,0),5)</f>
        <v>3240</v>
      </c>
      <c r="J1606" t="str">
        <f t="shared" si="25"/>
        <v>definitions.Add(new ParameterDefinition() { ID = 3240 , Code = "BZV1", Description = "Biochemisch zuurstofverbruik over 1 dag", CasNr = "NVT", Group = "ChemischeStof" });</v>
      </c>
    </row>
    <row r="1607" spans="1:10" x14ac:dyDescent="0.25">
      <c r="A1607" s="329" t="s">
        <v>6124</v>
      </c>
      <c r="B1607" s="329" t="s">
        <v>6125</v>
      </c>
      <c r="C1607" s="329" t="s">
        <v>6126</v>
      </c>
      <c r="D1607" s="329" t="s">
        <v>2028</v>
      </c>
      <c r="E1607" s="329">
        <v>3241</v>
      </c>
      <c r="F1607" s="330">
        <v>41375</v>
      </c>
      <c r="G1607" s="330"/>
      <c r="I1607">
        <f>INDEX('T.19 factoren v1.4.0'!$A$1:$I$8977,MATCH($E1607,'T.19 factoren v1.4.0'!$E:$E,0),5)</f>
        <v>3241</v>
      </c>
      <c r="J1607" t="str">
        <f t="shared" si="25"/>
        <v>definitions.Add(new ParameterDefinition() { ID = 3241 , Code = "betxll", Description = "betaxolol", CasNr = "63659-18-7", Group = "ChemischeStof" });</v>
      </c>
    </row>
    <row r="1608" spans="1:10" x14ac:dyDescent="0.25">
      <c r="A1608" s="329" t="s">
        <v>6127</v>
      </c>
      <c r="B1608" s="329" t="s">
        <v>6128</v>
      </c>
      <c r="C1608" s="329" t="s">
        <v>1315</v>
      </c>
      <c r="D1608" s="329" t="s">
        <v>2028</v>
      </c>
      <c r="E1608" s="329">
        <v>3242</v>
      </c>
      <c r="F1608" s="330">
        <v>41375</v>
      </c>
      <c r="G1608" s="330"/>
      <c r="I1608">
        <f>INDEX('T.19 factoren v1.4.0'!$A$1:$I$8977,MATCH($E1608,'T.19 factoren v1.4.0'!$E:$E,0),5)</f>
        <v>3242</v>
      </c>
      <c r="J1608" t="str">
        <f t="shared" si="25"/>
        <v>definitions.Add(new ParameterDefinition() { ID = 3242 , Code = "BZV11", Description = "Biochemisch zuurstofverbruik over 11 dagen", CasNr = "NVT", Group = "ChemischeStof" });</v>
      </c>
    </row>
    <row r="1609" spans="1:10" x14ac:dyDescent="0.25">
      <c r="A1609" s="329" t="s">
        <v>6129</v>
      </c>
      <c r="B1609" s="329" t="s">
        <v>6130</v>
      </c>
      <c r="C1609" s="329" t="s">
        <v>6131</v>
      </c>
      <c r="D1609" s="329" t="s">
        <v>2028</v>
      </c>
      <c r="E1609" s="329">
        <v>3243</v>
      </c>
      <c r="F1609" s="330">
        <v>41375</v>
      </c>
      <c r="G1609" s="330"/>
      <c r="I1609">
        <f>INDEX('T.19 factoren v1.4.0'!$A$1:$I$8977,MATCH($E1609,'T.19 factoren v1.4.0'!$E:$E,0),5)</f>
        <v>3243</v>
      </c>
      <c r="J1609" t="str">
        <f t="shared" si="25"/>
        <v>definitions.Add(new ParameterDefinition() { ID = 3243 , Code = "Bh", Description = "bohrium", CasNr = "54037-14-8", Group = "ChemischeStof" });</v>
      </c>
    </row>
    <row r="1610" spans="1:10" x14ac:dyDescent="0.25">
      <c r="A1610" s="329" t="s">
        <v>6132</v>
      </c>
      <c r="B1610" s="329" t="s">
        <v>6133</v>
      </c>
      <c r="C1610" s="329" t="s">
        <v>6134</v>
      </c>
      <c r="D1610" s="329" t="s">
        <v>2028</v>
      </c>
      <c r="E1610" s="329">
        <v>3244</v>
      </c>
      <c r="F1610" s="330">
        <v>41375</v>
      </c>
      <c r="G1610" s="330"/>
      <c r="I1610">
        <f>INDEX('T.19 factoren v1.4.0'!$A$1:$I$8977,MATCH($E1610,'T.19 factoren v1.4.0'!$E:$E,0),5)</f>
        <v>3244</v>
      </c>
      <c r="J1610" t="str">
        <f t="shared" si="25"/>
        <v>definitions.Add(new ParameterDefinition() { ID = 3244 , Code = "bHBCD", Description = "beta-hexabroomcyclododecaan", CasNr = "134237-51-7", Group = "ChemischeStof" });</v>
      </c>
    </row>
    <row r="1611" spans="1:10" x14ac:dyDescent="0.25">
      <c r="A1611" s="329" t="s">
        <v>6135</v>
      </c>
      <c r="B1611" s="329" t="s">
        <v>6136</v>
      </c>
      <c r="C1611" s="329" t="s">
        <v>6137</v>
      </c>
      <c r="D1611" s="329" t="s">
        <v>2028</v>
      </c>
      <c r="E1611" s="329">
        <v>3245</v>
      </c>
      <c r="F1611" s="330">
        <v>41375</v>
      </c>
      <c r="G1611" s="330"/>
      <c r="I1611">
        <f>INDEX('T.19 factoren v1.4.0'!$A$1:$I$8977,MATCH($E1611,'T.19 factoren v1.4.0'!$E:$E,0),5)</f>
        <v>3245</v>
      </c>
      <c r="J1611" t="str">
        <f t="shared" si="25"/>
        <v>definitions.Add(new ParameterDefinition() { ID = 3245 , Code = "Bi206", Description = "bismuth 206", CasNr = "15776-19-9", Group = "ChemischeStof" });</v>
      </c>
    </row>
    <row r="1612" spans="1:10" x14ac:dyDescent="0.25">
      <c r="A1612" s="329" t="s">
        <v>6138</v>
      </c>
      <c r="B1612" s="329" t="s">
        <v>6139</v>
      </c>
      <c r="C1612" s="329" t="s">
        <v>6140</v>
      </c>
      <c r="D1612" s="329" t="s">
        <v>2028</v>
      </c>
      <c r="E1612" s="329">
        <v>3246</v>
      </c>
      <c r="F1612" s="330">
        <v>41375</v>
      </c>
      <c r="G1612" s="330"/>
      <c r="I1612">
        <f>INDEX('T.19 factoren v1.4.0'!$A$1:$I$8977,MATCH($E1612,'T.19 factoren v1.4.0'!$E:$E,0),5)</f>
        <v>3246</v>
      </c>
      <c r="J1612" t="str">
        <f t="shared" si="25"/>
        <v>definitions.Add(new ParameterDefinition() { ID = 3246 , Code = "Bi207", Description = "bismuth 207", CasNr = "13982-38-2", Group = "ChemischeStof" });</v>
      </c>
    </row>
    <row r="1613" spans="1:10" x14ac:dyDescent="0.25">
      <c r="A1613" s="329" t="s">
        <v>6141</v>
      </c>
      <c r="B1613" s="329" t="s">
        <v>6142</v>
      </c>
      <c r="C1613" s="329" t="s">
        <v>6143</v>
      </c>
      <c r="D1613" s="329" t="s">
        <v>2028</v>
      </c>
      <c r="E1613" s="329">
        <v>3247</v>
      </c>
      <c r="F1613" s="330">
        <v>41375</v>
      </c>
      <c r="G1613" s="330"/>
      <c r="I1613">
        <f>INDEX('T.19 factoren v1.4.0'!$A$1:$I$8977,MATCH($E1613,'T.19 factoren v1.4.0'!$E:$E,0),5)</f>
        <v>3247</v>
      </c>
      <c r="J1613" t="str">
        <f t="shared" si="25"/>
        <v>definitions.Add(new ParameterDefinition() { ID = 3247 , Code = "Bi210", Description = "bismuth 210", CasNr = "14331-79-4", Group = "ChemischeStof" });</v>
      </c>
    </row>
    <row r="1614" spans="1:10" x14ac:dyDescent="0.25">
      <c r="A1614" s="329" t="s">
        <v>6144</v>
      </c>
      <c r="B1614" s="329" t="s">
        <v>6145</v>
      </c>
      <c r="C1614" s="329" t="s">
        <v>6146</v>
      </c>
      <c r="D1614" s="329" t="s">
        <v>2028</v>
      </c>
      <c r="E1614" s="329">
        <v>3248</v>
      </c>
      <c r="F1614" s="330">
        <v>41375</v>
      </c>
      <c r="G1614" s="330"/>
      <c r="I1614">
        <f>INDEX('T.19 factoren v1.4.0'!$A$1:$I$8977,MATCH($E1614,'T.19 factoren v1.4.0'!$E:$E,0),5)</f>
        <v>3248</v>
      </c>
      <c r="J1614" t="str">
        <f t="shared" si="25"/>
        <v>definitions.Add(new ParameterDefinition() { ID = 3248 , Code = "Bi212", Description = "bismuth 212", CasNr = "14913-49-6", Group = "ChemischeStof" });</v>
      </c>
    </row>
    <row r="1615" spans="1:10" x14ac:dyDescent="0.25">
      <c r="A1615" s="329" t="s">
        <v>6147</v>
      </c>
      <c r="B1615" s="329" t="s">
        <v>6148</v>
      </c>
      <c r="C1615" s="329" t="s">
        <v>6149</v>
      </c>
      <c r="D1615" s="329" t="s">
        <v>2028</v>
      </c>
      <c r="E1615" s="329">
        <v>3249</v>
      </c>
      <c r="F1615" s="330">
        <v>41375</v>
      </c>
      <c r="G1615" s="330"/>
      <c r="I1615">
        <f>INDEX('T.19 factoren v1.4.0'!$A$1:$I$8977,MATCH($E1615,'T.19 factoren v1.4.0'!$E:$E,0),5)</f>
        <v>3249</v>
      </c>
      <c r="J1615" t="str">
        <f t="shared" si="25"/>
        <v>definitions.Add(new ParameterDefinition() { ID = 3249 , Code = "Bi214", Description = "bismuth 214", CasNr = "14733-03-0", Group = "ChemischeStof" });</v>
      </c>
    </row>
    <row r="1616" spans="1:10" x14ac:dyDescent="0.25">
      <c r="A1616" s="329" t="s">
        <v>6150</v>
      </c>
      <c r="B1616" s="329" t="s">
        <v>6151</v>
      </c>
      <c r="C1616" s="329" t="s">
        <v>6152</v>
      </c>
      <c r="D1616" s="329" t="s">
        <v>2028</v>
      </c>
      <c r="E1616" s="329">
        <v>3250</v>
      </c>
      <c r="F1616" s="330">
        <v>41375</v>
      </c>
      <c r="G1616" s="330"/>
      <c r="I1616">
        <f>INDEX('T.19 factoren v1.4.0'!$A$1:$I$8977,MATCH($E1616,'T.19 factoren v1.4.0'!$E:$E,0),5)</f>
        <v>3250</v>
      </c>
      <c r="J1616" t="str">
        <f t="shared" si="25"/>
        <v>definitions.Add(new ParameterDefinition() { ID = 3250 , Code = "bifnzt", Description = "bifenazaat", CasNr = "149877-41-8", Group = "ChemischeStof" });</v>
      </c>
    </row>
    <row r="1617" spans="1:10" x14ac:dyDescent="0.25">
      <c r="A1617" s="329" t="s">
        <v>6153</v>
      </c>
      <c r="B1617" s="329" t="s">
        <v>6154</v>
      </c>
      <c r="C1617" s="329" t="s">
        <v>1315</v>
      </c>
      <c r="D1617" s="329" t="s">
        <v>2028</v>
      </c>
      <c r="E1617" s="329">
        <v>3251</v>
      </c>
      <c r="F1617" s="330">
        <v>41375</v>
      </c>
      <c r="G1617" s="330"/>
      <c r="I1617">
        <f>INDEX('T.19 factoren v1.4.0'!$A$1:$I$8977,MATCH($E1617,'T.19 factoren v1.4.0'!$E:$E,0),5)</f>
        <v>3251</v>
      </c>
      <c r="J1617" t="str">
        <f t="shared" si="25"/>
        <v>definitions.Add(new ParameterDefinition() { ID = 3251 , Code = "BZV2", Description = "Biochemisch zuurstofverbruik over 2 dagen", CasNr = "NVT", Group = "ChemischeStof" });</v>
      </c>
    </row>
    <row r="1618" spans="1:10" x14ac:dyDescent="0.25">
      <c r="A1618" s="329" t="s">
        <v>6155</v>
      </c>
      <c r="B1618" s="329" t="s">
        <v>6156</v>
      </c>
      <c r="C1618" s="329" t="s">
        <v>1315</v>
      </c>
      <c r="D1618" s="329" t="s">
        <v>2028</v>
      </c>
      <c r="E1618" s="329">
        <v>3252</v>
      </c>
      <c r="F1618" s="330">
        <v>41375</v>
      </c>
      <c r="G1618" s="330"/>
      <c r="I1618">
        <f>INDEX('T.19 factoren v1.4.0'!$A$1:$I$8977,MATCH($E1618,'T.19 factoren v1.4.0'!$E:$E,0),5)</f>
        <v>3252</v>
      </c>
      <c r="J1618" t="str">
        <f t="shared" si="25"/>
        <v>definitions.Add(new ParameterDefinition() { ID = 3252 , Code = "BZV20", Description = "Biochemisch zuurstofverbruik over 20 dagen", CasNr = "NVT", Group = "ChemischeStof" });</v>
      </c>
    </row>
    <row r="1619" spans="1:10" x14ac:dyDescent="0.25">
      <c r="A1619" s="329" t="s">
        <v>6157</v>
      </c>
      <c r="B1619" s="329" t="s">
        <v>6158</v>
      </c>
      <c r="C1619" s="329" t="s">
        <v>1315</v>
      </c>
      <c r="D1619" s="329" t="s">
        <v>2028</v>
      </c>
      <c r="E1619" s="329">
        <v>3253</v>
      </c>
      <c r="F1619" s="330">
        <v>41375</v>
      </c>
      <c r="G1619" s="330"/>
      <c r="I1619">
        <f>INDEX('T.19 factoren v1.4.0'!$A$1:$I$8977,MATCH($E1619,'T.19 factoren v1.4.0'!$E:$E,0),5)</f>
        <v>3253</v>
      </c>
      <c r="J1619" t="str">
        <f t="shared" si="25"/>
        <v>definitions.Add(new ParameterDefinition() { ID = 3253 , Code = "BZV3", Description = "Biochemisch zuurstofverbruik over 3 dagen", CasNr = "NVT", Group = "ChemischeStof" });</v>
      </c>
    </row>
    <row r="1620" spans="1:10" x14ac:dyDescent="0.25">
      <c r="A1620" s="329" t="s">
        <v>6159</v>
      </c>
      <c r="B1620" s="329" t="s">
        <v>6160</v>
      </c>
      <c r="C1620" s="329" t="s">
        <v>6161</v>
      </c>
      <c r="D1620" s="329" t="s">
        <v>2028</v>
      </c>
      <c r="E1620" s="329">
        <v>3254</v>
      </c>
      <c r="F1620" s="330">
        <v>41375</v>
      </c>
      <c r="G1620" s="330"/>
      <c r="I1620">
        <f>INDEX('T.19 factoren v1.4.0'!$A$1:$I$8977,MATCH($E1620,'T.19 factoren v1.4.0'!$E:$E,0),5)</f>
        <v>3254</v>
      </c>
      <c r="J1620" t="str">
        <f t="shared" si="25"/>
        <v>definitions.Add(new ParameterDefinition() { ID = 3254 , Code = "binpcl", Description = "binapacryl", CasNr = "485-31-4", Group = "ChemischeStof" });</v>
      </c>
    </row>
    <row r="1621" spans="1:10" x14ac:dyDescent="0.25">
      <c r="A1621" s="329" t="s">
        <v>6162</v>
      </c>
      <c r="B1621" s="329" t="s">
        <v>6163</v>
      </c>
      <c r="C1621" s="329" t="s">
        <v>1315</v>
      </c>
      <c r="D1621" s="329" t="s">
        <v>2028</v>
      </c>
      <c r="E1621" s="329">
        <v>3255</v>
      </c>
      <c r="F1621" s="330">
        <v>41375</v>
      </c>
      <c r="G1621" s="330"/>
      <c r="I1621">
        <f>INDEX('T.19 factoren v1.4.0'!$A$1:$I$8977,MATCH($E1621,'T.19 factoren v1.4.0'!$E:$E,0),5)</f>
        <v>3255</v>
      </c>
      <c r="J1621" t="str">
        <f t="shared" si="25"/>
        <v>definitions.Add(new ParameterDefinition() { ID = 3255 , Code = "BZV4", Description = "Biochemisch zuurstofverbruik over 4 dagen", CasNr = "NVT", Group = "ChemischeStof" });</v>
      </c>
    </row>
    <row r="1622" spans="1:10" x14ac:dyDescent="0.25">
      <c r="A1622" s="329" t="s">
        <v>6164</v>
      </c>
      <c r="B1622" s="329" t="s">
        <v>6165</v>
      </c>
      <c r="C1622" s="329" t="s">
        <v>1315</v>
      </c>
      <c r="D1622" s="329" t="s">
        <v>2028</v>
      </c>
      <c r="E1622" s="329">
        <v>3256</v>
      </c>
      <c r="F1622" s="330">
        <v>41375</v>
      </c>
      <c r="G1622" s="330"/>
      <c r="I1622">
        <f>INDEX('T.19 factoren v1.4.0'!$A$1:$I$8977,MATCH($E1622,'T.19 factoren v1.4.0'!$E:$E,0),5)</f>
        <v>3256</v>
      </c>
      <c r="J1622" t="str">
        <f t="shared" si="25"/>
        <v>definitions.Add(new ParameterDefinition() { ID = 3256 , Code = "BZV40", Description = "Biochemisch zuurstofverbruik over 40 dagen", CasNr = "NVT", Group = "ChemischeStof" });</v>
      </c>
    </row>
    <row r="1623" spans="1:10" x14ac:dyDescent="0.25">
      <c r="A1623" s="329" t="s">
        <v>6166</v>
      </c>
      <c r="B1623" s="329" t="s">
        <v>6167</v>
      </c>
      <c r="C1623" s="329" t="s">
        <v>6168</v>
      </c>
      <c r="D1623" s="329" t="s">
        <v>2028</v>
      </c>
      <c r="E1623" s="329">
        <v>3257</v>
      </c>
      <c r="F1623" s="330">
        <v>41375</v>
      </c>
      <c r="G1623" s="330"/>
      <c r="I1623">
        <f>INDEX('T.19 factoren v1.4.0'!$A$1:$I$8977,MATCH($E1623,'T.19 factoren v1.4.0'!$E:$E,0),5)</f>
        <v>3257</v>
      </c>
      <c r="J1623" t="str">
        <f t="shared" si="25"/>
        <v>definitions.Add(new ParameterDefinition() { ID = 3257 , Code = "biormtn", Description = "bioresmethrin", CasNr = "28434-01-7", Group = "ChemischeStof" });</v>
      </c>
    </row>
    <row r="1624" spans="1:10" x14ac:dyDescent="0.25">
      <c r="A1624" s="329" t="s">
        <v>6169</v>
      </c>
      <c r="B1624" s="329" t="s">
        <v>6170</v>
      </c>
      <c r="C1624" s="329" t="s">
        <v>1315</v>
      </c>
      <c r="D1624" s="329" t="s">
        <v>2028</v>
      </c>
      <c r="E1624" s="329">
        <v>3258</v>
      </c>
      <c r="F1624" s="330">
        <v>41375</v>
      </c>
      <c r="G1624" s="330"/>
      <c r="I1624">
        <f>INDEX('T.19 factoren v1.4.0'!$A$1:$I$8977,MATCH($E1624,'T.19 factoren v1.4.0'!$E:$E,0),5)</f>
        <v>3258</v>
      </c>
      <c r="J1624" t="str">
        <f t="shared" si="25"/>
        <v>definitions.Add(new ParameterDefinition() { ID = 3258 , Code = "BZV5a", Description = "Biochemisch zuurstofverbruik met allylthioureum", CasNr = "NVT", Group = "ChemischeStof" });</v>
      </c>
    </row>
    <row r="1625" spans="1:10" x14ac:dyDescent="0.25">
      <c r="A1625" s="329" t="s">
        <v>6171</v>
      </c>
      <c r="B1625" s="329" t="s">
        <v>6172</v>
      </c>
      <c r="C1625" s="329" t="s">
        <v>1315</v>
      </c>
      <c r="D1625" s="329" t="s">
        <v>2028</v>
      </c>
      <c r="E1625" s="329">
        <v>3259</v>
      </c>
      <c r="F1625" s="330">
        <v>41375</v>
      </c>
      <c r="G1625" s="330"/>
      <c r="I1625">
        <f>INDEX('T.19 factoren v1.4.0'!$A$1:$I$8977,MATCH($E1625,'T.19 factoren v1.4.0'!$E:$E,0),5)</f>
        <v>3259</v>
      </c>
      <c r="J1625" t="str">
        <f t="shared" si="25"/>
        <v>definitions.Add(new ParameterDefinition() { ID = 3259 , Code = "BZV6", Description = "Biochemisch zuurstofverbruik over 6 dagen", CasNr = "NVT", Group = "ChemischeStof" });</v>
      </c>
    </row>
    <row r="1626" spans="1:10" x14ac:dyDescent="0.25">
      <c r="A1626" s="329" t="s">
        <v>6173</v>
      </c>
      <c r="B1626" s="329" t="s">
        <v>6174</v>
      </c>
      <c r="C1626" s="329" t="s">
        <v>6175</v>
      </c>
      <c r="D1626" s="329" t="s">
        <v>2028</v>
      </c>
      <c r="E1626" s="329">
        <v>3260</v>
      </c>
      <c r="F1626" s="330">
        <v>41375</v>
      </c>
      <c r="G1626" s="330"/>
      <c r="I1626">
        <f>INDEX('T.19 factoren v1.4.0'!$A$1:$I$8977,MATCH($E1626,'T.19 factoren v1.4.0'!$E:$E,0),5)</f>
        <v>3260</v>
      </c>
      <c r="J1626" t="str">
        <f t="shared" si="25"/>
        <v>definitions.Add(new ParameterDefinition() { ID = 3260 , Code = "biprdn", Description = "biperiden", CasNr = "514-65-8", Group = "ChemischeStof" });</v>
      </c>
    </row>
    <row r="1627" spans="1:10" x14ac:dyDescent="0.25">
      <c r="A1627" s="329" t="s">
        <v>6176</v>
      </c>
      <c r="B1627" s="329" t="s">
        <v>6177</v>
      </c>
      <c r="C1627" s="329" t="s">
        <v>6178</v>
      </c>
      <c r="D1627" s="329" t="s">
        <v>2028</v>
      </c>
      <c r="E1627" s="329">
        <v>3261</v>
      </c>
      <c r="F1627" s="330">
        <v>41375</v>
      </c>
      <c r="G1627" s="330"/>
      <c r="I1627">
        <f>INDEX('T.19 factoren v1.4.0'!$A$1:$I$8977,MATCH($E1627,'T.19 factoren v1.4.0'!$E:$E,0),5)</f>
        <v>3261</v>
      </c>
      <c r="J1627" t="str">
        <f t="shared" si="25"/>
        <v>definitions.Add(new ParameterDefinition() { ID = 3261 , Code = "bis2C1oxC2yE", Description = "bis(2-methoxyethyl)ether", CasNr = "111-96-6", Group = "ChemischeStof" });</v>
      </c>
    </row>
    <row r="1628" spans="1:10" x14ac:dyDescent="0.25">
      <c r="A1628" s="329" t="s">
        <v>6179</v>
      </c>
      <c r="B1628" s="329" t="s">
        <v>6180</v>
      </c>
      <c r="C1628" s="329" t="s">
        <v>6181</v>
      </c>
      <c r="D1628" s="329" t="s">
        <v>2028</v>
      </c>
      <c r="E1628" s="329">
        <v>3262</v>
      </c>
      <c r="F1628" s="330">
        <v>41375</v>
      </c>
      <c r="G1628" s="330"/>
      <c r="I1628">
        <f>INDEX('T.19 factoren v1.4.0'!$A$1:$I$8977,MATCH($E1628,'T.19 factoren v1.4.0'!$E:$E,0),5)</f>
        <v>3262</v>
      </c>
      <c r="J1628" t="str">
        <f t="shared" si="25"/>
        <v>definitions.Add(new ParameterDefinition() { ID = 3262 , Code = "BISADPT", Description = "bis(2-ethylhexyl)adipaat", CasNr = "103-23-1", Group = "ChemischeStof" });</v>
      </c>
    </row>
    <row r="1629" spans="1:10" x14ac:dyDescent="0.25">
      <c r="A1629" s="329" t="s">
        <v>6182</v>
      </c>
      <c r="B1629" s="329" t="s">
        <v>6183</v>
      </c>
      <c r="C1629" s="329" t="s">
        <v>6184</v>
      </c>
      <c r="D1629" s="329" t="s">
        <v>2028</v>
      </c>
      <c r="E1629" s="329">
        <v>3263</v>
      </c>
      <c r="F1629" s="330">
        <v>41375</v>
      </c>
      <c r="G1629" s="330"/>
      <c r="I1629">
        <f>INDEX('T.19 factoren v1.4.0'!$A$1:$I$8977,MATCH($E1629,'T.19 factoren v1.4.0'!$E:$E,0),5)</f>
        <v>3263</v>
      </c>
      <c r="J1629" t="str">
        <f t="shared" si="25"/>
        <v>definitions.Add(new ParameterDefinition() { ID = 3263 , Code = "bisC4yeT4HfA", Description = "bis(butyleen)tetrahydrofuraldehyde", CasNr = "126-15-8", Group = "ChemischeStof" });</v>
      </c>
    </row>
    <row r="1630" spans="1:10" x14ac:dyDescent="0.25">
      <c r="A1630" s="329" t="s">
        <v>6185</v>
      </c>
      <c r="B1630" s="329" t="s">
        <v>6186</v>
      </c>
      <c r="C1630" s="329" t="s">
        <v>1315</v>
      </c>
      <c r="D1630" s="329" t="s">
        <v>2028</v>
      </c>
      <c r="E1630" s="329">
        <v>3264</v>
      </c>
      <c r="F1630" s="330">
        <v>41375</v>
      </c>
      <c r="G1630" s="330"/>
      <c r="I1630">
        <f>INDEX('T.19 factoren v1.4.0'!$A$1:$I$8977,MATCH($E1630,'T.19 factoren v1.4.0'!$E:$E,0),5)</f>
        <v>3264</v>
      </c>
      <c r="J1630" t="str">
        <f t="shared" si="25"/>
        <v>definitions.Add(new ParameterDefinition() { ID = 3264 , Code = "BZV8", Description = "Biochemisch zuurstofverbruik over 8 dagen", CasNr = "NVT", Group = "ChemischeStof" });</v>
      </c>
    </row>
    <row r="1631" spans="1:10" x14ac:dyDescent="0.25">
      <c r="A1631" s="329" t="s">
        <v>6187</v>
      </c>
      <c r="B1631" s="329" t="s">
        <v>6188</v>
      </c>
      <c r="C1631" s="329" t="s">
        <v>6189</v>
      </c>
      <c r="D1631" s="329" t="s">
        <v>2028</v>
      </c>
      <c r="E1631" s="329">
        <v>3265</v>
      </c>
      <c r="F1631" s="330">
        <v>41375</v>
      </c>
      <c r="G1631" s="330"/>
      <c r="I1631">
        <f>INDEX('T.19 factoren v1.4.0'!$A$1:$I$8977,MATCH($E1631,'T.19 factoren v1.4.0'!$E:$E,0),5)</f>
        <v>3265</v>
      </c>
      <c r="J1631" t="str">
        <f t="shared" si="25"/>
        <v>definitions.Add(new ParameterDefinition() { ID = 3265 , Code = "bisFolF", Description = "bisfenol-F", CasNr = "2467-02-9", Group = "ChemischeStof" });</v>
      </c>
    </row>
    <row r="1632" spans="1:10" x14ac:dyDescent="0.25">
      <c r="A1632" s="329" t="s">
        <v>6190</v>
      </c>
      <c r="B1632" s="329" t="s">
        <v>6191</v>
      </c>
      <c r="C1632" s="329" t="s">
        <v>6192</v>
      </c>
      <c r="D1632" s="329" t="s">
        <v>2028</v>
      </c>
      <c r="E1632" s="329">
        <v>3266</v>
      </c>
      <c r="F1632" s="330">
        <v>41375</v>
      </c>
      <c r="G1632" s="330"/>
      <c r="I1632">
        <f>INDEX('T.19 factoren v1.4.0'!$A$1:$I$8977,MATCH($E1632,'T.19 factoren v1.4.0'!$E:$E,0),5)</f>
        <v>3266</v>
      </c>
      <c r="J1632" t="str">
        <f t="shared" si="25"/>
        <v>definitions.Add(new ParameterDefinition() { ID = 3266 , Code = "bispll", Description = "bisoprolol", CasNr = "66722-44-9", Group = "ChemischeStof" });</v>
      </c>
    </row>
    <row r="1633" spans="1:10" x14ac:dyDescent="0.25">
      <c r="A1633" s="329" t="s">
        <v>6193</v>
      </c>
      <c r="B1633" s="329" t="s">
        <v>6194</v>
      </c>
      <c r="C1633" s="329" t="s">
        <v>6195</v>
      </c>
      <c r="D1633" s="329" t="s">
        <v>2028</v>
      </c>
      <c r="E1633" s="329">
        <v>3267</v>
      </c>
      <c r="F1633" s="330">
        <v>41375</v>
      </c>
      <c r="G1633" s="330"/>
      <c r="I1633">
        <f>INDEX('T.19 factoren v1.4.0'!$A$1:$I$8977,MATCH($E1633,'T.19 factoren v1.4.0'!$E:$E,0),5)</f>
        <v>3267</v>
      </c>
      <c r="J1633" t="str">
        <f t="shared" si="25"/>
        <v>definitions.Add(new ParameterDefinition() { ID = 3267 , Code = "bisTClC1ysfn", Description = "bis(trichloormethyl)sulfon", CasNr = "3064-70-8", Group = "ChemischeStof" });</v>
      </c>
    </row>
    <row r="1634" spans="1:10" x14ac:dyDescent="0.25">
      <c r="A1634" s="329" t="s">
        <v>6196</v>
      </c>
      <c r="B1634" s="329" t="s">
        <v>6197</v>
      </c>
      <c r="C1634" s="329" t="s">
        <v>6198</v>
      </c>
      <c r="D1634" s="329" t="s">
        <v>2028</v>
      </c>
      <c r="E1634" s="329">
        <v>3268</v>
      </c>
      <c r="F1634" s="330">
        <v>41375</v>
      </c>
      <c r="G1634" s="330"/>
      <c r="I1634">
        <f>INDEX('T.19 factoren v1.4.0'!$A$1:$I$8977,MATCH($E1634,'T.19 factoren v1.4.0'!$E:$E,0),5)</f>
        <v>3268</v>
      </c>
      <c r="J1634" t="str">
        <f t="shared" si="25"/>
        <v>definitions.Add(new ParameterDefinition() { ID = 3268 , Code = "bittnl", Description = "bitertanol", CasNr = "55179-31-2", Group = "ChemischeStof" });</v>
      </c>
    </row>
    <row r="1635" spans="1:10" x14ac:dyDescent="0.25">
      <c r="A1635" s="329" t="s">
        <v>6199</v>
      </c>
      <c r="B1635" s="329" t="s">
        <v>6200</v>
      </c>
      <c r="C1635" s="329" t="s">
        <v>6201</v>
      </c>
      <c r="D1635" s="329" t="s">
        <v>2028</v>
      </c>
      <c r="E1635" s="329">
        <v>3269</v>
      </c>
      <c r="F1635" s="330">
        <v>41375</v>
      </c>
      <c r="G1635" s="330"/>
      <c r="I1635">
        <f>INDEX('T.19 factoren v1.4.0'!$A$1:$I$8977,MATCH($E1635,'T.19 factoren v1.4.0'!$E:$E,0),5)</f>
        <v>3269</v>
      </c>
      <c r="J1635" t="str">
        <f t="shared" si="25"/>
        <v>definitions.Add(new ParameterDefinition() { ID = 3269 , Code = "Bk", Description = "berkelium", CasNr = "7440-40-6", Group = "ChemischeStof" });</v>
      </c>
    </row>
    <row r="1636" spans="1:10" x14ac:dyDescent="0.25">
      <c r="A1636" s="329" t="s">
        <v>6202</v>
      </c>
      <c r="B1636" s="329" t="s">
        <v>6203</v>
      </c>
      <c r="C1636" s="329" t="s">
        <v>6204</v>
      </c>
      <c r="D1636" s="329" t="s">
        <v>2028</v>
      </c>
      <c r="E1636" s="329">
        <v>3270</v>
      </c>
      <c r="F1636" s="330">
        <v>41375</v>
      </c>
      <c r="G1636" s="330"/>
      <c r="I1636">
        <f>INDEX('T.19 factoren v1.4.0'!$A$1:$I$8977,MATCH($E1636,'T.19 factoren v1.4.0'!$E:$E,0),5)</f>
        <v>3270</v>
      </c>
      <c r="J1636" t="str">
        <f t="shared" si="25"/>
        <v>definitions.Add(new ParameterDefinition() { ID = 3270 , Code = "boorzr", Description = "boorzuur", CasNr = "10043-35-3", Group = "ChemischeStof" });</v>
      </c>
    </row>
    <row r="1637" spans="1:10" x14ac:dyDescent="0.25">
      <c r="A1637" s="329" t="s">
        <v>6205</v>
      </c>
      <c r="B1637" s="329" t="s">
        <v>6206</v>
      </c>
      <c r="C1637" s="329" t="s">
        <v>6207</v>
      </c>
      <c r="D1637" s="329" t="s">
        <v>2028</v>
      </c>
      <c r="E1637" s="329">
        <v>3271</v>
      </c>
      <c r="F1637" s="330">
        <v>41375</v>
      </c>
      <c r="G1637" s="330"/>
      <c r="I1637">
        <f>INDEX('T.19 factoren v1.4.0'!$A$1:$I$8977,MATCH($E1637,'T.19 factoren v1.4.0'!$E:$E,0),5)</f>
        <v>3271</v>
      </c>
      <c r="J1637" t="str">
        <f t="shared" si="25"/>
        <v>definitions.Add(new ParameterDefinition() { ID = 3271 , Code = "bornfmat", Description = "bornylformiaat", CasNr = "7492-41-3", Group = "ChemischeStof" });</v>
      </c>
    </row>
    <row r="1638" spans="1:10" x14ac:dyDescent="0.25">
      <c r="A1638" s="329" t="s">
        <v>6208</v>
      </c>
      <c r="B1638" s="329" t="s">
        <v>6209</v>
      </c>
      <c r="C1638" s="329" t="s">
        <v>6210</v>
      </c>
      <c r="D1638" s="329" t="s">
        <v>2028</v>
      </c>
      <c r="E1638" s="329">
        <v>3272</v>
      </c>
      <c r="F1638" s="330">
        <v>41375</v>
      </c>
      <c r="G1638" s="330"/>
      <c r="I1638">
        <f>INDEX('T.19 factoren v1.4.0'!$A$1:$I$8977,MATCH($E1638,'T.19 factoren v1.4.0'!$E:$E,0),5)</f>
        <v>3272</v>
      </c>
      <c r="J1638" t="str">
        <f t="shared" si="25"/>
        <v>definitions.Add(new ParameterDefinition() { ID = 3272 , Code = "boscld", Description = "boscalid", CasNr = "188425-85-6", Group = "ChemischeStof" });</v>
      </c>
    </row>
    <row r="1639" spans="1:10" x14ac:dyDescent="0.25">
      <c r="A1639" s="329" t="s">
        <v>6211</v>
      </c>
      <c r="B1639" s="329" t="s">
        <v>6212</v>
      </c>
      <c r="C1639" s="329" t="s">
        <v>6213</v>
      </c>
      <c r="D1639" s="329" t="s">
        <v>2028</v>
      </c>
      <c r="E1639" s="329">
        <v>3273</v>
      </c>
      <c r="F1639" s="330">
        <v>41375</v>
      </c>
      <c r="G1639" s="330"/>
      <c r="I1639">
        <f>INDEX('T.19 factoren v1.4.0'!$A$1:$I$8977,MATCH($E1639,'T.19 factoren v1.4.0'!$E:$E,0),5)</f>
        <v>3273</v>
      </c>
      <c r="J1639" t="str">
        <f t="shared" si="25"/>
        <v>definitions.Add(new ParameterDefinition() { ID = 3273 , Code = "bppoltn", Description = "beta-propiolacton", CasNr = "57-57-8", Group = "ChemischeStof" });</v>
      </c>
    </row>
    <row r="1640" spans="1:10" x14ac:dyDescent="0.25">
      <c r="A1640" s="329" t="s">
        <v>6214</v>
      </c>
      <c r="B1640" s="329" t="s">
        <v>6215</v>
      </c>
      <c r="C1640" s="329" t="s">
        <v>6216</v>
      </c>
      <c r="D1640" s="329" t="s">
        <v>2028</v>
      </c>
      <c r="E1640" s="329">
        <v>3274</v>
      </c>
      <c r="F1640" s="330">
        <v>41375</v>
      </c>
      <c r="G1640" s="330"/>
      <c r="I1640">
        <f>INDEX('T.19 factoren v1.4.0'!$A$1:$I$8977,MATCH($E1640,'T.19 factoren v1.4.0'!$E:$E,0),5)</f>
        <v>3274</v>
      </c>
      <c r="J1640" t="str">
        <f t="shared" si="25"/>
        <v>definitions.Add(new ParameterDefinition() { ID = 3274 , Code = "Br2", Description = "dibroom", CasNr = "7726-95-6", Group = "ChemischeStof" });</v>
      </c>
    </row>
    <row r="1641" spans="1:10" x14ac:dyDescent="0.25">
      <c r="A1641" s="329" t="s">
        <v>6217</v>
      </c>
      <c r="B1641" s="329" t="s">
        <v>6218</v>
      </c>
      <c r="C1641" s="329" t="s">
        <v>6219</v>
      </c>
      <c r="D1641" s="329" t="s">
        <v>2028</v>
      </c>
      <c r="E1641" s="329">
        <v>3275</v>
      </c>
      <c r="F1641" s="330">
        <v>41375</v>
      </c>
      <c r="G1641" s="330"/>
      <c r="I1641">
        <f>INDEX('T.19 factoren v1.4.0'!$A$1:$I$8977,MATCH($E1641,'T.19 factoren v1.4.0'!$E:$E,0),5)</f>
        <v>3275</v>
      </c>
      <c r="J1641" t="str">
        <f t="shared" si="25"/>
        <v>definitions.Add(new ParameterDefinition() { ID = 3275 , Code = "BrC2e", Description = "broometheen", CasNr = "593-60-2", Group = "ChemischeStof" });</v>
      </c>
    </row>
    <row r="1642" spans="1:10" x14ac:dyDescent="0.25">
      <c r="A1642" s="329" t="s">
        <v>6220</v>
      </c>
      <c r="B1642" s="329" t="s">
        <v>6221</v>
      </c>
      <c r="C1642" s="329" t="s">
        <v>6222</v>
      </c>
      <c r="D1642" s="329" t="s">
        <v>2028</v>
      </c>
      <c r="E1642" s="329">
        <v>3276</v>
      </c>
      <c r="F1642" s="330">
        <v>41375</v>
      </c>
      <c r="G1642" s="330"/>
      <c r="I1642">
        <f>INDEX('T.19 factoren v1.4.0'!$A$1:$I$8977,MATCH($E1642,'T.19 factoren v1.4.0'!$E:$E,0),5)</f>
        <v>3276</v>
      </c>
      <c r="J1642" t="str">
        <f t="shared" si="25"/>
        <v>definitions.Add(new ParameterDefinition() { ID = 3276 , Code = "Brccn", Description = "bromocyclen", CasNr = "1715-40-8", Group = "ChemischeStof" });</v>
      </c>
    </row>
    <row r="1643" spans="1:10" x14ac:dyDescent="0.25">
      <c r="A1643" s="329" t="s">
        <v>6223</v>
      </c>
      <c r="B1643" s="329" t="s">
        <v>6224</v>
      </c>
      <c r="C1643" s="329" t="s">
        <v>6225</v>
      </c>
      <c r="D1643" s="329" t="s">
        <v>2028</v>
      </c>
      <c r="E1643" s="329">
        <v>3277</v>
      </c>
      <c r="F1643" s="330">
        <v>41375</v>
      </c>
      <c r="G1643" s="330"/>
      <c r="I1643">
        <f>INDEX('T.19 factoren v1.4.0'!$A$1:$I$8977,MATCH($E1643,'T.19 factoren v1.4.0'!$E:$E,0),5)</f>
        <v>3277</v>
      </c>
      <c r="J1643" t="str">
        <f t="shared" si="25"/>
        <v>definitions.Add(new ParameterDefinition() { ID = 3277 , Code = "BrClHAc", Description = "broomchloorazijnzuur", CasNr = "5589-96-8", Group = "ChemischeStof" });</v>
      </c>
    </row>
    <row r="1644" spans="1:10" x14ac:dyDescent="0.25">
      <c r="A1644" s="329" t="s">
        <v>6226</v>
      </c>
      <c r="B1644" s="329" t="s">
        <v>6227</v>
      </c>
      <c r="C1644" s="329" t="s">
        <v>6228</v>
      </c>
      <c r="D1644" s="329" t="s">
        <v>2028</v>
      </c>
      <c r="E1644" s="329">
        <v>3278</v>
      </c>
      <c r="F1644" s="330">
        <v>41375</v>
      </c>
      <c r="G1644" s="330"/>
      <c r="I1644">
        <f>INDEX('T.19 factoren v1.4.0'!$A$1:$I$8977,MATCH($E1644,'T.19 factoren v1.4.0'!$E:$E,0),5)</f>
        <v>3278</v>
      </c>
      <c r="J1644" t="str">
        <f t="shared" si="25"/>
        <v>definitions.Add(new ParameterDefinition() { ID = 3278 , Code = "Brctne", Description = "bromocriptine", CasNr = "25614-03-3", Group = "ChemischeStof" });</v>
      </c>
    </row>
    <row r="1645" spans="1:10" x14ac:dyDescent="0.25">
      <c r="A1645" s="329" t="s">
        <v>6229</v>
      </c>
      <c r="B1645" s="329" t="s">
        <v>6230</v>
      </c>
      <c r="C1645" s="329" t="s">
        <v>6231</v>
      </c>
      <c r="D1645" s="329" t="s">
        <v>2028</v>
      </c>
      <c r="E1645" s="329">
        <v>3279</v>
      </c>
      <c r="F1645" s="330">
        <v>41375</v>
      </c>
      <c r="G1645" s="330"/>
      <c r="I1645">
        <f>INDEX('T.19 factoren v1.4.0'!$A$1:$I$8977,MATCH($E1645,'T.19 factoren v1.4.0'!$E:$E,0),5)</f>
        <v>3279</v>
      </c>
      <c r="J1645" t="str">
        <f t="shared" si="25"/>
        <v>definitions.Add(new ParameterDefinition() { ID = 3279 , Code = "Brfnxm", Description = "broomfenoxim", CasNr = "13181-17-4", Group = "ChemischeStof" });</v>
      </c>
    </row>
    <row r="1646" spans="1:10" x14ac:dyDescent="0.25">
      <c r="A1646" s="329" t="s">
        <v>6232</v>
      </c>
      <c r="B1646" s="329" t="s">
        <v>6233</v>
      </c>
      <c r="C1646" s="329" t="s">
        <v>6234</v>
      </c>
      <c r="D1646" s="329" t="s">
        <v>2028</v>
      </c>
      <c r="E1646" s="329">
        <v>3280</v>
      </c>
      <c r="F1646" s="330">
        <v>41375</v>
      </c>
      <c r="G1646" s="330"/>
      <c r="I1646">
        <f>INDEX('T.19 factoren v1.4.0'!$A$1:$I$8977,MATCH($E1646,'T.19 factoren v1.4.0'!$E:$E,0),5)</f>
        <v>3280</v>
      </c>
      <c r="J1646" t="str">
        <f t="shared" si="25"/>
        <v>definitions.Add(new ParameterDefinition() { ID = 3280 , Code = "BrfvfsC1y", Description = "broomfenvinfos-methyl", CasNr = "13104-21-7", Group = "ChemischeStof" });</v>
      </c>
    </row>
    <row r="1647" spans="1:10" x14ac:dyDescent="0.25">
      <c r="A1647" s="329" t="s">
        <v>6235</v>
      </c>
      <c r="B1647" s="329" t="s">
        <v>6236</v>
      </c>
      <c r="C1647" s="329" t="s">
        <v>6237</v>
      </c>
      <c r="D1647" s="329" t="s">
        <v>2028</v>
      </c>
      <c r="E1647" s="329">
        <v>3281</v>
      </c>
      <c r="F1647" s="330">
        <v>41375</v>
      </c>
      <c r="G1647" s="330"/>
      <c r="I1647">
        <f>INDEX('T.19 factoren v1.4.0'!$A$1:$I$8977,MATCH($E1647,'T.19 factoren v1.4.0'!$E:$E,0),5)</f>
        <v>3281</v>
      </c>
      <c r="J1647" t="str">
        <f t="shared" si="25"/>
        <v>definitions.Add(new ParameterDefinition() { ID = 3281 , Code = "BrHAc", Description = "broomazijnzuur", CasNr = "79-08-3", Group = "ChemischeStof" });</v>
      </c>
    </row>
    <row r="1648" spans="1:10" x14ac:dyDescent="0.25">
      <c r="A1648" s="329" t="s">
        <v>6238</v>
      </c>
      <c r="B1648" s="329" t="s">
        <v>6239</v>
      </c>
      <c r="C1648" s="329" t="s">
        <v>6240</v>
      </c>
      <c r="D1648" s="329" t="s">
        <v>2028</v>
      </c>
      <c r="E1648" s="329">
        <v>3282</v>
      </c>
      <c r="F1648" s="330">
        <v>41375</v>
      </c>
      <c r="G1648" s="330"/>
      <c r="I1648">
        <f>INDEX('T.19 factoren v1.4.0'!$A$1:$I$8977,MATCH($E1648,'T.19 factoren v1.4.0'!$E:$E,0),5)</f>
        <v>3282</v>
      </c>
      <c r="J1648" t="str">
        <f t="shared" si="25"/>
        <v>definitions.Add(new ParameterDefinition() { ID = 3282 , Code = "BrO3", Description = "bromaat", CasNr = "15541-45-4", Group = "ChemischeStof" });</v>
      </c>
    </row>
    <row r="1649" spans="1:10" x14ac:dyDescent="0.25">
      <c r="A1649" s="329" t="s">
        <v>6241</v>
      </c>
      <c r="B1649" s="329" t="s">
        <v>6242</v>
      </c>
      <c r="C1649" s="329" t="s">
        <v>6243</v>
      </c>
      <c r="D1649" s="329" t="s">
        <v>2028</v>
      </c>
      <c r="E1649" s="329">
        <v>3283</v>
      </c>
      <c r="F1649" s="330">
        <v>41375</v>
      </c>
      <c r="G1649" s="330"/>
      <c r="I1649">
        <f>INDEX('T.19 factoren v1.4.0'!$A$1:$I$8977,MATCH($E1649,'T.19 factoren v1.4.0'!$E:$E,0),5)</f>
        <v>3283</v>
      </c>
      <c r="J1649" t="str">
        <f t="shared" si="25"/>
        <v>definitions.Add(new ParameterDefinition() { ID = 3283 , Code = "brodfcm", Description = "brodifacum", CasNr = "56073-10-0", Group = "ChemischeStof" });</v>
      </c>
    </row>
    <row r="1650" spans="1:10" x14ac:dyDescent="0.25">
      <c r="A1650" s="329" t="s">
        <v>6244</v>
      </c>
      <c r="B1650" s="329" t="s">
        <v>6245</v>
      </c>
      <c r="C1650" s="329" t="s">
        <v>6246</v>
      </c>
      <c r="D1650" s="329" t="s">
        <v>2028</v>
      </c>
      <c r="E1650" s="329">
        <v>3284</v>
      </c>
      <c r="F1650" s="330">
        <v>41375</v>
      </c>
      <c r="G1650" s="330"/>
      <c r="I1650">
        <f>INDEX('T.19 factoren v1.4.0'!$A$1:$I$8977,MATCH($E1650,'T.19 factoren v1.4.0'!$E:$E,0),5)</f>
        <v>3284</v>
      </c>
      <c r="J1650" t="str">
        <f t="shared" si="25"/>
        <v>definitions.Add(new ParameterDefinition() { ID = 3284 , Code = "bromcnzl", Description = "bromuconazool", CasNr = "116255-48-2", Group = "ChemischeStof" });</v>
      </c>
    </row>
    <row r="1651" spans="1:10" x14ac:dyDescent="0.25">
      <c r="A1651" s="329" t="s">
        <v>6247</v>
      </c>
      <c r="B1651" s="329" t="s">
        <v>6248</v>
      </c>
      <c r="C1651" s="329" t="s">
        <v>6249</v>
      </c>
      <c r="D1651" s="329" t="s">
        <v>2028</v>
      </c>
      <c r="E1651" s="329">
        <v>3285</v>
      </c>
      <c r="F1651" s="330">
        <v>41375</v>
      </c>
      <c r="G1651" s="330"/>
      <c r="I1651">
        <f>INDEX('T.19 factoren v1.4.0'!$A$1:$I$8977,MATCH($E1651,'T.19 factoren v1.4.0'!$E:$E,0),5)</f>
        <v>3285</v>
      </c>
      <c r="J1651" t="str">
        <f t="shared" si="25"/>
        <v>definitions.Add(new ParameterDefinition() { ID = 3285 , Code = "bromdoln", Description = "bromadiolon", CasNr = "28772-56-7", Group = "ChemischeStof" });</v>
      </c>
    </row>
    <row r="1652" spans="1:10" x14ac:dyDescent="0.25">
      <c r="A1652" s="329" t="s">
        <v>6250</v>
      </c>
      <c r="B1652" s="329" t="s">
        <v>6251</v>
      </c>
      <c r="C1652" s="329" t="s">
        <v>6252</v>
      </c>
      <c r="D1652" s="329" t="s">
        <v>2028</v>
      </c>
      <c r="E1652" s="329">
        <v>3286</v>
      </c>
      <c r="F1652" s="330">
        <v>41375</v>
      </c>
      <c r="G1652" s="330"/>
      <c r="I1652">
        <f>INDEX('T.19 factoren v1.4.0'!$A$1:$I$8977,MATCH($E1652,'T.19 factoren v1.4.0'!$E:$E,0),5)</f>
        <v>3286</v>
      </c>
      <c r="J1652" t="str">
        <f t="shared" si="25"/>
        <v>definitions.Add(new ParameterDefinition() { ID = 3286 , Code = "bronpl", Description = "bronopol", CasNr = "52-51-7", Group = "ChemischeStof" });</v>
      </c>
    </row>
    <row r="1653" spans="1:10" x14ac:dyDescent="0.25">
      <c r="A1653" s="329" t="s">
        <v>6253</v>
      </c>
      <c r="B1653" s="329" t="s">
        <v>6254</v>
      </c>
      <c r="C1653" s="329" t="s">
        <v>6255</v>
      </c>
      <c r="D1653" s="329" t="s">
        <v>2028</v>
      </c>
      <c r="E1653" s="329">
        <v>3287</v>
      </c>
      <c r="F1653" s="330">
        <v>41375</v>
      </c>
      <c r="G1653" s="330"/>
      <c r="I1653">
        <f>INDEX('T.19 factoren v1.4.0'!$A$1:$I$8977,MATCH($E1653,'T.19 factoren v1.4.0'!$E:$E,0),5)</f>
        <v>3287</v>
      </c>
      <c r="J1653" t="str">
        <f t="shared" si="25"/>
        <v>definitions.Add(new ParameterDefinition() { ID = 3287 , Code = "BrOxnOcnat", Description = "broomoxynil-octanoaat", CasNr = "1689-99-2", Group = "ChemischeStof" });</v>
      </c>
    </row>
    <row r="1654" spans="1:10" x14ac:dyDescent="0.25">
      <c r="A1654" s="329" t="s">
        <v>6256</v>
      </c>
      <c r="B1654" s="329" t="s">
        <v>6257</v>
      </c>
      <c r="C1654" s="329" t="s">
        <v>6258</v>
      </c>
      <c r="D1654" s="329" t="s">
        <v>2028</v>
      </c>
      <c r="E1654" s="329">
        <v>3288</v>
      </c>
      <c r="F1654" s="330">
        <v>41375</v>
      </c>
      <c r="G1654" s="330"/>
      <c r="I1654">
        <f>INDEX('T.19 factoren v1.4.0'!$A$1:$I$8977,MATCH($E1654,'T.19 factoren v1.4.0'!$E:$E,0),5)</f>
        <v>3288</v>
      </c>
      <c r="J1654" t="str">
        <f t="shared" si="25"/>
        <v>definitions.Add(new ParameterDefinition() { ID = 3288 , Code = "Brprlt", Description = "broompyrolaat", CasNr = "53808-86-9", Group = "ChemischeStof" });</v>
      </c>
    </row>
    <row r="1655" spans="1:10" x14ac:dyDescent="0.25">
      <c r="A1655" s="329" t="s">
        <v>6259</v>
      </c>
      <c r="B1655" s="329" t="s">
        <v>6260</v>
      </c>
      <c r="C1655" s="329" t="s">
        <v>6261</v>
      </c>
      <c r="D1655" s="329" t="s">
        <v>2028</v>
      </c>
      <c r="E1655" s="329">
        <v>3289</v>
      </c>
      <c r="F1655" s="330">
        <v>41375</v>
      </c>
      <c r="G1655" s="330"/>
      <c r="I1655">
        <f>INDEX('T.19 factoren v1.4.0'!$A$1:$I$8977,MATCH($E1655,'T.19 factoren v1.4.0'!$E:$E,0),5)</f>
        <v>3289</v>
      </c>
      <c r="J1655" t="str">
        <f t="shared" si="25"/>
        <v>definitions.Add(new ParameterDefinition() { ID = 3289 , Code = "brucne", Description = "brucine", CasNr = "357-57-3", Group = "ChemischeStof" });</v>
      </c>
    </row>
    <row r="1656" spans="1:10" x14ac:dyDescent="0.25">
      <c r="A1656" s="329" t="s">
        <v>6262</v>
      </c>
      <c r="B1656" s="329" t="s">
        <v>6263</v>
      </c>
      <c r="C1656" s="329" t="s">
        <v>6264</v>
      </c>
      <c r="D1656" s="329" t="s">
        <v>2028</v>
      </c>
      <c r="E1656" s="329">
        <v>3290</v>
      </c>
      <c r="F1656" s="330">
        <v>41375</v>
      </c>
      <c r="G1656" s="330"/>
      <c r="I1656">
        <f>INDEX('T.19 factoren v1.4.0'!$A$1:$I$8977,MATCH($E1656,'T.19 factoren v1.4.0'!$E:$E,0),5)</f>
        <v>3290</v>
      </c>
      <c r="J1656" t="str">
        <f t="shared" si="25"/>
        <v>definitions.Add(new ParameterDefinition() { ID = 3290 , Code = "bsitsrl", Description = "beta-sitosterol", CasNr = "83-46-5", Group = "ChemischeStof" });</v>
      </c>
    </row>
    <row r="1657" spans="1:10" x14ac:dyDescent="0.25">
      <c r="A1657" s="329" t="s">
        <v>6265</v>
      </c>
      <c r="B1657" s="329" t="s">
        <v>6266</v>
      </c>
      <c r="C1657" s="329" t="s">
        <v>6267</v>
      </c>
      <c r="D1657" s="329" t="s">
        <v>2028</v>
      </c>
      <c r="E1657" s="329">
        <v>3291</v>
      </c>
      <c r="F1657" s="330">
        <v>41375</v>
      </c>
      <c r="G1657" s="330"/>
      <c r="I1657">
        <f>INDEX('T.19 factoren v1.4.0'!$A$1:$I$8977,MATCH($E1657,'T.19 factoren v1.4.0'!$E:$E,0),5)</f>
        <v>3291</v>
      </c>
      <c r="J1657" t="str">
        <f t="shared" si="25"/>
        <v>definitions.Add(new ParameterDefinition() { ID = 3291 , Code = "BTCl", Description = "boortrichloride", CasNr = "10294-34-5", Group = "ChemischeStof" });</v>
      </c>
    </row>
    <row r="1658" spans="1:10" x14ac:dyDescent="0.25">
      <c r="A1658" s="329" t="s">
        <v>6268</v>
      </c>
      <c r="B1658" s="329" t="s">
        <v>6269</v>
      </c>
      <c r="C1658" s="329" t="s">
        <v>6270</v>
      </c>
      <c r="D1658" s="329" t="s">
        <v>2028</v>
      </c>
      <c r="E1658" s="329">
        <v>3292</v>
      </c>
      <c r="F1658" s="330">
        <v>41375</v>
      </c>
      <c r="G1658" s="330"/>
      <c r="I1658">
        <f>INDEX('T.19 factoren v1.4.0'!$A$1:$I$8977,MATCH($E1658,'T.19 factoren v1.4.0'!$E:$E,0),5)</f>
        <v>3292</v>
      </c>
      <c r="J1658" t="str">
        <f t="shared" si="25"/>
        <v>definitions.Add(new ParameterDefinition() { ID = 3292 , Code = "BTF", Description = "boortrifluoride", CasNr = "7637-07-2", Group = "ChemischeStof" });</v>
      </c>
    </row>
    <row r="1659" spans="1:10" x14ac:dyDescent="0.25">
      <c r="A1659" s="329" t="s">
        <v>6271</v>
      </c>
      <c r="B1659" s="329" t="s">
        <v>6272</v>
      </c>
      <c r="C1659" s="329" t="s">
        <v>6273</v>
      </c>
      <c r="D1659" s="329" t="s">
        <v>2028</v>
      </c>
      <c r="E1659" s="329">
        <v>3293</v>
      </c>
      <c r="F1659" s="330">
        <v>41375</v>
      </c>
      <c r="G1659" s="330"/>
      <c r="I1659">
        <f>INDEX('T.19 factoren v1.4.0'!$A$1:$I$8977,MATCH($E1659,'T.19 factoren v1.4.0'!$E:$E,0),5)</f>
        <v>3293</v>
      </c>
      <c r="J1659" t="str">
        <f t="shared" si="25"/>
        <v>definitions.Add(new ParameterDefinition() { ID = 3293 , Code = "bumnfs", Description = "buminafos", CasNr = "51249-05-9", Group = "ChemischeStof" });</v>
      </c>
    </row>
    <row r="1660" spans="1:10" x14ac:dyDescent="0.25">
      <c r="A1660" s="329" t="s">
        <v>6274</v>
      </c>
      <c r="B1660" s="329" t="s">
        <v>6275</v>
      </c>
      <c r="C1660" s="329" t="s">
        <v>6276</v>
      </c>
      <c r="D1660" s="329" t="s">
        <v>2028</v>
      </c>
      <c r="E1660" s="329">
        <v>3294</v>
      </c>
      <c r="F1660" s="330">
        <v>41375</v>
      </c>
      <c r="G1660" s="330"/>
      <c r="I1660">
        <f>INDEX('T.19 factoren v1.4.0'!$A$1:$I$8977,MATCH($E1660,'T.19 factoren v1.4.0'!$E:$E,0),5)</f>
        <v>3294</v>
      </c>
      <c r="J1660" t="str">
        <f t="shared" si="25"/>
        <v>definitions.Add(new ParameterDefinition() { ID = 3294 , Code = "bupofne", Description = "buprenorfine", CasNr = "52485-79-7", Group = "ChemischeStof" });</v>
      </c>
    </row>
    <row r="1661" spans="1:10" x14ac:dyDescent="0.25">
      <c r="A1661" s="329" t="s">
        <v>6277</v>
      </c>
      <c r="B1661" s="329" t="s">
        <v>6278</v>
      </c>
      <c r="C1661" s="329" t="s">
        <v>6279</v>
      </c>
      <c r="D1661" s="329" t="s">
        <v>2028</v>
      </c>
      <c r="E1661" s="329">
        <v>3295</v>
      </c>
      <c r="F1661" s="330">
        <v>41375</v>
      </c>
      <c r="G1661" s="330"/>
      <c r="I1661">
        <f>INDEX('T.19 factoren v1.4.0'!$A$1:$I$8977,MATCH($E1661,'T.19 factoren v1.4.0'!$E:$E,0),5)</f>
        <v>3295</v>
      </c>
      <c r="J1661" t="str">
        <f t="shared" si="25"/>
        <v>definitions.Add(new ParameterDefinition() { ID = 3295 , Code = "buppon", Description = "bupropion", CasNr = "34911-55-2", Group = "ChemischeStof" });</v>
      </c>
    </row>
    <row r="1662" spans="1:10" x14ac:dyDescent="0.25">
      <c r="A1662" s="329" t="s">
        <v>6280</v>
      </c>
      <c r="B1662" s="329" t="s">
        <v>6281</v>
      </c>
      <c r="C1662" s="329" t="s">
        <v>6282</v>
      </c>
      <c r="D1662" s="329" t="s">
        <v>2028</v>
      </c>
      <c r="E1662" s="329">
        <v>3296</v>
      </c>
      <c r="F1662" s="330">
        <v>41375</v>
      </c>
      <c r="G1662" s="330"/>
      <c r="I1662">
        <f>INDEX('T.19 factoren v1.4.0'!$A$1:$I$8977,MATCH($E1662,'T.19 factoren v1.4.0'!$E:$E,0),5)</f>
        <v>3296</v>
      </c>
      <c r="J1662" t="str">
        <f t="shared" si="25"/>
        <v>definitions.Add(new ParameterDefinition() { ID = 3296 , Code = "butCl", Description = "butachloor", CasNr = "23184-66-9", Group = "ChemischeStof" });</v>
      </c>
    </row>
    <row r="1663" spans="1:10" x14ac:dyDescent="0.25">
      <c r="A1663" s="329" t="s">
        <v>6283</v>
      </c>
      <c r="B1663" s="329" t="s">
        <v>6284</v>
      </c>
      <c r="C1663" s="329" t="s">
        <v>6285</v>
      </c>
      <c r="D1663" s="329" t="s">
        <v>2028</v>
      </c>
      <c r="E1663" s="329">
        <v>3297</v>
      </c>
      <c r="F1663" s="330">
        <v>41375</v>
      </c>
      <c r="G1663" s="330"/>
      <c r="I1663">
        <f>INDEX('T.19 factoren v1.4.0'!$A$1:$I$8977,MATCH($E1663,'T.19 factoren v1.4.0'!$E:$E,0),5)</f>
        <v>3297</v>
      </c>
      <c r="J1663" t="str">
        <f t="shared" si="25"/>
        <v>definitions.Add(new ParameterDefinition() { ID = 3297 , Code = "butln", Description = "butralin", CasNr = "33629-47-9", Group = "ChemischeStof" });</v>
      </c>
    </row>
    <row r="1664" spans="1:10" x14ac:dyDescent="0.25">
      <c r="A1664" s="329" t="s">
        <v>6286</v>
      </c>
      <c r="B1664" s="329" t="s">
        <v>6287</v>
      </c>
      <c r="C1664" s="329" t="s">
        <v>6288</v>
      </c>
      <c r="D1664" s="329" t="s">
        <v>2028</v>
      </c>
      <c r="E1664" s="329">
        <v>3298</v>
      </c>
      <c r="F1664" s="330">
        <v>41375</v>
      </c>
      <c r="G1664" s="330"/>
      <c r="I1664">
        <f>INDEX('T.19 factoren v1.4.0'!$A$1:$I$8977,MATCH($E1664,'T.19 factoren v1.4.0'!$E:$E,0),5)</f>
        <v>3298</v>
      </c>
      <c r="J1664" t="str">
        <f t="shared" si="25"/>
        <v>definitions.Add(new ParameterDefinition() { ID = 3298 , Code = "butrn", Description = "buturon", CasNr = "3766-60-7", Group = "ChemischeStof" });</v>
      </c>
    </row>
    <row r="1665" spans="1:10" x14ac:dyDescent="0.25">
      <c r="A1665" s="329" t="s">
        <v>6289</v>
      </c>
      <c r="B1665" s="329" t="s">
        <v>6290</v>
      </c>
      <c r="C1665" s="329" t="s">
        <v>1315</v>
      </c>
      <c r="D1665" s="329" t="s">
        <v>3096</v>
      </c>
      <c r="E1665" s="329">
        <v>3299</v>
      </c>
      <c r="F1665" s="330">
        <v>41375</v>
      </c>
      <c r="G1665" s="330"/>
      <c r="I1665" t="e">
        <f>INDEX('T.19 factoren v1.3.0'!$A$1:$I$8977,MATCH($E1665,'T.19 factoren v1.3.0'!$E:$E,0),5)</f>
        <v>#N/A</v>
      </c>
      <c r="J1665" t="str">
        <f t="shared" si="25"/>
        <v>definitions.Add(new ParameterDefinition() { ID = 3299 , Code = "CAMPLBTR", Description = "Campylobacter", CasNr = "NVT", Group = "Object" });</v>
      </c>
    </row>
    <row r="1666" spans="1:10" x14ac:dyDescent="0.25">
      <c r="A1666" s="329" t="s">
        <v>6291</v>
      </c>
      <c r="B1666" s="329" t="s">
        <v>6292</v>
      </c>
      <c r="C1666" s="329" t="s">
        <v>1315</v>
      </c>
      <c r="D1666" s="329" t="s">
        <v>23</v>
      </c>
      <c r="E1666" s="329">
        <v>3300</v>
      </c>
      <c r="F1666" s="330">
        <v>41375</v>
      </c>
      <c r="G1666" s="330"/>
      <c r="I1666" t="e">
        <f>INDEX('T.19 factoren v1.3.0'!$A$1:$I$8977,MATCH($E1666,'T.19 factoren v1.3.0'!$E:$E,0),5)</f>
        <v>#N/A</v>
      </c>
      <c r="J1666" t="str">
        <f t="shared" si="25"/>
        <v>definitions.Add(new ParameterDefinition() { ID = 3300 , Code = "Q", Description = "Debiet", CasNr = "NVT", Group = "Grootheid" });</v>
      </c>
    </row>
    <row r="1667" spans="1:10" x14ac:dyDescent="0.25">
      <c r="A1667" s="329" t="s">
        <v>6293</v>
      </c>
      <c r="B1667" s="329" t="s">
        <v>6294</v>
      </c>
      <c r="C1667" s="329" t="s">
        <v>1315</v>
      </c>
      <c r="D1667" s="329" t="s">
        <v>3417</v>
      </c>
      <c r="E1667" s="329">
        <v>3301</v>
      </c>
      <c r="F1667" s="330">
        <v>41375</v>
      </c>
      <c r="G1667" s="330"/>
      <c r="I1667" t="e">
        <f>INDEX('T.19 factoren v1.3.0'!$A$1:$I$8977,MATCH($E1667,'T.19 factoren v1.3.0'!$E:$E,0),5)</f>
        <v>#N/A</v>
      </c>
      <c r="J1667" t="str">
        <f t="shared" ref="J1667:J1730" si="26">"definitions.Add(new ParameterDefinition() { ID = " &amp; E1667 &amp; " , Code = """ &amp; A1667 &amp; """, Description = """ &amp; B1667 &amp; """, CasNr = """ &amp; C1667 &amp;""", Group = """ &amp; D1667 &amp;""" });"</f>
        <v>definitions.Add(new ParameterDefinition() { ID = 3301 , Code = "CATCANBTRDLG", Description = "Categorie Cyanobacteriedrijflaag", CasNr = "NVT", Group = "Typering" });</v>
      </c>
    </row>
    <row r="1668" spans="1:10" x14ac:dyDescent="0.25">
      <c r="A1668" s="329" t="s">
        <v>6295</v>
      </c>
      <c r="B1668" s="329" t="s">
        <v>6296</v>
      </c>
      <c r="C1668" s="329" t="s">
        <v>1315</v>
      </c>
      <c r="D1668" s="329" t="s">
        <v>23</v>
      </c>
      <c r="E1668" s="329">
        <v>3302</v>
      </c>
      <c r="F1668" s="330">
        <v>41375</v>
      </c>
      <c r="G1668" s="330"/>
      <c r="I1668" t="e">
        <f>INDEX('T.19 factoren v1.3.0'!$A$1:$I$8977,MATCH($E1668,'T.19 factoren v1.3.0'!$E:$E,0),5)</f>
        <v>#N/A</v>
      </c>
      <c r="J1668" t="str">
        <f t="shared" si="26"/>
        <v>definitions.Add(new ParameterDefinition() { ID = 3302 , Code = "DENTFCTSHD", Description = "Denitrificatiesnelheid", CasNr = "NVT", Group = "Grootheid" });</v>
      </c>
    </row>
    <row r="1669" spans="1:10" x14ac:dyDescent="0.25">
      <c r="A1669" s="329" t="s">
        <v>6297</v>
      </c>
      <c r="B1669" s="329" t="s">
        <v>6298</v>
      </c>
      <c r="C1669" s="329" t="s">
        <v>1315</v>
      </c>
      <c r="D1669" s="329" t="s">
        <v>23</v>
      </c>
      <c r="E1669" s="329">
        <v>3303</v>
      </c>
      <c r="F1669" s="330">
        <v>41375</v>
      </c>
      <c r="G1669" s="330"/>
      <c r="I1669" t="e">
        <f>INDEX('T.19 factoren v1.3.0'!$A$1:$I$8977,MATCH($E1669,'T.19 factoren v1.3.0'!$E:$E,0),5)</f>
        <v>#N/A</v>
      </c>
      <c r="J1669" t="str">
        <f t="shared" si="26"/>
        <v>definitions.Add(new ParameterDefinition() { ID = 3303 , Code = "DENTFCTTD", Description = "Denitrificatietijd", CasNr = "NVT", Group = "Grootheid" });</v>
      </c>
    </row>
    <row r="1670" spans="1:10" x14ac:dyDescent="0.25">
      <c r="A1670" s="329" t="s">
        <v>6299</v>
      </c>
      <c r="B1670" s="329" t="s">
        <v>6300</v>
      </c>
      <c r="C1670" s="329" t="s">
        <v>6301</v>
      </c>
      <c r="D1670" s="329" t="s">
        <v>2028</v>
      </c>
      <c r="E1670" s="329">
        <v>3304</v>
      </c>
      <c r="F1670" s="330">
        <v>41375</v>
      </c>
      <c r="G1670" s="330"/>
      <c r="I1670">
        <f>INDEX('T.19 factoren v1.4.0'!$A$1:$I$8977,MATCH($E1670,'T.19 factoren v1.4.0'!$E:$E,0),5)</f>
        <v>3304</v>
      </c>
      <c r="J1670" t="str">
        <f t="shared" si="26"/>
        <v>definitions.Add(new ParameterDefinition() { ID = 3304 , Code = "C12C14akbzDC", Description = "C12-C14-alkylbenzyldimethylammoniumchloride", CasNr = "85409-23-0", Group = "ChemischeStof" });</v>
      </c>
    </row>
    <row r="1671" spans="1:10" x14ac:dyDescent="0.25">
      <c r="A1671" s="329" t="s">
        <v>6302</v>
      </c>
      <c r="B1671" s="329" t="s">
        <v>6303</v>
      </c>
      <c r="C1671" s="329" t="s">
        <v>6304</v>
      </c>
      <c r="D1671" s="329" t="s">
        <v>2028</v>
      </c>
      <c r="E1671" s="329">
        <v>3305</v>
      </c>
      <c r="F1671" s="330">
        <v>41375</v>
      </c>
      <c r="G1671" s="330"/>
      <c r="I1671">
        <f>INDEX('T.19 factoren v1.4.0'!$A$1:$I$8977,MATCH($E1671,'T.19 factoren v1.4.0'!$E:$E,0),5)</f>
        <v>3305</v>
      </c>
      <c r="J1671" t="str">
        <f t="shared" si="26"/>
        <v>definitions.Add(new ParameterDefinition() { ID = 3305 , Code = "C12C16akbzDC", Description = "C12-C16-alkylbenzyldimethylammoniumchloride", CasNr = "68424-85-1", Group = "ChemischeStof" });</v>
      </c>
    </row>
    <row r="1672" spans="1:10" x14ac:dyDescent="0.25">
      <c r="A1672" s="329" t="s">
        <v>6305</v>
      </c>
      <c r="B1672" s="329" t="s">
        <v>6306</v>
      </c>
      <c r="C1672" s="329" t="s">
        <v>6307</v>
      </c>
      <c r="D1672" s="329" t="s">
        <v>2028</v>
      </c>
      <c r="E1672" s="329">
        <v>3306</v>
      </c>
      <c r="F1672" s="330">
        <v>41375</v>
      </c>
      <c r="G1672" s="330"/>
      <c r="I1672">
        <f>INDEX('T.19 factoren v1.4.0'!$A$1:$I$8977,MATCH($E1672,'T.19 factoren v1.4.0'!$E:$E,0),5)</f>
        <v>3306</v>
      </c>
      <c r="J1672" t="str">
        <f t="shared" si="26"/>
        <v>definitions.Add(new ParameterDefinition() { ID = 3306 , Code = "C12C18DC1y34", Description = "C12-C18-dimethyl-3,4-dichloorbenzylammoniumchloride", CasNr = "92129-28-7", Group = "ChemischeStof" });</v>
      </c>
    </row>
    <row r="1673" spans="1:10" x14ac:dyDescent="0.25">
      <c r="A1673" s="329" t="s">
        <v>6308</v>
      </c>
      <c r="B1673" s="329" t="s">
        <v>6309</v>
      </c>
      <c r="C1673" s="329" t="s">
        <v>1315</v>
      </c>
      <c r="D1673" s="329" t="s">
        <v>2028</v>
      </c>
      <c r="E1673" s="329">
        <v>3307</v>
      </c>
      <c r="F1673" s="330">
        <v>41375</v>
      </c>
      <c r="G1673" s="330">
        <v>43427</v>
      </c>
      <c r="I1673" t="e">
        <f>INDEX('T.19 factoren v1.4.0'!$A$1:$I$8977,MATCH($E1673,'T.19 factoren v1.4.0'!$E:$E,0),5)</f>
        <v>#N/A</v>
      </c>
      <c r="J1673" t="str">
        <f t="shared" si="26"/>
        <v>definitions.Add(new ParameterDefinition() { ID = 3307 , Code = "Cltofsfn", Description = "chloorthiofos-sulfon", CasNr = "NVT", Group = "ChemischeStof" });</v>
      </c>
    </row>
    <row r="1674" spans="1:10" x14ac:dyDescent="0.25">
      <c r="A1674" s="329" t="s">
        <v>6310</v>
      </c>
      <c r="B1674" s="329" t="s">
        <v>6311</v>
      </c>
      <c r="C1674" s="329" t="s">
        <v>6312</v>
      </c>
      <c r="D1674" s="329" t="s">
        <v>2028</v>
      </c>
      <c r="E1674" s="329">
        <v>3308</v>
      </c>
      <c r="F1674" s="330">
        <v>41375</v>
      </c>
      <c r="G1674" s="330"/>
      <c r="I1674">
        <f>INDEX('T.19 factoren v1.4.0'!$A$1:$I$8977,MATCH($E1674,'T.19 factoren v1.4.0'!$E:$E,0),5)</f>
        <v>3308</v>
      </c>
      <c r="J1674" t="str">
        <f t="shared" si="26"/>
        <v>definitions.Add(new ParameterDefinition() { ID = 3308 , Code = "c12DClC3e", Description = "cis-1,2-dichloorpropeen", CasNr = "6923-20-2", Group = "ChemischeStof" });</v>
      </c>
    </row>
    <row r="1675" spans="1:10" x14ac:dyDescent="0.25">
      <c r="A1675" s="329" t="s">
        <v>6313</v>
      </c>
      <c r="B1675" s="329" t="s">
        <v>6314</v>
      </c>
      <c r="C1675" s="329" t="s">
        <v>6315</v>
      </c>
      <c r="D1675" s="329" t="s">
        <v>2028</v>
      </c>
      <c r="E1675" s="329">
        <v>3309</v>
      </c>
      <c r="F1675" s="330">
        <v>41375</v>
      </c>
      <c r="G1675" s="330"/>
      <c r="I1675">
        <f>INDEX('T.19 factoren v1.4.0'!$A$1:$I$8977,MATCH($E1675,'T.19 factoren v1.4.0'!$E:$E,0),5)</f>
        <v>3309</v>
      </c>
      <c r="J1675" t="str">
        <f t="shared" si="26"/>
        <v>definitions.Add(new ParameterDefinition() { ID = 3309 , Code = "C13azr", Description = "tridecaanzuur", CasNr = "638-53-9", Group = "ChemischeStof" });</v>
      </c>
    </row>
    <row r="1676" spans="1:10" x14ac:dyDescent="0.25">
      <c r="A1676" s="329" t="s">
        <v>6316</v>
      </c>
      <c r="B1676" s="329" t="s">
        <v>6317</v>
      </c>
      <c r="C1676" s="329" t="s">
        <v>6318</v>
      </c>
      <c r="D1676" s="329" t="s">
        <v>2028</v>
      </c>
      <c r="E1676" s="329">
        <v>3310</v>
      </c>
      <c r="F1676" s="330">
        <v>41375</v>
      </c>
      <c r="G1676" s="330"/>
      <c r="I1676">
        <f>INDEX('T.19 factoren v1.4.0'!$A$1:$I$8977,MATCH($E1676,'T.19 factoren v1.4.0'!$E:$E,0),5)</f>
        <v>3310</v>
      </c>
      <c r="J1676" t="str">
        <f t="shared" si="26"/>
        <v>definitions.Add(new ParameterDefinition() { ID = 3310 , Code = "C15al", Description = "pentadecanal", CasNr = "2765-11-9", Group = "ChemischeStof" });</v>
      </c>
    </row>
    <row r="1677" spans="1:10" x14ac:dyDescent="0.25">
      <c r="A1677" s="329" t="s">
        <v>6319</v>
      </c>
      <c r="B1677" s="329" t="s">
        <v>6320</v>
      </c>
      <c r="C1677" s="329" t="s">
        <v>6321</v>
      </c>
      <c r="D1677" s="329" t="s">
        <v>2028</v>
      </c>
      <c r="E1677" s="329">
        <v>3311</v>
      </c>
      <c r="F1677" s="330">
        <v>41375</v>
      </c>
      <c r="G1677" s="330"/>
      <c r="I1677">
        <f>INDEX('T.19 factoren v1.4.0'!$A$1:$I$8977,MATCH($E1677,'T.19 factoren v1.4.0'!$E:$E,0),5)</f>
        <v>3311</v>
      </c>
      <c r="J1677" t="str">
        <f t="shared" si="26"/>
        <v>definitions.Add(new ParameterDefinition() { ID = 3311 , Code = "C15azr", Description = "pentadecaanzuur", CasNr = "1002-84-2", Group = "ChemischeStof" });</v>
      </c>
    </row>
    <row r="1678" spans="1:10" x14ac:dyDescent="0.25">
      <c r="A1678" s="329" t="s">
        <v>6322</v>
      </c>
      <c r="B1678" s="329" t="s">
        <v>6323</v>
      </c>
      <c r="C1678" s="329" t="s">
        <v>6324</v>
      </c>
      <c r="D1678" s="329" t="s">
        <v>2028</v>
      </c>
      <c r="E1678" s="329">
        <v>3312</v>
      </c>
      <c r="F1678" s="330">
        <v>41375</v>
      </c>
      <c r="G1678" s="330"/>
      <c r="I1678">
        <f>INDEX('T.19 factoren v1.4.0'!$A$1:$I$8977,MATCH($E1678,'T.19 factoren v1.4.0'!$E:$E,0),5)</f>
        <v>3312</v>
      </c>
      <c r="J1678" t="str">
        <f t="shared" si="26"/>
        <v>definitions.Add(new ParameterDefinition() { ID = 3312 , Code = "C17azr", Description = "heptadecaanzuur", CasNr = "506-12-7", Group = "ChemischeStof" });</v>
      </c>
    </row>
    <row r="1679" spans="1:10" x14ac:dyDescent="0.25">
      <c r="A1679" s="329" t="s">
        <v>6325</v>
      </c>
      <c r="B1679" s="329" t="s">
        <v>6326</v>
      </c>
      <c r="C1679" s="329" t="s">
        <v>6327</v>
      </c>
      <c r="D1679" s="329" t="s">
        <v>2028</v>
      </c>
      <c r="E1679" s="329">
        <v>3313</v>
      </c>
      <c r="F1679" s="330">
        <v>41375</v>
      </c>
      <c r="G1679" s="330"/>
      <c r="I1679">
        <f>INDEX('T.19 factoren v1.4.0'!$A$1:$I$8977,MATCH($E1679,'T.19 factoren v1.4.0'!$E:$E,0),5)</f>
        <v>3313</v>
      </c>
      <c r="J1679" t="str">
        <f t="shared" si="26"/>
        <v>definitions.Add(new ParameterDefinition() { ID = 3313 , Code = "C18al", Description = "octadecanal", CasNr = "638-66-4", Group = "ChemischeStof" });</v>
      </c>
    </row>
    <row r="1680" spans="1:10" x14ac:dyDescent="0.25">
      <c r="A1680" s="329" t="s">
        <v>6328</v>
      </c>
      <c r="B1680" s="329" t="s">
        <v>6329</v>
      </c>
      <c r="C1680" s="329" t="s">
        <v>1315</v>
      </c>
      <c r="D1680" s="329" t="s">
        <v>3096</v>
      </c>
      <c r="E1680" s="329">
        <v>3314</v>
      </c>
      <c r="F1680" s="330">
        <v>41375</v>
      </c>
      <c r="G1680" s="330"/>
      <c r="I1680" t="e">
        <f>INDEX('T.19 factoren v1.3.0'!$A$1:$I$8977,MATCH($E1680,'T.19 factoren v1.3.0'!$E:$E,0),5)</f>
        <v>#N/A</v>
      </c>
      <c r="J1680" t="str">
        <f t="shared" si="26"/>
        <v>definitions.Add(new ParameterDefinition() { ID = 3314 , Code = "CRYPTF", Description = "Cryptofyten", CasNr = "NVT", Group = "Object" });</v>
      </c>
    </row>
    <row r="1681" spans="1:10" x14ac:dyDescent="0.25">
      <c r="A1681" s="329" t="s">
        <v>6330</v>
      </c>
      <c r="B1681" s="329" t="s">
        <v>6331</v>
      </c>
      <c r="C1681" s="329" t="s">
        <v>1315</v>
      </c>
      <c r="D1681" s="329" t="s">
        <v>3096</v>
      </c>
      <c r="E1681" s="329">
        <v>3315</v>
      </c>
      <c r="F1681" s="330">
        <v>41375</v>
      </c>
      <c r="G1681" s="330"/>
      <c r="I1681" t="e">
        <f>INDEX('T.19 factoren v1.3.0'!$A$1:$I$8977,MATCH($E1681,'T.19 factoren v1.3.0'!$E:$E,0),5)</f>
        <v>#N/A</v>
      </c>
      <c r="J1681" t="str">
        <f t="shared" si="26"/>
        <v>definitions.Add(new ParameterDefinition() { ID = 3315 , Code = "CYANBTE", Description = "Cyanobacterie (blauwalg)", CasNr = "NVT", Group = "Object" });</v>
      </c>
    </row>
    <row r="1682" spans="1:10" x14ac:dyDescent="0.25">
      <c r="A1682" s="329" t="s">
        <v>6332</v>
      </c>
      <c r="B1682" s="329" t="s">
        <v>6333</v>
      </c>
      <c r="C1682" s="329" t="s">
        <v>6334</v>
      </c>
      <c r="D1682" s="329" t="s">
        <v>2028</v>
      </c>
      <c r="E1682" s="329">
        <v>3316</v>
      </c>
      <c r="F1682" s="330">
        <v>41375</v>
      </c>
      <c r="G1682" s="330"/>
      <c r="I1682">
        <f>INDEX('T.19 factoren v1.4.0'!$A$1:$I$8977,MATCH($E1682,'T.19 factoren v1.4.0'!$E:$E,0),5)</f>
        <v>3316</v>
      </c>
      <c r="J1682" t="str">
        <f t="shared" si="26"/>
        <v>definitions.Add(new ParameterDefinition() { ID = 3316 , Code = "C1olacAd", Description = "methanolacrylamide", CasNr = "924-42-5", Group = "ChemischeStof" });</v>
      </c>
    </row>
    <row r="1683" spans="1:10" x14ac:dyDescent="0.25">
      <c r="A1683" s="329" t="s">
        <v>6335</v>
      </c>
      <c r="B1683" s="329" t="s">
        <v>6336</v>
      </c>
      <c r="C1683" s="329" t="s">
        <v>6337</v>
      </c>
      <c r="D1683" s="329" t="s">
        <v>2028</v>
      </c>
      <c r="E1683" s="329">
        <v>3317</v>
      </c>
      <c r="F1683" s="330">
        <v>41375</v>
      </c>
      <c r="G1683" s="330"/>
      <c r="I1683">
        <f>INDEX('T.19 factoren v1.4.0'!$A$1:$I$8977,MATCH($E1683,'T.19 factoren v1.4.0'!$E:$E,0),5)</f>
        <v>3317</v>
      </c>
      <c r="J1683" t="str">
        <f t="shared" si="26"/>
        <v>definitions.Add(new ParameterDefinition() { ID = 3317 , Code = "C1oxC2yHgCl", Description = "methoxyethylkwikchloride", CasNr = "123-88-6", Group = "ChemischeStof" });</v>
      </c>
    </row>
    <row r="1684" spans="1:10" x14ac:dyDescent="0.25">
      <c r="A1684" s="329" t="s">
        <v>6338</v>
      </c>
      <c r="B1684" s="329" t="s">
        <v>6339</v>
      </c>
      <c r="C1684" s="329" t="s">
        <v>6340</v>
      </c>
      <c r="D1684" s="329" t="s">
        <v>2028</v>
      </c>
      <c r="E1684" s="329">
        <v>3318</v>
      </c>
      <c r="F1684" s="330">
        <v>41375</v>
      </c>
      <c r="G1684" s="330"/>
      <c r="I1684">
        <f>INDEX('T.19 factoren v1.4.0'!$A$1:$I$8977,MATCH($E1684,'T.19 factoren v1.4.0'!$E:$E,0),5)</f>
        <v>3318</v>
      </c>
      <c r="J1684" t="str">
        <f t="shared" si="26"/>
        <v>definitions.Add(new ParameterDefinition() { ID = 3318 , Code = "C1oxfnzde", Description = "methoxyfenozide", CasNr = "161050-58-4", Group = "ChemischeStof" });</v>
      </c>
    </row>
    <row r="1685" spans="1:10" x14ac:dyDescent="0.25">
      <c r="A1685" s="329" t="s">
        <v>6341</v>
      </c>
      <c r="B1685" s="329" t="s">
        <v>6342</v>
      </c>
      <c r="C1685" s="329" t="s">
        <v>6343</v>
      </c>
      <c r="D1685" s="329" t="s">
        <v>2028</v>
      </c>
      <c r="E1685" s="329">
        <v>3319</v>
      </c>
      <c r="F1685" s="330">
        <v>41375</v>
      </c>
      <c r="G1685" s="330"/>
      <c r="I1685">
        <f>INDEX('T.19 factoren v1.4.0'!$A$1:$I$8977,MATCH($E1685,'T.19 factoren v1.4.0'!$E:$E,0),5)</f>
        <v>3319</v>
      </c>
      <c r="J1685" t="str">
        <f t="shared" si="26"/>
        <v>definitions.Add(new ParameterDefinition() { ID = 3319 , Code = "C1y14C1yC15a", Description = "methyl 14-methylpentadecanoaat", CasNr = "5129-60-2", Group = "ChemischeStof" });</v>
      </c>
    </row>
    <row r="1686" spans="1:10" x14ac:dyDescent="0.25">
      <c r="A1686" s="329" t="s">
        <v>6344</v>
      </c>
      <c r="B1686" s="329" t="s">
        <v>6345</v>
      </c>
      <c r="C1686" s="329" t="s">
        <v>6346</v>
      </c>
      <c r="D1686" s="329" t="s">
        <v>2028</v>
      </c>
      <c r="E1686" s="329">
        <v>3320</v>
      </c>
      <c r="F1686" s="330">
        <v>41375</v>
      </c>
      <c r="G1686" s="330"/>
      <c r="I1686">
        <f>INDEX('T.19 factoren v1.4.0'!$A$1:$I$8977,MATCH($E1686,'T.19 factoren v1.4.0'!$E:$E,0),5)</f>
        <v>3320</v>
      </c>
      <c r="J1686" t="str">
        <f t="shared" si="26"/>
        <v>definitions.Add(new ParameterDefinition() { ID = 3320 , Code = "C1y1C1yC2ycc", Description = "methyl(1-methylethyl)cyclohexanol", CasNr = "30350-73-3", Group = "ChemischeStof" });</v>
      </c>
    </row>
    <row r="1687" spans="1:10" x14ac:dyDescent="0.25">
      <c r="A1687" s="329" t="s">
        <v>6347</v>
      </c>
      <c r="B1687" s="329" t="s">
        <v>6348</v>
      </c>
      <c r="C1687" s="329" t="s">
        <v>6349</v>
      </c>
      <c r="D1687" s="329" t="s">
        <v>2028</v>
      </c>
      <c r="E1687" s="329">
        <v>3321</v>
      </c>
      <c r="F1687" s="330">
        <v>41375</v>
      </c>
      <c r="G1687" s="330"/>
      <c r="I1687">
        <f>INDEX('T.19 factoren v1.4.0'!$A$1:$I$8977,MATCH($E1687,'T.19 factoren v1.4.0'!$E:$E,0),5)</f>
        <v>3321</v>
      </c>
      <c r="J1687" t="str">
        <f t="shared" si="26"/>
        <v>definitions.Add(new ParameterDefinition() { ID = 3321 , Code = "C1yaclntl", Description = "methyl-acrylonitril", CasNr = "126-98-7", Group = "ChemischeStof" });</v>
      </c>
    </row>
    <row r="1688" spans="1:10" x14ac:dyDescent="0.25">
      <c r="A1688" s="329" t="s">
        <v>6350</v>
      </c>
      <c r="B1688" s="329" t="s">
        <v>6351</v>
      </c>
      <c r="C1688" s="329" t="s">
        <v>1315</v>
      </c>
      <c r="D1688" s="329" t="s">
        <v>3096</v>
      </c>
      <c r="E1688" s="329">
        <v>3322</v>
      </c>
      <c r="F1688" s="330">
        <v>41375</v>
      </c>
      <c r="G1688" s="330"/>
      <c r="I1688" t="e">
        <f>INDEX('T.19 factoren v1.3.0'!$A$1:$I$8977,MATCH($E1688,'T.19 factoren v1.3.0'!$E:$E,0),5)</f>
        <v>#N/A</v>
      </c>
      <c r="J1688" t="str">
        <f t="shared" si="26"/>
        <v>definitions.Add(new ParameterDefinition() { ID = 3322 , Code = "CYANBTRDLG", Description = "Cyanobacteriedrijflaag", CasNr = "NVT", Group = "Object" });</v>
      </c>
    </row>
    <row r="1689" spans="1:10" x14ac:dyDescent="0.25">
      <c r="A1689" s="329" t="s">
        <v>6352</v>
      </c>
      <c r="B1689" s="329" t="s">
        <v>6353</v>
      </c>
      <c r="C1689" s="329" t="s">
        <v>6354</v>
      </c>
      <c r="D1689" s="329" t="s">
        <v>2028</v>
      </c>
      <c r="E1689" s="329">
        <v>3323</v>
      </c>
      <c r="F1689" s="330">
        <v>41375</v>
      </c>
      <c r="G1689" s="330"/>
      <c r="I1689">
        <f>INDEX('T.19 factoren v1.4.0'!$A$1:$I$8977,MATCH($E1689,'T.19 factoren v1.4.0'!$E:$E,0),5)</f>
        <v>3323</v>
      </c>
      <c r="J1689" t="str">
        <f t="shared" si="26"/>
        <v>definitions.Add(new ParameterDefinition() { ID = 3323 , Code = "C1yAeHCl", Description = "methylamine hydrochloride", CasNr = "593-51-1", Group = "ChemischeStof" });</v>
      </c>
    </row>
    <row r="1690" spans="1:10" x14ac:dyDescent="0.25">
      <c r="A1690" s="329" t="s">
        <v>6355</v>
      </c>
      <c r="B1690" s="329" t="s">
        <v>6356</v>
      </c>
      <c r="C1690" s="329" t="s">
        <v>6357</v>
      </c>
      <c r="D1690" s="329" t="s">
        <v>2028</v>
      </c>
      <c r="E1690" s="329">
        <v>3324</v>
      </c>
      <c r="F1690" s="330">
        <v>41375</v>
      </c>
      <c r="G1690" s="330"/>
      <c r="I1690">
        <f>INDEX('T.19 factoren v1.4.0'!$A$1:$I$8977,MATCH($E1690,'T.19 factoren v1.4.0'!$E:$E,0),5)</f>
        <v>3324</v>
      </c>
      <c r="J1690" t="str">
        <f t="shared" si="26"/>
        <v>definitions.Add(new ParameterDefinition() { ID = 3324 , Code = "C1yAn", Description = "methylaniline", CasNr = "100-61-8", Group = "ChemischeStof" });</v>
      </c>
    </row>
    <row r="1691" spans="1:10" x14ac:dyDescent="0.25">
      <c r="A1691" s="329" t="s">
        <v>6358</v>
      </c>
      <c r="B1691" s="329" t="s">
        <v>6359</v>
      </c>
      <c r="C1691" s="329" t="s">
        <v>6360</v>
      </c>
      <c r="D1691" s="329" t="s">
        <v>2028</v>
      </c>
      <c r="E1691" s="329">
        <v>3325</v>
      </c>
      <c r="F1691" s="330">
        <v>41375</v>
      </c>
      <c r="G1691" s="330"/>
      <c r="I1691">
        <f>INDEX('T.19 factoren v1.4.0'!$A$1:$I$8977,MATCH($E1691,'T.19 factoren v1.4.0'!$E:$E,0),5)</f>
        <v>3325</v>
      </c>
      <c r="J1691" t="str">
        <f t="shared" si="26"/>
        <v>definitions.Add(new ParameterDefinition() { ID = 3325 , Code = "C1yC2yprdne", Description = "methylethylpyridine", CasNr = "104-90-5", Group = "ChemischeStof" });</v>
      </c>
    </row>
    <row r="1692" spans="1:10" x14ac:dyDescent="0.25">
      <c r="A1692" s="329" t="s">
        <v>6361</v>
      </c>
      <c r="B1692" s="329" t="s">
        <v>6362</v>
      </c>
      <c r="C1692" s="329" t="s">
        <v>6363</v>
      </c>
      <c r="D1692" s="329" t="s">
        <v>2028</v>
      </c>
      <c r="E1692" s="329">
        <v>3326</v>
      </c>
      <c r="F1692" s="330">
        <v>41375</v>
      </c>
      <c r="G1692" s="330"/>
      <c r="I1692">
        <f>INDEX('T.19 factoren v1.4.0'!$A$1:$I$8977,MATCH($E1692,'T.19 factoren v1.4.0'!$E:$E,0),5)</f>
        <v>3326</v>
      </c>
      <c r="J1692" t="str">
        <f t="shared" si="26"/>
        <v>definitions.Add(new ParameterDefinition() { ID = 3326 , Code = "C1yC6yat", Description = "methylhexylaat", CasNr = "106-70-7", Group = "ChemischeStof" });</v>
      </c>
    </row>
    <row r="1693" spans="1:10" x14ac:dyDescent="0.25">
      <c r="A1693" s="329" t="s">
        <v>6364</v>
      </c>
      <c r="B1693" s="329" t="s">
        <v>6365</v>
      </c>
      <c r="C1693" s="329" t="s">
        <v>1315</v>
      </c>
      <c r="D1693" s="329" t="s">
        <v>3096</v>
      </c>
      <c r="E1693" s="329">
        <v>3327</v>
      </c>
      <c r="F1693" s="330">
        <v>41375</v>
      </c>
      <c r="G1693" s="330"/>
      <c r="I1693" t="e">
        <f>INDEX('T.19 factoren v1.3.0'!$A$1:$I$8977,MATCH($E1693,'T.19 factoren v1.3.0'!$E:$E,0),5)</f>
        <v>#N/A</v>
      </c>
      <c r="J1693" t="str">
        <f t="shared" si="26"/>
        <v>definitions.Add(new ParameterDefinition() { ID = 3327 , Code = "CYLI", Description = "Cylindrospermopsis", CasNr = "NVT", Group = "Object" });</v>
      </c>
    </row>
    <row r="1694" spans="1:10" x14ac:dyDescent="0.25">
      <c r="A1694" s="329" t="s">
        <v>6366</v>
      </c>
      <c r="B1694" s="329" t="s">
        <v>6367</v>
      </c>
      <c r="C1694" s="329" t="s">
        <v>6368</v>
      </c>
      <c r="D1694" s="329" t="s">
        <v>2028</v>
      </c>
      <c r="E1694" s="329">
        <v>3328</v>
      </c>
      <c r="F1694" s="330">
        <v>41375</v>
      </c>
      <c r="G1694" s="330"/>
      <c r="I1694">
        <f>INDEX('T.19 factoren v1.4.0'!$A$1:$I$8977,MATCH($E1694,'T.19 factoren v1.4.0'!$E:$E,0),5)</f>
        <v>3328</v>
      </c>
      <c r="J1694" t="str">
        <f t="shared" si="26"/>
        <v>definitions.Add(new ParameterDefinition() { ID = 3328 , Code = "C1yccC5e", Description = "methylcyclopenteen", CasNr = "693-89-0", Group = "ChemischeStof" });</v>
      </c>
    </row>
    <row r="1695" spans="1:10" x14ac:dyDescent="0.25">
      <c r="A1695" s="329" t="s">
        <v>6369</v>
      </c>
      <c r="B1695" s="329" t="s">
        <v>6370</v>
      </c>
      <c r="C1695" s="329" t="s">
        <v>6371</v>
      </c>
      <c r="D1695" s="329" t="s">
        <v>2028</v>
      </c>
      <c r="E1695" s="329">
        <v>3329</v>
      </c>
      <c r="F1695" s="330">
        <v>41375</v>
      </c>
      <c r="G1695" s="330"/>
      <c r="I1695">
        <f>INDEX('T.19 factoren v1.4.0'!$A$1:$I$8977,MATCH($E1695,'T.19 factoren v1.4.0'!$E:$E,0),5)</f>
        <v>3329</v>
      </c>
      <c r="J1695" t="str">
        <f t="shared" si="26"/>
        <v>definitions.Add(new ParameterDefinition() { ID = 3329 , Code = "C1yClcbnt", Description = "methyl chloorcarbonaat", CasNr = "79-22-1", Group = "ChemischeStof" });</v>
      </c>
    </row>
    <row r="1696" spans="1:10" x14ac:dyDescent="0.25">
      <c r="A1696" s="329" t="s">
        <v>6372</v>
      </c>
      <c r="B1696" s="329" t="s">
        <v>6373</v>
      </c>
      <c r="C1696" s="329" t="s">
        <v>6374</v>
      </c>
      <c r="D1696" s="329" t="s">
        <v>2028</v>
      </c>
      <c r="E1696" s="329">
        <v>3330</v>
      </c>
      <c r="F1696" s="330">
        <v>41375</v>
      </c>
      <c r="G1696" s="330"/>
      <c r="I1696">
        <f>INDEX('T.19 factoren v1.4.0'!$A$1:$I$8977,MATCH($E1696,'T.19 factoren v1.4.0'!$E:$E,0),5)</f>
        <v>3330</v>
      </c>
      <c r="J1696" t="str">
        <f t="shared" si="26"/>
        <v>definitions.Add(new ParameterDefinition() { ID = 3330 , Code = "C1yDC1yDtocb", Description = "methyl dimethyldithiocarbamaat", CasNr = "3735-92-0", Group = "ChemischeStof" });</v>
      </c>
    </row>
    <row r="1697" spans="1:10" x14ac:dyDescent="0.25">
      <c r="A1697" s="329" t="s">
        <v>6375</v>
      </c>
      <c r="B1697" s="329" t="s">
        <v>6376</v>
      </c>
      <c r="C1697" s="329" t="s">
        <v>6377</v>
      </c>
      <c r="D1697" s="329" t="s">
        <v>2028</v>
      </c>
      <c r="E1697" s="329">
        <v>3331</v>
      </c>
      <c r="F1697" s="330">
        <v>41375</v>
      </c>
      <c r="G1697" s="330"/>
      <c r="I1697">
        <f>INDEX('T.19 factoren v1.4.0'!$A$1:$I$8977,MATCH($E1697,'T.19 factoren v1.4.0'!$E:$E,0),5)</f>
        <v>3331</v>
      </c>
      <c r="J1697" t="str">
        <f t="shared" si="26"/>
        <v>definitions.Add(new ParameterDefinition() { ID = 3331 , Code = "C1ydesFyClid", Description = "methyl-desfenylchloridazon", CasNr = "17254-80-7", Group = "ChemischeStof" });</v>
      </c>
    </row>
    <row r="1698" spans="1:10" x14ac:dyDescent="0.25">
      <c r="A1698" s="329" t="s">
        <v>6378</v>
      </c>
      <c r="B1698" s="329" t="s">
        <v>6379</v>
      </c>
      <c r="C1698" s="329" t="s">
        <v>6380</v>
      </c>
      <c r="D1698" s="329" t="s">
        <v>2028</v>
      </c>
      <c r="E1698" s="329">
        <v>3332</v>
      </c>
      <c r="F1698" s="330">
        <v>41375</v>
      </c>
      <c r="G1698" s="330"/>
      <c r="I1698">
        <f>INDEX('T.19 factoren v1.4.0'!$A$1:$I$8977,MATCH($E1698,'T.19 factoren v1.4.0'!$E:$E,0),5)</f>
        <v>3332</v>
      </c>
      <c r="J1698" t="str">
        <f t="shared" si="26"/>
        <v>definitions.Add(new ParameterDefinition() { ID = 3332 , Code = "C1yDHjasmnt", Description = "methyldihydrojasmonaat", CasNr = "24851-98-7", Group = "ChemischeStof" });</v>
      </c>
    </row>
    <row r="1699" spans="1:10" x14ac:dyDescent="0.25">
      <c r="A1699" s="329" t="s">
        <v>6381</v>
      </c>
      <c r="B1699" s="329" t="s">
        <v>6382</v>
      </c>
      <c r="C1699" s="329" t="s">
        <v>6383</v>
      </c>
      <c r="D1699" s="329" t="s">
        <v>2028</v>
      </c>
      <c r="E1699" s="329">
        <v>3333</v>
      </c>
      <c r="F1699" s="330">
        <v>41375</v>
      </c>
      <c r="G1699" s="330"/>
      <c r="I1699">
        <f>INDEX('T.19 factoren v1.4.0'!$A$1:$I$8977,MATCH($E1699,'T.19 factoren v1.4.0'!$E:$E,0),5)</f>
        <v>3333</v>
      </c>
      <c r="J1699" t="str">
        <f t="shared" si="26"/>
        <v>definitions.Add(new ParameterDefinition() { ID = 3333 , Code = "C1yebtoCN", Description = "methyleenbisthiocyanaat", CasNr = "6317-18-6", Group = "ChemischeStof" });</v>
      </c>
    </row>
    <row r="1700" spans="1:10" x14ac:dyDescent="0.25">
      <c r="A1700" s="329" t="s">
        <v>6384</v>
      </c>
      <c r="B1700" s="329" t="s">
        <v>6385</v>
      </c>
      <c r="C1700" s="329" t="s">
        <v>6386</v>
      </c>
      <c r="D1700" s="329" t="s">
        <v>2028</v>
      </c>
      <c r="E1700" s="329">
        <v>3334</v>
      </c>
      <c r="F1700" s="330">
        <v>41375</v>
      </c>
      <c r="G1700" s="330"/>
      <c r="I1700">
        <f>INDEX('T.19 factoren v1.4.0'!$A$1:$I$8977,MATCH($E1700,'T.19 factoren v1.4.0'!$E:$E,0),5)</f>
        <v>3334</v>
      </c>
      <c r="J1700" t="str">
        <f t="shared" si="26"/>
        <v>definitions.Add(new ParameterDefinition() { ID = 3334 , Code = "C1yfpp", Description = "methylflamprop", CasNr = "52756-25-9", Group = "ChemischeStof" });</v>
      </c>
    </row>
    <row r="1701" spans="1:10" x14ac:dyDescent="0.25">
      <c r="A1701" s="329" t="s">
        <v>6387</v>
      </c>
      <c r="B1701" s="329" t="s">
        <v>6388</v>
      </c>
      <c r="C1701" s="329" t="s">
        <v>6389</v>
      </c>
      <c r="D1701" s="329" t="s">
        <v>2028</v>
      </c>
      <c r="E1701" s="329">
        <v>3335</v>
      </c>
      <c r="F1701" s="330">
        <v>41375</v>
      </c>
      <c r="G1701" s="330"/>
      <c r="I1701">
        <f>INDEX('T.19 factoren v1.4.0'!$A$1:$I$8977,MATCH($E1701,'T.19 factoren v1.4.0'!$E:$E,0),5)</f>
        <v>3335</v>
      </c>
      <c r="J1701" t="str">
        <f t="shared" si="26"/>
        <v>definitions.Add(new ParameterDefinition() { ID = 3335 , Code = "C1yhdzne", Description = "methylhydrazine", CasNr = "60-34-4", Group = "ChemischeStof" });</v>
      </c>
    </row>
    <row r="1702" spans="1:10" x14ac:dyDescent="0.25">
      <c r="A1702" s="329" t="s">
        <v>526</v>
      </c>
      <c r="B1702" s="329" t="s">
        <v>6390</v>
      </c>
      <c r="C1702" s="329" t="s">
        <v>6391</v>
      </c>
      <c r="D1702" s="329" t="s">
        <v>2028</v>
      </c>
      <c r="E1702" s="329">
        <v>3336</v>
      </c>
      <c r="F1702" s="330">
        <v>41375</v>
      </c>
      <c r="G1702" s="330"/>
      <c r="I1702">
        <f>INDEX('T.19 factoren v1.4.0'!$A$1:$I$8977,MATCH($E1702,'T.19 factoren v1.4.0'!$E:$E,0),5)</f>
        <v>3336</v>
      </c>
      <c r="J1702" t="str">
        <f t="shared" si="26"/>
        <v>definitions.Add(new ParameterDefinition() { ID = 3336 , Code = "C1yHg", Description = "methylkwik", CasNr = "22967-92-6", Group = "ChemischeStof" });</v>
      </c>
    </row>
    <row r="1703" spans="1:10" x14ac:dyDescent="0.25">
      <c r="A1703" s="329" t="s">
        <v>6392</v>
      </c>
      <c r="B1703" s="329" t="s">
        <v>6393</v>
      </c>
      <c r="C1703" s="329" t="s">
        <v>6394</v>
      </c>
      <c r="D1703" s="329" t="s">
        <v>2028</v>
      </c>
      <c r="E1703" s="329">
        <v>3337</v>
      </c>
      <c r="F1703" s="330">
        <v>41375</v>
      </c>
      <c r="G1703" s="330"/>
      <c r="I1703">
        <f>INDEX('T.19 factoren v1.4.0'!$A$1:$I$8977,MATCH($E1703,'T.19 factoren v1.4.0'!$E:$E,0),5)</f>
        <v>3337</v>
      </c>
      <c r="J1703" t="str">
        <f t="shared" si="26"/>
        <v>definitions.Add(new ParameterDefinition() { ID = 3337 , Code = "C1yHgbzat", Description = "methylkwikbenzoaat", CasNr = "3626-13-9", Group = "ChemischeStof" });</v>
      </c>
    </row>
    <row r="1704" spans="1:10" x14ac:dyDescent="0.25">
      <c r="A1704" s="329" t="s">
        <v>6395</v>
      </c>
      <c r="B1704" s="329" t="s">
        <v>6396</v>
      </c>
      <c r="C1704" s="329" t="s">
        <v>6397</v>
      </c>
      <c r="D1704" s="329" t="s">
        <v>2028</v>
      </c>
      <c r="E1704" s="329">
        <v>3338</v>
      </c>
      <c r="F1704" s="330">
        <v>41375</v>
      </c>
      <c r="G1704" s="330"/>
      <c r="I1704">
        <f>INDEX('T.19 factoren v1.4.0'!$A$1:$I$8977,MATCH($E1704,'T.19 factoren v1.4.0'!$E:$E,0),5)</f>
        <v>3338</v>
      </c>
      <c r="J1704" t="str">
        <f t="shared" si="26"/>
        <v>definitions.Add(new ParameterDefinition() { ID = 3338 , Code = "C1yicnt", Description = "methylisocyanaat", CasNr = "624-83-9", Group = "ChemischeStof" });</v>
      </c>
    </row>
    <row r="1705" spans="1:10" x14ac:dyDescent="0.25">
      <c r="A1705" s="329" t="s">
        <v>6398</v>
      </c>
      <c r="B1705" s="329" t="s">
        <v>6399</v>
      </c>
      <c r="C1705" s="329" t="s">
        <v>6400</v>
      </c>
      <c r="D1705" s="329" t="s">
        <v>2028</v>
      </c>
      <c r="E1705" s="329">
        <v>3339</v>
      </c>
      <c r="F1705" s="330">
        <v>41375</v>
      </c>
      <c r="G1705" s="330"/>
      <c r="I1705">
        <f>INDEX('T.19 factoren v1.4.0'!$A$1:$I$8977,MATCH($E1705,'T.19 factoren v1.4.0'!$E:$E,0),5)</f>
        <v>3339</v>
      </c>
      <c r="J1705" t="str">
        <f t="shared" si="26"/>
        <v>definitions.Add(new ParameterDefinition() { ID = 3339 , Code = "C1yidl", Description = "methylindool", CasNr = "27323-28-0", Group = "ChemischeStof" });</v>
      </c>
    </row>
    <row r="1706" spans="1:10" x14ac:dyDescent="0.25">
      <c r="A1706" s="329" t="s">
        <v>6401</v>
      </c>
      <c r="B1706" s="329" t="s">
        <v>6402</v>
      </c>
      <c r="C1706" s="329" t="s">
        <v>6403</v>
      </c>
      <c r="D1706" s="329" t="s">
        <v>2028</v>
      </c>
      <c r="E1706" s="329">
        <v>3340</v>
      </c>
      <c r="F1706" s="330">
        <v>41375</v>
      </c>
      <c r="G1706" s="330"/>
      <c r="I1706">
        <f>INDEX('T.19 factoren v1.4.0'!$A$1:$I$8977,MATCH($E1706,'T.19 factoren v1.4.0'!$E:$E,0),5)</f>
        <v>3340</v>
      </c>
      <c r="J1706" t="str">
        <f t="shared" si="26"/>
        <v>definitions.Add(new ParameterDefinition() { ID = 3340 , Code = "C1yNNO2svnAe", Description = "methyl-N-nitroso-vinylamine", CasNr = "4549-40-0", Group = "ChemischeStof" });</v>
      </c>
    </row>
    <row r="1707" spans="1:10" x14ac:dyDescent="0.25">
      <c r="A1707" s="329" t="s">
        <v>6404</v>
      </c>
      <c r="B1707" s="329" t="s">
        <v>6405</v>
      </c>
      <c r="C1707" s="329" t="s">
        <v>6406</v>
      </c>
      <c r="D1707" s="329" t="s">
        <v>2028</v>
      </c>
      <c r="E1707" s="329">
        <v>3341</v>
      </c>
      <c r="F1707" s="330">
        <v>41375</v>
      </c>
      <c r="G1707" s="330"/>
      <c r="I1707">
        <f>INDEX('T.19 factoren v1.4.0'!$A$1:$I$8977,MATCH($E1707,'T.19 factoren v1.4.0'!$E:$E,0),5)</f>
        <v>3341</v>
      </c>
      <c r="J1707" t="str">
        <f t="shared" si="26"/>
        <v>definitions.Add(new ParameterDefinition() { ID = 3341 , Code = "C1yNOurm", Description = "methylnitrosoureum", CasNr = "684-93-5", Group = "ChemischeStof" });</v>
      </c>
    </row>
    <row r="1708" spans="1:10" x14ac:dyDescent="0.25">
      <c r="A1708" s="329" t="s">
        <v>6407</v>
      </c>
      <c r="B1708" s="329" t="s">
        <v>6408</v>
      </c>
      <c r="C1708" s="329" t="s">
        <v>6409</v>
      </c>
      <c r="D1708" s="329" t="s">
        <v>2028</v>
      </c>
      <c r="E1708" s="329">
        <v>3342</v>
      </c>
      <c r="F1708" s="330">
        <v>41375</v>
      </c>
      <c r="G1708" s="330"/>
      <c r="I1708">
        <f>INDEX('T.19 factoren v1.4.0'!$A$1:$I$8977,MATCH($E1708,'T.19 factoren v1.4.0'!$E:$E,0),5)</f>
        <v>3342</v>
      </c>
      <c r="J1708" t="str">
        <f t="shared" si="26"/>
        <v>definitions.Add(new ParameterDefinition() { ID = 3342 , Code = "C1yntacAd", Description = "methylnaftylaceetamide", CasNr = "85-07-4", Group = "ChemischeStof" });</v>
      </c>
    </row>
    <row r="1709" spans="1:10" x14ac:dyDescent="0.25">
      <c r="A1709" s="329" t="s">
        <v>6410</v>
      </c>
      <c r="B1709" s="329" t="s">
        <v>6411</v>
      </c>
      <c r="C1709" s="329" t="s">
        <v>1315</v>
      </c>
      <c r="D1709" s="329" t="s">
        <v>23</v>
      </c>
      <c r="E1709" s="329">
        <v>3343</v>
      </c>
      <c r="F1709" s="330">
        <v>41375</v>
      </c>
      <c r="G1709" s="330"/>
      <c r="I1709" t="e">
        <f>INDEX('T.19 factoren v1.3.0'!$A$1:$I$8977,MATCH($E1709,'T.19 factoren v1.3.0'!$E:$E,0),5)</f>
        <v>#N/A</v>
      </c>
      <c r="J1709" t="str">
        <f t="shared" si="26"/>
        <v>definitions.Add(new ParameterDefinition() { ID = 3343 , Code = "DIEPTE", Description = "Diepte", CasNr = "NVT", Group = "Grootheid" });</v>
      </c>
    </row>
    <row r="1710" spans="1:10" x14ac:dyDescent="0.25">
      <c r="A1710" s="329" t="s">
        <v>6412</v>
      </c>
      <c r="B1710" s="329" t="s">
        <v>6413</v>
      </c>
      <c r="C1710" s="329" t="s">
        <v>6414</v>
      </c>
      <c r="D1710" s="329" t="s">
        <v>2028</v>
      </c>
      <c r="E1710" s="329">
        <v>3344</v>
      </c>
      <c r="F1710" s="330">
        <v>41375</v>
      </c>
      <c r="G1710" s="330"/>
      <c r="I1710">
        <f>INDEX('T.19 factoren v1.4.0'!$A$1:$I$8977,MATCH($E1710,'T.19 factoren v1.4.0'!$E:$E,0),5)</f>
        <v>3344</v>
      </c>
      <c r="J1710" t="str">
        <f t="shared" si="26"/>
        <v>definitions.Add(new ParameterDefinition() { ID = 3344 , Code = "C28a", Description = "octacosaan", CasNr = "630-02-4", Group = "ChemischeStof" });</v>
      </c>
    </row>
    <row r="1711" spans="1:10" x14ac:dyDescent="0.25">
      <c r="A1711" s="329" t="s">
        <v>6415</v>
      </c>
      <c r="B1711" s="329" t="s">
        <v>6416</v>
      </c>
      <c r="C1711" s="329" t="s">
        <v>1315</v>
      </c>
      <c r="D1711" s="329" t="s">
        <v>23</v>
      </c>
      <c r="E1711" s="329">
        <v>3345</v>
      </c>
      <c r="F1711" s="330">
        <v>41375</v>
      </c>
      <c r="G1711" s="330"/>
      <c r="I1711" t="e">
        <f>INDEX('T.19 factoren v1.3.0'!$A$1:$I$8977,MATCH($E1711,'T.19 factoren v1.3.0'!$E:$E,0),5)</f>
        <v>#N/A</v>
      </c>
      <c r="J1711" t="str">
        <f t="shared" si="26"/>
        <v>definitions.Add(new ParameterDefinition() { ID = 3345 , Code = "DOORSHTE", Description = "Doorstroomhoogte", CasNr = "NVT", Group = "Grootheid" });</v>
      </c>
    </row>
    <row r="1712" spans="1:10" x14ac:dyDescent="0.25">
      <c r="A1712" s="329" t="s">
        <v>6417</v>
      </c>
      <c r="B1712" s="329" t="s">
        <v>6418</v>
      </c>
      <c r="C1712" s="329" t="s">
        <v>6419</v>
      </c>
      <c r="D1712" s="329" t="s">
        <v>2028</v>
      </c>
      <c r="E1712" s="329">
        <v>3346</v>
      </c>
      <c r="F1712" s="330">
        <v>41375</v>
      </c>
      <c r="G1712" s="330"/>
      <c r="I1712">
        <f>INDEX('T.19 factoren v1.4.0'!$A$1:$I$8977,MATCH($E1712,'T.19 factoren v1.4.0'!$E:$E,0),5)</f>
        <v>3346</v>
      </c>
      <c r="J1712" t="str">
        <f t="shared" si="26"/>
        <v>definitions.Add(new ParameterDefinition() { ID = 3346 , Code = "C2oxsfrn", Description = "ethoxysulfuron", CasNr = "126801-58-9", Group = "ChemischeStof" });</v>
      </c>
    </row>
    <row r="1713" spans="1:10" x14ac:dyDescent="0.25">
      <c r="A1713" s="329" t="s">
        <v>6420</v>
      </c>
      <c r="B1713" s="329" t="s">
        <v>6421</v>
      </c>
      <c r="C1713" s="329" t="s">
        <v>6422</v>
      </c>
      <c r="D1713" s="329" t="s">
        <v>2028</v>
      </c>
      <c r="E1713" s="329">
        <v>3347</v>
      </c>
      <c r="F1713" s="330">
        <v>41375</v>
      </c>
      <c r="G1713" s="330"/>
      <c r="I1713">
        <f>INDEX('T.19 factoren v1.4.0'!$A$1:$I$8977,MATCH($E1713,'T.19 factoren v1.4.0'!$E:$E,0),5)</f>
        <v>3347</v>
      </c>
      <c r="J1713" t="str">
        <f t="shared" si="26"/>
        <v>definitions.Add(new ParameterDefinition() { ID = 3347 , Code = "C2y2C1yBensf", Description = "ethyl-2-methylbenzeensulfonamide", CasNr = "1077-56-1", Group = "ChemischeStof" });</v>
      </c>
    </row>
    <row r="1714" spans="1:10" x14ac:dyDescent="0.25">
      <c r="A1714" s="329" t="s">
        <v>6423</v>
      </c>
      <c r="B1714" s="329" t="s">
        <v>6424</v>
      </c>
      <c r="C1714" s="329" t="s">
        <v>6425</v>
      </c>
      <c r="D1714" s="329" t="s">
        <v>2028</v>
      </c>
      <c r="E1714" s="329">
        <v>3348</v>
      </c>
      <c r="F1714" s="330">
        <v>41375</v>
      </c>
      <c r="G1714" s="330"/>
      <c r="I1714">
        <f>INDEX('T.19 factoren v1.4.0'!$A$1:$I$8977,MATCH($E1714,'T.19 factoren v1.4.0'!$E:$E,0),5)</f>
        <v>3348</v>
      </c>
      <c r="J1714" t="str">
        <f t="shared" si="26"/>
        <v>definitions.Add(new ParameterDefinition() { ID = 3348 , Code = "C2y3HoxFyact", Description = "ethyl-(3-hydroxyfenyl)acetaat", CasNr = "22446-38-4", Group = "ChemischeStof" });</v>
      </c>
    </row>
    <row r="1715" spans="1:10" x14ac:dyDescent="0.25">
      <c r="A1715" s="329" t="s">
        <v>6426</v>
      </c>
      <c r="B1715" s="329" t="s">
        <v>6427</v>
      </c>
      <c r="C1715" s="329" t="s">
        <v>1315</v>
      </c>
      <c r="D1715" s="329" t="s">
        <v>23</v>
      </c>
      <c r="E1715" s="329">
        <v>3349</v>
      </c>
      <c r="F1715" s="330">
        <v>41375</v>
      </c>
      <c r="G1715" s="330"/>
      <c r="I1715" t="e">
        <f>INDEX('T.19 factoren v1.3.0'!$A$1:$I$8977,MATCH($E1715,'T.19 factoren v1.3.0'!$E:$E,0),5)</f>
        <v>#N/A</v>
      </c>
      <c r="J1715" t="str">
        <f t="shared" si="26"/>
        <v>definitions.Add(new ParameterDefinition() { ID = 3349 , Code = "ZICHT", Description = "Doorzicht", CasNr = "NVT", Group = "Grootheid" });</v>
      </c>
    </row>
    <row r="1716" spans="1:10" x14ac:dyDescent="0.25">
      <c r="A1716" s="329" t="s">
        <v>6428</v>
      </c>
      <c r="B1716" s="329" t="s">
        <v>6429</v>
      </c>
      <c r="C1716" s="329" t="s">
        <v>1315</v>
      </c>
      <c r="D1716" s="329" t="s">
        <v>23</v>
      </c>
      <c r="E1716" s="329">
        <v>3350</v>
      </c>
      <c r="F1716" s="330">
        <v>41375</v>
      </c>
      <c r="G1716" s="330"/>
      <c r="I1716" t="e">
        <f>INDEX('T.19 factoren v1.3.0'!$A$1:$I$8977,MATCH($E1716,'T.19 factoren v1.3.0'!$E:$E,0),5)</f>
        <v>#N/A</v>
      </c>
      <c r="J1716" t="str">
        <f t="shared" si="26"/>
        <v>definitions.Add(new ParameterDefinition() { ID = 3350 , Code = "DRAAIRTG", Description = "Draairichting", CasNr = "NVT", Group = "Grootheid" });</v>
      </c>
    </row>
    <row r="1717" spans="1:10" x14ac:dyDescent="0.25">
      <c r="A1717" s="329" t="s">
        <v>6430</v>
      </c>
      <c r="B1717" s="329" t="s">
        <v>6431</v>
      </c>
      <c r="C1717" s="329" t="s">
        <v>1315</v>
      </c>
      <c r="D1717" s="329" t="s">
        <v>23</v>
      </c>
      <c r="E1717" s="329">
        <v>3351</v>
      </c>
      <c r="F1717" s="330">
        <v>41375</v>
      </c>
      <c r="G1717" s="330"/>
      <c r="I1717" t="e">
        <f>INDEX('T.19 factoren v1.3.0'!$A$1:$I$8977,MATCH($E1717,'T.19 factoren v1.3.0'!$E:$E,0),5)</f>
        <v>#N/A</v>
      </c>
      <c r="J1717" t="str">
        <f t="shared" si="26"/>
        <v>definitions.Add(new ParameterDefinition() { ID = 3351 , Code = "DRAAITD", Description = "Draaitijd", CasNr = "NVT", Group = "Grootheid" });</v>
      </c>
    </row>
    <row r="1718" spans="1:10" x14ac:dyDescent="0.25">
      <c r="A1718" s="329" t="s">
        <v>6432</v>
      </c>
      <c r="B1718" s="329" t="s">
        <v>6433</v>
      </c>
      <c r="C1718" s="329" t="s">
        <v>6434</v>
      </c>
      <c r="D1718" s="329" t="s">
        <v>2028</v>
      </c>
      <c r="E1718" s="329">
        <v>3352</v>
      </c>
      <c r="F1718" s="330">
        <v>41375</v>
      </c>
      <c r="G1718" s="330"/>
      <c r="I1718">
        <f>INDEX('T.19 factoren v1.4.0'!$A$1:$I$8977,MATCH($E1718,'T.19 factoren v1.4.0'!$E:$E,0),5)</f>
        <v>3352</v>
      </c>
      <c r="J1718" t="str">
        <f t="shared" si="26"/>
        <v>definitions.Add(new ParameterDefinition() { ID = 3352 , Code = "C2yAn", Description = "ethylaniline", CasNr = "103-69-5", Group = "ChemischeStof" });</v>
      </c>
    </row>
    <row r="1719" spans="1:10" x14ac:dyDescent="0.25">
      <c r="A1719" s="329" t="s">
        <v>6435</v>
      </c>
      <c r="B1719" s="329" t="s">
        <v>6436</v>
      </c>
      <c r="C1719" s="329" t="s">
        <v>6437</v>
      </c>
      <c r="D1719" s="329" t="s">
        <v>2028</v>
      </c>
      <c r="E1719" s="329">
        <v>3353</v>
      </c>
      <c r="F1719" s="330">
        <v>41375</v>
      </c>
      <c r="G1719" s="330"/>
      <c r="I1719">
        <f>INDEX('T.19 factoren v1.4.0'!$A$1:$I$8977,MATCH($E1719,'T.19 factoren v1.4.0'!$E:$E,0),5)</f>
        <v>3353</v>
      </c>
      <c r="J1719" t="str">
        <f t="shared" si="26"/>
        <v>definitions.Add(new ParameterDefinition() { ID = 3353 , Code = "C2yC6aDol", Description = "ethylhexaandiol", CasNr = "94-96-2", Group = "ChemischeStof" });</v>
      </c>
    </row>
    <row r="1720" spans="1:10" x14ac:dyDescent="0.25">
      <c r="A1720" s="329" t="s">
        <v>6438</v>
      </c>
      <c r="B1720" s="329" t="s">
        <v>6439</v>
      </c>
      <c r="C1720" s="329" t="s">
        <v>6440</v>
      </c>
      <c r="D1720" s="329" t="s">
        <v>2028</v>
      </c>
      <c r="E1720" s="329">
        <v>3354</v>
      </c>
      <c r="F1720" s="330">
        <v>41375</v>
      </c>
      <c r="G1720" s="330"/>
      <c r="I1720">
        <f>INDEX('T.19 factoren v1.4.0'!$A$1:$I$8977,MATCH($E1720,'T.19 factoren v1.4.0'!$E:$E,0),5)</f>
        <v>3354</v>
      </c>
      <c r="J1720" t="str">
        <f t="shared" si="26"/>
        <v>definitions.Add(new ParameterDefinition() { ID = 3354 , Code = "C2yClfmt", Description = "ethyl chloorformaat", CasNr = "541-41-3", Group = "ChemischeStof" });</v>
      </c>
    </row>
    <row r="1721" spans="1:10" x14ac:dyDescent="0.25">
      <c r="A1721" s="329" t="s">
        <v>6441</v>
      </c>
      <c r="B1721" s="329" t="s">
        <v>6442</v>
      </c>
      <c r="C1721" s="329" t="s">
        <v>6443</v>
      </c>
      <c r="D1721" s="329" t="s">
        <v>2028</v>
      </c>
      <c r="E1721" s="329">
        <v>3355</v>
      </c>
      <c r="F1721" s="330">
        <v>41375</v>
      </c>
      <c r="G1721" s="330"/>
      <c r="I1721">
        <f>INDEX('T.19 factoren v1.4.0'!$A$1:$I$8977,MATCH($E1721,'T.19 factoren v1.4.0'!$E:$E,0),5)</f>
        <v>3355</v>
      </c>
      <c r="J1721" t="str">
        <f t="shared" si="26"/>
        <v>definitions.Add(new ParameterDefinition() { ID = 3355 , Code = "C2yebDtocbmt", Description = "ethyleenbisdithiocarbamaat", CasNr = "111-54-6", Group = "ChemischeStof" });</v>
      </c>
    </row>
    <row r="1722" spans="1:10" x14ac:dyDescent="0.25">
      <c r="A1722" s="329" t="s">
        <v>6444</v>
      </c>
      <c r="B1722" s="329" t="s">
        <v>6445</v>
      </c>
      <c r="C1722" s="329" t="s">
        <v>6446</v>
      </c>
      <c r="D1722" s="329" t="s">
        <v>2028</v>
      </c>
      <c r="E1722" s="329">
        <v>3356</v>
      </c>
      <c r="F1722" s="330">
        <v>41375</v>
      </c>
      <c r="G1722" s="330"/>
      <c r="I1722">
        <f>INDEX('T.19 factoren v1.4.0'!$A$1:$I$8977,MATCH($E1722,'T.19 factoren v1.4.0'!$E:$E,0),5)</f>
        <v>3356</v>
      </c>
      <c r="J1722" t="str">
        <f t="shared" si="26"/>
        <v>definitions.Add(new ParameterDefinition() { ID = 3356 , Code = "C2yeimne", Description = "ethyleenimine", CasNr = "151-56-4", Group = "ChemischeStof" });</v>
      </c>
    </row>
    <row r="1723" spans="1:10" x14ac:dyDescent="0.25">
      <c r="A1723" s="329" t="s">
        <v>527</v>
      </c>
      <c r="B1723" s="329" t="s">
        <v>6447</v>
      </c>
      <c r="C1723" s="329" t="s">
        <v>6448</v>
      </c>
      <c r="D1723" s="329" t="s">
        <v>2028</v>
      </c>
      <c r="E1723" s="329">
        <v>3357</v>
      </c>
      <c r="F1723" s="330">
        <v>41375</v>
      </c>
      <c r="G1723" s="330"/>
      <c r="I1723">
        <f>INDEX('T.19 factoren v1.4.0'!$A$1:$I$8977,MATCH($E1723,'T.19 factoren v1.4.0'!$E:$E,0),5)</f>
        <v>3357</v>
      </c>
      <c r="J1723" t="str">
        <f t="shared" si="26"/>
        <v>definitions.Add(new ParameterDefinition() { ID = 3357 , Code = "C2yeO", Description = "ethyleenoxide", CasNr = "75-21-8", Group = "ChemischeStof" });</v>
      </c>
    </row>
    <row r="1724" spans="1:10" x14ac:dyDescent="0.25">
      <c r="A1724" s="329" t="s">
        <v>6449</v>
      </c>
      <c r="B1724" s="329" t="s">
        <v>6450</v>
      </c>
      <c r="C1724" s="329" t="s">
        <v>6451</v>
      </c>
      <c r="D1724" s="329" t="s">
        <v>2028</v>
      </c>
      <c r="E1724" s="329">
        <v>3358</v>
      </c>
      <c r="F1724" s="330">
        <v>41375</v>
      </c>
      <c r="G1724" s="330"/>
      <c r="I1724">
        <f>INDEX('T.19 factoren v1.4.0'!$A$1:$I$8977,MATCH($E1724,'T.19 factoren v1.4.0'!$E:$E,0),5)</f>
        <v>3358</v>
      </c>
      <c r="J1724" t="str">
        <f t="shared" si="26"/>
        <v>definitions.Add(new ParameterDefinition() { ID = 3358 , Code = "C2yHgBr", Description = "ethylkwikbromide", CasNr = "107-26-6", Group = "ChemischeStof" });</v>
      </c>
    </row>
    <row r="1725" spans="1:10" x14ac:dyDescent="0.25">
      <c r="A1725" s="329" t="s">
        <v>6452</v>
      </c>
      <c r="B1725" s="329" t="s">
        <v>6453</v>
      </c>
      <c r="C1725" s="329" t="s">
        <v>6454</v>
      </c>
      <c r="D1725" s="329" t="s">
        <v>2028</v>
      </c>
      <c r="E1725" s="329">
        <v>3359</v>
      </c>
      <c r="F1725" s="330">
        <v>41375</v>
      </c>
      <c r="G1725" s="330"/>
      <c r="I1725">
        <f>INDEX('T.19 factoren v1.4.0'!$A$1:$I$8977,MATCH($E1725,'T.19 factoren v1.4.0'!$E:$E,0),5)</f>
        <v>3359</v>
      </c>
      <c r="J1725" t="str">
        <f t="shared" si="26"/>
        <v>definitions.Add(new ParameterDefinition() { ID = 3359 , Code = "DC4ySn", Description = "dibutyltin (kation)", CasNr = "14488-53-0", Group = "ChemischeStof" });</v>
      </c>
    </row>
    <row r="1726" spans="1:10" x14ac:dyDescent="0.25">
      <c r="A1726" s="329" t="s">
        <v>6455</v>
      </c>
      <c r="B1726" s="329" t="s">
        <v>6456</v>
      </c>
      <c r="C1726" s="329" t="s">
        <v>1315</v>
      </c>
      <c r="D1726" s="329" t="s">
        <v>2028</v>
      </c>
      <c r="E1726" s="329">
        <v>3360</v>
      </c>
      <c r="F1726" s="330">
        <v>41375</v>
      </c>
      <c r="G1726" s="330"/>
      <c r="I1726">
        <f>INDEX('T.19 factoren v1.4.0'!$A$1:$I$8977,MATCH($E1726,'T.19 factoren v1.4.0'!$E:$E,0),5)</f>
        <v>3360</v>
      </c>
      <c r="J1726" t="str">
        <f t="shared" si="26"/>
        <v>definitions.Add(new ParameterDefinition() { ID = 3360 , Code = "DccC6ySn", Description = "dicyclohexyltin (kation)", CasNr = "NVT", Group = "ChemischeStof" });</v>
      </c>
    </row>
    <row r="1727" spans="1:10" x14ac:dyDescent="0.25">
      <c r="A1727" s="329" t="s">
        <v>6457</v>
      </c>
      <c r="B1727" s="329" t="s">
        <v>6458</v>
      </c>
      <c r="C1727" s="329" t="s">
        <v>6459</v>
      </c>
      <c r="D1727" s="329" t="s">
        <v>2028</v>
      </c>
      <c r="E1727" s="329">
        <v>3361</v>
      </c>
      <c r="F1727" s="330">
        <v>41375</v>
      </c>
      <c r="G1727" s="330"/>
      <c r="I1727">
        <f>INDEX('T.19 factoren v1.4.0'!$A$1:$I$8977,MATCH($E1727,'T.19 factoren v1.4.0'!$E:$E,0),5)</f>
        <v>3361</v>
      </c>
      <c r="J1727" t="str">
        <f t="shared" si="26"/>
        <v>definitions.Add(new ParameterDefinition() { ID = 3361 , Code = "C3astn", Description = "propaansulton", CasNr = "1120-71-4", Group = "ChemischeStof" });</v>
      </c>
    </row>
    <row r="1728" spans="1:10" x14ac:dyDescent="0.25">
      <c r="A1728" s="329" t="s">
        <v>6460</v>
      </c>
      <c r="B1728" s="329" t="s">
        <v>6461</v>
      </c>
      <c r="C1728" s="329" t="s">
        <v>6462</v>
      </c>
      <c r="D1728" s="329" t="s">
        <v>2028</v>
      </c>
      <c r="E1728" s="329">
        <v>3362</v>
      </c>
      <c r="F1728" s="330">
        <v>41375</v>
      </c>
      <c r="G1728" s="330"/>
      <c r="I1728">
        <f>INDEX('T.19 factoren v1.4.0'!$A$1:$I$8977,MATCH($E1728,'T.19 factoren v1.4.0'!$E:$E,0),5)</f>
        <v>3362</v>
      </c>
      <c r="J1728" t="str">
        <f t="shared" si="26"/>
        <v>definitions.Add(new ParameterDefinition() { ID = 3362 , Code = "C3yeimne", Description = "propyleenimine", CasNr = "75-55-8", Group = "ChemischeStof" });</v>
      </c>
    </row>
    <row r="1729" spans="1:10" x14ac:dyDescent="0.25">
      <c r="A1729" s="329" t="s">
        <v>6463</v>
      </c>
      <c r="B1729" s="329" t="s">
        <v>6464</v>
      </c>
      <c r="C1729" s="329" t="s">
        <v>6465</v>
      </c>
      <c r="D1729" s="329" t="s">
        <v>2028</v>
      </c>
      <c r="E1729" s="329">
        <v>3363</v>
      </c>
      <c r="F1729" s="330">
        <v>41375</v>
      </c>
      <c r="G1729" s="330"/>
      <c r="I1729">
        <f>INDEX('T.19 factoren v1.4.0'!$A$1:$I$8977,MATCH($E1729,'T.19 factoren v1.4.0'!$E:$E,0),5)</f>
        <v>3363</v>
      </c>
      <c r="J1729" t="str">
        <f t="shared" si="26"/>
        <v>definitions.Add(new ParameterDefinition() { ID = 3363 , Code = "C4OxplC3yegc", Description = "butoxypolypropyleenglycol", CasNr = "9003-13-8", Group = "ChemischeStof" });</v>
      </c>
    </row>
    <row r="1730" spans="1:10" x14ac:dyDescent="0.25">
      <c r="A1730" s="329" t="s">
        <v>6466</v>
      </c>
      <c r="B1730" s="329" t="s">
        <v>6467</v>
      </c>
      <c r="C1730" s="329" t="s">
        <v>6468</v>
      </c>
      <c r="D1730" s="329" t="s">
        <v>2028</v>
      </c>
      <c r="E1730" s="329">
        <v>3364</v>
      </c>
      <c r="F1730" s="330">
        <v>41375</v>
      </c>
      <c r="G1730" s="330"/>
      <c r="I1730">
        <f>INDEX('T.19 factoren v1.4.0'!$A$1:$I$8977,MATCH($E1730,'T.19 factoren v1.4.0'!$E:$E,0),5)</f>
        <v>3364</v>
      </c>
      <c r="J1730" t="str">
        <f t="shared" si="26"/>
        <v>definitions.Add(new ParameterDefinition() { ID = 3364 , Code = "C4yBensfnt", Description = "butylbenzeensulfonaat", CasNr = "80-44-4", Group = "ChemischeStof" });</v>
      </c>
    </row>
    <row r="1731" spans="1:10" x14ac:dyDescent="0.25">
      <c r="A1731" s="329" t="s">
        <v>6469</v>
      </c>
      <c r="B1731" s="329" t="s">
        <v>6470</v>
      </c>
      <c r="C1731" s="329" t="s">
        <v>6471</v>
      </c>
      <c r="D1731" s="329" t="s">
        <v>2028</v>
      </c>
      <c r="E1731" s="329">
        <v>3365</v>
      </c>
      <c r="F1731" s="330">
        <v>41375</v>
      </c>
      <c r="G1731" s="330"/>
      <c r="I1731">
        <f>INDEX('T.19 factoren v1.4.0'!$A$1:$I$8977,MATCH($E1731,'T.19 factoren v1.4.0'!$E:$E,0),5)</f>
        <v>3365</v>
      </c>
      <c r="J1731" t="str">
        <f t="shared" ref="J1731:J1794" si="27">"definitions.Add(new ParameterDefinition() { ID = " &amp; E1731 &amp; " , Code = """ &amp; A1731 &amp; """, Description = """ &amp; B1731 &amp; """, CasNr = """ &amp; C1731 &amp;""", Group = """ &amp; D1731 &amp;""" });"</f>
        <v>definitions.Add(new ParameterDefinition() { ID = 3365 , Code = "C4yC16aoat", Description = "butylhexadecanoaat", CasNr = "111-06-8", Group = "ChemischeStof" });</v>
      </c>
    </row>
    <row r="1732" spans="1:10" x14ac:dyDescent="0.25">
      <c r="A1732" s="329" t="s">
        <v>6472</v>
      </c>
      <c r="B1732" s="329" t="s">
        <v>6473</v>
      </c>
      <c r="C1732" s="329" t="s">
        <v>6474</v>
      </c>
      <c r="D1732" s="329" t="s">
        <v>2028</v>
      </c>
      <c r="E1732" s="329">
        <v>3366</v>
      </c>
      <c r="F1732" s="330">
        <v>41375</v>
      </c>
      <c r="G1732" s="330"/>
      <c r="I1732">
        <f>INDEX('T.19 factoren v1.4.0'!$A$1:$I$8977,MATCH($E1732,'T.19 factoren v1.4.0'!$E:$E,0),5)</f>
        <v>3366</v>
      </c>
      <c r="J1732" t="str">
        <f t="shared" si="27"/>
        <v>definitions.Add(new ParameterDefinition() { ID = 3366 , Code = "C8al", Description = "octanal", CasNr = "124-13-0", Group = "ChemischeStof" });</v>
      </c>
    </row>
    <row r="1733" spans="1:10" x14ac:dyDescent="0.25">
      <c r="A1733" s="329" t="s">
        <v>6475</v>
      </c>
      <c r="B1733" s="329" t="s">
        <v>6476</v>
      </c>
      <c r="C1733" s="329" t="s">
        <v>6477</v>
      </c>
      <c r="D1733" s="329" t="s">
        <v>2028</v>
      </c>
      <c r="E1733" s="329">
        <v>3367</v>
      </c>
      <c r="F1733" s="330">
        <v>41375</v>
      </c>
      <c r="G1733" s="330"/>
      <c r="I1733">
        <f>INDEX('T.19 factoren v1.4.0'!$A$1:$I$8977,MATCH($E1733,'T.19 factoren v1.4.0'!$E:$E,0),5)</f>
        <v>3367</v>
      </c>
      <c r="J1733" t="str">
        <f t="shared" si="27"/>
        <v>definitions.Add(new ParameterDefinition() { ID = 3367 , Code = "C8C18akbzDC1", Description = "C8-C18-alkylbenzyldimethylammoniumchloride", CasNr = "63449-41-2", Group = "ChemischeStof" });</v>
      </c>
    </row>
    <row r="1734" spans="1:10" x14ac:dyDescent="0.25">
      <c r="A1734" s="329" t="s">
        <v>6478</v>
      </c>
      <c r="B1734" s="329" t="s">
        <v>6479</v>
      </c>
      <c r="C1734" s="329" t="s">
        <v>6480</v>
      </c>
      <c r="D1734" s="329" t="s">
        <v>2028</v>
      </c>
      <c r="E1734" s="329">
        <v>3368</v>
      </c>
      <c r="F1734" s="330">
        <v>41375</v>
      </c>
      <c r="G1734" s="330"/>
      <c r="I1734">
        <f>INDEX('T.19 factoren v1.4.0'!$A$1:$I$8977,MATCH($E1734,'T.19 factoren v1.4.0'!$E:$E,0),5)</f>
        <v>3368</v>
      </c>
      <c r="J1734" t="str">
        <f t="shared" si="27"/>
        <v>definitions.Add(new ParameterDefinition() { ID = 3368 , Code = "C8ybccC7eDcb", Description = "octylbicyclohepteendicarboximide", CasNr = "113-48-4", Group = "ChemischeStof" });</v>
      </c>
    </row>
    <row r="1735" spans="1:10" x14ac:dyDescent="0.25">
      <c r="A1735" s="329" t="s">
        <v>6481</v>
      </c>
      <c r="B1735" s="329" t="s">
        <v>6482</v>
      </c>
      <c r="C1735" s="329" t="s">
        <v>6483</v>
      </c>
      <c r="D1735" s="329" t="s">
        <v>2028</v>
      </c>
      <c r="E1735" s="329">
        <v>3369</v>
      </c>
      <c r="F1735" s="330">
        <v>41375</v>
      </c>
      <c r="G1735" s="330">
        <v>42335</v>
      </c>
      <c r="I1735" t="e">
        <f>INDEX('T.19 factoren v1.4.0'!$A$1:$I$8977,MATCH($E1735,'T.19 factoren v1.4.0'!$E:$E,0),5)</f>
        <v>#N/A</v>
      </c>
      <c r="J1735" t="str">
        <f t="shared" si="27"/>
        <v>definitions.Add(new ParameterDefinition() { ID = 3369 , Code = "C8yFol", Description = "octylfenol", CasNr = "27193-28-8", Group = "ChemischeStof" });</v>
      </c>
    </row>
    <row r="1736" spans="1:10" x14ac:dyDescent="0.25">
      <c r="A1736" s="329" t="s">
        <v>6484</v>
      </c>
      <c r="B1736" s="329" t="s">
        <v>6485</v>
      </c>
      <c r="C1736" s="329" t="s">
        <v>6486</v>
      </c>
      <c r="D1736" s="329" t="s">
        <v>2028</v>
      </c>
      <c r="E1736" s="329">
        <v>3370</v>
      </c>
      <c r="F1736" s="330">
        <v>41375</v>
      </c>
      <c r="G1736" s="330"/>
      <c r="I1736">
        <f>INDEX('T.19 factoren v1.4.0'!$A$1:$I$8977,MATCH($E1736,'T.19 factoren v1.4.0'!$E:$E,0),5)</f>
        <v>3370</v>
      </c>
      <c r="J1736" t="str">
        <f t="shared" si="27"/>
        <v>definitions.Add(new ParameterDefinition() { ID = 3370 , Code = "C8yfOxplC2ox", Description = "octylfenoxypolyethoxyethanol", CasNr = "9036-19-5", Group = "ChemischeStof" });</v>
      </c>
    </row>
    <row r="1737" spans="1:10" x14ac:dyDescent="0.25">
      <c r="A1737" s="329" t="s">
        <v>6487</v>
      </c>
      <c r="B1737" s="329" t="s">
        <v>6488</v>
      </c>
      <c r="C1737" s="329" t="s">
        <v>6489</v>
      </c>
      <c r="D1737" s="329" t="s">
        <v>2028</v>
      </c>
      <c r="E1737" s="329">
        <v>3371</v>
      </c>
      <c r="F1737" s="330">
        <v>41375</v>
      </c>
      <c r="G1737" s="330"/>
      <c r="I1737">
        <f>INDEX('T.19 factoren v1.4.0'!$A$1:$I$8977,MATCH($E1737,'T.19 factoren v1.4.0'!$E:$E,0),5)</f>
        <v>3371</v>
      </c>
      <c r="J1737" t="str">
        <f t="shared" si="27"/>
        <v>definitions.Add(new ParameterDefinition() { ID = 3371 , Code = "Ca47", Description = "calcium 47", CasNr = "14391-99-2", Group = "ChemischeStof" });</v>
      </c>
    </row>
    <row r="1738" spans="1:10" x14ac:dyDescent="0.25">
      <c r="A1738" s="329" t="s">
        <v>6490</v>
      </c>
      <c r="B1738" s="329" t="s">
        <v>6491</v>
      </c>
      <c r="C1738" s="329" t="s">
        <v>6492</v>
      </c>
      <c r="D1738" s="329" t="s">
        <v>2028</v>
      </c>
      <c r="E1738" s="329">
        <v>3372</v>
      </c>
      <c r="F1738" s="330">
        <v>41375</v>
      </c>
      <c r="G1738" s="330"/>
      <c r="I1738">
        <f>INDEX('T.19 factoren v1.4.0'!$A$1:$I$8977,MATCH($E1738,'T.19 factoren v1.4.0'!$E:$E,0),5)</f>
        <v>3372</v>
      </c>
      <c r="J1738" t="str">
        <f t="shared" si="27"/>
        <v>definitions.Add(new ParameterDefinition() { ID = 3372 , Code = "CacaAd", Description = "calciumcyanamide", CasNr = "156-62-7", Group = "ChemischeStof" });</v>
      </c>
    </row>
    <row r="1739" spans="1:10" x14ac:dyDescent="0.25">
      <c r="A1739" s="329" t="s">
        <v>6493</v>
      </c>
      <c r="B1739" s="329" t="s">
        <v>6494</v>
      </c>
      <c r="C1739" s="329" t="s">
        <v>6495</v>
      </c>
      <c r="D1739" s="329" t="s">
        <v>2028</v>
      </c>
      <c r="E1739" s="329">
        <v>3373</v>
      </c>
      <c r="F1739" s="330">
        <v>41375</v>
      </c>
      <c r="G1739" s="330"/>
      <c r="I1739">
        <f>INDEX('T.19 factoren v1.4.0'!$A$1:$I$8977,MATCH($E1739,'T.19 factoren v1.4.0'!$E:$E,0),5)</f>
        <v>3373</v>
      </c>
      <c r="J1739" t="str">
        <f t="shared" si="27"/>
        <v>definitions.Add(new ParameterDefinition() { ID = 3373 , Code = "CaCl2", Description = "calciumchloride", CasNr = "10043-52-4", Group = "ChemischeStof" });</v>
      </c>
    </row>
    <row r="1740" spans="1:10" x14ac:dyDescent="0.25">
      <c r="A1740" s="329" t="s">
        <v>6496</v>
      </c>
      <c r="B1740" s="329" t="s">
        <v>6497</v>
      </c>
      <c r="C1740" s="329" t="s">
        <v>6498</v>
      </c>
      <c r="D1740" s="329" t="s">
        <v>2028</v>
      </c>
      <c r="E1740" s="329">
        <v>3374</v>
      </c>
      <c r="F1740" s="330">
        <v>41375</v>
      </c>
      <c r="G1740" s="330"/>
      <c r="I1740">
        <f>INDEX('T.19 factoren v1.4.0'!$A$1:$I$8977,MATCH($E1740,'T.19 factoren v1.4.0'!$E:$E,0),5)</f>
        <v>3374</v>
      </c>
      <c r="J1740" t="str">
        <f t="shared" si="27"/>
        <v>definitions.Add(new ParameterDefinition() { ID = 3374 , Code = "cadsfs", Description = "cadusafos", CasNr = "95465-99-9", Group = "ChemischeStof" });</v>
      </c>
    </row>
    <row r="1741" spans="1:10" x14ac:dyDescent="0.25">
      <c r="A1741" s="329" t="s">
        <v>6499</v>
      </c>
      <c r="B1741" s="329" t="s">
        <v>6500</v>
      </c>
      <c r="C1741" s="329" t="s">
        <v>6501</v>
      </c>
      <c r="D1741" s="329" t="s">
        <v>2028</v>
      </c>
      <c r="E1741" s="329">
        <v>3375</v>
      </c>
      <c r="F1741" s="330">
        <v>41375</v>
      </c>
      <c r="G1741" s="330"/>
      <c r="I1741">
        <f>INDEX('T.19 factoren v1.4.0'!$A$1:$I$8977,MATCH($E1741,'T.19 factoren v1.4.0'!$E:$E,0),5)</f>
        <v>3375</v>
      </c>
      <c r="J1741" t="str">
        <f t="shared" si="27"/>
        <v>definitions.Add(new ParameterDefinition() { ID = 3375 , Code = "calrn", Description = "calareen", CasNr = "17334-55-3", Group = "ChemischeStof" });</v>
      </c>
    </row>
    <row r="1742" spans="1:10" x14ac:dyDescent="0.25">
      <c r="A1742" s="329" t="s">
        <v>6502</v>
      </c>
      <c r="B1742" s="329" t="s">
        <v>6503</v>
      </c>
      <c r="C1742" s="329" t="s">
        <v>1315</v>
      </c>
      <c r="D1742" s="329" t="s">
        <v>3096</v>
      </c>
      <c r="E1742" s="329">
        <v>3376</v>
      </c>
      <c r="F1742" s="330">
        <v>41375</v>
      </c>
      <c r="G1742" s="330"/>
      <c r="I1742" t="e">
        <f>INDEX('T.19 factoren v1.3.0'!$A$1:$I$8977,MATCH($E1742,'T.19 factoren v1.3.0'!$E:$E,0),5)</f>
        <v>#N/A</v>
      </c>
      <c r="J1742" t="str">
        <f t="shared" si="27"/>
        <v>definitions.Add(new ParameterDefinition() { ID = 3376 , Code = "DEELMSR", Description = "Deelmonster", CasNr = "NVT", Group = "Object" });</v>
      </c>
    </row>
    <row r="1743" spans="1:10" x14ac:dyDescent="0.25">
      <c r="A1743" s="329" t="s">
        <v>6504</v>
      </c>
      <c r="B1743" s="329" t="s">
        <v>6505</v>
      </c>
      <c r="C1743" s="329" t="s">
        <v>6506</v>
      </c>
      <c r="D1743" s="329" t="s">
        <v>2028</v>
      </c>
      <c r="E1743" s="329">
        <v>3377</v>
      </c>
      <c r="F1743" s="330">
        <v>41375</v>
      </c>
      <c r="G1743" s="330"/>
      <c r="I1743">
        <f>INDEX('T.19 factoren v1.4.0'!$A$1:$I$8977,MATCH($E1743,'T.19 factoren v1.4.0'!$E:$E,0),5)</f>
        <v>3377</v>
      </c>
      <c r="J1743" t="str">
        <f t="shared" si="27"/>
        <v>definitions.Add(new ParameterDefinition() { ID = 3377 , Code = "CaO", Description = "calciumoxide", CasNr = "1305-78-8", Group = "ChemischeStof" });</v>
      </c>
    </row>
    <row r="1744" spans="1:10" x14ac:dyDescent="0.25">
      <c r="A1744" s="329" t="s">
        <v>6507</v>
      </c>
      <c r="B1744" s="329" t="s">
        <v>6508</v>
      </c>
      <c r="C1744" s="329" t="s">
        <v>6509</v>
      </c>
      <c r="D1744" s="329" t="s">
        <v>2028</v>
      </c>
      <c r="E1744" s="329">
        <v>3378</v>
      </c>
      <c r="F1744" s="330">
        <v>41375</v>
      </c>
      <c r="G1744" s="330"/>
      <c r="I1744">
        <f>INDEX('T.19 factoren v1.4.0'!$A$1:$I$8977,MATCH($E1744,'T.19 factoren v1.4.0'!$E:$E,0),5)</f>
        <v>3378</v>
      </c>
      <c r="J1744" t="str">
        <f t="shared" si="27"/>
        <v>definitions.Add(new ParameterDefinition() { ID = 3378 , Code = "captabne", Description = "capectiabine", CasNr = "154361-50-9", Group = "ChemischeStof" });</v>
      </c>
    </row>
    <row r="1745" spans="1:10" x14ac:dyDescent="0.25">
      <c r="A1745" s="329" t="s">
        <v>6510</v>
      </c>
      <c r="B1745" s="329" t="s">
        <v>6511</v>
      </c>
      <c r="C1745" s="329" t="s">
        <v>6512</v>
      </c>
      <c r="D1745" s="329" t="s">
        <v>2028</v>
      </c>
      <c r="E1745" s="329">
        <v>3379</v>
      </c>
      <c r="F1745" s="330">
        <v>41375</v>
      </c>
      <c r="G1745" s="330"/>
      <c r="I1745">
        <f>INDEX('T.19 factoren v1.4.0'!$A$1:$I$8977,MATCH($E1745,'T.19 factoren v1.4.0'!$E:$E,0),5)</f>
        <v>3379</v>
      </c>
      <c r="J1745" t="str">
        <f t="shared" si="27"/>
        <v>definitions.Add(new ParameterDefinition() { ID = 3379 , Code = "carbhdzde", Description = "carbohydrazide", CasNr = "497-18-7", Group = "ChemischeStof" });</v>
      </c>
    </row>
    <row r="1746" spans="1:10" x14ac:dyDescent="0.25">
      <c r="A1746" s="329" t="s">
        <v>6513</v>
      </c>
      <c r="B1746" s="329" t="s">
        <v>6514</v>
      </c>
      <c r="C1746" s="329" t="s">
        <v>6515</v>
      </c>
      <c r="D1746" s="329" t="s">
        <v>2028</v>
      </c>
      <c r="E1746" s="329">
        <v>3380</v>
      </c>
      <c r="F1746" s="330">
        <v>41375</v>
      </c>
      <c r="G1746" s="330"/>
      <c r="I1746">
        <f>INDEX('T.19 factoren v1.4.0'!$A$1:$I$8977,MATCH($E1746,'T.19 factoren v1.4.0'!$E:$E,0),5)</f>
        <v>3380</v>
      </c>
      <c r="J1746" t="str">
        <f t="shared" si="27"/>
        <v>definitions.Add(new ParameterDefinition() { ID = 3380 , Code = "carbmzpne", Description = "carbamazepine", CasNr = "298-46-4", Group = "ChemischeStof" });</v>
      </c>
    </row>
    <row r="1747" spans="1:10" x14ac:dyDescent="0.25">
      <c r="A1747" s="329" t="s">
        <v>6516</v>
      </c>
      <c r="B1747" s="329" t="s">
        <v>6517</v>
      </c>
      <c r="C1747" s="329" t="s">
        <v>6518</v>
      </c>
      <c r="D1747" s="329" t="s">
        <v>2028</v>
      </c>
      <c r="E1747" s="329">
        <v>3381</v>
      </c>
      <c r="F1747" s="330">
        <v>41375</v>
      </c>
      <c r="G1747" s="330"/>
      <c r="I1747">
        <f>INDEX('T.19 factoren v1.4.0'!$A$1:$I$8977,MATCH($E1747,'T.19 factoren v1.4.0'!$E:$E,0),5)</f>
        <v>3381</v>
      </c>
      <c r="J1747" t="str">
        <f t="shared" si="27"/>
        <v>definitions.Add(new ParameterDefinition() { ID = 3381 , Code = "carbnS", Description = "carbonylsulfide", CasNr = "463-58-1", Group = "ChemischeStof" });</v>
      </c>
    </row>
    <row r="1748" spans="1:10" x14ac:dyDescent="0.25">
      <c r="A1748" s="329" t="s">
        <v>6519</v>
      </c>
      <c r="B1748" s="329" t="s">
        <v>6520</v>
      </c>
      <c r="C1748" s="329" t="s">
        <v>1315</v>
      </c>
      <c r="D1748" s="329" t="s">
        <v>23</v>
      </c>
      <c r="E1748" s="329">
        <v>3382</v>
      </c>
      <c r="F1748" s="330">
        <v>41375</v>
      </c>
      <c r="G1748" s="330"/>
      <c r="I1748" t="e">
        <f>INDEX('T.19 factoren v1.3.0'!$A$1:$I$8977,MATCH($E1748,'T.19 factoren v1.3.0'!$E:$E,0),5)</f>
        <v>#N/A</v>
      </c>
      <c r="J1748" t="str">
        <f t="shared" si="27"/>
        <v>definitions.Add(new ParameterDefinition() { ID = 3382 , Code = "DROOGLGG", Description = "Drooglegging", CasNr = "NVT", Group = "Grootheid" });</v>
      </c>
    </row>
    <row r="1749" spans="1:10" x14ac:dyDescent="0.25">
      <c r="A1749" s="329" t="s">
        <v>6521</v>
      </c>
      <c r="B1749" s="329" t="s">
        <v>6522</v>
      </c>
      <c r="C1749" s="329" t="s">
        <v>6523</v>
      </c>
      <c r="D1749" s="329" t="s">
        <v>2028</v>
      </c>
      <c r="E1749" s="329">
        <v>3383</v>
      </c>
      <c r="F1749" s="330">
        <v>41375</v>
      </c>
      <c r="G1749" s="330"/>
      <c r="I1749">
        <f>INDEX('T.19 factoren v1.4.0'!$A$1:$I$8977,MATCH($E1749,'T.19 factoren v1.4.0'!$E:$E,0),5)</f>
        <v>3383</v>
      </c>
      <c r="J1749" t="str">
        <f t="shared" si="27"/>
        <v>definitions.Add(new ParameterDefinition() { ID = 3383 , Code = "carbsfn", Description = "carbosulfan", CasNr = "55285-14-8", Group = "ChemischeStof" });</v>
      </c>
    </row>
    <row r="1750" spans="1:10" x14ac:dyDescent="0.25">
      <c r="A1750" s="329" t="s">
        <v>6524</v>
      </c>
      <c r="B1750" s="329" t="s">
        <v>6525</v>
      </c>
      <c r="C1750" s="329" t="s">
        <v>6526</v>
      </c>
      <c r="D1750" s="329" t="s">
        <v>2028</v>
      </c>
      <c r="E1750" s="329">
        <v>3384</v>
      </c>
      <c r="F1750" s="330">
        <v>41375</v>
      </c>
      <c r="G1750" s="330"/>
      <c r="I1750">
        <f>INDEX('T.19 factoren v1.4.0'!$A$1:$I$8977,MATCH($E1750,'T.19 factoren v1.4.0'!$E:$E,0),5)</f>
        <v>3384</v>
      </c>
      <c r="J1750" t="str">
        <f t="shared" si="27"/>
        <v>definitions.Add(new ParameterDefinition() { ID = 3384 , Code = "carbtAd", Description = "carbetamide", CasNr = "16118-49-3", Group = "ChemischeStof" });</v>
      </c>
    </row>
    <row r="1751" spans="1:10" x14ac:dyDescent="0.25">
      <c r="A1751" s="329" t="s">
        <v>6527</v>
      </c>
      <c r="B1751" s="329" t="s">
        <v>6528</v>
      </c>
      <c r="C1751" s="329" t="s">
        <v>1315</v>
      </c>
      <c r="D1751" s="329" t="s">
        <v>23</v>
      </c>
      <c r="E1751" s="329">
        <v>3385</v>
      </c>
      <c r="F1751" s="330">
        <v>41375</v>
      </c>
      <c r="G1751" s="330"/>
      <c r="I1751" t="e">
        <f>INDEX('T.19 factoren v1.3.0'!$A$1:$I$8977,MATCH($E1751,'T.19 factoren v1.3.0'!$E:$E,0),5)</f>
        <v>#N/A</v>
      </c>
      <c r="J1751" t="str">
        <f t="shared" si="27"/>
        <v>definitions.Add(new ParameterDefinition() { ID = 3385 , Code = "DROOGVLGD", Description = "Droogvallingsgraad", CasNr = "NVT", Group = "Grootheid" });</v>
      </c>
    </row>
    <row r="1752" spans="1:10" x14ac:dyDescent="0.25">
      <c r="A1752" s="329" t="s">
        <v>6529</v>
      </c>
      <c r="B1752" s="329" t="s">
        <v>6530</v>
      </c>
      <c r="C1752" s="329" t="s">
        <v>6531</v>
      </c>
      <c r="D1752" s="329" t="s">
        <v>2028</v>
      </c>
      <c r="E1752" s="329">
        <v>3386</v>
      </c>
      <c r="F1752" s="330">
        <v>41375</v>
      </c>
      <c r="G1752" s="330"/>
      <c r="I1752">
        <f>INDEX('T.19 factoren v1.4.0'!$A$1:$I$8977,MATCH($E1752,'T.19 factoren v1.4.0'!$E:$E,0),5)</f>
        <v>3386</v>
      </c>
      <c r="J1752" t="str">
        <f t="shared" si="27"/>
        <v>definitions.Add(new ParameterDefinition() { ID = 3386 , Code = "carftznC2y", Description = "carfentrazon-ethyl", CasNr = "128639-02-1", Group = "ChemischeStof" });</v>
      </c>
    </row>
    <row r="1753" spans="1:10" x14ac:dyDescent="0.25">
      <c r="A1753" s="329" t="s">
        <v>6532</v>
      </c>
      <c r="B1753" s="329" t="s">
        <v>6533</v>
      </c>
      <c r="C1753" s="329" t="s">
        <v>6534</v>
      </c>
      <c r="D1753" s="329" t="s">
        <v>2028</v>
      </c>
      <c r="E1753" s="329">
        <v>3387</v>
      </c>
      <c r="F1753" s="330">
        <v>41375</v>
      </c>
      <c r="G1753" s="330"/>
      <c r="I1753">
        <f>INDEX('T.19 factoren v1.4.0'!$A$1:$I$8977,MATCH($E1753,'T.19 factoren v1.4.0'!$E:$E,0),5)</f>
        <v>3387</v>
      </c>
      <c r="J1753" t="str">
        <f t="shared" si="27"/>
        <v>definitions.Add(new ParameterDefinition() { ID = 3387 , Code = "carppAd", Description = "carpropamide", CasNr = "104030-54-8", Group = "ChemischeStof" });</v>
      </c>
    </row>
    <row r="1754" spans="1:10" x14ac:dyDescent="0.25">
      <c r="A1754" s="329" t="s">
        <v>6535</v>
      </c>
      <c r="B1754" s="329" t="s">
        <v>6536</v>
      </c>
      <c r="C1754" s="329" t="s">
        <v>6537</v>
      </c>
      <c r="D1754" s="329" t="s">
        <v>2028</v>
      </c>
      <c r="E1754" s="329">
        <v>3388</v>
      </c>
      <c r="F1754" s="330">
        <v>41375</v>
      </c>
      <c r="G1754" s="330"/>
      <c r="I1754">
        <f>INDEX('T.19 factoren v1.4.0'!$A$1:$I$8977,MATCH($E1754,'T.19 factoren v1.4.0'!$E:$E,0),5)</f>
        <v>3388</v>
      </c>
      <c r="J1754" t="str">
        <f t="shared" si="27"/>
        <v>definitions.Add(new ParameterDefinition() { ID = 3388 , Code = "carvn", Description = "carvon", CasNr = "99-49-0", Group = "ChemischeStof" });</v>
      </c>
    </row>
    <row r="1755" spans="1:10" x14ac:dyDescent="0.25">
      <c r="A1755" s="329" t="s">
        <v>6538</v>
      </c>
      <c r="B1755" s="329" t="s">
        <v>6539</v>
      </c>
      <c r="C1755" s="329" t="s">
        <v>6540</v>
      </c>
      <c r="D1755" s="329" t="s">
        <v>2028</v>
      </c>
      <c r="E1755" s="329">
        <v>3389</v>
      </c>
      <c r="F1755" s="330">
        <v>41375</v>
      </c>
      <c r="G1755" s="330"/>
      <c r="I1755">
        <f>INDEX('T.19 factoren v1.4.0'!$A$1:$I$8977,MATCH($E1755,'T.19 factoren v1.4.0'!$E:$E,0),5)</f>
        <v>3389</v>
      </c>
      <c r="J1755" t="str">
        <f t="shared" si="27"/>
        <v>definitions.Add(new ParameterDefinition() { ID = 3389 , Code = "CaSO4", Description = "calciumsulfaat", CasNr = "7778-18-9", Group = "ChemischeStof" });</v>
      </c>
    </row>
    <row r="1756" spans="1:10" x14ac:dyDescent="0.25">
      <c r="A1756" s="329" t="s">
        <v>6541</v>
      </c>
      <c r="B1756" s="329" t="s">
        <v>6542</v>
      </c>
      <c r="C1756" s="329" t="s">
        <v>6543</v>
      </c>
      <c r="D1756" s="329" t="s">
        <v>2028</v>
      </c>
      <c r="E1756" s="329">
        <v>3390</v>
      </c>
      <c r="F1756" s="330">
        <v>41375</v>
      </c>
      <c r="G1756" s="330"/>
      <c r="I1756">
        <f>INDEX('T.19 factoren v1.4.0'!$A$1:$I$8977,MATCH($E1756,'T.19 factoren v1.4.0'!$E:$E,0),5)</f>
        <v>3390</v>
      </c>
      <c r="J1756" t="str">
        <f t="shared" si="27"/>
        <v>definitions.Add(new ParameterDefinition() { ID = 3390 , Code = "Cd109", Description = "cadmium 109", CasNr = "14109-32-1", Group = "ChemischeStof" });</v>
      </c>
    </row>
    <row r="1757" spans="1:10" x14ac:dyDescent="0.25">
      <c r="A1757" s="329" t="s">
        <v>6544</v>
      </c>
      <c r="B1757" s="329" t="s">
        <v>6545</v>
      </c>
      <c r="C1757" s="329" t="s">
        <v>6546</v>
      </c>
      <c r="D1757" s="329" t="s">
        <v>2028</v>
      </c>
      <c r="E1757" s="329">
        <v>3391</v>
      </c>
      <c r="F1757" s="330">
        <v>41375</v>
      </c>
      <c r="G1757" s="330"/>
      <c r="I1757">
        <f>INDEX('T.19 factoren v1.4.0'!$A$1:$I$8977,MATCH($E1757,'T.19 factoren v1.4.0'!$E:$E,0),5)</f>
        <v>3391</v>
      </c>
      <c r="J1757" t="str">
        <f t="shared" si="27"/>
        <v>definitions.Add(new ParameterDefinition() { ID = 3391 , Code = "CDMBP", Description = "4-chloor-3',4'-dimethoxybenzofenon", CasNr = "116412-83-0", Group = "ChemischeStof" });</v>
      </c>
    </row>
    <row r="1758" spans="1:10" x14ac:dyDescent="0.25">
      <c r="A1758" s="329" t="s">
        <v>6547</v>
      </c>
      <c r="B1758" s="329" t="s">
        <v>6548</v>
      </c>
      <c r="C1758" s="329" t="s">
        <v>6549</v>
      </c>
      <c r="D1758" s="329" t="s">
        <v>2028</v>
      </c>
      <c r="E1758" s="329">
        <v>3392</v>
      </c>
      <c r="F1758" s="330">
        <v>41375</v>
      </c>
      <c r="G1758" s="330"/>
      <c r="I1758">
        <f>INDEX('T.19 factoren v1.4.0'!$A$1:$I$8977,MATCH($E1758,'T.19 factoren v1.4.0'!$E:$E,0),5)</f>
        <v>3392</v>
      </c>
      <c r="J1758" t="str">
        <f t="shared" si="27"/>
        <v>definitions.Add(new ParameterDefinition() { ID = 3392 , Code = "Ce139", Description = "cerium 139", CasNr = "13982-30-4", Group = "ChemischeStof" });</v>
      </c>
    </row>
    <row r="1759" spans="1:10" x14ac:dyDescent="0.25">
      <c r="A1759" s="329" t="s">
        <v>6550</v>
      </c>
      <c r="B1759" s="329" t="s">
        <v>6551</v>
      </c>
      <c r="C1759" s="329" t="s">
        <v>6552</v>
      </c>
      <c r="D1759" s="329" t="s">
        <v>2028</v>
      </c>
      <c r="E1759" s="329">
        <v>3393</v>
      </c>
      <c r="F1759" s="330">
        <v>41375</v>
      </c>
      <c r="G1759" s="330"/>
      <c r="I1759">
        <f>INDEX('T.19 factoren v1.4.0'!$A$1:$I$8977,MATCH($E1759,'T.19 factoren v1.4.0'!$E:$E,0),5)</f>
        <v>3393</v>
      </c>
      <c r="J1759" t="str">
        <f t="shared" si="27"/>
        <v>definitions.Add(new ParameterDefinition() { ID = 3393 , Code = "Ce141", Description = "cerium 141", CasNr = "13967-74-3", Group = "ChemischeStof" });</v>
      </c>
    </row>
    <row r="1760" spans="1:10" x14ac:dyDescent="0.25">
      <c r="A1760" s="329" t="s">
        <v>6553</v>
      </c>
      <c r="B1760" s="329" t="s">
        <v>6554</v>
      </c>
      <c r="C1760" s="329" t="s">
        <v>6555</v>
      </c>
      <c r="D1760" s="329" t="s">
        <v>2028</v>
      </c>
      <c r="E1760" s="329">
        <v>3394</v>
      </c>
      <c r="F1760" s="330">
        <v>41375</v>
      </c>
      <c r="G1760" s="330"/>
      <c r="I1760">
        <f>INDEX('T.19 factoren v1.4.0'!$A$1:$I$8977,MATCH($E1760,'T.19 factoren v1.4.0'!$E:$E,0),5)</f>
        <v>3394</v>
      </c>
      <c r="J1760" t="str">
        <f t="shared" si="27"/>
        <v>definitions.Add(new ParameterDefinition() { ID = 3394 , Code = "Ce144", Description = "cerium 144", CasNr = "14762-78-8", Group = "ChemischeStof" });</v>
      </c>
    </row>
    <row r="1761" spans="1:10" x14ac:dyDescent="0.25">
      <c r="A1761" s="329" t="s">
        <v>6556</v>
      </c>
      <c r="B1761" s="329" t="s">
        <v>6557</v>
      </c>
      <c r="C1761" s="329" t="s">
        <v>6558</v>
      </c>
      <c r="D1761" s="329" t="s">
        <v>2028</v>
      </c>
      <c r="E1761" s="329">
        <v>3395</v>
      </c>
      <c r="F1761" s="330">
        <v>41375</v>
      </c>
      <c r="G1761" s="330"/>
      <c r="I1761">
        <f>INDEX('T.19 factoren v1.4.0'!$A$1:$I$8977,MATCH($E1761,'T.19 factoren v1.4.0'!$E:$E,0),5)</f>
        <v>3395</v>
      </c>
      <c r="J1761" t="str">
        <f t="shared" si="27"/>
        <v>definitions.Add(new ParameterDefinition() { ID = 3395 , Code = "cefcr", Description = "cefaclor", CasNr = "53994-73-3", Group = "ChemischeStof" });</v>
      </c>
    </row>
    <row r="1762" spans="1:10" x14ac:dyDescent="0.25">
      <c r="A1762" s="329" t="s">
        <v>6559</v>
      </c>
      <c r="B1762" s="329" t="s">
        <v>6560</v>
      </c>
      <c r="C1762" s="329" t="s">
        <v>6561</v>
      </c>
      <c r="D1762" s="329" t="s">
        <v>2028</v>
      </c>
      <c r="E1762" s="329">
        <v>3396</v>
      </c>
      <c r="F1762" s="330">
        <v>41375</v>
      </c>
      <c r="G1762" s="330"/>
      <c r="I1762">
        <f>INDEX('T.19 factoren v1.4.0'!$A$1:$I$8977,MATCH($E1762,'T.19 factoren v1.4.0'!$E:$E,0),5)</f>
        <v>3396</v>
      </c>
      <c r="J1762" t="str">
        <f t="shared" si="27"/>
        <v>definitions.Add(new ParameterDefinition() { ID = 3396 , Code = "cefdxl", Description = "cefadroxil", CasNr = "50370-12-2", Group = "ChemischeStof" });</v>
      </c>
    </row>
    <row r="1763" spans="1:10" x14ac:dyDescent="0.25">
      <c r="A1763" s="329" t="s">
        <v>6562</v>
      </c>
      <c r="B1763" s="329" t="s">
        <v>6563</v>
      </c>
      <c r="C1763" s="329" t="s">
        <v>6564</v>
      </c>
      <c r="D1763" s="329" t="s">
        <v>2028</v>
      </c>
      <c r="E1763" s="329">
        <v>3397</v>
      </c>
      <c r="F1763" s="330">
        <v>41375</v>
      </c>
      <c r="G1763" s="330"/>
      <c r="I1763">
        <f>INDEX('T.19 factoren v1.4.0'!$A$1:$I$8977,MATCH($E1763,'T.19 factoren v1.4.0'!$E:$E,0),5)</f>
        <v>3397</v>
      </c>
      <c r="J1763" t="str">
        <f t="shared" si="27"/>
        <v>definitions.Add(new ParameterDefinition() { ID = 3397 , Code = "ceflxne", Description = "cefalexine", CasNr = "15686-71-2", Group = "ChemischeStof" });</v>
      </c>
    </row>
    <row r="1764" spans="1:10" x14ac:dyDescent="0.25">
      <c r="A1764" s="329" t="s">
        <v>6565</v>
      </c>
      <c r="B1764" s="329" t="s">
        <v>6566</v>
      </c>
      <c r="C1764" s="329" t="s">
        <v>6567</v>
      </c>
      <c r="D1764" s="329" t="s">
        <v>2028</v>
      </c>
      <c r="E1764" s="329">
        <v>3398</v>
      </c>
      <c r="F1764" s="330">
        <v>41375</v>
      </c>
      <c r="G1764" s="330"/>
      <c r="I1764">
        <f>INDEX('T.19 factoren v1.4.0'!$A$1:$I$8977,MATCH($E1764,'T.19 factoren v1.4.0'!$E:$E,0),5)</f>
        <v>3398</v>
      </c>
      <c r="J1764" t="str">
        <f t="shared" si="27"/>
        <v>definitions.Add(new ParameterDefinition() { ID = 3398 , Code = "cefrxm", Description = "cefuroxim", CasNr = "55268-75-2", Group = "ChemischeStof" });</v>
      </c>
    </row>
    <row r="1765" spans="1:10" x14ac:dyDescent="0.25">
      <c r="A1765" s="329" t="s">
        <v>6568</v>
      </c>
      <c r="B1765" s="329" t="s">
        <v>6569</v>
      </c>
      <c r="C1765" s="329" t="s">
        <v>6570</v>
      </c>
      <c r="D1765" s="329" t="s">
        <v>2028</v>
      </c>
      <c r="E1765" s="329">
        <v>3399</v>
      </c>
      <c r="F1765" s="330">
        <v>41375</v>
      </c>
      <c r="G1765" s="330"/>
      <c r="I1765">
        <f>INDEX('T.19 factoren v1.4.0'!$A$1:$I$8977,MATCH($E1765,'T.19 factoren v1.4.0'!$E:$E,0),5)</f>
        <v>3399</v>
      </c>
      <c r="J1765" t="str">
        <f t="shared" si="27"/>
        <v>definitions.Add(new ParameterDefinition() { ID = 3399 , Code = "cefTaxn", Description = "ceftriaxon", CasNr = "73384-59-5", Group = "ChemischeStof" });</v>
      </c>
    </row>
    <row r="1766" spans="1:10" x14ac:dyDescent="0.25">
      <c r="A1766" s="329" t="s">
        <v>6571</v>
      </c>
      <c r="B1766" s="329" t="s">
        <v>6572</v>
      </c>
      <c r="C1766" s="329" t="s">
        <v>6573</v>
      </c>
      <c r="D1766" s="329" t="s">
        <v>2028</v>
      </c>
      <c r="E1766" s="329">
        <v>3400</v>
      </c>
      <c r="F1766" s="330">
        <v>41375</v>
      </c>
      <c r="G1766" s="330"/>
      <c r="I1766">
        <f>INDEX('T.19 factoren v1.4.0'!$A$1:$I$8977,MATCH($E1766,'T.19 factoren v1.4.0'!$E:$E,0),5)</f>
        <v>3400</v>
      </c>
      <c r="J1766" t="str">
        <f t="shared" si="27"/>
        <v>definitions.Add(new ParameterDefinition() { ID = 3400 , Code = "ceftofr", Description = "ceftiofur", CasNr = "80370-57-6", Group = "ChemischeStof" });</v>
      </c>
    </row>
    <row r="1767" spans="1:10" x14ac:dyDescent="0.25">
      <c r="A1767" s="329" t="s">
        <v>6574</v>
      </c>
      <c r="B1767" s="329" t="s">
        <v>6575</v>
      </c>
      <c r="C1767" s="329" t="s">
        <v>6576</v>
      </c>
      <c r="D1767" s="329" t="s">
        <v>2028</v>
      </c>
      <c r="E1767" s="329">
        <v>3401</v>
      </c>
      <c r="F1767" s="330">
        <v>41375</v>
      </c>
      <c r="G1767" s="330"/>
      <c r="I1767">
        <f>INDEX('T.19 factoren v1.4.0'!$A$1:$I$8977,MATCH($E1767,'T.19 factoren v1.4.0'!$E:$E,0),5)</f>
        <v>3401</v>
      </c>
      <c r="J1767" t="str">
        <f t="shared" si="27"/>
        <v>definitions.Add(new ParameterDefinition() { ID = 3401 , Code = "cefxm", Description = "cefixim", CasNr = "79350-37-1", Group = "ChemischeStof" });</v>
      </c>
    </row>
    <row r="1768" spans="1:10" x14ac:dyDescent="0.25">
      <c r="A1768" s="329" t="s">
        <v>6577</v>
      </c>
      <c r="B1768" s="329" t="s">
        <v>6578</v>
      </c>
      <c r="C1768" s="329" t="s">
        <v>6579</v>
      </c>
      <c r="D1768" s="329" t="s">
        <v>2028</v>
      </c>
      <c r="E1768" s="329">
        <v>3402</v>
      </c>
      <c r="F1768" s="330">
        <v>41375</v>
      </c>
      <c r="G1768" s="330"/>
      <c r="I1768">
        <f>INDEX('T.19 factoren v1.4.0'!$A$1:$I$8977,MATCH($E1768,'T.19 factoren v1.4.0'!$E:$E,0),5)</f>
        <v>3402</v>
      </c>
      <c r="J1768" t="str">
        <f t="shared" si="27"/>
        <v>definitions.Add(new ParameterDefinition() { ID = 3402 , Code = "celllse", Description = "cellulose", CasNr = "9004-34-6", Group = "ChemischeStof" });</v>
      </c>
    </row>
    <row r="1769" spans="1:10" x14ac:dyDescent="0.25">
      <c r="A1769" s="329" t="s">
        <v>6580</v>
      </c>
      <c r="B1769" s="329" t="s">
        <v>6581</v>
      </c>
      <c r="C1769" s="329" t="s">
        <v>6582</v>
      </c>
      <c r="D1769" s="329" t="s">
        <v>2028</v>
      </c>
      <c r="E1769" s="329">
        <v>3403</v>
      </c>
      <c r="F1769" s="330">
        <v>41375</v>
      </c>
      <c r="G1769" s="330"/>
      <c r="I1769">
        <f>INDEX('T.19 factoren v1.4.0'!$A$1:$I$8977,MATCH($E1769,'T.19 factoren v1.4.0'!$E:$E,0),5)</f>
        <v>3403</v>
      </c>
      <c r="J1769" t="str">
        <f t="shared" si="27"/>
        <v>definitions.Add(new ParameterDefinition() { ID = 3403 , Code = "Cf", Description = "californium", CasNr = "7440-71-3", Group = "ChemischeStof" });</v>
      </c>
    </row>
    <row r="1770" spans="1:10" x14ac:dyDescent="0.25">
      <c r="A1770" s="329" t="s">
        <v>6583</v>
      </c>
      <c r="B1770" s="329" t="s">
        <v>6584</v>
      </c>
      <c r="C1770" s="329" t="s">
        <v>6585</v>
      </c>
      <c r="D1770" s="329" t="s">
        <v>2028</v>
      </c>
      <c r="E1770" s="329">
        <v>3404</v>
      </c>
      <c r="F1770" s="330">
        <v>41375</v>
      </c>
      <c r="G1770" s="330"/>
      <c r="I1770">
        <f>INDEX('T.19 factoren v1.4.0'!$A$1:$I$8977,MATCH($E1770,'T.19 factoren v1.4.0'!$E:$E,0),5)</f>
        <v>3404</v>
      </c>
      <c r="J1770" t="str">
        <f t="shared" si="27"/>
        <v>definitions.Add(new ParameterDefinition() { ID = 3404 , Code = "Cf249", Description = "californium 249", CasNr = "15237-97-5", Group = "ChemischeStof" });</v>
      </c>
    </row>
    <row r="1771" spans="1:10" x14ac:dyDescent="0.25">
      <c r="A1771" s="329" t="s">
        <v>6586</v>
      </c>
      <c r="B1771" s="329" t="s">
        <v>6587</v>
      </c>
      <c r="C1771" s="329" t="s">
        <v>6588</v>
      </c>
      <c r="D1771" s="329" t="s">
        <v>2028</v>
      </c>
      <c r="E1771" s="329">
        <v>3405</v>
      </c>
      <c r="F1771" s="330">
        <v>41375</v>
      </c>
      <c r="G1771" s="330"/>
      <c r="I1771">
        <f>INDEX('T.19 factoren v1.4.0'!$A$1:$I$8977,MATCH($E1771,'T.19 factoren v1.4.0'!$E:$E,0),5)</f>
        <v>3405</v>
      </c>
      <c r="J1771" t="str">
        <f t="shared" si="27"/>
        <v>definitions.Add(new ParameterDefinition() { ID = 3405 , Code = "Cf251", Description = "californium 251", CasNr = "15765-19-2", Group = "ChemischeStof" });</v>
      </c>
    </row>
    <row r="1772" spans="1:10" x14ac:dyDescent="0.25">
      <c r="A1772" s="329" t="s">
        <v>6589</v>
      </c>
      <c r="B1772" s="329" t="s">
        <v>6590</v>
      </c>
      <c r="C1772" s="329" t="s">
        <v>6591</v>
      </c>
      <c r="D1772" s="329" t="s">
        <v>2028</v>
      </c>
      <c r="E1772" s="329">
        <v>3406</v>
      </c>
      <c r="F1772" s="330">
        <v>41375</v>
      </c>
      <c r="G1772" s="330"/>
      <c r="I1772">
        <f>INDEX('T.19 factoren v1.4.0'!$A$1:$I$8977,MATCH($E1772,'T.19 factoren v1.4.0'!$E:$E,0),5)</f>
        <v>3406</v>
      </c>
      <c r="J1772" t="str">
        <f t="shared" si="27"/>
        <v>definitions.Add(new ParameterDefinition() { ID = 3406 , Code = "CFK115", Description = "monochloorpentafluorethaan", CasNr = "76-15-3", Group = "ChemischeStof" });</v>
      </c>
    </row>
    <row r="1773" spans="1:10" x14ac:dyDescent="0.25">
      <c r="A1773" s="329" t="s">
        <v>6592</v>
      </c>
      <c r="B1773" s="329" t="s">
        <v>6593</v>
      </c>
      <c r="C1773" s="329" t="s">
        <v>6594</v>
      </c>
      <c r="D1773" s="329" t="s">
        <v>2028</v>
      </c>
      <c r="E1773" s="329">
        <v>3407</v>
      </c>
      <c r="F1773" s="330">
        <v>41375</v>
      </c>
      <c r="G1773" s="330"/>
      <c r="I1773">
        <f>INDEX('T.19 factoren v1.4.0'!$A$1:$I$8977,MATCH($E1773,'T.19 factoren v1.4.0'!$E:$E,0),5)</f>
        <v>3407</v>
      </c>
      <c r="J1773" t="str">
        <f t="shared" si="27"/>
        <v>definitions.Add(new ParameterDefinition() { ID = 3407 , Code = "CFK13", Description = "chloortrifluormethaan", CasNr = "75-72-9", Group = "ChemischeStof" });</v>
      </c>
    </row>
    <row r="1774" spans="1:10" x14ac:dyDescent="0.25">
      <c r="A1774" s="329" t="s">
        <v>6595</v>
      </c>
      <c r="B1774" s="329" t="s">
        <v>6596</v>
      </c>
      <c r="C1774" s="329" t="s">
        <v>6597</v>
      </c>
      <c r="D1774" s="329" t="s">
        <v>2028</v>
      </c>
      <c r="E1774" s="329">
        <v>3408</v>
      </c>
      <c r="F1774" s="330">
        <v>41375</v>
      </c>
      <c r="G1774" s="330"/>
      <c r="I1774">
        <f>INDEX('T.19 factoren v1.4.0'!$A$1:$I$8977,MATCH($E1774,'T.19 factoren v1.4.0'!$E:$E,0),5)</f>
        <v>3408</v>
      </c>
      <c r="J1774" t="str">
        <f t="shared" si="27"/>
        <v>definitions.Add(new ParameterDefinition() { ID = 3408 , Code = "cfosfmdn", Description = "cis-fosfamidon", CasNr = "23783-98-4", Group = "ChemischeStof" });</v>
      </c>
    </row>
    <row r="1775" spans="1:10" x14ac:dyDescent="0.25">
      <c r="A1775" s="329" t="s">
        <v>6598</v>
      </c>
      <c r="B1775" s="329" t="s">
        <v>6599</v>
      </c>
      <c r="C1775" s="329" t="s">
        <v>6600</v>
      </c>
      <c r="D1775" s="329" t="s">
        <v>2028</v>
      </c>
      <c r="E1775" s="329">
        <v>3409</v>
      </c>
      <c r="F1775" s="330">
        <v>41375</v>
      </c>
      <c r="G1775" s="330"/>
      <c r="I1775">
        <f>INDEX('T.19 factoren v1.4.0'!$A$1:$I$8977,MATCH($E1775,'T.19 factoren v1.4.0'!$E:$E,0),5)</f>
        <v>3409</v>
      </c>
      <c r="J1775" t="str">
        <f t="shared" si="27"/>
        <v>definitions.Add(new ParameterDefinition() { ID = 3409 , Code = "cHBCD", Description = "gamma-hexabroomcyclododecaan", CasNr = "134237-52-8", Group = "ChemischeStof" });</v>
      </c>
    </row>
    <row r="1776" spans="1:10" x14ac:dyDescent="0.25">
      <c r="A1776" s="329" t="s">
        <v>6601</v>
      </c>
      <c r="B1776" s="329" t="s">
        <v>6602</v>
      </c>
      <c r="C1776" s="329" t="s">
        <v>6603</v>
      </c>
      <c r="D1776" s="329" t="s">
        <v>2028</v>
      </c>
      <c r="E1776" s="329">
        <v>3410</v>
      </c>
      <c r="F1776" s="330">
        <v>41375</v>
      </c>
      <c r="G1776" s="330"/>
      <c r="I1776">
        <f>INDEX('T.19 factoren v1.4.0'!$A$1:$I$8977,MATCH($E1776,'T.19 factoren v1.4.0'!$E:$E,0),5)</f>
        <v>3410</v>
      </c>
      <c r="J1776" t="str">
        <f t="shared" si="27"/>
        <v>definitions.Add(new ParameterDefinition() { ID = 3410 , Code = "chinnmd", Description = "chinonamid", CasNr = "27541-88-4", Group = "ChemischeStof" });</v>
      </c>
    </row>
    <row r="1777" spans="1:10" x14ac:dyDescent="0.25">
      <c r="A1777" s="329" t="s">
        <v>6604</v>
      </c>
      <c r="B1777" s="329" t="s">
        <v>6605</v>
      </c>
      <c r="C1777" s="329" t="s">
        <v>6606</v>
      </c>
      <c r="D1777" s="329" t="s">
        <v>2028</v>
      </c>
      <c r="E1777" s="329">
        <v>3411</v>
      </c>
      <c r="F1777" s="330">
        <v>41375</v>
      </c>
      <c r="G1777" s="330"/>
      <c r="I1777">
        <f>INDEX('T.19 factoren v1.4.0'!$A$1:$I$8977,MATCH($E1777,'T.19 factoren v1.4.0'!$E:$E,0),5)</f>
        <v>3411</v>
      </c>
      <c r="J1777" t="str">
        <f t="shared" si="27"/>
        <v>definitions.Add(new ParameterDefinition() { ID = 3411 , Code = "chitne", Description = "chitine", CasNr = "1398-61-4", Group = "ChemischeStof" });</v>
      </c>
    </row>
    <row r="1778" spans="1:10" x14ac:dyDescent="0.25">
      <c r="A1778" s="329" t="s">
        <v>6607</v>
      </c>
      <c r="B1778" s="329" t="s">
        <v>6608</v>
      </c>
      <c r="C1778" s="329" t="s">
        <v>6609</v>
      </c>
      <c r="D1778" s="329" t="s">
        <v>2028</v>
      </c>
      <c r="E1778" s="329">
        <v>3412</v>
      </c>
      <c r="F1778" s="330">
        <v>41375</v>
      </c>
      <c r="G1778" s="330"/>
      <c r="I1778">
        <f>INDEX('T.19 factoren v1.4.0'!$A$1:$I$8977,MATCH($E1778,'T.19 factoren v1.4.0'!$E:$E,0),5)</f>
        <v>3412</v>
      </c>
      <c r="J1778" t="str">
        <f t="shared" si="27"/>
        <v>definitions.Add(new ParameterDefinition() { ID = 3412 , Code = "chitsn", Description = "chitosan", CasNr = "9012-76-4", Group = "ChemischeStof" });</v>
      </c>
    </row>
    <row r="1779" spans="1:10" x14ac:dyDescent="0.25">
      <c r="A1779" s="329" t="s">
        <v>6610</v>
      </c>
      <c r="B1779" s="329" t="s">
        <v>6611</v>
      </c>
      <c r="C1779" s="329" t="s">
        <v>1315</v>
      </c>
      <c r="D1779" s="329" t="s">
        <v>4096</v>
      </c>
      <c r="E1779" s="329">
        <v>3413</v>
      </c>
      <c r="F1779" s="330">
        <v>41375</v>
      </c>
      <c r="G1779" s="330">
        <v>44008</v>
      </c>
      <c r="I1779" t="e">
        <f>INDEX('T.19 factoren v1.3.0'!$A$1:$I$8977,MATCH($E1779,'T.19 factoren v1.3.0'!$E:$E,0),5)</f>
        <v>#N/A</v>
      </c>
      <c r="J1779" t="str">
        <f t="shared" si="27"/>
        <v>definitions.Add(new ParameterDefinition() { ID = 3413 , Code = "DESTMTLUGVD", Description = "Destructie metalen uitgevoerd", CasNr = "NVT", Group = "OngedefinieerdLab" });</v>
      </c>
    </row>
    <row r="1780" spans="1:10" x14ac:dyDescent="0.25">
      <c r="A1780" s="329" t="s">
        <v>6612</v>
      </c>
      <c r="B1780" s="329" t="s">
        <v>6613</v>
      </c>
      <c r="C1780" s="329" t="s">
        <v>1315</v>
      </c>
      <c r="D1780" s="329" t="s">
        <v>4096</v>
      </c>
      <c r="E1780" s="329">
        <v>3414</v>
      </c>
      <c r="F1780" s="330">
        <v>41375</v>
      </c>
      <c r="G1780" s="330">
        <v>44008</v>
      </c>
      <c r="I1780" t="e">
        <f>INDEX('T.19 factoren v1.3.0'!$A$1:$I$8977,MATCH($E1780,'T.19 factoren v1.3.0'!$E:$E,0),5)</f>
        <v>#N/A</v>
      </c>
      <c r="J1780" t="str">
        <f t="shared" si="27"/>
        <v>definitions.Add(new ParameterDefinition() { ID = 3414 , Code = "DESTTUGVD", Description = "Destructie uitgevoerd", CasNr = "NVT", Group = "OngedefinieerdLab" });</v>
      </c>
    </row>
    <row r="1781" spans="1:10" x14ac:dyDescent="0.25">
      <c r="A1781" s="329" t="s">
        <v>6614</v>
      </c>
      <c r="B1781" s="329" t="s">
        <v>6615</v>
      </c>
      <c r="C1781" s="329" t="s">
        <v>6616</v>
      </c>
      <c r="D1781" s="329" t="s">
        <v>2028</v>
      </c>
      <c r="E1781" s="329">
        <v>3415</v>
      </c>
      <c r="F1781" s="330">
        <v>41375</v>
      </c>
      <c r="G1781" s="330"/>
      <c r="I1781">
        <f>INDEX('T.19 factoren v1.4.0'!$A$1:$I$8977,MATCH($E1781,'T.19 factoren v1.4.0'!$E:$E,0),5)</f>
        <v>3415</v>
      </c>
      <c r="J1781" t="str">
        <f t="shared" si="27"/>
        <v>definitions.Add(new ParameterDefinition() { ID = 3415 , Code = "CHLFb", Description = "chlorofyl-b", CasNr = "519-62-0", Group = "ChemischeStof" });</v>
      </c>
    </row>
    <row r="1782" spans="1:10" x14ac:dyDescent="0.25">
      <c r="A1782" s="329" t="s">
        <v>6617</v>
      </c>
      <c r="B1782" s="329" t="s">
        <v>6618</v>
      </c>
      <c r="C1782" s="329" t="s">
        <v>6619</v>
      </c>
      <c r="D1782" s="329" t="s">
        <v>2028</v>
      </c>
      <c r="E1782" s="329">
        <v>3416</v>
      </c>
      <c r="F1782" s="330">
        <v>41375</v>
      </c>
      <c r="G1782" s="330"/>
      <c r="I1782">
        <f>INDEX('T.19 factoren v1.4.0'!$A$1:$I$8977,MATCH($E1782,'T.19 factoren v1.4.0'!$E:$E,0),5)</f>
        <v>3416</v>
      </c>
      <c r="J1782" t="str">
        <f t="shared" si="27"/>
        <v>definitions.Add(new ParameterDefinition() { ID = 3416 , Code = "chloftzn", Description = "chlofentezin", CasNr = "74115-24-5", Group = "ChemischeStof" });</v>
      </c>
    </row>
    <row r="1783" spans="1:10" x14ac:dyDescent="0.25">
      <c r="A1783" s="329" t="s">
        <v>6620</v>
      </c>
      <c r="B1783" s="329" t="s">
        <v>6621</v>
      </c>
      <c r="C1783" s="329" t="s">
        <v>6622</v>
      </c>
      <c r="D1783" s="329" t="s">
        <v>2028</v>
      </c>
      <c r="E1783" s="329">
        <v>3417</v>
      </c>
      <c r="F1783" s="330">
        <v>41375</v>
      </c>
      <c r="G1783" s="330"/>
      <c r="I1783">
        <f>INDEX('T.19 factoren v1.4.0'!$A$1:$I$8977,MATCH($E1783,'T.19 factoren v1.4.0'!$E:$E,0),5)</f>
        <v>3417</v>
      </c>
      <c r="J1783" t="str">
        <f t="shared" si="27"/>
        <v>definitions.Add(new ParameterDefinition() { ID = 3417 , Code = "chlorlse", Description = "chloralose", CasNr = "15879-93-3", Group = "ChemischeStof" });</v>
      </c>
    </row>
    <row r="1784" spans="1:10" x14ac:dyDescent="0.25">
      <c r="A1784" s="329" t="s">
        <v>6623</v>
      </c>
      <c r="B1784" s="329" t="s">
        <v>6624</v>
      </c>
      <c r="C1784" s="329" t="s">
        <v>6625</v>
      </c>
      <c r="D1784" s="329" t="s">
        <v>2028</v>
      </c>
      <c r="E1784" s="329">
        <v>3418</v>
      </c>
      <c r="F1784" s="330">
        <v>41375</v>
      </c>
      <c r="G1784" s="330"/>
      <c r="I1784">
        <f>INDEX('T.19 factoren v1.4.0'!$A$1:$I$8977,MATCH($E1784,'T.19 factoren v1.4.0'!$E:$E,0),5)</f>
        <v>3418</v>
      </c>
      <c r="J1784" t="str">
        <f t="shared" si="27"/>
        <v>definitions.Add(new ParameterDefinition() { ID = 3418 , Code = "chlormrC2y", Description = "chlorimuron-ethyl", CasNr = "90982-32-4", Group = "ChemischeStof" });</v>
      </c>
    </row>
    <row r="1785" spans="1:10" x14ac:dyDescent="0.25">
      <c r="A1785" s="329" t="s">
        <v>6626</v>
      </c>
      <c r="B1785" s="329" t="s">
        <v>6627</v>
      </c>
      <c r="C1785" s="329" t="s">
        <v>6628</v>
      </c>
      <c r="D1785" s="329" t="s">
        <v>2028</v>
      </c>
      <c r="E1785" s="329">
        <v>3419</v>
      </c>
      <c r="F1785" s="330">
        <v>41375</v>
      </c>
      <c r="G1785" s="330"/>
      <c r="I1785">
        <f>INDEX('T.19 factoren v1.4.0'!$A$1:$I$8977,MATCH($E1785,'T.19 factoren v1.4.0'!$E:$E,0),5)</f>
        <v>3419</v>
      </c>
      <c r="J1785" t="str">
        <f t="shared" si="27"/>
        <v>definitions.Add(new ParameterDefinition() { ID = 3419 , Code = "chol3en", Description = "cholest-3-een", CasNr = "16732-84-6", Group = "ChemischeStof" });</v>
      </c>
    </row>
    <row r="1786" spans="1:10" x14ac:dyDescent="0.25">
      <c r="A1786" s="329" t="s">
        <v>6629</v>
      </c>
      <c r="B1786" s="329" t="s">
        <v>6630</v>
      </c>
      <c r="C1786" s="329" t="s">
        <v>6631</v>
      </c>
      <c r="D1786" s="329" t="s">
        <v>2028</v>
      </c>
      <c r="E1786" s="329">
        <v>3420</v>
      </c>
      <c r="F1786" s="330">
        <v>41375</v>
      </c>
      <c r="G1786" s="330"/>
      <c r="I1786">
        <f>INDEX('T.19 factoren v1.4.0'!$A$1:$I$8977,MATCH($E1786,'T.19 factoren v1.4.0'!$E:$E,0),5)</f>
        <v>3420</v>
      </c>
      <c r="J1786" t="str">
        <f t="shared" si="27"/>
        <v>definitions.Add(new ParameterDefinition() { ID = 3420 , Code = "cholEsrol", Description = "cholesterol", CasNr = "57-88-5", Group = "ChemischeStof" });</v>
      </c>
    </row>
    <row r="1787" spans="1:10" x14ac:dyDescent="0.25">
      <c r="A1787" s="329" t="s">
        <v>6632</v>
      </c>
      <c r="B1787" s="329" t="s">
        <v>6633</v>
      </c>
      <c r="C1787" s="329" t="s">
        <v>6634</v>
      </c>
      <c r="D1787" s="329" t="s">
        <v>2028</v>
      </c>
      <c r="E1787" s="329">
        <v>3421</v>
      </c>
      <c r="F1787" s="330">
        <v>41375</v>
      </c>
      <c r="G1787" s="330"/>
      <c r="I1787">
        <f>INDEX('T.19 factoren v1.4.0'!$A$1:$I$8977,MATCH($E1787,'T.19 factoren v1.4.0'!$E:$E,0),5)</f>
        <v>3421</v>
      </c>
      <c r="J1787" t="str">
        <f t="shared" si="27"/>
        <v>definitions.Add(new ParameterDefinition() { ID = 3421 , Code = "ciagn3", Description = "C.I. Acid Green 3", CasNr = "4680-78-8", Group = "ChemischeStof" });</v>
      </c>
    </row>
    <row r="1788" spans="1:10" x14ac:dyDescent="0.25">
      <c r="A1788" s="329" t="s">
        <v>6635</v>
      </c>
      <c r="B1788" s="329" t="s">
        <v>6636</v>
      </c>
      <c r="C1788" s="329" t="s">
        <v>6637</v>
      </c>
      <c r="D1788" s="329" t="s">
        <v>2028</v>
      </c>
      <c r="E1788" s="329">
        <v>3422</v>
      </c>
      <c r="F1788" s="330">
        <v>41375</v>
      </c>
      <c r="G1788" s="330"/>
      <c r="I1788">
        <f>INDEX('T.19 factoren v1.4.0'!$A$1:$I$8977,MATCH($E1788,'T.19 factoren v1.4.0'!$E:$E,0),5)</f>
        <v>3422</v>
      </c>
      <c r="J1788" t="str">
        <f t="shared" si="27"/>
        <v>definitions.Add(new ParameterDefinition() { ID = 3422 , Code = "ciard114", Description = "C.I. Acid Red 114", CasNr = "6459-94-5", Group = "ChemischeStof" });</v>
      </c>
    </row>
    <row r="1789" spans="1:10" x14ac:dyDescent="0.25">
      <c r="A1789" s="329" t="s">
        <v>6638</v>
      </c>
      <c r="B1789" s="329" t="s">
        <v>6639</v>
      </c>
      <c r="C1789" s="329" t="s">
        <v>6640</v>
      </c>
      <c r="D1789" s="329" t="s">
        <v>2028</v>
      </c>
      <c r="E1789" s="329">
        <v>3423</v>
      </c>
      <c r="F1789" s="330">
        <v>41375</v>
      </c>
      <c r="G1789" s="330"/>
      <c r="I1789">
        <f>INDEX('T.19 factoren v1.4.0'!$A$1:$I$8977,MATCH($E1789,'T.19 factoren v1.4.0'!$E:$E,0),5)</f>
        <v>3423</v>
      </c>
      <c r="J1789" t="str">
        <f t="shared" si="27"/>
        <v>definitions.Add(new ParameterDefinition() { ID = 3423 , Code = "ciard52", Description = "C.I. Acid Red 52", CasNr = "3520-42-1", Group = "ChemischeStof" });</v>
      </c>
    </row>
    <row r="1790" spans="1:10" x14ac:dyDescent="0.25">
      <c r="A1790" s="329" t="s">
        <v>6641</v>
      </c>
      <c r="B1790" s="329" t="s">
        <v>6642</v>
      </c>
      <c r="C1790" s="329" t="s">
        <v>6643</v>
      </c>
      <c r="D1790" s="329" t="s">
        <v>2028</v>
      </c>
      <c r="E1790" s="329">
        <v>3424</v>
      </c>
      <c r="F1790" s="330">
        <v>41375</v>
      </c>
      <c r="G1790" s="330"/>
      <c r="I1790">
        <f>INDEX('T.19 factoren v1.4.0'!$A$1:$I$8977,MATCH($E1790,'T.19 factoren v1.4.0'!$E:$E,0),5)</f>
        <v>3424</v>
      </c>
      <c r="J1790" t="str">
        <f t="shared" si="27"/>
        <v>definitions.Add(new ParameterDefinition() { ID = 3424 , Code = "cibgn4", Description = "C.I. Basic Green 4", CasNr = "569-64-2", Group = "ChemischeStof" });</v>
      </c>
    </row>
    <row r="1791" spans="1:10" x14ac:dyDescent="0.25">
      <c r="A1791" s="329" t="s">
        <v>6644</v>
      </c>
      <c r="B1791" s="329" t="s">
        <v>6645</v>
      </c>
      <c r="C1791" s="329" t="s">
        <v>6646</v>
      </c>
      <c r="D1791" s="329" t="s">
        <v>2028</v>
      </c>
      <c r="E1791" s="329">
        <v>3425</v>
      </c>
      <c r="F1791" s="330">
        <v>41375</v>
      </c>
      <c r="G1791" s="330"/>
      <c r="I1791">
        <f>INDEX('T.19 factoren v1.4.0'!$A$1:$I$8977,MATCH($E1791,'T.19 factoren v1.4.0'!$E:$E,0),5)</f>
        <v>3425</v>
      </c>
      <c r="J1791" t="str">
        <f t="shared" si="27"/>
        <v>definitions.Add(new ParameterDefinition() { ID = 3425 , Code = "cibrd1", Description = "C.I. Basic Red 1", CasNr = "989-38-8", Group = "ChemischeStof" });</v>
      </c>
    </row>
    <row r="1792" spans="1:10" x14ac:dyDescent="0.25">
      <c r="A1792" s="329" t="s">
        <v>6647</v>
      </c>
      <c r="B1792" s="329" t="s">
        <v>6648</v>
      </c>
      <c r="C1792" s="329" t="s">
        <v>6649</v>
      </c>
      <c r="D1792" s="329" t="s">
        <v>2028</v>
      </c>
      <c r="E1792" s="329">
        <v>3426</v>
      </c>
      <c r="F1792" s="330">
        <v>41375</v>
      </c>
      <c r="G1792" s="330"/>
      <c r="I1792">
        <f>INDEX('T.19 factoren v1.4.0'!$A$1:$I$8977,MATCH($E1792,'T.19 factoren v1.4.0'!$E:$E,0),5)</f>
        <v>3426</v>
      </c>
      <c r="J1792" t="str">
        <f t="shared" si="27"/>
        <v>definitions.Add(new ParameterDefinition() { ID = 3426 , Code = "cidbe14", Description = "C.I. Direct Blue 14", CasNr = "72-57-1", Group = "ChemischeStof" });</v>
      </c>
    </row>
    <row r="1793" spans="1:10" x14ac:dyDescent="0.25">
      <c r="A1793" s="329" t="s">
        <v>6650</v>
      </c>
      <c r="B1793" s="329" t="s">
        <v>6651</v>
      </c>
      <c r="C1793" s="329" t="s">
        <v>6652</v>
      </c>
      <c r="D1793" s="329" t="s">
        <v>2028</v>
      </c>
      <c r="E1793" s="329">
        <v>3427</v>
      </c>
      <c r="F1793" s="330">
        <v>41375</v>
      </c>
      <c r="G1793" s="330"/>
      <c r="I1793">
        <f>INDEX('T.19 factoren v1.4.0'!$A$1:$I$8977,MATCH($E1793,'T.19 factoren v1.4.0'!$E:$E,0),5)</f>
        <v>3427</v>
      </c>
      <c r="J1793" t="str">
        <f t="shared" si="27"/>
        <v>definitions.Add(new ParameterDefinition() { ID = 3427 , Code = "cidbe218", Description = "C.I. Direct Blue 218", CasNr = "28407-37-6", Group = "ChemischeStof" });</v>
      </c>
    </row>
    <row r="1794" spans="1:10" x14ac:dyDescent="0.25">
      <c r="A1794" s="329" t="s">
        <v>6653</v>
      </c>
      <c r="B1794" s="329" t="s">
        <v>6654</v>
      </c>
      <c r="C1794" s="329" t="s">
        <v>6655</v>
      </c>
      <c r="D1794" s="329" t="s">
        <v>2028</v>
      </c>
      <c r="E1794" s="329">
        <v>3428</v>
      </c>
      <c r="F1794" s="330">
        <v>41375</v>
      </c>
      <c r="G1794" s="330"/>
      <c r="I1794">
        <f>INDEX('T.19 factoren v1.4.0'!$A$1:$I$8977,MATCH($E1794,'T.19 factoren v1.4.0'!$E:$E,0),5)</f>
        <v>3428</v>
      </c>
      <c r="J1794" t="str">
        <f t="shared" si="27"/>
        <v>definitions.Add(new ParameterDefinition() { ID = 3428 , Code = "cidbe6", Description = "C.I. Direct Blue 6", CasNr = "2602-46-2", Group = "ChemischeStof" });</v>
      </c>
    </row>
    <row r="1795" spans="1:10" x14ac:dyDescent="0.25">
      <c r="A1795" s="329" t="s">
        <v>6656</v>
      </c>
      <c r="B1795" s="329" t="s">
        <v>6657</v>
      </c>
      <c r="C1795" s="329" t="s">
        <v>6658</v>
      </c>
      <c r="D1795" s="329" t="s">
        <v>2028</v>
      </c>
      <c r="E1795" s="329">
        <v>3429</v>
      </c>
      <c r="F1795" s="330">
        <v>41375</v>
      </c>
      <c r="G1795" s="330"/>
      <c r="I1795">
        <f>INDEX('T.19 factoren v1.4.0'!$A$1:$I$8977,MATCH($E1795,'T.19 factoren v1.4.0'!$E:$E,0),5)</f>
        <v>3429</v>
      </c>
      <c r="J1795" t="str">
        <f t="shared" ref="J1795:J1858" si="28">"definitions.Add(new ParameterDefinition() { ID = " &amp; E1795 &amp; " , Code = """ &amp; A1795 &amp; """, Description = """ &amp; B1795 &amp; """, CasNr = """ &amp; C1795 &amp;""", Group = """ &amp; D1795 &amp;""" });"</f>
        <v>definitions.Add(new ParameterDefinition() { ID = 3429 , Code = "cidbk38", Description = "C.I. Direct Black 38", CasNr = "1937-37-7", Group = "ChemischeStof" });</v>
      </c>
    </row>
    <row r="1796" spans="1:10" x14ac:dyDescent="0.25">
      <c r="A1796" s="329" t="s">
        <v>6659</v>
      </c>
      <c r="B1796" s="329" t="s">
        <v>6660</v>
      </c>
      <c r="C1796" s="329" t="s">
        <v>6661</v>
      </c>
      <c r="D1796" s="329" t="s">
        <v>2028</v>
      </c>
      <c r="E1796" s="329">
        <v>3430</v>
      </c>
      <c r="F1796" s="330">
        <v>41375</v>
      </c>
      <c r="G1796" s="330"/>
      <c r="I1796">
        <f>INDEX('T.19 factoren v1.4.0'!$A$1:$I$8977,MATCH($E1796,'T.19 factoren v1.4.0'!$E:$E,0),5)</f>
        <v>3430</v>
      </c>
      <c r="J1796" t="str">
        <f t="shared" si="28"/>
        <v>definitions.Add(new ParameterDefinition() { ID = 3430 , Code = "cidbn95", Description = "C.I. Direct Brown 95", CasNr = "16071-86-6", Group = "ChemischeStof" });</v>
      </c>
    </row>
    <row r="1797" spans="1:10" x14ac:dyDescent="0.25">
      <c r="A1797" s="329" t="s">
        <v>6662</v>
      </c>
      <c r="B1797" s="329" t="s">
        <v>6663</v>
      </c>
      <c r="C1797" s="329" t="s">
        <v>6664</v>
      </c>
      <c r="D1797" s="329" t="s">
        <v>2028</v>
      </c>
      <c r="E1797" s="329">
        <v>3431</v>
      </c>
      <c r="F1797" s="330">
        <v>41375</v>
      </c>
      <c r="G1797" s="330"/>
      <c r="I1797">
        <f>INDEX('T.19 factoren v1.4.0'!$A$1:$I$8977,MATCH($E1797,'T.19 factoren v1.4.0'!$E:$E,0),5)</f>
        <v>3431</v>
      </c>
      <c r="J1797" t="str">
        <f t="shared" si="28"/>
        <v>definitions.Add(new ParameterDefinition() { ID = 3431 , Code = "cidyw3", Description = "C.I. Disperse Yellow 3", CasNr = "2832-40-8", Group = "ChemischeStof" });</v>
      </c>
    </row>
    <row r="1798" spans="1:10" x14ac:dyDescent="0.25">
      <c r="A1798" s="329" t="s">
        <v>6665</v>
      </c>
      <c r="B1798" s="329" t="s">
        <v>6666</v>
      </c>
      <c r="C1798" s="329" t="s">
        <v>6667</v>
      </c>
      <c r="D1798" s="329" t="s">
        <v>2028</v>
      </c>
      <c r="E1798" s="329">
        <v>3432</v>
      </c>
      <c r="F1798" s="330">
        <v>41375</v>
      </c>
      <c r="G1798" s="330"/>
      <c r="I1798">
        <f>INDEX('T.19 factoren v1.4.0'!$A$1:$I$8977,MATCH($E1798,'T.19 factoren v1.4.0'!$E:$E,0),5)</f>
        <v>3432</v>
      </c>
      <c r="J1798" t="str">
        <f t="shared" si="28"/>
        <v>definitions.Add(new ParameterDefinition() { ID = 3432 , Code = "cifrd5", Description = "C.I. Food Red 5", CasNr = "3761-53-3", Group = "ChemischeStof" });</v>
      </c>
    </row>
    <row r="1799" spans="1:10" x14ac:dyDescent="0.25">
      <c r="A1799" s="329" t="s">
        <v>6668</v>
      </c>
      <c r="B1799" s="329" t="s">
        <v>6669</v>
      </c>
      <c r="C1799" s="329" t="s">
        <v>6670</v>
      </c>
      <c r="D1799" s="329" t="s">
        <v>2028</v>
      </c>
      <c r="E1799" s="329">
        <v>3433</v>
      </c>
      <c r="F1799" s="330">
        <v>41375</v>
      </c>
      <c r="G1799" s="330"/>
      <c r="I1799">
        <f>INDEX('T.19 factoren v1.4.0'!$A$1:$I$8977,MATCH($E1799,'T.19 factoren v1.4.0'!$E:$E,0),5)</f>
        <v>3433</v>
      </c>
      <c r="J1799" t="str">
        <f t="shared" si="28"/>
        <v>definitions.Add(new ParameterDefinition() { ID = 3433 , Code = "cilzpl", Description = "cilazapril", CasNr = "92077-78-6", Group = "ChemischeStof" });</v>
      </c>
    </row>
    <row r="1800" spans="1:10" x14ac:dyDescent="0.25">
      <c r="A1800" s="329" t="s">
        <v>6671</v>
      </c>
      <c r="B1800" s="329" t="s">
        <v>6672</v>
      </c>
      <c r="C1800" s="329" t="s">
        <v>6673</v>
      </c>
      <c r="D1800" s="329" t="s">
        <v>2028</v>
      </c>
      <c r="E1800" s="329">
        <v>3434</v>
      </c>
      <c r="F1800" s="330">
        <v>41375</v>
      </c>
      <c r="G1800" s="330"/>
      <c r="I1800">
        <f>INDEX('T.19 factoren v1.4.0'!$A$1:$I$8977,MATCH($E1800,'T.19 factoren v1.4.0'!$E:$E,0),5)</f>
        <v>3434</v>
      </c>
      <c r="J1800" t="str">
        <f t="shared" si="28"/>
        <v>definitions.Add(new ParameterDefinition() { ID = 3434 , Code = "cindnC2y", Description = "cinidon-ethyl", CasNr = "142891-20-1", Group = "ChemischeStof" });</v>
      </c>
    </row>
    <row r="1801" spans="1:10" x14ac:dyDescent="0.25">
      <c r="A1801" s="329" t="s">
        <v>6674</v>
      </c>
      <c r="B1801" s="329" t="s">
        <v>6675</v>
      </c>
      <c r="C1801" s="329" t="s">
        <v>6676</v>
      </c>
      <c r="D1801" s="329" t="s">
        <v>2028</v>
      </c>
      <c r="E1801" s="329">
        <v>3435</v>
      </c>
      <c r="F1801" s="330">
        <v>41375</v>
      </c>
      <c r="G1801" s="330"/>
      <c r="I1801">
        <f>INDEX('T.19 factoren v1.4.0'!$A$1:$I$8977,MATCH($E1801,'T.19 factoren v1.4.0'!$E:$E,0),5)</f>
        <v>3435</v>
      </c>
      <c r="J1801" t="str">
        <f t="shared" si="28"/>
        <v>definitions.Add(new ParameterDefinition() { ID = 3435 , Code = "cinsfrn", Description = "cinosulfuron", CasNr = "94593-91-6", Group = "ChemischeStof" });</v>
      </c>
    </row>
    <row r="1802" spans="1:10" x14ac:dyDescent="0.25">
      <c r="A1802" s="329" t="s">
        <v>6677</v>
      </c>
      <c r="B1802" s="329" t="s">
        <v>6678</v>
      </c>
      <c r="C1802" s="329" t="s">
        <v>6679</v>
      </c>
      <c r="D1802" s="329" t="s">
        <v>2028</v>
      </c>
      <c r="E1802" s="329">
        <v>3436</v>
      </c>
      <c r="F1802" s="330">
        <v>41375</v>
      </c>
      <c r="G1802" s="330"/>
      <c r="I1802">
        <f>INDEX('T.19 factoren v1.4.0'!$A$1:$I$8977,MATCH($E1802,'T.19 factoren v1.4.0'!$E:$E,0),5)</f>
        <v>3436</v>
      </c>
      <c r="J1802" t="str">
        <f t="shared" si="28"/>
        <v>definitions.Add(new ParameterDefinition() { ID = 3436 , Code = "cipfxcne", Description = "ciprofloxacine", CasNr = "85721-33-1", Group = "ChemischeStof" });</v>
      </c>
    </row>
    <row r="1803" spans="1:10" x14ac:dyDescent="0.25">
      <c r="A1803" s="329" t="s">
        <v>6680</v>
      </c>
      <c r="B1803" s="329" t="s">
        <v>6681</v>
      </c>
      <c r="C1803" s="329" t="s">
        <v>6682</v>
      </c>
      <c r="D1803" s="329" t="s">
        <v>2028</v>
      </c>
      <c r="E1803" s="329">
        <v>3437</v>
      </c>
      <c r="F1803" s="330">
        <v>41375</v>
      </c>
      <c r="G1803" s="330"/>
      <c r="I1803">
        <f>INDEX('T.19 factoren v1.4.0'!$A$1:$I$8977,MATCH($E1803,'T.19 factoren v1.4.0'!$E:$E,0),5)</f>
        <v>3437</v>
      </c>
      <c r="J1803" t="str">
        <f t="shared" si="28"/>
        <v>definitions.Add(new ParameterDefinition() { ID = 3437 , Code = "cisoe7", Description = "C.I. Solvent Orange 7", CasNr = "3118-97-6", Group = "ChemischeStof" });</v>
      </c>
    </row>
    <row r="1804" spans="1:10" x14ac:dyDescent="0.25">
      <c r="A1804" s="329" t="s">
        <v>6683</v>
      </c>
      <c r="B1804" s="329" t="s">
        <v>6684</v>
      </c>
      <c r="C1804" s="329" t="s">
        <v>6685</v>
      </c>
      <c r="D1804" s="329" t="s">
        <v>2028</v>
      </c>
      <c r="E1804" s="329">
        <v>3438</v>
      </c>
      <c r="F1804" s="330">
        <v>41375</v>
      </c>
      <c r="G1804" s="330"/>
      <c r="I1804">
        <f>INDEX('T.19 factoren v1.4.0'!$A$1:$I$8977,MATCH($E1804,'T.19 factoren v1.4.0'!$E:$E,0),5)</f>
        <v>3438</v>
      </c>
      <c r="J1804" t="str">
        <f t="shared" si="28"/>
        <v>definitions.Add(new ParameterDefinition() { ID = 3438 , Code = "cisyw14", Description = "C.I. Solvent Yellow 14", CasNr = "842-07-9", Group = "ChemischeStof" });</v>
      </c>
    </row>
    <row r="1805" spans="1:10" x14ac:dyDescent="0.25">
      <c r="A1805" s="329" t="s">
        <v>6686</v>
      </c>
      <c r="B1805" s="329" t="s">
        <v>6687</v>
      </c>
      <c r="C1805" s="329" t="s">
        <v>6688</v>
      </c>
      <c r="D1805" s="329" t="s">
        <v>2028</v>
      </c>
      <c r="E1805" s="329">
        <v>3439</v>
      </c>
      <c r="F1805" s="330">
        <v>41375</v>
      </c>
      <c r="G1805" s="330"/>
      <c r="I1805">
        <f>INDEX('T.19 factoren v1.4.0'!$A$1:$I$8977,MATCH($E1805,'T.19 factoren v1.4.0'!$E:$E,0),5)</f>
        <v>3439</v>
      </c>
      <c r="J1805" t="str">
        <f t="shared" si="28"/>
        <v>definitions.Add(new ParameterDefinition() { ID = 3439 , Code = "cisyw3", Description = "C.I. Solvent Yellow 3", CasNr = "97-56-3", Group = "ChemischeStof" });</v>
      </c>
    </row>
    <row r="1806" spans="1:10" x14ac:dyDescent="0.25">
      <c r="A1806" s="329" t="s">
        <v>6689</v>
      </c>
      <c r="B1806" s="329" t="s">
        <v>6690</v>
      </c>
      <c r="C1806" s="329" t="s">
        <v>6691</v>
      </c>
      <c r="D1806" s="329" t="s">
        <v>2028</v>
      </c>
      <c r="E1806" s="329">
        <v>3440</v>
      </c>
      <c r="F1806" s="330">
        <v>41375</v>
      </c>
      <c r="G1806" s="330"/>
      <c r="I1806">
        <f>INDEX('T.19 factoren v1.4.0'!$A$1:$I$8977,MATCH($E1806,'T.19 factoren v1.4.0'!$E:$E,0),5)</f>
        <v>3440</v>
      </c>
      <c r="J1806" t="str">
        <f t="shared" si="28"/>
        <v>definitions.Add(new ParameterDefinition() { ID = 3440 , Code = "cisyw34", Description = "C.I. Solvent Yellow 34", CasNr = "492-80-8", Group = "ChemischeStof" });</v>
      </c>
    </row>
    <row r="1807" spans="1:10" x14ac:dyDescent="0.25">
      <c r="A1807" s="329" t="s">
        <v>6692</v>
      </c>
      <c r="B1807" s="329" t="s">
        <v>6693</v>
      </c>
      <c r="C1807" s="329" t="s">
        <v>6694</v>
      </c>
      <c r="D1807" s="329" t="s">
        <v>2028</v>
      </c>
      <c r="E1807" s="329">
        <v>3441</v>
      </c>
      <c r="F1807" s="330">
        <v>41375</v>
      </c>
      <c r="G1807" s="330"/>
      <c r="I1807">
        <f>INDEX('T.19 factoren v1.4.0'!$A$1:$I$8977,MATCH($E1807,'T.19 factoren v1.4.0'!$E:$E,0),5)</f>
        <v>3441</v>
      </c>
      <c r="J1807" t="str">
        <f t="shared" si="28"/>
        <v>definitions.Add(new ParameterDefinition() { ID = 3441 , Code = "citlpm", Description = "citalopram", CasNr = "59729-33-8", Group = "ChemischeStof" });</v>
      </c>
    </row>
    <row r="1808" spans="1:10" x14ac:dyDescent="0.25">
      <c r="A1808" s="329" t="s">
        <v>6695</v>
      </c>
      <c r="B1808" s="329" t="s">
        <v>6696</v>
      </c>
      <c r="C1808" s="329" t="s">
        <v>6697</v>
      </c>
      <c r="D1808" s="329" t="s">
        <v>2028</v>
      </c>
      <c r="E1808" s="329">
        <v>3442</v>
      </c>
      <c r="F1808" s="330">
        <v>41375</v>
      </c>
      <c r="G1808" s="330"/>
      <c r="I1808">
        <f>INDEX('T.19 factoren v1.4.0'!$A$1:$I$8977,MATCH($E1808,'T.19 factoren v1.4.0'!$E:$E,0),5)</f>
        <v>3442</v>
      </c>
      <c r="J1808" t="str">
        <f t="shared" si="28"/>
        <v>definitions.Add(new ParameterDefinition() { ID = 3442 , Code = "civyw4", Description = "C.I. Vat Yellow 4", CasNr = "128-66-5", Group = "ChemischeStof" });</v>
      </c>
    </row>
    <row r="1809" spans="1:10" x14ac:dyDescent="0.25">
      <c r="A1809" s="329" t="s">
        <v>6698</v>
      </c>
      <c r="B1809" s="329" t="s">
        <v>6699</v>
      </c>
      <c r="C1809" s="329" t="s">
        <v>1315</v>
      </c>
      <c r="D1809" s="329" t="s">
        <v>2028</v>
      </c>
      <c r="E1809" s="329">
        <v>3443</v>
      </c>
      <c r="F1809" s="330">
        <v>41375</v>
      </c>
      <c r="G1809" s="330"/>
      <c r="I1809">
        <f>INDEX('T.19 factoren v1.4.0'!$A$1:$I$8977,MATCH($E1809,'T.19 factoren v1.4.0'!$E:$E,0),5)</f>
        <v>3443</v>
      </c>
      <c r="J1809" t="str">
        <f t="shared" si="28"/>
        <v>definitions.Add(new ParameterDefinition() { ID = 3443 , Code = "DFySn", Description = "difenyltin (kation)", CasNr = "NVT", Group = "ChemischeStof" });</v>
      </c>
    </row>
    <row r="1810" spans="1:10" x14ac:dyDescent="0.25">
      <c r="A1810" s="329" t="s">
        <v>6700</v>
      </c>
      <c r="B1810" s="329" t="s">
        <v>6701</v>
      </c>
      <c r="C1810" s="329" t="s">
        <v>6702</v>
      </c>
      <c r="D1810" s="329" t="s">
        <v>2028</v>
      </c>
      <c r="E1810" s="329">
        <v>3444</v>
      </c>
      <c r="F1810" s="330">
        <v>41375</v>
      </c>
      <c r="G1810" s="330"/>
      <c r="I1810">
        <f>INDEX('T.19 factoren v1.4.0'!$A$1:$I$8977,MATCH($E1810,'T.19 factoren v1.4.0'!$E:$E,0),5)</f>
        <v>3444</v>
      </c>
      <c r="J1810" t="str">
        <f t="shared" si="28"/>
        <v>definitions.Add(new ParameterDefinition() { ID = 3444 , Code = "Cl2", Description = "dichloor", CasNr = "7782-50-5", Group = "ChemischeStof" });</v>
      </c>
    </row>
    <row r="1811" spans="1:10" x14ac:dyDescent="0.25">
      <c r="A1811" s="329" t="s">
        <v>6703</v>
      </c>
      <c r="B1811" s="329" t="s">
        <v>6704</v>
      </c>
      <c r="C1811" s="329" t="s">
        <v>6705</v>
      </c>
      <c r="D1811" s="329" t="s">
        <v>2028</v>
      </c>
      <c r="E1811" s="329">
        <v>3445</v>
      </c>
      <c r="F1811" s="330">
        <v>41375</v>
      </c>
      <c r="G1811" s="330"/>
      <c r="I1811">
        <f>INDEX('T.19 factoren v1.4.0'!$A$1:$I$8977,MATCH($E1811,'T.19 factoren v1.4.0'!$E:$E,0),5)</f>
        <v>3445</v>
      </c>
      <c r="J1811" t="str">
        <f t="shared" si="28"/>
        <v>definitions.Add(new ParameterDefinition() { ID = 3445 , Code = "Clactn", Description = "chlooraceton", CasNr = "78-95-5", Group = "ChemischeStof" });</v>
      </c>
    </row>
    <row r="1812" spans="1:10" x14ac:dyDescent="0.25">
      <c r="A1812" s="329" t="s">
        <v>6706</v>
      </c>
      <c r="B1812" s="329" t="s">
        <v>6707</v>
      </c>
      <c r="C1812" s="329" t="s">
        <v>6708</v>
      </c>
      <c r="D1812" s="329" t="s">
        <v>2028</v>
      </c>
      <c r="E1812" s="329">
        <v>3446</v>
      </c>
      <c r="F1812" s="330">
        <v>41375</v>
      </c>
      <c r="G1812" s="330"/>
      <c r="I1812">
        <f>INDEX('T.19 factoren v1.4.0'!$A$1:$I$8977,MATCH($E1812,'T.19 factoren v1.4.0'!$E:$E,0),5)</f>
        <v>3446</v>
      </c>
      <c r="J1812" t="str">
        <f t="shared" si="28"/>
        <v>definitions.Add(new ParameterDefinition() { ID = 3446 , Code = "ClAeT", Description = "chlooramine-T", CasNr = "127-65-1", Group = "ChemischeStof" });</v>
      </c>
    </row>
    <row r="1813" spans="1:10" x14ac:dyDescent="0.25">
      <c r="A1813" s="329" t="s">
        <v>6709</v>
      </c>
      <c r="B1813" s="329" t="s">
        <v>6710</v>
      </c>
      <c r="C1813" s="329" t="s">
        <v>6711</v>
      </c>
      <c r="D1813" s="329" t="s">
        <v>2028</v>
      </c>
      <c r="E1813" s="329">
        <v>3447</v>
      </c>
      <c r="F1813" s="330">
        <v>41375</v>
      </c>
      <c r="G1813" s="330"/>
      <c r="I1813">
        <f>INDEX('T.19 factoren v1.4.0'!$A$1:$I$8977,MATCH($E1813,'T.19 factoren v1.4.0'!$E:$E,0),5)</f>
        <v>3447</v>
      </c>
      <c r="J1813" t="str">
        <f t="shared" si="28"/>
        <v>definitions.Add(new ParameterDefinition() { ID = 3447 , Code = "Clahdt", Description = "chloralhydraat", CasNr = "302-17-0", Group = "ChemischeStof" });</v>
      </c>
    </row>
    <row r="1814" spans="1:10" x14ac:dyDescent="0.25">
      <c r="A1814" s="329" t="s">
        <v>6712</v>
      </c>
      <c r="B1814" s="329" t="s">
        <v>6713</v>
      </c>
      <c r="C1814" s="329" t="s">
        <v>6714</v>
      </c>
      <c r="D1814" s="329" t="s">
        <v>2028</v>
      </c>
      <c r="E1814" s="329">
        <v>3448</v>
      </c>
      <c r="F1814" s="330">
        <v>41375</v>
      </c>
      <c r="G1814" s="330"/>
      <c r="I1814">
        <f>INDEX('T.19 factoren v1.4.0'!$A$1:$I$8977,MATCH($E1814,'T.19 factoren v1.4.0'!$E:$E,0),5)</f>
        <v>3448</v>
      </c>
      <c r="J1814" t="str">
        <f t="shared" si="28"/>
        <v>definitions.Add(new ParameterDefinition() { ID = 3448 , Code = "clartmcne", Description = "claritromycine", CasNr = "81103-11-9", Group = "ChemischeStof" });</v>
      </c>
    </row>
    <row r="1815" spans="1:10" x14ac:dyDescent="0.25">
      <c r="A1815" s="329" t="s">
        <v>6715</v>
      </c>
      <c r="B1815" s="329" t="s">
        <v>6716</v>
      </c>
      <c r="C1815" s="329" t="s">
        <v>6717</v>
      </c>
      <c r="D1815" s="329" t="s">
        <v>2028</v>
      </c>
      <c r="E1815" s="329">
        <v>3449</v>
      </c>
      <c r="F1815" s="330">
        <v>41375</v>
      </c>
      <c r="G1815" s="330"/>
      <c r="I1815">
        <f>INDEX('T.19 factoren v1.4.0'!$A$1:$I$8977,MATCH($E1815,'T.19 factoren v1.4.0'!$E:$E,0),5)</f>
        <v>3449</v>
      </c>
      <c r="J1815" t="str">
        <f t="shared" si="28"/>
        <v>definitions.Add(new ParameterDefinition() { ID = 3449 , Code = "ClC3yat", Description = "chloorpropylaat", CasNr = "5836-10-2", Group = "ChemischeStof" });</v>
      </c>
    </row>
    <row r="1816" spans="1:10" x14ac:dyDescent="0.25">
      <c r="A1816" s="329" t="s">
        <v>6718</v>
      </c>
      <c r="B1816" s="329" t="s">
        <v>6719</v>
      </c>
      <c r="C1816" s="329" t="s">
        <v>6720</v>
      </c>
      <c r="D1816" s="329" t="s">
        <v>2028</v>
      </c>
      <c r="E1816" s="329">
        <v>3450</v>
      </c>
      <c r="F1816" s="330">
        <v>41375</v>
      </c>
      <c r="G1816" s="330"/>
      <c r="I1816">
        <f>INDEX('T.19 factoren v1.4.0'!$A$1:$I$8977,MATCH($E1816,'T.19 factoren v1.4.0'!$E:$E,0),5)</f>
        <v>3450</v>
      </c>
      <c r="J1816" t="str">
        <f t="shared" si="28"/>
        <v>definitions.Add(new ParameterDefinition() { ID = 3450 , Code = "ClccC6a", Description = "chloorcyclohexaan", CasNr = "542-18-7", Group = "ChemischeStof" });</v>
      </c>
    </row>
    <row r="1817" spans="1:10" x14ac:dyDescent="0.25">
      <c r="A1817" s="329" t="s">
        <v>6721</v>
      </c>
      <c r="B1817" s="329" t="s">
        <v>6722</v>
      </c>
      <c r="C1817" s="329" t="s">
        <v>6723</v>
      </c>
      <c r="D1817" s="329" t="s">
        <v>2028</v>
      </c>
      <c r="E1817" s="329">
        <v>3451</v>
      </c>
      <c r="F1817" s="330">
        <v>41375</v>
      </c>
      <c r="G1817" s="330"/>
      <c r="I1817">
        <f>INDEX('T.19 factoren v1.4.0'!$A$1:$I$8977,MATCH($E1817,'T.19 factoren v1.4.0'!$E:$E,0),5)</f>
        <v>3451</v>
      </c>
      <c r="J1817" t="str">
        <f t="shared" si="28"/>
        <v>definitions.Add(new ParameterDefinition() { ID = 3451 , Code = "ClDC1yEtr", Description = "chloordimethylether", CasNr = "107-30-2", Group = "ChemischeStof" });</v>
      </c>
    </row>
    <row r="1818" spans="1:10" x14ac:dyDescent="0.25">
      <c r="A1818" s="329" t="s">
        <v>6724</v>
      </c>
      <c r="B1818" s="329" t="s">
        <v>6725</v>
      </c>
      <c r="C1818" s="329" t="s">
        <v>6726</v>
      </c>
      <c r="D1818" s="329" t="s">
        <v>2028</v>
      </c>
      <c r="E1818" s="329">
        <v>3452</v>
      </c>
      <c r="F1818" s="330">
        <v>41375</v>
      </c>
      <c r="G1818" s="330"/>
      <c r="I1818">
        <f>INDEX('T.19 factoren v1.4.0'!$A$1:$I$8977,MATCH($E1818,'T.19 factoren v1.4.0'!$E:$E,0),5)</f>
        <v>3452</v>
      </c>
      <c r="J1818" t="str">
        <f t="shared" si="28"/>
        <v>definitions.Add(new ParameterDefinition() { ID = 3452 , Code = "cldcne", Description = "chloordecone", CasNr = "143-50-0", Group = "ChemischeStof" });</v>
      </c>
    </row>
    <row r="1819" spans="1:10" x14ac:dyDescent="0.25">
      <c r="A1819" s="329" t="s">
        <v>6727</v>
      </c>
      <c r="B1819" s="329" t="s">
        <v>6728</v>
      </c>
      <c r="C1819" s="329" t="s">
        <v>6729</v>
      </c>
      <c r="D1819" s="329" t="s">
        <v>2028</v>
      </c>
      <c r="E1819" s="329">
        <v>3453</v>
      </c>
      <c r="F1819" s="330">
        <v>41375</v>
      </c>
      <c r="G1819" s="330"/>
      <c r="I1819">
        <f>INDEX('T.19 factoren v1.4.0'!$A$1:$I$8977,MATCH($E1819,'T.19 factoren v1.4.0'!$E:$E,0),5)</f>
        <v>3453</v>
      </c>
      <c r="J1819" t="str">
        <f t="shared" si="28"/>
        <v>definitions.Add(new ParameterDefinition() { ID = 3453 , Code = "ClDO", Description = "chloordioxide", CasNr = "10049-04-4", Group = "ChemischeStof" });</v>
      </c>
    </row>
    <row r="1820" spans="1:10" x14ac:dyDescent="0.25">
      <c r="A1820" s="329" t="s">
        <v>6730</v>
      </c>
      <c r="B1820" s="329" t="s">
        <v>6731</v>
      </c>
      <c r="C1820" s="329" t="s">
        <v>6732</v>
      </c>
      <c r="D1820" s="329" t="s">
        <v>2028</v>
      </c>
      <c r="E1820" s="329">
        <v>3454</v>
      </c>
      <c r="F1820" s="330">
        <v>41375</v>
      </c>
      <c r="G1820" s="330"/>
      <c r="I1820">
        <f>INDEX('T.19 factoren v1.4.0'!$A$1:$I$8977,MATCH($E1820,'T.19 factoren v1.4.0'!$E:$E,0),5)</f>
        <v>3454</v>
      </c>
      <c r="J1820" t="str">
        <f t="shared" si="28"/>
        <v>definitions.Add(new ParameterDefinition() { ID = 3454 , Code = "clemtne", Description = "clemastine", CasNr = "15686-51-8", Group = "ChemischeStof" });</v>
      </c>
    </row>
    <row r="1821" spans="1:10" x14ac:dyDescent="0.25">
      <c r="A1821" s="329" t="s">
        <v>6733</v>
      </c>
      <c r="B1821" s="329" t="s">
        <v>6734</v>
      </c>
      <c r="C1821" s="329" t="s">
        <v>6735</v>
      </c>
      <c r="D1821" s="329" t="s">
        <v>2028</v>
      </c>
      <c r="E1821" s="329">
        <v>3455</v>
      </c>
      <c r="F1821" s="330">
        <v>41375</v>
      </c>
      <c r="G1821" s="330"/>
      <c r="I1821">
        <f>INDEX('T.19 factoren v1.4.0'!$A$1:$I$8977,MATCH($E1821,'T.19 factoren v1.4.0'!$E:$E,0),5)</f>
        <v>3455</v>
      </c>
      <c r="J1821" t="str">
        <f t="shared" si="28"/>
        <v>definitions.Add(new ParameterDefinition() { ID = 3455 , Code = "clenbtrl", Description = "clenbuterol", CasNr = "37148-27-9", Group = "ChemischeStof" });</v>
      </c>
    </row>
    <row r="1822" spans="1:10" x14ac:dyDescent="0.25">
      <c r="A1822" s="329" t="s">
        <v>6736</v>
      </c>
      <c r="B1822" s="329" t="s">
        <v>6737</v>
      </c>
      <c r="C1822" s="329" t="s">
        <v>6738</v>
      </c>
      <c r="D1822" s="329" t="s">
        <v>2028</v>
      </c>
      <c r="E1822" s="329">
        <v>3456</v>
      </c>
      <c r="F1822" s="330">
        <v>41375</v>
      </c>
      <c r="G1822" s="330"/>
      <c r="I1822">
        <f>INDEX('T.19 factoren v1.4.0'!$A$1:$I$8977,MATCH($E1822,'T.19 factoren v1.4.0'!$E:$E,0),5)</f>
        <v>3456</v>
      </c>
      <c r="J1822" t="str">
        <f t="shared" si="28"/>
        <v>definitions.Add(new ParameterDefinition() { ID = 3456 , Code = "cletdm", Description = "clethodim", CasNr = "99129-21-2", Group = "ChemischeStof" });</v>
      </c>
    </row>
    <row r="1823" spans="1:10" x14ac:dyDescent="0.25">
      <c r="A1823" s="329" t="s">
        <v>6739</v>
      </c>
      <c r="B1823" s="329" t="s">
        <v>6740</v>
      </c>
      <c r="C1823" s="329" t="s">
        <v>6741</v>
      </c>
      <c r="D1823" s="329" t="s">
        <v>2028</v>
      </c>
      <c r="E1823" s="329">
        <v>3457</v>
      </c>
      <c r="F1823" s="330">
        <v>41375</v>
      </c>
      <c r="G1823" s="330"/>
      <c r="I1823">
        <f>INDEX('T.19 factoren v1.4.0'!$A$1:$I$8977,MATCH($E1823,'T.19 factoren v1.4.0'!$E:$E,0),5)</f>
        <v>3457</v>
      </c>
      <c r="J1823" t="str">
        <f t="shared" si="28"/>
        <v>definitions.Add(new ParameterDefinition() { ID = 3457 , Code = "ClFAn", Description = "chloorfluoraniline", CasNr = "367-21-5", Group = "ChemischeStof" });</v>
      </c>
    </row>
    <row r="1824" spans="1:10" x14ac:dyDescent="0.25">
      <c r="A1824" s="329" t="s">
        <v>6742</v>
      </c>
      <c r="B1824" s="329" t="s">
        <v>6743</v>
      </c>
      <c r="C1824" s="329" t="s">
        <v>6744</v>
      </c>
      <c r="D1824" s="329" t="s">
        <v>2028</v>
      </c>
      <c r="E1824" s="329">
        <v>3458</v>
      </c>
      <c r="F1824" s="330">
        <v>41375</v>
      </c>
      <c r="G1824" s="330"/>
      <c r="I1824">
        <f>INDEX('T.19 factoren v1.4.0'!$A$1:$I$8977,MATCH($E1824,'T.19 factoren v1.4.0'!$E:$E,0),5)</f>
        <v>3458</v>
      </c>
      <c r="J1824" t="str">
        <f t="shared" si="28"/>
        <v>definitions.Add(new ParameterDefinition() { ID = 3458 , Code = "Clfapr", Description = "chloorfenapyr", CasNr = "122453-73-0", Group = "ChemischeStof" });</v>
      </c>
    </row>
    <row r="1825" spans="1:10" x14ac:dyDescent="0.25">
      <c r="A1825" s="329" t="s">
        <v>6745</v>
      </c>
      <c r="B1825" s="329" t="s">
        <v>6746</v>
      </c>
      <c r="C1825" s="329" t="s">
        <v>6747</v>
      </c>
      <c r="D1825" s="329" t="s">
        <v>2028</v>
      </c>
      <c r="E1825" s="329">
        <v>3459</v>
      </c>
      <c r="F1825" s="330">
        <v>41375</v>
      </c>
      <c r="G1825" s="330"/>
      <c r="I1825">
        <f>INDEX('T.19 factoren v1.4.0'!$A$1:$I$8977,MATCH($E1825,'T.19 factoren v1.4.0'!$E:$E,0),5)</f>
        <v>3459</v>
      </c>
      <c r="J1825" t="str">
        <f t="shared" si="28"/>
        <v>definitions.Add(new ParameterDefinition() { ID = 3459 , Code = "Clfazrn", Description = "chloorfluazuron", CasNr = "71422-67-8", Group = "ChemischeStof" });</v>
      </c>
    </row>
    <row r="1826" spans="1:10" x14ac:dyDescent="0.25">
      <c r="A1826" s="329" t="s">
        <v>6748</v>
      </c>
      <c r="B1826" s="329" t="s">
        <v>6749</v>
      </c>
      <c r="C1826" s="329" t="s">
        <v>6750</v>
      </c>
      <c r="D1826" s="329" t="s">
        <v>2028</v>
      </c>
      <c r="E1826" s="329">
        <v>3460</v>
      </c>
      <c r="F1826" s="330">
        <v>41375</v>
      </c>
      <c r="G1826" s="330"/>
      <c r="I1826">
        <f>INDEX('T.19 factoren v1.4.0'!$A$1:$I$8977,MATCH($E1826,'T.19 factoren v1.4.0'!$E:$E,0),5)</f>
        <v>3460</v>
      </c>
      <c r="J1826" t="str">
        <f t="shared" si="28"/>
        <v>definitions.Add(new ParameterDefinition() { ID = 3460 , Code = "clfcnn", Description = "chloorfacinon", CasNr = "3691-35-8", Group = "ChemischeStof" });</v>
      </c>
    </row>
    <row r="1827" spans="1:10" x14ac:dyDescent="0.25">
      <c r="A1827" s="329" t="s">
        <v>6751</v>
      </c>
      <c r="B1827" s="329" t="s">
        <v>6752</v>
      </c>
      <c r="C1827" s="329" t="s">
        <v>6753</v>
      </c>
      <c r="D1827" s="329" t="s">
        <v>2028</v>
      </c>
      <c r="E1827" s="329">
        <v>3461</v>
      </c>
      <c r="F1827" s="330">
        <v>41375</v>
      </c>
      <c r="G1827" s="330"/>
      <c r="I1827">
        <f>INDEX('T.19 factoren v1.4.0'!$A$1:$I$8977,MATCH($E1827,'T.19 factoren v1.4.0'!$E:$E,0),5)</f>
        <v>3461</v>
      </c>
      <c r="J1827" t="str">
        <f t="shared" si="28"/>
        <v>definitions.Add(new ParameterDefinition() { ID = 3461 , Code = "clfrnl", Description = "chloorflurenol", CasNr = "2464-37-1", Group = "ChemischeStof" });</v>
      </c>
    </row>
    <row r="1828" spans="1:10" x14ac:dyDescent="0.25">
      <c r="A1828" s="329" t="s">
        <v>6754</v>
      </c>
      <c r="B1828" s="329" t="s">
        <v>6755</v>
      </c>
      <c r="C1828" s="329" t="s">
        <v>6756</v>
      </c>
      <c r="D1828" s="329" t="s">
        <v>2028</v>
      </c>
      <c r="E1828" s="329">
        <v>3462</v>
      </c>
      <c r="F1828" s="330">
        <v>41375</v>
      </c>
      <c r="G1828" s="330"/>
      <c r="I1828">
        <f>INDEX('T.19 factoren v1.4.0'!$A$1:$I$8977,MATCH($E1828,'T.19 factoren v1.4.0'!$E:$E,0),5)</f>
        <v>3462</v>
      </c>
      <c r="J1828" t="str">
        <f t="shared" si="28"/>
        <v>definitions.Add(new ParameterDefinition() { ID = 3462 , Code = "clhxdngcnt", Description = "chloorhexidinegluconaat", CasNr = "18472-51-0", Group = "ChemischeStof" });</v>
      </c>
    </row>
    <row r="1829" spans="1:10" x14ac:dyDescent="0.25">
      <c r="A1829" s="329" t="s">
        <v>6757</v>
      </c>
      <c r="B1829" s="329" t="s">
        <v>6758</v>
      </c>
      <c r="C1829" s="329" t="s">
        <v>6759</v>
      </c>
      <c r="D1829" s="329" t="s">
        <v>2028</v>
      </c>
      <c r="E1829" s="329">
        <v>3463</v>
      </c>
      <c r="F1829" s="330">
        <v>41375</v>
      </c>
      <c r="G1829" s="330"/>
      <c r="I1829">
        <f>INDEX('T.19 factoren v1.4.0'!$A$1:$I$8977,MATCH($E1829,'T.19 factoren v1.4.0'!$E:$E,0),5)</f>
        <v>3463</v>
      </c>
      <c r="J1829" t="str">
        <f t="shared" si="28"/>
        <v>definitions.Add(new ParameterDefinition() { ID = 3463 , Code = "clindmcne", Description = "clindamycine", CasNr = "18323-44-9", Group = "ChemischeStof" });</v>
      </c>
    </row>
    <row r="1830" spans="1:10" x14ac:dyDescent="0.25">
      <c r="A1830" s="329" t="s">
        <v>6760</v>
      </c>
      <c r="B1830" s="329" t="s">
        <v>6761</v>
      </c>
      <c r="C1830" s="329" t="s">
        <v>6762</v>
      </c>
      <c r="D1830" s="329" t="s">
        <v>2028</v>
      </c>
      <c r="E1830" s="329">
        <v>3464</v>
      </c>
      <c r="F1830" s="330">
        <v>41375</v>
      </c>
      <c r="G1830" s="330"/>
      <c r="I1830">
        <f>INDEX('T.19 factoren v1.4.0'!$A$1:$I$8977,MATCH($E1830,'T.19 factoren v1.4.0'!$E:$E,0),5)</f>
        <v>3464</v>
      </c>
      <c r="J1830" t="str">
        <f t="shared" si="28"/>
        <v>definitions.Add(new ParameterDefinition() { ID = 3464 , Code = "clmqat", Description = "chloormequat", CasNr = "7003-89-6", Group = "ChemischeStof" });</v>
      </c>
    </row>
    <row r="1831" spans="1:10" x14ac:dyDescent="0.25">
      <c r="A1831" s="329" t="s">
        <v>6763</v>
      </c>
      <c r="B1831" s="329" t="s">
        <v>6764</v>
      </c>
      <c r="C1831" s="329" t="s">
        <v>6765</v>
      </c>
      <c r="D1831" s="329" t="s">
        <v>2028</v>
      </c>
      <c r="E1831" s="329">
        <v>3465</v>
      </c>
      <c r="F1831" s="330">
        <v>41375</v>
      </c>
      <c r="G1831" s="330"/>
      <c r="I1831">
        <f>INDEX('T.19 factoren v1.4.0'!$A$1:$I$8977,MATCH($E1831,'T.19 factoren v1.4.0'!$E:$E,0),5)</f>
        <v>3465</v>
      </c>
      <c r="J1831" t="str">
        <f t="shared" si="28"/>
        <v>definitions.Add(new ParameterDefinition() { ID = 3465 , Code = "ClNO2Ben", Description = "chloornitrobenzeen", CasNr = "25167-93-5", Group = "ChemischeStof" });</v>
      </c>
    </row>
    <row r="1832" spans="1:10" x14ac:dyDescent="0.25">
      <c r="A1832" s="329" t="s">
        <v>6766</v>
      </c>
      <c r="B1832" s="329" t="s">
        <v>6767</v>
      </c>
      <c r="C1832" s="329" t="s">
        <v>6768</v>
      </c>
      <c r="D1832" s="329" t="s">
        <v>2028</v>
      </c>
      <c r="E1832" s="329">
        <v>3466</v>
      </c>
      <c r="F1832" s="330">
        <v>41375</v>
      </c>
      <c r="G1832" s="330"/>
      <c r="I1832">
        <f>INDEX('T.19 factoren v1.4.0'!$A$1:$I$8977,MATCH($E1832,'T.19 factoren v1.4.0'!$E:$E,0),5)</f>
        <v>3466</v>
      </c>
      <c r="J1832" t="str">
        <f t="shared" si="28"/>
        <v>definitions.Add(new ParameterDefinition() { ID = 3466 , Code = "clodnfppgl", Description = "clodinafop-propargyl", CasNr = "105512-06-9", Group = "ChemischeStof" });</v>
      </c>
    </row>
    <row r="1833" spans="1:10" x14ac:dyDescent="0.25">
      <c r="A1833" s="329" t="s">
        <v>6769</v>
      </c>
      <c r="B1833" s="329" t="s">
        <v>6770</v>
      </c>
      <c r="C1833" s="329" t="s">
        <v>6771</v>
      </c>
      <c r="D1833" s="329" t="s">
        <v>2028</v>
      </c>
      <c r="E1833" s="329">
        <v>3467</v>
      </c>
      <c r="F1833" s="330">
        <v>41375</v>
      </c>
      <c r="G1833" s="330"/>
      <c r="I1833">
        <f>INDEX('T.19 factoren v1.4.0'!$A$1:$I$8977,MATCH($E1833,'T.19 factoren v1.4.0'!$E:$E,0),5)</f>
        <v>3467</v>
      </c>
      <c r="J1833" t="str">
        <f t="shared" si="28"/>
        <v>definitions.Add(new ParameterDefinition() { ID = 3467 , Code = "clompmne", Description = "clomipramine", CasNr = "303-49-1", Group = "ChemischeStof" });</v>
      </c>
    </row>
    <row r="1834" spans="1:10" x14ac:dyDescent="0.25">
      <c r="A1834" s="329" t="s">
        <v>6772</v>
      </c>
      <c r="B1834" s="329" t="s">
        <v>6773</v>
      </c>
      <c r="C1834" s="329" t="s">
        <v>6774</v>
      </c>
      <c r="D1834" s="329" t="s">
        <v>2028</v>
      </c>
      <c r="E1834" s="329">
        <v>3468</v>
      </c>
      <c r="F1834" s="330">
        <v>41375</v>
      </c>
      <c r="G1834" s="330"/>
      <c r="I1834">
        <f>INDEX('T.19 factoren v1.4.0'!$A$1:$I$8977,MATCH($E1834,'T.19 factoren v1.4.0'!$E:$E,0),5)</f>
        <v>3468</v>
      </c>
      <c r="J1834" t="str">
        <f t="shared" si="28"/>
        <v>definitions.Add(new ParameterDefinition() { ID = 3468 , Code = "clomzn", Description = "clomazon", CasNr = "81777-89-1", Group = "ChemischeStof" });</v>
      </c>
    </row>
    <row r="1835" spans="1:10" x14ac:dyDescent="0.25">
      <c r="A1835" s="329" t="s">
        <v>6775</v>
      </c>
      <c r="B1835" s="329" t="s">
        <v>6776</v>
      </c>
      <c r="C1835" s="329" t="s">
        <v>6777</v>
      </c>
      <c r="D1835" s="329" t="s">
        <v>2028</v>
      </c>
      <c r="E1835" s="329">
        <v>3469</v>
      </c>
      <c r="F1835" s="330">
        <v>41375</v>
      </c>
      <c r="G1835" s="330"/>
      <c r="I1835">
        <f>INDEX('T.19 factoren v1.4.0'!$A$1:$I$8977,MATCH($E1835,'T.19 factoren v1.4.0'!$E:$E,0),5)</f>
        <v>3469</v>
      </c>
      <c r="J1835" t="str">
        <f t="shared" si="28"/>
        <v>definitions.Add(new ParameterDefinition() { ID = 3469 , Code = "clonzpm", Description = "clonazepam", CasNr = "1622-61-3", Group = "ChemischeStof" });</v>
      </c>
    </row>
    <row r="1836" spans="1:10" x14ac:dyDescent="0.25">
      <c r="A1836" s="329" t="s">
        <v>6778</v>
      </c>
      <c r="B1836" s="329" t="s">
        <v>6779</v>
      </c>
      <c r="C1836" s="329" t="s">
        <v>6780</v>
      </c>
      <c r="D1836" s="329" t="s">
        <v>2028</v>
      </c>
      <c r="E1836" s="329">
        <v>3470</v>
      </c>
      <c r="F1836" s="330">
        <v>41375</v>
      </c>
      <c r="G1836" s="330"/>
      <c r="I1836">
        <f>INDEX('T.19 factoren v1.4.0'!$A$1:$I$8977,MATCH($E1836,'T.19 factoren v1.4.0'!$E:$E,0),5)</f>
        <v>3470</v>
      </c>
      <c r="J1836" t="str">
        <f t="shared" si="28"/>
        <v>definitions.Add(new ParameterDefinition() { ID = 3470 , Code = "cloqtcmxl", Description = "cloquintoceet-mexyl", CasNr = "99607-70-2", Group = "ChemischeStof" });</v>
      </c>
    </row>
    <row r="1837" spans="1:10" x14ac:dyDescent="0.25">
      <c r="A1837" s="329" t="s">
        <v>6781</v>
      </c>
      <c r="B1837" s="329" t="s">
        <v>6782</v>
      </c>
      <c r="C1837" s="329" t="s">
        <v>1315</v>
      </c>
      <c r="D1837" s="329" t="s">
        <v>3096</v>
      </c>
      <c r="E1837" s="329">
        <v>3471</v>
      </c>
      <c r="F1837" s="330">
        <v>41375</v>
      </c>
      <c r="G1837" s="330"/>
      <c r="I1837" t="e">
        <f>INDEX('T.19 factoren v1.3.0'!$A$1:$I$8977,MATCH($E1837,'T.19 factoren v1.3.0'!$E:$E,0),5)</f>
        <v>#N/A</v>
      </c>
      <c r="J1837" t="str">
        <f t="shared" si="28"/>
        <v>definitions.Add(new ParameterDefinition() { ID = 3471 , Code = "DIATMN", Description = "Diatomeeen", CasNr = "NVT", Group = "Object" });</v>
      </c>
    </row>
    <row r="1838" spans="1:10" x14ac:dyDescent="0.25">
      <c r="A1838" s="329" t="s">
        <v>6783</v>
      </c>
      <c r="B1838" s="329" t="s">
        <v>6784</v>
      </c>
      <c r="C1838" s="329" t="s">
        <v>6785</v>
      </c>
      <c r="D1838" s="329" t="s">
        <v>2028</v>
      </c>
      <c r="E1838" s="329">
        <v>3472</v>
      </c>
      <c r="F1838" s="330">
        <v>41375</v>
      </c>
      <c r="G1838" s="330"/>
      <c r="I1838">
        <f>INDEX('T.19 factoren v1.4.0'!$A$1:$I$8977,MATCH($E1838,'T.19 factoren v1.4.0'!$E:$E,0),5)</f>
        <v>3472</v>
      </c>
      <c r="J1838" t="str">
        <f t="shared" si="28"/>
        <v>definitions.Add(new ParameterDefinition() { ID = 3472 , Code = "clotandne", Description = "clothianidine", CasNr = "210880-92-5", Group = "ChemischeStof" });</v>
      </c>
    </row>
    <row r="1839" spans="1:10" x14ac:dyDescent="0.25">
      <c r="A1839" s="329" t="s">
        <v>6786</v>
      </c>
      <c r="B1839" s="329" t="s">
        <v>6787</v>
      </c>
      <c r="C1839" s="329" t="s">
        <v>6788</v>
      </c>
      <c r="D1839" s="329" t="s">
        <v>2028</v>
      </c>
      <c r="E1839" s="329">
        <v>3473</v>
      </c>
      <c r="F1839" s="330">
        <v>41375</v>
      </c>
      <c r="G1839" s="330"/>
      <c r="I1839">
        <f>INDEX('T.19 factoren v1.4.0'!$A$1:$I$8977,MATCH($E1839,'T.19 factoren v1.4.0'!$E:$E,0),5)</f>
        <v>3473</v>
      </c>
      <c r="J1839" t="str">
        <f t="shared" si="28"/>
        <v>definitions.Add(new ParameterDefinition() { ID = 3473 , Code = "clotmzl", Description = "clotrimazol", CasNr = "23593-75-1", Group = "ChemischeStof" });</v>
      </c>
    </row>
    <row r="1840" spans="1:10" x14ac:dyDescent="0.25">
      <c r="A1840" s="329" t="s">
        <v>6789</v>
      </c>
      <c r="B1840" s="329" t="s">
        <v>6790</v>
      </c>
      <c r="C1840" s="329" t="s">
        <v>6791</v>
      </c>
      <c r="D1840" s="329" t="s">
        <v>2028</v>
      </c>
      <c r="E1840" s="329">
        <v>3474</v>
      </c>
      <c r="F1840" s="330">
        <v>41375</v>
      </c>
      <c r="G1840" s="330"/>
      <c r="I1840">
        <f>INDEX('T.19 factoren v1.4.0'!$A$1:$I$8977,MATCH($E1840,'T.19 factoren v1.4.0'!$E:$E,0),5)</f>
        <v>3474</v>
      </c>
      <c r="J1840" t="str">
        <f t="shared" si="28"/>
        <v>definitions.Add(new ParameterDefinition() { ID = 3474 , Code = "clozpne", Description = "clozapine", CasNr = "5786-21-0", Group = "ChemischeStof" });</v>
      </c>
    </row>
    <row r="1841" spans="1:10" x14ac:dyDescent="0.25">
      <c r="A1841" s="329" t="s">
        <v>6792</v>
      </c>
      <c r="B1841" s="329" t="s">
        <v>6793</v>
      </c>
      <c r="C1841" s="329" t="s">
        <v>6794</v>
      </c>
      <c r="D1841" s="329" t="s">
        <v>2028</v>
      </c>
      <c r="E1841" s="329">
        <v>3475</v>
      </c>
      <c r="F1841" s="330">
        <v>41375</v>
      </c>
      <c r="G1841" s="330"/>
      <c r="I1841">
        <f>INDEX('T.19 factoren v1.4.0'!$A$1:$I$8977,MATCH($E1841,'T.19 factoren v1.4.0'!$E:$E,0),5)</f>
        <v>3475</v>
      </c>
      <c r="J1841" t="str">
        <f t="shared" si="28"/>
        <v>definitions.Add(new ParameterDefinition() { ID = 3475 , Code = "Clpcne", Description = "chloorpicrine", CasNr = "76-06-2", Group = "ChemischeStof" });</v>
      </c>
    </row>
    <row r="1842" spans="1:10" x14ac:dyDescent="0.25">
      <c r="A1842" s="329" t="s">
        <v>6795</v>
      </c>
      <c r="B1842" s="329" t="s">
        <v>6796</v>
      </c>
      <c r="C1842" s="329" t="s">
        <v>1315</v>
      </c>
      <c r="D1842" s="329" t="s">
        <v>23</v>
      </c>
      <c r="E1842" s="329">
        <v>3476</v>
      </c>
      <c r="F1842" s="330">
        <v>41375</v>
      </c>
      <c r="G1842" s="330"/>
      <c r="I1842" t="e">
        <f>INDEX('T.19 factoren v1.3.0'!$A$1:$I$8977,MATCH($E1842,'T.19 factoren v1.3.0'!$E:$E,0),5)</f>
        <v>#N/A</v>
      </c>
      <c r="J1842" t="str">
        <f t="shared" si="28"/>
        <v>definitions.Add(new ParameterDefinition() { ID = 3476 , Code = "DRUK", Description = "Druk", CasNr = "NVT", Group = "Grootheid" });</v>
      </c>
    </row>
    <row r="1843" spans="1:10" x14ac:dyDescent="0.25">
      <c r="A1843" s="329" t="s">
        <v>6797</v>
      </c>
      <c r="B1843" s="329" t="s">
        <v>6798</v>
      </c>
      <c r="C1843" s="329" t="s">
        <v>6799</v>
      </c>
      <c r="D1843" s="329" t="s">
        <v>2028</v>
      </c>
      <c r="E1843" s="329">
        <v>3477</v>
      </c>
      <c r="F1843" s="330">
        <v>41375</v>
      </c>
      <c r="G1843" s="330"/>
      <c r="I1843">
        <f>INDEX('T.19 factoren v1.4.0'!$A$1:$I$8977,MATCH($E1843,'T.19 factoren v1.4.0'!$E:$E,0),5)</f>
        <v>3477</v>
      </c>
      <c r="J1843" t="str">
        <f t="shared" si="28"/>
        <v>definitions.Add(new ParameterDefinition() { ID = 3477 , Code = "Clpmzne", Description = "chloorpromazine", CasNr = "50-53-3", Group = "ChemischeStof" });</v>
      </c>
    </row>
    <row r="1844" spans="1:10" x14ac:dyDescent="0.25">
      <c r="A1844" s="329" t="s">
        <v>6800</v>
      </c>
      <c r="B1844" s="329" t="s">
        <v>6801</v>
      </c>
      <c r="C1844" s="329" t="s">
        <v>6802</v>
      </c>
      <c r="D1844" s="329" t="s">
        <v>2028</v>
      </c>
      <c r="E1844" s="329">
        <v>3478</v>
      </c>
      <c r="F1844" s="330">
        <v>41375</v>
      </c>
      <c r="G1844" s="330"/>
      <c r="I1844">
        <f>INDEX('T.19 factoren v1.4.0'!$A$1:$I$8977,MATCH($E1844,'T.19 factoren v1.4.0'!$E:$E,0),5)</f>
        <v>3478</v>
      </c>
      <c r="J1844" t="str">
        <f t="shared" si="28"/>
        <v>definitions.Add(new ParameterDefinition() { ID = 3478 , Code = "Clpn", Description = "chloropreen", CasNr = "126-99-8", Group = "ChemischeStof" });</v>
      </c>
    </row>
    <row r="1845" spans="1:10" x14ac:dyDescent="0.25">
      <c r="A1845" s="329" t="s">
        <v>6803</v>
      </c>
      <c r="B1845" s="329" t="s">
        <v>6804</v>
      </c>
      <c r="C1845" s="329" t="s">
        <v>6805</v>
      </c>
      <c r="D1845" s="329" t="s">
        <v>2028</v>
      </c>
      <c r="E1845" s="329">
        <v>3479</v>
      </c>
      <c r="F1845" s="330">
        <v>41375</v>
      </c>
      <c r="G1845" s="330"/>
      <c r="I1845">
        <f>INDEX('T.19 factoren v1.4.0'!$A$1:$I$8977,MATCH($E1845,'T.19 factoren v1.4.0'!$E:$E,0),5)</f>
        <v>3479</v>
      </c>
      <c r="J1845" t="str">
        <f t="shared" si="28"/>
        <v>definitions.Add(new ParameterDefinition() { ID = 3479 , Code = "Clptxne", Description = "chloorprothixene", CasNr = "113-59-7", Group = "ChemischeStof" });</v>
      </c>
    </row>
    <row r="1846" spans="1:10" x14ac:dyDescent="0.25">
      <c r="A1846" s="329" t="s">
        <v>6806</v>
      </c>
      <c r="B1846" s="329" t="s">
        <v>6807</v>
      </c>
      <c r="C1846" s="329" t="s">
        <v>6808</v>
      </c>
      <c r="D1846" s="329" t="s">
        <v>2028</v>
      </c>
      <c r="E1846" s="329">
        <v>3480</v>
      </c>
      <c r="F1846" s="330">
        <v>41375</v>
      </c>
      <c r="G1846" s="330"/>
      <c r="I1846">
        <f>INDEX('T.19 factoren v1.4.0'!$A$1:$I$8977,MATCH($E1846,'T.19 factoren v1.4.0'!$E:$E,0),5)</f>
        <v>3480</v>
      </c>
      <c r="J1846" t="str">
        <f t="shared" si="28"/>
        <v>definitions.Add(new ParameterDefinition() { ID = 3480 , Code = "Clsfrn", Description = "chloorsulfuron", CasNr = "64902-72-3", Group = "ChemischeStof" });</v>
      </c>
    </row>
    <row r="1847" spans="1:10" x14ac:dyDescent="0.25">
      <c r="A1847" s="329" t="s">
        <v>6809</v>
      </c>
      <c r="B1847" s="329" t="s">
        <v>6810</v>
      </c>
      <c r="C1847" s="329" t="s">
        <v>6811</v>
      </c>
      <c r="D1847" s="329" t="s">
        <v>2028</v>
      </c>
      <c r="E1847" s="329">
        <v>3481</v>
      </c>
      <c r="F1847" s="330">
        <v>41375</v>
      </c>
      <c r="G1847" s="330"/>
      <c r="I1847">
        <f>INDEX('T.19 factoren v1.4.0'!$A$1:$I$8977,MATCH($E1847,'T.19 factoren v1.4.0'!$E:$E,0),5)</f>
        <v>3481</v>
      </c>
      <c r="J1847" t="str">
        <f t="shared" si="28"/>
        <v>definitions.Add(new ParameterDefinition() { ID = 3481 , Code = "ClT4ccne", Description = "chloortetracycline", CasNr = "57-62-5", Group = "ChemischeStof" });</v>
      </c>
    </row>
    <row r="1848" spans="1:10" x14ac:dyDescent="0.25">
      <c r="A1848" s="329" t="s">
        <v>6812</v>
      </c>
      <c r="B1848" s="329" t="s">
        <v>6813</v>
      </c>
      <c r="C1848" s="329" t="s">
        <v>1315</v>
      </c>
      <c r="D1848" s="329" t="s">
        <v>23</v>
      </c>
      <c r="E1848" s="329">
        <v>3482</v>
      </c>
      <c r="F1848" s="330">
        <v>41375</v>
      </c>
      <c r="G1848" s="330"/>
      <c r="I1848" t="e">
        <f>INDEX('T.19 factoren v1.3.0'!$A$1:$I$8977,MATCH($E1848,'T.19 factoren v1.3.0'!$E:$E,0),5)</f>
        <v>#N/A</v>
      </c>
      <c r="J1848" t="str">
        <f t="shared" si="28"/>
        <v>definitions.Add(new ParameterDefinition() { ID = 3482 , Code = "DUUR", Description = "Duur", CasNr = "NVT", Group = "Grootheid" });</v>
      </c>
    </row>
    <row r="1849" spans="1:10" x14ac:dyDescent="0.25">
      <c r="A1849" s="329" t="s">
        <v>6814</v>
      </c>
      <c r="B1849" s="329" t="s">
        <v>6815</v>
      </c>
      <c r="C1849" s="329" t="s">
        <v>6816</v>
      </c>
      <c r="D1849" s="329" t="s">
        <v>2028</v>
      </c>
      <c r="E1849" s="329">
        <v>3483</v>
      </c>
      <c r="F1849" s="330">
        <v>41375</v>
      </c>
      <c r="G1849" s="330"/>
      <c r="I1849">
        <f>INDEX('T.19 factoren v1.4.0'!$A$1:$I$8977,MATCH($E1849,'T.19 factoren v1.4.0'!$E:$E,0),5)</f>
        <v>3483</v>
      </c>
      <c r="J1849" t="str">
        <f t="shared" si="28"/>
        <v>definitions.Add(new ParameterDefinition() { ID = 3483 , Code = "cltDC1y", Description = "chloorthal-dimethyl", CasNr = "1861-32-1", Group = "ChemischeStof" });</v>
      </c>
    </row>
    <row r="1850" spans="1:10" x14ac:dyDescent="0.25">
      <c r="A1850" s="329" t="s">
        <v>6817</v>
      </c>
      <c r="B1850" s="329" t="s">
        <v>6818</v>
      </c>
      <c r="C1850" s="329" t="s">
        <v>6819</v>
      </c>
      <c r="D1850" s="329" t="s">
        <v>2028</v>
      </c>
      <c r="E1850" s="329">
        <v>3484</v>
      </c>
      <c r="F1850" s="330">
        <v>41375</v>
      </c>
      <c r="G1850" s="330"/>
      <c r="I1850">
        <f>INDEX('T.19 factoren v1.4.0'!$A$1:$I$8977,MATCH($E1850,'T.19 factoren v1.4.0'!$E:$E,0),5)</f>
        <v>3484</v>
      </c>
      <c r="J1850" t="str">
        <f t="shared" si="28"/>
        <v>definitions.Add(new ParameterDefinition() { ID = 3484 , Code = "ClTO", Description = "chloortrioxide", CasNr = "13932-10-0", Group = "ChemischeStof" });</v>
      </c>
    </row>
    <row r="1851" spans="1:10" x14ac:dyDescent="0.25">
      <c r="A1851" s="329" t="s">
        <v>6820</v>
      </c>
      <c r="B1851" s="329" t="s">
        <v>6821</v>
      </c>
      <c r="C1851" s="329" t="s">
        <v>1315</v>
      </c>
      <c r="D1851" s="329" t="s">
        <v>23</v>
      </c>
      <c r="E1851" s="329">
        <v>3485</v>
      </c>
      <c r="F1851" s="330">
        <v>41375</v>
      </c>
      <c r="G1851" s="330"/>
      <c r="I1851" t="e">
        <f>INDEX('T.19 factoren v1.3.0'!$A$1:$I$8977,MATCH($E1851,'T.19 factoren v1.3.0'!$E:$E,0),5)</f>
        <v>#N/A</v>
      </c>
      <c r="J1851" t="str">
        <f t="shared" si="28"/>
        <v>definitions.Add(new ParameterDefinition() { ID = 3485 , Code = "ELTSENGE", Description = "Elektrische energie", CasNr = "NVT", Group = "Grootheid" });</v>
      </c>
    </row>
    <row r="1852" spans="1:10" x14ac:dyDescent="0.25">
      <c r="A1852" s="329" t="s">
        <v>6822</v>
      </c>
      <c r="B1852" s="329" t="s">
        <v>6823</v>
      </c>
      <c r="C1852" s="329" t="s">
        <v>6824</v>
      </c>
      <c r="D1852" s="329" t="s">
        <v>2028</v>
      </c>
      <c r="E1852" s="329">
        <v>3486</v>
      </c>
      <c r="F1852" s="330">
        <v>41375</v>
      </c>
      <c r="G1852" s="330"/>
      <c r="I1852">
        <f>INDEX('T.19 factoren v1.4.0'!$A$1:$I$8977,MATCH($E1852,'T.19 factoren v1.4.0'!$E:$E,0),5)</f>
        <v>3486</v>
      </c>
      <c r="J1852" t="str">
        <f t="shared" si="28"/>
        <v>definitions.Add(new ParameterDefinition() { ID = 3486 , Code = "clxlnl", Description = "chloorxylenol", CasNr = "88-04-0", Group = "ChemischeStof" });</v>
      </c>
    </row>
    <row r="1853" spans="1:10" x14ac:dyDescent="0.25">
      <c r="A1853" s="329" t="s">
        <v>6825</v>
      </c>
      <c r="B1853" s="329" t="s">
        <v>6826</v>
      </c>
      <c r="C1853" s="329" t="s">
        <v>6827</v>
      </c>
      <c r="D1853" s="329" t="s">
        <v>2028</v>
      </c>
      <c r="E1853" s="329">
        <v>3487</v>
      </c>
      <c r="F1853" s="330">
        <v>41375</v>
      </c>
      <c r="G1853" s="330"/>
      <c r="I1853">
        <f>INDEX('T.19 factoren v1.4.0'!$A$1:$I$8977,MATCH($E1853,'T.19 factoren v1.4.0'!$E:$E,0),5)</f>
        <v>3487</v>
      </c>
      <c r="J1853" t="str">
        <f t="shared" si="28"/>
        <v>definitions.Add(new ParameterDefinition() { ID = 3487 , Code = "Cm", Description = "curium", CasNr = "7440-51-9", Group = "ChemischeStof" });</v>
      </c>
    </row>
    <row r="1854" spans="1:10" x14ac:dyDescent="0.25">
      <c r="A1854" s="329" t="s">
        <v>6828</v>
      </c>
      <c r="B1854" s="329" t="s">
        <v>6829</v>
      </c>
      <c r="C1854" s="329" t="s">
        <v>6830</v>
      </c>
      <c r="D1854" s="329" t="s">
        <v>2028</v>
      </c>
      <c r="E1854" s="329">
        <v>3488</v>
      </c>
      <c r="F1854" s="330">
        <v>41375</v>
      </c>
      <c r="G1854" s="330"/>
      <c r="I1854">
        <f>INDEX('T.19 factoren v1.4.0'!$A$1:$I$8977,MATCH($E1854,'T.19 factoren v1.4.0'!$E:$E,0),5)</f>
        <v>3488</v>
      </c>
      <c r="J1854" t="str">
        <f t="shared" si="28"/>
        <v>definitions.Add(new ParameterDefinition() { ID = 3488 , Code = "Cm243", Description = "curium 243", CasNr = "15757-87-6", Group = "ChemischeStof" });</v>
      </c>
    </row>
    <row r="1855" spans="1:10" x14ac:dyDescent="0.25">
      <c r="A1855" s="329" t="s">
        <v>6831</v>
      </c>
      <c r="B1855" s="329" t="s">
        <v>6832</v>
      </c>
      <c r="C1855" s="329" t="s">
        <v>6833</v>
      </c>
      <c r="D1855" s="329" t="s">
        <v>2028</v>
      </c>
      <c r="E1855" s="329">
        <v>3489</v>
      </c>
      <c r="F1855" s="330">
        <v>41375</v>
      </c>
      <c r="G1855" s="330"/>
      <c r="I1855">
        <f>INDEX('T.19 factoren v1.4.0'!$A$1:$I$8977,MATCH($E1855,'T.19 factoren v1.4.0'!$E:$E,0),5)</f>
        <v>3489</v>
      </c>
      <c r="J1855" t="str">
        <f t="shared" si="28"/>
        <v>definitions.Add(new ParameterDefinition() { ID = 3489 , Code = "Cm245", Description = "curium 245", CasNr = "15621-76-8", Group = "ChemischeStof" });</v>
      </c>
    </row>
    <row r="1856" spans="1:10" x14ac:dyDescent="0.25">
      <c r="A1856" s="329" t="s">
        <v>6834</v>
      </c>
      <c r="B1856" s="329" t="s">
        <v>6835</v>
      </c>
      <c r="C1856" s="329" t="s">
        <v>6836</v>
      </c>
      <c r="D1856" s="329" t="s">
        <v>2028</v>
      </c>
      <c r="E1856" s="329">
        <v>3490</v>
      </c>
      <c r="F1856" s="330">
        <v>41375</v>
      </c>
      <c r="G1856" s="330"/>
      <c r="I1856">
        <f>INDEX('T.19 factoren v1.4.0'!$A$1:$I$8977,MATCH($E1856,'T.19 factoren v1.4.0'!$E:$E,0),5)</f>
        <v>3490</v>
      </c>
      <c r="J1856" t="str">
        <f t="shared" si="28"/>
        <v>definitions.Add(new ParameterDefinition() { ID = 3490 , Code = "Cm247", Description = "curium 247", CasNr = "15758-32-4", Group = "ChemischeStof" });</v>
      </c>
    </row>
    <row r="1857" spans="1:10" x14ac:dyDescent="0.25">
      <c r="A1857" s="329" t="s">
        <v>6837</v>
      </c>
      <c r="B1857" s="329" t="s">
        <v>6838</v>
      </c>
      <c r="C1857" s="329" t="s">
        <v>6839</v>
      </c>
      <c r="D1857" s="329" t="s">
        <v>2028</v>
      </c>
      <c r="E1857" s="329">
        <v>3491</v>
      </c>
      <c r="F1857" s="330">
        <v>41375</v>
      </c>
      <c r="G1857" s="330"/>
      <c r="I1857">
        <f>INDEX('T.19 factoren v1.4.0'!$A$1:$I$8977,MATCH($E1857,'T.19 factoren v1.4.0'!$E:$E,0),5)</f>
        <v>3491</v>
      </c>
      <c r="J1857" t="str">
        <f t="shared" si="28"/>
        <v>definitions.Add(new ParameterDefinition() { ID = 3491 , Code = "CMC", Description = "carboxymethylcellulose (CMC)", CasNr = "9000-11-7", Group = "ChemischeStof" });</v>
      </c>
    </row>
    <row r="1858" spans="1:10" x14ac:dyDescent="0.25">
      <c r="A1858" s="329" t="s">
        <v>6840</v>
      </c>
      <c r="B1858" s="329" t="s">
        <v>6841</v>
      </c>
      <c r="C1858" s="329" t="s">
        <v>6842</v>
      </c>
      <c r="D1858" s="329" t="s">
        <v>2028</v>
      </c>
      <c r="E1858" s="329">
        <v>3492</v>
      </c>
      <c r="F1858" s="330">
        <v>41375</v>
      </c>
      <c r="G1858" s="330"/>
      <c r="I1858">
        <f>INDEX('T.19 factoren v1.4.0'!$A$1:$I$8977,MATCH($E1858,'T.19 factoren v1.4.0'!$E:$E,0),5)</f>
        <v>3492</v>
      </c>
      <c r="J1858" t="str">
        <f t="shared" si="28"/>
        <v>definitions.Add(new ParameterDefinition() { ID = 3492 , Code = "cmevfs", Description = "cis-mevinfos", CasNr = "298-01-1", Group = "ChemischeStof" });</v>
      </c>
    </row>
    <row r="1859" spans="1:10" x14ac:dyDescent="0.25">
      <c r="A1859" s="329" t="s">
        <v>6843</v>
      </c>
      <c r="B1859" s="329" t="s">
        <v>6844</v>
      </c>
      <c r="C1859" s="329" t="s">
        <v>6845</v>
      </c>
      <c r="D1859" s="329" t="s">
        <v>2028</v>
      </c>
      <c r="E1859" s="329">
        <v>3493</v>
      </c>
      <c r="F1859" s="330">
        <v>41375</v>
      </c>
      <c r="G1859" s="330"/>
      <c r="I1859">
        <f>INDEX('T.19 factoren v1.4.0'!$A$1:$I$8977,MATCH($E1859,'T.19 factoren v1.4.0'!$E:$E,0),5)</f>
        <v>3493</v>
      </c>
      <c r="J1859" t="str">
        <f t="shared" ref="J1859:J1922" si="29">"definitions.Add(new ParameterDefinition() { ID = " &amp; E1859 &amp; " , Code = """ &amp; A1859 &amp; """, Description = """ &amp; B1859 &amp; """, CasNr = """ &amp; C1859 &amp;""", Group = """ &amp; D1859 &amp;""" });"</f>
        <v>definitions.Add(new ParameterDefinition() { ID = 3493 , Code = "CMO", Description = "koolmonoxide", CasNr = "630-08-0", Group = "ChemischeStof" });</v>
      </c>
    </row>
    <row r="1860" spans="1:10" x14ac:dyDescent="0.25">
      <c r="A1860" s="329" t="s">
        <v>6846</v>
      </c>
      <c r="B1860" s="329" t="s">
        <v>6847</v>
      </c>
      <c r="C1860" s="329" t="s">
        <v>1315</v>
      </c>
      <c r="D1860" s="329" t="s">
        <v>3096</v>
      </c>
      <c r="E1860" s="329">
        <v>3494</v>
      </c>
      <c r="F1860" s="330">
        <v>41375</v>
      </c>
      <c r="G1860" s="330"/>
      <c r="I1860" t="e">
        <f>INDEX('T.19 factoren v1.3.0'!$A$1:$I$8977,MATCH($E1860,'T.19 factoren v1.3.0'!$E:$E,0),5)</f>
        <v>#N/A</v>
      </c>
      <c r="J1860" t="str">
        <f t="shared" si="29"/>
        <v>definitions.Add(new ParameterDefinition() { ID = 3494 , Code = "DRAADAGN", Description = "Draadalgen", CasNr = "NVT", Group = "Object" });</v>
      </c>
    </row>
    <row r="1861" spans="1:10" x14ac:dyDescent="0.25">
      <c r="A1861" s="329" t="s">
        <v>6848</v>
      </c>
      <c r="B1861" s="329" t="s">
        <v>6849</v>
      </c>
      <c r="C1861" s="329" t="s">
        <v>6850</v>
      </c>
      <c r="D1861" s="329" t="s">
        <v>2028</v>
      </c>
      <c r="E1861" s="329">
        <v>3495</v>
      </c>
      <c r="F1861" s="330">
        <v>41375</v>
      </c>
      <c r="G1861" s="330"/>
      <c r="I1861">
        <f>INDEX('T.19 factoren v1.4.0'!$A$1:$I$8977,MATCH($E1861,'T.19 factoren v1.4.0'!$E:$E,0),5)</f>
        <v>3495</v>
      </c>
      <c r="J1861" t="str">
        <f t="shared" si="29"/>
        <v>definitions.Add(new ParameterDefinition() { ID = 3495 , Code = "CNuzCl", Description = "cyanuurzuurchloride", CasNr = "108-77-0", Group = "ChemischeStof" });</v>
      </c>
    </row>
    <row r="1862" spans="1:10" x14ac:dyDescent="0.25">
      <c r="A1862" s="329" t="s">
        <v>6851</v>
      </c>
      <c r="B1862" s="329" t="s">
        <v>6852</v>
      </c>
      <c r="C1862" s="329" t="s">
        <v>6853</v>
      </c>
      <c r="D1862" s="329" t="s">
        <v>2028</v>
      </c>
      <c r="E1862" s="329">
        <v>3496</v>
      </c>
      <c r="F1862" s="330">
        <v>41375</v>
      </c>
      <c r="G1862" s="330"/>
      <c r="I1862">
        <f>INDEX('T.19 factoren v1.4.0'!$A$1:$I$8977,MATCH($E1862,'T.19 factoren v1.4.0'!$E:$E,0),5)</f>
        <v>3496</v>
      </c>
      <c r="J1862" t="str">
        <f t="shared" si="29"/>
        <v>definitions.Add(new ParameterDefinition() { ID = 3496 , Code = "CNuzr", Description = "cyanuurzuur", CasNr = "108-80-5", Group = "ChemischeStof" });</v>
      </c>
    </row>
    <row r="1863" spans="1:10" x14ac:dyDescent="0.25">
      <c r="A1863" s="329" t="s">
        <v>6854</v>
      </c>
      <c r="B1863" s="329" t="s">
        <v>6855</v>
      </c>
      <c r="C1863" s="329" t="s">
        <v>6856</v>
      </c>
      <c r="D1863" s="329" t="s">
        <v>2028</v>
      </c>
      <c r="E1863" s="329">
        <v>3497</v>
      </c>
      <c r="F1863" s="330">
        <v>41375</v>
      </c>
      <c r="G1863" s="330"/>
      <c r="I1863">
        <f>INDEX('T.19 factoren v1.4.0'!$A$1:$I$8977,MATCH($E1863,'T.19 factoren v1.4.0'!$E:$E,0),5)</f>
        <v>3497</v>
      </c>
      <c r="J1863" t="str">
        <f t="shared" si="29"/>
        <v>definitions.Add(new ParameterDefinition() { ID = 3497 , Code = "Co56", Description = "kobalt 56", CasNr = "14093-03-9", Group = "ChemischeStof" });</v>
      </c>
    </row>
    <row r="1864" spans="1:10" x14ac:dyDescent="0.25">
      <c r="A1864" s="329" t="s">
        <v>6857</v>
      </c>
      <c r="B1864" s="329" t="s">
        <v>6858</v>
      </c>
      <c r="C1864" s="329" t="s">
        <v>6859</v>
      </c>
      <c r="D1864" s="329" t="s">
        <v>2028</v>
      </c>
      <c r="E1864" s="329">
        <v>3498</v>
      </c>
      <c r="F1864" s="330">
        <v>41375</v>
      </c>
      <c r="G1864" s="330"/>
      <c r="I1864">
        <f>INDEX('T.19 factoren v1.4.0'!$A$1:$I$8977,MATCH($E1864,'T.19 factoren v1.4.0'!$E:$E,0),5)</f>
        <v>3498</v>
      </c>
      <c r="J1864" t="str">
        <f t="shared" si="29"/>
        <v>definitions.Add(new ParameterDefinition() { ID = 3498 , Code = "Co57", Description = "kobalt 57", CasNr = "13981-50-5", Group = "ChemischeStof" });</v>
      </c>
    </row>
    <row r="1865" spans="1:10" x14ac:dyDescent="0.25">
      <c r="A1865" s="329" t="s">
        <v>528</v>
      </c>
      <c r="B1865" s="329" t="s">
        <v>6860</v>
      </c>
      <c r="C1865" s="329" t="s">
        <v>6861</v>
      </c>
      <c r="D1865" s="329" t="s">
        <v>2028</v>
      </c>
      <c r="E1865" s="329">
        <v>3499</v>
      </c>
      <c r="F1865" s="330">
        <v>41375</v>
      </c>
      <c r="G1865" s="330"/>
      <c r="I1865">
        <f>INDEX('T.19 factoren v1.4.0'!$A$1:$I$8977,MATCH($E1865,'T.19 factoren v1.4.0'!$E:$E,0),5)</f>
        <v>3499</v>
      </c>
      <c r="J1865" t="str">
        <f t="shared" si="29"/>
        <v>definitions.Add(new ParameterDefinition() { ID = 3499 , Code = "Co58", Description = "kobalt 58", CasNr = "13981-38-9", Group = "ChemischeStof" });</v>
      </c>
    </row>
    <row r="1866" spans="1:10" x14ac:dyDescent="0.25">
      <c r="A1866" s="329" t="s">
        <v>529</v>
      </c>
      <c r="B1866" s="329" t="s">
        <v>6862</v>
      </c>
      <c r="C1866" s="329" t="s">
        <v>6863</v>
      </c>
      <c r="D1866" s="329" t="s">
        <v>2028</v>
      </c>
      <c r="E1866" s="329">
        <v>3500</v>
      </c>
      <c r="F1866" s="330">
        <v>41375</v>
      </c>
      <c r="G1866" s="330"/>
      <c r="I1866">
        <f>INDEX('T.19 factoren v1.4.0'!$A$1:$I$8977,MATCH($E1866,'T.19 factoren v1.4.0'!$E:$E,0),5)</f>
        <v>3500</v>
      </c>
      <c r="J1866" t="str">
        <f t="shared" si="29"/>
        <v>definitions.Add(new ParameterDefinition() { ID = 3500 , Code = "Co60", Description = "kobalt 60", CasNr = "10198-40-0", Group = "ChemischeStof" });</v>
      </c>
    </row>
    <row r="1867" spans="1:10" x14ac:dyDescent="0.25">
      <c r="A1867" s="329" t="s">
        <v>6864</v>
      </c>
      <c r="B1867" s="329" t="s">
        <v>6865</v>
      </c>
      <c r="C1867" s="329" t="s">
        <v>6866</v>
      </c>
      <c r="D1867" s="329" t="s">
        <v>2028</v>
      </c>
      <c r="E1867" s="329">
        <v>3501</v>
      </c>
      <c r="F1867" s="330">
        <v>41375</v>
      </c>
      <c r="G1867" s="330"/>
      <c r="I1867">
        <f>INDEX('T.19 factoren v1.4.0'!$A$1:$I$8977,MATCH($E1867,'T.19 factoren v1.4.0'!$E:$E,0),5)</f>
        <v>3501</v>
      </c>
      <c r="J1867" t="str">
        <f t="shared" si="29"/>
        <v>definitions.Add(new ParameterDefinition() { ID = 3501 , Code = "codine", Description = "codeine", CasNr = "76-57-3", Group = "ChemischeStof" });</v>
      </c>
    </row>
    <row r="1868" spans="1:10" x14ac:dyDescent="0.25">
      <c r="A1868" s="329" t="s">
        <v>6867</v>
      </c>
      <c r="B1868" s="329" t="s">
        <v>6868</v>
      </c>
      <c r="C1868" s="329" t="s">
        <v>6869</v>
      </c>
      <c r="D1868" s="329" t="s">
        <v>2028</v>
      </c>
      <c r="E1868" s="329">
        <v>3502</v>
      </c>
      <c r="F1868" s="330">
        <v>41375</v>
      </c>
      <c r="G1868" s="330"/>
      <c r="I1868">
        <f>INDEX('T.19 factoren v1.4.0'!$A$1:$I$8977,MATCH($E1868,'T.19 factoren v1.4.0'!$E:$E,0),5)</f>
        <v>3502</v>
      </c>
      <c r="J1868" t="str">
        <f t="shared" si="29"/>
        <v>definitions.Add(new ParameterDefinition() { ID = 3502 , Code = "codlmn", Description = "codlemon", CasNr = "33956-49-9", Group = "ChemischeStof" });</v>
      </c>
    </row>
    <row r="1869" spans="1:10" x14ac:dyDescent="0.25">
      <c r="A1869" s="329" t="s">
        <v>6870</v>
      </c>
      <c r="B1869" s="329" t="s">
        <v>6871</v>
      </c>
      <c r="C1869" s="329" t="s">
        <v>1315</v>
      </c>
      <c r="D1869" s="329" t="s">
        <v>23</v>
      </c>
      <c r="E1869" s="329">
        <v>3503</v>
      </c>
      <c r="F1869" s="330">
        <v>41375</v>
      </c>
      <c r="G1869" s="330"/>
      <c r="I1869" t="e">
        <f>INDEX('T.19 factoren v1.3.0'!$A$1:$I$8977,MATCH($E1869,'T.19 factoren v1.3.0'!$E:$E,0),5)</f>
        <v>#N/A</v>
      </c>
      <c r="J1869" t="str">
        <f t="shared" si="29"/>
        <v>definitions.Add(new ParameterDefinition() { ID = 3503 , Code = "ELTSSNG", Description = "Elektrische spanning", CasNr = "NVT", Group = "Grootheid" });</v>
      </c>
    </row>
    <row r="1870" spans="1:10" x14ac:dyDescent="0.25">
      <c r="A1870" s="329" t="s">
        <v>6872</v>
      </c>
      <c r="B1870" s="329" t="s">
        <v>6873</v>
      </c>
      <c r="C1870" s="329" t="s">
        <v>6874</v>
      </c>
      <c r="D1870" s="329" t="s">
        <v>2028</v>
      </c>
      <c r="E1870" s="329">
        <v>3504</v>
      </c>
      <c r="F1870" s="330">
        <v>41375</v>
      </c>
      <c r="G1870" s="330"/>
      <c r="I1870">
        <f>INDEX('T.19 factoren v1.4.0'!$A$1:$I$8977,MATCH($E1870,'T.19 factoren v1.4.0'!$E:$E,0),5)</f>
        <v>3504</v>
      </c>
      <c r="J1870" t="str">
        <f t="shared" si="29"/>
        <v>definitions.Add(new ParameterDefinition() { ID = 3504 , Code = "cortsn", Description = "cortison", CasNr = "53-06-5", Group = "ChemischeStof" });</v>
      </c>
    </row>
    <row r="1871" spans="1:10" x14ac:dyDescent="0.25">
      <c r="A1871" s="329" t="s">
        <v>6875</v>
      </c>
      <c r="B1871" s="329" t="s">
        <v>6876</v>
      </c>
      <c r="C1871" s="329" t="s">
        <v>6877</v>
      </c>
      <c r="D1871" s="329" t="s">
        <v>2028</v>
      </c>
      <c r="E1871" s="329">
        <v>3505</v>
      </c>
      <c r="F1871" s="330">
        <v>41375</v>
      </c>
      <c r="G1871" s="330"/>
      <c r="I1871">
        <f>INDEX('T.19 factoren v1.4.0'!$A$1:$I$8977,MATCH($E1871,'T.19 factoren v1.4.0'!$E:$E,0),5)</f>
        <v>3505</v>
      </c>
      <c r="J1871" t="str">
        <f t="shared" si="29"/>
        <v>definitions.Add(new ParameterDefinition() { ID = 3505 , Code = "cpermtn", Description = "cis-permethrin", CasNr = "61949-76-6", Group = "ChemischeStof" });</v>
      </c>
    </row>
    <row r="1872" spans="1:10" x14ac:dyDescent="0.25">
      <c r="A1872" s="329" t="s">
        <v>6878</v>
      </c>
      <c r="B1872" s="329" t="s">
        <v>6879</v>
      </c>
      <c r="C1872" s="329" t="s">
        <v>6880</v>
      </c>
      <c r="D1872" s="329" t="s">
        <v>2028</v>
      </c>
      <c r="E1872" s="329">
        <v>3506</v>
      </c>
      <c r="F1872" s="330">
        <v>41375</v>
      </c>
      <c r="G1872" s="330"/>
      <c r="I1872">
        <f>INDEX('T.19 factoren v1.4.0'!$A$1:$I$8977,MATCH($E1872,'T.19 factoren v1.4.0'!$E:$E,0),5)</f>
        <v>3506</v>
      </c>
      <c r="J1872" t="str">
        <f t="shared" si="29"/>
        <v>definitions.Add(new ParameterDefinition() { ID = 3506 , Code = "cpyrfnx", Description = "cis-pyrifenox", CasNr = "83227-23-0", Group = "ChemischeStof" });</v>
      </c>
    </row>
    <row r="1873" spans="1:10" x14ac:dyDescent="0.25">
      <c r="A1873" s="329" t="s">
        <v>6881</v>
      </c>
      <c r="B1873" s="329" t="s">
        <v>6882</v>
      </c>
      <c r="C1873" s="329" t="s">
        <v>6883</v>
      </c>
      <c r="D1873" s="329" t="s">
        <v>2028</v>
      </c>
      <c r="E1873" s="329">
        <v>3507</v>
      </c>
      <c r="F1873" s="330">
        <v>41375</v>
      </c>
      <c r="G1873" s="330"/>
      <c r="I1873">
        <f>INDEX('T.19 factoren v1.4.0'!$A$1:$I$8977,MATCH($E1873,'T.19 factoren v1.4.0'!$E:$E,0),5)</f>
        <v>3507</v>
      </c>
      <c r="J1873" t="str">
        <f t="shared" si="29"/>
        <v>definitions.Add(new ParameterDefinition() { ID = 3507 , Code = "Cr51", Description = "chroom 51", CasNr = "14392-02-0", Group = "ChemischeStof" });</v>
      </c>
    </row>
    <row r="1874" spans="1:10" x14ac:dyDescent="0.25">
      <c r="A1874" s="329" t="s">
        <v>6884</v>
      </c>
      <c r="B1874" s="329" t="s">
        <v>6885</v>
      </c>
      <c r="C1874" s="329" t="s">
        <v>6886</v>
      </c>
      <c r="D1874" s="329" t="s">
        <v>2028</v>
      </c>
      <c r="E1874" s="329">
        <v>3508</v>
      </c>
      <c r="F1874" s="330">
        <v>41375</v>
      </c>
      <c r="G1874" s="330"/>
      <c r="I1874">
        <f>INDEX('T.19 factoren v1.4.0'!$A$1:$I$8977,MATCH($E1874,'T.19 factoren v1.4.0'!$E:$E,0),5)</f>
        <v>3508</v>
      </c>
      <c r="J1874" t="str">
        <f t="shared" si="29"/>
        <v>definitions.Add(new ParameterDefinition() { ID = 3508 , Code = "creost", Description = "creosoot", CasNr = "8001-58-9", Group = "ChemischeStof" });</v>
      </c>
    </row>
    <row r="1875" spans="1:10" x14ac:dyDescent="0.25">
      <c r="A1875" s="329" t="s">
        <v>6887</v>
      </c>
      <c r="B1875" s="329" t="s">
        <v>6888</v>
      </c>
      <c r="C1875" s="329" t="s">
        <v>6889</v>
      </c>
      <c r="D1875" s="329" t="s">
        <v>2028</v>
      </c>
      <c r="E1875" s="329">
        <v>3509</v>
      </c>
      <c r="F1875" s="330">
        <v>41375</v>
      </c>
      <c r="G1875" s="330"/>
      <c r="I1875">
        <f>INDEX('T.19 factoren v1.4.0'!$A$1:$I$8977,MATCH($E1875,'T.19 factoren v1.4.0'!$E:$E,0),5)</f>
        <v>3509</v>
      </c>
      <c r="J1875" t="str">
        <f t="shared" si="29"/>
        <v>definitions.Add(new ParameterDefinition() { ID = 3509 , Code = "crfmt", Description = "crufomaat", CasNr = "299-86-5", Group = "ChemischeStof" });</v>
      </c>
    </row>
    <row r="1876" spans="1:10" x14ac:dyDescent="0.25">
      <c r="A1876" s="329" t="s">
        <v>6890</v>
      </c>
      <c r="B1876" s="329" t="s">
        <v>6891</v>
      </c>
      <c r="C1876" s="329" t="s">
        <v>6892</v>
      </c>
      <c r="D1876" s="329" t="s">
        <v>2028</v>
      </c>
      <c r="E1876" s="329">
        <v>3510</v>
      </c>
      <c r="F1876" s="330">
        <v>41375</v>
      </c>
      <c r="G1876" s="330"/>
      <c r="I1876">
        <f>INDEX('T.19 factoren v1.4.0'!$A$1:$I$8977,MATCH($E1876,'T.19 factoren v1.4.0'!$E:$E,0),5)</f>
        <v>3510</v>
      </c>
      <c r="J1876" t="str">
        <f t="shared" si="29"/>
        <v>definitions.Add(new ParameterDefinition() { ID = 3510 , Code = "CrIII", Description = "chroom (driewaardig)", CasNr = "16065-83-1", Group = "ChemischeStof" });</v>
      </c>
    </row>
    <row r="1877" spans="1:10" x14ac:dyDescent="0.25">
      <c r="A1877" s="329" t="s">
        <v>6893</v>
      </c>
      <c r="B1877" s="329" t="s">
        <v>6894</v>
      </c>
      <c r="C1877" s="329" t="s">
        <v>6895</v>
      </c>
      <c r="D1877" s="329" t="s">
        <v>2028</v>
      </c>
      <c r="E1877" s="329">
        <v>3511</v>
      </c>
      <c r="F1877" s="330">
        <v>41375</v>
      </c>
      <c r="G1877" s="330"/>
      <c r="I1877">
        <f>INDEX('T.19 factoren v1.4.0'!$A$1:$I$8977,MATCH($E1877,'T.19 factoren v1.4.0'!$E:$E,0),5)</f>
        <v>3511</v>
      </c>
      <c r="J1877" t="str">
        <f t="shared" si="29"/>
        <v>definitions.Add(new ParameterDefinition() { ID = 3511 , Code = "crimdne", Description = "crimidine", CasNr = "535-89-7", Group = "ChemischeStof" });</v>
      </c>
    </row>
    <row r="1878" spans="1:10" x14ac:dyDescent="0.25">
      <c r="A1878" s="329" t="s">
        <v>6896</v>
      </c>
      <c r="B1878" s="329" t="s">
        <v>6897</v>
      </c>
      <c r="C1878" s="329" t="s">
        <v>1315</v>
      </c>
      <c r="D1878" s="329" t="s">
        <v>23</v>
      </c>
      <c r="E1878" s="329">
        <v>3512</v>
      </c>
      <c r="F1878" s="330">
        <v>41375</v>
      </c>
      <c r="G1878" s="330"/>
      <c r="I1878" t="e">
        <f>INDEX('T.19 factoren v1.3.0'!$A$1:$I$8977,MATCH($E1878,'T.19 factoren v1.3.0'!$E:$E,0),5)</f>
        <v>#N/A</v>
      </c>
      <c r="J1878" t="str">
        <f t="shared" si="29"/>
        <v>definitions.Add(new ParameterDefinition() { ID = 3512 , Code = "ELTSSM", Description = "Elektrische stroom", CasNr = "NVT", Group = "Grootheid" });</v>
      </c>
    </row>
    <row r="1879" spans="1:10" x14ac:dyDescent="0.25">
      <c r="A1879" s="329" t="s">
        <v>6898</v>
      </c>
      <c r="B1879" s="329" t="s">
        <v>6899</v>
      </c>
      <c r="C1879" s="329" t="s">
        <v>6900</v>
      </c>
      <c r="D1879" s="329" t="s">
        <v>2028</v>
      </c>
      <c r="E1879" s="329">
        <v>3513</v>
      </c>
      <c r="F1879" s="330">
        <v>41375</v>
      </c>
      <c r="G1879" s="330"/>
      <c r="I1879">
        <f>INDEX('T.19 factoren v1.4.0'!$A$1:$I$8977,MATCH($E1879,'T.19 factoren v1.4.0'!$E:$E,0),5)</f>
        <v>3513</v>
      </c>
      <c r="J1879" t="str">
        <f t="shared" si="29"/>
        <v>definitions.Add(new ParameterDefinition() { ID = 3513 , Code = "crotAh", Description = "trans-2-butenal", CasNr = "123-73-9", Group = "ChemischeStof" });</v>
      </c>
    </row>
    <row r="1880" spans="1:10" x14ac:dyDescent="0.25">
      <c r="A1880" s="329" t="s">
        <v>6901</v>
      </c>
      <c r="B1880" s="329" t="s">
        <v>6902</v>
      </c>
      <c r="C1880" s="329" t="s">
        <v>1315</v>
      </c>
      <c r="D1880" s="329" t="s">
        <v>3096</v>
      </c>
      <c r="E1880" s="329">
        <v>3514</v>
      </c>
      <c r="F1880" s="330">
        <v>41375</v>
      </c>
      <c r="G1880" s="330"/>
      <c r="I1880" t="e">
        <f>INDEX('T.19 factoren v1.3.0'!$A$1:$I$8977,MATCH($E1880,'T.19 factoren v1.3.0'!$E:$E,0),5)</f>
        <v>#N/A</v>
      </c>
      <c r="J1880" t="str">
        <f t="shared" si="29"/>
        <v>definitions.Add(new ParameterDefinition() { ID = 3514 , Code = "DRIJFBPTN", Description = "Drijfbladplanten", CasNr = "NVT", Group = "Object" });</v>
      </c>
    </row>
    <row r="1881" spans="1:10" x14ac:dyDescent="0.25">
      <c r="A1881" s="329" t="s">
        <v>6903</v>
      </c>
      <c r="B1881" s="329" t="s">
        <v>6904</v>
      </c>
      <c r="C1881" s="329" t="s">
        <v>6905</v>
      </c>
      <c r="D1881" s="329" t="s">
        <v>2028</v>
      </c>
      <c r="E1881" s="329">
        <v>3515</v>
      </c>
      <c r="F1881" s="330">
        <v>41375</v>
      </c>
      <c r="G1881" s="330"/>
      <c r="I1881">
        <f>INDEX('T.19 factoren v1.4.0'!$A$1:$I$8977,MATCH($E1881,'T.19 factoren v1.4.0'!$E:$E,0),5)</f>
        <v>3515</v>
      </c>
      <c r="J1881" t="str">
        <f t="shared" si="29"/>
        <v>definitions.Add(new ParameterDefinition() { ID = 3515 , Code = "Cs132", Description = "cesium 132", CasNr = "15758-03-9", Group = "ChemischeStof" });</v>
      </c>
    </row>
    <row r="1882" spans="1:10" x14ac:dyDescent="0.25">
      <c r="A1882" s="329" t="s">
        <v>6906</v>
      </c>
      <c r="B1882" s="329" t="s">
        <v>6907</v>
      </c>
      <c r="C1882" s="329" t="s">
        <v>6908</v>
      </c>
      <c r="D1882" s="329" t="s">
        <v>2028</v>
      </c>
      <c r="E1882" s="329">
        <v>3516</v>
      </c>
      <c r="F1882" s="330">
        <v>41375</v>
      </c>
      <c r="G1882" s="330"/>
      <c r="I1882">
        <f>INDEX('T.19 factoren v1.4.0'!$A$1:$I$8977,MATCH($E1882,'T.19 factoren v1.4.0'!$E:$E,0),5)</f>
        <v>3516</v>
      </c>
      <c r="J1882" t="str">
        <f t="shared" si="29"/>
        <v>definitions.Add(new ParameterDefinition() { ID = 3516 , Code = "Cs134", Description = "cesium 134", CasNr = "13967-70-9", Group = "ChemischeStof" });</v>
      </c>
    </row>
    <row r="1883" spans="1:10" x14ac:dyDescent="0.25">
      <c r="A1883" s="329" t="s">
        <v>6909</v>
      </c>
      <c r="B1883" s="329" t="s">
        <v>6910</v>
      </c>
      <c r="C1883" s="329" t="s">
        <v>6911</v>
      </c>
      <c r="D1883" s="329" t="s">
        <v>2028</v>
      </c>
      <c r="E1883" s="329">
        <v>3517</v>
      </c>
      <c r="F1883" s="330">
        <v>41375</v>
      </c>
      <c r="G1883" s="330"/>
      <c r="I1883">
        <f>INDEX('T.19 factoren v1.4.0'!$A$1:$I$8977,MATCH($E1883,'T.19 factoren v1.4.0'!$E:$E,0),5)</f>
        <v>3517</v>
      </c>
      <c r="J1883" t="str">
        <f t="shared" si="29"/>
        <v>definitions.Add(new ParameterDefinition() { ID = 3517 , Code = "Cs136", Description = "cesium 136", CasNr = "14234-29-8", Group = "ChemischeStof" });</v>
      </c>
    </row>
    <row r="1884" spans="1:10" x14ac:dyDescent="0.25">
      <c r="A1884" s="329" t="s">
        <v>530</v>
      </c>
      <c r="B1884" s="329" t="s">
        <v>6912</v>
      </c>
      <c r="C1884" s="329" t="s">
        <v>6913</v>
      </c>
      <c r="D1884" s="329" t="s">
        <v>2028</v>
      </c>
      <c r="E1884" s="329">
        <v>3518</v>
      </c>
      <c r="F1884" s="330">
        <v>41375</v>
      </c>
      <c r="G1884" s="330"/>
      <c r="I1884">
        <f>INDEX('T.19 factoren v1.4.0'!$A$1:$I$8977,MATCH($E1884,'T.19 factoren v1.4.0'!$E:$E,0),5)</f>
        <v>3518</v>
      </c>
      <c r="J1884" t="str">
        <f t="shared" si="29"/>
        <v>definitions.Add(new ParameterDefinition() { ID = 3518 , Code = "Cs137", Description = "cesium 137", CasNr = "10045-97-3", Group = "ChemischeStof" });</v>
      </c>
    </row>
    <row r="1885" spans="1:10" x14ac:dyDescent="0.25">
      <c r="A1885" s="329" t="s">
        <v>6914</v>
      </c>
      <c r="B1885" s="329" t="s">
        <v>6915</v>
      </c>
      <c r="C1885" s="329" t="s">
        <v>1315</v>
      </c>
      <c r="D1885" s="329" t="s">
        <v>23</v>
      </c>
      <c r="E1885" s="329">
        <v>3519</v>
      </c>
      <c r="F1885" s="330">
        <v>41375</v>
      </c>
      <c r="G1885" s="330"/>
      <c r="I1885" t="e">
        <f>INDEX('T.19 factoren v1.3.0'!$A$1:$I$8977,MATCH($E1885,'T.19 factoren v1.3.0'!$E:$E,0),5)</f>
        <v>#N/A</v>
      </c>
      <c r="J1885" t="str">
        <f t="shared" si="29"/>
        <v>definitions.Add(new ParameterDefinition() { ID = 3519 , Code = "ENGE", Description = "Energie", CasNr = "NVT", Group = "Grootheid" });</v>
      </c>
    </row>
    <row r="1886" spans="1:10" x14ac:dyDescent="0.25">
      <c r="A1886" s="329" t="s">
        <v>6916</v>
      </c>
      <c r="B1886" s="329" t="s">
        <v>6917</v>
      </c>
      <c r="C1886" s="329" t="s">
        <v>6918</v>
      </c>
      <c r="D1886" s="329" t="s">
        <v>2028</v>
      </c>
      <c r="E1886" s="329">
        <v>3520</v>
      </c>
      <c r="F1886" s="330">
        <v>41375</v>
      </c>
      <c r="G1886" s="330"/>
      <c r="I1886">
        <f>INDEX('T.19 factoren v1.4.0'!$A$1:$I$8977,MATCH($E1886,'T.19 factoren v1.4.0'!$E:$E,0),5)</f>
        <v>3520</v>
      </c>
      <c r="J1886" t="str">
        <f t="shared" si="29"/>
        <v>definitions.Add(new ParameterDefinition() { ID = 3520 , Code = "cT4Clvfs", Description = "cis-tetrachloorvinfos (Z-isomeer)", CasNr = "22248-79-9", Group = "ChemischeStof" });</v>
      </c>
    </row>
    <row r="1887" spans="1:10" x14ac:dyDescent="0.25">
      <c r="A1887" s="329" t="s">
        <v>6919</v>
      </c>
      <c r="B1887" s="329" t="s">
        <v>6920</v>
      </c>
      <c r="C1887" s="329" t="s">
        <v>6921</v>
      </c>
      <c r="D1887" s="329" t="s">
        <v>2028</v>
      </c>
      <c r="E1887" s="329">
        <v>3521</v>
      </c>
      <c r="F1887" s="330">
        <v>41375</v>
      </c>
      <c r="G1887" s="330"/>
      <c r="I1887">
        <f>INDEX('T.19 factoren v1.4.0'!$A$1:$I$8977,MATCH($E1887,'T.19 factoren v1.4.0'!$E:$E,0),5)</f>
        <v>3521</v>
      </c>
      <c r="J1887" t="str">
        <f t="shared" si="29"/>
        <v>definitions.Add(new ParameterDefinition() { ID = 3521 , Code = "cumHpO", Description = "cumeen hydroperoxide", CasNr = "80-15-9", Group = "ChemischeStof" });</v>
      </c>
    </row>
    <row r="1888" spans="1:10" x14ac:dyDescent="0.25">
      <c r="A1888" s="329" t="s">
        <v>6922</v>
      </c>
      <c r="B1888" s="329" t="s">
        <v>6923</v>
      </c>
      <c r="C1888" s="329" t="s">
        <v>6924</v>
      </c>
      <c r="D1888" s="329" t="s">
        <v>2028</v>
      </c>
      <c r="E1888" s="329">
        <v>3522</v>
      </c>
      <c r="F1888" s="330">
        <v>41375</v>
      </c>
      <c r="G1888" s="330"/>
      <c r="I1888">
        <f>INDEX('T.19 factoren v1.4.0'!$A$1:$I$8977,MATCH($E1888,'T.19 factoren v1.4.0'!$E:$E,0),5)</f>
        <v>3522</v>
      </c>
      <c r="J1888" t="str">
        <f t="shared" si="29"/>
        <v>definitions.Add(new ParameterDefinition() { ID = 3522 , Code = "CuO", Description = "koperoxide", CasNr = "1317-38-0", Group = "ChemischeStof" });</v>
      </c>
    </row>
    <row r="1889" spans="1:10" x14ac:dyDescent="0.25">
      <c r="A1889" s="329" t="s">
        <v>6925</v>
      </c>
      <c r="B1889" s="329" t="s">
        <v>6926</v>
      </c>
      <c r="C1889" s="329" t="s">
        <v>6927</v>
      </c>
      <c r="D1889" s="329" t="s">
        <v>2028</v>
      </c>
      <c r="E1889" s="329">
        <v>3523</v>
      </c>
      <c r="F1889" s="330">
        <v>41375</v>
      </c>
      <c r="G1889" s="330"/>
      <c r="I1889">
        <f>INDEX('T.19 factoren v1.4.0'!$A$1:$I$8977,MATCH($E1889,'T.19 factoren v1.4.0'!$E:$E,0),5)</f>
        <v>3523</v>
      </c>
      <c r="J1889" t="str">
        <f t="shared" si="29"/>
        <v>definitions.Add(new ParameterDefinition() { ID = 3523 , Code = "cupfrn", Description = "cupferron", CasNr = "135-20-6", Group = "ChemischeStof" });</v>
      </c>
    </row>
    <row r="1890" spans="1:10" x14ac:dyDescent="0.25">
      <c r="A1890" s="329" t="s">
        <v>6928</v>
      </c>
      <c r="B1890" s="329" t="s">
        <v>6929</v>
      </c>
      <c r="C1890" s="329" t="s">
        <v>6930</v>
      </c>
      <c r="D1890" s="329" t="s">
        <v>2028</v>
      </c>
      <c r="E1890" s="329">
        <v>3524</v>
      </c>
      <c r="F1890" s="330">
        <v>41375</v>
      </c>
      <c r="G1890" s="330"/>
      <c r="I1890">
        <f>INDEX('T.19 factoren v1.4.0'!$A$1:$I$8977,MATCH($E1890,'T.19 factoren v1.4.0'!$E:$E,0),5)</f>
        <v>3524</v>
      </c>
      <c r="J1890" t="str">
        <f t="shared" si="29"/>
        <v>definitions.Add(new ParameterDefinition() { ID = 3524 , Code = "CuSO4", Description = "kopersulfaat", CasNr = "7758-98-7", Group = "ChemischeStof" });</v>
      </c>
    </row>
    <row r="1891" spans="1:10" x14ac:dyDescent="0.25">
      <c r="A1891" s="329" t="s">
        <v>6931</v>
      </c>
      <c r="B1891" s="329" t="s">
        <v>6932</v>
      </c>
      <c r="C1891" s="329" t="s">
        <v>1315</v>
      </c>
      <c r="D1891" s="329" t="s">
        <v>3417</v>
      </c>
      <c r="E1891" s="329">
        <v>3525</v>
      </c>
      <c r="F1891" s="330">
        <v>41375</v>
      </c>
      <c r="G1891" s="330"/>
      <c r="I1891" t="e">
        <f>INDEX('T.19 factoren v1.3.0'!$A$1:$I$8977,MATCH($E1891,'T.19 factoren v1.3.0'!$E:$E,0),5)</f>
        <v>#N/A</v>
      </c>
      <c r="J1891" t="str">
        <f t="shared" si="29"/>
        <v>definitions.Add(new ParameterDefinition() { ID = 3525 , Code = "DROOGSWTGG", Description = "Droogstand watergang", CasNr = "NVT", Group = "Typering" });</v>
      </c>
    </row>
    <row r="1892" spans="1:10" x14ac:dyDescent="0.25">
      <c r="A1892" s="329" t="s">
        <v>6933</v>
      </c>
      <c r="B1892" s="329" t="s">
        <v>6934</v>
      </c>
      <c r="C1892" s="329" t="s">
        <v>1315</v>
      </c>
      <c r="D1892" s="329" t="s">
        <v>23</v>
      </c>
      <c r="E1892" s="329">
        <v>3526</v>
      </c>
      <c r="F1892" s="330">
        <v>41375</v>
      </c>
      <c r="G1892" s="330"/>
      <c r="I1892" t="e">
        <f>INDEX('T.19 factoren v1.3.0'!$A$1:$I$8977,MATCH($E1892,'T.19 factoren v1.3.0'!$E:$E,0),5)</f>
        <v>#N/A</v>
      </c>
      <c r="J1892" t="str">
        <f t="shared" si="29"/>
        <v>definitions.Add(new ParameterDefinition() { ID = 3526 , Code = "EROD", Description = "Ethoxyresorufin-O-deethylase activiteit", CasNr = "NVT", Group = "Grootheid" });</v>
      </c>
    </row>
    <row r="1893" spans="1:10" x14ac:dyDescent="0.25">
      <c r="A1893" s="329" t="s">
        <v>6935</v>
      </c>
      <c r="B1893" s="329" t="s">
        <v>6936</v>
      </c>
      <c r="C1893" s="329" t="s">
        <v>6937</v>
      </c>
      <c r="D1893" s="329" t="s">
        <v>2028</v>
      </c>
      <c r="E1893" s="329">
        <v>3527</v>
      </c>
      <c r="F1893" s="330">
        <v>41375</v>
      </c>
      <c r="G1893" s="330"/>
      <c r="I1893">
        <f>INDEX('T.19 factoren v1.4.0'!$A$1:$I$8977,MATCH($E1893,'T.19 factoren v1.4.0'!$E:$E,0),5)</f>
        <v>3527</v>
      </c>
      <c r="J1893" t="str">
        <f t="shared" si="29"/>
        <v>definitions.Add(new ParameterDefinition() { ID = 3527 , Code = "cyanfs", Description = "cyanofos", CasNr = "2636-26-2", Group = "ChemischeStof" });</v>
      </c>
    </row>
    <row r="1894" spans="1:10" x14ac:dyDescent="0.25">
      <c r="A1894" s="329" t="s">
        <v>6938</v>
      </c>
      <c r="B1894" s="329" t="s">
        <v>6939</v>
      </c>
      <c r="C1894" s="329" t="s">
        <v>6940</v>
      </c>
      <c r="D1894" s="329" t="s">
        <v>2028</v>
      </c>
      <c r="E1894" s="329">
        <v>3528</v>
      </c>
      <c r="F1894" s="330">
        <v>41375</v>
      </c>
      <c r="G1894" s="330"/>
      <c r="I1894">
        <f>INDEX('T.19 factoren v1.4.0'!$A$1:$I$8977,MATCH($E1894,'T.19 factoren v1.4.0'!$E:$E,0),5)</f>
        <v>3528</v>
      </c>
      <c r="J1894" t="str">
        <f t="shared" si="29"/>
        <v>definitions.Add(new ParameterDefinition() { ID = 3528 , Code = "cyazfAd", Description = "cyazofamide", CasNr = "120116-88-3", Group = "ChemischeStof" });</v>
      </c>
    </row>
    <row r="1895" spans="1:10" x14ac:dyDescent="0.25">
      <c r="A1895" s="329" t="s">
        <v>6941</v>
      </c>
      <c r="B1895" s="329" t="s">
        <v>6942</v>
      </c>
      <c r="C1895" s="329" t="s">
        <v>6943</v>
      </c>
      <c r="D1895" s="329" t="s">
        <v>2028</v>
      </c>
      <c r="E1895" s="329">
        <v>3529</v>
      </c>
      <c r="F1895" s="330">
        <v>41375</v>
      </c>
      <c r="G1895" s="330"/>
      <c r="I1895">
        <f>INDEX('T.19 factoren v1.4.0'!$A$1:$I$8977,MATCH($E1895,'T.19 factoren v1.4.0'!$E:$E,0),5)</f>
        <v>3529</v>
      </c>
      <c r="J1895" t="str">
        <f t="shared" si="29"/>
        <v>definitions.Add(new ParameterDefinition() { ID = 3529 , Code = "cycC15a", Description = "cyclopentadecaan", CasNr = "295-48-7", Group = "ChemischeStof" });</v>
      </c>
    </row>
    <row r="1896" spans="1:10" x14ac:dyDescent="0.25">
      <c r="A1896" s="329" t="s">
        <v>6944</v>
      </c>
      <c r="B1896" s="329" t="s">
        <v>6945</v>
      </c>
      <c r="C1896" s="329" t="s">
        <v>6946</v>
      </c>
      <c r="D1896" s="329" t="s">
        <v>2028</v>
      </c>
      <c r="E1896" s="329">
        <v>3530</v>
      </c>
      <c r="F1896" s="330">
        <v>41375</v>
      </c>
      <c r="G1896" s="330"/>
      <c r="I1896">
        <f>INDEX('T.19 factoren v1.4.0'!$A$1:$I$8977,MATCH($E1896,'T.19 factoren v1.4.0'!$E:$E,0),5)</f>
        <v>3530</v>
      </c>
      <c r="J1896" t="str">
        <f t="shared" si="29"/>
        <v>definitions.Add(new ParameterDefinition() { ID = 3530 , Code = "cycC16a", Description = "cyclohexadecaan", CasNr = "295-65-8", Group = "ChemischeStof" });</v>
      </c>
    </row>
    <row r="1897" spans="1:10" x14ac:dyDescent="0.25">
      <c r="A1897" s="329" t="s">
        <v>6947</v>
      </c>
      <c r="B1897" s="329" t="s">
        <v>6948</v>
      </c>
      <c r="C1897" s="329" t="s">
        <v>1315</v>
      </c>
      <c r="D1897" s="329" t="s">
        <v>23</v>
      </c>
      <c r="E1897" s="329">
        <v>3531</v>
      </c>
      <c r="F1897" s="330">
        <v>41375</v>
      </c>
      <c r="G1897" s="330"/>
      <c r="I1897" t="e">
        <f>INDEX('T.19 factoren v1.3.0'!$A$1:$I$8977,MATCH($E1897,'T.19 factoren v1.3.0'!$E:$E,0),5)</f>
        <v>#N/A</v>
      </c>
      <c r="J1897" t="str">
        <f t="shared" si="29"/>
        <v>definitions.Add(new ParameterDefinition() { ID = 3531 , Code = "EVPTPRTE", Description = "Evapotranspiratie", CasNr = "NVT", Group = "Grootheid" });</v>
      </c>
    </row>
    <row r="1898" spans="1:10" x14ac:dyDescent="0.25">
      <c r="A1898" s="329" t="s">
        <v>6949</v>
      </c>
      <c r="B1898" s="329" t="s">
        <v>6950</v>
      </c>
      <c r="C1898" s="329" t="s">
        <v>6951</v>
      </c>
      <c r="D1898" s="329" t="s">
        <v>2028</v>
      </c>
      <c r="E1898" s="329">
        <v>3532</v>
      </c>
      <c r="F1898" s="330">
        <v>41375</v>
      </c>
      <c r="G1898" s="330"/>
      <c r="I1898">
        <f>INDEX('T.19 factoren v1.4.0'!$A$1:$I$8977,MATCH($E1898,'T.19 factoren v1.4.0'!$E:$E,0),5)</f>
        <v>3532</v>
      </c>
      <c r="J1898" t="str">
        <f t="shared" si="29"/>
        <v>definitions.Add(new ParameterDefinition() { ID = 3532 , Code = "cycrn", Description = "cycluron", CasNr = "2163-69-1", Group = "ChemischeStof" });</v>
      </c>
    </row>
    <row r="1899" spans="1:10" x14ac:dyDescent="0.25">
      <c r="A1899" s="329" t="s">
        <v>6952</v>
      </c>
      <c r="B1899" s="329" t="s">
        <v>6953</v>
      </c>
      <c r="C1899" s="329" t="s">
        <v>6954</v>
      </c>
      <c r="D1899" s="329" t="s">
        <v>2028</v>
      </c>
      <c r="E1899" s="329">
        <v>3533</v>
      </c>
      <c r="F1899" s="330">
        <v>41375</v>
      </c>
      <c r="G1899" s="330"/>
      <c r="I1899">
        <f>INDEX('T.19 factoren v1.4.0'!$A$1:$I$8977,MATCH($E1899,'T.19 factoren v1.4.0'!$E:$E,0),5)</f>
        <v>3533</v>
      </c>
      <c r="J1899" t="str">
        <f t="shared" si="29"/>
        <v>definitions.Add(new ParameterDefinition() { ID = 3533 , Code = "cyfntn", Description = "cyfenothrin", CasNr = "39515-40-7", Group = "ChemischeStof" });</v>
      </c>
    </row>
    <row r="1900" spans="1:10" x14ac:dyDescent="0.25">
      <c r="A1900" s="329" t="s">
        <v>6955</v>
      </c>
      <c r="B1900" s="329" t="s">
        <v>6956</v>
      </c>
      <c r="C1900" s="329" t="s">
        <v>6957</v>
      </c>
      <c r="D1900" s="329" t="s">
        <v>2028</v>
      </c>
      <c r="E1900" s="329">
        <v>3534</v>
      </c>
      <c r="F1900" s="330">
        <v>41375</v>
      </c>
      <c r="G1900" s="330"/>
      <c r="I1900">
        <f>INDEX('T.19 factoren v1.4.0'!$A$1:$I$8977,MATCH($E1900,'T.19 factoren v1.4.0'!$E:$E,0),5)</f>
        <v>3534</v>
      </c>
      <c r="J1900" t="str">
        <f t="shared" si="29"/>
        <v>definitions.Add(new ParameterDefinition() { ID = 3534 , Code = "cyhlfC4y", Description = "cyhalofop-butyl", CasNr = "122008-85-9", Group = "ChemischeStof" });</v>
      </c>
    </row>
    <row r="1901" spans="1:10" x14ac:dyDescent="0.25">
      <c r="A1901" s="329" t="s">
        <v>6958</v>
      </c>
      <c r="B1901" s="329" t="s">
        <v>6959</v>
      </c>
      <c r="C1901" s="329" t="s">
        <v>6960</v>
      </c>
      <c r="D1901" s="329" t="s">
        <v>2028</v>
      </c>
      <c r="E1901" s="329">
        <v>3535</v>
      </c>
      <c r="F1901" s="330">
        <v>41375</v>
      </c>
      <c r="G1901" s="330"/>
      <c r="I1901">
        <f>INDEX('T.19 factoren v1.4.0'!$A$1:$I$8977,MATCH($E1901,'T.19 factoren v1.4.0'!$E:$E,0),5)</f>
        <v>3535</v>
      </c>
      <c r="J1901" t="str">
        <f t="shared" si="29"/>
        <v>definitions.Add(new ParameterDefinition() { ID = 3535 , Code = "cymazl", Description = "cymiazool", CasNr = "61676-87-7", Group = "ChemischeStof" });</v>
      </c>
    </row>
    <row r="1902" spans="1:10" x14ac:dyDescent="0.25">
      <c r="A1902" s="329" t="s">
        <v>6961</v>
      </c>
      <c r="B1902" s="329" t="s">
        <v>6962</v>
      </c>
      <c r="C1902" s="329" t="s">
        <v>6963</v>
      </c>
      <c r="D1902" s="329" t="s">
        <v>2028</v>
      </c>
      <c r="E1902" s="329">
        <v>3536</v>
      </c>
      <c r="F1902" s="330">
        <v>41375</v>
      </c>
      <c r="G1902" s="330"/>
      <c r="I1902">
        <f>INDEX('T.19 factoren v1.4.0'!$A$1:$I$8977,MATCH($E1902,'T.19 factoren v1.4.0'!$E:$E,0),5)</f>
        <v>3536</v>
      </c>
      <c r="J1902" t="str">
        <f t="shared" si="29"/>
        <v>definitions.Add(new ParameterDefinition() { ID = 3536 , Code = "cymOanl", Description = "cymoxanil", CasNr = "57966-95-7", Group = "ChemischeStof" });</v>
      </c>
    </row>
    <row r="1903" spans="1:10" x14ac:dyDescent="0.25">
      <c r="A1903" s="329" t="s">
        <v>6964</v>
      </c>
      <c r="B1903" s="329" t="s">
        <v>6965</v>
      </c>
      <c r="C1903" s="329" t="s">
        <v>6966</v>
      </c>
      <c r="D1903" s="329" t="s">
        <v>2028</v>
      </c>
      <c r="E1903" s="329">
        <v>3537</v>
      </c>
      <c r="F1903" s="330">
        <v>41375</v>
      </c>
      <c r="G1903" s="330"/>
      <c r="I1903">
        <f>INDEX('T.19 factoren v1.4.0'!$A$1:$I$8977,MATCH($E1903,'T.19 factoren v1.4.0'!$E:$E,0),5)</f>
        <v>3537</v>
      </c>
      <c r="J1903" t="str">
        <f t="shared" si="29"/>
        <v>definitions.Add(new ParameterDefinition() { ID = 3537 , Code = "cypcnzl", Description = "cyproconazool", CasNr = "94361-06-5", Group = "ChemischeStof" });</v>
      </c>
    </row>
    <row r="1904" spans="1:10" x14ac:dyDescent="0.25">
      <c r="A1904" s="329" t="s">
        <v>6967</v>
      </c>
      <c r="B1904" s="329" t="s">
        <v>6968</v>
      </c>
      <c r="C1904" s="329" t="s">
        <v>6969</v>
      </c>
      <c r="D1904" s="329" t="s">
        <v>2028</v>
      </c>
      <c r="E1904" s="329">
        <v>3538</v>
      </c>
      <c r="F1904" s="330">
        <v>41375</v>
      </c>
      <c r="G1904" s="330"/>
      <c r="I1904">
        <f>INDEX('T.19 factoren v1.4.0'!$A$1:$I$8977,MATCH($E1904,'T.19 factoren v1.4.0'!$E:$E,0),5)</f>
        <v>3538</v>
      </c>
      <c r="J1904" t="str">
        <f t="shared" si="29"/>
        <v>definitions.Add(new ParameterDefinition() { ID = 3538 , Code = "cypdnl", Description = "cyprodinil", CasNr = "121552-61-2", Group = "ChemischeStof" });</v>
      </c>
    </row>
    <row r="1905" spans="1:10" x14ac:dyDescent="0.25">
      <c r="A1905" s="329" t="s">
        <v>6970</v>
      </c>
      <c r="B1905" s="329" t="s">
        <v>6971</v>
      </c>
      <c r="C1905" s="329" t="s">
        <v>6972</v>
      </c>
      <c r="D1905" s="329" t="s">
        <v>2028</v>
      </c>
      <c r="E1905" s="329">
        <v>3539</v>
      </c>
      <c r="F1905" s="330">
        <v>41375</v>
      </c>
      <c r="G1905" s="330"/>
      <c r="I1905">
        <f>INDEX('T.19 factoren v1.4.0'!$A$1:$I$8977,MATCH($E1905,'T.19 factoren v1.4.0'!$E:$E,0),5)</f>
        <v>3539</v>
      </c>
      <c r="J1905" t="str">
        <f t="shared" si="29"/>
        <v>definitions.Add(new ParameterDefinition() { ID = 3539 , Code = "cypfrm", Description = "cyprofuram", CasNr = "69581-33-5", Group = "ChemischeStof" });</v>
      </c>
    </row>
    <row r="1906" spans="1:10" x14ac:dyDescent="0.25">
      <c r="A1906" s="329" t="s">
        <v>6973</v>
      </c>
      <c r="B1906" s="329" t="s">
        <v>6974</v>
      </c>
      <c r="C1906" s="329" t="s">
        <v>6975</v>
      </c>
      <c r="D1906" s="329" t="s">
        <v>2028</v>
      </c>
      <c r="E1906" s="329">
        <v>3540</v>
      </c>
      <c r="F1906" s="330">
        <v>41375</v>
      </c>
      <c r="G1906" s="330"/>
      <c r="I1906">
        <f>INDEX('T.19 factoren v1.4.0'!$A$1:$I$8977,MATCH($E1906,'T.19 factoren v1.4.0'!$E:$E,0),5)</f>
        <v>3540</v>
      </c>
      <c r="J1906" t="str">
        <f t="shared" si="29"/>
        <v>definitions.Add(new ParameterDefinition() { ID = 3540 , Code = "cypHpdne", Description = "cyproheptadine", CasNr = "129-03-3", Group = "ChemischeStof" });</v>
      </c>
    </row>
    <row r="1907" spans="1:10" x14ac:dyDescent="0.25">
      <c r="A1907" s="329" t="s">
        <v>6976</v>
      </c>
      <c r="B1907" s="329" t="s">
        <v>6977</v>
      </c>
      <c r="C1907" s="329" t="s">
        <v>1315</v>
      </c>
      <c r="D1907" s="329" t="s">
        <v>23</v>
      </c>
      <c r="E1907" s="329">
        <v>3541</v>
      </c>
      <c r="F1907" s="330">
        <v>41375</v>
      </c>
      <c r="G1907" s="330"/>
      <c r="I1907" t="e">
        <f>INDEX('T.19 factoren v1.3.0'!$A$1:$I$8977,MATCH($E1907,'T.19 factoren v1.3.0'!$E:$E,0),5)</f>
        <v>#N/A</v>
      </c>
      <c r="J1907" t="str">
        <f t="shared" si="29"/>
        <v>definitions.Add(new ParameterDefinition() { ID = 3541 , Code = "EXPSTDR", Description = "Expositieduur", CasNr = "NVT", Group = "Grootheid" });</v>
      </c>
    </row>
    <row r="1908" spans="1:10" x14ac:dyDescent="0.25">
      <c r="A1908" s="329" t="s">
        <v>6978</v>
      </c>
      <c r="B1908" s="329" t="s">
        <v>6979</v>
      </c>
      <c r="C1908" s="329" t="s">
        <v>6980</v>
      </c>
      <c r="D1908" s="329" t="s">
        <v>2028</v>
      </c>
      <c r="E1908" s="329">
        <v>3542</v>
      </c>
      <c r="F1908" s="330">
        <v>41375</v>
      </c>
      <c r="G1908" s="330"/>
      <c r="I1908">
        <f>INDEX('T.19 factoren v1.4.0'!$A$1:$I$8977,MATCH($E1908,'T.19 factoren v1.4.0'!$E:$E,0),5)</f>
        <v>3542</v>
      </c>
      <c r="J1908" t="str">
        <f t="shared" si="29"/>
        <v>definitions.Add(new ParameterDefinition() { ID = 3542 , Code = "cyrmzne", Description = "cyromazine", CasNr = "66215-27-8", Group = "ChemischeStof" });</v>
      </c>
    </row>
    <row r="1909" spans="1:10" x14ac:dyDescent="0.25">
      <c r="A1909" s="329" t="s">
        <v>6981</v>
      </c>
      <c r="B1909" s="329" t="s">
        <v>6982</v>
      </c>
      <c r="C1909" s="329" t="s">
        <v>6983</v>
      </c>
      <c r="D1909" s="329" t="s">
        <v>2028</v>
      </c>
      <c r="E1909" s="329">
        <v>3543</v>
      </c>
      <c r="F1909" s="330">
        <v>41375</v>
      </c>
      <c r="G1909" s="330"/>
      <c r="I1909">
        <f>INDEX('T.19 factoren v1.4.0'!$A$1:$I$8977,MATCH($E1909,'T.19 factoren v1.4.0'!$E:$E,0),5)</f>
        <v>3543</v>
      </c>
      <c r="J1909" t="str">
        <f t="shared" si="29"/>
        <v>definitions.Add(new ParameterDefinition() { ID = 3543 , Code = "cytoat", Description = "cythioaat", CasNr = "115-93-5", Group = "ChemischeStof" });</v>
      </c>
    </row>
    <row r="1910" spans="1:10" x14ac:dyDescent="0.25">
      <c r="A1910" s="329" t="s">
        <v>6984</v>
      </c>
      <c r="B1910" s="329" t="s">
        <v>6985</v>
      </c>
      <c r="C1910" s="329" t="s">
        <v>1315</v>
      </c>
      <c r="D1910" s="329" t="s">
        <v>23</v>
      </c>
      <c r="E1910" s="329">
        <v>3544</v>
      </c>
      <c r="F1910" s="330">
        <v>41375</v>
      </c>
      <c r="G1910" s="330"/>
      <c r="I1910" t="e">
        <f>INDEX('T.19 factoren v1.3.0'!$A$1:$I$8977,MATCH($E1910,'T.19 factoren v1.3.0'!$E:$E,0),5)</f>
        <v>#N/A</v>
      </c>
      <c r="J1910" t="str">
        <f t="shared" si="29"/>
        <v>definitions.Add(new ParameterDefinition() { ID = 3544 , Code = "E", Description = "Extinctie", CasNr = "NVT", Group = "Grootheid" });</v>
      </c>
    </row>
    <row r="1911" spans="1:10" x14ac:dyDescent="0.25">
      <c r="A1911" s="329" t="s">
        <v>6986</v>
      </c>
      <c r="B1911" s="329" t="s">
        <v>6987</v>
      </c>
      <c r="C1911" s="329" t="s">
        <v>1315</v>
      </c>
      <c r="D1911" s="329" t="s">
        <v>23</v>
      </c>
      <c r="E1911" s="329">
        <v>3545</v>
      </c>
      <c r="F1911" s="330">
        <v>41375</v>
      </c>
      <c r="G1911" s="330"/>
      <c r="I1911" t="e">
        <f>INDEX('T.19 factoren v1.3.0'!$A$1:$I$8977,MATCH($E1911,'T.19 factoren v1.3.0'!$E:$E,0),5)</f>
        <v>#N/A</v>
      </c>
      <c r="J1911" t="str">
        <f t="shared" si="29"/>
        <v>definitions.Add(new ParameterDefinition() { ID = 3545 , Code = "FLUORCTE", Description = "Fluorescentie", CasNr = "NVT", Group = "Grootheid" });</v>
      </c>
    </row>
    <row r="1912" spans="1:10" x14ac:dyDescent="0.25">
      <c r="A1912" s="329" t="s">
        <v>6988</v>
      </c>
      <c r="B1912" s="329" t="s">
        <v>6989</v>
      </c>
      <c r="C1912" s="329" t="s">
        <v>1315</v>
      </c>
      <c r="D1912" s="329" t="s">
        <v>23</v>
      </c>
      <c r="E1912" s="329">
        <v>3546</v>
      </c>
      <c r="F1912" s="330">
        <v>41375</v>
      </c>
      <c r="G1912" s="330"/>
      <c r="I1912" t="e">
        <f>INDEX('T.19 factoren v1.3.0'!$A$1:$I$8977,MATCH($E1912,'T.19 factoren v1.3.0'!$E:$E,0),5)</f>
        <v>#N/A</v>
      </c>
      <c r="J1912" t="str">
        <f t="shared" si="29"/>
        <v>definitions.Add(new ParameterDefinition() { ID = 3546 , Code = "FREQTE", Description = "Frequentie", CasNr = "NVT", Group = "Grootheid" });</v>
      </c>
    </row>
    <row r="1913" spans="1:10" x14ac:dyDescent="0.25">
      <c r="A1913" s="329" t="s">
        <v>6990</v>
      </c>
      <c r="B1913" s="329" t="s">
        <v>6991</v>
      </c>
      <c r="C1913" s="329" t="s">
        <v>1315</v>
      </c>
      <c r="D1913" s="329" t="s">
        <v>23</v>
      </c>
      <c r="E1913" s="329">
        <v>3547</v>
      </c>
      <c r="F1913" s="330">
        <v>41375</v>
      </c>
      <c r="G1913" s="330">
        <v>41964</v>
      </c>
      <c r="I1913" t="e">
        <f>INDEX('T.19 factoren v1.3.0'!$A$1:$I$8977,MATCH($E1913,'T.19 factoren v1.3.0'!$E:$E,0),5)</f>
        <v>#N/A</v>
      </c>
      <c r="J1913" t="str">
        <f t="shared" si="29"/>
        <v>definitions.Add(new ParameterDefinition() { ID = 3547 , Code = "GAMMATVTT", Description = "Gamma activiteit", CasNr = "NVT", Group = "Grootheid" });</v>
      </c>
    </row>
    <row r="1914" spans="1:10" x14ac:dyDescent="0.25">
      <c r="A1914" s="329" t="s">
        <v>6992</v>
      </c>
      <c r="B1914" s="329" t="s">
        <v>6993</v>
      </c>
      <c r="C1914" s="329" t="s">
        <v>1315</v>
      </c>
      <c r="D1914" s="329" t="s">
        <v>23</v>
      </c>
      <c r="E1914" s="329">
        <v>3548</v>
      </c>
      <c r="F1914" s="330">
        <v>41375</v>
      </c>
      <c r="G1914" s="330"/>
      <c r="I1914" t="e">
        <f>INDEX('T.19 factoren v1.3.0'!$A$1:$I$8977,MATCH($E1914,'T.19 factoren v1.3.0'!$E:$E,0),5)</f>
        <v>#N/A</v>
      </c>
      <c r="J1914" t="str">
        <f t="shared" si="29"/>
        <v>definitions.Add(new ParameterDefinition() { ID = 3548 , Code = "GELDHD", Description = "Geleidendheid", CasNr = "NVT", Group = "Grootheid" });</v>
      </c>
    </row>
    <row r="1915" spans="1:10" x14ac:dyDescent="0.25">
      <c r="A1915" s="329" t="s">
        <v>6994</v>
      </c>
      <c r="B1915" s="329" t="s">
        <v>6995</v>
      </c>
      <c r="C1915" s="329" t="s">
        <v>6996</v>
      </c>
      <c r="D1915" s="329" t="s">
        <v>2028</v>
      </c>
      <c r="E1915" s="329">
        <v>3549</v>
      </c>
      <c r="F1915" s="330">
        <v>41375</v>
      </c>
      <c r="G1915" s="330"/>
      <c r="I1915">
        <f>INDEX('T.19 factoren v1.4.0'!$A$1:$I$8977,MATCH($E1915,'T.19 factoren v1.4.0'!$E:$E,0),5)</f>
        <v>3549</v>
      </c>
      <c r="J1915" t="str">
        <f t="shared" si="29"/>
        <v>definitions.Add(new ParameterDefinition() { ID = 3549 , Code = "DactLsbse", Description = "diaceton-L-sorbose", CasNr = "17682-70-1", Group = "ChemischeStof" });</v>
      </c>
    </row>
    <row r="1916" spans="1:10" x14ac:dyDescent="0.25">
      <c r="A1916" s="329" t="s">
        <v>6997</v>
      </c>
      <c r="B1916" s="329" t="s">
        <v>6998</v>
      </c>
      <c r="C1916" s="329" t="s">
        <v>6999</v>
      </c>
      <c r="D1916" s="329" t="s">
        <v>2028</v>
      </c>
      <c r="E1916" s="329">
        <v>3550</v>
      </c>
      <c r="F1916" s="330">
        <v>41375</v>
      </c>
      <c r="G1916" s="330"/>
      <c r="I1916">
        <f>INDEX('T.19 factoren v1.4.0'!$A$1:$I$8977,MATCH($E1916,'T.19 factoren v1.4.0'!$E:$E,0),5)</f>
        <v>3550</v>
      </c>
      <c r="J1916" t="str">
        <f t="shared" si="29"/>
        <v>definitions.Add(new ParameterDefinition() { ID = 3550 , Code = "daizine", Description = "daidzeine", CasNr = "486-66-8", Group = "ChemischeStof" });</v>
      </c>
    </row>
    <row r="1917" spans="1:10" x14ac:dyDescent="0.25">
      <c r="A1917" s="329" t="s">
        <v>7000</v>
      </c>
      <c r="B1917" s="329" t="s">
        <v>7001</v>
      </c>
      <c r="C1917" s="329" t="s">
        <v>7002</v>
      </c>
      <c r="D1917" s="329" t="s">
        <v>2028</v>
      </c>
      <c r="E1917" s="329">
        <v>3551</v>
      </c>
      <c r="F1917" s="330">
        <v>41375</v>
      </c>
      <c r="G1917" s="330"/>
      <c r="I1917">
        <f>INDEX('T.19 factoren v1.4.0'!$A$1:$I$8977,MATCH($E1917,'T.19 factoren v1.4.0'!$E:$E,0),5)</f>
        <v>3551</v>
      </c>
      <c r="J1917" t="str">
        <f t="shared" si="29"/>
        <v>definitions.Add(new ParameterDefinition() { ID = 3551 , Code = "damnzde", Description = "daminozide", CasNr = "1596-84-5", Group = "ChemischeStof" });</v>
      </c>
    </row>
    <row r="1918" spans="1:10" x14ac:dyDescent="0.25">
      <c r="A1918" s="329" t="s">
        <v>7003</v>
      </c>
      <c r="B1918" s="329" t="s">
        <v>7004</v>
      </c>
      <c r="C1918" s="329" t="s">
        <v>7005</v>
      </c>
      <c r="D1918" s="329" t="s">
        <v>2028</v>
      </c>
      <c r="E1918" s="329">
        <v>3552</v>
      </c>
      <c r="F1918" s="330">
        <v>41375</v>
      </c>
      <c r="G1918" s="330"/>
      <c r="I1918">
        <f>INDEX('T.19 factoren v1.4.0'!$A$1:$I$8977,MATCH($E1918,'T.19 factoren v1.4.0'!$E:$E,0),5)</f>
        <v>3552</v>
      </c>
      <c r="J1918" t="str">
        <f t="shared" si="29"/>
        <v>definitions.Add(new ParameterDefinition() { ID = 3552 , Code = "DazC1a", Description = "diazomethaan", CasNr = "334-88-3", Group = "ChemischeStof" });</v>
      </c>
    </row>
    <row r="1919" spans="1:10" x14ac:dyDescent="0.25">
      <c r="A1919" s="329" t="s">
        <v>7006</v>
      </c>
      <c r="B1919" s="329" t="s">
        <v>7007</v>
      </c>
      <c r="C1919" s="329" t="s">
        <v>7008</v>
      </c>
      <c r="D1919" s="329" t="s">
        <v>2028</v>
      </c>
      <c r="E1919" s="329">
        <v>3553</v>
      </c>
      <c r="F1919" s="330">
        <v>41375</v>
      </c>
      <c r="G1919" s="330"/>
      <c r="I1919">
        <f>INDEX('T.19 factoren v1.4.0'!$A$1:$I$8977,MATCH($E1919,'T.19 factoren v1.4.0'!$E:$E,0),5)</f>
        <v>3553</v>
      </c>
      <c r="J1919" t="str">
        <f t="shared" si="29"/>
        <v>definitions.Add(new ParameterDefinition() { ID = 3553 , Code = "DazclsrDHCl", Description = "diazacholesterol-dihydrochloride", CasNr = "1249-84-9", Group = "ChemischeStof" });</v>
      </c>
    </row>
    <row r="1920" spans="1:10" x14ac:dyDescent="0.25">
      <c r="A1920" s="329" t="s">
        <v>7009</v>
      </c>
      <c r="B1920" s="329" t="s">
        <v>7010</v>
      </c>
      <c r="C1920" s="329" t="s">
        <v>7011</v>
      </c>
      <c r="D1920" s="329" t="s">
        <v>2028</v>
      </c>
      <c r="E1920" s="329">
        <v>3554</v>
      </c>
      <c r="F1920" s="330">
        <v>41375</v>
      </c>
      <c r="G1920" s="330"/>
      <c r="I1920">
        <f>INDEX('T.19 factoren v1.4.0'!$A$1:$I$8977,MATCH($E1920,'T.19 factoren v1.4.0'!$E:$E,0),5)</f>
        <v>3554</v>
      </c>
      <c r="J1920" t="str">
        <f t="shared" si="29"/>
        <v>definitions.Add(new ParameterDefinition() { ID = 3554 , Code = "dazmNazt", Description = "dazomet natriumzout", CasNr = "53404-60-7", Group = "ChemischeStof" });</v>
      </c>
    </row>
    <row r="1921" spans="1:10" x14ac:dyDescent="0.25">
      <c r="A1921" s="329" t="s">
        <v>7012</v>
      </c>
      <c r="B1921" s="329" t="s">
        <v>7013</v>
      </c>
      <c r="C1921" s="329" t="s">
        <v>7014</v>
      </c>
      <c r="D1921" s="329" t="s">
        <v>2028</v>
      </c>
      <c r="E1921" s="329">
        <v>3555</v>
      </c>
      <c r="F1921" s="330">
        <v>41375</v>
      </c>
      <c r="G1921" s="330"/>
      <c r="I1921">
        <f>INDEX('T.19 factoren v1.4.0'!$A$1:$I$8977,MATCH($E1921,'T.19 factoren v1.4.0'!$E:$E,0),5)</f>
        <v>3555</v>
      </c>
      <c r="J1921" t="str">
        <f t="shared" si="29"/>
        <v>definitions.Add(new ParameterDefinition() { ID = 3555 , Code = "dazmt", Description = "dazomet", CasNr = "533-74-4", Group = "ChemischeStof" });</v>
      </c>
    </row>
    <row r="1922" spans="1:10" x14ac:dyDescent="0.25">
      <c r="A1922" s="329" t="s">
        <v>7015</v>
      </c>
      <c r="B1922" s="329" t="s">
        <v>7016</v>
      </c>
      <c r="C1922" s="329" t="s">
        <v>7017</v>
      </c>
      <c r="D1922" s="329" t="s">
        <v>2028</v>
      </c>
      <c r="E1922" s="329">
        <v>3556</v>
      </c>
      <c r="F1922" s="330">
        <v>41375</v>
      </c>
      <c r="G1922" s="330"/>
      <c r="I1922">
        <f>INDEX('T.19 factoren v1.4.0'!$A$1:$I$8977,MATCH($E1922,'T.19 factoren v1.4.0'!$E:$E,0),5)</f>
        <v>3556</v>
      </c>
      <c r="J1922" t="str">
        <f t="shared" si="29"/>
        <v>definitions.Add(new ParameterDefinition() { ID = 3556 , Code = "Db", Description = "dubnium", CasNr = "53850-35-4", Group = "ChemischeStof" });</v>
      </c>
    </row>
    <row r="1923" spans="1:10" x14ac:dyDescent="0.25">
      <c r="A1923" s="329" t="s">
        <v>7018</v>
      </c>
      <c r="B1923" s="329" t="s">
        <v>7019</v>
      </c>
      <c r="C1923" s="329" t="s">
        <v>7020</v>
      </c>
      <c r="D1923" s="329" t="s">
        <v>2028</v>
      </c>
      <c r="E1923" s="329">
        <v>3557</v>
      </c>
      <c r="F1923" s="330">
        <v>41375</v>
      </c>
      <c r="G1923" s="330"/>
      <c r="I1923">
        <f>INDEX('T.19 factoren v1.4.0'!$A$1:$I$8977,MATCH($E1923,'T.19 factoren v1.4.0'!$E:$E,0),5)</f>
        <v>3557</v>
      </c>
      <c r="J1923" t="str">
        <f t="shared" ref="J1923:J1986" si="30">"definitions.Add(new ParameterDefinition() { ID = " &amp; E1923 &amp; " , Code = """ &amp; A1923 &amp; """, Description = """ &amp; B1923 &amp; """, CasNr = """ &amp; C1923 &amp;""", Group = """ &amp; D1923 &amp;""" });"</f>
        <v>definitions.Add(new ParameterDefinition() { ID = 3557 , Code = "DBaiP", Description = "dibenzo(a,i)pyreen", CasNr = "191-30-0", Group = "ChemischeStof" });</v>
      </c>
    </row>
    <row r="1924" spans="1:10" x14ac:dyDescent="0.25">
      <c r="A1924" s="329" t="s">
        <v>7021</v>
      </c>
      <c r="B1924" s="329" t="s">
        <v>7022</v>
      </c>
      <c r="C1924" s="329" t="s">
        <v>7023</v>
      </c>
      <c r="D1924" s="329" t="s">
        <v>2028</v>
      </c>
      <c r="E1924" s="329">
        <v>3558</v>
      </c>
      <c r="F1924" s="330">
        <v>41375</v>
      </c>
      <c r="G1924" s="330"/>
      <c r="I1924">
        <f>INDEX('T.19 factoren v1.4.0'!$A$1:$I$8977,MATCH($E1924,'T.19 factoren v1.4.0'!$E:$E,0),5)</f>
        <v>3558</v>
      </c>
      <c r="J1924" t="str">
        <f t="shared" si="30"/>
        <v>definitions.Add(new ParameterDefinition() { ID = 3558 , Code = "DBajAnt", Description = "dibenzo(a,j)antraceen", CasNr = "224-41-9", Group = "ChemischeStof" });</v>
      </c>
    </row>
    <row r="1925" spans="1:10" x14ac:dyDescent="0.25">
      <c r="A1925" s="329" t="s">
        <v>7024</v>
      </c>
      <c r="B1925" s="329" t="s">
        <v>7025</v>
      </c>
      <c r="C1925" s="329" t="s">
        <v>7026</v>
      </c>
      <c r="D1925" s="329" t="s">
        <v>2028</v>
      </c>
      <c r="E1925" s="329">
        <v>3559</v>
      </c>
      <c r="F1925" s="330">
        <v>41375</v>
      </c>
      <c r="G1925" s="330"/>
      <c r="I1925">
        <f>INDEX('T.19 factoren v1.4.0'!$A$1:$I$8977,MATCH($E1925,'T.19 factoren v1.4.0'!$E:$E,0),5)</f>
        <v>3559</v>
      </c>
      <c r="J1925" t="str">
        <f t="shared" si="30"/>
        <v>definitions.Add(new ParameterDefinition() { ID = 3559 , Code = "DbenzAe", Description = "dibenzylamine", CasNr = "103-49-1", Group = "ChemischeStof" });</v>
      </c>
    </row>
    <row r="1926" spans="1:10" x14ac:dyDescent="0.25">
      <c r="A1926" s="329" t="s">
        <v>7027</v>
      </c>
      <c r="B1926" s="329" t="s">
        <v>7028</v>
      </c>
      <c r="C1926" s="329" t="s">
        <v>1315</v>
      </c>
      <c r="D1926" s="329" t="s">
        <v>3096</v>
      </c>
      <c r="E1926" s="329">
        <v>3560</v>
      </c>
      <c r="F1926" s="330">
        <v>41375</v>
      </c>
      <c r="G1926" s="330"/>
      <c r="I1926" t="e">
        <f>INDEX('T.19 factoren v1.3.0'!$A$1:$I$8977,MATCH($E1926,'T.19 factoren v1.3.0'!$E:$E,0),5)</f>
        <v>#N/A</v>
      </c>
      <c r="J1926" t="str">
        <f t="shared" si="30"/>
        <v>definitions.Add(new ParameterDefinition() { ID = 3560 , Code = "EMSPTN", Description = "Emerse planten", CasNr = "NVT", Group = "Object" });</v>
      </c>
    </row>
    <row r="1927" spans="1:10" x14ac:dyDescent="0.25">
      <c r="A1927" s="329" t="s">
        <v>7029</v>
      </c>
      <c r="B1927" s="329" t="s">
        <v>7030</v>
      </c>
      <c r="C1927" s="329" t="s">
        <v>7031</v>
      </c>
      <c r="D1927" s="329" t="s">
        <v>2028</v>
      </c>
      <c r="E1927" s="329">
        <v>3561</v>
      </c>
      <c r="F1927" s="330">
        <v>41375</v>
      </c>
      <c r="G1927" s="330"/>
      <c r="I1927">
        <f>INDEX('T.19 factoren v1.4.0'!$A$1:$I$8977,MATCH($E1927,'T.19 factoren v1.4.0'!$E:$E,0),5)</f>
        <v>3561</v>
      </c>
      <c r="J1927" t="str">
        <f t="shared" si="30"/>
        <v>definitions.Add(new ParameterDefinition() { ID = 3561 , Code = "DBrHAc", Description = "dibroomazijnzuur", CasNr = "631-64-1", Group = "ChemischeStof" });</v>
      </c>
    </row>
    <row r="1928" spans="1:10" x14ac:dyDescent="0.25">
      <c r="A1928" s="329" t="s">
        <v>7032</v>
      </c>
      <c r="B1928" s="329" t="s">
        <v>7033</v>
      </c>
      <c r="C1928" s="329" t="s">
        <v>7034</v>
      </c>
      <c r="D1928" s="329" t="s">
        <v>2028</v>
      </c>
      <c r="E1928" s="329">
        <v>3562</v>
      </c>
      <c r="F1928" s="330">
        <v>41375</v>
      </c>
      <c r="G1928" s="330"/>
      <c r="I1928">
        <f>INDEX('T.19 factoren v1.4.0'!$A$1:$I$8977,MATCH($E1928,'T.19 factoren v1.4.0'!$E:$E,0),5)</f>
        <v>3562</v>
      </c>
      <c r="J1928" t="str">
        <f t="shared" si="30"/>
        <v>definitions.Add(new ParameterDefinition() { ID = 3562 , Code = "DbzFt", Description = "dibenzylftalaat", CasNr = "523-31-9", Group = "ChemischeStof" });</v>
      </c>
    </row>
    <row r="1929" spans="1:10" x14ac:dyDescent="0.25">
      <c r="A1929" s="329" t="s">
        <v>7035</v>
      </c>
      <c r="B1929" s="329" t="s">
        <v>7036</v>
      </c>
      <c r="C1929" s="329" t="s">
        <v>7037</v>
      </c>
      <c r="D1929" s="329" t="s">
        <v>2028</v>
      </c>
      <c r="E1929" s="329">
        <v>3563</v>
      </c>
      <c r="F1929" s="330">
        <v>41375</v>
      </c>
      <c r="G1929" s="330"/>
      <c r="I1929">
        <f>INDEX('T.19 factoren v1.4.0'!$A$1:$I$8977,MATCH($E1929,'T.19 factoren v1.4.0'!$E:$E,0),5)</f>
        <v>3563</v>
      </c>
      <c r="J1929" t="str">
        <f t="shared" si="30"/>
        <v>definitions.Add(new ParameterDefinition() { ID = 3563 , Code = "DC1oxC1a", Description = "dimethoxymethaan", CasNr = "109-87-5", Group = "ChemischeStof" });</v>
      </c>
    </row>
    <row r="1930" spans="1:10" x14ac:dyDescent="0.25">
      <c r="A1930" s="329" t="s">
        <v>7038</v>
      </c>
      <c r="B1930" s="329" t="s">
        <v>7039</v>
      </c>
      <c r="C1930" s="329" t="s">
        <v>7040</v>
      </c>
      <c r="D1930" s="329" t="s">
        <v>2028</v>
      </c>
      <c r="E1930" s="329">
        <v>3564</v>
      </c>
      <c r="F1930" s="330">
        <v>41375</v>
      </c>
      <c r="G1930" s="330"/>
      <c r="I1930">
        <f>INDEX('T.19 factoren v1.4.0'!$A$1:$I$8977,MATCH($E1930,'T.19 factoren v1.4.0'!$E:$E,0),5)</f>
        <v>3564</v>
      </c>
      <c r="J1930" t="str">
        <f t="shared" si="30"/>
        <v>definitions.Add(new ParameterDefinition() { ID = 3564 , Code = "DC1yAeDcba", Description = "dimethylamine dicamba", CasNr = "2300-66-5", Group = "ChemischeStof" });</v>
      </c>
    </row>
    <row r="1931" spans="1:10" x14ac:dyDescent="0.25">
      <c r="A1931" s="329" t="s">
        <v>7041</v>
      </c>
      <c r="B1931" s="329" t="s">
        <v>7042</v>
      </c>
      <c r="C1931" s="329" t="s">
        <v>7043</v>
      </c>
      <c r="D1931" s="329" t="s">
        <v>2028</v>
      </c>
      <c r="E1931" s="329">
        <v>3565</v>
      </c>
      <c r="F1931" s="330">
        <v>41375</v>
      </c>
      <c r="G1931" s="330"/>
      <c r="I1931">
        <f>INDEX('T.19 factoren v1.4.0'!$A$1:$I$8977,MATCH($E1931,'T.19 factoren v1.4.0'!$E:$E,0),5)</f>
        <v>3565</v>
      </c>
      <c r="J1931" t="str">
        <f t="shared" si="30"/>
        <v>definitions.Add(new ParameterDefinition() { ID = 3565 , Code = "DC1yAeHCl", Description = "dimethylamine-hydrochloride", CasNr = "506-59-2", Group = "ChemischeStof" });</v>
      </c>
    </row>
    <row r="1932" spans="1:10" x14ac:dyDescent="0.25">
      <c r="A1932" s="329" t="s">
        <v>7044</v>
      </c>
      <c r="B1932" s="329" t="s">
        <v>7045</v>
      </c>
      <c r="C1932" s="329" t="s">
        <v>7046</v>
      </c>
      <c r="D1932" s="329" t="s">
        <v>2028</v>
      </c>
      <c r="E1932" s="329">
        <v>3566</v>
      </c>
      <c r="F1932" s="330">
        <v>41375</v>
      </c>
      <c r="G1932" s="330"/>
      <c r="I1932">
        <f>INDEX('T.19 factoren v1.4.0'!$A$1:$I$8977,MATCH($E1932,'T.19 factoren v1.4.0'!$E:$E,0),5)</f>
        <v>3566</v>
      </c>
      <c r="J1932" t="str">
        <f t="shared" si="30"/>
        <v>definitions.Add(new ParameterDefinition() { ID = 3566 , Code = "DC1ybenzAe", Description = "dimethylbenzylamine", CasNr = "103-83-3", Group = "ChemischeStof" });</v>
      </c>
    </row>
    <row r="1933" spans="1:10" x14ac:dyDescent="0.25">
      <c r="A1933" s="329" t="s">
        <v>7047</v>
      </c>
      <c r="B1933" s="329" t="s">
        <v>7048</v>
      </c>
      <c r="C1933" s="329" t="s">
        <v>7049</v>
      </c>
      <c r="D1933" s="329" t="s">
        <v>2028</v>
      </c>
      <c r="E1933" s="329">
        <v>3567</v>
      </c>
      <c r="F1933" s="330">
        <v>41375</v>
      </c>
      <c r="G1933" s="330"/>
      <c r="I1933">
        <f>INDEX('T.19 factoren v1.4.0'!$A$1:$I$8977,MATCH($E1933,'T.19 factoren v1.4.0'!$E:$E,0),5)</f>
        <v>3567</v>
      </c>
      <c r="J1933" t="str">
        <f t="shared" si="30"/>
        <v>definitions.Add(new ParameterDefinition() { ID = 3567 , Code = "DC1yC4a", Description = "dimethylbutaan", CasNr = "75-83-2", Group = "ChemischeStof" });</v>
      </c>
    </row>
    <row r="1934" spans="1:10" x14ac:dyDescent="0.25">
      <c r="A1934" s="329" t="s">
        <v>7050</v>
      </c>
      <c r="B1934" s="329" t="s">
        <v>7051</v>
      </c>
      <c r="C1934" s="329" t="s">
        <v>7052</v>
      </c>
      <c r="D1934" s="329" t="s">
        <v>2028</v>
      </c>
      <c r="E1934" s="329">
        <v>3568</v>
      </c>
      <c r="F1934" s="330">
        <v>41375</v>
      </c>
      <c r="G1934" s="330"/>
      <c r="I1934">
        <f>INDEX('T.19 factoren v1.4.0'!$A$1:$I$8977,MATCH($E1934,'T.19 factoren v1.4.0'!$E:$E,0),5)</f>
        <v>3568</v>
      </c>
      <c r="J1934" t="str">
        <f t="shared" si="30"/>
        <v>definitions.Add(new ParameterDefinition() { ID = 3568 , Code = "DC1ycbmyCl", Description = "dimethylcarbamoyl chloride", CasNr = "79-44-7", Group = "ChemischeStof" });</v>
      </c>
    </row>
    <row r="1935" spans="1:10" x14ac:dyDescent="0.25">
      <c r="A1935" s="329" t="s">
        <v>7053</v>
      </c>
      <c r="B1935" s="329" t="s">
        <v>7054</v>
      </c>
      <c r="C1935" s="329" t="s">
        <v>7055</v>
      </c>
      <c r="D1935" s="329" t="s">
        <v>2028</v>
      </c>
      <c r="E1935" s="329">
        <v>3569</v>
      </c>
      <c r="F1935" s="330">
        <v>41375</v>
      </c>
      <c r="G1935" s="330"/>
      <c r="I1935">
        <f>INDEX('T.19 factoren v1.4.0'!$A$1:$I$8977,MATCH($E1935,'T.19 factoren v1.4.0'!$E:$E,0),5)</f>
        <v>3569</v>
      </c>
      <c r="J1935" t="str">
        <f t="shared" si="30"/>
        <v>definitions.Add(new ParameterDefinition() { ID = 3569 , Code = "DC1yCltoPO4", Description = "dimethylchloorthiofosfaat", CasNr = "2524-03-0", Group = "ChemischeStof" });</v>
      </c>
    </row>
    <row r="1936" spans="1:10" x14ac:dyDescent="0.25">
      <c r="A1936" s="329" t="s">
        <v>7056</v>
      </c>
      <c r="B1936" s="329" t="s">
        <v>7057</v>
      </c>
      <c r="C1936" s="329" t="s">
        <v>7058</v>
      </c>
      <c r="D1936" s="329" t="s">
        <v>2028</v>
      </c>
      <c r="E1936" s="329">
        <v>3570</v>
      </c>
      <c r="F1936" s="330">
        <v>41375</v>
      </c>
      <c r="G1936" s="330"/>
      <c r="I1936">
        <f>INDEX('T.19 factoren v1.4.0'!$A$1:$I$8977,MATCH($E1936,'T.19 factoren v1.4.0'!$E:$E,0),5)</f>
        <v>3570</v>
      </c>
      <c r="J1936" t="str">
        <f t="shared" si="30"/>
        <v>definitions.Add(new ParameterDefinition() { ID = 3570 , Code = "DC1yDFyeDS", Description = "dimethyldifenyleendisulfide", CasNr = "103-19-5", Group = "ChemischeStof" });</v>
      </c>
    </row>
    <row r="1937" spans="1:10" x14ac:dyDescent="0.25">
      <c r="A1937" s="329" t="s">
        <v>7059</v>
      </c>
      <c r="B1937" s="329" t="s">
        <v>7060</v>
      </c>
      <c r="C1937" s="329" t="s">
        <v>7061</v>
      </c>
      <c r="D1937" s="329" t="s">
        <v>2028</v>
      </c>
      <c r="E1937" s="329">
        <v>3571</v>
      </c>
      <c r="F1937" s="330">
        <v>41375</v>
      </c>
      <c r="G1937" s="330"/>
      <c r="I1937">
        <f>INDEX('T.19 factoren v1.4.0'!$A$1:$I$8977,MATCH($E1937,'T.19 factoren v1.4.0'!$E:$E,0),5)</f>
        <v>3571</v>
      </c>
      <c r="J1937" t="str">
        <f t="shared" si="30"/>
        <v>definitions.Add(new ParameterDefinition() { ID = 3571 , Code = "DC1yDtocbmt", Description = "dimethyldithiocarbamaat", CasNr = "79-45-8", Group = "ChemischeStof" });</v>
      </c>
    </row>
    <row r="1938" spans="1:10" x14ac:dyDescent="0.25">
      <c r="A1938" s="329" t="s">
        <v>7062</v>
      </c>
      <c r="B1938" s="329" t="s">
        <v>7063</v>
      </c>
      <c r="C1938" s="329" t="s">
        <v>7064</v>
      </c>
      <c r="D1938" s="329" t="s">
        <v>2028</v>
      </c>
      <c r="E1938" s="329">
        <v>3572</v>
      </c>
      <c r="F1938" s="330">
        <v>41375</v>
      </c>
      <c r="G1938" s="330"/>
      <c r="I1938">
        <f>INDEX('T.19 factoren v1.4.0'!$A$1:$I$8977,MATCH($E1938,'T.19 factoren v1.4.0'!$E:$E,0),5)</f>
        <v>3572</v>
      </c>
      <c r="J1938" t="str">
        <f t="shared" si="30"/>
        <v>definitions.Add(new ParameterDefinition() { ID = 3572 , Code = "DC1yEtr", Description = "dimethylether", CasNr = "115-10-6", Group = "ChemischeStof" });</v>
      </c>
    </row>
    <row r="1939" spans="1:10" x14ac:dyDescent="0.25">
      <c r="A1939" s="329" t="s">
        <v>7065</v>
      </c>
      <c r="B1939" s="329" t="s">
        <v>7066</v>
      </c>
      <c r="C1939" s="329" t="s">
        <v>1315</v>
      </c>
      <c r="D1939" s="329" t="s">
        <v>23</v>
      </c>
      <c r="E1939" s="329">
        <v>3573</v>
      </c>
      <c r="F1939" s="330">
        <v>41375</v>
      </c>
      <c r="G1939" s="330"/>
      <c r="I1939" t="e">
        <f>INDEX('T.19 factoren v1.3.0'!$A$1:$I$8977,MATCH($E1939,'T.19 factoren v1.3.0'!$E:$E,0),5)</f>
        <v>#N/A</v>
      </c>
      <c r="J1939" t="str">
        <f t="shared" si="30"/>
        <v>definitions.Add(new ParameterDefinition() { ID = 3573 , Code = "GETVLTG", Description = "Getijverlating", CasNr = "NVT", Group = "Grootheid" });</v>
      </c>
    </row>
    <row r="1940" spans="1:10" x14ac:dyDescent="0.25">
      <c r="A1940" s="329" t="s">
        <v>7067</v>
      </c>
      <c r="B1940" s="329" t="s">
        <v>7068</v>
      </c>
      <c r="C1940" s="329" t="s">
        <v>7069</v>
      </c>
      <c r="D1940" s="329" t="s">
        <v>2028</v>
      </c>
      <c r="E1940" s="329">
        <v>3574</v>
      </c>
      <c r="F1940" s="330">
        <v>41375</v>
      </c>
      <c r="G1940" s="330"/>
      <c r="I1940">
        <f>INDEX('T.19 factoren v1.4.0'!$A$1:$I$8977,MATCH($E1940,'T.19 factoren v1.4.0'!$E:$E,0),5)</f>
        <v>3574</v>
      </c>
      <c r="J1940" t="str">
        <f t="shared" si="30"/>
        <v>definitions.Add(new ParameterDefinition() { ID = 3574 , Code = "DC1yNOAe", Description = "dimethylnitrosamine", CasNr = "62-75-9", Group = "ChemischeStof" });</v>
      </c>
    </row>
    <row r="1941" spans="1:10" x14ac:dyDescent="0.25">
      <c r="A1941" s="329" t="s">
        <v>7070</v>
      </c>
      <c r="B1941" s="329" t="s">
        <v>7071</v>
      </c>
      <c r="C1941" s="329" t="s">
        <v>7072</v>
      </c>
      <c r="D1941" s="329" t="s">
        <v>2028</v>
      </c>
      <c r="E1941" s="329">
        <v>3575</v>
      </c>
      <c r="F1941" s="330">
        <v>41375</v>
      </c>
      <c r="G1941" s="330"/>
      <c r="I1941">
        <f>INDEX('T.19 factoren v1.4.0'!$A$1:$I$8977,MATCH($E1941,'T.19 factoren v1.4.0'!$E:$E,0),5)</f>
        <v>3575</v>
      </c>
      <c r="J1941" t="str">
        <f t="shared" si="30"/>
        <v>definitions.Add(new ParameterDefinition() { ID = 3575 , Code = "DC1ySO4", Description = "dimethylsulfaat", CasNr = "77-78-1", Group = "ChemischeStof" });</v>
      </c>
    </row>
    <row r="1942" spans="1:10" x14ac:dyDescent="0.25">
      <c r="A1942" s="329" t="s">
        <v>7073</v>
      </c>
      <c r="B1942" s="329" t="s">
        <v>7074</v>
      </c>
      <c r="C1942" s="329" t="s">
        <v>7075</v>
      </c>
      <c r="D1942" s="329" t="s">
        <v>2028</v>
      </c>
      <c r="E1942" s="329">
        <v>3576</v>
      </c>
      <c r="F1942" s="330">
        <v>41375</v>
      </c>
      <c r="G1942" s="330"/>
      <c r="I1942">
        <f>INDEX('T.19 factoren v1.4.0'!$A$1:$I$8977,MATCH($E1942,'T.19 factoren v1.4.0'!$E:$E,0),5)</f>
        <v>3576</v>
      </c>
      <c r="J1942" t="str">
        <f t="shared" si="30"/>
        <v>definitions.Add(new ParameterDefinition() { ID = 3576 , Code = "DC1yT4S", Description = "dimethyltetrasulfide", CasNr = "5756-24-1", Group = "ChemischeStof" });</v>
      </c>
    </row>
    <row r="1943" spans="1:10" x14ac:dyDescent="0.25">
      <c r="A1943" s="329" t="s">
        <v>7076</v>
      </c>
      <c r="B1943" s="329" t="s">
        <v>7077</v>
      </c>
      <c r="C1943" s="329" t="s">
        <v>1315</v>
      </c>
      <c r="D1943" s="329" t="s">
        <v>23</v>
      </c>
      <c r="E1943" s="329">
        <v>3577</v>
      </c>
      <c r="F1943" s="330">
        <v>41375</v>
      </c>
      <c r="G1943" s="330"/>
      <c r="I1943" t="e">
        <f>INDEX('T.19 factoren v1.3.0'!$A$1:$I$8977,MATCH($E1943,'T.19 factoren v1.3.0'!$E:$E,0),5)</f>
        <v>#N/A</v>
      </c>
      <c r="J1943" t="str">
        <f t="shared" si="30"/>
        <v>definitions.Add(new ParameterDefinition() { ID = 3577 , Code = "GEURVDNFTR", Description = "Geurverdunningsfactor", CasNr = "NVT", Group = "Grootheid" });</v>
      </c>
    </row>
    <row r="1944" spans="1:10" x14ac:dyDescent="0.25">
      <c r="A1944" s="329" t="s">
        <v>7078</v>
      </c>
      <c r="B1944" s="329" t="s">
        <v>7079</v>
      </c>
      <c r="C1944" s="329" t="s">
        <v>7080</v>
      </c>
      <c r="D1944" s="329" t="s">
        <v>2028</v>
      </c>
      <c r="E1944" s="329">
        <v>3578</v>
      </c>
      <c r="F1944" s="330">
        <v>41375</v>
      </c>
      <c r="G1944" s="330"/>
      <c r="I1944">
        <f>INDEX('T.19 factoren v1.4.0'!$A$1:$I$8977,MATCH($E1944,'T.19 factoren v1.4.0'!$E:$E,0),5)</f>
        <v>3578</v>
      </c>
      <c r="J1944" t="str">
        <f t="shared" si="30"/>
        <v>definitions.Add(new ParameterDefinition() { ID = 3578 , Code = "DC2ySO4", Description = "diethylsulfaat", CasNr = "64-67-5", Group = "ChemischeStof" });</v>
      </c>
    </row>
    <row r="1945" spans="1:10" x14ac:dyDescent="0.25">
      <c r="A1945" s="329" t="s">
        <v>7081</v>
      </c>
      <c r="B1945" s="329" t="s">
        <v>7082</v>
      </c>
      <c r="C1945" s="329" t="s">
        <v>7083</v>
      </c>
      <c r="D1945" s="329" t="s">
        <v>2028</v>
      </c>
      <c r="E1945" s="329">
        <v>3579</v>
      </c>
      <c r="F1945" s="330">
        <v>41375</v>
      </c>
      <c r="G1945" s="330"/>
      <c r="I1945">
        <f>INDEX('T.19 factoren v1.4.0'!$A$1:$I$8977,MATCH($E1945,'T.19 factoren v1.4.0'!$E:$E,0),5)</f>
        <v>3579</v>
      </c>
      <c r="J1945" t="str">
        <f t="shared" si="30"/>
        <v>definitions.Add(new ParameterDefinition() { ID = 3579 , Code = "DC3yegcC1yEt", Description = "dipropyleenglycolmonomethylether", CasNr = "34590-94-8", Group = "ChemischeStof" });</v>
      </c>
    </row>
    <row r="1946" spans="1:10" x14ac:dyDescent="0.25">
      <c r="A1946" s="329" t="s">
        <v>7084</v>
      </c>
      <c r="B1946" s="329" t="s">
        <v>7085</v>
      </c>
      <c r="C1946" s="329" t="s">
        <v>7086</v>
      </c>
      <c r="D1946" s="329" t="s">
        <v>2028</v>
      </c>
      <c r="E1946" s="329">
        <v>3580</v>
      </c>
      <c r="F1946" s="330">
        <v>41375</v>
      </c>
      <c r="G1946" s="330"/>
      <c r="I1946">
        <f>INDEX('T.19 factoren v1.4.0'!$A$1:$I$8977,MATCH($E1946,'T.19 factoren v1.4.0'!$E:$E,0),5)</f>
        <v>3580</v>
      </c>
      <c r="J1946" t="str">
        <f t="shared" si="30"/>
        <v>definitions.Add(new ParameterDefinition() { ID = 3580 , Code = "DC3yiccmrnt", Description = "dipropyl-isocinchomeronaat", CasNr = "136-45-8", Group = "ChemischeStof" });</v>
      </c>
    </row>
    <row r="1947" spans="1:10" x14ac:dyDescent="0.25">
      <c r="A1947" s="329" t="s">
        <v>7087</v>
      </c>
      <c r="B1947" s="329" t="s">
        <v>7088</v>
      </c>
      <c r="C1947" s="329" t="s">
        <v>7089</v>
      </c>
      <c r="D1947" s="329" t="s">
        <v>2028</v>
      </c>
      <c r="E1947" s="329">
        <v>3581</v>
      </c>
      <c r="F1947" s="330">
        <v>41375</v>
      </c>
      <c r="G1947" s="330"/>
      <c r="I1947">
        <f>INDEX('T.19 factoren v1.4.0'!$A$1:$I$8977,MATCH($E1947,'T.19 factoren v1.4.0'!$E:$E,0),5)</f>
        <v>3581</v>
      </c>
      <c r="J1947" t="str">
        <f t="shared" si="30"/>
        <v>definitions.Add(new ParameterDefinition() { ID = 3581 , Code = "DC8C18akDC1y", Description = "di(C8-C18-alkyl)dimethylammoniumchloride", CasNr = "73398-64-8", Group = "ChemischeStof" });</v>
      </c>
    </row>
    <row r="1948" spans="1:10" x14ac:dyDescent="0.25">
      <c r="A1948" s="329" t="s">
        <v>7090</v>
      </c>
      <c r="B1948" s="329" t="s">
        <v>7091</v>
      </c>
      <c r="C1948" s="329" t="s">
        <v>7092</v>
      </c>
      <c r="D1948" s="329" t="s">
        <v>2028</v>
      </c>
      <c r="E1948" s="329">
        <v>3582</v>
      </c>
      <c r="F1948" s="330">
        <v>41375</v>
      </c>
      <c r="G1948" s="330"/>
      <c r="I1948">
        <f>INDEX('T.19 factoren v1.4.0'!$A$1:$I$8977,MATCH($E1948,'T.19 factoren v1.4.0'!$E:$E,0),5)</f>
        <v>3582</v>
      </c>
      <c r="J1948" t="str">
        <f t="shared" si="30"/>
        <v>definitions.Add(new ParameterDefinition() { ID = 3582 , Code = "DC8ySn", Description = "dioctyltin (kation)", CasNr = "94410-05-6", Group = "ChemischeStof" });</v>
      </c>
    </row>
    <row r="1949" spans="1:10" x14ac:dyDescent="0.25">
      <c r="A1949" s="329" t="s">
        <v>7093</v>
      </c>
      <c r="B1949" s="329" t="s">
        <v>7094</v>
      </c>
      <c r="C1949" s="329" t="s">
        <v>7095</v>
      </c>
      <c r="D1949" s="329" t="s">
        <v>2028</v>
      </c>
      <c r="E1949" s="329">
        <v>3583</v>
      </c>
      <c r="F1949" s="330">
        <v>41375</v>
      </c>
      <c r="G1949" s="330"/>
      <c r="I1949">
        <f>INDEX('T.19 factoren v1.4.0'!$A$1:$I$8977,MATCH($E1949,'T.19 factoren v1.4.0'!$E:$E,0),5)</f>
        <v>3583</v>
      </c>
      <c r="J1949" t="str">
        <f t="shared" si="30"/>
        <v>definitions.Add(new ParameterDefinition() { ID = 3583 , Code = "dcarvn", Description = "d-carvon", CasNr = "2244-16-8", Group = "ChemischeStof" });</v>
      </c>
    </row>
    <row r="1950" spans="1:10" x14ac:dyDescent="0.25">
      <c r="A1950" s="329" t="s">
        <v>7096</v>
      </c>
      <c r="B1950" s="329" t="s">
        <v>7097</v>
      </c>
      <c r="C1950" s="329" t="s">
        <v>7098</v>
      </c>
      <c r="D1950" s="329" t="s">
        <v>2028</v>
      </c>
      <c r="E1950" s="329">
        <v>3584</v>
      </c>
      <c r="F1950" s="330">
        <v>41375</v>
      </c>
      <c r="G1950" s="330"/>
      <c r="I1950">
        <f>INDEX('T.19 factoren v1.4.0'!$A$1:$I$8977,MATCH($E1950,'T.19 factoren v1.4.0'!$E:$E,0),5)</f>
        <v>3584</v>
      </c>
      <c r="J1950" t="str">
        <f t="shared" si="30"/>
        <v>definitions.Add(new ParameterDefinition() { ID = 3584 , Code = "DcbNazt", Description = "dicamba-natriumzout", CasNr = "1982-69-0", Group = "ChemischeStof" });</v>
      </c>
    </row>
    <row r="1951" spans="1:10" x14ac:dyDescent="0.25">
      <c r="A1951" s="329" t="s">
        <v>7099</v>
      </c>
      <c r="B1951" s="329" t="s">
        <v>7100</v>
      </c>
      <c r="C1951" s="329" t="s">
        <v>7101</v>
      </c>
      <c r="D1951" s="329" t="s">
        <v>2028</v>
      </c>
      <c r="E1951" s="329">
        <v>3585</v>
      </c>
      <c r="F1951" s="330">
        <v>41375</v>
      </c>
      <c r="G1951" s="330"/>
      <c r="I1951">
        <f>INDEX('T.19 factoren v1.4.0'!$A$1:$I$8977,MATCH($E1951,'T.19 factoren v1.4.0'!$E:$E,0),5)</f>
        <v>3585</v>
      </c>
      <c r="J1951" t="str">
        <f t="shared" si="30"/>
        <v>definitions.Add(new ParameterDefinition() { ID = 3585 , Code = "Dcbtzl", Description = "diclobutrazool", CasNr = "75736-33-3", Group = "ChemischeStof" });</v>
      </c>
    </row>
    <row r="1952" spans="1:10" x14ac:dyDescent="0.25">
      <c r="A1952" s="329" t="s">
        <v>7102</v>
      </c>
      <c r="B1952" s="329" t="s">
        <v>7103</v>
      </c>
      <c r="C1952" s="329" t="s">
        <v>7104</v>
      </c>
      <c r="D1952" s="329" t="s">
        <v>2028</v>
      </c>
      <c r="E1952" s="329">
        <v>3586</v>
      </c>
      <c r="F1952" s="330">
        <v>41375</v>
      </c>
      <c r="G1952" s="330"/>
      <c r="I1952">
        <f>INDEX('T.19 factoren v1.4.0'!$A$1:$I$8977,MATCH($E1952,'T.19 factoren v1.4.0'!$E:$E,0),5)</f>
        <v>3586</v>
      </c>
      <c r="J1952" t="str">
        <f t="shared" si="30"/>
        <v>definitions.Add(new ParameterDefinition() { ID = 3586 , Code = "DccC6yFt", Description = "dicyclohexylftalaat", CasNr = "84-61-7", Group = "ChemischeStof" });</v>
      </c>
    </row>
    <row r="1953" spans="1:10" x14ac:dyDescent="0.25">
      <c r="A1953" s="329" t="s">
        <v>7105</v>
      </c>
      <c r="B1953" s="329" t="s">
        <v>7106</v>
      </c>
      <c r="C1953" s="329" t="s">
        <v>1315</v>
      </c>
      <c r="D1953" s="329" t="s">
        <v>23</v>
      </c>
      <c r="E1953" s="329">
        <v>3587</v>
      </c>
      <c r="F1953" s="330">
        <v>41375</v>
      </c>
      <c r="G1953" s="330"/>
      <c r="I1953" t="e">
        <f>INDEX('T.19 factoren v1.3.0'!$A$1:$I$8977,MATCH($E1953,'T.19 factoren v1.3.0'!$E:$E,0),5)</f>
        <v>#N/A</v>
      </c>
      <c r="J1953" t="str">
        <f t="shared" si="30"/>
        <v>definitions.Add(new ParameterDefinition() { ID = 3587 , Code = "GLOBLSLG", Description = "Globale straling", CasNr = "NVT", Group = "Grootheid" });</v>
      </c>
    </row>
    <row r="1954" spans="1:10" x14ac:dyDescent="0.25">
      <c r="A1954" s="329" t="s">
        <v>7107</v>
      </c>
      <c r="B1954" s="329" t="s">
        <v>7108</v>
      </c>
      <c r="C1954" s="329" t="s">
        <v>7109</v>
      </c>
      <c r="D1954" s="329" t="s">
        <v>2028</v>
      </c>
      <c r="E1954" s="329">
        <v>3588</v>
      </c>
      <c r="F1954" s="330">
        <v>41375</v>
      </c>
      <c r="G1954" s="330"/>
      <c r="I1954">
        <f>INDEX('T.19 factoren v1.4.0'!$A$1:$I$8977,MATCH($E1954,'T.19 factoren v1.4.0'!$E:$E,0),5)</f>
        <v>3588</v>
      </c>
      <c r="J1954" t="str">
        <f t="shared" si="30"/>
        <v>definitions.Add(new ParameterDefinition() { ID = 3588 , Code = "Dccvrne", Description = "dicycloverine", CasNr = "77-19-0", Group = "ChemischeStof" });</v>
      </c>
    </row>
    <row r="1955" spans="1:10" x14ac:dyDescent="0.25">
      <c r="A1955" s="329" t="s">
        <v>7110</v>
      </c>
      <c r="B1955" s="329" t="s">
        <v>7111</v>
      </c>
      <c r="C1955" s="329" t="s">
        <v>7112</v>
      </c>
      <c r="D1955" s="329" t="s">
        <v>2028</v>
      </c>
      <c r="E1955" s="329">
        <v>3589</v>
      </c>
      <c r="F1955" s="330">
        <v>41375</v>
      </c>
      <c r="G1955" s="330"/>
      <c r="I1955">
        <f>INDEX('T.19 factoren v1.4.0'!$A$1:$I$8977,MATCH($E1955,'T.19 factoren v1.4.0'!$E:$E,0),5)</f>
        <v>3589</v>
      </c>
      <c r="J1955" t="str">
        <f t="shared" si="30"/>
        <v>definitions.Add(new ParameterDefinition() { ID = 3589 , Code = "DcfC1y", Description = "diclofop-methyl", CasNr = "51338-27-3", Group = "ChemischeStof" });</v>
      </c>
    </row>
    <row r="1956" spans="1:10" x14ac:dyDescent="0.25">
      <c r="A1956" s="329" t="s">
        <v>7113</v>
      </c>
      <c r="B1956" s="329" t="s">
        <v>7114</v>
      </c>
      <c r="C1956" s="329" t="s">
        <v>1315</v>
      </c>
      <c r="D1956" s="329" t="s">
        <v>4096</v>
      </c>
      <c r="E1956" s="329">
        <v>3590</v>
      </c>
      <c r="F1956" s="330">
        <v>41375</v>
      </c>
      <c r="G1956" s="330">
        <v>44008</v>
      </c>
      <c r="I1956" t="e">
        <f>INDEX('T.19 factoren v1.3.0'!$A$1:$I$8977,MATCH($E1956,'T.19 factoren v1.3.0'!$E:$E,0),5)</f>
        <v>#N/A</v>
      </c>
      <c r="J1956" t="str">
        <f t="shared" si="30"/>
        <v>definitions.Add(new ParameterDefinition() { ID = 3590 , Code = "EXTTNIWG", Description = "Extractie na inweeg", CasNr = "NVT", Group = "OngedefinieerdLab" });</v>
      </c>
    </row>
    <row r="1957" spans="1:10" x14ac:dyDescent="0.25">
      <c r="A1957" s="329" t="s">
        <v>7115</v>
      </c>
      <c r="B1957" s="329" t="s">
        <v>7116</v>
      </c>
      <c r="C1957" s="329" t="s">
        <v>7117</v>
      </c>
      <c r="D1957" s="329" t="s">
        <v>2028</v>
      </c>
      <c r="E1957" s="329">
        <v>3591</v>
      </c>
      <c r="F1957" s="330">
        <v>41375</v>
      </c>
      <c r="G1957" s="330"/>
      <c r="I1957">
        <f>INDEX('T.19 factoren v1.4.0'!$A$1:$I$8977,MATCH($E1957,'T.19 factoren v1.4.0'!$E:$E,0),5)</f>
        <v>3591</v>
      </c>
      <c r="J1957" t="str">
        <f t="shared" si="30"/>
        <v>definitions.Add(new ParameterDefinition() { ID = 3591 , Code = "DClbzdne", Description = "dichloorbenzidine", CasNr = "1331-47-1", Group = "ChemischeStof" });</v>
      </c>
    </row>
    <row r="1958" spans="1:10" x14ac:dyDescent="0.25">
      <c r="A1958" s="329" t="s">
        <v>7118</v>
      </c>
      <c r="B1958" s="329" t="s">
        <v>7119</v>
      </c>
      <c r="C1958" s="329" t="s">
        <v>1315</v>
      </c>
      <c r="D1958" s="329" t="s">
        <v>4096</v>
      </c>
      <c r="E1958" s="329">
        <v>3592</v>
      </c>
      <c r="F1958" s="330">
        <v>41375</v>
      </c>
      <c r="G1958" s="330">
        <v>44008</v>
      </c>
      <c r="I1958" t="e">
        <f>INDEX('T.19 factoren v1.3.0'!$A$1:$I$8977,MATCH($E1958,'T.19 factoren v1.3.0'!$E:$E,0),5)</f>
        <v>#N/A</v>
      </c>
      <c r="J1958" t="str">
        <f t="shared" si="30"/>
        <v>definitions.Add(new ParameterDefinition() { ID = 3592 , Code = "EXTTOGWBSS", Description = "Extractie op gewichtbasis", CasNr = "NVT", Group = "OngedefinieerdLab" });</v>
      </c>
    </row>
    <row r="1959" spans="1:10" x14ac:dyDescent="0.25">
      <c r="A1959" s="329" t="s">
        <v>7120</v>
      </c>
      <c r="B1959" s="329" t="s">
        <v>7121</v>
      </c>
      <c r="C1959" s="329" t="s">
        <v>7122</v>
      </c>
      <c r="D1959" s="329" t="s">
        <v>2028</v>
      </c>
      <c r="E1959" s="329">
        <v>3593</v>
      </c>
      <c r="F1959" s="330">
        <v>41375</v>
      </c>
      <c r="G1959" s="330"/>
      <c r="I1959">
        <f>INDEX('T.19 factoren v1.4.0'!$A$1:$I$8977,MATCH($E1959,'T.19 factoren v1.4.0'!$E:$E,0),5)</f>
        <v>3593</v>
      </c>
      <c r="J1959" t="str">
        <f t="shared" si="30"/>
        <v>definitions.Add(new ParameterDefinition() { ID = 3593 , Code = "DClC3ol", Description = "dichloorpropanol", CasNr = "26545-73-3", Group = "ChemischeStof" });</v>
      </c>
    </row>
    <row r="1960" spans="1:10" x14ac:dyDescent="0.25">
      <c r="A1960" s="329" t="s">
        <v>7123</v>
      </c>
      <c r="B1960" s="329" t="s">
        <v>7124</v>
      </c>
      <c r="C1960" s="329" t="s">
        <v>7125</v>
      </c>
      <c r="D1960" s="329" t="s">
        <v>2028</v>
      </c>
      <c r="E1960" s="329">
        <v>3594</v>
      </c>
      <c r="F1960" s="330">
        <v>41375</v>
      </c>
      <c r="G1960" s="330"/>
      <c r="I1960">
        <f>INDEX('T.19 factoren v1.4.0'!$A$1:$I$8977,MATCH($E1960,'T.19 factoren v1.4.0'!$E:$E,0),5)</f>
        <v>3594</v>
      </c>
      <c r="J1960" t="str">
        <f t="shared" si="30"/>
        <v>definitions.Add(new ParameterDefinition() { ID = 3594 , Code = "DClHAc", Description = "dichloorazijnzuur", CasNr = "79-43-6", Group = "ChemischeStof" });</v>
      </c>
    </row>
    <row r="1961" spans="1:10" x14ac:dyDescent="0.25">
      <c r="A1961" s="329" t="s">
        <v>7126</v>
      </c>
      <c r="B1961" s="329" t="s">
        <v>7127</v>
      </c>
      <c r="C1961" s="329" t="s">
        <v>1315</v>
      </c>
      <c r="D1961" s="329" t="s">
        <v>4096</v>
      </c>
      <c r="E1961" s="329">
        <v>3595</v>
      </c>
      <c r="F1961" s="330">
        <v>41375</v>
      </c>
      <c r="G1961" s="330">
        <v>44008</v>
      </c>
      <c r="I1961" t="e">
        <f>INDEX('T.19 factoren v1.3.0'!$A$1:$I$8977,MATCH($E1961,'T.19 factoren v1.3.0'!$E:$E,0),5)</f>
        <v>#N/A</v>
      </c>
      <c r="J1961" t="str">
        <f t="shared" si="30"/>
        <v>definitions.Add(new ParameterDefinition() { ID = 3595 , Code = "EXTTOVLMBSS", Description = "Extractie op volumebasis", CasNr = "NVT", Group = "OngedefinieerdLab" });</v>
      </c>
    </row>
    <row r="1962" spans="1:10" x14ac:dyDescent="0.25">
      <c r="A1962" s="329" t="s">
        <v>7128</v>
      </c>
      <c r="B1962" s="329" t="s">
        <v>7129</v>
      </c>
      <c r="C1962" s="329" t="s">
        <v>1315</v>
      </c>
      <c r="D1962" s="329" t="s">
        <v>3096</v>
      </c>
      <c r="E1962" s="329">
        <v>3596</v>
      </c>
      <c r="F1962" s="330">
        <v>41375</v>
      </c>
      <c r="G1962" s="330"/>
      <c r="I1962" t="e">
        <f>INDEX('T.19 factoren v1.3.0'!$A$1:$I$8977,MATCH($E1962,'T.19 factoren v1.3.0'!$E:$E,0),5)</f>
        <v>#N/A</v>
      </c>
      <c r="J1962" t="str">
        <f t="shared" si="30"/>
        <v>definitions.Add(new ParameterDefinition() { ID = 3596 , Code = "FAECLCLFMN", Description = "Faecale coliformen", CasNr = "NVT", Group = "Object" });</v>
      </c>
    </row>
    <row r="1963" spans="1:10" x14ac:dyDescent="0.25">
      <c r="A1963" s="329" t="s">
        <v>7130</v>
      </c>
      <c r="B1963" s="329" t="s">
        <v>7131</v>
      </c>
      <c r="C1963" s="329" t="s">
        <v>7132</v>
      </c>
      <c r="D1963" s="329" t="s">
        <v>2028</v>
      </c>
      <c r="E1963" s="329">
        <v>3597</v>
      </c>
      <c r="F1963" s="330">
        <v>41375</v>
      </c>
      <c r="G1963" s="330"/>
      <c r="I1963">
        <f>INDEX('T.19 factoren v1.4.0'!$A$1:$I$8977,MATCH($E1963,'T.19 factoren v1.4.0'!$E:$E,0),5)</f>
        <v>3597</v>
      </c>
      <c r="J1963" t="str">
        <f t="shared" si="30"/>
        <v>definitions.Add(new ParameterDefinition() { ID = 3597 , Code = "DClppP", Description = "dichloorprop-P", CasNr = "15165-67-0", Group = "ChemischeStof" });</v>
      </c>
    </row>
    <row r="1964" spans="1:10" x14ac:dyDescent="0.25">
      <c r="A1964" s="329" t="s">
        <v>7133</v>
      </c>
      <c r="B1964" s="329" t="s">
        <v>7134</v>
      </c>
      <c r="C1964" s="329" t="s">
        <v>7135</v>
      </c>
      <c r="D1964" s="329" t="s">
        <v>2028</v>
      </c>
      <c r="E1964" s="329">
        <v>3598</v>
      </c>
      <c r="F1964" s="330">
        <v>41375</v>
      </c>
      <c r="G1964" s="330"/>
      <c r="I1964">
        <f>INDEX('T.19 factoren v1.4.0'!$A$1:$I$8977,MATCH($E1964,'T.19 factoren v1.4.0'!$E:$E,0),5)</f>
        <v>3598</v>
      </c>
      <c r="J1964" t="str">
        <f t="shared" si="30"/>
        <v>definitions.Add(new ParameterDefinition() { ID = 3598 , Code = "DDBAB", Description = "dodecyldimethylbenzylammoniumbromide", CasNr = "7281-04-1", Group = "ChemischeStof" });</v>
      </c>
    </row>
    <row r="1965" spans="1:10" x14ac:dyDescent="0.25">
      <c r="A1965" s="329" t="s">
        <v>7136</v>
      </c>
      <c r="B1965" s="329" t="s">
        <v>7137</v>
      </c>
      <c r="C1965" s="329" t="s">
        <v>7138</v>
      </c>
      <c r="D1965" s="329" t="s">
        <v>2028</v>
      </c>
      <c r="E1965" s="329">
        <v>3599</v>
      </c>
      <c r="F1965" s="330">
        <v>41375</v>
      </c>
      <c r="G1965" s="330"/>
      <c r="I1965">
        <f>INDEX('T.19 factoren v1.4.0'!$A$1:$I$8977,MATCH($E1965,'T.19 factoren v1.4.0'!$E:$E,0),5)</f>
        <v>3599</v>
      </c>
      <c r="J1965" t="str">
        <f t="shared" si="30"/>
        <v>definitions.Add(new ParameterDefinition() { ID = 3599 , Code = "DDBAC", Description = "dodecyldimethylbenzylammoniumchloride", CasNr = "139-07-1", Group = "ChemischeStof" });</v>
      </c>
    </row>
    <row r="1966" spans="1:10" x14ac:dyDescent="0.25">
      <c r="A1966" s="329" t="s">
        <v>7139</v>
      </c>
      <c r="B1966" s="329" t="s">
        <v>7140</v>
      </c>
      <c r="C1966" s="329" t="s">
        <v>7141</v>
      </c>
      <c r="D1966" s="329" t="s">
        <v>2028</v>
      </c>
      <c r="E1966" s="329">
        <v>3600</v>
      </c>
      <c r="F1966" s="330">
        <v>41375</v>
      </c>
      <c r="G1966" s="330"/>
      <c r="I1966">
        <f>INDEX('T.19 factoren v1.4.0'!$A$1:$I$8977,MATCH($E1966,'T.19 factoren v1.4.0'!$E:$E,0),5)</f>
        <v>3600</v>
      </c>
      <c r="J1966" t="str">
        <f t="shared" si="30"/>
        <v>definitions.Add(new ParameterDefinition() { ID = 3600 , Code = "DDMAB", Description = "didecyldimethylammoniumbromide", CasNr = "2390-68-3", Group = "ChemischeStof" });</v>
      </c>
    </row>
    <row r="1967" spans="1:10" x14ac:dyDescent="0.25">
      <c r="A1967" s="329" t="s">
        <v>7142</v>
      </c>
      <c r="B1967" s="329" t="s">
        <v>7143</v>
      </c>
      <c r="C1967" s="329" t="s">
        <v>7144</v>
      </c>
      <c r="D1967" s="329" t="s">
        <v>2028</v>
      </c>
      <c r="E1967" s="329">
        <v>3601</v>
      </c>
      <c r="F1967" s="330">
        <v>41375</v>
      </c>
      <c r="G1967" s="330"/>
      <c r="I1967">
        <f>INDEX('T.19 factoren v1.4.0'!$A$1:$I$8977,MATCH($E1967,'T.19 factoren v1.4.0'!$E:$E,0),5)</f>
        <v>3601</v>
      </c>
      <c r="J1967" t="str">
        <f t="shared" si="30"/>
        <v>definitions.Add(new ParameterDefinition() { ID = 3601 , Code = "DDMAC", Description = "didecyldimethylammoniumchloride", CasNr = "7173-51-5", Group = "ChemischeStof" });</v>
      </c>
    </row>
    <row r="1968" spans="1:10" x14ac:dyDescent="0.25">
      <c r="A1968" s="329" t="s">
        <v>7145</v>
      </c>
      <c r="B1968" s="329" t="s">
        <v>7146</v>
      </c>
      <c r="C1968" s="329" t="s">
        <v>7147</v>
      </c>
      <c r="D1968" s="329" t="s">
        <v>2028</v>
      </c>
      <c r="E1968" s="329">
        <v>3602</v>
      </c>
      <c r="F1968" s="330">
        <v>41375</v>
      </c>
      <c r="G1968" s="330"/>
      <c r="I1968">
        <f>INDEX('T.19 factoren v1.4.0'!$A$1:$I$8977,MATCH($E1968,'T.19 factoren v1.4.0'!$E:$E,0),5)</f>
        <v>3602</v>
      </c>
      <c r="J1968" t="str">
        <f t="shared" si="30"/>
        <v>definitions.Add(new ParameterDefinition() { ID = 3602 , Code = "DDPA", Description = "verdyl acetaat", CasNr = "2500-83-6", Group = "ChemischeStof" });</v>
      </c>
    </row>
    <row r="1969" spans="1:10" x14ac:dyDescent="0.25">
      <c r="A1969" s="329" t="s">
        <v>7148</v>
      </c>
      <c r="B1969" s="329" t="s">
        <v>7149</v>
      </c>
      <c r="C1969" s="329" t="s">
        <v>7150</v>
      </c>
      <c r="D1969" s="329" t="s">
        <v>2028</v>
      </c>
      <c r="E1969" s="329">
        <v>3603</v>
      </c>
      <c r="F1969" s="330">
        <v>41375</v>
      </c>
      <c r="G1969" s="330"/>
      <c r="I1969">
        <f>INDEX('T.19 factoren v1.4.0'!$A$1:$I$8977,MATCH($E1969,'T.19 factoren v1.4.0'!$E:$E,0),5)</f>
        <v>3603</v>
      </c>
      <c r="J1969" t="str">
        <f t="shared" si="30"/>
        <v>definitions.Add(new ParameterDefinition() { ID = 3603 , Code = "DEDC", Description = "diethyldithiocarbamaat", CasNr = "148-18-5", Group = "ChemischeStof" });</v>
      </c>
    </row>
    <row r="1970" spans="1:10" x14ac:dyDescent="0.25">
      <c r="A1970" s="329" t="s">
        <v>7151</v>
      </c>
      <c r="B1970" s="329" t="s">
        <v>7152</v>
      </c>
      <c r="C1970" s="329" t="s">
        <v>1315</v>
      </c>
      <c r="D1970" s="329" t="s">
        <v>2028</v>
      </c>
      <c r="E1970" s="329">
        <v>3604</v>
      </c>
      <c r="F1970" s="330">
        <v>41375</v>
      </c>
      <c r="G1970" s="330"/>
      <c r="I1970">
        <f>INDEX('T.19 factoren v1.4.0'!$A$1:$I$8977,MATCH($E1970,'T.19 factoren v1.4.0'!$E:$E,0),5)</f>
        <v>3604</v>
      </c>
      <c r="J1970" t="str">
        <f t="shared" si="30"/>
        <v>definitions.Add(new ParameterDefinition() { ID = 3604 , Code = "FEOa", Description = "Feofytine a", CasNr = "NVT", Group = "ChemischeStof" });</v>
      </c>
    </row>
    <row r="1971" spans="1:10" x14ac:dyDescent="0.25">
      <c r="A1971" s="329" t="s">
        <v>7153</v>
      </c>
      <c r="B1971" s="329" t="s">
        <v>7154</v>
      </c>
      <c r="C1971" s="329" t="s">
        <v>7155</v>
      </c>
      <c r="D1971" s="329" t="s">
        <v>2028</v>
      </c>
      <c r="E1971" s="329">
        <v>3605</v>
      </c>
      <c r="F1971" s="330">
        <v>41375</v>
      </c>
      <c r="G1971" s="330"/>
      <c r="I1971">
        <f>INDEX('T.19 factoren v1.4.0'!$A$1:$I$8977,MATCH($E1971,'T.19 factoren v1.4.0'!$E:$E,0),5)</f>
        <v>3605</v>
      </c>
      <c r="J1971" t="str">
        <f t="shared" si="30"/>
        <v>definitions.Add(new ParameterDefinition() { ID = 3605 , Code = "demfon", Description = "demefion", CasNr = "8065-62-1", Group = "ChemischeStof" });</v>
      </c>
    </row>
    <row r="1972" spans="1:10" x14ac:dyDescent="0.25">
      <c r="A1972" s="329" t="s">
        <v>7156</v>
      </c>
      <c r="B1972" s="329" t="s">
        <v>7157</v>
      </c>
      <c r="C1972" s="329" t="s">
        <v>1315</v>
      </c>
      <c r="D1972" s="329" t="s">
        <v>2028</v>
      </c>
      <c r="E1972" s="329">
        <v>3606</v>
      </c>
      <c r="F1972" s="330">
        <v>41375</v>
      </c>
      <c r="G1972" s="330"/>
      <c r="I1972">
        <f>INDEX('T.19 factoren v1.4.0'!$A$1:$I$8977,MATCH($E1972,'T.19 factoren v1.4.0'!$E:$E,0),5)</f>
        <v>3606</v>
      </c>
      <c r="J1972" t="str">
        <f t="shared" si="30"/>
        <v>definitions.Add(new ParameterDefinition() { ID = 3606 , Code = "FEOb", Description = "Feofytine b", CasNr = "NVT", Group = "ChemischeStof" });</v>
      </c>
    </row>
    <row r="1973" spans="1:10" x14ac:dyDescent="0.25">
      <c r="A1973" s="329" t="s">
        <v>7158</v>
      </c>
      <c r="B1973" s="329" t="s">
        <v>7159</v>
      </c>
      <c r="C1973" s="329" t="s">
        <v>7160</v>
      </c>
      <c r="D1973" s="329" t="s">
        <v>2028</v>
      </c>
      <c r="E1973" s="329">
        <v>3607</v>
      </c>
      <c r="F1973" s="330">
        <v>41375</v>
      </c>
      <c r="G1973" s="330"/>
      <c r="I1973">
        <f>INDEX('T.19 factoren v1.4.0'!$A$1:$I$8977,MATCH($E1973,'T.19 factoren v1.4.0'!$E:$E,0),5)</f>
        <v>3607</v>
      </c>
      <c r="J1973" t="str">
        <f t="shared" si="30"/>
        <v>definitions.Add(new ParameterDefinition() { ID = 3607 , Code = "demtSC1ysfn", Description = "demeton-S-methylsulfon", CasNr = "17040-19-6", Group = "ChemischeStof" });</v>
      </c>
    </row>
    <row r="1974" spans="1:10" x14ac:dyDescent="0.25">
      <c r="A1974" s="329" t="s">
        <v>7161</v>
      </c>
      <c r="B1974" s="329" t="s">
        <v>7162</v>
      </c>
      <c r="C1974" s="329" t="s">
        <v>7163</v>
      </c>
      <c r="D1974" s="329" t="s">
        <v>2028</v>
      </c>
      <c r="E1974" s="329">
        <v>3608</v>
      </c>
      <c r="F1974" s="330">
        <v>41375</v>
      </c>
      <c r="G1974" s="330"/>
      <c r="I1974">
        <f>INDEX('T.19 factoren v1.4.0'!$A$1:$I$8977,MATCH($E1974,'T.19 factoren v1.4.0'!$E:$E,0),5)</f>
        <v>3608</v>
      </c>
      <c r="J1974" t="str">
        <f t="shared" si="30"/>
        <v>definitions.Add(new ParameterDefinition() { ID = 3608 , Code = "DenCl", Description = "dienochloor", CasNr = "2227-17-0", Group = "ChemischeStof" });</v>
      </c>
    </row>
    <row r="1975" spans="1:10" x14ac:dyDescent="0.25">
      <c r="A1975" s="329" t="s">
        <v>7164</v>
      </c>
      <c r="B1975" s="329" t="s">
        <v>7165</v>
      </c>
      <c r="C1975" s="329" t="s">
        <v>1315</v>
      </c>
      <c r="D1975" s="329" t="s">
        <v>4096</v>
      </c>
      <c r="E1975" s="329">
        <v>3609</v>
      </c>
      <c r="F1975" s="330">
        <v>41375</v>
      </c>
      <c r="G1975" s="330">
        <v>44008</v>
      </c>
      <c r="I1975" t="e">
        <f>INDEX('T.19 factoren v1.3.0'!$A$1:$I$8977,MATCH($E1975,'T.19 factoren v1.3.0'!$E:$E,0),5)</f>
        <v>#N/A</v>
      </c>
      <c r="J1975" t="str">
        <f t="shared" si="30"/>
        <v>definitions.Add(new ParameterDefinition() { ID = 3609 , Code = "FILTTGVZFTUG", Description = "Filtratie glasvezelfilter uitgevoerd", CasNr = "NVT", Group = "OngedefinieerdLab" });</v>
      </c>
    </row>
    <row r="1976" spans="1:10" x14ac:dyDescent="0.25">
      <c r="A1976" s="329" t="s">
        <v>7166</v>
      </c>
      <c r="B1976" s="329" t="s">
        <v>7167</v>
      </c>
      <c r="C1976" s="329" t="s">
        <v>1315</v>
      </c>
      <c r="D1976" s="329" t="s">
        <v>4096</v>
      </c>
      <c r="E1976" s="329">
        <v>3610</v>
      </c>
      <c r="F1976" s="330">
        <v>41375</v>
      </c>
      <c r="G1976" s="330">
        <v>44008</v>
      </c>
      <c r="I1976" t="e">
        <f>INDEX('T.19 factoren v1.3.0'!$A$1:$I$8977,MATCH($E1976,'T.19 factoren v1.3.0'!$E:$E,0),5)</f>
        <v>#N/A</v>
      </c>
      <c r="J1976" t="str">
        <f t="shared" si="30"/>
        <v>definitions.Add(new ParameterDefinition() { ID = 3610 , Code = "FILTTPPFTUGV", Description = "Filtratie papierfilter uitgevoerd", CasNr = "NVT", Group = "OngedefinieerdLab" });</v>
      </c>
    </row>
    <row r="1977" spans="1:10" x14ac:dyDescent="0.25">
      <c r="A1977" s="329" t="s">
        <v>7168</v>
      </c>
      <c r="B1977" s="329" t="s">
        <v>7169</v>
      </c>
      <c r="C1977" s="329" t="s">
        <v>7170</v>
      </c>
      <c r="D1977" s="329" t="s">
        <v>2028</v>
      </c>
      <c r="E1977" s="329">
        <v>3611</v>
      </c>
      <c r="F1977" s="330">
        <v>41375</v>
      </c>
      <c r="G1977" s="330"/>
      <c r="I1977">
        <f>INDEX('T.19 factoren v1.4.0'!$A$1:$I$8977,MATCH($E1977,'T.19 factoren v1.4.0'!$E:$E,0),5)</f>
        <v>3611</v>
      </c>
      <c r="J1977" t="str">
        <f t="shared" si="30"/>
        <v>definitions.Add(new ParameterDefinition() { ID = 3611 , Code = "DepOxC4a", Description = "diepoxybutaan", CasNr = "1464-53-5", Group = "ChemischeStof" });</v>
      </c>
    </row>
    <row r="1978" spans="1:10" x14ac:dyDescent="0.25">
      <c r="A1978" s="329" t="s">
        <v>7171</v>
      </c>
      <c r="B1978" s="329" t="s">
        <v>7172</v>
      </c>
      <c r="C1978" s="329" t="s">
        <v>7173</v>
      </c>
      <c r="D1978" s="329" t="s">
        <v>2028</v>
      </c>
      <c r="E1978" s="329">
        <v>3612</v>
      </c>
      <c r="F1978" s="330">
        <v>41375</v>
      </c>
      <c r="G1978" s="330"/>
      <c r="I1978">
        <f>INDEX('T.19 factoren v1.4.0'!$A$1:$I$8977,MATCH($E1978,'T.19 factoren v1.4.0'!$E:$E,0),5)</f>
        <v>3612</v>
      </c>
      <c r="J1978" t="str">
        <f t="shared" si="30"/>
        <v>definitions.Add(new ParameterDefinition() { ID = 3612 , Code = "desC2ysC4yat", Description = "desethylsebutylazine", CasNr = "37019-18-4", Group = "ChemischeStof" });</v>
      </c>
    </row>
    <row r="1979" spans="1:10" x14ac:dyDescent="0.25">
      <c r="A1979" s="329" t="s">
        <v>7174</v>
      </c>
      <c r="B1979" s="329" t="s">
        <v>7175</v>
      </c>
      <c r="C1979" s="329" t="s">
        <v>7176</v>
      </c>
      <c r="D1979" s="329" t="s">
        <v>2028</v>
      </c>
      <c r="E1979" s="329">
        <v>3613</v>
      </c>
      <c r="F1979" s="330">
        <v>41375</v>
      </c>
      <c r="G1979" s="330"/>
      <c r="I1979">
        <f>INDEX('T.19 factoren v1.4.0'!$A$1:$I$8977,MATCH($E1979,'T.19 factoren v1.4.0'!$E:$E,0),5)</f>
        <v>3613</v>
      </c>
      <c r="J1979" t="str">
        <f t="shared" si="30"/>
        <v>definitions.Add(new ParameterDefinition() { ID = 3613 , Code = "desC2ytbmtn", Description = "desethylterbumeton", CasNr = "30125-64-5", Group = "ChemischeStof" });</v>
      </c>
    </row>
    <row r="1980" spans="1:10" x14ac:dyDescent="0.25">
      <c r="A1980" s="329" t="s">
        <v>7177</v>
      </c>
      <c r="B1980" s="329" t="s">
        <v>7178</v>
      </c>
      <c r="C1980" s="329" t="s">
        <v>7179</v>
      </c>
      <c r="D1980" s="329" t="s">
        <v>2028</v>
      </c>
      <c r="E1980" s="329">
        <v>3614</v>
      </c>
      <c r="F1980" s="330">
        <v>41375</v>
      </c>
      <c r="G1980" s="330"/>
      <c r="I1980">
        <f>INDEX('T.19 factoren v1.4.0'!$A$1:$I$8977,MATCH($E1980,'T.19 factoren v1.4.0'!$E:$E,0),5)</f>
        <v>3614</v>
      </c>
      <c r="J1980" t="str">
        <f t="shared" si="30"/>
        <v>definitions.Add(new ParameterDefinition() { ID = 3614 , Code = "desC2ytC4yaz", Description = "desethylterbutylazine", CasNr = "30125-63-4", Group = "ChemischeStof" });</v>
      </c>
    </row>
    <row r="1981" spans="1:10" x14ac:dyDescent="0.25">
      <c r="A1981" s="329" t="s">
        <v>7180</v>
      </c>
      <c r="B1981" s="329" t="s">
        <v>7181</v>
      </c>
      <c r="C1981" s="329" t="s">
        <v>7182</v>
      </c>
      <c r="D1981" s="329" t="s">
        <v>2028</v>
      </c>
      <c r="E1981" s="329">
        <v>3615</v>
      </c>
      <c r="F1981" s="330">
        <v>41375</v>
      </c>
      <c r="G1981" s="330"/>
      <c r="I1981">
        <f>INDEX('T.19 factoren v1.4.0'!$A$1:$I$8977,MATCH($E1981,'T.19 factoren v1.4.0'!$E:$E,0),5)</f>
        <v>3615</v>
      </c>
      <c r="J1981" t="str">
        <f t="shared" si="30"/>
        <v>definitions.Add(new ParameterDefinition() { ID = 3615 , Code = "desFyClidzn", Description = "desfenylchloridazon", CasNr = "6339-19-1", Group = "ChemischeStof" });</v>
      </c>
    </row>
    <row r="1982" spans="1:10" x14ac:dyDescent="0.25">
      <c r="A1982" s="329" t="s">
        <v>7183</v>
      </c>
      <c r="B1982" s="329" t="s">
        <v>7184</v>
      </c>
      <c r="C1982" s="329" t="s">
        <v>7185</v>
      </c>
      <c r="D1982" s="329" t="s">
        <v>2028</v>
      </c>
      <c r="E1982" s="329">
        <v>3616</v>
      </c>
      <c r="F1982" s="330">
        <v>41375</v>
      </c>
      <c r="G1982" s="330"/>
      <c r="I1982">
        <f>INDEX('T.19 factoren v1.4.0'!$A$1:$I$8977,MATCH($E1982,'T.19 factoren v1.4.0'!$E:$E,0),5)</f>
        <v>3616</v>
      </c>
      <c r="J1982" t="str">
        <f t="shared" si="30"/>
        <v>definitions.Add(new ParameterDefinition() { ID = 3616 , Code = "desmdfm", Description = "desmedifam", CasNr = "13684-56-5", Group = "ChemischeStof" });</v>
      </c>
    </row>
    <row r="1983" spans="1:10" x14ac:dyDescent="0.25">
      <c r="A1983" s="329" t="s">
        <v>7186</v>
      </c>
      <c r="B1983" s="329" t="s">
        <v>7187</v>
      </c>
      <c r="C1983" s="329" t="s">
        <v>1315</v>
      </c>
      <c r="D1983" s="329" t="s">
        <v>3096</v>
      </c>
      <c r="E1983" s="329">
        <v>3617</v>
      </c>
      <c r="F1983" s="330">
        <v>41375</v>
      </c>
      <c r="G1983" s="330"/>
      <c r="I1983" t="e">
        <f>INDEX('T.19 factoren v1.3.0'!$A$1:$I$8977,MATCH($E1983,'T.19 factoren v1.3.0'!$E:$E,0),5)</f>
        <v>#N/A</v>
      </c>
      <c r="J1983" t="str">
        <f t="shared" si="30"/>
        <v>definitions.Add(new ParameterDefinition() { ID = 3617 , Code = "FLAB", Description = "Flab (Floating Algae Beds)", CasNr = "NVT", Group = "Object" });</v>
      </c>
    </row>
    <row r="1984" spans="1:10" x14ac:dyDescent="0.25">
      <c r="A1984" s="329" t="s">
        <v>7188</v>
      </c>
      <c r="B1984" s="329" t="s">
        <v>7189</v>
      </c>
      <c r="C1984" s="329" t="s">
        <v>1315</v>
      </c>
      <c r="D1984" s="329" t="s">
        <v>3096</v>
      </c>
      <c r="E1984" s="329">
        <v>3618</v>
      </c>
      <c r="F1984" s="330">
        <v>41375</v>
      </c>
      <c r="G1984" s="330"/>
      <c r="I1984" t="e">
        <f>INDEX('T.19 factoren v1.3.0'!$A$1:$I$8977,MATCH($E1984,'T.19 factoren v1.3.0'!$E:$E,0),5)</f>
        <v>#N/A</v>
      </c>
      <c r="J1984" t="str">
        <f t="shared" si="30"/>
        <v>definitions.Add(new ParameterDefinition() { ID = 3618 , Code = "FLOATLS", Description = "Floatlands", CasNr = "NVT", Group = "Object" });</v>
      </c>
    </row>
    <row r="1985" spans="1:10" x14ac:dyDescent="0.25">
      <c r="A1985" s="329" t="s">
        <v>7190</v>
      </c>
      <c r="B1985" s="329" t="s">
        <v>7191</v>
      </c>
      <c r="C1985" s="329" t="s">
        <v>1315</v>
      </c>
      <c r="D1985" s="329" t="s">
        <v>23</v>
      </c>
      <c r="E1985" s="329">
        <v>3619</v>
      </c>
      <c r="F1985" s="330">
        <v>41375</v>
      </c>
      <c r="G1985" s="330">
        <v>41964</v>
      </c>
      <c r="I1985" t="e">
        <f>INDEX('T.19 factoren v1.3.0'!$A$1:$I$8977,MATCH($E1985,'T.19 factoren v1.3.0'!$E:$E,0),5)</f>
        <v>#N/A</v>
      </c>
      <c r="J1985" t="str">
        <f t="shared" si="30"/>
        <v>definitions.Add(new ParameterDefinition() { ID = 3619 , Code = "Czz", Description = "Golfenergiedichtheid", CasNr = "NVT", Group = "Grootheid" });</v>
      </c>
    </row>
    <row r="1986" spans="1:10" x14ac:dyDescent="0.25">
      <c r="A1986" s="329" t="s">
        <v>7192</v>
      </c>
      <c r="B1986" s="329" t="s">
        <v>7193</v>
      </c>
      <c r="C1986" s="329" t="s">
        <v>7194</v>
      </c>
      <c r="D1986" s="329" t="s">
        <v>2028</v>
      </c>
      <c r="E1986" s="329">
        <v>3620</v>
      </c>
      <c r="F1986" s="330">
        <v>41375</v>
      </c>
      <c r="G1986" s="330"/>
      <c r="I1986">
        <f>INDEX('T.19 factoren v1.4.0'!$A$1:$I$8977,MATCH($E1986,'T.19 factoren v1.4.0'!$E:$E,0),5)</f>
        <v>3620</v>
      </c>
      <c r="J1986" t="str">
        <f t="shared" si="30"/>
        <v>definitions.Add(new ParameterDefinition() { ID = 3620 , Code = "Detfcb", Description = "diethofencarb", CasNr = "87130-20-9", Group = "ChemischeStof" });</v>
      </c>
    </row>
    <row r="1987" spans="1:10" x14ac:dyDescent="0.25">
      <c r="A1987" s="329" t="s">
        <v>7195</v>
      </c>
      <c r="B1987" s="329" t="s">
        <v>7196</v>
      </c>
      <c r="C1987" s="329" t="s">
        <v>7197</v>
      </c>
      <c r="D1987" s="329" t="s">
        <v>2028</v>
      </c>
      <c r="E1987" s="329">
        <v>3621</v>
      </c>
      <c r="F1987" s="330">
        <v>41375</v>
      </c>
      <c r="G1987" s="330"/>
      <c r="I1987">
        <f>INDEX('T.19 factoren v1.4.0'!$A$1:$I$8977,MATCH($E1987,'T.19 factoren v1.4.0'!$E:$E,0),5)</f>
        <v>3621</v>
      </c>
      <c r="J1987" t="str">
        <f t="shared" ref="J1987:J2050" si="31">"definitions.Add(new ParameterDefinition() { ID = " &amp; E1987 &amp; " , Code = """ &amp; A1987 &amp; """, Description = """ &amp; B1987 &amp; """, CasNr = """ &amp; C1987 &amp;""", Group = """ &amp; D1987 &amp;""" });"</f>
        <v>definitions.Add(new ParameterDefinition() { ID = 3621 , Code = "DettC2y", Description = "diethatylethyl", CasNr = "38727-55-8", Group = "ChemischeStof" });</v>
      </c>
    </row>
    <row r="1988" spans="1:10" x14ac:dyDescent="0.25">
      <c r="A1988" s="329" t="s">
        <v>7198</v>
      </c>
      <c r="B1988" s="329" t="s">
        <v>7199</v>
      </c>
      <c r="C1988" s="329" t="s">
        <v>7200</v>
      </c>
      <c r="D1988" s="329" t="s">
        <v>2028</v>
      </c>
      <c r="E1988" s="329">
        <v>3622</v>
      </c>
      <c r="F1988" s="330">
        <v>41375</v>
      </c>
      <c r="G1988" s="330"/>
      <c r="I1988">
        <f>INDEX('T.19 factoren v1.4.0'!$A$1:$I$8977,MATCH($E1988,'T.19 factoren v1.4.0'!$E:$E,0),5)</f>
        <v>3622</v>
      </c>
      <c r="J1988" t="str">
        <f t="shared" si="31"/>
        <v>definitions.Add(new ParameterDefinition() { ID = 3622 , Code = "dexmtsn", Description = "dexamethason", CasNr = "50-02-2", Group = "ChemischeStof" });</v>
      </c>
    </row>
    <row r="1989" spans="1:10" x14ac:dyDescent="0.25">
      <c r="A1989" s="329" t="s">
        <v>7201</v>
      </c>
      <c r="B1989" s="329" t="s">
        <v>7202</v>
      </c>
      <c r="C1989" s="329" t="s">
        <v>7203</v>
      </c>
      <c r="D1989" s="329" t="s">
        <v>2028</v>
      </c>
      <c r="E1989" s="329">
        <v>3623</v>
      </c>
      <c r="F1989" s="330">
        <v>41375</v>
      </c>
      <c r="G1989" s="330"/>
      <c r="I1989">
        <f>INDEX('T.19 factoren v1.4.0'!$A$1:$I$8977,MATCH($E1989,'T.19 factoren v1.4.0'!$E:$E,0),5)</f>
        <v>3623</v>
      </c>
      <c r="J1989" t="str">
        <f t="shared" si="31"/>
        <v>definitions.Add(new ParameterDefinition() { ID = 3623 , Code = "DfAd", Description = "difenamide", CasNr = "957-51-7", Group = "ChemischeStof" });</v>
      </c>
    </row>
    <row r="1990" spans="1:10" x14ac:dyDescent="0.25">
      <c r="A1990" s="329" t="s">
        <v>7204</v>
      </c>
      <c r="B1990" s="329" t="s">
        <v>7205</v>
      </c>
      <c r="C1990" s="329" t="s">
        <v>7206</v>
      </c>
      <c r="D1990" s="329" t="s">
        <v>2028</v>
      </c>
      <c r="E1990" s="329">
        <v>3624</v>
      </c>
      <c r="F1990" s="330">
        <v>41375</v>
      </c>
      <c r="G1990" s="330"/>
      <c r="I1990">
        <f>INDEX('T.19 factoren v1.4.0'!$A$1:$I$8977,MATCH($E1990,'T.19 factoren v1.4.0'!$E:$E,0),5)</f>
        <v>3624</v>
      </c>
      <c r="J1990" t="str">
        <f t="shared" si="31"/>
        <v>definitions.Add(new ParameterDefinition() { ID = 3624 , Code = "Dffncn", Description = "diflufenican", CasNr = "83164-33-4", Group = "ChemischeStof" });</v>
      </c>
    </row>
    <row r="1991" spans="1:10" x14ac:dyDescent="0.25">
      <c r="A1991" s="329" t="s">
        <v>7207</v>
      </c>
      <c r="B1991" s="329" t="s">
        <v>7208</v>
      </c>
      <c r="C1991" s="329" t="s">
        <v>7209</v>
      </c>
      <c r="D1991" s="329" t="s">
        <v>2028</v>
      </c>
      <c r="E1991" s="329">
        <v>3625</v>
      </c>
      <c r="F1991" s="330">
        <v>41375</v>
      </c>
      <c r="G1991" s="330"/>
      <c r="I1991">
        <f>INDEX('T.19 factoren v1.4.0'!$A$1:$I$8977,MATCH($E1991,'T.19 factoren v1.4.0'!$E:$E,0),5)</f>
        <v>3625</v>
      </c>
      <c r="J1991" t="str">
        <f t="shared" si="31"/>
        <v>definitions.Add(new ParameterDefinition() { ID = 3625 , Code = "Dfhdmne", Description = "difenhydramine", CasNr = "58-73-1", Group = "ChemischeStof" });</v>
      </c>
    </row>
    <row r="1992" spans="1:10" x14ac:dyDescent="0.25">
      <c r="A1992" s="329" t="s">
        <v>7210</v>
      </c>
      <c r="B1992" s="329" t="s">
        <v>7211</v>
      </c>
      <c r="C1992" s="329" t="s">
        <v>7212</v>
      </c>
      <c r="D1992" s="329" t="s">
        <v>2028</v>
      </c>
      <c r="E1992" s="329">
        <v>3626</v>
      </c>
      <c r="F1992" s="330">
        <v>41375</v>
      </c>
      <c r="G1992" s="330"/>
      <c r="I1992">
        <f>INDEX('T.19 factoren v1.4.0'!$A$1:$I$8977,MATCH($E1992,'T.19 factoren v1.4.0'!$E:$E,0),5)</f>
        <v>3626</v>
      </c>
      <c r="J1992" t="str">
        <f t="shared" si="31"/>
        <v>definitions.Add(new ParameterDefinition() { ID = 3626 , Code = "Dfncm", Description = "difenacoum", CasNr = "56073-07-5", Group = "ChemischeStof" });</v>
      </c>
    </row>
    <row r="1993" spans="1:10" x14ac:dyDescent="0.25">
      <c r="A1993" s="329" t="s">
        <v>7213</v>
      </c>
      <c r="B1993" s="329" t="s">
        <v>7214</v>
      </c>
      <c r="C1993" s="329" t="s">
        <v>7215</v>
      </c>
      <c r="D1993" s="329" t="s">
        <v>2028</v>
      </c>
      <c r="E1993" s="329">
        <v>3627</v>
      </c>
      <c r="F1993" s="330">
        <v>41375</v>
      </c>
      <c r="G1993" s="330"/>
      <c r="I1993">
        <f>INDEX('T.19 factoren v1.4.0'!$A$1:$I$8977,MATCH($E1993,'T.19 factoren v1.4.0'!$E:$E,0),5)</f>
        <v>3627</v>
      </c>
      <c r="J1993" t="str">
        <f t="shared" si="31"/>
        <v>definitions.Add(new ParameterDefinition() { ID = 3627 , Code = "Dfncnzl", Description = "difenoconazool", CasNr = "119446-68-3", Group = "ChemischeStof" });</v>
      </c>
    </row>
    <row r="1994" spans="1:10" x14ac:dyDescent="0.25">
      <c r="A1994" s="329" t="s">
        <v>7216</v>
      </c>
      <c r="B1994" s="329" t="s">
        <v>7217</v>
      </c>
      <c r="C1994" s="329" t="s">
        <v>7218</v>
      </c>
      <c r="D1994" s="329" t="s">
        <v>2028</v>
      </c>
      <c r="E1994" s="329">
        <v>3628</v>
      </c>
      <c r="F1994" s="330">
        <v>41375</v>
      </c>
      <c r="G1994" s="330"/>
      <c r="I1994">
        <f>INDEX('T.19 factoren v1.4.0'!$A$1:$I$8977,MATCH($E1994,'T.19 factoren v1.4.0'!$E:$E,0),5)</f>
        <v>3628</v>
      </c>
      <c r="J1994" t="str">
        <f t="shared" si="31"/>
        <v>definitions.Add(new ParameterDefinition() { ID = 3628 , Code = "Dfnxrn", Description = "difenoxuron", CasNr = "14214-32-5", Group = "ChemischeStof" });</v>
      </c>
    </row>
    <row r="1995" spans="1:10" x14ac:dyDescent="0.25">
      <c r="A1995" s="329" t="s">
        <v>7219</v>
      </c>
      <c r="B1995" s="329" t="s">
        <v>7220</v>
      </c>
      <c r="C1995" s="329" t="s">
        <v>7221</v>
      </c>
      <c r="D1995" s="329" t="s">
        <v>2028</v>
      </c>
      <c r="E1995" s="329">
        <v>3629</v>
      </c>
      <c r="F1995" s="330">
        <v>41375</v>
      </c>
      <c r="G1995" s="330"/>
      <c r="I1995">
        <f>INDEX('T.19 factoren v1.4.0'!$A$1:$I$8977,MATCH($E1995,'T.19 factoren v1.4.0'!$E:$E,0),5)</f>
        <v>3629</v>
      </c>
      <c r="J1995" t="str">
        <f t="shared" si="31"/>
        <v>definitions.Add(new ParameterDefinition() { ID = 3629 , Code = "Dftiln", Description = "difethialon", CasNr = "104653-34-1", Group = "ChemischeStof" });</v>
      </c>
    </row>
    <row r="1996" spans="1:10" x14ac:dyDescent="0.25">
      <c r="A1996" s="329" t="s">
        <v>7222</v>
      </c>
      <c r="B1996" s="329" t="s">
        <v>7223</v>
      </c>
      <c r="C1996" s="329" t="s">
        <v>7224</v>
      </c>
      <c r="D1996" s="329" t="s">
        <v>2028</v>
      </c>
      <c r="E1996" s="329">
        <v>3630</v>
      </c>
      <c r="F1996" s="330">
        <v>41375</v>
      </c>
      <c r="G1996" s="330"/>
      <c r="I1996">
        <f>INDEX('T.19 factoren v1.4.0'!$A$1:$I$8977,MATCH($E1996,'T.19 factoren v1.4.0'!$E:$E,0),5)</f>
        <v>3630</v>
      </c>
      <c r="J1996" t="str">
        <f t="shared" si="31"/>
        <v>definitions.Add(new ParameterDefinition() { ID = 3630 , Code = "Dfturn", Description = "diafenthiuron", CasNr = "80060-09-9", Group = "ChemischeStof" });</v>
      </c>
    </row>
    <row r="1997" spans="1:10" x14ac:dyDescent="0.25">
      <c r="A1997" s="329" t="s">
        <v>7225</v>
      </c>
      <c r="B1997" s="329" t="s">
        <v>7226</v>
      </c>
      <c r="C1997" s="329" t="s">
        <v>4613</v>
      </c>
      <c r="D1997" s="329" t="s">
        <v>2028</v>
      </c>
      <c r="E1997" s="329">
        <v>3631</v>
      </c>
      <c r="F1997" s="330">
        <v>41375</v>
      </c>
      <c r="G1997" s="330"/>
      <c r="I1997">
        <f>INDEX('T.19 factoren v1.4.0'!$A$1:$I$8977,MATCH($E1997,'T.19 factoren v1.4.0'!$E:$E,0),5)</f>
        <v>3631</v>
      </c>
      <c r="J1997" t="str">
        <f t="shared" si="31"/>
        <v>definitions.Add(new ParameterDefinition() { ID = 3631 , Code = "DFyNOAe", Description = "difenylnitrosamine", CasNr = "86-30-6", Group = "ChemischeStof" });</v>
      </c>
    </row>
    <row r="1998" spans="1:10" x14ac:dyDescent="0.25">
      <c r="A1998" s="329" t="s">
        <v>7227</v>
      </c>
      <c r="B1998" s="329" t="s">
        <v>7228</v>
      </c>
      <c r="C1998" s="329" t="s">
        <v>7229</v>
      </c>
      <c r="D1998" s="329" t="s">
        <v>2028</v>
      </c>
      <c r="E1998" s="329">
        <v>3632</v>
      </c>
      <c r="F1998" s="330">
        <v>41375</v>
      </c>
      <c r="G1998" s="330"/>
      <c r="I1998">
        <f>INDEX('T.19 factoren v1.4.0'!$A$1:$I$8977,MATCH($E1998,'T.19 factoren v1.4.0'!$E:$E,0),5)</f>
        <v>3632</v>
      </c>
      <c r="J1998" t="str">
        <f t="shared" si="31"/>
        <v>definitions.Add(new ParameterDefinition() { ID = 3632 , Code = "Dfzqt", Description = "difenzoquat", CasNr = "49866-87-7", Group = "ChemischeStof" });</v>
      </c>
    </row>
    <row r="1999" spans="1:10" x14ac:dyDescent="0.25">
      <c r="A1999" s="329" t="s">
        <v>7230</v>
      </c>
      <c r="B1999" s="329" t="s">
        <v>7231</v>
      </c>
      <c r="C1999" s="329" t="s">
        <v>7232</v>
      </c>
      <c r="D1999" s="329" t="s">
        <v>2028</v>
      </c>
      <c r="E1999" s="329">
        <v>3633</v>
      </c>
      <c r="F1999" s="330">
        <v>41375</v>
      </c>
      <c r="G1999" s="330"/>
      <c r="I1999">
        <f>INDEX('T.19 factoren v1.4.0'!$A$1:$I$8977,MATCH($E1999,'T.19 factoren v1.4.0'!$E:$E,0),5)</f>
        <v>3633</v>
      </c>
      <c r="J1999" t="str">
        <f t="shared" si="31"/>
        <v>definitions.Add(new ParameterDefinition() { ID = 3633 , Code = "DfzqtC1ySO4", Description = "difenzoquatmethylsulfaat", CasNr = "43222-48-6", Group = "ChemischeStof" });</v>
      </c>
    </row>
    <row r="2000" spans="1:10" x14ac:dyDescent="0.25">
      <c r="A2000" s="329" t="s">
        <v>7233</v>
      </c>
      <c r="B2000" s="329" t="s">
        <v>7234</v>
      </c>
      <c r="C2000" s="329" t="s">
        <v>7235</v>
      </c>
      <c r="D2000" s="329" t="s">
        <v>2028</v>
      </c>
      <c r="E2000" s="329">
        <v>3634</v>
      </c>
      <c r="F2000" s="330">
        <v>41375</v>
      </c>
      <c r="G2000" s="330"/>
      <c r="I2000">
        <f>INDEX('T.19 factoren v1.4.0'!$A$1:$I$8977,MATCH($E2000,'T.19 factoren v1.4.0'!$E:$E,0),5)</f>
        <v>3634</v>
      </c>
      <c r="J2000" t="str">
        <f t="shared" si="31"/>
        <v>definitions.Add(new ParameterDefinition() { ID = 3634 , Code = "DGRE", Description = "diglycidyl resorcinol ether (DGRE)", CasNr = "101-90-6", Group = "ChemischeStof" });</v>
      </c>
    </row>
    <row r="2001" spans="1:10" x14ac:dyDescent="0.25">
      <c r="A2001" s="329" t="s">
        <v>7236</v>
      </c>
      <c r="B2001" s="329" t="s">
        <v>7237</v>
      </c>
      <c r="C2001" s="329" t="s">
        <v>7238</v>
      </c>
      <c r="D2001" s="329" t="s">
        <v>2028</v>
      </c>
      <c r="E2001" s="329">
        <v>3635</v>
      </c>
      <c r="F2001" s="330">
        <v>41375</v>
      </c>
      <c r="G2001" s="330"/>
      <c r="I2001">
        <f>INDEX('T.19 factoren v1.4.0'!$A$1:$I$8977,MATCH($E2001,'T.19 factoren v1.4.0'!$E:$E,0),5)</f>
        <v>3635</v>
      </c>
      <c r="J2001" t="str">
        <f t="shared" si="31"/>
        <v>definitions.Add(new ParameterDefinition() { ID = 3635 , Code = "DHcEsrol", Description = "dihydrocholesterol", CasNr = "80-97-7", Group = "ChemischeStof" });</v>
      </c>
    </row>
    <row r="2002" spans="1:10" x14ac:dyDescent="0.25">
      <c r="A2002" s="329" t="s">
        <v>7239</v>
      </c>
      <c r="B2002" s="329" t="s">
        <v>7240</v>
      </c>
      <c r="C2002" s="329" t="s">
        <v>7241</v>
      </c>
      <c r="D2002" s="329" t="s">
        <v>2028</v>
      </c>
      <c r="E2002" s="329">
        <v>3636</v>
      </c>
      <c r="F2002" s="330">
        <v>41375</v>
      </c>
      <c r="G2002" s="330"/>
      <c r="I2002">
        <f>INDEX('T.19 factoren v1.4.0'!$A$1:$I$8977,MATCH($E2002,'T.19 factoren v1.4.0'!$E:$E,0),5)</f>
        <v>3636</v>
      </c>
      <c r="J2002" t="str">
        <f t="shared" si="31"/>
        <v>definitions.Add(new ParameterDefinition() { ID = 3636 , Code = "DHmcnl", Description = "dihydromyrcenol", CasNr = "18479-58-8", Group = "ChemischeStof" });</v>
      </c>
    </row>
    <row r="2003" spans="1:10" x14ac:dyDescent="0.25">
      <c r="A2003" s="329" t="s">
        <v>7242</v>
      </c>
      <c r="B2003" s="329" t="s">
        <v>7243</v>
      </c>
      <c r="C2003" s="329" t="s">
        <v>7244</v>
      </c>
      <c r="D2003" s="329" t="s">
        <v>2028</v>
      </c>
      <c r="E2003" s="329">
        <v>3637</v>
      </c>
      <c r="F2003" s="330">
        <v>41375</v>
      </c>
      <c r="G2003" s="330"/>
      <c r="I2003">
        <f>INDEX('T.19 factoren v1.4.0'!$A$1:$I$8977,MATCH($E2003,'T.19 factoren v1.4.0'!$E:$E,0),5)</f>
        <v>3637</v>
      </c>
      <c r="J2003" t="str">
        <f t="shared" si="31"/>
        <v>definitions.Add(new ParameterDefinition() { ID = 3637 , Code = "DHsfl", Description = "dihydrosafrol", CasNr = "94-58-6", Group = "ChemischeStof" });</v>
      </c>
    </row>
    <row r="2004" spans="1:10" x14ac:dyDescent="0.25">
      <c r="A2004" s="329" t="s">
        <v>7245</v>
      </c>
      <c r="B2004" s="329" t="s">
        <v>7246</v>
      </c>
      <c r="C2004" s="329" t="s">
        <v>7247</v>
      </c>
      <c r="D2004" s="329" t="s">
        <v>2028</v>
      </c>
      <c r="E2004" s="329">
        <v>3638</v>
      </c>
      <c r="F2004" s="330">
        <v>41375</v>
      </c>
      <c r="G2004" s="330"/>
      <c r="I2004">
        <f>INDEX('T.19 factoren v1.4.0'!$A$1:$I$8977,MATCH($E2004,'T.19 factoren v1.4.0'!$E:$E,0),5)</f>
        <v>3638</v>
      </c>
      <c r="J2004" t="str">
        <f t="shared" si="31"/>
        <v>definitions.Add(new ParameterDefinition() { ID = 3638 , Code = "DhtaDC1yNH4h", Description = "di(hydrogenetalkalkyl)dimethylammoniumhectoriet", CasNr = "71011-27-3", Group = "ChemischeStof" });</v>
      </c>
    </row>
    <row r="2005" spans="1:10" x14ac:dyDescent="0.25">
      <c r="A2005" s="329" t="s">
        <v>7248</v>
      </c>
      <c r="B2005" s="329" t="s">
        <v>7249</v>
      </c>
      <c r="C2005" s="329" t="s">
        <v>7250</v>
      </c>
      <c r="D2005" s="329" t="s">
        <v>2028</v>
      </c>
      <c r="E2005" s="329">
        <v>3639</v>
      </c>
      <c r="F2005" s="330">
        <v>41375</v>
      </c>
      <c r="G2005" s="330"/>
      <c r="I2005">
        <f>INDEX('T.19 factoren v1.4.0'!$A$1:$I$8977,MATCH($E2005,'T.19 factoren v1.4.0'!$E:$E,0),5)</f>
        <v>3639</v>
      </c>
      <c r="J2005" t="str">
        <f t="shared" si="31"/>
        <v>definitions.Add(new ParameterDefinition() { ID = 3639 , Code = "DhtaDC1yNH4m", Description = "di(hydrogenetalkalkyl)dimethylammoniummontmorilloniet", CasNr = "68911-87-5", Group = "ChemischeStof" });</v>
      </c>
    </row>
    <row r="2006" spans="1:10" x14ac:dyDescent="0.25">
      <c r="A2006" s="329" t="s">
        <v>7251</v>
      </c>
      <c r="B2006" s="329" t="s">
        <v>7252</v>
      </c>
      <c r="C2006" s="329" t="s">
        <v>1315</v>
      </c>
      <c r="D2006" s="329" t="s">
        <v>23</v>
      </c>
      <c r="E2006" s="329">
        <v>3640</v>
      </c>
      <c r="F2006" s="330">
        <v>41375</v>
      </c>
      <c r="G2006" s="330"/>
      <c r="I2006" t="e">
        <f>INDEX('T.19 factoren v1.3.0'!$A$1:$I$8977,MATCH($E2006,'T.19 factoren v1.3.0'!$E:$E,0),5)</f>
        <v>#N/A</v>
      </c>
      <c r="J2006" t="str">
        <f t="shared" si="31"/>
        <v>definitions.Add(new ParameterDefinition() { ID = 3640 , Code = "GOLFHTE", Description = "Golfhoogte", CasNr = "NVT", Group = "Grootheid" });</v>
      </c>
    </row>
    <row r="2007" spans="1:10" x14ac:dyDescent="0.25">
      <c r="A2007" s="329" t="s">
        <v>7253</v>
      </c>
      <c r="B2007" s="329" t="s">
        <v>7254</v>
      </c>
      <c r="C2007" s="329" t="s">
        <v>1315</v>
      </c>
      <c r="D2007" s="329" t="s">
        <v>3096</v>
      </c>
      <c r="E2007" s="329">
        <v>3641</v>
      </c>
      <c r="F2007" s="330">
        <v>41375</v>
      </c>
      <c r="G2007" s="330"/>
      <c r="I2007" t="e">
        <f>INDEX('T.19 factoren v1.3.0'!$A$1:$I$8977,MATCH($E2007,'T.19 factoren v1.3.0'!$E:$E,0),5)</f>
        <v>#N/A</v>
      </c>
      <c r="J2007" t="str">
        <f t="shared" si="31"/>
        <v>definitions.Add(new ParameterDefinition() { ID = 3641 , Code = "FSPFAGEN", Description = "F-specifieke fagen", CasNr = "NVT", Group = "Object" });</v>
      </c>
    </row>
    <row r="2008" spans="1:10" x14ac:dyDescent="0.25">
      <c r="A2008" s="329" t="s">
        <v>7255</v>
      </c>
      <c r="B2008" s="329" t="s">
        <v>7256</v>
      </c>
      <c r="C2008" s="329" t="s">
        <v>7257</v>
      </c>
      <c r="D2008" s="329" t="s">
        <v>2028</v>
      </c>
      <c r="E2008" s="329">
        <v>3642</v>
      </c>
      <c r="F2008" s="330">
        <v>41375</v>
      </c>
      <c r="G2008" s="330"/>
      <c r="I2008">
        <f>INDEX('T.19 factoren v1.4.0'!$A$1:$I$8977,MATCH($E2008,'T.19 factoren v1.4.0'!$E:$E,0),5)</f>
        <v>3642</v>
      </c>
      <c r="J2008" t="str">
        <f t="shared" si="31"/>
        <v>definitions.Add(new ParameterDefinition() { ID = 3642 , Code = "DiC4oxC1a", Description = "diisobutoxymethaan", CasNr = "2568-91-4", Group = "ChemischeStof" });</v>
      </c>
    </row>
    <row r="2009" spans="1:10" x14ac:dyDescent="0.25">
      <c r="A2009" s="329" t="s">
        <v>7258</v>
      </c>
      <c r="B2009" s="329" t="s">
        <v>7259</v>
      </c>
      <c r="C2009" s="329" t="s">
        <v>1315</v>
      </c>
      <c r="D2009" s="329" t="s">
        <v>3096</v>
      </c>
      <c r="E2009" s="329">
        <v>3643</v>
      </c>
      <c r="F2009" s="330">
        <v>41375</v>
      </c>
      <c r="G2009" s="330"/>
      <c r="I2009" t="e">
        <f>INDEX('T.19 factoren v1.3.0'!$A$1:$I$8977,MATCH($E2009,'T.19 factoren v1.3.0'!$E:$E,0),5)</f>
        <v>#N/A</v>
      </c>
      <c r="J2009" t="str">
        <f t="shared" si="31"/>
        <v>definitions.Add(new ParameterDefinition() { ID = 3643 , Code = "FYTPT", Description = "Fytoplankton", CasNr = "NVT", Group = "Object" });</v>
      </c>
    </row>
    <row r="2010" spans="1:10" x14ac:dyDescent="0.25">
      <c r="A2010" s="329" t="s">
        <v>7260</v>
      </c>
      <c r="B2010" s="329" t="s">
        <v>7261</v>
      </c>
      <c r="C2010" s="329" t="s">
        <v>7262</v>
      </c>
      <c r="D2010" s="329" t="s">
        <v>2028</v>
      </c>
      <c r="E2010" s="329">
        <v>3644</v>
      </c>
      <c r="F2010" s="330">
        <v>41375</v>
      </c>
      <c r="G2010" s="330"/>
      <c r="I2010">
        <f>INDEX('T.19 factoren v1.4.0'!$A$1:$I$8977,MATCH($E2010,'T.19 factoren v1.4.0'!$E:$E,0),5)</f>
        <v>3644</v>
      </c>
      <c r="J2010" t="str">
        <f t="shared" si="31"/>
        <v>definitions.Add(new ParameterDefinition() { ID = 3644 , Code = "Dikglc", Description = "dikegulac", CasNr = "18467-77-1", Group = "ChemischeStof" });</v>
      </c>
    </row>
    <row r="2011" spans="1:10" x14ac:dyDescent="0.25">
      <c r="A2011" s="329" t="s">
        <v>7263</v>
      </c>
      <c r="B2011" s="329" t="s">
        <v>7264</v>
      </c>
      <c r="C2011" s="329" t="s">
        <v>7265</v>
      </c>
      <c r="D2011" s="329" t="s">
        <v>2028</v>
      </c>
      <c r="E2011" s="329">
        <v>3645</v>
      </c>
      <c r="F2011" s="330">
        <v>41375</v>
      </c>
      <c r="G2011" s="330"/>
      <c r="I2011">
        <f>INDEX('T.19 factoren v1.4.0'!$A$1:$I$8977,MATCH($E2011,'T.19 factoren v1.4.0'!$E:$E,0),5)</f>
        <v>3645</v>
      </c>
      <c r="J2011" t="str">
        <f t="shared" si="31"/>
        <v>definitions.Add(new ParameterDefinition() { ID = 3645 , Code = "diltazm", Description = "diltiazem", CasNr = "42399-41-7", Group = "ChemischeStof" });</v>
      </c>
    </row>
    <row r="2012" spans="1:10" x14ac:dyDescent="0.25">
      <c r="A2012" s="329" t="s">
        <v>7266</v>
      </c>
      <c r="B2012" s="329" t="s">
        <v>7267</v>
      </c>
      <c r="C2012" s="329" t="s">
        <v>7268</v>
      </c>
      <c r="D2012" s="329" t="s">
        <v>2028</v>
      </c>
      <c r="E2012" s="329">
        <v>3646</v>
      </c>
      <c r="F2012" s="330">
        <v>41375</v>
      </c>
      <c r="G2012" s="330"/>
      <c r="I2012">
        <f>INDEX('T.19 factoren v1.4.0'!$A$1:$I$8977,MATCH($E2012,'T.19 factoren v1.4.0'!$E:$E,0),5)</f>
        <v>3646</v>
      </c>
      <c r="J2012" t="str">
        <f t="shared" si="31"/>
        <v>definitions.Add(new ParameterDefinition() { ID = 3646 , Code = "dimtln", Description = "dimetilan", CasNr = "644-64-4", Group = "ChemischeStof" });</v>
      </c>
    </row>
    <row r="2013" spans="1:10" x14ac:dyDescent="0.25">
      <c r="A2013" s="329" t="s">
        <v>7269</v>
      </c>
      <c r="B2013" s="329" t="s">
        <v>7270</v>
      </c>
      <c r="C2013" s="329" t="s">
        <v>7271</v>
      </c>
      <c r="D2013" s="329" t="s">
        <v>2028</v>
      </c>
      <c r="E2013" s="329">
        <v>3647</v>
      </c>
      <c r="F2013" s="330">
        <v>41375</v>
      </c>
      <c r="G2013" s="330"/>
      <c r="I2013">
        <f>INDEX('T.19 factoren v1.4.0'!$A$1:$I$8977,MATCH($E2013,'T.19 factoren v1.4.0'!$E:$E,0),5)</f>
        <v>3647</v>
      </c>
      <c r="J2013" t="str">
        <f t="shared" si="31"/>
        <v>definitions.Add(new ParameterDefinition() { ID = 3647 , Code = "DKedtl", Description = "dikalium endothall", CasNr = "2164-07-0", Group = "ChemischeStof" });</v>
      </c>
    </row>
    <row r="2014" spans="1:10" x14ac:dyDescent="0.25">
      <c r="A2014" s="329" t="s">
        <v>7272</v>
      </c>
      <c r="B2014" s="329" t="s">
        <v>7273</v>
      </c>
      <c r="C2014" s="329" t="s">
        <v>7274</v>
      </c>
      <c r="D2014" s="329" t="s">
        <v>2028</v>
      </c>
      <c r="E2014" s="329">
        <v>3648</v>
      </c>
      <c r="F2014" s="330">
        <v>41375</v>
      </c>
      <c r="G2014" s="330"/>
      <c r="I2014">
        <f>INDEX('T.19 factoren v1.4.0'!$A$1:$I$8977,MATCH($E2014,'T.19 factoren v1.4.0'!$E:$E,0),5)</f>
        <v>3648</v>
      </c>
      <c r="J2014" t="str">
        <f t="shared" si="31"/>
        <v>definitions.Add(new ParameterDefinition() { ID = 3648 , Code = "dmMC-LR", Description = "7-desmethylmicrocystine-LR", CasNr = "134842-07-2", Group = "ChemischeStof" });</v>
      </c>
    </row>
    <row r="2015" spans="1:10" x14ac:dyDescent="0.25">
      <c r="A2015" s="329" t="s">
        <v>7275</v>
      </c>
      <c r="B2015" s="329" t="s">
        <v>7276</v>
      </c>
      <c r="C2015" s="329" t="s">
        <v>7277</v>
      </c>
      <c r="D2015" s="329" t="s">
        <v>2028</v>
      </c>
      <c r="E2015" s="329">
        <v>3649</v>
      </c>
      <c r="F2015" s="330">
        <v>41375</v>
      </c>
      <c r="G2015" s="330"/>
      <c r="I2015">
        <f>INDEX('T.19 factoren v1.4.0'!$A$1:$I$8977,MATCH($E2015,'T.19 factoren v1.4.0'!$E:$E,0),5)</f>
        <v>3649</v>
      </c>
      <c r="J2015" t="str">
        <f t="shared" si="31"/>
        <v>definitions.Add(new ParameterDefinition() { ID = 3649 , Code = "dmMC-RR", Description = "7-desmethylmicrocystine-RR", CasNr = "131022-02-1", Group = "ChemischeStof" });</v>
      </c>
    </row>
    <row r="2016" spans="1:10" x14ac:dyDescent="0.25">
      <c r="A2016" s="329" t="s">
        <v>7278</v>
      </c>
      <c r="B2016" s="329" t="s">
        <v>7279</v>
      </c>
      <c r="C2016" s="329" t="s">
        <v>7280</v>
      </c>
      <c r="D2016" s="329" t="s">
        <v>2028</v>
      </c>
      <c r="E2016" s="329">
        <v>3650</v>
      </c>
      <c r="F2016" s="330">
        <v>41375</v>
      </c>
      <c r="G2016" s="330"/>
      <c r="I2016">
        <f>INDEX('T.19 factoren v1.4.0'!$A$1:$I$8977,MATCH($E2016,'T.19 factoren v1.4.0'!$E:$E,0),5)</f>
        <v>3650</v>
      </c>
      <c r="J2016" t="str">
        <f t="shared" si="31"/>
        <v>definitions.Add(new ParameterDefinition() { ID = 3650 , Code = "DMST", Description = "4-dimethylaminosulfotoluidide", CasNr = "66840-71-9", Group = "ChemischeStof" });</v>
      </c>
    </row>
    <row r="2017" spans="1:10" x14ac:dyDescent="0.25">
      <c r="A2017" s="329" t="s">
        <v>7281</v>
      </c>
      <c r="B2017" s="329" t="s">
        <v>7282</v>
      </c>
      <c r="C2017" s="329" t="s">
        <v>7283</v>
      </c>
      <c r="D2017" s="329" t="s">
        <v>2028</v>
      </c>
      <c r="E2017" s="329">
        <v>3651</v>
      </c>
      <c r="F2017" s="330">
        <v>41375</v>
      </c>
      <c r="G2017" s="330"/>
      <c r="I2017">
        <f>INDEX('T.19 factoren v1.4.0'!$A$1:$I$8977,MATCH($E2017,'T.19 factoren v1.4.0'!$E:$E,0),5)</f>
        <v>3651</v>
      </c>
      <c r="J2017" t="str">
        <f t="shared" si="31"/>
        <v>definitions.Add(new ParameterDefinition() { ID = 3651 , Code = "DmtAd", Description = "dimethenamide", CasNr = "87674-68-8", Group = "ChemischeStof" });</v>
      </c>
    </row>
    <row r="2018" spans="1:10" x14ac:dyDescent="0.25">
      <c r="A2018" s="329" t="s">
        <v>7284</v>
      </c>
      <c r="B2018" s="329" t="s">
        <v>7285</v>
      </c>
      <c r="C2018" s="329" t="s">
        <v>7286</v>
      </c>
      <c r="D2018" s="329" t="s">
        <v>2028</v>
      </c>
      <c r="E2018" s="329">
        <v>3652</v>
      </c>
      <c r="F2018" s="330">
        <v>41375</v>
      </c>
      <c r="G2018" s="330"/>
      <c r="I2018">
        <f>INDEX('T.19 factoren v1.4.0'!$A$1:$I$8977,MATCH($E2018,'T.19 factoren v1.4.0'!$E:$E,0),5)</f>
        <v>3652</v>
      </c>
      <c r="J2018" t="str">
        <f t="shared" si="31"/>
        <v>definitions.Add(new ParameterDefinition() { ID = 3652 , Code = "DmtCl", Description = "dimethachloor", CasNr = "50563-36-5", Group = "ChemischeStof" });</v>
      </c>
    </row>
    <row r="2019" spans="1:10" x14ac:dyDescent="0.25">
      <c r="A2019" s="329" t="s">
        <v>7287</v>
      </c>
      <c r="B2019" s="329" t="s">
        <v>7288</v>
      </c>
      <c r="C2019" s="329" t="s">
        <v>7289</v>
      </c>
      <c r="D2019" s="329" t="s">
        <v>2028</v>
      </c>
      <c r="E2019" s="329">
        <v>3653</v>
      </c>
      <c r="F2019" s="330">
        <v>41375</v>
      </c>
      <c r="G2019" s="330"/>
      <c r="I2019">
        <f>INDEX('T.19 factoren v1.4.0'!$A$1:$I$8977,MATCH($E2019,'T.19 factoren v1.4.0'!$E:$E,0),5)</f>
        <v>3653</v>
      </c>
      <c r="J2019" t="str">
        <f t="shared" si="31"/>
        <v>definitions.Add(new ParameterDefinition() { ID = 3653 , Code = "DmTdzl", Description = "dimetridazol", CasNr = "551-92-8", Group = "ChemischeStof" });</v>
      </c>
    </row>
    <row r="2020" spans="1:10" x14ac:dyDescent="0.25">
      <c r="A2020" s="329" t="s">
        <v>7290</v>
      </c>
      <c r="B2020" s="329" t="s">
        <v>7291</v>
      </c>
      <c r="C2020" s="329" t="s">
        <v>7292</v>
      </c>
      <c r="D2020" s="329" t="s">
        <v>2028</v>
      </c>
      <c r="E2020" s="329">
        <v>3654</v>
      </c>
      <c r="F2020" s="330">
        <v>41375</v>
      </c>
      <c r="G2020" s="330"/>
      <c r="I2020">
        <f>INDEX('T.19 factoren v1.4.0'!$A$1:$I$8977,MATCH($E2020,'T.19 factoren v1.4.0'!$E:$E,0),5)</f>
        <v>3654</v>
      </c>
      <c r="J2020" t="str">
        <f t="shared" si="31"/>
        <v>definitions.Add(new ParameterDefinition() { ID = 3654 , Code = "Dmtmf", Description = "dimethomorf", CasNr = "110488-70-5", Group = "ChemischeStof" });</v>
      </c>
    </row>
    <row r="2021" spans="1:10" x14ac:dyDescent="0.25">
      <c r="A2021" s="329" t="s">
        <v>7293</v>
      </c>
      <c r="B2021" s="329" t="s">
        <v>7294</v>
      </c>
      <c r="C2021" s="329" t="s">
        <v>7295</v>
      </c>
      <c r="D2021" s="329" t="s">
        <v>2028</v>
      </c>
      <c r="E2021" s="329">
        <v>3655</v>
      </c>
      <c r="F2021" s="330">
        <v>41375</v>
      </c>
      <c r="G2021" s="330"/>
      <c r="I2021">
        <f>INDEX('T.19 factoren v1.4.0'!$A$1:$I$8977,MATCH($E2021,'T.19 factoren v1.4.0'!$E:$E,0),5)</f>
        <v>3655</v>
      </c>
      <c r="J2021" t="str">
        <f t="shared" si="31"/>
        <v>definitions.Add(new ParameterDefinition() { ID = 3655 , Code = "DmtnmdP", Description = "dimethenamid-P", CasNr = "163515-14-8", Group = "ChemischeStof" });</v>
      </c>
    </row>
    <row r="2022" spans="1:10" x14ac:dyDescent="0.25">
      <c r="A2022" s="329" t="s">
        <v>7296</v>
      </c>
      <c r="B2022" s="329" t="s">
        <v>7297</v>
      </c>
      <c r="C2022" s="329" t="s">
        <v>7298</v>
      </c>
      <c r="D2022" s="329" t="s">
        <v>2028</v>
      </c>
      <c r="E2022" s="329">
        <v>3656</v>
      </c>
      <c r="F2022" s="330">
        <v>41375</v>
      </c>
      <c r="G2022" s="330"/>
      <c r="I2022">
        <f>INDEX('T.19 factoren v1.4.0'!$A$1:$I$8977,MATCH($E2022,'T.19 factoren v1.4.0'!$E:$E,0),5)</f>
        <v>3656</v>
      </c>
      <c r="J2022" t="str">
        <f t="shared" si="31"/>
        <v>definitions.Add(new ParameterDefinition() { ID = 3656 , Code = "Dmtpn", Description = "dimethipin", CasNr = "55290-64-7", Group = "ChemischeStof" });</v>
      </c>
    </row>
    <row r="2023" spans="1:10" x14ac:dyDescent="0.25">
      <c r="A2023" s="329" t="s">
        <v>7299</v>
      </c>
      <c r="B2023" s="329" t="s">
        <v>7300</v>
      </c>
      <c r="C2023" s="329" t="s">
        <v>7301</v>
      </c>
      <c r="D2023" s="329" t="s">
        <v>2028</v>
      </c>
      <c r="E2023" s="329">
        <v>3657</v>
      </c>
      <c r="F2023" s="330">
        <v>41375</v>
      </c>
      <c r="G2023" s="330"/>
      <c r="I2023">
        <f>INDEX('T.19 factoren v1.4.0'!$A$1:$I$8977,MATCH($E2023,'T.19 factoren v1.4.0'!$E:$E,0),5)</f>
        <v>3657</v>
      </c>
      <c r="J2023" t="str">
        <f t="shared" si="31"/>
        <v>definitions.Add(new ParameterDefinition() { ID = 3657 , Code = "Dmtrml", Description = "dimethirimol", CasNr = "5221-53-4", Group = "ChemischeStof" });</v>
      </c>
    </row>
    <row r="2024" spans="1:10" x14ac:dyDescent="0.25">
      <c r="A2024" s="329" t="s">
        <v>7302</v>
      </c>
      <c r="B2024" s="329" t="s">
        <v>7303</v>
      </c>
      <c r="C2024" s="329" t="s">
        <v>7304</v>
      </c>
      <c r="D2024" s="329" t="s">
        <v>2028</v>
      </c>
      <c r="E2024" s="329">
        <v>3658</v>
      </c>
      <c r="F2024" s="330">
        <v>41375</v>
      </c>
      <c r="G2024" s="330"/>
      <c r="I2024">
        <f>INDEX('T.19 factoren v1.4.0'!$A$1:$I$8977,MATCH($E2024,'T.19 factoren v1.4.0'!$E:$E,0),5)</f>
        <v>3658</v>
      </c>
      <c r="J2024" t="str">
        <f t="shared" si="31"/>
        <v>definitions.Add(new ParameterDefinition() { ID = 3658 , Code = "Dmxsbne", Description = "dimoxystrobine", CasNr = "149961-52-4", Group = "ChemischeStof" });</v>
      </c>
    </row>
    <row r="2025" spans="1:10" x14ac:dyDescent="0.25">
      <c r="A2025" s="329" t="s">
        <v>7305</v>
      </c>
      <c r="B2025" s="329" t="s">
        <v>7306</v>
      </c>
      <c r="C2025" s="329" t="s">
        <v>7307</v>
      </c>
      <c r="D2025" s="329" t="s">
        <v>2028</v>
      </c>
      <c r="E2025" s="329">
        <v>3659</v>
      </c>
      <c r="F2025" s="330">
        <v>41375</v>
      </c>
      <c r="G2025" s="330"/>
      <c r="I2025">
        <f>INDEX('T.19 factoren v1.4.0'!$A$1:$I$8977,MATCH($E2025,'T.19 factoren v1.4.0'!$E:$E,0),5)</f>
        <v>3659</v>
      </c>
      <c r="J2025" t="str">
        <f t="shared" si="31"/>
        <v>definitions.Add(new ParameterDefinition() { ID = 3659 , Code = "DNaCNDtoimdC", Description = "dinatriumcyanodithioimidocarbonaat", CasNr = "138-93-2", Group = "ChemischeStof" });</v>
      </c>
    </row>
    <row r="2026" spans="1:10" x14ac:dyDescent="0.25">
      <c r="A2026" s="329" t="s">
        <v>7308</v>
      </c>
      <c r="B2026" s="329" t="s">
        <v>7309</v>
      </c>
      <c r="C2026" s="329" t="s">
        <v>7310</v>
      </c>
      <c r="D2026" s="329" t="s">
        <v>2028</v>
      </c>
      <c r="E2026" s="329">
        <v>3660</v>
      </c>
      <c r="F2026" s="330">
        <v>41375</v>
      </c>
      <c r="G2026" s="330"/>
      <c r="I2026">
        <f>INDEX('T.19 factoren v1.4.0'!$A$1:$I$8977,MATCH($E2026,'T.19 factoren v1.4.0'!$E:$E,0),5)</f>
        <v>3660</v>
      </c>
      <c r="J2026" t="str">
        <f t="shared" si="31"/>
        <v>definitions.Add(new ParameterDefinition() { ID = 3660 , Code = "Dnbtn", Description = "dinobuton", CasNr = "973-21-7", Group = "ChemischeStof" });</v>
      </c>
    </row>
    <row r="2027" spans="1:10" x14ac:dyDescent="0.25">
      <c r="A2027" s="329" t="s">
        <v>7311</v>
      </c>
      <c r="B2027" s="329" t="s">
        <v>7312</v>
      </c>
      <c r="C2027" s="329" t="s">
        <v>7313</v>
      </c>
      <c r="D2027" s="329" t="s">
        <v>2028</v>
      </c>
      <c r="E2027" s="329">
        <v>3661</v>
      </c>
      <c r="F2027" s="330">
        <v>41375</v>
      </c>
      <c r="G2027" s="330"/>
      <c r="I2027">
        <f>INDEX('T.19 factoren v1.4.0'!$A$1:$I$8977,MATCH($E2027,'T.19 factoren v1.4.0'!$E:$E,0),5)</f>
        <v>3661</v>
      </c>
      <c r="J2027" t="str">
        <f t="shared" si="31"/>
        <v>definitions.Add(new ParameterDefinition() { ID = 3661 , Code = "Dncnzl", Description = "diniconazool", CasNr = "83657-24-3", Group = "ChemischeStof" });</v>
      </c>
    </row>
    <row r="2028" spans="1:10" x14ac:dyDescent="0.25">
      <c r="A2028" s="329" t="s">
        <v>7314</v>
      </c>
      <c r="B2028" s="329" t="s">
        <v>7315</v>
      </c>
      <c r="C2028" s="329" t="s">
        <v>7316</v>
      </c>
      <c r="D2028" s="329" t="s">
        <v>2028</v>
      </c>
      <c r="E2028" s="329">
        <v>3662</v>
      </c>
      <c r="F2028" s="330">
        <v>41375</v>
      </c>
      <c r="G2028" s="330"/>
      <c r="I2028">
        <f>INDEX('T.19 factoren v1.4.0'!$A$1:$I$8977,MATCH($E2028,'T.19 factoren v1.4.0'!$E:$E,0),5)</f>
        <v>3662</v>
      </c>
      <c r="J2028" t="str">
        <f t="shared" si="31"/>
        <v>definitions.Add(new ParameterDefinition() { ID = 3662 , Code = "Dncp", Description = "dinocap", CasNr = "39300-45-3", Group = "ChemischeStof" });</v>
      </c>
    </row>
    <row r="2029" spans="1:10" x14ac:dyDescent="0.25">
      <c r="A2029" s="329" t="s">
        <v>7317</v>
      </c>
      <c r="B2029" s="329" t="s">
        <v>7318</v>
      </c>
      <c r="C2029" s="329" t="s">
        <v>1315</v>
      </c>
      <c r="D2029" s="329" t="s">
        <v>23</v>
      </c>
      <c r="E2029" s="329">
        <v>3663</v>
      </c>
      <c r="F2029" s="330">
        <v>41375</v>
      </c>
      <c r="G2029" s="330"/>
      <c r="I2029" t="e">
        <f>INDEX('T.19 factoren v1.3.0'!$A$1:$I$8977,MATCH($E2029,'T.19 factoren v1.3.0'!$E:$E,0),5)</f>
        <v>#N/A</v>
      </c>
      <c r="J2029" t="str">
        <f t="shared" si="31"/>
        <v>definitions.Add(new ParameterDefinition() { ID = 3663 , Code = "Th0", Description = "Gemiddelde golfrichting in het spectrale domein", CasNr = "NVT", Group = "Grootheid" });</v>
      </c>
    </row>
    <row r="2030" spans="1:10" x14ac:dyDescent="0.25">
      <c r="A2030" s="329" t="s">
        <v>7319</v>
      </c>
      <c r="B2030" s="329" t="s">
        <v>7320</v>
      </c>
      <c r="C2030" s="329" t="s">
        <v>7321</v>
      </c>
      <c r="D2030" s="329" t="s">
        <v>2028</v>
      </c>
      <c r="E2030" s="329">
        <v>3664</v>
      </c>
      <c r="F2030" s="330">
        <v>41375</v>
      </c>
      <c r="G2030" s="330"/>
      <c r="I2030">
        <f>INDEX('T.19 factoren v1.4.0'!$A$1:$I$8977,MATCH($E2030,'T.19 factoren v1.4.0'!$E:$E,0),5)</f>
        <v>3664</v>
      </c>
      <c r="J2030" t="str">
        <f t="shared" si="31"/>
        <v>definitions.Add(new ParameterDefinition() { ID = 3664 , Code = "Dnsactt", Description = "dinoseb-acetaat", CasNr = "2813-95-8", Group = "ChemischeStof" });</v>
      </c>
    </row>
    <row r="2031" spans="1:10" x14ac:dyDescent="0.25">
      <c r="A2031" s="329" t="s">
        <v>7322</v>
      </c>
      <c r="B2031" s="329" t="s">
        <v>7323</v>
      </c>
      <c r="C2031" s="329" t="s">
        <v>1315</v>
      </c>
      <c r="D2031" s="329" t="s">
        <v>23</v>
      </c>
      <c r="E2031" s="329">
        <v>3665</v>
      </c>
      <c r="F2031" s="330">
        <v>41375</v>
      </c>
      <c r="G2031" s="330"/>
      <c r="I2031" t="e">
        <f>INDEX('T.19 factoren v1.3.0'!$A$1:$I$8977,MATCH($E2031,'T.19 factoren v1.3.0'!$E:$E,0),5)</f>
        <v>#N/A</v>
      </c>
      <c r="J2031" t="str">
        <f t="shared" si="31"/>
        <v>definitions.Add(new ParameterDefinition() { ID = 3665 , Code = "S0BH_s", Description = "Golfrichtingspreidingspectrum", CasNr = "NVT", Group = "Grootheid" });</v>
      </c>
    </row>
    <row r="2032" spans="1:10" x14ac:dyDescent="0.25">
      <c r="A2032" s="329" t="s">
        <v>7324</v>
      </c>
      <c r="B2032" s="329" t="s">
        <v>7325</v>
      </c>
      <c r="C2032" s="329" t="s">
        <v>7326</v>
      </c>
      <c r="D2032" s="329" t="s">
        <v>2028</v>
      </c>
      <c r="E2032" s="329">
        <v>3666</v>
      </c>
      <c r="F2032" s="330">
        <v>41375</v>
      </c>
      <c r="G2032" s="330"/>
      <c r="I2032">
        <f>INDEX('T.19 factoren v1.4.0'!$A$1:$I$8977,MATCH($E2032,'T.19 factoren v1.4.0'!$E:$E,0),5)</f>
        <v>3666</v>
      </c>
      <c r="J2032" t="str">
        <f t="shared" si="31"/>
        <v>definitions.Add(new ParameterDefinition() { ID = 3666 , Code = "DOacb", Description = "dioxacarb", CasNr = "6988-21-2", Group = "ChemischeStof" });</v>
      </c>
    </row>
    <row r="2033" spans="1:10" x14ac:dyDescent="0.25">
      <c r="A2033" s="329" t="s">
        <v>7327</v>
      </c>
      <c r="B2033" s="329" t="s">
        <v>7328</v>
      </c>
      <c r="C2033" s="329" t="s">
        <v>7329</v>
      </c>
      <c r="D2033" s="329" t="s">
        <v>2028</v>
      </c>
      <c r="E2033" s="329">
        <v>3667</v>
      </c>
      <c r="F2033" s="330">
        <v>41375</v>
      </c>
      <c r="G2033" s="330"/>
      <c r="I2033">
        <f>INDEX('T.19 factoren v1.4.0'!$A$1:$I$8977,MATCH($E2033,'T.19 factoren v1.4.0'!$E:$E,0),5)</f>
        <v>3667</v>
      </c>
      <c r="J2033" t="str">
        <f t="shared" si="31"/>
        <v>definitions.Add(new ParameterDefinition() { ID = 3667 , Code = "DODMAC", Description = "dioctyldimethylammoniumchloride", CasNr = "5538-94-3", Group = "ChemischeStof" });</v>
      </c>
    </row>
    <row r="2034" spans="1:10" x14ac:dyDescent="0.25">
      <c r="A2034" s="329" t="s">
        <v>7330</v>
      </c>
      <c r="B2034" s="329" t="s">
        <v>7331</v>
      </c>
      <c r="C2034" s="329" t="s">
        <v>7332</v>
      </c>
      <c r="D2034" s="329" t="s">
        <v>2028</v>
      </c>
      <c r="E2034" s="329">
        <v>3668</v>
      </c>
      <c r="F2034" s="330">
        <v>41375</v>
      </c>
      <c r="G2034" s="330"/>
      <c r="I2034">
        <f>INDEX('T.19 factoren v1.4.0'!$A$1:$I$8977,MATCH($E2034,'T.19 factoren v1.4.0'!$E:$E,0),5)</f>
        <v>3668</v>
      </c>
      <c r="J2034" t="str">
        <f t="shared" si="31"/>
        <v>definitions.Add(new ParameterDefinition() { ID = 3668 , Code = "dodmf", Description = "dodemorf", CasNr = "1593-77-7", Group = "ChemischeStof" });</v>
      </c>
    </row>
    <row r="2035" spans="1:10" x14ac:dyDescent="0.25">
      <c r="A2035" s="329" t="s">
        <v>7333</v>
      </c>
      <c r="B2035" s="329" t="s">
        <v>7334</v>
      </c>
      <c r="C2035" s="329" t="s">
        <v>1315</v>
      </c>
      <c r="D2035" s="329" t="s">
        <v>3417</v>
      </c>
      <c r="E2035" s="329">
        <v>3669</v>
      </c>
      <c r="F2035" s="330">
        <v>41375</v>
      </c>
      <c r="G2035" s="330"/>
      <c r="I2035" t="e">
        <f>INDEX('T.19 factoren v1.3.0'!$A$1:$I$8977,MATCH($E2035,'T.19 factoren v1.3.0'!$E:$E,0),5)</f>
        <v>#N/A</v>
      </c>
      <c r="J2035" t="str">
        <f t="shared" si="31"/>
        <v>definitions.Add(new ParameterDefinition() { ID = 3669 , Code = "GEOLGSODGD", Description = "Geologische ondergrond", CasNr = "NVT", Group = "Typering" });</v>
      </c>
    </row>
    <row r="2036" spans="1:10" x14ac:dyDescent="0.25">
      <c r="A2036" s="329" t="s">
        <v>7335</v>
      </c>
      <c r="B2036" s="329" t="s">
        <v>7336</v>
      </c>
      <c r="C2036" s="329" t="s">
        <v>7337</v>
      </c>
      <c r="D2036" s="329" t="s">
        <v>2028</v>
      </c>
      <c r="E2036" s="329">
        <v>3670</v>
      </c>
      <c r="F2036" s="330">
        <v>41375</v>
      </c>
      <c r="G2036" s="330"/>
      <c r="I2036">
        <f>INDEX('T.19 factoren v1.4.0'!$A$1:$I$8977,MATCH($E2036,'T.19 factoren v1.4.0'!$E:$E,0),5)</f>
        <v>3670</v>
      </c>
      <c r="J2036" t="str">
        <f t="shared" si="31"/>
        <v>definitions.Add(new ParameterDefinition() { ID = 3670 , Code = "Dotolsfn", Description = "di-o-tolylsulfon", CasNr = "5097-12-1", Group = "ChemischeStof" });</v>
      </c>
    </row>
    <row r="2037" spans="1:10" x14ac:dyDescent="0.25">
      <c r="A2037" s="329" t="s">
        <v>7338</v>
      </c>
      <c r="B2037" s="329" t="s">
        <v>7339</v>
      </c>
      <c r="C2037" s="329" t="s">
        <v>7340</v>
      </c>
      <c r="D2037" s="329" t="s">
        <v>2028</v>
      </c>
      <c r="E2037" s="329">
        <v>3671</v>
      </c>
      <c r="F2037" s="330">
        <v>41375</v>
      </c>
      <c r="G2037" s="330"/>
      <c r="I2037">
        <f>INDEX('T.19 factoren v1.4.0'!$A$1:$I$8977,MATCH($E2037,'T.19 factoren v1.4.0'!$E:$E,0),5)</f>
        <v>3671</v>
      </c>
      <c r="J2037" t="str">
        <f t="shared" si="31"/>
        <v>definitions.Add(new ParameterDefinition() { ID = 3671 , Code = "DOxbzfs", Description = "dioxabenzofos", CasNr = "3811-49-2", Group = "ChemischeStof" });</v>
      </c>
    </row>
    <row r="2038" spans="1:10" x14ac:dyDescent="0.25">
      <c r="A2038" s="329" t="s">
        <v>7341</v>
      </c>
      <c r="B2038" s="329" t="s">
        <v>7342</v>
      </c>
      <c r="C2038" s="329" t="s">
        <v>7343</v>
      </c>
      <c r="D2038" s="329" t="s">
        <v>2028</v>
      </c>
      <c r="E2038" s="329">
        <v>3672</v>
      </c>
      <c r="F2038" s="330">
        <v>41375</v>
      </c>
      <c r="G2038" s="330"/>
      <c r="I2038">
        <f>INDEX('T.19 factoren v1.4.0'!$A$1:$I$8977,MATCH($E2038,'T.19 factoren v1.4.0'!$E:$E,0),5)</f>
        <v>3672</v>
      </c>
      <c r="J2038" t="str">
        <f t="shared" si="31"/>
        <v>definitions.Add(new ParameterDefinition() { ID = 3672 , Code = "doxccne", Description = "doxycycline", CasNr = "564-25-0", Group = "ChemischeStof" });</v>
      </c>
    </row>
    <row r="2039" spans="1:10" x14ac:dyDescent="0.25">
      <c r="A2039" s="329" t="s">
        <v>7344</v>
      </c>
      <c r="B2039" s="329" t="s">
        <v>7345</v>
      </c>
      <c r="C2039" s="329" t="s">
        <v>7346</v>
      </c>
      <c r="D2039" s="329" t="s">
        <v>2028</v>
      </c>
      <c r="E2039" s="329">
        <v>3673</v>
      </c>
      <c r="F2039" s="330">
        <v>41375</v>
      </c>
      <c r="G2039" s="330"/>
      <c r="I2039">
        <f>INDEX('T.19 factoren v1.4.0'!$A$1:$I$8977,MATCH($E2039,'T.19 factoren v1.4.0'!$E:$E,0),5)</f>
        <v>3673</v>
      </c>
      <c r="J2039" t="str">
        <f t="shared" si="31"/>
        <v>definitions.Add(new ParameterDefinition() { ID = 3673 , Code = "DOxton", Description = "dioxathion", CasNr = "78-34-2", Group = "ChemischeStof" });</v>
      </c>
    </row>
    <row r="2040" spans="1:10" x14ac:dyDescent="0.25">
      <c r="A2040" s="329" t="s">
        <v>7347</v>
      </c>
      <c r="B2040" s="329" t="s">
        <v>7348</v>
      </c>
      <c r="C2040" s="329" t="s">
        <v>7349</v>
      </c>
      <c r="D2040" s="329" t="s">
        <v>2028</v>
      </c>
      <c r="E2040" s="329">
        <v>3674</v>
      </c>
      <c r="F2040" s="330">
        <v>41375</v>
      </c>
      <c r="G2040" s="330"/>
      <c r="I2040">
        <f>INDEX('T.19 factoren v1.4.0'!$A$1:$I$8977,MATCH($E2040,'T.19 factoren v1.4.0'!$E:$E,0),5)</f>
        <v>3674</v>
      </c>
      <c r="J2040" t="str">
        <f t="shared" si="31"/>
        <v>definitions.Add(new ParameterDefinition() { ID = 3674 , Code = "DPMI", Description = "cashmeran", CasNr = "33704-61-9", Group = "ChemischeStof" });</v>
      </c>
    </row>
    <row r="2041" spans="1:10" x14ac:dyDescent="0.25">
      <c r="A2041" s="329" t="s">
        <v>7350</v>
      </c>
      <c r="B2041" s="329" t="s">
        <v>7351</v>
      </c>
      <c r="C2041" s="329" t="s">
        <v>7352</v>
      </c>
      <c r="D2041" s="329" t="s">
        <v>2028</v>
      </c>
      <c r="E2041" s="329">
        <v>3675</v>
      </c>
      <c r="F2041" s="330">
        <v>41375</v>
      </c>
      <c r="G2041" s="330"/>
      <c r="I2041">
        <f>INDEX('T.19 factoren v1.4.0'!$A$1:$I$8977,MATCH($E2041,'T.19 factoren v1.4.0'!$E:$E,0),5)</f>
        <v>3675</v>
      </c>
      <c r="J2041" t="str">
        <f t="shared" si="31"/>
        <v>definitions.Add(new ParameterDefinition() { ID = 3675 , Code = "Dpyrdml", Description = "dipyridamol", CasNr = "58-32-2", Group = "ChemischeStof" });</v>
      </c>
    </row>
    <row r="2042" spans="1:10" x14ac:dyDescent="0.25">
      <c r="A2042" s="329" t="s">
        <v>7353</v>
      </c>
      <c r="B2042" s="329" t="s">
        <v>7354</v>
      </c>
      <c r="C2042" s="329" t="s">
        <v>7355</v>
      </c>
      <c r="D2042" s="329" t="s">
        <v>2028</v>
      </c>
      <c r="E2042" s="329">
        <v>3676</v>
      </c>
      <c r="F2042" s="330">
        <v>41375</v>
      </c>
      <c r="G2042" s="330"/>
      <c r="I2042">
        <f>INDEX('T.19 factoren v1.4.0'!$A$1:$I$8977,MATCH($E2042,'T.19 factoren v1.4.0'!$E:$E,0),5)</f>
        <v>3676</v>
      </c>
      <c r="J2042" t="str">
        <f t="shared" si="31"/>
        <v>definitions.Add(new ParameterDefinition() { ID = 3676 , Code = "DqBr", Description = "diquatdibromide", CasNr = "85-00-7", Group = "ChemischeStof" });</v>
      </c>
    </row>
    <row r="2043" spans="1:10" x14ac:dyDescent="0.25">
      <c r="A2043" s="329" t="s">
        <v>7356</v>
      </c>
      <c r="B2043" s="329" t="s">
        <v>7357</v>
      </c>
      <c r="C2043" s="329" t="s">
        <v>7358</v>
      </c>
      <c r="D2043" s="329" t="s">
        <v>2028</v>
      </c>
      <c r="E2043" s="329">
        <v>3677</v>
      </c>
      <c r="F2043" s="330">
        <v>41375</v>
      </c>
      <c r="G2043" s="330"/>
      <c r="I2043">
        <f>INDEX('T.19 factoren v1.4.0'!$A$1:$I$8977,MATCH($E2043,'T.19 factoren v1.4.0'!$E:$E,0),5)</f>
        <v>3677</v>
      </c>
      <c r="J2043" t="str">
        <f t="shared" si="31"/>
        <v>definitions.Add(new ParameterDefinition() { ID = 3677 , Code = "DqDBrH2O", Description = "diquatdibromide-monohydraat", CasNr = "6385-62-2", Group = "ChemischeStof" });</v>
      </c>
    </row>
    <row r="2044" spans="1:10" x14ac:dyDescent="0.25">
      <c r="A2044" s="329" t="s">
        <v>7359</v>
      </c>
      <c r="B2044" s="329" t="s">
        <v>7360</v>
      </c>
      <c r="C2044" s="329" t="s">
        <v>7361</v>
      </c>
      <c r="D2044" s="329" t="s">
        <v>2028</v>
      </c>
      <c r="E2044" s="329">
        <v>3678</v>
      </c>
      <c r="F2044" s="330">
        <v>41375</v>
      </c>
      <c r="G2044" s="330"/>
      <c r="I2044">
        <f>INDEX('T.19 factoren v1.4.0'!$A$1:$I$8977,MATCH($E2044,'T.19 factoren v1.4.0'!$E:$E,0),5)</f>
        <v>3678</v>
      </c>
      <c r="J2044" t="str">
        <f t="shared" si="31"/>
        <v>definitions.Add(new ParameterDefinition() { ID = 3678 , Code = "Dqt", Description = "diquat", CasNr = "2764-72-9", Group = "ChemischeStof" });</v>
      </c>
    </row>
    <row r="2045" spans="1:10" x14ac:dyDescent="0.25">
      <c r="A2045" s="329" t="s">
        <v>7362</v>
      </c>
      <c r="B2045" s="329" t="s">
        <v>7363</v>
      </c>
      <c r="C2045" s="329" t="s">
        <v>1315</v>
      </c>
      <c r="D2045" s="329" t="s">
        <v>3417</v>
      </c>
      <c r="E2045" s="329">
        <v>3679</v>
      </c>
      <c r="F2045" s="330">
        <v>41375</v>
      </c>
      <c r="G2045" s="330"/>
      <c r="I2045" t="e">
        <f>INDEX('T.19 factoren v1.3.0'!$A$1:$I$8977,MATCH($E2045,'T.19 factoren v1.3.0'!$E:$E,0),5)</f>
        <v>#N/A</v>
      </c>
      <c r="J2045" t="str">
        <f t="shared" si="31"/>
        <v>definitions.Add(new ParameterDefinition() { ID = 3679 , Code = "GETETTPE", Description = "Getijextreemtype", CasNr = "NVT", Group = "Typering" });</v>
      </c>
    </row>
    <row r="2046" spans="1:10" x14ac:dyDescent="0.25">
      <c r="A2046" s="329" t="s">
        <v>7364</v>
      </c>
      <c r="B2046" s="329" t="s">
        <v>7365</v>
      </c>
      <c r="C2046" s="329" t="s">
        <v>1315</v>
      </c>
      <c r="D2046" s="329" t="s">
        <v>23</v>
      </c>
      <c r="E2046" s="329">
        <v>3680</v>
      </c>
      <c r="F2046" s="330">
        <v>41375</v>
      </c>
      <c r="G2046" s="330"/>
      <c r="I2046" t="e">
        <f>INDEX('T.19 factoren v1.3.0'!$A$1:$I$8977,MATCH($E2046,'T.19 factoren v1.3.0'!$E:$E,0),5)</f>
        <v>#N/A</v>
      </c>
      <c r="J2046" t="str">
        <f t="shared" si="31"/>
        <v>definitions.Add(new ParameterDefinition() { ID = 3680 , Code = "HH", Description = "Hardheid", CasNr = "NVT", Group = "Grootheid" });</v>
      </c>
    </row>
    <row r="2047" spans="1:10" x14ac:dyDescent="0.25">
      <c r="A2047" s="329" t="s">
        <v>7366</v>
      </c>
      <c r="B2047" s="329" t="s">
        <v>7367</v>
      </c>
      <c r="C2047" s="329" t="s">
        <v>1315</v>
      </c>
      <c r="D2047" s="329" t="s">
        <v>3096</v>
      </c>
      <c r="E2047" s="329">
        <v>3681</v>
      </c>
      <c r="F2047" s="330">
        <v>41375</v>
      </c>
      <c r="G2047" s="330"/>
      <c r="I2047" t="e">
        <f>INDEX('T.19 factoren v1.3.0'!$A$1:$I$8977,MATCH($E2047,'T.19 factoren v1.3.0'!$E:$E,0),5)</f>
        <v>#N/A</v>
      </c>
      <c r="J2047" t="str">
        <f t="shared" si="31"/>
        <v>definitions.Add(new ParameterDefinition() { ID = 3681 , Code = "GEUR", Description = "Geur", CasNr = "NVT", Group = "Object" });</v>
      </c>
    </row>
    <row r="2048" spans="1:10" x14ac:dyDescent="0.25">
      <c r="A2048" s="329" t="s">
        <v>7368</v>
      </c>
      <c r="B2048" s="329" t="s">
        <v>7369</v>
      </c>
      <c r="C2048" s="329" t="s">
        <v>1315</v>
      </c>
      <c r="D2048" s="329" t="s">
        <v>3417</v>
      </c>
      <c r="E2048" s="329">
        <v>3682</v>
      </c>
      <c r="F2048" s="330">
        <v>41375</v>
      </c>
      <c r="G2048" s="330"/>
      <c r="I2048" t="e">
        <f>INDEX('T.19 factoren v1.3.0'!$A$1:$I$8977,MATCH($E2048,'T.19 factoren v1.3.0'!$E:$E,0),5)</f>
        <v>#N/A</v>
      </c>
      <c r="J2048" t="str">
        <f t="shared" si="31"/>
        <v>definitions.Add(new ParameterDefinition() { ID = 3682 , Code = "GEURITSTT", Description = "Geurintensiteit", CasNr = "NVT", Group = "Typering" });</v>
      </c>
    </row>
    <row r="2049" spans="1:10" x14ac:dyDescent="0.25">
      <c r="A2049" s="329" t="s">
        <v>7370</v>
      </c>
      <c r="B2049" s="329" t="s">
        <v>7371</v>
      </c>
      <c r="C2049" s="329" t="s">
        <v>1315</v>
      </c>
      <c r="D2049" s="329" t="s">
        <v>23</v>
      </c>
      <c r="E2049" s="329">
        <v>3683</v>
      </c>
      <c r="F2049" s="330">
        <v>41375</v>
      </c>
      <c r="G2049" s="330"/>
      <c r="I2049" t="e">
        <f>INDEX('T.19 factoren v1.3.0'!$A$1:$I$8977,MATCH($E2049,'T.19 factoren v1.3.0'!$E:$E,0),5)</f>
        <v>#N/A</v>
      </c>
      <c r="J2049" t="str">
        <f t="shared" si="31"/>
        <v>definitions.Add(new ParameterDefinition() { ID = 3683 , Code = "HHT", Description = "Hardheid tijdelijk", CasNr = "NVT", Group = "Grootheid" });</v>
      </c>
    </row>
    <row r="2050" spans="1:10" x14ac:dyDescent="0.25">
      <c r="A2050" s="329" t="s">
        <v>7372</v>
      </c>
      <c r="B2050" s="329" t="s">
        <v>7373</v>
      </c>
      <c r="C2050" s="329" t="s">
        <v>1315</v>
      </c>
      <c r="D2050" s="329" t="s">
        <v>23</v>
      </c>
      <c r="E2050" s="329">
        <v>3684</v>
      </c>
      <c r="F2050" s="330">
        <v>41375</v>
      </c>
      <c r="G2050" s="330"/>
      <c r="I2050" t="e">
        <f>INDEX('T.19 factoren v1.3.0'!$A$1:$I$8977,MATCH($E2050,'T.19 factoren v1.3.0'!$E:$E,0),5)</f>
        <v>#N/A</v>
      </c>
      <c r="J2050" t="str">
        <f t="shared" si="31"/>
        <v>definitions.Add(new ParameterDefinition() { ID = 3684 , Code = "HEFHTE", Description = "Hefhoogte", CasNr = "NVT", Group = "Grootheid" });</v>
      </c>
    </row>
    <row r="2051" spans="1:10" x14ac:dyDescent="0.25">
      <c r="A2051" s="329" t="s">
        <v>7374</v>
      </c>
      <c r="B2051" s="329" t="s">
        <v>7375</v>
      </c>
      <c r="C2051" s="329" t="s">
        <v>1315</v>
      </c>
      <c r="D2051" s="329" t="s">
        <v>3096</v>
      </c>
      <c r="E2051" s="329">
        <v>3685</v>
      </c>
      <c r="F2051" s="330">
        <v>41375</v>
      </c>
      <c r="G2051" s="330"/>
      <c r="I2051" t="e">
        <f>INDEX('T.19 factoren v1.3.0'!$A$1:$I$8977,MATCH($E2051,'T.19 factoren v1.3.0'!$E:$E,0),5)</f>
        <v>#N/A</v>
      </c>
      <c r="J2051" t="str">
        <f t="shared" ref="J2051:J2114" si="32">"definitions.Add(new ParameterDefinition() { ID = " &amp; E2051 &amp; " , Code = """ &amp; A2051 &amp; """, Description = """ &amp; B2051 &amp; """, CasNr = """ &amp; C2051 &amp;""", Group = """ &amp; D2051 &amp;""" });"</f>
        <v>definitions.Add(new ParameterDefinition() { ID = 3685 , Code = "GLTR", Description = "Gloeotrichia", CasNr = "NVT", Group = "Object" });</v>
      </c>
    </row>
    <row r="2052" spans="1:10" x14ac:dyDescent="0.25">
      <c r="A2052" s="329" t="s">
        <v>7376</v>
      </c>
      <c r="B2052" s="329" t="s">
        <v>7377</v>
      </c>
      <c r="C2052" s="329" t="s">
        <v>1315</v>
      </c>
      <c r="D2052" s="329" t="s">
        <v>23</v>
      </c>
      <c r="E2052" s="329">
        <v>3686</v>
      </c>
      <c r="F2052" s="330">
        <v>41375</v>
      </c>
      <c r="G2052" s="330"/>
      <c r="I2052" t="e">
        <f>INDEX('T.19 factoren v1.3.0'!$A$1:$I$8977,MATCH($E2052,'T.19 factoren v1.3.0'!$E:$E,0),5)</f>
        <v>#N/A</v>
      </c>
      <c r="J2052" t="str">
        <f t="shared" si="32"/>
        <v>definitions.Add(new ParameterDefinition() { ID = 3686 , Code = "HOEK", Description = "Hoek", CasNr = "NVT", Group = "Grootheid" });</v>
      </c>
    </row>
    <row r="2053" spans="1:10" x14ac:dyDescent="0.25">
      <c r="A2053" s="329" t="s">
        <v>7378</v>
      </c>
      <c r="B2053" s="329" t="s">
        <v>7379</v>
      </c>
      <c r="C2053" s="329" t="s">
        <v>7380</v>
      </c>
      <c r="D2053" s="329" t="s">
        <v>2028</v>
      </c>
      <c r="E2053" s="329">
        <v>3687</v>
      </c>
      <c r="F2053" s="330">
        <v>41375</v>
      </c>
      <c r="G2053" s="330"/>
      <c r="I2053">
        <f>INDEX('T.19 factoren v1.4.0'!$A$1:$I$8977,MATCH($E2053,'T.19 factoren v1.4.0'!$E:$E,0),5)</f>
        <v>3687</v>
      </c>
      <c r="J2053" t="str">
        <f t="shared" si="32"/>
        <v>definitions.Add(new ParameterDefinition() { ID = 3687 , Code = "Ds", Description = "damstadtium", CasNr = "54083-77-1", Group = "ChemischeStof" });</v>
      </c>
    </row>
    <row r="2054" spans="1:10" x14ac:dyDescent="0.25">
      <c r="A2054" s="329" t="s">
        <v>7381</v>
      </c>
      <c r="B2054" s="329" t="s">
        <v>7382</v>
      </c>
      <c r="C2054" s="329" t="s">
        <v>1315</v>
      </c>
      <c r="D2054" s="329" t="s">
        <v>3417</v>
      </c>
      <c r="E2054" s="329">
        <v>3688</v>
      </c>
      <c r="F2054" s="330">
        <v>41375</v>
      </c>
      <c r="G2054" s="330"/>
      <c r="I2054" t="e">
        <f>INDEX('T.19 factoren v1.3.0'!$A$1:$I$8977,MATCH($E2054,'T.19 factoren v1.3.0'!$E:$E,0),5)</f>
        <v>#N/A</v>
      </c>
      <c r="J2054" t="str">
        <f t="shared" si="32"/>
        <v>definitions.Add(new ParameterDefinition() { ID = 3688 , Code = "GRONDSBMSGD", Description = "Grondsoort bijmengsel grind", CasNr = "NVT", Group = "Typering" });</v>
      </c>
    </row>
    <row r="2055" spans="1:10" x14ac:dyDescent="0.25">
      <c r="A2055" s="329" t="s">
        <v>7383</v>
      </c>
      <c r="B2055" s="329" t="s">
        <v>7384</v>
      </c>
      <c r="C2055" s="329" t="s">
        <v>7385</v>
      </c>
      <c r="D2055" s="329" t="s">
        <v>2028</v>
      </c>
      <c r="E2055" s="329">
        <v>3689</v>
      </c>
      <c r="F2055" s="330">
        <v>41375</v>
      </c>
      <c r="G2055" s="330"/>
      <c r="I2055">
        <f>INDEX('T.19 factoren v1.4.0'!$A$1:$I$8977,MATCH($E2055,'T.19 factoren v1.4.0'!$E:$E,0),5)</f>
        <v>3689</v>
      </c>
      <c r="J2055" t="str">
        <f t="shared" si="32"/>
        <v>definitions.Add(new ParameterDefinition() { ID = 3689 , Code = "Dsftsfn", Description = "disulfoton-sulfon", CasNr = "2497-06-5", Group = "ChemischeStof" });</v>
      </c>
    </row>
    <row r="2056" spans="1:10" x14ac:dyDescent="0.25">
      <c r="A2056" s="329" t="s">
        <v>7386</v>
      </c>
      <c r="B2056" s="329" t="s">
        <v>7387</v>
      </c>
      <c r="C2056" s="329" t="s">
        <v>1315</v>
      </c>
      <c r="D2056" s="329" t="s">
        <v>3417</v>
      </c>
      <c r="E2056" s="329">
        <v>3690</v>
      </c>
      <c r="F2056" s="330">
        <v>41375</v>
      </c>
      <c r="G2056" s="330"/>
      <c r="I2056" t="e">
        <f>INDEX('T.19 factoren v1.3.0'!$A$1:$I$8977,MATCH($E2056,'T.19 factoren v1.3.0'!$E:$E,0),5)</f>
        <v>#N/A</v>
      </c>
      <c r="J2056" t="str">
        <f t="shared" si="32"/>
        <v>definitions.Add(new ParameterDefinition() { ID = 3690 , Code = "GRONDSBMSHMS", Description = "Grondsoort bijmengsel humus", CasNr = "NVT", Group = "Typering" });</v>
      </c>
    </row>
    <row r="2057" spans="1:10" x14ac:dyDescent="0.25">
      <c r="A2057" s="329" t="s">
        <v>7388</v>
      </c>
      <c r="B2057" s="329" t="s">
        <v>7389</v>
      </c>
      <c r="C2057" s="329" t="s">
        <v>7390</v>
      </c>
      <c r="D2057" s="329" t="s">
        <v>2028</v>
      </c>
      <c r="E2057" s="329">
        <v>3691</v>
      </c>
      <c r="F2057" s="330">
        <v>41375</v>
      </c>
      <c r="G2057" s="330"/>
      <c r="I2057">
        <f>INDEX('T.19 factoren v1.4.0'!$A$1:$I$8977,MATCH($E2057,'T.19 factoren v1.4.0'!$E:$E,0),5)</f>
        <v>3691</v>
      </c>
      <c r="J2057" t="str">
        <f t="shared" si="32"/>
        <v>definitions.Add(new ParameterDefinition() { ID = 3691 , Code = "dtalltn", Description = "d-trans-allethrin", CasNr = "28057-48-9", Group = "ChemischeStof" });</v>
      </c>
    </row>
    <row r="2058" spans="1:10" x14ac:dyDescent="0.25">
      <c r="A2058" s="329" t="s">
        <v>7391</v>
      </c>
      <c r="B2058" s="329" t="s">
        <v>7392</v>
      </c>
      <c r="C2058" s="329" t="s">
        <v>7393</v>
      </c>
      <c r="D2058" s="329" t="s">
        <v>2028</v>
      </c>
      <c r="E2058" s="329">
        <v>3692</v>
      </c>
      <c r="F2058" s="330">
        <v>41375</v>
      </c>
      <c r="G2058" s="330"/>
      <c r="I2058">
        <f>INDEX('T.19 factoren v1.4.0'!$A$1:$I$8977,MATCH($E2058,'T.19 factoren v1.4.0'!$E:$E,0),5)</f>
        <v>3692</v>
      </c>
      <c r="J2058" t="str">
        <f t="shared" si="32"/>
        <v>definitions.Add(new ParameterDefinition() { ID = 3692 , Code = "Dtann", Description = "dithianon", CasNr = "3347-22-6", Group = "ChemischeStof" });</v>
      </c>
    </row>
    <row r="2059" spans="1:10" x14ac:dyDescent="0.25">
      <c r="A2059" s="329" t="s">
        <v>7394</v>
      </c>
      <c r="B2059" s="329" t="s">
        <v>7395</v>
      </c>
      <c r="C2059" s="329" t="s">
        <v>7396</v>
      </c>
      <c r="D2059" s="329" t="s">
        <v>2028</v>
      </c>
      <c r="E2059" s="329">
        <v>3693</v>
      </c>
      <c r="F2059" s="330">
        <v>41375</v>
      </c>
      <c r="G2059" s="330"/>
      <c r="I2059">
        <f>INDEX('T.19 factoren v1.4.0'!$A$1:$I$8977,MATCH($E2059,'T.19 factoren v1.4.0'!$E:$E,0),5)</f>
        <v>3693</v>
      </c>
      <c r="J2059" t="str">
        <f t="shared" si="32"/>
        <v>definitions.Add(new ParameterDefinition() { ID = 3693 , Code = "Dtlfs", Description = "ditalimfos", CasNr = "5131-24-8", Group = "ChemischeStof" });</v>
      </c>
    </row>
    <row r="2060" spans="1:10" x14ac:dyDescent="0.25">
      <c r="A2060" s="329" t="s">
        <v>7397</v>
      </c>
      <c r="B2060" s="329" t="s">
        <v>7398</v>
      </c>
      <c r="C2060" s="329" t="s">
        <v>7399</v>
      </c>
      <c r="D2060" s="329" t="s">
        <v>2028</v>
      </c>
      <c r="E2060" s="329">
        <v>3694</v>
      </c>
      <c r="F2060" s="330">
        <v>41375</v>
      </c>
      <c r="G2060" s="330"/>
      <c r="I2060">
        <f>INDEX('T.19 factoren v1.4.0'!$A$1:$I$8977,MATCH($E2060,'T.19 factoren v1.4.0'!$E:$E,0),5)</f>
        <v>3694</v>
      </c>
      <c r="J2060" t="str">
        <f t="shared" si="32"/>
        <v>definitions.Add(new ParameterDefinition() { ID = 3694 , Code = "Dtoburt", Description = "dithiobiuret", CasNr = "541-53-7", Group = "ChemischeStof" });</v>
      </c>
    </row>
    <row r="2061" spans="1:10" x14ac:dyDescent="0.25">
      <c r="A2061" s="329" t="s">
        <v>7400</v>
      </c>
      <c r="B2061" s="329" t="s">
        <v>7401</v>
      </c>
      <c r="C2061" s="329" t="s">
        <v>7402</v>
      </c>
      <c r="D2061" s="329" t="s">
        <v>2028</v>
      </c>
      <c r="E2061" s="329">
        <v>3695</v>
      </c>
      <c r="F2061" s="330">
        <v>41375</v>
      </c>
      <c r="G2061" s="330"/>
      <c r="I2061">
        <f>INDEX('T.19 factoren v1.4.0'!$A$1:$I$8977,MATCH($E2061,'T.19 factoren v1.4.0'!$E:$E,0),5)</f>
        <v>3695</v>
      </c>
      <c r="J2061" t="str">
        <f t="shared" si="32"/>
        <v>definitions.Add(new ParameterDefinition() { ID = 3695 , Code = "DTPA", Description = "di-ethyleentriaminepentaazijnzuur (DTPA)", CasNr = "67-43-6", Group = "ChemischeStof" });</v>
      </c>
    </row>
    <row r="2062" spans="1:10" x14ac:dyDescent="0.25">
      <c r="A2062" s="329" t="s">
        <v>7403</v>
      </c>
      <c r="B2062" s="329" t="s">
        <v>7404</v>
      </c>
      <c r="C2062" s="329" t="s">
        <v>7405</v>
      </c>
      <c r="D2062" s="329" t="s">
        <v>2028</v>
      </c>
      <c r="E2062" s="329">
        <v>3696</v>
      </c>
      <c r="F2062" s="330">
        <v>41375</v>
      </c>
      <c r="G2062" s="330"/>
      <c r="I2062">
        <f>INDEX('T.19 factoren v1.4.0'!$A$1:$I$8977,MATCH($E2062,'T.19 factoren v1.4.0'!$E:$E,0),5)</f>
        <v>3696</v>
      </c>
      <c r="J2062" t="str">
        <f t="shared" si="32"/>
        <v>definitions.Add(new ParameterDefinition() { ID = 3696 , Code = "dulxtne", Description = "duloxetine", CasNr = "116539-59-4", Group = "ChemischeStof" });</v>
      </c>
    </row>
    <row r="2063" spans="1:10" x14ac:dyDescent="0.25">
      <c r="A2063" s="329" t="s">
        <v>7406</v>
      </c>
      <c r="B2063" s="329" t="s">
        <v>7407</v>
      </c>
      <c r="C2063" s="329" t="s">
        <v>1315</v>
      </c>
      <c r="D2063" s="329" t="s">
        <v>3417</v>
      </c>
      <c r="E2063" s="329">
        <v>3697</v>
      </c>
      <c r="F2063" s="330">
        <v>41375</v>
      </c>
      <c r="G2063" s="330"/>
      <c r="I2063" t="e">
        <f>INDEX('T.19 factoren v1.3.0'!$A$1:$I$8977,MATCH($E2063,'T.19 factoren v1.3.0'!$E:$E,0),5)</f>
        <v>#N/A</v>
      </c>
      <c r="J2063" t="str">
        <f t="shared" si="32"/>
        <v>definitions.Add(new ParameterDefinition() { ID = 3697 , Code = "GRONDSBMSLTM", Description = "Grondsoort bijmengsel lutum", CasNr = "NVT", Group = "Typering" });</v>
      </c>
    </row>
    <row r="2064" spans="1:10" x14ac:dyDescent="0.25">
      <c r="A2064" s="329" t="s">
        <v>7408</v>
      </c>
      <c r="B2064" s="329" t="s">
        <v>7409</v>
      </c>
      <c r="C2064" s="329" t="s">
        <v>1315</v>
      </c>
      <c r="D2064" s="329" t="s">
        <v>3417</v>
      </c>
      <c r="E2064" s="329">
        <v>3698</v>
      </c>
      <c r="F2064" s="330">
        <v>41375</v>
      </c>
      <c r="G2064" s="330"/>
      <c r="I2064" t="e">
        <f>INDEX('T.19 factoren v1.3.0'!$A$1:$I$8977,MATCH($E2064,'T.19 factoren v1.3.0'!$E:$E,0),5)</f>
        <v>#N/A</v>
      </c>
      <c r="J2064" t="str">
        <f t="shared" si="32"/>
        <v>definitions.Add(new ParameterDefinition() { ID = 3698 , Code = "GRONDSMDAN", Description = "Grondsoort mediaan", CasNr = "NVT", Group = "Typering" });</v>
      </c>
    </row>
    <row r="2065" spans="1:10" x14ac:dyDescent="0.25">
      <c r="A2065" s="329" t="s">
        <v>7410</v>
      </c>
      <c r="B2065" s="329" t="s">
        <v>7411</v>
      </c>
      <c r="C2065" s="329" t="s">
        <v>1315</v>
      </c>
      <c r="D2065" s="329" t="s">
        <v>3417</v>
      </c>
      <c r="E2065" s="329">
        <v>3699</v>
      </c>
      <c r="F2065" s="330">
        <v>41375</v>
      </c>
      <c r="G2065" s="330"/>
      <c r="I2065" t="e">
        <f>INDEX('T.19 factoren v1.3.0'!$A$1:$I$8977,MATCH($E2065,'T.19 factoren v1.3.0'!$E:$E,0),5)</f>
        <v>#N/A</v>
      </c>
      <c r="J2065" t="str">
        <f t="shared" si="32"/>
        <v>definitions.Add(new ParameterDefinition() { ID = 3699 , Code = "GRONDST", Description = "Grondsoort", CasNr = "NVT", Group = "Typering" });</v>
      </c>
    </row>
    <row r="2066" spans="1:10" x14ac:dyDescent="0.25">
      <c r="A2066" s="329" t="s">
        <v>7412</v>
      </c>
      <c r="B2066" s="329" t="s">
        <v>7413</v>
      </c>
      <c r="C2066" s="329" t="s">
        <v>7414</v>
      </c>
      <c r="D2066" s="329" t="s">
        <v>2028</v>
      </c>
      <c r="E2066" s="329">
        <v>3700</v>
      </c>
      <c r="F2066" s="330">
        <v>41375</v>
      </c>
      <c r="G2066" s="330"/>
      <c r="I2066">
        <f>INDEX('T.19 factoren v1.4.0'!$A$1:$I$8977,MATCH($E2066,'T.19 factoren v1.4.0'!$E:$E,0),5)</f>
        <v>3700</v>
      </c>
      <c r="J2066" t="str">
        <f t="shared" si="32"/>
        <v>definitions.Add(new ParameterDefinition() { ID = 3700 , Code = "EBAAP", Description = "ethylbutylactetylaminopropionaat", CasNr = "52304-36-6", Group = "ChemischeStof" });</v>
      </c>
    </row>
    <row r="2067" spans="1:10" x14ac:dyDescent="0.25">
      <c r="A2067" s="329" t="s">
        <v>7415</v>
      </c>
      <c r="B2067" s="329" t="s">
        <v>7416</v>
      </c>
      <c r="C2067" s="329" t="s">
        <v>7417</v>
      </c>
      <c r="D2067" s="329" t="s">
        <v>2028</v>
      </c>
      <c r="E2067" s="329">
        <v>3701</v>
      </c>
      <c r="F2067" s="330">
        <v>41375</v>
      </c>
      <c r="G2067" s="330"/>
      <c r="I2067">
        <f>INDEX('T.19 factoren v1.4.0'!$A$1:$I$8977,MATCH($E2067,'T.19 factoren v1.4.0'!$E:$E,0),5)</f>
        <v>3701</v>
      </c>
      <c r="J2067" t="str">
        <f t="shared" si="32"/>
        <v>definitions.Add(new ParameterDefinition() { ID = 3701 , Code = "ecapltm", Description = "epsilon-caprolactam", CasNr = "105-60-2", Group = "ChemischeStof" });</v>
      </c>
    </row>
    <row r="2068" spans="1:10" x14ac:dyDescent="0.25">
      <c r="A2068" s="329" t="s">
        <v>7418</v>
      </c>
      <c r="B2068" s="329" t="s">
        <v>7419</v>
      </c>
      <c r="C2068" s="329" t="s">
        <v>7420</v>
      </c>
      <c r="D2068" s="329" t="s">
        <v>2028</v>
      </c>
      <c r="E2068" s="329">
        <v>3702</v>
      </c>
      <c r="F2068" s="330">
        <v>41375</v>
      </c>
      <c r="G2068" s="330"/>
      <c r="I2068">
        <f>INDEX('T.19 factoren v1.4.0'!$A$1:$I$8977,MATCH($E2068,'T.19 factoren v1.4.0'!$E:$E,0),5)</f>
        <v>3702</v>
      </c>
      <c r="J2068" t="str">
        <f t="shared" si="32"/>
        <v>definitions.Add(new ParameterDefinition() { ID = 3702 , Code = "edffs", Description = "edifenfos", CasNr = "17109-49-8", Group = "ChemischeStof" });</v>
      </c>
    </row>
    <row r="2069" spans="1:10" x14ac:dyDescent="0.25">
      <c r="A2069" s="329" t="s">
        <v>7421</v>
      </c>
      <c r="B2069" s="329" t="s">
        <v>7422</v>
      </c>
      <c r="C2069" s="329" t="s">
        <v>1315</v>
      </c>
      <c r="D2069" s="329" t="s">
        <v>3096</v>
      </c>
      <c r="E2069" s="329">
        <v>3703</v>
      </c>
      <c r="F2069" s="330">
        <v>41375</v>
      </c>
      <c r="G2069" s="330"/>
      <c r="I2069" t="e">
        <f>INDEX('T.19 factoren v1.3.0'!$A$1:$I$8977,MATCH($E2069,'T.19 factoren v1.3.0'!$E:$E,0),5)</f>
        <v>#N/A</v>
      </c>
      <c r="J2069" t="str">
        <f t="shared" si="32"/>
        <v>definitions.Add(new ParameterDefinition() { ID = 3703 , Code = "GROTDBPTN", Description = "Grote drijfbladplanten", CasNr = "NVT", Group = "Object" });</v>
      </c>
    </row>
    <row r="2070" spans="1:10" x14ac:dyDescent="0.25">
      <c r="A2070" s="329" t="s">
        <v>7423</v>
      </c>
      <c r="B2070" s="329" t="s">
        <v>7424</v>
      </c>
      <c r="C2070" s="329" t="s">
        <v>1315</v>
      </c>
      <c r="D2070" s="329" t="s">
        <v>7425</v>
      </c>
      <c r="E2070" s="329">
        <v>3704</v>
      </c>
      <c r="F2070" s="330">
        <v>41375</v>
      </c>
      <c r="G2070" s="330">
        <v>43427</v>
      </c>
      <c r="I2070" t="e">
        <f>INDEX('T.19 factoren v1.3.0'!$A$1:$I$8977,MATCH($E2070,'T.19 factoren v1.3.0'!$E:$E,0),5)</f>
        <v>#N/A</v>
      </c>
      <c r="J2070" t="str">
        <f t="shared" si="32"/>
        <v>definitions.Add(new ParameterDefinition() { ID = 3704 , Code = "gstrals", Description = "overige gamma stralers (NW4)", CasNr = "NVT", Group = "Ongedefinieerd" });</v>
      </c>
    </row>
    <row r="2071" spans="1:10" x14ac:dyDescent="0.25">
      <c r="A2071" s="329" t="s">
        <v>7426</v>
      </c>
      <c r="B2071" s="329" t="s">
        <v>7427</v>
      </c>
      <c r="C2071" s="329" t="s">
        <v>7428</v>
      </c>
      <c r="D2071" s="329" t="s">
        <v>2028</v>
      </c>
      <c r="E2071" s="329">
        <v>3705</v>
      </c>
      <c r="F2071" s="330">
        <v>41375</v>
      </c>
      <c r="G2071" s="330"/>
      <c r="I2071">
        <f>INDEX('T.19 factoren v1.4.0'!$A$1:$I$8977,MATCH($E2071,'T.19 factoren v1.4.0'!$E:$E,0),5)</f>
        <v>3705</v>
      </c>
      <c r="J2071" t="str">
        <f t="shared" si="32"/>
        <v>definitions.Add(new ParameterDefinition() { ID = 3705 , Code = "emmtn", Description = "emamectin", CasNr = "119791-41-2", Group = "ChemischeStof" });</v>
      </c>
    </row>
    <row r="2072" spans="1:10" x14ac:dyDescent="0.25">
      <c r="A2072" s="329" t="s">
        <v>7429</v>
      </c>
      <c r="B2072" s="329" t="s">
        <v>7430</v>
      </c>
      <c r="C2072" s="329" t="s">
        <v>7431</v>
      </c>
      <c r="D2072" s="329" t="s">
        <v>2028</v>
      </c>
      <c r="E2072" s="329">
        <v>3706</v>
      </c>
      <c r="F2072" s="330">
        <v>41375</v>
      </c>
      <c r="G2072" s="330"/>
      <c r="I2072">
        <f>INDEX('T.19 factoren v1.4.0'!$A$1:$I$8977,MATCH($E2072,'T.19 factoren v1.4.0'!$E:$E,0),5)</f>
        <v>3706</v>
      </c>
      <c r="J2072" t="str">
        <f t="shared" si="32"/>
        <v>definitions.Add(new ParameterDefinition() { ID = 3706 , Code = "emptn", Description = "empenthrin", CasNr = "54406-48-3", Group = "ChemischeStof" });</v>
      </c>
    </row>
    <row r="2073" spans="1:10" x14ac:dyDescent="0.25">
      <c r="A2073" s="329" t="s">
        <v>7432</v>
      </c>
      <c r="B2073" s="329" t="s">
        <v>7433</v>
      </c>
      <c r="C2073" s="329" t="s">
        <v>1315</v>
      </c>
      <c r="D2073" s="329" t="s">
        <v>23</v>
      </c>
      <c r="E2073" s="329">
        <v>3707</v>
      </c>
      <c r="F2073" s="330">
        <v>41375</v>
      </c>
      <c r="G2073" s="330"/>
      <c r="I2073" t="e">
        <f>INDEX('T.19 factoren v1.3.0'!$A$1:$I$8977,MATCH($E2073,'T.19 factoren v1.3.0'!$E:$E,0),5)</f>
        <v>#N/A</v>
      </c>
      <c r="J2073" t="str">
        <f t="shared" si="32"/>
        <v>definitions.Add(new ParameterDefinition() { ID = 3707 , Code = "H1/3", Description = "Gem. hoogte van hoogste 1/3 deel v.d. golven (tijdsdomein)", CasNr = "NVT", Group = "Grootheid" });</v>
      </c>
    </row>
    <row r="2074" spans="1:10" x14ac:dyDescent="0.25">
      <c r="A2074" s="329" t="s">
        <v>7434</v>
      </c>
      <c r="B2074" s="329" t="s">
        <v>7435</v>
      </c>
      <c r="C2074" s="329" t="s">
        <v>7436</v>
      </c>
      <c r="D2074" s="329" t="s">
        <v>2028</v>
      </c>
      <c r="E2074" s="329">
        <v>3708</v>
      </c>
      <c r="F2074" s="330">
        <v>41375</v>
      </c>
      <c r="G2074" s="330"/>
      <c r="I2074">
        <f>INDEX('T.19 factoren v1.4.0'!$A$1:$I$8977,MATCH($E2074,'T.19 factoren v1.4.0'!$E:$E,0),5)</f>
        <v>3708</v>
      </c>
      <c r="J2074" t="str">
        <f t="shared" si="32"/>
        <v>definitions.Add(new ParameterDefinition() { ID = 3708 , Code = "endsfetr", Description = "endosulfanether", CasNr = "3369-52-6", Group = "ChemischeStof" });</v>
      </c>
    </row>
    <row r="2075" spans="1:10" x14ac:dyDescent="0.25">
      <c r="A2075" s="329" t="s">
        <v>7437</v>
      </c>
      <c r="B2075" s="329" t="s">
        <v>7438</v>
      </c>
      <c r="C2075" s="329" t="s">
        <v>7439</v>
      </c>
      <c r="D2075" s="329" t="s">
        <v>2028</v>
      </c>
      <c r="E2075" s="329">
        <v>3709</v>
      </c>
      <c r="F2075" s="330">
        <v>41375</v>
      </c>
      <c r="G2075" s="330"/>
      <c r="I2075">
        <f>INDEX('T.19 factoren v1.4.0'!$A$1:$I$8977,MATCH($E2075,'T.19 factoren v1.4.0'!$E:$E,0),5)</f>
        <v>3709</v>
      </c>
      <c r="J2075" t="str">
        <f t="shared" si="32"/>
        <v>definitions.Add(new ParameterDefinition() { ID = 3709 , Code = "endsfltn", Description = "endosulfanlacton", CasNr = "3868-61-9", Group = "ChemischeStof" });</v>
      </c>
    </row>
    <row r="2076" spans="1:10" x14ac:dyDescent="0.25">
      <c r="A2076" s="329" t="s">
        <v>7440</v>
      </c>
      <c r="B2076" s="329" t="s">
        <v>7441</v>
      </c>
      <c r="C2076" s="329" t="s">
        <v>7442</v>
      </c>
      <c r="D2076" s="329" t="s">
        <v>2028</v>
      </c>
      <c r="E2076" s="329">
        <v>3710</v>
      </c>
      <c r="F2076" s="330">
        <v>41375</v>
      </c>
      <c r="G2076" s="330"/>
      <c r="I2076">
        <f>INDEX('T.19 factoren v1.4.0'!$A$1:$I$8977,MATCH($E2076,'T.19 factoren v1.4.0'!$E:$E,0),5)</f>
        <v>3710</v>
      </c>
      <c r="J2076" t="str">
        <f t="shared" si="32"/>
        <v>definitions.Add(new ParameterDefinition() { ID = 3710 , Code = "endtl", Description = "endothal", CasNr = "145-73-3", Group = "ChemischeStof" });</v>
      </c>
    </row>
    <row r="2077" spans="1:10" x14ac:dyDescent="0.25">
      <c r="A2077" s="329" t="s">
        <v>7443</v>
      </c>
      <c r="B2077" s="329" t="s">
        <v>7444</v>
      </c>
      <c r="C2077" s="329" t="s">
        <v>1315</v>
      </c>
      <c r="D2077" s="329" t="s">
        <v>3417</v>
      </c>
      <c r="E2077" s="329">
        <v>3711</v>
      </c>
      <c r="F2077" s="330">
        <v>41375</v>
      </c>
      <c r="G2077" s="330"/>
      <c r="I2077" t="e">
        <f>INDEX('T.19 factoren v1.3.0'!$A$1:$I$8977,MATCH($E2077,'T.19 factoren v1.3.0'!$E:$E,0),5)</f>
        <v>#N/A</v>
      </c>
      <c r="J2077" t="str">
        <f t="shared" si="32"/>
        <v>definitions.Add(new ParameterDefinition() { ID = 3711 , Code = "HABTDVSTT", Description = "Habitatdiversiteit", CasNr = "NVT", Group = "Typering" });</v>
      </c>
    </row>
    <row r="2078" spans="1:10" x14ac:dyDescent="0.25">
      <c r="A2078" s="329" t="s">
        <v>7445</v>
      </c>
      <c r="B2078" s="329" t="s">
        <v>7446</v>
      </c>
      <c r="C2078" s="329" t="s">
        <v>7447</v>
      </c>
      <c r="D2078" s="329" t="s">
        <v>2028</v>
      </c>
      <c r="E2078" s="329">
        <v>3712</v>
      </c>
      <c r="F2078" s="330">
        <v>41375</v>
      </c>
      <c r="G2078" s="330"/>
      <c r="I2078">
        <f>INDEX('T.19 factoren v1.4.0'!$A$1:$I$8977,MATCH($E2078,'T.19 factoren v1.4.0'!$E:$E,0),5)</f>
        <v>3712</v>
      </c>
      <c r="J2078" t="str">
        <f t="shared" si="32"/>
        <v>definitions.Add(new ParameterDefinition() { ID = 3712 , Code = "enlpl", Description = "enalapril", CasNr = "75847-73-3", Group = "ChemischeStof" });</v>
      </c>
    </row>
    <row r="2079" spans="1:10" x14ac:dyDescent="0.25">
      <c r="A2079" s="329" t="s">
        <v>7448</v>
      </c>
      <c r="B2079" s="329" t="s">
        <v>7449</v>
      </c>
      <c r="C2079" s="329" t="s">
        <v>7450</v>
      </c>
      <c r="D2079" s="329" t="s">
        <v>2028</v>
      </c>
      <c r="E2079" s="329">
        <v>3713</v>
      </c>
      <c r="F2079" s="330">
        <v>41375</v>
      </c>
      <c r="G2079" s="330"/>
      <c r="I2079">
        <f>INDEX('T.19 factoren v1.4.0'!$A$1:$I$8977,MATCH($E2079,'T.19 factoren v1.4.0'!$E:$E,0),5)</f>
        <v>3713</v>
      </c>
      <c r="J2079" t="str">
        <f t="shared" si="32"/>
        <v>definitions.Add(new ParameterDefinition() { ID = 3713 , Code = "enrfxcne", Description = "enrofloxacine", CasNr = "93106-60-6", Group = "ChemischeStof" });</v>
      </c>
    </row>
    <row r="2080" spans="1:10" x14ac:dyDescent="0.25">
      <c r="A2080" s="329" t="s">
        <v>7451</v>
      </c>
      <c r="B2080" s="329" t="s">
        <v>7452</v>
      </c>
      <c r="C2080" s="329" t="s">
        <v>7453</v>
      </c>
      <c r="D2080" s="329" t="s">
        <v>2028</v>
      </c>
      <c r="E2080" s="329">
        <v>3714</v>
      </c>
      <c r="F2080" s="330">
        <v>41375</v>
      </c>
      <c r="G2080" s="330"/>
      <c r="I2080">
        <f>INDEX('T.19 factoren v1.4.0'!$A$1:$I$8977,MATCH($E2080,'T.19 factoren v1.4.0'!$E:$E,0),5)</f>
        <v>3714</v>
      </c>
      <c r="J2080" t="str">
        <f t="shared" si="32"/>
        <v>definitions.Add(new ParameterDefinition() { ID = 3714 , Code = "enxcne", Description = "enoxacine", CasNr = "74011-58-8", Group = "ChemischeStof" });</v>
      </c>
    </row>
    <row r="2081" spans="1:10" x14ac:dyDescent="0.25">
      <c r="A2081" s="329" t="s">
        <v>7454</v>
      </c>
      <c r="B2081" s="329" t="s">
        <v>7455</v>
      </c>
      <c r="C2081" s="329" t="s">
        <v>7456</v>
      </c>
      <c r="D2081" s="329" t="s">
        <v>2028</v>
      </c>
      <c r="E2081" s="329">
        <v>3715</v>
      </c>
      <c r="F2081" s="330">
        <v>41375</v>
      </c>
      <c r="G2081" s="330"/>
      <c r="I2081">
        <f>INDEX('T.19 factoren v1.4.0'!$A$1:$I$8977,MATCH($E2081,'T.19 factoren v1.4.0'!$E:$E,0),5)</f>
        <v>3715</v>
      </c>
      <c r="J2081" t="str">
        <f t="shared" si="32"/>
        <v>definitions.Add(new ParameterDefinition() { ID = 3715 , Code = "epClhdnDC1yA", Description = "epichloorhydrine-dimethylamine copolymeer", CasNr = "25988-97-0", Group = "ChemischeStof" });</v>
      </c>
    </row>
    <row r="2082" spans="1:10" x14ac:dyDescent="0.25">
      <c r="A2082" s="329" t="s">
        <v>7457</v>
      </c>
      <c r="B2082" s="329" t="s">
        <v>7458</v>
      </c>
      <c r="C2082" s="329" t="s">
        <v>7459</v>
      </c>
      <c r="D2082" s="329" t="s">
        <v>2028</v>
      </c>
      <c r="E2082" s="329">
        <v>3716</v>
      </c>
      <c r="F2082" s="330">
        <v>41375</v>
      </c>
      <c r="G2082" s="330"/>
      <c r="I2082">
        <f>INDEX('T.19 factoren v1.4.0'!$A$1:$I$8977,MATCH($E2082,'T.19 factoren v1.4.0'!$E:$E,0),5)</f>
        <v>3716</v>
      </c>
      <c r="J2082" t="str">
        <f t="shared" si="32"/>
        <v>definitions.Add(new ParameterDefinition() { ID = 3716 , Code = "EPN", Description = "ethyl-p-nitrofenylthiobenzeenfosfonaat", CasNr = "2104-64-5", Group = "ChemischeStof" });</v>
      </c>
    </row>
    <row r="2083" spans="1:10" x14ac:dyDescent="0.25">
      <c r="A2083" s="329" t="s">
        <v>7460</v>
      </c>
      <c r="B2083" s="329" t="s">
        <v>7461</v>
      </c>
      <c r="C2083" s="329" t="s">
        <v>7462</v>
      </c>
      <c r="D2083" s="329" t="s">
        <v>2028</v>
      </c>
      <c r="E2083" s="329">
        <v>3717</v>
      </c>
      <c r="F2083" s="330">
        <v>41375</v>
      </c>
      <c r="G2083" s="330"/>
      <c r="I2083">
        <f>INDEX('T.19 factoren v1.4.0'!$A$1:$I$8977,MATCH($E2083,'T.19 factoren v1.4.0'!$E:$E,0),5)</f>
        <v>3717</v>
      </c>
      <c r="J2083" t="str">
        <f t="shared" si="32"/>
        <v>definitions.Add(new ParameterDefinition() { ID = 3717 , Code = "epstn", Description = "eprosartan", CasNr = "133040-01-4", Group = "ChemischeStof" });</v>
      </c>
    </row>
    <row r="2084" spans="1:10" x14ac:dyDescent="0.25">
      <c r="A2084" s="329" t="s">
        <v>7463</v>
      </c>
      <c r="B2084" s="329" t="s">
        <v>7464</v>
      </c>
      <c r="C2084" s="329" t="s">
        <v>7465</v>
      </c>
      <c r="D2084" s="329" t="s">
        <v>2028</v>
      </c>
      <c r="E2084" s="329">
        <v>3718</v>
      </c>
      <c r="F2084" s="330">
        <v>41375</v>
      </c>
      <c r="G2084" s="330"/>
      <c r="I2084">
        <f>INDEX('T.19 factoren v1.4.0'!$A$1:$I$8977,MATCH($E2084,'T.19 factoren v1.4.0'!$E:$E,0),5)</f>
        <v>3718</v>
      </c>
      <c r="J2084" t="str">
        <f t="shared" si="32"/>
        <v>definitions.Add(new ParameterDefinition() { ID = 3718 , Code = "epxcnzl", Description = "epoxiconazool", CasNr = "133855-98-8", Group = "ChemischeStof" });</v>
      </c>
    </row>
    <row r="2085" spans="1:10" x14ac:dyDescent="0.25">
      <c r="A2085" s="329" t="s">
        <v>7466</v>
      </c>
      <c r="B2085" s="329" t="s">
        <v>7467</v>
      </c>
      <c r="C2085" s="329" t="s">
        <v>7468</v>
      </c>
      <c r="D2085" s="329" t="s">
        <v>2028</v>
      </c>
      <c r="E2085" s="329">
        <v>3719</v>
      </c>
      <c r="F2085" s="330">
        <v>41375</v>
      </c>
      <c r="G2085" s="330"/>
      <c r="I2085">
        <f>INDEX('T.19 factoren v1.4.0'!$A$1:$I$8977,MATCH($E2085,'T.19 factoren v1.4.0'!$E:$E,0),5)</f>
        <v>3719</v>
      </c>
      <c r="J2085" t="str">
        <f t="shared" si="32"/>
        <v>definitions.Add(new ParameterDefinition() { ID = 3719 , Code = "Er", Description = "erbium", CasNr = "7440-52-0", Group = "ChemischeStof" });</v>
      </c>
    </row>
    <row r="2086" spans="1:10" x14ac:dyDescent="0.25">
      <c r="A2086" s="329" t="s">
        <v>7469</v>
      </c>
      <c r="B2086" s="329" t="s">
        <v>7470</v>
      </c>
      <c r="C2086" s="329" t="s">
        <v>7471</v>
      </c>
      <c r="D2086" s="329" t="s">
        <v>2028</v>
      </c>
      <c r="E2086" s="329">
        <v>3720</v>
      </c>
      <c r="F2086" s="330">
        <v>41375</v>
      </c>
      <c r="G2086" s="330"/>
      <c r="I2086">
        <f>INDEX('T.19 factoren v1.4.0'!$A$1:$I$8977,MATCH($E2086,'T.19 factoren v1.4.0'!$E:$E,0),5)</f>
        <v>3720</v>
      </c>
      <c r="J2086" t="str">
        <f t="shared" si="32"/>
        <v>definitions.Add(new ParameterDefinition() { ID = 3720 , Code = "ergccfrl", Description = "ergocalciferol", CasNr = "50-14-6", Group = "ChemischeStof" });</v>
      </c>
    </row>
    <row r="2087" spans="1:10" x14ac:dyDescent="0.25">
      <c r="A2087" s="329" t="s">
        <v>7472</v>
      </c>
      <c r="B2087" s="329" t="s">
        <v>7473</v>
      </c>
      <c r="C2087" s="329" t="s">
        <v>7474</v>
      </c>
      <c r="D2087" s="329" t="s">
        <v>2028</v>
      </c>
      <c r="E2087" s="329">
        <v>3721</v>
      </c>
      <c r="F2087" s="330">
        <v>41375</v>
      </c>
      <c r="G2087" s="330"/>
      <c r="I2087">
        <f>INDEX('T.19 factoren v1.4.0'!$A$1:$I$8977,MATCH($E2087,'T.19 factoren v1.4.0'!$E:$E,0),5)</f>
        <v>3721</v>
      </c>
      <c r="J2087" t="str">
        <f t="shared" si="32"/>
        <v>definitions.Add(new ParameterDefinition() { ID = 3721 , Code = "Es", Description = "einsteinium", CasNr = "7429-92-7", Group = "ChemischeStof" });</v>
      </c>
    </row>
    <row r="2088" spans="1:10" x14ac:dyDescent="0.25">
      <c r="A2088" s="329" t="s">
        <v>7475</v>
      </c>
      <c r="B2088" s="329" t="s">
        <v>7476</v>
      </c>
      <c r="C2088" s="329" t="s">
        <v>7477</v>
      </c>
      <c r="D2088" s="329" t="s">
        <v>2028</v>
      </c>
      <c r="E2088" s="329">
        <v>3722</v>
      </c>
      <c r="F2088" s="330">
        <v>41375</v>
      </c>
      <c r="G2088" s="330"/>
      <c r="I2088">
        <f>INDEX('T.19 factoren v1.4.0'!$A$1:$I$8977,MATCH($E2088,'T.19 factoren v1.4.0'!$E:$E,0),5)</f>
        <v>3722</v>
      </c>
      <c r="J2088" t="str">
        <f t="shared" si="32"/>
        <v>definitions.Add(new ParameterDefinition() { ID = 3722 , Code = "Es254", Description = "einsteinium 254", CasNr = "15840-03-6", Group = "ChemischeStof" });</v>
      </c>
    </row>
    <row r="2089" spans="1:10" x14ac:dyDescent="0.25">
      <c r="A2089" s="329" t="s">
        <v>7478</v>
      </c>
      <c r="B2089" s="329" t="s">
        <v>7479</v>
      </c>
      <c r="C2089" s="329" t="s">
        <v>7480</v>
      </c>
      <c r="D2089" s="329" t="s">
        <v>2028</v>
      </c>
      <c r="E2089" s="329">
        <v>3723</v>
      </c>
      <c r="F2089" s="330">
        <v>41375</v>
      </c>
      <c r="G2089" s="330"/>
      <c r="I2089">
        <f>INDEX('T.19 factoren v1.4.0'!$A$1:$I$8977,MATCH($E2089,'T.19 factoren v1.4.0'!$E:$E,0),5)</f>
        <v>3723</v>
      </c>
      <c r="J2089" t="str">
        <f t="shared" si="32"/>
        <v>definitions.Add(new ParameterDefinition() { ID = 3723 , Code = "esfvlrt", Description = "esfenvaleraat", CasNr = "66230-04-4", Group = "ChemischeStof" });</v>
      </c>
    </row>
    <row r="2090" spans="1:10" x14ac:dyDescent="0.25">
      <c r="A2090" s="329" t="s">
        <v>7481</v>
      </c>
      <c r="B2090" s="329" t="s">
        <v>7482</v>
      </c>
      <c r="C2090" s="329" t="s">
        <v>1315</v>
      </c>
      <c r="D2090" s="329" t="s">
        <v>23</v>
      </c>
      <c r="E2090" s="329">
        <v>3724</v>
      </c>
      <c r="F2090" s="330">
        <v>41375</v>
      </c>
      <c r="G2090" s="330"/>
      <c r="I2090" t="e">
        <f>INDEX('T.19 factoren v1.3.0'!$A$1:$I$8977,MATCH($E2090,'T.19 factoren v1.3.0'!$E:$E,0),5)</f>
        <v>#N/A</v>
      </c>
      <c r="J2090" t="str">
        <f t="shared" si="32"/>
        <v>definitions.Add(new ParameterDefinition() { ID = 3724 , Code = "HOOGWTDG", Description = "Hoogwater dag", CasNr = "NVT", Group = "Grootheid" });</v>
      </c>
    </row>
    <row r="2091" spans="1:10" x14ac:dyDescent="0.25">
      <c r="A2091" s="329" t="s">
        <v>7483</v>
      </c>
      <c r="B2091" s="329" t="s">
        <v>7484</v>
      </c>
      <c r="C2091" s="329" t="s">
        <v>7485</v>
      </c>
      <c r="D2091" s="329" t="s">
        <v>2028</v>
      </c>
      <c r="E2091" s="329">
        <v>3725</v>
      </c>
      <c r="F2091" s="330">
        <v>41375</v>
      </c>
      <c r="G2091" s="330"/>
      <c r="I2091">
        <f>INDEX('T.19 factoren v1.4.0'!$A$1:$I$8977,MATCH($E2091,'T.19 factoren v1.4.0'!$E:$E,0),5)</f>
        <v>3725</v>
      </c>
      <c r="J2091" t="str">
        <f t="shared" si="32"/>
        <v>definitions.Add(new ParameterDefinition() { ID = 3725 , Code = "ETCB", Description = "sandacanol", CasNr = "28219-61-6", Group = "ChemischeStof" });</v>
      </c>
    </row>
    <row r="2092" spans="1:10" x14ac:dyDescent="0.25">
      <c r="A2092" s="329" t="s">
        <v>7486</v>
      </c>
      <c r="B2092" s="329" t="s">
        <v>7487</v>
      </c>
      <c r="C2092" s="329" t="s">
        <v>7488</v>
      </c>
      <c r="D2092" s="329" t="s">
        <v>2028</v>
      </c>
      <c r="E2092" s="329">
        <v>3726</v>
      </c>
      <c r="F2092" s="330">
        <v>41375</v>
      </c>
      <c r="G2092" s="330"/>
      <c r="I2092">
        <f>INDEX('T.19 factoren v1.4.0'!$A$1:$I$8977,MATCH($E2092,'T.19 factoren v1.4.0'!$E:$E,0),5)</f>
        <v>3726</v>
      </c>
      <c r="J2092" t="str">
        <f t="shared" si="32"/>
        <v>definitions.Add(new ParameterDefinition() { ID = 3726 , Code = "etcnzl", Description = "etaconazool", CasNr = "60207-93-4", Group = "ChemischeStof" });</v>
      </c>
    </row>
    <row r="2093" spans="1:10" x14ac:dyDescent="0.25">
      <c r="A2093" s="329" t="s">
        <v>7489</v>
      </c>
      <c r="B2093" s="329" t="s">
        <v>7490</v>
      </c>
      <c r="C2093" s="329" t="s">
        <v>7491</v>
      </c>
      <c r="D2093" s="329" t="s">
        <v>2028</v>
      </c>
      <c r="E2093" s="329">
        <v>3727</v>
      </c>
      <c r="F2093" s="330">
        <v>41375</v>
      </c>
      <c r="G2093" s="330"/>
      <c r="I2093">
        <f>INDEX('T.19 factoren v1.4.0'!$A$1:$I$8977,MATCH($E2093,'T.19 factoren v1.4.0'!$E:$E,0),5)</f>
        <v>3727</v>
      </c>
      <c r="J2093" t="str">
        <f t="shared" si="32"/>
        <v>definitions.Add(new ParameterDefinition() { ID = 3727 , Code = "etdmrn", Description = "ethidimuron", CasNr = "30043-49-3", Group = "ChemischeStof" });</v>
      </c>
    </row>
    <row r="2094" spans="1:10" x14ac:dyDescent="0.25">
      <c r="A2094" s="329" t="s">
        <v>7492</v>
      </c>
      <c r="B2094" s="329" t="s">
        <v>7493</v>
      </c>
      <c r="C2094" s="329" t="s">
        <v>7494</v>
      </c>
      <c r="D2094" s="329" t="s">
        <v>2028</v>
      </c>
      <c r="E2094" s="329">
        <v>3728</v>
      </c>
      <c r="F2094" s="330">
        <v>41375</v>
      </c>
      <c r="G2094" s="330"/>
      <c r="I2094">
        <f>INDEX('T.19 factoren v1.4.0'!$A$1:$I$8977,MATCH($E2094,'T.19 factoren v1.4.0'!$E:$E,0),5)</f>
        <v>3728</v>
      </c>
      <c r="J2094" t="str">
        <f t="shared" si="32"/>
        <v>definitions.Add(new ParameterDefinition() { ID = 3728 , Code = "etfbt", Description = "etofibraat", CasNr = "31637-97-5", Group = "ChemischeStof" });</v>
      </c>
    </row>
    <row r="2095" spans="1:10" x14ac:dyDescent="0.25">
      <c r="A2095" s="329" t="s">
        <v>7495</v>
      </c>
      <c r="B2095" s="329" t="s">
        <v>7496</v>
      </c>
      <c r="C2095" s="329" t="s">
        <v>7497</v>
      </c>
      <c r="D2095" s="329" t="s">
        <v>2028</v>
      </c>
      <c r="E2095" s="329">
        <v>3729</v>
      </c>
      <c r="F2095" s="330">
        <v>41375</v>
      </c>
      <c r="G2095" s="330"/>
      <c r="I2095">
        <f>INDEX('T.19 factoren v1.4.0'!$A$1:$I$8977,MATCH($E2095,'T.19 factoren v1.4.0'!$E:$E,0),5)</f>
        <v>3729</v>
      </c>
      <c r="J2095" t="str">
        <f t="shared" si="32"/>
        <v>definitions.Add(new ParameterDefinition() { ID = 3729 , Code = "etfn", Description = "ethefon", CasNr = "16672-87-0", Group = "ChemischeStof" });</v>
      </c>
    </row>
    <row r="2096" spans="1:10" x14ac:dyDescent="0.25">
      <c r="A2096" s="329" t="s">
        <v>7498</v>
      </c>
      <c r="B2096" s="329" t="s">
        <v>7499</v>
      </c>
      <c r="C2096" s="329" t="s">
        <v>7500</v>
      </c>
      <c r="D2096" s="329" t="s">
        <v>2028</v>
      </c>
      <c r="E2096" s="329">
        <v>3730</v>
      </c>
      <c r="F2096" s="330">
        <v>41375</v>
      </c>
      <c r="G2096" s="330"/>
      <c r="I2096">
        <f>INDEX('T.19 factoren v1.4.0'!$A$1:$I$8977,MATCH($E2096,'T.19 factoren v1.4.0'!$E:$E,0),5)</f>
        <v>3730</v>
      </c>
      <c r="J2096" t="str">
        <f t="shared" si="32"/>
        <v>definitions.Add(new ParameterDefinition() { ID = 3730 , Code = "etfpx", Description = "ethofenprox", CasNr = "80844-07-1", Group = "ChemischeStof" });</v>
      </c>
    </row>
    <row r="2097" spans="1:10" x14ac:dyDescent="0.25">
      <c r="A2097" s="329" t="s">
        <v>7501</v>
      </c>
      <c r="B2097" s="329" t="s">
        <v>7502</v>
      </c>
      <c r="C2097" s="329" t="s">
        <v>7503</v>
      </c>
      <c r="D2097" s="329" t="s">
        <v>2028</v>
      </c>
      <c r="E2097" s="329">
        <v>3731</v>
      </c>
      <c r="F2097" s="330">
        <v>41375</v>
      </c>
      <c r="G2097" s="330"/>
      <c r="I2097">
        <f>INDEX('T.19 factoren v1.4.0'!$A$1:$I$8977,MATCH($E2097,'T.19 factoren v1.4.0'!$E:$E,0),5)</f>
        <v>3731</v>
      </c>
      <c r="J2097" t="str">
        <f t="shared" si="32"/>
        <v>definitions.Add(new ParameterDefinition() { ID = 3731 , Code = "etngtl", Description = "etonogestrel", CasNr = "54048-10-1", Group = "ChemischeStof" });</v>
      </c>
    </row>
    <row r="2098" spans="1:10" x14ac:dyDescent="0.25">
      <c r="A2098" s="329" t="s">
        <v>7504</v>
      </c>
      <c r="B2098" s="329" t="s">
        <v>7505</v>
      </c>
      <c r="C2098" s="329" t="s">
        <v>7506</v>
      </c>
      <c r="D2098" s="329" t="s">
        <v>2028</v>
      </c>
      <c r="E2098" s="329">
        <v>3732</v>
      </c>
      <c r="F2098" s="330">
        <v>41375</v>
      </c>
      <c r="G2098" s="330"/>
      <c r="I2098">
        <f>INDEX('T.19 factoren v1.4.0'!$A$1:$I$8977,MATCH($E2098,'T.19 factoren v1.4.0'!$E:$E,0),5)</f>
        <v>3732</v>
      </c>
      <c r="J2098" t="str">
        <f t="shared" si="32"/>
        <v>definitions.Add(new ParameterDefinition() { ID = 3732 , Code = "etofcbsfn", Description = "ethiofencarbsulfon", CasNr = "53380-23-7", Group = "ChemischeStof" });</v>
      </c>
    </row>
    <row r="2099" spans="1:10" x14ac:dyDescent="0.25">
      <c r="A2099" s="329" t="s">
        <v>7507</v>
      </c>
      <c r="B2099" s="329" t="s">
        <v>7508</v>
      </c>
      <c r="C2099" s="329" t="s">
        <v>7509</v>
      </c>
      <c r="D2099" s="329" t="s">
        <v>2028</v>
      </c>
      <c r="E2099" s="329">
        <v>3733</v>
      </c>
      <c r="F2099" s="330">
        <v>41375</v>
      </c>
      <c r="G2099" s="330"/>
      <c r="I2099">
        <f>INDEX('T.19 factoren v1.4.0'!$A$1:$I$8977,MATCH($E2099,'T.19 factoren v1.4.0'!$E:$E,0),5)</f>
        <v>3733</v>
      </c>
      <c r="J2099" t="str">
        <f t="shared" si="32"/>
        <v>definitions.Add(new ParameterDefinition() { ID = 3733 , Code = "etofcbSO", Description = "ethiofencarbsulfoxide", CasNr = "53380-22-6", Group = "ChemischeStof" });</v>
      </c>
    </row>
    <row r="2100" spans="1:10" x14ac:dyDescent="0.25">
      <c r="A2100" s="329" t="s">
        <v>7510</v>
      </c>
      <c r="B2100" s="329" t="s">
        <v>7511</v>
      </c>
      <c r="C2100" s="329" t="s">
        <v>1315</v>
      </c>
      <c r="D2100" s="329" t="s">
        <v>3417</v>
      </c>
      <c r="E2100" s="329">
        <v>3734</v>
      </c>
      <c r="F2100" s="330">
        <v>41375</v>
      </c>
      <c r="G2100" s="330"/>
      <c r="I2100" t="e">
        <f>INDEX('T.19 factoren v1.3.0'!$A$1:$I$8977,MATCH($E2100,'T.19 factoren v1.3.0'!$E:$E,0),5)</f>
        <v>#N/A</v>
      </c>
      <c r="J2100" t="str">
        <f t="shared" si="32"/>
        <v>definitions.Add(new ParameterDefinition() { ID = 3734 , Code = "HELDHD", Description = "Helderheid", CasNr = "NVT", Group = "Typering" });</v>
      </c>
    </row>
    <row r="2101" spans="1:10" x14ac:dyDescent="0.25">
      <c r="A2101" s="329" t="s">
        <v>7512</v>
      </c>
      <c r="B2101" s="329" t="s">
        <v>7513</v>
      </c>
      <c r="C2101" s="329" t="s">
        <v>7514</v>
      </c>
      <c r="D2101" s="329" t="s">
        <v>2028</v>
      </c>
      <c r="E2101" s="329">
        <v>3735</v>
      </c>
      <c r="F2101" s="330">
        <v>41375</v>
      </c>
      <c r="G2101" s="330"/>
      <c r="I2101">
        <f>INDEX('T.19 factoren v1.4.0'!$A$1:$I$8977,MATCH($E2101,'T.19 factoren v1.4.0'!$E:$E,0),5)</f>
        <v>3735</v>
      </c>
      <c r="J2101" t="str">
        <f t="shared" si="32"/>
        <v>definitions.Add(new ParameterDefinition() { ID = 3735 , Code = "etpl", Description = "ethiprol", CasNr = "181587-01-9", Group = "ChemischeStof" });</v>
      </c>
    </row>
    <row r="2102" spans="1:10" x14ac:dyDescent="0.25">
      <c r="A2102" s="329" t="s">
        <v>7515</v>
      </c>
      <c r="B2102" s="329" t="s">
        <v>7516</v>
      </c>
      <c r="C2102" s="329" t="s">
        <v>7517</v>
      </c>
      <c r="D2102" s="329" t="s">
        <v>2028</v>
      </c>
      <c r="E2102" s="329">
        <v>3736</v>
      </c>
      <c r="F2102" s="330">
        <v>41375</v>
      </c>
      <c r="G2102" s="330"/>
      <c r="I2102">
        <f>INDEX('T.19 factoren v1.4.0'!$A$1:$I$8977,MATCH($E2102,'T.19 factoren v1.4.0'!$E:$E,0),5)</f>
        <v>3736</v>
      </c>
      <c r="J2102" t="str">
        <f t="shared" si="32"/>
        <v>definitions.Add(new ParameterDefinition() { ID = 3736 , Code = "etrml", Description = "ethirimol", CasNr = "23947-60-6", Group = "ChemischeStof" });</v>
      </c>
    </row>
    <row r="2103" spans="1:10" x14ac:dyDescent="0.25">
      <c r="A2103" s="329" t="s">
        <v>7518</v>
      </c>
      <c r="B2103" s="329" t="s">
        <v>7519</v>
      </c>
      <c r="C2103" s="329" t="s">
        <v>7520</v>
      </c>
      <c r="D2103" s="329" t="s">
        <v>2028</v>
      </c>
      <c r="E2103" s="329">
        <v>3737</v>
      </c>
      <c r="F2103" s="330">
        <v>41375</v>
      </c>
      <c r="G2103" s="330"/>
      <c r="I2103">
        <f>INDEX('T.19 factoren v1.4.0'!$A$1:$I$8977,MATCH($E2103,'T.19 factoren v1.4.0'!$E:$E,0),5)</f>
        <v>3737</v>
      </c>
      <c r="J2103" t="str">
        <f t="shared" si="32"/>
        <v>definitions.Add(new ParameterDefinition() { ID = 3737 , Code = "etsimde", Description = "ethosuximide", CasNr = "77-67-8", Group = "ChemischeStof" });</v>
      </c>
    </row>
    <row r="2104" spans="1:10" x14ac:dyDescent="0.25">
      <c r="A2104" s="329" t="s">
        <v>7521</v>
      </c>
      <c r="B2104" s="329" t="s">
        <v>7522</v>
      </c>
      <c r="C2104" s="329" t="s">
        <v>7523</v>
      </c>
      <c r="D2104" s="329" t="s">
        <v>2028</v>
      </c>
      <c r="E2104" s="329">
        <v>3738</v>
      </c>
      <c r="F2104" s="330">
        <v>41375</v>
      </c>
      <c r="G2104" s="330"/>
      <c r="I2104">
        <f>INDEX('T.19 factoren v1.4.0'!$A$1:$I$8977,MATCH($E2104,'T.19 factoren v1.4.0'!$E:$E,0),5)</f>
        <v>3738</v>
      </c>
      <c r="J2104" t="str">
        <f t="shared" si="32"/>
        <v>definitions.Add(new ParameterDefinition() { ID = 3738 , Code = "etxcne", Description = "ethoxychine", CasNr = "91-53-2", Group = "ChemischeStof" });</v>
      </c>
    </row>
    <row r="2105" spans="1:10" x14ac:dyDescent="0.25">
      <c r="A2105" s="329" t="s">
        <v>7524</v>
      </c>
      <c r="B2105" s="329" t="s">
        <v>7525</v>
      </c>
      <c r="C2105" s="329" t="s">
        <v>7526</v>
      </c>
      <c r="D2105" s="329" t="s">
        <v>2028</v>
      </c>
      <c r="E2105" s="329">
        <v>3739</v>
      </c>
      <c r="F2105" s="330">
        <v>41375</v>
      </c>
      <c r="G2105" s="330"/>
      <c r="I2105">
        <f>INDEX('T.19 factoren v1.4.0'!$A$1:$I$8977,MATCH($E2105,'T.19 factoren v1.4.0'!$E:$E,0),5)</f>
        <v>3739</v>
      </c>
      <c r="J2105" t="str">
        <f t="shared" si="32"/>
        <v>definitions.Add(new ParameterDefinition() { ID = 3739 , Code = "etxzl", Description = "etoxazool", CasNr = "153233-91-1", Group = "ChemischeStof" });</v>
      </c>
    </row>
    <row r="2106" spans="1:10" x14ac:dyDescent="0.25">
      <c r="A2106" s="329" t="s">
        <v>7527</v>
      </c>
      <c r="B2106" s="329" t="s">
        <v>7528</v>
      </c>
      <c r="C2106" s="329" t="s">
        <v>7529</v>
      </c>
      <c r="D2106" s="329" t="s">
        <v>2028</v>
      </c>
      <c r="E2106" s="329">
        <v>3740</v>
      </c>
      <c r="F2106" s="330">
        <v>41375</v>
      </c>
      <c r="G2106" s="330"/>
      <c r="I2106">
        <f>INDEX('T.19 factoren v1.4.0'!$A$1:$I$8977,MATCH($E2106,'T.19 factoren v1.4.0'!$E:$E,0),5)</f>
        <v>3740</v>
      </c>
      <c r="J2106" t="str">
        <f t="shared" si="32"/>
        <v>definitions.Add(new ParameterDefinition() { ID = 3740 , Code = "Eu", Description = "europium", CasNr = "7440-53-1", Group = "ChemischeStof" });</v>
      </c>
    </row>
    <row r="2107" spans="1:10" x14ac:dyDescent="0.25">
      <c r="A2107" s="329" t="s">
        <v>7530</v>
      </c>
      <c r="B2107" s="329" t="s">
        <v>7531</v>
      </c>
      <c r="C2107" s="329" t="s">
        <v>7532</v>
      </c>
      <c r="D2107" s="329" t="s">
        <v>2028</v>
      </c>
      <c r="E2107" s="329">
        <v>3741</v>
      </c>
      <c r="F2107" s="330">
        <v>41375</v>
      </c>
      <c r="G2107" s="330"/>
      <c r="I2107">
        <f>INDEX('T.19 factoren v1.4.0'!$A$1:$I$8977,MATCH($E2107,'T.19 factoren v1.4.0'!$E:$E,0),5)</f>
        <v>3741</v>
      </c>
      <c r="J2107" t="str">
        <f t="shared" si="32"/>
        <v>definitions.Add(new ParameterDefinition() { ID = 3741 , Code = "Eu152", Description = "europium 152", CasNr = "14683-23-9", Group = "ChemischeStof" });</v>
      </c>
    </row>
    <row r="2108" spans="1:10" x14ac:dyDescent="0.25">
      <c r="A2108" s="329" t="s">
        <v>7533</v>
      </c>
      <c r="B2108" s="329" t="s">
        <v>7534</v>
      </c>
      <c r="C2108" s="329" t="s">
        <v>7535</v>
      </c>
      <c r="D2108" s="329" t="s">
        <v>2028</v>
      </c>
      <c r="E2108" s="329">
        <v>3742</v>
      </c>
      <c r="F2108" s="330">
        <v>41375</v>
      </c>
      <c r="G2108" s="330"/>
      <c r="I2108">
        <f>INDEX('T.19 factoren v1.4.0'!$A$1:$I$8977,MATCH($E2108,'T.19 factoren v1.4.0'!$E:$E,0),5)</f>
        <v>3742</v>
      </c>
      <c r="J2108" t="str">
        <f t="shared" si="32"/>
        <v>definitions.Add(new ParameterDefinition() { ID = 3742 , Code = "Eu154", Description = "europium 154", CasNr = "15585-10-1", Group = "ChemischeStof" });</v>
      </c>
    </row>
    <row r="2109" spans="1:10" x14ac:dyDescent="0.25">
      <c r="A2109" s="329" t="s">
        <v>7536</v>
      </c>
      <c r="B2109" s="329" t="s">
        <v>7537</v>
      </c>
      <c r="C2109" s="329" t="s">
        <v>7538</v>
      </c>
      <c r="D2109" s="329" t="s">
        <v>2028</v>
      </c>
      <c r="E2109" s="329">
        <v>3743</v>
      </c>
      <c r="F2109" s="330">
        <v>41375</v>
      </c>
      <c r="G2109" s="330"/>
      <c r="I2109">
        <f>INDEX('T.19 factoren v1.4.0'!$A$1:$I$8977,MATCH($E2109,'T.19 factoren v1.4.0'!$E:$E,0),5)</f>
        <v>3743</v>
      </c>
      <c r="J2109" t="str">
        <f t="shared" si="32"/>
        <v>definitions.Add(new ParameterDefinition() { ID = 3743 , Code = "Eu155", Description = "europium 155", CasNr = "14391-16-3", Group = "ChemischeStof" });</v>
      </c>
    </row>
    <row r="2110" spans="1:10" x14ac:dyDescent="0.25">
      <c r="A2110" s="329" t="s">
        <v>7539</v>
      </c>
      <c r="B2110" s="329" t="s">
        <v>7540</v>
      </c>
      <c r="C2110" s="329" t="s">
        <v>1315</v>
      </c>
      <c r="D2110" s="329" t="s">
        <v>23</v>
      </c>
      <c r="E2110" s="329">
        <v>3744</v>
      </c>
      <c r="F2110" s="330">
        <v>41375</v>
      </c>
      <c r="G2110" s="330"/>
      <c r="I2110" t="e">
        <f>INDEX('T.19 factoren v1.3.0'!$A$1:$I$8977,MATCH($E2110,'T.19 factoren v1.3.0'!$E:$E,0),5)</f>
        <v>#N/A</v>
      </c>
      <c r="J2110" t="str">
        <f t="shared" si="32"/>
        <v>definitions.Add(new ParameterDefinition() { ID = 3744 , Code = "HOOGWTNT", Description = "Hoogwater nacht", CasNr = "NVT", Group = "Grootheid" });</v>
      </c>
    </row>
    <row r="2111" spans="1:10" x14ac:dyDescent="0.25">
      <c r="A2111" s="329" t="s">
        <v>7541</v>
      </c>
      <c r="B2111" s="329" t="s">
        <v>7542</v>
      </c>
      <c r="C2111" s="329" t="s">
        <v>1315</v>
      </c>
      <c r="D2111" s="329" t="s">
        <v>23</v>
      </c>
      <c r="E2111" s="329">
        <v>3745</v>
      </c>
      <c r="F2111" s="330">
        <v>41375</v>
      </c>
      <c r="G2111" s="330"/>
      <c r="I2111" t="e">
        <f>INDEX('T.19 factoren v1.3.0'!$A$1:$I$8977,MATCH($E2111,'T.19 factoren v1.3.0'!$E:$E,0),5)</f>
        <v>#N/A</v>
      </c>
      <c r="J2111" t="str">
        <f t="shared" si="32"/>
        <v>definitions.Add(new ParameterDefinition() { ID = 3745 , Code = "INDCTAUT", Description = "Indicatie aan/uit", CasNr = "NVT", Group = "Grootheid" });</v>
      </c>
    </row>
    <row r="2112" spans="1:10" x14ac:dyDescent="0.25">
      <c r="A2112" s="329" t="s">
        <v>7543</v>
      </c>
      <c r="B2112" s="329" t="s">
        <v>7544</v>
      </c>
      <c r="C2112" s="329" t="s">
        <v>1315</v>
      </c>
      <c r="D2112" s="329" t="s">
        <v>23</v>
      </c>
      <c r="E2112" s="329">
        <v>3746</v>
      </c>
      <c r="F2112" s="330">
        <v>41375</v>
      </c>
      <c r="G2112" s="330"/>
      <c r="I2112" t="e">
        <f>INDEX('T.19 factoren v1.3.0'!$A$1:$I$8977,MATCH($E2112,'T.19 factoren v1.3.0'!$E:$E,0),5)</f>
        <v>#N/A</v>
      </c>
      <c r="J2112" t="str">
        <f t="shared" si="32"/>
        <v>definitions.Add(new ParameterDefinition() { ID = 3746 , Code = "Hm0", Description = "Significante golfhoogte in het spectrale domein", CasNr = "NVT", Group = "Grootheid" });</v>
      </c>
    </row>
    <row r="2113" spans="1:10" x14ac:dyDescent="0.25">
      <c r="A2113" s="329" t="s">
        <v>7545</v>
      </c>
      <c r="B2113" s="329" t="s">
        <v>7546</v>
      </c>
      <c r="C2113" s="329" t="s">
        <v>7547</v>
      </c>
      <c r="D2113" s="329" t="s">
        <v>2028</v>
      </c>
      <c r="E2113" s="329">
        <v>3747</v>
      </c>
      <c r="F2113" s="330">
        <v>41375</v>
      </c>
      <c r="G2113" s="330"/>
      <c r="I2113">
        <f>INDEX('T.19 factoren v1.4.0'!$A$1:$I$8977,MATCH($E2113,'T.19 factoren v1.4.0'!$E:$E,0),5)</f>
        <v>3747</v>
      </c>
      <c r="J2113" t="str">
        <f t="shared" si="32"/>
        <v>definitions.Add(new ParameterDefinition() { ID = 3747 , Code = "F2", Description = "difluor", CasNr = "7782-41-4", Group = "ChemischeStof" });</v>
      </c>
    </row>
    <row r="2114" spans="1:10" x14ac:dyDescent="0.25">
      <c r="A2114" s="329" t="s">
        <v>7548</v>
      </c>
      <c r="B2114" s="329" t="s">
        <v>7549</v>
      </c>
      <c r="C2114" s="329" t="s">
        <v>1315</v>
      </c>
      <c r="D2114" s="329" t="s">
        <v>23</v>
      </c>
      <c r="E2114" s="329">
        <v>3748</v>
      </c>
      <c r="F2114" s="330">
        <v>41375</v>
      </c>
      <c r="G2114" s="330"/>
      <c r="I2114" t="e">
        <f>INDEX('T.19 factoren v1.3.0'!$A$1:$I$8977,MATCH($E2114,'T.19 factoren v1.3.0'!$E:$E,0),5)</f>
        <v>#N/A</v>
      </c>
      <c r="J2114" t="str">
        <f t="shared" si="32"/>
        <v>definitions.Add(new ParameterDefinition() { ID = 3748 , Code = "INDCTOPDT", Description = "Indicatie open/dicht", CasNr = "NVT", Group = "Grootheid" });</v>
      </c>
    </row>
    <row r="2115" spans="1:10" x14ac:dyDescent="0.25">
      <c r="A2115" s="329" t="s">
        <v>7550</v>
      </c>
      <c r="B2115" s="329" t="s">
        <v>7551</v>
      </c>
      <c r="C2115" s="329" t="s">
        <v>1315</v>
      </c>
      <c r="D2115" s="329" t="s">
        <v>23</v>
      </c>
      <c r="E2115" s="329">
        <v>3749</v>
      </c>
      <c r="F2115" s="330">
        <v>41375</v>
      </c>
      <c r="G2115" s="330"/>
      <c r="I2115" t="e">
        <f>INDEX('T.19 factoren v1.3.0'!$A$1:$I$8977,MATCH($E2115,'T.19 factoren v1.3.0'!$E:$E,0),5)</f>
        <v>#N/A</v>
      </c>
      <c r="J2115" t="str">
        <f t="shared" ref="J2115:J2178" si="33">"definitions.Add(new ParameterDefinition() { ID = " &amp; E2115 &amp; " , Code = """ &amp; A2115 &amp; """, Description = """ &amp; B2115 &amp; """, CasNr = """ &amp; C2115 &amp;""", Group = """ &amp; D2115 &amp;""" });"</f>
        <v>definitions.Add(new ParameterDefinition() { ID = 3749 , Code = "I-TEQ", Description = "Internationaal toxisch equivalent volgens NATO/CCMS", CasNr = "NVT", Group = "Grootheid" });</v>
      </c>
    </row>
    <row r="2116" spans="1:10" x14ac:dyDescent="0.25">
      <c r="A2116" s="329" t="s">
        <v>7552</v>
      </c>
      <c r="B2116" s="329" t="s">
        <v>7553</v>
      </c>
      <c r="C2116" s="329" t="s">
        <v>7554</v>
      </c>
      <c r="D2116" s="329" t="s">
        <v>2028</v>
      </c>
      <c r="E2116" s="329">
        <v>3750</v>
      </c>
      <c r="F2116" s="330">
        <v>41375</v>
      </c>
      <c r="G2116" s="330"/>
      <c r="I2116">
        <f>INDEX('T.19 factoren v1.4.0'!$A$1:$I$8977,MATCH($E2116,'T.19 factoren v1.4.0'!$E:$E,0),5)</f>
        <v>3750</v>
      </c>
      <c r="J2116" t="str">
        <f t="shared" si="33"/>
        <v>definitions.Add(new ParameterDefinition() { ID = 3750 , Code = "famfr", Description = "famfur", CasNr = "52-85-7", Group = "ChemischeStof" });</v>
      </c>
    </row>
    <row r="2117" spans="1:10" x14ac:dyDescent="0.25">
      <c r="A2117" s="329" t="s">
        <v>7555</v>
      </c>
      <c r="B2117" s="329" t="s">
        <v>7556</v>
      </c>
      <c r="C2117" s="329" t="s">
        <v>7557</v>
      </c>
      <c r="D2117" s="329" t="s">
        <v>2028</v>
      </c>
      <c r="E2117" s="329">
        <v>3751</v>
      </c>
      <c r="F2117" s="330">
        <v>41375</v>
      </c>
      <c r="G2117" s="330"/>
      <c r="I2117">
        <f>INDEX('T.19 factoren v1.4.0'!$A$1:$I$8977,MATCH($E2117,'T.19 factoren v1.4.0'!$E:$E,0),5)</f>
        <v>3751</v>
      </c>
      <c r="J2117" t="str">
        <f t="shared" si="33"/>
        <v>definitions.Add(new ParameterDefinition() { ID = 3751 , Code = "famxdne", Description = "famoxadone", CasNr = "131807-57-3", Group = "ChemischeStof" });</v>
      </c>
    </row>
    <row r="2118" spans="1:10" x14ac:dyDescent="0.25">
      <c r="A2118" s="329" t="s">
        <v>7558</v>
      </c>
      <c r="B2118" s="329" t="s">
        <v>7559</v>
      </c>
      <c r="C2118" s="329" t="s">
        <v>7560</v>
      </c>
      <c r="D2118" s="329" t="s">
        <v>2028</v>
      </c>
      <c r="E2118" s="329">
        <v>3752</v>
      </c>
      <c r="F2118" s="330">
        <v>41375</v>
      </c>
      <c r="G2118" s="330"/>
      <c r="I2118">
        <f>INDEX('T.19 factoren v1.4.0'!$A$1:$I$8977,MATCH($E2118,'T.19 factoren v1.4.0'!$E:$E,0),5)</f>
        <v>3752</v>
      </c>
      <c r="J2118" t="str">
        <f t="shared" si="33"/>
        <v>definitions.Add(new ParameterDefinition() { ID = 3752 , Code = "Fe55", Description = "ijzer 55", CasNr = "14681-59-5", Group = "ChemischeStof" });</v>
      </c>
    </row>
    <row r="2119" spans="1:10" x14ac:dyDescent="0.25">
      <c r="A2119" s="329" t="s">
        <v>7561</v>
      </c>
      <c r="B2119" s="329" t="s">
        <v>7562</v>
      </c>
      <c r="C2119" s="329" t="s">
        <v>7563</v>
      </c>
      <c r="D2119" s="329" t="s">
        <v>2028</v>
      </c>
      <c r="E2119" s="329">
        <v>3753</v>
      </c>
      <c r="F2119" s="330">
        <v>41375</v>
      </c>
      <c r="G2119" s="330"/>
      <c r="I2119">
        <f>INDEX('T.19 factoren v1.4.0'!$A$1:$I$8977,MATCH($E2119,'T.19 factoren v1.4.0'!$E:$E,0),5)</f>
        <v>3753</v>
      </c>
      <c r="J2119" t="str">
        <f t="shared" si="33"/>
        <v>definitions.Add(new ParameterDefinition() { ID = 3753 , Code = "Fe59", Description = "ijzer 59", CasNr = "14596-12-4", Group = "ChemischeStof" });</v>
      </c>
    </row>
    <row r="2120" spans="1:10" x14ac:dyDescent="0.25">
      <c r="A2120" s="329" t="s">
        <v>7564</v>
      </c>
      <c r="B2120" s="329" t="s">
        <v>7565</v>
      </c>
      <c r="C2120" s="329" t="s">
        <v>7566</v>
      </c>
      <c r="D2120" s="329" t="s">
        <v>2028</v>
      </c>
      <c r="E2120" s="329">
        <v>3754</v>
      </c>
      <c r="F2120" s="330">
        <v>41375</v>
      </c>
      <c r="G2120" s="330"/>
      <c r="I2120">
        <f>INDEX('T.19 factoren v1.4.0'!$A$1:$I$8977,MATCH($E2120,'T.19 factoren v1.4.0'!$E:$E,0),5)</f>
        <v>3754</v>
      </c>
      <c r="J2120" t="str">
        <f t="shared" si="33"/>
        <v>definitions.Add(new ParameterDefinition() { ID = 3754 , Code = "FeCl2", Description = "ijzer(II)chloride", CasNr = "7758-94-3", Group = "ChemischeStof" });</v>
      </c>
    </row>
    <row r="2121" spans="1:10" x14ac:dyDescent="0.25">
      <c r="A2121" s="329" t="s">
        <v>7567</v>
      </c>
      <c r="B2121" s="329" t="s">
        <v>7568</v>
      </c>
      <c r="C2121" s="329" t="s">
        <v>7569</v>
      </c>
      <c r="D2121" s="329" t="s">
        <v>2028</v>
      </c>
      <c r="E2121" s="329">
        <v>3755</v>
      </c>
      <c r="F2121" s="330">
        <v>41375</v>
      </c>
      <c r="G2121" s="330"/>
      <c r="I2121">
        <f>INDEX('T.19 factoren v1.4.0'!$A$1:$I$8977,MATCH($E2121,'T.19 factoren v1.4.0'!$E:$E,0),5)</f>
        <v>3755</v>
      </c>
      <c r="J2121" t="str">
        <f t="shared" si="33"/>
        <v>definitions.Add(new ParameterDefinition() { ID = 3755 , Code = "FeCl3", Description = "ijzer(III)chloride", CasNr = "7705-08-0", Group = "ChemischeStof" });</v>
      </c>
    </row>
    <row r="2122" spans="1:10" x14ac:dyDescent="0.25">
      <c r="A2122" s="329" t="s">
        <v>7570</v>
      </c>
      <c r="B2122" s="329" t="s">
        <v>7571</v>
      </c>
      <c r="C2122" s="329" t="s">
        <v>7572</v>
      </c>
      <c r="D2122" s="329" t="s">
        <v>2028</v>
      </c>
      <c r="E2122" s="329">
        <v>3756</v>
      </c>
      <c r="F2122" s="330">
        <v>41375</v>
      </c>
      <c r="G2122" s="330"/>
      <c r="I2122">
        <f>INDEX('T.19 factoren v1.4.0'!$A$1:$I$8977,MATCH($E2122,'T.19 factoren v1.4.0'!$E:$E,0),5)</f>
        <v>3756</v>
      </c>
      <c r="J2122" t="str">
        <f t="shared" si="33"/>
        <v>definitions.Add(new ParameterDefinition() { ID = 3756 , Code = "fecrzlC2y", Description = "fenchlorazool-ethyl", CasNr = "103112-35-2", Group = "ChemischeStof" });</v>
      </c>
    </row>
    <row r="2123" spans="1:10" x14ac:dyDescent="0.25">
      <c r="A2123" s="329" t="s">
        <v>7573</v>
      </c>
      <c r="B2123" s="329" t="s">
        <v>7574</v>
      </c>
      <c r="C2123" s="329" t="s">
        <v>7575</v>
      </c>
      <c r="D2123" s="329" t="s">
        <v>2028</v>
      </c>
      <c r="E2123" s="329">
        <v>3757</v>
      </c>
      <c r="F2123" s="330">
        <v>41375</v>
      </c>
      <c r="G2123" s="330"/>
      <c r="I2123">
        <f>INDEX('T.19 factoren v1.4.0'!$A$1:$I$8977,MATCH($E2123,'T.19 factoren v1.4.0'!$E:$E,0),5)</f>
        <v>3757</v>
      </c>
      <c r="J2123" t="str">
        <f t="shared" si="33"/>
        <v>definitions.Add(new ParameterDefinition() { ID = 3757 , Code = "FeII", Description = "ijzer (tweewaardig)", CasNr = "15438-31-0", Group = "ChemischeStof" });</v>
      </c>
    </row>
    <row r="2124" spans="1:10" x14ac:dyDescent="0.25">
      <c r="A2124" s="329" t="s">
        <v>7576</v>
      </c>
      <c r="B2124" s="329" t="s">
        <v>7577</v>
      </c>
      <c r="C2124" s="329" t="s">
        <v>7578</v>
      </c>
      <c r="D2124" s="329" t="s">
        <v>2028</v>
      </c>
      <c r="E2124" s="329">
        <v>3758</v>
      </c>
      <c r="F2124" s="330">
        <v>41375</v>
      </c>
      <c r="G2124" s="330"/>
      <c r="I2124">
        <f>INDEX('T.19 factoren v1.4.0'!$A$1:$I$8977,MATCH($E2124,'T.19 factoren v1.4.0'!$E:$E,0),5)</f>
        <v>3758</v>
      </c>
      <c r="J2124" t="str">
        <f t="shared" si="33"/>
        <v>definitions.Add(new ParameterDefinition() { ID = 3758 , Code = "fenbcb", Description = "fenobucarb", CasNr = "3766-81-2", Group = "ChemischeStof" });</v>
      </c>
    </row>
    <row r="2125" spans="1:10" x14ac:dyDescent="0.25">
      <c r="A2125" s="329" t="s">
        <v>7579</v>
      </c>
      <c r="B2125" s="329" t="s">
        <v>7580</v>
      </c>
      <c r="C2125" s="329" t="s">
        <v>7581</v>
      </c>
      <c r="D2125" s="329" t="s">
        <v>2028</v>
      </c>
      <c r="E2125" s="329">
        <v>3759</v>
      </c>
      <c r="F2125" s="330">
        <v>41375</v>
      </c>
      <c r="G2125" s="330"/>
      <c r="I2125">
        <f>INDEX('T.19 factoren v1.4.0'!$A$1:$I$8977,MATCH($E2125,'T.19 factoren v1.4.0'!$E:$E,0),5)</f>
        <v>3759</v>
      </c>
      <c r="J2125" t="str">
        <f t="shared" si="33"/>
        <v>definitions.Add(new ParameterDefinition() { ID = 3759 , Code = "fenbcnzl", Description = "fenbuconazool", CasNr = "114369-43-6", Group = "ChemischeStof" });</v>
      </c>
    </row>
    <row r="2126" spans="1:10" x14ac:dyDescent="0.25">
      <c r="A2126" s="329" t="s">
        <v>7582</v>
      </c>
      <c r="B2126" s="329" t="s">
        <v>7583</v>
      </c>
      <c r="C2126" s="329" t="s">
        <v>7584</v>
      </c>
      <c r="D2126" s="329" t="s">
        <v>2028</v>
      </c>
      <c r="E2126" s="329">
        <v>3760</v>
      </c>
      <c r="F2126" s="330">
        <v>41375</v>
      </c>
      <c r="G2126" s="330"/>
      <c r="I2126">
        <f>INDEX('T.19 factoren v1.4.0'!$A$1:$I$8977,MATCH($E2126,'T.19 factoren v1.4.0'!$E:$E,0),5)</f>
        <v>3760</v>
      </c>
      <c r="J2126" t="str">
        <f t="shared" si="33"/>
        <v>definitions.Add(new ParameterDefinition() { ID = 3760 , Code = "fenbdzl", Description = "fenbendazol", CasNr = "43210-67-9", Group = "ChemischeStof" });</v>
      </c>
    </row>
    <row r="2127" spans="1:10" x14ac:dyDescent="0.25">
      <c r="A2127" s="329" t="s">
        <v>7585</v>
      </c>
      <c r="B2127" s="329" t="s">
        <v>7586</v>
      </c>
      <c r="C2127" s="329" t="s">
        <v>7587</v>
      </c>
      <c r="D2127" s="329" t="s">
        <v>2028</v>
      </c>
      <c r="E2127" s="329">
        <v>3761</v>
      </c>
      <c r="F2127" s="330">
        <v>41375</v>
      </c>
      <c r="G2127" s="330"/>
      <c r="I2127">
        <f>INDEX('T.19 factoren v1.4.0'!$A$1:$I$8977,MATCH($E2127,'T.19 factoren v1.4.0'!$E:$E,0),5)</f>
        <v>3761</v>
      </c>
      <c r="J2127" t="str">
        <f t="shared" si="33"/>
        <v>definitions.Add(new ParameterDefinition() { ID = 3761 , Code = "fenbtSnO", Description = "fenbutatinoxide", CasNr = "13356-08-6", Group = "ChemischeStof" });</v>
      </c>
    </row>
    <row r="2128" spans="1:10" x14ac:dyDescent="0.25">
      <c r="A2128" s="329" t="s">
        <v>7588</v>
      </c>
      <c r="B2128" s="329" t="s">
        <v>7589</v>
      </c>
      <c r="C2128" s="329" t="s">
        <v>7590</v>
      </c>
      <c r="D2128" s="329" t="s">
        <v>2028</v>
      </c>
      <c r="E2128" s="329">
        <v>3762</v>
      </c>
      <c r="F2128" s="330">
        <v>41375</v>
      </c>
      <c r="G2128" s="330"/>
      <c r="I2128">
        <f>INDEX('T.19 factoren v1.4.0'!$A$1:$I$8977,MATCH($E2128,'T.19 factoren v1.4.0'!$E:$E,0),5)</f>
        <v>3762</v>
      </c>
      <c r="J2128" t="str">
        <f t="shared" si="33"/>
        <v>definitions.Add(new ParameterDefinition() { ID = 3762 , Code = "fenfbnzr", Description = "fenofibrinezuur", CasNr = "42017-89-0", Group = "ChemischeStof" });</v>
      </c>
    </row>
    <row r="2129" spans="1:10" x14ac:dyDescent="0.25">
      <c r="A2129" s="329" t="s">
        <v>7591</v>
      </c>
      <c r="B2129" s="329" t="s">
        <v>7592</v>
      </c>
      <c r="C2129" s="329" t="s">
        <v>7593</v>
      </c>
      <c r="D2129" s="329" t="s">
        <v>2028</v>
      </c>
      <c r="E2129" s="329">
        <v>3763</v>
      </c>
      <c r="F2129" s="330">
        <v>41375</v>
      </c>
      <c r="G2129" s="330"/>
      <c r="I2129">
        <f>INDEX('T.19 factoren v1.4.0'!$A$1:$I$8977,MATCH($E2129,'T.19 factoren v1.4.0'!$E:$E,0),5)</f>
        <v>3763</v>
      </c>
      <c r="J2129" t="str">
        <f t="shared" si="33"/>
        <v>definitions.Add(new ParameterDefinition() { ID = 3763 , Code = "fenfrm", Description = "fenfuram", CasNr = "24691-80-3", Group = "ChemischeStof" });</v>
      </c>
    </row>
    <row r="2130" spans="1:10" x14ac:dyDescent="0.25">
      <c r="A2130" s="329" t="s">
        <v>7594</v>
      </c>
      <c r="B2130" s="329" t="s">
        <v>7595</v>
      </c>
      <c r="C2130" s="329" t="s">
        <v>7596</v>
      </c>
      <c r="D2130" s="329" t="s">
        <v>2028</v>
      </c>
      <c r="E2130" s="329">
        <v>3764</v>
      </c>
      <c r="F2130" s="330">
        <v>41375</v>
      </c>
      <c r="G2130" s="330"/>
      <c r="I2130">
        <f>INDEX('T.19 factoren v1.4.0'!$A$1:$I$8977,MATCH($E2130,'T.19 factoren v1.4.0'!$E:$E,0),5)</f>
        <v>3764</v>
      </c>
      <c r="J2130" t="str">
        <f t="shared" si="33"/>
        <v>definitions.Add(new ParameterDefinition() { ID = 3764 , Code = "fenhxAd", Description = "fenhexamide", CasNr = "126833-17-8", Group = "ChemischeStof" });</v>
      </c>
    </row>
    <row r="2131" spans="1:10" x14ac:dyDescent="0.25">
      <c r="A2131" s="329" t="s">
        <v>7597</v>
      </c>
      <c r="B2131" s="329" t="s">
        <v>7598</v>
      </c>
      <c r="C2131" s="329" t="s">
        <v>7599</v>
      </c>
      <c r="D2131" s="329" t="s">
        <v>2028</v>
      </c>
      <c r="E2131" s="329">
        <v>3765</v>
      </c>
      <c r="F2131" s="330">
        <v>41375</v>
      </c>
      <c r="G2131" s="330"/>
      <c r="I2131">
        <f>INDEX('T.19 factoren v1.4.0'!$A$1:$I$8977,MATCH($E2131,'T.19 factoren v1.4.0'!$E:$E,0),5)</f>
        <v>3765</v>
      </c>
      <c r="J2131" t="str">
        <f t="shared" si="33"/>
        <v>definitions.Add(new ParameterDefinition() { ID = 3765 , Code = "fenmdfm", Description = "fenmedifam", CasNr = "13684-63-4", Group = "ChemischeStof" });</v>
      </c>
    </row>
    <row r="2132" spans="1:10" x14ac:dyDescent="0.25">
      <c r="A2132" s="329" t="s">
        <v>7600</v>
      </c>
      <c r="B2132" s="329" t="s">
        <v>7601</v>
      </c>
      <c r="C2132" s="329" t="s">
        <v>7602</v>
      </c>
      <c r="D2132" s="329" t="s">
        <v>2028</v>
      </c>
      <c r="E2132" s="329">
        <v>3766</v>
      </c>
      <c r="F2132" s="330">
        <v>41375</v>
      </c>
      <c r="G2132" s="330"/>
      <c r="I2132">
        <f>INDEX('T.19 factoren v1.4.0'!$A$1:$I$8977,MATCH($E2132,'T.19 factoren v1.4.0'!$E:$E,0),5)</f>
        <v>3766</v>
      </c>
      <c r="J2132" t="str">
        <f t="shared" si="33"/>
        <v>definitions.Add(new ParameterDefinition() { ID = 3766 , Code = "fenmnsf", Description = "fenaminosulf", CasNr = "140-56-7", Group = "ChemischeStof" });</v>
      </c>
    </row>
    <row r="2133" spans="1:10" x14ac:dyDescent="0.25">
      <c r="A2133" s="329" t="s">
        <v>7603</v>
      </c>
      <c r="B2133" s="329" t="s">
        <v>7604</v>
      </c>
      <c r="C2133" s="329" t="s">
        <v>7605</v>
      </c>
      <c r="D2133" s="329" t="s">
        <v>2028</v>
      </c>
      <c r="E2133" s="329">
        <v>3767</v>
      </c>
      <c r="F2133" s="330">
        <v>41375</v>
      </c>
      <c r="G2133" s="330"/>
      <c r="I2133">
        <f>INDEX('T.19 factoren v1.4.0'!$A$1:$I$8977,MATCH($E2133,'T.19 factoren v1.4.0'!$E:$E,0),5)</f>
        <v>3767</v>
      </c>
      <c r="J2133" t="str">
        <f t="shared" si="33"/>
        <v>definitions.Add(new ParameterDefinition() { ID = 3767 , Code = "fenOapC2y", Description = "fenoxaprop-ethyl", CasNr = "66441-23-4", Group = "ChemischeStof" });</v>
      </c>
    </row>
    <row r="2134" spans="1:10" x14ac:dyDescent="0.25">
      <c r="A2134" s="329" t="s">
        <v>7606</v>
      </c>
      <c r="B2134" s="329" t="s">
        <v>7607</v>
      </c>
      <c r="C2134" s="329" t="s">
        <v>7608</v>
      </c>
      <c r="D2134" s="329" t="s">
        <v>2028</v>
      </c>
      <c r="E2134" s="329">
        <v>3768</v>
      </c>
      <c r="F2134" s="330">
        <v>41375</v>
      </c>
      <c r="G2134" s="330"/>
      <c r="I2134">
        <f>INDEX('T.19 factoren v1.4.0'!$A$1:$I$8977,MATCH($E2134,'T.19 factoren v1.4.0'!$E:$E,0),5)</f>
        <v>3768</v>
      </c>
      <c r="J2134" t="str">
        <f t="shared" si="33"/>
        <v>definitions.Add(new ParameterDefinition() { ID = 3768 , Code = "fenOxcb", Description = "fenoxycarb", CasNr = "72490-01-8", Group = "ChemischeStof" });</v>
      </c>
    </row>
    <row r="2135" spans="1:10" x14ac:dyDescent="0.25">
      <c r="A2135" s="329" t="s">
        <v>7609</v>
      </c>
      <c r="B2135" s="329" t="s">
        <v>7610</v>
      </c>
      <c r="C2135" s="329" t="s">
        <v>7611</v>
      </c>
      <c r="D2135" s="329" t="s">
        <v>2028</v>
      </c>
      <c r="E2135" s="329">
        <v>3769</v>
      </c>
      <c r="F2135" s="330">
        <v>41375</v>
      </c>
      <c r="G2135" s="330"/>
      <c r="I2135">
        <f>INDEX('T.19 factoren v1.4.0'!$A$1:$I$8977,MATCH($E2135,'T.19 factoren v1.4.0'!$E:$E,0),5)</f>
        <v>3769</v>
      </c>
      <c r="J2135" t="str">
        <f t="shared" si="33"/>
        <v>definitions.Add(new ParameterDefinition() { ID = 3769 , Code = "fenpcnl", Description = "fenpiclonil", CasNr = "74738-17-3", Group = "ChemischeStof" });</v>
      </c>
    </row>
    <row r="2136" spans="1:10" x14ac:dyDescent="0.25">
      <c r="A2136" s="329" t="s">
        <v>7612</v>
      </c>
      <c r="B2136" s="329" t="s">
        <v>7613</v>
      </c>
      <c r="C2136" s="329" t="s">
        <v>7614</v>
      </c>
      <c r="D2136" s="329" t="s">
        <v>2028</v>
      </c>
      <c r="E2136" s="329">
        <v>3770</v>
      </c>
      <c r="F2136" s="330">
        <v>41375</v>
      </c>
      <c r="G2136" s="330"/>
      <c r="I2136">
        <f>INDEX('T.19 factoren v1.4.0'!$A$1:$I$8977,MATCH($E2136,'T.19 factoren v1.4.0'!$E:$E,0),5)</f>
        <v>3770</v>
      </c>
      <c r="J2136" t="str">
        <f t="shared" si="33"/>
        <v>definitions.Add(new ParameterDefinition() { ID = 3770 , Code = "fenppdn", Description = "fenpropidin", CasNr = "67306-00-7", Group = "ChemischeStof" });</v>
      </c>
    </row>
    <row r="2137" spans="1:10" x14ac:dyDescent="0.25">
      <c r="A2137" s="329" t="s">
        <v>7615</v>
      </c>
      <c r="B2137" s="329" t="s">
        <v>7616</v>
      </c>
      <c r="C2137" s="329" t="s">
        <v>7617</v>
      </c>
      <c r="D2137" s="329" t="s">
        <v>2028</v>
      </c>
      <c r="E2137" s="329">
        <v>3771</v>
      </c>
      <c r="F2137" s="330">
        <v>41375</v>
      </c>
      <c r="G2137" s="330"/>
      <c r="I2137">
        <f>INDEX('T.19 factoren v1.4.0'!$A$1:$I$8977,MATCH($E2137,'T.19 factoren v1.4.0'!$E:$E,0),5)</f>
        <v>3771</v>
      </c>
      <c r="J2137" t="str">
        <f t="shared" si="33"/>
        <v>definitions.Add(new ParameterDefinition() { ID = 3771 , Code = "fenppmf", Description = "fenpropimorf", CasNr = "67564-91-4", Group = "ChemischeStof" });</v>
      </c>
    </row>
    <row r="2138" spans="1:10" x14ac:dyDescent="0.25">
      <c r="A2138" s="329" t="s">
        <v>7618</v>
      </c>
      <c r="B2138" s="329" t="s">
        <v>7619</v>
      </c>
      <c r="C2138" s="329" t="s">
        <v>7620</v>
      </c>
      <c r="D2138" s="329" t="s">
        <v>2028</v>
      </c>
      <c r="E2138" s="329">
        <v>3772</v>
      </c>
      <c r="F2138" s="330">
        <v>41375</v>
      </c>
      <c r="G2138" s="330"/>
      <c r="I2138">
        <f>INDEX('T.19 factoren v1.4.0'!$A$1:$I$8977,MATCH($E2138,'T.19 factoren v1.4.0'!$E:$E,0),5)</f>
        <v>3772</v>
      </c>
      <c r="J2138" t="str">
        <f t="shared" si="33"/>
        <v>definitions.Add(new ParameterDefinition() { ID = 3772 , Code = "fenprxmt", Description = "fenpyroximaat", CasNr = "134098-61-6", Group = "ChemischeStof" });</v>
      </c>
    </row>
    <row r="2139" spans="1:10" x14ac:dyDescent="0.25">
      <c r="A2139" s="329" t="s">
        <v>7621</v>
      </c>
      <c r="B2139" s="329" t="s">
        <v>7622</v>
      </c>
      <c r="C2139" s="329" t="s">
        <v>7623</v>
      </c>
      <c r="D2139" s="329" t="s">
        <v>2028</v>
      </c>
      <c r="E2139" s="329">
        <v>3773</v>
      </c>
      <c r="F2139" s="330">
        <v>41375</v>
      </c>
      <c r="G2139" s="330"/>
      <c r="I2139">
        <f>INDEX('T.19 factoren v1.4.0'!$A$1:$I$8977,MATCH($E2139,'T.19 factoren v1.4.0'!$E:$E,0),5)</f>
        <v>3773</v>
      </c>
      <c r="J2139" t="str">
        <f t="shared" si="33"/>
        <v>definitions.Add(new ParameterDefinition() { ID = 3773 , Code = "fensfton", Description = "fensulfothion", CasNr = "115-90-2", Group = "ChemischeStof" });</v>
      </c>
    </row>
    <row r="2140" spans="1:10" x14ac:dyDescent="0.25">
      <c r="A2140" s="329" t="s">
        <v>7624</v>
      </c>
      <c r="B2140" s="329" t="s">
        <v>7625</v>
      </c>
      <c r="C2140" s="329" t="s">
        <v>7626</v>
      </c>
      <c r="D2140" s="329" t="s">
        <v>2028</v>
      </c>
      <c r="E2140" s="329">
        <v>3774</v>
      </c>
      <c r="F2140" s="330">
        <v>41375</v>
      </c>
      <c r="G2140" s="330"/>
      <c r="I2140">
        <f>INDEX('T.19 factoren v1.4.0'!$A$1:$I$8977,MATCH($E2140,'T.19 factoren v1.4.0'!$E:$E,0),5)</f>
        <v>3774</v>
      </c>
      <c r="J2140" t="str">
        <f t="shared" si="33"/>
        <v>definitions.Add(new ParameterDefinition() { ID = 3774 , Code = "fentnl", Description = "fentanyl", CasNr = "437-38-7", Group = "ChemischeStof" });</v>
      </c>
    </row>
    <row r="2141" spans="1:10" x14ac:dyDescent="0.25">
      <c r="A2141" s="329" t="s">
        <v>7627</v>
      </c>
      <c r="B2141" s="329" t="s">
        <v>7628</v>
      </c>
      <c r="C2141" s="329" t="s">
        <v>7629</v>
      </c>
      <c r="D2141" s="329" t="s">
        <v>2028</v>
      </c>
      <c r="E2141" s="329">
        <v>3775</v>
      </c>
      <c r="F2141" s="330">
        <v>41375</v>
      </c>
      <c r="G2141" s="330"/>
      <c r="I2141">
        <f>INDEX('T.19 factoren v1.4.0'!$A$1:$I$8977,MATCH($E2141,'T.19 factoren v1.4.0'!$E:$E,0),5)</f>
        <v>3775</v>
      </c>
      <c r="J2141" t="str">
        <f t="shared" si="33"/>
        <v>definitions.Add(new ParameterDefinition() { ID = 3775 , Code = "fentoSO", Description = "fenthion-sulfoxide", CasNr = "3761-41-9", Group = "ChemischeStof" });</v>
      </c>
    </row>
    <row r="2142" spans="1:10" x14ac:dyDescent="0.25">
      <c r="A2142" s="329" t="s">
        <v>7630</v>
      </c>
      <c r="B2142" s="329" t="s">
        <v>7631</v>
      </c>
      <c r="C2142" s="329" t="s">
        <v>7632</v>
      </c>
      <c r="D2142" s="329" t="s">
        <v>2028</v>
      </c>
      <c r="E2142" s="329">
        <v>3776</v>
      </c>
      <c r="F2142" s="330">
        <v>41375</v>
      </c>
      <c r="G2142" s="330"/>
      <c r="I2142">
        <f>INDEX('T.19 factoren v1.4.0'!$A$1:$I$8977,MATCH($E2142,'T.19 factoren v1.4.0'!$E:$E,0),5)</f>
        <v>3776</v>
      </c>
      <c r="J2142" t="str">
        <f t="shared" si="33"/>
        <v>definitions.Add(new ParameterDefinition() { ID = 3776 , Code = "fenxppPC2y", Description = "fenoxaprop-P-ethyl", CasNr = "71283-80-2", Group = "ChemischeStof" });</v>
      </c>
    </row>
    <row r="2143" spans="1:10" x14ac:dyDescent="0.25">
      <c r="A2143" s="329" t="s">
        <v>7633</v>
      </c>
      <c r="B2143" s="329" t="s">
        <v>7634</v>
      </c>
      <c r="C2143" s="329" t="s">
        <v>7635</v>
      </c>
      <c r="D2143" s="329" t="s">
        <v>2028</v>
      </c>
      <c r="E2143" s="329">
        <v>3777</v>
      </c>
      <c r="F2143" s="330">
        <v>41375</v>
      </c>
      <c r="G2143" s="330"/>
      <c r="I2143">
        <f>INDEX('T.19 factoren v1.4.0'!$A$1:$I$8977,MATCH($E2143,'T.19 factoren v1.4.0'!$E:$E,0),5)</f>
        <v>3777</v>
      </c>
      <c r="J2143" t="str">
        <f t="shared" si="33"/>
        <v>definitions.Add(new ParameterDefinition() { ID = 3777 , Code = "fenzqn", Description = "fenazaquin", CasNr = "120928-09-8", Group = "ChemischeStof" });</v>
      </c>
    </row>
    <row r="2144" spans="1:10" x14ac:dyDescent="0.25">
      <c r="A2144" s="329" t="s">
        <v>7636</v>
      </c>
      <c r="B2144" s="329" t="s">
        <v>7637</v>
      </c>
      <c r="C2144" s="329" t="s">
        <v>1315</v>
      </c>
      <c r="D2144" s="329" t="s">
        <v>23</v>
      </c>
      <c r="E2144" s="329">
        <v>3778</v>
      </c>
      <c r="F2144" s="330">
        <v>41375</v>
      </c>
      <c r="G2144" s="330"/>
      <c r="I2144" t="e">
        <f>INDEX('T.19 factoren v1.3.0'!$A$1:$I$8977,MATCH($E2144,'T.19 factoren v1.3.0'!$E:$E,0),5)</f>
        <v>#N/A</v>
      </c>
      <c r="J2144" t="str">
        <f t="shared" si="33"/>
        <v>definitions.Add(new ParameterDefinition() { ID = 3778 , Code = "IONRTO", Description = "Ionenratio", CasNr = "NVT", Group = "Grootheid" });</v>
      </c>
    </row>
    <row r="2145" spans="1:10" x14ac:dyDescent="0.25">
      <c r="A2145" s="329" t="s">
        <v>7638</v>
      </c>
      <c r="B2145" s="329" t="s">
        <v>7639</v>
      </c>
      <c r="C2145" s="329" t="s">
        <v>1315</v>
      </c>
      <c r="D2145" s="329" t="s">
        <v>23</v>
      </c>
      <c r="E2145" s="329">
        <v>3779</v>
      </c>
      <c r="F2145" s="330">
        <v>41375</v>
      </c>
      <c r="G2145" s="330"/>
      <c r="I2145" t="e">
        <f>INDEX('T.19 factoren v1.3.0'!$A$1:$I$8977,MATCH($E2145,'T.19 factoren v1.3.0'!$E:$E,0),5)</f>
        <v>#N/A</v>
      </c>
      <c r="J2145" t="str">
        <f t="shared" si="33"/>
        <v>definitions.Add(new ParameterDefinition() { ID = 3779 , Code = "IONSTE", Description = "Ionensterkte", CasNr = "NVT", Group = "Grootheid" });</v>
      </c>
    </row>
    <row r="2146" spans="1:10" x14ac:dyDescent="0.25">
      <c r="A2146" s="329" t="s">
        <v>7640</v>
      </c>
      <c r="B2146" s="329" t="s">
        <v>7641</v>
      </c>
      <c r="C2146" s="329" t="s">
        <v>7642</v>
      </c>
      <c r="D2146" s="329" t="s">
        <v>2028</v>
      </c>
      <c r="E2146" s="329">
        <v>3780</v>
      </c>
      <c r="F2146" s="330">
        <v>41375</v>
      </c>
      <c r="G2146" s="330"/>
      <c r="I2146">
        <f>INDEX('T.19 factoren v1.4.0'!$A$1:$I$8977,MATCH($E2146,'T.19 factoren v1.4.0'!$E:$E,0),5)</f>
        <v>3780</v>
      </c>
      <c r="J2146" t="str">
        <f t="shared" si="33"/>
        <v>definitions.Add(new ParameterDefinition() { ID = 3780 , Code = "FePecbnl", Description = "ijzerpentacarbonyl", CasNr = "13463-40-6", Group = "ChemischeStof" });</v>
      </c>
    </row>
    <row r="2147" spans="1:10" x14ac:dyDescent="0.25">
      <c r="A2147" s="329" t="s">
        <v>7643</v>
      </c>
      <c r="B2147" s="329" t="s">
        <v>7644</v>
      </c>
      <c r="C2147" s="329" t="s">
        <v>7645</v>
      </c>
      <c r="D2147" s="329" t="s">
        <v>2028</v>
      </c>
      <c r="E2147" s="329">
        <v>3781</v>
      </c>
      <c r="F2147" s="330">
        <v>41375</v>
      </c>
      <c r="G2147" s="330"/>
      <c r="I2147">
        <f>INDEX('T.19 factoren v1.4.0'!$A$1:$I$8977,MATCH($E2147,'T.19 factoren v1.4.0'!$E:$E,0),5)</f>
        <v>3781</v>
      </c>
      <c r="J2147" t="str">
        <f t="shared" si="33"/>
        <v>definitions.Add(new ParameterDefinition() { ID = 3781 , Code = "ferbm", Description = "ferbam", CasNr = "14484-64-1", Group = "ChemischeStof" });</v>
      </c>
    </row>
    <row r="2148" spans="1:10" x14ac:dyDescent="0.25">
      <c r="A2148" s="329" t="s">
        <v>7646</v>
      </c>
      <c r="B2148" s="329" t="s">
        <v>7647</v>
      </c>
      <c r="C2148" s="329" t="s">
        <v>7648</v>
      </c>
      <c r="D2148" s="329" t="s">
        <v>2028</v>
      </c>
      <c r="E2148" s="329">
        <v>3782</v>
      </c>
      <c r="F2148" s="330">
        <v>41375</v>
      </c>
      <c r="G2148" s="330"/>
      <c r="I2148">
        <f>INDEX('T.19 factoren v1.4.0'!$A$1:$I$8977,MATCH($E2148,'T.19 factoren v1.4.0'!$E:$E,0),5)</f>
        <v>3782</v>
      </c>
      <c r="J2148" t="str">
        <f t="shared" si="33"/>
        <v>definitions.Add(new ParameterDefinition() { ID = 3782 , Code = "ferrcn", Description = "ferroceen", CasNr = "102-54-5", Group = "ChemischeStof" });</v>
      </c>
    </row>
    <row r="2149" spans="1:10" x14ac:dyDescent="0.25">
      <c r="A2149" s="329" t="s">
        <v>7649</v>
      </c>
      <c r="B2149" s="329" t="s">
        <v>7650</v>
      </c>
      <c r="C2149" s="329" t="s">
        <v>7651</v>
      </c>
      <c r="D2149" s="329" t="s">
        <v>2028</v>
      </c>
      <c r="E2149" s="329">
        <v>3783</v>
      </c>
      <c r="F2149" s="330">
        <v>41375</v>
      </c>
      <c r="G2149" s="330"/>
      <c r="I2149">
        <f>INDEX('T.19 factoren v1.4.0'!$A$1:$I$8977,MATCH($E2149,'T.19 factoren v1.4.0'!$E:$E,0),5)</f>
        <v>3783</v>
      </c>
      <c r="J2149" t="str">
        <f t="shared" si="33"/>
        <v>definitions.Add(new ParameterDefinition() { ID = 3783 , Code = "FeSO4", Description = "ijzer(II)sulfaat", CasNr = "7720-78-7", Group = "ChemischeStof" });</v>
      </c>
    </row>
    <row r="2150" spans="1:10" x14ac:dyDescent="0.25">
      <c r="A2150" s="329" t="s">
        <v>7652</v>
      </c>
      <c r="B2150" s="329" t="s">
        <v>7653</v>
      </c>
      <c r="C2150" s="329" t="s">
        <v>7654</v>
      </c>
      <c r="D2150" s="329" t="s">
        <v>2028</v>
      </c>
      <c r="E2150" s="329">
        <v>3784</v>
      </c>
      <c r="F2150" s="330">
        <v>41375</v>
      </c>
      <c r="G2150" s="330"/>
      <c r="I2150">
        <f>INDEX('T.19 factoren v1.4.0'!$A$1:$I$8977,MATCH($E2150,'T.19 factoren v1.4.0'!$E:$E,0),5)</f>
        <v>3784</v>
      </c>
      <c r="J2150" t="str">
        <f t="shared" si="33"/>
        <v>definitions.Add(new ParameterDefinition() { ID = 3784 , Code = "fexfndne", Description = "fexofenadine", CasNr = "83799-24-0", Group = "ChemischeStof" });</v>
      </c>
    </row>
    <row r="2151" spans="1:10" x14ac:dyDescent="0.25">
      <c r="A2151" s="329" t="s">
        <v>7655</v>
      </c>
      <c r="B2151" s="329" t="s">
        <v>7656</v>
      </c>
      <c r="C2151" s="329" t="s">
        <v>1315</v>
      </c>
      <c r="D2151" s="329" t="s">
        <v>23</v>
      </c>
      <c r="E2151" s="329">
        <v>3785</v>
      </c>
      <c r="F2151" s="330">
        <v>41375</v>
      </c>
      <c r="G2151" s="330"/>
      <c r="I2151" t="e">
        <f>INDEX('T.19 factoren v1.3.0'!$A$1:$I$8977,MATCH($E2151,'T.19 factoren v1.3.0'!$E:$E,0),5)</f>
        <v>#N/A</v>
      </c>
      <c r="J2151" t="str">
        <f t="shared" si="33"/>
        <v>definitions.Add(new ParameterDefinition() { ID = 3785 , Code = "HTE3", Description = "Significante deiningshoogte in het spectrale domein", CasNr = "NVT", Group = "Grootheid" });</v>
      </c>
    </row>
    <row r="2152" spans="1:10" x14ac:dyDescent="0.25">
      <c r="A2152" s="329" t="s">
        <v>7657</v>
      </c>
      <c r="B2152" s="329" t="s">
        <v>7658</v>
      </c>
      <c r="C2152" s="329" t="s">
        <v>7659</v>
      </c>
      <c r="D2152" s="329" t="s">
        <v>2028</v>
      </c>
      <c r="E2152" s="329">
        <v>3786</v>
      </c>
      <c r="F2152" s="330">
        <v>41375</v>
      </c>
      <c r="G2152" s="330"/>
      <c r="I2152">
        <f>INDEX('T.19 factoren v1.4.0'!$A$1:$I$8977,MATCH($E2152,'T.19 factoren v1.4.0'!$E:$E,0),5)</f>
        <v>3786</v>
      </c>
      <c r="J2152" t="str">
        <f t="shared" si="33"/>
        <v>definitions.Add(new ParameterDefinition() { ID = 3786 , Code = "fipnl", Description = "fipronil", CasNr = "120068-37-3", Group = "ChemischeStof" });</v>
      </c>
    </row>
    <row r="2153" spans="1:10" x14ac:dyDescent="0.25">
      <c r="A2153" s="329" t="s">
        <v>7660</v>
      </c>
      <c r="B2153" s="329" t="s">
        <v>7661</v>
      </c>
      <c r="C2153" s="329" t="s">
        <v>7662</v>
      </c>
      <c r="D2153" s="329" t="s">
        <v>2028</v>
      </c>
      <c r="E2153" s="329">
        <v>3787</v>
      </c>
      <c r="F2153" s="330">
        <v>41375</v>
      </c>
      <c r="G2153" s="330"/>
      <c r="I2153">
        <f>INDEX('T.19 factoren v1.4.0'!$A$1:$I$8977,MATCH($E2153,'T.19 factoren v1.4.0'!$E:$E,0),5)</f>
        <v>3787</v>
      </c>
      <c r="J2153" t="str">
        <f t="shared" si="33"/>
        <v>definitions.Add(new ParameterDefinition() { ID = 3787 , Code = "Fl", Description = "flerovium", CasNr = "54085-16-4", Group = "ChemischeStof" });</v>
      </c>
    </row>
    <row r="2154" spans="1:10" x14ac:dyDescent="0.25">
      <c r="A2154" s="329" t="s">
        <v>7663</v>
      </c>
      <c r="B2154" s="329" t="s">
        <v>7664</v>
      </c>
      <c r="C2154" s="329" t="s">
        <v>1315</v>
      </c>
      <c r="D2154" s="329" t="s">
        <v>3096</v>
      </c>
      <c r="E2154" s="329">
        <v>3788</v>
      </c>
      <c r="F2154" s="330">
        <v>41375</v>
      </c>
      <c r="G2154" s="330"/>
      <c r="I2154" t="e">
        <f>INDEX('T.19 factoren v1.3.0'!$A$1:$I$8977,MATCH($E2154,'T.19 factoren v1.3.0'!$E:$E,0),5)</f>
        <v>#N/A</v>
      </c>
      <c r="J2154" t="str">
        <f t="shared" si="33"/>
        <v>definitions.Add(new ParameterDefinition() { ID = 3788 , Code = "HUISDR", Description = "Huisdier", CasNr = "NVT", Group = "Object" });</v>
      </c>
    </row>
    <row r="2155" spans="1:10" x14ac:dyDescent="0.25">
      <c r="A2155" s="329" t="s">
        <v>7665</v>
      </c>
      <c r="B2155" s="329" t="s">
        <v>7666</v>
      </c>
      <c r="C2155" s="329" t="s">
        <v>7667</v>
      </c>
      <c r="D2155" s="329" t="s">
        <v>2028</v>
      </c>
      <c r="E2155" s="329">
        <v>3789</v>
      </c>
      <c r="F2155" s="330">
        <v>41375</v>
      </c>
      <c r="G2155" s="330"/>
      <c r="I2155">
        <f>INDEX('T.19 factoren v1.4.0'!$A$1:$I$8977,MATCH($E2155,'T.19 factoren v1.4.0'!$E:$E,0),5)</f>
        <v>3789</v>
      </c>
      <c r="J2155" t="str">
        <f t="shared" si="33"/>
        <v>definitions.Add(new ParameterDefinition() { ID = 3789 , Code = "flazsfrn", Description = "flazasulfuron", CasNr = "104040-78-0", Group = "ChemischeStof" });</v>
      </c>
    </row>
    <row r="2156" spans="1:10" x14ac:dyDescent="0.25">
      <c r="A2156" s="329" t="s">
        <v>7668</v>
      </c>
      <c r="B2156" s="329" t="s">
        <v>7669</v>
      </c>
      <c r="C2156" s="329" t="s">
        <v>7670</v>
      </c>
      <c r="D2156" s="329" t="s">
        <v>2028</v>
      </c>
      <c r="E2156" s="329">
        <v>3790</v>
      </c>
      <c r="F2156" s="330">
        <v>41375</v>
      </c>
      <c r="G2156" s="330"/>
      <c r="I2156">
        <f>INDEX('T.19 factoren v1.4.0'!$A$1:$I$8977,MATCH($E2156,'T.19 factoren v1.4.0'!$E:$E,0),5)</f>
        <v>3790</v>
      </c>
      <c r="J2156" t="str">
        <f t="shared" si="33"/>
        <v>definitions.Add(new ParameterDefinition() { ID = 3790 , Code = "flecinde", Description = "flecainide", CasNr = "54143-55-4", Group = "ChemischeStof" });</v>
      </c>
    </row>
    <row r="2157" spans="1:10" x14ac:dyDescent="0.25">
      <c r="A2157" s="329" t="s">
        <v>7671</v>
      </c>
      <c r="B2157" s="329" t="s">
        <v>7672</v>
      </c>
      <c r="C2157" s="329" t="s">
        <v>1315</v>
      </c>
      <c r="D2157" s="329" t="s">
        <v>4096</v>
      </c>
      <c r="E2157" s="329">
        <v>3791</v>
      </c>
      <c r="F2157" s="330">
        <v>41375</v>
      </c>
      <c r="G2157" s="330">
        <v>44008</v>
      </c>
      <c r="I2157" t="e">
        <f>INDEX('T.19 factoren v1.3.0'!$A$1:$I$8977,MATCH($E2157,'T.19 factoren v1.3.0'!$E:$E,0),5)</f>
        <v>#N/A</v>
      </c>
      <c r="J2157" t="str">
        <f t="shared" si="33"/>
        <v>definitions.Add(new ParameterDefinition() { ID = 3791 , Code = "IDTFCTDVMASU", Description = "Identificatie draadvormers in actief slib uitgevoerd", CasNr = "NVT", Group = "OngedefinieerdLab" });</v>
      </c>
    </row>
    <row r="2158" spans="1:10" x14ac:dyDescent="0.25">
      <c r="A2158" s="329" t="s">
        <v>7673</v>
      </c>
      <c r="B2158" s="329" t="s">
        <v>7674</v>
      </c>
      <c r="C2158" s="329" t="s">
        <v>7675</v>
      </c>
      <c r="D2158" s="329" t="s">
        <v>2028</v>
      </c>
      <c r="E2158" s="329">
        <v>3792</v>
      </c>
      <c r="F2158" s="330">
        <v>41375</v>
      </c>
      <c r="G2158" s="330"/>
      <c r="I2158">
        <f>INDEX('T.19 factoren v1.4.0'!$A$1:$I$8977,MATCH($E2158,'T.19 factoren v1.4.0'!$E:$E,0),5)</f>
        <v>3792</v>
      </c>
      <c r="J2158" t="str">
        <f t="shared" si="33"/>
        <v>definitions.Add(new ParameterDefinition() { ID = 3792 , Code = "flocmfn", Description = "flocoumafen", CasNr = "90035-08-8", Group = "ChemischeStof" });</v>
      </c>
    </row>
    <row r="2159" spans="1:10" x14ac:dyDescent="0.25">
      <c r="A2159" s="329" t="s">
        <v>7676</v>
      </c>
      <c r="B2159" s="329" t="s">
        <v>7677</v>
      </c>
      <c r="C2159" s="329" t="s">
        <v>7678</v>
      </c>
      <c r="D2159" s="329" t="s">
        <v>2028</v>
      </c>
      <c r="E2159" s="329">
        <v>3793</v>
      </c>
      <c r="F2159" s="330">
        <v>41375</v>
      </c>
      <c r="G2159" s="330"/>
      <c r="I2159">
        <f>INDEX('T.19 factoren v1.4.0'!$A$1:$I$8977,MATCH($E2159,'T.19 factoren v1.4.0'!$E:$E,0),5)</f>
        <v>3793</v>
      </c>
      <c r="J2159" t="str">
        <f t="shared" si="33"/>
        <v>definitions.Add(new ParameterDefinition() { ID = 3793 , Code = "floncmd", Description = "flonicamid", CasNr = "158062-67-0", Group = "ChemischeStof" });</v>
      </c>
    </row>
    <row r="2160" spans="1:10" x14ac:dyDescent="0.25">
      <c r="A2160" s="329" t="s">
        <v>7679</v>
      </c>
      <c r="B2160" s="329" t="s">
        <v>7680</v>
      </c>
      <c r="C2160" s="329" t="s">
        <v>7681</v>
      </c>
      <c r="D2160" s="329" t="s">
        <v>2028</v>
      </c>
      <c r="E2160" s="329">
        <v>3794</v>
      </c>
      <c r="F2160" s="330">
        <v>41375</v>
      </c>
      <c r="G2160" s="330"/>
      <c r="I2160">
        <f>INDEX('T.19 factoren v1.4.0'!$A$1:$I$8977,MATCH($E2160,'T.19 factoren v1.4.0'!$E:$E,0),5)</f>
        <v>3794</v>
      </c>
      <c r="J2160" t="str">
        <f t="shared" si="33"/>
        <v>definitions.Add(new ParameterDefinition() { ID = 3794 , Code = "florfncl", Description = "florfenicol", CasNr = "76639-94-6", Group = "ChemischeStof" });</v>
      </c>
    </row>
    <row r="2161" spans="1:10" x14ac:dyDescent="0.25">
      <c r="A2161" s="329" t="s">
        <v>7682</v>
      </c>
      <c r="B2161" s="329" t="s">
        <v>7683</v>
      </c>
      <c r="C2161" s="329" t="s">
        <v>7684</v>
      </c>
      <c r="D2161" s="329" t="s">
        <v>2028</v>
      </c>
      <c r="E2161" s="329">
        <v>3795</v>
      </c>
      <c r="F2161" s="330">
        <v>41375</v>
      </c>
      <c r="G2161" s="330"/>
      <c r="I2161">
        <f>INDEX('T.19 factoren v1.4.0'!$A$1:$I$8977,MATCH($E2161,'T.19 factoren v1.4.0'!$E:$E,0),5)</f>
        <v>3795</v>
      </c>
      <c r="J2161" t="str">
        <f t="shared" si="33"/>
        <v>definitions.Add(new ParameterDefinition() { ID = 3795 , Code = "flrtmn", Description = "flurtamon", CasNr = "96525-23-4", Group = "ChemischeStof" });</v>
      </c>
    </row>
    <row r="2162" spans="1:10" x14ac:dyDescent="0.25">
      <c r="A2162" s="329" t="s">
        <v>7685</v>
      </c>
      <c r="B2162" s="329" t="s">
        <v>7686</v>
      </c>
      <c r="C2162" s="329" t="s">
        <v>7687</v>
      </c>
      <c r="D2162" s="329" t="s">
        <v>2028</v>
      </c>
      <c r="E2162" s="329">
        <v>3796</v>
      </c>
      <c r="F2162" s="330">
        <v>41375</v>
      </c>
      <c r="G2162" s="330"/>
      <c r="I2162">
        <f>INDEX('T.19 factoren v1.4.0'!$A$1:$I$8977,MATCH($E2162,'T.19 factoren v1.4.0'!$E:$E,0),5)</f>
        <v>3796</v>
      </c>
      <c r="J2162" t="str">
        <f t="shared" si="33"/>
        <v>definitions.Add(new ParameterDefinition() { ID = 3796 , Code = "flualnt", Description = "fluvalinaat", CasNr = "69409-94-5", Group = "ChemischeStof" });</v>
      </c>
    </row>
    <row r="2163" spans="1:10" x14ac:dyDescent="0.25">
      <c r="A2163" s="329" t="s">
        <v>7688</v>
      </c>
      <c r="B2163" s="329" t="s">
        <v>7689</v>
      </c>
      <c r="C2163" s="329" t="s">
        <v>7690</v>
      </c>
      <c r="D2163" s="329" t="s">
        <v>2028</v>
      </c>
      <c r="E2163" s="329">
        <v>3797</v>
      </c>
      <c r="F2163" s="330">
        <v>41375</v>
      </c>
      <c r="G2163" s="330"/>
      <c r="I2163">
        <f>INDEX('T.19 factoren v1.4.0'!$A$1:$I$8977,MATCH($E2163,'T.19 factoren v1.4.0'!$E:$E,0),5)</f>
        <v>3797</v>
      </c>
      <c r="J2163" t="str">
        <f t="shared" si="33"/>
        <v>definitions.Add(new ParameterDefinition() { ID = 3797 , Code = "fluazfC4y", Description = "fluazifop-butyl", CasNr = "69806-50-4", Group = "ChemischeStof" });</v>
      </c>
    </row>
    <row r="2164" spans="1:10" x14ac:dyDescent="0.25">
      <c r="A2164" s="329" t="s">
        <v>7691</v>
      </c>
      <c r="B2164" s="329" t="s">
        <v>7692</v>
      </c>
      <c r="C2164" s="329" t="s">
        <v>7693</v>
      </c>
      <c r="D2164" s="329" t="s">
        <v>2028</v>
      </c>
      <c r="E2164" s="329">
        <v>3798</v>
      </c>
      <c r="F2164" s="330">
        <v>41375</v>
      </c>
      <c r="G2164" s="330"/>
      <c r="I2164">
        <f>INDEX('T.19 factoren v1.4.0'!$A$1:$I$8977,MATCH($E2164,'T.19 factoren v1.4.0'!$E:$E,0),5)</f>
        <v>3798</v>
      </c>
      <c r="J2164" t="str">
        <f t="shared" si="33"/>
        <v>definitions.Add(new ParameterDefinition() { ID = 3798 , Code = "fluazfPC4y", Description = "fluazifop-P-butyl", CasNr = "79241-46-6", Group = "ChemischeStof" });</v>
      </c>
    </row>
    <row r="2165" spans="1:10" x14ac:dyDescent="0.25">
      <c r="A2165" s="329" t="s">
        <v>7694</v>
      </c>
      <c r="B2165" s="329" t="s">
        <v>7695</v>
      </c>
      <c r="C2165" s="329" t="s">
        <v>7696</v>
      </c>
      <c r="D2165" s="329" t="s">
        <v>2028</v>
      </c>
      <c r="E2165" s="329">
        <v>3799</v>
      </c>
      <c r="F2165" s="330">
        <v>41375</v>
      </c>
      <c r="G2165" s="330"/>
      <c r="I2165">
        <f>INDEX('T.19 factoren v1.4.0'!$A$1:$I$8977,MATCH($E2165,'T.19 factoren v1.4.0'!$E:$E,0),5)</f>
        <v>3799</v>
      </c>
      <c r="J2165" t="str">
        <f t="shared" si="33"/>
        <v>definitions.Add(new ParameterDefinition() { ID = 3799 , Code = "fluazfpP", Description = "fluazifop-P", CasNr = "83066-88-0", Group = "ChemischeStof" });</v>
      </c>
    </row>
    <row r="2166" spans="1:10" x14ac:dyDescent="0.25">
      <c r="A2166" s="329" t="s">
        <v>7697</v>
      </c>
      <c r="B2166" s="329" t="s">
        <v>7698</v>
      </c>
      <c r="C2166" s="329" t="s">
        <v>7699</v>
      </c>
      <c r="D2166" s="329" t="s">
        <v>2028</v>
      </c>
      <c r="E2166" s="329">
        <v>3800</v>
      </c>
      <c r="F2166" s="330">
        <v>41375</v>
      </c>
      <c r="G2166" s="330"/>
      <c r="I2166">
        <f>INDEX('T.19 factoren v1.4.0'!$A$1:$I$8977,MATCH($E2166,'T.19 factoren v1.4.0'!$E:$E,0),5)</f>
        <v>3800</v>
      </c>
      <c r="J2166" t="str">
        <f t="shared" si="33"/>
        <v>definitions.Add(new ParameterDefinition() { ID = 3800 , Code = "fluazlt", Description = "fluazolaat", CasNr = "174514-07-9", Group = "ChemischeStof" });</v>
      </c>
    </row>
    <row r="2167" spans="1:10" x14ac:dyDescent="0.25">
      <c r="A2167" s="329" t="s">
        <v>7700</v>
      </c>
      <c r="B2167" s="329" t="s">
        <v>7701</v>
      </c>
      <c r="C2167" s="329" t="s">
        <v>7702</v>
      </c>
      <c r="D2167" s="329" t="s">
        <v>2028</v>
      </c>
      <c r="E2167" s="329">
        <v>3801</v>
      </c>
      <c r="F2167" s="330">
        <v>41375</v>
      </c>
      <c r="G2167" s="330"/>
      <c r="I2167">
        <f>INDEX('T.19 factoren v1.4.0'!$A$1:$I$8977,MATCH($E2167,'T.19 factoren v1.4.0'!$E:$E,0),5)</f>
        <v>3801</v>
      </c>
      <c r="J2167" t="str">
        <f t="shared" si="33"/>
        <v>definitions.Add(new ParameterDefinition() { ID = 3801 , Code = "flubzmne", Description = "flubenzimine", CasNr = "37893-02-0", Group = "ChemischeStof" });</v>
      </c>
    </row>
    <row r="2168" spans="1:10" x14ac:dyDescent="0.25">
      <c r="A2168" s="329" t="s">
        <v>7703</v>
      </c>
      <c r="B2168" s="329" t="s">
        <v>7704</v>
      </c>
      <c r="C2168" s="329" t="s">
        <v>7705</v>
      </c>
      <c r="D2168" s="329" t="s">
        <v>2028</v>
      </c>
      <c r="E2168" s="329">
        <v>3802</v>
      </c>
      <c r="F2168" s="330">
        <v>41375</v>
      </c>
      <c r="G2168" s="330"/>
      <c r="I2168">
        <f>INDEX('T.19 factoren v1.4.0'!$A$1:$I$8977,MATCH($E2168,'T.19 factoren v1.4.0'!$E:$E,0),5)</f>
        <v>3802</v>
      </c>
      <c r="J2168" t="str">
        <f t="shared" si="33"/>
        <v>definitions.Add(new ParameterDefinition() { ID = 3802 , Code = "flucaclne", Description = "flucloxacilline", CasNr = "5250-39-5", Group = "ChemischeStof" });</v>
      </c>
    </row>
    <row r="2169" spans="1:10" x14ac:dyDescent="0.25">
      <c r="A2169" s="329" t="s">
        <v>7706</v>
      </c>
      <c r="B2169" s="329" t="s">
        <v>7707</v>
      </c>
      <c r="C2169" s="329" t="s">
        <v>7708</v>
      </c>
      <c r="D2169" s="329" t="s">
        <v>2028</v>
      </c>
      <c r="E2169" s="329">
        <v>3803</v>
      </c>
      <c r="F2169" s="330">
        <v>41375</v>
      </c>
      <c r="G2169" s="330"/>
      <c r="I2169">
        <f>INDEX('T.19 factoren v1.4.0'!$A$1:$I$8977,MATCH($E2169,'T.19 factoren v1.4.0'!$E:$E,0),5)</f>
        <v>3803</v>
      </c>
      <c r="J2169" t="str">
        <f t="shared" si="33"/>
        <v>definitions.Add(new ParameterDefinition() { ID = 3803 , Code = "fluccxrn", Description = "flucycloxuron", CasNr = "113036-88-7", Group = "ChemischeStof" });</v>
      </c>
    </row>
    <row r="2170" spans="1:10" x14ac:dyDescent="0.25">
      <c r="A2170" s="329" t="s">
        <v>7709</v>
      </c>
      <c r="B2170" s="329" t="s">
        <v>7710</v>
      </c>
      <c r="C2170" s="329" t="s">
        <v>7711</v>
      </c>
      <c r="D2170" s="329" t="s">
        <v>2028</v>
      </c>
      <c r="E2170" s="329">
        <v>3804</v>
      </c>
      <c r="F2170" s="330">
        <v>41375</v>
      </c>
      <c r="G2170" s="330"/>
      <c r="I2170">
        <f>INDEX('T.19 factoren v1.4.0'!$A$1:$I$8977,MATCH($E2170,'T.19 factoren v1.4.0'!$E:$E,0),5)</f>
        <v>3804</v>
      </c>
      <c r="J2170" t="str">
        <f t="shared" si="33"/>
        <v>definitions.Add(new ParameterDefinition() { ID = 3804 , Code = "flucfrn", Description = "flucofuron", CasNr = "370-50-3", Group = "ChemischeStof" });</v>
      </c>
    </row>
    <row r="2171" spans="1:10" x14ac:dyDescent="0.25">
      <c r="A2171" s="329" t="s">
        <v>7712</v>
      </c>
      <c r="B2171" s="329" t="s">
        <v>7713</v>
      </c>
      <c r="C2171" s="329" t="s">
        <v>7714</v>
      </c>
      <c r="D2171" s="329" t="s">
        <v>2028</v>
      </c>
      <c r="E2171" s="329">
        <v>3805</v>
      </c>
      <c r="F2171" s="330">
        <v>41375</v>
      </c>
      <c r="G2171" s="330"/>
      <c r="I2171">
        <f>INDEX('T.19 factoren v1.4.0'!$A$1:$I$8977,MATCH($E2171,'T.19 factoren v1.4.0'!$E:$E,0),5)</f>
        <v>3805</v>
      </c>
      <c r="J2171" t="str">
        <f t="shared" si="33"/>
        <v>definitions.Add(new ParameterDefinition() { ID = 3805 , Code = "fluClaln", Description = "fluchloralin", CasNr = "33245-39-5", Group = "ChemischeStof" });</v>
      </c>
    </row>
    <row r="2172" spans="1:10" x14ac:dyDescent="0.25">
      <c r="A2172" s="329" t="s">
        <v>7715</v>
      </c>
      <c r="B2172" s="329" t="s">
        <v>7716</v>
      </c>
      <c r="C2172" s="329" t="s">
        <v>7717</v>
      </c>
      <c r="D2172" s="329" t="s">
        <v>2028</v>
      </c>
      <c r="E2172" s="329">
        <v>3806</v>
      </c>
      <c r="F2172" s="330">
        <v>41375</v>
      </c>
      <c r="G2172" s="330"/>
      <c r="I2172">
        <f>INDEX('T.19 factoren v1.4.0'!$A$1:$I$8977,MATCH($E2172,'T.19 factoren v1.4.0'!$E:$E,0),5)</f>
        <v>3806</v>
      </c>
      <c r="J2172" t="str">
        <f t="shared" si="33"/>
        <v>definitions.Add(new ParameterDefinition() { ID = 3806 , Code = "flucnzl", Description = "fluconazol", CasNr = "86386-73-4", Group = "ChemischeStof" });</v>
      </c>
    </row>
    <row r="2173" spans="1:10" x14ac:dyDescent="0.25">
      <c r="A2173" s="329" t="s">
        <v>7718</v>
      </c>
      <c r="B2173" s="329" t="s">
        <v>7719</v>
      </c>
      <c r="C2173" s="329" t="s">
        <v>7720</v>
      </c>
      <c r="D2173" s="329" t="s">
        <v>2028</v>
      </c>
      <c r="E2173" s="329">
        <v>3807</v>
      </c>
      <c r="F2173" s="330">
        <v>41375</v>
      </c>
      <c r="G2173" s="330"/>
      <c r="I2173">
        <f>INDEX('T.19 factoren v1.4.0'!$A$1:$I$8977,MATCH($E2173,'T.19 factoren v1.4.0'!$E:$E,0),5)</f>
        <v>3807</v>
      </c>
      <c r="J2173" t="str">
        <f t="shared" si="33"/>
        <v>definitions.Add(new ParameterDefinition() { ID = 3807 , Code = "fluctnt", Description = "flucythrinaat", CasNr = "70124-77-5", Group = "ChemischeStof" });</v>
      </c>
    </row>
    <row r="2174" spans="1:10" x14ac:dyDescent="0.25">
      <c r="A2174" s="329" t="s">
        <v>7721</v>
      </c>
      <c r="B2174" s="329" t="s">
        <v>7722</v>
      </c>
      <c r="C2174" s="329" t="s">
        <v>7723</v>
      </c>
      <c r="D2174" s="329" t="s">
        <v>2028</v>
      </c>
      <c r="E2174" s="329">
        <v>3808</v>
      </c>
      <c r="F2174" s="330">
        <v>41375</v>
      </c>
      <c r="G2174" s="330"/>
      <c r="I2174">
        <f>INDEX('T.19 factoren v1.4.0'!$A$1:$I$8977,MATCH($E2174,'T.19 factoren v1.4.0'!$E:$E,0),5)</f>
        <v>3808</v>
      </c>
      <c r="J2174" t="str">
        <f t="shared" si="33"/>
        <v>definitions.Add(new ParameterDefinition() { ID = 3808 , Code = "fludoxnl", Description = "fludioxonil", CasNr = "131341-86-1", Group = "ChemischeStof" });</v>
      </c>
    </row>
    <row r="2175" spans="1:10" x14ac:dyDescent="0.25">
      <c r="A2175" s="329" t="s">
        <v>7724</v>
      </c>
      <c r="B2175" s="329" t="s">
        <v>7725</v>
      </c>
      <c r="C2175" s="329" t="s">
        <v>7726</v>
      </c>
      <c r="D2175" s="329" t="s">
        <v>2028</v>
      </c>
      <c r="E2175" s="329">
        <v>3809</v>
      </c>
      <c r="F2175" s="330">
        <v>41375</v>
      </c>
      <c r="G2175" s="330"/>
      <c r="I2175">
        <f>INDEX('T.19 factoren v1.4.0'!$A$1:$I$8977,MATCH($E2175,'T.19 factoren v1.4.0'!$E:$E,0),5)</f>
        <v>3809</v>
      </c>
      <c r="J2175" t="str">
        <f t="shared" si="33"/>
        <v>definitions.Add(new ParameterDefinition() { ID = 3809 , Code = "flufnct", Description = "flufenacet", CasNr = "142459-58-3", Group = "ChemischeStof" });</v>
      </c>
    </row>
    <row r="2176" spans="1:10" x14ac:dyDescent="0.25">
      <c r="A2176" s="329" t="s">
        <v>7727</v>
      </c>
      <c r="B2176" s="329" t="s">
        <v>7728</v>
      </c>
      <c r="C2176" s="329" t="s">
        <v>7729</v>
      </c>
      <c r="D2176" s="329" t="s">
        <v>2028</v>
      </c>
      <c r="E2176" s="329">
        <v>3810</v>
      </c>
      <c r="F2176" s="330">
        <v>41375</v>
      </c>
      <c r="G2176" s="330"/>
      <c r="I2176">
        <f>INDEX('T.19 factoren v1.4.0'!$A$1:$I$8977,MATCH($E2176,'T.19 factoren v1.4.0'!$E:$E,0),5)</f>
        <v>3810</v>
      </c>
      <c r="J2176" t="str">
        <f t="shared" si="33"/>
        <v>definitions.Add(new ParameterDefinition() { ID = 3810 , Code = "flufnxrn", Description = "flufenoxuron", CasNr = "101463-69-8", Group = "ChemischeStof" });</v>
      </c>
    </row>
    <row r="2177" spans="1:10" x14ac:dyDescent="0.25">
      <c r="A2177" s="329" t="s">
        <v>7730</v>
      </c>
      <c r="B2177" s="329" t="s">
        <v>7731</v>
      </c>
      <c r="C2177" s="329" t="s">
        <v>7732</v>
      </c>
      <c r="D2177" s="329" t="s">
        <v>2028</v>
      </c>
      <c r="E2177" s="329">
        <v>3811</v>
      </c>
      <c r="F2177" s="330">
        <v>41375</v>
      </c>
      <c r="G2177" s="330"/>
      <c r="I2177">
        <f>INDEX('T.19 factoren v1.4.0'!$A$1:$I$8977,MATCH($E2177,'T.19 factoren v1.4.0'!$E:$E,0),5)</f>
        <v>3811</v>
      </c>
      <c r="J2177" t="str">
        <f t="shared" si="33"/>
        <v>definitions.Add(new ParameterDefinition() { ID = 3811 , Code = "flufnzne", Description = "flufenazine", CasNr = "69-23-8", Group = "ChemischeStof" });</v>
      </c>
    </row>
    <row r="2178" spans="1:10" x14ac:dyDescent="0.25">
      <c r="A2178" s="329" t="s">
        <v>7733</v>
      </c>
      <c r="B2178" s="329" t="s">
        <v>7734</v>
      </c>
      <c r="C2178" s="329" t="s">
        <v>7735</v>
      </c>
      <c r="D2178" s="329" t="s">
        <v>2028</v>
      </c>
      <c r="E2178" s="329">
        <v>3812</v>
      </c>
      <c r="F2178" s="330">
        <v>41375</v>
      </c>
      <c r="G2178" s="330"/>
      <c r="I2178">
        <f>INDEX('T.19 factoren v1.4.0'!$A$1:$I$8977,MATCH($E2178,'T.19 factoren v1.4.0'!$E:$E,0),5)</f>
        <v>3812</v>
      </c>
      <c r="J2178" t="str">
        <f t="shared" si="33"/>
        <v>definitions.Add(new ParameterDefinition() { ID = 3812 , Code = "flumoxzn", Description = "flumioxazin", CasNr = "103361-09-7", Group = "ChemischeStof" });</v>
      </c>
    </row>
    <row r="2179" spans="1:10" x14ac:dyDescent="0.25">
      <c r="A2179" s="329" t="s">
        <v>7736</v>
      </c>
      <c r="B2179" s="329" t="s">
        <v>7737</v>
      </c>
      <c r="C2179" s="329" t="s">
        <v>7738</v>
      </c>
      <c r="D2179" s="329" t="s">
        <v>2028</v>
      </c>
      <c r="E2179" s="329">
        <v>3813</v>
      </c>
      <c r="F2179" s="330">
        <v>41375</v>
      </c>
      <c r="G2179" s="330"/>
      <c r="I2179">
        <f>INDEX('T.19 factoren v1.4.0'!$A$1:$I$8977,MATCH($E2179,'T.19 factoren v1.4.0'!$E:$E,0),5)</f>
        <v>3813</v>
      </c>
      <c r="J2179" t="str">
        <f t="shared" ref="J2179:J2242" si="34">"definitions.Add(new ParameterDefinition() { ID = " &amp; E2179 &amp; " , Code = """ &amp; A2179 &amp; """, Description = """ &amp; B2179 &amp; """, CasNr = """ &amp; C2179 &amp;""", Group = """ &amp; D2179 &amp;""" });"</f>
        <v>definitions.Add(new ParameterDefinition() { ID = 3813 , Code = "flumqne", Description = "flumequine", CasNr = "42835-25-6", Group = "ChemischeStof" });</v>
      </c>
    </row>
    <row r="2180" spans="1:10" x14ac:dyDescent="0.25">
      <c r="A2180" s="329" t="s">
        <v>7739</v>
      </c>
      <c r="B2180" s="329" t="s">
        <v>7740</v>
      </c>
      <c r="C2180" s="329" t="s">
        <v>7741</v>
      </c>
      <c r="D2180" s="329" t="s">
        <v>2028</v>
      </c>
      <c r="E2180" s="329">
        <v>3814</v>
      </c>
      <c r="F2180" s="330">
        <v>41375</v>
      </c>
      <c r="G2180" s="330"/>
      <c r="I2180">
        <f>INDEX('T.19 factoren v1.4.0'!$A$1:$I$8977,MATCH($E2180,'T.19 factoren v1.4.0'!$E:$E,0),5)</f>
        <v>3814</v>
      </c>
      <c r="J2180" t="str">
        <f t="shared" si="34"/>
        <v>definitions.Add(new ParameterDefinition() { ID = 3814 , Code = "fluogcfnC2y", Description = "fluorglycofen-ethyl", CasNr = "77501-90-7", Group = "ChemischeStof" });</v>
      </c>
    </row>
    <row r="2181" spans="1:10" x14ac:dyDescent="0.25">
      <c r="A2181" s="329" t="s">
        <v>7742</v>
      </c>
      <c r="B2181" s="329" t="s">
        <v>7743</v>
      </c>
      <c r="C2181" s="329" t="s">
        <v>7744</v>
      </c>
      <c r="D2181" s="329" t="s">
        <v>2028</v>
      </c>
      <c r="E2181" s="329">
        <v>3815</v>
      </c>
      <c r="F2181" s="330">
        <v>41375</v>
      </c>
      <c r="G2181" s="330"/>
      <c r="I2181">
        <f>INDEX('T.19 factoren v1.4.0'!$A$1:$I$8977,MATCH($E2181,'T.19 factoren v1.4.0'!$E:$E,0),5)</f>
        <v>3815</v>
      </c>
      <c r="J2181" t="str">
        <f t="shared" si="34"/>
        <v>definitions.Add(new ParameterDefinition() { ID = 3815 , Code = "fluomtrn", Description = "fluometuron", CasNr = "2164-17-2", Group = "ChemischeStof" });</v>
      </c>
    </row>
    <row r="2182" spans="1:10" x14ac:dyDescent="0.25">
      <c r="A2182" s="329" t="s">
        <v>7745</v>
      </c>
      <c r="B2182" s="329" t="s">
        <v>7746</v>
      </c>
      <c r="C2182" s="329" t="s">
        <v>7747</v>
      </c>
      <c r="D2182" s="329" t="s">
        <v>2028</v>
      </c>
      <c r="E2182" s="329">
        <v>3816</v>
      </c>
      <c r="F2182" s="330">
        <v>41375</v>
      </c>
      <c r="G2182" s="330"/>
      <c r="I2182">
        <f>INDEX('T.19 factoren v1.4.0'!$A$1:$I$8977,MATCH($E2182,'T.19 factoren v1.4.0'!$E:$E,0),5)</f>
        <v>3816</v>
      </c>
      <c r="J2182" t="str">
        <f t="shared" si="34"/>
        <v>definitions.Add(new ParameterDefinition() { ID = 3816 , Code = "fluopclde", Description = "fluopicolide", CasNr = "239110-15-7", Group = "ChemischeStof" });</v>
      </c>
    </row>
    <row r="2183" spans="1:10" x14ac:dyDescent="0.25">
      <c r="A2183" s="329" t="s">
        <v>7748</v>
      </c>
      <c r="B2183" s="329" t="s">
        <v>7749</v>
      </c>
      <c r="C2183" s="329" t="s">
        <v>7750</v>
      </c>
      <c r="D2183" s="329" t="s">
        <v>2028</v>
      </c>
      <c r="E2183" s="329">
        <v>3817</v>
      </c>
      <c r="F2183" s="330">
        <v>41375</v>
      </c>
      <c r="G2183" s="330"/>
      <c r="I2183">
        <f>INDEX('T.19 factoren v1.4.0'!$A$1:$I$8977,MATCH($E2183,'T.19 factoren v1.4.0'!$E:$E,0),5)</f>
        <v>3817</v>
      </c>
      <c r="J2183" t="str">
        <f t="shared" si="34"/>
        <v>definitions.Add(new ParameterDefinition() { ID = 3817 , Code = "fluOxpmtl", Description = "fluroxypyr-meptyl", CasNr = "81406-37-3", Group = "ChemischeStof" });</v>
      </c>
    </row>
    <row r="2184" spans="1:10" x14ac:dyDescent="0.25">
      <c r="A2184" s="329" t="s">
        <v>7751</v>
      </c>
      <c r="B2184" s="329" t="s">
        <v>7752</v>
      </c>
      <c r="C2184" s="329" t="s">
        <v>7753</v>
      </c>
      <c r="D2184" s="329" t="s">
        <v>2028</v>
      </c>
      <c r="E2184" s="329">
        <v>3818</v>
      </c>
      <c r="F2184" s="330">
        <v>41375</v>
      </c>
      <c r="G2184" s="330"/>
      <c r="I2184">
        <f>INDEX('T.19 factoren v1.4.0'!$A$1:$I$8977,MATCH($E2184,'T.19 factoren v1.4.0'!$E:$E,0),5)</f>
        <v>3818</v>
      </c>
      <c r="J2184" t="str">
        <f t="shared" si="34"/>
        <v>definitions.Add(new ParameterDefinition() { ID = 3818 , Code = "fluoxsbn", Description = "fluoxastrobin", CasNr = "193740-76-0", Group = "ChemischeStof" });</v>
      </c>
    </row>
    <row r="2185" spans="1:10" x14ac:dyDescent="0.25">
      <c r="A2185" s="329" t="s">
        <v>7754</v>
      </c>
      <c r="B2185" s="329" t="s">
        <v>7755</v>
      </c>
      <c r="C2185" s="329" t="s">
        <v>7756</v>
      </c>
      <c r="D2185" s="329" t="s">
        <v>2028</v>
      </c>
      <c r="E2185" s="329">
        <v>3819</v>
      </c>
      <c r="F2185" s="330">
        <v>41375</v>
      </c>
      <c r="G2185" s="330"/>
      <c r="I2185">
        <f>INDEX('T.19 factoren v1.4.0'!$A$1:$I$8977,MATCH($E2185,'T.19 factoren v1.4.0'!$E:$E,0),5)</f>
        <v>3819</v>
      </c>
      <c r="J2185" t="str">
        <f t="shared" si="34"/>
        <v>definitions.Add(new ParameterDefinition() { ID = 3819 , Code = "fluoxtne", Description = "fluoxetine", CasNr = "54910-89-3", Group = "ChemischeStof" });</v>
      </c>
    </row>
    <row r="2186" spans="1:10" x14ac:dyDescent="0.25">
      <c r="A2186" s="329" t="s">
        <v>7757</v>
      </c>
      <c r="B2186" s="329" t="s">
        <v>7758</v>
      </c>
      <c r="C2186" s="329" t="s">
        <v>7759</v>
      </c>
      <c r="D2186" s="329" t="s">
        <v>2028</v>
      </c>
      <c r="E2186" s="329">
        <v>3820</v>
      </c>
      <c r="F2186" s="330">
        <v>41375</v>
      </c>
      <c r="G2186" s="330"/>
      <c r="I2186">
        <f>INDEX('T.19 factoren v1.4.0'!$A$1:$I$8977,MATCH($E2186,'T.19 factoren v1.4.0'!$E:$E,0),5)</f>
        <v>3820</v>
      </c>
      <c r="J2186" t="str">
        <f t="shared" si="34"/>
        <v>definitions.Add(new ParameterDefinition() { ID = 3820 , Code = "flupsfrnC1y", Description = "flupyrsulfuron-methyl", CasNr = "144740-54-5", Group = "ChemischeStof" });</v>
      </c>
    </row>
    <row r="2187" spans="1:10" x14ac:dyDescent="0.25">
      <c r="A2187" s="329" t="s">
        <v>7760</v>
      </c>
      <c r="B2187" s="329" t="s">
        <v>7761</v>
      </c>
      <c r="C2187" s="329" t="s">
        <v>7762</v>
      </c>
      <c r="D2187" s="329" t="s">
        <v>2028</v>
      </c>
      <c r="E2187" s="329">
        <v>3821</v>
      </c>
      <c r="F2187" s="330">
        <v>41375</v>
      </c>
      <c r="G2187" s="330"/>
      <c r="I2187">
        <f>INDEX('T.19 factoren v1.4.0'!$A$1:$I$8977,MATCH($E2187,'T.19 factoren v1.4.0'!$E:$E,0),5)</f>
        <v>3821</v>
      </c>
      <c r="J2187" t="str">
        <f t="shared" si="34"/>
        <v>definitions.Add(new ParameterDefinition() { ID = 3821 , Code = "fluptxl", Description = "flupentixol", CasNr = "2709-56-0", Group = "ChemischeStof" });</v>
      </c>
    </row>
    <row r="2188" spans="1:10" x14ac:dyDescent="0.25">
      <c r="A2188" s="329" t="s">
        <v>7763</v>
      </c>
      <c r="B2188" s="329" t="s">
        <v>7764</v>
      </c>
      <c r="C2188" s="329" t="s">
        <v>7765</v>
      </c>
      <c r="D2188" s="329" t="s">
        <v>2028</v>
      </c>
      <c r="E2188" s="329">
        <v>3822</v>
      </c>
      <c r="F2188" s="330">
        <v>41375</v>
      </c>
      <c r="G2188" s="330"/>
      <c r="I2188">
        <f>INDEX('T.19 factoren v1.4.0'!$A$1:$I$8977,MATCH($E2188,'T.19 factoren v1.4.0'!$E:$E,0),5)</f>
        <v>3822</v>
      </c>
      <c r="J2188" t="str">
        <f t="shared" si="34"/>
        <v>definitions.Add(new ParameterDefinition() { ID = 3822 , Code = "fluqcnzl", Description = "fluquinconazool", CasNr = "136426-54-5", Group = "ChemischeStof" });</v>
      </c>
    </row>
    <row r="2189" spans="1:10" x14ac:dyDescent="0.25">
      <c r="A2189" s="329" t="s">
        <v>7766</v>
      </c>
      <c r="B2189" s="329" t="s">
        <v>7767</v>
      </c>
      <c r="C2189" s="329" t="s">
        <v>7768</v>
      </c>
      <c r="D2189" s="329" t="s">
        <v>2028</v>
      </c>
      <c r="E2189" s="329">
        <v>3823</v>
      </c>
      <c r="F2189" s="330">
        <v>41375</v>
      </c>
      <c r="G2189" s="330"/>
      <c r="I2189">
        <f>INDEX('T.19 factoren v1.4.0'!$A$1:$I$8977,MATCH($E2189,'T.19 factoren v1.4.0'!$E:$E,0),5)</f>
        <v>3823</v>
      </c>
      <c r="J2189" t="str">
        <f t="shared" si="34"/>
        <v>definitions.Add(new ParameterDefinition() { ID = 3823 , Code = "flurcl", Description = "fluracil", CasNr = "51-21-8", Group = "ChemischeStof" });</v>
      </c>
    </row>
    <row r="2190" spans="1:10" x14ac:dyDescent="0.25">
      <c r="A2190" s="329" t="s">
        <v>7769</v>
      </c>
      <c r="B2190" s="329" t="s">
        <v>7770</v>
      </c>
      <c r="C2190" s="329" t="s">
        <v>7771</v>
      </c>
      <c r="D2190" s="329" t="s">
        <v>2028</v>
      </c>
      <c r="E2190" s="329">
        <v>3824</v>
      </c>
      <c r="F2190" s="330">
        <v>41375</v>
      </c>
      <c r="G2190" s="330"/>
      <c r="I2190">
        <f>INDEX('T.19 factoren v1.4.0'!$A$1:$I$8977,MATCH($E2190,'T.19 factoren v1.4.0'!$E:$E,0),5)</f>
        <v>3824</v>
      </c>
      <c r="J2190" t="str">
        <f t="shared" si="34"/>
        <v>definitions.Add(new ParameterDefinition() { ID = 3824 , Code = "flurcrdn", Description = "flurochloridon", CasNr = "61213-25-0", Group = "ChemischeStof" });</v>
      </c>
    </row>
    <row r="2191" spans="1:10" x14ac:dyDescent="0.25">
      <c r="A2191" s="329" t="s">
        <v>7772</v>
      </c>
      <c r="B2191" s="329" t="s">
        <v>7773</v>
      </c>
      <c r="C2191" s="329" t="s">
        <v>7774</v>
      </c>
      <c r="D2191" s="329" t="s">
        <v>2028</v>
      </c>
      <c r="E2191" s="329">
        <v>3825</v>
      </c>
      <c r="F2191" s="330">
        <v>41375</v>
      </c>
      <c r="G2191" s="330"/>
      <c r="I2191">
        <f>INDEX('T.19 factoren v1.4.0'!$A$1:$I$8977,MATCH($E2191,'T.19 factoren v1.4.0'!$E:$E,0),5)</f>
        <v>3825</v>
      </c>
      <c r="J2191" t="str">
        <f t="shared" si="34"/>
        <v>definitions.Add(new ParameterDefinition() { ID = 3825 , Code = "flurdn", Description = "fluridon", CasNr = "59756-60-4", Group = "ChemischeStof" });</v>
      </c>
    </row>
    <row r="2192" spans="1:10" x14ac:dyDescent="0.25">
      <c r="A2192" s="329" t="s">
        <v>7775</v>
      </c>
      <c r="B2192" s="329" t="s">
        <v>7776</v>
      </c>
      <c r="C2192" s="329" t="s">
        <v>7777</v>
      </c>
      <c r="D2192" s="329" t="s">
        <v>2028</v>
      </c>
      <c r="E2192" s="329">
        <v>3826</v>
      </c>
      <c r="F2192" s="330">
        <v>41375</v>
      </c>
      <c r="G2192" s="330"/>
      <c r="I2192">
        <f>INDEX('T.19 factoren v1.4.0'!$A$1:$I$8977,MATCH($E2192,'T.19 factoren v1.4.0'!$E:$E,0),5)</f>
        <v>3826</v>
      </c>
      <c r="J2192" t="str">
        <f t="shared" si="34"/>
        <v>definitions.Add(new ParameterDefinition() { ID = 3826 , Code = "flurnC4y", Description = "flurenol-butyl", CasNr = "2314-09-2", Group = "ChemischeStof" });</v>
      </c>
    </row>
    <row r="2193" spans="1:10" x14ac:dyDescent="0.25">
      <c r="A2193" s="329" t="s">
        <v>7778</v>
      </c>
      <c r="B2193" s="329" t="s">
        <v>7779</v>
      </c>
      <c r="C2193" s="329" t="s">
        <v>7780</v>
      </c>
      <c r="D2193" s="329" t="s">
        <v>2028</v>
      </c>
      <c r="E2193" s="329">
        <v>3827</v>
      </c>
      <c r="F2193" s="330">
        <v>41375</v>
      </c>
      <c r="G2193" s="330"/>
      <c r="I2193">
        <f>INDEX('T.19 factoren v1.4.0'!$A$1:$I$8977,MATCH($E2193,'T.19 factoren v1.4.0'!$E:$E,0),5)</f>
        <v>3827</v>
      </c>
      <c r="J2193" t="str">
        <f t="shared" si="34"/>
        <v>definitions.Add(new ParameterDefinition() { ID = 3827 , Code = "flurnl", Description = "flurenol", CasNr = "467-69-6", Group = "ChemischeStof" });</v>
      </c>
    </row>
    <row r="2194" spans="1:10" x14ac:dyDescent="0.25">
      <c r="A2194" s="329" t="s">
        <v>7781</v>
      </c>
      <c r="B2194" s="329" t="s">
        <v>7782</v>
      </c>
      <c r="C2194" s="329" t="s">
        <v>7783</v>
      </c>
      <c r="D2194" s="329" t="s">
        <v>2028</v>
      </c>
      <c r="E2194" s="329">
        <v>3828</v>
      </c>
      <c r="F2194" s="330">
        <v>41375</v>
      </c>
      <c r="G2194" s="330"/>
      <c r="I2194">
        <f>INDEX('T.19 factoren v1.4.0'!$A$1:$I$8977,MATCH($E2194,'T.19 factoren v1.4.0'!$E:$E,0),5)</f>
        <v>3828</v>
      </c>
      <c r="J2194" t="str">
        <f t="shared" si="34"/>
        <v>definitions.Add(new ParameterDefinition() { ID = 3828 , Code = "flurpmdl", Description = "flurprimidol", CasNr = "56425-91-3", Group = "ChemischeStof" });</v>
      </c>
    </row>
    <row r="2195" spans="1:10" x14ac:dyDescent="0.25">
      <c r="A2195" s="329" t="s">
        <v>7784</v>
      </c>
      <c r="B2195" s="329" t="s">
        <v>7785</v>
      </c>
      <c r="C2195" s="329" t="s">
        <v>7786</v>
      </c>
      <c r="D2195" s="329" t="s">
        <v>2028</v>
      </c>
      <c r="E2195" s="329">
        <v>3829</v>
      </c>
      <c r="F2195" s="330">
        <v>41375</v>
      </c>
      <c r="G2195" s="330"/>
      <c r="I2195">
        <f>INDEX('T.19 factoren v1.4.0'!$A$1:$I$8977,MATCH($E2195,'T.19 factoren v1.4.0'!$E:$E,0),5)</f>
        <v>3829</v>
      </c>
      <c r="J2195" t="str">
        <f t="shared" si="34"/>
        <v>definitions.Add(new ParameterDefinition() { ID = 3829 , Code = "flurslm", Description = "florasulam", CasNr = "145701-23-1", Group = "ChemischeStof" });</v>
      </c>
    </row>
    <row r="2196" spans="1:10" x14ac:dyDescent="0.25">
      <c r="A2196" s="329" t="s">
        <v>7787</v>
      </c>
      <c r="B2196" s="329" t="s">
        <v>7788</v>
      </c>
      <c r="C2196" s="329" t="s">
        <v>7789</v>
      </c>
      <c r="D2196" s="329" t="s">
        <v>2028</v>
      </c>
      <c r="E2196" s="329">
        <v>3830</v>
      </c>
      <c r="F2196" s="330">
        <v>41375</v>
      </c>
      <c r="G2196" s="330"/>
      <c r="I2196">
        <f>INDEX('T.19 factoren v1.4.0'!$A$1:$I$8977,MATCH($E2196,'T.19 factoren v1.4.0'!$E:$E,0),5)</f>
        <v>3830</v>
      </c>
      <c r="J2196" t="str">
        <f t="shared" si="34"/>
        <v>definitions.Add(new ParameterDefinition() { ID = 3830 , Code = "fluslzl", Description = "flusilazool", CasNr = "85509-19-9", Group = "ChemischeStof" });</v>
      </c>
    </row>
    <row r="2197" spans="1:10" x14ac:dyDescent="0.25">
      <c r="A2197" s="329" t="s">
        <v>7790</v>
      </c>
      <c r="B2197" s="329" t="s">
        <v>7791</v>
      </c>
      <c r="C2197" s="329" t="s">
        <v>7792</v>
      </c>
      <c r="D2197" s="329" t="s">
        <v>2028</v>
      </c>
      <c r="E2197" s="329">
        <v>3831</v>
      </c>
      <c r="F2197" s="330">
        <v>41375</v>
      </c>
      <c r="G2197" s="330"/>
      <c r="I2197">
        <f>INDEX('T.19 factoren v1.4.0'!$A$1:$I$8977,MATCH($E2197,'T.19 factoren v1.4.0'!$E:$E,0),5)</f>
        <v>3831</v>
      </c>
      <c r="J2197" t="str">
        <f t="shared" si="34"/>
        <v>definitions.Add(new ParameterDefinition() { ID = 3831 , Code = "fluTafl", Description = "flutriafol", CasNr = "76674-21-0", Group = "ChemischeStof" });</v>
      </c>
    </row>
    <row r="2198" spans="1:10" x14ac:dyDescent="0.25">
      <c r="A2198" s="329" t="s">
        <v>7793</v>
      </c>
      <c r="B2198" s="329" t="s">
        <v>7794</v>
      </c>
      <c r="C2198" s="329" t="s">
        <v>7795</v>
      </c>
      <c r="D2198" s="329" t="s">
        <v>2028</v>
      </c>
      <c r="E2198" s="329">
        <v>3832</v>
      </c>
      <c r="F2198" s="330">
        <v>41375</v>
      </c>
      <c r="G2198" s="330"/>
      <c r="I2198">
        <f>INDEX('T.19 factoren v1.4.0'!$A$1:$I$8977,MATCH($E2198,'T.19 factoren v1.4.0'!$E:$E,0),5)</f>
        <v>3832</v>
      </c>
      <c r="J2198" t="str">
        <f t="shared" si="34"/>
        <v>definitions.Add(new ParameterDefinition() { ID = 3832 , Code = "flutmde", Description = "flutamide", CasNr = "13311-84-7", Group = "ChemischeStof" });</v>
      </c>
    </row>
    <row r="2199" spans="1:10" x14ac:dyDescent="0.25">
      <c r="A2199" s="329" t="s">
        <v>7796</v>
      </c>
      <c r="B2199" s="329" t="s">
        <v>7797</v>
      </c>
      <c r="C2199" s="329" t="s">
        <v>7798</v>
      </c>
      <c r="D2199" s="329" t="s">
        <v>2028</v>
      </c>
      <c r="E2199" s="329">
        <v>3833</v>
      </c>
      <c r="F2199" s="330">
        <v>41375</v>
      </c>
      <c r="G2199" s="330"/>
      <c r="I2199">
        <f>INDEX('T.19 factoren v1.4.0'!$A$1:$I$8977,MATCH($E2199,'T.19 factoren v1.4.0'!$E:$E,0),5)</f>
        <v>3833</v>
      </c>
      <c r="J2199" t="str">
        <f t="shared" si="34"/>
        <v>definitions.Add(new ParameterDefinition() { ID = 3833 , Code = "Fm", Description = "fermium", CasNr = "7440-72-4", Group = "ChemischeStof" });</v>
      </c>
    </row>
    <row r="2200" spans="1:10" x14ac:dyDescent="0.25">
      <c r="A2200" s="329" t="s">
        <v>7799</v>
      </c>
      <c r="B2200" s="329" t="s">
        <v>7800</v>
      </c>
      <c r="C2200" s="329" t="s">
        <v>1315</v>
      </c>
      <c r="D2200" s="329" t="s">
        <v>3096</v>
      </c>
      <c r="E2200" s="329">
        <v>3834</v>
      </c>
      <c r="F2200" s="330">
        <v>41375</v>
      </c>
      <c r="G2200" s="330"/>
      <c r="I2200" t="e">
        <f>INDEX('T.19 factoren v1.3.0'!$A$1:$I$8977,MATCH($E2200,'T.19 factoren v1.3.0'!$E:$E,0),5)</f>
        <v>#N/A</v>
      </c>
      <c r="J2200" t="str">
        <f t="shared" si="34"/>
        <v>definitions.Add(new ParameterDefinition() { ID = 3834 , Code = "IJSDK", Description = "IJsdek", CasNr = "NVT", Group = "Object" });</v>
      </c>
    </row>
    <row r="2201" spans="1:10" x14ac:dyDescent="0.25">
      <c r="A2201" s="329" t="s">
        <v>7801</v>
      </c>
      <c r="B2201" s="329" t="s">
        <v>7802</v>
      </c>
      <c r="C2201" s="329" t="s">
        <v>7803</v>
      </c>
      <c r="D2201" s="329" t="s">
        <v>2028</v>
      </c>
      <c r="E2201" s="329">
        <v>3835</v>
      </c>
      <c r="F2201" s="330">
        <v>41375</v>
      </c>
      <c r="G2201" s="330"/>
      <c r="I2201">
        <f>INDEX('T.19 factoren v1.4.0'!$A$1:$I$8977,MATCH($E2201,'T.19 factoren v1.4.0'!$E:$E,0),5)</f>
        <v>3835</v>
      </c>
      <c r="J2201" t="str">
        <f t="shared" si="34"/>
        <v>definitions.Add(new ParameterDefinition() { ID = 3835 , Code = "fomsfn", Description = "fomesafen", CasNr = "72178-02-0", Group = "ChemischeStof" });</v>
      </c>
    </row>
    <row r="2202" spans="1:10" x14ac:dyDescent="0.25">
      <c r="A2202" s="329" t="s">
        <v>7804</v>
      </c>
      <c r="B2202" s="329" t="s">
        <v>7805</v>
      </c>
      <c r="C2202" s="329" t="s">
        <v>7806</v>
      </c>
      <c r="D2202" s="329" t="s">
        <v>2028</v>
      </c>
      <c r="E2202" s="329">
        <v>3836</v>
      </c>
      <c r="F2202" s="330">
        <v>41375</v>
      </c>
      <c r="G2202" s="330"/>
      <c r="I2202">
        <f>INDEX('T.19 factoren v1.4.0'!$A$1:$I$8977,MATCH($E2202,'T.19 factoren v1.4.0'!$E:$E,0),5)</f>
        <v>3836</v>
      </c>
      <c r="J2202" t="str">
        <f t="shared" si="34"/>
        <v>definitions.Add(new ParameterDefinition() { ID = 3836 , Code = "forasfrn", Description = "foramsulfuron", CasNr = "173159-57-4", Group = "ChemischeStof" });</v>
      </c>
    </row>
    <row r="2203" spans="1:10" x14ac:dyDescent="0.25">
      <c r="A2203" s="329" t="s">
        <v>7807</v>
      </c>
      <c r="B2203" s="329" t="s">
        <v>7808</v>
      </c>
      <c r="C2203" s="329" t="s">
        <v>7809</v>
      </c>
      <c r="D2203" s="329" t="s">
        <v>2028</v>
      </c>
      <c r="E2203" s="329">
        <v>3837</v>
      </c>
      <c r="F2203" s="330">
        <v>41375</v>
      </c>
      <c r="G2203" s="330"/>
      <c r="I2203">
        <f>INDEX('T.19 factoren v1.4.0'!$A$1:$I$8977,MATCH($E2203,'T.19 factoren v1.4.0'!$E:$E,0),5)</f>
        <v>3837</v>
      </c>
      <c r="J2203" t="str">
        <f t="shared" si="34"/>
        <v>definitions.Add(new ParameterDefinition() { ID = 3837 , Code = "formtnHCl", Description = "formetanaat-hydrochloride", CasNr = "23422-53-9", Group = "ChemischeStof" });</v>
      </c>
    </row>
    <row r="2204" spans="1:10" x14ac:dyDescent="0.25">
      <c r="A2204" s="329" t="s">
        <v>7810</v>
      </c>
      <c r="B2204" s="329" t="s">
        <v>7811</v>
      </c>
      <c r="C2204" s="329" t="s">
        <v>7812</v>
      </c>
      <c r="D2204" s="329" t="s">
        <v>2028</v>
      </c>
      <c r="E2204" s="329">
        <v>3838</v>
      </c>
      <c r="F2204" s="330">
        <v>41375</v>
      </c>
      <c r="G2204" s="330"/>
      <c r="I2204">
        <f>INDEX('T.19 factoren v1.4.0'!$A$1:$I$8977,MATCH($E2204,'T.19 factoren v1.4.0'!$E:$E,0),5)</f>
        <v>3838</v>
      </c>
      <c r="J2204" t="str">
        <f t="shared" si="34"/>
        <v>definitions.Add(new ParameterDefinition() { ID = 3838 , Code = "formtnt", Description = "formetanaat", CasNr = "22259-30-9", Group = "ChemischeStof" });</v>
      </c>
    </row>
    <row r="2205" spans="1:10" x14ac:dyDescent="0.25">
      <c r="A2205" s="329" t="s">
        <v>7813</v>
      </c>
      <c r="B2205" s="329" t="s">
        <v>7814</v>
      </c>
      <c r="C2205" s="329" t="s">
        <v>1315</v>
      </c>
      <c r="D2205" s="329" t="s">
        <v>3096</v>
      </c>
      <c r="E2205" s="329">
        <v>3839</v>
      </c>
      <c r="F2205" s="330">
        <v>41375</v>
      </c>
      <c r="G2205" s="330"/>
      <c r="I2205" t="e">
        <f>INDEX('T.19 factoren v1.3.0'!$A$1:$I$8977,MATCH($E2205,'T.19 factoren v1.3.0'!$E:$E,0),5)</f>
        <v>#N/A</v>
      </c>
      <c r="J2205" t="str">
        <f t="shared" si="34"/>
        <v>definitions.Add(new ParameterDefinition() { ID = 3839 , Code = "IJZOR", Description = "IJzeroer", CasNr = "NVT", Group = "Object" });</v>
      </c>
    </row>
    <row r="2206" spans="1:10" x14ac:dyDescent="0.25">
      <c r="A2206" s="329" t="s">
        <v>7815</v>
      </c>
      <c r="B2206" s="329" t="s">
        <v>7816</v>
      </c>
      <c r="C2206" s="329" t="s">
        <v>7817</v>
      </c>
      <c r="D2206" s="329" t="s">
        <v>2028</v>
      </c>
      <c r="E2206" s="329">
        <v>3840</v>
      </c>
      <c r="F2206" s="330">
        <v>41375</v>
      </c>
      <c r="G2206" s="330"/>
      <c r="I2206">
        <f>INDEX('T.19 factoren v1.4.0'!$A$1:$I$8977,MATCH($E2206,'T.19 factoren v1.4.0'!$E:$E,0),5)</f>
        <v>3840</v>
      </c>
      <c r="J2206" t="str">
        <f t="shared" si="34"/>
        <v>definitions.Add(new ParameterDefinition() { ID = 3840 , Code = "forsfn", Description = "foraat-sulfon", CasNr = "2588-04-7", Group = "ChemischeStof" });</v>
      </c>
    </row>
    <row r="2207" spans="1:10" x14ac:dyDescent="0.25">
      <c r="A2207" s="329" t="s">
        <v>7818</v>
      </c>
      <c r="B2207" s="329" t="s">
        <v>7819</v>
      </c>
      <c r="C2207" s="329" t="s">
        <v>7820</v>
      </c>
      <c r="D2207" s="329" t="s">
        <v>2028</v>
      </c>
      <c r="E2207" s="329">
        <v>3841</v>
      </c>
      <c r="F2207" s="330">
        <v>41375</v>
      </c>
      <c r="G2207" s="330">
        <v>44372</v>
      </c>
      <c r="I2207">
        <f>INDEX('T.19 factoren v1.4.0'!$A$1:$I$8977,MATCH($E2207,'T.19 factoren v1.4.0'!$E:$E,0),5)</f>
        <v>3841</v>
      </c>
      <c r="J2207" t="str">
        <f t="shared" si="34"/>
        <v>definitions.Add(new ParameterDefinition() { ID = 3841 , Code = "forSO", Description = "foraat-sulfoxide", CasNr = "2588-05-8", Group = "ChemischeStof" });</v>
      </c>
    </row>
    <row r="2208" spans="1:10" x14ac:dyDescent="0.25">
      <c r="A2208" s="329" t="s">
        <v>7821</v>
      </c>
      <c r="B2208" s="329" t="s">
        <v>7822</v>
      </c>
      <c r="C2208" s="329" t="s">
        <v>7823</v>
      </c>
      <c r="D2208" s="329" t="s">
        <v>2028</v>
      </c>
      <c r="E2208" s="329">
        <v>3842</v>
      </c>
      <c r="F2208" s="330">
        <v>41375</v>
      </c>
      <c r="G2208" s="330"/>
      <c r="I2208">
        <f>INDEX('T.19 factoren v1.4.0'!$A$1:$I$8977,MATCH($E2208,'T.19 factoren v1.4.0'!$E:$E,0),5)</f>
        <v>3842</v>
      </c>
      <c r="J2208" t="str">
        <f t="shared" si="34"/>
        <v>definitions.Add(new ParameterDefinition() { ID = 3842 , Code = "fosC2yAl", Description = "fosetyl-aluminium", CasNr = "39148-24-8", Group = "ChemischeStof" });</v>
      </c>
    </row>
    <row r="2209" spans="1:10" x14ac:dyDescent="0.25">
      <c r="A2209" s="329" t="s">
        <v>7824</v>
      </c>
      <c r="B2209" s="329" t="s">
        <v>7825</v>
      </c>
      <c r="C2209" s="329" t="s">
        <v>7826</v>
      </c>
      <c r="D2209" s="329" t="s">
        <v>2028</v>
      </c>
      <c r="E2209" s="329">
        <v>3843</v>
      </c>
      <c r="F2209" s="330">
        <v>41375</v>
      </c>
      <c r="G2209" s="330"/>
      <c r="I2209">
        <f>INDEX('T.19 factoren v1.4.0'!$A$1:$I$8977,MATCH($E2209,'T.19 factoren v1.4.0'!$E:$E,0),5)</f>
        <v>3843</v>
      </c>
      <c r="J2209" t="str">
        <f t="shared" si="34"/>
        <v>definitions.Add(new ParameterDefinition() { ID = 3843 , Code = "fosfne", Description = "fosfine", CasNr = "7803-51-2", Group = "ChemischeStof" });</v>
      </c>
    </row>
    <row r="2210" spans="1:10" x14ac:dyDescent="0.25">
      <c r="A2210" s="329" t="s">
        <v>7827</v>
      </c>
      <c r="B2210" s="329" t="s">
        <v>7828</v>
      </c>
      <c r="C2210" s="329" t="s">
        <v>7829</v>
      </c>
      <c r="D2210" s="329" t="s">
        <v>2028</v>
      </c>
      <c r="E2210" s="329">
        <v>3844</v>
      </c>
      <c r="F2210" s="330">
        <v>41375</v>
      </c>
      <c r="G2210" s="330"/>
      <c r="I2210">
        <f>INDEX('T.19 factoren v1.4.0'!$A$1:$I$8977,MATCH($E2210,'T.19 factoren v1.4.0'!$E:$E,0),5)</f>
        <v>3844</v>
      </c>
      <c r="J2210" t="str">
        <f t="shared" si="34"/>
        <v>definitions.Add(new ParameterDefinition() { ID = 3844 , Code = "fosmOon", Description = "fosmet-oxon", CasNr = "3735-33-9", Group = "ChemischeStof" });</v>
      </c>
    </row>
    <row r="2211" spans="1:10" x14ac:dyDescent="0.25">
      <c r="A2211" s="329" t="s">
        <v>7830</v>
      </c>
      <c r="B2211" s="329" t="s">
        <v>7831</v>
      </c>
      <c r="C2211" s="329" t="s">
        <v>7832</v>
      </c>
      <c r="D2211" s="329" t="s">
        <v>2028</v>
      </c>
      <c r="E2211" s="329">
        <v>3845</v>
      </c>
      <c r="F2211" s="330">
        <v>41375</v>
      </c>
      <c r="G2211" s="330"/>
      <c r="I2211">
        <f>INDEX('T.19 factoren v1.4.0'!$A$1:$I$8977,MATCH($E2211,'T.19 factoren v1.4.0'!$E:$E,0),5)</f>
        <v>3845</v>
      </c>
      <c r="J2211" t="str">
        <f t="shared" si="34"/>
        <v>definitions.Add(new ParameterDefinition() { ID = 3845 , Code = "fostazt", Description = "fosthiazaat", CasNr = "98886-44-3", Group = "ChemischeStof" });</v>
      </c>
    </row>
    <row r="2212" spans="1:10" x14ac:dyDescent="0.25">
      <c r="A2212" s="329" t="s">
        <v>7833</v>
      </c>
      <c r="B2212" s="329" t="s">
        <v>7834</v>
      </c>
      <c r="C2212" s="329" t="s">
        <v>7835</v>
      </c>
      <c r="D2212" s="329" t="s">
        <v>2028</v>
      </c>
      <c r="E2212" s="329">
        <v>3846</v>
      </c>
      <c r="F2212" s="330">
        <v>41375</v>
      </c>
      <c r="G2212" s="330"/>
      <c r="I2212">
        <f>INDEX('T.19 factoren v1.4.0'!$A$1:$I$8977,MATCH($E2212,'T.19 factoren v1.4.0'!$E:$E,0),5)</f>
        <v>3846</v>
      </c>
      <c r="J2212" t="str">
        <f t="shared" si="34"/>
        <v>definitions.Add(new ParameterDefinition() { ID = 3846 , Code = "Fr", Description = "francium", CasNr = "7440-73-5", Group = "ChemischeStof" });</v>
      </c>
    </row>
    <row r="2213" spans="1:10" x14ac:dyDescent="0.25">
      <c r="A2213" s="329" t="s">
        <v>7836</v>
      </c>
      <c r="B2213" s="329" t="s">
        <v>7837</v>
      </c>
      <c r="C2213" s="329" t="s">
        <v>7838</v>
      </c>
      <c r="D2213" s="329" t="s">
        <v>2028</v>
      </c>
      <c r="E2213" s="329">
        <v>3847</v>
      </c>
      <c r="F2213" s="330">
        <v>41375</v>
      </c>
      <c r="G2213" s="330"/>
      <c r="I2213">
        <f>INDEX('T.19 factoren v1.4.0'!$A$1:$I$8977,MATCH($E2213,'T.19 factoren v1.4.0'!$E:$E,0),5)</f>
        <v>3847</v>
      </c>
      <c r="J2213" t="str">
        <f t="shared" si="34"/>
        <v>definitions.Add(new ParameterDefinition() { ID = 3847 , Code = "Fr223", Description = "francium 223", CasNr = "15756-98-6", Group = "ChemischeStof" });</v>
      </c>
    </row>
    <row r="2214" spans="1:10" x14ac:dyDescent="0.25">
      <c r="A2214" s="329" t="s">
        <v>7839</v>
      </c>
      <c r="B2214" s="329" t="s">
        <v>7840</v>
      </c>
      <c r="C2214" s="329" t="s">
        <v>1315</v>
      </c>
      <c r="D2214" s="329" t="s">
        <v>3417</v>
      </c>
      <c r="E2214" s="329">
        <v>3848</v>
      </c>
      <c r="F2214" s="330">
        <v>41375</v>
      </c>
      <c r="G2214" s="330"/>
      <c r="I2214" t="e">
        <f>INDEX('T.19 factoren v1.3.0'!$A$1:$I$8977,MATCH($E2214,'T.19 factoren v1.3.0'!$E:$E,0),5)</f>
        <v>#N/A</v>
      </c>
      <c r="J2214" t="str">
        <f t="shared" si="34"/>
        <v>definitions.Add(new ParameterDefinition() { ID = 3848 , Code = "INBDF", Description = "In bedrijf", CasNr = "NVT", Group = "Typering" });</v>
      </c>
    </row>
    <row r="2215" spans="1:10" x14ac:dyDescent="0.25">
      <c r="A2215" s="329" t="s">
        <v>7841</v>
      </c>
      <c r="B2215" s="329" t="s">
        <v>7842</v>
      </c>
      <c r="C2215" s="329" t="s">
        <v>7843</v>
      </c>
      <c r="D2215" s="329" t="s">
        <v>2028</v>
      </c>
      <c r="E2215" s="329">
        <v>3849</v>
      </c>
      <c r="F2215" s="330">
        <v>41375</v>
      </c>
      <c r="G2215" s="330"/>
      <c r="I2215">
        <f>INDEX('T.19 factoren v1.4.0'!$A$1:$I$8977,MATCH($E2215,'T.19 factoren v1.4.0'!$E:$E,0),5)</f>
        <v>3849</v>
      </c>
      <c r="J2215" t="str">
        <f t="shared" si="34"/>
        <v>definitions.Add(new ParameterDefinition() { ID = 3849 , Code = "ftaalzrahdde", Description = "ftaalzuuranhydride", CasNr = "85-44-9", Group = "ChemischeStof" });</v>
      </c>
    </row>
    <row r="2216" spans="1:10" x14ac:dyDescent="0.25">
      <c r="A2216" s="329" t="s">
        <v>7844</v>
      </c>
      <c r="B2216" s="329" t="s">
        <v>7845</v>
      </c>
      <c r="C2216" s="329" t="s">
        <v>7846</v>
      </c>
      <c r="D2216" s="329" t="s">
        <v>2028</v>
      </c>
      <c r="E2216" s="329">
        <v>3850</v>
      </c>
      <c r="F2216" s="330">
        <v>41375</v>
      </c>
      <c r="G2216" s="330"/>
      <c r="I2216">
        <f>INDEX('T.19 factoren v1.4.0'!$A$1:$I$8977,MATCH($E2216,'T.19 factoren v1.4.0'!$E:$E,0),5)</f>
        <v>3850</v>
      </c>
      <c r="J2216" t="str">
        <f t="shared" si="34"/>
        <v>definitions.Add(new ParameterDefinition() { ID = 3850 , Code = "ftalmde", Description = "ftalimide", CasNr = "85-41-6", Group = "ChemischeStof" });</v>
      </c>
    </row>
    <row r="2217" spans="1:10" x14ac:dyDescent="0.25">
      <c r="A2217" s="329" t="s">
        <v>7847</v>
      </c>
      <c r="B2217" s="329" t="s">
        <v>7848</v>
      </c>
      <c r="C2217" s="329" t="s">
        <v>7849</v>
      </c>
      <c r="D2217" s="329" t="s">
        <v>2028</v>
      </c>
      <c r="E2217" s="329">
        <v>3851</v>
      </c>
      <c r="F2217" s="330">
        <v>41375</v>
      </c>
      <c r="G2217" s="330"/>
      <c r="I2217">
        <f>INDEX('T.19 factoren v1.4.0'!$A$1:$I$8977,MATCH($E2217,'T.19 factoren v1.4.0'!$E:$E,0),5)</f>
        <v>3851</v>
      </c>
      <c r="J2217" t="str">
        <f t="shared" si="34"/>
        <v>definitions.Add(new ParameterDefinition() { ID = 3851 , Code = "fubrdzl", Description = "fuberidazool", CasNr = "3878-19-1", Group = "ChemischeStof" });</v>
      </c>
    </row>
    <row r="2218" spans="1:10" x14ac:dyDescent="0.25">
      <c r="A2218" s="329" t="s">
        <v>7850</v>
      </c>
      <c r="B2218" s="329" t="s">
        <v>7851</v>
      </c>
      <c r="C2218" s="329" t="s">
        <v>1315</v>
      </c>
      <c r="D2218" s="329" t="s">
        <v>23</v>
      </c>
      <c r="E2218" s="329">
        <v>3852</v>
      </c>
      <c r="F2218" s="330">
        <v>41375</v>
      </c>
      <c r="G2218" s="330"/>
      <c r="I2218" t="e">
        <f>INDEX('T.19 factoren v1.3.0'!$A$1:$I$8977,MATCH($E2218,'T.19 factoren v1.3.0'!$E:$E,0),5)</f>
        <v>#N/A</v>
      </c>
      <c r="J2218" t="str">
        <f t="shared" si="34"/>
        <v>definitions.Add(new ParameterDefinition() { ID = 3852 , Code = "KIEMGTL", Description = "Kiemgetal", CasNr = "NVT", Group = "Grootheid" });</v>
      </c>
    </row>
    <row r="2219" spans="1:10" x14ac:dyDescent="0.25">
      <c r="A2219" s="329" t="s">
        <v>7852</v>
      </c>
      <c r="B2219" s="329" t="s">
        <v>7853</v>
      </c>
      <c r="C2219" s="329" t="s">
        <v>7854</v>
      </c>
      <c r="D2219" s="329" t="s">
        <v>2028</v>
      </c>
      <c r="E2219" s="329">
        <v>3853</v>
      </c>
      <c r="F2219" s="330">
        <v>41375</v>
      </c>
      <c r="G2219" s="330"/>
      <c r="I2219">
        <f>INDEX('T.19 factoren v1.4.0'!$A$1:$I$8977,MATCH($E2219,'T.19 factoren v1.4.0'!$E:$E,0),5)</f>
        <v>3853</v>
      </c>
      <c r="J2219" t="str">
        <f t="shared" si="34"/>
        <v>definitions.Add(new ParameterDefinition() { ID = 3853 , Code = "furmccx", Description = "furmecyclox", CasNr = "60568-05-0", Group = "ChemischeStof" });</v>
      </c>
    </row>
    <row r="2220" spans="1:10" x14ac:dyDescent="0.25">
      <c r="A2220" s="329" t="s">
        <v>7855</v>
      </c>
      <c r="B2220" s="329" t="s">
        <v>7856</v>
      </c>
      <c r="C2220" s="329" t="s">
        <v>7857</v>
      </c>
      <c r="D2220" s="329" t="s">
        <v>2028</v>
      </c>
      <c r="E2220" s="329">
        <v>3854</v>
      </c>
      <c r="F2220" s="330">
        <v>41375</v>
      </c>
      <c r="G2220" s="330"/>
      <c r="I2220">
        <f>INDEX('T.19 factoren v1.4.0'!$A$1:$I$8977,MATCH($E2220,'T.19 factoren v1.4.0'!$E:$E,0),5)</f>
        <v>3854</v>
      </c>
      <c r="J2220" t="str">
        <f t="shared" si="34"/>
        <v>definitions.Add(new ParameterDefinition() { ID = 3854 , Code = "fursmde", Description = "furosemide", CasNr = "54-31-9", Group = "ChemischeStof" });</v>
      </c>
    </row>
    <row r="2221" spans="1:10" x14ac:dyDescent="0.25">
      <c r="A2221" s="329" t="s">
        <v>7858</v>
      </c>
      <c r="B2221" s="329" t="s">
        <v>7859</v>
      </c>
      <c r="C2221" s="329" t="s">
        <v>7860</v>
      </c>
      <c r="D2221" s="329" t="s">
        <v>2028</v>
      </c>
      <c r="E2221" s="329">
        <v>3855</v>
      </c>
      <c r="F2221" s="330">
        <v>41375</v>
      </c>
      <c r="G2221" s="330"/>
      <c r="I2221">
        <f>INDEX('T.19 factoren v1.4.0'!$A$1:$I$8977,MATCH($E2221,'T.19 factoren v1.4.0'!$E:$E,0),5)</f>
        <v>3855</v>
      </c>
      <c r="J2221" t="str">
        <f t="shared" si="34"/>
        <v>definitions.Add(new ParameterDefinition() { ID = 3855 , Code = "furzldn", Description = "furazolidon", CasNr = "67-45-8", Group = "ChemischeStof" });</v>
      </c>
    </row>
    <row r="2222" spans="1:10" x14ac:dyDescent="0.25">
      <c r="A2222" s="329" t="s">
        <v>7861</v>
      </c>
      <c r="B2222" s="329" t="s">
        <v>7862</v>
      </c>
      <c r="C2222" s="329" t="s">
        <v>7863</v>
      </c>
      <c r="D2222" s="329" t="s">
        <v>2028</v>
      </c>
      <c r="E2222" s="329">
        <v>3856</v>
      </c>
      <c r="F2222" s="330">
        <v>41375</v>
      </c>
      <c r="G2222" s="330"/>
      <c r="I2222">
        <f>INDEX('T.19 factoren v1.4.0'!$A$1:$I$8977,MATCH($E2222,'T.19 factoren v1.4.0'!$E:$E,0),5)</f>
        <v>3856</v>
      </c>
      <c r="J2222" t="str">
        <f t="shared" si="34"/>
        <v>definitions.Add(new ParameterDefinition() { ID = 3856 , Code = "fytl", Description = "fytol", CasNr = "150-86-7", Group = "ChemischeStof" });</v>
      </c>
    </row>
    <row r="2223" spans="1:10" x14ac:dyDescent="0.25">
      <c r="A2223" s="329" t="s">
        <v>7864</v>
      </c>
      <c r="B2223" s="329" t="s">
        <v>7865</v>
      </c>
      <c r="C2223" s="329" t="s">
        <v>7866</v>
      </c>
      <c r="D2223" s="329" t="s">
        <v>2028</v>
      </c>
      <c r="E2223" s="329">
        <v>3857</v>
      </c>
      <c r="F2223" s="330">
        <v>41375</v>
      </c>
      <c r="G2223" s="330"/>
      <c r="I2223">
        <f>INDEX('T.19 factoren v1.4.0'!$A$1:$I$8977,MATCH($E2223,'T.19 factoren v1.4.0'!$E:$E,0),5)</f>
        <v>3857</v>
      </c>
      <c r="J2223" t="str">
        <f t="shared" si="34"/>
        <v>definitions.Add(new ParameterDefinition() { ID = 3857 , Code = "gabptne", Description = "gabapentine", CasNr = "60142-96-3", Group = "ChemischeStof" });</v>
      </c>
    </row>
    <row r="2224" spans="1:10" x14ac:dyDescent="0.25">
      <c r="A2224" s="329" t="s">
        <v>7867</v>
      </c>
      <c r="B2224" s="329" t="s">
        <v>7868</v>
      </c>
      <c r="C2224" s="329" t="s">
        <v>1315</v>
      </c>
      <c r="D2224" s="329" t="s">
        <v>3417</v>
      </c>
      <c r="E2224" s="329">
        <v>3858</v>
      </c>
      <c r="F2224" s="330">
        <v>41375</v>
      </c>
      <c r="G2224" s="330"/>
      <c r="I2224" t="e">
        <f>INDEX('T.19 factoren v1.3.0'!$A$1:$I$8977,MATCH($E2224,'T.19 factoren v1.3.0'!$E:$E,0),5)</f>
        <v>#N/A</v>
      </c>
      <c r="J2224" t="str">
        <f t="shared" si="34"/>
        <v>definitions.Add(new ParameterDefinition() { ID = 3858 , Code = "INRTEBHR", Description = "Inrichting en beheer", CasNr = "NVT", Group = "Typering" });</v>
      </c>
    </row>
    <row r="2225" spans="1:10" x14ac:dyDescent="0.25">
      <c r="A2225" s="329" t="s">
        <v>7869</v>
      </c>
      <c r="B2225" s="329" t="s">
        <v>7870</v>
      </c>
      <c r="C2225" s="329" t="s">
        <v>7871</v>
      </c>
      <c r="D2225" s="329" t="s">
        <v>2028</v>
      </c>
      <c r="E2225" s="329">
        <v>3859</v>
      </c>
      <c r="F2225" s="330">
        <v>41375</v>
      </c>
      <c r="G2225" s="330"/>
      <c r="I2225">
        <f>INDEX('T.19 factoren v1.4.0'!$A$1:$I$8977,MATCH($E2225,'T.19 factoren v1.4.0'!$E:$E,0),5)</f>
        <v>3859</v>
      </c>
      <c r="J2225" t="str">
        <f t="shared" si="34"/>
        <v>definitions.Add(new ParameterDefinition() { ID = 3859 , Code = "Gd153", Description = "gadolinium 153", CasNr = "14276-65-4", Group = "ChemischeStof" });</v>
      </c>
    </row>
    <row r="2226" spans="1:10" x14ac:dyDescent="0.25">
      <c r="A2226" s="329" t="s">
        <v>7872</v>
      </c>
      <c r="B2226" s="329" t="s">
        <v>7873</v>
      </c>
      <c r="C2226" s="329" t="s">
        <v>1315</v>
      </c>
      <c r="D2226" s="329" t="s">
        <v>3417</v>
      </c>
      <c r="E2226" s="329">
        <v>3860</v>
      </c>
      <c r="F2226" s="330">
        <v>41375</v>
      </c>
      <c r="G2226" s="330"/>
      <c r="I2226" t="e">
        <f>INDEX('T.19 factoren v1.3.0'!$A$1:$I$8977,MATCH($E2226,'T.19 factoren v1.3.0'!$E:$E,0),5)</f>
        <v>#N/A</v>
      </c>
      <c r="J2226" t="str">
        <f t="shared" si="34"/>
        <v>definitions.Add(new ParameterDefinition() { ID = 3860 , Code = "INRTG", Description = "Inrichting", CasNr = "NVT", Group = "Typering" });</v>
      </c>
    </row>
    <row r="2227" spans="1:10" x14ac:dyDescent="0.25">
      <c r="A2227" s="329" t="s">
        <v>7874</v>
      </c>
      <c r="B2227" s="329" t="s">
        <v>7875</v>
      </c>
      <c r="C2227" s="329" t="s">
        <v>7876</v>
      </c>
      <c r="D2227" s="329" t="s">
        <v>2028</v>
      </c>
      <c r="E2227" s="329">
        <v>3861</v>
      </c>
      <c r="F2227" s="330">
        <v>41375</v>
      </c>
      <c r="G2227" s="330"/>
      <c r="I2227">
        <f>INDEX('T.19 factoren v1.4.0'!$A$1:$I$8977,MATCH($E2227,'T.19 factoren v1.4.0'!$E:$E,0),5)</f>
        <v>3861</v>
      </c>
      <c r="J2227" t="str">
        <f t="shared" si="34"/>
        <v>definitions.Add(new ParameterDefinition() { ID = 3861 , Code = "gebbrlne", Description = "gibberelline", CasNr = "8030-53-3", Group = "ChemischeStof" });</v>
      </c>
    </row>
    <row r="2228" spans="1:10" x14ac:dyDescent="0.25">
      <c r="A2228" s="329" t="s">
        <v>7877</v>
      </c>
      <c r="B2228" s="329" t="s">
        <v>7878</v>
      </c>
      <c r="C2228" s="329" t="s">
        <v>7879</v>
      </c>
      <c r="D2228" s="329" t="s">
        <v>2028</v>
      </c>
      <c r="E2228" s="329">
        <v>3862</v>
      </c>
      <c r="F2228" s="330">
        <v>41375</v>
      </c>
      <c r="G2228" s="330"/>
      <c r="I2228">
        <f>INDEX('T.19 factoren v1.4.0'!$A$1:$I$8977,MATCH($E2228,'T.19 factoren v1.4.0'!$E:$E,0),5)</f>
        <v>3862</v>
      </c>
      <c r="J2228" t="str">
        <f t="shared" si="34"/>
        <v>definitions.Add(new ParameterDefinition() { ID = 3862 , Code = "gebbrlnzr", Description = "gibberellinezuur", CasNr = "77-06-5", Group = "ChemischeStof" });</v>
      </c>
    </row>
    <row r="2229" spans="1:10" x14ac:dyDescent="0.25">
      <c r="A2229" s="329" t="s">
        <v>7880</v>
      </c>
      <c r="B2229" s="329" t="s">
        <v>7881</v>
      </c>
      <c r="C2229" s="329" t="s">
        <v>1315</v>
      </c>
      <c r="D2229" s="329" t="s">
        <v>7425</v>
      </c>
      <c r="E2229" s="329">
        <v>3863</v>
      </c>
      <c r="F2229" s="330">
        <v>41375</v>
      </c>
      <c r="G2229" s="330">
        <v>41964</v>
      </c>
      <c r="I2229" t="e">
        <f>INDEX('T.19 factoren v1.3.0'!$A$1:$I$8977,MATCH($E2229,'T.19 factoren v1.3.0'!$E:$E,0),5)</f>
        <v>#N/A</v>
      </c>
      <c r="J2229" t="str">
        <f t="shared" si="34"/>
        <v>definitions.Add(new ParameterDefinition() { ID = 3863 , Code = "INSLG", Description = "Instraling - gebruik voortaan FOTNSDHD", CasNr = "NVT", Group = "Ongedefinieerd" });</v>
      </c>
    </row>
    <row r="2230" spans="1:10" x14ac:dyDescent="0.25">
      <c r="A2230" s="329" t="s">
        <v>7882</v>
      </c>
      <c r="B2230" s="329" t="s">
        <v>7883</v>
      </c>
      <c r="C2230" s="329" t="s">
        <v>1315</v>
      </c>
      <c r="D2230" s="329" t="s">
        <v>3096</v>
      </c>
      <c r="E2230" s="329">
        <v>3864</v>
      </c>
      <c r="F2230" s="330">
        <v>41375</v>
      </c>
      <c r="G2230" s="330"/>
      <c r="I2230" t="e">
        <f>INDEX('T.19 factoren v1.3.0'!$A$1:$I$8977,MATCH($E2230,'T.19 factoren v1.3.0'!$E:$E,0),5)</f>
        <v>#N/A</v>
      </c>
      <c r="J2230" t="str">
        <f t="shared" si="34"/>
        <v>definitions.Add(new ParameterDefinition() { ID = 3864 , Code = "INTTNLETRCCN", Description = "Intestinale enterococcen", CasNr = "NVT", Group = "Object" });</v>
      </c>
    </row>
    <row r="2231" spans="1:10" x14ac:dyDescent="0.25">
      <c r="A2231" s="329" t="s">
        <v>7884</v>
      </c>
      <c r="B2231" s="329" t="s">
        <v>7885</v>
      </c>
      <c r="C2231" s="329" t="s">
        <v>7886</v>
      </c>
      <c r="D2231" s="329" t="s">
        <v>2028</v>
      </c>
      <c r="E2231" s="329">
        <v>3865</v>
      </c>
      <c r="F2231" s="330">
        <v>41375</v>
      </c>
      <c r="G2231" s="330"/>
      <c r="I2231">
        <f>INDEX('T.19 factoren v1.4.0'!$A$1:$I$8977,MATCH($E2231,'T.19 factoren v1.4.0'!$E:$E,0),5)</f>
        <v>3865</v>
      </c>
      <c r="J2231" t="str">
        <f t="shared" si="34"/>
        <v>definitions.Add(new ParameterDefinition() { ID = 3865 , Code = "gentocb", Description = "fenothiocarb", CasNr = "62850-32-2", Group = "ChemischeStof" });</v>
      </c>
    </row>
    <row r="2232" spans="1:10" x14ac:dyDescent="0.25">
      <c r="A2232" s="329" t="s">
        <v>7887</v>
      </c>
      <c r="B2232" s="329" t="s">
        <v>7888</v>
      </c>
      <c r="C2232" s="329" t="s">
        <v>1315</v>
      </c>
      <c r="D2232" s="329" t="s">
        <v>4096</v>
      </c>
      <c r="E2232" s="329">
        <v>3866</v>
      </c>
      <c r="F2232" s="330">
        <v>41375</v>
      </c>
      <c r="G2232" s="330">
        <v>44008</v>
      </c>
      <c r="I2232" t="e">
        <f>INDEX('T.19 factoren v1.3.0'!$A$1:$I$8977,MATCH($E2232,'T.19 factoren v1.3.0'!$E:$E,0),5)</f>
        <v>#N/A</v>
      </c>
      <c r="J2232" t="str">
        <f t="shared" si="34"/>
        <v>definitions.Add(new ParameterDefinition() { ID = 3866 , Code = "INWG", Description = "Inweeg", CasNr = "NVT", Group = "OngedefinieerdLab" });</v>
      </c>
    </row>
    <row r="2233" spans="1:10" x14ac:dyDescent="0.25">
      <c r="A2233" s="329" t="s">
        <v>7889</v>
      </c>
      <c r="B2233" s="329" t="s">
        <v>7890</v>
      </c>
      <c r="C2233" s="329" t="s">
        <v>1315</v>
      </c>
      <c r="D2233" s="329" t="s">
        <v>4096</v>
      </c>
      <c r="E2233" s="329">
        <v>3867</v>
      </c>
      <c r="F2233" s="330">
        <v>41375</v>
      </c>
      <c r="G2233" s="330">
        <v>44008</v>
      </c>
      <c r="I2233" t="e">
        <f>INDEX('T.19 factoren v1.3.0'!$A$1:$I$8977,MATCH($E2233,'T.19 factoren v1.3.0'!$E:$E,0),5)</f>
        <v>#N/A</v>
      </c>
      <c r="J2233" t="str">
        <f t="shared" si="34"/>
        <v>definitions.Add(new ParameterDefinition() { ID = 3867 , Code = "INZOGWBSS", Description = "Inzet op gewichtbasis", CasNr = "NVT", Group = "OngedefinieerdLab" });</v>
      </c>
    </row>
    <row r="2234" spans="1:10" x14ac:dyDescent="0.25">
      <c r="A2234" s="329" t="s">
        <v>7891</v>
      </c>
      <c r="B2234" s="329" t="s">
        <v>7892</v>
      </c>
      <c r="C2234" s="329" t="s">
        <v>1315</v>
      </c>
      <c r="D2234" s="329" t="s">
        <v>4096</v>
      </c>
      <c r="E2234" s="329">
        <v>3868</v>
      </c>
      <c r="F2234" s="330">
        <v>41375</v>
      </c>
      <c r="G2234" s="330">
        <v>44008</v>
      </c>
      <c r="I2234" t="e">
        <f>INDEX('T.19 factoren v1.3.0'!$A$1:$I$8977,MATCH($E2234,'T.19 factoren v1.3.0'!$E:$E,0),5)</f>
        <v>#N/A</v>
      </c>
      <c r="J2234" t="str">
        <f t="shared" si="34"/>
        <v>definitions.Add(new ParameterDefinition() { ID = 3868 , Code = "INZOVLMBSS", Description = "Inzet op volumebasis", CasNr = "NVT", Group = "OngedefinieerdLab" });</v>
      </c>
    </row>
    <row r="2235" spans="1:10" x14ac:dyDescent="0.25">
      <c r="A2235" s="329" t="s">
        <v>7893</v>
      </c>
      <c r="B2235" s="329" t="s">
        <v>7894</v>
      </c>
      <c r="C2235" s="329" t="s">
        <v>1315</v>
      </c>
      <c r="D2235" s="329" t="s">
        <v>23</v>
      </c>
      <c r="E2235" s="329">
        <v>3869</v>
      </c>
      <c r="F2235" s="330">
        <v>41375</v>
      </c>
      <c r="G2235" s="330"/>
      <c r="I2235" t="e">
        <f>INDEX('T.19 factoren v1.3.0'!$A$1:$I$8977,MATCH($E2235,'T.19 factoren v1.3.0'!$E:$E,0),5)</f>
        <v>#N/A</v>
      </c>
      <c r="J2235" t="str">
        <f t="shared" si="34"/>
        <v>definitions.Add(new ParameterDefinition() { ID = 3869 , Code = "KRUINHTE", Description = "Kruinhoogte", CasNr = "NVT", Group = "Grootheid" });</v>
      </c>
    </row>
    <row r="2236" spans="1:10" x14ac:dyDescent="0.25">
      <c r="A2236" s="329" t="s">
        <v>7895</v>
      </c>
      <c r="B2236" s="329" t="s">
        <v>7896</v>
      </c>
      <c r="C2236" s="329" t="s">
        <v>1315</v>
      </c>
      <c r="D2236" s="329" t="s">
        <v>3096</v>
      </c>
      <c r="E2236" s="329">
        <v>3870</v>
      </c>
      <c r="F2236" s="330">
        <v>41375</v>
      </c>
      <c r="G2236" s="330">
        <v>42335</v>
      </c>
      <c r="I2236" t="e">
        <f>INDEX('T.19 factoren v1.3.0'!$A$1:$I$8977,MATCH($E2236,'T.19 factoren v1.3.0'!$E:$E,0),5)</f>
        <v>#N/A</v>
      </c>
      <c r="J2236" t="str">
        <f t="shared" si="34"/>
        <v>definitions.Add(new ParameterDefinition() { ID = 3870 , Code = "IR", Description = "Indamprest", CasNr = "NVT", Group = "Object" });</v>
      </c>
    </row>
    <row r="2237" spans="1:10" x14ac:dyDescent="0.25">
      <c r="A2237" s="329" t="s">
        <v>7897</v>
      </c>
      <c r="B2237" s="329" t="s">
        <v>7898</v>
      </c>
      <c r="C2237" s="329" t="s">
        <v>1315</v>
      </c>
      <c r="D2237" s="329" t="s">
        <v>23</v>
      </c>
      <c r="E2237" s="329">
        <v>3871</v>
      </c>
      <c r="F2237" s="330">
        <v>41375</v>
      </c>
      <c r="G2237" s="330"/>
      <c r="I2237" t="e">
        <f>INDEX('T.19 factoren v1.3.0'!$A$1:$I$8977,MATCH($E2237,'T.19 factoren v1.3.0'!$E:$E,0),5)</f>
        <v>#N/A</v>
      </c>
      <c r="J2237" t="str">
        <f t="shared" si="34"/>
        <v>definitions.Add(new ParameterDefinition() { ID = 3871 , Code = "KWALTKMK", Description = "Kwaliteitskenmerk", CasNr = "NVT", Group = "Grootheid" });</v>
      </c>
    </row>
    <row r="2238" spans="1:10" x14ac:dyDescent="0.25">
      <c r="A2238" s="329" t="s">
        <v>7899</v>
      </c>
      <c r="B2238" s="329" t="s">
        <v>7900</v>
      </c>
      <c r="C2238" s="329" t="s">
        <v>7901</v>
      </c>
      <c r="D2238" s="329" t="s">
        <v>2028</v>
      </c>
      <c r="E2238" s="329">
        <v>3872</v>
      </c>
      <c r="F2238" s="330">
        <v>41375</v>
      </c>
      <c r="G2238" s="330"/>
      <c r="I2238">
        <f>INDEX('T.19 factoren v1.4.0'!$A$1:$I$8977,MATCH($E2238,'T.19 factoren v1.4.0'!$E:$E,0),5)</f>
        <v>3872</v>
      </c>
      <c r="J2238" t="str">
        <f t="shared" si="34"/>
        <v>definitions.Add(new ParameterDefinition() { ID = 3872 , Code = "glibcmde", Description = "glibenclamide", CasNr = "10238-21-8", Group = "ChemischeStof" });</v>
      </c>
    </row>
    <row r="2239" spans="1:10" x14ac:dyDescent="0.25">
      <c r="A2239" s="329" t="s">
        <v>7902</v>
      </c>
      <c r="B2239" s="329" t="s">
        <v>7903</v>
      </c>
      <c r="C2239" s="329" t="s">
        <v>7904</v>
      </c>
      <c r="D2239" s="329" t="s">
        <v>2028</v>
      </c>
      <c r="E2239" s="329">
        <v>3873</v>
      </c>
      <c r="F2239" s="330">
        <v>41375</v>
      </c>
      <c r="G2239" s="330"/>
      <c r="I2239">
        <f>INDEX('T.19 factoren v1.4.0'!$A$1:$I$8977,MATCH($E2239,'T.19 factoren v1.4.0'!$E:$E,0),5)</f>
        <v>3873</v>
      </c>
      <c r="J2239" t="str">
        <f t="shared" si="34"/>
        <v>definitions.Add(new ParameterDefinition() { ID = 3873 , Code = "glimprde", Description = "glimepiride", CasNr = "93479-97-1", Group = "ChemischeStof" });</v>
      </c>
    </row>
    <row r="2240" spans="1:10" x14ac:dyDescent="0.25">
      <c r="A2240" s="329" t="s">
        <v>7905</v>
      </c>
      <c r="B2240" s="329" t="s">
        <v>7906</v>
      </c>
      <c r="C2240" s="329" t="s">
        <v>1315</v>
      </c>
      <c r="D2240" s="329" t="s">
        <v>3417</v>
      </c>
      <c r="E2240" s="329">
        <v>3874</v>
      </c>
      <c r="F2240" s="330">
        <v>41375</v>
      </c>
      <c r="G2240" s="330"/>
      <c r="I2240" t="e">
        <f>INDEX('T.19 factoren v1.3.0'!$A$1:$I$8977,MATCH($E2240,'T.19 factoren v1.3.0'!$E:$E,0),5)</f>
        <v>#N/A</v>
      </c>
      <c r="J2240" t="str">
        <f t="shared" si="34"/>
        <v>definitions.Add(new ParameterDefinition() { ID = 3874 , Code = "ISOLTE", Description = "Isolatie", CasNr = "NVT", Group = "Typering" });</v>
      </c>
    </row>
    <row r="2241" spans="1:10" x14ac:dyDescent="0.25">
      <c r="A2241" s="329" t="s">
        <v>7907</v>
      </c>
      <c r="B2241" s="329" t="s">
        <v>7908</v>
      </c>
      <c r="C2241" s="329" t="s">
        <v>1315</v>
      </c>
      <c r="D2241" s="329" t="s">
        <v>23</v>
      </c>
      <c r="E2241" s="329">
        <v>3875</v>
      </c>
      <c r="F2241" s="330">
        <v>41375</v>
      </c>
      <c r="G2241" s="330"/>
      <c r="I2241" t="e">
        <f>INDEX('T.19 factoren v1.3.0'!$A$1:$I$8977,MATCH($E2241,'T.19 factoren v1.3.0'!$E:$E,0),5)</f>
        <v>#N/A</v>
      </c>
      <c r="J2241" t="str">
        <f t="shared" si="34"/>
        <v>definitions.Add(new ParameterDefinition() { ID = 3875 , Code = "LAAGWTDG", Description = "Laagwater dag", CasNr = "NVT", Group = "Grootheid" });</v>
      </c>
    </row>
    <row r="2242" spans="1:10" x14ac:dyDescent="0.25">
      <c r="A2242" s="329" t="s">
        <v>7909</v>
      </c>
      <c r="B2242" s="329" t="s">
        <v>7910</v>
      </c>
      <c r="C2242" s="329" t="s">
        <v>7911</v>
      </c>
      <c r="D2242" s="329" t="s">
        <v>2028</v>
      </c>
      <c r="E2242" s="329">
        <v>3876</v>
      </c>
      <c r="F2242" s="330">
        <v>41375</v>
      </c>
      <c r="G2242" s="330"/>
      <c r="I2242">
        <f>INDEX('T.19 factoren v1.4.0'!$A$1:$I$8977,MATCH($E2242,'T.19 factoren v1.4.0'!$E:$E,0),5)</f>
        <v>3876</v>
      </c>
      <c r="J2242" t="str">
        <f t="shared" si="34"/>
        <v>definitions.Add(new ParameterDefinition() { ID = 3876 , Code = "glucse", Description = "glucose", CasNr = "50-99-7", Group = "ChemischeStof" });</v>
      </c>
    </row>
    <row r="2243" spans="1:10" x14ac:dyDescent="0.25">
      <c r="A2243" s="329" t="s">
        <v>7912</v>
      </c>
      <c r="B2243" s="329" t="s">
        <v>7913</v>
      </c>
      <c r="C2243" s="329" t="s">
        <v>7914</v>
      </c>
      <c r="D2243" s="329" t="s">
        <v>2028</v>
      </c>
      <c r="E2243" s="329">
        <v>3877</v>
      </c>
      <c r="F2243" s="330">
        <v>41375</v>
      </c>
      <c r="G2243" s="330"/>
      <c r="I2243">
        <f>INDEX('T.19 factoren v1.4.0'!$A$1:$I$8977,MATCH($E2243,'T.19 factoren v1.4.0'!$E:$E,0),5)</f>
        <v>3877</v>
      </c>
      <c r="J2243" t="str">
        <f t="shared" ref="J2243:J2306" si="35">"definitions.Add(new ParameterDefinition() { ID = " &amp; E2243 &amp; " , Code = """ &amp; A2243 &amp; """, Description = """ &amp; B2243 &amp; """, CasNr = """ &amp; C2243 &amp;""", Group = """ &amp; D2243 &amp;""" });"</f>
        <v>definitions.Add(new ParameterDefinition() { ID = 3877 , Code = "glufsnt", Description = "glufosinaat", CasNr = "51276-47-2", Group = "ChemischeStof" });</v>
      </c>
    </row>
    <row r="2244" spans="1:10" x14ac:dyDescent="0.25">
      <c r="A2244" s="329" t="s">
        <v>7915</v>
      </c>
      <c r="B2244" s="329" t="s">
        <v>7916</v>
      </c>
      <c r="C2244" s="329" t="s">
        <v>7917</v>
      </c>
      <c r="D2244" s="329" t="s">
        <v>2028</v>
      </c>
      <c r="E2244" s="329">
        <v>3878</v>
      </c>
      <c r="F2244" s="330">
        <v>41375</v>
      </c>
      <c r="G2244" s="330"/>
      <c r="I2244">
        <f>INDEX('T.19 factoren v1.4.0'!$A$1:$I$8977,MATCH($E2244,'T.19 factoren v1.4.0'!$E:$E,0),5)</f>
        <v>3878</v>
      </c>
      <c r="J2244" t="str">
        <f t="shared" si="35"/>
        <v>definitions.Add(new ParameterDefinition() { ID = 3878 , Code = "glufsntNH4", Description = "glufosinaat-ammonium", CasNr = "77182-82-2", Group = "ChemischeStof" });</v>
      </c>
    </row>
    <row r="2245" spans="1:10" x14ac:dyDescent="0.25">
      <c r="A2245" s="329" t="s">
        <v>7918</v>
      </c>
      <c r="B2245" s="329" t="s">
        <v>7919</v>
      </c>
      <c r="C2245" s="329" t="s">
        <v>7920</v>
      </c>
      <c r="D2245" s="329" t="s">
        <v>2028</v>
      </c>
      <c r="E2245" s="329">
        <v>3879</v>
      </c>
      <c r="F2245" s="330">
        <v>41375</v>
      </c>
      <c r="G2245" s="330"/>
      <c r="I2245">
        <f>INDEX('T.19 factoren v1.4.0'!$A$1:$I$8977,MATCH($E2245,'T.19 factoren v1.4.0'!$E:$E,0),5)</f>
        <v>3879</v>
      </c>
      <c r="J2245" t="str">
        <f t="shared" si="35"/>
        <v>definitions.Add(new ParameterDefinition() { ID = 3879 , Code = "glutmnzr", Description = "glutaminezuur", CasNr = "56-86-0", Group = "ChemischeStof" });</v>
      </c>
    </row>
    <row r="2246" spans="1:10" x14ac:dyDescent="0.25">
      <c r="A2246" s="329" t="s">
        <v>7921</v>
      </c>
      <c r="B2246" s="329" t="s">
        <v>7922</v>
      </c>
      <c r="C2246" s="329" t="s">
        <v>7923</v>
      </c>
      <c r="D2246" s="329" t="s">
        <v>2028</v>
      </c>
      <c r="E2246" s="329">
        <v>3880</v>
      </c>
      <c r="F2246" s="330">
        <v>41375</v>
      </c>
      <c r="G2246" s="330"/>
      <c r="I2246">
        <f>INDEX('T.19 factoren v1.4.0'!$A$1:$I$8977,MATCH($E2246,'T.19 factoren v1.4.0'!$E:$E,0),5)</f>
        <v>3880</v>
      </c>
      <c r="J2246" t="str">
        <f t="shared" si="35"/>
        <v>definitions.Add(new ParameterDefinition() { ID = 3880 , Code = "glycrDactt", Description = "glyceroldiacetaat", CasNr = "25395-31-7", Group = "ChemischeStof" });</v>
      </c>
    </row>
    <row r="2247" spans="1:10" x14ac:dyDescent="0.25">
      <c r="A2247" s="329" t="s">
        <v>7924</v>
      </c>
      <c r="B2247" s="329" t="s">
        <v>7925</v>
      </c>
      <c r="C2247" s="329" t="s">
        <v>1315</v>
      </c>
      <c r="D2247" s="329" t="s">
        <v>23</v>
      </c>
      <c r="E2247" s="329">
        <v>3881</v>
      </c>
      <c r="F2247" s="330">
        <v>41375</v>
      </c>
      <c r="G2247" s="330"/>
      <c r="I2247" t="e">
        <f>INDEX('T.19 factoren v1.3.0'!$A$1:$I$8977,MATCH($E2247,'T.19 factoren v1.3.0'!$E:$E,0),5)</f>
        <v>#N/A</v>
      </c>
      <c r="J2247" t="str">
        <f t="shared" si="35"/>
        <v>definitions.Add(new ParameterDefinition() { ID = 3881 , Code = "LEEFTD", Description = "Leeftijd", CasNr = "NVT", Group = "Grootheid" });</v>
      </c>
    </row>
    <row r="2248" spans="1:10" x14ac:dyDescent="0.25">
      <c r="A2248" s="329" t="s">
        <v>7926</v>
      </c>
      <c r="B2248" s="329" t="s">
        <v>7927</v>
      </c>
      <c r="C2248" s="329" t="s">
        <v>7928</v>
      </c>
      <c r="D2248" s="329" t="s">
        <v>2028</v>
      </c>
      <c r="E2248" s="329">
        <v>3882</v>
      </c>
      <c r="F2248" s="330">
        <v>41375</v>
      </c>
      <c r="G2248" s="330"/>
      <c r="I2248">
        <f>INDEX('T.19 factoren v1.4.0'!$A$1:$I$8977,MATCH($E2248,'T.19 factoren v1.4.0'!$E:$E,0),5)</f>
        <v>3882</v>
      </c>
      <c r="J2248" t="str">
        <f t="shared" si="35"/>
        <v>definitions.Add(new ParameterDefinition() { ID = 3882 , Code = "glycrTactt", Description = "glyceroltriacetaat", CasNr = "102-76-1", Group = "ChemischeStof" });</v>
      </c>
    </row>
    <row r="2249" spans="1:10" x14ac:dyDescent="0.25">
      <c r="A2249" s="329" t="s">
        <v>7929</v>
      </c>
      <c r="B2249" s="329" t="s">
        <v>7930</v>
      </c>
      <c r="C2249" s="329" t="s">
        <v>7931</v>
      </c>
      <c r="D2249" s="329" t="s">
        <v>2028</v>
      </c>
      <c r="E2249" s="329">
        <v>3883</v>
      </c>
      <c r="F2249" s="330">
        <v>41375</v>
      </c>
      <c r="G2249" s="330"/>
      <c r="I2249">
        <f>INDEX('T.19 factoren v1.4.0'!$A$1:$I$8977,MATCH($E2249,'T.19 factoren v1.4.0'!$E:$E,0),5)</f>
        <v>3883</v>
      </c>
      <c r="J2249" t="str">
        <f t="shared" si="35"/>
        <v>definitions.Add(new ParameterDefinition() { ID = 3883 , Code = "glyoxl", Description = "glyoxaal", CasNr = "107-22-2", Group = "ChemischeStof" });</v>
      </c>
    </row>
    <row r="2250" spans="1:10" x14ac:dyDescent="0.25">
      <c r="A2250" s="329" t="s">
        <v>7932</v>
      </c>
      <c r="B2250" s="329" t="s">
        <v>7933</v>
      </c>
      <c r="C2250" s="329" t="s">
        <v>1315</v>
      </c>
      <c r="D2250" s="329" t="s">
        <v>3096</v>
      </c>
      <c r="E2250" s="329">
        <v>3884</v>
      </c>
      <c r="F2250" s="330">
        <v>41375</v>
      </c>
      <c r="G2250" s="330"/>
      <c r="I2250" t="e">
        <f>INDEX('T.19 factoren v1.3.0'!$A$1:$I$8977,MATCH($E2250,'T.19 factoren v1.3.0'!$E:$E,0),5)</f>
        <v>#N/A</v>
      </c>
      <c r="J2250" t="str">
        <f t="shared" si="35"/>
        <v>definitions.Add(new ParameterDefinition() { ID = 3884 , Code = "LEIDWTR", Description = "Leidingwater", CasNr = "NVT", Group = "Object" });</v>
      </c>
    </row>
    <row r="2251" spans="1:10" x14ac:dyDescent="0.25">
      <c r="A2251" s="329" t="s">
        <v>7934</v>
      </c>
      <c r="B2251" s="329" t="s">
        <v>7935</v>
      </c>
      <c r="C2251" s="329" t="s">
        <v>1315</v>
      </c>
      <c r="D2251" s="329" t="s">
        <v>3096</v>
      </c>
      <c r="E2251" s="329">
        <v>3885</v>
      </c>
      <c r="F2251" s="330">
        <v>41375</v>
      </c>
      <c r="G2251" s="330"/>
      <c r="I2251" t="e">
        <f>INDEX('T.19 factoren v1.3.0'!$A$1:$I$8977,MATCH($E2251,'T.19 factoren v1.3.0'!$E:$E,0),5)</f>
        <v>#N/A</v>
      </c>
      <c r="J2251" t="str">
        <f t="shared" si="35"/>
        <v>definitions.Add(new ParameterDefinition() { ID = 3885 , Code = "KLEED", Description = "Kleed", CasNr = "NVT", Group = "Object" });</v>
      </c>
    </row>
    <row r="2252" spans="1:10" x14ac:dyDescent="0.25">
      <c r="A2252" s="329" t="s">
        <v>7936</v>
      </c>
      <c r="B2252" s="329" t="s">
        <v>7937</v>
      </c>
      <c r="C2252" s="329" t="s">
        <v>1315</v>
      </c>
      <c r="D2252" s="329" t="s">
        <v>3096</v>
      </c>
      <c r="E2252" s="329">
        <v>3886</v>
      </c>
      <c r="F2252" s="330">
        <v>41375</v>
      </c>
      <c r="G2252" s="330"/>
      <c r="I2252" t="e">
        <f>INDEX('T.19 factoren v1.3.0'!$A$1:$I$8977,MATCH($E2252,'T.19 factoren v1.3.0'!$E:$E,0),5)</f>
        <v>#N/A</v>
      </c>
      <c r="J2252" t="str">
        <f t="shared" si="35"/>
        <v>definitions.Add(new ParameterDefinition() { ID = 3886 , Code = "KLEUR", Description = "Kleur", CasNr = "NVT", Group = "Object" });</v>
      </c>
    </row>
    <row r="2253" spans="1:10" x14ac:dyDescent="0.25">
      <c r="A2253" s="329" t="s">
        <v>7938</v>
      </c>
      <c r="B2253" s="329" t="s">
        <v>7939</v>
      </c>
      <c r="C2253" s="329" t="s">
        <v>1315</v>
      </c>
      <c r="D2253" s="329" t="s">
        <v>2028</v>
      </c>
      <c r="E2253" s="329">
        <v>3887</v>
      </c>
      <c r="F2253" s="330">
        <v>41375</v>
      </c>
      <c r="G2253" s="330"/>
      <c r="I2253">
        <f>INDEX('T.19 factoren v1.4.0'!$A$1:$I$8977,MATCH($E2253,'T.19 factoren v1.4.0'!$E:$E,0),5)</f>
        <v>3887</v>
      </c>
      <c r="J2253" t="str">
        <f t="shared" si="35"/>
        <v>definitions.Add(new ParameterDefinition() { ID = 3887 , Code = "koolhdtn", Description = "koolhydraten", CasNr = "NVT", Group = "ChemischeStof" });</v>
      </c>
    </row>
    <row r="2254" spans="1:10" x14ac:dyDescent="0.25">
      <c r="A2254" s="329" t="s">
        <v>7940</v>
      </c>
      <c r="B2254" s="329" t="s">
        <v>7941</v>
      </c>
      <c r="C2254" s="329" t="s">
        <v>1315</v>
      </c>
      <c r="D2254" s="329" t="s">
        <v>2028</v>
      </c>
      <c r="E2254" s="329">
        <v>3888</v>
      </c>
      <c r="F2254" s="330">
        <v>41375</v>
      </c>
      <c r="G2254" s="330"/>
      <c r="I2254">
        <f>INDEX('T.19 factoren v1.4.0'!$A$1:$I$8977,MATCH($E2254,'T.19 factoren v1.4.0'!$E:$E,0),5)</f>
        <v>3888</v>
      </c>
      <c r="J2254" t="str">
        <f t="shared" si="35"/>
        <v>definitions.Add(new ParameterDefinition() { ID = 3888 , Code = "koolwtshs", Description = "koolwaterstofhars", CasNr = "NVT", Group = "ChemischeStof" });</v>
      </c>
    </row>
    <row r="2255" spans="1:10" x14ac:dyDescent="0.25">
      <c r="A2255" s="329" t="s">
        <v>7942</v>
      </c>
      <c r="B2255" s="329" t="s">
        <v>7943</v>
      </c>
      <c r="C2255" s="329" t="s">
        <v>1315</v>
      </c>
      <c r="D2255" s="329" t="s">
        <v>3096</v>
      </c>
      <c r="E2255" s="329">
        <v>3889</v>
      </c>
      <c r="F2255" s="330">
        <v>41375</v>
      </c>
      <c r="G2255" s="330"/>
      <c r="I2255" t="e">
        <f>INDEX('T.19 factoren v1.3.0'!$A$1:$I$8977,MATCH($E2255,'T.19 factoren v1.3.0'!$E:$E,0),5)</f>
        <v>#N/A</v>
      </c>
      <c r="J2255" t="str">
        <f t="shared" si="35"/>
        <v>definitions.Add(new ParameterDefinition() { ID = 3889 , Code = "KROOS", Description = "Kroos", CasNr = "NVT", Group = "Object" });</v>
      </c>
    </row>
    <row r="2256" spans="1:10" x14ac:dyDescent="0.25">
      <c r="A2256" s="329" t="s">
        <v>7944</v>
      </c>
      <c r="B2256" s="329" t="s">
        <v>7945</v>
      </c>
      <c r="C2256" s="329" t="s">
        <v>1315</v>
      </c>
      <c r="D2256" s="329" t="s">
        <v>3096</v>
      </c>
      <c r="E2256" s="329">
        <v>3890</v>
      </c>
      <c r="F2256" s="330">
        <v>41375</v>
      </c>
      <c r="G2256" s="330"/>
      <c r="I2256" t="e">
        <f>INDEX('T.19 factoren v1.3.0'!$A$1:$I$8977,MATCH($E2256,'T.19 factoren v1.3.0'!$E:$E,0),5)</f>
        <v>#N/A</v>
      </c>
      <c r="J2256" t="str">
        <f t="shared" si="35"/>
        <v>definitions.Add(new ParameterDefinition() { ID = 3890 , Code = "KRUIDLG", Description = "Kruidlaag", CasNr = "NVT", Group = "Object" });</v>
      </c>
    </row>
    <row r="2257" spans="1:10" x14ac:dyDescent="0.25">
      <c r="A2257" s="329" t="s">
        <v>7946</v>
      </c>
      <c r="B2257" s="329" t="s">
        <v>7947</v>
      </c>
      <c r="C2257" s="329" t="s">
        <v>7948</v>
      </c>
      <c r="D2257" s="329" t="s">
        <v>2028</v>
      </c>
      <c r="E2257" s="329">
        <v>3891</v>
      </c>
      <c r="F2257" s="330">
        <v>41375</v>
      </c>
      <c r="G2257" s="330"/>
      <c r="I2257">
        <f>INDEX('T.19 factoren v1.4.0'!$A$1:$I$8977,MATCH($E2257,'T.19 factoren v1.4.0'!$E:$E,0),5)</f>
        <v>3891</v>
      </c>
      <c r="J2257" t="str">
        <f t="shared" si="35"/>
        <v>definitions.Add(new ParameterDefinition() { ID = 3891 , Code = "guaztne", Description = "guazatine", CasNr = "108173-90-6", Group = "ChemischeStof" });</v>
      </c>
    </row>
    <row r="2258" spans="1:10" x14ac:dyDescent="0.25">
      <c r="A2258" s="329" t="s">
        <v>7949</v>
      </c>
      <c r="B2258" s="329" t="s">
        <v>7950</v>
      </c>
      <c r="C2258" s="329" t="s">
        <v>1315</v>
      </c>
      <c r="D2258" s="329" t="s">
        <v>23</v>
      </c>
      <c r="E2258" s="329">
        <v>3892</v>
      </c>
      <c r="F2258" s="330">
        <v>41375</v>
      </c>
      <c r="G2258" s="330"/>
      <c r="I2258" t="e">
        <f>INDEX('T.19 factoren v1.3.0'!$A$1:$I$8977,MATCH($E2258,'T.19 factoren v1.3.0'!$E:$E,0),5)</f>
        <v>#N/A</v>
      </c>
      <c r="J2258" t="str">
        <f t="shared" si="35"/>
        <v>definitions.Add(new ParameterDefinition() { ID = 3892 , Code = "LENGTE", Description = "Lengte", CasNr = "NVT", Group = "Grootheid" });</v>
      </c>
    </row>
    <row r="2259" spans="1:10" x14ac:dyDescent="0.25">
      <c r="A2259" s="329" t="s">
        <v>7951</v>
      </c>
      <c r="B2259" s="329" t="s">
        <v>7952</v>
      </c>
      <c r="C2259" s="329" t="s">
        <v>1315</v>
      </c>
      <c r="D2259" s="329" t="s">
        <v>23</v>
      </c>
      <c r="E2259" s="329">
        <v>3893</v>
      </c>
      <c r="F2259" s="330">
        <v>41375</v>
      </c>
      <c r="G2259" s="330"/>
      <c r="I2259" t="e">
        <f>INDEX('T.19 factoren v1.3.0'!$A$1:$I$8977,MATCH($E2259,'T.19 factoren v1.3.0'!$E:$E,0),5)</f>
        <v>#N/A</v>
      </c>
      <c r="J2259" t="str">
        <f t="shared" si="35"/>
        <v>definitions.Add(new ParameterDefinition() { ID = 3893 , Code = "LICHTEMSE", Description = "Lichtemissie", CasNr = "NVT", Group = "Grootheid" });</v>
      </c>
    </row>
    <row r="2260" spans="1:10" x14ac:dyDescent="0.25">
      <c r="A2260" s="329" t="s">
        <v>7953</v>
      </c>
      <c r="B2260" s="329" t="s">
        <v>7954</v>
      </c>
      <c r="C2260" s="329" t="s">
        <v>1315</v>
      </c>
      <c r="D2260" s="329" t="s">
        <v>3096</v>
      </c>
      <c r="E2260" s="329">
        <v>3894</v>
      </c>
      <c r="F2260" s="330">
        <v>41375</v>
      </c>
      <c r="G2260" s="330"/>
      <c r="I2260" t="e">
        <f>INDEX('T.19 factoren v1.3.0'!$A$1:$I$8977,MATCH($E2260,'T.19 factoren v1.3.0'!$E:$E,0),5)</f>
        <v>#N/A</v>
      </c>
      <c r="J2260" t="str">
        <f t="shared" si="35"/>
        <v>definitions.Add(new ParameterDefinition() { ID = 3894 , Code = "KWELIDCTE", Description = "Kwelindicatie", CasNr = "NVT", Group = "Object" });</v>
      </c>
    </row>
    <row r="2261" spans="1:10" x14ac:dyDescent="0.25">
      <c r="A2261" s="329" t="s">
        <v>7955</v>
      </c>
      <c r="B2261" s="329" t="s">
        <v>7956</v>
      </c>
      <c r="C2261" s="329" t="s">
        <v>7957</v>
      </c>
      <c r="D2261" s="329" t="s">
        <v>2028</v>
      </c>
      <c r="E2261" s="329">
        <v>3895</v>
      </c>
      <c r="F2261" s="330">
        <v>41375</v>
      </c>
      <c r="G2261" s="330"/>
      <c r="I2261">
        <f>INDEX('T.19 factoren v1.4.0'!$A$1:$I$8977,MATCH($E2261,'T.19 factoren v1.4.0'!$E:$E,0),5)</f>
        <v>3895</v>
      </c>
      <c r="J2261" t="str">
        <f t="shared" si="35"/>
        <v>definitions.Add(new ParameterDefinition() { ID = 3895 , Code = "L_PFBS", Description = "perfluorbutaansulfonzuur", CasNr = "375-73-5", Group = "ChemischeStof" });</v>
      </c>
    </row>
    <row r="2262" spans="1:10" x14ac:dyDescent="0.25">
      <c r="A2262" s="329" t="s">
        <v>7958</v>
      </c>
      <c r="B2262" s="329" t="s">
        <v>7959</v>
      </c>
      <c r="C2262" s="329" t="s">
        <v>7960</v>
      </c>
      <c r="D2262" s="329" t="s">
        <v>2028</v>
      </c>
      <c r="E2262" s="329">
        <v>3896</v>
      </c>
      <c r="F2262" s="330">
        <v>41375</v>
      </c>
      <c r="G2262" s="330"/>
      <c r="I2262">
        <f>INDEX('T.19 factoren v1.4.0'!$A$1:$I$8977,MATCH($E2262,'T.19 factoren v1.4.0'!$E:$E,0),5)</f>
        <v>3896</v>
      </c>
      <c r="J2262" t="str">
        <f t="shared" si="35"/>
        <v>definitions.Add(new ParameterDefinition() { ID = 3896 , Code = "H3", Description = "tritium", CasNr = "10028-17-8", Group = "ChemischeStof" });</v>
      </c>
    </row>
    <row r="2263" spans="1:10" x14ac:dyDescent="0.25">
      <c r="A2263" s="329" t="s">
        <v>7961</v>
      </c>
      <c r="B2263" s="329" t="s">
        <v>7962</v>
      </c>
      <c r="C2263" s="329" t="s">
        <v>7963</v>
      </c>
      <c r="D2263" s="329" t="s">
        <v>2028</v>
      </c>
      <c r="E2263" s="329">
        <v>3897</v>
      </c>
      <c r="F2263" s="330">
        <v>41375</v>
      </c>
      <c r="G2263" s="330"/>
      <c r="I2263">
        <f>INDEX('T.19 factoren v1.4.0'!$A$1:$I$8977,MATCH($E2263,'T.19 factoren v1.4.0'!$E:$E,0),5)</f>
        <v>3897</v>
      </c>
      <c r="J2263" t="str">
        <f t="shared" si="35"/>
        <v>definitions.Add(new ParameterDefinition() { ID = 3897 , Code = "H3PO4", Description = "fosforzuur", CasNr = "7664-38-2", Group = "ChemischeStof" });</v>
      </c>
    </row>
    <row r="2264" spans="1:10" x14ac:dyDescent="0.25">
      <c r="A2264" s="329" t="s">
        <v>7964</v>
      </c>
      <c r="B2264" s="329" t="s">
        <v>7965</v>
      </c>
      <c r="C2264" s="329" t="s">
        <v>7966</v>
      </c>
      <c r="D2264" s="329" t="s">
        <v>2028</v>
      </c>
      <c r="E2264" s="329">
        <v>3898</v>
      </c>
      <c r="F2264" s="330">
        <v>41375</v>
      </c>
      <c r="G2264" s="330"/>
      <c r="I2264">
        <f>INDEX('T.19 factoren v1.4.0'!$A$1:$I$8977,MATCH($E2264,'T.19 factoren v1.4.0'!$E:$E,0),5)</f>
        <v>3898</v>
      </c>
      <c r="J2264" t="str">
        <f t="shared" si="35"/>
        <v>definitions.Add(new ParameterDefinition() { ID = 3898 , Code = "L_PFDS", Description = "perfluor-1-decaansulfonzuur", CasNr = "335-77-3", Group = "ChemischeStof" });</v>
      </c>
    </row>
    <row r="2265" spans="1:10" x14ac:dyDescent="0.25">
      <c r="A2265" s="329" t="s">
        <v>7967</v>
      </c>
      <c r="B2265" s="329" t="s">
        <v>7968</v>
      </c>
      <c r="C2265" s="329" t="s">
        <v>7969</v>
      </c>
      <c r="D2265" s="329" t="s">
        <v>2028</v>
      </c>
      <c r="E2265" s="329">
        <v>3899</v>
      </c>
      <c r="F2265" s="330">
        <v>41375</v>
      </c>
      <c r="G2265" s="330"/>
      <c r="I2265">
        <f>INDEX('T.19 factoren v1.4.0'!$A$1:$I$8977,MATCH($E2265,'T.19 factoren v1.4.0'!$E:$E,0),5)</f>
        <v>3899</v>
      </c>
      <c r="J2265" t="str">
        <f t="shared" si="35"/>
        <v>definitions.Add(new ParameterDefinition() { ID = 3899 , Code = "halfnzde", Description = "halofenozide", CasNr = "112226-61-6", Group = "ChemischeStof" });</v>
      </c>
    </row>
    <row r="2266" spans="1:10" x14ac:dyDescent="0.25">
      <c r="A2266" s="329" t="s">
        <v>7970</v>
      </c>
      <c r="B2266" s="329" t="s">
        <v>7971</v>
      </c>
      <c r="C2266" s="329" t="s">
        <v>7972</v>
      </c>
      <c r="D2266" s="329" t="s">
        <v>2028</v>
      </c>
      <c r="E2266" s="329">
        <v>3900</v>
      </c>
      <c r="F2266" s="330">
        <v>41375</v>
      </c>
      <c r="G2266" s="330"/>
      <c r="I2266">
        <f>INDEX('T.19 factoren v1.4.0'!$A$1:$I$8977,MATCH($E2266,'T.19 factoren v1.4.0'!$E:$E,0),5)</f>
        <v>3900</v>
      </c>
      <c r="J2266" t="str">
        <f t="shared" si="35"/>
        <v>definitions.Add(new ParameterDefinition() { ID = 3900 , Code = "halon1211", Description = "broomchloordifluormethaan", CasNr = "353-59-3", Group = "ChemischeStof" });</v>
      </c>
    </row>
    <row r="2267" spans="1:10" x14ac:dyDescent="0.25">
      <c r="A2267" s="329" t="s">
        <v>7973</v>
      </c>
      <c r="B2267" s="329" t="s">
        <v>7974</v>
      </c>
      <c r="C2267" s="329" t="s">
        <v>7975</v>
      </c>
      <c r="D2267" s="329" t="s">
        <v>2028</v>
      </c>
      <c r="E2267" s="329">
        <v>3901</v>
      </c>
      <c r="F2267" s="330">
        <v>41375</v>
      </c>
      <c r="G2267" s="330"/>
      <c r="I2267">
        <f>INDEX('T.19 factoren v1.4.0'!$A$1:$I$8977,MATCH($E2267,'T.19 factoren v1.4.0'!$E:$E,0),5)</f>
        <v>3901</v>
      </c>
      <c r="J2267" t="str">
        <f t="shared" si="35"/>
        <v>definitions.Add(new ParameterDefinition() { ID = 3901 , Code = "halon1301", Description = "broomtrifluormethaan", CasNr = "75-63-8", Group = "ChemischeStof" });</v>
      </c>
    </row>
    <row r="2268" spans="1:10" x14ac:dyDescent="0.25">
      <c r="A2268" s="329" t="s">
        <v>7976</v>
      </c>
      <c r="B2268" s="329" t="s">
        <v>7977</v>
      </c>
      <c r="C2268" s="329" t="s">
        <v>7978</v>
      </c>
      <c r="D2268" s="329" t="s">
        <v>2028</v>
      </c>
      <c r="E2268" s="329">
        <v>3902</v>
      </c>
      <c r="F2268" s="330">
        <v>41375</v>
      </c>
      <c r="G2268" s="330"/>
      <c r="I2268">
        <f>INDEX('T.19 factoren v1.4.0'!$A$1:$I$8977,MATCH($E2268,'T.19 factoren v1.4.0'!$E:$E,0),5)</f>
        <v>3902</v>
      </c>
      <c r="J2268" t="str">
        <f t="shared" si="35"/>
        <v>definitions.Add(new ParameterDefinition() { ID = 3902 , Code = "halon2402", Description = "1,2-dibroomtetrafluorethaan", CasNr = "124-73-2", Group = "ChemischeStof" });</v>
      </c>
    </row>
    <row r="2269" spans="1:10" x14ac:dyDescent="0.25">
      <c r="A2269" s="329" t="s">
        <v>7979</v>
      </c>
      <c r="B2269" s="329" t="s">
        <v>7980</v>
      </c>
      <c r="C2269" s="329" t="s">
        <v>7981</v>
      </c>
      <c r="D2269" s="329" t="s">
        <v>2028</v>
      </c>
      <c r="E2269" s="329">
        <v>3903</v>
      </c>
      <c r="F2269" s="330">
        <v>41375</v>
      </c>
      <c r="G2269" s="330"/>
      <c r="I2269">
        <f>INDEX('T.19 factoren v1.4.0'!$A$1:$I$8977,MATCH($E2269,'T.19 factoren v1.4.0'!$E:$E,0),5)</f>
        <v>3903</v>
      </c>
      <c r="J2269" t="str">
        <f t="shared" si="35"/>
        <v>definitions.Add(new ParameterDefinition() { ID = 3903 , Code = "halOxfC1y", Description = "haloxyfop-methyl", CasNr = "69806-40-2", Group = "ChemischeStof" });</v>
      </c>
    </row>
    <row r="2270" spans="1:10" x14ac:dyDescent="0.25">
      <c r="A2270" s="329" t="s">
        <v>7982</v>
      </c>
      <c r="B2270" s="329" t="s">
        <v>7983</v>
      </c>
      <c r="C2270" s="329" t="s">
        <v>7984</v>
      </c>
      <c r="D2270" s="329" t="s">
        <v>2028</v>
      </c>
      <c r="E2270" s="329">
        <v>3904</v>
      </c>
      <c r="F2270" s="330">
        <v>41375</v>
      </c>
      <c r="G2270" s="330"/>
      <c r="I2270">
        <f>INDEX('T.19 factoren v1.4.0'!$A$1:$I$8977,MATCH($E2270,'T.19 factoren v1.4.0'!$E:$E,0),5)</f>
        <v>3904</v>
      </c>
      <c r="J2270" t="str">
        <f t="shared" si="35"/>
        <v>definitions.Add(new ParameterDefinition() { ID = 3904 , Code = "halOxfC2oxC2", Description = "haloxyfop-ethoxyethyl", CasNr = "87237-48-7", Group = "ChemischeStof" });</v>
      </c>
    </row>
    <row r="2271" spans="1:10" x14ac:dyDescent="0.25">
      <c r="A2271" s="329" t="s">
        <v>7985</v>
      </c>
      <c r="B2271" s="329" t="s">
        <v>7986</v>
      </c>
      <c r="C2271" s="329" t="s">
        <v>7987</v>
      </c>
      <c r="D2271" s="329" t="s">
        <v>2028</v>
      </c>
      <c r="E2271" s="329">
        <v>3905</v>
      </c>
      <c r="F2271" s="330">
        <v>41375</v>
      </c>
      <c r="G2271" s="330"/>
      <c r="I2271">
        <f>INDEX('T.19 factoren v1.4.0'!$A$1:$I$8977,MATCH($E2271,'T.19 factoren v1.4.0'!$E:$E,0),5)</f>
        <v>3905</v>
      </c>
      <c r="J2271" t="str">
        <f t="shared" si="35"/>
        <v>definitions.Add(new ParameterDefinition() { ID = 3905 , Code = "halOxfp", Description = "haloxyfop", CasNr = "69806-34-4", Group = "ChemischeStof" });</v>
      </c>
    </row>
    <row r="2272" spans="1:10" x14ac:dyDescent="0.25">
      <c r="A2272" s="329" t="s">
        <v>7988</v>
      </c>
      <c r="B2272" s="329" t="s">
        <v>7989</v>
      </c>
      <c r="C2272" s="329" t="s">
        <v>7990</v>
      </c>
      <c r="D2272" s="329" t="s">
        <v>2028</v>
      </c>
      <c r="E2272" s="329">
        <v>3906</v>
      </c>
      <c r="F2272" s="330">
        <v>41375</v>
      </c>
      <c r="G2272" s="330"/>
      <c r="I2272">
        <f>INDEX('T.19 factoren v1.4.0'!$A$1:$I$8977,MATCH($E2272,'T.19 factoren v1.4.0'!$E:$E,0),5)</f>
        <v>3906</v>
      </c>
      <c r="J2272" t="str">
        <f t="shared" si="35"/>
        <v>definitions.Add(new ParameterDefinition() { ID = 3906 , Code = "halOxfPC1y", Description = "haloxyfop-P-methyl", CasNr = "72619-32-0", Group = "ChemischeStof" });</v>
      </c>
    </row>
    <row r="2273" spans="1:10" x14ac:dyDescent="0.25">
      <c r="A2273" s="329" t="s">
        <v>7991</v>
      </c>
      <c r="B2273" s="329" t="s">
        <v>7992</v>
      </c>
      <c r="C2273" s="329" t="s">
        <v>7993</v>
      </c>
      <c r="D2273" s="329" t="s">
        <v>2028</v>
      </c>
      <c r="E2273" s="329">
        <v>3907</v>
      </c>
      <c r="F2273" s="330">
        <v>41375</v>
      </c>
      <c r="G2273" s="330"/>
      <c r="I2273">
        <f>INDEX('T.19 factoren v1.4.0'!$A$1:$I$8977,MATCH($E2273,'T.19 factoren v1.4.0'!$E:$E,0),5)</f>
        <v>3907</v>
      </c>
      <c r="J2273" t="str">
        <f t="shared" si="35"/>
        <v>definitions.Add(new ParameterDefinition() { ID = 3907 , Code = "halprdl", Description = "haloperidol", CasNr = "52-86-8", Group = "ChemischeStof" });</v>
      </c>
    </row>
    <row r="2274" spans="1:10" x14ac:dyDescent="0.25">
      <c r="A2274" s="329" t="s">
        <v>7994</v>
      </c>
      <c r="B2274" s="329" t="s">
        <v>7995</v>
      </c>
      <c r="C2274" s="329" t="s">
        <v>7996</v>
      </c>
      <c r="D2274" s="329" t="s">
        <v>2028</v>
      </c>
      <c r="E2274" s="329">
        <v>3908</v>
      </c>
      <c r="F2274" s="330">
        <v>41375</v>
      </c>
      <c r="G2274" s="330"/>
      <c r="I2274">
        <f>INDEX('T.19 factoren v1.4.0'!$A$1:$I$8977,MATCH($E2274,'T.19 factoren v1.4.0'!$E:$E,0),5)</f>
        <v>3908</v>
      </c>
      <c r="J2274" t="str">
        <f t="shared" si="35"/>
        <v>definitions.Add(new ParameterDefinition() { ID = 3908 , Code = "HCFK121", Description = "1,1,2,2-tetrachloor-1-fluorethaan", CasNr = "354-14-3", Group = "ChemischeStof" });</v>
      </c>
    </row>
    <row r="2275" spans="1:10" x14ac:dyDescent="0.25">
      <c r="A2275" s="329" t="s">
        <v>7997</v>
      </c>
      <c r="B2275" s="329" t="s">
        <v>7998</v>
      </c>
      <c r="C2275" s="329" t="s">
        <v>7999</v>
      </c>
      <c r="D2275" s="329" t="s">
        <v>2028</v>
      </c>
      <c r="E2275" s="329">
        <v>3909</v>
      </c>
      <c r="F2275" s="330">
        <v>41375</v>
      </c>
      <c r="G2275" s="330"/>
      <c r="I2275">
        <f>INDEX('T.19 factoren v1.4.0'!$A$1:$I$8977,MATCH($E2275,'T.19 factoren v1.4.0'!$E:$E,0),5)</f>
        <v>3909</v>
      </c>
      <c r="J2275" t="str">
        <f t="shared" si="35"/>
        <v>definitions.Add(new ParameterDefinition() { ID = 3909 , Code = "HCFK121a", Description = "1,1,1,2-tetrachloor-2-fluorethaan", CasNr = "354-11-0", Group = "ChemischeStof" });</v>
      </c>
    </row>
    <row r="2276" spans="1:10" x14ac:dyDescent="0.25">
      <c r="A2276" s="329" t="s">
        <v>8000</v>
      </c>
      <c r="B2276" s="329" t="s">
        <v>8001</v>
      </c>
      <c r="C2276" s="329" t="s">
        <v>8002</v>
      </c>
      <c r="D2276" s="329" t="s">
        <v>2028</v>
      </c>
      <c r="E2276" s="329">
        <v>3910</v>
      </c>
      <c r="F2276" s="330">
        <v>41375</v>
      </c>
      <c r="G2276" s="330"/>
      <c r="I2276">
        <f>INDEX('T.19 factoren v1.4.0'!$A$1:$I$8977,MATCH($E2276,'T.19 factoren v1.4.0'!$E:$E,0),5)</f>
        <v>3910</v>
      </c>
      <c r="J2276" t="str">
        <f t="shared" si="35"/>
        <v>definitions.Add(new ParameterDefinition() { ID = 3910 , Code = "HCFK123b", Description = "1,1-dichloor-1,2,2-trifluorethaan", CasNr = "812-04-4", Group = "ChemischeStof" });</v>
      </c>
    </row>
    <row r="2277" spans="1:10" x14ac:dyDescent="0.25">
      <c r="A2277" s="329" t="s">
        <v>8003</v>
      </c>
      <c r="B2277" s="329" t="s">
        <v>8004</v>
      </c>
      <c r="C2277" s="329" t="s">
        <v>8005</v>
      </c>
      <c r="D2277" s="329" t="s">
        <v>2028</v>
      </c>
      <c r="E2277" s="329">
        <v>3911</v>
      </c>
      <c r="F2277" s="330">
        <v>41375</v>
      </c>
      <c r="G2277" s="330"/>
      <c r="I2277">
        <f>INDEX('T.19 factoren v1.4.0'!$A$1:$I$8977,MATCH($E2277,'T.19 factoren v1.4.0'!$E:$E,0),5)</f>
        <v>3911</v>
      </c>
      <c r="J2277" t="str">
        <f t="shared" si="35"/>
        <v>definitions.Add(new ParameterDefinition() { ID = 3911 , Code = "HCFK124", Description = "2-chloor-1,1,1,2-tetrafluorethaan", CasNr = "2837-89-0", Group = "ChemischeStof" });</v>
      </c>
    </row>
    <row r="2278" spans="1:10" x14ac:dyDescent="0.25">
      <c r="A2278" s="329" t="s">
        <v>8006</v>
      </c>
      <c r="B2278" s="329" t="s">
        <v>8007</v>
      </c>
      <c r="C2278" s="329" t="s">
        <v>8008</v>
      </c>
      <c r="D2278" s="329" t="s">
        <v>2028</v>
      </c>
      <c r="E2278" s="329">
        <v>3912</v>
      </c>
      <c r="F2278" s="330">
        <v>41375</v>
      </c>
      <c r="G2278" s="330"/>
      <c r="I2278">
        <f>INDEX('T.19 factoren v1.4.0'!$A$1:$I$8977,MATCH($E2278,'T.19 factoren v1.4.0'!$E:$E,0),5)</f>
        <v>3912</v>
      </c>
      <c r="J2278" t="str">
        <f t="shared" si="35"/>
        <v>definitions.Add(new ParameterDefinition() { ID = 3912 , Code = "HCFK124a", Description = "1-chloor-1,1,2,2-tetrafluorethaan", CasNr = "354-25-6", Group = "ChemischeStof" });</v>
      </c>
    </row>
    <row r="2279" spans="1:10" x14ac:dyDescent="0.25">
      <c r="A2279" s="329" t="s">
        <v>8009</v>
      </c>
      <c r="B2279" s="329" t="s">
        <v>8010</v>
      </c>
      <c r="C2279" s="329" t="s">
        <v>8011</v>
      </c>
      <c r="D2279" s="329" t="s">
        <v>2028</v>
      </c>
      <c r="E2279" s="329">
        <v>3913</v>
      </c>
      <c r="F2279" s="330">
        <v>41375</v>
      </c>
      <c r="G2279" s="330"/>
      <c r="I2279">
        <f>INDEX('T.19 factoren v1.4.0'!$A$1:$I$8977,MATCH($E2279,'T.19 factoren v1.4.0'!$E:$E,0),5)</f>
        <v>3913</v>
      </c>
      <c r="J2279" t="str">
        <f t="shared" si="35"/>
        <v>definitions.Add(new ParameterDefinition() { ID = 3913 , Code = "HCFK132b", Description = "1,2-dichloor-1,1-difluorethaan", CasNr = "1649-08-7", Group = "ChemischeStof" });</v>
      </c>
    </row>
    <row r="2280" spans="1:10" x14ac:dyDescent="0.25">
      <c r="A2280" s="329" t="s">
        <v>8012</v>
      </c>
      <c r="B2280" s="329" t="s">
        <v>8013</v>
      </c>
      <c r="C2280" s="329" t="s">
        <v>8014</v>
      </c>
      <c r="D2280" s="329" t="s">
        <v>2028</v>
      </c>
      <c r="E2280" s="329">
        <v>3914</v>
      </c>
      <c r="F2280" s="330">
        <v>41375</v>
      </c>
      <c r="G2280" s="330"/>
      <c r="I2280">
        <f>INDEX('T.19 factoren v1.4.0'!$A$1:$I$8977,MATCH($E2280,'T.19 factoren v1.4.0'!$E:$E,0),5)</f>
        <v>3914</v>
      </c>
      <c r="J2280" t="str">
        <f t="shared" si="35"/>
        <v>definitions.Add(new ParameterDefinition() { ID = 3914 , Code = "HCFK141b", Description = "1,1-dichloor-1-fluorethaan", CasNr = "1717-00-6", Group = "ChemischeStof" });</v>
      </c>
    </row>
    <row r="2281" spans="1:10" x14ac:dyDescent="0.25">
      <c r="A2281" s="329" t="s">
        <v>8015</v>
      </c>
      <c r="B2281" s="329" t="s">
        <v>8016</v>
      </c>
      <c r="C2281" s="329" t="s">
        <v>8017</v>
      </c>
      <c r="D2281" s="329" t="s">
        <v>2028</v>
      </c>
      <c r="E2281" s="329">
        <v>3915</v>
      </c>
      <c r="F2281" s="330">
        <v>41375</v>
      </c>
      <c r="G2281" s="330"/>
      <c r="I2281">
        <f>INDEX('T.19 factoren v1.4.0'!$A$1:$I$8977,MATCH($E2281,'T.19 factoren v1.4.0'!$E:$E,0),5)</f>
        <v>3915</v>
      </c>
      <c r="J2281" t="str">
        <f t="shared" si="35"/>
        <v>definitions.Add(new ParameterDefinition() { ID = 3915 , Code = "HCFK142b", Description = "1-chloor-1,1-difluorethaan", CasNr = "75-68-3", Group = "ChemischeStof" });</v>
      </c>
    </row>
    <row r="2282" spans="1:10" x14ac:dyDescent="0.25">
      <c r="A2282" s="329" t="s">
        <v>8018</v>
      </c>
      <c r="B2282" s="329" t="s">
        <v>8019</v>
      </c>
      <c r="C2282" s="329" t="s">
        <v>8020</v>
      </c>
      <c r="D2282" s="329" t="s">
        <v>2028</v>
      </c>
      <c r="E2282" s="329">
        <v>3916</v>
      </c>
      <c r="F2282" s="330">
        <v>41375</v>
      </c>
      <c r="G2282" s="330"/>
      <c r="I2282">
        <f>INDEX('T.19 factoren v1.4.0'!$A$1:$I$8977,MATCH($E2282,'T.19 factoren v1.4.0'!$E:$E,0),5)</f>
        <v>3916</v>
      </c>
      <c r="J2282" t="str">
        <f t="shared" si="35"/>
        <v>definitions.Add(new ParameterDefinition() { ID = 3916 , Code = "HCFK22", Description = "chloordifluormethaan", CasNr = "75-45-6", Group = "ChemischeStof" });</v>
      </c>
    </row>
    <row r="2283" spans="1:10" x14ac:dyDescent="0.25">
      <c r="A2283" s="329" t="s">
        <v>8021</v>
      </c>
      <c r="B2283" s="329" t="s">
        <v>8022</v>
      </c>
      <c r="C2283" s="329" t="s">
        <v>8023</v>
      </c>
      <c r="D2283" s="329" t="s">
        <v>2028</v>
      </c>
      <c r="E2283" s="329">
        <v>3917</v>
      </c>
      <c r="F2283" s="330">
        <v>41375</v>
      </c>
      <c r="G2283" s="330"/>
      <c r="I2283">
        <f>INDEX('T.19 factoren v1.4.0'!$A$1:$I$8977,MATCH($E2283,'T.19 factoren v1.4.0'!$E:$E,0),5)</f>
        <v>3917</v>
      </c>
      <c r="J2283" t="str">
        <f t="shared" si="35"/>
        <v>definitions.Add(new ParameterDefinition() { ID = 3917 , Code = "HCFK225", Description = "dichloorpentafluorpropaan", CasNr = "127564-92-5", Group = "ChemischeStof" });</v>
      </c>
    </row>
    <row r="2284" spans="1:10" x14ac:dyDescent="0.25">
      <c r="A2284" s="329" t="s">
        <v>8024</v>
      </c>
      <c r="B2284" s="329" t="s">
        <v>8025</v>
      </c>
      <c r="C2284" s="329" t="s">
        <v>8026</v>
      </c>
      <c r="D2284" s="329" t="s">
        <v>2028</v>
      </c>
      <c r="E2284" s="329">
        <v>3918</v>
      </c>
      <c r="F2284" s="330">
        <v>41375</v>
      </c>
      <c r="G2284" s="330"/>
      <c r="I2284">
        <f>INDEX('T.19 factoren v1.4.0'!$A$1:$I$8977,MATCH($E2284,'T.19 factoren v1.4.0'!$E:$E,0),5)</f>
        <v>3918</v>
      </c>
      <c r="J2284" t="str">
        <f t="shared" si="35"/>
        <v>definitions.Add(new ParameterDefinition() { ID = 3918 , Code = "HCFK225aa", Description = "2,2-dichloor-1,1,1,3,3-pentafluorpropaan", CasNr = "128903-21-9", Group = "ChemischeStof" });</v>
      </c>
    </row>
    <row r="2285" spans="1:10" x14ac:dyDescent="0.25">
      <c r="A2285" s="329" t="s">
        <v>8027</v>
      </c>
      <c r="B2285" s="329" t="s">
        <v>8028</v>
      </c>
      <c r="C2285" s="329" t="s">
        <v>8029</v>
      </c>
      <c r="D2285" s="329" t="s">
        <v>2028</v>
      </c>
      <c r="E2285" s="329">
        <v>3919</v>
      </c>
      <c r="F2285" s="330">
        <v>41375</v>
      </c>
      <c r="G2285" s="330"/>
      <c r="I2285">
        <f>INDEX('T.19 factoren v1.4.0'!$A$1:$I$8977,MATCH($E2285,'T.19 factoren v1.4.0'!$E:$E,0),5)</f>
        <v>3919</v>
      </c>
      <c r="J2285" t="str">
        <f t="shared" si="35"/>
        <v>definitions.Add(new ParameterDefinition() { ID = 3919 , Code = "HCFK225ba", Description = "2,3-dichloor-1,1,1,2,3-pentafluorpropaan", CasNr = "422-48-0", Group = "ChemischeStof" });</v>
      </c>
    </row>
    <row r="2286" spans="1:10" x14ac:dyDescent="0.25">
      <c r="A2286" s="329" t="s">
        <v>8030</v>
      </c>
      <c r="B2286" s="329" t="s">
        <v>8031</v>
      </c>
      <c r="C2286" s="329" t="s">
        <v>8032</v>
      </c>
      <c r="D2286" s="329" t="s">
        <v>2028</v>
      </c>
      <c r="E2286" s="329">
        <v>3920</v>
      </c>
      <c r="F2286" s="330">
        <v>41375</v>
      </c>
      <c r="G2286" s="330"/>
      <c r="I2286">
        <f>INDEX('T.19 factoren v1.4.0'!$A$1:$I$8977,MATCH($E2286,'T.19 factoren v1.4.0'!$E:$E,0),5)</f>
        <v>3920</v>
      </c>
      <c r="J2286" t="str">
        <f t="shared" si="35"/>
        <v>definitions.Add(new ParameterDefinition() { ID = 3920 , Code = "HCFK225bb", Description = "1,2-dichloor-1,1,2,3,3-pentafluorpropaan", CasNr = "422-44-6", Group = "ChemischeStof" });</v>
      </c>
    </row>
    <row r="2287" spans="1:10" x14ac:dyDescent="0.25">
      <c r="A2287" s="329" t="s">
        <v>8033</v>
      </c>
      <c r="B2287" s="329" t="s">
        <v>8034</v>
      </c>
      <c r="C2287" s="329" t="s">
        <v>8035</v>
      </c>
      <c r="D2287" s="329" t="s">
        <v>2028</v>
      </c>
      <c r="E2287" s="329">
        <v>3921</v>
      </c>
      <c r="F2287" s="330">
        <v>41375</v>
      </c>
      <c r="G2287" s="330"/>
      <c r="I2287">
        <f>INDEX('T.19 factoren v1.4.0'!$A$1:$I$8977,MATCH($E2287,'T.19 factoren v1.4.0'!$E:$E,0),5)</f>
        <v>3921</v>
      </c>
      <c r="J2287" t="str">
        <f t="shared" si="35"/>
        <v>definitions.Add(new ParameterDefinition() { ID = 3921 , Code = "HCFK225ca", Description = "3,3-dichloor-1,1,1,2,2-pentafluorpropaan", CasNr = "422-56-0", Group = "ChemischeStof" });</v>
      </c>
    </row>
    <row r="2288" spans="1:10" x14ac:dyDescent="0.25">
      <c r="A2288" s="329" t="s">
        <v>8036</v>
      </c>
      <c r="B2288" s="329" t="s">
        <v>8037</v>
      </c>
      <c r="C2288" s="329" t="s">
        <v>8038</v>
      </c>
      <c r="D2288" s="329" t="s">
        <v>2028</v>
      </c>
      <c r="E2288" s="329">
        <v>3922</v>
      </c>
      <c r="F2288" s="330">
        <v>41375</v>
      </c>
      <c r="G2288" s="330"/>
      <c r="I2288">
        <f>INDEX('T.19 factoren v1.4.0'!$A$1:$I$8977,MATCH($E2288,'T.19 factoren v1.4.0'!$E:$E,0),5)</f>
        <v>3922</v>
      </c>
      <c r="J2288" t="str">
        <f t="shared" si="35"/>
        <v>definitions.Add(new ParameterDefinition() { ID = 3922 , Code = "HCFK225cb", Description = "1,3-dichloor-1,1,2,2,3-pentafluorpropaan", CasNr = "507-55-1", Group = "ChemischeStof" });</v>
      </c>
    </row>
    <row r="2289" spans="1:10" x14ac:dyDescent="0.25">
      <c r="A2289" s="329" t="s">
        <v>8039</v>
      </c>
      <c r="B2289" s="329" t="s">
        <v>8040</v>
      </c>
      <c r="C2289" s="329" t="s">
        <v>8041</v>
      </c>
      <c r="D2289" s="329" t="s">
        <v>2028</v>
      </c>
      <c r="E2289" s="329">
        <v>3923</v>
      </c>
      <c r="F2289" s="330">
        <v>41375</v>
      </c>
      <c r="G2289" s="330"/>
      <c r="I2289">
        <f>INDEX('T.19 factoren v1.4.0'!$A$1:$I$8977,MATCH($E2289,'T.19 factoren v1.4.0'!$E:$E,0),5)</f>
        <v>3923</v>
      </c>
      <c r="J2289" t="str">
        <f t="shared" si="35"/>
        <v>definitions.Add(new ParameterDefinition() { ID = 3923 , Code = "HCFK225cc", Description = "1,1-dichloor-1,2,2,3,3-pentafluorpropaan", CasNr = "13474-88-9", Group = "ChemischeStof" });</v>
      </c>
    </row>
    <row r="2290" spans="1:10" x14ac:dyDescent="0.25">
      <c r="A2290" s="329" t="s">
        <v>8042</v>
      </c>
      <c r="B2290" s="329" t="s">
        <v>8043</v>
      </c>
      <c r="C2290" s="329" t="s">
        <v>8044</v>
      </c>
      <c r="D2290" s="329" t="s">
        <v>2028</v>
      </c>
      <c r="E2290" s="329">
        <v>3924</v>
      </c>
      <c r="F2290" s="330">
        <v>41375</v>
      </c>
      <c r="G2290" s="330"/>
      <c r="I2290">
        <f>INDEX('T.19 factoren v1.4.0'!$A$1:$I$8977,MATCH($E2290,'T.19 factoren v1.4.0'!$E:$E,0),5)</f>
        <v>3924</v>
      </c>
      <c r="J2290" t="str">
        <f t="shared" si="35"/>
        <v>definitions.Add(new ParameterDefinition() { ID = 3924 , Code = "HCFK225da", Description = "1,2-dichloor-1,1,3,3,3-pentafluorpropaan", CasNr = "431-86-7", Group = "ChemischeStof" });</v>
      </c>
    </row>
    <row r="2291" spans="1:10" x14ac:dyDescent="0.25">
      <c r="A2291" s="329" t="s">
        <v>8045</v>
      </c>
      <c r="B2291" s="329" t="s">
        <v>8046</v>
      </c>
      <c r="C2291" s="329" t="s">
        <v>8047</v>
      </c>
      <c r="D2291" s="329" t="s">
        <v>2028</v>
      </c>
      <c r="E2291" s="329">
        <v>3925</v>
      </c>
      <c r="F2291" s="330">
        <v>41375</v>
      </c>
      <c r="G2291" s="330"/>
      <c r="I2291">
        <f>INDEX('T.19 factoren v1.4.0'!$A$1:$I$8977,MATCH($E2291,'T.19 factoren v1.4.0'!$E:$E,0),5)</f>
        <v>3925</v>
      </c>
      <c r="J2291" t="str">
        <f t="shared" si="35"/>
        <v>definitions.Add(new ParameterDefinition() { ID = 3925 , Code = "HCFK225ea", Description = "1,3-dichloor-1,1,2,3,3-pentafluorpropaan", CasNr = "136013-79-1", Group = "ChemischeStof" });</v>
      </c>
    </row>
    <row r="2292" spans="1:10" x14ac:dyDescent="0.25">
      <c r="A2292" s="329" t="s">
        <v>8048</v>
      </c>
      <c r="B2292" s="329" t="s">
        <v>8049</v>
      </c>
      <c r="C2292" s="329" t="s">
        <v>8050</v>
      </c>
      <c r="D2292" s="329" t="s">
        <v>2028</v>
      </c>
      <c r="E2292" s="329">
        <v>3926</v>
      </c>
      <c r="F2292" s="330">
        <v>41375</v>
      </c>
      <c r="G2292" s="330"/>
      <c r="I2292">
        <f>INDEX('T.19 factoren v1.4.0'!$A$1:$I$8977,MATCH($E2292,'T.19 factoren v1.4.0'!$E:$E,0),5)</f>
        <v>3926</v>
      </c>
      <c r="J2292" t="str">
        <f t="shared" si="35"/>
        <v>definitions.Add(new ParameterDefinition() { ID = 3926 , Code = "HCFK225eb", Description = "1,1-dichloor-1,2,3,3,3-pentafluorpropaan", CasNr = "111512-56-2", Group = "ChemischeStof" });</v>
      </c>
    </row>
    <row r="2293" spans="1:10" x14ac:dyDescent="0.25">
      <c r="A2293" s="329" t="s">
        <v>8051</v>
      </c>
      <c r="B2293" s="329" t="s">
        <v>8052</v>
      </c>
      <c r="C2293" s="329" t="s">
        <v>8053</v>
      </c>
      <c r="D2293" s="329" t="s">
        <v>2028</v>
      </c>
      <c r="E2293" s="329">
        <v>3927</v>
      </c>
      <c r="F2293" s="330">
        <v>41375</v>
      </c>
      <c r="G2293" s="330"/>
      <c r="I2293">
        <f>INDEX('T.19 factoren v1.4.0'!$A$1:$I$8977,MATCH($E2293,'T.19 factoren v1.4.0'!$E:$E,0),5)</f>
        <v>3927</v>
      </c>
      <c r="J2293" t="str">
        <f t="shared" si="35"/>
        <v>definitions.Add(new ParameterDefinition() { ID = 3927 , Code = "HCFK253fb", Description = "3-chloor-1,1,1-trifluorpropaan", CasNr = "460-35-5", Group = "ChemischeStof" });</v>
      </c>
    </row>
    <row r="2294" spans="1:10" x14ac:dyDescent="0.25">
      <c r="A2294" s="329" t="s">
        <v>8054</v>
      </c>
      <c r="B2294" s="329" t="s">
        <v>8055</v>
      </c>
      <c r="C2294" s="329" t="s">
        <v>8056</v>
      </c>
      <c r="D2294" s="329" t="s">
        <v>2028</v>
      </c>
      <c r="E2294" s="329">
        <v>3928</v>
      </c>
      <c r="F2294" s="330">
        <v>41375</v>
      </c>
      <c r="G2294" s="330"/>
      <c r="I2294">
        <f>INDEX('T.19 factoren v1.4.0'!$A$1:$I$8977,MATCH($E2294,'T.19 factoren v1.4.0'!$E:$E,0),5)</f>
        <v>3928</v>
      </c>
      <c r="J2294" t="str">
        <f t="shared" si="35"/>
        <v>definitions.Add(new ParameterDefinition() { ID = 3928 , Code = "HCltazde", Description = "hydrochloorthiazide", CasNr = "58-93-5", Group = "ChemischeStof" });</v>
      </c>
    </row>
    <row r="2295" spans="1:10" x14ac:dyDescent="0.25">
      <c r="A2295" s="329" t="s">
        <v>8057</v>
      </c>
      <c r="B2295" s="329" t="s">
        <v>8058</v>
      </c>
      <c r="C2295" s="329" t="s">
        <v>8059</v>
      </c>
      <c r="D2295" s="329" t="s">
        <v>2028</v>
      </c>
      <c r="E2295" s="329">
        <v>3929</v>
      </c>
      <c r="F2295" s="330">
        <v>41375</v>
      </c>
      <c r="G2295" s="330"/>
      <c r="I2295">
        <f>INDEX('T.19 factoren v1.4.0'!$A$1:$I$8977,MATCH($E2295,'T.19 factoren v1.4.0'!$E:$E,0),5)</f>
        <v>3929</v>
      </c>
      <c r="J2295" t="str">
        <f t="shared" si="35"/>
        <v>definitions.Add(new ParameterDefinition() { ID = 3929 , Code = "HCN", Description = "waterstofcyanide", CasNr = "74-90-8", Group = "ChemischeStof" });</v>
      </c>
    </row>
    <row r="2296" spans="1:10" x14ac:dyDescent="0.25">
      <c r="A2296" s="329" t="s">
        <v>8060</v>
      </c>
      <c r="B2296" s="329" t="s">
        <v>8061</v>
      </c>
      <c r="C2296" s="329" t="s">
        <v>8062</v>
      </c>
      <c r="D2296" s="329" t="s">
        <v>2028</v>
      </c>
      <c r="E2296" s="329">
        <v>3930</v>
      </c>
      <c r="F2296" s="330">
        <v>41375</v>
      </c>
      <c r="G2296" s="330"/>
      <c r="I2296">
        <f>INDEX('T.19 factoren v1.4.0'!$A$1:$I$8977,MATCH($E2296,'T.19 factoren v1.4.0'!$E:$E,0),5)</f>
        <v>3930</v>
      </c>
      <c r="J2296" t="str">
        <f t="shared" si="35"/>
        <v>definitions.Add(new ParameterDefinition() { ID = 3930 , Code = "He", Description = "helium", CasNr = "7440-59-7", Group = "ChemischeStof" });</v>
      </c>
    </row>
    <row r="2297" spans="1:10" x14ac:dyDescent="0.25">
      <c r="A2297" s="329" t="s">
        <v>8063</v>
      </c>
      <c r="B2297" s="329" t="s">
        <v>8064</v>
      </c>
      <c r="C2297" s="329" t="s">
        <v>8065</v>
      </c>
      <c r="D2297" s="329" t="s">
        <v>2028</v>
      </c>
      <c r="E2297" s="329">
        <v>3931</v>
      </c>
      <c r="F2297" s="330">
        <v>41375</v>
      </c>
      <c r="G2297" s="330"/>
      <c r="I2297">
        <f>INDEX('T.19 factoren v1.4.0'!$A$1:$I$8977,MATCH($E2297,'T.19 factoren v1.4.0'!$E:$E,0),5)</f>
        <v>3931</v>
      </c>
      <c r="J2297" t="str">
        <f t="shared" si="35"/>
        <v>definitions.Add(new ParameterDefinition() { ID = 3931 , Code = "L_PFHpS", Description = "perfluor-1-heptaansulfonzuur", CasNr = "375-92-8", Group = "ChemischeStof" });</v>
      </c>
    </row>
    <row r="2298" spans="1:10" x14ac:dyDescent="0.25">
      <c r="A2298" s="329" t="s">
        <v>8066</v>
      </c>
      <c r="B2298" s="329" t="s">
        <v>8067</v>
      </c>
      <c r="C2298" s="329" t="s">
        <v>8068</v>
      </c>
      <c r="D2298" s="329" t="s">
        <v>2028</v>
      </c>
      <c r="E2298" s="329">
        <v>3932</v>
      </c>
      <c r="F2298" s="330">
        <v>41375</v>
      </c>
      <c r="G2298" s="330"/>
      <c r="I2298">
        <f>INDEX('T.19 factoren v1.4.0'!$A$1:$I$8977,MATCH($E2298,'T.19 factoren v1.4.0'!$E:$E,0),5)</f>
        <v>3932</v>
      </c>
      <c r="J2298" t="str">
        <f t="shared" si="35"/>
        <v>definitions.Add(new ParameterDefinition() { ID = 3932 , Code = "L_PFHxS", Description = "perfluorhexaansulfonzuur", CasNr = "355-46-4", Group = "ChemischeStof" });</v>
      </c>
    </row>
    <row r="2299" spans="1:10" x14ac:dyDescent="0.25">
      <c r="A2299" s="329" t="s">
        <v>8069</v>
      </c>
      <c r="B2299" s="329" t="s">
        <v>8070</v>
      </c>
      <c r="C2299" s="329" t="s">
        <v>1315</v>
      </c>
      <c r="D2299" s="329" t="s">
        <v>2028</v>
      </c>
      <c r="E2299" s="329">
        <v>3933</v>
      </c>
      <c r="F2299" s="330">
        <v>41375</v>
      </c>
      <c r="G2299" s="330">
        <v>43427</v>
      </c>
      <c r="I2299" t="e">
        <f>INDEX('T.19 factoren v1.4.0'!$A$1:$I$8977,MATCH($E2299,'T.19 factoren v1.4.0'!$E:$E,0),5)</f>
        <v>#N/A</v>
      </c>
      <c r="J2299" t="str">
        <f t="shared" si="35"/>
        <v>definitions.Add(new ParameterDefinition() { ID = 3933 , Code = "L_PFOS", Description = "perfluor-1-octaansulfonaat (lineair)", CasNr = "NVT", Group = "ChemischeStof" });</v>
      </c>
    </row>
    <row r="2300" spans="1:10" x14ac:dyDescent="0.25">
      <c r="A2300" s="329" t="s">
        <v>8071</v>
      </c>
      <c r="B2300" s="329" t="s">
        <v>8072</v>
      </c>
      <c r="C2300" s="329" t="s">
        <v>8073</v>
      </c>
      <c r="D2300" s="329" t="s">
        <v>2028</v>
      </c>
      <c r="E2300" s="329">
        <v>3934</v>
      </c>
      <c r="F2300" s="330">
        <v>41375</v>
      </c>
      <c r="G2300" s="330"/>
      <c r="I2300">
        <f>INDEX('T.19 factoren v1.4.0'!$A$1:$I$8977,MATCH($E2300,'T.19 factoren v1.4.0'!$E:$E,0),5)</f>
        <v>3934</v>
      </c>
      <c r="J2300" t="str">
        <f t="shared" si="35"/>
        <v>definitions.Add(new ParameterDefinition() { ID = 3934 , Code = "HETzr", Description = "HETzuur", CasNr = "115-28-6", Group = "ChemischeStof" });</v>
      </c>
    </row>
    <row r="2301" spans="1:10" x14ac:dyDescent="0.25">
      <c r="A2301" s="329" t="s">
        <v>8074</v>
      </c>
      <c r="B2301" s="329" t="s">
        <v>8075</v>
      </c>
      <c r="C2301" s="329" t="s">
        <v>8076</v>
      </c>
      <c r="D2301" s="329" t="s">
        <v>2028</v>
      </c>
      <c r="E2301" s="329">
        <v>3935</v>
      </c>
      <c r="F2301" s="330">
        <v>41375</v>
      </c>
      <c r="G2301" s="330"/>
      <c r="I2301">
        <f>INDEX('T.19 factoren v1.4.0'!$A$1:$I$8977,MATCH($E2301,'T.19 factoren v1.4.0'!$E:$E,0),5)</f>
        <v>3935</v>
      </c>
      <c r="J2301" t="str">
        <f t="shared" si="35"/>
        <v>definitions.Add(new ParameterDefinition() { ID = 3935 , Code = "hextazx", Description = "hexythiazox", CasNr = "78587-05-0", Group = "ChemischeStof" });</v>
      </c>
    </row>
    <row r="2302" spans="1:10" x14ac:dyDescent="0.25">
      <c r="A2302" s="329" t="s">
        <v>8077</v>
      </c>
      <c r="B2302" s="329" t="s">
        <v>8078</v>
      </c>
      <c r="C2302" s="329" t="s">
        <v>8079</v>
      </c>
      <c r="D2302" s="329" t="s">
        <v>2028</v>
      </c>
      <c r="E2302" s="329">
        <v>3936</v>
      </c>
      <c r="F2302" s="330">
        <v>41375</v>
      </c>
      <c r="G2302" s="330"/>
      <c r="I2302">
        <f>INDEX('T.19 factoren v1.4.0'!$A$1:$I$8977,MATCH($E2302,'T.19 factoren v1.4.0'!$E:$E,0),5)</f>
        <v>3936</v>
      </c>
      <c r="J2302" t="str">
        <f t="shared" si="35"/>
        <v>definitions.Add(new ParameterDefinition() { ID = 3936 , Code = "Hf", Description = "hafnium", CasNr = "7440-58-6", Group = "ChemischeStof" });</v>
      </c>
    </row>
    <row r="2303" spans="1:10" x14ac:dyDescent="0.25">
      <c r="A2303" s="329" t="s">
        <v>8080</v>
      </c>
      <c r="B2303" s="329" t="s">
        <v>8081</v>
      </c>
      <c r="C2303" s="329" t="s">
        <v>1315</v>
      </c>
      <c r="D2303" s="329" t="s">
        <v>23</v>
      </c>
      <c r="E2303" s="329">
        <v>3937</v>
      </c>
      <c r="F2303" s="330">
        <v>41375</v>
      </c>
      <c r="G2303" s="330"/>
      <c r="I2303" t="e">
        <f>INDEX('T.19 factoren v1.3.0'!$A$1:$I$8977,MATCH($E2303,'T.19 factoren v1.3.0'!$E:$E,0),5)</f>
        <v>#N/A</v>
      </c>
      <c r="J2303" t="str">
        <f t="shared" si="35"/>
        <v>definitions.Add(new ParameterDefinition() { ID = 3937 , Code = "LICHTVZKG", Description = "Lichtverzwakking", CasNr = "NVT", Group = "Grootheid" });</v>
      </c>
    </row>
    <row r="2304" spans="1:10" x14ac:dyDescent="0.25">
      <c r="A2304" s="329" t="s">
        <v>8082</v>
      </c>
      <c r="B2304" s="329" t="s">
        <v>8083</v>
      </c>
      <c r="C2304" s="329" t="s">
        <v>8084</v>
      </c>
      <c r="D2304" s="329" t="s">
        <v>2028</v>
      </c>
      <c r="E2304" s="329">
        <v>3938</v>
      </c>
      <c r="F2304" s="330">
        <v>41375</v>
      </c>
      <c r="G2304" s="330"/>
      <c r="I2304">
        <f>INDEX('T.19 factoren v1.4.0'!$A$1:$I$8977,MATCH($E2304,'T.19 factoren v1.4.0'!$E:$E,0),5)</f>
        <v>3938</v>
      </c>
      <c r="J2304" t="str">
        <f t="shared" si="35"/>
        <v>definitions.Add(new ParameterDefinition() { ID = 3938 , Code = "HFC3ye", Description = "hexafluorpropyleen", CasNr = "116-15-4", Group = "ChemischeStof" });</v>
      </c>
    </row>
    <row r="2305" spans="1:10" x14ac:dyDescent="0.25">
      <c r="A2305" s="329" t="s">
        <v>8085</v>
      </c>
      <c r="B2305" s="329" t="s">
        <v>8086</v>
      </c>
      <c r="C2305" s="329" t="s">
        <v>1315</v>
      </c>
      <c r="D2305" s="329" t="s">
        <v>3417</v>
      </c>
      <c r="E2305" s="329">
        <v>3939</v>
      </c>
      <c r="F2305" s="330">
        <v>41375</v>
      </c>
      <c r="G2305" s="330"/>
      <c r="I2305" t="e">
        <f>INDEX('T.19 factoren v1.3.0'!$A$1:$I$8977,MATCH($E2305,'T.19 factoren v1.3.0'!$E:$E,0),5)</f>
        <v>#N/A</v>
      </c>
      <c r="J2305" t="str">
        <f t="shared" si="35"/>
        <v>definitions.Add(new ParameterDefinition() { ID = 3939 , Code = "LANDGBK", Description = "Landgebruik", CasNr = "NVT", Group = "Typering" });</v>
      </c>
    </row>
    <row r="2306" spans="1:10" x14ac:dyDescent="0.25">
      <c r="A2306" s="329" t="s">
        <v>8087</v>
      </c>
      <c r="B2306" s="329" t="s">
        <v>8088</v>
      </c>
      <c r="C2306" s="329" t="s">
        <v>8089</v>
      </c>
      <c r="D2306" s="329" t="s">
        <v>2028</v>
      </c>
      <c r="E2306" s="329">
        <v>3940</v>
      </c>
      <c r="F2306" s="330">
        <v>41375</v>
      </c>
      <c r="G2306" s="330"/>
      <c r="I2306">
        <f>INDEX('T.19 factoren v1.4.0'!$A$1:$I$8977,MATCH($E2306,'T.19 factoren v1.4.0'!$E:$E,0),5)</f>
        <v>3940</v>
      </c>
      <c r="J2306" t="str">
        <f t="shared" si="35"/>
        <v>definitions.Add(new ParameterDefinition() { ID = 3940 , Code = "Hg203", Description = "kwik 203", CasNr = "13982-78-0", Group = "ChemischeStof" });</v>
      </c>
    </row>
    <row r="2307" spans="1:10" x14ac:dyDescent="0.25">
      <c r="A2307" s="329" t="s">
        <v>8090</v>
      </c>
      <c r="B2307" s="329" t="s">
        <v>8091</v>
      </c>
      <c r="C2307" s="329" t="s">
        <v>1315</v>
      </c>
      <c r="D2307" s="329" t="s">
        <v>3417</v>
      </c>
      <c r="E2307" s="329">
        <v>3941</v>
      </c>
      <c r="F2307" s="330">
        <v>41375</v>
      </c>
      <c r="G2307" s="330"/>
      <c r="I2307" t="e">
        <f>INDEX('T.19 factoren v1.3.0'!$A$1:$I$8977,MATCH($E2307,'T.19 factoren v1.3.0'!$E:$E,0),5)</f>
        <v>#N/A</v>
      </c>
      <c r="J2307" t="str">
        <f t="shared" ref="J2307:J2370" si="36">"definitions.Add(new ParameterDefinition() { ID = " &amp; E2307 &amp; " , Code = """ &amp; A2307 &amp; """, Description = """ &amp; B2307 &amp; """, CasNr = """ &amp; C2307 &amp;""", Group = """ &amp; D2307 &amp;""" });"</f>
        <v>definitions.Add(new ParameterDefinition() { ID = 3941 , Code = "LANDSPLKLGG", Description = "Landschappelijk ligging", CasNr = "NVT", Group = "Typering" });</v>
      </c>
    </row>
    <row r="2308" spans="1:10" x14ac:dyDescent="0.25">
      <c r="A2308" s="329" t="s">
        <v>8092</v>
      </c>
      <c r="B2308" s="329" t="s">
        <v>8093</v>
      </c>
      <c r="C2308" s="329" t="s">
        <v>8094</v>
      </c>
      <c r="D2308" s="329" t="s">
        <v>2028</v>
      </c>
      <c r="E2308" s="329">
        <v>3942</v>
      </c>
      <c r="F2308" s="330">
        <v>41375</v>
      </c>
      <c r="G2308" s="330"/>
      <c r="I2308">
        <f>INDEX('T.19 factoren v1.4.0'!$A$1:$I$8977,MATCH($E2308,'T.19 factoren v1.4.0'!$E:$E,0),5)</f>
        <v>3942</v>
      </c>
      <c r="J2308" t="str">
        <f t="shared" si="36"/>
        <v>definitions.Add(new ParameterDefinition() { ID = 3942 , Code = "HHCB", Description = "hexahydrohexamethylcyclopentabenzopyran (HHCB)", CasNr = "1222-05-5", Group = "ChemischeStof" });</v>
      </c>
    </row>
    <row r="2309" spans="1:10" x14ac:dyDescent="0.25">
      <c r="A2309" s="329" t="s">
        <v>8095</v>
      </c>
      <c r="B2309" s="329" t="s">
        <v>8096</v>
      </c>
      <c r="C2309" s="329" t="s">
        <v>1315</v>
      </c>
      <c r="D2309" s="329" t="s">
        <v>23</v>
      </c>
      <c r="E2309" s="329">
        <v>3943</v>
      </c>
      <c r="F2309" s="330">
        <v>41375</v>
      </c>
      <c r="G2309" s="330">
        <v>43427</v>
      </c>
      <c r="I2309" t="e">
        <f>INDEX('T.19 factoren v1.3.0'!$A$1:$I$8977,MATCH($E2309,'T.19 factoren v1.3.0'!$E:$E,0),5)</f>
        <v>#N/A</v>
      </c>
      <c r="J2309" t="str">
        <f t="shared" si="36"/>
        <v>definitions.Add(new ParameterDefinition() { ID = 3943 , Code = "LBV", Description = "Loogbindend vermogen - gebruik voortaan aciditeit", CasNr = "NVT", Group = "Grootheid" });</v>
      </c>
    </row>
    <row r="2310" spans="1:10" x14ac:dyDescent="0.25">
      <c r="A2310" s="329" t="s">
        <v>8097</v>
      </c>
      <c r="B2310" s="329" t="s">
        <v>8098</v>
      </c>
      <c r="C2310" s="329" t="s">
        <v>1315</v>
      </c>
      <c r="D2310" s="329" t="s">
        <v>23</v>
      </c>
      <c r="E2310" s="329">
        <v>3944</v>
      </c>
      <c r="F2310" s="330">
        <v>41375</v>
      </c>
      <c r="G2310" s="330"/>
      <c r="I2310" t="e">
        <f>INDEX('T.19 factoren v1.3.0'!$A$1:$I$8977,MATCH($E2310,'T.19 factoren v1.3.0'!$E:$E,0),5)</f>
        <v>#N/A</v>
      </c>
      <c r="J2310" t="str">
        <f t="shared" si="36"/>
        <v>definitions.Add(new ParameterDefinition() { ID = 3944 , Code = "LC50", Description = "Verdunning waarbij 50 procent van de individuen sterft", CasNr = "NVT", Group = "Grootheid" });</v>
      </c>
    </row>
    <row r="2311" spans="1:10" x14ac:dyDescent="0.25">
      <c r="A2311" s="329" t="s">
        <v>8099</v>
      </c>
      <c r="B2311" s="329" t="s">
        <v>8100</v>
      </c>
      <c r="C2311" s="329" t="s">
        <v>8101</v>
      </c>
      <c r="D2311" s="329" t="s">
        <v>2028</v>
      </c>
      <c r="E2311" s="329">
        <v>3945</v>
      </c>
      <c r="F2311" s="330">
        <v>41375</v>
      </c>
      <c r="G2311" s="330"/>
      <c r="I2311">
        <f>INDEX('T.19 factoren v1.4.0'!$A$1:$I$8977,MATCH($E2311,'T.19 factoren v1.4.0'!$E:$E,0),5)</f>
        <v>3945</v>
      </c>
      <c r="J2311" t="str">
        <f t="shared" si="36"/>
        <v>definitions.Add(new ParameterDefinition() { ID = 3945 , Code = "HNO3", Description = "salpeterzuur", CasNr = "7697-37-2", Group = "ChemischeStof" });</v>
      </c>
    </row>
    <row r="2312" spans="1:10" x14ac:dyDescent="0.25">
      <c r="A2312" s="329" t="s">
        <v>8102</v>
      </c>
      <c r="B2312" s="329" t="s">
        <v>8103</v>
      </c>
      <c r="C2312" s="329" t="s">
        <v>8104</v>
      </c>
      <c r="D2312" s="329" t="s">
        <v>2028</v>
      </c>
      <c r="E2312" s="329">
        <v>3946</v>
      </c>
      <c r="F2312" s="330">
        <v>41375</v>
      </c>
      <c r="G2312" s="330"/>
      <c r="I2312">
        <f>INDEX('T.19 factoren v1.4.0'!$A$1:$I$8977,MATCH($E2312,'T.19 factoren v1.4.0'!$E:$E,0),5)</f>
        <v>3946</v>
      </c>
      <c r="J2312" t="str">
        <f t="shared" si="36"/>
        <v>definitions.Add(new ParameterDefinition() { ID = 3946 , Code = "Ho", Description = "holmium", CasNr = "7440-60-0", Group = "ChemischeStof" });</v>
      </c>
    </row>
    <row r="2313" spans="1:10" x14ac:dyDescent="0.25">
      <c r="A2313" s="329" t="s">
        <v>8105</v>
      </c>
      <c r="B2313" s="329" t="s">
        <v>8106</v>
      </c>
      <c r="C2313" s="329" t="s">
        <v>8107</v>
      </c>
      <c r="D2313" s="329" t="s">
        <v>2028</v>
      </c>
      <c r="E2313" s="329">
        <v>3947</v>
      </c>
      <c r="F2313" s="330">
        <v>41375</v>
      </c>
      <c r="G2313" s="330"/>
      <c r="I2313">
        <f>INDEX('T.19 factoren v1.4.0'!$A$1:$I$8977,MATCH($E2313,'T.19 factoren v1.4.0'!$E:$E,0),5)</f>
        <v>3947</v>
      </c>
      <c r="J2313" t="str">
        <f t="shared" si="36"/>
        <v>definitions.Add(new ParameterDefinition() { ID = 3947 , Code = "HOCl", Description = "hypochloorzuur", CasNr = "7790-92-3", Group = "ChemischeStof" });</v>
      </c>
    </row>
    <row r="2314" spans="1:10" x14ac:dyDescent="0.25">
      <c r="A2314" s="329" t="s">
        <v>8108</v>
      </c>
      <c r="B2314" s="329" t="s">
        <v>8109</v>
      </c>
      <c r="C2314" s="329" t="s">
        <v>1315</v>
      </c>
      <c r="D2314" s="329" t="s">
        <v>23</v>
      </c>
      <c r="E2314" s="329">
        <v>3948</v>
      </c>
      <c r="F2314" s="330">
        <v>41375</v>
      </c>
      <c r="G2314" s="330"/>
      <c r="I2314" t="e">
        <f>INDEX('T.19 factoren v1.3.0'!$A$1:$I$8977,MATCH($E2314,'T.19 factoren v1.3.0'!$E:$E,0),5)</f>
        <v>#N/A</v>
      </c>
      <c r="J2314" t="str">
        <f t="shared" si="36"/>
        <v>definitions.Add(new ParameterDefinition() { ID = 3948 , Code = "LUCHTDK", Description = "Luchtdruk", CasNr = "NVT", Group = "Grootheid" });</v>
      </c>
    </row>
    <row r="2315" spans="1:10" x14ac:dyDescent="0.25">
      <c r="A2315" s="329" t="s">
        <v>8110</v>
      </c>
      <c r="B2315" s="329" t="s">
        <v>8111</v>
      </c>
      <c r="C2315" s="329" t="s">
        <v>1315</v>
      </c>
      <c r="D2315" s="329" t="s">
        <v>23</v>
      </c>
      <c r="E2315" s="329">
        <v>3949</v>
      </c>
      <c r="F2315" s="330">
        <v>41375</v>
      </c>
      <c r="G2315" s="330"/>
      <c r="I2315" t="e">
        <f>INDEX('T.19 factoren v1.3.0'!$A$1:$I$8977,MATCH($E2315,'T.19 factoren v1.3.0'!$E:$E,0),5)</f>
        <v>#N/A</v>
      </c>
      <c r="J2315" t="str">
        <f t="shared" si="36"/>
        <v>definitions.Add(new ParameterDefinition() { ID = 3949 , Code = "MAAIVHTE", Description = "Maaiveldhoogte", CasNr = "NVT", Group = "Grootheid" });</v>
      </c>
    </row>
    <row r="2316" spans="1:10" x14ac:dyDescent="0.25">
      <c r="A2316" s="329" t="s">
        <v>8112</v>
      </c>
      <c r="B2316" s="329" t="s">
        <v>8113</v>
      </c>
      <c r="C2316" s="329" t="s">
        <v>1315</v>
      </c>
      <c r="D2316" s="329" t="s">
        <v>23</v>
      </c>
      <c r="E2316" s="329">
        <v>3950</v>
      </c>
      <c r="F2316" s="330">
        <v>41375</v>
      </c>
      <c r="G2316" s="330"/>
      <c r="I2316" t="e">
        <f>INDEX('T.19 factoren v1.3.0'!$A$1:$I$8977,MATCH($E2316,'T.19 factoren v1.3.0'!$E:$E,0),5)</f>
        <v>#N/A</v>
      </c>
      <c r="J2316" t="str">
        <f t="shared" si="36"/>
        <v>definitions.Add(new ParameterDefinition() { ID = 3950 , Code = "MASSA", Description = "Massa", CasNr = "NVT", Group = "Grootheid" });</v>
      </c>
    </row>
    <row r="2317" spans="1:10" x14ac:dyDescent="0.25">
      <c r="A2317" s="329" t="s">
        <v>8114</v>
      </c>
      <c r="B2317" s="329" t="s">
        <v>8115</v>
      </c>
      <c r="C2317" s="329" t="s">
        <v>8116</v>
      </c>
      <c r="D2317" s="329" t="s">
        <v>2028</v>
      </c>
      <c r="E2317" s="329">
        <v>3951</v>
      </c>
      <c r="F2317" s="330">
        <v>41375</v>
      </c>
      <c r="G2317" s="330"/>
      <c r="I2317">
        <f>INDEX('T.19 factoren v1.4.0'!$A$1:$I$8977,MATCH($E2317,'T.19 factoren v1.4.0'!$E:$E,0),5)</f>
        <v>3951</v>
      </c>
      <c r="J2317" t="str">
        <f t="shared" si="36"/>
        <v>definitions.Add(new ParameterDefinition() { ID = 3951 , Code = "Hoxzne", Description = "hydroxyzine", CasNr = "68-88-2", Group = "ChemischeStof" });</v>
      </c>
    </row>
    <row r="2318" spans="1:10" x14ac:dyDescent="0.25">
      <c r="A2318" s="329" t="s">
        <v>8117</v>
      </c>
      <c r="B2318" s="329" t="s">
        <v>8118</v>
      </c>
      <c r="C2318" s="329" t="s">
        <v>1315</v>
      </c>
      <c r="D2318" s="329" t="s">
        <v>3417</v>
      </c>
      <c r="E2318" s="329">
        <v>3952</v>
      </c>
      <c r="F2318" s="330">
        <v>41375</v>
      </c>
      <c r="G2318" s="330"/>
      <c r="I2318" t="e">
        <f>INDEX('T.19 factoren v1.3.0'!$A$1:$I$8977,MATCH($E2318,'T.19 factoren v1.3.0'!$E:$E,0),5)</f>
        <v>#N/A</v>
      </c>
      <c r="J2318" t="str">
        <f t="shared" si="36"/>
        <v>definitions.Add(new ParameterDefinition() { ID = 3952 , Code = "LEVDHD", Description = "Levendigheid", CasNr = "NVT", Group = "Typering" });</v>
      </c>
    </row>
    <row r="2319" spans="1:10" x14ac:dyDescent="0.25">
      <c r="A2319" s="329" t="s">
        <v>8119</v>
      </c>
      <c r="B2319" s="329" t="s">
        <v>8120</v>
      </c>
      <c r="C2319" s="329" t="s">
        <v>8121</v>
      </c>
      <c r="D2319" s="329" t="s">
        <v>2028</v>
      </c>
      <c r="E2319" s="329">
        <v>3953</v>
      </c>
      <c r="F2319" s="330">
        <v>41375</v>
      </c>
      <c r="G2319" s="330"/>
      <c r="I2319">
        <f>INDEX('T.19 factoren v1.4.0'!$A$1:$I$8977,MATCH($E2319,'T.19 factoren v1.4.0'!$E:$E,0),5)</f>
        <v>3953</v>
      </c>
      <c r="J2319" t="str">
        <f t="shared" si="36"/>
        <v>definitions.Add(new ParameterDefinition() { ID = 3953 , Code = "Hs", Description = "hassium", CasNr = "54037-57-9", Group = "ChemischeStof" });</v>
      </c>
    </row>
    <row r="2320" spans="1:10" x14ac:dyDescent="0.25">
      <c r="A2320" s="329" t="s">
        <v>8122</v>
      </c>
      <c r="B2320" s="329" t="s">
        <v>8123</v>
      </c>
      <c r="C2320" s="329" t="s">
        <v>1315</v>
      </c>
      <c r="D2320" s="329" t="s">
        <v>3417</v>
      </c>
      <c r="E2320" s="329">
        <v>3954</v>
      </c>
      <c r="F2320" s="330">
        <v>41375</v>
      </c>
      <c r="G2320" s="330"/>
      <c r="I2320" t="e">
        <f>INDEX('T.19 factoren v1.3.0'!$A$1:$I$8977,MATCH($E2320,'T.19 factoren v1.3.0'!$E:$E,0),5)</f>
        <v>#N/A</v>
      </c>
      <c r="J2320" t="str">
        <f t="shared" si="36"/>
        <v>definitions.Add(new ParameterDefinition() { ID = 3954 , Code = "LEVSDM", Description = "Levensstadium", CasNr = "NVT", Group = "Typering" });</v>
      </c>
    </row>
    <row r="2321" spans="1:10" x14ac:dyDescent="0.25">
      <c r="A2321" s="329" t="s">
        <v>8124</v>
      </c>
      <c r="B2321" s="329" t="s">
        <v>8125</v>
      </c>
      <c r="C2321" s="329" t="s">
        <v>8126</v>
      </c>
      <c r="D2321" s="329" t="s">
        <v>2028</v>
      </c>
      <c r="E2321" s="329">
        <v>3955</v>
      </c>
      <c r="F2321" s="330">
        <v>41375</v>
      </c>
      <c r="G2321" s="330"/>
      <c r="I2321">
        <f>INDEX('T.19 factoren v1.4.0'!$A$1:$I$8977,MATCH($E2321,'T.19 factoren v1.4.0'!$E:$E,0),5)</f>
        <v>3955</v>
      </c>
      <c r="J2321" t="str">
        <f t="shared" si="36"/>
        <v>definitions.Add(new ParameterDefinition() { ID = 3955 , Code = "HxBrBen", Description = "hexabroombenzeen", CasNr = "87-82-1", Group = "ChemischeStof" });</v>
      </c>
    </row>
    <row r="2322" spans="1:10" x14ac:dyDescent="0.25">
      <c r="A2322" s="329" t="s">
        <v>8127</v>
      </c>
      <c r="B2322" s="329" t="s">
        <v>8128</v>
      </c>
      <c r="C2322" s="329" t="s">
        <v>8129</v>
      </c>
      <c r="D2322" s="329" t="s">
        <v>2028</v>
      </c>
      <c r="E2322" s="329">
        <v>3956</v>
      </c>
      <c r="F2322" s="330">
        <v>41375</v>
      </c>
      <c r="G2322" s="330">
        <v>44526</v>
      </c>
      <c r="I2322">
        <f>INDEX('T.19 factoren v1.4.0'!$A$1:$I$8977,MATCH($E2322,'T.19 factoren v1.4.0'!$E:$E,0),5)</f>
        <v>3956</v>
      </c>
      <c r="J2322" t="str">
        <f t="shared" si="36"/>
        <v>definitions.Add(new ParameterDefinition() { ID = 3956 , Code = "HxC1oxC1ymlm", Description = "hexa(methoxymethyl)melamine", CasNr = "68002-20-0", Group = "ChemischeStof" });</v>
      </c>
    </row>
    <row r="2323" spans="1:10" x14ac:dyDescent="0.25">
      <c r="A2323" s="329" t="s">
        <v>8130</v>
      </c>
      <c r="B2323" s="329" t="s">
        <v>8131</v>
      </c>
      <c r="C2323" s="329" t="s">
        <v>8132</v>
      </c>
      <c r="D2323" s="329" t="s">
        <v>2028</v>
      </c>
      <c r="E2323" s="329">
        <v>3957</v>
      </c>
      <c r="F2323" s="330">
        <v>41375</v>
      </c>
      <c r="G2323" s="330"/>
      <c r="I2323">
        <f>INDEX('T.19 factoren v1.4.0'!$A$1:$I$8977,MATCH($E2323,'T.19 factoren v1.4.0'!$E:$E,0),5)</f>
        <v>3957</v>
      </c>
      <c r="J2323" t="str">
        <f t="shared" si="36"/>
        <v>definitions.Add(new ParameterDefinition() { ID = 3957 , Code = "HxC1yPAd", Description = "hexamethylfosforamide", CasNr = "680-31-9", Group = "ChemischeStof" });</v>
      </c>
    </row>
    <row r="2324" spans="1:10" x14ac:dyDescent="0.25">
      <c r="A2324" s="329" t="s">
        <v>8133</v>
      </c>
      <c r="B2324" s="329" t="s">
        <v>8134</v>
      </c>
      <c r="C2324" s="329" t="s">
        <v>1315</v>
      </c>
      <c r="D2324" s="329" t="s">
        <v>23</v>
      </c>
      <c r="E2324" s="329">
        <v>3958</v>
      </c>
      <c r="F2324" s="330">
        <v>41375</v>
      </c>
      <c r="G2324" s="330"/>
      <c r="I2324" t="e">
        <f>INDEX('T.19 factoren v1.3.0'!$A$1:$I$8977,MATCH($E2324,'T.19 factoren v1.3.0'!$E:$E,0),5)</f>
        <v>#N/A</v>
      </c>
      <c r="J2324" t="str">
        <f t="shared" si="36"/>
        <v>definitions.Add(new ParameterDefinition() { ID = 3958 , Code = "MASSSM", Description = "Massastroom", CasNr = "NVT", Group = "Grootheid" });</v>
      </c>
    </row>
    <row r="2325" spans="1:10" x14ac:dyDescent="0.25">
      <c r="A2325" s="329" t="s">
        <v>8135</v>
      </c>
      <c r="B2325" s="329" t="s">
        <v>8136</v>
      </c>
      <c r="C2325" s="329" t="s">
        <v>8137</v>
      </c>
      <c r="D2325" s="329" t="s">
        <v>2028</v>
      </c>
      <c r="E2325" s="329">
        <v>3959</v>
      </c>
      <c r="F2325" s="330">
        <v>41375</v>
      </c>
      <c r="G2325" s="330"/>
      <c r="I2325">
        <f>INDEX('T.19 factoren v1.4.0'!$A$1:$I$8977,MATCH($E2325,'T.19 factoren v1.4.0'!$E:$E,0),5)</f>
        <v>3959</v>
      </c>
      <c r="J2325" t="str">
        <f t="shared" si="36"/>
        <v>definitions.Add(new ParameterDefinition() { ID = 3959 , Code = "HxClfn", Description = "hexachloorfeen", CasNr = "70-30-4", Group = "ChemischeStof" });</v>
      </c>
    </row>
    <row r="2326" spans="1:10" x14ac:dyDescent="0.25">
      <c r="A2326" s="329" t="s">
        <v>8138</v>
      </c>
      <c r="B2326" s="329" t="s">
        <v>8139</v>
      </c>
      <c r="C2326" s="329" t="s">
        <v>8140</v>
      </c>
      <c r="D2326" s="329" t="s">
        <v>2028</v>
      </c>
      <c r="E2326" s="329">
        <v>3960</v>
      </c>
      <c r="F2326" s="330">
        <v>41375</v>
      </c>
      <c r="G2326" s="330"/>
      <c r="I2326">
        <f>INDEX('T.19 factoren v1.4.0'!$A$1:$I$8977,MATCH($E2326,'T.19 factoren v1.4.0'!$E:$E,0),5)</f>
        <v>3960</v>
      </c>
      <c r="J2326" t="str">
        <f t="shared" si="36"/>
        <v>definitions.Add(new ParameterDefinition() { ID = 3960 , Code = "HxClNaf", Description = "hexachloornaftaleen", CasNr = "1335-87-1", Group = "ChemischeStof" });</v>
      </c>
    </row>
    <row r="2327" spans="1:10" x14ac:dyDescent="0.25">
      <c r="A2327" s="329" t="s">
        <v>8141</v>
      </c>
      <c r="B2327" s="329" t="s">
        <v>8142</v>
      </c>
      <c r="C2327" s="329" t="s">
        <v>8143</v>
      </c>
      <c r="D2327" s="329" t="s">
        <v>2028</v>
      </c>
      <c r="E2327" s="329">
        <v>3961</v>
      </c>
      <c r="F2327" s="330">
        <v>41375</v>
      </c>
      <c r="G2327" s="330"/>
      <c r="I2327">
        <f>INDEX('T.19 factoren v1.4.0'!$A$1:$I$8977,MATCH($E2327,'T.19 factoren v1.4.0'!$E:$E,0),5)</f>
        <v>3961</v>
      </c>
      <c r="J2327" t="str">
        <f t="shared" si="36"/>
        <v>definitions.Add(new ParameterDefinition() { ID = 3961 , Code = "Hxcnzl", Description = "hexaconazool", CasNr = "79983-71-4", Group = "ChemischeStof" });</v>
      </c>
    </row>
    <row r="2328" spans="1:10" x14ac:dyDescent="0.25">
      <c r="A2328" s="329" t="s">
        <v>8144</v>
      </c>
      <c r="B2328" s="329" t="s">
        <v>8145</v>
      </c>
      <c r="C2328" s="329" t="s">
        <v>8146</v>
      </c>
      <c r="D2328" s="329" t="s">
        <v>2028</v>
      </c>
      <c r="E2328" s="329">
        <v>3962</v>
      </c>
      <c r="F2328" s="330">
        <v>41375</v>
      </c>
      <c r="G2328" s="330"/>
      <c r="I2328">
        <f>INDEX('T.19 factoren v1.4.0'!$A$1:$I$8977,MATCH($E2328,'T.19 factoren v1.4.0'!$E:$E,0),5)</f>
        <v>3962</v>
      </c>
      <c r="J2328" t="str">
        <f t="shared" si="36"/>
        <v>definitions.Add(new ParameterDefinition() { ID = 3962 , Code = "Hxfmrn", Description = "hexaflumuron", CasNr = "86479-06-3", Group = "ChemischeStof" });</v>
      </c>
    </row>
    <row r="2329" spans="1:10" x14ac:dyDescent="0.25">
      <c r="A2329" s="329" t="s">
        <v>8147</v>
      </c>
      <c r="B2329" s="329" t="s">
        <v>8148</v>
      </c>
      <c r="C2329" s="329" t="s">
        <v>1315</v>
      </c>
      <c r="D2329" s="329" t="s">
        <v>4096</v>
      </c>
      <c r="E2329" s="329">
        <v>3963</v>
      </c>
      <c r="F2329" s="330">
        <v>41375</v>
      </c>
      <c r="G2329" s="330">
        <v>44008</v>
      </c>
      <c r="I2329" t="e">
        <f>INDEX('T.19 factoren v1.3.0'!$A$1:$I$8977,MATCH($E2329,'T.19 factoren v1.3.0'!$E:$E,0),5)</f>
        <v>#N/A</v>
      </c>
      <c r="J2329" t="str">
        <f t="shared" si="36"/>
        <v>definitions.Add(new ParameterDefinition() { ID = 3963 , Code = "LSCMLTF", Description = "L/S-verhouding cumulatief", CasNr = "NVT", Group = "OngedefinieerdLab" });</v>
      </c>
    </row>
    <row r="2330" spans="1:10" x14ac:dyDescent="0.25">
      <c r="A2330" s="329" t="s">
        <v>8149</v>
      </c>
      <c r="B2330" s="329" t="s">
        <v>8150</v>
      </c>
      <c r="C2330" s="329" t="s">
        <v>8151</v>
      </c>
      <c r="D2330" s="329" t="s">
        <v>2028</v>
      </c>
      <c r="E2330" s="329">
        <v>3964</v>
      </c>
      <c r="F2330" s="330">
        <v>41375</v>
      </c>
      <c r="G2330" s="330"/>
      <c r="I2330">
        <f>INDEX('T.19 factoren v1.4.0'!$A$1:$I$8977,MATCH($E2330,'T.19 factoren v1.4.0'!$E:$E,0),5)</f>
        <v>3964</v>
      </c>
      <c r="J2330" t="str">
        <f t="shared" si="36"/>
        <v>definitions.Add(new ParameterDefinition() { ID = 3964 , Code = "hydC1ynn", Description = "hydramethylnon", CasNr = "67485-29-4", Group = "ChemischeStof" });</v>
      </c>
    </row>
    <row r="2331" spans="1:10" x14ac:dyDescent="0.25">
      <c r="A2331" s="329" t="s">
        <v>8152</v>
      </c>
      <c r="B2331" s="329" t="s">
        <v>8153</v>
      </c>
      <c r="C2331" s="329" t="s">
        <v>8154</v>
      </c>
      <c r="D2331" s="329" t="s">
        <v>2028</v>
      </c>
      <c r="E2331" s="329">
        <v>3965</v>
      </c>
      <c r="F2331" s="330">
        <v>41375</v>
      </c>
      <c r="G2331" s="330"/>
      <c r="I2331">
        <f>INDEX('T.19 factoren v1.4.0'!$A$1:$I$8977,MATCH($E2331,'T.19 factoren v1.4.0'!$E:$E,0),5)</f>
        <v>3965</v>
      </c>
      <c r="J2331" t="str">
        <f t="shared" si="36"/>
        <v>definitions.Add(new ParameterDefinition() { ID = 3965 , Code = "Lu177m", Description = "lutetium 177m (metastabiel)", CasNr = "378765-68-5", Group = "ChemischeStof" });</v>
      </c>
    </row>
    <row r="2332" spans="1:10" x14ac:dyDescent="0.25">
      <c r="A2332" s="329" t="s">
        <v>8155</v>
      </c>
      <c r="B2332" s="329" t="s">
        <v>8156</v>
      </c>
      <c r="C2332" s="329" t="s">
        <v>8157</v>
      </c>
      <c r="D2332" s="329" t="s">
        <v>2028</v>
      </c>
      <c r="E2332" s="329">
        <v>3966</v>
      </c>
      <c r="F2332" s="330">
        <v>41375</v>
      </c>
      <c r="G2332" s="330"/>
      <c r="I2332">
        <f>INDEX('T.19 factoren v1.4.0'!$A$1:$I$8977,MATCH($E2332,'T.19 factoren v1.4.0'!$E:$E,0),5)</f>
        <v>3966</v>
      </c>
      <c r="J2332" t="str">
        <f t="shared" si="36"/>
        <v>definitions.Add(new ParameterDefinition() { ID = 3966 , Code = "hydznSO4", Description = "hydrazinesulfaat", CasNr = "10034-93-2", Group = "ChemischeStof" });</v>
      </c>
    </row>
    <row r="2333" spans="1:10" x14ac:dyDescent="0.25">
      <c r="A2333" s="329" t="s">
        <v>8158</v>
      </c>
      <c r="B2333" s="329" t="s">
        <v>8159</v>
      </c>
      <c r="C2333" s="329" t="s">
        <v>8160</v>
      </c>
      <c r="D2333" s="329" t="s">
        <v>2028</v>
      </c>
      <c r="E2333" s="329">
        <v>3967</v>
      </c>
      <c r="F2333" s="330">
        <v>41375</v>
      </c>
      <c r="G2333" s="330"/>
      <c r="I2333">
        <f>INDEX('T.19 factoren v1.4.0'!$A$1:$I$8977,MATCH($E2333,'T.19 factoren v1.4.0'!$E:$E,0),5)</f>
        <v>3967</v>
      </c>
      <c r="J2333" t="str">
        <f t="shared" si="36"/>
        <v>definitions.Add(new ParameterDefinition() { ID = 3967 , Code = "hymxzl", Description = "hymexazool", CasNr = "10004-44-1", Group = "ChemischeStof" });</v>
      </c>
    </row>
    <row r="2334" spans="1:10" x14ac:dyDescent="0.25">
      <c r="A2334" s="329" t="s">
        <v>8161</v>
      </c>
      <c r="B2334" s="329" t="s">
        <v>8162</v>
      </c>
      <c r="C2334" s="329" t="s">
        <v>8163</v>
      </c>
      <c r="D2334" s="329" t="s">
        <v>2028</v>
      </c>
      <c r="E2334" s="329">
        <v>3968</v>
      </c>
      <c r="F2334" s="330">
        <v>41375</v>
      </c>
      <c r="G2334" s="330"/>
      <c r="I2334">
        <f>INDEX('T.19 factoren v1.4.0'!$A$1:$I$8977,MATCH($E2334,'T.19 factoren v1.4.0'!$E:$E,0),5)</f>
        <v>3968</v>
      </c>
      <c r="J2334" t="str">
        <f t="shared" si="36"/>
        <v>definitions.Add(new ParameterDefinition() { ID = 3968 , Code = "I125", Description = "jodium 125", CasNr = "14158-31-7", Group = "ChemischeStof" });</v>
      </c>
    </row>
    <row r="2335" spans="1:10" x14ac:dyDescent="0.25">
      <c r="A2335" s="329" t="s">
        <v>8164</v>
      </c>
      <c r="B2335" s="329" t="s">
        <v>8165</v>
      </c>
      <c r="C2335" s="329" t="s">
        <v>8166</v>
      </c>
      <c r="D2335" s="329" t="s">
        <v>2028</v>
      </c>
      <c r="E2335" s="329">
        <v>3969</v>
      </c>
      <c r="F2335" s="330">
        <v>41375</v>
      </c>
      <c r="G2335" s="330"/>
      <c r="I2335">
        <f>INDEX('T.19 factoren v1.4.0'!$A$1:$I$8977,MATCH($E2335,'T.19 factoren v1.4.0'!$E:$E,0),5)</f>
        <v>3969</v>
      </c>
      <c r="J2335" t="str">
        <f t="shared" si="36"/>
        <v>definitions.Add(new ParameterDefinition() { ID = 3969 , Code = "I126", Description = "jodium 126", CasNr = "14158-32-8", Group = "ChemischeStof" });</v>
      </c>
    </row>
    <row r="2336" spans="1:10" x14ac:dyDescent="0.25">
      <c r="A2336" s="329" t="s">
        <v>8167</v>
      </c>
      <c r="B2336" s="329" t="s">
        <v>8168</v>
      </c>
      <c r="C2336" s="329" t="s">
        <v>8169</v>
      </c>
      <c r="D2336" s="329" t="s">
        <v>2028</v>
      </c>
      <c r="E2336" s="329">
        <v>3970</v>
      </c>
      <c r="F2336" s="330">
        <v>41375</v>
      </c>
      <c r="G2336" s="330"/>
      <c r="I2336">
        <f>INDEX('T.19 factoren v1.4.0'!$A$1:$I$8977,MATCH($E2336,'T.19 factoren v1.4.0'!$E:$E,0),5)</f>
        <v>3970</v>
      </c>
      <c r="J2336" t="str">
        <f t="shared" si="36"/>
        <v>definitions.Add(new ParameterDefinition() { ID = 3970 , Code = "I129", Description = "jodium 129", CasNr = "15046-84-1", Group = "ChemischeStof" });</v>
      </c>
    </row>
    <row r="2337" spans="1:10" x14ac:dyDescent="0.25">
      <c r="A2337" s="329" t="s">
        <v>531</v>
      </c>
      <c r="B2337" s="329" t="s">
        <v>8170</v>
      </c>
      <c r="C2337" s="329" t="s">
        <v>8171</v>
      </c>
      <c r="D2337" s="329" t="s">
        <v>2028</v>
      </c>
      <c r="E2337" s="329">
        <v>3971</v>
      </c>
      <c r="F2337" s="330">
        <v>41375</v>
      </c>
      <c r="G2337" s="330"/>
      <c r="I2337">
        <f>INDEX('T.19 factoren v1.4.0'!$A$1:$I$8977,MATCH($E2337,'T.19 factoren v1.4.0'!$E:$E,0),5)</f>
        <v>3971</v>
      </c>
      <c r="J2337" t="str">
        <f t="shared" si="36"/>
        <v>definitions.Add(new ParameterDefinition() { ID = 3971 , Code = "I131", Description = "jodium 131", CasNr = "24267-56-9", Group = "ChemischeStof" });</v>
      </c>
    </row>
    <row r="2338" spans="1:10" x14ac:dyDescent="0.25">
      <c r="A2338" s="329" t="s">
        <v>8172</v>
      </c>
      <c r="B2338" s="329" t="s">
        <v>8173</v>
      </c>
      <c r="C2338" s="329" t="s">
        <v>8174</v>
      </c>
      <c r="D2338" s="329" t="s">
        <v>2028</v>
      </c>
      <c r="E2338" s="329">
        <v>3972</v>
      </c>
      <c r="F2338" s="330">
        <v>41375</v>
      </c>
      <c r="G2338" s="330"/>
      <c r="I2338">
        <f>INDEX('T.19 factoren v1.4.0'!$A$1:$I$8977,MATCH($E2338,'T.19 factoren v1.4.0'!$E:$E,0),5)</f>
        <v>3972</v>
      </c>
      <c r="J2338" t="str">
        <f t="shared" si="36"/>
        <v>definitions.Add(new ParameterDefinition() { ID = 3972 , Code = "I2", Description = "dijodium", CasNr = "7553-56-2", Group = "ChemischeStof" });</v>
      </c>
    </row>
    <row r="2339" spans="1:10" x14ac:dyDescent="0.25">
      <c r="A2339" s="329" t="s">
        <v>8175</v>
      </c>
      <c r="B2339" s="329" t="s">
        <v>8176</v>
      </c>
      <c r="C2339" s="329" t="s">
        <v>8177</v>
      </c>
      <c r="D2339" s="329" t="s">
        <v>2028</v>
      </c>
      <c r="E2339" s="329">
        <v>3973</v>
      </c>
      <c r="F2339" s="330">
        <v>41375</v>
      </c>
      <c r="G2339" s="330"/>
      <c r="I2339">
        <f>INDEX('T.19 factoren v1.4.0'!$A$1:$I$8977,MATCH($E2339,'T.19 factoren v1.4.0'!$E:$E,0),5)</f>
        <v>3973</v>
      </c>
      <c r="J2339" t="str">
        <f t="shared" si="36"/>
        <v>definitions.Add(new ParameterDefinition() { ID = 3973 , Code = "iC13olC2oxlt", Description = "isotridecanol-ethoxylaat", CasNr = "9043-30-5", Group = "ChemischeStof" });</v>
      </c>
    </row>
    <row r="2340" spans="1:10" x14ac:dyDescent="0.25">
      <c r="A2340" s="329" t="s">
        <v>8178</v>
      </c>
      <c r="B2340" s="329" t="s">
        <v>8179</v>
      </c>
      <c r="C2340" s="329" t="s">
        <v>8180</v>
      </c>
      <c r="D2340" s="329" t="s">
        <v>2028</v>
      </c>
      <c r="E2340" s="329">
        <v>3974</v>
      </c>
      <c r="F2340" s="330">
        <v>41375</v>
      </c>
      <c r="G2340" s="330"/>
      <c r="I2340">
        <f>INDEX('T.19 factoren v1.4.0'!$A$1:$I$8977,MATCH($E2340,'T.19 factoren v1.4.0'!$E:$E,0),5)</f>
        <v>3974</v>
      </c>
      <c r="J2340" t="str">
        <f t="shared" si="36"/>
        <v>definitions.Add(new ParameterDefinition() { ID = 3974 , Code = "IC1a", Description = "joodmethaan", CasNr = "74-88-4", Group = "ChemischeStof" });</v>
      </c>
    </row>
    <row r="2341" spans="1:10" x14ac:dyDescent="0.25">
      <c r="A2341" s="329" t="s">
        <v>8181</v>
      </c>
      <c r="B2341" s="329" t="s">
        <v>8182</v>
      </c>
      <c r="C2341" s="329" t="s">
        <v>1315</v>
      </c>
      <c r="D2341" s="329" t="s">
        <v>23</v>
      </c>
      <c r="E2341" s="329">
        <v>3975</v>
      </c>
      <c r="F2341" s="330">
        <v>41375</v>
      </c>
      <c r="G2341" s="330"/>
      <c r="I2341" t="e">
        <f>INDEX('T.19 factoren v1.3.0'!$A$1:$I$8977,MATCH($E2341,'T.19 factoren v1.3.0'!$E:$E,0),5)</f>
        <v>#N/A</v>
      </c>
      <c r="J2341" t="str">
        <f t="shared" si="36"/>
        <v>definitions.Add(new ParameterDefinition() { ID = 3975 , Code = "LUCHTSHD", Description = "Luchtsnelheid", CasNr = "NVT", Group = "Grootheid" });</v>
      </c>
    </row>
    <row r="2342" spans="1:10" x14ac:dyDescent="0.25">
      <c r="A2342" s="329" t="s">
        <v>8183</v>
      </c>
      <c r="B2342" s="329" t="s">
        <v>8184</v>
      </c>
      <c r="C2342" s="329" t="s">
        <v>8185</v>
      </c>
      <c r="D2342" s="329" t="s">
        <v>2028</v>
      </c>
      <c r="E2342" s="329">
        <v>3976</v>
      </c>
      <c r="F2342" s="330">
        <v>41375</v>
      </c>
      <c r="G2342" s="330"/>
      <c r="I2342">
        <f>INDEX('T.19 factoren v1.4.0'!$A$1:$I$8977,MATCH($E2342,'T.19 factoren v1.4.0'!$E:$E,0),5)</f>
        <v>3976</v>
      </c>
      <c r="J2342" t="str">
        <f t="shared" si="36"/>
        <v>definitions.Add(new ParameterDefinition() { ID = 3976 , Code = "iC3yantnlAd", Description = "isopropylanthranilamide", CasNr = "30391-89-0", Group = "ChemischeStof" });</v>
      </c>
    </row>
    <row r="2343" spans="1:10" x14ac:dyDescent="0.25">
      <c r="A2343" s="329" t="s">
        <v>8186</v>
      </c>
      <c r="B2343" s="329" t="s">
        <v>8187</v>
      </c>
      <c r="C2343" s="329" t="s">
        <v>8188</v>
      </c>
      <c r="D2343" s="329" t="s">
        <v>2028</v>
      </c>
      <c r="E2343" s="329">
        <v>3977</v>
      </c>
      <c r="F2343" s="330">
        <v>41375</v>
      </c>
      <c r="G2343" s="330"/>
      <c r="I2343">
        <f>INDEX('T.19 factoren v1.4.0'!$A$1:$I$8977,MATCH($E2343,'T.19 factoren v1.4.0'!$E:$E,0),5)</f>
        <v>3977</v>
      </c>
      <c r="J2343" t="str">
        <f t="shared" si="36"/>
        <v>definitions.Add(new ParameterDefinition() { ID = 3977 , Code = "iC3yfpp", Description = "iso-propylflamprop", CasNr = "52756-22-6", Group = "ChemischeStof" });</v>
      </c>
    </row>
    <row r="2344" spans="1:10" x14ac:dyDescent="0.25">
      <c r="A2344" s="329" t="s">
        <v>8189</v>
      </c>
      <c r="B2344" s="329" t="s">
        <v>8190</v>
      </c>
      <c r="C2344" s="329" t="s">
        <v>8191</v>
      </c>
      <c r="D2344" s="329" t="s">
        <v>2028</v>
      </c>
      <c r="E2344" s="329">
        <v>3978</v>
      </c>
      <c r="F2344" s="330">
        <v>41375</v>
      </c>
      <c r="G2344" s="330"/>
      <c r="I2344">
        <f>INDEX('T.19 factoren v1.4.0'!$A$1:$I$8977,MATCH($E2344,'T.19 factoren v1.4.0'!$E:$E,0),5)</f>
        <v>3978</v>
      </c>
      <c r="J2344" t="str">
        <f t="shared" si="36"/>
        <v>definitions.Add(new ParameterDefinition() { ID = 3978 , Code = "iC4yaclt", Description = "isobutylacrylaat", CasNr = "106-63-8", Group = "ChemischeStof" });</v>
      </c>
    </row>
    <row r="2345" spans="1:10" x14ac:dyDescent="0.25">
      <c r="A2345" s="329" t="s">
        <v>8192</v>
      </c>
      <c r="B2345" s="329" t="s">
        <v>8193</v>
      </c>
      <c r="C2345" s="329" t="s">
        <v>8194</v>
      </c>
      <c r="D2345" s="329" t="s">
        <v>2028</v>
      </c>
      <c r="E2345" s="329">
        <v>3979</v>
      </c>
      <c r="F2345" s="330">
        <v>41375</v>
      </c>
      <c r="G2345" s="330"/>
      <c r="I2345">
        <f>INDEX('T.19 factoren v1.4.0'!$A$1:$I$8977,MATCH($E2345,'T.19 factoren v1.4.0'!$E:$E,0),5)</f>
        <v>3979</v>
      </c>
      <c r="J2345" t="str">
        <f t="shared" si="36"/>
        <v>definitions.Add(new ParameterDefinition() { ID = 3979 , Code = "icbfs", Description = "isocarbofos", CasNr = "24353-61-5", Group = "ChemischeStof" });</v>
      </c>
    </row>
    <row r="2346" spans="1:10" x14ac:dyDescent="0.25">
      <c r="A2346" s="329" t="s">
        <v>8195</v>
      </c>
      <c r="B2346" s="329" t="s">
        <v>8196</v>
      </c>
      <c r="C2346" s="329" t="s">
        <v>8197</v>
      </c>
      <c r="D2346" s="329" t="s">
        <v>2028</v>
      </c>
      <c r="E2346" s="329">
        <v>3980</v>
      </c>
      <c r="F2346" s="330">
        <v>41375</v>
      </c>
      <c r="G2346" s="330"/>
      <c r="I2346">
        <f>INDEX('T.19 factoren v1.4.0'!$A$1:$I$8977,MATCH($E2346,'T.19 factoren v1.4.0'!$E:$E,0),5)</f>
        <v>3980</v>
      </c>
      <c r="J2346" t="str">
        <f t="shared" si="36"/>
        <v>definitions.Add(new ParameterDefinition() { ID = 3980 , Code = "icbmd", Description = "iso-carbamid", CasNr = "30979-48-7", Group = "ChemischeStof" });</v>
      </c>
    </row>
    <row r="2347" spans="1:10" x14ac:dyDescent="0.25">
      <c r="A2347" s="329" t="s">
        <v>8198</v>
      </c>
      <c r="B2347" s="329" t="s">
        <v>8199</v>
      </c>
      <c r="C2347" s="329" t="s">
        <v>8200</v>
      </c>
      <c r="D2347" s="329" t="s">
        <v>2028</v>
      </c>
      <c r="E2347" s="329">
        <v>3981</v>
      </c>
      <c r="F2347" s="330">
        <v>41375</v>
      </c>
      <c r="G2347" s="330"/>
      <c r="I2347">
        <f>INDEX('T.19 factoren v1.4.0'!$A$1:$I$8977,MATCH($E2347,'T.19 factoren v1.4.0'!$E:$E,0),5)</f>
        <v>3981</v>
      </c>
      <c r="J2347" t="str">
        <f t="shared" si="36"/>
        <v>definitions.Add(new ParameterDefinition() { ID = 3981 , Code = "iClidzn", Description = "isochloridazon", CasNr = "162354-96-3", Group = "ChemischeStof" });</v>
      </c>
    </row>
    <row r="2348" spans="1:10" x14ac:dyDescent="0.25">
      <c r="A2348" s="329" t="s">
        <v>8201</v>
      </c>
      <c r="B2348" s="329" t="s">
        <v>8202</v>
      </c>
      <c r="C2348" s="329" t="s">
        <v>8203</v>
      </c>
      <c r="D2348" s="329" t="s">
        <v>2028</v>
      </c>
      <c r="E2348" s="329">
        <v>3982</v>
      </c>
      <c r="F2348" s="330">
        <v>41375</v>
      </c>
      <c r="G2348" s="330"/>
      <c r="I2348">
        <f>INDEX('T.19 factoren v1.4.0'!$A$1:$I$8977,MATCH($E2348,'T.19 factoren v1.4.0'!$E:$E,0),5)</f>
        <v>3982</v>
      </c>
      <c r="J2348" t="str">
        <f t="shared" si="36"/>
        <v>definitions.Add(new ParameterDefinition() { ID = 3982 , Code = "icrdn", Description = "icaridin", CasNr = "119515-38-7", Group = "ChemischeStof" });</v>
      </c>
    </row>
    <row r="2349" spans="1:10" x14ac:dyDescent="0.25">
      <c r="A2349" s="329" t="s">
        <v>8204</v>
      </c>
      <c r="B2349" s="329" t="s">
        <v>8205</v>
      </c>
      <c r="C2349" s="329" t="s">
        <v>1315</v>
      </c>
      <c r="D2349" s="329" t="s">
        <v>23</v>
      </c>
      <c r="E2349" s="329">
        <v>3983</v>
      </c>
      <c r="F2349" s="330">
        <v>41375</v>
      </c>
      <c r="G2349" s="330"/>
      <c r="I2349" t="e">
        <f>INDEX('T.19 factoren v1.3.0'!$A$1:$I$8977,MATCH($E2349,'T.19 factoren v1.3.0'!$E:$E,0),5)</f>
        <v>#N/A</v>
      </c>
      <c r="J2349" t="str">
        <f t="shared" si="36"/>
        <v>definitions.Add(new ParameterDefinition() { ID = 3983 , Code = "MOLRCCTTE", Description = "Molaire concentratie", CasNr = "NVT", Group = "Grootheid" });</v>
      </c>
    </row>
    <row r="2350" spans="1:10" x14ac:dyDescent="0.25">
      <c r="A2350" s="329" t="s">
        <v>8206</v>
      </c>
      <c r="B2350" s="329" t="s">
        <v>8207</v>
      </c>
      <c r="C2350" s="329" t="s">
        <v>8208</v>
      </c>
      <c r="D2350" s="329" t="s">
        <v>2028</v>
      </c>
      <c r="E2350" s="329">
        <v>3984</v>
      </c>
      <c r="F2350" s="330">
        <v>41375</v>
      </c>
      <c r="G2350" s="330"/>
      <c r="I2350">
        <f>INDEX('T.19 factoren v1.4.0'!$A$1:$I$8977,MATCH($E2350,'T.19 factoren v1.4.0'!$E:$E,0),5)</f>
        <v>3984</v>
      </c>
      <c r="J2350" t="str">
        <f t="shared" si="36"/>
        <v>definitions.Add(new ParameterDefinition() { ID = 3984 , Code = "iffAd", Description = "ifosfamide", CasNr = "3778-73-2", Group = "ChemischeStof" });</v>
      </c>
    </row>
    <row r="2351" spans="1:10" x14ac:dyDescent="0.25">
      <c r="A2351" s="329" t="s">
        <v>8209</v>
      </c>
      <c r="B2351" s="329" t="s">
        <v>8210</v>
      </c>
      <c r="C2351" s="329" t="s">
        <v>8211</v>
      </c>
      <c r="D2351" s="329" t="s">
        <v>2028</v>
      </c>
      <c r="E2351" s="329">
        <v>3985</v>
      </c>
      <c r="F2351" s="330">
        <v>41375</v>
      </c>
      <c r="G2351" s="330"/>
      <c r="I2351">
        <f>INDEX('T.19 factoren v1.4.0'!$A$1:$I$8977,MATCH($E2351,'T.19 factoren v1.4.0'!$E:$E,0),5)</f>
        <v>3985</v>
      </c>
      <c r="J2351" t="str">
        <f t="shared" si="36"/>
        <v>definitions.Add(new ParameterDefinition() { ID = 3985 , Code = "iffOon", Description = "isofenfos-oxon", CasNr = "31120-85-1", Group = "ChemischeStof" });</v>
      </c>
    </row>
    <row r="2352" spans="1:10" x14ac:dyDescent="0.25">
      <c r="A2352" s="329" t="s">
        <v>8212</v>
      </c>
      <c r="B2352" s="329" t="s">
        <v>8213</v>
      </c>
      <c r="C2352" s="329" t="s">
        <v>1315</v>
      </c>
      <c r="D2352" s="329" t="s">
        <v>3096</v>
      </c>
      <c r="E2352" s="329">
        <v>3986</v>
      </c>
      <c r="F2352" s="330">
        <v>41375</v>
      </c>
      <c r="G2352" s="330"/>
      <c r="I2352" t="e">
        <f>INDEX('T.19 factoren v1.3.0'!$A$1:$I$8977,MATCH($E2352,'T.19 factoren v1.3.0'!$E:$E,0),5)</f>
        <v>#N/A</v>
      </c>
      <c r="J2352" t="str">
        <f t="shared" si="36"/>
        <v>definitions.Add(new ParameterDefinition() { ID = 3986 , Code = "MACFN", Description = "Macrofauna", CasNr = "NVT", Group = "Object" });</v>
      </c>
    </row>
    <row r="2353" spans="1:10" x14ac:dyDescent="0.25">
      <c r="A2353" s="329" t="s">
        <v>8214</v>
      </c>
      <c r="B2353" s="329" t="s">
        <v>8215</v>
      </c>
      <c r="C2353" s="329" t="s">
        <v>8216</v>
      </c>
      <c r="D2353" s="329" t="s">
        <v>2028</v>
      </c>
      <c r="E2353" s="329">
        <v>3987</v>
      </c>
      <c r="F2353" s="330">
        <v>41375</v>
      </c>
      <c r="G2353" s="330"/>
      <c r="I2353">
        <f>INDEX('T.19 factoren v1.4.0'!$A$1:$I$8977,MATCH($E2353,'T.19 factoren v1.4.0'!$E:$E,0),5)</f>
        <v>3987</v>
      </c>
      <c r="J2353" t="str">
        <f t="shared" si="36"/>
        <v>definitions.Add(new ParameterDefinition() { ID = 3987 , Code = "Ifr", Description = "jodofoor", CasNr = "39392-86-4", Group = "ChemischeStof" });</v>
      </c>
    </row>
    <row r="2354" spans="1:10" x14ac:dyDescent="0.25">
      <c r="A2354" s="329" t="s">
        <v>8217</v>
      </c>
      <c r="B2354" s="329" t="s">
        <v>8218</v>
      </c>
      <c r="C2354" s="329" t="s">
        <v>1315</v>
      </c>
      <c r="D2354" s="329" t="s">
        <v>3096</v>
      </c>
      <c r="E2354" s="329">
        <v>3988</v>
      </c>
      <c r="F2354" s="330">
        <v>41375</v>
      </c>
      <c r="G2354" s="330"/>
      <c r="I2354" t="e">
        <f>INDEX('T.19 factoren v1.3.0'!$A$1:$I$8977,MATCH($E2354,'T.19 factoren v1.3.0'!$E:$E,0),5)</f>
        <v>#N/A</v>
      </c>
      <c r="J2354" t="str">
        <f t="shared" si="36"/>
        <v>definitions.Add(new ParameterDefinition() { ID = 3988 , Code = "MACFT", Description = "Macrofyten", CasNr = "NVT", Group = "Object" });</v>
      </c>
    </row>
    <row r="2355" spans="1:10" x14ac:dyDescent="0.25">
      <c r="A2355" s="329" t="s">
        <v>8219</v>
      </c>
      <c r="B2355" s="329" t="s">
        <v>8220</v>
      </c>
      <c r="C2355" s="329" t="s">
        <v>1315</v>
      </c>
      <c r="D2355" s="329" t="s">
        <v>23</v>
      </c>
      <c r="E2355" s="329">
        <v>3989</v>
      </c>
      <c r="F2355" s="330">
        <v>41375</v>
      </c>
      <c r="G2355" s="330"/>
      <c r="I2355" t="e">
        <f>INDEX('T.19 factoren v1.3.0'!$A$1:$I$8977,MATCH($E2355,'T.19 factoren v1.3.0'!$E:$E,0),5)</f>
        <v>#N/A</v>
      </c>
      <c r="J2355" t="str">
        <f t="shared" si="36"/>
        <v>definitions.Add(new ParameterDefinition() { ID = 3989 , Code = "MOLRFTE", Description = "Molaire fractie", CasNr = "NVT", Group = "Grootheid" });</v>
      </c>
    </row>
    <row r="2356" spans="1:10" x14ac:dyDescent="0.25">
      <c r="A2356" s="329" t="s">
        <v>8221</v>
      </c>
      <c r="B2356" s="329" t="s">
        <v>8222</v>
      </c>
      <c r="C2356" s="329" t="s">
        <v>1315</v>
      </c>
      <c r="D2356" s="329" t="s">
        <v>23</v>
      </c>
      <c r="E2356" s="329">
        <v>3990</v>
      </c>
      <c r="F2356" s="330">
        <v>41375</v>
      </c>
      <c r="G2356" s="330"/>
      <c r="I2356" t="e">
        <f>INDEX('T.19 factoren v1.3.0'!$A$1:$I$8977,MATCH($E2356,'T.19 factoren v1.3.0'!$E:$E,0),5)</f>
        <v>#N/A</v>
      </c>
      <c r="J2356" t="str">
        <f t="shared" si="36"/>
        <v>definitions.Add(new ParameterDefinition() { ID = 3990 , Code = "NG", Description = "Natgewicht", CasNr = "NVT", Group = "Grootheid" });</v>
      </c>
    </row>
    <row r="2357" spans="1:10" x14ac:dyDescent="0.25">
      <c r="A2357" s="329" t="s">
        <v>8223</v>
      </c>
      <c r="B2357" s="329" t="s">
        <v>8224</v>
      </c>
      <c r="C2357" s="329" t="s">
        <v>1315</v>
      </c>
      <c r="D2357" s="329" t="s">
        <v>23</v>
      </c>
      <c r="E2357" s="329">
        <v>3991</v>
      </c>
      <c r="F2357" s="330">
        <v>41375</v>
      </c>
      <c r="G2357" s="330"/>
      <c r="I2357" t="e">
        <f>INDEX('T.19 factoren v1.3.0'!$A$1:$I$8977,MATCH($E2357,'T.19 factoren v1.3.0'!$E:$E,0),5)</f>
        <v>#N/A</v>
      </c>
      <c r="J2357" t="str">
        <f t="shared" si="36"/>
        <v>definitions.Add(new ParameterDefinition() { ID = 3991 , Code = "NEERSG", Description = "Neerslag", CasNr = "NVT", Group = "Grootheid" });</v>
      </c>
    </row>
    <row r="2358" spans="1:10" x14ac:dyDescent="0.25">
      <c r="A2358" s="329" t="s">
        <v>8225</v>
      </c>
      <c r="B2358" s="329" t="s">
        <v>8226</v>
      </c>
      <c r="C2358" s="329" t="s">
        <v>1315</v>
      </c>
      <c r="D2358" s="329" t="s">
        <v>2028</v>
      </c>
      <c r="E2358" s="329">
        <v>3992</v>
      </c>
      <c r="F2358" s="330">
        <v>41375</v>
      </c>
      <c r="G2358" s="330"/>
      <c r="I2358">
        <f>INDEX('T.19 factoren v1.4.0'!$A$1:$I$8977,MATCH($E2358,'T.19 factoren v1.4.0'!$E:$E,0),5)</f>
        <v>3992</v>
      </c>
      <c r="J2358" t="str">
        <f t="shared" si="36"/>
        <v>definitions.Add(new ParameterDefinition() { ID = 3992 , Code = "MC4ySn", Description = "monobutyltin (kation)", CasNr = "NVT", Group = "ChemischeStof" });</v>
      </c>
    </row>
    <row r="2359" spans="1:10" x14ac:dyDescent="0.25">
      <c r="A2359" s="329" t="s">
        <v>8227</v>
      </c>
      <c r="B2359" s="329" t="s">
        <v>8228</v>
      </c>
      <c r="C2359" s="329" t="s">
        <v>8229</v>
      </c>
      <c r="D2359" s="329" t="s">
        <v>2028</v>
      </c>
      <c r="E2359" s="329">
        <v>3993</v>
      </c>
      <c r="F2359" s="330">
        <v>41375</v>
      </c>
      <c r="G2359" s="330"/>
      <c r="I2359">
        <f>INDEX('T.19 factoren v1.4.0'!$A$1:$I$8977,MATCH($E2359,'T.19 factoren v1.4.0'!$E:$E,0),5)</f>
        <v>3993</v>
      </c>
      <c r="J2359" t="str">
        <f t="shared" si="36"/>
        <v>definitions.Add(new ParameterDefinition() { ID = 3993 , Code = "imzmtbzC1y", Description = "imazamethabenz-methyl", CasNr = "81405-85-8", Group = "ChemischeStof" });</v>
      </c>
    </row>
    <row r="2360" spans="1:10" x14ac:dyDescent="0.25">
      <c r="A2360" s="329" t="s">
        <v>8230</v>
      </c>
      <c r="B2360" s="329" t="s">
        <v>8231</v>
      </c>
      <c r="C2360" s="329" t="s">
        <v>8232</v>
      </c>
      <c r="D2360" s="329" t="s">
        <v>2028</v>
      </c>
      <c r="E2360" s="329">
        <v>3994</v>
      </c>
      <c r="F2360" s="330">
        <v>41375</v>
      </c>
      <c r="G2360" s="330"/>
      <c r="I2360">
        <f>INDEX('T.19 factoren v1.4.0'!$A$1:$I$8977,MATCH($E2360,'T.19 factoren v1.4.0'!$E:$E,0),5)</f>
        <v>3994</v>
      </c>
      <c r="J2360" t="str">
        <f t="shared" si="36"/>
        <v>definitions.Add(new ParameterDefinition() { ID = 3994 , Code = "In111", Description = "indium 111", CasNr = "15750-15-9", Group = "ChemischeStof" });</v>
      </c>
    </row>
    <row r="2361" spans="1:10" x14ac:dyDescent="0.25">
      <c r="A2361" s="329" t="s">
        <v>8233</v>
      </c>
      <c r="B2361" s="329" t="s">
        <v>8234</v>
      </c>
      <c r="C2361" s="329" t="s">
        <v>8235</v>
      </c>
      <c r="D2361" s="329" t="s">
        <v>2028</v>
      </c>
      <c r="E2361" s="329">
        <v>3995</v>
      </c>
      <c r="F2361" s="330">
        <v>41375</v>
      </c>
      <c r="G2361" s="330"/>
      <c r="I2361">
        <f>INDEX('T.19 factoren v1.4.0'!$A$1:$I$8977,MATCH($E2361,'T.19 factoren v1.4.0'!$E:$E,0),5)</f>
        <v>3995</v>
      </c>
      <c r="J2361" t="str">
        <f t="shared" si="36"/>
        <v>definitions.Add(new ParameterDefinition() { ID = 3995 , Code = "In114m", Description = "indium 114m (metastabiel)", CasNr = "378759-66-1", Group = "ChemischeStof" });</v>
      </c>
    </row>
    <row r="2362" spans="1:10" x14ac:dyDescent="0.25">
      <c r="A2362" s="329" t="s">
        <v>8236</v>
      </c>
      <c r="B2362" s="329" t="s">
        <v>8237</v>
      </c>
      <c r="C2362" s="329" t="s">
        <v>1315</v>
      </c>
      <c r="D2362" s="329" t="s">
        <v>3417</v>
      </c>
      <c r="E2362" s="329">
        <v>3996</v>
      </c>
      <c r="F2362" s="330">
        <v>41375</v>
      </c>
      <c r="G2362" s="330"/>
      <c r="I2362" t="e">
        <f>INDEX('T.19 factoren v1.3.0'!$A$1:$I$8977,MATCH($E2362,'T.19 factoren v1.3.0'!$E:$E,0),5)</f>
        <v>#N/A</v>
      </c>
      <c r="J2362" t="str">
        <f t="shared" si="36"/>
        <v>definitions.Add(new ParameterDefinition() { ID = 3996 , Code = "MEADRG", Description = "Meandering", CasNr = "NVT", Group = "Typering" });</v>
      </c>
    </row>
    <row r="2363" spans="1:10" x14ac:dyDescent="0.25">
      <c r="A2363" s="329" t="s">
        <v>8238</v>
      </c>
      <c r="B2363" s="329" t="s">
        <v>8239</v>
      </c>
      <c r="C2363" s="329" t="s">
        <v>1315</v>
      </c>
      <c r="D2363" s="329" t="s">
        <v>2028</v>
      </c>
      <c r="E2363" s="329">
        <v>3997</v>
      </c>
      <c r="F2363" s="330">
        <v>41375</v>
      </c>
      <c r="G2363" s="330"/>
      <c r="I2363">
        <f>INDEX('T.19 factoren v1.4.0'!$A$1:$I$8977,MATCH($E2363,'T.19 factoren v1.4.0'!$E:$E,0),5)</f>
        <v>3997</v>
      </c>
      <c r="J2363" t="str">
        <f t="shared" si="36"/>
        <v>definitions.Add(new ParameterDefinition() { ID = 3997 , Code = "MFySn", Description = "monofenyltin (kation)", CasNr = "NVT", Group = "ChemischeStof" });</v>
      </c>
    </row>
    <row r="2364" spans="1:10" x14ac:dyDescent="0.25">
      <c r="A2364" s="329" t="s">
        <v>8240</v>
      </c>
      <c r="B2364" s="329" t="s">
        <v>8241</v>
      </c>
      <c r="C2364" s="329" t="s">
        <v>1315</v>
      </c>
      <c r="D2364" s="329" t="s">
        <v>23</v>
      </c>
      <c r="E2364" s="329">
        <v>3998</v>
      </c>
      <c r="F2364" s="330">
        <v>41375</v>
      </c>
      <c r="G2364" s="330"/>
      <c r="I2364" t="e">
        <f>INDEX('T.19 factoren v1.3.0'!$A$1:$I$8977,MATCH($E2364,'T.19 factoren v1.3.0'!$E:$E,0),5)</f>
        <v>#N/A</v>
      </c>
      <c r="J2364" t="str">
        <f t="shared" si="36"/>
        <v>definitions.Add(new ParameterDefinition() { ID = 3998 , Code = "NITFCTRMG", Description = "Nitrificatieremming", CasNr = "NVT", Group = "Grootheid" });</v>
      </c>
    </row>
    <row r="2365" spans="1:10" x14ac:dyDescent="0.25">
      <c r="A2365" s="329" t="s">
        <v>8242</v>
      </c>
      <c r="B2365" s="329" t="s">
        <v>8243</v>
      </c>
      <c r="C2365" s="329" t="s">
        <v>8244</v>
      </c>
      <c r="D2365" s="329" t="s">
        <v>2028</v>
      </c>
      <c r="E2365" s="329">
        <v>3999</v>
      </c>
      <c r="F2365" s="330">
        <v>41375</v>
      </c>
      <c r="G2365" s="330"/>
      <c r="I2365">
        <f>INDEX('T.19 factoren v1.4.0'!$A$1:$I$8977,MATCH($E2365,'T.19 factoren v1.4.0'!$E:$E,0),5)</f>
        <v>3999</v>
      </c>
      <c r="J2365" t="str">
        <f t="shared" si="36"/>
        <v>definitions.Add(new ParameterDefinition() { ID = 3999 , Code = "indlbtzr", Description = "indolylboterzuur", CasNr = "133-32-4", Group = "ChemischeStof" });</v>
      </c>
    </row>
    <row r="2366" spans="1:10" x14ac:dyDescent="0.25">
      <c r="A2366" s="329" t="s">
        <v>8245</v>
      </c>
      <c r="B2366" s="329" t="s">
        <v>8246</v>
      </c>
      <c r="C2366" s="329" t="s">
        <v>8247</v>
      </c>
      <c r="D2366" s="329" t="s">
        <v>2028</v>
      </c>
      <c r="E2366" s="329">
        <v>4000</v>
      </c>
      <c r="F2366" s="330">
        <v>41375</v>
      </c>
      <c r="G2366" s="330"/>
      <c r="I2366">
        <f>INDEX('T.19 factoren v1.4.0'!$A$1:$I$8977,MATCH($E2366,'T.19 factoren v1.4.0'!$E:$E,0),5)</f>
        <v>4000</v>
      </c>
      <c r="J2366" t="str">
        <f t="shared" si="36"/>
        <v>definitions.Add(new ParameterDefinition() { ID = 4000 , Code = "indlHAc", Description = "indolylazijnzuur", CasNr = "87-51-4", Group = "ChemischeStof" });</v>
      </c>
    </row>
    <row r="2367" spans="1:10" x14ac:dyDescent="0.25">
      <c r="A2367" s="329" t="s">
        <v>8248</v>
      </c>
      <c r="B2367" s="329" t="s">
        <v>8249</v>
      </c>
      <c r="C2367" s="329" t="s">
        <v>8250</v>
      </c>
      <c r="D2367" s="329" t="s">
        <v>2028</v>
      </c>
      <c r="E2367" s="329">
        <v>4001</v>
      </c>
      <c r="F2367" s="330">
        <v>41375</v>
      </c>
      <c r="G2367" s="330"/>
      <c r="I2367">
        <f>INDEX('T.19 factoren v1.4.0'!$A$1:$I$8977,MATCH($E2367,'T.19 factoren v1.4.0'!$E:$E,0),5)</f>
        <v>4001</v>
      </c>
      <c r="J2367" t="str">
        <f t="shared" si="36"/>
        <v>definitions.Add(new ParameterDefinition() { ID = 4001 , Code = "indxcb", Description = "indoxacarb (S-isomeer)", CasNr = "173584-44-6", Group = "ChemischeStof" });</v>
      </c>
    </row>
    <row r="2368" spans="1:10" x14ac:dyDescent="0.25">
      <c r="A2368" s="329" t="s">
        <v>8251</v>
      </c>
      <c r="B2368" s="329" t="s">
        <v>8252</v>
      </c>
      <c r="C2368" s="329" t="s">
        <v>1315</v>
      </c>
      <c r="D2368" s="329" t="s">
        <v>4096</v>
      </c>
      <c r="E2368" s="329">
        <v>4002</v>
      </c>
      <c r="F2368" s="330">
        <v>41375</v>
      </c>
      <c r="G2368" s="330">
        <v>44008</v>
      </c>
      <c r="I2368" t="e">
        <f>INDEX('T.19 factoren v1.3.0'!$A$1:$I$8977,MATCH($E2368,'T.19 factoren v1.3.0'!$E:$E,0),5)</f>
        <v>#N/A</v>
      </c>
      <c r="J2368" t="str">
        <f t="shared" si="36"/>
        <v>definitions.Add(new ParameterDefinition() { ID = 4002 , Code = "MICCPODZATSU", Description = "Microscopisch onderzoek actief slib uitgevoerd", CasNr = "NVT", Group = "OngedefinieerdLab" });</v>
      </c>
    </row>
    <row r="2369" spans="1:10" x14ac:dyDescent="0.25">
      <c r="A2369" s="329" t="s">
        <v>8253</v>
      </c>
      <c r="B2369" s="329" t="s">
        <v>8254</v>
      </c>
      <c r="C2369" s="329" t="s">
        <v>1315</v>
      </c>
      <c r="D2369" s="329" t="s">
        <v>3096</v>
      </c>
      <c r="E2369" s="329">
        <v>4003</v>
      </c>
      <c r="F2369" s="330">
        <v>41375</v>
      </c>
      <c r="G2369" s="330">
        <v>41964</v>
      </c>
      <c r="I2369" t="e">
        <f>INDEX('T.19 factoren v1.3.0'!$A$1:$I$8977,MATCH($E2369,'T.19 factoren v1.3.0'!$E:$E,0),5)</f>
        <v>#N/A</v>
      </c>
      <c r="J2369" t="str">
        <f t="shared" si="36"/>
        <v>definitions.Add(new ParameterDefinition() { ID = 4003 , Code = "MICCTNS", Description = "Microcystines", CasNr = "NVT", Group = "Object" });</v>
      </c>
    </row>
    <row r="2370" spans="1:10" x14ac:dyDescent="0.25">
      <c r="A2370" s="329" t="s">
        <v>8255</v>
      </c>
      <c r="B2370" s="329" t="s">
        <v>8256</v>
      </c>
      <c r="C2370" s="329" t="s">
        <v>1315</v>
      </c>
      <c r="D2370" s="329" t="s">
        <v>3096</v>
      </c>
      <c r="E2370" s="329">
        <v>4004</v>
      </c>
      <c r="F2370" s="330">
        <v>41375</v>
      </c>
      <c r="G2370" s="330"/>
      <c r="I2370" t="e">
        <f>INDEX('T.19 factoren v1.3.0'!$A$1:$I$8977,MATCH($E2370,'T.19 factoren v1.3.0'!$E:$E,0),5)</f>
        <v>#N/A</v>
      </c>
      <c r="J2370" t="str">
        <f t="shared" si="36"/>
        <v>definitions.Add(new ParameterDefinition() { ID = 4004 , Code = "MICFT", Description = "Microfyten", CasNr = "NVT", Group = "Object" });</v>
      </c>
    </row>
    <row r="2371" spans="1:10" x14ac:dyDescent="0.25">
      <c r="A2371" s="329" t="s">
        <v>8257</v>
      </c>
      <c r="B2371" s="329" t="s">
        <v>8258</v>
      </c>
      <c r="C2371" s="329" t="s">
        <v>1315</v>
      </c>
      <c r="D2371" s="329" t="s">
        <v>7425</v>
      </c>
      <c r="E2371" s="329">
        <v>4005</v>
      </c>
      <c r="F2371" s="330">
        <v>41375</v>
      </c>
      <c r="G2371" s="330">
        <v>43427</v>
      </c>
      <c r="I2371" t="e">
        <f>INDEX('T.19 factoren v1.3.0'!$A$1:$I$8977,MATCH($E2371,'T.19 factoren v1.3.0'!$E:$E,0),5)</f>
        <v>#N/A</v>
      </c>
      <c r="J2371" t="str">
        <f t="shared" ref="J2371:J2434" si="37">"definitions.Add(new ParameterDefinition() { ID = " &amp; E2371 &amp; " , Code = """ &amp; A2371 &amp; """, Description = """ &amp; B2371 &amp; """, CasNr = """ &amp; C2371 &amp;""", Group = """ &amp; D2371 &amp;""" });"</f>
        <v>definitions.Add(new ParameterDefinition() { ID = 4005 , Code = "MICTXCTTT", Description = "Microtoxiciteitstest", CasNr = "NVT", Group = "Ongedefinieerd" });</v>
      </c>
    </row>
    <row r="2372" spans="1:10" x14ac:dyDescent="0.25">
      <c r="A2372" s="329" t="s">
        <v>8259</v>
      </c>
      <c r="B2372" s="329" t="s">
        <v>8260</v>
      </c>
      <c r="C2372" s="329" t="s">
        <v>1315</v>
      </c>
      <c r="D2372" s="329" t="s">
        <v>3096</v>
      </c>
      <c r="E2372" s="329">
        <v>4006</v>
      </c>
      <c r="F2372" s="330">
        <v>41375</v>
      </c>
      <c r="G2372" s="330"/>
      <c r="I2372" t="e">
        <f>INDEX('T.19 factoren v1.3.0'!$A$1:$I$8977,MATCH($E2372,'T.19 factoren v1.3.0'!$E:$E,0),5)</f>
        <v>#N/A</v>
      </c>
      <c r="J2372" t="str">
        <f t="shared" si="37"/>
        <v>definitions.Add(new ParameterDefinition() { ID = 4006 , Code = "MICY", Description = "Microcystis", CasNr = "NVT", Group = "Object" });</v>
      </c>
    </row>
    <row r="2373" spans="1:10" x14ac:dyDescent="0.25">
      <c r="A2373" s="329" t="s">
        <v>8261</v>
      </c>
      <c r="B2373" s="329" t="s">
        <v>8262</v>
      </c>
      <c r="C2373" s="329" t="s">
        <v>1315</v>
      </c>
      <c r="D2373" s="329" t="s">
        <v>23</v>
      </c>
      <c r="E2373" s="329">
        <v>4007</v>
      </c>
      <c r="F2373" s="330">
        <v>41375</v>
      </c>
      <c r="G2373" s="330"/>
      <c r="I2373" t="e">
        <f>INDEX('T.19 factoren v1.3.0'!$A$1:$I$8977,MATCH($E2373,'T.19 factoren v1.3.0'!$E:$E,0),5)</f>
        <v>#N/A</v>
      </c>
      <c r="J2373" t="str">
        <f t="shared" si="37"/>
        <v>definitions.Add(new ParameterDefinition() { ID = 4007 , Code = "NITFCTSHD", Description = "Nitrificatiesnelheid", CasNr = "NVT", Group = "Grootheid" });</v>
      </c>
    </row>
    <row r="2374" spans="1:10" x14ac:dyDescent="0.25">
      <c r="A2374" s="329" t="s">
        <v>8263</v>
      </c>
      <c r="B2374" s="329" t="s">
        <v>8264</v>
      </c>
      <c r="C2374" s="329" t="s">
        <v>1315</v>
      </c>
      <c r="D2374" s="329" t="s">
        <v>23</v>
      </c>
      <c r="E2374" s="329">
        <v>4008</v>
      </c>
      <c r="F2374" s="330">
        <v>41375</v>
      </c>
      <c r="G2374" s="330"/>
      <c r="I2374" t="e">
        <f>INDEX('T.19 factoren v1.3.0'!$A$1:$I$8977,MATCH($E2374,'T.19 factoren v1.3.0'!$E:$E,0),5)</f>
        <v>#N/A</v>
      </c>
      <c r="J2374" t="str">
        <f t="shared" si="37"/>
        <v>definitions.Add(new ParameterDefinition() { ID = 4008 , Code = "OPNDR", Description = "Openingsduur", CasNr = "NVT", Group = "Grootheid" });</v>
      </c>
    </row>
    <row r="2375" spans="1:10" x14ac:dyDescent="0.25">
      <c r="A2375" s="329" t="s">
        <v>8265</v>
      </c>
      <c r="B2375" s="329" t="s">
        <v>8266</v>
      </c>
      <c r="C2375" s="329" t="s">
        <v>1315</v>
      </c>
      <c r="D2375" s="329" t="s">
        <v>23</v>
      </c>
      <c r="E2375" s="329">
        <v>4009</v>
      </c>
      <c r="F2375" s="330">
        <v>41375</v>
      </c>
      <c r="G2375" s="330"/>
      <c r="I2375" t="e">
        <f>INDEX('T.19 factoren v1.3.0'!$A$1:$I$8977,MATCH($E2375,'T.19 factoren v1.3.0'!$E:$E,0),5)</f>
        <v>#N/A</v>
      </c>
      <c r="J2375" t="str">
        <f t="shared" si="37"/>
        <v>definitions.Add(new ParameterDefinition() { ID = 4009 , Code = "MONSDTE", Description = "Bemonsteringsdiepte", CasNr = "NVT", Group = "Grootheid" });</v>
      </c>
    </row>
    <row r="2376" spans="1:10" x14ac:dyDescent="0.25">
      <c r="A2376" s="329" t="s">
        <v>8267</v>
      </c>
      <c r="B2376" s="329" t="s">
        <v>8268</v>
      </c>
      <c r="C2376" s="329" t="s">
        <v>8269</v>
      </c>
      <c r="D2376" s="329" t="s">
        <v>2028</v>
      </c>
      <c r="E2376" s="329">
        <v>4010</v>
      </c>
      <c r="F2376" s="330">
        <v>41375</v>
      </c>
      <c r="G2376" s="330"/>
      <c r="I2376">
        <f>INDEX('T.19 factoren v1.4.0'!$A$1:$I$8977,MATCH($E2376,'T.19 factoren v1.4.0'!$E:$E,0),5)</f>
        <v>4010</v>
      </c>
      <c r="J2376" t="str">
        <f t="shared" si="37"/>
        <v>definitions.Add(new ParameterDefinition() { ID = 4010 , Code = "iOaftl", Description = "isoxaflutool", CasNr = "141112-29-0", Group = "ChemischeStof" });</v>
      </c>
    </row>
    <row r="2377" spans="1:10" x14ac:dyDescent="0.25">
      <c r="A2377" s="329" t="s">
        <v>8270</v>
      </c>
      <c r="B2377" s="329" t="s">
        <v>8271</v>
      </c>
      <c r="C2377" s="329" t="s">
        <v>1315</v>
      </c>
      <c r="D2377" s="329" t="s">
        <v>23</v>
      </c>
      <c r="E2377" s="329">
        <v>4011</v>
      </c>
      <c r="F2377" s="330">
        <v>41375</v>
      </c>
      <c r="G2377" s="330"/>
      <c r="I2377" t="e">
        <f>INDEX('T.19 factoren v1.3.0'!$A$1:$I$8977,MATCH($E2377,'T.19 factoren v1.3.0'!$E:$E,0),5)</f>
        <v>#N/A</v>
      </c>
      <c r="J2377" t="str">
        <f t="shared" si="37"/>
        <v>definitions.Add(new ParameterDefinition() { ID = 4011 , Code = "MONSLTE", Description = "Bemonsteringslengte", CasNr = "NVT", Group = "Grootheid" });</v>
      </c>
    </row>
    <row r="2378" spans="1:10" x14ac:dyDescent="0.25">
      <c r="A2378" s="329" t="s">
        <v>8272</v>
      </c>
      <c r="B2378" s="329" t="s">
        <v>8273</v>
      </c>
      <c r="C2378" s="329" t="s">
        <v>8274</v>
      </c>
      <c r="D2378" s="329" t="s">
        <v>2028</v>
      </c>
      <c r="E2378" s="329">
        <v>4012</v>
      </c>
      <c r="F2378" s="330">
        <v>41375</v>
      </c>
      <c r="G2378" s="330"/>
      <c r="I2378">
        <f>INDEX('T.19 factoren v1.4.0'!$A$1:$I$8977,MATCH($E2378,'T.19 factoren v1.4.0'!$E:$E,0),5)</f>
        <v>4012</v>
      </c>
      <c r="J2378" t="str">
        <f t="shared" si="37"/>
        <v>definitions.Add(new ParameterDefinition() { ID = 4012 , Code = "ipcb", Description = "isoprocarb", CasNr = "2631-40-5", Group = "ChemischeStof" });</v>
      </c>
    </row>
    <row r="2379" spans="1:10" x14ac:dyDescent="0.25">
      <c r="A2379" s="329" t="s">
        <v>8275</v>
      </c>
      <c r="B2379" s="329" t="s">
        <v>8276</v>
      </c>
      <c r="C2379" s="329" t="s">
        <v>8277</v>
      </c>
      <c r="D2379" s="329" t="s">
        <v>2028</v>
      </c>
      <c r="E2379" s="329">
        <v>4013</v>
      </c>
      <c r="F2379" s="330">
        <v>41375</v>
      </c>
      <c r="G2379" s="330"/>
      <c r="I2379">
        <f>INDEX('T.19 factoren v1.4.0'!$A$1:$I$8977,MATCH($E2379,'T.19 factoren v1.4.0'!$E:$E,0),5)</f>
        <v>4013</v>
      </c>
      <c r="J2379" t="str">
        <f t="shared" si="37"/>
        <v>definitions.Add(new ParameterDefinition() { ID = 4013 , Code = "ipnfs", Description = "iprobenfos", CasNr = "26087-47-8", Group = "ChemischeStof" });</v>
      </c>
    </row>
    <row r="2380" spans="1:10" x14ac:dyDescent="0.25">
      <c r="A2380" s="329" t="s">
        <v>8278</v>
      </c>
      <c r="B2380" s="329" t="s">
        <v>8279</v>
      </c>
      <c r="C2380" s="329" t="s">
        <v>8280</v>
      </c>
      <c r="D2380" s="329" t="s">
        <v>2028</v>
      </c>
      <c r="E2380" s="329">
        <v>4014</v>
      </c>
      <c r="F2380" s="330">
        <v>41375</v>
      </c>
      <c r="G2380" s="330"/>
      <c r="I2380">
        <f>INDEX('T.19 factoren v1.4.0'!$A$1:$I$8977,MATCH($E2380,'T.19 factoren v1.4.0'!$E:$E,0),5)</f>
        <v>4014</v>
      </c>
      <c r="J2380" t="str">
        <f t="shared" si="37"/>
        <v>definitions.Add(new ParameterDefinition() { ID = 4014 , Code = "IppnC4ycbmt", Description = "joodpropynylbutylcarbamaat", CasNr = "55406-53-6", Group = "ChemischeStof" });</v>
      </c>
    </row>
    <row r="2381" spans="1:10" x14ac:dyDescent="0.25">
      <c r="A2381" s="329" t="s">
        <v>8281</v>
      </c>
      <c r="B2381" s="329" t="s">
        <v>8282</v>
      </c>
      <c r="C2381" s="329" t="s">
        <v>8283</v>
      </c>
      <c r="D2381" s="329" t="s">
        <v>2028</v>
      </c>
      <c r="E2381" s="329">
        <v>4015</v>
      </c>
      <c r="F2381" s="330">
        <v>41375</v>
      </c>
      <c r="G2381" s="330"/>
      <c r="I2381">
        <f>INDEX('T.19 factoren v1.4.0'!$A$1:$I$8977,MATCH($E2381,'T.19 factoren v1.4.0'!$E:$E,0),5)</f>
        <v>4015</v>
      </c>
      <c r="J2381" t="str">
        <f t="shared" si="37"/>
        <v>definitions.Add(new ParameterDefinition() { ID = 4015 , Code = "iptoln", Description = "isoprothiolan", CasNr = "50512-35-1", Group = "ChemischeStof" });</v>
      </c>
    </row>
    <row r="2382" spans="1:10" x14ac:dyDescent="0.25">
      <c r="A2382" s="329" t="s">
        <v>8284</v>
      </c>
      <c r="B2382" s="329" t="s">
        <v>8285</v>
      </c>
      <c r="C2382" s="329" t="s">
        <v>8286</v>
      </c>
      <c r="D2382" s="329" t="s">
        <v>2028</v>
      </c>
      <c r="E2382" s="329">
        <v>4016</v>
      </c>
      <c r="F2382" s="330">
        <v>41375</v>
      </c>
      <c r="G2382" s="330"/>
      <c r="I2382">
        <f>INDEX('T.19 factoren v1.4.0'!$A$1:$I$8977,MATCH($E2382,'T.19 factoren v1.4.0'!$E:$E,0),5)</f>
        <v>4016</v>
      </c>
      <c r="J2382" t="str">
        <f t="shared" si="37"/>
        <v>definitions.Add(new ParameterDefinition() { ID = 4016 , Code = "ipvlcb", Description = "iprovalicarb", CasNr = "140923-17-7", Group = "ChemischeStof" });</v>
      </c>
    </row>
    <row r="2383" spans="1:10" x14ac:dyDescent="0.25">
      <c r="A2383" s="329" t="s">
        <v>8287</v>
      </c>
      <c r="B2383" s="329" t="s">
        <v>8288</v>
      </c>
      <c r="C2383" s="329" t="s">
        <v>8289</v>
      </c>
      <c r="D2383" s="329" t="s">
        <v>2028</v>
      </c>
      <c r="E2383" s="329">
        <v>4017</v>
      </c>
      <c r="F2383" s="330">
        <v>41375</v>
      </c>
      <c r="G2383" s="330"/>
      <c r="I2383">
        <f>INDEX('T.19 factoren v1.4.0'!$A$1:$I$8977,MATCH($E2383,'T.19 factoren v1.4.0'!$E:$E,0),5)</f>
        <v>4017</v>
      </c>
      <c r="J2383" t="str">
        <f t="shared" si="37"/>
        <v>definitions.Add(new ParameterDefinition() { ID = 4017 , Code = "iqnlne", Description = "isoquinoline", CasNr = "119-65-3", Group = "ChemischeStof" });</v>
      </c>
    </row>
    <row r="2384" spans="1:10" x14ac:dyDescent="0.25">
      <c r="A2384" s="329" t="s">
        <v>8290</v>
      </c>
      <c r="B2384" s="329" t="s">
        <v>8291</v>
      </c>
      <c r="C2384" s="329" t="s">
        <v>8292</v>
      </c>
      <c r="D2384" s="329" t="s">
        <v>2028</v>
      </c>
      <c r="E2384" s="329">
        <v>4018</v>
      </c>
      <c r="F2384" s="330">
        <v>41375</v>
      </c>
      <c r="G2384" s="330"/>
      <c r="I2384">
        <f>INDEX('T.19 factoren v1.4.0'!$A$1:$I$8977,MATCH($E2384,'T.19 factoren v1.4.0'!$E:$E,0),5)</f>
        <v>4018</v>
      </c>
      <c r="J2384" t="str">
        <f t="shared" si="37"/>
        <v>definitions.Add(new ParameterDefinition() { ID = 4018 , Code = "Ir", Description = "iridium", CasNr = "7439-88-5", Group = "ChemischeStof" });</v>
      </c>
    </row>
    <row r="2385" spans="1:10" x14ac:dyDescent="0.25">
      <c r="A2385" s="329" t="s">
        <v>8293</v>
      </c>
      <c r="B2385" s="329" t="s">
        <v>8294</v>
      </c>
      <c r="C2385" s="329" t="s">
        <v>1315</v>
      </c>
      <c r="D2385" s="329" t="s">
        <v>4096</v>
      </c>
      <c r="E2385" s="329">
        <v>4019</v>
      </c>
      <c r="F2385" s="330">
        <v>41375</v>
      </c>
      <c r="G2385" s="330">
        <v>44008</v>
      </c>
      <c r="I2385" t="e">
        <f>INDEX('T.19 factoren v1.3.0'!$A$1:$I$8977,MATCH($E2385,'T.19 factoren v1.3.0'!$E:$E,0),5)</f>
        <v>#N/A</v>
      </c>
      <c r="J2385" t="str">
        <f t="shared" si="37"/>
        <v>definitions.Add(new ParameterDefinition() { ID = 4019 , Code = "MONSNMBTROLG", Description = "Monstername bacteriologische analyses uitgevoerd", CasNr = "NVT", Group = "OngedefinieerdLab" });</v>
      </c>
    </row>
    <row r="2386" spans="1:10" x14ac:dyDescent="0.25">
      <c r="A2386" s="329" t="s">
        <v>8295</v>
      </c>
      <c r="B2386" s="329" t="s">
        <v>8296</v>
      </c>
      <c r="C2386" s="329" t="s">
        <v>1315</v>
      </c>
      <c r="D2386" s="329" t="s">
        <v>4096</v>
      </c>
      <c r="E2386" s="329">
        <v>4020</v>
      </c>
      <c r="F2386" s="330">
        <v>41375</v>
      </c>
      <c r="G2386" s="330">
        <v>44008</v>
      </c>
      <c r="I2386" t="e">
        <f>INDEX('T.19 factoren v1.3.0'!$A$1:$I$8977,MATCH($E2386,'T.19 factoren v1.3.0'!$E:$E,0),5)</f>
        <v>#N/A</v>
      </c>
      <c r="J2386" t="str">
        <f t="shared" si="37"/>
        <v>definitions.Add(new ParameterDefinition() { ID = 4020 , Code = "MONSNMFSCMSA", Description = "Monstername fysisch-chemische analyses uitgevoerd", CasNr = "NVT", Group = "OngedefinieerdLab" });</v>
      </c>
    </row>
    <row r="2387" spans="1:10" x14ac:dyDescent="0.25">
      <c r="A2387" s="329" t="s">
        <v>8297</v>
      </c>
      <c r="B2387" s="329" t="s">
        <v>8298</v>
      </c>
      <c r="C2387" s="329" t="s">
        <v>8299</v>
      </c>
      <c r="D2387" s="329" t="s">
        <v>2028</v>
      </c>
      <c r="E2387" s="329">
        <v>4021</v>
      </c>
      <c r="F2387" s="330">
        <v>41375</v>
      </c>
      <c r="G2387" s="330"/>
      <c r="I2387">
        <f>INDEX('T.19 factoren v1.4.0'!$A$1:$I$8977,MATCH($E2387,'T.19 factoren v1.4.0'!$E:$E,0),5)</f>
        <v>4021</v>
      </c>
      <c r="J2387" t="str">
        <f t="shared" si="37"/>
        <v>definitions.Add(new ParameterDefinition() { ID = 4021 , Code = "Ir190", Description = "iridium 190", CasNr = "14981-91-0", Group = "ChemischeStof" });</v>
      </c>
    </row>
    <row r="2388" spans="1:10" x14ac:dyDescent="0.25">
      <c r="A2388" s="329" t="s">
        <v>8300</v>
      </c>
      <c r="B2388" s="329" t="s">
        <v>8301</v>
      </c>
      <c r="C2388" s="329" t="s">
        <v>8302</v>
      </c>
      <c r="D2388" s="329" t="s">
        <v>2028</v>
      </c>
      <c r="E2388" s="329">
        <v>4022</v>
      </c>
      <c r="F2388" s="330">
        <v>41375</v>
      </c>
      <c r="G2388" s="330"/>
      <c r="I2388">
        <f>INDEX('T.19 factoren v1.4.0'!$A$1:$I$8977,MATCH($E2388,'T.19 factoren v1.4.0'!$E:$E,0),5)</f>
        <v>4022</v>
      </c>
      <c r="J2388" t="str">
        <f t="shared" si="37"/>
        <v>definitions.Add(new ParameterDefinition() { ID = 4022 , Code = "Ir192", Description = "iridium 192", CasNr = "14694-69-0", Group = "ChemischeStof" });</v>
      </c>
    </row>
    <row r="2389" spans="1:10" x14ac:dyDescent="0.25">
      <c r="A2389" s="329" t="s">
        <v>8303</v>
      </c>
      <c r="B2389" s="329" t="s">
        <v>8304</v>
      </c>
      <c r="C2389" s="329" t="s">
        <v>8305</v>
      </c>
      <c r="D2389" s="329" t="s">
        <v>2028</v>
      </c>
      <c r="E2389" s="329">
        <v>4023</v>
      </c>
      <c r="F2389" s="330">
        <v>41375</v>
      </c>
      <c r="G2389" s="330"/>
      <c r="I2389">
        <f>INDEX('T.19 factoren v1.4.0'!$A$1:$I$8977,MATCH($E2389,'T.19 factoren v1.4.0'!$E:$E,0),5)</f>
        <v>4023</v>
      </c>
      <c r="J2389" t="str">
        <f t="shared" si="37"/>
        <v>definitions.Add(new ParameterDefinition() { ID = 4023 , Code = "irbstan", Description = "irbesartan", CasNr = "138402-11-6", Group = "ChemischeStof" });</v>
      </c>
    </row>
    <row r="2390" spans="1:10" x14ac:dyDescent="0.25">
      <c r="A2390" s="329" t="s">
        <v>8306</v>
      </c>
      <c r="B2390" s="329" t="s">
        <v>8307</v>
      </c>
      <c r="C2390" s="329" t="s">
        <v>8308</v>
      </c>
      <c r="D2390" s="329" t="s">
        <v>2028</v>
      </c>
      <c r="E2390" s="329">
        <v>4024</v>
      </c>
      <c r="F2390" s="330">
        <v>41375</v>
      </c>
      <c r="G2390" s="330"/>
      <c r="I2390">
        <f>INDEX('T.19 factoren v1.4.0'!$A$1:$I$8977,MATCH($E2390,'T.19 factoren v1.4.0'!$E:$E,0),5)</f>
        <v>4024</v>
      </c>
      <c r="J2390" t="str">
        <f t="shared" si="37"/>
        <v>definitions.Add(new ParameterDefinition() { ID = 4024 , Code = "irgrl", Description = "irgarol", CasNr = "28159-98-0", Group = "ChemischeStof" });</v>
      </c>
    </row>
    <row r="2391" spans="1:10" x14ac:dyDescent="0.25">
      <c r="A2391" s="329" t="s">
        <v>8309</v>
      </c>
      <c r="B2391" s="329" t="s">
        <v>8310</v>
      </c>
      <c r="C2391" s="329" t="s">
        <v>8311</v>
      </c>
      <c r="D2391" s="329" t="s">
        <v>2028</v>
      </c>
      <c r="E2391" s="329">
        <v>4025</v>
      </c>
      <c r="F2391" s="330">
        <v>41375</v>
      </c>
      <c r="G2391" s="330"/>
      <c r="I2391">
        <f>INDEX('T.19 factoren v1.4.0'!$A$1:$I$8977,MATCH($E2391,'T.19 factoren v1.4.0'!$E:$E,0),5)</f>
        <v>4025</v>
      </c>
      <c r="J2391" t="str">
        <f t="shared" si="37"/>
        <v>definitions.Add(new ParameterDefinition() { ID = 4025 , Code = "isfl", Description = "isosafrol", CasNr = "120-58-1", Group = "ChemischeStof" });</v>
      </c>
    </row>
    <row r="2392" spans="1:10" x14ac:dyDescent="0.25">
      <c r="A2392" s="329" t="s">
        <v>8312</v>
      </c>
      <c r="B2392" s="329" t="s">
        <v>8313</v>
      </c>
      <c r="C2392" s="329" t="s">
        <v>8314</v>
      </c>
      <c r="D2392" s="329" t="s">
        <v>2028</v>
      </c>
      <c r="E2392" s="329">
        <v>4026</v>
      </c>
      <c r="F2392" s="330">
        <v>41375</v>
      </c>
      <c r="G2392" s="330"/>
      <c r="I2392">
        <f>INDEX('T.19 factoren v1.4.0'!$A$1:$I$8977,MATCH($E2392,'T.19 factoren v1.4.0'!$E:$E,0),5)</f>
        <v>4026</v>
      </c>
      <c r="J2392" t="str">
        <f t="shared" si="37"/>
        <v>definitions.Add(new ParameterDefinition() { ID = 4026 , Code = "Isfrn", Description = "jodosulfuron", CasNr = "185119-76-0", Group = "ChemischeStof" });</v>
      </c>
    </row>
    <row r="2393" spans="1:10" x14ac:dyDescent="0.25">
      <c r="A2393" s="329" t="s">
        <v>8315</v>
      </c>
      <c r="B2393" s="329" t="s">
        <v>8316</v>
      </c>
      <c r="C2393" s="329" t="s">
        <v>8317</v>
      </c>
      <c r="D2393" s="329" t="s">
        <v>2028</v>
      </c>
      <c r="E2393" s="329">
        <v>4027</v>
      </c>
      <c r="F2393" s="330">
        <v>41375</v>
      </c>
      <c r="G2393" s="330"/>
      <c r="I2393">
        <f>INDEX('T.19 factoren v1.4.0'!$A$1:$I$8977,MATCH($E2393,'T.19 factoren v1.4.0'!$E:$E,0),5)</f>
        <v>4027</v>
      </c>
      <c r="J2393" t="str">
        <f t="shared" si="37"/>
        <v>definitions.Add(new ParameterDefinition() { ID = 4027 , Code = "IsfrnC1y", Description = "jodosulfuron-methyl", CasNr = "144550-06-1", Group = "ChemischeStof" });</v>
      </c>
    </row>
    <row r="2394" spans="1:10" x14ac:dyDescent="0.25">
      <c r="A2394" s="329" t="s">
        <v>8318</v>
      </c>
      <c r="B2394" s="329" t="s">
        <v>8319</v>
      </c>
      <c r="C2394" s="329" t="s">
        <v>1315</v>
      </c>
      <c r="D2394" s="329" t="s">
        <v>4096</v>
      </c>
      <c r="E2394" s="329">
        <v>4028</v>
      </c>
      <c r="F2394" s="330">
        <v>41375</v>
      </c>
      <c r="G2394" s="330">
        <v>44008</v>
      </c>
      <c r="I2394" t="e">
        <f>INDEX('T.19 factoren v1.3.0'!$A$1:$I$8977,MATCH($E2394,'T.19 factoren v1.3.0'!$E:$E,0),5)</f>
        <v>#N/A</v>
      </c>
      <c r="J2394" t="str">
        <f t="shared" si="37"/>
        <v>definitions.Add(new ParameterDefinition() { ID = 4028 , Code = "MONSNMHDBOLG", Description = "Monstername hydrobiologische analyses uitgevoerd", CasNr = "NVT", Group = "OngedefinieerdLab" });</v>
      </c>
    </row>
    <row r="2395" spans="1:10" x14ac:dyDescent="0.25">
      <c r="A2395" s="329" t="s">
        <v>8320</v>
      </c>
      <c r="B2395" s="329" t="s">
        <v>8321</v>
      </c>
      <c r="C2395" s="329" t="s">
        <v>8322</v>
      </c>
      <c r="D2395" s="329" t="s">
        <v>2028</v>
      </c>
      <c r="E2395" s="329">
        <v>4029</v>
      </c>
      <c r="F2395" s="330">
        <v>41375</v>
      </c>
      <c r="G2395" s="330"/>
      <c r="I2395">
        <f>INDEX('T.19 factoren v1.4.0'!$A$1:$I$8977,MATCH($E2395,'T.19 factoren v1.4.0'!$E:$E,0),5)</f>
        <v>4029</v>
      </c>
      <c r="J2395" t="str">
        <f t="shared" si="37"/>
        <v>definitions.Add(new ParameterDefinition() { ID = 4029 , Code = "issbde", Description = "isosorbide", CasNr = "652-67-5", Group = "ChemischeStof" });</v>
      </c>
    </row>
    <row r="2396" spans="1:10" x14ac:dyDescent="0.25">
      <c r="A2396" s="329" t="s">
        <v>8323</v>
      </c>
      <c r="B2396" s="329" t="s">
        <v>8324</v>
      </c>
      <c r="C2396" s="329" t="s">
        <v>8325</v>
      </c>
      <c r="D2396" s="329" t="s">
        <v>2028</v>
      </c>
      <c r="E2396" s="329">
        <v>4030</v>
      </c>
      <c r="F2396" s="330">
        <v>41375</v>
      </c>
      <c r="G2396" s="330"/>
      <c r="I2396">
        <f>INDEX('T.19 factoren v1.4.0'!$A$1:$I$8977,MATCH($E2396,'T.19 factoren v1.4.0'!$E:$E,0),5)</f>
        <v>4030</v>
      </c>
      <c r="J2396" t="str">
        <f t="shared" si="37"/>
        <v>definitions.Add(new ParameterDefinition() { ID = 4030 , Code = "isxbn", Description = "isoxaben", CasNr = "82558-50-7", Group = "ChemischeStof" });</v>
      </c>
    </row>
    <row r="2397" spans="1:10" x14ac:dyDescent="0.25">
      <c r="A2397" s="329" t="s">
        <v>8326</v>
      </c>
      <c r="B2397" s="329" t="s">
        <v>8327</v>
      </c>
      <c r="C2397" s="329" t="s">
        <v>8328</v>
      </c>
      <c r="D2397" s="329" t="s">
        <v>2028</v>
      </c>
      <c r="E2397" s="329">
        <v>4031</v>
      </c>
      <c r="F2397" s="330">
        <v>41375</v>
      </c>
      <c r="G2397" s="330"/>
      <c r="I2397">
        <f>INDEX('T.19 factoren v1.4.0'!$A$1:$I$8977,MATCH($E2397,'T.19 factoren v1.4.0'!$E:$E,0),5)</f>
        <v>4031</v>
      </c>
      <c r="J2397" t="str">
        <f t="shared" si="37"/>
        <v>definitions.Add(new ParameterDefinition() { ID = 4031 , Code = "iszfs", Description = "isazofos", CasNr = "42509-80-8", Group = "ChemischeStof" });</v>
      </c>
    </row>
    <row r="2398" spans="1:10" x14ac:dyDescent="0.25">
      <c r="A2398" s="329" t="s">
        <v>8329</v>
      </c>
      <c r="B2398" s="329" t="s">
        <v>8330</v>
      </c>
      <c r="C2398" s="329" t="s">
        <v>1315</v>
      </c>
      <c r="D2398" s="329" t="s">
        <v>3096</v>
      </c>
      <c r="E2398" s="329">
        <v>4032</v>
      </c>
      <c r="F2398" s="330">
        <v>41375</v>
      </c>
      <c r="G2398" s="330"/>
      <c r="I2398" t="e">
        <f>INDEX('T.19 factoren v1.3.0'!$A$1:$I$8977,MATCH($E2398,'T.19 factoren v1.3.0'!$E:$E,0),5)</f>
        <v>#N/A</v>
      </c>
      <c r="J2398" t="str">
        <f t="shared" si="37"/>
        <v>definitions.Add(new ParameterDefinition() { ID = 4032 , Code = "MOSLG", Description = "Moslaag", CasNr = "NVT", Group = "Object" });</v>
      </c>
    </row>
    <row r="2399" spans="1:10" x14ac:dyDescent="0.25">
      <c r="A2399" s="329" t="s">
        <v>8331</v>
      </c>
      <c r="B2399" s="329" t="s">
        <v>8332</v>
      </c>
      <c r="C2399" s="329" t="s">
        <v>8333</v>
      </c>
      <c r="D2399" s="329" t="s">
        <v>2028</v>
      </c>
      <c r="E2399" s="329">
        <v>4033</v>
      </c>
      <c r="F2399" s="330">
        <v>41375</v>
      </c>
      <c r="G2399" s="330"/>
      <c r="I2399">
        <f>INDEX('T.19 factoren v1.4.0'!$A$1:$I$8977,MATCH($E2399,'T.19 factoren v1.4.0'!$E:$E,0),5)</f>
        <v>4033</v>
      </c>
      <c r="J2399" t="str">
        <f t="shared" si="37"/>
        <v>definitions.Add(new ParameterDefinition() { ID = 4033 , Code = "iurn", Description = "isouron", CasNr = "55861-78-4", Group = "ChemischeStof" });</v>
      </c>
    </row>
    <row r="2400" spans="1:10" x14ac:dyDescent="0.25">
      <c r="A2400" s="329" t="s">
        <v>8334</v>
      </c>
      <c r="B2400" s="329" t="s">
        <v>8335</v>
      </c>
      <c r="C2400" s="329" t="s">
        <v>1315</v>
      </c>
      <c r="D2400" s="329" t="s">
        <v>3096</v>
      </c>
      <c r="E2400" s="329">
        <v>4034</v>
      </c>
      <c r="F2400" s="330">
        <v>41375</v>
      </c>
      <c r="G2400" s="330"/>
      <c r="I2400" t="e">
        <f>INDEX('T.19 factoren v1.3.0'!$A$1:$I$8977,MATCH($E2400,'T.19 factoren v1.3.0'!$E:$E,0),5)</f>
        <v>#N/A</v>
      </c>
      <c r="J2400" t="str">
        <f t="shared" si="37"/>
        <v>definitions.Add(new ParameterDefinition() { ID = 4034 , Code = "MUURPTN", Description = "Muurplanten", CasNr = "NVT", Group = "Object" });</v>
      </c>
    </row>
    <row r="2401" spans="1:10" x14ac:dyDescent="0.25">
      <c r="A2401" s="329" t="s">
        <v>8336</v>
      </c>
      <c r="B2401" s="329" t="s">
        <v>8337</v>
      </c>
      <c r="C2401" s="329" t="s">
        <v>8338</v>
      </c>
      <c r="D2401" s="329" t="s">
        <v>2028</v>
      </c>
      <c r="E2401" s="329">
        <v>4035</v>
      </c>
      <c r="F2401" s="330">
        <v>41375</v>
      </c>
      <c r="G2401" s="330"/>
      <c r="I2401">
        <f>INDEX('T.19 factoren v1.4.0'!$A$1:$I$8977,MATCH($E2401,'T.19 factoren v1.4.0'!$E:$E,0),5)</f>
        <v>4035</v>
      </c>
      <c r="J2401" t="str">
        <f t="shared" si="37"/>
        <v>definitions.Add(new ParameterDefinition() { ID = 4035 , Code = "ivmctne", Description = "ivermectine", CasNr = "70288-86-7", Group = "ChemischeStof" });</v>
      </c>
    </row>
    <row r="2402" spans="1:10" x14ac:dyDescent="0.25">
      <c r="A2402" s="329" t="s">
        <v>8339</v>
      </c>
      <c r="B2402" s="329" t="s">
        <v>8340</v>
      </c>
      <c r="C2402" s="329" t="s">
        <v>8341</v>
      </c>
      <c r="D2402" s="329" t="s">
        <v>2028</v>
      </c>
      <c r="E2402" s="329">
        <v>4036</v>
      </c>
      <c r="F2402" s="330">
        <v>41375</v>
      </c>
      <c r="G2402" s="330"/>
      <c r="I2402">
        <f>INDEX('T.19 factoren v1.4.0'!$A$1:$I$8977,MATCH($E2402,'T.19 factoren v1.4.0'!$E:$E,0),5)</f>
        <v>4036</v>
      </c>
      <c r="J2402" t="str">
        <f t="shared" si="37"/>
        <v>definitions.Add(new ParameterDefinition() { ID = 4036 , Code = "ixdfnC2y", Description = "isoxadifen-ethyl", CasNr = "163520-33-0", Group = "ChemischeStof" });</v>
      </c>
    </row>
    <row r="2403" spans="1:10" x14ac:dyDescent="0.25">
      <c r="A2403" s="329" t="s">
        <v>8342</v>
      </c>
      <c r="B2403" s="329" t="s">
        <v>8343</v>
      </c>
      <c r="C2403" s="329" t="s">
        <v>8344</v>
      </c>
      <c r="D2403" s="329" t="s">
        <v>2028</v>
      </c>
      <c r="E2403" s="329">
        <v>4037</v>
      </c>
      <c r="F2403" s="330">
        <v>41375</v>
      </c>
      <c r="G2403" s="330"/>
      <c r="I2403">
        <f>INDEX('T.19 factoren v1.4.0'!$A$1:$I$8977,MATCH($E2403,'T.19 factoren v1.4.0'!$E:$E,0),5)</f>
        <v>4037</v>
      </c>
      <c r="J2403" t="str">
        <f t="shared" si="37"/>
        <v>definitions.Add(new ParameterDefinition() { ID = 4037 , Code = "ixtton", Description = "isoxathion", CasNr = "18854-01-8", Group = "ChemischeStof" });</v>
      </c>
    </row>
    <row r="2404" spans="1:10" x14ac:dyDescent="0.25">
      <c r="A2404" s="329" t="s">
        <v>8345</v>
      </c>
      <c r="B2404" s="329" t="s">
        <v>8346</v>
      </c>
      <c r="C2404" s="329" t="s">
        <v>8347</v>
      </c>
      <c r="D2404" s="329" t="s">
        <v>2028</v>
      </c>
      <c r="E2404" s="329">
        <v>4038</v>
      </c>
      <c r="F2404" s="330">
        <v>41375</v>
      </c>
      <c r="G2404" s="330"/>
      <c r="I2404">
        <f>INDEX('T.19 factoren v1.4.0'!$A$1:$I$8977,MATCH($E2404,'T.19 factoren v1.4.0'!$E:$E,0),5)</f>
        <v>4038</v>
      </c>
      <c r="J2404" t="str">
        <f t="shared" si="37"/>
        <v>definitions.Add(new ParameterDefinition() { ID = 4038 , Code = "jodffs", Description = "jodfenfos", CasNr = "18181-70-9", Group = "ChemischeStof" });</v>
      </c>
    </row>
    <row r="2405" spans="1:10" x14ac:dyDescent="0.25">
      <c r="A2405" s="329" t="s">
        <v>8348</v>
      </c>
      <c r="B2405" s="329" t="s">
        <v>8349</v>
      </c>
      <c r="C2405" s="329" t="s">
        <v>8350</v>
      </c>
      <c r="D2405" s="329" t="s">
        <v>2028</v>
      </c>
      <c r="E2405" s="329">
        <v>4039</v>
      </c>
      <c r="F2405" s="330">
        <v>41375</v>
      </c>
      <c r="G2405" s="330"/>
      <c r="I2405">
        <f>INDEX('T.19 factoren v1.4.0'!$A$1:$I$8977,MATCH($E2405,'T.19 factoren v1.4.0'!$E:$E,0),5)</f>
        <v>4039</v>
      </c>
      <c r="J2405" t="str">
        <f t="shared" si="37"/>
        <v>definitions.Add(new ParameterDefinition() { ID = 4039 , Code = "jodpAd", Description = "jodipamide", CasNr = "606-17-7", Group = "ChemischeStof" });</v>
      </c>
    </row>
    <row r="2406" spans="1:10" x14ac:dyDescent="0.25">
      <c r="A2406" s="329" t="s">
        <v>8351</v>
      </c>
      <c r="B2406" s="329" t="s">
        <v>8352</v>
      </c>
      <c r="C2406" s="329" t="s">
        <v>8353</v>
      </c>
      <c r="D2406" s="329" t="s">
        <v>2028</v>
      </c>
      <c r="E2406" s="329">
        <v>4040</v>
      </c>
      <c r="F2406" s="330">
        <v>41375</v>
      </c>
      <c r="G2406" s="330"/>
      <c r="I2406">
        <f>INDEX('T.19 factoren v1.4.0'!$A$1:$I$8977,MATCH($E2406,'T.19 factoren v1.4.0'!$E:$E,0),5)</f>
        <v>4040</v>
      </c>
      <c r="J2406" t="str">
        <f t="shared" si="37"/>
        <v>definitions.Add(new ParameterDefinition() { ID = 4040 , Code = "johxl", Description = "johexol", CasNr = "66108-95-0", Group = "ChemischeStof" });</v>
      </c>
    </row>
    <row r="2407" spans="1:10" x14ac:dyDescent="0.25">
      <c r="A2407" s="329" t="s">
        <v>8354</v>
      </c>
      <c r="B2407" s="329" t="s">
        <v>8355</v>
      </c>
      <c r="C2407" s="329" t="s">
        <v>8356</v>
      </c>
      <c r="D2407" s="329" t="s">
        <v>2028</v>
      </c>
      <c r="E2407" s="329">
        <v>4041</v>
      </c>
      <c r="F2407" s="330">
        <v>41375</v>
      </c>
      <c r="G2407" s="330"/>
      <c r="I2407">
        <f>INDEX('T.19 factoren v1.4.0'!$A$1:$I$8977,MATCH($E2407,'T.19 factoren v1.4.0'!$E:$E,0),5)</f>
        <v>4041</v>
      </c>
      <c r="J2407" t="str">
        <f t="shared" si="37"/>
        <v>definitions.Add(new ParameterDefinition() { ID = 4041 , Code = "jompl", Description = "jomeprol", CasNr = "78649-41-9", Group = "ChemischeStof" });</v>
      </c>
    </row>
    <row r="2408" spans="1:10" x14ac:dyDescent="0.25">
      <c r="A2408" s="329" t="s">
        <v>8357</v>
      </c>
      <c r="B2408" s="329" t="s">
        <v>8358</v>
      </c>
      <c r="C2408" s="329" t="s">
        <v>8359</v>
      </c>
      <c r="D2408" s="329" t="s">
        <v>2028</v>
      </c>
      <c r="E2408" s="329">
        <v>4042</v>
      </c>
      <c r="F2408" s="330">
        <v>41375</v>
      </c>
      <c r="G2408" s="330"/>
      <c r="I2408">
        <f>INDEX('T.19 factoren v1.4.0'!$A$1:$I$8977,MATCH($E2408,'T.19 factoren v1.4.0'!$E:$E,0),5)</f>
        <v>4042</v>
      </c>
      <c r="J2408" t="str">
        <f t="shared" si="37"/>
        <v>definitions.Add(new ParameterDefinition() { ID = 4042 , Code = "jopmde", Description = "jopromide", CasNr = "73334-07-3", Group = "ChemischeStof" });</v>
      </c>
    </row>
    <row r="2409" spans="1:10" x14ac:dyDescent="0.25">
      <c r="A2409" s="329" t="s">
        <v>8360</v>
      </c>
      <c r="B2409" s="329" t="s">
        <v>8361</v>
      </c>
      <c r="C2409" s="329" t="s">
        <v>8362</v>
      </c>
      <c r="D2409" s="329" t="s">
        <v>2028</v>
      </c>
      <c r="E2409" s="329">
        <v>4043</v>
      </c>
      <c r="F2409" s="330">
        <v>41375</v>
      </c>
      <c r="G2409" s="330"/>
      <c r="I2409">
        <f>INDEX('T.19 factoren v1.4.0'!$A$1:$I$8977,MATCH($E2409,'T.19 factoren v1.4.0'!$E:$E,0),5)</f>
        <v>4043</v>
      </c>
      <c r="J2409" t="str">
        <f t="shared" si="37"/>
        <v>definitions.Add(new ParameterDefinition() { ID = 4043 , Code = "jopmdl", Description = "jopamidol", CasNr = "60166-93-0", Group = "ChemischeStof" });</v>
      </c>
    </row>
    <row r="2410" spans="1:10" x14ac:dyDescent="0.25">
      <c r="A2410" s="329" t="s">
        <v>8363</v>
      </c>
      <c r="B2410" s="329" t="s">
        <v>8364</v>
      </c>
      <c r="C2410" s="329" t="s">
        <v>8365</v>
      </c>
      <c r="D2410" s="329" t="s">
        <v>2028</v>
      </c>
      <c r="E2410" s="329">
        <v>4044</v>
      </c>
      <c r="F2410" s="330">
        <v>41375</v>
      </c>
      <c r="G2410" s="330"/>
      <c r="I2410">
        <f>INDEX('T.19 factoren v1.4.0'!$A$1:$I$8977,MATCH($E2410,'T.19 factoren v1.4.0'!$E:$E,0),5)</f>
        <v>4044</v>
      </c>
      <c r="J2410" t="str">
        <f t="shared" si="37"/>
        <v>definitions.Add(new ParameterDefinition() { ID = 4044 , Code = "jopninzr", Description = "jopanoïnezuur", CasNr = "96-83-3", Group = "ChemischeStof" });</v>
      </c>
    </row>
    <row r="2411" spans="1:10" x14ac:dyDescent="0.25">
      <c r="A2411" s="329" t="s">
        <v>8366</v>
      </c>
      <c r="B2411" s="329" t="s">
        <v>8367</v>
      </c>
      <c r="C2411" s="329" t="s">
        <v>8368</v>
      </c>
      <c r="D2411" s="329" t="s">
        <v>2028</v>
      </c>
      <c r="E2411" s="329">
        <v>4045</v>
      </c>
      <c r="F2411" s="330">
        <v>41375</v>
      </c>
      <c r="G2411" s="330"/>
      <c r="I2411">
        <f>INDEX('T.19 factoren v1.4.0'!$A$1:$I$8977,MATCH($E2411,'T.19 factoren v1.4.0'!$E:$E,0),5)</f>
        <v>4045</v>
      </c>
      <c r="J2411" t="str">
        <f t="shared" si="37"/>
        <v>definitions.Add(new ParameterDefinition() { ID = 4045 , Code = "jotlmnzr", Description = "jotalaminezuur", CasNr = "2276-90-6", Group = "ChemischeStof" });</v>
      </c>
    </row>
    <row r="2412" spans="1:10" x14ac:dyDescent="0.25">
      <c r="A2412" s="329" t="s">
        <v>8369</v>
      </c>
      <c r="B2412" s="329" t="s">
        <v>8370</v>
      </c>
      <c r="C2412" s="329" t="s">
        <v>8371</v>
      </c>
      <c r="D2412" s="329" t="s">
        <v>2028</v>
      </c>
      <c r="E2412" s="329">
        <v>4046</v>
      </c>
      <c r="F2412" s="330">
        <v>41375</v>
      </c>
      <c r="G2412" s="330"/>
      <c r="I2412">
        <f>INDEX('T.19 factoren v1.4.0'!$A$1:$I$8977,MATCH($E2412,'T.19 factoren v1.4.0'!$E:$E,0),5)</f>
        <v>4046</v>
      </c>
      <c r="J2412" t="str">
        <f t="shared" si="37"/>
        <v>definitions.Add(new ParameterDefinition() { ID = 4046 , Code = "joxgnzr", Description = "joxaglinezuur", CasNr = "59017-64-0", Group = "ChemischeStof" });</v>
      </c>
    </row>
    <row r="2413" spans="1:10" x14ac:dyDescent="0.25">
      <c r="A2413" s="329" t="s">
        <v>8372</v>
      </c>
      <c r="B2413" s="329" t="s">
        <v>8373</v>
      </c>
      <c r="C2413" s="329" t="s">
        <v>8374</v>
      </c>
      <c r="D2413" s="329" t="s">
        <v>2028</v>
      </c>
      <c r="E2413" s="329">
        <v>4047</v>
      </c>
      <c r="F2413" s="330">
        <v>41375</v>
      </c>
      <c r="G2413" s="330"/>
      <c r="I2413">
        <f>INDEX('T.19 factoren v1.4.0'!$A$1:$I$8977,MATCH($E2413,'T.19 factoren v1.4.0'!$E:$E,0),5)</f>
        <v>4047</v>
      </c>
      <c r="J2413" t="str">
        <f t="shared" si="37"/>
        <v>definitions.Add(new ParameterDefinition() { ID = 4047 , Code = "joxtlmnzr", Description = "joxitalaminezuur", CasNr = "28179-44-4", Group = "ChemischeStof" });</v>
      </c>
    </row>
    <row r="2414" spans="1:10" x14ac:dyDescent="0.25">
      <c r="A2414" s="329" t="s">
        <v>8375</v>
      </c>
      <c r="B2414" s="329" t="s">
        <v>8376</v>
      </c>
      <c r="C2414" s="329" t="s">
        <v>8377</v>
      </c>
      <c r="D2414" s="329" t="s">
        <v>2028</v>
      </c>
      <c r="E2414" s="329">
        <v>4048</v>
      </c>
      <c r="F2414" s="330">
        <v>41375</v>
      </c>
      <c r="G2414" s="330"/>
      <c r="I2414">
        <f>INDEX('T.19 factoren v1.4.0'!$A$1:$I$8977,MATCH($E2414,'T.19 factoren v1.4.0'!$E:$E,0),5)</f>
        <v>4048</v>
      </c>
      <c r="J2414" t="str">
        <f t="shared" si="37"/>
        <v>definitions.Add(new ParameterDefinition() { ID = 4048 , Code = "K40", Description = "kalium 40", CasNr = "13966-00-2", Group = "ChemischeStof" });</v>
      </c>
    </row>
    <row r="2415" spans="1:10" x14ac:dyDescent="0.25">
      <c r="A2415" s="329" t="s">
        <v>8378</v>
      </c>
      <c r="B2415" s="329" t="s">
        <v>8379</v>
      </c>
      <c r="C2415" s="329" t="s">
        <v>8380</v>
      </c>
      <c r="D2415" s="329" t="s">
        <v>2028</v>
      </c>
      <c r="E2415" s="329">
        <v>4049</v>
      </c>
      <c r="F2415" s="330">
        <v>41375</v>
      </c>
      <c r="G2415" s="330"/>
      <c r="I2415">
        <f>INDEX('T.19 factoren v1.4.0'!$A$1:$I$8977,MATCH($E2415,'T.19 factoren v1.4.0'!$E:$E,0),5)</f>
        <v>4049</v>
      </c>
      <c r="J2415" t="str">
        <f t="shared" si="37"/>
        <v>definitions.Add(new ParameterDefinition() { ID = 4049 , Code = "kasgmcne", Description = "kasugamycine", CasNr = "6980-18-3", Group = "ChemischeStof" });</v>
      </c>
    </row>
    <row r="2416" spans="1:10" x14ac:dyDescent="0.25">
      <c r="A2416" s="329" t="s">
        <v>8381</v>
      </c>
      <c r="B2416" s="329" t="s">
        <v>8382</v>
      </c>
      <c r="C2416" s="329" t="s">
        <v>8383</v>
      </c>
      <c r="D2416" s="329" t="s">
        <v>2028</v>
      </c>
      <c r="E2416" s="329">
        <v>4050</v>
      </c>
      <c r="F2416" s="330">
        <v>41375</v>
      </c>
      <c r="G2416" s="330"/>
      <c r="I2416">
        <f>INDEX('T.19 factoren v1.4.0'!$A$1:$I$8977,MATCH($E2416,'T.19 factoren v1.4.0'!$E:$E,0),5)</f>
        <v>4050</v>
      </c>
      <c r="J2416" t="str">
        <f t="shared" si="37"/>
        <v>definitions.Add(new ParameterDefinition() { ID = 4050 , Code = "KBrO3", Description = "kaliumbromaat", CasNr = "7758-01-2", Group = "ChemischeStof" });</v>
      </c>
    </row>
    <row r="2417" spans="1:10" x14ac:dyDescent="0.25">
      <c r="A2417" s="329" t="s">
        <v>8384</v>
      </c>
      <c r="B2417" s="329" t="s">
        <v>8385</v>
      </c>
      <c r="C2417" s="329" t="s">
        <v>8386</v>
      </c>
      <c r="D2417" s="329" t="s">
        <v>2028</v>
      </c>
      <c r="E2417" s="329">
        <v>4051</v>
      </c>
      <c r="F2417" s="330">
        <v>41375</v>
      </c>
      <c r="G2417" s="330"/>
      <c r="I2417">
        <f>INDEX('T.19 factoren v1.4.0'!$A$1:$I$8977,MATCH($E2417,'T.19 factoren v1.4.0'!$E:$E,0),5)</f>
        <v>4051</v>
      </c>
      <c r="J2417" t="str">
        <f t="shared" si="37"/>
        <v>definitions.Add(new ParameterDefinition() { ID = 4051 , Code = "KCl", Description = "kaliumchloride", CasNr = "7447-40-7", Group = "ChemischeStof" });</v>
      </c>
    </row>
    <row r="2418" spans="1:10" x14ac:dyDescent="0.25">
      <c r="A2418" s="329" t="s">
        <v>8387</v>
      </c>
      <c r="B2418" s="329" t="s">
        <v>8388</v>
      </c>
      <c r="C2418" s="329" t="s">
        <v>8389</v>
      </c>
      <c r="D2418" s="329" t="s">
        <v>2028</v>
      </c>
      <c r="E2418" s="329">
        <v>4052</v>
      </c>
      <c r="F2418" s="330">
        <v>41375</v>
      </c>
      <c r="G2418" s="330"/>
      <c r="I2418">
        <f>INDEX('T.19 factoren v1.4.0'!$A$1:$I$8977,MATCH($E2418,'T.19 factoren v1.4.0'!$E:$E,0),5)</f>
        <v>4052</v>
      </c>
      <c r="J2418" t="str">
        <f t="shared" si="37"/>
        <v>definitions.Add(new ParameterDefinition() { ID = 4052 , Code = "KDC1yDtocbmt", Description = "kaliumdimethyldithiocarbamaat", CasNr = "128-03-0", Group = "ChemischeStof" });</v>
      </c>
    </row>
    <row r="2419" spans="1:10" x14ac:dyDescent="0.25">
      <c r="A2419" s="329" t="s">
        <v>8390</v>
      </c>
      <c r="B2419" s="329" t="s">
        <v>8391</v>
      </c>
      <c r="C2419" s="329" t="s">
        <v>1315</v>
      </c>
      <c r="D2419" s="329" t="s">
        <v>2028</v>
      </c>
      <c r="E2419" s="329">
        <v>4053</v>
      </c>
      <c r="F2419" s="330">
        <v>41375</v>
      </c>
      <c r="G2419" s="330"/>
      <c r="I2419">
        <f>INDEX('T.19 factoren v1.4.0'!$A$1:$I$8977,MATCH($E2419,'T.19 factoren v1.4.0'!$E:$E,0),5)</f>
        <v>4053</v>
      </c>
      <c r="J2419" t="str">
        <f t="shared" si="37"/>
        <v>definitions.Add(new ParameterDefinition() { ID = 4053 , Code = "Nanorg", Description = "stikstof anorganisch", CasNr = "NVT", Group = "ChemischeStof" });</v>
      </c>
    </row>
    <row r="2420" spans="1:10" x14ac:dyDescent="0.25">
      <c r="A2420" s="329" t="s">
        <v>8392</v>
      </c>
      <c r="B2420" s="329" t="s">
        <v>8393</v>
      </c>
      <c r="C2420" s="329" t="s">
        <v>1315</v>
      </c>
      <c r="D2420" s="329" t="s">
        <v>23</v>
      </c>
      <c r="E2420" s="329">
        <v>4054</v>
      </c>
      <c r="F2420" s="330">
        <v>41375</v>
      </c>
      <c r="G2420" s="330"/>
      <c r="I2420" t="e">
        <f>INDEX('T.19 factoren v1.3.0'!$A$1:$I$8977,MATCH($E2420,'T.19 factoren v1.3.0'!$E:$E,0),5)</f>
        <v>#N/A</v>
      </c>
      <c r="J2420" t="str">
        <f t="shared" si="37"/>
        <v>definitions.Add(new ParameterDefinition() { ID = 4054 , Code = "OPNPCTGE", Description = "Openingspercentage", CasNr = "NVT", Group = "Grootheid" });</v>
      </c>
    </row>
    <row r="2421" spans="1:10" x14ac:dyDescent="0.25">
      <c r="A2421" s="329" t="s">
        <v>8394</v>
      </c>
      <c r="B2421" s="329" t="s">
        <v>8395</v>
      </c>
      <c r="C2421" s="329" t="s">
        <v>1315</v>
      </c>
      <c r="D2421" s="329" t="s">
        <v>3417</v>
      </c>
      <c r="E2421" s="329">
        <v>4055</v>
      </c>
      <c r="F2421" s="330">
        <v>41375</v>
      </c>
      <c r="G2421" s="330"/>
      <c r="I2421" t="e">
        <f>INDEX('T.19 factoren v1.3.0'!$A$1:$I$8977,MATCH($E2421,'T.19 factoren v1.3.0'!$E:$E,0),5)</f>
        <v>#N/A</v>
      </c>
      <c r="J2421" t="str">
        <f t="shared" si="37"/>
        <v>definitions.Add(new ParameterDefinition() { ID = 4055 , Code = "NEERSVM", Description = "Neerslagvorm", CasNr = "NVT", Group = "Typering" });</v>
      </c>
    </row>
    <row r="2422" spans="1:10" x14ac:dyDescent="0.25">
      <c r="A2422" s="329" t="s">
        <v>8396</v>
      </c>
      <c r="B2422" s="329" t="s">
        <v>8397</v>
      </c>
      <c r="C2422" s="329" t="s">
        <v>1315</v>
      </c>
      <c r="D2422" s="329" t="s">
        <v>23</v>
      </c>
      <c r="E2422" s="329">
        <v>4056</v>
      </c>
      <c r="F2422" s="330">
        <v>41375</v>
      </c>
      <c r="G2422" s="330"/>
      <c r="I2422" t="e">
        <f>INDEX('T.19 factoren v1.3.0'!$A$1:$I$8977,MATCH($E2422,'T.19 factoren v1.3.0'!$E:$E,0),5)</f>
        <v>#N/A</v>
      </c>
      <c r="J2422" t="str">
        <f t="shared" si="37"/>
        <v>definitions.Add(new ParameterDefinition() { ID = 4056 , Code = "OPNMSHARPO4", Description = "Opnamesnelheid aeroob fosfaat", CasNr = "NVT", Group = "Grootheid" });</v>
      </c>
    </row>
    <row r="2423" spans="1:10" x14ac:dyDescent="0.25">
      <c r="A2423" s="329" t="s">
        <v>8398</v>
      </c>
      <c r="B2423" s="329" t="s">
        <v>8399</v>
      </c>
      <c r="C2423" s="329" t="s">
        <v>8400</v>
      </c>
      <c r="D2423" s="329" t="s">
        <v>2028</v>
      </c>
      <c r="E2423" s="329">
        <v>4057</v>
      </c>
      <c r="F2423" s="330">
        <v>41375</v>
      </c>
      <c r="G2423" s="330"/>
      <c r="I2423">
        <f>INDEX('T.19 factoren v1.4.0'!$A$1:$I$8977,MATCH($E2423,'T.19 factoren v1.4.0'!$E:$E,0),5)</f>
        <v>4057</v>
      </c>
      <c r="J2423" t="str">
        <f t="shared" si="37"/>
        <v>definitions.Add(new ParameterDefinition() { ID = 4057 , Code = "KNC1yDtocbmt", Description = "kalium N-methyldithiocarbamaat", CasNr = "137-41-7", Group = "ChemischeStof" });</v>
      </c>
    </row>
    <row r="2424" spans="1:10" x14ac:dyDescent="0.25">
      <c r="A2424" s="329" t="s">
        <v>8401</v>
      </c>
      <c r="B2424" s="329" t="s">
        <v>8402</v>
      </c>
      <c r="C2424" s="329" t="s">
        <v>8403</v>
      </c>
      <c r="D2424" s="329" t="s">
        <v>2028</v>
      </c>
      <c r="E2424" s="329">
        <v>4058</v>
      </c>
      <c r="F2424" s="330">
        <v>41375</v>
      </c>
      <c r="G2424" s="330"/>
      <c r="I2424">
        <f>INDEX('T.19 factoren v1.4.0'!$A$1:$I$8977,MATCH($E2424,'T.19 factoren v1.4.0'!$E:$E,0),5)</f>
        <v>4058</v>
      </c>
      <c r="J2424" t="str">
        <f t="shared" si="37"/>
        <v>definitions.Add(new ParameterDefinition() { ID = 4058 , Code = "KOH", Description = "kaliumhydroxide", CasNr = "1310-58-3", Group = "ChemischeStof" });</v>
      </c>
    </row>
    <row r="2425" spans="1:10" x14ac:dyDescent="0.25">
      <c r="A2425" s="329" t="s">
        <v>8404</v>
      </c>
      <c r="B2425" s="329" t="s">
        <v>8405</v>
      </c>
      <c r="C2425" s="329" t="s">
        <v>8406</v>
      </c>
      <c r="D2425" s="329" t="s">
        <v>2028</v>
      </c>
      <c r="E2425" s="329">
        <v>4059</v>
      </c>
      <c r="F2425" s="330">
        <v>41375</v>
      </c>
      <c r="G2425" s="330"/>
      <c r="I2425">
        <f>INDEX('T.19 factoren v1.4.0'!$A$1:$I$8977,MATCH($E2425,'T.19 factoren v1.4.0'!$E:$E,0),5)</f>
        <v>4059</v>
      </c>
      <c r="J2425" t="str">
        <f t="shared" si="37"/>
        <v>definitions.Add(new ParameterDefinition() { ID = 4059 , Code = "kokakTC1yNH4", Description = "kokosalkyltrimethylammoniumchloride", CasNr = "61789-18-2", Group = "ChemischeStof" });</v>
      </c>
    </row>
    <row r="2426" spans="1:10" x14ac:dyDescent="0.25">
      <c r="A2426" s="329" t="s">
        <v>8407</v>
      </c>
      <c r="B2426" s="329" t="s">
        <v>8408</v>
      </c>
      <c r="C2426" s="329" t="s">
        <v>1315</v>
      </c>
      <c r="D2426" s="329" t="s">
        <v>23</v>
      </c>
      <c r="E2426" s="329">
        <v>4060</v>
      </c>
      <c r="F2426" s="330">
        <v>41375</v>
      </c>
      <c r="G2426" s="330"/>
      <c r="I2426" t="e">
        <f>INDEX('T.19 factoren v1.3.0'!$A$1:$I$8977,MATCH($E2426,'T.19 factoren v1.3.0'!$E:$E,0),5)</f>
        <v>#N/A</v>
      </c>
      <c r="J2426" t="str">
        <f t="shared" si="37"/>
        <v>definitions.Add(new ParameterDefinition() { ID = 4060 , Code = "OPNMSHAOPO4", Description = "Opnamesnelheid anoxisch fosfaat", CasNr = "NVT", Group = "Grootheid" });</v>
      </c>
    </row>
    <row r="2427" spans="1:10" x14ac:dyDescent="0.25">
      <c r="A2427" s="329" t="s">
        <v>8409</v>
      </c>
      <c r="B2427" s="329" t="s">
        <v>8410</v>
      </c>
      <c r="C2427" s="329" t="s">
        <v>1315</v>
      </c>
      <c r="D2427" s="329" t="s">
        <v>23</v>
      </c>
      <c r="E2427" s="329">
        <v>4061</v>
      </c>
      <c r="F2427" s="330">
        <v>41375</v>
      </c>
      <c r="G2427" s="330"/>
      <c r="I2427" t="e">
        <f>INDEX('T.19 factoren v1.3.0'!$A$1:$I$8977,MATCH($E2427,'T.19 factoren v1.3.0'!$E:$E,0),5)</f>
        <v>#N/A</v>
      </c>
      <c r="J2427" t="str">
        <f t="shared" si="37"/>
        <v>definitions.Add(new ParameterDefinition() { ID = 4061 , Code = "OPPVTE", Description = "Oppervlakte", CasNr = "NVT", Group = "Grootheid" });</v>
      </c>
    </row>
    <row r="2428" spans="1:10" x14ac:dyDescent="0.25">
      <c r="A2428" s="329" t="s">
        <v>8411</v>
      </c>
      <c r="B2428" s="329" t="s">
        <v>8412</v>
      </c>
      <c r="C2428" s="329" t="s">
        <v>8413</v>
      </c>
      <c r="D2428" s="329" t="s">
        <v>2028</v>
      </c>
      <c r="E2428" s="329">
        <v>4062</v>
      </c>
      <c r="F2428" s="330">
        <v>41375</v>
      </c>
      <c r="G2428" s="330"/>
      <c r="I2428">
        <f>INDEX('T.19 factoren v1.4.0'!$A$1:$I$8977,MATCH($E2428,'T.19 factoren v1.4.0'!$E:$E,0),5)</f>
        <v>4062</v>
      </c>
      <c r="J2428" t="str">
        <f t="shared" si="37"/>
        <v>definitions.Add(new ParameterDefinition() { ID = 4062 , Code = "Kr", Description = "krypton", CasNr = "7439-90-9", Group = "ChemischeStof" });</v>
      </c>
    </row>
    <row r="2429" spans="1:10" x14ac:dyDescent="0.25">
      <c r="A2429" s="329" t="s">
        <v>8414</v>
      </c>
      <c r="B2429" s="329" t="s">
        <v>8415</v>
      </c>
      <c r="C2429" s="329" t="s">
        <v>8416</v>
      </c>
      <c r="D2429" s="329" t="s">
        <v>2028</v>
      </c>
      <c r="E2429" s="329">
        <v>4063</v>
      </c>
      <c r="F2429" s="330">
        <v>41375</v>
      </c>
      <c r="G2429" s="330"/>
      <c r="I2429">
        <f>INDEX('T.19 factoren v1.4.0'!$A$1:$I$8977,MATCH($E2429,'T.19 factoren v1.4.0'!$E:$E,0),5)</f>
        <v>4063</v>
      </c>
      <c r="J2429" t="str">
        <f t="shared" si="37"/>
        <v>definitions.Add(new ParameterDefinition() { ID = 4063 , Code = "kresOxmC1y", Description = "kresoxim-methyl", CasNr = "143390-89-0", Group = "ChemischeStof" });</v>
      </c>
    </row>
    <row r="2430" spans="1:10" x14ac:dyDescent="0.25">
      <c r="A2430" s="329" t="s">
        <v>8417</v>
      </c>
      <c r="B2430" s="329" t="s">
        <v>8418</v>
      </c>
      <c r="C2430" s="329" t="s">
        <v>1315</v>
      </c>
      <c r="D2430" s="329" t="s">
        <v>2028</v>
      </c>
      <c r="E2430" s="329">
        <v>4064</v>
      </c>
      <c r="F2430" s="330">
        <v>41375</v>
      </c>
      <c r="G2430" s="330"/>
      <c r="I2430">
        <f>INDEX('T.19 factoren v1.4.0'!$A$1:$I$8977,MATCH($E2430,'T.19 factoren v1.4.0'!$E:$E,0),5)</f>
        <v>4064</v>
      </c>
      <c r="J2430" t="str">
        <f t="shared" si="37"/>
        <v>definitions.Add(new ParameterDefinition() { ID = 4064 , Code = "NKj", Description = "stikstof Kjeldahl", CasNr = "NVT", Group = "ChemischeStof" });</v>
      </c>
    </row>
    <row r="2431" spans="1:10" x14ac:dyDescent="0.25">
      <c r="A2431" s="329" t="s">
        <v>8419</v>
      </c>
      <c r="B2431" s="329" t="s">
        <v>8420</v>
      </c>
      <c r="C2431" s="329" t="s">
        <v>1315</v>
      </c>
      <c r="D2431" s="329" t="s">
        <v>23</v>
      </c>
      <c r="E2431" s="329">
        <v>4065</v>
      </c>
      <c r="F2431" s="330">
        <v>41375</v>
      </c>
      <c r="G2431" s="330"/>
      <c r="I2431" t="e">
        <f>INDEX('T.19 factoren v1.3.0'!$A$1:$I$8977,MATCH($E2431,'T.19 factoren v1.3.0'!$E:$E,0),5)</f>
        <v>#N/A</v>
      </c>
      <c r="J2431" t="str">
        <f t="shared" si="37"/>
        <v>definitions.Add(new ParameterDefinition() { ID = 4065 , Code = "OPPVTFTE", Description = "Oppervlaktefractie", CasNr = "NVT", Group = "Grootheid" });</v>
      </c>
    </row>
    <row r="2432" spans="1:10" x14ac:dyDescent="0.25">
      <c r="A2432" s="329" t="s">
        <v>8421</v>
      </c>
      <c r="B2432" s="329" t="s">
        <v>8422</v>
      </c>
      <c r="C2432" s="329" t="s">
        <v>1315</v>
      </c>
      <c r="D2432" s="329" t="s">
        <v>2028</v>
      </c>
      <c r="E2432" s="329">
        <v>4066</v>
      </c>
      <c r="F2432" s="330">
        <v>41375</v>
      </c>
      <c r="G2432" s="330"/>
      <c r="I2432">
        <f>INDEX('T.19 factoren v1.4.0'!$A$1:$I$8977,MATCH($E2432,'T.19 factoren v1.4.0'!$E:$E,0),5)</f>
        <v>4066</v>
      </c>
      <c r="J2432" t="str">
        <f t="shared" si="37"/>
        <v>definitions.Add(new ParameterDefinition() { ID = 4066 , Code = "NMVOS", Description = "niet methaan vluchtige organische stoffen", CasNr = "NVT", Group = "ChemischeStof" });</v>
      </c>
    </row>
    <row r="2433" spans="1:10" x14ac:dyDescent="0.25">
      <c r="A2433" s="329" t="s">
        <v>8423</v>
      </c>
      <c r="B2433" s="329" t="s">
        <v>8424</v>
      </c>
      <c r="C2433" s="329" t="s">
        <v>1315</v>
      </c>
      <c r="D2433" s="329" t="s">
        <v>23</v>
      </c>
      <c r="E2433" s="329">
        <v>4067</v>
      </c>
      <c r="F2433" s="330">
        <v>41375</v>
      </c>
      <c r="G2433" s="330"/>
      <c r="I2433" t="e">
        <f>INDEX('T.19 factoren v1.3.0'!$A$1:$I$8977,MATCH($E2433,'T.19 factoren v1.3.0'!$E:$E,0),5)</f>
        <v>#N/A</v>
      </c>
      <c r="J2433" t="str">
        <f t="shared" si="37"/>
        <v>definitions.Add(new ParameterDefinition() { ID = 4067 , Code = "OVERSDR", Description = "Overstortduur", CasNr = "NVT", Group = "Grootheid" });</v>
      </c>
    </row>
    <row r="2434" spans="1:10" x14ac:dyDescent="0.25">
      <c r="A2434" s="329" t="s">
        <v>8425</v>
      </c>
      <c r="B2434" s="329" t="s">
        <v>8426</v>
      </c>
      <c r="C2434" s="329" t="s">
        <v>1315</v>
      </c>
      <c r="D2434" s="329" t="s">
        <v>2028</v>
      </c>
      <c r="E2434" s="329">
        <v>4068</v>
      </c>
      <c r="F2434" s="330">
        <v>41375</v>
      </c>
      <c r="G2434" s="330"/>
      <c r="I2434">
        <f>INDEX('T.19 factoren v1.4.0'!$A$1:$I$8977,MATCH($E2434,'T.19 factoren v1.4.0'!$E:$E,0),5)</f>
        <v>4068</v>
      </c>
      <c r="J2434" t="str">
        <f t="shared" si="37"/>
        <v>definitions.Add(new ParameterDefinition() { ID = 4068 , Code = "Norg", Description = "stikstof organisch", CasNr = "NVT", Group = "ChemischeStof" });</v>
      </c>
    </row>
    <row r="2435" spans="1:10" x14ac:dyDescent="0.25">
      <c r="A2435" s="329" t="s">
        <v>8427</v>
      </c>
      <c r="B2435" s="329" t="s">
        <v>8428</v>
      </c>
      <c r="C2435" s="329" t="s">
        <v>1315</v>
      </c>
      <c r="D2435" s="329" t="s">
        <v>2028</v>
      </c>
      <c r="E2435" s="329">
        <v>4069</v>
      </c>
      <c r="F2435" s="330">
        <v>41375</v>
      </c>
      <c r="G2435" s="330"/>
      <c r="I2435">
        <f>INDEX('T.19 factoren v1.4.0'!$A$1:$I$8977,MATCH($E2435,'T.19 factoren v1.4.0'!$E:$E,0),5)</f>
        <v>4069</v>
      </c>
      <c r="J2435" t="str">
        <f t="shared" ref="J2435:J2498" si="38">"definitions.Add(new ParameterDefinition() { ID = " &amp; E2435 &amp; " , Code = """ &amp; A2435 &amp; """, Description = """ &amp; B2435 &amp; """, CasNr = """ &amp; C2435 &amp;""", Group = """ &amp; D2435 &amp;""" });"</f>
        <v>definitions.Add(new ParameterDefinition() { ID = 4069 , Code = "NOx", Description = "stikstofoxiden", CasNr = "NVT", Group = "ChemischeStof" });</v>
      </c>
    </row>
    <row r="2436" spans="1:10" x14ac:dyDescent="0.25">
      <c r="A2436" s="329" t="s">
        <v>8429</v>
      </c>
      <c r="B2436" s="329" t="s">
        <v>8430</v>
      </c>
      <c r="C2436" s="329" t="s">
        <v>1315</v>
      </c>
      <c r="D2436" s="329" t="s">
        <v>23</v>
      </c>
      <c r="E2436" s="329">
        <v>4070</v>
      </c>
      <c r="F2436" s="330">
        <v>41375</v>
      </c>
      <c r="G2436" s="330"/>
      <c r="I2436" t="e">
        <f>INDEX('T.19 factoren v1.3.0'!$A$1:$I$8977,MATCH($E2436,'T.19 factoren v1.3.0'!$E:$E,0),5)</f>
        <v>#N/A</v>
      </c>
      <c r="J2436" t="str">
        <f t="shared" si="38"/>
        <v>definitions.Add(new ParameterDefinition() { ID = 4070 , Code = "OVERSFQTE", Description = "Overstortfrequentie", CasNr = "NVT", Group = "Grootheid" });</v>
      </c>
    </row>
    <row r="2437" spans="1:10" x14ac:dyDescent="0.25">
      <c r="A2437" s="329" t="s">
        <v>8431</v>
      </c>
      <c r="B2437" s="329" t="s">
        <v>8432</v>
      </c>
      <c r="C2437" s="329" t="s">
        <v>1315</v>
      </c>
      <c r="D2437" s="329" t="s">
        <v>3096</v>
      </c>
      <c r="E2437" s="329">
        <v>4071</v>
      </c>
      <c r="F2437" s="330">
        <v>41375</v>
      </c>
      <c r="G2437" s="330"/>
      <c r="I2437" t="e">
        <f>INDEX('T.19 factoren v1.3.0'!$A$1:$I$8977,MATCH($E2437,'T.19 factoren v1.3.0'!$E:$E,0),5)</f>
        <v>#N/A</v>
      </c>
      <c r="J2437" t="str">
        <f t="shared" si="38"/>
        <v>definitions.Add(new ParameterDefinition() { ID = 4071 , Code = "NTOXSBVMGBAG", Description = "Niet-toxische bolvormige blauwalgen (chroococcales)", CasNr = "NVT", Group = "Object" });</v>
      </c>
    </row>
    <row r="2438" spans="1:10" x14ac:dyDescent="0.25">
      <c r="A2438" s="329" t="s">
        <v>8433</v>
      </c>
      <c r="B2438" s="329" t="s">
        <v>8434</v>
      </c>
      <c r="C2438" s="329" t="s">
        <v>1315</v>
      </c>
      <c r="D2438" s="329" t="s">
        <v>3096</v>
      </c>
      <c r="E2438" s="329">
        <v>4072</v>
      </c>
      <c r="F2438" s="330">
        <v>41375</v>
      </c>
      <c r="G2438" s="330"/>
      <c r="I2438" t="e">
        <f>INDEX('T.19 factoren v1.3.0'!$A$1:$I$8977,MATCH($E2438,'T.19 factoren v1.3.0'!$E:$E,0),5)</f>
        <v>#N/A</v>
      </c>
      <c r="J2438" t="str">
        <f t="shared" si="38"/>
        <v>definitions.Add(new ParameterDefinition() { ID = 4072 , Code = "NTOXSDVMGBAG", Description = "Niet-toxische draadvormige blauwalgen", CasNr = "NVT", Group = "Object" });</v>
      </c>
    </row>
    <row r="2439" spans="1:10" x14ac:dyDescent="0.25">
      <c r="A2439" s="329" t="s">
        <v>8435</v>
      </c>
      <c r="B2439" s="329" t="s">
        <v>8436</v>
      </c>
      <c r="C2439" s="329" t="s">
        <v>8437</v>
      </c>
      <c r="D2439" s="329" t="s">
        <v>2028</v>
      </c>
      <c r="E2439" s="329">
        <v>4073</v>
      </c>
      <c r="F2439" s="330">
        <v>41375</v>
      </c>
      <c r="G2439" s="330"/>
      <c r="I2439">
        <f>INDEX('T.19 factoren v1.4.0'!$A$1:$I$8977,MATCH($E2439,'T.19 factoren v1.4.0'!$E:$E,0),5)</f>
        <v>4073</v>
      </c>
      <c r="J2439" t="str">
        <f t="shared" si="38"/>
        <v>definitions.Add(new ParameterDefinition() { ID = 4073 , Code = "La140", Description = "lanthaan 140", CasNr = "13981-28-7", Group = "ChemischeStof" });</v>
      </c>
    </row>
    <row r="2440" spans="1:10" x14ac:dyDescent="0.25">
      <c r="A2440" s="329" t="s">
        <v>8438</v>
      </c>
      <c r="B2440" s="329" t="s">
        <v>8439</v>
      </c>
      <c r="C2440" s="329" t="s">
        <v>8440</v>
      </c>
      <c r="D2440" s="329" t="s">
        <v>2028</v>
      </c>
      <c r="E2440" s="329">
        <v>4074</v>
      </c>
      <c r="F2440" s="330">
        <v>41375</v>
      </c>
      <c r="G2440" s="330"/>
      <c r="I2440">
        <f>INDEX('T.19 factoren v1.4.0'!$A$1:$I$8977,MATCH($E2440,'T.19 factoren v1.4.0'!$E:$E,0),5)</f>
        <v>4074</v>
      </c>
      <c r="J2440" t="str">
        <f t="shared" si="38"/>
        <v>definitions.Add(new ParameterDefinition() { ID = 4074 , Code = "lactfn", Description = "lactofen", CasNr = "77501-63-4", Group = "ChemischeStof" });</v>
      </c>
    </row>
    <row r="2441" spans="1:10" x14ac:dyDescent="0.25">
      <c r="A2441" s="329" t="s">
        <v>8441</v>
      </c>
      <c r="B2441" s="329" t="s">
        <v>8442</v>
      </c>
      <c r="C2441" s="329" t="s">
        <v>8443</v>
      </c>
      <c r="D2441" s="329" t="s">
        <v>2028</v>
      </c>
      <c r="E2441" s="329">
        <v>4075</v>
      </c>
      <c r="F2441" s="330">
        <v>41375</v>
      </c>
      <c r="G2441" s="330"/>
      <c r="I2441">
        <f>INDEX('T.19 factoren v1.4.0'!$A$1:$I$8977,MATCH($E2441,'T.19 factoren v1.4.0'!$E:$E,0),5)</f>
        <v>4075</v>
      </c>
      <c r="J2441" t="str">
        <f t="shared" si="38"/>
        <v>definitions.Add(new ParameterDefinition() { ID = 4075 , Code = "lactse", Description = "lactose", CasNr = "63-42-3", Group = "ChemischeStof" });</v>
      </c>
    </row>
    <row r="2442" spans="1:10" x14ac:dyDescent="0.25">
      <c r="A2442" s="329" t="s">
        <v>8444</v>
      </c>
      <c r="B2442" s="329" t="s">
        <v>8445</v>
      </c>
      <c r="C2442" s="329" t="s">
        <v>1315</v>
      </c>
      <c r="D2442" s="329" t="s">
        <v>3417</v>
      </c>
      <c r="E2442" s="329">
        <v>4076</v>
      </c>
      <c r="F2442" s="330">
        <v>41375</v>
      </c>
      <c r="G2442" s="330"/>
      <c r="I2442" t="e">
        <f>INDEX('T.19 factoren v1.3.0'!$A$1:$I$8977,MATCH($E2442,'T.19 factoren v1.3.0'!$E:$E,0),5)</f>
        <v>#N/A</v>
      </c>
      <c r="J2442" t="str">
        <f t="shared" si="38"/>
        <v>definitions.Add(new ParameterDefinition() { ID = 4076 , Code = "OEVBGIG", Description = "Oeverbegroeiing", CasNr = "NVT", Group = "Typering" });</v>
      </c>
    </row>
    <row r="2443" spans="1:10" x14ac:dyDescent="0.25">
      <c r="A2443" s="329" t="s">
        <v>8446</v>
      </c>
      <c r="B2443" s="329" t="s">
        <v>8447</v>
      </c>
      <c r="C2443" s="329" t="s">
        <v>8448</v>
      </c>
      <c r="D2443" s="329" t="s">
        <v>2028</v>
      </c>
      <c r="E2443" s="329">
        <v>4077</v>
      </c>
      <c r="F2443" s="330">
        <v>41375</v>
      </c>
      <c r="G2443" s="330"/>
      <c r="I2443">
        <f>INDEX('T.19 factoren v1.4.0'!$A$1:$I$8977,MATCH($E2443,'T.19 factoren v1.4.0'!$E:$E,0),5)</f>
        <v>4077</v>
      </c>
      <c r="J2443" t="str">
        <f t="shared" si="38"/>
        <v>definitions.Add(new ParameterDefinition() { ID = 4077 , Code = "landn", Description = "landrin", CasNr = "12407-86-2", Group = "ChemischeStof" });</v>
      </c>
    </row>
    <row r="2444" spans="1:10" x14ac:dyDescent="0.25">
      <c r="A2444" s="329" t="s">
        <v>8449</v>
      </c>
      <c r="B2444" s="329" t="s">
        <v>8450</v>
      </c>
      <c r="C2444" s="329" t="s">
        <v>1315</v>
      </c>
      <c r="D2444" s="329" t="s">
        <v>3096</v>
      </c>
      <c r="E2444" s="329">
        <v>4078</v>
      </c>
      <c r="F2444" s="330">
        <v>42335</v>
      </c>
      <c r="G2444" s="330"/>
      <c r="I2444" t="e">
        <f>INDEX('T.19 factoren v1.3.0'!$A$1:$I$8977,MATCH($E2444,'T.19 factoren v1.3.0'!$E:$E,0),5)</f>
        <v>#N/A</v>
      </c>
      <c r="J2444" t="str">
        <f t="shared" si="38"/>
        <v>definitions.Add(new ParameterDefinition() { ID = 4078 , Code = "OEVBSIG", Description = "Oeverbeschoeiing", CasNr = "NVT", Group = "Object" });</v>
      </c>
    </row>
    <row r="2445" spans="1:10" x14ac:dyDescent="0.25">
      <c r="A2445" s="329" t="s">
        <v>8451</v>
      </c>
      <c r="B2445" s="329" t="s">
        <v>8452</v>
      </c>
      <c r="C2445" s="329" t="s">
        <v>1315</v>
      </c>
      <c r="D2445" s="329" t="s">
        <v>3096</v>
      </c>
      <c r="E2445" s="329">
        <v>4079</v>
      </c>
      <c r="F2445" s="330">
        <v>41375</v>
      </c>
      <c r="G2445" s="330"/>
      <c r="I2445" t="e">
        <f>INDEX('T.19 factoren v1.3.0'!$A$1:$I$8977,MATCH($E2445,'T.19 factoren v1.3.0'!$E:$E,0),5)</f>
        <v>#N/A</v>
      </c>
      <c r="J2445" t="str">
        <f t="shared" si="38"/>
        <v>definitions.Add(new ParameterDefinition() { ID = 4079 , Code = "OEVPTN", Description = "Oeverplanten", CasNr = "NVT", Group = "Object" });</v>
      </c>
    </row>
    <row r="2446" spans="1:10" x14ac:dyDescent="0.25">
      <c r="A2446" s="329" t="s">
        <v>8453</v>
      </c>
      <c r="B2446" s="329" t="s">
        <v>8454</v>
      </c>
      <c r="C2446" s="329" t="s">
        <v>1315</v>
      </c>
      <c r="D2446" s="329" t="s">
        <v>3417</v>
      </c>
      <c r="E2446" s="329">
        <v>4080</v>
      </c>
      <c r="F2446" s="330">
        <v>41375</v>
      </c>
      <c r="G2446" s="330"/>
      <c r="I2446" t="e">
        <f>INDEX('T.19 factoren v1.3.0'!$A$1:$I$8977,MATCH($E2446,'T.19 factoren v1.3.0'!$E:$E,0),5)</f>
        <v>#N/A</v>
      </c>
      <c r="J2446" t="str">
        <f t="shared" si="38"/>
        <v>definitions.Add(new ParameterDefinition() { ID = 4080 , Code = "OEVST", Description = "Oeversoort", CasNr = "NVT", Group = "Typering" });</v>
      </c>
    </row>
    <row r="2447" spans="1:10" x14ac:dyDescent="0.25">
      <c r="A2447" s="329" t="s">
        <v>8455</v>
      </c>
      <c r="B2447" s="329" t="s">
        <v>8456</v>
      </c>
      <c r="C2447" s="329" t="s">
        <v>1315</v>
      </c>
      <c r="D2447" s="329" t="s">
        <v>3417</v>
      </c>
      <c r="E2447" s="329">
        <v>4081</v>
      </c>
      <c r="F2447" s="330">
        <v>41375</v>
      </c>
      <c r="G2447" s="330"/>
      <c r="I2447" t="e">
        <f>INDEX('T.19 factoren v1.3.0'!$A$1:$I$8977,MATCH($E2447,'T.19 factoren v1.3.0'!$E:$E,0),5)</f>
        <v>#N/A</v>
      </c>
      <c r="J2447" t="str">
        <f t="shared" si="38"/>
        <v>definitions.Add(new ParameterDefinition() { ID = 4081 , Code = "OEVVTPG", Description = "Oeververtrapping", CasNr = "NVT", Group = "Typering" });</v>
      </c>
    </row>
    <row r="2448" spans="1:10" x14ac:dyDescent="0.25">
      <c r="A2448" s="329" t="s">
        <v>8457</v>
      </c>
      <c r="B2448" s="329" t="s">
        <v>8458</v>
      </c>
      <c r="C2448" s="329" t="s">
        <v>1315</v>
      </c>
      <c r="D2448" s="329" t="s">
        <v>3096</v>
      </c>
      <c r="E2448" s="329">
        <v>4082</v>
      </c>
      <c r="F2448" s="330">
        <v>41375</v>
      </c>
      <c r="G2448" s="330"/>
      <c r="I2448" t="e">
        <f>INDEX('T.19 factoren v1.3.0'!$A$1:$I$8977,MATCH($E2448,'T.19 factoren v1.3.0'!$E:$E,0),5)</f>
        <v>#N/A</v>
      </c>
      <c r="J2448" t="str">
        <f t="shared" si="38"/>
        <v>definitions.Add(new ParameterDefinition() { ID = 4082 , Code = "OLE", Description = "Olie", CasNr = "NVT", Group = "Object" });</v>
      </c>
    </row>
    <row r="2449" spans="1:10" x14ac:dyDescent="0.25">
      <c r="A2449" s="329" t="s">
        <v>8459</v>
      </c>
      <c r="B2449" s="329" t="s">
        <v>8460</v>
      </c>
      <c r="C2449" s="329" t="s">
        <v>1315</v>
      </c>
      <c r="D2449" s="329" t="s">
        <v>3417</v>
      </c>
      <c r="E2449" s="329">
        <v>4083</v>
      </c>
      <c r="F2449" s="330">
        <v>41375</v>
      </c>
      <c r="G2449" s="330"/>
      <c r="I2449" t="e">
        <f>INDEX('T.19 factoren v1.3.0'!$A$1:$I$8977,MATCH($E2449,'T.19 factoren v1.3.0'!$E:$E,0),5)</f>
        <v>#N/A</v>
      </c>
      <c r="J2449" t="str">
        <f t="shared" si="38"/>
        <v>definitions.Add(new ParameterDefinition() { ID = 4083 , Code = "ONDHD", Description = "Onderhoud", CasNr = "NVT", Group = "Typering" });</v>
      </c>
    </row>
    <row r="2450" spans="1:10" x14ac:dyDescent="0.25">
      <c r="A2450" s="329" t="s">
        <v>8461</v>
      </c>
      <c r="B2450" s="329" t="s">
        <v>8462</v>
      </c>
      <c r="C2450" s="329" t="s">
        <v>1315</v>
      </c>
      <c r="D2450" s="329" t="s">
        <v>23</v>
      </c>
      <c r="E2450" s="329">
        <v>4084</v>
      </c>
      <c r="F2450" s="330">
        <v>41375</v>
      </c>
      <c r="G2450" s="330"/>
      <c r="I2450" t="e">
        <f>INDEX('T.19 factoren v1.3.0'!$A$1:$I$8977,MATCH($E2450,'T.19 factoren v1.3.0'!$E:$E,0),5)</f>
        <v>#N/A</v>
      </c>
      <c r="J2450" t="str">
        <f t="shared" si="38"/>
        <v>definitions.Add(new ParameterDefinition() { ID = 4084 , Code = "OVSHTE", Description = "Overstorthoogte", CasNr = "NVT", Group = "Grootheid" });</v>
      </c>
    </row>
    <row r="2451" spans="1:10" x14ac:dyDescent="0.25">
      <c r="A2451" s="329" t="s">
        <v>8463</v>
      </c>
      <c r="B2451" s="329" t="s">
        <v>8464</v>
      </c>
      <c r="C2451" s="329" t="s">
        <v>8465</v>
      </c>
      <c r="D2451" s="329" t="s">
        <v>2028</v>
      </c>
      <c r="E2451" s="329">
        <v>4085</v>
      </c>
      <c r="F2451" s="330">
        <v>41375</v>
      </c>
      <c r="G2451" s="330"/>
      <c r="I2451">
        <f>INDEX('T.19 factoren v1.4.0'!$A$1:$I$8977,MATCH($E2451,'T.19 factoren v1.4.0'!$E:$E,0),5)</f>
        <v>4085</v>
      </c>
      <c r="J2451" t="str">
        <f t="shared" si="38"/>
        <v>definitions.Add(new ParameterDefinition() { ID = 4085 , Code = "leptfs", Description = "leptofos", CasNr = "21609-90-5", Group = "ChemischeStof" });</v>
      </c>
    </row>
    <row r="2452" spans="1:10" x14ac:dyDescent="0.25">
      <c r="A2452" s="329" t="s">
        <v>8466</v>
      </c>
      <c r="B2452" s="329" t="s">
        <v>8467</v>
      </c>
      <c r="C2452" s="329" t="s">
        <v>1315</v>
      </c>
      <c r="D2452" s="329" t="s">
        <v>23</v>
      </c>
      <c r="E2452" s="329">
        <v>4086</v>
      </c>
      <c r="F2452" s="330">
        <v>41375</v>
      </c>
      <c r="G2452" s="330"/>
      <c r="I2452" t="e">
        <f>INDEX('T.19 factoren v1.3.0'!$A$1:$I$8977,MATCH($E2452,'T.19 factoren v1.3.0'!$E:$E,0),5)</f>
        <v>#N/A</v>
      </c>
      <c r="J2452" t="str">
        <f t="shared" si="38"/>
        <v>definitions.Add(new ParameterDefinition() { ID = 4086 , Code = "OVSVLME", Description = "Overstortvolume", CasNr = "NVT", Group = "Grootheid" });</v>
      </c>
    </row>
    <row r="2453" spans="1:10" x14ac:dyDescent="0.25">
      <c r="A2453" s="329" t="s">
        <v>8468</v>
      </c>
      <c r="B2453" s="329" t="s">
        <v>8469</v>
      </c>
      <c r="C2453" s="329" t="s">
        <v>8470</v>
      </c>
      <c r="D2453" s="329" t="s">
        <v>2028</v>
      </c>
      <c r="E2453" s="329">
        <v>4087</v>
      </c>
      <c r="F2453" s="330">
        <v>41375</v>
      </c>
      <c r="G2453" s="330"/>
      <c r="I2453">
        <f>INDEX('T.19 factoren v1.4.0'!$A$1:$I$8977,MATCH($E2453,'T.19 factoren v1.4.0'!$E:$E,0),5)</f>
        <v>4087</v>
      </c>
      <c r="J2453" t="str">
        <f t="shared" si="38"/>
        <v>definitions.Add(new ParameterDefinition() { ID = 4087 , Code = "levmsl", Description = "levamisol", CasNr = "14769-73-4", Group = "ChemischeStof" });</v>
      </c>
    </row>
    <row r="2454" spans="1:10" x14ac:dyDescent="0.25">
      <c r="A2454" s="329" t="s">
        <v>8471</v>
      </c>
      <c r="B2454" s="329" t="s">
        <v>8472</v>
      </c>
      <c r="C2454" s="329" t="s">
        <v>8473</v>
      </c>
      <c r="D2454" s="329" t="s">
        <v>2028</v>
      </c>
      <c r="E2454" s="329">
        <v>4088</v>
      </c>
      <c r="F2454" s="330">
        <v>41375</v>
      </c>
      <c r="G2454" s="330"/>
      <c r="I2454">
        <f>INDEX('T.19 factoren v1.4.0'!$A$1:$I$8977,MATCH($E2454,'T.19 factoren v1.4.0'!$E:$E,0),5)</f>
        <v>4088</v>
      </c>
      <c r="J2454" t="str">
        <f t="shared" si="38"/>
        <v>definitions.Add(new ParameterDefinition() { ID = 4088 , Code = "levtrctm", Description = "levetiracetam", CasNr = "102767-28-2", Group = "ChemischeStof" });</v>
      </c>
    </row>
    <row r="2455" spans="1:10" x14ac:dyDescent="0.25">
      <c r="A2455" s="329" t="s">
        <v>8474</v>
      </c>
      <c r="B2455" s="329" t="s">
        <v>8475</v>
      </c>
      <c r="C2455" s="329" t="s">
        <v>8476</v>
      </c>
      <c r="D2455" s="329" t="s">
        <v>2028</v>
      </c>
      <c r="E2455" s="329">
        <v>4089</v>
      </c>
      <c r="F2455" s="330">
        <v>41375</v>
      </c>
      <c r="G2455" s="330"/>
      <c r="I2455">
        <f>INDEX('T.19 factoren v1.4.0'!$A$1:$I$8977,MATCH($E2455,'T.19 factoren v1.4.0'!$E:$E,0),5)</f>
        <v>4089</v>
      </c>
      <c r="J2455" t="str">
        <f t="shared" si="38"/>
        <v>definitions.Add(new ParameterDefinition() { ID = 4089 , Code = "levtrxne", Description = "levothyroxine", CasNr = "51-48-9", Group = "ChemischeStof" });</v>
      </c>
    </row>
    <row r="2456" spans="1:10" x14ac:dyDescent="0.25">
      <c r="A2456" s="329" t="s">
        <v>8477</v>
      </c>
      <c r="B2456" s="329" t="s">
        <v>8478</v>
      </c>
      <c r="C2456" s="329" t="s">
        <v>1315</v>
      </c>
      <c r="D2456" s="329" t="s">
        <v>23</v>
      </c>
      <c r="E2456" s="329">
        <v>4090</v>
      </c>
      <c r="F2456" s="330">
        <v>41375</v>
      </c>
      <c r="G2456" s="330"/>
      <c r="I2456" t="e">
        <f>INDEX('T.19 factoren v1.3.0'!$A$1:$I$8977,MATCH($E2456,'T.19 factoren v1.3.0'!$E:$E,0),5)</f>
        <v>#N/A</v>
      </c>
      <c r="J2456" t="str">
        <f t="shared" si="38"/>
        <v>definitions.Add(new ParameterDefinition() { ID = 4090 , Code = "PULSVLME", Description = "Pulsvolume", CasNr = "NVT", Group = "Grootheid" });</v>
      </c>
    </row>
    <row r="2457" spans="1:10" x14ac:dyDescent="0.25">
      <c r="A2457" s="329" t="s">
        <v>8479</v>
      </c>
      <c r="B2457" s="329" t="s">
        <v>8480</v>
      </c>
      <c r="C2457" s="329" t="s">
        <v>1315</v>
      </c>
      <c r="D2457" s="329" t="s">
        <v>23</v>
      </c>
      <c r="E2457" s="329">
        <v>4091</v>
      </c>
      <c r="F2457" s="330">
        <v>41375</v>
      </c>
      <c r="G2457" s="330"/>
      <c r="I2457" t="e">
        <f>INDEX('T.19 factoren v1.3.0'!$A$1:$I$8977,MATCH($E2457,'T.19 factoren v1.3.0'!$E:$E,0),5)</f>
        <v>#N/A</v>
      </c>
      <c r="J2457" t="str">
        <f t="shared" si="38"/>
        <v>definitions.Add(new ParameterDefinition() { ID = 4091 , Code = "OPPVPVK", Description = "Oppervlak proefvlak", CasNr = "NVT", Group = "Grootheid" });</v>
      </c>
    </row>
    <row r="2458" spans="1:10" x14ac:dyDescent="0.25">
      <c r="A2458" s="329" t="s">
        <v>8481</v>
      </c>
      <c r="B2458" s="329" t="s">
        <v>8482</v>
      </c>
      <c r="C2458" s="329" t="s">
        <v>8483</v>
      </c>
      <c r="D2458" s="329" t="s">
        <v>2028</v>
      </c>
      <c r="E2458" s="329">
        <v>4092</v>
      </c>
      <c r="F2458" s="330">
        <v>41375</v>
      </c>
      <c r="G2458" s="330"/>
      <c r="I2458">
        <f>INDEX('T.19 factoren v1.4.0'!$A$1:$I$8977,MATCH($E2458,'T.19 factoren v1.4.0'!$E:$E,0),5)</f>
        <v>4092</v>
      </c>
      <c r="J2458" t="str">
        <f t="shared" si="38"/>
        <v>definitions.Add(new ParameterDefinition() { ID = 4092 , Code = "LiCO3", Description = "lithium carbonaat", CasNr = "554-13-2", Group = "ChemischeStof" });</v>
      </c>
    </row>
    <row r="2459" spans="1:10" x14ac:dyDescent="0.25">
      <c r="A2459" s="329" t="s">
        <v>8484</v>
      </c>
      <c r="B2459" s="329" t="s">
        <v>8485</v>
      </c>
      <c r="C2459" s="329" t="s">
        <v>8486</v>
      </c>
      <c r="D2459" s="329" t="s">
        <v>2028</v>
      </c>
      <c r="E2459" s="329">
        <v>4093</v>
      </c>
      <c r="F2459" s="330">
        <v>41375</v>
      </c>
      <c r="G2459" s="330"/>
      <c r="I2459">
        <f>INDEX('T.19 factoren v1.4.0'!$A$1:$I$8977,MATCH($E2459,'T.19 factoren v1.4.0'!$E:$E,0),5)</f>
        <v>4093</v>
      </c>
      <c r="J2459" t="str">
        <f t="shared" si="38"/>
        <v>definitions.Add(new ParameterDefinition() { ID = 4093 , Code = "lidcine", Description = "lidocaïne", CasNr = "137-58-6", Group = "ChemischeStof" });</v>
      </c>
    </row>
    <row r="2460" spans="1:10" x14ac:dyDescent="0.25">
      <c r="A2460" s="329" t="s">
        <v>8487</v>
      </c>
      <c r="B2460" s="329" t="s">
        <v>8488</v>
      </c>
      <c r="C2460" s="329" t="s">
        <v>1315</v>
      </c>
      <c r="D2460" s="329" t="s">
        <v>23</v>
      </c>
      <c r="E2460" s="329">
        <v>4094</v>
      </c>
      <c r="F2460" s="330">
        <v>41375</v>
      </c>
      <c r="G2460" s="330"/>
      <c r="I2460" t="e">
        <f>INDEX('T.19 factoren v1.3.0'!$A$1:$I$8977,MATCH($E2460,'T.19 factoren v1.3.0'!$E:$E,0),5)</f>
        <v>#N/A</v>
      </c>
      <c r="J2460" t="str">
        <f t="shared" si="38"/>
        <v>definitions.Add(new ParameterDefinition() { ID = 4094 , Code = "RECCLTFTR", Description = "Recirculatiefactor", CasNr = "NVT", Group = "Grootheid" });</v>
      </c>
    </row>
    <row r="2461" spans="1:10" x14ac:dyDescent="0.25">
      <c r="A2461" s="329" t="s">
        <v>8489</v>
      </c>
      <c r="B2461" s="329" t="s">
        <v>8490</v>
      </c>
      <c r="C2461" s="329" t="s">
        <v>8491</v>
      </c>
      <c r="D2461" s="329" t="s">
        <v>2028</v>
      </c>
      <c r="E2461" s="329">
        <v>4095</v>
      </c>
      <c r="F2461" s="330">
        <v>41375</v>
      </c>
      <c r="G2461" s="330"/>
      <c r="I2461">
        <f>INDEX('T.19 factoren v1.4.0'!$A$1:$I$8977,MATCH($E2461,'T.19 factoren v1.4.0'!$E:$E,0),5)</f>
        <v>4095</v>
      </c>
      <c r="J2461" t="str">
        <f t="shared" si="38"/>
        <v>definitions.Add(new ParameterDefinition() { ID = 4095 , Code = "lopAd", Description = "loperamide", CasNr = "53179-11-6", Group = "ChemischeStof" });</v>
      </c>
    </row>
    <row r="2462" spans="1:10" x14ac:dyDescent="0.25">
      <c r="A2462" s="329" t="s">
        <v>8492</v>
      </c>
      <c r="B2462" s="329" t="s">
        <v>8493</v>
      </c>
      <c r="C2462" s="329" t="s">
        <v>8494</v>
      </c>
      <c r="D2462" s="329" t="s">
        <v>2028</v>
      </c>
      <c r="E2462" s="329">
        <v>4096</v>
      </c>
      <c r="F2462" s="330">
        <v>41375</v>
      </c>
      <c r="G2462" s="330"/>
      <c r="I2462">
        <f>INDEX('T.19 factoren v1.4.0'!$A$1:$I$8977,MATCH($E2462,'T.19 factoren v1.4.0'!$E:$E,0),5)</f>
        <v>4096</v>
      </c>
      <c r="J2462" t="str">
        <f t="shared" si="38"/>
        <v>definitions.Add(new ParameterDefinition() { ID = 4096 , Code = "lostan", Description = "losartan", CasNr = "114798-26-4", Group = "ChemischeStof" });</v>
      </c>
    </row>
    <row r="2463" spans="1:10" x14ac:dyDescent="0.25">
      <c r="A2463" s="329" t="s">
        <v>8495</v>
      </c>
      <c r="B2463" s="329" t="s">
        <v>8496</v>
      </c>
      <c r="C2463" s="329" t="s">
        <v>8497</v>
      </c>
      <c r="D2463" s="329" t="s">
        <v>2028</v>
      </c>
      <c r="E2463" s="329">
        <v>4097</v>
      </c>
      <c r="F2463" s="330">
        <v>41375</v>
      </c>
      <c r="G2463" s="330"/>
      <c r="I2463">
        <f>INDEX('T.19 factoren v1.4.0'!$A$1:$I$8977,MATCH($E2463,'T.19 factoren v1.4.0'!$E:$E,0),5)</f>
        <v>4097</v>
      </c>
      <c r="J2463" t="str">
        <f t="shared" si="38"/>
        <v>definitions.Add(new ParameterDefinition() { ID = 4097 , Code = "Lr", Description = "lawrencium", CasNr = "22537-19-5", Group = "ChemischeStof" });</v>
      </c>
    </row>
    <row r="2464" spans="1:10" x14ac:dyDescent="0.25">
      <c r="A2464" s="329" t="s">
        <v>8498</v>
      </c>
      <c r="B2464" s="329" t="s">
        <v>8499</v>
      </c>
      <c r="C2464" s="329" t="s">
        <v>8500</v>
      </c>
      <c r="D2464" s="329" t="s">
        <v>2028</v>
      </c>
      <c r="E2464" s="329">
        <v>4098</v>
      </c>
      <c r="F2464" s="330">
        <v>41375</v>
      </c>
      <c r="G2464" s="330"/>
      <c r="I2464">
        <f>INDEX('T.19 factoren v1.4.0'!$A$1:$I$8977,MATCH($E2464,'T.19 factoren v1.4.0'!$E:$E,0),5)</f>
        <v>4098</v>
      </c>
      <c r="J2464" t="str">
        <f t="shared" si="38"/>
        <v>definitions.Add(new ParameterDefinition() { ID = 4098 , Code = "Lu", Description = "lutetium", CasNr = "7439-94-3", Group = "ChemischeStof" });</v>
      </c>
    </row>
    <row r="2465" spans="1:10" x14ac:dyDescent="0.25">
      <c r="A2465" s="329" t="s">
        <v>8501</v>
      </c>
      <c r="B2465" s="329" t="s">
        <v>8502</v>
      </c>
      <c r="C2465" s="329" t="s">
        <v>8503</v>
      </c>
      <c r="D2465" s="329" t="s">
        <v>2028</v>
      </c>
      <c r="E2465" s="329">
        <v>4099</v>
      </c>
      <c r="F2465" s="330">
        <v>41375</v>
      </c>
      <c r="G2465" s="330"/>
      <c r="I2465">
        <f>INDEX('T.19 factoren v1.4.0'!$A$1:$I$8977,MATCH($E2465,'T.19 factoren v1.4.0'!$E:$E,0),5)</f>
        <v>4099</v>
      </c>
      <c r="J2465" t="str">
        <f t="shared" si="38"/>
        <v>definitions.Add(new ParameterDefinition() { ID = 4099 , Code = "Lu173", Description = "lutetium 173", CasNr = "14391-24-3", Group = "ChemischeStof" });</v>
      </c>
    </row>
    <row r="2466" spans="1:10" x14ac:dyDescent="0.25">
      <c r="A2466" s="329" t="s">
        <v>8504</v>
      </c>
      <c r="B2466" s="329" t="s">
        <v>8505</v>
      </c>
      <c r="C2466" s="329" t="s">
        <v>8506</v>
      </c>
      <c r="D2466" s="329" t="s">
        <v>2028</v>
      </c>
      <c r="E2466" s="329">
        <v>4100</v>
      </c>
      <c r="F2466" s="330">
        <v>41375</v>
      </c>
      <c r="G2466" s="330"/>
      <c r="I2466">
        <f>INDEX('T.19 factoren v1.4.0'!$A$1:$I$8977,MATCH($E2466,'T.19 factoren v1.4.0'!$E:$E,0),5)</f>
        <v>4100</v>
      </c>
      <c r="J2466" t="str">
        <f t="shared" si="38"/>
        <v>definitions.Add(new ParameterDefinition() { ID = 4100 , Code = "Lu177", Description = "lutetium 177", CasNr = "14265-75-9", Group = "ChemischeStof" });</v>
      </c>
    </row>
    <row r="2467" spans="1:10" x14ac:dyDescent="0.25">
      <c r="A2467" s="329" t="s">
        <v>8507</v>
      </c>
      <c r="B2467" s="329" t="s">
        <v>8508</v>
      </c>
      <c r="C2467" s="329" t="s">
        <v>1315</v>
      </c>
      <c r="D2467" s="329" t="s">
        <v>23</v>
      </c>
      <c r="E2467" s="329">
        <v>4101</v>
      </c>
      <c r="F2467" s="330">
        <v>41375</v>
      </c>
      <c r="G2467" s="330"/>
      <c r="I2467" t="e">
        <f>INDEX('T.19 factoren v1.3.0'!$A$1:$I$8977,MATCH($E2467,'T.19 factoren v1.3.0'!$E:$E,0),5)</f>
        <v>#N/A</v>
      </c>
      <c r="J2467" t="str">
        <f t="shared" si="38"/>
        <v>definitions.Add(new ParameterDefinition() { ID = 4101 , Code = "RELTVLVTHD", Description = "Relatieve luchtvochtigheid", CasNr = "NVT", Group = "Grootheid" });</v>
      </c>
    </row>
    <row r="2468" spans="1:10" x14ac:dyDescent="0.25">
      <c r="A2468" s="329" t="s">
        <v>8509</v>
      </c>
      <c r="B2468" s="329" t="s">
        <v>8510</v>
      </c>
      <c r="C2468" s="329" t="s">
        <v>1315</v>
      </c>
      <c r="D2468" s="329" t="s">
        <v>23</v>
      </c>
      <c r="E2468" s="329">
        <v>4102</v>
      </c>
      <c r="F2468" s="330">
        <v>41375</v>
      </c>
      <c r="G2468" s="330">
        <v>41964</v>
      </c>
      <c r="I2468" t="e">
        <f>INDEX('T.19 factoren v1.3.0'!$A$1:$I$8977,MATCH($E2468,'T.19 factoren v1.3.0'!$E:$E,0),5)</f>
        <v>#N/A</v>
      </c>
      <c r="J2468" t="str">
        <f t="shared" si="38"/>
        <v>definitions.Add(new ParameterDefinition() { ID = 4102 , Code = "RESTBTATVTT", Description = "Rest beta activiteit", CasNr = "NVT", Group = "Grootheid" });</v>
      </c>
    </row>
    <row r="2469" spans="1:10" x14ac:dyDescent="0.25">
      <c r="A2469" s="329" t="s">
        <v>8511</v>
      </c>
      <c r="B2469" s="329" t="s">
        <v>8512</v>
      </c>
      <c r="C2469" s="329" t="s">
        <v>1315</v>
      </c>
      <c r="D2469" s="329" t="s">
        <v>23</v>
      </c>
      <c r="E2469" s="329">
        <v>4103</v>
      </c>
      <c r="F2469" s="330">
        <v>41375</v>
      </c>
      <c r="G2469" s="330"/>
      <c r="I2469" t="e">
        <f>INDEX('T.19 factoren v1.3.0'!$A$1:$I$8977,MATCH($E2469,'T.19 factoren v1.3.0'!$E:$E,0),5)</f>
        <v>#N/A</v>
      </c>
      <c r="J2469" t="str">
        <f t="shared" si="38"/>
        <v>definitions.Add(new ParameterDefinition() { ID = 4103 , Code = "SALNTT", Description = "Saliniteit", CasNr = "NVT", Group = "Grootheid" });</v>
      </c>
    </row>
    <row r="2470" spans="1:10" x14ac:dyDescent="0.25">
      <c r="A2470" s="329" t="s">
        <v>8513</v>
      </c>
      <c r="B2470" s="329" t="s">
        <v>8514</v>
      </c>
      <c r="C2470" s="329" t="s">
        <v>8515</v>
      </c>
      <c r="D2470" s="329" t="s">
        <v>2028</v>
      </c>
      <c r="E2470" s="329">
        <v>4104</v>
      </c>
      <c r="F2470" s="330">
        <v>41375</v>
      </c>
      <c r="G2470" s="330"/>
      <c r="I2470">
        <f>INDEX('T.19 factoren v1.4.0'!$A$1:$I$8977,MATCH($E2470,'T.19 factoren v1.4.0'!$E:$E,0),5)</f>
        <v>4104</v>
      </c>
      <c r="J2470" t="str">
        <f t="shared" si="38"/>
        <v>definitions.Add(new ParameterDefinition() { ID = 4104 , Code = "lufnrn", Description = "lufenuron", CasNr = "103055-07-8", Group = "ChemischeStof" });</v>
      </c>
    </row>
    <row r="2471" spans="1:10" x14ac:dyDescent="0.25">
      <c r="A2471" s="329" t="s">
        <v>8516</v>
      </c>
      <c r="B2471" s="329" t="s">
        <v>8517</v>
      </c>
      <c r="C2471" s="329" t="s">
        <v>8518</v>
      </c>
      <c r="D2471" s="329" t="s">
        <v>2028</v>
      </c>
      <c r="E2471" s="329">
        <v>4105</v>
      </c>
      <c r="F2471" s="330">
        <v>41375</v>
      </c>
      <c r="G2471" s="330"/>
      <c r="I2471">
        <f>INDEX('T.19 factoren v1.4.0'!$A$1:$I$8977,MATCH($E2471,'T.19 factoren v1.4.0'!$E:$E,0),5)</f>
        <v>4105</v>
      </c>
      <c r="J2471" t="str">
        <f t="shared" si="38"/>
        <v>definitions.Add(new ParameterDefinition() { ID = 4105 , Code = "Lv", Description = "livermorium", CasNr = "54100-71-9", Group = "ChemischeStof" });</v>
      </c>
    </row>
    <row r="2472" spans="1:10" x14ac:dyDescent="0.25">
      <c r="A2472" s="329" t="s">
        <v>8519</v>
      </c>
      <c r="B2472" s="329" t="s">
        <v>8520</v>
      </c>
      <c r="C2472" s="329" t="s">
        <v>8521</v>
      </c>
      <c r="D2472" s="329" t="s">
        <v>2028</v>
      </c>
      <c r="E2472" s="329">
        <v>4106</v>
      </c>
      <c r="F2472" s="330">
        <v>41375</v>
      </c>
      <c r="G2472" s="330"/>
      <c r="I2472">
        <f>INDEX('T.19 factoren v1.4.0'!$A$1:$I$8977,MATCH($E2472,'T.19 factoren v1.4.0'!$E:$E,0),5)</f>
        <v>4106</v>
      </c>
      <c r="J2472" t="str">
        <f t="shared" si="38"/>
        <v>definitions.Add(new ParameterDefinition() { ID = 4106 , Code = "M2C2yC6yC6aD", Description = "mono-(2-ethylhexyl)-hexaandioaat", CasNr = "4337-65-9", Group = "ChemischeStof" });</v>
      </c>
    </row>
    <row r="2473" spans="1:10" x14ac:dyDescent="0.25">
      <c r="A2473" s="329" t="s">
        <v>8522</v>
      </c>
      <c r="B2473" s="329" t="s">
        <v>8523</v>
      </c>
      <c r="C2473" s="329" t="s">
        <v>1315</v>
      </c>
      <c r="D2473" s="329" t="s">
        <v>23</v>
      </c>
      <c r="E2473" s="329">
        <v>4107</v>
      </c>
      <c r="F2473" s="330">
        <v>41375</v>
      </c>
      <c r="G2473" s="330"/>
      <c r="I2473" t="e">
        <f>INDEX('T.19 factoren v1.3.0'!$A$1:$I$8977,MATCH($E2473,'T.19 factoren v1.3.0'!$E:$E,0),5)</f>
        <v>#N/A</v>
      </c>
      <c r="J2473" t="str">
        <f t="shared" si="38"/>
        <v>definitions.Add(new ParameterDefinition() { ID = 4107 , Code = "SLIBBLTG", Description = "Slibbelasting", CasNr = "NVT", Group = "Grootheid" });</v>
      </c>
    </row>
    <row r="2474" spans="1:10" x14ac:dyDescent="0.25">
      <c r="A2474" s="329" t="s">
        <v>8524</v>
      </c>
      <c r="B2474" s="329" t="s">
        <v>8525</v>
      </c>
      <c r="C2474" s="329" t="s">
        <v>1315</v>
      </c>
      <c r="D2474" s="329" t="s">
        <v>23</v>
      </c>
      <c r="E2474" s="329">
        <v>4108</v>
      </c>
      <c r="F2474" s="330">
        <v>41375</v>
      </c>
      <c r="G2474" s="330"/>
      <c r="I2474" t="e">
        <f>INDEX('T.19 factoren v1.3.0'!$A$1:$I$8977,MATCH($E2474,'T.19 factoren v1.3.0'!$E:$E,0),5)</f>
        <v>#N/A</v>
      </c>
      <c r="J2474" t="str">
        <f t="shared" si="38"/>
        <v>definitions.Add(new ParameterDefinition() { ID = 4108 , Code = "SLIBDTE", Description = "Slibdikte", CasNr = "NVT", Group = "Grootheid" });</v>
      </c>
    </row>
    <row r="2475" spans="1:10" x14ac:dyDescent="0.25">
      <c r="A2475" s="329" t="s">
        <v>8526</v>
      </c>
      <c r="B2475" s="329" t="s">
        <v>8527</v>
      </c>
      <c r="C2475" s="329" t="s">
        <v>1315</v>
      </c>
      <c r="D2475" s="329" t="s">
        <v>23</v>
      </c>
      <c r="E2475" s="329">
        <v>4109</v>
      </c>
      <c r="F2475" s="330">
        <v>41375</v>
      </c>
      <c r="G2475" s="330"/>
      <c r="I2475" t="e">
        <f>INDEX('T.19 factoren v1.3.0'!$A$1:$I$8977,MATCH($E2475,'T.19 factoren v1.3.0'!$E:$E,0),5)</f>
        <v>#N/A</v>
      </c>
      <c r="J2475" t="str">
        <f t="shared" si="38"/>
        <v>definitions.Add(new ParameterDefinition() { ID = 4109 , Code = "SLIBLTD", Description = "Slibleeftijd", CasNr = "NVT", Group = "Grootheid" });</v>
      </c>
    </row>
    <row r="2476" spans="1:10" x14ac:dyDescent="0.25">
      <c r="A2476" s="329" t="s">
        <v>8528</v>
      </c>
      <c r="B2476" s="329" t="s">
        <v>8529</v>
      </c>
      <c r="C2476" s="329" t="s">
        <v>8530</v>
      </c>
      <c r="D2476" s="329" t="s">
        <v>2028</v>
      </c>
      <c r="E2476" s="329">
        <v>4110</v>
      </c>
      <c r="F2476" s="330">
        <v>41375</v>
      </c>
      <c r="G2476" s="330"/>
      <c r="I2476">
        <f>INDEX('T.19 factoren v1.4.0'!$A$1:$I$8977,MATCH($E2476,'T.19 factoren v1.4.0'!$E:$E,0),5)</f>
        <v>4110</v>
      </c>
      <c r="J2476" t="str">
        <f t="shared" si="38"/>
        <v>definitions.Add(new ParameterDefinition() { ID = 4110 , Code = "mAh", Description = "metaldehyde", CasNr = "108-62-3", Group = "ChemischeStof" });</v>
      </c>
    </row>
    <row r="2477" spans="1:10" x14ac:dyDescent="0.25">
      <c r="A2477" s="329" t="s">
        <v>8531</v>
      </c>
      <c r="B2477" s="329" t="s">
        <v>8532</v>
      </c>
      <c r="C2477" s="329" t="s">
        <v>8533</v>
      </c>
      <c r="D2477" s="329" t="s">
        <v>2028</v>
      </c>
      <c r="E2477" s="329">
        <v>4111</v>
      </c>
      <c r="F2477" s="330">
        <v>41375</v>
      </c>
      <c r="G2477" s="330"/>
      <c r="I2477">
        <f>INDEX('T.19 factoren v1.4.0'!$A$1:$I$8977,MATCH($E2477,'T.19 factoren v1.4.0'!$E:$E,0),5)</f>
        <v>4111</v>
      </c>
      <c r="J2477" t="str">
        <f t="shared" si="38"/>
        <v>definitions.Add(new ParameterDefinition() { ID = 4111 , Code = "malcgoxlt", Description = "malachietgroen-oxalaat", CasNr = "2437-29-8", Group = "ChemischeStof" });</v>
      </c>
    </row>
    <row r="2478" spans="1:10" x14ac:dyDescent="0.25">
      <c r="A2478" s="329" t="s">
        <v>8534</v>
      </c>
      <c r="B2478" s="329" t="s">
        <v>8535</v>
      </c>
      <c r="C2478" s="329" t="s">
        <v>8536</v>
      </c>
      <c r="D2478" s="329" t="s">
        <v>2028</v>
      </c>
      <c r="E2478" s="329">
        <v>4112</v>
      </c>
      <c r="F2478" s="330">
        <v>41375</v>
      </c>
      <c r="G2478" s="330"/>
      <c r="I2478">
        <f>INDEX('T.19 factoren v1.4.0'!$A$1:$I$8977,MATCH($E2478,'T.19 factoren v1.4.0'!$E:$E,0),5)</f>
        <v>4112</v>
      </c>
      <c r="J2478" t="str">
        <f t="shared" si="38"/>
        <v>definitions.Add(new ParameterDefinition() { ID = 4112 , Code = "malinhdzde", Description = "maleinehydrazide", CasNr = "123-33-1", Group = "ChemischeStof" });</v>
      </c>
    </row>
    <row r="2479" spans="1:10" x14ac:dyDescent="0.25">
      <c r="A2479" s="329" t="s">
        <v>8537</v>
      </c>
      <c r="B2479" s="329" t="s">
        <v>8538</v>
      </c>
      <c r="C2479" s="329" t="s">
        <v>8539</v>
      </c>
      <c r="D2479" s="329" t="s">
        <v>2028</v>
      </c>
      <c r="E2479" s="329">
        <v>4113</v>
      </c>
      <c r="F2479" s="330">
        <v>41375</v>
      </c>
      <c r="G2479" s="330"/>
      <c r="I2479">
        <f>INDEX('T.19 factoren v1.4.0'!$A$1:$I$8977,MATCH($E2479,'T.19 factoren v1.4.0'!$E:$E,0),5)</f>
        <v>4113</v>
      </c>
      <c r="J2479" t="str">
        <f t="shared" si="38"/>
        <v>definitions.Add(new ParameterDefinition() { ID = 4113 , Code = "malnntl", Description = "malononitril", CasNr = "109-77-3", Group = "ChemischeStof" });</v>
      </c>
    </row>
    <row r="2480" spans="1:10" x14ac:dyDescent="0.25">
      <c r="A2480" s="329" t="s">
        <v>8540</v>
      </c>
      <c r="B2480" s="329" t="s">
        <v>8541</v>
      </c>
      <c r="C2480" s="329" t="s">
        <v>8542</v>
      </c>
      <c r="D2480" s="329" t="s">
        <v>2028</v>
      </c>
      <c r="E2480" s="329">
        <v>4114</v>
      </c>
      <c r="F2480" s="330">
        <v>41375</v>
      </c>
      <c r="G2480" s="330"/>
      <c r="I2480">
        <f>INDEX('T.19 factoren v1.4.0'!$A$1:$I$8977,MATCH($E2480,'T.19 factoren v1.4.0'!$E:$E,0),5)</f>
        <v>4114</v>
      </c>
      <c r="J2480" t="str">
        <f t="shared" si="38"/>
        <v>definitions.Add(new ParameterDefinition() { ID = 4114 , Code = "malOon", Description = "malaoxon", CasNr = "1634-78-2", Group = "ChemischeStof" });</v>
      </c>
    </row>
    <row r="2481" spans="1:10" x14ac:dyDescent="0.25">
      <c r="A2481" s="329" t="s">
        <v>8543</v>
      </c>
      <c r="B2481" s="329" t="s">
        <v>8544</v>
      </c>
      <c r="C2481" s="329" t="s">
        <v>8545</v>
      </c>
      <c r="D2481" s="329" t="s">
        <v>2028</v>
      </c>
      <c r="E2481" s="329">
        <v>4115</v>
      </c>
      <c r="F2481" s="330">
        <v>41375</v>
      </c>
      <c r="G2481" s="330"/>
      <c r="I2481">
        <f>INDEX('T.19 factoren v1.4.0'!$A$1:$I$8977,MATCH($E2481,'T.19 factoren v1.4.0'!$E:$E,0),5)</f>
        <v>4115</v>
      </c>
      <c r="J2481" t="str">
        <f t="shared" si="38"/>
        <v>definitions.Add(new ParameterDefinition() { ID = 4115 , Code = "maltdtne", Description = "maltodextrine", CasNr = "9050-36-6", Group = "ChemischeStof" });</v>
      </c>
    </row>
    <row r="2482" spans="1:10" x14ac:dyDescent="0.25">
      <c r="A2482" s="329" t="s">
        <v>8546</v>
      </c>
      <c r="B2482" s="329" t="s">
        <v>8547</v>
      </c>
      <c r="C2482" s="329" t="s">
        <v>8548</v>
      </c>
      <c r="D2482" s="329" t="s">
        <v>2028</v>
      </c>
      <c r="E2482" s="329">
        <v>4116</v>
      </c>
      <c r="F2482" s="330">
        <v>41375</v>
      </c>
      <c r="G2482" s="330"/>
      <c r="I2482">
        <f>INDEX('T.19 factoren v1.4.0'!$A$1:$I$8977,MATCH($E2482,'T.19 factoren v1.4.0'!$E:$E,0),5)</f>
        <v>4116</v>
      </c>
      <c r="J2482" t="str">
        <f t="shared" si="38"/>
        <v>definitions.Add(new ParameterDefinition() { ID = 4116 , Code = "manczb", Description = "mancozeb", CasNr = "8018-01-7", Group = "ChemischeStof" });</v>
      </c>
    </row>
    <row r="2483" spans="1:10" x14ac:dyDescent="0.25">
      <c r="A2483" s="329" t="s">
        <v>8549</v>
      </c>
      <c r="B2483" s="329" t="s">
        <v>8550</v>
      </c>
      <c r="C2483" s="329" t="s">
        <v>8551</v>
      </c>
      <c r="D2483" s="329" t="s">
        <v>2028</v>
      </c>
      <c r="E2483" s="329">
        <v>4117</v>
      </c>
      <c r="F2483" s="330">
        <v>41375</v>
      </c>
      <c r="G2483" s="330"/>
      <c r="I2483">
        <f>INDEX('T.19 factoren v1.4.0'!$A$1:$I$8977,MATCH($E2483,'T.19 factoren v1.4.0'!$E:$E,0),5)</f>
        <v>4117</v>
      </c>
      <c r="J2483" t="str">
        <f t="shared" si="38"/>
        <v>definitions.Add(new ParameterDefinition() { ID = 4117 , Code = "mandppAd", Description = "mandipropamide", CasNr = "374726-62-2", Group = "ChemischeStof" });</v>
      </c>
    </row>
    <row r="2484" spans="1:10" x14ac:dyDescent="0.25">
      <c r="A2484" s="329" t="s">
        <v>8552</v>
      </c>
      <c r="B2484" s="329" t="s">
        <v>8553</v>
      </c>
      <c r="C2484" s="329" t="s">
        <v>8554</v>
      </c>
      <c r="D2484" s="329" t="s">
        <v>2028</v>
      </c>
      <c r="E2484" s="329">
        <v>4118</v>
      </c>
      <c r="F2484" s="330">
        <v>41375</v>
      </c>
      <c r="G2484" s="330"/>
      <c r="I2484">
        <f>INDEX('T.19 factoren v1.4.0'!$A$1:$I$8977,MATCH($E2484,'T.19 factoren v1.4.0'!$E:$E,0),5)</f>
        <v>4118</v>
      </c>
      <c r="J2484" t="str">
        <f t="shared" si="38"/>
        <v>definitions.Add(new ParameterDefinition() { ID = 4118 , Code = "manm", Description = "manam", CasNr = "15339-36-3", Group = "ChemischeStof" });</v>
      </c>
    </row>
    <row r="2485" spans="1:10" x14ac:dyDescent="0.25">
      <c r="A2485" s="329" t="s">
        <v>8555</v>
      </c>
      <c r="B2485" s="329" t="s">
        <v>8556</v>
      </c>
      <c r="C2485" s="329" t="s">
        <v>8557</v>
      </c>
      <c r="D2485" s="329" t="s">
        <v>2028</v>
      </c>
      <c r="E2485" s="329">
        <v>4119</v>
      </c>
      <c r="F2485" s="330">
        <v>41375</v>
      </c>
      <c r="G2485" s="330"/>
      <c r="I2485">
        <f>INDEX('T.19 factoren v1.4.0'!$A$1:$I$8977,MATCH($E2485,'T.19 factoren v1.4.0'!$E:$E,0),5)</f>
        <v>4119</v>
      </c>
      <c r="J2485" t="str">
        <f t="shared" si="38"/>
        <v>definitions.Add(new ParameterDefinition() { ID = 4119 , Code = "maptlne", Description = "maprotiline", CasNr = "10262-69-8", Group = "ChemischeStof" });</v>
      </c>
    </row>
    <row r="2486" spans="1:10" x14ac:dyDescent="0.25">
      <c r="A2486" s="329" t="s">
        <v>8558</v>
      </c>
      <c r="B2486" s="329" t="s">
        <v>8559</v>
      </c>
      <c r="C2486" s="329" t="s">
        <v>1315</v>
      </c>
      <c r="D2486" s="329" t="s">
        <v>23</v>
      </c>
      <c r="E2486" s="329">
        <v>4120</v>
      </c>
      <c r="F2486" s="330">
        <v>41375</v>
      </c>
      <c r="G2486" s="330"/>
      <c r="I2486" t="e">
        <f>INDEX('T.19 factoren v1.3.0'!$A$1:$I$8977,MATCH($E2486,'T.19 factoren v1.3.0'!$E:$E,0),5)</f>
        <v>#N/A</v>
      </c>
      <c r="J2486" t="str">
        <f t="shared" si="38"/>
        <v>definitions.Add(new ParameterDefinition() { ID = 4120 , Code = "SLIBSGHTE", Description = "Slibspiegel hoogte", CasNr = "NVT", Group = "Grootheid" });</v>
      </c>
    </row>
    <row r="2487" spans="1:10" x14ac:dyDescent="0.25">
      <c r="A2487" s="329" t="s">
        <v>8560</v>
      </c>
      <c r="B2487" s="329" t="s">
        <v>8561</v>
      </c>
      <c r="C2487" s="329" t="s">
        <v>8562</v>
      </c>
      <c r="D2487" s="329" t="s">
        <v>2028</v>
      </c>
      <c r="E2487" s="329">
        <v>4121</v>
      </c>
      <c r="F2487" s="330">
        <v>41375</v>
      </c>
      <c r="G2487" s="330"/>
      <c r="I2487">
        <f>INDEX('T.19 factoren v1.4.0'!$A$1:$I$8977,MATCH($E2487,'T.19 factoren v1.4.0'!$E:$E,0),5)</f>
        <v>4121</v>
      </c>
      <c r="J2487" t="str">
        <f t="shared" si="38"/>
        <v>definitions.Add(new ParameterDefinition() { ID = 4121 , Code = "mbenzdne", Description = "m-benzidine", CasNr = "2050-89-7", Group = "ChemischeStof" });</v>
      </c>
    </row>
    <row r="2488" spans="1:10" x14ac:dyDescent="0.25">
      <c r="A2488" s="329" t="s">
        <v>8563</v>
      </c>
      <c r="B2488" s="329" t="s">
        <v>8564</v>
      </c>
      <c r="C2488" s="329" t="s">
        <v>8565</v>
      </c>
      <c r="D2488" s="329" t="s">
        <v>2028</v>
      </c>
      <c r="E2488" s="329">
        <v>4122</v>
      </c>
      <c r="F2488" s="330">
        <v>41375</v>
      </c>
      <c r="G2488" s="330"/>
      <c r="I2488">
        <f>INDEX('T.19 factoren v1.4.0'!$A$1:$I$8977,MATCH($E2488,'T.19 factoren v1.4.0'!$E:$E,0),5)</f>
        <v>4122</v>
      </c>
      <c r="J2488" t="str">
        <f t="shared" si="38"/>
        <v>definitions.Add(new ParameterDefinition() { ID = 4122 , Code = "MC1yAe", Description = "monomethylamine", CasNr = "74-89-5", Group = "ChemischeStof" });</v>
      </c>
    </row>
    <row r="2489" spans="1:10" x14ac:dyDescent="0.25">
      <c r="A2489" s="329" t="s">
        <v>8566</v>
      </c>
      <c r="B2489" s="329" t="s">
        <v>8567</v>
      </c>
      <c r="C2489" s="329" t="s">
        <v>8568</v>
      </c>
      <c r="D2489" s="329" t="s">
        <v>2028</v>
      </c>
      <c r="E2489" s="329">
        <v>4123</v>
      </c>
      <c r="F2489" s="330">
        <v>41375</v>
      </c>
      <c r="G2489" s="330"/>
      <c r="I2489">
        <f>INDEX('T.19 factoren v1.4.0'!$A$1:$I$8977,MATCH($E2489,'T.19 factoren v1.4.0'!$E:$E,0),5)</f>
        <v>4123</v>
      </c>
      <c r="J2489" t="str">
        <f t="shared" si="38"/>
        <v>definitions.Add(new ParameterDefinition() { ID = 4123 , Code = "MC8ySn", Description = "monooctyltin (kation)", CasNr = "94410-07-8", Group = "ChemischeStof" });</v>
      </c>
    </row>
    <row r="2490" spans="1:10" x14ac:dyDescent="0.25">
      <c r="A2490" s="329" t="s">
        <v>8569</v>
      </c>
      <c r="B2490" s="329" t="s">
        <v>8570</v>
      </c>
      <c r="C2490" s="329" t="s">
        <v>8571</v>
      </c>
      <c r="D2490" s="329" t="s">
        <v>2028</v>
      </c>
      <c r="E2490" s="329">
        <v>4124</v>
      </c>
      <c r="F2490" s="330">
        <v>41375</v>
      </c>
      <c r="G2490" s="330"/>
      <c r="I2490">
        <f>INDEX('T.19 factoren v1.4.0'!$A$1:$I$8977,MATCH($E2490,'T.19 factoren v1.4.0'!$E:$E,0),5)</f>
        <v>4124</v>
      </c>
      <c r="J2490" t="str">
        <f t="shared" si="38"/>
        <v>definitions.Add(new ParameterDefinition() { ID = 4124 , Code = "MCDS", Description = "monocarbamidedihydrogensulfaat", CasNr = "21351-39-3", Group = "ChemischeStof" });</v>
      </c>
    </row>
    <row r="2491" spans="1:10" x14ac:dyDescent="0.25">
      <c r="A2491" s="329" t="s">
        <v>8572</v>
      </c>
      <c r="B2491" s="329" t="s">
        <v>8573</v>
      </c>
      <c r="C2491" s="329" t="s">
        <v>8574</v>
      </c>
      <c r="D2491" s="329" t="s">
        <v>2028</v>
      </c>
      <c r="E2491" s="329">
        <v>4125</v>
      </c>
      <c r="F2491" s="330">
        <v>41375</v>
      </c>
      <c r="G2491" s="330"/>
      <c r="I2491">
        <f>INDEX('T.19 factoren v1.4.0'!$A$1:$I$8977,MATCH($E2491,'T.19 factoren v1.4.0'!$E:$E,0),5)</f>
        <v>4125</v>
      </c>
      <c r="J2491" t="str">
        <f t="shared" si="38"/>
        <v>definitions.Add(new ParameterDefinition() { ID = 4125 , Code = "MC-LF", Description = "microcystine-LF", CasNr = "154037-70-4", Group = "ChemischeStof" });</v>
      </c>
    </row>
    <row r="2492" spans="1:10" x14ac:dyDescent="0.25">
      <c r="A2492" s="329" t="s">
        <v>8575</v>
      </c>
      <c r="B2492" s="329" t="s">
        <v>8576</v>
      </c>
      <c r="C2492" s="329" t="s">
        <v>8577</v>
      </c>
      <c r="D2492" s="329" t="s">
        <v>2028</v>
      </c>
      <c r="E2492" s="329">
        <v>4126</v>
      </c>
      <c r="F2492" s="330">
        <v>41375</v>
      </c>
      <c r="G2492" s="330"/>
      <c r="I2492">
        <f>INDEX('T.19 factoren v1.4.0'!$A$1:$I$8977,MATCH($E2492,'T.19 factoren v1.4.0'!$E:$E,0),5)</f>
        <v>4126</v>
      </c>
      <c r="J2492" t="str">
        <f t="shared" si="38"/>
        <v>definitions.Add(new ParameterDefinition() { ID = 4126 , Code = "MC-LR", Description = "microcystine-LR", CasNr = "101043-37-2", Group = "ChemischeStof" });</v>
      </c>
    </row>
    <row r="2493" spans="1:10" x14ac:dyDescent="0.25">
      <c r="A2493" s="329" t="s">
        <v>8578</v>
      </c>
      <c r="B2493" s="329" t="s">
        <v>8579</v>
      </c>
      <c r="C2493" s="329" t="s">
        <v>8580</v>
      </c>
      <c r="D2493" s="329" t="s">
        <v>2028</v>
      </c>
      <c r="E2493" s="329">
        <v>4127</v>
      </c>
      <c r="F2493" s="330">
        <v>41375</v>
      </c>
      <c r="G2493" s="330"/>
      <c r="I2493">
        <f>INDEX('T.19 factoren v1.4.0'!$A$1:$I$8977,MATCH($E2493,'T.19 factoren v1.4.0'!$E:$E,0),5)</f>
        <v>4127</v>
      </c>
      <c r="J2493" t="str">
        <f t="shared" si="38"/>
        <v>definitions.Add(new ParameterDefinition() { ID = 4127 , Code = "MC-LW", Description = "microcystine-LW", CasNr = "157622-02-1", Group = "ChemischeStof" });</v>
      </c>
    </row>
    <row r="2494" spans="1:10" x14ac:dyDescent="0.25">
      <c r="A2494" s="329" t="s">
        <v>8581</v>
      </c>
      <c r="B2494" s="329" t="s">
        <v>8582</v>
      </c>
      <c r="C2494" s="329" t="s">
        <v>8583</v>
      </c>
      <c r="D2494" s="329" t="s">
        <v>2028</v>
      </c>
      <c r="E2494" s="329">
        <v>4128</v>
      </c>
      <c r="F2494" s="330">
        <v>41375</v>
      </c>
      <c r="G2494" s="330"/>
      <c r="I2494">
        <f>INDEX('T.19 factoren v1.4.0'!$A$1:$I$8977,MATCH($E2494,'T.19 factoren v1.4.0'!$E:$E,0),5)</f>
        <v>4128</v>
      </c>
      <c r="J2494" t="str">
        <f t="shared" si="38"/>
        <v>definitions.Add(new ParameterDefinition() { ID = 4128 , Code = "MC-LY", Description = "microcystine-LY", CasNr = "123304-10-9", Group = "ChemischeStof" });</v>
      </c>
    </row>
    <row r="2495" spans="1:10" x14ac:dyDescent="0.25">
      <c r="A2495" s="329" t="s">
        <v>8584</v>
      </c>
      <c r="B2495" s="329" t="s">
        <v>8585</v>
      </c>
      <c r="C2495" s="329" t="s">
        <v>8586</v>
      </c>
      <c r="D2495" s="329" t="s">
        <v>2028</v>
      </c>
      <c r="E2495" s="329">
        <v>4129</v>
      </c>
      <c r="F2495" s="330">
        <v>41375</v>
      </c>
      <c r="G2495" s="330"/>
      <c r="I2495">
        <f>INDEX('T.19 factoren v1.4.0'!$A$1:$I$8977,MATCH($E2495,'T.19 factoren v1.4.0'!$E:$E,0),5)</f>
        <v>4129</v>
      </c>
      <c r="J2495" t="str">
        <f t="shared" si="38"/>
        <v>definitions.Add(new ParameterDefinition() { ID = 4129 , Code = "MCPANazt", Description = "MCPA natriumzout", CasNr = "3653-48-3", Group = "ChemischeStof" });</v>
      </c>
    </row>
    <row r="2496" spans="1:10" x14ac:dyDescent="0.25">
      <c r="A2496" s="329" t="s">
        <v>8587</v>
      </c>
      <c r="B2496" s="329" t="s">
        <v>8588</v>
      </c>
      <c r="C2496" s="329" t="s">
        <v>8589</v>
      </c>
      <c r="D2496" s="329" t="s">
        <v>2028</v>
      </c>
      <c r="E2496" s="329">
        <v>4130</v>
      </c>
      <c r="F2496" s="330">
        <v>41375</v>
      </c>
      <c r="G2496" s="330"/>
      <c r="I2496">
        <f>INDEX('T.19 factoren v1.4.0'!$A$1:$I$8977,MATCH($E2496,'T.19 factoren v1.4.0'!$E:$E,0),5)</f>
        <v>4130</v>
      </c>
      <c r="J2496" t="str">
        <f t="shared" si="38"/>
        <v>definitions.Add(new ParameterDefinition() { ID = 4130 , Code = "MC-RR", Description = "microcystine-RR", CasNr = "111755-37-4", Group = "ChemischeStof" });</v>
      </c>
    </row>
    <row r="2497" spans="1:10" x14ac:dyDescent="0.25">
      <c r="A2497" s="329" t="s">
        <v>8590</v>
      </c>
      <c r="B2497" s="329" t="s">
        <v>8591</v>
      </c>
      <c r="C2497" s="329" t="s">
        <v>8592</v>
      </c>
      <c r="D2497" s="329" t="s">
        <v>2028</v>
      </c>
      <c r="E2497" s="329">
        <v>4131</v>
      </c>
      <c r="F2497" s="330">
        <v>41375</v>
      </c>
      <c r="G2497" s="330"/>
      <c r="I2497">
        <f>INDEX('T.19 factoren v1.4.0'!$A$1:$I$8977,MATCH($E2497,'T.19 factoren v1.4.0'!$E:$E,0),5)</f>
        <v>4131</v>
      </c>
      <c r="J2497" t="str">
        <f t="shared" si="38"/>
        <v>definitions.Add(new ParameterDefinition() { ID = 4131 , Code = "MC-YR", Description = "microcystine-YR", CasNr = "101064-48-6", Group = "ChemischeStof" });</v>
      </c>
    </row>
    <row r="2498" spans="1:10" x14ac:dyDescent="0.25">
      <c r="A2498" s="329" t="s">
        <v>8593</v>
      </c>
      <c r="B2498" s="329" t="s">
        <v>8594</v>
      </c>
      <c r="C2498" s="329" t="s">
        <v>8595</v>
      </c>
      <c r="D2498" s="329" t="s">
        <v>2028</v>
      </c>
      <c r="E2498" s="329">
        <v>4132</v>
      </c>
      <c r="F2498" s="330">
        <v>41375</v>
      </c>
      <c r="G2498" s="330"/>
      <c r="I2498">
        <f>INDEX('T.19 factoren v1.4.0'!$A$1:$I$8977,MATCH($E2498,'T.19 factoren v1.4.0'!$E:$E,0),5)</f>
        <v>4132</v>
      </c>
      <c r="J2498" t="str">
        <f t="shared" si="38"/>
        <v>definitions.Add(new ParameterDefinition() { ID = 4132 , Code = "Md", Description = "mendelevium", CasNr = "7440-11-1", Group = "ChemischeStof" });</v>
      </c>
    </row>
    <row r="2499" spans="1:10" x14ac:dyDescent="0.25">
      <c r="A2499" s="329" t="s">
        <v>8596</v>
      </c>
      <c r="B2499" s="329" t="s">
        <v>8597</v>
      </c>
      <c r="C2499" s="329" t="s">
        <v>8598</v>
      </c>
      <c r="D2499" s="329" t="s">
        <v>2028</v>
      </c>
      <c r="E2499" s="329">
        <v>4133</v>
      </c>
      <c r="F2499" s="330">
        <v>41375</v>
      </c>
      <c r="G2499" s="330"/>
      <c r="I2499">
        <f>INDEX('T.19 factoren v1.4.0'!$A$1:$I$8977,MATCH($E2499,'T.19 factoren v1.4.0'!$E:$E,0),5)</f>
        <v>4133</v>
      </c>
      <c r="J2499" t="str">
        <f t="shared" ref="J2499:J2562" si="39">"definitions.Add(new ParameterDefinition() { ID = " &amp; E2499 &amp; " , Code = """ &amp; A2499 &amp; """, Description = """ &amp; B2499 &amp; """, CasNr = """ &amp; C2499 &amp;""", Group = """ &amp; D2499 &amp;""" });"</f>
        <v>definitions.Add(new ParameterDefinition() { ID = 4133 , Code = "mebdzl", Description = "mebendazol", CasNr = "31431-39-7", Group = "ChemischeStof" });</v>
      </c>
    </row>
    <row r="2500" spans="1:10" x14ac:dyDescent="0.25">
      <c r="A2500" s="329" t="s">
        <v>8599</v>
      </c>
      <c r="B2500" s="329" t="s">
        <v>8600</v>
      </c>
      <c r="C2500" s="329" t="s">
        <v>8601</v>
      </c>
      <c r="D2500" s="329" t="s">
        <v>2028</v>
      </c>
      <c r="E2500" s="329">
        <v>4134</v>
      </c>
      <c r="F2500" s="330">
        <v>41375</v>
      </c>
      <c r="G2500" s="330"/>
      <c r="I2500">
        <f>INDEX('T.19 factoren v1.4.0'!$A$1:$I$8977,MATCH($E2500,'T.19 factoren v1.4.0'!$E:$E,0),5)</f>
        <v>4134</v>
      </c>
      <c r="J2500" t="str">
        <f t="shared" si="39"/>
        <v>definitions.Add(new ParameterDefinition() { ID = 4134 , Code = "mebvrnAm", Description = "mebeverine amine", CasNr = "14367-46-5", Group = "ChemischeStof" });</v>
      </c>
    </row>
    <row r="2501" spans="1:10" x14ac:dyDescent="0.25">
      <c r="A2501" s="329" t="s">
        <v>8602</v>
      </c>
      <c r="B2501" s="329" t="s">
        <v>8603</v>
      </c>
      <c r="C2501" s="329" t="s">
        <v>8604</v>
      </c>
      <c r="D2501" s="329" t="s">
        <v>2028</v>
      </c>
      <c r="E2501" s="329">
        <v>4135</v>
      </c>
      <c r="F2501" s="330">
        <v>41375</v>
      </c>
      <c r="G2501" s="330"/>
      <c r="I2501">
        <f>INDEX('T.19 factoren v1.4.0'!$A$1:$I$8977,MATCH($E2501,'T.19 factoren v1.4.0'!$E:$E,0),5)</f>
        <v>4135</v>
      </c>
      <c r="J2501" t="str">
        <f t="shared" si="39"/>
        <v>definitions.Add(new ParameterDefinition() { ID = 4135 , Code = "mebvrnHCL", Description = "mebeverine hydrochloride", CasNr = "2753-45-9", Group = "ChemischeStof" });</v>
      </c>
    </row>
    <row r="2502" spans="1:10" x14ac:dyDescent="0.25">
      <c r="A2502" s="329" t="s">
        <v>8605</v>
      </c>
      <c r="B2502" s="329" t="s">
        <v>8606</v>
      </c>
      <c r="C2502" s="329" t="s">
        <v>8607</v>
      </c>
      <c r="D2502" s="329" t="s">
        <v>2028</v>
      </c>
      <c r="E2502" s="329">
        <v>4136</v>
      </c>
      <c r="F2502" s="330">
        <v>41375</v>
      </c>
      <c r="G2502" s="330"/>
      <c r="I2502">
        <f>INDEX('T.19 factoren v1.4.0'!$A$1:$I$8977,MATCH($E2502,'T.19 factoren v1.4.0'!$E:$E,0),5)</f>
        <v>4136</v>
      </c>
      <c r="J2502" t="str">
        <f t="shared" si="39"/>
        <v>definitions.Add(new ParameterDefinition() { ID = 4136 , Code = "mecccne", Description = "meclocycline", CasNr = "2013-58-3", Group = "ChemischeStof" });</v>
      </c>
    </row>
    <row r="2503" spans="1:10" x14ac:dyDescent="0.25">
      <c r="A2503" s="329" t="s">
        <v>8608</v>
      </c>
      <c r="B2503" s="329" t="s">
        <v>8609</v>
      </c>
      <c r="C2503" s="329" t="s">
        <v>8610</v>
      </c>
      <c r="D2503" s="329" t="s">
        <v>2028</v>
      </c>
      <c r="E2503" s="329">
        <v>4137</v>
      </c>
      <c r="F2503" s="330">
        <v>41375</v>
      </c>
      <c r="G2503" s="330"/>
      <c r="I2503">
        <f>INDEX('T.19 factoren v1.4.0'!$A$1:$I$8977,MATCH($E2503,'T.19 factoren v1.4.0'!$E:$E,0),5)</f>
        <v>4137</v>
      </c>
      <c r="J2503" t="str">
        <f t="shared" si="39"/>
        <v>definitions.Add(new ParameterDefinition() { ID = 4137 , Code = "mecppP", Description = "mecoprop-P", CasNr = "16484-77-8", Group = "ChemischeStof" });</v>
      </c>
    </row>
    <row r="2504" spans="1:10" x14ac:dyDescent="0.25">
      <c r="A2504" s="329" t="s">
        <v>8611</v>
      </c>
      <c r="B2504" s="329" t="s">
        <v>8612</v>
      </c>
      <c r="C2504" s="329" t="s">
        <v>8613</v>
      </c>
      <c r="D2504" s="329" t="s">
        <v>2028</v>
      </c>
      <c r="E2504" s="329">
        <v>4138</v>
      </c>
      <c r="F2504" s="330">
        <v>41375</v>
      </c>
      <c r="G2504" s="330"/>
      <c r="I2504">
        <f>INDEX('T.19 factoren v1.4.0'!$A$1:$I$8977,MATCH($E2504,'T.19 factoren v1.4.0'!$E:$E,0),5)</f>
        <v>4138</v>
      </c>
      <c r="J2504" t="str">
        <f t="shared" si="39"/>
        <v>definitions.Add(new ParameterDefinition() { ID = 4138 , Code = "meczne", Description = "meclozine", CasNr = "569-65-3", Group = "ChemischeStof" });</v>
      </c>
    </row>
    <row r="2505" spans="1:10" x14ac:dyDescent="0.25">
      <c r="A2505" s="329" t="s">
        <v>8614</v>
      </c>
      <c r="B2505" s="329" t="s">
        <v>8615</v>
      </c>
      <c r="C2505" s="329" t="s">
        <v>8616</v>
      </c>
      <c r="D2505" s="329" t="s">
        <v>2028</v>
      </c>
      <c r="E2505" s="329">
        <v>4139</v>
      </c>
      <c r="F2505" s="330">
        <v>41375</v>
      </c>
      <c r="G2505" s="330"/>
      <c r="I2505">
        <f>INDEX('T.19 factoren v1.4.0'!$A$1:$I$8977,MATCH($E2505,'T.19 factoren v1.4.0'!$E:$E,0),5)</f>
        <v>4139</v>
      </c>
      <c r="J2505" t="str">
        <f t="shared" si="39"/>
        <v>definitions.Add(new ParameterDefinition() { ID = 4139 , Code = "medntactt", Description = "medinoterbacetaat", CasNr = "2487-01-6", Group = "ChemischeStof" });</v>
      </c>
    </row>
    <row r="2506" spans="1:10" x14ac:dyDescent="0.25">
      <c r="A2506" s="329" t="s">
        <v>8617</v>
      </c>
      <c r="B2506" s="329" t="s">
        <v>8618</v>
      </c>
      <c r="C2506" s="329" t="s">
        <v>8619</v>
      </c>
      <c r="D2506" s="329" t="s">
        <v>2028</v>
      </c>
      <c r="E2506" s="329">
        <v>4140</v>
      </c>
      <c r="F2506" s="330">
        <v>41375</v>
      </c>
      <c r="G2506" s="330"/>
      <c r="I2506">
        <f>INDEX('T.19 factoren v1.4.0'!$A$1:$I$8977,MATCH($E2506,'T.19 factoren v1.4.0'!$E:$E,0),5)</f>
        <v>4140</v>
      </c>
      <c r="J2506" t="str">
        <f t="shared" si="39"/>
        <v>definitions.Add(new ParameterDefinition() { ID = 4140 , Code = "meffln", Description = "mefosfolan", CasNr = "950-10-7", Group = "ChemischeStof" });</v>
      </c>
    </row>
    <row r="2507" spans="1:10" x14ac:dyDescent="0.25">
      <c r="A2507" s="329" t="s">
        <v>8620</v>
      </c>
      <c r="B2507" s="329" t="s">
        <v>8621</v>
      </c>
      <c r="C2507" s="329" t="s">
        <v>8622</v>
      </c>
      <c r="D2507" s="329" t="s">
        <v>2028</v>
      </c>
      <c r="E2507" s="329">
        <v>4141</v>
      </c>
      <c r="F2507" s="330">
        <v>41375</v>
      </c>
      <c r="G2507" s="330"/>
      <c r="I2507">
        <f>INDEX('T.19 factoren v1.4.0'!$A$1:$I$8977,MATCH($E2507,'T.19 factoren v1.4.0'!$E:$E,0),5)</f>
        <v>4141</v>
      </c>
      <c r="J2507" t="str">
        <f t="shared" si="39"/>
        <v>definitions.Add(new ParameterDefinition() { ID = 4141 , Code = "mefidde", Description = "mefluidide", CasNr = "53780-34-0", Group = "ChemischeStof" });</v>
      </c>
    </row>
    <row r="2508" spans="1:10" x14ac:dyDescent="0.25">
      <c r="A2508" s="329" t="s">
        <v>8623</v>
      </c>
      <c r="B2508" s="329" t="s">
        <v>8624</v>
      </c>
      <c r="C2508" s="329" t="s">
        <v>8625</v>
      </c>
      <c r="D2508" s="329" t="s">
        <v>2028</v>
      </c>
      <c r="E2508" s="329">
        <v>4142</v>
      </c>
      <c r="F2508" s="330">
        <v>41375</v>
      </c>
      <c r="G2508" s="330"/>
      <c r="I2508">
        <f>INDEX('T.19 factoren v1.4.0'!$A$1:$I$8977,MATCH($E2508,'T.19 factoren v1.4.0'!$E:$E,0),5)</f>
        <v>4142</v>
      </c>
      <c r="J2508" t="str">
        <f t="shared" si="39"/>
        <v>definitions.Add(new ParameterDefinition() { ID = 4142 , Code = "mefnct", Description = "mefenacet", CasNr = "73250-68-7", Group = "ChemischeStof" });</v>
      </c>
    </row>
    <row r="2509" spans="1:10" x14ac:dyDescent="0.25">
      <c r="A2509" s="329" t="s">
        <v>8626</v>
      </c>
      <c r="B2509" s="329" t="s">
        <v>8627</v>
      </c>
      <c r="C2509" s="329" t="s">
        <v>8628</v>
      </c>
      <c r="D2509" s="329" t="s">
        <v>2028</v>
      </c>
      <c r="E2509" s="329">
        <v>4143</v>
      </c>
      <c r="F2509" s="330">
        <v>41375</v>
      </c>
      <c r="G2509" s="330"/>
      <c r="I2509">
        <f>INDEX('T.19 factoren v1.4.0'!$A$1:$I$8977,MATCH($E2509,'T.19 factoren v1.4.0'!$E:$E,0),5)</f>
        <v>4143</v>
      </c>
      <c r="J2509" t="str">
        <f t="shared" si="39"/>
        <v>definitions.Add(new ParameterDefinition() { ID = 4143 , Code = "mefpDC2y", Description = "mefenpyr-diethyl", CasNr = "135590-91-9", Group = "ChemischeStof" });</v>
      </c>
    </row>
    <row r="2510" spans="1:10" x14ac:dyDescent="0.25">
      <c r="A2510" s="329" t="s">
        <v>8629</v>
      </c>
      <c r="B2510" s="329" t="s">
        <v>8630</v>
      </c>
      <c r="C2510" s="329" t="s">
        <v>8631</v>
      </c>
      <c r="D2510" s="329" t="s">
        <v>2028</v>
      </c>
      <c r="E2510" s="329">
        <v>4144</v>
      </c>
      <c r="F2510" s="330">
        <v>41375</v>
      </c>
      <c r="G2510" s="330"/>
      <c r="I2510">
        <f>INDEX('T.19 factoren v1.4.0'!$A$1:$I$8977,MATCH($E2510,'T.19 factoren v1.4.0'!$E:$E,0),5)</f>
        <v>4144</v>
      </c>
      <c r="J2510" t="str">
        <f t="shared" si="39"/>
        <v>definitions.Add(new ParameterDefinition() { ID = 4144 , Code = "MEHP", Description = "monoethylhexylftalaat (MEHP)", CasNr = "4376-20-9", Group = "ChemischeStof" });</v>
      </c>
    </row>
    <row r="2511" spans="1:10" x14ac:dyDescent="0.25">
      <c r="A2511" s="329" t="s">
        <v>8632</v>
      </c>
      <c r="B2511" s="329" t="s">
        <v>8633</v>
      </c>
      <c r="C2511" s="329" t="s">
        <v>8634</v>
      </c>
      <c r="D2511" s="329" t="s">
        <v>2028</v>
      </c>
      <c r="E2511" s="329">
        <v>4145</v>
      </c>
      <c r="F2511" s="330">
        <v>41375</v>
      </c>
      <c r="G2511" s="330"/>
      <c r="I2511">
        <f>INDEX('T.19 factoren v1.4.0'!$A$1:$I$8977,MATCH($E2511,'T.19 factoren v1.4.0'!$E:$E,0),5)</f>
        <v>4145</v>
      </c>
      <c r="J2511" t="str">
        <f t="shared" si="39"/>
        <v>definitions.Add(new ParameterDefinition() { ID = 4145 , Code = "memtne", Description = "memantine", CasNr = "19982-08-2", Group = "ChemischeStof" });</v>
      </c>
    </row>
    <row r="2512" spans="1:10" x14ac:dyDescent="0.25">
      <c r="A2512" s="329" t="s">
        <v>8635</v>
      </c>
      <c r="B2512" s="329" t="s">
        <v>8636</v>
      </c>
      <c r="C2512" s="329" t="s">
        <v>8637</v>
      </c>
      <c r="D2512" s="329" t="s">
        <v>2028</v>
      </c>
      <c r="E2512" s="329">
        <v>4146</v>
      </c>
      <c r="F2512" s="330">
        <v>41375</v>
      </c>
      <c r="G2512" s="330"/>
      <c r="I2512">
        <f>INDEX('T.19 factoren v1.4.0'!$A$1:$I$8977,MATCH($E2512,'T.19 factoren v1.4.0'!$E:$E,0),5)</f>
        <v>4146</v>
      </c>
      <c r="J2512" t="str">
        <f t="shared" si="39"/>
        <v>definitions.Add(new ParameterDefinition() { ID = 4146 , Code = "mentl", Description = "menthol", CasNr = "89-78-1", Group = "ChemischeStof" });</v>
      </c>
    </row>
    <row r="2513" spans="1:10" x14ac:dyDescent="0.25">
      <c r="A2513" s="329" t="s">
        <v>8638</v>
      </c>
      <c r="B2513" s="329" t="s">
        <v>8639</v>
      </c>
      <c r="C2513" s="329" t="s">
        <v>8640</v>
      </c>
      <c r="D2513" s="329" t="s">
        <v>2028</v>
      </c>
      <c r="E2513" s="329">
        <v>4147</v>
      </c>
      <c r="F2513" s="330">
        <v>41375</v>
      </c>
      <c r="G2513" s="330"/>
      <c r="I2513">
        <f>INDEX('T.19 factoren v1.4.0'!$A$1:$I$8977,MATCH($E2513,'T.19 factoren v1.4.0'!$E:$E,0),5)</f>
        <v>4147</v>
      </c>
      <c r="J2513" t="str">
        <f t="shared" si="39"/>
        <v>definitions.Add(new ParameterDefinition() { ID = 4147 , Code = "mepnl", Description = "mepronil", CasNr = "55814-41-0", Group = "ChemischeStof" });</v>
      </c>
    </row>
    <row r="2514" spans="1:10" x14ac:dyDescent="0.25">
      <c r="A2514" s="329" t="s">
        <v>8641</v>
      </c>
      <c r="B2514" s="329" t="s">
        <v>8642</v>
      </c>
      <c r="C2514" s="329" t="s">
        <v>8643</v>
      </c>
      <c r="D2514" s="329" t="s">
        <v>2028</v>
      </c>
      <c r="E2514" s="329">
        <v>4148</v>
      </c>
      <c r="F2514" s="330">
        <v>41375</v>
      </c>
      <c r="G2514" s="330"/>
      <c r="I2514">
        <f>INDEX('T.19 factoren v1.4.0'!$A$1:$I$8977,MATCH($E2514,'T.19 factoren v1.4.0'!$E:$E,0),5)</f>
        <v>4148</v>
      </c>
      <c r="J2514" t="str">
        <f t="shared" si="39"/>
        <v>definitions.Add(new ParameterDefinition() { ID = 4148 , Code = "mepnprm", Description = "mepanipyrim", CasNr = "110235-47-7", Group = "ChemischeStof" });</v>
      </c>
    </row>
    <row r="2515" spans="1:10" x14ac:dyDescent="0.25">
      <c r="A2515" s="329" t="s">
        <v>8644</v>
      </c>
      <c r="B2515" s="329" t="s">
        <v>8645</v>
      </c>
      <c r="C2515" s="329" t="s">
        <v>8646</v>
      </c>
      <c r="D2515" s="329" t="s">
        <v>2028</v>
      </c>
      <c r="E2515" s="329">
        <v>4149</v>
      </c>
      <c r="F2515" s="330">
        <v>41375</v>
      </c>
      <c r="G2515" s="330"/>
      <c r="I2515">
        <f>INDEX('T.19 factoren v1.4.0'!$A$1:$I$8977,MATCH($E2515,'T.19 factoren v1.4.0'!$E:$E,0),5)</f>
        <v>4149</v>
      </c>
      <c r="J2515" t="str">
        <f t="shared" si="39"/>
        <v>definitions.Add(new ParameterDefinition() { ID = 4149 , Code = "mepqat", Description = "mepiquat", CasNr = "15302-91-7", Group = "ChemischeStof" });</v>
      </c>
    </row>
    <row r="2516" spans="1:10" x14ac:dyDescent="0.25">
      <c r="A2516" s="329" t="s">
        <v>8647</v>
      </c>
      <c r="B2516" s="329" t="s">
        <v>8648</v>
      </c>
      <c r="C2516" s="329" t="s">
        <v>8649</v>
      </c>
      <c r="D2516" s="329" t="s">
        <v>2028</v>
      </c>
      <c r="E2516" s="329">
        <v>4150</v>
      </c>
      <c r="F2516" s="330">
        <v>41375</v>
      </c>
      <c r="G2516" s="330"/>
      <c r="I2516">
        <f>INDEX('T.19 factoren v1.4.0'!$A$1:$I$8977,MATCH($E2516,'T.19 factoren v1.4.0'!$E:$E,0),5)</f>
        <v>4150</v>
      </c>
      <c r="J2516" t="str">
        <f t="shared" si="39"/>
        <v>definitions.Add(new ParameterDefinition() { ID = 4150 , Code = "merfs", Description = "merfos", CasNr = "150-50-5", Group = "ChemischeStof" });</v>
      </c>
    </row>
    <row r="2517" spans="1:10" x14ac:dyDescent="0.25">
      <c r="A2517" s="329" t="s">
        <v>8650</v>
      </c>
      <c r="B2517" s="329" t="s">
        <v>8651</v>
      </c>
      <c r="C2517" s="329" t="s">
        <v>8652</v>
      </c>
      <c r="D2517" s="329" t="s">
        <v>2028</v>
      </c>
      <c r="E2517" s="329">
        <v>4151</v>
      </c>
      <c r="F2517" s="330">
        <v>41375</v>
      </c>
      <c r="G2517" s="330"/>
      <c r="I2517">
        <f>INDEX('T.19 factoren v1.4.0'!$A$1:$I$8977,MATCH($E2517,'T.19 factoren v1.4.0'!$E:$E,0),5)</f>
        <v>4151</v>
      </c>
      <c r="J2517" t="str">
        <f t="shared" si="39"/>
        <v>definitions.Add(new ParameterDefinition() { ID = 4151 , Code = "mesnl", Description = "mestranol", CasNr = "72-33-3", Group = "ChemischeStof" });</v>
      </c>
    </row>
    <row r="2518" spans="1:10" x14ac:dyDescent="0.25">
      <c r="A2518" s="329" t="s">
        <v>8653</v>
      </c>
      <c r="B2518" s="329" t="s">
        <v>8654</v>
      </c>
      <c r="C2518" s="329" t="s">
        <v>8655</v>
      </c>
      <c r="D2518" s="329" t="s">
        <v>2028</v>
      </c>
      <c r="E2518" s="329">
        <v>4152</v>
      </c>
      <c r="F2518" s="330">
        <v>41375</v>
      </c>
      <c r="G2518" s="330"/>
      <c r="I2518">
        <f>INDEX('T.19 factoren v1.4.0'!$A$1:$I$8977,MATCH($E2518,'T.19 factoren v1.4.0'!$E:$E,0),5)</f>
        <v>4152</v>
      </c>
      <c r="J2518" t="str">
        <f t="shared" si="39"/>
        <v>definitions.Add(new ParameterDefinition() { ID = 4152 , Code = "messfrnC1y", Description = "mesosulfuron-methyl", CasNr = "208465-21-8", Group = "ChemischeStof" });</v>
      </c>
    </row>
    <row r="2519" spans="1:10" x14ac:dyDescent="0.25">
      <c r="A2519" s="329" t="s">
        <v>8656</v>
      </c>
      <c r="B2519" s="329" t="s">
        <v>8657</v>
      </c>
      <c r="C2519" s="329" t="s">
        <v>8658</v>
      </c>
      <c r="D2519" s="329" t="s">
        <v>2028</v>
      </c>
      <c r="E2519" s="329">
        <v>4153</v>
      </c>
      <c r="F2519" s="330">
        <v>41375</v>
      </c>
      <c r="G2519" s="330"/>
      <c r="I2519">
        <f>INDEX('T.19 factoren v1.4.0'!$A$1:$I$8977,MATCH($E2519,'T.19 factoren v1.4.0'!$E:$E,0),5)</f>
        <v>4153</v>
      </c>
      <c r="J2519" t="str">
        <f t="shared" si="39"/>
        <v>definitions.Add(new ParameterDefinition() { ID = 4153 , Code = "meston", Description = "mesotrion", CasNr = "104206-82-8", Group = "ChemischeStof" });</v>
      </c>
    </row>
    <row r="2520" spans="1:10" x14ac:dyDescent="0.25">
      <c r="A2520" s="329" t="s">
        <v>8659</v>
      </c>
      <c r="B2520" s="329" t="s">
        <v>8660</v>
      </c>
      <c r="C2520" s="329" t="s">
        <v>8661</v>
      </c>
      <c r="D2520" s="329" t="s">
        <v>2028</v>
      </c>
      <c r="E2520" s="329">
        <v>4154</v>
      </c>
      <c r="F2520" s="330">
        <v>41375</v>
      </c>
      <c r="G2520" s="330"/>
      <c r="I2520">
        <f>INDEX('T.19 factoren v1.4.0'!$A$1:$I$8977,MATCH($E2520,'T.19 factoren v1.4.0'!$E:$E,0),5)</f>
        <v>4154</v>
      </c>
      <c r="J2520" t="str">
        <f t="shared" si="39"/>
        <v>definitions.Add(new ParameterDefinition() { ID = 4154 , Code = "metcb", Description = "metolcarb", CasNr = "1129-41-5", Group = "ChemischeStof" });</v>
      </c>
    </row>
    <row r="2521" spans="1:10" x14ac:dyDescent="0.25">
      <c r="A2521" s="329" t="s">
        <v>8662</v>
      </c>
      <c r="B2521" s="329" t="s">
        <v>8663</v>
      </c>
      <c r="C2521" s="329" t="s">
        <v>8664</v>
      </c>
      <c r="D2521" s="329" t="s">
        <v>2028</v>
      </c>
      <c r="E2521" s="329">
        <v>4155</v>
      </c>
      <c r="F2521" s="330">
        <v>41375</v>
      </c>
      <c r="G2521" s="330">
        <v>44526</v>
      </c>
      <c r="I2521">
        <f>INDEX('T.19 factoren v1.4.0'!$A$1:$I$8977,MATCH($E2521,'T.19 factoren v1.4.0'!$E:$E,0),5)</f>
        <v>4155</v>
      </c>
      <c r="J2521" t="str">
        <f t="shared" si="39"/>
        <v>definitions.Add(new ParameterDefinition() { ID = 4155 , Code = "metcfs", Description = "methacrifos", CasNr = "62610-77-9", Group = "ChemischeStof" });</v>
      </c>
    </row>
    <row r="2522" spans="1:10" x14ac:dyDescent="0.25">
      <c r="A2522" s="329" t="s">
        <v>8665</v>
      </c>
      <c r="B2522" s="329" t="s">
        <v>8666</v>
      </c>
      <c r="C2522" s="329" t="s">
        <v>8667</v>
      </c>
      <c r="D2522" s="329" t="s">
        <v>2028</v>
      </c>
      <c r="E2522" s="329">
        <v>4156</v>
      </c>
      <c r="F2522" s="330">
        <v>41375</v>
      </c>
      <c r="G2522" s="330"/>
      <c r="I2522">
        <f>INDEX('T.19 factoren v1.4.0'!$A$1:$I$8977,MATCH($E2522,'T.19 factoren v1.4.0'!$E:$E,0),5)</f>
        <v>4156</v>
      </c>
      <c r="J2522" t="str">
        <f t="shared" si="39"/>
        <v>definitions.Add(new ParameterDefinition() { ID = 4156 , Code = "metcnzl", Description = "metconazool", CasNr = "125116-23-6", Group = "ChemischeStof" });</v>
      </c>
    </row>
    <row r="2523" spans="1:10" x14ac:dyDescent="0.25">
      <c r="A2523" s="329" t="s">
        <v>8668</v>
      </c>
      <c r="B2523" s="329" t="s">
        <v>8669</v>
      </c>
      <c r="C2523" s="329" t="s">
        <v>8670</v>
      </c>
      <c r="D2523" s="329" t="s">
        <v>2028</v>
      </c>
      <c r="E2523" s="329">
        <v>4157</v>
      </c>
      <c r="F2523" s="330">
        <v>41375</v>
      </c>
      <c r="G2523" s="330"/>
      <c r="I2523">
        <f>INDEX('T.19 factoren v1.4.0'!$A$1:$I$8977,MATCH($E2523,'T.19 factoren v1.4.0'!$E:$E,0),5)</f>
        <v>4157</v>
      </c>
      <c r="J2523" t="str">
        <f t="shared" si="39"/>
        <v>definitions.Add(new ParameterDefinition() { ID = 4157 , Code = "metfmne", Description = "metformine", CasNr = "657-24-9", Group = "ChemischeStof" });</v>
      </c>
    </row>
    <row r="2524" spans="1:10" x14ac:dyDescent="0.25">
      <c r="A2524" s="329" t="s">
        <v>8671</v>
      </c>
      <c r="B2524" s="329" t="s">
        <v>8672</v>
      </c>
      <c r="C2524" s="329" t="s">
        <v>8673</v>
      </c>
      <c r="D2524" s="329" t="s">
        <v>2028</v>
      </c>
      <c r="E2524" s="329">
        <v>4158</v>
      </c>
      <c r="F2524" s="330">
        <v>41375</v>
      </c>
      <c r="G2524" s="330"/>
      <c r="I2524">
        <f>INDEX('T.19 factoren v1.4.0'!$A$1:$I$8977,MATCH($E2524,'T.19 factoren v1.4.0'!$E:$E,0),5)</f>
        <v>4158</v>
      </c>
      <c r="J2524" t="str">
        <f t="shared" si="39"/>
        <v>definitions.Add(new ParameterDefinition() { ID = 4158 , Code = "metfnn", Description = "metrafenon", CasNr = "220899-03-6", Group = "ChemischeStof" });</v>
      </c>
    </row>
    <row r="2525" spans="1:10" x14ac:dyDescent="0.25">
      <c r="A2525" s="329" t="s">
        <v>532</v>
      </c>
      <c r="B2525" s="329" t="s">
        <v>8674</v>
      </c>
      <c r="C2525" s="329" t="s">
        <v>8675</v>
      </c>
      <c r="D2525" s="329" t="s">
        <v>2028</v>
      </c>
      <c r="E2525" s="329">
        <v>4159</v>
      </c>
      <c r="F2525" s="330">
        <v>41375</v>
      </c>
      <c r="G2525" s="330"/>
      <c r="I2525">
        <f>INDEX('T.19 factoren v1.4.0'!$A$1:$I$8977,MATCH($E2525,'T.19 factoren v1.4.0'!$E:$E,0),5)</f>
        <v>4159</v>
      </c>
      <c r="J2525" t="str">
        <f t="shared" si="39"/>
        <v>definitions.Add(new ParameterDefinition() { ID = 4159 , Code = "metNa", Description = "metham-natrium", CasNr = "137-42-8", Group = "ChemischeStof" });</v>
      </c>
    </row>
    <row r="2526" spans="1:10" x14ac:dyDescent="0.25">
      <c r="A2526" s="329" t="s">
        <v>8676</v>
      </c>
      <c r="B2526" s="329" t="s">
        <v>8677</v>
      </c>
      <c r="C2526" s="329" t="s">
        <v>8678</v>
      </c>
      <c r="D2526" s="329" t="s">
        <v>2028</v>
      </c>
      <c r="E2526" s="329">
        <v>4160</v>
      </c>
      <c r="F2526" s="330">
        <v>41375</v>
      </c>
      <c r="G2526" s="330"/>
      <c r="I2526">
        <f>INDEX('T.19 factoren v1.4.0'!$A$1:$I$8977,MATCH($E2526,'T.19 factoren v1.4.0'!$E:$E,0),5)</f>
        <v>4160</v>
      </c>
      <c r="J2526" t="str">
        <f t="shared" si="39"/>
        <v>definitions.Add(new ParameterDefinition() { ID = 4160 , Code = "metndzl", Description = "metronidazol", CasNr = "443-48-1", Group = "ChemischeStof" });</v>
      </c>
    </row>
    <row r="2527" spans="1:10" x14ac:dyDescent="0.25">
      <c r="A2527" s="329" t="s">
        <v>8679</v>
      </c>
      <c r="B2527" s="329" t="s">
        <v>8680</v>
      </c>
      <c r="C2527" s="329" t="s">
        <v>8681</v>
      </c>
      <c r="D2527" s="329" t="s">
        <v>2028</v>
      </c>
      <c r="E2527" s="329">
        <v>4161</v>
      </c>
      <c r="F2527" s="330">
        <v>41375</v>
      </c>
      <c r="G2527" s="330"/>
      <c r="I2527">
        <f>INDEX('T.19 factoren v1.4.0'!$A$1:$I$8977,MATCH($E2527,'T.19 factoren v1.4.0'!$E:$E,0),5)</f>
        <v>4161</v>
      </c>
      <c r="J2527" t="str">
        <f t="shared" si="39"/>
        <v>definitions.Add(new ParameterDefinition() { ID = 4161 , Code = "metpn", Description = "methopreen", CasNr = "40596-69-8", Group = "ChemischeStof" });</v>
      </c>
    </row>
    <row r="2528" spans="1:10" x14ac:dyDescent="0.25">
      <c r="A2528" s="329" t="s">
        <v>8682</v>
      </c>
      <c r="B2528" s="329" t="s">
        <v>8683</v>
      </c>
      <c r="C2528" s="329" t="s">
        <v>8684</v>
      </c>
      <c r="D2528" s="329" t="s">
        <v>2028</v>
      </c>
      <c r="E2528" s="329">
        <v>4162</v>
      </c>
      <c r="F2528" s="330">
        <v>41375</v>
      </c>
      <c r="G2528" s="330"/>
      <c r="I2528">
        <f>INDEX('T.19 factoren v1.4.0'!$A$1:$I$8977,MATCH($E2528,'T.19 factoren v1.4.0'!$E:$E,0),5)</f>
        <v>4162</v>
      </c>
      <c r="J2528" t="str">
        <f t="shared" si="39"/>
        <v>definitions.Add(new ParameterDefinition() { ID = 4162 , Code = "metrm", Description = "metiram", CasNr = "9006-42-2", Group = "ChemischeStof" });</v>
      </c>
    </row>
    <row r="2529" spans="1:10" x14ac:dyDescent="0.25">
      <c r="A2529" s="329" t="s">
        <v>8685</v>
      </c>
      <c r="B2529" s="329" t="s">
        <v>8686</v>
      </c>
      <c r="C2529" s="329" t="s">
        <v>8687</v>
      </c>
      <c r="D2529" s="329" t="s">
        <v>2028</v>
      </c>
      <c r="E2529" s="329">
        <v>4163</v>
      </c>
      <c r="F2529" s="330">
        <v>41375</v>
      </c>
      <c r="G2529" s="330"/>
      <c r="I2529">
        <f>INDEX('T.19 factoren v1.4.0'!$A$1:$I$8977,MATCH($E2529,'T.19 factoren v1.4.0'!$E:$E,0),5)</f>
        <v>4163</v>
      </c>
      <c r="J2529" t="str">
        <f t="shared" si="39"/>
        <v>definitions.Add(new ParameterDefinition() { ID = 4163 , Code = "metslm", Description = "metosulam", CasNr = "139528-85-1", Group = "ChemischeStof" });</v>
      </c>
    </row>
    <row r="2530" spans="1:10" x14ac:dyDescent="0.25">
      <c r="A2530" s="329" t="s">
        <v>8688</v>
      </c>
      <c r="B2530" s="329" t="s">
        <v>8689</v>
      </c>
      <c r="C2530" s="329" t="s">
        <v>8690</v>
      </c>
      <c r="D2530" s="329" t="s">
        <v>2028</v>
      </c>
      <c r="E2530" s="329">
        <v>4164</v>
      </c>
      <c r="F2530" s="330">
        <v>41375</v>
      </c>
      <c r="G2530" s="330"/>
      <c r="I2530">
        <f>INDEX('T.19 factoren v1.4.0'!$A$1:$I$8977,MATCH($E2530,'T.19 factoren v1.4.0'!$E:$E,0),5)</f>
        <v>4164</v>
      </c>
      <c r="J2530" t="str">
        <f t="shared" si="39"/>
        <v>definitions.Add(new ParameterDefinition() { ID = 4164 , Code = "mettxt", Description = "methotrexaat", CasNr = "59-05-2", Group = "ChemischeStof" });</v>
      </c>
    </row>
    <row r="2531" spans="1:10" x14ac:dyDescent="0.25">
      <c r="A2531" s="329" t="s">
        <v>8691</v>
      </c>
      <c r="B2531" s="329" t="s">
        <v>8692</v>
      </c>
      <c r="C2531" s="329" t="s">
        <v>8693</v>
      </c>
      <c r="D2531" s="329" t="s">
        <v>2028</v>
      </c>
      <c r="E2531" s="329">
        <v>4165</v>
      </c>
      <c r="F2531" s="330">
        <v>41375</v>
      </c>
      <c r="G2531" s="330"/>
      <c r="I2531">
        <f>INDEX('T.19 factoren v1.4.0'!$A$1:$I$8977,MATCH($E2531,'T.19 factoren v1.4.0'!$E:$E,0),5)</f>
        <v>4165</v>
      </c>
      <c r="J2531" t="str">
        <f t="shared" si="39"/>
        <v>definitions.Add(new ParameterDefinition() { ID = 4165 , Code = "metzl", Description = "methazol", CasNr = "20354-26-1", Group = "ChemischeStof" });</v>
      </c>
    </row>
    <row r="2532" spans="1:10" x14ac:dyDescent="0.25">
      <c r="A2532" s="329" t="s">
        <v>8694</v>
      </c>
      <c r="B2532" s="329" t="s">
        <v>8695</v>
      </c>
      <c r="C2532" s="329" t="s">
        <v>8696</v>
      </c>
      <c r="D2532" s="329" t="s">
        <v>2028</v>
      </c>
      <c r="E2532" s="329">
        <v>4166</v>
      </c>
      <c r="F2532" s="330">
        <v>41375</v>
      </c>
      <c r="G2532" s="330"/>
      <c r="I2532">
        <f>INDEX('T.19 factoren v1.4.0'!$A$1:$I$8977,MATCH($E2532,'T.19 factoren v1.4.0'!$E:$E,0),5)</f>
        <v>4166</v>
      </c>
      <c r="J2532" t="str">
        <f t="shared" si="39"/>
        <v>definitions.Add(new ParameterDefinition() { ID = 4166 , Code = "mexcbt", Description = "mexacarbaat", CasNr = "315-18-4", Group = "ChemischeStof" });</v>
      </c>
    </row>
    <row r="2533" spans="1:10" x14ac:dyDescent="0.25">
      <c r="A2533" s="329" t="s">
        <v>8697</v>
      </c>
      <c r="B2533" s="329" t="s">
        <v>8698</v>
      </c>
      <c r="C2533" s="329" t="s">
        <v>8699</v>
      </c>
      <c r="D2533" s="329" t="s">
        <v>2028</v>
      </c>
      <c r="E2533" s="329">
        <v>4167</v>
      </c>
      <c r="F2533" s="330">
        <v>41375</v>
      </c>
      <c r="G2533" s="330"/>
      <c r="I2533">
        <f>INDEX('T.19 factoren v1.4.0'!$A$1:$I$8977,MATCH($E2533,'T.19 factoren v1.4.0'!$E:$E,0),5)</f>
        <v>4167</v>
      </c>
      <c r="J2533" t="str">
        <f t="shared" si="39"/>
        <v>definitions.Add(new ParameterDefinition() { ID = 4167 , Code = "MgCl2", Description = "magnesiumchloride", CasNr = "7786-30-3", Group = "ChemischeStof" });</v>
      </c>
    </row>
    <row r="2534" spans="1:10" x14ac:dyDescent="0.25">
      <c r="A2534" s="329" t="s">
        <v>8700</v>
      </c>
      <c r="B2534" s="329" t="s">
        <v>8701</v>
      </c>
      <c r="C2534" s="329" t="s">
        <v>8702</v>
      </c>
      <c r="D2534" s="329" t="s">
        <v>2028</v>
      </c>
      <c r="E2534" s="329">
        <v>4168</v>
      </c>
      <c r="F2534" s="330">
        <v>41375</v>
      </c>
      <c r="G2534" s="330"/>
      <c r="I2534">
        <f>INDEX('T.19 factoren v1.4.0'!$A$1:$I$8977,MATCH($E2534,'T.19 factoren v1.4.0'!$E:$E,0),5)</f>
        <v>4168</v>
      </c>
      <c r="J2534" t="str">
        <f t="shared" si="39"/>
        <v>definitions.Add(new ParameterDefinition() { ID = 4168 , Code = "MgO", Description = "magnesiumoxide", CasNr = "1309-48-4", Group = "ChemischeStof" });</v>
      </c>
    </row>
    <row r="2535" spans="1:10" x14ac:dyDescent="0.25">
      <c r="A2535" s="329" t="s">
        <v>8703</v>
      </c>
      <c r="B2535" s="329" t="s">
        <v>8704</v>
      </c>
      <c r="C2535" s="329" t="s">
        <v>8705</v>
      </c>
      <c r="D2535" s="329" t="s">
        <v>2028</v>
      </c>
      <c r="E2535" s="329">
        <v>4169</v>
      </c>
      <c r="F2535" s="330">
        <v>41375</v>
      </c>
      <c r="G2535" s="330"/>
      <c r="I2535">
        <f>INDEX('T.19 factoren v1.4.0'!$A$1:$I$8977,MATCH($E2535,'T.19 factoren v1.4.0'!$E:$E,0),5)</f>
        <v>4169</v>
      </c>
      <c r="J2535" t="str">
        <f t="shared" si="39"/>
        <v>definitions.Add(new ParameterDefinition() { ID = 4169 , Code = "MgP", Description = "magnesiumfosfide", CasNr = "12057-74-8", Group = "ChemischeStof" });</v>
      </c>
    </row>
    <row r="2536" spans="1:10" x14ac:dyDescent="0.25">
      <c r="A2536" s="329" t="s">
        <v>8706</v>
      </c>
      <c r="B2536" s="329" t="s">
        <v>8707</v>
      </c>
      <c r="C2536" s="329" t="s">
        <v>8708</v>
      </c>
      <c r="D2536" s="329" t="s">
        <v>2028</v>
      </c>
      <c r="E2536" s="329">
        <v>4170</v>
      </c>
      <c r="F2536" s="330">
        <v>41375</v>
      </c>
      <c r="G2536" s="330"/>
      <c r="I2536">
        <f>INDEX('T.19 factoren v1.4.0'!$A$1:$I$8977,MATCH($E2536,'T.19 factoren v1.4.0'!$E:$E,0),5)</f>
        <v>4170</v>
      </c>
      <c r="J2536" t="str">
        <f t="shared" si="39"/>
        <v>definitions.Add(new ParameterDefinition() { ID = 4170 , Code = "MHPC", Description = "methyl-3-hydroxyfenylcarbamaat", CasNr = "13683-89-1", Group = "ChemischeStof" });</v>
      </c>
    </row>
    <row r="2537" spans="1:10" x14ac:dyDescent="0.25">
      <c r="A2537" s="329" t="s">
        <v>8709</v>
      </c>
      <c r="B2537" s="329" t="s">
        <v>8710</v>
      </c>
      <c r="C2537" s="329" t="s">
        <v>8711</v>
      </c>
      <c r="D2537" s="329" t="s">
        <v>2028</v>
      </c>
      <c r="E2537" s="329">
        <v>4171</v>
      </c>
      <c r="F2537" s="330">
        <v>41375</v>
      </c>
      <c r="G2537" s="330"/>
      <c r="I2537">
        <f>INDEX('T.19 factoren v1.4.0'!$A$1:$I$8977,MATCH($E2537,'T.19 factoren v1.4.0'!$E:$E,0),5)</f>
        <v>4171</v>
      </c>
      <c r="J2537" t="str">
        <f t="shared" si="39"/>
        <v>definitions.Add(new ParameterDefinition() { ID = 4171 , Code = "miasrne", Description = "mianserine", CasNr = "24219-97-4", Group = "ChemischeStof" });</v>
      </c>
    </row>
    <row r="2538" spans="1:10" x14ac:dyDescent="0.25">
      <c r="A2538" s="329" t="s">
        <v>8712</v>
      </c>
      <c r="B2538" s="329" t="s">
        <v>8713</v>
      </c>
      <c r="C2538" s="329" t="s">
        <v>8714</v>
      </c>
      <c r="D2538" s="329" t="s">
        <v>2028</v>
      </c>
      <c r="E2538" s="329">
        <v>4172</v>
      </c>
      <c r="F2538" s="330">
        <v>41375</v>
      </c>
      <c r="G2538" s="330"/>
      <c r="I2538">
        <f>INDEX('T.19 factoren v1.4.0'!$A$1:$I$8977,MATCH($E2538,'T.19 factoren v1.4.0'!$E:$E,0),5)</f>
        <v>4172</v>
      </c>
      <c r="J2538" t="str">
        <f t="shared" si="39"/>
        <v>definitions.Add(new ParameterDefinition() { ID = 4172 , Code = "micanzl", Description = "miconazol", CasNr = "22916-47-8", Group = "ChemischeStof" });</v>
      </c>
    </row>
    <row r="2539" spans="1:10" x14ac:dyDescent="0.25">
      <c r="A2539" s="329" t="s">
        <v>8715</v>
      </c>
      <c r="B2539" s="329" t="s">
        <v>8716</v>
      </c>
      <c r="C2539" s="329" t="s">
        <v>1315</v>
      </c>
      <c r="D2539" s="329" t="s">
        <v>3417</v>
      </c>
      <c r="E2539" s="329">
        <v>4173</v>
      </c>
      <c r="F2539" s="330">
        <v>41375</v>
      </c>
      <c r="G2539" s="330"/>
      <c r="I2539" t="e">
        <f>INDEX('T.19 factoren v1.3.0'!$A$1:$I$8977,MATCH($E2539,'T.19 factoren v1.3.0'!$E:$E,0),5)</f>
        <v>#N/A</v>
      </c>
      <c r="J2539" t="str">
        <f t="shared" si="39"/>
        <v>definitions.Add(new ParameterDefinition() { ID = 4173 , Code = "PERMNTE", Description = "Permanentie", CasNr = "NVT", Group = "Typering" });</v>
      </c>
    </row>
    <row r="2540" spans="1:10" x14ac:dyDescent="0.25">
      <c r="A2540" s="329" t="s">
        <v>8717</v>
      </c>
      <c r="B2540" s="329" t="s">
        <v>8718</v>
      </c>
      <c r="C2540" s="329" t="s">
        <v>8719</v>
      </c>
      <c r="D2540" s="329" t="s">
        <v>2028</v>
      </c>
      <c r="E2540" s="329">
        <v>4174</v>
      </c>
      <c r="F2540" s="330">
        <v>41375</v>
      </c>
      <c r="G2540" s="330">
        <v>42335</v>
      </c>
      <c r="I2540" t="e">
        <f>INDEX('T.19 factoren v1.4.0'!$A$1:$I$8977,MATCH($E2540,'T.19 factoren v1.4.0'!$E:$E,0),5)</f>
        <v>#N/A</v>
      </c>
      <c r="J2540" t="str">
        <f t="shared" si="39"/>
        <v>definitions.Add(new ParameterDefinition() { ID = 4174 , Code = "milbmcn", Description = "milbemectin", CasNr = "51596-11-3", Group = "ChemischeStof" });</v>
      </c>
    </row>
    <row r="2541" spans="1:10" x14ac:dyDescent="0.25">
      <c r="A2541" s="329" t="s">
        <v>8720</v>
      </c>
      <c r="B2541" s="329" t="s">
        <v>8721</v>
      </c>
      <c r="C2541" s="329" t="s">
        <v>1315</v>
      </c>
      <c r="D2541" s="329" t="s">
        <v>23</v>
      </c>
      <c r="E2541" s="329">
        <v>4175</v>
      </c>
      <c r="F2541" s="330">
        <v>41375</v>
      </c>
      <c r="G2541" s="330"/>
      <c r="I2541" t="e">
        <f>INDEX('T.19 factoren v1.3.0'!$A$1:$I$8977,MATCH($E2541,'T.19 factoren v1.3.0'!$E:$E,0),5)</f>
        <v>#N/A</v>
      </c>
      <c r="J2541" t="str">
        <f t="shared" si="39"/>
        <v>definitions.Add(new ParameterDefinition() { ID = 4175 , Code = "SOORT", Description = "Soort", CasNr = "NVT", Group = "Grootheid" });</v>
      </c>
    </row>
    <row r="2542" spans="1:10" x14ac:dyDescent="0.25">
      <c r="A2542" s="329" t="s">
        <v>8722</v>
      </c>
      <c r="B2542" s="329" t="s">
        <v>8723</v>
      </c>
      <c r="C2542" s="329" t="s">
        <v>8724</v>
      </c>
      <c r="D2542" s="329" t="s">
        <v>2028</v>
      </c>
      <c r="E2542" s="329">
        <v>4176</v>
      </c>
      <c r="F2542" s="330">
        <v>41375</v>
      </c>
      <c r="G2542" s="330"/>
      <c r="I2542">
        <f>INDEX('T.19 factoren v1.4.0'!$A$1:$I$8977,MATCH($E2542,'T.19 factoren v1.4.0'!$E:$E,0),5)</f>
        <v>4176</v>
      </c>
      <c r="J2542" t="str">
        <f t="shared" si="39"/>
        <v>definitions.Add(new ParameterDefinition() { ID = 4176 , Code = "mlxlM", Description = "metalaxyl-M", CasNr = "70630-17-0", Group = "ChemischeStof" });</v>
      </c>
    </row>
    <row r="2543" spans="1:10" x14ac:dyDescent="0.25">
      <c r="A2543" s="329" t="s">
        <v>8725</v>
      </c>
      <c r="B2543" s="329" t="s">
        <v>8726</v>
      </c>
      <c r="C2543" s="329" t="s">
        <v>1315</v>
      </c>
      <c r="D2543" s="329" t="s">
        <v>3096</v>
      </c>
      <c r="E2543" s="329">
        <v>4177</v>
      </c>
      <c r="F2543" s="330">
        <v>41375</v>
      </c>
      <c r="G2543" s="330">
        <v>43791</v>
      </c>
      <c r="I2543" t="e">
        <f>INDEX('T.19 factoren v1.3.0'!$A$1:$I$8977,MATCH($E2543,'T.19 factoren v1.3.0'!$E:$E,0),5)</f>
        <v>#N/A</v>
      </c>
      <c r="J2543" t="str">
        <f t="shared" si="39"/>
        <v>definitions.Add(new ParameterDefinition() { ID = 4177 , Code = "PHOR", Description = "Phormidium &gt;&gt; gebruik voortaan ID5994", CasNr = "NVT", Group = "Object" });</v>
      </c>
    </row>
    <row r="2544" spans="1:10" x14ac:dyDescent="0.25">
      <c r="A2544" s="329" t="s">
        <v>8727</v>
      </c>
      <c r="B2544" s="329" t="s">
        <v>8728</v>
      </c>
      <c r="C2544" s="329" t="s">
        <v>8729</v>
      </c>
      <c r="D2544" s="329" t="s">
        <v>2028</v>
      </c>
      <c r="E2544" s="329">
        <v>4178</v>
      </c>
      <c r="F2544" s="330">
        <v>41375</v>
      </c>
      <c r="G2544" s="330"/>
      <c r="I2544">
        <f>INDEX('T.19 factoren v1.4.0'!$A$1:$I$8977,MATCH($E2544,'T.19 factoren v1.4.0'!$E:$E,0),5)</f>
        <v>4178</v>
      </c>
      <c r="J2544" t="str">
        <f t="shared" si="39"/>
        <v>definitions.Add(new ParameterDefinition() { ID = 4178 , Code = "Mn52", Description = "mangaan 52", CasNr = "14092-99-0", Group = "ChemischeStof" });</v>
      </c>
    </row>
    <row r="2545" spans="1:10" x14ac:dyDescent="0.25">
      <c r="A2545" s="329" t="s">
        <v>8730</v>
      </c>
      <c r="B2545" s="329" t="s">
        <v>8731</v>
      </c>
      <c r="C2545" s="329" t="s">
        <v>8732</v>
      </c>
      <c r="D2545" s="329" t="s">
        <v>2028</v>
      </c>
      <c r="E2545" s="329">
        <v>4179</v>
      </c>
      <c r="F2545" s="330">
        <v>41375</v>
      </c>
      <c r="G2545" s="330"/>
      <c r="I2545">
        <f>INDEX('T.19 factoren v1.4.0'!$A$1:$I$8977,MATCH($E2545,'T.19 factoren v1.4.0'!$E:$E,0),5)</f>
        <v>4179</v>
      </c>
      <c r="J2545" t="str">
        <f t="shared" si="39"/>
        <v>definitions.Add(new ParameterDefinition() { ID = 4179 , Code = "Mn54", Description = "mangaan 54", CasNr = "13966-31-9", Group = "ChemischeStof" });</v>
      </c>
    </row>
    <row r="2546" spans="1:10" x14ac:dyDescent="0.25">
      <c r="A2546" s="329" t="s">
        <v>8733</v>
      </c>
      <c r="B2546" s="329" t="s">
        <v>8734</v>
      </c>
      <c r="C2546" s="329" t="s">
        <v>8735</v>
      </c>
      <c r="D2546" s="329" t="s">
        <v>2028</v>
      </c>
      <c r="E2546" s="329">
        <v>4180</v>
      </c>
      <c r="F2546" s="330">
        <v>41375</v>
      </c>
      <c r="G2546" s="330"/>
      <c r="I2546">
        <f>INDEX('T.19 factoren v1.4.0'!$A$1:$I$8977,MATCH($E2546,'T.19 factoren v1.4.0'!$E:$E,0),5)</f>
        <v>4180</v>
      </c>
      <c r="J2546" t="str">
        <f t="shared" si="39"/>
        <v>definitions.Add(new ParameterDefinition() { ID = 4180 , Code = "Mo99", Description = "molybdeen 99", CasNr = "14119-15-4", Group = "ChemischeStof" });</v>
      </c>
    </row>
    <row r="2547" spans="1:10" x14ac:dyDescent="0.25">
      <c r="A2547" s="329" t="s">
        <v>8736</v>
      </c>
      <c r="B2547" s="329" t="s">
        <v>8737</v>
      </c>
      <c r="C2547" s="329" t="s">
        <v>1315</v>
      </c>
      <c r="D2547" s="329" t="s">
        <v>3096</v>
      </c>
      <c r="E2547" s="329">
        <v>4181</v>
      </c>
      <c r="F2547" s="330">
        <v>41375</v>
      </c>
      <c r="G2547" s="330"/>
      <c r="I2547" t="e">
        <f>INDEX('T.19 factoren v1.3.0'!$A$1:$I$8977,MATCH($E2547,'T.19 factoren v1.3.0'!$E:$E,0),5)</f>
        <v>#N/A</v>
      </c>
      <c r="J2547" t="str">
        <f t="shared" si="39"/>
        <v>definitions.Add(new ParameterDefinition() { ID = 4181 , Code = "PLAN", Description = "Planktothrix", CasNr = "NVT", Group = "Object" });</v>
      </c>
    </row>
    <row r="2548" spans="1:10" x14ac:dyDescent="0.25">
      <c r="A2548" s="329" t="s">
        <v>8738</v>
      </c>
      <c r="B2548" s="329" t="s">
        <v>8739</v>
      </c>
      <c r="C2548" s="329" t="s">
        <v>8740</v>
      </c>
      <c r="D2548" s="329" t="s">
        <v>2028</v>
      </c>
      <c r="E2548" s="329">
        <v>4182</v>
      </c>
      <c r="F2548" s="330">
        <v>41375</v>
      </c>
      <c r="G2548" s="330"/>
      <c r="I2548">
        <f>INDEX('T.19 factoren v1.4.0'!$A$1:$I$8977,MATCH($E2548,'T.19 factoren v1.4.0'!$E:$E,0),5)</f>
        <v>4182</v>
      </c>
      <c r="J2548" t="str">
        <f t="shared" si="39"/>
        <v>definitions.Add(new ParameterDefinition() { ID = 4182 , Code = "monlde", Description = "monalide", CasNr = "7287-36-7", Group = "ChemischeStof" });</v>
      </c>
    </row>
    <row r="2549" spans="1:10" x14ac:dyDescent="0.25">
      <c r="A2549" s="329" t="s">
        <v>8741</v>
      </c>
      <c r="B2549" s="329" t="s">
        <v>8742</v>
      </c>
      <c r="C2549" s="329" t="s">
        <v>1315</v>
      </c>
      <c r="D2549" s="329" t="s">
        <v>23</v>
      </c>
      <c r="E2549" s="329">
        <v>4183</v>
      </c>
      <c r="F2549" s="330">
        <v>41375</v>
      </c>
      <c r="G2549" s="330"/>
      <c r="I2549" t="e">
        <f>INDEX('T.19 factoren v1.3.0'!$A$1:$I$8977,MATCH($E2549,'T.19 factoren v1.3.0'!$E:$E,0),5)</f>
        <v>#N/A</v>
      </c>
      <c r="J2549" t="str">
        <f t="shared" si="39"/>
        <v>definitions.Add(new ParameterDefinition() { ID = 4183 , Code = "SPECFETCTOWK", Description = "Specifiek elektriciteitsopwekking", CasNr = "NVT", Group = "Grootheid" });</v>
      </c>
    </row>
    <row r="2550" spans="1:10" x14ac:dyDescent="0.25">
      <c r="A2550" s="329" t="s">
        <v>8743</v>
      </c>
      <c r="B2550" s="329" t="s">
        <v>8744</v>
      </c>
      <c r="C2550" s="329" t="s">
        <v>8745</v>
      </c>
      <c r="D2550" s="329" t="s">
        <v>2028</v>
      </c>
      <c r="E2550" s="329">
        <v>4184</v>
      </c>
      <c r="F2550" s="330">
        <v>41375</v>
      </c>
      <c r="G2550" s="330"/>
      <c r="I2550">
        <f>INDEX('T.19 factoren v1.4.0'!$A$1:$I$8977,MATCH($E2550,'T.19 factoren v1.4.0'!$E:$E,0),5)</f>
        <v>4184</v>
      </c>
      <c r="J2550" t="str">
        <f t="shared" si="39"/>
        <v>definitions.Add(new ParameterDefinition() { ID = 4184 , Code = "monsfrm", Description = "monosulfiram", CasNr = "95-05-6", Group = "ChemischeStof" });</v>
      </c>
    </row>
    <row r="2551" spans="1:10" x14ac:dyDescent="0.25">
      <c r="A2551" s="329" t="s">
        <v>8746</v>
      </c>
      <c r="B2551" s="329" t="s">
        <v>8747</v>
      </c>
      <c r="C2551" s="329" t="s">
        <v>1315</v>
      </c>
      <c r="D2551" s="329" t="s">
        <v>2028</v>
      </c>
      <c r="E2551" s="329">
        <v>4185</v>
      </c>
      <c r="F2551" s="330">
        <v>41375</v>
      </c>
      <c r="G2551" s="330"/>
      <c r="I2551">
        <f>INDEX('T.19 factoren v1.4.0'!$A$1:$I$8977,MATCH($E2551,'T.19 factoren v1.4.0'!$E:$E,0),5)</f>
        <v>4185</v>
      </c>
      <c r="J2551" t="str">
        <f t="shared" si="39"/>
        <v>definitions.Add(new ParameterDefinition() { ID = 4185 , Code = "Porg", Description = "fosfor organisch", CasNr = "NVT", Group = "ChemischeStof" });</v>
      </c>
    </row>
    <row r="2552" spans="1:10" x14ac:dyDescent="0.25">
      <c r="A2552" s="329" t="s">
        <v>8748</v>
      </c>
      <c r="B2552" s="329" t="s">
        <v>8749</v>
      </c>
      <c r="C2552" s="329" t="s">
        <v>1315</v>
      </c>
      <c r="D2552" s="329" t="s">
        <v>3417</v>
      </c>
      <c r="E2552" s="329">
        <v>4186</v>
      </c>
      <c r="F2552" s="330">
        <v>41375</v>
      </c>
      <c r="G2552" s="330"/>
      <c r="I2552" t="e">
        <f>INDEX('T.19 factoren v1.3.0'!$A$1:$I$8977,MATCH($E2552,'T.19 factoren v1.3.0'!$E:$E,0),5)</f>
        <v>#N/A</v>
      </c>
      <c r="J2552" t="str">
        <f t="shared" si="39"/>
        <v>definitions.Add(new ParameterDefinition() { ID = 4186 , Code = "PROFL", Description = "Profiel", CasNr = "NVT", Group = "Typering" });</v>
      </c>
    </row>
    <row r="2553" spans="1:10" x14ac:dyDescent="0.25">
      <c r="A2553" s="329" t="s">
        <v>8750</v>
      </c>
      <c r="B2553" s="329" t="s">
        <v>8751</v>
      </c>
      <c r="C2553" s="329" t="s">
        <v>1315</v>
      </c>
      <c r="D2553" s="329" t="s">
        <v>3096</v>
      </c>
      <c r="E2553" s="329">
        <v>4187</v>
      </c>
      <c r="F2553" s="330">
        <v>41375</v>
      </c>
      <c r="G2553" s="330"/>
      <c r="I2553" t="e">
        <f>INDEX('T.19 factoren v1.3.0'!$A$1:$I$8977,MATCH($E2553,'T.19 factoren v1.3.0'!$E:$E,0),5)</f>
        <v>#N/A</v>
      </c>
      <c r="J2553" t="str">
        <f t="shared" si="39"/>
        <v>definitions.Add(new ParameterDefinition() { ID = 4187 , Code = "PSEUDMNARGNS", Description = "Pseudomonas aeruginosa", CasNr = "NVT", Group = "Object" });</v>
      </c>
    </row>
    <row r="2554" spans="1:10" x14ac:dyDescent="0.25">
      <c r="A2554" s="329" t="s">
        <v>8752</v>
      </c>
      <c r="B2554" s="329" t="s">
        <v>8753</v>
      </c>
      <c r="C2554" s="329" t="s">
        <v>1315</v>
      </c>
      <c r="D2554" s="329" t="s">
        <v>2028</v>
      </c>
      <c r="E2554" s="329">
        <v>4188</v>
      </c>
      <c r="F2554" s="330">
        <v>41375</v>
      </c>
      <c r="G2554" s="330"/>
      <c r="I2554">
        <f>INDEX('T.19 factoren v1.4.0'!$A$1:$I$8977,MATCH($E2554,'T.19 factoren v1.4.0'!$E:$E,0),5)</f>
        <v>4188</v>
      </c>
      <c r="J2554" t="str">
        <f t="shared" si="39"/>
        <v>definitions.Add(new ParameterDefinition() { ID = 4188 , Code = "Ptot", Description = "fosfor totaal", CasNr = "NVT", Group = "ChemischeStof" });</v>
      </c>
    </row>
    <row r="2555" spans="1:10" x14ac:dyDescent="0.25">
      <c r="A2555" s="329" t="s">
        <v>8754</v>
      </c>
      <c r="B2555" s="329" t="s">
        <v>8755</v>
      </c>
      <c r="C2555" s="329" t="s">
        <v>8756</v>
      </c>
      <c r="D2555" s="329" t="s">
        <v>2028</v>
      </c>
      <c r="E2555" s="329">
        <v>4189</v>
      </c>
      <c r="F2555" s="330">
        <v>41375</v>
      </c>
      <c r="G2555" s="330"/>
      <c r="I2555">
        <f>INDEX('T.19 factoren v1.4.0'!$A$1:$I$8977,MATCH($E2555,'T.19 factoren v1.4.0'!$E:$E,0),5)</f>
        <v>4189</v>
      </c>
      <c r="J2555" t="str">
        <f t="shared" si="39"/>
        <v>definitions.Add(new ParameterDefinition() { ID = 4189 , Code = "mostgs", Description = "mosterdgas", CasNr = "505-60-2", Group = "ChemischeStof" });</v>
      </c>
    </row>
    <row r="2556" spans="1:10" x14ac:dyDescent="0.25">
      <c r="A2556" s="329" t="s">
        <v>8757</v>
      </c>
      <c r="B2556" s="329" t="s">
        <v>8758</v>
      </c>
      <c r="C2556" s="329" t="s">
        <v>8759</v>
      </c>
      <c r="D2556" s="329" t="s">
        <v>2028</v>
      </c>
      <c r="E2556" s="329">
        <v>4190</v>
      </c>
      <c r="F2556" s="330">
        <v>41375</v>
      </c>
      <c r="G2556" s="330"/>
      <c r="I2556">
        <f>INDEX('T.19 factoren v1.4.0'!$A$1:$I$8977,MATCH($E2556,'T.19 factoren v1.4.0'!$E:$E,0),5)</f>
        <v>4190</v>
      </c>
      <c r="J2556" t="str">
        <f t="shared" si="39"/>
        <v>definitions.Add(new ParameterDefinition() { ID = 4190 , Code = "MoTO", Description = "molybdeentrioxide", CasNr = "1313-27-5", Group = "ChemischeStof" });</v>
      </c>
    </row>
    <row r="2557" spans="1:10" x14ac:dyDescent="0.25">
      <c r="A2557" s="329" t="s">
        <v>8760</v>
      </c>
      <c r="B2557" s="329" t="s">
        <v>8761</v>
      </c>
      <c r="C2557" s="329" t="s">
        <v>8762</v>
      </c>
      <c r="D2557" s="329" t="s">
        <v>2028</v>
      </c>
      <c r="E2557" s="329">
        <v>4191</v>
      </c>
      <c r="F2557" s="330">
        <v>41375</v>
      </c>
      <c r="G2557" s="330"/>
      <c r="I2557">
        <f>INDEX('T.19 factoren v1.4.0'!$A$1:$I$8977,MATCH($E2557,'T.19 factoren v1.4.0'!$E:$E,0),5)</f>
        <v>4191</v>
      </c>
      <c r="J2557" t="str">
        <f t="shared" si="39"/>
        <v>definitions.Add(new ParameterDefinition() { ID = 4191 , Code = "Mt", Description = "meitnerium", CasNr = "54038-01-6", Group = "ChemischeStof" });</v>
      </c>
    </row>
    <row r="2558" spans="1:10" x14ac:dyDescent="0.25">
      <c r="A2558" s="329" t="s">
        <v>8763</v>
      </c>
      <c r="B2558" s="329" t="s">
        <v>8764</v>
      </c>
      <c r="C2558" s="329" t="s">
        <v>8765</v>
      </c>
      <c r="D2558" s="329" t="s">
        <v>2028</v>
      </c>
      <c r="E2558" s="329">
        <v>4192</v>
      </c>
      <c r="F2558" s="330">
        <v>41375</v>
      </c>
      <c r="G2558" s="330"/>
      <c r="I2558">
        <f>INDEX('T.19 factoren v1.4.0'!$A$1:$I$8977,MATCH($E2558,'T.19 factoren v1.4.0'!$E:$E,0),5)</f>
        <v>4192</v>
      </c>
      <c r="J2558" t="str">
        <f t="shared" si="39"/>
        <v>definitions.Add(new ParameterDefinition() { ID = 4192 , Code = "mtmdfs", Description = "methamidofos", CasNr = "10265-92-6", Group = "ChemischeStof" });</v>
      </c>
    </row>
    <row r="2559" spans="1:10" x14ac:dyDescent="0.25">
      <c r="A2559" s="329" t="s">
        <v>8766</v>
      </c>
      <c r="B2559" s="329" t="s">
        <v>8767</v>
      </c>
      <c r="C2559" s="329" t="s">
        <v>8768</v>
      </c>
      <c r="D2559" s="329" t="s">
        <v>2028</v>
      </c>
      <c r="E2559" s="329">
        <v>4193</v>
      </c>
      <c r="F2559" s="330">
        <v>41375</v>
      </c>
      <c r="G2559" s="330"/>
      <c r="I2559">
        <f>INDEX('T.19 factoren v1.4.0'!$A$1:$I$8977,MATCH($E2559,'T.19 factoren v1.4.0'!$E:$E,0),5)</f>
        <v>4193</v>
      </c>
      <c r="J2559" t="str">
        <f t="shared" si="39"/>
        <v>definitions.Add(new ParameterDefinition() { ID = 4193 , Code = "muskketn", Description = "musk keton", CasNr = "81-14-1", Group = "ChemischeStof" });</v>
      </c>
    </row>
    <row r="2560" spans="1:10" x14ac:dyDescent="0.25">
      <c r="A2560" s="329" t="s">
        <v>8769</v>
      </c>
      <c r="B2560" s="329" t="s">
        <v>8770</v>
      </c>
      <c r="C2560" s="329" t="s">
        <v>8771</v>
      </c>
      <c r="D2560" s="329" t="s">
        <v>2028</v>
      </c>
      <c r="E2560" s="329">
        <v>4194</v>
      </c>
      <c r="F2560" s="330">
        <v>41375</v>
      </c>
      <c r="G2560" s="330"/>
      <c r="I2560">
        <f>INDEX('T.19 factoren v1.4.0'!$A$1:$I$8977,MATCH($E2560,'T.19 factoren v1.4.0'!$E:$E,0),5)</f>
        <v>4194</v>
      </c>
      <c r="J2560" t="str">
        <f t="shared" si="39"/>
        <v>definitions.Add(new ParameterDefinition() { ID = 4194 , Code = "muskxln", Description = "musk-xyleen", CasNr = "81-15-2", Group = "ChemischeStof" });</v>
      </c>
    </row>
    <row r="2561" spans="1:10" x14ac:dyDescent="0.25">
      <c r="A2561" s="329" t="s">
        <v>8772</v>
      </c>
      <c r="B2561" s="329" t="s">
        <v>8773</v>
      </c>
      <c r="C2561" s="329" t="s">
        <v>8774</v>
      </c>
      <c r="D2561" s="329" t="s">
        <v>2028</v>
      </c>
      <c r="E2561" s="329">
        <v>4195</v>
      </c>
      <c r="F2561" s="330">
        <v>41375</v>
      </c>
      <c r="G2561" s="330"/>
      <c r="I2561">
        <f>INDEX('T.19 factoren v1.4.0'!$A$1:$I$8977,MATCH($E2561,'T.19 factoren v1.4.0'!$E:$E,0),5)</f>
        <v>4195</v>
      </c>
      <c r="J2561" t="str">
        <f t="shared" si="39"/>
        <v>definitions.Add(new ParameterDefinition() { ID = 4195 , Code = "mustne", Description = "mustine", CasNr = "51-75-2", Group = "ChemischeStof" });</v>
      </c>
    </row>
    <row r="2562" spans="1:10" x14ac:dyDescent="0.25">
      <c r="A2562" s="329" t="s">
        <v>8775</v>
      </c>
      <c r="B2562" s="329" t="s">
        <v>8776</v>
      </c>
      <c r="C2562" s="329" t="s">
        <v>1315</v>
      </c>
      <c r="D2562" s="329" t="s">
        <v>3096</v>
      </c>
      <c r="E2562" s="329">
        <v>4196</v>
      </c>
      <c r="F2562" s="330">
        <v>41375</v>
      </c>
      <c r="G2562" s="330"/>
      <c r="I2562" t="e">
        <f>INDEX('T.19 factoren v1.3.0'!$A$1:$I$8977,MATCH($E2562,'T.19 factoren v1.3.0'!$E:$E,0),5)</f>
        <v>#N/A</v>
      </c>
      <c r="J2562" t="str">
        <f t="shared" si="39"/>
        <v>definitions.Add(new ParameterDefinition() { ID = 4196 , Code = "PULS", Description = "Puls", CasNr = "NVT", Group = "Object" });</v>
      </c>
    </row>
    <row r="2563" spans="1:10" x14ac:dyDescent="0.25">
      <c r="A2563" s="329" t="s">
        <v>8777</v>
      </c>
      <c r="B2563" s="329" t="s">
        <v>8778</v>
      </c>
      <c r="C2563" s="329" t="s">
        <v>8779</v>
      </c>
      <c r="D2563" s="329" t="s">
        <v>2028</v>
      </c>
      <c r="E2563" s="329">
        <v>4197</v>
      </c>
      <c r="F2563" s="330">
        <v>41375</v>
      </c>
      <c r="G2563" s="330"/>
      <c r="I2563">
        <f>INDEX('T.19 factoren v1.4.0'!$A$1:$I$8977,MATCH($E2563,'T.19 factoren v1.4.0'!$E:$E,0),5)</f>
        <v>4197</v>
      </c>
      <c r="J2563" t="str">
        <f t="shared" ref="J2563:J2626" si="40">"definitions.Add(new ParameterDefinition() { ID = " &amp; E2563 &amp; " , Code = """ &amp; A2563 &amp; """, Description = """ &amp; B2563 &amp; """, CasNr = """ &amp; C2563 &amp;""", Group = """ &amp; D2563 &amp;""" });"</f>
        <v>definitions.Add(new ParameterDefinition() { ID = 4197 , Code = "mycbtnl", Description = "myclobutanil", CasNr = "88671-89-0", Group = "ChemischeStof" });</v>
      </c>
    </row>
    <row r="2564" spans="1:10" x14ac:dyDescent="0.25">
      <c r="A2564" s="329" t="s">
        <v>8780</v>
      </c>
      <c r="B2564" s="329" t="s">
        <v>8781</v>
      </c>
      <c r="C2564" s="329" t="s">
        <v>8782</v>
      </c>
      <c r="D2564" s="329" t="s">
        <v>2028</v>
      </c>
      <c r="E2564" s="329">
        <v>4198</v>
      </c>
      <c r="F2564" s="330">
        <v>41375</v>
      </c>
      <c r="G2564" s="330"/>
      <c r="I2564">
        <f>INDEX('T.19 factoren v1.4.0'!$A$1:$I$8977,MATCH($E2564,'T.19 factoren v1.4.0'!$E:$E,0),5)</f>
        <v>4198</v>
      </c>
      <c r="J2564" t="str">
        <f t="shared" si="40"/>
        <v>definitions.Add(new ParameterDefinition() { ID = 4198 , Code = "myomne", Description = "myosmine", CasNr = "532-12-7", Group = "ChemischeStof" });</v>
      </c>
    </row>
    <row r="2565" spans="1:10" x14ac:dyDescent="0.25">
      <c r="A2565" s="329" t="s">
        <v>8783</v>
      </c>
      <c r="B2565" s="329" t="s">
        <v>8784</v>
      </c>
      <c r="C2565" s="329" t="s">
        <v>8785</v>
      </c>
      <c r="D2565" s="329" t="s">
        <v>2028</v>
      </c>
      <c r="E2565" s="329">
        <v>4199</v>
      </c>
      <c r="F2565" s="330">
        <v>41375</v>
      </c>
      <c r="G2565" s="330"/>
      <c r="I2565">
        <f>INDEX('T.19 factoren v1.4.0'!$A$1:$I$8977,MATCH($E2565,'T.19 factoren v1.4.0'!$E:$E,0),5)</f>
        <v>4199</v>
      </c>
      <c r="J2565" t="str">
        <f t="shared" si="40"/>
        <v>definitions.Add(new ParameterDefinition() { ID = 4199 , Code = "N2", Description = "distikstof", CasNr = "7727-37-9", Group = "ChemischeStof" });</v>
      </c>
    </row>
    <row r="2566" spans="1:10" x14ac:dyDescent="0.25">
      <c r="A2566" s="329" t="s">
        <v>533</v>
      </c>
      <c r="B2566" s="329" t="s">
        <v>8786</v>
      </c>
      <c r="C2566" s="329" t="s">
        <v>8787</v>
      </c>
      <c r="D2566" s="329" t="s">
        <v>2028</v>
      </c>
      <c r="E2566" s="329">
        <v>4200</v>
      </c>
      <c r="F2566" s="330">
        <v>41375</v>
      </c>
      <c r="G2566" s="330"/>
      <c r="I2566">
        <f>INDEX('T.19 factoren v1.4.0'!$A$1:$I$8977,MATCH($E2566,'T.19 factoren v1.4.0'!$E:$E,0),5)</f>
        <v>4200</v>
      </c>
      <c r="J2566" t="str">
        <f t="shared" si="40"/>
        <v>definitions.Add(new ParameterDefinition() { ID = 4200 , Code = "N2DC1yAn", Description = "N,2-dimethylaniline", CasNr = "611-21-2", Group = "ChemischeStof" });</v>
      </c>
    </row>
    <row r="2567" spans="1:10" x14ac:dyDescent="0.25">
      <c r="A2567" s="329" t="s">
        <v>8788</v>
      </c>
      <c r="B2567" s="329" t="s">
        <v>8789</v>
      </c>
      <c r="C2567" s="329" t="s">
        <v>8790</v>
      </c>
      <c r="D2567" s="329" t="s">
        <v>2028</v>
      </c>
      <c r="E2567" s="329">
        <v>4201</v>
      </c>
      <c r="F2567" s="330">
        <v>41375</v>
      </c>
      <c r="G2567" s="330"/>
      <c r="I2567">
        <f>INDEX('T.19 factoren v1.4.0'!$A$1:$I$8977,MATCH($E2567,'T.19 factoren v1.4.0'!$E:$E,0),5)</f>
        <v>4201</v>
      </c>
      <c r="J2567" t="str">
        <f t="shared" si="40"/>
        <v>definitions.Add(new ParameterDefinition() { ID = 4201 , Code = "N2O", Description = "distikstofoxide (lachgas)", CasNr = "10024-97-2", Group = "ChemischeStof" });</v>
      </c>
    </row>
    <row r="2568" spans="1:10" x14ac:dyDescent="0.25">
      <c r="A2568" s="329" t="s">
        <v>8791</v>
      </c>
      <c r="B2568" s="329" t="s">
        <v>8792</v>
      </c>
      <c r="C2568" s="329" t="s">
        <v>8793</v>
      </c>
      <c r="D2568" s="329" t="s">
        <v>2028</v>
      </c>
      <c r="E2568" s="329">
        <v>4202</v>
      </c>
      <c r="F2568" s="330">
        <v>41375</v>
      </c>
      <c r="G2568" s="330"/>
      <c r="I2568">
        <f>INDEX('T.19 factoren v1.4.0'!$A$1:$I$8977,MATCH($E2568,'T.19 factoren v1.4.0'!$E:$E,0),5)</f>
        <v>4202</v>
      </c>
      <c r="J2568" t="str">
        <f t="shared" si="40"/>
        <v>definitions.Add(new ParameterDefinition() { ID = 4202 , Code = "N3AoC3yN12yC", Description = "N-(3-aminopropyl)-N-dodecylpropaan-1,3-diamine", CasNr = "2372-82-9", Group = "ChemischeStof" });</v>
      </c>
    </row>
    <row r="2569" spans="1:10" x14ac:dyDescent="0.25">
      <c r="A2569" s="329" t="s">
        <v>534</v>
      </c>
      <c r="B2569" s="329" t="s">
        <v>8794</v>
      </c>
      <c r="C2569" s="329" t="s">
        <v>8795</v>
      </c>
      <c r="D2569" s="329" t="s">
        <v>2028</v>
      </c>
      <c r="E2569" s="329">
        <v>4203</v>
      </c>
      <c r="F2569" s="330">
        <v>41375</v>
      </c>
      <c r="G2569" s="330"/>
      <c r="I2569">
        <f>INDEX('T.19 factoren v1.4.0'!$A$1:$I$8977,MATCH($E2569,'T.19 factoren v1.4.0'!$E:$E,0),5)</f>
        <v>4203</v>
      </c>
      <c r="J2569" t="str">
        <f t="shared" si="40"/>
        <v>definitions.Add(new ParameterDefinition() { ID = 4203 , Code = "N3DC1yAn", Description = "N,3-dimethylaniline", CasNr = "696-44-6", Group = "ChemischeStof" });</v>
      </c>
    </row>
    <row r="2570" spans="1:10" x14ac:dyDescent="0.25">
      <c r="A2570" s="329" t="s">
        <v>535</v>
      </c>
      <c r="B2570" s="329" t="s">
        <v>8796</v>
      </c>
      <c r="C2570" s="329" t="s">
        <v>8797</v>
      </c>
      <c r="D2570" s="329" t="s">
        <v>2028</v>
      </c>
      <c r="E2570" s="329">
        <v>4204</v>
      </c>
      <c r="F2570" s="330">
        <v>41375</v>
      </c>
      <c r="G2570" s="330"/>
      <c r="I2570">
        <f>INDEX('T.19 factoren v1.4.0'!$A$1:$I$8977,MATCH($E2570,'T.19 factoren v1.4.0'!$E:$E,0),5)</f>
        <v>4204</v>
      </c>
      <c r="J2570" t="str">
        <f t="shared" si="40"/>
        <v>definitions.Add(new ParameterDefinition() { ID = 4204 , Code = "N4DC1yAn", Description = "N,4-dimethylaniline", CasNr = "623-08-5", Group = "ChemischeStof" });</v>
      </c>
    </row>
    <row r="2571" spans="1:10" x14ac:dyDescent="0.25">
      <c r="A2571" s="329" t="s">
        <v>8798</v>
      </c>
      <c r="B2571" s="329" t="s">
        <v>8799</v>
      </c>
      <c r="C2571" s="329" t="s">
        <v>8800</v>
      </c>
      <c r="D2571" s="329" t="s">
        <v>2028</v>
      </c>
      <c r="E2571" s="329">
        <v>4205</v>
      </c>
      <c r="F2571" s="330">
        <v>41375</v>
      </c>
      <c r="G2571" s="330"/>
      <c r="I2571">
        <f>INDEX('T.19 factoren v1.4.0'!$A$1:$I$8977,MATCH($E2571,'T.19 factoren v1.4.0'!$E:$E,0),5)</f>
        <v>4205</v>
      </c>
      <c r="J2571" t="str">
        <f t="shared" si="40"/>
        <v>definitions.Add(new ParameterDefinition() { ID = 4205 , Code = "Na22", Description = "natrium 22", CasNr = "13966-32-0", Group = "ChemischeStof" });</v>
      </c>
    </row>
    <row r="2572" spans="1:10" x14ac:dyDescent="0.25">
      <c r="A2572" s="329" t="s">
        <v>8801</v>
      </c>
      <c r="B2572" s="329" t="s">
        <v>8802</v>
      </c>
      <c r="C2572" s="329" t="s">
        <v>8803</v>
      </c>
      <c r="D2572" s="329" t="s">
        <v>2028</v>
      </c>
      <c r="E2572" s="329">
        <v>4206</v>
      </c>
      <c r="F2572" s="330">
        <v>41375</v>
      </c>
      <c r="G2572" s="330"/>
      <c r="I2572">
        <f>INDEX('T.19 factoren v1.4.0'!$A$1:$I$8977,MATCH($E2572,'T.19 factoren v1.4.0'!$E:$E,0),5)</f>
        <v>4206</v>
      </c>
      <c r="J2572" t="str">
        <f t="shared" si="40"/>
        <v>definitions.Add(new ParameterDefinition() { ID = 4206 , Code = "Na2B4O7", Description = "dinatriumtetraboraat", CasNr = "1330-43-4", Group = "ChemischeStof" });</v>
      </c>
    </row>
    <row r="2573" spans="1:10" x14ac:dyDescent="0.25">
      <c r="A2573" s="329" t="s">
        <v>8804</v>
      </c>
      <c r="B2573" s="329" t="s">
        <v>8805</v>
      </c>
      <c r="C2573" s="329" t="s">
        <v>8806</v>
      </c>
      <c r="D2573" s="329" t="s">
        <v>2028</v>
      </c>
      <c r="E2573" s="329">
        <v>4207</v>
      </c>
      <c r="F2573" s="330">
        <v>41375</v>
      </c>
      <c r="G2573" s="330"/>
      <c r="I2573">
        <f>INDEX('T.19 factoren v1.4.0'!$A$1:$I$8977,MATCH($E2573,'T.19 factoren v1.4.0'!$E:$E,0),5)</f>
        <v>4207</v>
      </c>
      <c r="J2573" t="str">
        <f t="shared" si="40"/>
        <v>definitions.Add(new ParameterDefinition() { ID = 4207 , Code = "Na2B8O13", Description = "dinatriumoctaboraat", CasNr = "12008-41-2", Group = "ChemischeStof" });</v>
      </c>
    </row>
    <row r="2574" spans="1:10" x14ac:dyDescent="0.25">
      <c r="A2574" s="329" t="s">
        <v>8807</v>
      </c>
      <c r="B2574" s="329" t="s">
        <v>8808</v>
      </c>
      <c r="C2574" s="329" t="s">
        <v>8809</v>
      </c>
      <c r="D2574" s="329" t="s">
        <v>2028</v>
      </c>
      <c r="E2574" s="329">
        <v>4208</v>
      </c>
      <c r="F2574" s="330">
        <v>41375</v>
      </c>
      <c r="G2574" s="330"/>
      <c r="I2574">
        <f>INDEX('T.19 factoren v1.4.0'!$A$1:$I$8977,MATCH($E2574,'T.19 factoren v1.4.0'!$E:$E,0),5)</f>
        <v>4208</v>
      </c>
      <c r="J2574" t="str">
        <f t="shared" si="40"/>
        <v>definitions.Add(new ParameterDefinition() { ID = 4208 , Code = "Na2CO3", Description = "natriumcarbonaat", CasNr = "497-19-8", Group = "ChemischeStof" });</v>
      </c>
    </row>
    <row r="2575" spans="1:10" x14ac:dyDescent="0.25">
      <c r="A2575" s="329" t="s">
        <v>8810</v>
      </c>
      <c r="B2575" s="329" t="s">
        <v>8811</v>
      </c>
      <c r="C2575" s="329" t="s">
        <v>8812</v>
      </c>
      <c r="D2575" s="329" t="s">
        <v>2028</v>
      </c>
      <c r="E2575" s="329">
        <v>4209</v>
      </c>
      <c r="F2575" s="330">
        <v>41375</v>
      </c>
      <c r="G2575" s="330"/>
      <c r="I2575">
        <f>INDEX('T.19 factoren v1.4.0'!$A$1:$I$8977,MATCH($E2575,'T.19 factoren v1.4.0'!$E:$E,0),5)</f>
        <v>4209</v>
      </c>
      <c r="J2575" t="str">
        <f t="shared" si="40"/>
        <v>definitions.Add(new ParameterDefinition() { ID = 4209 , Code = "Naazde", Description = "natriumazide", CasNr = "26628-22-8", Group = "ChemischeStof" });</v>
      </c>
    </row>
    <row r="2576" spans="1:10" x14ac:dyDescent="0.25">
      <c r="A2576" s="329" t="s">
        <v>8813</v>
      </c>
      <c r="B2576" s="329" t="s">
        <v>8814</v>
      </c>
      <c r="C2576" s="329" t="s">
        <v>8815</v>
      </c>
      <c r="D2576" s="329" t="s">
        <v>2028</v>
      </c>
      <c r="E2576" s="329">
        <v>4210</v>
      </c>
      <c r="F2576" s="330">
        <v>41375</v>
      </c>
      <c r="G2576" s="330"/>
      <c r="I2576">
        <f>INDEX('T.19 factoren v1.4.0'!$A$1:$I$8977,MATCH($E2576,'T.19 factoren v1.4.0'!$E:$E,0),5)</f>
        <v>4210</v>
      </c>
      <c r="J2576" t="str">
        <f t="shared" si="40"/>
        <v>definitions.Add(new ParameterDefinition() { ID = 4210 , Code = "nabm", Description = "nabam", CasNr = "142-59-6", Group = "ChemischeStof" });</v>
      </c>
    </row>
    <row r="2577" spans="1:10" x14ac:dyDescent="0.25">
      <c r="A2577" s="329" t="s">
        <v>8816</v>
      </c>
      <c r="B2577" s="329" t="s">
        <v>8817</v>
      </c>
      <c r="C2577" s="329" t="s">
        <v>8818</v>
      </c>
      <c r="D2577" s="329" t="s">
        <v>2028</v>
      </c>
      <c r="E2577" s="329">
        <v>4211</v>
      </c>
      <c r="F2577" s="330">
        <v>41375</v>
      </c>
      <c r="G2577" s="330"/>
      <c r="I2577">
        <f>INDEX('T.19 factoren v1.4.0'!$A$1:$I$8977,MATCH($E2577,'T.19 factoren v1.4.0'!$E:$E,0),5)</f>
        <v>4211</v>
      </c>
      <c r="J2577" t="str">
        <f t="shared" si="40"/>
        <v>definitions.Add(new ParameterDefinition() { ID = 4211 , Code = "NaBrO3", Description = "natriumbromaat", CasNr = "7789-38-0", Group = "ChemischeStof" });</v>
      </c>
    </row>
    <row r="2578" spans="1:10" x14ac:dyDescent="0.25">
      <c r="A2578" s="329" t="s">
        <v>8819</v>
      </c>
      <c r="B2578" s="329" t="s">
        <v>8820</v>
      </c>
      <c r="C2578" s="329" t="s">
        <v>8821</v>
      </c>
      <c r="D2578" s="329" t="s">
        <v>2028</v>
      </c>
      <c r="E2578" s="329">
        <v>4212</v>
      </c>
      <c r="F2578" s="330">
        <v>41375</v>
      </c>
      <c r="G2578" s="330"/>
      <c r="I2578">
        <f>INDEX('T.19 factoren v1.4.0'!$A$1:$I$8977,MATCH($E2578,'T.19 factoren v1.4.0'!$E:$E,0),5)</f>
        <v>4212</v>
      </c>
      <c r="J2578" t="str">
        <f t="shared" si="40"/>
        <v>definitions.Add(new ParameterDefinition() { ID = 4212 , Code = "NaC12yErSO4", Description = "natriumlaurylethersulfaat", CasNr = "68585-34-2", Group = "ChemischeStof" });</v>
      </c>
    </row>
    <row r="2579" spans="1:10" x14ac:dyDescent="0.25">
      <c r="A2579" s="329" t="s">
        <v>8822</v>
      </c>
      <c r="B2579" s="329" t="s">
        <v>8823</v>
      </c>
      <c r="C2579" s="329" t="s">
        <v>8824</v>
      </c>
      <c r="D2579" s="329" t="s">
        <v>2028</v>
      </c>
      <c r="E2579" s="329">
        <v>4213</v>
      </c>
      <c r="F2579" s="330">
        <v>41375</v>
      </c>
      <c r="G2579" s="330"/>
      <c r="I2579">
        <f>INDEX('T.19 factoren v1.4.0'!$A$1:$I$8977,MATCH($E2579,'T.19 factoren v1.4.0'!$E:$E,0),5)</f>
        <v>4213</v>
      </c>
      <c r="J2579" t="str">
        <f t="shared" si="40"/>
        <v>definitions.Add(new ParameterDefinition() { ID = 4213 , Code = "NaCl", Description = "natriumchloride", CasNr = "7647-14-5", Group = "ChemischeStof" });</v>
      </c>
    </row>
    <row r="2580" spans="1:10" x14ac:dyDescent="0.25">
      <c r="A2580" s="329" t="s">
        <v>8825</v>
      </c>
      <c r="B2580" s="329" t="s">
        <v>8826</v>
      </c>
      <c r="C2580" s="329" t="s">
        <v>8827</v>
      </c>
      <c r="D2580" s="329" t="s">
        <v>2028</v>
      </c>
      <c r="E2580" s="329">
        <v>4214</v>
      </c>
      <c r="F2580" s="330">
        <v>41375</v>
      </c>
      <c r="G2580" s="330"/>
      <c r="I2580">
        <f>INDEX('T.19 factoren v1.4.0'!$A$1:$I$8977,MATCH($E2580,'T.19 factoren v1.4.0'!$E:$E,0),5)</f>
        <v>4214</v>
      </c>
      <c r="J2580" t="str">
        <f t="shared" si="40"/>
        <v>definitions.Add(new ParameterDefinition() { ID = 4214 , Code = "NaClO3", Description = "natriumchloraat", CasNr = "7775-09-9", Group = "ChemischeStof" });</v>
      </c>
    </row>
    <row r="2581" spans="1:10" x14ac:dyDescent="0.25">
      <c r="A2581" s="329" t="s">
        <v>8828</v>
      </c>
      <c r="B2581" s="329" t="s">
        <v>8829</v>
      </c>
      <c r="C2581" s="329" t="s">
        <v>8830</v>
      </c>
      <c r="D2581" s="329" t="s">
        <v>2028</v>
      </c>
      <c r="E2581" s="329">
        <v>4215</v>
      </c>
      <c r="F2581" s="330">
        <v>41375</v>
      </c>
      <c r="G2581" s="330"/>
      <c r="I2581">
        <f>INDEX('T.19 factoren v1.4.0'!$A$1:$I$8977,MATCH($E2581,'T.19 factoren v1.4.0'!$E:$E,0),5)</f>
        <v>4215</v>
      </c>
      <c r="J2581" t="str">
        <f t="shared" si="40"/>
        <v>definitions.Add(new ParameterDefinition() { ID = 4215 , Code = "NaClO5H2O", Description = "natriumhypochloriet pentahydraat", CasNr = "10022-70-5", Group = "ChemischeStof" });</v>
      </c>
    </row>
    <row r="2582" spans="1:10" x14ac:dyDescent="0.25">
      <c r="A2582" s="329" t="s">
        <v>8831</v>
      </c>
      <c r="B2582" s="329" t="s">
        <v>8832</v>
      </c>
      <c r="C2582" s="329" t="s">
        <v>8833</v>
      </c>
      <c r="D2582" s="329" t="s">
        <v>2028</v>
      </c>
      <c r="E2582" s="329">
        <v>4216</v>
      </c>
      <c r="F2582" s="330">
        <v>41375</v>
      </c>
      <c r="G2582" s="330"/>
      <c r="I2582">
        <f>INDEX('T.19 factoren v1.4.0'!$A$1:$I$8977,MATCH($E2582,'T.19 factoren v1.4.0'!$E:$E,0),5)</f>
        <v>4216</v>
      </c>
      <c r="J2582" t="str">
        <f t="shared" si="40"/>
        <v>definitions.Add(new ParameterDefinition() { ID = 4216 , Code = "NaCN", Description = "natriumcyanide", CasNr = "143-33-9", Group = "ChemischeStof" });</v>
      </c>
    </row>
    <row r="2583" spans="1:10" x14ac:dyDescent="0.25">
      <c r="A2583" s="329" t="s">
        <v>8834</v>
      </c>
      <c r="B2583" s="329" t="s">
        <v>8835</v>
      </c>
      <c r="C2583" s="329" t="s">
        <v>8836</v>
      </c>
      <c r="D2583" s="329" t="s">
        <v>2028</v>
      </c>
      <c r="E2583" s="329">
        <v>4217</v>
      </c>
      <c r="F2583" s="330">
        <v>41375</v>
      </c>
      <c r="G2583" s="330"/>
      <c r="I2583">
        <f>INDEX('T.19 factoren v1.4.0'!$A$1:$I$8977,MATCH($E2583,'T.19 factoren v1.4.0'!$E:$E,0),5)</f>
        <v>4217</v>
      </c>
      <c r="J2583" t="str">
        <f t="shared" si="40"/>
        <v>definitions.Add(new ParameterDefinition() { ID = 4217 , Code = "NaDC1yDtocbm", Description = "natriumdimethyldithiocarbamaat", CasNr = "128-04-1", Group = "ChemischeStof" });</v>
      </c>
    </row>
    <row r="2584" spans="1:10" x14ac:dyDescent="0.25">
      <c r="A2584" s="329" t="s">
        <v>8837</v>
      </c>
      <c r="B2584" s="329" t="s">
        <v>8838</v>
      </c>
      <c r="C2584" s="329" t="s">
        <v>8839</v>
      </c>
      <c r="D2584" s="329" t="s">
        <v>2028</v>
      </c>
      <c r="E2584" s="329">
        <v>4218</v>
      </c>
      <c r="F2584" s="330">
        <v>41375</v>
      </c>
      <c r="G2584" s="330"/>
      <c r="I2584">
        <f>INDEX('T.19 factoren v1.4.0'!$A$1:$I$8977,MATCH($E2584,'T.19 factoren v1.4.0'!$E:$E,0),5)</f>
        <v>4218</v>
      </c>
      <c r="J2584" t="str">
        <f t="shared" si="40"/>
        <v>definitions.Add(new ParameterDefinition() { ID = 4218 , Code = "NaDHPO4", Description = "natriumdiwaterstoffosfaat", CasNr = "7558-80-7", Group = "ChemischeStof" });</v>
      </c>
    </row>
    <row r="2585" spans="1:10" x14ac:dyDescent="0.25">
      <c r="A2585" s="329" t="s">
        <v>8840</v>
      </c>
      <c r="B2585" s="329" t="s">
        <v>8841</v>
      </c>
      <c r="C2585" s="329" t="s">
        <v>8842</v>
      </c>
      <c r="D2585" s="329" t="s">
        <v>2028</v>
      </c>
      <c r="E2585" s="329">
        <v>4219</v>
      </c>
      <c r="F2585" s="330">
        <v>41375</v>
      </c>
      <c r="G2585" s="330"/>
      <c r="I2585">
        <f>INDEX('T.19 factoren v1.4.0'!$A$1:$I$8977,MATCH($E2585,'T.19 factoren v1.4.0'!$E:$E,0),5)</f>
        <v>4219</v>
      </c>
      <c r="J2585" t="str">
        <f t="shared" si="40"/>
        <v>definitions.Add(new ParameterDefinition() { ID = 4219 , Code = "NaFactt", Description = "natriumfluoracetaat", CasNr = "62-74-8", Group = "ChemischeStof" });</v>
      </c>
    </row>
    <row r="2586" spans="1:10" x14ac:dyDescent="0.25">
      <c r="A2586" s="329" t="s">
        <v>8843</v>
      </c>
      <c r="B2586" s="329" t="s">
        <v>8844</v>
      </c>
      <c r="C2586" s="329" t="s">
        <v>8845</v>
      </c>
      <c r="D2586" s="329" t="s">
        <v>2028</v>
      </c>
      <c r="E2586" s="329">
        <v>4220</v>
      </c>
      <c r="F2586" s="330">
        <v>41375</v>
      </c>
      <c r="G2586" s="330"/>
      <c r="I2586">
        <f>INDEX('T.19 factoren v1.4.0'!$A$1:$I$8977,MATCH($E2586,'T.19 factoren v1.4.0'!$E:$E,0),5)</f>
        <v>4220</v>
      </c>
      <c r="J2586" t="str">
        <f t="shared" si="40"/>
        <v>definitions.Add(new ParameterDefinition() { ID = 4220 , Code = "NaHSO3", Description = "natriumwaterstofsulfiet", CasNr = "7631-90-5", Group = "ChemischeStof" });</v>
      </c>
    </row>
    <row r="2587" spans="1:10" x14ac:dyDescent="0.25">
      <c r="A2587" s="329" t="s">
        <v>8846</v>
      </c>
      <c r="B2587" s="329" t="s">
        <v>8847</v>
      </c>
      <c r="C2587" s="329" t="s">
        <v>8848</v>
      </c>
      <c r="D2587" s="329" t="s">
        <v>2028</v>
      </c>
      <c r="E2587" s="329">
        <v>4221</v>
      </c>
      <c r="F2587" s="330">
        <v>41375</v>
      </c>
      <c r="G2587" s="330"/>
      <c r="I2587">
        <f>INDEX('T.19 factoren v1.4.0'!$A$1:$I$8977,MATCH($E2587,'T.19 factoren v1.4.0'!$E:$E,0),5)</f>
        <v>4221</v>
      </c>
      <c r="J2587" t="str">
        <f t="shared" si="40"/>
        <v>definitions.Add(new ParameterDefinition() { ID = 4221 , Code = "NaI", Description = "natriumjodide", CasNr = "7681-82-5", Group = "ChemischeStof" });</v>
      </c>
    </row>
    <row r="2588" spans="1:10" x14ac:dyDescent="0.25">
      <c r="A2588" s="329" t="s">
        <v>8849</v>
      </c>
      <c r="B2588" s="329" t="s">
        <v>8850</v>
      </c>
      <c r="C2588" s="329" t="s">
        <v>8851</v>
      </c>
      <c r="D2588" s="329" t="s">
        <v>2028</v>
      </c>
      <c r="E2588" s="329">
        <v>4222</v>
      </c>
      <c r="F2588" s="330">
        <v>41375</v>
      </c>
      <c r="G2588" s="330"/>
      <c r="I2588">
        <f>INDEX('T.19 factoren v1.4.0'!$A$1:$I$8977,MATCH($E2588,'T.19 factoren v1.4.0'!$E:$E,0),5)</f>
        <v>4222</v>
      </c>
      <c r="J2588" t="str">
        <f t="shared" si="40"/>
        <v>definitions.Add(new ParameterDefinition() { ID = 4222 , Code = "Nalnsfnt", Description = "natrium lignosulfonaat", CasNr = "8061-51-6", Group = "ChemischeStof" });</v>
      </c>
    </row>
    <row r="2589" spans="1:10" x14ac:dyDescent="0.25">
      <c r="A2589" s="329" t="s">
        <v>8852</v>
      </c>
      <c r="B2589" s="329" t="s">
        <v>8853</v>
      </c>
      <c r="C2589" s="329" t="s">
        <v>8854</v>
      </c>
      <c r="D2589" s="329" t="s">
        <v>2028</v>
      </c>
      <c r="E2589" s="329">
        <v>4223</v>
      </c>
      <c r="F2589" s="330">
        <v>41375</v>
      </c>
      <c r="G2589" s="330"/>
      <c r="I2589">
        <f>INDEX('T.19 factoren v1.4.0'!$A$1:$I$8977,MATCH($E2589,'T.19 factoren v1.4.0'!$E:$E,0),5)</f>
        <v>4223</v>
      </c>
      <c r="J2589" t="str">
        <f t="shared" si="40"/>
        <v>definitions.Add(new ParameterDefinition() { ID = 4223 , Code = "NaLySO4", Description = "natriumlaurylsulfaat", CasNr = "151-21-3", Group = "ChemischeStof" });</v>
      </c>
    </row>
    <row r="2590" spans="1:10" x14ac:dyDescent="0.25">
      <c r="A2590" s="329" t="s">
        <v>8855</v>
      </c>
      <c r="B2590" s="329" t="s">
        <v>8856</v>
      </c>
      <c r="C2590" s="329" t="s">
        <v>8857</v>
      </c>
      <c r="D2590" s="329" t="s">
        <v>2028</v>
      </c>
      <c r="E2590" s="329">
        <v>4224</v>
      </c>
      <c r="F2590" s="330">
        <v>41375</v>
      </c>
      <c r="G2590" s="330"/>
      <c r="I2590">
        <f>INDEX('T.19 factoren v1.4.0'!$A$1:$I$8977,MATCH($E2590,'T.19 factoren v1.4.0'!$E:$E,0),5)</f>
        <v>4224</v>
      </c>
      <c r="J2590" t="str">
        <f t="shared" si="40"/>
        <v>definitions.Add(new ParameterDefinition() { ID = 4224 , Code = "Namtolt", Description = "natriummerthiolaat", CasNr = "54-64-8", Group = "ChemischeStof" });</v>
      </c>
    </row>
    <row r="2591" spans="1:10" x14ac:dyDescent="0.25">
      <c r="A2591" s="329" t="s">
        <v>8858</v>
      </c>
      <c r="B2591" s="329" t="s">
        <v>8859</v>
      </c>
      <c r="C2591" s="329" t="s">
        <v>8860</v>
      </c>
      <c r="D2591" s="329" t="s">
        <v>2028</v>
      </c>
      <c r="E2591" s="329">
        <v>4225</v>
      </c>
      <c r="F2591" s="330">
        <v>41375</v>
      </c>
      <c r="G2591" s="330"/>
      <c r="I2591">
        <f>INDEX('T.19 factoren v1.4.0'!$A$1:$I$8977,MATCH($E2591,'T.19 factoren v1.4.0'!$E:$E,0),5)</f>
        <v>4225</v>
      </c>
      <c r="J2591" t="str">
        <f t="shared" si="40"/>
        <v>definitions.Add(new ParameterDefinition() { ID = 4225 , Code = "NaNO2", Description = "natriumnitriet", CasNr = "7632-00-0", Group = "ChemischeStof" });</v>
      </c>
    </row>
    <row r="2592" spans="1:10" x14ac:dyDescent="0.25">
      <c r="A2592" s="329" t="s">
        <v>8861</v>
      </c>
      <c r="B2592" s="329" t="s">
        <v>8862</v>
      </c>
      <c r="C2592" s="329" t="s">
        <v>1315</v>
      </c>
      <c r="D2592" s="329" t="s">
        <v>23</v>
      </c>
      <c r="E2592" s="329">
        <v>4226</v>
      </c>
      <c r="F2592" s="330">
        <v>41375</v>
      </c>
      <c r="G2592" s="330"/>
      <c r="I2592" t="e">
        <f>INDEX('T.19 factoren v1.3.0'!$A$1:$I$8977,MATCH($E2592,'T.19 factoren v1.3.0'!$E:$E,0),5)</f>
        <v>#N/A</v>
      </c>
      <c r="J2592" t="str">
        <f t="shared" si="40"/>
        <v>definitions.Add(new ParameterDefinition() { ID = 4226 , Code = "SPECFEGVBBLT", Description = "Specifiek energieverbruik beluchting", CasNr = "NVT", Group = "Grootheid" });</v>
      </c>
    </row>
    <row r="2593" spans="1:10" x14ac:dyDescent="0.25">
      <c r="A2593" s="329" t="s">
        <v>8863</v>
      </c>
      <c r="B2593" s="329" t="s">
        <v>8864</v>
      </c>
      <c r="C2593" s="329" t="s">
        <v>8865</v>
      </c>
      <c r="D2593" s="329" t="s">
        <v>2028</v>
      </c>
      <c r="E2593" s="329">
        <v>4227</v>
      </c>
      <c r="F2593" s="330">
        <v>41375</v>
      </c>
      <c r="G2593" s="330"/>
      <c r="I2593">
        <f>INDEX('T.19 factoren v1.4.0'!$A$1:$I$8977,MATCH($E2593,'T.19 factoren v1.4.0'!$E:$E,0),5)</f>
        <v>4227</v>
      </c>
      <c r="J2593" t="str">
        <f t="shared" si="40"/>
        <v>definitions.Add(new ParameterDefinition() { ID = 4227 , Code = "NaoFyfnt", Description = "natrium-ortho-fenylfenaat", CasNr = "132-27-4", Group = "ChemischeStof" });</v>
      </c>
    </row>
    <row r="2594" spans="1:10" x14ac:dyDescent="0.25">
      <c r="A2594" s="329" t="s">
        <v>8866</v>
      </c>
      <c r="B2594" s="329" t="s">
        <v>8867</v>
      </c>
      <c r="C2594" s="329" t="s">
        <v>8868</v>
      </c>
      <c r="D2594" s="329" t="s">
        <v>2028</v>
      </c>
      <c r="E2594" s="329">
        <v>4228</v>
      </c>
      <c r="F2594" s="330">
        <v>41375</v>
      </c>
      <c r="G2594" s="330"/>
      <c r="I2594">
        <f>INDEX('T.19 factoren v1.4.0'!$A$1:$I$8977,MATCH($E2594,'T.19 factoren v1.4.0'!$E:$E,0),5)</f>
        <v>4228</v>
      </c>
      <c r="J2594" t="str">
        <f t="shared" si="40"/>
        <v>definitions.Add(new ParameterDefinition() { ID = 4228 , Code = "NaOH", Description = "natriumhydroxide", CasNr = "1310-73-2", Group = "ChemischeStof" });</v>
      </c>
    </row>
    <row r="2595" spans="1:10" x14ac:dyDescent="0.25">
      <c r="A2595" s="329" t="s">
        <v>8869</v>
      </c>
      <c r="B2595" s="329" t="s">
        <v>8870</v>
      </c>
      <c r="C2595" s="329" t="s">
        <v>8871</v>
      </c>
      <c r="D2595" s="329" t="s">
        <v>2028</v>
      </c>
      <c r="E2595" s="329">
        <v>4229</v>
      </c>
      <c r="F2595" s="330">
        <v>41375</v>
      </c>
      <c r="G2595" s="330"/>
      <c r="I2595">
        <f>INDEX('T.19 factoren v1.4.0'!$A$1:$I$8977,MATCH($E2595,'T.19 factoren v1.4.0'!$E:$E,0),5)</f>
        <v>4229</v>
      </c>
      <c r="J2595" t="str">
        <f t="shared" si="40"/>
        <v>definitions.Add(new ParameterDefinition() { ID = 4229 , Code = "NaPeClfnt", Description = "natriumpentachloorfenaat", CasNr = "131-52-2", Group = "ChemischeStof" });</v>
      </c>
    </row>
    <row r="2596" spans="1:10" x14ac:dyDescent="0.25">
      <c r="A2596" s="329" t="s">
        <v>8872</v>
      </c>
      <c r="B2596" s="329" t="s">
        <v>8873</v>
      </c>
      <c r="C2596" s="329" t="s">
        <v>8874</v>
      </c>
      <c r="D2596" s="329" t="s">
        <v>2028</v>
      </c>
      <c r="E2596" s="329">
        <v>4230</v>
      </c>
      <c r="F2596" s="330">
        <v>41375</v>
      </c>
      <c r="G2596" s="330"/>
      <c r="I2596">
        <f>INDEX('T.19 factoren v1.4.0'!$A$1:$I$8977,MATCH($E2596,'T.19 factoren v1.4.0'!$E:$E,0),5)</f>
        <v>4230</v>
      </c>
      <c r="J2596" t="str">
        <f t="shared" si="40"/>
        <v>definitions.Add(new ParameterDefinition() { ID = 4230 , Code = "nappAd", Description = "napropamide", CasNr = "15299-99-7", Group = "ChemischeStof" });</v>
      </c>
    </row>
    <row r="2597" spans="1:10" x14ac:dyDescent="0.25">
      <c r="A2597" s="329" t="s">
        <v>8875</v>
      </c>
      <c r="B2597" s="329" t="s">
        <v>8876</v>
      </c>
      <c r="C2597" s="329" t="s">
        <v>8877</v>
      </c>
      <c r="D2597" s="329" t="s">
        <v>2028</v>
      </c>
      <c r="E2597" s="329">
        <v>4231</v>
      </c>
      <c r="F2597" s="330">
        <v>41375</v>
      </c>
      <c r="G2597" s="330"/>
      <c r="I2597">
        <f>INDEX('T.19 factoren v1.4.0'!$A$1:$I$8977,MATCH($E2597,'T.19 factoren v1.4.0'!$E:$E,0),5)</f>
        <v>4231</v>
      </c>
      <c r="J2597" t="str">
        <f t="shared" si="40"/>
        <v>definitions.Add(new ParameterDefinition() { ID = 4231 , Code = "naptlm", Description = "naptalam", CasNr = "132-66-1", Group = "ChemischeStof" });</v>
      </c>
    </row>
    <row r="2598" spans="1:10" x14ac:dyDescent="0.25">
      <c r="A2598" s="329" t="s">
        <v>8878</v>
      </c>
      <c r="B2598" s="329" t="s">
        <v>8879</v>
      </c>
      <c r="C2598" s="329" t="s">
        <v>8880</v>
      </c>
      <c r="D2598" s="329" t="s">
        <v>2028</v>
      </c>
      <c r="E2598" s="329">
        <v>4232</v>
      </c>
      <c r="F2598" s="330">
        <v>41375</v>
      </c>
      <c r="G2598" s="330"/>
      <c r="I2598">
        <f>INDEX('T.19 factoren v1.4.0'!$A$1:$I$8977,MATCH($E2598,'T.19 factoren v1.4.0'!$E:$E,0),5)</f>
        <v>4232</v>
      </c>
      <c r="J2598" t="str">
        <f t="shared" si="40"/>
        <v>definitions.Add(new ParameterDefinition() { ID = 4232 , Code = "narsne", Description = "narasine", CasNr = "55134-13-9", Group = "ChemischeStof" });</v>
      </c>
    </row>
    <row r="2599" spans="1:10" x14ac:dyDescent="0.25">
      <c r="A2599" s="329" t="s">
        <v>8881</v>
      </c>
      <c r="B2599" s="329" t="s">
        <v>8882</v>
      </c>
      <c r="C2599" s="329" t="s">
        <v>8883</v>
      </c>
      <c r="D2599" s="329" t="s">
        <v>2028</v>
      </c>
      <c r="E2599" s="329">
        <v>4233</v>
      </c>
      <c r="F2599" s="330">
        <v>41375</v>
      </c>
      <c r="G2599" s="330"/>
      <c r="I2599">
        <f>INDEX('T.19 factoren v1.4.0'!$A$1:$I$8977,MATCH($E2599,'T.19 factoren v1.4.0'!$E:$E,0),5)</f>
        <v>4233</v>
      </c>
      <c r="J2599" t="str">
        <f t="shared" si="40"/>
        <v>definitions.Add(new ParameterDefinition() { ID = 4233 , Code = "NaSiO2", Description = "natriumsilicaat", CasNr = "1344-09-8", Group = "ChemischeStof" });</v>
      </c>
    </row>
    <row r="2600" spans="1:10" x14ac:dyDescent="0.25">
      <c r="A2600" s="329" t="s">
        <v>8884</v>
      </c>
      <c r="B2600" s="329" t="s">
        <v>8885</v>
      </c>
      <c r="C2600" s="329" t="s">
        <v>8886</v>
      </c>
      <c r="D2600" s="329" t="s">
        <v>2028</v>
      </c>
      <c r="E2600" s="329">
        <v>4234</v>
      </c>
      <c r="F2600" s="330">
        <v>41375</v>
      </c>
      <c r="G2600" s="330"/>
      <c r="I2600">
        <f>INDEX('T.19 factoren v1.4.0'!$A$1:$I$8977,MATCH($E2600,'T.19 factoren v1.4.0'!$E:$E,0),5)</f>
        <v>4234</v>
      </c>
      <c r="J2600" t="str">
        <f t="shared" si="40"/>
        <v>definitions.Add(new ParameterDefinition() { ID = 4234 , Code = "NaSO4", Description = "natriumsulfaat", CasNr = "7757-82-6", Group = "ChemischeStof" });</v>
      </c>
    </row>
    <row r="2601" spans="1:10" x14ac:dyDescent="0.25">
      <c r="A2601" s="329" t="s">
        <v>8887</v>
      </c>
      <c r="B2601" s="329" t="s">
        <v>8888</v>
      </c>
      <c r="C2601" s="329" t="s">
        <v>8889</v>
      </c>
      <c r="D2601" s="329" t="s">
        <v>2028</v>
      </c>
      <c r="E2601" s="329">
        <v>4235</v>
      </c>
      <c r="F2601" s="330">
        <v>41375</v>
      </c>
      <c r="G2601" s="330"/>
      <c r="I2601">
        <f>INDEX('T.19 factoren v1.4.0'!$A$1:$I$8977,MATCH($E2601,'T.19 factoren v1.4.0'!$E:$E,0),5)</f>
        <v>4235</v>
      </c>
      <c r="J2601" t="str">
        <f t="shared" si="40"/>
        <v>definitions.Add(new ParameterDefinition() { ID = 4235 , Code = "natmcn", Description = "natamycin", CasNr = "7681-93-8", Group = "ChemischeStof" });</v>
      </c>
    </row>
    <row r="2602" spans="1:10" x14ac:dyDescent="0.25">
      <c r="A2602" s="329" t="s">
        <v>8890</v>
      </c>
      <c r="B2602" s="329" t="s">
        <v>8891</v>
      </c>
      <c r="C2602" s="329" t="s">
        <v>8892</v>
      </c>
      <c r="D2602" s="329" t="s">
        <v>2028</v>
      </c>
      <c r="E2602" s="329">
        <v>4236</v>
      </c>
      <c r="F2602" s="330">
        <v>41375</v>
      </c>
      <c r="G2602" s="330"/>
      <c r="I2602">
        <f>INDEX('T.19 factoren v1.4.0'!$A$1:$I$8977,MATCH($E2602,'T.19 factoren v1.4.0'!$E:$E,0),5)</f>
        <v>4236</v>
      </c>
      <c r="J2602" t="str">
        <f t="shared" si="40"/>
        <v>definitions.Add(new ParameterDefinition() { ID = 4236 , Code = "NaTplPO4", Description = "natriumtripolyfosfaat", CasNr = "13573-18-7", Group = "ChemischeStof" });</v>
      </c>
    </row>
    <row r="2603" spans="1:10" x14ac:dyDescent="0.25">
      <c r="A2603" s="329" t="s">
        <v>8893</v>
      </c>
      <c r="B2603" s="329" t="s">
        <v>8894</v>
      </c>
      <c r="C2603" s="329" t="s">
        <v>8895</v>
      </c>
      <c r="D2603" s="329" t="s">
        <v>2028</v>
      </c>
      <c r="E2603" s="329">
        <v>4237</v>
      </c>
      <c r="F2603" s="330">
        <v>41375</v>
      </c>
      <c r="G2603" s="330"/>
      <c r="I2603">
        <f>INDEX('T.19 factoren v1.4.0'!$A$1:$I$8977,MATCH($E2603,'T.19 factoren v1.4.0'!$E:$E,0),5)</f>
        <v>4237</v>
      </c>
      <c r="J2603" t="str">
        <f t="shared" si="40"/>
        <v>definitions.Add(new ParameterDefinition() { ID = 4237 , Code = "Nb93m", Description = "niobium 93m (metastabiel)", CasNr = "378782-82-2", Group = "ChemischeStof" });</v>
      </c>
    </row>
    <row r="2604" spans="1:10" x14ac:dyDescent="0.25">
      <c r="A2604" s="329" t="s">
        <v>8896</v>
      </c>
      <c r="B2604" s="329" t="s">
        <v>8897</v>
      </c>
      <c r="C2604" s="329" t="s">
        <v>8898</v>
      </c>
      <c r="D2604" s="329" t="s">
        <v>2028</v>
      </c>
      <c r="E2604" s="329">
        <v>4238</v>
      </c>
      <c r="F2604" s="330">
        <v>41375</v>
      </c>
      <c r="G2604" s="330"/>
      <c r="I2604">
        <f>INDEX('T.19 factoren v1.4.0'!$A$1:$I$8977,MATCH($E2604,'T.19 factoren v1.4.0'!$E:$E,0),5)</f>
        <v>4238</v>
      </c>
      <c r="J2604" t="str">
        <f t="shared" si="40"/>
        <v>definitions.Add(new ParameterDefinition() { ID = 4238 , Code = "Nb94", Description = "niobium 94", CasNr = "14681-63-1", Group = "ChemischeStof" });</v>
      </c>
    </row>
    <row r="2605" spans="1:10" x14ac:dyDescent="0.25">
      <c r="A2605" s="329" t="s">
        <v>8899</v>
      </c>
      <c r="B2605" s="329" t="s">
        <v>8900</v>
      </c>
      <c r="C2605" s="329" t="s">
        <v>8901</v>
      </c>
      <c r="D2605" s="329" t="s">
        <v>2028</v>
      </c>
      <c r="E2605" s="329">
        <v>4239</v>
      </c>
      <c r="F2605" s="330">
        <v>41375</v>
      </c>
      <c r="G2605" s="330"/>
      <c r="I2605">
        <f>INDEX('T.19 factoren v1.4.0'!$A$1:$I$8977,MATCH($E2605,'T.19 factoren v1.4.0'!$E:$E,0),5)</f>
        <v>4239</v>
      </c>
      <c r="J2605" t="str">
        <f t="shared" si="40"/>
        <v>definitions.Add(new ParameterDefinition() { ID = 4239 , Code = "NC2y4C1yBens", Description = "N-ethyl-4-methylbenzeensulfonamide", CasNr = "80-39-7", Group = "ChemischeStof" });</v>
      </c>
    </row>
    <row r="2606" spans="1:10" x14ac:dyDescent="0.25">
      <c r="A2606" s="329" t="s">
        <v>8902</v>
      </c>
      <c r="B2606" s="329" t="s">
        <v>8903</v>
      </c>
      <c r="C2606" s="329" t="s">
        <v>8904</v>
      </c>
      <c r="D2606" s="329" t="s">
        <v>2028</v>
      </c>
      <c r="E2606" s="329">
        <v>4240</v>
      </c>
      <c r="F2606" s="330">
        <v>41375</v>
      </c>
      <c r="G2606" s="330"/>
      <c r="I2606">
        <f>INDEX('T.19 factoren v1.4.0'!$A$1:$I$8977,MATCH($E2606,'T.19 factoren v1.4.0'!$E:$E,0),5)</f>
        <v>4240</v>
      </c>
      <c r="J2606" t="str">
        <f t="shared" si="40"/>
        <v>definitions.Add(new ParameterDefinition() { ID = 4240 , Code = "NccC6yacAd", Description = "N-cyclohexylacetamide", CasNr = "1124-53-4", Group = "ChemischeStof" });</v>
      </c>
    </row>
    <row r="2607" spans="1:10" x14ac:dyDescent="0.25">
      <c r="A2607" s="329" t="s">
        <v>8905</v>
      </c>
      <c r="B2607" s="329" t="s">
        <v>8906</v>
      </c>
      <c r="C2607" s="329" t="s">
        <v>8907</v>
      </c>
      <c r="D2607" s="329" t="s">
        <v>2028</v>
      </c>
      <c r="E2607" s="329">
        <v>4241</v>
      </c>
      <c r="F2607" s="330">
        <v>41375</v>
      </c>
      <c r="G2607" s="330"/>
      <c r="I2607">
        <f>INDEX('T.19 factoren v1.4.0'!$A$1:$I$8977,MATCH($E2607,'T.19 factoren v1.4.0'!$E:$E,0),5)</f>
        <v>4241</v>
      </c>
      <c r="J2607" t="str">
        <f t="shared" si="40"/>
        <v>definitions.Add(new ParameterDefinition() { ID = 4241 , Code = "Nd147", Description = "neodymium 147", CasNr = "14269-74-0", Group = "ChemischeStof" });</v>
      </c>
    </row>
    <row r="2608" spans="1:10" x14ac:dyDescent="0.25">
      <c r="A2608" s="329" t="s">
        <v>8908</v>
      </c>
      <c r="B2608" s="329" t="s">
        <v>8909</v>
      </c>
      <c r="C2608" s="329" t="s">
        <v>8910</v>
      </c>
      <c r="D2608" s="329" t="s">
        <v>2028</v>
      </c>
      <c r="E2608" s="329">
        <v>4242</v>
      </c>
      <c r="F2608" s="330">
        <v>41375</v>
      </c>
      <c r="G2608" s="330"/>
      <c r="I2608">
        <f>INDEX('T.19 factoren v1.4.0'!$A$1:$I$8977,MATCH($E2608,'T.19 factoren v1.4.0'!$E:$E,0),5)</f>
        <v>4242</v>
      </c>
      <c r="J2608" t="str">
        <f t="shared" si="40"/>
        <v>definitions.Add(new ParameterDefinition() { ID = 4242 , Code = "Ne", Description = "neon", CasNr = "7440-01-9", Group = "ChemischeStof" });</v>
      </c>
    </row>
    <row r="2609" spans="1:10" x14ac:dyDescent="0.25">
      <c r="A2609" s="329" t="s">
        <v>8911</v>
      </c>
      <c r="B2609" s="329" t="s">
        <v>8912</v>
      </c>
      <c r="C2609" s="329" t="s">
        <v>8913</v>
      </c>
      <c r="D2609" s="329" t="s">
        <v>2028</v>
      </c>
      <c r="E2609" s="329">
        <v>4243</v>
      </c>
      <c r="F2609" s="330">
        <v>41375</v>
      </c>
      <c r="G2609" s="330"/>
      <c r="I2609">
        <f>INDEX('T.19 factoren v1.4.0'!$A$1:$I$8977,MATCH($E2609,'T.19 factoren v1.4.0'!$E:$E,0),5)</f>
        <v>4243</v>
      </c>
      <c r="J2609" t="str">
        <f t="shared" si="40"/>
        <v>definitions.Add(new ParameterDefinition() { ID = 4243 , Code = "nebrn", Description = "neburon", CasNr = "555-37-3", Group = "ChemischeStof" });</v>
      </c>
    </row>
    <row r="2610" spans="1:10" x14ac:dyDescent="0.25">
      <c r="A2610" s="329" t="s">
        <v>8914</v>
      </c>
      <c r="B2610" s="329" t="s">
        <v>8915</v>
      </c>
      <c r="C2610" s="329" t="s">
        <v>1315</v>
      </c>
      <c r="D2610" s="329" t="s">
        <v>23</v>
      </c>
      <c r="E2610" s="329">
        <v>4244</v>
      </c>
      <c r="F2610" s="330">
        <v>41375</v>
      </c>
      <c r="G2610" s="330"/>
      <c r="I2610" t="e">
        <f>INDEX('T.19 factoren v1.3.0'!$A$1:$I$8977,MATCH($E2610,'T.19 factoren v1.3.0'!$E:$E,0),5)</f>
        <v>#N/A</v>
      </c>
      <c r="J2610" t="str">
        <f t="shared" si="40"/>
        <v>definitions.Add(new ParameterDefinition() { ID = 4244 , Code = "SPECFEGVBTTL", Description = "Specifiek energieverbruik totaal", CasNr = "NVT", Group = "Grootheid" });</v>
      </c>
    </row>
    <row r="2611" spans="1:10" x14ac:dyDescent="0.25">
      <c r="A2611" s="329" t="s">
        <v>8916</v>
      </c>
      <c r="B2611" s="329" t="s">
        <v>8917</v>
      </c>
      <c r="C2611" s="329" t="s">
        <v>1315</v>
      </c>
      <c r="D2611" s="329" t="s">
        <v>23</v>
      </c>
      <c r="E2611" s="329">
        <v>4245</v>
      </c>
      <c r="F2611" s="330">
        <v>41375</v>
      </c>
      <c r="G2611" s="330"/>
      <c r="I2611" t="e">
        <f>INDEX('T.19 factoren v1.3.0'!$A$1:$I$8977,MATCH($E2611,'T.19 factoren v1.3.0'!$E:$E,0),5)</f>
        <v>#N/A</v>
      </c>
      <c r="J2611" t="str">
        <f t="shared" si="40"/>
        <v>definitions.Add(new ParameterDefinition() { ID = 4245 , Code = "Qp", Description = "Karakterisering van breedte van het spectrum van 30-500 mHz", CasNr = "NVT", Group = "Grootheid" });</v>
      </c>
    </row>
    <row r="2612" spans="1:10" x14ac:dyDescent="0.25">
      <c r="A2612" s="329" t="s">
        <v>8918</v>
      </c>
      <c r="B2612" s="329" t="s">
        <v>8919</v>
      </c>
      <c r="C2612" s="329" t="s">
        <v>8920</v>
      </c>
      <c r="D2612" s="329" t="s">
        <v>2028</v>
      </c>
      <c r="E2612" s="329">
        <v>4246</v>
      </c>
      <c r="F2612" s="330">
        <v>41375</v>
      </c>
      <c r="G2612" s="330"/>
      <c r="I2612">
        <f>INDEX('T.19 factoren v1.4.0'!$A$1:$I$8977,MATCH($E2612,'T.19 factoren v1.4.0'!$E:$E,0),5)</f>
        <v>4246</v>
      </c>
      <c r="J2612" t="str">
        <f t="shared" si="40"/>
        <v>definitions.Add(new ParameterDefinition() { ID = 4246 , Code = "nefzdne", Description = "nefazodone", CasNr = "83366-66-9", Group = "ChemischeStof" });</v>
      </c>
    </row>
    <row r="2613" spans="1:10" x14ac:dyDescent="0.25">
      <c r="A2613" s="329" t="s">
        <v>8921</v>
      </c>
      <c r="B2613" s="329" t="s">
        <v>8922</v>
      </c>
      <c r="C2613" s="329" t="s">
        <v>8923</v>
      </c>
      <c r="D2613" s="329" t="s">
        <v>2028</v>
      </c>
      <c r="E2613" s="329">
        <v>4247</v>
      </c>
      <c r="F2613" s="330">
        <v>41375</v>
      </c>
      <c r="G2613" s="330"/>
      <c r="I2613">
        <f>INDEX('T.19 factoren v1.4.0'!$A$1:$I$8977,MATCH($E2613,'T.19 factoren v1.4.0'!$E:$E,0),5)</f>
        <v>4247</v>
      </c>
      <c r="J2613" t="str">
        <f t="shared" si="40"/>
        <v>definitions.Add(new ParameterDefinition() { ID = 4247 , Code = "neoC10azr", Description = "neodecaanzuur", CasNr = "26896-20-8", Group = "ChemischeStof" });</v>
      </c>
    </row>
    <row r="2614" spans="1:10" x14ac:dyDescent="0.25">
      <c r="A2614" s="329" t="s">
        <v>8924</v>
      </c>
      <c r="B2614" s="329" t="s">
        <v>8925</v>
      </c>
      <c r="C2614" s="329" t="s">
        <v>1315</v>
      </c>
      <c r="D2614" s="329" t="s">
        <v>23</v>
      </c>
      <c r="E2614" s="329">
        <v>4248</v>
      </c>
      <c r="F2614" s="330">
        <v>41375</v>
      </c>
      <c r="G2614" s="330"/>
      <c r="I2614" t="e">
        <f>INDEX('T.19 factoren v1.3.0'!$A$1:$I$8977,MATCH($E2614,'T.19 factoren v1.3.0'!$E:$E,0),5)</f>
        <v>#N/A</v>
      </c>
      <c r="J2614" t="str">
        <f t="shared" si="40"/>
        <v>definitions.Add(new ParameterDefinition() { ID = 4248 , Code = "SPECFENGVBTP", Description = "Specifiek energieverbruik transport", CasNr = "NVT", Group = "Grootheid" });</v>
      </c>
    </row>
    <row r="2615" spans="1:10" x14ac:dyDescent="0.25">
      <c r="A2615" s="329" t="s">
        <v>8926</v>
      </c>
      <c r="B2615" s="329" t="s">
        <v>8927</v>
      </c>
      <c r="C2615" s="329" t="s">
        <v>1315</v>
      </c>
      <c r="D2615" s="329" t="s">
        <v>23</v>
      </c>
      <c r="E2615" s="329">
        <v>4249</v>
      </c>
      <c r="F2615" s="330">
        <v>41375</v>
      </c>
      <c r="G2615" s="330"/>
      <c r="I2615" t="e">
        <f>INDEX('T.19 factoren v1.3.0'!$A$1:$I$8977,MATCH($E2615,'T.19 factoren v1.3.0'!$E:$E,0),5)</f>
        <v>#N/A</v>
      </c>
      <c r="J2615" t="str">
        <f t="shared" si="40"/>
        <v>definitions.Add(new ParameterDefinition() { ID = 4249 , Code = "SPECFKGPDTE", Description = "Specifieke gasproductie", CasNr = "NVT", Group = "Grootheid" });</v>
      </c>
    </row>
    <row r="2616" spans="1:10" x14ac:dyDescent="0.25">
      <c r="A2616" s="329" t="s">
        <v>8928</v>
      </c>
      <c r="B2616" s="329" t="s">
        <v>8929</v>
      </c>
      <c r="C2616" s="329" t="s">
        <v>8930</v>
      </c>
      <c r="D2616" s="329" t="s">
        <v>2028</v>
      </c>
      <c r="E2616" s="329">
        <v>4250</v>
      </c>
      <c r="F2616" s="330">
        <v>41375</v>
      </c>
      <c r="G2616" s="330"/>
      <c r="I2616">
        <f>INDEX('T.19 factoren v1.4.0'!$A$1:$I$8977,MATCH($E2616,'T.19 factoren v1.4.0'!$E:$E,0),5)</f>
        <v>4250</v>
      </c>
      <c r="J2616" t="str">
        <f t="shared" si="40"/>
        <v>definitions.Add(new ParameterDefinition() { ID = 4250 , Code = "NH4Cl", Description = "ammoniumchloride", CasNr = "12125-02-9", Group = "ChemischeStof" });</v>
      </c>
    </row>
    <row r="2617" spans="1:10" x14ac:dyDescent="0.25">
      <c r="A2617" s="329" t="s">
        <v>8931</v>
      </c>
      <c r="B2617" s="329" t="s">
        <v>8932</v>
      </c>
      <c r="C2617" s="329" t="s">
        <v>8933</v>
      </c>
      <c r="D2617" s="329" t="s">
        <v>2028</v>
      </c>
      <c r="E2617" s="329">
        <v>4251</v>
      </c>
      <c r="F2617" s="330">
        <v>41375</v>
      </c>
      <c r="G2617" s="330"/>
      <c r="I2617">
        <f>INDEX('T.19 factoren v1.4.0'!$A$1:$I$8977,MATCH($E2617,'T.19 factoren v1.4.0'!$E:$E,0),5)</f>
        <v>4251</v>
      </c>
      <c r="J2617" t="str">
        <f t="shared" si="40"/>
        <v>definitions.Add(new ParameterDefinition() { ID = 4251 , Code = "NH4ClO4", Description = "ammoniumperchloraat", CasNr = "7790-98-9", Group = "ChemischeStof" });</v>
      </c>
    </row>
    <row r="2618" spans="1:10" x14ac:dyDescent="0.25">
      <c r="A2618" s="329" t="s">
        <v>8934</v>
      </c>
      <c r="B2618" s="329" t="s">
        <v>8935</v>
      </c>
      <c r="C2618" s="329" t="s">
        <v>8936</v>
      </c>
      <c r="D2618" s="329" t="s">
        <v>2028</v>
      </c>
      <c r="E2618" s="329">
        <v>4252</v>
      </c>
      <c r="F2618" s="330">
        <v>41375</v>
      </c>
      <c r="G2618" s="330"/>
      <c r="I2618">
        <f>INDEX('T.19 factoren v1.4.0'!$A$1:$I$8977,MATCH($E2618,'T.19 factoren v1.4.0'!$E:$E,0),5)</f>
        <v>4252</v>
      </c>
      <c r="J2618" t="str">
        <f t="shared" si="40"/>
        <v>definitions.Add(new ParameterDefinition() { ID = 4252 , Code = "NH4OH", Description = "ammoniumhydroxide", CasNr = "1336-21-6", Group = "ChemischeStof" });</v>
      </c>
    </row>
    <row r="2619" spans="1:10" x14ac:dyDescent="0.25">
      <c r="A2619" s="329" t="s">
        <v>8937</v>
      </c>
      <c r="B2619" s="329" t="s">
        <v>8938</v>
      </c>
      <c r="C2619" s="329" t="s">
        <v>8939</v>
      </c>
      <c r="D2619" s="329" t="s">
        <v>2028</v>
      </c>
      <c r="E2619" s="329">
        <v>4253</v>
      </c>
      <c r="F2619" s="330">
        <v>41375</v>
      </c>
      <c r="G2619" s="330"/>
      <c r="I2619">
        <f>INDEX('T.19 factoren v1.4.0'!$A$1:$I$8977,MATCH($E2619,'T.19 factoren v1.4.0'!$E:$E,0),5)</f>
        <v>4253</v>
      </c>
      <c r="J2619" t="str">
        <f t="shared" si="40"/>
        <v>definitions.Add(new ParameterDefinition() { ID = 4253 , Code = "NiCl", Description = "nikkelchloride", CasNr = "13931-83-4", Group = "ChemischeStof" });</v>
      </c>
    </row>
    <row r="2620" spans="1:10" x14ac:dyDescent="0.25">
      <c r="A2620" s="329" t="s">
        <v>8940</v>
      </c>
      <c r="B2620" s="329" t="s">
        <v>8941</v>
      </c>
      <c r="C2620" s="329" t="s">
        <v>8942</v>
      </c>
      <c r="D2620" s="329" t="s">
        <v>2028</v>
      </c>
      <c r="E2620" s="329">
        <v>4254</v>
      </c>
      <c r="F2620" s="330">
        <v>41375</v>
      </c>
      <c r="G2620" s="330"/>
      <c r="I2620">
        <f>INDEX('T.19 factoren v1.4.0'!$A$1:$I$8977,MATCH($E2620,'T.19 factoren v1.4.0'!$E:$E,0),5)</f>
        <v>4254</v>
      </c>
      <c r="J2620" t="str">
        <f t="shared" si="40"/>
        <v>definitions.Add(new ParameterDefinition() { ID = 4254 , Code = "nicsfrn", Description = "nicosulfuron", CasNr = "111991-09-4", Group = "ChemischeStof" });</v>
      </c>
    </row>
    <row r="2621" spans="1:10" x14ac:dyDescent="0.25">
      <c r="A2621" s="329" t="s">
        <v>8943</v>
      </c>
      <c r="B2621" s="329" t="s">
        <v>8944</v>
      </c>
      <c r="C2621" s="329" t="s">
        <v>8945</v>
      </c>
      <c r="D2621" s="329" t="s">
        <v>2028</v>
      </c>
      <c r="E2621" s="329">
        <v>4255</v>
      </c>
      <c r="F2621" s="330">
        <v>41375</v>
      </c>
      <c r="G2621" s="330"/>
      <c r="I2621">
        <f>INDEX('T.19 factoren v1.4.0'!$A$1:$I$8977,MATCH($E2621,'T.19 factoren v1.4.0'!$E:$E,0),5)</f>
        <v>4255</v>
      </c>
      <c r="J2621" t="str">
        <f t="shared" si="40"/>
        <v>definitions.Add(new ParameterDefinition() { ID = 4255 , Code = "NiSO4", Description = "nikkelsulfaat", CasNr = "7786-81-4", Group = "ChemischeStof" });</v>
      </c>
    </row>
    <row r="2622" spans="1:10" x14ac:dyDescent="0.25">
      <c r="A2622" s="329" t="s">
        <v>8946</v>
      </c>
      <c r="B2622" s="329" t="s">
        <v>8947</v>
      </c>
      <c r="C2622" s="329" t="s">
        <v>1315</v>
      </c>
      <c r="D2622" s="329" t="s">
        <v>23</v>
      </c>
      <c r="E2622" s="329">
        <v>4256</v>
      </c>
      <c r="F2622" s="330">
        <v>41375</v>
      </c>
      <c r="G2622" s="330"/>
      <c r="I2622" t="e">
        <f>INDEX('T.19 factoren v1.3.0'!$A$1:$I$8977,MATCH($E2622,'T.19 factoren v1.3.0'!$E:$E,0),5)</f>
        <v>#N/A</v>
      </c>
      <c r="J2622" t="str">
        <f t="shared" si="40"/>
        <v>definitions.Add(new ParameterDefinition() { ID = 4256 , Code = "SPECFKSPDTE", Description = "Specifieke slibproductie", CasNr = "NVT", Group = "Grootheid" });</v>
      </c>
    </row>
    <row r="2623" spans="1:10" x14ac:dyDescent="0.25">
      <c r="A2623" s="329" t="s">
        <v>8948</v>
      </c>
      <c r="B2623" s="329" t="s">
        <v>8949</v>
      </c>
      <c r="C2623" s="329" t="s">
        <v>1315</v>
      </c>
      <c r="D2623" s="329" t="s">
        <v>3096</v>
      </c>
      <c r="E2623" s="329">
        <v>4257</v>
      </c>
      <c r="F2623" s="330">
        <v>41375</v>
      </c>
      <c r="G2623" s="330"/>
      <c r="I2623" t="e">
        <f>INDEX('T.19 factoren v1.3.0'!$A$1:$I$8977,MATCH($E2623,'T.19 factoren v1.3.0'!$E:$E,0),5)</f>
        <v>#N/A</v>
      </c>
      <c r="J2623" t="str">
        <f t="shared" si="40"/>
        <v>definitions.Add(new ParameterDefinition() { ID = 4257 , Code = "REPSTTVDG", Description = "Representatieve dag", CasNr = "NVT", Group = "Object" });</v>
      </c>
    </row>
    <row r="2624" spans="1:10" x14ac:dyDescent="0.25">
      <c r="A2624" s="329" t="s">
        <v>8950</v>
      </c>
      <c r="B2624" s="329" t="s">
        <v>8951</v>
      </c>
      <c r="C2624" s="329" t="s">
        <v>8952</v>
      </c>
      <c r="D2624" s="329" t="s">
        <v>2028</v>
      </c>
      <c r="E2624" s="329">
        <v>4258</v>
      </c>
      <c r="F2624" s="330">
        <v>41375</v>
      </c>
      <c r="G2624" s="330"/>
      <c r="I2624">
        <f>INDEX('T.19 factoren v1.4.0'!$A$1:$I$8977,MATCH($E2624,'T.19 factoren v1.4.0'!$E:$E,0),5)</f>
        <v>4258</v>
      </c>
      <c r="J2624" t="str">
        <f t="shared" si="40"/>
        <v>definitions.Add(new ParameterDefinition() { ID = 4258 , Code = "nitprm", Description = "nitenpyram", CasNr = "120738-89-8", Group = "ChemischeStof" });</v>
      </c>
    </row>
    <row r="2625" spans="1:10" x14ac:dyDescent="0.25">
      <c r="A2625" s="329" t="s">
        <v>8953</v>
      </c>
      <c r="B2625" s="329" t="s">
        <v>8954</v>
      </c>
      <c r="C2625" s="329" t="s">
        <v>8955</v>
      </c>
      <c r="D2625" s="329" t="s">
        <v>2028</v>
      </c>
      <c r="E2625" s="329">
        <v>4259</v>
      </c>
      <c r="F2625" s="330">
        <v>41375</v>
      </c>
      <c r="G2625" s="330"/>
      <c r="I2625">
        <f>INDEX('T.19 factoren v1.4.0'!$A$1:$I$8977,MATCH($E2625,'T.19 factoren v1.4.0'!$E:$E,0),5)</f>
        <v>4259</v>
      </c>
      <c r="J2625" t="str">
        <f t="shared" si="40"/>
        <v>definitions.Add(new ParameterDefinition() { ID = 4259 , Code = "nittliC3y", Description = "nitrothal-isopropyl", CasNr = "10552-74-6", Group = "ChemischeStof" });</v>
      </c>
    </row>
    <row r="2626" spans="1:10" x14ac:dyDescent="0.25">
      <c r="A2626" s="329" t="s">
        <v>8956</v>
      </c>
      <c r="B2626" s="329" t="s">
        <v>8957</v>
      </c>
      <c r="C2626" s="329" t="s">
        <v>1315</v>
      </c>
      <c r="D2626" s="329" t="s">
        <v>23</v>
      </c>
      <c r="E2626" s="329">
        <v>4260</v>
      </c>
      <c r="F2626" s="330">
        <v>41375</v>
      </c>
      <c r="G2626" s="330"/>
      <c r="I2626" t="e">
        <f>INDEX('T.19 factoren v1.3.0'!$A$1:$I$8977,MATCH($E2626,'T.19 factoren v1.3.0'!$E:$E,0),5)</f>
        <v>#N/A</v>
      </c>
      <c r="J2626" t="str">
        <f t="shared" si="40"/>
        <v>definitions.Add(new ParameterDefinition() { ID = 4260 , Code = "STIJGHTE", Description = "Stijghoogte", CasNr = "NVT", Group = "Grootheid" });</v>
      </c>
    </row>
    <row r="2627" spans="1:10" x14ac:dyDescent="0.25">
      <c r="A2627" s="329" t="s">
        <v>8958</v>
      </c>
      <c r="B2627" s="329" t="s">
        <v>8959</v>
      </c>
      <c r="C2627" s="329" t="s">
        <v>1315</v>
      </c>
      <c r="D2627" s="329" t="s">
        <v>3417</v>
      </c>
      <c r="E2627" s="329">
        <v>4261</v>
      </c>
      <c r="F2627" s="330">
        <v>41375</v>
      </c>
      <c r="G2627" s="330"/>
      <c r="I2627" t="e">
        <f>INDEX('T.19 factoren v1.3.0'!$A$1:$I$8977,MATCH($E2627,'T.19 factoren v1.3.0'!$E:$E,0),5)</f>
        <v>#N/A</v>
      </c>
      <c r="J2627" t="str">
        <f t="shared" ref="J2627:J2690" si="41">"definitions.Add(new ParameterDefinition() { ID = " &amp; E2627 &amp; " , Code = """ &amp; A2627 &amp; """, Description = """ &amp; B2627 &amp; """, CasNr = """ &amp; C2627 &amp;""", Group = """ &amp; D2627 &amp;""" });"</f>
        <v>definitions.Add(new ParameterDefinition() { ID = 4261 , Code = "RISCNVCANBTR", Description = "Risiconiveau cyanobacteriën", CasNr = "NVT", Group = "Typering" });</v>
      </c>
    </row>
    <row r="2628" spans="1:10" x14ac:dyDescent="0.25">
      <c r="A2628" s="329" t="s">
        <v>8960</v>
      </c>
      <c r="B2628" s="329" t="s">
        <v>8961</v>
      </c>
      <c r="C2628" s="329" t="s">
        <v>1315</v>
      </c>
      <c r="D2628" s="329" t="s">
        <v>2028</v>
      </c>
      <c r="E2628" s="329">
        <v>4262</v>
      </c>
      <c r="F2628" s="330">
        <v>41375</v>
      </c>
      <c r="G2628" s="330"/>
      <c r="I2628">
        <f>INDEX('T.19 factoren v1.4.0'!$A$1:$I$8977,MATCH($E2628,'T.19 factoren v1.4.0'!$E:$E,0),5)</f>
        <v>4262</v>
      </c>
      <c r="J2628" t="str">
        <f t="shared" si="41"/>
        <v>definitions.Add(new ParameterDefinition() { ID = 4262 , Code = "s1214DClBen", Description = "som 1,2- en 1,4-dichloorbenzeen", CasNr = "NVT", Group = "ChemischeStof" });</v>
      </c>
    </row>
    <row r="2629" spans="1:10" x14ac:dyDescent="0.25">
      <c r="A2629" s="329" t="s">
        <v>536</v>
      </c>
      <c r="B2629" s="329" t="s">
        <v>8962</v>
      </c>
      <c r="C2629" s="329" t="s">
        <v>8963</v>
      </c>
      <c r="D2629" s="329" t="s">
        <v>2028</v>
      </c>
      <c r="E2629" s="329">
        <v>4263</v>
      </c>
      <c r="F2629" s="330">
        <v>41375</v>
      </c>
      <c r="G2629" s="330"/>
      <c r="I2629">
        <f>INDEX('T.19 factoren v1.4.0'!$A$1:$I$8977,MATCH($E2629,'T.19 factoren v1.4.0'!$E:$E,0),5)</f>
        <v>4263</v>
      </c>
      <c r="J2629" t="str">
        <f t="shared" si="41"/>
        <v>definitions.Add(new ParameterDefinition() { ID = 4263 , Code = "NN2TC1yAn", Description = "N,N,2-trimethylaniline", CasNr = "609-72-3", Group = "ChemischeStof" });</v>
      </c>
    </row>
    <row r="2630" spans="1:10" x14ac:dyDescent="0.25">
      <c r="A2630" s="329" t="s">
        <v>537</v>
      </c>
      <c r="B2630" s="329" t="s">
        <v>8964</v>
      </c>
      <c r="C2630" s="329" t="s">
        <v>8965</v>
      </c>
      <c r="D2630" s="329" t="s">
        <v>2028</v>
      </c>
      <c r="E2630" s="329">
        <v>4264</v>
      </c>
      <c r="F2630" s="330">
        <v>41375</v>
      </c>
      <c r="G2630" s="330"/>
      <c r="I2630">
        <f>INDEX('T.19 factoren v1.4.0'!$A$1:$I$8977,MATCH($E2630,'T.19 factoren v1.4.0'!$E:$E,0),5)</f>
        <v>4264</v>
      </c>
      <c r="J2630" t="str">
        <f t="shared" si="41"/>
        <v>definitions.Add(new ParameterDefinition() { ID = 4264 , Code = "NN3TC1yAn", Description = "N,N,3-trimethylaniline", CasNr = "121-72-2", Group = "ChemischeStof" });</v>
      </c>
    </row>
    <row r="2631" spans="1:10" x14ac:dyDescent="0.25">
      <c r="A2631" s="329" t="s">
        <v>538</v>
      </c>
      <c r="B2631" s="329" t="s">
        <v>8966</v>
      </c>
      <c r="C2631" s="329" t="s">
        <v>8967</v>
      </c>
      <c r="D2631" s="329" t="s">
        <v>2028</v>
      </c>
      <c r="E2631" s="329">
        <v>4265</v>
      </c>
      <c r="F2631" s="330">
        <v>41375</v>
      </c>
      <c r="G2631" s="330"/>
      <c r="I2631">
        <f>INDEX('T.19 factoren v1.4.0'!$A$1:$I$8977,MATCH($E2631,'T.19 factoren v1.4.0'!$E:$E,0),5)</f>
        <v>4265</v>
      </c>
      <c r="J2631" t="str">
        <f t="shared" si="41"/>
        <v>definitions.Add(new ParameterDefinition() { ID = 4265 , Code = "NN4TC1yAn", Description = "N,N,4-trimethylaniline", CasNr = "99-97-8", Group = "ChemischeStof" });</v>
      </c>
    </row>
    <row r="2632" spans="1:10" x14ac:dyDescent="0.25">
      <c r="A2632" s="329" t="s">
        <v>8968</v>
      </c>
      <c r="B2632" s="329" t="s">
        <v>8969</v>
      </c>
      <c r="C2632" s="329" t="s">
        <v>8970</v>
      </c>
      <c r="D2632" s="329" t="s">
        <v>2028</v>
      </c>
      <c r="E2632" s="329">
        <v>4266</v>
      </c>
      <c r="F2632" s="330">
        <v>41375</v>
      </c>
      <c r="G2632" s="330"/>
      <c r="I2632">
        <f>INDEX('T.19 factoren v1.4.0'!$A$1:$I$8977,MATCH($E2632,'T.19 factoren v1.4.0'!$E:$E,0),5)</f>
        <v>4266</v>
      </c>
      <c r="J2632" t="str">
        <f t="shared" si="41"/>
        <v>definitions.Add(new ParameterDefinition() { ID = 4266 , Code = "NNDalDClacAd", Description = "N,N-diallyldichlooracetamide", CasNr = "37764-25-3", Group = "ChemischeStof" });</v>
      </c>
    </row>
    <row r="2633" spans="1:10" x14ac:dyDescent="0.25">
      <c r="A2633" s="329" t="s">
        <v>539</v>
      </c>
      <c r="B2633" s="329" t="s">
        <v>8971</v>
      </c>
      <c r="C2633" s="329" t="s">
        <v>8972</v>
      </c>
      <c r="D2633" s="329" t="s">
        <v>2028</v>
      </c>
      <c r="E2633" s="329">
        <v>4267</v>
      </c>
      <c r="F2633" s="330">
        <v>41375</v>
      </c>
      <c r="G2633" s="330"/>
      <c r="I2633">
        <f>INDEX('T.19 factoren v1.4.0'!$A$1:$I$8977,MATCH($E2633,'T.19 factoren v1.4.0'!$E:$E,0),5)</f>
        <v>4267</v>
      </c>
      <c r="J2633" t="str">
        <f t="shared" si="41"/>
        <v>definitions.Add(new ParameterDefinition() { ID = 4267 , Code = "NNDC1yAn", Description = "N,N-dimethylaniline", CasNr = "121-69-7", Group = "ChemischeStof" });</v>
      </c>
    </row>
    <row r="2634" spans="1:10" x14ac:dyDescent="0.25">
      <c r="A2634" s="329" t="s">
        <v>8973</v>
      </c>
      <c r="B2634" s="329" t="s">
        <v>8974</v>
      </c>
      <c r="C2634" s="329" t="s">
        <v>8975</v>
      </c>
      <c r="D2634" s="329" t="s">
        <v>2028</v>
      </c>
      <c r="E2634" s="329">
        <v>4268</v>
      </c>
      <c r="F2634" s="330">
        <v>41375</v>
      </c>
      <c r="G2634" s="330"/>
      <c r="I2634">
        <f>INDEX('T.19 factoren v1.4.0'!$A$1:$I$8977,MATCH($E2634,'T.19 factoren v1.4.0'!$E:$E,0),5)</f>
        <v>4268</v>
      </c>
      <c r="J2634" t="str">
        <f t="shared" si="41"/>
        <v>definitions.Add(new ParameterDefinition() { ID = 4268 , Code = "NNDC4yfAd", Description = "N,N-dibutylformamide", CasNr = "761-65-9", Group = "ChemischeStof" });</v>
      </c>
    </row>
    <row r="2635" spans="1:10" x14ac:dyDescent="0.25">
      <c r="A2635" s="329" t="s">
        <v>8976</v>
      </c>
      <c r="B2635" s="329" t="s">
        <v>8977</v>
      </c>
      <c r="C2635" s="329" t="s">
        <v>8978</v>
      </c>
      <c r="D2635" s="329" t="s">
        <v>2028</v>
      </c>
      <c r="E2635" s="329">
        <v>4269</v>
      </c>
      <c r="F2635" s="330">
        <v>41375</v>
      </c>
      <c r="G2635" s="330"/>
      <c r="I2635">
        <f>INDEX('T.19 factoren v1.4.0'!$A$1:$I$8977,MATCH($E2635,'T.19 factoren v1.4.0'!$E:$E,0),5)</f>
        <v>4269</v>
      </c>
      <c r="J2635" t="str">
        <f t="shared" si="41"/>
        <v>definitions.Add(new ParameterDefinition() { ID = 4269 , Code = "No", Description = "nobelium", CasNr = "10028-14-5", Group = "ChemischeStof" });</v>
      </c>
    </row>
    <row r="2636" spans="1:10" x14ac:dyDescent="0.25">
      <c r="A2636" s="329" t="s">
        <v>8979</v>
      </c>
      <c r="B2636" s="329" t="s">
        <v>8980</v>
      </c>
      <c r="C2636" s="329" t="s">
        <v>1315</v>
      </c>
      <c r="D2636" s="329" t="s">
        <v>2028</v>
      </c>
      <c r="E2636" s="329">
        <v>4270</v>
      </c>
      <c r="F2636" s="330">
        <v>41375</v>
      </c>
      <c r="G2636" s="330"/>
      <c r="I2636">
        <f>INDEX('T.19 factoren v1.4.0'!$A$1:$I$8977,MATCH($E2636,'T.19 factoren v1.4.0'!$E:$E,0),5)</f>
        <v>4270</v>
      </c>
      <c r="J2636" t="str">
        <f t="shared" si="41"/>
        <v>definitions.Add(new ParameterDefinition() { ID = 4270 , Code = "s123xT4ClBen", Description = "som 1,2,3,4- en 1,2,3,5-tetrachloorbenzeen", CasNr = "NVT", Group = "ChemischeStof" });</v>
      </c>
    </row>
    <row r="2637" spans="1:10" x14ac:dyDescent="0.25">
      <c r="A2637" s="329" t="s">
        <v>8981</v>
      </c>
      <c r="B2637" s="329" t="s">
        <v>8982</v>
      </c>
      <c r="C2637" s="329" t="s">
        <v>8983</v>
      </c>
      <c r="D2637" s="329" t="s">
        <v>2028</v>
      </c>
      <c r="E2637" s="329">
        <v>4271</v>
      </c>
      <c r="F2637" s="330">
        <v>41375</v>
      </c>
      <c r="G2637" s="330"/>
      <c r="I2637">
        <f>INDEX('T.19 factoren v1.4.0'!$A$1:$I$8977,MATCH($E2637,'T.19 factoren v1.4.0'!$E:$E,0),5)</f>
        <v>4271</v>
      </c>
      <c r="J2637" t="str">
        <f t="shared" si="41"/>
        <v>definitions.Add(new ParameterDefinition() { ID = 4271 , Code = "NO2cllse", Description = "nitrocellulose", CasNr = "9004-70-0", Group = "ChemischeStof" });</v>
      </c>
    </row>
    <row r="2638" spans="1:10" x14ac:dyDescent="0.25">
      <c r="A2638" s="329" t="s">
        <v>8984</v>
      </c>
      <c r="B2638" s="329" t="s">
        <v>8985</v>
      </c>
      <c r="C2638" s="329" t="s">
        <v>8986</v>
      </c>
      <c r="D2638" s="329" t="s">
        <v>2028</v>
      </c>
      <c r="E2638" s="329">
        <v>4272</v>
      </c>
      <c r="F2638" s="330">
        <v>41375</v>
      </c>
      <c r="G2638" s="330"/>
      <c r="I2638">
        <f>INDEX('T.19 factoren v1.4.0'!$A$1:$I$8977,MATCH($E2638,'T.19 factoren v1.4.0'!$E:$E,0),5)</f>
        <v>4272</v>
      </c>
      <c r="J2638" t="str">
        <f t="shared" si="41"/>
        <v>definitions.Add(new ParameterDefinition() { ID = 4272 , Code = "NO2fn", Description = "nitrofen", CasNr = "1836-75-5", Group = "ChemischeStof" });</v>
      </c>
    </row>
    <row r="2639" spans="1:10" x14ac:dyDescent="0.25">
      <c r="A2639" s="329" t="s">
        <v>8987</v>
      </c>
      <c r="B2639" s="329" t="s">
        <v>8988</v>
      </c>
      <c r="C2639" s="329" t="s">
        <v>1315</v>
      </c>
      <c r="D2639" s="329" t="s">
        <v>2028</v>
      </c>
      <c r="E2639" s="329">
        <v>4273</v>
      </c>
      <c r="F2639" s="330">
        <v>41375</v>
      </c>
      <c r="G2639" s="330"/>
      <c r="I2639">
        <f>INDEX('T.19 factoren v1.4.0'!$A$1:$I$8977,MATCH($E2639,'T.19 factoren v1.4.0'!$E:$E,0),5)</f>
        <v>4273</v>
      </c>
      <c r="J2639" t="str">
        <f t="shared" si="41"/>
        <v>definitions.Add(new ParameterDefinition() { ID = 4273 , Code = "s1Cl24NO2Ben", Description = "som 1-chloor-2- en 4-nitrobenzeen", CasNr = "NVT", Group = "ChemischeStof" });</v>
      </c>
    </row>
    <row r="2640" spans="1:10" x14ac:dyDescent="0.25">
      <c r="A2640" s="329" t="s">
        <v>8989</v>
      </c>
      <c r="B2640" s="329" t="s">
        <v>8990</v>
      </c>
      <c r="C2640" s="329" t="s">
        <v>8991</v>
      </c>
      <c r="D2640" s="329" t="s">
        <v>2028</v>
      </c>
      <c r="E2640" s="329">
        <v>4274</v>
      </c>
      <c r="F2640" s="330">
        <v>41375</v>
      </c>
      <c r="G2640" s="330"/>
      <c r="I2640">
        <f>INDEX('T.19 factoren v1.4.0'!$A$1:$I$8977,MATCH($E2640,'T.19 factoren v1.4.0'!$E:$E,0),5)</f>
        <v>4274</v>
      </c>
      <c r="J2640" t="str">
        <f t="shared" si="41"/>
        <v>definitions.Add(new ParameterDefinition() { ID = 4274 , Code = "nodlrn", Description = "nodularin", CasNr = "118399-22-7", Group = "ChemischeStof" });</v>
      </c>
    </row>
    <row r="2641" spans="1:10" x14ac:dyDescent="0.25">
      <c r="A2641" s="329" t="s">
        <v>8992</v>
      </c>
      <c r="B2641" s="329" t="s">
        <v>8993</v>
      </c>
      <c r="C2641" s="329" t="s">
        <v>8994</v>
      </c>
      <c r="D2641" s="329" t="s">
        <v>2028</v>
      </c>
      <c r="E2641" s="329">
        <v>4275</v>
      </c>
      <c r="F2641" s="330">
        <v>41375</v>
      </c>
      <c r="G2641" s="330"/>
      <c r="I2641">
        <f>INDEX('T.19 factoren v1.4.0'!$A$1:$I$8977,MATCH($E2641,'T.19 factoren v1.4.0'!$E:$E,0),5)</f>
        <v>4275</v>
      </c>
      <c r="J2641" t="str">
        <f t="shared" si="41"/>
        <v>definitions.Add(new ParameterDefinition() { ID = 4275 , Code = "NOnnctne", Description = "nitrosonornicotine", CasNr = "16543-55-8", Group = "ChemischeStof" });</v>
      </c>
    </row>
    <row r="2642" spans="1:10" x14ac:dyDescent="0.25">
      <c r="A2642" s="329" t="s">
        <v>8995</v>
      </c>
      <c r="B2642" s="329" t="s">
        <v>8996</v>
      </c>
      <c r="C2642" s="329" t="s">
        <v>8997</v>
      </c>
      <c r="D2642" s="329" t="s">
        <v>2028</v>
      </c>
      <c r="E2642" s="329">
        <v>4276</v>
      </c>
      <c r="F2642" s="330">
        <v>41375</v>
      </c>
      <c r="G2642" s="330"/>
      <c r="I2642">
        <f>INDEX('T.19 factoren v1.4.0'!$A$1:$I$8977,MATCH($E2642,'T.19 factoren v1.4.0'!$E:$E,0),5)</f>
        <v>4276</v>
      </c>
      <c r="J2642" t="str">
        <f t="shared" si="41"/>
        <v>definitions.Add(new ParameterDefinition() { ID = 4276 , Code = "noretsrn", Description = "norethisteron", CasNr = "68-22-4", Group = "ChemischeStof" });</v>
      </c>
    </row>
    <row r="2643" spans="1:10" x14ac:dyDescent="0.25">
      <c r="A2643" s="329" t="s">
        <v>8998</v>
      </c>
      <c r="B2643" s="329" t="s">
        <v>8999</v>
      </c>
      <c r="C2643" s="329" t="s">
        <v>9000</v>
      </c>
      <c r="D2643" s="329" t="s">
        <v>2028</v>
      </c>
      <c r="E2643" s="329">
        <v>4277</v>
      </c>
      <c r="F2643" s="330">
        <v>41375</v>
      </c>
      <c r="G2643" s="330"/>
      <c r="I2643">
        <f>INDEX('T.19 factoren v1.4.0'!$A$1:$I$8977,MATCH($E2643,'T.19 factoren v1.4.0'!$E:$E,0),5)</f>
        <v>4277</v>
      </c>
      <c r="J2643" t="str">
        <f t="shared" si="41"/>
        <v>definitions.Add(new ParameterDefinition() { ID = 4277 , Code = "norfrzn", Description = "norflurazon", CasNr = "27314-13-2", Group = "ChemischeStof" });</v>
      </c>
    </row>
    <row r="2644" spans="1:10" x14ac:dyDescent="0.25">
      <c r="A2644" s="329" t="s">
        <v>9001</v>
      </c>
      <c r="B2644" s="329" t="s">
        <v>9002</v>
      </c>
      <c r="C2644" s="329" t="s">
        <v>9003</v>
      </c>
      <c r="D2644" s="329" t="s">
        <v>2028</v>
      </c>
      <c r="E2644" s="329">
        <v>4278</v>
      </c>
      <c r="F2644" s="330">
        <v>41375</v>
      </c>
      <c r="G2644" s="330"/>
      <c r="I2644">
        <f>INDEX('T.19 factoren v1.4.0'!$A$1:$I$8977,MATCH($E2644,'T.19 factoren v1.4.0'!$E:$E,0),5)</f>
        <v>4278</v>
      </c>
      <c r="J2644" t="str">
        <f t="shared" si="41"/>
        <v>definitions.Add(new ParameterDefinition() { ID = 4278 , Code = "norfxcne", Description = "norfloxacine", CasNr = "70458-96-7", Group = "ChemischeStof" });</v>
      </c>
    </row>
    <row r="2645" spans="1:10" x14ac:dyDescent="0.25">
      <c r="A2645" s="329" t="s">
        <v>9004</v>
      </c>
      <c r="B2645" s="329" t="s">
        <v>9005</v>
      </c>
      <c r="C2645" s="329" t="s">
        <v>1315</v>
      </c>
      <c r="D2645" s="329" t="s">
        <v>2028</v>
      </c>
      <c r="E2645" s="329">
        <v>4279</v>
      </c>
      <c r="F2645" s="330">
        <v>41375</v>
      </c>
      <c r="G2645" s="330"/>
      <c r="I2645">
        <f>INDEX('T.19 factoren v1.4.0'!$A$1:$I$8977,MATCH($E2645,'T.19 factoren v1.4.0'!$E:$E,0),5)</f>
        <v>4279</v>
      </c>
      <c r="J2645" t="str">
        <f t="shared" si="41"/>
        <v>definitions.Add(new ParameterDefinition() { ID = 4279 , Code = "s2426DNO2Tol", Description = "som 2,4- en 2,6-dinitrotolueen", CasNr = "NVT", Group = "ChemischeStof" });</v>
      </c>
    </row>
    <row r="2646" spans="1:10" x14ac:dyDescent="0.25">
      <c r="A2646" s="329" t="s">
        <v>9006</v>
      </c>
      <c r="B2646" s="329" t="s">
        <v>9007</v>
      </c>
      <c r="C2646" s="329" t="s">
        <v>1315</v>
      </c>
      <c r="D2646" s="329" t="s">
        <v>2028</v>
      </c>
      <c r="E2646" s="329">
        <v>4280</v>
      </c>
      <c r="F2646" s="330">
        <v>41375</v>
      </c>
      <c r="G2646" s="330"/>
      <c r="I2646">
        <f>INDEX('T.19 factoren v1.4.0'!$A$1:$I$8977,MATCH($E2646,'T.19 factoren v1.4.0'!$E:$E,0),5)</f>
        <v>4280</v>
      </c>
      <c r="J2646" t="str">
        <f t="shared" si="41"/>
        <v>definitions.Add(new ParameterDefinition() { ID = 4280 , Code = "s2426TolDiCN", Description = "som 2,4- en 2,6-tolueendiisocyanaat", CasNr = "NVT", Group = "ChemischeStof" });</v>
      </c>
    </row>
    <row r="2647" spans="1:10" x14ac:dyDescent="0.25">
      <c r="A2647" s="329" t="s">
        <v>9008</v>
      </c>
      <c r="B2647" s="329" t="s">
        <v>9009</v>
      </c>
      <c r="C2647" s="329" t="s">
        <v>1315</v>
      </c>
      <c r="D2647" s="329" t="s">
        <v>2028</v>
      </c>
      <c r="E2647" s="329">
        <v>4281</v>
      </c>
      <c r="F2647" s="330">
        <v>41375</v>
      </c>
      <c r="G2647" s="330"/>
      <c r="I2647">
        <f>INDEX('T.19 factoren v1.4.0'!$A$1:$I$8977,MATCH($E2647,'T.19 factoren v1.4.0'!$E:$E,0),5)</f>
        <v>4281</v>
      </c>
      <c r="J2647" t="str">
        <f t="shared" si="41"/>
        <v>definitions.Add(new ParameterDefinition() { ID = 4281 , Code = "s2ClxNO2Tol", Description = "som 2-chloor-4, 5 en 6-nitrotolueen", CasNr = "NVT", Group = "ChemischeStof" });</v>
      </c>
    </row>
    <row r="2648" spans="1:10" x14ac:dyDescent="0.25">
      <c r="A2648" s="329" t="s">
        <v>9010</v>
      </c>
      <c r="B2648" s="329" t="s">
        <v>9011</v>
      </c>
      <c r="C2648" s="329" t="s">
        <v>9012</v>
      </c>
      <c r="D2648" s="329" t="s">
        <v>2028</v>
      </c>
      <c r="E2648" s="329">
        <v>4282</v>
      </c>
      <c r="F2648" s="330">
        <v>41375</v>
      </c>
      <c r="G2648" s="330"/>
      <c r="I2648">
        <f>INDEX('T.19 factoren v1.4.0'!$A$1:$I$8977,MATCH($E2648,'T.19 factoren v1.4.0'!$E:$E,0),5)</f>
        <v>4282</v>
      </c>
      <c r="J2648" t="str">
        <f t="shared" si="41"/>
        <v>definitions.Add(new ParameterDefinition() { ID = 4282 , Code = "Np", Description = "neptunium", CasNr = "7439-99-8", Group = "ChemischeStof" });</v>
      </c>
    </row>
    <row r="2649" spans="1:10" x14ac:dyDescent="0.25">
      <c r="A2649" s="329" t="s">
        <v>9013</v>
      </c>
      <c r="B2649" s="329" t="s">
        <v>9014</v>
      </c>
      <c r="C2649" s="329" t="s">
        <v>9015</v>
      </c>
      <c r="D2649" s="329" t="s">
        <v>2028</v>
      </c>
      <c r="E2649" s="329">
        <v>4283</v>
      </c>
      <c r="F2649" s="330">
        <v>41375</v>
      </c>
      <c r="G2649" s="330"/>
      <c r="I2649">
        <f>INDEX('T.19 factoren v1.4.0'!$A$1:$I$8977,MATCH($E2649,'T.19 factoren v1.4.0'!$E:$E,0),5)</f>
        <v>4283</v>
      </c>
      <c r="J2649" t="str">
        <f t="shared" si="41"/>
        <v>definitions.Add(new ParameterDefinition() { ID = 4283 , Code = "Np237", Description = "neptunium 237", CasNr = "13994-20-2", Group = "ChemischeStof" });</v>
      </c>
    </row>
    <row r="2650" spans="1:10" x14ac:dyDescent="0.25">
      <c r="A2650" s="329" t="s">
        <v>9016</v>
      </c>
      <c r="B2650" s="329" t="s">
        <v>9017</v>
      </c>
      <c r="C2650" s="329" t="s">
        <v>9018</v>
      </c>
      <c r="D2650" s="329" t="s">
        <v>2028</v>
      </c>
      <c r="E2650" s="329">
        <v>4284</v>
      </c>
      <c r="F2650" s="330">
        <v>41375</v>
      </c>
      <c r="G2650" s="330"/>
      <c r="I2650">
        <f>INDEX('T.19 factoren v1.4.0'!$A$1:$I$8977,MATCH($E2650,'T.19 factoren v1.4.0'!$E:$E,0),5)</f>
        <v>4284</v>
      </c>
      <c r="J2650" t="str">
        <f t="shared" si="41"/>
        <v>definitions.Add(new ParameterDefinition() { ID = 4284 , Code = "Np238", Description = "neptunium 238", CasNr = "15766-25-3", Group = "ChemischeStof" });</v>
      </c>
    </row>
    <row r="2651" spans="1:10" x14ac:dyDescent="0.25">
      <c r="A2651" s="329" t="s">
        <v>9019</v>
      </c>
      <c r="B2651" s="329" t="s">
        <v>9020</v>
      </c>
      <c r="C2651" s="329" t="s">
        <v>9021</v>
      </c>
      <c r="D2651" s="329" t="s">
        <v>2028</v>
      </c>
      <c r="E2651" s="329">
        <v>4285</v>
      </c>
      <c r="F2651" s="330">
        <v>41375</v>
      </c>
      <c r="G2651" s="330"/>
      <c r="I2651">
        <f>INDEX('T.19 factoren v1.4.0'!$A$1:$I$8977,MATCH($E2651,'T.19 factoren v1.4.0'!$E:$E,0),5)</f>
        <v>4285</v>
      </c>
      <c r="J2651" t="str">
        <f t="shared" si="41"/>
        <v>definitions.Add(new ParameterDefinition() { ID = 4285 , Code = "Np239", Description = "neptunium 239", CasNr = "13968-59-7", Group = "ChemischeStof" });</v>
      </c>
    </row>
    <row r="2652" spans="1:10" x14ac:dyDescent="0.25">
      <c r="A2652" s="329" t="s">
        <v>9022</v>
      </c>
      <c r="B2652" s="329" t="s">
        <v>9023</v>
      </c>
      <c r="C2652" s="329" t="s">
        <v>9024</v>
      </c>
      <c r="D2652" s="329" t="s">
        <v>2028</v>
      </c>
      <c r="E2652" s="329">
        <v>4286</v>
      </c>
      <c r="F2652" s="330">
        <v>41375</v>
      </c>
      <c r="G2652" s="330"/>
      <c r="I2652">
        <f>INDEX('T.19 factoren v1.4.0'!$A$1:$I$8977,MATCH($E2652,'T.19 factoren v1.4.0'!$E:$E,0),5)</f>
        <v>4286</v>
      </c>
      <c r="J2652" t="str">
        <f t="shared" si="41"/>
        <v>definitions.Add(new ParameterDefinition() { ID = 4286 , Code = "NPEO1", Description = "nonylfenolmonoethoxylaat", CasNr = "9016-45-9", Group = "ChemischeStof" });</v>
      </c>
    </row>
    <row r="2653" spans="1:10" x14ac:dyDescent="0.25">
      <c r="A2653" s="329" t="s">
        <v>9025</v>
      </c>
      <c r="B2653" s="329" t="s">
        <v>9026</v>
      </c>
      <c r="C2653" s="329" t="s">
        <v>9027</v>
      </c>
      <c r="D2653" s="329" t="s">
        <v>2028</v>
      </c>
      <c r="E2653" s="329">
        <v>4287</v>
      </c>
      <c r="F2653" s="330">
        <v>41375</v>
      </c>
      <c r="G2653" s="330"/>
      <c r="I2653">
        <f>INDEX('T.19 factoren v1.4.0'!$A$1:$I$8977,MATCH($E2653,'T.19 factoren v1.4.0'!$E:$E,0),5)</f>
        <v>4287</v>
      </c>
      <c r="J2653" t="str">
        <f t="shared" si="41"/>
        <v>definitions.Add(new ParameterDefinition() { ID = 4287 , Code = "NPEO2", Description = "nonylfenoldiethoxylaat", CasNr = "27176-93-8", Group = "ChemischeStof" });</v>
      </c>
    </row>
    <row r="2654" spans="1:10" x14ac:dyDescent="0.25">
      <c r="A2654" s="329" t="s">
        <v>9028</v>
      </c>
      <c r="B2654" s="329" t="s">
        <v>9029</v>
      </c>
      <c r="C2654" s="329" t="s">
        <v>9030</v>
      </c>
      <c r="D2654" s="329" t="s">
        <v>2028</v>
      </c>
      <c r="E2654" s="329">
        <v>4288</v>
      </c>
      <c r="F2654" s="330">
        <v>41375</v>
      </c>
      <c r="G2654" s="330"/>
      <c r="I2654">
        <f>INDEX('T.19 factoren v1.4.0'!$A$1:$I$8977,MATCH($E2654,'T.19 factoren v1.4.0'!$E:$E,0),5)</f>
        <v>4288</v>
      </c>
      <c r="J2654" t="str">
        <f t="shared" si="41"/>
        <v>definitions.Add(new ParameterDefinition() { ID = 4288 , Code = "NPEO3", Description = "nonylfenoltriethoxylaat", CasNr = "27176-95-0", Group = "ChemischeStof" });</v>
      </c>
    </row>
    <row r="2655" spans="1:10" x14ac:dyDescent="0.25">
      <c r="A2655" s="329" t="s">
        <v>9031</v>
      </c>
      <c r="B2655" s="329" t="s">
        <v>9032</v>
      </c>
      <c r="C2655" s="329" t="s">
        <v>9033</v>
      </c>
      <c r="D2655" s="329" t="s">
        <v>2028</v>
      </c>
      <c r="E2655" s="329">
        <v>4289</v>
      </c>
      <c r="F2655" s="330">
        <v>41375</v>
      </c>
      <c r="G2655" s="330"/>
      <c r="I2655">
        <f>INDEX('T.19 factoren v1.4.0'!$A$1:$I$8977,MATCH($E2655,'T.19 factoren v1.4.0'!$E:$E,0),5)</f>
        <v>4289</v>
      </c>
      <c r="J2655" t="str">
        <f t="shared" si="41"/>
        <v>definitions.Add(new ParameterDefinition() { ID = 4289 , Code = "NPEO4", Description = "nonylfenoltetraethoxylaat", CasNr = "27176-97-2", Group = "ChemischeStof" });</v>
      </c>
    </row>
    <row r="2656" spans="1:10" x14ac:dyDescent="0.25">
      <c r="A2656" s="329" t="s">
        <v>9034</v>
      </c>
      <c r="B2656" s="329" t="s">
        <v>9035</v>
      </c>
      <c r="C2656" s="329" t="s">
        <v>9036</v>
      </c>
      <c r="D2656" s="329" t="s">
        <v>2028</v>
      </c>
      <c r="E2656" s="329">
        <v>4290</v>
      </c>
      <c r="F2656" s="330">
        <v>41375</v>
      </c>
      <c r="G2656" s="330"/>
      <c r="I2656">
        <f>INDEX('T.19 factoren v1.4.0'!$A$1:$I$8977,MATCH($E2656,'T.19 factoren v1.4.0'!$E:$E,0),5)</f>
        <v>4290</v>
      </c>
      <c r="J2656" t="str">
        <f t="shared" si="41"/>
        <v>definitions.Add(new ParameterDefinition() { ID = 4290 , Code = "NPEO5", Description = "nonylfenolpentaethoxylaat", CasNr = "26264-02-8", Group = "ChemischeStof" });</v>
      </c>
    </row>
    <row r="2657" spans="1:10" x14ac:dyDescent="0.25">
      <c r="A2657" s="329" t="s">
        <v>9037</v>
      </c>
      <c r="B2657" s="329" t="s">
        <v>9038</v>
      </c>
      <c r="C2657" s="329" t="s">
        <v>9039</v>
      </c>
      <c r="D2657" s="329" t="s">
        <v>2028</v>
      </c>
      <c r="E2657" s="329">
        <v>4291</v>
      </c>
      <c r="F2657" s="330">
        <v>41375</v>
      </c>
      <c r="G2657" s="330"/>
      <c r="I2657">
        <f>INDEX('T.19 factoren v1.4.0'!$A$1:$I$8977,MATCH($E2657,'T.19 factoren v1.4.0'!$E:$E,0),5)</f>
        <v>4291</v>
      </c>
      <c r="J2657" t="str">
        <f t="shared" si="41"/>
        <v>definitions.Add(new ParameterDefinition() { ID = 4291 , Code = "NPEO6", Description = "nonylfenolhexaethoxylaat", CasNr = "27177-01-1", Group = "ChemischeStof" });</v>
      </c>
    </row>
    <row r="2658" spans="1:10" x14ac:dyDescent="0.25">
      <c r="A2658" s="329" t="s">
        <v>9040</v>
      </c>
      <c r="B2658" s="329" t="s">
        <v>9041</v>
      </c>
      <c r="C2658" s="329" t="s">
        <v>9042</v>
      </c>
      <c r="D2658" s="329" t="s">
        <v>2028</v>
      </c>
      <c r="E2658" s="329">
        <v>4292</v>
      </c>
      <c r="F2658" s="330">
        <v>41375</v>
      </c>
      <c r="G2658" s="330"/>
      <c r="I2658">
        <f>INDEX('T.19 factoren v1.4.0'!$A$1:$I$8977,MATCH($E2658,'T.19 factoren v1.4.0'!$E:$E,0),5)</f>
        <v>4292</v>
      </c>
      <c r="J2658" t="str">
        <f t="shared" si="41"/>
        <v>definitions.Add(new ParameterDefinition() { ID = 4292 , Code = "NPEO8", Description = "nonylfenoloctaethoxylaat", CasNr = "27177-05-5", Group = "ChemischeStof" });</v>
      </c>
    </row>
    <row r="2659" spans="1:10" x14ac:dyDescent="0.25">
      <c r="A2659" s="329" t="s">
        <v>9043</v>
      </c>
      <c r="B2659" s="329" t="s">
        <v>9044</v>
      </c>
      <c r="C2659" s="329" t="s">
        <v>1315</v>
      </c>
      <c r="D2659" s="329" t="s">
        <v>2028</v>
      </c>
      <c r="E2659" s="329">
        <v>4293</v>
      </c>
      <c r="F2659" s="330">
        <v>41375</v>
      </c>
      <c r="G2659" s="330"/>
      <c r="I2659">
        <f>INDEX('T.19 factoren v1.4.0'!$A$1:$I$8977,MATCH($E2659,'T.19 factoren v1.4.0'!$E:$E,0),5)</f>
        <v>4293</v>
      </c>
      <c r="J2659" t="str">
        <f t="shared" si="41"/>
        <v>definitions.Add(new ParameterDefinition() { ID = 4293 , Code = "s2xDClFol", Description = "som 2,3-, 2,4-, 2,5- en 2,6-dichloorfenol", CasNr = "NVT", Group = "ChemischeStof" });</v>
      </c>
    </row>
    <row r="2660" spans="1:10" x14ac:dyDescent="0.25">
      <c r="A2660" s="329" t="s">
        <v>9045</v>
      </c>
      <c r="B2660" s="329" t="s">
        <v>9046</v>
      </c>
      <c r="C2660" s="329" t="s">
        <v>1315</v>
      </c>
      <c r="D2660" s="329" t="s">
        <v>23</v>
      </c>
      <c r="E2660" s="329">
        <v>4294</v>
      </c>
      <c r="F2660" s="330">
        <v>41375</v>
      </c>
      <c r="G2660" s="330"/>
      <c r="I2660" t="e">
        <f>INDEX('T.19 factoren v1.3.0'!$A$1:$I$8977,MATCH($E2660,'T.19 factoren v1.3.0'!$E:$E,0),5)</f>
        <v>#N/A</v>
      </c>
      <c r="J2660" t="str">
        <f t="shared" si="41"/>
        <v>definitions.Add(new ParameterDefinition() { ID = 4294 , Code = "STOFHVHD", Description = "Stofhoeveelheid", CasNr = "NVT", Group = "Grootheid" });</v>
      </c>
    </row>
    <row r="2661" spans="1:10" x14ac:dyDescent="0.25">
      <c r="A2661" s="329" t="s">
        <v>9047</v>
      </c>
      <c r="B2661" s="329" t="s">
        <v>9048</v>
      </c>
      <c r="C2661" s="329" t="s">
        <v>9049</v>
      </c>
      <c r="D2661" s="329" t="s">
        <v>2028</v>
      </c>
      <c r="E2661" s="329">
        <v>4295</v>
      </c>
      <c r="F2661" s="330">
        <v>41375</v>
      </c>
      <c r="G2661" s="330"/>
      <c r="I2661">
        <f>INDEX('T.19 factoren v1.4.0'!$A$1:$I$8977,MATCH($E2661,'T.19 factoren v1.4.0'!$E:$E,0),5)</f>
        <v>4295</v>
      </c>
      <c r="J2661" t="str">
        <f t="shared" si="41"/>
        <v>definitions.Add(new ParameterDefinition() { ID = 4295 , Code = "OaAd", Description = "oxamide", CasNr = "471-46-5", Group = "ChemischeStof" });</v>
      </c>
    </row>
    <row r="2662" spans="1:10" x14ac:dyDescent="0.25">
      <c r="A2662" s="329" t="s">
        <v>9050</v>
      </c>
      <c r="B2662" s="329" t="s">
        <v>9051</v>
      </c>
      <c r="C2662" s="329" t="s">
        <v>9052</v>
      </c>
      <c r="D2662" s="329" t="s">
        <v>2028</v>
      </c>
      <c r="E2662" s="329">
        <v>4296</v>
      </c>
      <c r="F2662" s="330">
        <v>41375</v>
      </c>
      <c r="G2662" s="330"/>
      <c r="I2662">
        <f>INDEX('T.19 factoren v1.4.0'!$A$1:$I$8977,MATCH($E2662,'T.19 factoren v1.4.0'!$E:$E,0),5)</f>
        <v>4296</v>
      </c>
      <c r="J2662" t="str">
        <f t="shared" si="41"/>
        <v>definitions.Add(new ParameterDefinition() { ID = 4296 , Code = "OaDazn", Description = "oxadiazon", CasNr = "19666-30-9", Group = "ChemischeStof" });</v>
      </c>
    </row>
    <row r="2663" spans="1:10" x14ac:dyDescent="0.25">
      <c r="A2663" s="329" t="s">
        <v>9053</v>
      </c>
      <c r="B2663" s="329" t="s">
        <v>9054</v>
      </c>
      <c r="C2663" s="329" t="s">
        <v>9055</v>
      </c>
      <c r="D2663" s="329" t="s">
        <v>2028</v>
      </c>
      <c r="E2663" s="329">
        <v>4297</v>
      </c>
      <c r="F2663" s="330">
        <v>41375</v>
      </c>
      <c r="G2663" s="330"/>
      <c r="I2663">
        <f>INDEX('T.19 factoren v1.4.0'!$A$1:$I$8977,MATCH($E2663,'T.19 factoren v1.4.0'!$E:$E,0),5)</f>
        <v>4297</v>
      </c>
      <c r="J2663" t="str">
        <f t="shared" si="41"/>
        <v>definitions.Add(new ParameterDefinition() { ID = 4297 , Code = "OaDxl", Description = "oxadixyl", CasNr = "77732-09-3", Group = "ChemischeStof" });</v>
      </c>
    </row>
    <row r="2664" spans="1:10" x14ac:dyDescent="0.25">
      <c r="A2664" s="329" t="s">
        <v>9056</v>
      </c>
      <c r="B2664" s="329" t="s">
        <v>9057</v>
      </c>
      <c r="C2664" s="329" t="s">
        <v>9058</v>
      </c>
      <c r="D2664" s="329" t="s">
        <v>2028</v>
      </c>
      <c r="E2664" s="329">
        <v>4298</v>
      </c>
      <c r="F2664" s="330">
        <v>41375</v>
      </c>
      <c r="G2664" s="330"/>
      <c r="I2664">
        <f>INDEX('T.19 factoren v1.4.0'!$A$1:$I$8977,MATCH($E2664,'T.19 factoren v1.4.0'!$E:$E,0),5)</f>
        <v>4298</v>
      </c>
      <c r="J2664" t="str">
        <f t="shared" si="41"/>
        <v>definitions.Add(new ParameterDefinition() { ID = 4298 , Code = "oallFol", Description = "o-allylfenol", CasNr = "1745-81-9", Group = "ChemischeStof" });</v>
      </c>
    </row>
    <row r="2665" spans="1:10" x14ac:dyDescent="0.25">
      <c r="A2665" s="329" t="s">
        <v>9059</v>
      </c>
      <c r="B2665" s="329" t="s">
        <v>9060</v>
      </c>
      <c r="C2665" s="329" t="s">
        <v>1315</v>
      </c>
      <c r="D2665" s="329" t="s">
        <v>2028</v>
      </c>
      <c r="E2665" s="329">
        <v>4299</v>
      </c>
      <c r="F2665" s="330">
        <v>41375</v>
      </c>
      <c r="G2665" s="330"/>
      <c r="I2665">
        <f>INDEX('T.19 factoren v1.4.0'!$A$1:$I$8977,MATCH($E2665,'T.19 factoren v1.4.0'!$E:$E,0),5)</f>
        <v>4299</v>
      </c>
      <c r="J2665" t="str">
        <f t="shared" si="41"/>
        <v>definitions.Add(new ParameterDefinition() { ID = 4299 , Code = "sANTXNS", Description = "som anatoxines", CasNr = "NVT", Group = "ChemischeStof" });</v>
      </c>
    </row>
    <row r="2666" spans="1:10" x14ac:dyDescent="0.25">
      <c r="A2666" s="329" t="s">
        <v>9061</v>
      </c>
      <c r="B2666" s="329" t="s">
        <v>9062</v>
      </c>
      <c r="C2666" s="329" t="s">
        <v>9063</v>
      </c>
      <c r="D2666" s="329" t="s">
        <v>2028</v>
      </c>
      <c r="E2666" s="329">
        <v>4300</v>
      </c>
      <c r="F2666" s="330">
        <v>41375</v>
      </c>
      <c r="G2666" s="330"/>
      <c r="I2666">
        <f>INDEX('T.19 factoren v1.4.0'!$A$1:$I$8977,MATCH($E2666,'T.19 factoren v1.4.0'!$E:$E,0),5)</f>
        <v>4300</v>
      </c>
      <c r="J2666" t="str">
        <f t="shared" si="41"/>
        <v>definitions.Add(new ParameterDefinition() { ID = 4300 , Code = "OamOxme", Description = "oxamyl-oxime", CasNr = "30558-43-1", Group = "ChemischeStof" });</v>
      </c>
    </row>
    <row r="2667" spans="1:10" x14ac:dyDescent="0.25">
      <c r="A2667" s="329" t="s">
        <v>9064</v>
      </c>
      <c r="B2667" s="329" t="s">
        <v>9065</v>
      </c>
      <c r="C2667" s="329" t="s">
        <v>9066</v>
      </c>
      <c r="D2667" s="329" t="s">
        <v>2028</v>
      </c>
      <c r="E2667" s="329">
        <v>4301</v>
      </c>
      <c r="F2667" s="330">
        <v>41375</v>
      </c>
      <c r="G2667" s="330"/>
      <c r="I2667">
        <f>INDEX('T.19 factoren v1.4.0'!$A$1:$I$8977,MATCH($E2667,'T.19 factoren v1.4.0'!$E:$E,0),5)</f>
        <v>4301</v>
      </c>
      <c r="J2667" t="str">
        <f t="shared" si="41"/>
        <v>definitions.Add(new ParameterDefinition() { ID = 4301 , Code = "Oasfrn", Description = "oxasulfuron", CasNr = "144651-06-9", Group = "ChemischeStof" });</v>
      </c>
    </row>
    <row r="2668" spans="1:10" x14ac:dyDescent="0.25">
      <c r="A2668" s="329" t="s">
        <v>9067</v>
      </c>
      <c r="B2668" s="329" t="s">
        <v>9068</v>
      </c>
      <c r="C2668" s="329" t="s">
        <v>9069</v>
      </c>
      <c r="D2668" s="329" t="s">
        <v>2028</v>
      </c>
      <c r="E2668" s="329">
        <v>4302</v>
      </c>
      <c r="F2668" s="330">
        <v>41375</v>
      </c>
      <c r="G2668" s="330"/>
      <c r="I2668">
        <f>INDEX('T.19 factoren v1.4.0'!$A$1:$I$8977,MATCH($E2668,'T.19 factoren v1.4.0'!$E:$E,0),5)</f>
        <v>4302</v>
      </c>
      <c r="J2668" t="str">
        <f t="shared" si="41"/>
        <v>definitions.Add(new ParameterDefinition() { ID = 4302 , Code = "obenzdne", Description = "o-benzidine", CasNr = "1454-80-4", Group = "ChemischeStof" });</v>
      </c>
    </row>
    <row r="2669" spans="1:10" x14ac:dyDescent="0.25">
      <c r="A2669" s="329" t="s">
        <v>540</v>
      </c>
      <c r="B2669" s="329" t="s">
        <v>9070</v>
      </c>
      <c r="C2669" s="329" t="s">
        <v>9071</v>
      </c>
      <c r="D2669" s="329" t="s">
        <v>2028</v>
      </c>
      <c r="E2669" s="329">
        <v>4303</v>
      </c>
      <c r="F2669" s="330">
        <v>41375</v>
      </c>
      <c r="G2669" s="330"/>
      <c r="I2669">
        <f>INDEX('T.19 factoren v1.4.0'!$A$1:$I$8977,MATCH($E2669,'T.19 factoren v1.4.0'!$E:$E,0),5)</f>
        <v>4303</v>
      </c>
      <c r="J2669" t="str">
        <f t="shared" si="41"/>
        <v>definitions.Add(new ParameterDefinition() { ID = 4303 , Code = "OcC1yT4slxn", Description = "octamethyltetrasiloxaan", CasNr = "1000-05-1", Group = "ChemischeStof" });</v>
      </c>
    </row>
    <row r="2670" spans="1:10" x14ac:dyDescent="0.25">
      <c r="A2670" s="329" t="s">
        <v>9072</v>
      </c>
      <c r="B2670" s="329" t="s">
        <v>9073</v>
      </c>
      <c r="C2670" s="329" t="s">
        <v>9074</v>
      </c>
      <c r="D2670" s="329" t="s">
        <v>2028</v>
      </c>
      <c r="E2670" s="329">
        <v>4304</v>
      </c>
      <c r="F2670" s="330">
        <v>41375</v>
      </c>
      <c r="G2670" s="330"/>
      <c r="I2670">
        <f>INDEX('T.19 factoren v1.4.0'!$A$1:$I$8977,MATCH($E2670,'T.19 factoren v1.4.0'!$E:$E,0),5)</f>
        <v>4304</v>
      </c>
      <c r="J2670" t="str">
        <f t="shared" si="41"/>
        <v>definitions.Add(new ParameterDefinition() { ID = 4304 , Code = "OcClNaf", Description = "octachloornaftaleen", CasNr = "2234-13-1", Group = "ChemischeStof" });</v>
      </c>
    </row>
    <row r="2671" spans="1:10" x14ac:dyDescent="0.25">
      <c r="A2671" s="329" t="s">
        <v>9075</v>
      </c>
      <c r="B2671" s="329" t="s">
        <v>9076</v>
      </c>
      <c r="C2671" s="329" t="s">
        <v>9077</v>
      </c>
      <c r="D2671" s="329" t="s">
        <v>2028</v>
      </c>
      <c r="E2671" s="329">
        <v>4305</v>
      </c>
      <c r="F2671" s="330">
        <v>41375</v>
      </c>
      <c r="G2671" s="330"/>
      <c r="I2671">
        <f>INDEX('T.19 factoren v1.4.0'!$A$1:$I$8977,MATCH($E2671,'T.19 factoren v1.4.0'!$E:$E,0),5)</f>
        <v>4305</v>
      </c>
      <c r="J2671" t="str">
        <f t="shared" si="41"/>
        <v>definitions.Add(new ParameterDefinition() { ID = 4305 , Code = "OcClsrn", Description = "octachloorstyreen", CasNr = "29082-74-4", Group = "ChemischeStof" });</v>
      </c>
    </row>
    <row r="2672" spans="1:10" x14ac:dyDescent="0.25">
      <c r="A2672" s="329" t="s">
        <v>9078</v>
      </c>
      <c r="B2672" s="329" t="s">
        <v>9079</v>
      </c>
      <c r="C2672" s="329" t="s">
        <v>1315</v>
      </c>
      <c r="D2672" s="329" t="s">
        <v>3417</v>
      </c>
      <c r="E2672" s="329">
        <v>4306</v>
      </c>
      <c r="F2672" s="330">
        <v>41375</v>
      </c>
      <c r="G2672" s="330"/>
      <c r="I2672" t="e">
        <f>INDEX('T.19 factoren v1.3.0'!$A$1:$I$8977,MATCH($E2672,'T.19 factoren v1.3.0'!$E:$E,0),5)</f>
        <v>#N/A</v>
      </c>
      <c r="J2672" t="str">
        <f t="shared" si="41"/>
        <v>definitions.Add(new ParameterDefinition() { ID = 4306 , Code = "SAPBE", Description = "Saprobie", CasNr = "NVT", Group = "Typering" });</v>
      </c>
    </row>
    <row r="2673" spans="1:10" x14ac:dyDescent="0.25">
      <c r="A2673" s="329" t="s">
        <v>9080</v>
      </c>
      <c r="B2673" s="329" t="s">
        <v>9081</v>
      </c>
      <c r="C2673" s="329" t="s">
        <v>1315</v>
      </c>
      <c r="D2673" s="329" t="s">
        <v>2028</v>
      </c>
      <c r="E2673" s="329">
        <v>4307</v>
      </c>
      <c r="F2673" s="330">
        <v>41375</v>
      </c>
      <c r="G2673" s="330"/>
      <c r="I2673">
        <f>INDEX('T.19 factoren v1.4.0'!$A$1:$I$8977,MATCH($E2673,'T.19 factoren v1.4.0'!$E:$E,0),5)</f>
        <v>4307</v>
      </c>
      <c r="J2673" t="str">
        <f t="shared" si="41"/>
        <v>definitions.Add(new ParameterDefinition() { ID = 4307 , Code = "sBghiPInP", Description = "som benzo(ghi)peryleen en indeno(1,2,3-cd)pyreen", CasNr = "NVT", Group = "ChemischeStof" });</v>
      </c>
    </row>
    <row r="2674" spans="1:10" x14ac:dyDescent="0.25">
      <c r="A2674" s="329" t="s">
        <v>9082</v>
      </c>
      <c r="B2674" s="329" t="s">
        <v>9083</v>
      </c>
      <c r="C2674" s="329" t="s">
        <v>1315</v>
      </c>
      <c r="D2674" s="329" t="s">
        <v>2028</v>
      </c>
      <c r="E2674" s="329">
        <v>4308</v>
      </c>
      <c r="F2674" s="330">
        <v>41375</v>
      </c>
      <c r="G2674" s="330">
        <v>44526</v>
      </c>
      <c r="I2674">
        <f>INDEX('T.19 factoren v1.4.0'!$A$1:$I$8977,MATCH($E2674,'T.19 factoren v1.4.0'!$E:$E,0),5)</f>
        <v>4308</v>
      </c>
      <c r="J2674" t="str">
        <f t="shared" si="41"/>
        <v>definitions.Add(new ParameterDefinition() { ID = 4308 , Code = "sC7C10armtn", Description = "som C7-C10-aromaten", CasNr = "NVT", Group = "ChemischeStof" });</v>
      </c>
    </row>
    <row r="2675" spans="1:10" x14ac:dyDescent="0.25">
      <c r="A2675" s="329" t="s">
        <v>9084</v>
      </c>
      <c r="B2675" s="329" t="s">
        <v>9085</v>
      </c>
      <c r="C2675" s="329" t="s">
        <v>9086</v>
      </c>
      <c r="D2675" s="329" t="s">
        <v>2028</v>
      </c>
      <c r="E2675" s="329">
        <v>4309</v>
      </c>
      <c r="F2675" s="330">
        <v>41375</v>
      </c>
      <c r="G2675" s="330"/>
      <c r="I2675">
        <f>INDEX('T.19 factoren v1.4.0'!$A$1:$I$8977,MATCH($E2675,'T.19 factoren v1.4.0'!$E:$E,0),5)</f>
        <v>4309</v>
      </c>
      <c r="J2675" t="str">
        <f t="shared" si="41"/>
        <v>definitions.Add(new ParameterDefinition() { ID = 4309 , Code = "ofrce", Description = "ofurace", CasNr = "58810-48-3", Group = "ChemischeStof" });</v>
      </c>
    </row>
    <row r="2676" spans="1:10" x14ac:dyDescent="0.25">
      <c r="A2676" s="329" t="s">
        <v>9087</v>
      </c>
      <c r="B2676" s="329" t="s">
        <v>9088</v>
      </c>
      <c r="C2676" s="329" t="s">
        <v>9089</v>
      </c>
      <c r="D2676" s="329" t="s">
        <v>2028</v>
      </c>
      <c r="E2676" s="329">
        <v>4310</v>
      </c>
      <c r="F2676" s="330">
        <v>41375</v>
      </c>
      <c r="G2676" s="330"/>
      <c r="I2676">
        <f>INDEX('T.19 factoren v1.4.0'!$A$1:$I$8977,MATCH($E2676,'T.19 factoren v1.4.0'!$E:$E,0),5)</f>
        <v>4310</v>
      </c>
      <c r="J2676" t="str">
        <f t="shared" si="41"/>
        <v>definitions.Add(new ParameterDefinition() { ID = 4310 , Code = "ofxcne", Description = "ofloxacine", CasNr = "82419-36-1", Group = "ChemischeStof" });</v>
      </c>
    </row>
    <row r="2677" spans="1:10" x14ac:dyDescent="0.25">
      <c r="A2677" s="329" t="s">
        <v>9090</v>
      </c>
      <c r="B2677" s="329" t="s">
        <v>9091</v>
      </c>
      <c r="C2677" s="329" t="s">
        <v>9092</v>
      </c>
      <c r="D2677" s="329" t="s">
        <v>2028</v>
      </c>
      <c r="E2677" s="329">
        <v>4311</v>
      </c>
      <c r="F2677" s="330">
        <v>41375</v>
      </c>
      <c r="G2677" s="330"/>
      <c r="I2677">
        <f>INDEX('T.19 factoren v1.4.0'!$A$1:$I$8977,MATCH($E2677,'T.19 factoren v1.4.0'!$E:$E,0),5)</f>
        <v>4311</v>
      </c>
      <c r="J2677" t="str">
        <f t="shared" si="41"/>
        <v>definitions.Add(new ParameterDefinition() { ID = 4311 , Code = "oFyHgOxFol", Description = "o-(fenylkwikoxy)fenol", CasNr = "27360-58-3", Group = "ChemischeStof" });</v>
      </c>
    </row>
    <row r="2678" spans="1:10" x14ac:dyDescent="0.25">
      <c r="A2678" s="329" t="s">
        <v>9093</v>
      </c>
      <c r="B2678" s="329" t="s">
        <v>9094</v>
      </c>
      <c r="C2678" s="329" t="s">
        <v>1315</v>
      </c>
      <c r="D2678" s="329" t="s">
        <v>2028</v>
      </c>
      <c r="E2678" s="329">
        <v>4312</v>
      </c>
      <c r="F2678" s="330">
        <v>41375</v>
      </c>
      <c r="G2678" s="330"/>
      <c r="I2678">
        <f>INDEX('T.19 factoren v1.4.0'!$A$1:$I$8977,MATCH($E2678,'T.19 factoren v1.4.0'!$E:$E,0),5)</f>
        <v>4312</v>
      </c>
      <c r="J2678" t="str">
        <f t="shared" si="41"/>
        <v>definitions.Add(new ParameterDefinition() { ID = 4312 , Code = "sCFK", Description = "som chloorfluorkoolstoffen", CasNr = "NVT", Group = "ChemischeStof" });</v>
      </c>
    </row>
    <row r="2679" spans="1:10" x14ac:dyDescent="0.25">
      <c r="A2679" s="329" t="s">
        <v>9095</v>
      </c>
      <c r="B2679" s="329" t="s">
        <v>9096</v>
      </c>
      <c r="C2679" s="329" t="s">
        <v>9097</v>
      </c>
      <c r="D2679" s="329" t="s">
        <v>2028</v>
      </c>
      <c r="E2679" s="329">
        <v>4313</v>
      </c>
      <c r="F2679" s="330">
        <v>41375</v>
      </c>
      <c r="G2679" s="330"/>
      <c r="I2679">
        <f>INDEX('T.19 factoren v1.4.0'!$A$1:$I$8977,MATCH($E2679,'T.19 factoren v1.4.0'!$E:$E,0),5)</f>
        <v>4313</v>
      </c>
      <c r="J2679" t="str">
        <f t="shared" si="41"/>
        <v>definitions.Add(new ParameterDefinition() { ID = 4313 , Code = "Oolnzr", Description = "oxolinezuur", CasNr = "14698-29-4", Group = "ChemischeStof" });</v>
      </c>
    </row>
    <row r="2680" spans="1:10" x14ac:dyDescent="0.25">
      <c r="A2680" s="329" t="s">
        <v>9098</v>
      </c>
      <c r="B2680" s="329" t="s">
        <v>9099</v>
      </c>
      <c r="C2680" s="329" t="s">
        <v>1315</v>
      </c>
      <c r="D2680" s="329" t="s">
        <v>3096</v>
      </c>
      <c r="E2680" s="329">
        <v>4314</v>
      </c>
      <c r="F2680" s="330">
        <v>41375</v>
      </c>
      <c r="G2680" s="330"/>
      <c r="I2680" t="e">
        <f>INDEX('T.19 factoren v1.3.0'!$A$1:$I$8977,MATCH($E2680,'T.19 factoren v1.3.0'!$E:$E,0),5)</f>
        <v>#N/A</v>
      </c>
      <c r="J2680" t="str">
        <f t="shared" si="41"/>
        <v>definitions.Add(new ParameterDefinition() { ID = 4314 , Code = "SCHAKLG", Description = "Schakeling", CasNr = "NVT", Group = "Object" });</v>
      </c>
    </row>
    <row r="2681" spans="1:10" x14ac:dyDescent="0.25">
      <c r="A2681" s="329" t="s">
        <v>9100</v>
      </c>
      <c r="B2681" s="329" t="s">
        <v>9101</v>
      </c>
      <c r="C2681" s="329" t="s">
        <v>1315</v>
      </c>
      <c r="D2681" s="329" t="s">
        <v>3096</v>
      </c>
      <c r="E2681" s="329">
        <v>4315</v>
      </c>
      <c r="F2681" s="330">
        <v>41375</v>
      </c>
      <c r="G2681" s="330"/>
      <c r="I2681" t="e">
        <f>INDEX('T.19 factoren v1.3.0'!$A$1:$I$8977,MATCH($E2681,'T.19 factoren v1.3.0'!$E:$E,0),5)</f>
        <v>#N/A</v>
      </c>
      <c r="J2681" t="str">
        <f t="shared" si="41"/>
        <v>definitions.Add(new ParameterDefinition() { ID = 4315 , Code = "SCHUIM", Description = "Schuim", CasNr = "NVT", Group = "Object" });</v>
      </c>
    </row>
    <row r="2682" spans="1:10" x14ac:dyDescent="0.25">
      <c r="A2682" s="329" t="s">
        <v>9102</v>
      </c>
      <c r="B2682" s="329" t="s">
        <v>9103</v>
      </c>
      <c r="C2682" s="329" t="s">
        <v>1315</v>
      </c>
      <c r="D2682" s="329" t="s">
        <v>3096</v>
      </c>
      <c r="E2682" s="329">
        <v>4316</v>
      </c>
      <c r="F2682" s="330">
        <v>41375</v>
      </c>
      <c r="G2682" s="330"/>
      <c r="I2682" t="e">
        <f>INDEX('T.19 factoren v1.3.0'!$A$1:$I$8977,MATCH($E2682,'T.19 factoren v1.3.0'!$E:$E,0),5)</f>
        <v>#N/A</v>
      </c>
      <c r="J2682" t="str">
        <f t="shared" si="41"/>
        <v>definitions.Add(new ParameterDefinition() { ID = 4316 , Code = "SCHUTTG", Description = "schutting", CasNr = "NVT", Group = "Object" });</v>
      </c>
    </row>
    <row r="2683" spans="1:10" x14ac:dyDescent="0.25">
      <c r="A2683" s="329" t="s">
        <v>9104</v>
      </c>
      <c r="B2683" s="329" t="s">
        <v>9105</v>
      </c>
      <c r="C2683" s="329" t="s">
        <v>1315</v>
      </c>
      <c r="D2683" s="329" t="s">
        <v>2028</v>
      </c>
      <c r="E2683" s="329">
        <v>4317</v>
      </c>
      <c r="F2683" s="330">
        <v>41375</v>
      </c>
      <c r="G2683" s="330"/>
      <c r="I2683">
        <f>INDEX('T.19 factoren v1.4.0'!$A$1:$I$8977,MATCH($E2683,'T.19 factoren v1.4.0'!$E:$E,0),5)</f>
        <v>4317</v>
      </c>
      <c r="J2683" t="str">
        <f t="shared" si="41"/>
        <v>definitions.Add(new ParameterDefinition() { ID = 4317 , Code = "sClAn", Description = "som chlooranilines", CasNr = "NVT", Group = "ChemischeStof" });</v>
      </c>
    </row>
    <row r="2684" spans="1:10" x14ac:dyDescent="0.25">
      <c r="A2684" s="329" t="s">
        <v>9106</v>
      </c>
      <c r="B2684" s="329" t="s">
        <v>9107</v>
      </c>
      <c r="C2684" s="329" t="s">
        <v>1315</v>
      </c>
      <c r="D2684" s="329" t="s">
        <v>2028</v>
      </c>
      <c r="E2684" s="329">
        <v>4318</v>
      </c>
      <c r="F2684" s="330">
        <v>41375</v>
      </c>
      <c r="G2684" s="330"/>
      <c r="I2684">
        <f>INDEX('T.19 factoren v1.4.0'!$A$1:$I$8977,MATCH($E2684,'T.19 factoren v1.4.0'!$E:$E,0),5)</f>
        <v>4318</v>
      </c>
      <c r="J2684" t="str">
        <f t="shared" si="41"/>
        <v>definitions.Add(new ParameterDefinition() { ID = 4318 , Code = "sClBen", Description = "som chloorbenzenen", CasNr = "NVT", Group = "ChemischeStof" });</v>
      </c>
    </row>
    <row r="2685" spans="1:10" x14ac:dyDescent="0.25">
      <c r="A2685" s="329" t="s">
        <v>9108</v>
      </c>
      <c r="B2685" s="329" t="s">
        <v>9109</v>
      </c>
      <c r="C2685" s="329" t="s">
        <v>9110</v>
      </c>
      <c r="D2685" s="329" t="s">
        <v>2028</v>
      </c>
      <c r="E2685" s="329">
        <v>4319</v>
      </c>
      <c r="F2685" s="330">
        <v>41375</v>
      </c>
      <c r="G2685" s="330"/>
      <c r="I2685">
        <f>INDEX('T.19 factoren v1.4.0'!$A$1:$I$8977,MATCH($E2685,'T.19 factoren v1.4.0'!$E:$E,0),5)</f>
        <v>4319</v>
      </c>
      <c r="J2685" t="str">
        <f t="shared" si="41"/>
        <v>definitions.Add(new ParameterDefinition() { ID = 4319 , Code = "orbcb", Description = "orbencarb", CasNr = "34622-58-7", Group = "ChemischeStof" });</v>
      </c>
    </row>
    <row r="2686" spans="1:10" x14ac:dyDescent="0.25">
      <c r="A2686" s="329" t="s">
        <v>9111</v>
      </c>
      <c r="B2686" s="329" t="s">
        <v>9112</v>
      </c>
      <c r="C2686" s="329" t="s">
        <v>9113</v>
      </c>
      <c r="D2686" s="329" t="s">
        <v>2028</v>
      </c>
      <c r="E2686" s="329">
        <v>4320</v>
      </c>
      <c r="F2686" s="330">
        <v>41375</v>
      </c>
      <c r="G2686" s="330"/>
      <c r="I2686">
        <f>INDEX('T.19 factoren v1.4.0'!$A$1:$I$8977,MATCH($E2686,'T.19 factoren v1.4.0'!$E:$E,0),5)</f>
        <v>4320</v>
      </c>
      <c r="J2686" t="str">
        <f t="shared" si="41"/>
        <v>definitions.Add(new ParameterDefinition() { ID = 4320 , Code = "orfadne", Description = "orfenadrine", CasNr = "83-98-7", Group = "ChemischeStof" });</v>
      </c>
    </row>
    <row r="2687" spans="1:10" x14ac:dyDescent="0.25">
      <c r="A2687" s="329" t="s">
        <v>9114</v>
      </c>
      <c r="B2687" s="329" t="s">
        <v>9115</v>
      </c>
      <c r="C2687" s="329" t="s">
        <v>9116</v>
      </c>
      <c r="D2687" s="329" t="s">
        <v>2028</v>
      </c>
      <c r="E2687" s="329">
        <v>4321</v>
      </c>
      <c r="F2687" s="330">
        <v>41375</v>
      </c>
      <c r="G2687" s="330"/>
      <c r="I2687">
        <f>INDEX('T.19 factoren v1.4.0'!$A$1:$I$8977,MATCH($E2687,'T.19 factoren v1.4.0'!$E:$E,0),5)</f>
        <v>4321</v>
      </c>
      <c r="J2687" t="str">
        <f t="shared" si="41"/>
        <v>definitions.Add(new ParameterDefinition() { ID = 4321 , Code = "orzln", Description = "oryzalin", CasNr = "19044-88-3", Group = "ChemischeStof" });</v>
      </c>
    </row>
    <row r="2688" spans="1:10" x14ac:dyDescent="0.25">
      <c r="A2688" s="329" t="s">
        <v>9117</v>
      </c>
      <c r="B2688" s="329" t="s">
        <v>9118</v>
      </c>
      <c r="C2688" s="329" t="s">
        <v>9119</v>
      </c>
      <c r="D2688" s="329" t="s">
        <v>2028</v>
      </c>
      <c r="E2688" s="329">
        <v>4322</v>
      </c>
      <c r="F2688" s="330">
        <v>41375</v>
      </c>
      <c r="G2688" s="330"/>
      <c r="I2688">
        <f>INDEX('T.19 factoren v1.4.0'!$A$1:$I$8977,MATCH($E2688,'T.19 factoren v1.4.0'!$E:$E,0),5)</f>
        <v>4322</v>
      </c>
      <c r="J2688" t="str">
        <f t="shared" si="41"/>
        <v>definitions.Add(new ParameterDefinition() { ID = 4322 , Code = "Os", Description = "osmium", CasNr = "7440-04-2", Group = "ChemischeStof" });</v>
      </c>
    </row>
    <row r="2689" spans="1:10" x14ac:dyDescent="0.25">
      <c r="A2689" s="329" t="s">
        <v>9120</v>
      </c>
      <c r="B2689" s="329" t="s">
        <v>9121</v>
      </c>
      <c r="C2689" s="329" t="s">
        <v>9122</v>
      </c>
      <c r="D2689" s="329" t="s">
        <v>2028</v>
      </c>
      <c r="E2689" s="329">
        <v>4323</v>
      </c>
      <c r="F2689" s="330">
        <v>41375</v>
      </c>
      <c r="G2689" s="330"/>
      <c r="I2689">
        <f>INDEX('T.19 factoren v1.4.0'!$A$1:$I$8977,MATCH($E2689,'T.19 factoren v1.4.0'!$E:$E,0),5)</f>
        <v>4323</v>
      </c>
      <c r="J2689" t="str">
        <f t="shared" si="41"/>
        <v>definitions.Add(new ParameterDefinition() { ID = 4323 , Code = "Os185", Description = "osmium 185", CasNr = "15766-50-4", Group = "ChemischeStof" });</v>
      </c>
    </row>
    <row r="2690" spans="1:10" x14ac:dyDescent="0.25">
      <c r="A2690" s="329" t="s">
        <v>9123</v>
      </c>
      <c r="B2690" s="329" t="s">
        <v>9124</v>
      </c>
      <c r="C2690" s="329" t="s">
        <v>9125</v>
      </c>
      <c r="D2690" s="329" t="s">
        <v>2028</v>
      </c>
      <c r="E2690" s="329">
        <v>4324</v>
      </c>
      <c r="F2690" s="330">
        <v>41375</v>
      </c>
      <c r="G2690" s="330"/>
      <c r="I2690">
        <f>INDEX('T.19 factoren v1.4.0'!$A$1:$I$8977,MATCH($E2690,'T.19 factoren v1.4.0'!$E:$E,0),5)</f>
        <v>4324</v>
      </c>
      <c r="J2690" t="str">
        <f t="shared" si="41"/>
        <v>definitions.Add(new ParameterDefinition() { ID = 4324 , Code = "osmd", Description = "osalmid", CasNr = "526-18-1", Group = "ChemischeStof" });</v>
      </c>
    </row>
    <row r="2691" spans="1:10" x14ac:dyDescent="0.25">
      <c r="A2691" s="329" t="s">
        <v>9126</v>
      </c>
      <c r="B2691" s="329" t="s">
        <v>9127</v>
      </c>
      <c r="C2691" s="329" t="s">
        <v>9128</v>
      </c>
      <c r="D2691" s="329" t="s">
        <v>2028</v>
      </c>
      <c r="E2691" s="329">
        <v>4325</v>
      </c>
      <c r="F2691" s="330">
        <v>41375</v>
      </c>
      <c r="G2691" s="330"/>
      <c r="I2691">
        <f>INDEX('T.19 factoren v1.4.0'!$A$1:$I$8977,MATCH($E2691,'T.19 factoren v1.4.0'!$E:$E,0),5)</f>
        <v>4325</v>
      </c>
      <c r="J2691" t="str">
        <f t="shared" ref="J2691:J2754" si="42">"definitions.Add(new ParameterDefinition() { ID = " &amp; E2691 &amp; " , Code = """ &amp; A2691 &amp; """, Description = """ &amp; B2691 &amp; """, CasNr = """ &amp; C2691 &amp;""", Group = """ &amp; D2691 &amp;""" });"</f>
        <v>definitions.Add(new ParameterDefinition() { ID = 4325 , Code = "OsT4O", Description = "osmium tetraoxide", CasNr = "20816-12-0", Group = "ChemischeStof" });</v>
      </c>
    </row>
    <row r="2692" spans="1:10" x14ac:dyDescent="0.25">
      <c r="A2692" s="329" t="s">
        <v>9129</v>
      </c>
      <c r="B2692" s="329" t="s">
        <v>9130</v>
      </c>
      <c r="C2692" s="329" t="s">
        <v>1315</v>
      </c>
      <c r="D2692" s="329" t="s">
        <v>2028</v>
      </c>
      <c r="E2692" s="329">
        <v>4326</v>
      </c>
      <c r="F2692" s="330">
        <v>41375</v>
      </c>
      <c r="G2692" s="330"/>
      <c r="I2692">
        <f>INDEX('T.19 factoren v1.4.0'!$A$1:$I$8977,MATCH($E2692,'T.19 factoren v1.4.0'!$E:$E,0),5)</f>
        <v>4326</v>
      </c>
      <c r="J2692" t="str">
        <f t="shared" si="42"/>
        <v>definitions.Add(new ParameterDefinition() { ID = 4326 , Code = "sClC3e", Description = "som chloorpropeen-isomeren", CasNr = "NVT", Group = "ChemischeStof" });</v>
      </c>
    </row>
    <row r="2693" spans="1:10" x14ac:dyDescent="0.25">
      <c r="A2693" s="329" t="s">
        <v>9131</v>
      </c>
      <c r="B2693" s="329" t="s">
        <v>9132</v>
      </c>
      <c r="C2693" s="329" t="s">
        <v>1315</v>
      </c>
      <c r="D2693" s="329" t="s">
        <v>4096</v>
      </c>
      <c r="E2693" s="329">
        <v>4327</v>
      </c>
      <c r="F2693" s="330">
        <v>41375</v>
      </c>
      <c r="G2693" s="330">
        <v>44008</v>
      </c>
      <c r="I2693" t="e">
        <f>INDEX('T.19 factoren v1.3.0'!$A$1:$I$8977,MATCH($E2693,'T.19 factoren v1.3.0'!$E:$E,0),5)</f>
        <v>#N/A</v>
      </c>
      <c r="J2693" t="str">
        <f t="shared" si="42"/>
        <v>definitions.Add(new ParameterDefinition() { ID = 4327 , Code = "SCREENNVTGSF", Description = "Screening niet-vluchtige stoffen uitgevoerd", CasNr = "NVT", Group = "OngedefinieerdLab" });</v>
      </c>
    </row>
    <row r="2694" spans="1:10" x14ac:dyDescent="0.25">
      <c r="A2694" s="329" t="s">
        <v>9133</v>
      </c>
      <c r="B2694" s="329" t="s">
        <v>9134</v>
      </c>
      <c r="C2694" s="329" t="s">
        <v>9135</v>
      </c>
      <c r="D2694" s="329" t="s">
        <v>2028</v>
      </c>
      <c r="E2694" s="329">
        <v>4328</v>
      </c>
      <c r="F2694" s="330">
        <v>41375</v>
      </c>
      <c r="G2694" s="330"/>
      <c r="I2694">
        <f>INDEX('T.19 factoren v1.4.0'!$A$1:$I$8977,MATCH($E2694,'T.19 factoren v1.4.0'!$E:$E,0),5)</f>
        <v>4328</v>
      </c>
      <c r="J2694" t="str">
        <f t="shared" si="42"/>
        <v>definitions.Add(new ParameterDefinition() { ID = 4328 , Code = "OTNE", Description = "amberonne", CasNr = "54464-57-2", Group = "ChemischeStof" });</v>
      </c>
    </row>
    <row r="2695" spans="1:10" x14ac:dyDescent="0.25">
      <c r="A2695" s="329" t="s">
        <v>9136</v>
      </c>
      <c r="B2695" s="329" t="s">
        <v>9137</v>
      </c>
      <c r="C2695" s="329" t="s">
        <v>9138</v>
      </c>
      <c r="D2695" s="329" t="s">
        <v>2028</v>
      </c>
      <c r="E2695" s="329">
        <v>4329</v>
      </c>
      <c r="F2695" s="330">
        <v>41375</v>
      </c>
      <c r="G2695" s="330"/>
      <c r="I2695">
        <f>INDEX('T.19 factoren v1.4.0'!$A$1:$I$8977,MATCH($E2695,'T.19 factoren v1.4.0'!$E:$E,0),5)</f>
        <v>4329</v>
      </c>
      <c r="J2695" t="str">
        <f t="shared" si="42"/>
        <v>definitions.Add(new ParameterDefinition() { ID = 4329 , Code = "otolidnHCl", Description = "o-toluidine hydrochloride", CasNr = "636-21-5", Group = "ChemischeStof" });</v>
      </c>
    </row>
    <row r="2696" spans="1:10" x14ac:dyDescent="0.25">
      <c r="A2696" s="329" t="s">
        <v>9139</v>
      </c>
      <c r="B2696" s="329" t="s">
        <v>9140</v>
      </c>
      <c r="C2696" s="329" t="s">
        <v>9141</v>
      </c>
      <c r="D2696" s="329" t="s">
        <v>2028</v>
      </c>
      <c r="E2696" s="329">
        <v>4330</v>
      </c>
      <c r="F2696" s="330">
        <v>41375</v>
      </c>
      <c r="G2696" s="330"/>
      <c r="I2696">
        <f>INDEX('T.19 factoren v1.4.0'!$A$1:$I$8977,MATCH($E2696,'T.19 factoren v1.4.0'!$E:$E,0),5)</f>
        <v>4330</v>
      </c>
      <c r="J2696" t="str">
        <f t="shared" si="42"/>
        <v>definitions.Add(new ParameterDefinition() { ID = 4330 , Code = "oTolsfAd", Description = "o-tolueensulfonamide", CasNr = "88-19-7", Group = "ChemischeStof" });</v>
      </c>
    </row>
    <row r="2697" spans="1:10" x14ac:dyDescent="0.25">
      <c r="A2697" s="329" t="s">
        <v>9142</v>
      </c>
      <c r="B2697" s="329" t="s">
        <v>9143</v>
      </c>
      <c r="C2697" s="329" t="s">
        <v>1315</v>
      </c>
      <c r="D2697" s="329" t="s">
        <v>4096</v>
      </c>
      <c r="E2697" s="329">
        <v>4331</v>
      </c>
      <c r="F2697" s="330">
        <v>41375</v>
      </c>
      <c r="G2697" s="330">
        <v>44008</v>
      </c>
      <c r="I2697" t="e">
        <f>INDEX('T.19 factoren v1.3.0'!$A$1:$I$8977,MATCH($E2697,'T.19 factoren v1.3.0'!$E:$E,0),5)</f>
        <v>#N/A</v>
      </c>
      <c r="J2697" t="str">
        <f t="shared" si="42"/>
        <v>definitions.Add(new ParameterDefinition() { ID = 4331 , Code = "SCREENSMSLVZ", Description = "Screening samenstelling vetzuren uitgevoerd", CasNr = "NVT", Group = "OngedefinieerdLab" });</v>
      </c>
    </row>
    <row r="2698" spans="1:10" x14ac:dyDescent="0.25">
      <c r="A2698" s="329" t="s">
        <v>9144</v>
      </c>
      <c r="B2698" s="329" t="s">
        <v>9145</v>
      </c>
      <c r="C2698" s="329" t="s">
        <v>1315</v>
      </c>
      <c r="D2698" s="329" t="s">
        <v>4096</v>
      </c>
      <c r="E2698" s="329">
        <v>4332</v>
      </c>
      <c r="F2698" s="330">
        <v>41375</v>
      </c>
      <c r="G2698" s="330">
        <v>44008</v>
      </c>
      <c r="I2698" t="e">
        <f>INDEX('T.19 factoren v1.3.0'!$A$1:$I$8977,MATCH($E2698,'T.19 factoren v1.3.0'!$E:$E,0),5)</f>
        <v>#N/A</v>
      </c>
      <c r="J2698" t="str">
        <f t="shared" si="42"/>
        <v>definitions.Add(new ParameterDefinition() { ID = 4332 , Code = "SCREENVTGSFU", Description = "Screening vluchtige stoffen uitgevoerd", CasNr = "NVT", Group = "OngedefinieerdLab" });</v>
      </c>
    </row>
    <row r="2699" spans="1:10" x14ac:dyDescent="0.25">
      <c r="A2699" s="329" t="s">
        <v>9146</v>
      </c>
      <c r="B2699" s="329" t="s">
        <v>9147</v>
      </c>
      <c r="C2699" s="329" t="s">
        <v>1315</v>
      </c>
      <c r="D2699" s="329" t="s">
        <v>2028</v>
      </c>
      <c r="E2699" s="329">
        <v>4333</v>
      </c>
      <c r="F2699" s="330">
        <v>41375</v>
      </c>
      <c r="G2699" s="330"/>
      <c r="I2699">
        <f>INDEX('T.19 factoren v1.4.0'!$A$1:$I$8977,MATCH($E2699,'T.19 factoren v1.4.0'!$E:$E,0),5)</f>
        <v>4333</v>
      </c>
      <c r="J2699" t="str">
        <f t="shared" si="42"/>
        <v>definitions.Add(new ParameterDefinition() { ID = 4333 , Code = "sct13DClC3e", Description = "som cis- en trans-1,3-dichloorpropeen", CasNr = "NVT", Group = "ChemischeStof" });</v>
      </c>
    </row>
    <row r="2700" spans="1:10" x14ac:dyDescent="0.25">
      <c r="A2700" s="329" t="s">
        <v>9148</v>
      </c>
      <c r="B2700" s="329" t="s">
        <v>9149</v>
      </c>
      <c r="C2700" s="329" t="s">
        <v>9150</v>
      </c>
      <c r="D2700" s="329" t="s">
        <v>2028</v>
      </c>
      <c r="E2700" s="329">
        <v>4334</v>
      </c>
      <c r="F2700" s="330">
        <v>41375</v>
      </c>
      <c r="G2700" s="330"/>
      <c r="I2700">
        <f>INDEX('T.19 factoren v1.4.0'!$A$1:$I$8977,MATCH($E2700,'T.19 factoren v1.4.0'!$E:$E,0),5)</f>
        <v>4334</v>
      </c>
      <c r="J2700" t="str">
        <f t="shared" si="42"/>
        <v>definitions.Add(new ParameterDefinition() { ID = 4334 , Code = "OxcbOxn", Description = "oxycarboxin", CasNr = "5259-88-1", Group = "ChemischeStof" });</v>
      </c>
    </row>
    <row r="2701" spans="1:10" x14ac:dyDescent="0.25">
      <c r="A2701" s="329" t="s">
        <v>9151</v>
      </c>
      <c r="B2701" s="329" t="s">
        <v>9152</v>
      </c>
      <c r="C2701" s="329" t="s">
        <v>9153</v>
      </c>
      <c r="D2701" s="329" t="s">
        <v>2028</v>
      </c>
      <c r="E2701" s="329">
        <v>4335</v>
      </c>
      <c r="F2701" s="330">
        <v>41375</v>
      </c>
      <c r="G2701" s="330"/>
      <c r="I2701">
        <f>INDEX('T.19 factoren v1.4.0'!$A$1:$I$8977,MATCH($E2701,'T.19 factoren v1.4.0'!$E:$E,0),5)</f>
        <v>4335</v>
      </c>
      <c r="J2701" t="str">
        <f t="shared" si="42"/>
        <v>definitions.Add(new ParameterDefinition() { ID = 4335 , Code = "OxFfn", Description = "oxyfluorfen", CasNr = "42874-03-3", Group = "ChemischeStof" });</v>
      </c>
    </row>
    <row r="2702" spans="1:10" x14ac:dyDescent="0.25">
      <c r="A2702" s="329" t="s">
        <v>9154</v>
      </c>
      <c r="B2702" s="329" t="s">
        <v>9155</v>
      </c>
      <c r="C2702" s="329" t="s">
        <v>9156</v>
      </c>
      <c r="D2702" s="329" t="s">
        <v>2028</v>
      </c>
      <c r="E2702" s="329">
        <v>4336</v>
      </c>
      <c r="F2702" s="330">
        <v>41375</v>
      </c>
      <c r="G2702" s="330"/>
      <c r="I2702">
        <f>INDEX('T.19 factoren v1.4.0'!$A$1:$I$8977,MATCH($E2702,'T.19 factoren v1.4.0'!$E:$E,0),5)</f>
        <v>4336</v>
      </c>
      <c r="J2702" t="str">
        <f t="shared" si="42"/>
        <v>definitions.Add(new ParameterDefinition() { ID = 4336 , Code = "OxT4ccne", Description = "oxytetracycline", CasNr = "6153-64-6", Group = "ChemischeStof" });</v>
      </c>
    </row>
    <row r="2703" spans="1:10" x14ac:dyDescent="0.25">
      <c r="A2703" s="329" t="s">
        <v>9157</v>
      </c>
      <c r="B2703" s="329" t="s">
        <v>9158</v>
      </c>
      <c r="C2703" s="329" t="s">
        <v>9159</v>
      </c>
      <c r="D2703" s="329" t="s">
        <v>2028</v>
      </c>
      <c r="E2703" s="329">
        <v>4337</v>
      </c>
      <c r="F2703" s="330">
        <v>41375</v>
      </c>
      <c r="G2703" s="330"/>
      <c r="I2703">
        <f>INDEX('T.19 factoren v1.4.0'!$A$1:$I$8977,MATCH($E2703,'T.19 factoren v1.4.0'!$E:$E,0),5)</f>
        <v>4337</v>
      </c>
      <c r="J2703" t="str">
        <f t="shared" si="42"/>
        <v>definitions.Add(new ParameterDefinition() { ID = 4337 , Code = "oxzpm", Description = "oxazepam", CasNr = "604-75-1", Group = "ChemischeStof" });</v>
      </c>
    </row>
    <row r="2704" spans="1:10" x14ac:dyDescent="0.25">
      <c r="A2704" s="329" t="s">
        <v>9160</v>
      </c>
      <c r="B2704" s="329" t="s">
        <v>9161</v>
      </c>
      <c r="C2704" s="329" t="s">
        <v>9162</v>
      </c>
      <c r="D2704" s="329" t="s">
        <v>2028</v>
      </c>
      <c r="E2704" s="329">
        <v>4338</v>
      </c>
      <c r="F2704" s="330">
        <v>41375</v>
      </c>
      <c r="G2704" s="330"/>
      <c r="I2704">
        <f>INDEX('T.19 factoren v1.4.0'!$A$1:$I$8977,MATCH($E2704,'T.19 factoren v1.4.0'!$E:$E,0),5)</f>
        <v>4338</v>
      </c>
      <c r="J2704" t="str">
        <f t="shared" si="42"/>
        <v>definitions.Add(new ParameterDefinition() { ID = 4338 , Code = "ozn", Description = "ozon", CasNr = "10028-15-6", Group = "ChemischeStof" });</v>
      </c>
    </row>
    <row r="2705" spans="1:10" x14ac:dyDescent="0.25">
      <c r="A2705" s="329" t="s">
        <v>9163</v>
      </c>
      <c r="B2705" s="329" t="s">
        <v>9164</v>
      </c>
      <c r="C2705" s="329" t="s">
        <v>1315</v>
      </c>
      <c r="D2705" s="329" t="s">
        <v>2028</v>
      </c>
      <c r="E2705" s="329">
        <v>4339</v>
      </c>
      <c r="F2705" s="330">
        <v>41375</v>
      </c>
      <c r="G2705" s="330"/>
      <c r="I2705">
        <f>INDEX('T.19 factoren v1.4.0'!$A$1:$I$8977,MATCH($E2705,'T.19 factoren v1.4.0'!$E:$E,0),5)</f>
        <v>4339</v>
      </c>
      <c r="J2705" t="str">
        <f t="shared" si="42"/>
        <v>definitions.Add(new ParameterDefinition() { ID = 4339 , Code = "sDC8yFt2", Description = "som dioctylftalaat en bis(2-ethylhexyl)ftalaat (DEHP)", CasNr = "NVT", Group = "ChemischeStof" });</v>
      </c>
    </row>
    <row r="2706" spans="1:10" x14ac:dyDescent="0.25">
      <c r="A2706" s="329" t="s">
        <v>9165</v>
      </c>
      <c r="B2706" s="329" t="s">
        <v>9166</v>
      </c>
      <c r="C2706" s="329" t="s">
        <v>9167</v>
      </c>
      <c r="D2706" s="329" t="s">
        <v>2028</v>
      </c>
      <c r="E2706" s="329">
        <v>4340</v>
      </c>
      <c r="F2706" s="330">
        <v>41375</v>
      </c>
      <c r="G2706" s="330"/>
      <c r="I2706">
        <f>INDEX('T.19 factoren v1.4.0'!$A$1:$I$8977,MATCH($E2706,'T.19 factoren v1.4.0'!$E:$E,0),5)</f>
        <v>4340</v>
      </c>
      <c r="J2706" t="str">
        <f t="shared" si="42"/>
        <v>definitions.Add(new ParameterDefinition() { ID = 4340 , Code = "Pa", Description = "protactinium", CasNr = "7440-13-3", Group = "ChemischeStof" });</v>
      </c>
    </row>
    <row r="2707" spans="1:10" x14ac:dyDescent="0.25">
      <c r="A2707" s="329" t="s">
        <v>9168</v>
      </c>
      <c r="B2707" s="329" t="s">
        <v>9169</v>
      </c>
      <c r="C2707" s="329" t="s">
        <v>9170</v>
      </c>
      <c r="D2707" s="329" t="s">
        <v>2028</v>
      </c>
      <c r="E2707" s="329">
        <v>4341</v>
      </c>
      <c r="F2707" s="330">
        <v>41375</v>
      </c>
      <c r="G2707" s="330"/>
      <c r="I2707">
        <f>INDEX('T.19 factoren v1.4.0'!$A$1:$I$8977,MATCH($E2707,'T.19 factoren v1.4.0'!$E:$E,0),5)</f>
        <v>4341</v>
      </c>
      <c r="J2707" t="str">
        <f t="shared" si="42"/>
        <v>definitions.Add(new ParameterDefinition() { ID = 4341 , Code = "Pa230", Description = "protactinium 230", CasNr = "15766-10-6", Group = "ChemischeStof" });</v>
      </c>
    </row>
    <row r="2708" spans="1:10" s="2" customFormat="1" x14ac:dyDescent="0.25">
      <c r="A2708" s="329" t="s">
        <v>9171</v>
      </c>
      <c r="B2708" s="329" t="s">
        <v>9172</v>
      </c>
      <c r="C2708" s="329" t="s">
        <v>9173</v>
      </c>
      <c r="D2708" s="329" t="s">
        <v>2028</v>
      </c>
      <c r="E2708" s="329">
        <v>4342</v>
      </c>
      <c r="F2708" s="330">
        <v>41375</v>
      </c>
      <c r="G2708" s="330"/>
      <c r="H2708"/>
      <c r="I2708">
        <f>INDEX('T.19 factoren v1.4.0'!$A$1:$I$8977,MATCH($E2708,'T.19 factoren v1.4.0'!$E:$E,0),5)</f>
        <v>4342</v>
      </c>
      <c r="J2708" t="str">
        <f t="shared" si="42"/>
        <v>definitions.Add(new ParameterDefinition() { ID = 4342 , Code = "Pa231", Description = "protactinium 231", CasNr = "14331-85-2", Group = "ChemischeStof" });</v>
      </c>
    </row>
    <row r="2709" spans="1:10" s="2" customFormat="1" x14ac:dyDescent="0.25">
      <c r="A2709" s="329" t="s">
        <v>9174</v>
      </c>
      <c r="B2709" s="329" t="s">
        <v>9175</v>
      </c>
      <c r="C2709" s="329" t="s">
        <v>9176</v>
      </c>
      <c r="D2709" s="329" t="s">
        <v>2028</v>
      </c>
      <c r="E2709" s="329">
        <v>4343</v>
      </c>
      <c r="F2709" s="330">
        <v>41375</v>
      </c>
      <c r="G2709" s="330"/>
      <c r="H2709"/>
      <c r="I2709">
        <f>INDEX('T.19 factoren v1.4.0'!$A$1:$I$8977,MATCH($E2709,'T.19 factoren v1.4.0'!$E:$E,0),5)</f>
        <v>4343</v>
      </c>
      <c r="J2709" t="str">
        <f t="shared" si="42"/>
        <v>definitions.Add(new ParameterDefinition() { ID = 4343 , Code = "Pa233", Description = "protactinium 233", CasNr = "13981-14-1", Group = "ChemischeStof" });</v>
      </c>
    </row>
    <row r="2710" spans="1:10" x14ac:dyDescent="0.25">
      <c r="A2710" s="329" t="s">
        <v>9177</v>
      </c>
      <c r="B2710" s="329" t="s">
        <v>9178</v>
      </c>
      <c r="C2710" s="329" t="s">
        <v>9179</v>
      </c>
      <c r="D2710" s="329" t="s">
        <v>2028</v>
      </c>
      <c r="E2710" s="329">
        <v>4344</v>
      </c>
      <c r="F2710" s="330">
        <v>41375</v>
      </c>
      <c r="G2710" s="330"/>
      <c r="I2710">
        <f>INDEX('T.19 factoren v1.4.0'!$A$1:$I$8977,MATCH($E2710,'T.19 factoren v1.4.0'!$E:$E,0),5)</f>
        <v>4344</v>
      </c>
      <c r="J2710" t="str">
        <f t="shared" si="42"/>
        <v>definitions.Add(new ParameterDefinition() { ID = 4344 , Code = "pacbtzl", Description = "paclobutrazol", CasNr = "76738-62-0", Group = "ChemischeStof" });</v>
      </c>
    </row>
    <row r="2711" spans="1:10" x14ac:dyDescent="0.25">
      <c r="A2711" s="329" t="s">
        <v>9180</v>
      </c>
      <c r="B2711" s="329" t="s">
        <v>9181</v>
      </c>
      <c r="C2711" s="329" t="s">
        <v>9182</v>
      </c>
      <c r="D2711" s="329" t="s">
        <v>2028</v>
      </c>
      <c r="E2711" s="329">
        <v>4345</v>
      </c>
      <c r="F2711" s="330">
        <v>41375</v>
      </c>
      <c r="G2711" s="330"/>
      <c r="I2711">
        <f>INDEX('T.19 factoren v1.4.0'!$A$1:$I$8977,MATCH($E2711,'T.19 factoren v1.4.0'!$E:$E,0),5)</f>
        <v>4345</v>
      </c>
      <c r="J2711" t="str">
        <f t="shared" si="42"/>
        <v>definitions.Add(new ParameterDefinition() { ID = 4345 , Code = "pansdne", Description = "p-anisidine", CasNr = "104-94-9", Group = "ChemischeStof" });</v>
      </c>
    </row>
    <row r="2712" spans="1:10" x14ac:dyDescent="0.25">
      <c r="A2712" s="329" t="s">
        <v>9183</v>
      </c>
      <c r="B2712" s="329" t="s">
        <v>9184</v>
      </c>
      <c r="C2712" s="329" t="s">
        <v>9185</v>
      </c>
      <c r="D2712" s="329" t="s">
        <v>2028</v>
      </c>
      <c r="E2712" s="329">
        <v>4346</v>
      </c>
      <c r="F2712" s="330">
        <v>41375</v>
      </c>
      <c r="G2712" s="330"/>
      <c r="I2712">
        <f>INDEX('T.19 factoren v1.4.0'!$A$1:$I$8977,MATCH($E2712,'T.19 factoren v1.4.0'!$E:$E,0),5)</f>
        <v>4346</v>
      </c>
      <c r="J2712" t="str">
        <f t="shared" si="42"/>
        <v>definitions.Add(new ParameterDefinition() { ID = 4346 , Code = "parAh", Description = "paraldehyde", CasNr = "123-63-7", Group = "ChemischeStof" });</v>
      </c>
    </row>
    <row r="2713" spans="1:10" x14ac:dyDescent="0.25">
      <c r="A2713" s="329" t="s">
        <v>9186</v>
      </c>
      <c r="B2713" s="329" t="s">
        <v>9187</v>
      </c>
      <c r="C2713" s="329" t="s">
        <v>9188</v>
      </c>
      <c r="D2713" s="329" t="s">
        <v>2028</v>
      </c>
      <c r="E2713" s="329">
        <v>4347</v>
      </c>
      <c r="F2713" s="330">
        <v>41375</v>
      </c>
      <c r="G2713" s="330"/>
      <c r="I2713">
        <f>INDEX('T.19 factoren v1.4.0'!$A$1:$I$8977,MATCH($E2713,'T.19 factoren v1.4.0'!$E:$E,0),5)</f>
        <v>4347</v>
      </c>
      <c r="J2713" t="str">
        <f t="shared" si="42"/>
        <v>definitions.Add(new ParameterDefinition() { ID = 4347 , Code = "parctml", Description = "paracetamol", CasNr = "103-90-2", Group = "ChemischeStof" });</v>
      </c>
    </row>
    <row r="2714" spans="1:10" x14ac:dyDescent="0.25">
      <c r="A2714" s="329" t="s">
        <v>9189</v>
      </c>
      <c r="B2714" s="329" t="s">
        <v>9190</v>
      </c>
      <c r="C2714" s="329" t="s">
        <v>9191</v>
      </c>
      <c r="D2714" s="329" t="s">
        <v>2028</v>
      </c>
      <c r="E2714" s="329">
        <v>4348</v>
      </c>
      <c r="F2714" s="330">
        <v>41375</v>
      </c>
      <c r="G2714" s="330"/>
      <c r="I2714">
        <f>INDEX('T.19 factoren v1.4.0'!$A$1:$I$8977,MATCH($E2714,'T.19 factoren v1.4.0'!$E:$E,0),5)</f>
        <v>4348</v>
      </c>
      <c r="J2714" t="str">
        <f t="shared" si="42"/>
        <v>definitions.Add(new ParameterDefinition() { ID = 4348 , Code = "parfAh", Description = "paraformaldehyde", CasNr = "30525-89-4", Group = "ChemischeStof" });</v>
      </c>
    </row>
    <row r="2715" spans="1:10" x14ac:dyDescent="0.25">
      <c r="A2715" s="329" t="s">
        <v>9192</v>
      </c>
      <c r="B2715" s="329" t="s">
        <v>9193</v>
      </c>
      <c r="C2715" s="329" t="s">
        <v>9194</v>
      </c>
      <c r="D2715" s="329" t="s">
        <v>2028</v>
      </c>
      <c r="E2715" s="329">
        <v>4349</v>
      </c>
      <c r="F2715" s="330">
        <v>41375</v>
      </c>
      <c r="G2715" s="330"/>
      <c r="I2715">
        <f>INDEX('T.19 factoren v1.4.0'!$A$1:$I$8977,MATCH($E2715,'T.19 factoren v1.4.0'!$E:$E,0),5)</f>
        <v>4349</v>
      </c>
      <c r="J2715" t="str">
        <f t="shared" si="42"/>
        <v>definitions.Add(new ParameterDefinition() { ID = 4349 , Code = "paroetne", Description = "paroxetine", CasNr = "61869-08-7", Group = "ChemischeStof" });</v>
      </c>
    </row>
    <row r="2716" spans="1:10" x14ac:dyDescent="0.25">
      <c r="A2716" s="329" t="s">
        <v>9195</v>
      </c>
      <c r="B2716" s="329" t="s">
        <v>9196</v>
      </c>
      <c r="C2716" s="329" t="s">
        <v>9197</v>
      </c>
      <c r="D2716" s="329" t="s">
        <v>2028</v>
      </c>
      <c r="E2716" s="329">
        <v>4350</v>
      </c>
      <c r="F2716" s="330">
        <v>41375</v>
      </c>
      <c r="G2716" s="330"/>
      <c r="I2716">
        <f>INDEX('T.19 factoren v1.4.0'!$A$1:$I$8977,MATCH($E2716,'T.19 factoren v1.4.0'!$E:$E,0),5)</f>
        <v>4350</v>
      </c>
      <c r="J2716" t="str">
        <f t="shared" si="42"/>
        <v>definitions.Add(new ParameterDefinition() { ID = 4350 , Code = "paroonC1y", Description = "paraoxon-methyl", CasNr = "950-35-6", Group = "ChemischeStof" });</v>
      </c>
    </row>
    <row r="2717" spans="1:10" x14ac:dyDescent="0.25">
      <c r="A2717" s="329" t="s">
        <v>9198</v>
      </c>
      <c r="B2717" s="329" t="s">
        <v>9199</v>
      </c>
      <c r="C2717" s="329" t="s">
        <v>9200</v>
      </c>
      <c r="D2717" s="329" t="s">
        <v>2028</v>
      </c>
      <c r="E2717" s="329">
        <v>4351</v>
      </c>
      <c r="F2717" s="330">
        <v>41375</v>
      </c>
      <c r="G2717" s="330"/>
      <c r="I2717">
        <f>INDEX('T.19 factoren v1.4.0'!$A$1:$I$8977,MATCH($E2717,'T.19 factoren v1.4.0'!$E:$E,0),5)</f>
        <v>4351</v>
      </c>
      <c r="J2717" t="str">
        <f t="shared" si="42"/>
        <v>definitions.Add(new ParameterDefinition() { ID = 4351 , Code = "paroonC2y", Description = "paraoxon-ethyl", CasNr = "311-45-5", Group = "ChemischeStof" });</v>
      </c>
    </row>
    <row r="2718" spans="1:10" x14ac:dyDescent="0.25">
      <c r="A2718" s="329" t="s">
        <v>9201</v>
      </c>
      <c r="B2718" s="329" t="s">
        <v>9202</v>
      </c>
      <c r="C2718" s="329" t="s">
        <v>9203</v>
      </c>
      <c r="D2718" s="329" t="s">
        <v>2028</v>
      </c>
      <c r="E2718" s="329">
        <v>4352</v>
      </c>
      <c r="F2718" s="330">
        <v>41375</v>
      </c>
      <c r="G2718" s="330"/>
      <c r="I2718">
        <f>INDEX('T.19 factoren v1.4.0'!$A$1:$I$8977,MATCH($E2718,'T.19 factoren v1.4.0'!$E:$E,0),5)</f>
        <v>4352</v>
      </c>
      <c r="J2718" t="str">
        <f t="shared" si="42"/>
        <v>definitions.Add(new ParameterDefinition() { ID = 4352 , Code = "Pb210", Description = "lood 210", CasNr = "14255-04-0", Group = "ChemischeStof" });</v>
      </c>
    </row>
    <row r="2719" spans="1:10" x14ac:dyDescent="0.25">
      <c r="A2719" s="329" t="s">
        <v>9204</v>
      </c>
      <c r="B2719" s="329" t="s">
        <v>9205</v>
      </c>
      <c r="C2719" s="329" t="s">
        <v>9206</v>
      </c>
      <c r="D2719" s="329" t="s">
        <v>2028</v>
      </c>
      <c r="E2719" s="329">
        <v>4353</v>
      </c>
      <c r="F2719" s="330">
        <v>41375</v>
      </c>
      <c r="G2719" s="330"/>
      <c r="I2719">
        <f>INDEX('T.19 factoren v1.4.0'!$A$1:$I$8977,MATCH($E2719,'T.19 factoren v1.4.0'!$E:$E,0),5)</f>
        <v>4353</v>
      </c>
      <c r="J2719" t="str">
        <f t="shared" si="42"/>
        <v>definitions.Add(new ParameterDefinition() { ID = 4353 , Code = "Pb211", Description = "lood 211", CasNr = "15816-77-0", Group = "ChemischeStof" });</v>
      </c>
    </row>
    <row r="2720" spans="1:10" x14ac:dyDescent="0.25">
      <c r="A2720" s="329" t="s">
        <v>9207</v>
      </c>
      <c r="B2720" s="329" t="s">
        <v>9208</v>
      </c>
      <c r="C2720" s="329" t="s">
        <v>9209</v>
      </c>
      <c r="D2720" s="329" t="s">
        <v>2028</v>
      </c>
      <c r="E2720" s="329">
        <v>4354</v>
      </c>
      <c r="F2720" s="330">
        <v>41375</v>
      </c>
      <c r="G2720" s="330"/>
      <c r="I2720">
        <f>INDEX('T.19 factoren v1.4.0'!$A$1:$I$8977,MATCH($E2720,'T.19 factoren v1.4.0'!$E:$E,0),5)</f>
        <v>4354</v>
      </c>
      <c r="J2720" t="str">
        <f t="shared" si="42"/>
        <v>definitions.Add(new ParameterDefinition() { ID = 4354 , Code = "Pb212", Description = "lood 212", CasNr = "15092-94-1", Group = "ChemischeStof" });</v>
      </c>
    </row>
    <row r="2721" spans="1:10" x14ac:dyDescent="0.25">
      <c r="A2721" s="329" t="s">
        <v>9210</v>
      </c>
      <c r="B2721" s="329" t="s">
        <v>9211</v>
      </c>
      <c r="C2721" s="329" t="s">
        <v>9212</v>
      </c>
      <c r="D2721" s="329" t="s">
        <v>2028</v>
      </c>
      <c r="E2721" s="329">
        <v>4355</v>
      </c>
      <c r="F2721" s="330">
        <v>41375</v>
      </c>
      <c r="G2721" s="330"/>
      <c r="I2721">
        <f>INDEX('T.19 factoren v1.4.0'!$A$1:$I$8977,MATCH($E2721,'T.19 factoren v1.4.0'!$E:$E,0),5)</f>
        <v>4355</v>
      </c>
      <c r="J2721" t="str">
        <f t="shared" si="42"/>
        <v>definitions.Add(new ParameterDefinition() { ID = 4355 , Code = "Pb214", Description = "lood 214", CasNr = "15067-28-4", Group = "ChemischeStof" });</v>
      </c>
    </row>
    <row r="2722" spans="1:10" x14ac:dyDescent="0.25">
      <c r="A2722" s="329" t="s">
        <v>9213</v>
      </c>
      <c r="B2722" s="329" t="s">
        <v>9214</v>
      </c>
      <c r="C2722" s="329" t="s">
        <v>9215</v>
      </c>
      <c r="D2722" s="329" t="s">
        <v>2028</v>
      </c>
      <c r="E2722" s="329">
        <v>4356</v>
      </c>
      <c r="F2722" s="330">
        <v>41375</v>
      </c>
      <c r="G2722" s="330"/>
      <c r="I2722">
        <f>INDEX('T.19 factoren v1.4.0'!$A$1:$I$8977,MATCH($E2722,'T.19 factoren v1.4.0'!$E:$E,0),5)</f>
        <v>4356</v>
      </c>
      <c r="J2722" t="str">
        <f t="shared" si="42"/>
        <v>definitions.Add(new ParameterDefinition() { ID = 4356 , Code = "PBB101", Description = "2,2',4,5,5'-pentabroombifenyl", CasNr = "67888-96-4", Group = "ChemischeStof" });</v>
      </c>
    </row>
    <row r="2723" spans="1:10" x14ac:dyDescent="0.25">
      <c r="A2723" s="329" t="s">
        <v>9216</v>
      </c>
      <c r="B2723" s="329" t="s">
        <v>9217</v>
      </c>
      <c r="C2723" s="329" t="s">
        <v>9218</v>
      </c>
      <c r="D2723" s="329" t="s">
        <v>2028</v>
      </c>
      <c r="E2723" s="329">
        <v>4357</v>
      </c>
      <c r="F2723" s="330">
        <v>41375</v>
      </c>
      <c r="G2723" s="330"/>
      <c r="I2723">
        <f>INDEX('T.19 factoren v1.4.0'!$A$1:$I$8977,MATCH($E2723,'T.19 factoren v1.4.0'!$E:$E,0),5)</f>
        <v>4357</v>
      </c>
      <c r="J2723" t="str">
        <f t="shared" si="42"/>
        <v>definitions.Add(new ParameterDefinition() { ID = 4357 , Code = "PBB15", Description = "4,4'-dibroombifenyl", CasNr = "92-86-4", Group = "ChemischeStof" });</v>
      </c>
    </row>
    <row r="2724" spans="1:10" x14ac:dyDescent="0.25">
      <c r="A2724" s="329" t="s">
        <v>9219</v>
      </c>
      <c r="B2724" s="329" t="s">
        <v>9220</v>
      </c>
      <c r="C2724" s="329" t="s">
        <v>9221</v>
      </c>
      <c r="D2724" s="329" t="s">
        <v>2028</v>
      </c>
      <c r="E2724" s="329">
        <v>4358</v>
      </c>
      <c r="F2724" s="330">
        <v>41375</v>
      </c>
      <c r="G2724" s="330"/>
      <c r="I2724">
        <f>INDEX('T.19 factoren v1.4.0'!$A$1:$I$8977,MATCH($E2724,'T.19 factoren v1.4.0'!$E:$E,0),5)</f>
        <v>4358</v>
      </c>
      <c r="J2724" t="str">
        <f t="shared" si="42"/>
        <v>definitions.Add(new ParameterDefinition() { ID = 4358 , Code = "PBB169", Description = "3,3',4,4',5,5'-hexabroombifenyl", CasNr = "60044-26-0", Group = "ChemischeStof" });</v>
      </c>
    </row>
    <row r="2725" spans="1:10" x14ac:dyDescent="0.25">
      <c r="A2725" s="329" t="s">
        <v>9222</v>
      </c>
      <c r="B2725" s="329" t="s">
        <v>9223</v>
      </c>
      <c r="C2725" s="329" t="s">
        <v>9224</v>
      </c>
      <c r="D2725" s="329" t="s">
        <v>2028</v>
      </c>
      <c r="E2725" s="329">
        <v>4359</v>
      </c>
      <c r="F2725" s="330">
        <v>41375</v>
      </c>
      <c r="G2725" s="330"/>
      <c r="I2725">
        <f>INDEX('T.19 factoren v1.4.0'!$A$1:$I$8977,MATCH($E2725,'T.19 factoren v1.4.0'!$E:$E,0),5)</f>
        <v>4359</v>
      </c>
      <c r="J2725" t="str">
        <f t="shared" si="42"/>
        <v>definitions.Add(new ParameterDefinition() { ID = 4359 , Code = "PBB209", Description = "2,2',3,3',4,4',5,5',6,6'-decabroombifenyl", CasNr = "13654-09-6", Group = "ChemischeStof" });</v>
      </c>
    </row>
    <row r="2726" spans="1:10" x14ac:dyDescent="0.25">
      <c r="A2726" s="329" t="s">
        <v>9225</v>
      </c>
      <c r="B2726" s="329" t="s">
        <v>9226</v>
      </c>
      <c r="C2726" s="329" t="s">
        <v>9227</v>
      </c>
      <c r="D2726" s="329" t="s">
        <v>2028</v>
      </c>
      <c r="E2726" s="329">
        <v>4360</v>
      </c>
      <c r="F2726" s="330">
        <v>41375</v>
      </c>
      <c r="G2726" s="330"/>
      <c r="I2726">
        <f>INDEX('T.19 factoren v1.4.0'!$A$1:$I$8977,MATCH($E2726,'T.19 factoren v1.4.0'!$E:$E,0),5)</f>
        <v>4360</v>
      </c>
      <c r="J2726" t="str">
        <f t="shared" si="42"/>
        <v>definitions.Add(new ParameterDefinition() { ID = 4360 , Code = "PBB49", Description = "2,2',4,5'-tetrabroombifenyl", CasNr = "60044-24-8", Group = "ChemischeStof" });</v>
      </c>
    </row>
    <row r="2727" spans="1:10" x14ac:dyDescent="0.25">
      <c r="A2727" s="329" t="s">
        <v>9228</v>
      </c>
      <c r="B2727" s="329" t="s">
        <v>9229</v>
      </c>
      <c r="C2727" s="329" t="s">
        <v>9230</v>
      </c>
      <c r="D2727" s="329" t="s">
        <v>2028</v>
      </c>
      <c r="E2727" s="329">
        <v>4361</v>
      </c>
      <c r="F2727" s="330">
        <v>41375</v>
      </c>
      <c r="G2727" s="330"/>
      <c r="I2727">
        <f>INDEX('T.19 factoren v1.4.0'!$A$1:$I$8977,MATCH($E2727,'T.19 factoren v1.4.0'!$E:$E,0),5)</f>
        <v>4361</v>
      </c>
      <c r="J2727" t="str">
        <f t="shared" si="42"/>
        <v>definitions.Add(new ParameterDefinition() { ID = 4361 , Code = "PBB52", Description = "2,2',4,4'-tetrabroombifenyl", CasNr = "59080-37-4", Group = "ChemischeStof" });</v>
      </c>
    </row>
    <row r="2728" spans="1:10" x14ac:dyDescent="0.25">
      <c r="A2728" s="329" t="s">
        <v>9231</v>
      </c>
      <c r="B2728" s="329" t="s">
        <v>9232</v>
      </c>
      <c r="C2728" s="329" t="s">
        <v>9233</v>
      </c>
      <c r="D2728" s="329" t="s">
        <v>2028</v>
      </c>
      <c r="E2728" s="329">
        <v>4362</v>
      </c>
      <c r="F2728" s="330">
        <v>41375</v>
      </c>
      <c r="G2728" s="330"/>
      <c r="I2728">
        <f>INDEX('T.19 factoren v1.4.0'!$A$1:$I$8977,MATCH($E2728,'T.19 factoren v1.4.0'!$E:$E,0),5)</f>
        <v>4362</v>
      </c>
      <c r="J2728" t="str">
        <f t="shared" si="42"/>
        <v>definitions.Add(new ParameterDefinition() { ID = 4362 , Code = "PBDE119", Description = "2,3',4,4',6-pentabroomdifenylether", CasNr = "86029-64-3", Group = "ChemischeStof" });</v>
      </c>
    </row>
    <row r="2729" spans="1:10" x14ac:dyDescent="0.25">
      <c r="A2729" s="329" t="s">
        <v>9234</v>
      </c>
      <c r="B2729" s="329" t="s">
        <v>9235</v>
      </c>
      <c r="C2729" s="329" t="s">
        <v>1315</v>
      </c>
      <c r="D2729" s="329" t="s">
        <v>2028</v>
      </c>
      <c r="E2729" s="329">
        <v>4363</v>
      </c>
      <c r="F2729" s="330">
        <v>41375</v>
      </c>
      <c r="G2729" s="330"/>
      <c r="I2729">
        <f>INDEX('T.19 factoren v1.4.0'!$A$1:$I$8977,MATCH($E2729,'T.19 factoren v1.4.0'!$E:$E,0),5)</f>
        <v>4363</v>
      </c>
      <c r="J2729" t="str">
        <f t="shared" si="42"/>
        <v>definitions.Add(new ParameterDefinition() { ID = 4363 , Code = "sDClNO2Ben2", Description = "som 2,3- en 3,4-dichloornitrobenzeen", CasNr = "NVT", Group = "ChemischeStof" });</v>
      </c>
    </row>
    <row r="2730" spans="1:10" x14ac:dyDescent="0.25">
      <c r="A2730" s="329" t="s">
        <v>9236</v>
      </c>
      <c r="B2730" s="329" t="s">
        <v>9237</v>
      </c>
      <c r="C2730" s="329" t="s">
        <v>9238</v>
      </c>
      <c r="D2730" s="329" t="s">
        <v>2028</v>
      </c>
      <c r="E2730" s="329">
        <v>4364</v>
      </c>
      <c r="F2730" s="330">
        <v>41375</v>
      </c>
      <c r="G2730" s="330"/>
      <c r="I2730">
        <f>INDEX('T.19 factoren v1.4.0'!$A$1:$I$8977,MATCH($E2730,'T.19 factoren v1.4.0'!$E:$E,0),5)</f>
        <v>4364</v>
      </c>
      <c r="J2730" t="str">
        <f t="shared" si="42"/>
        <v>definitions.Add(new ParameterDefinition() { ID = 4364 , Code = "PBDE190", Description = "2,3,3',4,4',5,6-heptabroomdifenylether", CasNr = "189084-68-2", Group = "ChemischeStof" });</v>
      </c>
    </row>
    <row r="2731" spans="1:10" x14ac:dyDescent="0.25">
      <c r="A2731" s="329" t="s">
        <v>9239</v>
      </c>
      <c r="B2731" s="329" t="s">
        <v>9240</v>
      </c>
      <c r="C2731" s="329" t="s">
        <v>9241</v>
      </c>
      <c r="D2731" s="329" t="s">
        <v>2028</v>
      </c>
      <c r="E2731" s="329">
        <v>4365</v>
      </c>
      <c r="F2731" s="330">
        <v>41375</v>
      </c>
      <c r="G2731" s="330"/>
      <c r="I2731">
        <f>INDEX('T.19 factoren v1.4.0'!$A$1:$I$8977,MATCH($E2731,'T.19 factoren v1.4.0'!$E:$E,0),5)</f>
        <v>4365</v>
      </c>
      <c r="J2731" t="str">
        <f t="shared" si="42"/>
        <v>definitions.Add(new ParameterDefinition() { ID = 4365 , Code = "PBDE51", Description = "2,2',4,6'-tetrabroomdifenylether", CasNr = "97038-95-4", Group = "ChemischeStof" });</v>
      </c>
    </row>
    <row r="2732" spans="1:10" x14ac:dyDescent="0.25">
      <c r="A2732" s="329" t="s">
        <v>9242</v>
      </c>
      <c r="B2732" s="329" t="s">
        <v>9243</v>
      </c>
      <c r="C2732" s="329" t="s">
        <v>9244</v>
      </c>
      <c r="D2732" s="329" t="s">
        <v>2028</v>
      </c>
      <c r="E2732" s="329">
        <v>4366</v>
      </c>
      <c r="F2732" s="330">
        <v>41375</v>
      </c>
      <c r="G2732" s="330"/>
      <c r="I2732">
        <f>INDEX('T.19 factoren v1.4.0'!$A$1:$I$8977,MATCH($E2732,'T.19 factoren v1.4.0'!$E:$E,0),5)</f>
        <v>4366</v>
      </c>
      <c r="J2732" t="str">
        <f t="shared" si="42"/>
        <v>definitions.Add(new ParameterDefinition() { ID = 4366 , Code = "PBDE66", Description = "2,3',4,4'-tetrabroomdifenylether", CasNr = "189084-61-5", Group = "ChemischeStof" });</v>
      </c>
    </row>
    <row r="2733" spans="1:10" x14ac:dyDescent="0.25">
      <c r="A2733" s="329" t="s">
        <v>9245</v>
      </c>
      <c r="B2733" s="329" t="s">
        <v>9246</v>
      </c>
      <c r="C2733" s="329" t="s">
        <v>9247</v>
      </c>
      <c r="D2733" s="329" t="s">
        <v>2028</v>
      </c>
      <c r="E2733" s="329">
        <v>4367</v>
      </c>
      <c r="F2733" s="330">
        <v>41375</v>
      </c>
      <c r="G2733" s="330"/>
      <c r="I2733">
        <f>INDEX('T.19 factoren v1.4.0'!$A$1:$I$8977,MATCH($E2733,'T.19 factoren v1.4.0'!$E:$E,0),5)</f>
        <v>4367</v>
      </c>
      <c r="J2733" t="str">
        <f t="shared" si="42"/>
        <v>definitions.Add(new ParameterDefinition() { ID = 4367 , Code = "PBDE71", Description = "2,3',4',6-tetrabroomdifenylether", CasNr = "189084-62-6", Group = "ChemischeStof" });</v>
      </c>
    </row>
    <row r="2734" spans="1:10" x14ac:dyDescent="0.25">
      <c r="A2734" s="329" t="s">
        <v>9248</v>
      </c>
      <c r="B2734" s="329" t="s">
        <v>9249</v>
      </c>
      <c r="C2734" s="329" t="s">
        <v>9250</v>
      </c>
      <c r="D2734" s="329" t="s">
        <v>2028</v>
      </c>
      <c r="E2734" s="329">
        <v>4368</v>
      </c>
      <c r="F2734" s="330">
        <v>41375</v>
      </c>
      <c r="G2734" s="330"/>
      <c r="I2734">
        <f>INDEX('T.19 factoren v1.4.0'!$A$1:$I$8977,MATCH($E2734,'T.19 factoren v1.4.0'!$E:$E,0),5)</f>
        <v>4368</v>
      </c>
      <c r="J2734" t="str">
        <f t="shared" si="42"/>
        <v>definitions.Add(new ParameterDefinition() { ID = 4368 , Code = "PBDE75", Description = "2,4,4',6-tetrabroomdifenylether", CasNr = "189084-63-7", Group = "ChemischeStof" });</v>
      </c>
    </row>
    <row r="2735" spans="1:10" x14ac:dyDescent="0.25">
      <c r="A2735" s="329" t="s">
        <v>9251</v>
      </c>
      <c r="B2735" s="329" t="s">
        <v>9252</v>
      </c>
      <c r="C2735" s="329" t="s">
        <v>9253</v>
      </c>
      <c r="D2735" s="329" t="s">
        <v>2028</v>
      </c>
      <c r="E2735" s="329">
        <v>4369</v>
      </c>
      <c r="F2735" s="330">
        <v>41375</v>
      </c>
      <c r="G2735" s="330"/>
      <c r="I2735">
        <f>INDEX('T.19 factoren v1.4.0'!$A$1:$I$8977,MATCH($E2735,'T.19 factoren v1.4.0'!$E:$E,0),5)</f>
        <v>4369</v>
      </c>
      <c r="J2735" t="str">
        <f t="shared" si="42"/>
        <v>definitions.Add(new ParameterDefinition() { ID = 4369 , Code = "PBDE77", Description = "3,3',4,4'-tetrabroomdifenylether", CasNr = "77102-82-0", Group = "ChemischeStof" });</v>
      </c>
    </row>
    <row r="2736" spans="1:10" x14ac:dyDescent="0.25">
      <c r="A2736" s="329" t="s">
        <v>9254</v>
      </c>
      <c r="B2736" s="329" t="s">
        <v>9255</v>
      </c>
      <c r="C2736" s="329" t="s">
        <v>9256</v>
      </c>
      <c r="D2736" s="329" t="s">
        <v>2028</v>
      </c>
      <c r="E2736" s="329">
        <v>4370</v>
      </c>
      <c r="F2736" s="330">
        <v>41375</v>
      </c>
      <c r="G2736" s="330"/>
      <c r="I2736">
        <f>INDEX('T.19 factoren v1.4.0'!$A$1:$I$8977,MATCH($E2736,'T.19 factoren v1.4.0'!$E:$E,0),5)</f>
        <v>4370</v>
      </c>
      <c r="J2736" t="str">
        <f t="shared" si="42"/>
        <v>definitions.Add(new ParameterDefinition() { ID = 4370 , Code = "PCB10", Description = "2,6-dichloorbifenyl", CasNr = "33146-45-1", Group = "ChemischeStof" });</v>
      </c>
    </row>
    <row r="2737" spans="1:10" x14ac:dyDescent="0.25">
      <c r="A2737" s="329" t="s">
        <v>9257</v>
      </c>
      <c r="B2737" s="329" t="s">
        <v>9258</v>
      </c>
      <c r="C2737" s="329" t="s">
        <v>9259</v>
      </c>
      <c r="D2737" s="329" t="s">
        <v>2028</v>
      </c>
      <c r="E2737" s="329">
        <v>4371</v>
      </c>
      <c r="F2737" s="330">
        <v>41375</v>
      </c>
      <c r="G2737" s="330"/>
      <c r="I2737">
        <f>INDEX('T.19 factoren v1.4.0'!$A$1:$I$8977,MATCH($E2737,'T.19 factoren v1.4.0'!$E:$E,0),5)</f>
        <v>4371</v>
      </c>
      <c r="J2737" t="str">
        <f t="shared" si="42"/>
        <v>definitions.Add(new ParameterDefinition() { ID = 4371 , Code = "PCB107", Description = "2,3,3',4,5-pentachloorbifenyl", CasNr = "70424-69-0", Group = "ChemischeStof" });</v>
      </c>
    </row>
    <row r="2738" spans="1:10" x14ac:dyDescent="0.25">
      <c r="A2738" s="329" t="s">
        <v>9260</v>
      </c>
      <c r="B2738" s="329" t="s">
        <v>9261</v>
      </c>
      <c r="C2738" s="329" t="s">
        <v>9262</v>
      </c>
      <c r="D2738" s="329" t="s">
        <v>2028</v>
      </c>
      <c r="E2738" s="329">
        <v>4372</v>
      </c>
      <c r="F2738" s="330">
        <v>41375</v>
      </c>
      <c r="G2738" s="330"/>
      <c r="I2738">
        <f>INDEX('T.19 factoren v1.4.0'!$A$1:$I$8977,MATCH($E2738,'T.19 factoren v1.4.0'!$E:$E,0),5)</f>
        <v>4372</v>
      </c>
      <c r="J2738" t="str">
        <f t="shared" si="42"/>
        <v>definitions.Add(new ParameterDefinition() { ID = 4372 , Code = "PCB110", Description = "2,3,3',4',6-pentachloorbifenyl", CasNr = "38380-03-9", Group = "ChemischeStof" });</v>
      </c>
    </row>
    <row r="2739" spans="1:10" x14ac:dyDescent="0.25">
      <c r="A2739" s="329" t="s">
        <v>9263</v>
      </c>
      <c r="B2739" s="329" t="s">
        <v>9264</v>
      </c>
      <c r="C2739" s="329" t="s">
        <v>9265</v>
      </c>
      <c r="D2739" s="329" t="s">
        <v>2028</v>
      </c>
      <c r="E2739" s="329">
        <v>4373</v>
      </c>
      <c r="F2739" s="330">
        <v>41375</v>
      </c>
      <c r="G2739" s="330"/>
      <c r="I2739">
        <f>INDEX('T.19 factoren v1.4.0'!$A$1:$I$8977,MATCH($E2739,'T.19 factoren v1.4.0'!$E:$E,0),5)</f>
        <v>4373</v>
      </c>
      <c r="J2739" t="str">
        <f t="shared" si="42"/>
        <v>definitions.Add(new ParameterDefinition() { ID = 4373 , Code = "PCB130", Description = "2,2',3,3',4,5'-hexachloorbifenyl", CasNr = "52663-66-8", Group = "ChemischeStof" });</v>
      </c>
    </row>
    <row r="2740" spans="1:10" x14ac:dyDescent="0.25">
      <c r="A2740" s="329" t="s">
        <v>9266</v>
      </c>
      <c r="B2740" s="329" t="s">
        <v>9267</v>
      </c>
      <c r="C2740" s="329" t="s">
        <v>9268</v>
      </c>
      <c r="D2740" s="329" t="s">
        <v>2028</v>
      </c>
      <c r="E2740" s="329">
        <v>4374</v>
      </c>
      <c r="F2740" s="330">
        <v>41375</v>
      </c>
      <c r="G2740" s="330"/>
      <c r="I2740">
        <f>INDEX('T.19 factoren v1.4.0'!$A$1:$I$8977,MATCH($E2740,'T.19 factoren v1.4.0'!$E:$E,0),5)</f>
        <v>4374</v>
      </c>
      <c r="J2740" t="str">
        <f t="shared" si="42"/>
        <v>definitions.Add(new ParameterDefinition() { ID = 4374 , Code = "PCB132", Description = "2,2',3,3',4,6'-hexachloorbifenyl", CasNr = "38380-05-1", Group = "ChemischeStof" });</v>
      </c>
    </row>
    <row r="2741" spans="1:10" x14ac:dyDescent="0.25">
      <c r="A2741" s="329" t="s">
        <v>9269</v>
      </c>
      <c r="B2741" s="329" t="s">
        <v>9270</v>
      </c>
      <c r="C2741" s="329" t="s">
        <v>9271</v>
      </c>
      <c r="D2741" s="329" t="s">
        <v>2028</v>
      </c>
      <c r="E2741" s="329">
        <v>4375</v>
      </c>
      <c r="F2741" s="330">
        <v>41375</v>
      </c>
      <c r="G2741" s="330"/>
      <c r="I2741">
        <f>INDEX('T.19 factoren v1.4.0'!$A$1:$I$8977,MATCH($E2741,'T.19 factoren v1.4.0'!$E:$E,0),5)</f>
        <v>4375</v>
      </c>
      <c r="J2741" t="str">
        <f t="shared" si="42"/>
        <v>definitions.Add(new ParameterDefinition() { ID = 4375 , Code = "PCB137", Description = "2,2',3,4,4',5-hexachloorbifenyl", CasNr = "35694-06-5", Group = "ChemischeStof" });</v>
      </c>
    </row>
    <row r="2742" spans="1:10" x14ac:dyDescent="0.25">
      <c r="A2742" s="329" t="s">
        <v>9272</v>
      </c>
      <c r="B2742" s="329" t="s">
        <v>9273</v>
      </c>
      <c r="C2742" s="329" t="s">
        <v>9274</v>
      </c>
      <c r="D2742" s="329" t="s">
        <v>2028</v>
      </c>
      <c r="E2742" s="329">
        <v>4376</v>
      </c>
      <c r="F2742" s="330">
        <v>41375</v>
      </c>
      <c r="G2742" s="330"/>
      <c r="I2742">
        <f>INDEX('T.19 factoren v1.4.0'!$A$1:$I$8977,MATCH($E2742,'T.19 factoren v1.4.0'!$E:$E,0),5)</f>
        <v>4376</v>
      </c>
      <c r="J2742" t="str">
        <f t="shared" si="42"/>
        <v>definitions.Add(new ParameterDefinition() { ID = 4376 , Code = "PCB141", Description = "2,2',3,4,5,5'-hexachloorbifenyl", CasNr = "52712-04-6", Group = "ChemischeStof" });</v>
      </c>
    </row>
    <row r="2743" spans="1:10" x14ac:dyDescent="0.25">
      <c r="A2743" s="329" t="s">
        <v>9275</v>
      </c>
      <c r="B2743" s="329" t="s">
        <v>9276</v>
      </c>
      <c r="C2743" s="329" t="s">
        <v>9277</v>
      </c>
      <c r="D2743" s="329" t="s">
        <v>2028</v>
      </c>
      <c r="E2743" s="329">
        <v>4377</v>
      </c>
      <c r="F2743" s="330">
        <v>41375</v>
      </c>
      <c r="G2743" s="330"/>
      <c r="I2743">
        <f>INDEX('T.19 factoren v1.4.0'!$A$1:$I$8977,MATCH($E2743,'T.19 factoren v1.4.0'!$E:$E,0),5)</f>
        <v>4377</v>
      </c>
      <c r="J2743" t="str">
        <f t="shared" si="42"/>
        <v>definitions.Add(new ParameterDefinition() { ID = 4377 , Code = "PCB151", Description = "2,2',3,5,5',6-hexachloorbifenyl", CasNr = "52663-63-5", Group = "ChemischeStof" });</v>
      </c>
    </row>
    <row r="2744" spans="1:10" x14ac:dyDescent="0.25">
      <c r="A2744" s="329" t="s">
        <v>9278</v>
      </c>
      <c r="B2744" s="329" t="s">
        <v>9279</v>
      </c>
      <c r="C2744" s="329" t="s">
        <v>9280</v>
      </c>
      <c r="D2744" s="329" t="s">
        <v>2028</v>
      </c>
      <c r="E2744" s="329">
        <v>4378</v>
      </c>
      <c r="F2744" s="330">
        <v>41375</v>
      </c>
      <c r="G2744" s="330"/>
      <c r="I2744">
        <f>INDEX('T.19 factoren v1.4.0'!$A$1:$I$8977,MATCH($E2744,'T.19 factoren v1.4.0'!$E:$E,0),5)</f>
        <v>4378</v>
      </c>
      <c r="J2744" t="str">
        <f t="shared" si="42"/>
        <v>definitions.Add(new ParameterDefinition() { ID = 4378 , Code = "PCB155", Description = "2,2',4,4',6,6'-hexachloorbifenyl", CasNr = "33979-03-2", Group = "ChemischeStof" });</v>
      </c>
    </row>
    <row r="2745" spans="1:10" x14ac:dyDescent="0.25">
      <c r="A2745" s="329" t="s">
        <v>9281</v>
      </c>
      <c r="B2745" s="329" t="s">
        <v>9282</v>
      </c>
      <c r="C2745" s="329" t="s">
        <v>9283</v>
      </c>
      <c r="D2745" s="329" t="s">
        <v>2028</v>
      </c>
      <c r="E2745" s="329">
        <v>4379</v>
      </c>
      <c r="F2745" s="330">
        <v>41375</v>
      </c>
      <c r="G2745" s="330"/>
      <c r="I2745">
        <f>INDEX('T.19 factoren v1.4.0'!$A$1:$I$8977,MATCH($E2745,'T.19 factoren v1.4.0'!$E:$E,0),5)</f>
        <v>4379</v>
      </c>
      <c r="J2745" t="str">
        <f t="shared" si="42"/>
        <v>definitions.Add(new ParameterDefinition() { ID = 4379 , Code = "PCB158", Description = "2,3,3',4,4',6-hexachloorbifenyl", CasNr = "74472-42-7", Group = "ChemischeStof" });</v>
      </c>
    </row>
    <row r="2746" spans="1:10" x14ac:dyDescent="0.25">
      <c r="A2746" s="329" t="s">
        <v>9284</v>
      </c>
      <c r="B2746" s="329" t="s">
        <v>9285</v>
      </c>
      <c r="C2746" s="329" t="s">
        <v>9286</v>
      </c>
      <c r="D2746" s="329" t="s">
        <v>2028</v>
      </c>
      <c r="E2746" s="329">
        <v>4380</v>
      </c>
      <c r="F2746" s="330">
        <v>41375</v>
      </c>
      <c r="G2746" s="330"/>
      <c r="I2746">
        <f>INDEX('T.19 factoren v1.4.0'!$A$1:$I$8977,MATCH($E2746,'T.19 factoren v1.4.0'!$E:$E,0),5)</f>
        <v>4380</v>
      </c>
      <c r="J2746" t="str">
        <f t="shared" si="42"/>
        <v>definitions.Add(new ParameterDefinition() { ID = 4380 , Code = "PCB160", Description = "2,3,3',4,5,6-hexachloorbifenyl", CasNr = "41411-62-5", Group = "ChemischeStof" });</v>
      </c>
    </row>
    <row r="2747" spans="1:10" x14ac:dyDescent="0.25">
      <c r="A2747" s="329" t="s">
        <v>9287</v>
      </c>
      <c r="B2747" s="329" t="s">
        <v>9288</v>
      </c>
      <c r="C2747" s="329" t="s">
        <v>9289</v>
      </c>
      <c r="D2747" s="329" t="s">
        <v>2028</v>
      </c>
      <c r="E2747" s="329">
        <v>4381</v>
      </c>
      <c r="F2747" s="330">
        <v>41375</v>
      </c>
      <c r="G2747" s="330"/>
      <c r="I2747">
        <f>INDEX('T.19 factoren v1.4.0'!$A$1:$I$8977,MATCH($E2747,'T.19 factoren v1.4.0'!$E:$E,0),5)</f>
        <v>4381</v>
      </c>
      <c r="J2747" t="str">
        <f t="shared" si="42"/>
        <v>definitions.Add(new ParameterDefinition() { ID = 4381 , Code = "PCB166", Description = "2,3,4,4',5,6-hexachloorbifenyl", CasNr = "41411-63-6", Group = "ChemischeStof" });</v>
      </c>
    </row>
    <row r="2748" spans="1:10" x14ac:dyDescent="0.25">
      <c r="A2748" s="329" t="s">
        <v>9290</v>
      </c>
      <c r="B2748" s="329" t="s">
        <v>9291</v>
      </c>
      <c r="C2748" s="329" t="s">
        <v>1315</v>
      </c>
      <c r="D2748" s="329" t="s">
        <v>2028</v>
      </c>
      <c r="E2748" s="329">
        <v>4382</v>
      </c>
      <c r="F2748" s="330">
        <v>41375</v>
      </c>
      <c r="G2748" s="330"/>
      <c r="I2748">
        <f>INDEX('T.19 factoren v1.4.0'!$A$1:$I$8977,MATCH($E2748,'T.19 factoren v1.4.0'!$E:$E,0),5)</f>
        <v>4382</v>
      </c>
      <c r="J2748" t="str">
        <f t="shared" si="42"/>
        <v>definitions.Add(new ParameterDefinition() { ID = 4382 , Code = "sDDX", Description = "som DDT-, DDE- en DDD-isomeren", CasNr = "NVT", Group = "ChemischeStof" });</v>
      </c>
    </row>
    <row r="2749" spans="1:10" x14ac:dyDescent="0.25">
      <c r="A2749" s="329" t="s">
        <v>9292</v>
      </c>
      <c r="B2749" s="329" t="s">
        <v>9293</v>
      </c>
      <c r="C2749" s="329" t="s">
        <v>9294</v>
      </c>
      <c r="D2749" s="329" t="s">
        <v>2028</v>
      </c>
      <c r="E2749" s="329">
        <v>4383</v>
      </c>
      <c r="F2749" s="330">
        <v>41375</v>
      </c>
      <c r="G2749" s="330"/>
      <c r="I2749">
        <f>INDEX('T.19 factoren v1.4.0'!$A$1:$I$8977,MATCH($E2749,'T.19 factoren v1.4.0'!$E:$E,0),5)</f>
        <v>4383</v>
      </c>
      <c r="J2749" t="str">
        <f t="shared" si="42"/>
        <v>definitions.Add(new ParameterDefinition() { ID = 4383 , Code = "PCB17", Description = "2,2',4-trichloorbifenyl", CasNr = "37680-66-3", Group = "ChemischeStof" });</v>
      </c>
    </row>
    <row r="2750" spans="1:10" x14ac:dyDescent="0.25">
      <c r="A2750" s="329" t="s">
        <v>9295</v>
      </c>
      <c r="B2750" s="329" t="s">
        <v>9296</v>
      </c>
      <c r="C2750" s="329" t="s">
        <v>1315</v>
      </c>
      <c r="D2750" s="329" t="s">
        <v>2028</v>
      </c>
      <c r="E2750" s="329">
        <v>4384</v>
      </c>
      <c r="F2750" s="330">
        <v>41375</v>
      </c>
      <c r="G2750" s="330"/>
      <c r="I2750">
        <f>INDEX('T.19 factoren v1.4.0'!$A$1:$I$8977,MATCH($E2750,'T.19 factoren v1.4.0'!$E:$E,0),5)</f>
        <v>4384</v>
      </c>
      <c r="J2750" t="str">
        <f t="shared" si="42"/>
        <v>definitions.Add(new ParameterDefinition() { ID = 4384 , Code = "sDDX4", Description = "som 2,4'-DDT, 4,4'-DDT, 4,4'-DDD en 4,4'-DDE", CasNr = "NVT", Group = "ChemischeStof" });</v>
      </c>
    </row>
    <row r="2751" spans="1:10" x14ac:dyDescent="0.25">
      <c r="A2751" s="329" t="s">
        <v>9297</v>
      </c>
      <c r="B2751" s="329" t="s">
        <v>9298</v>
      </c>
      <c r="C2751" s="329" t="s">
        <v>9299</v>
      </c>
      <c r="D2751" s="329" t="s">
        <v>2028</v>
      </c>
      <c r="E2751" s="329">
        <v>4385</v>
      </c>
      <c r="F2751" s="330">
        <v>41375</v>
      </c>
      <c r="G2751" s="330"/>
      <c r="I2751">
        <f>INDEX('T.19 factoren v1.4.0'!$A$1:$I$8977,MATCH($E2751,'T.19 factoren v1.4.0'!$E:$E,0),5)</f>
        <v>4385</v>
      </c>
      <c r="J2751" t="str">
        <f t="shared" si="42"/>
        <v>definitions.Add(new ParameterDefinition() { ID = 4385 , Code = "PCB171", Description = "2,2',3,3',4,4',6-heptachloorbifenyl", CasNr = "52663-71-5", Group = "ChemischeStof" });</v>
      </c>
    </row>
    <row r="2752" spans="1:10" x14ac:dyDescent="0.25">
      <c r="A2752" s="329" t="s">
        <v>9300</v>
      </c>
      <c r="B2752" s="329" t="s">
        <v>9301</v>
      </c>
      <c r="C2752" s="329" t="s">
        <v>9302</v>
      </c>
      <c r="D2752" s="329" t="s">
        <v>2028</v>
      </c>
      <c r="E2752" s="329">
        <v>4386</v>
      </c>
      <c r="F2752" s="330">
        <v>41375</v>
      </c>
      <c r="G2752" s="330"/>
      <c r="I2752">
        <f>INDEX('T.19 factoren v1.4.0'!$A$1:$I$8977,MATCH($E2752,'T.19 factoren v1.4.0'!$E:$E,0),5)</f>
        <v>4386</v>
      </c>
      <c r="J2752" t="str">
        <f t="shared" si="42"/>
        <v>definitions.Add(new ParameterDefinition() { ID = 4386 , Code = "PCB172", Description = "2,2',3,3',4,5,5'-heptachloorbifenyl", CasNr = "52663-74-8", Group = "ChemischeStof" });</v>
      </c>
    </row>
    <row r="2753" spans="1:10" x14ac:dyDescent="0.25">
      <c r="A2753" s="329" t="s">
        <v>9303</v>
      </c>
      <c r="B2753" s="329" t="s">
        <v>9304</v>
      </c>
      <c r="C2753" s="329" t="s">
        <v>9305</v>
      </c>
      <c r="D2753" s="329" t="s">
        <v>2028</v>
      </c>
      <c r="E2753" s="329">
        <v>4387</v>
      </c>
      <c r="F2753" s="330">
        <v>41375</v>
      </c>
      <c r="G2753" s="330"/>
      <c r="I2753">
        <f>INDEX('T.19 factoren v1.4.0'!$A$1:$I$8977,MATCH($E2753,'T.19 factoren v1.4.0'!$E:$E,0),5)</f>
        <v>4387</v>
      </c>
      <c r="J2753" t="str">
        <f t="shared" si="42"/>
        <v>definitions.Add(new ParameterDefinition() { ID = 4387 , Code = "PCB174", Description = "2,2',3,3',4,5,6'-heptachloorbifenyl", CasNr = "38411-25-5", Group = "ChemischeStof" });</v>
      </c>
    </row>
    <row r="2754" spans="1:10" x14ac:dyDescent="0.25">
      <c r="A2754" s="329" t="s">
        <v>9306</v>
      </c>
      <c r="B2754" s="329" t="s">
        <v>9307</v>
      </c>
      <c r="C2754" s="329" t="s">
        <v>9308</v>
      </c>
      <c r="D2754" s="329" t="s">
        <v>2028</v>
      </c>
      <c r="E2754" s="329">
        <v>4388</v>
      </c>
      <c r="F2754" s="330">
        <v>41375</v>
      </c>
      <c r="G2754" s="330"/>
      <c r="I2754">
        <f>INDEX('T.19 factoren v1.4.0'!$A$1:$I$8977,MATCH($E2754,'T.19 factoren v1.4.0'!$E:$E,0),5)</f>
        <v>4388</v>
      </c>
      <c r="J2754" t="str">
        <f t="shared" si="42"/>
        <v>definitions.Add(new ParameterDefinition() { ID = 4388 , Code = "PCB175", Description = "2,2',3,3',4,5,6-heptachloorbifenyl", CasNr = "40186-70-7", Group = "ChemischeStof" });</v>
      </c>
    </row>
    <row r="2755" spans="1:10" x14ac:dyDescent="0.25">
      <c r="A2755" s="329" t="s">
        <v>9309</v>
      </c>
      <c r="B2755" s="329" t="s">
        <v>9310</v>
      </c>
      <c r="C2755" s="329" t="s">
        <v>9311</v>
      </c>
      <c r="D2755" s="329" t="s">
        <v>2028</v>
      </c>
      <c r="E2755" s="329">
        <v>4389</v>
      </c>
      <c r="F2755" s="330">
        <v>41375</v>
      </c>
      <c r="G2755" s="330"/>
      <c r="I2755">
        <f>INDEX('T.19 factoren v1.4.0'!$A$1:$I$8977,MATCH($E2755,'T.19 factoren v1.4.0'!$E:$E,0),5)</f>
        <v>4389</v>
      </c>
      <c r="J2755" t="str">
        <f t="shared" ref="J2755:J2818" si="43">"definitions.Add(new ParameterDefinition() { ID = " &amp; E2755 &amp; " , Code = """ &amp; A2755 &amp; """, Description = """ &amp; B2755 &amp; """, CasNr = """ &amp; C2755 &amp;""", Group = """ &amp; D2755 &amp;""" });"</f>
        <v>definitions.Add(new ParameterDefinition() { ID = 4389 , Code = "PCB177", Description = "2,2',3,3',4,5',6-heptachloorbifenyl", CasNr = "52663-70-4", Group = "ChemischeStof" });</v>
      </c>
    </row>
    <row r="2756" spans="1:10" x14ac:dyDescent="0.25">
      <c r="A2756" s="329" t="s">
        <v>9312</v>
      </c>
      <c r="B2756" s="329" t="s">
        <v>9313</v>
      </c>
      <c r="C2756" s="329" t="s">
        <v>9314</v>
      </c>
      <c r="D2756" s="329" t="s">
        <v>2028</v>
      </c>
      <c r="E2756" s="329">
        <v>4390</v>
      </c>
      <c r="F2756" s="330">
        <v>41375</v>
      </c>
      <c r="G2756" s="330"/>
      <c r="I2756">
        <f>INDEX('T.19 factoren v1.4.0'!$A$1:$I$8977,MATCH($E2756,'T.19 factoren v1.4.0'!$E:$E,0),5)</f>
        <v>4390</v>
      </c>
      <c r="J2756" t="str">
        <f t="shared" si="43"/>
        <v>definitions.Add(new ParameterDefinition() { ID = 4390 , Code = "PCB178", Description = "2,2',3,3',5,5',6-heptachloorbifenyl", CasNr = "52663-67-9", Group = "ChemischeStof" });</v>
      </c>
    </row>
    <row r="2757" spans="1:10" x14ac:dyDescent="0.25">
      <c r="A2757" s="329" t="s">
        <v>9315</v>
      </c>
      <c r="B2757" s="329" t="s">
        <v>9316</v>
      </c>
      <c r="C2757" s="329" t="s">
        <v>9317</v>
      </c>
      <c r="D2757" s="329" t="s">
        <v>2028</v>
      </c>
      <c r="E2757" s="329">
        <v>4391</v>
      </c>
      <c r="F2757" s="330">
        <v>41375</v>
      </c>
      <c r="G2757" s="330"/>
      <c r="I2757">
        <f>INDEX('T.19 factoren v1.4.0'!$A$1:$I$8977,MATCH($E2757,'T.19 factoren v1.4.0'!$E:$E,0),5)</f>
        <v>4391</v>
      </c>
      <c r="J2757" t="str">
        <f t="shared" si="43"/>
        <v>definitions.Add(new ParameterDefinition() { ID = 4391 , Code = "PCB183", Description = "2,2',3,4,4',5',6-heptachloorbifenyl", CasNr = "52663-69-1", Group = "ChemischeStof" });</v>
      </c>
    </row>
    <row r="2758" spans="1:10" x14ac:dyDescent="0.25">
      <c r="A2758" s="329" t="s">
        <v>9318</v>
      </c>
      <c r="B2758" s="329" t="s">
        <v>9319</v>
      </c>
      <c r="C2758" s="329" t="s">
        <v>9320</v>
      </c>
      <c r="D2758" s="329" t="s">
        <v>2028</v>
      </c>
      <c r="E2758" s="329">
        <v>4392</v>
      </c>
      <c r="F2758" s="330">
        <v>41375</v>
      </c>
      <c r="G2758" s="330"/>
      <c r="I2758">
        <f>INDEX('T.19 factoren v1.4.0'!$A$1:$I$8977,MATCH($E2758,'T.19 factoren v1.4.0'!$E:$E,0),5)</f>
        <v>4392</v>
      </c>
      <c r="J2758" t="str">
        <f t="shared" si="43"/>
        <v>definitions.Add(new ParameterDefinition() { ID = 4392 , Code = "PCB185", Description = "2,2',3,4,5,5',6-heptachloorbifenyl", CasNr = "52712-05-7", Group = "ChemischeStof" });</v>
      </c>
    </row>
    <row r="2759" spans="1:10" x14ac:dyDescent="0.25">
      <c r="A2759" s="329" t="s">
        <v>9321</v>
      </c>
      <c r="B2759" s="329" t="s">
        <v>9322</v>
      </c>
      <c r="C2759" s="329" t="s">
        <v>9323</v>
      </c>
      <c r="D2759" s="329" t="s">
        <v>2028</v>
      </c>
      <c r="E2759" s="329">
        <v>4393</v>
      </c>
      <c r="F2759" s="330">
        <v>41375</v>
      </c>
      <c r="G2759" s="330"/>
      <c r="I2759">
        <f>INDEX('T.19 factoren v1.4.0'!$A$1:$I$8977,MATCH($E2759,'T.19 factoren v1.4.0'!$E:$E,0),5)</f>
        <v>4393</v>
      </c>
      <c r="J2759" t="str">
        <f t="shared" si="43"/>
        <v>definitions.Add(new ParameterDefinition() { ID = 4393 , Code = "PCB190", Description = "2,3,3',4,4',5,6-heptachloorbifenyl", CasNr = "41411-64-7", Group = "ChemischeStof" });</v>
      </c>
    </row>
    <row r="2760" spans="1:10" x14ac:dyDescent="0.25">
      <c r="A2760" s="329" t="s">
        <v>9324</v>
      </c>
      <c r="B2760" s="329" t="s">
        <v>9325</v>
      </c>
      <c r="C2760" s="329" t="s">
        <v>9326</v>
      </c>
      <c r="D2760" s="329" t="s">
        <v>2028</v>
      </c>
      <c r="E2760" s="329">
        <v>4394</v>
      </c>
      <c r="F2760" s="330">
        <v>41375</v>
      </c>
      <c r="G2760" s="330"/>
      <c r="I2760">
        <f>INDEX('T.19 factoren v1.4.0'!$A$1:$I$8977,MATCH($E2760,'T.19 factoren v1.4.0'!$E:$E,0),5)</f>
        <v>4394</v>
      </c>
      <c r="J2760" t="str">
        <f t="shared" si="43"/>
        <v>definitions.Add(new ParameterDefinition() { ID = 4394 , Code = "PCB194", Description = "2,2',3,3',4,4',5,5'-octachloorbifenyl", CasNr = "35694-08-7", Group = "ChemischeStof" });</v>
      </c>
    </row>
    <row r="2761" spans="1:10" x14ac:dyDescent="0.25">
      <c r="A2761" s="329" t="s">
        <v>9327</v>
      </c>
      <c r="B2761" s="329" t="s">
        <v>9328</v>
      </c>
      <c r="C2761" s="329" t="s">
        <v>9329</v>
      </c>
      <c r="D2761" s="329" t="s">
        <v>2028</v>
      </c>
      <c r="E2761" s="329">
        <v>4395</v>
      </c>
      <c r="F2761" s="330">
        <v>41375</v>
      </c>
      <c r="G2761" s="330"/>
      <c r="I2761">
        <f>INDEX('T.19 factoren v1.4.0'!$A$1:$I$8977,MATCH($E2761,'T.19 factoren v1.4.0'!$E:$E,0),5)</f>
        <v>4395</v>
      </c>
      <c r="J2761" t="str">
        <f t="shared" si="43"/>
        <v>definitions.Add(new ParameterDefinition() { ID = 4395 , Code = "PCB196", Description = "2,2',3,3',4,4',5,6'-octachloorbifenyl", CasNr = "42740-50-1", Group = "ChemischeStof" });</v>
      </c>
    </row>
    <row r="2762" spans="1:10" x14ac:dyDescent="0.25">
      <c r="A2762" s="329" t="s">
        <v>9330</v>
      </c>
      <c r="B2762" s="329" t="s">
        <v>9331</v>
      </c>
      <c r="C2762" s="329" t="s">
        <v>9332</v>
      </c>
      <c r="D2762" s="329" t="s">
        <v>2028</v>
      </c>
      <c r="E2762" s="329">
        <v>4396</v>
      </c>
      <c r="F2762" s="330">
        <v>41375</v>
      </c>
      <c r="G2762" s="330"/>
      <c r="I2762">
        <f>INDEX('T.19 factoren v1.4.0'!$A$1:$I$8977,MATCH($E2762,'T.19 factoren v1.4.0'!$E:$E,0),5)</f>
        <v>4396</v>
      </c>
      <c r="J2762" t="str">
        <f t="shared" si="43"/>
        <v>definitions.Add(new ParameterDefinition() { ID = 4396 , Code = "PCB199", Description = "2,2',3,3',4,5,6,6'-octachloorbifenyl", CasNr = "52663-73-7", Group = "ChemischeStof" });</v>
      </c>
    </row>
    <row r="2763" spans="1:10" x14ac:dyDescent="0.25">
      <c r="A2763" s="329" t="s">
        <v>9333</v>
      </c>
      <c r="B2763" s="329" t="s">
        <v>9334</v>
      </c>
      <c r="C2763" s="329" t="s">
        <v>9335</v>
      </c>
      <c r="D2763" s="329" t="s">
        <v>2028</v>
      </c>
      <c r="E2763" s="329">
        <v>4397</v>
      </c>
      <c r="F2763" s="330">
        <v>41375</v>
      </c>
      <c r="G2763" s="330"/>
      <c r="I2763">
        <f>INDEX('T.19 factoren v1.4.0'!$A$1:$I$8977,MATCH($E2763,'T.19 factoren v1.4.0'!$E:$E,0),5)</f>
        <v>4397</v>
      </c>
      <c r="J2763" t="str">
        <f t="shared" si="43"/>
        <v>definitions.Add(new ParameterDefinition() { ID = 4397 , Code = "PCB20", Description = "2,3,3'-trichloorbifenyl", CasNr = "38444-84-7", Group = "ChemischeStof" });</v>
      </c>
    </row>
    <row r="2764" spans="1:10" x14ac:dyDescent="0.25">
      <c r="A2764" s="329" t="s">
        <v>9336</v>
      </c>
      <c r="B2764" s="329" t="s">
        <v>9337</v>
      </c>
      <c r="C2764" s="329" t="s">
        <v>9338</v>
      </c>
      <c r="D2764" s="329" t="s">
        <v>2028</v>
      </c>
      <c r="E2764" s="329">
        <v>4398</v>
      </c>
      <c r="F2764" s="330">
        <v>41375</v>
      </c>
      <c r="G2764" s="330"/>
      <c r="I2764">
        <f>INDEX('T.19 factoren v1.4.0'!$A$1:$I$8977,MATCH($E2764,'T.19 factoren v1.4.0'!$E:$E,0),5)</f>
        <v>4398</v>
      </c>
      <c r="J2764" t="str">
        <f t="shared" si="43"/>
        <v>definitions.Add(new ParameterDefinition() { ID = 4398 , Code = "PCB201", Description = "2,2',3,3',4,5',6,6'-octachloorbifenyl", CasNr = "40186-71-8", Group = "ChemischeStof" });</v>
      </c>
    </row>
    <row r="2765" spans="1:10" x14ac:dyDescent="0.25">
      <c r="A2765" s="329" t="s">
        <v>9339</v>
      </c>
      <c r="B2765" s="329" t="s">
        <v>9340</v>
      </c>
      <c r="C2765" s="329" t="s">
        <v>9341</v>
      </c>
      <c r="D2765" s="329" t="s">
        <v>2028</v>
      </c>
      <c r="E2765" s="329">
        <v>4399</v>
      </c>
      <c r="F2765" s="330">
        <v>41375</v>
      </c>
      <c r="G2765" s="330"/>
      <c r="I2765">
        <f>INDEX('T.19 factoren v1.4.0'!$A$1:$I$8977,MATCH($E2765,'T.19 factoren v1.4.0'!$E:$E,0),5)</f>
        <v>4399</v>
      </c>
      <c r="J2765" t="str">
        <f t="shared" si="43"/>
        <v>definitions.Add(new ParameterDefinition() { ID = 4399 , Code = "PCB202", Description = "2,2',3,3',5,5',6,6'-octachloorbifenyl", CasNr = "2136-99-4", Group = "ChemischeStof" });</v>
      </c>
    </row>
    <row r="2766" spans="1:10" x14ac:dyDescent="0.25">
      <c r="A2766" s="329" t="s">
        <v>9342</v>
      </c>
      <c r="B2766" s="329" t="s">
        <v>9343</v>
      </c>
      <c r="C2766" s="329" t="s">
        <v>9344</v>
      </c>
      <c r="D2766" s="329" t="s">
        <v>2028</v>
      </c>
      <c r="E2766" s="329">
        <v>4400</v>
      </c>
      <c r="F2766" s="330">
        <v>41375</v>
      </c>
      <c r="G2766" s="330"/>
      <c r="I2766">
        <f>INDEX('T.19 factoren v1.4.0'!$A$1:$I$8977,MATCH($E2766,'T.19 factoren v1.4.0'!$E:$E,0),5)</f>
        <v>4400</v>
      </c>
      <c r="J2766" t="str">
        <f t="shared" si="43"/>
        <v>definitions.Add(new ParameterDefinition() { ID = 4400 , Code = "PCB207", Description = "2,2',3,3',4,4',5,6,6'-nonachloorbifenyl", CasNr = "52663-79-3", Group = "ChemischeStof" });</v>
      </c>
    </row>
    <row r="2767" spans="1:10" x14ac:dyDescent="0.25">
      <c r="A2767" s="329" t="s">
        <v>9345</v>
      </c>
      <c r="B2767" s="329" t="s">
        <v>9346</v>
      </c>
      <c r="C2767" s="329" t="s">
        <v>9347</v>
      </c>
      <c r="D2767" s="329" t="s">
        <v>2028</v>
      </c>
      <c r="E2767" s="329">
        <v>4401</v>
      </c>
      <c r="F2767" s="330">
        <v>41375</v>
      </c>
      <c r="G2767" s="330"/>
      <c r="I2767">
        <f>INDEX('T.19 factoren v1.4.0'!$A$1:$I$8977,MATCH($E2767,'T.19 factoren v1.4.0'!$E:$E,0),5)</f>
        <v>4401</v>
      </c>
      <c r="J2767" t="str">
        <f t="shared" si="43"/>
        <v>definitions.Add(new ParameterDefinition() { ID = 4401 , Code = "PCB31", Description = "2,4',5-trichloorbifenyl", CasNr = "16606-02-3", Group = "ChemischeStof" });</v>
      </c>
    </row>
    <row r="2768" spans="1:10" x14ac:dyDescent="0.25">
      <c r="A2768" s="329" t="s">
        <v>9348</v>
      </c>
      <c r="B2768" s="329" t="s">
        <v>9349</v>
      </c>
      <c r="C2768" s="329" t="s">
        <v>9350</v>
      </c>
      <c r="D2768" s="329" t="s">
        <v>2028</v>
      </c>
      <c r="E2768" s="329">
        <v>4402</v>
      </c>
      <c r="F2768" s="330">
        <v>41375</v>
      </c>
      <c r="G2768" s="330"/>
      <c r="I2768">
        <f>INDEX('T.19 factoren v1.4.0'!$A$1:$I$8977,MATCH($E2768,'T.19 factoren v1.4.0'!$E:$E,0),5)</f>
        <v>4402</v>
      </c>
      <c r="J2768" t="str">
        <f t="shared" si="43"/>
        <v>definitions.Add(new ParameterDefinition() { ID = 4402 , Code = "PCB47", Description = "2,2',4,4'-tetrachloorbifenyl", CasNr = "2437-79-8", Group = "ChemischeStof" });</v>
      </c>
    </row>
    <row r="2769" spans="1:10" x14ac:dyDescent="0.25">
      <c r="A2769" s="329" t="s">
        <v>9351</v>
      </c>
      <c r="B2769" s="329" t="s">
        <v>9352</v>
      </c>
      <c r="C2769" s="329" t="s">
        <v>9353</v>
      </c>
      <c r="D2769" s="329" t="s">
        <v>2028</v>
      </c>
      <c r="E2769" s="329">
        <v>4403</v>
      </c>
      <c r="F2769" s="330">
        <v>41375</v>
      </c>
      <c r="G2769" s="330"/>
      <c r="I2769">
        <f>INDEX('T.19 factoren v1.4.0'!$A$1:$I$8977,MATCH($E2769,'T.19 factoren v1.4.0'!$E:$E,0),5)</f>
        <v>4403</v>
      </c>
      <c r="J2769" t="str">
        <f t="shared" si="43"/>
        <v>definitions.Add(new ParameterDefinition() { ID = 4403 , Code = "PCB49", Description = "2,2',4,5'-tetrachloorbifenyl", CasNr = "41464-40-8", Group = "ChemischeStof" });</v>
      </c>
    </row>
    <row r="2770" spans="1:10" x14ac:dyDescent="0.25">
      <c r="A2770" s="329" t="s">
        <v>9354</v>
      </c>
      <c r="B2770" s="329" t="s">
        <v>9355</v>
      </c>
      <c r="C2770" s="329" t="s">
        <v>9356</v>
      </c>
      <c r="D2770" s="329" t="s">
        <v>2028</v>
      </c>
      <c r="E2770" s="329">
        <v>4404</v>
      </c>
      <c r="F2770" s="330">
        <v>41375</v>
      </c>
      <c r="G2770" s="330"/>
      <c r="I2770">
        <f>INDEX('T.19 factoren v1.4.0'!$A$1:$I$8977,MATCH($E2770,'T.19 factoren v1.4.0'!$E:$E,0),5)</f>
        <v>4404</v>
      </c>
      <c r="J2770" t="str">
        <f t="shared" si="43"/>
        <v>definitions.Add(new ParameterDefinition() { ID = 4404 , Code = "PCB56", Description = "2,3,3',4'-tetrachloorbifenyl", CasNr = "41464-43-1", Group = "ChemischeStof" });</v>
      </c>
    </row>
    <row r="2771" spans="1:10" x14ac:dyDescent="0.25">
      <c r="A2771" s="329" t="s">
        <v>9357</v>
      </c>
      <c r="B2771" s="329" t="s">
        <v>9358</v>
      </c>
      <c r="C2771" s="329" t="s">
        <v>9359</v>
      </c>
      <c r="D2771" s="329" t="s">
        <v>2028</v>
      </c>
      <c r="E2771" s="329">
        <v>4405</v>
      </c>
      <c r="F2771" s="330">
        <v>41375</v>
      </c>
      <c r="G2771" s="330"/>
      <c r="I2771">
        <f>INDEX('T.19 factoren v1.4.0'!$A$1:$I$8977,MATCH($E2771,'T.19 factoren v1.4.0'!$E:$E,0),5)</f>
        <v>4405</v>
      </c>
      <c r="J2771" t="str">
        <f t="shared" si="43"/>
        <v>definitions.Add(new ParameterDefinition() { ID = 4405 , Code = "PCB64", Description = "2,3,4',6-tetrachloorbifenyl", CasNr = "52663-58-8", Group = "ChemischeStof" });</v>
      </c>
    </row>
    <row r="2772" spans="1:10" x14ac:dyDescent="0.25">
      <c r="A2772" s="329" t="s">
        <v>9360</v>
      </c>
      <c r="B2772" s="329" t="s">
        <v>9361</v>
      </c>
      <c r="C2772" s="329" t="s">
        <v>9362</v>
      </c>
      <c r="D2772" s="329" t="s">
        <v>2028</v>
      </c>
      <c r="E2772" s="329">
        <v>4406</v>
      </c>
      <c r="F2772" s="330">
        <v>41375</v>
      </c>
      <c r="G2772" s="330"/>
      <c r="I2772">
        <f>INDEX('T.19 factoren v1.4.0'!$A$1:$I$8977,MATCH($E2772,'T.19 factoren v1.4.0'!$E:$E,0),5)</f>
        <v>4406</v>
      </c>
      <c r="J2772" t="str">
        <f t="shared" si="43"/>
        <v>definitions.Add(new ParameterDefinition() { ID = 4406 , Code = "PCB70", Description = "2,3',4',5-tetrachloorbifenyl", CasNr = "32598-11-1", Group = "ChemischeStof" });</v>
      </c>
    </row>
    <row r="2773" spans="1:10" x14ac:dyDescent="0.25">
      <c r="A2773" s="329" t="s">
        <v>9363</v>
      </c>
      <c r="B2773" s="329" t="s">
        <v>9364</v>
      </c>
      <c r="C2773" s="329" t="s">
        <v>9365</v>
      </c>
      <c r="D2773" s="329" t="s">
        <v>2028</v>
      </c>
      <c r="E2773" s="329">
        <v>4407</v>
      </c>
      <c r="F2773" s="330">
        <v>41375</v>
      </c>
      <c r="G2773" s="330"/>
      <c r="I2773">
        <f>INDEX('T.19 factoren v1.4.0'!$A$1:$I$8977,MATCH($E2773,'T.19 factoren v1.4.0'!$E:$E,0),5)</f>
        <v>4407</v>
      </c>
      <c r="J2773" t="str">
        <f t="shared" si="43"/>
        <v>definitions.Add(new ParameterDefinition() { ID = 4407 , Code = "PCB72", Description = "2,3',5,5'-tetrachloorbifenyl", CasNr = "41464-42-0", Group = "ChemischeStof" });</v>
      </c>
    </row>
    <row r="2774" spans="1:10" x14ac:dyDescent="0.25">
      <c r="A2774" s="329" t="s">
        <v>9366</v>
      </c>
      <c r="B2774" s="329" t="s">
        <v>9367</v>
      </c>
      <c r="C2774" s="329" t="s">
        <v>9368</v>
      </c>
      <c r="D2774" s="329" t="s">
        <v>2028</v>
      </c>
      <c r="E2774" s="329">
        <v>4408</v>
      </c>
      <c r="F2774" s="330">
        <v>41375</v>
      </c>
      <c r="G2774" s="330"/>
      <c r="I2774">
        <f>INDEX('T.19 factoren v1.4.0'!$A$1:$I$8977,MATCH($E2774,'T.19 factoren v1.4.0'!$E:$E,0),5)</f>
        <v>4408</v>
      </c>
      <c r="J2774" t="str">
        <f t="shared" si="43"/>
        <v>definitions.Add(new ParameterDefinition() { ID = 4408 , Code = "PCB74", Description = "2,4,4',5-tetrachloorbifenyl", CasNr = "32690-93-0", Group = "ChemischeStof" });</v>
      </c>
    </row>
    <row r="2775" spans="1:10" x14ac:dyDescent="0.25">
      <c r="A2775" s="329" t="s">
        <v>9369</v>
      </c>
      <c r="B2775" s="329" t="s">
        <v>9370</v>
      </c>
      <c r="C2775" s="329" t="s">
        <v>9371</v>
      </c>
      <c r="D2775" s="329" t="s">
        <v>2028</v>
      </c>
      <c r="E2775" s="329">
        <v>4409</v>
      </c>
      <c r="F2775" s="330">
        <v>41375</v>
      </c>
      <c r="G2775" s="330"/>
      <c r="I2775">
        <f>INDEX('T.19 factoren v1.4.0'!$A$1:$I$8977,MATCH($E2775,'T.19 factoren v1.4.0'!$E:$E,0),5)</f>
        <v>4409</v>
      </c>
      <c r="J2775" t="str">
        <f t="shared" si="43"/>
        <v>definitions.Add(new ParameterDefinition() { ID = 4409 , Code = "PCB85", Description = "2,2',3,4,4'-pentachloorbifenyl", CasNr = "65510-45-4", Group = "ChemischeStof" });</v>
      </c>
    </row>
    <row r="2776" spans="1:10" x14ac:dyDescent="0.25">
      <c r="A2776" s="329" t="s">
        <v>9372</v>
      </c>
      <c r="B2776" s="329" t="s">
        <v>9373</v>
      </c>
      <c r="C2776" s="329" t="s">
        <v>9374</v>
      </c>
      <c r="D2776" s="329" t="s">
        <v>2028</v>
      </c>
      <c r="E2776" s="329">
        <v>4410</v>
      </c>
      <c r="F2776" s="330">
        <v>41375</v>
      </c>
      <c r="G2776" s="330"/>
      <c r="I2776">
        <f>INDEX('T.19 factoren v1.4.0'!$A$1:$I$8977,MATCH($E2776,'T.19 factoren v1.4.0'!$E:$E,0),5)</f>
        <v>4410</v>
      </c>
      <c r="J2776" t="str">
        <f t="shared" si="43"/>
        <v>definitions.Add(new ParameterDefinition() { ID = 4410 , Code = "PCB87", Description = "2,2',3,4,5'-pentachloorbifenyl", CasNr = "38380-02-8", Group = "ChemischeStof" });</v>
      </c>
    </row>
    <row r="2777" spans="1:10" x14ac:dyDescent="0.25">
      <c r="A2777" s="329" t="s">
        <v>9375</v>
      </c>
      <c r="B2777" s="329" t="s">
        <v>9376</v>
      </c>
      <c r="C2777" s="329" t="s">
        <v>9377</v>
      </c>
      <c r="D2777" s="329" t="s">
        <v>2028</v>
      </c>
      <c r="E2777" s="329">
        <v>4411</v>
      </c>
      <c r="F2777" s="330">
        <v>41375</v>
      </c>
      <c r="G2777" s="330"/>
      <c r="I2777">
        <f>INDEX('T.19 factoren v1.4.0'!$A$1:$I$8977,MATCH($E2777,'T.19 factoren v1.4.0'!$E:$E,0),5)</f>
        <v>4411</v>
      </c>
      <c r="J2777" t="str">
        <f t="shared" si="43"/>
        <v>definitions.Add(new ParameterDefinition() { ID = 4411 , Code = "PCB92", Description = "2,2',3,5,5'-pentachloorbifenyl", CasNr = "52663-61-3", Group = "ChemischeStof" });</v>
      </c>
    </row>
    <row r="2778" spans="1:10" x14ac:dyDescent="0.25">
      <c r="A2778" s="329" t="s">
        <v>9378</v>
      </c>
      <c r="B2778" s="329" t="s">
        <v>9379</v>
      </c>
      <c r="C2778" s="329" t="s">
        <v>9380</v>
      </c>
      <c r="D2778" s="329" t="s">
        <v>2028</v>
      </c>
      <c r="E2778" s="329">
        <v>4412</v>
      </c>
      <c r="F2778" s="330">
        <v>41375</v>
      </c>
      <c r="G2778" s="330"/>
      <c r="I2778">
        <f>INDEX('T.19 factoren v1.4.0'!$A$1:$I$8977,MATCH($E2778,'T.19 factoren v1.4.0'!$E:$E,0),5)</f>
        <v>4412</v>
      </c>
      <c r="J2778" t="str">
        <f t="shared" si="43"/>
        <v>definitions.Add(new ParameterDefinition() { ID = 4412 , Code = "PCB95", Description = "2,2',3,5',6-pentachloorbifenyl", CasNr = "38379-99-6", Group = "ChemischeStof" });</v>
      </c>
    </row>
    <row r="2779" spans="1:10" x14ac:dyDescent="0.25">
      <c r="A2779" s="329" t="s">
        <v>9381</v>
      </c>
      <c r="B2779" s="329" t="s">
        <v>9382</v>
      </c>
      <c r="C2779" s="329" t="s">
        <v>9383</v>
      </c>
      <c r="D2779" s="329" t="s">
        <v>2028</v>
      </c>
      <c r="E2779" s="329">
        <v>4413</v>
      </c>
      <c r="F2779" s="330">
        <v>41375</v>
      </c>
      <c r="G2779" s="330"/>
      <c r="I2779">
        <f>INDEX('T.19 factoren v1.4.0'!$A$1:$I$8977,MATCH($E2779,'T.19 factoren v1.4.0'!$E:$E,0),5)</f>
        <v>4413</v>
      </c>
      <c r="J2779" t="str">
        <f t="shared" si="43"/>
        <v>definitions.Add(new ParameterDefinition() { ID = 4413 , Code = "PCB97", Description = "2,2',3,4',5'-pentachloorbifenyl", CasNr = "41464-51-1", Group = "ChemischeStof" });</v>
      </c>
    </row>
    <row r="2780" spans="1:10" x14ac:dyDescent="0.25">
      <c r="A2780" s="329" t="s">
        <v>9384</v>
      </c>
      <c r="B2780" s="329" t="s">
        <v>9385</v>
      </c>
      <c r="C2780" s="329" t="s">
        <v>9386</v>
      </c>
      <c r="D2780" s="329" t="s">
        <v>2028</v>
      </c>
      <c r="E2780" s="329">
        <v>4414</v>
      </c>
      <c r="F2780" s="330">
        <v>41375</v>
      </c>
      <c r="G2780" s="330"/>
      <c r="I2780">
        <f>INDEX('T.19 factoren v1.4.0'!$A$1:$I$8977,MATCH($E2780,'T.19 factoren v1.4.0'!$E:$E,0),5)</f>
        <v>4414</v>
      </c>
      <c r="J2780" t="str">
        <f t="shared" si="43"/>
        <v>definitions.Add(new ParameterDefinition() { ID = 4414 , Code = "PCB99", Description = "2,2',4,4',5-pentachloorbifenyl", CasNr = "38380-01-7", Group = "ChemischeStof" });</v>
      </c>
    </row>
    <row r="2781" spans="1:10" x14ac:dyDescent="0.25">
      <c r="A2781" s="329" t="s">
        <v>9387</v>
      </c>
      <c r="B2781" s="329" t="s">
        <v>9388</v>
      </c>
      <c r="C2781" s="329" t="s">
        <v>9389</v>
      </c>
      <c r="D2781" s="329" t="s">
        <v>2028</v>
      </c>
      <c r="E2781" s="329">
        <v>4415</v>
      </c>
      <c r="F2781" s="330">
        <v>41375</v>
      </c>
      <c r="G2781" s="330"/>
      <c r="I2781">
        <f>INDEX('T.19 factoren v1.4.0'!$A$1:$I$8977,MATCH($E2781,'T.19 factoren v1.4.0'!$E:$E,0),5)</f>
        <v>4415</v>
      </c>
      <c r="J2781" t="str">
        <f t="shared" si="43"/>
        <v>definitions.Add(new ParameterDefinition() { ID = 4415 , Code = "PCDF119", Description = "1,2,3,4,7,9-hexachloordibenzofuraan", CasNr = "91538-84-0", Group = "ChemischeStof" });</v>
      </c>
    </row>
    <row r="2782" spans="1:10" x14ac:dyDescent="0.25">
      <c r="A2782" s="329" t="s">
        <v>9390</v>
      </c>
      <c r="B2782" s="329" t="s">
        <v>9391</v>
      </c>
      <c r="C2782" s="329" t="s">
        <v>1315</v>
      </c>
      <c r="D2782" s="329" t="s">
        <v>2028</v>
      </c>
      <c r="E2782" s="329">
        <v>4416</v>
      </c>
      <c r="F2782" s="330">
        <v>41375</v>
      </c>
      <c r="G2782" s="330"/>
      <c r="I2782">
        <f>INDEX('T.19 factoren v1.4.0'!$A$1:$I$8977,MATCH($E2782,'T.19 factoren v1.4.0'!$E:$E,0),5)</f>
        <v>4416</v>
      </c>
      <c r="J2782" t="str">
        <f t="shared" si="43"/>
        <v>definitions.Add(new ParameterDefinition() { ID = 4416 , Code = "sDomtat", Description = "som dimethoaat en omethoaat", CasNr = "NVT", Group = "ChemischeStof" });</v>
      </c>
    </row>
    <row r="2783" spans="1:10" x14ac:dyDescent="0.25">
      <c r="A2783" s="329" t="s">
        <v>9392</v>
      </c>
      <c r="B2783" s="329" t="s">
        <v>9393</v>
      </c>
      <c r="C2783" s="329" t="s">
        <v>1315</v>
      </c>
      <c r="D2783" s="329" t="s">
        <v>2028</v>
      </c>
      <c r="E2783" s="329">
        <v>4417</v>
      </c>
      <c r="F2783" s="330">
        <v>41375</v>
      </c>
      <c r="G2783" s="330"/>
      <c r="I2783">
        <f>INDEX('T.19 factoren v1.4.0'!$A$1:$I$8977,MATCH($E2783,'T.19 factoren v1.4.0'!$E:$E,0),5)</f>
        <v>4417</v>
      </c>
      <c r="J2783" t="str">
        <f t="shared" si="43"/>
        <v>definitions.Add(new ParameterDefinition() { ID = 4417 , Code = "sDOxns17", Description = "som 17 dioxines (Bbk, 1-1-2008, als I-TEQ)", CasNr = "NVT", Group = "ChemischeStof" });</v>
      </c>
    </row>
    <row r="2784" spans="1:10" x14ac:dyDescent="0.25">
      <c r="A2784" s="329" t="s">
        <v>9394</v>
      </c>
      <c r="B2784" s="329" t="s">
        <v>9395</v>
      </c>
      <c r="C2784" s="329" t="s">
        <v>9396</v>
      </c>
      <c r="D2784" s="329" t="s">
        <v>2028</v>
      </c>
      <c r="E2784" s="329">
        <v>4418</v>
      </c>
      <c r="F2784" s="330">
        <v>41375</v>
      </c>
      <c r="G2784" s="330"/>
      <c r="I2784">
        <f>INDEX('T.19 factoren v1.4.0'!$A$1:$I$8977,MATCH($E2784,'T.19 factoren v1.4.0'!$E:$E,0),5)</f>
        <v>4418</v>
      </c>
      <c r="J2784" t="str">
        <f t="shared" si="43"/>
        <v>definitions.Add(new ParameterDefinition() { ID = 4418 , Code = "PCDF89", Description = "1,2,3,4,8-pentachloordibenzofuraan", CasNr = "67517-48-0", Group = "ChemischeStof" });</v>
      </c>
    </row>
    <row r="2785" spans="1:10" x14ac:dyDescent="0.25">
      <c r="A2785" s="329" t="s">
        <v>9397</v>
      </c>
      <c r="B2785" s="329" t="s">
        <v>9398</v>
      </c>
      <c r="C2785" s="329" t="s">
        <v>9399</v>
      </c>
      <c r="D2785" s="329" t="s">
        <v>2028</v>
      </c>
      <c r="E2785" s="329">
        <v>4419</v>
      </c>
      <c r="F2785" s="330">
        <v>41375</v>
      </c>
      <c r="G2785" s="330"/>
      <c r="I2785">
        <f>INDEX('T.19 factoren v1.4.0'!$A$1:$I$8977,MATCH($E2785,'T.19 factoren v1.4.0'!$E:$E,0),5)</f>
        <v>4419</v>
      </c>
      <c r="J2785" t="str">
        <f t="shared" si="43"/>
        <v>definitions.Add(new ParameterDefinition() { ID = 4419 , Code = "pClFyiCN", Description = "p-chloorfenylisocyanaat", CasNr = "104-12-1", Group = "ChemischeStof" });</v>
      </c>
    </row>
    <row r="2786" spans="1:10" x14ac:dyDescent="0.25">
      <c r="A2786" s="329" t="s">
        <v>9400</v>
      </c>
      <c r="B2786" s="329" t="s">
        <v>9401</v>
      </c>
      <c r="C2786" s="329" t="s">
        <v>9402</v>
      </c>
      <c r="D2786" s="329" t="s">
        <v>2028</v>
      </c>
      <c r="E2786" s="329">
        <v>4420</v>
      </c>
      <c r="F2786" s="330">
        <v>41375</v>
      </c>
      <c r="G2786" s="330"/>
      <c r="I2786">
        <f>INDEX('T.19 factoren v1.4.0'!$A$1:$I$8977,MATCH($E2786,'T.19 factoren v1.4.0'!$E:$E,0),5)</f>
        <v>4420</v>
      </c>
      <c r="J2786" t="str">
        <f t="shared" si="43"/>
        <v>definitions.Add(new ParameterDefinition() { ID = 4420 , Code = "pClmcsl", Description = "p-chloor-m-cresol", CasNr = "35421-08-0", Group = "ChemischeStof" });</v>
      </c>
    </row>
    <row r="2787" spans="1:10" x14ac:dyDescent="0.25">
      <c r="A2787" s="329" t="s">
        <v>9403</v>
      </c>
      <c r="B2787" s="329" t="s">
        <v>9404</v>
      </c>
      <c r="C2787" s="329" t="s">
        <v>9405</v>
      </c>
      <c r="D2787" s="329" t="s">
        <v>2028</v>
      </c>
      <c r="E2787" s="329">
        <v>4421</v>
      </c>
      <c r="F2787" s="330">
        <v>41375</v>
      </c>
      <c r="G2787" s="330"/>
      <c r="I2787">
        <f>INDEX('T.19 factoren v1.4.0'!$A$1:$I$8977,MATCH($E2787,'T.19 factoren v1.4.0'!$E:$E,0),5)</f>
        <v>4421</v>
      </c>
      <c r="J2787" t="str">
        <f t="shared" si="43"/>
        <v>definitions.Add(new ParameterDefinition() { ID = 4421 , Code = "PCTA", Description = "pentachloorthioanisole", CasNr = "1825-19-0", Group = "ChemischeStof" });</v>
      </c>
    </row>
    <row r="2788" spans="1:10" x14ac:dyDescent="0.25">
      <c r="A2788" s="329" t="s">
        <v>9406</v>
      </c>
      <c r="B2788" s="329" t="s">
        <v>9407</v>
      </c>
      <c r="C2788" s="329" t="s">
        <v>9408</v>
      </c>
      <c r="D2788" s="329" t="s">
        <v>2028</v>
      </c>
      <c r="E2788" s="329">
        <v>4422</v>
      </c>
      <c r="F2788" s="330">
        <v>41375</v>
      </c>
      <c r="G2788" s="330"/>
      <c r="I2788">
        <f>INDEX('T.19 factoren v1.4.0'!$A$1:$I$8977,MATCH($E2788,'T.19 factoren v1.4.0'!$E:$E,0),5)</f>
        <v>4422</v>
      </c>
      <c r="J2788" t="str">
        <f t="shared" si="43"/>
        <v>definitions.Add(new ParameterDefinition() { ID = 4422 , Code = "Pd103", Description = "palladium 103", CasNr = "14967-68-1", Group = "ChemischeStof" });</v>
      </c>
    </row>
    <row r="2789" spans="1:10" x14ac:dyDescent="0.25">
      <c r="A2789" s="329" t="s">
        <v>9409</v>
      </c>
      <c r="B2789" s="329" t="s">
        <v>9410</v>
      </c>
      <c r="C2789" s="329" t="s">
        <v>9411</v>
      </c>
      <c r="D2789" s="329" t="s">
        <v>2028</v>
      </c>
      <c r="E2789" s="329">
        <v>4423</v>
      </c>
      <c r="F2789" s="330">
        <v>41375</v>
      </c>
      <c r="G2789" s="330"/>
      <c r="I2789">
        <f>INDEX('T.19 factoren v1.4.0'!$A$1:$I$8977,MATCH($E2789,'T.19 factoren v1.4.0'!$E:$E,0),5)</f>
        <v>4423</v>
      </c>
      <c r="J2789" t="str">
        <f t="shared" si="43"/>
        <v>definitions.Add(new ParameterDefinition() { ID = 4423 , Code = "Pe", Description = "peryleen", CasNr = "198-55-0", Group = "ChemischeStof" });</v>
      </c>
    </row>
    <row r="2790" spans="1:10" x14ac:dyDescent="0.25">
      <c r="A2790" s="329" t="s">
        <v>9412</v>
      </c>
      <c r="B2790" s="329" t="s">
        <v>9413</v>
      </c>
      <c r="C2790" s="329" t="s">
        <v>9414</v>
      </c>
      <c r="D2790" s="329" t="s">
        <v>2028</v>
      </c>
      <c r="E2790" s="329">
        <v>4424</v>
      </c>
      <c r="F2790" s="330">
        <v>41375</v>
      </c>
      <c r="G2790" s="330"/>
      <c r="I2790">
        <f>INDEX('T.19 factoren v1.4.0'!$A$1:$I$8977,MATCH($E2790,'T.19 factoren v1.4.0'!$E:$E,0),5)</f>
        <v>4424</v>
      </c>
      <c r="J2790" t="str">
        <f t="shared" si="43"/>
        <v>definitions.Add(new ParameterDefinition() { ID = 4424 , Code = "peblt", Description = "pebulaat", CasNr = "1114-71-2", Group = "ChemischeStof" });</v>
      </c>
    </row>
    <row r="2791" spans="1:10" x14ac:dyDescent="0.25">
      <c r="A2791" s="329" t="s">
        <v>9415</v>
      </c>
      <c r="B2791" s="329" t="s">
        <v>9416</v>
      </c>
      <c r="C2791" s="329" t="s">
        <v>9417</v>
      </c>
      <c r="D2791" s="329" t="s">
        <v>2028</v>
      </c>
      <c r="E2791" s="329">
        <v>4425</v>
      </c>
      <c r="F2791" s="330">
        <v>41375</v>
      </c>
      <c r="G2791" s="330"/>
      <c r="I2791">
        <f>INDEX('T.19 factoren v1.4.0'!$A$1:$I$8977,MATCH($E2791,'T.19 factoren v1.4.0'!$E:$E,0),5)</f>
        <v>4425</v>
      </c>
      <c r="J2791" t="str">
        <f t="shared" si="43"/>
        <v>definitions.Add(new ParameterDefinition() { ID = 4425 , Code = "PeClansl", Description = "pentachlooranisol", CasNr = "1825-21-4", Group = "ChemischeStof" });</v>
      </c>
    </row>
    <row r="2792" spans="1:10" x14ac:dyDescent="0.25">
      <c r="A2792" s="329" t="s">
        <v>9418</v>
      </c>
      <c r="B2792" s="329" t="s">
        <v>9419</v>
      </c>
      <c r="C2792" s="329" t="s">
        <v>9420</v>
      </c>
      <c r="D2792" s="329" t="s">
        <v>2028</v>
      </c>
      <c r="E2792" s="329">
        <v>4426</v>
      </c>
      <c r="F2792" s="330">
        <v>41375</v>
      </c>
      <c r="G2792" s="330"/>
      <c r="I2792">
        <f>INDEX('T.19 factoren v1.4.0'!$A$1:$I$8977,MATCH($E2792,'T.19 factoren v1.4.0'!$E:$E,0),5)</f>
        <v>4426</v>
      </c>
      <c r="J2792" t="str">
        <f t="shared" si="43"/>
        <v>definitions.Add(new ParameterDefinition() { ID = 4426 , Code = "PeClC2a", Description = "pentachloorethaan", CasNr = "76-01-7", Group = "ChemischeStof" });</v>
      </c>
    </row>
    <row r="2793" spans="1:10" x14ac:dyDescent="0.25">
      <c r="A2793" s="329" t="s">
        <v>9421</v>
      </c>
      <c r="B2793" s="329" t="s">
        <v>9422</v>
      </c>
      <c r="C2793" s="329" t="s">
        <v>9423</v>
      </c>
      <c r="D2793" s="329" t="s">
        <v>2028</v>
      </c>
      <c r="E2793" s="329">
        <v>4427</v>
      </c>
      <c r="F2793" s="330">
        <v>41375</v>
      </c>
      <c r="G2793" s="330"/>
      <c r="I2793">
        <f>INDEX('T.19 factoren v1.4.0'!$A$1:$I$8977,MATCH($E2793,'T.19 factoren v1.4.0'!$E:$E,0),5)</f>
        <v>4427</v>
      </c>
      <c r="J2793" t="str">
        <f t="shared" si="43"/>
        <v>definitions.Add(new ParameterDefinition() { ID = 4427 , Code = "Peglyme", Description = "pentaglyme", CasNr = "1191-87-3", Group = "ChemischeStof" });</v>
      </c>
    </row>
    <row r="2794" spans="1:10" x14ac:dyDescent="0.25">
      <c r="A2794" s="329" t="s">
        <v>9424</v>
      </c>
      <c r="B2794" s="329" t="s">
        <v>9425</v>
      </c>
      <c r="C2794" s="329" t="s">
        <v>9426</v>
      </c>
      <c r="D2794" s="329" t="s">
        <v>2028</v>
      </c>
      <c r="E2794" s="329">
        <v>4428</v>
      </c>
      <c r="F2794" s="330">
        <v>41375</v>
      </c>
      <c r="G2794" s="330"/>
      <c r="I2794">
        <f>INDEX('T.19 factoren v1.4.0'!$A$1:$I$8977,MATCH($E2794,'T.19 factoren v1.4.0'!$E:$E,0),5)</f>
        <v>4428</v>
      </c>
      <c r="J2794" t="str">
        <f t="shared" si="43"/>
        <v>definitions.Add(new ParameterDefinition() { ID = 4428 , Code = "PenCl", Description = "pentanochloor", CasNr = "2307-68-8", Group = "ChemischeStof" });</v>
      </c>
    </row>
    <row r="2795" spans="1:10" x14ac:dyDescent="0.25">
      <c r="A2795" s="329" t="s">
        <v>9427</v>
      </c>
      <c r="B2795" s="329" t="s">
        <v>9428</v>
      </c>
      <c r="C2795" s="329" t="s">
        <v>9429</v>
      </c>
      <c r="D2795" s="329" t="s">
        <v>2028</v>
      </c>
      <c r="E2795" s="329">
        <v>4429</v>
      </c>
      <c r="F2795" s="330">
        <v>41375</v>
      </c>
      <c r="G2795" s="330"/>
      <c r="I2795">
        <f>INDEX('T.19 factoren v1.4.0'!$A$1:$I$8977,MATCH($E2795,'T.19 factoren v1.4.0'!$E:$E,0),5)</f>
        <v>4429</v>
      </c>
      <c r="J2795" t="str">
        <f t="shared" si="43"/>
        <v>definitions.Add(new ParameterDefinition() { ID = 4429 , Code = "penclnG", Description = "penicilline G", CasNr = "61-33-6", Group = "ChemischeStof" });</v>
      </c>
    </row>
    <row r="2796" spans="1:10" x14ac:dyDescent="0.25">
      <c r="A2796" s="329" t="s">
        <v>9430</v>
      </c>
      <c r="B2796" s="329" t="s">
        <v>9431</v>
      </c>
      <c r="C2796" s="329" t="s">
        <v>9432</v>
      </c>
      <c r="D2796" s="329" t="s">
        <v>2028</v>
      </c>
      <c r="E2796" s="329">
        <v>4430</v>
      </c>
      <c r="F2796" s="330">
        <v>41375</v>
      </c>
      <c r="G2796" s="330"/>
      <c r="I2796">
        <f>INDEX('T.19 factoren v1.4.0'!$A$1:$I$8977,MATCH($E2796,'T.19 factoren v1.4.0'!$E:$E,0),5)</f>
        <v>4430</v>
      </c>
      <c r="J2796" t="str">
        <f t="shared" si="43"/>
        <v>definitions.Add(new ParameterDefinition() { ID = 4430 , Code = "penclnV", Description = "penicilline V", CasNr = "87-08-1", Group = "ChemischeStof" });</v>
      </c>
    </row>
    <row r="2797" spans="1:10" x14ac:dyDescent="0.25">
      <c r="A2797" s="329" t="s">
        <v>9433</v>
      </c>
      <c r="B2797" s="329" t="s">
        <v>9434</v>
      </c>
      <c r="C2797" s="329" t="s">
        <v>9435</v>
      </c>
      <c r="D2797" s="329" t="s">
        <v>2028</v>
      </c>
      <c r="E2797" s="329">
        <v>4431</v>
      </c>
      <c r="F2797" s="330">
        <v>41375</v>
      </c>
      <c r="G2797" s="330"/>
      <c r="I2797">
        <f>INDEX('T.19 factoren v1.4.0'!$A$1:$I$8977,MATCH($E2797,'T.19 factoren v1.4.0'!$E:$E,0),5)</f>
        <v>4431</v>
      </c>
      <c r="J2797" t="str">
        <f t="shared" si="43"/>
        <v>definitions.Add(new ParameterDefinition() { ID = 4431 , Code = "pentbbtNa", Description = "pentobarbital-natrium", CasNr = "57-33-0", Group = "ChemischeStof" });</v>
      </c>
    </row>
    <row r="2798" spans="1:10" x14ac:dyDescent="0.25">
      <c r="A2798" s="329" t="s">
        <v>9436</v>
      </c>
      <c r="B2798" s="329" t="s">
        <v>9437</v>
      </c>
      <c r="C2798" s="329" t="s">
        <v>9438</v>
      </c>
      <c r="D2798" s="329" t="s">
        <v>2028</v>
      </c>
      <c r="E2798" s="329">
        <v>4432</v>
      </c>
      <c r="F2798" s="330">
        <v>41375</v>
      </c>
      <c r="G2798" s="330"/>
      <c r="I2798">
        <f>INDEX('T.19 factoren v1.4.0'!$A$1:$I$8977,MATCH($E2798,'T.19 factoren v1.4.0'!$E:$E,0),5)</f>
        <v>4432</v>
      </c>
      <c r="J2798" t="str">
        <f t="shared" si="43"/>
        <v>definitions.Add(new ParameterDefinition() { ID = 4432 , Code = "perClC1ymctn", Description = "perchloormethylmercaptan", CasNr = "594-42-3", Group = "ChemischeStof" });</v>
      </c>
    </row>
    <row r="2799" spans="1:10" x14ac:dyDescent="0.25">
      <c r="A2799" s="329" t="s">
        <v>9439</v>
      </c>
      <c r="B2799" s="329" t="s">
        <v>9440</v>
      </c>
      <c r="C2799" s="329" t="s">
        <v>9441</v>
      </c>
      <c r="D2799" s="329" t="s">
        <v>2028</v>
      </c>
      <c r="E2799" s="329">
        <v>4433</v>
      </c>
      <c r="F2799" s="330">
        <v>41375</v>
      </c>
      <c r="G2799" s="330"/>
      <c r="I2799">
        <f>INDEX('T.19 factoren v1.4.0'!$A$1:$I$8977,MATCH($E2799,'T.19 factoren v1.4.0'!$E:$E,0),5)</f>
        <v>4433</v>
      </c>
      <c r="J2799" t="str">
        <f t="shared" si="43"/>
        <v>definitions.Add(new ParameterDefinition() { ID = 4433 , Code = "perfazne", Description = "perfenazine", CasNr = "58-39-9", Group = "ChemischeStof" });</v>
      </c>
    </row>
    <row r="2800" spans="1:10" x14ac:dyDescent="0.25">
      <c r="A2800" s="329" t="s">
        <v>9442</v>
      </c>
      <c r="B2800" s="329" t="s">
        <v>9443</v>
      </c>
      <c r="C2800" s="329" t="s">
        <v>9444</v>
      </c>
      <c r="D2800" s="329" t="s">
        <v>2028</v>
      </c>
      <c r="E2800" s="329">
        <v>4434</v>
      </c>
      <c r="F2800" s="330">
        <v>41375</v>
      </c>
      <c r="G2800" s="330"/>
      <c r="I2800">
        <f>INDEX('T.19 factoren v1.4.0'!$A$1:$I$8977,MATCH($E2800,'T.19 factoren v1.4.0'!$E:$E,0),5)</f>
        <v>4434</v>
      </c>
      <c r="J2800" t="str">
        <f t="shared" si="43"/>
        <v>definitions.Add(new ParameterDefinition() { ID = 4434 , Code = "perOxHAc", Description = "peroxyazijnzuur", CasNr = "79-21-0", Group = "ChemischeStof" });</v>
      </c>
    </row>
    <row r="2801" spans="1:10" x14ac:dyDescent="0.25">
      <c r="A2801" s="329" t="s">
        <v>9445</v>
      </c>
      <c r="B2801" s="329" t="s">
        <v>9446</v>
      </c>
      <c r="C2801" s="329" t="s">
        <v>9447</v>
      </c>
      <c r="D2801" s="329" t="s">
        <v>2028</v>
      </c>
      <c r="E2801" s="329">
        <v>4435</v>
      </c>
      <c r="F2801" s="330">
        <v>41375</v>
      </c>
      <c r="G2801" s="330"/>
      <c r="I2801">
        <f>INDEX('T.19 factoren v1.4.0'!$A$1:$I$8977,MATCH($E2801,'T.19 factoren v1.4.0'!$E:$E,0),5)</f>
        <v>4435</v>
      </c>
      <c r="J2801" t="str">
        <f t="shared" si="43"/>
        <v>definitions.Add(new ParameterDefinition() { ID = 4435 , Code = "pertn", Description = "perthaan", CasNr = "72-56-0", Group = "ChemischeStof" });</v>
      </c>
    </row>
    <row r="2802" spans="1:10" x14ac:dyDescent="0.25">
      <c r="A2802" s="329" t="s">
        <v>9448</v>
      </c>
      <c r="B2802" s="329" t="s">
        <v>9449</v>
      </c>
      <c r="C2802" s="329" t="s">
        <v>9450</v>
      </c>
      <c r="D2802" s="329" t="s">
        <v>2028</v>
      </c>
      <c r="E2802" s="329">
        <v>4436</v>
      </c>
      <c r="F2802" s="330">
        <v>41375</v>
      </c>
      <c r="G2802" s="330"/>
      <c r="I2802">
        <f>INDEX('T.19 factoren v1.4.0'!$A$1:$I$8977,MATCH($E2802,'T.19 factoren v1.4.0'!$E:$E,0),5)</f>
        <v>4436</v>
      </c>
      <c r="J2802" t="str">
        <f t="shared" si="43"/>
        <v>definitions.Add(new ParameterDefinition() { ID = 4436 , Code = "petoamd", Description = "pethoxamid", CasNr = "106700-29-2", Group = "ChemischeStof" });</v>
      </c>
    </row>
    <row r="2803" spans="1:10" x14ac:dyDescent="0.25">
      <c r="A2803" s="329" t="s">
        <v>9451</v>
      </c>
      <c r="B2803" s="329" t="s">
        <v>9452</v>
      </c>
      <c r="C2803" s="329" t="s">
        <v>9453</v>
      </c>
      <c r="D2803" s="329" t="s">
        <v>2028</v>
      </c>
      <c r="E2803" s="329">
        <v>4437</v>
      </c>
      <c r="F2803" s="330">
        <v>41375</v>
      </c>
      <c r="G2803" s="330"/>
      <c r="I2803">
        <f>INDEX('T.19 factoren v1.4.0'!$A$1:$I$8977,MATCH($E2803,'T.19 factoren v1.4.0'!$E:$E,0),5)</f>
        <v>4437</v>
      </c>
      <c r="J2803" t="str">
        <f t="shared" si="43"/>
        <v>definitions.Add(new ParameterDefinition() { ID = 4437 , Code = "PFBA", Description = "perfluorbutaanzuur", CasNr = "375-22-4", Group = "ChemischeStof" });</v>
      </c>
    </row>
    <row r="2804" spans="1:10" x14ac:dyDescent="0.25">
      <c r="A2804" s="329" t="s">
        <v>9454</v>
      </c>
      <c r="B2804" s="329" t="s">
        <v>9455</v>
      </c>
      <c r="C2804" s="329" t="s">
        <v>9456</v>
      </c>
      <c r="D2804" s="329" t="s">
        <v>2028</v>
      </c>
      <c r="E2804" s="329">
        <v>4438</v>
      </c>
      <c r="F2804" s="330">
        <v>41375</v>
      </c>
      <c r="G2804" s="330"/>
      <c r="I2804">
        <f>INDEX('T.19 factoren v1.4.0'!$A$1:$I$8977,MATCH($E2804,'T.19 factoren v1.4.0'!$E:$E,0),5)</f>
        <v>4438</v>
      </c>
      <c r="J2804" t="str">
        <f t="shared" si="43"/>
        <v>definitions.Add(new ParameterDefinition() { ID = 4438 , Code = "PFDA", Description = "perfluordecaanzuur", CasNr = "335-76-2", Group = "ChemischeStof" });</v>
      </c>
    </row>
    <row r="2805" spans="1:10" x14ac:dyDescent="0.25">
      <c r="A2805" s="329" t="s">
        <v>9457</v>
      </c>
      <c r="B2805" s="329" t="s">
        <v>9458</v>
      </c>
      <c r="C2805" s="329" t="s">
        <v>9459</v>
      </c>
      <c r="D2805" s="329" t="s">
        <v>2028</v>
      </c>
      <c r="E2805" s="329">
        <v>4439</v>
      </c>
      <c r="F2805" s="330">
        <v>41375</v>
      </c>
      <c r="G2805" s="330"/>
      <c r="I2805">
        <f>INDEX('T.19 factoren v1.4.0'!$A$1:$I$8977,MATCH($E2805,'T.19 factoren v1.4.0'!$E:$E,0),5)</f>
        <v>4439</v>
      </c>
      <c r="J2805" t="str">
        <f t="shared" si="43"/>
        <v>definitions.Add(new ParameterDefinition() { ID = 4439 , Code = "PFDoA", Description = "perfluordodecaanzuur", CasNr = "307-55-1", Group = "ChemischeStof" });</v>
      </c>
    </row>
    <row r="2806" spans="1:10" x14ac:dyDescent="0.25">
      <c r="A2806" s="329" t="s">
        <v>9460</v>
      </c>
      <c r="B2806" s="329" t="s">
        <v>9461</v>
      </c>
      <c r="C2806" s="329" t="s">
        <v>9462</v>
      </c>
      <c r="D2806" s="329" t="s">
        <v>2028</v>
      </c>
      <c r="E2806" s="329">
        <v>4440</v>
      </c>
      <c r="F2806" s="330">
        <v>41375</v>
      </c>
      <c r="G2806" s="330"/>
      <c r="I2806">
        <f>INDEX('T.19 factoren v1.4.0'!$A$1:$I$8977,MATCH($E2806,'T.19 factoren v1.4.0'!$E:$E,0),5)</f>
        <v>4440</v>
      </c>
      <c r="J2806" t="str">
        <f t="shared" si="43"/>
        <v>definitions.Add(new ParameterDefinition() { ID = 4440 , Code = "PFHpA", Description = "perfluorheptaanzuur", CasNr = "375-85-9", Group = "ChemischeStof" });</v>
      </c>
    </row>
    <row r="2807" spans="1:10" x14ac:dyDescent="0.25">
      <c r="A2807" s="329" t="s">
        <v>9463</v>
      </c>
      <c r="B2807" s="329" t="s">
        <v>9464</v>
      </c>
      <c r="C2807" s="329" t="s">
        <v>9465</v>
      </c>
      <c r="D2807" s="329" t="s">
        <v>2028</v>
      </c>
      <c r="E2807" s="329">
        <v>4441</v>
      </c>
      <c r="F2807" s="330">
        <v>41375</v>
      </c>
      <c r="G2807" s="330"/>
      <c r="I2807">
        <f>INDEX('T.19 factoren v1.4.0'!$A$1:$I$8977,MATCH($E2807,'T.19 factoren v1.4.0'!$E:$E,0),5)</f>
        <v>4441</v>
      </c>
      <c r="J2807" t="str">
        <f t="shared" si="43"/>
        <v>definitions.Add(new ParameterDefinition() { ID = 4441 , Code = "PFHxA", Description = "perfluorhexaanzuur", CasNr = "307-24-4", Group = "ChemischeStof" });</v>
      </c>
    </row>
    <row r="2808" spans="1:10" x14ac:dyDescent="0.25">
      <c r="A2808" s="329" t="s">
        <v>9466</v>
      </c>
      <c r="B2808" s="329" t="s">
        <v>9467</v>
      </c>
      <c r="C2808" s="329" t="s">
        <v>9468</v>
      </c>
      <c r="D2808" s="329" t="s">
        <v>2028</v>
      </c>
      <c r="E2808" s="329">
        <v>4442</v>
      </c>
      <c r="F2808" s="330">
        <v>41375</v>
      </c>
      <c r="G2808" s="330"/>
      <c r="I2808">
        <f>INDEX('T.19 factoren v1.4.0'!$A$1:$I$8977,MATCH($E2808,'T.19 factoren v1.4.0'!$E:$E,0),5)</f>
        <v>4442</v>
      </c>
      <c r="J2808" t="str">
        <f t="shared" si="43"/>
        <v>definitions.Add(new ParameterDefinition() { ID = 4442 , Code = "PFNA", Description = "perfluornonaanzuur", CasNr = "375-95-1", Group = "ChemischeStof" });</v>
      </c>
    </row>
    <row r="2809" spans="1:10" x14ac:dyDescent="0.25">
      <c r="A2809" s="329" t="s">
        <v>1663</v>
      </c>
      <c r="B2809" s="329" t="s">
        <v>1650</v>
      </c>
      <c r="C2809" s="329" t="s">
        <v>9469</v>
      </c>
      <c r="D2809" s="329" t="s">
        <v>2028</v>
      </c>
      <c r="E2809" s="329">
        <v>4443</v>
      </c>
      <c r="F2809" s="330">
        <v>41375</v>
      </c>
      <c r="G2809" s="330"/>
      <c r="I2809">
        <f>INDEX('T.19 factoren v1.4.0'!$A$1:$I$8977,MATCH($E2809,'T.19 factoren v1.4.0'!$E:$E,0),5)</f>
        <v>4443</v>
      </c>
      <c r="J2809" t="str">
        <f t="shared" si="43"/>
        <v>definitions.Add(new ParameterDefinition() { ID = 4443 , Code = "PFOA", Description = "perfluoroctaanzuur", CasNr = "335-67-1", Group = "ChemischeStof" });</v>
      </c>
    </row>
    <row r="2810" spans="1:10" x14ac:dyDescent="0.25">
      <c r="A2810" s="329" t="s">
        <v>9470</v>
      </c>
      <c r="B2810" s="329" t="s">
        <v>9471</v>
      </c>
      <c r="C2810" s="329" t="s">
        <v>9472</v>
      </c>
      <c r="D2810" s="329" t="s">
        <v>2028</v>
      </c>
      <c r="E2810" s="329">
        <v>4444</v>
      </c>
      <c r="F2810" s="330">
        <v>41375</v>
      </c>
      <c r="G2810" s="330"/>
      <c r="I2810">
        <f>INDEX('T.19 factoren v1.4.0'!$A$1:$I$8977,MATCH($E2810,'T.19 factoren v1.4.0'!$E:$E,0),5)</f>
        <v>4444</v>
      </c>
      <c r="J2810" t="str">
        <f t="shared" si="43"/>
        <v>definitions.Add(new ParameterDefinition() { ID = 4444 , Code = "pFolsfzr", Description = "p-fenolsulfonzuur", CasNr = "98-67-9", Group = "ChemischeStof" });</v>
      </c>
    </row>
    <row r="2811" spans="1:10" x14ac:dyDescent="0.25">
      <c r="A2811" s="329" t="s">
        <v>1665</v>
      </c>
      <c r="B2811" s="329" t="s">
        <v>9473</v>
      </c>
      <c r="C2811" s="329" t="s">
        <v>9474</v>
      </c>
      <c r="D2811" s="329" t="s">
        <v>2028</v>
      </c>
      <c r="E2811" s="329">
        <v>4445</v>
      </c>
      <c r="F2811" s="330">
        <v>41375</v>
      </c>
      <c r="G2811" s="330"/>
      <c r="I2811">
        <f>INDEX('T.19 factoren v1.4.0'!$A$1:$I$8977,MATCH($E2811,'T.19 factoren v1.4.0'!$E:$E,0),5)</f>
        <v>4445</v>
      </c>
      <c r="J2811" t="str">
        <f t="shared" si="43"/>
        <v>definitions.Add(new ParameterDefinition() { ID = 4445 , Code = "PFOS", Description = "perfluoroctaansulfonzuur (lineair)", CasNr = "1763-23-1", Group = "ChemischeStof" });</v>
      </c>
    </row>
    <row r="2812" spans="1:10" x14ac:dyDescent="0.25">
      <c r="A2812" s="329" t="s">
        <v>9475</v>
      </c>
      <c r="B2812" s="329" t="s">
        <v>9476</v>
      </c>
      <c r="C2812" s="329" t="s">
        <v>9477</v>
      </c>
      <c r="D2812" s="329" t="s">
        <v>2028</v>
      </c>
      <c r="E2812" s="329">
        <v>4446</v>
      </c>
      <c r="F2812" s="330">
        <v>41375</v>
      </c>
      <c r="G2812" s="330"/>
      <c r="I2812">
        <f>INDEX('T.19 factoren v1.4.0'!$A$1:$I$8977,MATCH($E2812,'T.19 factoren v1.4.0'!$E:$E,0),5)</f>
        <v>4446</v>
      </c>
      <c r="J2812" t="str">
        <f t="shared" si="43"/>
        <v>definitions.Add(new ParameterDefinition() { ID = 4446 , Code = "PFOSA", Description = "perfluoroctaansulfonamide", CasNr = "754-91-6", Group = "ChemischeStof" });</v>
      </c>
    </row>
    <row r="2813" spans="1:10" x14ac:dyDescent="0.25">
      <c r="A2813" s="329" t="s">
        <v>9478</v>
      </c>
      <c r="B2813" s="329" t="s">
        <v>9479</v>
      </c>
      <c r="C2813" s="329" t="s">
        <v>9480</v>
      </c>
      <c r="D2813" s="329" t="s">
        <v>2028</v>
      </c>
      <c r="E2813" s="329">
        <v>4447</v>
      </c>
      <c r="F2813" s="330">
        <v>41375</v>
      </c>
      <c r="G2813" s="330"/>
      <c r="I2813">
        <f>INDEX('T.19 factoren v1.4.0'!$A$1:$I$8977,MATCH($E2813,'T.19 factoren v1.4.0'!$E:$E,0),5)</f>
        <v>4447</v>
      </c>
      <c r="J2813" t="str">
        <f t="shared" si="43"/>
        <v>definitions.Add(new ParameterDefinition() { ID = 4447 , Code = "PFOSF", Description = "perfluorooctaansulfonylfluoride", CasNr = "307-35-7", Group = "ChemischeStof" });</v>
      </c>
    </row>
    <row r="2814" spans="1:10" x14ac:dyDescent="0.25">
      <c r="A2814" s="329" t="s">
        <v>9481</v>
      </c>
      <c r="B2814" s="329" t="s">
        <v>9482</v>
      </c>
      <c r="C2814" s="329" t="s">
        <v>9483</v>
      </c>
      <c r="D2814" s="329" t="s">
        <v>2028</v>
      </c>
      <c r="E2814" s="329">
        <v>4448</v>
      </c>
      <c r="F2814" s="330">
        <v>41375</v>
      </c>
      <c r="G2814" s="330"/>
      <c r="I2814">
        <f>INDEX('T.19 factoren v1.4.0'!$A$1:$I$8977,MATCH($E2814,'T.19 factoren v1.4.0'!$E:$E,0),5)</f>
        <v>4448</v>
      </c>
      <c r="J2814" t="str">
        <f t="shared" si="43"/>
        <v>definitions.Add(new ParameterDefinition() { ID = 4448 , Code = "PFPA", Description = "perfluorpentaanzuur", CasNr = "2706-90-3", Group = "ChemischeStof" });</v>
      </c>
    </row>
    <row r="2815" spans="1:10" x14ac:dyDescent="0.25">
      <c r="A2815" s="329" t="s">
        <v>9484</v>
      </c>
      <c r="B2815" s="329" t="s">
        <v>9485</v>
      </c>
      <c r="C2815" s="329" t="s">
        <v>9486</v>
      </c>
      <c r="D2815" s="329" t="s">
        <v>2028</v>
      </c>
      <c r="E2815" s="329">
        <v>4449</v>
      </c>
      <c r="F2815" s="330">
        <v>41375</v>
      </c>
      <c r="G2815" s="330"/>
      <c r="I2815">
        <f>INDEX('T.19 factoren v1.4.0'!$A$1:$I$8977,MATCH($E2815,'T.19 factoren v1.4.0'!$E:$E,0),5)</f>
        <v>4449</v>
      </c>
      <c r="J2815" t="str">
        <f t="shared" si="43"/>
        <v>definitions.Add(new ParameterDefinition() { ID = 4449 , Code = "PFTDA", Description = "perfluortridecaanzuur", CasNr = "72629-94-8", Group = "ChemischeStof" });</v>
      </c>
    </row>
    <row r="2816" spans="1:10" x14ac:dyDescent="0.25">
      <c r="A2816" s="329" t="s">
        <v>9487</v>
      </c>
      <c r="B2816" s="329" t="s">
        <v>9488</v>
      </c>
      <c r="C2816" s="329" t="s">
        <v>9489</v>
      </c>
      <c r="D2816" s="329" t="s">
        <v>2028</v>
      </c>
      <c r="E2816" s="329">
        <v>4450</v>
      </c>
      <c r="F2816" s="330">
        <v>41375</v>
      </c>
      <c r="G2816" s="330"/>
      <c r="I2816">
        <f>INDEX('T.19 factoren v1.4.0'!$A$1:$I$8977,MATCH($E2816,'T.19 factoren v1.4.0'!$E:$E,0),5)</f>
        <v>4450</v>
      </c>
      <c r="J2816" t="str">
        <f t="shared" si="43"/>
        <v>definitions.Add(new ParameterDefinition() { ID = 4450 , Code = "PFTeDA", Description = "perfluortetradecaanzuur", CasNr = "376-06-7", Group = "ChemischeStof" });</v>
      </c>
    </row>
    <row r="2817" spans="1:10" x14ac:dyDescent="0.25">
      <c r="A2817" s="329" t="s">
        <v>9490</v>
      </c>
      <c r="B2817" s="329" t="s">
        <v>9491</v>
      </c>
      <c r="C2817" s="329" t="s">
        <v>9492</v>
      </c>
      <c r="D2817" s="329" t="s">
        <v>2028</v>
      </c>
      <c r="E2817" s="329">
        <v>4451</v>
      </c>
      <c r="F2817" s="330">
        <v>41375</v>
      </c>
      <c r="G2817" s="330"/>
      <c r="I2817">
        <f>INDEX('T.19 factoren v1.4.0'!$A$1:$I$8977,MATCH($E2817,'T.19 factoren v1.4.0'!$E:$E,0),5)</f>
        <v>4451</v>
      </c>
      <c r="J2817" t="str">
        <f t="shared" si="43"/>
        <v>definitions.Add(new ParameterDefinition() { ID = 4451 , Code = "PFUdA", Description = "perfluorundecaanzuur", CasNr = "2058-94-8", Group = "ChemischeStof" });</v>
      </c>
    </row>
    <row r="2818" spans="1:10" x14ac:dyDescent="0.25">
      <c r="A2818" s="329" t="s">
        <v>9493</v>
      </c>
      <c r="B2818" s="329" t="s">
        <v>9494</v>
      </c>
      <c r="C2818" s="329" t="s">
        <v>1315</v>
      </c>
      <c r="D2818" s="329" t="s">
        <v>3096</v>
      </c>
      <c r="E2818" s="329">
        <v>4452</v>
      </c>
      <c r="F2818" s="330">
        <v>41375</v>
      </c>
      <c r="G2818" s="330"/>
      <c r="I2818" t="e">
        <f>INDEX('T.19 factoren v1.3.0'!$A$1:$I$8977,MATCH($E2818,'T.19 factoren v1.3.0'!$E:$E,0),5)</f>
        <v>#N/A</v>
      </c>
      <c r="J2818" t="str">
        <f t="shared" si="43"/>
        <v>definitions.Add(new ParameterDefinition() { ID = 4452 , Code = "SED", Description = "Sediment", CasNr = "NVT", Group = "Object" });</v>
      </c>
    </row>
    <row r="2819" spans="1:10" x14ac:dyDescent="0.25">
      <c r="A2819" s="329" t="s">
        <v>9495</v>
      </c>
      <c r="B2819" s="329" t="s">
        <v>9496</v>
      </c>
      <c r="C2819" s="329" t="s">
        <v>1315</v>
      </c>
      <c r="D2819" s="329" t="s">
        <v>2028</v>
      </c>
      <c r="E2819" s="329">
        <v>4453</v>
      </c>
      <c r="F2819" s="330">
        <v>41375</v>
      </c>
      <c r="G2819" s="330"/>
      <c r="I2819">
        <f>INDEX('T.19 factoren v1.4.0'!$A$1:$I$8977,MATCH($E2819,'T.19 factoren v1.4.0'!$E:$E,0),5)</f>
        <v>4453</v>
      </c>
      <c r="J2819" t="str">
        <f t="shared" ref="J2819:J2882" si="44">"definitions.Add(new ParameterDefinition() { ID = " &amp; E2819 &amp; " , Code = """ &amp; A2819 &amp; """, Description = """ &amp; B2819 &amp; """, CasNr = """ &amp; C2819 &amp;""", Group = """ &amp; D2819 &amp;""" });"</f>
        <v>definitions.Add(new ParameterDefinition() { ID = 4453 , Code = "sendsfn3", Description = "som alfa- en beta-endosulfan en endosulfansulfaat", CasNr = "NVT", Group = "ChemischeStof" });</v>
      </c>
    </row>
    <row r="2820" spans="1:10" x14ac:dyDescent="0.25">
      <c r="A2820" s="329" t="s">
        <v>9497</v>
      </c>
      <c r="B2820" s="329" t="s">
        <v>9498</v>
      </c>
      <c r="C2820" s="329" t="s">
        <v>1315</v>
      </c>
      <c r="D2820" s="329" t="s">
        <v>23</v>
      </c>
      <c r="E2820" s="329">
        <v>4454</v>
      </c>
      <c r="F2820" s="330">
        <v>41375</v>
      </c>
      <c r="G2820" s="330"/>
      <c r="I2820" t="e">
        <f>INDEX('T.19 factoren v1.3.0'!$A$1:$I$8977,MATCH($E2820,'T.19 factoren v1.3.0'!$E:$E,0),5)</f>
        <v>#N/A</v>
      </c>
      <c r="J2820" t="str">
        <f t="shared" si="44"/>
        <v>definitions.Add(new ParameterDefinition() { ID = 4454 , Code = "SENSHTE", Description = "Sensorhoogte", CasNr = "NVT", Group = "Grootheid" });</v>
      </c>
    </row>
    <row r="2821" spans="1:10" x14ac:dyDescent="0.25">
      <c r="A2821" s="329" t="s">
        <v>9499</v>
      </c>
      <c r="B2821" s="329" t="s">
        <v>9500</v>
      </c>
      <c r="C2821" s="329" t="s">
        <v>1315</v>
      </c>
      <c r="D2821" s="329" t="s">
        <v>2028</v>
      </c>
      <c r="E2821" s="329">
        <v>4455</v>
      </c>
      <c r="F2821" s="330">
        <v>41375</v>
      </c>
      <c r="G2821" s="330"/>
      <c r="I2821">
        <f>INDEX('T.19 factoren v1.4.0'!$A$1:$I$8977,MATCH($E2821,'T.19 factoren v1.4.0'!$E:$E,0),5)</f>
        <v>4455</v>
      </c>
      <c r="J2821" t="str">
        <f t="shared" si="44"/>
        <v>definitions.Add(new ParameterDefinition() { ID = 4455 , Code = "sEOS", Description = "som extraheerbare organische zwavelverbindingen", CasNr = "NVT", Group = "ChemischeStof" });</v>
      </c>
    </row>
    <row r="2822" spans="1:10" x14ac:dyDescent="0.25">
      <c r="A2822" s="329" t="s">
        <v>9501</v>
      </c>
      <c r="B2822" s="329" t="s">
        <v>9502</v>
      </c>
      <c r="C2822" s="329" t="s">
        <v>9503</v>
      </c>
      <c r="D2822" s="329" t="s">
        <v>2028</v>
      </c>
      <c r="E2822" s="329">
        <v>4456</v>
      </c>
      <c r="F2822" s="330">
        <v>41375</v>
      </c>
      <c r="G2822" s="330"/>
      <c r="I2822">
        <f>INDEX('T.19 factoren v1.4.0'!$A$1:$I$8977,MATCH($E2822,'T.19 factoren v1.4.0'!$E:$E,0),5)</f>
        <v>4456</v>
      </c>
      <c r="J2822" t="str">
        <f t="shared" si="44"/>
        <v>definitions.Add(new ParameterDefinition() { ID = 4456 , Code = "piclnfn", Description = "picolinafen", CasNr = "137641-05-5", Group = "ChemischeStof" });</v>
      </c>
    </row>
    <row r="2823" spans="1:10" x14ac:dyDescent="0.25">
      <c r="A2823" s="329" t="s">
        <v>9504</v>
      </c>
      <c r="B2823" s="329" t="s">
        <v>9505</v>
      </c>
      <c r="C2823" s="329" t="s">
        <v>9506</v>
      </c>
      <c r="D2823" s="329" t="s">
        <v>2028</v>
      </c>
      <c r="E2823" s="329">
        <v>4457</v>
      </c>
      <c r="F2823" s="330">
        <v>41375</v>
      </c>
      <c r="G2823" s="330"/>
      <c r="I2823">
        <f>INDEX('T.19 factoren v1.4.0'!$A$1:$I$8977,MATCH($E2823,'T.19 factoren v1.4.0'!$E:$E,0),5)</f>
        <v>4457</v>
      </c>
      <c r="J2823" t="str">
        <f t="shared" si="44"/>
        <v>definitions.Add(new ParameterDefinition() { ID = 4457 , Code = "picrm", Description = "picloram", CasNr = "1918-02-1", Group = "ChemischeStof" });</v>
      </c>
    </row>
    <row r="2824" spans="1:10" x14ac:dyDescent="0.25">
      <c r="A2824" s="329" t="s">
        <v>9507</v>
      </c>
      <c r="B2824" s="329" t="s">
        <v>9508</v>
      </c>
      <c r="C2824" s="329" t="s">
        <v>9509</v>
      </c>
      <c r="D2824" s="329" t="s">
        <v>2028</v>
      </c>
      <c r="E2824" s="329">
        <v>4458</v>
      </c>
      <c r="F2824" s="330">
        <v>41375</v>
      </c>
      <c r="G2824" s="330"/>
      <c r="I2824">
        <f>INDEX('T.19 factoren v1.4.0'!$A$1:$I$8977,MATCH($E2824,'T.19 factoren v1.4.0'!$E:$E,0),5)</f>
        <v>4458</v>
      </c>
      <c r="J2824" t="str">
        <f t="shared" si="44"/>
        <v>definitions.Add(new ParameterDefinition() { ID = 4458 , Code = "picxsbn", Description = "picoxystrobin", CasNr = "117428-22-5", Group = "ChemischeStof" });</v>
      </c>
    </row>
    <row r="2825" spans="1:10" x14ac:dyDescent="0.25">
      <c r="A2825" s="329" t="s">
        <v>9510</v>
      </c>
      <c r="B2825" s="329" t="s">
        <v>9511</v>
      </c>
      <c r="C2825" s="329" t="s">
        <v>9512</v>
      </c>
      <c r="D2825" s="329" t="s">
        <v>2028</v>
      </c>
      <c r="E2825" s="329">
        <v>4459</v>
      </c>
      <c r="F2825" s="330">
        <v>41375</v>
      </c>
      <c r="G2825" s="330"/>
      <c r="I2825">
        <f>INDEX('T.19 factoren v1.4.0'!$A$1:$I$8977,MATCH($E2825,'T.19 factoren v1.4.0'!$E:$E,0),5)</f>
        <v>4459</v>
      </c>
      <c r="J2825" t="str">
        <f t="shared" si="44"/>
        <v>definitions.Add(new ParameterDefinition() { ID = 4459 , Code = "pinadn", Description = "pinoxaden", CasNr = "243973-20-8", Group = "ChemischeStof" });</v>
      </c>
    </row>
    <row r="2826" spans="1:10" x14ac:dyDescent="0.25">
      <c r="A2826" s="329" t="s">
        <v>9513</v>
      </c>
      <c r="B2826" s="329" t="s">
        <v>9514</v>
      </c>
      <c r="C2826" s="329" t="s">
        <v>9515</v>
      </c>
      <c r="D2826" s="329" t="s">
        <v>2028</v>
      </c>
      <c r="E2826" s="329">
        <v>4460</v>
      </c>
      <c r="F2826" s="330">
        <v>41375</v>
      </c>
      <c r="G2826" s="330"/>
      <c r="I2826">
        <f>INDEX('T.19 factoren v1.4.0'!$A$1:$I$8977,MATCH($E2826,'T.19 factoren v1.4.0'!$E:$E,0),5)</f>
        <v>4460</v>
      </c>
      <c r="J2826" t="str">
        <f t="shared" si="44"/>
        <v>definitions.Add(new ParameterDefinition() { ID = 4460 , Code = "pindll", Description = "pindolol", CasNr = "13523-86-9", Group = "ChemischeStof" });</v>
      </c>
    </row>
    <row r="2827" spans="1:10" x14ac:dyDescent="0.25">
      <c r="A2827" s="329" t="s">
        <v>9516</v>
      </c>
      <c r="B2827" s="329" t="s">
        <v>9517</v>
      </c>
      <c r="C2827" s="329" t="s">
        <v>9518</v>
      </c>
      <c r="D2827" s="329" t="s">
        <v>2028</v>
      </c>
      <c r="E2827" s="329">
        <v>4461</v>
      </c>
      <c r="F2827" s="330">
        <v>41375</v>
      </c>
      <c r="G2827" s="330"/>
      <c r="I2827">
        <f>INDEX('T.19 factoren v1.4.0'!$A$1:$I$8977,MATCH($E2827,'T.19 factoren v1.4.0'!$E:$E,0),5)</f>
        <v>4461</v>
      </c>
      <c r="J2827" t="str">
        <f t="shared" si="44"/>
        <v>definitions.Add(new ParameterDefinition() { ID = 4461 , Code = "pipprn", Description = "pipamperon", CasNr = "1893-33-0", Group = "ChemischeStof" });</v>
      </c>
    </row>
    <row r="2828" spans="1:10" x14ac:dyDescent="0.25">
      <c r="A2828" s="329" t="s">
        <v>9519</v>
      </c>
      <c r="B2828" s="329" t="s">
        <v>9520</v>
      </c>
      <c r="C2828" s="329" t="s">
        <v>9521</v>
      </c>
      <c r="D2828" s="329" t="s">
        <v>2028</v>
      </c>
      <c r="E2828" s="329">
        <v>4462</v>
      </c>
      <c r="F2828" s="330">
        <v>41375</v>
      </c>
      <c r="G2828" s="330"/>
      <c r="I2828">
        <f>INDEX('T.19 factoren v1.4.0'!$A$1:$I$8977,MATCH($E2828,'T.19 factoren v1.4.0'!$E:$E,0),5)</f>
        <v>4462</v>
      </c>
      <c r="J2828" t="str">
        <f t="shared" si="44"/>
        <v>definitions.Add(new ParameterDefinition() { ID = 4462 , Code = "piprnl", Description = "piperonal", CasNr = "120-57-0", Group = "ChemischeStof" });</v>
      </c>
    </row>
    <row r="2829" spans="1:10" x14ac:dyDescent="0.25">
      <c r="A2829" s="329" t="s">
        <v>9522</v>
      </c>
      <c r="B2829" s="329" t="s">
        <v>9523</v>
      </c>
      <c r="C2829" s="329" t="s">
        <v>9524</v>
      </c>
      <c r="D2829" s="329" t="s">
        <v>2028</v>
      </c>
      <c r="E2829" s="329">
        <v>4463</v>
      </c>
      <c r="F2829" s="330">
        <v>41375</v>
      </c>
      <c r="G2829" s="330"/>
      <c r="I2829">
        <f>INDEX('T.19 factoren v1.4.0'!$A$1:$I$8977,MATCH($E2829,'T.19 factoren v1.4.0'!$E:$E,0),5)</f>
        <v>4463</v>
      </c>
      <c r="J2829" t="str">
        <f t="shared" si="44"/>
        <v>definitions.Add(new ParameterDefinition() { ID = 4463 , Code = "piptnl", Description = "piproctanyl", CasNr = "69309-47-3", Group = "ChemischeStof" });</v>
      </c>
    </row>
    <row r="2830" spans="1:10" x14ac:dyDescent="0.25">
      <c r="A2830" s="329" t="s">
        <v>9525</v>
      </c>
      <c r="B2830" s="329" t="s">
        <v>9526</v>
      </c>
      <c r="C2830" s="329" t="s">
        <v>9527</v>
      </c>
      <c r="D2830" s="329" t="s">
        <v>2028</v>
      </c>
      <c r="E2830" s="329">
        <v>4464</v>
      </c>
      <c r="F2830" s="330">
        <v>41375</v>
      </c>
      <c r="G2830" s="330"/>
      <c r="I2830">
        <f>INDEX('T.19 factoren v1.4.0'!$A$1:$I$8977,MATCH($E2830,'T.19 factoren v1.4.0'!$E:$E,0),5)</f>
        <v>4464</v>
      </c>
      <c r="J2830" t="str">
        <f t="shared" si="44"/>
        <v>definitions.Add(new ParameterDefinition() { ID = 4464 , Code = "pirmcdC1y", Description = "pirimicarb-desmethyl", CasNr = "30614-22-3", Group = "ChemischeStof" });</v>
      </c>
    </row>
    <row r="2831" spans="1:10" x14ac:dyDescent="0.25">
      <c r="A2831" s="329" t="s">
        <v>9528</v>
      </c>
      <c r="B2831" s="329" t="s">
        <v>9529</v>
      </c>
      <c r="C2831" s="329" t="s">
        <v>9530</v>
      </c>
      <c r="D2831" s="329" t="s">
        <v>2028</v>
      </c>
      <c r="E2831" s="329">
        <v>4465</v>
      </c>
      <c r="F2831" s="330">
        <v>41375</v>
      </c>
      <c r="G2831" s="330"/>
      <c r="I2831">
        <f>INDEX('T.19 factoren v1.4.0'!$A$1:$I$8977,MATCH($E2831,'T.19 factoren v1.4.0'!$E:$E,0),5)</f>
        <v>4465</v>
      </c>
      <c r="J2831" t="str">
        <f t="shared" si="44"/>
        <v>definitions.Add(new ParameterDefinition() { ID = 4465 , Code = "pirmcdC1yfa", Description = "pirimicarb-desmethyl-formamido", CasNr = "59333-83-4", Group = "ChemischeStof" });</v>
      </c>
    </row>
    <row r="2832" spans="1:10" x14ac:dyDescent="0.25">
      <c r="A2832" s="329" t="s">
        <v>9531</v>
      </c>
      <c r="B2832" s="329" t="s">
        <v>9532</v>
      </c>
      <c r="C2832" s="329" t="s">
        <v>9533</v>
      </c>
      <c r="D2832" s="329" t="s">
        <v>2028</v>
      </c>
      <c r="E2832" s="329">
        <v>4466</v>
      </c>
      <c r="F2832" s="330">
        <v>41375</v>
      </c>
      <c r="G2832" s="330"/>
      <c r="I2832">
        <f>INDEX('T.19 factoren v1.4.0'!$A$1:$I$8977,MATCH($E2832,'T.19 factoren v1.4.0'!$E:$E,0),5)</f>
        <v>4466</v>
      </c>
      <c r="J2832" t="str">
        <f t="shared" si="44"/>
        <v>definitions.Add(new ParameterDefinition() { ID = 4466 , Code = "pirmsfrnC1y", Description = "pirimisulfuron-methyl", CasNr = "86209-51-0", Group = "ChemischeStof" });</v>
      </c>
    </row>
    <row r="2833" spans="1:10" x14ac:dyDescent="0.25">
      <c r="A2833" s="329" t="s">
        <v>9534</v>
      </c>
      <c r="B2833" s="329" t="s">
        <v>9535</v>
      </c>
      <c r="C2833" s="329" t="s">
        <v>9536</v>
      </c>
      <c r="D2833" s="329" t="s">
        <v>2028</v>
      </c>
      <c r="E2833" s="329">
        <v>4467</v>
      </c>
      <c r="F2833" s="330">
        <v>41375</v>
      </c>
      <c r="G2833" s="330"/>
      <c r="I2833">
        <f>INDEX('T.19 factoren v1.4.0'!$A$1:$I$8977,MATCH($E2833,'T.19 factoren v1.4.0'!$E:$E,0),5)</f>
        <v>4467</v>
      </c>
      <c r="J2833" t="str">
        <f t="shared" si="44"/>
        <v>definitions.Add(new ParameterDefinition() { ID = 4467 , Code = "piztfn", Description = "pizotifen", CasNr = "15574-96-6", Group = "ChemischeStof" });</v>
      </c>
    </row>
    <row r="2834" spans="1:10" x14ac:dyDescent="0.25">
      <c r="A2834" s="329" t="s">
        <v>9537</v>
      </c>
      <c r="B2834" s="329" t="s">
        <v>9538</v>
      </c>
      <c r="C2834" s="329" t="s">
        <v>1315</v>
      </c>
      <c r="D2834" s="329" t="s">
        <v>3417</v>
      </c>
      <c r="E2834" s="329">
        <v>4468</v>
      </c>
      <c r="F2834" s="330">
        <v>41375</v>
      </c>
      <c r="G2834" s="330"/>
      <c r="I2834" t="e">
        <f>INDEX('T.19 factoren v1.3.0'!$A$1:$I$8977,MATCH($E2834,'T.19 factoren v1.3.0'!$E:$E,0),5)</f>
        <v>#N/A</v>
      </c>
      <c r="J2834" t="str">
        <f t="shared" si="44"/>
        <v>definitions.Add(new ParameterDefinition() { ID = 4468 , Code = "SEXE", Description = "Sexe (geslacht)", CasNr = "NVT", Group = "Typering" });</v>
      </c>
    </row>
    <row r="2835" spans="1:10" x14ac:dyDescent="0.25">
      <c r="A2835" s="329" t="s">
        <v>9539</v>
      </c>
      <c r="B2835" s="329" t="s">
        <v>9540</v>
      </c>
      <c r="C2835" s="329" t="s">
        <v>9541</v>
      </c>
      <c r="D2835" s="329" t="s">
        <v>2028</v>
      </c>
      <c r="E2835" s="329">
        <v>4469</v>
      </c>
      <c r="F2835" s="330">
        <v>41375</v>
      </c>
      <c r="G2835" s="330"/>
      <c r="I2835">
        <f>INDEX('T.19 factoren v1.4.0'!$A$1:$I$8977,MATCH($E2835,'T.19 factoren v1.4.0'!$E:$E,0),5)</f>
        <v>4469</v>
      </c>
      <c r="J2835" t="str">
        <f t="shared" si="44"/>
        <v>definitions.Add(new ParameterDefinition() { ID = 4469 , Code = "plC2yeplC3ye", Description = "polyethyleen polypropyleenglycol", CasNr = "9038-95-3", Group = "ChemischeStof" });</v>
      </c>
    </row>
    <row r="2836" spans="1:10" x14ac:dyDescent="0.25">
      <c r="A2836" s="329" t="s">
        <v>9542</v>
      </c>
      <c r="B2836" s="329" t="s">
        <v>9543</v>
      </c>
      <c r="C2836" s="329" t="s">
        <v>9544</v>
      </c>
      <c r="D2836" s="329" t="s">
        <v>2028</v>
      </c>
      <c r="E2836" s="329">
        <v>4470</v>
      </c>
      <c r="F2836" s="330">
        <v>41375</v>
      </c>
      <c r="G2836" s="330"/>
      <c r="I2836">
        <f>INDEX('T.19 factoren v1.4.0'!$A$1:$I$8977,MATCH($E2836,'T.19 factoren v1.4.0'!$E:$E,0),5)</f>
        <v>4470</v>
      </c>
      <c r="J2836" t="str">
        <f t="shared" si="44"/>
        <v>definitions.Add(new ParameterDefinition() { ID = 4470 , Code = "Pm", Description = "promethium", CasNr = "7440-12-2", Group = "ChemischeStof" });</v>
      </c>
    </row>
    <row r="2837" spans="1:10" x14ac:dyDescent="0.25">
      <c r="A2837" s="329" t="s">
        <v>9545</v>
      </c>
      <c r="B2837" s="329" t="s">
        <v>9546</v>
      </c>
      <c r="C2837" s="329" t="s">
        <v>1315</v>
      </c>
      <c r="D2837" s="329" t="s">
        <v>2028</v>
      </c>
      <c r="E2837" s="329">
        <v>4471</v>
      </c>
      <c r="F2837" s="330">
        <v>41375</v>
      </c>
      <c r="G2837" s="330"/>
      <c r="I2837">
        <f>INDEX('T.19 factoren v1.4.0'!$A$1:$I$8977,MATCH($E2837,'T.19 factoren v1.4.0'!$E:$E,0),5)</f>
        <v>4471</v>
      </c>
      <c r="J2837" t="str">
        <f t="shared" si="44"/>
        <v>definitions.Add(new ParameterDefinition() { ID = 4471 , Code = "sFEO", Description = "som Feopigment", CasNr = "NVT", Group = "ChemischeStof" });</v>
      </c>
    </row>
    <row r="2838" spans="1:10" x14ac:dyDescent="0.25">
      <c r="A2838" s="329" t="s">
        <v>9547</v>
      </c>
      <c r="B2838" s="329" t="s">
        <v>9548</v>
      </c>
      <c r="C2838" s="329" t="s">
        <v>9549</v>
      </c>
      <c r="D2838" s="329" t="s">
        <v>2028</v>
      </c>
      <c r="E2838" s="329">
        <v>4472</v>
      </c>
      <c r="F2838" s="330">
        <v>41375</v>
      </c>
      <c r="G2838" s="330"/>
      <c r="I2838">
        <f>INDEX('T.19 factoren v1.4.0'!$A$1:$I$8977,MATCH($E2838,'T.19 factoren v1.4.0'!$E:$E,0),5)</f>
        <v>4472</v>
      </c>
      <c r="J2838" t="str">
        <f t="shared" si="44"/>
        <v>definitions.Add(new ParameterDefinition() { ID = 4472 , Code = "Po", Description = "polonium", CasNr = "7440-08-6", Group = "ChemischeStof" });</v>
      </c>
    </row>
    <row r="2839" spans="1:10" x14ac:dyDescent="0.25">
      <c r="A2839" s="329" t="s">
        <v>9550</v>
      </c>
      <c r="B2839" s="329" t="s">
        <v>9551</v>
      </c>
      <c r="C2839" s="329" t="s">
        <v>9552</v>
      </c>
      <c r="D2839" s="329" t="s">
        <v>2028</v>
      </c>
      <c r="E2839" s="329">
        <v>4473</v>
      </c>
      <c r="F2839" s="330">
        <v>41375</v>
      </c>
      <c r="G2839" s="330"/>
      <c r="I2839">
        <f>INDEX('T.19 factoren v1.4.0'!$A$1:$I$8977,MATCH($E2839,'T.19 factoren v1.4.0'!$E:$E,0),5)</f>
        <v>4473</v>
      </c>
      <c r="J2839" t="str">
        <f t="shared" si="44"/>
        <v>definitions.Add(new ParameterDefinition() { ID = 4473 , Code = "Po210", Description = "polonium 210", CasNr = "13981-52-7", Group = "ChemischeStof" });</v>
      </c>
    </row>
    <row r="2840" spans="1:10" x14ac:dyDescent="0.25">
      <c r="A2840" s="329" t="s">
        <v>9553</v>
      </c>
      <c r="B2840" s="329" t="s">
        <v>9554</v>
      </c>
      <c r="C2840" s="329" t="s">
        <v>9555</v>
      </c>
      <c r="D2840" s="329" t="s">
        <v>2028</v>
      </c>
      <c r="E2840" s="329">
        <v>4474</v>
      </c>
      <c r="F2840" s="330">
        <v>41375</v>
      </c>
      <c r="G2840" s="330"/>
      <c r="I2840">
        <f>INDEX('T.19 factoren v1.4.0'!$A$1:$I$8977,MATCH($E2840,'T.19 factoren v1.4.0'!$E:$E,0),5)</f>
        <v>4474</v>
      </c>
      <c r="J2840" t="str">
        <f t="shared" si="44"/>
        <v>definitions.Add(new ParameterDefinition() { ID = 4474 , Code = "polaclt", Description = "polyacrylaat", CasNr = "9003-01-4", Group = "ChemischeStof" });</v>
      </c>
    </row>
    <row r="2841" spans="1:10" x14ac:dyDescent="0.25">
      <c r="A2841" s="329" t="s">
        <v>9556</v>
      </c>
      <c r="B2841" s="329" t="s">
        <v>9557</v>
      </c>
      <c r="C2841" s="329" t="s">
        <v>9558</v>
      </c>
      <c r="D2841" s="329" t="s">
        <v>2028</v>
      </c>
      <c r="E2841" s="329">
        <v>4475</v>
      </c>
      <c r="F2841" s="330">
        <v>41375</v>
      </c>
      <c r="G2841" s="330"/>
      <c r="I2841">
        <f>INDEX('T.19 factoren v1.4.0'!$A$1:$I$8977,MATCH($E2841,'T.19 factoren v1.4.0'!$E:$E,0),5)</f>
        <v>4475</v>
      </c>
      <c r="J2841" t="str">
        <f t="shared" si="44"/>
        <v>definitions.Add(new ParameterDefinition() { ID = 4475 , Code = "polC4e", Description = "polybuteen", CasNr = "9003-28-5", Group = "ChemischeStof" });</v>
      </c>
    </row>
    <row r="2842" spans="1:10" x14ac:dyDescent="0.25">
      <c r="A2842" s="329" t="s">
        <v>9559</v>
      </c>
      <c r="B2842" s="329" t="s">
        <v>9560</v>
      </c>
      <c r="C2842" s="329" t="s">
        <v>9561</v>
      </c>
      <c r="D2842" s="329" t="s">
        <v>2028</v>
      </c>
      <c r="E2842" s="329">
        <v>4476</v>
      </c>
      <c r="F2842" s="330">
        <v>41375</v>
      </c>
      <c r="G2842" s="330"/>
      <c r="I2842">
        <f>INDEX('T.19 factoren v1.4.0'!$A$1:$I$8977,MATCH($E2842,'T.19 factoren v1.4.0'!$E:$E,0),5)</f>
        <v>4476</v>
      </c>
      <c r="J2842" t="str">
        <f t="shared" si="44"/>
        <v>definitions.Add(new ParameterDefinition() { ID = 4476 , Code = "polstyrn", Description = "polystyreen", CasNr = "9003-53-6", Group = "ChemischeStof" });</v>
      </c>
    </row>
    <row r="2843" spans="1:10" x14ac:dyDescent="0.25">
      <c r="A2843" s="329" t="s">
        <v>9562</v>
      </c>
      <c r="B2843" s="329" t="s">
        <v>9563</v>
      </c>
      <c r="C2843" s="329" t="s">
        <v>9564</v>
      </c>
      <c r="D2843" s="329" t="s">
        <v>2028</v>
      </c>
      <c r="E2843" s="329">
        <v>4477</v>
      </c>
      <c r="F2843" s="330">
        <v>41375</v>
      </c>
      <c r="G2843" s="330"/>
      <c r="I2843">
        <f>INDEX('T.19 factoren v1.4.0'!$A$1:$I$8977,MATCH($E2843,'T.19 factoren v1.4.0'!$E:$E,0),5)</f>
        <v>4477</v>
      </c>
      <c r="J2843" t="str">
        <f t="shared" si="44"/>
        <v>definitions.Add(new ParameterDefinition() { ID = 4477 , Code = "polvnachl", Description = "polyvinylalcohol", CasNr = "9002-89-5", Group = "ChemischeStof" });</v>
      </c>
    </row>
    <row r="2844" spans="1:10" x14ac:dyDescent="0.25">
      <c r="A2844" s="329" t="s">
        <v>9565</v>
      </c>
      <c r="B2844" s="329" t="s">
        <v>9566</v>
      </c>
      <c r="C2844" s="329" t="s">
        <v>9567</v>
      </c>
      <c r="D2844" s="329" t="s">
        <v>2028</v>
      </c>
      <c r="E2844" s="329">
        <v>4478</v>
      </c>
      <c r="F2844" s="330">
        <v>41375</v>
      </c>
      <c r="G2844" s="330"/>
      <c r="I2844">
        <f>INDEX('T.19 factoren v1.4.0'!$A$1:$I$8977,MATCH($E2844,'T.19 factoren v1.4.0'!$E:$E,0),5)</f>
        <v>4478</v>
      </c>
      <c r="J2844" t="str">
        <f t="shared" si="44"/>
        <v>definitions.Add(new ParameterDefinition() { ID = 4478 , Code = "polvnactt", Description = "polyvinylacetaat", CasNr = "9003-20-7", Group = "ChemischeStof" });</v>
      </c>
    </row>
    <row r="2845" spans="1:10" x14ac:dyDescent="0.25">
      <c r="A2845" s="329" t="s">
        <v>9568</v>
      </c>
      <c r="B2845" s="329" t="s">
        <v>9569</v>
      </c>
      <c r="C2845" s="329" t="s">
        <v>9570</v>
      </c>
      <c r="D2845" s="329" t="s">
        <v>2028</v>
      </c>
      <c r="E2845" s="329">
        <v>4479</v>
      </c>
      <c r="F2845" s="330">
        <v>41375</v>
      </c>
      <c r="G2845" s="330"/>
      <c r="I2845">
        <f>INDEX('T.19 factoren v1.4.0'!$A$1:$I$8977,MATCH($E2845,'T.19 factoren v1.4.0'!$E:$E,0),5)</f>
        <v>4479</v>
      </c>
      <c r="J2845" t="str">
        <f t="shared" si="44"/>
        <v>definitions.Add(new ParameterDefinition() { ID = 4479 , Code = "polvnppont", Description = "polyvinylpropionaat", CasNr = "25035-84-1", Group = "ChemischeStof" });</v>
      </c>
    </row>
    <row r="2846" spans="1:10" x14ac:dyDescent="0.25">
      <c r="A2846" s="329" t="s">
        <v>9571</v>
      </c>
      <c r="B2846" s="329" t="s">
        <v>9572</v>
      </c>
      <c r="C2846" s="329" t="s">
        <v>9573</v>
      </c>
      <c r="D2846" s="329" t="s">
        <v>2028</v>
      </c>
      <c r="E2846" s="329">
        <v>4480</v>
      </c>
      <c r="F2846" s="330">
        <v>41375</v>
      </c>
      <c r="G2846" s="330"/>
      <c r="I2846">
        <f>INDEX('T.19 factoren v1.4.0'!$A$1:$I$8977,MATCH($E2846,'T.19 factoren v1.4.0'!$E:$E,0),5)</f>
        <v>4480</v>
      </c>
      <c r="J2846" t="str">
        <f t="shared" si="44"/>
        <v>definitions.Add(new ParameterDefinition() { ID = 4480 , Code = "polxtnuCl", Description = "polixetoniumchloride", CasNr = "31512-74-0", Group = "ChemischeStof" });</v>
      </c>
    </row>
    <row r="2847" spans="1:10" x14ac:dyDescent="0.25">
      <c r="A2847" s="329" t="s">
        <v>9574</v>
      </c>
      <c r="B2847" s="329" t="s">
        <v>9575</v>
      </c>
      <c r="C2847" s="329" t="s">
        <v>1315</v>
      </c>
      <c r="D2847" s="329" t="s">
        <v>2028</v>
      </c>
      <c r="E2847" s="329">
        <v>4481</v>
      </c>
      <c r="F2847" s="330">
        <v>41375</v>
      </c>
      <c r="G2847" s="330"/>
      <c r="I2847">
        <f>INDEX('T.19 factoren v1.4.0'!$A$1:$I$8977,MATCH($E2847,'T.19 factoren v1.4.0'!$E:$E,0),5)</f>
        <v>4481</v>
      </c>
      <c r="J2847" t="str">
        <f t="shared" si="44"/>
        <v>definitions.Add(new ParameterDefinition() { ID = 4481 , Code = "sFolwv", Description = "som fenolen waterdampvluchtig", CasNr = "NVT", Group = "ChemischeStof" });</v>
      </c>
    </row>
    <row r="2848" spans="1:10" x14ac:dyDescent="0.25">
      <c r="A2848" s="329" t="s">
        <v>9576</v>
      </c>
      <c r="B2848" s="329" t="s">
        <v>9577</v>
      </c>
      <c r="C2848" s="329" t="s">
        <v>9578</v>
      </c>
      <c r="D2848" s="329" t="s">
        <v>2028</v>
      </c>
      <c r="E2848" s="329">
        <v>4482</v>
      </c>
      <c r="F2848" s="330">
        <v>41375</v>
      </c>
      <c r="G2848" s="330"/>
      <c r="I2848">
        <f>INDEX('T.19 factoren v1.4.0'!$A$1:$I$8977,MATCH($E2848,'T.19 factoren v1.4.0'!$E:$E,0),5)</f>
        <v>4482</v>
      </c>
      <c r="J2848" t="str">
        <f t="shared" si="44"/>
        <v>definitions.Add(new ParameterDefinition() { ID = 4482 , Code = "pqtDCl", Description = "paraquat-dichloride", CasNr = "1910-42-5", Group = "ChemischeStof" });</v>
      </c>
    </row>
    <row r="2849" spans="1:10" x14ac:dyDescent="0.25">
      <c r="A2849" s="329" t="s">
        <v>9579</v>
      </c>
      <c r="B2849" s="329" t="s">
        <v>9580</v>
      </c>
      <c r="C2849" s="329" t="s">
        <v>1315</v>
      </c>
      <c r="D2849" s="329" t="s">
        <v>2028</v>
      </c>
      <c r="E2849" s="329">
        <v>4483</v>
      </c>
      <c r="F2849" s="330">
        <v>41375</v>
      </c>
      <c r="G2849" s="330"/>
      <c r="I2849">
        <f>INDEX('T.19 factoren v1.4.0'!$A$1:$I$8977,MATCH($E2849,'T.19 factoren v1.4.0'!$E:$E,0),5)</f>
        <v>4483</v>
      </c>
      <c r="J2849" t="str">
        <f t="shared" si="44"/>
        <v>definitions.Add(new ParameterDefinition() { ID = 4483 , Code = "sftalt", Description = "som ftalaten", CasNr = "NVT", Group = "ChemischeStof" });</v>
      </c>
    </row>
    <row r="2850" spans="1:10" x14ac:dyDescent="0.25">
      <c r="A2850" s="329" t="s">
        <v>9581</v>
      </c>
      <c r="B2850" s="329" t="s">
        <v>9582</v>
      </c>
      <c r="C2850" s="329" t="s">
        <v>9583</v>
      </c>
      <c r="D2850" s="329" t="s">
        <v>2028</v>
      </c>
      <c r="E2850" s="329">
        <v>4484</v>
      </c>
      <c r="F2850" s="330">
        <v>41375</v>
      </c>
      <c r="G2850" s="330"/>
      <c r="I2850">
        <f>INDEX('T.19 factoren v1.4.0'!$A$1:$I$8977,MATCH($E2850,'T.19 factoren v1.4.0'!$E:$E,0),5)</f>
        <v>4484</v>
      </c>
      <c r="J2850" t="str">
        <f t="shared" si="44"/>
        <v>definitions.Add(new ParameterDefinition() { ID = 4484 , Code = "pralltn", Description = "prallethrin", CasNr = "23031-36-9", Group = "ChemischeStof" });</v>
      </c>
    </row>
    <row r="2851" spans="1:10" x14ac:dyDescent="0.25">
      <c r="A2851" s="329" t="s">
        <v>9584</v>
      </c>
      <c r="B2851" s="329" t="s">
        <v>9585</v>
      </c>
      <c r="C2851" s="329" t="s">
        <v>9586</v>
      </c>
      <c r="D2851" s="329" t="s">
        <v>2028</v>
      </c>
      <c r="E2851" s="329">
        <v>4485</v>
      </c>
      <c r="F2851" s="330">
        <v>41375</v>
      </c>
      <c r="G2851" s="330"/>
      <c r="I2851">
        <f>INDEX('T.19 factoren v1.4.0'!$A$1:$I$8977,MATCH($E2851,'T.19 factoren v1.4.0'!$E:$E,0),5)</f>
        <v>4485</v>
      </c>
      <c r="J2851" t="str">
        <f t="shared" si="44"/>
        <v>definitions.Add(new ParameterDefinition() { ID = 4485 , Code = "pravstne", Description = "pravastatine", CasNr = "81093-37-0", Group = "ChemischeStof" });</v>
      </c>
    </row>
    <row r="2852" spans="1:10" x14ac:dyDescent="0.25">
      <c r="A2852" s="329" t="s">
        <v>9587</v>
      </c>
      <c r="B2852" s="329" t="s">
        <v>9588</v>
      </c>
      <c r="C2852" s="329" t="s">
        <v>1315</v>
      </c>
      <c r="D2852" s="329" t="s">
        <v>2028</v>
      </c>
      <c r="E2852" s="329">
        <v>4486</v>
      </c>
      <c r="F2852" s="330">
        <v>41375</v>
      </c>
      <c r="G2852" s="330"/>
      <c r="I2852">
        <f>INDEX('T.19 factoren v1.4.0'!$A$1:$I$8977,MATCH($E2852,'T.19 factoren v1.4.0'!$E:$E,0),5)</f>
        <v>4486</v>
      </c>
      <c r="J2852" t="str">
        <f t="shared" si="44"/>
        <v>definitions.Add(new ParameterDefinition() { ID = 4486 , Code = "sgewbsmmdln", Description = "som gewasbeschermingsmiddelen (BKMW)", CasNr = "NVT", Group = "ChemischeStof" });</v>
      </c>
    </row>
    <row r="2853" spans="1:10" x14ac:dyDescent="0.25">
      <c r="A2853" s="329" t="s">
        <v>9589</v>
      </c>
      <c r="B2853" s="329" t="s">
        <v>9590</v>
      </c>
      <c r="C2853" s="329" t="s">
        <v>1315</v>
      </c>
      <c r="D2853" s="329" t="s">
        <v>2028</v>
      </c>
      <c r="E2853" s="329">
        <v>4487</v>
      </c>
      <c r="F2853" s="330">
        <v>41375</v>
      </c>
      <c r="G2853" s="330"/>
      <c r="I2853">
        <f>INDEX('T.19 factoren v1.4.0'!$A$1:$I$8977,MATCH($E2853,'T.19 factoren v1.4.0'!$E:$E,0),5)</f>
        <v>4487</v>
      </c>
      <c r="J2853" t="str">
        <f t="shared" si="44"/>
        <v>definitions.Add(new ParameterDefinition() { ID = 4487 , Code = "sHCFK", Description = "som chloorfluorkoolwaterstoffen", CasNr = "NVT", Group = "ChemischeStof" });</v>
      </c>
    </row>
    <row r="2854" spans="1:10" x14ac:dyDescent="0.25">
      <c r="A2854" s="329" t="s">
        <v>9591</v>
      </c>
      <c r="B2854" s="329" t="s">
        <v>9592</v>
      </c>
      <c r="C2854" s="329" t="s">
        <v>9593</v>
      </c>
      <c r="D2854" s="329" t="s">
        <v>2028</v>
      </c>
      <c r="E2854" s="329">
        <v>4488</v>
      </c>
      <c r="F2854" s="330">
        <v>41375</v>
      </c>
      <c r="G2854" s="330"/>
      <c r="I2854">
        <f>INDEX('T.19 factoren v1.4.0'!$A$1:$I$8977,MATCH($E2854,'T.19 factoren v1.4.0'!$E:$E,0),5)</f>
        <v>4488</v>
      </c>
      <c r="J2854" t="str">
        <f t="shared" si="44"/>
        <v>definitions.Add(new ParameterDefinition() { ID = 4488 , Code = "proclnl", Description = "proclonol", CasNr = "14088-71-2", Group = "ChemischeStof" });</v>
      </c>
    </row>
    <row r="2855" spans="1:10" x14ac:dyDescent="0.25">
      <c r="A2855" s="329" t="s">
        <v>9594</v>
      </c>
      <c r="B2855" s="329" t="s">
        <v>9595</v>
      </c>
      <c r="C2855" s="329" t="s">
        <v>1315</v>
      </c>
      <c r="D2855" s="329" t="s">
        <v>2028</v>
      </c>
      <c r="E2855" s="329">
        <v>4489</v>
      </c>
      <c r="F2855" s="330">
        <v>41375</v>
      </c>
      <c r="G2855" s="330"/>
      <c r="I2855">
        <f>INDEX('T.19 factoren v1.4.0'!$A$1:$I$8977,MATCH($E2855,'T.19 factoren v1.4.0'!$E:$E,0),5)</f>
        <v>4489</v>
      </c>
      <c r="J2855" t="str">
        <f t="shared" si="44"/>
        <v>definitions.Add(new ParameterDefinition() { ID = 4489 , Code = "sHCFK123ab", Description = "som dichloortrifluorethaan-isomeren", CasNr = "NVT", Group = "ChemischeStof" });</v>
      </c>
    </row>
    <row r="2856" spans="1:10" x14ac:dyDescent="0.25">
      <c r="A2856" s="329" t="s">
        <v>9596</v>
      </c>
      <c r="B2856" s="329" t="s">
        <v>9597</v>
      </c>
      <c r="C2856" s="329" t="s">
        <v>1315</v>
      </c>
      <c r="D2856" s="329" t="s">
        <v>2028</v>
      </c>
      <c r="E2856" s="329">
        <v>4490</v>
      </c>
      <c r="F2856" s="330">
        <v>41375</v>
      </c>
      <c r="G2856" s="330"/>
      <c r="I2856">
        <f>INDEX('T.19 factoren v1.4.0'!$A$1:$I$8977,MATCH($E2856,'T.19 factoren v1.4.0'!$E:$E,0),5)</f>
        <v>4490</v>
      </c>
      <c r="J2856" t="str">
        <f t="shared" si="44"/>
        <v>definitions.Add(new ParameterDefinition() { ID = 4490 , Code = "sHCFK124", Description = "som chloortetrafluorethaan-isomeren", CasNr = "NVT", Group = "ChemischeStof" });</v>
      </c>
    </row>
    <row r="2857" spans="1:10" x14ac:dyDescent="0.25">
      <c r="A2857" s="329" t="s">
        <v>9598</v>
      </c>
      <c r="B2857" s="329" t="s">
        <v>9599</v>
      </c>
      <c r="C2857" s="329" t="s">
        <v>9600</v>
      </c>
      <c r="D2857" s="329" t="s">
        <v>2028</v>
      </c>
      <c r="E2857" s="329">
        <v>4491</v>
      </c>
      <c r="F2857" s="330">
        <v>41375</v>
      </c>
      <c r="G2857" s="330"/>
      <c r="I2857">
        <f>INDEX('T.19 factoren v1.4.0'!$A$1:$I$8977,MATCH($E2857,'T.19 factoren v1.4.0'!$E:$E,0),5)</f>
        <v>4491</v>
      </c>
      <c r="J2857" t="str">
        <f t="shared" si="44"/>
        <v>definitions.Add(new ParameterDefinition() { ID = 4491 , Code = "promcb", Description = "promecarb", CasNr = "2631-37-0", Group = "ChemischeStof" });</v>
      </c>
    </row>
    <row r="2858" spans="1:10" x14ac:dyDescent="0.25">
      <c r="A2858" s="329" t="s">
        <v>9601</v>
      </c>
      <c r="B2858" s="329" t="s">
        <v>9602</v>
      </c>
      <c r="C2858" s="329" t="s">
        <v>9603</v>
      </c>
      <c r="D2858" s="329" t="s">
        <v>2028</v>
      </c>
      <c r="E2858" s="329">
        <v>4492</v>
      </c>
      <c r="F2858" s="330">
        <v>41375</v>
      </c>
      <c r="G2858" s="330"/>
      <c r="I2858">
        <f>INDEX('T.19 factoren v1.4.0'!$A$1:$I$8977,MATCH($E2858,'T.19 factoren v1.4.0'!$E:$E,0),5)</f>
        <v>4492</v>
      </c>
      <c r="J2858" t="str">
        <f t="shared" si="44"/>
        <v>definitions.Add(new ParameterDefinition() { ID = 4492 , Code = "promtzne", Description = "promethazine", CasNr = "60-87-7", Group = "ChemischeStof" });</v>
      </c>
    </row>
    <row r="2859" spans="1:10" x14ac:dyDescent="0.25">
      <c r="A2859" s="329" t="s">
        <v>9604</v>
      </c>
      <c r="B2859" s="329" t="s">
        <v>9605</v>
      </c>
      <c r="C2859" s="329" t="s">
        <v>1315</v>
      </c>
      <c r="D2859" s="329" t="s">
        <v>2028</v>
      </c>
      <c r="E2859" s="329">
        <v>4493</v>
      </c>
      <c r="F2859" s="330">
        <v>41375</v>
      </c>
      <c r="G2859" s="330"/>
      <c r="I2859">
        <f>INDEX('T.19 factoren v1.4.0'!$A$1:$I$8977,MATCH($E2859,'T.19 factoren v1.4.0'!$E:$E,0),5)</f>
        <v>4493</v>
      </c>
      <c r="J2859" t="str">
        <f t="shared" si="44"/>
        <v>definitions.Add(new ParameterDefinition() { ID = 4493 , Code = "sHFK", Description = "som fluorkoolwaterstoffen", CasNr = "NVT", Group = "ChemischeStof" });</v>
      </c>
    </row>
    <row r="2860" spans="1:10" x14ac:dyDescent="0.25">
      <c r="A2860" s="329" t="s">
        <v>9606</v>
      </c>
      <c r="B2860" s="329" t="s">
        <v>9607</v>
      </c>
      <c r="C2860" s="329" t="s">
        <v>9608</v>
      </c>
      <c r="D2860" s="329" t="s">
        <v>2028</v>
      </c>
      <c r="E2860" s="329">
        <v>4494</v>
      </c>
      <c r="F2860" s="330">
        <v>41375</v>
      </c>
      <c r="G2860" s="330"/>
      <c r="I2860">
        <f>INDEX('T.19 factoren v1.4.0'!$A$1:$I$8977,MATCH($E2860,'T.19 factoren v1.4.0'!$E:$E,0),5)</f>
        <v>4494</v>
      </c>
      <c r="J2860" t="str">
        <f t="shared" si="44"/>
        <v>definitions.Add(new ParameterDefinition() { ID = 4494 , Code = "propfnzn", Description = "propyfenazon", CasNr = "479-92-5", Group = "ChemischeStof" });</v>
      </c>
    </row>
    <row r="2861" spans="1:10" x14ac:dyDescent="0.25">
      <c r="A2861" s="329" t="s">
        <v>9609</v>
      </c>
      <c r="B2861" s="329" t="s">
        <v>9610</v>
      </c>
      <c r="C2861" s="329" t="s">
        <v>9611</v>
      </c>
      <c r="D2861" s="329" t="s">
        <v>2028</v>
      </c>
      <c r="E2861" s="329">
        <v>4495</v>
      </c>
      <c r="F2861" s="330">
        <v>41375</v>
      </c>
      <c r="G2861" s="330"/>
      <c r="I2861">
        <f>INDEX('T.19 factoren v1.4.0'!$A$1:$I$8977,MATCH($E2861,'T.19 factoren v1.4.0'!$E:$E,0),5)</f>
        <v>4495</v>
      </c>
      <c r="J2861" t="str">
        <f t="shared" si="44"/>
        <v>definitions.Add(new ParameterDefinition() { ID = 4495 , Code = "propfs", Description = "propafos", CasNr = "7292-16-2", Group = "ChemischeStof" });</v>
      </c>
    </row>
    <row r="2862" spans="1:10" x14ac:dyDescent="0.25">
      <c r="A2862" s="329" t="s">
        <v>9612</v>
      </c>
      <c r="B2862" s="329" t="s">
        <v>9613</v>
      </c>
      <c r="C2862" s="329" t="s">
        <v>9614</v>
      </c>
      <c r="D2862" s="329" t="s">
        <v>2028</v>
      </c>
      <c r="E2862" s="329">
        <v>4496</v>
      </c>
      <c r="F2862" s="330">
        <v>41375</v>
      </c>
      <c r="G2862" s="330"/>
      <c r="I2862">
        <f>INDEX('T.19 factoren v1.4.0'!$A$1:$I$8977,MATCH($E2862,'T.19 factoren v1.4.0'!$E:$E,0),5)</f>
        <v>4496</v>
      </c>
      <c r="J2862" t="str">
        <f t="shared" si="44"/>
        <v>definitions.Add(new ParameterDefinition() { ID = 4496 , Code = "propgachl", Description = "propargylalcohol", CasNr = "107-19-7", Group = "ChemischeStof" });</v>
      </c>
    </row>
    <row r="2863" spans="1:10" x14ac:dyDescent="0.25">
      <c r="A2863" s="329" t="s">
        <v>9615</v>
      </c>
      <c r="B2863" s="329" t="s">
        <v>9616</v>
      </c>
      <c r="C2863" s="329" t="s">
        <v>9617</v>
      </c>
      <c r="D2863" s="329" t="s">
        <v>2028</v>
      </c>
      <c r="E2863" s="329">
        <v>4497</v>
      </c>
      <c r="F2863" s="330">
        <v>41375</v>
      </c>
      <c r="G2863" s="330"/>
      <c r="I2863">
        <f>INDEX('T.19 factoren v1.4.0'!$A$1:$I$8977,MATCH($E2863,'T.19 factoren v1.4.0'!$E:$E,0),5)</f>
        <v>4497</v>
      </c>
      <c r="J2863" t="str">
        <f t="shared" si="44"/>
        <v>definitions.Add(new ParameterDefinition() { ID = 4497 , Code = "propgt", Description = "propargiet", CasNr = "2312-35-8", Group = "ChemischeStof" });</v>
      </c>
    </row>
    <row r="2864" spans="1:10" x14ac:dyDescent="0.25">
      <c r="A2864" s="329" t="s">
        <v>9618</v>
      </c>
      <c r="B2864" s="329" t="s">
        <v>9619</v>
      </c>
      <c r="C2864" s="329" t="s">
        <v>1315</v>
      </c>
      <c r="D2864" s="329" t="s">
        <v>2028</v>
      </c>
      <c r="E2864" s="329">
        <v>4498</v>
      </c>
      <c r="F2864" s="330">
        <v>41375</v>
      </c>
      <c r="G2864" s="330"/>
      <c r="I2864">
        <f>INDEX('T.19 factoren v1.4.0'!$A$1:$I$8977,MATCH($E2864,'T.19 factoren v1.4.0'!$E:$E,0),5)</f>
        <v>4498</v>
      </c>
      <c r="J2864" t="str">
        <f t="shared" si="44"/>
        <v>definitions.Add(new ParameterDefinition() { ID = 4498 , Code = "slantndn", Description = "som lanthaniden", CasNr = "NVT", Group = "ChemischeStof" });</v>
      </c>
    </row>
    <row r="2865" spans="1:10" x14ac:dyDescent="0.25">
      <c r="A2865" s="329" t="s">
        <v>9620</v>
      </c>
      <c r="B2865" s="329" t="s">
        <v>9621</v>
      </c>
      <c r="C2865" s="329" t="s">
        <v>9622</v>
      </c>
      <c r="D2865" s="329" t="s">
        <v>2028</v>
      </c>
      <c r="E2865" s="329">
        <v>4499</v>
      </c>
      <c r="F2865" s="330">
        <v>41375</v>
      </c>
      <c r="G2865" s="330"/>
      <c r="I2865">
        <f>INDEX('T.19 factoren v1.4.0'!$A$1:$I$8977,MATCH($E2865,'T.19 factoren v1.4.0'!$E:$E,0),5)</f>
        <v>4499</v>
      </c>
      <c r="J2865" t="str">
        <f t="shared" si="44"/>
        <v>definitions.Add(new ParameterDefinition() { ID = 4499 , Code = "propmcbHCl", Description = "propamocarb hydrochloride", CasNr = "25606-41-1", Group = "ChemischeStof" });</v>
      </c>
    </row>
    <row r="2866" spans="1:10" x14ac:dyDescent="0.25">
      <c r="A2866" s="329" t="s">
        <v>9623</v>
      </c>
      <c r="B2866" s="329" t="s">
        <v>9624</v>
      </c>
      <c r="C2866" s="329" t="s">
        <v>9625</v>
      </c>
      <c r="D2866" s="329" t="s">
        <v>2028</v>
      </c>
      <c r="E2866" s="329">
        <v>4500</v>
      </c>
      <c r="F2866" s="330">
        <v>41375</v>
      </c>
      <c r="G2866" s="330"/>
      <c r="I2866">
        <f>INDEX('T.19 factoren v1.4.0'!$A$1:$I$8977,MATCH($E2866,'T.19 factoren v1.4.0'!$E:$E,0),5)</f>
        <v>4500</v>
      </c>
      <c r="J2866" t="str">
        <f t="shared" si="44"/>
        <v>definitions.Add(new ParameterDefinition() { ID = 4500 , Code = "propnb", Description = "propineb", CasNr = "12071-83-9", Group = "ChemischeStof" });</v>
      </c>
    </row>
    <row r="2867" spans="1:10" x14ac:dyDescent="0.25">
      <c r="A2867" s="329" t="s">
        <v>9626</v>
      </c>
      <c r="B2867" s="329" t="s">
        <v>9627</v>
      </c>
      <c r="C2867" s="329" t="s">
        <v>9628</v>
      </c>
      <c r="D2867" s="329" t="s">
        <v>2028</v>
      </c>
      <c r="E2867" s="329">
        <v>4501</v>
      </c>
      <c r="F2867" s="330">
        <v>41375</v>
      </c>
      <c r="G2867" s="330"/>
      <c r="I2867">
        <f>INDEX('T.19 factoren v1.4.0'!$A$1:$I$8977,MATCH($E2867,'T.19 factoren v1.4.0'!$E:$E,0),5)</f>
        <v>4501</v>
      </c>
      <c r="J2867" t="str">
        <f t="shared" si="44"/>
        <v>definitions.Add(new ParameterDefinition() { ID = 4501 , Code = "propnl", Description = "propanil", CasNr = "709-98-8", Group = "ChemischeStof" });</v>
      </c>
    </row>
    <row r="2868" spans="1:10" x14ac:dyDescent="0.25">
      <c r="A2868" s="329" t="s">
        <v>9629</v>
      </c>
      <c r="B2868" s="329" t="s">
        <v>9630</v>
      </c>
      <c r="C2868" s="329" t="s">
        <v>9631</v>
      </c>
      <c r="D2868" s="329" t="s">
        <v>2028</v>
      </c>
      <c r="E2868" s="329">
        <v>4502</v>
      </c>
      <c r="F2868" s="330">
        <v>41375</v>
      </c>
      <c r="G2868" s="330"/>
      <c r="I2868">
        <f>INDEX('T.19 factoren v1.4.0'!$A$1:$I$8977,MATCH($E2868,'T.19 factoren v1.4.0'!$E:$E,0),5)</f>
        <v>4502</v>
      </c>
      <c r="J2868" t="str">
        <f t="shared" si="44"/>
        <v>definitions.Add(new ParameterDefinition() { ID = 4502 , Code = "propnllHCL", Description = "propranolol-hydrochloride", CasNr = "318-98-9", Group = "ChemischeStof" });</v>
      </c>
    </row>
    <row r="2869" spans="1:10" x14ac:dyDescent="0.25">
      <c r="A2869" s="329" t="s">
        <v>9632</v>
      </c>
      <c r="B2869" s="329" t="s">
        <v>9633</v>
      </c>
      <c r="C2869" s="329" t="s">
        <v>9634</v>
      </c>
      <c r="D2869" s="329" t="s">
        <v>2028</v>
      </c>
      <c r="E2869" s="329">
        <v>4503</v>
      </c>
      <c r="F2869" s="330">
        <v>41375</v>
      </c>
      <c r="G2869" s="330"/>
      <c r="I2869">
        <f>INDEX('T.19 factoren v1.4.0'!$A$1:$I$8977,MATCH($E2869,'T.19 factoren v1.4.0'!$E:$E,0),5)</f>
        <v>4503</v>
      </c>
      <c r="J2869" t="str">
        <f t="shared" si="44"/>
        <v>definitions.Add(new ParameterDefinition() { ID = 4503 , Code = "propqzfp", Description = "propaquizafop", CasNr = "111479-05-1", Group = "ChemischeStof" });</v>
      </c>
    </row>
    <row r="2870" spans="1:10" x14ac:dyDescent="0.25">
      <c r="A2870" s="329" t="s">
        <v>9635</v>
      </c>
      <c r="B2870" s="329" t="s">
        <v>9636</v>
      </c>
      <c r="C2870" s="329" t="s">
        <v>9637</v>
      </c>
      <c r="D2870" s="329" t="s">
        <v>2028</v>
      </c>
      <c r="E2870" s="329">
        <v>4504</v>
      </c>
      <c r="F2870" s="330">
        <v>41375</v>
      </c>
      <c r="G2870" s="330"/>
      <c r="I2870">
        <f>INDEX('T.19 factoren v1.4.0'!$A$1:$I$8977,MATCH($E2870,'T.19 factoren v1.4.0'!$E:$E,0),5)</f>
        <v>4504</v>
      </c>
      <c r="J2870" t="str">
        <f t="shared" si="44"/>
        <v>definitions.Add(new ParameterDefinition() { ID = 4504 , Code = "propxcbzn", Description = "propoxycarbazon", CasNr = "145026-81-9", Group = "ChemischeStof" });</v>
      </c>
    </row>
    <row r="2871" spans="1:10" x14ac:dyDescent="0.25">
      <c r="A2871" s="329" t="s">
        <v>9638</v>
      </c>
      <c r="B2871" s="329" t="s">
        <v>9639</v>
      </c>
      <c r="C2871" s="329" t="s">
        <v>1315</v>
      </c>
      <c r="D2871" s="329" t="s">
        <v>3096</v>
      </c>
      <c r="E2871" s="329">
        <v>4505</v>
      </c>
      <c r="F2871" s="330">
        <v>41375</v>
      </c>
      <c r="G2871" s="330"/>
      <c r="I2871" t="e">
        <f>INDEX('T.19 factoren v1.3.0'!$A$1:$I$8977,MATCH($E2871,'T.19 factoren v1.3.0'!$E:$E,0),5)</f>
        <v>#N/A</v>
      </c>
      <c r="J2871" t="str">
        <f t="shared" si="44"/>
        <v>definitions.Add(new ParameterDefinition() { ID = 4505 , Code = "SLIB", Description = "Slib", CasNr = "NVT", Group = "Object" });</v>
      </c>
    </row>
    <row r="2872" spans="1:10" x14ac:dyDescent="0.25">
      <c r="A2872" s="329" t="s">
        <v>9640</v>
      </c>
      <c r="B2872" s="329" t="s">
        <v>9641</v>
      </c>
      <c r="C2872" s="329" t="s">
        <v>9642</v>
      </c>
      <c r="D2872" s="329" t="s">
        <v>2028</v>
      </c>
      <c r="E2872" s="329">
        <v>4506</v>
      </c>
      <c r="F2872" s="330">
        <v>41375</v>
      </c>
      <c r="G2872" s="330"/>
      <c r="I2872">
        <f>INDEX('T.19 factoren v1.4.0'!$A$1:$I$8977,MATCH($E2872,'T.19 factoren v1.4.0'!$E:$E,0),5)</f>
        <v>4506</v>
      </c>
      <c r="J2872" t="str">
        <f t="shared" si="44"/>
        <v>definitions.Add(new ParameterDefinition() { ID = 4506 , Code = "proqazd", Description = "proquinazid", CasNr = "189278-12-4", Group = "ChemischeStof" });</v>
      </c>
    </row>
    <row r="2873" spans="1:10" x14ac:dyDescent="0.25">
      <c r="A2873" s="329" t="s">
        <v>9643</v>
      </c>
      <c r="B2873" s="329" t="s">
        <v>9644</v>
      </c>
      <c r="C2873" s="329" t="s">
        <v>9645</v>
      </c>
      <c r="D2873" s="329" t="s">
        <v>2028</v>
      </c>
      <c r="E2873" s="329">
        <v>4507</v>
      </c>
      <c r="F2873" s="330">
        <v>41375</v>
      </c>
      <c r="G2873" s="330"/>
      <c r="I2873">
        <f>INDEX('T.19 factoren v1.4.0'!$A$1:$I$8977,MATCH($E2873,'T.19 factoren v1.4.0'!$E:$E,0),5)</f>
        <v>4507</v>
      </c>
      <c r="J2873" t="str">
        <f t="shared" si="44"/>
        <v>definitions.Add(new ParameterDefinition() { ID = 4507 , Code = "prosfrn", Description = "prosulfuron", CasNr = "94125-34-5", Group = "ChemischeStof" });</v>
      </c>
    </row>
    <row r="2874" spans="1:10" x14ac:dyDescent="0.25">
      <c r="A2874" s="329" t="s">
        <v>9646</v>
      </c>
      <c r="B2874" s="329" t="s">
        <v>9647</v>
      </c>
      <c r="C2874" s="329" t="s">
        <v>9648</v>
      </c>
      <c r="D2874" s="329" t="s">
        <v>2028</v>
      </c>
      <c r="E2874" s="329">
        <v>4508</v>
      </c>
      <c r="F2874" s="330">
        <v>41375</v>
      </c>
      <c r="G2874" s="330"/>
      <c r="I2874">
        <f>INDEX('T.19 factoren v1.4.0'!$A$1:$I$8977,MATCH($E2874,'T.19 factoren v1.4.0'!$E:$E,0),5)</f>
        <v>4508</v>
      </c>
      <c r="J2874" t="str">
        <f t="shared" si="44"/>
        <v>definitions.Add(new ParameterDefinition() { ID = 4508 , Code = "protat", Description = "prothoaat", CasNr = "2275-18-5", Group = "ChemischeStof" });</v>
      </c>
    </row>
    <row r="2875" spans="1:10" x14ac:dyDescent="0.25">
      <c r="A2875" s="329" t="s">
        <v>9649</v>
      </c>
      <c r="B2875" s="329" t="s">
        <v>9650</v>
      </c>
      <c r="C2875" s="329" t="s">
        <v>9651</v>
      </c>
      <c r="D2875" s="329" t="s">
        <v>2028</v>
      </c>
      <c r="E2875" s="329">
        <v>4509</v>
      </c>
      <c r="F2875" s="330">
        <v>41375</v>
      </c>
      <c r="G2875" s="330"/>
      <c r="I2875">
        <f>INDEX('T.19 factoren v1.4.0'!$A$1:$I$8977,MATCH($E2875,'T.19 factoren v1.4.0'!$E:$E,0),5)</f>
        <v>4509</v>
      </c>
      <c r="J2875" t="str">
        <f t="shared" si="44"/>
        <v>definitions.Add(new ParameterDefinition() { ID = 4509 , Code = "protocb", Description = "prothiocarb", CasNr = "19622-08-3", Group = "ChemischeStof" });</v>
      </c>
    </row>
    <row r="2876" spans="1:10" x14ac:dyDescent="0.25">
      <c r="A2876" s="329" t="s">
        <v>9652</v>
      </c>
      <c r="B2876" s="329" t="s">
        <v>9653</v>
      </c>
      <c r="C2876" s="329" t="s">
        <v>9654</v>
      </c>
      <c r="D2876" s="329" t="s">
        <v>2028</v>
      </c>
      <c r="E2876" s="329">
        <v>4510</v>
      </c>
      <c r="F2876" s="330">
        <v>41375</v>
      </c>
      <c r="G2876" s="330"/>
      <c r="I2876">
        <f>INDEX('T.19 factoren v1.4.0'!$A$1:$I$8977,MATCH($E2876,'T.19 factoren v1.4.0'!$E:$E,0),5)</f>
        <v>4510</v>
      </c>
      <c r="J2876" t="str">
        <f t="shared" si="44"/>
        <v>definitions.Add(new ParameterDefinition() { ID = 4510 , Code = "protocnzl", Description = "prothioconazool", CasNr = "178928-70-6", Group = "ChemischeStof" });</v>
      </c>
    </row>
    <row r="2877" spans="1:10" x14ac:dyDescent="0.25">
      <c r="A2877" s="329" t="s">
        <v>9655</v>
      </c>
      <c r="B2877" s="329" t="s">
        <v>9656</v>
      </c>
      <c r="C2877" s="329" t="s">
        <v>1315</v>
      </c>
      <c r="D2877" s="329" t="s">
        <v>23</v>
      </c>
      <c r="E2877" s="329">
        <v>4511</v>
      </c>
      <c r="F2877" s="330">
        <v>41375</v>
      </c>
      <c r="G2877" s="330"/>
      <c r="I2877" t="e">
        <f>INDEX('T.19 factoren v1.3.0'!$A$1:$I$8977,MATCH($E2877,'T.19 factoren v1.3.0'!$E:$E,0),5)</f>
        <v>#N/A</v>
      </c>
      <c r="J2877" t="str">
        <f t="shared" si="44"/>
        <v>definitions.Add(new ParameterDefinition() { ID = 4511 , Code = "STRIJKLTE", Description = "Strijklengte", CasNr = "NVT", Group = "Grootheid" });</v>
      </c>
    </row>
    <row r="2878" spans="1:10" x14ac:dyDescent="0.25">
      <c r="A2878" s="329" t="s">
        <v>9657</v>
      </c>
      <c r="B2878" s="329" t="s">
        <v>9658</v>
      </c>
      <c r="C2878" s="329" t="s">
        <v>9659</v>
      </c>
      <c r="D2878" s="329" t="s">
        <v>2028</v>
      </c>
      <c r="E2878" s="329">
        <v>4512</v>
      </c>
      <c r="F2878" s="330">
        <v>41375</v>
      </c>
      <c r="G2878" s="330"/>
      <c r="I2878">
        <f>INDEX('T.19 factoren v1.4.0'!$A$1:$I$8977,MATCH($E2878,'T.19 factoren v1.4.0'!$E:$E,0),5)</f>
        <v>4512</v>
      </c>
      <c r="J2878" t="str">
        <f t="shared" si="44"/>
        <v>definitions.Add(new ParameterDefinition() { ID = 4512 , Code = "PTMEG", Description = "polytetramethyletherglycol", CasNr = "24979-97-3", Group = "ChemischeStof" });</v>
      </c>
    </row>
    <row r="2879" spans="1:10" x14ac:dyDescent="0.25">
      <c r="A2879" s="329" t="s">
        <v>9660</v>
      </c>
      <c r="B2879" s="329" t="s">
        <v>9661</v>
      </c>
      <c r="C2879" s="329" t="s">
        <v>1315</v>
      </c>
      <c r="D2879" s="329" t="s">
        <v>23</v>
      </c>
      <c r="E2879" s="329">
        <v>4513</v>
      </c>
      <c r="F2879" s="330">
        <v>41375</v>
      </c>
      <c r="G2879" s="330"/>
      <c r="I2879" t="e">
        <f>INDEX('T.19 factoren v1.3.0'!$A$1:$I$8977,MATCH($E2879,'T.19 factoren v1.3.0'!$E:$E,0),5)</f>
        <v>#N/A</v>
      </c>
      <c r="J2879" t="str">
        <f t="shared" si="44"/>
        <v>definitions.Add(new ParameterDefinition() { ID = 4513 , Code = "STROOMRTG", Description = "Stroomrichting", CasNr = "NVT", Group = "Grootheid" });</v>
      </c>
    </row>
    <row r="2880" spans="1:10" x14ac:dyDescent="0.25">
      <c r="A2880" s="329" t="s">
        <v>9662</v>
      </c>
      <c r="B2880" s="329" t="s">
        <v>9663</v>
      </c>
      <c r="C2880" s="329" t="s">
        <v>9664</v>
      </c>
      <c r="D2880" s="329" t="s">
        <v>2028</v>
      </c>
      <c r="E2880" s="329">
        <v>4514</v>
      </c>
      <c r="F2880" s="330">
        <v>41375</v>
      </c>
      <c r="G2880" s="330"/>
      <c r="I2880">
        <f>INDEX('T.19 factoren v1.4.0'!$A$1:$I$8977,MATCH($E2880,'T.19 factoren v1.4.0'!$E:$E,0),5)</f>
        <v>4514</v>
      </c>
      <c r="J2880" t="str">
        <f t="shared" si="44"/>
        <v>definitions.Add(new ParameterDefinition() { ID = 4514 , Code = "pttamFol", Description = "para-(tertiair-amyl)fenol", CasNr = "80-46-6", Group = "ChemischeStof" });</v>
      </c>
    </row>
    <row r="2881" spans="1:10" x14ac:dyDescent="0.25">
      <c r="A2881" s="329" t="s">
        <v>9665</v>
      </c>
      <c r="B2881" s="329" t="s">
        <v>9666</v>
      </c>
      <c r="C2881" s="329" t="s">
        <v>9667</v>
      </c>
      <c r="D2881" s="329" t="s">
        <v>2028</v>
      </c>
      <c r="E2881" s="329">
        <v>4515</v>
      </c>
      <c r="F2881" s="330">
        <v>41375</v>
      </c>
      <c r="G2881" s="330"/>
      <c r="I2881">
        <f>INDEX('T.19 factoren v1.4.0'!$A$1:$I$8977,MATCH($E2881,'T.19 factoren v1.4.0'!$E:$E,0),5)</f>
        <v>4515</v>
      </c>
      <c r="J2881" t="str">
        <f t="shared" si="44"/>
        <v>definitions.Add(new ParameterDefinition() { ID = 4515 , Code = "Pu", Description = "plutonium", CasNr = "7440-07-5", Group = "ChemischeStof" });</v>
      </c>
    </row>
    <row r="2882" spans="1:10" x14ac:dyDescent="0.25">
      <c r="A2882" s="329" t="s">
        <v>9668</v>
      </c>
      <c r="B2882" s="329" t="s">
        <v>9669</v>
      </c>
      <c r="C2882" s="329" t="s">
        <v>9670</v>
      </c>
      <c r="D2882" s="329" t="s">
        <v>2028</v>
      </c>
      <c r="E2882" s="329">
        <v>4516</v>
      </c>
      <c r="F2882" s="330">
        <v>41375</v>
      </c>
      <c r="G2882" s="330"/>
      <c r="I2882">
        <f>INDEX('T.19 factoren v1.4.0'!$A$1:$I$8977,MATCH($E2882,'T.19 factoren v1.4.0'!$E:$E,0),5)</f>
        <v>4516</v>
      </c>
      <c r="J2882" t="str">
        <f t="shared" si="44"/>
        <v>definitions.Add(new ParameterDefinition() { ID = 4516 , Code = "Pu237", Description = "plutonium 237", CasNr = "15411-93-5", Group = "ChemischeStof" });</v>
      </c>
    </row>
    <row r="2883" spans="1:10" x14ac:dyDescent="0.25">
      <c r="A2883" s="329" t="s">
        <v>9671</v>
      </c>
      <c r="B2883" s="329" t="s">
        <v>9672</v>
      </c>
      <c r="C2883" s="329" t="s">
        <v>9673</v>
      </c>
      <c r="D2883" s="329" t="s">
        <v>2028</v>
      </c>
      <c r="E2883" s="329">
        <v>4517</v>
      </c>
      <c r="F2883" s="330">
        <v>41375</v>
      </c>
      <c r="G2883" s="330"/>
      <c r="I2883">
        <f>INDEX('T.19 factoren v1.4.0'!$A$1:$I$8977,MATCH($E2883,'T.19 factoren v1.4.0'!$E:$E,0),5)</f>
        <v>4517</v>
      </c>
      <c r="J2883" t="str">
        <f t="shared" ref="J2883:J2946" si="45">"definitions.Add(new ParameterDefinition() { ID = " &amp; E2883 &amp; " , Code = """ &amp; A2883 &amp; """, Description = """ &amp; B2883 &amp; """, CasNr = """ &amp; C2883 &amp;""", Group = """ &amp; D2883 &amp;""" });"</f>
        <v>definitions.Add(new ParameterDefinition() { ID = 4517 , Code = "Pu238", Description = "plutonium 238", CasNr = "13981-16-3", Group = "ChemischeStof" });</v>
      </c>
    </row>
    <row r="2884" spans="1:10" x14ac:dyDescent="0.25">
      <c r="A2884" s="329" t="s">
        <v>9674</v>
      </c>
      <c r="B2884" s="329" t="s">
        <v>9675</v>
      </c>
      <c r="C2884" s="329" t="s">
        <v>9676</v>
      </c>
      <c r="D2884" s="329" t="s">
        <v>2028</v>
      </c>
      <c r="E2884" s="329">
        <v>4518</v>
      </c>
      <c r="F2884" s="330">
        <v>41375</v>
      </c>
      <c r="G2884" s="330"/>
      <c r="I2884">
        <f>INDEX('T.19 factoren v1.4.0'!$A$1:$I$8977,MATCH($E2884,'T.19 factoren v1.4.0'!$E:$E,0),5)</f>
        <v>4518</v>
      </c>
      <c r="J2884" t="str">
        <f t="shared" si="45"/>
        <v>definitions.Add(new ParameterDefinition() { ID = 4518 , Code = "Pu240", Description = "plutonium 240", CasNr = "14119-33-6", Group = "ChemischeStof" });</v>
      </c>
    </row>
    <row r="2885" spans="1:10" x14ac:dyDescent="0.25">
      <c r="A2885" s="329" t="s">
        <v>9677</v>
      </c>
      <c r="B2885" s="329" t="s">
        <v>9678</v>
      </c>
      <c r="C2885" s="329" t="s">
        <v>1315</v>
      </c>
      <c r="D2885" s="329" t="s">
        <v>23</v>
      </c>
      <c r="E2885" s="329">
        <v>4519</v>
      </c>
      <c r="F2885" s="330">
        <v>41375</v>
      </c>
      <c r="G2885" s="330"/>
      <c r="I2885" t="e">
        <f>INDEX('T.19 factoren v1.3.0'!$A$1:$I$8977,MATCH($E2885,'T.19 factoren v1.3.0'!$E:$E,0),5)</f>
        <v>#N/A</v>
      </c>
      <c r="J2885" t="str">
        <f t="shared" si="45"/>
        <v>definitions.Add(new ParameterDefinition() { ID = 4519 , Code = "STROOMSHD", Description = "Stroomsnelheid", CasNr = "NVT", Group = "Grootheid" });</v>
      </c>
    </row>
    <row r="2886" spans="1:10" x14ac:dyDescent="0.25">
      <c r="A2886" s="329" t="s">
        <v>9679</v>
      </c>
      <c r="B2886" s="329" t="s">
        <v>9680</v>
      </c>
      <c r="C2886" s="329" t="s">
        <v>1315</v>
      </c>
      <c r="D2886" s="329" t="s">
        <v>23</v>
      </c>
      <c r="E2886" s="329">
        <v>4520</v>
      </c>
      <c r="F2886" s="330">
        <v>41375</v>
      </c>
      <c r="G2886" s="330"/>
      <c r="I2886" t="e">
        <f>INDEX('T.19 factoren v1.3.0'!$A$1:$I$8977,MATCH($E2886,'T.19 factoren v1.3.0'!$E:$E,0),5)</f>
        <v>#N/A</v>
      </c>
      <c r="J2886" t="str">
        <f t="shared" si="45"/>
        <v>definitions.Add(new ParameterDefinition() { ID = 4520 , Code = "TALBVWTR", Description = "Talud bovenwater (met flauwe hoek)", CasNr = "NVT", Group = "Grootheid" });</v>
      </c>
    </row>
    <row r="2887" spans="1:10" x14ac:dyDescent="0.25">
      <c r="A2887" s="329" t="s">
        <v>9681</v>
      </c>
      <c r="B2887" s="329" t="s">
        <v>9682</v>
      </c>
      <c r="C2887" s="329" t="s">
        <v>9683</v>
      </c>
      <c r="D2887" s="329" t="s">
        <v>2028</v>
      </c>
      <c r="E2887" s="329">
        <v>4521</v>
      </c>
      <c r="F2887" s="330">
        <v>41375</v>
      </c>
      <c r="G2887" s="330"/>
      <c r="I2887">
        <f>INDEX('T.19 factoren v1.4.0'!$A$1:$I$8977,MATCH($E2887,'T.19 factoren v1.4.0'!$E:$E,0),5)</f>
        <v>4521</v>
      </c>
      <c r="J2887" t="str">
        <f t="shared" si="45"/>
        <v>definitions.Add(new ParameterDefinition() { ID = 4521 , Code = "pymtzne", Description = "pymetrozine", CasNr = "123312-89-0", Group = "ChemischeStof" });</v>
      </c>
    </row>
    <row r="2888" spans="1:10" x14ac:dyDescent="0.25">
      <c r="A2888" s="329" t="s">
        <v>9684</v>
      </c>
      <c r="B2888" s="329" t="s">
        <v>9685</v>
      </c>
      <c r="C2888" s="329" t="s">
        <v>9686</v>
      </c>
      <c r="D2888" s="329" t="s">
        <v>2028</v>
      </c>
      <c r="E2888" s="329">
        <v>4522</v>
      </c>
      <c r="F2888" s="330">
        <v>41375</v>
      </c>
      <c r="G2888" s="330"/>
      <c r="I2888">
        <f>INDEX('T.19 factoren v1.4.0'!$A$1:$I$8977,MATCH($E2888,'T.19 factoren v1.4.0'!$E:$E,0),5)</f>
        <v>4522</v>
      </c>
      <c r="J2888" t="str">
        <f t="shared" si="45"/>
        <v>definitions.Add(new ParameterDefinition() { ID = 4522 , Code = "pyrcbld", Description = "pyracarbolid", CasNr = "24691-76-7", Group = "ChemischeStof" });</v>
      </c>
    </row>
    <row r="2889" spans="1:10" x14ac:dyDescent="0.25">
      <c r="A2889" s="329" t="s">
        <v>9687</v>
      </c>
      <c r="B2889" s="329" t="s">
        <v>9688</v>
      </c>
      <c r="C2889" s="329" t="s">
        <v>9689</v>
      </c>
      <c r="D2889" s="329" t="s">
        <v>2028</v>
      </c>
      <c r="E2889" s="329">
        <v>4523</v>
      </c>
      <c r="F2889" s="330">
        <v>41375</v>
      </c>
      <c r="G2889" s="330"/>
      <c r="I2889">
        <f>INDEX('T.19 factoren v1.4.0'!$A$1:$I$8977,MATCH($E2889,'T.19 factoren v1.4.0'!$E:$E,0),5)</f>
        <v>4523</v>
      </c>
      <c r="J2889" t="str">
        <f t="shared" si="45"/>
        <v>definitions.Add(new ParameterDefinition() { ID = 4523 , Code = "pyrcfs", Description = "pyraclofos", CasNr = "89784-60-1", Group = "ChemischeStof" });</v>
      </c>
    </row>
    <row r="2890" spans="1:10" x14ac:dyDescent="0.25">
      <c r="A2890" s="329" t="s">
        <v>9690</v>
      </c>
      <c r="B2890" s="329" t="s">
        <v>9691</v>
      </c>
      <c r="C2890" s="329" t="s">
        <v>9692</v>
      </c>
      <c r="D2890" s="329" t="s">
        <v>2028</v>
      </c>
      <c r="E2890" s="329">
        <v>4524</v>
      </c>
      <c r="F2890" s="330">
        <v>41375</v>
      </c>
      <c r="G2890" s="330"/>
      <c r="I2890">
        <f>INDEX('T.19 factoren v1.4.0'!$A$1:$I$8977,MATCH($E2890,'T.19 factoren v1.4.0'!$E:$E,0),5)</f>
        <v>4524</v>
      </c>
      <c r="J2890" t="str">
        <f t="shared" si="45"/>
        <v>definitions.Add(new ParameterDefinition() { ID = 4524 , Code = "pyrcsbn", Description = "pyraclostrobin", CasNr = "175013-18-0", Group = "ChemischeStof" });</v>
      </c>
    </row>
    <row r="2891" spans="1:10" x14ac:dyDescent="0.25">
      <c r="A2891" s="329" t="s">
        <v>9693</v>
      </c>
      <c r="B2891" s="329" t="s">
        <v>9694</v>
      </c>
      <c r="C2891" s="329" t="s">
        <v>9695</v>
      </c>
      <c r="D2891" s="329" t="s">
        <v>2028</v>
      </c>
      <c r="E2891" s="329">
        <v>4525</v>
      </c>
      <c r="F2891" s="330">
        <v>41375</v>
      </c>
      <c r="G2891" s="330"/>
      <c r="I2891">
        <f>INDEX('T.19 factoren v1.4.0'!$A$1:$I$8977,MATCH($E2891,'T.19 factoren v1.4.0'!$E:$E,0),5)</f>
        <v>4525</v>
      </c>
      <c r="J2891" t="str">
        <f t="shared" si="45"/>
        <v>definitions.Add(new ParameterDefinition() { ID = 4525 , Code = "pyrdfl", Description = "pyridafol", CasNr = "40020-01-7", Group = "ChemischeStof" });</v>
      </c>
    </row>
    <row r="2892" spans="1:10" x14ac:dyDescent="0.25">
      <c r="A2892" s="329" t="s">
        <v>9696</v>
      </c>
      <c r="B2892" s="329" t="s">
        <v>9697</v>
      </c>
      <c r="C2892" s="329" t="s">
        <v>9698</v>
      </c>
      <c r="D2892" s="329" t="s">
        <v>2028</v>
      </c>
      <c r="E2892" s="329">
        <v>4526</v>
      </c>
      <c r="F2892" s="330">
        <v>41375</v>
      </c>
      <c r="G2892" s="330"/>
      <c r="I2892">
        <f>INDEX('T.19 factoren v1.4.0'!$A$1:$I$8977,MATCH($E2892,'T.19 factoren v1.4.0'!$E:$E,0),5)</f>
        <v>4526</v>
      </c>
      <c r="J2892" t="str">
        <f t="shared" si="45"/>
        <v>definitions.Add(new ParameterDefinition() { ID = 4526 , Code = "pyrdfton", Description = "pyridafention", CasNr = "119-12-0", Group = "ChemischeStof" });</v>
      </c>
    </row>
    <row r="2893" spans="1:10" x14ac:dyDescent="0.25">
      <c r="A2893" s="329" t="s">
        <v>9699</v>
      </c>
      <c r="B2893" s="329" t="s">
        <v>9700</v>
      </c>
      <c r="C2893" s="329" t="s">
        <v>9701</v>
      </c>
      <c r="D2893" s="329" t="s">
        <v>2028</v>
      </c>
      <c r="E2893" s="329">
        <v>4527</v>
      </c>
      <c r="F2893" s="330">
        <v>41375</v>
      </c>
      <c r="G2893" s="330"/>
      <c r="I2893">
        <f>INDEX('T.19 factoren v1.4.0'!$A$1:$I$8977,MATCH($E2893,'T.19 factoren v1.4.0'!$E:$E,0),5)</f>
        <v>4527</v>
      </c>
      <c r="J2893" t="str">
        <f t="shared" si="45"/>
        <v>definitions.Add(new ParameterDefinition() { ID = 4527 , Code = "pyrdt", Description = "pyridaat", CasNr = "55512-33-9", Group = "ChemischeStof" });</v>
      </c>
    </row>
    <row r="2894" spans="1:10" x14ac:dyDescent="0.25">
      <c r="A2894" s="329" t="s">
        <v>9702</v>
      </c>
      <c r="B2894" s="329" t="s">
        <v>9703</v>
      </c>
      <c r="C2894" s="329" t="s">
        <v>9704</v>
      </c>
      <c r="D2894" s="329" t="s">
        <v>2028</v>
      </c>
      <c r="E2894" s="329">
        <v>4528</v>
      </c>
      <c r="F2894" s="330">
        <v>41375</v>
      </c>
      <c r="G2894" s="330"/>
      <c r="I2894">
        <f>INDEX('T.19 factoren v1.4.0'!$A$1:$I$8977,MATCH($E2894,'T.19 factoren v1.4.0'!$E:$E,0),5)</f>
        <v>4528</v>
      </c>
      <c r="J2894" t="str">
        <f t="shared" si="45"/>
        <v>definitions.Add(new ParameterDefinition() { ID = 4528 , Code = "pyrffn", Description = "pyraflufen", CasNr = "129630-17-7", Group = "ChemischeStof" });</v>
      </c>
    </row>
    <row r="2895" spans="1:10" x14ac:dyDescent="0.25">
      <c r="A2895" s="329" t="s">
        <v>9705</v>
      </c>
      <c r="B2895" s="329" t="s">
        <v>9706</v>
      </c>
      <c r="C2895" s="329" t="s">
        <v>9707</v>
      </c>
      <c r="D2895" s="329" t="s">
        <v>2028</v>
      </c>
      <c r="E2895" s="329">
        <v>4529</v>
      </c>
      <c r="F2895" s="330">
        <v>41375</v>
      </c>
      <c r="G2895" s="330"/>
      <c r="I2895">
        <f>INDEX('T.19 factoren v1.4.0'!$A$1:$I$8977,MATCH($E2895,'T.19 factoren v1.4.0'!$E:$E,0),5)</f>
        <v>4529</v>
      </c>
      <c r="J2895" t="str">
        <f t="shared" si="45"/>
        <v>definitions.Add(new ParameterDefinition() { ID = 4529 , Code = "pyrffnC2y", Description = "pyraflufen-ethyl", CasNr = "129630-19-9", Group = "ChemischeStof" });</v>
      </c>
    </row>
    <row r="2896" spans="1:10" x14ac:dyDescent="0.25">
      <c r="A2896" s="329" t="s">
        <v>9708</v>
      </c>
      <c r="B2896" s="329" t="s">
        <v>9709</v>
      </c>
      <c r="C2896" s="329" t="s">
        <v>9710</v>
      </c>
      <c r="D2896" s="329" t="s">
        <v>2028</v>
      </c>
      <c r="E2896" s="329">
        <v>4530</v>
      </c>
      <c r="F2896" s="330">
        <v>41375</v>
      </c>
      <c r="G2896" s="330"/>
      <c r="I2896">
        <f>INDEX('T.19 factoren v1.4.0'!$A$1:$I$8977,MATCH($E2896,'T.19 factoren v1.4.0'!$E:$E,0),5)</f>
        <v>4530</v>
      </c>
      <c r="J2896" t="str">
        <f t="shared" si="45"/>
        <v>definitions.Add(new ParameterDefinition() { ID = 4530 , Code = "pyrfnx", Description = "pyrifenox", CasNr = "88283-41-4", Group = "ChemischeStof" });</v>
      </c>
    </row>
    <row r="2897" spans="1:10" x14ac:dyDescent="0.25">
      <c r="A2897" s="329" t="s">
        <v>9711</v>
      </c>
      <c r="B2897" s="329" t="s">
        <v>9712</v>
      </c>
      <c r="C2897" s="329" t="s">
        <v>9713</v>
      </c>
      <c r="D2897" s="329" t="s">
        <v>2028</v>
      </c>
      <c r="E2897" s="329">
        <v>4531</v>
      </c>
      <c r="F2897" s="330">
        <v>41375</v>
      </c>
      <c r="G2897" s="330"/>
      <c r="I2897">
        <f>INDEX('T.19 factoren v1.4.0'!$A$1:$I$8977,MATCH($E2897,'T.19 factoren v1.4.0'!$E:$E,0),5)</f>
        <v>4531</v>
      </c>
      <c r="J2897" t="str">
        <f t="shared" si="45"/>
        <v>definitions.Add(new ParameterDefinition() { ID = 4531 , Code = "pyrlt", Description = "pyrolaat", CasNr = "596-51-0", Group = "ChemischeStof" });</v>
      </c>
    </row>
    <row r="2898" spans="1:10" x14ac:dyDescent="0.25">
      <c r="A2898" s="329" t="s">
        <v>9714</v>
      </c>
      <c r="B2898" s="329" t="s">
        <v>9715</v>
      </c>
      <c r="C2898" s="329" t="s">
        <v>9716</v>
      </c>
      <c r="D2898" s="329" t="s">
        <v>2028</v>
      </c>
      <c r="E2898" s="329">
        <v>4532</v>
      </c>
      <c r="F2898" s="330">
        <v>41375</v>
      </c>
      <c r="G2898" s="330"/>
      <c r="I2898">
        <f>INDEX('T.19 factoren v1.4.0'!$A$1:$I$8977,MATCH($E2898,'T.19 factoren v1.4.0'!$E:$E,0),5)</f>
        <v>4532</v>
      </c>
      <c r="J2898" t="str">
        <f t="shared" si="45"/>
        <v>definitions.Add(new ParameterDefinition() { ID = 4532 , Code = "pyrmdfn", Description = "pyrimidifen", CasNr = "105779-78-0", Group = "ChemischeStof" });</v>
      </c>
    </row>
    <row r="2899" spans="1:10" x14ac:dyDescent="0.25">
      <c r="A2899" s="329" t="s">
        <v>9717</v>
      </c>
      <c r="B2899" s="329" t="s">
        <v>9718</v>
      </c>
      <c r="C2899" s="329" t="s">
        <v>9719</v>
      </c>
      <c r="D2899" s="329" t="s">
        <v>2028</v>
      </c>
      <c r="E2899" s="329">
        <v>4533</v>
      </c>
      <c r="F2899" s="330">
        <v>41375</v>
      </c>
      <c r="G2899" s="330"/>
      <c r="I2899">
        <f>INDEX('T.19 factoren v1.4.0'!$A$1:$I$8977,MATCH($E2899,'T.19 factoren v1.4.0'!$E:$E,0),5)</f>
        <v>4533</v>
      </c>
      <c r="J2899" t="str">
        <f t="shared" si="45"/>
        <v>definitions.Add(new ParameterDefinition() { ID = 4533 , Code = "pyrpxfn", Description = "pyriproxyfen", CasNr = "95737-68-1", Group = "ChemischeStof" });</v>
      </c>
    </row>
    <row r="2900" spans="1:10" x14ac:dyDescent="0.25">
      <c r="A2900" s="329" t="s">
        <v>9720</v>
      </c>
      <c r="B2900" s="329" t="s">
        <v>9721</v>
      </c>
      <c r="C2900" s="329" t="s">
        <v>9722</v>
      </c>
      <c r="D2900" s="329" t="s">
        <v>2028</v>
      </c>
      <c r="E2900" s="329">
        <v>4534</v>
      </c>
      <c r="F2900" s="330">
        <v>41375</v>
      </c>
      <c r="G2900" s="330"/>
      <c r="I2900">
        <f>INDEX('T.19 factoren v1.4.0'!$A$1:$I$8977,MATCH($E2900,'T.19 factoren v1.4.0'!$E:$E,0),5)</f>
        <v>4534</v>
      </c>
      <c r="J2900" t="str">
        <f t="shared" si="45"/>
        <v>definitions.Add(new ParameterDefinition() { ID = 4534 , Code = "pyrqln", Description = "pyroquilon", CasNr = "57369-32-1", Group = "ChemischeStof" });</v>
      </c>
    </row>
    <row r="2901" spans="1:10" x14ac:dyDescent="0.25">
      <c r="A2901" s="329" t="s">
        <v>9723</v>
      </c>
      <c r="B2901" s="329" t="s">
        <v>9724</v>
      </c>
      <c r="C2901" s="329" t="s">
        <v>9725</v>
      </c>
      <c r="D2901" s="329" t="s">
        <v>2028</v>
      </c>
      <c r="E2901" s="329">
        <v>4535</v>
      </c>
      <c r="F2901" s="330">
        <v>41375</v>
      </c>
      <c r="G2901" s="330"/>
      <c r="I2901">
        <f>INDEX('T.19 factoren v1.4.0'!$A$1:$I$8977,MATCH($E2901,'T.19 factoren v1.4.0'!$E:$E,0),5)</f>
        <v>4535</v>
      </c>
      <c r="J2901" t="str">
        <f t="shared" si="45"/>
        <v>definitions.Add(new ParameterDefinition() { ID = 4535 , Code = "pyrslm", Description = "pyroxsulam", CasNr = "422556-08-9", Group = "ChemischeStof" });</v>
      </c>
    </row>
    <row r="2902" spans="1:10" x14ac:dyDescent="0.25">
      <c r="A2902" s="329" t="s">
        <v>9726</v>
      </c>
      <c r="B2902" s="329" t="s">
        <v>9727</v>
      </c>
      <c r="C2902" s="329" t="s">
        <v>9728</v>
      </c>
      <c r="D2902" s="329" t="s">
        <v>2028</v>
      </c>
      <c r="E2902" s="329">
        <v>4536</v>
      </c>
      <c r="F2902" s="330">
        <v>41375</v>
      </c>
      <c r="G2902" s="330"/>
      <c r="I2902">
        <f>INDEX('T.19 factoren v1.4.0'!$A$1:$I$8977,MATCH($E2902,'T.19 factoren v1.4.0'!$E:$E,0),5)</f>
        <v>4536</v>
      </c>
      <c r="J2902" t="str">
        <f t="shared" si="45"/>
        <v>definitions.Add(new ParameterDefinition() { ID = 4536 , Code = "pyrtnI", Description = "pyrethrin I", CasNr = "121-21-1", Group = "ChemischeStof" });</v>
      </c>
    </row>
    <row r="2903" spans="1:10" x14ac:dyDescent="0.25">
      <c r="A2903" s="329" t="s">
        <v>9729</v>
      </c>
      <c r="B2903" s="329" t="s">
        <v>9730</v>
      </c>
      <c r="C2903" s="329" t="s">
        <v>9731</v>
      </c>
      <c r="D2903" s="329" t="s">
        <v>2028</v>
      </c>
      <c r="E2903" s="329">
        <v>4537</v>
      </c>
      <c r="F2903" s="330">
        <v>41375</v>
      </c>
      <c r="G2903" s="330"/>
      <c r="I2903">
        <f>INDEX('T.19 factoren v1.4.0'!$A$1:$I$8977,MATCH($E2903,'T.19 factoren v1.4.0'!$E:$E,0),5)</f>
        <v>4537</v>
      </c>
      <c r="J2903" t="str">
        <f t="shared" si="45"/>
        <v>definitions.Add(new ParameterDefinition() { ID = 4537 , Code = "pyrtnII", Description = "pyrethrin II", CasNr = "121-29-9", Group = "ChemischeStof" });</v>
      </c>
    </row>
    <row r="2904" spans="1:10" x14ac:dyDescent="0.25">
      <c r="A2904" s="329" t="s">
        <v>9732</v>
      </c>
      <c r="B2904" s="329" t="s">
        <v>9733</v>
      </c>
      <c r="C2904" s="329" t="s">
        <v>1315</v>
      </c>
      <c r="D2904" s="329" t="s">
        <v>2028</v>
      </c>
      <c r="E2904" s="329">
        <v>4538</v>
      </c>
      <c r="F2904" s="330">
        <v>41375</v>
      </c>
      <c r="G2904" s="330">
        <v>43791</v>
      </c>
      <c r="I2904">
        <f>INDEX('T.19 factoren v1.4.0'!$A$1:$I$8977,MATCH($E2904,'T.19 factoren v1.4.0'!$E:$E,0),5)</f>
        <v>4538</v>
      </c>
      <c r="J2904" t="str">
        <f t="shared" si="45"/>
        <v>definitions.Add(new ParameterDefinition() { ID = 4538 , Code = "sMBAS", Description = "som methyleenblauwactieve stoffen anionactief", CasNr = "NVT", Group = "ChemischeStof" });</v>
      </c>
    </row>
    <row r="2905" spans="1:10" x14ac:dyDescent="0.25">
      <c r="A2905" s="329" t="s">
        <v>9734</v>
      </c>
      <c r="B2905" s="329" t="s">
        <v>9735</v>
      </c>
      <c r="C2905" s="329" t="s">
        <v>9736</v>
      </c>
      <c r="D2905" s="329" t="s">
        <v>2028</v>
      </c>
      <c r="E2905" s="329">
        <v>4539</v>
      </c>
      <c r="F2905" s="330">
        <v>41375</v>
      </c>
      <c r="G2905" s="330"/>
      <c r="I2905">
        <f>INDEX('T.19 factoren v1.4.0'!$A$1:$I$8977,MATCH($E2905,'T.19 factoren v1.4.0'!$E:$E,0),5)</f>
        <v>4539</v>
      </c>
      <c r="J2905" t="str">
        <f t="shared" si="45"/>
        <v>definitions.Add(new ParameterDefinition() { ID = 4539 , Code = "quetpne", Description = "quetiapine", CasNr = "111974-69-7", Group = "ChemischeStof" });</v>
      </c>
    </row>
    <row r="2906" spans="1:10" x14ac:dyDescent="0.25">
      <c r="A2906" s="329" t="s">
        <v>9737</v>
      </c>
      <c r="B2906" s="329" t="s">
        <v>9738</v>
      </c>
      <c r="C2906" s="329" t="s">
        <v>9739</v>
      </c>
      <c r="D2906" s="329" t="s">
        <v>2028</v>
      </c>
      <c r="E2906" s="329">
        <v>4540</v>
      </c>
      <c r="F2906" s="330">
        <v>41375</v>
      </c>
      <c r="G2906" s="330"/>
      <c r="I2906">
        <f>INDEX('T.19 factoren v1.4.0'!$A$1:$I$8977,MATCH($E2906,'T.19 factoren v1.4.0'!$E:$E,0),5)</f>
        <v>4540</v>
      </c>
      <c r="J2906" t="str">
        <f t="shared" si="45"/>
        <v>definitions.Add(new ParameterDefinition() { ID = 4540 , Code = "quincmn", Description = "quinoclamin", CasNr = "2797-51-5", Group = "ChemischeStof" });</v>
      </c>
    </row>
    <row r="2907" spans="1:10" x14ac:dyDescent="0.25">
      <c r="A2907" s="329" t="s">
        <v>9740</v>
      </c>
      <c r="B2907" s="329" t="s">
        <v>9741</v>
      </c>
      <c r="C2907" s="329" t="s">
        <v>9742</v>
      </c>
      <c r="D2907" s="329" t="s">
        <v>2028</v>
      </c>
      <c r="E2907" s="329">
        <v>4541</v>
      </c>
      <c r="F2907" s="330">
        <v>41375</v>
      </c>
      <c r="G2907" s="330"/>
      <c r="I2907">
        <f>INDEX('T.19 factoren v1.4.0'!$A$1:$I$8977,MATCH($E2907,'T.19 factoren v1.4.0'!$E:$E,0),5)</f>
        <v>4541</v>
      </c>
      <c r="J2907" t="str">
        <f t="shared" si="45"/>
        <v>definitions.Add(new ParameterDefinition() { ID = 4541 , Code = "quinfs", Description = "quinalfos", CasNr = "13593-03-8", Group = "ChemischeStof" });</v>
      </c>
    </row>
    <row r="2908" spans="1:10" x14ac:dyDescent="0.25">
      <c r="A2908" s="329" t="s">
        <v>9743</v>
      </c>
      <c r="B2908" s="329" t="s">
        <v>9744</v>
      </c>
      <c r="C2908" s="329" t="s">
        <v>9745</v>
      </c>
      <c r="D2908" s="329" t="s">
        <v>2028</v>
      </c>
      <c r="E2908" s="329">
        <v>4542</v>
      </c>
      <c r="F2908" s="330">
        <v>41375</v>
      </c>
      <c r="G2908" s="330"/>
      <c r="I2908">
        <f>INDEX('T.19 factoren v1.4.0'!$A$1:$I$8977,MATCH($E2908,'T.19 factoren v1.4.0'!$E:$E,0),5)</f>
        <v>4542</v>
      </c>
      <c r="J2908" t="str">
        <f t="shared" si="45"/>
        <v>definitions.Add(new ParameterDefinition() { ID = 4542 , Code = "quinlne", Description = "quinoline", CasNr = "91-22-5", Group = "ChemischeStof" });</v>
      </c>
    </row>
    <row r="2909" spans="1:10" x14ac:dyDescent="0.25">
      <c r="A2909" s="329" t="s">
        <v>9746</v>
      </c>
      <c r="B2909" s="329" t="s">
        <v>9747</v>
      </c>
      <c r="C2909" s="329" t="s">
        <v>9748</v>
      </c>
      <c r="D2909" s="329" t="s">
        <v>2028</v>
      </c>
      <c r="E2909" s="329">
        <v>4543</v>
      </c>
      <c r="F2909" s="330">
        <v>41375</v>
      </c>
      <c r="G2909" s="330"/>
      <c r="I2909">
        <f>INDEX('T.19 factoren v1.4.0'!$A$1:$I$8977,MATCH($E2909,'T.19 factoren v1.4.0'!$E:$E,0),5)</f>
        <v>4543</v>
      </c>
      <c r="J2909" t="str">
        <f t="shared" si="45"/>
        <v>definitions.Add(new ParameterDefinition() { ID = 4543 , Code = "quinmrc", Description = "quinmerac", CasNr = "90717-03-6", Group = "ChemischeStof" });</v>
      </c>
    </row>
    <row r="2910" spans="1:10" x14ac:dyDescent="0.25">
      <c r="A2910" s="329" t="s">
        <v>9749</v>
      </c>
      <c r="B2910" s="329" t="s">
        <v>9750</v>
      </c>
      <c r="C2910" s="329" t="s">
        <v>9751</v>
      </c>
      <c r="D2910" s="329" t="s">
        <v>2028</v>
      </c>
      <c r="E2910" s="329">
        <v>4544</v>
      </c>
      <c r="F2910" s="330">
        <v>41375</v>
      </c>
      <c r="G2910" s="330"/>
      <c r="I2910">
        <f>INDEX('T.19 factoren v1.4.0'!$A$1:$I$8977,MATCH($E2910,'T.19 factoren v1.4.0'!$E:$E,0),5)</f>
        <v>4544</v>
      </c>
      <c r="J2910" t="str">
        <f t="shared" si="45"/>
        <v>definitions.Add(new ParameterDefinition() { ID = 4544 , Code = "quinne", Description = "chinon", CasNr = "106-51-4", Group = "ChemischeStof" });</v>
      </c>
    </row>
    <row r="2911" spans="1:10" x14ac:dyDescent="0.25">
      <c r="A2911" s="329" t="s">
        <v>9752</v>
      </c>
      <c r="B2911" s="329" t="s">
        <v>9753</v>
      </c>
      <c r="C2911" s="329" t="s">
        <v>9754</v>
      </c>
      <c r="D2911" s="329" t="s">
        <v>2028</v>
      </c>
      <c r="E2911" s="329">
        <v>4545</v>
      </c>
      <c r="F2911" s="330">
        <v>41375</v>
      </c>
      <c r="G2911" s="330"/>
      <c r="I2911">
        <f>INDEX('T.19 factoren v1.4.0'!$A$1:$I$8977,MATCH($E2911,'T.19 factoren v1.4.0'!$E:$E,0),5)</f>
        <v>4545</v>
      </c>
      <c r="J2911" t="str">
        <f t="shared" si="45"/>
        <v>definitions.Add(new ParameterDefinition() { ID = 4545 , Code = "quinoxfn", Description = "quinoxyfen", CasNr = "124495-18-7", Group = "ChemischeStof" });</v>
      </c>
    </row>
    <row r="2912" spans="1:10" x14ac:dyDescent="0.25">
      <c r="A2912" s="329" t="s">
        <v>9755</v>
      </c>
      <c r="B2912" s="329" t="s">
        <v>9756</v>
      </c>
      <c r="C2912" s="329" t="s">
        <v>9757</v>
      </c>
      <c r="D2912" s="329" t="s">
        <v>2028</v>
      </c>
      <c r="E2912" s="329">
        <v>4546</v>
      </c>
      <c r="F2912" s="330">
        <v>41375</v>
      </c>
      <c r="G2912" s="330"/>
      <c r="I2912">
        <f>INDEX('T.19 factoren v1.4.0'!$A$1:$I$8977,MATCH($E2912,'T.19 factoren v1.4.0'!$E:$E,0),5)</f>
        <v>4546</v>
      </c>
      <c r="J2912" t="str">
        <f t="shared" si="45"/>
        <v>definitions.Add(new ParameterDefinition() { ID = 4546 , Code = "quizlfC2y", Description = "quizalofop-ethyl", CasNr = "76578-14-8", Group = "ChemischeStof" });</v>
      </c>
    </row>
    <row r="2913" spans="1:10" x14ac:dyDescent="0.25">
      <c r="A2913" s="329" t="s">
        <v>9758</v>
      </c>
      <c r="B2913" s="329" t="s">
        <v>9759</v>
      </c>
      <c r="C2913" s="329" t="s">
        <v>9760</v>
      </c>
      <c r="D2913" s="329" t="s">
        <v>2028</v>
      </c>
      <c r="E2913" s="329">
        <v>4547</v>
      </c>
      <c r="F2913" s="330">
        <v>41375</v>
      </c>
      <c r="G2913" s="330"/>
      <c r="I2913">
        <f>INDEX('T.19 factoren v1.4.0'!$A$1:$I$8977,MATCH($E2913,'T.19 factoren v1.4.0'!$E:$E,0),5)</f>
        <v>4547</v>
      </c>
      <c r="J2913" t="str">
        <f t="shared" si="45"/>
        <v>definitions.Add(new ParameterDefinition() { ID = 4547 , Code = "quizlfp", Description = "quizalofop", CasNr = "76578-12-6", Group = "ChemischeStof" });</v>
      </c>
    </row>
    <row r="2914" spans="1:10" x14ac:dyDescent="0.25">
      <c r="A2914" s="329" t="s">
        <v>9761</v>
      </c>
      <c r="B2914" s="329" t="s">
        <v>9762</v>
      </c>
      <c r="C2914" s="329" t="s">
        <v>9763</v>
      </c>
      <c r="D2914" s="329" t="s">
        <v>2028</v>
      </c>
      <c r="E2914" s="329">
        <v>4548</v>
      </c>
      <c r="F2914" s="330">
        <v>41375</v>
      </c>
      <c r="G2914" s="330"/>
      <c r="I2914">
        <f>INDEX('T.19 factoren v1.4.0'!$A$1:$I$8977,MATCH($E2914,'T.19 factoren v1.4.0'!$E:$E,0),5)</f>
        <v>4548</v>
      </c>
      <c r="J2914" t="str">
        <f t="shared" si="45"/>
        <v>definitions.Add(new ParameterDefinition() { ID = 4548 , Code = "quizlfPC2y", Description = "quizalofop-P-ethyl", CasNr = "100646-51-3", Group = "ChemischeStof" });</v>
      </c>
    </row>
    <row r="2915" spans="1:10" x14ac:dyDescent="0.25">
      <c r="A2915" s="329" t="s">
        <v>9764</v>
      </c>
      <c r="B2915" s="329" t="s">
        <v>9765</v>
      </c>
      <c r="C2915" s="329" t="s">
        <v>9766</v>
      </c>
      <c r="D2915" s="329" t="s">
        <v>2028</v>
      </c>
      <c r="E2915" s="329">
        <v>4549</v>
      </c>
      <c r="F2915" s="330">
        <v>41375</v>
      </c>
      <c r="G2915" s="330"/>
      <c r="I2915">
        <f>INDEX('T.19 factoren v1.4.0'!$A$1:$I$8977,MATCH($E2915,'T.19 factoren v1.4.0'!$E:$E,0),5)</f>
        <v>4549</v>
      </c>
      <c r="J2915" t="str">
        <f t="shared" si="45"/>
        <v>definitions.Add(new ParameterDefinition() { ID = 4549 , Code = "R1FyC2ol", Description = "(R)-1-fenylethanol", CasNr = "1517-69-7", Group = "ChemischeStof" });</v>
      </c>
    </row>
    <row r="2916" spans="1:10" x14ac:dyDescent="0.25">
      <c r="A2916" s="329" t="s">
        <v>9767</v>
      </c>
      <c r="B2916" s="329" t="s">
        <v>9768</v>
      </c>
      <c r="C2916" s="329" t="s">
        <v>9769</v>
      </c>
      <c r="D2916" s="329" t="s">
        <v>2028</v>
      </c>
      <c r="E2916" s="329">
        <v>4550</v>
      </c>
      <c r="F2916" s="330">
        <v>41375</v>
      </c>
      <c r="G2916" s="330"/>
      <c r="I2916">
        <f>INDEX('T.19 factoren v1.4.0'!$A$1:$I$8977,MATCH($E2916,'T.19 factoren v1.4.0'!$E:$E,0),5)</f>
        <v>4550</v>
      </c>
      <c r="J2916" t="str">
        <f t="shared" si="45"/>
        <v>definitions.Add(new ParameterDefinition() { ID = 4550 , Code = "Ra", Description = "radium", CasNr = "7440-14-4", Group = "ChemischeStof" });</v>
      </c>
    </row>
    <row r="2917" spans="1:10" x14ac:dyDescent="0.25">
      <c r="A2917" s="329" t="s">
        <v>9770</v>
      </c>
      <c r="B2917" s="329" t="s">
        <v>9771</v>
      </c>
      <c r="C2917" s="329" t="s">
        <v>9772</v>
      </c>
      <c r="D2917" s="329" t="s">
        <v>2028</v>
      </c>
      <c r="E2917" s="329">
        <v>4551</v>
      </c>
      <c r="F2917" s="330">
        <v>41375</v>
      </c>
      <c r="G2917" s="330"/>
      <c r="I2917">
        <f>INDEX('T.19 factoren v1.4.0'!$A$1:$I$8977,MATCH($E2917,'T.19 factoren v1.4.0'!$E:$E,0),5)</f>
        <v>4551</v>
      </c>
      <c r="J2917" t="str">
        <f t="shared" si="45"/>
        <v>definitions.Add(new ParameterDefinition() { ID = 4551 , Code = "Ra223", Description = "radium 223", CasNr = "15623-45-7", Group = "ChemischeStof" });</v>
      </c>
    </row>
    <row r="2918" spans="1:10" x14ac:dyDescent="0.25">
      <c r="A2918" s="329" t="s">
        <v>9773</v>
      </c>
      <c r="B2918" s="329" t="s">
        <v>9774</v>
      </c>
      <c r="C2918" s="329" t="s">
        <v>9775</v>
      </c>
      <c r="D2918" s="329" t="s">
        <v>2028</v>
      </c>
      <c r="E2918" s="329">
        <v>4552</v>
      </c>
      <c r="F2918" s="330">
        <v>41375</v>
      </c>
      <c r="G2918" s="330"/>
      <c r="I2918">
        <f>INDEX('T.19 factoren v1.4.0'!$A$1:$I$8977,MATCH($E2918,'T.19 factoren v1.4.0'!$E:$E,0),5)</f>
        <v>4552</v>
      </c>
      <c r="J2918" t="str">
        <f t="shared" si="45"/>
        <v>definitions.Add(new ParameterDefinition() { ID = 4552 , Code = "Ra224", Description = "radium 224", CasNr = "13233-32-4", Group = "ChemischeStof" });</v>
      </c>
    </row>
    <row r="2919" spans="1:10" x14ac:dyDescent="0.25">
      <c r="A2919" s="329" t="s">
        <v>9776</v>
      </c>
      <c r="B2919" s="329" t="s">
        <v>9777</v>
      </c>
      <c r="C2919" s="329" t="s">
        <v>9778</v>
      </c>
      <c r="D2919" s="329" t="s">
        <v>2028</v>
      </c>
      <c r="E2919" s="329">
        <v>4553</v>
      </c>
      <c r="F2919" s="330">
        <v>41375</v>
      </c>
      <c r="G2919" s="330"/>
      <c r="I2919">
        <f>INDEX('T.19 factoren v1.4.0'!$A$1:$I$8977,MATCH($E2919,'T.19 factoren v1.4.0'!$E:$E,0),5)</f>
        <v>4553</v>
      </c>
      <c r="J2919" t="str">
        <f t="shared" si="45"/>
        <v>definitions.Add(new ParameterDefinition() { ID = 4553 , Code = "Ra225", Description = "radium 225", CasNr = "13981-53-8", Group = "ChemischeStof" });</v>
      </c>
    </row>
    <row r="2920" spans="1:10" x14ac:dyDescent="0.25">
      <c r="A2920" s="329" t="s">
        <v>9779</v>
      </c>
      <c r="B2920" s="329" t="s">
        <v>9780</v>
      </c>
      <c r="C2920" s="329" t="s">
        <v>9781</v>
      </c>
      <c r="D2920" s="329" t="s">
        <v>2028</v>
      </c>
      <c r="E2920" s="329">
        <v>4554</v>
      </c>
      <c r="F2920" s="330">
        <v>41375</v>
      </c>
      <c r="G2920" s="330"/>
      <c r="I2920">
        <f>INDEX('T.19 factoren v1.4.0'!$A$1:$I$8977,MATCH($E2920,'T.19 factoren v1.4.0'!$E:$E,0),5)</f>
        <v>4554</v>
      </c>
      <c r="J2920" t="str">
        <f t="shared" si="45"/>
        <v>definitions.Add(new ParameterDefinition() { ID = 4554 , Code = "Ra226", Description = "radium 226", CasNr = "13982-63-3", Group = "ChemischeStof" });</v>
      </c>
    </row>
    <row r="2921" spans="1:10" x14ac:dyDescent="0.25">
      <c r="A2921" s="329" t="s">
        <v>9782</v>
      </c>
      <c r="B2921" s="329" t="s">
        <v>9783</v>
      </c>
      <c r="C2921" s="329" t="s">
        <v>9784</v>
      </c>
      <c r="D2921" s="329" t="s">
        <v>2028</v>
      </c>
      <c r="E2921" s="329">
        <v>4555</v>
      </c>
      <c r="F2921" s="330">
        <v>41375</v>
      </c>
      <c r="G2921" s="330"/>
      <c r="I2921">
        <f>INDEX('T.19 factoren v1.4.0'!$A$1:$I$8977,MATCH($E2921,'T.19 factoren v1.4.0'!$E:$E,0),5)</f>
        <v>4555</v>
      </c>
      <c r="J2921" t="str">
        <f t="shared" si="45"/>
        <v>definitions.Add(new ParameterDefinition() { ID = 4555 , Code = "Ra228", Description = "radium 228", CasNr = "15262-20-1", Group = "ChemischeStof" });</v>
      </c>
    </row>
    <row r="2922" spans="1:10" x14ac:dyDescent="0.25">
      <c r="A2922" s="329" t="s">
        <v>9785</v>
      </c>
      <c r="B2922" s="329" t="s">
        <v>9786</v>
      </c>
      <c r="C2922" s="329" t="s">
        <v>9787</v>
      </c>
      <c r="D2922" s="329" t="s">
        <v>2028</v>
      </c>
      <c r="E2922" s="329">
        <v>4556</v>
      </c>
      <c r="F2922" s="330">
        <v>41375</v>
      </c>
      <c r="G2922" s="330"/>
      <c r="I2922">
        <f>INDEX('T.19 factoren v1.4.0'!$A$1:$I$8977,MATCH($E2922,'T.19 factoren v1.4.0'!$E:$E,0),5)</f>
        <v>4556</v>
      </c>
      <c r="J2922" t="str">
        <f t="shared" si="45"/>
        <v>definitions.Add(new ParameterDefinition() { ID = 4556 , Code = "rantdne", Description = "ranitidine", CasNr = "66357-35-5", Group = "ChemischeStof" });</v>
      </c>
    </row>
    <row r="2923" spans="1:10" x14ac:dyDescent="0.25">
      <c r="A2923" s="329" t="s">
        <v>9788</v>
      </c>
      <c r="B2923" s="329" t="s">
        <v>9789</v>
      </c>
      <c r="C2923" s="329" t="s">
        <v>9790</v>
      </c>
      <c r="D2923" s="329" t="s">
        <v>2028</v>
      </c>
      <c r="E2923" s="329">
        <v>4557</v>
      </c>
      <c r="F2923" s="330">
        <v>41375</v>
      </c>
      <c r="G2923" s="330"/>
      <c r="I2923">
        <f>INDEX('T.19 factoren v1.4.0'!$A$1:$I$8977,MATCH($E2923,'T.19 factoren v1.4.0'!$E:$E,0),5)</f>
        <v>4557</v>
      </c>
      <c r="J2923" t="str">
        <f t="shared" si="45"/>
        <v>definitions.Add(new ParameterDefinition() { ID = 4557 , Code = "Rb86", Description = "rubidium 86", CasNr = "14932-53-7", Group = "ChemischeStof" });</v>
      </c>
    </row>
    <row r="2924" spans="1:10" x14ac:dyDescent="0.25">
      <c r="A2924" s="329" t="s">
        <v>9791</v>
      </c>
      <c r="B2924" s="329" t="s">
        <v>9792</v>
      </c>
      <c r="C2924" s="329" t="s">
        <v>9793</v>
      </c>
      <c r="D2924" s="329" t="s">
        <v>2028</v>
      </c>
      <c r="E2924" s="329">
        <v>4558</v>
      </c>
      <c r="F2924" s="330">
        <v>41375</v>
      </c>
      <c r="G2924" s="330"/>
      <c r="I2924">
        <f>INDEX('T.19 factoren v1.4.0'!$A$1:$I$8977,MATCH($E2924,'T.19 factoren v1.4.0'!$E:$E,0),5)</f>
        <v>4558</v>
      </c>
      <c r="J2924" t="str">
        <f t="shared" si="45"/>
        <v>definitions.Add(new ParameterDefinition() { ID = 4558 , Code = "RDX", Description = "hexahydro-1,3,5-trinitro-1,3,5-triazin (RDX)", CasNr = "121-82-4", Group = "ChemischeStof" });</v>
      </c>
    </row>
    <row r="2925" spans="1:10" x14ac:dyDescent="0.25">
      <c r="A2925" s="329" t="s">
        <v>9794</v>
      </c>
      <c r="B2925" s="329" t="s">
        <v>9795</v>
      </c>
      <c r="C2925" s="329" t="s">
        <v>9796</v>
      </c>
      <c r="D2925" s="329" t="s">
        <v>2028</v>
      </c>
      <c r="E2925" s="329">
        <v>4559</v>
      </c>
      <c r="F2925" s="330">
        <v>41375</v>
      </c>
      <c r="G2925" s="330"/>
      <c r="I2925">
        <f>INDEX('T.19 factoren v1.4.0'!$A$1:$I$8977,MATCH($E2925,'T.19 factoren v1.4.0'!$E:$E,0),5)</f>
        <v>4559</v>
      </c>
      <c r="J2925" t="str">
        <f t="shared" si="45"/>
        <v>definitions.Add(new ParameterDefinition() { ID = 4559 , Code = "Re", Description = "renium", CasNr = "7440-15-5", Group = "ChemischeStof" });</v>
      </c>
    </row>
    <row r="2926" spans="1:10" x14ac:dyDescent="0.25">
      <c r="A2926" s="329" t="s">
        <v>9797</v>
      </c>
      <c r="B2926" s="329" t="s">
        <v>9798</v>
      </c>
      <c r="C2926" s="329" t="s">
        <v>9799</v>
      </c>
      <c r="D2926" s="329" t="s">
        <v>2028</v>
      </c>
      <c r="E2926" s="329">
        <v>4560</v>
      </c>
      <c r="F2926" s="330">
        <v>41375</v>
      </c>
      <c r="G2926" s="330"/>
      <c r="I2926">
        <f>INDEX('T.19 factoren v1.4.0'!$A$1:$I$8977,MATCH($E2926,'T.19 factoren v1.4.0'!$E:$E,0),5)</f>
        <v>4560</v>
      </c>
      <c r="J2926" t="str">
        <f t="shared" si="45"/>
        <v>definitions.Add(new ParameterDefinition() { ID = 4560 , Code = "Re186", Description = "rhenium 186", CasNr = "14998-63-1", Group = "ChemischeStof" });</v>
      </c>
    </row>
    <row r="2927" spans="1:10" x14ac:dyDescent="0.25">
      <c r="A2927" s="329" t="s">
        <v>9800</v>
      </c>
      <c r="B2927" s="329" t="s">
        <v>9801</v>
      </c>
      <c r="C2927" s="329" t="s">
        <v>1315</v>
      </c>
      <c r="D2927" s="329" t="s">
        <v>2028</v>
      </c>
      <c r="E2927" s="329">
        <v>4561</v>
      </c>
      <c r="F2927" s="330">
        <v>41375</v>
      </c>
      <c r="G2927" s="330"/>
      <c r="I2927">
        <f>INDEX('T.19 factoren v1.4.0'!$A$1:$I$8977,MATCH($E2927,'T.19 factoren v1.4.0'!$E:$E,0),5)</f>
        <v>4561</v>
      </c>
      <c r="J2927" t="str">
        <f t="shared" si="45"/>
        <v>definitions.Add(new ParameterDefinition() { ID = 4561 , Code = "sMClTol", Description = "som monochloortolueen-isomeren", CasNr = "NVT", Group = "ChemischeStof" });</v>
      </c>
    </row>
    <row r="2928" spans="1:10" x14ac:dyDescent="0.25">
      <c r="A2928" s="329" t="s">
        <v>9802</v>
      </c>
      <c r="B2928" s="329" t="s">
        <v>9803</v>
      </c>
      <c r="C2928" s="329" t="s">
        <v>1315</v>
      </c>
      <c r="D2928" s="329" t="s">
        <v>2028</v>
      </c>
      <c r="E2928" s="329">
        <v>4562</v>
      </c>
      <c r="F2928" s="330">
        <v>41375</v>
      </c>
      <c r="G2928" s="330"/>
      <c r="I2928">
        <f>INDEX('T.19 factoren v1.4.0'!$A$1:$I$8977,MATCH($E2928,'T.19 factoren v1.4.0'!$E:$E,0),5)</f>
        <v>4562</v>
      </c>
      <c r="J2928" t="str">
        <f t="shared" si="45"/>
        <v>definitions.Add(new ParameterDefinition() { ID = 4562 , Code = "sMCPB24DB", Description = "som MCPB en 24DB", CasNr = "NVT", Group = "ChemischeStof" });</v>
      </c>
    </row>
    <row r="2929" spans="1:10" x14ac:dyDescent="0.25">
      <c r="A2929" s="329" t="s">
        <v>9804</v>
      </c>
      <c r="B2929" s="329" t="s">
        <v>9805</v>
      </c>
      <c r="C2929" s="329" t="s">
        <v>1315</v>
      </c>
      <c r="D2929" s="329" t="s">
        <v>2028</v>
      </c>
      <c r="E2929" s="329">
        <v>4563</v>
      </c>
      <c r="F2929" s="330">
        <v>41375</v>
      </c>
      <c r="G2929" s="330"/>
      <c r="I2929">
        <f>INDEX('T.19 factoren v1.4.0'!$A$1:$I$8977,MATCH($E2929,'T.19 factoren v1.4.0'!$E:$E,0),5)</f>
        <v>4563</v>
      </c>
      <c r="J2929" t="str">
        <f t="shared" si="45"/>
        <v>definitions.Add(new ParameterDefinition() { ID = 4563 , Code = "sMDClAn", Description = "som mono- en dichlooranilines", CasNr = "NVT", Group = "ChemischeStof" });</v>
      </c>
    </row>
    <row r="2930" spans="1:10" x14ac:dyDescent="0.25">
      <c r="A2930" s="329" t="s">
        <v>9806</v>
      </c>
      <c r="B2930" s="329" t="s">
        <v>9807</v>
      </c>
      <c r="C2930" s="329" t="s">
        <v>9808</v>
      </c>
      <c r="D2930" s="329" t="s">
        <v>2028</v>
      </c>
      <c r="E2930" s="329">
        <v>4564</v>
      </c>
      <c r="F2930" s="330">
        <v>41375</v>
      </c>
      <c r="G2930" s="330"/>
      <c r="I2930">
        <f>INDEX('T.19 factoren v1.4.0'!$A$1:$I$8977,MATCH($E2930,'T.19 factoren v1.4.0'!$E:$E,0),5)</f>
        <v>4564</v>
      </c>
      <c r="J2930" t="str">
        <f t="shared" si="45"/>
        <v>definitions.Add(new ParameterDefinition() { ID = 4564 , Code = "repgnde", Description = "repaglinide", CasNr = "135062-02-1", Group = "ChemischeStof" });</v>
      </c>
    </row>
    <row r="2931" spans="1:10" x14ac:dyDescent="0.25">
      <c r="A2931" s="329" t="s">
        <v>9809</v>
      </c>
      <c r="B2931" s="329" t="s">
        <v>9810</v>
      </c>
      <c r="C2931" s="329" t="s">
        <v>1315</v>
      </c>
      <c r="D2931" s="329" t="s">
        <v>2028</v>
      </c>
      <c r="E2931" s="329">
        <v>4565</v>
      </c>
      <c r="F2931" s="330">
        <v>41375</v>
      </c>
      <c r="G2931" s="330"/>
      <c r="I2931">
        <f>INDEX('T.19 factoren v1.4.0'!$A$1:$I$8977,MATCH($E2931,'T.19 factoren v1.4.0'!$E:$E,0),5)</f>
        <v>4565</v>
      </c>
      <c r="J2931" t="str">
        <f t="shared" si="45"/>
        <v>definitions.Add(new ParameterDefinition() { ID = 4565 , Code = "smetlglt", Description = "som metalen (grijze lijst)", CasNr = "NVT", Group = "ChemischeStof" });</v>
      </c>
    </row>
    <row r="2932" spans="1:10" x14ac:dyDescent="0.25">
      <c r="A2932" s="329" t="s">
        <v>9811</v>
      </c>
      <c r="B2932" s="329" t="s">
        <v>9812</v>
      </c>
      <c r="C2932" s="329" t="s">
        <v>1315</v>
      </c>
      <c r="D2932" s="329" t="s">
        <v>2028</v>
      </c>
      <c r="E2932" s="329">
        <v>4566</v>
      </c>
      <c r="F2932" s="330">
        <v>41375</v>
      </c>
      <c r="G2932" s="330"/>
      <c r="I2932">
        <f>INDEX('T.19 factoren v1.4.0'!$A$1:$I$8977,MATCH($E2932,'T.19 factoren v1.4.0'!$E:$E,0),5)</f>
        <v>4566</v>
      </c>
      <c r="J2932" t="str">
        <f t="shared" si="45"/>
        <v>definitions.Add(new ParameterDefinition() { ID = 4566 , Code = "smetlzlt", Description = "som metalen (zwarte lijst)", CasNr = "NVT", Group = "ChemischeStof" });</v>
      </c>
    </row>
    <row r="2933" spans="1:10" x14ac:dyDescent="0.25">
      <c r="A2933" s="329" t="s">
        <v>9813</v>
      </c>
      <c r="B2933" s="329" t="s">
        <v>9814</v>
      </c>
      <c r="C2933" s="329" t="s">
        <v>9815</v>
      </c>
      <c r="D2933" s="329" t="s">
        <v>2028</v>
      </c>
      <c r="E2933" s="329">
        <v>4567</v>
      </c>
      <c r="F2933" s="330">
        <v>41375</v>
      </c>
      <c r="G2933" s="330"/>
      <c r="I2933">
        <f>INDEX('T.19 factoren v1.4.0'!$A$1:$I$8977,MATCH($E2933,'T.19 factoren v1.4.0'!$E:$E,0),5)</f>
        <v>4567</v>
      </c>
      <c r="J2933" t="str">
        <f t="shared" si="45"/>
        <v>definitions.Add(new ParameterDefinition() { ID = 4567 , Code = "Rf", Description = "rutherfordium", CasNr = "53850-36-5", Group = "ChemischeStof" });</v>
      </c>
    </row>
    <row r="2934" spans="1:10" x14ac:dyDescent="0.25">
      <c r="A2934" s="329" t="s">
        <v>9816</v>
      </c>
      <c r="B2934" s="329" t="s">
        <v>9817</v>
      </c>
      <c r="C2934" s="329" t="s">
        <v>9818</v>
      </c>
      <c r="D2934" s="329" t="s">
        <v>2028</v>
      </c>
      <c r="E2934" s="329">
        <v>4568</v>
      </c>
      <c r="F2934" s="330">
        <v>41375</v>
      </c>
      <c r="G2934" s="330"/>
      <c r="I2934">
        <f>INDEX('T.19 factoren v1.4.0'!$A$1:$I$8977,MATCH($E2934,'T.19 factoren v1.4.0'!$E:$E,0),5)</f>
        <v>4568</v>
      </c>
      <c r="J2934" t="str">
        <f t="shared" si="45"/>
        <v>definitions.Add(new ParameterDefinition() { ID = 4568 , Code = "Rg", Description = "roentgenium", CasNr = "54386-24-2", Group = "ChemischeStof" });</v>
      </c>
    </row>
    <row r="2935" spans="1:10" x14ac:dyDescent="0.25">
      <c r="A2935" s="329" t="s">
        <v>9819</v>
      </c>
      <c r="B2935" s="329" t="s">
        <v>9820</v>
      </c>
      <c r="C2935" s="329" t="s">
        <v>9821</v>
      </c>
      <c r="D2935" s="329" t="s">
        <v>2028</v>
      </c>
      <c r="E2935" s="329">
        <v>4569</v>
      </c>
      <c r="F2935" s="330">
        <v>41375</v>
      </c>
      <c r="G2935" s="330"/>
      <c r="I2935">
        <f>INDEX('T.19 factoren v1.4.0'!$A$1:$I$8977,MATCH($E2935,'T.19 factoren v1.4.0'!$E:$E,0),5)</f>
        <v>4569</v>
      </c>
      <c r="J2935" t="str">
        <f t="shared" si="45"/>
        <v>definitions.Add(new ParameterDefinition() { ID = 4569 , Code = "rhodnne", Description = "rhodanine", CasNr = "141-84-4", Group = "ChemischeStof" });</v>
      </c>
    </row>
    <row r="2936" spans="1:10" x14ac:dyDescent="0.25">
      <c r="A2936" s="329" t="s">
        <v>9822</v>
      </c>
      <c r="B2936" s="329" t="s">
        <v>9823</v>
      </c>
      <c r="C2936" s="329" t="s">
        <v>9824</v>
      </c>
      <c r="D2936" s="329" t="s">
        <v>2028</v>
      </c>
      <c r="E2936" s="329">
        <v>4570</v>
      </c>
      <c r="F2936" s="330">
        <v>41375</v>
      </c>
      <c r="G2936" s="330"/>
      <c r="I2936">
        <f>INDEX('T.19 factoren v1.4.0'!$A$1:$I$8977,MATCH($E2936,'T.19 factoren v1.4.0'!$E:$E,0),5)</f>
        <v>4570</v>
      </c>
      <c r="J2936" t="str">
        <f t="shared" si="45"/>
        <v>definitions.Add(new ParameterDefinition() { ID = 4570 , Code = "rimsfrn", Description = "rimsulfuron", CasNr = "122931-48-0", Group = "ChemischeStof" });</v>
      </c>
    </row>
    <row r="2937" spans="1:10" x14ac:dyDescent="0.25">
      <c r="A2937" s="329" t="s">
        <v>9825</v>
      </c>
      <c r="B2937" s="329" t="s">
        <v>9826</v>
      </c>
      <c r="C2937" s="329" t="s">
        <v>1315</v>
      </c>
      <c r="D2937" s="329" t="s">
        <v>2028</v>
      </c>
      <c r="E2937" s="329">
        <v>4571</v>
      </c>
      <c r="F2937" s="330">
        <v>41375</v>
      </c>
      <c r="G2937" s="330"/>
      <c r="I2937">
        <f>INDEX('T.19 factoren v1.4.0'!$A$1:$I$8977,MATCH($E2937,'T.19 factoren v1.4.0'!$E:$E,0),5)</f>
        <v>4571</v>
      </c>
      <c r="J2937" t="str">
        <f t="shared" si="45"/>
        <v>definitions.Add(new ParameterDefinition() { ID = 4571 , Code = "sNO2frnn", Description = "som nitrofuranen", CasNr = "NVT", Group = "ChemischeStof" });</v>
      </c>
    </row>
    <row r="2938" spans="1:10" x14ac:dyDescent="0.25">
      <c r="A2938" s="329" t="s">
        <v>9827</v>
      </c>
      <c r="B2938" s="329" t="s">
        <v>9828</v>
      </c>
      <c r="C2938" s="329" t="s">
        <v>9829</v>
      </c>
      <c r="D2938" s="329" t="s">
        <v>2028</v>
      </c>
      <c r="E2938" s="329">
        <v>4572</v>
      </c>
      <c r="F2938" s="330">
        <v>41375</v>
      </c>
      <c r="G2938" s="330"/>
      <c r="I2938">
        <f>INDEX('T.19 factoren v1.4.0'!$A$1:$I$8977,MATCH($E2938,'T.19 factoren v1.4.0'!$E:$E,0),5)</f>
        <v>4572</v>
      </c>
      <c r="J2938" t="str">
        <f t="shared" si="45"/>
        <v>definitions.Add(new ParameterDefinition() { ID = 4572 , Code = "risprdne", Description = "risperidone", CasNr = "106266-06-2", Group = "ChemischeStof" });</v>
      </c>
    </row>
    <row r="2939" spans="1:10" x14ac:dyDescent="0.25">
      <c r="A2939" s="329" t="s">
        <v>9830</v>
      </c>
      <c r="B2939" s="329" t="s">
        <v>9831</v>
      </c>
      <c r="C2939" s="329" t="s">
        <v>9832</v>
      </c>
      <c r="D2939" s="329" t="s">
        <v>2028</v>
      </c>
      <c r="E2939" s="329">
        <v>4573</v>
      </c>
      <c r="F2939" s="330">
        <v>41375</v>
      </c>
      <c r="G2939" s="330"/>
      <c r="I2939">
        <f>INDEX('T.19 factoren v1.4.0'!$A$1:$I$8977,MATCH($E2939,'T.19 factoren v1.4.0'!$E:$E,0),5)</f>
        <v>4573</v>
      </c>
      <c r="J2939" t="str">
        <f t="shared" si="45"/>
        <v>definitions.Add(new ParameterDefinition() { ID = 4573 , Code = "Rn", Description = "radon", CasNr = "10043-92-2", Group = "ChemischeStof" });</v>
      </c>
    </row>
    <row r="2940" spans="1:10" x14ac:dyDescent="0.25">
      <c r="A2940" s="329" t="s">
        <v>9833</v>
      </c>
      <c r="B2940" s="329" t="s">
        <v>9834</v>
      </c>
      <c r="C2940" s="329" t="s">
        <v>9835</v>
      </c>
      <c r="D2940" s="329" t="s">
        <v>2028</v>
      </c>
      <c r="E2940" s="329">
        <v>4574</v>
      </c>
      <c r="F2940" s="330">
        <v>41375</v>
      </c>
      <c r="G2940" s="330"/>
      <c r="I2940">
        <f>INDEX('T.19 factoren v1.4.0'!$A$1:$I$8977,MATCH($E2940,'T.19 factoren v1.4.0'!$E:$E,0),5)</f>
        <v>4574</v>
      </c>
      <c r="J2940" t="str">
        <f t="shared" si="45"/>
        <v>definitions.Add(new ParameterDefinition() { ID = 4574 , Code = "rondzl", Description = "ronidazol", CasNr = "7681-76-7", Group = "ChemischeStof" });</v>
      </c>
    </row>
    <row r="2941" spans="1:10" x14ac:dyDescent="0.25">
      <c r="A2941" s="329" t="s">
        <v>9836</v>
      </c>
      <c r="B2941" s="329" t="s">
        <v>9837</v>
      </c>
      <c r="C2941" s="329" t="s">
        <v>9838</v>
      </c>
      <c r="D2941" s="329" t="s">
        <v>2028</v>
      </c>
      <c r="E2941" s="329">
        <v>4575</v>
      </c>
      <c r="F2941" s="330">
        <v>41375</v>
      </c>
      <c r="G2941" s="330"/>
      <c r="I2941">
        <f>INDEX('T.19 factoren v1.4.0'!$A$1:$I$8977,MATCH($E2941,'T.19 factoren v1.4.0'!$E:$E,0),5)</f>
        <v>4575</v>
      </c>
      <c r="J2941" t="str">
        <f t="shared" si="45"/>
        <v>definitions.Add(new ParameterDefinition() { ID = 4575 , Code = "rosvstne", Description = "rosuvastatine", CasNr = "287714-41-4", Group = "ChemischeStof" });</v>
      </c>
    </row>
    <row r="2942" spans="1:10" x14ac:dyDescent="0.25">
      <c r="A2942" s="329" t="s">
        <v>9839</v>
      </c>
      <c r="B2942" s="329" t="s">
        <v>9840</v>
      </c>
      <c r="C2942" s="329" t="s">
        <v>9841</v>
      </c>
      <c r="D2942" s="329" t="s">
        <v>2028</v>
      </c>
      <c r="E2942" s="329">
        <v>4576</v>
      </c>
      <c r="F2942" s="330">
        <v>41375</v>
      </c>
      <c r="G2942" s="330"/>
      <c r="I2942">
        <f>INDEX('T.19 factoren v1.4.0'!$A$1:$I$8977,MATCH($E2942,'T.19 factoren v1.4.0'!$E:$E,0),5)</f>
        <v>4576</v>
      </c>
      <c r="J2942" t="str">
        <f t="shared" si="45"/>
        <v>definitions.Add(new ParameterDefinition() { ID = 4576 , Code = "rotnn", Description = "rotenon", CasNr = "83-79-4", Group = "ChemischeStof" });</v>
      </c>
    </row>
    <row r="2943" spans="1:10" x14ac:dyDescent="0.25">
      <c r="A2943" s="329" t="s">
        <v>9842</v>
      </c>
      <c r="B2943" s="329" t="s">
        <v>9843</v>
      </c>
      <c r="C2943" s="329" t="s">
        <v>9844</v>
      </c>
      <c r="D2943" s="329" t="s">
        <v>2028</v>
      </c>
      <c r="E2943" s="329">
        <v>4577</v>
      </c>
      <c r="F2943" s="330">
        <v>41375</v>
      </c>
      <c r="G2943" s="330"/>
      <c r="I2943">
        <f>INDEX('T.19 factoren v1.4.0'!$A$1:$I$8977,MATCH($E2943,'T.19 factoren v1.4.0'!$E:$E,0),5)</f>
        <v>4577</v>
      </c>
      <c r="J2943" t="str">
        <f t="shared" si="45"/>
        <v>definitions.Add(new ParameterDefinition() { ID = 4577 , Code = "Ru", Description = "ruthenium", CasNr = "7440-18-8", Group = "ChemischeStof" });</v>
      </c>
    </row>
    <row r="2944" spans="1:10" x14ac:dyDescent="0.25">
      <c r="A2944" s="329" t="s">
        <v>9845</v>
      </c>
      <c r="B2944" s="329" t="s">
        <v>9846</v>
      </c>
      <c r="C2944" s="329" t="s">
        <v>9847</v>
      </c>
      <c r="D2944" s="329" t="s">
        <v>2028</v>
      </c>
      <c r="E2944" s="329">
        <v>4578</v>
      </c>
      <c r="F2944" s="330">
        <v>41375</v>
      </c>
      <c r="G2944" s="330"/>
      <c r="I2944">
        <f>INDEX('T.19 factoren v1.4.0'!$A$1:$I$8977,MATCH($E2944,'T.19 factoren v1.4.0'!$E:$E,0),5)</f>
        <v>4578</v>
      </c>
      <c r="J2944" t="str">
        <f t="shared" si="45"/>
        <v>definitions.Add(new ParameterDefinition() { ID = 4578 , Code = "Ru103", Description = "ruthenium 103", CasNr = "13968-53-1", Group = "ChemischeStof" });</v>
      </c>
    </row>
    <row r="2945" spans="1:10" x14ac:dyDescent="0.25">
      <c r="A2945" s="329" t="s">
        <v>9848</v>
      </c>
      <c r="B2945" s="329" t="s">
        <v>9849</v>
      </c>
      <c r="C2945" s="329" t="s">
        <v>9850</v>
      </c>
      <c r="D2945" s="329" t="s">
        <v>2028</v>
      </c>
      <c r="E2945" s="329">
        <v>4579</v>
      </c>
      <c r="F2945" s="330">
        <v>41375</v>
      </c>
      <c r="G2945" s="330"/>
      <c r="I2945">
        <f>INDEX('T.19 factoren v1.4.0'!$A$1:$I$8977,MATCH($E2945,'T.19 factoren v1.4.0'!$E:$E,0),5)</f>
        <v>4579</v>
      </c>
      <c r="J2945" t="str">
        <f t="shared" si="45"/>
        <v>definitions.Add(new ParameterDefinition() { ID = 4579 , Code = "Ru106", Description = "ruthenium 106", CasNr = "13967-48-1", Group = "ChemischeStof" });</v>
      </c>
    </row>
    <row r="2946" spans="1:10" x14ac:dyDescent="0.25">
      <c r="A2946" s="329" t="s">
        <v>9851</v>
      </c>
      <c r="B2946" s="329" t="s">
        <v>9852</v>
      </c>
      <c r="C2946" s="329" t="s">
        <v>1315</v>
      </c>
      <c r="D2946" s="329" t="s">
        <v>23</v>
      </c>
      <c r="E2946" s="329">
        <v>4580</v>
      </c>
      <c r="F2946" s="330">
        <v>41375</v>
      </c>
      <c r="G2946" s="330"/>
      <c r="I2946" t="e">
        <f>INDEX('T.19 factoren v1.3.0'!$A$1:$I$8977,MATCH($E2946,'T.19 factoren v1.3.0'!$E:$E,0),5)</f>
        <v>#N/A</v>
      </c>
      <c r="J2946" t="str">
        <f t="shared" si="45"/>
        <v>definitions.Add(new ParameterDefinition() { ID = 4580 , Code = "TALODWTR", Description = "Talud onderwater (met flauwe hoek)", CasNr = "NVT", Group = "Grootheid" });</v>
      </c>
    </row>
    <row r="2947" spans="1:10" x14ac:dyDescent="0.25">
      <c r="A2947" s="329" t="s">
        <v>9853</v>
      </c>
      <c r="B2947" s="329" t="s">
        <v>9854</v>
      </c>
      <c r="C2947" s="329" t="s">
        <v>1315</v>
      </c>
      <c r="D2947" s="329" t="s">
        <v>4096</v>
      </c>
      <c r="E2947" s="329">
        <v>4581</v>
      </c>
      <c r="F2947" s="330">
        <v>41375</v>
      </c>
      <c r="G2947" s="330">
        <v>44008</v>
      </c>
      <c r="I2947" t="e">
        <f>INDEX('T.19 factoren v1.3.0'!$A$1:$I$8977,MATCH($E2947,'T.19 factoren v1.3.0'!$E:$E,0),5)</f>
        <v>#N/A</v>
      </c>
      <c r="J2947" t="str">
        <f t="shared" ref="J2947:J3010" si="46">"definitions.Add(new ParameterDefinition() { ID = " &amp; E2947 &amp; " , Code = """ &amp; A2947 &amp; """, Description = """ &amp; B2947 &amp; """, CasNr = """ &amp; C2947 &amp;""", Group = """ &amp; D2947 &amp;""" });"</f>
        <v>definitions.Add(new ParameterDefinition() { ID = 4581 , Code = "SOLPSETTE", Description = "Solid Phase Extractie", CasNr = "NVT", Group = "OngedefinieerdLab" });</v>
      </c>
    </row>
    <row r="2948" spans="1:10" x14ac:dyDescent="0.25">
      <c r="A2948" s="329" t="s">
        <v>9855</v>
      </c>
      <c r="B2948" s="329" t="s">
        <v>9856</v>
      </c>
      <c r="C2948" s="329" t="s">
        <v>1315</v>
      </c>
      <c r="D2948" s="329" t="s">
        <v>23</v>
      </c>
      <c r="E2948" s="329">
        <v>4582</v>
      </c>
      <c r="F2948" s="330">
        <v>41375</v>
      </c>
      <c r="G2948" s="330"/>
      <c r="I2948" t="e">
        <f>INDEX('T.19 factoren v1.3.0'!$A$1:$I$8977,MATCH($E2948,'T.19 factoren v1.3.0'!$E:$E,0),5)</f>
        <v>#N/A</v>
      </c>
      <c r="J2948" t="str">
        <f t="shared" si="46"/>
        <v>definitions.Add(new ParameterDefinition() { ID = 4582 , Code = "TALHK", Description = "Taludhoek", CasNr = "NVT", Group = "Grootheid" });</v>
      </c>
    </row>
    <row r="2949" spans="1:10" x14ac:dyDescent="0.25">
      <c r="A2949" s="329" t="s">
        <v>9857</v>
      </c>
      <c r="B2949" s="329" t="s">
        <v>9858</v>
      </c>
      <c r="C2949" s="329" t="s">
        <v>1315</v>
      </c>
      <c r="D2949" s="329" t="s">
        <v>2028</v>
      </c>
      <c r="E2949" s="329">
        <v>4583</v>
      </c>
      <c r="F2949" s="330">
        <v>41375</v>
      </c>
      <c r="G2949" s="330"/>
      <c r="I2949">
        <f>INDEX('T.19 factoren v1.4.0'!$A$1:$I$8977,MATCH($E2949,'T.19 factoren v1.4.0'!$E:$E,0),5)</f>
        <v>4583</v>
      </c>
      <c r="J2949" t="str">
        <f t="shared" si="46"/>
        <v>definitions.Add(new ParameterDefinition() { ID = 4583 , Code = "soxylstyr", Description = "som o-xyleen en styreen", CasNr = "NVT", Group = "ChemischeStof" });</v>
      </c>
    </row>
    <row r="2950" spans="1:10" x14ac:dyDescent="0.25">
      <c r="A2950" s="329" t="s">
        <v>9859</v>
      </c>
      <c r="B2950" s="329" t="s">
        <v>9860</v>
      </c>
      <c r="C2950" s="329" t="s">
        <v>1315</v>
      </c>
      <c r="D2950" s="329" t="s">
        <v>2028</v>
      </c>
      <c r="E2950" s="329">
        <v>4584</v>
      </c>
      <c r="F2950" s="330">
        <v>41375</v>
      </c>
      <c r="G2950" s="330"/>
      <c r="I2950">
        <f>INDEX('T.19 factoren v1.4.0'!$A$1:$I$8977,MATCH($E2950,'T.19 factoren v1.4.0'!$E:$E,0),5)</f>
        <v>4584</v>
      </c>
      <c r="J2950" t="str">
        <f t="shared" si="46"/>
        <v>definitions.Add(new ParameterDefinition() { ID = 4584 , Code = "sPAK8", Description = "som 8 polycyclische aromatische koolwaterstoffen (E-PRTR)", CasNr = "NVT", Group = "ChemischeStof" });</v>
      </c>
    </row>
    <row r="2951" spans="1:10" x14ac:dyDescent="0.25">
      <c r="A2951" s="329" t="s">
        <v>9861</v>
      </c>
      <c r="B2951" s="329" t="s">
        <v>9862</v>
      </c>
      <c r="C2951" s="329" t="s">
        <v>1315</v>
      </c>
      <c r="D2951" s="329" t="s">
        <v>2028</v>
      </c>
      <c r="E2951" s="329">
        <v>4585</v>
      </c>
      <c r="F2951" s="330">
        <v>41375</v>
      </c>
      <c r="G2951" s="330"/>
      <c r="I2951">
        <f>INDEX('T.19 factoren v1.4.0'!$A$1:$I$8977,MATCH($E2951,'T.19 factoren v1.4.0'!$E:$E,0),5)</f>
        <v>4585</v>
      </c>
      <c r="J2951" t="str">
        <f t="shared" si="46"/>
        <v>definitions.Add(new ParameterDefinition() { ID = 4585 , Code = "sPBB153DE154", Description = "som PBB153 en PBDE154", CasNr = "NVT", Group = "ChemischeStof" });</v>
      </c>
    </row>
    <row r="2952" spans="1:10" x14ac:dyDescent="0.25">
      <c r="A2952" s="329" t="s">
        <v>9863</v>
      </c>
      <c r="B2952" s="329" t="s">
        <v>9864</v>
      </c>
      <c r="C2952" s="329" t="s">
        <v>1315</v>
      </c>
      <c r="D2952" s="329" t="s">
        <v>2028</v>
      </c>
      <c r="E2952" s="329">
        <v>4586</v>
      </c>
      <c r="F2952" s="330">
        <v>41375</v>
      </c>
      <c r="G2952" s="330"/>
      <c r="I2952">
        <f>INDEX('T.19 factoren v1.4.0'!$A$1:$I$8977,MATCH($E2952,'T.19 factoren v1.4.0'!$E:$E,0),5)</f>
        <v>4586</v>
      </c>
      <c r="J2952" t="str">
        <f t="shared" si="46"/>
        <v>definitions.Add(new ParameterDefinition() { ID = 4586 , Code = "sPBB169DE183", Description = "som PBB169 en PBDE183", CasNr = "NVT", Group = "ChemischeStof" });</v>
      </c>
    </row>
    <row r="2953" spans="1:10" x14ac:dyDescent="0.25">
      <c r="A2953" s="329" t="s">
        <v>9865</v>
      </c>
      <c r="B2953" s="329" t="s">
        <v>9866</v>
      </c>
      <c r="C2953" s="329" t="s">
        <v>9867</v>
      </c>
      <c r="D2953" s="329" t="s">
        <v>2028</v>
      </c>
      <c r="E2953" s="329">
        <v>4587</v>
      </c>
      <c r="F2953" s="330">
        <v>41375</v>
      </c>
      <c r="G2953" s="330"/>
      <c r="I2953">
        <f>INDEX('T.19 factoren v1.4.0'!$A$1:$I$8977,MATCH($E2953,'T.19 factoren v1.4.0'!$E:$E,0),5)</f>
        <v>4587</v>
      </c>
      <c r="J2953" t="str">
        <f t="shared" si="46"/>
        <v>definitions.Add(new ParameterDefinition() { ID = 4587 , Code = "saccrne", Description = "saccharine", CasNr = "81-07-2", Group = "ChemischeStof" });</v>
      </c>
    </row>
    <row r="2954" spans="1:10" x14ac:dyDescent="0.25">
      <c r="A2954" s="329" t="s">
        <v>9868</v>
      </c>
      <c r="B2954" s="329" t="s">
        <v>9869</v>
      </c>
      <c r="C2954" s="329" t="s">
        <v>9870</v>
      </c>
      <c r="D2954" s="329" t="s">
        <v>2028</v>
      </c>
      <c r="E2954" s="329">
        <v>4588</v>
      </c>
      <c r="F2954" s="330">
        <v>41375</v>
      </c>
      <c r="G2954" s="330"/>
      <c r="I2954">
        <f>INDEX('T.19 factoren v1.4.0'!$A$1:$I$8977,MATCH($E2954,'T.19 factoren v1.4.0'!$E:$E,0),5)</f>
        <v>4588</v>
      </c>
      <c r="J2954" t="str">
        <f t="shared" si="46"/>
        <v>definitions.Add(new ParameterDefinition() { ID = 4588 , Code = "saccrse", Description = "saccharose", CasNr = "57-50-1", Group = "ChemischeStof" });</v>
      </c>
    </row>
    <row r="2955" spans="1:10" x14ac:dyDescent="0.25">
      <c r="A2955" s="329" t="s">
        <v>9871</v>
      </c>
      <c r="B2955" s="329" t="s">
        <v>9872</v>
      </c>
      <c r="C2955" s="329" t="s">
        <v>9873</v>
      </c>
      <c r="D2955" s="329" t="s">
        <v>2028</v>
      </c>
      <c r="E2955" s="329">
        <v>4589</v>
      </c>
      <c r="F2955" s="330">
        <v>41375</v>
      </c>
      <c r="G2955" s="330"/>
      <c r="I2955">
        <f>INDEX('T.19 factoren v1.4.0'!$A$1:$I$8977,MATCH($E2955,'T.19 factoren v1.4.0'!$E:$E,0),5)</f>
        <v>4589</v>
      </c>
      <c r="J2955" t="str">
        <f t="shared" si="46"/>
        <v>definitions.Add(new ParameterDefinition() { ID = 4589 , Code = "salbtml", Description = "salbutamol", CasNr = "18559-94-9", Group = "ChemischeStof" });</v>
      </c>
    </row>
    <row r="2956" spans="1:10" x14ac:dyDescent="0.25">
      <c r="A2956" s="329" t="s">
        <v>9874</v>
      </c>
      <c r="B2956" s="329" t="s">
        <v>9875</v>
      </c>
      <c r="C2956" s="329" t="s">
        <v>9876</v>
      </c>
      <c r="D2956" s="329" t="s">
        <v>2028</v>
      </c>
      <c r="E2956" s="329">
        <v>4590</v>
      </c>
      <c r="F2956" s="330">
        <v>41375</v>
      </c>
      <c r="G2956" s="330"/>
      <c r="I2956">
        <f>INDEX('T.19 factoren v1.4.0'!$A$1:$I$8977,MATCH($E2956,'T.19 factoren v1.4.0'!$E:$E,0),5)</f>
        <v>4590</v>
      </c>
      <c r="J2956" t="str">
        <f t="shared" si="46"/>
        <v>definitions.Add(new ParameterDefinition() { ID = 4590 , Code = "salczr", Description = "salicylzuur", CasNr = "69-72-7", Group = "ChemischeStof" });</v>
      </c>
    </row>
    <row r="2957" spans="1:10" x14ac:dyDescent="0.25">
      <c r="A2957" s="329" t="s">
        <v>9877</v>
      </c>
      <c r="B2957" s="329" t="s">
        <v>9878</v>
      </c>
      <c r="C2957" s="329" t="s">
        <v>1315</v>
      </c>
      <c r="D2957" s="329" t="s">
        <v>2028</v>
      </c>
      <c r="E2957" s="329">
        <v>4591</v>
      </c>
      <c r="F2957" s="330">
        <v>41375</v>
      </c>
      <c r="G2957" s="330"/>
      <c r="I2957">
        <f>INDEX('T.19 factoren v1.4.0'!$A$1:$I$8977,MATCH($E2957,'T.19 factoren v1.4.0'!$E:$E,0),5)</f>
        <v>4591</v>
      </c>
      <c r="J2957" t="str">
        <f t="shared" si="46"/>
        <v>definitions.Add(new ParameterDefinition() { ID = 4591 , Code = "sPBDE4", Description = "som PBDE47, 49, 99 en 100", CasNr = "NVT", Group = "ChemischeStof" });</v>
      </c>
    </row>
    <row r="2958" spans="1:10" x14ac:dyDescent="0.25">
      <c r="A2958" s="329" t="s">
        <v>9879</v>
      </c>
      <c r="B2958" s="329" t="s">
        <v>9880</v>
      </c>
      <c r="C2958" s="329" t="s">
        <v>1315</v>
      </c>
      <c r="D2958" s="329" t="s">
        <v>2028</v>
      </c>
      <c r="E2958" s="329">
        <v>4592</v>
      </c>
      <c r="F2958" s="330">
        <v>41375</v>
      </c>
      <c r="G2958" s="330"/>
      <c r="I2958">
        <f>INDEX('T.19 factoren v1.4.0'!$A$1:$I$8977,MATCH($E2958,'T.19 factoren v1.4.0'!$E:$E,0),5)</f>
        <v>4592</v>
      </c>
      <c r="J2958" t="str">
        <f t="shared" si="46"/>
        <v>definitions.Add(new ParameterDefinition() { ID = 4592 , Code = "sPBDE6", Description = "som PBDE28, 47, 99, 100, 153, 154", CasNr = "NVT", Group = "ChemischeStof" });</v>
      </c>
    </row>
    <row r="2959" spans="1:10" x14ac:dyDescent="0.25">
      <c r="A2959" s="329" t="s">
        <v>9881</v>
      </c>
      <c r="B2959" s="329" t="s">
        <v>9882</v>
      </c>
      <c r="C2959" s="329" t="s">
        <v>1315</v>
      </c>
      <c r="D2959" s="329" t="s">
        <v>2028</v>
      </c>
      <c r="E2959" s="329">
        <v>4593</v>
      </c>
      <c r="F2959" s="330">
        <v>41375</v>
      </c>
      <c r="G2959" s="330"/>
      <c r="I2959">
        <f>INDEX('T.19 factoren v1.4.0'!$A$1:$I$8977,MATCH($E2959,'T.19 factoren v1.4.0'!$E:$E,0),5)</f>
        <v>4593</v>
      </c>
      <c r="J2959" t="str">
        <f t="shared" si="46"/>
        <v>definitions.Add(new ParameterDefinition() { ID = 4593 , Code = "sPCB138163", Description = "som PCB138 en PCB163", CasNr = "NVT", Group = "ChemischeStof" });</v>
      </c>
    </row>
    <row r="2960" spans="1:10" x14ac:dyDescent="0.25">
      <c r="A2960" s="329" t="s">
        <v>9883</v>
      </c>
      <c r="B2960" s="329" t="s">
        <v>9884</v>
      </c>
      <c r="C2960" s="329" t="s">
        <v>1315</v>
      </c>
      <c r="D2960" s="329" t="s">
        <v>2028</v>
      </c>
      <c r="E2960" s="329">
        <v>4594</v>
      </c>
      <c r="F2960" s="330">
        <v>41375</v>
      </c>
      <c r="G2960" s="330"/>
      <c r="I2960">
        <f>INDEX('T.19 factoren v1.4.0'!$A$1:$I$8977,MATCH($E2960,'T.19 factoren v1.4.0'!$E:$E,0),5)</f>
        <v>4594</v>
      </c>
      <c r="J2960" t="str">
        <f t="shared" si="46"/>
        <v>definitions.Add(new ParameterDefinition() { ID = 4594 , Code = "sPCB6695", Description = "som PCB66 en PCB95", CasNr = "NVT", Group = "ChemischeStof" });</v>
      </c>
    </row>
    <row r="2961" spans="1:10" x14ac:dyDescent="0.25">
      <c r="A2961" s="329" t="s">
        <v>9885</v>
      </c>
      <c r="B2961" s="329" t="s">
        <v>9886</v>
      </c>
      <c r="C2961" s="329" t="s">
        <v>1315</v>
      </c>
      <c r="D2961" s="329" t="s">
        <v>2028</v>
      </c>
      <c r="E2961" s="329">
        <v>4595</v>
      </c>
      <c r="F2961" s="330">
        <v>41375</v>
      </c>
      <c r="G2961" s="330"/>
      <c r="I2961">
        <f>INDEX('T.19 factoren v1.4.0'!$A$1:$I$8977,MATCH($E2961,'T.19 factoren v1.4.0'!$E:$E,0),5)</f>
        <v>4595</v>
      </c>
      <c r="J2961" t="str">
        <f t="shared" si="46"/>
        <v>definitions.Add(new ParameterDefinition() { ID = 4595 , Code = "sPCDF", Description = "som polychloordibenzofuranen", CasNr = "NVT", Group = "ChemischeStof" });</v>
      </c>
    </row>
    <row r="2962" spans="1:10" x14ac:dyDescent="0.25">
      <c r="A2962" s="329" t="s">
        <v>9887</v>
      </c>
      <c r="B2962" s="329" t="s">
        <v>9888</v>
      </c>
      <c r="C2962" s="329" t="s">
        <v>9889</v>
      </c>
      <c r="D2962" s="329" t="s">
        <v>2028</v>
      </c>
      <c r="E2962" s="329">
        <v>4596</v>
      </c>
      <c r="F2962" s="330">
        <v>41375</v>
      </c>
      <c r="G2962" s="330"/>
      <c r="I2962">
        <f>INDEX('T.19 factoren v1.4.0'!$A$1:$I$8977,MATCH($E2962,'T.19 factoren v1.4.0'!$E:$E,0),5)</f>
        <v>4596</v>
      </c>
      <c r="J2962" t="str">
        <f t="shared" si="46"/>
        <v>definitions.Add(new ParameterDefinition() { ID = 4596 , Code = "Sb122", Description = "antimoon 122", CasNr = "14374-79-9", Group = "ChemischeStof" });</v>
      </c>
    </row>
    <row r="2963" spans="1:10" x14ac:dyDescent="0.25">
      <c r="A2963" s="329" t="s">
        <v>9890</v>
      </c>
      <c r="B2963" s="329" t="s">
        <v>9891</v>
      </c>
      <c r="C2963" s="329" t="s">
        <v>9892</v>
      </c>
      <c r="D2963" s="329" t="s">
        <v>2028</v>
      </c>
      <c r="E2963" s="329">
        <v>4597</v>
      </c>
      <c r="F2963" s="330">
        <v>41375</v>
      </c>
      <c r="G2963" s="330"/>
      <c r="I2963">
        <f>INDEX('T.19 factoren v1.4.0'!$A$1:$I$8977,MATCH($E2963,'T.19 factoren v1.4.0'!$E:$E,0),5)</f>
        <v>4597</v>
      </c>
      <c r="J2963" t="str">
        <f t="shared" si="46"/>
        <v>definitions.Add(new ParameterDefinition() { ID = 4597 , Code = "Sb124", Description = "antimoon 124", CasNr = "14683-10-4", Group = "ChemischeStof" });</v>
      </c>
    </row>
    <row r="2964" spans="1:10" x14ac:dyDescent="0.25">
      <c r="A2964" s="329" t="s">
        <v>9893</v>
      </c>
      <c r="B2964" s="329" t="s">
        <v>9894</v>
      </c>
      <c r="C2964" s="329" t="s">
        <v>9895</v>
      </c>
      <c r="D2964" s="329" t="s">
        <v>2028</v>
      </c>
      <c r="E2964" s="329">
        <v>4598</v>
      </c>
      <c r="F2964" s="330">
        <v>41375</v>
      </c>
      <c r="G2964" s="330"/>
      <c r="I2964">
        <f>INDEX('T.19 factoren v1.4.0'!$A$1:$I$8977,MATCH($E2964,'T.19 factoren v1.4.0'!$E:$E,0),5)</f>
        <v>4598</v>
      </c>
      <c r="J2964" t="str">
        <f t="shared" si="46"/>
        <v>definitions.Add(new ParameterDefinition() { ID = 4598 , Code = "Sb125", Description = "antimoon 125", CasNr = "14234-35-6", Group = "ChemischeStof" });</v>
      </c>
    </row>
    <row r="2965" spans="1:10" x14ac:dyDescent="0.25">
      <c r="A2965" s="329" t="s">
        <v>9896</v>
      </c>
      <c r="B2965" s="329" t="s">
        <v>9897</v>
      </c>
      <c r="C2965" s="329" t="s">
        <v>9898</v>
      </c>
      <c r="D2965" s="329" t="s">
        <v>2028</v>
      </c>
      <c r="E2965" s="329">
        <v>4599</v>
      </c>
      <c r="F2965" s="330">
        <v>41375</v>
      </c>
      <c r="G2965" s="330"/>
      <c r="I2965">
        <f>INDEX('T.19 factoren v1.4.0'!$A$1:$I$8977,MATCH($E2965,'T.19 factoren v1.4.0'!$E:$E,0),5)</f>
        <v>4599</v>
      </c>
      <c r="J2965" t="str">
        <f t="shared" si="46"/>
        <v>definitions.Add(new ParameterDefinition() { ID = 4599 , Code = "Sb127", Description = "antimoon 127", CasNr = "13968-50-8", Group = "ChemischeStof" });</v>
      </c>
    </row>
    <row r="2966" spans="1:10" x14ac:dyDescent="0.25">
      <c r="A2966" s="329" t="s">
        <v>9899</v>
      </c>
      <c r="B2966" s="329" t="s">
        <v>9900</v>
      </c>
      <c r="C2966" s="329" t="s">
        <v>1315</v>
      </c>
      <c r="D2966" s="329" t="s">
        <v>2028</v>
      </c>
      <c r="E2966" s="329">
        <v>4600</v>
      </c>
      <c r="F2966" s="330">
        <v>41375</v>
      </c>
      <c r="G2966" s="330"/>
      <c r="I2966">
        <f>INDEX('T.19 factoren v1.4.0'!$A$1:$I$8977,MATCH($E2966,'T.19 factoren v1.4.0'!$E:$E,0),5)</f>
        <v>4600</v>
      </c>
      <c r="J2966" t="str">
        <f t="shared" si="46"/>
        <v>definitions.Add(new ParameterDefinition() { ID = 4600 , Code = "sPCDF118119", Description = "som PCDF118 en PCDF119", CasNr = "NVT", Group = "ChemischeStof" });</v>
      </c>
    </row>
    <row r="2967" spans="1:10" x14ac:dyDescent="0.25">
      <c r="A2967" s="329" t="s">
        <v>9901</v>
      </c>
      <c r="B2967" s="329" t="s">
        <v>9902</v>
      </c>
      <c r="C2967" s="329" t="s">
        <v>1315</v>
      </c>
      <c r="D2967" s="329" t="s">
        <v>2028</v>
      </c>
      <c r="E2967" s="329">
        <v>4601</v>
      </c>
      <c r="F2967" s="330">
        <v>41375</v>
      </c>
      <c r="G2967" s="330"/>
      <c r="I2967">
        <f>INDEX('T.19 factoren v1.4.0'!$A$1:$I$8977,MATCH($E2967,'T.19 factoren v1.4.0'!$E:$E,0),5)</f>
        <v>4601</v>
      </c>
      <c r="J2967" t="str">
        <f t="shared" si="46"/>
        <v>definitions.Add(new ParameterDefinition() { ID = 4601 , Code = "sPCDF9489", Description = "som PCDF89 en PCDF94", CasNr = "NVT", Group = "ChemischeStof" });</v>
      </c>
    </row>
    <row r="2968" spans="1:10" x14ac:dyDescent="0.25">
      <c r="A2968" s="329" t="s">
        <v>9903</v>
      </c>
      <c r="B2968" s="329" t="s">
        <v>9904</v>
      </c>
      <c r="C2968" s="329" t="s">
        <v>1315</v>
      </c>
      <c r="D2968" s="329" t="s">
        <v>23</v>
      </c>
      <c r="E2968" s="329">
        <v>4602</v>
      </c>
      <c r="F2968" s="330">
        <v>41375</v>
      </c>
      <c r="G2968" s="330"/>
      <c r="I2968" t="e">
        <f>INDEX('T.19 factoren v1.3.0'!$A$1:$I$8977,MATCH($E2968,'T.19 factoren v1.3.0'!$E:$E,0),5)</f>
        <v>#N/A</v>
      </c>
      <c r="J2968" t="str">
        <f t="shared" si="46"/>
        <v>definitions.Add(new ParameterDefinition() { ID = 4602 , Code = "TELLSD", Description = "Tellerstand", CasNr = "NVT", Group = "Grootheid" });</v>
      </c>
    </row>
    <row r="2969" spans="1:10" x14ac:dyDescent="0.25">
      <c r="A2969" s="329" t="s">
        <v>9905</v>
      </c>
      <c r="B2969" s="329" t="s">
        <v>9906</v>
      </c>
      <c r="C2969" s="329" t="s">
        <v>9907</v>
      </c>
      <c r="D2969" s="329" t="s">
        <v>2028</v>
      </c>
      <c r="E2969" s="329">
        <v>4603</v>
      </c>
      <c r="F2969" s="330">
        <v>41375</v>
      </c>
      <c r="G2969" s="330"/>
      <c r="I2969">
        <f>INDEX('T.19 factoren v1.4.0'!$A$1:$I$8977,MATCH($E2969,'T.19 factoren v1.4.0'!$E:$E,0),5)</f>
        <v>4603</v>
      </c>
      <c r="J2969" t="str">
        <f t="shared" si="46"/>
        <v>definitions.Add(new ParameterDefinition() { ID = 4603 , Code = "sC2oxdm", Description = "sethoxydim", CasNr = "74051-80-2", Group = "ChemischeStof" });</v>
      </c>
    </row>
    <row r="2970" spans="1:10" x14ac:dyDescent="0.25">
      <c r="A2970" s="329" t="s">
        <v>9908</v>
      </c>
      <c r="B2970" s="329" t="s">
        <v>9909</v>
      </c>
      <c r="C2970" s="329" t="s">
        <v>9910</v>
      </c>
      <c r="D2970" s="329" t="s">
        <v>2028</v>
      </c>
      <c r="E2970" s="329">
        <v>4604</v>
      </c>
      <c r="F2970" s="330">
        <v>41375</v>
      </c>
      <c r="G2970" s="330"/>
      <c r="I2970">
        <f>INDEX('T.19 factoren v1.4.0'!$A$1:$I$8977,MATCH($E2970,'T.19 factoren v1.4.0'!$E:$E,0),5)</f>
        <v>4604</v>
      </c>
      <c r="J2970" t="str">
        <f t="shared" si="46"/>
        <v>definitions.Add(new ParameterDefinition() { ID = 4604 , Code = "Sc46", Description = "scandium 46", CasNr = "13967-63-0", Group = "ChemischeStof" });</v>
      </c>
    </row>
    <row r="2971" spans="1:10" x14ac:dyDescent="0.25">
      <c r="A2971" s="329" t="s">
        <v>9911</v>
      </c>
      <c r="B2971" s="329" t="s">
        <v>9912</v>
      </c>
      <c r="C2971" s="329" t="s">
        <v>1315</v>
      </c>
      <c r="D2971" s="329" t="s">
        <v>23</v>
      </c>
      <c r="E2971" s="329">
        <v>4605</v>
      </c>
      <c r="F2971" s="330">
        <v>41375</v>
      </c>
      <c r="G2971" s="330"/>
      <c r="I2971" t="e">
        <f>INDEX('T.19 factoren v1.3.0'!$A$1:$I$8977,MATCH($E2971,'T.19 factoren v1.3.0'!$E:$E,0),5)</f>
        <v>#N/A</v>
      </c>
      <c r="J2971" t="str">
        <f t="shared" si="46"/>
        <v>definitions.Add(new ParameterDefinition() { ID = 4605 , Code = "dT", Description = "Temperatuurverschil", CasNr = "NVT", Group = "Grootheid" });</v>
      </c>
    </row>
    <row r="2972" spans="1:10" x14ac:dyDescent="0.25">
      <c r="A2972" s="329" t="s">
        <v>9913</v>
      </c>
      <c r="B2972" s="329" t="s">
        <v>9914</v>
      </c>
      <c r="C2972" s="329" t="s">
        <v>1315</v>
      </c>
      <c r="D2972" s="329" t="s">
        <v>23</v>
      </c>
      <c r="E2972" s="329">
        <v>4606</v>
      </c>
      <c r="F2972" s="330">
        <v>41375</v>
      </c>
      <c r="G2972" s="330"/>
      <c r="I2972" t="e">
        <f>INDEX('T.19 factoren v1.3.0'!$A$1:$I$8977,MATCH($E2972,'T.19 factoren v1.3.0'!$E:$E,0),5)</f>
        <v>#N/A</v>
      </c>
      <c r="J2972" t="str">
        <f t="shared" si="46"/>
        <v>definitions.Add(new ParameterDefinition() { ID = 4606 , Code = "TOERTL", Description = "Toerental", CasNr = "NVT", Group = "Grootheid" });</v>
      </c>
    </row>
    <row r="2973" spans="1:10" x14ac:dyDescent="0.25">
      <c r="A2973" s="329" t="s">
        <v>9915</v>
      </c>
      <c r="B2973" s="329" t="s">
        <v>9916</v>
      </c>
      <c r="C2973" s="329" t="s">
        <v>1315</v>
      </c>
      <c r="D2973" s="329" t="s">
        <v>23</v>
      </c>
      <c r="E2973" s="329">
        <v>4607</v>
      </c>
      <c r="F2973" s="330">
        <v>41375</v>
      </c>
      <c r="G2973" s="330"/>
      <c r="I2973" t="e">
        <f>INDEX('T.19 factoren v1.3.0'!$A$1:$I$8977,MATCH($E2973,'T.19 factoren v1.3.0'!$E:$E,0),5)</f>
        <v>#N/A</v>
      </c>
      <c r="J2973" t="str">
        <f t="shared" si="46"/>
        <v>definitions.Add(new ParameterDefinition() { ID = 4607 , Code = "WHO-TEQ", Description = "Toxisch equivalent volgens WHO", CasNr = "NVT", Group = "Grootheid" });</v>
      </c>
    </row>
    <row r="2974" spans="1:10" x14ac:dyDescent="0.25">
      <c r="A2974" s="329" t="s">
        <v>9917</v>
      </c>
      <c r="B2974" s="329" t="s">
        <v>9918</v>
      </c>
      <c r="C2974" s="329" t="s">
        <v>1315</v>
      </c>
      <c r="D2974" s="329" t="s">
        <v>2028</v>
      </c>
      <c r="E2974" s="329">
        <v>4608</v>
      </c>
      <c r="F2974" s="330">
        <v>41375</v>
      </c>
      <c r="G2974" s="330"/>
      <c r="I2974">
        <f>INDEX('T.19 factoren v1.4.0'!$A$1:$I$8977,MATCH($E2974,'T.19 factoren v1.4.0'!$E:$E,0),5)</f>
        <v>4608</v>
      </c>
      <c r="J2974" t="str">
        <f t="shared" si="46"/>
        <v>definitions.Add(new ParameterDefinition() { ID = 4608 , Code = "spestCrom", Description = "som pesticiden Cromstrijen-nieuw", CasNr = "NVT", Group = "ChemischeStof" });</v>
      </c>
    </row>
    <row r="2975" spans="1:10" x14ac:dyDescent="0.25">
      <c r="A2975" s="329" t="s">
        <v>9919</v>
      </c>
      <c r="B2975" s="329" t="s">
        <v>9920</v>
      </c>
      <c r="C2975" s="329" t="s">
        <v>1315</v>
      </c>
      <c r="D2975" s="329" t="s">
        <v>2028</v>
      </c>
      <c r="E2975" s="329">
        <v>4609</v>
      </c>
      <c r="F2975" s="330">
        <v>41375</v>
      </c>
      <c r="G2975" s="330"/>
      <c r="I2975">
        <f>INDEX('T.19 factoren v1.4.0'!$A$1:$I$8977,MATCH($E2975,'T.19 factoren v1.4.0'!$E:$E,0),5)</f>
        <v>4609</v>
      </c>
      <c r="J2975" t="str">
        <f t="shared" si="46"/>
        <v>definitions.Add(new ParameterDefinition() { ID = 4609 , Code = "spestSluft", Description = "som pesticiden groep Slufter", CasNr = "NVT", Group = "ChemischeStof" });</v>
      </c>
    </row>
    <row r="2976" spans="1:10" x14ac:dyDescent="0.25">
      <c r="A2976" s="329" t="s">
        <v>9921</v>
      </c>
      <c r="B2976" s="329" t="s">
        <v>9922</v>
      </c>
      <c r="C2976" s="329" t="s">
        <v>1315</v>
      </c>
      <c r="D2976" s="329" t="s">
        <v>2028</v>
      </c>
      <c r="E2976" s="329">
        <v>4610</v>
      </c>
      <c r="F2976" s="330">
        <v>41375</v>
      </c>
      <c r="G2976" s="330"/>
      <c r="I2976">
        <f>INDEX('T.19 factoren v1.4.0'!$A$1:$I$8977,MATCH($E2976,'T.19 factoren v1.4.0'!$E:$E,0),5)</f>
        <v>4610</v>
      </c>
      <c r="J2976" t="str">
        <f t="shared" si="46"/>
        <v>definitions.Add(new ParameterDefinition() { ID = 4610 , Code = "sPFK", Description = "som perfluorkoolwaterstoffen", CasNr = "NVT", Group = "ChemischeStof" });</v>
      </c>
    </row>
    <row r="2977" spans="1:10" x14ac:dyDescent="0.25">
      <c r="A2977" s="329" t="s">
        <v>9923</v>
      </c>
      <c r="B2977" s="329" t="s">
        <v>9924</v>
      </c>
      <c r="C2977" s="329" t="s">
        <v>1315</v>
      </c>
      <c r="D2977" s="329" t="s">
        <v>23</v>
      </c>
      <c r="E2977" s="329">
        <v>4611</v>
      </c>
      <c r="F2977" s="330">
        <v>41375</v>
      </c>
      <c r="G2977" s="330"/>
      <c r="I2977" t="e">
        <f>INDEX('T.19 factoren v1.3.0'!$A$1:$I$8977,MATCH($E2977,'T.19 factoren v1.3.0'!$E:$E,0),5)</f>
        <v>#N/A</v>
      </c>
      <c r="J2977" t="str">
        <f t="shared" si="46"/>
        <v>definitions.Add(new ParameterDefinition() { ID = 4611 , Code = "SPGH", Description = "Standaardafwijking van de golfhoogte in het tijdsdomein", CasNr = "NVT", Group = "Grootheid" });</v>
      </c>
    </row>
    <row r="2978" spans="1:10" x14ac:dyDescent="0.25">
      <c r="A2978" s="329" t="s">
        <v>9925</v>
      </c>
      <c r="B2978" s="329" t="s">
        <v>9926</v>
      </c>
      <c r="C2978" s="329" t="s">
        <v>1315</v>
      </c>
      <c r="D2978" s="329" t="s">
        <v>23</v>
      </c>
      <c r="E2978" s="329">
        <v>4612</v>
      </c>
      <c r="F2978" s="330">
        <v>41375</v>
      </c>
      <c r="G2978" s="330"/>
      <c r="I2978" t="e">
        <f>INDEX('T.19 factoren v1.3.0'!$A$1:$I$8977,MATCH($E2978,'T.19 factoren v1.3.0'!$E:$E,0),5)</f>
        <v>#N/A</v>
      </c>
      <c r="J2978" t="str">
        <f t="shared" si="46"/>
        <v>definitions.Add(new ParameterDefinition() { ID = 4612 , Code = "SPGT", Description = "Standaardafwijking van de golfperiode in het tijdsdomein", CasNr = "NVT", Group = "Grootheid" });</v>
      </c>
    </row>
    <row r="2979" spans="1:10" x14ac:dyDescent="0.25">
      <c r="A2979" s="329" t="s">
        <v>9927</v>
      </c>
      <c r="B2979" s="329" t="s">
        <v>9928</v>
      </c>
      <c r="C2979" s="329" t="s">
        <v>1315</v>
      </c>
      <c r="D2979" s="329" t="s">
        <v>2028</v>
      </c>
      <c r="E2979" s="329">
        <v>4613</v>
      </c>
      <c r="F2979" s="330">
        <v>41375</v>
      </c>
      <c r="G2979" s="330"/>
      <c r="I2979">
        <f>INDEX('T.19 factoren v1.4.0'!$A$1:$I$8977,MATCH($E2979,'T.19 factoren v1.4.0'!$E:$E,0),5)</f>
        <v>4613</v>
      </c>
      <c r="J2979" t="str">
        <f t="shared" si="46"/>
        <v>definitions.Add(new ParameterDefinition() { ID = 4613 , Code = "sPO4", Description = "som orthofosfaat en hydrolyseerbaar fosfaat", CasNr = "NVT", Group = "ChemischeStof" });</v>
      </c>
    </row>
    <row r="2980" spans="1:10" x14ac:dyDescent="0.25">
      <c r="A2980" s="329" t="s">
        <v>9929</v>
      </c>
      <c r="B2980" s="329" t="s">
        <v>9930</v>
      </c>
      <c r="C2980" s="329" t="s">
        <v>1315</v>
      </c>
      <c r="D2980" s="329" t="s">
        <v>2028</v>
      </c>
      <c r="E2980" s="329">
        <v>4614</v>
      </c>
      <c r="F2980" s="330">
        <v>41375</v>
      </c>
      <c r="G2980" s="330"/>
      <c r="I2980">
        <f>INDEX('T.19 factoren v1.4.0'!$A$1:$I$8977,MATCH($E2980,'T.19 factoren v1.4.0'!$E:$E,0),5)</f>
        <v>4614</v>
      </c>
      <c r="J2980" t="str">
        <f t="shared" si="46"/>
        <v>definitions.Add(new ParameterDefinition() { ID = 4614 , Code = "spyrtnIenII", Description = "som pyrethrin I en II", CasNr = "NVT", Group = "ChemischeStof" });</v>
      </c>
    </row>
    <row r="2981" spans="1:10" x14ac:dyDescent="0.25">
      <c r="A2981" s="329" t="s">
        <v>9931</v>
      </c>
      <c r="B2981" s="329" t="s">
        <v>9932</v>
      </c>
      <c r="C2981" s="329" t="s">
        <v>1315</v>
      </c>
      <c r="D2981" s="329" t="s">
        <v>2028</v>
      </c>
      <c r="E2981" s="329">
        <v>4615</v>
      </c>
      <c r="F2981" s="330">
        <v>41375</v>
      </c>
      <c r="G2981" s="330"/>
      <c r="I2981">
        <f>INDEX('T.19 factoren v1.4.0'!$A$1:$I$8977,MATCH($E2981,'T.19 factoren v1.4.0'!$E:$E,0),5)</f>
        <v>4615</v>
      </c>
      <c r="J2981" t="str">
        <f t="shared" si="46"/>
        <v>definitions.Add(new ParameterDefinition() { ID = 4615 , Code = "sSAXTXNS", Description = "som saxitoxines", CasNr = "NVT", Group = "ChemischeStof" });</v>
      </c>
    </row>
    <row r="2982" spans="1:10" x14ac:dyDescent="0.25">
      <c r="A2982" s="329" t="s">
        <v>9933</v>
      </c>
      <c r="B2982" s="329" t="s">
        <v>9934</v>
      </c>
      <c r="C2982" s="329" t="s">
        <v>1315</v>
      </c>
      <c r="D2982" s="329" t="s">
        <v>2028</v>
      </c>
      <c r="E2982" s="329">
        <v>4616</v>
      </c>
      <c r="F2982" s="330">
        <v>41375</v>
      </c>
      <c r="G2982" s="330"/>
      <c r="I2982">
        <f>INDEX('T.19 factoren v1.4.0'!$A$1:$I$8977,MATCH($E2982,'T.19 factoren v1.4.0'!$E:$E,0),5)</f>
        <v>4616</v>
      </c>
      <c r="J2982" t="str">
        <f t="shared" si="46"/>
        <v>definitions.Add(new ParameterDefinition() { ID = 4616 , Code = "sSr8990", Description = "som strontium 89 en 90-isotopen", CasNr = "NVT", Group = "ChemischeStof" });</v>
      </c>
    </row>
    <row r="2983" spans="1:10" x14ac:dyDescent="0.25">
      <c r="A2983" s="329" t="s">
        <v>9935</v>
      </c>
      <c r="B2983" s="329" t="s">
        <v>9936</v>
      </c>
      <c r="C2983" s="329" t="s">
        <v>1315</v>
      </c>
      <c r="D2983" s="329" t="s">
        <v>3096</v>
      </c>
      <c r="E2983" s="329">
        <v>4617</v>
      </c>
      <c r="F2983" s="330">
        <v>41375</v>
      </c>
      <c r="G2983" s="330"/>
      <c r="I2983" t="e">
        <f>INDEX('T.19 factoren v1.3.0'!$A$1:$I$8977,MATCH($E2983,'T.19 factoren v1.3.0'!$E:$E,0),5)</f>
        <v>#N/A</v>
      </c>
      <c r="J2983" t="str">
        <f t="shared" si="46"/>
        <v>definitions.Add(new ParameterDefinition() { ID = 4617 , Code = "STAPLCCN", Description = "Staphylococcen", CasNr = "NVT", Group = "Object" });</v>
      </c>
    </row>
    <row r="2984" spans="1:10" x14ac:dyDescent="0.25">
      <c r="A2984" s="329" t="s">
        <v>9937</v>
      </c>
      <c r="B2984" s="329" t="s">
        <v>9938</v>
      </c>
      <c r="C2984" s="329" t="s">
        <v>1315</v>
      </c>
      <c r="D2984" s="329" t="s">
        <v>2028</v>
      </c>
      <c r="E2984" s="329">
        <v>4618</v>
      </c>
      <c r="F2984" s="330">
        <v>41375</v>
      </c>
      <c r="G2984" s="330"/>
      <c r="I2984">
        <f>INDEX('T.19 factoren v1.4.0'!$A$1:$I$8977,MATCH($E2984,'T.19 factoren v1.4.0'!$E:$E,0),5)</f>
        <v>4618</v>
      </c>
      <c r="J2984" t="str">
        <f t="shared" si="46"/>
        <v>definitions.Add(new ParameterDefinition() { ID = 4618 , Code = "sTClC2eT4ClC", Description = "som trichlooretheen (tri) en tetrachlooretheen (per)", CasNr = "NVT", Group = "ChemischeStof" });</v>
      </c>
    </row>
    <row r="2985" spans="1:10" x14ac:dyDescent="0.25">
      <c r="A2985" s="329" t="s">
        <v>9939</v>
      </c>
      <c r="B2985" s="329" t="s">
        <v>9940</v>
      </c>
      <c r="C2985" s="329" t="s">
        <v>1315</v>
      </c>
      <c r="D2985" s="329" t="s">
        <v>3096</v>
      </c>
      <c r="E2985" s="329">
        <v>4619</v>
      </c>
      <c r="F2985" s="330">
        <v>41375</v>
      </c>
      <c r="G2985" s="330"/>
      <c r="I2985" t="e">
        <f>INDEX('T.19 factoren v1.3.0'!$A$1:$I$8977,MATCH($E2985,'T.19 factoren v1.3.0'!$E:$E,0),5)</f>
        <v>#N/A</v>
      </c>
      <c r="J2985" t="str">
        <f t="shared" si="46"/>
        <v>definitions.Add(new ParameterDefinition() { ID = 4619 , Code = "STEEN", Description = "Steen", CasNr = "NVT", Group = "Object" });</v>
      </c>
    </row>
    <row r="2986" spans="1:10" x14ac:dyDescent="0.25">
      <c r="A2986" s="329" t="s">
        <v>9941</v>
      </c>
      <c r="B2986" s="329" t="s">
        <v>9942</v>
      </c>
      <c r="C2986" s="329" t="s">
        <v>1315</v>
      </c>
      <c r="D2986" s="329" t="s">
        <v>23</v>
      </c>
      <c r="E2986" s="329">
        <v>4620</v>
      </c>
      <c r="F2986" s="330">
        <v>41375</v>
      </c>
      <c r="G2986" s="330"/>
      <c r="I2986" t="e">
        <f>INDEX('T.19 factoren v1.3.0'!$A$1:$I$8977,MATCH($E2986,'T.19 factoren v1.3.0'!$E:$E,0),5)</f>
        <v>#N/A</v>
      </c>
      <c r="J2986" t="str">
        <f t="shared" si="46"/>
        <v>definitions.Add(new ParameterDefinition() { ID = 4620 , Code = "STERFTE", Description = "Sterfte", CasNr = "NVT", Group = "Grootheid" });</v>
      </c>
    </row>
    <row r="2987" spans="1:10" x14ac:dyDescent="0.25">
      <c r="A2987" s="329" t="s">
        <v>9943</v>
      </c>
      <c r="B2987" s="329" t="s">
        <v>9944</v>
      </c>
      <c r="C2987" s="329" t="s">
        <v>1315</v>
      </c>
      <c r="D2987" s="329" t="s">
        <v>2028</v>
      </c>
      <c r="E2987" s="329">
        <v>4621</v>
      </c>
      <c r="F2987" s="330">
        <v>41375</v>
      </c>
      <c r="G2987" s="330"/>
      <c r="I2987">
        <f>INDEX('T.19 factoren v1.4.0'!$A$1:$I$8977,MATCH($E2987,'T.19 factoren v1.4.0'!$E:$E,0),5)</f>
        <v>4621</v>
      </c>
      <c r="J2987" t="str">
        <f t="shared" si="46"/>
        <v>definitions.Add(new ParameterDefinition() { ID = 4621 , Code = "sTHM4", Description = "som 4 trihalomethanen TClC1a, TBrC1a, DBrClC1a, DClBrC1a", CasNr = "NVT", Group = "ChemischeStof" });</v>
      </c>
    </row>
    <row r="2988" spans="1:10" x14ac:dyDescent="0.25">
      <c r="A2988" s="329" t="s">
        <v>9945</v>
      </c>
      <c r="B2988" s="329" t="s">
        <v>9946</v>
      </c>
      <c r="C2988" s="329" t="s">
        <v>1315</v>
      </c>
      <c r="D2988" s="329" t="s">
        <v>23</v>
      </c>
      <c r="E2988" s="329">
        <v>4622</v>
      </c>
      <c r="F2988" s="330">
        <v>41375</v>
      </c>
      <c r="G2988" s="330"/>
      <c r="I2988" t="e">
        <f>INDEX('T.19 factoren v1.3.0'!$A$1:$I$8977,MATCH($E2988,'T.19 factoren v1.3.0'!$E:$E,0),5)</f>
        <v>#N/A</v>
      </c>
      <c r="J2988" t="str">
        <f t="shared" si="46"/>
        <v>definitions.Add(new ParameterDefinition() { ID = 4622 , Code = "VAARDTE", Description = "Vaardiepte", CasNr = "NVT", Group = "Grootheid" });</v>
      </c>
    </row>
    <row r="2989" spans="1:10" x14ac:dyDescent="0.25">
      <c r="A2989" s="329" t="s">
        <v>9947</v>
      </c>
      <c r="B2989" s="329" t="s">
        <v>9948</v>
      </c>
      <c r="C2989" s="329" t="s">
        <v>1315</v>
      </c>
      <c r="D2989" s="329" t="s">
        <v>23</v>
      </c>
      <c r="E2989" s="329">
        <v>4623</v>
      </c>
      <c r="F2989" s="330">
        <v>41375</v>
      </c>
      <c r="G2989" s="330"/>
      <c r="I2989" t="e">
        <f>INDEX('T.19 factoren v1.3.0'!$A$1:$I$8977,MATCH($E2989,'T.19 factoren v1.3.0'!$E:$E,0),5)</f>
        <v>#N/A</v>
      </c>
      <c r="J2989" t="str">
        <f t="shared" si="46"/>
        <v>definitions.Add(new ParameterDefinition() { ID = 4623 , Code = "VERBTD", Description = "Verblijftijd", CasNr = "NVT", Group = "Grootheid" });</v>
      </c>
    </row>
    <row r="2990" spans="1:10" x14ac:dyDescent="0.25">
      <c r="A2990" s="329" t="s">
        <v>9949</v>
      </c>
      <c r="B2990" s="329" t="s">
        <v>9950</v>
      </c>
      <c r="C2990" s="329" t="s">
        <v>1315</v>
      </c>
      <c r="D2990" s="329" t="s">
        <v>23</v>
      </c>
      <c r="E2990" s="329">
        <v>4624</v>
      </c>
      <c r="F2990" s="330">
        <v>41375</v>
      </c>
      <c r="G2990" s="330"/>
      <c r="I2990" t="e">
        <f>INDEX('T.19 factoren v1.3.0'!$A$1:$I$8977,MATCH($E2990,'T.19 factoren v1.3.0'!$E:$E,0),5)</f>
        <v>#N/A</v>
      </c>
      <c r="J2990" t="str">
        <f t="shared" si="46"/>
        <v>definitions.Add(new ParameterDefinition() { ID = 4624 , Code = "VERBDWDE", Description = "Verbrandingswaarde (calorische bovenwaarde)", CasNr = "NVT", Group = "Grootheid" });</v>
      </c>
    </row>
    <row r="2991" spans="1:10" x14ac:dyDescent="0.25">
      <c r="A2991" s="329" t="s">
        <v>9951</v>
      </c>
      <c r="B2991" s="329" t="s">
        <v>9952</v>
      </c>
      <c r="C2991" s="329" t="s">
        <v>1315</v>
      </c>
      <c r="D2991" s="329" t="s">
        <v>2028</v>
      </c>
      <c r="E2991" s="329">
        <v>4625</v>
      </c>
      <c r="F2991" s="330">
        <v>41375</v>
      </c>
      <c r="G2991" s="330"/>
      <c r="I2991">
        <f>INDEX('T.19 factoren v1.4.0'!$A$1:$I$8977,MATCH($E2991,'T.19 factoren v1.4.0'!$E:$E,0),5)</f>
        <v>4625</v>
      </c>
      <c r="J2991" t="str">
        <f t="shared" si="46"/>
        <v>definitions.Add(new ParameterDefinition() { ID = 4625 , Code = "Stot", Description = "zwavel totaal", CasNr = "NVT", Group = "ChemischeStof" });</v>
      </c>
    </row>
    <row r="2992" spans="1:10" x14ac:dyDescent="0.25">
      <c r="A2992" s="329" t="s">
        <v>9953</v>
      </c>
      <c r="B2992" s="329" t="s">
        <v>9954</v>
      </c>
      <c r="C2992" s="329" t="s">
        <v>1315</v>
      </c>
      <c r="D2992" s="329" t="s">
        <v>3096</v>
      </c>
      <c r="E2992" s="329">
        <v>4626</v>
      </c>
      <c r="F2992" s="330">
        <v>41375</v>
      </c>
      <c r="G2992" s="330"/>
      <c r="I2992" t="e">
        <f>INDEX('T.19 factoren v1.3.0'!$A$1:$I$8977,MATCH($E2992,'T.19 factoren v1.3.0'!$E:$E,0),5)</f>
        <v>#N/A</v>
      </c>
      <c r="J2992" t="str">
        <f t="shared" si="46"/>
        <v>definitions.Add(new ParameterDefinition() { ID = 4626 , Code = "sTOXSBAGN5", Description = "som 5 toxische blauwalgen", CasNr = "NVT", Group = "Object" });</v>
      </c>
    </row>
    <row r="2993" spans="1:10" x14ac:dyDescent="0.25">
      <c r="A2993" s="329" t="s">
        <v>9955</v>
      </c>
      <c r="B2993" s="329" t="s">
        <v>9956</v>
      </c>
      <c r="C2993" s="329" t="s">
        <v>1315</v>
      </c>
      <c r="D2993" s="329" t="s">
        <v>23</v>
      </c>
      <c r="E2993" s="329">
        <v>4627</v>
      </c>
      <c r="F2993" s="330">
        <v>41375</v>
      </c>
      <c r="G2993" s="330"/>
      <c r="I2993" t="e">
        <f>INDEX('T.19 factoren v1.3.0'!$A$1:$I$8977,MATCH($E2993,'T.19 factoren v1.3.0'!$E:$E,0),5)</f>
        <v>#N/A</v>
      </c>
      <c r="J2993" t="str">
        <f t="shared" si="46"/>
        <v>definitions.Add(new ParameterDefinition() { ID = 4627 , Code = "VERDPG", Description = "Actuele verdamping", CasNr = "NVT", Group = "Grootheid" });</v>
      </c>
    </row>
    <row r="2994" spans="1:10" x14ac:dyDescent="0.25">
      <c r="A2994" s="329" t="s">
        <v>9957</v>
      </c>
      <c r="B2994" s="329" t="s">
        <v>9958</v>
      </c>
      <c r="C2994" s="329" t="s">
        <v>1315</v>
      </c>
      <c r="D2994" s="329" t="s">
        <v>3417</v>
      </c>
      <c r="E2994" s="329">
        <v>4628</v>
      </c>
      <c r="F2994" s="330">
        <v>41375</v>
      </c>
      <c r="G2994" s="330"/>
      <c r="I2994" t="e">
        <f>INDEX('T.19 factoren v1.3.0'!$A$1:$I$8977,MATCH($E2994,'T.19 factoren v1.3.0'!$E:$E,0),5)</f>
        <v>#N/A</v>
      </c>
      <c r="J2994" t="str">
        <f t="shared" si="46"/>
        <v>definitions.Add(new ParameterDefinition() { ID = 4628 , Code = "STROMG", Description = "Stroming", CasNr = "NVT", Group = "Typering" });</v>
      </c>
    </row>
    <row r="2995" spans="1:10" x14ac:dyDescent="0.25">
      <c r="A2995" s="329" t="s">
        <v>9959</v>
      </c>
      <c r="B2995" s="329" t="s">
        <v>9960</v>
      </c>
      <c r="C2995" s="329" t="s">
        <v>1315</v>
      </c>
      <c r="D2995" s="329" t="s">
        <v>3417</v>
      </c>
      <c r="E2995" s="329">
        <v>4629</v>
      </c>
      <c r="F2995" s="330">
        <v>41375</v>
      </c>
      <c r="G2995" s="330"/>
      <c r="I2995" t="e">
        <f>INDEX('T.19 factoren v1.3.0'!$A$1:$I$8977,MATCH($E2995,'T.19 factoren v1.3.0'!$E:$E,0),5)</f>
        <v>#N/A</v>
      </c>
      <c r="J2995" t="str">
        <f t="shared" si="46"/>
        <v>definitions.Add(new ParameterDefinition() { ID = 4629 , Code = "STROMVRATE", Description = "Stromingsvariatie", CasNr = "NVT", Group = "Typering" });</v>
      </c>
    </row>
    <row r="2996" spans="1:10" x14ac:dyDescent="0.25">
      <c r="A2996" s="329" t="s">
        <v>9961</v>
      </c>
      <c r="B2996" s="329" t="s">
        <v>9962</v>
      </c>
      <c r="C2996" s="329" t="s">
        <v>1315</v>
      </c>
      <c r="D2996" s="329" t="s">
        <v>3096</v>
      </c>
      <c r="E2996" s="329">
        <v>4630</v>
      </c>
      <c r="F2996" s="330">
        <v>41375</v>
      </c>
      <c r="G2996" s="330"/>
      <c r="I2996" t="e">
        <f>INDEX('T.19 factoren v1.3.0'!$A$1:$I$8977,MATCH($E2996,'T.19 factoren v1.3.0'!$E:$E,0),5)</f>
        <v>#N/A</v>
      </c>
      <c r="J2996" t="str">
        <f t="shared" si="46"/>
        <v>definitions.Add(new ParameterDefinition() { ID = 4630 , Code = "STROOMRBS", Description = "Stroomribbels", CasNr = "NVT", Group = "Object" });</v>
      </c>
    </row>
    <row r="2997" spans="1:10" x14ac:dyDescent="0.25">
      <c r="A2997" s="329" t="s">
        <v>9963</v>
      </c>
      <c r="B2997" s="329" t="s">
        <v>9964</v>
      </c>
      <c r="C2997" s="329" t="s">
        <v>1315</v>
      </c>
      <c r="D2997" s="329" t="s">
        <v>23</v>
      </c>
      <c r="E2997" s="329">
        <v>4631</v>
      </c>
      <c r="F2997" s="330">
        <v>41375</v>
      </c>
      <c r="G2997" s="330"/>
      <c r="I2997" t="e">
        <f>INDEX('T.19 factoren v1.3.0'!$A$1:$I$8977,MATCH($E2997,'T.19 factoren v1.3.0'!$E:$E,0),5)</f>
        <v>#N/A</v>
      </c>
      <c r="J2997" t="str">
        <f t="shared" si="46"/>
        <v>definitions.Add(new ParameterDefinition() { ID = 4631 , Code = "BZV/Ptot", Description = "Verhouding BZV/fosfor totaal", CasNr = "NVT", Group = "Grootheid" });</v>
      </c>
    </row>
    <row r="2998" spans="1:10" x14ac:dyDescent="0.25">
      <c r="A2998" s="329" t="s">
        <v>9965</v>
      </c>
      <c r="B2998" s="329" t="s">
        <v>9966</v>
      </c>
      <c r="C2998" s="329" t="s">
        <v>1315</v>
      </c>
      <c r="D2998" s="329" t="s">
        <v>23</v>
      </c>
      <c r="E2998" s="329">
        <v>4632</v>
      </c>
      <c r="F2998" s="330">
        <v>41375</v>
      </c>
      <c r="G2998" s="330"/>
      <c r="I2998" t="e">
        <f>INDEX('T.19 factoren v1.3.0'!$A$1:$I$8977,MATCH($E2998,'T.19 factoren v1.3.0'!$E:$E,0),5)</f>
        <v>#N/A</v>
      </c>
      <c r="J2998" t="str">
        <f t="shared" si="46"/>
        <v>definitions.Add(new ParameterDefinition() { ID = 4632 , Code = "BZV/NKj", Description = "Verhouding BZV/stikstof Kjeldahl", CasNr = "NVT", Group = "Grootheid" });</v>
      </c>
    </row>
    <row r="2999" spans="1:10" x14ac:dyDescent="0.25">
      <c r="A2999" s="329" t="s">
        <v>9967</v>
      </c>
      <c r="B2999" s="329" t="s">
        <v>9968</v>
      </c>
      <c r="C2999" s="329" t="s">
        <v>9969</v>
      </c>
      <c r="D2999" s="329" t="s">
        <v>2028</v>
      </c>
      <c r="E2999" s="329">
        <v>4633</v>
      </c>
      <c r="F2999" s="330">
        <v>41375</v>
      </c>
      <c r="G2999" s="330"/>
      <c r="I2999">
        <f>INDEX('T.19 factoren v1.4.0'!$A$1:$I$8977,MATCH($E2999,'T.19 factoren v1.4.0'!$E:$E,0),5)</f>
        <v>4633</v>
      </c>
      <c r="J2999" t="str">
        <f t="shared" si="46"/>
        <v>definitions.Add(new ParameterDefinition() { ID = 4633 , Code = "Se75", Description = "seleen 75", CasNr = "14265-71-5", Group = "ChemischeStof" });</v>
      </c>
    </row>
    <row r="3000" spans="1:10" x14ac:dyDescent="0.25">
      <c r="A3000" s="329" t="s">
        <v>9970</v>
      </c>
      <c r="B3000" s="329" t="s">
        <v>9971</v>
      </c>
      <c r="C3000" s="329" t="s">
        <v>9972</v>
      </c>
      <c r="D3000" s="329" t="s">
        <v>2028</v>
      </c>
      <c r="E3000" s="329">
        <v>4634</v>
      </c>
      <c r="F3000" s="330">
        <v>41375</v>
      </c>
      <c r="G3000" s="330"/>
      <c r="I3000">
        <f>INDEX('T.19 factoren v1.4.0'!$A$1:$I$8977,MATCH($E3000,'T.19 factoren v1.4.0'!$E:$E,0),5)</f>
        <v>4634</v>
      </c>
      <c r="J3000" t="str">
        <f t="shared" si="46"/>
        <v>definitions.Add(new ParameterDefinition() { ID = 4634 , Code = "secbmtn", Description = "secbumeton", CasNr = "26259-45-0", Group = "ChemischeStof" });</v>
      </c>
    </row>
    <row r="3001" spans="1:10" x14ac:dyDescent="0.25">
      <c r="A3001" s="329" t="s">
        <v>9973</v>
      </c>
      <c r="B3001" s="329" t="s">
        <v>9974</v>
      </c>
      <c r="C3001" s="329" t="s">
        <v>1315</v>
      </c>
      <c r="D3001" s="329" t="s">
        <v>3417</v>
      </c>
      <c r="E3001" s="329">
        <v>4635</v>
      </c>
      <c r="F3001" s="330">
        <v>41375</v>
      </c>
      <c r="G3001" s="330"/>
      <c r="I3001" t="e">
        <f>INDEX('T.19 factoren v1.3.0'!$A$1:$I$8977,MATCH($E3001,'T.19 factoren v1.3.0'!$E:$E,0),5)</f>
        <v>#N/A</v>
      </c>
      <c r="J3001" t="str">
        <f t="shared" si="46"/>
        <v>definitions.Add(new ParameterDefinition() { ID = 4635 , Code = "STRUCTR", Description = "Structuur", CasNr = "NVT", Group = "Typering" });</v>
      </c>
    </row>
    <row r="3002" spans="1:10" x14ac:dyDescent="0.25">
      <c r="A3002" s="329" t="s">
        <v>9975</v>
      </c>
      <c r="B3002" s="329" t="s">
        <v>9976</v>
      </c>
      <c r="C3002" s="329" t="s">
        <v>1315</v>
      </c>
      <c r="D3002" s="329" t="s">
        <v>3096</v>
      </c>
      <c r="E3002" s="329">
        <v>4636</v>
      </c>
      <c r="F3002" s="330">
        <v>41375</v>
      </c>
      <c r="G3002" s="330"/>
      <c r="I3002" t="e">
        <f>INDEX('T.19 factoren v1.3.0'!$A$1:$I$8977,MATCH($E3002,'T.19 factoren v1.3.0'!$E:$E,0),5)</f>
        <v>#N/A</v>
      </c>
      <c r="J3002" t="str">
        <f t="shared" si="46"/>
        <v>definitions.Add(new ParameterDefinition() { ID = 4636 , Code = "STRUIKLG", Description = "Struiklaag", CasNr = "NVT", Group = "Object" });</v>
      </c>
    </row>
    <row r="3003" spans="1:10" x14ac:dyDescent="0.25">
      <c r="A3003" s="329" t="s">
        <v>9977</v>
      </c>
      <c r="B3003" s="329" t="s">
        <v>9978</v>
      </c>
      <c r="C3003" s="329" t="s">
        <v>1315</v>
      </c>
      <c r="D3003" s="329" t="s">
        <v>3096</v>
      </c>
      <c r="E3003" s="329">
        <v>4637</v>
      </c>
      <c r="F3003" s="330">
        <v>41375</v>
      </c>
      <c r="G3003" s="330"/>
      <c r="I3003" t="e">
        <f>INDEX('T.19 factoren v1.3.0'!$A$1:$I$8977,MATCH($E3003,'T.19 factoren v1.3.0'!$E:$E,0),5)</f>
        <v>#N/A</v>
      </c>
      <c r="J3003" t="str">
        <f t="shared" si="46"/>
        <v>definitions.Add(new ParameterDefinition() { ID = 4637 , Code = "SUBMSPTN", Description = "Submerse planten", CasNr = "NVT", Group = "Object" });</v>
      </c>
    </row>
    <row r="3004" spans="1:10" x14ac:dyDescent="0.25">
      <c r="A3004" s="329" t="s">
        <v>9979</v>
      </c>
      <c r="B3004" s="329" t="s">
        <v>9980</v>
      </c>
      <c r="C3004" s="329" t="s">
        <v>1315</v>
      </c>
      <c r="D3004" s="329" t="s">
        <v>3417</v>
      </c>
      <c r="E3004" s="329">
        <v>4638</v>
      </c>
      <c r="F3004" s="330">
        <v>41375</v>
      </c>
      <c r="G3004" s="330"/>
      <c r="I3004" t="e">
        <f>INDEX('T.19 factoren v1.3.0'!$A$1:$I$8977,MATCH($E3004,'T.19 factoren v1.3.0'!$E:$E,0),5)</f>
        <v>#N/A</v>
      </c>
      <c r="J3004" t="str">
        <f t="shared" si="46"/>
        <v>definitions.Add(new ParameterDefinition() { ID = 4638 , Code = "SUBSDFRTATE", Description = "Substraatdifferentiatie", CasNr = "NVT", Group = "Typering" });</v>
      </c>
    </row>
    <row r="3005" spans="1:10" x14ac:dyDescent="0.25">
      <c r="A3005" s="329" t="s">
        <v>9981</v>
      </c>
      <c r="B3005" s="329" t="s">
        <v>9982</v>
      </c>
      <c r="C3005" s="329" t="s">
        <v>1315</v>
      </c>
      <c r="D3005" s="329" t="s">
        <v>3096</v>
      </c>
      <c r="E3005" s="329">
        <v>4639</v>
      </c>
      <c r="F3005" s="330">
        <v>41375</v>
      </c>
      <c r="G3005" s="330"/>
      <c r="I3005" t="e">
        <f>INDEX('T.19 factoren v1.3.0'!$A$1:$I$8977,MATCH($E3005,'T.19 factoren v1.3.0'!$E:$E,0),5)</f>
        <v>#N/A</v>
      </c>
      <c r="J3005" t="str">
        <f t="shared" si="46"/>
        <v>definitions.Add(new ParameterDefinition() { ID = 4639 , Code = "SUBST", Description = "Substraat", CasNr = "NVT", Group = "Object" });</v>
      </c>
    </row>
    <row r="3006" spans="1:10" x14ac:dyDescent="0.25">
      <c r="A3006" s="329" t="s">
        <v>9983</v>
      </c>
      <c r="B3006" s="329" t="s">
        <v>9984</v>
      </c>
      <c r="C3006" s="329" t="s">
        <v>9985</v>
      </c>
      <c r="D3006" s="329" t="s">
        <v>2028</v>
      </c>
      <c r="E3006" s="329">
        <v>4640</v>
      </c>
      <c r="F3006" s="330">
        <v>41375</v>
      </c>
      <c r="G3006" s="330"/>
      <c r="I3006">
        <f>INDEX('T.19 factoren v1.4.0'!$A$1:$I$8977,MATCH($E3006,'T.19 factoren v1.4.0'!$E:$E,0),5)</f>
        <v>4640</v>
      </c>
      <c r="J3006" t="str">
        <f t="shared" si="46"/>
        <v>definitions.Add(new ParameterDefinition() { ID = 4640 , Code = "sertlne", Description = "sertraline", CasNr = "79617-96-2", Group = "ChemischeStof" });</v>
      </c>
    </row>
    <row r="3007" spans="1:10" x14ac:dyDescent="0.25">
      <c r="A3007" s="329" t="s">
        <v>9986</v>
      </c>
      <c r="B3007" s="329" t="s">
        <v>9987</v>
      </c>
      <c r="C3007" s="329" t="s">
        <v>1315</v>
      </c>
      <c r="D3007" s="329" t="s">
        <v>2028</v>
      </c>
      <c r="E3007" s="329">
        <v>4641</v>
      </c>
      <c r="F3007" s="330">
        <v>41375</v>
      </c>
      <c r="G3007" s="330"/>
      <c r="I3007">
        <f>INDEX('T.19 factoren v1.4.0'!$A$1:$I$8977,MATCH($E3007,'T.19 factoren v1.4.0'!$E:$E,0),5)</f>
        <v>4641</v>
      </c>
      <c r="J3007" t="str">
        <f t="shared" si="46"/>
        <v>definitions.Add(new ParameterDefinition() { ID = 4641 , Code = "sVBCl", Description = "som vrij beschikbaar chloor", CasNr = "NVT", Group = "ChemischeStof" });</v>
      </c>
    </row>
    <row r="3008" spans="1:10" x14ac:dyDescent="0.25">
      <c r="A3008" s="329" t="s">
        <v>9988</v>
      </c>
      <c r="B3008" s="329" t="s">
        <v>9989</v>
      </c>
      <c r="C3008" s="329" t="s">
        <v>9990</v>
      </c>
      <c r="D3008" s="329" t="s">
        <v>2028</v>
      </c>
      <c r="E3008" s="329">
        <v>4642</v>
      </c>
      <c r="F3008" s="330">
        <v>41375</v>
      </c>
      <c r="G3008" s="330"/>
      <c r="I3008">
        <f>INDEX('T.19 factoren v1.4.0'!$A$1:$I$8977,MATCH($E3008,'T.19 factoren v1.4.0'!$E:$E,0),5)</f>
        <v>4642</v>
      </c>
      <c r="J3008" t="str">
        <f t="shared" si="46"/>
        <v>definitions.Add(new ParameterDefinition() { ID = 4642 , Code = "SF6", Description = "zwavelhexafluoride", CasNr = "2551-62-4", Group = "ChemischeStof" });</v>
      </c>
    </row>
    <row r="3009" spans="1:10" x14ac:dyDescent="0.25">
      <c r="A3009" s="329" t="s">
        <v>9991</v>
      </c>
      <c r="B3009" s="329" t="s">
        <v>9992</v>
      </c>
      <c r="C3009" s="329" t="s">
        <v>1315</v>
      </c>
      <c r="D3009" s="329" t="s">
        <v>2028</v>
      </c>
      <c r="E3009" s="329">
        <v>4643</v>
      </c>
      <c r="F3009" s="330">
        <v>41375</v>
      </c>
      <c r="G3009" s="330"/>
      <c r="I3009">
        <f>INDEX('T.19 factoren v1.4.0'!$A$1:$I$8977,MATCH($E3009,'T.19 factoren v1.4.0'!$E:$E,0),5)</f>
        <v>4643</v>
      </c>
      <c r="J3009" t="str">
        <f t="shared" si="46"/>
        <v>definitions.Add(new ParameterDefinition() { ID = 4643 , Code = "sVCK5", Description = "som 5 vluchtige chloorkoolwaterstoffen (BARIM 19-10-07)", CasNr = "NVT", Group = "ChemischeStof" });</v>
      </c>
    </row>
    <row r="3010" spans="1:10" x14ac:dyDescent="0.25">
      <c r="A3010" s="329" t="s">
        <v>9993</v>
      </c>
      <c r="B3010" s="329" t="s">
        <v>9994</v>
      </c>
      <c r="C3010" s="329" t="s">
        <v>1315</v>
      </c>
      <c r="D3010" s="329" t="s">
        <v>2028</v>
      </c>
      <c r="E3010" s="329">
        <v>4644</v>
      </c>
      <c r="F3010" s="330">
        <v>41375</v>
      </c>
      <c r="G3010" s="330"/>
      <c r="I3010">
        <f>INDEX('T.19 factoren v1.4.0'!$A$1:$I$8977,MATCH($E3010,'T.19 factoren v1.4.0'!$E:$E,0),5)</f>
        <v>4644</v>
      </c>
      <c r="J3010" t="str">
        <f t="shared" si="46"/>
        <v>definitions.Add(new ParameterDefinition() { ID = 4644 , Code = "sVGBCl", Description = "som vrij en gebonden beschikbaar chloor", CasNr = "NVT", Group = "ChemischeStof" });</v>
      </c>
    </row>
    <row r="3011" spans="1:10" x14ac:dyDescent="0.25">
      <c r="A3011" s="329" t="s">
        <v>9995</v>
      </c>
      <c r="B3011" s="329" t="s">
        <v>9996</v>
      </c>
      <c r="C3011" s="329" t="s">
        <v>1315</v>
      </c>
      <c r="D3011" s="329" t="s">
        <v>2028</v>
      </c>
      <c r="E3011" s="329">
        <v>4645</v>
      </c>
      <c r="F3011" s="330">
        <v>41375</v>
      </c>
      <c r="G3011" s="330"/>
      <c r="I3011">
        <f>INDEX('T.19 factoren v1.4.0'!$A$1:$I$8977,MATCH($E3011,'T.19 factoren v1.4.0'!$E:$E,0),5)</f>
        <v>4645</v>
      </c>
      <c r="J3011" t="str">
        <f t="shared" ref="J3011:J3074" si="47">"definitions.Add(new ParameterDefinition() { ID = " &amp; E3011 &amp; " , Code = """ &amp; A3011 &amp; """, Description = """ &amp; B3011 &amp; """, CasNr = """ &amp; C3011 &amp;""", Group = """ &amp; D3011 &amp;""" });"</f>
        <v>definitions.Add(new ParameterDefinition() { ID = 4645 , Code = "sVVZ", Description = "som vluchtige vetzuren", CasNr = "NVT", Group = "ChemischeStof" });</v>
      </c>
    </row>
    <row r="3012" spans="1:10" x14ac:dyDescent="0.25">
      <c r="A3012" s="329" t="s">
        <v>9997</v>
      </c>
      <c r="B3012" s="329" t="s">
        <v>9998</v>
      </c>
      <c r="C3012" s="329" t="s">
        <v>9999</v>
      </c>
      <c r="D3012" s="329" t="s">
        <v>2028</v>
      </c>
      <c r="E3012" s="329">
        <v>4646</v>
      </c>
      <c r="F3012" s="330">
        <v>41375</v>
      </c>
      <c r="G3012" s="330"/>
      <c r="I3012">
        <f>INDEX('T.19 factoren v1.4.0'!$A$1:$I$8977,MATCH($E3012,'T.19 factoren v1.4.0'!$E:$E,0),5)</f>
        <v>4646</v>
      </c>
      <c r="J3012" t="str">
        <f t="shared" si="47"/>
        <v>definitions.Add(new ParameterDefinition() { ID = 4646 , Code = "Sg", Description = "seaborgium", CasNr = "54038-81-2", Group = "ChemischeStof" });</v>
      </c>
    </row>
    <row r="3013" spans="1:10" x14ac:dyDescent="0.25">
      <c r="A3013" s="329" t="s">
        <v>10000</v>
      </c>
      <c r="B3013" s="329" t="s">
        <v>10001</v>
      </c>
      <c r="C3013" s="329" t="s">
        <v>1315</v>
      </c>
      <c r="D3013" s="329" t="s">
        <v>2028</v>
      </c>
      <c r="E3013" s="329">
        <v>4647</v>
      </c>
      <c r="F3013" s="330">
        <v>41375</v>
      </c>
      <c r="G3013" s="330"/>
      <c r="I3013">
        <f>INDEX('T.19 factoren v1.4.0'!$A$1:$I$8977,MATCH($E3013,'T.19 factoren v1.4.0'!$E:$E,0),5)</f>
        <v>4647</v>
      </c>
      <c r="J3013" t="str">
        <f t="shared" si="47"/>
        <v>definitions.Add(new ParameterDefinition() { ID = 4647 , Code = "szuurhbcdn", Description = "som zuurherbiciden", CasNr = "NVT", Group = "ChemischeStof" });</v>
      </c>
    </row>
    <row r="3014" spans="1:10" x14ac:dyDescent="0.25">
      <c r="A3014" s="329" t="s">
        <v>10002</v>
      </c>
      <c r="B3014" s="329" t="s">
        <v>10003</v>
      </c>
      <c r="C3014" s="329" t="s">
        <v>1315</v>
      </c>
      <c r="D3014" s="329" t="s">
        <v>23</v>
      </c>
      <c r="E3014" s="329">
        <v>4648</v>
      </c>
      <c r="F3014" s="330">
        <v>41375</v>
      </c>
      <c r="G3014" s="330"/>
      <c r="I3014" t="e">
        <f>INDEX('T.19 factoren v1.3.0'!$A$1:$I$8977,MATCH($E3014,'T.19 factoren v1.3.0'!$E:$E,0),5)</f>
        <v>#N/A</v>
      </c>
      <c r="J3014" t="str">
        <f t="shared" si="47"/>
        <v>definitions.Add(new ParameterDefinition() { ID = 4648 , Code = "Cl/GELDHD", Description = "Verhouding chloride/geleidendheid", CasNr = "NVT", Group = "Grootheid" });</v>
      </c>
    </row>
    <row r="3015" spans="1:10" x14ac:dyDescent="0.25">
      <c r="A3015" s="329" t="s">
        <v>10004</v>
      </c>
      <c r="B3015" s="329" t="s">
        <v>10005</v>
      </c>
      <c r="C3015" s="329" t="s">
        <v>1315</v>
      </c>
      <c r="D3015" s="329" t="s">
        <v>23</v>
      </c>
      <c r="E3015" s="329">
        <v>4649</v>
      </c>
      <c r="F3015" s="330">
        <v>41375</v>
      </c>
      <c r="G3015" s="330"/>
      <c r="I3015" t="e">
        <f>INDEX('T.19 factoren v1.3.0'!$A$1:$I$8977,MATCH($E3015,'T.19 factoren v1.3.0'!$E:$E,0),5)</f>
        <v>#N/A</v>
      </c>
      <c r="J3015" t="str">
        <f t="shared" si="47"/>
        <v>definitions.Add(new ParameterDefinition() { ID = 4649 , Code = "CHLFa/FEOa", Description = "Verhouding chlorofyl-a/feofytine a", CasNr = "NVT", Group = "Grootheid" });</v>
      </c>
    </row>
    <row r="3016" spans="1:10" x14ac:dyDescent="0.25">
      <c r="A3016" s="329" t="s">
        <v>10006</v>
      </c>
      <c r="B3016" s="329" t="s">
        <v>10007</v>
      </c>
      <c r="C3016" s="329" t="s">
        <v>1315</v>
      </c>
      <c r="D3016" s="329" t="s">
        <v>23</v>
      </c>
      <c r="E3016" s="329">
        <v>4650</v>
      </c>
      <c r="F3016" s="330">
        <v>41375</v>
      </c>
      <c r="G3016" s="330"/>
      <c r="I3016" t="e">
        <f>INDEX('T.19 factoren v1.3.0'!$A$1:$I$8977,MATCH($E3016,'T.19 factoren v1.3.0'!$E:$E,0),5)</f>
        <v>#N/A</v>
      </c>
      <c r="J3016" t="str">
        <f t="shared" si="47"/>
        <v>definitions.Add(new ParameterDefinition() { ID = 4650 , Code = "CZV/BZV", Description = "Verhouding CZV/BZV", CasNr = "NVT", Group = "Grootheid" });</v>
      </c>
    </row>
    <row r="3017" spans="1:10" x14ac:dyDescent="0.25">
      <c r="A3017" s="329" t="s">
        <v>10008</v>
      </c>
      <c r="B3017" s="329" t="s">
        <v>10009</v>
      </c>
      <c r="C3017" s="329" t="s">
        <v>10010</v>
      </c>
      <c r="D3017" s="329" t="s">
        <v>2028</v>
      </c>
      <c r="E3017" s="329">
        <v>4651</v>
      </c>
      <c r="F3017" s="330">
        <v>41375</v>
      </c>
      <c r="G3017" s="330"/>
      <c r="I3017">
        <f>INDEX('T.19 factoren v1.4.0'!$A$1:$I$8977,MATCH($E3017,'T.19 factoren v1.4.0'!$E:$E,0),5)</f>
        <v>4651</v>
      </c>
      <c r="J3017" t="str">
        <f t="shared" si="47"/>
        <v>definitions.Add(new ParameterDefinition() { ID = 4651 , Code = "sHCH", Description = "som hexachloorcyclohexaan-isomeren", CasNr = "608-73-1", Group = "ChemischeStof" });</v>
      </c>
    </row>
    <row r="3018" spans="1:10" x14ac:dyDescent="0.25">
      <c r="A3018" s="329" t="s">
        <v>10011</v>
      </c>
      <c r="B3018" s="329" t="s">
        <v>10012</v>
      </c>
      <c r="C3018" s="329" t="s">
        <v>1315</v>
      </c>
      <c r="D3018" s="329" t="s">
        <v>23</v>
      </c>
      <c r="E3018" s="329">
        <v>4652</v>
      </c>
      <c r="F3018" s="330">
        <v>41375</v>
      </c>
      <c r="G3018" s="330"/>
      <c r="I3018" t="e">
        <f>INDEX('T.19 factoren v1.3.0'!$A$1:$I$8977,MATCH($E3018,'T.19 factoren v1.3.0'!$E:$E,0),5)</f>
        <v>#N/A</v>
      </c>
      <c r="J3018" t="str">
        <f t="shared" si="47"/>
        <v>definitions.Add(new ParameterDefinition() { ID = 4652 , Code = "CZV/Ptot", Description = "Verhouding CZV/fosfor totaal", CasNr = "NVT", Group = "Grootheid" });</v>
      </c>
    </row>
    <row r="3019" spans="1:10" x14ac:dyDescent="0.25">
      <c r="A3019" s="329" t="s">
        <v>10013</v>
      </c>
      <c r="B3019" s="329" t="s">
        <v>10014</v>
      </c>
      <c r="C3019" s="329" t="s">
        <v>10015</v>
      </c>
      <c r="D3019" s="329" t="s">
        <v>2028</v>
      </c>
      <c r="E3019" s="329">
        <v>4653</v>
      </c>
      <c r="F3019" s="330">
        <v>41375</v>
      </c>
      <c r="G3019" s="330"/>
      <c r="I3019">
        <f>INDEX('T.19 factoren v1.4.0'!$A$1:$I$8977,MATCH($E3019,'T.19 factoren v1.4.0'!$E:$E,0),5)</f>
        <v>4653</v>
      </c>
      <c r="J3019" t="str">
        <f t="shared" si="47"/>
        <v>definitions.Add(new ParameterDefinition() { ID = 4653 , Code = "silfofn", Description = "silafluofen", CasNr = "105024-66-6", Group = "ChemischeStof" });</v>
      </c>
    </row>
    <row r="3020" spans="1:10" x14ac:dyDescent="0.25">
      <c r="A3020" s="329" t="s">
        <v>10016</v>
      </c>
      <c r="B3020" s="329" t="s">
        <v>10017</v>
      </c>
      <c r="C3020" s="329" t="s">
        <v>10018</v>
      </c>
      <c r="D3020" s="329" t="s">
        <v>2028</v>
      </c>
      <c r="E3020" s="329">
        <v>4654</v>
      </c>
      <c r="F3020" s="330">
        <v>41375</v>
      </c>
      <c r="G3020" s="330"/>
      <c r="I3020">
        <f>INDEX('T.19 factoren v1.4.0'!$A$1:$I$8977,MATCH($E3020,'T.19 factoren v1.4.0'!$E:$E,0),5)</f>
        <v>4654</v>
      </c>
      <c r="J3020" t="str">
        <f t="shared" si="47"/>
        <v>definitions.Add(new ParameterDefinition() { ID = 4654 , Code = "siltofm", Description = "silthiofam", CasNr = "175217-20-6", Group = "ChemischeStof" });</v>
      </c>
    </row>
    <row r="3021" spans="1:10" x14ac:dyDescent="0.25">
      <c r="A3021" s="329" t="s">
        <v>10019</v>
      </c>
      <c r="B3021" s="329" t="s">
        <v>10020</v>
      </c>
      <c r="C3021" s="329" t="s">
        <v>10021</v>
      </c>
      <c r="D3021" s="329" t="s">
        <v>2028</v>
      </c>
      <c r="E3021" s="329">
        <v>4655</v>
      </c>
      <c r="F3021" s="330">
        <v>41375</v>
      </c>
      <c r="G3021" s="330"/>
      <c r="I3021">
        <f>INDEX('T.19 factoren v1.4.0'!$A$1:$I$8977,MATCH($E3021,'T.19 factoren v1.4.0'!$E:$E,0),5)</f>
        <v>4655</v>
      </c>
      <c r="J3021" t="str">
        <f t="shared" si="47"/>
        <v>definitions.Add(new ParameterDefinition() { ID = 4655 , Code = "simvstne", Description = "simvastatine", CasNr = "79902-63-9", Group = "ChemischeStof" });</v>
      </c>
    </row>
    <row r="3022" spans="1:10" x14ac:dyDescent="0.25">
      <c r="A3022" s="329" t="s">
        <v>10022</v>
      </c>
      <c r="B3022" s="329" t="s">
        <v>10023</v>
      </c>
      <c r="C3022" s="329" t="s">
        <v>10024</v>
      </c>
      <c r="D3022" s="329" t="s">
        <v>2028</v>
      </c>
      <c r="E3022" s="329">
        <v>4656</v>
      </c>
      <c r="F3022" s="330">
        <v>41375</v>
      </c>
      <c r="G3022" s="330"/>
      <c r="I3022">
        <f>INDEX('T.19 factoren v1.4.0'!$A$1:$I$8977,MATCH($E3022,'T.19 factoren v1.4.0'!$E:$E,0),5)</f>
        <v>4656</v>
      </c>
      <c r="J3022" t="str">
        <f t="shared" si="47"/>
        <v>definitions.Add(new ParameterDefinition() { ID = 4656 , Code = "SiO2", Description = "siliciumdioxide", CasNr = "14808-60-7", Group = "ChemischeStof" });</v>
      </c>
    </row>
    <row r="3023" spans="1:10" x14ac:dyDescent="0.25">
      <c r="A3023" s="329" t="s">
        <v>10025</v>
      </c>
      <c r="B3023" s="329" t="s">
        <v>10026</v>
      </c>
      <c r="C3023" s="329" t="s">
        <v>1315</v>
      </c>
      <c r="D3023" s="329" t="s">
        <v>2028</v>
      </c>
      <c r="E3023" s="329">
        <v>4657</v>
      </c>
      <c r="F3023" s="330">
        <v>41375</v>
      </c>
      <c r="G3023" s="330"/>
      <c r="I3023">
        <f>INDEX('T.19 factoren v1.4.0'!$A$1:$I$8977,MATCH($E3023,'T.19 factoren v1.4.0'!$E:$E,0),5)</f>
        <v>4657</v>
      </c>
      <c r="J3023" t="str">
        <f t="shared" si="47"/>
        <v>definitions.Add(new ParameterDefinition() { ID = 4657 , Code = "TccC6ySn", Description = "tricyclohexyltin (kation)", CasNr = "NVT", Group = "ChemischeStof" });</v>
      </c>
    </row>
    <row r="3024" spans="1:10" x14ac:dyDescent="0.25">
      <c r="A3024" s="329" t="s">
        <v>10027</v>
      </c>
      <c r="B3024" s="329" t="s">
        <v>10028</v>
      </c>
      <c r="C3024" s="329" t="s">
        <v>1315</v>
      </c>
      <c r="D3024" s="329" t="s">
        <v>10029</v>
      </c>
      <c r="E3024" s="329">
        <v>4658</v>
      </c>
      <c r="F3024" s="330">
        <v>41375</v>
      </c>
      <c r="G3024" s="330">
        <v>41964</v>
      </c>
      <c r="I3024" t="e">
        <f>INDEX('T.19 factoren v1.3.0'!$A$1:$I$8977,MATCH($E3024,'T.19 factoren v1.3.0'!$E:$E,0),5)</f>
        <v>#N/A</v>
      </c>
      <c r="J3024" t="str">
        <f t="shared" si="47"/>
        <v>definitions.Add(new ParameterDefinition() { ID = 4658 , Code = "TE0", Description = "De golfenergie in de frequentieband van 500-1000 mHz", CasNr = "NVT", Group = "OngedefinieerdGolven" });</v>
      </c>
    </row>
    <row r="3025" spans="1:10" x14ac:dyDescent="0.25">
      <c r="A3025" s="329" t="s">
        <v>10030</v>
      </c>
      <c r="B3025" s="329" t="s">
        <v>10031</v>
      </c>
      <c r="C3025" s="329" t="s">
        <v>1315</v>
      </c>
      <c r="D3025" s="329" t="s">
        <v>23</v>
      </c>
      <c r="E3025" s="329">
        <v>4659</v>
      </c>
      <c r="F3025" s="330">
        <v>41375</v>
      </c>
      <c r="G3025" s="330"/>
      <c r="I3025" t="e">
        <f>INDEX('T.19 factoren v1.3.0'!$A$1:$I$8977,MATCH($E3025,'T.19 factoren v1.3.0'!$E:$E,0),5)</f>
        <v>#N/A</v>
      </c>
      <c r="J3025" t="str">
        <f t="shared" si="47"/>
        <v>definitions.Add(new ParameterDefinition() { ID = 4659 , Code = "TE3", Description = "Deiningsenergie in het spectrale domein", CasNr = "NVT", Group = "Grootheid" });</v>
      </c>
    </row>
    <row r="3026" spans="1:10" x14ac:dyDescent="0.25">
      <c r="A3026" s="329" t="s">
        <v>10032</v>
      </c>
      <c r="B3026" s="329" t="s">
        <v>10033</v>
      </c>
      <c r="C3026" s="329" t="s">
        <v>1315</v>
      </c>
      <c r="D3026" s="329" t="s">
        <v>23</v>
      </c>
      <c r="E3026" s="329">
        <v>4660</v>
      </c>
      <c r="F3026" s="330">
        <v>41375</v>
      </c>
      <c r="G3026" s="330"/>
      <c r="I3026" t="e">
        <f>INDEX('T.19 factoren v1.3.0'!$A$1:$I$8977,MATCH($E3026,'T.19 factoren v1.3.0'!$E:$E,0),5)</f>
        <v>#N/A</v>
      </c>
      <c r="J3026" t="str">
        <f t="shared" si="47"/>
        <v>definitions.Add(new ParameterDefinition() { ID = 4660 , Code = "CZV/Ntot", Description = "Verhouding CZV/stikstof totaal", CasNr = "NVT", Group = "Grootheid" });</v>
      </c>
    </row>
    <row r="3027" spans="1:10" x14ac:dyDescent="0.25">
      <c r="A3027" s="329" t="s">
        <v>10034</v>
      </c>
      <c r="B3027" s="329" t="s">
        <v>10035</v>
      </c>
      <c r="C3027" s="329" t="s">
        <v>1315</v>
      </c>
      <c r="D3027" s="329" t="s">
        <v>23</v>
      </c>
      <c r="E3027" s="329">
        <v>4661</v>
      </c>
      <c r="F3027" s="330">
        <v>41375</v>
      </c>
      <c r="G3027" s="330"/>
      <c r="I3027" t="e">
        <f>INDEX('T.19 factoren v1.3.0'!$A$1:$I$8977,MATCH($E3027,'T.19 factoren v1.3.0'!$E:$E,0),5)</f>
        <v>#N/A</v>
      </c>
      <c r="J3027" t="str">
        <f t="shared" si="47"/>
        <v>definitions.Add(new ParameterDefinition() { ID = 4661 , Code = "CZV/NKj", Description = "Verhouding CZV/stikstof Kjeldahl", CasNr = "NVT", Group = "Grootheid" });</v>
      </c>
    </row>
    <row r="3028" spans="1:10" x14ac:dyDescent="0.25">
      <c r="A3028" s="329" t="s">
        <v>10036</v>
      </c>
      <c r="B3028" s="329" t="s">
        <v>10037</v>
      </c>
      <c r="C3028" s="329" t="s">
        <v>1315</v>
      </c>
      <c r="D3028" s="329" t="s">
        <v>10029</v>
      </c>
      <c r="E3028" s="329">
        <v>4662</v>
      </c>
      <c r="F3028" s="330">
        <v>41375</v>
      </c>
      <c r="G3028" s="330">
        <v>41964</v>
      </c>
      <c r="I3028" t="e">
        <f>INDEX('T.19 factoren v1.3.0'!$A$1:$I$8977,MATCH($E3028,'T.19 factoren v1.3.0'!$E:$E,0),5)</f>
        <v>#N/A</v>
      </c>
      <c r="J3028" t="str">
        <f t="shared" si="47"/>
        <v>definitions.Add(new ParameterDefinition() { ID = 4662 , Code = "TH1/3", Description = "Gemiddelde golfperiode uit hoogste 1/3 deel van de golven", CasNr = "NVT", Group = "OngedefinieerdGolven" });</v>
      </c>
    </row>
    <row r="3029" spans="1:10" x14ac:dyDescent="0.25">
      <c r="A3029" s="329" t="s">
        <v>10038</v>
      </c>
      <c r="B3029" s="329" t="s">
        <v>10039</v>
      </c>
      <c r="C3029" s="329" t="s">
        <v>1315</v>
      </c>
      <c r="D3029" s="329" t="s">
        <v>23</v>
      </c>
      <c r="E3029" s="329">
        <v>4663</v>
      </c>
      <c r="F3029" s="330">
        <v>41375</v>
      </c>
      <c r="G3029" s="330"/>
      <c r="I3029" t="e">
        <f>INDEX('T.19 factoren v1.3.0'!$A$1:$I$8977,MATCH($E3029,'T.19 factoren v1.3.0'!$E:$E,0),5)</f>
        <v>#N/A</v>
      </c>
      <c r="J3029" t="str">
        <f t="shared" si="47"/>
        <v>definitions.Add(new ParameterDefinition() { ID = 4663 , Code = "Th3", Description = "Gem. richting deining tov ware noorden in spectrale domein", CasNr = "NVT", Group = "Grootheid" });</v>
      </c>
    </row>
    <row r="3030" spans="1:10" x14ac:dyDescent="0.25">
      <c r="A3030" s="329" t="s">
        <v>10040</v>
      </c>
      <c r="B3030" s="329" t="s">
        <v>10041</v>
      </c>
      <c r="C3030" s="329" t="s">
        <v>1315</v>
      </c>
      <c r="D3030" s="329" t="s">
        <v>23</v>
      </c>
      <c r="E3030" s="329">
        <v>4664</v>
      </c>
      <c r="F3030" s="330">
        <v>41375</v>
      </c>
      <c r="G3030" s="330"/>
      <c r="I3030" t="e">
        <f>INDEX('T.19 factoren v1.3.0'!$A$1:$I$8977,MATCH($E3030,'T.19 factoren v1.3.0'!$E:$E,0),5)</f>
        <v>#N/A</v>
      </c>
      <c r="J3030" t="str">
        <f t="shared" si="47"/>
        <v>definitions.Add(new ParameterDefinition() { ID = 4664 , Code = "Tm01", Description = "Golfperiode bepaald uit de spectrale momenten m0 en m1", CasNr = "NVT", Group = "Grootheid" });</v>
      </c>
    </row>
    <row r="3031" spans="1:10" x14ac:dyDescent="0.25">
      <c r="A3031" s="329" t="s">
        <v>10042</v>
      </c>
      <c r="B3031" s="329" t="s">
        <v>10043</v>
      </c>
      <c r="C3031" s="329" t="s">
        <v>1315</v>
      </c>
      <c r="D3031" s="329" t="s">
        <v>23</v>
      </c>
      <c r="E3031" s="329">
        <v>4665</v>
      </c>
      <c r="F3031" s="330">
        <v>41375</v>
      </c>
      <c r="G3031" s="330"/>
      <c r="I3031" t="e">
        <f>INDEX('T.19 factoren v1.3.0'!$A$1:$I$8977,MATCH($E3031,'T.19 factoren v1.3.0'!$E:$E,0),5)</f>
        <v>#N/A</v>
      </c>
      <c r="J3031" t="str">
        <f t="shared" si="47"/>
        <v>definitions.Add(new ParameterDefinition() { ID = 4665 , Code = "Tm02", Description = "Golfperiode bepaald uit de spectrale momenten m0 en m2", CasNr = "NVT", Group = "Grootheid" });</v>
      </c>
    </row>
    <row r="3032" spans="1:10" x14ac:dyDescent="0.25">
      <c r="A3032" s="329" t="s">
        <v>10044</v>
      </c>
      <c r="B3032" s="329" t="s">
        <v>10045</v>
      </c>
      <c r="C3032" s="329" t="s">
        <v>1315</v>
      </c>
      <c r="D3032" s="329" t="s">
        <v>23</v>
      </c>
      <c r="E3032" s="329">
        <v>4666</v>
      </c>
      <c r="F3032" s="330">
        <v>41375</v>
      </c>
      <c r="G3032" s="330"/>
      <c r="I3032" t="e">
        <f>INDEX('T.19 factoren v1.3.0'!$A$1:$I$8977,MATCH($E3032,'T.19 factoren v1.3.0'!$E:$E,0),5)</f>
        <v>#N/A</v>
      </c>
      <c r="J3032" t="str">
        <f t="shared" si="47"/>
        <v>definitions.Add(new ParameterDefinition() { ID = 4666 , Code = "Ptot/PO4", Description = "Verhouding fosfor totaal/fosfaat", CasNr = "NVT", Group = "Grootheid" });</v>
      </c>
    </row>
    <row r="3033" spans="1:10" x14ac:dyDescent="0.25">
      <c r="A3033" s="329" t="s">
        <v>10046</v>
      </c>
      <c r="B3033" s="329" t="s">
        <v>10047</v>
      </c>
      <c r="C3033" s="329" t="s">
        <v>10048</v>
      </c>
      <c r="D3033" s="329" t="s">
        <v>2028</v>
      </c>
      <c r="E3033" s="329">
        <v>4667</v>
      </c>
      <c r="F3033" s="330">
        <v>41375</v>
      </c>
      <c r="G3033" s="330"/>
      <c r="I3033">
        <f>INDEX('T.19 factoren v1.4.0'!$A$1:$I$8977,MATCH($E3033,'T.19 factoren v1.4.0'!$E:$E,0),5)</f>
        <v>4667</v>
      </c>
      <c r="J3033" t="str">
        <f t="shared" si="47"/>
        <v>definitions.Add(new ParameterDefinition() { ID = 4667 , Code = "SmtlCl", Description = "S-metolachloor", CasNr = "87392-12-9", Group = "ChemischeStof" });</v>
      </c>
    </row>
    <row r="3034" spans="1:10" x14ac:dyDescent="0.25">
      <c r="A3034" s="329" t="s">
        <v>10049</v>
      </c>
      <c r="B3034" s="329" t="s">
        <v>10050</v>
      </c>
      <c r="C3034" s="329" t="s">
        <v>10051</v>
      </c>
      <c r="D3034" s="329" t="s">
        <v>2028</v>
      </c>
      <c r="E3034" s="329">
        <v>4668</v>
      </c>
      <c r="F3034" s="330">
        <v>41375</v>
      </c>
      <c r="G3034" s="330"/>
      <c r="I3034">
        <f>INDEX('T.19 factoren v1.4.0'!$A$1:$I$8977,MATCH($E3034,'T.19 factoren v1.4.0'!$E:$E,0),5)</f>
        <v>4668</v>
      </c>
      <c r="J3034" t="str">
        <f t="shared" si="47"/>
        <v>definitions.Add(new ParameterDefinition() { ID = 4668 , Code = "Sn113", Description = "tin 113", CasNr = "13966-06-8", Group = "ChemischeStof" });</v>
      </c>
    </row>
    <row r="3035" spans="1:10" x14ac:dyDescent="0.25">
      <c r="A3035" s="329" t="s">
        <v>10052</v>
      </c>
      <c r="B3035" s="329" t="s">
        <v>10053</v>
      </c>
      <c r="C3035" s="329" t="s">
        <v>10054</v>
      </c>
      <c r="D3035" s="329" t="s">
        <v>2028</v>
      </c>
      <c r="E3035" s="329">
        <v>4669</v>
      </c>
      <c r="F3035" s="330">
        <v>41375</v>
      </c>
      <c r="G3035" s="330"/>
      <c r="I3035">
        <f>INDEX('T.19 factoren v1.4.0'!$A$1:$I$8977,MATCH($E3035,'T.19 factoren v1.4.0'!$E:$E,0),5)</f>
        <v>4669</v>
      </c>
      <c r="J3035" t="str">
        <f t="shared" si="47"/>
        <v>definitions.Add(new ParameterDefinition() { ID = 4669 , Code = "Sn125", Description = "tin 125", CasNr = "14683-08-0", Group = "ChemischeStof" });</v>
      </c>
    </row>
    <row r="3036" spans="1:10" x14ac:dyDescent="0.25">
      <c r="A3036" s="329" t="s">
        <v>10055</v>
      </c>
      <c r="B3036" s="329" t="s">
        <v>10056</v>
      </c>
      <c r="C3036" s="329" t="s">
        <v>10057</v>
      </c>
      <c r="D3036" s="329" t="s">
        <v>2028</v>
      </c>
      <c r="E3036" s="329">
        <v>4670</v>
      </c>
      <c r="F3036" s="330">
        <v>41375</v>
      </c>
      <c r="G3036" s="330"/>
      <c r="I3036">
        <f>INDEX('T.19 factoren v1.4.0'!$A$1:$I$8977,MATCH($E3036,'T.19 factoren v1.4.0'!$E:$E,0),5)</f>
        <v>4670</v>
      </c>
      <c r="J3036" t="str">
        <f t="shared" si="47"/>
        <v>definitions.Add(new ParameterDefinition() { ID = 4670 , Code = "SO2", Description = "zwaveldioxide", CasNr = "7446-09-5", Group = "ChemischeStof" });</v>
      </c>
    </row>
    <row r="3037" spans="1:10" x14ac:dyDescent="0.25">
      <c r="A3037" s="329" t="s">
        <v>10058</v>
      </c>
      <c r="B3037" s="329" t="s">
        <v>10059</v>
      </c>
      <c r="C3037" s="329" t="s">
        <v>1315</v>
      </c>
      <c r="D3037" s="329" t="s">
        <v>3096</v>
      </c>
      <c r="E3037" s="329">
        <v>4671</v>
      </c>
      <c r="F3037" s="330">
        <v>41375</v>
      </c>
      <c r="G3037" s="330"/>
      <c r="I3037" t="e">
        <f>INDEX('T.19 factoren v1.3.0'!$A$1:$I$8977,MATCH($E3037,'T.19 factoren v1.3.0'!$E:$E,0),5)</f>
        <v>#N/A</v>
      </c>
      <c r="J3037" t="str">
        <f t="shared" si="47"/>
        <v>definitions.Add(new ParameterDefinition() { ID = 4671 , Code = "TOTCLS", Description = "Totaal Coli's (incubatie bij 37 C)", CasNr = "NVT", Group = "Object" });</v>
      </c>
    </row>
    <row r="3038" spans="1:10" x14ac:dyDescent="0.25">
      <c r="A3038" s="329" t="s">
        <v>10060</v>
      </c>
      <c r="B3038" s="329" t="s">
        <v>10061</v>
      </c>
      <c r="C3038" s="329" t="s">
        <v>1315</v>
      </c>
      <c r="D3038" s="329" t="s">
        <v>7425</v>
      </c>
      <c r="E3038" s="329">
        <v>4672</v>
      </c>
      <c r="F3038" s="330">
        <v>41375</v>
      </c>
      <c r="G3038" s="330">
        <v>43427</v>
      </c>
      <c r="I3038" t="e">
        <f>INDEX('T.19 factoren v1.3.0'!$A$1:$I$8977,MATCH($E3038,'T.19 factoren v1.3.0'!$E:$E,0),5)</f>
        <v>#N/A</v>
      </c>
      <c r="J3038" t="str">
        <f t="shared" si="47"/>
        <v>definitions.Add(new ParameterDefinition() { ID = 4672 , Code = "TOTRSTTSG", Description = "Totaal resultaat toetsing", CasNr = "NVT", Group = "Ongedefinieerd" });</v>
      </c>
    </row>
    <row r="3039" spans="1:10" x14ac:dyDescent="0.25">
      <c r="A3039" s="329" t="s">
        <v>10062</v>
      </c>
      <c r="B3039" s="329" t="s">
        <v>10063</v>
      </c>
      <c r="C3039" s="329" t="s">
        <v>1315</v>
      </c>
      <c r="D3039" s="329" t="s">
        <v>3417</v>
      </c>
      <c r="E3039" s="329">
        <v>4673</v>
      </c>
      <c r="F3039" s="330">
        <v>41375</v>
      </c>
      <c r="G3039" s="330"/>
      <c r="I3039" t="e">
        <f>INDEX('T.19 factoren v1.3.0'!$A$1:$I$8977,MATCH($E3039,'T.19 factoren v1.3.0'!$E:$E,0),5)</f>
        <v>#N/A</v>
      </c>
      <c r="J3039" t="str">
        <f t="shared" si="47"/>
        <v>definitions.Add(new ParameterDefinition() { ID = 4673 , Code = "TOXCTT", Description = "Toxiciteit", CasNr = "NVT", Group = "Typering" });</v>
      </c>
    </row>
    <row r="3040" spans="1:10" x14ac:dyDescent="0.25">
      <c r="A3040" s="329" t="s">
        <v>10064</v>
      </c>
      <c r="B3040" s="329" t="s">
        <v>10065</v>
      </c>
      <c r="C3040" s="329" t="s">
        <v>1315</v>
      </c>
      <c r="D3040" s="329" t="s">
        <v>3096</v>
      </c>
      <c r="E3040" s="329">
        <v>4674</v>
      </c>
      <c r="F3040" s="330">
        <v>41375</v>
      </c>
      <c r="G3040" s="330">
        <v>43791</v>
      </c>
      <c r="I3040" t="e">
        <f>INDEX('T.19 factoren v1.3.0'!$A$1:$I$8977,MATCH($E3040,'T.19 factoren v1.3.0'!$E:$E,0),5)</f>
        <v>#N/A</v>
      </c>
      <c r="J3040" t="str">
        <f t="shared" si="47"/>
        <v>definitions.Add(new ParameterDefinition() { ID = 4674 , Code = "TOXSBAGN", Description = "Toxische blauwalgen &gt;&gt; gebruik voortaan ID 6022", CasNr = "NVT", Group = "Object" });</v>
      </c>
    </row>
    <row r="3041" spans="1:10" x14ac:dyDescent="0.25">
      <c r="A3041" s="329" t="s">
        <v>10066</v>
      </c>
      <c r="B3041" s="329" t="s">
        <v>10067</v>
      </c>
      <c r="C3041" s="329" t="s">
        <v>10068</v>
      </c>
      <c r="D3041" s="329" t="s">
        <v>2028</v>
      </c>
      <c r="E3041" s="329">
        <v>4675</v>
      </c>
      <c r="F3041" s="330">
        <v>41375</v>
      </c>
      <c r="G3041" s="330"/>
      <c r="I3041">
        <f>INDEX('T.19 factoren v1.4.0'!$A$1:$I$8977,MATCH($E3041,'T.19 factoren v1.4.0'!$E:$E,0),5)</f>
        <v>4675</v>
      </c>
      <c r="J3041" t="str">
        <f t="shared" si="47"/>
        <v>definitions.Add(new ParameterDefinition() { ID = 4675 , Code = "sotll", Description = "sotalol", CasNr = "3930-20-9", Group = "ChemischeStof" });</v>
      </c>
    </row>
    <row r="3042" spans="1:10" x14ac:dyDescent="0.25">
      <c r="A3042" s="329" t="s">
        <v>10069</v>
      </c>
      <c r="B3042" s="329" t="s">
        <v>10070</v>
      </c>
      <c r="C3042" s="329" t="s">
        <v>1315</v>
      </c>
      <c r="D3042" s="329" t="s">
        <v>23</v>
      </c>
      <c r="E3042" s="329">
        <v>4676</v>
      </c>
      <c r="F3042" s="330">
        <v>41375</v>
      </c>
      <c r="G3042" s="330"/>
      <c r="I3042" t="e">
        <f>INDEX('T.19 factoren v1.3.0'!$A$1:$I$8977,MATCH($E3042,'T.19 factoren v1.3.0'!$E:$E,0),5)</f>
        <v>#N/A</v>
      </c>
      <c r="J3042" t="str">
        <f t="shared" si="47"/>
        <v>definitions.Add(new ParameterDefinition() { ID = 4676 , Code = "Tp", Description = "Periode waar het energiespectrum maximaal is", CasNr = "NVT", Group = "Grootheid" });</v>
      </c>
    </row>
    <row r="3043" spans="1:10" x14ac:dyDescent="0.25">
      <c r="A3043" s="329" t="s">
        <v>10071</v>
      </c>
      <c r="B3043" s="329" t="s">
        <v>10072</v>
      </c>
      <c r="C3043" s="329" t="s">
        <v>1315</v>
      </c>
      <c r="D3043" s="329" t="s">
        <v>23</v>
      </c>
      <c r="E3043" s="329">
        <v>4677</v>
      </c>
      <c r="F3043" s="330">
        <v>41375</v>
      </c>
      <c r="G3043" s="330"/>
      <c r="I3043" t="e">
        <f>INDEX('T.19 factoren v1.3.0'!$A$1:$I$8977,MATCH($E3043,'T.19 factoren v1.3.0'!$E:$E,0),5)</f>
        <v>#N/A</v>
      </c>
      <c r="J3043" t="str">
        <f t="shared" si="47"/>
        <v>definitions.Add(new ParameterDefinition() { ID = 4677 , Code = "TRANSMSE", Description = "Transmissie", CasNr = "NVT", Group = "Grootheid" });</v>
      </c>
    </row>
    <row r="3044" spans="1:10" x14ac:dyDescent="0.25">
      <c r="A3044" s="329" t="s">
        <v>10073</v>
      </c>
      <c r="B3044" s="329" t="s">
        <v>10074</v>
      </c>
      <c r="C3044" s="329" t="s">
        <v>1315</v>
      </c>
      <c r="D3044" s="329" t="s">
        <v>5834</v>
      </c>
      <c r="E3044" s="329">
        <v>4678</v>
      </c>
      <c r="F3044" s="330">
        <v>41375</v>
      </c>
      <c r="G3044" s="330">
        <v>43427</v>
      </c>
      <c r="I3044" t="e">
        <f>INDEX('T.19 factoren v1.3.0'!$A$1:$I$8977,MATCH($E3044,'T.19 factoren v1.3.0'!$E:$E,0),5)</f>
        <v>#N/A</v>
      </c>
      <c r="J3044" t="str">
        <f t="shared" si="47"/>
        <v>definitions.Add(new ParameterDefinition() { ID = 4678 , Code = "TREKLTE", Description = "Treklengte", CasNr = "NVT", Group = "MonstervariabeleEcologie" });</v>
      </c>
    </row>
    <row r="3045" spans="1:10" x14ac:dyDescent="0.25">
      <c r="A3045" s="329" t="s">
        <v>10075</v>
      </c>
      <c r="B3045" s="329" t="s">
        <v>10076</v>
      </c>
      <c r="C3045" s="329" t="s">
        <v>1315</v>
      </c>
      <c r="D3045" s="329" t="s">
        <v>5834</v>
      </c>
      <c r="E3045" s="329">
        <v>4679</v>
      </c>
      <c r="F3045" s="330">
        <v>41375</v>
      </c>
      <c r="G3045" s="330">
        <v>43427</v>
      </c>
      <c r="I3045" t="e">
        <f>INDEX('T.19 factoren v1.3.0'!$A$1:$I$8977,MATCH($E3045,'T.19 factoren v1.3.0'!$E:$E,0),5)</f>
        <v>#N/A</v>
      </c>
      <c r="J3045" t="str">
        <f t="shared" si="47"/>
        <v>definitions.Add(new ParameterDefinition() { ID = 4679 , Code = "TREKRTG", Description = "Trekrichting", CasNr = "NVT", Group = "MonstervariabeleEcologie" });</v>
      </c>
    </row>
    <row r="3046" spans="1:10" x14ac:dyDescent="0.25">
      <c r="A3046" s="329" t="s">
        <v>10077</v>
      </c>
      <c r="B3046" s="329" t="s">
        <v>10078</v>
      </c>
      <c r="C3046" s="329" t="s">
        <v>1315</v>
      </c>
      <c r="D3046" s="329" t="s">
        <v>23</v>
      </c>
      <c r="E3046" s="329">
        <v>4680</v>
      </c>
      <c r="F3046" s="330">
        <v>41375</v>
      </c>
      <c r="G3046" s="330"/>
      <c r="I3046" t="e">
        <f>INDEX('T.19 factoren v1.3.0'!$A$1:$I$8977,MATCH($E3046,'T.19 factoren v1.3.0'!$E:$E,0),5)</f>
        <v>#N/A</v>
      </c>
      <c r="J3046" t="str">
        <f t="shared" si="47"/>
        <v>definitions.Add(new ParameterDefinition() { ID = 4680 , Code = "Ptot/Fe", Description = "Verhouding fosfor totaal/ijzer", CasNr = "NVT", Group = "Grootheid" });</v>
      </c>
    </row>
    <row r="3047" spans="1:10" x14ac:dyDescent="0.25">
      <c r="A3047" s="329" t="s">
        <v>10079</v>
      </c>
      <c r="B3047" s="329" t="s">
        <v>10080</v>
      </c>
      <c r="C3047" s="329" t="s">
        <v>1315</v>
      </c>
      <c r="D3047" s="329" t="s">
        <v>3417</v>
      </c>
      <c r="E3047" s="329">
        <v>4681</v>
      </c>
      <c r="F3047" s="330">
        <v>41375</v>
      </c>
      <c r="G3047" s="330"/>
      <c r="I3047" t="e">
        <f>INDEX('T.19 factoren v1.3.0'!$A$1:$I$8977,MATCH($E3047,'T.19 factoren v1.3.0'!$E:$E,0),5)</f>
        <v>#N/A</v>
      </c>
      <c r="J3047" t="str">
        <f t="shared" si="47"/>
        <v>definitions.Add(new ParameterDefinition() { ID = 4681 , Code = "TROFE", Description = "Trofie", CasNr = "NVT", Group = "Typering" });</v>
      </c>
    </row>
    <row r="3048" spans="1:10" x14ac:dyDescent="0.25">
      <c r="A3048" s="329" t="s">
        <v>10081</v>
      </c>
      <c r="B3048" s="329" t="s">
        <v>10082</v>
      </c>
      <c r="C3048" s="329" t="s">
        <v>1315</v>
      </c>
      <c r="D3048" s="329" t="s">
        <v>2028</v>
      </c>
      <c r="E3048" s="329">
        <v>4682</v>
      </c>
      <c r="F3048" s="330">
        <v>41375</v>
      </c>
      <c r="G3048" s="330"/>
      <c r="I3048">
        <f>INDEX('T.19 factoren v1.4.0'!$A$1:$I$8977,MATCH($E3048,'T.19 factoren v1.4.0'!$E:$E,0),5)</f>
        <v>4682</v>
      </c>
      <c r="J3048" t="str">
        <f t="shared" si="47"/>
        <v>definitions.Add(new ParameterDefinition() { ID = 4682 , Code = "TZV", Description = "Totaal zuurstofverbruik", CasNr = "NVT", Group = "ChemischeStof" });</v>
      </c>
    </row>
    <row r="3049" spans="1:10" x14ac:dyDescent="0.25">
      <c r="A3049" s="329" t="s">
        <v>10083</v>
      </c>
      <c r="B3049" s="329" t="s">
        <v>10084</v>
      </c>
      <c r="C3049" s="329" t="s">
        <v>1315</v>
      </c>
      <c r="D3049" s="329" t="s">
        <v>23</v>
      </c>
      <c r="E3049" s="329">
        <v>4683</v>
      </c>
      <c r="F3049" s="330">
        <v>41375</v>
      </c>
      <c r="G3049" s="330"/>
      <c r="I3049" t="e">
        <f>INDEX('T.19 factoren v1.3.0'!$A$1:$I$8977,MATCH($E3049,'T.19 factoren v1.3.0'!$E:$E,0),5)</f>
        <v>#N/A</v>
      </c>
      <c r="J3049" t="str">
        <f t="shared" si="47"/>
        <v>definitions.Add(new ParameterDefinition() { ID = 4683 , Code = "DS/OS", Description = "Verhouding droge stof/onopgeloste stoffen", CasNr = "NVT", Group = "Grootheid" });</v>
      </c>
    </row>
    <row r="3050" spans="1:10" x14ac:dyDescent="0.25">
      <c r="A3050" s="329" t="s">
        <v>10085</v>
      </c>
      <c r="B3050" s="329" t="s">
        <v>10086</v>
      </c>
      <c r="C3050" s="329" t="s">
        <v>1315</v>
      </c>
      <c r="D3050" s="329" t="s">
        <v>3417</v>
      </c>
      <c r="E3050" s="329">
        <v>4684</v>
      </c>
      <c r="F3050" s="330">
        <v>41375</v>
      </c>
      <c r="G3050" s="330"/>
      <c r="I3050" t="e">
        <f>INDEX('T.19 factoren v1.3.0'!$A$1:$I$8977,MATCH($E3050,'T.19 factoren v1.3.0'!$E:$E,0),5)</f>
        <v>#N/A</v>
      </c>
      <c r="J3050" t="str">
        <f t="shared" si="47"/>
        <v>definitions.Add(new ParameterDefinition() { ID = 4684 , Code = "VARAEGKRTR", Description = "Variant-eigen karakter", CasNr = "NVT", Group = "Typering" });</v>
      </c>
    </row>
    <row r="3051" spans="1:10" x14ac:dyDescent="0.25">
      <c r="A3051" s="329" t="s">
        <v>10087</v>
      </c>
      <c r="B3051" s="329" t="s">
        <v>10088</v>
      </c>
      <c r="C3051" s="329" t="s">
        <v>1315</v>
      </c>
      <c r="D3051" s="329" t="s">
        <v>3096</v>
      </c>
      <c r="E3051" s="329">
        <v>4685</v>
      </c>
      <c r="F3051" s="330">
        <v>41375</v>
      </c>
      <c r="G3051" s="330"/>
      <c r="I3051" t="e">
        <f>INDEX('T.19 factoren v1.3.0'!$A$1:$I$8977,MATCH($E3051,'T.19 factoren v1.3.0'!$E:$E,0),5)</f>
        <v>#N/A</v>
      </c>
      <c r="J3051" t="str">
        <f t="shared" si="47"/>
        <v>definitions.Add(new ParameterDefinition() { ID = 4685 , Code = "VEGTTE", Description = "Vegetatie", CasNr = "NVT", Group = "Object" });</v>
      </c>
    </row>
    <row r="3052" spans="1:10" x14ac:dyDescent="0.25">
      <c r="A3052" s="329" t="s">
        <v>10089</v>
      </c>
      <c r="B3052" s="329" t="s">
        <v>10090</v>
      </c>
      <c r="C3052" s="329" t="s">
        <v>1315</v>
      </c>
      <c r="D3052" s="329" t="s">
        <v>23</v>
      </c>
      <c r="E3052" s="329">
        <v>4686</v>
      </c>
      <c r="F3052" s="330">
        <v>41375</v>
      </c>
      <c r="G3052" s="330"/>
      <c r="I3052" t="e">
        <f>INDEX('T.19 factoren v1.3.0'!$A$1:$I$8977,MATCH($E3052,'T.19 factoren v1.3.0'!$E:$E,0),5)</f>
        <v>#N/A</v>
      </c>
      <c r="J3052" t="str">
        <f t="shared" si="47"/>
        <v>definitions.Add(new ParameterDefinition() { ID = 4686 , Code = "NO3/NO2", Description = "Verhouding nitraat/nitriet", CasNr = "NVT", Group = "Grootheid" });</v>
      </c>
    </row>
    <row r="3053" spans="1:10" x14ac:dyDescent="0.25">
      <c r="A3053" s="329" t="s">
        <v>10091</v>
      </c>
      <c r="B3053" s="329" t="s">
        <v>10092</v>
      </c>
      <c r="C3053" s="329" t="s">
        <v>1315</v>
      </c>
      <c r="D3053" s="329" t="s">
        <v>23</v>
      </c>
      <c r="E3053" s="329">
        <v>4687</v>
      </c>
      <c r="F3053" s="330">
        <v>41375</v>
      </c>
      <c r="G3053" s="330">
        <v>42699</v>
      </c>
      <c r="I3053" t="e">
        <f>INDEX('T.19 factoren v1.3.0'!$A$1:$I$8977,MATCH($E3053,'T.19 factoren v1.3.0'!$E:$E,0),5)</f>
        <v>#N/A</v>
      </c>
      <c r="J3053" t="str">
        <f t="shared" si="47"/>
        <v>definitions.Add(new ParameterDefinition() { ID = 4687 , Code = "OSTOF/WATR", Description = "Verhouding organische stof/water", CasNr = "NVT", Group = "Grootheid" });</v>
      </c>
    </row>
    <row r="3054" spans="1:10" x14ac:dyDescent="0.25">
      <c r="A3054" s="329" t="s">
        <v>10093</v>
      </c>
      <c r="B3054" s="329" t="s">
        <v>10094</v>
      </c>
      <c r="C3054" s="329" t="s">
        <v>1315</v>
      </c>
      <c r="D3054" s="329" t="s">
        <v>23</v>
      </c>
      <c r="E3054" s="329">
        <v>4688</v>
      </c>
      <c r="F3054" s="330">
        <v>41375</v>
      </c>
      <c r="G3054" s="330"/>
      <c r="I3054" t="e">
        <f>INDEX('T.19 factoren v1.3.0'!$A$1:$I$8977,MATCH($E3054,'T.19 factoren v1.3.0'!$E:$E,0),5)</f>
        <v>#N/A</v>
      </c>
      <c r="J3054" t="str">
        <f t="shared" si="47"/>
        <v>definitions.Add(new ParameterDefinition() { ID = 4688 , Code = "VERDNFTR", Description = "Verdunningsfactor", CasNr = "NVT", Group = "Grootheid" });</v>
      </c>
    </row>
    <row r="3055" spans="1:10" x14ac:dyDescent="0.25">
      <c r="A3055" s="329" t="s">
        <v>10095</v>
      </c>
      <c r="B3055" s="329" t="s">
        <v>10096</v>
      </c>
      <c r="C3055" s="329" t="s">
        <v>1315</v>
      </c>
      <c r="D3055" s="329" t="s">
        <v>23</v>
      </c>
      <c r="E3055" s="329">
        <v>4689</v>
      </c>
      <c r="F3055" s="330">
        <v>41375</v>
      </c>
      <c r="G3055" s="330"/>
      <c r="I3055" t="e">
        <f>INDEX('T.19 factoren v1.3.0'!$A$1:$I$8977,MATCH($E3055,'T.19 factoren v1.3.0'!$E:$E,0),5)</f>
        <v>#N/A</v>
      </c>
      <c r="J3055" t="str">
        <f t="shared" si="47"/>
        <v>definitions.Add(new ParameterDefinition() { ID = 4689 , Code = "VERDNG", Description = "Verdunning", CasNr = "NVT", Group = "Grootheid" });</v>
      </c>
    </row>
    <row r="3056" spans="1:10" x14ac:dyDescent="0.25">
      <c r="A3056" s="329" t="s">
        <v>10097</v>
      </c>
      <c r="B3056" s="329" t="s">
        <v>10098</v>
      </c>
      <c r="C3056" s="329" t="s">
        <v>1315</v>
      </c>
      <c r="D3056" s="329" t="s">
        <v>23</v>
      </c>
      <c r="E3056" s="329">
        <v>4690</v>
      </c>
      <c r="F3056" s="330">
        <v>41375</v>
      </c>
      <c r="G3056" s="330"/>
      <c r="I3056" t="e">
        <f>INDEX('T.19 factoren v1.3.0'!$A$1:$I$8977,MATCH($E3056,'T.19 factoren v1.3.0'!$E:$E,0),5)</f>
        <v>#N/A</v>
      </c>
      <c r="J3056" t="str">
        <f t="shared" si="47"/>
        <v>definitions.Add(new ParameterDefinition() { ID = 4690 , Code = "NKj/NH4", Description = "Verhouding stikstof Kjeldahl/ammonium", CasNr = "NVT", Group = "Grootheid" });</v>
      </c>
    </row>
    <row r="3057" spans="1:10" x14ac:dyDescent="0.25">
      <c r="A3057" s="329" t="s">
        <v>10099</v>
      </c>
      <c r="B3057" s="329" t="s">
        <v>10100</v>
      </c>
      <c r="C3057" s="329" t="s">
        <v>1315</v>
      </c>
      <c r="D3057" s="329" t="s">
        <v>23</v>
      </c>
      <c r="E3057" s="329">
        <v>4691</v>
      </c>
      <c r="F3057" s="330">
        <v>41375</v>
      </c>
      <c r="G3057" s="330"/>
      <c r="I3057" t="e">
        <f>INDEX('T.19 factoren v1.3.0'!$A$1:$I$8977,MATCH($E3057,'T.19 factoren v1.3.0'!$E:$E,0),5)</f>
        <v>#N/A</v>
      </c>
      <c r="J3057" t="str">
        <f t="shared" si="47"/>
        <v>definitions.Add(new ParameterDefinition() { ID = 4691 , Code = "NOx/NO2", Description = "Verhouding stikstofoxiden/nitriet", CasNr = "NVT", Group = "Grootheid" });</v>
      </c>
    </row>
    <row r="3058" spans="1:10" x14ac:dyDescent="0.25">
      <c r="A3058" s="329" t="s">
        <v>10101</v>
      </c>
      <c r="B3058" s="329" t="s">
        <v>10102</v>
      </c>
      <c r="C3058" s="329" t="s">
        <v>1315</v>
      </c>
      <c r="D3058" s="329" t="s">
        <v>3096</v>
      </c>
      <c r="E3058" s="329">
        <v>4692</v>
      </c>
      <c r="F3058" s="330">
        <v>41375</v>
      </c>
      <c r="G3058" s="330"/>
      <c r="I3058" t="e">
        <f>INDEX('T.19 factoren v1.3.0'!$A$1:$I$8977,MATCH($E3058,'T.19 factoren v1.3.0'!$E:$E,0),5)</f>
        <v>#N/A</v>
      </c>
      <c r="J3058" t="str">
        <f t="shared" si="47"/>
        <v>definitions.Add(new ParameterDefinition() { ID = 4692 , Code = "VERORNGG", Description = "Verontreiniging", CasNr = "NVT", Group = "Object" });</v>
      </c>
    </row>
    <row r="3059" spans="1:10" x14ac:dyDescent="0.25">
      <c r="A3059" s="329" t="s">
        <v>10103</v>
      </c>
      <c r="B3059" s="329" t="s">
        <v>10104</v>
      </c>
      <c r="C3059" s="329" t="s">
        <v>1315</v>
      </c>
      <c r="D3059" s="329" t="s">
        <v>23</v>
      </c>
      <c r="E3059" s="329">
        <v>4693</v>
      </c>
      <c r="F3059" s="330">
        <v>41375</v>
      </c>
      <c r="G3059" s="330"/>
      <c r="I3059" t="e">
        <f>INDEX('T.19 factoren v1.3.0'!$A$1:$I$8977,MATCH($E3059,'T.19 factoren v1.3.0'!$E:$E,0),5)</f>
        <v>#N/A</v>
      </c>
      <c r="J3059" t="str">
        <f t="shared" si="47"/>
        <v>definitions.Add(new ParameterDefinition() { ID = 4693 , Code = "VOZ/ALKLTT", Description = "Verhouding VOZ/ALKLTT", CasNr = "NVT", Group = "Grootheid" });</v>
      </c>
    </row>
    <row r="3060" spans="1:10" x14ac:dyDescent="0.25">
      <c r="A3060" s="329" t="s">
        <v>10105</v>
      </c>
      <c r="B3060" s="329" t="s">
        <v>10106</v>
      </c>
      <c r="C3060" s="329" t="s">
        <v>10107</v>
      </c>
      <c r="D3060" s="329" t="s">
        <v>2028</v>
      </c>
      <c r="E3060" s="329">
        <v>4694</v>
      </c>
      <c r="F3060" s="330">
        <v>41375</v>
      </c>
      <c r="G3060" s="330"/>
      <c r="I3060">
        <f>INDEX('T.19 factoren v1.4.0'!$A$1:$I$8977,MATCH($E3060,'T.19 factoren v1.4.0'!$E:$E,0),5)</f>
        <v>4694</v>
      </c>
      <c r="J3060" t="str">
        <f t="shared" si="47"/>
        <v>definitions.Add(new ParameterDefinition() { ID = 4694 , Code = "spinsd", Description = "spinosad", CasNr = "168316-95-8", Group = "ChemischeStof" });</v>
      </c>
    </row>
    <row r="3061" spans="1:10" x14ac:dyDescent="0.25">
      <c r="A3061" s="329" t="s">
        <v>10108</v>
      </c>
      <c r="B3061" s="329" t="s">
        <v>10109</v>
      </c>
      <c r="C3061" s="329" t="s">
        <v>10110</v>
      </c>
      <c r="D3061" s="329" t="s">
        <v>2028</v>
      </c>
      <c r="E3061" s="329">
        <v>4695</v>
      </c>
      <c r="F3061" s="330">
        <v>41375</v>
      </c>
      <c r="G3061" s="330"/>
      <c r="I3061">
        <f>INDEX('T.19 factoren v1.4.0'!$A$1:$I$8977,MATCH($E3061,'T.19 factoren v1.4.0'!$E:$E,0),5)</f>
        <v>4695</v>
      </c>
      <c r="J3061" t="str">
        <f t="shared" si="47"/>
        <v>definitions.Add(new ParameterDefinition() { ID = 4695 , Code = "spinsnA", Description = "spinosynA", CasNr = "131929-60-7", Group = "ChemischeStof" });</v>
      </c>
    </row>
    <row r="3062" spans="1:10" x14ac:dyDescent="0.25">
      <c r="A3062" s="329" t="s">
        <v>10111</v>
      </c>
      <c r="B3062" s="329" t="s">
        <v>10112</v>
      </c>
      <c r="C3062" s="329" t="s">
        <v>10113</v>
      </c>
      <c r="D3062" s="329" t="s">
        <v>2028</v>
      </c>
      <c r="E3062" s="329">
        <v>4696</v>
      </c>
      <c r="F3062" s="330">
        <v>41375</v>
      </c>
      <c r="G3062" s="330"/>
      <c r="I3062">
        <f>INDEX('T.19 factoren v1.4.0'!$A$1:$I$8977,MATCH($E3062,'T.19 factoren v1.4.0'!$E:$E,0),5)</f>
        <v>4696</v>
      </c>
      <c r="J3062" t="str">
        <f t="shared" si="47"/>
        <v>definitions.Add(new ParameterDefinition() { ID = 4696 , Code = "spinsnD", Description = "spinosynD", CasNr = "131929-63-0", Group = "ChemischeStof" });</v>
      </c>
    </row>
    <row r="3063" spans="1:10" x14ac:dyDescent="0.25">
      <c r="A3063" s="329" t="s">
        <v>10114</v>
      </c>
      <c r="B3063" s="329" t="s">
        <v>10115</v>
      </c>
      <c r="C3063" s="329" t="s">
        <v>10116</v>
      </c>
      <c r="D3063" s="329" t="s">
        <v>2028</v>
      </c>
      <c r="E3063" s="329">
        <v>4697</v>
      </c>
      <c r="F3063" s="330">
        <v>41375</v>
      </c>
      <c r="G3063" s="330"/>
      <c r="I3063">
        <f>INDEX('T.19 factoren v1.4.0'!$A$1:$I$8977,MATCH($E3063,'T.19 factoren v1.4.0'!$E:$E,0),5)</f>
        <v>4697</v>
      </c>
      <c r="J3063" t="str">
        <f t="shared" si="47"/>
        <v>definitions.Add(new ParameterDefinition() { ID = 4697 , Code = "spirdcfn", Description = "spirodiclofen", CasNr = "148477-71-8", Group = "ChemischeStof" });</v>
      </c>
    </row>
    <row r="3064" spans="1:10" x14ac:dyDescent="0.25">
      <c r="A3064" s="329" t="s">
        <v>10117</v>
      </c>
      <c r="B3064" s="329" t="s">
        <v>10118</v>
      </c>
      <c r="C3064" s="329" t="s">
        <v>10119</v>
      </c>
      <c r="D3064" s="329" t="s">
        <v>2028</v>
      </c>
      <c r="E3064" s="329">
        <v>4698</v>
      </c>
      <c r="F3064" s="330">
        <v>41375</v>
      </c>
      <c r="G3064" s="330"/>
      <c r="I3064">
        <f>INDEX('T.19 factoren v1.4.0'!$A$1:$I$8977,MATCH($E3064,'T.19 factoren v1.4.0'!$E:$E,0),5)</f>
        <v>4698</v>
      </c>
      <c r="J3064" t="str">
        <f t="shared" si="47"/>
        <v>definitions.Add(new ParameterDefinition() { ID = 4698 , Code = "spirmsfn", Description = "spiromesifen", CasNr = "283594-90-1", Group = "ChemischeStof" });</v>
      </c>
    </row>
    <row r="3065" spans="1:10" x14ac:dyDescent="0.25">
      <c r="A3065" s="329" t="s">
        <v>10120</v>
      </c>
      <c r="B3065" s="329" t="s">
        <v>10121</v>
      </c>
      <c r="C3065" s="329" t="s">
        <v>10122</v>
      </c>
      <c r="D3065" s="329" t="s">
        <v>2028</v>
      </c>
      <c r="E3065" s="329">
        <v>4699</v>
      </c>
      <c r="F3065" s="330">
        <v>41375</v>
      </c>
      <c r="G3065" s="330"/>
      <c r="I3065">
        <f>INDEX('T.19 factoren v1.4.0'!$A$1:$I$8977,MATCH($E3065,'T.19 factoren v1.4.0'!$E:$E,0),5)</f>
        <v>4699</v>
      </c>
      <c r="J3065" t="str">
        <f t="shared" si="47"/>
        <v>definitions.Add(new ParameterDefinition() { ID = 4699 , Code = "spirxmne", Description = "spiroxamine", CasNr = "118134-30-8", Group = "ChemischeStof" });</v>
      </c>
    </row>
    <row r="3066" spans="1:10" x14ac:dyDescent="0.25">
      <c r="A3066" s="329" t="s">
        <v>10123</v>
      </c>
      <c r="B3066" s="329" t="s">
        <v>10124</v>
      </c>
      <c r="C3066" s="329" t="s">
        <v>1315</v>
      </c>
      <c r="D3066" s="329" t="s">
        <v>23</v>
      </c>
      <c r="E3066" s="329">
        <v>4700</v>
      </c>
      <c r="F3066" s="330">
        <v>41375</v>
      </c>
      <c r="G3066" s="330"/>
      <c r="I3066" t="e">
        <f>INDEX('T.19 factoren v1.3.0'!$A$1:$I$8977,MATCH($E3066,'T.19 factoren v1.3.0'!$E:$E,0),5)</f>
        <v>#N/A</v>
      </c>
      <c r="J3066" t="str">
        <f t="shared" si="47"/>
        <v>definitions.Add(new ParameterDefinition() { ID = 4700 , Code = "VERMGN", Description = "Vermogen", CasNr = "NVT", Group = "Grootheid" });</v>
      </c>
    </row>
    <row r="3067" spans="1:10" x14ac:dyDescent="0.25">
      <c r="A3067" s="329" t="s">
        <v>10125</v>
      </c>
      <c r="B3067" s="329" t="s">
        <v>10126</v>
      </c>
      <c r="C3067" s="329" t="s">
        <v>1315</v>
      </c>
      <c r="D3067" s="329" t="s">
        <v>3417</v>
      </c>
      <c r="E3067" s="329">
        <v>4701</v>
      </c>
      <c r="F3067" s="330">
        <v>41375</v>
      </c>
      <c r="G3067" s="330"/>
      <c r="I3067" t="e">
        <f>INDEX('T.19 factoren v1.3.0'!$A$1:$I$8977,MATCH($E3067,'T.19 factoren v1.3.0'!$E:$E,0),5)</f>
        <v>#N/A</v>
      </c>
      <c r="J3067" t="str">
        <f t="shared" si="47"/>
        <v>definitions.Add(new ParameterDefinition() { ID = 4701 , Code = "VERZRG", Description = "Verzuring", CasNr = "NVT", Group = "Typering" });</v>
      </c>
    </row>
    <row r="3068" spans="1:10" x14ac:dyDescent="0.25">
      <c r="A3068" s="329" t="s">
        <v>10127</v>
      </c>
      <c r="B3068" s="329" t="s">
        <v>10128</v>
      </c>
      <c r="C3068" s="329" t="s">
        <v>10129</v>
      </c>
      <c r="D3068" s="329" t="s">
        <v>2028</v>
      </c>
      <c r="E3068" s="329">
        <v>4702</v>
      </c>
      <c r="F3068" s="330">
        <v>41375</v>
      </c>
      <c r="G3068" s="330"/>
      <c r="I3068">
        <f>INDEX('T.19 factoren v1.4.0'!$A$1:$I$8977,MATCH($E3068,'T.19 factoren v1.4.0'!$E:$E,0),5)</f>
        <v>4702</v>
      </c>
      <c r="J3068" t="str">
        <f t="shared" si="47"/>
        <v>definitions.Add(new ParameterDefinition() { ID = 4702 , Code = "squaln", Description = "squaleen", CasNr = "7683-64-9", Group = "ChemischeStof" });</v>
      </c>
    </row>
    <row r="3069" spans="1:10" x14ac:dyDescent="0.25">
      <c r="A3069" s="329" t="s">
        <v>10130</v>
      </c>
      <c r="B3069" s="329" t="s">
        <v>10131</v>
      </c>
      <c r="C3069" s="329" t="s">
        <v>10132</v>
      </c>
      <c r="D3069" s="329" t="s">
        <v>2028</v>
      </c>
      <c r="E3069" s="329">
        <v>4703</v>
      </c>
      <c r="F3069" s="330">
        <v>41375</v>
      </c>
      <c r="G3069" s="330"/>
      <c r="I3069">
        <f>INDEX('T.19 factoren v1.4.0'!$A$1:$I$8977,MATCH($E3069,'T.19 factoren v1.4.0'!$E:$E,0),5)</f>
        <v>4703</v>
      </c>
      <c r="J3069" t="str">
        <f t="shared" si="47"/>
        <v>definitions.Add(new ParameterDefinition() { ID = 4703 , Code = "Sr85", Description = "strontium 85", CasNr = "13967-73-2", Group = "ChemischeStof" });</v>
      </c>
    </row>
    <row r="3070" spans="1:10" x14ac:dyDescent="0.25">
      <c r="A3070" s="329" t="s">
        <v>10133</v>
      </c>
      <c r="B3070" s="329" t="s">
        <v>10134</v>
      </c>
      <c r="C3070" s="329" t="s">
        <v>10135</v>
      </c>
      <c r="D3070" s="329" t="s">
        <v>2028</v>
      </c>
      <c r="E3070" s="329">
        <v>4704</v>
      </c>
      <c r="F3070" s="330">
        <v>41375</v>
      </c>
      <c r="G3070" s="330"/>
      <c r="I3070">
        <f>INDEX('T.19 factoren v1.4.0'!$A$1:$I$8977,MATCH($E3070,'T.19 factoren v1.4.0'!$E:$E,0),5)</f>
        <v>4704</v>
      </c>
      <c r="J3070" t="str">
        <f t="shared" si="47"/>
        <v>definitions.Add(new ParameterDefinition() { ID = 4704 , Code = "Sr89", Description = "strontium 89", CasNr = "14158-27-1", Group = "ChemischeStof" });</v>
      </c>
    </row>
    <row r="3071" spans="1:10" x14ac:dyDescent="0.25">
      <c r="A3071" s="329" t="s">
        <v>10136</v>
      </c>
      <c r="B3071" s="329" t="s">
        <v>10137</v>
      </c>
      <c r="C3071" s="329" t="s">
        <v>10138</v>
      </c>
      <c r="D3071" s="329" t="s">
        <v>2028</v>
      </c>
      <c r="E3071" s="329">
        <v>4705</v>
      </c>
      <c r="F3071" s="330">
        <v>41375</v>
      </c>
      <c r="G3071" s="330"/>
      <c r="I3071">
        <f>INDEX('T.19 factoren v1.4.0'!$A$1:$I$8977,MATCH($E3071,'T.19 factoren v1.4.0'!$E:$E,0),5)</f>
        <v>4705</v>
      </c>
      <c r="J3071" t="str">
        <f t="shared" si="47"/>
        <v>definitions.Add(new ParameterDefinition() { ID = 4705 , Code = "Sr90", Description = "strontium 90", CasNr = "10098-97-2", Group = "ChemischeStof" });</v>
      </c>
    </row>
    <row r="3072" spans="1:10" x14ac:dyDescent="0.25">
      <c r="A3072" s="329" t="s">
        <v>10139</v>
      </c>
      <c r="B3072" s="329" t="s">
        <v>10140</v>
      </c>
      <c r="C3072" s="329" t="s">
        <v>1315</v>
      </c>
      <c r="D3072" s="329" t="s">
        <v>23</v>
      </c>
      <c r="E3072" s="329">
        <v>4706</v>
      </c>
      <c r="F3072" s="330">
        <v>41375</v>
      </c>
      <c r="G3072" s="330"/>
      <c r="I3072" t="e">
        <f>INDEX('T.19 factoren v1.3.0'!$A$1:$I$8977,MATCH($E3072,'T.19 factoren v1.3.0'!$E:$E,0),5)</f>
        <v>#N/A</v>
      </c>
      <c r="J3072" t="str">
        <f t="shared" si="47"/>
        <v>definitions.Add(new ParameterDefinition() { ID = 4706 , Code = "VERVLWDE", Description = "Vervuilingswaarde", CasNr = "NVT", Group = "Grootheid" });</v>
      </c>
    </row>
    <row r="3073" spans="1:10" x14ac:dyDescent="0.25">
      <c r="A3073" s="329" t="s">
        <v>10141</v>
      </c>
      <c r="B3073" s="329" t="s">
        <v>10142</v>
      </c>
      <c r="C3073" s="329" t="s">
        <v>1315</v>
      </c>
      <c r="D3073" s="329" t="s">
        <v>3417</v>
      </c>
      <c r="E3073" s="329">
        <v>4707</v>
      </c>
      <c r="F3073" s="330">
        <v>41375</v>
      </c>
      <c r="G3073" s="330"/>
      <c r="I3073" t="e">
        <f>INDEX('T.19 factoren v1.3.0'!$A$1:$I$8977,MATCH($E3073,'T.19 factoren v1.3.0'!$E:$E,0),5)</f>
        <v>#N/A</v>
      </c>
      <c r="J3073" t="str">
        <f t="shared" si="47"/>
        <v>definitions.Add(new ParameterDefinition() { ID = 4707 , Code = "VISSD", Description = "Visstand", CasNr = "NVT", Group = "Typering" });</v>
      </c>
    </row>
    <row r="3074" spans="1:10" x14ac:dyDescent="0.25">
      <c r="A3074" s="329" t="s">
        <v>10143</v>
      </c>
      <c r="B3074" s="329" t="s">
        <v>10144</v>
      </c>
      <c r="C3074" s="329" t="s">
        <v>1315</v>
      </c>
      <c r="D3074" s="329" t="s">
        <v>3417</v>
      </c>
      <c r="E3074" s="329">
        <v>4708</v>
      </c>
      <c r="F3074" s="330">
        <v>41375</v>
      </c>
      <c r="G3074" s="330"/>
      <c r="I3074" t="e">
        <f>INDEX('T.19 factoren v1.3.0'!$A$1:$I$8977,MATCH($E3074,'T.19 factoren v1.3.0'!$E:$E,0),5)</f>
        <v>#N/A</v>
      </c>
      <c r="J3074" t="str">
        <f t="shared" si="47"/>
        <v>definitions.Add(new ParameterDefinition() { ID = 4708 , Code = "VITLTT", Description = "Vitaliteit", CasNr = "NVT", Group = "Typering" });</v>
      </c>
    </row>
    <row r="3075" spans="1:10" x14ac:dyDescent="0.25">
      <c r="A3075" s="329" t="s">
        <v>10145</v>
      </c>
      <c r="B3075" s="329" t="s">
        <v>10146</v>
      </c>
      <c r="C3075" s="329" t="s">
        <v>1315</v>
      </c>
      <c r="D3075" s="329" t="s">
        <v>3096</v>
      </c>
      <c r="E3075" s="329">
        <v>4709</v>
      </c>
      <c r="F3075" s="330">
        <v>41375</v>
      </c>
      <c r="G3075" s="330"/>
      <c r="I3075" t="e">
        <f>INDEX('T.19 factoren v1.3.0'!$A$1:$I$8977,MATCH($E3075,'T.19 factoren v1.3.0'!$E:$E,0),5)</f>
        <v>#N/A</v>
      </c>
      <c r="J3075" t="str">
        <f t="shared" ref="J3075:J3138" si="48">"definitions.Add(new ParameterDefinition() { ID = " &amp; E3075 &amp; " , Code = """ &amp; A3075 &amp; """, Description = """ &amp; B3075 &amp; """, CasNr = """ &amp; C3075 &amp;""", Group = """ &amp; D3075 &amp;""" });"</f>
        <v>definitions.Add(new ParameterDefinition() { ID = 4709 , Code = "VLOEDMBDKG", Description = "Vloedmerkbedekking", CasNr = "NVT", Group = "Object" });</v>
      </c>
    </row>
    <row r="3076" spans="1:10" x14ac:dyDescent="0.25">
      <c r="A3076" s="329" t="s">
        <v>10147</v>
      </c>
      <c r="B3076" s="329" t="s">
        <v>10148</v>
      </c>
      <c r="C3076" s="329" t="s">
        <v>1315</v>
      </c>
      <c r="D3076" s="329" t="s">
        <v>3417</v>
      </c>
      <c r="E3076" s="329">
        <v>4710</v>
      </c>
      <c r="F3076" s="330">
        <v>41375</v>
      </c>
      <c r="G3076" s="330"/>
      <c r="I3076" t="e">
        <f>INDEX('T.19 factoren v1.3.0'!$A$1:$I$8977,MATCH($E3076,'T.19 factoren v1.3.0'!$E:$E,0),5)</f>
        <v>#N/A</v>
      </c>
      <c r="J3076" t="str">
        <f t="shared" si="48"/>
        <v>definitions.Add(new ParameterDefinition() { ID = 4710 , Code = "VOEDSSTGE", Description = "Voedselstrategie", CasNr = "NVT", Group = "Typering" });</v>
      </c>
    </row>
    <row r="3077" spans="1:10" x14ac:dyDescent="0.25">
      <c r="A3077" s="329" t="s">
        <v>10149</v>
      </c>
      <c r="B3077" s="329" t="s">
        <v>10150</v>
      </c>
      <c r="C3077" s="329" t="s">
        <v>1315</v>
      </c>
      <c r="D3077" s="329" t="s">
        <v>3096</v>
      </c>
      <c r="E3077" s="329">
        <v>4711</v>
      </c>
      <c r="F3077" s="330">
        <v>41375</v>
      </c>
      <c r="G3077" s="330"/>
      <c r="I3077" t="e">
        <f>INDEX('T.19 factoren v1.3.0'!$A$1:$I$8977,MATCH($E3077,'T.19 factoren v1.3.0'!$E:$E,0),5)</f>
        <v>#N/A</v>
      </c>
      <c r="J3077" t="str">
        <f t="shared" si="48"/>
        <v>definitions.Add(new ParameterDefinition() { ID = 4711 , Code = "VOGL", Description = "Vogel", CasNr = "NVT", Group = "Object" });</v>
      </c>
    </row>
    <row r="3078" spans="1:10" x14ac:dyDescent="0.25">
      <c r="A3078" s="329" t="s">
        <v>10151</v>
      </c>
      <c r="B3078" s="329" t="s">
        <v>10152</v>
      </c>
      <c r="C3078" s="329" t="s">
        <v>1315</v>
      </c>
      <c r="D3078" s="329" t="s">
        <v>23</v>
      </c>
      <c r="E3078" s="329">
        <v>4712</v>
      </c>
      <c r="F3078" s="330">
        <v>41375</v>
      </c>
      <c r="G3078" s="330"/>
      <c r="I3078" t="e">
        <f>INDEX('T.19 factoren v1.3.0'!$A$1:$I$8977,MATCH($E3078,'T.19 factoren v1.3.0'!$E:$E,0),5)</f>
        <v>#N/A</v>
      </c>
      <c r="J3078" t="str">
        <f t="shared" si="48"/>
        <v>definitions.Add(new ParameterDefinition() { ID = 4712 , Code = "VERZDGGD", Description = "Verzadigingsgraad", CasNr = "NVT", Group = "Grootheid" });</v>
      </c>
    </row>
    <row r="3079" spans="1:10" x14ac:dyDescent="0.25">
      <c r="A3079" s="329" t="s">
        <v>10153</v>
      </c>
      <c r="B3079" s="329" t="s">
        <v>10154</v>
      </c>
      <c r="C3079" s="329" t="s">
        <v>1315</v>
      </c>
      <c r="D3079" s="329" t="s">
        <v>23</v>
      </c>
      <c r="E3079" s="329">
        <v>4713</v>
      </c>
      <c r="F3079" s="330">
        <v>41375</v>
      </c>
      <c r="G3079" s="330"/>
      <c r="I3079" t="e">
        <f>INDEX('T.19 factoren v1.3.0'!$A$1:$I$8977,MATCH($E3079,'T.19 factoren v1.3.0'!$E:$E,0),5)</f>
        <v>#N/A</v>
      </c>
      <c r="J3079" t="str">
        <f t="shared" si="48"/>
        <v>definitions.Add(new ParameterDefinition() { ID = 4713 , Code = "VISCSTT", Description = "Viscositeit", CasNr = "NVT", Group = "Grootheid" });</v>
      </c>
    </row>
    <row r="3080" spans="1:10" x14ac:dyDescent="0.25">
      <c r="A3080" s="329" t="s">
        <v>10155</v>
      </c>
      <c r="B3080" s="329" t="s">
        <v>10156</v>
      </c>
      <c r="C3080" s="329" t="s">
        <v>1315</v>
      </c>
      <c r="D3080" s="329" t="s">
        <v>4096</v>
      </c>
      <c r="E3080" s="329">
        <v>4714</v>
      </c>
      <c r="F3080" s="330">
        <v>41375</v>
      </c>
      <c r="G3080" s="330">
        <v>44008</v>
      </c>
      <c r="I3080" t="e">
        <f>INDEX('T.19 factoren v1.3.0'!$A$1:$I$8977,MATCH($E3080,'T.19 factoren v1.3.0'!$E:$E,0),5)</f>
        <v>#N/A</v>
      </c>
      <c r="J3080" t="str">
        <f t="shared" si="48"/>
        <v>definitions.Add(new ParameterDefinition() { ID = 4714 , Code = "VOORBWKHSCE", Description = "Voorbewerking headspace", CasNr = "NVT", Group = "OngedefinieerdLab" });</v>
      </c>
    </row>
    <row r="3081" spans="1:10" x14ac:dyDescent="0.25">
      <c r="A3081" s="329" t="s">
        <v>10157</v>
      </c>
      <c r="B3081" s="329" t="s">
        <v>10158</v>
      </c>
      <c r="C3081" s="329" t="s">
        <v>1315</v>
      </c>
      <c r="D3081" s="329" t="s">
        <v>23</v>
      </c>
      <c r="E3081" s="329">
        <v>4715</v>
      </c>
      <c r="F3081" s="330">
        <v>41375</v>
      </c>
      <c r="G3081" s="330"/>
      <c r="I3081" t="e">
        <f>INDEX('T.19 factoren v1.3.0'!$A$1:$I$8977,MATCH($E3081,'T.19 factoren v1.3.0'!$E:$E,0),5)</f>
        <v>#N/A</v>
      </c>
      <c r="J3081" t="str">
        <f t="shared" si="48"/>
        <v>definitions.Add(new ParameterDefinition() { ID = 4715 , Code = "VOZ", Description = "Vluchtige organische zuren", CasNr = "NVT", Group = "Grootheid" });</v>
      </c>
    </row>
    <row r="3082" spans="1:10" x14ac:dyDescent="0.25">
      <c r="A3082" s="329" t="s">
        <v>10159</v>
      </c>
      <c r="B3082" s="329" t="s">
        <v>10160</v>
      </c>
      <c r="C3082" s="329" t="s">
        <v>1315</v>
      </c>
      <c r="D3082" s="329" t="s">
        <v>23</v>
      </c>
      <c r="E3082" s="329">
        <v>4716</v>
      </c>
      <c r="F3082" s="330">
        <v>41375</v>
      </c>
      <c r="G3082" s="330"/>
      <c r="I3082" t="e">
        <f>INDEX('T.19 factoren v1.3.0'!$A$1:$I$8977,MATCH($E3082,'T.19 factoren v1.3.0'!$E:$E,0),5)</f>
        <v>#N/A</v>
      </c>
      <c r="J3082" t="str">
        <f t="shared" si="48"/>
        <v>definitions.Add(new ParameterDefinition() { ID = 4716 , Code = "VOLME", Description = "Volume", CasNr = "NVT", Group = "Grootheid" });</v>
      </c>
    </row>
    <row r="3083" spans="1:10" x14ac:dyDescent="0.25">
      <c r="A3083" s="329" t="s">
        <v>10161</v>
      </c>
      <c r="B3083" s="329" t="s">
        <v>10162</v>
      </c>
      <c r="C3083" s="329" t="s">
        <v>1315</v>
      </c>
      <c r="D3083" s="329" t="s">
        <v>3096</v>
      </c>
      <c r="E3083" s="329">
        <v>4717</v>
      </c>
      <c r="F3083" s="330">
        <v>41375</v>
      </c>
      <c r="G3083" s="330"/>
      <c r="I3083" t="e">
        <f>INDEX('T.19 factoren v1.3.0'!$A$1:$I$8977,MATCH($E3083,'T.19 factoren v1.3.0'!$E:$E,0),5)</f>
        <v>#N/A</v>
      </c>
      <c r="J3083" t="str">
        <f t="shared" si="48"/>
        <v>definitions.Add(new ParameterDefinition() { ID = 4717 , Code = "VUIL", Description = "Vuil", CasNr = "NVT", Group = "Object" });</v>
      </c>
    </row>
    <row r="3084" spans="1:10" x14ac:dyDescent="0.25">
      <c r="A3084" s="329" t="s">
        <v>10163</v>
      </c>
      <c r="B3084" s="329" t="s">
        <v>10164</v>
      </c>
      <c r="C3084" s="329" t="s">
        <v>10165</v>
      </c>
      <c r="D3084" s="329" t="s">
        <v>2028</v>
      </c>
      <c r="E3084" s="329">
        <v>4718</v>
      </c>
      <c r="F3084" s="330">
        <v>41375</v>
      </c>
      <c r="G3084" s="330"/>
      <c r="I3084">
        <f>INDEX('T.19 factoren v1.4.0'!$A$1:$I$8977,MATCH($E3084,'T.19 factoren v1.4.0'!$E:$E,0),5)</f>
        <v>4718</v>
      </c>
      <c r="J3084" t="str">
        <f t="shared" si="48"/>
        <v>definitions.Add(new ParameterDefinition() { ID = 4718 , Code = "streptmcne", Description = "streptomycine", CasNr = "57-92-1", Group = "ChemischeStof" });</v>
      </c>
    </row>
    <row r="3085" spans="1:10" x14ac:dyDescent="0.25">
      <c r="A3085" s="329" t="s">
        <v>10166</v>
      </c>
      <c r="B3085" s="329" t="s">
        <v>10167</v>
      </c>
      <c r="C3085" s="329" t="s">
        <v>1315</v>
      </c>
      <c r="D3085" s="329" t="s">
        <v>23</v>
      </c>
      <c r="E3085" s="329">
        <v>4719</v>
      </c>
      <c r="F3085" s="330">
        <v>41375</v>
      </c>
      <c r="G3085" s="330"/>
      <c r="I3085" t="e">
        <f>INDEX('T.19 factoren v1.3.0'!$A$1:$I$8977,MATCH($E3085,'T.19 factoren v1.3.0'!$E:$E,0),5)</f>
        <v>#N/A</v>
      </c>
      <c r="J3085" t="str">
        <f t="shared" si="48"/>
        <v>definitions.Add(new ParameterDefinition() { ID = 4719 , Code = "VOLMFTE", Description = "Volumefractie", CasNr = "NVT", Group = "Grootheid" });</v>
      </c>
    </row>
    <row r="3086" spans="1:10" x14ac:dyDescent="0.25">
      <c r="A3086" s="329" t="s">
        <v>10168</v>
      </c>
      <c r="B3086" s="329" t="s">
        <v>10169</v>
      </c>
      <c r="C3086" s="329" t="s">
        <v>1315</v>
      </c>
      <c r="D3086" s="329" t="s">
        <v>3417</v>
      </c>
      <c r="E3086" s="329">
        <v>4720</v>
      </c>
      <c r="F3086" s="330">
        <v>41375</v>
      </c>
      <c r="G3086" s="330"/>
      <c r="I3086" t="e">
        <f>INDEX('T.19 factoren v1.3.0'!$A$1:$I$8977,MATCH($E3086,'T.19 factoren v1.3.0'!$E:$E,0),5)</f>
        <v>#N/A</v>
      </c>
      <c r="J3086" t="str">
        <f t="shared" si="48"/>
        <v>definitions.Add(new ParameterDefinition() { ID = 4720 , Code = "WATCME", Description = "Waterchemie", CasNr = "NVT", Group = "Typering" });</v>
      </c>
    </row>
    <row r="3087" spans="1:10" x14ac:dyDescent="0.25">
      <c r="A3087" s="329" t="s">
        <v>10170</v>
      </c>
      <c r="B3087" s="329" t="s">
        <v>10171</v>
      </c>
      <c r="C3087" s="329" t="s">
        <v>1315</v>
      </c>
      <c r="D3087" s="329" t="s">
        <v>23</v>
      </c>
      <c r="E3087" s="329">
        <v>4721</v>
      </c>
      <c r="F3087" s="330">
        <v>41375</v>
      </c>
      <c r="G3087" s="330"/>
      <c r="I3087" t="e">
        <f>INDEX('T.19 factoren v1.3.0'!$A$1:$I$8977,MATCH($E3087,'T.19 factoren v1.3.0'!$E:$E,0),5)</f>
        <v>#N/A</v>
      </c>
      <c r="J3087" t="str">
        <f t="shared" si="48"/>
        <v>definitions.Add(new ParameterDefinition() { ID = 4721 , Code = "WARMTE", Description = "Warmte", CasNr = "NVT", Group = "Grootheid" });</v>
      </c>
    </row>
    <row r="3088" spans="1:10" x14ac:dyDescent="0.25">
      <c r="A3088" s="329" t="s">
        <v>10172</v>
      </c>
      <c r="B3088" s="329" t="s">
        <v>10173</v>
      </c>
      <c r="C3088" s="329" t="s">
        <v>1315</v>
      </c>
      <c r="D3088" s="329" t="s">
        <v>23</v>
      </c>
      <c r="E3088" s="329">
        <v>4722</v>
      </c>
      <c r="F3088" s="330">
        <v>41375</v>
      </c>
      <c r="G3088" s="330"/>
      <c r="I3088" t="e">
        <f>INDEX('T.19 factoren v1.3.0'!$A$1:$I$8977,MATCH($E3088,'T.19 factoren v1.3.0'!$E:$E,0),5)</f>
        <v>#N/A</v>
      </c>
      <c r="J3088" t="str">
        <f t="shared" si="48"/>
        <v>definitions.Add(new ParameterDefinition() { ID = 4722 , Code = "WATERBTE", Description = "Waterbreedte", CasNr = "NVT", Group = "Grootheid" });</v>
      </c>
    </row>
    <row r="3089" spans="1:10" x14ac:dyDescent="0.25">
      <c r="A3089" s="329" t="s">
        <v>10174</v>
      </c>
      <c r="B3089" s="329" t="s">
        <v>10175</v>
      </c>
      <c r="C3089" s="329" t="s">
        <v>1315</v>
      </c>
      <c r="D3089" s="329" t="s">
        <v>23</v>
      </c>
      <c r="E3089" s="329">
        <v>4723</v>
      </c>
      <c r="F3089" s="330">
        <v>41375</v>
      </c>
      <c r="G3089" s="330"/>
      <c r="I3089" t="e">
        <f>INDEX('T.19 factoren v1.3.0'!$A$1:$I$8977,MATCH($E3089,'T.19 factoren v1.3.0'!$E:$E,0),5)</f>
        <v>#N/A</v>
      </c>
      <c r="J3089" t="str">
        <f t="shared" si="48"/>
        <v>definitions.Add(new ParameterDefinition() { ID = 4723 , Code = "WATDTE", Description = "Waterdiepte", CasNr = "NVT", Group = "Grootheid" });</v>
      </c>
    </row>
    <row r="3090" spans="1:10" x14ac:dyDescent="0.25">
      <c r="A3090" s="329" t="s">
        <v>10176</v>
      </c>
      <c r="B3090" s="329" t="s">
        <v>10177</v>
      </c>
      <c r="C3090" s="329" t="s">
        <v>1315</v>
      </c>
      <c r="D3090" s="329" t="s">
        <v>23</v>
      </c>
      <c r="E3090" s="329">
        <v>4724</v>
      </c>
      <c r="F3090" s="330">
        <v>41375</v>
      </c>
      <c r="G3090" s="330"/>
      <c r="I3090" t="e">
        <f>INDEX('T.19 factoren v1.3.0'!$A$1:$I$8977,MATCH($E3090,'T.19 factoren v1.3.0'!$E:$E,0),5)</f>
        <v>#N/A</v>
      </c>
      <c r="J3090" t="str">
        <f t="shared" si="48"/>
        <v>definitions.Add(new ParameterDefinition() { ID = 4724 , Code = "WATHTE", Description = "Waterhoogte", CasNr = "NVT", Group = "Grootheid" });</v>
      </c>
    </row>
    <row r="3091" spans="1:10" x14ac:dyDescent="0.25">
      <c r="A3091" s="329" t="s">
        <v>10178</v>
      </c>
      <c r="B3091" s="329" t="s">
        <v>10179</v>
      </c>
      <c r="C3091" s="329" t="s">
        <v>1315</v>
      </c>
      <c r="D3091" s="329" t="s">
        <v>23</v>
      </c>
      <c r="E3091" s="329">
        <v>4725</v>
      </c>
      <c r="F3091" s="330">
        <v>41375</v>
      </c>
      <c r="G3091" s="330"/>
      <c r="I3091" t="e">
        <f>INDEX('T.19 factoren v1.3.0'!$A$1:$I$8977,MATCH($E3091,'T.19 factoren v1.3.0'!$E:$E,0),5)</f>
        <v>#N/A</v>
      </c>
      <c r="J3091" t="str">
        <f t="shared" si="48"/>
        <v>definitions.Add(new ParameterDefinition() { ID = 4725 , Code = "WATEROPVTE", Description = "Wateroppervlakte", CasNr = "NVT", Group = "Grootheid" });</v>
      </c>
    </row>
    <row r="3092" spans="1:10" x14ac:dyDescent="0.25">
      <c r="A3092" s="329" t="s">
        <v>10180</v>
      </c>
      <c r="B3092" s="329" t="s">
        <v>10181</v>
      </c>
      <c r="C3092" s="329" t="s">
        <v>1315</v>
      </c>
      <c r="D3092" s="329" t="s">
        <v>3096</v>
      </c>
      <c r="E3092" s="329">
        <v>4726</v>
      </c>
      <c r="F3092" s="330">
        <v>41375</v>
      </c>
      <c r="G3092" s="330"/>
      <c r="I3092" t="e">
        <f>INDEX('T.19 factoren v1.3.0'!$A$1:$I$8977,MATCH($E3092,'T.19 factoren v1.3.0'!$E:$E,0),5)</f>
        <v>#N/A</v>
      </c>
      <c r="J3092" t="str">
        <f t="shared" si="48"/>
        <v>definitions.Add(new ParameterDefinition() { ID = 4726 , Code = "WATPTN", Description = "Waterplanten", CasNr = "NVT", Group = "Object" });</v>
      </c>
    </row>
    <row r="3093" spans="1:10" x14ac:dyDescent="0.25">
      <c r="A3093" s="329" t="s">
        <v>10182</v>
      </c>
      <c r="B3093" s="329" t="s">
        <v>10183</v>
      </c>
      <c r="C3093" s="329" t="s">
        <v>10184</v>
      </c>
      <c r="D3093" s="329" t="s">
        <v>2028</v>
      </c>
      <c r="E3093" s="329">
        <v>4727</v>
      </c>
      <c r="F3093" s="330">
        <v>41375</v>
      </c>
      <c r="G3093" s="330"/>
      <c r="I3093">
        <f>INDEX('T.19 factoren v1.4.0'!$A$1:$I$8977,MATCH($E3093,'T.19 factoren v1.4.0'!$E:$E,0),5)</f>
        <v>4727</v>
      </c>
      <c r="J3093" t="str">
        <f t="shared" si="48"/>
        <v>definitions.Add(new ParameterDefinition() { ID = 4727 , Code = "strychnne", Description = "strychnine", CasNr = "57-24-9", Group = "ChemischeStof" });</v>
      </c>
    </row>
    <row r="3094" spans="1:10" x14ac:dyDescent="0.25">
      <c r="A3094" s="329" t="s">
        <v>10185</v>
      </c>
      <c r="B3094" s="329" t="s">
        <v>10186</v>
      </c>
      <c r="C3094" s="329" t="s">
        <v>1315</v>
      </c>
      <c r="D3094" s="329" t="s">
        <v>3096</v>
      </c>
      <c r="E3094" s="329">
        <v>4728</v>
      </c>
      <c r="F3094" s="330">
        <v>41375</v>
      </c>
      <c r="G3094" s="330"/>
      <c r="I3094" t="e">
        <f>INDEX('T.19 factoren v1.3.0'!$A$1:$I$8977,MATCH($E3094,'T.19 factoren v1.3.0'!$E:$E,0),5)</f>
        <v>#N/A</v>
      </c>
      <c r="J3094" t="str">
        <f t="shared" si="48"/>
        <v>definitions.Add(new ParameterDefinition() { ID = 4728 , Code = "WATR", Description = "Water", CasNr = "NVT", Group = "Object" });</v>
      </c>
    </row>
    <row r="3095" spans="1:10" x14ac:dyDescent="0.25">
      <c r="A3095" s="329" t="s">
        <v>10187</v>
      </c>
      <c r="B3095" s="329" t="s">
        <v>10188</v>
      </c>
      <c r="C3095" s="329" t="s">
        <v>1315</v>
      </c>
      <c r="D3095" s="329" t="s">
        <v>23</v>
      </c>
      <c r="E3095" s="329">
        <v>4729</v>
      </c>
      <c r="F3095" s="330">
        <v>41375</v>
      </c>
      <c r="G3095" s="330"/>
      <c r="I3095" t="e">
        <f>INDEX('T.19 factoren v1.3.0'!$A$1:$I$8977,MATCH($E3095,'T.19 factoren v1.3.0'!$E:$E,0),5)</f>
        <v>#N/A</v>
      </c>
      <c r="J3095" t="str">
        <f t="shared" si="48"/>
        <v>definitions.Add(new ParameterDefinition() { ID = 4729 , Code = "WATOZT", Description = "Wateropzet", CasNr = "NVT", Group = "Grootheid" });</v>
      </c>
    </row>
    <row r="3096" spans="1:10" x14ac:dyDescent="0.25">
      <c r="A3096" s="329" t="s">
        <v>10189</v>
      </c>
      <c r="B3096" s="329" t="s">
        <v>10190</v>
      </c>
      <c r="C3096" s="329" t="s">
        <v>1315</v>
      </c>
      <c r="D3096" s="329" t="s">
        <v>3417</v>
      </c>
      <c r="E3096" s="329">
        <v>4730</v>
      </c>
      <c r="F3096" s="330">
        <v>41375</v>
      </c>
      <c r="G3096" s="330"/>
      <c r="I3096" t="e">
        <f>INDEX('T.19 factoren v1.3.0'!$A$1:$I$8977,MATCH($E3096,'T.19 factoren v1.3.0'!$E:$E,0),5)</f>
        <v>#N/A</v>
      </c>
      <c r="J3096" t="str">
        <f t="shared" si="48"/>
        <v>definitions.Add(new ParameterDefinition() { ID = 4730 , Code = "WEERGSHD", Description = "Weergesteldheid", CasNr = "NVT", Group = "Typering" });</v>
      </c>
    </row>
    <row r="3097" spans="1:10" x14ac:dyDescent="0.25">
      <c r="A3097" s="329" t="s">
        <v>10191</v>
      </c>
      <c r="B3097" s="329" t="s">
        <v>10192</v>
      </c>
      <c r="C3097" s="329" t="s">
        <v>10193</v>
      </c>
      <c r="D3097" s="329" t="s">
        <v>2028</v>
      </c>
      <c r="E3097" s="329">
        <v>4731</v>
      </c>
      <c r="F3097" s="330">
        <v>41375</v>
      </c>
      <c r="G3097" s="330"/>
      <c r="I3097">
        <f>INDEX('T.19 factoren v1.4.0'!$A$1:$I$8977,MATCH($E3097,'T.19 factoren v1.4.0'!$E:$E,0),5)</f>
        <v>4731</v>
      </c>
      <c r="J3097" t="str">
        <f t="shared" si="48"/>
        <v>definitions.Add(new ParameterDefinition() { ID = 4731 , Code = "succAh", Description = "succinaldehyde", CasNr = "638-37-9", Group = "ChemischeStof" });</v>
      </c>
    </row>
    <row r="3098" spans="1:10" x14ac:dyDescent="0.25">
      <c r="A3098" s="329" t="s">
        <v>10194</v>
      </c>
      <c r="B3098" s="329" t="s">
        <v>10195</v>
      </c>
      <c r="C3098" s="329" t="s">
        <v>10196</v>
      </c>
      <c r="D3098" s="329" t="s">
        <v>2028</v>
      </c>
      <c r="E3098" s="329">
        <v>4732</v>
      </c>
      <c r="F3098" s="330">
        <v>41375</v>
      </c>
      <c r="G3098" s="330"/>
      <c r="I3098">
        <f>INDEX('T.19 factoren v1.4.0'!$A$1:$I$8977,MATCH($E3098,'T.19 factoren v1.4.0'!$E:$E,0),5)</f>
        <v>4732</v>
      </c>
      <c r="J3098" t="str">
        <f t="shared" si="48"/>
        <v>definitions.Add(new ParameterDefinition() { ID = 4732 , Code = "succmr", Description = "succimer", CasNr = "304-55-2", Group = "ChemischeStof" });</v>
      </c>
    </row>
    <row r="3099" spans="1:10" x14ac:dyDescent="0.25">
      <c r="A3099" s="329" t="s">
        <v>10197</v>
      </c>
      <c r="B3099" s="329" t="s">
        <v>10198</v>
      </c>
      <c r="C3099" s="329" t="s">
        <v>10199</v>
      </c>
      <c r="D3099" s="329" t="s">
        <v>2028</v>
      </c>
      <c r="E3099" s="329">
        <v>4733</v>
      </c>
      <c r="F3099" s="330">
        <v>41375</v>
      </c>
      <c r="G3099" s="330"/>
      <c r="I3099">
        <f>INDEX('T.19 factoren v1.4.0'!$A$1:$I$8977,MATCH($E3099,'T.19 factoren v1.4.0'!$E:$E,0),5)</f>
        <v>4733</v>
      </c>
      <c r="J3099" t="str">
        <f t="shared" si="48"/>
        <v>definitions.Add(new ParameterDefinition() { ID = 4733 , Code = "suclse", Description = "sucralose", CasNr = "56038-13-2", Group = "ChemischeStof" });</v>
      </c>
    </row>
    <row r="3100" spans="1:10" x14ac:dyDescent="0.25">
      <c r="A3100" s="329" t="s">
        <v>10200</v>
      </c>
      <c r="B3100" s="329" t="s">
        <v>10201</v>
      </c>
      <c r="C3100" s="329" t="s">
        <v>10202</v>
      </c>
      <c r="D3100" s="329" t="s">
        <v>2028</v>
      </c>
      <c r="E3100" s="329">
        <v>4734</v>
      </c>
      <c r="F3100" s="330">
        <v>41375</v>
      </c>
      <c r="G3100" s="330"/>
      <c r="I3100">
        <f>INDEX('T.19 factoren v1.4.0'!$A$1:$I$8977,MATCH($E3100,'T.19 factoren v1.4.0'!$E:$E,0),5)</f>
        <v>4734</v>
      </c>
      <c r="J3100" t="str">
        <f t="shared" si="48"/>
        <v>definitions.Add(new ParameterDefinition() { ID = 4734 , Code = "sulcfrn", Description = "sulcofuron", CasNr = "24019-05-4", Group = "ChemischeStof" });</v>
      </c>
    </row>
    <row r="3101" spans="1:10" x14ac:dyDescent="0.25">
      <c r="A3101" s="329" t="s">
        <v>10203</v>
      </c>
      <c r="B3101" s="329" t="s">
        <v>10204</v>
      </c>
      <c r="C3101" s="329" t="s">
        <v>10205</v>
      </c>
      <c r="D3101" s="329" t="s">
        <v>2028</v>
      </c>
      <c r="E3101" s="329">
        <v>4735</v>
      </c>
      <c r="F3101" s="330">
        <v>41375</v>
      </c>
      <c r="G3101" s="330"/>
      <c r="I3101">
        <f>INDEX('T.19 factoren v1.4.0'!$A$1:$I$8977,MATCH($E3101,'T.19 factoren v1.4.0'!$E:$E,0),5)</f>
        <v>4735</v>
      </c>
      <c r="J3101" t="str">
        <f t="shared" si="48"/>
        <v>definitions.Add(new ParameterDefinition() { ID = 4735 , Code = "sulcton", Description = "sulcotrion", CasNr = "99105-77-8", Group = "ChemischeStof" });</v>
      </c>
    </row>
    <row r="3102" spans="1:10" x14ac:dyDescent="0.25">
      <c r="A3102" s="329" t="s">
        <v>10206</v>
      </c>
      <c r="B3102" s="329" t="s">
        <v>10207</v>
      </c>
      <c r="C3102" s="329" t="s">
        <v>10208</v>
      </c>
      <c r="D3102" s="329" t="s">
        <v>2028</v>
      </c>
      <c r="E3102" s="329">
        <v>4736</v>
      </c>
      <c r="F3102" s="330">
        <v>41375</v>
      </c>
      <c r="G3102" s="330"/>
      <c r="I3102">
        <f>INDEX('T.19 factoren v1.4.0'!$A$1:$I$8977,MATCH($E3102,'T.19 factoren v1.4.0'!$E:$E,0),5)</f>
        <v>4736</v>
      </c>
      <c r="J3102" t="str">
        <f t="shared" si="48"/>
        <v>definitions.Add(new ParameterDefinition() { ID = 4736 , Code = "sulfClprdzne", Description = "sulfachloorpyridazine", CasNr = "80-32-0", Group = "ChemischeStof" });</v>
      </c>
    </row>
    <row r="3103" spans="1:10" x14ac:dyDescent="0.25">
      <c r="A3103" s="329" t="s">
        <v>10209</v>
      </c>
      <c r="B3103" s="329" t="s">
        <v>10210</v>
      </c>
      <c r="C3103" s="329" t="s">
        <v>10211</v>
      </c>
      <c r="D3103" s="329" t="s">
        <v>2028</v>
      </c>
      <c r="E3103" s="329">
        <v>4737</v>
      </c>
      <c r="F3103" s="330">
        <v>41375</v>
      </c>
      <c r="G3103" s="330"/>
      <c r="I3103">
        <f>INDEX('T.19 factoren v1.4.0'!$A$1:$I$8977,MATCH($E3103,'T.19 factoren v1.4.0'!$E:$E,0),5)</f>
        <v>4737</v>
      </c>
      <c r="J3103" t="str">
        <f t="shared" si="48"/>
        <v>definitions.Add(new ParameterDefinition() { ID = 4737 , Code = "sulfdazne", Description = "sulfadiazine", CasNr = "68-35-9", Group = "ChemischeStof" });</v>
      </c>
    </row>
    <row r="3104" spans="1:10" x14ac:dyDescent="0.25">
      <c r="A3104" s="329" t="s">
        <v>10212</v>
      </c>
      <c r="B3104" s="329" t="s">
        <v>10213</v>
      </c>
      <c r="C3104" s="329" t="s">
        <v>10214</v>
      </c>
      <c r="D3104" s="329" t="s">
        <v>2028</v>
      </c>
      <c r="E3104" s="329">
        <v>4738</v>
      </c>
      <c r="F3104" s="330">
        <v>41375</v>
      </c>
      <c r="G3104" s="330"/>
      <c r="I3104">
        <f>INDEX('T.19 factoren v1.4.0'!$A$1:$I$8977,MATCH($E3104,'T.19 factoren v1.4.0'!$E:$E,0),5)</f>
        <v>4738</v>
      </c>
      <c r="J3104" t="str">
        <f t="shared" si="48"/>
        <v>definitions.Add(new ParameterDefinition() { ID = 4738 , Code = "sulfdmtoxne", Description = "sulfadimethoxine", CasNr = "122-11-2", Group = "ChemischeStof" });</v>
      </c>
    </row>
    <row r="3105" spans="1:10" x14ac:dyDescent="0.25">
      <c r="A3105" s="329" t="s">
        <v>10215</v>
      </c>
      <c r="B3105" s="329" t="s">
        <v>10216</v>
      </c>
      <c r="C3105" s="329" t="s">
        <v>10217</v>
      </c>
      <c r="D3105" s="329" t="s">
        <v>2028</v>
      </c>
      <c r="E3105" s="329">
        <v>4739</v>
      </c>
      <c r="F3105" s="330">
        <v>41375</v>
      </c>
      <c r="G3105" s="330"/>
      <c r="I3105">
        <f>INDEX('T.19 factoren v1.4.0'!$A$1:$I$8977,MATCH($E3105,'T.19 factoren v1.4.0'!$E:$E,0),5)</f>
        <v>4739</v>
      </c>
      <c r="J3105" t="str">
        <f t="shared" si="48"/>
        <v>definitions.Add(new ParameterDefinition() { ID = 4739 , Code = "sulfdxne", Description = "sulfadoxine", CasNr = "2447-57-6", Group = "ChemischeStof" });</v>
      </c>
    </row>
    <row r="3106" spans="1:10" x14ac:dyDescent="0.25">
      <c r="A3106" s="329" t="s">
        <v>10218</v>
      </c>
      <c r="B3106" s="329" t="s">
        <v>10219</v>
      </c>
      <c r="C3106" s="329" t="s">
        <v>10220</v>
      </c>
      <c r="D3106" s="329" t="s">
        <v>2028</v>
      </c>
      <c r="E3106" s="329">
        <v>4740</v>
      </c>
      <c r="F3106" s="330">
        <v>41375</v>
      </c>
      <c r="G3106" s="330"/>
      <c r="I3106">
        <f>INDEX('T.19 factoren v1.4.0'!$A$1:$I$8977,MATCH($E3106,'T.19 factoren v1.4.0'!$E:$E,0),5)</f>
        <v>4740</v>
      </c>
      <c r="J3106" t="str">
        <f t="shared" si="48"/>
        <v>definitions.Add(new ParameterDefinition() { ID = 4740 , Code = "sulfmrzn", Description = "sulfamerazin", CasNr = "127-79-7", Group = "ChemischeStof" });</v>
      </c>
    </row>
    <row r="3107" spans="1:10" x14ac:dyDescent="0.25">
      <c r="A3107" s="329" t="s">
        <v>10221</v>
      </c>
      <c r="B3107" s="329" t="s">
        <v>10222</v>
      </c>
      <c r="C3107" s="329" t="s">
        <v>10223</v>
      </c>
      <c r="D3107" s="329" t="s">
        <v>2028</v>
      </c>
      <c r="E3107" s="329">
        <v>4741</v>
      </c>
      <c r="F3107" s="330">
        <v>41375</v>
      </c>
      <c r="G3107" s="330"/>
      <c r="I3107">
        <f>INDEX('T.19 factoren v1.4.0'!$A$1:$I$8977,MATCH($E3107,'T.19 factoren v1.4.0'!$E:$E,0),5)</f>
        <v>4741</v>
      </c>
      <c r="J3107" t="str">
        <f t="shared" si="48"/>
        <v>definitions.Add(new ParameterDefinition() { ID = 4741 , Code = "sulfnD", Description = "sulfinol D", CasNr = "63665-16-7", Group = "ChemischeStof" });</v>
      </c>
    </row>
    <row r="3108" spans="1:10" x14ac:dyDescent="0.25">
      <c r="A3108" s="329" t="s">
        <v>10224</v>
      </c>
      <c r="B3108" s="329" t="s">
        <v>10225</v>
      </c>
      <c r="C3108" s="329" t="s">
        <v>10226</v>
      </c>
      <c r="D3108" s="329" t="s">
        <v>2028</v>
      </c>
      <c r="E3108" s="329">
        <v>4742</v>
      </c>
      <c r="F3108" s="330">
        <v>41375</v>
      </c>
      <c r="G3108" s="330"/>
      <c r="I3108">
        <f>INDEX('T.19 factoren v1.4.0'!$A$1:$I$8977,MATCH($E3108,'T.19 factoren v1.4.0'!$E:$E,0),5)</f>
        <v>4742</v>
      </c>
      <c r="J3108" t="str">
        <f t="shared" si="48"/>
        <v>definitions.Add(new ParameterDefinition() { ID = 4742 , Code = "sulfprdne", Description = "sulfapyridine", CasNr = "144-83-2", Group = "ChemischeStof" });</v>
      </c>
    </row>
    <row r="3109" spans="1:10" x14ac:dyDescent="0.25">
      <c r="A3109" s="329" t="s">
        <v>10227</v>
      </c>
      <c r="B3109" s="329" t="s">
        <v>10228</v>
      </c>
      <c r="C3109" s="329" t="s">
        <v>10229</v>
      </c>
      <c r="D3109" s="329" t="s">
        <v>2028</v>
      </c>
      <c r="E3109" s="329">
        <v>4743</v>
      </c>
      <c r="F3109" s="330">
        <v>41375</v>
      </c>
      <c r="G3109" s="330"/>
      <c r="I3109">
        <f>INDEX('T.19 factoren v1.4.0'!$A$1:$I$8977,MATCH($E3109,'T.19 factoren v1.4.0'!$E:$E,0),5)</f>
        <v>4743</v>
      </c>
      <c r="J3109" t="str">
        <f t="shared" si="48"/>
        <v>definitions.Add(new ParameterDefinition() { ID = 4743 , Code = "sulfqoxlne", Description = "sulfaquinoxaline", CasNr = "59-40-5", Group = "ChemischeStof" });</v>
      </c>
    </row>
    <row r="3110" spans="1:10" x14ac:dyDescent="0.25">
      <c r="A3110" s="329" t="s">
        <v>10230</v>
      </c>
      <c r="B3110" s="329" t="s">
        <v>10231</v>
      </c>
      <c r="C3110" s="329" t="s">
        <v>10232</v>
      </c>
      <c r="D3110" s="329" t="s">
        <v>2028</v>
      </c>
      <c r="E3110" s="329">
        <v>4744</v>
      </c>
      <c r="F3110" s="330">
        <v>41375</v>
      </c>
      <c r="G3110" s="330"/>
      <c r="I3110">
        <f>INDEX('T.19 factoren v1.4.0'!$A$1:$I$8977,MATCH($E3110,'T.19 factoren v1.4.0'!$E:$E,0),5)</f>
        <v>4744</v>
      </c>
      <c r="J3110" t="str">
        <f t="shared" si="48"/>
        <v>definitions.Add(new ParameterDefinition() { ID = 4744 , Code = "sulfrF", Description = "sulfurylfluoride", CasNr = "2699-79-8", Group = "ChemischeStof" });</v>
      </c>
    </row>
    <row r="3111" spans="1:10" x14ac:dyDescent="0.25">
      <c r="A3111" s="329" t="s">
        <v>10233</v>
      </c>
      <c r="B3111" s="329" t="s">
        <v>10234</v>
      </c>
      <c r="C3111" s="329" t="s">
        <v>10235</v>
      </c>
      <c r="D3111" s="329" t="s">
        <v>2028</v>
      </c>
      <c r="E3111" s="329">
        <v>4745</v>
      </c>
      <c r="F3111" s="330">
        <v>41375</v>
      </c>
      <c r="G3111" s="330"/>
      <c r="I3111">
        <f>INDEX('T.19 factoren v1.4.0'!$A$1:$I$8977,MATCH($E3111,'T.19 factoren v1.4.0'!$E:$E,0),5)</f>
        <v>4745</v>
      </c>
      <c r="J3111" t="str">
        <f t="shared" si="48"/>
        <v>definitions.Add(new ParameterDefinition() { ID = 4745 , Code = "sulpfs", Description = "sulprofos", CasNr = "35400-43-2", Group = "ChemischeStof" });</v>
      </c>
    </row>
    <row r="3112" spans="1:10" x14ac:dyDescent="0.25">
      <c r="A3112" s="329" t="s">
        <v>10236</v>
      </c>
      <c r="B3112" s="329" t="s">
        <v>10237</v>
      </c>
      <c r="C3112" s="329" t="s">
        <v>1315</v>
      </c>
      <c r="D3112" s="329" t="s">
        <v>23</v>
      </c>
      <c r="E3112" s="329">
        <v>4746</v>
      </c>
      <c r="F3112" s="330">
        <v>41375</v>
      </c>
      <c r="G3112" s="330"/>
      <c r="I3112" t="e">
        <f>INDEX('T.19 factoren v1.3.0'!$A$1:$I$8977,MATCH($E3112,'T.19 factoren v1.3.0'!$E:$E,0),5)</f>
        <v>#N/A</v>
      </c>
      <c r="J3112" t="str">
        <f t="shared" si="48"/>
        <v>definitions.Add(new ParameterDefinition() { ID = 4746 , Code = "WATSWSLG", Description = "Waterstandswisseling", CasNr = "NVT", Group = "Grootheid" });</v>
      </c>
    </row>
    <row r="3113" spans="1:10" x14ac:dyDescent="0.25">
      <c r="A3113" s="329" t="s">
        <v>10238</v>
      </c>
      <c r="B3113" s="329" t="s">
        <v>10239</v>
      </c>
      <c r="C3113" s="329" t="s">
        <v>1315</v>
      </c>
      <c r="D3113" s="329" t="s">
        <v>23</v>
      </c>
      <c r="E3113" s="329">
        <v>4747</v>
      </c>
      <c r="F3113" s="330">
        <v>41375</v>
      </c>
      <c r="G3113" s="330"/>
      <c r="I3113" t="e">
        <f>INDEX('T.19 factoren v1.3.0'!$A$1:$I$8977,MATCH($E3113,'T.19 factoren v1.3.0'!$E:$E,0),5)</f>
        <v>#N/A</v>
      </c>
      <c r="J3113" t="str">
        <f t="shared" si="48"/>
        <v>definitions.Add(new ParameterDefinition() { ID = 4747 , Code = "WINDKT", Description = "Windkracht", CasNr = "NVT", Group = "Grootheid" });</v>
      </c>
    </row>
    <row r="3114" spans="1:10" x14ac:dyDescent="0.25">
      <c r="A3114" s="329" t="s">
        <v>10240</v>
      </c>
      <c r="B3114" s="329" t="s">
        <v>10241</v>
      </c>
      <c r="C3114" s="329" t="s">
        <v>1315</v>
      </c>
      <c r="D3114" s="329" t="s">
        <v>23</v>
      </c>
      <c r="E3114" s="329">
        <v>4748</v>
      </c>
      <c r="F3114" s="330">
        <v>41375</v>
      </c>
      <c r="G3114" s="330"/>
      <c r="I3114" t="e">
        <f>INDEX('T.19 factoren v1.3.0'!$A$1:$I$8977,MATCH($E3114,'T.19 factoren v1.3.0'!$E:$E,0),5)</f>
        <v>#N/A</v>
      </c>
      <c r="J3114" t="str">
        <f t="shared" si="48"/>
        <v>definitions.Add(new ParameterDefinition() { ID = 4748 , Code = "WINDRTG", Description = "Windrichting", CasNr = "NVT", Group = "Grootheid" });</v>
      </c>
    </row>
    <row r="3115" spans="1:10" x14ac:dyDescent="0.25">
      <c r="A3115" s="329" t="s">
        <v>10242</v>
      </c>
      <c r="B3115" s="329" t="s">
        <v>10243</v>
      </c>
      <c r="C3115" s="329" t="s">
        <v>1315</v>
      </c>
      <c r="D3115" s="329" t="s">
        <v>23</v>
      </c>
      <c r="E3115" s="329">
        <v>4749</v>
      </c>
      <c r="F3115" s="330">
        <v>41375</v>
      </c>
      <c r="G3115" s="330"/>
      <c r="I3115" t="e">
        <f>INDEX('T.19 factoren v1.3.0'!$A$1:$I$8977,MATCH($E3115,'T.19 factoren v1.3.0'!$E:$E,0),5)</f>
        <v>#N/A</v>
      </c>
      <c r="J3115" t="str">
        <f t="shared" si="48"/>
        <v>definitions.Add(new ParameterDefinition() { ID = 4749 , Code = "WINDSHD", Description = "Windsnelheid", CasNr = "NVT", Group = "Grootheid" });</v>
      </c>
    </row>
    <row r="3116" spans="1:10" x14ac:dyDescent="0.25">
      <c r="A3116" s="329" t="s">
        <v>10244</v>
      </c>
      <c r="B3116" s="329" t="s">
        <v>10245</v>
      </c>
      <c r="C3116" s="329" t="s">
        <v>1315</v>
      </c>
      <c r="D3116" s="329" t="s">
        <v>23</v>
      </c>
      <c r="E3116" s="329">
        <v>4750</v>
      </c>
      <c r="F3116" s="330">
        <v>41375</v>
      </c>
      <c r="G3116" s="330"/>
      <c r="I3116" t="e">
        <f>INDEX('T.19 factoren v1.3.0'!$A$1:$I$8977,MATCH($E3116,'T.19 factoren v1.3.0'!$E:$E,0),5)</f>
        <v>#N/A</v>
      </c>
      <c r="J3116" t="str">
        <f t="shared" si="48"/>
        <v>definitions.Add(new ParameterDefinition() { ID = 4750 , Code = "WOBBIDX", Description = "Wobbe index", CasNr = "NVT", Group = "Grootheid" });</v>
      </c>
    </row>
    <row r="3117" spans="1:10" x14ac:dyDescent="0.25">
      <c r="A3117" s="329" t="s">
        <v>10246</v>
      </c>
      <c r="B3117" s="329" t="s">
        <v>10247</v>
      </c>
      <c r="C3117" s="329" t="s">
        <v>1315</v>
      </c>
      <c r="D3117" s="329" t="s">
        <v>3096</v>
      </c>
      <c r="E3117" s="329">
        <v>4751</v>
      </c>
      <c r="F3117" s="330">
        <v>41375</v>
      </c>
      <c r="G3117" s="330"/>
      <c r="I3117" t="e">
        <f>INDEX('T.19 factoren v1.3.0'!$A$1:$I$8977,MATCH($E3117,'T.19 factoren v1.3.0'!$E:$E,0),5)</f>
        <v>#N/A</v>
      </c>
      <c r="J3117" t="str">
        <f t="shared" si="48"/>
        <v>definitions.Add(new ParameterDefinition() { ID = 4751 , Code = "WORO", Description = "Woronichinia", CasNr = "NVT", Group = "Object" });</v>
      </c>
    </row>
    <row r="3118" spans="1:10" x14ac:dyDescent="0.25">
      <c r="A3118" s="329" t="s">
        <v>10248</v>
      </c>
      <c r="B3118" s="329" t="s">
        <v>10249</v>
      </c>
      <c r="C3118" s="329" t="s">
        <v>10250</v>
      </c>
      <c r="D3118" s="329" t="s">
        <v>2028</v>
      </c>
      <c r="E3118" s="329">
        <v>4752</v>
      </c>
      <c r="F3118" s="330">
        <v>41375</v>
      </c>
      <c r="G3118" s="330"/>
      <c r="I3118">
        <f>INDEX('T.19 factoren v1.4.0'!$A$1:$I$8977,MATCH($E3118,'T.19 factoren v1.4.0'!$E:$E,0),5)</f>
        <v>4752</v>
      </c>
      <c r="J3118" t="str">
        <f t="shared" si="48"/>
        <v>definitions.Add(new ParameterDefinition() { ID = 4752 , Code = "t12DClC3e", Description = "trans-1,2-dichloorpropeen", CasNr = "7069-38-7", Group = "ChemischeStof" });</v>
      </c>
    </row>
    <row r="3119" spans="1:10" x14ac:dyDescent="0.25">
      <c r="A3119" s="329" t="s">
        <v>10251</v>
      </c>
      <c r="B3119" s="329" t="s">
        <v>10252</v>
      </c>
      <c r="C3119" s="329" t="s">
        <v>10253</v>
      </c>
      <c r="D3119" s="329" t="s">
        <v>2028</v>
      </c>
      <c r="E3119" s="329">
        <v>4753</v>
      </c>
      <c r="F3119" s="330">
        <v>41375</v>
      </c>
      <c r="G3119" s="330"/>
      <c r="I3119">
        <f>INDEX('T.19 factoren v1.4.0'!$A$1:$I$8977,MATCH($E3119,'T.19 factoren v1.4.0'!$E:$E,0),5)</f>
        <v>4753</v>
      </c>
      <c r="J3119" t="str">
        <f t="shared" si="48"/>
        <v>definitions.Add(new ParameterDefinition() { ID = 4753 , Code = "t14DCl2C4e", Description = "trans-1,4-dichloor-2-buteen", CasNr = "110-57-6", Group = "ChemischeStof" });</v>
      </c>
    </row>
    <row r="3120" spans="1:10" x14ac:dyDescent="0.25">
      <c r="A3120" s="329" t="s">
        <v>10254</v>
      </c>
      <c r="B3120" s="329" t="s">
        <v>10255</v>
      </c>
      <c r="C3120" s="329" t="s">
        <v>10256</v>
      </c>
      <c r="D3120" s="329" t="s">
        <v>2028</v>
      </c>
      <c r="E3120" s="329">
        <v>4754</v>
      </c>
      <c r="F3120" s="330">
        <v>41375</v>
      </c>
      <c r="G3120" s="330"/>
      <c r="I3120">
        <f>INDEX('T.19 factoren v1.4.0'!$A$1:$I$8977,MATCH($E3120,'T.19 factoren v1.4.0'!$E:$E,0),5)</f>
        <v>4754</v>
      </c>
      <c r="J3120" t="str">
        <f t="shared" si="48"/>
        <v>definitions.Add(new ParameterDefinition() { ID = 4754 , Code = "T4BrbFolA", Description = "tetrabroombisfenol A", CasNr = "79-94-7", Group = "ChemischeStof" });</v>
      </c>
    </row>
    <row r="3121" spans="1:10" x14ac:dyDescent="0.25">
      <c r="A3121" s="329" t="s">
        <v>10257</v>
      </c>
      <c r="B3121" s="329" t="s">
        <v>10258</v>
      </c>
      <c r="C3121" s="329" t="s">
        <v>10259</v>
      </c>
      <c r="D3121" s="329" t="s">
        <v>2028</v>
      </c>
      <c r="E3121" s="329">
        <v>4755</v>
      </c>
      <c r="F3121" s="330">
        <v>41375</v>
      </c>
      <c r="G3121" s="330"/>
      <c r="I3121">
        <f>INDEX('T.19 factoren v1.4.0'!$A$1:$I$8977,MATCH($E3121,'T.19 factoren v1.4.0'!$E:$E,0),5)</f>
        <v>4755</v>
      </c>
      <c r="J3121" t="str">
        <f t="shared" si="48"/>
        <v>definitions.Add(new ParameterDefinition() { ID = 4755 , Code = "T4C1aDAobzfn", Description = "tetramethyldiaminobenzofenon", CasNr = "90-94-8", Group = "ChemischeStof" });</v>
      </c>
    </row>
    <row r="3122" spans="1:10" x14ac:dyDescent="0.25">
      <c r="A3122" s="329" t="s">
        <v>10260</v>
      </c>
      <c r="B3122" s="329" t="s">
        <v>10261</v>
      </c>
      <c r="C3122" s="329" t="s">
        <v>10262</v>
      </c>
      <c r="D3122" s="329" t="s">
        <v>2028</v>
      </c>
      <c r="E3122" s="329">
        <v>4756</v>
      </c>
      <c r="F3122" s="330">
        <v>41375</v>
      </c>
      <c r="G3122" s="330"/>
      <c r="I3122">
        <f>INDEX('T.19 factoren v1.4.0'!$A$1:$I$8977,MATCH($E3122,'T.19 factoren v1.4.0'!$E:$E,0),5)</f>
        <v>4756</v>
      </c>
      <c r="J3122" t="str">
        <f t="shared" si="48"/>
        <v>definitions.Add(new ParameterDefinition() { ID = 4756 , Code = "T4C1olactlDu", Description = "tetramethanol-acetyleendiureum", CasNr = "5395-50-6", Group = "ChemischeStof" });</v>
      </c>
    </row>
    <row r="3123" spans="1:10" x14ac:dyDescent="0.25">
      <c r="A3123" s="329" t="s">
        <v>10263</v>
      </c>
      <c r="B3123" s="329" t="s">
        <v>10264</v>
      </c>
      <c r="C3123" s="329" t="s">
        <v>10265</v>
      </c>
      <c r="D3123" s="329" t="s">
        <v>2028</v>
      </c>
      <c r="E3123" s="329">
        <v>4757</v>
      </c>
      <c r="F3123" s="330">
        <v>41375</v>
      </c>
      <c r="G3123" s="330"/>
      <c r="I3123">
        <f>INDEX('T.19 factoren v1.4.0'!$A$1:$I$8977,MATCH($E3123,'T.19 factoren v1.4.0'!$E:$E,0),5)</f>
        <v>4757</v>
      </c>
      <c r="J3123" t="str">
        <f t="shared" si="48"/>
        <v>definitions.Add(new ParameterDefinition() { ID = 4757 , Code = "T4C1yBen", Description = "tetramethylbenzeen", CasNr = "25619-60-7", Group = "ChemischeStof" });</v>
      </c>
    </row>
    <row r="3124" spans="1:10" x14ac:dyDescent="0.25">
      <c r="A3124" s="329" t="s">
        <v>10266</v>
      </c>
      <c r="B3124" s="329" t="s">
        <v>10267</v>
      </c>
      <c r="C3124" s="329" t="s">
        <v>10268</v>
      </c>
      <c r="D3124" s="329" t="s">
        <v>2028</v>
      </c>
      <c r="E3124" s="329">
        <v>4758</v>
      </c>
      <c r="F3124" s="330">
        <v>41375</v>
      </c>
      <c r="G3124" s="330"/>
      <c r="I3124">
        <f>INDEX('T.19 factoren v1.4.0'!$A$1:$I$8977,MATCH($E3124,'T.19 factoren v1.4.0'!$E:$E,0),5)</f>
        <v>4758</v>
      </c>
      <c r="J3124" t="str">
        <f t="shared" si="48"/>
        <v>definitions.Add(new ParameterDefinition() { ID = 4758 , Code = "T4C1yNH4Cl", Description = "tetramethylammoniumchloride", CasNr = "75-57-0", Group = "ChemischeStof" });</v>
      </c>
    </row>
    <row r="3125" spans="1:10" x14ac:dyDescent="0.25">
      <c r="A3125" s="329" t="s">
        <v>10269</v>
      </c>
      <c r="B3125" s="329" t="s">
        <v>10270</v>
      </c>
      <c r="C3125" s="329" t="s">
        <v>10271</v>
      </c>
      <c r="D3125" s="329" t="s">
        <v>2028</v>
      </c>
      <c r="E3125" s="329">
        <v>4759</v>
      </c>
      <c r="F3125" s="330">
        <v>41375</v>
      </c>
      <c r="G3125" s="330"/>
      <c r="I3125">
        <f>INDEX('T.19 factoren v1.4.0'!$A$1:$I$8977,MATCH($E3125,'T.19 factoren v1.4.0'!$E:$E,0),5)</f>
        <v>4759</v>
      </c>
      <c r="J3125" t="str">
        <f t="shared" si="48"/>
        <v>definitions.Add(new ParameterDefinition() { ID = 4759 , Code = "T4C2yePeAe", Description = "tetraethyleenpentamine", CasNr = "112-57-2", Group = "ChemischeStof" });</v>
      </c>
    </row>
    <row r="3126" spans="1:10" x14ac:dyDescent="0.25">
      <c r="A3126" s="329" t="s">
        <v>10272</v>
      </c>
      <c r="B3126" s="329" t="s">
        <v>10273</v>
      </c>
      <c r="C3126" s="329" t="s">
        <v>10274</v>
      </c>
      <c r="D3126" s="329" t="s">
        <v>2028</v>
      </c>
      <c r="E3126" s="329">
        <v>4760</v>
      </c>
      <c r="F3126" s="330">
        <v>41375</v>
      </c>
      <c r="G3126" s="330"/>
      <c r="I3126">
        <f>INDEX('T.19 factoren v1.4.0'!$A$1:$I$8977,MATCH($E3126,'T.19 factoren v1.4.0'!$E:$E,0),5)</f>
        <v>4760</v>
      </c>
      <c r="J3126" t="str">
        <f t="shared" si="48"/>
        <v>definitions.Add(new ParameterDefinition() { ID = 4760 , Code = "T4ccne", Description = "tetracycline", CasNr = "60-54-8", Group = "ChemischeStof" });</v>
      </c>
    </row>
    <row r="3127" spans="1:10" x14ac:dyDescent="0.25">
      <c r="A3127" s="329" t="s">
        <v>10275</v>
      </c>
      <c r="B3127" s="329" t="s">
        <v>10276</v>
      </c>
      <c r="C3127" s="329" t="s">
        <v>10277</v>
      </c>
      <c r="D3127" s="329" t="s">
        <v>2028</v>
      </c>
      <c r="E3127" s="329">
        <v>4761</v>
      </c>
      <c r="F3127" s="330">
        <v>41375</v>
      </c>
      <c r="G3127" s="330"/>
      <c r="I3127">
        <f>INDEX('T.19 factoren v1.4.0'!$A$1:$I$8977,MATCH($E3127,'T.19 factoren v1.4.0'!$E:$E,0),5)</f>
        <v>4761</v>
      </c>
      <c r="J3127" t="str">
        <f t="shared" si="48"/>
        <v>definitions.Add(new ParameterDefinition() { ID = 4761 , Code = "T4ClC2al", Description = "trichlooracetylchloride", CasNr = "76-02-8", Group = "ChemischeStof" });</v>
      </c>
    </row>
    <row r="3128" spans="1:10" x14ac:dyDescent="0.25">
      <c r="A3128" s="329" t="s">
        <v>10278</v>
      </c>
      <c r="B3128" s="329" t="s">
        <v>10279</v>
      </c>
      <c r="C3128" s="329" t="s">
        <v>10280</v>
      </c>
      <c r="D3128" s="329" t="s">
        <v>2028</v>
      </c>
      <c r="E3128" s="329">
        <v>4762</v>
      </c>
      <c r="F3128" s="330">
        <v>41375</v>
      </c>
      <c r="G3128" s="330"/>
      <c r="I3128">
        <f>INDEX('T.19 factoren v1.4.0'!$A$1:$I$8977,MATCH($E3128,'T.19 factoren v1.4.0'!$E:$E,0),5)</f>
        <v>4762</v>
      </c>
      <c r="J3128" t="str">
        <f t="shared" si="48"/>
        <v>definitions.Add(new ParameterDefinition() { ID = 4762 , Code = "T4cnzl", Description = "tetraconazool", CasNr = "112281-77-3", Group = "ChemischeStof" });</v>
      </c>
    </row>
    <row r="3129" spans="1:10" x14ac:dyDescent="0.25">
      <c r="A3129" s="329" t="s">
        <v>10281</v>
      </c>
      <c r="B3129" s="329" t="s">
        <v>10282</v>
      </c>
      <c r="C3129" s="329" t="s">
        <v>10283</v>
      </c>
      <c r="D3129" s="329" t="s">
        <v>2028</v>
      </c>
      <c r="E3129" s="329">
        <v>4763</v>
      </c>
      <c r="F3129" s="330">
        <v>41375</v>
      </c>
      <c r="G3129" s="330"/>
      <c r="I3129">
        <f>INDEX('T.19 factoren v1.4.0'!$A$1:$I$8977,MATCH($E3129,'T.19 factoren v1.4.0'!$E:$E,0),5)</f>
        <v>4763</v>
      </c>
      <c r="J3129" t="str">
        <f t="shared" si="48"/>
        <v>definitions.Add(new ParameterDefinition() { ID = 4763 , Code = "T4cycnHCl", Description = "tetracycline hydrochloride", CasNr = "64-75-5", Group = "ChemischeStof" });</v>
      </c>
    </row>
    <row r="3130" spans="1:10" x14ac:dyDescent="0.25">
      <c r="A3130" s="329" t="s">
        <v>10284</v>
      </c>
      <c r="B3130" s="329" t="s">
        <v>10285</v>
      </c>
      <c r="C3130" s="329" t="s">
        <v>10286</v>
      </c>
      <c r="D3130" s="329" t="s">
        <v>2028</v>
      </c>
      <c r="E3130" s="329">
        <v>4764</v>
      </c>
      <c r="F3130" s="330">
        <v>41375</v>
      </c>
      <c r="G3130" s="330"/>
      <c r="I3130">
        <f>INDEX('T.19 factoren v1.4.0'!$A$1:$I$8977,MATCH($E3130,'T.19 factoren v1.4.0'!$E:$E,0),5)</f>
        <v>4764</v>
      </c>
      <c r="J3130" t="str">
        <f t="shared" si="48"/>
        <v>definitions.Add(new ParameterDefinition() { ID = 4764 , Code = "T4FC2e", Description = "tetrafluoretheen", CasNr = "116-14-3", Group = "ChemischeStof" });</v>
      </c>
    </row>
    <row r="3131" spans="1:10" x14ac:dyDescent="0.25">
      <c r="A3131" s="329" t="s">
        <v>10287</v>
      </c>
      <c r="B3131" s="329" t="s">
        <v>10288</v>
      </c>
      <c r="C3131" s="329" t="s">
        <v>10289</v>
      </c>
      <c r="D3131" s="329" t="s">
        <v>2028</v>
      </c>
      <c r="E3131" s="329">
        <v>4765</v>
      </c>
      <c r="F3131" s="330">
        <v>41375</v>
      </c>
      <c r="G3131" s="330"/>
      <c r="I3131">
        <f>INDEX('T.19 factoren v1.4.0'!$A$1:$I$8977,MATCH($E3131,'T.19 factoren v1.4.0'!$E:$E,0),5)</f>
        <v>4765</v>
      </c>
      <c r="J3131" t="str">
        <f t="shared" si="48"/>
        <v>definitions.Add(new ParameterDefinition() { ID = 4765 , Code = "T4Hflmde", Description = "tetrahydroftaalimide", CasNr = "1469-48-3", Group = "ChemischeStof" });</v>
      </c>
    </row>
    <row r="3132" spans="1:10" x14ac:dyDescent="0.25">
      <c r="A3132" s="329" t="s">
        <v>10290</v>
      </c>
      <c r="B3132" s="329" t="s">
        <v>10291</v>
      </c>
      <c r="C3132" s="329" t="s">
        <v>10292</v>
      </c>
      <c r="D3132" s="329" t="s">
        <v>2028</v>
      </c>
      <c r="E3132" s="329">
        <v>4766</v>
      </c>
      <c r="F3132" s="330">
        <v>41375</v>
      </c>
      <c r="G3132" s="330"/>
      <c r="I3132">
        <f>INDEX('T.19 factoren v1.4.0'!$A$1:$I$8977,MATCH($E3132,'T.19 factoren v1.4.0'!$E:$E,0),5)</f>
        <v>4766</v>
      </c>
      <c r="J3132" t="str">
        <f t="shared" si="48"/>
        <v>definitions.Add(new ParameterDefinition() { ID = 4766 , Code = "T4kHOC1yPSO4", Description = "tetrakis(hydroxymethyl)fosfoniumsulfaat", CasNr = "55566-30-8", Group = "ChemischeStof" });</v>
      </c>
    </row>
    <row r="3133" spans="1:10" x14ac:dyDescent="0.25">
      <c r="A3133" s="329" t="s">
        <v>10293</v>
      </c>
      <c r="B3133" s="329" t="s">
        <v>10294</v>
      </c>
      <c r="C3133" s="329" t="s">
        <v>10295</v>
      </c>
      <c r="D3133" s="329" t="s">
        <v>2028</v>
      </c>
      <c r="E3133" s="329">
        <v>4767</v>
      </c>
      <c r="F3133" s="330">
        <v>41375</v>
      </c>
      <c r="G3133" s="330"/>
      <c r="I3133">
        <f>INDEX('T.19 factoren v1.4.0'!$A$1:$I$8977,MATCH($E3133,'T.19 factoren v1.4.0'!$E:$E,0),5)</f>
        <v>4767</v>
      </c>
      <c r="J3133" t="str">
        <f t="shared" si="48"/>
        <v>definitions.Add(new ParameterDefinition() { ID = 4767 , Code = "T4sl", Description = "tetrasul", CasNr = "2227-13-6", Group = "ChemischeStof" });</v>
      </c>
    </row>
    <row r="3134" spans="1:10" x14ac:dyDescent="0.25">
      <c r="A3134" s="329" t="s">
        <v>10296</v>
      </c>
      <c r="B3134" s="329" t="s">
        <v>10297</v>
      </c>
      <c r="C3134" s="329" t="s">
        <v>1315</v>
      </c>
      <c r="D3134" s="329" t="s">
        <v>23</v>
      </c>
      <c r="E3134" s="329">
        <v>4768</v>
      </c>
      <c r="F3134" s="330">
        <v>41375</v>
      </c>
      <c r="G3134" s="330"/>
      <c r="I3134" t="e">
        <f>INDEX('T.19 factoren v1.3.0'!$A$1:$I$8977,MATCH($E3134,'T.19 factoren v1.3.0'!$E:$E,0),5)</f>
        <v>#N/A</v>
      </c>
      <c r="J3134" t="str">
        <f t="shared" si="48"/>
        <v>definitions.Add(new ParameterDefinition() { ID = 4768 , Code = "X_CODNT", Description = "X-coordinaat", CasNr = "NVT", Group = "Grootheid" });</v>
      </c>
    </row>
    <row r="3135" spans="1:10" x14ac:dyDescent="0.25">
      <c r="A3135" s="329" t="s">
        <v>10298</v>
      </c>
      <c r="B3135" s="329" t="s">
        <v>10299</v>
      </c>
      <c r="C3135" s="329" t="s">
        <v>10300</v>
      </c>
      <c r="D3135" s="329" t="s">
        <v>2028</v>
      </c>
      <c r="E3135" s="329">
        <v>4769</v>
      </c>
      <c r="F3135" s="330">
        <v>41375</v>
      </c>
      <c r="G3135" s="330"/>
      <c r="I3135">
        <f>INDEX('T.19 factoren v1.4.0'!$A$1:$I$8977,MATCH($E3135,'T.19 factoren v1.4.0'!$E:$E,0),5)</f>
        <v>4769</v>
      </c>
      <c r="J3135" t="str">
        <f t="shared" si="48"/>
        <v>definitions.Add(new ParameterDefinition() { ID = 4769 , Code = "Ta182", Description = "tantalum 182", CasNr = "13982-00-8", Group = "ChemischeStof" });</v>
      </c>
    </row>
    <row r="3136" spans="1:10" x14ac:dyDescent="0.25">
      <c r="A3136" s="329" t="s">
        <v>10301</v>
      </c>
      <c r="B3136" s="329" t="s">
        <v>10302</v>
      </c>
      <c r="C3136" s="329" t="s">
        <v>10303</v>
      </c>
      <c r="D3136" s="329" t="s">
        <v>2028</v>
      </c>
      <c r="E3136" s="329">
        <v>4770</v>
      </c>
      <c r="F3136" s="330">
        <v>41375</v>
      </c>
      <c r="G3136" s="330"/>
      <c r="I3136">
        <f>INDEX('T.19 factoren v1.4.0'!$A$1:$I$8977,MATCH($E3136,'T.19 factoren v1.4.0'!$E:$E,0),5)</f>
        <v>4770</v>
      </c>
      <c r="J3136" t="str">
        <f t="shared" si="48"/>
        <v>definitions.Add(new ParameterDefinition() { ID = 4770 , Code = "tabdzl", Description = "thiabendazol", CasNr = "148-79-8", Group = "ChemischeStof" });</v>
      </c>
    </row>
    <row r="3137" spans="1:10" x14ac:dyDescent="0.25">
      <c r="A3137" s="329" t="s">
        <v>10304</v>
      </c>
      <c r="B3137" s="329" t="s">
        <v>10305</v>
      </c>
      <c r="C3137" s="329" t="s">
        <v>10306</v>
      </c>
      <c r="D3137" s="329" t="s">
        <v>2028</v>
      </c>
      <c r="E3137" s="329">
        <v>4771</v>
      </c>
      <c r="F3137" s="330">
        <v>41375</v>
      </c>
      <c r="G3137" s="330"/>
      <c r="I3137">
        <f>INDEX('T.19 factoren v1.4.0'!$A$1:$I$8977,MATCH($E3137,'T.19 factoren v1.4.0'!$E:$E,0),5)</f>
        <v>4771</v>
      </c>
      <c r="J3137" t="str">
        <f t="shared" si="48"/>
        <v>definitions.Add(new ParameterDefinition() { ID = 4771 , Code = "TAED", Description = "tetraacetylethyleendiamine", CasNr = "10543-57-4", Group = "ChemischeStof" });</v>
      </c>
    </row>
    <row r="3138" spans="1:10" x14ac:dyDescent="0.25">
      <c r="A3138" s="329" t="s">
        <v>10307</v>
      </c>
      <c r="B3138" s="329" t="s">
        <v>10308</v>
      </c>
      <c r="C3138" s="329" t="s">
        <v>1315</v>
      </c>
      <c r="D3138" s="329" t="s">
        <v>23</v>
      </c>
      <c r="E3138" s="329">
        <v>4772</v>
      </c>
      <c r="F3138" s="330">
        <v>41375</v>
      </c>
      <c r="G3138" s="330"/>
      <c r="I3138" t="e">
        <f>INDEX('T.19 factoren v1.3.0'!$A$1:$I$8977,MATCH($E3138,'T.19 factoren v1.3.0'!$E:$E,0),5)</f>
        <v>#N/A</v>
      </c>
      <c r="J3138" t="str">
        <f t="shared" si="48"/>
        <v>definitions.Add(new ParameterDefinition() { ID = 4772 , Code = "Y_CODNT", Description = "Y-coordinaat", CasNr = "NVT", Group = "Grootheid" });</v>
      </c>
    </row>
    <row r="3139" spans="1:10" x14ac:dyDescent="0.25">
      <c r="A3139" s="329" t="s">
        <v>10309</v>
      </c>
      <c r="B3139" s="329" t="s">
        <v>10310</v>
      </c>
      <c r="C3139" s="329" t="s">
        <v>10311</v>
      </c>
      <c r="D3139" s="329" t="s">
        <v>2028</v>
      </c>
      <c r="E3139" s="329">
        <v>4773</v>
      </c>
      <c r="F3139" s="330">
        <v>41375</v>
      </c>
      <c r="G3139" s="330"/>
      <c r="I3139">
        <f>INDEX('T.19 factoren v1.4.0'!$A$1:$I$8977,MATCH($E3139,'T.19 factoren v1.4.0'!$E:$E,0),5)</f>
        <v>4773</v>
      </c>
      <c r="J3139" t="str">
        <f t="shared" ref="J3139:J3202" si="49">"definitions.Add(new ParameterDefinition() { ID = " &amp; E3139 &amp; " , Code = """ &amp; A3139 &amp; """, Description = """ &amp; B3139 &amp; """, CasNr = """ &amp; C3139 &amp;""", Group = """ &amp; D3139 &amp;""" });"</f>
        <v>definitions.Add(new ParameterDefinition() { ID = 4773 , Code = "Talt", Description = "triallaat", CasNr = "2303-17-5", Group = "ChemischeStof" });</v>
      </c>
    </row>
    <row r="3140" spans="1:10" x14ac:dyDescent="0.25">
      <c r="A3140" s="329" t="s">
        <v>10312</v>
      </c>
      <c r="B3140" s="329" t="s">
        <v>10313</v>
      </c>
      <c r="C3140" s="329" t="s">
        <v>10314</v>
      </c>
      <c r="D3140" s="329" t="s">
        <v>2028</v>
      </c>
      <c r="E3140" s="329">
        <v>4774</v>
      </c>
      <c r="F3140" s="330">
        <v>41375</v>
      </c>
      <c r="G3140" s="330"/>
      <c r="I3140">
        <f>INDEX('T.19 factoren v1.4.0'!$A$1:$I$8977,MATCH($E3140,'T.19 factoren v1.4.0'!$E:$E,0),5)</f>
        <v>4774</v>
      </c>
      <c r="J3140" t="str">
        <f t="shared" si="49"/>
        <v>definitions.Add(new ParameterDefinition() { ID = 4774 , Code = "Tamfs", Description = "triamifos", CasNr = "1031-47-6", Group = "ChemischeStof" });</v>
      </c>
    </row>
    <row r="3141" spans="1:10" x14ac:dyDescent="0.25">
      <c r="A3141" s="329" t="s">
        <v>10315</v>
      </c>
      <c r="B3141" s="329" t="s">
        <v>10316</v>
      </c>
      <c r="C3141" s="329" t="s">
        <v>10317</v>
      </c>
      <c r="D3141" s="329" t="s">
        <v>2028</v>
      </c>
      <c r="E3141" s="329">
        <v>4775</v>
      </c>
      <c r="F3141" s="330">
        <v>41375</v>
      </c>
      <c r="G3141" s="330"/>
      <c r="I3141">
        <f>INDEX('T.19 factoren v1.4.0'!$A$1:$I$8977,MATCH($E3141,'T.19 factoren v1.4.0'!$E:$E,0),5)</f>
        <v>4775</v>
      </c>
      <c r="J3141" t="str">
        <f t="shared" si="49"/>
        <v>definitions.Add(new ParameterDefinition() { ID = 4775 , Code = "tamxfn", Description = "tamoxifen", CasNr = "10540-29-1", Group = "ChemischeStof" });</v>
      </c>
    </row>
    <row r="3142" spans="1:10" x14ac:dyDescent="0.25">
      <c r="A3142" s="329" t="s">
        <v>10318</v>
      </c>
      <c r="B3142" s="329" t="s">
        <v>10319</v>
      </c>
      <c r="C3142" s="329" t="s">
        <v>10320</v>
      </c>
      <c r="D3142" s="329" t="s">
        <v>2028</v>
      </c>
      <c r="E3142" s="329">
        <v>4776</v>
      </c>
      <c r="F3142" s="330">
        <v>41375</v>
      </c>
      <c r="G3142" s="330"/>
      <c r="I3142">
        <f>INDEX('T.19 factoren v1.4.0'!$A$1:$I$8977,MATCH($E3142,'T.19 factoren v1.4.0'!$E:$E,0),5)</f>
        <v>4776</v>
      </c>
      <c r="J3142" t="str">
        <f t="shared" si="49"/>
        <v>definitions.Add(new ParameterDefinition() { ID = 4776 , Code = "Taptnl", Description = "triapentenol", CasNr = "76608-88-3", Group = "ChemischeStof" });</v>
      </c>
    </row>
    <row r="3143" spans="1:10" x14ac:dyDescent="0.25">
      <c r="A3143" s="329" t="s">
        <v>10321</v>
      </c>
      <c r="B3143" s="329" t="s">
        <v>10322</v>
      </c>
      <c r="C3143" s="329" t="s">
        <v>10323</v>
      </c>
      <c r="D3143" s="329" t="s">
        <v>2028</v>
      </c>
      <c r="E3143" s="329">
        <v>4777</v>
      </c>
      <c r="F3143" s="330">
        <v>41375</v>
      </c>
      <c r="G3143" s="330"/>
      <c r="I3143">
        <f>INDEX('T.19 factoren v1.4.0'!$A$1:$I$8977,MATCH($E3143,'T.19 factoren v1.4.0'!$E:$E,0),5)</f>
        <v>4777</v>
      </c>
      <c r="J3143" t="str">
        <f t="shared" si="49"/>
        <v>definitions.Add(new ParameterDefinition() { ID = 4777 , Code = "Tasfrn", Description = "triasulfuron", CasNr = "82097-50-5", Group = "ChemischeStof" });</v>
      </c>
    </row>
    <row r="3144" spans="1:10" x14ac:dyDescent="0.25">
      <c r="A3144" s="329" t="s">
        <v>10324</v>
      </c>
      <c r="B3144" s="329" t="s">
        <v>10325</v>
      </c>
      <c r="C3144" s="329" t="s">
        <v>10326</v>
      </c>
      <c r="D3144" s="329" t="s">
        <v>2028</v>
      </c>
      <c r="E3144" s="329">
        <v>4778</v>
      </c>
      <c r="F3144" s="330">
        <v>41375</v>
      </c>
      <c r="G3144" s="330"/>
      <c r="I3144">
        <f>INDEX('T.19 factoren v1.4.0'!$A$1:$I$8977,MATCH($E3144,'T.19 factoren v1.4.0'!$E:$E,0),5)</f>
        <v>4778</v>
      </c>
      <c r="J3144" t="str">
        <f t="shared" si="49"/>
        <v>definitions.Add(new ParameterDefinition() { ID = 4778 , Code = "taufvlnt", Description = "tau-fluvalinaat", CasNr = "102851-06-9", Group = "ChemischeStof" });</v>
      </c>
    </row>
    <row r="3145" spans="1:10" x14ac:dyDescent="0.25">
      <c r="A3145" s="329" t="s">
        <v>10327</v>
      </c>
      <c r="B3145" s="329" t="s">
        <v>10328</v>
      </c>
      <c r="C3145" s="329" t="s">
        <v>10329</v>
      </c>
      <c r="D3145" s="329" t="s">
        <v>2028</v>
      </c>
      <c r="E3145" s="329">
        <v>4779</v>
      </c>
      <c r="F3145" s="330">
        <v>41375</v>
      </c>
      <c r="G3145" s="330"/>
      <c r="I3145">
        <f>INDEX('T.19 factoren v1.4.0'!$A$1:$I$8977,MATCH($E3145,'T.19 factoren v1.4.0'!$E:$E,0),5)</f>
        <v>4779</v>
      </c>
      <c r="J3145" t="str">
        <f t="shared" si="49"/>
        <v>definitions.Add(new ParameterDefinition() { ID = 4779 , Code = "Tazcn", Description = "triazichon", CasNr = "68-76-8", Group = "ChemischeStof" });</v>
      </c>
    </row>
    <row r="3146" spans="1:10" x14ac:dyDescent="0.25">
      <c r="A3146" s="329" t="s">
        <v>10330</v>
      </c>
      <c r="B3146" s="329" t="s">
        <v>10331</v>
      </c>
      <c r="C3146" s="329" t="s">
        <v>10332</v>
      </c>
      <c r="D3146" s="329" t="s">
        <v>2028</v>
      </c>
      <c r="E3146" s="329">
        <v>4780</v>
      </c>
      <c r="F3146" s="330">
        <v>41375</v>
      </c>
      <c r="G3146" s="330"/>
      <c r="I3146">
        <f>INDEX('T.19 factoren v1.4.0'!$A$1:$I$8977,MATCH($E3146,'T.19 factoren v1.4.0'!$E:$E,0),5)</f>
        <v>4780</v>
      </c>
      <c r="J3146" t="str">
        <f t="shared" si="49"/>
        <v>definitions.Add(new ParameterDefinition() { ID = 4780 , Code = "Tazmt", Description = "triazamaat", CasNr = "112143-82-5", Group = "ChemischeStof" });</v>
      </c>
    </row>
    <row r="3147" spans="1:10" x14ac:dyDescent="0.25">
      <c r="A3147" s="329" t="s">
        <v>10333</v>
      </c>
      <c r="B3147" s="329" t="s">
        <v>10334</v>
      </c>
      <c r="C3147" s="329" t="s">
        <v>10335</v>
      </c>
      <c r="D3147" s="329" t="s">
        <v>2028</v>
      </c>
      <c r="E3147" s="329">
        <v>4781</v>
      </c>
      <c r="F3147" s="330">
        <v>41375</v>
      </c>
      <c r="G3147" s="330"/>
      <c r="I3147">
        <f>INDEX('T.19 factoren v1.4.0'!$A$1:$I$8977,MATCH($E3147,'T.19 factoren v1.4.0'!$E:$E,0),5)</f>
        <v>4781</v>
      </c>
      <c r="J3147" t="str">
        <f t="shared" si="49"/>
        <v>definitions.Add(new ParameterDefinition() { ID = 4781 , Code = "Tb", Description = "terbium", CasNr = "7440-27-9", Group = "ChemischeStof" });</v>
      </c>
    </row>
    <row r="3148" spans="1:10" x14ac:dyDescent="0.25">
      <c r="A3148" s="329" t="s">
        <v>10336</v>
      </c>
      <c r="B3148" s="329" t="s">
        <v>10337</v>
      </c>
      <c r="C3148" s="329" t="s">
        <v>10338</v>
      </c>
      <c r="D3148" s="329" t="s">
        <v>2028</v>
      </c>
      <c r="E3148" s="329">
        <v>4782</v>
      </c>
      <c r="F3148" s="330">
        <v>41375</v>
      </c>
      <c r="G3148" s="330"/>
      <c r="I3148">
        <f>INDEX('T.19 factoren v1.4.0'!$A$1:$I$8977,MATCH($E3148,'T.19 factoren v1.4.0'!$E:$E,0),5)</f>
        <v>4782</v>
      </c>
      <c r="J3148" t="str">
        <f t="shared" si="49"/>
        <v>definitions.Add(new ParameterDefinition() { ID = 4782 , Code = "Tb160", Description = "terbium 160", CasNr = "13981-29-8", Group = "ChemischeStof" });</v>
      </c>
    </row>
    <row r="3149" spans="1:10" x14ac:dyDescent="0.25">
      <c r="A3149" s="329" t="s">
        <v>10339</v>
      </c>
      <c r="B3149" s="329" t="s">
        <v>10340</v>
      </c>
      <c r="C3149" s="329" t="s">
        <v>10341</v>
      </c>
      <c r="D3149" s="329" t="s">
        <v>2028</v>
      </c>
      <c r="E3149" s="329">
        <v>4783</v>
      </c>
      <c r="F3149" s="330">
        <v>41375</v>
      </c>
      <c r="G3149" s="330"/>
      <c r="I3149">
        <f>INDEX('T.19 factoren v1.4.0'!$A$1:$I$8977,MATCH($E3149,'T.19 factoren v1.4.0'!$E:$E,0),5)</f>
        <v>4783</v>
      </c>
      <c r="J3149" t="str">
        <f t="shared" si="49"/>
        <v>definitions.Add(new ParameterDefinition() { ID = 4783 , Code = "TBBPADM", Description = "tetrabroombifenol dimethyl", CasNr = "37853-61-5", Group = "ChemischeStof" });</v>
      </c>
    </row>
    <row r="3150" spans="1:10" x14ac:dyDescent="0.25">
      <c r="A3150" s="329" t="s">
        <v>10342</v>
      </c>
      <c r="B3150" s="329" t="s">
        <v>10343</v>
      </c>
      <c r="C3150" s="329" t="s">
        <v>10344</v>
      </c>
      <c r="D3150" s="329" t="s">
        <v>2028</v>
      </c>
      <c r="E3150" s="329">
        <v>4784</v>
      </c>
      <c r="F3150" s="330">
        <v>41375</v>
      </c>
      <c r="G3150" s="330"/>
      <c r="I3150">
        <f>INDEX('T.19 factoren v1.4.0'!$A$1:$I$8977,MATCH($E3150,'T.19 factoren v1.4.0'!$E:$E,0),5)</f>
        <v>4784</v>
      </c>
      <c r="J3150" t="str">
        <f t="shared" si="49"/>
        <v>definitions.Add(new ParameterDefinition() { ID = 4784 , Code = "TbenzAe", Description = "tribenzylamine", CasNr = "620-40-6", Group = "ChemischeStof" });</v>
      </c>
    </row>
    <row r="3151" spans="1:10" x14ac:dyDescent="0.25">
      <c r="A3151" s="329" t="s">
        <v>10345</v>
      </c>
      <c r="B3151" s="329" t="s">
        <v>10346</v>
      </c>
      <c r="C3151" s="329" t="s">
        <v>10347</v>
      </c>
      <c r="D3151" s="329" t="s">
        <v>2028</v>
      </c>
      <c r="E3151" s="329">
        <v>4785</v>
      </c>
      <c r="F3151" s="330">
        <v>41375</v>
      </c>
      <c r="G3151" s="330"/>
      <c r="I3151">
        <f>INDEX('T.19 factoren v1.4.0'!$A$1:$I$8977,MATCH($E3151,'T.19 factoren v1.4.0'!$E:$E,0),5)</f>
        <v>4785</v>
      </c>
      <c r="J3151" t="str">
        <f t="shared" si="49"/>
        <v>definitions.Add(new ParameterDefinition() { ID = 4785 , Code = "TbnrC1y", Description = "tribenuronmethyl", CasNr = "101200-48-0", Group = "ChemischeStof" });</v>
      </c>
    </row>
    <row r="3152" spans="1:10" x14ac:dyDescent="0.25">
      <c r="A3152" s="329" t="s">
        <v>10348</v>
      </c>
      <c r="B3152" s="329" t="s">
        <v>10349</v>
      </c>
      <c r="C3152" s="329" t="s">
        <v>10350</v>
      </c>
      <c r="D3152" s="329" t="s">
        <v>2028</v>
      </c>
      <c r="E3152" s="329">
        <v>4786</v>
      </c>
      <c r="F3152" s="330">
        <v>41375</v>
      </c>
      <c r="G3152" s="330"/>
      <c r="I3152">
        <f>INDEX('T.19 factoren v1.4.0'!$A$1:$I$8977,MATCH($E3152,'T.19 factoren v1.4.0'!$E:$E,0),5)</f>
        <v>4786</v>
      </c>
      <c r="J3152" t="str">
        <f t="shared" si="49"/>
        <v>definitions.Add(new ParameterDefinition() { ID = 4786 , Code = "Tc", Description = "technetium", CasNr = "7440-26-8", Group = "ChemischeStof" });</v>
      </c>
    </row>
    <row r="3153" spans="1:10" x14ac:dyDescent="0.25">
      <c r="A3153" s="329" t="s">
        <v>10351</v>
      </c>
      <c r="B3153" s="329" t="s">
        <v>10352</v>
      </c>
      <c r="C3153" s="329" t="s">
        <v>10353</v>
      </c>
      <c r="D3153" s="329" t="s">
        <v>2028</v>
      </c>
      <c r="E3153" s="329">
        <v>4787</v>
      </c>
      <c r="F3153" s="330">
        <v>41375</v>
      </c>
      <c r="G3153" s="330"/>
      <c r="I3153">
        <f>INDEX('T.19 factoren v1.4.0'!$A$1:$I$8977,MATCH($E3153,'T.19 factoren v1.4.0'!$E:$E,0),5)</f>
        <v>4787</v>
      </c>
      <c r="J3153" t="str">
        <f t="shared" si="49"/>
        <v>definitions.Add(new ParameterDefinition() { ID = 4787 , Code = "TC1yAe", Description = "trimethylamine", CasNr = "75-50-3", Group = "ChemischeStof" });</v>
      </c>
    </row>
    <row r="3154" spans="1:10" x14ac:dyDescent="0.25">
      <c r="A3154" s="329" t="s">
        <v>10354</v>
      </c>
      <c r="B3154" s="329" t="s">
        <v>10355</v>
      </c>
      <c r="C3154" s="329" t="s">
        <v>4349</v>
      </c>
      <c r="D3154" s="329" t="s">
        <v>2028</v>
      </c>
      <c r="E3154" s="329">
        <v>4788</v>
      </c>
      <c r="F3154" s="330">
        <v>41375</v>
      </c>
      <c r="G3154" s="330">
        <v>43791</v>
      </c>
      <c r="I3154">
        <f>INDEX('T.19 factoren v1.4.0'!$A$1:$I$8977,MATCH($E3154,'T.19 factoren v1.4.0'!$E:$E,0),5)</f>
        <v>4788</v>
      </c>
      <c r="J3154" t="str">
        <f t="shared" si="49"/>
        <v>definitions.Add(new ParameterDefinition() { ID = 4788 , Code = "TC1yC5e", Description = "tetramethylpenteen &gt;&gt; ID2019", CasNr = "61665-19-8", Group = "ChemischeStof" });</v>
      </c>
    </row>
    <row r="3155" spans="1:10" x14ac:dyDescent="0.25">
      <c r="A3155" s="329" t="s">
        <v>10356</v>
      </c>
      <c r="B3155" s="329" t="s">
        <v>10357</v>
      </c>
      <c r="C3155" s="329" t="s">
        <v>10358</v>
      </c>
      <c r="D3155" s="329" t="s">
        <v>2028</v>
      </c>
      <c r="E3155" s="329">
        <v>4789</v>
      </c>
      <c r="F3155" s="330">
        <v>41375</v>
      </c>
      <c r="G3155" s="330"/>
      <c r="I3155">
        <f>INDEX('T.19 factoren v1.4.0'!$A$1:$I$8977,MATCH($E3155,'T.19 factoren v1.4.0'!$E:$E,0),5)</f>
        <v>4789</v>
      </c>
      <c r="J3155" t="str">
        <f t="shared" si="49"/>
        <v>definitions.Add(new ParameterDefinition() { ID = 4789 , Code = "TC1yNH4Cl", Description = "trimethylammoniumchloride", CasNr = "593-81-7", Group = "ChemischeStof" });</v>
      </c>
    </row>
    <row r="3156" spans="1:10" x14ac:dyDescent="0.25">
      <c r="A3156" s="329" t="s">
        <v>10359</v>
      </c>
      <c r="B3156" s="329" t="s">
        <v>10360</v>
      </c>
      <c r="C3156" s="329" t="s">
        <v>10361</v>
      </c>
      <c r="D3156" s="329" t="s">
        <v>2028</v>
      </c>
      <c r="E3156" s="329">
        <v>4790</v>
      </c>
      <c r="F3156" s="330">
        <v>41375</v>
      </c>
      <c r="G3156" s="330"/>
      <c r="I3156">
        <f>INDEX('T.19 factoren v1.4.0'!$A$1:$I$8977,MATCH($E3156,'T.19 factoren v1.4.0'!$E:$E,0),5)</f>
        <v>4790</v>
      </c>
      <c r="J3156" t="str">
        <f t="shared" si="49"/>
        <v>definitions.Add(new ParameterDefinition() { ID = 4790 , Code = "TC1yPO4", Description = "trimethylfosfaat", CasNr = "512-56-1", Group = "ChemischeStof" });</v>
      </c>
    </row>
    <row r="3157" spans="1:10" x14ac:dyDescent="0.25">
      <c r="A3157" s="329" t="s">
        <v>10362</v>
      </c>
      <c r="B3157" s="329" t="s">
        <v>10363</v>
      </c>
      <c r="C3157" s="329" t="s">
        <v>10364</v>
      </c>
      <c r="D3157" s="329" t="s">
        <v>2028</v>
      </c>
      <c r="E3157" s="329">
        <v>4791</v>
      </c>
      <c r="F3157" s="330">
        <v>41375</v>
      </c>
      <c r="G3157" s="330"/>
      <c r="I3157">
        <f>INDEX('T.19 factoren v1.4.0'!$A$1:$I$8977,MATCH($E3157,'T.19 factoren v1.4.0'!$E:$E,0),5)</f>
        <v>4791</v>
      </c>
      <c r="J3157" t="str">
        <f t="shared" si="49"/>
        <v>definitions.Add(new ParameterDefinition() { ID = 4791 , Code = "TC1ytoPO4", Description = "trimethylthiofosfaat", CasNr = "152-18-1", Group = "ChemischeStof" });</v>
      </c>
    </row>
    <row r="3158" spans="1:10" x14ac:dyDescent="0.25">
      <c r="A3158" s="329" t="s">
        <v>10365</v>
      </c>
      <c r="B3158" s="329" t="s">
        <v>10366</v>
      </c>
      <c r="C3158" s="329" t="s">
        <v>10367</v>
      </c>
      <c r="D3158" s="329" t="s">
        <v>2028</v>
      </c>
      <c r="E3158" s="329">
        <v>4792</v>
      </c>
      <c r="F3158" s="330">
        <v>41375</v>
      </c>
      <c r="G3158" s="330"/>
      <c r="I3158">
        <f>INDEX('T.19 factoren v1.4.0'!$A$1:$I$8977,MATCH($E3158,'T.19 factoren v1.4.0'!$E:$E,0),5)</f>
        <v>4792</v>
      </c>
      <c r="J3158" t="str">
        <f t="shared" si="49"/>
        <v>definitions.Add(new ParameterDefinition() { ID = 4792 , Code = "TC2yAeTcpr", Description = "triethylamine-triclopyr", CasNr = "57213-69-1", Group = "ChemischeStof" });</v>
      </c>
    </row>
    <row r="3159" spans="1:10" x14ac:dyDescent="0.25">
      <c r="A3159" s="329" t="s">
        <v>10368</v>
      </c>
      <c r="B3159" s="329" t="s">
        <v>10369</v>
      </c>
      <c r="C3159" s="329" t="s">
        <v>10370</v>
      </c>
      <c r="D3159" s="329" t="s">
        <v>2028</v>
      </c>
      <c r="E3159" s="329">
        <v>4793</v>
      </c>
      <c r="F3159" s="330">
        <v>41375</v>
      </c>
      <c r="G3159" s="330"/>
      <c r="I3159">
        <f>INDEX('T.19 factoren v1.4.0'!$A$1:$I$8977,MATCH($E3159,'T.19 factoren v1.4.0'!$E:$E,0),5)</f>
        <v>4793</v>
      </c>
      <c r="J3159" t="str">
        <f t="shared" si="49"/>
        <v>definitions.Add(new ParameterDefinition() { ID = 4793 , Code = "TC2ycitt", Description = "triethylcitraat", CasNr = "77-93-0", Group = "ChemischeStof" });</v>
      </c>
    </row>
    <row r="3160" spans="1:10" x14ac:dyDescent="0.25">
      <c r="A3160" s="329" t="s">
        <v>10371</v>
      </c>
      <c r="B3160" s="329" t="s">
        <v>10372</v>
      </c>
      <c r="C3160" s="329" t="s">
        <v>10373</v>
      </c>
      <c r="D3160" s="329" t="s">
        <v>2028</v>
      </c>
      <c r="E3160" s="329">
        <v>4794</v>
      </c>
      <c r="F3160" s="330">
        <v>41375</v>
      </c>
      <c r="G3160" s="330"/>
      <c r="I3160">
        <f>INDEX('T.19 factoren v1.4.0'!$A$1:$I$8977,MATCH($E3160,'T.19 factoren v1.4.0'!$E:$E,0),5)</f>
        <v>4794</v>
      </c>
      <c r="J3160" t="str">
        <f t="shared" si="49"/>
        <v>definitions.Add(new ParameterDefinition() { ID = 4794 , Code = "TC2yeT4Ae", Description = "triethyleentetramine", CasNr = "112-24-3", Group = "ChemischeStof" });</v>
      </c>
    </row>
    <row r="3161" spans="1:10" x14ac:dyDescent="0.25">
      <c r="A3161" s="329" t="s">
        <v>10374</v>
      </c>
      <c r="B3161" s="329" t="s">
        <v>10375</v>
      </c>
      <c r="C3161" s="329" t="s">
        <v>10376</v>
      </c>
      <c r="D3161" s="329" t="s">
        <v>2028</v>
      </c>
      <c r="E3161" s="329">
        <v>4795</v>
      </c>
      <c r="F3161" s="330">
        <v>41375</v>
      </c>
      <c r="G3161" s="330"/>
      <c r="I3161">
        <f>INDEX('T.19 factoren v1.4.0'!$A$1:$I$8977,MATCH($E3161,'T.19 factoren v1.4.0'!$E:$E,0),5)</f>
        <v>4795</v>
      </c>
      <c r="J3161" t="str">
        <f t="shared" si="49"/>
        <v>definitions.Add(new ParameterDefinition() { ID = 4795 , Code = "TC4yactcitt", Description = "tributylacetylcitraat", CasNr = "77-90-7", Group = "ChemischeStof" });</v>
      </c>
    </row>
    <row r="3162" spans="1:10" x14ac:dyDescent="0.25">
      <c r="A3162" s="329" t="s">
        <v>10377</v>
      </c>
      <c r="B3162" s="329" t="s">
        <v>10378</v>
      </c>
      <c r="C3162" s="329" t="s">
        <v>10379</v>
      </c>
      <c r="D3162" s="329" t="s">
        <v>2028</v>
      </c>
      <c r="E3162" s="329">
        <v>4796</v>
      </c>
      <c r="F3162" s="330">
        <v>41375</v>
      </c>
      <c r="G3162" s="330"/>
      <c r="I3162">
        <f>INDEX('T.19 factoren v1.4.0'!$A$1:$I$8977,MATCH($E3162,'T.19 factoren v1.4.0'!$E:$E,0),5)</f>
        <v>4796</v>
      </c>
      <c r="J3162" t="str">
        <f t="shared" si="49"/>
        <v>definitions.Add(new ParameterDefinition() { ID = 4796 , Code = "TC4ySnactt", Description = "tributyltinacetaat", CasNr = "56-36-0", Group = "ChemischeStof" });</v>
      </c>
    </row>
    <row r="3163" spans="1:10" x14ac:dyDescent="0.25">
      <c r="A3163" s="329" t="s">
        <v>10380</v>
      </c>
      <c r="B3163" s="329" t="s">
        <v>10381</v>
      </c>
      <c r="C3163" s="329" t="s">
        <v>10382</v>
      </c>
      <c r="D3163" s="329" t="s">
        <v>2028</v>
      </c>
      <c r="E3163" s="329">
        <v>4797</v>
      </c>
      <c r="F3163" s="330">
        <v>41375</v>
      </c>
      <c r="G3163" s="330"/>
      <c r="I3163">
        <f>INDEX('T.19 factoren v1.4.0'!$A$1:$I$8977,MATCH($E3163,'T.19 factoren v1.4.0'!$E:$E,0),5)</f>
        <v>4797</v>
      </c>
      <c r="J3163" t="str">
        <f t="shared" si="49"/>
        <v>definitions.Add(new ParameterDefinition() { ID = 4797 , Code = "TC4yTtoPO4", Description = "tributyltrithiofosfaat", CasNr = "78-48-8", Group = "ChemischeStof" });</v>
      </c>
    </row>
    <row r="3164" spans="1:10" x14ac:dyDescent="0.25">
      <c r="A3164" s="329" t="s">
        <v>10383</v>
      </c>
      <c r="B3164" s="329" t="s">
        <v>10384</v>
      </c>
      <c r="C3164" s="329" t="s">
        <v>10385</v>
      </c>
      <c r="D3164" s="329" t="s">
        <v>2028</v>
      </c>
      <c r="E3164" s="329">
        <v>4798</v>
      </c>
      <c r="F3164" s="330">
        <v>41375</v>
      </c>
      <c r="G3164" s="330"/>
      <c r="I3164">
        <f>INDEX('T.19 factoren v1.4.0'!$A$1:$I$8977,MATCH($E3164,'T.19 factoren v1.4.0'!$E:$E,0),5)</f>
        <v>4798</v>
      </c>
      <c r="J3164" t="str">
        <f t="shared" si="49"/>
        <v>definitions.Add(new ParameterDefinition() { ID = 4798 , Code = "TC8yPO4", Description = "trioctylfosfaat", CasNr = "25103-12-2", Group = "ChemischeStof" });</v>
      </c>
    </row>
    <row r="3165" spans="1:10" x14ac:dyDescent="0.25">
      <c r="A3165" s="329" t="s">
        <v>10386</v>
      </c>
      <c r="B3165" s="329" t="s">
        <v>10387</v>
      </c>
      <c r="C3165" s="329" t="s">
        <v>10388</v>
      </c>
      <c r="D3165" s="329" t="s">
        <v>2028</v>
      </c>
      <c r="E3165" s="329">
        <v>4799</v>
      </c>
      <c r="F3165" s="330">
        <v>41375</v>
      </c>
      <c r="G3165" s="330"/>
      <c r="I3165">
        <f>INDEX('T.19 factoren v1.4.0'!$A$1:$I$8977,MATCH($E3165,'T.19 factoren v1.4.0'!$E:$E,0),5)</f>
        <v>4799</v>
      </c>
      <c r="J3165" t="str">
        <f t="shared" si="49"/>
        <v>definitions.Add(new ParameterDefinition() { ID = 4799 , Code = "TC8ySn", Description = "trioctyltin (kation)", CasNr = "869-59-0", Group = "ChemischeStof" });</v>
      </c>
    </row>
    <row r="3166" spans="1:10" x14ac:dyDescent="0.25">
      <c r="A3166" s="329" t="s">
        <v>10389</v>
      </c>
      <c r="B3166" s="329" t="s">
        <v>10390</v>
      </c>
      <c r="C3166" s="329" t="s">
        <v>10391</v>
      </c>
      <c r="D3166" s="329" t="s">
        <v>2028</v>
      </c>
      <c r="E3166" s="329">
        <v>4800</v>
      </c>
      <c r="F3166" s="330">
        <v>41375</v>
      </c>
      <c r="G3166" s="330"/>
      <c r="I3166">
        <f>INDEX('T.19 factoren v1.4.0'!$A$1:$I$8977,MATCH($E3166,'T.19 factoren v1.4.0'!$E:$E,0),5)</f>
        <v>4800</v>
      </c>
      <c r="J3166" t="str">
        <f t="shared" si="49"/>
        <v>definitions.Add(new ParameterDefinition() { ID = 4800 , Code = "Tc96", Description = "technetium 96", CasNr = "14808-44-7", Group = "ChemischeStof" });</v>
      </c>
    </row>
    <row r="3167" spans="1:10" x14ac:dyDescent="0.25">
      <c r="A3167" s="329" t="s">
        <v>10392</v>
      </c>
      <c r="B3167" s="329" t="s">
        <v>10393</v>
      </c>
      <c r="C3167" s="329" t="s">
        <v>10394</v>
      </c>
      <c r="D3167" s="329" t="s">
        <v>2028</v>
      </c>
      <c r="E3167" s="329">
        <v>4801</v>
      </c>
      <c r="F3167" s="330">
        <v>41375</v>
      </c>
      <c r="G3167" s="330"/>
      <c r="I3167">
        <f>INDEX('T.19 factoren v1.4.0'!$A$1:$I$8977,MATCH($E3167,'T.19 factoren v1.4.0'!$E:$E,0),5)</f>
        <v>4801</v>
      </c>
      <c r="J3167" t="str">
        <f t="shared" si="49"/>
        <v>definitions.Add(new ParameterDefinition() { ID = 4801 , Code = "Tc97", Description = "technetium 97", CasNr = "15759-35-0", Group = "ChemischeStof" });</v>
      </c>
    </row>
    <row r="3168" spans="1:10" x14ac:dyDescent="0.25">
      <c r="A3168" s="329" t="s">
        <v>10395</v>
      </c>
      <c r="B3168" s="329" t="s">
        <v>10396</v>
      </c>
      <c r="C3168" s="329" t="s">
        <v>10397</v>
      </c>
      <c r="D3168" s="329" t="s">
        <v>2028</v>
      </c>
      <c r="E3168" s="329">
        <v>4802</v>
      </c>
      <c r="F3168" s="330">
        <v>41375</v>
      </c>
      <c r="G3168" s="330"/>
      <c r="I3168">
        <f>INDEX('T.19 factoren v1.4.0'!$A$1:$I$8977,MATCH($E3168,'T.19 factoren v1.4.0'!$E:$E,0),5)</f>
        <v>4802</v>
      </c>
      <c r="J3168" t="str">
        <f t="shared" si="49"/>
        <v>definitions.Add(new ParameterDefinition() { ID = 4802 , Code = "Tc97m", Description = "technetium 97m (metastabiel)", CasNr = "378784-44-2", Group = "ChemischeStof" });</v>
      </c>
    </row>
    <row r="3169" spans="1:10" x14ac:dyDescent="0.25">
      <c r="A3169" s="329" t="s">
        <v>10398</v>
      </c>
      <c r="B3169" s="329" t="s">
        <v>10399</v>
      </c>
      <c r="C3169" s="329" t="s">
        <v>10400</v>
      </c>
      <c r="D3169" s="329" t="s">
        <v>2028</v>
      </c>
      <c r="E3169" s="329">
        <v>4803</v>
      </c>
      <c r="F3169" s="330">
        <v>41375</v>
      </c>
      <c r="G3169" s="330"/>
      <c r="I3169">
        <f>INDEX('T.19 factoren v1.4.0'!$A$1:$I$8977,MATCH($E3169,'T.19 factoren v1.4.0'!$E:$E,0),5)</f>
        <v>4803</v>
      </c>
      <c r="J3169" t="str">
        <f t="shared" si="49"/>
        <v>definitions.Add(new ParameterDefinition() { ID = 4803 , Code = "Tc99", Description = "technetium 99", CasNr = "14133-76-7", Group = "ChemischeStof" });</v>
      </c>
    </row>
    <row r="3170" spans="1:10" x14ac:dyDescent="0.25">
      <c r="A3170" s="329" t="s">
        <v>10401</v>
      </c>
      <c r="B3170" s="329" t="s">
        <v>10402</v>
      </c>
      <c r="C3170" s="329" t="s">
        <v>1315</v>
      </c>
      <c r="D3170" s="329" t="s">
        <v>3096</v>
      </c>
      <c r="E3170" s="329">
        <v>4804</v>
      </c>
      <c r="F3170" s="330">
        <v>41375</v>
      </c>
      <c r="G3170" s="330"/>
      <c r="I3170" t="e">
        <f>INDEX('T.19 factoren v1.3.0'!$A$1:$I$8977,MATCH($E3170,'T.19 factoren v1.3.0'!$E:$E,0),5)</f>
        <v>#N/A</v>
      </c>
      <c r="J3170" t="str">
        <f t="shared" si="49"/>
        <v>definitions.Add(new ParameterDefinition() { ID = 4804 , Code = "ZAND", Description = "Zand", CasNr = "NVT", Group = "Object" });</v>
      </c>
    </row>
    <row r="3171" spans="1:10" x14ac:dyDescent="0.25">
      <c r="A3171" s="329" t="s">
        <v>10403</v>
      </c>
      <c r="B3171" s="329" t="s">
        <v>10404</v>
      </c>
      <c r="C3171" s="329" t="s">
        <v>10405</v>
      </c>
      <c r="D3171" s="329" t="s">
        <v>2028</v>
      </c>
      <c r="E3171" s="329">
        <v>4805</v>
      </c>
      <c r="F3171" s="330">
        <v>41375</v>
      </c>
      <c r="G3171" s="330"/>
      <c r="I3171">
        <f>INDEX('T.19 factoren v1.4.0'!$A$1:$I$8977,MATCH($E3171,'T.19 factoren v1.4.0'!$E:$E,0),5)</f>
        <v>4805</v>
      </c>
      <c r="J3171" t="str">
        <f t="shared" si="49"/>
        <v>definitions.Add(new ParameterDefinition() { ID = 4805 , Code = "Tcczl", Description = "tricyclazool", CasNr = "41814-78-2", Group = "ChemischeStof" });</v>
      </c>
    </row>
    <row r="3172" spans="1:10" x14ac:dyDescent="0.25">
      <c r="A3172" s="329" t="s">
        <v>10406</v>
      </c>
      <c r="B3172" s="329" t="s">
        <v>10407</v>
      </c>
      <c r="C3172" s="329" t="s">
        <v>10408</v>
      </c>
      <c r="D3172" s="329" t="s">
        <v>2028</v>
      </c>
      <c r="E3172" s="329">
        <v>4806</v>
      </c>
      <c r="F3172" s="330">
        <v>41375</v>
      </c>
      <c r="G3172" s="330"/>
      <c r="I3172">
        <f>INDEX('T.19 factoren v1.4.0'!$A$1:$I$8977,MATCH($E3172,'T.19 factoren v1.4.0'!$E:$E,0),5)</f>
        <v>4806</v>
      </c>
      <c r="J3172" t="str">
        <f t="shared" si="49"/>
        <v>definitions.Add(new ParameterDefinition() { ID = 4806 , Code = "Tcfndne", Description = "trichlofenidine", CasNr = "53720-80-2", Group = "ChemischeStof" });</v>
      </c>
    </row>
    <row r="3173" spans="1:10" x14ac:dyDescent="0.25">
      <c r="A3173" s="329" t="s">
        <v>10409</v>
      </c>
      <c r="B3173" s="329" t="s">
        <v>10410</v>
      </c>
      <c r="C3173" s="329" t="s">
        <v>10411</v>
      </c>
      <c r="D3173" s="329" t="s">
        <v>2028</v>
      </c>
      <c r="E3173" s="329">
        <v>4807</v>
      </c>
      <c r="F3173" s="330">
        <v>41375</v>
      </c>
      <c r="G3173" s="330"/>
      <c r="I3173">
        <f>INDEX('T.19 factoren v1.4.0'!$A$1:$I$8977,MATCH($E3173,'T.19 factoren v1.4.0'!$E:$E,0),5)</f>
        <v>4807</v>
      </c>
      <c r="J3173" t="str">
        <f t="shared" si="49"/>
        <v>definitions.Add(new ParameterDefinition() { ID = 4807 , Code = "TClBen", Description = "trichloorbenzeen", CasNr = "12002-48-1", Group = "ChemischeStof" });</v>
      </c>
    </row>
    <row r="3174" spans="1:10" x14ac:dyDescent="0.25">
      <c r="A3174" s="329" t="s">
        <v>10412</v>
      </c>
      <c r="B3174" s="329" t="s">
        <v>10413</v>
      </c>
      <c r="C3174" s="329" t="s">
        <v>10414</v>
      </c>
      <c r="D3174" s="329" t="s">
        <v>2028</v>
      </c>
      <c r="E3174" s="329">
        <v>4808</v>
      </c>
      <c r="F3174" s="330">
        <v>41375</v>
      </c>
      <c r="G3174" s="330"/>
      <c r="I3174">
        <f>INDEX('T.19 factoren v1.4.0'!$A$1:$I$8977,MATCH($E3174,'T.19 factoren v1.4.0'!$E:$E,0),5)</f>
        <v>4808</v>
      </c>
      <c r="J3174" t="str">
        <f t="shared" si="49"/>
        <v>definitions.Add(new ParameterDefinition() { ID = 4808 , Code = "TClC2al", Description = "trichloorethanal", CasNr = "75-87-6", Group = "ChemischeStof" });</v>
      </c>
    </row>
    <row r="3175" spans="1:10" x14ac:dyDescent="0.25">
      <c r="A3175" s="329" t="s">
        <v>10415</v>
      </c>
      <c r="B3175" s="329" t="s">
        <v>10416</v>
      </c>
      <c r="C3175" s="329" t="s">
        <v>10417</v>
      </c>
      <c r="D3175" s="329" t="s">
        <v>2028</v>
      </c>
      <c r="E3175" s="329">
        <v>4809</v>
      </c>
      <c r="F3175" s="330">
        <v>41375</v>
      </c>
      <c r="G3175" s="330"/>
      <c r="I3175">
        <f>INDEX('T.19 factoren v1.4.0'!$A$1:$I$8977,MATCH($E3175,'T.19 factoren v1.4.0'!$E:$E,0),5)</f>
        <v>4809</v>
      </c>
      <c r="J3175" t="str">
        <f t="shared" si="49"/>
        <v>definitions.Add(new ParameterDefinition() { ID = 4809 , Code = "TCliCNzr", Description = "trichloorisocyanuurzuur", CasNr = "87-90-1", Group = "ChemischeStof" });</v>
      </c>
    </row>
    <row r="3176" spans="1:10" x14ac:dyDescent="0.25">
      <c r="A3176" s="329" t="s">
        <v>10418</v>
      </c>
      <c r="B3176" s="329" t="s">
        <v>10419</v>
      </c>
      <c r="C3176" s="329" t="s">
        <v>10420</v>
      </c>
      <c r="D3176" s="329" t="s">
        <v>2028</v>
      </c>
      <c r="E3176" s="329">
        <v>4810</v>
      </c>
      <c r="F3176" s="330">
        <v>41375</v>
      </c>
      <c r="G3176" s="330"/>
      <c r="I3176">
        <f>INDEX('T.19 factoren v1.4.0'!$A$1:$I$8977,MATCH($E3176,'T.19 factoren v1.4.0'!$E:$E,0),5)</f>
        <v>4810</v>
      </c>
      <c r="J3176" t="str">
        <f t="shared" si="49"/>
        <v>definitions.Add(new ParameterDefinition() { ID = 4810 , Code = "TCMTB", Description = "2-(thiocyanomethylthio)benzothiazool", CasNr = "21564-17-0", Group = "ChemischeStof" });</v>
      </c>
    </row>
    <row r="3177" spans="1:10" x14ac:dyDescent="0.25">
      <c r="A3177" s="329" t="s">
        <v>10421</v>
      </c>
      <c r="B3177" s="329" t="s">
        <v>10422</v>
      </c>
      <c r="C3177" s="329" t="s">
        <v>10423</v>
      </c>
      <c r="D3177" s="329" t="s">
        <v>2028</v>
      </c>
      <c r="E3177" s="329">
        <v>4811</v>
      </c>
      <c r="F3177" s="330">
        <v>41375</v>
      </c>
      <c r="G3177" s="330"/>
      <c r="I3177">
        <f>INDEX('T.19 factoren v1.4.0'!$A$1:$I$8977,MATCH($E3177,'T.19 factoren v1.4.0'!$E:$E,0),5)</f>
        <v>4811</v>
      </c>
      <c r="J3177" t="str">
        <f t="shared" si="49"/>
        <v>definitions.Add(new ParameterDefinition() { ID = 4811 , Code = "TcpC4OxC2yEs", Description = "triclopyr-butoxyethylester", CasNr = "64700-56-7", Group = "ChemischeStof" });</v>
      </c>
    </row>
    <row r="3178" spans="1:10" x14ac:dyDescent="0.25">
      <c r="A3178" s="329" t="s">
        <v>10424</v>
      </c>
      <c r="B3178" s="329" t="s">
        <v>10425</v>
      </c>
      <c r="C3178" s="329" t="s">
        <v>10426</v>
      </c>
      <c r="D3178" s="329" t="s">
        <v>2028</v>
      </c>
      <c r="E3178" s="329">
        <v>4812</v>
      </c>
      <c r="F3178" s="330">
        <v>41375</v>
      </c>
      <c r="G3178" s="330"/>
      <c r="I3178">
        <f>INDEX('T.19 factoren v1.4.0'!$A$1:$I$8977,MATCH($E3178,'T.19 factoren v1.4.0'!$E:$E,0),5)</f>
        <v>4812</v>
      </c>
      <c r="J3178" t="str">
        <f t="shared" si="49"/>
        <v>definitions.Add(new ParameterDefinition() { ID = 4812 , Code = "Tcsn", Description = "triclosan", CasNr = "3380-34-5", Group = "ChemischeStof" });</v>
      </c>
    </row>
    <row r="3179" spans="1:10" x14ac:dyDescent="0.25">
      <c r="A3179" s="329" t="s">
        <v>10427</v>
      </c>
      <c r="B3179" s="329" t="s">
        <v>10428</v>
      </c>
      <c r="C3179" s="329" t="s">
        <v>10429</v>
      </c>
      <c r="D3179" s="329" t="s">
        <v>2028</v>
      </c>
      <c r="E3179" s="329">
        <v>4813</v>
      </c>
      <c r="F3179" s="330">
        <v>41375</v>
      </c>
      <c r="G3179" s="330"/>
      <c r="I3179">
        <f>INDEX('T.19 factoren v1.4.0'!$A$1:$I$8977,MATCH($E3179,'T.19 factoren v1.4.0'!$E:$E,0),5)</f>
        <v>4813</v>
      </c>
      <c r="J3179" t="str">
        <f t="shared" si="49"/>
        <v>definitions.Add(new ParameterDefinition() { ID = 4813 , Code = "TcsPO4", Description = "tricresylfosfaat", CasNr = "1330-78-5", Group = "ChemischeStof" });</v>
      </c>
    </row>
    <row r="3180" spans="1:10" x14ac:dyDescent="0.25">
      <c r="A3180" s="329" t="s">
        <v>10430</v>
      </c>
      <c r="B3180" s="329" t="s">
        <v>10431</v>
      </c>
      <c r="C3180" s="329" t="s">
        <v>10432</v>
      </c>
      <c r="D3180" s="329" t="s">
        <v>2028</v>
      </c>
      <c r="E3180" s="329">
        <v>4814</v>
      </c>
      <c r="F3180" s="330">
        <v>41375</v>
      </c>
      <c r="G3180" s="330"/>
      <c r="I3180">
        <f>INDEX('T.19 factoren v1.4.0'!$A$1:$I$8977,MATCH($E3180,'T.19 factoren v1.4.0'!$E:$E,0),5)</f>
        <v>4814</v>
      </c>
      <c r="J3180" t="str">
        <f t="shared" si="49"/>
        <v>definitions.Add(new ParameterDefinition() { ID = 4814 , Code = "Tdmf", Description = "tridemorf", CasNr = "24602-86-6", Group = "ChemischeStof" });</v>
      </c>
    </row>
    <row r="3181" spans="1:10" x14ac:dyDescent="0.25">
      <c r="A3181" s="329" t="s">
        <v>10433</v>
      </c>
      <c r="B3181" s="329" t="s">
        <v>10434</v>
      </c>
      <c r="C3181" s="329" t="s">
        <v>10435</v>
      </c>
      <c r="D3181" s="329" t="s">
        <v>2028</v>
      </c>
      <c r="E3181" s="329">
        <v>4815</v>
      </c>
      <c r="F3181" s="330">
        <v>41375</v>
      </c>
      <c r="G3181" s="330"/>
      <c r="I3181">
        <f>INDEX('T.19 factoren v1.4.0'!$A$1:$I$8977,MATCH($E3181,'T.19 factoren v1.4.0'!$E:$E,0),5)</f>
        <v>4815</v>
      </c>
      <c r="J3181" t="str">
        <f t="shared" si="49"/>
        <v>definitions.Add(new ParameterDefinition() { ID = 4815 , Code = "Te123m", Description = "tellurium 123m (metastabiel)", CasNr = "378784-49-7", Group = "ChemischeStof" });</v>
      </c>
    </row>
    <row r="3182" spans="1:10" x14ac:dyDescent="0.25">
      <c r="A3182" s="329" t="s">
        <v>10436</v>
      </c>
      <c r="B3182" s="329" t="s">
        <v>10437</v>
      </c>
      <c r="C3182" s="329" t="s">
        <v>10438</v>
      </c>
      <c r="D3182" s="329" t="s">
        <v>2028</v>
      </c>
      <c r="E3182" s="329">
        <v>4816</v>
      </c>
      <c r="F3182" s="330">
        <v>41375</v>
      </c>
      <c r="G3182" s="330"/>
      <c r="I3182">
        <f>INDEX('T.19 factoren v1.4.0'!$A$1:$I$8977,MATCH($E3182,'T.19 factoren v1.4.0'!$E:$E,0),5)</f>
        <v>4816</v>
      </c>
      <c r="J3182" t="str">
        <f t="shared" si="49"/>
        <v>definitions.Add(new ParameterDefinition() { ID = 4816 , Code = "Te127m", Description = "tellurium 127m (metastabiel)", CasNr = "378784-51-1", Group = "ChemischeStof" });</v>
      </c>
    </row>
    <row r="3183" spans="1:10" x14ac:dyDescent="0.25">
      <c r="A3183" s="329" t="s">
        <v>10439</v>
      </c>
      <c r="B3183" s="329" t="s">
        <v>10440</v>
      </c>
      <c r="C3183" s="329" t="s">
        <v>10441</v>
      </c>
      <c r="D3183" s="329" t="s">
        <v>2028</v>
      </c>
      <c r="E3183" s="329">
        <v>4817</v>
      </c>
      <c r="F3183" s="330">
        <v>41375</v>
      </c>
      <c r="G3183" s="330"/>
      <c r="I3183">
        <f>INDEX('T.19 factoren v1.4.0'!$A$1:$I$8977,MATCH($E3183,'T.19 factoren v1.4.0'!$E:$E,0),5)</f>
        <v>4817</v>
      </c>
      <c r="J3183" t="str">
        <f t="shared" si="49"/>
        <v>definitions.Add(new ParameterDefinition() { ID = 4817 , Code = "Te129m", Description = "tellurium 129m (metastabiel)", CasNr = "378784-52-2", Group = "ChemischeStof" });</v>
      </c>
    </row>
    <row r="3184" spans="1:10" x14ac:dyDescent="0.25">
      <c r="A3184" s="329" t="s">
        <v>10442</v>
      </c>
      <c r="B3184" s="329" t="s">
        <v>10443</v>
      </c>
      <c r="C3184" s="329" t="s">
        <v>10444</v>
      </c>
      <c r="D3184" s="329" t="s">
        <v>2028</v>
      </c>
      <c r="E3184" s="329">
        <v>4818</v>
      </c>
      <c r="F3184" s="330">
        <v>41375</v>
      </c>
      <c r="G3184" s="330"/>
      <c r="I3184">
        <f>INDEX('T.19 factoren v1.4.0'!$A$1:$I$8977,MATCH($E3184,'T.19 factoren v1.4.0'!$E:$E,0),5)</f>
        <v>4818</v>
      </c>
      <c r="J3184" t="str">
        <f t="shared" si="49"/>
        <v>definitions.Add(new ParameterDefinition() { ID = 4818 , Code = "Te132", Description = "tellurium 132", CasNr = "14234-28-7", Group = "ChemischeStof" });</v>
      </c>
    </row>
    <row r="3185" spans="1:10" x14ac:dyDescent="0.25">
      <c r="A3185" s="329" t="s">
        <v>10445</v>
      </c>
      <c r="B3185" s="329" t="s">
        <v>10446</v>
      </c>
      <c r="C3185" s="329" t="s">
        <v>10447</v>
      </c>
      <c r="D3185" s="329" t="s">
        <v>2028</v>
      </c>
      <c r="E3185" s="329">
        <v>4819</v>
      </c>
      <c r="F3185" s="330">
        <v>41375</v>
      </c>
      <c r="G3185" s="330"/>
      <c r="I3185">
        <f>INDEX('T.19 factoren v1.4.0'!$A$1:$I$8977,MATCH($E3185,'T.19 factoren v1.4.0'!$E:$E,0),5)</f>
        <v>4819</v>
      </c>
      <c r="J3185" t="str">
        <f t="shared" si="49"/>
        <v>definitions.Add(new ParameterDefinition() { ID = 4819 , Code = "Te133", Description = "tellurium 133", CasNr = "15759-52-1", Group = "ChemischeStof" });</v>
      </c>
    </row>
    <row r="3186" spans="1:10" x14ac:dyDescent="0.25">
      <c r="A3186" s="329" t="s">
        <v>10448</v>
      </c>
      <c r="B3186" s="329" t="s">
        <v>10449</v>
      </c>
      <c r="C3186" s="329" t="s">
        <v>10450</v>
      </c>
      <c r="D3186" s="329" t="s">
        <v>2028</v>
      </c>
      <c r="E3186" s="329">
        <v>4820</v>
      </c>
      <c r="F3186" s="330">
        <v>41375</v>
      </c>
      <c r="G3186" s="330"/>
      <c r="I3186">
        <f>INDEX('T.19 factoren v1.4.0'!$A$1:$I$8977,MATCH($E3186,'T.19 factoren v1.4.0'!$E:$E,0),5)</f>
        <v>4820</v>
      </c>
      <c r="J3186" t="str">
        <f t="shared" si="49"/>
        <v>definitions.Add(new ParameterDefinition() { ID = 4820 , Code = "tebfnzde", Description = "tebufenozide", CasNr = "112410-23-8", Group = "ChemischeStof" });</v>
      </c>
    </row>
    <row r="3187" spans="1:10" x14ac:dyDescent="0.25">
      <c r="A3187" s="329" t="s">
        <v>10451</v>
      </c>
      <c r="B3187" s="329" t="s">
        <v>10452</v>
      </c>
      <c r="C3187" s="329" t="s">
        <v>10453</v>
      </c>
      <c r="D3187" s="329" t="s">
        <v>2028</v>
      </c>
      <c r="E3187" s="329">
        <v>4821</v>
      </c>
      <c r="F3187" s="330">
        <v>41375</v>
      </c>
      <c r="G3187" s="330"/>
      <c r="I3187">
        <f>INDEX('T.19 factoren v1.4.0'!$A$1:$I$8977,MATCH($E3187,'T.19 factoren v1.4.0'!$E:$E,0),5)</f>
        <v>4821</v>
      </c>
      <c r="J3187" t="str">
        <f t="shared" si="49"/>
        <v>definitions.Add(new ParameterDefinition() { ID = 4821 , Code = "tebfprd", Description = "tebufenpyrad", CasNr = "119168-77-3", Group = "ChemischeStof" });</v>
      </c>
    </row>
    <row r="3188" spans="1:10" x14ac:dyDescent="0.25">
      <c r="A3188" s="329" t="s">
        <v>10454</v>
      </c>
      <c r="B3188" s="329" t="s">
        <v>10455</v>
      </c>
      <c r="C3188" s="329" t="s">
        <v>10456</v>
      </c>
      <c r="D3188" s="329" t="s">
        <v>2028</v>
      </c>
      <c r="E3188" s="329">
        <v>4822</v>
      </c>
      <c r="F3188" s="330">
        <v>41375</v>
      </c>
      <c r="G3188" s="330"/>
      <c r="I3188">
        <f>INDEX('T.19 factoren v1.4.0'!$A$1:$I$8977,MATCH($E3188,'T.19 factoren v1.4.0'!$E:$E,0),5)</f>
        <v>4822</v>
      </c>
      <c r="J3188" t="str">
        <f t="shared" si="49"/>
        <v>definitions.Add(new ParameterDefinition() { ID = 4822 , Code = "tebprfs", Description = "tebupirimfos", CasNr = "96182-53-5", Group = "ChemischeStof" });</v>
      </c>
    </row>
    <row r="3189" spans="1:10" x14ac:dyDescent="0.25">
      <c r="A3189" s="329" t="s">
        <v>10457</v>
      </c>
      <c r="B3189" s="329" t="s">
        <v>10458</v>
      </c>
      <c r="C3189" s="329" t="s">
        <v>10459</v>
      </c>
      <c r="D3189" s="329" t="s">
        <v>2028</v>
      </c>
      <c r="E3189" s="329">
        <v>4823</v>
      </c>
      <c r="F3189" s="330">
        <v>41375</v>
      </c>
      <c r="G3189" s="330"/>
      <c r="I3189">
        <f>INDEX('T.19 factoren v1.4.0'!$A$1:$I$8977,MATCH($E3189,'T.19 factoren v1.4.0'!$E:$E,0),5)</f>
        <v>4823</v>
      </c>
      <c r="J3189" t="str">
        <f t="shared" si="49"/>
        <v>definitions.Add(new ParameterDefinition() { ID = 4823 , Code = "tebtm", Description = "tebutam", CasNr = "35256-85-0", Group = "ChemischeStof" });</v>
      </c>
    </row>
    <row r="3190" spans="1:10" x14ac:dyDescent="0.25">
      <c r="A3190" s="329" t="s">
        <v>10460</v>
      </c>
      <c r="B3190" s="329" t="s">
        <v>10461</v>
      </c>
      <c r="C3190" s="329" t="s">
        <v>10462</v>
      </c>
      <c r="D3190" s="329" t="s">
        <v>2028</v>
      </c>
      <c r="E3190" s="329">
        <v>4824</v>
      </c>
      <c r="F3190" s="330">
        <v>41375</v>
      </c>
      <c r="G3190" s="330"/>
      <c r="I3190">
        <f>INDEX('T.19 factoren v1.4.0'!$A$1:$I$8977,MATCH($E3190,'T.19 factoren v1.4.0'!$E:$E,0),5)</f>
        <v>4824</v>
      </c>
      <c r="J3190" t="str">
        <f t="shared" si="49"/>
        <v>definitions.Add(new ParameterDefinition() { ID = 4824 , Code = "tebturn", Description = "tebuthiuron", CasNr = "34014-18-1", Group = "ChemischeStof" });</v>
      </c>
    </row>
    <row r="3191" spans="1:10" x14ac:dyDescent="0.25">
      <c r="A3191" s="329" t="s">
        <v>10463</v>
      </c>
      <c r="B3191" s="329" t="s">
        <v>10464</v>
      </c>
      <c r="C3191" s="329" t="s">
        <v>10465</v>
      </c>
      <c r="D3191" s="329" t="s">
        <v>2028</v>
      </c>
      <c r="E3191" s="329">
        <v>4825</v>
      </c>
      <c r="F3191" s="330">
        <v>41375</v>
      </c>
      <c r="G3191" s="330"/>
      <c r="I3191">
        <f>INDEX('T.19 factoren v1.4.0'!$A$1:$I$8977,MATCH($E3191,'T.19 factoren v1.4.0'!$E:$E,0),5)</f>
        <v>4825</v>
      </c>
      <c r="J3191" t="str">
        <f t="shared" si="49"/>
        <v>definitions.Add(new ParameterDefinition() { ID = 4825 , Code = "teftn", Description = "tefluthrin", CasNr = "79538-32-2", Group = "ChemischeStof" });</v>
      </c>
    </row>
    <row r="3192" spans="1:10" x14ac:dyDescent="0.25">
      <c r="A3192" s="329" t="s">
        <v>10466</v>
      </c>
      <c r="B3192" s="329" t="s">
        <v>10467</v>
      </c>
      <c r="C3192" s="329" t="s">
        <v>10468</v>
      </c>
      <c r="D3192" s="329" t="s">
        <v>2028</v>
      </c>
      <c r="E3192" s="329">
        <v>4826</v>
      </c>
      <c r="F3192" s="330">
        <v>41375</v>
      </c>
      <c r="G3192" s="330"/>
      <c r="I3192">
        <f>INDEX('T.19 factoren v1.4.0'!$A$1:$I$8977,MATCH($E3192,'T.19 factoren v1.4.0'!$E:$E,0),5)</f>
        <v>4826</v>
      </c>
      <c r="J3192" t="str">
        <f t="shared" si="49"/>
        <v>definitions.Add(new ParameterDefinition() { ID = 4826 , Code = "TEGDME", Description = "tetraethyleenglycoldimethylether", CasNr = "143-24-8", Group = "ChemischeStof" });</v>
      </c>
    </row>
    <row r="3193" spans="1:10" x14ac:dyDescent="0.25">
      <c r="A3193" s="329" t="s">
        <v>10469</v>
      </c>
      <c r="B3193" s="329" t="s">
        <v>10470</v>
      </c>
      <c r="C3193" s="329" t="s">
        <v>1315</v>
      </c>
      <c r="D3193" s="329" t="s">
        <v>3096</v>
      </c>
      <c r="E3193" s="329">
        <v>4827</v>
      </c>
      <c r="F3193" s="330">
        <v>41375</v>
      </c>
      <c r="G3193" s="330"/>
      <c r="I3193" t="e">
        <f>INDEX('T.19 factoren v1.3.0'!$A$1:$I$8977,MATCH($E3193,'T.19 factoren v1.3.0'!$E:$E,0),5)</f>
        <v>#N/A</v>
      </c>
      <c r="J3193" t="str">
        <f t="shared" si="49"/>
        <v>definitions.Add(new ParameterDefinition() { ID = 4827 , Code = "ZOOPT", Description = "Zooplankton", CasNr = "NVT", Group = "Object" });</v>
      </c>
    </row>
    <row r="3194" spans="1:10" x14ac:dyDescent="0.25">
      <c r="A3194" s="329" t="s">
        <v>10471</v>
      </c>
      <c r="B3194" s="329" t="s">
        <v>10472</v>
      </c>
      <c r="C3194" s="329" t="s">
        <v>10473</v>
      </c>
      <c r="D3194" s="329" t="s">
        <v>2028</v>
      </c>
      <c r="E3194" s="329">
        <v>4828</v>
      </c>
      <c r="F3194" s="330">
        <v>41375</v>
      </c>
      <c r="G3194" s="330"/>
      <c r="I3194">
        <f>INDEX('T.19 factoren v1.4.0'!$A$1:$I$8977,MATCH($E3194,'T.19 factoren v1.4.0'!$E:$E,0),5)</f>
        <v>4828</v>
      </c>
      <c r="J3194" t="str">
        <f t="shared" si="49"/>
        <v>definitions.Add(new ParameterDefinition() { ID = 4828 , Code = "telmstn", Description = "telmisartan", CasNr = "144701-48-4", Group = "ChemischeStof" });</v>
      </c>
    </row>
    <row r="3195" spans="1:10" x14ac:dyDescent="0.25">
      <c r="A3195" s="329" t="s">
        <v>10474</v>
      </c>
      <c r="B3195" s="329" t="s">
        <v>10475</v>
      </c>
      <c r="C3195" s="329" t="s">
        <v>10476</v>
      </c>
      <c r="D3195" s="329" t="s">
        <v>2028</v>
      </c>
      <c r="E3195" s="329">
        <v>4829</v>
      </c>
      <c r="F3195" s="330">
        <v>41375</v>
      </c>
      <c r="G3195" s="330"/>
      <c r="I3195">
        <f>INDEX('T.19 factoren v1.4.0'!$A$1:$I$8977,MATCH($E3195,'T.19 factoren v1.4.0'!$E:$E,0),5)</f>
        <v>4829</v>
      </c>
      <c r="J3195" t="str">
        <f t="shared" si="49"/>
        <v>definitions.Add(new ParameterDefinition() { ID = 4829 , Code = "temfs", Description = "temefos", CasNr = "3383-96-8", Group = "ChemischeStof" });</v>
      </c>
    </row>
    <row r="3196" spans="1:10" x14ac:dyDescent="0.25">
      <c r="A3196" s="329" t="s">
        <v>10477</v>
      </c>
      <c r="B3196" s="329" t="s">
        <v>10478</v>
      </c>
      <c r="C3196" s="329" t="s">
        <v>10479</v>
      </c>
      <c r="D3196" s="329" t="s">
        <v>2028</v>
      </c>
      <c r="E3196" s="329">
        <v>4830</v>
      </c>
      <c r="F3196" s="330">
        <v>41375</v>
      </c>
      <c r="G3196" s="330"/>
      <c r="I3196">
        <f>INDEX('T.19 factoren v1.4.0'!$A$1:$I$8977,MATCH($E3196,'T.19 factoren v1.4.0'!$E:$E,0),5)</f>
        <v>4830</v>
      </c>
      <c r="J3196" t="str">
        <f t="shared" si="49"/>
        <v>definitions.Add(new ParameterDefinition() { ID = 4830 , Code = "temzpm", Description = "temazepam", CasNr = "846-50-4", Group = "ChemischeStof" });</v>
      </c>
    </row>
    <row r="3197" spans="1:10" x14ac:dyDescent="0.25">
      <c r="A3197" s="329" t="s">
        <v>10480</v>
      </c>
      <c r="B3197" s="329" t="s">
        <v>10481</v>
      </c>
      <c r="C3197" s="329" t="s">
        <v>10482</v>
      </c>
      <c r="D3197" s="329" t="s">
        <v>2028</v>
      </c>
      <c r="E3197" s="329">
        <v>4831</v>
      </c>
      <c r="F3197" s="330">
        <v>41375</v>
      </c>
      <c r="G3197" s="330"/>
      <c r="I3197">
        <f>INDEX('T.19 factoren v1.4.0'!$A$1:$I$8977,MATCH($E3197,'T.19 factoren v1.4.0'!$E:$E,0),5)</f>
        <v>4831</v>
      </c>
      <c r="J3197" t="str">
        <f t="shared" si="49"/>
        <v>definitions.Add(new ParameterDefinition() { ID = 4831 , Code = "teplxdm", Description = "tepraloxydim", CasNr = "149979-41-9", Group = "ChemischeStof" });</v>
      </c>
    </row>
    <row r="3198" spans="1:10" x14ac:dyDescent="0.25">
      <c r="A3198" s="329" t="s">
        <v>10483</v>
      </c>
      <c r="B3198" s="329" t="s">
        <v>10484</v>
      </c>
      <c r="C3198" s="329" t="s">
        <v>10485</v>
      </c>
      <c r="D3198" s="329" t="s">
        <v>2028</v>
      </c>
      <c r="E3198" s="329">
        <v>4832</v>
      </c>
      <c r="F3198" s="330">
        <v>41375</v>
      </c>
      <c r="G3198" s="330"/>
      <c r="I3198">
        <f>INDEX('T.19 factoren v1.4.0'!$A$1:$I$8977,MATCH($E3198,'T.19 factoren v1.4.0'!$E:$E,0),5)</f>
        <v>4832</v>
      </c>
      <c r="J3198" t="str">
        <f t="shared" si="49"/>
        <v>definitions.Add(new ParameterDefinition() { ID = 4832 , Code = "TEPP", Description = "tetraethylpyrofosfaat", CasNr = "107-49-3", Group = "ChemischeStof" });</v>
      </c>
    </row>
    <row r="3199" spans="1:10" x14ac:dyDescent="0.25">
      <c r="A3199" s="329" t="s">
        <v>10486</v>
      </c>
      <c r="B3199" s="329" t="s">
        <v>10487</v>
      </c>
      <c r="C3199" s="329" t="s">
        <v>10488</v>
      </c>
      <c r="D3199" s="329" t="s">
        <v>2028</v>
      </c>
      <c r="E3199" s="329">
        <v>4833</v>
      </c>
      <c r="F3199" s="330">
        <v>41375</v>
      </c>
      <c r="G3199" s="330"/>
      <c r="I3199">
        <f>INDEX('T.19 factoren v1.4.0'!$A$1:$I$8977,MATCH($E3199,'T.19 factoren v1.4.0'!$E:$E,0),5)</f>
        <v>4833</v>
      </c>
      <c r="J3199" t="str">
        <f t="shared" si="49"/>
        <v>definitions.Add(new ParameterDefinition() { ID = 4833 , Code = "terbcl", Description = "terbacil", CasNr = "5902-51-2", Group = "ChemischeStof" });</v>
      </c>
    </row>
    <row r="3200" spans="1:10" x14ac:dyDescent="0.25">
      <c r="A3200" s="329" t="s">
        <v>10489</v>
      </c>
      <c r="B3200" s="329" t="s">
        <v>10490</v>
      </c>
      <c r="C3200" s="329" t="s">
        <v>10491</v>
      </c>
      <c r="D3200" s="329" t="s">
        <v>2028</v>
      </c>
      <c r="E3200" s="329">
        <v>4834</v>
      </c>
      <c r="F3200" s="330">
        <v>41375</v>
      </c>
      <c r="G3200" s="330"/>
      <c r="I3200">
        <f>INDEX('T.19 factoren v1.4.0'!$A$1:$I$8977,MATCH($E3200,'T.19 factoren v1.4.0'!$E:$E,0),5)</f>
        <v>4834</v>
      </c>
      <c r="J3200" t="str">
        <f t="shared" si="49"/>
        <v>definitions.Add(new ParameterDefinition() { ID = 4834 , Code = "terbmtn", Description = "terbumeton", CasNr = "33693-04-8", Group = "ChemischeStof" });</v>
      </c>
    </row>
    <row r="3201" spans="1:10" x14ac:dyDescent="0.25">
      <c r="A3201" s="329" t="s">
        <v>10492</v>
      </c>
      <c r="B3201" s="329" t="s">
        <v>10493</v>
      </c>
      <c r="C3201" s="329" t="s">
        <v>10494</v>
      </c>
      <c r="D3201" s="329" t="s">
        <v>2028</v>
      </c>
      <c r="E3201" s="329">
        <v>4835</v>
      </c>
      <c r="F3201" s="330">
        <v>41375</v>
      </c>
      <c r="G3201" s="330"/>
      <c r="I3201">
        <f>INDEX('T.19 factoren v1.4.0'!$A$1:$I$8977,MATCH($E3201,'T.19 factoren v1.4.0'!$E:$E,0),5)</f>
        <v>4835</v>
      </c>
      <c r="J3201" t="str">
        <f t="shared" si="49"/>
        <v>definitions.Add(new ParameterDefinition() { ID = 4835 , Code = "terbtlne", Description = "terbutaline", CasNr = "23031-25-6", Group = "ChemischeStof" });</v>
      </c>
    </row>
    <row r="3202" spans="1:10" x14ac:dyDescent="0.25">
      <c r="A3202" s="329" t="s">
        <v>10495</v>
      </c>
      <c r="B3202" s="329" t="s">
        <v>10496</v>
      </c>
      <c r="C3202" s="329" t="s">
        <v>1315</v>
      </c>
      <c r="D3202" s="329" t="s">
        <v>3417</v>
      </c>
      <c r="E3202" s="329">
        <v>4836</v>
      </c>
      <c r="F3202" s="330">
        <v>41375</v>
      </c>
      <c r="G3202" s="330"/>
      <c r="I3202" t="e">
        <f>INDEX('T.19 factoren v1.3.0'!$A$1:$I$8977,MATCH($E3202,'T.19 factoren v1.3.0'!$E:$E,0),5)</f>
        <v>#N/A</v>
      </c>
      <c r="J3202" t="str">
        <f t="shared" si="49"/>
        <v>definitions.Add(new ParameterDefinition() { ID = 4836 , Code = "ZOUTHHDG", Description = "Zouthuishouding", CasNr = "NVT", Group = "Typering" });</v>
      </c>
    </row>
    <row r="3203" spans="1:10" x14ac:dyDescent="0.25">
      <c r="A3203" s="329" t="s">
        <v>10497</v>
      </c>
      <c r="B3203" s="329" t="s">
        <v>10498</v>
      </c>
      <c r="C3203" s="329" t="s">
        <v>10499</v>
      </c>
      <c r="D3203" s="329" t="s">
        <v>2028</v>
      </c>
      <c r="E3203" s="329">
        <v>4837</v>
      </c>
      <c r="F3203" s="330">
        <v>41375</v>
      </c>
      <c r="G3203" s="330"/>
      <c r="I3203">
        <f>INDEX('T.19 factoren v1.4.0'!$A$1:$I$8977,MATCH($E3203,'T.19 factoren v1.4.0'!$E:$E,0),5)</f>
        <v>4837</v>
      </c>
      <c r="J3203" t="str">
        <f t="shared" ref="J3203:J3266" si="50">"definitions.Add(new ParameterDefinition() { ID = " &amp; E3203 &amp; " , Code = """ &amp; A3203 &amp; """, Description = """ &amp; B3203 &amp; """, CasNr = """ &amp; C3203 &amp;""", Group = """ &amp; D3203 &amp;""" });"</f>
        <v>definitions.Add(new ParameterDefinition() { ID = 4837 , Code = "texanl", Description = "texanol", CasNr = "25265-77-4", Group = "ChemischeStof" });</v>
      </c>
    </row>
    <row r="3204" spans="1:10" x14ac:dyDescent="0.25">
      <c r="A3204" s="329" t="s">
        <v>10500</v>
      </c>
      <c r="B3204" s="329" t="s">
        <v>10501</v>
      </c>
      <c r="C3204" s="329" t="s">
        <v>10502</v>
      </c>
      <c r="D3204" s="329" t="s">
        <v>2028</v>
      </c>
      <c r="E3204" s="329">
        <v>4838</v>
      </c>
      <c r="F3204" s="330">
        <v>41375</v>
      </c>
      <c r="G3204" s="330"/>
      <c r="I3204">
        <f>INDEX('T.19 factoren v1.4.0'!$A$1:$I$8977,MATCH($E3204,'T.19 factoren v1.4.0'!$E:$E,0),5)</f>
        <v>4838</v>
      </c>
      <c r="J3204" t="str">
        <f t="shared" si="50"/>
        <v>definitions.Add(new ParameterDefinition() { ID = 4838 , Code = "HFK23", Description = "trifluormethaan", CasNr = "75-46-7", Group = "ChemischeStof" });</v>
      </c>
    </row>
    <row r="3205" spans="1:10" x14ac:dyDescent="0.25">
      <c r="A3205" s="329" t="s">
        <v>10503</v>
      </c>
      <c r="B3205" s="329" t="s">
        <v>10504</v>
      </c>
      <c r="C3205" s="329" t="s">
        <v>10505</v>
      </c>
      <c r="D3205" s="329" t="s">
        <v>2028</v>
      </c>
      <c r="E3205" s="329">
        <v>4839</v>
      </c>
      <c r="F3205" s="330">
        <v>41375</v>
      </c>
      <c r="G3205" s="330"/>
      <c r="I3205">
        <f>INDEX('T.19 factoren v1.4.0'!$A$1:$I$8977,MATCH($E3205,'T.19 factoren v1.4.0'!$E:$E,0),5)</f>
        <v>4839</v>
      </c>
      <c r="J3205" t="str">
        <f t="shared" si="50"/>
        <v>definitions.Add(new ParameterDefinition() { ID = 4839 , Code = "Tfmf", Description = "trifenmorf", CasNr = "1420-06-0", Group = "ChemischeStof" });</v>
      </c>
    </row>
    <row r="3206" spans="1:10" x14ac:dyDescent="0.25">
      <c r="A3206" s="329" t="s">
        <v>10506</v>
      </c>
      <c r="B3206" s="329" t="s">
        <v>10507</v>
      </c>
      <c r="C3206" s="329" t="s">
        <v>10508</v>
      </c>
      <c r="D3206" s="329" t="s">
        <v>2028</v>
      </c>
      <c r="E3206" s="329">
        <v>4840</v>
      </c>
      <c r="F3206" s="330">
        <v>41375</v>
      </c>
      <c r="G3206" s="330"/>
      <c r="I3206">
        <f>INDEX('T.19 factoren v1.4.0'!$A$1:$I$8977,MATCH($E3206,'T.19 factoren v1.4.0'!$E:$E,0),5)</f>
        <v>4840</v>
      </c>
      <c r="J3206" t="str">
        <f t="shared" si="50"/>
        <v>definitions.Add(new ParameterDefinition() { ID = 4840 , Code = "Tfmrn", Description = "triflumuron", CasNr = "64628-44-0", Group = "ChemischeStof" });</v>
      </c>
    </row>
    <row r="3207" spans="1:10" x14ac:dyDescent="0.25">
      <c r="A3207" s="329" t="s">
        <v>10509</v>
      </c>
      <c r="B3207" s="329" t="s">
        <v>10510</v>
      </c>
      <c r="C3207" s="329" t="s">
        <v>10511</v>
      </c>
      <c r="D3207" s="329" t="s">
        <v>2028</v>
      </c>
      <c r="E3207" s="329">
        <v>4841</v>
      </c>
      <c r="F3207" s="330">
        <v>41375</v>
      </c>
      <c r="G3207" s="330"/>
      <c r="I3207">
        <f>INDEX('T.19 factoren v1.4.0'!$A$1:$I$8977,MATCH($E3207,'T.19 factoren v1.4.0'!$E:$E,0),5)</f>
        <v>4841</v>
      </c>
      <c r="J3207" t="str">
        <f t="shared" si="50"/>
        <v>definitions.Add(new ParameterDefinition() { ID = 4841 , Code = "Tfmzl", Description = "triflumizool", CasNr = "68694-11-1", Group = "ChemischeStof" });</v>
      </c>
    </row>
    <row r="3208" spans="1:10" x14ac:dyDescent="0.25">
      <c r="A3208" s="329" t="s">
        <v>10512</v>
      </c>
      <c r="B3208" s="329" t="s">
        <v>10513</v>
      </c>
      <c r="C3208" s="329" t="s">
        <v>10514</v>
      </c>
      <c r="D3208" s="329" t="s">
        <v>2028</v>
      </c>
      <c r="E3208" s="329">
        <v>4842</v>
      </c>
      <c r="F3208" s="330">
        <v>41375</v>
      </c>
      <c r="G3208" s="330"/>
      <c r="I3208">
        <f>INDEX('T.19 factoren v1.4.0'!$A$1:$I$8977,MATCH($E3208,'T.19 factoren v1.4.0'!$E:$E,0),5)</f>
        <v>4842</v>
      </c>
      <c r="J3208" t="str">
        <f t="shared" si="50"/>
        <v>definitions.Add(new ParameterDefinition() { ID = 4842 , Code = "tfosfmdn", Description = "trans-fosfamidon", CasNr = "297-99-4", Group = "ChemischeStof" });</v>
      </c>
    </row>
    <row r="3209" spans="1:10" x14ac:dyDescent="0.25">
      <c r="A3209" s="329" t="s">
        <v>10515</v>
      </c>
      <c r="B3209" s="329" t="s">
        <v>10516</v>
      </c>
      <c r="C3209" s="329" t="s">
        <v>10517</v>
      </c>
      <c r="D3209" s="329" t="s">
        <v>2028</v>
      </c>
      <c r="E3209" s="329">
        <v>4843</v>
      </c>
      <c r="F3209" s="330">
        <v>41375</v>
      </c>
      <c r="G3209" s="330"/>
      <c r="I3209">
        <f>INDEX('T.19 factoren v1.4.0'!$A$1:$I$8977,MATCH($E3209,'T.19 factoren v1.4.0'!$E:$E,0),5)</f>
        <v>4843</v>
      </c>
      <c r="J3209" t="str">
        <f t="shared" si="50"/>
        <v>definitions.Add(new ParameterDefinition() { ID = 4843 , Code = "Tfrne", Description = "triforine", CasNr = "26644-46-2", Group = "ChemischeStof" });</v>
      </c>
    </row>
    <row r="3210" spans="1:10" x14ac:dyDescent="0.25">
      <c r="A3210" s="329" t="s">
        <v>10518</v>
      </c>
      <c r="B3210" s="329" t="s">
        <v>10519</v>
      </c>
      <c r="C3210" s="329" t="s">
        <v>10520</v>
      </c>
      <c r="D3210" s="329" t="s">
        <v>2028</v>
      </c>
      <c r="E3210" s="329">
        <v>4844</v>
      </c>
      <c r="F3210" s="330">
        <v>41375</v>
      </c>
      <c r="G3210" s="330"/>
      <c r="I3210">
        <f>INDEX('T.19 factoren v1.4.0'!$A$1:$I$8977,MATCH($E3210,'T.19 factoren v1.4.0'!$E:$E,0),5)</f>
        <v>4844</v>
      </c>
      <c r="J3210" t="str">
        <f t="shared" si="50"/>
        <v>definitions.Add(new ParameterDefinition() { ID = 4844 , Code = "TfsfrnC1y", Description = "triflusulfuron-methyl", CasNr = "126535-15-7", Group = "ChemischeStof" });</v>
      </c>
    </row>
    <row r="3211" spans="1:10" x14ac:dyDescent="0.25">
      <c r="A3211" s="329" t="s">
        <v>10521</v>
      </c>
      <c r="B3211" s="329" t="s">
        <v>10522</v>
      </c>
      <c r="C3211" s="329" t="s">
        <v>10523</v>
      </c>
      <c r="D3211" s="329" t="s">
        <v>2028</v>
      </c>
      <c r="E3211" s="329">
        <v>4845</v>
      </c>
      <c r="F3211" s="330">
        <v>41375</v>
      </c>
      <c r="G3211" s="330"/>
      <c r="I3211">
        <f>INDEX('T.19 factoren v1.4.0'!$A$1:$I$8977,MATCH($E3211,'T.19 factoren v1.4.0'!$E:$E,0),5)</f>
        <v>4845</v>
      </c>
      <c r="J3211" t="str">
        <f t="shared" si="50"/>
        <v>definitions.Add(new ParameterDefinition() { ID = 4845 , Code = "tftn", Description = "transfluthrin", CasNr = "118712-89-3", Group = "ChemischeStof" });</v>
      </c>
    </row>
    <row r="3212" spans="1:10" x14ac:dyDescent="0.25">
      <c r="A3212" s="329" t="s">
        <v>10524</v>
      </c>
      <c r="B3212" s="329" t="s">
        <v>10525</v>
      </c>
      <c r="C3212" s="329" t="s">
        <v>10526</v>
      </c>
      <c r="D3212" s="329" t="s">
        <v>2028</v>
      </c>
      <c r="E3212" s="329">
        <v>4846</v>
      </c>
      <c r="F3212" s="330">
        <v>41375</v>
      </c>
      <c r="G3212" s="330"/>
      <c r="I3212">
        <f>INDEX('T.19 factoren v1.4.0'!$A$1:$I$8977,MATCH($E3212,'T.19 factoren v1.4.0'!$E:$E,0),5)</f>
        <v>4846</v>
      </c>
      <c r="J3212" t="str">
        <f t="shared" si="50"/>
        <v>definitions.Add(new ParameterDefinition() { ID = 4846 , Code = "Tfxsbn", Description = "trifloxystrobin", CasNr = "141517-21-7", Group = "ChemischeStof" });</v>
      </c>
    </row>
    <row r="3213" spans="1:10" x14ac:dyDescent="0.25">
      <c r="A3213" s="329" t="s">
        <v>10527</v>
      </c>
      <c r="B3213" s="329" t="s">
        <v>10528</v>
      </c>
      <c r="C3213" s="329" t="s">
        <v>10529</v>
      </c>
      <c r="D3213" s="329" t="s">
        <v>2028</v>
      </c>
      <c r="E3213" s="329">
        <v>4847</v>
      </c>
      <c r="F3213" s="330">
        <v>41375</v>
      </c>
      <c r="G3213" s="330"/>
      <c r="I3213">
        <f>INDEX('T.19 factoren v1.4.0'!$A$1:$I$8977,MATCH($E3213,'T.19 factoren v1.4.0'!$E:$E,0),5)</f>
        <v>4847</v>
      </c>
      <c r="J3213" t="str">
        <f t="shared" si="50"/>
        <v>definitions.Add(new ParameterDefinition() { ID = 4847 , Code = "TFyffnS", Description = "trifenylfosfinesulfide", CasNr = "3878-45-3", Group = "ChemischeStof" });</v>
      </c>
    </row>
    <row r="3214" spans="1:10" x14ac:dyDescent="0.25">
      <c r="A3214" s="329" t="s">
        <v>10530</v>
      </c>
      <c r="B3214" s="329" t="s">
        <v>10531</v>
      </c>
      <c r="C3214" s="329" t="s">
        <v>10532</v>
      </c>
      <c r="D3214" s="329" t="s">
        <v>2028</v>
      </c>
      <c r="E3214" s="329">
        <v>4848</v>
      </c>
      <c r="F3214" s="330">
        <v>41375</v>
      </c>
      <c r="G3214" s="330"/>
      <c r="I3214">
        <f>INDEX('T.19 factoren v1.4.0'!$A$1:$I$8977,MATCH($E3214,'T.19 factoren v1.4.0'!$E:$E,0),5)</f>
        <v>4848</v>
      </c>
      <c r="J3214" t="str">
        <f t="shared" si="50"/>
        <v>definitions.Add(new ParameterDefinition() { ID = 4848 , Code = "TFyPO4", Description = "trifenylfosfaat", CasNr = "115-86-6", Group = "ChemischeStof" });</v>
      </c>
    </row>
    <row r="3215" spans="1:10" x14ac:dyDescent="0.25">
      <c r="A3215" s="329" t="s">
        <v>10533</v>
      </c>
      <c r="B3215" s="329" t="s">
        <v>10534</v>
      </c>
      <c r="C3215" s="329" t="s">
        <v>10535</v>
      </c>
      <c r="D3215" s="329" t="s">
        <v>2028</v>
      </c>
      <c r="E3215" s="329">
        <v>4849</v>
      </c>
      <c r="F3215" s="330">
        <v>41375</v>
      </c>
      <c r="G3215" s="330"/>
      <c r="I3215">
        <f>INDEX('T.19 factoren v1.4.0'!$A$1:$I$8977,MATCH($E3215,'T.19 factoren v1.4.0'!$E:$E,0),5)</f>
        <v>4849</v>
      </c>
      <c r="J3215" t="str">
        <f t="shared" si="50"/>
        <v>definitions.Add(new ParameterDefinition() { ID = 4849 , Code = "tganactn", Description = "trans-geranylaceton", CasNr = "3796-70-1", Group = "ChemischeStof" });</v>
      </c>
    </row>
    <row r="3216" spans="1:10" x14ac:dyDescent="0.25">
      <c r="A3216" s="329" t="s">
        <v>10536</v>
      </c>
      <c r="B3216" s="329" t="s">
        <v>10537</v>
      </c>
      <c r="C3216" s="329" t="s">
        <v>1315</v>
      </c>
      <c r="D3216" s="329" t="s">
        <v>3096</v>
      </c>
      <c r="E3216" s="329">
        <v>4850</v>
      </c>
      <c r="F3216" s="330">
        <v>41375</v>
      </c>
      <c r="G3216" s="330"/>
      <c r="I3216">
        <f>INDEX('T.19 factoren v1.3.0'!$A$1:$I$8977,MATCH($E3216,'T.19 factoren v1.3.0'!$E:$E,0),5)</f>
        <v>4850</v>
      </c>
      <c r="J3216" t="str">
        <f t="shared" si="50"/>
        <v>definitions.Add(new ParameterDefinition() { ID = 4850 , Code = "OS", Description = "Onopgeloste stoffen", CasNr = "NVT", Group = "Object" });</v>
      </c>
    </row>
    <row r="3217" spans="1:10" x14ac:dyDescent="0.25">
      <c r="A3217" s="329" t="s">
        <v>10538</v>
      </c>
      <c r="B3217" s="329" t="s">
        <v>10539</v>
      </c>
      <c r="C3217" s="329" t="s">
        <v>1315</v>
      </c>
      <c r="D3217" s="329" t="s">
        <v>3417</v>
      </c>
      <c r="E3217" s="329">
        <v>4851</v>
      </c>
      <c r="F3217" s="330">
        <v>41375</v>
      </c>
      <c r="G3217" s="330"/>
      <c r="I3217" t="e">
        <f>INDEX('T.19 factoren v1.3.0'!$A$1:$I$8977,MATCH($E3217,'T.19 factoren v1.3.0'!$E:$E,0),5)</f>
        <v>#N/A</v>
      </c>
      <c r="J3217" t="str">
        <f t="shared" si="50"/>
        <v>definitions.Add(new ParameterDefinition() { ID = 4851 , Code = "ZUURKRTR", Description = "Zuurkarakter", CasNr = "NVT", Group = "Typering" });</v>
      </c>
    </row>
    <row r="3218" spans="1:10" x14ac:dyDescent="0.25">
      <c r="A3218" s="329" t="s">
        <v>10540</v>
      </c>
      <c r="B3218" s="329" t="s">
        <v>10541</v>
      </c>
      <c r="C3218" s="329" t="s">
        <v>10542</v>
      </c>
      <c r="D3218" s="329" t="s">
        <v>2028</v>
      </c>
      <c r="E3218" s="329">
        <v>4852</v>
      </c>
      <c r="F3218" s="330">
        <v>41375</v>
      </c>
      <c r="G3218" s="330"/>
      <c r="I3218">
        <f>INDEX('T.19 factoren v1.4.0'!$A$1:$I$8977,MATCH($E3218,'T.19 factoren v1.4.0'!$E:$E,0),5)</f>
        <v>4852</v>
      </c>
      <c r="J3218" t="str">
        <f t="shared" si="50"/>
        <v>definitions.Add(new ParameterDefinition() { ID = 4852 , Code = "Th227", Description = "thorium 227", CasNr = "15623-47-9", Group = "ChemischeStof" });</v>
      </c>
    </row>
    <row r="3219" spans="1:10" x14ac:dyDescent="0.25">
      <c r="A3219" s="329" t="s">
        <v>10543</v>
      </c>
      <c r="B3219" s="329" t="s">
        <v>10544</v>
      </c>
      <c r="C3219" s="329" t="s">
        <v>10545</v>
      </c>
      <c r="D3219" s="329" t="s">
        <v>2028</v>
      </c>
      <c r="E3219" s="329">
        <v>4853</v>
      </c>
      <c r="F3219" s="330">
        <v>41375</v>
      </c>
      <c r="G3219" s="330"/>
      <c r="I3219">
        <f>INDEX('T.19 factoren v1.4.0'!$A$1:$I$8977,MATCH($E3219,'T.19 factoren v1.4.0'!$E:$E,0),5)</f>
        <v>4853</v>
      </c>
      <c r="J3219" t="str">
        <f t="shared" si="50"/>
        <v>definitions.Add(new ParameterDefinition() { ID = 4853 , Code = "Th228", Description = "thorium 228", CasNr = "14274-82-9", Group = "ChemischeStof" });</v>
      </c>
    </row>
    <row r="3220" spans="1:10" x14ac:dyDescent="0.25">
      <c r="A3220" s="329" t="s">
        <v>10546</v>
      </c>
      <c r="B3220" s="329" t="s">
        <v>10547</v>
      </c>
      <c r="C3220" s="329" t="s">
        <v>10548</v>
      </c>
      <c r="D3220" s="329" t="s">
        <v>2028</v>
      </c>
      <c r="E3220" s="329">
        <v>4854</v>
      </c>
      <c r="F3220" s="330">
        <v>41375</v>
      </c>
      <c r="G3220" s="330"/>
      <c r="I3220">
        <f>INDEX('T.19 factoren v1.4.0'!$A$1:$I$8977,MATCH($E3220,'T.19 factoren v1.4.0'!$E:$E,0),5)</f>
        <v>4854</v>
      </c>
      <c r="J3220" t="str">
        <f t="shared" si="50"/>
        <v>definitions.Add(new ParameterDefinition() { ID = 4854 , Code = "Th229", Description = "thorium 229", CasNr = "15594-54-4", Group = "ChemischeStof" });</v>
      </c>
    </row>
    <row r="3221" spans="1:10" x14ac:dyDescent="0.25">
      <c r="A3221" s="329" t="s">
        <v>10549</v>
      </c>
      <c r="B3221" s="329" t="s">
        <v>10550</v>
      </c>
      <c r="C3221" s="329" t="s">
        <v>10551</v>
      </c>
      <c r="D3221" s="329" t="s">
        <v>2028</v>
      </c>
      <c r="E3221" s="329">
        <v>4855</v>
      </c>
      <c r="F3221" s="330">
        <v>41375</v>
      </c>
      <c r="G3221" s="330"/>
      <c r="I3221">
        <f>INDEX('T.19 factoren v1.4.0'!$A$1:$I$8977,MATCH($E3221,'T.19 factoren v1.4.0'!$E:$E,0),5)</f>
        <v>4855</v>
      </c>
      <c r="J3221" t="str">
        <f t="shared" si="50"/>
        <v>definitions.Add(new ParameterDefinition() { ID = 4855 , Code = "Th230", Description = "thorium 230", CasNr = "14269-63-7", Group = "ChemischeStof" });</v>
      </c>
    </row>
    <row r="3222" spans="1:10" x14ac:dyDescent="0.25">
      <c r="A3222" s="329" t="s">
        <v>10552</v>
      </c>
      <c r="B3222" s="329" t="s">
        <v>10553</v>
      </c>
      <c r="C3222" s="329" t="s">
        <v>10554</v>
      </c>
      <c r="D3222" s="329" t="s">
        <v>2028</v>
      </c>
      <c r="E3222" s="329">
        <v>4856</v>
      </c>
      <c r="F3222" s="330">
        <v>41375</v>
      </c>
      <c r="G3222" s="330"/>
      <c r="I3222">
        <f>INDEX('T.19 factoren v1.4.0'!$A$1:$I$8977,MATCH($E3222,'T.19 factoren v1.4.0'!$E:$E,0),5)</f>
        <v>4856</v>
      </c>
      <c r="J3222" t="str">
        <f t="shared" si="50"/>
        <v>definitions.Add(new ParameterDefinition() { ID = 4856 , Code = "Th231", Description = "thorium 231", CasNr = "14932-40-2", Group = "ChemischeStof" });</v>
      </c>
    </row>
    <row r="3223" spans="1:10" x14ac:dyDescent="0.25">
      <c r="A3223" s="329" t="s">
        <v>10555</v>
      </c>
      <c r="B3223" s="329" t="s">
        <v>10556</v>
      </c>
      <c r="C3223" s="329" t="s">
        <v>3951</v>
      </c>
      <c r="D3223" s="329" t="s">
        <v>2028</v>
      </c>
      <c r="E3223" s="329">
        <v>4857</v>
      </c>
      <c r="F3223" s="330">
        <v>41375</v>
      </c>
      <c r="G3223" s="330"/>
      <c r="I3223">
        <f>INDEX('T.19 factoren v1.4.0'!$A$1:$I$8977,MATCH($E3223,'T.19 factoren v1.4.0'!$E:$E,0),5)</f>
        <v>4857</v>
      </c>
      <c r="J3223" t="str">
        <f t="shared" si="50"/>
        <v>definitions.Add(new ParameterDefinition() { ID = 4857 , Code = "Th232", Description = "thorium 232", CasNr = "7440-29-1", Group = "ChemischeStof" });</v>
      </c>
    </row>
    <row r="3224" spans="1:10" x14ac:dyDescent="0.25">
      <c r="A3224" s="329" t="s">
        <v>10557</v>
      </c>
      <c r="B3224" s="329" t="s">
        <v>10558</v>
      </c>
      <c r="C3224" s="329" t="s">
        <v>10559</v>
      </c>
      <c r="D3224" s="329" t="s">
        <v>2028</v>
      </c>
      <c r="E3224" s="329">
        <v>4858</v>
      </c>
      <c r="F3224" s="330">
        <v>41375</v>
      </c>
      <c r="G3224" s="330"/>
      <c r="I3224">
        <f>INDEX('T.19 factoren v1.4.0'!$A$1:$I$8977,MATCH($E3224,'T.19 factoren v1.4.0'!$E:$E,0),5)</f>
        <v>4858</v>
      </c>
      <c r="J3224" t="str">
        <f t="shared" si="50"/>
        <v>definitions.Add(new ParameterDefinition() { ID = 4858 , Code = "Th234", Description = "thorium 234", CasNr = "15065-10-8", Group = "ChemischeStof" });</v>
      </c>
    </row>
    <row r="3225" spans="1:10" x14ac:dyDescent="0.25">
      <c r="A3225" s="329" t="s">
        <v>10560</v>
      </c>
      <c r="B3225" s="329" t="s">
        <v>10561</v>
      </c>
      <c r="C3225" s="329" t="s">
        <v>1315</v>
      </c>
      <c r="D3225" s="329" t="s">
        <v>3096</v>
      </c>
      <c r="E3225" s="329">
        <v>4859</v>
      </c>
      <c r="F3225" s="330">
        <v>41375</v>
      </c>
      <c r="G3225" s="330"/>
      <c r="I3225" t="e">
        <f>INDEX('T.19 factoren v1.3.0'!$A$1:$I$8977,MATCH($E3225,'T.19 factoren v1.3.0'!$E:$E,0),5)</f>
        <v>#N/A</v>
      </c>
      <c r="J3225" t="str">
        <f t="shared" si="50"/>
        <v>definitions.Add(new ParameterDefinition() { ID = 4859 , Code = "ZWEMMJK", Description = "Zwemmersjeuk", CasNr = "NVT", Group = "Object" });</v>
      </c>
    </row>
    <row r="3226" spans="1:10" x14ac:dyDescent="0.25">
      <c r="A3226" s="329" t="s">
        <v>10562</v>
      </c>
      <c r="B3226" s="329" t="s">
        <v>10563</v>
      </c>
      <c r="C3226" s="329" t="s">
        <v>10564</v>
      </c>
      <c r="D3226" s="329" t="s">
        <v>2028</v>
      </c>
      <c r="E3226" s="329">
        <v>4860</v>
      </c>
      <c r="F3226" s="330">
        <v>41375</v>
      </c>
      <c r="G3226" s="330"/>
      <c r="I3226">
        <f>INDEX('T.19 factoren v1.4.0'!$A$1:$I$8977,MATCH($E3226,'T.19 factoren v1.4.0'!$E:$E,0),5)</f>
        <v>4860</v>
      </c>
      <c r="J3226" t="str">
        <f t="shared" si="50"/>
        <v>definitions.Add(new ParameterDefinition() { ID = 4860 , Code = "ThDO", Description = "thoriumdioxide", CasNr = "1314-20-1", Group = "ChemischeStof" });</v>
      </c>
    </row>
    <row r="3227" spans="1:10" x14ac:dyDescent="0.25">
      <c r="A3227" s="329" t="s">
        <v>10565</v>
      </c>
      <c r="B3227" s="329" t="s">
        <v>10566</v>
      </c>
      <c r="C3227" s="329" t="s">
        <v>10567</v>
      </c>
      <c r="D3227" s="329" t="s">
        <v>2028</v>
      </c>
      <c r="E3227" s="329">
        <v>4861</v>
      </c>
      <c r="F3227" s="330">
        <v>41375</v>
      </c>
      <c r="G3227" s="330"/>
      <c r="I3227">
        <f>INDEX('T.19 factoren v1.4.0'!$A$1:$I$8977,MATCH($E3227,'T.19 factoren v1.4.0'!$E:$E,0),5)</f>
        <v>4861</v>
      </c>
      <c r="J3227" t="str">
        <f t="shared" si="50"/>
        <v>definitions.Add(new ParameterDefinition() { ID = 4861 , Code = "theoplne", Description = "theophylline", CasNr = "58-55-9", Group = "ChemischeStof" });</v>
      </c>
    </row>
    <row r="3228" spans="1:10" x14ac:dyDescent="0.25">
      <c r="A3228" s="329" t="s">
        <v>10568</v>
      </c>
      <c r="B3228" s="329" t="s">
        <v>10569</v>
      </c>
      <c r="C3228" s="329" t="s">
        <v>1315</v>
      </c>
      <c r="D3228" s="329" t="s">
        <v>3417</v>
      </c>
      <c r="E3228" s="329">
        <v>4862</v>
      </c>
      <c r="F3228" s="330">
        <v>41375</v>
      </c>
      <c r="G3228" s="330"/>
      <c r="I3228" t="e">
        <f>INDEX('T.19 factoren v1.3.0'!$A$1:$I$8977,MATCH($E3228,'T.19 factoren v1.3.0'!$E:$E,0),5)</f>
        <v>#N/A</v>
      </c>
      <c r="J3228" t="str">
        <f t="shared" si="50"/>
        <v>definitions.Add(new ParameterDefinition() { ID = 4862 , Code = "ZWEMWTKLTT", Description = "Zwemwaterkwaliteit (eindoordeel)", CasNr = "NVT", Group = "Typering" });</v>
      </c>
    </row>
    <row r="3229" spans="1:10" x14ac:dyDescent="0.25">
      <c r="A3229" s="329" t="s">
        <v>10570</v>
      </c>
      <c r="B3229" s="329" t="s">
        <v>10571</v>
      </c>
      <c r="C3229" s="329" t="s">
        <v>10572</v>
      </c>
      <c r="D3229" s="329" t="s">
        <v>2028</v>
      </c>
      <c r="E3229" s="329">
        <v>4863</v>
      </c>
      <c r="F3229" s="330">
        <v>41375</v>
      </c>
      <c r="G3229" s="330"/>
      <c r="I3229">
        <f>INDEX('T.19 factoren v1.4.0'!$A$1:$I$8977,MATCH($E3229,'T.19 factoren v1.4.0'!$E:$E,0),5)</f>
        <v>4863</v>
      </c>
      <c r="J3229" t="str">
        <f t="shared" si="50"/>
        <v>definitions.Add(new ParameterDefinition() { ID = 4863 , Code = "thiacpd", Description = "thiacloprid", CasNr = "111988-49-9", Group = "ChemischeStof" });</v>
      </c>
    </row>
    <row r="3230" spans="1:10" x14ac:dyDescent="0.25">
      <c r="A3230" s="329" t="s">
        <v>10573</v>
      </c>
      <c r="B3230" s="329" t="s">
        <v>10574</v>
      </c>
      <c r="C3230" s="329" t="s">
        <v>10575</v>
      </c>
      <c r="D3230" s="329" t="s">
        <v>2028</v>
      </c>
      <c r="E3230" s="329">
        <v>4864</v>
      </c>
      <c r="F3230" s="330">
        <v>41375</v>
      </c>
      <c r="G3230" s="330"/>
      <c r="I3230">
        <f>INDEX('T.19 factoren v1.4.0'!$A$1:$I$8977,MATCH($E3230,'T.19 factoren v1.4.0'!$E:$E,0),5)</f>
        <v>4864</v>
      </c>
      <c r="J3230" t="str">
        <f t="shared" si="50"/>
        <v>definitions.Add(new ParameterDefinition() { ID = 4864 , Code = "thiamtxm", Description = "thiamethoxam", CasNr = "153719-23-4", Group = "ChemischeStof" });</v>
      </c>
    </row>
    <row r="3231" spans="1:10" x14ac:dyDescent="0.25">
      <c r="A3231" s="329" t="s">
        <v>10576</v>
      </c>
      <c r="B3231" s="329" t="s">
        <v>10577</v>
      </c>
      <c r="C3231" s="329" t="s">
        <v>10578</v>
      </c>
      <c r="D3231" s="329" t="s">
        <v>2028</v>
      </c>
      <c r="E3231" s="329">
        <v>4865</v>
      </c>
      <c r="F3231" s="330">
        <v>41375</v>
      </c>
      <c r="G3231" s="330"/>
      <c r="I3231">
        <f>INDEX('T.19 factoren v1.4.0'!$A$1:$I$8977,MATCH($E3231,'T.19 factoren v1.4.0'!$E:$E,0),5)</f>
        <v>4865</v>
      </c>
      <c r="J3231" t="str">
        <f t="shared" si="50"/>
        <v>definitions.Add(new ParameterDefinition() { ID = 4865 , Code = "thiazfrn", Description = "thiazafluron", CasNr = "25366-23-8", Group = "ChemischeStof" });</v>
      </c>
    </row>
    <row r="3232" spans="1:10" x14ac:dyDescent="0.25">
      <c r="A3232" s="329" t="s">
        <v>10579</v>
      </c>
      <c r="B3232" s="329" t="s">
        <v>10580</v>
      </c>
      <c r="C3232" s="329" t="s">
        <v>10581</v>
      </c>
      <c r="D3232" s="329" t="s">
        <v>2028</v>
      </c>
      <c r="E3232" s="329">
        <v>4866</v>
      </c>
      <c r="F3232" s="330">
        <v>41375</v>
      </c>
      <c r="G3232" s="330"/>
      <c r="I3232">
        <f>INDEX('T.19 factoren v1.4.0'!$A$1:$I$8977,MATCH($E3232,'T.19 factoren v1.4.0'!$E:$E,0),5)</f>
        <v>4866</v>
      </c>
      <c r="J3232" t="str">
        <f t="shared" si="50"/>
        <v>definitions.Add(new ParameterDefinition() { ID = 4866 , Code = "thifsfrn", Description = "thifensulfuron", CasNr = "79277-67-1", Group = "ChemischeStof" });</v>
      </c>
    </row>
    <row r="3233" spans="1:10" x14ac:dyDescent="0.25">
      <c r="A3233" s="329" t="s">
        <v>10582</v>
      </c>
      <c r="B3233" s="329" t="s">
        <v>10583</v>
      </c>
      <c r="C3233" s="329" t="s">
        <v>10584</v>
      </c>
      <c r="D3233" s="329" t="s">
        <v>2028</v>
      </c>
      <c r="E3233" s="329">
        <v>4867</v>
      </c>
      <c r="F3233" s="330">
        <v>41375</v>
      </c>
      <c r="G3233" s="330"/>
      <c r="I3233">
        <f>INDEX('T.19 factoren v1.4.0'!$A$1:$I$8977,MATCH($E3233,'T.19 factoren v1.4.0'!$E:$E,0),5)</f>
        <v>4867</v>
      </c>
      <c r="J3233" t="str">
        <f t="shared" si="50"/>
        <v>definitions.Add(new ParameterDefinition() { ID = 4867 , Code = "thifsfrnC1y", Description = "thifensulfuron-methyl", CasNr = "79277-27-3", Group = "ChemischeStof" });</v>
      </c>
    </row>
    <row r="3234" spans="1:10" x14ac:dyDescent="0.25">
      <c r="A3234" s="329" t="s">
        <v>10585</v>
      </c>
      <c r="B3234" s="329" t="s">
        <v>10586</v>
      </c>
      <c r="C3234" s="329" t="s">
        <v>10587</v>
      </c>
      <c r="D3234" s="329" t="s">
        <v>2028</v>
      </c>
      <c r="E3234" s="329">
        <v>4868</v>
      </c>
      <c r="F3234" s="330">
        <v>41375</v>
      </c>
      <c r="G3234" s="330"/>
      <c r="I3234">
        <f>INDEX('T.19 factoren v1.4.0'!$A$1:$I$8977,MATCH($E3234,'T.19 factoren v1.4.0'!$E:$E,0),5)</f>
        <v>4868</v>
      </c>
      <c r="J3234" t="str">
        <f t="shared" si="50"/>
        <v>definitions.Add(new ParameterDefinition() { ID = 4868 , Code = "Thxfidl", Description = "trihexyfenidyl", CasNr = "144-11-6", Group = "ChemischeStof" });</v>
      </c>
    </row>
    <row r="3235" spans="1:10" x14ac:dyDescent="0.25">
      <c r="A3235" s="329" t="s">
        <v>10588</v>
      </c>
      <c r="B3235" s="329" t="s">
        <v>10589</v>
      </c>
      <c r="C3235" s="329" t="s">
        <v>10590</v>
      </c>
      <c r="D3235" s="329" t="s">
        <v>2028</v>
      </c>
      <c r="E3235" s="329">
        <v>4869</v>
      </c>
      <c r="F3235" s="330">
        <v>41375</v>
      </c>
      <c r="G3235" s="330"/>
      <c r="I3235">
        <f>INDEX('T.19 factoren v1.4.0'!$A$1:$I$8977,MATCH($E3235,'T.19 factoren v1.4.0'!$E:$E,0),5)</f>
        <v>4869</v>
      </c>
      <c r="J3235" t="str">
        <f t="shared" si="50"/>
        <v>definitions.Add(new ParameterDefinition() { ID = 4869 , Code = "tilmcsne", Description = "tilmicosine", CasNr = "108050-54-0", Group = "ChemischeStof" });</v>
      </c>
    </row>
    <row r="3236" spans="1:10" x14ac:dyDescent="0.25">
      <c r="A3236" s="329" t="s">
        <v>10591</v>
      </c>
      <c r="B3236" s="329" t="s">
        <v>10592</v>
      </c>
      <c r="C3236" s="329" t="s">
        <v>10593</v>
      </c>
      <c r="D3236" s="329" t="s">
        <v>2028</v>
      </c>
      <c r="E3236" s="329">
        <v>4870</v>
      </c>
      <c r="F3236" s="330">
        <v>41375</v>
      </c>
      <c r="G3236" s="330"/>
      <c r="I3236">
        <f>INDEX('T.19 factoren v1.4.0'!$A$1:$I$8977,MATCH($E3236,'T.19 factoren v1.4.0'!$E:$E,0),5)</f>
        <v>4870</v>
      </c>
      <c r="J3236" t="str">
        <f t="shared" si="50"/>
        <v>definitions.Add(new ParameterDefinition() { ID = 4870 , Code = "TiT4Cl", Description = "titaantetrachloride", CasNr = "7550-45-0", Group = "ChemischeStof" });</v>
      </c>
    </row>
    <row r="3237" spans="1:10" x14ac:dyDescent="0.25">
      <c r="A3237" s="329" t="s">
        <v>10594</v>
      </c>
      <c r="B3237" s="329" t="s">
        <v>10595</v>
      </c>
      <c r="C3237" s="329" t="s">
        <v>10596</v>
      </c>
      <c r="D3237" s="329" t="s">
        <v>2028</v>
      </c>
      <c r="E3237" s="329">
        <v>4871</v>
      </c>
      <c r="F3237" s="330">
        <v>41375</v>
      </c>
      <c r="G3237" s="330"/>
      <c r="I3237">
        <f>INDEX('T.19 factoren v1.4.0'!$A$1:$I$8977,MATCH($E3237,'T.19 factoren v1.4.0'!$E:$E,0),5)</f>
        <v>4871</v>
      </c>
      <c r="J3237" t="str">
        <f t="shared" si="50"/>
        <v>definitions.Add(new ParameterDefinition() { ID = 4871 , Code = "Tl201", Description = "thallium 201", CasNr = "15064-65-0", Group = "ChemischeStof" });</v>
      </c>
    </row>
    <row r="3238" spans="1:10" x14ac:dyDescent="0.25">
      <c r="A3238" s="329" t="s">
        <v>10597</v>
      </c>
      <c r="B3238" s="329" t="s">
        <v>10598</v>
      </c>
      <c r="C3238" s="329" t="s">
        <v>10599</v>
      </c>
      <c r="D3238" s="329" t="s">
        <v>2028</v>
      </c>
      <c r="E3238" s="329">
        <v>4872</v>
      </c>
      <c r="F3238" s="330">
        <v>41375</v>
      </c>
      <c r="G3238" s="330"/>
      <c r="I3238">
        <f>INDEX('T.19 factoren v1.4.0'!$A$1:$I$8977,MATCH($E3238,'T.19 factoren v1.4.0'!$E:$E,0),5)</f>
        <v>4872</v>
      </c>
      <c r="J3238" t="str">
        <f t="shared" si="50"/>
        <v>definitions.Add(new ParameterDefinition() { ID = 4872 , Code = "Tl202", Description = "thallium 202", CasNr = "15720-57-7", Group = "ChemischeStof" });</v>
      </c>
    </row>
    <row r="3239" spans="1:10" x14ac:dyDescent="0.25">
      <c r="A3239" s="329" t="s">
        <v>10600</v>
      </c>
      <c r="B3239" s="329" t="s">
        <v>10601</v>
      </c>
      <c r="C3239" s="329" t="s">
        <v>10602</v>
      </c>
      <c r="D3239" s="329" t="s">
        <v>2028</v>
      </c>
      <c r="E3239" s="329">
        <v>4873</v>
      </c>
      <c r="F3239" s="330">
        <v>41375</v>
      </c>
      <c r="G3239" s="330"/>
      <c r="I3239">
        <f>INDEX('T.19 factoren v1.4.0'!$A$1:$I$8977,MATCH($E3239,'T.19 factoren v1.4.0'!$E:$E,0),5)</f>
        <v>4873</v>
      </c>
      <c r="J3239" t="str">
        <f t="shared" si="50"/>
        <v>definitions.Add(new ParameterDefinition() { ID = 4873 , Code = "Tl208", Description = "thallium 208", CasNr = "14913-50-9", Group = "ChemischeStof" });</v>
      </c>
    </row>
    <row r="3240" spans="1:10" x14ac:dyDescent="0.25">
      <c r="A3240" s="329" t="s">
        <v>10603</v>
      </c>
      <c r="B3240" s="329" t="s">
        <v>10604</v>
      </c>
      <c r="C3240" s="329" t="s">
        <v>10605</v>
      </c>
      <c r="D3240" s="329" t="s">
        <v>2028</v>
      </c>
      <c r="E3240" s="329">
        <v>4874</v>
      </c>
      <c r="F3240" s="330">
        <v>41375</v>
      </c>
      <c r="G3240" s="330"/>
      <c r="I3240">
        <f>INDEX('T.19 factoren v1.4.0'!$A$1:$I$8977,MATCH($E3240,'T.19 factoren v1.4.0'!$E:$E,0),5)</f>
        <v>4874</v>
      </c>
      <c r="J3240" t="str">
        <f t="shared" si="50"/>
        <v>definitions.Add(new ParameterDefinition() { ID = 4874 , Code = "Tm", Description = "thulium", CasNr = "7440-30-4", Group = "ChemischeStof" });</v>
      </c>
    </row>
    <row r="3241" spans="1:10" x14ac:dyDescent="0.25">
      <c r="A3241" s="329" t="s">
        <v>10606</v>
      </c>
      <c r="B3241" s="329" t="s">
        <v>10607</v>
      </c>
      <c r="C3241" s="329" t="s">
        <v>10608</v>
      </c>
      <c r="D3241" s="329" t="s">
        <v>2028</v>
      </c>
      <c r="E3241" s="329">
        <v>4875</v>
      </c>
      <c r="F3241" s="330">
        <v>41375</v>
      </c>
      <c r="G3241" s="330"/>
      <c r="I3241">
        <f>INDEX('T.19 factoren v1.4.0'!$A$1:$I$8977,MATCH($E3241,'T.19 factoren v1.4.0'!$E:$E,0),5)</f>
        <v>4875</v>
      </c>
      <c r="J3241" t="str">
        <f t="shared" si="50"/>
        <v>definitions.Add(new ParameterDefinition() { ID = 4875 , Code = "TMPD", Description = "tetramethyl-1,4-benzeendiamine", CasNr = "100-22-1", Group = "ChemischeStof" });</v>
      </c>
    </row>
    <row r="3242" spans="1:10" x14ac:dyDescent="0.25">
      <c r="A3242" s="329" t="s">
        <v>10609</v>
      </c>
      <c r="B3242" s="329" t="s">
        <v>10610</v>
      </c>
      <c r="C3242" s="329" t="s">
        <v>10611</v>
      </c>
      <c r="D3242" s="329" t="s">
        <v>2028</v>
      </c>
      <c r="E3242" s="329">
        <v>4876</v>
      </c>
      <c r="F3242" s="330">
        <v>41375</v>
      </c>
      <c r="G3242" s="330"/>
      <c r="I3242">
        <f>INDEX('T.19 factoren v1.4.0'!$A$1:$I$8977,MATCH($E3242,'T.19 factoren v1.4.0'!$E:$E,0),5)</f>
        <v>4876</v>
      </c>
      <c r="J3242" t="str">
        <f t="shared" si="50"/>
        <v>definitions.Add(new ParameterDefinition() { ID = 4876 , Code = "Tmtcb", Description = "trimethacarb", CasNr = "2686-99-9", Group = "ChemischeStof" });</v>
      </c>
    </row>
    <row r="3243" spans="1:10" x14ac:dyDescent="0.25">
      <c r="A3243" s="329" t="s">
        <v>10612</v>
      </c>
      <c r="B3243" s="329" t="s">
        <v>10613</v>
      </c>
      <c r="C3243" s="329" t="s">
        <v>10614</v>
      </c>
      <c r="D3243" s="329" t="s">
        <v>2028</v>
      </c>
      <c r="E3243" s="329">
        <v>4877</v>
      </c>
      <c r="F3243" s="330">
        <v>41375</v>
      </c>
      <c r="G3243" s="330"/>
      <c r="I3243">
        <f>INDEX('T.19 factoren v1.4.0'!$A$1:$I$8977,MATCH($E3243,'T.19 factoren v1.4.0'!$E:$E,0),5)</f>
        <v>4877</v>
      </c>
      <c r="J3243" t="str">
        <f t="shared" si="50"/>
        <v>definitions.Add(new ParameterDefinition() { ID = 4877 , Code = "tNnCl", Description = "trans-nonachloor", CasNr = "39765-80-5", Group = "ChemischeStof" });</v>
      </c>
    </row>
    <row r="3244" spans="1:10" x14ac:dyDescent="0.25">
      <c r="A3244" s="329" t="s">
        <v>10615</v>
      </c>
      <c r="B3244" s="329" t="s">
        <v>10616</v>
      </c>
      <c r="C3244" s="329" t="s">
        <v>10617</v>
      </c>
      <c r="D3244" s="329" t="s">
        <v>2028</v>
      </c>
      <c r="E3244" s="329">
        <v>4878</v>
      </c>
      <c r="F3244" s="330">
        <v>41375</v>
      </c>
      <c r="G3244" s="330"/>
      <c r="I3244">
        <f>INDEX('T.19 factoren v1.4.0'!$A$1:$I$8977,MATCH($E3244,'T.19 factoren v1.4.0'!$E:$E,0),5)</f>
        <v>4878</v>
      </c>
      <c r="J3244" t="str">
        <f t="shared" si="50"/>
        <v>definitions.Add(new ParameterDefinition() { ID = 4878 , Code = "TnxpcC2y", Description = "trinexapac-ethyl", CasNr = "95266-40-3", Group = "ChemischeStof" });</v>
      </c>
    </row>
    <row r="3245" spans="1:10" x14ac:dyDescent="0.25">
      <c r="A3245" s="329" t="s">
        <v>10618</v>
      </c>
      <c r="B3245" s="329" t="s">
        <v>10619</v>
      </c>
      <c r="C3245" s="329" t="s">
        <v>10620</v>
      </c>
      <c r="D3245" s="329" t="s">
        <v>2028</v>
      </c>
      <c r="E3245" s="329">
        <v>4879</v>
      </c>
      <c r="F3245" s="330">
        <v>41375</v>
      </c>
      <c r="G3245" s="330"/>
      <c r="I3245">
        <f>INDEX('T.19 factoren v1.4.0'!$A$1:$I$8977,MATCH($E3245,'T.19 factoren v1.4.0'!$E:$E,0),5)</f>
        <v>4879</v>
      </c>
      <c r="J3245" t="str">
        <f t="shared" si="50"/>
        <v>definitions.Add(new ParameterDefinition() { ID = 4879 , Code = "toacAd", Description = "thioacetamide", CasNr = "62-55-5", Group = "ChemischeStof" });</v>
      </c>
    </row>
    <row r="3246" spans="1:10" x14ac:dyDescent="0.25">
      <c r="A3246" s="329" t="s">
        <v>10621</v>
      </c>
      <c r="B3246" s="329" t="s">
        <v>10622</v>
      </c>
      <c r="C3246" s="329" t="s">
        <v>10623</v>
      </c>
      <c r="D3246" s="329" t="s">
        <v>2028</v>
      </c>
      <c r="E3246" s="329">
        <v>4880</v>
      </c>
      <c r="F3246" s="330">
        <v>41375</v>
      </c>
      <c r="G3246" s="330"/>
      <c r="I3246">
        <f>INDEX('T.19 factoren v1.4.0'!$A$1:$I$8977,MATCH($E3246,'T.19 factoren v1.4.0'!$E:$E,0),5)</f>
        <v>4880</v>
      </c>
      <c r="J3246" t="str">
        <f t="shared" si="50"/>
        <v>definitions.Add(new ParameterDefinition() { ID = 4880 , Code = "tobcb", Description = "thiobencarb", CasNr = "28249-77-6", Group = "ChemischeStof" });</v>
      </c>
    </row>
    <row r="3247" spans="1:10" x14ac:dyDescent="0.25">
      <c r="A3247" s="329" t="s">
        <v>10624</v>
      </c>
      <c r="B3247" s="329" t="s">
        <v>10625</v>
      </c>
      <c r="C3247" s="329" t="s">
        <v>10626</v>
      </c>
      <c r="D3247" s="329" t="s">
        <v>2028</v>
      </c>
      <c r="E3247" s="329">
        <v>4881</v>
      </c>
      <c r="F3247" s="330">
        <v>41375</v>
      </c>
      <c r="G3247" s="330"/>
      <c r="I3247">
        <f>INDEX('T.19 factoren v1.4.0'!$A$1:$I$8977,MATCH($E3247,'T.19 factoren v1.4.0'!$E:$E,0),5)</f>
        <v>4881</v>
      </c>
      <c r="J3247" t="str">
        <f t="shared" si="50"/>
        <v>definitions.Add(new ParameterDefinition() { ID = 4881 , Code = "toccm", Description = "thiocyclam", CasNr = "31895-21-3", Group = "ChemischeStof" });</v>
      </c>
    </row>
    <row r="3248" spans="1:10" x14ac:dyDescent="0.25">
      <c r="A3248" s="329" t="s">
        <v>10627</v>
      </c>
      <c r="B3248" s="329" t="s">
        <v>10628</v>
      </c>
      <c r="C3248" s="329" t="s">
        <v>10629</v>
      </c>
      <c r="D3248" s="329" t="s">
        <v>2028</v>
      </c>
      <c r="E3248" s="329">
        <v>4882</v>
      </c>
      <c r="F3248" s="330">
        <v>41375</v>
      </c>
      <c r="G3248" s="330"/>
      <c r="I3248">
        <f>INDEX('T.19 factoren v1.4.0'!$A$1:$I$8977,MATCH($E3248,'T.19 factoren v1.4.0'!$E:$E,0),5)</f>
        <v>4882</v>
      </c>
      <c r="J3248" t="str">
        <f t="shared" si="50"/>
        <v>definitions.Add(new ParameterDefinition() { ID = 4882 , Code = "tofnC1y", Description = "thiofanaat-methyl", CasNr = "23564-05-8", Group = "ChemischeStof" });</v>
      </c>
    </row>
    <row r="3249" spans="1:10" x14ac:dyDescent="0.25">
      <c r="A3249" s="329" t="s">
        <v>10630</v>
      </c>
      <c r="B3249" s="329" t="s">
        <v>10631</v>
      </c>
      <c r="C3249" s="329" t="s">
        <v>10632</v>
      </c>
      <c r="D3249" s="329" t="s">
        <v>2028</v>
      </c>
      <c r="E3249" s="329">
        <v>4883</v>
      </c>
      <c r="F3249" s="330">
        <v>41375</v>
      </c>
      <c r="G3249" s="330"/>
      <c r="I3249">
        <f>INDEX('T.19 factoren v1.4.0'!$A$1:$I$8977,MATCH($E3249,'T.19 factoren v1.4.0'!$E:$E,0),5)</f>
        <v>4883</v>
      </c>
      <c r="J3249" t="str">
        <f t="shared" si="50"/>
        <v>definitions.Add(new ParameterDefinition() { ID = 4883 , Code = "tofnC2y", Description = "thiofanaat-ethyl", CasNr = "23564-06-9", Group = "ChemischeStof" });</v>
      </c>
    </row>
    <row r="3250" spans="1:10" x14ac:dyDescent="0.25">
      <c r="A3250" s="329" t="s">
        <v>10633</v>
      </c>
      <c r="B3250" s="329" t="s">
        <v>10634</v>
      </c>
      <c r="C3250" s="329" t="s">
        <v>10635</v>
      </c>
      <c r="D3250" s="329" t="s">
        <v>2028</v>
      </c>
      <c r="E3250" s="329">
        <v>4884</v>
      </c>
      <c r="F3250" s="330">
        <v>41375</v>
      </c>
      <c r="G3250" s="330"/>
      <c r="I3250">
        <f>INDEX('T.19 factoren v1.4.0'!$A$1:$I$8977,MATCH($E3250,'T.19 factoren v1.4.0'!$E:$E,0),5)</f>
        <v>4884</v>
      </c>
      <c r="J3250" t="str">
        <f t="shared" si="50"/>
        <v>definitions.Add(new ParameterDefinition() { ID = 4884 , Code = "topmzn", Description = "topramezon", CasNr = "210631-68-8", Group = "ChemischeStof" });</v>
      </c>
    </row>
    <row r="3251" spans="1:10" x14ac:dyDescent="0.25">
      <c r="A3251" s="329" t="s">
        <v>10636</v>
      </c>
      <c r="B3251" s="329" t="s">
        <v>10637</v>
      </c>
      <c r="C3251" s="329" t="s">
        <v>10638</v>
      </c>
      <c r="D3251" s="329" t="s">
        <v>2028</v>
      </c>
      <c r="E3251" s="329">
        <v>4885</v>
      </c>
      <c r="F3251" s="330">
        <v>41375</v>
      </c>
      <c r="G3251" s="330"/>
      <c r="I3251">
        <f>INDEX('T.19 factoren v1.4.0'!$A$1:$I$8977,MATCH($E3251,'T.19 factoren v1.4.0'!$E:$E,0),5)</f>
        <v>4885</v>
      </c>
      <c r="J3251" t="str">
        <f t="shared" si="50"/>
        <v>definitions.Add(new ParameterDefinition() { ID = 4885 , Code = "tosmcbzde", Description = "thiosemicarbazide", CasNr = "79-19-6", Group = "ChemischeStof" });</v>
      </c>
    </row>
    <row r="3252" spans="1:10" x14ac:dyDescent="0.25">
      <c r="A3252" s="329" t="s">
        <v>10639</v>
      </c>
      <c r="B3252" s="329" t="s">
        <v>10640</v>
      </c>
      <c r="C3252" s="329" t="s">
        <v>10641</v>
      </c>
      <c r="D3252" s="329" t="s">
        <v>2028</v>
      </c>
      <c r="E3252" s="329">
        <v>4886</v>
      </c>
      <c r="F3252" s="330">
        <v>41375</v>
      </c>
      <c r="G3252" s="330"/>
      <c r="I3252">
        <f>INDEX('T.19 factoren v1.4.0'!$A$1:$I$8977,MATCH($E3252,'T.19 factoren v1.4.0'!$E:$E,0),5)</f>
        <v>4886</v>
      </c>
      <c r="J3252" t="str">
        <f t="shared" si="50"/>
        <v>definitions.Add(new ParameterDefinition() { ID = 4886 , Code = "tourm", Description = "thioureum", CasNr = "62-56-6", Group = "ChemischeStof" });</v>
      </c>
    </row>
    <row r="3253" spans="1:10" x14ac:dyDescent="0.25">
      <c r="A3253" s="329" t="s">
        <v>10642</v>
      </c>
      <c r="B3253" s="329" t="s">
        <v>10643</v>
      </c>
      <c r="C3253" s="329" t="s">
        <v>10644</v>
      </c>
      <c r="D3253" s="329" t="s">
        <v>2028</v>
      </c>
      <c r="E3253" s="329">
        <v>4887</v>
      </c>
      <c r="F3253" s="330">
        <v>41375</v>
      </c>
      <c r="G3253" s="330"/>
      <c r="I3253">
        <f>INDEX('T.19 factoren v1.4.0'!$A$1:$I$8977,MATCH($E3253,'T.19 factoren v1.4.0'!$E:$E,0),5)</f>
        <v>4887</v>
      </c>
      <c r="J3253" t="str">
        <f t="shared" si="50"/>
        <v>definitions.Add(new ParameterDefinition() { ID = 4887 , Code = "TOxC1ye", Description = "trioxymethyleen", CasNr = "110-88-3", Group = "ChemischeStof" });</v>
      </c>
    </row>
    <row r="3254" spans="1:10" x14ac:dyDescent="0.25">
      <c r="A3254" s="329" t="s">
        <v>10645</v>
      </c>
      <c r="B3254" s="329" t="s">
        <v>10646</v>
      </c>
      <c r="C3254" s="329" t="s">
        <v>10647</v>
      </c>
      <c r="D3254" s="329" t="s">
        <v>2028</v>
      </c>
      <c r="E3254" s="329">
        <v>4888</v>
      </c>
      <c r="F3254" s="330">
        <v>41375</v>
      </c>
      <c r="G3254" s="330"/>
      <c r="I3254">
        <f>INDEX('T.19 factoren v1.4.0'!$A$1:$I$8977,MATCH($E3254,'T.19 factoren v1.4.0'!$E:$E,0),5)</f>
        <v>4888</v>
      </c>
      <c r="J3254" t="str">
        <f t="shared" si="50"/>
        <v>definitions.Add(new ParameterDefinition() { ID = 4888 , Code = "tpermtn", Description = "trans-permethrin", CasNr = "61949-77-7", Group = "ChemischeStof" });</v>
      </c>
    </row>
    <row r="3255" spans="1:10" x14ac:dyDescent="0.25">
      <c r="A3255" s="329" t="s">
        <v>10648</v>
      </c>
      <c r="B3255" s="329" t="s">
        <v>10649</v>
      </c>
      <c r="C3255" s="329" t="s">
        <v>10650</v>
      </c>
      <c r="D3255" s="329" t="s">
        <v>2028</v>
      </c>
      <c r="E3255" s="329">
        <v>4889</v>
      </c>
      <c r="F3255" s="330">
        <v>41375</v>
      </c>
      <c r="G3255" s="330"/>
      <c r="I3255">
        <f>INDEX('T.19 factoren v1.4.0'!$A$1:$I$8977,MATCH($E3255,'T.19 factoren v1.4.0'!$E:$E,0),5)</f>
        <v>4889</v>
      </c>
      <c r="J3255" t="str">
        <f t="shared" si="50"/>
        <v>definitions.Add(new ParameterDefinition() { ID = 4889 , Code = "TPPO", Description = "trifenylfosfineoxide", CasNr = "791-28-6", Group = "ChemischeStof" });</v>
      </c>
    </row>
    <row r="3256" spans="1:10" x14ac:dyDescent="0.25">
      <c r="A3256" s="329" t="s">
        <v>10651</v>
      </c>
      <c r="B3256" s="329" t="s">
        <v>10652</v>
      </c>
      <c r="C3256" s="329" t="s">
        <v>10653</v>
      </c>
      <c r="D3256" s="329" t="s">
        <v>2028</v>
      </c>
      <c r="E3256" s="329">
        <v>4890</v>
      </c>
      <c r="F3256" s="330">
        <v>41375</v>
      </c>
      <c r="G3256" s="330"/>
      <c r="I3256">
        <f>INDEX('T.19 factoren v1.4.0'!$A$1:$I$8977,MATCH($E3256,'T.19 factoren v1.4.0'!$E:$E,0),5)</f>
        <v>4890</v>
      </c>
      <c r="J3256" t="str">
        <f t="shared" si="50"/>
        <v>definitions.Add(new ParameterDefinition() { ID = 4890 , Code = "tpyrfnx", Description = "trans-pyrifenox", CasNr = "83227-22-9", Group = "ChemischeStof" });</v>
      </c>
    </row>
    <row r="3257" spans="1:10" x14ac:dyDescent="0.25">
      <c r="A3257" s="329" t="s">
        <v>10654</v>
      </c>
      <c r="B3257" s="329" t="s">
        <v>10655</v>
      </c>
      <c r="C3257" s="329" t="s">
        <v>10656</v>
      </c>
      <c r="D3257" s="329" t="s">
        <v>2028</v>
      </c>
      <c r="E3257" s="329">
        <v>4891</v>
      </c>
      <c r="F3257" s="330">
        <v>41375</v>
      </c>
      <c r="G3257" s="330"/>
      <c r="I3257">
        <f>INDEX('T.19 factoren v1.4.0'!$A$1:$I$8977,MATCH($E3257,'T.19 factoren v1.4.0'!$E:$E,0),5)</f>
        <v>4891</v>
      </c>
      <c r="J3257" t="str">
        <f t="shared" si="50"/>
        <v>definitions.Add(new ParameterDefinition() { ID = 4891 , Code = "tramdl", Description = "tramadol", CasNr = "27203-92-5", Group = "ChemischeStof" });</v>
      </c>
    </row>
    <row r="3258" spans="1:10" x14ac:dyDescent="0.25">
      <c r="A3258" s="329" t="s">
        <v>10657</v>
      </c>
      <c r="B3258" s="329" t="s">
        <v>10658</v>
      </c>
      <c r="C3258" s="329" t="s">
        <v>10659</v>
      </c>
      <c r="D3258" s="329" t="s">
        <v>2028</v>
      </c>
      <c r="E3258" s="329">
        <v>4892</v>
      </c>
      <c r="F3258" s="330">
        <v>41375</v>
      </c>
      <c r="G3258" s="330"/>
      <c r="I3258">
        <f>INDEX('T.19 factoren v1.4.0'!$A$1:$I$8977,MATCH($E3258,'T.19 factoren v1.4.0'!$E:$E,0),5)</f>
        <v>4892</v>
      </c>
      <c r="J3258" t="str">
        <f t="shared" si="50"/>
        <v>definitions.Add(new ParameterDefinition() { ID = 4892 , Code = "tris23DBrC3y", Description = "tris(2,3-dibroompropyl)fosfaat", CasNr = "126-72-7", Group = "ChemischeStof" });</v>
      </c>
    </row>
    <row r="3259" spans="1:10" x14ac:dyDescent="0.25">
      <c r="A3259" s="329" t="s">
        <v>10660</v>
      </c>
      <c r="B3259" s="329" t="s">
        <v>10661</v>
      </c>
      <c r="C3259" s="329" t="s">
        <v>10662</v>
      </c>
      <c r="D3259" s="329" t="s">
        <v>2028</v>
      </c>
      <c r="E3259" s="329">
        <v>4893</v>
      </c>
      <c r="F3259" s="330">
        <v>41375</v>
      </c>
      <c r="G3259" s="330"/>
      <c r="I3259">
        <f>INDEX('T.19 factoren v1.4.0'!$A$1:$I$8977,MATCH($E3259,'T.19 factoren v1.4.0'!$E:$E,0),5)</f>
        <v>4893</v>
      </c>
      <c r="J3259" t="str">
        <f t="shared" si="50"/>
        <v>definitions.Add(new ParameterDefinition() { ID = 4893 , Code = "tris2C2yC6yP", Description = "tris(2-ethylhexyl)fosfaat", CasNr = "78-42-2", Group = "ChemischeStof" });</v>
      </c>
    </row>
    <row r="3260" spans="1:10" x14ac:dyDescent="0.25">
      <c r="A3260" s="329" t="s">
        <v>10663</v>
      </c>
      <c r="B3260" s="329" t="s">
        <v>10664</v>
      </c>
      <c r="C3260" s="329" t="s">
        <v>10665</v>
      </c>
      <c r="D3260" s="329" t="s">
        <v>2028</v>
      </c>
      <c r="E3260" s="329">
        <v>4894</v>
      </c>
      <c r="F3260" s="330">
        <v>41375</v>
      </c>
      <c r="G3260" s="330"/>
      <c r="I3260">
        <f>INDEX('T.19 factoren v1.4.0'!$A$1:$I$8977,MATCH($E3260,'T.19 factoren v1.4.0'!$E:$E,0),5)</f>
        <v>4894</v>
      </c>
      <c r="J3260" t="str">
        <f t="shared" si="50"/>
        <v>definitions.Add(new ParameterDefinition() { ID = 4894 , Code = "tris2C4oxC2y", Description = "tris(2-butoxyethyl)fosfaat", CasNr = "78-51-3", Group = "ChemischeStof" });</v>
      </c>
    </row>
    <row r="3261" spans="1:10" x14ac:dyDescent="0.25">
      <c r="A3261" s="329" t="s">
        <v>10666</v>
      </c>
      <c r="B3261" s="329" t="s">
        <v>10667</v>
      </c>
      <c r="C3261" s="329" t="s">
        <v>10668</v>
      </c>
      <c r="D3261" s="329" t="s">
        <v>2028</v>
      </c>
      <c r="E3261" s="329">
        <v>4895</v>
      </c>
      <c r="F3261" s="330">
        <v>41375</v>
      </c>
      <c r="G3261" s="330"/>
      <c r="I3261">
        <f>INDEX('T.19 factoren v1.4.0'!$A$1:$I$8977,MATCH($E3261,'T.19 factoren v1.4.0'!$E:$E,0),5)</f>
        <v>4895</v>
      </c>
      <c r="J3261" t="str">
        <f t="shared" si="50"/>
        <v>definitions.Add(new ParameterDefinition() { ID = 4895 , Code = "tris2Cl1ClC1", Description = "tris(2-chloor-1-(chloormethyl)ethyl)fosfaat", CasNr = "13674-87-8", Group = "ChemischeStof" });</v>
      </c>
    </row>
    <row r="3262" spans="1:10" x14ac:dyDescent="0.25">
      <c r="A3262" s="329" t="s">
        <v>10669</v>
      </c>
      <c r="B3262" s="329" t="s">
        <v>10670</v>
      </c>
      <c r="C3262" s="329" t="s">
        <v>10671</v>
      </c>
      <c r="D3262" s="329" t="s">
        <v>2028</v>
      </c>
      <c r="E3262" s="329">
        <v>4896</v>
      </c>
      <c r="F3262" s="330">
        <v>41375</v>
      </c>
      <c r="G3262" s="330"/>
      <c r="I3262">
        <f>INDEX('T.19 factoren v1.4.0'!$A$1:$I$8977,MATCH($E3262,'T.19 factoren v1.4.0'!$E:$E,0),5)</f>
        <v>4896</v>
      </c>
      <c r="J3262" t="str">
        <f t="shared" si="50"/>
        <v>definitions.Add(new ParameterDefinition() { ID = 4896 , Code = "trisTBrnoC5y", Description = "tris(tribroomneopentyl)fosfaat", CasNr = "19186-97-1", Group = "ChemischeStof" });</v>
      </c>
    </row>
    <row r="3263" spans="1:10" x14ac:dyDescent="0.25">
      <c r="A3263" s="329" t="s">
        <v>10672</v>
      </c>
      <c r="B3263" s="329" t="s">
        <v>10673</v>
      </c>
      <c r="C3263" s="329" t="s">
        <v>10674</v>
      </c>
      <c r="D3263" s="329" t="s">
        <v>2028</v>
      </c>
      <c r="E3263" s="329">
        <v>4897</v>
      </c>
      <c r="F3263" s="330">
        <v>41375</v>
      </c>
      <c r="G3263" s="330"/>
      <c r="I3263">
        <f>INDEX('T.19 factoren v1.4.0'!$A$1:$I$8977,MATCH($E3263,'T.19 factoren v1.4.0'!$E:$E,0),5)</f>
        <v>4897</v>
      </c>
      <c r="J3263" t="str">
        <f t="shared" si="50"/>
        <v>definitions.Add(new ParameterDefinition() { ID = 4897 , Code = "tritsfrn", Description = "tritosulfuron", CasNr = "142469-14-5", Group = "ChemischeStof" });</v>
      </c>
    </row>
    <row r="3264" spans="1:10" x14ac:dyDescent="0.25">
      <c r="A3264" s="329" t="s">
        <v>10675</v>
      </c>
      <c r="B3264" s="329" t="s">
        <v>10676</v>
      </c>
      <c r="C3264" s="329" t="s">
        <v>10677</v>
      </c>
      <c r="D3264" s="329" t="s">
        <v>2028</v>
      </c>
      <c r="E3264" s="329">
        <v>4898</v>
      </c>
      <c r="F3264" s="330">
        <v>41375</v>
      </c>
      <c r="G3264" s="330"/>
      <c r="I3264">
        <f>INDEX('T.19 factoren v1.4.0'!$A$1:$I$8977,MATCH($E3264,'T.19 factoren v1.4.0'!$E:$E,0),5)</f>
        <v>4898</v>
      </c>
      <c r="J3264" t="str">
        <f t="shared" si="50"/>
        <v>definitions.Add(new ParameterDefinition() { ID = 4898 , Code = "tT4ClFtzr", Description = "tetrachloorftaalzuur", CasNr = "632-58-6", Group = "ChemischeStof" });</v>
      </c>
    </row>
    <row r="3265" spans="1:10" x14ac:dyDescent="0.25">
      <c r="A3265" s="329" t="s">
        <v>10678</v>
      </c>
      <c r="B3265" s="329" t="s">
        <v>10679</v>
      </c>
      <c r="C3265" s="329" t="s">
        <v>10680</v>
      </c>
      <c r="D3265" s="329" t="s">
        <v>2028</v>
      </c>
      <c r="E3265" s="329">
        <v>4899</v>
      </c>
      <c r="F3265" s="330">
        <v>41375</v>
      </c>
      <c r="G3265" s="330"/>
      <c r="I3265">
        <f>INDEX('T.19 factoren v1.4.0'!$A$1:$I$8977,MATCH($E3265,'T.19 factoren v1.4.0'!$E:$E,0),5)</f>
        <v>4899</v>
      </c>
      <c r="J3265" t="str">
        <f t="shared" si="50"/>
        <v>definitions.Add(new ParameterDefinition() { ID = 4899 , Code = "ttC4yaclt", Description = "tertiair-butylacrylaat", CasNr = "1663-39-4", Group = "ChemischeStof" });</v>
      </c>
    </row>
    <row r="3266" spans="1:10" x14ac:dyDescent="0.25">
      <c r="A3266" s="329" t="s">
        <v>10681</v>
      </c>
      <c r="B3266" s="329" t="s">
        <v>10682</v>
      </c>
      <c r="C3266" s="329" t="s">
        <v>10683</v>
      </c>
      <c r="D3266" s="329" t="s">
        <v>2028</v>
      </c>
      <c r="E3266" s="329">
        <v>4900</v>
      </c>
      <c r="F3266" s="330">
        <v>41375</v>
      </c>
      <c r="G3266" s="330"/>
      <c r="I3266">
        <f>INDEX('T.19 factoren v1.4.0'!$A$1:$I$8977,MATCH($E3266,'T.19 factoren v1.4.0'!$E:$E,0),5)</f>
        <v>4900</v>
      </c>
      <c r="J3266" t="str">
        <f t="shared" si="50"/>
        <v>definitions.Add(new ParameterDefinition() { ID = 4900 , Code = "Ttcnzl", Description = "triticonazool", CasNr = "131983-72-7", Group = "ChemischeStof" });</v>
      </c>
    </row>
    <row r="3267" spans="1:10" x14ac:dyDescent="0.25">
      <c r="A3267" s="329" t="s">
        <v>10684</v>
      </c>
      <c r="B3267" s="329" t="s">
        <v>10685</v>
      </c>
      <c r="C3267" s="329" t="s">
        <v>10686</v>
      </c>
      <c r="D3267" s="329" t="s">
        <v>2028</v>
      </c>
      <c r="E3267" s="329">
        <v>4901</v>
      </c>
      <c r="F3267" s="330">
        <v>41375</v>
      </c>
      <c r="G3267" s="330"/>
      <c r="I3267">
        <f>INDEX('T.19 factoren v1.4.0'!$A$1:$I$8977,MATCH($E3267,'T.19 factoren v1.4.0'!$E:$E,0),5)</f>
        <v>4901</v>
      </c>
      <c r="J3267" t="str">
        <f t="shared" ref="J3267:J3330" si="51">"definitions.Add(new ParameterDefinition() { ID = " &amp; E3267 &amp; " , Code = """ &amp; A3267 &amp; """, Description = """ &amp; B3267 &amp; """, CasNr = """ &amp; C3267 &amp;""", Group = """ &amp; D3267 &amp;""" });"</f>
        <v>definitions.Add(new ParameterDefinition() { ID = 4901 , Code = "TttC4yC1ol", Description = "tri-tert-butylmethanol", CasNr = "41902-42-5", Group = "ChemischeStof" });</v>
      </c>
    </row>
    <row r="3268" spans="1:10" x14ac:dyDescent="0.25">
      <c r="A3268" s="329" t="s">
        <v>10687</v>
      </c>
      <c r="B3268" s="329" t="s">
        <v>10688</v>
      </c>
      <c r="C3268" s="329" t="s">
        <v>10689</v>
      </c>
      <c r="D3268" s="329" t="s">
        <v>2028</v>
      </c>
      <c r="E3268" s="329">
        <v>4902</v>
      </c>
      <c r="F3268" s="330">
        <v>41375</v>
      </c>
      <c r="G3268" s="330"/>
      <c r="I3268">
        <f>INDEX('T.19 factoren v1.4.0'!$A$1:$I$8977,MATCH($E3268,'T.19 factoren v1.4.0'!$E:$E,0),5)</f>
        <v>4902</v>
      </c>
      <c r="J3268" t="str">
        <f t="shared" si="51"/>
        <v>definitions.Add(new ParameterDefinition() { ID = 4902 , Code = "tylsne", Description = "tylosine", CasNr = "1401-69-0", Group = "ChemischeStof" });</v>
      </c>
    </row>
    <row r="3269" spans="1:10" x14ac:dyDescent="0.25">
      <c r="A3269" s="329" t="s">
        <v>10690</v>
      </c>
      <c r="B3269" s="329" t="s">
        <v>10691</v>
      </c>
      <c r="C3269" s="329" t="s">
        <v>10692</v>
      </c>
      <c r="D3269" s="329" t="s">
        <v>2028</v>
      </c>
      <c r="E3269" s="329">
        <v>4903</v>
      </c>
      <c r="F3269" s="330">
        <v>41375</v>
      </c>
      <c r="G3269" s="330"/>
      <c r="I3269">
        <f>INDEX('T.19 factoren v1.4.0'!$A$1:$I$8977,MATCH($E3269,'T.19 factoren v1.4.0'!$E:$E,0),5)</f>
        <v>4903</v>
      </c>
      <c r="J3269" t="str">
        <f t="shared" si="51"/>
        <v>definitions.Add(new ParameterDefinition() { ID = 4903 , Code = "U231", Description = "uranium 231", CasNr = "15700-08-0", Group = "ChemischeStof" });</v>
      </c>
    </row>
    <row r="3270" spans="1:10" x14ac:dyDescent="0.25">
      <c r="A3270" s="329" t="s">
        <v>10693</v>
      </c>
      <c r="B3270" s="329" t="s">
        <v>10694</v>
      </c>
      <c r="C3270" s="329" t="s">
        <v>10695</v>
      </c>
      <c r="D3270" s="329" t="s">
        <v>2028</v>
      </c>
      <c r="E3270" s="329">
        <v>4904</v>
      </c>
      <c r="F3270" s="330">
        <v>41375</v>
      </c>
      <c r="G3270" s="330"/>
      <c r="I3270">
        <f>INDEX('T.19 factoren v1.4.0'!$A$1:$I$8977,MATCH($E3270,'T.19 factoren v1.4.0'!$E:$E,0),5)</f>
        <v>4904</v>
      </c>
      <c r="J3270" t="str">
        <f t="shared" si="51"/>
        <v>definitions.Add(new ParameterDefinition() { ID = 4904 , Code = "U234", Description = "uranium 234", CasNr = "13966-29-5", Group = "ChemischeStof" });</v>
      </c>
    </row>
    <row r="3271" spans="1:10" x14ac:dyDescent="0.25">
      <c r="A3271" s="329" t="s">
        <v>10696</v>
      </c>
      <c r="B3271" s="329" t="s">
        <v>10697</v>
      </c>
      <c r="C3271" s="329" t="s">
        <v>10698</v>
      </c>
      <c r="D3271" s="329" t="s">
        <v>2028</v>
      </c>
      <c r="E3271" s="329">
        <v>4905</v>
      </c>
      <c r="F3271" s="330">
        <v>41375</v>
      </c>
      <c r="G3271" s="330"/>
      <c r="I3271">
        <f>INDEX('T.19 factoren v1.4.0'!$A$1:$I$8977,MATCH($E3271,'T.19 factoren v1.4.0'!$E:$E,0),5)</f>
        <v>4905</v>
      </c>
      <c r="J3271" t="str">
        <f t="shared" si="51"/>
        <v>definitions.Add(new ParameterDefinition() { ID = 4905 , Code = "U235", Description = "uranium 235", CasNr = "15117-96-1", Group = "ChemischeStof" });</v>
      </c>
    </row>
    <row r="3272" spans="1:10" x14ac:dyDescent="0.25">
      <c r="A3272" s="329" t="s">
        <v>10699</v>
      </c>
      <c r="B3272" s="329" t="s">
        <v>10700</v>
      </c>
      <c r="C3272" s="329" t="s">
        <v>10701</v>
      </c>
      <c r="D3272" s="329" t="s">
        <v>2028</v>
      </c>
      <c r="E3272" s="329">
        <v>4906</v>
      </c>
      <c r="F3272" s="330">
        <v>41375</v>
      </c>
      <c r="G3272" s="330"/>
      <c r="I3272">
        <f>INDEX('T.19 factoren v1.4.0'!$A$1:$I$8977,MATCH($E3272,'T.19 factoren v1.4.0'!$E:$E,0),5)</f>
        <v>4906</v>
      </c>
      <c r="J3272" t="str">
        <f t="shared" si="51"/>
        <v>definitions.Add(new ParameterDefinition() { ID = 4906 , Code = "U237", Description = "uranium 237", CasNr = "14269-75-1", Group = "ChemischeStof" });</v>
      </c>
    </row>
    <row r="3273" spans="1:10" x14ac:dyDescent="0.25">
      <c r="A3273" s="329" t="s">
        <v>10702</v>
      </c>
      <c r="B3273" s="329" t="s">
        <v>10703</v>
      </c>
      <c r="C3273" s="329" t="s">
        <v>4044</v>
      </c>
      <c r="D3273" s="329" t="s">
        <v>2028</v>
      </c>
      <c r="E3273" s="329">
        <v>4907</v>
      </c>
      <c r="F3273" s="330">
        <v>41375</v>
      </c>
      <c r="G3273" s="330"/>
      <c r="I3273">
        <f>INDEX('T.19 factoren v1.4.0'!$A$1:$I$8977,MATCH($E3273,'T.19 factoren v1.4.0'!$E:$E,0),5)</f>
        <v>4907</v>
      </c>
      <c r="J3273" t="str">
        <f t="shared" si="51"/>
        <v>definitions.Add(new ParameterDefinition() { ID = 4907 , Code = "U238", Description = "uranium 238", CasNr = "7440-61-1", Group = "ChemischeStof" });</v>
      </c>
    </row>
    <row r="3274" spans="1:10" x14ac:dyDescent="0.25">
      <c r="A3274" s="329" t="s">
        <v>10704</v>
      </c>
      <c r="B3274" s="329" t="s">
        <v>10705</v>
      </c>
      <c r="C3274" s="329" t="s">
        <v>10706</v>
      </c>
      <c r="D3274" s="329" t="s">
        <v>2028</v>
      </c>
      <c r="E3274" s="329">
        <v>4908</v>
      </c>
      <c r="F3274" s="330">
        <v>41375</v>
      </c>
      <c r="G3274" s="330"/>
      <c r="I3274">
        <f>INDEX('T.19 factoren v1.4.0'!$A$1:$I$8977,MATCH($E3274,'T.19 factoren v1.4.0'!$E:$E,0),5)</f>
        <v>4908</v>
      </c>
      <c r="J3274" t="str">
        <f t="shared" si="51"/>
        <v>definitions.Add(new ParameterDefinition() { ID = 4908 , Code = "urtn", Description = "urethaan", CasNr = "51-79-6", Group = "ChemischeStof" });</v>
      </c>
    </row>
    <row r="3275" spans="1:10" x14ac:dyDescent="0.25">
      <c r="A3275" s="329" t="s">
        <v>10707</v>
      </c>
      <c r="B3275" s="329" t="s">
        <v>10708</v>
      </c>
      <c r="C3275" s="329" t="s">
        <v>10709</v>
      </c>
      <c r="D3275" s="329" t="s">
        <v>2028</v>
      </c>
      <c r="E3275" s="329">
        <v>4909</v>
      </c>
      <c r="F3275" s="330">
        <v>41375</v>
      </c>
      <c r="G3275" s="330"/>
      <c r="I3275">
        <f>INDEX('T.19 factoren v1.4.0'!$A$1:$I$8977,MATCH($E3275,'T.19 factoren v1.4.0'!$E:$E,0),5)</f>
        <v>4909</v>
      </c>
      <c r="J3275" t="str">
        <f t="shared" si="51"/>
        <v>definitions.Add(new ParameterDefinition() { ID = 4909 , Code = "V48", Description = "vanadium 48", CasNr = "14331-97-6", Group = "ChemischeStof" });</v>
      </c>
    </row>
    <row r="3276" spans="1:10" x14ac:dyDescent="0.25">
      <c r="A3276" s="329" t="s">
        <v>10710</v>
      </c>
      <c r="B3276" s="329" t="s">
        <v>10711</v>
      </c>
      <c r="C3276" s="329" t="s">
        <v>10712</v>
      </c>
      <c r="D3276" s="329" t="s">
        <v>2028</v>
      </c>
      <c r="E3276" s="329">
        <v>4910</v>
      </c>
      <c r="F3276" s="330">
        <v>41375</v>
      </c>
      <c r="G3276" s="330"/>
      <c r="I3276">
        <f>INDEX('T.19 factoren v1.4.0'!$A$1:$I$8977,MATCH($E3276,'T.19 factoren v1.4.0'!$E:$E,0),5)</f>
        <v>4910</v>
      </c>
      <c r="J3276" t="str">
        <f t="shared" si="51"/>
        <v>definitions.Add(new ParameterDefinition() { ID = 4910 , Code = "valdmcne", Description = "validamycine", CasNr = "37248-47-8", Group = "ChemischeStof" });</v>
      </c>
    </row>
    <row r="3277" spans="1:10" x14ac:dyDescent="0.25">
      <c r="A3277" s="329" t="s">
        <v>10713</v>
      </c>
      <c r="B3277" s="329" t="s">
        <v>10714</v>
      </c>
      <c r="C3277" s="329" t="s">
        <v>10715</v>
      </c>
      <c r="D3277" s="329" t="s">
        <v>2028</v>
      </c>
      <c r="E3277" s="329">
        <v>4911</v>
      </c>
      <c r="F3277" s="330">
        <v>41375</v>
      </c>
      <c r="G3277" s="330"/>
      <c r="I3277">
        <f>INDEX('T.19 factoren v1.4.0'!$A$1:$I$8977,MATCH($E3277,'T.19 factoren v1.4.0'!$E:$E,0),5)</f>
        <v>4911</v>
      </c>
      <c r="J3277" t="str">
        <f t="shared" si="51"/>
        <v>definitions.Add(new ParameterDefinition() { ID = 4911 , Code = "valpinzr", Description = "valproinezuur", CasNr = "99-66-1", Group = "ChemischeStof" });</v>
      </c>
    </row>
    <row r="3278" spans="1:10" x14ac:dyDescent="0.25">
      <c r="A3278" s="329" t="s">
        <v>10716</v>
      </c>
      <c r="B3278" s="329" t="s">
        <v>10717</v>
      </c>
      <c r="C3278" s="329" t="s">
        <v>10718</v>
      </c>
      <c r="D3278" s="329" t="s">
        <v>2028</v>
      </c>
      <c r="E3278" s="329">
        <v>4912</v>
      </c>
      <c r="F3278" s="330">
        <v>41375</v>
      </c>
      <c r="G3278" s="330"/>
      <c r="I3278">
        <f>INDEX('T.19 factoren v1.4.0'!$A$1:$I$8977,MATCH($E3278,'T.19 factoren v1.4.0'!$E:$E,0),5)</f>
        <v>4912</v>
      </c>
      <c r="J3278" t="str">
        <f t="shared" si="51"/>
        <v>definitions.Add(new ParameterDefinition() { ID = 4912 , Code = "valstan", Description = "valsartan", CasNr = "137862-53-4", Group = "ChemischeStof" });</v>
      </c>
    </row>
    <row r="3279" spans="1:10" x14ac:dyDescent="0.25">
      <c r="A3279" s="329" t="s">
        <v>10719</v>
      </c>
      <c r="B3279" s="329" t="s">
        <v>10720</v>
      </c>
      <c r="C3279" s="329" t="s">
        <v>10721</v>
      </c>
      <c r="D3279" s="329" t="s">
        <v>2028</v>
      </c>
      <c r="E3279" s="329">
        <v>4913</v>
      </c>
      <c r="F3279" s="330">
        <v>41375</v>
      </c>
      <c r="G3279" s="330"/>
      <c r="I3279">
        <f>INDEX('T.19 factoren v1.4.0'!$A$1:$I$8977,MATCH($E3279,'T.19 factoren v1.4.0'!$E:$E,0),5)</f>
        <v>4913</v>
      </c>
      <c r="J3279" t="str">
        <f t="shared" si="51"/>
        <v>definitions.Add(new ParameterDefinition() { ID = 4913 , Code = "valum", Description = "valium", CasNr = "439-14-5", Group = "ChemischeStof" });</v>
      </c>
    </row>
    <row r="3280" spans="1:10" x14ac:dyDescent="0.25">
      <c r="A3280" s="329" t="s">
        <v>10722</v>
      </c>
      <c r="B3280" s="329" t="s">
        <v>10723</v>
      </c>
      <c r="C3280" s="329" t="s">
        <v>10724</v>
      </c>
      <c r="D3280" s="329" t="s">
        <v>2028</v>
      </c>
      <c r="E3280" s="329">
        <v>4914</v>
      </c>
      <c r="F3280" s="330">
        <v>41375</v>
      </c>
      <c r="G3280" s="330"/>
      <c r="I3280">
        <f>INDEX('T.19 factoren v1.4.0'!$A$1:$I$8977,MATCH($E3280,'T.19 factoren v1.4.0'!$E:$E,0),5)</f>
        <v>4914</v>
      </c>
      <c r="J3280" t="str">
        <f t="shared" si="51"/>
        <v>definitions.Add(new ParameterDefinition() { ID = 4914 , Code = "vanlne", Description = "vanilline", CasNr = "121-33-5", Group = "ChemischeStof" });</v>
      </c>
    </row>
    <row r="3281" spans="1:10" x14ac:dyDescent="0.25">
      <c r="A3281" s="329" t="s">
        <v>10725</v>
      </c>
      <c r="B3281" s="329" t="s">
        <v>10726</v>
      </c>
      <c r="C3281" s="329" t="s">
        <v>10727</v>
      </c>
      <c r="D3281" s="329" t="s">
        <v>2028</v>
      </c>
      <c r="E3281" s="329">
        <v>4915</v>
      </c>
      <c r="F3281" s="330">
        <v>41375</v>
      </c>
      <c r="G3281" s="330"/>
      <c r="I3281">
        <f>INDEX('T.19 factoren v1.4.0'!$A$1:$I$8977,MATCH($E3281,'T.19 factoren v1.4.0'!$E:$E,0),5)</f>
        <v>4915</v>
      </c>
      <c r="J3281" t="str">
        <f t="shared" si="51"/>
        <v>definitions.Add(new ParameterDefinition() { ID = 4915 , Code = "venlfxne", Description = "venlafaxine", CasNr = "93413-69-5", Group = "ChemischeStof" });</v>
      </c>
    </row>
    <row r="3282" spans="1:10" x14ac:dyDescent="0.25">
      <c r="A3282" s="329" t="s">
        <v>10728</v>
      </c>
      <c r="B3282" s="329" t="s">
        <v>10729</v>
      </c>
      <c r="C3282" s="329" t="s">
        <v>10730</v>
      </c>
      <c r="D3282" s="329" t="s">
        <v>2028</v>
      </c>
      <c r="E3282" s="329">
        <v>4916</v>
      </c>
      <c r="F3282" s="330">
        <v>41375</v>
      </c>
      <c r="G3282" s="330"/>
      <c r="I3282">
        <f>INDEX('T.19 factoren v1.4.0'!$A$1:$I$8977,MATCH($E3282,'T.19 factoren v1.4.0'!$E:$E,0),5)</f>
        <v>4916</v>
      </c>
      <c r="J3282" t="str">
        <f t="shared" si="51"/>
        <v>definitions.Add(new ParameterDefinition() { ID = 4916 , Code = "verdx", Description = "verdox", CasNr = "88-41-5", Group = "ChemischeStof" });</v>
      </c>
    </row>
    <row r="3283" spans="1:10" x14ac:dyDescent="0.25">
      <c r="A3283" s="329" t="s">
        <v>10731</v>
      </c>
      <c r="B3283" s="329" t="s">
        <v>10732</v>
      </c>
      <c r="C3283" s="329" t="s">
        <v>10733</v>
      </c>
      <c r="D3283" s="329" t="s">
        <v>2028</v>
      </c>
      <c r="E3283" s="329">
        <v>4917</v>
      </c>
      <c r="F3283" s="330">
        <v>41375</v>
      </c>
      <c r="G3283" s="330"/>
      <c r="I3283">
        <f>INDEX('T.19 factoren v1.4.0'!$A$1:$I$8977,MATCH($E3283,'T.19 factoren v1.4.0'!$E:$E,0),5)</f>
        <v>4917</v>
      </c>
      <c r="J3283" t="str">
        <f t="shared" si="51"/>
        <v>definitions.Add(new ParameterDefinition() { ID = 4917 , Code = "vernlt", Description = "vernolaat", CasNr = "1929-77-7", Group = "ChemischeStof" });</v>
      </c>
    </row>
    <row r="3284" spans="1:10" x14ac:dyDescent="0.25">
      <c r="A3284" s="329" t="s">
        <v>10734</v>
      </c>
      <c r="B3284" s="329" t="s">
        <v>10735</v>
      </c>
      <c r="C3284" s="329" t="s">
        <v>10736</v>
      </c>
      <c r="D3284" s="329" t="s">
        <v>2028</v>
      </c>
      <c r="E3284" s="329">
        <v>4918</v>
      </c>
      <c r="F3284" s="330">
        <v>41375</v>
      </c>
      <c r="G3284" s="330"/>
      <c r="I3284">
        <f>INDEX('T.19 factoren v1.4.0'!$A$1:$I$8977,MATCH($E3284,'T.19 factoren v1.4.0'!$E:$E,0),5)</f>
        <v>4918</v>
      </c>
      <c r="J3284" t="str">
        <f t="shared" si="51"/>
        <v>definitions.Add(new ParameterDefinition() { ID = 4918 , Code = "verpml", Description = "verapamil", CasNr = "52-53-9", Group = "ChemischeStof" });</v>
      </c>
    </row>
    <row r="3285" spans="1:10" x14ac:dyDescent="0.25">
      <c r="A3285" s="329" t="s">
        <v>10737</v>
      </c>
      <c r="B3285" s="329" t="s">
        <v>10738</v>
      </c>
      <c r="C3285" s="329" t="s">
        <v>10739</v>
      </c>
      <c r="D3285" s="329" t="s">
        <v>2028</v>
      </c>
      <c r="E3285" s="329">
        <v>4919</v>
      </c>
      <c r="F3285" s="330">
        <v>41375</v>
      </c>
      <c r="G3285" s="330"/>
      <c r="I3285">
        <f>INDEX('T.19 factoren v1.4.0'!$A$1:$I$8977,MATCH($E3285,'T.19 factoren v1.4.0'!$E:$E,0),5)</f>
        <v>4919</v>
      </c>
      <c r="J3285" t="str">
        <f t="shared" si="51"/>
        <v>definitions.Add(new ParameterDefinition() { ID = 4919 , Code = "vigbtne", Description = "vigabatrine", CasNr = "60643-86-9", Group = "ChemischeStof" });</v>
      </c>
    </row>
    <row r="3286" spans="1:10" x14ac:dyDescent="0.25">
      <c r="A3286" s="329" t="s">
        <v>10740</v>
      </c>
      <c r="B3286" s="329" t="s">
        <v>10741</v>
      </c>
      <c r="C3286" s="329" t="s">
        <v>10742</v>
      </c>
      <c r="D3286" s="329" t="s">
        <v>2028</v>
      </c>
      <c r="E3286" s="329">
        <v>4920</v>
      </c>
      <c r="F3286" s="330">
        <v>41375</v>
      </c>
      <c r="G3286" s="330"/>
      <c r="I3286">
        <f>INDEX('T.19 factoren v1.4.0'!$A$1:$I$8977,MATCH($E3286,'T.19 factoren v1.4.0'!$E:$E,0),5)</f>
        <v>4920</v>
      </c>
      <c r="J3286" t="str">
        <f t="shared" si="51"/>
        <v>definitions.Add(new ParameterDefinition() { ID = 4920 , Code = "virgnamcne", Description = "virginiamycine", CasNr = "11006-76-1", Group = "ChemischeStof" });</v>
      </c>
    </row>
    <row r="3287" spans="1:10" x14ac:dyDescent="0.25">
      <c r="A3287" s="329" t="s">
        <v>10743</v>
      </c>
      <c r="B3287" s="329" t="s">
        <v>10744</v>
      </c>
      <c r="C3287" s="329" t="s">
        <v>10745</v>
      </c>
      <c r="D3287" s="329" t="s">
        <v>2028</v>
      </c>
      <c r="E3287" s="329">
        <v>4921</v>
      </c>
      <c r="F3287" s="330">
        <v>41375</v>
      </c>
      <c r="G3287" s="330"/>
      <c r="I3287">
        <f>INDEX('T.19 factoren v1.4.0'!$A$1:$I$8977,MATCH($E3287,'T.19 factoren v1.4.0'!$E:$E,0),5)</f>
        <v>4921</v>
      </c>
      <c r="J3287" t="str">
        <f t="shared" si="51"/>
        <v>definitions.Add(new ParameterDefinition() { ID = 4921 , Code = "vyactvyvstcp", Description = "vinylacetaat-vinylversataat copolymeer", CasNr = "68604-30-8", Group = "ChemischeStof" });</v>
      </c>
    </row>
    <row r="3288" spans="1:10" x14ac:dyDescent="0.25">
      <c r="A3288" s="329" t="s">
        <v>10746</v>
      </c>
      <c r="B3288" s="329" t="s">
        <v>10747</v>
      </c>
      <c r="C3288" s="329" t="s">
        <v>10748</v>
      </c>
      <c r="D3288" s="329" t="s">
        <v>2028</v>
      </c>
      <c r="E3288" s="329">
        <v>4922</v>
      </c>
      <c r="F3288" s="330">
        <v>41375</v>
      </c>
      <c r="G3288" s="330"/>
      <c r="I3288">
        <f>INDEX('T.19 factoren v1.4.0'!$A$1:$I$8977,MATCH($E3288,'T.19 factoren v1.4.0'!$E:$E,0),5)</f>
        <v>4922</v>
      </c>
      <c r="J3288" t="str">
        <f t="shared" si="51"/>
        <v>definitions.Add(new ParameterDefinition() { ID = 4922 , Code = "W181", Description = "wolfraam 181", CasNr = "15749-46-9", Group = "ChemischeStof" });</v>
      </c>
    </row>
    <row r="3289" spans="1:10" x14ac:dyDescent="0.25">
      <c r="A3289" s="329" t="s">
        <v>10749</v>
      </c>
      <c r="B3289" s="329" t="s">
        <v>10750</v>
      </c>
      <c r="C3289" s="329" t="s">
        <v>10751</v>
      </c>
      <c r="D3289" s="329" t="s">
        <v>2028</v>
      </c>
      <c r="E3289" s="329">
        <v>4923</v>
      </c>
      <c r="F3289" s="330">
        <v>41375</v>
      </c>
      <c r="G3289" s="330"/>
      <c r="I3289">
        <f>INDEX('T.19 factoren v1.4.0'!$A$1:$I$8977,MATCH($E3289,'T.19 factoren v1.4.0'!$E:$E,0),5)</f>
        <v>4923</v>
      </c>
      <c r="J3289" t="str">
        <f t="shared" si="51"/>
        <v>definitions.Add(new ParameterDefinition() { ID = 4923 , Code = "warfrn", Description = "warfarin", CasNr = "81-81-2", Group = "ChemischeStof" });</v>
      </c>
    </row>
    <row r="3290" spans="1:10" x14ac:dyDescent="0.25">
      <c r="A3290" s="329" t="s">
        <v>10752</v>
      </c>
      <c r="B3290" s="329" t="s">
        <v>10753</v>
      </c>
      <c r="C3290" s="329" t="s">
        <v>10754</v>
      </c>
      <c r="D3290" s="329" t="s">
        <v>2028</v>
      </c>
      <c r="E3290" s="329">
        <v>4924</v>
      </c>
      <c r="F3290" s="330">
        <v>41375</v>
      </c>
      <c r="G3290" s="330"/>
      <c r="I3290">
        <f>INDEX('T.19 factoren v1.4.0'!$A$1:$I$8977,MATCH($E3290,'T.19 factoren v1.4.0'!$E:$E,0),5)</f>
        <v>4924</v>
      </c>
      <c r="J3290" t="str">
        <f t="shared" si="51"/>
        <v>definitions.Add(new ParameterDefinition() { ID = 4924 , Code = "Xe", Description = "xenon", CasNr = "7440-63-3", Group = "ChemischeStof" });</v>
      </c>
    </row>
    <row r="3291" spans="1:10" x14ac:dyDescent="0.25">
      <c r="A3291" s="329" t="s">
        <v>10755</v>
      </c>
      <c r="B3291" s="329" t="s">
        <v>10756</v>
      </c>
      <c r="C3291" s="329" t="s">
        <v>10757</v>
      </c>
      <c r="D3291" s="329" t="s">
        <v>2028</v>
      </c>
      <c r="E3291" s="329">
        <v>4925</v>
      </c>
      <c r="F3291" s="330">
        <v>41375</v>
      </c>
      <c r="G3291" s="330"/>
      <c r="I3291">
        <f>INDEX('T.19 factoren v1.4.0'!$A$1:$I$8977,MATCH($E3291,'T.19 factoren v1.4.0'!$E:$E,0),5)</f>
        <v>4925</v>
      </c>
      <c r="J3291" t="str">
        <f t="shared" si="51"/>
        <v>definitions.Add(new ParameterDefinition() { ID = 4925 , Code = "XMC", Description = "3,5-xylylmethylcarbamaat", CasNr = "2655-14-3", Group = "ChemischeStof" });</v>
      </c>
    </row>
    <row r="3292" spans="1:10" x14ac:dyDescent="0.25">
      <c r="A3292" s="329" t="s">
        <v>10758</v>
      </c>
      <c r="B3292" s="329" t="s">
        <v>10759</v>
      </c>
      <c r="C3292" s="329" t="s">
        <v>10760</v>
      </c>
      <c r="D3292" s="329" t="s">
        <v>2028</v>
      </c>
      <c r="E3292" s="329">
        <v>4926</v>
      </c>
      <c r="F3292" s="330">
        <v>41375</v>
      </c>
      <c r="G3292" s="330"/>
      <c r="I3292">
        <f>INDEX('T.19 factoren v1.4.0'!$A$1:$I$8977,MATCH($E3292,'T.19 factoren v1.4.0'!$E:$E,0),5)</f>
        <v>4926</v>
      </c>
      <c r="J3292" t="str">
        <f t="shared" si="51"/>
        <v>definitions.Add(new ParameterDefinition() { ID = 4926 , Code = "Y88", Description = "yttrium 88", CasNr = "13982-36-0", Group = "ChemischeStof" });</v>
      </c>
    </row>
    <row r="3293" spans="1:10" x14ac:dyDescent="0.25">
      <c r="A3293" s="329" t="s">
        <v>10761</v>
      </c>
      <c r="B3293" s="329" t="s">
        <v>10762</v>
      </c>
      <c r="C3293" s="329" t="s">
        <v>10763</v>
      </c>
      <c r="D3293" s="329" t="s">
        <v>2028</v>
      </c>
      <c r="E3293" s="329">
        <v>4927</v>
      </c>
      <c r="F3293" s="330">
        <v>41375</v>
      </c>
      <c r="G3293" s="330"/>
      <c r="I3293">
        <f>INDEX('T.19 factoren v1.4.0'!$A$1:$I$8977,MATCH($E3293,'T.19 factoren v1.4.0'!$E:$E,0),5)</f>
        <v>4927</v>
      </c>
      <c r="J3293" t="str">
        <f t="shared" si="51"/>
        <v>definitions.Add(new ParameterDefinition() { ID = 4927 , Code = "Y91", Description = "yttrium 91", CasNr = "14234-24-3", Group = "ChemischeStof" });</v>
      </c>
    </row>
    <row r="3294" spans="1:10" x14ac:dyDescent="0.25">
      <c r="A3294" s="329" t="s">
        <v>10764</v>
      </c>
      <c r="B3294" s="329" t="s">
        <v>10765</v>
      </c>
      <c r="C3294" s="329" t="s">
        <v>10766</v>
      </c>
      <c r="D3294" s="329" t="s">
        <v>2028</v>
      </c>
      <c r="E3294" s="329">
        <v>4928</v>
      </c>
      <c r="F3294" s="330">
        <v>41375</v>
      </c>
      <c r="G3294" s="330"/>
      <c r="I3294">
        <f>INDEX('T.19 factoren v1.4.0'!$A$1:$I$8977,MATCH($E3294,'T.19 factoren v1.4.0'!$E:$E,0),5)</f>
        <v>4928</v>
      </c>
      <c r="J3294" t="str">
        <f t="shared" si="51"/>
        <v>definitions.Add(new ParameterDefinition() { ID = 4928 , Code = "Yb175", Description = "ytterbium 175", CasNr = "14041-44-2", Group = "ChemischeStof" });</v>
      </c>
    </row>
    <row r="3295" spans="1:10" x14ac:dyDescent="0.25">
      <c r="A3295" s="329" t="s">
        <v>10767</v>
      </c>
      <c r="B3295" s="329" t="s">
        <v>10768</v>
      </c>
      <c r="C3295" s="329" t="s">
        <v>10769</v>
      </c>
      <c r="D3295" s="329" t="s">
        <v>2028</v>
      </c>
      <c r="E3295" s="329">
        <v>4929</v>
      </c>
      <c r="F3295" s="330">
        <v>41375</v>
      </c>
      <c r="G3295" s="330"/>
      <c r="I3295">
        <f>INDEX('T.19 factoren v1.4.0'!$A$1:$I$8977,MATCH($E3295,'T.19 factoren v1.4.0'!$E:$E,0),5)</f>
        <v>4929</v>
      </c>
      <c r="J3295" t="str">
        <f t="shared" si="51"/>
        <v>definitions.Add(new ParameterDefinition() { ID = 4929 , Code = "zirm", Description = "ziram", CasNr = "137-30-4", Group = "ChemischeStof" });</v>
      </c>
    </row>
    <row r="3296" spans="1:10" x14ac:dyDescent="0.25">
      <c r="A3296" s="329" t="s">
        <v>10770</v>
      </c>
      <c r="B3296" s="329" t="s">
        <v>10771</v>
      </c>
      <c r="C3296" s="329" t="s">
        <v>10772</v>
      </c>
      <c r="D3296" s="329" t="s">
        <v>2028</v>
      </c>
      <c r="E3296" s="329">
        <v>4930</v>
      </c>
      <c r="F3296" s="330">
        <v>41375</v>
      </c>
      <c r="G3296" s="330"/>
      <c r="I3296">
        <f>INDEX('T.19 factoren v1.4.0'!$A$1:$I$8977,MATCH($E3296,'T.19 factoren v1.4.0'!$E:$E,0),5)</f>
        <v>4930</v>
      </c>
      <c r="J3296" t="str">
        <f t="shared" si="51"/>
        <v>definitions.Add(new ParameterDefinition() { ID = 4930 , Code = "Zn65", Description = "zink 65", CasNr = "13982-39-3", Group = "ChemischeStof" });</v>
      </c>
    </row>
    <row r="3297" spans="1:10" x14ac:dyDescent="0.25">
      <c r="A3297" s="329" t="s">
        <v>10773</v>
      </c>
      <c r="B3297" s="329" t="s">
        <v>10774</v>
      </c>
      <c r="C3297" s="329" t="s">
        <v>10775</v>
      </c>
      <c r="D3297" s="329" t="s">
        <v>2028</v>
      </c>
      <c r="E3297" s="329">
        <v>4931</v>
      </c>
      <c r="F3297" s="330">
        <v>41375</v>
      </c>
      <c r="G3297" s="330"/>
      <c r="I3297">
        <f>INDEX('T.19 factoren v1.4.0'!$A$1:$I$8977,MATCH($E3297,'T.19 factoren v1.4.0'!$E:$E,0),5)</f>
        <v>4931</v>
      </c>
      <c r="J3297" t="str">
        <f t="shared" si="51"/>
        <v>definitions.Add(new ParameterDefinition() { ID = 4931 , Code = "ZnCl", Description = "zinkchloride", CasNr = "7646-85-7", Group = "ChemischeStof" });</v>
      </c>
    </row>
    <row r="3298" spans="1:10" x14ac:dyDescent="0.25">
      <c r="A3298" s="329" t="s">
        <v>10776</v>
      </c>
      <c r="B3298" s="329" t="s">
        <v>10777</v>
      </c>
      <c r="C3298" s="329" t="s">
        <v>10778</v>
      </c>
      <c r="D3298" s="329" t="s">
        <v>2028</v>
      </c>
      <c r="E3298" s="329">
        <v>4932</v>
      </c>
      <c r="F3298" s="330">
        <v>41375</v>
      </c>
      <c r="G3298" s="330"/>
      <c r="I3298">
        <f>INDEX('T.19 factoren v1.4.0'!$A$1:$I$8977,MATCH($E3298,'T.19 factoren v1.4.0'!$E:$E,0),5)</f>
        <v>4932</v>
      </c>
      <c r="J3298" t="str">
        <f t="shared" si="51"/>
        <v>definitions.Add(new ParameterDefinition() { ID = 4932 , Code = "zOaAd", Description = "zoxamide", CasNr = "156052-68-5", Group = "ChemischeStof" });</v>
      </c>
    </row>
    <row r="3299" spans="1:10" x14ac:dyDescent="0.25">
      <c r="A3299" s="329" t="s">
        <v>10779</v>
      </c>
      <c r="B3299" s="329" t="s">
        <v>10780</v>
      </c>
      <c r="C3299" s="329" t="s">
        <v>10781</v>
      </c>
      <c r="D3299" s="329" t="s">
        <v>2028</v>
      </c>
      <c r="E3299" s="329">
        <v>4933</v>
      </c>
      <c r="F3299" s="330">
        <v>41375</v>
      </c>
      <c r="G3299" s="330"/>
      <c r="I3299">
        <f>INDEX('T.19 factoren v1.4.0'!$A$1:$I$8977,MATCH($E3299,'T.19 factoren v1.4.0'!$E:$E,0),5)</f>
        <v>4933</v>
      </c>
      <c r="J3299" t="str">
        <f t="shared" si="51"/>
        <v>definitions.Add(new ParameterDefinition() { ID = 4933 , Code = "zolpdm", Description = "zolpidem", CasNr = "82626-48-0", Group = "ChemischeStof" });</v>
      </c>
    </row>
    <row r="3300" spans="1:10" x14ac:dyDescent="0.25">
      <c r="A3300" s="329" t="s">
        <v>10782</v>
      </c>
      <c r="B3300" s="329" t="s">
        <v>10783</v>
      </c>
      <c r="C3300" s="329" t="s">
        <v>10784</v>
      </c>
      <c r="D3300" s="329" t="s">
        <v>2028</v>
      </c>
      <c r="E3300" s="329">
        <v>4934</v>
      </c>
      <c r="F3300" s="330">
        <v>41375</v>
      </c>
      <c r="G3300" s="330"/>
      <c r="I3300">
        <f>INDEX('T.19 factoren v1.4.0'!$A$1:$I$8977,MATCH($E3300,'T.19 factoren v1.4.0'!$E:$E,0),5)</f>
        <v>4934</v>
      </c>
      <c r="J3300" t="str">
        <f t="shared" si="51"/>
        <v>definitions.Add(new ParameterDefinition() { ID = 4934 , Code = "Zr95", Description = "zirconium 95", CasNr = "13967-71-0", Group = "ChemischeStof" });</v>
      </c>
    </row>
    <row r="3301" spans="1:10" x14ac:dyDescent="0.25">
      <c r="A3301" s="329" t="s">
        <v>10785</v>
      </c>
      <c r="B3301" s="329" t="s">
        <v>10786</v>
      </c>
      <c r="C3301" s="329" t="s">
        <v>1315</v>
      </c>
      <c r="D3301" s="329" t="s">
        <v>2028</v>
      </c>
      <c r="E3301" s="329">
        <v>4935</v>
      </c>
      <c r="F3301" s="330">
        <v>41375</v>
      </c>
      <c r="G3301" s="330"/>
      <c r="I3301">
        <f>INDEX('T.19 factoren v1.4.0'!$A$1:$I$8977,MATCH($E3301,'T.19 factoren v1.4.0'!$E:$E,0),5)</f>
        <v>4935</v>
      </c>
      <c r="J3301" t="str">
        <f t="shared" si="51"/>
        <v>definitions.Add(new ParameterDefinition() { ID = 4935 , Code = "sDClC3a", Description = "som dichloorpropaan-isomeren", CasNr = "NVT", Group = "ChemischeStof" });</v>
      </c>
    </row>
    <row r="3302" spans="1:10" x14ac:dyDescent="0.25">
      <c r="A3302" s="329" t="s">
        <v>10787</v>
      </c>
      <c r="B3302" s="329" t="s">
        <v>10788</v>
      </c>
      <c r="C3302" s="329" t="s">
        <v>1315</v>
      </c>
      <c r="D3302" s="329" t="s">
        <v>3417</v>
      </c>
      <c r="E3302" s="329">
        <v>4936</v>
      </c>
      <c r="F3302" s="330">
        <v>41375</v>
      </c>
      <c r="G3302" s="330"/>
      <c r="I3302" t="e">
        <f>INDEX('T.19 factoren v1.3.0'!$A$1:$I$8977,MATCH($E3302,'T.19 factoren v1.3.0'!$E:$E,0),5)</f>
        <v>#N/A</v>
      </c>
      <c r="J3302" t="str">
        <f t="shared" si="51"/>
        <v>definitions.Add(new ParameterDefinition() { ID = 4936 , Code = "BODKLTT", Description = "Bodemkwaliteit (eindoordeel)", CasNr = "NVT", Group = "Typering" });</v>
      </c>
    </row>
    <row r="3303" spans="1:10" x14ac:dyDescent="0.25">
      <c r="A3303" s="329" t="s">
        <v>10789</v>
      </c>
      <c r="B3303" s="329" t="s">
        <v>10790</v>
      </c>
      <c r="C3303" s="329" t="s">
        <v>1315</v>
      </c>
      <c r="D3303" s="329" t="s">
        <v>23</v>
      </c>
      <c r="E3303" s="329">
        <v>4937</v>
      </c>
      <c r="F3303" s="330">
        <v>41562</v>
      </c>
      <c r="G3303" s="330"/>
      <c r="I3303" t="e">
        <f>INDEX('T.19 factoren v1.3.0'!$A$1:$I$8977,MATCH($E3303,'T.19 factoren v1.3.0'!$E:$E,0),5)</f>
        <v>#N/A</v>
      </c>
      <c r="J3303" t="str">
        <f t="shared" si="51"/>
        <v>definitions.Add(new ParameterDefinition() { ID = 4937 , Code = "NORMFTE", Description = "Normfractie", CasNr = "NVT", Group = "Grootheid" });</v>
      </c>
    </row>
    <row r="3304" spans="1:10" x14ac:dyDescent="0.25">
      <c r="A3304" s="329" t="s">
        <v>10791</v>
      </c>
      <c r="B3304" s="329" t="s">
        <v>10792</v>
      </c>
      <c r="C3304" s="329" t="s">
        <v>1315</v>
      </c>
      <c r="D3304" s="329" t="s">
        <v>2028</v>
      </c>
      <c r="E3304" s="329">
        <v>4938</v>
      </c>
      <c r="F3304" s="330">
        <v>41562</v>
      </c>
      <c r="G3304" s="330"/>
      <c r="I3304">
        <f>INDEX('T.19 factoren v1.4.0'!$A$1:$I$8977,MATCH($E3304,'T.19 factoren v1.4.0'!$E:$E,0),5)</f>
        <v>4938</v>
      </c>
      <c r="J3304" t="str">
        <f t="shared" si="51"/>
        <v>definitions.Add(new ParameterDefinition() { ID = 4938 , Code = "sDHOxBen", Description = "som dihydroxybenzeen-isomeren", CasNr = "NVT", Group = "ChemischeStof" });</v>
      </c>
    </row>
    <row r="3305" spans="1:10" x14ac:dyDescent="0.25">
      <c r="A3305" s="329" t="s">
        <v>10793</v>
      </c>
      <c r="B3305" s="329" t="s">
        <v>10794</v>
      </c>
      <c r="C3305" s="329" t="s">
        <v>10795</v>
      </c>
      <c r="D3305" s="329" t="s">
        <v>2028</v>
      </c>
      <c r="E3305" s="329">
        <v>4939</v>
      </c>
      <c r="F3305" s="330">
        <v>41562</v>
      </c>
      <c r="G3305" s="330">
        <v>42335</v>
      </c>
      <c r="I3305" t="e">
        <f>INDEX('T.19 factoren v1.4.0'!$A$1:$I$8977,MATCH($E3305,'T.19 factoren v1.4.0'!$E:$E,0),5)</f>
        <v>#N/A</v>
      </c>
      <c r="J3305" t="str">
        <f t="shared" si="51"/>
        <v>definitions.Add(new ParameterDefinition() { ID = 4939 , Code = "2HOxppozC14y", Description = "2-hydroxypropionzuur tetradecylester", CasNr = "1323-03-1", Group = "ChemischeStof" });</v>
      </c>
    </row>
    <row r="3306" spans="1:10" x14ac:dyDescent="0.25">
      <c r="A3306" s="329" t="s">
        <v>10796</v>
      </c>
      <c r="B3306" s="329" t="s">
        <v>10797</v>
      </c>
      <c r="C3306" s="329" t="s">
        <v>10798</v>
      </c>
      <c r="D3306" s="329" t="s">
        <v>2028</v>
      </c>
      <c r="E3306" s="329">
        <v>4940</v>
      </c>
      <c r="F3306" s="330">
        <v>41562</v>
      </c>
      <c r="G3306" s="330"/>
      <c r="I3306">
        <f>INDEX('T.19 factoren v1.4.0'!$A$1:$I$8977,MATCH($E3306,'T.19 factoren v1.4.0'!$E:$E,0),5)</f>
        <v>4940</v>
      </c>
      <c r="J3306" t="str">
        <f t="shared" si="51"/>
        <v>definitions.Add(new ParameterDefinition() { ID = 4940 , Code = "Cn", Description = "copernicium", CasNr = "54084-26-3", Group = "ChemischeStof" });</v>
      </c>
    </row>
    <row r="3307" spans="1:10" x14ac:dyDescent="0.25">
      <c r="A3307" s="329" t="s">
        <v>10799</v>
      </c>
      <c r="B3307" s="329" t="s">
        <v>10800</v>
      </c>
      <c r="C3307" s="329" t="s">
        <v>10801</v>
      </c>
      <c r="D3307" s="329" t="s">
        <v>2028</v>
      </c>
      <c r="E3307" s="329">
        <v>4941</v>
      </c>
      <c r="F3307" s="330">
        <v>41562</v>
      </c>
      <c r="G3307" s="330"/>
      <c r="I3307">
        <f>INDEX('T.19 factoren v1.4.0'!$A$1:$I$8977,MATCH($E3307,'T.19 factoren v1.4.0'!$E:$E,0),5)</f>
        <v>4941</v>
      </c>
      <c r="J3307" t="str">
        <f t="shared" si="51"/>
        <v>definitions.Add(new ParameterDefinition() { ID = 4941 , Code = "11DC1yC2y2C1", Description = "1,1-dimethylethyl-2-methoxyfenol", CasNr = "53894-31-8", Group = "ChemischeStof" });</v>
      </c>
    </row>
    <row r="3308" spans="1:10" x14ac:dyDescent="0.25">
      <c r="A3308" s="329" t="s">
        <v>10802</v>
      </c>
      <c r="B3308" s="329" t="s">
        <v>10803</v>
      </c>
      <c r="C3308" s="329" t="s">
        <v>10804</v>
      </c>
      <c r="D3308" s="329" t="s">
        <v>2028</v>
      </c>
      <c r="E3308" s="329">
        <v>4942</v>
      </c>
      <c r="F3308" s="330">
        <v>41562</v>
      </c>
      <c r="G3308" s="330"/>
      <c r="I3308">
        <f>INDEX('T.19 factoren v1.4.0'!$A$1:$I$8977,MATCH($E3308,'T.19 factoren v1.4.0'!$E:$E,0),5)</f>
        <v>4942</v>
      </c>
      <c r="J3308" t="str">
        <f t="shared" si="51"/>
        <v>definitions.Add(new ParameterDefinition() { ID = 4942 , Code = "14ClFyurum", Description = "1-(4-chloorfenyl)ureum", CasNr = "140-38-5", Group = "ChemischeStof" });</v>
      </c>
    </row>
    <row r="3309" spans="1:10" x14ac:dyDescent="0.25">
      <c r="A3309" s="329" t="s">
        <v>10805</v>
      </c>
      <c r="B3309" s="329" t="s">
        <v>10806</v>
      </c>
      <c r="C3309" s="329" t="s">
        <v>10807</v>
      </c>
      <c r="D3309" s="329" t="s">
        <v>2028</v>
      </c>
      <c r="E3309" s="329">
        <v>4943</v>
      </c>
      <c r="F3309" s="330">
        <v>41562</v>
      </c>
      <c r="G3309" s="330"/>
      <c r="I3309">
        <f>INDEX('T.19 factoren v1.4.0'!$A$1:$I$8977,MATCH($E3309,'T.19 factoren v1.4.0'!$E:$E,0),5)</f>
        <v>4943</v>
      </c>
      <c r="J3309" t="str">
        <f t="shared" si="51"/>
        <v>definitions.Add(new ParameterDefinition() { ID = 4943 , Code = "14iC3yFy3C1y", Description = "1-(4-isopropylfenyl)-3-methylureum", CasNr = "34123-57-4", Group = "ChemischeStof" });</v>
      </c>
    </row>
    <row r="3310" spans="1:10" x14ac:dyDescent="0.25">
      <c r="A3310" s="329" t="s">
        <v>10808</v>
      </c>
      <c r="B3310" s="329" t="s">
        <v>10809</v>
      </c>
      <c r="C3310" s="329" t="s">
        <v>10810</v>
      </c>
      <c r="D3310" s="329" t="s">
        <v>2028</v>
      </c>
      <c r="E3310" s="329">
        <v>4944</v>
      </c>
      <c r="F3310" s="330">
        <v>41562</v>
      </c>
      <c r="G3310" s="330"/>
      <c r="I3310">
        <f>INDEX('T.19 factoren v1.4.0'!$A$1:$I$8977,MATCH($E3310,'T.19 factoren v1.4.0'!$E:$E,0),5)</f>
        <v>4944</v>
      </c>
      <c r="J3310" t="str">
        <f t="shared" si="51"/>
        <v>definitions.Add(new ParameterDefinition() { ID = 4944 , Code = "14iC3yFyurum", Description = "1-(4-isopropylfenyl)ureum", CasNr = "56046-17-4", Group = "ChemischeStof" });</v>
      </c>
    </row>
    <row r="3311" spans="1:10" x14ac:dyDescent="0.25">
      <c r="A3311" s="329" t="s">
        <v>10811</v>
      </c>
      <c r="B3311" s="329" t="s">
        <v>10812</v>
      </c>
      <c r="C3311" s="329" t="s">
        <v>10813</v>
      </c>
      <c r="D3311" s="329" t="s">
        <v>2028</v>
      </c>
      <c r="E3311" s="329">
        <v>4945</v>
      </c>
      <c r="F3311" s="330">
        <v>41562</v>
      </c>
      <c r="G3311" s="330"/>
      <c r="I3311">
        <f>INDEX('T.19 factoren v1.4.0'!$A$1:$I$8977,MATCH($E3311,'T.19 factoren v1.4.0'!$E:$E,0),5)</f>
        <v>4945</v>
      </c>
      <c r="J3311" t="str">
        <f t="shared" si="51"/>
        <v>definitions.Add(new ParameterDefinition() { ID = 4945 , Code = "1C16e", Description = "1-hexadeceen", CasNr = "629-73-2", Group = "ChemischeStof" });</v>
      </c>
    </row>
    <row r="3312" spans="1:10" x14ac:dyDescent="0.25">
      <c r="A3312" s="329" t="s">
        <v>10814</v>
      </c>
      <c r="B3312" s="329" t="s">
        <v>10815</v>
      </c>
      <c r="C3312" s="329" t="s">
        <v>10816</v>
      </c>
      <c r="D3312" s="329" t="s">
        <v>2028</v>
      </c>
      <c r="E3312" s="329">
        <v>4946</v>
      </c>
      <c r="F3312" s="330">
        <v>41562</v>
      </c>
      <c r="G3312" s="330"/>
      <c r="I3312">
        <f>INDEX('T.19 factoren v1.4.0'!$A$1:$I$8977,MATCH($E3312,'T.19 factoren v1.4.0'!$E:$E,0),5)</f>
        <v>4946</v>
      </c>
      <c r="J3312" t="str">
        <f t="shared" si="51"/>
        <v>definitions.Add(new ParameterDefinition() { ID = 4946 , Code = "1C2yC10yBen", Description = "(1-ethyldecyl)-benzeen", CasNr = "2400-00-2", Group = "ChemischeStof" });</v>
      </c>
    </row>
    <row r="3313" spans="1:10" x14ac:dyDescent="0.25">
      <c r="A3313" s="329" t="s">
        <v>10817</v>
      </c>
      <c r="B3313" s="329" t="s">
        <v>10818</v>
      </c>
      <c r="C3313" s="329" t="s">
        <v>10819</v>
      </c>
      <c r="D3313" s="329" t="s">
        <v>2028</v>
      </c>
      <c r="E3313" s="329">
        <v>4947</v>
      </c>
      <c r="F3313" s="330">
        <v>41562</v>
      </c>
      <c r="G3313" s="330"/>
      <c r="I3313">
        <f>INDEX('T.19 factoren v1.4.0'!$A$1:$I$8977,MATCH($E3313,'T.19 factoren v1.4.0'!$E:$E,0),5)</f>
        <v>4947</v>
      </c>
      <c r="J3313" t="str">
        <f t="shared" si="51"/>
        <v>definitions.Add(new ParameterDefinition() { ID = 4947 , Code = "1C2yC9yBen", Description = "(1-ethylnonyl)-benzeen", CasNr = "4536-87-2", Group = "ChemischeStof" });</v>
      </c>
    </row>
    <row r="3314" spans="1:10" x14ac:dyDescent="0.25">
      <c r="A3314" s="329" t="s">
        <v>10820</v>
      </c>
      <c r="B3314" s="329" t="s">
        <v>10821</v>
      </c>
      <c r="C3314" s="329" t="s">
        <v>10822</v>
      </c>
      <c r="D3314" s="329" t="s">
        <v>2028</v>
      </c>
      <c r="E3314" s="329">
        <v>4948</v>
      </c>
      <c r="F3314" s="330">
        <v>41562</v>
      </c>
      <c r="G3314" s="330"/>
      <c r="I3314">
        <f>INDEX('T.19 factoren v1.4.0'!$A$1:$I$8977,MATCH($E3314,'T.19 factoren v1.4.0'!$E:$E,0),5)</f>
        <v>4948</v>
      </c>
      <c r="J3314" t="str">
        <f t="shared" si="51"/>
        <v>definitions.Add(new ParameterDefinition() { ID = 4948 , Code = "1C3yC9yBen", Description = "(1-propylnonyl)-benzeen", CasNr = "2719-64-4", Group = "ChemischeStof" });</v>
      </c>
    </row>
    <row r="3315" spans="1:10" x14ac:dyDescent="0.25">
      <c r="A3315" s="329" t="s">
        <v>10823</v>
      </c>
      <c r="B3315" s="329" t="s">
        <v>10824</v>
      </c>
      <c r="C3315" s="329" t="s">
        <v>10825</v>
      </c>
      <c r="D3315" s="329" t="s">
        <v>2028</v>
      </c>
      <c r="E3315" s="329">
        <v>4949</v>
      </c>
      <c r="F3315" s="330">
        <v>41562</v>
      </c>
      <c r="G3315" s="330"/>
      <c r="I3315">
        <f>INDEX('T.19 factoren v1.4.0'!$A$1:$I$8977,MATCH($E3315,'T.19 factoren v1.4.0'!$E:$E,0),5)</f>
        <v>4949</v>
      </c>
      <c r="J3315" t="str">
        <f t="shared" si="51"/>
        <v>definitions.Add(new ParameterDefinition() { ID = 4949 , Code = "1C4yC8yBen", Description = "(1-butyloctyl)-benzeen", CasNr = "2719-63-3", Group = "ChemischeStof" });</v>
      </c>
    </row>
    <row r="3316" spans="1:10" x14ac:dyDescent="0.25">
      <c r="A3316" s="329" t="s">
        <v>10826</v>
      </c>
      <c r="B3316" s="329" t="s">
        <v>10827</v>
      </c>
      <c r="C3316" s="329" t="s">
        <v>10828</v>
      </c>
      <c r="D3316" s="329" t="s">
        <v>2028</v>
      </c>
      <c r="E3316" s="329">
        <v>4950</v>
      </c>
      <c r="F3316" s="330">
        <v>41562</v>
      </c>
      <c r="G3316" s="330"/>
      <c r="I3316">
        <f>INDEX('T.19 factoren v1.4.0'!$A$1:$I$8977,MATCH($E3316,'T.19 factoren v1.4.0'!$E:$E,0),5)</f>
        <v>4950</v>
      </c>
      <c r="J3316" t="str">
        <f t="shared" si="51"/>
        <v>definitions.Add(new ParameterDefinition() { ID = 4950 , Code = "1heneicsfmt", Description = "1-heneicosylformaat", CasNr = "77899-03-7", Group = "ChemischeStof" });</v>
      </c>
    </row>
    <row r="3317" spans="1:10" x14ac:dyDescent="0.25">
      <c r="A3317" s="329" t="s">
        <v>10829</v>
      </c>
      <c r="B3317" s="329" t="s">
        <v>10830</v>
      </c>
      <c r="C3317" s="329" t="s">
        <v>10831</v>
      </c>
      <c r="D3317" s="329" t="s">
        <v>2028</v>
      </c>
      <c r="E3317" s="329">
        <v>4951</v>
      </c>
      <c r="F3317" s="330">
        <v>41562</v>
      </c>
      <c r="G3317" s="330"/>
      <c r="I3317">
        <f>INDEX('T.19 factoren v1.4.0'!$A$1:$I$8977,MATCH($E3317,'T.19 factoren v1.4.0'!$E:$E,0),5)</f>
        <v>4951</v>
      </c>
      <c r="J3317" t="str">
        <f t="shared" si="51"/>
        <v>definitions.Add(new ParameterDefinition() { ID = 4951 , Code = "1iCNC18a", Description = "1-isocyanaat-octadecaan", CasNr = "112-96-9", Group = "ChemischeStof" });</v>
      </c>
    </row>
    <row r="3318" spans="1:10" x14ac:dyDescent="0.25">
      <c r="A3318" s="329" t="s">
        <v>10832</v>
      </c>
      <c r="B3318" s="329" t="s">
        <v>10833</v>
      </c>
      <c r="C3318" s="329" t="s">
        <v>10834</v>
      </c>
      <c r="D3318" s="329" t="s">
        <v>2028</v>
      </c>
      <c r="E3318" s="329">
        <v>4952</v>
      </c>
      <c r="F3318" s="330">
        <v>41562</v>
      </c>
      <c r="G3318" s="330"/>
      <c r="I3318">
        <f>INDEX('T.19 factoren v1.4.0'!$A$1:$I$8977,MATCH($E3318,'T.19 factoren v1.4.0'!$E:$E,0),5)</f>
        <v>4952</v>
      </c>
      <c r="J3318" t="str">
        <f t="shared" si="51"/>
        <v>definitions.Add(new ParameterDefinition() { ID = 4952 , Code = "224C9yfOxC2o", Description = "2-(2-(4-nonylfenoxy)ethoxy)ethanol", CasNr = "20427-84-3", Group = "ChemischeStof" });</v>
      </c>
    </row>
    <row r="3319" spans="1:10" x14ac:dyDescent="0.25">
      <c r="A3319" s="329" t="s">
        <v>10835</v>
      </c>
      <c r="B3319" s="329" t="s">
        <v>10836</v>
      </c>
      <c r="C3319" s="329" t="s">
        <v>10837</v>
      </c>
      <c r="D3319" s="329" t="s">
        <v>2028</v>
      </c>
      <c r="E3319" s="329">
        <v>4953</v>
      </c>
      <c r="F3319" s="330">
        <v>41562</v>
      </c>
      <c r="G3319" s="330"/>
      <c r="I3319">
        <f>INDEX('T.19 factoren v1.4.0'!$A$1:$I$8977,MATCH($E3319,'T.19 factoren v1.4.0'!$E:$E,0),5)</f>
        <v>4953</v>
      </c>
      <c r="J3319" t="str">
        <f t="shared" si="51"/>
        <v>definitions.Add(new ParameterDefinition() { ID = 4953 , Code = "22DC1oxC3a", Description = "2,2-dimethoxypropaan", CasNr = "77-76-9", Group = "ChemischeStof" });</v>
      </c>
    </row>
    <row r="3320" spans="1:10" x14ac:dyDescent="0.25">
      <c r="A3320" s="329" t="s">
        <v>10838</v>
      </c>
      <c r="B3320" s="329" t="s">
        <v>10839</v>
      </c>
      <c r="C3320" s="329" t="s">
        <v>10840</v>
      </c>
      <c r="D3320" s="329" t="s">
        <v>2028</v>
      </c>
      <c r="E3320" s="329">
        <v>4954</v>
      </c>
      <c r="F3320" s="330">
        <v>41562</v>
      </c>
      <c r="G3320" s="330"/>
      <c r="I3320">
        <f>INDEX('T.19 factoren v1.4.0'!$A$1:$I$8977,MATCH($E3320,'T.19 factoren v1.4.0'!$E:$E,0),5)</f>
        <v>4954</v>
      </c>
      <c r="J3320" t="str">
        <f t="shared" si="51"/>
        <v>definitions.Add(new ParameterDefinition() { ID = 4954 , Code = "22DbztazDS", Description = "2,2-dibenzothiazyldisulfide", CasNr = "120-78-5", Group = "ChemischeStof" });</v>
      </c>
    </row>
    <row r="3321" spans="1:10" x14ac:dyDescent="0.25">
      <c r="A3321" s="329" t="s">
        <v>10841</v>
      </c>
      <c r="B3321" s="329" t="s">
        <v>10842</v>
      </c>
      <c r="C3321" s="329" t="s">
        <v>10843</v>
      </c>
      <c r="D3321" s="329" t="s">
        <v>2028</v>
      </c>
      <c r="E3321" s="329">
        <v>4955</v>
      </c>
      <c r="F3321" s="330">
        <v>41562</v>
      </c>
      <c r="G3321" s="330"/>
      <c r="I3321">
        <f>INDEX('T.19 factoren v1.4.0'!$A$1:$I$8977,MATCH($E3321,'T.19 factoren v1.4.0'!$E:$E,0),5)</f>
        <v>4955</v>
      </c>
      <c r="J3321" t="str">
        <f t="shared" si="51"/>
        <v>definitions.Add(new ParameterDefinition() { ID = 4955 , Code = "23DClBencbzr", Description = "2,3-dichloorbenzeencarbonzuur", CasNr = "50-45-3", Group = "ChemischeStof" });</v>
      </c>
    </row>
    <row r="3322" spans="1:10" x14ac:dyDescent="0.25">
      <c r="A3322" s="329" t="s">
        <v>10844</v>
      </c>
      <c r="B3322" s="329" t="s">
        <v>10845</v>
      </c>
      <c r="C3322" s="329" t="s">
        <v>10846</v>
      </c>
      <c r="D3322" s="329" t="s">
        <v>2028</v>
      </c>
      <c r="E3322" s="329">
        <v>4956</v>
      </c>
      <c r="F3322" s="330">
        <v>41562</v>
      </c>
      <c r="G3322" s="330"/>
      <c r="I3322">
        <f>INDEX('T.19 factoren v1.4.0'!$A$1:$I$8977,MATCH($E3322,'T.19 factoren v1.4.0'!$E:$E,0),5)</f>
        <v>4956</v>
      </c>
      <c r="J3322" t="str">
        <f t="shared" si="51"/>
        <v>definitions.Add(new ParameterDefinition() { ID = 4956 , Code = "2Aobztzl", Description = "2-aminobenzothiazool", CasNr = "136-95-8", Group = "ChemischeStof" });</v>
      </c>
    </row>
    <row r="3323" spans="1:10" x14ac:dyDescent="0.25">
      <c r="A3323" s="329" t="s">
        <v>10847</v>
      </c>
      <c r="B3323" s="329" t="s">
        <v>10848</v>
      </c>
      <c r="C3323" s="329" t="s">
        <v>10849</v>
      </c>
      <c r="D3323" s="329" t="s">
        <v>2028</v>
      </c>
      <c r="E3323" s="329">
        <v>4957</v>
      </c>
      <c r="F3323" s="330">
        <v>41562</v>
      </c>
      <c r="G3323" s="330"/>
      <c r="I3323">
        <f>INDEX('T.19 factoren v1.4.0'!$A$1:$I$8977,MATCH($E3323,'T.19 factoren v1.4.0'!$E:$E,0),5)</f>
        <v>4957</v>
      </c>
      <c r="J3323" t="str">
        <f t="shared" si="51"/>
        <v>definitions.Add(new ParameterDefinition() { ID = 4957 , Code = "2C1ox4NO2Fol", Description = "2-methoxy-4-nitrofenol", CasNr = "3251-56-7", Group = "ChemischeStof" });</v>
      </c>
    </row>
    <row r="3324" spans="1:10" x14ac:dyDescent="0.25">
      <c r="A3324" s="329" t="s">
        <v>10850</v>
      </c>
      <c r="B3324" s="329" t="s">
        <v>10851</v>
      </c>
      <c r="C3324" s="329" t="s">
        <v>10852</v>
      </c>
      <c r="D3324" s="329" t="s">
        <v>2028</v>
      </c>
      <c r="E3324" s="329">
        <v>4958</v>
      </c>
      <c r="F3324" s="330">
        <v>41562</v>
      </c>
      <c r="G3324" s="330"/>
      <c r="I3324">
        <f>INDEX('T.19 factoren v1.4.0'!$A$1:$I$8977,MATCH($E3324,'T.19 factoren v1.4.0'!$E:$E,0),5)</f>
        <v>4958</v>
      </c>
      <c r="J3324" t="str">
        <f t="shared" si="51"/>
        <v>definitions.Add(new ParameterDefinition() { ID = 4958 , Code = "2C2yC6yNO3", Description = "2-ethylhexylnitraat", CasNr = "27247-96-7", Group = "ChemischeStof" });</v>
      </c>
    </row>
    <row r="3325" spans="1:10" x14ac:dyDescent="0.25">
      <c r="A3325" s="329" t="s">
        <v>10853</v>
      </c>
      <c r="B3325" s="329" t="s">
        <v>10854</v>
      </c>
      <c r="C3325" s="329" t="s">
        <v>10855</v>
      </c>
      <c r="D3325" s="329" t="s">
        <v>2028</v>
      </c>
      <c r="E3325" s="329">
        <v>4959</v>
      </c>
      <c r="F3325" s="330">
        <v>41562</v>
      </c>
      <c r="G3325" s="330"/>
      <c r="I3325">
        <f>INDEX('T.19 factoren v1.4.0'!$A$1:$I$8977,MATCH($E3325,'T.19 factoren v1.4.0'!$E:$E,0),5)</f>
        <v>4959</v>
      </c>
      <c r="J3325" t="str">
        <f t="shared" si="51"/>
        <v>definitions.Add(new ParameterDefinition() { ID = 4959 , Code = "2C3y2C7eal", Description = "2-propyl-2-heptenal", CasNr = "34880-43-8", Group = "ChemischeStof" });</v>
      </c>
    </row>
    <row r="3326" spans="1:10" x14ac:dyDescent="0.25">
      <c r="A3326" s="329" t="s">
        <v>10856</v>
      </c>
      <c r="B3326" s="329" t="s">
        <v>10857</v>
      </c>
      <c r="C3326" s="329" t="s">
        <v>10858</v>
      </c>
      <c r="D3326" s="329" t="s">
        <v>2028</v>
      </c>
      <c r="E3326" s="329">
        <v>4960</v>
      </c>
      <c r="F3326" s="330">
        <v>41562</v>
      </c>
      <c r="G3326" s="330"/>
      <c r="I3326">
        <f>INDEX('T.19 factoren v1.4.0'!$A$1:$I$8977,MATCH($E3326,'T.19 factoren v1.4.0'!$E:$E,0),5)</f>
        <v>4960</v>
      </c>
      <c r="J3326" t="str">
        <f t="shared" si="51"/>
        <v>definitions.Add(new ParameterDefinition() { ID = 4960 , Code = "2C3yC7azrC1y", Description = "2-propylheptaanzuur methylester", CasNr = "56247-53-1", Group = "ChemischeStof" });</v>
      </c>
    </row>
    <row r="3327" spans="1:10" x14ac:dyDescent="0.25">
      <c r="A3327" s="329" t="s">
        <v>10859</v>
      </c>
      <c r="B3327" s="329" t="s">
        <v>10860</v>
      </c>
      <c r="C3327" s="329" t="s">
        <v>2702</v>
      </c>
      <c r="D3327" s="329" t="s">
        <v>2028</v>
      </c>
      <c r="E3327" s="329">
        <v>4961</v>
      </c>
      <c r="F3327" s="330">
        <v>41562</v>
      </c>
      <c r="G3327" s="330"/>
      <c r="I3327">
        <f>INDEX('T.19 factoren v1.4.0'!$A$1:$I$8977,MATCH($E3327,'T.19 factoren v1.4.0'!$E:$E,0),5)</f>
        <v>4961</v>
      </c>
      <c r="J3327" t="str">
        <f t="shared" si="51"/>
        <v>definitions.Add(new ParameterDefinition() { ID = 4961 , Code = "2C4oxC2yactt", Description = "2-butoxyethylacetaat", CasNr = "112-07-2", Group = "ChemischeStof" });</v>
      </c>
    </row>
    <row r="3328" spans="1:10" x14ac:dyDescent="0.25">
      <c r="A3328" s="329" t="s">
        <v>10861</v>
      </c>
      <c r="B3328" s="329" t="s">
        <v>10862</v>
      </c>
      <c r="C3328" s="329" t="s">
        <v>10863</v>
      </c>
      <c r="D3328" s="329" t="s">
        <v>2028</v>
      </c>
      <c r="E3328" s="329">
        <v>4962</v>
      </c>
      <c r="F3328" s="330">
        <v>41562</v>
      </c>
      <c r="G3328" s="330"/>
      <c r="I3328">
        <f>INDEX('T.19 factoren v1.4.0'!$A$1:$I$8977,MATCH($E3328,'T.19 factoren v1.4.0'!$E:$E,0),5)</f>
        <v>4962</v>
      </c>
      <c r="J3328" t="str">
        <f t="shared" si="51"/>
        <v>definitions.Add(new ParameterDefinition() { ID = 4962 , Code = "2C6ol", Description = "2-hexanol", CasNr = "626-93-7", Group = "ChemischeStof" });</v>
      </c>
    </row>
    <row r="3329" spans="1:10" x14ac:dyDescent="0.25">
      <c r="A3329" s="329" t="s">
        <v>10864</v>
      </c>
      <c r="B3329" s="329" t="s">
        <v>10865</v>
      </c>
      <c r="C3329" s="329" t="s">
        <v>10866</v>
      </c>
      <c r="D3329" s="329" t="s">
        <v>2028</v>
      </c>
      <c r="E3329" s="329">
        <v>4963</v>
      </c>
      <c r="F3329" s="330">
        <v>41562</v>
      </c>
      <c r="G3329" s="330"/>
      <c r="I3329">
        <f>INDEX('T.19 factoren v1.4.0'!$A$1:$I$8977,MATCH($E3329,'T.19 factoren v1.4.0'!$E:$E,0),5)</f>
        <v>4963</v>
      </c>
      <c r="J3329" t="str">
        <f t="shared" si="51"/>
        <v>definitions.Add(new ParameterDefinition() { ID = 4963 , Code = "2FyAoC2ol", Description = "2-fenylamino-ethanol", CasNr = "122-98-5", Group = "ChemischeStof" });</v>
      </c>
    </row>
    <row r="3330" spans="1:10" x14ac:dyDescent="0.25">
      <c r="A3330" s="329" t="s">
        <v>10793</v>
      </c>
      <c r="B3330" s="329" t="s">
        <v>10794</v>
      </c>
      <c r="C3330" s="329" t="s">
        <v>10795</v>
      </c>
      <c r="D3330" s="329" t="s">
        <v>2028</v>
      </c>
      <c r="E3330" s="329">
        <v>4964</v>
      </c>
      <c r="F3330" s="330">
        <v>41562</v>
      </c>
      <c r="G3330" s="330"/>
      <c r="I3330">
        <f>INDEX('T.19 factoren v1.4.0'!$A$1:$I$8977,MATCH($E3330,'T.19 factoren v1.4.0'!$E:$E,0),5)</f>
        <v>4964</v>
      </c>
      <c r="J3330" t="str">
        <f t="shared" si="51"/>
        <v>definitions.Add(new ParameterDefinition() { ID = 4964 , Code = "2HOxppozC14y", Description = "2-hydroxypropionzuur tetradecylester", CasNr = "1323-03-1", Group = "ChemischeStof" });</v>
      </c>
    </row>
    <row r="3331" spans="1:10" x14ac:dyDescent="0.25">
      <c r="A3331" s="329" t="s">
        <v>10867</v>
      </c>
      <c r="B3331" s="329" t="s">
        <v>10868</v>
      </c>
      <c r="C3331" s="329" t="s">
        <v>10869</v>
      </c>
      <c r="D3331" s="329" t="s">
        <v>2028</v>
      </c>
      <c r="E3331" s="329">
        <v>4965</v>
      </c>
      <c r="F3331" s="330">
        <v>41562</v>
      </c>
      <c r="G3331" s="330"/>
      <c r="I3331">
        <f>INDEX('T.19 factoren v1.4.0'!$A$1:$I$8977,MATCH($E3331,'T.19 factoren v1.4.0'!$E:$E,0),5)</f>
        <v>4965</v>
      </c>
      <c r="J3331" t="str">
        <f t="shared" ref="J3331:J3394" si="52">"definitions.Add(new ParameterDefinition() { ID = " &amp; E3331 &amp; " , Code = """ &amp; A3331 &amp; """, Description = """ &amp; B3331 &amp; """, CasNr = """ &amp; C3331 &amp;""", Group = """ &amp; D3331 &amp;""" });"</f>
        <v>definitions.Add(new ParameterDefinition() { ID = 4965 , Code = "2bztazsfAd", Description = "2-benzothiazolsulfonamide", CasNr = "3741-80-8", Group = "ChemischeStof" });</v>
      </c>
    </row>
    <row r="3332" spans="1:10" x14ac:dyDescent="0.25">
      <c r="A3332" s="329" t="s">
        <v>10870</v>
      </c>
      <c r="B3332" s="329" t="s">
        <v>10871</v>
      </c>
      <c r="C3332" s="329" t="s">
        <v>10872</v>
      </c>
      <c r="D3332" s="329" t="s">
        <v>2028</v>
      </c>
      <c r="E3332" s="329">
        <v>4966</v>
      </c>
      <c r="F3332" s="330">
        <v>41562</v>
      </c>
      <c r="G3332" s="330"/>
      <c r="I3332">
        <f>INDEX('T.19 factoren v1.4.0'!$A$1:$I$8977,MATCH($E3332,'T.19 factoren v1.4.0'!$E:$E,0),5)</f>
        <v>4966</v>
      </c>
      <c r="J3332" t="str">
        <f t="shared" si="52"/>
        <v>definitions.Add(new ParameterDefinition() { ID = 4966 , Code = "2ccC6yAotobz", Description = "2-(cyclohexylaminothio)benzothiazool", CasNr = "95-33-0", Group = "ChemischeStof" });</v>
      </c>
    </row>
    <row r="3333" spans="1:10" x14ac:dyDescent="0.25">
      <c r="A3333" s="329" t="s">
        <v>10873</v>
      </c>
      <c r="B3333" s="329" t="s">
        <v>10874</v>
      </c>
      <c r="C3333" s="329" t="s">
        <v>10875</v>
      </c>
      <c r="D3333" s="329" t="s">
        <v>2028</v>
      </c>
      <c r="E3333" s="329">
        <v>4967</v>
      </c>
      <c r="F3333" s="330">
        <v>41562</v>
      </c>
      <c r="G3333" s="330"/>
      <c r="I3333">
        <f>INDEX('T.19 factoren v1.4.0'!$A$1:$I$8977,MATCH($E3333,'T.19 factoren v1.4.0'!$E:$E,0),5)</f>
        <v>4967</v>
      </c>
      <c r="J3333" t="str">
        <f t="shared" si="52"/>
        <v>definitions.Add(new ParameterDefinition() { ID = 4967 , Code = "2fenOx1C3ol", Description = "2-fenoxy-1-propanol", CasNr = "4169-04-4", Group = "ChemischeStof" });</v>
      </c>
    </row>
    <row r="3334" spans="1:10" x14ac:dyDescent="0.25">
      <c r="A3334" s="329" t="s">
        <v>10876</v>
      </c>
      <c r="B3334" s="329" t="s">
        <v>10877</v>
      </c>
      <c r="C3334" s="329" t="s">
        <v>10878</v>
      </c>
      <c r="D3334" s="329" t="s">
        <v>2028</v>
      </c>
      <c r="E3334" s="329">
        <v>4968</v>
      </c>
      <c r="F3334" s="330">
        <v>41562</v>
      </c>
      <c r="G3334" s="330"/>
      <c r="I3334">
        <f>INDEX('T.19 factoren v1.4.0'!$A$1:$I$8977,MATCH($E3334,'T.19 factoren v1.4.0'!$E:$E,0),5)</f>
        <v>4968</v>
      </c>
      <c r="J3334" t="str">
        <f t="shared" si="52"/>
        <v>definitions.Add(new ParameterDefinition() { ID = 4968 , Code = "2mflntobztaz", Description = "2-morfoline(thio)benzothiazool", CasNr = "102-77-2", Group = "ChemischeStof" });</v>
      </c>
    </row>
    <row r="3335" spans="1:10" x14ac:dyDescent="0.25">
      <c r="A3335" s="329" t="s">
        <v>10879</v>
      </c>
      <c r="B3335" s="329" t="s">
        <v>10880</v>
      </c>
      <c r="C3335" s="329" t="s">
        <v>10881</v>
      </c>
      <c r="D3335" s="329" t="s">
        <v>2028</v>
      </c>
      <c r="E3335" s="329">
        <v>4969</v>
      </c>
      <c r="F3335" s="330">
        <v>41562</v>
      </c>
      <c r="G3335" s="330"/>
      <c r="I3335">
        <f>INDEX('T.19 factoren v1.4.0'!$A$1:$I$8977,MATCH($E3335,'T.19 factoren v1.4.0'!$E:$E,0),5)</f>
        <v>4969</v>
      </c>
      <c r="J3335" t="str">
        <f t="shared" si="52"/>
        <v>definitions.Add(new ParameterDefinition() { ID = 4969 , Code = "2t4tDcdeal", Description = "2-trans-4-trans-decadienal", CasNr = "25152-84-5", Group = "ChemischeStof" });</v>
      </c>
    </row>
    <row r="3336" spans="1:10" x14ac:dyDescent="0.25">
      <c r="A3336" s="329" t="s">
        <v>10882</v>
      </c>
      <c r="B3336" s="329" t="s">
        <v>10883</v>
      </c>
      <c r="C3336" s="329" t="s">
        <v>10884</v>
      </c>
      <c r="D3336" s="329" t="s">
        <v>2028</v>
      </c>
      <c r="E3336" s="329">
        <v>4970</v>
      </c>
      <c r="F3336" s="330">
        <v>41562</v>
      </c>
      <c r="G3336" s="330"/>
      <c r="I3336">
        <f>INDEX('T.19 factoren v1.4.0'!$A$1:$I$8977,MATCH($E3336,'T.19 factoren v1.4.0'!$E:$E,0),5)</f>
        <v>4970</v>
      </c>
      <c r="J3336" t="str">
        <f t="shared" si="52"/>
        <v>definitions.Add(new ParameterDefinition() { ID = 4970 , Code = "2ttC4y4C1oxF", Description = "2-tert-butyl-4-methoxyfenol", CasNr = "121-00-6", Group = "ChemischeStof" });</v>
      </c>
    </row>
    <row r="3337" spans="1:10" x14ac:dyDescent="0.25">
      <c r="A3337" s="329" t="s">
        <v>10885</v>
      </c>
      <c r="B3337" s="329" t="s">
        <v>10886</v>
      </c>
      <c r="C3337" s="329" t="s">
        <v>10887</v>
      </c>
      <c r="D3337" s="329" t="s">
        <v>2028</v>
      </c>
      <c r="E3337" s="329">
        <v>4971</v>
      </c>
      <c r="F3337" s="330">
        <v>41562</v>
      </c>
      <c r="G3337" s="330"/>
      <c r="I3337">
        <f>INDEX('T.19 factoren v1.4.0'!$A$1:$I$8977,MATCH($E3337,'T.19 factoren v1.4.0'!$E:$E,0),5)</f>
        <v>4971</v>
      </c>
      <c r="J3337" t="str">
        <f t="shared" si="52"/>
        <v>definitions.Add(new ParameterDefinition() { ID = 4971 , Code = "34DClBencbzr", Description = "3,4-dichloorbenzeencarbonzuur", CasNr = "51-44-5", Group = "ChemischeStof" });</v>
      </c>
    </row>
    <row r="3338" spans="1:10" x14ac:dyDescent="0.25">
      <c r="A3338" s="329" t="s">
        <v>10888</v>
      </c>
      <c r="B3338" s="329" t="s">
        <v>10889</v>
      </c>
      <c r="C3338" s="329" t="s">
        <v>10890</v>
      </c>
      <c r="D3338" s="329" t="s">
        <v>2028</v>
      </c>
      <c r="E3338" s="329">
        <v>4972</v>
      </c>
      <c r="F3338" s="330">
        <v>41562</v>
      </c>
      <c r="G3338" s="330"/>
      <c r="I3338">
        <f>INDEX('T.19 factoren v1.4.0'!$A$1:$I$8977,MATCH($E3338,'T.19 factoren v1.4.0'!$E:$E,0),5)</f>
        <v>4972</v>
      </c>
      <c r="J3338" t="str">
        <f t="shared" si="52"/>
        <v>definitions.Add(new ParameterDefinition() { ID = 4972 , Code = "37DC1y17C8aD", Description = "3,7-dimethyl-1,7-octaandiol", CasNr = "107-74-4", Group = "ChemischeStof" });</v>
      </c>
    </row>
    <row r="3339" spans="1:10" x14ac:dyDescent="0.25">
      <c r="A3339" s="329" t="s">
        <v>10891</v>
      </c>
      <c r="B3339" s="329" t="s">
        <v>10892</v>
      </c>
      <c r="C3339" s="329" t="s">
        <v>10893</v>
      </c>
      <c r="D3339" s="329" t="s">
        <v>2028</v>
      </c>
      <c r="E3339" s="329">
        <v>4973</v>
      </c>
      <c r="F3339" s="330">
        <v>41562</v>
      </c>
      <c r="G3339" s="330"/>
      <c r="I3339">
        <f>INDEX('T.19 factoren v1.4.0'!$A$1:$I$8977,MATCH($E3339,'T.19 factoren v1.4.0'!$E:$E,0),5)</f>
        <v>4973</v>
      </c>
      <c r="J3339" t="str">
        <f t="shared" si="52"/>
        <v>definitions.Add(new ParameterDefinition() { ID = 4973 , Code = "3C1ox2C4ol", Description = "3-methoxy-2-butanol", CasNr = "53778-72-6", Group = "ChemischeStof" });</v>
      </c>
    </row>
    <row r="3340" spans="1:10" x14ac:dyDescent="0.25">
      <c r="A3340" s="329" t="s">
        <v>10894</v>
      </c>
      <c r="B3340" s="329" t="s">
        <v>10895</v>
      </c>
      <c r="C3340" s="329" t="s">
        <v>10896</v>
      </c>
      <c r="D3340" s="329" t="s">
        <v>2028</v>
      </c>
      <c r="E3340" s="329">
        <v>4974</v>
      </c>
      <c r="F3340" s="330">
        <v>41562</v>
      </c>
      <c r="G3340" s="330"/>
      <c r="I3340">
        <f>INDEX('T.19 factoren v1.4.0'!$A$1:$I$8977,MATCH($E3340,'T.19 factoren v1.4.0'!$E:$E,0),5)</f>
        <v>4974</v>
      </c>
      <c r="J3340" t="str">
        <f t="shared" si="52"/>
        <v>definitions.Add(new ParameterDefinition() { ID = 4974 , Code = "3C1yC5azr", Description = "3-methylpentaanzuur", CasNr = "105-43-1", Group = "ChemischeStof" });</v>
      </c>
    </row>
    <row r="3341" spans="1:10" x14ac:dyDescent="0.25">
      <c r="A3341" s="329" t="s">
        <v>10897</v>
      </c>
      <c r="B3341" s="329" t="s">
        <v>10898</v>
      </c>
      <c r="C3341" s="329" t="s">
        <v>10899</v>
      </c>
      <c r="D3341" s="329" t="s">
        <v>2028</v>
      </c>
      <c r="E3341" s="329">
        <v>4975</v>
      </c>
      <c r="F3341" s="330">
        <v>41562</v>
      </c>
      <c r="G3341" s="330"/>
      <c r="I3341">
        <f>INDEX('T.19 factoren v1.4.0'!$A$1:$I$8977,MATCH($E3341,'T.19 factoren v1.4.0'!$E:$E,0),5)</f>
        <v>4975</v>
      </c>
      <c r="J3341" t="str">
        <f t="shared" si="52"/>
        <v>definitions.Add(new ParameterDefinition() { ID = 4975 , Code = "3Fyoazldne", Description = "3-fenyloxazolidine", CasNr = "20503-92-8", Group = "ChemischeStof" });</v>
      </c>
    </row>
    <row r="3342" spans="1:10" x14ac:dyDescent="0.25">
      <c r="A3342" s="329" t="s">
        <v>10900</v>
      </c>
      <c r="B3342" s="329" t="s">
        <v>10901</v>
      </c>
      <c r="C3342" s="329" t="s">
        <v>10902</v>
      </c>
      <c r="D3342" s="329" t="s">
        <v>2028</v>
      </c>
      <c r="E3342" s="329">
        <v>4976</v>
      </c>
      <c r="F3342" s="330">
        <v>41562</v>
      </c>
      <c r="G3342" s="330"/>
      <c r="I3342">
        <f>INDEX('T.19 factoren v1.4.0'!$A$1:$I$8977,MATCH($E3342,'T.19 factoren v1.4.0'!$E:$E,0),5)</f>
        <v>4976</v>
      </c>
      <c r="J3342" t="str">
        <f t="shared" si="52"/>
        <v>definitions.Add(new ParameterDefinition() { ID = 4976 , Code = "4C1oxbzAh", Description = "4-methoxybenzaldehyde", CasNr = "123-11-5", Group = "ChemischeStof" });</v>
      </c>
    </row>
    <row r="3343" spans="1:10" x14ac:dyDescent="0.25">
      <c r="A3343" s="329" t="s">
        <v>10903</v>
      </c>
      <c r="B3343" s="329" t="s">
        <v>10904</v>
      </c>
      <c r="C3343" s="329" t="s">
        <v>10905</v>
      </c>
      <c r="D3343" s="329" t="s">
        <v>2028</v>
      </c>
      <c r="E3343" s="329">
        <v>4977</v>
      </c>
      <c r="F3343" s="330">
        <v>41562</v>
      </c>
      <c r="G3343" s="330"/>
      <c r="I3343">
        <f>INDEX('T.19 factoren v1.4.0'!$A$1:$I$8977,MATCH($E3343,'T.19 factoren v1.4.0'!$E:$E,0),5)</f>
        <v>4977</v>
      </c>
      <c r="J3343" t="str">
        <f t="shared" si="52"/>
        <v>definitions.Add(new ParameterDefinition() { ID = 4977 , Code = "4C2y1ot3ol", Description = "4-ethyl-1-octyn-3-ol", CasNr = "5877-42-9", Group = "ChemischeStof" });</v>
      </c>
    </row>
    <row r="3344" spans="1:10" x14ac:dyDescent="0.25">
      <c r="A3344" s="329" t="s">
        <v>10906</v>
      </c>
      <c r="B3344" s="329" t="s">
        <v>10907</v>
      </c>
      <c r="C3344" s="329" t="s">
        <v>10908</v>
      </c>
      <c r="D3344" s="329" t="s">
        <v>2028</v>
      </c>
      <c r="E3344" s="329">
        <v>4978</v>
      </c>
      <c r="F3344" s="330">
        <v>41562</v>
      </c>
      <c r="G3344" s="330"/>
      <c r="I3344">
        <f>INDEX('T.19 factoren v1.4.0'!$A$1:$I$8977,MATCH($E3344,'T.19 factoren v1.4.0'!$E:$E,0),5)</f>
        <v>4978</v>
      </c>
      <c r="J3344" t="str">
        <f t="shared" si="52"/>
        <v>definitions.Add(new ParameterDefinition() { ID = 4978 , Code = "4NO2DC1yAn", Description = "4-nitrodimethylaniline", CasNr = "100-23-2", Group = "ChemischeStof" });</v>
      </c>
    </row>
    <row r="3345" spans="1:10" x14ac:dyDescent="0.25">
      <c r="A3345" s="329" t="s">
        <v>10909</v>
      </c>
      <c r="B3345" s="329" t="s">
        <v>10910</v>
      </c>
      <c r="C3345" s="329" t="s">
        <v>10911</v>
      </c>
      <c r="D3345" s="329" t="s">
        <v>2028</v>
      </c>
      <c r="E3345" s="329">
        <v>4979</v>
      </c>
      <c r="F3345" s="330">
        <v>41562</v>
      </c>
      <c r="G3345" s="330"/>
      <c r="I3345">
        <f>INDEX('T.19 factoren v1.4.0'!$A$1:$I$8977,MATCH($E3345,'T.19 factoren v1.4.0'!$E:$E,0),5)</f>
        <v>4979</v>
      </c>
      <c r="J3345" t="str">
        <f t="shared" si="52"/>
        <v>definitions.Add(new ParameterDefinition() { ID = 4979 , Code = "5choletne", Description = "5-cholestene", CasNr = "570-74-1", Group = "ChemischeStof" });</v>
      </c>
    </row>
    <row r="3346" spans="1:10" x14ac:dyDescent="0.25">
      <c r="A3346" s="329" t="s">
        <v>10912</v>
      </c>
      <c r="B3346" s="329" t="s">
        <v>10913</v>
      </c>
      <c r="C3346" s="329" t="s">
        <v>10914</v>
      </c>
      <c r="D3346" s="329" t="s">
        <v>2028</v>
      </c>
      <c r="E3346" s="329">
        <v>4980</v>
      </c>
      <c r="F3346" s="330">
        <v>41562</v>
      </c>
      <c r="G3346" s="330"/>
      <c r="I3346">
        <f>INDEX('T.19 factoren v1.4.0'!$A$1:$I$8977,MATCH($E3346,'T.19 factoren v1.4.0'!$E:$E,0),5)</f>
        <v>4980</v>
      </c>
      <c r="J3346" t="str">
        <f t="shared" si="52"/>
        <v>definitions.Add(new ParameterDefinition() { ID = 4980 , Code = "9C16ezr", Description = "9-hexadeceenzuur", CasNr = "2091-29-4", Group = "ChemischeStof" });</v>
      </c>
    </row>
    <row r="3347" spans="1:10" x14ac:dyDescent="0.25">
      <c r="A3347" s="329" t="s">
        <v>10915</v>
      </c>
      <c r="B3347" s="329" t="s">
        <v>10916</v>
      </c>
      <c r="C3347" s="329" t="s">
        <v>10917</v>
      </c>
      <c r="D3347" s="329" t="s">
        <v>2028</v>
      </c>
      <c r="E3347" s="329">
        <v>4981</v>
      </c>
      <c r="F3347" s="330">
        <v>41562</v>
      </c>
      <c r="G3347" s="330"/>
      <c r="I3347">
        <f>INDEX('T.19 factoren v1.4.0'!$A$1:$I$8977,MATCH($E3347,'T.19 factoren v1.4.0'!$E:$E,0),5)</f>
        <v>4981</v>
      </c>
      <c r="J3347" t="str">
        <f t="shared" si="52"/>
        <v>definitions.Add(new ParameterDefinition() { ID = 4981 , Code = "9C18eal", Description = "9-octadecenal", CasNr = "5090-41-5", Group = "ChemischeStof" });</v>
      </c>
    </row>
    <row r="3348" spans="1:10" x14ac:dyDescent="0.25">
      <c r="A3348" s="329" t="s">
        <v>10918</v>
      </c>
      <c r="B3348" s="329" t="s">
        <v>10919</v>
      </c>
      <c r="C3348" s="329" t="s">
        <v>1315</v>
      </c>
      <c r="D3348" s="329" t="s">
        <v>23</v>
      </c>
      <c r="E3348" s="329">
        <v>4982</v>
      </c>
      <c r="F3348" s="330">
        <v>41562</v>
      </c>
      <c r="G3348" s="330"/>
      <c r="I3348" t="e">
        <f>INDEX('T.19 factoren v1.3.0'!$A$1:$I$8977,MATCH($E3348,'T.19 factoren v1.3.0'!$E:$E,0),5)</f>
        <v>#N/A</v>
      </c>
      <c r="J3348" t="str">
        <f t="shared" si="52"/>
        <v>definitions.Add(new ParameterDefinition() { ID = 4982 , Code = "AANZSHD", Description = "Aanzuigsnelheid", CasNr = "NVT", Group = "Grootheid" });</v>
      </c>
    </row>
    <row r="3349" spans="1:10" x14ac:dyDescent="0.25">
      <c r="A3349" s="329" t="s">
        <v>10920</v>
      </c>
      <c r="B3349" s="329" t="s">
        <v>10921</v>
      </c>
      <c r="C3349" s="329" t="s">
        <v>1315</v>
      </c>
      <c r="D3349" s="329" t="s">
        <v>23</v>
      </c>
      <c r="E3349" s="329">
        <v>4983</v>
      </c>
      <c r="F3349" s="330">
        <v>41562</v>
      </c>
      <c r="G3349" s="330"/>
      <c r="I3349" t="e">
        <f>INDEX('T.19 factoren v1.3.0'!$A$1:$I$8977,MATCH($E3349,'T.19 factoren v1.3.0'!$E:$E,0),5)</f>
        <v>#N/A</v>
      </c>
      <c r="J3349" t="str">
        <f t="shared" si="52"/>
        <v>definitions.Add(new ParameterDefinition() { ID = 4983 , Code = "ACTVTCCTTE", Description = "Activiteitsconcentratie", CasNr = "NVT", Group = "Grootheid" });</v>
      </c>
    </row>
    <row r="3350" spans="1:10" x14ac:dyDescent="0.25">
      <c r="A3350" s="329" t="s">
        <v>10922</v>
      </c>
      <c r="B3350" s="329" t="s">
        <v>10923</v>
      </c>
      <c r="C3350" s="329" t="s">
        <v>10924</v>
      </c>
      <c r="D3350" s="329" t="s">
        <v>2028</v>
      </c>
      <c r="E3350" s="329">
        <v>4984</v>
      </c>
      <c r="F3350" s="330">
        <v>41562</v>
      </c>
      <c r="G3350" s="330"/>
      <c r="I3350">
        <f>INDEX('T.19 factoren v1.4.0'!$A$1:$I$8977,MATCH($E3350,'T.19 factoren v1.4.0'!$E:$E,0),5)</f>
        <v>4984</v>
      </c>
      <c r="J3350" t="str">
        <f t="shared" si="52"/>
        <v>definitions.Add(new ParameterDefinition() { ID = 4984 , Code = "AoTC1yePA", Description = "aminotrimethyleen fosfonzuur", CasNr = "6419-19-8", Group = "ChemischeStof" });</v>
      </c>
    </row>
    <row r="3351" spans="1:10" x14ac:dyDescent="0.25">
      <c r="A3351" s="329" t="s">
        <v>10925</v>
      </c>
      <c r="B3351" s="329" t="s">
        <v>10926</v>
      </c>
      <c r="C3351" s="329" t="s">
        <v>1315</v>
      </c>
      <c r="D3351" s="329" t="s">
        <v>3096</v>
      </c>
      <c r="E3351" s="329">
        <v>4985</v>
      </c>
      <c r="F3351" s="330">
        <v>41562</v>
      </c>
      <c r="G3351" s="330"/>
      <c r="I3351" t="e">
        <f>INDEX('T.19 factoren v1.3.0'!$A$1:$I$8977,MATCH($E3351,'T.19 factoren v1.3.0'!$E:$E,0),5)</f>
        <v>#N/A</v>
      </c>
      <c r="J3351" t="str">
        <f t="shared" si="52"/>
        <v>definitions.Add(new ParameterDefinition() { ID = 4985 , Code = "BACTOIDBTRN", Description = "Bacteroides bacteriën", CasNr = "NVT", Group = "Object" });</v>
      </c>
    </row>
    <row r="3352" spans="1:10" x14ac:dyDescent="0.25">
      <c r="A3352" s="329" t="s">
        <v>10927</v>
      </c>
      <c r="B3352" s="329" t="s">
        <v>10928</v>
      </c>
      <c r="C3352" s="329" t="s">
        <v>1315</v>
      </c>
      <c r="D3352" s="329" t="s">
        <v>3417</v>
      </c>
      <c r="E3352" s="329">
        <v>4986</v>
      </c>
      <c r="F3352" s="330">
        <v>41562</v>
      </c>
      <c r="G3352" s="330"/>
      <c r="I3352" t="e">
        <f>INDEX('T.19 factoren v1.3.0'!$A$1:$I$8977,MATCH($E3352,'T.19 factoren v1.3.0'!$E:$E,0),5)</f>
        <v>#N/A</v>
      </c>
      <c r="J3352" t="str">
        <f t="shared" si="52"/>
        <v>definitions.Add(new ParameterDefinition() { ID = 4986 , Code = "BEMSDOVZDE", Description = "Bemonsterde oeverzijde", CasNr = "NVT", Group = "Typering" });</v>
      </c>
    </row>
    <row r="3353" spans="1:10" x14ac:dyDescent="0.25">
      <c r="A3353" s="329" t="s">
        <v>10929</v>
      </c>
      <c r="B3353" s="329" t="s">
        <v>10930</v>
      </c>
      <c r="C3353" s="329" t="s">
        <v>1315</v>
      </c>
      <c r="D3353" s="329" t="s">
        <v>3096</v>
      </c>
      <c r="E3353" s="329">
        <v>4987</v>
      </c>
      <c r="F3353" s="330">
        <v>41562</v>
      </c>
      <c r="G3353" s="330"/>
      <c r="I3353" t="e">
        <f>INDEX('T.19 factoren v1.3.0'!$A$1:$I$8977,MATCH($E3353,'T.19 factoren v1.3.0'!$E:$E,0),5)</f>
        <v>#N/A</v>
      </c>
      <c r="J3353" t="str">
        <f t="shared" si="52"/>
        <v>definitions.Add(new ParameterDefinition() { ID = 4987 , Code = "BIOMSA", Description = "Biomassa", CasNr = "NVT", Group = "Object" });</v>
      </c>
    </row>
    <row r="3354" spans="1:10" x14ac:dyDescent="0.25">
      <c r="A3354" s="329" t="s">
        <v>10931</v>
      </c>
      <c r="B3354" s="329" t="s">
        <v>10932</v>
      </c>
      <c r="C3354" s="329" t="s">
        <v>1315</v>
      </c>
      <c r="D3354" s="329" t="s">
        <v>23</v>
      </c>
      <c r="E3354" s="329">
        <v>4988</v>
      </c>
      <c r="F3354" s="330">
        <v>41562</v>
      </c>
      <c r="G3354" s="330"/>
      <c r="I3354" t="e">
        <f>INDEX('T.19 factoren v1.3.0'!$A$1:$I$8977,MATCH($E3354,'T.19 factoren v1.3.0'!$E:$E,0),5)</f>
        <v>#N/A</v>
      </c>
      <c r="J3354" t="str">
        <f t="shared" si="52"/>
        <v>definitions.Add(new ParameterDefinition() { ID = 4988 , Code = "BIOMSFTE", Description = "Biomassafractie", CasNr = "NVT", Group = "Grootheid" });</v>
      </c>
    </row>
    <row r="3355" spans="1:10" x14ac:dyDescent="0.25">
      <c r="A3355" s="329" t="s">
        <v>10787</v>
      </c>
      <c r="B3355" s="329" t="s">
        <v>10788</v>
      </c>
      <c r="C3355" s="329" t="s">
        <v>1315</v>
      </c>
      <c r="D3355" s="329" t="s">
        <v>2028</v>
      </c>
      <c r="E3355" s="329">
        <v>4989</v>
      </c>
      <c r="F3355" s="330">
        <v>41562</v>
      </c>
      <c r="G3355" s="330">
        <v>41964</v>
      </c>
      <c r="I3355" t="e">
        <f>INDEX('T.19 factoren v1.4.0'!$A$1:$I$8977,MATCH($E3355,'T.19 factoren v1.4.0'!$E:$E,0),5)</f>
        <v>#N/A</v>
      </c>
      <c r="J3355" t="str">
        <f t="shared" si="52"/>
        <v>definitions.Add(new ParameterDefinition() { ID = 4989 , Code = "BODKLTT", Description = "Bodemkwaliteit (eindoordeel)", CasNr = "NVT", Group = "ChemischeStof" });</v>
      </c>
    </row>
    <row r="3356" spans="1:10" x14ac:dyDescent="0.25">
      <c r="A3356" s="329" t="s">
        <v>10933</v>
      </c>
      <c r="B3356" s="329" t="s">
        <v>10934</v>
      </c>
      <c r="C3356" s="329" t="s">
        <v>10935</v>
      </c>
      <c r="D3356" s="329" t="s">
        <v>2028</v>
      </c>
      <c r="E3356" s="329">
        <v>4990</v>
      </c>
      <c r="F3356" s="330">
        <v>41562</v>
      </c>
      <c r="G3356" s="330"/>
      <c r="I3356">
        <f>INDEX('T.19 factoren v1.4.0'!$A$1:$I$8977,MATCH($E3356,'T.19 factoren v1.4.0'!$E:$E,0),5)</f>
        <v>4990</v>
      </c>
      <c r="J3356" t="str">
        <f t="shared" si="52"/>
        <v>definitions.Add(new ParameterDefinition() { ID = 4990 , Code = "BrOxnHpnat", Description = "bromoxynil heptanoaat", CasNr = "56634-95-8", Group = "ChemischeStof" });</v>
      </c>
    </row>
    <row r="3357" spans="1:10" x14ac:dyDescent="0.25">
      <c r="A3357" s="329" t="s">
        <v>10936</v>
      </c>
      <c r="B3357" s="329" t="s">
        <v>10937</v>
      </c>
      <c r="C3357" s="329" t="s">
        <v>10938</v>
      </c>
      <c r="D3357" s="329" t="s">
        <v>2028</v>
      </c>
      <c r="E3357" s="329">
        <v>4991</v>
      </c>
      <c r="F3357" s="330">
        <v>41562</v>
      </c>
      <c r="G3357" s="330"/>
      <c r="I3357">
        <f>INDEX('T.19 factoren v1.4.0'!$A$1:$I$8977,MATCH($E3357,'T.19 factoren v1.4.0'!$E:$E,0),5)</f>
        <v>4991</v>
      </c>
      <c r="J3357" t="str">
        <f t="shared" si="52"/>
        <v>definitions.Add(new ParameterDefinition() { ID = 4991 , Code = "C12aAdNNb2Ho", Description = "dodecaanamide N,N-bis2-hydroxyethyl", CasNr = "120-40-1", Group = "ChemischeStof" });</v>
      </c>
    </row>
    <row r="3358" spans="1:10" x14ac:dyDescent="0.25">
      <c r="A3358" s="329" t="s">
        <v>10939</v>
      </c>
      <c r="B3358" s="329" t="s">
        <v>10940</v>
      </c>
      <c r="C3358" s="329" t="s">
        <v>10941</v>
      </c>
      <c r="D3358" s="329" t="s">
        <v>2028</v>
      </c>
      <c r="E3358" s="329">
        <v>4992</v>
      </c>
      <c r="F3358" s="330">
        <v>41562</v>
      </c>
      <c r="G3358" s="330"/>
      <c r="I3358">
        <f>INDEX('T.19 factoren v1.4.0'!$A$1:$I$8977,MATCH($E3358,'T.19 factoren v1.4.0'!$E:$E,0),5)</f>
        <v>4992</v>
      </c>
      <c r="J3358" t="str">
        <f t="shared" si="52"/>
        <v>definitions.Add(new ParameterDefinition() { ID = 4992 , Code = "C1ycbmt", Description = "methylcarbamaat", CasNr = "598-55-0", Group = "ChemischeStof" });</v>
      </c>
    </row>
    <row r="3359" spans="1:10" x14ac:dyDescent="0.25">
      <c r="A3359" s="329" t="s">
        <v>10942</v>
      </c>
      <c r="B3359" s="329" t="s">
        <v>10943</v>
      </c>
      <c r="C3359" s="329" t="s">
        <v>10944</v>
      </c>
      <c r="D3359" s="329" t="s">
        <v>2028</v>
      </c>
      <c r="E3359" s="329">
        <v>4993</v>
      </c>
      <c r="F3359" s="330">
        <v>41562</v>
      </c>
      <c r="G3359" s="330"/>
      <c r="I3359">
        <f>INDEX('T.19 factoren v1.4.0'!$A$1:$I$8977,MATCH($E3359,'T.19 factoren v1.4.0'!$E:$E,0),5)</f>
        <v>4993</v>
      </c>
      <c r="J3359" t="str">
        <f t="shared" si="52"/>
        <v>definitions.Add(new ParameterDefinition() { ID = 4993 , Code = "C7azrC1yEsr", Description = "heptaanzuur methylester", CasNr = "106-73-0", Group = "ChemischeStof" });</v>
      </c>
    </row>
    <row r="3360" spans="1:10" x14ac:dyDescent="0.25">
      <c r="A3360" s="329" t="s">
        <v>10945</v>
      </c>
      <c r="B3360" s="329" t="s">
        <v>10946</v>
      </c>
      <c r="C3360" s="329" t="s">
        <v>10947</v>
      </c>
      <c r="D3360" s="329" t="s">
        <v>2028</v>
      </c>
      <c r="E3360" s="329">
        <v>4994</v>
      </c>
      <c r="F3360" s="330">
        <v>41562</v>
      </c>
      <c r="G3360" s="330"/>
      <c r="I3360">
        <f>INDEX('T.19 factoren v1.4.0'!$A$1:$I$8977,MATCH($E3360,'T.19 factoren v1.4.0'!$E:$E,0),5)</f>
        <v>4994</v>
      </c>
      <c r="J3360" t="str">
        <f t="shared" si="52"/>
        <v>definitions.Add(new ParameterDefinition() { ID = 4994 , Code = "ClO3", Description = "chloraat", CasNr = "14866-68-3", Group = "ChemischeStof" });</v>
      </c>
    </row>
    <row r="3361" spans="1:10" x14ac:dyDescent="0.25">
      <c r="A3361" s="329" t="s">
        <v>10948</v>
      </c>
      <c r="B3361" s="329" t="s">
        <v>10949</v>
      </c>
      <c r="C3361" s="329" t="s">
        <v>10950</v>
      </c>
      <c r="D3361" s="329" t="s">
        <v>2028</v>
      </c>
      <c r="E3361" s="329">
        <v>4995</v>
      </c>
      <c r="F3361" s="330">
        <v>41562</v>
      </c>
      <c r="G3361" s="330"/>
      <c r="I3361">
        <f>INDEX('T.19 factoren v1.4.0'!$A$1:$I$8977,MATCH($E3361,'T.19 factoren v1.4.0'!$E:$E,0),5)</f>
        <v>4995</v>
      </c>
      <c r="J3361" t="str">
        <f t="shared" si="52"/>
        <v>definitions.Add(new ParameterDefinition() { ID = 4995 , Code = "DC4y3OHC4yPO", Description = "dibutyl-3-hydroxybutylfosfaat", CasNr = "89197-69-3", Group = "ChemischeStof" });</v>
      </c>
    </row>
    <row r="3362" spans="1:10" x14ac:dyDescent="0.25">
      <c r="A3362" s="329" t="s">
        <v>10951</v>
      </c>
      <c r="B3362" s="329" t="s">
        <v>10952</v>
      </c>
      <c r="C3362" s="329" t="s">
        <v>10953</v>
      </c>
      <c r="D3362" s="329" t="s">
        <v>2028</v>
      </c>
      <c r="E3362" s="329">
        <v>4996</v>
      </c>
      <c r="F3362" s="330">
        <v>41562</v>
      </c>
      <c r="G3362" s="330"/>
      <c r="I3362">
        <f>INDEX('T.19 factoren v1.4.0'!$A$1:$I$8977,MATCH($E3362,'T.19 factoren v1.4.0'!$E:$E,0),5)</f>
        <v>4996</v>
      </c>
      <c r="J3362" t="str">
        <f t="shared" si="52"/>
        <v>definitions.Add(new ParameterDefinition() { ID = 4996 , Code = "DTPMP", Description = "diethyleentriamine penta(methyleen fosfonzuur) (DTPMP)", CasNr = "15827-60-8", Group = "ChemischeStof" });</v>
      </c>
    </row>
    <row r="3363" spans="1:10" x14ac:dyDescent="0.25">
      <c r="A3363" s="329" t="s">
        <v>10954</v>
      </c>
      <c r="B3363" s="329" t="s">
        <v>10955</v>
      </c>
      <c r="C3363" s="329" t="s">
        <v>10956</v>
      </c>
      <c r="D3363" s="329" t="s">
        <v>2028</v>
      </c>
      <c r="E3363" s="329">
        <v>4997</v>
      </c>
      <c r="F3363" s="330">
        <v>41562</v>
      </c>
      <c r="G3363" s="330"/>
      <c r="I3363">
        <f>INDEX('T.19 factoren v1.4.0'!$A$1:$I$8977,MATCH($E3363,'T.19 factoren v1.4.0'!$E:$E,0),5)</f>
        <v>4997</v>
      </c>
      <c r="J3363" t="str">
        <f t="shared" si="52"/>
        <v>definitions.Add(new ParameterDefinition() { ID = 4997 , Code = "Dcfp", Description = "diclofop", CasNr = "40843-25-2", Group = "ChemischeStof" });</v>
      </c>
    </row>
    <row r="3364" spans="1:10" x14ac:dyDescent="0.25">
      <c r="A3364" s="329" t="s">
        <v>10957</v>
      </c>
      <c r="B3364" s="329" t="s">
        <v>10958</v>
      </c>
      <c r="C3364" s="329" t="s">
        <v>10959</v>
      </c>
      <c r="D3364" s="329" t="s">
        <v>2028</v>
      </c>
      <c r="E3364" s="329">
        <v>4998</v>
      </c>
      <c r="F3364" s="330">
        <v>41562</v>
      </c>
      <c r="G3364" s="330"/>
      <c r="I3364">
        <f>INDEX('T.19 factoren v1.4.0'!$A$1:$I$8977,MATCH($E3364,'T.19 factoren v1.4.0'!$E:$E,0),5)</f>
        <v>4998</v>
      </c>
      <c r="J3364" t="str">
        <f t="shared" si="52"/>
        <v>definitions.Add(new ParameterDefinition() { ID = 4998 , Code = "Dettl", Description = "diethatyl", CasNr = "38725-95-0", Group = "ChemischeStof" });</v>
      </c>
    </row>
    <row r="3365" spans="1:10" x14ac:dyDescent="0.25">
      <c r="A3365" s="329" t="s">
        <v>10960</v>
      </c>
      <c r="B3365" s="329" t="s">
        <v>10961</v>
      </c>
      <c r="C3365" s="329" t="s">
        <v>10962</v>
      </c>
      <c r="D3365" s="329" t="s">
        <v>2028</v>
      </c>
      <c r="E3365" s="329">
        <v>4999</v>
      </c>
      <c r="F3365" s="330">
        <v>41562</v>
      </c>
      <c r="G3365" s="330"/>
      <c r="I3365">
        <f>INDEX('T.19 factoren v1.4.0'!$A$1:$I$8977,MATCH($E3365,'T.19 factoren v1.4.0'!$E:$E,0),5)</f>
        <v>4999</v>
      </c>
      <c r="J3365" t="str">
        <f t="shared" si="52"/>
        <v>definitions.Add(new ParameterDefinition() { ID = 4999 , Code = "Dfysfn", Description = "difenylsulfon", CasNr = "127-63-9", Group = "ChemischeStof" });</v>
      </c>
    </row>
    <row r="3366" spans="1:10" x14ac:dyDescent="0.25">
      <c r="A3366" s="329" t="s">
        <v>10963</v>
      </c>
      <c r="B3366" s="329" t="s">
        <v>10964</v>
      </c>
      <c r="C3366" s="329" t="s">
        <v>10965</v>
      </c>
      <c r="D3366" s="329" t="s">
        <v>2028</v>
      </c>
      <c r="E3366" s="329">
        <v>5000</v>
      </c>
      <c r="F3366" s="330">
        <v>41562</v>
      </c>
      <c r="G3366" s="330"/>
      <c r="I3366">
        <f>INDEX('T.19 factoren v1.4.0'!$A$1:$I$8977,MATCH($E3366,'T.19 factoren v1.4.0'!$E:$E,0),5)</f>
        <v>5000</v>
      </c>
      <c r="J3366" t="str">
        <f t="shared" si="52"/>
        <v>definitions.Add(new ParameterDefinition() { ID = 5000 , Code = "DpTolsfnC2ye", Description = "di-p-tolueensulfonaat-ethyleenglycol", CasNr = "6315-52-2", Group = "ChemischeStof" });</v>
      </c>
    </row>
    <row r="3367" spans="1:10" x14ac:dyDescent="0.25">
      <c r="A3367" s="329" t="s">
        <v>10966</v>
      </c>
      <c r="B3367" s="329" t="s">
        <v>10967</v>
      </c>
      <c r="C3367" s="329" t="s">
        <v>10968</v>
      </c>
      <c r="D3367" s="329" t="s">
        <v>2028</v>
      </c>
      <c r="E3367" s="329">
        <v>5001</v>
      </c>
      <c r="F3367" s="330">
        <v>41562</v>
      </c>
      <c r="G3367" s="330"/>
      <c r="I3367">
        <f>INDEX('T.19 factoren v1.4.0'!$A$1:$I$8977,MATCH($E3367,'T.19 factoren v1.4.0'!$E:$E,0),5)</f>
        <v>5001</v>
      </c>
      <c r="J3367" t="str">
        <f t="shared" si="52"/>
        <v>definitions.Add(new ParameterDefinition() { ID = 5001 , Code = "DsftSO", Description = "disulfoton-sulfoxide", CasNr = "2497-07-6", Group = "ChemischeStof" });</v>
      </c>
    </row>
    <row r="3368" spans="1:10" x14ac:dyDescent="0.25">
      <c r="A3368" s="329" t="s">
        <v>10969</v>
      </c>
      <c r="B3368" s="329" t="s">
        <v>10970</v>
      </c>
      <c r="C3368" s="329" t="s">
        <v>10971</v>
      </c>
      <c r="D3368" s="329" t="s">
        <v>2028</v>
      </c>
      <c r="E3368" s="329">
        <v>5002</v>
      </c>
      <c r="F3368" s="330">
        <v>41562</v>
      </c>
      <c r="G3368" s="330"/>
      <c r="I3368">
        <f>INDEX('T.19 factoren v1.4.0'!$A$1:$I$8977,MATCH($E3368,'T.19 factoren v1.4.0'!$E:$E,0),5)</f>
        <v>5002</v>
      </c>
      <c r="J3368" t="str">
        <f t="shared" si="52"/>
        <v>definitions.Add(new ParameterDefinition() { ID = 5002 , Code = "EDTMP", Description = "ethyleendiamine tetra(methyleen fosfonzuur) (EDTMP)", CasNr = "1429-50-1", Group = "ChemischeStof" });</v>
      </c>
    </row>
    <row r="3369" spans="1:10" x14ac:dyDescent="0.25">
      <c r="A3369" s="329" t="s">
        <v>10972</v>
      </c>
      <c r="B3369" s="329" t="s">
        <v>10973</v>
      </c>
      <c r="C3369" s="329" t="s">
        <v>1315</v>
      </c>
      <c r="D3369" s="329" t="s">
        <v>23</v>
      </c>
      <c r="E3369" s="329">
        <v>5003</v>
      </c>
      <c r="F3369" s="330">
        <v>41562</v>
      </c>
      <c r="G3369" s="330"/>
      <c r="I3369" t="e">
        <f>INDEX('T.19 factoren v1.3.0'!$A$1:$I$8977,MATCH($E3369,'T.19 factoren v1.3.0'!$E:$E,0),5)</f>
        <v>#N/A</v>
      </c>
      <c r="J3369" t="str">
        <f t="shared" si="52"/>
        <v>definitions.Add(new ParameterDefinition() { ID = 5003 , Code = "EXTTCEFCELBB", Description = "Extinctiecoëfficiënt volgens wet van Lambert-Beer", CasNr = "NVT", Group = "Grootheid" });</v>
      </c>
    </row>
    <row r="3370" spans="1:10" x14ac:dyDescent="0.25">
      <c r="A3370" s="329" t="s">
        <v>10974</v>
      </c>
      <c r="B3370" s="329" t="s">
        <v>10975</v>
      </c>
      <c r="C3370" s="329" t="s">
        <v>1315</v>
      </c>
      <c r="D3370" s="329" t="s">
        <v>23</v>
      </c>
      <c r="E3370" s="329">
        <v>5004</v>
      </c>
      <c r="F3370" s="330">
        <v>41562</v>
      </c>
      <c r="G3370" s="330"/>
      <c r="I3370" t="e">
        <f>INDEX('T.19 factoren v1.3.0'!$A$1:$I$8977,MATCH($E3370,'T.19 factoren v1.3.0'!$E:$E,0),5)</f>
        <v>#N/A</v>
      </c>
      <c r="J3370" t="str">
        <f t="shared" si="52"/>
        <v>definitions.Add(new ParameterDefinition() { ID = 5004 , Code = "EXTTCEFCELBT", Description = "Extinctiecoëfficiënt volgens wet van Lambert", CasNr = "NVT", Group = "Grootheid" });</v>
      </c>
    </row>
    <row r="3371" spans="1:10" x14ac:dyDescent="0.25">
      <c r="A3371" s="329" t="s">
        <v>10976</v>
      </c>
      <c r="B3371" s="329" t="s">
        <v>10977</v>
      </c>
      <c r="C3371" s="329" t="s">
        <v>1315</v>
      </c>
      <c r="D3371" s="329" t="s">
        <v>23</v>
      </c>
      <c r="E3371" s="329">
        <v>5005</v>
      </c>
      <c r="F3371" s="330">
        <v>41562</v>
      </c>
      <c r="G3371" s="330"/>
      <c r="I3371" t="e">
        <f>INDEX('T.19 factoren v1.3.0'!$A$1:$I$8977,MATCH($E3371,'T.19 factoren v1.3.0'!$E:$E,0),5)</f>
        <v>#N/A</v>
      </c>
      <c r="J3371" t="str">
        <f t="shared" si="52"/>
        <v>definitions.Add(new ParameterDefinition() { ID = 5005 , Code = "FOTNSDHD", Description = "Fotonenstroomdichtheid", CasNr = "NVT", Group = "Grootheid" });</v>
      </c>
    </row>
    <row r="3372" spans="1:10" x14ac:dyDescent="0.25">
      <c r="A3372" s="329" t="s">
        <v>10978</v>
      </c>
      <c r="B3372" s="329" t="s">
        <v>10979</v>
      </c>
      <c r="C3372" s="329" t="s">
        <v>10980</v>
      </c>
      <c r="D3372" s="329" t="s">
        <v>2028</v>
      </c>
      <c r="E3372" s="329">
        <v>5006</v>
      </c>
      <c r="F3372" s="330">
        <v>41562</v>
      </c>
      <c r="G3372" s="330"/>
      <c r="I3372">
        <f>INDEX('T.19 factoren v1.4.0'!$A$1:$I$8977,MATCH($E3372,'T.19 factoren v1.4.0'!$E:$E,0),5)</f>
        <v>5006</v>
      </c>
      <c r="J3372" t="str">
        <f t="shared" si="52"/>
        <v>definitions.Add(new ParameterDefinition() { ID = 5006 , Code = "FyC1yC2olAe", Description = "fenylmethylethanolamine", CasNr = "93-90-3", Group = "ChemischeStof" });</v>
      </c>
    </row>
    <row r="3373" spans="1:10" x14ac:dyDescent="0.25">
      <c r="A3373" s="329" t="s">
        <v>10981</v>
      </c>
      <c r="B3373" s="329" t="s">
        <v>10982</v>
      </c>
      <c r="C3373" s="329" t="s">
        <v>1315</v>
      </c>
      <c r="D3373" s="329" t="s">
        <v>3096</v>
      </c>
      <c r="E3373" s="329">
        <v>5007</v>
      </c>
      <c r="F3373" s="330">
        <v>41562</v>
      </c>
      <c r="G3373" s="330"/>
      <c r="I3373" t="e">
        <f>INDEX('T.19 factoren v1.3.0'!$A$1:$I$8977,MATCH($E3373,'T.19 factoren v1.3.0'!$E:$E,0),5)</f>
        <v>#N/A</v>
      </c>
      <c r="J3373" t="str">
        <f t="shared" si="52"/>
        <v>definitions.Add(new ParameterDefinition() { ID = 5007 , Code = "HELCBTBTRN", Description = "Helicobacter bacteriën", CasNr = "NVT", Group = "Object" });</v>
      </c>
    </row>
    <row r="3374" spans="1:10" x14ac:dyDescent="0.25">
      <c r="A3374" s="329" t="s">
        <v>10983</v>
      </c>
      <c r="B3374" s="329" t="s">
        <v>10984</v>
      </c>
      <c r="C3374" s="329" t="s">
        <v>1315</v>
      </c>
      <c r="D3374" s="329" t="s">
        <v>23</v>
      </c>
      <c r="E3374" s="329">
        <v>5008</v>
      </c>
      <c r="F3374" s="330">
        <v>41562</v>
      </c>
      <c r="G3374" s="330"/>
      <c r="I3374" t="e">
        <f>INDEX('T.19 factoren v1.3.0'!$A$1:$I$8977,MATCH($E3374,'T.19 factoren v1.3.0'!$E:$E,0),5)</f>
        <v>#N/A</v>
      </c>
      <c r="J3374" t="str">
        <f t="shared" si="52"/>
        <v>definitions.Add(new ParameterDefinition() { ID = 5008 , Code = "LENGTFTE", Description = "Lengtefractie", CasNr = "NVT", Group = "Grootheid" });</v>
      </c>
    </row>
    <row r="3375" spans="1:10" x14ac:dyDescent="0.25">
      <c r="A3375" s="329" t="s">
        <v>10985</v>
      </c>
      <c r="B3375" s="329" t="s">
        <v>10986</v>
      </c>
      <c r="C3375" s="329" t="s">
        <v>1315</v>
      </c>
      <c r="D3375" s="329" t="s">
        <v>23</v>
      </c>
      <c r="E3375" s="329">
        <v>5009</v>
      </c>
      <c r="F3375" s="330">
        <v>41562</v>
      </c>
      <c r="G3375" s="330"/>
      <c r="I3375" t="e">
        <f>INDEX('T.19 factoren v1.3.0'!$A$1:$I$8977,MATCH($E3375,'T.19 factoren v1.3.0'!$E:$E,0),5)</f>
        <v>#N/A</v>
      </c>
      <c r="J3375" t="str">
        <f t="shared" si="52"/>
        <v>definitions.Add(new ParameterDefinition() { ID = 5009 , Code = "LICHTSTE", Description = "Lichtsterkte", CasNr = "NVT", Group = "Grootheid" });</v>
      </c>
    </row>
    <row r="3376" spans="1:10" x14ac:dyDescent="0.25">
      <c r="A3376" s="329" t="s">
        <v>10987</v>
      </c>
      <c r="B3376" s="329" t="s">
        <v>10988</v>
      </c>
      <c r="C3376" s="329" t="s">
        <v>1315</v>
      </c>
      <c r="D3376" s="329" t="s">
        <v>23</v>
      </c>
      <c r="E3376" s="329">
        <v>5010</v>
      </c>
      <c r="F3376" s="330">
        <v>41562</v>
      </c>
      <c r="G3376" s="330"/>
      <c r="I3376" t="e">
        <f>INDEX('T.19 factoren v1.3.0'!$A$1:$I$8977,MATCH($E3376,'T.19 factoren v1.3.0'!$E:$E,0),5)</f>
        <v>#N/A</v>
      </c>
      <c r="J3376" t="str">
        <f t="shared" si="52"/>
        <v>definitions.Add(new ParameterDefinition() { ID = 5010 , Code = "LUMNTE", Description = "Luminatie", CasNr = "NVT", Group = "Grootheid" });</v>
      </c>
    </row>
    <row r="3377" spans="1:10" x14ac:dyDescent="0.25">
      <c r="A3377" s="329" t="s">
        <v>10989</v>
      </c>
      <c r="B3377" s="329" t="s">
        <v>10990</v>
      </c>
      <c r="C3377" s="329" t="s">
        <v>10991</v>
      </c>
      <c r="D3377" s="329" t="s">
        <v>2028</v>
      </c>
      <c r="E3377" s="329">
        <v>5011</v>
      </c>
      <c r="F3377" s="330">
        <v>41562</v>
      </c>
      <c r="G3377" s="330"/>
      <c r="I3377">
        <f>INDEX('T.19 factoren v1.4.0'!$A$1:$I$8977,MATCH($E3377,'T.19 factoren v1.4.0'!$E:$E,0),5)</f>
        <v>5011</v>
      </c>
      <c r="J3377" t="str">
        <f t="shared" si="52"/>
        <v>definitions.Add(new ParameterDefinition() { ID = 5011 , Code = "NFYfAd", Description = "N-fenylformamide", CasNr = "103-70-8", Group = "ChemischeStof" });</v>
      </c>
    </row>
    <row r="3378" spans="1:10" x14ac:dyDescent="0.25">
      <c r="A3378" s="329" t="s">
        <v>10992</v>
      </c>
      <c r="B3378" s="329" t="s">
        <v>10993</v>
      </c>
      <c r="C3378" s="329" t="s">
        <v>10994</v>
      </c>
      <c r="D3378" s="329" t="s">
        <v>2028</v>
      </c>
      <c r="E3378" s="329">
        <v>5012</v>
      </c>
      <c r="F3378" s="330">
        <v>41562</v>
      </c>
      <c r="G3378" s="330"/>
      <c r="I3378">
        <f>INDEX('T.19 factoren v1.4.0'!$A$1:$I$8977,MATCH($E3378,'T.19 factoren v1.4.0'!$E:$E,0),5)</f>
        <v>5012</v>
      </c>
      <c r="J3378" t="str">
        <f t="shared" si="52"/>
        <v>definitions.Add(new ParameterDefinition() { ID = 5012 , Code = "NccC6y2bztzA", Description = "N-cyclohexyl-2-benzothiazolamine", CasNr = "28291-75-0", Group = "ChemischeStof" });</v>
      </c>
    </row>
    <row r="3379" spans="1:10" x14ac:dyDescent="0.25">
      <c r="A3379" s="329" t="s">
        <v>10995</v>
      </c>
      <c r="B3379" s="329" t="s">
        <v>10996</v>
      </c>
      <c r="C3379" s="329" t="s">
        <v>10997</v>
      </c>
      <c r="D3379" s="329" t="s">
        <v>2028</v>
      </c>
      <c r="E3379" s="329">
        <v>5013</v>
      </c>
      <c r="F3379" s="330">
        <v>41562</v>
      </c>
      <c r="G3379" s="330"/>
      <c r="I3379">
        <f>INDEX('T.19 factoren v1.4.0'!$A$1:$I$8977,MATCH($E3379,'T.19 factoren v1.4.0'!$E:$E,0),5)</f>
        <v>5013</v>
      </c>
      <c r="J3379" t="str">
        <f t="shared" si="52"/>
        <v>definitions.Add(new ParameterDefinition() { ID = 5013 , Code = "OcC1yccT4slx", Description = "octamethylcyclotetrasiloxaan", CasNr = "556-67-2", Group = "ChemischeStof" });</v>
      </c>
    </row>
    <row r="3380" spans="1:10" x14ac:dyDescent="0.25">
      <c r="A3380" s="329" t="s">
        <v>10998</v>
      </c>
      <c r="B3380" s="329" t="s">
        <v>10999</v>
      </c>
      <c r="C3380" s="329" t="s">
        <v>1315</v>
      </c>
      <c r="D3380" s="329" t="s">
        <v>2028</v>
      </c>
      <c r="E3380" s="329">
        <v>5014</v>
      </c>
      <c r="F3380" s="330">
        <v>41562</v>
      </c>
      <c r="G3380" s="330"/>
      <c r="I3380">
        <f>INDEX('T.19 factoren v1.4.0'!$A$1:$I$8977,MATCH($E3380,'T.19 factoren v1.4.0'!$E:$E,0),5)</f>
        <v>5014</v>
      </c>
      <c r="J3380" t="str">
        <f t="shared" si="52"/>
        <v>definitions.Add(new ParameterDefinition() { ID = 5014 , Code = "RESTBTA", Description = "Rest Beta", CasNr = "NVT", Group = "ChemischeStof" });</v>
      </c>
    </row>
    <row r="3381" spans="1:10" x14ac:dyDescent="0.25">
      <c r="A3381" s="329" t="s">
        <v>11000</v>
      </c>
      <c r="B3381" s="329" t="s">
        <v>11001</v>
      </c>
      <c r="C3381" s="329" t="s">
        <v>1315</v>
      </c>
      <c r="D3381" s="329" t="s">
        <v>23</v>
      </c>
      <c r="E3381" s="329">
        <v>5015</v>
      </c>
      <c r="F3381" s="330">
        <v>41562</v>
      </c>
      <c r="G3381" s="330"/>
      <c r="I3381" t="e">
        <f>INDEX('T.19 factoren v1.3.0'!$A$1:$I$8977,MATCH($E3381,'T.19 factoren v1.3.0'!$E:$E,0),5)</f>
        <v>#N/A</v>
      </c>
      <c r="J3381" t="str">
        <f t="shared" si="52"/>
        <v>definitions.Add(new ParameterDefinition() { ID = 5015 , Code = "SPECFKAVR", Description = "Specifieke afvoer", CasNr = "NVT", Group = "Grootheid" });</v>
      </c>
    </row>
    <row r="3382" spans="1:10" x14ac:dyDescent="0.25">
      <c r="A3382" s="329" t="s">
        <v>11002</v>
      </c>
      <c r="B3382" s="329" t="s">
        <v>11003</v>
      </c>
      <c r="C3382" s="329" t="s">
        <v>1315</v>
      </c>
      <c r="D3382" s="329" t="s">
        <v>3096</v>
      </c>
      <c r="E3382" s="329">
        <v>5016</v>
      </c>
      <c r="F3382" s="330">
        <v>41562</v>
      </c>
      <c r="G3382" s="330"/>
      <c r="I3382" t="e">
        <f>INDEX('T.19 factoren v1.3.0'!$A$1:$I$8977,MATCH($E3382,'T.19 factoren v1.3.0'!$E:$E,0),5)</f>
        <v>#N/A</v>
      </c>
      <c r="J3382" t="str">
        <f t="shared" si="52"/>
        <v>definitions.Add(new ParameterDefinition() { ID = 5016 , Code = "SPRONGLG", Description = "Spronglaag", CasNr = "NVT", Group = "Object" });</v>
      </c>
    </row>
    <row r="3383" spans="1:10" x14ac:dyDescent="0.25">
      <c r="A3383" s="329" t="s">
        <v>11004</v>
      </c>
      <c r="B3383" s="329" t="s">
        <v>11005</v>
      </c>
      <c r="C3383" s="329" t="s">
        <v>11006</v>
      </c>
      <c r="D3383" s="329" t="s">
        <v>2028</v>
      </c>
      <c r="E3383" s="329">
        <v>5017</v>
      </c>
      <c r="F3383" s="330">
        <v>41562</v>
      </c>
      <c r="G3383" s="330"/>
      <c r="I3383">
        <f>INDEX('T.19 factoren v1.4.0'!$A$1:$I$8977,MATCH($E3383,'T.19 factoren v1.4.0'!$E:$E,0),5)</f>
        <v>5017</v>
      </c>
      <c r="J3383" t="str">
        <f t="shared" si="52"/>
        <v>definitions.Add(new ParameterDefinition() { ID = 5017 , Code = "TC1yhdzne", Description = "trimethylhydrazine", CasNr = "1741-01-1", Group = "ChemischeStof" });</v>
      </c>
    </row>
    <row r="3384" spans="1:10" x14ac:dyDescent="0.25">
      <c r="A3384" s="329" t="s">
        <v>11007</v>
      </c>
      <c r="B3384" s="329" t="s">
        <v>11008</v>
      </c>
      <c r="C3384" s="329" t="s">
        <v>1315</v>
      </c>
      <c r="D3384" s="329" t="s">
        <v>2028</v>
      </c>
      <c r="E3384" s="329">
        <v>5018</v>
      </c>
      <c r="F3384" s="330">
        <v>41562</v>
      </c>
      <c r="G3384" s="330"/>
      <c r="I3384">
        <f>INDEX('T.19 factoren v1.4.0'!$A$1:$I$8977,MATCH($E3384,'T.19 factoren v1.4.0'!$E:$E,0),5)</f>
        <v>5018</v>
      </c>
      <c r="J3384" t="str">
        <f t="shared" si="52"/>
        <v>definitions.Add(new ParameterDefinition() { ID = 5018 , Code = "TOTAFA", Description = "Totaal Alfa", CasNr = "NVT", Group = "ChemischeStof" });</v>
      </c>
    </row>
    <row r="3385" spans="1:10" x14ac:dyDescent="0.25">
      <c r="A3385" s="329" t="s">
        <v>11009</v>
      </c>
      <c r="B3385" s="329" t="s">
        <v>11010</v>
      </c>
      <c r="C3385" s="329" t="s">
        <v>1315</v>
      </c>
      <c r="D3385" s="329" t="s">
        <v>2028</v>
      </c>
      <c r="E3385" s="329">
        <v>5019</v>
      </c>
      <c r="F3385" s="330">
        <v>41562</v>
      </c>
      <c r="G3385" s="330"/>
      <c r="I3385">
        <f>INDEX('T.19 factoren v1.4.0'!$A$1:$I$8977,MATCH($E3385,'T.19 factoren v1.4.0'!$E:$E,0),5)</f>
        <v>5019</v>
      </c>
      <c r="J3385" t="str">
        <f t="shared" si="52"/>
        <v>definitions.Add(new ParameterDefinition() { ID = 5019 , Code = "TOTBTA", Description = "Totaal Beta", CasNr = "NVT", Group = "ChemischeStof" });</v>
      </c>
    </row>
    <row r="3386" spans="1:10" x14ac:dyDescent="0.25">
      <c r="A3386" s="329" t="s">
        <v>11011</v>
      </c>
      <c r="B3386" s="329" t="s">
        <v>11012</v>
      </c>
      <c r="C3386" s="329" t="s">
        <v>11013</v>
      </c>
      <c r="D3386" s="329" t="s">
        <v>2028</v>
      </c>
      <c r="E3386" s="329">
        <v>5020</v>
      </c>
      <c r="F3386" s="330">
        <v>41562</v>
      </c>
      <c r="G3386" s="330"/>
      <c r="I3386">
        <f>INDEX('T.19 factoren v1.4.0'!$A$1:$I$8977,MATCH($E3386,'T.19 factoren v1.4.0'!$E:$E,0),5)</f>
        <v>5020</v>
      </c>
      <c r="J3386" t="str">
        <f t="shared" si="52"/>
        <v>definitions.Add(new ParameterDefinition() { ID = 5020 , Code = "TSA", Description = "tolueensulfonamide", CasNr = "1333-07-9", Group = "ChemischeStof" });</v>
      </c>
    </row>
    <row r="3387" spans="1:10" x14ac:dyDescent="0.25">
      <c r="A3387" s="329" t="s">
        <v>11014</v>
      </c>
      <c r="B3387" s="329" t="s">
        <v>11015</v>
      </c>
      <c r="C3387" s="329" t="s">
        <v>11016</v>
      </c>
      <c r="D3387" s="329" t="s">
        <v>2028</v>
      </c>
      <c r="E3387" s="329">
        <v>5021</v>
      </c>
      <c r="F3387" s="330">
        <v>41562</v>
      </c>
      <c r="G3387" s="330"/>
      <c r="I3387">
        <f>INDEX('T.19 factoren v1.4.0'!$A$1:$I$8977,MATCH($E3387,'T.19 factoren v1.4.0'!$E:$E,0),5)</f>
        <v>5021</v>
      </c>
      <c r="J3387" t="str">
        <f t="shared" si="52"/>
        <v>definitions.Add(new ParameterDefinition() { ID = 5021 , Code = "TazO", Description = "triazoxide", CasNr = "72459-58-6", Group = "ChemischeStof" });</v>
      </c>
    </row>
    <row r="3388" spans="1:10" x14ac:dyDescent="0.25">
      <c r="A3388" s="329" t="s">
        <v>11017</v>
      </c>
      <c r="B3388" s="329" t="s">
        <v>11018</v>
      </c>
      <c r="C3388" s="329" t="s">
        <v>11019</v>
      </c>
      <c r="D3388" s="329" t="s">
        <v>2028</v>
      </c>
      <c r="E3388" s="329">
        <v>5022</v>
      </c>
      <c r="F3388" s="330">
        <v>41562</v>
      </c>
      <c r="G3388" s="330"/>
      <c r="I3388">
        <f>INDEX('T.19 factoren v1.4.0'!$A$1:$I$8977,MATCH($E3388,'T.19 factoren v1.4.0'!$E:$E,0),5)</f>
        <v>5022</v>
      </c>
      <c r="J3388" t="str">
        <f t="shared" si="52"/>
        <v>definitions.Add(new ParameterDefinition() { ID = 5022 , Code = "Tc99m", Description = "technetium 99m (metastabiel)", CasNr = "378784-45-3", Group = "ChemischeStof" });</v>
      </c>
    </row>
    <row r="3389" spans="1:10" x14ac:dyDescent="0.25">
      <c r="A3389" s="329" t="s">
        <v>11020</v>
      </c>
      <c r="B3389" s="329" t="s">
        <v>11021</v>
      </c>
      <c r="C3389" s="329" t="s">
        <v>11022</v>
      </c>
      <c r="D3389" s="329" t="s">
        <v>2028</v>
      </c>
      <c r="E3389" s="329">
        <v>5023</v>
      </c>
      <c r="F3389" s="330">
        <v>41562</v>
      </c>
      <c r="G3389" s="330"/>
      <c r="I3389">
        <f>INDEX('T.19 factoren v1.4.0'!$A$1:$I$8977,MATCH($E3389,'T.19 factoren v1.4.0'!$E:$E,0),5)</f>
        <v>5023</v>
      </c>
      <c r="J3389" t="str">
        <f t="shared" si="52"/>
        <v>definitions.Add(new ParameterDefinition() { ID = 5023 , Code = "TcstnA", Description = "trichostatin A", CasNr = "58880-19-6", Group = "ChemischeStof" });</v>
      </c>
    </row>
    <row r="3390" spans="1:10" x14ac:dyDescent="0.25">
      <c r="A3390" s="329" t="s">
        <v>11023</v>
      </c>
      <c r="B3390" s="329" t="s">
        <v>11024</v>
      </c>
      <c r="C3390" s="329" t="s">
        <v>11025</v>
      </c>
      <c r="D3390" s="329" t="s">
        <v>2028</v>
      </c>
      <c r="E3390" s="329">
        <v>5024</v>
      </c>
      <c r="F3390" s="330">
        <v>41562</v>
      </c>
      <c r="G3390" s="330"/>
      <c r="I3390">
        <f>INDEX('T.19 factoren v1.4.0'!$A$1:$I$8977,MATCH($E3390,'T.19 factoren v1.4.0'!$E:$E,0),5)</f>
        <v>5024</v>
      </c>
      <c r="J3390" t="str">
        <f t="shared" si="52"/>
        <v>definitions.Add(new ParameterDefinition() { ID = 5024 , Code = "Tnxpc", Description = "trinexapac", CasNr = "104273-73-6", Group = "ChemischeStof" });</v>
      </c>
    </row>
    <row r="3391" spans="1:10" x14ac:dyDescent="0.25">
      <c r="A3391" s="329" t="s">
        <v>1673</v>
      </c>
      <c r="B3391" s="329" t="s">
        <v>11026</v>
      </c>
      <c r="C3391" s="329" t="s">
        <v>1315</v>
      </c>
      <c r="D3391" s="329" t="s">
        <v>23</v>
      </c>
      <c r="E3391" s="329">
        <v>5025</v>
      </c>
      <c r="F3391" s="330">
        <v>41562</v>
      </c>
      <c r="G3391" s="330"/>
      <c r="I3391" t="e">
        <f>INDEX('T.19 factoren v1.3.0'!$A$1:$I$8977,MATCH($E3391,'T.19 factoren v1.3.0'!$E:$E,0),5)</f>
        <v>#N/A</v>
      </c>
      <c r="J3391" t="str">
        <f t="shared" si="52"/>
        <v>definitions.Add(new ParameterDefinition() { ID = 5025 , Code = "UITLGG", Description = "Uitloging", CasNr = "NVT", Group = "Grootheid" });</v>
      </c>
    </row>
    <row r="3392" spans="1:10" x14ac:dyDescent="0.25">
      <c r="A3392" s="329" t="s">
        <v>11027</v>
      </c>
      <c r="B3392" s="329" t="s">
        <v>11028</v>
      </c>
      <c r="C3392" s="329" t="s">
        <v>1315</v>
      </c>
      <c r="D3392" s="329" t="s">
        <v>3096</v>
      </c>
      <c r="E3392" s="329">
        <v>5026</v>
      </c>
      <c r="F3392" s="330">
        <v>41562</v>
      </c>
      <c r="G3392" s="330"/>
      <c r="I3392" t="e">
        <f>INDEX('T.19 factoren v1.3.0'!$A$1:$I$8977,MATCH($E3392,'T.19 factoren v1.3.0'!$E:$E,0),5)</f>
        <v>#N/A</v>
      </c>
      <c r="J3392" t="str">
        <f t="shared" si="52"/>
        <v>definitions.Add(new ParameterDefinition() { ID = 5026 , Code = "VISSN", Description = "Vissen", CasNr = "NVT", Group = "Object" });</v>
      </c>
    </row>
    <row r="3393" spans="1:10" x14ac:dyDescent="0.25">
      <c r="A3393" s="329" t="s">
        <v>11029</v>
      </c>
      <c r="B3393" s="329" t="s">
        <v>11030</v>
      </c>
      <c r="C3393" s="329" t="s">
        <v>11031</v>
      </c>
      <c r="D3393" s="329" t="s">
        <v>2028</v>
      </c>
      <c r="E3393" s="329">
        <v>5027</v>
      </c>
      <c r="F3393" s="330">
        <v>41562</v>
      </c>
      <c r="G3393" s="330"/>
      <c r="I3393">
        <f>INDEX('T.19 factoren v1.4.0'!$A$1:$I$8977,MATCH($E3393,'T.19 factoren v1.4.0'!$E:$E,0),5)</f>
        <v>5027</v>
      </c>
      <c r="J3393" t="str">
        <f t="shared" si="52"/>
        <v>definitions.Add(new ParameterDefinition() { ID = 5027 , Code = "acmtnB1a", Description = "avermectin B1a", CasNr = "65195-55-3", Group = "ChemischeStof" });</v>
      </c>
    </row>
    <row r="3394" spans="1:10" x14ac:dyDescent="0.25">
      <c r="A3394" s="329" t="s">
        <v>11032</v>
      </c>
      <c r="B3394" s="329" t="s">
        <v>11033</v>
      </c>
      <c r="C3394" s="329" t="s">
        <v>11034</v>
      </c>
      <c r="D3394" s="329" t="s">
        <v>2028</v>
      </c>
      <c r="E3394" s="329">
        <v>5028</v>
      </c>
      <c r="F3394" s="330">
        <v>41562</v>
      </c>
      <c r="G3394" s="330"/>
      <c r="I3394">
        <f>INDEX('T.19 factoren v1.4.0'!$A$1:$I$8977,MATCH($E3394,'T.19 factoren v1.4.0'!$E:$E,0),5)</f>
        <v>5028</v>
      </c>
      <c r="J3394" t="str">
        <f t="shared" si="52"/>
        <v>definitions.Add(new ParameterDefinition() { ID = 5028 , Code = "azsfrn", Description = "azimsulfuron", CasNr = "120162-55-2", Group = "ChemischeStof" });</v>
      </c>
    </row>
    <row r="3395" spans="1:10" x14ac:dyDescent="0.25">
      <c r="A3395" s="329" t="s">
        <v>11035</v>
      </c>
      <c r="B3395" s="329" t="s">
        <v>11036</v>
      </c>
      <c r="C3395" s="329" t="s">
        <v>11037</v>
      </c>
      <c r="D3395" s="329" t="s">
        <v>2028</v>
      </c>
      <c r="E3395" s="329">
        <v>5029</v>
      </c>
      <c r="F3395" s="330">
        <v>41562</v>
      </c>
      <c r="G3395" s="330"/>
      <c r="I3395">
        <f>INDEX('T.19 factoren v1.4.0'!$A$1:$I$8977,MATCH($E3395,'T.19 factoren v1.4.0'!$E:$E,0),5)</f>
        <v>5029</v>
      </c>
      <c r="J3395" t="str">
        <f t="shared" ref="J3395:J3458" si="53">"definitions.Add(new ParameterDefinition() { ID = " &amp; E3395 &amp; " , Code = """ &amp; A3395 &amp; """, Description = """ &amp; B3395 &amp; """, CasNr = """ &amp; C3395 &amp;""", Group = """ &amp; D3395 &amp;""" });"</f>
        <v>definitions.Add(new ParameterDefinition() { ID = 5029 , Code = "bBrbNO2srn", Description = "beta-broom-beta-nitrostyreen", CasNr = "7166-19-0", Group = "ChemischeStof" });</v>
      </c>
    </row>
    <row r="3396" spans="1:10" x14ac:dyDescent="0.25">
      <c r="A3396" s="329" t="s">
        <v>11038</v>
      </c>
      <c r="B3396" s="329" t="s">
        <v>11039</v>
      </c>
      <c r="C3396" s="329" t="s">
        <v>11040</v>
      </c>
      <c r="D3396" s="329" t="s">
        <v>2028</v>
      </c>
      <c r="E3396" s="329">
        <v>5030</v>
      </c>
      <c r="F3396" s="330">
        <v>41562</v>
      </c>
      <c r="G3396" s="330"/>
      <c r="I3396">
        <f>INDEX('T.19 factoren v1.4.0'!$A$1:$I$8977,MATCH($E3396,'T.19 factoren v1.4.0'!$E:$E,0),5)</f>
        <v>5030</v>
      </c>
      <c r="J3396" t="str">
        <f t="shared" si="53"/>
        <v>definitions.Add(new ParameterDefinition() { ID = 5030 , Code = "benzypp", Description = "benzoylprop", CasNr = "22212-56-2", Group = "ChemischeStof" });</v>
      </c>
    </row>
    <row r="3397" spans="1:10" x14ac:dyDescent="0.25">
      <c r="A3397" s="329" t="s">
        <v>11041</v>
      </c>
      <c r="B3397" s="329" t="s">
        <v>11042</v>
      </c>
      <c r="C3397" s="329" t="s">
        <v>11043</v>
      </c>
      <c r="D3397" s="329" t="s">
        <v>2028</v>
      </c>
      <c r="E3397" s="329">
        <v>5031</v>
      </c>
      <c r="F3397" s="330">
        <v>41562</v>
      </c>
      <c r="G3397" s="330"/>
      <c r="I3397">
        <f>INDEX('T.19 factoren v1.4.0'!$A$1:$I$8977,MATCH($E3397,'T.19 factoren v1.4.0'!$E:$E,0),5)</f>
        <v>5031</v>
      </c>
      <c r="J3397" t="str">
        <f t="shared" si="53"/>
        <v>definitions.Add(new ParameterDefinition() { ID = 5031 , Code = "brmrn", Description = "bromuron", CasNr = "3408-97-7", Group = "ChemischeStof" });</v>
      </c>
    </row>
    <row r="3398" spans="1:10" x14ac:dyDescent="0.25">
      <c r="A3398" s="329" t="s">
        <v>11044</v>
      </c>
      <c r="B3398" s="329" t="s">
        <v>11045</v>
      </c>
      <c r="C3398" s="329" t="s">
        <v>11046</v>
      </c>
      <c r="D3398" s="329" t="s">
        <v>2028</v>
      </c>
      <c r="E3398" s="329">
        <v>5032</v>
      </c>
      <c r="F3398" s="330">
        <v>41562</v>
      </c>
      <c r="G3398" s="330"/>
      <c r="I3398">
        <f>INDEX('T.19 factoren v1.4.0'!$A$1:$I$8977,MATCH($E3398,'T.19 factoren v1.4.0'!$E:$E,0),5)</f>
        <v>5032</v>
      </c>
      <c r="J3398" t="str">
        <f t="shared" si="53"/>
        <v>definitions.Add(new ParameterDefinition() { ID = 5032 , Code = "c11C16ezr", Description = "cis-11-hexadeceenzuur", CasNr = "2416-20-8", Group = "ChemischeStof" });</v>
      </c>
    </row>
    <row r="3399" spans="1:10" x14ac:dyDescent="0.25">
      <c r="A3399" s="329" t="s">
        <v>11047</v>
      </c>
      <c r="B3399" s="329" t="s">
        <v>11048</v>
      </c>
      <c r="C3399" s="329" t="s">
        <v>11049</v>
      </c>
      <c r="D3399" s="329" t="s">
        <v>2028</v>
      </c>
      <c r="E3399" s="329">
        <v>5033</v>
      </c>
      <c r="F3399" s="330">
        <v>41562</v>
      </c>
      <c r="G3399" s="330"/>
      <c r="I3399">
        <f>INDEX('T.19 factoren v1.4.0'!$A$1:$I$8977,MATCH($E3399,'T.19 factoren v1.4.0'!$E:$E,0),5)</f>
        <v>5033</v>
      </c>
      <c r="J3399" t="str">
        <f t="shared" si="53"/>
        <v>definitions.Add(new ParameterDefinition() { ID = 5033 , Code = "campsfzr", Description = "camphorsulfonzuur", CasNr = "3144-16-9", Group = "ChemischeStof" });</v>
      </c>
    </row>
    <row r="3400" spans="1:10" x14ac:dyDescent="0.25">
      <c r="A3400" s="329" t="s">
        <v>11050</v>
      </c>
      <c r="B3400" s="329" t="s">
        <v>11051</v>
      </c>
      <c r="C3400" s="329" t="s">
        <v>11052</v>
      </c>
      <c r="D3400" s="329" t="s">
        <v>2028</v>
      </c>
      <c r="E3400" s="329">
        <v>5034</v>
      </c>
      <c r="F3400" s="330">
        <v>41562</v>
      </c>
      <c r="G3400" s="330"/>
      <c r="I3400">
        <f>INDEX('T.19 factoren v1.4.0'!$A$1:$I$8977,MATCH($E3400,'T.19 factoren v1.4.0'!$E:$E,0),5)</f>
        <v>5034</v>
      </c>
      <c r="J3400" t="str">
        <f t="shared" si="53"/>
        <v>definitions.Add(new ParameterDefinition() { ID = 5034 , Code = "ccC6ytofmde", Description = "cyclohexylthioftalimide", CasNr = "17996-82-6", Group = "ChemischeStof" });</v>
      </c>
    </row>
    <row r="3401" spans="1:10" x14ac:dyDescent="0.25">
      <c r="A3401" s="329" t="s">
        <v>11053</v>
      </c>
      <c r="B3401" s="329" t="s">
        <v>11054</v>
      </c>
      <c r="C3401" s="329" t="s">
        <v>11055</v>
      </c>
      <c r="D3401" s="329" t="s">
        <v>2028</v>
      </c>
      <c r="E3401" s="329">
        <v>5035</v>
      </c>
      <c r="F3401" s="330">
        <v>41562</v>
      </c>
      <c r="G3401" s="330"/>
      <c r="I3401">
        <f>INDEX('T.19 factoren v1.4.0'!$A$1:$I$8977,MATCH($E3401,'T.19 factoren v1.4.0'!$E:$E,0),5)</f>
        <v>5035</v>
      </c>
      <c r="J3401" t="str">
        <f t="shared" si="53"/>
        <v>definitions.Add(new ParameterDefinition() { ID = 5035 , Code = "clodnfp", Description = "clodinafop", CasNr = "114420-56-3", Group = "ChemischeStof" });</v>
      </c>
    </row>
    <row r="3402" spans="1:10" x14ac:dyDescent="0.25">
      <c r="A3402" s="329" t="s">
        <v>11056</v>
      </c>
      <c r="B3402" s="329" t="s">
        <v>11057</v>
      </c>
      <c r="C3402" s="329" t="s">
        <v>11058</v>
      </c>
      <c r="D3402" s="329" t="s">
        <v>2028</v>
      </c>
      <c r="E3402" s="329">
        <v>5036</v>
      </c>
      <c r="F3402" s="330">
        <v>41562</v>
      </c>
      <c r="G3402" s="330"/>
      <c r="I3402">
        <f>INDEX('T.19 factoren v1.4.0'!$A$1:$I$8977,MATCH($E3402,'T.19 factoren v1.4.0'!$E:$E,0),5)</f>
        <v>5036</v>
      </c>
      <c r="J3402" t="str">
        <f t="shared" si="53"/>
        <v>definitions.Add(new ParameterDefinition() { ID = 5036 , Code = "cycnlde", Description = "cyclanilide", CasNr = "113136-77-9", Group = "ChemischeStof" });</v>
      </c>
    </row>
    <row r="3403" spans="1:10" x14ac:dyDescent="0.25">
      <c r="A3403" s="329" t="s">
        <v>11059</v>
      </c>
      <c r="B3403" s="329" t="s">
        <v>11060</v>
      </c>
      <c r="C3403" s="329" t="s">
        <v>11061</v>
      </c>
      <c r="D3403" s="329" t="s">
        <v>2028</v>
      </c>
      <c r="E3403" s="329">
        <v>5037</v>
      </c>
      <c r="F3403" s="330">
        <v>41562</v>
      </c>
      <c r="G3403" s="330"/>
      <c r="I3403">
        <f>INDEX('T.19 factoren v1.4.0'!$A$1:$I$8977,MATCH($E3403,'T.19 factoren v1.4.0'!$E:$E,0),5)</f>
        <v>5037</v>
      </c>
      <c r="J3403" t="str">
        <f t="shared" si="53"/>
        <v>definitions.Add(new ParameterDefinition() { ID = 5037 , Code = "cyhxtn", Description = "cyhexatin", CasNr = "13121-70-5", Group = "ChemischeStof" });</v>
      </c>
    </row>
    <row r="3404" spans="1:10" x14ac:dyDescent="0.25">
      <c r="A3404" s="329" t="s">
        <v>11062</v>
      </c>
      <c r="B3404" s="329" t="s">
        <v>11063</v>
      </c>
      <c r="C3404" s="329" t="s">
        <v>11064</v>
      </c>
      <c r="D3404" s="329" t="s">
        <v>2028</v>
      </c>
      <c r="E3404" s="329">
        <v>5038</v>
      </c>
      <c r="F3404" s="330">
        <v>41562</v>
      </c>
      <c r="G3404" s="330"/>
      <c r="I3404">
        <f>INDEX('T.19 factoren v1.4.0'!$A$1:$I$8977,MATCH($E3404,'T.19 factoren v1.4.0'!$E:$E,0),5)</f>
        <v>5038</v>
      </c>
      <c r="J3404" t="str">
        <f t="shared" si="53"/>
        <v>definitions.Add(new ParameterDefinition() { ID = 5038 , Code = "farnsl", Description = "farnesol", CasNr = "4602-84-0", Group = "ChemischeStof" });</v>
      </c>
    </row>
    <row r="3405" spans="1:10" x14ac:dyDescent="0.25">
      <c r="A3405" s="329" t="s">
        <v>11065</v>
      </c>
      <c r="B3405" s="329" t="s">
        <v>11066</v>
      </c>
      <c r="C3405" s="329" t="s">
        <v>11067</v>
      </c>
      <c r="D3405" s="329" t="s">
        <v>2028</v>
      </c>
      <c r="E3405" s="329">
        <v>5039</v>
      </c>
      <c r="F3405" s="330">
        <v>41562</v>
      </c>
      <c r="G3405" s="330"/>
      <c r="I3405">
        <f>INDEX('T.19 factoren v1.4.0'!$A$1:$I$8977,MATCH($E3405,'T.19 factoren v1.4.0'!$E:$E,0),5)</f>
        <v>5039</v>
      </c>
      <c r="J3405" t="str">
        <f t="shared" si="53"/>
        <v>definitions.Add(new ParameterDefinition() { ID = 5039 , Code = "fenamfSO", Description = "fenamifos-sulfoxide", CasNr = "31972-43-7", Group = "ChemischeStof" });</v>
      </c>
    </row>
    <row r="3406" spans="1:10" x14ac:dyDescent="0.25">
      <c r="A3406" s="329" t="s">
        <v>11068</v>
      </c>
      <c r="B3406" s="329" t="s">
        <v>11069</v>
      </c>
      <c r="C3406" s="329" t="s">
        <v>11070</v>
      </c>
      <c r="D3406" s="329" t="s">
        <v>2028</v>
      </c>
      <c r="E3406" s="329">
        <v>5040</v>
      </c>
      <c r="F3406" s="330">
        <v>41562</v>
      </c>
      <c r="G3406" s="330"/>
      <c r="I3406">
        <f>INDEX('T.19 factoren v1.4.0'!$A$1:$I$8977,MATCH($E3406,'T.19 factoren v1.4.0'!$E:$E,0),5)</f>
        <v>5040</v>
      </c>
      <c r="J3406" t="str">
        <f t="shared" si="53"/>
        <v>definitions.Add(new ParameterDefinition() { ID = 5040 , Code = "fenamfsfn", Description = "fenamifos-sulfon", CasNr = "31972-44-8", Group = "ChemischeStof" });</v>
      </c>
    </row>
    <row r="3407" spans="1:10" x14ac:dyDescent="0.25">
      <c r="A3407" s="329" t="s">
        <v>11071</v>
      </c>
      <c r="B3407" s="329" t="s">
        <v>11072</v>
      </c>
      <c r="C3407" s="329" t="s">
        <v>11073</v>
      </c>
      <c r="D3407" s="329" t="s">
        <v>2028</v>
      </c>
      <c r="E3407" s="329">
        <v>5041</v>
      </c>
      <c r="F3407" s="330">
        <v>41562</v>
      </c>
      <c r="G3407" s="330"/>
      <c r="I3407">
        <f>INDEX('T.19 factoren v1.4.0'!$A$1:$I$8977,MATCH($E3407,'T.19 factoren v1.4.0'!$E:$E,0),5)</f>
        <v>5041</v>
      </c>
      <c r="J3407" t="str">
        <f t="shared" si="53"/>
        <v>definitions.Add(new ParameterDefinition() { ID = 5041 , Code = "fenoxppP", Description = "fenoxaprop-P", CasNr = "113158-40-0", Group = "ChemischeStof" });</v>
      </c>
    </row>
    <row r="3408" spans="1:10" x14ac:dyDescent="0.25">
      <c r="A3408" s="329" t="s">
        <v>11074</v>
      </c>
      <c r="B3408" s="329" t="s">
        <v>11075</v>
      </c>
      <c r="C3408" s="329" t="s">
        <v>11076</v>
      </c>
      <c r="D3408" s="329" t="s">
        <v>2028</v>
      </c>
      <c r="E3408" s="329">
        <v>5042</v>
      </c>
      <c r="F3408" s="330">
        <v>41562</v>
      </c>
      <c r="G3408" s="330"/>
      <c r="I3408">
        <f>INDEX('T.19 factoren v1.4.0'!$A$1:$I$8977,MATCH($E3408,'T.19 factoren v1.4.0'!$E:$E,0),5)</f>
        <v>5042</v>
      </c>
      <c r="J3408" t="str">
        <f t="shared" si="53"/>
        <v>definitions.Add(new ParameterDefinition() { ID = 5042 , Code = "fentactt", Description = "fentinacetaat", CasNr = "900-95-8", Group = "ChemischeStof" });</v>
      </c>
    </row>
    <row r="3409" spans="1:10" x14ac:dyDescent="0.25">
      <c r="A3409" s="329" t="s">
        <v>11077</v>
      </c>
      <c r="B3409" s="329" t="s">
        <v>11078</v>
      </c>
      <c r="C3409" s="329" t="s">
        <v>11079</v>
      </c>
      <c r="D3409" s="329" t="s">
        <v>2028</v>
      </c>
      <c r="E3409" s="329">
        <v>5043</v>
      </c>
      <c r="F3409" s="330">
        <v>41562</v>
      </c>
      <c r="G3409" s="330"/>
      <c r="I3409">
        <f>INDEX('T.19 factoren v1.4.0'!$A$1:$I$8977,MATCH($E3409,'T.19 factoren v1.4.0'!$E:$E,0),5)</f>
        <v>5043</v>
      </c>
      <c r="J3409" t="str">
        <f t="shared" si="53"/>
        <v>definitions.Add(new ParameterDefinition() { ID = 5043 , Code = "fentosfn", Description = "fenthion-sulfon", CasNr = "3761-42-0", Group = "ChemischeStof" });</v>
      </c>
    </row>
    <row r="3410" spans="1:10" x14ac:dyDescent="0.25">
      <c r="A3410" s="329" t="s">
        <v>11080</v>
      </c>
      <c r="B3410" s="329" t="s">
        <v>11081</v>
      </c>
      <c r="C3410" s="329" t="s">
        <v>11082</v>
      </c>
      <c r="D3410" s="329" t="s">
        <v>2028</v>
      </c>
      <c r="E3410" s="329">
        <v>5044</v>
      </c>
      <c r="F3410" s="330">
        <v>41562</v>
      </c>
      <c r="G3410" s="330"/>
      <c r="I3410">
        <f>INDEX('T.19 factoren v1.4.0'!$A$1:$I$8977,MATCH($E3410,'T.19 factoren v1.4.0'!$E:$E,0),5)</f>
        <v>5044</v>
      </c>
      <c r="J3410" t="str">
        <f t="shared" si="53"/>
        <v>definitions.Add(new ParameterDefinition() { ID = 5044 , Code = "glyfsTmsm", Description = "glyfosaat-trimesium", CasNr = "81591-81-3", Group = "ChemischeStof" });</v>
      </c>
    </row>
    <row r="3411" spans="1:10" x14ac:dyDescent="0.25">
      <c r="A3411" s="329" t="s">
        <v>11083</v>
      </c>
      <c r="B3411" s="329" t="s">
        <v>11084</v>
      </c>
      <c r="C3411" s="329" t="s">
        <v>11085</v>
      </c>
      <c r="D3411" s="329" t="s">
        <v>2028</v>
      </c>
      <c r="E3411" s="329">
        <v>5045</v>
      </c>
      <c r="F3411" s="330">
        <v>41562</v>
      </c>
      <c r="G3411" s="330"/>
      <c r="I3411">
        <f>INDEX('T.19 factoren v1.4.0'!$A$1:$I$8977,MATCH($E3411,'T.19 factoren v1.4.0'!$E:$E,0),5)</f>
        <v>5045</v>
      </c>
      <c r="J3411" t="str">
        <f t="shared" si="53"/>
        <v>definitions.Add(new ParameterDefinition() { ID = 5045 , Code = "glyfsnt", Description = "glyfosine", CasNr = "2439-99-8", Group = "ChemischeStof" });</v>
      </c>
    </row>
    <row r="3412" spans="1:10" x14ac:dyDescent="0.25">
      <c r="A3412" s="329" t="s">
        <v>11086</v>
      </c>
      <c r="B3412" s="329" t="s">
        <v>11087</v>
      </c>
      <c r="C3412" s="329" t="s">
        <v>11088</v>
      </c>
      <c r="D3412" s="329" t="s">
        <v>2028</v>
      </c>
      <c r="E3412" s="329">
        <v>5046</v>
      </c>
      <c r="F3412" s="330">
        <v>41562</v>
      </c>
      <c r="G3412" s="330"/>
      <c r="I3412">
        <f>INDEX('T.19 factoren v1.4.0'!$A$1:$I$8977,MATCH($E3412,'T.19 factoren v1.4.0'!$E:$E,0),5)</f>
        <v>5046</v>
      </c>
      <c r="J3412" t="str">
        <f t="shared" si="53"/>
        <v>definitions.Add(new ParameterDefinition() { ID = 5046 , Code = "hHCH", Description = "eta-hexachloorcyclohexaan", CasNr = "6108-12-9", Group = "ChemischeStof" });</v>
      </c>
    </row>
    <row r="3413" spans="1:10" x14ac:dyDescent="0.25">
      <c r="A3413" s="329" t="s">
        <v>11089</v>
      </c>
      <c r="B3413" s="329" t="s">
        <v>11090</v>
      </c>
      <c r="C3413" s="329" t="s">
        <v>11091</v>
      </c>
      <c r="D3413" s="329" t="s">
        <v>2028</v>
      </c>
      <c r="E3413" s="329">
        <v>5047</v>
      </c>
      <c r="F3413" s="330">
        <v>41562</v>
      </c>
      <c r="G3413" s="330"/>
      <c r="I3413">
        <f>INDEX('T.19 factoren v1.4.0'!$A$1:$I$8977,MATCH($E3413,'T.19 factoren v1.4.0'!$E:$E,0),5)</f>
        <v>5047</v>
      </c>
      <c r="J3413" t="str">
        <f t="shared" si="53"/>
        <v>definitions.Add(new ParameterDefinition() { ID = 5047 , Code = "imzmx", Description = "imazamox", CasNr = "114311-32-9", Group = "ChemischeStof" });</v>
      </c>
    </row>
    <row r="3414" spans="1:10" x14ac:dyDescent="0.25">
      <c r="A3414" s="329" t="s">
        <v>11092</v>
      </c>
      <c r="B3414" s="329" t="s">
        <v>11093</v>
      </c>
      <c r="C3414" s="329" t="s">
        <v>11094</v>
      </c>
      <c r="D3414" s="329" t="s">
        <v>2028</v>
      </c>
      <c r="E3414" s="329">
        <v>5048</v>
      </c>
      <c r="F3414" s="330">
        <v>41562</v>
      </c>
      <c r="G3414" s="330"/>
      <c r="I3414">
        <f>INDEX('T.19 factoren v1.4.0'!$A$1:$I$8977,MATCH($E3414,'T.19 factoren v1.4.0'!$E:$E,0),5)</f>
        <v>5048</v>
      </c>
      <c r="J3414" t="str">
        <f t="shared" si="53"/>
        <v>definitions.Add(new ParameterDefinition() { ID = 5048 , Code = "ioxnOcnat", Description = "ioxynil octanoaat", CasNr = "3861-47-0", Group = "ChemischeStof" });</v>
      </c>
    </row>
    <row r="3415" spans="1:10" x14ac:dyDescent="0.25">
      <c r="A3415" s="329" t="s">
        <v>11095</v>
      </c>
      <c r="B3415" s="329" t="s">
        <v>11096</v>
      </c>
      <c r="C3415" s="329" t="s">
        <v>11097</v>
      </c>
      <c r="D3415" s="329" t="s">
        <v>2028</v>
      </c>
      <c r="E3415" s="329">
        <v>5049</v>
      </c>
      <c r="F3415" s="330">
        <v>41562</v>
      </c>
      <c r="G3415" s="330"/>
      <c r="I3415">
        <f>INDEX('T.19 factoren v1.4.0'!$A$1:$I$8977,MATCH($E3415,'T.19 factoren v1.4.0'!$E:$E,0),5)</f>
        <v>5049</v>
      </c>
      <c r="J3415" t="str">
        <f t="shared" si="53"/>
        <v>definitions.Add(new ParameterDefinition() { ID = 5049 , Code = "meslzne", Description = "mesalazine", CasNr = "89-57-6", Group = "ChemischeStof" });</v>
      </c>
    </row>
    <row r="3416" spans="1:10" x14ac:dyDescent="0.25">
      <c r="A3416" s="329" t="s">
        <v>11098</v>
      </c>
      <c r="B3416" s="329" t="s">
        <v>11099</v>
      </c>
      <c r="C3416" s="329" t="s">
        <v>11100</v>
      </c>
      <c r="D3416" s="329" t="s">
        <v>2028</v>
      </c>
      <c r="E3416" s="329">
        <v>5050</v>
      </c>
      <c r="F3416" s="330">
        <v>41562</v>
      </c>
      <c r="G3416" s="330"/>
      <c r="I3416">
        <f>INDEX('T.19 factoren v1.4.0'!$A$1:$I$8977,MATCH($E3416,'T.19 factoren v1.4.0'!$E:$E,0),5)</f>
        <v>5050</v>
      </c>
      <c r="J3416" t="str">
        <f t="shared" si="53"/>
        <v>definitions.Add(new ParameterDefinition() { ID = 5050 , Code = "oxdagl", Description = "oxadiargyl", CasNr = "39807-15-3", Group = "ChemischeStof" });</v>
      </c>
    </row>
    <row r="3417" spans="1:10" x14ac:dyDescent="0.25">
      <c r="A3417" s="329" t="s">
        <v>11101</v>
      </c>
      <c r="B3417" s="329" t="s">
        <v>11102</v>
      </c>
      <c r="C3417" s="329" t="s">
        <v>11103</v>
      </c>
      <c r="D3417" s="329" t="s">
        <v>2028</v>
      </c>
      <c r="E3417" s="329">
        <v>5051</v>
      </c>
      <c r="F3417" s="330">
        <v>41562</v>
      </c>
      <c r="G3417" s="330"/>
      <c r="I3417">
        <f>INDEX('T.19 factoren v1.4.0'!$A$1:$I$8977,MATCH($E3417,'T.19 factoren v1.4.0'!$E:$E,0),5)</f>
        <v>5051</v>
      </c>
      <c r="J3417" t="str">
        <f t="shared" si="53"/>
        <v>definitions.Add(new ParameterDefinition() { ID = 5051 , Code = "parqt", Description = "paraquat", CasNr = "4685-14-7", Group = "ChemischeStof" });</v>
      </c>
    </row>
    <row r="3418" spans="1:10" x14ac:dyDescent="0.25">
      <c r="A3418" s="329" t="s">
        <v>11104</v>
      </c>
      <c r="B3418" s="329" t="s">
        <v>11105</v>
      </c>
      <c r="C3418" s="329" t="s">
        <v>11106</v>
      </c>
      <c r="D3418" s="329" t="s">
        <v>2028</v>
      </c>
      <c r="E3418" s="329">
        <v>5052</v>
      </c>
      <c r="F3418" s="330">
        <v>41562</v>
      </c>
      <c r="G3418" s="330"/>
      <c r="I3418">
        <f>INDEX('T.19 factoren v1.4.0'!$A$1:$I$8977,MATCH($E3418,'T.19 factoren v1.4.0'!$E:$E,0),5)</f>
        <v>5052</v>
      </c>
      <c r="J3418" t="str">
        <f t="shared" si="53"/>
        <v>definitions.Add(new ParameterDefinition() { ID = 5052 , Code = "profxdm", Description = "profoxydim", CasNr = "139001-49-3", Group = "ChemischeStof" });</v>
      </c>
    </row>
    <row r="3419" spans="1:10" x14ac:dyDescent="0.25">
      <c r="A3419" s="329" t="s">
        <v>11107</v>
      </c>
      <c r="B3419" s="329" t="s">
        <v>11108</v>
      </c>
      <c r="C3419" s="329" t="s">
        <v>1315</v>
      </c>
      <c r="D3419" s="329" t="s">
        <v>2028</v>
      </c>
      <c r="E3419" s="329">
        <v>5053</v>
      </c>
      <c r="F3419" s="330">
        <v>41562</v>
      </c>
      <c r="G3419" s="330"/>
      <c r="I3419">
        <f>INDEX('T.19 factoren v1.4.0'!$A$1:$I$8977,MATCH($E3419,'T.19 factoren v1.4.0'!$E:$E,0),5)</f>
        <v>5053</v>
      </c>
      <c r="J3419" t="str">
        <f t="shared" si="53"/>
        <v>definitions.Add(new ParameterDefinition() { ID = 5053 , Code = "sC8yFol", Description = "som octylfenolen", CasNr = "NVT", Group = "ChemischeStof" });</v>
      </c>
    </row>
    <row r="3420" spans="1:10" x14ac:dyDescent="0.25">
      <c r="A3420" s="329" t="s">
        <v>11109</v>
      </c>
      <c r="B3420" s="329" t="s">
        <v>11110</v>
      </c>
      <c r="C3420" s="329" t="s">
        <v>1315</v>
      </c>
      <c r="D3420" s="329" t="s">
        <v>2028</v>
      </c>
      <c r="E3420" s="329">
        <v>5054</v>
      </c>
      <c r="F3420" s="330">
        <v>41562</v>
      </c>
      <c r="G3420" s="330"/>
      <c r="I3420">
        <f>INDEX('T.19 factoren v1.4.0'!$A$1:$I$8977,MATCH($E3420,'T.19 factoren v1.4.0'!$E:$E,0),5)</f>
        <v>5054</v>
      </c>
      <c r="J3420" t="str">
        <f t="shared" si="53"/>
        <v>definitions.Add(new ParameterDefinition() { ID = 5054 , Code = "sDC1yFol3", Description = "som 3 dimethylfenolen (4-ethyl-3,5- en 2,3- en 3,5-)", CasNr = "NVT", Group = "ChemischeStof" });</v>
      </c>
    </row>
    <row r="3421" spans="1:10" x14ac:dyDescent="0.25">
      <c r="A3421" s="329" t="s">
        <v>11111</v>
      </c>
      <c r="B3421" s="329" t="s">
        <v>11112</v>
      </c>
      <c r="C3421" s="329" t="s">
        <v>1315</v>
      </c>
      <c r="D3421" s="329" t="s">
        <v>2028</v>
      </c>
      <c r="E3421" s="329">
        <v>5055</v>
      </c>
      <c r="F3421" s="330">
        <v>41562</v>
      </c>
      <c r="G3421" s="330"/>
      <c r="I3421">
        <f>INDEX('T.19 factoren v1.4.0'!$A$1:$I$8977,MATCH($E3421,'T.19 factoren v1.4.0'!$E:$E,0),5)</f>
        <v>5055</v>
      </c>
      <c r="J3421" t="str">
        <f t="shared" si="53"/>
        <v>definitions.Add(new ParameterDefinition() { ID = 5055 , Code = "sMICCTNS", Description = "som microcystines", CasNr = "NVT", Group = "ChemischeStof" });</v>
      </c>
    </row>
    <row r="3422" spans="1:10" x14ac:dyDescent="0.25">
      <c r="A3422" s="329" t="s">
        <v>11113</v>
      </c>
      <c r="B3422" s="329" t="s">
        <v>11114</v>
      </c>
      <c r="C3422" s="329" t="s">
        <v>11115</v>
      </c>
      <c r="D3422" s="329" t="s">
        <v>2028</v>
      </c>
      <c r="E3422" s="329">
        <v>5056</v>
      </c>
      <c r="F3422" s="330">
        <v>41562</v>
      </c>
      <c r="G3422" s="330"/>
      <c r="I3422">
        <f>INDEX('T.19 factoren v1.4.0'!$A$1:$I$8977,MATCH($E3422,'T.19 factoren v1.4.0'!$E:$E,0),5)</f>
        <v>5056</v>
      </c>
      <c r="J3422" t="str">
        <f t="shared" si="53"/>
        <v>definitions.Add(new ParameterDefinition() { ID = 5056 , Code = "spirttmt", Description = "spirotetramat", CasNr = "203313-25-1", Group = "ChemischeStof" });</v>
      </c>
    </row>
    <row r="3423" spans="1:10" x14ac:dyDescent="0.25">
      <c r="A3423" s="329" t="s">
        <v>11116</v>
      </c>
      <c r="B3423" s="329" t="s">
        <v>11117</v>
      </c>
      <c r="C3423" s="329" t="s">
        <v>6483</v>
      </c>
      <c r="D3423" s="329" t="s">
        <v>2028</v>
      </c>
      <c r="E3423" s="329">
        <v>5057</v>
      </c>
      <c r="F3423" s="330">
        <v>41562</v>
      </c>
      <c r="G3423" s="330"/>
      <c r="I3423">
        <f>INDEX('T.19 factoren v1.4.0'!$A$1:$I$8977,MATCH($E3423,'T.19 factoren v1.4.0'!$E:$E,0),5)</f>
        <v>5057</v>
      </c>
      <c r="J3423" t="str">
        <f t="shared" si="53"/>
        <v>definitions.Add(new ParameterDefinition() { ID = 5057 , Code = "sttC8yFol", Description = "som tertiair-octylfenol-isomeren", CasNr = "27193-28-8", Group = "ChemischeStof" });</v>
      </c>
    </row>
    <row r="3424" spans="1:10" x14ac:dyDescent="0.25">
      <c r="A3424" s="329" t="s">
        <v>11118</v>
      </c>
      <c r="B3424" s="329" t="s">
        <v>11119</v>
      </c>
      <c r="C3424" s="329" t="s">
        <v>11120</v>
      </c>
      <c r="D3424" s="329" t="s">
        <v>2028</v>
      </c>
      <c r="E3424" s="329">
        <v>5058</v>
      </c>
      <c r="F3424" s="330">
        <v>41562</v>
      </c>
      <c r="G3424" s="330"/>
      <c r="I3424">
        <f>INDEX('T.19 factoren v1.4.0'!$A$1:$I$8977,MATCH($E3424,'T.19 factoren v1.4.0'!$E:$E,0),5)</f>
        <v>5058</v>
      </c>
      <c r="J3424" t="str">
        <f t="shared" si="53"/>
        <v>definitions.Add(new ParameterDefinition() { ID = 5058 , Code = "sulfsfrn", Description = "sulfosulfuron", CasNr = "141776-32-1", Group = "ChemischeStof" });</v>
      </c>
    </row>
    <row r="3425" spans="1:10" x14ac:dyDescent="0.25">
      <c r="A3425" s="329" t="s">
        <v>11121</v>
      </c>
      <c r="B3425" s="329" t="s">
        <v>11122</v>
      </c>
      <c r="C3425" s="329" t="s">
        <v>11123</v>
      </c>
      <c r="D3425" s="329" t="s">
        <v>2028</v>
      </c>
      <c r="E3425" s="329">
        <v>5059</v>
      </c>
      <c r="F3425" s="330">
        <v>41562</v>
      </c>
      <c r="G3425" s="330"/>
      <c r="I3425">
        <f>INDEX('T.19 factoren v1.4.0'!$A$1:$I$8977,MATCH($E3425,'T.19 factoren v1.4.0'!$E:$E,0),5)</f>
        <v>5059</v>
      </c>
      <c r="J3425" t="str">
        <f t="shared" si="53"/>
        <v>definitions.Add(new ParameterDefinition() { ID = 5059 , Code = "terbfSO", Description = "terbufos-sulfoxide", CasNr = "10548-10-4", Group = "ChemischeStof" });</v>
      </c>
    </row>
    <row r="3426" spans="1:10" x14ac:dyDescent="0.25">
      <c r="A3426" s="329" t="s">
        <v>11124</v>
      </c>
      <c r="B3426" s="329" t="s">
        <v>11125</v>
      </c>
      <c r="C3426" s="329" t="s">
        <v>11126</v>
      </c>
      <c r="D3426" s="329" t="s">
        <v>2028</v>
      </c>
      <c r="E3426" s="329">
        <v>5060</v>
      </c>
      <c r="F3426" s="330">
        <v>41562</v>
      </c>
      <c r="G3426" s="330"/>
      <c r="I3426">
        <f>INDEX('T.19 factoren v1.4.0'!$A$1:$I$8977,MATCH($E3426,'T.19 factoren v1.4.0'!$E:$E,0),5)</f>
        <v>5060</v>
      </c>
      <c r="J3426" t="str">
        <f t="shared" si="53"/>
        <v>definitions.Add(new ParameterDefinition() { ID = 5060 , Code = "terbfsfn", Description = "terbufos-sulfon", CasNr = "56070-16-7", Group = "ChemischeStof" });</v>
      </c>
    </row>
    <row r="3427" spans="1:10" x14ac:dyDescent="0.25">
      <c r="A3427" s="329" t="s">
        <v>11127</v>
      </c>
      <c r="B3427" s="329" t="s">
        <v>11128</v>
      </c>
      <c r="C3427" s="329" t="s">
        <v>11129</v>
      </c>
      <c r="D3427" s="329" t="s">
        <v>2028</v>
      </c>
      <c r="E3427" s="329">
        <v>5061</v>
      </c>
      <c r="F3427" s="330">
        <v>41562</v>
      </c>
      <c r="G3427" s="330"/>
      <c r="I3427">
        <f>INDEX('T.19 factoren v1.4.0'!$A$1:$I$8977,MATCH($E3427,'T.19 factoren v1.4.0'!$E:$E,0),5)</f>
        <v>5061</v>
      </c>
      <c r="J3427" t="str">
        <f t="shared" si="53"/>
        <v>definitions.Add(new ParameterDefinition() { ID = 5061 , Code = "terpihdt", Description = "terpinhydraat", CasNr = "2451-01-6", Group = "ChemischeStof" });</v>
      </c>
    </row>
    <row r="3428" spans="1:10" x14ac:dyDescent="0.25">
      <c r="A3428" s="329" t="s">
        <v>11130</v>
      </c>
      <c r="B3428" s="329" t="s">
        <v>11131</v>
      </c>
      <c r="C3428" s="329" t="s">
        <v>11132</v>
      </c>
      <c r="D3428" s="329" t="s">
        <v>2028</v>
      </c>
      <c r="E3428" s="329">
        <v>5062</v>
      </c>
      <c r="F3428" s="330">
        <v>41562</v>
      </c>
      <c r="G3428" s="330"/>
      <c r="I3428">
        <f>INDEX('T.19 factoren v1.4.0'!$A$1:$I$8977,MATCH($E3428,'T.19 factoren v1.4.0'!$E:$E,0),5)</f>
        <v>5062</v>
      </c>
      <c r="J3428" t="str">
        <f t="shared" si="53"/>
        <v>definitions.Add(new ParameterDefinition() { ID = 5062 , Code = "tfluoxsbn", Description = "trans-fluoxastrobin", CasNr = "361377-29-9", Group = "ChemischeStof" });</v>
      </c>
    </row>
    <row r="3429" spans="1:10" x14ac:dyDescent="0.25">
      <c r="A3429" s="329" t="s">
        <v>11133</v>
      </c>
      <c r="B3429" s="329" t="s">
        <v>11134</v>
      </c>
      <c r="C3429" s="329" t="s">
        <v>11135</v>
      </c>
      <c r="D3429" s="329" t="s">
        <v>2028</v>
      </c>
      <c r="E3429" s="329">
        <v>5063</v>
      </c>
      <c r="F3429" s="330">
        <v>41562</v>
      </c>
      <c r="G3429" s="330"/>
      <c r="I3429">
        <f>INDEX('T.19 factoren v1.4.0'!$A$1:$I$8977,MATCH($E3429,'T.19 factoren v1.4.0'!$E:$E,0),5)</f>
        <v>5063</v>
      </c>
      <c r="J3429" t="str">
        <f t="shared" si="53"/>
        <v>definitions.Add(new ParameterDefinition() { ID = 5063 , Code = "tolbAd", Description = "tolbutamide", CasNr = "64-77-7", Group = "ChemischeStof" });</v>
      </c>
    </row>
    <row r="3430" spans="1:10" x14ac:dyDescent="0.25">
      <c r="A3430" s="329" t="s">
        <v>11136</v>
      </c>
      <c r="B3430" s="329" t="s">
        <v>11137</v>
      </c>
      <c r="C3430" s="329" t="s">
        <v>11138</v>
      </c>
      <c r="D3430" s="329" t="s">
        <v>2028</v>
      </c>
      <c r="E3430" s="329">
        <v>5064</v>
      </c>
      <c r="F3430" s="330">
        <v>41562</v>
      </c>
      <c r="G3430" s="330"/>
      <c r="I3430">
        <f>INDEX('T.19 factoren v1.4.0'!$A$1:$I$8977,MATCH($E3430,'T.19 factoren v1.4.0'!$E:$E,0),5)</f>
        <v>5064</v>
      </c>
      <c r="J3430" t="str">
        <f t="shared" si="53"/>
        <v>definitions.Add(new ParameterDefinition() { ID = 5064 , Code = "verslde", Description = "versalide", CasNr = "88-29-9", Group = "ChemischeStof" });</v>
      </c>
    </row>
    <row r="3431" spans="1:10" x14ac:dyDescent="0.25">
      <c r="A3431" s="329" t="s">
        <v>11139</v>
      </c>
      <c r="B3431" s="329" t="s">
        <v>11140</v>
      </c>
      <c r="C3431" s="329" t="s">
        <v>1315</v>
      </c>
      <c r="D3431" s="329" t="s">
        <v>2028</v>
      </c>
      <c r="E3431" s="329">
        <v>5065</v>
      </c>
      <c r="F3431" s="330">
        <v>41562</v>
      </c>
      <c r="G3431" s="330">
        <v>41964</v>
      </c>
      <c r="I3431" t="e">
        <f>INDEX('T.19 factoren v1.4.0'!$A$1:$I$8977,MATCH($E3431,'T.19 factoren v1.4.0'!$E:$E,0),5)</f>
        <v>#N/A</v>
      </c>
      <c r="J3431" t="str">
        <f t="shared" si="53"/>
        <v>definitions.Add(new ParameterDefinition() { ID = 5065 , Code = "sBiAS", Description = "som bismutactieve stoffen nonionactief", CasNr = "NVT", Group = "ChemischeStof" });</v>
      </c>
    </row>
    <row r="3432" spans="1:10" x14ac:dyDescent="0.25">
      <c r="A3432" s="329" t="s">
        <v>11141</v>
      </c>
      <c r="B3432" s="329" t="s">
        <v>11142</v>
      </c>
      <c r="C3432" s="329" t="s">
        <v>11143</v>
      </c>
      <c r="D3432" s="329" t="s">
        <v>2028</v>
      </c>
      <c r="E3432" s="329">
        <v>5066</v>
      </c>
      <c r="F3432" s="330">
        <v>41695</v>
      </c>
      <c r="G3432" s="330"/>
      <c r="I3432">
        <f>INDEX('T.19 factoren v1.4.0'!$A$1:$I$8977,MATCH($E3432,'T.19 factoren v1.4.0'!$E:$E,0),5)</f>
        <v>5066</v>
      </c>
      <c r="J3432" t="str">
        <f t="shared" si="53"/>
        <v>definitions.Add(new ParameterDefinition() { ID = 5066 , Code = "C12ySO4", Description = "laurylsulfaat", CasNr = "151-41-7", Group = "ChemischeStof" });</v>
      </c>
    </row>
    <row r="3433" spans="1:10" x14ac:dyDescent="0.25">
      <c r="A3433" s="329" t="s">
        <v>11144</v>
      </c>
      <c r="B3433" s="329" t="s">
        <v>11145</v>
      </c>
      <c r="C3433" s="329" t="s">
        <v>11146</v>
      </c>
      <c r="D3433" s="329" t="s">
        <v>2028</v>
      </c>
      <c r="E3433" s="329">
        <v>5067</v>
      </c>
      <c r="F3433" s="330">
        <v>41695</v>
      </c>
      <c r="G3433" s="330"/>
      <c r="I3433">
        <f>INDEX('T.19 factoren v1.4.0'!$A$1:$I$8977,MATCH($E3433,'T.19 factoren v1.4.0'!$E:$E,0),5)</f>
        <v>5067</v>
      </c>
      <c r="J3433" t="str">
        <f t="shared" si="53"/>
        <v>definitions.Add(new ParameterDefinition() { ID = 5067 , Code = "CTAB", Description = "cetyltrimethylammoniumbromide", CasNr = "57-09-0", Group = "ChemischeStof" });</v>
      </c>
    </row>
    <row r="3434" spans="1:10" x14ac:dyDescent="0.25">
      <c r="A3434" s="329" t="s">
        <v>11147</v>
      </c>
      <c r="B3434" s="329" t="s">
        <v>11148</v>
      </c>
      <c r="C3434" s="329" t="s">
        <v>1315</v>
      </c>
      <c r="D3434" s="329" t="s">
        <v>2028</v>
      </c>
      <c r="E3434" s="329">
        <v>5068</v>
      </c>
      <c r="F3434" s="330">
        <v>41695</v>
      </c>
      <c r="G3434" s="330"/>
      <c r="I3434">
        <f>INDEX('T.19 factoren v1.4.0'!$A$1:$I$8977,MATCH($E3434,'T.19 factoren v1.4.0'!$E:$E,0),5)</f>
        <v>5068</v>
      </c>
      <c r="J3434" t="str">
        <f t="shared" si="53"/>
        <v>definitions.Add(new ParameterDefinition() { ID = 5068 , Code = "sPAKx", Description = "som polycyclische aromatische koolwaterstoffen (UVscreening)", CasNr = "NVT", Group = "ChemischeStof" });</v>
      </c>
    </row>
    <row r="3435" spans="1:10" x14ac:dyDescent="0.25">
      <c r="A3435" s="329" t="s">
        <v>11149</v>
      </c>
      <c r="B3435" s="329" t="s">
        <v>11150</v>
      </c>
      <c r="C3435" s="329" t="s">
        <v>11151</v>
      </c>
      <c r="D3435" s="329" t="s">
        <v>2028</v>
      </c>
      <c r="E3435" s="329">
        <v>5069</v>
      </c>
      <c r="F3435" s="330">
        <v>41761</v>
      </c>
      <c r="G3435" s="330"/>
      <c r="I3435">
        <f>INDEX('T.19 factoren v1.4.0'!$A$1:$I$8977,MATCH($E3435,'T.19 factoren v1.4.0'!$E:$E,0),5)</f>
        <v>5069</v>
      </c>
      <c r="J3435" t="str">
        <f t="shared" si="53"/>
        <v>definitions.Add(new ParameterDefinition() { ID = 5069 , Code = "iC9ybzFt", Description = "isononyl-benzylftalaat", CasNr = "126198-74-1", Group = "ChemischeStof" });</v>
      </c>
    </row>
    <row r="3436" spans="1:10" x14ac:dyDescent="0.25">
      <c r="A3436" s="329" t="s">
        <v>11152</v>
      </c>
      <c r="B3436" s="329" t="s">
        <v>11153</v>
      </c>
      <c r="C3436" s="329" t="s">
        <v>11154</v>
      </c>
      <c r="D3436" s="329" t="s">
        <v>2028</v>
      </c>
      <c r="E3436" s="329">
        <v>5070</v>
      </c>
      <c r="F3436" s="330">
        <v>41761</v>
      </c>
      <c r="G3436" s="330"/>
      <c r="I3436">
        <f>INDEX('T.19 factoren v1.4.0'!$A$1:$I$8977,MATCH($E3436,'T.19 factoren v1.4.0'!$E:$E,0),5)</f>
        <v>5070</v>
      </c>
      <c r="J3436" t="str">
        <f t="shared" si="53"/>
        <v>definitions.Add(new ParameterDefinition() { ID = 5070 , Code = "texnbzFt", Description = "texanolbenzylftalaat", CasNr = "32333-99-6", Group = "ChemischeStof" });</v>
      </c>
    </row>
    <row r="3437" spans="1:10" x14ac:dyDescent="0.25">
      <c r="A3437" s="329" t="s">
        <v>11155</v>
      </c>
      <c r="B3437" s="329" t="s">
        <v>11156</v>
      </c>
      <c r="C3437" s="329" t="s">
        <v>11157</v>
      </c>
      <c r="D3437" s="329" t="s">
        <v>2028</v>
      </c>
      <c r="E3437" s="329">
        <v>5071</v>
      </c>
      <c r="F3437" s="330">
        <v>41801</v>
      </c>
      <c r="G3437" s="330"/>
      <c r="I3437">
        <f>INDEX('T.19 factoren v1.4.0'!$A$1:$I$8977,MATCH($E3437,'T.19 factoren v1.4.0'!$E:$E,0),5)</f>
        <v>5071</v>
      </c>
      <c r="J3437" t="str">
        <f t="shared" si="53"/>
        <v>definitions.Add(new ParameterDefinition() { ID = 5071 , Code = "2HOxibpfn", Description = "2-hydroxyibuprofen", CasNr = "51146-55-5", Group = "ChemischeStof" });</v>
      </c>
    </row>
    <row r="3438" spans="1:10" x14ac:dyDescent="0.25">
      <c r="A3438" s="329" t="s">
        <v>11158</v>
      </c>
      <c r="B3438" s="329" t="s">
        <v>11159</v>
      </c>
      <c r="C3438" s="329" t="s">
        <v>11160</v>
      </c>
      <c r="D3438" s="329" t="s">
        <v>2028</v>
      </c>
      <c r="E3438" s="329">
        <v>5072</v>
      </c>
      <c r="F3438" s="330">
        <v>41801</v>
      </c>
      <c r="G3438" s="330"/>
      <c r="I3438">
        <f>INDEX('T.19 factoren v1.4.0'!$A$1:$I$8977,MATCH($E3438,'T.19 factoren v1.4.0'!$E:$E,0),5)</f>
        <v>5072</v>
      </c>
      <c r="J3438" t="str">
        <f t="shared" si="53"/>
        <v>definitions.Add(new ParameterDefinition() { ID = 5072 , Code = "4HccPedefFen", Description = "4H-cyclopenta[d,e,f]fenantreen-4-on", CasNr = "5737-13-3", Group = "ChemischeStof" });</v>
      </c>
    </row>
    <row r="3439" spans="1:10" x14ac:dyDescent="0.25">
      <c r="A3439" s="329" t="s">
        <v>11161</v>
      </c>
      <c r="B3439" s="329" t="s">
        <v>11162</v>
      </c>
      <c r="C3439" s="329" t="s">
        <v>1315</v>
      </c>
      <c r="D3439" s="329" t="s">
        <v>2028</v>
      </c>
      <c r="E3439" s="329">
        <v>5073</v>
      </c>
      <c r="F3439" s="330">
        <v>41801</v>
      </c>
      <c r="G3439" s="330"/>
      <c r="I3439">
        <f>INDEX('T.19 factoren v1.4.0'!$A$1:$I$8977,MATCH($E3439,'T.19 factoren v1.4.0'!$E:$E,0),5)</f>
        <v>5073</v>
      </c>
      <c r="J3439" t="str">
        <f t="shared" si="53"/>
        <v>definitions.Add(new ParameterDefinition() { ID = 5073 , Code = "sdetgtaiatf", Description = "som detergenten anionactief", CasNr = "NVT", Group = "ChemischeStof" });</v>
      </c>
    </row>
    <row r="3440" spans="1:10" x14ac:dyDescent="0.25">
      <c r="A3440" s="329" t="s">
        <v>11163</v>
      </c>
      <c r="B3440" s="329" t="s">
        <v>11164</v>
      </c>
      <c r="C3440" s="329" t="s">
        <v>1315</v>
      </c>
      <c r="D3440" s="329" t="s">
        <v>2028</v>
      </c>
      <c r="E3440" s="329">
        <v>5074</v>
      </c>
      <c r="F3440" s="330">
        <v>41801</v>
      </c>
      <c r="G3440" s="330"/>
      <c r="I3440">
        <f>INDEX('T.19 factoren v1.4.0'!$A$1:$I$8977,MATCH($E3440,'T.19 factoren v1.4.0'!$E:$E,0),5)</f>
        <v>5074</v>
      </c>
      <c r="J3440" t="str">
        <f t="shared" si="53"/>
        <v>definitions.Add(new ParameterDefinition() { ID = 5074 , Code = "sdetgtkiatf", Description = "som detergenten kationactief", CasNr = "NVT", Group = "ChemischeStof" });</v>
      </c>
    </row>
    <row r="3441" spans="1:10" x14ac:dyDescent="0.25">
      <c r="A3441" s="329" t="s">
        <v>11165</v>
      </c>
      <c r="B3441" s="329" t="s">
        <v>11166</v>
      </c>
      <c r="C3441" s="329" t="s">
        <v>1315</v>
      </c>
      <c r="D3441" s="329" t="s">
        <v>2028</v>
      </c>
      <c r="E3441" s="329">
        <v>5075</v>
      </c>
      <c r="F3441" s="330">
        <v>41801</v>
      </c>
      <c r="G3441" s="330"/>
      <c r="I3441">
        <f>INDEX('T.19 factoren v1.4.0'!$A$1:$I$8977,MATCH($E3441,'T.19 factoren v1.4.0'!$E:$E,0),5)</f>
        <v>5075</v>
      </c>
      <c r="J3441" t="str">
        <f t="shared" si="53"/>
        <v>definitions.Add(new ParameterDefinition() { ID = 5075 , Code = "sdetgtniatf", Description = "som detergenten nonionactief", CasNr = "NVT", Group = "ChemischeStof" });</v>
      </c>
    </row>
    <row r="3442" spans="1:10" x14ac:dyDescent="0.25">
      <c r="A3442" s="329" t="s">
        <v>11167</v>
      </c>
      <c r="B3442" s="329" t="s">
        <v>11168</v>
      </c>
      <c r="C3442" s="329" t="s">
        <v>11169</v>
      </c>
      <c r="D3442" s="329" t="s">
        <v>2028</v>
      </c>
      <c r="E3442" s="329">
        <v>5076</v>
      </c>
      <c r="F3442" s="330">
        <v>41801</v>
      </c>
      <c r="G3442" s="330"/>
      <c r="I3442">
        <f>INDEX('T.19 factoren v1.4.0'!$A$1:$I$8977,MATCH($E3442,'T.19 factoren v1.4.0'!$E:$E,0),5)</f>
        <v>5076</v>
      </c>
      <c r="J3442" t="str">
        <f t="shared" si="53"/>
        <v>definitions.Add(new ParameterDefinition() { ID = 5076 , Code = "tritx100", Description = "triton X-100", CasNr = "9002-93-1", Group = "ChemischeStof" });</v>
      </c>
    </row>
    <row r="3443" spans="1:10" x14ac:dyDescent="0.25">
      <c r="A3443" s="329" t="s">
        <v>11170</v>
      </c>
      <c r="B3443" s="329" t="s">
        <v>11171</v>
      </c>
      <c r="C3443" s="329" t="s">
        <v>11172</v>
      </c>
      <c r="D3443" s="329" t="s">
        <v>2028</v>
      </c>
      <c r="E3443" s="329">
        <v>5077</v>
      </c>
      <c r="F3443" s="330">
        <v>41801</v>
      </c>
      <c r="G3443" s="330"/>
      <c r="I3443">
        <f>INDEX('T.19 factoren v1.4.0'!$A$1:$I$8977,MATCH($E3443,'T.19 factoren v1.4.0'!$E:$E,0),5)</f>
        <v>5077</v>
      </c>
      <c r="J3443" t="str">
        <f t="shared" si="53"/>
        <v>definitions.Add(new ParameterDefinition() { ID = 5077 , Code = "bixfn", Description = "bixafen", CasNr = "581809-46-3", Group = "ChemischeStof" });</v>
      </c>
    </row>
    <row r="3444" spans="1:10" x14ac:dyDescent="0.25">
      <c r="A3444" s="329" t="s">
        <v>11173</v>
      </c>
      <c r="B3444" s="329" t="s">
        <v>11174</v>
      </c>
      <c r="C3444" s="329" t="s">
        <v>11175</v>
      </c>
      <c r="D3444" s="329" t="s">
        <v>2028</v>
      </c>
      <c r="E3444" s="329">
        <v>5078</v>
      </c>
      <c r="F3444" s="330">
        <v>41801</v>
      </c>
      <c r="G3444" s="330"/>
      <c r="I3444">
        <f>INDEX('T.19 factoren v1.4.0'!$A$1:$I$8977,MATCH($E3444,'T.19 factoren v1.4.0'!$E:$E,0),5)</f>
        <v>5078</v>
      </c>
      <c r="J3444" t="str">
        <f t="shared" si="53"/>
        <v>definitions.Add(new ParameterDefinition() { ID = 5078 , Code = "fluxprxd", Description = "fluxapyroxad", CasNr = "907204-31-3", Group = "ChemischeStof" });</v>
      </c>
    </row>
    <row r="3445" spans="1:10" x14ac:dyDescent="0.25">
      <c r="A3445" s="329" t="s">
        <v>11176</v>
      </c>
      <c r="B3445" s="329" t="s">
        <v>11177</v>
      </c>
      <c r="C3445" s="329" t="s">
        <v>11178</v>
      </c>
      <c r="D3445" s="329" t="s">
        <v>2028</v>
      </c>
      <c r="E3445" s="329">
        <v>5079</v>
      </c>
      <c r="F3445" s="330">
        <v>41801</v>
      </c>
      <c r="G3445" s="330"/>
      <c r="I3445">
        <f>INDEX('T.19 factoren v1.4.0'!$A$1:$I$8977,MATCH($E3445,'T.19 factoren v1.4.0'!$E:$E,0),5)</f>
        <v>5079</v>
      </c>
      <c r="J3445" t="str">
        <f t="shared" si="53"/>
        <v>definitions.Add(new ParameterDefinition() { ID = 5079 , Code = "isprzm", Description = "isopyrazam", CasNr = "881685-58-1", Group = "ChemischeStof" });</v>
      </c>
    </row>
    <row r="3446" spans="1:10" x14ac:dyDescent="0.25">
      <c r="A3446" s="329" t="s">
        <v>11179</v>
      </c>
      <c r="B3446" s="329" t="s">
        <v>11180</v>
      </c>
      <c r="C3446" s="329" t="s">
        <v>1315</v>
      </c>
      <c r="D3446" s="329" t="s">
        <v>23</v>
      </c>
      <c r="E3446" s="329">
        <v>5080</v>
      </c>
      <c r="F3446" s="330">
        <v>41801</v>
      </c>
      <c r="G3446" s="330"/>
      <c r="I3446" t="e">
        <f>INDEX('T.19 factoren v1.3.0'!$A$1:$I$8977,MATCH($E3446,'T.19 factoren v1.3.0'!$E:$E,0),5)</f>
        <v>#N/A</v>
      </c>
      <c r="J3446" t="str">
        <f t="shared" si="53"/>
        <v>definitions.Add(new ParameterDefinition() { ID = 5080 , Code = "VERDPTKT", Description = "Verdampingstekort", CasNr = "NVT", Group = "Grootheid" });</v>
      </c>
    </row>
    <row r="3447" spans="1:10" x14ac:dyDescent="0.25">
      <c r="A3447" s="329" t="s">
        <v>11181</v>
      </c>
      <c r="B3447" s="329" t="s">
        <v>11182</v>
      </c>
      <c r="C3447" s="329" t="s">
        <v>11183</v>
      </c>
      <c r="D3447" s="329" t="s">
        <v>2028</v>
      </c>
      <c r="E3447" s="329">
        <v>5081</v>
      </c>
      <c r="F3447" s="330">
        <v>41801</v>
      </c>
      <c r="G3447" s="330"/>
      <c r="I3447">
        <f>INDEX('T.19 factoren v1.4.0'!$A$1:$I$8977,MATCH($E3447,'T.19 factoren v1.4.0'!$E:$E,0),5)</f>
        <v>5081</v>
      </c>
      <c r="J3447" t="str">
        <f t="shared" si="53"/>
        <v>definitions.Add(new ParameterDefinition() { ID = 5081 , Code = "propfl", Description = "propofol", CasNr = "2078-54-8", Group = "ChemischeStof" });</v>
      </c>
    </row>
    <row r="3448" spans="1:10" x14ac:dyDescent="0.25">
      <c r="A3448" s="329" t="s">
        <v>11184</v>
      </c>
      <c r="B3448" s="329" t="s">
        <v>11185</v>
      </c>
      <c r="C3448" s="329" t="s">
        <v>11186</v>
      </c>
      <c r="D3448" s="329" t="s">
        <v>2028</v>
      </c>
      <c r="E3448" s="329">
        <v>5082</v>
      </c>
      <c r="F3448" s="330">
        <v>41801</v>
      </c>
      <c r="G3448" s="330"/>
      <c r="I3448">
        <f>INDEX('T.19 factoren v1.4.0'!$A$1:$I$8977,MATCH($E3448,'T.19 factoren v1.4.0'!$E:$E,0),5)</f>
        <v>5082</v>
      </c>
      <c r="J3448" t="str">
        <f t="shared" si="53"/>
        <v>definitions.Add(new ParameterDefinition() { ID = 5082 , Code = "NNDC1y1C12aA", Description = "N,N-dimethyl-1-dodecaanamine", CasNr = "112-18-5", Group = "ChemischeStof" });</v>
      </c>
    </row>
    <row r="3449" spans="1:10" x14ac:dyDescent="0.25">
      <c r="A3449" s="329" t="s">
        <v>11187</v>
      </c>
      <c r="B3449" s="329" t="s">
        <v>11188</v>
      </c>
      <c r="C3449" s="329" t="s">
        <v>1315</v>
      </c>
      <c r="D3449" s="329" t="s">
        <v>23</v>
      </c>
      <c r="E3449" s="329">
        <v>5083</v>
      </c>
      <c r="F3449" s="330">
        <v>41801</v>
      </c>
      <c r="G3449" s="330"/>
      <c r="I3449" t="e">
        <f>INDEX('T.19 factoren v1.3.0'!$A$1:$I$8977,MATCH($E3449,'T.19 factoren v1.3.0'!$E:$E,0),5)</f>
        <v>#N/A</v>
      </c>
      <c r="J3449" t="str">
        <f t="shared" si="53"/>
        <v>definitions.Add(new ParameterDefinition() { ID = 5083 , Code = "LICHTRFTFTE", Description = "lichtreflectie fractie", CasNr = "NVT", Group = "Grootheid" });</v>
      </c>
    </row>
    <row r="3450" spans="1:10" x14ac:dyDescent="0.25">
      <c r="A3450" s="329" t="s">
        <v>11189</v>
      </c>
      <c r="B3450" s="329" t="s">
        <v>11190</v>
      </c>
      <c r="C3450" s="329" t="s">
        <v>1315</v>
      </c>
      <c r="D3450" s="329" t="s">
        <v>23</v>
      </c>
      <c r="E3450" s="329">
        <v>5084</v>
      </c>
      <c r="F3450" s="330">
        <v>41801</v>
      </c>
      <c r="G3450" s="330"/>
      <c r="I3450" t="e">
        <f>INDEX('T.19 factoren v1.3.0'!$A$1:$I$8977,MATCH($E3450,'T.19 factoren v1.3.0'!$E:$E,0),5)</f>
        <v>#N/A</v>
      </c>
      <c r="J3450" t="str">
        <f t="shared" si="53"/>
        <v>definitions.Add(new ParameterDefinition() { ID = 5084 , Code = "VERPTSG", Description = "verplaatsing", CasNr = "NVT", Group = "Grootheid" });</v>
      </c>
    </row>
    <row r="3451" spans="1:10" x14ac:dyDescent="0.25">
      <c r="A3451" s="329" t="s">
        <v>11191</v>
      </c>
      <c r="B3451" s="329" t="s">
        <v>11192</v>
      </c>
      <c r="C3451" s="329" t="s">
        <v>1315</v>
      </c>
      <c r="D3451" s="329" t="s">
        <v>23</v>
      </c>
      <c r="E3451" s="329">
        <v>5085</v>
      </c>
      <c r="F3451" s="330">
        <v>41801</v>
      </c>
      <c r="G3451" s="330"/>
      <c r="I3451" t="e">
        <f>INDEX('T.19 factoren v1.3.0'!$A$1:$I$8977,MATCH($E3451,'T.19 factoren v1.3.0'!$E:$E,0),5)</f>
        <v>#N/A</v>
      </c>
      <c r="J3451" t="str">
        <f t="shared" si="53"/>
        <v>definitions.Add(new ParameterDefinition() { ID = 5085 , Code = "WATDK", Description = "waterdruk", CasNr = "NVT", Group = "Grootheid" });</v>
      </c>
    </row>
    <row r="3452" spans="1:10" x14ac:dyDescent="0.25">
      <c r="A3452" s="329" t="s">
        <v>11193</v>
      </c>
      <c r="B3452" s="329" t="s">
        <v>11194</v>
      </c>
      <c r="C3452" s="329" t="s">
        <v>1315</v>
      </c>
      <c r="D3452" s="329" t="s">
        <v>2028</v>
      </c>
      <c r="E3452" s="329">
        <v>5086</v>
      </c>
      <c r="F3452" s="330">
        <v>41801</v>
      </c>
      <c r="G3452" s="330"/>
      <c r="I3452">
        <f>INDEX('T.19 factoren v1.4.0'!$A$1:$I$8977,MATCH($E3452,'T.19 factoren v1.4.0'!$E:$E,0),5)</f>
        <v>5086</v>
      </c>
      <c r="J3452" t="str">
        <f t="shared" si="53"/>
        <v>definitions.Add(new ParameterDefinition() { ID = 5086 , Code = "sglycln10", Description = "som 10 glycolen", CasNr = "NVT", Group = "ChemischeStof" });</v>
      </c>
    </row>
    <row r="3453" spans="1:10" x14ac:dyDescent="0.25">
      <c r="A3453" s="329" t="s">
        <v>11195</v>
      </c>
      <c r="B3453" s="329" t="s">
        <v>11196</v>
      </c>
      <c r="C3453" s="329" t="s">
        <v>11197</v>
      </c>
      <c r="D3453" s="329" t="s">
        <v>2028</v>
      </c>
      <c r="E3453" s="329">
        <v>5087</v>
      </c>
      <c r="F3453" s="330">
        <v>41801</v>
      </c>
      <c r="G3453" s="330"/>
      <c r="I3453">
        <f>INDEX('T.19 factoren v1.4.0'!$A$1:$I$8977,MATCH($E3453,'T.19 factoren v1.4.0'!$E:$E,0),5)</f>
        <v>5087</v>
      </c>
      <c r="J3453" t="str">
        <f t="shared" si="53"/>
        <v>definitions.Add(new ParameterDefinition() { ID = 5087 , Code = "ompzl", Description = "omeprazol", CasNr = "73590-58-6", Group = "ChemischeStof" });</v>
      </c>
    </row>
    <row r="3454" spans="1:10" x14ac:dyDescent="0.25">
      <c r="A3454" s="329" t="s">
        <v>11198</v>
      </c>
      <c r="B3454" s="329" t="s">
        <v>11199</v>
      </c>
      <c r="C3454" s="329" t="s">
        <v>1315</v>
      </c>
      <c r="D3454" s="329" t="s">
        <v>3096</v>
      </c>
      <c r="E3454" s="329">
        <v>5088</v>
      </c>
      <c r="F3454" s="330">
        <v>41964</v>
      </c>
      <c r="G3454" s="330"/>
      <c r="I3454" t="e">
        <f>INDEX('T.19 factoren v1.3.0'!$A$1:$I$8977,MATCH($E3454,'T.19 factoren v1.3.0'!$E:$E,0),5)</f>
        <v>#N/A</v>
      </c>
      <c r="J3454" t="str">
        <f t="shared" si="53"/>
        <v>definitions.Add(new ParameterDefinition() { ID = 5088 , Code = "PUIN", Description = "Puin", CasNr = "NVT", Group = "Object" });</v>
      </c>
    </row>
    <row r="3455" spans="1:10" x14ac:dyDescent="0.25">
      <c r="A3455" s="329" t="s">
        <v>11200</v>
      </c>
      <c r="B3455" s="329" t="s">
        <v>11201</v>
      </c>
      <c r="C3455" s="329" t="s">
        <v>1315</v>
      </c>
      <c r="D3455" s="329" t="s">
        <v>2028</v>
      </c>
      <c r="E3455" s="329">
        <v>5089</v>
      </c>
      <c r="F3455" s="330">
        <v>41964</v>
      </c>
      <c r="G3455" s="330">
        <v>41964</v>
      </c>
      <c r="I3455" t="e">
        <f>INDEX('T.19 factoren v1.4.0'!$A$1:$I$8977,MATCH($E3455,'T.19 factoren v1.4.0'!$E:$E,0),5)</f>
        <v>#N/A</v>
      </c>
      <c r="J3455" t="str">
        <f t="shared" si="53"/>
        <v>definitions.Add(new ParameterDefinition() { ID = 5089 , Code = "snietClB14", Description = "som 14 niet-chloorhoudende bestrijdingsm. (Bbk, 1-1-2008)", CasNr = "NVT", Group = "ChemischeStof" });</v>
      </c>
    </row>
    <row r="3456" spans="1:10" x14ac:dyDescent="0.25">
      <c r="A3456" s="329" t="s">
        <v>11202</v>
      </c>
      <c r="B3456" s="329" t="s">
        <v>11203</v>
      </c>
      <c r="C3456" s="329" t="s">
        <v>1315</v>
      </c>
      <c r="D3456" s="329" t="s">
        <v>23</v>
      </c>
      <c r="E3456" s="329">
        <v>5092</v>
      </c>
      <c r="F3456" s="330">
        <v>42335</v>
      </c>
      <c r="G3456" s="330"/>
      <c r="I3456" t="e">
        <f>INDEX('T.19 factoren v1.3.0'!$A$1:$I$8977,MATCH($E3456,'T.19 factoren v1.3.0'!$E:$E,0),5)</f>
        <v>#N/A</v>
      </c>
      <c r="J3456" t="str">
        <f t="shared" si="53"/>
        <v>definitions.Add(new ParameterDefinition() { ID = 5092 , Code = "Fp", Description = "Golffrequentie bij maximum v.h. variantiedichtheidspectrum", CasNr = "NVT", Group = "Grootheid" });</v>
      </c>
    </row>
    <row r="3457" spans="1:10" x14ac:dyDescent="0.25">
      <c r="A3457" s="329" t="s">
        <v>11204</v>
      </c>
      <c r="B3457" s="329" t="s">
        <v>11205</v>
      </c>
      <c r="C3457" s="329" t="s">
        <v>1315</v>
      </c>
      <c r="D3457" s="329" t="s">
        <v>23</v>
      </c>
      <c r="E3457" s="329">
        <v>5101</v>
      </c>
      <c r="F3457" s="330">
        <v>42335</v>
      </c>
      <c r="G3457" s="330"/>
      <c r="I3457" t="e">
        <f>INDEX('T.19 factoren v1.3.0'!$A$1:$I$8977,MATCH($E3457,'T.19 factoren v1.3.0'!$E:$E,0),5)</f>
        <v>#N/A</v>
      </c>
      <c r="J3457" t="str">
        <f t="shared" si="53"/>
        <v>definitions.Add(new ParameterDefinition() { ID = 5101 , Code = "H1/10", Description = "Gem. hoogte van hoogste 1/10 deel v.d. golven (tijdsdomein)", CasNr = "NVT", Group = "Grootheid" });</v>
      </c>
    </row>
    <row r="3458" spans="1:10" x14ac:dyDescent="0.25">
      <c r="A3458" s="329" t="s">
        <v>11206</v>
      </c>
      <c r="B3458" s="329" t="s">
        <v>11207</v>
      </c>
      <c r="C3458" s="329" t="s">
        <v>1315</v>
      </c>
      <c r="D3458" s="329" t="s">
        <v>23</v>
      </c>
      <c r="E3458" s="329">
        <v>5102</v>
      </c>
      <c r="F3458" s="330">
        <v>42335</v>
      </c>
      <c r="G3458" s="330"/>
      <c r="I3458" t="e">
        <f>INDEX('T.19 factoren v1.3.0'!$A$1:$I$8977,MATCH($E3458,'T.19 factoren v1.3.0'!$E:$E,0),5)</f>
        <v>#N/A</v>
      </c>
      <c r="J3458" t="str">
        <f t="shared" si="53"/>
        <v>definitions.Add(new ParameterDefinition() { ID = 5102 , Code = "H1/50", Description = "Gem. hoogte van hoogste 1/50 deel v.d. golven (tijdsdomein)", CasNr = "NVT", Group = "Grootheid" });</v>
      </c>
    </row>
    <row r="3459" spans="1:10" x14ac:dyDescent="0.25">
      <c r="A3459" s="329" t="s">
        <v>11208</v>
      </c>
      <c r="B3459" s="329" t="s">
        <v>11209</v>
      </c>
      <c r="C3459" s="329" t="s">
        <v>1315</v>
      </c>
      <c r="D3459" s="329" t="s">
        <v>23</v>
      </c>
      <c r="E3459" s="329">
        <v>5104</v>
      </c>
      <c r="F3459" s="330">
        <v>42335</v>
      </c>
      <c r="G3459" s="330"/>
      <c r="I3459" t="e">
        <f>INDEX('T.19 factoren v1.3.0'!$A$1:$I$8977,MATCH($E3459,'T.19 factoren v1.3.0'!$E:$E,0),5)</f>
        <v>#N/A</v>
      </c>
      <c r="J3459" t="str">
        <f t="shared" ref="J3459:J3522" si="54">"definitions.Add(new ParameterDefinition() { ID = " &amp; E3459 &amp; " , Code = """ &amp; A3459 &amp; """, Description = """ &amp; B3459 &amp; """, CasNr = """ &amp; C3459 &amp;""", Group = """ &amp; D3459 &amp;""" });"</f>
        <v>definitions.Add(new ParameterDefinition() { ID = 5104 , Code = "Hmax", Description = "Maximale golfhoogte in het tijdsdomein", CasNr = "NVT", Group = "Grootheid" });</v>
      </c>
    </row>
    <row r="3460" spans="1:10" x14ac:dyDescent="0.25">
      <c r="A3460" s="329" t="s">
        <v>11210</v>
      </c>
      <c r="B3460" s="329" t="s">
        <v>11211</v>
      </c>
      <c r="C3460" s="329" t="s">
        <v>1315</v>
      </c>
      <c r="D3460" s="329" t="s">
        <v>23</v>
      </c>
      <c r="E3460" s="329">
        <v>5105</v>
      </c>
      <c r="F3460" s="330">
        <v>42335</v>
      </c>
      <c r="G3460" s="330"/>
      <c r="I3460" t="e">
        <f>INDEX('T.19 factoren v1.3.0'!$A$1:$I$8977,MATCH($E3460,'T.19 factoren v1.3.0'!$E:$E,0),5)</f>
        <v>#N/A</v>
      </c>
      <c r="J3460" t="str">
        <f t="shared" si="54"/>
        <v>definitions.Add(new ParameterDefinition() { ID = 5105 , Code = "T_H1/3", Description = "Golfperiode die hoort bij H1/3", CasNr = "NVT", Group = "Grootheid" });</v>
      </c>
    </row>
    <row r="3461" spans="1:10" x14ac:dyDescent="0.25">
      <c r="A3461" s="329" t="s">
        <v>11212</v>
      </c>
      <c r="B3461" s="329" t="s">
        <v>11213</v>
      </c>
      <c r="C3461" s="329" t="s">
        <v>1315</v>
      </c>
      <c r="D3461" s="329" t="s">
        <v>23</v>
      </c>
      <c r="E3461" s="329">
        <v>5106</v>
      </c>
      <c r="F3461" s="330">
        <v>42335</v>
      </c>
      <c r="G3461" s="330"/>
      <c r="I3461" t="e">
        <f>INDEX('T.19 factoren v1.3.0'!$A$1:$I$8977,MATCH($E3461,'T.19 factoren v1.3.0'!$E:$E,0),5)</f>
        <v>#N/A</v>
      </c>
      <c r="J3461" t="str">
        <f t="shared" si="54"/>
        <v>definitions.Add(new ParameterDefinition() { ID = 5106 , Code = "T_Hmax", Description = "Golfperiode die hoort bij Hmax", CasNr = "NVT", Group = "Grootheid" });</v>
      </c>
    </row>
    <row r="3462" spans="1:10" x14ac:dyDescent="0.25">
      <c r="A3462" s="329" t="s">
        <v>11214</v>
      </c>
      <c r="B3462" s="329" t="s">
        <v>11215</v>
      </c>
      <c r="C3462" s="329" t="s">
        <v>1315</v>
      </c>
      <c r="D3462" s="329" t="s">
        <v>23</v>
      </c>
      <c r="E3462" s="329">
        <v>5107</v>
      </c>
      <c r="F3462" s="330">
        <v>42335</v>
      </c>
      <c r="G3462" s="330"/>
      <c r="I3462" t="e">
        <f>INDEX('T.19 factoren v1.3.0'!$A$1:$I$8977,MATCH($E3462,'T.19 factoren v1.3.0'!$E:$E,0),5)</f>
        <v>#N/A</v>
      </c>
      <c r="J3462" t="str">
        <f t="shared" si="54"/>
        <v>definitions.Add(new ParameterDefinition() { ID = 5107 , Code = "Tm-10", Description = "Golfperiode bepaald uit de spectrale momenten m-1 en m0", CasNr = "NVT", Group = "Grootheid" });</v>
      </c>
    </row>
    <row r="3463" spans="1:10" x14ac:dyDescent="0.25">
      <c r="A3463" s="329" t="s">
        <v>11216</v>
      </c>
      <c r="B3463" s="329" t="s">
        <v>11217</v>
      </c>
      <c r="C3463" s="329" t="s">
        <v>1315</v>
      </c>
      <c r="D3463" s="329" t="s">
        <v>23</v>
      </c>
      <c r="E3463" s="329">
        <v>5108</v>
      </c>
      <c r="F3463" s="330">
        <v>42335</v>
      </c>
      <c r="G3463" s="330"/>
      <c r="I3463" t="e">
        <f>INDEX('T.19 factoren v1.3.0'!$A$1:$I$8977,MATCH($E3463,'T.19 factoren v1.3.0'!$E:$E,0),5)</f>
        <v>#N/A</v>
      </c>
      <c r="J3463" t="str">
        <f t="shared" si="54"/>
        <v>definitions.Add(new ParameterDefinition() { ID = 5108 , Code = "Tmax", Description = "Maximale golfperiode in het tijdsdomein", CasNr = "NVT", Group = "Grootheid" });</v>
      </c>
    </row>
    <row r="3464" spans="1:10" x14ac:dyDescent="0.25">
      <c r="A3464" s="329" t="s">
        <v>11218</v>
      </c>
      <c r="B3464" s="329" t="s">
        <v>11219</v>
      </c>
      <c r="C3464" s="329" t="s">
        <v>11220</v>
      </c>
      <c r="D3464" s="329" t="s">
        <v>2028</v>
      </c>
      <c r="E3464" s="329">
        <v>5109</v>
      </c>
      <c r="F3464" s="330">
        <v>41964</v>
      </c>
      <c r="G3464" s="330"/>
      <c r="I3464">
        <f>INDEX('T.19 factoren v1.4.0'!$A$1:$I$8977,MATCH($E3464,'T.19 factoren v1.4.0'!$E:$E,0),5)</f>
        <v>5109</v>
      </c>
      <c r="J3464" t="str">
        <f t="shared" si="54"/>
        <v>definitions.Add(new ParameterDefinition() { ID = 5109 , Code = "135Talicaurt", Description = "1,3,5-triallylisocyanuraat", CasNr = "1025-15-6", Group = "ChemischeStof" });</v>
      </c>
    </row>
    <row r="3465" spans="1:10" x14ac:dyDescent="0.25">
      <c r="A3465" s="329" t="s">
        <v>11221</v>
      </c>
      <c r="B3465" s="329" t="s">
        <v>11222</v>
      </c>
      <c r="C3465" s="329" t="s">
        <v>11223</v>
      </c>
      <c r="D3465" s="329" t="s">
        <v>2028</v>
      </c>
      <c r="E3465" s="329">
        <v>5110</v>
      </c>
      <c r="F3465" s="330">
        <v>41964</v>
      </c>
      <c r="G3465" s="330"/>
      <c r="I3465">
        <f>INDEX('T.19 factoren v1.4.0'!$A$1:$I$8977,MATCH($E3465,'T.19 factoren v1.4.0'!$E:$E,0),5)</f>
        <v>5110</v>
      </c>
      <c r="J3465" t="str">
        <f t="shared" si="54"/>
        <v>definitions.Add(new ParameterDefinition() { ID = 5110 , Code = "aFyBenC1ol", Description = "alfa-fenylbenzeenmethanol", CasNr = "91-01-0", Group = "ChemischeStof" });</v>
      </c>
    </row>
    <row r="3466" spans="1:10" x14ac:dyDescent="0.25">
      <c r="A3466" s="329" t="s">
        <v>11224</v>
      </c>
      <c r="B3466" s="329" t="s">
        <v>11225</v>
      </c>
      <c r="C3466" s="329" t="s">
        <v>11226</v>
      </c>
      <c r="D3466" s="329" t="s">
        <v>2028</v>
      </c>
      <c r="E3466" s="329">
        <v>5111</v>
      </c>
      <c r="F3466" s="330">
        <v>41964</v>
      </c>
      <c r="G3466" s="330"/>
      <c r="I3466">
        <f>INDEX('T.19 factoren v1.4.0'!$A$1:$I$8977,MATCH($E3466,'T.19 factoren v1.4.0'!$E:$E,0),5)</f>
        <v>5111</v>
      </c>
      <c r="J3466" t="str">
        <f t="shared" si="54"/>
        <v>definitions.Add(new ParameterDefinition() { ID = 5111 , Code = "t1011DHOx101", Description = "trans-10,11-dihydroxy-10,11-dihydrocarbamazepine", CasNr = "58955-93-4", Group = "ChemischeStof" });</v>
      </c>
    </row>
    <row r="3467" spans="1:10" x14ac:dyDescent="0.25">
      <c r="A3467" s="329" t="s">
        <v>11227</v>
      </c>
      <c r="B3467" s="329" t="s">
        <v>11228</v>
      </c>
      <c r="C3467" s="329" t="s">
        <v>11229</v>
      </c>
      <c r="D3467" s="329" t="s">
        <v>2028</v>
      </c>
      <c r="E3467" s="329">
        <v>5112</v>
      </c>
      <c r="F3467" s="330">
        <v>41964</v>
      </c>
      <c r="G3467" s="330"/>
      <c r="I3467">
        <f>INDEX('T.19 factoren v1.4.0'!$A$1:$I$8977,MATCH($E3467,'T.19 factoren v1.4.0'!$E:$E,0),5)</f>
        <v>5112</v>
      </c>
      <c r="J3467" t="str">
        <f t="shared" si="54"/>
        <v>definitions.Add(new ParameterDefinition() { ID = 5112 , Code = "tembtone", Description = "tembotrione", CasNr = "335104-84-2", Group = "ChemischeStof" });</v>
      </c>
    </row>
    <row r="3468" spans="1:10" x14ac:dyDescent="0.25">
      <c r="A3468" s="329" t="s">
        <v>11230</v>
      </c>
      <c r="B3468" s="329" t="s">
        <v>11231</v>
      </c>
      <c r="C3468" s="329" t="s">
        <v>11232</v>
      </c>
      <c r="D3468" s="329" t="s">
        <v>2028</v>
      </c>
      <c r="E3468" s="329">
        <v>5113</v>
      </c>
      <c r="F3468" s="330">
        <v>41964</v>
      </c>
      <c r="G3468" s="330"/>
      <c r="I3468">
        <f>INDEX('T.19 factoren v1.4.0'!$A$1:$I$8977,MATCH($E3468,'T.19 factoren v1.4.0'!$E:$E,0),5)</f>
        <v>5113</v>
      </c>
      <c r="J3468" t="str">
        <f t="shared" si="54"/>
        <v>definitions.Add(new ParameterDefinition() { ID = 5113 , Code = "tylsnttt", Description = "tylosine tartraat", CasNr = "1405-54-5", Group = "ChemischeStof" });</v>
      </c>
    </row>
    <row r="3469" spans="1:10" x14ac:dyDescent="0.25">
      <c r="A3469" s="329" t="s">
        <v>11233</v>
      </c>
      <c r="B3469" s="329" t="s">
        <v>11234</v>
      </c>
      <c r="C3469" s="329" t="s">
        <v>1315</v>
      </c>
      <c r="D3469" s="329" t="s">
        <v>3096</v>
      </c>
      <c r="E3469" s="329">
        <v>5114</v>
      </c>
      <c r="F3469" s="330">
        <v>41964</v>
      </c>
      <c r="G3469" s="330"/>
      <c r="I3469" t="e">
        <f>INDEX('T.19 factoren v1.3.0'!$A$1:$I$8977,MATCH($E3469,'T.19 factoren v1.3.0'!$E:$E,0),5)</f>
        <v>#N/A</v>
      </c>
      <c r="J3469" t="str">
        <f t="shared" si="54"/>
        <v>definitions.Add(new ParameterDefinition() { ID = 5114 , Code = "BOOMLG", Description = "Boomlaag", CasNr = "NVT", Group = "Object" });</v>
      </c>
    </row>
    <row r="3470" spans="1:10" x14ac:dyDescent="0.25">
      <c r="A3470" s="329" t="s">
        <v>11235</v>
      </c>
      <c r="B3470" s="329" t="s">
        <v>11236</v>
      </c>
      <c r="C3470" s="329" t="s">
        <v>11237</v>
      </c>
      <c r="D3470" s="329" t="s">
        <v>2028</v>
      </c>
      <c r="E3470" s="329">
        <v>5115</v>
      </c>
      <c r="F3470" s="330">
        <v>41964</v>
      </c>
      <c r="G3470" s="330">
        <v>44526</v>
      </c>
      <c r="I3470">
        <f>INDEX('T.19 factoren v1.4.0'!$A$1:$I$8977,MATCH($E3470,'T.19 factoren v1.4.0'!$E:$E,0),5)</f>
        <v>5115</v>
      </c>
      <c r="J3470" t="str">
        <f t="shared" si="54"/>
        <v>definitions.Add(new ParameterDefinition() { ID = 5115 , Code = "11n9cbxd9THC", Description = "11-nor-9-carboxy-delta-9-tetrahydrocannabinol", CasNr = "56354-06-4", Group = "ChemischeStof" });</v>
      </c>
    </row>
    <row r="3471" spans="1:10" x14ac:dyDescent="0.25">
      <c r="A3471" s="329" t="s">
        <v>11238</v>
      </c>
      <c r="B3471" s="329" t="s">
        <v>11239</v>
      </c>
      <c r="C3471" s="329" t="s">
        <v>11240</v>
      </c>
      <c r="D3471" s="329" t="s">
        <v>2028</v>
      </c>
      <c r="E3471" s="329">
        <v>5116</v>
      </c>
      <c r="F3471" s="330">
        <v>41964</v>
      </c>
      <c r="G3471" s="330"/>
      <c r="I3471">
        <f>INDEX('T.19 factoren v1.4.0'!$A$1:$I$8977,MATCH($E3471,'T.19 factoren v1.4.0'!$E:$E,0),5)</f>
        <v>5116</v>
      </c>
      <c r="J3471" t="str">
        <f t="shared" si="54"/>
        <v>definitions.Add(new ParameterDefinition() { ID = 5116 , Code = "PCDF112", Description = "2,3,4,6,7-pentachloordibenzofuraan", CasNr = "57117-43-8", Group = "ChemischeStof" });</v>
      </c>
    </row>
    <row r="3472" spans="1:10" x14ac:dyDescent="0.25">
      <c r="A3472" s="329" t="s">
        <v>11241</v>
      </c>
      <c r="B3472" s="329" t="s">
        <v>11242</v>
      </c>
      <c r="C3472" s="329" t="s">
        <v>1315</v>
      </c>
      <c r="D3472" s="329" t="s">
        <v>23</v>
      </c>
      <c r="E3472" s="329">
        <v>5117</v>
      </c>
      <c r="F3472" s="330">
        <v>42335</v>
      </c>
      <c r="G3472" s="330"/>
      <c r="I3472" t="e">
        <f>INDEX('T.19 factoren v1.3.0'!$A$1:$I$8977,MATCH($E3472,'T.19 factoren v1.3.0'!$E:$E,0),5)</f>
        <v>#N/A</v>
      </c>
      <c r="J3472" t="str">
        <f t="shared" si="54"/>
        <v>definitions.Add(new ParameterDefinition() { ID = 5117 , Code = "T1/3", Description = "Gem. golfperiode langste 1/3 deel v.d. golven (tijdsdomein)", CasNr = "NVT", Group = "Grootheid" });</v>
      </c>
    </row>
    <row r="3473" spans="1:10" x14ac:dyDescent="0.25">
      <c r="A3473" s="329" t="s">
        <v>11243</v>
      </c>
      <c r="B3473" s="329" t="s">
        <v>11244</v>
      </c>
      <c r="C3473" s="329" t="s">
        <v>11245</v>
      </c>
      <c r="D3473" s="329" t="s">
        <v>2028</v>
      </c>
      <c r="E3473" s="329">
        <v>5118</v>
      </c>
      <c r="F3473" s="330">
        <v>41964</v>
      </c>
      <c r="G3473" s="330"/>
      <c r="I3473">
        <f>INDEX('T.19 factoren v1.4.0'!$A$1:$I$8977,MATCH($E3473,'T.19 factoren v1.4.0'!$E:$E,0),5)</f>
        <v>5118</v>
      </c>
      <c r="J3473" t="str">
        <f t="shared" si="54"/>
        <v>definitions.Add(new ParameterDefinition() { ID = 5118 , Code = "C1yFysfn", Description = "methylfenylsulfon", CasNr = "3112-85-4", Group = "ChemischeStof" });</v>
      </c>
    </row>
    <row r="3474" spans="1:10" x14ac:dyDescent="0.25">
      <c r="A3474" s="329" t="s">
        <v>11246</v>
      </c>
      <c r="B3474" s="329" t="s">
        <v>11247</v>
      </c>
      <c r="C3474" s="329" t="s">
        <v>11248</v>
      </c>
      <c r="D3474" s="329" t="s">
        <v>2028</v>
      </c>
      <c r="E3474" s="329">
        <v>5119</v>
      </c>
      <c r="F3474" s="330">
        <v>41964</v>
      </c>
      <c r="G3474" s="330"/>
      <c r="I3474">
        <f>INDEX('T.19 factoren v1.4.0'!$A$1:$I$8977,MATCH($E3474,'T.19 factoren v1.4.0'!$E:$E,0),5)</f>
        <v>5119</v>
      </c>
      <c r="J3474" t="str">
        <f t="shared" si="54"/>
        <v>definitions.Add(new ParameterDefinition() { ID = 5119 , Code = "ClT4ccnHCl", Description = "chloortetracycline hydrochloride", CasNr = "64-72-2", Group = "ChemischeStof" });</v>
      </c>
    </row>
    <row r="3475" spans="1:10" x14ac:dyDescent="0.25">
      <c r="A3475" s="329" t="s">
        <v>11249</v>
      </c>
      <c r="B3475" s="329" t="s">
        <v>11250</v>
      </c>
      <c r="C3475" s="329" t="s">
        <v>11251</v>
      </c>
      <c r="D3475" s="329" t="s">
        <v>2028</v>
      </c>
      <c r="E3475" s="329">
        <v>5120</v>
      </c>
      <c r="F3475" s="330">
        <v>41964</v>
      </c>
      <c r="G3475" s="330"/>
      <c r="I3475">
        <f>INDEX('T.19 factoren v1.4.0'!$A$1:$I$8977,MATCH($E3475,'T.19 factoren v1.4.0'!$E:$E,0),5)</f>
        <v>5120</v>
      </c>
      <c r="J3475" t="str">
        <f t="shared" si="54"/>
        <v>definitions.Add(new ParameterDefinition() { ID = 5120 , Code = "danfxcn", Description = "danofloxacin", CasNr = "112398-08-0", Group = "ChemischeStof" });</v>
      </c>
    </row>
    <row r="3476" spans="1:10" x14ac:dyDescent="0.25">
      <c r="A3476" s="329" t="s">
        <v>11252</v>
      </c>
      <c r="B3476" s="329" t="s">
        <v>11253</v>
      </c>
      <c r="C3476" s="329" t="s">
        <v>11254</v>
      </c>
      <c r="D3476" s="329" t="s">
        <v>2028</v>
      </c>
      <c r="E3476" s="329">
        <v>5121</v>
      </c>
      <c r="F3476" s="330">
        <v>41964</v>
      </c>
      <c r="G3476" s="330">
        <v>43791</v>
      </c>
      <c r="I3476">
        <f>INDEX('T.19 factoren v1.4.0'!$A$1:$I$8977,MATCH($E3476,'T.19 factoren v1.4.0'!$E:$E,0),5)</f>
        <v>5121</v>
      </c>
      <c r="J3476" t="str">
        <f t="shared" si="54"/>
        <v>definitions.Add(new ParameterDefinition() { ID = 5121 , Code = "DAoC1yidurum", Description = "diaminomethylideenureum &gt;&gt; gebruik voortaan ID 5279", CasNr = "141-83-3", Group = "ChemischeStof" });</v>
      </c>
    </row>
    <row r="3477" spans="1:10" x14ac:dyDescent="0.25">
      <c r="A3477" s="329" t="s">
        <v>11255</v>
      </c>
      <c r="B3477" s="329" t="s">
        <v>11256</v>
      </c>
      <c r="C3477" s="329" t="s">
        <v>11257</v>
      </c>
      <c r="D3477" s="329" t="s">
        <v>2028</v>
      </c>
      <c r="E3477" s="329">
        <v>5122</v>
      </c>
      <c r="F3477" s="330">
        <v>41964</v>
      </c>
      <c r="G3477" s="330"/>
      <c r="I3477">
        <f>INDEX('T.19 factoren v1.4.0'!$A$1:$I$8977,MATCH($E3477,'T.19 factoren v1.4.0'!$E:$E,0),5)</f>
        <v>5122</v>
      </c>
      <c r="J3477" t="str">
        <f t="shared" si="54"/>
        <v>definitions.Add(new ParameterDefinition() { ID = 5122 , Code = "doxccnhct", Description = "doxycycline hyclaat", CasNr = "24390-14-5", Group = "ChemischeStof" });</v>
      </c>
    </row>
    <row r="3478" spans="1:10" x14ac:dyDescent="0.25">
      <c r="A3478" s="329" t="s">
        <v>11258</v>
      </c>
      <c r="B3478" s="329" t="s">
        <v>11259</v>
      </c>
      <c r="C3478" s="329" t="s">
        <v>11260</v>
      </c>
      <c r="D3478" s="329" t="s">
        <v>2028</v>
      </c>
      <c r="E3478" s="329">
        <v>5123</v>
      </c>
      <c r="F3478" s="330">
        <v>41964</v>
      </c>
      <c r="G3478" s="330"/>
      <c r="I3478">
        <f>INDEX('T.19 factoren v1.4.0'!$A$1:$I$8977,MATCH($E3478,'T.19 factoren v1.4.0'!$E:$E,0),5)</f>
        <v>5123</v>
      </c>
      <c r="J3478" t="str">
        <f t="shared" si="54"/>
        <v>definitions.Add(new ParameterDefinition() { ID = 5123 , Code = "Fyactn", Description = "fenylaceton", CasNr = "103-79-7", Group = "ChemischeStof" });</v>
      </c>
    </row>
    <row r="3479" spans="1:10" x14ac:dyDescent="0.25">
      <c r="A3479" s="329" t="s">
        <v>11261</v>
      </c>
      <c r="B3479" s="329" t="s">
        <v>11262</v>
      </c>
      <c r="C3479" s="329" t="s">
        <v>11263</v>
      </c>
      <c r="D3479" s="329" t="s">
        <v>2028</v>
      </c>
      <c r="E3479" s="329">
        <v>5124</v>
      </c>
      <c r="F3479" s="330">
        <v>41964</v>
      </c>
      <c r="G3479" s="330"/>
      <c r="I3479">
        <f>INDEX('T.19 factoren v1.4.0'!$A$1:$I$8977,MATCH($E3479,'T.19 factoren v1.4.0'!$E:$E,0),5)</f>
        <v>5124</v>
      </c>
      <c r="J3479" t="str">
        <f t="shared" si="54"/>
        <v>definitions.Add(new ParameterDefinition() { ID = 5124 , Code = "OxT4ccnHCl", Description = "oxytetracycline hydrochloride", CasNr = "2058-46-0", Group = "ChemischeStof" });</v>
      </c>
    </row>
    <row r="3480" spans="1:10" x14ac:dyDescent="0.25">
      <c r="A3480" s="329" t="s">
        <v>11264</v>
      </c>
      <c r="B3480" s="329" t="s">
        <v>11265</v>
      </c>
      <c r="C3480" s="329" t="s">
        <v>11266</v>
      </c>
      <c r="D3480" s="329" t="s">
        <v>2028</v>
      </c>
      <c r="E3480" s="329">
        <v>5125</v>
      </c>
      <c r="F3480" s="330">
        <v>41964</v>
      </c>
      <c r="G3480" s="330"/>
      <c r="I3480">
        <f>INDEX('T.19 factoren v1.4.0'!$A$1:$I$8977,MATCH($E3480,'T.19 factoren v1.4.0'!$E:$E,0),5)</f>
        <v>5125</v>
      </c>
      <c r="J3480" t="str">
        <f t="shared" si="54"/>
        <v>definitions.Add(new ParameterDefinition() { ID = 5125 , Code = "jodixnl", Description = "jodixanol", CasNr = "92339-11-2", Group = "ChemischeStof" });</v>
      </c>
    </row>
    <row r="3481" spans="1:10" x14ac:dyDescent="0.25">
      <c r="A3481" s="329" t="s">
        <v>11267</v>
      </c>
      <c r="B3481" s="329" t="s">
        <v>11268</v>
      </c>
      <c r="C3481" s="329" t="s">
        <v>1315</v>
      </c>
      <c r="D3481" s="329" t="s">
        <v>2028</v>
      </c>
      <c r="E3481" s="329">
        <v>5126</v>
      </c>
      <c r="F3481" s="330">
        <v>41964</v>
      </c>
      <c r="G3481" s="330"/>
      <c r="I3481">
        <f>INDEX('T.19 factoren v1.4.0'!$A$1:$I$8977,MATCH($E3481,'T.19 factoren v1.4.0'!$E:$E,0),5)</f>
        <v>5126</v>
      </c>
      <c r="J3481" t="str">
        <f t="shared" si="54"/>
        <v>definitions.Add(new ParameterDefinition() { ID = 5126 , Code = "PE", Description = "poly-elektrolyt", CasNr = "NVT", Group = "ChemischeStof" });</v>
      </c>
    </row>
    <row r="3482" spans="1:10" x14ac:dyDescent="0.25">
      <c r="A3482" s="329" t="s">
        <v>11269</v>
      </c>
      <c r="B3482" s="329" t="s">
        <v>11270</v>
      </c>
      <c r="C3482" s="329" t="s">
        <v>1315</v>
      </c>
      <c r="D3482" s="329" t="s">
        <v>2028</v>
      </c>
      <c r="E3482" s="329">
        <v>5127</v>
      </c>
      <c r="F3482" s="330">
        <v>41964</v>
      </c>
      <c r="G3482" s="330"/>
      <c r="I3482">
        <f>INDEX('T.19 factoren v1.4.0'!$A$1:$I$8977,MATCH($E3482,'T.19 factoren v1.4.0'!$E:$E,0),5)</f>
        <v>5127</v>
      </c>
      <c r="J3482" t="str">
        <f t="shared" si="54"/>
        <v>definitions.Add(new ParameterDefinition() { ID = 5127 , Code = "sNH3NH4", Description = "som ammoniak en ammonium", CasNr = "NVT", Group = "ChemischeStof" });</v>
      </c>
    </row>
    <row r="3483" spans="1:10" x14ac:dyDescent="0.25">
      <c r="A3483" s="329" t="s">
        <v>11271</v>
      </c>
      <c r="B3483" s="329" t="s">
        <v>11272</v>
      </c>
      <c r="C3483" s="329" t="s">
        <v>11273</v>
      </c>
      <c r="D3483" s="329" t="s">
        <v>2028</v>
      </c>
      <c r="E3483" s="329">
        <v>5128</v>
      </c>
      <c r="F3483" s="330">
        <v>41964</v>
      </c>
      <c r="G3483" s="330"/>
      <c r="I3483">
        <f>INDEX('T.19 factoren v1.4.0'!$A$1:$I$8977,MATCH($E3483,'T.19 factoren v1.4.0'!$E:$E,0),5)</f>
        <v>5128</v>
      </c>
      <c r="J3483" t="str">
        <f t="shared" si="54"/>
        <v>definitions.Add(new ParameterDefinition() { ID = 5128 , Code = "AlHOxCl", Description = "aluminiumhydroxychloride", CasNr = "1327-41-9", Group = "ChemischeStof" });</v>
      </c>
    </row>
    <row r="3484" spans="1:10" x14ac:dyDescent="0.25">
      <c r="A3484" s="329" t="s">
        <v>11274</v>
      </c>
      <c r="B3484" s="329" t="s">
        <v>11275</v>
      </c>
      <c r="C3484" s="329" t="s">
        <v>11276</v>
      </c>
      <c r="D3484" s="329" t="s">
        <v>2028</v>
      </c>
      <c r="E3484" s="329">
        <v>5129</v>
      </c>
      <c r="F3484" s="330">
        <v>41964</v>
      </c>
      <c r="G3484" s="330"/>
      <c r="I3484">
        <f>INDEX('T.19 factoren v1.4.0'!$A$1:$I$8977,MATCH($E3484,'T.19 factoren v1.4.0'!$E:$E,0),5)</f>
        <v>5129</v>
      </c>
      <c r="J3484" t="str">
        <f t="shared" si="54"/>
        <v>definitions.Add(new ParameterDefinition() { ID = 5129 , Code = "Naalmnt", Description = "natriumaluminaat", CasNr = "1302-42-7", Group = "ChemischeStof" });</v>
      </c>
    </row>
    <row r="3485" spans="1:10" x14ac:dyDescent="0.25">
      <c r="A3485" s="329" t="s">
        <v>11277</v>
      </c>
      <c r="B3485" s="329" t="s">
        <v>11278</v>
      </c>
      <c r="C3485" s="329" t="s">
        <v>11279</v>
      </c>
      <c r="D3485" s="329" t="s">
        <v>2028</v>
      </c>
      <c r="E3485" s="329">
        <v>5130</v>
      </c>
      <c r="F3485" s="330">
        <v>41964</v>
      </c>
      <c r="G3485" s="330"/>
      <c r="I3485">
        <f>INDEX('T.19 factoren v1.4.0'!$A$1:$I$8977,MATCH($E3485,'T.19 factoren v1.4.0'!$E:$E,0),5)</f>
        <v>5130</v>
      </c>
      <c r="J3485" t="str">
        <f t="shared" si="54"/>
        <v>definitions.Add(new ParameterDefinition() { ID = 5130 , Code = "34C1yeDoxafA", Description = "3,4-methyleendioxyamfetamine", CasNr = "4764-17-4", Group = "ChemischeStof" });</v>
      </c>
    </row>
    <row r="3486" spans="1:10" x14ac:dyDescent="0.25">
      <c r="A3486" s="329" t="s">
        <v>11280</v>
      </c>
      <c r="B3486" s="329" t="s">
        <v>11281</v>
      </c>
      <c r="C3486" s="329" t="s">
        <v>11282</v>
      </c>
      <c r="D3486" s="329" t="s">
        <v>2028</v>
      </c>
      <c r="E3486" s="329">
        <v>5131</v>
      </c>
      <c r="F3486" s="330">
        <v>41964</v>
      </c>
      <c r="G3486" s="330"/>
      <c r="I3486">
        <f>INDEX('T.19 factoren v1.4.0'!$A$1:$I$8977,MATCH($E3486,'T.19 factoren v1.4.0'!$E:$E,0),5)</f>
        <v>5131</v>
      </c>
      <c r="J3486" t="str">
        <f t="shared" si="54"/>
        <v>definitions.Add(new ParameterDefinition() { ID = 5131 , Code = "benzyegnne", Description = "benzoylecgonine", CasNr = "519-09-5", Group = "ChemischeStof" });</v>
      </c>
    </row>
    <row r="3487" spans="1:10" x14ac:dyDescent="0.25">
      <c r="A3487" s="329" t="s">
        <v>11283</v>
      </c>
      <c r="B3487" s="329" t="s">
        <v>11284</v>
      </c>
      <c r="C3487" s="329" t="s">
        <v>11285</v>
      </c>
      <c r="D3487" s="329" t="s">
        <v>2028</v>
      </c>
      <c r="E3487" s="329">
        <v>5132</v>
      </c>
      <c r="F3487" s="330">
        <v>41964</v>
      </c>
      <c r="G3487" s="330"/>
      <c r="I3487">
        <f>INDEX('T.19 factoren v1.4.0'!$A$1:$I$8977,MATCH($E3487,'T.19 factoren v1.4.0'!$E:$E,0),5)</f>
        <v>5132</v>
      </c>
      <c r="J3487" t="str">
        <f t="shared" si="54"/>
        <v>definitions.Add(new ParameterDefinition() { ID = 5132 , Code = "methafAe", Description = "methamfetamine", CasNr = "537-46-2", Group = "ChemischeStof" });</v>
      </c>
    </row>
    <row r="3488" spans="1:10" x14ac:dyDescent="0.25">
      <c r="A3488" s="329" t="s">
        <v>11286</v>
      </c>
      <c r="B3488" s="329" t="s">
        <v>11287</v>
      </c>
      <c r="C3488" s="329" t="s">
        <v>11288</v>
      </c>
      <c r="D3488" s="329" t="s">
        <v>2028</v>
      </c>
      <c r="E3488" s="329">
        <v>5133</v>
      </c>
      <c r="F3488" s="330">
        <v>41964</v>
      </c>
      <c r="G3488" s="330"/>
      <c r="I3488">
        <f>INDEX('T.19 factoren v1.4.0'!$A$1:$I$8977,MATCH($E3488,'T.19 factoren v1.4.0'!$E:$E,0),5)</f>
        <v>5133</v>
      </c>
      <c r="J3488" t="str">
        <f t="shared" si="54"/>
        <v>definitions.Add(new ParameterDefinition() { ID = 5133 , Code = "34C1yeDoxmaf", Description = "3,4-methyleendioxymethamfetamine", CasNr = "42542-10-9", Group = "ChemischeStof" });</v>
      </c>
    </row>
    <row r="3489" spans="1:10" x14ac:dyDescent="0.25">
      <c r="A3489" s="329" t="s">
        <v>11289</v>
      </c>
      <c r="B3489" s="329" t="s">
        <v>11290</v>
      </c>
      <c r="C3489" s="329" t="s">
        <v>11291</v>
      </c>
      <c r="D3489" s="329" t="s">
        <v>2028</v>
      </c>
      <c r="E3489" s="329">
        <v>5134</v>
      </c>
      <c r="F3489" s="330">
        <v>41964</v>
      </c>
      <c r="G3489" s="330"/>
      <c r="I3489">
        <f>INDEX('T.19 factoren v1.4.0'!$A$1:$I$8977,MATCH($E3489,'T.19 factoren v1.4.0'!$E:$E,0),5)</f>
        <v>5134</v>
      </c>
      <c r="J3489" t="str">
        <f t="shared" si="54"/>
        <v>definitions.Add(new ParameterDefinition() { ID = 5134 , Code = "methafAeHCl", Description = "methamfetamine hydrochloride", CasNr = "4298-16-2", Group = "ChemischeStof" });</v>
      </c>
    </row>
    <row r="3490" spans="1:10" x14ac:dyDescent="0.25">
      <c r="A3490" s="329" t="s">
        <v>11292</v>
      </c>
      <c r="B3490" s="329" t="s">
        <v>11293</v>
      </c>
      <c r="C3490" s="329" t="s">
        <v>11294</v>
      </c>
      <c r="D3490" s="329" t="s">
        <v>2028</v>
      </c>
      <c r="E3490" s="329">
        <v>5135</v>
      </c>
      <c r="F3490" s="330">
        <v>41964</v>
      </c>
      <c r="G3490" s="330"/>
      <c r="I3490">
        <f>INDEX('T.19 factoren v1.4.0'!$A$1:$I$8977,MATCH($E3490,'T.19 factoren v1.4.0'!$E:$E,0),5)</f>
        <v>5135</v>
      </c>
      <c r="J3490" t="str">
        <f t="shared" si="54"/>
        <v>definitions.Add(new ParameterDefinition() { ID = 5135 , Code = "halOxfpP", Description = "haloxyfop-P", CasNr = "95977-29-0", Group = "ChemischeStof" });</v>
      </c>
    </row>
    <row r="3491" spans="1:10" x14ac:dyDescent="0.25">
      <c r="A3491" s="329" t="s">
        <v>11295</v>
      </c>
      <c r="B3491" s="329" t="s">
        <v>11296</v>
      </c>
      <c r="C3491" s="329" t="s">
        <v>11297</v>
      </c>
      <c r="D3491" s="329" t="s">
        <v>2028</v>
      </c>
      <c r="E3491" s="329">
        <v>5136</v>
      </c>
      <c r="F3491" s="330">
        <v>41964</v>
      </c>
      <c r="G3491" s="330"/>
      <c r="I3491">
        <f>INDEX('T.19 factoren v1.4.0'!$A$1:$I$8977,MATCH($E3491,'T.19 factoren v1.4.0'!$E:$E,0),5)</f>
        <v>5136</v>
      </c>
      <c r="J3491" t="str">
        <f t="shared" si="54"/>
        <v>definitions.Add(new ParameterDefinition() { ID = 5136 , Code = "amfAe", Description = "amfetamine", CasNr = "300-62-9", Group = "ChemischeStof" });</v>
      </c>
    </row>
    <row r="3492" spans="1:10" x14ac:dyDescent="0.25">
      <c r="A3492" s="329" t="s">
        <v>11298</v>
      </c>
      <c r="B3492" s="329" t="s">
        <v>11299</v>
      </c>
      <c r="C3492" s="329" t="s">
        <v>11300</v>
      </c>
      <c r="D3492" s="329" t="s">
        <v>2028</v>
      </c>
      <c r="E3492" s="329">
        <v>5137</v>
      </c>
      <c r="F3492" s="330">
        <v>42174</v>
      </c>
      <c r="G3492" s="330"/>
      <c r="I3492">
        <f>INDEX('T.19 factoren v1.4.0'!$A$1:$I$8977,MATCH($E3492,'T.19 factoren v1.4.0'!$E:$E,0),5)</f>
        <v>5137</v>
      </c>
      <c r="J3492" t="str">
        <f t="shared" si="54"/>
        <v>definitions.Add(new ParameterDefinition() { ID = 5137 , Code = "amsbm", Description = "amisulbrom", CasNr = "348635-87-0", Group = "ChemischeStof" });</v>
      </c>
    </row>
    <row r="3493" spans="1:10" x14ac:dyDescent="0.25">
      <c r="A3493" s="329" t="s">
        <v>11301</v>
      </c>
      <c r="B3493" s="329" t="s">
        <v>11302</v>
      </c>
      <c r="C3493" s="329" t="s">
        <v>1315</v>
      </c>
      <c r="D3493" s="329" t="s">
        <v>3096</v>
      </c>
      <c r="E3493" s="329">
        <v>5138</v>
      </c>
      <c r="F3493" s="330">
        <v>42174</v>
      </c>
      <c r="G3493" s="330"/>
      <c r="I3493" t="e">
        <f>INDEX('T.19 factoren v1.3.0'!$A$1:$I$8977,MATCH($E3493,'T.19 factoren v1.3.0'!$E:$E,0),5)</f>
        <v>#N/A</v>
      </c>
      <c r="J3493" t="str">
        <f t="shared" si="54"/>
        <v>definitions.Add(new ParameterDefinition() { ID = 5138 , Code = "TRICBHZA", Description = "Trichobilharzia", CasNr = "NVT", Group = "Object" });</v>
      </c>
    </row>
    <row r="3494" spans="1:10" x14ac:dyDescent="0.25">
      <c r="A3494" s="329" t="s">
        <v>11303</v>
      </c>
      <c r="B3494" s="329" t="s">
        <v>11304</v>
      </c>
      <c r="C3494" s="329" t="s">
        <v>11305</v>
      </c>
      <c r="D3494" s="329" t="s">
        <v>2028</v>
      </c>
      <c r="E3494" s="329">
        <v>5139</v>
      </c>
      <c r="F3494" s="330">
        <v>42174</v>
      </c>
      <c r="G3494" s="330"/>
      <c r="I3494">
        <f>INDEX('T.19 factoren v1.4.0'!$A$1:$I$8977,MATCH($E3494,'T.19 factoren v1.4.0'!$E:$E,0),5)</f>
        <v>5139</v>
      </c>
      <c r="J3494" t="str">
        <f t="shared" si="54"/>
        <v>definitions.Add(new ParameterDefinition() { ID = 5139 , Code = "C2atol", Description = "ethaanthiol", CasNr = "75-08-1", Group = "ChemischeStof" });</v>
      </c>
    </row>
    <row r="3495" spans="1:10" x14ac:dyDescent="0.25">
      <c r="A3495" s="329" t="s">
        <v>11306</v>
      </c>
      <c r="B3495" s="329" t="s">
        <v>11307</v>
      </c>
      <c r="C3495" s="329" t="s">
        <v>11308</v>
      </c>
      <c r="D3495" s="329" t="s">
        <v>2028</v>
      </c>
      <c r="E3495" s="329">
        <v>5140</v>
      </c>
      <c r="F3495" s="330">
        <v>42174</v>
      </c>
      <c r="G3495" s="330"/>
      <c r="I3495">
        <f>INDEX('T.19 factoren v1.4.0'!$A$1:$I$8977,MATCH($E3495,'T.19 factoren v1.4.0'!$E:$E,0),5)</f>
        <v>5140</v>
      </c>
      <c r="J3495" t="str">
        <f t="shared" si="54"/>
        <v>definitions.Add(new ParameterDefinition() { ID = 5140 , Code = "1C3atol", Description = "1-propaanthiol", CasNr = "107-03-9", Group = "ChemischeStof" });</v>
      </c>
    </row>
    <row r="3496" spans="1:10" x14ac:dyDescent="0.25">
      <c r="A3496" s="329" t="s">
        <v>11309</v>
      </c>
      <c r="B3496" s="329" t="s">
        <v>11310</v>
      </c>
      <c r="C3496" s="329" t="s">
        <v>11311</v>
      </c>
      <c r="D3496" s="329" t="s">
        <v>2028</v>
      </c>
      <c r="E3496" s="329">
        <v>5141</v>
      </c>
      <c r="F3496" s="330">
        <v>42174</v>
      </c>
      <c r="G3496" s="330"/>
      <c r="I3496">
        <f>INDEX('T.19 factoren v1.4.0'!$A$1:$I$8977,MATCH($E3496,'T.19 factoren v1.4.0'!$E:$E,0),5)</f>
        <v>5141</v>
      </c>
      <c r="J3496" t="str">
        <f t="shared" si="54"/>
        <v>definitions.Add(new ParameterDefinition() { ID = 5141 , Code = "2C3atol", Description = "2-propaanthiol", CasNr = "75-33-2", Group = "ChemischeStof" });</v>
      </c>
    </row>
    <row r="3497" spans="1:10" x14ac:dyDescent="0.25">
      <c r="A3497" s="329" t="s">
        <v>11312</v>
      </c>
      <c r="B3497" s="329" t="s">
        <v>11313</v>
      </c>
      <c r="C3497" s="329" t="s">
        <v>11314</v>
      </c>
      <c r="D3497" s="329" t="s">
        <v>2028</v>
      </c>
      <c r="E3497" s="329">
        <v>5142</v>
      </c>
      <c r="F3497" s="330">
        <v>42174</v>
      </c>
      <c r="G3497" s="330"/>
      <c r="I3497">
        <f>INDEX('T.19 factoren v1.4.0'!$A$1:$I$8977,MATCH($E3497,'T.19 factoren v1.4.0'!$E:$E,0),5)</f>
        <v>5142</v>
      </c>
      <c r="J3497" t="str">
        <f t="shared" si="54"/>
        <v>definitions.Add(new ParameterDefinition() { ID = 5142 , Code = "1C4atol", Description = "1-butaanthiol", CasNr = "109-79-5", Group = "ChemischeStof" });</v>
      </c>
    </row>
    <row r="3498" spans="1:10" x14ac:dyDescent="0.25">
      <c r="A3498" s="329" t="s">
        <v>11315</v>
      </c>
      <c r="B3498" s="329" t="s">
        <v>11316</v>
      </c>
      <c r="C3498" s="329" t="s">
        <v>11317</v>
      </c>
      <c r="D3498" s="329" t="s">
        <v>2028</v>
      </c>
      <c r="E3498" s="329">
        <v>5143</v>
      </c>
      <c r="F3498" s="330">
        <v>42174</v>
      </c>
      <c r="G3498" s="330"/>
      <c r="I3498">
        <f>INDEX('T.19 factoren v1.4.0'!$A$1:$I$8977,MATCH($E3498,'T.19 factoren v1.4.0'!$E:$E,0),5)</f>
        <v>5143</v>
      </c>
      <c r="J3498" t="str">
        <f t="shared" si="54"/>
        <v>definitions.Add(new ParameterDefinition() { ID = 5143 , Code = "2C4atol", Description = "2-butaanthiol", CasNr = "513-53-1", Group = "ChemischeStof" });</v>
      </c>
    </row>
    <row r="3499" spans="1:10" x14ac:dyDescent="0.25">
      <c r="A3499" s="329" t="s">
        <v>11318</v>
      </c>
      <c r="B3499" s="329" t="s">
        <v>11319</v>
      </c>
      <c r="C3499" s="329" t="s">
        <v>11320</v>
      </c>
      <c r="D3499" s="329" t="s">
        <v>2028</v>
      </c>
      <c r="E3499" s="329">
        <v>5144</v>
      </c>
      <c r="F3499" s="330">
        <v>42174</v>
      </c>
      <c r="G3499" s="330"/>
      <c r="I3499">
        <f>INDEX('T.19 factoren v1.4.0'!$A$1:$I$8977,MATCH($E3499,'T.19 factoren v1.4.0'!$E:$E,0),5)</f>
        <v>5144</v>
      </c>
      <c r="J3499" t="str">
        <f t="shared" si="54"/>
        <v>definitions.Add(new ParameterDefinition() { ID = 5144 , Code = "2C1y1C3atol", Description = "2-methyl-1-propaanthiol", CasNr = "513-44-0", Group = "ChemischeStof" });</v>
      </c>
    </row>
    <row r="3500" spans="1:10" x14ac:dyDescent="0.25">
      <c r="A3500" s="329" t="s">
        <v>11321</v>
      </c>
      <c r="B3500" s="329" t="s">
        <v>11322</v>
      </c>
      <c r="C3500" s="329" t="s">
        <v>11323</v>
      </c>
      <c r="D3500" s="329" t="s">
        <v>2028</v>
      </c>
      <c r="E3500" s="329">
        <v>5145</v>
      </c>
      <c r="F3500" s="330">
        <v>42174</v>
      </c>
      <c r="G3500" s="330"/>
      <c r="I3500">
        <f>INDEX('T.19 factoren v1.4.0'!$A$1:$I$8977,MATCH($E3500,'T.19 factoren v1.4.0'!$E:$E,0),5)</f>
        <v>5145</v>
      </c>
      <c r="J3500" t="str">
        <f t="shared" si="54"/>
        <v>definitions.Add(new ParameterDefinition() { ID = 5145 , Code = "2C1y2C3atol", Description = "2-methyl-2-propaanthiol", CasNr = "75-66-1", Group = "ChemischeStof" });</v>
      </c>
    </row>
    <row r="3501" spans="1:10" x14ac:dyDescent="0.25">
      <c r="A3501" s="329" t="s">
        <v>11324</v>
      </c>
      <c r="B3501" s="329" t="s">
        <v>11325</v>
      </c>
      <c r="C3501" s="329" t="s">
        <v>11326</v>
      </c>
      <c r="D3501" s="329" t="s">
        <v>2028</v>
      </c>
      <c r="E3501" s="329">
        <v>5146</v>
      </c>
      <c r="F3501" s="330">
        <v>42174</v>
      </c>
      <c r="G3501" s="330"/>
      <c r="I3501">
        <f>INDEX('T.19 factoren v1.4.0'!$A$1:$I$8977,MATCH($E3501,'T.19 factoren v1.4.0'!$E:$E,0),5)</f>
        <v>5146</v>
      </c>
      <c r="J3501" t="str">
        <f t="shared" si="54"/>
        <v>definitions.Add(new ParameterDefinition() { ID = 5146 , Code = "1C5atol", Description = "1-pentaanthiol", CasNr = "110-66-7", Group = "ChemischeStof" });</v>
      </c>
    </row>
    <row r="3502" spans="1:10" x14ac:dyDescent="0.25">
      <c r="A3502" s="329" t="s">
        <v>11327</v>
      </c>
      <c r="B3502" s="329" t="s">
        <v>11328</v>
      </c>
      <c r="C3502" s="329" t="s">
        <v>11329</v>
      </c>
      <c r="D3502" s="329" t="s">
        <v>2028</v>
      </c>
      <c r="E3502" s="329">
        <v>5147</v>
      </c>
      <c r="F3502" s="330">
        <v>42174</v>
      </c>
      <c r="G3502" s="330"/>
      <c r="I3502">
        <f>INDEX('T.19 factoren v1.4.0'!$A$1:$I$8977,MATCH($E3502,'T.19 factoren v1.4.0'!$E:$E,0),5)</f>
        <v>5147</v>
      </c>
      <c r="J3502" t="str">
        <f t="shared" si="54"/>
        <v>definitions.Add(new ParameterDefinition() { ID = 5147 , Code = "C1atol", Description = "methaanthiol", CasNr = "74-93-1", Group = "ChemischeStof" });</v>
      </c>
    </row>
    <row r="3503" spans="1:10" x14ac:dyDescent="0.25">
      <c r="A3503" s="329" t="s">
        <v>11330</v>
      </c>
      <c r="B3503" s="329" t="s">
        <v>11331</v>
      </c>
      <c r="C3503" s="329" t="s">
        <v>1315</v>
      </c>
      <c r="D3503" s="329" t="s">
        <v>23</v>
      </c>
      <c r="E3503" s="329">
        <v>5148</v>
      </c>
      <c r="F3503" s="330">
        <v>42174</v>
      </c>
      <c r="G3503" s="330"/>
      <c r="I3503" t="e">
        <f>INDEX('T.19 factoren v1.3.0'!$A$1:$I$8977,MATCH($E3503,'T.19 factoren v1.3.0'!$E:$E,0),5)</f>
        <v>#N/A</v>
      </c>
      <c r="J3503" t="str">
        <f t="shared" si="54"/>
        <v>definitions.Add(new ParameterDefinition() { ID = 5148 , Code = "AV10_R", Description = "Aantal vrijheidsgraden behorend bij het golfrichtingspectrum", CasNr = "NVT", Group = "Grootheid" });</v>
      </c>
    </row>
    <row r="3504" spans="1:10" x14ac:dyDescent="0.25">
      <c r="A3504" s="329" t="s">
        <v>11332</v>
      </c>
      <c r="B3504" s="329" t="s">
        <v>11333</v>
      </c>
      <c r="C3504" s="329" t="s">
        <v>1315</v>
      </c>
      <c r="D3504" s="329" t="s">
        <v>23</v>
      </c>
      <c r="E3504" s="329">
        <v>5149</v>
      </c>
      <c r="F3504" s="330">
        <v>42174</v>
      </c>
      <c r="G3504" s="330"/>
      <c r="I3504" t="e">
        <f>INDEX('T.19 factoren v1.3.0'!$A$1:$I$8977,MATCH($E3504,'T.19 factoren v1.3.0'!$E:$E,0),5)</f>
        <v>#N/A</v>
      </c>
      <c r="J3504" t="str">
        <f t="shared" si="54"/>
        <v>definitions.Add(new ParameterDefinition() { ID = 5149 , Code = "GGH", Description = "Gemiddelde golfhoogte in het tijdsdomein", CasNr = "NVT", Group = "Grootheid" });</v>
      </c>
    </row>
    <row r="3505" spans="1:10" x14ac:dyDescent="0.25">
      <c r="A3505" s="329" t="s">
        <v>11334</v>
      </c>
      <c r="B3505" s="329" t="s">
        <v>11335</v>
      </c>
      <c r="C3505" s="329" t="s">
        <v>1315</v>
      </c>
      <c r="D3505" s="329" t="s">
        <v>23</v>
      </c>
      <c r="E3505" s="329">
        <v>5150</v>
      </c>
      <c r="F3505" s="330">
        <v>42174</v>
      </c>
      <c r="G3505" s="330"/>
      <c r="I3505" t="e">
        <f>INDEX('T.19 factoren v1.3.0'!$A$1:$I$8977,MATCH($E3505,'T.19 factoren v1.3.0'!$E:$E,0),5)</f>
        <v>#N/A</v>
      </c>
      <c r="J3505" t="str">
        <f t="shared" si="54"/>
        <v>definitions.Add(new ParameterDefinition() { ID = 5150 , Code = "GGT", Description = "Gemiddelde golfperiode in het tijdsdomein", CasNr = "NVT", Group = "Grootheid" });</v>
      </c>
    </row>
    <row r="3506" spans="1:10" x14ac:dyDescent="0.25">
      <c r="A3506" s="329" t="s">
        <v>11336</v>
      </c>
      <c r="B3506" s="329" t="s">
        <v>11337</v>
      </c>
      <c r="C3506" s="329" t="s">
        <v>1315</v>
      </c>
      <c r="D3506" s="329" t="s">
        <v>23</v>
      </c>
      <c r="E3506" s="329">
        <v>5151</v>
      </c>
      <c r="F3506" s="330">
        <v>42174</v>
      </c>
      <c r="G3506" s="330"/>
      <c r="I3506">
        <f>INDEX('T.19 factoren v1.3.0'!$A$1:$I$8977,MATCH($E3506,'T.19 factoren v1.3.0'!$E:$E,0),5)</f>
        <v>5151</v>
      </c>
      <c r="J3506" t="str">
        <f t="shared" si="54"/>
        <v>definitions.Add(new ParameterDefinition() { ID = 5151 , Code = "TE", Description = "Golfenergie in het spectrale domein", CasNr = "NVT", Group = "Grootheid" });</v>
      </c>
    </row>
    <row r="3507" spans="1:10" x14ac:dyDescent="0.25">
      <c r="A3507" s="329" t="s">
        <v>11338</v>
      </c>
      <c r="B3507" s="329" t="s">
        <v>11339</v>
      </c>
      <c r="C3507" s="329" t="s">
        <v>1315</v>
      </c>
      <c r="D3507" s="329" t="s">
        <v>23</v>
      </c>
      <c r="E3507" s="329">
        <v>5152</v>
      </c>
      <c r="F3507" s="330">
        <v>42174</v>
      </c>
      <c r="G3507" s="330"/>
      <c r="I3507" t="e">
        <f>INDEX('T.19 factoren v1.3.0'!$A$1:$I$8977,MATCH($E3507,'T.19 factoren v1.3.0'!$E:$E,0),5)</f>
        <v>#N/A</v>
      </c>
      <c r="J3507" t="str">
        <f t="shared" si="54"/>
        <v>definitions.Add(new ParameterDefinition() { ID = 5152 , Code = "Czz_s", Description = "Golfvariantiedichtheidspectrum", CasNr = "NVT", Group = "Grootheid" });</v>
      </c>
    </row>
    <row r="3508" spans="1:10" x14ac:dyDescent="0.25">
      <c r="A3508" s="329" t="s">
        <v>11340</v>
      </c>
      <c r="B3508" s="329" t="s">
        <v>11341</v>
      </c>
      <c r="C3508" s="329" t="s">
        <v>1315</v>
      </c>
      <c r="D3508" s="329" t="s">
        <v>23</v>
      </c>
      <c r="E3508" s="329">
        <v>5153</v>
      </c>
      <c r="F3508" s="330">
        <v>42174</v>
      </c>
      <c r="G3508" s="330"/>
      <c r="I3508" t="e">
        <f>INDEX('T.19 factoren v1.3.0'!$A$1:$I$8977,MATCH($E3508,'T.19 factoren v1.3.0'!$E:$E,0),5)</f>
        <v>#N/A</v>
      </c>
      <c r="J3508" t="str">
        <f t="shared" si="54"/>
        <v>definitions.Add(new ParameterDefinition() { ID = 5153 , Code = "Th0_s", Description = "Golfrichtingspectrum", CasNr = "NVT", Group = "Grootheid" });</v>
      </c>
    </row>
    <row r="3509" spans="1:10" x14ac:dyDescent="0.25">
      <c r="A3509" s="329" t="s">
        <v>11342</v>
      </c>
      <c r="B3509" s="329" t="s">
        <v>11343</v>
      </c>
      <c r="C3509" s="329" t="s">
        <v>1315</v>
      </c>
      <c r="D3509" s="329" t="s">
        <v>23</v>
      </c>
      <c r="E3509" s="329">
        <v>5154</v>
      </c>
      <c r="F3509" s="330">
        <v>42174</v>
      </c>
      <c r="G3509" s="330"/>
      <c r="I3509" t="e">
        <f>INDEX('T.19 factoren v1.3.0'!$A$1:$I$8977,MATCH($E3509,'T.19 factoren v1.3.0'!$E:$E,0),5)</f>
        <v>#N/A</v>
      </c>
      <c r="J3509" t="str">
        <f t="shared" si="54"/>
        <v>definitions.Add(new ParameterDefinition() { ID = 5154 , Code = "S0BH", Description = "Gemiddelde golfrichtingspreiding in het spectrale domein", CasNr = "NVT", Group = "Grootheid" });</v>
      </c>
    </row>
    <row r="3510" spans="1:10" x14ac:dyDescent="0.25">
      <c r="A3510" s="329" t="s">
        <v>11344</v>
      </c>
      <c r="B3510" s="329" t="s">
        <v>11345</v>
      </c>
      <c r="C3510" s="329" t="s">
        <v>1315</v>
      </c>
      <c r="D3510" s="329" t="s">
        <v>2028</v>
      </c>
      <c r="E3510" s="329">
        <v>5155</v>
      </c>
      <c r="F3510" s="330">
        <v>42174</v>
      </c>
      <c r="G3510" s="330"/>
      <c r="I3510">
        <f>INDEX('T.19 factoren v1.4.0'!$A$1:$I$8977,MATCH($E3510,'T.19 factoren v1.4.0'!$E:$E,0),5)</f>
        <v>5155</v>
      </c>
      <c r="J3510" t="str">
        <f t="shared" si="54"/>
        <v>definitions.Add(new ParameterDefinition() { ID = 5155 , Code = "sC2yDC1yFo03", Description = "som 4-ethylfenol en 2,3- en 3,5-dimethylfenol", CasNr = "NVT", Group = "ChemischeStof" });</v>
      </c>
    </row>
    <row r="3511" spans="1:10" x14ac:dyDescent="0.25">
      <c r="A3511" s="329" t="s">
        <v>11346</v>
      </c>
      <c r="B3511" s="329" t="s">
        <v>11347</v>
      </c>
      <c r="C3511" s="329" t="s">
        <v>11348</v>
      </c>
      <c r="D3511" s="329" t="s">
        <v>2028</v>
      </c>
      <c r="E3511" s="329">
        <v>5156</v>
      </c>
      <c r="F3511" s="330">
        <v>42174</v>
      </c>
      <c r="G3511" s="330"/>
      <c r="I3511">
        <f>INDEX('T.19 factoren v1.4.0'!$A$1:$I$8977,MATCH($E3511,'T.19 factoren v1.4.0'!$E:$E,0),5)</f>
        <v>5156</v>
      </c>
      <c r="J3511" t="str">
        <f t="shared" si="54"/>
        <v>definitions.Add(new ParameterDefinition() { ID = 5156 , Code = "doxrbcne", Description = "doxorubicine", CasNr = "23214-92-8", Group = "ChemischeStof" });</v>
      </c>
    </row>
    <row r="3512" spans="1:10" x14ac:dyDescent="0.25">
      <c r="A3512" s="329" t="s">
        <v>11349</v>
      </c>
      <c r="B3512" s="329" t="s">
        <v>11350</v>
      </c>
      <c r="C3512" s="329" t="s">
        <v>11351</v>
      </c>
      <c r="D3512" s="329" t="s">
        <v>2028</v>
      </c>
      <c r="E3512" s="329">
        <v>5157</v>
      </c>
      <c r="F3512" s="330">
        <v>42174</v>
      </c>
      <c r="G3512" s="330"/>
      <c r="I3512">
        <f>INDEX('T.19 factoren v1.4.0'!$A$1:$I$8977,MATCH($E3512,'T.19 factoren v1.4.0'!$E:$E,0),5)</f>
        <v>5157</v>
      </c>
      <c r="J3512" t="str">
        <f t="shared" si="54"/>
        <v>definitions.Add(new ParameterDefinition() { ID = 5157 , Code = "doctxl", Description = "docetaxel", CasNr = "114977-28-5", Group = "ChemischeStof" });</v>
      </c>
    </row>
    <row r="3513" spans="1:10" x14ac:dyDescent="0.25">
      <c r="A3513" s="329" t="s">
        <v>11352</v>
      </c>
      <c r="B3513" s="329" t="s">
        <v>11353</v>
      </c>
      <c r="C3513" s="329" t="s">
        <v>11354</v>
      </c>
      <c r="D3513" s="329" t="s">
        <v>2028</v>
      </c>
      <c r="E3513" s="329">
        <v>5158</v>
      </c>
      <c r="F3513" s="330">
        <v>42174</v>
      </c>
      <c r="G3513" s="330"/>
      <c r="I3513">
        <f>INDEX('T.19 factoren v1.4.0'!$A$1:$I$8977,MATCH($E3513,'T.19 factoren v1.4.0'!$E:$E,0),5)</f>
        <v>5158</v>
      </c>
      <c r="J3513" t="str">
        <f t="shared" si="54"/>
        <v>definitions.Add(new ParameterDefinition() { ID = 5158 , Code = "pactxl", Description = "paclitaxel", CasNr = "33069-62-4", Group = "ChemischeStof" });</v>
      </c>
    </row>
    <row r="3514" spans="1:10" x14ac:dyDescent="0.25">
      <c r="A3514" s="329" t="s">
        <v>11355</v>
      </c>
      <c r="B3514" s="329" t="s">
        <v>11356</v>
      </c>
      <c r="C3514" s="329" t="s">
        <v>1315</v>
      </c>
      <c r="D3514" s="329" t="s">
        <v>3096</v>
      </c>
      <c r="E3514" s="329">
        <v>5159</v>
      </c>
      <c r="F3514" s="330">
        <v>42174</v>
      </c>
      <c r="G3514" s="330"/>
      <c r="I3514" t="e">
        <f>INDEX('T.19 factoren v1.3.0'!$A$1:$I$8977,MATCH($E3514,'T.19 factoren v1.3.0'!$E:$E,0),5)</f>
        <v>#N/A</v>
      </c>
      <c r="J3514" t="str">
        <f t="shared" si="54"/>
        <v>definitions.Add(new ParameterDefinition() { ID = 5159 , Code = "BACTOIDMSCFK", Description = "Bacteroides - mens-specifieke stam", CasNr = "NVT", Group = "Object" });</v>
      </c>
    </row>
    <row r="3515" spans="1:10" x14ac:dyDescent="0.25">
      <c r="A3515" s="329" t="s">
        <v>11357</v>
      </c>
      <c r="B3515" s="329" t="s">
        <v>11358</v>
      </c>
      <c r="C3515" s="329" t="s">
        <v>1315</v>
      </c>
      <c r="D3515" s="329" t="s">
        <v>3096</v>
      </c>
      <c r="E3515" s="329">
        <v>5160</v>
      </c>
      <c r="F3515" s="330">
        <v>42174</v>
      </c>
      <c r="G3515" s="330"/>
      <c r="I3515" t="e">
        <f>INDEX('T.19 factoren v1.3.0'!$A$1:$I$8977,MATCH($E3515,'T.19 factoren v1.3.0'!$E:$E,0),5)</f>
        <v>#N/A</v>
      </c>
      <c r="J3515" t="str">
        <f t="shared" si="54"/>
        <v>definitions.Add(new ParameterDefinition() { ID = 5160 , Code = "BACTOIDHKWSC", Description = "Bacteroides - herkauwer-specifieke stam", CasNr = "NVT", Group = "Object" });</v>
      </c>
    </row>
    <row r="3516" spans="1:10" x14ac:dyDescent="0.25">
      <c r="A3516" s="329" t="s">
        <v>11359</v>
      </c>
      <c r="B3516" s="329" t="s">
        <v>11360</v>
      </c>
      <c r="C3516" s="329" t="s">
        <v>1315</v>
      </c>
      <c r="D3516" s="329" t="s">
        <v>3096</v>
      </c>
      <c r="E3516" s="329">
        <v>5161</v>
      </c>
      <c r="F3516" s="330">
        <v>42174</v>
      </c>
      <c r="G3516" s="330"/>
      <c r="I3516" t="e">
        <f>INDEX('T.19 factoren v1.3.0'!$A$1:$I$8977,MATCH($E3516,'T.19 factoren v1.3.0'!$E:$E,0),5)</f>
        <v>#N/A</v>
      </c>
      <c r="J3516" t="str">
        <f t="shared" si="54"/>
        <v>definitions.Add(new ParameterDefinition() { ID = 5161 , Code = "BACTIODHSCFK", Description = "Bacteroides - hond-specifieke stam", CasNr = "NVT", Group = "Object" });</v>
      </c>
    </row>
    <row r="3517" spans="1:10" x14ac:dyDescent="0.25">
      <c r="A3517" s="329" t="s">
        <v>11361</v>
      </c>
      <c r="B3517" s="329" t="s">
        <v>11362</v>
      </c>
      <c r="C3517" s="329" t="s">
        <v>1315</v>
      </c>
      <c r="D3517" s="329" t="s">
        <v>3096</v>
      </c>
      <c r="E3517" s="329">
        <v>5162</v>
      </c>
      <c r="F3517" s="330">
        <v>42174</v>
      </c>
      <c r="G3517" s="330"/>
      <c r="I3517" t="e">
        <f>INDEX('T.19 factoren v1.3.0'!$A$1:$I$8977,MATCH($E3517,'T.19 factoren v1.3.0'!$E:$E,0),5)</f>
        <v>#N/A</v>
      </c>
      <c r="J3517" t="str">
        <f t="shared" si="54"/>
        <v>definitions.Add(new ParameterDefinition() { ID = 5162 , Code = "HELCBTVGSCFK", Description = "Helicobacter - vogel-specifieke stam", CasNr = "NVT", Group = "Object" });</v>
      </c>
    </row>
    <row r="3518" spans="1:10" x14ac:dyDescent="0.25">
      <c r="A3518" s="329" t="s">
        <v>11363</v>
      </c>
      <c r="B3518" s="329" t="s">
        <v>11364</v>
      </c>
      <c r="C3518" s="329" t="s">
        <v>1315</v>
      </c>
      <c r="D3518" s="329" t="s">
        <v>3096</v>
      </c>
      <c r="E3518" s="329">
        <v>5163</v>
      </c>
      <c r="F3518" s="330">
        <v>42174</v>
      </c>
      <c r="G3518" s="330"/>
      <c r="I3518" t="e">
        <f>INDEX('T.19 factoren v1.3.0'!$A$1:$I$8977,MATCH($E3518,'T.19 factoren v1.3.0'!$E:$E,0),5)</f>
        <v>#N/A</v>
      </c>
      <c r="J3518" t="str">
        <f t="shared" si="54"/>
        <v>definitions.Add(new ParameterDefinition() { ID = 5163 , Code = "EPTCHSCFK", Description = "Epitheelcel - hond-specifiek", CasNr = "NVT", Group = "Object" });</v>
      </c>
    </row>
    <row r="3519" spans="1:10" x14ac:dyDescent="0.25">
      <c r="A3519" s="329" t="s">
        <v>11365</v>
      </c>
      <c r="B3519" s="329" t="s">
        <v>11366</v>
      </c>
      <c r="C3519" s="329" t="s">
        <v>11367</v>
      </c>
      <c r="D3519" s="329" t="s">
        <v>2028</v>
      </c>
      <c r="E3519" s="329">
        <v>5164</v>
      </c>
      <c r="F3519" s="330">
        <v>42174</v>
      </c>
      <c r="G3519" s="330"/>
      <c r="I3519">
        <f>INDEX('T.19 factoren v1.4.0'!$A$1:$I$8977,MATCH($E3519,'T.19 factoren v1.4.0'!$E:$E,0),5)</f>
        <v>5164</v>
      </c>
      <c r="J3519" t="str">
        <f t="shared" si="54"/>
        <v>definitions.Add(new ParameterDefinition() { ID = 5164 , Code = "T4Htof11DO", Description = "tetrahydrothiofeen-1,1-dioxide", CasNr = "126-33-0", Group = "ChemischeStof" });</v>
      </c>
    </row>
    <row r="3520" spans="1:10" x14ac:dyDescent="0.25">
      <c r="A3520" s="329" t="s">
        <v>11368</v>
      </c>
      <c r="B3520" s="329" t="s">
        <v>11369</v>
      </c>
      <c r="C3520" s="329" t="s">
        <v>1315</v>
      </c>
      <c r="D3520" s="329" t="s">
        <v>3096</v>
      </c>
      <c r="E3520" s="329">
        <v>5165</v>
      </c>
      <c r="F3520" s="330">
        <v>42174</v>
      </c>
      <c r="G3520" s="330"/>
      <c r="I3520" t="e">
        <f>INDEX('T.19 factoren v1.3.0'!$A$1:$I$8977,MATCH($E3520,'T.19 factoren v1.3.0'!$E:$E,0),5)</f>
        <v>#N/A</v>
      </c>
      <c r="J3520" t="str">
        <f t="shared" si="54"/>
        <v>definitions.Add(new ParameterDefinition() { ID = 5165 , Code = "CUSP", Description = "Cuspidothrix", CasNr = "NVT", Group = "Object" });</v>
      </c>
    </row>
    <row r="3521" spans="1:10" x14ac:dyDescent="0.25">
      <c r="A3521" s="329" t="s">
        <v>11370</v>
      </c>
      <c r="B3521" s="329" t="s">
        <v>11371</v>
      </c>
      <c r="C3521" s="329" t="s">
        <v>1315</v>
      </c>
      <c r="D3521" s="329" t="s">
        <v>3096</v>
      </c>
      <c r="E3521" s="329">
        <v>5166</v>
      </c>
      <c r="F3521" s="330">
        <v>42174</v>
      </c>
      <c r="G3521" s="330"/>
      <c r="I3521" t="e">
        <f>INDEX('T.19 factoren v1.3.0'!$A$1:$I$8977,MATCH($E3521,'T.19 factoren v1.3.0'!$E:$E,0),5)</f>
        <v>#N/A</v>
      </c>
      <c r="J3521" t="str">
        <f t="shared" si="54"/>
        <v>definitions.Add(new ParameterDefinition() { ID = 5166 , Code = "OSCL", Description = "Oscillatoria [1]", CasNr = "NVT", Group = "Object" });</v>
      </c>
    </row>
    <row r="3522" spans="1:10" x14ac:dyDescent="0.25">
      <c r="A3522" s="329" t="s">
        <v>11372</v>
      </c>
      <c r="B3522" s="329" t="s">
        <v>11373</v>
      </c>
      <c r="C3522" s="329" t="s">
        <v>1315</v>
      </c>
      <c r="D3522" s="329" t="s">
        <v>3096</v>
      </c>
      <c r="E3522" s="329">
        <v>5167</v>
      </c>
      <c r="F3522" s="330">
        <v>42174</v>
      </c>
      <c r="G3522" s="330"/>
      <c r="I3522" t="e">
        <f>INDEX('T.19 factoren v1.3.0'!$A$1:$I$8977,MATCH($E3522,'T.19 factoren v1.3.0'!$E:$E,0),5)</f>
        <v>#N/A</v>
      </c>
      <c r="J3522" t="str">
        <f t="shared" si="54"/>
        <v>definitions.Add(new ParameterDefinition() { ID = 5167 , Code = "TRDE", Description = "Trichodesmium", CasNr = "NVT", Group = "Object" });</v>
      </c>
    </row>
    <row r="3523" spans="1:10" x14ac:dyDescent="0.25">
      <c r="A3523" s="329" t="s">
        <v>11374</v>
      </c>
      <c r="B3523" s="329" t="s">
        <v>11375</v>
      </c>
      <c r="C3523" s="329" t="s">
        <v>1315</v>
      </c>
      <c r="D3523" s="329" t="s">
        <v>3096</v>
      </c>
      <c r="E3523" s="329">
        <v>5168</v>
      </c>
      <c r="F3523" s="330">
        <v>42174</v>
      </c>
      <c r="G3523" s="330"/>
      <c r="I3523" t="e">
        <f>INDEX('T.19 factoren v1.3.0'!$A$1:$I$8977,MATCH($E3523,'T.19 factoren v1.3.0'!$E:$E,0),5)</f>
        <v>#N/A</v>
      </c>
      <c r="J3523" t="str">
        <f t="shared" ref="J3523:J3586" si="55">"definitions.Add(new ParameterDefinition() { ID = " &amp; E3523 &amp; " , Code = """ &amp; A3523 &amp; """, Description = """ &amp; B3523 &amp; """, CasNr = """ &amp; C3523 &amp;""", Group = """ &amp; D3523 &amp;""" });"</f>
        <v>definitions.Add(new ParameterDefinition() { ID = 5168 , Code = "POELSK", Description = "Poelslak", CasNr = "NVT", Group = "Object" });</v>
      </c>
    </row>
    <row r="3524" spans="1:10" x14ac:dyDescent="0.25">
      <c r="A3524" s="329" t="s">
        <v>11376</v>
      </c>
      <c r="B3524" s="329" t="s">
        <v>11377</v>
      </c>
      <c r="C3524" s="329" t="s">
        <v>1315</v>
      </c>
      <c r="D3524" s="329" t="s">
        <v>23</v>
      </c>
      <c r="E3524" s="329">
        <v>5169</v>
      </c>
      <c r="F3524" s="330">
        <v>42174</v>
      </c>
      <c r="G3524" s="330"/>
      <c r="I3524" t="e">
        <f>INDEX('T.19 factoren v1.3.0'!$A$1:$I$8977,MATCH($E3524,'T.19 factoren v1.3.0'!$E:$E,0),5)</f>
        <v>#N/A</v>
      </c>
      <c r="J3524" t="str">
        <f t="shared" si="55"/>
        <v>definitions.Add(new ParameterDefinition() { ID = 5169 , Code = "PID", Description = "PID-waarden", CasNr = "NVT", Group = "Grootheid" });</v>
      </c>
    </row>
    <row r="3525" spans="1:10" x14ac:dyDescent="0.25">
      <c r="A3525" s="329" t="s">
        <v>11378</v>
      </c>
      <c r="B3525" s="329" t="s">
        <v>11379</v>
      </c>
      <c r="C3525" s="329" t="s">
        <v>1315</v>
      </c>
      <c r="D3525" s="329" t="s">
        <v>2028</v>
      </c>
      <c r="E3525" s="329">
        <v>5170</v>
      </c>
      <c r="F3525" s="330">
        <v>42174</v>
      </c>
      <c r="G3525" s="330"/>
      <c r="I3525">
        <f>INDEX('T.19 factoren v1.4.0'!$A$1:$I$8977,MATCH($E3525,'T.19 factoren v1.4.0'!$E:$E,0),5)</f>
        <v>5170</v>
      </c>
      <c r="J3525" t="str">
        <f t="shared" si="55"/>
        <v>definitions.Add(new ParameterDefinition() { ID = 5170 , Code = "sCHLFa4", Description = "som 4 chlorofyl-a fracties", CasNr = "NVT", Group = "ChemischeStof" });</v>
      </c>
    </row>
    <row r="3526" spans="1:10" x14ac:dyDescent="0.25">
      <c r="A3526" s="329" t="s">
        <v>11380</v>
      </c>
      <c r="B3526" s="329" t="s">
        <v>11381</v>
      </c>
      <c r="C3526" s="329" t="s">
        <v>1315</v>
      </c>
      <c r="D3526" s="329" t="s">
        <v>23</v>
      </c>
      <c r="E3526" s="329">
        <v>5171</v>
      </c>
      <c r="F3526" s="330">
        <v>42174</v>
      </c>
      <c r="G3526" s="330"/>
      <c r="I3526" t="e">
        <f>INDEX('T.19 factoren v1.3.0'!$A$1:$I$8977,MATCH($E3526,'T.19 factoren v1.3.0'!$E:$E,0),5)</f>
        <v>#N/A</v>
      </c>
      <c r="J3526" t="str">
        <f t="shared" si="55"/>
        <v>definitions.Add(new ParameterDefinition() { ID = 5171 , Code = "NEERSOVST", Description = "Neerslagoverschot", CasNr = "NVT", Group = "Grootheid" });</v>
      </c>
    </row>
    <row r="3527" spans="1:10" x14ac:dyDescent="0.25">
      <c r="A3527" s="329" t="s">
        <v>11382</v>
      </c>
      <c r="B3527" s="329" t="s">
        <v>11383</v>
      </c>
      <c r="C3527" s="329" t="s">
        <v>11384</v>
      </c>
      <c r="D3527" s="329" t="s">
        <v>2028</v>
      </c>
      <c r="E3527" s="329">
        <v>5172</v>
      </c>
      <c r="F3527" s="330">
        <v>42174</v>
      </c>
      <c r="G3527" s="330"/>
      <c r="I3527">
        <f>INDEX('T.19 factoren v1.4.0'!$A$1:$I$8977,MATCH($E3527,'T.19 factoren v1.4.0'!$E:$E,0),5)</f>
        <v>5172</v>
      </c>
      <c r="J3527" t="str">
        <f t="shared" si="55"/>
        <v>definitions.Add(new ParameterDefinition() { ID = 5172 , Code = "cyfmtfn", Description = "cyflumetofen", CasNr = "400882-07-7", Group = "ChemischeStof" });</v>
      </c>
    </row>
    <row r="3528" spans="1:10" x14ac:dyDescent="0.25">
      <c r="A3528" s="329" t="s">
        <v>11385</v>
      </c>
      <c r="B3528" s="329" t="s">
        <v>11386</v>
      </c>
      <c r="C3528" s="329" t="s">
        <v>11387</v>
      </c>
      <c r="D3528" s="329" t="s">
        <v>2028</v>
      </c>
      <c r="E3528" s="329">
        <v>5173</v>
      </c>
      <c r="F3528" s="330">
        <v>42174</v>
      </c>
      <c r="G3528" s="330"/>
      <c r="I3528">
        <f>INDEX('T.19 factoren v1.4.0'!$A$1:$I$8977,MATCH($E3528,'T.19 factoren v1.4.0'!$E:$E,0),5)</f>
        <v>5173</v>
      </c>
      <c r="J3528" t="str">
        <f t="shared" si="55"/>
        <v>definitions.Add(new ParameterDefinition() { ID = 5173 , Code = "novlrn", Description = "novaluron", CasNr = "116714-46-6", Group = "ChemischeStof" });</v>
      </c>
    </row>
    <row r="3529" spans="1:10" x14ac:dyDescent="0.25">
      <c r="A3529" s="329" t="s">
        <v>11388</v>
      </c>
      <c r="B3529" s="329" t="s">
        <v>11389</v>
      </c>
      <c r="C3529" s="329" t="s">
        <v>11390</v>
      </c>
      <c r="D3529" s="329" t="s">
        <v>2028</v>
      </c>
      <c r="E3529" s="329">
        <v>5174</v>
      </c>
      <c r="F3529" s="330">
        <v>42174</v>
      </c>
      <c r="G3529" s="330"/>
      <c r="I3529">
        <f>INDEX('T.19 factoren v1.4.0'!$A$1:$I$8977,MATCH($E3529,'T.19 factoren v1.4.0'!$E:$E,0),5)</f>
        <v>5174</v>
      </c>
      <c r="J3529" t="str">
        <f t="shared" si="55"/>
        <v>definitions.Add(new ParameterDefinition() { ID = 5174 , Code = "flubDad", Description = "flubendiamide", CasNr = "272451-65-7", Group = "ChemischeStof" });</v>
      </c>
    </row>
    <row r="3530" spans="1:10" x14ac:dyDescent="0.25">
      <c r="A3530" s="329" t="s">
        <v>11391</v>
      </c>
      <c r="B3530" s="329" t="s">
        <v>11392</v>
      </c>
      <c r="C3530" s="329" t="s">
        <v>11393</v>
      </c>
      <c r="D3530" s="329" t="s">
        <v>2028</v>
      </c>
      <c r="E3530" s="329">
        <v>5175</v>
      </c>
      <c r="F3530" s="330">
        <v>42174</v>
      </c>
      <c r="G3530" s="330"/>
      <c r="I3530">
        <f>INDEX('T.19 factoren v1.4.0'!$A$1:$I$8977,MATCH($E3530,'T.19 factoren v1.4.0'!$E:$E,0),5)</f>
        <v>5175</v>
      </c>
      <c r="J3530" t="str">
        <f t="shared" si="55"/>
        <v>definitions.Add(new ParameterDefinition() { ID = 5175 , Code = "chloratnlpl", Description = "chlorantraniliprole", CasNr = "500008-45-7", Group = "ChemischeStof" });</v>
      </c>
    </row>
    <row r="3531" spans="1:10" x14ac:dyDescent="0.25">
      <c r="A3531" s="329" t="s">
        <v>11394</v>
      </c>
      <c r="B3531" s="329" t="s">
        <v>11395</v>
      </c>
      <c r="C3531" s="329" t="s">
        <v>11396</v>
      </c>
      <c r="D3531" s="329" t="s">
        <v>2028</v>
      </c>
      <c r="E3531" s="329">
        <v>5176</v>
      </c>
      <c r="F3531" s="330">
        <v>42174</v>
      </c>
      <c r="G3531" s="330"/>
      <c r="I3531">
        <f>INDEX('T.19 factoren v1.4.0'!$A$1:$I$8977,MATCH($E3531,'T.19 factoren v1.4.0'!$E:$E,0),5)</f>
        <v>5176</v>
      </c>
      <c r="J3531" t="str">
        <f t="shared" si="55"/>
        <v>definitions.Add(new ParameterDefinition() { ID = 5176 , Code = "DODAC", Description = "dimethyldioctadecylammoniumchloride", CasNr = "107-64-2", Group = "ChemischeStof" });</v>
      </c>
    </row>
    <row r="3532" spans="1:10" x14ac:dyDescent="0.25">
      <c r="A3532" s="329" t="s">
        <v>11397</v>
      </c>
      <c r="B3532" s="329" t="s">
        <v>11398</v>
      </c>
      <c r="C3532" s="329" t="s">
        <v>11399</v>
      </c>
      <c r="D3532" s="329" t="s">
        <v>2028</v>
      </c>
      <c r="E3532" s="329">
        <v>5177</v>
      </c>
      <c r="F3532" s="330">
        <v>42174</v>
      </c>
      <c r="G3532" s="330"/>
      <c r="I3532">
        <f>INDEX('T.19 factoren v1.4.0'!$A$1:$I$8977,MATCH($E3532,'T.19 factoren v1.4.0'!$E:$E,0),5)</f>
        <v>5177</v>
      </c>
      <c r="J3532" t="str">
        <f t="shared" si="55"/>
        <v>definitions.Add(new ParameterDefinition() { ID = 5177 , Code = "22C1oxC2oxC2", Description = "2-(2-methoxyethoxy)ethanol", CasNr = "111-77-3", Group = "ChemischeStof" });</v>
      </c>
    </row>
    <row r="3533" spans="1:10" x14ac:dyDescent="0.25">
      <c r="A3533" s="329" t="s">
        <v>11400</v>
      </c>
      <c r="B3533" s="329" t="s">
        <v>11401</v>
      </c>
      <c r="C3533" s="329" t="s">
        <v>11402</v>
      </c>
      <c r="D3533" s="329" t="s">
        <v>2028</v>
      </c>
      <c r="E3533" s="329">
        <v>5178</v>
      </c>
      <c r="F3533" s="330">
        <v>42174</v>
      </c>
      <c r="G3533" s="330"/>
      <c r="I3533">
        <f>INDEX('T.19 factoren v1.4.0'!$A$1:$I$8977,MATCH($E3533,'T.19 factoren v1.4.0'!$E:$E,0),5)</f>
        <v>5178</v>
      </c>
      <c r="J3533" t="str">
        <f t="shared" si="55"/>
        <v>definitions.Add(new ParameterDefinition() { ID = 5178 , Code = "metaczr", Description = "methacrylzuur", CasNr = "79-41-4", Group = "ChemischeStof" });</v>
      </c>
    </row>
    <row r="3534" spans="1:10" x14ac:dyDescent="0.25">
      <c r="A3534" s="329" t="s">
        <v>11403</v>
      </c>
      <c r="B3534" s="329" t="s">
        <v>11404</v>
      </c>
      <c r="C3534" s="329" t="s">
        <v>11405</v>
      </c>
      <c r="D3534" s="329" t="s">
        <v>2028</v>
      </c>
      <c r="E3534" s="329">
        <v>5179</v>
      </c>
      <c r="F3534" s="330">
        <v>42174</v>
      </c>
      <c r="G3534" s="330"/>
      <c r="I3534">
        <f>INDEX('T.19 factoren v1.4.0'!$A$1:$I$8977,MATCH($E3534,'T.19 factoren v1.4.0'!$E:$E,0),5)</f>
        <v>5179</v>
      </c>
      <c r="J3534" t="str">
        <f t="shared" si="55"/>
        <v>definitions.Add(new ParameterDefinition() { ID = 5179 , Code = "4DC1yC4yAoDF", Description = "4-(dimethylbutylamino)-difenylamine", CasNr = "793-24-8", Group = "ChemischeStof" });</v>
      </c>
    </row>
    <row r="3535" spans="1:10" x14ac:dyDescent="0.25">
      <c r="A3535" s="329" t="s">
        <v>11406</v>
      </c>
      <c r="B3535" s="329" t="s">
        <v>11407</v>
      </c>
      <c r="C3535" s="329" t="s">
        <v>11408</v>
      </c>
      <c r="D3535" s="329" t="s">
        <v>2028</v>
      </c>
      <c r="E3535" s="329">
        <v>5180</v>
      </c>
      <c r="F3535" s="330">
        <v>42174</v>
      </c>
      <c r="G3535" s="330"/>
      <c r="I3535">
        <f>INDEX('T.19 factoren v1.4.0'!$A$1:$I$8977,MATCH($E3535,'T.19 factoren v1.4.0'!$E:$E,0),5)</f>
        <v>5180</v>
      </c>
      <c r="J3535" t="str">
        <f t="shared" si="55"/>
        <v>definitions.Add(new ParameterDefinition() { ID = 5180 , Code = "DBalP", Description = "dibenzo(a,l)pyreen", CasNr = "189-55-9", Group = "ChemischeStof" });</v>
      </c>
    </row>
    <row r="3536" spans="1:10" x14ac:dyDescent="0.25">
      <c r="A3536" s="329" t="s">
        <v>11409</v>
      </c>
      <c r="B3536" s="329" t="s">
        <v>11410</v>
      </c>
      <c r="C3536" s="329" t="s">
        <v>11411</v>
      </c>
      <c r="D3536" s="329" t="s">
        <v>2028</v>
      </c>
      <c r="E3536" s="329">
        <v>5181</v>
      </c>
      <c r="F3536" s="330">
        <v>42174</v>
      </c>
      <c r="G3536" s="330"/>
      <c r="I3536">
        <f>INDEX('T.19 factoren v1.4.0'!$A$1:$I$8977,MATCH($E3536,'T.19 factoren v1.4.0'!$E:$E,0),5)</f>
        <v>5181</v>
      </c>
      <c r="J3536" t="str">
        <f t="shared" si="55"/>
        <v>definitions.Add(new ParameterDefinition() { ID = 5181 , Code = "HxC1yDslxn", Description = "hexamethyldisiloxaan", CasNr = "107-46-0", Group = "ChemischeStof" });</v>
      </c>
    </row>
    <row r="3537" spans="1:10" x14ac:dyDescent="0.25">
      <c r="A3537" s="329" t="s">
        <v>11412</v>
      </c>
      <c r="B3537" s="329" t="s">
        <v>11413</v>
      </c>
      <c r="C3537" s="329" t="s">
        <v>11414</v>
      </c>
      <c r="D3537" s="329" t="s">
        <v>2028</v>
      </c>
      <c r="E3537" s="329">
        <v>5182</v>
      </c>
      <c r="F3537" s="330">
        <v>42174</v>
      </c>
      <c r="G3537" s="330"/>
      <c r="I3537">
        <f>INDEX('T.19 factoren v1.4.0'!$A$1:$I$8977,MATCH($E3537,'T.19 factoren v1.4.0'!$E:$E,0),5)</f>
        <v>5182</v>
      </c>
      <c r="J3537" t="str">
        <f t="shared" si="55"/>
        <v>definitions.Add(new ParameterDefinition() { ID = 5182 , Code = "HpClNaf", Description = "heptachloornaftaleen", CasNr = "32241-08-0", Group = "ChemischeStof" });</v>
      </c>
    </row>
    <row r="3538" spans="1:10" x14ac:dyDescent="0.25">
      <c r="A3538" s="329" t="s">
        <v>11415</v>
      </c>
      <c r="B3538" s="329" t="s">
        <v>11416</v>
      </c>
      <c r="C3538" s="329" t="s">
        <v>11417</v>
      </c>
      <c r="D3538" s="329" t="s">
        <v>2028</v>
      </c>
      <c r="E3538" s="329">
        <v>5183</v>
      </c>
      <c r="F3538" s="330">
        <v>42174</v>
      </c>
      <c r="G3538" s="330"/>
      <c r="I3538">
        <f>INDEX('T.19 factoren v1.4.0'!$A$1:$I$8977,MATCH($E3538,'T.19 factoren v1.4.0'!$E:$E,0),5)</f>
        <v>5183</v>
      </c>
      <c r="J3538" t="str">
        <f t="shared" si="55"/>
        <v>definitions.Add(new ParameterDefinition() { ID = 5183 , Code = "246TttC4yFol", Description = "2,4,6-tri-tert-butylfenol", CasNr = "732-26-3", Group = "ChemischeStof" });</v>
      </c>
    </row>
    <row r="3539" spans="1:10" x14ac:dyDescent="0.25">
      <c r="A3539" s="329" t="s">
        <v>11418</v>
      </c>
      <c r="B3539" s="329" t="s">
        <v>11419</v>
      </c>
      <c r="C3539" s="329" t="s">
        <v>11420</v>
      </c>
      <c r="D3539" s="329" t="s">
        <v>2028</v>
      </c>
      <c r="E3539" s="329">
        <v>5184</v>
      </c>
      <c r="F3539" s="330">
        <v>42174</v>
      </c>
      <c r="G3539" s="330"/>
      <c r="I3539">
        <f>INDEX('T.19 factoren v1.4.0'!$A$1:$I$8977,MATCH($E3539,'T.19 factoren v1.4.0'!$E:$E,0),5)</f>
        <v>5184</v>
      </c>
      <c r="J3539" t="str">
        <f t="shared" si="55"/>
        <v>definitions.Add(new ParameterDefinition() { ID = 5184 , Code = "2345PeBrC2y", Description = "2,3,4,5,6-pentabroomethylbenzeen", CasNr = "85-22-3", Group = "ChemischeStof" });</v>
      </c>
    </row>
    <row r="3540" spans="1:10" x14ac:dyDescent="0.25">
      <c r="A3540" s="329" t="s">
        <v>11421</v>
      </c>
      <c r="B3540" s="329" t="s">
        <v>11422</v>
      </c>
      <c r="C3540" s="329" t="s">
        <v>11423</v>
      </c>
      <c r="D3540" s="329" t="s">
        <v>2028</v>
      </c>
      <c r="E3540" s="329">
        <v>5185</v>
      </c>
      <c r="F3540" s="330">
        <v>42174</v>
      </c>
      <c r="G3540" s="330"/>
      <c r="I3540">
        <f>INDEX('T.19 factoren v1.4.0'!$A$1:$I$8977,MATCH($E3540,'T.19 factoren v1.4.0'!$E:$E,0),5)</f>
        <v>5185</v>
      </c>
      <c r="J3540" t="str">
        <f t="shared" si="55"/>
        <v>definitions.Add(new ParameterDefinition() { ID = 5185 , Code = "PeClNaf", Description = "pentachloornaftaleen", CasNr = "1321-64-8", Group = "ChemischeStof" });</v>
      </c>
    </row>
    <row r="3541" spans="1:10" x14ac:dyDescent="0.25">
      <c r="A3541" s="329" t="s">
        <v>11424</v>
      </c>
      <c r="B3541" s="329" t="s">
        <v>11425</v>
      </c>
      <c r="C3541" s="329" t="s">
        <v>11426</v>
      </c>
      <c r="D3541" s="329" t="s">
        <v>2028</v>
      </c>
      <c r="E3541" s="329">
        <v>5186</v>
      </c>
      <c r="F3541" s="330">
        <v>42174</v>
      </c>
      <c r="G3541" s="330"/>
      <c r="I3541">
        <f>INDEX('T.19 factoren v1.4.0'!$A$1:$I$8977,MATCH($E3541,'T.19 factoren v1.4.0'!$E:$E,0),5)</f>
        <v>5186</v>
      </c>
      <c r="J3541" t="str">
        <f t="shared" si="55"/>
        <v>definitions.Add(new ParameterDefinition() { ID = 5186 , Code = "cycC12a", Description = "cyclododecaan", CasNr = "294-62-2", Group = "ChemischeStof" });</v>
      </c>
    </row>
    <row r="3542" spans="1:10" x14ac:dyDescent="0.25">
      <c r="A3542" s="329" t="s">
        <v>11427</v>
      </c>
      <c r="B3542" s="329" t="s">
        <v>11428</v>
      </c>
      <c r="C3542" s="329" t="s">
        <v>11429</v>
      </c>
      <c r="D3542" s="329" t="s">
        <v>2028</v>
      </c>
      <c r="E3542" s="329">
        <v>5187</v>
      </c>
      <c r="F3542" s="330">
        <v>42174</v>
      </c>
      <c r="G3542" s="330"/>
      <c r="I3542">
        <f>INDEX('T.19 factoren v1.4.0'!$A$1:$I$8977,MATCH($E3542,'T.19 factoren v1.4.0'!$E:$E,0),5)</f>
        <v>5187</v>
      </c>
      <c r="J3542" t="str">
        <f t="shared" si="55"/>
        <v>definitions.Add(new ParameterDefinition() { ID = 5187 , Code = "DBahP", Description = "dibenzo(a,h)pyreen", CasNr = "189-64-0", Group = "ChemischeStof" });</v>
      </c>
    </row>
    <row r="3543" spans="1:10" x14ac:dyDescent="0.25">
      <c r="A3543" s="329" t="s">
        <v>11430</v>
      </c>
      <c r="B3543" s="329" t="s">
        <v>11431</v>
      </c>
      <c r="C3543" s="329" t="s">
        <v>11432</v>
      </c>
      <c r="D3543" s="329" t="s">
        <v>2028</v>
      </c>
      <c r="E3543" s="329">
        <v>5188</v>
      </c>
      <c r="F3543" s="330">
        <v>42174</v>
      </c>
      <c r="G3543" s="330"/>
      <c r="I3543">
        <f>INDEX('T.19 factoren v1.4.0'!$A$1:$I$8977,MATCH($E3543,'T.19 factoren v1.4.0'!$E:$E,0),5)</f>
        <v>5188</v>
      </c>
      <c r="J3543" t="str">
        <f t="shared" si="55"/>
        <v>definitions.Add(new ParameterDefinition() { ID = 5188 , Code = "DBaeP", Description = "dibenzo(a,e)pyreen", CasNr = "192-65-4", Group = "ChemischeStof" });</v>
      </c>
    </row>
    <row r="3544" spans="1:10" x14ac:dyDescent="0.25">
      <c r="A3544" s="329" t="s">
        <v>11433</v>
      </c>
      <c r="B3544" s="329" t="s">
        <v>11434</v>
      </c>
      <c r="C3544" s="329" t="s">
        <v>11435</v>
      </c>
      <c r="D3544" s="329" t="s">
        <v>2028</v>
      </c>
      <c r="E3544" s="329">
        <v>5189</v>
      </c>
      <c r="F3544" s="330">
        <v>42174</v>
      </c>
      <c r="G3544" s="330"/>
      <c r="I3544">
        <f>INDEX('T.19 factoren v1.4.0'!$A$1:$I$8977,MATCH($E3544,'T.19 factoren v1.4.0'!$E:$E,0),5)</f>
        <v>5189</v>
      </c>
      <c r="J3544" t="str">
        <f t="shared" si="55"/>
        <v>definitions.Add(new ParameterDefinition() { ID = 5189 , Code = "Tccbn", Description = "triclocarban", CasNr = "101-20-2", Group = "ChemischeStof" });</v>
      </c>
    </row>
    <row r="3545" spans="1:10" x14ac:dyDescent="0.25">
      <c r="A3545" s="329" t="s">
        <v>11436</v>
      </c>
      <c r="B3545" s="329" t="s">
        <v>11437</v>
      </c>
      <c r="C3545" s="329" t="s">
        <v>11438</v>
      </c>
      <c r="D3545" s="329" t="s">
        <v>2028</v>
      </c>
      <c r="E3545" s="329">
        <v>5190</v>
      </c>
      <c r="F3545" s="330">
        <v>42174</v>
      </c>
      <c r="G3545" s="330"/>
      <c r="I3545">
        <f>INDEX('T.19 factoren v1.4.0'!$A$1:$I$8977,MATCH($E3545,'T.19 factoren v1.4.0'!$E:$E,0),5)</f>
        <v>5190</v>
      </c>
      <c r="J3545" t="str">
        <f t="shared" si="55"/>
        <v>definitions.Add(new ParameterDefinition() { ID = 5190 , Code = "PeClBentol", Description = "pentachloorbenzeenthiol", CasNr = "133-49-3", Group = "ChemischeStof" });</v>
      </c>
    </row>
    <row r="3546" spans="1:10" x14ac:dyDescent="0.25">
      <c r="A3546" s="329" t="s">
        <v>11439</v>
      </c>
      <c r="B3546" s="329" t="s">
        <v>11440</v>
      </c>
      <c r="C3546" s="329" t="s">
        <v>11441</v>
      </c>
      <c r="D3546" s="329" t="s">
        <v>2028</v>
      </c>
      <c r="E3546" s="329">
        <v>5191</v>
      </c>
      <c r="F3546" s="330">
        <v>42174</v>
      </c>
      <c r="G3546" s="330"/>
      <c r="I3546">
        <f>INDEX('T.19 factoren v1.4.0'!$A$1:$I$8977,MATCH($E3546,'T.19 factoren v1.4.0'!$E:$E,0),5)</f>
        <v>5191</v>
      </c>
      <c r="J3546" t="str">
        <f t="shared" si="55"/>
        <v>definitions.Add(new ParameterDefinition() { ID = 5191 , Code = "T4ClNaf", Description = "tetrachloornaftaleen", CasNr = "1335-88-2", Group = "ChemischeStof" });</v>
      </c>
    </row>
    <row r="3547" spans="1:10" x14ac:dyDescent="0.25">
      <c r="A3547" s="329" t="s">
        <v>11442</v>
      </c>
      <c r="B3547" s="329" t="s">
        <v>11443</v>
      </c>
      <c r="C3547" s="329" t="s">
        <v>11444</v>
      </c>
      <c r="D3547" s="329" t="s">
        <v>2028</v>
      </c>
      <c r="E3547" s="329">
        <v>5192</v>
      </c>
      <c r="F3547" s="330">
        <v>42174</v>
      </c>
      <c r="G3547" s="330"/>
      <c r="I3547">
        <f>INDEX('T.19 factoren v1.4.0'!$A$1:$I$8977,MATCH($E3547,'T.19 factoren v1.4.0'!$E:$E,0),5)</f>
        <v>5192</v>
      </c>
      <c r="J3547" t="str">
        <f t="shared" si="55"/>
        <v>definitions.Add(new ParameterDefinition() { ID = 5192 , Code = "hexdcFC7a", Description = "hexadecafluorheptaan", CasNr = "335-57-9", Group = "ChemischeStof" });</v>
      </c>
    </row>
    <row r="3548" spans="1:10" x14ac:dyDescent="0.25">
      <c r="A3548" s="329" t="s">
        <v>11445</v>
      </c>
      <c r="B3548" s="329" t="s">
        <v>11446</v>
      </c>
      <c r="C3548" s="329" t="s">
        <v>11447</v>
      </c>
      <c r="D3548" s="329" t="s">
        <v>2028</v>
      </c>
      <c r="E3548" s="329">
        <v>5193</v>
      </c>
      <c r="F3548" s="330">
        <v>42174</v>
      </c>
      <c r="G3548" s="330"/>
      <c r="I3548">
        <f>INDEX('T.19 factoren v1.4.0'!$A$1:$I$8977,MATCH($E3548,'T.19 factoren v1.4.0'!$E:$E,0),5)</f>
        <v>5193</v>
      </c>
      <c r="J3548" t="str">
        <f t="shared" si="55"/>
        <v>definitions.Add(new ParameterDefinition() { ID = 5193 , Code = "135TBr223DBr", Description = "1,3,5-tribroom-2-(2,3-dibroom-2-methylpropoxy)benzeen", CasNr = "36065-30-2", Group = "ChemischeStof" });</v>
      </c>
    </row>
    <row r="3549" spans="1:10" x14ac:dyDescent="0.25">
      <c r="A3549" s="329" t="s">
        <v>11448</v>
      </c>
      <c r="B3549" s="329" t="s">
        <v>11449</v>
      </c>
      <c r="C3549" s="329" t="s">
        <v>11450</v>
      </c>
      <c r="D3549" s="329" t="s">
        <v>2028</v>
      </c>
      <c r="E3549" s="329">
        <v>5194</v>
      </c>
      <c r="F3549" s="330">
        <v>42174</v>
      </c>
      <c r="G3549" s="330"/>
      <c r="I3549">
        <f>INDEX('T.19 factoren v1.4.0'!$A$1:$I$8977,MATCH($E3549,'T.19 factoren v1.4.0'!$E:$E,0),5)</f>
        <v>5194</v>
      </c>
      <c r="J3549" t="str">
        <f t="shared" si="55"/>
        <v>definitions.Add(new ParameterDefinition() { ID = 5194 , Code = "TFIC1a", Description = "trifluorjoodmethaan", CasNr = "2314-97-8", Group = "ChemischeStof" });</v>
      </c>
    </row>
    <row r="3550" spans="1:10" x14ac:dyDescent="0.25">
      <c r="A3550" s="329" t="s">
        <v>11451</v>
      </c>
      <c r="B3550" s="329" t="s">
        <v>11452</v>
      </c>
      <c r="C3550" s="329" t="s">
        <v>11453</v>
      </c>
      <c r="D3550" s="329" t="s">
        <v>2028</v>
      </c>
      <c r="E3550" s="329">
        <v>5195</v>
      </c>
      <c r="F3550" s="330">
        <v>42174</v>
      </c>
      <c r="G3550" s="330"/>
      <c r="I3550">
        <f>INDEX('T.19 factoren v1.4.0'!$A$1:$I$8977,MATCH($E3550,'T.19 factoren v1.4.0'!$E:$E,0),5)</f>
        <v>5195</v>
      </c>
      <c r="J3550" t="str">
        <f t="shared" si="55"/>
        <v>definitions.Add(new ParameterDefinition() { ID = 5195 , Code = "PF1IC6a", Description = "perfluor-1-joodhexaan", CasNr = "355-43-1", Group = "ChemischeStof" });</v>
      </c>
    </row>
    <row r="3551" spans="1:10" x14ac:dyDescent="0.25">
      <c r="A3551" s="329" t="s">
        <v>11454</v>
      </c>
      <c r="B3551" s="329" t="s">
        <v>11455</v>
      </c>
      <c r="C3551" s="329" t="s">
        <v>11456</v>
      </c>
      <c r="D3551" s="329" t="s">
        <v>2028</v>
      </c>
      <c r="E3551" s="329">
        <v>5196</v>
      </c>
      <c r="F3551" s="330">
        <v>42174</v>
      </c>
      <c r="G3551" s="330"/>
      <c r="I3551">
        <f>INDEX('T.19 factoren v1.4.0'!$A$1:$I$8977,MATCH($E3551,'T.19 factoren v1.4.0'!$E:$E,0),5)</f>
        <v>5196</v>
      </c>
      <c r="J3551" t="str">
        <f t="shared" si="55"/>
        <v>definitions.Add(new ParameterDefinition() { ID = 5196 , Code = "diognn", Description = "diosgenin", CasNr = "512-04-9", Group = "ChemischeStof" });</v>
      </c>
    </row>
    <row r="3552" spans="1:10" x14ac:dyDescent="0.25">
      <c r="A3552" s="329" t="s">
        <v>11457</v>
      </c>
      <c r="B3552" s="329" t="s">
        <v>11458</v>
      </c>
      <c r="C3552" s="329" t="s">
        <v>11459</v>
      </c>
      <c r="D3552" s="329" t="s">
        <v>2028</v>
      </c>
      <c r="E3552" s="329">
        <v>5197</v>
      </c>
      <c r="F3552" s="330">
        <v>42174</v>
      </c>
      <c r="G3552" s="330"/>
      <c r="I3552">
        <f>INDEX('T.19 factoren v1.4.0'!$A$1:$I$8977,MATCH($E3552,'T.19 factoren v1.4.0'!$E:$E,0),5)</f>
        <v>5197</v>
      </c>
      <c r="J3552" t="str">
        <f t="shared" si="55"/>
        <v>definitions.Add(new ParameterDefinition() { ID = 5197 , Code = "Tfyffne", Description = "trifenylfosfine", CasNr = "603-35-0", Group = "ChemischeStof" });</v>
      </c>
    </row>
    <row r="3553" spans="1:10" x14ac:dyDescent="0.25">
      <c r="A3553" s="329" t="s">
        <v>11460</v>
      </c>
      <c r="B3553" s="329" t="s">
        <v>11461</v>
      </c>
      <c r="C3553" s="329" t="s">
        <v>11462</v>
      </c>
      <c r="D3553" s="329" t="s">
        <v>2028</v>
      </c>
      <c r="E3553" s="329">
        <v>5198</v>
      </c>
      <c r="F3553" s="330">
        <v>42174</v>
      </c>
      <c r="G3553" s="330"/>
      <c r="I3553">
        <f>INDEX('T.19 factoren v1.4.0'!$A$1:$I$8977,MATCH($E3553,'T.19 factoren v1.4.0'!$E:$E,0),5)</f>
        <v>5198</v>
      </c>
      <c r="J3553" t="str">
        <f t="shared" si="55"/>
        <v>definitions.Add(new ParameterDefinition() { ID = 5198 , Code = "TClNaf", Description = "trichloornaftaleen", CasNr = "1321-65-9", Group = "ChemischeStof" });</v>
      </c>
    </row>
    <row r="3554" spans="1:10" x14ac:dyDescent="0.25">
      <c r="A3554" s="329" t="s">
        <v>11463</v>
      </c>
      <c r="B3554" s="329" t="s">
        <v>11464</v>
      </c>
      <c r="C3554" s="329" t="s">
        <v>11465</v>
      </c>
      <c r="D3554" s="329" t="s">
        <v>2028</v>
      </c>
      <c r="E3554" s="329">
        <v>5199</v>
      </c>
      <c r="F3554" s="330">
        <v>42174</v>
      </c>
      <c r="G3554" s="330"/>
      <c r="I3554">
        <f>INDEX('T.19 factoren v1.4.0'!$A$1:$I$8977,MATCH($E3554,'T.19 factoren v1.4.0'!$E:$E,0),5)</f>
        <v>5199</v>
      </c>
      <c r="J3554" t="str">
        <f t="shared" si="55"/>
        <v>definitions.Add(new ParameterDefinition() { ID = 5199 , Code = "micnzNO3", Description = "miconazolnitraat", CasNr = "22832-87-7", Group = "ChemischeStof" });</v>
      </c>
    </row>
    <row r="3555" spans="1:10" x14ac:dyDescent="0.25">
      <c r="A3555" s="329" t="s">
        <v>11466</v>
      </c>
      <c r="B3555" s="329" t="s">
        <v>11467</v>
      </c>
      <c r="C3555" s="329" t="s">
        <v>11468</v>
      </c>
      <c r="D3555" s="329" t="s">
        <v>2028</v>
      </c>
      <c r="E3555" s="329">
        <v>5200</v>
      </c>
      <c r="F3555" s="330">
        <v>42174</v>
      </c>
      <c r="G3555" s="330"/>
      <c r="I3555">
        <f>INDEX('T.19 factoren v1.4.0'!$A$1:$I$8977,MATCH($E3555,'T.19 factoren v1.4.0'!$E:$E,0),5)</f>
        <v>5200</v>
      </c>
      <c r="J3555" t="str">
        <f t="shared" si="55"/>
        <v>definitions.Add(new ParameterDefinition() { ID = 5200 , Code = "Dbenzahacdne", Description = "dibenz(a,h)acridine", CasNr = "226-36-8", Group = "ChemischeStof" });</v>
      </c>
    </row>
    <row r="3556" spans="1:10" x14ac:dyDescent="0.25">
      <c r="A3556" s="329" t="s">
        <v>11469</v>
      </c>
      <c r="B3556" s="329" t="s">
        <v>11470</v>
      </c>
      <c r="C3556" s="329" t="s">
        <v>11471</v>
      </c>
      <c r="D3556" s="329" t="s">
        <v>2028</v>
      </c>
      <c r="E3556" s="329">
        <v>5201</v>
      </c>
      <c r="F3556" s="330">
        <v>42174</v>
      </c>
      <c r="G3556" s="330"/>
      <c r="I3556">
        <f>INDEX('T.19 factoren v1.4.0'!$A$1:$I$8977,MATCH($E3556,'T.19 factoren v1.4.0'!$E:$E,0),5)</f>
        <v>5201</v>
      </c>
      <c r="J3556" t="str">
        <f t="shared" si="55"/>
        <v>definitions.Add(new ParameterDefinition() { ID = 5201 , Code = "Dbenzajacdne", Description = "dibenz(a,j)acridine", CasNr = "224-42-0", Group = "ChemischeStof" });</v>
      </c>
    </row>
    <row r="3557" spans="1:10" x14ac:dyDescent="0.25">
      <c r="A3557" s="329" t="s">
        <v>11472</v>
      </c>
      <c r="B3557" s="329" t="s">
        <v>11473</v>
      </c>
      <c r="C3557" s="329" t="s">
        <v>11474</v>
      </c>
      <c r="D3557" s="329" t="s">
        <v>2028</v>
      </c>
      <c r="E3557" s="329">
        <v>5202</v>
      </c>
      <c r="F3557" s="330">
        <v>42174</v>
      </c>
      <c r="G3557" s="330"/>
      <c r="I3557">
        <f>INDEX('T.19 factoren v1.4.0'!$A$1:$I$8977,MATCH($E3557,'T.19 factoren v1.4.0'!$E:$E,0),5)</f>
        <v>5202</v>
      </c>
      <c r="J3557" t="str">
        <f t="shared" si="55"/>
        <v>definitions.Add(new ParameterDefinition() { ID = 5202 , Code = "7HDbzcgcbzl", Description = "7H-dibenzo(c,g)carbazol", CasNr = "194-59-2", Group = "ChemischeStof" });</v>
      </c>
    </row>
    <row r="3558" spans="1:10" x14ac:dyDescent="0.25">
      <c r="A3558" s="329" t="s">
        <v>11475</v>
      </c>
      <c r="B3558" s="329" t="s">
        <v>11476</v>
      </c>
      <c r="C3558" s="329" t="s">
        <v>11477</v>
      </c>
      <c r="D3558" s="329" t="s">
        <v>2028</v>
      </c>
      <c r="E3558" s="329">
        <v>5203</v>
      </c>
      <c r="F3558" s="330">
        <v>42174</v>
      </c>
      <c r="G3558" s="330"/>
      <c r="I3558">
        <f>INDEX('T.19 factoren v1.4.0'!$A$1:$I$8977,MATCH($E3558,'T.19 factoren v1.4.0'!$E:$E,0),5)</f>
        <v>5203</v>
      </c>
      <c r="J3558" t="str">
        <f t="shared" si="55"/>
        <v>definitions.Add(new ParameterDefinition() { ID = 5203 , Code = "ClacAh", Description = "chlooraceetaldehyde", CasNr = "107-20-0", Group = "ChemischeStof" });</v>
      </c>
    </row>
    <row r="3559" spans="1:10" x14ac:dyDescent="0.25">
      <c r="A3559" s="329" t="s">
        <v>11478</v>
      </c>
      <c r="B3559" s="329" t="s">
        <v>11479</v>
      </c>
      <c r="C3559" s="329" t="s">
        <v>11480</v>
      </c>
      <c r="D3559" s="329" t="s">
        <v>2028</v>
      </c>
      <c r="E3559" s="329">
        <v>5204</v>
      </c>
      <c r="F3559" s="330">
        <v>42174</v>
      </c>
      <c r="G3559" s="330"/>
      <c r="I3559">
        <f>INDEX('T.19 factoren v1.4.0'!$A$1:$I$8977,MATCH($E3559,'T.19 factoren v1.4.0'!$E:$E,0),5)</f>
        <v>5204</v>
      </c>
      <c r="J3559" t="str">
        <f t="shared" si="55"/>
        <v>definitions.Add(new ParameterDefinition() { ID = 5204 , Code = "159ccddcten", Description = "1,5,9-cyclododecatrieen", CasNr = "4904-61-4", Group = "ChemischeStof" });</v>
      </c>
    </row>
    <row r="3560" spans="1:10" x14ac:dyDescent="0.25">
      <c r="A3560" s="329" t="s">
        <v>11481</v>
      </c>
      <c r="B3560" s="329" t="s">
        <v>11482</v>
      </c>
      <c r="C3560" s="329" t="s">
        <v>11483</v>
      </c>
      <c r="D3560" s="329" t="s">
        <v>2028</v>
      </c>
      <c r="E3560" s="329">
        <v>5205</v>
      </c>
      <c r="F3560" s="330">
        <v>42174</v>
      </c>
      <c r="G3560" s="330"/>
      <c r="I3560">
        <f>INDEX('T.19 factoren v1.4.0'!$A$1:$I$8977,MATCH($E3560,'T.19 factoren v1.4.0'!$E:$E,0),5)</f>
        <v>5205</v>
      </c>
      <c r="J3560" t="str">
        <f t="shared" si="55"/>
        <v>definitions.Add(new ParameterDefinition() { ID = 5205 , Code = "HpClnbnn", Description = "heptachloornorborneen", CasNr = "28680-45-7", Group = "ChemischeStof" });</v>
      </c>
    </row>
    <row r="3561" spans="1:10" x14ac:dyDescent="0.25">
      <c r="A3561" s="329" t="s">
        <v>11484</v>
      </c>
      <c r="B3561" s="329" t="s">
        <v>11485</v>
      </c>
      <c r="C3561" s="329" t="s">
        <v>11486</v>
      </c>
      <c r="D3561" s="329" t="s">
        <v>2028</v>
      </c>
      <c r="E3561" s="329">
        <v>5206</v>
      </c>
      <c r="F3561" s="330">
        <v>42174</v>
      </c>
      <c r="G3561" s="330"/>
      <c r="I3561">
        <f>INDEX('T.19 factoren v1.4.0'!$A$1:$I$8977,MATCH($E3561,'T.19 factoren v1.4.0'!$E:$E,0),5)</f>
        <v>5206</v>
      </c>
      <c r="J3561" t="str">
        <f t="shared" si="55"/>
        <v>definitions.Add(new ParameterDefinition() { ID = 5206 , Code = "iC3ymrtt", Description = "isopropylmyristaat", CasNr = "110-27-0", Group = "ChemischeStof" });</v>
      </c>
    </row>
    <row r="3562" spans="1:10" x14ac:dyDescent="0.25">
      <c r="A3562" s="329" t="s">
        <v>11487</v>
      </c>
      <c r="B3562" s="329" t="s">
        <v>11488</v>
      </c>
      <c r="C3562" s="329" t="s">
        <v>11489</v>
      </c>
      <c r="D3562" s="329" t="s">
        <v>2028</v>
      </c>
      <c r="E3562" s="329">
        <v>5207</v>
      </c>
      <c r="F3562" s="330">
        <v>42174</v>
      </c>
      <c r="G3562" s="330"/>
      <c r="I3562">
        <f>INDEX('T.19 factoren v1.4.0'!$A$1:$I$8977,MATCH($E3562,'T.19 factoren v1.4.0'!$E:$E,0),5)</f>
        <v>5207</v>
      </c>
      <c r="J3562" t="str">
        <f t="shared" si="55"/>
        <v>definitions.Add(new ParameterDefinition() { ID = 5207 , Code = "1235T4Cl46DC", Description = "1,2,3,5-tetrachloor-4,6-dimethylbenzeen", CasNr = "877-09-8", Group = "ChemischeStof" });</v>
      </c>
    </row>
    <row r="3563" spans="1:10" x14ac:dyDescent="0.25">
      <c r="A3563" s="329" t="s">
        <v>11490</v>
      </c>
      <c r="B3563" s="329" t="s">
        <v>11491</v>
      </c>
      <c r="C3563" s="329" t="s">
        <v>11492</v>
      </c>
      <c r="D3563" s="329" t="s">
        <v>2028</v>
      </c>
      <c r="E3563" s="329">
        <v>5208</v>
      </c>
      <c r="F3563" s="330">
        <v>42174</v>
      </c>
      <c r="G3563" s="330"/>
      <c r="I3563">
        <f>INDEX('T.19 factoren v1.4.0'!$A$1:$I$8977,MATCH($E3563,'T.19 factoren v1.4.0'!$E:$E,0),5)</f>
        <v>5208</v>
      </c>
      <c r="J3563" t="str">
        <f t="shared" si="55"/>
        <v>definitions.Add(new ParameterDefinition() { ID = 5208 , Code = "135TCl246TC1", Description = "1,3,5-trichloor-2,4,6-trimethylbenzeen", CasNr = "5324-68-5", Group = "ChemischeStof" });</v>
      </c>
    </row>
    <row r="3564" spans="1:10" x14ac:dyDescent="0.25">
      <c r="A3564" s="329" t="s">
        <v>11493</v>
      </c>
      <c r="B3564" s="329" t="s">
        <v>11494</v>
      </c>
      <c r="C3564" s="329" t="s">
        <v>11495</v>
      </c>
      <c r="D3564" s="329" t="s">
        <v>2028</v>
      </c>
      <c r="E3564" s="329">
        <v>5209</v>
      </c>
      <c r="F3564" s="330">
        <v>42174</v>
      </c>
      <c r="G3564" s="330"/>
      <c r="I3564">
        <f>INDEX('T.19 factoren v1.4.0'!$A$1:$I$8977,MATCH($E3564,'T.19 factoren v1.4.0'!$E:$E,0),5)</f>
        <v>5209</v>
      </c>
      <c r="J3564" t="str">
        <f t="shared" si="55"/>
        <v>definitions.Add(new ParameterDefinition() { ID = 5209 , Code = "ClqnDFO4", Description = "chloorquinedifosfaat", CasNr = "50-63-5", Group = "ChemischeStof" });</v>
      </c>
    </row>
    <row r="3565" spans="1:10" x14ac:dyDescent="0.25">
      <c r="A3565" s="329" t="s">
        <v>11496</v>
      </c>
      <c r="B3565" s="329" t="s">
        <v>11497</v>
      </c>
      <c r="C3565" s="329" t="s">
        <v>11498</v>
      </c>
      <c r="D3565" s="329" t="s">
        <v>2028</v>
      </c>
      <c r="E3565" s="329">
        <v>5210</v>
      </c>
      <c r="F3565" s="330">
        <v>42174</v>
      </c>
      <c r="G3565" s="330"/>
      <c r="I3565">
        <f>INDEX('T.19 factoren v1.4.0'!$A$1:$I$8977,MATCH($E3565,'T.19 factoren v1.4.0'!$E:$E,0),5)</f>
        <v>5210</v>
      </c>
      <c r="J3565" t="str">
        <f t="shared" si="55"/>
        <v>definitions.Add(new ParameterDefinition() { ID = 5210 , Code = "Kolat", Description = "kaliumoleaat", CasNr = "143-18-0", Group = "ChemischeStof" });</v>
      </c>
    </row>
    <row r="3566" spans="1:10" x14ac:dyDescent="0.25">
      <c r="A3566" s="329" t="s">
        <v>11499</v>
      </c>
      <c r="B3566" s="329" t="s">
        <v>11500</v>
      </c>
      <c r="C3566" s="329" t="s">
        <v>11501</v>
      </c>
      <c r="D3566" s="329" t="s">
        <v>2028</v>
      </c>
      <c r="E3566" s="329">
        <v>5211</v>
      </c>
      <c r="F3566" s="330">
        <v>42174</v>
      </c>
      <c r="G3566" s="330"/>
      <c r="I3566">
        <f>INDEX('T.19 factoren v1.4.0'!$A$1:$I$8977,MATCH($E3566,'T.19 factoren v1.4.0'!$E:$E,0),5)</f>
        <v>5211</v>
      </c>
      <c r="J3566" t="str">
        <f t="shared" si="55"/>
        <v>definitions.Add(new ParameterDefinition() { ID = 5211 , Code = "gernl", Description = "geraniol", CasNr = "106-24-1", Group = "ChemischeStof" });</v>
      </c>
    </row>
    <row r="3567" spans="1:10" x14ac:dyDescent="0.25">
      <c r="A3567" s="329" t="s">
        <v>11502</v>
      </c>
      <c r="B3567" s="329" t="s">
        <v>11503</v>
      </c>
      <c r="C3567" s="329" t="s">
        <v>11504</v>
      </c>
      <c r="D3567" s="329" t="s">
        <v>2028</v>
      </c>
      <c r="E3567" s="329">
        <v>5212</v>
      </c>
      <c r="F3567" s="330">
        <v>42174</v>
      </c>
      <c r="G3567" s="330"/>
      <c r="I3567">
        <f>INDEX('T.19 factoren v1.4.0'!$A$1:$I$8977,MATCH($E3567,'T.19 factoren v1.4.0'!$E:$E,0),5)</f>
        <v>5212</v>
      </c>
      <c r="J3567" t="str">
        <f t="shared" si="55"/>
        <v>definitions.Add(new ParameterDefinition() { ID = 5212 , Code = "dlimnn", Description = "d-limoneen", CasNr = "5989-27-5", Group = "ChemischeStof" });</v>
      </c>
    </row>
    <row r="3568" spans="1:10" x14ac:dyDescent="0.25">
      <c r="A3568" s="329" t="s">
        <v>11505</v>
      </c>
      <c r="B3568" s="329" t="s">
        <v>11506</v>
      </c>
      <c r="C3568" s="329" t="s">
        <v>11507</v>
      </c>
      <c r="D3568" s="329" t="s">
        <v>2028</v>
      </c>
      <c r="E3568" s="329">
        <v>5213</v>
      </c>
      <c r="F3568" s="330">
        <v>42174</v>
      </c>
      <c r="G3568" s="330"/>
      <c r="I3568">
        <f>INDEX('T.19 factoren v1.4.0'!$A$1:$I$8977,MATCH($E3568,'T.19 factoren v1.4.0'!$E:$E,0),5)</f>
        <v>5213</v>
      </c>
      <c r="J3568" t="str">
        <f t="shared" si="55"/>
        <v>definitions.Add(new ParameterDefinition() { ID = 5213 , Code = "geetxldC9C11", Description = "geëthoxyleerde C9-C11 alcoholen", CasNr = "68439-46-3", Group = "ChemischeStof" });</v>
      </c>
    </row>
    <row r="3569" spans="1:10" x14ac:dyDescent="0.25">
      <c r="A3569" s="329" t="s">
        <v>11508</v>
      </c>
      <c r="B3569" s="329" t="s">
        <v>11509</v>
      </c>
      <c r="C3569" s="329" t="s">
        <v>11510</v>
      </c>
      <c r="D3569" s="329" t="s">
        <v>2028</v>
      </c>
      <c r="E3569" s="329">
        <v>5214</v>
      </c>
      <c r="F3569" s="330">
        <v>42174</v>
      </c>
      <c r="G3569" s="330"/>
      <c r="I3569">
        <f>INDEX('T.19 factoren v1.4.0'!$A$1:$I$8977,MATCH($E3569,'T.19 factoren v1.4.0'!$E:$E,0),5)</f>
        <v>5214</v>
      </c>
      <c r="J3569" t="str">
        <f t="shared" si="55"/>
        <v>definitions.Add(new ParameterDefinition() { ID = 5214 , Code = "ClTC1yBen", Description = "chloortrimethylbenzeen", CasNr = "1667-04-5", Group = "ChemischeStof" });</v>
      </c>
    </row>
    <row r="3570" spans="1:10" x14ac:dyDescent="0.25">
      <c r="A3570" s="329" t="s">
        <v>11511</v>
      </c>
      <c r="B3570" s="329" t="s">
        <v>11512</v>
      </c>
      <c r="C3570" s="329" t="s">
        <v>11513</v>
      </c>
      <c r="D3570" s="329" t="s">
        <v>2028</v>
      </c>
      <c r="E3570" s="329">
        <v>5215</v>
      </c>
      <c r="F3570" s="330">
        <v>42174</v>
      </c>
      <c r="G3570" s="330"/>
      <c r="I3570">
        <f>INDEX('T.19 factoren v1.4.0'!$A$1:$I$8977,MATCH($E3570,'T.19 factoren v1.4.0'!$E:$E,0),5)</f>
        <v>5215</v>
      </c>
      <c r="J3570" t="str">
        <f t="shared" si="55"/>
        <v>definitions.Add(new ParameterDefinition() { ID = 5215 , Code = "geetxldiC10y", Description = "geëthoxyleerde isodecylalcohol", CasNr = "61827-42-7", Group = "ChemischeStof" });</v>
      </c>
    </row>
    <row r="3571" spans="1:10" x14ac:dyDescent="0.25">
      <c r="A3571" s="329" t="s">
        <v>11514</v>
      </c>
      <c r="B3571" s="329" t="s">
        <v>11515</v>
      </c>
      <c r="C3571" s="329" t="s">
        <v>11516</v>
      </c>
      <c r="D3571" s="329" t="s">
        <v>2028</v>
      </c>
      <c r="E3571" s="329">
        <v>5216</v>
      </c>
      <c r="F3571" s="330">
        <v>42174</v>
      </c>
      <c r="G3571" s="330"/>
      <c r="I3571">
        <f>INDEX('T.19 factoren v1.4.0'!$A$1:$I$8977,MATCH($E3571,'T.19 factoren v1.4.0'!$E:$E,0),5)</f>
        <v>5216</v>
      </c>
      <c r="J3571" t="str">
        <f t="shared" si="55"/>
        <v>definitions.Add(new ParameterDefinition() { ID = 5216 , Code = "35DNO2Tol", Description = "3,5-dinitrotolueen", CasNr = "618-85-9", Group = "ChemischeStof" });</v>
      </c>
    </row>
    <row r="3572" spans="1:10" x14ac:dyDescent="0.25">
      <c r="A3572" s="329" t="s">
        <v>11517</v>
      </c>
      <c r="B3572" s="329" t="s">
        <v>11518</v>
      </c>
      <c r="C3572" s="329" t="s">
        <v>11519</v>
      </c>
      <c r="D3572" s="329" t="s">
        <v>2028</v>
      </c>
      <c r="E3572" s="329">
        <v>5217</v>
      </c>
      <c r="F3572" s="330">
        <v>42174</v>
      </c>
      <c r="G3572" s="330"/>
      <c r="I3572">
        <f>INDEX('T.19 factoren v1.4.0'!$A$1:$I$8977,MATCH($E3572,'T.19 factoren v1.4.0'!$E:$E,0),5)</f>
        <v>5217</v>
      </c>
      <c r="J3572" t="str">
        <f t="shared" si="55"/>
        <v>definitions.Add(new ParameterDefinition() { ID = 5217 , Code = "25DNO2Tol", Description = "2,5-dinitrotolueen", CasNr = "619-15-8", Group = "ChemischeStof" });</v>
      </c>
    </row>
    <row r="3573" spans="1:10" x14ac:dyDescent="0.25">
      <c r="A3573" s="329" t="s">
        <v>11520</v>
      </c>
      <c r="B3573" s="329" t="s">
        <v>11521</v>
      </c>
      <c r="C3573" s="329" t="s">
        <v>11522</v>
      </c>
      <c r="D3573" s="329" t="s">
        <v>2028</v>
      </c>
      <c r="E3573" s="329">
        <v>5218</v>
      </c>
      <c r="F3573" s="330">
        <v>42174</v>
      </c>
      <c r="G3573" s="330"/>
      <c r="I3573">
        <f>INDEX('T.19 factoren v1.4.0'!$A$1:$I$8977,MATCH($E3573,'T.19 factoren v1.4.0'!$E:$E,0),5)</f>
        <v>5218</v>
      </c>
      <c r="J3573" t="str">
        <f t="shared" si="55"/>
        <v>definitions.Add(new ParameterDefinition() { ID = 5218 , Code = "2C1ox1C3ol", Description = "2-methoxy-1-propanol", CasNr = "1589-47-5", Group = "ChemischeStof" });</v>
      </c>
    </row>
    <row r="3574" spans="1:10" x14ac:dyDescent="0.25">
      <c r="A3574" s="329" t="s">
        <v>11523</v>
      </c>
      <c r="B3574" s="329" t="s">
        <v>11524</v>
      </c>
      <c r="C3574" s="329" t="s">
        <v>11525</v>
      </c>
      <c r="D3574" s="329" t="s">
        <v>2028</v>
      </c>
      <c r="E3574" s="329">
        <v>5219</v>
      </c>
      <c r="F3574" s="330">
        <v>42174</v>
      </c>
      <c r="G3574" s="330"/>
      <c r="I3574">
        <f>INDEX('T.19 factoren v1.4.0'!$A$1:$I$8977,MATCH($E3574,'T.19 factoren v1.4.0'!$E:$E,0),5)</f>
        <v>5219</v>
      </c>
      <c r="J3574" t="str">
        <f t="shared" si="55"/>
        <v>definitions.Add(new ParameterDefinition() { ID = 5219 , Code = "26TolDAe", Description = "2,6-tolueendiamine", CasNr = "823-40-5", Group = "ChemischeStof" });</v>
      </c>
    </row>
    <row r="3575" spans="1:10" x14ac:dyDescent="0.25">
      <c r="A3575" s="329" t="s">
        <v>11526</v>
      </c>
      <c r="B3575" s="329" t="s">
        <v>11527</v>
      </c>
      <c r="C3575" s="329" t="s">
        <v>11528</v>
      </c>
      <c r="D3575" s="329" t="s">
        <v>2028</v>
      </c>
      <c r="E3575" s="329">
        <v>5220</v>
      </c>
      <c r="F3575" s="330">
        <v>42174</v>
      </c>
      <c r="G3575" s="330"/>
      <c r="I3575">
        <f>INDEX('T.19 factoren v1.4.0'!$A$1:$I$8977,MATCH($E3575,'T.19 factoren v1.4.0'!$E:$E,0),5)</f>
        <v>5220</v>
      </c>
      <c r="J3575" t="str">
        <f t="shared" si="55"/>
        <v>definitions.Add(new ParameterDefinition() { ID = 5220 , Code = "C1oxHAc", Description = "methoxyazijnzuur", CasNr = "625-45-6", Group = "ChemischeStof" });</v>
      </c>
    </row>
    <row r="3576" spans="1:10" x14ac:dyDescent="0.25">
      <c r="A3576" s="329" t="s">
        <v>11529</v>
      </c>
      <c r="B3576" s="329" t="s">
        <v>11530</v>
      </c>
      <c r="C3576" s="329" t="s">
        <v>11531</v>
      </c>
      <c r="D3576" s="329" t="s">
        <v>2028</v>
      </c>
      <c r="E3576" s="329">
        <v>5221</v>
      </c>
      <c r="F3576" s="330">
        <v>42174</v>
      </c>
      <c r="G3576" s="330"/>
      <c r="I3576">
        <f>INDEX('T.19 factoren v1.4.0'!$A$1:$I$8977,MATCH($E3576,'T.19 factoren v1.4.0'!$E:$E,0),5)</f>
        <v>5221</v>
      </c>
      <c r="J3576" t="str">
        <f t="shared" si="55"/>
        <v>definitions.Add(new ParameterDefinition() { ID = 5221 , Code = "NaC12yBensfn", Description = "natriumdodecylbenzeensulfonaat", CasNr = "25155-30-0", Group = "ChemischeStof" });</v>
      </c>
    </row>
    <row r="3577" spans="1:10" x14ac:dyDescent="0.25">
      <c r="A3577" s="329" t="s">
        <v>11532</v>
      </c>
      <c r="B3577" s="329" t="s">
        <v>11533</v>
      </c>
      <c r="C3577" s="329" t="s">
        <v>11534</v>
      </c>
      <c r="D3577" s="329" t="s">
        <v>2028</v>
      </c>
      <c r="E3577" s="329">
        <v>5222</v>
      </c>
      <c r="F3577" s="330">
        <v>42174</v>
      </c>
      <c r="G3577" s="330"/>
      <c r="I3577">
        <f>INDEX('T.19 factoren v1.4.0'!$A$1:$I$8977,MATCH($E3577,'T.19 factoren v1.4.0'!$E:$E,0),5)</f>
        <v>5222</v>
      </c>
      <c r="J3577" t="str">
        <f t="shared" si="55"/>
        <v>definitions.Add(new ParameterDefinition() { ID = 5222 , Code = "23epOxC3yTC1", Description = "2,3-epoxypropyltrimethylammoniumchloride", CasNr = "3033-77-0", Group = "ChemischeStof" });</v>
      </c>
    </row>
    <row r="3578" spans="1:10" x14ac:dyDescent="0.25">
      <c r="A3578" s="329" t="s">
        <v>11535</v>
      </c>
      <c r="B3578" s="329" t="s">
        <v>11536</v>
      </c>
      <c r="C3578" s="329" t="s">
        <v>11537</v>
      </c>
      <c r="D3578" s="329" t="s">
        <v>2028</v>
      </c>
      <c r="E3578" s="329">
        <v>5223</v>
      </c>
      <c r="F3578" s="330">
        <v>42174</v>
      </c>
      <c r="G3578" s="330"/>
      <c r="I3578">
        <f>INDEX('T.19 factoren v1.4.0'!$A$1:$I$8977,MATCH($E3578,'T.19 factoren v1.4.0'!$E:$E,0),5)</f>
        <v>5223</v>
      </c>
      <c r="J3578" t="str">
        <f t="shared" si="55"/>
        <v>definitions.Add(new ParameterDefinition() { ID = 5223 , Code = "HEDP", Description = "1-hydroxyethylideen-1,1-difosfonzuur", CasNr = "2809-21-4", Group = "ChemischeStof" });</v>
      </c>
    </row>
    <row r="3579" spans="1:10" x14ac:dyDescent="0.25">
      <c r="A3579" s="329" t="s">
        <v>11538</v>
      </c>
      <c r="B3579" s="329" t="s">
        <v>11539</v>
      </c>
      <c r="C3579" s="329" t="s">
        <v>11540</v>
      </c>
      <c r="D3579" s="329" t="s">
        <v>2028</v>
      </c>
      <c r="E3579" s="329">
        <v>5224</v>
      </c>
      <c r="F3579" s="330">
        <v>42174</v>
      </c>
      <c r="G3579" s="330"/>
      <c r="I3579">
        <f>INDEX('T.19 factoren v1.4.0'!$A$1:$I$8977,MATCH($E3579,'T.19 factoren v1.4.0'!$E:$E,0),5)</f>
        <v>5224</v>
      </c>
      <c r="J3579" t="str">
        <f t="shared" si="55"/>
        <v>definitions.Add(new ParameterDefinition() { ID = 5224 , Code = "dennole", Description = "dennenolie", CasNr = "8002-09-3", Group = "ChemischeStof" });</v>
      </c>
    </row>
    <row r="3580" spans="1:10" x14ac:dyDescent="0.25">
      <c r="A3580" s="329" t="s">
        <v>11541</v>
      </c>
      <c r="B3580" s="329" t="s">
        <v>11542</v>
      </c>
      <c r="C3580" s="329" t="s">
        <v>11543</v>
      </c>
      <c r="D3580" s="329" t="s">
        <v>2028</v>
      </c>
      <c r="E3580" s="329">
        <v>5225</v>
      </c>
      <c r="F3580" s="330">
        <v>42174</v>
      </c>
      <c r="G3580" s="330"/>
      <c r="I3580">
        <f>INDEX('T.19 factoren v1.4.0'!$A$1:$I$8977,MATCH($E3580,'T.19 factoren v1.4.0'!$E:$E,0),5)</f>
        <v>5225</v>
      </c>
      <c r="J3580" t="str">
        <f t="shared" si="55"/>
        <v>definitions.Add(new ParameterDefinition() { ID = 5225 , Code = "Fyhdzne", Description = "fenylhydrazine", CasNr = "100-63-0", Group = "ChemischeStof" });</v>
      </c>
    </row>
    <row r="3581" spans="1:10" x14ac:dyDescent="0.25">
      <c r="A3581" s="329" t="s">
        <v>11544</v>
      </c>
      <c r="B3581" s="329" t="s">
        <v>11545</v>
      </c>
      <c r="C3581" s="329" t="s">
        <v>11546</v>
      </c>
      <c r="D3581" s="329" t="s">
        <v>2028</v>
      </c>
      <c r="E3581" s="329">
        <v>5226</v>
      </c>
      <c r="F3581" s="330">
        <v>42174</v>
      </c>
      <c r="G3581" s="330"/>
      <c r="I3581">
        <f>INDEX('T.19 factoren v1.4.0'!$A$1:$I$8977,MATCH($E3581,'T.19 factoren v1.4.0'!$E:$E,0),5)</f>
        <v>5226</v>
      </c>
      <c r="J3581" t="str">
        <f t="shared" si="55"/>
        <v>definitions.Add(new ParameterDefinition() { ID = 5226 , Code = "2C1oxC2yactt", Description = "2-methoxyethylacetaat", CasNr = "110-49-6", Group = "ChemischeStof" });</v>
      </c>
    </row>
    <row r="3582" spans="1:10" x14ac:dyDescent="0.25">
      <c r="A3582" s="329" t="s">
        <v>11547</v>
      </c>
      <c r="B3582" s="329" t="s">
        <v>11548</v>
      </c>
      <c r="C3582" s="329" t="s">
        <v>11549</v>
      </c>
      <c r="D3582" s="329" t="s">
        <v>2028</v>
      </c>
      <c r="E3582" s="329">
        <v>5227</v>
      </c>
      <c r="F3582" s="330">
        <v>42174</v>
      </c>
      <c r="G3582" s="330"/>
      <c r="I3582">
        <f>INDEX('T.19 factoren v1.4.0'!$A$1:$I$8977,MATCH($E3582,'T.19 factoren v1.4.0'!$E:$E,0),5)</f>
        <v>5227</v>
      </c>
      <c r="J3582" t="str">
        <f t="shared" si="55"/>
        <v>definitions.Add(new ParameterDefinition() { ID = 5227 , Code = "2Cl14C1yBen", Description = "2-chloor-1,4-dimethylbenzeen", CasNr = "95-72-7", Group = "ChemischeStof" });</v>
      </c>
    </row>
    <row r="3583" spans="1:10" x14ac:dyDescent="0.25">
      <c r="A3583" s="329" t="s">
        <v>11550</v>
      </c>
      <c r="B3583" s="329" t="s">
        <v>11551</v>
      </c>
      <c r="C3583" s="329" t="s">
        <v>11552</v>
      </c>
      <c r="D3583" s="329" t="s">
        <v>2028</v>
      </c>
      <c r="E3583" s="329">
        <v>5228</v>
      </c>
      <c r="F3583" s="330">
        <v>42174</v>
      </c>
      <c r="G3583" s="330"/>
      <c r="I3583">
        <f>INDEX('T.19 factoren v1.4.0'!$A$1:$I$8977,MATCH($E3583,'T.19 factoren v1.4.0'!$E:$E,0),5)</f>
        <v>5228</v>
      </c>
      <c r="J3583" t="str">
        <f t="shared" si="55"/>
        <v>definitions.Add(new ParameterDefinition() { ID = 5228 , Code = "eugnl", Description = "eugenol", CasNr = "97-53-0", Group = "ChemischeStof" });</v>
      </c>
    </row>
    <row r="3584" spans="1:10" x14ac:dyDescent="0.25">
      <c r="A3584" s="329" t="s">
        <v>11553</v>
      </c>
      <c r="B3584" s="329" t="s">
        <v>11554</v>
      </c>
      <c r="C3584" s="329" t="s">
        <v>11555</v>
      </c>
      <c r="D3584" s="329" t="s">
        <v>2028</v>
      </c>
      <c r="E3584" s="329">
        <v>5229</v>
      </c>
      <c r="F3584" s="330">
        <v>42174</v>
      </c>
      <c r="G3584" s="330"/>
      <c r="I3584">
        <f>INDEX('T.19 factoren v1.4.0'!$A$1:$I$8977,MATCH($E3584,'T.19 factoren v1.4.0'!$E:$E,0),5)</f>
        <v>5229</v>
      </c>
      <c r="J3584" t="str">
        <f t="shared" si="55"/>
        <v>definitions.Add(new ParameterDefinition() { ID = 5229 , Code = "cinnAh", Description = "cinnamaldehyde", CasNr = "104-55-2", Group = "ChemischeStof" });</v>
      </c>
    </row>
    <row r="3585" spans="1:10" x14ac:dyDescent="0.25">
      <c r="A3585" s="329" t="s">
        <v>11556</v>
      </c>
      <c r="B3585" s="329" t="s">
        <v>11557</v>
      </c>
      <c r="C3585" s="329" t="s">
        <v>11558</v>
      </c>
      <c r="D3585" s="329" t="s">
        <v>2028</v>
      </c>
      <c r="E3585" s="329">
        <v>5230</v>
      </c>
      <c r="F3585" s="330">
        <v>42174</v>
      </c>
      <c r="G3585" s="330"/>
      <c r="I3585">
        <f>INDEX('T.19 factoren v1.4.0'!$A$1:$I$8977,MATCH($E3585,'T.19 factoren v1.4.0'!$E:$E,0),5)</f>
        <v>5230</v>
      </c>
      <c r="J3585" t="str">
        <f t="shared" si="55"/>
        <v>definitions.Add(new ParameterDefinition() { ID = 5230 , Code = "citnll", Description = "citronellol", CasNr = "106-22-9", Group = "ChemischeStof" });</v>
      </c>
    </row>
    <row r="3586" spans="1:10" x14ac:dyDescent="0.25">
      <c r="A3586" s="329" t="s">
        <v>11559</v>
      </c>
      <c r="B3586" s="329" t="s">
        <v>11560</v>
      </c>
      <c r="C3586" s="329" t="s">
        <v>11561</v>
      </c>
      <c r="D3586" s="329" t="s">
        <v>2028</v>
      </c>
      <c r="E3586" s="329">
        <v>5231</v>
      </c>
      <c r="F3586" s="330">
        <v>42174</v>
      </c>
      <c r="G3586" s="330"/>
      <c r="I3586">
        <f>INDEX('T.19 factoren v1.4.0'!$A$1:$I$8977,MATCH($E3586,'T.19 factoren v1.4.0'!$E:$E,0),5)</f>
        <v>5231</v>
      </c>
      <c r="J3586" t="str">
        <f t="shared" si="55"/>
        <v>definitions.Add(new ParameterDefinition() { ID = 5231 , Code = "NatoCN", Description = "natriumthiocyanaat", CasNr = "540-72-7", Group = "ChemischeStof" });</v>
      </c>
    </row>
    <row r="3587" spans="1:10" x14ac:dyDescent="0.25">
      <c r="A3587" s="329" t="s">
        <v>11562</v>
      </c>
      <c r="B3587" s="329" t="s">
        <v>11563</v>
      </c>
      <c r="C3587" s="329" t="s">
        <v>11564</v>
      </c>
      <c r="D3587" s="329" t="s">
        <v>2028</v>
      </c>
      <c r="E3587" s="329">
        <v>5232</v>
      </c>
      <c r="F3587" s="330">
        <v>42174</v>
      </c>
      <c r="G3587" s="330"/>
      <c r="I3587">
        <f>INDEX('T.19 factoren v1.4.0'!$A$1:$I$8977,MATCH($E3587,'T.19 factoren v1.4.0'!$E:$E,0),5)</f>
        <v>5232</v>
      </c>
      <c r="J3587" t="str">
        <f t="shared" ref="J3587:J3650" si="56">"definitions.Add(new ParameterDefinition() { ID = " &amp; E3587 &amp; " , Code = """ &amp; A3587 &amp; """, Description = """ &amp; B3587 &amp; """, CasNr = """ &amp; C3587 &amp;""", Group = """ &amp; D3587 &amp;""" });"</f>
        <v>definitions.Add(new ParameterDefinition() { ID = 5232 , Code = "citl", Description = "citral", CasNr = "5392-40-5", Group = "ChemischeStof" });</v>
      </c>
    </row>
    <row r="3588" spans="1:10" x14ac:dyDescent="0.25">
      <c r="A3588" s="329" t="s">
        <v>11565</v>
      </c>
      <c r="B3588" s="329" t="s">
        <v>11566</v>
      </c>
      <c r="C3588" s="329" t="s">
        <v>11567</v>
      </c>
      <c r="D3588" s="329" t="s">
        <v>2028</v>
      </c>
      <c r="E3588" s="329">
        <v>5233</v>
      </c>
      <c r="F3588" s="330">
        <v>42174</v>
      </c>
      <c r="G3588" s="330"/>
      <c r="I3588">
        <f>INDEX('T.19 factoren v1.4.0'!$A$1:$I$8977,MATCH($E3588,'T.19 factoren v1.4.0'!$E:$E,0),5)</f>
        <v>5233</v>
      </c>
      <c r="J3588" t="str">
        <f t="shared" si="56"/>
        <v>definitions.Add(new ParameterDefinition() { ID = 5233 , Code = "melkzr", Description = "melkzuur", CasNr = "50-21-5", Group = "ChemischeStof" });</v>
      </c>
    </row>
    <row r="3589" spans="1:10" x14ac:dyDescent="0.25">
      <c r="A3589" s="329" t="s">
        <v>11568</v>
      </c>
      <c r="B3589" s="329" t="s">
        <v>11569</v>
      </c>
      <c r="C3589" s="329" t="s">
        <v>11570</v>
      </c>
      <c r="D3589" s="329" t="s">
        <v>2028</v>
      </c>
      <c r="E3589" s="329">
        <v>5234</v>
      </c>
      <c r="F3589" s="330">
        <v>42174</v>
      </c>
      <c r="G3589" s="330"/>
      <c r="I3589">
        <f>INDEX('T.19 factoren v1.4.0'!$A$1:$I$8977,MATCH($E3589,'T.19 factoren v1.4.0'!$E:$E,0),5)</f>
        <v>5234</v>
      </c>
      <c r="J3589" t="str">
        <f t="shared" si="56"/>
        <v>definitions.Add(new ParameterDefinition() { ID = 5234 , Code = "T4ClBen", Description = "tetrachloorbenzeen", CasNr = "12408-10-5", Group = "ChemischeStof" });</v>
      </c>
    </row>
    <row r="3590" spans="1:10" x14ac:dyDescent="0.25">
      <c r="A3590" s="329" t="s">
        <v>11571</v>
      </c>
      <c r="B3590" s="329" t="s">
        <v>11572</v>
      </c>
      <c r="C3590" s="329" t="s">
        <v>11573</v>
      </c>
      <c r="D3590" s="329" t="s">
        <v>2028</v>
      </c>
      <c r="E3590" s="329">
        <v>5235</v>
      </c>
      <c r="F3590" s="330">
        <v>42174</v>
      </c>
      <c r="G3590" s="330"/>
      <c r="I3590">
        <f>INDEX('T.19 factoren v1.4.0'!$A$1:$I$8977,MATCH($E3590,'T.19 factoren v1.4.0'!$E:$E,0),5)</f>
        <v>5235</v>
      </c>
      <c r="J3590" t="str">
        <f t="shared" si="56"/>
        <v>definitions.Add(new ParameterDefinition() { ID = 5235 , Code = "DC2ysbsl", Description = "diethylstilboestrol", CasNr = "56-53-1", Group = "ChemischeStof" });</v>
      </c>
    </row>
    <row r="3591" spans="1:10" x14ac:dyDescent="0.25">
      <c r="A3591" s="329" t="s">
        <v>11574</v>
      </c>
      <c r="B3591" s="329" t="s">
        <v>11575</v>
      </c>
      <c r="C3591" s="329" t="s">
        <v>11576</v>
      </c>
      <c r="D3591" s="329" t="s">
        <v>2028</v>
      </c>
      <c r="E3591" s="329">
        <v>5236</v>
      </c>
      <c r="F3591" s="330">
        <v>42174</v>
      </c>
      <c r="G3591" s="330"/>
      <c r="I3591">
        <f>INDEX('T.19 factoren v1.4.0'!$A$1:$I$8977,MATCH($E3591,'T.19 factoren v1.4.0'!$E:$E,0),5)</f>
        <v>5236</v>
      </c>
      <c r="J3591" t="str">
        <f t="shared" si="56"/>
        <v>definitions.Add(new ParameterDefinition() { ID = 5236 , Code = "C2ybtrt", Description = "ethylbutyraat", CasNr = "105-54-4", Group = "ChemischeStof" });</v>
      </c>
    </row>
    <row r="3592" spans="1:10" x14ac:dyDescent="0.25">
      <c r="A3592" s="329" t="s">
        <v>11577</v>
      </c>
      <c r="B3592" s="329" t="s">
        <v>11578</v>
      </c>
      <c r="C3592" s="329" t="s">
        <v>11579</v>
      </c>
      <c r="D3592" s="329" t="s">
        <v>2028</v>
      </c>
      <c r="E3592" s="329">
        <v>5237</v>
      </c>
      <c r="F3592" s="330">
        <v>42174</v>
      </c>
      <c r="G3592" s="330"/>
      <c r="I3592">
        <f>INDEX('T.19 factoren v1.4.0'!$A$1:$I$8977,MATCH($E3592,'T.19 factoren v1.4.0'!$E:$E,0),5)</f>
        <v>5237</v>
      </c>
      <c r="J3592" t="str">
        <f t="shared" si="56"/>
        <v>definitions.Add(new ParameterDefinition() { ID = 5237 , Code = "polmlinzr", Description = "polymaleïnezuur", CasNr = "26099-09-2", Group = "ChemischeStof" });</v>
      </c>
    </row>
    <row r="3593" spans="1:10" x14ac:dyDescent="0.25">
      <c r="A3593" s="329" t="s">
        <v>11580</v>
      </c>
      <c r="B3593" s="329" t="s">
        <v>11581</v>
      </c>
      <c r="C3593" s="329" t="s">
        <v>11582</v>
      </c>
      <c r="D3593" s="329" t="s">
        <v>2028</v>
      </c>
      <c r="E3593" s="329">
        <v>5238</v>
      </c>
      <c r="F3593" s="330">
        <v>42174</v>
      </c>
      <c r="G3593" s="330"/>
      <c r="I3593">
        <f>INDEX('T.19 factoren v1.4.0'!$A$1:$I$8977,MATCH($E3593,'T.19 factoren v1.4.0'!$E:$E,0),5)</f>
        <v>5238</v>
      </c>
      <c r="J3593" t="str">
        <f t="shared" si="56"/>
        <v>definitions.Add(new ParameterDefinition() { ID = 5238 , Code = "NC1yacAd", Description = "N-methylaceetamide", CasNr = "79-16-3", Group = "ChemischeStof" });</v>
      </c>
    </row>
    <row r="3594" spans="1:10" x14ac:dyDescent="0.25">
      <c r="A3594" s="329" t="s">
        <v>11583</v>
      </c>
      <c r="B3594" s="329" t="s">
        <v>11584</v>
      </c>
      <c r="C3594" s="329" t="s">
        <v>11585</v>
      </c>
      <c r="D3594" s="329" t="s">
        <v>2028</v>
      </c>
      <c r="E3594" s="329">
        <v>5239</v>
      </c>
      <c r="F3594" s="330">
        <v>42174</v>
      </c>
      <c r="G3594" s="330"/>
      <c r="I3594">
        <f>INDEX('T.19 factoren v1.4.0'!$A$1:$I$8977,MATCH($E3594,'T.19 factoren v1.4.0'!$E:$E,0),5)</f>
        <v>5239</v>
      </c>
      <c r="J3594" t="str">
        <f t="shared" si="56"/>
        <v>definitions.Add(new ParameterDefinition() { ID = 5239 , Code = "formAd", Description = "formamide", CasNr = "75-12-7", Group = "ChemischeStof" });</v>
      </c>
    </row>
    <row r="3595" spans="1:10" x14ac:dyDescent="0.25">
      <c r="A3595" s="329" t="s">
        <v>11586</v>
      </c>
      <c r="B3595" s="329" t="s">
        <v>11587</v>
      </c>
      <c r="C3595" s="329" t="s">
        <v>11588</v>
      </c>
      <c r="D3595" s="329" t="s">
        <v>2028</v>
      </c>
      <c r="E3595" s="329">
        <v>5240</v>
      </c>
      <c r="F3595" s="330">
        <v>42174</v>
      </c>
      <c r="G3595" s="330"/>
      <c r="I3595">
        <f>INDEX('T.19 factoren v1.4.0'!$A$1:$I$8977,MATCH($E3595,'T.19 factoren v1.4.0'!$E:$E,0),5)</f>
        <v>5240</v>
      </c>
      <c r="J3595" t="str">
        <f t="shared" si="56"/>
        <v>definitions.Add(new ParameterDefinition() { ID = 5240 , Code = "PeBrFyC1yacl", Description = "(pentabroomfenyl)methylacrylaat", CasNr = "59447-55-1", Group = "ChemischeStof" });</v>
      </c>
    </row>
    <row r="3596" spans="1:10" x14ac:dyDescent="0.25">
      <c r="A3596" s="329" t="s">
        <v>11589</v>
      </c>
      <c r="B3596" s="329" t="s">
        <v>11590</v>
      </c>
      <c r="C3596" s="329" t="s">
        <v>11591</v>
      </c>
      <c r="D3596" s="329" t="s">
        <v>2028</v>
      </c>
      <c r="E3596" s="329">
        <v>5241</v>
      </c>
      <c r="F3596" s="330">
        <v>42174</v>
      </c>
      <c r="G3596" s="330"/>
      <c r="I3596">
        <f>INDEX('T.19 factoren v1.4.0'!$A$1:$I$8977,MATCH($E3596,'T.19 factoren v1.4.0'!$E:$E,0),5)</f>
        <v>5241</v>
      </c>
      <c r="J3596" t="str">
        <f t="shared" si="56"/>
        <v>definitions.Add(new ParameterDefinition() { ID = 5241 , Code = "C14C18C16C18", Description = "C14-C18 en C16-C18 onverzadigd alkylamine-ethoxylaat", CasNr = "68155-39-5", Group = "ChemischeStof" });</v>
      </c>
    </row>
    <row r="3597" spans="1:10" x14ac:dyDescent="0.25">
      <c r="A3597" s="329" t="s">
        <v>11592</v>
      </c>
      <c r="B3597" s="329" t="s">
        <v>11593</v>
      </c>
      <c r="C3597" s="329" t="s">
        <v>11594</v>
      </c>
      <c r="D3597" s="329" t="s">
        <v>2028</v>
      </c>
      <c r="E3597" s="329">
        <v>5242</v>
      </c>
      <c r="F3597" s="330">
        <v>42174</v>
      </c>
      <c r="G3597" s="330"/>
      <c r="I3597">
        <f>INDEX('T.19 factoren v1.4.0'!$A$1:$I$8977,MATCH($E3597,'T.19 factoren v1.4.0'!$E:$E,0),5)</f>
        <v>5242</v>
      </c>
      <c r="J3597" t="str">
        <f t="shared" si="56"/>
        <v>definitions.Add(new ParameterDefinition() { ID = 5242 , Code = "amttdn", Description = "ametoctradin", CasNr = "865318-97-4", Group = "ChemischeStof" });</v>
      </c>
    </row>
    <row r="3598" spans="1:10" x14ac:dyDescent="0.25">
      <c r="A3598" s="329" t="s">
        <v>11595</v>
      </c>
      <c r="B3598" s="329" t="s">
        <v>11596</v>
      </c>
      <c r="C3598" s="329" t="s">
        <v>11597</v>
      </c>
      <c r="D3598" s="329" t="s">
        <v>2028</v>
      </c>
      <c r="E3598" s="329">
        <v>5243</v>
      </c>
      <c r="F3598" s="330">
        <v>42174</v>
      </c>
      <c r="G3598" s="330"/>
      <c r="I3598">
        <f>INDEX('T.19 factoren v1.4.0'!$A$1:$I$8977,MATCH($E3598,'T.19 factoren v1.4.0'!$E:$E,0),5)</f>
        <v>5243</v>
      </c>
      <c r="J3598" t="str">
        <f t="shared" si="56"/>
        <v>definitions.Add(new ParameterDefinition() { ID = 5243 , Code = "ClmqCl", Description = "chloormequatchloride", CasNr = "999-81-5", Group = "ChemischeStof" });</v>
      </c>
    </row>
    <row r="3599" spans="1:10" x14ac:dyDescent="0.25">
      <c r="A3599" s="329" t="s">
        <v>11598</v>
      </c>
      <c r="B3599" s="329" t="s">
        <v>11599</v>
      </c>
      <c r="C3599" s="329" t="s">
        <v>11600</v>
      </c>
      <c r="D3599" s="329" t="s">
        <v>2028</v>
      </c>
      <c r="E3599" s="329">
        <v>5244</v>
      </c>
      <c r="F3599" s="330">
        <v>42174</v>
      </c>
      <c r="G3599" s="330"/>
      <c r="I3599">
        <f>INDEX('T.19 factoren v1.4.0'!$A$1:$I$8977,MATCH($E3599,'T.19 factoren v1.4.0'!$E:$E,0),5)</f>
        <v>5244</v>
      </c>
      <c r="J3599" t="str">
        <f t="shared" si="56"/>
        <v>definitions.Add(new ParameterDefinition() { ID = 5244 , Code = "emmtbzat", Description = "emamectin-benzoaat", CasNr = "155569-91-8", Group = "ChemischeStof" });</v>
      </c>
    </row>
    <row r="3600" spans="1:10" x14ac:dyDescent="0.25">
      <c r="A3600" s="329" t="s">
        <v>11601</v>
      </c>
      <c r="B3600" s="329" t="s">
        <v>11602</v>
      </c>
      <c r="C3600" s="329" t="s">
        <v>11603</v>
      </c>
      <c r="D3600" s="329" t="s">
        <v>2028</v>
      </c>
      <c r="E3600" s="329">
        <v>5245</v>
      </c>
      <c r="F3600" s="330">
        <v>42174</v>
      </c>
      <c r="G3600" s="330"/>
      <c r="I3600">
        <f>INDEX('T.19 factoren v1.4.0'!$A$1:$I$8977,MATCH($E3600,'T.19 factoren v1.4.0'!$E:$E,0),5)</f>
        <v>5245</v>
      </c>
      <c r="J3600" t="str">
        <f t="shared" si="56"/>
        <v>definitions.Add(new ParameterDefinition() { ID = 5245 , Code = "fluoprm", Description = "fluopyram", CasNr = "658066-35-4", Group = "ChemischeStof" });</v>
      </c>
    </row>
    <row r="3601" spans="1:10" x14ac:dyDescent="0.25">
      <c r="A3601" s="329" t="s">
        <v>11604</v>
      </c>
      <c r="B3601" s="329" t="s">
        <v>11605</v>
      </c>
      <c r="C3601" s="329" t="s">
        <v>11606</v>
      </c>
      <c r="D3601" s="329" t="s">
        <v>2028</v>
      </c>
      <c r="E3601" s="329">
        <v>5246</v>
      </c>
      <c r="F3601" s="330">
        <v>42174</v>
      </c>
      <c r="G3601" s="330"/>
      <c r="I3601">
        <f>INDEX('T.19 factoren v1.4.0'!$A$1:$I$8977,MATCH($E3601,'T.19 factoren v1.4.0'!$E:$E,0),5)</f>
        <v>5246</v>
      </c>
      <c r="J3601" t="str">
        <f t="shared" si="56"/>
        <v>definitions.Add(new ParameterDefinition() { ID = 5246 , Code = "fostl", Description = "fosetyl", CasNr = "15845-66-6", Group = "ChemischeStof" });</v>
      </c>
    </row>
    <row r="3602" spans="1:10" x14ac:dyDescent="0.25">
      <c r="A3602" s="329" t="s">
        <v>11607</v>
      </c>
      <c r="B3602" s="329" t="s">
        <v>11608</v>
      </c>
      <c r="C3602" s="329" t="s">
        <v>11609</v>
      </c>
      <c r="D3602" s="329" t="s">
        <v>2028</v>
      </c>
      <c r="E3602" s="329">
        <v>5247</v>
      </c>
      <c r="F3602" s="330">
        <v>42174</v>
      </c>
      <c r="G3602" s="330"/>
      <c r="I3602">
        <f>INDEX('T.19 factoren v1.4.0'!$A$1:$I$8977,MATCH($E3602,'T.19 factoren v1.4.0'!$E:$E,0),5)</f>
        <v>5247</v>
      </c>
      <c r="J3602" t="str">
        <f t="shared" si="56"/>
        <v>definitions.Add(new ParameterDefinition() { ID = 5247 , Code = "lamnrn", Description = "laminaran", CasNr = "9008-22-4", Group = "ChemischeStof" });</v>
      </c>
    </row>
    <row r="3603" spans="1:10" x14ac:dyDescent="0.25">
      <c r="A3603" s="329" t="s">
        <v>11610</v>
      </c>
      <c r="B3603" s="329" t="s">
        <v>11611</v>
      </c>
      <c r="C3603" s="329" t="s">
        <v>11612</v>
      </c>
      <c r="D3603" s="329" t="s">
        <v>2028</v>
      </c>
      <c r="E3603" s="329">
        <v>5248</v>
      </c>
      <c r="F3603" s="330">
        <v>42174</v>
      </c>
      <c r="G3603" s="330"/>
      <c r="I3603">
        <f>INDEX('T.19 factoren v1.4.0'!$A$1:$I$8977,MATCH($E3603,'T.19 factoren v1.4.0'!$E:$E,0),5)</f>
        <v>5248</v>
      </c>
      <c r="J3603" t="str">
        <f t="shared" si="56"/>
        <v>definitions.Add(new ParameterDefinition() { ID = 5248 , Code = "mepqCl", Description = "mepiquatchloride", CasNr = "24307-26-4", Group = "ChemischeStof" });</v>
      </c>
    </row>
    <row r="3604" spans="1:10" x14ac:dyDescent="0.25">
      <c r="A3604" s="329" t="s">
        <v>11613</v>
      </c>
      <c r="B3604" s="329" t="s">
        <v>11614</v>
      </c>
      <c r="C3604" s="329" t="s">
        <v>11615</v>
      </c>
      <c r="D3604" s="329" t="s">
        <v>2028</v>
      </c>
      <c r="E3604" s="329">
        <v>5249</v>
      </c>
      <c r="F3604" s="330">
        <v>42174</v>
      </c>
      <c r="G3604" s="330"/>
      <c r="I3604">
        <f>INDEX('T.19 factoren v1.4.0'!$A$1:$I$8977,MATCH($E3604,'T.19 factoren v1.4.0'!$E:$E,0),5)</f>
        <v>5249</v>
      </c>
      <c r="J3604" t="str">
        <f t="shared" si="56"/>
        <v>definitions.Add(new ParameterDefinition() { ID = 5249 , Code = "pyrdll", Description = "pyridalyl", CasNr = "179101-81-6", Group = "ChemischeStof" });</v>
      </c>
    </row>
    <row r="3605" spans="1:10" x14ac:dyDescent="0.25">
      <c r="A3605" s="329" t="s">
        <v>11616</v>
      </c>
      <c r="B3605" s="329" t="s">
        <v>11617</v>
      </c>
      <c r="C3605" s="329" t="s">
        <v>1315</v>
      </c>
      <c r="D3605" s="329" t="s">
        <v>23</v>
      </c>
      <c r="E3605" s="329">
        <v>5250</v>
      </c>
      <c r="F3605" s="330">
        <v>42174</v>
      </c>
      <c r="G3605" s="330"/>
      <c r="I3605" t="e">
        <f>INDEX('T.19 factoren v1.3.0'!$A$1:$I$8977,MATCH($E3605,'T.19 factoren v1.3.0'!$E:$E,0),5)</f>
        <v>#N/A</v>
      </c>
      <c r="J3605" t="str">
        <f t="shared" si="56"/>
        <v>definitions.Add(new ParameterDefinition() { ID = 5250 , Code = "DEBFTE", Description = "Debietfractie", CasNr = "NVT", Group = "Grootheid" });</v>
      </c>
    </row>
    <row r="3606" spans="1:10" x14ac:dyDescent="0.25">
      <c r="A3606" s="329" t="s">
        <v>11618</v>
      </c>
      <c r="B3606" s="329" t="s">
        <v>11619</v>
      </c>
      <c r="C3606" s="329" t="s">
        <v>11620</v>
      </c>
      <c r="D3606" s="329" t="s">
        <v>2028</v>
      </c>
      <c r="E3606" s="329">
        <v>5251</v>
      </c>
      <c r="F3606" s="330">
        <v>42174</v>
      </c>
      <c r="G3606" s="330"/>
      <c r="I3606">
        <f>INDEX('T.19 factoren v1.4.0'!$A$1:$I$8977,MATCH($E3606,'T.19 factoren v1.4.0'!$E:$E,0),5)</f>
        <v>5251</v>
      </c>
      <c r="J3606" t="str">
        <f t="shared" si="56"/>
        <v>definitions.Add(new ParameterDefinition() { ID = 5251 , Code = "neoC10azetnE", Description = "neodecaanzuur ethenylester", CasNr = "51000-52-3", Group = "ChemischeStof" });</v>
      </c>
    </row>
    <row r="3607" spans="1:10" x14ac:dyDescent="0.25">
      <c r="A3607" s="329" t="s">
        <v>11621</v>
      </c>
      <c r="B3607" s="329" t="s">
        <v>11622</v>
      </c>
      <c r="C3607" s="329" t="s">
        <v>11623</v>
      </c>
      <c r="D3607" s="329" t="s">
        <v>2028</v>
      </c>
      <c r="E3607" s="329">
        <v>5252</v>
      </c>
      <c r="F3607" s="330">
        <v>42174</v>
      </c>
      <c r="G3607" s="330"/>
      <c r="I3607">
        <f>INDEX('T.19 factoren v1.4.0'!$A$1:$I$8977,MATCH($E3607,'T.19 factoren v1.4.0'!$E:$E,0),5)</f>
        <v>5252</v>
      </c>
      <c r="J3607" t="str">
        <f t="shared" si="56"/>
        <v>definitions.Add(new ParameterDefinition() { ID = 5252 , Code = "protocnzdto", Description = "prothioconazol-desthio", CasNr = "120983-64-4", Group = "ChemischeStof" });</v>
      </c>
    </row>
    <row r="3608" spans="1:10" x14ac:dyDescent="0.25">
      <c r="A3608" s="329" t="s">
        <v>11624</v>
      </c>
      <c r="B3608" s="329" t="s">
        <v>11625</v>
      </c>
      <c r="C3608" s="329" t="s">
        <v>11626</v>
      </c>
      <c r="D3608" s="329" t="s">
        <v>2028</v>
      </c>
      <c r="E3608" s="329">
        <v>5253</v>
      </c>
      <c r="F3608" s="330">
        <v>42174</v>
      </c>
      <c r="G3608" s="330"/>
      <c r="I3608">
        <f>INDEX('T.19 factoren v1.4.0'!$A$1:$I$8977,MATCH($E3608,'T.19 factoren v1.4.0'!$E:$E,0),5)</f>
        <v>5253</v>
      </c>
      <c r="J3608" t="str">
        <f t="shared" si="56"/>
        <v>definitions.Add(new ParameterDefinition() { ID = 5253 , Code = "armt", Description = "aramit", CasNr = "140-57-8", Group = "ChemischeStof" });</v>
      </c>
    </row>
    <row r="3609" spans="1:10" x14ac:dyDescent="0.25">
      <c r="A3609" s="329" t="s">
        <v>11627</v>
      </c>
      <c r="B3609" s="329" t="s">
        <v>11628</v>
      </c>
      <c r="C3609" s="329" t="s">
        <v>11629</v>
      </c>
      <c r="D3609" s="329" t="s">
        <v>2028</v>
      </c>
      <c r="E3609" s="329">
        <v>5254</v>
      </c>
      <c r="F3609" s="330">
        <v>42174</v>
      </c>
      <c r="G3609" s="330"/>
      <c r="I3609">
        <f>INDEX('T.19 factoren v1.4.0'!$A$1:$I$8977,MATCH($E3609,'T.19 factoren v1.4.0'!$E:$E,0),5)</f>
        <v>5254</v>
      </c>
      <c r="J3609" t="str">
        <f t="shared" si="56"/>
        <v>definitions.Add(new ParameterDefinition() { ID = 5254 , Code = "mfmzn", Description = "metaflumizon", CasNr = "139968-49-3", Group = "ChemischeStof" });</v>
      </c>
    </row>
    <row r="3610" spans="1:10" x14ac:dyDescent="0.25">
      <c r="A3610" s="329" t="s">
        <v>11630</v>
      </c>
      <c r="B3610" s="329" t="s">
        <v>11631</v>
      </c>
      <c r="C3610" s="329" t="s">
        <v>11632</v>
      </c>
      <c r="D3610" s="329" t="s">
        <v>2028</v>
      </c>
      <c r="E3610" s="329">
        <v>5255</v>
      </c>
      <c r="F3610" s="330">
        <v>42174</v>
      </c>
      <c r="G3610" s="330"/>
      <c r="I3610">
        <f>INDEX('T.19 factoren v1.4.0'!$A$1:$I$8977,MATCH($E3610,'T.19 factoren v1.4.0'!$E:$E,0),5)</f>
        <v>5255</v>
      </c>
      <c r="J3610" t="str">
        <f t="shared" si="56"/>
        <v>definitions.Add(new ParameterDefinition() { ID = 5255 , Code = "benzcine", Description = "benzocaine", CasNr = "94-09-7", Group = "ChemischeStof" });</v>
      </c>
    </row>
    <row r="3611" spans="1:10" x14ac:dyDescent="0.25">
      <c r="A3611" s="329" t="s">
        <v>11633</v>
      </c>
      <c r="B3611" s="329" t="s">
        <v>11634</v>
      </c>
      <c r="C3611" s="329" t="s">
        <v>11635</v>
      </c>
      <c r="D3611" s="329" t="s">
        <v>2028</v>
      </c>
      <c r="E3611" s="329">
        <v>5256</v>
      </c>
      <c r="F3611" s="330">
        <v>42174</v>
      </c>
      <c r="G3611" s="330"/>
      <c r="I3611">
        <f>INDEX('T.19 factoren v1.4.0'!$A$1:$I$8977,MATCH($E3611,'T.19 factoren v1.4.0'!$E:$E,0),5)</f>
        <v>5256</v>
      </c>
      <c r="J3611" t="str">
        <f t="shared" si="56"/>
        <v>definitions.Add(new ParameterDefinition() { ID = 5256 , Code = "carbdx", Description = "carbadox", CasNr = "6804-07-5", Group = "ChemischeStof" });</v>
      </c>
    </row>
    <row r="3612" spans="1:10" x14ac:dyDescent="0.25">
      <c r="A3612" s="329" t="s">
        <v>11636</v>
      </c>
      <c r="B3612" s="329" t="s">
        <v>11637</v>
      </c>
      <c r="C3612" s="329" t="s">
        <v>11638</v>
      </c>
      <c r="D3612" s="329" t="s">
        <v>2028</v>
      </c>
      <c r="E3612" s="329">
        <v>5257</v>
      </c>
      <c r="F3612" s="330">
        <v>42174</v>
      </c>
      <c r="G3612" s="330"/>
      <c r="I3612">
        <f>INDEX('T.19 factoren v1.4.0'!$A$1:$I$8977,MATCH($E3612,'T.19 factoren v1.4.0'!$E:$E,0),5)</f>
        <v>5257</v>
      </c>
      <c r="J3612" t="str">
        <f t="shared" si="56"/>
        <v>definitions.Add(new ParameterDefinition() { ID = 5257 , Code = "oladmcn", Description = "oleandomycin", CasNr = "3922-90-5", Group = "ChemischeStof" });</v>
      </c>
    </row>
    <row r="3613" spans="1:10" x14ac:dyDescent="0.25">
      <c r="A3613" s="329" t="s">
        <v>11639</v>
      </c>
      <c r="B3613" s="329" t="s">
        <v>11640</v>
      </c>
      <c r="C3613" s="329" t="s">
        <v>11641</v>
      </c>
      <c r="D3613" s="329" t="s">
        <v>2028</v>
      </c>
      <c r="E3613" s="329">
        <v>5258</v>
      </c>
      <c r="F3613" s="330">
        <v>42174</v>
      </c>
      <c r="G3613" s="330"/>
      <c r="I3613">
        <f>INDEX('T.19 factoren v1.4.0'!$A$1:$I$8977,MATCH($E3613,'T.19 factoren v1.4.0'!$E:$E,0),5)</f>
        <v>5258</v>
      </c>
      <c r="J3613" t="str">
        <f t="shared" si="56"/>
        <v>definitions.Add(new ParameterDefinition() { ID = 5258 , Code = "13DFygandne", Description = "1,3-difenylguanidine", CasNr = "102-06-7", Group = "ChemischeStof" });</v>
      </c>
    </row>
    <row r="3614" spans="1:10" x14ac:dyDescent="0.25">
      <c r="A3614" s="329" t="s">
        <v>11642</v>
      </c>
      <c r="B3614" s="329" t="s">
        <v>11643</v>
      </c>
      <c r="C3614" s="329" t="s">
        <v>11644</v>
      </c>
      <c r="D3614" s="329" t="s">
        <v>2028</v>
      </c>
      <c r="E3614" s="329">
        <v>5259</v>
      </c>
      <c r="F3614" s="330">
        <v>42174</v>
      </c>
      <c r="G3614" s="330"/>
      <c r="I3614">
        <f>INDEX('T.19 factoren v1.4.0'!$A$1:$I$8977,MATCH($E3614,'T.19 factoren v1.4.0'!$E:$E,0),5)</f>
        <v>5259</v>
      </c>
      <c r="J3614" t="str">
        <f t="shared" si="56"/>
        <v>definitions.Add(new ParameterDefinition() { ID = 5259 , Code = "cycC6e", Description = "cyclohexeen", CasNr = "110-83-8", Group = "ChemischeStof" });</v>
      </c>
    </row>
    <row r="3615" spans="1:10" x14ac:dyDescent="0.25">
      <c r="A3615" s="329" t="s">
        <v>11645</v>
      </c>
      <c r="B3615" s="329" t="s">
        <v>11646</v>
      </c>
      <c r="C3615" s="329" t="s">
        <v>11647</v>
      </c>
      <c r="D3615" s="329" t="s">
        <v>2028</v>
      </c>
      <c r="E3615" s="329">
        <v>5260</v>
      </c>
      <c r="F3615" s="330">
        <v>42174</v>
      </c>
      <c r="G3615" s="330"/>
      <c r="I3615">
        <f>INDEX('T.19 factoren v1.4.0'!$A$1:$I$8977,MATCH($E3615,'T.19 factoren v1.4.0'!$E:$E,0),5)</f>
        <v>5260</v>
      </c>
      <c r="J3615" t="str">
        <f t="shared" si="56"/>
        <v>definitions.Add(new ParameterDefinition() { ID = 5260 , Code = "13DC2yBen", Description = "1,3-diethylbenzeen", CasNr = "141-93-5", Group = "ChemischeStof" });</v>
      </c>
    </row>
    <row r="3616" spans="1:10" x14ac:dyDescent="0.25">
      <c r="A3616" s="329" t="s">
        <v>11648</v>
      </c>
      <c r="B3616" s="329" t="s">
        <v>11649</v>
      </c>
      <c r="C3616" s="329" t="s">
        <v>11650</v>
      </c>
      <c r="D3616" s="329" t="s">
        <v>2028</v>
      </c>
      <c r="E3616" s="329">
        <v>5261</v>
      </c>
      <c r="F3616" s="330">
        <v>42174</v>
      </c>
      <c r="G3616" s="330"/>
      <c r="I3616">
        <f>INDEX('T.19 factoren v1.4.0'!$A$1:$I$8977,MATCH($E3616,'T.19 factoren v1.4.0'!$E:$E,0),5)</f>
        <v>5261</v>
      </c>
      <c r="J3616" t="str">
        <f t="shared" si="56"/>
        <v>definitions.Add(new ParameterDefinition() { ID = 5261 , Code = "14DC2yBen", Description = "1,4-diethylbenzeen", CasNr = "105-05-5", Group = "ChemischeStof" });</v>
      </c>
    </row>
    <row r="3617" spans="1:10" x14ac:dyDescent="0.25">
      <c r="A3617" s="329" t="s">
        <v>11651</v>
      </c>
      <c r="B3617" s="329" t="s">
        <v>11652</v>
      </c>
      <c r="C3617" s="329" t="s">
        <v>1315</v>
      </c>
      <c r="D3617" s="329" t="s">
        <v>2028</v>
      </c>
      <c r="E3617" s="329">
        <v>5262</v>
      </c>
      <c r="F3617" s="330">
        <v>42174</v>
      </c>
      <c r="G3617" s="330"/>
      <c r="I3617">
        <f>INDEX('T.19 factoren v1.4.0'!$A$1:$I$8977,MATCH($E3617,'T.19 factoren v1.4.0'!$E:$E,0),5)</f>
        <v>5262</v>
      </c>
      <c r="J3617" t="str">
        <f t="shared" si="56"/>
        <v>definitions.Add(new ParameterDefinition() { ID = 5262 , Code = "sTClFol2", Description = "som 2 trichloorfenolen (2,3,5- en 2,4,5-trichloorfenol)", CasNr = "NVT", Group = "ChemischeStof" });</v>
      </c>
    </row>
    <row r="3618" spans="1:10" x14ac:dyDescent="0.25">
      <c r="A3618" s="329" t="s">
        <v>11653</v>
      </c>
      <c r="B3618" s="329" t="s">
        <v>11654</v>
      </c>
      <c r="C3618" s="329" t="s">
        <v>11655</v>
      </c>
      <c r="D3618" s="329" t="s">
        <v>2028</v>
      </c>
      <c r="E3618" s="329">
        <v>5263</v>
      </c>
      <c r="F3618" s="330">
        <v>42174</v>
      </c>
      <c r="G3618" s="330"/>
      <c r="I3618">
        <f>INDEX('T.19 factoren v1.4.0'!$A$1:$I$8977,MATCH($E3618,'T.19 factoren v1.4.0'!$E:$E,0),5)</f>
        <v>5263</v>
      </c>
      <c r="J3618" t="str">
        <f t="shared" si="56"/>
        <v>definitions.Add(new ParameterDefinition() { ID = 5263 , Code = "ifrntl", Description = "isoforon-nitril", CasNr = "7027-11-4", Group = "ChemischeStof" });</v>
      </c>
    </row>
    <row r="3619" spans="1:10" x14ac:dyDescent="0.25">
      <c r="A3619" s="329" t="s">
        <v>11656</v>
      </c>
      <c r="B3619" s="329" t="s">
        <v>11657</v>
      </c>
      <c r="C3619" s="329" t="s">
        <v>11658</v>
      </c>
      <c r="D3619" s="329" t="s">
        <v>2028</v>
      </c>
      <c r="E3619" s="329">
        <v>5264</v>
      </c>
      <c r="F3619" s="330">
        <v>42174</v>
      </c>
      <c r="G3619" s="330"/>
      <c r="I3619">
        <f>INDEX('T.19 factoren v1.4.0'!$A$1:$I$8977,MATCH($E3619,'T.19 factoren v1.4.0'!$E:$E,0),5)</f>
        <v>5264</v>
      </c>
      <c r="J3619" t="str">
        <f t="shared" si="56"/>
        <v>definitions.Add(new ParameterDefinition() { ID = 5264 , Code = "NTCl", Description = "stikstoftrichloride", CasNr = "10025-85-1", Group = "ChemischeStof" });</v>
      </c>
    </row>
    <row r="3620" spans="1:10" x14ac:dyDescent="0.25">
      <c r="A3620" s="329" t="s">
        <v>11659</v>
      </c>
      <c r="B3620" s="329" t="s">
        <v>11660</v>
      </c>
      <c r="C3620" s="329" t="s">
        <v>1315</v>
      </c>
      <c r="D3620" s="329" t="s">
        <v>3096</v>
      </c>
      <c r="E3620" s="329">
        <v>5265</v>
      </c>
      <c r="F3620" s="330">
        <v>42174</v>
      </c>
      <c r="G3620" s="330"/>
      <c r="I3620" t="e">
        <f>INDEX('T.19 factoren v1.3.0'!$A$1:$I$8977,MATCH($E3620,'T.19 factoren v1.3.0'!$E:$E,0),5)</f>
        <v>#N/A</v>
      </c>
      <c r="J3620" t="str">
        <f t="shared" si="56"/>
        <v>definitions.Add(new ParameterDefinition() { ID = 5265 , Code = "STAPHLCCARUS", Description = "Staphylococcus aureus", CasNr = "NVT", Group = "Object" });</v>
      </c>
    </row>
    <row r="3621" spans="1:10" x14ac:dyDescent="0.25">
      <c r="A3621" s="329" t="s">
        <v>11661</v>
      </c>
      <c r="B3621" s="329" t="s">
        <v>11662</v>
      </c>
      <c r="C3621" s="329" t="s">
        <v>1315</v>
      </c>
      <c r="D3621" s="329" t="s">
        <v>3096</v>
      </c>
      <c r="E3621" s="329">
        <v>5266</v>
      </c>
      <c r="F3621" s="330">
        <v>42174</v>
      </c>
      <c r="G3621" s="330"/>
      <c r="I3621" t="e">
        <f>INDEX('T.19 factoren v1.3.0'!$A$1:$I$8977,MATCH($E3621,'T.19 factoren v1.3.0'!$E:$E,0),5)</f>
        <v>#N/A</v>
      </c>
      <c r="J3621" t="str">
        <f t="shared" si="56"/>
        <v>definitions.Add(new ParameterDefinition() { ID = 5266 , Code = "RAT", Description = "Rat", CasNr = "NVT", Group = "Object" });</v>
      </c>
    </row>
    <row r="3622" spans="1:10" x14ac:dyDescent="0.25">
      <c r="A3622" s="329" t="s">
        <v>11663</v>
      </c>
      <c r="B3622" s="329" t="s">
        <v>11664</v>
      </c>
      <c r="C3622" s="329" t="s">
        <v>1315</v>
      </c>
      <c r="D3622" s="329" t="s">
        <v>3096</v>
      </c>
      <c r="E3622" s="329">
        <v>5267</v>
      </c>
      <c r="F3622" s="330">
        <v>42174</v>
      </c>
      <c r="G3622" s="330"/>
      <c r="I3622" t="e">
        <f>INDEX('T.19 factoren v1.3.0'!$A$1:$I$8977,MATCH($E3622,'T.19 factoren v1.3.0'!$E:$E,0),5)</f>
        <v>#N/A</v>
      </c>
      <c r="J3622" t="str">
        <f t="shared" si="56"/>
        <v>definitions.Add(new ParameterDefinition() { ID = 5267 , Code = "SLAK", Description = "Slak", CasNr = "NVT", Group = "Object" });</v>
      </c>
    </row>
    <row r="3623" spans="1:10" x14ac:dyDescent="0.25">
      <c r="A3623" s="329" t="s">
        <v>11665</v>
      </c>
      <c r="B3623" s="329" t="s">
        <v>11666</v>
      </c>
      <c r="C3623" s="329" t="s">
        <v>11667</v>
      </c>
      <c r="D3623" s="329" t="s">
        <v>2028</v>
      </c>
      <c r="E3623" s="329">
        <v>5268</v>
      </c>
      <c r="F3623" s="330">
        <v>42174</v>
      </c>
      <c r="G3623" s="330"/>
      <c r="I3623">
        <f>INDEX('T.19 factoren v1.4.0'!$A$1:$I$8977,MATCH($E3623,'T.19 factoren v1.4.0'!$E:$E,0),5)</f>
        <v>5268</v>
      </c>
      <c r="J3623" t="str">
        <f t="shared" si="56"/>
        <v>definitions.Add(new ParameterDefinition() { ID = 5268 , Code = "4Cl3NO2An", Description = "4-chloor-3-nitroaniline", CasNr = "635-22-3", Group = "ChemischeStof" });</v>
      </c>
    </row>
    <row r="3624" spans="1:10" x14ac:dyDescent="0.25">
      <c r="A3624" s="329" t="s">
        <v>11668</v>
      </c>
      <c r="B3624" s="329" t="s">
        <v>11669</v>
      </c>
      <c r="C3624" s="329" t="s">
        <v>11670</v>
      </c>
      <c r="D3624" s="329" t="s">
        <v>2028</v>
      </c>
      <c r="E3624" s="329">
        <v>5269</v>
      </c>
      <c r="F3624" s="330">
        <v>42174</v>
      </c>
      <c r="G3624" s="330"/>
      <c r="I3624">
        <f>INDEX('T.19 factoren v1.4.0'!$A$1:$I$8977,MATCH($E3624,'T.19 factoren v1.4.0'!$E:$E,0),5)</f>
        <v>5269</v>
      </c>
      <c r="J3624" t="str">
        <f t="shared" si="56"/>
        <v>definitions.Add(new ParameterDefinition() { ID = 5269 , Code = "NNb5iCN133TC", Description = "N,N'-bis((5isocyanaat-1,3,3-trimethylcyclohexyl)methyl)ureum", CasNr = "55525-54-7", Group = "ChemischeStof" });</v>
      </c>
    </row>
    <row r="3625" spans="1:10" x14ac:dyDescent="0.25">
      <c r="A3625" s="329" t="s">
        <v>11671</v>
      </c>
      <c r="B3625" s="329" t="s">
        <v>11672</v>
      </c>
      <c r="C3625" s="329" t="s">
        <v>11673</v>
      </c>
      <c r="D3625" s="329" t="s">
        <v>2028</v>
      </c>
      <c r="E3625" s="329">
        <v>5270</v>
      </c>
      <c r="F3625" s="330">
        <v>42174</v>
      </c>
      <c r="G3625" s="330"/>
      <c r="I3625">
        <f>INDEX('T.19 factoren v1.4.0'!$A$1:$I$8977,MATCH($E3625,'T.19 factoren v1.4.0'!$E:$E,0),5)</f>
        <v>5270</v>
      </c>
      <c r="J3625" t="str">
        <f t="shared" si="56"/>
        <v>definitions.Add(new ParameterDefinition() { ID = 5270 , Code = "HxBr11bFy", Description = "hexabroom-1,1'-bifenyl", CasNr = "36355-01-8", Group = "ChemischeStof" });</v>
      </c>
    </row>
    <row r="3626" spans="1:10" x14ac:dyDescent="0.25">
      <c r="A3626" s="329" t="s">
        <v>11674</v>
      </c>
      <c r="B3626" s="329" t="s">
        <v>11675</v>
      </c>
      <c r="C3626" s="329" t="s">
        <v>11676</v>
      </c>
      <c r="D3626" s="329" t="s">
        <v>2028</v>
      </c>
      <c r="E3626" s="329">
        <v>5271</v>
      </c>
      <c r="F3626" s="330">
        <v>42174</v>
      </c>
      <c r="G3626" s="330"/>
      <c r="I3626">
        <f>INDEX('T.19 factoren v1.4.0'!$A$1:$I$8977,MATCH($E3626,'T.19 factoren v1.4.0'!$E:$E,0),5)</f>
        <v>5271</v>
      </c>
      <c r="J3626" t="str">
        <f t="shared" si="56"/>
        <v>definitions.Add(new ParameterDefinition() { ID = 5271 , Code = "geetxldC1214", Description = "geëthoxyleerde C12-C14 alcoholen", CasNr = "68439-50-9", Group = "ChemischeStof" });</v>
      </c>
    </row>
    <row r="3627" spans="1:10" x14ac:dyDescent="0.25">
      <c r="A3627" s="329" t="s">
        <v>11677</v>
      </c>
      <c r="B3627" s="329" t="s">
        <v>11678</v>
      </c>
      <c r="C3627" s="329" t="s">
        <v>11679</v>
      </c>
      <c r="D3627" s="329" t="s">
        <v>2028</v>
      </c>
      <c r="E3627" s="329">
        <v>5272</v>
      </c>
      <c r="F3627" s="330">
        <v>42174</v>
      </c>
      <c r="G3627" s="330"/>
      <c r="I3627">
        <f>INDEX('T.19 factoren v1.4.0'!$A$1:$I$8977,MATCH($E3627,'T.19 factoren v1.4.0'!$E:$E,0),5)</f>
        <v>5272</v>
      </c>
      <c r="J3627" t="str">
        <f t="shared" si="56"/>
        <v>definitions.Add(new ParameterDefinition() { ID = 5272 , Code = "geetxldC1618", Description = "geëthoxyleerde C16-C18 alcoholen", CasNr = "68439-49-6", Group = "ChemischeStof" });</v>
      </c>
    </row>
    <row r="3628" spans="1:10" x14ac:dyDescent="0.25">
      <c r="A3628" s="329" t="s">
        <v>11680</v>
      </c>
      <c r="B3628" s="329" t="s">
        <v>11681</v>
      </c>
      <c r="C3628" s="329" t="s">
        <v>11682</v>
      </c>
      <c r="D3628" s="329" t="s">
        <v>2028</v>
      </c>
      <c r="E3628" s="329">
        <v>5273</v>
      </c>
      <c r="F3628" s="330">
        <v>42174</v>
      </c>
      <c r="G3628" s="330"/>
      <c r="I3628">
        <f>INDEX('T.19 factoren v1.4.0'!$A$1:$I$8977,MATCH($E3628,'T.19 factoren v1.4.0'!$E:$E,0),5)</f>
        <v>5273</v>
      </c>
      <c r="J3628" t="str">
        <f t="shared" si="56"/>
        <v>definitions.Add(new ParameterDefinition() { ID = 5273 , Code = "DHTDMAC", Description = "di(hydrogenated tallow alkyl) dimethylammoniumchlorides", CasNr = "61789-80-8", Group = "ChemischeStof" });</v>
      </c>
    </row>
    <row r="3629" spans="1:10" x14ac:dyDescent="0.25">
      <c r="A3629" s="329" t="s">
        <v>11683</v>
      </c>
      <c r="B3629" s="329" t="s">
        <v>11684</v>
      </c>
      <c r="C3629" s="329" t="s">
        <v>11685</v>
      </c>
      <c r="D3629" s="329" t="s">
        <v>2028</v>
      </c>
      <c r="E3629" s="329">
        <v>5274</v>
      </c>
      <c r="F3629" s="330">
        <v>42174</v>
      </c>
      <c r="G3629" s="330"/>
      <c r="I3629">
        <f>INDEX('T.19 factoren v1.4.0'!$A$1:$I$8977,MATCH($E3629,'T.19 factoren v1.4.0'!$E:$E,0),5)</f>
        <v>5274</v>
      </c>
      <c r="J3629" t="str">
        <f t="shared" si="56"/>
        <v>definitions.Add(new ParameterDefinition() { ID = 5274 , Code = "QAVbzC1214ak", Description = "quatern. ammoniumverb. benzyl-C12-14-alkyldimethyl- chloride", CasNr = "85409-22-9", Group = "ChemischeStof" });</v>
      </c>
    </row>
    <row r="3630" spans="1:10" x14ac:dyDescent="0.25">
      <c r="A3630" s="329" t="s">
        <v>11686</v>
      </c>
      <c r="B3630" s="329" t="s">
        <v>11687</v>
      </c>
      <c r="C3630" s="329" t="s">
        <v>11688</v>
      </c>
      <c r="D3630" s="329" t="s">
        <v>2028</v>
      </c>
      <c r="E3630" s="329">
        <v>5275</v>
      </c>
      <c r="F3630" s="330">
        <v>42174</v>
      </c>
      <c r="G3630" s="330"/>
      <c r="I3630">
        <f>INDEX('T.19 factoren v1.4.0'!$A$1:$I$8977,MATCH($E3630,'T.19 factoren v1.4.0'!$E:$E,0),5)</f>
        <v>5275</v>
      </c>
      <c r="J3630" t="str">
        <f t="shared" si="56"/>
        <v>definitions.Add(new ParameterDefinition() { ID = 5275 , Code = "alkC10C13Ben", Description = "alkyl(C10-C13)benzeen", CasNr = "67774-74-7", Group = "ChemischeStof" });</v>
      </c>
    </row>
    <row r="3631" spans="1:10" x14ac:dyDescent="0.25">
      <c r="A3631" s="329" t="s">
        <v>11689</v>
      </c>
      <c r="B3631" s="329" t="s">
        <v>11690</v>
      </c>
      <c r="C3631" s="329" t="s">
        <v>11691</v>
      </c>
      <c r="D3631" s="329" t="s">
        <v>2028</v>
      </c>
      <c r="E3631" s="329">
        <v>5276</v>
      </c>
      <c r="F3631" s="330">
        <v>42174</v>
      </c>
      <c r="G3631" s="330"/>
      <c r="I3631">
        <f>INDEX('T.19 factoren v1.4.0'!$A$1:$I$8977,MATCH($E3631,'T.19 factoren v1.4.0'!$E:$E,0),5)</f>
        <v>5276</v>
      </c>
      <c r="J3631" t="str">
        <f t="shared" si="56"/>
        <v>definitions.Add(new ParameterDefinition() { ID = 5276 , Code = "milbmcA3", Description = "milbemycin A3", CasNr = "51596-10-2", Group = "ChemischeStof" });</v>
      </c>
    </row>
    <row r="3632" spans="1:10" x14ac:dyDescent="0.25">
      <c r="A3632" s="329" t="s">
        <v>11692</v>
      </c>
      <c r="B3632" s="329" t="s">
        <v>11693</v>
      </c>
      <c r="C3632" s="329" t="s">
        <v>1315</v>
      </c>
      <c r="D3632" s="329" t="s">
        <v>3096</v>
      </c>
      <c r="E3632" s="329">
        <v>5277</v>
      </c>
      <c r="F3632" s="330">
        <v>42174</v>
      </c>
      <c r="G3632" s="330"/>
      <c r="I3632" t="e">
        <f>INDEX('T.19 factoren v1.3.0'!$A$1:$I$8977,MATCH($E3632,'T.19 factoren v1.3.0'!$E:$E,0),5)</f>
        <v>#N/A</v>
      </c>
      <c r="J3632" t="str">
        <f t="shared" si="56"/>
        <v>definitions.Add(new ParameterDefinition() { ID = 5277 , Code = "HYBDVS", Description = "Hybride vis", CasNr = "NVT", Group = "Object" });</v>
      </c>
    </row>
    <row r="3633" spans="1:10" x14ac:dyDescent="0.25">
      <c r="A3633" s="329" t="s">
        <v>11694</v>
      </c>
      <c r="B3633" s="329" t="s">
        <v>11695</v>
      </c>
      <c r="C3633" s="329" t="s">
        <v>1315</v>
      </c>
      <c r="D3633" s="329" t="s">
        <v>23</v>
      </c>
      <c r="E3633" s="329">
        <v>5278</v>
      </c>
      <c r="F3633" s="330">
        <v>42174</v>
      </c>
      <c r="G3633" s="330"/>
      <c r="I3633" t="e">
        <f>INDEX('T.19 factoren v1.3.0'!$A$1:$I$8977,MATCH($E3633,'T.19 factoren v1.3.0'!$E:$E,0),5)</f>
        <v>#N/A</v>
      </c>
      <c r="J3633" t="str">
        <f t="shared" si="56"/>
        <v>definitions.Add(new ParameterDefinition() { ID = 5278 , Code = "VISVFTR", Description = "Visvangstfactor", CasNr = "NVT", Group = "Grootheid" });</v>
      </c>
    </row>
    <row r="3634" spans="1:10" x14ac:dyDescent="0.25">
      <c r="A3634" s="329" t="s">
        <v>11696</v>
      </c>
      <c r="B3634" s="329" t="s">
        <v>11697</v>
      </c>
      <c r="C3634" s="329" t="s">
        <v>11254</v>
      </c>
      <c r="D3634" s="329" t="s">
        <v>2028</v>
      </c>
      <c r="E3634" s="329">
        <v>5279</v>
      </c>
      <c r="F3634" s="330">
        <v>42174</v>
      </c>
      <c r="G3634" s="330"/>
      <c r="I3634">
        <f>INDEX('T.19 factoren v1.4.0'!$A$1:$I$8977,MATCH($E3634,'T.19 factoren v1.4.0'!$E:$E,0),5)</f>
        <v>5279</v>
      </c>
      <c r="J3634" t="str">
        <f t="shared" si="56"/>
        <v>definitions.Add(new ParameterDefinition() { ID = 5279 , Code = "guanurum", Description = "guanylureum", CasNr = "141-83-3", Group = "ChemischeStof" });</v>
      </c>
    </row>
    <row r="3635" spans="1:10" x14ac:dyDescent="0.25">
      <c r="A3635" s="329" t="s">
        <v>11698</v>
      </c>
      <c r="B3635" s="329" t="s">
        <v>11699</v>
      </c>
      <c r="C3635" s="329" t="s">
        <v>11700</v>
      </c>
      <c r="D3635" s="329" t="s">
        <v>2028</v>
      </c>
      <c r="E3635" s="329">
        <v>5280</v>
      </c>
      <c r="F3635" s="330">
        <v>42174</v>
      </c>
      <c r="G3635" s="330"/>
      <c r="I3635">
        <f>INDEX('T.19 factoren v1.4.0'!$A$1:$I$8977,MATCH($E3635,'T.19 factoren v1.4.0'!$E:$E,0),5)</f>
        <v>5280</v>
      </c>
      <c r="J3635" t="str">
        <f t="shared" si="56"/>
        <v>definitions.Add(new ParameterDefinition() { ID = 5280 , Code = "pyrtnn", Description = "pyrethrinen", CasNr = "8003-34-7", Group = "ChemischeStof" });</v>
      </c>
    </row>
    <row r="3636" spans="1:10" x14ac:dyDescent="0.25">
      <c r="A3636" s="329" t="s">
        <v>11701</v>
      </c>
      <c r="B3636" s="329" t="s">
        <v>11702</v>
      </c>
      <c r="C3636" s="329" t="s">
        <v>11703</v>
      </c>
      <c r="D3636" s="329" t="s">
        <v>2028</v>
      </c>
      <c r="E3636" s="329">
        <v>5281</v>
      </c>
      <c r="F3636" s="330">
        <v>42174</v>
      </c>
      <c r="G3636" s="330"/>
      <c r="I3636">
        <f>INDEX('T.19 factoren v1.4.0'!$A$1:$I$8977,MATCH($E3636,'T.19 factoren v1.4.0'!$E:$E,0),5)</f>
        <v>5281</v>
      </c>
      <c r="J3636" t="str">
        <f t="shared" si="56"/>
        <v>definitions.Add(new ParameterDefinition() { ID = 5281 , Code = "CltofsI", Description = "chloorthiofos I", CasNr = "21923-23-9", Group = "ChemischeStof" });</v>
      </c>
    </row>
    <row r="3637" spans="1:10" x14ac:dyDescent="0.25">
      <c r="A3637" s="329" t="s">
        <v>11704</v>
      </c>
      <c r="B3637" s="329" t="s">
        <v>11705</v>
      </c>
      <c r="C3637" s="329" t="s">
        <v>11706</v>
      </c>
      <c r="D3637" s="329" t="s">
        <v>2028</v>
      </c>
      <c r="E3637" s="329">
        <v>5282</v>
      </c>
      <c r="F3637" s="330">
        <v>42174</v>
      </c>
      <c r="G3637" s="330"/>
      <c r="I3637">
        <f>INDEX('T.19 factoren v1.4.0'!$A$1:$I$8977,MATCH($E3637,'T.19 factoren v1.4.0'!$E:$E,0),5)</f>
        <v>5282</v>
      </c>
      <c r="J3637" t="str">
        <f t="shared" si="56"/>
        <v>definitions.Add(new ParameterDefinition() { ID = 5282 , Code = "CltofsII", Description = "chloorthiofos II", CasNr = "77503-29-8", Group = "ChemischeStof" });</v>
      </c>
    </row>
    <row r="3638" spans="1:10" x14ac:dyDescent="0.25">
      <c r="A3638" s="329" t="s">
        <v>11707</v>
      </c>
      <c r="B3638" s="329" t="s">
        <v>11708</v>
      </c>
      <c r="C3638" s="329" t="s">
        <v>11709</v>
      </c>
      <c r="D3638" s="329" t="s">
        <v>2028</v>
      </c>
      <c r="E3638" s="329">
        <v>5283</v>
      </c>
      <c r="F3638" s="330">
        <v>42174</v>
      </c>
      <c r="G3638" s="330"/>
      <c r="I3638">
        <f>INDEX('T.19 factoren v1.4.0'!$A$1:$I$8977,MATCH($E3638,'T.19 factoren v1.4.0'!$E:$E,0),5)</f>
        <v>5283</v>
      </c>
      <c r="J3638" t="str">
        <f t="shared" si="56"/>
        <v>definitions.Add(new ParameterDefinition() { ID = 5283 , Code = "4C2y23DC1yFo", Description = "4-ethyl-2,3-dimethylfenol", CasNr = "66142-72-1", Group = "ChemischeStof" });</v>
      </c>
    </row>
    <row r="3639" spans="1:10" x14ac:dyDescent="0.25">
      <c r="A3639" s="329" t="s">
        <v>11710</v>
      </c>
      <c r="B3639" s="329" t="s">
        <v>11711</v>
      </c>
      <c r="C3639" s="329" t="s">
        <v>1315</v>
      </c>
      <c r="D3639" s="329" t="s">
        <v>2028</v>
      </c>
      <c r="E3639" s="329">
        <v>5284</v>
      </c>
      <c r="F3639" s="330">
        <v>42174</v>
      </c>
      <c r="G3639" s="330"/>
      <c r="I3639">
        <f>INDEX('T.19 factoren v1.4.0'!$A$1:$I$8977,MATCH($E3639,'T.19 factoren v1.4.0'!$E:$E,0),5)</f>
        <v>5284</v>
      </c>
      <c r="J3639" t="str">
        <f t="shared" si="56"/>
        <v>definitions.Add(new ParameterDefinition() { ID = 5284 , Code = "sDC1yFol202", Description = "som 4-ethyl-2,3-dimethylfenol en 3,5-dimethylfenol", CasNr = "NVT", Group = "ChemischeStof" });</v>
      </c>
    </row>
    <row r="3640" spans="1:10" x14ac:dyDescent="0.25">
      <c r="A3640" s="329" t="s">
        <v>11712</v>
      </c>
      <c r="B3640" s="329" t="s">
        <v>11713</v>
      </c>
      <c r="C3640" s="329" t="s">
        <v>11714</v>
      </c>
      <c r="D3640" s="329" t="s">
        <v>2028</v>
      </c>
      <c r="E3640" s="329">
        <v>5285</v>
      </c>
      <c r="F3640" s="330">
        <v>42174</v>
      </c>
      <c r="G3640" s="330"/>
      <c r="I3640">
        <f>INDEX('T.19 factoren v1.4.0'!$A$1:$I$8977,MATCH($E3640,'T.19 factoren v1.4.0'!$E:$E,0),5)</f>
        <v>5285</v>
      </c>
      <c r="J3640" t="str">
        <f t="shared" si="56"/>
        <v>definitions.Add(new ParameterDefinition() { ID = 5285 , Code = "PCB176", Description = "2,2',3,3',4,6,6'-heptachloorbifenyl", CasNr = "52663-65-7", Group = "ChemischeStof" });</v>
      </c>
    </row>
    <row r="3641" spans="1:10" x14ac:dyDescent="0.25">
      <c r="A3641" s="329" t="s">
        <v>11715</v>
      </c>
      <c r="B3641" s="329" t="s">
        <v>11716</v>
      </c>
      <c r="C3641" s="329" t="s">
        <v>1315</v>
      </c>
      <c r="D3641" s="329" t="s">
        <v>2028</v>
      </c>
      <c r="E3641" s="329">
        <v>5286</v>
      </c>
      <c r="F3641" s="330">
        <v>42174</v>
      </c>
      <c r="G3641" s="330"/>
      <c r="I3641">
        <f>INDEX('T.19 factoren v1.4.0'!$A$1:$I$8977,MATCH($E3641,'T.19 factoren v1.4.0'!$E:$E,0),5)</f>
        <v>5286</v>
      </c>
      <c r="J3641" t="str">
        <f t="shared" si="56"/>
        <v>definitions.Add(new ParameterDefinition() { ID = 5286 , Code = "sPCB105176", Description = "som PCB105 en PCB176", CasNr = "NVT", Group = "ChemischeStof" });</v>
      </c>
    </row>
    <row r="3642" spans="1:10" x14ac:dyDescent="0.25">
      <c r="A3642" s="329" t="s">
        <v>11717</v>
      </c>
      <c r="B3642" s="329" t="s">
        <v>11718</v>
      </c>
      <c r="C3642" s="329" t="s">
        <v>1315</v>
      </c>
      <c r="D3642" s="329" t="s">
        <v>2028</v>
      </c>
      <c r="E3642" s="329">
        <v>5287</v>
      </c>
      <c r="F3642" s="330">
        <v>42174</v>
      </c>
      <c r="G3642" s="330"/>
      <c r="I3642">
        <f>INDEX('T.19 factoren v1.4.0'!$A$1:$I$8977,MATCH($E3642,'T.19 factoren v1.4.0'!$E:$E,0),5)</f>
        <v>5287</v>
      </c>
      <c r="J3642" t="str">
        <f t="shared" si="56"/>
        <v>definitions.Add(new ParameterDefinition() { ID = 5287 , Code = "sanionn", Description = "som anionen", CasNr = "NVT", Group = "ChemischeStof" });</v>
      </c>
    </row>
    <row r="3643" spans="1:10" x14ac:dyDescent="0.25">
      <c r="A3643" s="329" t="s">
        <v>11719</v>
      </c>
      <c r="B3643" s="329" t="s">
        <v>11720</v>
      </c>
      <c r="C3643" s="329" t="s">
        <v>1315</v>
      </c>
      <c r="D3643" s="329" t="s">
        <v>2028</v>
      </c>
      <c r="E3643" s="329">
        <v>5288</v>
      </c>
      <c r="F3643" s="330">
        <v>42174</v>
      </c>
      <c r="G3643" s="330"/>
      <c r="I3643">
        <f>INDEX('T.19 factoren v1.4.0'!$A$1:$I$8977,MATCH($E3643,'T.19 factoren v1.4.0'!$E:$E,0),5)</f>
        <v>5288</v>
      </c>
      <c r="J3643" t="str">
        <f t="shared" si="56"/>
        <v>definitions.Add(new ParameterDefinition() { ID = 5288 , Code = "skationn", Description = "som kationen", CasNr = "NVT", Group = "ChemischeStof" });</v>
      </c>
    </row>
    <row r="3644" spans="1:10" x14ac:dyDescent="0.25">
      <c r="A3644" s="329" t="s">
        <v>11721</v>
      </c>
      <c r="B3644" s="329" t="s">
        <v>11722</v>
      </c>
      <c r="C3644" s="329" t="s">
        <v>1315</v>
      </c>
      <c r="D3644" s="329" t="s">
        <v>23</v>
      </c>
      <c r="E3644" s="329">
        <v>5289</v>
      </c>
      <c r="F3644" s="330">
        <v>42174</v>
      </c>
      <c r="G3644" s="330"/>
      <c r="I3644" t="e">
        <f>INDEX('T.19 factoren v1.3.0'!$A$1:$I$8977,MATCH($E3644,'T.19 factoren v1.3.0'!$E:$E,0),5)</f>
        <v>#N/A</v>
      </c>
      <c r="J3644" t="str">
        <f t="shared" si="56"/>
        <v>definitions.Add(new ParameterDefinition() { ID = 5289 , Code = "IONBLS", Description = "Ionenbalans", CasNr = "NVT", Group = "Grootheid" });</v>
      </c>
    </row>
    <row r="3645" spans="1:10" x14ac:dyDescent="0.25">
      <c r="A3645" s="329" t="s">
        <v>11723</v>
      </c>
      <c r="B3645" s="329" t="s">
        <v>11724</v>
      </c>
      <c r="C3645" s="329" t="s">
        <v>1315</v>
      </c>
      <c r="D3645" s="329" t="s">
        <v>23</v>
      </c>
      <c r="E3645" s="329">
        <v>5290</v>
      </c>
      <c r="F3645" s="330">
        <v>42174</v>
      </c>
      <c r="G3645" s="330"/>
      <c r="I3645" t="e">
        <f>INDEX('T.19 factoren v1.3.0'!$A$1:$I$8977,MATCH($E3645,'T.19 factoren v1.3.0'!$E:$E,0),5)</f>
        <v>#N/A</v>
      </c>
      <c r="J3645" t="str">
        <f t="shared" si="56"/>
        <v>definitions.Add(new ParameterDefinition() { ID = 5290 , Code = "SOORTRDM", Description = "Soortenrijkdom", CasNr = "NVT", Group = "Grootheid" });</v>
      </c>
    </row>
    <row r="3646" spans="1:10" x14ac:dyDescent="0.25">
      <c r="A3646" s="329" t="s">
        <v>11725</v>
      </c>
      <c r="B3646" s="329" t="s">
        <v>11726</v>
      </c>
      <c r="C3646" s="329" t="s">
        <v>1315</v>
      </c>
      <c r="D3646" s="329" t="s">
        <v>23</v>
      </c>
      <c r="E3646" s="329">
        <v>5291</v>
      </c>
      <c r="F3646" s="330">
        <v>42174</v>
      </c>
      <c r="G3646" s="330"/>
      <c r="I3646" t="e">
        <f>INDEX('T.19 factoren v1.3.0'!$A$1:$I$8977,MATCH($E3646,'T.19 factoren v1.3.0'!$E:$E,0),5)</f>
        <v>#N/A</v>
      </c>
      <c r="J3646" t="str">
        <f t="shared" si="56"/>
        <v>definitions.Add(new ParameterDefinition() { ID = 5291 , Code = "BLOEIFQTE", Description = "Bloeifrequentie", CasNr = "NVT", Group = "Grootheid" });</v>
      </c>
    </row>
    <row r="3647" spans="1:10" x14ac:dyDescent="0.25">
      <c r="A3647" s="329" t="s">
        <v>11727</v>
      </c>
      <c r="B3647" s="329" t="s">
        <v>11728</v>
      </c>
      <c r="C3647" s="329" t="s">
        <v>1315</v>
      </c>
      <c r="D3647" s="329" t="s">
        <v>2028</v>
      </c>
      <c r="E3647" s="329">
        <v>5292</v>
      </c>
      <c r="F3647" s="330">
        <v>42174</v>
      </c>
      <c r="G3647" s="330"/>
      <c r="I3647">
        <f>INDEX('T.19 factoren v1.4.0'!$A$1:$I$8977,MATCH($E3647,'T.19 factoren v1.4.0'!$E:$E,0),5)</f>
        <v>5292</v>
      </c>
      <c r="J3647" t="str">
        <f t="shared" si="56"/>
        <v>definitions.Add(new ParameterDefinition() { ID = 5292 , Code = "smetln5", Description = "som 5 metalen (Zn, Cu, Pb, Ni, Cr)", CasNr = "NVT", Group = "ChemischeStof" });</v>
      </c>
    </row>
    <row r="3648" spans="1:10" x14ac:dyDescent="0.25">
      <c r="A3648" s="329" t="s">
        <v>11729</v>
      </c>
      <c r="B3648" s="329" t="s">
        <v>11730</v>
      </c>
      <c r="C3648" s="329" t="s">
        <v>1315</v>
      </c>
      <c r="D3648" s="329" t="s">
        <v>2028</v>
      </c>
      <c r="E3648" s="329">
        <v>5293</v>
      </c>
      <c r="F3648" s="330">
        <v>42174</v>
      </c>
      <c r="G3648" s="330"/>
      <c r="I3648">
        <f>INDEX('T.19 factoren v1.4.0'!$A$1:$I$8977,MATCH($E3648,'T.19 factoren v1.4.0'!$E:$E,0),5)</f>
        <v>5293</v>
      </c>
      <c r="J3648" t="str">
        <f t="shared" si="56"/>
        <v>definitions.Add(new ParameterDefinition() { ID = 5293 , Code = "smetln6", Description = "som 6 metalen (Zn, Cu, Pb, Ni, Cr, As)", CasNr = "NVT", Group = "ChemischeStof" });</v>
      </c>
    </row>
    <row r="3649" spans="1:10" x14ac:dyDescent="0.25">
      <c r="A3649" s="329" t="s">
        <v>11731</v>
      </c>
      <c r="B3649" s="329" t="s">
        <v>11732</v>
      </c>
      <c r="C3649" s="329" t="s">
        <v>11733</v>
      </c>
      <c r="D3649" s="329" t="s">
        <v>2028</v>
      </c>
      <c r="E3649" s="329">
        <v>5294</v>
      </c>
      <c r="F3649" s="330">
        <v>42174</v>
      </c>
      <c r="G3649" s="330"/>
      <c r="I3649">
        <f>INDEX('T.19 factoren v1.4.0'!$A$1:$I$8977,MATCH($E3649,'T.19 factoren v1.4.0'!$E:$E,0),5)</f>
        <v>5294</v>
      </c>
      <c r="J3649" t="str">
        <f t="shared" si="56"/>
        <v>definitions.Add(new ParameterDefinition() { ID = 5294 , Code = "IsfrnC1yNa", Description = "jodosulfuron-methyl-natrium", CasNr = "144550-36-7", Group = "ChemischeStof" });</v>
      </c>
    </row>
    <row r="3650" spans="1:10" x14ac:dyDescent="0.25">
      <c r="A3650" s="329" t="s">
        <v>11734</v>
      </c>
      <c r="B3650" s="329" t="s">
        <v>11735</v>
      </c>
      <c r="C3650" s="329" t="s">
        <v>1315</v>
      </c>
      <c r="D3650" s="329" t="s">
        <v>23</v>
      </c>
      <c r="E3650" s="329">
        <v>5295</v>
      </c>
      <c r="F3650" s="330">
        <v>42174</v>
      </c>
      <c r="G3650" s="330"/>
      <c r="I3650" t="e">
        <f>INDEX('T.19 factoren v1.3.0'!$A$1:$I$8977,MATCH($E3650,'T.19 factoren v1.3.0'!$E:$E,0),5)</f>
        <v>#N/A</v>
      </c>
      <c r="J3650" t="str">
        <f t="shared" si="56"/>
        <v>definitions.Add(new ParameterDefinition() { ID = 5295 , Code = "MASSPOPVTE", Description = "Massa per oppervlakte", CasNr = "NVT", Group = "Grootheid" });</v>
      </c>
    </row>
    <row r="3651" spans="1:10" x14ac:dyDescent="0.25">
      <c r="A3651" s="329" t="s">
        <v>11736</v>
      </c>
      <c r="B3651" s="329" t="s">
        <v>11737</v>
      </c>
      <c r="C3651" s="329" t="s">
        <v>11738</v>
      </c>
      <c r="D3651" s="329" t="s">
        <v>2028</v>
      </c>
      <c r="E3651" s="329">
        <v>5296</v>
      </c>
      <c r="F3651" s="330">
        <v>42174</v>
      </c>
      <c r="G3651" s="330"/>
      <c r="I3651">
        <f>INDEX('T.19 factoren v1.4.0'!$A$1:$I$8977,MATCH($E3651,'T.19 factoren v1.4.0'!$E:$E,0),5)</f>
        <v>5296</v>
      </c>
      <c r="J3651" t="str">
        <f t="shared" ref="J3651:J3714" si="57">"definitions.Add(new ParameterDefinition() { ID = " &amp; E3651 &amp; " , Code = """ &amp; A3651 &amp; """, Description = """ &amp; B3651 &amp; """, CasNr = """ &amp; C3651 &amp;""", Group = """ &amp; D3651 &amp;""" });"</f>
        <v>definitions.Add(new ParameterDefinition() { ID = 5296 , Code = "C6yBen", Description = "hexylbenzeen", CasNr = "1077-16-3", Group = "ChemischeStof" });</v>
      </c>
    </row>
    <row r="3652" spans="1:10" x14ac:dyDescent="0.25">
      <c r="A3652" s="329" t="s">
        <v>11739</v>
      </c>
      <c r="B3652" s="329" t="s">
        <v>11740</v>
      </c>
      <c r="C3652" s="329" t="s">
        <v>11741</v>
      </c>
      <c r="D3652" s="329" t="s">
        <v>2028</v>
      </c>
      <c r="E3652" s="329">
        <v>5297</v>
      </c>
      <c r="F3652" s="330">
        <v>42174</v>
      </c>
      <c r="G3652" s="330"/>
      <c r="I3652">
        <f>INDEX('T.19 factoren v1.4.0'!$A$1:$I$8977,MATCH($E3652,'T.19 factoren v1.4.0'!$E:$E,0),5)</f>
        <v>5297</v>
      </c>
      <c r="J3652" t="str">
        <f t="shared" si="57"/>
        <v>definitions.Add(new ParameterDefinition() { ID = 5297 , Code = "C7yBen", Description = "heptylbenzeen", CasNr = "1078-71-3", Group = "ChemischeStof" });</v>
      </c>
    </row>
    <row r="3653" spans="1:10" x14ac:dyDescent="0.25">
      <c r="A3653" s="329" t="s">
        <v>11742</v>
      </c>
      <c r="B3653" s="329" t="s">
        <v>11743</v>
      </c>
      <c r="C3653" s="329" t="s">
        <v>11744</v>
      </c>
      <c r="D3653" s="329" t="s">
        <v>2028</v>
      </c>
      <c r="E3653" s="329">
        <v>5298</v>
      </c>
      <c r="F3653" s="330">
        <v>42174</v>
      </c>
      <c r="G3653" s="330"/>
      <c r="I3653">
        <f>INDEX('T.19 factoren v1.4.0'!$A$1:$I$8977,MATCH($E3653,'T.19 factoren v1.4.0'!$E:$E,0),5)</f>
        <v>5298</v>
      </c>
      <c r="J3653" t="str">
        <f t="shared" si="57"/>
        <v>definitions.Add(new ParameterDefinition() { ID = 5298 , Code = "aterpnol", Description = "alfa-terpineol", CasNr = "98-55-5", Group = "ChemischeStof" });</v>
      </c>
    </row>
    <row r="3654" spans="1:10" x14ac:dyDescent="0.25">
      <c r="A3654" s="329" t="s">
        <v>11745</v>
      </c>
      <c r="B3654" s="329" t="s">
        <v>11746</v>
      </c>
      <c r="C3654" s="329" t="s">
        <v>11747</v>
      </c>
      <c r="D3654" s="329" t="s">
        <v>2028</v>
      </c>
      <c r="E3654" s="329">
        <v>5299</v>
      </c>
      <c r="F3654" s="330">
        <v>42174</v>
      </c>
      <c r="G3654" s="330"/>
      <c r="I3654">
        <f>INDEX('T.19 factoren v1.4.0'!$A$1:$I$8977,MATCH($E3654,'T.19 factoren v1.4.0'!$E:$E,0),5)</f>
        <v>5299</v>
      </c>
      <c r="J3654" t="str">
        <f t="shared" si="57"/>
        <v>definitions.Add(new ParameterDefinition() { ID = 5299 , Code = "4HoxDcfnc", Description = "4'-hydroxydiclofenac", CasNr = "64118-84-9", Group = "ChemischeStof" });</v>
      </c>
    </row>
    <row r="3655" spans="1:10" x14ac:dyDescent="0.25">
      <c r="A3655" s="329" t="s">
        <v>11748</v>
      </c>
      <c r="B3655" s="329" t="s">
        <v>11749</v>
      </c>
      <c r="C3655" s="329" t="s">
        <v>11750</v>
      </c>
      <c r="D3655" s="329" t="s">
        <v>2028</v>
      </c>
      <c r="E3655" s="329">
        <v>5300</v>
      </c>
      <c r="F3655" s="330">
        <v>42174</v>
      </c>
      <c r="G3655" s="330"/>
      <c r="I3655">
        <f>INDEX('T.19 factoren v1.4.0'!$A$1:$I$8977,MATCH($E3655,'T.19 factoren v1.4.0'!$E:$E,0),5)</f>
        <v>5300</v>
      </c>
      <c r="J3655" t="str">
        <f t="shared" si="57"/>
        <v>definitions.Add(new ParameterDefinition() { ID = 5300 , Code = "carbmzpn1011", Description = "carbamazepine 10,11-epoxide", CasNr = "36507-30-9", Group = "ChemischeStof" });</v>
      </c>
    </row>
    <row r="3656" spans="1:10" x14ac:dyDescent="0.25">
      <c r="A3656" s="329" t="s">
        <v>11751</v>
      </c>
      <c r="B3656" s="329" t="s">
        <v>11752</v>
      </c>
      <c r="C3656" s="329" t="s">
        <v>11753</v>
      </c>
      <c r="D3656" s="329" t="s">
        <v>2028</v>
      </c>
      <c r="E3656" s="329">
        <v>5301</v>
      </c>
      <c r="F3656" s="330">
        <v>42174</v>
      </c>
      <c r="G3656" s="330"/>
      <c r="I3656">
        <f>INDEX('T.19 factoren v1.4.0'!$A$1:$I$8977,MATCH($E3656,'T.19 factoren v1.4.0'!$E:$E,0),5)</f>
        <v>5301</v>
      </c>
      <c r="J3656" t="str">
        <f t="shared" si="57"/>
        <v>definitions.Add(new ParameterDefinition() { ID = 5301 , Code = "cefzlne", Description = "cefazoline", CasNr = "25953-19-9", Group = "ChemischeStof" });</v>
      </c>
    </row>
    <row r="3657" spans="1:10" x14ac:dyDescent="0.25">
      <c r="A3657" s="329" t="s">
        <v>11754</v>
      </c>
      <c r="B3657" s="329" t="s">
        <v>11755</v>
      </c>
      <c r="C3657" s="329" t="s">
        <v>11756</v>
      </c>
      <c r="D3657" s="329" t="s">
        <v>2028</v>
      </c>
      <c r="E3657" s="329">
        <v>5302</v>
      </c>
      <c r="F3657" s="330">
        <v>42174</v>
      </c>
      <c r="G3657" s="330"/>
      <c r="I3657">
        <f>INDEX('T.19 factoren v1.4.0'!$A$1:$I$8977,MATCH($E3657,'T.19 factoren v1.4.0'!$E:$E,0),5)</f>
        <v>5302</v>
      </c>
      <c r="J3657" t="str">
        <f t="shared" si="57"/>
        <v>definitions.Add(new ParameterDefinition() { ID = 5302 , Code = "ceftxme", Description = "cefotaxime", CasNr = "63527-52-6", Group = "ChemischeStof" });</v>
      </c>
    </row>
    <row r="3658" spans="1:10" x14ac:dyDescent="0.25">
      <c r="A3658" s="329" t="s">
        <v>11757</v>
      </c>
      <c r="B3658" s="329" t="s">
        <v>11758</v>
      </c>
      <c r="C3658" s="329" t="s">
        <v>11759</v>
      </c>
      <c r="D3658" s="329" t="s">
        <v>2028</v>
      </c>
      <c r="E3658" s="329">
        <v>5303</v>
      </c>
      <c r="F3658" s="330">
        <v>42174</v>
      </c>
      <c r="G3658" s="330"/>
      <c r="I3658">
        <f>INDEX('T.19 factoren v1.4.0'!$A$1:$I$8977,MATCH($E3658,'T.19 factoren v1.4.0'!$E:$E,0),5)</f>
        <v>5303</v>
      </c>
      <c r="J3658" t="str">
        <f t="shared" si="57"/>
        <v>definitions.Add(new ParameterDefinition() { ID = 5303 , Code = "Oxmtzlne", Description = "oxymetazoline", CasNr = "1491-59-4", Group = "ChemischeStof" });</v>
      </c>
    </row>
    <row r="3659" spans="1:10" x14ac:dyDescent="0.25">
      <c r="A3659" s="329" t="s">
        <v>11760</v>
      </c>
      <c r="B3659" s="329" t="s">
        <v>11761</v>
      </c>
      <c r="C3659" s="329" t="s">
        <v>11762</v>
      </c>
      <c r="D3659" s="329" t="s">
        <v>2028</v>
      </c>
      <c r="E3659" s="329">
        <v>5304</v>
      </c>
      <c r="F3659" s="330">
        <v>42174</v>
      </c>
      <c r="G3659" s="330"/>
      <c r="I3659">
        <f>INDEX('T.19 factoren v1.4.0'!$A$1:$I$8977,MATCH($E3659,'T.19 factoren v1.4.0'!$E:$E,0),5)</f>
        <v>5304</v>
      </c>
      <c r="J3659" t="str">
        <f t="shared" si="57"/>
        <v>definitions.Add(new ParameterDefinition() { ID = 5304 , Code = "etpsde", Description = "etoposide", CasNr = "33419-42-0", Group = "ChemischeStof" });</v>
      </c>
    </row>
    <row r="3660" spans="1:10" x14ac:dyDescent="0.25">
      <c r="A3660" s="329" t="s">
        <v>11763</v>
      </c>
      <c r="B3660" s="329" t="s">
        <v>11764</v>
      </c>
      <c r="C3660" s="329" t="s">
        <v>11765</v>
      </c>
      <c r="D3660" s="329" t="s">
        <v>2028</v>
      </c>
      <c r="E3660" s="329">
        <v>5305</v>
      </c>
      <c r="F3660" s="330">
        <v>42174</v>
      </c>
      <c r="G3660" s="330"/>
      <c r="I3660">
        <f>INDEX('T.19 factoren v1.4.0'!$A$1:$I$8977,MATCH($E3660,'T.19 factoren v1.4.0'!$E:$E,0),5)</f>
        <v>5305</v>
      </c>
      <c r="J3660" t="str">
        <f t="shared" si="57"/>
        <v>definitions.Add(new ParameterDefinition() { ID = 5305 , Code = "gemctbne", Description = "gemcitabine", CasNr = "95058-81-4", Group = "ChemischeStof" });</v>
      </c>
    </row>
    <row r="3661" spans="1:10" x14ac:dyDescent="0.25">
      <c r="A3661" s="329" t="s">
        <v>11766</v>
      </c>
      <c r="B3661" s="329" t="s">
        <v>11767</v>
      </c>
      <c r="C3661" s="329" t="s">
        <v>11768</v>
      </c>
      <c r="D3661" s="329" t="s">
        <v>2028</v>
      </c>
      <c r="E3661" s="329">
        <v>5306</v>
      </c>
      <c r="F3661" s="330">
        <v>42174</v>
      </c>
      <c r="G3661" s="330"/>
      <c r="I3661">
        <f>INDEX('T.19 factoren v1.4.0'!$A$1:$I$8977,MATCH($E3661,'T.19 factoren v1.4.0'!$E:$E,0),5)</f>
        <v>5306</v>
      </c>
      <c r="J3661" t="str">
        <f t="shared" si="57"/>
        <v>definitions.Add(new ParameterDefinition() { ID = 5306 , Code = "gentsnzr", Description = "gentisinezuur", CasNr = "490-79-9", Group = "ChemischeStof" });</v>
      </c>
    </row>
    <row r="3662" spans="1:10" x14ac:dyDescent="0.25">
      <c r="A3662" s="329" t="s">
        <v>11769</v>
      </c>
      <c r="B3662" s="329" t="s">
        <v>11770</v>
      </c>
      <c r="C3662" s="329" t="s">
        <v>1315</v>
      </c>
      <c r="D3662" s="329" t="s">
        <v>2028</v>
      </c>
      <c r="E3662" s="329">
        <v>5307</v>
      </c>
      <c r="F3662" s="330">
        <v>42174</v>
      </c>
      <c r="G3662" s="330"/>
      <c r="I3662">
        <f>INDEX('T.19 factoren v1.4.0'!$A$1:$I$8977,MATCH($E3662,'T.19 factoren v1.4.0'!$E:$E,0),5)</f>
        <v>5307</v>
      </c>
      <c r="J3662" t="str">
        <f t="shared" si="57"/>
        <v>definitions.Add(new ParameterDefinition() { ID = 5307 , Code = "sVHK14", Description = "som 14 vluchtige halogeen koolwaterstoffen", CasNr = "NVT", Group = "ChemischeStof" });</v>
      </c>
    </row>
    <row r="3663" spans="1:10" x14ac:dyDescent="0.25">
      <c r="A3663" s="329" t="s">
        <v>11771</v>
      </c>
      <c r="B3663" s="329" t="s">
        <v>11772</v>
      </c>
      <c r="C3663" s="329" t="s">
        <v>1315</v>
      </c>
      <c r="D3663" s="329" t="s">
        <v>2028</v>
      </c>
      <c r="E3663" s="329">
        <v>5308</v>
      </c>
      <c r="F3663" s="330">
        <v>42174</v>
      </c>
      <c r="G3663" s="330"/>
      <c r="I3663">
        <f>INDEX('T.19 factoren v1.4.0'!$A$1:$I$8977,MATCH($E3663,'T.19 factoren v1.4.0'!$E:$E,0),5)</f>
        <v>5308</v>
      </c>
      <c r="J3663" t="str">
        <f t="shared" si="57"/>
        <v>definitions.Add(new ParameterDefinition() { ID = 5308 , Code = "sETBEMTBE", Description = "som 2-ethoxy-2-methylpropaan en methyl-tertiair-butylether", CasNr = "NVT", Group = "ChemischeStof" });</v>
      </c>
    </row>
    <row r="3664" spans="1:10" x14ac:dyDescent="0.25">
      <c r="A3664" s="329" t="s">
        <v>11773</v>
      </c>
      <c r="B3664" s="329" t="s">
        <v>11774</v>
      </c>
      <c r="C3664" s="329" t="s">
        <v>11775</v>
      </c>
      <c r="D3664" s="329" t="s">
        <v>2028</v>
      </c>
      <c r="E3664" s="329">
        <v>5309</v>
      </c>
      <c r="F3664" s="330">
        <v>42174</v>
      </c>
      <c r="G3664" s="330"/>
      <c r="I3664">
        <f>INDEX('T.19 factoren v1.4.0'!$A$1:$I$8977,MATCH($E3664,'T.19 factoren v1.4.0'!$E:$E,0),5)</f>
        <v>5309</v>
      </c>
      <c r="J3664" t="str">
        <f t="shared" si="57"/>
        <v>definitions.Add(new ParameterDefinition() { ID = 5309 , Code = "DHT", Description = "dihydrotestosterone", CasNr = "521-18-6", Group = "ChemischeStof" });</v>
      </c>
    </row>
    <row r="3665" spans="1:10" x14ac:dyDescent="0.25">
      <c r="A3665" s="329" t="s">
        <v>11776</v>
      </c>
      <c r="B3665" s="329" t="s">
        <v>11777</v>
      </c>
      <c r="C3665" s="329" t="s">
        <v>11778</v>
      </c>
      <c r="D3665" s="329" t="s">
        <v>2028</v>
      </c>
      <c r="E3665" s="329">
        <v>5310</v>
      </c>
      <c r="F3665" s="330">
        <v>42174</v>
      </c>
      <c r="G3665" s="330"/>
      <c r="I3665">
        <f>INDEX('T.19 factoren v1.4.0'!$A$1:$I$8977,MATCH($E3665,'T.19 factoren v1.4.0'!$E:$E,0),5)</f>
        <v>5310</v>
      </c>
      <c r="J3665" t="str">
        <f t="shared" si="57"/>
        <v>definitions.Add(new ParameterDefinition() { ID = 5310 , Code = "org2058", Description = "16alfa-ethyl-21-hydroxy-19-nor-4-pregnene-3,20-dione", CasNr = "24320-06-7", Group = "ChemischeStof" });</v>
      </c>
    </row>
    <row r="3666" spans="1:10" x14ac:dyDescent="0.25">
      <c r="A3666" s="329" t="s">
        <v>11779</v>
      </c>
      <c r="B3666" s="329" t="s">
        <v>11780</v>
      </c>
      <c r="C3666" s="329" t="s">
        <v>1315</v>
      </c>
      <c r="D3666" s="329" t="s">
        <v>2028</v>
      </c>
      <c r="E3666" s="329">
        <v>5311</v>
      </c>
      <c r="F3666" s="330">
        <v>42335</v>
      </c>
      <c r="G3666" s="330"/>
      <c r="I3666">
        <f>INDEX('T.19 factoren v1.4.0'!$A$1:$I$8977,MATCH($E3666,'T.19 factoren v1.4.0'!$E:$E,0),5)</f>
        <v>5311</v>
      </c>
      <c r="J3666" t="str">
        <f t="shared" si="57"/>
        <v>definitions.Add(new ParameterDefinition() { ID = 5311 , Code = "sestgnsfn", Description = "som oestrogene stoffen", CasNr = "NVT", Group = "ChemischeStof" });</v>
      </c>
    </row>
    <row r="3667" spans="1:10" x14ac:dyDescent="0.25">
      <c r="A3667" s="329" t="s">
        <v>11781</v>
      </c>
      <c r="B3667" s="329" t="s">
        <v>11782</v>
      </c>
      <c r="C3667" s="329" t="s">
        <v>1315</v>
      </c>
      <c r="D3667" s="329" t="s">
        <v>2028</v>
      </c>
      <c r="E3667" s="329">
        <v>5312</v>
      </c>
      <c r="F3667" s="330">
        <v>42335</v>
      </c>
      <c r="G3667" s="330"/>
      <c r="I3667">
        <f>INDEX('T.19 factoren v1.4.0'!$A$1:$I$8977,MATCH($E3667,'T.19 factoren v1.4.0'!$E:$E,0),5)</f>
        <v>5312</v>
      </c>
      <c r="J3667" t="str">
        <f t="shared" si="57"/>
        <v>definitions.Add(new ParameterDefinition() { ID = 5312 , Code = "sandgnsfn", Description = "som androgene stoffen", CasNr = "NVT", Group = "ChemischeStof" });</v>
      </c>
    </row>
    <row r="3668" spans="1:10" x14ac:dyDescent="0.25">
      <c r="A3668" s="329" t="s">
        <v>11783</v>
      </c>
      <c r="B3668" s="329" t="s">
        <v>11784</v>
      </c>
      <c r="C3668" s="329" t="s">
        <v>1315</v>
      </c>
      <c r="D3668" s="329" t="s">
        <v>2028</v>
      </c>
      <c r="E3668" s="329">
        <v>5313</v>
      </c>
      <c r="F3668" s="330">
        <v>42335</v>
      </c>
      <c r="G3668" s="330"/>
      <c r="I3668">
        <f>INDEX('T.19 factoren v1.4.0'!$A$1:$I$8977,MATCH($E3668,'T.19 factoren v1.4.0'!$E:$E,0),5)</f>
        <v>5313</v>
      </c>
      <c r="J3668" t="str">
        <f t="shared" si="57"/>
        <v>definitions.Add(new ParameterDefinition() { ID = 5313 , Code = "santadgnsfn", Description = "som anti-androgene stoffen", CasNr = "NVT", Group = "ChemischeStof" });</v>
      </c>
    </row>
    <row r="3669" spans="1:10" x14ac:dyDescent="0.25">
      <c r="A3669" s="329" t="s">
        <v>11785</v>
      </c>
      <c r="B3669" s="329" t="s">
        <v>11786</v>
      </c>
      <c r="C3669" s="329" t="s">
        <v>1315</v>
      </c>
      <c r="D3669" s="329" t="s">
        <v>2028</v>
      </c>
      <c r="E3669" s="329">
        <v>5314</v>
      </c>
      <c r="F3669" s="330">
        <v>42335</v>
      </c>
      <c r="G3669" s="330"/>
      <c r="I3669">
        <f>INDEX('T.19 factoren v1.4.0'!$A$1:$I$8977,MATCH($E3669,'T.19 factoren v1.4.0'!$E:$E,0),5)</f>
        <v>5314</v>
      </c>
      <c r="J3669" t="str">
        <f t="shared" si="57"/>
        <v>definitions.Add(new ParameterDefinition() { ID = 5314 , Code = "sprogtgnsfn", Description = "som progestagene stoffen", CasNr = "NVT", Group = "ChemischeStof" });</v>
      </c>
    </row>
    <row r="3670" spans="1:10" x14ac:dyDescent="0.25">
      <c r="A3670" s="329" t="s">
        <v>11787</v>
      </c>
      <c r="B3670" s="329" t="s">
        <v>11788</v>
      </c>
      <c r="C3670" s="329" t="s">
        <v>1315</v>
      </c>
      <c r="D3670" s="329" t="s">
        <v>2028</v>
      </c>
      <c r="E3670" s="329">
        <v>5315</v>
      </c>
      <c r="F3670" s="330">
        <v>42335</v>
      </c>
      <c r="G3670" s="330"/>
      <c r="I3670">
        <f>INDEX('T.19 factoren v1.4.0'!$A$1:$I$8977,MATCH($E3670,'T.19 factoren v1.4.0'!$E:$E,0),5)</f>
        <v>5315</v>
      </c>
      <c r="J3670" t="str">
        <f t="shared" si="57"/>
        <v>definitions.Add(new ParameterDefinition() { ID = 5315 , Code = "sglucctcidsf", Description = "som glucocorticoïde stoffen", CasNr = "NVT", Group = "ChemischeStof" });</v>
      </c>
    </row>
    <row r="3671" spans="1:10" x14ac:dyDescent="0.25">
      <c r="A3671" s="329" t="s">
        <v>11789</v>
      </c>
      <c r="B3671" s="329" t="s">
        <v>11790</v>
      </c>
      <c r="C3671" s="329" t="s">
        <v>1315</v>
      </c>
      <c r="D3671" s="329" t="s">
        <v>2028</v>
      </c>
      <c r="E3671" s="329">
        <v>5316</v>
      </c>
      <c r="F3671" s="330">
        <v>42174</v>
      </c>
      <c r="G3671" s="330"/>
      <c r="I3671">
        <f>INDEX('T.19 factoren v1.4.0'!$A$1:$I$8977,MATCH($E3671,'T.19 factoren v1.4.0'!$E:$E,0),5)</f>
        <v>5316</v>
      </c>
      <c r="J3671" t="str">
        <f t="shared" si="57"/>
        <v>definitions.Add(new ParameterDefinition() { ID = 5316 , Code = "sEALK", Description = "som extraheerbare alifatische koolwaterstoffen", CasNr = "NVT", Group = "ChemischeStof" });</v>
      </c>
    </row>
    <row r="3672" spans="1:10" x14ac:dyDescent="0.25">
      <c r="A3672" s="329" t="s">
        <v>11791</v>
      </c>
      <c r="B3672" s="329" t="s">
        <v>11792</v>
      </c>
      <c r="C3672" s="329" t="s">
        <v>1315</v>
      </c>
      <c r="D3672" s="329" t="s">
        <v>2028</v>
      </c>
      <c r="E3672" s="329">
        <v>5317</v>
      </c>
      <c r="F3672" s="330">
        <v>42174</v>
      </c>
      <c r="G3672" s="330"/>
      <c r="I3672">
        <f>INDEX('T.19 factoren v1.4.0'!$A$1:$I$8977,MATCH($E3672,'T.19 factoren v1.4.0'!$E:$E,0),5)</f>
        <v>5317</v>
      </c>
      <c r="J3672" t="str">
        <f t="shared" si="57"/>
        <v>definitions.Add(new ParameterDefinition() { ID = 5317 , Code = "sVALK", Description = "som vluchtige alifatische koolwaterstoffen", CasNr = "NVT", Group = "ChemischeStof" });</v>
      </c>
    </row>
    <row r="3673" spans="1:10" x14ac:dyDescent="0.25">
      <c r="A3673" s="329" t="s">
        <v>11793</v>
      </c>
      <c r="B3673" s="329" t="s">
        <v>11794</v>
      </c>
      <c r="C3673" s="329" t="s">
        <v>1315</v>
      </c>
      <c r="D3673" s="329" t="s">
        <v>2028</v>
      </c>
      <c r="E3673" s="329">
        <v>5318</v>
      </c>
      <c r="F3673" s="330">
        <v>42174</v>
      </c>
      <c r="G3673" s="330"/>
      <c r="I3673">
        <f>INDEX('T.19 factoren v1.4.0'!$A$1:$I$8977,MATCH($E3673,'T.19 factoren v1.4.0'!$E:$E,0),5)</f>
        <v>5318</v>
      </c>
      <c r="J3673" t="str">
        <f t="shared" si="57"/>
        <v>definitions.Add(new ParameterDefinition() { ID = 5318 , Code = "sEARK", Description = "som extraheerbare aromatische koolwaterstoffen", CasNr = "NVT", Group = "ChemischeStof" });</v>
      </c>
    </row>
    <row r="3674" spans="1:10" x14ac:dyDescent="0.25">
      <c r="A3674" s="329" t="s">
        <v>11795</v>
      </c>
      <c r="B3674" s="329" t="s">
        <v>11796</v>
      </c>
      <c r="C3674" s="329" t="s">
        <v>1315</v>
      </c>
      <c r="D3674" s="329" t="s">
        <v>2028</v>
      </c>
      <c r="E3674" s="329">
        <v>5319</v>
      </c>
      <c r="F3674" s="330">
        <v>42174</v>
      </c>
      <c r="G3674" s="330"/>
      <c r="I3674">
        <f>INDEX('T.19 factoren v1.4.0'!$A$1:$I$8977,MATCH($E3674,'T.19 factoren v1.4.0'!$E:$E,0),5)</f>
        <v>5319</v>
      </c>
      <c r="J3674" t="str">
        <f t="shared" si="57"/>
        <v>definitions.Add(new ParameterDefinition() { ID = 5319 , Code = "sVARK", Description = "som vluchtige aromatische koolwaterstoffen", CasNr = "NVT", Group = "ChemischeStof" });</v>
      </c>
    </row>
    <row r="3675" spans="1:10" x14ac:dyDescent="0.25">
      <c r="A3675" s="329" t="s">
        <v>11797</v>
      </c>
      <c r="B3675" s="329" t="s">
        <v>11798</v>
      </c>
      <c r="C3675" s="329" t="s">
        <v>1315</v>
      </c>
      <c r="D3675" s="329" t="s">
        <v>2028</v>
      </c>
      <c r="E3675" s="329">
        <v>5320</v>
      </c>
      <c r="F3675" s="330">
        <v>42174</v>
      </c>
      <c r="G3675" s="330"/>
      <c r="I3675">
        <f>INDEX('T.19 factoren v1.4.0'!$A$1:$I$8977,MATCH($E3675,'T.19 factoren v1.4.0'!$E:$E,0),5)</f>
        <v>5320</v>
      </c>
      <c r="J3675" t="str">
        <f t="shared" si="57"/>
        <v>definitions.Add(new ParameterDefinition() { ID = 5320 , Code = "sALK", Description = "som alifatische koolwaterstoffen", CasNr = "NVT", Group = "ChemischeStof" });</v>
      </c>
    </row>
    <row r="3676" spans="1:10" x14ac:dyDescent="0.25">
      <c r="A3676" s="329" t="s">
        <v>11799</v>
      </c>
      <c r="B3676" s="329" t="s">
        <v>11800</v>
      </c>
      <c r="C3676" s="329" t="s">
        <v>1315</v>
      </c>
      <c r="D3676" s="329" t="s">
        <v>2028</v>
      </c>
      <c r="E3676" s="329">
        <v>5321</v>
      </c>
      <c r="F3676" s="330">
        <v>42174</v>
      </c>
      <c r="G3676" s="330"/>
      <c r="I3676">
        <f>INDEX('T.19 factoren v1.4.0'!$A$1:$I$8977,MATCH($E3676,'T.19 factoren v1.4.0'!$E:$E,0),5)</f>
        <v>5321</v>
      </c>
      <c r="J3676" t="str">
        <f t="shared" si="57"/>
        <v>definitions.Add(new ParameterDefinition() { ID = 5321 , Code = "sARK", Description = "som aromatische koolwaterstoffen", CasNr = "NVT", Group = "ChemischeStof" });</v>
      </c>
    </row>
    <row r="3677" spans="1:10" x14ac:dyDescent="0.25">
      <c r="A3677" s="329" t="s">
        <v>11801</v>
      </c>
      <c r="B3677" s="329" t="s">
        <v>11802</v>
      </c>
      <c r="C3677" s="329" t="s">
        <v>11803</v>
      </c>
      <c r="D3677" s="329" t="s">
        <v>2028</v>
      </c>
      <c r="E3677" s="329">
        <v>5322</v>
      </c>
      <c r="F3677" s="330">
        <v>42335</v>
      </c>
      <c r="G3677" s="330"/>
      <c r="I3677">
        <f>INDEX('T.19 factoren v1.4.0'!$A$1:$I$8977,MATCH($E3677,'T.19 factoren v1.4.0'!$E:$E,0),5)</f>
        <v>5322</v>
      </c>
      <c r="J3677" t="str">
        <f t="shared" si="57"/>
        <v>definitions.Add(new ParameterDefinition() { ID = 5322 , Code = "46DCl2C1yFol", Description = "4,6-dichloor-2-methylfenol", CasNr = "1570-65-6", Group = "ChemischeStof" });</v>
      </c>
    </row>
    <row r="3678" spans="1:10" x14ac:dyDescent="0.25">
      <c r="A3678" s="329" t="s">
        <v>11804</v>
      </c>
      <c r="B3678" s="329" t="s">
        <v>11805</v>
      </c>
      <c r="C3678" s="329" t="s">
        <v>11806</v>
      </c>
      <c r="D3678" s="329" t="s">
        <v>2028</v>
      </c>
      <c r="E3678" s="329">
        <v>5323</v>
      </c>
      <c r="F3678" s="330">
        <v>42335</v>
      </c>
      <c r="G3678" s="330"/>
      <c r="I3678">
        <f>INDEX('T.19 factoren v1.4.0'!$A$1:$I$8977,MATCH($E3678,'T.19 factoren v1.4.0'!$E:$E,0),5)</f>
        <v>5323</v>
      </c>
      <c r="J3678" t="str">
        <f t="shared" si="57"/>
        <v>definitions.Add(new ParameterDefinition() { ID = 5323 , Code = "azdn", Description = "azodrin", CasNr = "83857-41-4", Group = "ChemischeStof" });</v>
      </c>
    </row>
    <row r="3679" spans="1:10" x14ac:dyDescent="0.25">
      <c r="A3679" s="329" t="s">
        <v>11807</v>
      </c>
      <c r="B3679" s="329" t="s">
        <v>11808</v>
      </c>
      <c r="C3679" s="329" t="s">
        <v>11809</v>
      </c>
      <c r="D3679" s="329" t="s">
        <v>2028</v>
      </c>
      <c r="E3679" s="329">
        <v>5324</v>
      </c>
      <c r="F3679" s="330">
        <v>42335</v>
      </c>
      <c r="G3679" s="330"/>
      <c r="I3679">
        <f>INDEX('T.19 factoren v1.4.0'!$A$1:$I$8977,MATCH($E3679,'T.19 factoren v1.4.0'!$E:$E,0),5)</f>
        <v>5324</v>
      </c>
      <c r="J3679" t="str">
        <f t="shared" si="57"/>
        <v>definitions.Add(new ParameterDefinition() { ID = 5324 , Code = "Bensfzr", Description = "benzeensulfonzuur", CasNr = "98-11-3", Group = "ChemischeStof" });</v>
      </c>
    </row>
    <row r="3680" spans="1:10" x14ac:dyDescent="0.25">
      <c r="A3680" s="329" t="s">
        <v>11810</v>
      </c>
      <c r="B3680" s="329" t="s">
        <v>11811</v>
      </c>
      <c r="C3680" s="329" t="s">
        <v>11812</v>
      </c>
      <c r="D3680" s="329" t="s">
        <v>2028</v>
      </c>
      <c r="E3680" s="329">
        <v>5325</v>
      </c>
      <c r="F3680" s="330">
        <v>42335</v>
      </c>
      <c r="G3680" s="330"/>
      <c r="I3680">
        <f>INDEX('T.19 factoren v1.4.0'!$A$1:$I$8977,MATCH($E3680,'T.19 factoren v1.4.0'!$E:$E,0),5)</f>
        <v>5325</v>
      </c>
      <c r="J3680" t="str">
        <f t="shared" si="57"/>
        <v>definitions.Add(new ParameterDefinition() { ID = 5325 , Code = "PeC2yHxAe", Description = "pentaethyleenhexamine", CasNr = "4067-16-7", Group = "ChemischeStof" });</v>
      </c>
    </row>
    <row r="3681" spans="1:10" x14ac:dyDescent="0.25">
      <c r="A3681" s="329" t="s">
        <v>11813</v>
      </c>
      <c r="B3681" s="329" t="s">
        <v>11814</v>
      </c>
      <c r="C3681" s="329" t="s">
        <v>1315</v>
      </c>
      <c r="D3681" s="329" t="s">
        <v>3417</v>
      </c>
      <c r="E3681" s="329">
        <v>5326</v>
      </c>
      <c r="F3681" s="330">
        <v>42335</v>
      </c>
      <c r="G3681" s="330"/>
      <c r="I3681" t="e">
        <f>INDEX('T.19 factoren v1.3.0'!$A$1:$I$8977,MATCH($E3681,'T.19 factoren v1.3.0'!$E:$E,0),5)</f>
        <v>#N/A</v>
      </c>
      <c r="J3681" t="str">
        <f t="shared" si="57"/>
        <v>definitions.Add(new ParameterDefinition() { ID = 5326 , Code = "INTSSDUM", Description = "Intersexstadium", CasNr = "NVT", Group = "Typering" });</v>
      </c>
    </row>
    <row r="3682" spans="1:10" x14ac:dyDescent="0.25">
      <c r="A3682" s="329" t="s">
        <v>11815</v>
      </c>
      <c r="B3682" s="329" t="s">
        <v>11816</v>
      </c>
      <c r="C3682" s="329" t="s">
        <v>11817</v>
      </c>
      <c r="D3682" s="329" t="s">
        <v>2028</v>
      </c>
      <c r="E3682" s="329">
        <v>5327</v>
      </c>
      <c r="F3682" s="330">
        <v>42335</v>
      </c>
      <c r="G3682" s="330"/>
      <c r="I3682">
        <f>INDEX('T.19 factoren v1.4.0'!$A$1:$I$8977,MATCH($E3682,'T.19 factoren v1.4.0'!$E:$E,0),5)</f>
        <v>5327</v>
      </c>
      <c r="J3682" t="str">
        <f t="shared" si="57"/>
        <v>definitions.Add(new ParameterDefinition() { ID = 5327 , Code = "flampMiC3y", Description = "flamprop-M-isopropyl", CasNr = "63782-90-1", Group = "ChemischeStof" });</v>
      </c>
    </row>
    <row r="3683" spans="1:10" x14ac:dyDescent="0.25">
      <c r="A3683" s="329" t="s">
        <v>11818</v>
      </c>
      <c r="B3683" s="329" t="s">
        <v>11819</v>
      </c>
      <c r="C3683" s="329" t="s">
        <v>1315</v>
      </c>
      <c r="D3683" s="329" t="s">
        <v>3417</v>
      </c>
      <c r="E3683" s="329">
        <v>5328</v>
      </c>
      <c r="F3683" s="330">
        <v>42335</v>
      </c>
      <c r="G3683" s="330"/>
      <c r="I3683" t="e">
        <f>INDEX('T.19 factoren v1.3.0'!$A$1:$I$8977,MATCH($E3683,'T.19 factoren v1.3.0'!$E:$E,0),5)</f>
        <v>#N/A</v>
      </c>
      <c r="J3683" t="str">
        <f t="shared" si="57"/>
        <v>definitions.Add(new ParameterDefinition() { ID = 5328 , Code = "IMPSSDUM", Description = "Imposexstadium", CasNr = "NVT", Group = "Typering" });</v>
      </c>
    </row>
    <row r="3684" spans="1:10" x14ac:dyDescent="0.25">
      <c r="A3684" s="329" t="s">
        <v>11820</v>
      </c>
      <c r="B3684" s="329" t="s">
        <v>11821</v>
      </c>
      <c r="C3684" s="329" t="s">
        <v>11822</v>
      </c>
      <c r="D3684" s="329" t="s">
        <v>2028</v>
      </c>
      <c r="E3684" s="329">
        <v>5329</v>
      </c>
      <c r="F3684" s="330">
        <v>42335</v>
      </c>
      <c r="G3684" s="330"/>
      <c r="I3684">
        <f>INDEX('T.19 factoren v1.4.0'!$A$1:$I$8977,MATCH($E3684,'T.19 factoren v1.4.0'!$E:$E,0),5)</f>
        <v>5329</v>
      </c>
      <c r="J3684" t="str">
        <f t="shared" si="57"/>
        <v>definitions.Add(new ParameterDefinition() { ID = 5329 , Code = "CFK112", Description = "1,1,2,2-tetrachloor-1,2-difluorethaan", CasNr = "76-12-0", Group = "ChemischeStof" });</v>
      </c>
    </row>
    <row r="3685" spans="1:10" x14ac:dyDescent="0.25">
      <c r="A3685" s="329" t="s">
        <v>11823</v>
      </c>
      <c r="B3685" s="329" t="s">
        <v>11824</v>
      </c>
      <c r="C3685" s="329" t="s">
        <v>1315</v>
      </c>
      <c r="D3685" s="329" t="s">
        <v>23</v>
      </c>
      <c r="E3685" s="329">
        <v>5330</v>
      </c>
      <c r="F3685" s="330">
        <v>42335</v>
      </c>
      <c r="G3685" s="330"/>
      <c r="I3685" t="e">
        <f>INDEX('T.19 factoren v1.3.0'!$A$1:$I$8977,MATCH($E3685,'T.19 factoren v1.3.0'!$E:$E,0),5)</f>
        <v>#N/A</v>
      </c>
      <c r="J3685" t="str">
        <f t="shared" si="57"/>
        <v>definitions.Add(new ParameterDefinition() { ID = 5330 , Code = "AANTPLTE", Description = "Aantal per lengte", CasNr = "NVT", Group = "Grootheid" });</v>
      </c>
    </row>
    <row r="3686" spans="1:10" x14ac:dyDescent="0.25">
      <c r="A3686" s="329" t="s">
        <v>11825</v>
      </c>
      <c r="B3686" s="329" t="s">
        <v>11826</v>
      </c>
      <c r="C3686" s="329" t="s">
        <v>11827</v>
      </c>
      <c r="D3686" s="329" t="s">
        <v>2028</v>
      </c>
      <c r="E3686" s="329">
        <v>5331</v>
      </c>
      <c r="F3686" s="330">
        <v>42335</v>
      </c>
      <c r="G3686" s="330"/>
      <c r="I3686">
        <f>INDEX('T.19 factoren v1.4.0'!$A$1:$I$8977,MATCH($E3686,'T.19 factoren v1.4.0'!$E:$E,0),5)</f>
        <v>5331</v>
      </c>
      <c r="J3686" t="str">
        <f t="shared" si="57"/>
        <v>definitions.Add(new ParameterDefinition() { ID = 5331 , Code = "4tC9yFolDC2o", Description = "4-t-nonylfenoldiethoxylaat", CasNr = "156609-10-8", Group = "ChemischeStof" });</v>
      </c>
    </row>
    <row r="3687" spans="1:10" x14ac:dyDescent="0.25">
      <c r="A3687" s="329" t="s">
        <v>11828</v>
      </c>
      <c r="B3687" s="329" t="s">
        <v>11829</v>
      </c>
      <c r="C3687" s="329" t="s">
        <v>11830</v>
      </c>
      <c r="D3687" s="329" t="s">
        <v>2028</v>
      </c>
      <c r="E3687" s="329">
        <v>5332</v>
      </c>
      <c r="F3687" s="330">
        <v>42335</v>
      </c>
      <c r="G3687" s="330"/>
      <c r="I3687">
        <f>INDEX('T.19 factoren v1.4.0'!$A$1:$I$8977,MATCH($E3687,'T.19 factoren v1.4.0'!$E:$E,0),5)</f>
        <v>5332</v>
      </c>
      <c r="J3687" t="str">
        <f t="shared" si="57"/>
        <v>definitions.Add(new ParameterDefinition() { ID = 5332 , Code = "HxClbcc22125", Description = "hexachloor-biclyclo(2,2,1)-2,5-heptadieen", CasNr = "28680-44-6", Group = "ChemischeStof" });</v>
      </c>
    </row>
    <row r="3688" spans="1:10" x14ac:dyDescent="0.25">
      <c r="A3688" s="329" t="s">
        <v>11831</v>
      </c>
      <c r="B3688" s="329" t="s">
        <v>11832</v>
      </c>
      <c r="C3688" s="329" t="s">
        <v>11833</v>
      </c>
      <c r="D3688" s="329" t="s">
        <v>2028</v>
      </c>
      <c r="E3688" s="329">
        <v>5333</v>
      </c>
      <c r="F3688" s="330">
        <v>42335</v>
      </c>
      <c r="G3688" s="330"/>
      <c r="I3688">
        <f>INDEX('T.19 factoren v1.4.0'!$A$1:$I$8977,MATCH($E3688,'T.19 factoren v1.4.0'!$E:$E,0),5)</f>
        <v>5333</v>
      </c>
      <c r="J3688" t="str">
        <f t="shared" si="57"/>
        <v>definitions.Add(new ParameterDefinition() { ID = 5333 , Code = "1234577HpClb", Description = "1,2,3,4,5,7,7-heptachloor-bicyclo(2.2.1)-2-hepteen", CasNr = "2440-02-0", Group = "ChemischeStof" });</v>
      </c>
    </row>
    <row r="3689" spans="1:10" x14ac:dyDescent="0.25">
      <c r="A3689" s="329" t="s">
        <v>553</v>
      </c>
      <c r="B3689" s="329" t="s">
        <v>11834</v>
      </c>
      <c r="C3689" s="329" t="s">
        <v>11835</v>
      </c>
      <c r="D3689" s="329" t="s">
        <v>2028</v>
      </c>
      <c r="E3689" s="329">
        <v>5334</v>
      </c>
      <c r="F3689" s="330">
        <v>42335</v>
      </c>
      <c r="G3689" s="330"/>
      <c r="I3689">
        <f>INDEX('T.19 factoren v1.4.0'!$A$1:$I$8977,MATCH($E3689,'T.19 factoren v1.4.0'!$E:$E,0),5)</f>
        <v>5334</v>
      </c>
      <c r="J3689" t="str">
        <f t="shared" si="57"/>
        <v>definitions.Add(new ParameterDefinition() { ID = 5334 , Code = "cpropcnzl", Description = "cis-propiconazool", CasNr = "112721-87-6", Group = "ChemischeStof" });</v>
      </c>
    </row>
    <row r="3690" spans="1:10" x14ac:dyDescent="0.25">
      <c r="A3690" s="329" t="s">
        <v>554</v>
      </c>
      <c r="B3690" s="329" t="s">
        <v>11836</v>
      </c>
      <c r="C3690" s="329" t="s">
        <v>11837</v>
      </c>
      <c r="D3690" s="329" t="s">
        <v>2028</v>
      </c>
      <c r="E3690" s="329">
        <v>5335</v>
      </c>
      <c r="F3690" s="330">
        <v>42335</v>
      </c>
      <c r="G3690" s="330"/>
      <c r="I3690">
        <f>INDEX('T.19 factoren v1.4.0'!$A$1:$I$8977,MATCH($E3690,'T.19 factoren v1.4.0'!$E:$E,0),5)</f>
        <v>5335</v>
      </c>
      <c r="J3690" t="str">
        <f t="shared" si="57"/>
        <v>definitions.Add(new ParameterDefinition() { ID = 5335 , Code = "tpropcnzl", Description = "trans-propiconazool", CasNr = "120523-07-1", Group = "ChemischeStof" });</v>
      </c>
    </row>
    <row r="3691" spans="1:10" x14ac:dyDescent="0.25">
      <c r="A3691" s="329" t="s">
        <v>11838</v>
      </c>
      <c r="B3691" s="329" t="s">
        <v>11839</v>
      </c>
      <c r="C3691" s="329" t="s">
        <v>1315</v>
      </c>
      <c r="D3691" s="329" t="s">
        <v>2028</v>
      </c>
      <c r="E3691" s="329">
        <v>5336</v>
      </c>
      <c r="F3691" s="330">
        <v>42335</v>
      </c>
      <c r="G3691" s="330"/>
      <c r="I3691">
        <f>INDEX('T.19 factoren v1.4.0'!$A$1:$I$8977,MATCH($E3691,'T.19 factoren v1.4.0'!$E:$E,0),5)</f>
        <v>5336</v>
      </c>
      <c r="J3691" t="str">
        <f t="shared" si="57"/>
        <v>definitions.Add(new ParameterDefinition() { ID = 5336 , Code = "sTC1yBen3", Description = "som 3 trimethylbenzenen (som 1,2,3- en 1,2,4- en 1,3,5-)", CasNr = "NVT", Group = "ChemischeStof" });</v>
      </c>
    </row>
    <row r="3692" spans="1:10" x14ac:dyDescent="0.25">
      <c r="A3692" s="329" t="s">
        <v>11840</v>
      </c>
      <c r="B3692" s="329" t="s">
        <v>11841</v>
      </c>
      <c r="C3692" s="329" t="s">
        <v>11842</v>
      </c>
      <c r="D3692" s="329" t="s">
        <v>2028</v>
      </c>
      <c r="E3692" s="329">
        <v>5337</v>
      </c>
      <c r="F3692" s="330">
        <v>42335</v>
      </c>
      <c r="G3692" s="330"/>
      <c r="I3692">
        <f>INDEX('T.19 factoren v1.4.0'!$A$1:$I$8977,MATCH($E3692,'T.19 factoren v1.4.0'!$E:$E,0),5)</f>
        <v>5337</v>
      </c>
      <c r="J3692" t="str">
        <f t="shared" si="57"/>
        <v>definitions.Add(new ParameterDefinition() { ID = 5337 , Code = "1Nafsfzr", Description = "1-naftaleensulfonzuur", CasNr = "85-47-2", Group = "ChemischeStof" });</v>
      </c>
    </row>
    <row r="3693" spans="1:10" x14ac:dyDescent="0.25">
      <c r="A3693" s="329" t="s">
        <v>11843</v>
      </c>
      <c r="B3693" s="329" t="s">
        <v>11844</v>
      </c>
      <c r="C3693" s="329" t="s">
        <v>11845</v>
      </c>
      <c r="D3693" s="329" t="s">
        <v>2028</v>
      </c>
      <c r="E3693" s="329">
        <v>5338</v>
      </c>
      <c r="F3693" s="330">
        <v>42335</v>
      </c>
      <c r="G3693" s="330"/>
      <c r="I3693">
        <f>INDEX('T.19 factoren v1.4.0'!$A$1:$I$8977,MATCH($E3693,'T.19 factoren v1.4.0'!$E:$E,0),5)</f>
        <v>5338</v>
      </c>
      <c r="J3693" t="str">
        <f t="shared" si="57"/>
        <v>definitions.Add(new ParameterDefinition() { ID = 5338 , Code = "12DC2yBen", Description = "1,2-diethylbenzeen", CasNr = "135-01-3", Group = "ChemischeStof" });</v>
      </c>
    </row>
    <row r="3694" spans="1:10" x14ac:dyDescent="0.25">
      <c r="A3694" s="329" t="s">
        <v>11846</v>
      </c>
      <c r="B3694" s="329" t="s">
        <v>11847</v>
      </c>
      <c r="C3694" s="329" t="s">
        <v>11848</v>
      </c>
      <c r="D3694" s="329" t="s">
        <v>2028</v>
      </c>
      <c r="E3694" s="329">
        <v>5339</v>
      </c>
      <c r="F3694" s="330">
        <v>42335</v>
      </c>
      <c r="G3694" s="330"/>
      <c r="I3694">
        <f>INDEX('T.19 factoren v1.4.0'!$A$1:$I$8977,MATCH($E3694,'T.19 factoren v1.4.0'!$E:$E,0),5)</f>
        <v>5339</v>
      </c>
      <c r="J3694" t="str">
        <f t="shared" si="57"/>
        <v>definitions.Add(new ParameterDefinition() { ID = 5339 , Code = "2Nafsfzr", Description = "2-naftaleensulfonzuur", CasNr = "120-18-3", Group = "ChemischeStof" });</v>
      </c>
    </row>
    <row r="3695" spans="1:10" x14ac:dyDescent="0.25">
      <c r="A3695" s="329" t="s">
        <v>11849</v>
      </c>
      <c r="B3695" s="329" t="s">
        <v>11850</v>
      </c>
      <c r="C3695" s="329" t="s">
        <v>1315</v>
      </c>
      <c r="D3695" s="329" t="s">
        <v>2028</v>
      </c>
      <c r="E3695" s="329">
        <v>5340</v>
      </c>
      <c r="F3695" s="330">
        <v>42335</v>
      </c>
      <c r="G3695" s="330"/>
      <c r="I3695">
        <f>INDEX('T.19 factoren v1.4.0'!$A$1:$I$8977,MATCH($E3695,'T.19 factoren v1.4.0'!$E:$E,0),5)</f>
        <v>5340</v>
      </c>
      <c r="J3695" t="str">
        <f t="shared" si="57"/>
        <v>definitions.Add(new ParameterDefinition() { ID = 5340 , Code = "s45Cl2C1yAn", Description = "som 4- en 5-chloor-2-methylaniline", CasNr = "NVT", Group = "ChemischeStof" });</v>
      </c>
    </row>
    <row r="3696" spans="1:10" x14ac:dyDescent="0.25">
      <c r="A3696" s="329" t="s">
        <v>11851</v>
      </c>
      <c r="B3696" s="329" t="s">
        <v>11852</v>
      </c>
      <c r="C3696" s="329" t="s">
        <v>11853</v>
      </c>
      <c r="D3696" s="329" t="s">
        <v>2028</v>
      </c>
      <c r="E3696" s="329">
        <v>5341</v>
      </c>
      <c r="F3696" s="330">
        <v>42335</v>
      </c>
      <c r="G3696" s="330"/>
      <c r="I3696">
        <f>INDEX('T.19 factoren v1.4.0'!$A$1:$I$8977,MATCH($E3696,'T.19 factoren v1.4.0'!$E:$E,0),5)</f>
        <v>5341</v>
      </c>
      <c r="J3696" t="str">
        <f t="shared" si="57"/>
        <v>definitions.Add(new ParameterDefinition() { ID = 5341 , Code = "2C2yatqnn", Description = "2-ethyl-anthraquinon", CasNr = "84-51-5", Group = "ChemischeStof" });</v>
      </c>
    </row>
    <row r="3697" spans="1:10" x14ac:dyDescent="0.25">
      <c r="A3697" s="329" t="s">
        <v>11854</v>
      </c>
      <c r="B3697" s="329" t="s">
        <v>11855</v>
      </c>
      <c r="C3697" s="329" t="s">
        <v>1315</v>
      </c>
      <c r="D3697" s="329" t="s">
        <v>3096</v>
      </c>
      <c r="E3697" s="329">
        <v>5342</v>
      </c>
      <c r="F3697" s="330">
        <v>42335</v>
      </c>
      <c r="G3697" s="330"/>
      <c r="I3697" t="e">
        <f>INDEX('T.19 factoren v1.3.0'!$A$1:$I$8977,MATCH($E3697,'T.19 factoren v1.3.0'!$E:$E,0),5)</f>
        <v>#N/A</v>
      </c>
      <c r="J3697" t="str">
        <f t="shared" si="57"/>
        <v>definitions.Add(new ParameterDefinition() { ID = 5342 , Code = "FAECS", Description = "Faeces", CasNr = "NVT", Group = "Object" });</v>
      </c>
    </row>
    <row r="3698" spans="1:10" x14ac:dyDescent="0.25">
      <c r="A3698" s="329" t="s">
        <v>11856</v>
      </c>
      <c r="B3698" s="329" t="s">
        <v>11857</v>
      </c>
      <c r="C3698" s="329" t="s">
        <v>1315</v>
      </c>
      <c r="D3698" s="329" t="s">
        <v>3096</v>
      </c>
      <c r="E3698" s="329">
        <v>5343</v>
      </c>
      <c r="F3698" s="330">
        <v>42335</v>
      </c>
      <c r="G3698" s="330"/>
      <c r="I3698" t="e">
        <f>INDEX('T.19 factoren v1.3.0'!$A$1:$I$8977,MATCH($E3698,'T.19 factoren v1.3.0'!$E:$E,0),5)</f>
        <v>#N/A</v>
      </c>
      <c r="J3698" t="str">
        <f t="shared" si="57"/>
        <v>definitions.Add(new ParameterDefinition() { ID = 5343 , Code = "DIERSR", Description = "Dierenspoor", CasNr = "NVT", Group = "Object" });</v>
      </c>
    </row>
    <row r="3699" spans="1:10" x14ac:dyDescent="0.25">
      <c r="A3699" s="329" t="s">
        <v>11858</v>
      </c>
      <c r="B3699" s="329" t="s">
        <v>11859</v>
      </c>
      <c r="C3699" s="329" t="s">
        <v>11860</v>
      </c>
      <c r="D3699" s="329" t="s">
        <v>2028</v>
      </c>
      <c r="E3699" s="329">
        <v>5344</v>
      </c>
      <c r="F3699" s="330">
        <v>42335</v>
      </c>
      <c r="G3699" s="330"/>
      <c r="I3699">
        <f>INDEX('T.19 factoren v1.4.0'!$A$1:$I$8977,MATCH($E3699,'T.19 factoren v1.4.0'!$E:$E,0),5)</f>
        <v>5344</v>
      </c>
      <c r="J3699" t="str">
        <f t="shared" si="57"/>
        <v>definitions.Add(new ParameterDefinition() { ID = 5344 , Code = "Naccmt", Description = "natriumcyclamaat", CasNr = "139-05-9", Group = "ChemischeStof" });</v>
      </c>
    </row>
    <row r="3700" spans="1:10" x14ac:dyDescent="0.25">
      <c r="A3700" s="329" t="s">
        <v>11861</v>
      </c>
      <c r="B3700" s="329" t="s">
        <v>11862</v>
      </c>
      <c r="C3700" s="329" t="s">
        <v>11863</v>
      </c>
      <c r="D3700" s="329" t="s">
        <v>2028</v>
      </c>
      <c r="E3700" s="329">
        <v>5345</v>
      </c>
      <c r="F3700" s="330">
        <v>42335</v>
      </c>
      <c r="G3700" s="330"/>
      <c r="I3700">
        <f>INDEX('T.19 factoren v1.4.0'!$A$1:$I$8977,MATCH($E3700,'T.19 factoren v1.4.0'!$E:$E,0),5)</f>
        <v>5345</v>
      </c>
      <c r="J3700" t="str">
        <f t="shared" si="57"/>
        <v>definitions.Add(new ParameterDefinition() { ID = 5345 , Code = "pyrzl", Description = "pyrazol", CasNr = "288-13-1", Group = "ChemischeStof" });</v>
      </c>
    </row>
    <row r="3701" spans="1:10" x14ac:dyDescent="0.25">
      <c r="A3701" s="329" t="s">
        <v>11864</v>
      </c>
      <c r="B3701" s="329" t="s">
        <v>11865</v>
      </c>
      <c r="C3701" s="329" t="s">
        <v>1315</v>
      </c>
      <c r="D3701" s="329" t="s">
        <v>2028</v>
      </c>
      <c r="E3701" s="329">
        <v>5346</v>
      </c>
      <c r="F3701" s="330">
        <v>42335</v>
      </c>
      <c r="G3701" s="330"/>
      <c r="I3701">
        <f>INDEX('T.19 factoren v1.4.0'!$A$1:$I$8977,MATCH($E3701,'T.19 factoren v1.4.0'!$E:$E,0),5)</f>
        <v>5346</v>
      </c>
      <c r="J3701" t="str">
        <f t="shared" si="57"/>
        <v>definitions.Add(new ParameterDefinition() { ID = 5346 , Code = "s2C2oxippxC2", Description = "som 2-ethoxy- en isopropoxyethanol", CasNr = "NVT", Group = "ChemischeStof" });</v>
      </c>
    </row>
    <row r="3702" spans="1:10" x14ac:dyDescent="0.25">
      <c r="A3702" s="329" t="s">
        <v>11866</v>
      </c>
      <c r="B3702" s="329" t="s">
        <v>11867</v>
      </c>
      <c r="C3702" s="329" t="s">
        <v>1315</v>
      </c>
      <c r="D3702" s="329" t="s">
        <v>3417</v>
      </c>
      <c r="E3702" s="329">
        <v>5347</v>
      </c>
      <c r="F3702" s="330">
        <v>42335</v>
      </c>
      <c r="G3702" s="330"/>
      <c r="I3702" t="e">
        <f>INDEX('T.19 factoren v1.3.0'!$A$1:$I$8977,MATCH($E3702,'T.19 factoren v1.3.0'!$E:$E,0),5)</f>
        <v>#N/A</v>
      </c>
      <c r="J3702" t="str">
        <f t="shared" si="57"/>
        <v>definitions.Add(new ParameterDefinition() { ID = 5347 , Code = "ANSNL-D01", Description = "Biodiversiteit", CasNr = "NVT", Group = "Typering" });</v>
      </c>
    </row>
    <row r="3703" spans="1:10" x14ac:dyDescent="0.25">
      <c r="A3703" s="329" t="s">
        <v>11868</v>
      </c>
      <c r="B3703" s="329" t="s">
        <v>11869</v>
      </c>
      <c r="C3703" s="329" t="s">
        <v>1315</v>
      </c>
      <c r="D3703" s="329" t="s">
        <v>3417</v>
      </c>
      <c r="E3703" s="329">
        <v>5348</v>
      </c>
      <c r="F3703" s="330">
        <v>42335</v>
      </c>
      <c r="G3703" s="330"/>
      <c r="I3703" t="e">
        <f>INDEX('T.19 factoren v1.3.0'!$A$1:$I$8977,MATCH($E3703,'T.19 factoren v1.3.0'!$E:$E,0),5)</f>
        <v>#N/A</v>
      </c>
      <c r="J3703" t="str">
        <f t="shared" si="57"/>
        <v>definitions.Add(new ParameterDefinition() { ID = 5348 , Code = "ANSNL-D02", Description = "Exoten", CasNr = "NVT", Group = "Typering" });</v>
      </c>
    </row>
    <row r="3704" spans="1:10" x14ac:dyDescent="0.25">
      <c r="A3704" s="329" t="s">
        <v>11870</v>
      </c>
      <c r="B3704" s="329" t="s">
        <v>11871</v>
      </c>
      <c r="C3704" s="329" t="s">
        <v>1315</v>
      </c>
      <c r="D3704" s="329" t="s">
        <v>3417</v>
      </c>
      <c r="E3704" s="329">
        <v>5349</v>
      </c>
      <c r="F3704" s="330">
        <v>42335</v>
      </c>
      <c r="G3704" s="330"/>
      <c r="I3704" t="e">
        <f>INDEX('T.19 factoren v1.3.0'!$A$1:$I$8977,MATCH($E3704,'T.19 factoren v1.3.0'!$E:$E,0),5)</f>
        <v>#N/A</v>
      </c>
      <c r="J3704" t="str">
        <f t="shared" si="57"/>
        <v>definitions.Add(new ParameterDefinition() { ID = 5349 , Code = "ANSNL-D03", Description = "Commerciële vis, schaal- en schelpdieren", CasNr = "NVT", Group = "Typering" });</v>
      </c>
    </row>
    <row r="3705" spans="1:10" x14ac:dyDescent="0.25">
      <c r="A3705" s="329" t="s">
        <v>11872</v>
      </c>
      <c r="B3705" s="329" t="s">
        <v>11873</v>
      </c>
      <c r="C3705" s="329" t="s">
        <v>1315</v>
      </c>
      <c r="D3705" s="329" t="s">
        <v>3417</v>
      </c>
      <c r="E3705" s="329">
        <v>5350</v>
      </c>
      <c r="F3705" s="330">
        <v>42335</v>
      </c>
      <c r="G3705" s="330"/>
      <c r="I3705" t="e">
        <f>INDEX('T.19 factoren v1.3.0'!$A$1:$I$8977,MATCH($E3705,'T.19 factoren v1.3.0'!$E:$E,0),5)</f>
        <v>#N/A</v>
      </c>
      <c r="J3705" t="str">
        <f t="shared" si="57"/>
        <v>definitions.Add(new ParameterDefinition() { ID = 5350 , Code = "ANSNL-D04", Description = "Voedselwebben", CasNr = "NVT", Group = "Typering" });</v>
      </c>
    </row>
    <row r="3706" spans="1:10" x14ac:dyDescent="0.25">
      <c r="A3706" s="329" t="s">
        <v>11874</v>
      </c>
      <c r="B3706" s="329" t="s">
        <v>11875</v>
      </c>
      <c r="C3706" s="329" t="s">
        <v>1315</v>
      </c>
      <c r="D3706" s="329" t="s">
        <v>3417</v>
      </c>
      <c r="E3706" s="329">
        <v>5351</v>
      </c>
      <c r="F3706" s="330">
        <v>42335</v>
      </c>
      <c r="G3706" s="330"/>
      <c r="I3706" t="e">
        <f>INDEX('T.19 factoren v1.3.0'!$A$1:$I$8977,MATCH($E3706,'T.19 factoren v1.3.0'!$E:$E,0),5)</f>
        <v>#N/A</v>
      </c>
      <c r="J3706" t="str">
        <f t="shared" si="57"/>
        <v>definitions.Add(new ParameterDefinition() { ID = 5351 , Code = "ANSNL-D05", Description = "Eutrofiering", CasNr = "NVT", Group = "Typering" });</v>
      </c>
    </row>
    <row r="3707" spans="1:10" x14ac:dyDescent="0.25">
      <c r="A3707" s="329" t="s">
        <v>11876</v>
      </c>
      <c r="B3707" s="329" t="s">
        <v>11877</v>
      </c>
      <c r="C3707" s="329" t="s">
        <v>1315</v>
      </c>
      <c r="D3707" s="329" t="s">
        <v>3417</v>
      </c>
      <c r="E3707" s="329">
        <v>5352</v>
      </c>
      <c r="F3707" s="330">
        <v>42335</v>
      </c>
      <c r="G3707" s="330"/>
      <c r="I3707" t="e">
        <f>INDEX('T.19 factoren v1.3.0'!$A$1:$I$8977,MATCH($E3707,'T.19 factoren v1.3.0'!$E:$E,0),5)</f>
        <v>#N/A</v>
      </c>
      <c r="J3707" t="str">
        <f t="shared" si="57"/>
        <v>definitions.Add(new ParameterDefinition() { ID = 5352 , Code = "ANSNL-D06", Description = "Zeebodemintegriteit", CasNr = "NVT", Group = "Typering" });</v>
      </c>
    </row>
    <row r="3708" spans="1:10" x14ac:dyDescent="0.25">
      <c r="A3708" s="329" t="s">
        <v>11878</v>
      </c>
      <c r="B3708" s="329" t="s">
        <v>11879</v>
      </c>
      <c r="C3708" s="329" t="s">
        <v>1315</v>
      </c>
      <c r="D3708" s="329" t="s">
        <v>3417</v>
      </c>
      <c r="E3708" s="329">
        <v>5353</v>
      </c>
      <c r="F3708" s="330">
        <v>42335</v>
      </c>
      <c r="G3708" s="330"/>
      <c r="I3708" t="e">
        <f>INDEX('T.19 factoren v1.3.0'!$A$1:$I$8977,MATCH($E3708,'T.19 factoren v1.3.0'!$E:$E,0),5)</f>
        <v>#N/A</v>
      </c>
      <c r="J3708" t="str">
        <f t="shared" si="57"/>
        <v>definitions.Add(new ParameterDefinition() { ID = 5353 , Code = "ANSNL-D07", Description = "Hydrografische eigenschappen", CasNr = "NVT", Group = "Typering" });</v>
      </c>
    </row>
    <row r="3709" spans="1:10" x14ac:dyDescent="0.25">
      <c r="A3709" s="329" t="s">
        <v>11880</v>
      </c>
      <c r="B3709" s="329" t="s">
        <v>11881</v>
      </c>
      <c r="C3709" s="329" t="s">
        <v>1315</v>
      </c>
      <c r="D3709" s="329" t="s">
        <v>3417</v>
      </c>
      <c r="E3709" s="329">
        <v>5354</v>
      </c>
      <c r="F3709" s="330">
        <v>42335</v>
      </c>
      <c r="G3709" s="330"/>
      <c r="I3709" t="e">
        <f>INDEX('T.19 factoren v1.3.0'!$A$1:$I$8977,MATCH($E3709,'T.19 factoren v1.3.0'!$E:$E,0),5)</f>
        <v>#N/A</v>
      </c>
      <c r="J3709" t="str">
        <f t="shared" si="57"/>
        <v>definitions.Add(new ParameterDefinition() { ID = 5354 , Code = "ANSNL-D08", Description = "Vervuilende stoffen", CasNr = "NVT", Group = "Typering" });</v>
      </c>
    </row>
    <row r="3710" spans="1:10" x14ac:dyDescent="0.25">
      <c r="A3710" s="329" t="s">
        <v>11882</v>
      </c>
      <c r="B3710" s="329" t="s">
        <v>11883</v>
      </c>
      <c r="C3710" s="329" t="s">
        <v>1315</v>
      </c>
      <c r="D3710" s="329" t="s">
        <v>3417</v>
      </c>
      <c r="E3710" s="329">
        <v>5355</v>
      </c>
      <c r="F3710" s="330">
        <v>42335</v>
      </c>
      <c r="G3710" s="330"/>
      <c r="I3710" t="e">
        <f>INDEX('T.19 factoren v1.3.0'!$A$1:$I$8977,MATCH($E3710,'T.19 factoren v1.3.0'!$E:$E,0),5)</f>
        <v>#N/A</v>
      </c>
      <c r="J3710" t="str">
        <f t="shared" si="57"/>
        <v>definitions.Add(new ParameterDefinition() { ID = 5355 , Code = "ANSNL-D09", Description = "Vervuilende stoffen visserijproducten", CasNr = "NVT", Group = "Typering" });</v>
      </c>
    </row>
    <row r="3711" spans="1:10" x14ac:dyDescent="0.25">
      <c r="A3711" s="329" t="s">
        <v>11884</v>
      </c>
      <c r="B3711" s="329" t="s">
        <v>11885</v>
      </c>
      <c r="C3711" s="329" t="s">
        <v>1315</v>
      </c>
      <c r="D3711" s="329" t="s">
        <v>3417</v>
      </c>
      <c r="E3711" s="329">
        <v>5356</v>
      </c>
      <c r="F3711" s="330">
        <v>42335</v>
      </c>
      <c r="G3711" s="330"/>
      <c r="I3711" t="e">
        <f>INDEX('T.19 factoren v1.3.0'!$A$1:$I$8977,MATCH($E3711,'T.19 factoren v1.3.0'!$E:$E,0),5)</f>
        <v>#N/A</v>
      </c>
      <c r="J3711" t="str">
        <f t="shared" si="57"/>
        <v>definitions.Add(new ParameterDefinition() { ID = 5356 , Code = "ANSNL-D10", Description = "Zwerfvuil", CasNr = "NVT", Group = "Typering" });</v>
      </c>
    </row>
    <row r="3712" spans="1:10" x14ac:dyDescent="0.25">
      <c r="A3712" s="329" t="s">
        <v>11886</v>
      </c>
      <c r="B3712" s="329" t="s">
        <v>11887</v>
      </c>
      <c r="C3712" s="329" t="s">
        <v>1315</v>
      </c>
      <c r="D3712" s="329" t="s">
        <v>3417</v>
      </c>
      <c r="E3712" s="329">
        <v>5357</v>
      </c>
      <c r="F3712" s="330">
        <v>42335</v>
      </c>
      <c r="G3712" s="330"/>
      <c r="I3712" t="e">
        <f>INDEX('T.19 factoren v1.3.0'!$A$1:$I$8977,MATCH($E3712,'T.19 factoren v1.3.0'!$E:$E,0),5)</f>
        <v>#N/A</v>
      </c>
      <c r="J3712" t="str">
        <f t="shared" si="57"/>
        <v>definitions.Add(new ParameterDefinition() { ID = 5357 , Code = "ANSNL-D11", Description = "Onderwatergeluid", CasNr = "NVT", Group = "Typering" });</v>
      </c>
    </row>
    <row r="3713" spans="1:10" x14ac:dyDescent="0.25">
      <c r="A3713" s="329" t="s">
        <v>11888</v>
      </c>
      <c r="B3713" s="329" t="s">
        <v>11889</v>
      </c>
      <c r="C3713" s="329" t="s">
        <v>1315</v>
      </c>
      <c r="D3713" s="329" t="s">
        <v>3417</v>
      </c>
      <c r="E3713" s="329">
        <v>5358</v>
      </c>
      <c r="F3713" s="330">
        <v>42335</v>
      </c>
      <c r="G3713" s="330">
        <v>43077</v>
      </c>
      <c r="I3713" t="e">
        <f>INDEX('T.19 factoren v1.3.0'!$A$1:$I$8977,MATCH($E3713,'T.19 factoren v1.3.0'!$E:$E,0),5)</f>
        <v>#N/A</v>
      </c>
      <c r="J3713" t="str">
        <f t="shared" si="57"/>
        <v>definitions.Add(new ParameterDefinition() { ID = 5358 , Code = "ANSNL-I01", Description = "Benthos Geaggregeerde indicatoren", CasNr = "NVT", Group = "Typering" });</v>
      </c>
    </row>
    <row r="3714" spans="1:10" x14ac:dyDescent="0.25">
      <c r="A3714" s="329" t="s">
        <v>11890</v>
      </c>
      <c r="B3714" s="329" t="s">
        <v>11891</v>
      </c>
      <c r="C3714" s="329" t="s">
        <v>1315</v>
      </c>
      <c r="D3714" s="329" t="s">
        <v>3417</v>
      </c>
      <c r="E3714" s="329">
        <v>5359</v>
      </c>
      <c r="F3714" s="330">
        <v>42335</v>
      </c>
      <c r="G3714" s="330">
        <v>43077</v>
      </c>
      <c r="I3714" t="e">
        <f>INDEX('T.19 factoren v1.3.0'!$A$1:$I$8977,MATCH($E3714,'T.19 factoren v1.3.0'!$E:$E,0),5)</f>
        <v>#N/A</v>
      </c>
      <c r="J3714" t="str">
        <f t="shared" si="57"/>
        <v>definitions.Add(new ParameterDefinition() { ID = 5359 , Code = "ANSNL-I02", Description = "Vissen Visserijdruk", CasNr = "NVT", Group = "Typering" });</v>
      </c>
    </row>
    <row r="3715" spans="1:10" x14ac:dyDescent="0.25">
      <c r="A3715" s="329" t="s">
        <v>11892</v>
      </c>
      <c r="B3715" s="329" t="s">
        <v>11893</v>
      </c>
      <c r="C3715" s="329" t="s">
        <v>1315</v>
      </c>
      <c r="D3715" s="329" t="s">
        <v>3417</v>
      </c>
      <c r="E3715" s="329">
        <v>5360</v>
      </c>
      <c r="F3715" s="330">
        <v>42335</v>
      </c>
      <c r="G3715" s="330">
        <v>43077</v>
      </c>
      <c r="I3715" t="e">
        <f>INDEX('T.19 factoren v1.3.0'!$A$1:$I$8977,MATCH($E3715,'T.19 factoren v1.3.0'!$E:$E,0),5)</f>
        <v>#N/A</v>
      </c>
      <c r="J3715" t="str">
        <f t="shared" ref="J3715:J3778" si="58">"definitions.Add(new ParameterDefinition() { ID = " &amp; E3715 &amp; " , Code = """ &amp; A3715 &amp; """, Description = """ &amp; B3715 &amp; """, CasNr = """ &amp; C3715 &amp;""", Group = """ &amp; D3715 &amp;""" });"</f>
        <v>definitions.Add(new ParameterDefinition() { ID = 5360 , Code = "ANSNL-I03", Description = "Vissen Biomassa Paaibestanden", CasNr = "NVT", Group = "Typering" });</v>
      </c>
    </row>
    <row r="3716" spans="1:10" x14ac:dyDescent="0.25">
      <c r="A3716" s="329" t="s">
        <v>11894</v>
      </c>
      <c r="B3716" s="329" t="s">
        <v>11895</v>
      </c>
      <c r="C3716" s="329" t="s">
        <v>1315</v>
      </c>
      <c r="D3716" s="329" t="s">
        <v>3417</v>
      </c>
      <c r="E3716" s="329">
        <v>5361</v>
      </c>
      <c r="F3716" s="330">
        <v>42335</v>
      </c>
      <c r="G3716" s="330">
        <v>43077</v>
      </c>
      <c r="I3716" t="e">
        <f>INDEX('T.19 factoren v1.3.0'!$A$1:$I$8977,MATCH($E3716,'T.19 factoren v1.3.0'!$E:$E,0),5)</f>
        <v>#N/A</v>
      </c>
      <c r="J3716" t="str">
        <f t="shared" si="58"/>
        <v>definitions.Add(new ParameterDefinition() { ID = 5361 , Code = "ANSNL-I04", Description = "Vissen Grootteverdeling Visbestanden", CasNr = "NVT", Group = "Typering" });</v>
      </c>
    </row>
    <row r="3717" spans="1:10" x14ac:dyDescent="0.25">
      <c r="A3717" s="329" t="s">
        <v>11896</v>
      </c>
      <c r="B3717" s="329" t="s">
        <v>11897</v>
      </c>
      <c r="C3717" s="329" t="s">
        <v>1315</v>
      </c>
      <c r="D3717" s="329" t="s">
        <v>3417</v>
      </c>
      <c r="E3717" s="329">
        <v>5362</v>
      </c>
      <c r="F3717" s="330">
        <v>42335</v>
      </c>
      <c r="G3717" s="330">
        <v>43077</v>
      </c>
      <c r="I3717" t="e">
        <f>INDEX('T.19 factoren v1.3.0'!$A$1:$I$8977,MATCH($E3717,'T.19 factoren v1.3.0'!$E:$E,0),5)</f>
        <v>#N/A</v>
      </c>
      <c r="J3717" t="str">
        <f t="shared" si="58"/>
        <v>definitions.Add(new ParameterDefinition() { ID = 5362 , Code = "ANSNL-I05", Description = "Vissen Geaggregeerde indicatoren", CasNr = "NVT", Group = "Typering" });</v>
      </c>
    </row>
    <row r="3718" spans="1:10" x14ac:dyDescent="0.25">
      <c r="A3718" s="329" t="s">
        <v>11898</v>
      </c>
      <c r="B3718" s="329" t="s">
        <v>11899</v>
      </c>
      <c r="C3718" s="329" t="s">
        <v>1315</v>
      </c>
      <c r="D3718" s="329" t="s">
        <v>3417</v>
      </c>
      <c r="E3718" s="329">
        <v>5363</v>
      </c>
      <c r="F3718" s="330">
        <v>42335</v>
      </c>
      <c r="G3718" s="330">
        <v>43077</v>
      </c>
      <c r="I3718" t="e">
        <f>INDEX('T.19 factoren v1.3.0'!$A$1:$I$8977,MATCH($E3718,'T.19 factoren v1.3.0'!$E:$E,0),5)</f>
        <v>#N/A</v>
      </c>
      <c r="J3718" t="str">
        <f t="shared" si="58"/>
        <v>definitions.Add(new ParameterDefinition() { ID = 5363 , Code = "ANSNL-I06", Description = "Vissen Discards Visserij", CasNr = "NVT", Group = "Typering" });</v>
      </c>
    </row>
    <row r="3719" spans="1:10" x14ac:dyDescent="0.25">
      <c r="A3719" s="329" t="s">
        <v>11900</v>
      </c>
      <c r="B3719" s="329" t="s">
        <v>11901</v>
      </c>
      <c r="C3719" s="329" t="s">
        <v>1315</v>
      </c>
      <c r="D3719" s="329" t="s">
        <v>3417</v>
      </c>
      <c r="E3719" s="329">
        <v>5364</v>
      </c>
      <c r="F3719" s="330">
        <v>42335</v>
      </c>
      <c r="G3719" s="330">
        <v>43077</v>
      </c>
      <c r="I3719" t="e">
        <f>INDEX('T.19 factoren v1.3.0'!$A$1:$I$8977,MATCH($E3719,'T.19 factoren v1.3.0'!$E:$E,0),5)</f>
        <v>#N/A</v>
      </c>
      <c r="J3719" t="str">
        <f t="shared" si="58"/>
        <v>definitions.Add(new ParameterDefinition() { ID = 5364 , Code = "ANSNL-I07", Description = "Vogels Geaggregeerde indicatoren", CasNr = "NVT", Group = "Typering" });</v>
      </c>
    </row>
    <row r="3720" spans="1:10" x14ac:dyDescent="0.25">
      <c r="A3720" s="329" t="s">
        <v>11902</v>
      </c>
      <c r="B3720" s="329" t="s">
        <v>11903</v>
      </c>
      <c r="C3720" s="329" t="s">
        <v>1315</v>
      </c>
      <c r="D3720" s="329" t="s">
        <v>3417</v>
      </c>
      <c r="E3720" s="329">
        <v>5365</v>
      </c>
      <c r="F3720" s="330">
        <v>42335</v>
      </c>
      <c r="G3720" s="330">
        <v>43077</v>
      </c>
      <c r="I3720" t="e">
        <f>INDEX('T.19 factoren v1.3.0'!$A$1:$I$8977,MATCH($E3720,'T.19 factoren v1.3.0'!$E:$E,0),5)</f>
        <v>#N/A</v>
      </c>
      <c r="J3720" t="str">
        <f t="shared" si="58"/>
        <v>definitions.Add(new ParameterDefinition() { ID = 5365 , Code = "ANSNL-I08", Description = "Zeezoogdieren Geaggregeerde indicatoren", CasNr = "NVT", Group = "Typering" });</v>
      </c>
    </row>
    <row r="3721" spans="1:10" x14ac:dyDescent="0.25">
      <c r="A3721" s="329" t="s">
        <v>11904</v>
      </c>
      <c r="B3721" s="329" t="s">
        <v>11905</v>
      </c>
      <c r="C3721" s="329" t="s">
        <v>1315</v>
      </c>
      <c r="D3721" s="329" t="s">
        <v>3417</v>
      </c>
      <c r="E3721" s="329">
        <v>5366</v>
      </c>
      <c r="F3721" s="330">
        <v>42335</v>
      </c>
      <c r="G3721" s="330">
        <v>43077</v>
      </c>
      <c r="I3721" t="e">
        <f>INDEX('T.19 factoren v1.3.0'!$A$1:$I$8977,MATCH($E3721,'T.19 factoren v1.3.0'!$E:$E,0),5)</f>
        <v>#N/A</v>
      </c>
      <c r="J3721" t="str">
        <f t="shared" si="58"/>
        <v>definitions.Add(new ParameterDefinition() { ID = 5366 , Code = "ANSNL-I09", Description = "Demografische kenmerken", CasNr = "NVT", Group = "Typering" });</v>
      </c>
    </row>
    <row r="3722" spans="1:10" x14ac:dyDescent="0.25">
      <c r="A3722" s="329" t="s">
        <v>11906</v>
      </c>
      <c r="B3722" s="329" t="s">
        <v>11907</v>
      </c>
      <c r="C3722" s="329" t="s">
        <v>1315</v>
      </c>
      <c r="D3722" s="329" t="s">
        <v>3417</v>
      </c>
      <c r="E3722" s="329">
        <v>5367</v>
      </c>
      <c r="F3722" s="330">
        <v>42335</v>
      </c>
      <c r="G3722" s="330">
        <v>43077</v>
      </c>
      <c r="I3722" t="e">
        <f>INDEX('T.19 factoren v1.3.0'!$A$1:$I$8977,MATCH($E3722,'T.19 factoren v1.3.0'!$E:$E,0),5)</f>
        <v>#N/A</v>
      </c>
      <c r="J3722" t="str">
        <f t="shared" si="58"/>
        <v>definitions.Add(new ParameterDefinition() { ID = 5367 , Code = "ANSNL-I10", Description = "Voedselweb Lengte-Frequentieverdeling bodemvissen", CasNr = "NVT", Group = "Typering" });</v>
      </c>
    </row>
    <row r="3723" spans="1:10" x14ac:dyDescent="0.25">
      <c r="A3723" s="329" t="s">
        <v>11908</v>
      </c>
      <c r="B3723" s="329" t="s">
        <v>11909</v>
      </c>
      <c r="C3723" s="329" t="s">
        <v>1315</v>
      </c>
      <c r="D3723" s="329" t="s">
        <v>3417</v>
      </c>
      <c r="E3723" s="329">
        <v>5368</v>
      </c>
      <c r="F3723" s="330">
        <v>42335</v>
      </c>
      <c r="G3723" s="330">
        <v>43077</v>
      </c>
      <c r="I3723" t="e">
        <f>INDEX('T.19 factoren v1.3.0'!$A$1:$I$8977,MATCH($E3723,'T.19 factoren v1.3.0'!$E:$E,0),5)</f>
        <v>#N/A</v>
      </c>
      <c r="J3723" t="str">
        <f t="shared" si="58"/>
        <v>definitions.Add(new ParameterDefinition() { ID = 5368 , Code = "ANSNL-I11", Description = "Voedselweb Indicatoren toppredatoren", CasNr = "NVT", Group = "Typering" });</v>
      </c>
    </row>
    <row r="3724" spans="1:10" x14ac:dyDescent="0.25">
      <c r="A3724" s="329" t="s">
        <v>11910</v>
      </c>
      <c r="B3724" s="329" t="s">
        <v>11911</v>
      </c>
      <c r="C3724" s="329" t="s">
        <v>1315</v>
      </c>
      <c r="D3724" s="329" t="s">
        <v>3417</v>
      </c>
      <c r="E3724" s="329">
        <v>5369</v>
      </c>
      <c r="F3724" s="330">
        <v>42335</v>
      </c>
      <c r="G3724" s="330">
        <v>43077</v>
      </c>
      <c r="I3724" t="e">
        <f>INDEX('T.19 factoren v1.3.0'!$A$1:$I$8977,MATCH($E3724,'T.19 factoren v1.3.0'!$E:$E,0),5)</f>
        <v>#N/A</v>
      </c>
      <c r="J3724" t="str">
        <f t="shared" si="58"/>
        <v>definitions.Add(new ParameterDefinition() { ID = 5369 , Code = "ANSNL-I12", Description = "Voedselweb Voedselrelatie sleutelsoorten", CasNr = "NVT", Group = "Typering" });</v>
      </c>
    </row>
    <row r="3725" spans="1:10" x14ac:dyDescent="0.25">
      <c r="A3725" s="329" t="s">
        <v>11912</v>
      </c>
      <c r="B3725" s="329" t="s">
        <v>11913</v>
      </c>
      <c r="C3725" s="329" t="s">
        <v>1315</v>
      </c>
      <c r="D3725" s="329" t="s">
        <v>3417</v>
      </c>
      <c r="E3725" s="329">
        <v>5370</v>
      </c>
      <c r="F3725" s="330">
        <v>42335</v>
      </c>
      <c r="G3725" s="330">
        <v>43077</v>
      </c>
      <c r="I3725" t="e">
        <f>INDEX('T.19 factoren v1.3.0'!$A$1:$I$8977,MATCH($E3725,'T.19 factoren v1.3.0'!$E:$E,0),5)</f>
        <v>#N/A</v>
      </c>
      <c r="J3725" t="str">
        <f t="shared" si="58"/>
        <v>definitions.Add(new ParameterDefinition() { ID = 5370 , Code = "ANSNL-I13", Description = "Zeebodemintegriteit Verspreiding en omvang habitats", CasNr = "NVT", Group = "Typering" });</v>
      </c>
    </row>
    <row r="3726" spans="1:10" x14ac:dyDescent="0.25">
      <c r="A3726" s="329" t="s">
        <v>11914</v>
      </c>
      <c r="B3726" s="329" t="s">
        <v>11915</v>
      </c>
      <c r="C3726" s="329" t="s">
        <v>1315</v>
      </c>
      <c r="D3726" s="329" t="s">
        <v>3417</v>
      </c>
      <c r="E3726" s="329">
        <v>5371</v>
      </c>
      <c r="F3726" s="330">
        <v>42335</v>
      </c>
      <c r="G3726" s="330">
        <v>43077</v>
      </c>
      <c r="I3726" t="e">
        <f>INDEX('T.19 factoren v1.3.0'!$A$1:$I$8977,MATCH($E3726,'T.19 factoren v1.3.0'!$E:$E,0),5)</f>
        <v>#N/A</v>
      </c>
      <c r="J3726" t="str">
        <f t="shared" si="58"/>
        <v>definitions.Add(new ParameterDefinition() { ID = 5371 , Code = "ANSNL-I14", Description = "Zeebodemintegriteit Niet verstoord zeebodemareaal", CasNr = "NVT", Group = "Typering" });</v>
      </c>
    </row>
    <row r="3727" spans="1:10" x14ac:dyDescent="0.25">
      <c r="A3727" s="329" t="s">
        <v>11916</v>
      </c>
      <c r="B3727" s="329" t="s">
        <v>11917</v>
      </c>
      <c r="C3727" s="329" t="s">
        <v>1315</v>
      </c>
      <c r="D3727" s="329" t="s">
        <v>3417</v>
      </c>
      <c r="E3727" s="329">
        <v>5372</v>
      </c>
      <c r="F3727" s="330">
        <v>42335</v>
      </c>
      <c r="G3727" s="330">
        <v>43077</v>
      </c>
      <c r="I3727" t="e">
        <f>INDEX('T.19 factoren v1.3.0'!$A$1:$I$8977,MATCH($E3727,'T.19 factoren v1.3.0'!$E:$E,0),5)</f>
        <v>#N/A</v>
      </c>
      <c r="J3727" t="str">
        <f t="shared" si="58"/>
        <v>definitions.Add(new ParameterDefinition() { ID = 5372 , Code = "ANSNL-I15", Description = "Zeebodemintegriteit Samenstelling bodemleefgemeenschappen", CasNr = "NVT", Group = "Typering" });</v>
      </c>
    </row>
    <row r="3728" spans="1:10" x14ac:dyDescent="0.25">
      <c r="A3728" s="329" t="s">
        <v>11918</v>
      </c>
      <c r="B3728" s="329" t="s">
        <v>11919</v>
      </c>
      <c r="C3728" s="329" t="s">
        <v>1315</v>
      </c>
      <c r="D3728" s="329" t="s">
        <v>3417</v>
      </c>
      <c r="E3728" s="329">
        <v>5373</v>
      </c>
      <c r="F3728" s="330">
        <v>42335</v>
      </c>
      <c r="G3728" s="330">
        <v>43077</v>
      </c>
      <c r="I3728" t="e">
        <f>INDEX('T.19 factoren v1.3.0'!$A$1:$I$8977,MATCH($E3728,'T.19 factoren v1.3.0'!$E:$E,0),5)</f>
        <v>#N/A</v>
      </c>
      <c r="J3728" t="str">
        <f t="shared" si="58"/>
        <v>definitions.Add(new ParameterDefinition() { ID = 5373 , Code = "ANSNL-I16", Description = "Zeebodemintegriteit Kwaliteit habitats", CasNr = "NVT", Group = "Typering" });</v>
      </c>
    </row>
    <row r="3729" spans="1:10" x14ac:dyDescent="0.25">
      <c r="A3729" s="329" t="s">
        <v>11920</v>
      </c>
      <c r="B3729" s="329" t="s">
        <v>11921</v>
      </c>
      <c r="C3729" s="329" t="s">
        <v>1315</v>
      </c>
      <c r="D3729" s="329" t="s">
        <v>3417</v>
      </c>
      <c r="E3729" s="329">
        <v>5374</v>
      </c>
      <c r="F3729" s="330">
        <v>42335</v>
      </c>
      <c r="G3729" s="330">
        <v>43077</v>
      </c>
      <c r="I3729" t="e">
        <f>INDEX('T.19 factoren v1.3.0'!$A$1:$I$8977,MATCH($E3729,'T.19 factoren v1.3.0'!$E:$E,0),5)</f>
        <v>#N/A</v>
      </c>
      <c r="J3729" t="str">
        <f t="shared" si="58"/>
        <v>definitions.Add(new ParameterDefinition() { ID = 5374 , Code = "ANSNL-I17", Description = "Exoten Aantal exoten", CasNr = "NVT", Group = "Typering" });</v>
      </c>
    </row>
    <row r="3730" spans="1:10" x14ac:dyDescent="0.25">
      <c r="A3730" s="329" t="s">
        <v>11922</v>
      </c>
      <c r="B3730" s="329" t="s">
        <v>11923</v>
      </c>
      <c r="C3730" s="329" t="s">
        <v>1315</v>
      </c>
      <c r="D3730" s="329" t="s">
        <v>3417</v>
      </c>
      <c r="E3730" s="329">
        <v>5375</v>
      </c>
      <c r="F3730" s="330">
        <v>42335</v>
      </c>
      <c r="G3730" s="330">
        <v>43077</v>
      </c>
      <c r="I3730" t="e">
        <f>INDEX('T.19 factoren v1.3.0'!$A$1:$I$8977,MATCH($E3730,'T.19 factoren v1.3.0'!$E:$E,0),5)</f>
        <v>#N/A</v>
      </c>
      <c r="J3730" t="str">
        <f t="shared" si="58"/>
        <v>definitions.Add(new ParameterDefinition() { ID = 5375 , Code = "ANSNL-I18", Description = "Exoten Aantal nieuwe exoten", CasNr = "NVT", Group = "Typering" });</v>
      </c>
    </row>
    <row r="3731" spans="1:10" x14ac:dyDescent="0.25">
      <c r="A3731" s="329" t="s">
        <v>11924</v>
      </c>
      <c r="B3731" s="329" t="s">
        <v>11925</v>
      </c>
      <c r="C3731" s="329" t="s">
        <v>1315</v>
      </c>
      <c r="D3731" s="329" t="s">
        <v>3417</v>
      </c>
      <c r="E3731" s="329">
        <v>5376</v>
      </c>
      <c r="F3731" s="330">
        <v>42335</v>
      </c>
      <c r="G3731" s="330">
        <v>43077</v>
      </c>
      <c r="I3731" t="e">
        <f>INDEX('T.19 factoren v1.3.0'!$A$1:$I$8977,MATCH($E3731,'T.19 factoren v1.3.0'!$E:$E,0),5)</f>
        <v>#N/A</v>
      </c>
      <c r="J3731" t="str">
        <f t="shared" si="58"/>
        <v>definitions.Add(new ParameterDefinition() { ID = 5376 , Code = "ANSNL-I19", Description = "Exoten Ratio inheems/exoot", CasNr = "NVT", Group = "Typering" });</v>
      </c>
    </row>
    <row r="3732" spans="1:10" x14ac:dyDescent="0.25">
      <c r="A3732" s="329" t="s">
        <v>11926</v>
      </c>
      <c r="B3732" s="329" t="s">
        <v>11927</v>
      </c>
      <c r="C3732" s="329" t="s">
        <v>1315</v>
      </c>
      <c r="D3732" s="329" t="s">
        <v>3417</v>
      </c>
      <c r="E3732" s="329">
        <v>5377</v>
      </c>
      <c r="F3732" s="330">
        <v>42335</v>
      </c>
      <c r="G3732" s="330">
        <v>43077</v>
      </c>
      <c r="I3732" t="e">
        <f>INDEX('T.19 factoren v1.3.0'!$A$1:$I$8977,MATCH($E3732,'T.19 factoren v1.3.0'!$E:$E,0),5)</f>
        <v>#N/A</v>
      </c>
      <c r="J3732" t="str">
        <f t="shared" si="58"/>
        <v>definitions.Add(new ParameterDefinition() { ID = 5377 , Code = "ANSNL-I20", Description = "Eutrofiering Nutriëntenniveaus", CasNr = "NVT", Group = "Typering" });</v>
      </c>
    </row>
    <row r="3733" spans="1:10" x14ac:dyDescent="0.25">
      <c r="A3733" s="329" t="s">
        <v>11928</v>
      </c>
      <c r="B3733" s="329" t="s">
        <v>11929</v>
      </c>
      <c r="C3733" s="329" t="s">
        <v>1315</v>
      </c>
      <c r="D3733" s="329" t="s">
        <v>3417</v>
      </c>
      <c r="E3733" s="329">
        <v>5378</v>
      </c>
      <c r="F3733" s="330">
        <v>42335</v>
      </c>
      <c r="G3733" s="330">
        <v>43077</v>
      </c>
      <c r="I3733" t="e">
        <f>INDEX('T.19 factoren v1.3.0'!$A$1:$I$8977,MATCH($E3733,'T.19 factoren v1.3.0'!$E:$E,0),5)</f>
        <v>#N/A</v>
      </c>
      <c r="J3733" t="str">
        <f t="shared" si="58"/>
        <v>definitions.Add(new ParameterDefinition() { ID = 5378 , Code = "ANSNL-I21", Description = "Eutrofiering Directe effecten", CasNr = "NVT", Group = "Typering" });</v>
      </c>
    </row>
    <row r="3734" spans="1:10" x14ac:dyDescent="0.25">
      <c r="A3734" s="329" t="s">
        <v>11930</v>
      </c>
      <c r="B3734" s="329" t="s">
        <v>11931</v>
      </c>
      <c r="C3734" s="329" t="s">
        <v>1315</v>
      </c>
      <c r="D3734" s="329" t="s">
        <v>3417</v>
      </c>
      <c r="E3734" s="329">
        <v>5379</v>
      </c>
      <c r="F3734" s="330">
        <v>42335</v>
      </c>
      <c r="G3734" s="330">
        <v>43077</v>
      </c>
      <c r="I3734" t="e">
        <f>INDEX('T.19 factoren v1.3.0'!$A$1:$I$8977,MATCH($E3734,'T.19 factoren v1.3.0'!$E:$E,0),5)</f>
        <v>#N/A</v>
      </c>
      <c r="J3734" t="str">
        <f t="shared" si="58"/>
        <v>definitions.Add(new ParameterDefinition() { ID = 5379 , Code = "ANSNL-I22", Description = "Eutrofiering Indirecte effecten", CasNr = "NVT", Group = "Typering" });</v>
      </c>
    </row>
    <row r="3735" spans="1:10" x14ac:dyDescent="0.25">
      <c r="A3735" s="329" t="s">
        <v>11932</v>
      </c>
      <c r="B3735" s="329" t="s">
        <v>11933</v>
      </c>
      <c r="C3735" s="329" t="s">
        <v>1315</v>
      </c>
      <c r="D3735" s="329" t="s">
        <v>3417</v>
      </c>
      <c r="E3735" s="329">
        <v>5380</v>
      </c>
      <c r="F3735" s="330">
        <v>42335</v>
      </c>
      <c r="G3735" s="330">
        <v>43077</v>
      </c>
      <c r="I3735" t="e">
        <f>INDEX('T.19 factoren v1.3.0'!$A$1:$I$8977,MATCH($E3735,'T.19 factoren v1.3.0'!$E:$E,0),5)</f>
        <v>#N/A</v>
      </c>
      <c r="J3735" t="str">
        <f t="shared" si="58"/>
        <v>definitions.Add(new ParameterDefinition() { ID = 5380 , Code = "ANSNL-I23", Description = "Vervuilende stoffen Concentr. vervuilende polaire stoffen", CasNr = "NVT", Group = "Typering" });</v>
      </c>
    </row>
    <row r="3736" spans="1:10" x14ac:dyDescent="0.25">
      <c r="A3736" s="329" t="s">
        <v>11934</v>
      </c>
      <c r="B3736" s="329" t="s">
        <v>11935</v>
      </c>
      <c r="C3736" s="329" t="s">
        <v>1315</v>
      </c>
      <c r="D3736" s="329" t="s">
        <v>3417</v>
      </c>
      <c r="E3736" s="329">
        <v>5381</v>
      </c>
      <c r="F3736" s="330">
        <v>42335</v>
      </c>
      <c r="G3736" s="330">
        <v>43077</v>
      </c>
      <c r="I3736" t="e">
        <f>INDEX('T.19 factoren v1.3.0'!$A$1:$I$8977,MATCH($E3736,'T.19 factoren v1.3.0'!$E:$E,0),5)</f>
        <v>#N/A</v>
      </c>
      <c r="J3736" t="str">
        <f t="shared" si="58"/>
        <v>definitions.Add(new ParameterDefinition() { ID = 5381 , Code = "ANSNL-I24", Description = "Vervuilende stoffen Concentr. vervuilende apolaire stoffen", CasNr = "NVT", Group = "Typering" });</v>
      </c>
    </row>
    <row r="3737" spans="1:10" x14ac:dyDescent="0.25">
      <c r="A3737" s="329" t="s">
        <v>11936</v>
      </c>
      <c r="B3737" s="329" t="s">
        <v>11937</v>
      </c>
      <c r="C3737" s="329" t="s">
        <v>1315</v>
      </c>
      <c r="D3737" s="329" t="s">
        <v>3417</v>
      </c>
      <c r="E3737" s="329">
        <v>5382</v>
      </c>
      <c r="F3737" s="330">
        <v>42335</v>
      </c>
      <c r="G3737" s="330">
        <v>43077</v>
      </c>
      <c r="I3737" t="e">
        <f>INDEX('T.19 factoren v1.3.0'!$A$1:$I$8977,MATCH($E3737,'T.19 factoren v1.3.0'!$E:$E,0),5)</f>
        <v>#N/A</v>
      </c>
      <c r="J3737" t="str">
        <f t="shared" si="58"/>
        <v>definitions.Add(new ParameterDefinition() { ID = 5382 , Code = "ANSNL-I25", Description = "Vervuilende stoffen Imposex en intersex", CasNr = "NVT", Group = "Typering" });</v>
      </c>
    </row>
    <row r="3738" spans="1:10" x14ac:dyDescent="0.25">
      <c r="A3738" s="329" t="s">
        <v>11938</v>
      </c>
      <c r="B3738" s="329" t="s">
        <v>11939</v>
      </c>
      <c r="C3738" s="329" t="s">
        <v>1315</v>
      </c>
      <c r="D3738" s="329" t="s">
        <v>3417</v>
      </c>
      <c r="E3738" s="329">
        <v>5383</v>
      </c>
      <c r="F3738" s="330">
        <v>42335</v>
      </c>
      <c r="G3738" s="330">
        <v>43077</v>
      </c>
      <c r="I3738" t="e">
        <f>INDEX('T.19 factoren v1.3.0'!$A$1:$I$8977,MATCH($E3738,'T.19 factoren v1.3.0'!$E:$E,0),5)</f>
        <v>#N/A</v>
      </c>
      <c r="J3738" t="str">
        <f t="shared" si="58"/>
        <v>definitions.Add(new ParameterDefinition() { ID = 5383 , Code = "ANSNL-I26", Description = "Vervuilende stoffen Percentage besmeurde vogels", CasNr = "NVT", Group = "Typering" });</v>
      </c>
    </row>
    <row r="3739" spans="1:10" x14ac:dyDescent="0.25">
      <c r="A3739" s="329" t="s">
        <v>11940</v>
      </c>
      <c r="B3739" s="329" t="s">
        <v>11941</v>
      </c>
      <c r="C3739" s="329" t="s">
        <v>1315</v>
      </c>
      <c r="D3739" s="329" t="s">
        <v>3417</v>
      </c>
      <c r="E3739" s="329">
        <v>5384</v>
      </c>
      <c r="F3739" s="330">
        <v>42335</v>
      </c>
      <c r="G3739" s="330">
        <v>43077</v>
      </c>
      <c r="I3739" t="e">
        <f>INDEX('T.19 factoren v1.3.0'!$A$1:$I$8977,MATCH($E3739,'T.19 factoren v1.3.0'!$E:$E,0),5)</f>
        <v>#N/A</v>
      </c>
      <c r="J3739" t="str">
        <f t="shared" si="58"/>
        <v>definitions.Add(new ParameterDefinition() { ID = 5384 , Code = "ANSNL-I27", Description = "Vervuilende stoffen Overschrijdingen limieten visserijprod.", CasNr = "NVT", Group = "Typering" });</v>
      </c>
    </row>
    <row r="3740" spans="1:10" x14ac:dyDescent="0.25">
      <c r="A3740" s="329" t="s">
        <v>11942</v>
      </c>
      <c r="B3740" s="329" t="s">
        <v>11943</v>
      </c>
      <c r="C3740" s="329" t="s">
        <v>1315</v>
      </c>
      <c r="D3740" s="329" t="s">
        <v>3417</v>
      </c>
      <c r="E3740" s="329">
        <v>5385</v>
      </c>
      <c r="F3740" s="330">
        <v>42335</v>
      </c>
      <c r="G3740" s="330">
        <v>43077</v>
      </c>
      <c r="I3740" t="e">
        <f>INDEX('T.19 factoren v1.3.0'!$A$1:$I$8977,MATCH($E3740,'T.19 factoren v1.3.0'!$E:$E,0),5)</f>
        <v>#N/A</v>
      </c>
      <c r="J3740" t="str">
        <f t="shared" si="58"/>
        <v>definitions.Add(new ParameterDefinition() { ID = 5385 , Code = "ANSNL-I28", Description = "Vervuilende stoffen Gehalten visserijproducten", CasNr = "NVT", Group = "Typering" });</v>
      </c>
    </row>
    <row r="3741" spans="1:10" x14ac:dyDescent="0.25">
      <c r="A3741" s="329" t="s">
        <v>11944</v>
      </c>
      <c r="B3741" s="329" t="s">
        <v>11945</v>
      </c>
      <c r="C3741" s="329" t="s">
        <v>1315</v>
      </c>
      <c r="D3741" s="329" t="s">
        <v>3417</v>
      </c>
      <c r="E3741" s="329">
        <v>5386</v>
      </c>
      <c r="F3741" s="330">
        <v>42335</v>
      </c>
      <c r="G3741" s="330">
        <v>43077</v>
      </c>
      <c r="I3741" t="e">
        <f>INDEX('T.19 factoren v1.3.0'!$A$1:$I$8977,MATCH($E3741,'T.19 factoren v1.3.0'!$E:$E,0),5)</f>
        <v>#N/A</v>
      </c>
      <c r="J3741" t="str">
        <f t="shared" si="58"/>
        <v>definitions.Add(new ParameterDefinition() { ID = 5386 , Code = "ANSNL-I29", Description = "Vervuilende stoffen Aantal overschrijdende stoffen", CasNr = "NVT", Group = "Typering" });</v>
      </c>
    </row>
    <row r="3742" spans="1:10" x14ac:dyDescent="0.25">
      <c r="A3742" s="329" t="s">
        <v>11946</v>
      </c>
      <c r="B3742" s="329" t="s">
        <v>11947</v>
      </c>
      <c r="C3742" s="329" t="s">
        <v>1315</v>
      </c>
      <c r="D3742" s="329" t="s">
        <v>3417</v>
      </c>
      <c r="E3742" s="329">
        <v>5387</v>
      </c>
      <c r="F3742" s="330">
        <v>42335</v>
      </c>
      <c r="G3742" s="330">
        <v>43077</v>
      </c>
      <c r="I3742" t="e">
        <f>INDEX('T.19 factoren v1.3.0'!$A$1:$I$8977,MATCH($E3742,'T.19 factoren v1.3.0'!$E:$E,0),5)</f>
        <v>#N/A</v>
      </c>
      <c r="J3742" t="str">
        <f t="shared" si="58"/>
        <v>definitions.Add(new ParameterDefinition() { ID = 5387 , Code = "ANSNL-I30", Description = "Vervuilende stoffen Bron vervuiling", CasNr = "NVT", Group = "Typering" });</v>
      </c>
    </row>
    <row r="3743" spans="1:10" x14ac:dyDescent="0.25">
      <c r="A3743" s="329" t="s">
        <v>11948</v>
      </c>
      <c r="B3743" s="329" t="s">
        <v>11949</v>
      </c>
      <c r="C3743" s="329" t="s">
        <v>1315</v>
      </c>
      <c r="D3743" s="329" t="s">
        <v>3417</v>
      </c>
      <c r="E3743" s="329">
        <v>5388</v>
      </c>
      <c r="F3743" s="330">
        <v>42335</v>
      </c>
      <c r="G3743" s="330">
        <v>43077</v>
      </c>
      <c r="I3743" t="e">
        <f>INDEX('T.19 factoren v1.3.0'!$A$1:$I$8977,MATCH($E3743,'T.19 factoren v1.3.0'!$E:$E,0),5)</f>
        <v>#N/A</v>
      </c>
      <c r="J3743" t="str">
        <f t="shared" si="58"/>
        <v>definitions.Add(new ParameterDefinition() { ID = 5388 , Code = "ANSNL-I31", Description = "Zwerfvuil Trends zwerfvuil stranden", CasNr = "NVT", Group = "Typering" });</v>
      </c>
    </row>
    <row r="3744" spans="1:10" x14ac:dyDescent="0.25">
      <c r="A3744" s="329" t="s">
        <v>11950</v>
      </c>
      <c r="B3744" s="329" t="s">
        <v>11951</v>
      </c>
      <c r="C3744" s="329" t="s">
        <v>1315</v>
      </c>
      <c r="D3744" s="329" t="s">
        <v>3417</v>
      </c>
      <c r="E3744" s="329">
        <v>5389</v>
      </c>
      <c r="F3744" s="330">
        <v>42335</v>
      </c>
      <c r="G3744" s="330">
        <v>43077</v>
      </c>
      <c r="I3744" t="e">
        <f>INDEX('T.19 factoren v1.3.0'!$A$1:$I$8977,MATCH($E3744,'T.19 factoren v1.3.0'!$E:$E,0),5)</f>
        <v>#N/A</v>
      </c>
      <c r="J3744" t="str">
        <f t="shared" si="58"/>
        <v>definitions.Add(new ParameterDefinition() { ID = 5389 , Code = "ANSNL-I32", Description = "Zwerfvuil Trends zwerfvuil mariene organismen", CasNr = "NVT", Group = "Typering" });</v>
      </c>
    </row>
    <row r="3745" spans="1:10" x14ac:dyDescent="0.25">
      <c r="A3745" s="329" t="s">
        <v>11952</v>
      </c>
      <c r="B3745" s="329" t="s">
        <v>11953</v>
      </c>
      <c r="C3745" s="329" t="s">
        <v>1315</v>
      </c>
      <c r="D3745" s="329" t="s">
        <v>3096</v>
      </c>
      <c r="E3745" s="329">
        <v>5390</v>
      </c>
      <c r="F3745" s="330">
        <v>42335</v>
      </c>
      <c r="G3745" s="330"/>
      <c r="I3745" t="e">
        <f>INDEX('T.19 factoren v1.3.0'!$A$1:$I$8977,MATCH($E3745,'T.19 factoren v1.3.0'!$E:$E,0),5)</f>
        <v>#N/A</v>
      </c>
      <c r="J3745" t="str">
        <f t="shared" si="58"/>
        <v>definitions.Add(new ParameterDefinition() { ID = 5390 , Code = "OSPAR_SA001", Description = "Plastic van 4-pack of 6-pack", CasNr = "NVT", Group = "Object" });</v>
      </c>
    </row>
    <row r="3746" spans="1:10" x14ac:dyDescent="0.25">
      <c r="A3746" s="329" t="s">
        <v>11954</v>
      </c>
      <c r="B3746" s="329" t="s">
        <v>11955</v>
      </c>
      <c r="C3746" s="329" t="s">
        <v>1315</v>
      </c>
      <c r="D3746" s="329" t="s">
        <v>3096</v>
      </c>
      <c r="E3746" s="329">
        <v>5391</v>
      </c>
      <c r="F3746" s="330">
        <v>42335</v>
      </c>
      <c r="G3746" s="330"/>
      <c r="I3746" t="e">
        <f>INDEX('T.19 factoren v1.3.0'!$A$1:$I$8977,MATCH($E3746,'T.19 factoren v1.3.0'!$E:$E,0),5)</f>
        <v>#N/A</v>
      </c>
      <c r="J3746" t="str">
        <f t="shared" si="58"/>
        <v>definitions.Add(new ParameterDefinition() { ID = 5391 , Code = "OSPAR_SA002", Description = "Plastic (boodschappen)tas", CasNr = "NVT", Group = "Object" });</v>
      </c>
    </row>
    <row r="3747" spans="1:10" x14ac:dyDescent="0.25">
      <c r="A3747" s="329" t="s">
        <v>11956</v>
      </c>
      <c r="B3747" s="329" t="s">
        <v>11957</v>
      </c>
      <c r="C3747" s="329" t="s">
        <v>1315</v>
      </c>
      <c r="D3747" s="329" t="s">
        <v>3096</v>
      </c>
      <c r="E3747" s="329">
        <v>5392</v>
      </c>
      <c r="F3747" s="330">
        <v>42335</v>
      </c>
      <c r="G3747" s="330"/>
      <c r="I3747" t="e">
        <f>INDEX('T.19 factoren v1.3.0'!$A$1:$I$8977,MATCH($E3747,'T.19 factoren v1.3.0'!$E:$E,0),5)</f>
        <v>#N/A</v>
      </c>
      <c r="J3747" t="str">
        <f t="shared" si="58"/>
        <v>definitions.Add(new ParameterDefinition() { ID = 5392 , Code = "OSPAR_SA003", Description = "Plastic zakje", CasNr = "NVT", Group = "Object" });</v>
      </c>
    </row>
    <row r="3748" spans="1:10" x14ac:dyDescent="0.25">
      <c r="A3748" s="329" t="s">
        <v>11958</v>
      </c>
      <c r="B3748" s="329" t="s">
        <v>11959</v>
      </c>
      <c r="C3748" s="329" t="s">
        <v>1315</v>
      </c>
      <c r="D3748" s="329" t="s">
        <v>3096</v>
      </c>
      <c r="E3748" s="329">
        <v>5393</v>
      </c>
      <c r="F3748" s="330">
        <v>42335</v>
      </c>
      <c r="G3748" s="330"/>
      <c r="I3748" t="e">
        <f>INDEX('T.19 factoren v1.3.0'!$A$1:$I$8977,MATCH($E3748,'T.19 factoren v1.3.0'!$E:$E,0),5)</f>
        <v>#N/A</v>
      </c>
      <c r="J3748" t="str">
        <f t="shared" si="58"/>
        <v>definitions.Add(new ParameterDefinition() { ID = 5393 , Code = "OSPAR_SA004", Description = "Plastic drankfles", CasNr = "NVT", Group = "Object" });</v>
      </c>
    </row>
    <row r="3749" spans="1:10" x14ac:dyDescent="0.25">
      <c r="A3749" s="329" t="s">
        <v>11960</v>
      </c>
      <c r="B3749" s="329" t="s">
        <v>11961</v>
      </c>
      <c r="C3749" s="329" t="s">
        <v>1315</v>
      </c>
      <c r="D3749" s="329" t="s">
        <v>3096</v>
      </c>
      <c r="E3749" s="329">
        <v>5394</v>
      </c>
      <c r="F3749" s="330">
        <v>42335</v>
      </c>
      <c r="G3749" s="330"/>
      <c r="I3749" t="e">
        <f>INDEX('T.19 factoren v1.3.0'!$A$1:$I$8977,MATCH($E3749,'T.19 factoren v1.3.0'!$E:$E,0),5)</f>
        <v>#N/A</v>
      </c>
      <c r="J3749" t="str">
        <f t="shared" si="58"/>
        <v>definitions.Add(new ParameterDefinition() { ID = 5394 , Code = "OSPAR_SA005", Description = "Plastic fles of verpakking voor schoonmaakmiddelen", CasNr = "NVT", Group = "Object" });</v>
      </c>
    </row>
    <row r="3750" spans="1:10" x14ac:dyDescent="0.25">
      <c r="A3750" s="329" t="s">
        <v>11962</v>
      </c>
      <c r="B3750" s="329" t="s">
        <v>11963</v>
      </c>
      <c r="C3750" s="329" t="s">
        <v>1315</v>
      </c>
      <c r="D3750" s="329" t="s">
        <v>3096</v>
      </c>
      <c r="E3750" s="329">
        <v>5395</v>
      </c>
      <c r="F3750" s="330">
        <v>42335</v>
      </c>
      <c r="G3750" s="330">
        <v>44372</v>
      </c>
      <c r="I3750" t="e">
        <f>INDEX('T.19 factoren v1.3.0'!$A$1:$I$8977,MATCH($E3750,'T.19 factoren v1.3.0'!$E:$E,0),5)</f>
        <v>#N/A</v>
      </c>
      <c r="J3750" t="str">
        <f t="shared" si="58"/>
        <v>definitions.Add(new ParameterDefinition() { ID = 5395 , Code = "OSPAR_SA006", Description = "Plastic fles of verpakking voor voedsel (SA0610 of SA0620)", CasNr = "NVT", Group = "Object" });</v>
      </c>
    </row>
    <row r="3751" spans="1:10" x14ac:dyDescent="0.25">
      <c r="A3751" s="329" t="s">
        <v>11964</v>
      </c>
      <c r="B3751" s="329" t="s">
        <v>11965</v>
      </c>
      <c r="C3751" s="329" t="s">
        <v>1315</v>
      </c>
      <c r="D3751" s="329" t="s">
        <v>3096</v>
      </c>
      <c r="E3751" s="329">
        <v>5396</v>
      </c>
      <c r="F3751" s="330">
        <v>42335</v>
      </c>
      <c r="G3751" s="330"/>
      <c r="I3751" t="e">
        <f>INDEX('T.19 factoren v1.3.0'!$A$1:$I$8977,MATCH($E3751,'T.19 factoren v1.3.0'!$E:$E,0),5)</f>
        <v>#N/A</v>
      </c>
      <c r="J3751" t="str">
        <f t="shared" si="58"/>
        <v>definitions.Add(new ParameterDefinition() { ID = 5396 , Code = "OSPAR_SA007", Description = "Plastic fles of verpakking voor toiletartikelen", CasNr = "NVT", Group = "Object" });</v>
      </c>
    </row>
    <row r="3752" spans="1:10" x14ac:dyDescent="0.25">
      <c r="A3752" s="329" t="s">
        <v>11966</v>
      </c>
      <c r="B3752" s="329" t="s">
        <v>11967</v>
      </c>
      <c r="C3752" s="329" t="s">
        <v>1315</v>
      </c>
      <c r="D3752" s="329" t="s">
        <v>3096</v>
      </c>
      <c r="E3752" s="329">
        <v>5397</v>
      </c>
      <c r="F3752" s="330">
        <v>42335</v>
      </c>
      <c r="G3752" s="330"/>
      <c r="I3752" t="e">
        <f>INDEX('T.19 factoren v1.3.0'!$A$1:$I$8977,MATCH($E3752,'T.19 factoren v1.3.0'!$E:$E,0),5)</f>
        <v>#N/A</v>
      </c>
      <c r="J3752" t="str">
        <f t="shared" si="58"/>
        <v>definitions.Add(new ParameterDefinition() { ID = 5397 , Code = "OSPAR_SA008", Description = "Plastic verpakking of olieton voor motorolie (&lt; 50 cm)", CasNr = "NVT", Group = "Object" });</v>
      </c>
    </row>
    <row r="3753" spans="1:10" x14ac:dyDescent="0.25">
      <c r="A3753" s="329" t="s">
        <v>11968</v>
      </c>
      <c r="B3753" s="329" t="s">
        <v>11969</v>
      </c>
      <c r="C3753" s="329" t="s">
        <v>1315</v>
      </c>
      <c r="D3753" s="329" t="s">
        <v>3096</v>
      </c>
      <c r="E3753" s="329">
        <v>5398</v>
      </c>
      <c r="F3753" s="330">
        <v>42335</v>
      </c>
      <c r="G3753" s="330"/>
      <c r="I3753" t="e">
        <f>INDEX('T.19 factoren v1.3.0'!$A$1:$I$8977,MATCH($E3753,'T.19 factoren v1.3.0'!$E:$E,0),5)</f>
        <v>#N/A</v>
      </c>
      <c r="J3753" t="str">
        <f t="shared" si="58"/>
        <v>definitions.Add(new ParameterDefinition() { ID = 5398 , Code = "OSPAR_SA009", Description = "Plastic verpakking of olieton voor motorolie (&gt; 50 cm)", CasNr = "NVT", Group = "Object" });</v>
      </c>
    </row>
    <row r="3754" spans="1:10" x14ac:dyDescent="0.25">
      <c r="A3754" s="329" t="s">
        <v>11970</v>
      </c>
      <c r="B3754" s="329" t="s">
        <v>11971</v>
      </c>
      <c r="C3754" s="329" t="s">
        <v>1315</v>
      </c>
      <c r="D3754" s="329" t="s">
        <v>3096</v>
      </c>
      <c r="E3754" s="329">
        <v>5399</v>
      </c>
      <c r="F3754" s="330">
        <v>42335</v>
      </c>
      <c r="G3754" s="330"/>
      <c r="I3754" t="e">
        <f>INDEX('T.19 factoren v1.3.0'!$A$1:$I$8977,MATCH($E3754,'T.19 factoren v1.3.0'!$E:$E,0),5)</f>
        <v>#N/A</v>
      </c>
      <c r="J3754" t="str">
        <f t="shared" si="58"/>
        <v>definitions.Add(new ParameterDefinition() { ID = 5399 , Code = "OSPAR_SA010", Description = "Plastic jerrycan", CasNr = "NVT", Group = "Object" });</v>
      </c>
    </row>
    <row r="3755" spans="1:10" x14ac:dyDescent="0.25">
      <c r="A3755" s="329" t="s">
        <v>11972</v>
      </c>
      <c r="B3755" s="329" t="s">
        <v>11973</v>
      </c>
      <c r="C3755" s="329" t="s">
        <v>1315</v>
      </c>
      <c r="D3755" s="329" t="s">
        <v>3096</v>
      </c>
      <c r="E3755" s="329">
        <v>5400</v>
      </c>
      <c r="F3755" s="330">
        <v>42335</v>
      </c>
      <c r="G3755" s="330"/>
      <c r="I3755" t="e">
        <f>INDEX('T.19 factoren v1.3.0'!$A$1:$I$8977,MATCH($E3755,'T.19 factoren v1.3.0'!$E:$E,0),5)</f>
        <v>#N/A</v>
      </c>
      <c r="J3755" t="str">
        <f t="shared" si="58"/>
        <v>definitions.Add(new ParameterDefinition() { ID = 5400 , Code = "OSPAR_SA011", Description = "Plastic tube of patroon voor siliconenkit", CasNr = "NVT", Group = "Object" });</v>
      </c>
    </row>
    <row r="3756" spans="1:10" x14ac:dyDescent="0.25">
      <c r="A3756" s="329" t="s">
        <v>11974</v>
      </c>
      <c r="B3756" s="329" t="s">
        <v>11975</v>
      </c>
      <c r="C3756" s="329" t="s">
        <v>1315</v>
      </c>
      <c r="D3756" s="329" t="s">
        <v>3096</v>
      </c>
      <c r="E3756" s="329">
        <v>5401</v>
      </c>
      <c r="F3756" s="330">
        <v>42335</v>
      </c>
      <c r="G3756" s="330"/>
      <c r="I3756" t="e">
        <f>INDEX('T.19 factoren v1.3.0'!$A$1:$I$8977,MATCH($E3756,'T.19 factoren v1.3.0'!$E:$E,0),5)</f>
        <v>#N/A</v>
      </c>
      <c r="J3756" t="str">
        <f t="shared" si="58"/>
        <v>definitions.Add(new ParameterDefinition() { ID = 5401 , Code = "OSPAR_SA012", Description = "Ander plastic fles, vat of verpakking", CasNr = "NVT", Group = "Object" });</v>
      </c>
    </row>
    <row r="3757" spans="1:10" x14ac:dyDescent="0.25">
      <c r="A3757" s="329" t="s">
        <v>11976</v>
      </c>
      <c r="B3757" s="329" t="s">
        <v>11977</v>
      </c>
      <c r="C3757" s="329" t="s">
        <v>1315</v>
      </c>
      <c r="D3757" s="329" t="s">
        <v>3096</v>
      </c>
      <c r="E3757" s="329">
        <v>5402</v>
      </c>
      <c r="F3757" s="330">
        <v>42335</v>
      </c>
      <c r="G3757" s="330"/>
      <c r="I3757" t="e">
        <f>INDEX('T.19 factoren v1.3.0'!$A$1:$I$8977,MATCH($E3757,'T.19 factoren v1.3.0'!$E:$E,0),5)</f>
        <v>#N/A</v>
      </c>
      <c r="J3757" t="str">
        <f t="shared" si="58"/>
        <v>definitions.Add(new ParameterDefinition() { ID = 5402 , Code = "OSPAR_SA013", Description = "Kunststof krat", CasNr = "NVT", Group = "Object" });</v>
      </c>
    </row>
    <row r="3758" spans="1:10" x14ac:dyDescent="0.25">
      <c r="A3758" s="329" t="s">
        <v>11978</v>
      </c>
      <c r="B3758" s="329" t="s">
        <v>11979</v>
      </c>
      <c r="C3758" s="329" t="s">
        <v>1315</v>
      </c>
      <c r="D3758" s="329" t="s">
        <v>3096</v>
      </c>
      <c r="E3758" s="329">
        <v>5403</v>
      </c>
      <c r="F3758" s="330">
        <v>42335</v>
      </c>
      <c r="G3758" s="330"/>
      <c r="I3758" t="e">
        <f>INDEX('T.19 factoren v1.3.0'!$A$1:$I$8977,MATCH($E3758,'T.19 factoren v1.3.0'!$E:$E,0),5)</f>
        <v>#N/A</v>
      </c>
      <c r="J3758" t="str">
        <f t="shared" si="58"/>
        <v>definitions.Add(new ParameterDefinition() { ID = 5403 , Code = "OSPAR_SA014", Description = "Kunststof auto onderdeel", CasNr = "NVT", Group = "Object" });</v>
      </c>
    </row>
    <row r="3759" spans="1:10" x14ac:dyDescent="0.25">
      <c r="A3759" s="329" t="s">
        <v>11980</v>
      </c>
      <c r="B3759" s="329" t="s">
        <v>11981</v>
      </c>
      <c r="C3759" s="329" t="s">
        <v>1315</v>
      </c>
      <c r="D3759" s="329" t="s">
        <v>3096</v>
      </c>
      <c r="E3759" s="329">
        <v>5404</v>
      </c>
      <c r="F3759" s="330">
        <v>42335</v>
      </c>
      <c r="G3759" s="330"/>
      <c r="I3759" t="e">
        <f>INDEX('T.19 factoren v1.3.0'!$A$1:$I$8977,MATCH($E3759,'T.19 factoren v1.3.0'!$E:$E,0),5)</f>
        <v>#N/A</v>
      </c>
      <c r="J3759" t="str">
        <f t="shared" si="58"/>
        <v>definitions.Add(new ParameterDefinition() { ID = 5404 , Code = "OSPAR_SA015", Description = "Kunststof dop of deksel", CasNr = "NVT", Group = "Object" });</v>
      </c>
    </row>
    <row r="3760" spans="1:10" x14ac:dyDescent="0.25">
      <c r="A3760" s="329" t="s">
        <v>11982</v>
      </c>
      <c r="B3760" s="329" t="s">
        <v>11983</v>
      </c>
      <c r="C3760" s="329" t="s">
        <v>1315</v>
      </c>
      <c r="D3760" s="329" t="s">
        <v>3096</v>
      </c>
      <c r="E3760" s="329">
        <v>5405</v>
      </c>
      <c r="F3760" s="330">
        <v>42335</v>
      </c>
      <c r="G3760" s="330"/>
      <c r="I3760" t="e">
        <f>INDEX('T.19 factoren v1.3.0'!$A$1:$I$8977,MATCH($E3760,'T.19 factoren v1.3.0'!$E:$E,0),5)</f>
        <v>#N/A</v>
      </c>
      <c r="J3760" t="str">
        <f t="shared" si="58"/>
        <v>definitions.Add(new ParameterDefinition() { ID = 5405 , Code = "OSPAR_SA016", Description = "Aansteker", CasNr = "NVT", Group = "Object" });</v>
      </c>
    </row>
    <row r="3761" spans="1:10" x14ac:dyDescent="0.25">
      <c r="A3761" s="329" t="s">
        <v>11984</v>
      </c>
      <c r="B3761" s="329" t="s">
        <v>11985</v>
      </c>
      <c r="C3761" s="329" t="s">
        <v>1315</v>
      </c>
      <c r="D3761" s="329" t="s">
        <v>3096</v>
      </c>
      <c r="E3761" s="329">
        <v>5406</v>
      </c>
      <c r="F3761" s="330">
        <v>42335</v>
      </c>
      <c r="G3761" s="330"/>
      <c r="I3761" t="e">
        <f>INDEX('T.19 factoren v1.3.0'!$A$1:$I$8977,MATCH($E3761,'T.19 factoren v1.3.0'!$E:$E,0),5)</f>
        <v>#N/A</v>
      </c>
      <c r="J3761" t="str">
        <f t="shared" si="58"/>
        <v>definitions.Add(new ParameterDefinition() { ID = 5406 , Code = "OSPAR_SA017", Description = "Pen", CasNr = "NVT", Group = "Object" });</v>
      </c>
    </row>
    <row r="3762" spans="1:10" x14ac:dyDescent="0.25">
      <c r="A3762" s="329" t="s">
        <v>11986</v>
      </c>
      <c r="B3762" s="329" t="s">
        <v>11987</v>
      </c>
      <c r="C3762" s="329" t="s">
        <v>1315</v>
      </c>
      <c r="D3762" s="329" t="s">
        <v>3096</v>
      </c>
      <c r="E3762" s="329">
        <v>5407</v>
      </c>
      <c r="F3762" s="330">
        <v>42335</v>
      </c>
      <c r="G3762" s="330"/>
      <c r="I3762" t="e">
        <f>INDEX('T.19 factoren v1.3.0'!$A$1:$I$8977,MATCH($E3762,'T.19 factoren v1.3.0'!$E:$E,0),5)</f>
        <v>#N/A</v>
      </c>
      <c r="J3762" t="str">
        <f t="shared" si="58"/>
        <v>definitions.Add(new ParameterDefinition() { ID = 5407 , Code = "OSPAR_SA018", Description = "Kam of haarborstel", CasNr = "NVT", Group = "Object" });</v>
      </c>
    </row>
    <row r="3763" spans="1:10" x14ac:dyDescent="0.25">
      <c r="A3763" s="329" t="s">
        <v>11988</v>
      </c>
      <c r="B3763" s="329" t="s">
        <v>11989</v>
      </c>
      <c r="C3763" s="329" t="s">
        <v>1315</v>
      </c>
      <c r="D3763" s="329" t="s">
        <v>3096</v>
      </c>
      <c r="E3763" s="329">
        <v>5408</v>
      </c>
      <c r="F3763" s="330">
        <v>42335</v>
      </c>
      <c r="G3763" s="330"/>
      <c r="I3763" t="e">
        <f>INDEX('T.19 factoren v1.3.0'!$A$1:$I$8977,MATCH($E3763,'T.19 factoren v1.3.0'!$E:$E,0),5)</f>
        <v>#N/A</v>
      </c>
      <c r="J3763" t="str">
        <f t="shared" si="58"/>
        <v>definitions.Add(new ParameterDefinition() { ID = 5408 , Code = "OSPAR_SA019", Description = "Chips- of snoepzak of lollystokje", CasNr = "NVT", Group = "Object" });</v>
      </c>
    </row>
    <row r="3764" spans="1:10" x14ac:dyDescent="0.25">
      <c r="A3764" s="329" t="s">
        <v>11990</v>
      </c>
      <c r="B3764" s="329" t="s">
        <v>11991</v>
      </c>
      <c r="C3764" s="329" t="s">
        <v>1315</v>
      </c>
      <c r="D3764" s="329" t="s">
        <v>3096</v>
      </c>
      <c r="E3764" s="329">
        <v>5409</v>
      </c>
      <c r="F3764" s="330">
        <v>42335</v>
      </c>
      <c r="G3764" s="330"/>
      <c r="I3764" t="e">
        <f>INDEX('T.19 factoren v1.3.0'!$A$1:$I$8977,MATCH($E3764,'T.19 factoren v1.3.0'!$E:$E,0),5)</f>
        <v>#N/A</v>
      </c>
      <c r="J3764" t="str">
        <f t="shared" si="58"/>
        <v>definitions.Add(new ParameterDefinition() { ID = 5409 , Code = "OSPAR_SA020", Description = "Kinderspeelgoed of party popper", CasNr = "NVT", Group = "Object" });</v>
      </c>
    </row>
    <row r="3765" spans="1:10" x14ac:dyDescent="0.25">
      <c r="A3765" s="329" t="s">
        <v>11992</v>
      </c>
      <c r="B3765" s="329" t="s">
        <v>11993</v>
      </c>
      <c r="C3765" s="329" t="s">
        <v>1315</v>
      </c>
      <c r="D3765" s="329" t="s">
        <v>3096</v>
      </c>
      <c r="E3765" s="329">
        <v>5410</v>
      </c>
      <c r="F3765" s="330">
        <v>42335</v>
      </c>
      <c r="G3765" s="330">
        <v>44372</v>
      </c>
      <c r="I3765" t="e">
        <f>INDEX('T.19 factoren v1.3.0'!$A$1:$I$8977,MATCH($E3765,'T.19 factoren v1.3.0'!$E:$E,0),5)</f>
        <v>#N/A</v>
      </c>
      <c r="J3765" t="str">
        <f t="shared" si="58"/>
        <v>definitions.Add(new ParameterDefinition() { ID = 5410 , Code = "OSPAR_SA021", Description = "Plastic beker (SA0211 of SA0212)", CasNr = "NVT", Group = "Object" });</v>
      </c>
    </row>
    <row r="3766" spans="1:10" x14ac:dyDescent="0.25">
      <c r="A3766" s="329" t="s">
        <v>11994</v>
      </c>
      <c r="B3766" s="329" t="s">
        <v>11995</v>
      </c>
      <c r="C3766" s="329" t="s">
        <v>1315</v>
      </c>
      <c r="D3766" s="329" t="s">
        <v>3096</v>
      </c>
      <c r="E3766" s="329">
        <v>5411</v>
      </c>
      <c r="F3766" s="330">
        <v>42335</v>
      </c>
      <c r="G3766" s="330"/>
      <c r="I3766" t="e">
        <f>INDEX('T.19 factoren v1.3.0'!$A$1:$I$8977,MATCH($E3766,'T.19 factoren v1.3.0'!$E:$E,0),5)</f>
        <v>#N/A</v>
      </c>
      <c r="J3766" t="str">
        <f t="shared" si="58"/>
        <v>definitions.Add(new ParameterDefinition() { ID = 5411 , Code = "OSPAR_SA022", Description = "Plastic bestek of dienblad of rietje", CasNr = "NVT", Group = "Object" });</v>
      </c>
    </row>
    <row r="3767" spans="1:10" x14ac:dyDescent="0.25">
      <c r="A3767" s="329" t="s">
        <v>11996</v>
      </c>
      <c r="B3767" s="329" t="s">
        <v>11997</v>
      </c>
      <c r="C3767" s="329" t="s">
        <v>1315</v>
      </c>
      <c r="D3767" s="329" t="s">
        <v>3096</v>
      </c>
      <c r="E3767" s="329">
        <v>5412</v>
      </c>
      <c r="F3767" s="330">
        <v>42335</v>
      </c>
      <c r="G3767" s="330"/>
      <c r="I3767" t="e">
        <f>INDEX('T.19 factoren v1.3.0'!$A$1:$I$8977,MATCH($E3767,'T.19 factoren v1.3.0'!$E:$E,0),5)</f>
        <v>#N/A</v>
      </c>
      <c r="J3767" t="str">
        <f t="shared" si="58"/>
        <v>definitions.Add(new ParameterDefinition() { ID = 5412 , Code = "OSPAR_SA023", Description = "Plastic zak voor kunstmest en dierenvoer", CasNr = "NVT", Group = "Object" });</v>
      </c>
    </row>
    <row r="3768" spans="1:10" x14ac:dyDescent="0.25">
      <c r="A3768" s="329" t="s">
        <v>11998</v>
      </c>
      <c r="B3768" s="329" t="s">
        <v>11999</v>
      </c>
      <c r="C3768" s="329" t="s">
        <v>1315</v>
      </c>
      <c r="D3768" s="329" t="s">
        <v>3096</v>
      </c>
      <c r="E3768" s="329">
        <v>5413</v>
      </c>
      <c r="F3768" s="330">
        <v>42335</v>
      </c>
      <c r="G3768" s="330"/>
      <c r="I3768" t="e">
        <f>INDEX('T.19 factoren v1.3.0'!$A$1:$I$8977,MATCH($E3768,'T.19 factoren v1.3.0'!$E:$E,0),5)</f>
        <v>#N/A</v>
      </c>
      <c r="J3768" t="str">
        <f t="shared" si="58"/>
        <v>definitions.Add(new ParameterDefinition() { ID = 5413 , Code = "OSPAR_SA024", Description = "Kunststof net of netzak voor fruit, groenten of mosselen", CasNr = "NVT", Group = "Object" });</v>
      </c>
    </row>
    <row r="3769" spans="1:10" x14ac:dyDescent="0.25">
      <c r="A3769" s="329" t="s">
        <v>12000</v>
      </c>
      <c r="B3769" s="329" t="s">
        <v>12001</v>
      </c>
      <c r="C3769" s="329" t="s">
        <v>1315</v>
      </c>
      <c r="D3769" s="329" t="s">
        <v>3096</v>
      </c>
      <c r="E3769" s="329">
        <v>5414</v>
      </c>
      <c r="F3769" s="330">
        <v>42335</v>
      </c>
      <c r="G3769" s="330"/>
      <c r="I3769" t="e">
        <f>INDEX('T.19 factoren v1.3.0'!$A$1:$I$8977,MATCH($E3769,'T.19 factoren v1.3.0'!$E:$E,0),5)</f>
        <v>#N/A</v>
      </c>
      <c r="J3769" t="str">
        <f t="shared" si="58"/>
        <v>definitions.Add(new ParameterDefinition() { ID = 5414 , Code = "OSPAR_SA025", Description = "Afwashandschoen", CasNr = "NVT", Group = "Object" });</v>
      </c>
    </row>
    <row r="3770" spans="1:10" x14ac:dyDescent="0.25">
      <c r="A3770" s="329" t="s">
        <v>12002</v>
      </c>
      <c r="B3770" s="329" t="s">
        <v>12003</v>
      </c>
      <c r="C3770" s="329" t="s">
        <v>1315</v>
      </c>
      <c r="D3770" s="329" t="s">
        <v>3096</v>
      </c>
      <c r="E3770" s="329">
        <v>5415</v>
      </c>
      <c r="F3770" s="330">
        <v>42335</v>
      </c>
      <c r="G3770" s="330"/>
      <c r="I3770" t="e">
        <f>INDEX('T.19 factoren v1.3.0'!$A$1:$I$8977,MATCH($E3770,'T.19 factoren v1.3.0'!$E:$E,0),5)</f>
        <v>#N/A</v>
      </c>
      <c r="J3770" t="str">
        <f t="shared" si="58"/>
        <v>definitions.Add(new ParameterDefinition() { ID = 5415 , Code = "OSPAR_SA026", Description = "Kunststof krabbenfuik of kreeftenfuik", CasNr = "NVT", Group = "Object" });</v>
      </c>
    </row>
    <row r="3771" spans="1:10" x14ac:dyDescent="0.25">
      <c r="A3771" s="329" t="s">
        <v>12004</v>
      </c>
      <c r="B3771" s="329" t="s">
        <v>12005</v>
      </c>
      <c r="C3771" s="329" t="s">
        <v>1315</v>
      </c>
      <c r="D3771" s="329" t="s">
        <v>3096</v>
      </c>
      <c r="E3771" s="329">
        <v>5416</v>
      </c>
      <c r="F3771" s="330">
        <v>42335</v>
      </c>
      <c r="G3771" s="330"/>
      <c r="I3771" t="e">
        <f>INDEX('T.19 factoren v1.3.0'!$A$1:$I$8977,MATCH($E3771,'T.19 factoren v1.3.0'!$E:$E,0),5)</f>
        <v>#N/A</v>
      </c>
      <c r="J3771" t="str">
        <f t="shared" si="58"/>
        <v>definitions.Add(new ParameterDefinition() { ID = 5416 , Code = "OSPAR_SA027", Description = "Kunststof inktvisfuik", CasNr = "NVT", Group = "Object" });</v>
      </c>
    </row>
    <row r="3772" spans="1:10" x14ac:dyDescent="0.25">
      <c r="A3772" s="329" t="s">
        <v>12006</v>
      </c>
      <c r="B3772" s="329" t="s">
        <v>12007</v>
      </c>
      <c r="C3772" s="329" t="s">
        <v>1315</v>
      </c>
      <c r="D3772" s="329" t="s">
        <v>3096</v>
      </c>
      <c r="E3772" s="329">
        <v>5417</v>
      </c>
      <c r="F3772" s="330">
        <v>42335</v>
      </c>
      <c r="G3772" s="330"/>
      <c r="I3772" t="e">
        <f>INDEX('T.19 factoren v1.3.0'!$A$1:$I$8977,MATCH($E3772,'T.19 factoren v1.3.0'!$E:$E,0),5)</f>
        <v>#N/A</v>
      </c>
      <c r="J3772" t="str">
        <f t="shared" si="58"/>
        <v>definitions.Add(new ParameterDefinition() { ID = 5417 , Code = "OSPAR_SA028", Description = "Kunststof oesternet of mosselzak", CasNr = "NVT", Group = "Object" });</v>
      </c>
    </row>
    <row r="3773" spans="1:10" x14ac:dyDescent="0.25">
      <c r="A3773" s="329" t="s">
        <v>12008</v>
      </c>
      <c r="B3773" s="329" t="s">
        <v>12009</v>
      </c>
      <c r="C3773" s="329" t="s">
        <v>1315</v>
      </c>
      <c r="D3773" s="329" t="s">
        <v>3096</v>
      </c>
      <c r="E3773" s="329">
        <v>5418</v>
      </c>
      <c r="F3773" s="330">
        <v>42335</v>
      </c>
      <c r="G3773" s="330"/>
      <c r="I3773" t="e">
        <f>INDEX('T.19 factoren v1.3.0'!$A$1:$I$8977,MATCH($E3773,'T.19 factoren v1.3.0'!$E:$E,0),5)</f>
        <v>#N/A</v>
      </c>
      <c r="J3773" t="str">
        <f t="shared" si="58"/>
        <v>definitions.Add(new ParameterDefinition() { ID = 5418 , Code = "OSPAR_SA029", Description = "Kunststof oesterkrat", CasNr = "NVT", Group = "Object" });</v>
      </c>
    </row>
    <row r="3774" spans="1:10" x14ac:dyDescent="0.25">
      <c r="A3774" s="329" t="s">
        <v>12010</v>
      </c>
      <c r="B3774" s="329" t="s">
        <v>12011</v>
      </c>
      <c r="C3774" s="329" t="s">
        <v>1315</v>
      </c>
      <c r="D3774" s="329" t="s">
        <v>3096</v>
      </c>
      <c r="E3774" s="329">
        <v>5419</v>
      </c>
      <c r="F3774" s="330">
        <v>42335</v>
      </c>
      <c r="G3774" s="330"/>
      <c r="I3774" t="e">
        <f>INDEX('T.19 factoren v1.3.0'!$A$1:$I$8977,MATCH($E3774,'T.19 factoren v1.3.0'!$E:$E,0),5)</f>
        <v>#N/A</v>
      </c>
      <c r="J3774" t="str">
        <f t="shared" si="58"/>
        <v>definitions.Add(new ParameterDefinition() { ID = 5419 , Code = "OSPAR_SA030", Description = "Kunststof Tahitian (gebruikt in mosselkwekerijen)", CasNr = "NVT", Group = "Object" });</v>
      </c>
    </row>
    <row r="3775" spans="1:10" x14ac:dyDescent="0.25">
      <c r="A3775" s="329" t="s">
        <v>12012</v>
      </c>
      <c r="B3775" s="329" t="s">
        <v>12013</v>
      </c>
      <c r="C3775" s="329" t="s">
        <v>1315</v>
      </c>
      <c r="D3775" s="329" t="s">
        <v>3096</v>
      </c>
      <c r="E3775" s="329">
        <v>5420</v>
      </c>
      <c r="F3775" s="330">
        <v>42335</v>
      </c>
      <c r="G3775" s="330"/>
      <c r="I3775" t="e">
        <f>INDEX('T.19 factoren v1.3.0'!$A$1:$I$8977,MATCH($E3775,'T.19 factoren v1.3.0'!$E:$E,0),5)</f>
        <v>#N/A</v>
      </c>
      <c r="J3775" t="str">
        <f t="shared" si="58"/>
        <v>definitions.Add(new ParameterDefinition() { ID = 5420 , Code = "OSPAR_SA031", Description = "Kunststof touw (diameter &gt; 1 cm)", CasNr = "NVT", Group = "Object" });</v>
      </c>
    </row>
    <row r="3776" spans="1:10" x14ac:dyDescent="0.25">
      <c r="A3776" s="329" t="s">
        <v>12014</v>
      </c>
      <c r="B3776" s="329" t="s">
        <v>12015</v>
      </c>
      <c r="C3776" s="329" t="s">
        <v>1315</v>
      </c>
      <c r="D3776" s="329" t="s">
        <v>3096</v>
      </c>
      <c r="E3776" s="329">
        <v>5421</v>
      </c>
      <c r="F3776" s="330">
        <v>42335</v>
      </c>
      <c r="G3776" s="330">
        <v>44372</v>
      </c>
      <c r="I3776" t="e">
        <f>INDEX('T.19 factoren v1.3.0'!$A$1:$I$8977,MATCH($E3776,'T.19 factoren v1.3.0'!$E:$E,0),5)</f>
        <v>#N/A</v>
      </c>
      <c r="J3776" t="str">
        <f t="shared" si="58"/>
        <v>definitions.Add(new ParameterDefinition() { ID = 5421 , Code = "OSPAR_SA032", Description = "Kunststof touwtjes en koord (diameter &lt; 1 cm) (SA0321/2)", CasNr = "NVT", Group = "Object" });</v>
      </c>
    </row>
    <row r="3777" spans="1:10" x14ac:dyDescent="0.25">
      <c r="A3777" s="329" t="s">
        <v>12016</v>
      </c>
      <c r="B3777" s="329" t="s">
        <v>12017</v>
      </c>
      <c r="C3777" s="329" t="s">
        <v>1315</v>
      </c>
      <c r="D3777" s="329" t="s">
        <v>3096</v>
      </c>
      <c r="E3777" s="329">
        <v>5422</v>
      </c>
      <c r="F3777" s="330">
        <v>42335</v>
      </c>
      <c r="G3777" s="330">
        <v>44372</v>
      </c>
      <c r="I3777" t="e">
        <f>INDEX('T.19 factoren v1.3.0'!$A$1:$I$8977,MATCH($E3777,'T.19 factoren v1.3.0'!$E:$E,0),5)</f>
        <v>#N/A</v>
      </c>
      <c r="J3777" t="str">
        <f t="shared" si="58"/>
        <v>definitions.Add(new ParameterDefinition() { ID = 5422 , Code = "OSPAR_SA033", Description = "Kunststof verstrengelde netten, touw of koord (SA0331/2)", CasNr = "NVT", Group = "Object" });</v>
      </c>
    </row>
    <row r="3778" spans="1:10" x14ac:dyDescent="0.25">
      <c r="A3778" s="329" t="s">
        <v>12018</v>
      </c>
      <c r="B3778" s="329" t="s">
        <v>12019</v>
      </c>
      <c r="C3778" s="329" t="s">
        <v>1315</v>
      </c>
      <c r="D3778" s="329" t="s">
        <v>3096</v>
      </c>
      <c r="E3778" s="329">
        <v>5423</v>
      </c>
      <c r="F3778" s="330">
        <v>42335</v>
      </c>
      <c r="G3778" s="330">
        <v>44372</v>
      </c>
      <c r="I3778" t="e">
        <f>INDEX('T.19 factoren v1.3.0'!$A$1:$I$8977,MATCH($E3778,'T.19 factoren v1.3.0'!$E:$E,0),5)</f>
        <v>#N/A</v>
      </c>
      <c r="J3778" t="str">
        <f t="shared" si="58"/>
        <v>definitions.Add(new ParameterDefinition() { ID = 5423 , Code = "OSPAR_SA034", Description = "Kunststof viskist (SA0341 of SA0342)", CasNr = "NVT", Group = "Object" });</v>
      </c>
    </row>
    <row r="3779" spans="1:10" x14ac:dyDescent="0.25">
      <c r="A3779" s="329" t="s">
        <v>12020</v>
      </c>
      <c r="B3779" s="329" t="s">
        <v>12021</v>
      </c>
      <c r="C3779" s="329" t="s">
        <v>1315</v>
      </c>
      <c r="D3779" s="329" t="s">
        <v>3096</v>
      </c>
      <c r="E3779" s="329">
        <v>5424</v>
      </c>
      <c r="F3779" s="330">
        <v>42335</v>
      </c>
      <c r="G3779" s="330"/>
      <c r="I3779" t="e">
        <f>INDEX('T.19 factoren v1.3.0'!$A$1:$I$8977,MATCH($E3779,'T.19 factoren v1.3.0'!$E:$E,0),5)</f>
        <v>#N/A</v>
      </c>
      <c r="J3779" t="str">
        <f t="shared" ref="J3779:J3842" si="59">"definitions.Add(new ParameterDefinition() { ID = " &amp; E3779 &amp; " , Code = """ &amp; A3779 &amp; """, Description = """ &amp; B3779 &amp; """, CasNr = """ &amp; C3779 &amp;""", Group = """ &amp; D3779 &amp;""" });"</f>
        <v>definitions.Add(new ParameterDefinition() { ID = 5424 , Code = "OSPAR_SA035", Description = "Vislijn", CasNr = "NVT", Group = "Object" });</v>
      </c>
    </row>
    <row r="3780" spans="1:10" x14ac:dyDescent="0.25">
      <c r="A3780" s="329" t="s">
        <v>12022</v>
      </c>
      <c r="B3780" s="329" t="s">
        <v>12023</v>
      </c>
      <c r="C3780" s="329" t="s">
        <v>1315</v>
      </c>
      <c r="D3780" s="329" t="s">
        <v>3096</v>
      </c>
      <c r="E3780" s="329">
        <v>5425</v>
      </c>
      <c r="F3780" s="330">
        <v>42335</v>
      </c>
      <c r="G3780" s="330"/>
      <c r="I3780" t="e">
        <f>INDEX('T.19 factoren v1.3.0'!$A$1:$I$8977,MATCH($E3780,'T.19 factoren v1.3.0'!$E:$E,0),5)</f>
        <v>#N/A</v>
      </c>
      <c r="J3780" t="str">
        <f t="shared" si="59"/>
        <v>definitions.Add(new ParameterDefinition() { ID = 5425 , Code = "OSPAR_SA036", Description = "Lichtgevend staafje (light stick)", CasNr = "NVT", Group = "Object" });</v>
      </c>
    </row>
    <row r="3781" spans="1:10" x14ac:dyDescent="0.25">
      <c r="A3781" s="329" t="s">
        <v>12024</v>
      </c>
      <c r="B3781" s="329" t="s">
        <v>12025</v>
      </c>
      <c r="C3781" s="329" t="s">
        <v>1315</v>
      </c>
      <c r="D3781" s="329" t="s">
        <v>3096</v>
      </c>
      <c r="E3781" s="329">
        <v>5426</v>
      </c>
      <c r="F3781" s="330">
        <v>42335</v>
      </c>
      <c r="G3781" s="330"/>
      <c r="I3781" t="e">
        <f>INDEX('T.19 factoren v1.3.0'!$A$1:$I$8977,MATCH($E3781,'T.19 factoren v1.3.0'!$E:$E,0),5)</f>
        <v>#N/A</v>
      </c>
      <c r="J3781" t="str">
        <f t="shared" si="59"/>
        <v>definitions.Add(new ParameterDefinition() { ID = 5426 , Code = "OSPAR_SA037", Description = "Kunststof drijver of boei", CasNr = "NVT", Group = "Object" });</v>
      </c>
    </row>
    <row r="3782" spans="1:10" x14ac:dyDescent="0.25">
      <c r="A3782" s="329" t="s">
        <v>12026</v>
      </c>
      <c r="B3782" s="329" t="s">
        <v>12027</v>
      </c>
      <c r="C3782" s="329" t="s">
        <v>1315</v>
      </c>
      <c r="D3782" s="329" t="s">
        <v>3096</v>
      </c>
      <c r="E3782" s="329">
        <v>5427</v>
      </c>
      <c r="F3782" s="330">
        <v>42335</v>
      </c>
      <c r="G3782" s="330"/>
      <c r="I3782" t="e">
        <f>INDEX('T.19 factoren v1.3.0'!$A$1:$I$8977,MATCH($E3782,'T.19 factoren v1.3.0'!$E:$E,0),5)</f>
        <v>#N/A</v>
      </c>
      <c r="J3782" t="str">
        <f t="shared" si="59"/>
        <v>definitions.Add(new ParameterDefinition() { ID = 5427 , Code = "OSPAR_SA038", Description = "Plastic emmer", CasNr = "NVT", Group = "Object" });</v>
      </c>
    </row>
    <row r="3783" spans="1:10" x14ac:dyDescent="0.25">
      <c r="A3783" s="329" t="s">
        <v>12028</v>
      </c>
      <c r="B3783" s="329" t="s">
        <v>12029</v>
      </c>
      <c r="C3783" s="329" t="s">
        <v>1315</v>
      </c>
      <c r="D3783" s="329" t="s">
        <v>3096</v>
      </c>
      <c r="E3783" s="329">
        <v>5428</v>
      </c>
      <c r="F3783" s="330">
        <v>42335</v>
      </c>
      <c r="G3783" s="330"/>
      <c r="I3783" t="e">
        <f>INDEX('T.19 factoren v1.3.0'!$A$1:$I$8977,MATCH($E3783,'T.19 factoren v1.3.0'!$E:$E,0),5)</f>
        <v>#N/A</v>
      </c>
      <c r="J3783" t="str">
        <f t="shared" si="59"/>
        <v>definitions.Add(new ParameterDefinition() { ID = 5428 , Code = "OSPAR_SA039", Description = "Straps (spanbanden voor industriële verpakking)", CasNr = "NVT", Group = "Object" });</v>
      </c>
    </row>
    <row r="3784" spans="1:10" x14ac:dyDescent="0.25">
      <c r="A3784" s="329" t="s">
        <v>12030</v>
      </c>
      <c r="B3784" s="329" t="s">
        <v>12031</v>
      </c>
      <c r="C3784" s="329" t="s">
        <v>1315</v>
      </c>
      <c r="D3784" s="329" t="s">
        <v>3096</v>
      </c>
      <c r="E3784" s="329">
        <v>5429</v>
      </c>
      <c r="F3784" s="330">
        <v>42335</v>
      </c>
      <c r="G3784" s="330"/>
      <c r="I3784" t="e">
        <f>INDEX('T.19 factoren v1.3.0'!$A$1:$I$8977,MATCH($E3784,'T.19 factoren v1.3.0'!$E:$E,0),5)</f>
        <v>#N/A</v>
      </c>
      <c r="J3784" t="str">
        <f t="shared" si="59"/>
        <v>definitions.Add(new ParameterDefinition() { ID = 5429 , Code = "OSPAR_SA040", Description = "Industriële kunststof verpakkingsmateriaal", CasNr = "NVT", Group = "Object" });</v>
      </c>
    </row>
    <row r="3785" spans="1:10" x14ac:dyDescent="0.25">
      <c r="A3785" s="329" t="s">
        <v>12032</v>
      </c>
      <c r="B3785" s="329" t="s">
        <v>12033</v>
      </c>
      <c r="C3785" s="329" t="s">
        <v>1315</v>
      </c>
      <c r="D3785" s="329" t="s">
        <v>3096</v>
      </c>
      <c r="E3785" s="329">
        <v>5430</v>
      </c>
      <c r="F3785" s="330">
        <v>42335</v>
      </c>
      <c r="G3785" s="330"/>
      <c r="I3785" t="e">
        <f>INDEX('T.19 factoren v1.3.0'!$A$1:$I$8977,MATCH($E3785,'T.19 factoren v1.3.0'!$E:$E,0),5)</f>
        <v>#N/A</v>
      </c>
      <c r="J3785" t="str">
        <f t="shared" si="59"/>
        <v>definitions.Add(new ParameterDefinition() { ID = 5430 , Code = "OSPAR_SA041", Description = "Glasvezel of polyester voorwerp", CasNr = "NVT", Group = "Object" });</v>
      </c>
    </row>
    <row r="3786" spans="1:10" x14ac:dyDescent="0.25">
      <c r="A3786" s="329" t="s">
        <v>12034</v>
      </c>
      <c r="B3786" s="329" t="s">
        <v>12035</v>
      </c>
      <c r="C3786" s="329" t="s">
        <v>1315</v>
      </c>
      <c r="D3786" s="329" t="s">
        <v>3096</v>
      </c>
      <c r="E3786" s="329">
        <v>5431</v>
      </c>
      <c r="F3786" s="330">
        <v>42335</v>
      </c>
      <c r="G3786" s="330"/>
      <c r="I3786" t="e">
        <f>INDEX('T.19 factoren v1.3.0'!$A$1:$I$8977,MATCH($E3786,'T.19 factoren v1.3.0'!$E:$E,0),5)</f>
        <v>#N/A</v>
      </c>
      <c r="J3786" t="str">
        <f t="shared" si="59"/>
        <v>definitions.Add(new ParameterDefinition() { ID = 5431 , Code = "OSPAR_SA042", Description = "Veiligheidshelm", CasNr = "NVT", Group = "Object" });</v>
      </c>
    </row>
    <row r="3787" spans="1:10" x14ac:dyDescent="0.25">
      <c r="A3787" s="329" t="s">
        <v>12036</v>
      </c>
      <c r="B3787" s="329" t="s">
        <v>12037</v>
      </c>
      <c r="C3787" s="329" t="s">
        <v>1315</v>
      </c>
      <c r="D3787" s="329" t="s">
        <v>3096</v>
      </c>
      <c r="E3787" s="329">
        <v>5432</v>
      </c>
      <c r="F3787" s="330">
        <v>42335</v>
      </c>
      <c r="G3787" s="330"/>
      <c r="I3787" t="e">
        <f>INDEX('T.19 factoren v1.3.0'!$A$1:$I$8977,MATCH($E3787,'T.19 factoren v1.3.0'!$E:$E,0),5)</f>
        <v>#N/A</v>
      </c>
      <c r="J3787" t="str">
        <f t="shared" si="59"/>
        <v>definitions.Add(new ParameterDefinition() { ID = 5432 , Code = "OSPAR_SA043", Description = "Patroon of munitiehuls", CasNr = "NVT", Group = "Object" });</v>
      </c>
    </row>
    <row r="3788" spans="1:10" x14ac:dyDescent="0.25">
      <c r="A3788" s="329" t="s">
        <v>12038</v>
      </c>
      <c r="B3788" s="329" t="s">
        <v>12039</v>
      </c>
      <c r="C3788" s="329" t="s">
        <v>1315</v>
      </c>
      <c r="D3788" s="329" t="s">
        <v>3096</v>
      </c>
      <c r="E3788" s="329">
        <v>5433</v>
      </c>
      <c r="F3788" s="330">
        <v>42335</v>
      </c>
      <c r="G3788" s="330"/>
      <c r="I3788" t="e">
        <f>INDEX('T.19 factoren v1.3.0'!$A$1:$I$8977,MATCH($E3788,'T.19 factoren v1.3.0'!$E:$E,0),5)</f>
        <v>#N/A</v>
      </c>
      <c r="J3788" t="str">
        <f t="shared" si="59"/>
        <v>definitions.Add(new ParameterDefinition() { ID = 5433 , Code = "OSPAR_SA044", Description = "Plastic schoen of sandaal", CasNr = "NVT", Group = "Object" });</v>
      </c>
    </row>
    <row r="3789" spans="1:10" x14ac:dyDescent="0.25">
      <c r="A3789" s="329" t="s">
        <v>12040</v>
      </c>
      <c r="B3789" s="329" t="s">
        <v>12041</v>
      </c>
      <c r="C3789" s="329" t="s">
        <v>1315</v>
      </c>
      <c r="D3789" s="329" t="s">
        <v>3096</v>
      </c>
      <c r="E3789" s="329">
        <v>5434</v>
      </c>
      <c r="F3789" s="330">
        <v>42335</v>
      </c>
      <c r="G3789" s="330"/>
      <c r="I3789" t="e">
        <f>INDEX('T.19 factoren v1.3.0'!$A$1:$I$8977,MATCH($E3789,'T.19 factoren v1.3.0'!$E:$E,0),5)</f>
        <v>#N/A</v>
      </c>
      <c r="J3789" t="str">
        <f t="shared" si="59"/>
        <v>definitions.Add(new ParameterDefinition() { ID = 5434 , Code = "OSPAR_SA045", Description = "Stuk kunststof spons", CasNr = "NVT", Group = "Object" });</v>
      </c>
    </row>
    <row r="3790" spans="1:10" x14ac:dyDescent="0.25">
      <c r="A3790" s="329" t="s">
        <v>12042</v>
      </c>
      <c r="B3790" s="329" t="s">
        <v>12043</v>
      </c>
      <c r="C3790" s="329" t="s">
        <v>1315</v>
      </c>
      <c r="D3790" s="329" t="s">
        <v>3096</v>
      </c>
      <c r="E3790" s="329">
        <v>5435</v>
      </c>
      <c r="F3790" s="330">
        <v>42335</v>
      </c>
      <c r="G3790" s="330">
        <v>44372</v>
      </c>
      <c r="I3790" t="e">
        <f>INDEX('T.19 factoren v1.3.0'!$A$1:$I$8977,MATCH($E3790,'T.19 factoren v1.3.0'!$E:$E,0),5)</f>
        <v>#N/A</v>
      </c>
      <c r="J3790" t="str">
        <f t="shared" si="59"/>
        <v>definitions.Add(new ParameterDefinition() { ID = 5435 , Code = "OSPAR_SA046", Description = "Stuk plastic of polystyreen 2,5 - 50 cm (SA0461 of SA0462)", CasNr = "NVT", Group = "Object" });</v>
      </c>
    </row>
    <row r="3791" spans="1:10" x14ac:dyDescent="0.25">
      <c r="A3791" s="329" t="s">
        <v>12044</v>
      </c>
      <c r="B3791" s="329" t="s">
        <v>12045</v>
      </c>
      <c r="C3791" s="329" t="s">
        <v>1315</v>
      </c>
      <c r="D3791" s="329" t="s">
        <v>3096</v>
      </c>
      <c r="E3791" s="329">
        <v>5436</v>
      </c>
      <c r="F3791" s="330">
        <v>42335</v>
      </c>
      <c r="G3791" s="330">
        <v>44372</v>
      </c>
      <c r="I3791" t="e">
        <f>INDEX('T.19 factoren v1.3.0'!$A$1:$I$8977,MATCH($E3791,'T.19 factoren v1.3.0'!$E:$E,0),5)</f>
        <v>#N/A</v>
      </c>
      <c r="J3791" t="str">
        <f t="shared" si="59"/>
        <v>definitions.Add(new ParameterDefinition() { ID = 5436 , Code = "OSPAR_SA047", Description = "Stuk plastic of polystyreen &gt; 50 cm (SA0471 of SA0472)", CasNr = "NVT", Group = "Object" });</v>
      </c>
    </row>
    <row r="3792" spans="1:10" x14ac:dyDescent="0.25">
      <c r="A3792" s="329" t="s">
        <v>12046</v>
      </c>
      <c r="B3792" s="329" t="s">
        <v>12047</v>
      </c>
      <c r="C3792" s="329" t="s">
        <v>1315</v>
      </c>
      <c r="D3792" s="329" t="s">
        <v>3096</v>
      </c>
      <c r="E3792" s="329">
        <v>5437</v>
      </c>
      <c r="F3792" s="330">
        <v>42335</v>
      </c>
      <c r="G3792" s="330"/>
      <c r="I3792" t="e">
        <f>INDEX('T.19 factoren v1.3.0'!$A$1:$I$8977,MATCH($E3792,'T.19 factoren v1.3.0'!$E:$E,0),5)</f>
        <v>#N/A</v>
      </c>
      <c r="J3792" t="str">
        <f t="shared" si="59"/>
        <v>definitions.Add(new ParameterDefinition() { ID = 5437 , Code = "OSPAR_SA048", Description = "Ander plastic of polystyreen voorwerp", CasNr = "NVT", Group = "Object" });</v>
      </c>
    </row>
    <row r="3793" spans="1:10" x14ac:dyDescent="0.25">
      <c r="A3793" s="329" t="s">
        <v>12048</v>
      </c>
      <c r="B3793" s="329" t="s">
        <v>12049</v>
      </c>
      <c r="C3793" s="329" t="s">
        <v>1315</v>
      </c>
      <c r="D3793" s="329" t="s">
        <v>3096</v>
      </c>
      <c r="E3793" s="329">
        <v>5438</v>
      </c>
      <c r="F3793" s="330">
        <v>42335</v>
      </c>
      <c r="G3793" s="330"/>
      <c r="I3793" t="e">
        <f>INDEX('T.19 factoren v1.3.0'!$A$1:$I$8977,MATCH($E3793,'T.19 factoren v1.3.0'!$E:$E,0),5)</f>
        <v>#N/A</v>
      </c>
      <c r="J3793" t="str">
        <f t="shared" si="59"/>
        <v>definitions.Add(new ParameterDefinition() { ID = 5438 , Code = "OSPAR_SA049", Description = "Ballon, inclusief ventiel, lint, touw etc.", CasNr = "NVT", Group = "Object" });</v>
      </c>
    </row>
    <row r="3794" spans="1:10" x14ac:dyDescent="0.25">
      <c r="A3794" s="329" t="s">
        <v>12050</v>
      </c>
      <c r="B3794" s="329" t="s">
        <v>12051</v>
      </c>
      <c r="C3794" s="329" t="s">
        <v>1315</v>
      </c>
      <c r="D3794" s="329" t="s">
        <v>3096</v>
      </c>
      <c r="E3794" s="329">
        <v>5439</v>
      </c>
      <c r="F3794" s="330">
        <v>42335</v>
      </c>
      <c r="G3794" s="330"/>
      <c r="I3794" t="e">
        <f>INDEX('T.19 factoren v1.3.0'!$A$1:$I$8977,MATCH($E3794,'T.19 factoren v1.3.0'!$E:$E,0),5)</f>
        <v>#N/A</v>
      </c>
      <c r="J3794" t="str">
        <f t="shared" si="59"/>
        <v>definitions.Add(new ParameterDefinition() { ID = 5439 , Code = "OSPAR_SA050", Description = "Rubberlaars", CasNr = "NVT", Group = "Object" });</v>
      </c>
    </row>
    <row r="3795" spans="1:10" x14ac:dyDescent="0.25">
      <c r="A3795" s="329" t="s">
        <v>12052</v>
      </c>
      <c r="B3795" s="329" t="s">
        <v>12053</v>
      </c>
      <c r="C3795" s="329" t="s">
        <v>1315</v>
      </c>
      <c r="D3795" s="329" t="s">
        <v>3096</v>
      </c>
      <c r="E3795" s="329">
        <v>5440</v>
      </c>
      <c r="F3795" s="330">
        <v>42335</v>
      </c>
      <c r="G3795" s="330"/>
      <c r="I3795" t="e">
        <f>INDEX('T.19 factoren v1.3.0'!$A$1:$I$8977,MATCH($E3795,'T.19 factoren v1.3.0'!$E:$E,0),5)</f>
        <v>#N/A</v>
      </c>
      <c r="J3795" t="str">
        <f t="shared" si="59"/>
        <v>definitions.Add(new ParameterDefinition() { ID = 5440 , Code = "OSPAR_SA052", Description = "Rubberband of rubberen riem", CasNr = "NVT", Group = "Object" });</v>
      </c>
    </row>
    <row r="3796" spans="1:10" x14ac:dyDescent="0.25">
      <c r="A3796" s="329" t="s">
        <v>12054</v>
      </c>
      <c r="B3796" s="329" t="s">
        <v>12055</v>
      </c>
      <c r="C3796" s="329" t="s">
        <v>1315</v>
      </c>
      <c r="D3796" s="329" t="s">
        <v>3096</v>
      </c>
      <c r="E3796" s="329">
        <v>5441</v>
      </c>
      <c r="F3796" s="330">
        <v>42335</v>
      </c>
      <c r="G3796" s="330"/>
      <c r="I3796" t="e">
        <f>INDEX('T.19 factoren v1.3.0'!$A$1:$I$8977,MATCH($E3796,'T.19 factoren v1.3.0'!$E:$E,0),5)</f>
        <v>#N/A</v>
      </c>
      <c r="J3796" t="str">
        <f t="shared" si="59"/>
        <v>definitions.Add(new ParameterDefinition() { ID = 5441 , Code = "OSPAR_SA053", Description = "Ander rubberen voorwerp", CasNr = "NVT", Group = "Object" });</v>
      </c>
    </row>
    <row r="3797" spans="1:10" x14ac:dyDescent="0.25">
      <c r="A3797" s="329" t="s">
        <v>12056</v>
      </c>
      <c r="B3797" s="329" t="s">
        <v>12057</v>
      </c>
      <c r="C3797" s="329" t="s">
        <v>1315</v>
      </c>
      <c r="D3797" s="329" t="s">
        <v>3096</v>
      </c>
      <c r="E3797" s="329">
        <v>5442</v>
      </c>
      <c r="F3797" s="330">
        <v>42335</v>
      </c>
      <c r="G3797" s="330"/>
      <c r="I3797" t="e">
        <f>INDEX('T.19 factoren v1.3.0'!$A$1:$I$8977,MATCH($E3797,'T.19 factoren v1.3.0'!$E:$E,0),5)</f>
        <v>#N/A</v>
      </c>
      <c r="J3797" t="str">
        <f t="shared" si="59"/>
        <v>definitions.Add(new ParameterDefinition() { ID = 5442 , Code = "OSPAR_SA054", Description = "Kleding", CasNr = "NVT", Group = "Object" });</v>
      </c>
    </row>
    <row r="3798" spans="1:10" x14ac:dyDescent="0.25">
      <c r="A3798" s="329" t="s">
        <v>12058</v>
      </c>
      <c r="B3798" s="329" t="s">
        <v>12059</v>
      </c>
      <c r="C3798" s="329" t="s">
        <v>1315</v>
      </c>
      <c r="D3798" s="329" t="s">
        <v>3096</v>
      </c>
      <c r="E3798" s="329">
        <v>5443</v>
      </c>
      <c r="F3798" s="330">
        <v>42335</v>
      </c>
      <c r="G3798" s="330"/>
      <c r="I3798" t="e">
        <f>INDEX('T.19 factoren v1.3.0'!$A$1:$I$8977,MATCH($E3798,'T.19 factoren v1.3.0'!$E:$E,0),5)</f>
        <v>#N/A</v>
      </c>
      <c r="J3798" t="str">
        <f t="shared" si="59"/>
        <v>definitions.Add(new ParameterDefinition() { ID = 5443 , Code = "OSPAR_SA055", Description = "Meubelstof", CasNr = "NVT", Group = "Object" });</v>
      </c>
    </row>
    <row r="3799" spans="1:10" x14ac:dyDescent="0.25">
      <c r="A3799" s="329" t="s">
        <v>12060</v>
      </c>
      <c r="B3799" s="329" t="s">
        <v>12061</v>
      </c>
      <c r="C3799" s="329" t="s">
        <v>1315</v>
      </c>
      <c r="D3799" s="329" t="s">
        <v>3096</v>
      </c>
      <c r="E3799" s="329">
        <v>5444</v>
      </c>
      <c r="F3799" s="330">
        <v>42335</v>
      </c>
      <c r="G3799" s="330"/>
      <c r="I3799" t="e">
        <f>INDEX('T.19 factoren v1.3.0'!$A$1:$I$8977,MATCH($E3799,'T.19 factoren v1.3.0'!$E:$E,0),5)</f>
        <v>#N/A</v>
      </c>
      <c r="J3799" t="str">
        <f t="shared" si="59"/>
        <v>definitions.Add(new ParameterDefinition() { ID = 5444 , Code = "OSPAR_SA056", Description = "Stoffen zak (bijv. jute)", CasNr = "NVT", Group = "Object" });</v>
      </c>
    </row>
    <row r="3800" spans="1:10" x14ac:dyDescent="0.25">
      <c r="A3800" s="329" t="s">
        <v>12062</v>
      </c>
      <c r="B3800" s="329" t="s">
        <v>12063</v>
      </c>
      <c r="C3800" s="329" t="s">
        <v>1315</v>
      </c>
      <c r="D3800" s="329" t="s">
        <v>3096</v>
      </c>
      <c r="E3800" s="329">
        <v>5445</v>
      </c>
      <c r="F3800" s="330">
        <v>42335</v>
      </c>
      <c r="G3800" s="330"/>
      <c r="I3800" t="e">
        <f>INDEX('T.19 factoren v1.3.0'!$A$1:$I$8977,MATCH($E3800,'T.19 factoren v1.3.0'!$E:$E,0),5)</f>
        <v>#N/A</v>
      </c>
      <c r="J3800" t="str">
        <f t="shared" si="59"/>
        <v>definitions.Add(new ParameterDefinition() { ID = 5445 , Code = "OSPAR_SA057", Description = "Schoen, niet van plastic", CasNr = "NVT", Group = "Object" });</v>
      </c>
    </row>
    <row r="3801" spans="1:10" x14ac:dyDescent="0.25">
      <c r="A3801" s="329" t="s">
        <v>12064</v>
      </c>
      <c r="B3801" s="329" t="s">
        <v>12065</v>
      </c>
      <c r="C3801" s="329" t="s">
        <v>1315</v>
      </c>
      <c r="D3801" s="329" t="s">
        <v>3096</v>
      </c>
      <c r="E3801" s="329">
        <v>5446</v>
      </c>
      <c r="F3801" s="330">
        <v>42335</v>
      </c>
      <c r="G3801" s="330"/>
      <c r="I3801" t="e">
        <f>INDEX('T.19 factoren v1.3.0'!$A$1:$I$8977,MATCH($E3801,'T.19 factoren v1.3.0'!$E:$E,0),5)</f>
        <v>#N/A</v>
      </c>
      <c r="J3801" t="str">
        <f t="shared" si="59"/>
        <v>definitions.Add(new ParameterDefinition() { ID = 5446 , Code = "OSPAR_SA059", Description = "Ander textiel voorwerp", CasNr = "NVT", Group = "Object" });</v>
      </c>
    </row>
    <row r="3802" spans="1:10" x14ac:dyDescent="0.25">
      <c r="A3802" s="329" t="s">
        <v>12066</v>
      </c>
      <c r="B3802" s="329" t="s">
        <v>12067</v>
      </c>
      <c r="C3802" s="329" t="s">
        <v>1315</v>
      </c>
      <c r="D3802" s="329" t="s">
        <v>3096</v>
      </c>
      <c r="E3802" s="329">
        <v>5447</v>
      </c>
      <c r="F3802" s="330">
        <v>42335</v>
      </c>
      <c r="G3802" s="330"/>
      <c r="I3802" t="e">
        <f>INDEX('T.19 factoren v1.3.0'!$A$1:$I$8977,MATCH($E3802,'T.19 factoren v1.3.0'!$E:$E,0),5)</f>
        <v>#N/A</v>
      </c>
      <c r="J3802" t="str">
        <f t="shared" si="59"/>
        <v>definitions.Add(new ParameterDefinition() { ID = 5447 , Code = "OSPAR_SA060", Description = "Papieren zak", CasNr = "NVT", Group = "Object" });</v>
      </c>
    </row>
    <row r="3803" spans="1:10" x14ac:dyDescent="0.25">
      <c r="A3803" s="329" t="s">
        <v>12068</v>
      </c>
      <c r="B3803" s="329" t="s">
        <v>12069</v>
      </c>
      <c r="C3803" s="329" t="s">
        <v>1315</v>
      </c>
      <c r="D3803" s="329" t="s">
        <v>3096</v>
      </c>
      <c r="E3803" s="329">
        <v>5448</v>
      </c>
      <c r="F3803" s="330">
        <v>42335</v>
      </c>
      <c r="G3803" s="330"/>
      <c r="I3803" t="e">
        <f>INDEX('T.19 factoren v1.3.0'!$A$1:$I$8977,MATCH($E3803,'T.19 factoren v1.3.0'!$E:$E,0),5)</f>
        <v>#N/A</v>
      </c>
      <c r="J3803" t="str">
        <f t="shared" si="59"/>
        <v>definitions.Add(new ParameterDefinition() { ID = 5448 , Code = "OSPAR_SA061", Description = "Karton", CasNr = "NVT", Group = "Object" });</v>
      </c>
    </row>
    <row r="3804" spans="1:10" x14ac:dyDescent="0.25">
      <c r="A3804" s="329" t="s">
        <v>12070</v>
      </c>
      <c r="B3804" s="329" t="s">
        <v>12071</v>
      </c>
      <c r="C3804" s="329" t="s">
        <v>1315</v>
      </c>
      <c r="D3804" s="329" t="s">
        <v>3096</v>
      </c>
      <c r="E3804" s="329">
        <v>5449</v>
      </c>
      <c r="F3804" s="330">
        <v>42335</v>
      </c>
      <c r="G3804" s="330"/>
      <c r="I3804" t="e">
        <f>INDEX('T.19 factoren v1.3.0'!$A$1:$I$8977,MATCH($E3804,'T.19 factoren v1.3.0'!$E:$E,0),5)</f>
        <v>#N/A</v>
      </c>
      <c r="J3804" t="str">
        <f t="shared" si="59"/>
        <v>definitions.Add(new ParameterDefinition() { ID = 5449 , Code = "OSPAR_SA062", Description = "Overige kartonnen drankverpakking vb Tetra verpakking", CasNr = "NVT", Group = "Object" });</v>
      </c>
    </row>
    <row r="3805" spans="1:10" x14ac:dyDescent="0.25">
      <c r="A3805" s="329" t="s">
        <v>12072</v>
      </c>
      <c r="B3805" s="329" t="s">
        <v>12073</v>
      </c>
      <c r="C3805" s="329" t="s">
        <v>1315</v>
      </c>
      <c r="D3805" s="329" t="s">
        <v>3096</v>
      </c>
      <c r="E3805" s="329">
        <v>5450</v>
      </c>
      <c r="F3805" s="330">
        <v>42335</v>
      </c>
      <c r="G3805" s="330"/>
      <c r="I3805" t="e">
        <f>INDEX('T.19 factoren v1.3.0'!$A$1:$I$8977,MATCH($E3805,'T.19 factoren v1.3.0'!$E:$E,0),5)</f>
        <v>#N/A</v>
      </c>
      <c r="J3805" t="str">
        <f t="shared" si="59"/>
        <v>definitions.Add(new ParameterDefinition() { ID = 5450 , Code = "OSPAR_SA063", Description = "Sigarettenpakje", CasNr = "NVT", Group = "Object" });</v>
      </c>
    </row>
    <row r="3806" spans="1:10" x14ac:dyDescent="0.25">
      <c r="A3806" s="329" t="s">
        <v>12074</v>
      </c>
      <c r="B3806" s="329" t="s">
        <v>12075</v>
      </c>
      <c r="C3806" s="329" t="s">
        <v>1315</v>
      </c>
      <c r="D3806" s="329" t="s">
        <v>3096</v>
      </c>
      <c r="E3806" s="329">
        <v>5451</v>
      </c>
      <c r="F3806" s="330">
        <v>42335</v>
      </c>
      <c r="G3806" s="330"/>
      <c r="I3806" t="e">
        <f>INDEX('T.19 factoren v1.3.0'!$A$1:$I$8977,MATCH($E3806,'T.19 factoren v1.3.0'!$E:$E,0),5)</f>
        <v>#N/A</v>
      </c>
      <c r="J3806" t="str">
        <f t="shared" si="59"/>
        <v>definitions.Add(new ParameterDefinition() { ID = 5451 , Code = "OSPAR_SA064", Description = "Sigarettenpeuk", CasNr = "NVT", Group = "Object" });</v>
      </c>
    </row>
    <row r="3807" spans="1:10" x14ac:dyDescent="0.25">
      <c r="A3807" s="329" t="s">
        <v>12076</v>
      </c>
      <c r="B3807" s="329" t="s">
        <v>12077</v>
      </c>
      <c r="C3807" s="329" t="s">
        <v>1315</v>
      </c>
      <c r="D3807" s="329" t="s">
        <v>3096</v>
      </c>
      <c r="E3807" s="329">
        <v>5452</v>
      </c>
      <c r="F3807" s="330">
        <v>42335</v>
      </c>
      <c r="G3807" s="330"/>
      <c r="I3807" t="e">
        <f>INDEX('T.19 factoren v1.3.0'!$A$1:$I$8977,MATCH($E3807,'T.19 factoren v1.3.0'!$E:$E,0),5)</f>
        <v>#N/A</v>
      </c>
      <c r="J3807" t="str">
        <f t="shared" si="59"/>
        <v>definitions.Add(new ParameterDefinition() { ID = 5452 , Code = "OSPAR_SA065", Description = "Papieren beker", CasNr = "NVT", Group = "Object" });</v>
      </c>
    </row>
    <row r="3808" spans="1:10" x14ac:dyDescent="0.25">
      <c r="A3808" s="329" t="s">
        <v>12078</v>
      </c>
      <c r="B3808" s="329" t="s">
        <v>12079</v>
      </c>
      <c r="C3808" s="329" t="s">
        <v>1315</v>
      </c>
      <c r="D3808" s="329" t="s">
        <v>3096</v>
      </c>
      <c r="E3808" s="329">
        <v>5453</v>
      </c>
      <c r="F3808" s="330">
        <v>42335</v>
      </c>
      <c r="G3808" s="330"/>
      <c r="I3808" t="e">
        <f>INDEX('T.19 factoren v1.3.0'!$A$1:$I$8977,MATCH($E3808,'T.19 factoren v1.3.0'!$E:$E,0),5)</f>
        <v>#N/A</v>
      </c>
      <c r="J3808" t="str">
        <f t="shared" si="59"/>
        <v>definitions.Add(new ParameterDefinition() { ID = 5453 , Code = "OSPAR_SA066", Description = "Krant of tijdschrift", CasNr = "NVT", Group = "Object" });</v>
      </c>
    </row>
    <row r="3809" spans="1:10" x14ac:dyDescent="0.25">
      <c r="A3809" s="329" t="s">
        <v>12080</v>
      </c>
      <c r="B3809" s="329" t="s">
        <v>12081</v>
      </c>
      <c r="C3809" s="329" t="s">
        <v>1315</v>
      </c>
      <c r="D3809" s="329" t="s">
        <v>3096</v>
      </c>
      <c r="E3809" s="329">
        <v>5454</v>
      </c>
      <c r="F3809" s="330">
        <v>42335</v>
      </c>
      <c r="G3809" s="330"/>
      <c r="I3809" t="e">
        <f>INDEX('T.19 factoren v1.3.0'!$A$1:$I$8977,MATCH($E3809,'T.19 factoren v1.3.0'!$E:$E,0),5)</f>
        <v>#N/A</v>
      </c>
      <c r="J3809" t="str">
        <f t="shared" si="59"/>
        <v>definitions.Add(new ParameterDefinition() { ID = 5454 , Code = "OSPAR_SA067", Description = "Ander papieren voorwerp", CasNr = "NVT", Group = "Object" });</v>
      </c>
    </row>
    <row r="3810" spans="1:10" x14ac:dyDescent="0.25">
      <c r="A3810" s="329" t="s">
        <v>12082</v>
      </c>
      <c r="B3810" s="329" t="s">
        <v>12083</v>
      </c>
      <c r="C3810" s="329" t="s">
        <v>1315</v>
      </c>
      <c r="D3810" s="329" t="s">
        <v>3096</v>
      </c>
      <c r="E3810" s="329">
        <v>5455</v>
      </c>
      <c r="F3810" s="330">
        <v>42335</v>
      </c>
      <c r="G3810" s="330"/>
      <c r="I3810" t="e">
        <f>INDEX('T.19 factoren v1.3.0'!$A$1:$I$8977,MATCH($E3810,'T.19 factoren v1.3.0'!$E:$E,0),5)</f>
        <v>#N/A</v>
      </c>
      <c r="J3810" t="str">
        <f t="shared" si="59"/>
        <v>definitions.Add(new ParameterDefinition() { ID = 5455 , Code = "OSPAR_SA068", Description = "Kurk", CasNr = "NVT", Group = "Object" });</v>
      </c>
    </row>
    <row r="3811" spans="1:10" x14ac:dyDescent="0.25">
      <c r="A3811" s="329" t="s">
        <v>12084</v>
      </c>
      <c r="B3811" s="329" t="s">
        <v>12085</v>
      </c>
      <c r="C3811" s="329" t="s">
        <v>1315</v>
      </c>
      <c r="D3811" s="329" t="s">
        <v>3096</v>
      </c>
      <c r="E3811" s="329">
        <v>5456</v>
      </c>
      <c r="F3811" s="330">
        <v>42335</v>
      </c>
      <c r="G3811" s="330"/>
      <c r="I3811" t="e">
        <f>INDEX('T.19 factoren v1.3.0'!$A$1:$I$8977,MATCH($E3811,'T.19 factoren v1.3.0'!$E:$E,0),5)</f>
        <v>#N/A</v>
      </c>
      <c r="J3811" t="str">
        <f t="shared" si="59"/>
        <v>definitions.Add(new ParameterDefinition() { ID = 5456 , Code = "OSPAR_SA069", Description = "Houten palet", CasNr = "NVT", Group = "Object" });</v>
      </c>
    </row>
    <row r="3812" spans="1:10" x14ac:dyDescent="0.25">
      <c r="A3812" s="329" t="s">
        <v>12086</v>
      </c>
      <c r="B3812" s="329" t="s">
        <v>12087</v>
      </c>
      <c r="C3812" s="329" t="s">
        <v>1315</v>
      </c>
      <c r="D3812" s="329" t="s">
        <v>3096</v>
      </c>
      <c r="E3812" s="329">
        <v>5457</v>
      </c>
      <c r="F3812" s="330">
        <v>42335</v>
      </c>
      <c r="G3812" s="330"/>
      <c r="I3812" t="e">
        <f>INDEX('T.19 factoren v1.3.0'!$A$1:$I$8977,MATCH($E3812,'T.19 factoren v1.3.0'!$E:$E,0),5)</f>
        <v>#N/A</v>
      </c>
      <c r="J3812" t="str">
        <f t="shared" si="59"/>
        <v>definitions.Add(new ParameterDefinition() { ID = 5457 , Code = "OSPAR_SA070", Description = "Houten krat", CasNr = "NVT", Group = "Object" });</v>
      </c>
    </row>
    <row r="3813" spans="1:10" x14ac:dyDescent="0.25">
      <c r="A3813" s="329" t="s">
        <v>12088</v>
      </c>
      <c r="B3813" s="329" t="s">
        <v>12089</v>
      </c>
      <c r="C3813" s="329" t="s">
        <v>1315</v>
      </c>
      <c r="D3813" s="329" t="s">
        <v>3096</v>
      </c>
      <c r="E3813" s="329">
        <v>5458</v>
      </c>
      <c r="F3813" s="330">
        <v>42335</v>
      </c>
      <c r="G3813" s="330"/>
      <c r="I3813" t="e">
        <f>INDEX('T.19 factoren v1.3.0'!$A$1:$I$8977,MATCH($E3813,'T.19 factoren v1.3.0'!$E:$E,0),5)</f>
        <v>#N/A</v>
      </c>
      <c r="J3813" t="str">
        <f t="shared" si="59"/>
        <v>definitions.Add(new ParameterDefinition() { ID = 5458 , Code = "OSPAR_SA071", Description = "Houten krabbenfuik of kreeftenfuik", CasNr = "NVT", Group = "Object" });</v>
      </c>
    </row>
    <row r="3814" spans="1:10" x14ac:dyDescent="0.25">
      <c r="A3814" s="329" t="s">
        <v>12090</v>
      </c>
      <c r="B3814" s="329" t="s">
        <v>12091</v>
      </c>
      <c r="C3814" s="329" t="s">
        <v>1315</v>
      </c>
      <c r="D3814" s="329" t="s">
        <v>3096</v>
      </c>
      <c r="E3814" s="329">
        <v>5459</v>
      </c>
      <c r="F3814" s="330">
        <v>42335</v>
      </c>
      <c r="G3814" s="330"/>
      <c r="I3814" t="e">
        <f>INDEX('T.19 factoren v1.3.0'!$A$1:$I$8977,MATCH($E3814,'T.19 factoren v1.3.0'!$E:$E,0),5)</f>
        <v>#N/A</v>
      </c>
      <c r="J3814" t="str">
        <f t="shared" si="59"/>
        <v>definitions.Add(new ParameterDefinition() { ID = 5459 , Code = "OSPAR_SA072", Description = "Houten ijslollystokje of vorkje", CasNr = "NVT", Group = "Object" });</v>
      </c>
    </row>
    <row r="3815" spans="1:10" x14ac:dyDescent="0.25">
      <c r="A3815" s="329" t="s">
        <v>12092</v>
      </c>
      <c r="B3815" s="329" t="s">
        <v>12093</v>
      </c>
      <c r="C3815" s="329" t="s">
        <v>1315</v>
      </c>
      <c r="D3815" s="329" t="s">
        <v>3096</v>
      </c>
      <c r="E3815" s="329">
        <v>5460</v>
      </c>
      <c r="F3815" s="330">
        <v>42335</v>
      </c>
      <c r="G3815" s="330"/>
      <c r="I3815" t="e">
        <f>INDEX('T.19 factoren v1.3.0'!$A$1:$I$8977,MATCH($E3815,'T.19 factoren v1.3.0'!$E:$E,0),5)</f>
        <v>#N/A</v>
      </c>
      <c r="J3815" t="str">
        <f t="shared" si="59"/>
        <v>definitions.Add(new ParameterDefinition() { ID = 5460 , Code = "OSPAR_SA073", Description = "Houten verfborstel", CasNr = "NVT", Group = "Object" });</v>
      </c>
    </row>
    <row r="3816" spans="1:10" x14ac:dyDescent="0.25">
      <c r="A3816" s="329" t="s">
        <v>12094</v>
      </c>
      <c r="B3816" s="329" t="s">
        <v>12095</v>
      </c>
      <c r="C3816" s="329" t="s">
        <v>1315</v>
      </c>
      <c r="D3816" s="329" t="s">
        <v>3096</v>
      </c>
      <c r="E3816" s="329">
        <v>5461</v>
      </c>
      <c r="F3816" s="330">
        <v>42335</v>
      </c>
      <c r="G3816" s="330"/>
      <c r="I3816" t="e">
        <f>INDEX('T.19 factoren v1.3.0'!$A$1:$I$8977,MATCH($E3816,'T.19 factoren v1.3.0'!$E:$E,0),5)</f>
        <v>#N/A</v>
      </c>
      <c r="J3816" t="str">
        <f t="shared" si="59"/>
        <v>definitions.Add(new ParameterDefinition() { ID = 5461 , Code = "OSPAR_SA074", Description = "Ander hout &lt; 50 cm", CasNr = "NVT", Group = "Object" });</v>
      </c>
    </row>
    <row r="3817" spans="1:10" x14ac:dyDescent="0.25">
      <c r="A3817" s="329" t="s">
        <v>12096</v>
      </c>
      <c r="B3817" s="329" t="s">
        <v>12097</v>
      </c>
      <c r="C3817" s="329" t="s">
        <v>1315</v>
      </c>
      <c r="D3817" s="329" t="s">
        <v>3096</v>
      </c>
      <c r="E3817" s="329">
        <v>5462</v>
      </c>
      <c r="F3817" s="330">
        <v>42335</v>
      </c>
      <c r="G3817" s="330"/>
      <c r="I3817" t="e">
        <f>INDEX('T.19 factoren v1.3.0'!$A$1:$I$8977,MATCH($E3817,'T.19 factoren v1.3.0'!$E:$E,0),5)</f>
        <v>#N/A</v>
      </c>
      <c r="J3817" t="str">
        <f t="shared" si="59"/>
        <v>definitions.Add(new ParameterDefinition() { ID = 5462 , Code = "OSPAR_SA075", Description = "Ander hout &gt; 50 cm", CasNr = "NVT", Group = "Object" });</v>
      </c>
    </row>
    <row r="3818" spans="1:10" x14ac:dyDescent="0.25">
      <c r="A3818" s="329" t="s">
        <v>12098</v>
      </c>
      <c r="B3818" s="329" t="s">
        <v>12099</v>
      </c>
      <c r="C3818" s="329" t="s">
        <v>1315</v>
      </c>
      <c r="D3818" s="329" t="s">
        <v>3096</v>
      </c>
      <c r="E3818" s="329">
        <v>5463</v>
      </c>
      <c r="F3818" s="330">
        <v>42335</v>
      </c>
      <c r="G3818" s="330"/>
      <c r="I3818" t="e">
        <f>INDEX('T.19 factoren v1.3.0'!$A$1:$I$8977,MATCH($E3818,'T.19 factoren v1.3.0'!$E:$E,0),5)</f>
        <v>#N/A</v>
      </c>
      <c r="J3818" t="str">
        <f t="shared" si="59"/>
        <v>definitions.Add(new ParameterDefinition() { ID = 5463 , Code = "OSPAR_SA076", Description = "Metalen spuitbus", CasNr = "NVT", Group = "Object" });</v>
      </c>
    </row>
    <row r="3819" spans="1:10" x14ac:dyDescent="0.25">
      <c r="A3819" s="329" t="s">
        <v>12100</v>
      </c>
      <c r="B3819" s="329" t="s">
        <v>12101</v>
      </c>
      <c r="C3819" s="329" t="s">
        <v>1315</v>
      </c>
      <c r="D3819" s="329" t="s">
        <v>3096</v>
      </c>
      <c r="E3819" s="329">
        <v>5464</v>
      </c>
      <c r="F3819" s="330">
        <v>42335</v>
      </c>
      <c r="G3819" s="330"/>
      <c r="I3819" t="e">
        <f>INDEX('T.19 factoren v1.3.0'!$A$1:$I$8977,MATCH($E3819,'T.19 factoren v1.3.0'!$E:$E,0),5)</f>
        <v>#N/A</v>
      </c>
      <c r="J3819" t="str">
        <f t="shared" si="59"/>
        <v>definitions.Add(new ParameterDefinition() { ID = 5464 , Code = "OSPAR_SA077", Description = "Metalen flessendop", CasNr = "NVT", Group = "Object" });</v>
      </c>
    </row>
    <row r="3820" spans="1:10" x14ac:dyDescent="0.25">
      <c r="A3820" s="329" t="s">
        <v>12102</v>
      </c>
      <c r="B3820" s="329" t="s">
        <v>12103</v>
      </c>
      <c r="C3820" s="329" t="s">
        <v>1315</v>
      </c>
      <c r="D3820" s="329" t="s">
        <v>3096</v>
      </c>
      <c r="E3820" s="329">
        <v>5465</v>
      </c>
      <c r="F3820" s="330">
        <v>42335</v>
      </c>
      <c r="G3820" s="330"/>
      <c r="I3820" t="e">
        <f>INDEX('T.19 factoren v1.3.0'!$A$1:$I$8977,MATCH($E3820,'T.19 factoren v1.3.0'!$E:$E,0),5)</f>
        <v>#N/A</v>
      </c>
      <c r="J3820" t="str">
        <f t="shared" si="59"/>
        <v>definitions.Add(new ParameterDefinition() { ID = 5465 , Code = "OSPAR_SA078", Description = "Metalen drankbus of (drink)blikje", CasNr = "NVT", Group = "Object" });</v>
      </c>
    </row>
    <row r="3821" spans="1:10" x14ac:dyDescent="0.25">
      <c r="A3821" s="329" t="s">
        <v>12104</v>
      </c>
      <c r="B3821" s="329" t="s">
        <v>12105</v>
      </c>
      <c r="C3821" s="329" t="s">
        <v>1315</v>
      </c>
      <c r="D3821" s="329" t="s">
        <v>3096</v>
      </c>
      <c r="E3821" s="329">
        <v>5466</v>
      </c>
      <c r="F3821" s="330">
        <v>42335</v>
      </c>
      <c r="G3821" s="330"/>
      <c r="I3821" t="e">
        <f>INDEX('T.19 factoren v1.3.0'!$A$1:$I$8977,MATCH($E3821,'T.19 factoren v1.3.0'!$E:$E,0),5)</f>
        <v>#N/A</v>
      </c>
      <c r="J3821" t="str">
        <f t="shared" si="59"/>
        <v>definitions.Add(new ParameterDefinition() { ID = 5466 , Code = "OSPAR_SA079", Description = "Elektrisch toestel", CasNr = "NVT", Group = "Object" });</v>
      </c>
    </row>
    <row r="3822" spans="1:10" x14ac:dyDescent="0.25">
      <c r="A3822" s="329" t="s">
        <v>12106</v>
      </c>
      <c r="B3822" s="329" t="s">
        <v>12107</v>
      </c>
      <c r="C3822" s="329" t="s">
        <v>1315</v>
      </c>
      <c r="D3822" s="329" t="s">
        <v>3096</v>
      </c>
      <c r="E3822" s="329">
        <v>5467</v>
      </c>
      <c r="F3822" s="330">
        <v>42335</v>
      </c>
      <c r="G3822" s="330"/>
      <c r="I3822" t="e">
        <f>INDEX('T.19 factoren v1.3.0'!$A$1:$I$8977,MATCH($E3822,'T.19 factoren v1.3.0'!$E:$E,0),5)</f>
        <v>#N/A</v>
      </c>
      <c r="J3822" t="str">
        <f t="shared" si="59"/>
        <v>definitions.Add(new ParameterDefinition() { ID = 5467 , Code = "OSPAR_SA080", Description = "Vis gewicht", CasNr = "NVT", Group = "Object" });</v>
      </c>
    </row>
    <row r="3823" spans="1:10" x14ac:dyDescent="0.25">
      <c r="A3823" s="329" t="s">
        <v>12108</v>
      </c>
      <c r="B3823" s="329" t="s">
        <v>12109</v>
      </c>
      <c r="C3823" s="329" t="s">
        <v>1315</v>
      </c>
      <c r="D3823" s="329" t="s">
        <v>3096</v>
      </c>
      <c r="E3823" s="329">
        <v>5468</v>
      </c>
      <c r="F3823" s="330">
        <v>42335</v>
      </c>
      <c r="G3823" s="330"/>
      <c r="I3823" t="e">
        <f>INDEX('T.19 factoren v1.3.0'!$A$1:$I$8977,MATCH($E3823,'T.19 factoren v1.3.0'!$E:$E,0),5)</f>
        <v>#N/A</v>
      </c>
      <c r="J3823" t="str">
        <f t="shared" si="59"/>
        <v>definitions.Add(new ParameterDefinition() { ID = 5468 , Code = "OSPAR_SA081", Description = "Inpakfolie", CasNr = "NVT", Group = "Object" });</v>
      </c>
    </row>
    <row r="3824" spans="1:10" x14ac:dyDescent="0.25">
      <c r="A3824" s="329" t="s">
        <v>12110</v>
      </c>
      <c r="B3824" s="329" t="s">
        <v>12111</v>
      </c>
      <c r="C3824" s="329" t="s">
        <v>1315</v>
      </c>
      <c r="D3824" s="329" t="s">
        <v>3096</v>
      </c>
      <c r="E3824" s="329">
        <v>5469</v>
      </c>
      <c r="F3824" s="330">
        <v>42335</v>
      </c>
      <c r="G3824" s="330"/>
      <c r="I3824" t="e">
        <f>INDEX('T.19 factoren v1.3.0'!$A$1:$I$8977,MATCH($E3824,'T.19 factoren v1.3.0'!$E:$E,0),5)</f>
        <v>#N/A</v>
      </c>
      <c r="J3824" t="str">
        <f t="shared" si="59"/>
        <v>definitions.Add(new ParameterDefinition() { ID = 5469 , Code = "OSPAR_SA082", Description = "Conservenblik of blik voor voeding", CasNr = "NVT", Group = "Object" });</v>
      </c>
    </row>
    <row r="3825" spans="1:10" x14ac:dyDescent="0.25">
      <c r="A3825" s="329" t="s">
        <v>12112</v>
      </c>
      <c r="B3825" s="329" t="s">
        <v>12113</v>
      </c>
      <c r="C3825" s="329" t="s">
        <v>1315</v>
      </c>
      <c r="D3825" s="329" t="s">
        <v>3096</v>
      </c>
      <c r="E3825" s="329">
        <v>5470</v>
      </c>
      <c r="F3825" s="330">
        <v>42335</v>
      </c>
      <c r="G3825" s="330"/>
      <c r="I3825" t="e">
        <f>INDEX('T.19 factoren v1.3.0'!$A$1:$I$8977,MATCH($E3825,'T.19 factoren v1.3.0'!$E:$E,0),5)</f>
        <v>#N/A</v>
      </c>
      <c r="J3825" t="str">
        <f t="shared" si="59"/>
        <v>definitions.Add(new ParameterDefinition() { ID = 5470 , Code = "OSPAR_SA083", Description = "Industrieel afval", CasNr = "NVT", Group = "Object" });</v>
      </c>
    </row>
    <row r="3826" spans="1:10" x14ac:dyDescent="0.25">
      <c r="A3826" s="329" t="s">
        <v>12114</v>
      </c>
      <c r="B3826" s="329" t="s">
        <v>12115</v>
      </c>
      <c r="C3826" s="329" t="s">
        <v>1315</v>
      </c>
      <c r="D3826" s="329" t="s">
        <v>3096</v>
      </c>
      <c r="E3826" s="329">
        <v>5471</v>
      </c>
      <c r="F3826" s="330">
        <v>42335</v>
      </c>
      <c r="G3826" s="330"/>
      <c r="I3826" t="e">
        <f>INDEX('T.19 factoren v1.3.0'!$A$1:$I$8977,MATCH($E3826,'T.19 factoren v1.3.0'!$E:$E,0),5)</f>
        <v>#N/A</v>
      </c>
      <c r="J3826" t="str">
        <f t="shared" si="59"/>
        <v>definitions.Add(new ParameterDefinition() { ID = 5471 , Code = "OSPAR_SA084", Description = "Metalen olievat", CasNr = "NVT", Group = "Object" });</v>
      </c>
    </row>
    <row r="3827" spans="1:10" x14ac:dyDescent="0.25">
      <c r="A3827" s="329" t="s">
        <v>12116</v>
      </c>
      <c r="B3827" s="329" t="s">
        <v>12117</v>
      </c>
      <c r="C3827" s="329" t="s">
        <v>1315</v>
      </c>
      <c r="D3827" s="329" t="s">
        <v>3096</v>
      </c>
      <c r="E3827" s="329">
        <v>5472</v>
      </c>
      <c r="F3827" s="330">
        <v>42335</v>
      </c>
      <c r="G3827" s="330"/>
      <c r="I3827" t="e">
        <f>INDEX('T.19 factoren v1.3.0'!$A$1:$I$8977,MATCH($E3827,'T.19 factoren v1.3.0'!$E:$E,0),5)</f>
        <v>#N/A</v>
      </c>
      <c r="J3827" t="str">
        <f t="shared" si="59"/>
        <v>definitions.Add(new ParameterDefinition() { ID = 5472 , Code = "OSPAR_SA086", Description = "Verfblik", CasNr = "NVT", Group = "Object" });</v>
      </c>
    </row>
    <row r="3828" spans="1:10" x14ac:dyDescent="0.25">
      <c r="A3828" s="329" t="s">
        <v>12118</v>
      </c>
      <c r="B3828" s="329" t="s">
        <v>12119</v>
      </c>
      <c r="C3828" s="329" t="s">
        <v>1315</v>
      </c>
      <c r="D3828" s="329" t="s">
        <v>3096</v>
      </c>
      <c r="E3828" s="329">
        <v>5473</v>
      </c>
      <c r="F3828" s="330">
        <v>42335</v>
      </c>
      <c r="G3828" s="330"/>
      <c r="I3828" t="e">
        <f>INDEX('T.19 factoren v1.3.0'!$A$1:$I$8977,MATCH($E3828,'T.19 factoren v1.3.0'!$E:$E,0),5)</f>
        <v>#N/A</v>
      </c>
      <c r="J3828" t="str">
        <f t="shared" si="59"/>
        <v>definitions.Add(new ParameterDefinition() { ID = 5473 , Code = "OSPAR_SA087", Description = "Metalen krabbenfuik of kreeftenfuik", CasNr = "NVT", Group = "Object" });</v>
      </c>
    </row>
    <row r="3829" spans="1:10" x14ac:dyDescent="0.25">
      <c r="A3829" s="329" t="s">
        <v>12120</v>
      </c>
      <c r="B3829" s="329" t="s">
        <v>12121</v>
      </c>
      <c r="C3829" s="329" t="s">
        <v>1315</v>
      </c>
      <c r="D3829" s="329" t="s">
        <v>3096</v>
      </c>
      <c r="E3829" s="329">
        <v>5474</v>
      </c>
      <c r="F3829" s="330">
        <v>42335</v>
      </c>
      <c r="G3829" s="330"/>
      <c r="I3829" t="e">
        <f>INDEX('T.19 factoren v1.3.0'!$A$1:$I$8977,MATCH($E3829,'T.19 factoren v1.3.0'!$E:$E,0),5)</f>
        <v>#N/A</v>
      </c>
      <c r="J3829" t="str">
        <f t="shared" si="59"/>
        <v>definitions.Add(new ParameterDefinition() { ID = 5474 , Code = "OSPAR_SA088", Description = "Metalen draden, netten, gaas of prikkeldraad", CasNr = "NVT", Group = "Object" });</v>
      </c>
    </row>
    <row r="3830" spans="1:10" x14ac:dyDescent="0.25">
      <c r="A3830" s="329" t="s">
        <v>12122</v>
      </c>
      <c r="B3830" s="329" t="s">
        <v>12123</v>
      </c>
      <c r="C3830" s="329" t="s">
        <v>1315</v>
      </c>
      <c r="D3830" s="329" t="s">
        <v>3096</v>
      </c>
      <c r="E3830" s="329">
        <v>5475</v>
      </c>
      <c r="F3830" s="330">
        <v>42335</v>
      </c>
      <c r="G3830" s="330"/>
      <c r="I3830" t="e">
        <f>INDEX('T.19 factoren v1.3.0'!$A$1:$I$8977,MATCH($E3830,'T.19 factoren v1.3.0'!$E:$E,0),5)</f>
        <v>#N/A</v>
      </c>
      <c r="J3830" t="str">
        <f t="shared" si="59"/>
        <v>definitions.Add(new ParameterDefinition() { ID = 5475 , Code = "OSPAR_SA089", Description = "Andere metalen voorwerp &lt; 50 cm", CasNr = "NVT", Group = "Object" });</v>
      </c>
    </row>
    <row r="3831" spans="1:10" x14ac:dyDescent="0.25">
      <c r="A3831" s="329" t="s">
        <v>12124</v>
      </c>
      <c r="B3831" s="329" t="s">
        <v>12125</v>
      </c>
      <c r="C3831" s="329" t="s">
        <v>1315</v>
      </c>
      <c r="D3831" s="329" t="s">
        <v>3096</v>
      </c>
      <c r="E3831" s="329">
        <v>5476</v>
      </c>
      <c r="F3831" s="330">
        <v>42335</v>
      </c>
      <c r="G3831" s="330"/>
      <c r="I3831" t="e">
        <f>INDEX('T.19 factoren v1.3.0'!$A$1:$I$8977,MATCH($E3831,'T.19 factoren v1.3.0'!$E:$E,0),5)</f>
        <v>#N/A</v>
      </c>
      <c r="J3831" t="str">
        <f t="shared" si="59"/>
        <v>definitions.Add(new ParameterDefinition() { ID = 5476 , Code = "OSPAR_SA090", Description = "Andere metalen voorwerp &gt; 50 cm", CasNr = "NVT", Group = "Object" });</v>
      </c>
    </row>
    <row r="3832" spans="1:10" x14ac:dyDescent="0.25">
      <c r="A3832" s="329" t="s">
        <v>12126</v>
      </c>
      <c r="B3832" s="329" t="s">
        <v>12127</v>
      </c>
      <c r="C3832" s="329" t="s">
        <v>1315</v>
      </c>
      <c r="D3832" s="329" t="s">
        <v>3096</v>
      </c>
      <c r="E3832" s="329">
        <v>5477</v>
      </c>
      <c r="F3832" s="330">
        <v>42335</v>
      </c>
      <c r="G3832" s="330"/>
      <c r="I3832" t="e">
        <f>INDEX('T.19 factoren v1.3.0'!$A$1:$I$8977,MATCH($E3832,'T.19 factoren v1.3.0'!$E:$E,0),5)</f>
        <v>#N/A</v>
      </c>
      <c r="J3832" t="str">
        <f t="shared" si="59"/>
        <v>definitions.Add(new ParameterDefinition() { ID = 5477 , Code = "OSPAR_SA091", Description = "Glazen fles", CasNr = "NVT", Group = "Object" });</v>
      </c>
    </row>
    <row r="3833" spans="1:10" x14ac:dyDescent="0.25">
      <c r="A3833" s="329" t="s">
        <v>12128</v>
      </c>
      <c r="B3833" s="329" t="s">
        <v>12129</v>
      </c>
      <c r="C3833" s="329" t="s">
        <v>1315</v>
      </c>
      <c r="D3833" s="329" t="s">
        <v>3096</v>
      </c>
      <c r="E3833" s="329">
        <v>5478</v>
      </c>
      <c r="F3833" s="330">
        <v>42335</v>
      </c>
      <c r="G3833" s="330"/>
      <c r="I3833" t="e">
        <f>INDEX('T.19 factoren v1.3.0'!$A$1:$I$8977,MATCH($E3833,'T.19 factoren v1.3.0'!$E:$E,0),5)</f>
        <v>#N/A</v>
      </c>
      <c r="J3833" t="str">
        <f t="shared" si="59"/>
        <v>definitions.Add(new ParameterDefinition() { ID = 5478 , Code = "OSPAR_SA092", Description = "Lamp of TL-lamp", CasNr = "NVT", Group = "Object" });</v>
      </c>
    </row>
    <row r="3834" spans="1:10" x14ac:dyDescent="0.25">
      <c r="A3834" s="329" t="s">
        <v>12130</v>
      </c>
      <c r="B3834" s="329" t="s">
        <v>12131</v>
      </c>
      <c r="C3834" s="329" t="s">
        <v>1315</v>
      </c>
      <c r="D3834" s="329" t="s">
        <v>3096</v>
      </c>
      <c r="E3834" s="329">
        <v>5479</v>
      </c>
      <c r="F3834" s="330">
        <v>42335</v>
      </c>
      <c r="G3834" s="330"/>
      <c r="I3834" t="e">
        <f>INDEX('T.19 factoren v1.3.0'!$A$1:$I$8977,MATCH($E3834,'T.19 factoren v1.3.0'!$E:$E,0),5)</f>
        <v>#N/A</v>
      </c>
      <c r="J3834" t="str">
        <f t="shared" si="59"/>
        <v>definitions.Add(new ParameterDefinition() { ID = 5479 , Code = "OSPAR_SA093", Description = "Ander glazen voorwerp", CasNr = "NVT", Group = "Object" });</v>
      </c>
    </row>
    <row r="3835" spans="1:10" x14ac:dyDescent="0.25">
      <c r="A3835" s="329" t="s">
        <v>12132</v>
      </c>
      <c r="B3835" s="329" t="s">
        <v>12133</v>
      </c>
      <c r="C3835" s="329" t="s">
        <v>1315</v>
      </c>
      <c r="D3835" s="329" t="s">
        <v>3096</v>
      </c>
      <c r="E3835" s="329">
        <v>5480</v>
      </c>
      <c r="F3835" s="330">
        <v>42335</v>
      </c>
      <c r="G3835" s="330"/>
      <c r="I3835" t="e">
        <f>INDEX('T.19 factoren v1.3.0'!$A$1:$I$8977,MATCH($E3835,'T.19 factoren v1.3.0'!$E:$E,0),5)</f>
        <v>#N/A</v>
      </c>
      <c r="J3835" t="str">
        <f t="shared" si="59"/>
        <v>definitions.Add(new ParameterDefinition() { ID = 5480 , Code = "OSPAR_SA094", Description = "Bouwmateriaal (bijv. tegel)", CasNr = "NVT", Group = "Object" });</v>
      </c>
    </row>
    <row r="3836" spans="1:10" x14ac:dyDescent="0.25">
      <c r="A3836" s="329" t="s">
        <v>12134</v>
      </c>
      <c r="B3836" s="329" t="s">
        <v>12135</v>
      </c>
      <c r="C3836" s="329" t="s">
        <v>1315</v>
      </c>
      <c r="D3836" s="329" t="s">
        <v>3096</v>
      </c>
      <c r="E3836" s="329">
        <v>5481</v>
      </c>
      <c r="F3836" s="330">
        <v>42335</v>
      </c>
      <c r="G3836" s="330"/>
      <c r="I3836" t="e">
        <f>INDEX('T.19 factoren v1.3.0'!$A$1:$I$8977,MATCH($E3836,'T.19 factoren v1.3.0'!$E:$E,0),5)</f>
        <v>#N/A</v>
      </c>
      <c r="J3836" t="str">
        <f t="shared" si="59"/>
        <v>definitions.Add(new ParameterDefinition() { ID = 5481 , Code = "OSPAR_SA095", Description = "Inktvisfuik", CasNr = "NVT", Group = "Object" });</v>
      </c>
    </row>
    <row r="3837" spans="1:10" x14ac:dyDescent="0.25">
      <c r="A3837" s="329" t="s">
        <v>12136</v>
      </c>
      <c r="B3837" s="329" t="s">
        <v>12137</v>
      </c>
      <c r="C3837" s="329" t="s">
        <v>1315</v>
      </c>
      <c r="D3837" s="329" t="s">
        <v>3096</v>
      </c>
      <c r="E3837" s="329">
        <v>5482</v>
      </c>
      <c r="F3837" s="330">
        <v>42335</v>
      </c>
      <c r="G3837" s="330"/>
      <c r="I3837" t="e">
        <f>INDEX('T.19 factoren v1.3.0'!$A$1:$I$8977,MATCH($E3837,'T.19 factoren v1.3.0'!$E:$E,0),5)</f>
        <v>#N/A</v>
      </c>
      <c r="J3837" t="str">
        <f t="shared" si="59"/>
        <v>definitions.Add(new ParameterDefinition() { ID = 5482 , Code = "OSPAR_SA096", Description = "Ander aardewerken of keramisch voorwerp", CasNr = "NVT", Group = "Object" });</v>
      </c>
    </row>
    <row r="3838" spans="1:10" x14ac:dyDescent="0.25">
      <c r="A3838" s="329" t="s">
        <v>12138</v>
      </c>
      <c r="B3838" s="329" t="s">
        <v>12139</v>
      </c>
      <c r="C3838" s="329" t="s">
        <v>1315</v>
      </c>
      <c r="D3838" s="329" t="s">
        <v>3096</v>
      </c>
      <c r="E3838" s="329">
        <v>5483</v>
      </c>
      <c r="F3838" s="330">
        <v>42335</v>
      </c>
      <c r="G3838" s="330"/>
      <c r="I3838" t="e">
        <f>INDEX('T.19 factoren v1.3.0'!$A$1:$I$8977,MATCH($E3838,'T.19 factoren v1.3.0'!$E:$E,0),5)</f>
        <v>#N/A</v>
      </c>
      <c r="J3838" t="str">
        <f t="shared" si="59"/>
        <v>definitions.Add(new ParameterDefinition() { ID = 5483 , Code = "OSPAR_SA097", Description = "Condoom", CasNr = "NVT", Group = "Object" });</v>
      </c>
    </row>
    <row r="3839" spans="1:10" x14ac:dyDescent="0.25">
      <c r="A3839" s="329" t="s">
        <v>12140</v>
      </c>
      <c r="B3839" s="329" t="s">
        <v>12141</v>
      </c>
      <c r="C3839" s="329" t="s">
        <v>1315</v>
      </c>
      <c r="D3839" s="329" t="s">
        <v>3096</v>
      </c>
      <c r="E3839" s="329">
        <v>5484</v>
      </c>
      <c r="F3839" s="330">
        <v>42335</v>
      </c>
      <c r="G3839" s="330">
        <v>44372</v>
      </c>
      <c r="I3839" t="e">
        <f>INDEX('T.19 factoren v1.3.0'!$A$1:$I$8977,MATCH($E3839,'T.19 factoren v1.3.0'!$E:$E,0),5)</f>
        <v>#N/A</v>
      </c>
      <c r="J3839" t="str">
        <f t="shared" si="59"/>
        <v>definitions.Add(new ParameterDefinition() { ID = 5484 , Code = "OSPAR_SA098", Description = "Wattenstaafje (SA0981 of SA0982)", CasNr = "NVT", Group = "Object" });</v>
      </c>
    </row>
    <row r="3840" spans="1:10" x14ac:dyDescent="0.25">
      <c r="A3840" s="329" t="s">
        <v>12142</v>
      </c>
      <c r="B3840" s="329" t="s">
        <v>12143</v>
      </c>
      <c r="C3840" s="329" t="s">
        <v>1315</v>
      </c>
      <c r="D3840" s="329" t="s">
        <v>3096</v>
      </c>
      <c r="E3840" s="329">
        <v>5485</v>
      </c>
      <c r="F3840" s="330">
        <v>42335</v>
      </c>
      <c r="G3840" s="330"/>
      <c r="I3840" t="e">
        <f>INDEX('T.19 factoren v1.3.0'!$A$1:$I$8977,MATCH($E3840,'T.19 factoren v1.3.0'!$E:$E,0),5)</f>
        <v>#N/A</v>
      </c>
      <c r="J3840" t="str">
        <f t="shared" si="59"/>
        <v>definitions.Add(new ParameterDefinition() { ID = 5485 , Code = "OSPAR_SA099", Description = "Maandverband of inlegkruisje", CasNr = "NVT", Group = "Object" });</v>
      </c>
    </row>
    <row r="3841" spans="1:10" x14ac:dyDescent="0.25">
      <c r="A3841" s="329" t="s">
        <v>12144</v>
      </c>
      <c r="B3841" s="329" t="s">
        <v>12145</v>
      </c>
      <c r="C3841" s="329" t="s">
        <v>1315</v>
      </c>
      <c r="D3841" s="329" t="s">
        <v>3096</v>
      </c>
      <c r="E3841" s="329">
        <v>5486</v>
      </c>
      <c r="F3841" s="330">
        <v>42335</v>
      </c>
      <c r="G3841" s="330"/>
      <c r="I3841" t="e">
        <f>INDEX('T.19 factoren v1.3.0'!$A$1:$I$8977,MATCH($E3841,'T.19 factoren v1.3.0'!$E:$E,0),5)</f>
        <v>#N/A</v>
      </c>
      <c r="J3841" t="str">
        <f t="shared" si="59"/>
        <v>definitions.Add(new ParameterDefinition() { ID = 5486 , Code = "OSPAR_SA100", Description = "Tampon of inbrenghuls", CasNr = "NVT", Group = "Object" });</v>
      </c>
    </row>
    <row r="3842" spans="1:10" x14ac:dyDescent="0.25">
      <c r="A3842" s="329" t="s">
        <v>12146</v>
      </c>
      <c r="B3842" s="329" t="s">
        <v>12147</v>
      </c>
      <c r="C3842" s="329" t="s">
        <v>1315</v>
      </c>
      <c r="D3842" s="329" t="s">
        <v>3096</v>
      </c>
      <c r="E3842" s="329">
        <v>5487</v>
      </c>
      <c r="F3842" s="330">
        <v>42335</v>
      </c>
      <c r="G3842" s="330"/>
      <c r="I3842" t="e">
        <f>INDEX('T.19 factoren v1.3.0'!$A$1:$I$8977,MATCH($E3842,'T.19 factoren v1.3.0'!$E:$E,0),5)</f>
        <v>#N/A</v>
      </c>
      <c r="J3842" t="str">
        <f t="shared" si="59"/>
        <v>definitions.Add(new ParameterDefinition() { ID = 5487 , Code = "OSPAR_SA101", Description = "Toiletverfrisser", CasNr = "NVT", Group = "Object" });</v>
      </c>
    </row>
    <row r="3843" spans="1:10" x14ac:dyDescent="0.25">
      <c r="A3843" s="329" t="s">
        <v>12148</v>
      </c>
      <c r="B3843" s="329" t="s">
        <v>12149</v>
      </c>
      <c r="C3843" s="329" t="s">
        <v>1315</v>
      </c>
      <c r="D3843" s="329" t="s">
        <v>3096</v>
      </c>
      <c r="E3843" s="329">
        <v>5488</v>
      </c>
      <c r="F3843" s="330">
        <v>42335</v>
      </c>
      <c r="G3843" s="330"/>
      <c r="I3843" t="e">
        <f>INDEX('T.19 factoren v1.3.0'!$A$1:$I$8977,MATCH($E3843,'T.19 factoren v1.3.0'!$E:$E,0),5)</f>
        <v>#N/A</v>
      </c>
      <c r="J3843" t="str">
        <f t="shared" ref="J3843:J3906" si="60">"definitions.Add(new ParameterDefinition() { ID = " &amp; E3843 &amp; " , Code = """ &amp; A3843 &amp; """, Description = """ &amp; B3843 &amp; """, CasNr = """ &amp; C3843 &amp;""", Group = """ &amp; D3843 &amp;""" });"</f>
        <v>definitions.Add(new ParameterDefinition() { ID = 5488 , Code = "OSPAR_SA102", Description = "Ander sanitair voorwerp", CasNr = "NVT", Group = "Object" });</v>
      </c>
    </row>
    <row r="3844" spans="1:10" x14ac:dyDescent="0.25">
      <c r="A3844" s="329" t="s">
        <v>12150</v>
      </c>
      <c r="B3844" s="329" t="s">
        <v>12151</v>
      </c>
      <c r="C3844" s="329" t="s">
        <v>1315</v>
      </c>
      <c r="D3844" s="329" t="s">
        <v>3096</v>
      </c>
      <c r="E3844" s="329">
        <v>5489</v>
      </c>
      <c r="F3844" s="330">
        <v>42335</v>
      </c>
      <c r="G3844" s="330"/>
      <c r="I3844" t="e">
        <f>INDEX('T.19 factoren v1.3.0'!$A$1:$I$8977,MATCH($E3844,'T.19 factoren v1.3.0'!$E:$E,0),5)</f>
        <v>#N/A</v>
      </c>
      <c r="J3844" t="str">
        <f t="shared" si="60"/>
        <v>definitions.Add(new ParameterDefinition() { ID = 5489 , Code = "OSPAR_SA103", Description = "Medische koker of buisje", CasNr = "NVT", Group = "Object" });</v>
      </c>
    </row>
    <row r="3845" spans="1:10" x14ac:dyDescent="0.25">
      <c r="A3845" s="329" t="s">
        <v>12152</v>
      </c>
      <c r="B3845" s="329" t="s">
        <v>12153</v>
      </c>
      <c r="C3845" s="329" t="s">
        <v>1315</v>
      </c>
      <c r="D3845" s="329" t="s">
        <v>3096</v>
      </c>
      <c r="E3845" s="329">
        <v>5490</v>
      </c>
      <c r="F3845" s="330">
        <v>42335</v>
      </c>
      <c r="G3845" s="330"/>
      <c r="I3845" t="e">
        <f>INDEX('T.19 factoren v1.3.0'!$A$1:$I$8977,MATCH($E3845,'T.19 factoren v1.3.0'!$E:$E,0),5)</f>
        <v>#N/A</v>
      </c>
      <c r="J3845" t="str">
        <f t="shared" si="60"/>
        <v>definitions.Add(new ParameterDefinition() { ID = 5490 , Code = "OSPAR_SA104", Description = "Injectiespuit", CasNr = "NVT", Group = "Object" });</v>
      </c>
    </row>
    <row r="3846" spans="1:10" x14ac:dyDescent="0.25">
      <c r="A3846" s="329" t="s">
        <v>12154</v>
      </c>
      <c r="B3846" s="329" t="s">
        <v>12155</v>
      </c>
      <c r="C3846" s="329" t="s">
        <v>1315</v>
      </c>
      <c r="D3846" s="329" t="s">
        <v>3096</v>
      </c>
      <c r="E3846" s="329">
        <v>5491</v>
      </c>
      <c r="F3846" s="330">
        <v>42335</v>
      </c>
      <c r="G3846" s="330"/>
      <c r="I3846" t="e">
        <f>INDEX('T.19 factoren v1.3.0'!$A$1:$I$8977,MATCH($E3846,'T.19 factoren v1.3.0'!$E:$E,0),5)</f>
        <v>#N/A</v>
      </c>
      <c r="J3846" t="str">
        <f t="shared" si="60"/>
        <v>definitions.Add(new ParameterDefinition() { ID = 5491 , Code = "OSPAR_SA105", Description = "Ander medisch voorwerp", CasNr = "NVT", Group = "Object" });</v>
      </c>
    </row>
    <row r="3847" spans="1:10" x14ac:dyDescent="0.25">
      <c r="A3847" s="329" t="s">
        <v>12156</v>
      </c>
      <c r="B3847" s="329" t="s">
        <v>12157</v>
      </c>
      <c r="C3847" s="329" t="s">
        <v>1315</v>
      </c>
      <c r="D3847" s="329" t="s">
        <v>3096</v>
      </c>
      <c r="E3847" s="329">
        <v>5492</v>
      </c>
      <c r="F3847" s="330">
        <v>42335</v>
      </c>
      <c r="G3847" s="330"/>
      <c r="I3847" t="e">
        <f>INDEX('T.19 factoren v1.3.0'!$A$1:$I$8977,MATCH($E3847,'T.19 factoren v1.3.0'!$E:$E,0),5)</f>
        <v>#N/A</v>
      </c>
      <c r="J3847" t="str">
        <f t="shared" si="60"/>
        <v>definitions.Add(new ParameterDefinition() { ID = 5492 , Code = "OSPAR_SA108", Description = "Stukje paraffine of wax 0 - 1 cm", CasNr = "NVT", Group = "Object" });</v>
      </c>
    </row>
    <row r="3848" spans="1:10" x14ac:dyDescent="0.25">
      <c r="A3848" s="329" t="s">
        <v>12158</v>
      </c>
      <c r="B3848" s="329" t="s">
        <v>12159</v>
      </c>
      <c r="C3848" s="329" t="s">
        <v>1315</v>
      </c>
      <c r="D3848" s="329" t="s">
        <v>3096</v>
      </c>
      <c r="E3848" s="329">
        <v>5493</v>
      </c>
      <c r="F3848" s="330">
        <v>42335</v>
      </c>
      <c r="G3848" s="330"/>
      <c r="I3848" t="e">
        <f>INDEX('T.19 factoren v1.3.0'!$A$1:$I$8977,MATCH($E3848,'T.19 factoren v1.3.0'!$E:$E,0),5)</f>
        <v>#N/A</v>
      </c>
      <c r="J3848" t="str">
        <f t="shared" si="60"/>
        <v>definitions.Add(new ParameterDefinition() { ID = 5493 , Code = "OSPAR_SA109", Description = "Stukje paraffine of wax 1 - 10 cm", CasNr = "NVT", Group = "Object" });</v>
      </c>
    </row>
    <row r="3849" spans="1:10" x14ac:dyDescent="0.25">
      <c r="A3849" s="329" t="s">
        <v>12160</v>
      </c>
      <c r="B3849" s="329" t="s">
        <v>12161</v>
      </c>
      <c r="C3849" s="329" t="s">
        <v>1315</v>
      </c>
      <c r="D3849" s="329" t="s">
        <v>3096</v>
      </c>
      <c r="E3849" s="329">
        <v>5494</v>
      </c>
      <c r="F3849" s="330">
        <v>42335</v>
      </c>
      <c r="G3849" s="330"/>
      <c r="I3849" t="e">
        <f>INDEX('T.19 factoren v1.3.0'!$A$1:$I$8977,MATCH($E3849,'T.19 factoren v1.3.0'!$E:$E,0),5)</f>
        <v>#N/A</v>
      </c>
      <c r="J3849" t="str">
        <f t="shared" si="60"/>
        <v>definitions.Add(new ParameterDefinition() { ID = 5494 , Code = "OSPAR_SA110", Description = "Stukje paraffine of wax &gt; 10 cm", CasNr = "NVT", Group = "Object" });</v>
      </c>
    </row>
    <row r="3850" spans="1:10" x14ac:dyDescent="0.25">
      <c r="A3850" s="329" t="s">
        <v>12162</v>
      </c>
      <c r="B3850" s="329" t="s">
        <v>12163</v>
      </c>
      <c r="C3850" s="329" t="s">
        <v>1315</v>
      </c>
      <c r="D3850" s="329" t="s">
        <v>3096</v>
      </c>
      <c r="E3850" s="329">
        <v>5495</v>
      </c>
      <c r="F3850" s="330">
        <v>42335</v>
      </c>
      <c r="G3850" s="330"/>
      <c r="I3850" t="e">
        <f>INDEX('T.19 factoren v1.3.0'!$A$1:$I$8977,MATCH($E3850,'T.19 factoren v1.3.0'!$E:$E,0),5)</f>
        <v>#N/A</v>
      </c>
      <c r="J3850" t="str">
        <f t="shared" si="60"/>
        <v>definitions.Add(new ParameterDefinition() { ID = 5495 , Code = "OSPAR_SA111", Description = "Ander vervuilend voorwerp", CasNr = "NVT", Group = "Object" });</v>
      </c>
    </row>
    <row r="3851" spans="1:10" x14ac:dyDescent="0.25">
      <c r="A3851" s="329" t="s">
        <v>12164</v>
      </c>
      <c r="B3851" s="329" t="s">
        <v>12165</v>
      </c>
      <c r="C3851" s="329" t="s">
        <v>1315</v>
      </c>
      <c r="D3851" s="329" t="s">
        <v>3096</v>
      </c>
      <c r="E3851" s="329">
        <v>5496</v>
      </c>
      <c r="F3851" s="330">
        <v>42335</v>
      </c>
      <c r="G3851" s="330"/>
      <c r="I3851" t="e">
        <f>INDEX('T.19 factoren v1.3.0'!$A$1:$I$8977,MATCH($E3851,'T.19 factoren v1.3.0'!$E:$E,0),5)</f>
        <v>#N/A</v>
      </c>
      <c r="J3851" t="str">
        <f t="shared" si="60"/>
        <v>definitions.Add(new ParameterDefinition() { ID = 5496 , Code = "OSPAR_SA112", Description = "Verzamelrol afgescheurde plastic zakken", CasNr = "NVT", Group = "Object" });</v>
      </c>
    </row>
    <row r="3852" spans="1:10" x14ac:dyDescent="0.25">
      <c r="A3852" s="329" t="s">
        <v>12166</v>
      </c>
      <c r="B3852" s="329" t="s">
        <v>12167</v>
      </c>
      <c r="C3852" s="329" t="s">
        <v>1315</v>
      </c>
      <c r="D3852" s="329" t="s">
        <v>3096</v>
      </c>
      <c r="E3852" s="329">
        <v>5497</v>
      </c>
      <c r="F3852" s="330">
        <v>42335</v>
      </c>
      <c r="G3852" s="330"/>
      <c r="I3852" t="e">
        <f>INDEX('T.19 factoren v1.3.0'!$A$1:$I$8977,MATCH($E3852,'T.19 factoren v1.3.0'!$E:$E,0),5)</f>
        <v>#N/A</v>
      </c>
      <c r="J3852" t="str">
        <f t="shared" si="60"/>
        <v>definitions.Add(new ParameterDefinition() { ID = 5497 , Code = "OSPAR_SA113", Description = "Werkhandschoen (industrieel/professioneel)", CasNr = "NVT", Group = "Object" });</v>
      </c>
    </row>
    <row r="3853" spans="1:10" x14ac:dyDescent="0.25">
      <c r="A3853" s="329" t="s">
        <v>12168</v>
      </c>
      <c r="B3853" s="329" t="s">
        <v>12169</v>
      </c>
      <c r="C3853" s="329" t="s">
        <v>1315</v>
      </c>
      <c r="D3853" s="329" t="s">
        <v>3096</v>
      </c>
      <c r="E3853" s="329">
        <v>5498</v>
      </c>
      <c r="F3853" s="330">
        <v>42335</v>
      </c>
      <c r="G3853" s="330"/>
      <c r="I3853" t="e">
        <f>INDEX('T.19 factoren v1.3.0'!$A$1:$I$8977,MATCH($E3853,'T.19 factoren v1.3.0'!$E:$E,0),5)</f>
        <v>#N/A</v>
      </c>
      <c r="J3853" t="str">
        <f t="shared" si="60"/>
        <v>definitions.Add(new ParameterDefinition() { ID = 5498 , Code = "OSPAR_SA114", Description = "Kreeft of vis label", CasNr = "NVT", Group = "Object" });</v>
      </c>
    </row>
    <row r="3854" spans="1:10" x14ac:dyDescent="0.25">
      <c r="A3854" s="329" t="s">
        <v>12170</v>
      </c>
      <c r="B3854" s="329" t="s">
        <v>12171</v>
      </c>
      <c r="C3854" s="329" t="s">
        <v>1315</v>
      </c>
      <c r="D3854" s="329" t="s">
        <v>3096</v>
      </c>
      <c r="E3854" s="329">
        <v>5499</v>
      </c>
      <c r="F3854" s="330">
        <v>42335</v>
      </c>
      <c r="G3854" s="330"/>
      <c r="I3854" t="e">
        <f>INDEX('T.19 factoren v1.3.0'!$A$1:$I$8977,MATCH($E3854,'T.19 factoren v1.3.0'!$E:$E,0),5)</f>
        <v>#N/A</v>
      </c>
      <c r="J3854" t="str">
        <f t="shared" si="60"/>
        <v>definitions.Add(new ParameterDefinition() { ID = 5499 , Code = "OSPAR_SA115", Description = "Net of stukken net &lt; 50 cm", CasNr = "NVT", Group = "Object" });</v>
      </c>
    </row>
    <row r="3855" spans="1:10" x14ac:dyDescent="0.25">
      <c r="A3855" s="329" t="s">
        <v>12172</v>
      </c>
      <c r="B3855" s="329" t="s">
        <v>12173</v>
      </c>
      <c r="C3855" s="329" t="s">
        <v>1315</v>
      </c>
      <c r="D3855" s="329" t="s">
        <v>3096</v>
      </c>
      <c r="E3855" s="329">
        <v>5500</v>
      </c>
      <c r="F3855" s="330">
        <v>42335</v>
      </c>
      <c r="G3855" s="330"/>
      <c r="I3855" t="e">
        <f>INDEX('T.19 factoren v1.3.0'!$A$1:$I$8977,MATCH($E3855,'T.19 factoren v1.3.0'!$E:$E,0),5)</f>
        <v>#N/A</v>
      </c>
      <c r="J3855" t="str">
        <f t="shared" si="60"/>
        <v>definitions.Add(new ParameterDefinition() { ID = 5500 , Code = "OSPAR_SA116", Description = "Net of stukken net &gt; 50 cm", CasNr = "NVT", Group = "Object" });</v>
      </c>
    </row>
    <row r="3856" spans="1:10" x14ac:dyDescent="0.25">
      <c r="A3856" s="329" t="s">
        <v>12174</v>
      </c>
      <c r="B3856" s="329" t="s">
        <v>12175</v>
      </c>
      <c r="C3856" s="329" t="s">
        <v>1315</v>
      </c>
      <c r="D3856" s="329" t="s">
        <v>3096</v>
      </c>
      <c r="E3856" s="329">
        <v>5501</v>
      </c>
      <c r="F3856" s="330">
        <v>42335</v>
      </c>
      <c r="G3856" s="330">
        <v>44372</v>
      </c>
      <c r="I3856" t="e">
        <f>INDEX('T.19 factoren v1.3.0'!$A$1:$I$8977,MATCH($E3856,'T.19 factoren v1.3.0'!$E:$E,0),5)</f>
        <v>#N/A</v>
      </c>
      <c r="J3856" t="str">
        <f t="shared" si="60"/>
        <v>definitions.Add(new ParameterDefinition() { ID = 5501 , Code = "OSPAR_SA117", Description = "Stukjes plastic of polystyreen 0-2,5 cm (SA1171 of SA1172)", CasNr = "NVT", Group = "Object" });</v>
      </c>
    </row>
    <row r="3857" spans="1:10" x14ac:dyDescent="0.25">
      <c r="A3857" s="329" t="s">
        <v>12176</v>
      </c>
      <c r="B3857" s="329" t="s">
        <v>12177</v>
      </c>
      <c r="C3857" s="329" t="s">
        <v>1315</v>
      </c>
      <c r="D3857" s="329" t="s">
        <v>3096</v>
      </c>
      <c r="E3857" s="329">
        <v>5502</v>
      </c>
      <c r="F3857" s="330">
        <v>42335</v>
      </c>
      <c r="G3857" s="330"/>
      <c r="I3857" t="e">
        <f>INDEX('T.19 factoren v1.3.0'!$A$1:$I$8977,MATCH($E3857,'T.19 factoren v1.3.0'!$E:$E,0),5)</f>
        <v>#N/A</v>
      </c>
      <c r="J3857" t="str">
        <f t="shared" si="60"/>
        <v>definitions.Add(new ParameterDefinition() { ID = 5502 , Code = "OSPAR_SA118", Description = "Kartonnen drankverpakking voor melk, vb tetrapak", CasNr = "NVT", Group = "Object" });</v>
      </c>
    </row>
    <row r="3858" spans="1:10" x14ac:dyDescent="0.25">
      <c r="A3858" s="329" t="s">
        <v>12178</v>
      </c>
      <c r="B3858" s="329" t="s">
        <v>12179</v>
      </c>
      <c r="C3858" s="329" t="s">
        <v>1315</v>
      </c>
      <c r="D3858" s="329" t="s">
        <v>3096</v>
      </c>
      <c r="E3858" s="329">
        <v>5503</v>
      </c>
      <c r="F3858" s="330">
        <v>42335</v>
      </c>
      <c r="G3858" s="330"/>
      <c r="I3858" t="e">
        <f>INDEX('T.19 factoren v1.3.0'!$A$1:$I$8977,MATCH($E3858,'T.19 factoren v1.3.0'!$E:$E,0),5)</f>
        <v>#N/A</v>
      </c>
      <c r="J3858" t="str">
        <f t="shared" si="60"/>
        <v>definitions.Add(new ParameterDefinition() { ID = 5503 , Code = "OSPAR_SA119", Description = "Houten viskrat", CasNr = "NVT", Group = "Object" });</v>
      </c>
    </row>
    <row r="3859" spans="1:10" x14ac:dyDescent="0.25">
      <c r="A3859" s="329" t="s">
        <v>12180</v>
      </c>
      <c r="B3859" s="329" t="s">
        <v>12181</v>
      </c>
      <c r="C3859" s="329" t="s">
        <v>1315</v>
      </c>
      <c r="D3859" s="329" t="s">
        <v>3096</v>
      </c>
      <c r="E3859" s="329">
        <v>5504</v>
      </c>
      <c r="F3859" s="330">
        <v>42335</v>
      </c>
      <c r="G3859" s="330"/>
      <c r="I3859" t="e">
        <f>INDEX('T.19 factoren v1.3.0'!$A$1:$I$8977,MATCH($E3859,'T.19 factoren v1.3.0'!$E:$E,0),5)</f>
        <v>#N/A</v>
      </c>
      <c r="J3859" t="str">
        <f t="shared" si="60"/>
        <v>definitions.Add(new ParameterDefinition() { ID = 5504 , Code = "OSPAR_SA120", Description = "Wegwerp BBQ", CasNr = "NVT", Group = "Object" });</v>
      </c>
    </row>
    <row r="3860" spans="1:10" x14ac:dyDescent="0.25">
      <c r="A3860" s="329" t="s">
        <v>12182</v>
      </c>
      <c r="B3860" s="329" t="s">
        <v>12183</v>
      </c>
      <c r="C3860" s="329" t="s">
        <v>1315</v>
      </c>
      <c r="D3860" s="329" t="s">
        <v>3096</v>
      </c>
      <c r="E3860" s="329">
        <v>5505</v>
      </c>
      <c r="F3860" s="330">
        <v>42335</v>
      </c>
      <c r="G3860" s="330"/>
      <c r="I3860" t="e">
        <f>INDEX('T.19 factoren v1.3.0'!$A$1:$I$8977,MATCH($E3860,'T.19 factoren v1.3.0'!$E:$E,0),5)</f>
        <v>#N/A</v>
      </c>
      <c r="J3860" t="str">
        <f t="shared" si="60"/>
        <v>definitions.Add(new ParameterDefinition() { ID = 5505 , Code = "OSPAR_SA121", Description = "Hondenpoepzakje", CasNr = "NVT", Group = "Object" });</v>
      </c>
    </row>
    <row r="3861" spans="1:10" x14ac:dyDescent="0.25">
      <c r="A3861" s="329" t="s">
        <v>12184</v>
      </c>
      <c r="B3861" s="329" t="s">
        <v>12185</v>
      </c>
      <c r="C3861" s="329" t="s">
        <v>1315</v>
      </c>
      <c r="D3861" s="329" t="s">
        <v>3096</v>
      </c>
      <c r="E3861" s="329">
        <v>5506</v>
      </c>
      <c r="F3861" s="330">
        <v>42335</v>
      </c>
      <c r="G3861" s="330"/>
      <c r="I3861" t="e">
        <f>INDEX('T.19 factoren v1.3.0'!$A$1:$I$8977,MATCH($E3861,'T.19 factoren v1.3.0'!$E:$E,0),5)</f>
        <v>#N/A</v>
      </c>
      <c r="J3861" t="str">
        <f t="shared" si="60"/>
        <v>definitions.Add(new ParameterDefinition() { ID = 5506 , Code = "OSPAR_SA200", Description = "Touw klein", CasNr = "NVT", Group = "Object" });</v>
      </c>
    </row>
    <row r="3862" spans="1:10" x14ac:dyDescent="0.25">
      <c r="A3862" s="329" t="s">
        <v>12186</v>
      </c>
      <c r="B3862" s="329" t="s">
        <v>12187</v>
      </c>
      <c r="C3862" s="329" t="s">
        <v>1315</v>
      </c>
      <c r="D3862" s="329" t="s">
        <v>3096</v>
      </c>
      <c r="E3862" s="329">
        <v>5507</v>
      </c>
      <c r="F3862" s="330">
        <v>42335</v>
      </c>
      <c r="G3862" s="330"/>
      <c r="I3862" t="e">
        <f>INDEX('T.19 factoren v1.3.0'!$A$1:$I$8977,MATCH($E3862,'T.19 factoren v1.3.0'!$E:$E,0),5)</f>
        <v>#N/A</v>
      </c>
      <c r="J3862" t="str">
        <f t="shared" si="60"/>
        <v>definitions.Add(new ParameterDefinition() { ID = 5507 , Code = "OSPAR_SA201", Description = "Touw groot", CasNr = "NVT", Group = "Object" });</v>
      </c>
    </row>
    <row r="3863" spans="1:10" x14ac:dyDescent="0.25">
      <c r="A3863" s="329" t="s">
        <v>12188</v>
      </c>
      <c r="B3863" s="329" t="s">
        <v>12189</v>
      </c>
      <c r="C3863" s="329" t="s">
        <v>1315</v>
      </c>
      <c r="D3863" s="329" t="s">
        <v>3096</v>
      </c>
      <c r="E3863" s="329">
        <v>5508</v>
      </c>
      <c r="F3863" s="330">
        <v>42335</v>
      </c>
      <c r="G3863" s="330"/>
      <c r="I3863" t="e">
        <f>INDEX('T.19 factoren v1.3.0'!$A$1:$I$8977,MATCH($E3863,'T.19 factoren v1.3.0'!$E:$E,0),5)</f>
        <v>#N/A</v>
      </c>
      <c r="J3863" t="str">
        <f t="shared" si="60"/>
        <v>definitions.Add(new ParameterDefinition() { ID = 5508 , Code = "OSPAR_SA202", Description = "Plastic stukje", CasNr = "NVT", Group = "Object" });</v>
      </c>
    </row>
    <row r="3864" spans="1:10" x14ac:dyDescent="0.25">
      <c r="A3864" s="329" t="s">
        <v>12190</v>
      </c>
      <c r="B3864" s="329" t="s">
        <v>12191</v>
      </c>
      <c r="C3864" s="329" t="s">
        <v>1315</v>
      </c>
      <c r="D3864" s="329" t="s">
        <v>3096</v>
      </c>
      <c r="E3864" s="329">
        <v>5509</v>
      </c>
      <c r="F3864" s="330">
        <v>42335</v>
      </c>
      <c r="G3864" s="330"/>
      <c r="I3864" t="e">
        <f>INDEX('T.19 factoren v1.3.0'!$A$1:$I$8977,MATCH($E3864,'T.19 factoren v1.3.0'!$E:$E,0),5)</f>
        <v>#N/A</v>
      </c>
      <c r="J3864" t="str">
        <f t="shared" si="60"/>
        <v>definitions.Add(new ParameterDefinition() { ID = 5509 , Code = "OSPAR_SA203", Description = "Handschoen", CasNr = "NVT", Group = "Object" });</v>
      </c>
    </row>
    <row r="3865" spans="1:10" x14ac:dyDescent="0.25">
      <c r="A3865" s="329" t="s">
        <v>12192</v>
      </c>
      <c r="B3865" s="329" t="s">
        <v>12193</v>
      </c>
      <c r="C3865" s="329" t="s">
        <v>1315</v>
      </c>
      <c r="D3865" s="329" t="s">
        <v>3096</v>
      </c>
      <c r="E3865" s="329">
        <v>5510</v>
      </c>
      <c r="F3865" s="330">
        <v>42335</v>
      </c>
      <c r="G3865" s="330"/>
      <c r="I3865" t="e">
        <f>INDEX('T.19 factoren v1.3.0'!$A$1:$I$8977,MATCH($E3865,'T.19 factoren v1.3.0'!$E:$E,0),5)</f>
        <v>#N/A</v>
      </c>
      <c r="J3865" t="str">
        <f t="shared" si="60"/>
        <v>definitions.Add(new ParameterDefinition() { ID = 5510 , Code = "OSPAR_SA204", Description = "Drinkverpakking", CasNr = "NVT", Group = "Object" });</v>
      </c>
    </row>
    <row r="3866" spans="1:10" x14ac:dyDescent="0.25">
      <c r="A3866" s="329" t="s">
        <v>12194</v>
      </c>
      <c r="B3866" s="329" t="s">
        <v>12195</v>
      </c>
      <c r="C3866" s="329" t="s">
        <v>1315</v>
      </c>
      <c r="D3866" s="329" t="s">
        <v>3096</v>
      </c>
      <c r="E3866" s="329">
        <v>5511</v>
      </c>
      <c r="F3866" s="330">
        <v>42335</v>
      </c>
      <c r="G3866" s="330"/>
      <c r="I3866" t="e">
        <f>INDEX('T.19 factoren v1.3.0'!$A$1:$I$8977,MATCH($E3866,'T.19 factoren v1.3.0'!$E:$E,0),5)</f>
        <v>#N/A</v>
      </c>
      <c r="J3866" t="str">
        <f t="shared" si="60"/>
        <v>definitions.Add(new ParameterDefinition() { ID = 5511 , Code = "OSPAR_SA205", Description = "Olievat - nieuw", CasNr = "NVT", Group = "Object" });</v>
      </c>
    </row>
    <row r="3867" spans="1:10" x14ac:dyDescent="0.25">
      <c r="A3867" s="329" t="s">
        <v>12196</v>
      </c>
      <c r="B3867" s="329" t="s">
        <v>12197</v>
      </c>
      <c r="C3867" s="329" t="s">
        <v>1315</v>
      </c>
      <c r="D3867" s="329" t="s">
        <v>3096</v>
      </c>
      <c r="E3867" s="329">
        <v>5512</v>
      </c>
      <c r="F3867" s="330">
        <v>42335</v>
      </c>
      <c r="G3867" s="330"/>
      <c r="I3867" t="e">
        <f>INDEX('T.19 factoren v1.3.0'!$A$1:$I$8977,MATCH($E3867,'T.19 factoren v1.3.0'!$E:$E,0),5)</f>
        <v>#N/A</v>
      </c>
      <c r="J3867" t="str">
        <f t="shared" si="60"/>
        <v>definitions.Add(new ParameterDefinition() { ID = 5512 , Code = "OSPAR_SA206", Description = "Olievat - oud", CasNr = "NVT", Group = "Object" });</v>
      </c>
    </row>
    <row r="3868" spans="1:10" x14ac:dyDescent="0.25">
      <c r="A3868" s="329" t="s">
        <v>12198</v>
      </c>
      <c r="B3868" s="329" t="s">
        <v>12199</v>
      </c>
      <c r="C3868" s="329" t="s">
        <v>1315</v>
      </c>
      <c r="D3868" s="329" t="s">
        <v>3096</v>
      </c>
      <c r="E3868" s="329">
        <v>5513</v>
      </c>
      <c r="F3868" s="330">
        <v>42335</v>
      </c>
      <c r="G3868" s="330"/>
      <c r="I3868" t="e">
        <f>INDEX('T.19 factoren v1.3.0'!$A$1:$I$8977,MATCH($E3868,'T.19 factoren v1.3.0'!$E:$E,0),5)</f>
        <v>#N/A</v>
      </c>
      <c r="J3868" t="str">
        <f t="shared" si="60"/>
        <v>definitions.Add(new ParameterDefinition() { ID = 5513 , Code = "OSPAR_SA207", Description = "Menselijke faecaliën", CasNr = "NVT", Group = "Object" });</v>
      </c>
    </row>
    <row r="3869" spans="1:10" x14ac:dyDescent="0.25">
      <c r="A3869" s="329" t="s">
        <v>12200</v>
      </c>
      <c r="B3869" s="329" t="s">
        <v>12201</v>
      </c>
      <c r="C3869" s="329" t="s">
        <v>1315</v>
      </c>
      <c r="D3869" s="329" t="s">
        <v>3096</v>
      </c>
      <c r="E3869" s="329">
        <v>5514</v>
      </c>
      <c r="F3869" s="330">
        <v>42335</v>
      </c>
      <c r="G3869" s="330"/>
      <c r="I3869" t="e">
        <f>INDEX('T.19 factoren v1.3.0'!$A$1:$I$8977,MATCH($E3869,'T.19 factoren v1.3.0'!$E:$E,0),5)</f>
        <v>#N/A</v>
      </c>
      <c r="J3869" t="str">
        <f t="shared" si="60"/>
        <v>definitions.Add(new ParameterDefinition() { ID = 5514 , Code = "OSPAR_SA208", Description = "Dierlijke faecaliën", CasNr = "NVT", Group = "Object" });</v>
      </c>
    </row>
    <row r="3870" spans="1:10" x14ac:dyDescent="0.25">
      <c r="A3870" s="329" t="s">
        <v>12202</v>
      </c>
      <c r="B3870" s="329" t="s">
        <v>12203</v>
      </c>
      <c r="C3870" s="329" t="s">
        <v>1315</v>
      </c>
      <c r="D3870" s="329" t="s">
        <v>3096</v>
      </c>
      <c r="E3870" s="329">
        <v>5515</v>
      </c>
      <c r="F3870" s="330">
        <v>42335</v>
      </c>
      <c r="G3870" s="330"/>
      <c r="I3870" t="e">
        <f>INDEX('T.19 factoren v1.3.0'!$A$1:$I$8977,MATCH($E3870,'T.19 factoren v1.3.0'!$E:$E,0),5)</f>
        <v>#N/A</v>
      </c>
      <c r="J3870" t="str">
        <f t="shared" si="60"/>
        <v>definitions.Add(new ParameterDefinition() { ID = 5515 , Code = "OSPAR_SA210", Description = "Kleding-koord", CasNr = "NVT", Group = "Object" });</v>
      </c>
    </row>
    <row r="3871" spans="1:10" x14ac:dyDescent="0.25">
      <c r="A3871" s="329" t="s">
        <v>12204</v>
      </c>
      <c r="B3871" s="329" t="s">
        <v>12205</v>
      </c>
      <c r="C3871" s="329" t="s">
        <v>12206</v>
      </c>
      <c r="D3871" s="329" t="s">
        <v>2028</v>
      </c>
      <c r="E3871" s="329">
        <v>5516</v>
      </c>
      <c r="F3871" s="330">
        <v>42335</v>
      </c>
      <c r="G3871" s="330"/>
      <c r="I3871">
        <f>INDEX('T.19 factoren v1.4.0'!$A$1:$I$8977,MATCH($E3871,'T.19 factoren v1.4.0'!$E:$E,0),5)</f>
        <v>5516</v>
      </c>
      <c r="J3871" t="str">
        <f t="shared" si="60"/>
        <v>definitions.Add(new ParameterDefinition() { ID = 5516 , Code = "fyccanne", Description = "fycocyanine", CasNr = "11016-15-2", Group = "ChemischeStof" });</v>
      </c>
    </row>
    <row r="3872" spans="1:10" x14ac:dyDescent="0.25">
      <c r="A3872" s="329" t="s">
        <v>12207</v>
      </c>
      <c r="B3872" s="329" t="s">
        <v>12208</v>
      </c>
      <c r="C3872" s="329" t="s">
        <v>12209</v>
      </c>
      <c r="D3872" s="329" t="s">
        <v>2028</v>
      </c>
      <c r="E3872" s="329">
        <v>5517</v>
      </c>
      <c r="F3872" s="330">
        <v>42335</v>
      </c>
      <c r="G3872" s="330"/>
      <c r="I3872">
        <f>INDEX('T.19 factoren v1.4.0'!$A$1:$I$8977,MATCH($E3872,'T.19 factoren v1.4.0'!$E:$E,0),5)</f>
        <v>5517</v>
      </c>
      <c r="J3872" t="str">
        <f t="shared" si="60"/>
        <v>definitions.Add(new ParameterDefinition() { ID = 5517 , Code = "2PFC6yC2a1sf", Description = "2-(perfluorhexyl)ethaan-1-sulfonzuur (6:2 FTS)", CasNr = "27619-97-2", Group = "ChemischeStof" });</v>
      </c>
    </row>
    <row r="3873" spans="1:10" x14ac:dyDescent="0.25">
      <c r="A3873" s="329" t="s">
        <v>1666</v>
      </c>
      <c r="B3873" s="329" t="s">
        <v>12210</v>
      </c>
      <c r="C3873" s="329" t="s">
        <v>1315</v>
      </c>
      <c r="D3873" s="329" t="s">
        <v>2028</v>
      </c>
      <c r="E3873" s="329">
        <v>5518</v>
      </c>
      <c r="F3873" s="330">
        <v>42335</v>
      </c>
      <c r="G3873" s="330"/>
      <c r="I3873">
        <f>INDEX('T.19 factoren v1.4.0'!$A$1:$I$8977,MATCH($E3873,'T.19 factoren v1.4.0'!$E:$E,0),5)</f>
        <v>5518</v>
      </c>
      <c r="J3873" t="str">
        <f t="shared" si="60"/>
        <v>definitions.Add(new ParameterDefinition() { ID = 5518 , Code = "sverttPFOS", Description = "som vertakte perfluoroctaansulfonzuur-isomeren", CasNr = "NVT", Group = "ChemischeStof" });</v>
      </c>
    </row>
    <row r="3874" spans="1:10" x14ac:dyDescent="0.25">
      <c r="A3874" s="329" t="s">
        <v>12211</v>
      </c>
      <c r="B3874" s="329" t="s">
        <v>12212</v>
      </c>
      <c r="C3874" s="329" t="s">
        <v>1315</v>
      </c>
      <c r="D3874" s="329" t="s">
        <v>23</v>
      </c>
      <c r="E3874" s="329">
        <v>5519</v>
      </c>
      <c r="F3874" s="330">
        <v>42335</v>
      </c>
      <c r="G3874" s="330"/>
      <c r="I3874" t="e">
        <f>INDEX('T.19 factoren v1.3.0'!$A$1:$I$8977,MATCH($E3874,'T.19 factoren v1.3.0'!$E:$E,0),5)</f>
        <v>#N/A</v>
      </c>
      <c r="J3874" t="str">
        <f t="shared" si="60"/>
        <v>definitions.Add(new ParameterDefinition() { ID = 5519 , Code = "Tps", Description = "Piekperiode bep. uit gladgestreken energiespectrum rond piek", CasNr = "NVT", Group = "Grootheid" });</v>
      </c>
    </row>
    <row r="3875" spans="1:10" x14ac:dyDescent="0.25">
      <c r="A3875" s="329" t="s">
        <v>12213</v>
      </c>
      <c r="B3875" s="329" t="s">
        <v>12214</v>
      </c>
      <c r="C3875" s="329" t="s">
        <v>1315</v>
      </c>
      <c r="D3875" s="329" t="s">
        <v>23</v>
      </c>
      <c r="E3875" s="329">
        <v>5520</v>
      </c>
      <c r="F3875" s="330">
        <v>42335</v>
      </c>
      <c r="G3875" s="330"/>
      <c r="I3875" t="e">
        <f>INDEX('T.19 factoren v1.3.0'!$A$1:$I$8977,MATCH($E3875,'T.19 factoren v1.3.0'!$E:$E,0),5)</f>
        <v>#N/A</v>
      </c>
      <c r="J3875" t="str">
        <f t="shared" si="60"/>
        <v>definitions.Add(new ParameterDefinition() { ID = 5520 , Code = "Tpb", Description = "Blokpiekperiode", CasNr = "NVT", Group = "Grootheid" });</v>
      </c>
    </row>
    <row r="3876" spans="1:10" x14ac:dyDescent="0.25">
      <c r="A3876" s="329" t="s">
        <v>12215</v>
      </c>
      <c r="B3876" s="329" t="s">
        <v>12216</v>
      </c>
      <c r="C3876" s="329" t="s">
        <v>1315</v>
      </c>
      <c r="D3876" s="329" t="s">
        <v>23</v>
      </c>
      <c r="E3876" s="329">
        <v>5521</v>
      </c>
      <c r="F3876" s="330">
        <v>42335</v>
      </c>
      <c r="G3876" s="330"/>
      <c r="I3876" t="e">
        <f>INDEX('T.19 factoren v1.3.0'!$A$1:$I$8977,MATCH($E3876,'T.19 factoren v1.3.0'!$E:$E,0),5)</f>
        <v>#N/A</v>
      </c>
      <c r="J3876" t="str">
        <f t="shared" si="60"/>
        <v>definitions.Add(new ParameterDefinition() { ID = 5521 , Code = "Tpeq", Description = "Equivalente piekperiode", CasNr = "NVT", Group = "Grootheid" });</v>
      </c>
    </row>
    <row r="3877" spans="1:10" x14ac:dyDescent="0.25">
      <c r="A3877" s="329" t="s">
        <v>12217</v>
      </c>
      <c r="B3877" s="329" t="s">
        <v>12218</v>
      </c>
      <c r="C3877" s="329" t="s">
        <v>1315</v>
      </c>
      <c r="D3877" s="329" t="s">
        <v>23</v>
      </c>
      <c r="E3877" s="329">
        <v>5522</v>
      </c>
      <c r="F3877" s="330">
        <v>42335</v>
      </c>
      <c r="G3877" s="330"/>
      <c r="I3877" t="e">
        <f>INDEX('T.19 factoren v1.3.0'!$A$1:$I$8977,MATCH($E3877,'T.19 factoren v1.3.0'!$E:$E,0),5)</f>
        <v>#N/A</v>
      </c>
      <c r="J3877" t="str">
        <f t="shared" si="60"/>
        <v>definitions.Add(new ParameterDefinition() { ID = 5522 , Code = "Tpbeq", Description = "Equivalente blokpiekperiode", CasNr = "NVT", Group = "Grootheid" });</v>
      </c>
    </row>
    <row r="3878" spans="1:10" x14ac:dyDescent="0.25">
      <c r="A3878" s="329" t="s">
        <v>12219</v>
      </c>
      <c r="B3878" s="329" t="s">
        <v>12220</v>
      </c>
      <c r="C3878" s="329" t="s">
        <v>1315</v>
      </c>
      <c r="D3878" s="329" t="s">
        <v>23</v>
      </c>
      <c r="E3878" s="329">
        <v>5523</v>
      </c>
      <c r="F3878" s="330">
        <v>42335</v>
      </c>
      <c r="G3878" s="330"/>
      <c r="I3878" t="e">
        <f>INDEX('T.19 factoren v1.3.0'!$A$1:$I$8977,MATCH($E3878,'T.19 factoren v1.3.0'!$E:$E,0),5)</f>
        <v>#N/A</v>
      </c>
      <c r="J3878" t="str">
        <f t="shared" si="60"/>
        <v>definitions.Add(new ParameterDefinition() { ID = 5523 , Code = "Tp1", Description = "Piekperiode van 1e deelspectrum (bij dubbeltoppige spectra)", CasNr = "NVT", Group = "Grootheid" });</v>
      </c>
    </row>
    <row r="3879" spans="1:10" x14ac:dyDescent="0.25">
      <c r="A3879" s="329" t="s">
        <v>12221</v>
      </c>
      <c r="B3879" s="329" t="s">
        <v>12222</v>
      </c>
      <c r="C3879" s="329" t="s">
        <v>1315</v>
      </c>
      <c r="D3879" s="329" t="s">
        <v>23</v>
      </c>
      <c r="E3879" s="329">
        <v>5524</v>
      </c>
      <c r="F3879" s="330">
        <v>42335</v>
      </c>
      <c r="G3879" s="330"/>
      <c r="I3879" t="e">
        <f>INDEX('T.19 factoren v1.3.0'!$A$1:$I$8977,MATCH($E3879,'T.19 factoren v1.3.0'!$E:$E,0),5)</f>
        <v>#N/A</v>
      </c>
      <c r="J3879" t="str">
        <f t="shared" si="60"/>
        <v>definitions.Add(new ParameterDefinition() { ID = 5524 , Code = "Tp2", Description = "Piekperiode van 2e deelspectrum (bij dubbeltoppige spectra)", CasNr = "NVT", Group = "Grootheid" });</v>
      </c>
    </row>
    <row r="3880" spans="1:10" x14ac:dyDescent="0.25">
      <c r="A3880" s="329" t="s">
        <v>12223</v>
      </c>
      <c r="B3880" s="329" t="s">
        <v>12224</v>
      </c>
      <c r="C3880" s="329" t="s">
        <v>1315</v>
      </c>
      <c r="D3880" s="329" t="s">
        <v>23</v>
      </c>
      <c r="E3880" s="329">
        <v>5525</v>
      </c>
      <c r="F3880" s="330">
        <v>42335</v>
      </c>
      <c r="G3880" s="330"/>
      <c r="I3880" t="e">
        <f>INDEX('T.19 factoren v1.3.0'!$A$1:$I$8977,MATCH($E3880,'T.19 factoren v1.3.0'!$E:$E,0),5)</f>
        <v>#N/A</v>
      </c>
      <c r="J3880" t="str">
        <f t="shared" si="60"/>
        <v>definitions.Add(new ParameterDefinition() { ID = 5525 , Code = "Tpb1", Description = "Blokpiekperiode 1e deelspectrum (bij dubbeltoppige spectra)", CasNr = "NVT", Group = "Grootheid" });</v>
      </c>
    </row>
    <row r="3881" spans="1:10" x14ac:dyDescent="0.25">
      <c r="A3881" s="329" t="s">
        <v>12225</v>
      </c>
      <c r="B3881" s="329" t="s">
        <v>12226</v>
      </c>
      <c r="C3881" s="329" t="s">
        <v>1315</v>
      </c>
      <c r="D3881" s="329" t="s">
        <v>23</v>
      </c>
      <c r="E3881" s="329">
        <v>5526</v>
      </c>
      <c r="F3881" s="330">
        <v>42335</v>
      </c>
      <c r="G3881" s="330"/>
      <c r="I3881" t="e">
        <f>INDEX('T.19 factoren v1.3.0'!$A$1:$I$8977,MATCH($E3881,'T.19 factoren v1.3.0'!$E:$E,0),5)</f>
        <v>#N/A</v>
      </c>
      <c r="J3881" t="str">
        <f t="shared" si="60"/>
        <v>definitions.Add(new ParameterDefinition() { ID = 5526 , Code = "Tpb2", Description = "Blokpiekperiode 2e deelspectrum (bij dubbeltoppige spectra)", CasNr = "NVT", Group = "Grootheid" });</v>
      </c>
    </row>
    <row r="3882" spans="1:10" x14ac:dyDescent="0.25">
      <c r="A3882" s="329" t="s">
        <v>12227</v>
      </c>
      <c r="B3882" s="329" t="s">
        <v>12228</v>
      </c>
      <c r="C3882" s="329" t="s">
        <v>1315</v>
      </c>
      <c r="D3882" s="329" t="s">
        <v>23</v>
      </c>
      <c r="E3882" s="329">
        <v>5527</v>
      </c>
      <c r="F3882" s="330">
        <v>42335</v>
      </c>
      <c r="G3882" s="330"/>
      <c r="I3882" t="e">
        <f>INDEX('T.19 factoren v1.3.0'!$A$1:$I$8977,MATCH($E3882,'T.19 factoren v1.3.0'!$E:$E,0),5)</f>
        <v>#N/A</v>
      </c>
      <c r="J3882" t="str">
        <f t="shared" si="60"/>
        <v>definitions.Add(new ParameterDefinition() { ID = 5527 , Code = "Tpm", Description = "Karakteristieke piekperiode", CasNr = "NVT", Group = "Grootheid" });</v>
      </c>
    </row>
    <row r="3883" spans="1:10" x14ac:dyDescent="0.25">
      <c r="A3883" s="329" t="s">
        <v>12229</v>
      </c>
      <c r="B3883" s="329" t="s">
        <v>12230</v>
      </c>
      <c r="C3883" s="329" t="s">
        <v>12231</v>
      </c>
      <c r="D3883" s="329" t="s">
        <v>2028</v>
      </c>
      <c r="E3883" s="329">
        <v>5528</v>
      </c>
      <c r="F3883" s="330">
        <v>42335</v>
      </c>
      <c r="G3883" s="330"/>
      <c r="I3883">
        <f>INDEX('T.19 factoren v1.4.0'!$A$1:$I$8977,MATCH($E3883,'T.19 factoren v1.4.0'!$E:$E,0),5)</f>
        <v>5528</v>
      </c>
      <c r="J3883" t="str">
        <f t="shared" si="60"/>
        <v>definitions.Add(new ParameterDefinition() { ID = 5528 , Code = "Pu239", Description = "plutonium 239", CasNr = "15117-48-3", Group = "ChemischeStof" });</v>
      </c>
    </row>
    <row r="3884" spans="1:10" x14ac:dyDescent="0.25">
      <c r="A3884" s="329" t="s">
        <v>12232</v>
      </c>
      <c r="B3884" s="329" t="s">
        <v>12233</v>
      </c>
      <c r="C3884" s="329" t="s">
        <v>1315</v>
      </c>
      <c r="D3884" s="329" t="s">
        <v>23</v>
      </c>
      <c r="E3884" s="329">
        <v>5529</v>
      </c>
      <c r="F3884" s="330">
        <v>42335</v>
      </c>
      <c r="G3884" s="330"/>
      <c r="I3884" t="e">
        <f>INDEX('T.19 factoren v1.3.0'!$A$1:$I$8977,MATCH($E3884,'T.19 factoren v1.3.0'!$E:$E,0),5)</f>
        <v>#N/A</v>
      </c>
      <c r="J3884" t="str">
        <f t="shared" si="60"/>
        <v>definitions.Add(new ParameterDefinition() { ID = 5529 , Code = "RTp", Description = "Relatieve piekperiode", CasNr = "NVT", Group = "Grootheid" });</v>
      </c>
    </row>
    <row r="3885" spans="1:10" x14ac:dyDescent="0.25">
      <c r="A3885" s="329" t="s">
        <v>12234</v>
      </c>
      <c r="B3885" s="329" t="s">
        <v>12235</v>
      </c>
      <c r="C3885" s="329" t="s">
        <v>1315</v>
      </c>
      <c r="D3885" s="329" t="s">
        <v>23</v>
      </c>
      <c r="E3885" s="329">
        <v>5530</v>
      </c>
      <c r="F3885" s="330">
        <v>42335</v>
      </c>
      <c r="G3885" s="330"/>
      <c r="I3885" t="e">
        <f>INDEX('T.19 factoren v1.3.0'!$A$1:$I$8977,MATCH($E3885,'T.19 factoren v1.3.0'!$E:$E,0),5)</f>
        <v>#N/A</v>
      </c>
      <c r="J3885" t="str">
        <f t="shared" si="60"/>
        <v>definitions.Add(new ParameterDefinition() { ID = 5530 , Code = "dHs", Description = "Verschil significante golfhoogte in laatste twee iteraties", CasNr = "NVT", Group = "Grootheid" });</v>
      </c>
    </row>
    <row r="3886" spans="1:10" x14ac:dyDescent="0.25">
      <c r="A3886" s="329" t="s">
        <v>12236</v>
      </c>
      <c r="B3886" s="329" t="s">
        <v>12237</v>
      </c>
      <c r="C3886" s="329" t="s">
        <v>1315</v>
      </c>
      <c r="D3886" s="329" t="s">
        <v>2028</v>
      </c>
      <c r="E3886" s="329">
        <v>5531</v>
      </c>
      <c r="F3886" s="330">
        <v>42335</v>
      </c>
      <c r="G3886" s="330"/>
      <c r="I3886">
        <f>INDEX('T.19 factoren v1.4.0'!$A$1:$I$8977,MATCH($E3886,'T.19 factoren v1.4.0'!$E:$E,0),5)</f>
        <v>5531</v>
      </c>
      <c r="J3886" t="str">
        <f t="shared" si="60"/>
        <v>definitions.Add(new ParameterDefinition() { ID = 5531 , Code = "minrlolidx", Description = "minerale olie index", CasNr = "NVT", Group = "ChemischeStof" });</v>
      </c>
    </row>
    <row r="3887" spans="1:10" x14ac:dyDescent="0.25">
      <c r="A3887" s="329" t="s">
        <v>12238</v>
      </c>
      <c r="B3887" s="329" t="s">
        <v>12239</v>
      </c>
      <c r="C3887" s="329" t="s">
        <v>12240</v>
      </c>
      <c r="D3887" s="329" t="s">
        <v>2028</v>
      </c>
      <c r="E3887" s="329">
        <v>5532</v>
      </c>
      <c r="F3887" s="330">
        <v>42335</v>
      </c>
      <c r="G3887" s="330"/>
      <c r="I3887">
        <f>INDEX('T.19 factoren v1.4.0'!$A$1:$I$8977,MATCH($E3887,'T.19 factoren v1.4.0'!$E:$E,0),5)</f>
        <v>5532</v>
      </c>
      <c r="J3887" t="str">
        <f t="shared" si="60"/>
        <v>definitions.Add(new ParameterDefinition() { ID = 5532 , Code = "PBDE17", Description = "2,2',4-tribroomdifenylether", CasNr = "147217-75-2", Group = "ChemischeStof" });</v>
      </c>
    </row>
    <row r="3888" spans="1:10" x14ac:dyDescent="0.25">
      <c r="A3888" s="329" t="s">
        <v>12241</v>
      </c>
      <c r="B3888" s="329" t="s">
        <v>12242</v>
      </c>
      <c r="C3888" s="329" t="s">
        <v>12243</v>
      </c>
      <c r="D3888" s="329" t="s">
        <v>2028</v>
      </c>
      <c r="E3888" s="329">
        <v>5533</v>
      </c>
      <c r="F3888" s="330">
        <v>42335</v>
      </c>
      <c r="G3888" s="330"/>
      <c r="I3888">
        <f>INDEX('T.19 factoren v1.4.0'!$A$1:$I$8977,MATCH($E3888,'T.19 factoren v1.4.0'!$E:$E,0),5)</f>
        <v>5533</v>
      </c>
      <c r="J3888" t="str">
        <f t="shared" si="60"/>
        <v>definitions.Add(new ParameterDefinition() { ID = 5533 , Code = "BcFle", Description = "benzo(c)fluoreen", CasNr = "205-12-9", Group = "ChemischeStof" });</v>
      </c>
    </row>
    <row r="3889" spans="1:10" x14ac:dyDescent="0.25">
      <c r="A3889" s="329" t="s">
        <v>12244</v>
      </c>
      <c r="B3889" s="329" t="s">
        <v>12245</v>
      </c>
      <c r="C3889" s="329" t="s">
        <v>12246</v>
      </c>
      <c r="D3889" s="329" t="s">
        <v>2028</v>
      </c>
      <c r="E3889" s="329">
        <v>5534</v>
      </c>
      <c r="F3889" s="330">
        <v>42335</v>
      </c>
      <c r="G3889" s="330"/>
      <c r="I3889">
        <f>INDEX('T.19 factoren v1.4.0'!$A$1:$I$8977,MATCH($E3889,'T.19 factoren v1.4.0'!$E:$E,0),5)</f>
        <v>5534</v>
      </c>
      <c r="J3889" t="str">
        <f t="shared" si="60"/>
        <v>definitions.Add(new ParameterDefinition() { ID = 5534 , Code = "cycPecdPyr", Description = "cyclopenta(cd)pyreen", CasNr = "27208-37-3", Group = "ChemischeStof" });</v>
      </c>
    </row>
    <row r="3890" spans="1:10" x14ac:dyDescent="0.25">
      <c r="A3890" s="329" t="s">
        <v>12247</v>
      </c>
      <c r="B3890" s="329" t="s">
        <v>12248</v>
      </c>
      <c r="C3890" s="329" t="s">
        <v>12249</v>
      </c>
      <c r="D3890" s="329" t="s">
        <v>2028</v>
      </c>
      <c r="E3890" s="329">
        <v>5535</v>
      </c>
      <c r="F3890" s="330">
        <v>42335</v>
      </c>
      <c r="G3890" s="330"/>
      <c r="I3890">
        <f>INDEX('T.19 factoren v1.4.0'!$A$1:$I$8977,MATCH($E3890,'T.19 factoren v1.4.0'!$E:$E,0),5)</f>
        <v>5535</v>
      </c>
      <c r="J3890" t="str">
        <f t="shared" si="60"/>
        <v>definitions.Add(new ParameterDefinition() { ID = 5535 , Code = "5C1yChr", Description = "5-methylchryseen", CasNr = "3697-24-3", Group = "ChemischeStof" });</v>
      </c>
    </row>
    <row r="3891" spans="1:10" x14ac:dyDescent="0.25">
      <c r="A3891" s="329" t="s">
        <v>12250</v>
      </c>
      <c r="B3891" s="329" t="s">
        <v>12251</v>
      </c>
      <c r="C3891" s="329" t="s">
        <v>12252</v>
      </c>
      <c r="D3891" s="329" t="s">
        <v>2028</v>
      </c>
      <c r="E3891" s="329">
        <v>5536</v>
      </c>
      <c r="F3891" s="330">
        <v>42335</v>
      </c>
      <c r="G3891" s="330"/>
      <c r="I3891">
        <f>INDEX('T.19 factoren v1.4.0'!$A$1:$I$8977,MATCH($E3891,'T.19 factoren v1.4.0'!$E:$E,0),5)</f>
        <v>5536</v>
      </c>
      <c r="J3891" t="str">
        <f t="shared" si="60"/>
        <v>definitions.Add(new ParameterDefinition() { ID = 5536 , Code = "HxC1yeDiCN", Description = "hexamethyleendiisocyanaat", CasNr = "822-06-0", Group = "ChemischeStof" });</v>
      </c>
    </row>
    <row r="3892" spans="1:10" x14ac:dyDescent="0.25">
      <c r="A3892" s="329" t="s">
        <v>12253</v>
      </c>
      <c r="B3892" s="329" t="s">
        <v>12254</v>
      </c>
      <c r="C3892" s="329" t="s">
        <v>12255</v>
      </c>
      <c r="D3892" s="329" t="s">
        <v>2028</v>
      </c>
      <c r="E3892" s="329">
        <v>5537</v>
      </c>
      <c r="F3892" s="330">
        <v>42335</v>
      </c>
      <c r="G3892" s="330"/>
      <c r="I3892">
        <f>INDEX('T.19 factoren v1.4.0'!$A$1:$I$8977,MATCH($E3892,'T.19 factoren v1.4.0'!$E:$E,0),5)</f>
        <v>5537</v>
      </c>
      <c r="J3892" t="str">
        <f t="shared" si="60"/>
        <v>definitions.Add(new ParameterDefinition() { ID = 5537 , Code = "44C1yeDFyDiC", Description = "4,4'-methyleendifenyldiisocyanaat", CasNr = "101-68-8", Group = "ChemischeStof" });</v>
      </c>
    </row>
    <row r="3893" spans="1:10" x14ac:dyDescent="0.25">
      <c r="A3893" s="329" t="s">
        <v>12256</v>
      </c>
      <c r="B3893" s="329" t="s">
        <v>12257</v>
      </c>
      <c r="C3893" s="329" t="s">
        <v>4760</v>
      </c>
      <c r="D3893" s="329" t="s">
        <v>2028</v>
      </c>
      <c r="E3893" s="329">
        <v>5538</v>
      </c>
      <c r="F3893" s="330">
        <v>42335</v>
      </c>
      <c r="G3893" s="330"/>
      <c r="I3893">
        <f>INDEX('T.19 factoren v1.4.0'!$A$1:$I$8977,MATCH($E3893,'T.19 factoren v1.4.0'!$E:$E,0),5)</f>
        <v>5538</v>
      </c>
      <c r="J3893" t="str">
        <f t="shared" si="60"/>
        <v>definitions.Add(new ParameterDefinition() { ID = 5538 , Code = "oladmcnPO4", Description = "oleandomycinefosfaat", CasNr = "7060-74-4", Group = "ChemischeStof" });</v>
      </c>
    </row>
    <row r="3894" spans="1:10" x14ac:dyDescent="0.25">
      <c r="A3894" s="329" t="s">
        <v>12258</v>
      </c>
      <c r="B3894" s="329" t="s">
        <v>12259</v>
      </c>
      <c r="C3894" s="329" t="s">
        <v>8719</v>
      </c>
      <c r="D3894" s="329" t="s">
        <v>2028</v>
      </c>
      <c r="E3894" s="329">
        <v>5539</v>
      </c>
      <c r="F3894" s="330">
        <v>42335</v>
      </c>
      <c r="G3894" s="330"/>
      <c r="I3894">
        <f>INDEX('T.19 factoren v1.4.0'!$A$1:$I$8977,MATCH($E3894,'T.19 factoren v1.4.0'!$E:$E,0),5)</f>
        <v>5539</v>
      </c>
      <c r="J3894" t="str">
        <f t="shared" si="60"/>
        <v>definitions.Add(new ParameterDefinition() { ID = 5539 , Code = "milbmcA4", Description = "milbemycin A4", CasNr = "51596-11-3", Group = "ChemischeStof" });</v>
      </c>
    </row>
    <row r="3895" spans="1:10" x14ac:dyDescent="0.25">
      <c r="A3895" s="329" t="s">
        <v>12260</v>
      </c>
      <c r="B3895" s="329" t="s">
        <v>12261</v>
      </c>
      <c r="C3895" s="329" t="s">
        <v>1315</v>
      </c>
      <c r="D3895" s="329" t="s">
        <v>2028</v>
      </c>
      <c r="E3895" s="329">
        <v>5540</v>
      </c>
      <c r="F3895" s="330">
        <v>42335</v>
      </c>
      <c r="G3895" s="330"/>
      <c r="I3895">
        <f>INDEX('T.19 factoren v1.4.0'!$A$1:$I$8977,MATCH($E3895,'T.19 factoren v1.4.0'!$E:$E,0),5)</f>
        <v>5540</v>
      </c>
      <c r="J3895" t="str">
        <f t="shared" si="60"/>
        <v>definitions.Add(new ParameterDefinition() { ID = 5540 , Code = "sPCB12Doxnat", Description = "som 12 dioxine-achtige PCB's", CasNr = "NVT", Group = "ChemischeStof" });</v>
      </c>
    </row>
    <row r="3896" spans="1:10" x14ac:dyDescent="0.25">
      <c r="A3896" s="329" t="s">
        <v>12262</v>
      </c>
      <c r="B3896" s="329" t="s">
        <v>12263</v>
      </c>
      <c r="C3896" s="329" t="s">
        <v>1315</v>
      </c>
      <c r="D3896" s="329" t="s">
        <v>2028</v>
      </c>
      <c r="E3896" s="329">
        <v>5541</v>
      </c>
      <c r="F3896" s="330">
        <v>42335</v>
      </c>
      <c r="G3896" s="330"/>
      <c r="I3896">
        <f>INDEX('T.19 factoren v1.4.0'!$A$1:$I$8977,MATCH($E3896,'T.19 factoren v1.4.0'!$E:$E,0),5)</f>
        <v>5541</v>
      </c>
      <c r="J3896" t="str">
        <f t="shared" si="60"/>
        <v>definitions.Add(new ParameterDefinition() { ID = 5541 , Code = "sDoxn17PCB12", Description = "som 17 dioxines en 12 dioxine-achtige PCB's", CasNr = "NVT", Group = "ChemischeStof" });</v>
      </c>
    </row>
    <row r="3897" spans="1:10" x14ac:dyDescent="0.25">
      <c r="A3897" s="329" t="s">
        <v>12264</v>
      </c>
      <c r="B3897" s="329" t="s">
        <v>12265</v>
      </c>
      <c r="C3897" s="329" t="s">
        <v>12266</v>
      </c>
      <c r="D3897" s="329" t="s">
        <v>2028</v>
      </c>
      <c r="E3897" s="329">
        <v>5542</v>
      </c>
      <c r="F3897" s="330">
        <v>42552</v>
      </c>
      <c r="G3897" s="330"/>
      <c r="I3897">
        <f>INDEX('T.19 factoren v1.4.0'!$A$1:$I$8977,MATCH($E3897,'T.19 factoren v1.4.0'!$E:$E,0),5)</f>
        <v>5542</v>
      </c>
      <c r="J3897" t="str">
        <f t="shared" si="60"/>
        <v>definitions.Add(new ParameterDefinition() { ID = 5542 , Code = "fluacprm", Description = "fluacrypyrim", CasNr = "229977-93-9", Group = "ChemischeStof" });</v>
      </c>
    </row>
    <row r="3898" spans="1:10" x14ac:dyDescent="0.25">
      <c r="A3898" s="329" t="s">
        <v>12267</v>
      </c>
      <c r="B3898" s="329" t="s">
        <v>12268</v>
      </c>
      <c r="C3898" s="329" t="s">
        <v>12269</v>
      </c>
      <c r="D3898" s="329" t="s">
        <v>2028</v>
      </c>
      <c r="E3898" s="329">
        <v>5543</v>
      </c>
      <c r="F3898" s="330">
        <v>42552</v>
      </c>
      <c r="G3898" s="330"/>
      <c r="I3898">
        <f>INDEX('T.19 factoren v1.4.0'!$A$1:$I$8977,MATCH($E3898,'T.19 factoren v1.4.0'!$E:$E,0),5)</f>
        <v>5543</v>
      </c>
      <c r="J3898" t="str">
        <f t="shared" si="60"/>
        <v>definitions.Add(new ParameterDefinition() { ID = 5543 , Code = "DC1yAszr", Description = "dimethylarseenzuur", CasNr = "75-60-5", Group = "ChemischeStof" });</v>
      </c>
    </row>
    <row r="3899" spans="1:10" x14ac:dyDescent="0.25">
      <c r="A3899" s="329" t="s">
        <v>12270</v>
      </c>
      <c r="B3899" s="329" t="s">
        <v>12271</v>
      </c>
      <c r="C3899" s="329" t="s">
        <v>12272</v>
      </c>
      <c r="D3899" s="329" t="s">
        <v>2028</v>
      </c>
      <c r="E3899" s="329">
        <v>5544</v>
      </c>
      <c r="F3899" s="330">
        <v>42552</v>
      </c>
      <c r="G3899" s="330"/>
      <c r="I3899">
        <f>INDEX('T.19 factoren v1.4.0'!$A$1:$I$8977,MATCH($E3899,'T.19 factoren v1.4.0'!$E:$E,0),5)</f>
        <v>5544</v>
      </c>
      <c r="J3899" t="str">
        <f t="shared" si="60"/>
        <v>definitions.Add(new ParameterDefinition() { ID = 5544 , Code = "MC1yAszr", Description = "monomethylarseenzuur", CasNr = "124-58-3", Group = "ChemischeStof" });</v>
      </c>
    </row>
    <row r="3900" spans="1:10" x14ac:dyDescent="0.25">
      <c r="A3900" s="329" t="s">
        <v>12273</v>
      </c>
      <c r="B3900" s="329" t="s">
        <v>12274</v>
      </c>
      <c r="C3900" s="329" t="s">
        <v>12275</v>
      </c>
      <c r="D3900" s="329" t="s">
        <v>2028</v>
      </c>
      <c r="E3900" s="329">
        <v>5545</v>
      </c>
      <c r="F3900" s="330">
        <v>42552</v>
      </c>
      <c r="G3900" s="330"/>
      <c r="I3900">
        <f>INDEX('T.19 factoren v1.4.0'!$A$1:$I$8977,MATCH($E3900,'T.19 factoren v1.4.0'!$E:$E,0),5)</f>
        <v>5545</v>
      </c>
      <c r="J3900" t="str">
        <f t="shared" si="60"/>
        <v>definitions.Add(new ParameterDefinition() { ID = 5545 , Code = "AsO2", Description = "arseniet", CasNr = "15502-74-6", Group = "ChemischeStof" });</v>
      </c>
    </row>
    <row r="3901" spans="1:10" x14ac:dyDescent="0.25">
      <c r="A3901" s="329" t="s">
        <v>12276</v>
      </c>
      <c r="B3901" s="329" t="s">
        <v>12277</v>
      </c>
      <c r="C3901" s="329" t="s">
        <v>12278</v>
      </c>
      <c r="D3901" s="329" t="s">
        <v>2028</v>
      </c>
      <c r="E3901" s="329">
        <v>5546</v>
      </c>
      <c r="F3901" s="330">
        <v>42552</v>
      </c>
      <c r="G3901" s="330"/>
      <c r="I3901">
        <f>INDEX('T.19 factoren v1.4.0'!$A$1:$I$8977,MATCH($E3901,'T.19 factoren v1.4.0'!$E:$E,0),5)</f>
        <v>5546</v>
      </c>
      <c r="J3901" t="str">
        <f t="shared" si="60"/>
        <v>definitions.Add(new ParameterDefinition() { ID = 5546 , Code = "AsO4", Description = "arsenaat", CasNr = "15584-04-0", Group = "ChemischeStof" });</v>
      </c>
    </row>
    <row r="3902" spans="1:10" x14ac:dyDescent="0.25">
      <c r="A3902" s="329" t="s">
        <v>12279</v>
      </c>
      <c r="B3902" s="329" t="s">
        <v>12280</v>
      </c>
      <c r="C3902" s="329" t="s">
        <v>12281</v>
      </c>
      <c r="D3902" s="329" t="s">
        <v>2028</v>
      </c>
      <c r="E3902" s="329">
        <v>5547</v>
      </c>
      <c r="F3902" s="330">
        <v>42552</v>
      </c>
      <c r="G3902" s="330"/>
      <c r="I3902">
        <f>INDEX('T.19 factoren v1.4.0'!$A$1:$I$8977,MATCH($E3902,'T.19 factoren v1.4.0'!$E:$E,0),5)</f>
        <v>5547</v>
      </c>
      <c r="J3902" t="str">
        <f t="shared" si="60"/>
        <v>definitions.Add(new ParameterDefinition() { ID = 5547 , Code = "SeO3", Description = "seleniet", CasNr = "14124-67-5", Group = "ChemischeStof" });</v>
      </c>
    </row>
    <row r="3903" spans="1:10" x14ac:dyDescent="0.25">
      <c r="A3903" s="329" t="s">
        <v>12282</v>
      </c>
      <c r="B3903" s="329" t="s">
        <v>12283</v>
      </c>
      <c r="C3903" s="329" t="s">
        <v>12284</v>
      </c>
      <c r="D3903" s="329" t="s">
        <v>2028</v>
      </c>
      <c r="E3903" s="329">
        <v>5548</v>
      </c>
      <c r="F3903" s="330">
        <v>42552</v>
      </c>
      <c r="G3903" s="330"/>
      <c r="I3903">
        <f>INDEX('T.19 factoren v1.4.0'!$A$1:$I$8977,MATCH($E3903,'T.19 factoren v1.4.0'!$E:$E,0),5)</f>
        <v>5548</v>
      </c>
      <c r="J3903" t="str">
        <f t="shared" si="60"/>
        <v>definitions.Add(new ParameterDefinition() { ID = 5548 , Code = "SeO4", Description = "selenaat", CasNr = "14124-68-6", Group = "ChemischeStof" });</v>
      </c>
    </row>
    <row r="3904" spans="1:10" x14ac:dyDescent="0.25">
      <c r="A3904" s="329" t="s">
        <v>12285</v>
      </c>
      <c r="B3904" s="329" t="s">
        <v>12286</v>
      </c>
      <c r="C3904" s="329" t="s">
        <v>12287</v>
      </c>
      <c r="D3904" s="329" t="s">
        <v>2028</v>
      </c>
      <c r="E3904" s="329">
        <v>5549</v>
      </c>
      <c r="F3904" s="330">
        <v>42552</v>
      </c>
      <c r="G3904" s="330"/>
      <c r="I3904">
        <f>INDEX('T.19 factoren v1.4.0'!$A$1:$I$8977,MATCH($E3904,'T.19 factoren v1.4.0'!$E:$E,0),5)</f>
        <v>5549</v>
      </c>
      <c r="J3904" t="str">
        <f t="shared" si="60"/>
        <v>definitions.Add(new ParameterDefinition() { ID = 5549 , Code = "6oMactmfne", Description = "6-o-monoacetylmorfine", CasNr = "2784-73-8", Group = "ChemischeStof" });</v>
      </c>
    </row>
    <row r="3905" spans="1:10" x14ac:dyDescent="0.25">
      <c r="A3905" s="329" t="s">
        <v>12288</v>
      </c>
      <c r="B3905" s="329" t="s">
        <v>12289</v>
      </c>
      <c r="C3905" s="329" t="s">
        <v>12290</v>
      </c>
      <c r="D3905" s="329" t="s">
        <v>2028</v>
      </c>
      <c r="E3905" s="329">
        <v>5550</v>
      </c>
      <c r="F3905" s="330">
        <v>42552</v>
      </c>
      <c r="G3905" s="330"/>
      <c r="I3905">
        <f>INDEX('T.19 factoren v1.4.0'!$A$1:$I$8977,MATCH($E3905,'T.19 factoren v1.4.0'!$E:$E,0),5)</f>
        <v>5550</v>
      </c>
      <c r="J3905" t="str">
        <f t="shared" si="60"/>
        <v>definitions.Add(new ParameterDefinition() { ID = 5550 , Code = "cocine", Description = "cocaïne", CasNr = "50-36-2", Group = "ChemischeStof" });</v>
      </c>
    </row>
    <row r="3906" spans="1:10" x14ac:dyDescent="0.25">
      <c r="A3906" s="329" t="s">
        <v>12291</v>
      </c>
      <c r="B3906" s="329" t="s">
        <v>12292</v>
      </c>
      <c r="C3906" s="329" t="s">
        <v>12293</v>
      </c>
      <c r="D3906" s="329" t="s">
        <v>2028</v>
      </c>
      <c r="E3906" s="329">
        <v>5551</v>
      </c>
      <c r="F3906" s="330">
        <v>42552</v>
      </c>
      <c r="G3906" s="330"/>
      <c r="I3906">
        <f>INDEX('T.19 factoren v1.4.0'!$A$1:$I$8977,MATCH($E3906,'T.19 factoren v1.4.0'!$E:$E,0),5)</f>
        <v>5551</v>
      </c>
      <c r="J3906" t="str">
        <f t="shared" si="60"/>
        <v>definitions.Add(new ParameterDefinition() { ID = 5551 , Code = "desC1yDazpm", Description = "desmethyldiazepam", CasNr = "1088-11-5", Group = "ChemischeStof" });</v>
      </c>
    </row>
    <row r="3907" spans="1:10" x14ac:dyDescent="0.25">
      <c r="A3907" s="329" t="s">
        <v>12294</v>
      </c>
      <c r="B3907" s="329" t="s">
        <v>12295</v>
      </c>
      <c r="C3907" s="329" t="s">
        <v>12296</v>
      </c>
      <c r="D3907" s="329" t="s">
        <v>2028</v>
      </c>
      <c r="E3907" s="329">
        <v>5552</v>
      </c>
      <c r="F3907" s="330">
        <v>42552</v>
      </c>
      <c r="G3907" s="330"/>
      <c r="I3907">
        <f>INDEX('T.19 factoren v1.4.0'!$A$1:$I$8977,MATCH($E3907,'T.19 factoren v1.4.0'!$E:$E,0),5)</f>
        <v>5552</v>
      </c>
      <c r="J3907" t="str">
        <f t="shared" ref="J3907:J3970" si="61">"definitions.Add(new ParameterDefinition() { ID = " &amp; E3907 &amp; " , Code = """ &amp; A3907 &amp; """, Description = """ &amp; B3907 &amp; """, CasNr = """ &amp; C3907 &amp;""", Group = """ &amp; D3907 &amp;""" });"</f>
        <v>definitions.Add(new ParameterDefinition() { ID = 5552 , Code = "2C2yid15DC1y", Description = "2-ethylidene-1,5-dimethyl-3,3-difenylpyrrolidine", CasNr = "30223-73-5", Group = "ChemischeStof" });</v>
      </c>
    </row>
    <row r="3908" spans="1:10" x14ac:dyDescent="0.25">
      <c r="A3908" s="329" t="s">
        <v>12297</v>
      </c>
      <c r="B3908" s="329" t="s">
        <v>12298</v>
      </c>
      <c r="C3908" s="329" t="s">
        <v>12299</v>
      </c>
      <c r="D3908" s="329" t="s">
        <v>2028</v>
      </c>
      <c r="E3908" s="329">
        <v>5553</v>
      </c>
      <c r="F3908" s="330">
        <v>42552</v>
      </c>
      <c r="G3908" s="330"/>
      <c r="I3908">
        <f>INDEX('T.19 factoren v1.4.0'!$A$1:$I$8977,MATCH($E3908,'T.19 factoren v1.4.0'!$E:$E,0),5)</f>
        <v>5553</v>
      </c>
      <c r="J3908" t="str">
        <f t="shared" si="61"/>
        <v>definitions.Add(new ParameterDefinition() { ID = 5553 , Code = "ketAe", Description = "ketamine", CasNr = "6740-88-1", Group = "ChemischeStof" });</v>
      </c>
    </row>
    <row r="3909" spans="1:10" x14ac:dyDescent="0.25">
      <c r="A3909" s="329" t="s">
        <v>12300</v>
      </c>
      <c r="B3909" s="329" t="s">
        <v>12301</v>
      </c>
      <c r="C3909" s="329" t="s">
        <v>12302</v>
      </c>
      <c r="D3909" s="329" t="s">
        <v>2028</v>
      </c>
      <c r="E3909" s="329">
        <v>5554</v>
      </c>
      <c r="F3909" s="330">
        <v>42552</v>
      </c>
      <c r="G3909" s="330"/>
      <c r="I3909">
        <f>INDEX('T.19 factoren v1.4.0'!$A$1:$I$8977,MATCH($E3909,'T.19 factoren v1.4.0'!$E:$E,0),5)</f>
        <v>5554</v>
      </c>
      <c r="J3909" t="str">
        <f t="shared" si="61"/>
        <v>definitions.Add(new ParameterDefinition() { ID = 5554 , Code = "metdn", Description = "methadon", CasNr = "76-99-3", Group = "ChemischeStof" });</v>
      </c>
    </row>
    <row r="3910" spans="1:10" x14ac:dyDescent="0.25">
      <c r="A3910" s="329" t="s">
        <v>12303</v>
      </c>
      <c r="B3910" s="329" t="s">
        <v>12304</v>
      </c>
      <c r="C3910" s="329" t="s">
        <v>12305</v>
      </c>
      <c r="D3910" s="329" t="s">
        <v>2028</v>
      </c>
      <c r="E3910" s="329">
        <v>5556</v>
      </c>
      <c r="F3910" s="330">
        <v>42552</v>
      </c>
      <c r="G3910" s="330"/>
      <c r="I3910">
        <f>INDEX('T.19 factoren v1.4.0'!$A$1:$I$8977,MATCH($E3910,'T.19 factoren v1.4.0'!$E:$E,0),5)</f>
        <v>5556</v>
      </c>
      <c r="J3910" t="str">
        <f t="shared" si="61"/>
        <v>definitions.Add(new ParameterDefinition() { ID = 5556 , Code = "morfne", Description = "morfine", CasNr = "57-27-2", Group = "ChemischeStof" });</v>
      </c>
    </row>
    <row r="3911" spans="1:10" x14ac:dyDescent="0.25">
      <c r="A3911" s="329" t="s">
        <v>12306</v>
      </c>
      <c r="B3911" s="329" t="s">
        <v>12307</v>
      </c>
      <c r="C3911" s="329" t="s">
        <v>12308</v>
      </c>
      <c r="D3911" s="329" t="s">
        <v>2028</v>
      </c>
      <c r="E3911" s="329">
        <v>5557</v>
      </c>
      <c r="F3911" s="330">
        <v>42552</v>
      </c>
      <c r="G3911" s="330"/>
      <c r="I3911">
        <f>INDEX('T.19 factoren v1.4.0'!$A$1:$I$8977,MATCH($E3911,'T.19 factoren v1.4.0'!$E:$E,0),5)</f>
        <v>5557</v>
      </c>
      <c r="J3911" t="str">
        <f t="shared" si="61"/>
        <v>definitions.Add(new ParameterDefinition() { ID = 5557 , Code = "norcdine", Description = "norcodeïne", CasNr = "467-15-2", Group = "ChemischeStof" });</v>
      </c>
    </row>
    <row r="3912" spans="1:10" x14ac:dyDescent="0.25">
      <c r="A3912" s="329" t="s">
        <v>12309</v>
      </c>
      <c r="B3912" s="329" t="s">
        <v>12310</v>
      </c>
      <c r="C3912" s="329" t="s">
        <v>12311</v>
      </c>
      <c r="D3912" s="329" t="s">
        <v>2028</v>
      </c>
      <c r="E3912" s="329">
        <v>5558</v>
      </c>
      <c r="F3912" s="330">
        <v>42552</v>
      </c>
      <c r="G3912" s="330"/>
      <c r="I3912">
        <f>INDEX('T.19 factoren v1.4.0'!$A$1:$I$8977,MATCH($E3912,'T.19 factoren v1.4.0'!$E:$E,0),5)</f>
        <v>5558</v>
      </c>
      <c r="J3912" t="str">
        <f t="shared" si="61"/>
        <v>definitions.Add(new ParameterDefinition() { ID = 5558 , Code = "ritlnzr", Description = "ritalinezuur", CasNr = "19395-41-6", Group = "ChemischeStof" });</v>
      </c>
    </row>
    <row r="3913" spans="1:10" x14ac:dyDescent="0.25">
      <c r="A3913" s="329" t="s">
        <v>12312</v>
      </c>
      <c r="B3913" s="329" t="s">
        <v>12313</v>
      </c>
      <c r="C3913" s="329" t="s">
        <v>12314</v>
      </c>
      <c r="D3913" s="329" t="s">
        <v>2028</v>
      </c>
      <c r="E3913" s="329">
        <v>5559</v>
      </c>
      <c r="F3913" s="330">
        <v>42552</v>
      </c>
      <c r="G3913" s="330"/>
      <c r="I3913">
        <f>INDEX('T.19 factoren v1.4.0'!$A$1:$I$8977,MATCH($E3913,'T.19 factoren v1.4.0'!$E:$E,0),5)</f>
        <v>5559</v>
      </c>
      <c r="J3913" t="str">
        <f t="shared" si="61"/>
        <v>definitions.Add(new ParameterDefinition() { ID = 5559 , Code = "5C2yid2nbnn", Description = "5-ethylideen-2-norborneen", CasNr = "16219-75-3", Group = "ChemischeStof" });</v>
      </c>
    </row>
    <row r="3914" spans="1:10" x14ac:dyDescent="0.25">
      <c r="A3914" s="329" t="s">
        <v>12315</v>
      </c>
      <c r="B3914" s="329" t="s">
        <v>12316</v>
      </c>
      <c r="C3914" s="329" t="s">
        <v>12317</v>
      </c>
      <c r="D3914" s="329" t="s">
        <v>2028</v>
      </c>
      <c r="E3914" s="329">
        <v>5560</v>
      </c>
      <c r="F3914" s="330">
        <v>42552</v>
      </c>
      <c r="G3914" s="330"/>
      <c r="I3914">
        <f>INDEX('T.19 factoren v1.4.0'!$A$1:$I$8977,MATCH($E3914,'T.19 factoren v1.4.0'!$E:$E,0),5)</f>
        <v>5560</v>
      </c>
      <c r="J3914" t="str">
        <f t="shared" si="61"/>
        <v>definitions.Add(new ParameterDefinition() { ID = 5560 , Code = "123456Hxtpne", Description = "1,2,3,4,5,6-hexathiepane", CasNr = "17233-71-5", Group = "ChemischeStof" });</v>
      </c>
    </row>
    <row r="3915" spans="1:10" x14ac:dyDescent="0.25">
      <c r="A3915" s="329" t="s">
        <v>12318</v>
      </c>
      <c r="B3915" s="329" t="s">
        <v>12319</v>
      </c>
      <c r="C3915" s="329" t="s">
        <v>12320</v>
      </c>
      <c r="D3915" s="329" t="s">
        <v>2028</v>
      </c>
      <c r="E3915" s="329">
        <v>5561</v>
      </c>
      <c r="F3915" s="330">
        <v>42552</v>
      </c>
      <c r="G3915" s="330"/>
      <c r="I3915">
        <f>INDEX('T.19 factoren v1.4.0'!$A$1:$I$8977,MATCH($E3915,'T.19 factoren v1.4.0'!$E:$E,0),5)</f>
        <v>5561</v>
      </c>
      <c r="J3915" t="str">
        <f t="shared" si="61"/>
        <v>definitions.Add(new ParameterDefinition() { ID = 5561 , Code = "Aoprld", Description = "aminopyralid", CasNr = "150114-71-9", Group = "ChemischeStof" });</v>
      </c>
    </row>
    <row r="3916" spans="1:10" x14ac:dyDescent="0.25">
      <c r="A3916" s="329" t="s">
        <v>12321</v>
      </c>
      <c r="B3916" s="329" t="s">
        <v>12322</v>
      </c>
      <c r="C3916" s="329" t="s">
        <v>12323</v>
      </c>
      <c r="D3916" s="329" t="s">
        <v>2028</v>
      </c>
      <c r="E3916" s="329">
        <v>5562</v>
      </c>
      <c r="F3916" s="330">
        <v>42552</v>
      </c>
      <c r="G3916" s="330"/>
      <c r="I3916">
        <f>INDEX('T.19 factoren v1.4.0'!$A$1:$I$8977,MATCH($E3916,'T.19 factoren v1.4.0'!$E:$E,0),5)</f>
        <v>5562</v>
      </c>
      <c r="J3916" t="str">
        <f t="shared" si="61"/>
        <v>definitions.Add(new ParameterDefinition() { ID = 5562 , Code = "cyffAd", Description = "cyflufenamide", CasNr = "180409-60-3", Group = "ChemischeStof" });</v>
      </c>
    </row>
    <row r="3917" spans="1:10" x14ac:dyDescent="0.25">
      <c r="A3917" s="329" t="s">
        <v>12324</v>
      </c>
      <c r="B3917" s="329" t="s">
        <v>12325</v>
      </c>
      <c r="C3917" s="329" t="s">
        <v>12326</v>
      </c>
      <c r="D3917" s="329" t="s">
        <v>2028</v>
      </c>
      <c r="E3917" s="329">
        <v>5563</v>
      </c>
      <c r="F3917" s="330">
        <v>42552</v>
      </c>
      <c r="G3917" s="330"/>
      <c r="I3917">
        <f>INDEX('T.19 factoren v1.4.0'!$A$1:$I$8977,MATCH($E3917,'T.19 factoren v1.4.0'!$E:$E,0),5)</f>
        <v>5563</v>
      </c>
      <c r="J3917" t="str">
        <f t="shared" si="61"/>
        <v>definitions.Add(new ParameterDefinition() { ID = 5563 , Code = "dikglNa", Description = "dikegulac-natrium", CasNr = "52508-35-7", Group = "ChemischeStof" });</v>
      </c>
    </row>
    <row r="3918" spans="1:10" x14ac:dyDescent="0.25">
      <c r="A3918" s="329" t="s">
        <v>12327</v>
      </c>
      <c r="B3918" s="329" t="s">
        <v>12328</v>
      </c>
      <c r="C3918" s="329" t="s">
        <v>12329</v>
      </c>
      <c r="D3918" s="329" t="s">
        <v>2028</v>
      </c>
      <c r="E3918" s="329">
        <v>5564</v>
      </c>
      <c r="F3918" s="330">
        <v>42552</v>
      </c>
      <c r="G3918" s="330"/>
      <c r="I3918">
        <f>INDEX('T.19 factoren v1.4.0'!$A$1:$I$8977,MATCH($E3918,'T.19 factoren v1.4.0'!$E:$E,0),5)</f>
        <v>5564</v>
      </c>
      <c r="J3918" t="str">
        <f t="shared" si="61"/>
        <v>definitions.Add(new ParameterDefinition() { ID = 5564 , Code = "fenprAe", Description = "fenpyrazamine", CasNr = "473798-59-3", Group = "ChemischeStof" });</v>
      </c>
    </row>
    <row r="3919" spans="1:10" x14ac:dyDescent="0.25">
      <c r="A3919" s="329" t="s">
        <v>12330</v>
      </c>
      <c r="B3919" s="329" t="s">
        <v>12331</v>
      </c>
      <c r="C3919" s="329" t="s">
        <v>12332</v>
      </c>
      <c r="D3919" s="329" t="s">
        <v>2028</v>
      </c>
      <c r="E3919" s="329">
        <v>5565</v>
      </c>
      <c r="F3919" s="330">
        <v>42552</v>
      </c>
      <c r="G3919" s="330"/>
      <c r="I3919">
        <f>INDEX('T.19 factoren v1.4.0'!$A$1:$I$8977,MATCH($E3919,'T.19 factoren v1.4.0'!$E:$E,0),5)</f>
        <v>5565</v>
      </c>
      <c r="J3919" t="str">
        <f t="shared" si="61"/>
        <v>definitions.Add(new ParameterDefinition() { ID = 5565 , Code = "DC1ysAd", Description = "dimethylsulfamide", CasNr = "3984-14-3", Group = "ChemischeStof" });</v>
      </c>
    </row>
    <row r="3920" spans="1:10" x14ac:dyDescent="0.25">
      <c r="A3920" s="329" t="s">
        <v>12333</v>
      </c>
      <c r="B3920" s="329" t="s">
        <v>12334</v>
      </c>
      <c r="C3920" s="329" t="s">
        <v>12335</v>
      </c>
      <c r="D3920" s="329" t="s">
        <v>2028</v>
      </c>
      <c r="E3920" s="329">
        <v>5566</v>
      </c>
      <c r="F3920" s="330">
        <v>42552</v>
      </c>
      <c r="G3920" s="330"/>
      <c r="I3920">
        <f>INDEX('T.19 factoren v1.4.0'!$A$1:$I$8977,MATCH($E3920,'T.19 factoren v1.4.0'!$E:$E,0),5)</f>
        <v>5566</v>
      </c>
      <c r="J3920" t="str">
        <f t="shared" si="61"/>
        <v>definitions.Add(new ParameterDefinition() { ID = 5566 , Code = "1C9e", Description = "1-noneen", CasNr = "124-11-8", Group = "ChemischeStof" });</v>
      </c>
    </row>
    <row r="3921" spans="1:10" x14ac:dyDescent="0.25">
      <c r="A3921" s="329" t="s">
        <v>12336</v>
      </c>
      <c r="B3921" s="329" t="s">
        <v>12337</v>
      </c>
      <c r="C3921" s="329" t="s">
        <v>12338</v>
      </c>
      <c r="D3921" s="329" t="s">
        <v>2028</v>
      </c>
      <c r="E3921" s="329">
        <v>5567</v>
      </c>
      <c r="F3921" s="330">
        <v>42552</v>
      </c>
      <c r="G3921" s="330"/>
      <c r="I3921">
        <f>INDEX('T.19 factoren v1.4.0'!$A$1:$I$8977,MATCH($E3921,'T.19 factoren v1.4.0'!$E:$E,0),5)</f>
        <v>5567</v>
      </c>
      <c r="J3921" t="str">
        <f t="shared" si="61"/>
        <v>definitions.Add(new ParameterDefinition() { ID = 5567 , Code = "1C8e", Description = "1-octeen", CasNr = "111-66-0", Group = "ChemischeStof" });</v>
      </c>
    </row>
    <row r="3922" spans="1:10" x14ac:dyDescent="0.25">
      <c r="A3922" s="329" t="s">
        <v>12339</v>
      </c>
      <c r="B3922" s="329" t="s">
        <v>12340</v>
      </c>
      <c r="C3922" s="329" t="s">
        <v>12341</v>
      </c>
      <c r="D3922" s="329" t="s">
        <v>2028</v>
      </c>
      <c r="E3922" s="329">
        <v>5568</v>
      </c>
      <c r="F3922" s="330">
        <v>42552</v>
      </c>
      <c r="G3922" s="330"/>
      <c r="I3922">
        <f>INDEX('T.19 factoren v1.4.0'!$A$1:$I$8977,MATCH($E3922,'T.19 factoren v1.4.0'!$E:$E,0),5)</f>
        <v>5568</v>
      </c>
      <c r="J3922" t="str">
        <f t="shared" si="61"/>
        <v>definitions.Add(new ParameterDefinition() { ID = 5568 , Code = "4NO2Tol", Description = "4-nitrotolueen", CasNr = "99-99-0", Group = "ChemischeStof" });</v>
      </c>
    </row>
    <row r="3923" spans="1:10" x14ac:dyDescent="0.25">
      <c r="A3923" s="329" t="s">
        <v>12342</v>
      </c>
      <c r="B3923" s="329" t="s">
        <v>12343</v>
      </c>
      <c r="C3923" s="329" t="s">
        <v>12344</v>
      </c>
      <c r="D3923" s="329" t="s">
        <v>2028</v>
      </c>
      <c r="E3923" s="329">
        <v>5569</v>
      </c>
      <c r="F3923" s="330">
        <v>42552</v>
      </c>
      <c r="G3923" s="330"/>
      <c r="I3923">
        <f>INDEX('T.19 factoren v1.4.0'!$A$1:$I$8977,MATCH($E3923,'T.19 factoren v1.4.0'!$E:$E,0),5)</f>
        <v>5569</v>
      </c>
      <c r="J3923" t="str">
        <f t="shared" si="61"/>
        <v>definitions.Add(new ParameterDefinition() { ID = 5569 , Code = "4Ao26DNO2Tol", Description = "4-amino-2,6-dinitrotolueen", CasNr = "19406-51-0", Group = "ChemischeStof" });</v>
      </c>
    </row>
    <row r="3924" spans="1:10" x14ac:dyDescent="0.25">
      <c r="A3924" s="329" t="s">
        <v>12345</v>
      </c>
      <c r="B3924" s="329" t="s">
        <v>12346</v>
      </c>
      <c r="C3924" s="329" t="s">
        <v>12347</v>
      </c>
      <c r="D3924" s="329" t="s">
        <v>2028</v>
      </c>
      <c r="E3924" s="329">
        <v>5570</v>
      </c>
      <c r="F3924" s="330">
        <v>42552</v>
      </c>
      <c r="G3924" s="330"/>
      <c r="I3924">
        <f>INDEX('T.19 factoren v1.4.0'!$A$1:$I$8977,MATCH($E3924,'T.19 factoren v1.4.0'!$E:$E,0),5)</f>
        <v>5570</v>
      </c>
      <c r="J3924" t="str">
        <f t="shared" si="61"/>
        <v>definitions.Add(new ParameterDefinition() { ID = 5570 , Code = "2Ao46DNO2Tol", Description = "2-amino-4,6-dinitrotolueen", CasNr = "35572-78-2", Group = "ChemischeStof" });</v>
      </c>
    </row>
    <row r="3925" spans="1:10" x14ac:dyDescent="0.25">
      <c r="A3925" s="329" t="s">
        <v>12348</v>
      </c>
      <c r="B3925" s="329" t="s">
        <v>12349</v>
      </c>
      <c r="C3925" s="329" t="s">
        <v>12350</v>
      </c>
      <c r="D3925" s="329" t="s">
        <v>2028</v>
      </c>
      <c r="E3925" s="329">
        <v>5571</v>
      </c>
      <c r="F3925" s="330">
        <v>42552</v>
      </c>
      <c r="G3925" s="330"/>
      <c r="I3925">
        <f>INDEX('T.19 factoren v1.4.0'!$A$1:$I$8977,MATCH($E3925,'T.19 factoren v1.4.0'!$E:$E,0),5)</f>
        <v>5571</v>
      </c>
      <c r="J3925" t="str">
        <f t="shared" si="61"/>
        <v>definitions.Add(new ParameterDefinition() { ID = 5571 , Code = "C2yegcDNO3", Description = "ethyleenglycoldinitraat (EGDN)", CasNr = "628-96-6", Group = "ChemischeStof" });</v>
      </c>
    </row>
    <row r="3926" spans="1:10" x14ac:dyDescent="0.25">
      <c r="A3926" s="329" t="s">
        <v>12351</v>
      </c>
      <c r="B3926" s="329" t="s">
        <v>12352</v>
      </c>
      <c r="C3926" s="329" t="s">
        <v>12353</v>
      </c>
      <c r="D3926" s="329" t="s">
        <v>2028</v>
      </c>
      <c r="E3926" s="329">
        <v>5572</v>
      </c>
      <c r="F3926" s="330">
        <v>42552</v>
      </c>
      <c r="G3926" s="330"/>
      <c r="I3926">
        <f>INDEX('T.19 factoren v1.4.0'!$A$1:$I$8977,MATCH($E3926,'T.19 factoren v1.4.0'!$E:$E,0),5)</f>
        <v>5572</v>
      </c>
      <c r="J3926" t="str">
        <f t="shared" si="61"/>
        <v>definitions.Add(new ParameterDefinition() { ID = 5572 , Code = "DC2yegcDNO3", Description = "diethyleenglycoldinitraat", CasNr = "693-21-0", Group = "ChemischeStof" });</v>
      </c>
    </row>
    <row r="3927" spans="1:10" x14ac:dyDescent="0.25">
      <c r="A3927" s="329" t="s">
        <v>12354</v>
      </c>
      <c r="B3927" s="329" t="s">
        <v>12355</v>
      </c>
      <c r="C3927" s="329" t="s">
        <v>12356</v>
      </c>
      <c r="D3927" s="329" t="s">
        <v>2028</v>
      </c>
      <c r="E3927" s="329">
        <v>5573</v>
      </c>
      <c r="F3927" s="330">
        <v>42552</v>
      </c>
      <c r="G3927" s="330"/>
      <c r="I3927">
        <f>INDEX('T.19 factoren v1.4.0'!$A$1:$I$8977,MATCH($E3927,'T.19 factoren v1.4.0'!$E:$E,0),5)</f>
        <v>5573</v>
      </c>
      <c r="J3927" t="str">
        <f t="shared" si="61"/>
        <v>definitions.Add(new ParameterDefinition() { ID = 5573 , Code = "octgn", Description = "octogeen (HMX)", CasNr = "2691-41-0", Group = "ChemischeStof" });</v>
      </c>
    </row>
    <row r="3928" spans="1:10" x14ac:dyDescent="0.25">
      <c r="A3928" s="329" t="s">
        <v>12357</v>
      </c>
      <c r="B3928" s="329" t="s">
        <v>12358</v>
      </c>
      <c r="C3928" s="329" t="s">
        <v>12359</v>
      </c>
      <c r="D3928" s="329" t="s">
        <v>2028</v>
      </c>
      <c r="E3928" s="329">
        <v>5574</v>
      </c>
      <c r="F3928" s="330">
        <v>42552</v>
      </c>
      <c r="G3928" s="330"/>
      <c r="I3928">
        <f>INDEX('T.19 factoren v1.4.0'!$A$1:$I$8977,MATCH($E3928,'T.19 factoren v1.4.0'!$E:$E,0),5)</f>
        <v>5574</v>
      </c>
      <c r="J3928" t="str">
        <f t="shared" si="61"/>
        <v>definitions.Add(new ParameterDefinition() { ID = 5574 , Code = "tetl", Description = "tetryl (CE)", CasNr = "479-45-8", Group = "ChemischeStof" });</v>
      </c>
    </row>
    <row r="3929" spans="1:10" x14ac:dyDescent="0.25">
      <c r="A3929" s="329" t="s">
        <v>12360</v>
      </c>
      <c r="B3929" s="329" t="s">
        <v>12361</v>
      </c>
      <c r="C3929" s="329" t="s">
        <v>12362</v>
      </c>
      <c r="D3929" s="329" t="s">
        <v>2028</v>
      </c>
      <c r="E3929" s="329">
        <v>5575</v>
      </c>
      <c r="F3929" s="330">
        <v>42552</v>
      </c>
      <c r="G3929" s="330"/>
      <c r="I3929">
        <f>INDEX('T.19 factoren v1.4.0'!$A$1:$I$8977,MATCH($E3929,'T.19 factoren v1.4.0'!$E:$E,0),5)</f>
        <v>5575</v>
      </c>
      <c r="J3929" t="str">
        <f t="shared" si="61"/>
        <v>definitions.Add(new ParameterDefinition() { ID = 5575 , Code = "DpicAe", Description = "dipicrylamine", CasNr = "131-73-7", Group = "ChemischeStof" });</v>
      </c>
    </row>
    <row r="3930" spans="1:10" x14ac:dyDescent="0.25">
      <c r="A3930" s="329" t="s">
        <v>12363</v>
      </c>
      <c r="B3930" s="329" t="s">
        <v>12364</v>
      </c>
      <c r="C3930" s="329" t="s">
        <v>12365</v>
      </c>
      <c r="D3930" s="329" t="s">
        <v>2028</v>
      </c>
      <c r="E3930" s="329">
        <v>5576</v>
      </c>
      <c r="F3930" s="330">
        <v>42552</v>
      </c>
      <c r="G3930" s="330"/>
      <c r="I3930">
        <f>INDEX('T.19 factoren v1.4.0'!$A$1:$I$8977,MATCH($E3930,'T.19 factoren v1.4.0'!$E:$E,0),5)</f>
        <v>5576</v>
      </c>
      <c r="J3930" t="str">
        <f t="shared" si="61"/>
        <v>definitions.Add(new ParameterDefinition() { ID = 5576 , Code = "PeerttT4NO3", Description = "pentaerythritoltetranitraat (PETN)", CasNr = "78-11-5", Group = "ChemischeStof" });</v>
      </c>
    </row>
    <row r="3931" spans="1:10" x14ac:dyDescent="0.25">
      <c r="A3931" s="329" t="s">
        <v>1664</v>
      </c>
      <c r="B3931" s="329" t="s">
        <v>12366</v>
      </c>
      <c r="C3931" s="329" t="s">
        <v>1315</v>
      </c>
      <c r="D3931" s="329" t="s">
        <v>2028</v>
      </c>
      <c r="E3931" s="329">
        <v>5577</v>
      </c>
      <c r="F3931" s="330">
        <v>42552</v>
      </c>
      <c r="G3931" s="330"/>
      <c r="I3931">
        <f>INDEX('T.19 factoren v1.4.0'!$A$1:$I$8977,MATCH($E3931,'T.19 factoren v1.4.0'!$E:$E,0),5)</f>
        <v>5577</v>
      </c>
      <c r="J3931" t="str">
        <f t="shared" si="61"/>
        <v>definitions.Add(new ParameterDefinition() { ID = 5577 , Code = "sverttPFOA", Description = "som vertakte perfluoroctaanzuur-isomeren", CasNr = "NVT", Group = "ChemischeStof" });</v>
      </c>
    </row>
    <row r="3932" spans="1:10" x14ac:dyDescent="0.25">
      <c r="A3932" s="329" t="s">
        <v>12367</v>
      </c>
      <c r="B3932" s="329" t="s">
        <v>12368</v>
      </c>
      <c r="C3932" s="329" t="s">
        <v>1315</v>
      </c>
      <c r="D3932" s="329" t="s">
        <v>3096</v>
      </c>
      <c r="E3932" s="329">
        <v>5578</v>
      </c>
      <c r="F3932" s="330">
        <v>42552</v>
      </c>
      <c r="G3932" s="330"/>
      <c r="I3932" t="e">
        <f>INDEX('T.19 factoren v1.3.0'!$A$1:$I$8977,MATCH($E3932,'T.19 factoren v1.3.0'!$E:$E,0),5)</f>
        <v>#N/A</v>
      </c>
      <c r="J3932" t="str">
        <f t="shared" si="61"/>
        <v>definitions.Add(new ParameterDefinition() { ID = 5578 , Code = "OSPAR_PLAIND", Description = "Plastic deeltjes, herkomst industrie (plastic granulaat)", CasNr = "NVT", Group = "Object" });</v>
      </c>
    </row>
    <row r="3933" spans="1:10" x14ac:dyDescent="0.25">
      <c r="A3933" s="329" t="s">
        <v>12369</v>
      </c>
      <c r="B3933" s="329" t="s">
        <v>12370</v>
      </c>
      <c r="C3933" s="329" t="s">
        <v>1315</v>
      </c>
      <c r="D3933" s="329" t="s">
        <v>3096</v>
      </c>
      <c r="E3933" s="329">
        <v>5579</v>
      </c>
      <c r="F3933" s="330">
        <v>42552</v>
      </c>
      <c r="G3933" s="330"/>
      <c r="I3933" t="e">
        <f>INDEX('T.19 factoren v1.3.0'!$A$1:$I$8977,MATCH($E3933,'T.19 factoren v1.3.0'!$E:$E,0),5)</f>
        <v>#N/A</v>
      </c>
      <c r="J3933" t="str">
        <f t="shared" si="61"/>
        <v>definitions.Add(new ParameterDefinition() { ID = 5579 , Code = "OSPAR_PLAUSE", Description = "Plastic deeltjes, herkomst consument", CasNr = "NVT", Group = "Object" });</v>
      </c>
    </row>
    <row r="3934" spans="1:10" x14ac:dyDescent="0.25">
      <c r="A3934" s="329" t="s">
        <v>12371</v>
      </c>
      <c r="B3934" s="329" t="s">
        <v>12372</v>
      </c>
      <c r="C3934" s="329" t="s">
        <v>1315</v>
      </c>
      <c r="D3934" s="329" t="s">
        <v>3096</v>
      </c>
      <c r="E3934" s="329">
        <v>5580</v>
      </c>
      <c r="F3934" s="330">
        <v>42552</v>
      </c>
      <c r="G3934" s="330"/>
      <c r="I3934" t="e">
        <f>INDEX('T.19 factoren v1.3.0'!$A$1:$I$8977,MATCH($E3934,'T.19 factoren v1.3.0'!$E:$E,0),5)</f>
        <v>#N/A</v>
      </c>
      <c r="J3934" t="str">
        <f t="shared" si="61"/>
        <v>definitions.Add(new ParameterDefinition() { ID = 5580 , Code = "OSPAR_PLATOT", Description = "Plastic deeltjes, herkomst industrie en consument", CasNr = "NVT", Group = "Object" });</v>
      </c>
    </row>
    <row r="3935" spans="1:10" x14ac:dyDescent="0.25">
      <c r="A3935" s="329" t="s">
        <v>12373</v>
      </c>
      <c r="B3935" s="329" t="s">
        <v>12374</v>
      </c>
      <c r="C3935" s="329" t="s">
        <v>12375</v>
      </c>
      <c r="D3935" s="329" t="s">
        <v>2028</v>
      </c>
      <c r="E3935" s="329">
        <v>5581</v>
      </c>
      <c r="F3935" s="330">
        <v>42552</v>
      </c>
      <c r="G3935" s="330"/>
      <c r="I3935">
        <f>INDEX('T.19 factoren v1.4.0'!$A$1:$I$8977,MATCH($E3935,'T.19 factoren v1.4.0'!$E:$E,0),5)</f>
        <v>5581</v>
      </c>
      <c r="J3935" t="str">
        <f t="shared" si="61"/>
        <v>definitions.Add(new ParameterDefinition() { ID = 5581 , Code = "26DC1y4C7ol", Description = "2,6-dimethyl-4-heptanol", CasNr = "108-82-7", Group = "ChemischeStof" });</v>
      </c>
    </row>
    <row r="3936" spans="1:10" x14ac:dyDescent="0.25">
      <c r="A3936" s="329" t="s">
        <v>12376</v>
      </c>
      <c r="B3936" s="329" t="s">
        <v>12377</v>
      </c>
      <c r="C3936" s="329" t="s">
        <v>12378</v>
      </c>
      <c r="D3936" s="329" t="s">
        <v>2028</v>
      </c>
      <c r="E3936" s="329">
        <v>5582</v>
      </c>
      <c r="F3936" s="330">
        <v>42552</v>
      </c>
      <c r="G3936" s="330"/>
      <c r="I3936">
        <f>INDEX('T.19 factoren v1.4.0'!$A$1:$I$8977,MATCH($E3936,'T.19 factoren v1.4.0'!$E:$E,0),5)</f>
        <v>5582</v>
      </c>
      <c r="J3936" t="str">
        <f t="shared" si="61"/>
        <v>definitions.Add(new ParameterDefinition() { ID = 5582 , Code = "2C2oxC4a", Description = "2-ethoxybutaan", CasNr = "2679-87-0", Group = "ChemischeStof" });</v>
      </c>
    </row>
    <row r="3937" spans="1:10" x14ac:dyDescent="0.25">
      <c r="A3937" s="329" t="s">
        <v>12379</v>
      </c>
      <c r="B3937" s="329" t="s">
        <v>12380</v>
      </c>
      <c r="C3937" s="329" t="s">
        <v>12381</v>
      </c>
      <c r="D3937" s="329" t="s">
        <v>2028</v>
      </c>
      <c r="E3937" s="329">
        <v>5583</v>
      </c>
      <c r="F3937" s="330">
        <v>42552</v>
      </c>
      <c r="G3937" s="330"/>
      <c r="I3937">
        <f>INDEX('T.19 factoren v1.4.0'!$A$1:$I$8977,MATCH($E3937,'T.19 factoren v1.4.0'!$E:$E,0),5)</f>
        <v>5583</v>
      </c>
      <c r="J3937" t="str">
        <f t="shared" si="61"/>
        <v>definitions.Add(new ParameterDefinition() { ID = 5583 , Code = "2C2ox2C1yC4a", Description = "2-ethoxy-2-methylbutaan", CasNr = "919-94-8", Group = "ChemischeStof" });</v>
      </c>
    </row>
    <row r="3938" spans="1:10" x14ac:dyDescent="0.25">
      <c r="A3938" s="329" t="s">
        <v>12382</v>
      </c>
      <c r="B3938" s="329" t="s">
        <v>12383</v>
      </c>
      <c r="C3938" s="329" t="s">
        <v>12384</v>
      </c>
      <c r="D3938" s="329" t="s">
        <v>2028</v>
      </c>
      <c r="E3938" s="329">
        <v>5584</v>
      </c>
      <c r="F3938" s="330">
        <v>42552</v>
      </c>
      <c r="G3938" s="330"/>
      <c r="I3938">
        <f>INDEX('T.19 factoren v1.4.0'!$A$1:$I$8977,MATCH($E3938,'T.19 factoren v1.4.0'!$E:$E,0),5)</f>
        <v>5584</v>
      </c>
      <c r="J3938" t="str">
        <f t="shared" si="61"/>
        <v>definitions.Add(new ParameterDefinition() { ID = 5584 , Code = "T4C4yNH4Cl", Description = "tetrabutylammoniumchloride", CasNr = "1112-67-0", Group = "ChemischeStof" });</v>
      </c>
    </row>
    <row r="3939" spans="1:10" x14ac:dyDescent="0.25">
      <c r="A3939" s="329" t="s">
        <v>12385</v>
      </c>
      <c r="B3939" s="329" t="s">
        <v>12386</v>
      </c>
      <c r="C3939" s="329" t="s">
        <v>12387</v>
      </c>
      <c r="D3939" s="329" t="s">
        <v>2028</v>
      </c>
      <c r="E3939" s="329">
        <v>5585</v>
      </c>
      <c r="F3939" s="330">
        <v>42552</v>
      </c>
      <c r="G3939" s="330"/>
      <c r="I3939">
        <f>INDEX('T.19 factoren v1.4.0'!$A$1:$I$8977,MATCH($E3939,'T.19 factoren v1.4.0'!$E:$E,0),5)</f>
        <v>5585</v>
      </c>
      <c r="J3939" t="str">
        <f t="shared" si="61"/>
        <v>definitions.Add(new ParameterDefinition() { ID = 5585 , Code = "T4C3yNH3Br", Description = "tetrapropylammoniumbromide", CasNr = "1941-30-6", Group = "ChemischeStof" });</v>
      </c>
    </row>
    <row r="3940" spans="1:10" x14ac:dyDescent="0.25">
      <c r="A3940" s="329" t="s">
        <v>12388</v>
      </c>
      <c r="B3940" s="329" t="s">
        <v>12389</v>
      </c>
      <c r="C3940" s="329" t="s">
        <v>12390</v>
      </c>
      <c r="D3940" s="329" t="s">
        <v>2028</v>
      </c>
      <c r="E3940" s="329">
        <v>5586</v>
      </c>
      <c r="F3940" s="330">
        <v>42552</v>
      </c>
      <c r="G3940" s="330"/>
      <c r="I3940">
        <f>INDEX('T.19 factoren v1.4.0'!$A$1:$I$8977,MATCH($E3940,'T.19 factoren v1.4.0'!$E:$E,0),5)</f>
        <v>5586</v>
      </c>
      <c r="J3940" t="str">
        <f t="shared" si="61"/>
        <v>definitions.Add(new ParameterDefinition() { ID = 5586 , Code = "35DC2y124Tto", Description = "3,5-diethyl-1,2,4-trithiolan", CasNr = "54644-28-9", Group = "ChemischeStof" });</v>
      </c>
    </row>
    <row r="3941" spans="1:10" x14ac:dyDescent="0.25">
      <c r="A3941" s="329" t="s">
        <v>12391</v>
      </c>
      <c r="B3941" s="329" t="s">
        <v>12392</v>
      </c>
      <c r="C3941" s="329" t="s">
        <v>12393</v>
      </c>
      <c r="D3941" s="329" t="s">
        <v>2028</v>
      </c>
      <c r="E3941" s="329">
        <v>5587</v>
      </c>
      <c r="F3941" s="330">
        <v>42552</v>
      </c>
      <c r="G3941" s="330"/>
      <c r="I3941">
        <f>INDEX('T.19 factoren v1.4.0'!$A$1:$I$8977,MATCH($E3941,'T.19 factoren v1.4.0'!$E:$E,0),5)</f>
        <v>5587</v>
      </c>
      <c r="J3941" t="str">
        <f t="shared" si="61"/>
        <v>definitions.Add(new ParameterDefinition() { ID = 5587 , Code = "iC4yAe", Description = "isobutylamine", CasNr = "78-81-9", Group = "ChemischeStof" });</v>
      </c>
    </row>
    <row r="3942" spans="1:10" x14ac:dyDescent="0.25">
      <c r="A3942" s="329" t="s">
        <v>12394</v>
      </c>
      <c r="B3942" s="329" t="s">
        <v>12395</v>
      </c>
      <c r="C3942" s="329" t="s">
        <v>12396</v>
      </c>
      <c r="D3942" s="329" t="s">
        <v>2028</v>
      </c>
      <c r="E3942" s="329">
        <v>5588</v>
      </c>
      <c r="F3942" s="330">
        <v>42552</v>
      </c>
      <c r="G3942" s="330"/>
      <c r="I3942">
        <f>INDEX('T.19 factoren v1.4.0'!$A$1:$I$8977,MATCH($E3942,'T.19 factoren v1.4.0'!$E:$E,0),5)</f>
        <v>5588</v>
      </c>
      <c r="J3942" t="str">
        <f t="shared" si="61"/>
        <v>definitions.Add(new ParameterDefinition() { ID = 5588 , Code = "NamAe", Description = "N-amylamine", CasNr = "110-58-7", Group = "ChemischeStof" });</v>
      </c>
    </row>
    <row r="3943" spans="1:10" x14ac:dyDescent="0.25">
      <c r="A3943" s="329" t="s">
        <v>12397</v>
      </c>
      <c r="B3943" s="329" t="s">
        <v>12398</v>
      </c>
      <c r="C3943" s="329" t="s">
        <v>12399</v>
      </c>
      <c r="D3943" s="329" t="s">
        <v>2028</v>
      </c>
      <c r="E3943" s="329">
        <v>5589</v>
      </c>
      <c r="F3943" s="330">
        <v>42552</v>
      </c>
      <c r="G3943" s="330"/>
      <c r="I3943">
        <f>INDEX('T.19 factoren v1.4.0'!$A$1:$I$8977,MATCH($E3943,'T.19 factoren v1.4.0'!$E:$E,0),5)</f>
        <v>5589</v>
      </c>
      <c r="J3943" t="str">
        <f t="shared" si="61"/>
        <v>definitions.Add(new ParameterDefinition() { ID = 5589 , Code = "1AoC3a", Description = "1-aminopropaan", CasNr = "107-10-8", Group = "ChemischeStof" });</v>
      </c>
    </row>
    <row r="3944" spans="1:10" x14ac:dyDescent="0.25">
      <c r="A3944" s="329" t="s">
        <v>12400</v>
      </c>
      <c r="B3944" s="329" t="s">
        <v>12401</v>
      </c>
      <c r="C3944" s="329" t="s">
        <v>12402</v>
      </c>
      <c r="D3944" s="329" t="s">
        <v>2028</v>
      </c>
      <c r="E3944" s="329">
        <v>5590</v>
      </c>
      <c r="F3944" s="330">
        <v>42552</v>
      </c>
      <c r="G3944" s="330"/>
      <c r="I3944">
        <f>INDEX('T.19 factoren v1.4.0'!$A$1:$I$8977,MATCH($E3944,'T.19 factoren v1.4.0'!$E:$E,0),5)</f>
        <v>5590</v>
      </c>
      <c r="J3944" t="str">
        <f t="shared" si="61"/>
        <v>definitions.Add(new ParameterDefinition() { ID = 5590 , Code = "secC4yAe", Description = "sec-butylamine", CasNr = "13952-84-6", Group = "ChemischeStof" });</v>
      </c>
    </row>
    <row r="3945" spans="1:10" x14ac:dyDescent="0.25">
      <c r="A3945" s="329" t="s">
        <v>12403</v>
      </c>
      <c r="B3945" s="329" t="s">
        <v>12404</v>
      </c>
      <c r="C3945" s="329" t="s">
        <v>12405</v>
      </c>
      <c r="D3945" s="329" t="s">
        <v>2028</v>
      </c>
      <c r="E3945" s="329">
        <v>5591</v>
      </c>
      <c r="F3945" s="330">
        <v>42552</v>
      </c>
      <c r="G3945" s="330"/>
      <c r="I3945">
        <f>INDEX('T.19 factoren v1.4.0'!$A$1:$I$8977,MATCH($E3945,'T.19 factoren v1.4.0'!$E:$E,0),5)</f>
        <v>5591</v>
      </c>
      <c r="J3945" t="str">
        <f t="shared" si="61"/>
        <v>definitions.Add(new ParameterDefinition() { ID = 5591 , Code = "ttC4yAe", Description = "tert-butylamine", CasNr = "75-64-9", Group = "ChemischeStof" });</v>
      </c>
    </row>
    <row r="3946" spans="1:10" x14ac:dyDescent="0.25">
      <c r="A3946" s="329" t="s">
        <v>12406</v>
      </c>
      <c r="B3946" s="329" t="s">
        <v>12407</v>
      </c>
      <c r="C3946" s="329" t="s">
        <v>12408</v>
      </c>
      <c r="D3946" s="329" t="s">
        <v>2028</v>
      </c>
      <c r="E3946" s="329">
        <v>5592</v>
      </c>
      <c r="F3946" s="330">
        <v>42552</v>
      </c>
      <c r="G3946" s="330"/>
      <c r="I3946">
        <f>INDEX('T.19 factoren v1.4.0'!$A$1:$I$8977,MATCH($E3946,'T.19 factoren v1.4.0'!$E:$E,0),5)</f>
        <v>5592</v>
      </c>
      <c r="J3946" t="str">
        <f t="shared" si="61"/>
        <v>definitions.Add(new ParameterDefinition() { ID = 5592 , Code = "DC2yC4yAe", Description = "diethylbutylamine", CasNr = "4444-68-2", Group = "ChemischeStof" });</v>
      </c>
    </row>
    <row r="3947" spans="1:10" x14ac:dyDescent="0.25">
      <c r="A3947" s="329" t="s">
        <v>12409</v>
      </c>
      <c r="B3947" s="329" t="s">
        <v>12410</v>
      </c>
      <c r="C3947" s="329" t="s">
        <v>12411</v>
      </c>
      <c r="D3947" s="329" t="s">
        <v>2028</v>
      </c>
      <c r="E3947" s="329">
        <v>5593</v>
      </c>
      <c r="F3947" s="330">
        <v>42552</v>
      </c>
      <c r="G3947" s="330"/>
      <c r="I3947">
        <f>INDEX('T.19 factoren v1.4.0'!$A$1:$I$8977,MATCH($E3947,'T.19 factoren v1.4.0'!$E:$E,0),5)</f>
        <v>5593</v>
      </c>
      <c r="J3947" t="str">
        <f t="shared" si="61"/>
        <v>definitions.Add(new ParameterDefinition() { ID = 5593 , Code = "NNb2C1yC3yAe", Description = "N,N-bis(2-methylpropyl)amine", CasNr = "110-96-3", Group = "ChemischeStof" });</v>
      </c>
    </row>
    <row r="3948" spans="1:10" x14ac:dyDescent="0.25">
      <c r="A3948" s="329" t="s">
        <v>12412</v>
      </c>
      <c r="B3948" s="329" t="s">
        <v>12413</v>
      </c>
      <c r="C3948" s="329" t="s">
        <v>12414</v>
      </c>
      <c r="D3948" s="329" t="s">
        <v>2028</v>
      </c>
      <c r="E3948" s="329">
        <v>5594</v>
      </c>
      <c r="F3948" s="330">
        <v>42552</v>
      </c>
      <c r="G3948" s="330"/>
      <c r="I3948">
        <f>INDEX('T.19 factoren v1.4.0'!$A$1:$I$8977,MATCH($E3948,'T.19 factoren v1.4.0'!$E:$E,0),5)</f>
        <v>5594</v>
      </c>
      <c r="J3948" t="str">
        <f t="shared" si="61"/>
        <v>definitions.Add(new ParameterDefinition() { ID = 5594 , Code = "DC3yAe", Description = "dipropylamine", CasNr = "142-84-7", Group = "ChemischeStof" });</v>
      </c>
    </row>
    <row r="3949" spans="1:10" x14ac:dyDescent="0.25">
      <c r="A3949" s="329" t="s">
        <v>12415</v>
      </c>
      <c r="B3949" s="329" t="s">
        <v>12416</v>
      </c>
      <c r="C3949" s="329" t="s">
        <v>12417</v>
      </c>
      <c r="D3949" s="329" t="s">
        <v>2028</v>
      </c>
      <c r="E3949" s="329">
        <v>5595</v>
      </c>
      <c r="F3949" s="330">
        <v>42552</v>
      </c>
      <c r="G3949" s="330"/>
      <c r="I3949">
        <f>INDEX('T.19 factoren v1.4.0'!$A$1:$I$8977,MATCH($E3949,'T.19 factoren v1.4.0'!$E:$E,0),5)</f>
        <v>5595</v>
      </c>
      <c r="J3949" t="str">
        <f t="shared" si="61"/>
        <v>definitions.Add(new ParameterDefinition() { ID = 5595 , Code = "N1C1yC3y2C4a", Description = "N-(1-methylpropyl)-2-butaanamine", CasNr = "626-23-3", Group = "ChemischeStof" });</v>
      </c>
    </row>
    <row r="3950" spans="1:10" x14ac:dyDescent="0.25">
      <c r="A3950" s="329" t="s">
        <v>12418</v>
      </c>
      <c r="B3950" s="329" t="s">
        <v>12419</v>
      </c>
      <c r="C3950" s="329" t="s">
        <v>12420</v>
      </c>
      <c r="D3950" s="329" t="s">
        <v>2028</v>
      </c>
      <c r="E3950" s="329">
        <v>5596</v>
      </c>
      <c r="F3950" s="330">
        <v>42552</v>
      </c>
      <c r="G3950" s="330"/>
      <c r="I3950">
        <f>INDEX('T.19 factoren v1.4.0'!$A$1:$I$8977,MATCH($E3950,'T.19 factoren v1.4.0'!$E:$E,0),5)</f>
        <v>5596</v>
      </c>
      <c r="J3950" t="str">
        <f t="shared" si="61"/>
        <v>definitions.Add(new ParameterDefinition() { ID = 5596 , Code = "NC3y1C4aAe", Description = "N-propyl-1-butaanamine", CasNr = "20193-21-9", Group = "ChemischeStof" });</v>
      </c>
    </row>
    <row r="3951" spans="1:10" x14ac:dyDescent="0.25">
      <c r="A3951" s="329" t="s">
        <v>12421</v>
      </c>
      <c r="B3951" s="329" t="s">
        <v>12422</v>
      </c>
      <c r="C3951" s="329" t="s">
        <v>12423</v>
      </c>
      <c r="D3951" s="329" t="s">
        <v>2028</v>
      </c>
      <c r="E3951" s="329">
        <v>5597</v>
      </c>
      <c r="F3951" s="330">
        <v>42552</v>
      </c>
      <c r="G3951" s="330"/>
      <c r="I3951">
        <f>INDEX('T.19 factoren v1.4.0'!$A$1:$I$8977,MATCH($E3951,'T.19 factoren v1.4.0'!$E:$E,0),5)</f>
        <v>5597</v>
      </c>
      <c r="J3951" t="str">
        <f t="shared" si="61"/>
        <v>definitions.Add(new ParameterDefinition() { ID = 5597 , Code = "TC3yAe", Description = "tripropylamine", CasNr = "102-69-2", Group = "ChemischeStof" });</v>
      </c>
    </row>
    <row r="3952" spans="1:10" x14ac:dyDescent="0.25">
      <c r="A3952" s="329" t="s">
        <v>12424</v>
      </c>
      <c r="B3952" s="329" t="s">
        <v>12425</v>
      </c>
      <c r="C3952" s="329" t="s">
        <v>12426</v>
      </c>
      <c r="D3952" s="329" t="s">
        <v>2028</v>
      </c>
      <c r="E3952" s="329">
        <v>5598</v>
      </c>
      <c r="F3952" s="330">
        <v>42552</v>
      </c>
      <c r="G3952" s="330"/>
      <c r="I3952">
        <f>INDEX('T.19 factoren v1.4.0'!$A$1:$I$8977,MATCH($E3952,'T.19 factoren v1.4.0'!$E:$E,0),5)</f>
        <v>5598</v>
      </c>
      <c r="J3952" t="str">
        <f t="shared" si="61"/>
        <v>definitions.Add(new ParameterDefinition() { ID = 5598 , Code = "ifrDiCN", Description = "isoforon diisocyanaat", CasNr = "4098-71-9", Group = "ChemischeStof" });</v>
      </c>
    </row>
    <row r="3953" spans="1:10" x14ac:dyDescent="0.25">
      <c r="A3953" s="329" t="s">
        <v>12427</v>
      </c>
      <c r="B3953" s="329" t="s">
        <v>12428</v>
      </c>
      <c r="C3953" s="329" t="s">
        <v>12429</v>
      </c>
      <c r="D3953" s="329" t="s">
        <v>2028</v>
      </c>
      <c r="E3953" s="329">
        <v>5599</v>
      </c>
      <c r="F3953" s="330">
        <v>42552</v>
      </c>
      <c r="G3953" s="330"/>
      <c r="I3953">
        <f>INDEX('T.19 factoren v1.4.0'!$A$1:$I$8977,MATCH($E3953,'T.19 factoren v1.4.0'!$E:$E,0),5)</f>
        <v>5599</v>
      </c>
      <c r="J3953" t="str">
        <f t="shared" si="61"/>
        <v>definitions.Add(new ParameterDefinition() { ID = 5599 , Code = "propont", Description = "propionaat", CasNr = "72-03-7", Group = "ChemischeStof" });</v>
      </c>
    </row>
    <row r="3954" spans="1:10" x14ac:dyDescent="0.25">
      <c r="A3954" s="329" t="s">
        <v>12430</v>
      </c>
      <c r="B3954" s="329" t="s">
        <v>12431</v>
      </c>
      <c r="C3954" s="329" t="s">
        <v>12432</v>
      </c>
      <c r="D3954" s="329" t="s">
        <v>2028</v>
      </c>
      <c r="E3954" s="329">
        <v>5600</v>
      </c>
      <c r="F3954" s="330">
        <v>42552</v>
      </c>
      <c r="G3954" s="330"/>
      <c r="I3954">
        <f>INDEX('T.19 factoren v1.4.0'!$A$1:$I$8977,MATCH($E3954,'T.19 factoren v1.4.0'!$E:$E,0),5)</f>
        <v>5600</v>
      </c>
      <c r="J3954" t="str">
        <f t="shared" si="61"/>
        <v>definitions.Add(new ParameterDefinition() { ID = 5600 , Code = "2prldn", Description = "2-pyrrolidon", CasNr = "616-45-5", Group = "ChemischeStof" });</v>
      </c>
    </row>
    <row r="3955" spans="1:10" x14ac:dyDescent="0.25">
      <c r="A3955" s="329" t="s">
        <v>12433</v>
      </c>
      <c r="B3955" s="329" t="s">
        <v>12434</v>
      </c>
      <c r="C3955" s="329" t="s">
        <v>12435</v>
      </c>
      <c r="D3955" s="329" t="s">
        <v>2028</v>
      </c>
      <c r="E3955" s="329">
        <v>5601</v>
      </c>
      <c r="F3955" s="330">
        <v>42552</v>
      </c>
      <c r="G3955" s="330"/>
      <c r="I3955">
        <f>INDEX('T.19 factoren v1.4.0'!$A$1:$I$8977,MATCH($E3955,'T.19 factoren v1.4.0'!$E:$E,0),5)</f>
        <v>5601</v>
      </c>
      <c r="J3955" t="str">
        <f t="shared" si="61"/>
        <v>definitions.Add(new ParameterDefinition() { ID = 5601 , Code = "espcb", Description = "esprocarb", CasNr = "85785-20-2", Group = "ChemischeStof" });</v>
      </c>
    </row>
    <row r="3956" spans="1:10" x14ac:dyDescent="0.25">
      <c r="A3956" s="329" t="s">
        <v>12436</v>
      </c>
      <c r="B3956" s="329" t="s">
        <v>12437</v>
      </c>
      <c r="C3956" s="329" t="s">
        <v>12438</v>
      </c>
      <c r="D3956" s="329" t="s">
        <v>2028</v>
      </c>
      <c r="E3956" s="329">
        <v>5602</v>
      </c>
      <c r="F3956" s="330">
        <v>42552</v>
      </c>
      <c r="G3956" s="330"/>
      <c r="I3956">
        <f>INDEX('T.19 factoren v1.4.0'!$A$1:$I$8977,MATCH($E3956,'T.19 factoren v1.4.0'!$E:$E,0),5)</f>
        <v>5602</v>
      </c>
      <c r="J3956" t="str">
        <f t="shared" si="61"/>
        <v>definitions.Add(new ParameterDefinition() { ID = 5602 , Code = "etolt", Description = "ethiolaat", CasNr = "2941-55-1", Group = "ChemischeStof" });</v>
      </c>
    </row>
    <row r="3957" spans="1:10" x14ac:dyDescent="0.25">
      <c r="A3957" s="329" t="s">
        <v>12439</v>
      </c>
      <c r="B3957" s="329" t="s">
        <v>12440</v>
      </c>
      <c r="C3957" s="329" t="s">
        <v>12441</v>
      </c>
      <c r="D3957" s="329" t="s">
        <v>2028</v>
      </c>
      <c r="E3957" s="329">
        <v>5603</v>
      </c>
      <c r="F3957" s="330">
        <v>42552</v>
      </c>
      <c r="G3957" s="330"/>
      <c r="I3957">
        <f>INDEX('T.19 factoren v1.4.0'!$A$1:$I$8977,MATCH($E3957,'T.19 factoren v1.4.0'!$E:$E,0),5)</f>
        <v>5603</v>
      </c>
      <c r="J3957" t="str">
        <f t="shared" si="61"/>
        <v>definitions.Add(new ParameterDefinition() { ID = 5603 , Code = "pyrbtcb", Description = "pyributicarb", CasNr = "88678-67-5", Group = "ChemischeStof" });</v>
      </c>
    </row>
    <row r="3958" spans="1:10" x14ac:dyDescent="0.25">
      <c r="A3958" s="329" t="s">
        <v>12442</v>
      </c>
      <c r="B3958" s="329" t="s">
        <v>12443</v>
      </c>
      <c r="C3958" s="329" t="s">
        <v>12444</v>
      </c>
      <c r="D3958" s="329" t="s">
        <v>2028</v>
      </c>
      <c r="E3958" s="329">
        <v>5604</v>
      </c>
      <c r="F3958" s="330">
        <v>42552</v>
      </c>
      <c r="G3958" s="330"/>
      <c r="I3958">
        <f>INDEX('T.19 factoren v1.4.0'!$A$1:$I$8977,MATCH($E3958,'T.19 factoren v1.4.0'!$E:$E,0),5)</f>
        <v>5604</v>
      </c>
      <c r="J3958" t="str">
        <f t="shared" si="61"/>
        <v>definitions.Add(new ParameterDefinition() { ID = 5604 , Code = "sulfalt", Description = "sulfallaat", CasNr = "95-06-7", Group = "ChemischeStof" });</v>
      </c>
    </row>
    <row r="3959" spans="1:10" x14ac:dyDescent="0.25">
      <c r="A3959" s="329" t="s">
        <v>12445</v>
      </c>
      <c r="B3959" s="329" t="s">
        <v>12446</v>
      </c>
      <c r="C3959" s="329" t="s">
        <v>12447</v>
      </c>
      <c r="D3959" s="329" t="s">
        <v>2028</v>
      </c>
      <c r="E3959" s="329">
        <v>5605</v>
      </c>
      <c r="F3959" s="330">
        <v>42552</v>
      </c>
      <c r="G3959" s="330"/>
      <c r="I3959">
        <f>INDEX('T.19 factoren v1.4.0'!$A$1:$I$8977,MATCH($E3959,'T.19 factoren v1.4.0'!$E:$E,0),5)</f>
        <v>5605</v>
      </c>
      <c r="J3959" t="str">
        <f t="shared" si="61"/>
        <v>definitions.Add(new ParameterDefinition() { ID = 5605 , Code = "tocbzl", Description = "tiocarbazil", CasNr = "36756-79-3", Group = "ChemischeStof" });</v>
      </c>
    </row>
    <row r="3960" spans="1:10" x14ac:dyDescent="0.25">
      <c r="A3960" s="329" t="s">
        <v>12448</v>
      </c>
      <c r="B3960" s="329" t="s">
        <v>12449</v>
      </c>
      <c r="C3960" s="329" t="s">
        <v>12450</v>
      </c>
      <c r="D3960" s="329" t="s">
        <v>2028</v>
      </c>
      <c r="E3960" s="329">
        <v>5606</v>
      </c>
      <c r="F3960" s="330">
        <v>42552</v>
      </c>
      <c r="G3960" s="330"/>
      <c r="I3960">
        <f>INDEX('T.19 factoren v1.4.0'!$A$1:$I$8977,MATCH($E3960,'T.19 factoren v1.4.0'!$E:$E,0),5)</f>
        <v>5606</v>
      </c>
      <c r="J3960" t="str">
        <f t="shared" si="61"/>
        <v>definitions.Add(new ParameterDefinition() { ID = 5606 , Code = "benlxlM", Description = "benalaxyl-M", CasNr = "98243-83-5", Group = "ChemischeStof" });</v>
      </c>
    </row>
    <row r="3961" spans="1:10" x14ac:dyDescent="0.25">
      <c r="A3961" s="329" t="s">
        <v>12451</v>
      </c>
      <c r="B3961" s="329" t="s">
        <v>12452</v>
      </c>
      <c r="C3961" s="329" t="s">
        <v>1315</v>
      </c>
      <c r="D3961" s="329" t="s">
        <v>2028</v>
      </c>
      <c r="E3961" s="329">
        <v>5607</v>
      </c>
      <c r="F3961" s="330">
        <v>42552</v>
      </c>
      <c r="G3961" s="330"/>
      <c r="I3961">
        <f>INDEX('T.19 factoren v1.4.0'!$A$1:$I$8977,MATCH($E3961,'T.19 factoren v1.4.0'!$E:$E,0),5)</f>
        <v>5607</v>
      </c>
      <c r="J3961" t="str">
        <f t="shared" si="61"/>
        <v>definitions.Add(new ParameterDefinition() { ID = 5607 , Code = "sPCB128174", Description = "som PCB128 en PCB174", CasNr = "NVT", Group = "ChemischeStof" });</v>
      </c>
    </row>
    <row r="3962" spans="1:10" x14ac:dyDescent="0.25">
      <c r="A3962" s="329" t="s">
        <v>12453</v>
      </c>
      <c r="B3962" s="329" t="s">
        <v>12454</v>
      </c>
      <c r="C3962" s="329" t="s">
        <v>1315</v>
      </c>
      <c r="D3962" s="329" t="s">
        <v>2028</v>
      </c>
      <c r="E3962" s="329">
        <v>5608</v>
      </c>
      <c r="F3962" s="330">
        <v>42552</v>
      </c>
      <c r="G3962" s="330"/>
      <c r="I3962">
        <f>INDEX('T.19 factoren v1.4.0'!$A$1:$I$8977,MATCH($E3962,'T.19 factoren v1.4.0'!$E:$E,0),5)</f>
        <v>5608</v>
      </c>
      <c r="J3962" t="str">
        <f t="shared" si="61"/>
        <v>definitions.Add(new ParameterDefinition() { ID = 5608 , Code = "sPCB156172", Description = "som PCB156 en PCB172", CasNr = "NVT", Group = "ChemischeStof" });</v>
      </c>
    </row>
    <row r="3963" spans="1:10" x14ac:dyDescent="0.25">
      <c r="A3963" s="329" t="s">
        <v>12455</v>
      </c>
      <c r="B3963" s="329" t="s">
        <v>12456</v>
      </c>
      <c r="C3963" s="329" t="s">
        <v>12457</v>
      </c>
      <c r="D3963" s="329" t="s">
        <v>2028</v>
      </c>
      <c r="E3963" s="329">
        <v>5609</v>
      </c>
      <c r="F3963" s="330">
        <v>42552</v>
      </c>
      <c r="G3963" s="330"/>
      <c r="I3963">
        <f>INDEX('T.19 factoren v1.4.0'!$A$1:$I$8977,MATCH($E3963,'T.19 factoren v1.4.0'!$E:$E,0),5)</f>
        <v>5609</v>
      </c>
      <c r="J3963" t="str">
        <f t="shared" si="61"/>
        <v>definitions.Add(new ParameterDefinition() { ID = 5609 , Code = "ostmvr", Description = "oseltamivir", CasNr = "196618-13-0", Group = "ChemischeStof" });</v>
      </c>
    </row>
    <row r="3964" spans="1:10" x14ac:dyDescent="0.25">
      <c r="A3964" s="329" t="s">
        <v>12458</v>
      </c>
      <c r="B3964" s="329" t="s">
        <v>12459</v>
      </c>
      <c r="C3964" s="329" t="s">
        <v>12460</v>
      </c>
      <c r="D3964" s="329" t="s">
        <v>2028</v>
      </c>
      <c r="E3964" s="329">
        <v>5610</v>
      </c>
      <c r="F3964" s="330">
        <v>42552</v>
      </c>
      <c r="G3964" s="330"/>
      <c r="I3964">
        <f>INDEX('T.19 factoren v1.4.0'!$A$1:$I$8977,MATCH($E3964,'T.19 factoren v1.4.0'!$E:$E,0),5)</f>
        <v>5610</v>
      </c>
      <c r="J3964" t="str">
        <f t="shared" si="61"/>
        <v>definitions.Add(new ParameterDefinition() { ID = 5610 , Code = "34DC1yprzl", Description = "3,4-dimethylpyrazol", CasNr = "2820-37-3", Group = "ChemischeStof" });</v>
      </c>
    </row>
    <row r="3965" spans="1:10" x14ac:dyDescent="0.25">
      <c r="A3965" s="329" t="s">
        <v>12461</v>
      </c>
      <c r="B3965" s="329" t="s">
        <v>12462</v>
      </c>
      <c r="C3965" s="329" t="s">
        <v>12463</v>
      </c>
      <c r="D3965" s="329" t="s">
        <v>2028</v>
      </c>
      <c r="E3965" s="329">
        <v>5611</v>
      </c>
      <c r="F3965" s="330">
        <v>42552</v>
      </c>
      <c r="G3965" s="330"/>
      <c r="I3965">
        <f>INDEX('T.19 factoren v1.4.0'!$A$1:$I$8977,MATCH($E3965,'T.19 factoren v1.4.0'!$E:$E,0),5)</f>
        <v>5611</v>
      </c>
      <c r="J3965" t="str">
        <f t="shared" si="61"/>
        <v>definitions.Add(new ParameterDefinition() { ID = 5611 , Code = "3C1yprzl", Description = "3-methylpyrazol", CasNr = "1453-58-3", Group = "ChemischeStof" });</v>
      </c>
    </row>
    <row r="3966" spans="1:10" x14ac:dyDescent="0.25">
      <c r="A3966" s="329" t="s">
        <v>12464</v>
      </c>
      <c r="B3966" s="329" t="s">
        <v>12465</v>
      </c>
      <c r="C3966" s="329" t="s">
        <v>1315</v>
      </c>
      <c r="D3966" s="329" t="s">
        <v>23</v>
      </c>
      <c r="E3966" s="329">
        <v>5612</v>
      </c>
      <c r="F3966" s="330">
        <v>42552</v>
      </c>
      <c r="G3966" s="330"/>
      <c r="I3966" t="e">
        <f>INDEX('T.19 factoren v1.3.0'!$A$1:$I$8977,MATCH($E3966,'T.19 factoren v1.3.0'!$E:$E,0),5)</f>
        <v>#N/A</v>
      </c>
      <c r="J3966" t="str">
        <f t="shared" si="61"/>
        <v>definitions.Add(new ParameterDefinition() { ID = 5612 , Code = "AANTFTE", Description = "Aantalfractie", CasNr = "NVT", Group = "Grootheid" });</v>
      </c>
    </row>
    <row r="3967" spans="1:10" x14ac:dyDescent="0.25">
      <c r="A3967" s="329" t="s">
        <v>12466</v>
      </c>
      <c r="B3967" s="329" t="s">
        <v>12467</v>
      </c>
      <c r="C3967" s="329" t="s">
        <v>1315</v>
      </c>
      <c r="D3967" s="329" t="s">
        <v>23</v>
      </c>
      <c r="E3967" s="329">
        <v>5613</v>
      </c>
      <c r="F3967" s="330">
        <v>42552</v>
      </c>
      <c r="G3967" s="330"/>
      <c r="I3967" t="e">
        <f>INDEX('T.19 factoren v1.3.0'!$A$1:$I$8977,MATCH($E3967,'T.19 factoren v1.3.0'!$E:$E,0),5)</f>
        <v>#N/A</v>
      </c>
      <c r="J3967" t="str">
        <f t="shared" si="61"/>
        <v>definitions.Add(new ParameterDefinition() { ID = 5613 , Code = "RPSI", Description = "Relatieve penisgrootte index", CasNr = "NVT", Group = "Grootheid" });</v>
      </c>
    </row>
    <row r="3968" spans="1:10" x14ac:dyDescent="0.25">
      <c r="A3968" s="329" t="s">
        <v>12468</v>
      </c>
      <c r="B3968" s="329" t="s">
        <v>12469</v>
      </c>
      <c r="C3968" s="329" t="s">
        <v>1315</v>
      </c>
      <c r="D3968" s="329" t="s">
        <v>23</v>
      </c>
      <c r="E3968" s="329">
        <v>5614</v>
      </c>
      <c r="F3968" s="330">
        <v>42552</v>
      </c>
      <c r="G3968" s="330"/>
      <c r="I3968" t="e">
        <f>INDEX('T.19 factoren v1.3.0'!$A$1:$I$8977,MATCH($E3968,'T.19 factoren v1.3.0'!$E:$E,0),5)</f>
        <v>#N/A</v>
      </c>
      <c r="J3968" t="str">
        <f t="shared" si="61"/>
        <v>definitions.Add(new ParameterDefinition() { ID = 5614 , Code = "RPLI", Description = "Relatieve penislengte index", CasNr = "NVT", Group = "Grootheid" });</v>
      </c>
    </row>
    <row r="3969" spans="1:10" x14ac:dyDescent="0.25">
      <c r="A3969" s="329" t="s">
        <v>12470</v>
      </c>
      <c r="B3969" s="329" t="s">
        <v>12471</v>
      </c>
      <c r="C3969" s="329" t="s">
        <v>12472</v>
      </c>
      <c r="D3969" s="329" t="s">
        <v>2028</v>
      </c>
      <c r="E3969" s="329">
        <v>5615</v>
      </c>
      <c r="F3969" s="330">
        <v>42699</v>
      </c>
      <c r="G3969" s="330"/>
      <c r="I3969">
        <f>INDEX('T.19 factoren v1.4.0'!$A$1:$I$8977,MATCH($E3969,'T.19 factoren v1.4.0'!$E:$E,0),5)</f>
        <v>5615</v>
      </c>
      <c r="J3969" t="str">
        <f t="shared" si="61"/>
        <v>definitions.Add(new ParameterDefinition() { ID = 5615 , Code = "PCB1", Description = "2-chloorbifenyl", CasNr = "2051-60-7", Group = "ChemischeStof" });</v>
      </c>
    </row>
    <row r="3970" spans="1:10" x14ac:dyDescent="0.25">
      <c r="A3970" s="329" t="s">
        <v>12473</v>
      </c>
      <c r="B3970" s="329" t="s">
        <v>12474</v>
      </c>
      <c r="C3970" s="329" t="s">
        <v>12475</v>
      </c>
      <c r="D3970" s="329" t="s">
        <v>2028</v>
      </c>
      <c r="E3970" s="329">
        <v>5616</v>
      </c>
      <c r="F3970" s="330">
        <v>42699</v>
      </c>
      <c r="G3970" s="330"/>
      <c r="I3970">
        <f>INDEX('T.19 factoren v1.4.0'!$A$1:$I$8977,MATCH($E3970,'T.19 factoren v1.4.0'!$E:$E,0),5)</f>
        <v>5616</v>
      </c>
      <c r="J3970" t="str">
        <f t="shared" si="61"/>
        <v>definitions.Add(new ParameterDefinition() { ID = 5616 , Code = "PCB2", Description = "3-chloorbifenyl", CasNr = "2051-61-8", Group = "ChemischeStof" });</v>
      </c>
    </row>
    <row r="3971" spans="1:10" x14ac:dyDescent="0.25">
      <c r="A3971" s="329" t="s">
        <v>12476</v>
      </c>
      <c r="B3971" s="329" t="s">
        <v>12477</v>
      </c>
      <c r="C3971" s="329" t="s">
        <v>12478</v>
      </c>
      <c r="D3971" s="329" t="s">
        <v>2028</v>
      </c>
      <c r="E3971" s="329">
        <v>5617</v>
      </c>
      <c r="F3971" s="330">
        <v>42699</v>
      </c>
      <c r="G3971" s="330"/>
      <c r="I3971">
        <f>INDEX('T.19 factoren v1.4.0'!$A$1:$I$8977,MATCH($E3971,'T.19 factoren v1.4.0'!$E:$E,0),5)</f>
        <v>5617</v>
      </c>
      <c r="J3971" t="str">
        <f t="shared" ref="J3971:J4034" si="62">"definitions.Add(new ParameterDefinition() { ID = " &amp; E3971 &amp; " , Code = """ &amp; A3971 &amp; """, Description = """ &amp; B3971 &amp; """, CasNr = """ &amp; C3971 &amp;""", Group = """ &amp; D3971 &amp;""" });"</f>
        <v>definitions.Add(new ParameterDefinition() { ID = 5617 , Code = "PCB3", Description = "4-chloorbifenyl", CasNr = "2051-62-9", Group = "ChemischeStof" });</v>
      </c>
    </row>
    <row r="3972" spans="1:10" x14ac:dyDescent="0.25">
      <c r="A3972" s="329" t="s">
        <v>12479</v>
      </c>
      <c r="B3972" s="329" t="s">
        <v>12480</v>
      </c>
      <c r="C3972" s="329" t="s">
        <v>12481</v>
      </c>
      <c r="D3972" s="329" t="s">
        <v>2028</v>
      </c>
      <c r="E3972" s="329">
        <v>5618</v>
      </c>
      <c r="F3972" s="330">
        <v>42699</v>
      </c>
      <c r="G3972" s="330"/>
      <c r="I3972">
        <f>INDEX('T.19 factoren v1.4.0'!$A$1:$I$8977,MATCH($E3972,'T.19 factoren v1.4.0'!$E:$E,0),5)</f>
        <v>5618</v>
      </c>
      <c r="J3972" t="str">
        <f t="shared" si="62"/>
        <v>definitions.Add(new ParameterDefinition() { ID = 5618 , Code = "PCB14", Description = "3,5-dichloorbifenyl", CasNr = "34883-41-5", Group = "ChemischeStof" });</v>
      </c>
    </row>
    <row r="3973" spans="1:10" x14ac:dyDescent="0.25">
      <c r="A3973" s="329" t="s">
        <v>12482</v>
      </c>
      <c r="B3973" s="329" t="s">
        <v>12483</v>
      </c>
      <c r="C3973" s="329" t="s">
        <v>12484</v>
      </c>
      <c r="D3973" s="329" t="s">
        <v>2028</v>
      </c>
      <c r="E3973" s="329">
        <v>5619</v>
      </c>
      <c r="F3973" s="330">
        <v>42699</v>
      </c>
      <c r="G3973" s="330"/>
      <c r="I3973">
        <f>INDEX('T.19 factoren v1.4.0'!$A$1:$I$8977,MATCH($E3973,'T.19 factoren v1.4.0'!$E:$E,0),5)</f>
        <v>5619</v>
      </c>
      <c r="J3973" t="str">
        <f t="shared" si="62"/>
        <v>definitions.Add(new ParameterDefinition() { ID = 5619 , Code = "PCB30", Description = "2,4,6-trichloorbifenyl", CasNr = "35693-92-6", Group = "ChemischeStof" });</v>
      </c>
    </row>
    <row r="3974" spans="1:10" x14ac:dyDescent="0.25">
      <c r="A3974" s="329" t="s">
        <v>12485</v>
      </c>
      <c r="B3974" s="329" t="s">
        <v>12486</v>
      </c>
      <c r="C3974" s="329" t="s">
        <v>12487</v>
      </c>
      <c r="D3974" s="329" t="s">
        <v>2028</v>
      </c>
      <c r="E3974" s="329">
        <v>5620</v>
      </c>
      <c r="F3974" s="330">
        <v>42699</v>
      </c>
      <c r="G3974" s="330"/>
      <c r="I3974">
        <f>INDEX('T.19 factoren v1.4.0'!$A$1:$I$8977,MATCH($E3974,'T.19 factoren v1.4.0'!$E:$E,0),5)</f>
        <v>5620</v>
      </c>
      <c r="J3974" t="str">
        <f t="shared" si="62"/>
        <v>definitions.Add(new ParameterDefinition() { ID = 5620 , Code = "PCB50", Description = "2,2',4,6-tetrachloorbifenyl", CasNr = "62796-65-0", Group = "ChemischeStof" });</v>
      </c>
    </row>
    <row r="3975" spans="1:10" x14ac:dyDescent="0.25">
      <c r="A3975" s="329" t="s">
        <v>12488</v>
      </c>
      <c r="B3975" s="329" t="s">
        <v>12489</v>
      </c>
      <c r="C3975" s="329" t="s">
        <v>12490</v>
      </c>
      <c r="D3975" s="329" t="s">
        <v>2028</v>
      </c>
      <c r="E3975" s="329">
        <v>5621</v>
      </c>
      <c r="F3975" s="330">
        <v>42699</v>
      </c>
      <c r="G3975" s="330"/>
      <c r="I3975">
        <f>INDEX('T.19 factoren v1.4.0'!$A$1:$I$8977,MATCH($E3975,'T.19 factoren v1.4.0'!$E:$E,0),5)</f>
        <v>5621</v>
      </c>
      <c r="J3975" t="str">
        <f t="shared" si="62"/>
        <v>definitions.Add(new ParameterDefinition() { ID = 5621 , Code = "PCB21", Description = "2,3,4-trichloorbifenyl", CasNr = "55702-46-0", Group = "ChemischeStof" });</v>
      </c>
    </row>
    <row r="3976" spans="1:10" x14ac:dyDescent="0.25">
      <c r="A3976" s="329" t="s">
        <v>12491</v>
      </c>
      <c r="B3976" s="329" t="s">
        <v>12492</v>
      </c>
      <c r="C3976" s="329" t="s">
        <v>12493</v>
      </c>
      <c r="D3976" s="329" t="s">
        <v>2028</v>
      </c>
      <c r="E3976" s="329">
        <v>5622</v>
      </c>
      <c r="F3976" s="330">
        <v>42699</v>
      </c>
      <c r="G3976" s="330"/>
      <c r="I3976">
        <f>INDEX('T.19 factoren v1.4.0'!$A$1:$I$8977,MATCH($E3976,'T.19 factoren v1.4.0'!$E:$E,0),5)</f>
        <v>5622</v>
      </c>
      <c r="J3976" t="str">
        <f t="shared" si="62"/>
        <v>definitions.Add(new ParameterDefinition() { ID = 5622 , Code = "PCB104", Description = "2,2',4,6,6'-pentachloorbifenyl", CasNr = "56558-16-8", Group = "ChemischeStof" });</v>
      </c>
    </row>
    <row r="3977" spans="1:10" x14ac:dyDescent="0.25">
      <c r="A3977" s="329" t="s">
        <v>12494</v>
      </c>
      <c r="B3977" s="329" t="s">
        <v>12495</v>
      </c>
      <c r="C3977" s="329" t="s">
        <v>12496</v>
      </c>
      <c r="D3977" s="329" t="s">
        <v>2028</v>
      </c>
      <c r="E3977" s="329">
        <v>5623</v>
      </c>
      <c r="F3977" s="330">
        <v>42699</v>
      </c>
      <c r="G3977" s="330"/>
      <c r="I3977">
        <f>INDEX('T.19 factoren v1.4.0'!$A$1:$I$8977,MATCH($E3977,'T.19 factoren v1.4.0'!$E:$E,0),5)</f>
        <v>5623</v>
      </c>
      <c r="J3977" t="str">
        <f t="shared" si="62"/>
        <v>definitions.Add(new ParameterDefinition() { ID = 5623 , Code = "PCB55", Description = "2,3,3',4-tetrachloorbifenyl", CasNr = "74338-24-2", Group = "ChemischeStof" });</v>
      </c>
    </row>
    <row r="3978" spans="1:10" x14ac:dyDescent="0.25">
      <c r="A3978" s="329" t="s">
        <v>12497</v>
      </c>
      <c r="B3978" s="329" t="s">
        <v>12498</v>
      </c>
      <c r="C3978" s="329" t="s">
        <v>12499</v>
      </c>
      <c r="D3978" s="329" t="s">
        <v>2028</v>
      </c>
      <c r="E3978" s="329">
        <v>5624</v>
      </c>
      <c r="F3978" s="330">
        <v>42699</v>
      </c>
      <c r="G3978" s="330"/>
      <c r="I3978">
        <f>INDEX('T.19 factoren v1.4.0'!$A$1:$I$8977,MATCH($E3978,'T.19 factoren v1.4.0'!$E:$E,0),5)</f>
        <v>5624</v>
      </c>
      <c r="J3978" t="str">
        <f t="shared" si="62"/>
        <v>definitions.Add(new ParameterDefinition() { ID = 5624 , Code = "PCB78", Description = "3,3',4,5-tetrachloorbifenyl", CasNr = "70362-49-1", Group = "ChemischeStof" });</v>
      </c>
    </row>
    <row r="3979" spans="1:10" x14ac:dyDescent="0.25">
      <c r="A3979" s="329" t="s">
        <v>12500</v>
      </c>
      <c r="B3979" s="329" t="s">
        <v>12501</v>
      </c>
      <c r="C3979" s="329" t="s">
        <v>12502</v>
      </c>
      <c r="D3979" s="329" t="s">
        <v>2028</v>
      </c>
      <c r="E3979" s="329">
        <v>5625</v>
      </c>
      <c r="F3979" s="330">
        <v>42699</v>
      </c>
      <c r="G3979" s="330"/>
      <c r="I3979">
        <f>INDEX('T.19 factoren v1.4.0'!$A$1:$I$8977,MATCH($E3979,'T.19 factoren v1.4.0'!$E:$E,0),5)</f>
        <v>5625</v>
      </c>
      <c r="J3979" t="str">
        <f t="shared" si="62"/>
        <v>definitions.Add(new ParameterDefinition() { ID = 5625 , Code = "PCB145", Description = "2,2',3,4,6,6'-hexachloorbifenyl", CasNr = "74472-40-5", Group = "ChemischeStof" });</v>
      </c>
    </row>
    <row r="3980" spans="1:10" x14ac:dyDescent="0.25">
      <c r="A3980" s="329" t="s">
        <v>12503</v>
      </c>
      <c r="B3980" s="329" t="s">
        <v>12504</v>
      </c>
      <c r="C3980" s="329" t="s">
        <v>12505</v>
      </c>
      <c r="D3980" s="329" t="s">
        <v>2028</v>
      </c>
      <c r="E3980" s="329">
        <v>5626</v>
      </c>
      <c r="F3980" s="330">
        <v>42699</v>
      </c>
      <c r="G3980" s="330"/>
      <c r="I3980">
        <f>INDEX('T.19 factoren v1.4.0'!$A$1:$I$8977,MATCH($E3980,'T.19 factoren v1.4.0'!$E:$E,0),5)</f>
        <v>5626</v>
      </c>
      <c r="J3980" t="str">
        <f t="shared" si="62"/>
        <v>definitions.Add(new ParameterDefinition() { ID = 5626 , Code = "PCB204", Description = "2,2',3,4,4',5,6,6'-octachloorbifenyl", CasNr = "74472-52-9", Group = "ChemischeStof" });</v>
      </c>
    </row>
    <row r="3981" spans="1:10" x14ac:dyDescent="0.25">
      <c r="A3981" s="329" t="s">
        <v>12506</v>
      </c>
      <c r="B3981" s="329" t="s">
        <v>12507</v>
      </c>
      <c r="C3981" s="329" t="s">
        <v>1315</v>
      </c>
      <c r="D3981" s="329" t="s">
        <v>2028</v>
      </c>
      <c r="E3981" s="329">
        <v>5627</v>
      </c>
      <c r="F3981" s="330">
        <v>42699</v>
      </c>
      <c r="G3981" s="330"/>
      <c r="I3981">
        <f>INDEX('T.19 factoren v1.4.0'!$A$1:$I$8977,MATCH($E3981,'T.19 factoren v1.4.0'!$E:$E,0),5)</f>
        <v>5627</v>
      </c>
      <c r="J3981" t="str">
        <f t="shared" si="62"/>
        <v>definitions.Add(new ParameterDefinition() { ID = 5627 , Code = "speroxsplfrt", Description = "som peroxisoom proliferators (gamma)", CasNr = "NVT", Group = "ChemischeStof" });</v>
      </c>
    </row>
    <row r="3982" spans="1:10" x14ac:dyDescent="0.25">
      <c r="A3982" s="329" t="s">
        <v>12508</v>
      </c>
      <c r="B3982" s="329" t="s">
        <v>12509</v>
      </c>
      <c r="C3982" s="329" t="s">
        <v>12510</v>
      </c>
      <c r="D3982" s="329" t="s">
        <v>2028</v>
      </c>
      <c r="E3982" s="329">
        <v>5628</v>
      </c>
      <c r="F3982" s="330">
        <v>42699</v>
      </c>
      <c r="G3982" s="330"/>
      <c r="I3982">
        <f>INDEX('T.19 factoren v1.4.0'!$A$1:$I$8977,MATCH($E3982,'T.19 factoren v1.4.0'!$E:$E,0),5)</f>
        <v>5628</v>
      </c>
      <c r="J3982" t="str">
        <f t="shared" si="62"/>
        <v>definitions.Add(new ParameterDefinition() { ID = 5628 , Code = "rosgtzn", Description = "rosiglitazon", CasNr = "122320-73-4", Group = "ChemischeStof" });</v>
      </c>
    </row>
    <row r="3983" spans="1:10" x14ac:dyDescent="0.25">
      <c r="A3983" s="329" t="s">
        <v>12511</v>
      </c>
      <c r="B3983" s="329" t="s">
        <v>12512</v>
      </c>
      <c r="C3983" s="329" t="s">
        <v>1315</v>
      </c>
      <c r="D3983" s="329" t="s">
        <v>3417</v>
      </c>
      <c r="E3983" s="329">
        <v>5629</v>
      </c>
      <c r="F3983" s="330">
        <v>42699</v>
      </c>
      <c r="G3983" s="330"/>
      <c r="I3983" t="e">
        <f>INDEX('T.19 factoren v1.3.0'!$A$1:$I$8977,MATCH($E3983,'T.19 factoren v1.3.0'!$E:$E,0),5)</f>
        <v>#N/A</v>
      </c>
      <c r="J3983" t="str">
        <f t="shared" si="62"/>
        <v>definitions.Add(new ParameterDefinition() { ID = 5629 , Code = "VOEDTSD", Description = "Voedingstoestand", CasNr = "NVT", Group = "Typering" });</v>
      </c>
    </row>
    <row r="3984" spans="1:10" x14ac:dyDescent="0.25">
      <c r="A3984" s="329" t="s">
        <v>12513</v>
      </c>
      <c r="B3984" s="329" t="s">
        <v>12514</v>
      </c>
      <c r="C3984" s="329" t="s">
        <v>1315</v>
      </c>
      <c r="D3984" s="329" t="s">
        <v>3417</v>
      </c>
      <c r="E3984" s="329">
        <v>5630</v>
      </c>
      <c r="F3984" s="330">
        <v>42699</v>
      </c>
      <c r="G3984" s="330"/>
      <c r="I3984" t="e">
        <f>INDEX('T.19 factoren v1.3.0'!$A$1:$I$8977,MATCH($E3984,'T.19 factoren v1.3.0'!$E:$E,0),5)</f>
        <v>#N/A</v>
      </c>
      <c r="J3984" t="str">
        <f t="shared" si="62"/>
        <v>definitions.Add(new ParameterDefinition() { ID = 5630 , Code = "STAATOBDG", Description = "Staat van ontbinding", CasNr = "NVT", Group = "Typering" });</v>
      </c>
    </row>
    <row r="3985" spans="1:10" x14ac:dyDescent="0.25">
      <c r="A3985" s="329" t="s">
        <v>12515</v>
      </c>
      <c r="B3985" s="329" t="s">
        <v>12516</v>
      </c>
      <c r="C3985" s="329" t="s">
        <v>1315</v>
      </c>
      <c r="D3985" s="329" t="s">
        <v>3417</v>
      </c>
      <c r="E3985" s="329">
        <v>5631</v>
      </c>
      <c r="F3985" s="330">
        <v>42699</v>
      </c>
      <c r="G3985" s="330"/>
      <c r="I3985" t="e">
        <f>INDEX('T.19 factoren v1.3.0'!$A$1:$I$8977,MATCH($E3985,'T.19 factoren v1.3.0'!$E:$E,0),5)</f>
        <v>#N/A</v>
      </c>
      <c r="J3985" t="str">
        <f t="shared" si="62"/>
        <v>definitions.Add(new ParameterDefinition() { ID = 5631 , Code = "DOODSOZK", Description = "Doodsoorzaak", CasNr = "NVT", Group = "Typering" });</v>
      </c>
    </row>
    <row r="3986" spans="1:10" x14ac:dyDescent="0.25">
      <c r="A3986" s="329" t="s">
        <v>12517</v>
      </c>
      <c r="B3986" s="329" t="s">
        <v>12518</v>
      </c>
      <c r="C3986" s="329" t="s">
        <v>1315</v>
      </c>
      <c r="D3986" s="329" t="s">
        <v>3417</v>
      </c>
      <c r="E3986" s="329">
        <v>5632</v>
      </c>
      <c r="F3986" s="330">
        <v>42699</v>
      </c>
      <c r="G3986" s="330"/>
      <c r="I3986" t="e">
        <f>INDEX('T.19 factoren v1.3.0'!$A$1:$I$8977,MATCH($E3986,'T.19 factoren v1.3.0'!$E:$E,0),5)</f>
        <v>#N/A</v>
      </c>
      <c r="J3986" t="str">
        <f t="shared" si="62"/>
        <v>definitions.Add(new ParameterDefinition() { ID = 5632 , Code = "GEHSDE", Description = "Gehoorschade", CasNr = "NVT", Group = "Typering" });</v>
      </c>
    </row>
    <row r="3987" spans="1:10" x14ac:dyDescent="0.25">
      <c r="A3987" s="329" t="s">
        <v>12519</v>
      </c>
      <c r="B3987" s="329" t="s">
        <v>12520</v>
      </c>
      <c r="C3987" s="329" t="s">
        <v>1315</v>
      </c>
      <c r="D3987" s="329" t="s">
        <v>3417</v>
      </c>
      <c r="E3987" s="329">
        <v>5633</v>
      </c>
      <c r="F3987" s="330">
        <v>42699</v>
      </c>
      <c r="G3987" s="330"/>
      <c r="I3987" t="e">
        <f>INDEX('T.19 factoren v1.3.0'!$A$1:$I$8977,MATCH($E3987,'T.19 factoren v1.3.0'!$E:$E,0),5)</f>
        <v>#N/A</v>
      </c>
      <c r="J3987" t="str">
        <f t="shared" si="62"/>
        <v>definitions.Add(new ParameterDefinition() { ID = 5633 , Code = "VIS", Description = "Vis-kwaliteit", CasNr = "NVT", Group = "Typering" });</v>
      </c>
    </row>
    <row r="3988" spans="1:10" x14ac:dyDescent="0.25">
      <c r="A3988" s="329" t="s">
        <v>12521</v>
      </c>
      <c r="B3988" s="329" t="s">
        <v>12522</v>
      </c>
      <c r="C3988" s="329" t="s">
        <v>12523</v>
      </c>
      <c r="D3988" s="329" t="s">
        <v>2028</v>
      </c>
      <c r="E3988" s="329">
        <v>5634</v>
      </c>
      <c r="F3988" s="330">
        <v>42699</v>
      </c>
      <c r="G3988" s="330"/>
      <c r="I3988">
        <f>INDEX('T.19 factoren v1.4.0'!$A$1:$I$8977,MATCH($E3988,'T.19 factoren v1.4.0'!$E:$E,0),5)</f>
        <v>5634</v>
      </c>
      <c r="J3988" t="str">
        <f t="shared" si="62"/>
        <v>definitions.Add(new ParameterDefinition() { ID = 5634 , Code = "4C8yN4C8yFyB", Description = "4-octyl-N-(4-octylfenyl)-benzeenamine", CasNr = "101-67-7", Group = "ChemischeStof" });</v>
      </c>
    </row>
    <row r="3989" spans="1:10" x14ac:dyDescent="0.25">
      <c r="A3989" s="329" t="s">
        <v>12524</v>
      </c>
      <c r="B3989" s="329" t="s">
        <v>12525</v>
      </c>
      <c r="C3989" s="329" t="s">
        <v>1315</v>
      </c>
      <c r="D3989" s="329" t="s">
        <v>23</v>
      </c>
      <c r="E3989" s="329">
        <v>5635</v>
      </c>
      <c r="F3989" s="330">
        <v>42699</v>
      </c>
      <c r="G3989" s="330"/>
      <c r="I3989" t="e">
        <f>INDEX('T.19 factoren v1.3.0'!$A$1:$I$8977,MATCH($E3989,'T.19 factoren v1.3.0'!$E:$E,0),5)</f>
        <v>#N/A</v>
      </c>
      <c r="J3989" t="str">
        <f t="shared" si="62"/>
        <v>definitions.Add(new ParameterDefinition() { ID = 5635 , Code = "IPSindex", Description = "Specifieke Vervuilingsgevoeligheid Index (IPS)", CasNr = "NVT", Group = "Grootheid" });</v>
      </c>
    </row>
    <row r="3990" spans="1:10" x14ac:dyDescent="0.25">
      <c r="A3990" s="329" t="s">
        <v>12526</v>
      </c>
      <c r="B3990" s="329" t="s">
        <v>12527</v>
      </c>
      <c r="C3990" s="329" t="s">
        <v>1315</v>
      </c>
      <c r="D3990" s="329" t="s">
        <v>23</v>
      </c>
      <c r="E3990" s="329">
        <v>5636</v>
      </c>
      <c r="F3990" s="330">
        <v>42699</v>
      </c>
      <c r="G3990" s="330"/>
      <c r="I3990" t="e">
        <f>INDEX('T.19 factoren v1.3.0'!$A$1:$I$8977,MATCH($E3990,'T.19 factoren v1.3.0'!$E:$E,0),5)</f>
        <v>#N/A</v>
      </c>
      <c r="J3990" t="str">
        <f t="shared" si="62"/>
        <v>definitions.Add(new ParameterDefinition() { ID = 5636 , Code = "TIindex", Description = "Trofie Index", CasNr = "NVT", Group = "Grootheid" });</v>
      </c>
    </row>
    <row r="3991" spans="1:10" x14ac:dyDescent="0.25">
      <c r="A3991" s="329" t="s">
        <v>12528</v>
      </c>
      <c r="B3991" s="329" t="s">
        <v>12529</v>
      </c>
      <c r="C3991" s="329" t="s">
        <v>1315</v>
      </c>
      <c r="D3991" s="329" t="s">
        <v>3096</v>
      </c>
      <c r="E3991" s="329">
        <v>5637</v>
      </c>
      <c r="F3991" s="330">
        <v>42699</v>
      </c>
      <c r="G3991" s="330"/>
      <c r="I3991" t="e">
        <f>INDEX('T.19 factoren v1.3.0'!$A$1:$I$8977,MATCH($E3991,'T.19 factoren v1.3.0'!$E:$E,0),5)</f>
        <v>#N/A</v>
      </c>
      <c r="J3991" t="str">
        <f t="shared" si="62"/>
        <v>definitions.Add(new ParameterDefinition() { ID = 5637 , Code = "FYT_bloei1", Description = "Fytopl. - bloeisoort (01-02) Planktothrix agardhii", CasNr = "NVT", Group = "Object" });</v>
      </c>
    </row>
    <row r="3992" spans="1:10" x14ac:dyDescent="0.25">
      <c r="A3992" s="329" t="s">
        <v>12530</v>
      </c>
      <c r="B3992" s="329" t="s">
        <v>12531</v>
      </c>
      <c r="C3992" s="329" t="s">
        <v>1315</v>
      </c>
      <c r="D3992" s="329" t="s">
        <v>3096</v>
      </c>
      <c r="E3992" s="329">
        <v>5638</v>
      </c>
      <c r="F3992" s="330">
        <v>42699</v>
      </c>
      <c r="G3992" s="330"/>
      <c r="I3992" t="e">
        <f>INDEX('T.19 factoren v1.3.0'!$A$1:$I$8977,MATCH($E3992,'T.19 factoren v1.3.0'!$E:$E,0),5)</f>
        <v>#N/A</v>
      </c>
      <c r="J3992" t="str">
        <f t="shared" si="62"/>
        <v>definitions.Add(new ParameterDefinition() { ID = 5638 , Code = "FYT_bloei3", Description = "Fytopl. - bloeisoort (03) Planktothrix rubescens", CasNr = "NVT", Group = "Object" });</v>
      </c>
    </row>
    <row r="3993" spans="1:10" x14ac:dyDescent="0.25">
      <c r="A3993" s="329" t="s">
        <v>12532</v>
      </c>
      <c r="B3993" s="329" t="s">
        <v>12533</v>
      </c>
      <c r="C3993" s="329" t="s">
        <v>1315</v>
      </c>
      <c r="D3993" s="329" t="s">
        <v>3096</v>
      </c>
      <c r="E3993" s="329">
        <v>5639</v>
      </c>
      <c r="F3993" s="330">
        <v>42699</v>
      </c>
      <c r="G3993" s="330"/>
      <c r="I3993" t="e">
        <f>INDEX('T.19 factoren v1.3.0'!$A$1:$I$8977,MATCH($E3993,'T.19 factoren v1.3.0'!$E:$E,0),5)</f>
        <v>#N/A</v>
      </c>
      <c r="J3993" t="str">
        <f t="shared" si="62"/>
        <v>definitions.Add(new ParameterDefinition() { ID = 5639 , Code = "FYT_bloei4", Description = "Fytopl. - bloeisoort (04) dunne filamenteuze blauwalg", CasNr = "NVT", Group = "Object" });</v>
      </c>
    </row>
    <row r="3994" spans="1:10" x14ac:dyDescent="0.25">
      <c r="A3994" s="329" t="s">
        <v>12534</v>
      </c>
      <c r="B3994" s="329" t="s">
        <v>12535</v>
      </c>
      <c r="C3994" s="329" t="s">
        <v>1315</v>
      </c>
      <c r="D3994" s="329" t="s">
        <v>3096</v>
      </c>
      <c r="E3994" s="329">
        <v>5640</v>
      </c>
      <c r="F3994" s="330">
        <v>42699</v>
      </c>
      <c r="G3994" s="330"/>
      <c r="I3994" t="e">
        <f>INDEX('T.19 factoren v1.3.0'!$A$1:$I$8977,MATCH($E3994,'T.19 factoren v1.3.0'!$E:$E,0),5)</f>
        <v>#N/A</v>
      </c>
      <c r="J3994" t="str">
        <f t="shared" si="62"/>
        <v>definitions.Add(new ParameterDefinition() { ID = 5640 , Code = "FYT_bloei5", Description = "Fytopl. - bloeisoort (05) Thalassiosira pseudonana", CasNr = "NVT", Group = "Object" });</v>
      </c>
    </row>
    <row r="3995" spans="1:10" x14ac:dyDescent="0.25">
      <c r="A3995" s="329" t="s">
        <v>12536</v>
      </c>
      <c r="B3995" s="329" t="s">
        <v>12537</v>
      </c>
      <c r="C3995" s="329" t="s">
        <v>1315</v>
      </c>
      <c r="D3995" s="329" t="s">
        <v>3096</v>
      </c>
      <c r="E3995" s="329">
        <v>5641</v>
      </c>
      <c r="F3995" s="330">
        <v>42699</v>
      </c>
      <c r="G3995" s="330"/>
      <c r="I3995" t="e">
        <f>INDEX('T.19 factoren v1.3.0'!$A$1:$I$8977,MATCH($E3995,'T.19 factoren v1.3.0'!$E:$E,0),5)</f>
        <v>#N/A</v>
      </c>
      <c r="J3995" t="str">
        <f t="shared" si="62"/>
        <v>definitions.Add(new ParameterDefinition() { ID = 5641 , Code = "FYT_bloei6", Description = "Fytopl. - bloeisoort (06) Stephanodiscus hantzschii", CasNr = "NVT", Group = "Object" });</v>
      </c>
    </row>
    <row r="3996" spans="1:10" x14ac:dyDescent="0.25">
      <c r="A3996" s="329" t="s">
        <v>12538</v>
      </c>
      <c r="B3996" s="329" t="s">
        <v>12539</v>
      </c>
      <c r="C3996" s="329" t="s">
        <v>1315</v>
      </c>
      <c r="D3996" s="329" t="s">
        <v>3096</v>
      </c>
      <c r="E3996" s="329">
        <v>5642</v>
      </c>
      <c r="F3996" s="330">
        <v>42699</v>
      </c>
      <c r="G3996" s="330"/>
      <c r="I3996" t="e">
        <f>INDEX('T.19 factoren v1.3.0'!$A$1:$I$8977,MATCH($E3996,'T.19 factoren v1.3.0'!$E:$E,0),5)</f>
        <v>#N/A</v>
      </c>
      <c r="J3996" t="str">
        <f t="shared" si="62"/>
        <v>definitions.Add(new ParameterDefinition() { ID = 5642 , Code = "FYT_bloei7", Description = "Fytopl. - bloeisoort (07-08) Microcystis", CasNr = "NVT", Group = "Object" });</v>
      </c>
    </row>
    <row r="3997" spans="1:10" x14ac:dyDescent="0.25">
      <c r="A3997" s="329" t="s">
        <v>12540</v>
      </c>
      <c r="B3997" s="329" t="s">
        <v>12541</v>
      </c>
      <c r="C3997" s="329" t="s">
        <v>1315</v>
      </c>
      <c r="D3997" s="329" t="s">
        <v>3096</v>
      </c>
      <c r="E3997" s="329">
        <v>5643</v>
      </c>
      <c r="F3997" s="330">
        <v>42699</v>
      </c>
      <c r="G3997" s="330"/>
      <c r="I3997" t="e">
        <f>INDEX('T.19 factoren v1.3.0'!$A$1:$I$8977,MATCH($E3997,'T.19 factoren v1.3.0'!$E:$E,0),5)</f>
        <v>#N/A</v>
      </c>
      <c r="J3997" t="str">
        <f t="shared" si="62"/>
        <v>definitions.Add(new ParameterDefinition() { ID = 5643 , Code = "FYT_bloei9", Description = "Fytopl. - bloeisoort (09) Microcystis wesenbergii", CasNr = "NVT", Group = "Object" });</v>
      </c>
    </row>
    <row r="3998" spans="1:10" x14ac:dyDescent="0.25">
      <c r="A3998" s="329" t="s">
        <v>12542</v>
      </c>
      <c r="B3998" s="329" t="s">
        <v>12543</v>
      </c>
      <c r="C3998" s="329" t="s">
        <v>1315</v>
      </c>
      <c r="D3998" s="329" t="s">
        <v>3096</v>
      </c>
      <c r="E3998" s="329">
        <v>5644</v>
      </c>
      <c r="F3998" s="330">
        <v>42699</v>
      </c>
      <c r="G3998" s="330"/>
      <c r="I3998" t="e">
        <f>INDEX('T.19 factoren v1.3.0'!$A$1:$I$8977,MATCH($E3998,'T.19 factoren v1.3.0'!$E:$E,0),5)</f>
        <v>#N/A</v>
      </c>
      <c r="J3998" t="str">
        <f t="shared" si="62"/>
        <v>definitions.Add(new ParameterDefinition() { ID = 5644 , Code = "FYT_bloei10", Description = "Fytopl. - bloeisoort (10) Scenedesmus soortenarm", CasNr = "NVT", Group = "Object" });</v>
      </c>
    </row>
    <row r="3999" spans="1:10" x14ac:dyDescent="0.25">
      <c r="A3999" s="329" t="s">
        <v>12544</v>
      </c>
      <c r="B3999" s="329" t="s">
        <v>12545</v>
      </c>
      <c r="C3999" s="329" t="s">
        <v>1315</v>
      </c>
      <c r="D3999" s="329" t="s">
        <v>3096</v>
      </c>
      <c r="E3999" s="329">
        <v>5645</v>
      </c>
      <c r="F3999" s="330">
        <v>42699</v>
      </c>
      <c r="G3999" s="330"/>
      <c r="I3999" t="e">
        <f>INDEX('T.19 factoren v1.3.0'!$A$1:$I$8977,MATCH($E3999,'T.19 factoren v1.3.0'!$E:$E,0),5)</f>
        <v>#N/A</v>
      </c>
      <c r="J3999" t="str">
        <f t="shared" si="62"/>
        <v>definitions.Add(new ParameterDefinition() { ID = 5645 , Code = "FYT_bloei11", Description = "Fytopl. - bloeisoort (11) Cyclotella meneghiniana", CasNr = "NVT", Group = "Object" });</v>
      </c>
    </row>
    <row r="4000" spans="1:10" x14ac:dyDescent="0.25">
      <c r="A4000" s="329" t="s">
        <v>12546</v>
      </c>
      <c r="B4000" s="329" t="s">
        <v>12547</v>
      </c>
      <c r="C4000" s="329" t="s">
        <v>1315</v>
      </c>
      <c r="D4000" s="329" t="s">
        <v>3096</v>
      </c>
      <c r="E4000" s="329">
        <v>5646</v>
      </c>
      <c r="F4000" s="330">
        <v>42699</v>
      </c>
      <c r="G4000" s="330"/>
      <c r="I4000" t="e">
        <f>INDEX('T.19 factoren v1.3.0'!$A$1:$I$8977,MATCH($E4000,'T.19 factoren v1.3.0'!$E:$E,0),5)</f>
        <v>#N/A</v>
      </c>
      <c r="J4000" t="str">
        <f t="shared" si="62"/>
        <v>definitions.Add(new ParameterDefinition() { ID = 5646 , Code = "FYT_bloei12", Description = "Fytopl. - bloeisoort (12) Stephanodiscus binderanus", CasNr = "NVT", Group = "Object" });</v>
      </c>
    </row>
    <row r="4001" spans="1:10" x14ac:dyDescent="0.25">
      <c r="A4001" s="329" t="s">
        <v>12548</v>
      </c>
      <c r="B4001" s="329" t="s">
        <v>12549</v>
      </c>
      <c r="C4001" s="329" t="s">
        <v>1315</v>
      </c>
      <c r="D4001" s="329" t="s">
        <v>3096</v>
      </c>
      <c r="E4001" s="329">
        <v>5647</v>
      </c>
      <c r="F4001" s="330">
        <v>42699</v>
      </c>
      <c r="G4001" s="330"/>
      <c r="I4001" t="e">
        <f>INDEX('T.19 factoren v1.3.0'!$A$1:$I$8977,MATCH($E4001,'T.19 factoren v1.3.0'!$E:$E,0),5)</f>
        <v>#N/A</v>
      </c>
      <c r="J4001" t="str">
        <f t="shared" si="62"/>
        <v>definitions.Add(new ParameterDefinition() { ID = 5647 , Code = "FYT_bloei13", Description = "Fytopl. - bloeisoort (13) Gonyostomum semen", CasNr = "NVT", Group = "Object" });</v>
      </c>
    </row>
    <row r="4002" spans="1:10" x14ac:dyDescent="0.25">
      <c r="A4002" s="329" t="s">
        <v>12550</v>
      </c>
      <c r="B4002" s="329" t="s">
        <v>12551</v>
      </c>
      <c r="C4002" s="329" t="s">
        <v>1315</v>
      </c>
      <c r="D4002" s="329" t="s">
        <v>3096</v>
      </c>
      <c r="E4002" s="329">
        <v>5648</v>
      </c>
      <c r="F4002" s="330">
        <v>42699</v>
      </c>
      <c r="G4002" s="330"/>
      <c r="I4002" t="e">
        <f>INDEX('T.19 factoren v1.3.0'!$A$1:$I$8977,MATCH($E4002,'T.19 factoren v1.3.0'!$E:$E,0),5)</f>
        <v>#N/A</v>
      </c>
      <c r="J4002" t="str">
        <f t="shared" si="62"/>
        <v>definitions.Add(new ParameterDefinition() { ID = 5648 , Code = "FYT_bloei14", Description = "Fytopl. - bloeisoort (14) Aphanizomenon gracile", CasNr = "NVT", Group = "Object" });</v>
      </c>
    </row>
    <row r="4003" spans="1:10" x14ac:dyDescent="0.25">
      <c r="A4003" s="329" t="s">
        <v>12552</v>
      </c>
      <c r="B4003" s="329" t="s">
        <v>12553</v>
      </c>
      <c r="C4003" s="329" t="s">
        <v>1315</v>
      </c>
      <c r="D4003" s="329" t="s">
        <v>3096</v>
      </c>
      <c r="E4003" s="329">
        <v>5649</v>
      </c>
      <c r="F4003" s="330">
        <v>42699</v>
      </c>
      <c r="G4003" s="330"/>
      <c r="I4003" t="e">
        <f>INDEX('T.19 factoren v1.3.0'!$A$1:$I$8977,MATCH($E4003,'T.19 factoren v1.3.0'!$E:$E,0),5)</f>
        <v>#N/A</v>
      </c>
      <c r="J4003" t="str">
        <f t="shared" si="62"/>
        <v>definitions.Add(new ParameterDefinition() { ID = 5649 , Code = "FYT_bloei15", Description = "Fytopl. - bloeisoort (15) klein Chlorococcales soortenrijk", CasNr = "NVT", Group = "Object" });</v>
      </c>
    </row>
    <row r="4004" spans="1:10" x14ac:dyDescent="0.25">
      <c r="A4004" s="329" t="s">
        <v>12554</v>
      </c>
      <c r="B4004" s="329" t="s">
        <v>12555</v>
      </c>
      <c r="C4004" s="329" t="s">
        <v>1315</v>
      </c>
      <c r="D4004" s="329" t="s">
        <v>3096</v>
      </c>
      <c r="E4004" s="329">
        <v>5650</v>
      </c>
      <c r="F4004" s="330">
        <v>42699</v>
      </c>
      <c r="G4004" s="330"/>
      <c r="I4004" t="e">
        <f>INDEX('T.19 factoren v1.3.0'!$A$1:$I$8977,MATCH($E4004,'T.19 factoren v1.3.0'!$E:$E,0),5)</f>
        <v>#N/A</v>
      </c>
      <c r="J4004" t="str">
        <f t="shared" si="62"/>
        <v>definitions.Add(new ParameterDefinition() { ID = 5650 , Code = "FYT_bloei16", Description = "Fytopl. - bloeisoort (16) Anabaenopsis", CasNr = "NVT", Group = "Object" });</v>
      </c>
    </row>
    <row r="4005" spans="1:10" x14ac:dyDescent="0.25">
      <c r="A4005" s="329" t="s">
        <v>12556</v>
      </c>
      <c r="B4005" s="329" t="s">
        <v>12557</v>
      </c>
      <c r="C4005" s="329" t="s">
        <v>1315</v>
      </c>
      <c r="D4005" s="329" t="s">
        <v>3096</v>
      </c>
      <c r="E4005" s="329">
        <v>5651</v>
      </c>
      <c r="F4005" s="330">
        <v>42699</v>
      </c>
      <c r="G4005" s="330"/>
      <c r="I4005" t="e">
        <f>INDEX('T.19 factoren v1.3.0'!$A$1:$I$8977,MATCH($E4005,'T.19 factoren v1.3.0'!$E:$E,0),5)</f>
        <v>#N/A</v>
      </c>
      <c r="J4005" t="str">
        <f t="shared" si="62"/>
        <v>definitions.Add(new ParameterDefinition() { ID = 5651 , Code = "FYT_bloei17", Description = "Fytopl. - bloeisoort (17-18) Prymnesium", CasNr = "NVT", Group = "Object" });</v>
      </c>
    </row>
    <row r="4006" spans="1:10" x14ac:dyDescent="0.25">
      <c r="A4006" s="329" t="s">
        <v>12558</v>
      </c>
      <c r="B4006" s="329" t="s">
        <v>12559</v>
      </c>
      <c r="C4006" s="329" t="s">
        <v>1315</v>
      </c>
      <c r="D4006" s="329" t="s">
        <v>3096</v>
      </c>
      <c r="E4006" s="329">
        <v>5652</v>
      </c>
      <c r="F4006" s="330">
        <v>42699</v>
      </c>
      <c r="G4006" s="330"/>
      <c r="I4006" t="e">
        <f>INDEX('T.19 factoren v1.3.0'!$A$1:$I$8977,MATCH($E4006,'T.19 factoren v1.3.0'!$E:$E,0),5)</f>
        <v>#N/A</v>
      </c>
      <c r="J4006" t="str">
        <f t="shared" si="62"/>
        <v>definitions.Add(new ParameterDefinition() { ID = 5652 , Code = "FYT_bloei19", Description = "Fytopl. - bloeisoort (19) kleine Cryptophyceae", CasNr = "NVT", Group = "Object" });</v>
      </c>
    </row>
    <row r="4007" spans="1:10" x14ac:dyDescent="0.25">
      <c r="A4007" s="329" t="s">
        <v>12560</v>
      </c>
      <c r="B4007" s="329" t="s">
        <v>12561</v>
      </c>
      <c r="C4007" s="329" t="s">
        <v>1315</v>
      </c>
      <c r="D4007" s="329" t="s">
        <v>3096</v>
      </c>
      <c r="E4007" s="329">
        <v>5653</v>
      </c>
      <c r="F4007" s="330">
        <v>42699</v>
      </c>
      <c r="G4007" s="330"/>
      <c r="I4007" t="e">
        <f>INDEX('T.19 factoren v1.3.0'!$A$1:$I$8977,MATCH($E4007,'T.19 factoren v1.3.0'!$E:$E,0),5)</f>
        <v>#N/A</v>
      </c>
      <c r="J4007" t="str">
        <f t="shared" si="62"/>
        <v>definitions.Add(new ParameterDefinition() { ID = 5653 , Code = "FYT_bloei20", Description = "Fytopl. - bloeisoort (20) Cryptomonas", CasNr = "NVT", Group = "Object" });</v>
      </c>
    </row>
    <row r="4008" spans="1:10" x14ac:dyDescent="0.25">
      <c r="A4008" s="329" t="s">
        <v>12562</v>
      </c>
      <c r="B4008" s="329" t="s">
        <v>12563</v>
      </c>
      <c r="C4008" s="329" t="s">
        <v>1315</v>
      </c>
      <c r="D4008" s="329" t="s">
        <v>3096</v>
      </c>
      <c r="E4008" s="329">
        <v>5654</v>
      </c>
      <c r="F4008" s="330">
        <v>42699</v>
      </c>
      <c r="G4008" s="330"/>
      <c r="I4008" t="e">
        <f>INDEX('T.19 factoren v1.3.0'!$A$1:$I$8977,MATCH($E4008,'T.19 factoren v1.3.0'!$E:$E,0),5)</f>
        <v>#N/A</v>
      </c>
      <c r="J4008" t="str">
        <f t="shared" si="62"/>
        <v>definitions.Add(new ParameterDefinition() { ID = 5654 , Code = "FYT_bloei21", Description = "Fytopl. - bloeisoort (21) Skeletonema", CasNr = "NVT", Group = "Object" });</v>
      </c>
    </row>
    <row r="4009" spans="1:10" x14ac:dyDescent="0.25">
      <c r="A4009" s="329" t="s">
        <v>12564</v>
      </c>
      <c r="B4009" s="329" t="s">
        <v>12565</v>
      </c>
      <c r="C4009" s="329" t="s">
        <v>1315</v>
      </c>
      <c r="D4009" s="329" t="s">
        <v>3096</v>
      </c>
      <c r="E4009" s="329">
        <v>5655</v>
      </c>
      <c r="F4009" s="330">
        <v>42699</v>
      </c>
      <c r="G4009" s="330"/>
      <c r="I4009" t="e">
        <f>INDEX('T.19 factoren v1.3.0'!$A$1:$I$8977,MATCH($E4009,'T.19 factoren v1.3.0'!$E:$E,0),5)</f>
        <v>#N/A</v>
      </c>
      <c r="J4009" t="str">
        <f t="shared" si="62"/>
        <v>definitions.Add(new ParameterDefinition() { ID = 5655 , Code = "FYT_bloei22", Description = "Fytopl. - bloeisoort (22) Diatoma tenuis", CasNr = "NVT", Group = "Object" });</v>
      </c>
    </row>
    <row r="4010" spans="1:10" x14ac:dyDescent="0.25">
      <c r="A4010" s="329" t="s">
        <v>12566</v>
      </c>
      <c r="B4010" s="329" t="s">
        <v>12567</v>
      </c>
      <c r="C4010" s="329" t="s">
        <v>1315</v>
      </c>
      <c r="D4010" s="329" t="s">
        <v>3096</v>
      </c>
      <c r="E4010" s="329">
        <v>5656</v>
      </c>
      <c r="F4010" s="330">
        <v>42699</v>
      </c>
      <c r="G4010" s="330"/>
      <c r="I4010" t="e">
        <f>INDEX('T.19 factoren v1.3.0'!$A$1:$I$8977,MATCH($E4010,'T.19 factoren v1.3.0'!$E:$E,0),5)</f>
        <v>#N/A</v>
      </c>
      <c r="J4010" t="str">
        <f t="shared" si="62"/>
        <v>definitions.Add(new ParameterDefinition() { ID = 5656 , Code = "FYT_bloei23", Description = "Fytopl. - bloeisoort (23) klein Chroococcales soortenrijk", CasNr = "NVT", Group = "Object" });</v>
      </c>
    </row>
    <row r="4011" spans="1:10" x14ac:dyDescent="0.25">
      <c r="A4011" s="329" t="s">
        <v>12568</v>
      </c>
      <c r="B4011" s="329" t="s">
        <v>12569</v>
      </c>
      <c r="C4011" s="329" t="s">
        <v>1315</v>
      </c>
      <c r="D4011" s="329" t="s">
        <v>3096</v>
      </c>
      <c r="E4011" s="329">
        <v>5657</v>
      </c>
      <c r="F4011" s="330">
        <v>42699</v>
      </c>
      <c r="G4011" s="330"/>
      <c r="I4011" t="e">
        <f>INDEX('T.19 factoren v1.3.0'!$A$1:$I$8977,MATCH($E4011,'T.19 factoren v1.3.0'!$E:$E,0),5)</f>
        <v>#N/A</v>
      </c>
      <c r="J4011" t="str">
        <f t="shared" si="62"/>
        <v>definitions.Add(new ParameterDefinition() { ID = 5657 , Code = "FYT_bloei24", Description = "Fytopl. - bloeisoort (24-25) Aphanizomenon flos-aquae", CasNr = "NVT", Group = "Object" });</v>
      </c>
    </row>
    <row r="4012" spans="1:10" x14ac:dyDescent="0.25">
      <c r="A4012" s="329" t="s">
        <v>12570</v>
      </c>
      <c r="B4012" s="329" t="s">
        <v>12571</v>
      </c>
      <c r="C4012" s="329" t="s">
        <v>1315</v>
      </c>
      <c r="D4012" s="329" t="s">
        <v>3096</v>
      </c>
      <c r="E4012" s="329">
        <v>5658</v>
      </c>
      <c r="F4012" s="330">
        <v>42699</v>
      </c>
      <c r="G4012" s="330"/>
      <c r="I4012" t="e">
        <f>INDEX('T.19 factoren v1.3.0'!$A$1:$I$8977,MATCH($E4012,'T.19 factoren v1.3.0'!$E:$E,0),5)</f>
        <v>#N/A</v>
      </c>
      <c r="J4012" t="str">
        <f t="shared" si="62"/>
        <v>definitions.Add(new ParameterDefinition() { ID = 5658 , Code = "FYT_bloei26", Description = "Fytopl. - bloeisoort (26) Anabaena", CasNr = "NVT", Group = "Object" });</v>
      </c>
    </row>
    <row r="4013" spans="1:10" x14ac:dyDescent="0.25">
      <c r="A4013" s="329" t="s">
        <v>12572</v>
      </c>
      <c r="B4013" s="329" t="s">
        <v>12573</v>
      </c>
      <c r="C4013" s="329" t="s">
        <v>1315</v>
      </c>
      <c r="D4013" s="329" t="s">
        <v>3096</v>
      </c>
      <c r="E4013" s="329">
        <v>5659</v>
      </c>
      <c r="F4013" s="330">
        <v>42699</v>
      </c>
      <c r="G4013" s="330"/>
      <c r="I4013" t="e">
        <f>INDEX('T.19 factoren v1.3.0'!$A$1:$I$8977,MATCH($E4013,'T.19 factoren v1.3.0'!$E:$E,0),5)</f>
        <v>#N/A</v>
      </c>
      <c r="J4013" t="str">
        <f t="shared" si="62"/>
        <v>definitions.Add(new ParameterDefinition() { ID = 5659 , Code = "FYT_bloei27", Description = "Fytopl. - bloeisoort (27) Aulacoseira granulata/ambigua", CasNr = "NVT", Group = "Object" });</v>
      </c>
    </row>
    <row r="4014" spans="1:10" x14ac:dyDescent="0.25">
      <c r="A4014" s="329" t="s">
        <v>12574</v>
      </c>
      <c r="B4014" s="329" t="s">
        <v>12575</v>
      </c>
      <c r="C4014" s="329" t="s">
        <v>1315</v>
      </c>
      <c r="D4014" s="329" t="s">
        <v>3096</v>
      </c>
      <c r="E4014" s="329">
        <v>5660</v>
      </c>
      <c r="F4014" s="330">
        <v>42699</v>
      </c>
      <c r="G4014" s="330"/>
      <c r="I4014" t="e">
        <f>INDEX('T.19 factoren v1.3.0'!$A$1:$I$8977,MATCH($E4014,'T.19 factoren v1.3.0'!$E:$E,0),5)</f>
        <v>#N/A</v>
      </c>
      <c r="J4014" t="str">
        <f t="shared" si="62"/>
        <v>definitions.Add(new ParameterDefinition() { ID = 5660 , Code = "FYT_bloei28", Description = "Fytopl. - bloeisoort (28) sieralg Staurodesmus extensus", CasNr = "NVT", Group = "Object" });</v>
      </c>
    </row>
    <row r="4015" spans="1:10" x14ac:dyDescent="0.25">
      <c r="A4015" s="329" t="s">
        <v>12576</v>
      </c>
      <c r="B4015" s="329" t="s">
        <v>12577</v>
      </c>
      <c r="C4015" s="329" t="s">
        <v>1315</v>
      </c>
      <c r="D4015" s="329" t="s">
        <v>3096</v>
      </c>
      <c r="E4015" s="329">
        <v>5661</v>
      </c>
      <c r="F4015" s="330">
        <v>42699</v>
      </c>
      <c r="G4015" s="330"/>
      <c r="I4015" t="e">
        <f>INDEX('T.19 factoren v1.3.0'!$A$1:$I$8977,MATCH($E4015,'T.19 factoren v1.3.0'!$E:$E,0),5)</f>
        <v>#N/A</v>
      </c>
      <c r="J4015" t="str">
        <f t="shared" si="62"/>
        <v>definitions.Add(new ParameterDefinition() { ID = 5661 , Code = "FYT_bloei29", Description = "Fytopl. - bloeisoort (29) sieralg Teilingia granulata", CasNr = "NVT", Group = "Object" });</v>
      </c>
    </row>
    <row r="4016" spans="1:10" x14ac:dyDescent="0.25">
      <c r="A4016" s="329" t="s">
        <v>12578</v>
      </c>
      <c r="B4016" s="329" t="s">
        <v>12579</v>
      </c>
      <c r="C4016" s="329" t="s">
        <v>1315</v>
      </c>
      <c r="D4016" s="329" t="s">
        <v>3096</v>
      </c>
      <c r="E4016" s="329">
        <v>5662</v>
      </c>
      <c r="F4016" s="330">
        <v>42699</v>
      </c>
      <c r="G4016" s="330"/>
      <c r="I4016" t="e">
        <f>INDEX('T.19 factoren v1.3.0'!$A$1:$I$8977,MATCH($E4016,'T.19 factoren v1.3.0'!$E:$E,0),5)</f>
        <v>#N/A</v>
      </c>
      <c r="J4016" t="str">
        <f t="shared" si="62"/>
        <v>definitions.Add(new ParameterDefinition() { ID = 5662 , Code = "FYT_bloei30", Description = "Fytopl. - bloeisoort (30) Ankyra", CasNr = "NVT", Group = "Object" });</v>
      </c>
    </row>
    <row r="4017" spans="1:10" x14ac:dyDescent="0.25">
      <c r="A4017" s="329" t="s">
        <v>12580</v>
      </c>
      <c r="B4017" s="329" t="s">
        <v>12581</v>
      </c>
      <c r="C4017" s="329" t="s">
        <v>1315</v>
      </c>
      <c r="D4017" s="329" t="s">
        <v>3096</v>
      </c>
      <c r="E4017" s="329">
        <v>5663</v>
      </c>
      <c r="F4017" s="330">
        <v>42699</v>
      </c>
      <c r="G4017" s="330"/>
      <c r="I4017" t="e">
        <f>INDEX('T.19 factoren v1.3.0'!$A$1:$I$8977,MATCH($E4017,'T.19 factoren v1.3.0'!$E:$E,0),5)</f>
        <v>#N/A</v>
      </c>
      <c r="J4017" t="str">
        <f t="shared" si="62"/>
        <v>definitions.Add(new ParameterDefinition() { ID = 5663 , Code = "FYT_bloei31", Description = "Fytopl. - bloeisoort (31) Monomastix", CasNr = "NVT", Group = "Object" });</v>
      </c>
    </row>
    <row r="4018" spans="1:10" x14ac:dyDescent="0.25">
      <c r="A4018" s="329" t="s">
        <v>12582</v>
      </c>
      <c r="B4018" s="329" t="s">
        <v>12583</v>
      </c>
      <c r="C4018" s="329" t="s">
        <v>1315</v>
      </c>
      <c r="D4018" s="329" t="s">
        <v>3096</v>
      </c>
      <c r="E4018" s="329">
        <v>5664</v>
      </c>
      <c r="F4018" s="330">
        <v>42699</v>
      </c>
      <c r="G4018" s="330"/>
      <c r="I4018" t="e">
        <f>INDEX('T.19 factoren v1.3.0'!$A$1:$I$8977,MATCH($E4018,'T.19 factoren v1.3.0'!$E:$E,0),5)</f>
        <v>#N/A</v>
      </c>
      <c r="J4018" t="str">
        <f t="shared" si="62"/>
        <v>definitions.Add(new ParameterDefinition() { ID = 5664 , Code = "FYT_bloei32", Description = "Fytopl. - bloeisoort (32) Pedinomonas", CasNr = "NVT", Group = "Object" });</v>
      </c>
    </row>
    <row r="4019" spans="1:10" x14ac:dyDescent="0.25">
      <c r="A4019" s="329" t="s">
        <v>12584</v>
      </c>
      <c r="B4019" s="329" t="s">
        <v>12585</v>
      </c>
      <c r="C4019" s="329" t="s">
        <v>1315</v>
      </c>
      <c r="D4019" s="329" t="s">
        <v>3096</v>
      </c>
      <c r="E4019" s="329">
        <v>5665</v>
      </c>
      <c r="F4019" s="330">
        <v>42699</v>
      </c>
      <c r="G4019" s="330"/>
      <c r="I4019" t="e">
        <f>INDEX('T.19 factoren v1.3.0'!$A$1:$I$8977,MATCH($E4019,'T.19 factoren v1.3.0'!$E:$E,0),5)</f>
        <v>#N/A</v>
      </c>
      <c r="J4019" t="str">
        <f t="shared" si="62"/>
        <v>definitions.Add(new ParameterDefinition() { ID = 5665 , Code = "FYT_bloei33", Description = "Fytopl. - bloeisoort (33) Pyramimonas", CasNr = "NVT", Group = "Object" });</v>
      </c>
    </row>
    <row r="4020" spans="1:10" x14ac:dyDescent="0.25">
      <c r="A4020" s="329" t="s">
        <v>12586</v>
      </c>
      <c r="B4020" s="329" t="s">
        <v>12587</v>
      </c>
      <c r="C4020" s="329" t="s">
        <v>1315</v>
      </c>
      <c r="D4020" s="329" t="s">
        <v>3096</v>
      </c>
      <c r="E4020" s="329">
        <v>5666</v>
      </c>
      <c r="F4020" s="330">
        <v>42699</v>
      </c>
      <c r="G4020" s="330"/>
      <c r="I4020" t="e">
        <f>INDEX('T.19 factoren v1.3.0'!$A$1:$I$8977,MATCH($E4020,'T.19 factoren v1.3.0'!$E:$E,0),5)</f>
        <v>#N/A</v>
      </c>
      <c r="J4020" t="str">
        <f t="shared" si="62"/>
        <v>definitions.Add(new ParameterDefinition() { ID = 5666 , Code = "FYT_bloei34", Description = "Fytopl. - bloeisoort (34) Woronichinia naegeliana", CasNr = "NVT", Group = "Object" });</v>
      </c>
    </row>
    <row r="4021" spans="1:10" x14ac:dyDescent="0.25">
      <c r="A4021" s="329" t="s">
        <v>12588</v>
      </c>
      <c r="B4021" s="329" t="s">
        <v>12589</v>
      </c>
      <c r="C4021" s="329" t="s">
        <v>1315</v>
      </c>
      <c r="D4021" s="329" t="s">
        <v>3096</v>
      </c>
      <c r="E4021" s="329">
        <v>5667</v>
      </c>
      <c r="F4021" s="330">
        <v>42699</v>
      </c>
      <c r="G4021" s="330"/>
      <c r="I4021" t="e">
        <f>INDEX('T.19 factoren v1.3.0'!$A$1:$I$8977,MATCH($E4021,'T.19 factoren v1.3.0'!$E:$E,0),5)</f>
        <v>#N/A</v>
      </c>
      <c r="J4021" t="str">
        <f t="shared" si="62"/>
        <v>definitions.Add(new ParameterDefinition() { ID = 5667 , Code = "FYT_bloei35", Description = "Fytopl. - bloeisoort (35) Chrysochromulina parva", CasNr = "NVT", Group = "Object" });</v>
      </c>
    </row>
    <row r="4022" spans="1:10" x14ac:dyDescent="0.25">
      <c r="A4022" s="329" t="s">
        <v>12590</v>
      </c>
      <c r="B4022" s="329" t="s">
        <v>12591</v>
      </c>
      <c r="C4022" s="329" t="s">
        <v>1315</v>
      </c>
      <c r="D4022" s="329" t="s">
        <v>3096</v>
      </c>
      <c r="E4022" s="329">
        <v>5668</v>
      </c>
      <c r="F4022" s="330">
        <v>42699</v>
      </c>
      <c r="G4022" s="330"/>
      <c r="I4022" t="e">
        <f>INDEX('T.19 factoren v1.3.0'!$A$1:$I$8977,MATCH($E4022,'T.19 factoren v1.3.0'!$E:$E,0),5)</f>
        <v>#N/A</v>
      </c>
      <c r="J4022" t="str">
        <f t="shared" si="62"/>
        <v>definitions.Add(new ParameterDefinition() { ID = 5668 , Code = "FYT_bloei36", Description = "Fytopl. - bloeisoort (36) Cyclotella radiosa", CasNr = "NVT", Group = "Object" });</v>
      </c>
    </row>
    <row r="4023" spans="1:10" x14ac:dyDescent="0.25">
      <c r="A4023" s="329" t="s">
        <v>12592</v>
      </c>
      <c r="B4023" s="329" t="s">
        <v>12593</v>
      </c>
      <c r="C4023" s="329" t="s">
        <v>1315</v>
      </c>
      <c r="D4023" s="329" t="s">
        <v>3096</v>
      </c>
      <c r="E4023" s="329">
        <v>5669</v>
      </c>
      <c r="F4023" s="330">
        <v>42699</v>
      </c>
      <c r="G4023" s="330"/>
      <c r="I4023" t="e">
        <f>INDEX('T.19 factoren v1.3.0'!$A$1:$I$8977,MATCH($E4023,'T.19 factoren v1.3.0'!$E:$E,0),5)</f>
        <v>#N/A</v>
      </c>
      <c r="J4023" t="str">
        <f t="shared" si="62"/>
        <v>definitions.Add(new ParameterDefinition() { ID = 5669 , Code = "FYT_bloei37", Description = "Fytopl. - bloeisoort (37) Asterionella formosa", CasNr = "NVT", Group = "Object" });</v>
      </c>
    </row>
    <row r="4024" spans="1:10" x14ac:dyDescent="0.25">
      <c r="A4024" s="329" t="s">
        <v>12594</v>
      </c>
      <c r="B4024" s="329" t="s">
        <v>12595</v>
      </c>
      <c r="C4024" s="329" t="s">
        <v>1315</v>
      </c>
      <c r="D4024" s="329" t="s">
        <v>3096</v>
      </c>
      <c r="E4024" s="329">
        <v>5670</v>
      </c>
      <c r="F4024" s="330">
        <v>42699</v>
      </c>
      <c r="G4024" s="330"/>
      <c r="I4024" t="e">
        <f>INDEX('T.19 factoren v1.3.0'!$A$1:$I$8977,MATCH($E4024,'T.19 factoren v1.3.0'!$E:$E,0),5)</f>
        <v>#N/A</v>
      </c>
      <c r="J4024" t="str">
        <f t="shared" si="62"/>
        <v>definitions.Add(new ParameterDefinition() { ID = 5670 , Code = "FYT_bloei40", Description = "Fytopl. - bloeisoort (40) Aulacoseira islandica/subarctica", CasNr = "NVT", Group = "Object" });</v>
      </c>
    </row>
    <row r="4025" spans="1:10" x14ac:dyDescent="0.25">
      <c r="A4025" s="329" t="s">
        <v>12596</v>
      </c>
      <c r="B4025" s="329" t="s">
        <v>12597</v>
      </c>
      <c r="C4025" s="329" t="s">
        <v>1315</v>
      </c>
      <c r="D4025" s="329" t="s">
        <v>3096</v>
      </c>
      <c r="E4025" s="329">
        <v>5671</v>
      </c>
      <c r="F4025" s="330">
        <v>42699</v>
      </c>
      <c r="G4025" s="330"/>
      <c r="I4025" t="e">
        <f>INDEX('T.19 factoren v1.3.0'!$A$1:$I$8977,MATCH($E4025,'T.19 factoren v1.3.0'!$E:$E,0),5)</f>
        <v>#N/A</v>
      </c>
      <c r="J4025" t="str">
        <f t="shared" si="62"/>
        <v>definitions.Add(new ParameterDefinition() { ID = 5671 , Code = "FYT_bloei41", Description = "Fytopl. - bloeisoort (41) Cyclotella ocellata", CasNr = "NVT", Group = "Object" });</v>
      </c>
    </row>
    <row r="4026" spans="1:10" x14ac:dyDescent="0.25">
      <c r="A4026" s="329" t="s">
        <v>12598</v>
      </c>
      <c r="B4026" s="329" t="s">
        <v>12599</v>
      </c>
      <c r="C4026" s="329" t="s">
        <v>1315</v>
      </c>
      <c r="D4026" s="329" t="s">
        <v>3096</v>
      </c>
      <c r="E4026" s="329">
        <v>5672</v>
      </c>
      <c r="F4026" s="330">
        <v>42699</v>
      </c>
      <c r="G4026" s="330"/>
      <c r="I4026" t="e">
        <f>INDEX('T.19 factoren v1.3.0'!$A$1:$I$8977,MATCH($E4026,'T.19 factoren v1.3.0'!$E:$E,0),5)</f>
        <v>#N/A</v>
      </c>
      <c r="J4026" t="str">
        <f t="shared" si="62"/>
        <v>definitions.Add(new ParameterDefinition() { ID = 5672 , Code = "FYT_bloei42", Description = "Fytopl. - bloeisoort (42) Chaetoceros", CasNr = "NVT", Group = "Object" });</v>
      </c>
    </row>
    <row r="4027" spans="1:10" x14ac:dyDescent="0.25">
      <c r="A4027" s="329" t="s">
        <v>12600</v>
      </c>
      <c r="B4027" s="329" t="s">
        <v>12601</v>
      </c>
      <c r="C4027" s="329" t="s">
        <v>1315</v>
      </c>
      <c r="D4027" s="329" t="s">
        <v>3096</v>
      </c>
      <c r="E4027" s="329">
        <v>5673</v>
      </c>
      <c r="F4027" s="330">
        <v>42699</v>
      </c>
      <c r="G4027" s="330"/>
      <c r="I4027" t="e">
        <f>INDEX('T.19 factoren v1.3.0'!$A$1:$I$8977,MATCH($E4027,'T.19 factoren v1.3.0'!$E:$E,0),5)</f>
        <v>#N/A</v>
      </c>
      <c r="J4027" t="str">
        <f t="shared" si="62"/>
        <v>definitions.Add(new ParameterDefinition() { ID = 5673 , Code = "FYT_bloei43", Description = "Fytopl. - bloeisoort (43) Synura", CasNr = "NVT", Group = "Object" });</v>
      </c>
    </row>
    <row r="4028" spans="1:10" x14ac:dyDescent="0.25">
      <c r="A4028" s="329" t="s">
        <v>12602</v>
      </c>
      <c r="B4028" s="329" t="s">
        <v>12603</v>
      </c>
      <c r="C4028" s="329" t="s">
        <v>1315</v>
      </c>
      <c r="D4028" s="329" t="s">
        <v>3096</v>
      </c>
      <c r="E4028" s="329">
        <v>5674</v>
      </c>
      <c r="F4028" s="330">
        <v>42699</v>
      </c>
      <c r="G4028" s="330"/>
      <c r="I4028" t="e">
        <f>INDEX('T.19 factoren v1.3.0'!$A$1:$I$8977,MATCH($E4028,'T.19 factoren v1.3.0'!$E:$E,0),5)</f>
        <v>#N/A</v>
      </c>
      <c r="J4028" t="str">
        <f t="shared" si="62"/>
        <v>definitions.Add(new ParameterDefinition() { ID = 5674 , Code = "FYT_bloei44", Description = "Fytopl. - bloeisoort (44) Mallomonas", CasNr = "NVT", Group = "Object" });</v>
      </c>
    </row>
    <row r="4029" spans="1:10" x14ac:dyDescent="0.25">
      <c r="A4029" s="329" t="s">
        <v>12604</v>
      </c>
      <c r="B4029" s="329" t="s">
        <v>12605</v>
      </c>
      <c r="C4029" s="329" t="s">
        <v>1315</v>
      </c>
      <c r="D4029" s="329" t="s">
        <v>3096</v>
      </c>
      <c r="E4029" s="329">
        <v>5675</v>
      </c>
      <c r="F4029" s="330">
        <v>42699</v>
      </c>
      <c r="G4029" s="330"/>
      <c r="I4029" t="e">
        <f>INDEX('T.19 factoren v1.3.0'!$A$1:$I$8977,MATCH($E4029,'T.19 factoren v1.3.0'!$E:$E,0),5)</f>
        <v>#N/A</v>
      </c>
      <c r="J4029" t="str">
        <f t="shared" si="62"/>
        <v>definitions.Add(new ParameterDefinition() { ID = 5675 , Code = "FYT_bloei45", Description = "Fytopl. - bloeisoort (45) Dinobryon", CasNr = "NVT", Group = "Object" });</v>
      </c>
    </row>
    <row r="4030" spans="1:10" x14ac:dyDescent="0.25">
      <c r="A4030" s="329" t="s">
        <v>12606</v>
      </c>
      <c r="B4030" s="329" t="s">
        <v>12607</v>
      </c>
      <c r="C4030" s="329" t="s">
        <v>1315</v>
      </c>
      <c r="D4030" s="329" t="s">
        <v>3096</v>
      </c>
      <c r="E4030" s="329">
        <v>5676</v>
      </c>
      <c r="F4030" s="330">
        <v>42699</v>
      </c>
      <c r="G4030" s="330"/>
      <c r="I4030" t="e">
        <f>INDEX('T.19 factoren v1.3.0'!$A$1:$I$8977,MATCH($E4030,'T.19 factoren v1.3.0'!$E:$E,0),5)</f>
        <v>#N/A</v>
      </c>
      <c r="J4030" t="str">
        <f t="shared" si="62"/>
        <v>definitions.Add(new ParameterDefinition() { ID = 5676 , Code = "FYT_bloei46", Description = "Fytopl. - bloeisoort (46) Ochromonas", CasNr = "NVT", Group = "Object" });</v>
      </c>
    </row>
    <row r="4031" spans="1:10" x14ac:dyDescent="0.25">
      <c r="A4031" s="329" t="s">
        <v>12608</v>
      </c>
      <c r="B4031" s="329" t="s">
        <v>12609</v>
      </c>
      <c r="C4031" s="329" t="s">
        <v>1315</v>
      </c>
      <c r="D4031" s="329" t="s">
        <v>3096</v>
      </c>
      <c r="E4031" s="329">
        <v>5677</v>
      </c>
      <c r="F4031" s="330">
        <v>42699</v>
      </c>
      <c r="G4031" s="330"/>
      <c r="I4031" t="e">
        <f>INDEX('T.19 factoren v1.3.0'!$A$1:$I$8977,MATCH($E4031,'T.19 factoren v1.3.0'!$E:$E,0),5)</f>
        <v>#N/A</v>
      </c>
      <c r="J4031" t="str">
        <f t="shared" si="62"/>
        <v>definitions.Add(new ParameterDefinition() { ID = 5677 , Code = "FYT_bloei47", Description = "Fytopl. - bloeisoort (47) thecate dinoflagellaten Ceratium", CasNr = "NVT", Group = "Object" });</v>
      </c>
    </row>
    <row r="4032" spans="1:10" x14ac:dyDescent="0.25">
      <c r="A4032" s="329" t="s">
        <v>12610</v>
      </c>
      <c r="B4032" s="329" t="s">
        <v>12611</v>
      </c>
      <c r="C4032" s="329" t="s">
        <v>1315</v>
      </c>
      <c r="D4032" s="329" t="s">
        <v>3096</v>
      </c>
      <c r="E4032" s="329">
        <v>5678</v>
      </c>
      <c r="F4032" s="330">
        <v>42699</v>
      </c>
      <c r="G4032" s="330"/>
      <c r="I4032" t="e">
        <f>INDEX('T.19 factoren v1.3.0'!$A$1:$I$8977,MATCH($E4032,'T.19 factoren v1.3.0'!$E:$E,0),5)</f>
        <v>#N/A</v>
      </c>
      <c r="J4032" t="str">
        <f t="shared" si="62"/>
        <v>definitions.Add(new ParameterDefinition() { ID = 5678 , Code = "FYT_bloei48", Description = "Fytopl. - bloeisoort (48) thecate dinoflagellaten Peridinium", CasNr = "NVT", Group = "Object" });</v>
      </c>
    </row>
    <row r="4033" spans="1:10" x14ac:dyDescent="0.25">
      <c r="A4033" s="329" t="s">
        <v>12612</v>
      </c>
      <c r="B4033" s="329" t="s">
        <v>12613</v>
      </c>
      <c r="C4033" s="329" t="s">
        <v>1315</v>
      </c>
      <c r="D4033" s="329" t="s">
        <v>3096</v>
      </c>
      <c r="E4033" s="329">
        <v>5679</v>
      </c>
      <c r="F4033" s="330">
        <v>42699</v>
      </c>
      <c r="G4033" s="330"/>
      <c r="I4033" t="e">
        <f>INDEX('T.19 factoren v1.3.0'!$A$1:$I$8977,MATCH($E4033,'T.19 factoren v1.3.0'!$E:$E,0),5)</f>
        <v>#N/A</v>
      </c>
      <c r="J4033" t="str">
        <f t="shared" si="62"/>
        <v>definitions.Add(new ParameterDefinition() { ID = 5679 , Code = "FYT_bloei49", Description = "Fytopl. - bloeisoort (49) Desmidium swartzii", CasNr = "NVT", Group = "Object" });</v>
      </c>
    </row>
    <row r="4034" spans="1:10" x14ac:dyDescent="0.25">
      <c r="A4034" s="329" t="s">
        <v>12614</v>
      </c>
      <c r="B4034" s="329" t="s">
        <v>12615</v>
      </c>
      <c r="C4034" s="329" t="s">
        <v>1315</v>
      </c>
      <c r="D4034" s="329" t="s">
        <v>3096</v>
      </c>
      <c r="E4034" s="329">
        <v>5680</v>
      </c>
      <c r="F4034" s="330">
        <v>42699</v>
      </c>
      <c r="G4034" s="330"/>
      <c r="I4034" t="e">
        <f>INDEX('T.19 factoren v1.3.0'!$A$1:$I$8977,MATCH($E4034,'T.19 factoren v1.3.0'!$E:$E,0),5)</f>
        <v>#N/A</v>
      </c>
      <c r="J4034" t="str">
        <f t="shared" si="62"/>
        <v>definitions.Add(new ParameterDefinition() { ID = 5680 , Code = "FYT_bloei50", Description = "Fytopl. - bloeisoort (50) Eudorina", CasNr = "NVT", Group = "Object" });</v>
      </c>
    </row>
    <row r="4035" spans="1:10" x14ac:dyDescent="0.25">
      <c r="A4035" s="329" t="s">
        <v>12616</v>
      </c>
      <c r="B4035" s="329" t="s">
        <v>12617</v>
      </c>
      <c r="C4035" s="329" t="s">
        <v>1315</v>
      </c>
      <c r="D4035" s="329" t="s">
        <v>3096</v>
      </c>
      <c r="E4035" s="329">
        <v>5681</v>
      </c>
      <c r="F4035" s="330">
        <v>42699</v>
      </c>
      <c r="G4035" s="330"/>
      <c r="I4035" t="e">
        <f>INDEX('T.19 factoren v1.3.0'!$A$1:$I$8977,MATCH($E4035,'T.19 factoren v1.3.0'!$E:$E,0),5)</f>
        <v>#N/A</v>
      </c>
      <c r="J4035" t="str">
        <f t="shared" ref="J4035:J4098" si="63">"definitions.Add(new ParameterDefinition() { ID = " &amp; E4035 &amp; " , Code = """ &amp; A4035 &amp; """, Description = """ &amp; B4035 &amp; """, CasNr = """ &amp; C4035 &amp;""", Group = """ &amp; D4035 &amp;""" });"</f>
        <v>definitions.Add(new ParameterDefinition() { ID = 5681 , Code = "FYT_bloei51", Description = "Fytopl. - bloeisoort (51) Botryococcus", CasNr = "NVT", Group = "Object" });</v>
      </c>
    </row>
    <row r="4036" spans="1:10" x14ac:dyDescent="0.25">
      <c r="A4036" s="329" t="s">
        <v>12618</v>
      </c>
      <c r="B4036" s="329" t="s">
        <v>12619</v>
      </c>
      <c r="C4036" s="329" t="s">
        <v>1315</v>
      </c>
      <c r="D4036" s="329" t="s">
        <v>3096</v>
      </c>
      <c r="E4036" s="329">
        <v>5682</v>
      </c>
      <c r="F4036" s="330">
        <v>42699</v>
      </c>
      <c r="G4036" s="330"/>
      <c r="I4036" t="e">
        <f>INDEX('T.19 factoren v1.3.0'!$A$1:$I$8977,MATCH($E4036,'T.19 factoren v1.3.0'!$E:$E,0),5)</f>
        <v>#N/A</v>
      </c>
      <c r="J4036" t="str">
        <f t="shared" si="63"/>
        <v>definitions.Add(new ParameterDefinition() { ID = 5682 , Code = "FYT_bloei52", Description = "Fytopl. - bloeisoort (52) Chlorococcales", CasNr = "NVT", Group = "Object" });</v>
      </c>
    </row>
    <row r="4037" spans="1:10" x14ac:dyDescent="0.25">
      <c r="A4037" s="329" t="s">
        <v>12620</v>
      </c>
      <c r="B4037" s="329" t="s">
        <v>12621</v>
      </c>
      <c r="C4037" s="329" t="s">
        <v>1315</v>
      </c>
      <c r="D4037" s="329" t="s">
        <v>3096</v>
      </c>
      <c r="E4037" s="329">
        <v>5683</v>
      </c>
      <c r="F4037" s="330">
        <v>42699</v>
      </c>
      <c r="G4037" s="330"/>
      <c r="I4037" t="e">
        <f>INDEX('T.19 factoren v1.3.0'!$A$1:$I$8977,MATCH($E4037,'T.19 factoren v1.3.0'!$E:$E,0),5)</f>
        <v>#N/A</v>
      </c>
      <c r="J4037" t="str">
        <f t="shared" si="63"/>
        <v>definitions.Add(new ParameterDefinition() { ID = 5683 , Code = "FYT_bloei53", Description = "Fytopl. - bloeisoort (53) Chromulina", CasNr = "NVT", Group = "Object" });</v>
      </c>
    </row>
    <row r="4038" spans="1:10" x14ac:dyDescent="0.25">
      <c r="A4038" s="329" t="s">
        <v>12622</v>
      </c>
      <c r="B4038" s="329" t="s">
        <v>12623</v>
      </c>
      <c r="C4038" s="329" t="s">
        <v>1315</v>
      </c>
      <c r="D4038" s="329" t="s">
        <v>3096</v>
      </c>
      <c r="E4038" s="329">
        <v>5684</v>
      </c>
      <c r="F4038" s="330">
        <v>42699</v>
      </c>
      <c r="G4038" s="330"/>
      <c r="I4038" t="e">
        <f>INDEX('T.19 factoren v1.3.0'!$A$1:$I$8977,MATCH($E4038,'T.19 factoren v1.3.0'!$E:$E,0),5)</f>
        <v>#N/A</v>
      </c>
      <c r="J4038" t="str">
        <f t="shared" si="63"/>
        <v>definitions.Add(new ParameterDefinition() { ID = 5684 , Code = "FTB_soortP", Description = "Fytobenthos - soort positief", CasNr = "NVT", Group = "Object" });</v>
      </c>
    </row>
    <row r="4039" spans="1:10" x14ac:dyDescent="0.25">
      <c r="A4039" s="329" t="s">
        <v>12624</v>
      </c>
      <c r="B4039" s="329" t="s">
        <v>12625</v>
      </c>
      <c r="C4039" s="329" t="s">
        <v>1315</v>
      </c>
      <c r="D4039" s="329" t="s">
        <v>3096</v>
      </c>
      <c r="E4039" s="329">
        <v>5685</v>
      </c>
      <c r="F4039" s="330">
        <v>42699</v>
      </c>
      <c r="G4039" s="330"/>
      <c r="I4039" t="e">
        <f>INDEX('T.19 factoren v1.3.0'!$A$1:$I$8977,MATCH($E4039,'T.19 factoren v1.3.0'!$E:$E,0),5)</f>
        <v>#N/A</v>
      </c>
      <c r="J4039" t="str">
        <f t="shared" si="63"/>
        <v>definitions.Add(new ParameterDefinition() { ID = 5685 , Code = "FTB_soortN", Description = "Fytobenthos - soort voor verstoring en eutrofiering (neg.)", CasNr = "NVT", Group = "Object" });</v>
      </c>
    </row>
    <row r="4040" spans="1:10" x14ac:dyDescent="0.25">
      <c r="A4040" s="329" t="s">
        <v>12626</v>
      </c>
      <c r="B4040" s="329" t="s">
        <v>12627</v>
      </c>
      <c r="C4040" s="329" t="s">
        <v>1315</v>
      </c>
      <c r="D4040" s="329" t="s">
        <v>3096</v>
      </c>
      <c r="E4040" s="329">
        <v>5686</v>
      </c>
      <c r="F4040" s="330">
        <v>42699</v>
      </c>
      <c r="G4040" s="330"/>
      <c r="I4040" t="e">
        <f>INDEX('T.19 factoren v1.3.0'!$A$1:$I$8977,MATCH($E4040,'T.19 factoren v1.3.0'!$E:$E,0),5)</f>
        <v>#N/A</v>
      </c>
      <c r="J4040" t="str">
        <f t="shared" si="63"/>
        <v>definitions.Add(new ParameterDefinition() { ID = 5686 , Code = "FTB_soortZ", Description = "Fytobenthos - soort voor verzuring (neg.)", CasNr = "NVT", Group = "Object" });</v>
      </c>
    </row>
    <row r="4041" spans="1:10" x14ac:dyDescent="0.25">
      <c r="A4041" s="329" t="s">
        <v>12628</v>
      </c>
      <c r="B4041" s="329" t="s">
        <v>12629</v>
      </c>
      <c r="C4041" s="329" t="s">
        <v>1315</v>
      </c>
      <c r="D4041" s="329" t="s">
        <v>3096</v>
      </c>
      <c r="E4041" s="329">
        <v>5687</v>
      </c>
      <c r="F4041" s="330">
        <v>42699</v>
      </c>
      <c r="G4041" s="330"/>
      <c r="I4041" t="e">
        <f>INDEX('T.19 factoren v1.3.0'!$A$1:$I$8977,MATCH($E4041,'T.19 factoren v1.3.0'!$E:$E,0),5)</f>
        <v>#N/A</v>
      </c>
      <c r="J4041" t="str">
        <f t="shared" si="63"/>
        <v>definitions.Add(new ParameterDefinition() { ID = 5687 , Code = "MAF_soortDN", Description = "Macrofauna - soort dominant negatief", CasNr = "NVT", Group = "Object" });</v>
      </c>
    </row>
    <row r="4042" spans="1:10" x14ac:dyDescent="0.25">
      <c r="A4042" s="329" t="s">
        <v>12630</v>
      </c>
      <c r="B4042" s="329" t="s">
        <v>12631</v>
      </c>
      <c r="C4042" s="329" t="s">
        <v>1315</v>
      </c>
      <c r="D4042" s="329" t="s">
        <v>3096</v>
      </c>
      <c r="E4042" s="329">
        <v>5688</v>
      </c>
      <c r="F4042" s="330">
        <v>42699</v>
      </c>
      <c r="G4042" s="330"/>
      <c r="I4042" t="e">
        <f>INDEX('T.19 factoren v1.3.0'!$A$1:$I$8977,MATCH($E4042,'T.19 factoren v1.3.0'!$E:$E,0),5)</f>
        <v>#N/A</v>
      </c>
      <c r="J4042" t="str">
        <f t="shared" si="63"/>
        <v>definitions.Add(new ParameterDefinition() { ID = 5688 , Code = "MAF_soortDP", Description = "Macrofauna - soort dominant positief", CasNr = "NVT", Group = "Object" });</v>
      </c>
    </row>
    <row r="4043" spans="1:10" x14ac:dyDescent="0.25">
      <c r="A4043" s="329" t="s">
        <v>12632</v>
      </c>
      <c r="B4043" s="329" t="s">
        <v>12633</v>
      </c>
      <c r="C4043" s="329" t="s">
        <v>1315</v>
      </c>
      <c r="D4043" s="329" t="s">
        <v>3096</v>
      </c>
      <c r="E4043" s="329">
        <v>5689</v>
      </c>
      <c r="F4043" s="330">
        <v>42699</v>
      </c>
      <c r="G4043" s="330"/>
      <c r="I4043" t="e">
        <f>INDEX('T.19 factoren v1.3.0'!$A$1:$I$8977,MATCH($E4043,'T.19 factoren v1.3.0'!$E:$E,0),5)</f>
        <v>#N/A</v>
      </c>
      <c r="J4043" t="str">
        <f t="shared" si="63"/>
        <v>definitions.Add(new ParameterDefinition() { ID = 5689 , Code = "MAF_soortKDP", Description = "Macrofauna - soort kenmerkend en/of dominant positief", CasNr = "NVT", Group = "Object" });</v>
      </c>
    </row>
    <row r="4044" spans="1:10" x14ac:dyDescent="0.25">
      <c r="A4044" s="329" t="s">
        <v>12634</v>
      </c>
      <c r="B4044" s="329" t="s">
        <v>12635</v>
      </c>
      <c r="C4044" s="329" t="s">
        <v>1315</v>
      </c>
      <c r="D4044" s="329" t="s">
        <v>3096</v>
      </c>
      <c r="E4044" s="329">
        <v>5690</v>
      </c>
      <c r="F4044" s="330">
        <v>42699</v>
      </c>
      <c r="G4044" s="330"/>
      <c r="I4044" t="e">
        <f>INDEX('T.19 factoren v1.3.0'!$A$1:$I$8977,MATCH($E4044,'T.19 factoren v1.3.0'!$E:$E,0),5)</f>
        <v>#N/A</v>
      </c>
      <c r="J4044" t="str">
        <f t="shared" si="63"/>
        <v>definitions.Add(new ParameterDefinition() { ID = 5690 , Code = "MAF_soortK", Description = "Macrofauna - soort kenmerkend", CasNr = "NVT", Group = "Object" });</v>
      </c>
    </row>
    <row r="4045" spans="1:10" x14ac:dyDescent="0.25">
      <c r="A4045" s="329" t="s">
        <v>12636</v>
      </c>
      <c r="B4045" s="329" t="s">
        <v>12637</v>
      </c>
      <c r="C4045" s="329" t="s">
        <v>1315</v>
      </c>
      <c r="D4045" s="329" t="s">
        <v>3096</v>
      </c>
      <c r="E4045" s="329">
        <v>5691</v>
      </c>
      <c r="F4045" s="330">
        <v>42699</v>
      </c>
      <c r="G4045" s="330"/>
      <c r="I4045" t="e">
        <f>INDEX('T.19 factoren v1.3.0'!$A$1:$I$8977,MATCH($E4045,'T.19 factoren v1.3.0'!$E:$E,0),5)</f>
        <v>#N/A</v>
      </c>
      <c r="J4045" t="str">
        <f t="shared" si="63"/>
        <v>definitions.Add(new ParameterDefinition() { ID = 5691 , Code = "MAF_famEPT", Description = "Macrofauna - familie Ephemeroptera, Plecoptera, Trichoptera", CasNr = "NVT", Group = "Object" });</v>
      </c>
    </row>
    <row r="4046" spans="1:10" x14ac:dyDescent="0.25">
      <c r="A4046" s="329" t="s">
        <v>12638</v>
      </c>
      <c r="B4046" s="329" t="s">
        <v>12639</v>
      </c>
      <c r="C4046" s="329" t="s">
        <v>1315</v>
      </c>
      <c r="D4046" s="329" t="s">
        <v>3096</v>
      </c>
      <c r="E4046" s="329">
        <v>5692</v>
      </c>
      <c r="F4046" s="330">
        <v>42699</v>
      </c>
      <c r="G4046" s="330"/>
      <c r="I4046" t="e">
        <f>INDEX('T.19 factoren v1.3.0'!$A$1:$I$8977,MATCH($E4046,'T.19 factoren v1.3.0'!$E:$E,0),5)</f>
        <v>#N/A</v>
      </c>
      <c r="J4046" t="str">
        <f t="shared" si="63"/>
        <v>definitions.Add(new ParameterDefinition() { ID = 5692 , Code = "MAF_AMBI-B", Description = "Macrofauna - soort gevoelig volgens AMBI Borja", CasNr = "NVT", Group = "Object" });</v>
      </c>
    </row>
    <row r="4047" spans="1:10" x14ac:dyDescent="0.25">
      <c r="A4047" s="329" t="s">
        <v>12640</v>
      </c>
      <c r="B4047" s="329" t="s">
        <v>12641</v>
      </c>
      <c r="C4047" s="329" t="s">
        <v>1315</v>
      </c>
      <c r="D4047" s="329" t="s">
        <v>3096</v>
      </c>
      <c r="E4047" s="329">
        <v>5693</v>
      </c>
      <c r="F4047" s="330">
        <v>42699</v>
      </c>
      <c r="G4047" s="330"/>
      <c r="I4047" t="e">
        <f>INDEX('T.19 factoren v1.3.0'!$A$1:$I$8977,MATCH($E4047,'T.19 factoren v1.3.0'!$E:$E,0),5)</f>
        <v>#N/A</v>
      </c>
      <c r="J4047" t="str">
        <f t="shared" si="63"/>
        <v>definitions.Add(new ParameterDefinition() { ID = 5693 , Code = "VIS_gildeCA", Description = "Visgilde - diadrome soort zoute wateren (CA)", CasNr = "NVT", Group = "Object" });</v>
      </c>
    </row>
    <row r="4048" spans="1:10" x14ac:dyDescent="0.25">
      <c r="A4048" s="329" t="s">
        <v>12642</v>
      </c>
      <c r="B4048" s="329" t="s">
        <v>12643</v>
      </c>
      <c r="C4048" s="329" t="s">
        <v>1315</v>
      </c>
      <c r="D4048" s="329" t="s">
        <v>3096</v>
      </c>
      <c r="E4048" s="329">
        <v>5694</v>
      </c>
      <c r="F4048" s="330">
        <v>42699</v>
      </c>
      <c r="G4048" s="330"/>
      <c r="I4048" t="e">
        <f>INDEX('T.19 factoren v1.3.0'!$A$1:$I$8977,MATCH($E4048,'T.19 factoren v1.3.0'!$E:$E,0),5)</f>
        <v>#N/A</v>
      </c>
      <c r="J4048" t="str">
        <f t="shared" si="63"/>
        <v>definitions.Add(new ParameterDefinition() { ID = 5694 , Code = "VIS_gildeER", Description = "Visgilde - estuarien residente soort (ER)", CasNr = "NVT", Group = "Object" });</v>
      </c>
    </row>
    <row r="4049" spans="1:10" x14ac:dyDescent="0.25">
      <c r="A4049" s="329" t="s">
        <v>12644</v>
      </c>
      <c r="B4049" s="329" t="s">
        <v>12645</v>
      </c>
      <c r="C4049" s="329" t="s">
        <v>1315</v>
      </c>
      <c r="D4049" s="329" t="s">
        <v>3096</v>
      </c>
      <c r="E4049" s="329">
        <v>5695</v>
      </c>
      <c r="F4049" s="330">
        <v>42699</v>
      </c>
      <c r="G4049" s="330"/>
      <c r="I4049" t="e">
        <f>INDEX('T.19 factoren v1.3.0'!$A$1:$I$8977,MATCH($E4049,'T.19 factoren v1.3.0'!$E:$E,0),5)</f>
        <v>#N/A</v>
      </c>
      <c r="J4049" t="str">
        <f t="shared" si="63"/>
        <v>definitions.Add(new ParameterDefinition() { ID = 5695 , Code = "VIS_gildeMJ", Description = "Visgilde - mariene juveniel (MJ)", CasNr = "NVT", Group = "Object" });</v>
      </c>
    </row>
    <row r="4050" spans="1:10" x14ac:dyDescent="0.25">
      <c r="A4050" s="329" t="s">
        <v>12646</v>
      </c>
      <c r="B4050" s="329" t="s">
        <v>12647</v>
      </c>
      <c r="C4050" s="329" t="s">
        <v>1315</v>
      </c>
      <c r="D4050" s="329" t="s">
        <v>3096</v>
      </c>
      <c r="E4050" s="329">
        <v>5696</v>
      </c>
      <c r="F4050" s="330">
        <v>42699</v>
      </c>
      <c r="G4050" s="330"/>
      <c r="I4050" t="e">
        <f>INDEX('T.19 factoren v1.3.0'!$A$1:$I$8977,MATCH($E4050,'T.19 factoren v1.3.0'!$E:$E,0),5)</f>
        <v>#N/A</v>
      </c>
      <c r="J4050" t="str">
        <f t="shared" si="63"/>
        <v>definitions.Add(new ParameterDefinition() { ID = 5696 , Code = "VIS_gildeMS", Description = "Visgilde - mariene seizoensgast (MS)", CasNr = "NVT", Group = "Object" });</v>
      </c>
    </row>
    <row r="4051" spans="1:10" x14ac:dyDescent="0.25">
      <c r="A4051" s="329" t="s">
        <v>12648</v>
      </c>
      <c r="B4051" s="329" t="s">
        <v>12649</v>
      </c>
      <c r="C4051" s="329" t="s">
        <v>1315</v>
      </c>
      <c r="D4051" s="329" t="s">
        <v>3096</v>
      </c>
      <c r="E4051" s="329">
        <v>5697</v>
      </c>
      <c r="F4051" s="330">
        <v>42699</v>
      </c>
      <c r="G4051" s="330"/>
      <c r="I4051" t="e">
        <f>INDEX('T.19 factoren v1.3.0'!$A$1:$I$8977,MATCH($E4051,'T.19 factoren v1.3.0'!$E:$E,0),5)</f>
        <v>#N/A</v>
      </c>
      <c r="J4051" t="str">
        <f t="shared" si="63"/>
        <v>definitions.Add(new ParameterDefinition() { ID = 5697 , Code = "VIS_gildeMJS", Description = "Visgilde - mariene juveniel/seizoensgast (MJ+MS)", CasNr = "NVT", Group = "Object" });</v>
      </c>
    </row>
    <row r="4052" spans="1:10" x14ac:dyDescent="0.25">
      <c r="A4052" s="329" t="s">
        <v>12650</v>
      </c>
      <c r="B4052" s="329" t="s">
        <v>12651</v>
      </c>
      <c r="C4052" s="329" t="s">
        <v>1315</v>
      </c>
      <c r="D4052" s="329" t="s">
        <v>3096</v>
      </c>
      <c r="E4052" s="329">
        <v>5698</v>
      </c>
      <c r="F4052" s="330">
        <v>42699</v>
      </c>
      <c r="G4052" s="330"/>
      <c r="I4052" t="e">
        <f>INDEX('T.19 factoren v1.3.0'!$A$1:$I$8977,MATCH($E4052,'T.19 factoren v1.3.0'!$E:$E,0),5)</f>
        <v>#N/A</v>
      </c>
      <c r="J4052" t="str">
        <f t="shared" si="63"/>
        <v>definitions.Add(new ParameterDefinition() { ID = 5698 , Code = "VIS_gildeZ1", Description = "Visgilde - chloridetolerante soort middel (Z1)", CasNr = "NVT", Group = "Object" });</v>
      </c>
    </row>
    <row r="4053" spans="1:10" x14ac:dyDescent="0.25">
      <c r="A4053" s="329" t="s">
        <v>12652</v>
      </c>
      <c r="B4053" s="329" t="s">
        <v>12653</v>
      </c>
      <c r="C4053" s="329" t="s">
        <v>1315</v>
      </c>
      <c r="D4053" s="329" t="s">
        <v>3096</v>
      </c>
      <c r="E4053" s="329">
        <v>5699</v>
      </c>
      <c r="F4053" s="330">
        <v>42699</v>
      </c>
      <c r="G4053" s="330"/>
      <c r="I4053" t="e">
        <f>INDEX('T.19 factoren v1.3.0'!$A$1:$I$8977,MATCH($E4053,'T.19 factoren v1.3.0'!$E:$E,0),5)</f>
        <v>#N/A</v>
      </c>
      <c r="J4053" t="str">
        <f t="shared" si="63"/>
        <v>definitions.Add(new ParameterDefinition() { ID = 5699 , Code = "VIS_gildeZ2", Description = "Visgilde - chloridetolerante soort laag (Z2)", CasNr = "NVT", Group = "Object" });</v>
      </c>
    </row>
    <row r="4054" spans="1:10" x14ac:dyDescent="0.25">
      <c r="A4054" s="329" t="s">
        <v>12654</v>
      </c>
      <c r="B4054" s="329" t="s">
        <v>12655</v>
      </c>
      <c r="C4054" s="329" t="s">
        <v>1315</v>
      </c>
      <c r="D4054" s="329" t="s">
        <v>3096</v>
      </c>
      <c r="E4054" s="329">
        <v>5700</v>
      </c>
      <c r="F4054" s="330">
        <v>42699</v>
      </c>
      <c r="G4054" s="330"/>
      <c r="I4054" t="e">
        <f>INDEX('T.19 factoren v1.3.0'!$A$1:$I$8977,MATCH($E4054,'T.19 factoren v1.3.0'!$E:$E,0),5)</f>
        <v>#N/A</v>
      </c>
      <c r="J4054" t="str">
        <f t="shared" si="63"/>
        <v>definitions.Add(new ParameterDefinition() { ID = 5700 , Code = "VIS_gildeZ12", Description = "Visgilde - chloridetolerante soort (Z1+Z2)", CasNr = "NVT", Group = "Object" });</v>
      </c>
    </row>
    <row r="4055" spans="1:10" x14ac:dyDescent="0.25">
      <c r="A4055" s="329" t="s">
        <v>12656</v>
      </c>
      <c r="B4055" s="329" t="s">
        <v>12657</v>
      </c>
      <c r="C4055" s="329" t="s">
        <v>1315</v>
      </c>
      <c r="D4055" s="329" t="s">
        <v>3096</v>
      </c>
      <c r="E4055" s="329">
        <v>5701</v>
      </c>
      <c r="F4055" s="330">
        <v>42699</v>
      </c>
      <c r="G4055" s="330"/>
      <c r="I4055" t="e">
        <f>INDEX('T.19 factoren v1.3.0'!$A$1:$I$8977,MATCH($E4055,'T.19 factoren v1.3.0'!$E:$E,0),5)</f>
        <v>#N/A</v>
      </c>
      <c r="J4055" t="str">
        <f t="shared" si="63"/>
        <v>definitions.Add(new ParameterDefinition() { ID = 5701 , Code = "VIS_gildeZ3", Description = "Visgilde - plantminnende soort (Z3)", CasNr = "NVT", Group = "Object" });</v>
      </c>
    </row>
    <row r="4056" spans="1:10" x14ac:dyDescent="0.25">
      <c r="A4056" s="329" t="s">
        <v>12658</v>
      </c>
      <c r="B4056" s="329" t="s">
        <v>12659</v>
      </c>
      <c r="C4056" s="329" t="s">
        <v>1315</v>
      </c>
      <c r="D4056" s="329" t="s">
        <v>3096</v>
      </c>
      <c r="E4056" s="329">
        <v>5702</v>
      </c>
      <c r="F4056" s="330">
        <v>42699</v>
      </c>
      <c r="G4056" s="330"/>
      <c r="I4056" t="e">
        <f>INDEX('T.19 factoren v1.3.0'!$A$1:$I$8977,MATCH($E4056,'T.19 factoren v1.3.0'!$E:$E,0),5)</f>
        <v>#N/A</v>
      </c>
      <c r="J4056" t="str">
        <f t="shared" si="63"/>
        <v>definitions.Add(new ParameterDefinition() { ID = 5702 , Code = "VIS_gildePm", Description = "Visgilde - plantminnende soort (Pm)", CasNr = "NVT", Group = "Object" });</v>
      </c>
    </row>
    <row r="4057" spans="1:10" x14ac:dyDescent="0.25">
      <c r="A4057" s="329" t="s">
        <v>12660</v>
      </c>
      <c r="B4057" s="329" t="s">
        <v>12661</v>
      </c>
      <c r="C4057" s="329" t="s">
        <v>1315</v>
      </c>
      <c r="D4057" s="329" t="s">
        <v>3096</v>
      </c>
      <c r="E4057" s="329">
        <v>5703</v>
      </c>
      <c r="F4057" s="330">
        <v>42699</v>
      </c>
      <c r="G4057" s="330"/>
      <c r="I4057" t="e">
        <f>INDEX('T.19 factoren v1.3.0'!$A$1:$I$8977,MATCH($E4057,'T.19 factoren v1.3.0'!$E:$E,0),5)</f>
        <v>#N/A</v>
      </c>
      <c r="J4057" t="str">
        <f t="shared" si="63"/>
        <v>definitions.Add(new ParameterDefinition() { ID = 5703 , Code = "VIS_gildeLi", Description = "Visgilde - limnofiele soort (Li)", CasNr = "NVT", Group = "Object" });</v>
      </c>
    </row>
    <row r="4058" spans="1:10" x14ac:dyDescent="0.25">
      <c r="A4058" s="329" t="s">
        <v>12662</v>
      </c>
      <c r="B4058" s="329" t="s">
        <v>12663</v>
      </c>
      <c r="C4058" s="329" t="s">
        <v>1315</v>
      </c>
      <c r="D4058" s="329" t="s">
        <v>3096</v>
      </c>
      <c r="E4058" s="329">
        <v>5704</v>
      </c>
      <c r="F4058" s="330">
        <v>42699</v>
      </c>
      <c r="G4058" s="330"/>
      <c r="I4058" t="e">
        <f>INDEX('T.19 factoren v1.3.0'!$A$1:$I$8977,MATCH($E4058,'T.19 factoren v1.3.0'!$E:$E,0),5)</f>
        <v>#N/A</v>
      </c>
      <c r="J4058" t="str">
        <f t="shared" si="63"/>
        <v>definitions.Add(new ParameterDefinition() { ID = 5704 , Code = "VIS_gildeEu", Description = "Visgilde - eurytope soort (Eu)", CasNr = "NVT", Group = "Object" });</v>
      </c>
    </row>
    <row r="4059" spans="1:10" x14ac:dyDescent="0.25">
      <c r="A4059" s="329" t="s">
        <v>12664</v>
      </c>
      <c r="B4059" s="329" t="s">
        <v>12665</v>
      </c>
      <c r="C4059" s="329" t="s">
        <v>1315</v>
      </c>
      <c r="D4059" s="329" t="s">
        <v>3096</v>
      </c>
      <c r="E4059" s="329">
        <v>5705</v>
      </c>
      <c r="F4059" s="330">
        <v>42699</v>
      </c>
      <c r="G4059" s="330"/>
      <c r="I4059" t="e">
        <f>INDEX('T.19 factoren v1.3.0'!$A$1:$I$8977,MATCH($E4059,'T.19 factoren v1.3.0'!$E:$E,0),5)</f>
        <v>#N/A</v>
      </c>
      <c r="J4059" t="str">
        <f t="shared" si="63"/>
        <v>definitions.Add(new ParameterDefinition() { ID = 5705 , Code = "VIS_gildeO2", Description = "Visgilde - zuurstoftolerante soort (O2)", CasNr = "NVT", Group = "Object" });</v>
      </c>
    </row>
    <row r="4060" spans="1:10" x14ac:dyDescent="0.25">
      <c r="A4060" s="329" t="s">
        <v>12666</v>
      </c>
      <c r="B4060" s="329" t="s">
        <v>12667</v>
      </c>
      <c r="C4060" s="329" t="s">
        <v>1315</v>
      </c>
      <c r="D4060" s="329" t="s">
        <v>3096</v>
      </c>
      <c r="E4060" s="329">
        <v>5706</v>
      </c>
      <c r="F4060" s="330">
        <v>42699</v>
      </c>
      <c r="G4060" s="330"/>
      <c r="I4060" t="e">
        <f>INDEX('T.19 factoren v1.3.0'!$A$1:$I$8977,MATCH($E4060,'T.19 factoren v1.3.0'!$E:$E,0),5)</f>
        <v>#N/A</v>
      </c>
      <c r="J4060" t="str">
        <f t="shared" si="63"/>
        <v>definitions.Add(new ParameterDefinition() { ID = 5706 , Code = "VIS_gildeEx", Description = "Visgilde - exote soort (Ex)", CasNr = "NVT", Group = "Object" });</v>
      </c>
    </row>
    <row r="4061" spans="1:10" x14ac:dyDescent="0.25">
      <c r="A4061" s="329" t="s">
        <v>12668</v>
      </c>
      <c r="B4061" s="329" t="s">
        <v>12669</v>
      </c>
      <c r="C4061" s="329" t="s">
        <v>1315</v>
      </c>
      <c r="D4061" s="329" t="s">
        <v>3096</v>
      </c>
      <c r="E4061" s="329">
        <v>5707</v>
      </c>
      <c r="F4061" s="330">
        <v>42699</v>
      </c>
      <c r="G4061" s="330"/>
      <c r="I4061" t="e">
        <f>INDEX('T.19 factoren v1.3.0'!$A$1:$I$8977,MATCH($E4061,'T.19 factoren v1.3.0'!$E:$E,0),5)</f>
        <v>#N/A</v>
      </c>
      <c r="J4061" t="str">
        <f t="shared" si="63"/>
        <v>definitions.Add(new ParameterDefinition() { ID = 5707 , Code = "VIS_gildeRh", Description = "Visgilde - rheofiele soort (Rh)", CasNr = "NVT", Group = "Object" });</v>
      </c>
    </row>
    <row r="4062" spans="1:10" x14ac:dyDescent="0.25">
      <c r="A4062" s="329" t="s">
        <v>12670</v>
      </c>
      <c r="B4062" s="329" t="s">
        <v>12671</v>
      </c>
      <c r="C4062" s="329" t="s">
        <v>1315</v>
      </c>
      <c r="D4062" s="329" t="s">
        <v>3096</v>
      </c>
      <c r="E4062" s="329">
        <v>5708</v>
      </c>
      <c r="F4062" s="330">
        <v>42699</v>
      </c>
      <c r="G4062" s="330"/>
      <c r="I4062" t="e">
        <f>INDEX('T.19 factoren v1.3.0'!$A$1:$I$8977,MATCH($E4062,'T.19 factoren v1.3.0'!$E:$E,0),5)</f>
        <v>#N/A</v>
      </c>
      <c r="J4062" t="str">
        <f t="shared" si="63"/>
        <v>definitions.Add(new ParameterDefinition() { ID = 5708 , Code = "VIS_gildeMi", Description = "Visgilde - migrerende soort (Mi)", CasNr = "NVT", Group = "Object" });</v>
      </c>
    </row>
    <row r="4063" spans="1:10" x14ac:dyDescent="0.25">
      <c r="A4063" s="329" t="s">
        <v>12672</v>
      </c>
      <c r="B4063" s="329" t="s">
        <v>12673</v>
      </c>
      <c r="C4063" s="329" t="s">
        <v>1315</v>
      </c>
      <c r="D4063" s="329" t="s">
        <v>3096</v>
      </c>
      <c r="E4063" s="329">
        <v>5709</v>
      </c>
      <c r="F4063" s="330">
        <v>42699</v>
      </c>
      <c r="G4063" s="330"/>
      <c r="I4063" t="e">
        <f>INDEX('T.19 factoren v1.3.0'!$A$1:$I$8977,MATCH($E4063,'T.19 factoren v1.3.0'!$E:$E,0),5)</f>
        <v>#N/A</v>
      </c>
      <c r="J4063" t="str">
        <f t="shared" si="63"/>
        <v>definitions.Add(new ParameterDefinition() { ID = 5709 , Code = "VIS_gildeHg", Description = "Visgilde - habitatgevoelige soort (Hg)", CasNr = "NVT", Group = "Object" });</v>
      </c>
    </row>
    <row r="4064" spans="1:10" x14ac:dyDescent="0.25">
      <c r="A4064" s="329" t="s">
        <v>12674</v>
      </c>
      <c r="B4064" s="329" t="s">
        <v>12675</v>
      </c>
      <c r="C4064" s="329" t="s">
        <v>1315</v>
      </c>
      <c r="D4064" s="329" t="s">
        <v>3096</v>
      </c>
      <c r="E4064" s="329">
        <v>5710</v>
      </c>
      <c r="F4064" s="330">
        <v>42699</v>
      </c>
      <c r="G4064" s="330"/>
      <c r="I4064" t="e">
        <f>INDEX('T.19 factoren v1.3.0'!$A$1:$I$8977,MATCH($E4064,'T.19 factoren v1.3.0'!$E:$E,0),5)</f>
        <v>#N/A</v>
      </c>
      <c r="J4064" t="str">
        <f t="shared" si="63"/>
        <v>definitions.Add(new ParameterDefinition() { ID = 5710 , Code = "VIS_gildeDr", Description = "Visgilde - diadrome soort rivieren (Dr)", CasNr = "NVT", Group = "Object" });</v>
      </c>
    </row>
    <row r="4065" spans="1:10" x14ac:dyDescent="0.25">
      <c r="A4065" s="329" t="s">
        <v>12676</v>
      </c>
      <c r="B4065" s="329" t="s">
        <v>12677</v>
      </c>
      <c r="C4065" s="329" t="s">
        <v>1315</v>
      </c>
      <c r="D4065" s="329" t="s">
        <v>3096</v>
      </c>
      <c r="E4065" s="329">
        <v>5711</v>
      </c>
      <c r="F4065" s="330">
        <v>42699</v>
      </c>
      <c r="G4065" s="330"/>
      <c r="I4065" t="e">
        <f>INDEX('T.19 factoren v1.3.0'!$A$1:$I$8977,MATCH($E4065,'T.19 factoren v1.3.0'!$E:$E,0),5)</f>
        <v>#N/A</v>
      </c>
      <c r="J4065" t="str">
        <f t="shared" si="63"/>
        <v>definitions.Add(new ParameterDefinition() { ID = 5711 , Code = "VIS_gildePmM", Description = "Visgilde - plantminnende en migrerende soort (PmM)", CasNr = "NVT", Group = "Object" });</v>
      </c>
    </row>
    <row r="4066" spans="1:10" x14ac:dyDescent="0.25">
      <c r="A4066" s="329" t="s">
        <v>12678</v>
      </c>
      <c r="B4066" s="329" t="s">
        <v>12679</v>
      </c>
      <c r="C4066" s="329" t="s">
        <v>1315</v>
      </c>
      <c r="D4066" s="329" t="s">
        <v>3096</v>
      </c>
      <c r="E4066" s="329">
        <v>5712</v>
      </c>
      <c r="F4066" s="330">
        <v>42699</v>
      </c>
      <c r="G4066" s="330"/>
      <c r="I4066" t="e">
        <f>INDEX('T.19 factoren v1.3.0'!$A$1:$I$8977,MATCH($E4066,'T.19 factoren v1.3.0'!$E:$E,0),5)</f>
        <v>#N/A</v>
      </c>
      <c r="J4066" t="str">
        <f t="shared" si="63"/>
        <v>definitions.Add(new ParameterDefinition() { ID = 5712 , Code = "VIS_groepBB", Description = "Visgroep - baars en blankvoorn (BB)", CasNr = "NVT", Group = "Object" });</v>
      </c>
    </row>
    <row r="4067" spans="1:10" x14ac:dyDescent="0.25">
      <c r="A4067" s="329" t="s">
        <v>12680</v>
      </c>
      <c r="B4067" s="329" t="s">
        <v>12681</v>
      </c>
      <c r="C4067" s="329" t="s">
        <v>1315</v>
      </c>
      <c r="D4067" s="329" t="s">
        <v>3096</v>
      </c>
      <c r="E4067" s="329">
        <v>5713</v>
      </c>
      <c r="F4067" s="330">
        <v>42699</v>
      </c>
      <c r="G4067" s="330"/>
      <c r="I4067" t="e">
        <f>INDEX('T.19 factoren v1.3.0'!$A$1:$I$8977,MATCH($E4067,'T.19 factoren v1.3.0'!$E:$E,0),5)</f>
        <v>#N/A</v>
      </c>
      <c r="J4067" t="str">
        <f t="shared" si="63"/>
        <v>definitions.Add(new ParameterDefinition() { ID = 5713 , Code = "VIS_groepBK", Description = "Visgroep - brasem en karper (BK)", CasNr = "NVT", Group = "Object" });</v>
      </c>
    </row>
    <row r="4068" spans="1:10" x14ac:dyDescent="0.25">
      <c r="A4068" s="329" t="s">
        <v>12682</v>
      </c>
      <c r="B4068" s="329" t="s">
        <v>12683</v>
      </c>
      <c r="C4068" s="329" t="s">
        <v>1315</v>
      </c>
      <c r="D4068" s="329" t="s">
        <v>3417</v>
      </c>
      <c r="E4068" s="329">
        <v>5714</v>
      </c>
      <c r="F4068" s="330">
        <v>42699</v>
      </c>
      <c r="G4068" s="330"/>
      <c r="I4068" t="e">
        <f>INDEX('T.19 factoren v1.3.0'!$A$1:$I$8977,MATCH($E4068,'T.19 factoren v1.3.0'!$E:$E,0),5)</f>
        <v>#N/A</v>
      </c>
      <c r="J4068" t="str">
        <f t="shared" si="63"/>
        <v>definitions.Add(new ParameterDefinition() { ID = 5714 , Code = "FYT_ABUN", Description = "Abundantie fytoplankton", CasNr = "NVT", Group = "Typering" });</v>
      </c>
    </row>
    <row r="4069" spans="1:10" x14ac:dyDescent="0.25">
      <c r="A4069" s="329" t="s">
        <v>12684</v>
      </c>
      <c r="B4069" s="329" t="s">
        <v>12685</v>
      </c>
      <c r="C4069" s="329" t="s">
        <v>1315</v>
      </c>
      <c r="D4069" s="329" t="s">
        <v>3417</v>
      </c>
      <c r="E4069" s="329">
        <v>5715</v>
      </c>
      <c r="F4069" s="330">
        <v>42699</v>
      </c>
      <c r="G4069" s="330"/>
      <c r="I4069" t="e">
        <f>INDEX('T.19 factoren v1.3.0'!$A$1:$I$8977,MATCH($E4069,'T.19 factoren v1.3.0'!$E:$E,0),5)</f>
        <v>#N/A</v>
      </c>
      <c r="J4069" t="str">
        <f t="shared" si="63"/>
        <v>definitions.Add(new ParameterDefinition() { ID = 5715 , Code = "FYT_SRTS", Description = "Soortensamenstelling fytoplankton", CasNr = "NVT", Group = "Typering" });</v>
      </c>
    </row>
    <row r="4070" spans="1:10" x14ac:dyDescent="0.25">
      <c r="A4070" s="329" t="s">
        <v>12686</v>
      </c>
      <c r="B4070" s="329" t="s">
        <v>12687</v>
      </c>
      <c r="C4070" s="329" t="s">
        <v>1315</v>
      </c>
      <c r="D4070" s="329" t="s">
        <v>3417</v>
      </c>
      <c r="E4070" s="329">
        <v>5716</v>
      </c>
      <c r="F4070" s="330">
        <v>42699</v>
      </c>
      <c r="G4070" s="330"/>
      <c r="I4070" t="e">
        <f>INDEX('T.19 factoren v1.3.0'!$A$1:$I$8977,MATCH($E4070,'T.19 factoren v1.3.0'!$E:$E,0),5)</f>
        <v>#N/A</v>
      </c>
      <c r="J4070" t="str">
        <f t="shared" si="63"/>
        <v>definitions.Add(new ParameterDefinition() { ID = 5716 , Code = "FYTOPL", Description = "Fytoplankton-kwaliteit", CasNr = "NVT", Group = "Typering" });</v>
      </c>
    </row>
    <row r="4071" spans="1:10" x14ac:dyDescent="0.25">
      <c r="A4071" s="329" t="s">
        <v>12688</v>
      </c>
      <c r="B4071" s="329" t="s">
        <v>12689</v>
      </c>
      <c r="C4071" s="329" t="s">
        <v>1315</v>
      </c>
      <c r="D4071" s="329" t="s">
        <v>3417</v>
      </c>
      <c r="E4071" s="329">
        <v>5717</v>
      </c>
      <c r="F4071" s="330">
        <v>42699</v>
      </c>
      <c r="G4071" s="330"/>
      <c r="I4071" t="e">
        <f>INDEX('T.19 factoren v1.3.0'!$A$1:$I$8977,MATCH($E4071,'T.19 factoren v1.3.0'!$E:$E,0),5)</f>
        <v>#N/A</v>
      </c>
      <c r="J4071" t="str">
        <f t="shared" si="63"/>
        <v>definitions.Add(new ParameterDefinition() { ID = 5717 , Code = "MFT_ABGV", Description = "Abundantie groeivormen macrofyten", CasNr = "NVT", Group = "Typering" });</v>
      </c>
    </row>
    <row r="4072" spans="1:10" x14ac:dyDescent="0.25">
      <c r="A4072" s="329" t="s">
        <v>12690</v>
      </c>
      <c r="B4072" s="329" t="s">
        <v>12691</v>
      </c>
      <c r="C4072" s="329" t="s">
        <v>1315</v>
      </c>
      <c r="D4072" s="329" t="s">
        <v>3417</v>
      </c>
      <c r="E4072" s="329">
        <v>5718</v>
      </c>
      <c r="F4072" s="330">
        <v>42699</v>
      </c>
      <c r="G4072" s="330"/>
      <c r="I4072" t="e">
        <f>INDEX('T.19 factoren v1.3.0'!$A$1:$I$8977,MATCH($E4072,'T.19 factoren v1.3.0'!$E:$E,0),5)</f>
        <v>#N/A</v>
      </c>
      <c r="J4072" t="str">
        <f t="shared" si="63"/>
        <v>definitions.Add(new ParameterDefinition() { ID = 5718 , Code = "MFT_SRTS", Description = "Soortensamenstelling macrofyten", CasNr = "NVT", Group = "Typering" });</v>
      </c>
    </row>
    <row r="4073" spans="1:10" x14ac:dyDescent="0.25">
      <c r="A4073" s="329" t="s">
        <v>12692</v>
      </c>
      <c r="B4073" s="329" t="s">
        <v>12693</v>
      </c>
      <c r="C4073" s="329" t="s">
        <v>1315</v>
      </c>
      <c r="D4073" s="329" t="s">
        <v>3417</v>
      </c>
      <c r="E4073" s="329">
        <v>5719</v>
      </c>
      <c r="F4073" s="330">
        <v>42699</v>
      </c>
      <c r="G4073" s="330"/>
      <c r="I4073" t="e">
        <f>INDEX('T.19 factoren v1.3.0'!$A$1:$I$8977,MATCH($E4073,'T.19 factoren v1.3.0'!$E:$E,0),5)</f>
        <v>#N/A</v>
      </c>
      <c r="J4073" t="str">
        <f t="shared" si="63"/>
        <v>definitions.Add(new ParameterDefinition() { ID = 5719 , Code = "FYTOBEN", Description = "Fytobenthos-kwaliteit", CasNr = "NVT", Group = "Typering" });</v>
      </c>
    </row>
    <row r="4074" spans="1:10" x14ac:dyDescent="0.25">
      <c r="A4074" s="329" t="s">
        <v>12694</v>
      </c>
      <c r="B4074" s="329" t="s">
        <v>12695</v>
      </c>
      <c r="C4074" s="329" t="s">
        <v>1315</v>
      </c>
      <c r="D4074" s="329" t="s">
        <v>3417</v>
      </c>
      <c r="E4074" s="329">
        <v>5720</v>
      </c>
      <c r="F4074" s="330">
        <v>42699</v>
      </c>
      <c r="G4074" s="330"/>
      <c r="I4074" t="e">
        <f>INDEX('T.19 factoren v1.3.0'!$A$1:$I$8977,MATCH($E4074,'T.19 factoren v1.3.0'!$E:$E,0),5)</f>
        <v>#N/A</v>
      </c>
      <c r="J4074" t="str">
        <f t="shared" si="63"/>
        <v>definitions.Add(new ParameterDefinition() { ID = 5720 , Code = "OVWFLORA", Description = "Overige waterflora-kwaliteit", CasNr = "NVT", Group = "Typering" });</v>
      </c>
    </row>
    <row r="4075" spans="1:10" x14ac:dyDescent="0.25">
      <c r="A4075" s="329" t="s">
        <v>12696</v>
      </c>
      <c r="B4075" s="329" t="s">
        <v>12697</v>
      </c>
      <c r="C4075" s="329" t="s">
        <v>1315</v>
      </c>
      <c r="D4075" s="329" t="s">
        <v>3417</v>
      </c>
      <c r="E4075" s="329">
        <v>5721</v>
      </c>
      <c r="F4075" s="330">
        <v>42699</v>
      </c>
      <c r="G4075" s="330"/>
      <c r="I4075" t="e">
        <f>INDEX('T.19 factoren v1.3.0'!$A$1:$I$8977,MATCH($E4075,'T.19 factoren v1.3.0'!$E:$E,0),5)</f>
        <v>#N/A</v>
      </c>
      <c r="J4075" t="str">
        <f t="shared" si="63"/>
        <v>definitions.Add(new ParameterDefinition() { ID = 5721 , Code = "MAFAUNA", Description = "Macrofauna-kwaliteit", CasNr = "NVT", Group = "Typering" });</v>
      </c>
    </row>
    <row r="4076" spans="1:10" x14ac:dyDescent="0.25">
      <c r="A4076" s="329" t="s">
        <v>12698</v>
      </c>
      <c r="B4076" s="329" t="s">
        <v>12699</v>
      </c>
      <c r="C4076" s="329" t="s">
        <v>1315</v>
      </c>
      <c r="D4076" s="329" t="s">
        <v>3417</v>
      </c>
      <c r="E4076" s="329">
        <v>5722</v>
      </c>
      <c r="F4076" s="330">
        <v>42699</v>
      </c>
      <c r="G4076" s="330"/>
      <c r="I4076" t="e">
        <f>INDEX('T.19 factoren v1.3.0'!$A$1:$I$8977,MATCH($E4076,'T.19 factoren v1.3.0'!$E:$E,0),5)</f>
        <v>#N/A</v>
      </c>
      <c r="J4076" t="str">
        <f t="shared" si="63"/>
        <v>definitions.Add(new ParameterDefinition() { ID = 5722 , Code = "VIS_ABUN", Description = "Abundantie vissen", CasNr = "NVT", Group = "Typering" });</v>
      </c>
    </row>
    <row r="4077" spans="1:10" x14ac:dyDescent="0.25">
      <c r="A4077" s="329" t="s">
        <v>12700</v>
      </c>
      <c r="B4077" s="329" t="s">
        <v>12701</v>
      </c>
      <c r="C4077" s="329" t="s">
        <v>1315</v>
      </c>
      <c r="D4077" s="329" t="s">
        <v>3417</v>
      </c>
      <c r="E4077" s="329">
        <v>5723</v>
      </c>
      <c r="F4077" s="330">
        <v>42699</v>
      </c>
      <c r="G4077" s="330"/>
      <c r="I4077" t="e">
        <f>INDEX('T.19 factoren v1.3.0'!$A$1:$I$8977,MATCH($E4077,'T.19 factoren v1.3.0'!$E:$E,0),5)</f>
        <v>#N/A</v>
      </c>
      <c r="J4077" t="str">
        <f t="shared" si="63"/>
        <v>definitions.Add(new ParameterDefinition() { ID = 5723 , Code = "VIS_LTOB", Description = "Leeftijdsopbouw vissen", CasNr = "NVT", Group = "Typering" });</v>
      </c>
    </row>
    <row r="4078" spans="1:10" x14ac:dyDescent="0.25">
      <c r="A4078" s="329" t="s">
        <v>12702</v>
      </c>
      <c r="B4078" s="329" t="s">
        <v>12703</v>
      </c>
      <c r="C4078" s="329" t="s">
        <v>1315</v>
      </c>
      <c r="D4078" s="329" t="s">
        <v>3417</v>
      </c>
      <c r="E4078" s="329">
        <v>5724</v>
      </c>
      <c r="F4078" s="330">
        <v>42699</v>
      </c>
      <c r="G4078" s="330"/>
      <c r="I4078" t="e">
        <f>INDEX('T.19 factoren v1.3.0'!$A$1:$I$8977,MATCH($E4078,'T.19 factoren v1.3.0'!$E:$E,0),5)</f>
        <v>#N/A</v>
      </c>
      <c r="J4078" t="str">
        <f t="shared" si="63"/>
        <v>definitions.Add(new ParameterDefinition() { ID = 5724 , Code = "VIS_SRTS", Description = "Soortensamenstelling vissen", CasNr = "NVT", Group = "Typering" });</v>
      </c>
    </row>
    <row r="4079" spans="1:10" x14ac:dyDescent="0.25">
      <c r="A4079" s="329" t="s">
        <v>12704</v>
      </c>
      <c r="B4079" s="329" t="s">
        <v>12705</v>
      </c>
      <c r="C4079" s="329" t="s">
        <v>12706</v>
      </c>
      <c r="D4079" s="329" t="s">
        <v>2028</v>
      </c>
      <c r="E4079" s="329">
        <v>5725</v>
      </c>
      <c r="F4079" s="330">
        <v>42699</v>
      </c>
      <c r="G4079" s="330"/>
      <c r="I4079">
        <f>INDEX('T.19 factoren v1.4.0'!$A$1:$I$8977,MATCH($E4079,'T.19 factoren v1.4.0'!$E:$E,0),5)</f>
        <v>5725</v>
      </c>
      <c r="J4079" t="str">
        <f t="shared" si="63"/>
        <v>definitions.Add(new ParameterDefinition() { ID = 5725 , Code = "sHBCD", Description = "som 1,2,5,6,9,10-hexabroomcyclododecaan", CasNr = "3194-55-6", Group = "ChemischeStof" });</v>
      </c>
    </row>
    <row r="4080" spans="1:10" x14ac:dyDescent="0.25">
      <c r="A4080" s="329" t="s">
        <v>12707</v>
      </c>
      <c r="B4080" s="329" t="s">
        <v>12708</v>
      </c>
      <c r="C4080" s="329" t="s">
        <v>1315</v>
      </c>
      <c r="D4080" s="329" t="s">
        <v>2028</v>
      </c>
      <c r="E4080" s="329">
        <v>5726</v>
      </c>
      <c r="F4080" s="330">
        <v>42699</v>
      </c>
      <c r="G4080" s="330"/>
      <c r="I4080">
        <f>INDEX('T.19 factoren v1.4.0'!$A$1:$I$8977,MATCH($E4080,'T.19 factoren v1.4.0'!$E:$E,0),5)</f>
        <v>5726</v>
      </c>
      <c r="J4080" t="str">
        <f t="shared" si="63"/>
        <v>definitions.Add(new ParameterDefinition() { ID = 5726 , Code = "sabcHBCD", Description = "som a-, b- en c-HBCD", CasNr = "NVT", Group = "ChemischeStof" });</v>
      </c>
    </row>
    <row r="4081" spans="1:10" x14ac:dyDescent="0.25">
      <c r="A4081" s="329" t="s">
        <v>12709</v>
      </c>
      <c r="B4081" s="329" t="s">
        <v>12710</v>
      </c>
      <c r="C4081" s="329" t="s">
        <v>1315</v>
      </c>
      <c r="D4081" s="329" t="s">
        <v>3096</v>
      </c>
      <c r="E4081" s="329">
        <v>5727</v>
      </c>
      <c r="F4081" s="330">
        <v>42699</v>
      </c>
      <c r="G4081" s="330"/>
      <c r="I4081" t="e">
        <f>INDEX('T.19 factoren v1.3.0'!$A$1:$I$8977,MATCH($E4081,'T.19 factoren v1.3.0'!$E:$E,0),5)</f>
        <v>#N/A</v>
      </c>
      <c r="J4081" t="str">
        <f t="shared" si="63"/>
        <v>definitions.Add(new ParameterDefinition() { ID = 5727 , Code = "sFLABKROOS", Description = "som flab en kroos", CasNr = "NVT", Group = "Object" });</v>
      </c>
    </row>
    <row r="4082" spans="1:10" x14ac:dyDescent="0.25">
      <c r="A4082" s="329" t="s">
        <v>12711</v>
      </c>
      <c r="B4082" s="329" t="s">
        <v>12712</v>
      </c>
      <c r="C4082" s="329" t="s">
        <v>1315</v>
      </c>
      <c r="D4082" s="329" t="s">
        <v>3096</v>
      </c>
      <c r="E4082" s="329">
        <v>5728</v>
      </c>
      <c r="F4082" s="330">
        <v>42699</v>
      </c>
      <c r="G4082" s="330"/>
      <c r="I4082" t="e">
        <f>INDEX('T.19 factoren v1.3.0'!$A$1:$I$8977,MATCH($E4082,'T.19 factoren v1.3.0'!$E:$E,0),5)</f>
        <v>#N/A</v>
      </c>
      <c r="J4082" t="str">
        <f t="shared" si="63"/>
        <v>definitions.Add(new ParameterDefinition() { ID = 5728 , Code = "sDRIJFBEMSPT", Description = "som drijfblad- en emerse planten", CasNr = "NVT", Group = "Object" });</v>
      </c>
    </row>
    <row r="4083" spans="1:10" x14ac:dyDescent="0.25">
      <c r="A4083" s="329" t="s">
        <v>12713</v>
      </c>
      <c r="B4083" s="329" t="s">
        <v>12714</v>
      </c>
      <c r="C4083" s="329" t="s">
        <v>1315</v>
      </c>
      <c r="D4083" s="329" t="s">
        <v>3096</v>
      </c>
      <c r="E4083" s="329">
        <v>5729</v>
      </c>
      <c r="F4083" s="330">
        <v>42699</v>
      </c>
      <c r="G4083" s="330"/>
      <c r="I4083" t="e">
        <f>INDEX('T.19 factoren v1.3.0'!$A$1:$I$8977,MATCH($E4083,'T.19 factoren v1.3.0'!$E:$E,0),5)</f>
        <v>#N/A</v>
      </c>
      <c r="J4083" t="str">
        <f t="shared" si="63"/>
        <v>definitions.Add(new ParameterDefinition() { ID = 5729 , Code = "sSUBMSDBPTN", Description = "som submerse en drijfbladplanten", CasNr = "NVT", Group = "Object" });</v>
      </c>
    </row>
    <row r="4084" spans="1:10" x14ac:dyDescent="0.25">
      <c r="A4084" s="329" t="s">
        <v>12715</v>
      </c>
      <c r="B4084" s="329" t="s">
        <v>12716</v>
      </c>
      <c r="C4084" s="329" t="s">
        <v>1315</v>
      </c>
      <c r="D4084" s="329" t="s">
        <v>3096</v>
      </c>
      <c r="E4084" s="329">
        <v>5730</v>
      </c>
      <c r="F4084" s="330">
        <v>42699</v>
      </c>
      <c r="G4084" s="330"/>
      <c r="I4084" t="e">
        <f>INDEX('T.19 factoren v1.3.0'!$A$1:$I$8977,MATCH($E4084,'T.19 factoren v1.3.0'!$E:$E,0),5)</f>
        <v>#N/A</v>
      </c>
      <c r="J4084" t="str">
        <f t="shared" si="63"/>
        <v>definitions.Add(new ParameterDefinition() { ID = 5730 , Code = "sSUBMSDBEMSP", Description = "som submerse, drijfblad- en emerse planten", CasNr = "NVT", Group = "Object" });</v>
      </c>
    </row>
    <row r="4085" spans="1:10" x14ac:dyDescent="0.25">
      <c r="A4085" s="329" t="s">
        <v>12717</v>
      </c>
      <c r="B4085" s="329" t="s">
        <v>12718</v>
      </c>
      <c r="C4085" s="329" t="s">
        <v>12719</v>
      </c>
      <c r="D4085" s="329" t="s">
        <v>2028</v>
      </c>
      <c r="E4085" s="329">
        <v>5731</v>
      </c>
      <c r="F4085" s="330">
        <v>42909</v>
      </c>
      <c r="G4085" s="330"/>
      <c r="I4085">
        <f>INDEX('T.19 factoren v1.4.0'!$A$1:$I$8977,MATCH($E4085,'T.19 factoren v1.4.0'!$E:$E,0),5)</f>
        <v>5731</v>
      </c>
      <c r="J4085" t="str">
        <f t="shared" si="63"/>
        <v>definitions.Add(new ParameterDefinition() { ID = 5731 , Code = "C1y1Hbztazl", Description = "methyl-1H-benzotriazool", CasNr = "29385-43-1", Group = "ChemischeStof" });</v>
      </c>
    </row>
    <row r="4086" spans="1:10" x14ac:dyDescent="0.25">
      <c r="A4086" s="329" t="s">
        <v>12720</v>
      </c>
      <c r="B4086" s="329" t="s">
        <v>12721</v>
      </c>
      <c r="C4086" s="329" t="s">
        <v>1315</v>
      </c>
      <c r="D4086" s="329" t="s">
        <v>2028</v>
      </c>
      <c r="E4086" s="329">
        <v>5732</v>
      </c>
      <c r="F4086" s="330">
        <v>42909</v>
      </c>
      <c r="G4086" s="330"/>
      <c r="I4086">
        <f>INDEX('T.19 factoren v1.4.0'!$A$1:$I$8977,MATCH($E4086,'T.19 factoren v1.4.0'!$E:$E,0),5)</f>
        <v>5732</v>
      </c>
      <c r="J4086" t="str">
        <f t="shared" si="63"/>
        <v>definitions.Add(new ParameterDefinition() { ID = 5732 , Code = "s45C1y1Hbzta", Description = "som 4- en 5-methyl-1H-benzotriazool", CasNr = "NVT", Group = "ChemischeStof" });</v>
      </c>
    </row>
    <row r="4087" spans="1:10" x14ac:dyDescent="0.25">
      <c r="A4087" s="329" t="s">
        <v>12722</v>
      </c>
      <c r="B4087" s="329" t="s">
        <v>12723</v>
      </c>
      <c r="C4087" s="329" t="s">
        <v>12724</v>
      </c>
      <c r="D4087" s="329" t="s">
        <v>2028</v>
      </c>
      <c r="E4087" s="329">
        <v>5733</v>
      </c>
      <c r="F4087" s="330">
        <v>42909</v>
      </c>
      <c r="G4087" s="330"/>
      <c r="I4087">
        <f>INDEX('T.19 factoren v1.4.0'!$A$1:$I$8977,MATCH($E4087,'T.19 factoren v1.4.0'!$E:$E,0),5)</f>
        <v>5733</v>
      </c>
      <c r="J4087" t="str">
        <f t="shared" si="63"/>
        <v>definitions.Add(new ParameterDefinition() { ID = 5733 , Code = "4C1y1Hbztazl", Description = "4-methyl-1H-benzotriazool", CasNr = "29878-31-7", Group = "ChemischeStof" });</v>
      </c>
    </row>
    <row r="4088" spans="1:10" x14ac:dyDescent="0.25">
      <c r="A4088" s="329" t="s">
        <v>12725</v>
      </c>
      <c r="B4088" s="329" t="s">
        <v>12726</v>
      </c>
      <c r="C4088" s="329" t="s">
        <v>12727</v>
      </c>
      <c r="D4088" s="329" t="s">
        <v>2028</v>
      </c>
      <c r="E4088" s="329">
        <v>5734</v>
      </c>
      <c r="F4088" s="330">
        <v>42909</v>
      </c>
      <c r="G4088" s="330"/>
      <c r="I4088">
        <f>INDEX('T.19 factoren v1.4.0'!$A$1:$I$8977,MATCH($E4088,'T.19 factoren v1.4.0'!$E:$E,0),5)</f>
        <v>5734</v>
      </c>
      <c r="J4088" t="str">
        <f t="shared" si="63"/>
        <v>definitions.Add(new ParameterDefinition() { ID = 5734 , Code = "5C1y1Hbztazl", Description = "5-methyl-1H-benzotriazool", CasNr = "136-85-6", Group = "ChemischeStof" });</v>
      </c>
    </row>
    <row r="4089" spans="1:10" x14ac:dyDescent="0.25">
      <c r="A4089" s="329" t="s">
        <v>12728</v>
      </c>
      <c r="B4089" s="329" t="s">
        <v>12729</v>
      </c>
      <c r="C4089" s="329" t="s">
        <v>12730</v>
      </c>
      <c r="D4089" s="329" t="s">
        <v>2028</v>
      </c>
      <c r="E4089" s="329">
        <v>5735</v>
      </c>
      <c r="F4089" s="330">
        <v>42909</v>
      </c>
      <c r="G4089" s="330"/>
      <c r="I4089">
        <f>INDEX('T.19 factoren v1.4.0'!$A$1:$I$8977,MATCH($E4089,'T.19 factoren v1.4.0'!$E:$E,0),5)</f>
        <v>5735</v>
      </c>
      <c r="J4089" t="str">
        <f t="shared" si="63"/>
        <v>definitions.Add(new ParameterDefinition() { ID = 5735 , Code = "PFC16azr", Description = "perfluorhexadecaanzuur", CasNr = "67905-19-5", Group = "ChemischeStof" });</v>
      </c>
    </row>
    <row r="4090" spans="1:10" x14ac:dyDescent="0.25">
      <c r="A4090" s="329" t="s">
        <v>12731</v>
      </c>
      <c r="B4090" s="329" t="s">
        <v>12732</v>
      </c>
      <c r="C4090" s="329" t="s">
        <v>12733</v>
      </c>
      <c r="D4090" s="329" t="s">
        <v>2028</v>
      </c>
      <c r="E4090" s="329">
        <v>5736</v>
      </c>
      <c r="F4090" s="330">
        <v>42909</v>
      </c>
      <c r="G4090" s="330"/>
      <c r="I4090">
        <f>INDEX('T.19 factoren v1.4.0'!$A$1:$I$8977,MATCH($E4090,'T.19 factoren v1.4.0'!$E:$E,0),5)</f>
        <v>5736</v>
      </c>
      <c r="J4090" t="str">
        <f t="shared" si="63"/>
        <v>definitions.Add(new ParameterDefinition() { ID = 5736 , Code = "PFC18azr", Description = "perfluoroctadecaanzuur", CasNr = "16517-11-6", Group = "ChemischeStof" });</v>
      </c>
    </row>
    <row r="4091" spans="1:10" x14ac:dyDescent="0.25">
      <c r="A4091" s="329" t="s">
        <v>12734</v>
      </c>
      <c r="B4091" s="329" t="s">
        <v>12735</v>
      </c>
      <c r="C4091" s="329" t="s">
        <v>12736</v>
      </c>
      <c r="D4091" s="329" t="s">
        <v>2028</v>
      </c>
      <c r="E4091" s="329">
        <v>5737</v>
      </c>
      <c r="F4091" s="330">
        <v>42909</v>
      </c>
      <c r="G4091" s="330"/>
      <c r="I4091">
        <f>INDEX('T.19 factoren v1.4.0'!$A$1:$I$8977,MATCH($E4091,'T.19 factoren v1.4.0'!$E:$E,0),5)</f>
        <v>5737</v>
      </c>
      <c r="J4091" t="str">
        <f t="shared" si="63"/>
        <v>definitions.Add(new ParameterDefinition() { ID = 5737 , Code = "NC1yPFC4asfA", Description = "N-methylperfluorbutaansulfonamide", CasNr = "68298-12-4", Group = "ChemischeStof" });</v>
      </c>
    </row>
    <row r="4092" spans="1:10" x14ac:dyDescent="0.25">
      <c r="A4092" s="329" t="s">
        <v>12737</v>
      </c>
      <c r="B4092" s="329" t="s">
        <v>12738</v>
      </c>
      <c r="C4092" s="329" t="s">
        <v>12739</v>
      </c>
      <c r="D4092" s="329" t="s">
        <v>2028</v>
      </c>
      <c r="E4092" s="329">
        <v>5738</v>
      </c>
      <c r="F4092" s="330">
        <v>42909</v>
      </c>
      <c r="G4092" s="330"/>
      <c r="I4092">
        <f>INDEX('T.19 factoren v1.4.0'!$A$1:$I$8977,MATCH($E4092,'T.19 factoren v1.4.0'!$E:$E,0),5)</f>
        <v>5738</v>
      </c>
      <c r="J4092" t="str">
        <f t="shared" si="63"/>
        <v>definitions.Add(new ParameterDefinition() { ID = 5738 , Code = "PFC4asfAd", Description = "perfluorbutaansulfonamide", CasNr = "30334-69-1", Group = "ChemischeStof" });</v>
      </c>
    </row>
    <row r="4093" spans="1:10" x14ac:dyDescent="0.25">
      <c r="A4093" s="329" t="s">
        <v>12740</v>
      </c>
      <c r="B4093" s="329" t="s">
        <v>12741</v>
      </c>
      <c r="C4093" s="329" t="s">
        <v>12742</v>
      </c>
      <c r="D4093" s="329" t="s">
        <v>2028</v>
      </c>
      <c r="E4093" s="329">
        <v>5739</v>
      </c>
      <c r="F4093" s="330">
        <v>42909</v>
      </c>
      <c r="G4093" s="330"/>
      <c r="I4093">
        <f>INDEX('T.19 factoren v1.4.0'!$A$1:$I$8977,MATCH($E4093,'T.19 factoren v1.4.0'!$E:$E,0),5)</f>
        <v>5739</v>
      </c>
      <c r="J4093" t="str">
        <f t="shared" si="63"/>
        <v>definitions.Add(new ParameterDefinition() { ID = 5739 , Code = "amspde", Description = "amisulpride", CasNr = "71675-85-9", Group = "ChemischeStof" });</v>
      </c>
    </row>
    <row r="4094" spans="1:10" x14ac:dyDescent="0.25">
      <c r="A4094" s="329" t="s">
        <v>12743</v>
      </c>
      <c r="B4094" s="329" t="s">
        <v>12744</v>
      </c>
      <c r="C4094" s="329" t="s">
        <v>12745</v>
      </c>
      <c r="D4094" s="329" t="s">
        <v>2028</v>
      </c>
      <c r="E4094" s="329">
        <v>5740</v>
      </c>
      <c r="F4094" s="330">
        <v>42909</v>
      </c>
      <c r="G4094" s="330"/>
      <c r="I4094">
        <f>INDEX('T.19 factoren v1.4.0'!$A$1:$I$8977,MATCH($E4094,'T.19 factoren v1.4.0'!$E:$E,0),5)</f>
        <v>5740</v>
      </c>
      <c r="J4094" t="str">
        <f t="shared" si="63"/>
        <v>definitions.Add(new ParameterDefinition() { ID = 5740 , Code = "FRD-902", Description = "ammonium 2,3,3,3-tetrafluor-2-(heptafluorpropoxy)-propanoaat", CasNr = "62037-80-3", Group = "ChemischeStof" });</v>
      </c>
    </row>
    <row r="4095" spans="1:10" x14ac:dyDescent="0.25">
      <c r="A4095" s="329" t="s">
        <v>12746</v>
      </c>
      <c r="B4095" s="329" t="s">
        <v>12747</v>
      </c>
      <c r="C4095" s="329" t="s">
        <v>12748</v>
      </c>
      <c r="D4095" s="329" t="s">
        <v>2028</v>
      </c>
      <c r="E4095" s="329">
        <v>5741</v>
      </c>
      <c r="F4095" s="330">
        <v>42909</v>
      </c>
      <c r="G4095" s="330"/>
      <c r="I4095">
        <f>INDEX('T.19 factoren v1.4.0'!$A$1:$I$8977,MATCH($E4095,'T.19 factoren v1.4.0'!$E:$E,0),5)</f>
        <v>5741</v>
      </c>
      <c r="J4095" t="str">
        <f t="shared" si="63"/>
        <v>definitions.Add(new ParameterDefinition() { ID = 5741 , Code = "FRD-903", Description = "2,3,3,3-tetrafluor-2-(heptafluorpropoxy)propionzuur", CasNr = "13252-13-6", Group = "ChemischeStof" });</v>
      </c>
    </row>
    <row r="4096" spans="1:10" x14ac:dyDescent="0.25">
      <c r="A4096" s="329" t="s">
        <v>12749</v>
      </c>
      <c r="B4096" s="329" t="s">
        <v>12750</v>
      </c>
      <c r="C4096" s="329" t="s">
        <v>1315</v>
      </c>
      <c r="D4096" s="329" t="s">
        <v>2028</v>
      </c>
      <c r="E4096" s="329">
        <v>5742</v>
      </c>
      <c r="F4096" s="330">
        <v>42909</v>
      </c>
      <c r="G4096" s="330"/>
      <c r="I4096">
        <f>INDEX('T.19 factoren v1.4.0'!$A$1:$I$8977,MATCH($E4096,'T.19 factoren v1.4.0'!$E:$E,0),5)</f>
        <v>5742</v>
      </c>
      <c r="J4096" t="str">
        <f t="shared" si="63"/>
        <v>definitions.Add(new ParameterDefinition() { ID = 5742 , Code = "FRD-ai902903", Description = "2,3,3,3-tetrafluor-2-(heptafluorpropoxy)propanoaat (anion)", CasNr = "NVT", Group = "ChemischeStof" });</v>
      </c>
    </row>
    <row r="4097" spans="1:10" x14ac:dyDescent="0.25">
      <c r="A4097" s="329" t="s">
        <v>12751</v>
      </c>
      <c r="B4097" s="329" t="s">
        <v>12752</v>
      </c>
      <c r="C4097" s="329" t="s">
        <v>12753</v>
      </c>
      <c r="D4097" s="329" t="s">
        <v>2028</v>
      </c>
      <c r="E4097" s="329">
        <v>5743</v>
      </c>
      <c r="F4097" s="330">
        <v>42909</v>
      </c>
      <c r="G4097" s="330"/>
      <c r="I4097">
        <f>INDEX('T.19 factoren v1.4.0'!$A$1:$I$8977,MATCH($E4097,'T.19 factoren v1.4.0'!$E:$E,0),5)</f>
        <v>5743</v>
      </c>
      <c r="J4097" t="str">
        <f t="shared" si="63"/>
        <v>definitions.Add(new ParameterDefinition() { ID = 5743 , Code = "MeFBSAA", Description = "perfluorbutaansulfonylamide(N-methyl)azijnzuur", CasNr = "159381-10-9", Group = "ChemischeStof" });</v>
      </c>
    </row>
    <row r="4098" spans="1:10" x14ac:dyDescent="0.25">
      <c r="A4098" s="329" t="s">
        <v>12754</v>
      </c>
      <c r="B4098" s="329" t="s">
        <v>12755</v>
      </c>
      <c r="C4098" s="329" t="s">
        <v>12756</v>
      </c>
      <c r="D4098" s="329" t="s">
        <v>2028</v>
      </c>
      <c r="E4098" s="329">
        <v>5744</v>
      </c>
      <c r="F4098" s="330">
        <v>42909</v>
      </c>
      <c r="G4098" s="330"/>
      <c r="I4098">
        <f>INDEX('T.19 factoren v1.4.0'!$A$1:$I$8977,MATCH($E4098,'T.19 factoren v1.4.0'!$E:$E,0),5)</f>
        <v>5744</v>
      </c>
      <c r="J4098" t="str">
        <f t="shared" si="63"/>
        <v>definitions.Add(new ParameterDefinition() { ID = 5744 , Code = "EtFOSAA", Description = "perfluoroctaansulfonylamide(N-ethyl)azijnzuur", CasNr = "2991-50-6", Group = "ChemischeStof" });</v>
      </c>
    </row>
    <row r="4099" spans="1:10" x14ac:dyDescent="0.25">
      <c r="A4099" s="329" t="s">
        <v>12757</v>
      </c>
      <c r="B4099" s="329" t="s">
        <v>12758</v>
      </c>
      <c r="C4099" s="329" t="s">
        <v>12759</v>
      </c>
      <c r="D4099" s="329" t="s">
        <v>2028</v>
      </c>
      <c r="E4099" s="329">
        <v>5745</v>
      </c>
      <c r="F4099" s="330">
        <v>42909</v>
      </c>
      <c r="G4099" s="330"/>
      <c r="I4099">
        <f>INDEX('T.19 factoren v1.4.0'!$A$1:$I$8977,MATCH($E4099,'T.19 factoren v1.4.0'!$E:$E,0),5)</f>
        <v>5745</v>
      </c>
      <c r="J4099" t="str">
        <f t="shared" ref="J4099:J4162" si="64">"definitions.Add(new ParameterDefinition() { ID = " &amp; E4099 &amp; " , Code = """ &amp; A4099 &amp; """, Description = """ &amp; B4099 &amp; """, CasNr = """ &amp; C4099 &amp;""", Group = """ &amp; D4099 &amp;""" });"</f>
        <v>definitions.Add(new ParameterDefinition() { ID = 5745 , Code = "secC4yactt", Description = "sec-butylacetaat", CasNr = "105-46-4", Group = "ChemischeStof" });</v>
      </c>
    </row>
    <row r="4100" spans="1:10" x14ac:dyDescent="0.25">
      <c r="A4100" s="329" t="s">
        <v>12760</v>
      </c>
      <c r="B4100" s="329" t="s">
        <v>543</v>
      </c>
      <c r="C4100" s="329" t="s">
        <v>12761</v>
      </c>
      <c r="D4100" s="329" t="s">
        <v>2028</v>
      </c>
      <c r="E4100" s="329">
        <v>5746</v>
      </c>
      <c r="F4100" s="330">
        <v>42909</v>
      </c>
      <c r="G4100" s="330"/>
      <c r="I4100">
        <f>INDEX('T.19 factoren v1.4.0'!$A$1:$I$8977,MATCH($E4100,'T.19 factoren v1.4.0'!$E:$E,0),5)</f>
        <v>5746</v>
      </c>
      <c r="J4100" t="str">
        <f t="shared" si="64"/>
        <v>definitions.Add(new ParameterDefinition() { ID = 5746 , Code = "DiC10yFt", Description = "diisodecylftalaat", CasNr = "26761-40-0", Group = "ChemischeStof" });</v>
      </c>
    </row>
    <row r="4101" spans="1:10" x14ac:dyDescent="0.25">
      <c r="A4101" s="329" t="s">
        <v>12762</v>
      </c>
      <c r="B4101" s="329" t="s">
        <v>545</v>
      </c>
      <c r="C4101" s="329" t="s">
        <v>12763</v>
      </c>
      <c r="D4101" s="329" t="s">
        <v>2028</v>
      </c>
      <c r="E4101" s="329">
        <v>5747</v>
      </c>
      <c r="F4101" s="330">
        <v>42909</v>
      </c>
      <c r="G4101" s="330"/>
      <c r="I4101">
        <f>INDEX('T.19 factoren v1.4.0'!$A$1:$I$8977,MATCH($E4101,'T.19 factoren v1.4.0'!$E:$E,0),5)</f>
        <v>5747</v>
      </c>
      <c r="J4101" t="str">
        <f t="shared" si="64"/>
        <v>definitions.Add(new ParameterDefinition() { ID = 5747 , Code = "DiC9yFt", Description = "diisononylftalaat", CasNr = "28553-12-0", Group = "ChemischeStof" });</v>
      </c>
    </row>
    <row r="4102" spans="1:10" x14ac:dyDescent="0.25">
      <c r="A4102" s="329" t="s">
        <v>12764</v>
      </c>
      <c r="B4102" s="329" t="s">
        <v>12765</v>
      </c>
      <c r="C4102" s="329" t="s">
        <v>12766</v>
      </c>
      <c r="D4102" s="329" t="s">
        <v>2028</v>
      </c>
      <c r="E4102" s="329">
        <v>5748</v>
      </c>
      <c r="F4102" s="330">
        <v>42909</v>
      </c>
      <c r="G4102" s="330"/>
      <c r="I4102">
        <f>INDEX('T.19 factoren v1.4.0'!$A$1:$I$8977,MATCH($E4102,'T.19 factoren v1.4.0'!$E:$E,0),5)</f>
        <v>5748</v>
      </c>
      <c r="J4102" t="str">
        <f t="shared" si="64"/>
        <v>definitions.Add(new ParameterDefinition() { ID = 5748 , Code = "DC11yFtvteln", Description = "diundecylftalaat (vertakt en lineair)", CasNr = "85507-79-5", Group = "ChemischeStof" });</v>
      </c>
    </row>
    <row r="4103" spans="1:10" x14ac:dyDescent="0.25">
      <c r="A4103" s="329" t="s">
        <v>12767</v>
      </c>
      <c r="B4103" s="329" t="s">
        <v>12768</v>
      </c>
      <c r="C4103" s="329" t="s">
        <v>12769</v>
      </c>
      <c r="D4103" s="329" t="s">
        <v>2028</v>
      </c>
      <c r="E4103" s="329">
        <v>5749</v>
      </c>
      <c r="F4103" s="330">
        <v>42909</v>
      </c>
      <c r="G4103" s="330"/>
      <c r="I4103">
        <f>INDEX('T.19 factoren v1.4.0'!$A$1:$I$8977,MATCH($E4103,'T.19 factoren v1.4.0'!$E:$E,0),5)</f>
        <v>5749</v>
      </c>
      <c r="J4103" t="str">
        <f t="shared" si="64"/>
        <v>definitions.Add(new ParameterDefinition() { ID = 5749 , Code = "C10D911akFt", Description = "C10-rijk di-C9-11-vertakt alkylftalaat", CasNr = "68515-49-1", Group = "ChemischeStof" });</v>
      </c>
    </row>
    <row r="4104" spans="1:10" x14ac:dyDescent="0.25">
      <c r="A4104" s="329" t="s">
        <v>12770</v>
      </c>
      <c r="B4104" s="329" t="s">
        <v>12771</v>
      </c>
      <c r="C4104" s="329" t="s">
        <v>12772</v>
      </c>
      <c r="D4104" s="329" t="s">
        <v>2028</v>
      </c>
      <c r="E4104" s="329">
        <v>5750</v>
      </c>
      <c r="F4104" s="330">
        <v>42909</v>
      </c>
      <c r="G4104" s="330"/>
      <c r="I4104">
        <f>INDEX('T.19 factoren v1.4.0'!$A$1:$I$8977,MATCH($E4104,'T.19 factoren v1.4.0'!$E:$E,0),5)</f>
        <v>5750</v>
      </c>
      <c r="J4104" t="str">
        <f t="shared" si="64"/>
        <v>definitions.Add(new ParameterDefinition() { ID = 5750 , Code = "C13D1114akFt", Description = "C13-rijk di-C11-14-vertakt alkylftalaat", CasNr = "68515-47-9", Group = "ChemischeStof" });</v>
      </c>
    </row>
    <row r="4105" spans="1:10" x14ac:dyDescent="0.25">
      <c r="A4105" s="329" t="s">
        <v>12773</v>
      </c>
      <c r="B4105" s="329" t="s">
        <v>12774</v>
      </c>
      <c r="C4105" s="329" t="s">
        <v>12775</v>
      </c>
      <c r="D4105" s="329" t="s">
        <v>2028</v>
      </c>
      <c r="E4105" s="329">
        <v>5751</v>
      </c>
      <c r="F4105" s="330">
        <v>42909</v>
      </c>
      <c r="G4105" s="330"/>
      <c r="I4105">
        <f>INDEX('T.19 factoren v1.4.0'!$A$1:$I$8977,MATCH($E4105,'T.19 factoren v1.4.0'!$E:$E,0),5)</f>
        <v>5751</v>
      </c>
      <c r="J4105" t="str">
        <f t="shared" si="64"/>
        <v>definitions.Add(new ParameterDefinition() { ID = 5751 , Code = "C9D810akFt", Description = "C9-rijk di-C8-10-vertakt alkylftalaat", CasNr = "68515-48-0", Group = "ChemischeStof" });</v>
      </c>
    </row>
    <row r="4106" spans="1:10" x14ac:dyDescent="0.25">
      <c r="A4106" s="329" t="s">
        <v>12776</v>
      </c>
      <c r="B4106" s="329" t="s">
        <v>12777</v>
      </c>
      <c r="C4106" s="329" t="s">
        <v>12778</v>
      </c>
      <c r="D4106" s="329" t="s">
        <v>2028</v>
      </c>
      <c r="E4106" s="329">
        <v>5752</v>
      </c>
      <c r="F4106" s="330">
        <v>42909</v>
      </c>
      <c r="G4106" s="330"/>
      <c r="I4106">
        <f>INDEX('T.19 factoren v1.4.0'!$A$1:$I$8977,MATCH($E4106,'T.19 factoren v1.4.0'!$E:$E,0),5)</f>
        <v>5752</v>
      </c>
      <c r="J4106" t="str">
        <f t="shared" si="64"/>
        <v>definitions.Add(new ParameterDefinition() { ID = 5752 , Code = "1C10ol", Description = "1-decanol", CasNr = "112-30-1", Group = "ChemischeStof" });</v>
      </c>
    </row>
    <row r="4107" spans="1:10" x14ac:dyDescent="0.25">
      <c r="A4107" s="329" t="s">
        <v>12779</v>
      </c>
      <c r="B4107" s="329" t="s">
        <v>12780</v>
      </c>
      <c r="C4107" s="329" t="s">
        <v>12781</v>
      </c>
      <c r="D4107" s="329" t="s">
        <v>2028</v>
      </c>
      <c r="E4107" s="329">
        <v>5753</v>
      </c>
      <c r="F4107" s="330">
        <v>42909</v>
      </c>
      <c r="G4107" s="330"/>
      <c r="I4107">
        <f>INDEX('T.19 factoren v1.4.0'!$A$1:$I$8977,MATCH($E4107,'T.19 factoren v1.4.0'!$E:$E,0),5)</f>
        <v>5753</v>
      </c>
      <c r="J4107" t="str">
        <f t="shared" si="64"/>
        <v>definitions.Add(new ParameterDefinition() { ID = 5753 , Code = "1C9ol", Description = "1-nonanol", CasNr = "143-08-8", Group = "ChemischeStof" });</v>
      </c>
    </row>
    <row r="4108" spans="1:10" x14ac:dyDescent="0.25">
      <c r="A4108" s="329" t="s">
        <v>12782</v>
      </c>
      <c r="B4108" s="329" t="s">
        <v>12783</v>
      </c>
      <c r="C4108" s="329" t="s">
        <v>12784</v>
      </c>
      <c r="D4108" s="329" t="s">
        <v>2028</v>
      </c>
      <c r="E4108" s="329">
        <v>5754</v>
      </c>
      <c r="F4108" s="330">
        <v>42909</v>
      </c>
      <c r="G4108" s="330"/>
      <c r="I4108">
        <f>INDEX('T.19 factoren v1.4.0'!$A$1:$I$8977,MATCH($E4108,'T.19 factoren v1.4.0'!$E:$E,0),5)</f>
        <v>5754</v>
      </c>
      <c r="J4108" t="str">
        <f t="shared" si="64"/>
        <v>definitions.Add(new ParameterDefinition() { ID = 5754 , Code = "DiC13yFt", Description = "diisotridecylftalaat", CasNr = "27253-26-5", Group = "ChemischeStof" });</v>
      </c>
    </row>
    <row r="4109" spans="1:10" x14ac:dyDescent="0.25">
      <c r="A4109" s="329" t="s">
        <v>12785</v>
      </c>
      <c r="B4109" s="329" t="s">
        <v>12786</v>
      </c>
      <c r="C4109" s="329" t="s">
        <v>12787</v>
      </c>
      <c r="D4109" s="329" t="s">
        <v>2028</v>
      </c>
      <c r="E4109" s="329">
        <v>5755</v>
      </c>
      <c r="F4109" s="330">
        <v>42909</v>
      </c>
      <c r="G4109" s="330"/>
      <c r="I4109">
        <f>INDEX('T.19 factoren v1.4.0'!$A$1:$I$8977,MATCH($E4109,'T.19 factoren v1.4.0'!$E:$E,0),5)</f>
        <v>5755</v>
      </c>
      <c r="J4109" t="str">
        <f t="shared" si="64"/>
        <v>definitions.Add(new ParameterDefinition() { ID = 5755 , Code = "DiC11yFt", Description = "diisoundecylftalaat", CasNr = "96507-86-7", Group = "ChemischeStof" });</v>
      </c>
    </row>
    <row r="4110" spans="1:10" x14ac:dyDescent="0.25">
      <c r="A4110" s="329" t="s">
        <v>12788</v>
      </c>
      <c r="B4110" s="329" t="s">
        <v>12789</v>
      </c>
      <c r="C4110" s="329" t="s">
        <v>12790</v>
      </c>
      <c r="D4110" s="329" t="s">
        <v>2028</v>
      </c>
      <c r="E4110" s="329">
        <v>5756</v>
      </c>
      <c r="F4110" s="330">
        <v>42909</v>
      </c>
      <c r="G4110" s="330"/>
      <c r="I4110">
        <f>INDEX('T.19 factoren v1.4.0'!$A$1:$I$8977,MATCH($E4110,'T.19 factoren v1.4.0'!$E:$E,0),5)</f>
        <v>5756</v>
      </c>
      <c r="J4110" t="str">
        <f t="shared" si="64"/>
        <v>definitions.Add(new ParameterDefinition() { ID = 5756 , Code = "1C10e", Description = "1-deceen", CasNr = "872-05-9", Group = "ChemischeStof" });</v>
      </c>
    </row>
    <row r="4111" spans="1:10" x14ac:dyDescent="0.25">
      <c r="A4111" s="329" t="s">
        <v>12791</v>
      </c>
      <c r="B4111" s="329" t="s">
        <v>12792</v>
      </c>
      <c r="C4111" s="329" t="s">
        <v>12793</v>
      </c>
      <c r="D4111" s="329" t="s">
        <v>2028</v>
      </c>
      <c r="E4111" s="329">
        <v>5757</v>
      </c>
      <c r="F4111" s="330">
        <v>42909</v>
      </c>
      <c r="G4111" s="330"/>
      <c r="I4111">
        <f>INDEX('T.19 factoren v1.4.0'!$A$1:$I$8977,MATCH($E4111,'T.19 factoren v1.4.0'!$E:$E,0),5)</f>
        <v>5757</v>
      </c>
      <c r="J4111" t="str">
        <f t="shared" si="64"/>
        <v>definitions.Add(new ParameterDefinition() { ID = 5757 , Code = "1C7e", Description = "1-hepteen", CasNr = "592-76-7", Group = "ChemischeStof" });</v>
      </c>
    </row>
    <row r="4112" spans="1:10" x14ac:dyDescent="0.25">
      <c r="A4112" s="329" t="s">
        <v>12794</v>
      </c>
      <c r="B4112" s="329" t="s">
        <v>12795</v>
      </c>
      <c r="C4112" s="329" t="s">
        <v>1315</v>
      </c>
      <c r="D4112" s="329" t="s">
        <v>3417</v>
      </c>
      <c r="E4112" s="329">
        <v>5758</v>
      </c>
      <c r="F4112" s="330">
        <v>42909</v>
      </c>
      <c r="G4112" s="330">
        <v>43077</v>
      </c>
      <c r="I4112" t="e">
        <f>INDEX('T.19 factoren v1.3.0'!$A$1:$I$8977,MATCH($E4112,'T.19 factoren v1.3.0'!$E:$E,0),5)</f>
        <v>#N/A</v>
      </c>
      <c r="J4112" t="str">
        <f t="shared" si="64"/>
        <v>definitions.Add(new ParameterDefinition() { ID = 5758 , Code = "SACFOR_sl", Description = "SACFOR schaal", CasNr = "NVT", Group = "Typering" });</v>
      </c>
    </row>
    <row r="4113" spans="1:10" x14ac:dyDescent="0.25">
      <c r="A4113" s="329" t="s">
        <v>12796</v>
      </c>
      <c r="B4113" s="329" t="s">
        <v>12797</v>
      </c>
      <c r="C4113" s="329" t="s">
        <v>1315</v>
      </c>
      <c r="D4113" s="329" t="s">
        <v>3417</v>
      </c>
      <c r="E4113" s="329">
        <v>5759</v>
      </c>
      <c r="F4113" s="330">
        <v>42909</v>
      </c>
      <c r="G4113" s="330"/>
      <c r="I4113" t="e">
        <f>INDEX('T.19 factoren v1.3.0'!$A$1:$I$8977,MATCH($E4113,'T.19 factoren v1.3.0'!$E:$E,0),5)</f>
        <v>#N/A</v>
      </c>
      <c r="J4113" t="str">
        <f t="shared" si="64"/>
        <v>definitions.Add(new ParameterDefinition() { ID = 5759 , Code = "EUNIS_cde", Description = "EUNIS code", CasNr = "NVT", Group = "Typering" });</v>
      </c>
    </row>
    <row r="4114" spans="1:10" x14ac:dyDescent="0.25">
      <c r="A4114" s="329" t="s">
        <v>12798</v>
      </c>
      <c r="B4114" s="329" t="s">
        <v>12799</v>
      </c>
      <c r="C4114" s="329" t="s">
        <v>1315</v>
      </c>
      <c r="D4114" s="329" t="s">
        <v>3417</v>
      </c>
      <c r="E4114" s="329">
        <v>5760</v>
      </c>
      <c r="F4114" s="330">
        <v>42909</v>
      </c>
      <c r="G4114" s="330"/>
      <c r="I4114" t="e">
        <f>INDEX('T.19 factoren v1.3.0'!$A$1:$I$8977,MATCH($E4114,'T.19 factoren v1.3.0'!$E:$E,0),5)</f>
        <v>#N/A</v>
      </c>
      <c r="J4114" t="str">
        <f t="shared" si="64"/>
        <v>definitions.Add(new ParameterDefinition() { ID = 5760 , Code = "MNCR_cde", Description = "MNCR code", CasNr = "NVT", Group = "Typering" });</v>
      </c>
    </row>
    <row r="4115" spans="1:10" x14ac:dyDescent="0.25">
      <c r="A4115" s="329" t="s">
        <v>12800</v>
      </c>
      <c r="B4115" s="329" t="s">
        <v>12801</v>
      </c>
      <c r="C4115" s="329" t="s">
        <v>1315</v>
      </c>
      <c r="D4115" s="329" t="s">
        <v>3096</v>
      </c>
      <c r="E4115" s="329">
        <v>5761</v>
      </c>
      <c r="F4115" s="330">
        <v>42909</v>
      </c>
      <c r="G4115" s="330"/>
      <c r="I4115" t="e">
        <f>INDEX('T.19 factoren v1.3.0'!$A$1:$I$8977,MATCH($E4115,'T.19 factoren v1.3.0'!$E:$E,0),5)</f>
        <v>#N/A</v>
      </c>
      <c r="J4115" t="str">
        <f t="shared" si="64"/>
        <v>definitions.Add(new ParameterDefinition() { ID = 5761 , Code = "SCHELPN_lg", Description = "Schelpen - leeg", CasNr = "NVT", Group = "Object" });</v>
      </c>
    </row>
    <row r="4116" spans="1:10" x14ac:dyDescent="0.25">
      <c r="A4116" s="329" t="s">
        <v>12802</v>
      </c>
      <c r="B4116" s="329" t="s">
        <v>12803</v>
      </c>
      <c r="C4116" s="329" t="s">
        <v>1315</v>
      </c>
      <c r="D4116" s="329" t="s">
        <v>23</v>
      </c>
      <c r="E4116" s="329">
        <v>5762</v>
      </c>
      <c r="F4116" s="330">
        <v>42909</v>
      </c>
      <c r="G4116" s="330"/>
      <c r="I4116" t="e">
        <f>INDEX('T.19 factoren v1.3.0'!$A$1:$I$8977,MATCH($E4116,'T.19 factoren v1.3.0'!$E:$E,0),5)</f>
        <v>#N/A</v>
      </c>
      <c r="J4116" t="str">
        <f t="shared" si="64"/>
        <v>definitions.Add(new ParameterDefinition() { ID = 5762 , Code = "MONSWGFTR", Description = "Monsterwegingsfactor", CasNr = "NVT", Group = "Grootheid" });</v>
      </c>
    </row>
    <row r="4117" spans="1:10" x14ac:dyDescent="0.25">
      <c r="A4117" s="329" t="s">
        <v>12804</v>
      </c>
      <c r="B4117" s="329" t="s">
        <v>12805</v>
      </c>
      <c r="C4117" s="329" t="s">
        <v>1315</v>
      </c>
      <c r="D4117" s="329" t="s">
        <v>3096</v>
      </c>
      <c r="E4117" s="329">
        <v>5763</v>
      </c>
      <c r="F4117" s="330">
        <v>42909</v>
      </c>
      <c r="G4117" s="330"/>
      <c r="I4117" t="e">
        <f>INDEX('T.19 factoren v1.3.0'!$A$1:$I$8977,MATCH($E4117,'T.19 factoren v1.3.0'!$E:$E,0),5)</f>
        <v>#N/A</v>
      </c>
      <c r="J4117" t="str">
        <f t="shared" si="64"/>
        <v>definitions.Add(new ParameterDefinition() { ID = 5763 , Code = "NDF", Description = "Vezelfractie hemicellulose + cellulose + lignine (+ cutine)", CasNr = "NVT", Group = "Object" });</v>
      </c>
    </row>
    <row r="4118" spans="1:10" x14ac:dyDescent="0.25">
      <c r="A4118" s="329" t="s">
        <v>12806</v>
      </c>
      <c r="B4118" s="329" t="s">
        <v>12807</v>
      </c>
      <c r="C4118" s="329" t="s">
        <v>1315</v>
      </c>
      <c r="D4118" s="329" t="s">
        <v>3096</v>
      </c>
      <c r="E4118" s="329">
        <v>5764</v>
      </c>
      <c r="F4118" s="330">
        <v>42909</v>
      </c>
      <c r="G4118" s="330"/>
      <c r="I4118" t="e">
        <f>INDEX('T.19 factoren v1.3.0'!$A$1:$I$8977,MATCH($E4118,'T.19 factoren v1.3.0'!$E:$E,0),5)</f>
        <v>#N/A</v>
      </c>
      <c r="J4118" t="str">
        <f t="shared" si="64"/>
        <v>definitions.Add(new ParameterDefinition() { ID = 5764 , Code = "ADF", Description = "Vezelfractie cellulose + lignine", CasNr = "NVT", Group = "Object" });</v>
      </c>
    </row>
    <row r="4119" spans="1:10" x14ac:dyDescent="0.25">
      <c r="A4119" s="329" t="s">
        <v>12808</v>
      </c>
      <c r="B4119" s="329" t="s">
        <v>12809</v>
      </c>
      <c r="C4119" s="329" t="s">
        <v>12810</v>
      </c>
      <c r="D4119" s="329" t="s">
        <v>2028</v>
      </c>
      <c r="E4119" s="329">
        <v>5765</v>
      </c>
      <c r="F4119" s="330">
        <v>42909</v>
      </c>
      <c r="G4119" s="330"/>
      <c r="I4119">
        <f>INDEX('T.19 factoren v1.4.0'!$A$1:$I$8977,MATCH($E4119,'T.19 factoren v1.4.0'!$E:$E,0),5)</f>
        <v>5765</v>
      </c>
      <c r="J4119" t="str">
        <f t="shared" si="64"/>
        <v>definitions.Add(new ParameterDefinition() { ID = 5765 , Code = "lignne", Description = "lignine", CasNr = "9005-53-2", Group = "ChemischeStof" });</v>
      </c>
    </row>
    <row r="4120" spans="1:10" x14ac:dyDescent="0.25">
      <c r="A4120" s="329" t="s">
        <v>12811</v>
      </c>
      <c r="B4120" s="329" t="s">
        <v>12812</v>
      </c>
      <c r="C4120" s="329" t="s">
        <v>1315</v>
      </c>
      <c r="D4120" s="329" t="s">
        <v>3096</v>
      </c>
      <c r="E4120" s="329">
        <v>5766</v>
      </c>
      <c r="F4120" s="330">
        <v>42909</v>
      </c>
      <c r="G4120" s="330"/>
      <c r="I4120" t="e">
        <f>INDEX('T.19 factoren v1.3.0'!$A$1:$I$8977,MATCH($E4120,'T.19 factoren v1.3.0'!$E:$E,0),5)</f>
        <v>#N/A</v>
      </c>
      <c r="J4120" t="str">
        <f t="shared" si="64"/>
        <v>definitions.Add(new ParameterDefinition() { ID = 5766 , Code = "BIOGS", Description = "Biogas", CasNr = "NVT", Group = "Object" });</v>
      </c>
    </row>
    <row r="4121" spans="1:10" x14ac:dyDescent="0.25">
      <c r="A4121" s="329" t="s">
        <v>12813</v>
      </c>
      <c r="B4121" s="329" t="s">
        <v>12814</v>
      </c>
      <c r="C4121" s="329" t="s">
        <v>1315</v>
      </c>
      <c r="D4121" s="329" t="s">
        <v>2028</v>
      </c>
      <c r="E4121" s="329">
        <v>5767</v>
      </c>
      <c r="F4121" s="330">
        <v>42909</v>
      </c>
      <c r="G4121" s="330"/>
      <c r="I4121">
        <f>INDEX('T.19 factoren v1.4.0'!$A$1:$I$8977,MATCH($E4121,'T.19 factoren v1.4.0'!$E:$E,0),5)</f>
        <v>5767</v>
      </c>
      <c r="J4121" t="str">
        <f t="shared" si="64"/>
        <v>definitions.Add(new ParameterDefinition() { ID = 5767 , Code = "eiwttl", Description = "eiwit totaal", CasNr = "NVT", Group = "ChemischeStof" });</v>
      </c>
    </row>
    <row r="4122" spans="1:10" x14ac:dyDescent="0.25">
      <c r="A4122" s="329" t="s">
        <v>12815</v>
      </c>
      <c r="B4122" s="329" t="s">
        <v>12816</v>
      </c>
      <c r="C4122" s="329" t="s">
        <v>1315</v>
      </c>
      <c r="D4122" s="329" t="s">
        <v>2028</v>
      </c>
      <c r="E4122" s="329">
        <v>5768</v>
      </c>
      <c r="F4122" s="330">
        <v>42909</v>
      </c>
      <c r="G4122" s="330"/>
      <c r="I4122">
        <f>INDEX('T.19 factoren v1.4.0'!$A$1:$I$8977,MATCH($E4122,'T.19 factoren v1.4.0'!$E:$E,0),5)</f>
        <v>5768</v>
      </c>
      <c r="J4122" t="str">
        <f t="shared" si="64"/>
        <v>definitions.Add(new ParameterDefinition() { ID = 5768 , Code = "s35DC1yAn25x", Description = "som 3,5-dimethylaniline en 2,5-xylidine", CasNr = "NVT", Group = "ChemischeStof" });</v>
      </c>
    </row>
    <row r="4123" spans="1:10" x14ac:dyDescent="0.25">
      <c r="A4123" s="329" t="s">
        <v>12817</v>
      </c>
      <c r="B4123" s="329" t="s">
        <v>12818</v>
      </c>
      <c r="C4123" s="329" t="s">
        <v>1315</v>
      </c>
      <c r="D4123" s="329" t="s">
        <v>12819</v>
      </c>
      <c r="E4123" s="329">
        <v>5769</v>
      </c>
      <c r="F4123" s="330">
        <v>42909</v>
      </c>
      <c r="G4123" s="330"/>
      <c r="I4123" t="e">
        <f>INDEX('T.19 factoren v1.3.0'!$A$1:$I$8977,MATCH($E4123,'T.19 factoren v1.3.0'!$E:$E,0),5)</f>
        <v>#N/A</v>
      </c>
      <c r="J4123" t="str">
        <f t="shared" si="64"/>
        <v>definitions.Add(new ParameterDefinition() { ID = 5769 , Code = "ANSNL-D2C1", Description = "D2C1 geïntroduceerde niet-inheemse soorten", CasNr = "NVT", Group = "TyperingMarien" });</v>
      </c>
    </row>
    <row r="4124" spans="1:10" x14ac:dyDescent="0.25">
      <c r="A4124" s="329" t="s">
        <v>12820</v>
      </c>
      <c r="B4124" s="329" t="s">
        <v>12821</v>
      </c>
      <c r="C4124" s="329" t="s">
        <v>1315</v>
      </c>
      <c r="D4124" s="329" t="s">
        <v>12819</v>
      </c>
      <c r="E4124" s="329">
        <v>5770</v>
      </c>
      <c r="F4124" s="330">
        <v>42909</v>
      </c>
      <c r="G4124" s="330"/>
      <c r="I4124" t="e">
        <f>INDEX('T.19 factoren v1.3.0'!$A$1:$I$8977,MATCH($E4124,'T.19 factoren v1.3.0'!$E:$E,0),5)</f>
        <v>#N/A</v>
      </c>
      <c r="J4124" t="str">
        <f t="shared" si="64"/>
        <v>definitions.Add(new ParameterDefinition() { ID = 5770 , Code = "ANSNL-D2C2", Description = "D2C2 dichth. + verspreid. ingeburgerde niet-inheemse soorten", CasNr = "NVT", Group = "TyperingMarien" });</v>
      </c>
    </row>
    <row r="4125" spans="1:10" x14ac:dyDescent="0.25">
      <c r="A4125" s="329" t="s">
        <v>12822</v>
      </c>
      <c r="B4125" s="329" t="s">
        <v>12823</v>
      </c>
      <c r="C4125" s="329" t="s">
        <v>1315</v>
      </c>
      <c r="D4125" s="329" t="s">
        <v>12819</v>
      </c>
      <c r="E4125" s="329">
        <v>5771</v>
      </c>
      <c r="F4125" s="330">
        <v>42909</v>
      </c>
      <c r="G4125" s="330"/>
      <c r="I4125" t="e">
        <f>INDEX('T.19 factoren v1.3.0'!$A$1:$I$8977,MATCH($E4125,'T.19 factoren v1.3.0'!$E:$E,0),5)</f>
        <v>#N/A</v>
      </c>
      <c r="J4125" t="str">
        <f t="shared" si="64"/>
        <v>definitions.Add(new ParameterDefinition() { ID = 5771 , Code = "ANSNL-D2C3", Description = "D2C3 deel dat neg. veranderd is door niet-inheemse soorten", CasNr = "NVT", Group = "TyperingMarien" });</v>
      </c>
    </row>
    <row r="4126" spans="1:10" x14ac:dyDescent="0.25">
      <c r="A4126" s="329" t="s">
        <v>12824</v>
      </c>
      <c r="B4126" s="329" t="s">
        <v>12825</v>
      </c>
      <c r="C4126" s="329" t="s">
        <v>1315</v>
      </c>
      <c r="D4126" s="329" t="s">
        <v>12819</v>
      </c>
      <c r="E4126" s="329">
        <v>5772</v>
      </c>
      <c r="F4126" s="330">
        <v>42909</v>
      </c>
      <c r="G4126" s="330"/>
      <c r="I4126" t="e">
        <f>INDEX('T.19 factoren v1.3.0'!$A$1:$I$8977,MATCH($E4126,'T.19 factoren v1.3.0'!$E:$E,0),5)</f>
        <v>#N/A</v>
      </c>
      <c r="J4126" t="str">
        <f t="shared" si="64"/>
        <v>definitions.Add(new ParameterDefinition() { ID = 5772 , Code = "ANSNL-D3C1", Description = "D3C1 visserijsterfte", CasNr = "NVT", Group = "TyperingMarien" });</v>
      </c>
    </row>
    <row r="4127" spans="1:10" x14ac:dyDescent="0.25">
      <c r="A4127" s="329" t="s">
        <v>12826</v>
      </c>
      <c r="B4127" s="329" t="s">
        <v>12827</v>
      </c>
      <c r="C4127" s="329" t="s">
        <v>1315</v>
      </c>
      <c r="D4127" s="329" t="s">
        <v>12819</v>
      </c>
      <c r="E4127" s="329">
        <v>5773</v>
      </c>
      <c r="F4127" s="330">
        <v>42909</v>
      </c>
      <c r="G4127" s="330"/>
      <c r="I4127" t="e">
        <f>INDEX('T.19 factoren v1.3.0'!$A$1:$I$8977,MATCH($E4127,'T.19 factoren v1.3.0'!$E:$E,0),5)</f>
        <v>#N/A</v>
      </c>
      <c r="J4127" t="str">
        <f t="shared" si="64"/>
        <v>definitions.Add(new ParameterDefinition() { ID = 5773 , Code = "ANSNL-D3C2", Description = "D3C2 paaibiomassa", CasNr = "NVT", Group = "TyperingMarien" });</v>
      </c>
    </row>
    <row r="4128" spans="1:10" x14ac:dyDescent="0.25">
      <c r="A4128" s="329" t="s">
        <v>12828</v>
      </c>
      <c r="B4128" s="329" t="s">
        <v>12829</v>
      </c>
      <c r="C4128" s="329" t="s">
        <v>1315</v>
      </c>
      <c r="D4128" s="329" t="s">
        <v>12819</v>
      </c>
      <c r="E4128" s="329">
        <v>5774</v>
      </c>
      <c r="F4128" s="330">
        <v>42909</v>
      </c>
      <c r="G4128" s="330"/>
      <c r="I4128" t="e">
        <f>INDEX('T.19 factoren v1.3.0'!$A$1:$I$8977,MATCH($E4128,'T.19 factoren v1.3.0'!$E:$E,0),5)</f>
        <v>#N/A</v>
      </c>
      <c r="J4128" t="str">
        <f t="shared" si="64"/>
        <v>definitions.Add(new ParameterDefinition() { ID = 5774 , Code = "ANSNL-D3C3", Description = "D3C3 leeftijdsopbouw en grootteverdeling", CasNr = "NVT", Group = "TyperingMarien" });</v>
      </c>
    </row>
    <row r="4129" spans="1:10" x14ac:dyDescent="0.25">
      <c r="A4129" s="329" t="s">
        <v>12830</v>
      </c>
      <c r="B4129" s="329" t="s">
        <v>12831</v>
      </c>
      <c r="C4129" s="329" t="s">
        <v>1315</v>
      </c>
      <c r="D4129" s="329" t="s">
        <v>12819</v>
      </c>
      <c r="E4129" s="329">
        <v>5775</v>
      </c>
      <c r="F4129" s="330">
        <v>42909</v>
      </c>
      <c r="G4129" s="330"/>
      <c r="I4129" t="e">
        <f>INDEX('T.19 factoren v1.3.0'!$A$1:$I$8977,MATCH($E4129,'T.19 factoren v1.3.0'!$E:$E,0),5)</f>
        <v>#N/A</v>
      </c>
      <c r="J4129" t="str">
        <f t="shared" si="64"/>
        <v>definitions.Add(new ParameterDefinition() { ID = 5775 , Code = "ANSNL-D5C1", Description = "D5C1 nutriëntenconcentratie", CasNr = "NVT", Group = "TyperingMarien" });</v>
      </c>
    </row>
    <row r="4130" spans="1:10" x14ac:dyDescent="0.25">
      <c r="A4130" s="329" t="s">
        <v>12832</v>
      </c>
      <c r="B4130" s="329" t="s">
        <v>12833</v>
      </c>
      <c r="C4130" s="329" t="s">
        <v>1315</v>
      </c>
      <c r="D4130" s="329" t="s">
        <v>12819</v>
      </c>
      <c r="E4130" s="329">
        <v>5776</v>
      </c>
      <c r="F4130" s="330">
        <v>42909</v>
      </c>
      <c r="G4130" s="330"/>
      <c r="I4130" t="e">
        <f>INDEX('T.19 factoren v1.3.0'!$A$1:$I$8977,MATCH($E4130,'T.19 factoren v1.3.0'!$E:$E,0),5)</f>
        <v>#N/A</v>
      </c>
      <c r="J4130" t="str">
        <f t="shared" si="64"/>
        <v>definitions.Add(new ParameterDefinition() { ID = 5776 , Code = "ANSNL-D5C2", Description = "D5C2 chlorofyl-a-concentratie", CasNr = "NVT", Group = "TyperingMarien" });</v>
      </c>
    </row>
    <row r="4131" spans="1:10" x14ac:dyDescent="0.25">
      <c r="A4131" s="329" t="s">
        <v>12834</v>
      </c>
      <c r="B4131" s="329" t="s">
        <v>12835</v>
      </c>
      <c r="C4131" s="329" t="s">
        <v>1315</v>
      </c>
      <c r="D4131" s="329" t="s">
        <v>12819</v>
      </c>
      <c r="E4131" s="329">
        <v>5777</v>
      </c>
      <c r="F4131" s="330">
        <v>42909</v>
      </c>
      <c r="G4131" s="330"/>
      <c r="I4131" t="e">
        <f>INDEX('T.19 factoren v1.3.0'!$A$1:$I$8977,MATCH($E4131,'T.19 factoren v1.3.0'!$E:$E,0),5)</f>
        <v>#N/A</v>
      </c>
      <c r="J4131" t="str">
        <f t="shared" si="64"/>
        <v>definitions.Add(new ParameterDefinition() { ID = 5777 , Code = "ANSNL-D5C3", Description = "D5C3 schadelijke algenbloei", CasNr = "NVT", Group = "TyperingMarien" });</v>
      </c>
    </row>
    <row r="4132" spans="1:10" x14ac:dyDescent="0.25">
      <c r="A4132" s="329" t="s">
        <v>12836</v>
      </c>
      <c r="B4132" s="329" t="s">
        <v>12837</v>
      </c>
      <c r="C4132" s="329" t="s">
        <v>1315</v>
      </c>
      <c r="D4132" s="329" t="s">
        <v>12819</v>
      </c>
      <c r="E4132" s="329">
        <v>5778</v>
      </c>
      <c r="F4132" s="330">
        <v>42909</v>
      </c>
      <c r="G4132" s="330"/>
      <c r="I4132" t="e">
        <f>INDEX('T.19 factoren v1.3.0'!$A$1:$I$8977,MATCH($E4132,'T.19 factoren v1.3.0'!$E:$E,0),5)</f>
        <v>#N/A</v>
      </c>
      <c r="J4132" t="str">
        <f t="shared" si="64"/>
        <v>definitions.Add(new ParameterDefinition() { ID = 5778 , Code = "ANSNL-D5C4", Description = "D5C4 doorzicht", CasNr = "NVT", Group = "TyperingMarien" });</v>
      </c>
    </row>
    <row r="4133" spans="1:10" x14ac:dyDescent="0.25">
      <c r="A4133" s="329" t="s">
        <v>12838</v>
      </c>
      <c r="B4133" s="329" t="s">
        <v>12839</v>
      </c>
      <c r="C4133" s="329" t="s">
        <v>1315</v>
      </c>
      <c r="D4133" s="329" t="s">
        <v>12819</v>
      </c>
      <c r="E4133" s="329">
        <v>5779</v>
      </c>
      <c r="F4133" s="330">
        <v>42909</v>
      </c>
      <c r="G4133" s="330"/>
      <c r="I4133" t="e">
        <f>INDEX('T.19 factoren v1.3.0'!$A$1:$I$8977,MATCH($E4133,'T.19 factoren v1.3.0'!$E:$E,0),5)</f>
        <v>#N/A</v>
      </c>
      <c r="J4133" t="str">
        <f t="shared" si="64"/>
        <v>definitions.Add(new ParameterDefinition() { ID = 5779 , Code = "ANSNL-D5C5", Description = "D5C5 opgeloste-zuurstofconcentratie", CasNr = "NVT", Group = "TyperingMarien" });</v>
      </c>
    </row>
    <row r="4134" spans="1:10" x14ac:dyDescent="0.25">
      <c r="A4134" s="329" t="s">
        <v>12840</v>
      </c>
      <c r="B4134" s="329" t="s">
        <v>12841</v>
      </c>
      <c r="C4134" s="329" t="s">
        <v>1315</v>
      </c>
      <c r="D4134" s="329" t="s">
        <v>12819</v>
      </c>
      <c r="E4134" s="329">
        <v>5780</v>
      </c>
      <c r="F4134" s="330">
        <v>42909</v>
      </c>
      <c r="G4134" s="330"/>
      <c r="I4134" t="e">
        <f>INDEX('T.19 factoren v1.3.0'!$A$1:$I$8977,MATCH($E4134,'T.19 factoren v1.3.0'!$E:$E,0),5)</f>
        <v>#N/A</v>
      </c>
      <c r="J4134" t="str">
        <f t="shared" si="64"/>
        <v>definitions.Add(new ParameterDefinition() { ID = 5780 , Code = "ANSNL-D5C6", Description = "D5C6 dichtheid van opportunistische macroalgen", CasNr = "NVT", Group = "TyperingMarien" });</v>
      </c>
    </row>
    <row r="4135" spans="1:10" x14ac:dyDescent="0.25">
      <c r="A4135" s="329" t="s">
        <v>12842</v>
      </c>
      <c r="B4135" s="329" t="s">
        <v>12843</v>
      </c>
      <c r="C4135" s="329" t="s">
        <v>1315</v>
      </c>
      <c r="D4135" s="329" t="s">
        <v>12819</v>
      </c>
      <c r="E4135" s="329">
        <v>5781</v>
      </c>
      <c r="F4135" s="330">
        <v>42909</v>
      </c>
      <c r="G4135" s="330"/>
      <c r="I4135" t="e">
        <f>INDEX('T.19 factoren v1.3.0'!$A$1:$I$8977,MATCH($E4135,'T.19 factoren v1.3.0'!$E:$E,0),5)</f>
        <v>#N/A</v>
      </c>
      <c r="J4135" t="str">
        <f t="shared" si="64"/>
        <v>definitions.Add(new ParameterDefinition() { ID = 5781 , Code = "ANSNL-D5C7", Description = "D5C7 schadelijke effecten nutriënten op macrofytengemeensch.", CasNr = "NVT", Group = "TyperingMarien" });</v>
      </c>
    </row>
    <row r="4136" spans="1:10" x14ac:dyDescent="0.25">
      <c r="A4136" s="329" t="s">
        <v>12844</v>
      </c>
      <c r="B4136" s="329" t="s">
        <v>12845</v>
      </c>
      <c r="C4136" s="329" t="s">
        <v>1315</v>
      </c>
      <c r="D4136" s="329" t="s">
        <v>12819</v>
      </c>
      <c r="E4136" s="329">
        <v>5782</v>
      </c>
      <c r="F4136" s="330">
        <v>42909</v>
      </c>
      <c r="G4136" s="330"/>
      <c r="I4136" t="e">
        <f>INDEX('T.19 factoren v1.3.0'!$A$1:$I$8977,MATCH($E4136,'T.19 factoren v1.3.0'!$E:$E,0),5)</f>
        <v>#N/A</v>
      </c>
      <c r="J4136" t="str">
        <f t="shared" si="64"/>
        <v>definitions.Add(new ParameterDefinition() { ID = 5782 , Code = "ANSNL-D5C8", Description = "D5C8 schadelijke effecten nutriënten op macrofaunagemeensch.", CasNr = "NVT", Group = "TyperingMarien" });</v>
      </c>
    </row>
    <row r="4137" spans="1:10" x14ac:dyDescent="0.25">
      <c r="A4137" s="329" t="s">
        <v>12846</v>
      </c>
      <c r="B4137" s="329" t="s">
        <v>12847</v>
      </c>
      <c r="C4137" s="329" t="s">
        <v>1315</v>
      </c>
      <c r="D4137" s="329" t="s">
        <v>12819</v>
      </c>
      <c r="E4137" s="329">
        <v>5783</v>
      </c>
      <c r="F4137" s="330">
        <v>42909</v>
      </c>
      <c r="G4137" s="330"/>
      <c r="I4137" t="e">
        <f>INDEX('T.19 factoren v1.3.0'!$A$1:$I$8977,MATCH($E4137,'T.19 factoren v1.3.0'!$E:$E,0),5)</f>
        <v>#N/A</v>
      </c>
      <c r="J4137" t="str">
        <f t="shared" si="64"/>
        <v>definitions.Add(new ParameterDefinition() { ID = 5783 , Code = "ANSNL-D6C1", Description = "D6C1 fysiek verlies van de natuurlijke zeebodem", CasNr = "NVT", Group = "TyperingMarien" });</v>
      </c>
    </row>
    <row r="4138" spans="1:10" x14ac:dyDescent="0.25">
      <c r="A4138" s="329" t="s">
        <v>12848</v>
      </c>
      <c r="B4138" s="329" t="s">
        <v>12849</v>
      </c>
      <c r="C4138" s="329" t="s">
        <v>1315</v>
      </c>
      <c r="D4138" s="329" t="s">
        <v>12819</v>
      </c>
      <c r="E4138" s="329">
        <v>5784</v>
      </c>
      <c r="F4138" s="330">
        <v>42909</v>
      </c>
      <c r="G4138" s="330"/>
      <c r="I4138" t="e">
        <f>INDEX('T.19 factoren v1.3.0'!$A$1:$I$8977,MATCH($E4138,'T.19 factoren v1.3.0'!$E:$E,0),5)</f>
        <v>#N/A</v>
      </c>
      <c r="J4138" t="str">
        <f t="shared" si="64"/>
        <v>definitions.Add(new ParameterDefinition() { ID = 5784 , Code = "ANSNL-D6C2", Description = "D6C2 fysieke verstoringen van de zeebodem", CasNr = "NVT", Group = "TyperingMarien" });</v>
      </c>
    </row>
    <row r="4139" spans="1:10" x14ac:dyDescent="0.25">
      <c r="A4139" s="329" t="s">
        <v>12850</v>
      </c>
      <c r="B4139" s="329" t="s">
        <v>12851</v>
      </c>
      <c r="C4139" s="329" t="s">
        <v>1315</v>
      </c>
      <c r="D4139" s="329" t="s">
        <v>12819</v>
      </c>
      <c r="E4139" s="329">
        <v>5785</v>
      </c>
      <c r="F4139" s="330">
        <v>42909</v>
      </c>
      <c r="G4139" s="330"/>
      <c r="I4139" t="e">
        <f>INDEX('T.19 factoren v1.3.0'!$A$1:$I$8977,MATCH($E4139,'T.19 factoren v1.3.0'!$E:$E,0),5)</f>
        <v>#N/A</v>
      </c>
      <c r="J4139" t="str">
        <f t="shared" si="64"/>
        <v>definitions.Add(new ParameterDefinition() { ID = 5785 , Code = "ANSNL-D6C3", Description = "D6C3 omvang van habitattype dat schade is berokkend", CasNr = "NVT", Group = "TyperingMarien" });</v>
      </c>
    </row>
    <row r="4140" spans="1:10" x14ac:dyDescent="0.25">
      <c r="A4140" s="329" t="s">
        <v>12852</v>
      </c>
      <c r="B4140" s="329" t="s">
        <v>12853</v>
      </c>
      <c r="C4140" s="329" t="s">
        <v>1315</v>
      </c>
      <c r="D4140" s="329" t="s">
        <v>12819</v>
      </c>
      <c r="E4140" s="329">
        <v>5786</v>
      </c>
      <c r="F4140" s="330">
        <v>42909</v>
      </c>
      <c r="G4140" s="330"/>
      <c r="I4140" t="e">
        <f>INDEX('T.19 factoren v1.3.0'!$A$1:$I$8977,MATCH($E4140,'T.19 factoren v1.3.0'!$E:$E,0),5)</f>
        <v>#N/A</v>
      </c>
      <c r="J4140" t="str">
        <f t="shared" si="64"/>
        <v>definitions.Add(new ParameterDefinition() { ID = 5786 , Code = "ANSNL-D7C1", Description = "D7C1 permanente wijziging v.d. hydrografische omstandigheden", CasNr = "NVT", Group = "TyperingMarien" });</v>
      </c>
    </row>
    <row r="4141" spans="1:10" x14ac:dyDescent="0.25">
      <c r="A4141" s="329" t="s">
        <v>12854</v>
      </c>
      <c r="B4141" s="329" t="s">
        <v>12855</v>
      </c>
      <c r="C4141" s="329" t="s">
        <v>1315</v>
      </c>
      <c r="D4141" s="329" t="s">
        <v>12819</v>
      </c>
      <c r="E4141" s="329">
        <v>5787</v>
      </c>
      <c r="F4141" s="330">
        <v>42909</v>
      </c>
      <c r="G4141" s="330"/>
      <c r="I4141" t="e">
        <f>INDEX('T.19 factoren v1.3.0'!$A$1:$I$8977,MATCH($E4141,'T.19 factoren v1.3.0'!$E:$E,0),5)</f>
        <v>#N/A</v>
      </c>
      <c r="J4141" t="str">
        <f t="shared" si="64"/>
        <v>definitions.Add(new ParameterDefinition() { ID = 5787 , Code = "ANSNL-D7C2", Description = "D7C2 nadelige wijzig. hydrograf. omstandigh. per habitattype", CasNr = "NVT", Group = "TyperingMarien" });</v>
      </c>
    </row>
    <row r="4142" spans="1:10" x14ac:dyDescent="0.25">
      <c r="A4142" s="329" t="s">
        <v>12856</v>
      </c>
      <c r="B4142" s="329" t="s">
        <v>12857</v>
      </c>
      <c r="C4142" s="329" t="s">
        <v>1315</v>
      </c>
      <c r="D4142" s="329" t="s">
        <v>12819</v>
      </c>
      <c r="E4142" s="329">
        <v>5788</v>
      </c>
      <c r="F4142" s="330">
        <v>42909</v>
      </c>
      <c r="G4142" s="330"/>
      <c r="I4142" t="e">
        <f>INDEX('T.19 factoren v1.3.0'!$A$1:$I$8977,MATCH($E4142,'T.19 factoren v1.3.0'!$E:$E,0),5)</f>
        <v>#N/A</v>
      </c>
      <c r="J4142" t="str">
        <f t="shared" si="64"/>
        <v>definitions.Add(new ParameterDefinition() { ID = 5788 , Code = "ANSNL-D8C1", Description = "D8C1 verontreinigingen in het milieu", CasNr = "NVT", Group = "TyperingMarien" });</v>
      </c>
    </row>
    <row r="4143" spans="1:10" x14ac:dyDescent="0.25">
      <c r="A4143" s="329" t="s">
        <v>12858</v>
      </c>
      <c r="B4143" s="329" t="s">
        <v>12859</v>
      </c>
      <c r="C4143" s="329" t="s">
        <v>1315</v>
      </c>
      <c r="D4143" s="329" t="s">
        <v>12819</v>
      </c>
      <c r="E4143" s="329">
        <v>5789</v>
      </c>
      <c r="F4143" s="330">
        <v>42909</v>
      </c>
      <c r="G4143" s="330"/>
      <c r="I4143" t="e">
        <f>INDEX('T.19 factoren v1.3.0'!$A$1:$I$8977,MATCH($E4143,'T.19 factoren v1.3.0'!$E:$E,0),5)</f>
        <v>#N/A</v>
      </c>
      <c r="J4143" t="str">
        <f t="shared" si="64"/>
        <v>definitions.Add(new ParameterDefinition() { ID = 5789 , Code = "ANSNL-D8C2", Description = "D8C2 nadelige effecten van verontreinigingen", CasNr = "NVT", Group = "TyperingMarien" });</v>
      </c>
    </row>
    <row r="4144" spans="1:10" x14ac:dyDescent="0.25">
      <c r="A4144" s="329" t="s">
        <v>12860</v>
      </c>
      <c r="B4144" s="329" t="s">
        <v>12861</v>
      </c>
      <c r="C4144" s="329" t="s">
        <v>1315</v>
      </c>
      <c r="D4144" s="329" t="s">
        <v>12819</v>
      </c>
      <c r="E4144" s="329">
        <v>5790</v>
      </c>
      <c r="F4144" s="330">
        <v>42909</v>
      </c>
      <c r="G4144" s="330"/>
      <c r="I4144" t="e">
        <f>INDEX('T.19 factoren v1.3.0'!$A$1:$I$8977,MATCH($E4144,'T.19 factoren v1.3.0'!$E:$E,0),5)</f>
        <v>#N/A</v>
      </c>
      <c r="J4144" t="str">
        <f t="shared" si="64"/>
        <v>definitions.Add(new ParameterDefinition() { ID = 5790 , Code = "ANSNL-D8C3", Description = "D8C3 significante ernstige verontreinigingen", CasNr = "NVT", Group = "TyperingMarien" });</v>
      </c>
    </row>
    <row r="4145" spans="1:10" x14ac:dyDescent="0.25">
      <c r="A4145" s="329" t="s">
        <v>12862</v>
      </c>
      <c r="B4145" s="329" t="s">
        <v>12863</v>
      </c>
      <c r="C4145" s="329" t="s">
        <v>1315</v>
      </c>
      <c r="D4145" s="329" t="s">
        <v>12819</v>
      </c>
      <c r="E4145" s="329">
        <v>5791</v>
      </c>
      <c r="F4145" s="330">
        <v>42909</v>
      </c>
      <c r="G4145" s="330"/>
      <c r="I4145" t="e">
        <f>INDEX('T.19 factoren v1.3.0'!$A$1:$I$8977,MATCH($E4145,'T.19 factoren v1.3.0'!$E:$E,0),5)</f>
        <v>#N/A</v>
      </c>
      <c r="J4145" t="str">
        <f t="shared" si="64"/>
        <v>definitions.Add(new ParameterDefinition() { ID = 5791 , Code = "ANSNL-D8C4", Description = "D8C4 schadelijke effecten van significante ernstige verontr.", CasNr = "NVT", Group = "TyperingMarien" });</v>
      </c>
    </row>
    <row r="4146" spans="1:10" x14ac:dyDescent="0.25">
      <c r="A4146" s="329" t="s">
        <v>12864</v>
      </c>
      <c r="B4146" s="329" t="s">
        <v>12865</v>
      </c>
      <c r="C4146" s="329" t="s">
        <v>1315</v>
      </c>
      <c r="D4146" s="329" t="s">
        <v>12819</v>
      </c>
      <c r="E4146" s="329">
        <v>5792</v>
      </c>
      <c r="F4146" s="330">
        <v>42909</v>
      </c>
      <c r="G4146" s="330"/>
      <c r="I4146" t="e">
        <f>INDEX('T.19 factoren v1.3.0'!$A$1:$I$8977,MATCH($E4146,'T.19 factoren v1.3.0'!$E:$E,0),5)</f>
        <v>#N/A</v>
      </c>
      <c r="J4146" t="str">
        <f t="shared" si="64"/>
        <v>definitions.Add(new ParameterDefinition() { ID = 5792 , Code = "ANSNL-D9C1", Description = "D9C1 verontreinigingen in visserijproducten", CasNr = "NVT", Group = "TyperingMarien" });</v>
      </c>
    </row>
    <row r="4147" spans="1:10" x14ac:dyDescent="0.25">
      <c r="A4147" s="329" t="s">
        <v>12866</v>
      </c>
      <c r="B4147" s="329" t="s">
        <v>12867</v>
      </c>
      <c r="C4147" s="329" t="s">
        <v>1315</v>
      </c>
      <c r="D4147" s="329" t="s">
        <v>12819</v>
      </c>
      <c r="E4147" s="329">
        <v>5793</v>
      </c>
      <c r="F4147" s="330">
        <v>42909</v>
      </c>
      <c r="G4147" s="330"/>
      <c r="I4147" t="e">
        <f>INDEX('T.19 factoren v1.3.0'!$A$1:$I$8977,MATCH($E4147,'T.19 factoren v1.3.0'!$E:$E,0),5)</f>
        <v>#N/A</v>
      </c>
      <c r="J4147" t="str">
        <f t="shared" si="64"/>
        <v>definitions.Add(new ParameterDefinition() { ID = 5793 , Code = "ANSNL-D10C1", Description = "D10C1 afval (excl. microafval)", CasNr = "NVT", Group = "TyperingMarien" });</v>
      </c>
    </row>
    <row r="4148" spans="1:10" x14ac:dyDescent="0.25">
      <c r="A4148" s="329" t="s">
        <v>12868</v>
      </c>
      <c r="B4148" s="329" t="s">
        <v>12869</v>
      </c>
      <c r="C4148" s="329" t="s">
        <v>1315</v>
      </c>
      <c r="D4148" s="329" t="s">
        <v>12819</v>
      </c>
      <c r="E4148" s="329">
        <v>5794</v>
      </c>
      <c r="F4148" s="330">
        <v>42909</v>
      </c>
      <c r="G4148" s="330"/>
      <c r="I4148" t="e">
        <f>INDEX('T.19 factoren v1.3.0'!$A$1:$I$8977,MATCH($E4148,'T.19 factoren v1.3.0'!$E:$E,0),5)</f>
        <v>#N/A</v>
      </c>
      <c r="J4148" t="str">
        <f t="shared" si="64"/>
        <v>definitions.Add(new ParameterDefinition() { ID = 5794 , Code = "ANSNL-D10C2", Description = "D10C2 microafval", CasNr = "NVT", Group = "TyperingMarien" });</v>
      </c>
    </row>
    <row r="4149" spans="1:10" x14ac:dyDescent="0.25">
      <c r="A4149" s="329" t="s">
        <v>12870</v>
      </c>
      <c r="B4149" s="329" t="s">
        <v>12871</v>
      </c>
      <c r="C4149" s="329" t="s">
        <v>1315</v>
      </c>
      <c r="D4149" s="329" t="s">
        <v>12819</v>
      </c>
      <c r="E4149" s="329">
        <v>5795</v>
      </c>
      <c r="F4149" s="330">
        <v>42909</v>
      </c>
      <c r="G4149" s="330"/>
      <c r="I4149" t="e">
        <f>INDEX('T.19 factoren v1.3.0'!$A$1:$I$8977,MATCH($E4149,'T.19 factoren v1.3.0'!$E:$E,0),5)</f>
        <v>#N/A</v>
      </c>
      <c r="J4149" t="str">
        <f t="shared" si="64"/>
        <v>definitions.Add(new ParameterDefinition() { ID = 5795 , Code = "ANSNL-D10C3", Description = "D10C3 afval in de magen van zeedieren", CasNr = "NVT", Group = "TyperingMarien" });</v>
      </c>
    </row>
    <row r="4150" spans="1:10" x14ac:dyDescent="0.25">
      <c r="A4150" s="329" t="s">
        <v>12872</v>
      </c>
      <c r="B4150" s="329" t="s">
        <v>12873</v>
      </c>
      <c r="C4150" s="329" t="s">
        <v>1315</v>
      </c>
      <c r="D4150" s="329" t="s">
        <v>12819</v>
      </c>
      <c r="E4150" s="329">
        <v>5796</v>
      </c>
      <c r="F4150" s="330">
        <v>42909</v>
      </c>
      <c r="G4150" s="330"/>
      <c r="I4150" t="e">
        <f>INDEX('T.19 factoren v1.3.0'!$A$1:$I$8977,MATCH($E4150,'T.19 factoren v1.3.0'!$E:$E,0),5)</f>
        <v>#N/A</v>
      </c>
      <c r="J4150" t="str">
        <f t="shared" si="64"/>
        <v>definitions.Add(new ParameterDefinition() { ID = 5796 , Code = "ANSNL-D10C4", Description = "D10C4 nadelige effecten van afval", CasNr = "NVT", Group = "TyperingMarien" });</v>
      </c>
    </row>
    <row r="4151" spans="1:10" x14ac:dyDescent="0.25">
      <c r="A4151" s="329" t="s">
        <v>12874</v>
      </c>
      <c r="B4151" s="329" t="s">
        <v>12875</v>
      </c>
      <c r="C4151" s="329" t="s">
        <v>1315</v>
      </c>
      <c r="D4151" s="329" t="s">
        <v>12819</v>
      </c>
      <c r="E4151" s="329">
        <v>5797</v>
      </c>
      <c r="F4151" s="330">
        <v>42909</v>
      </c>
      <c r="G4151" s="330"/>
      <c r="I4151" t="e">
        <f>INDEX('T.19 factoren v1.3.0'!$A$1:$I$8977,MATCH($E4151,'T.19 factoren v1.3.0'!$E:$E,0),5)</f>
        <v>#N/A</v>
      </c>
      <c r="J4151" t="str">
        <f t="shared" si="64"/>
        <v>definitions.Add(new ParameterDefinition() { ID = 5797 , Code = "ANSNL-D11C1", Description = "D11C1 antropogeen impulsief geluid", CasNr = "NVT", Group = "TyperingMarien" });</v>
      </c>
    </row>
    <row r="4152" spans="1:10" x14ac:dyDescent="0.25">
      <c r="A4152" s="329" t="s">
        <v>12876</v>
      </c>
      <c r="B4152" s="329" t="s">
        <v>12877</v>
      </c>
      <c r="C4152" s="329" t="s">
        <v>1315</v>
      </c>
      <c r="D4152" s="329" t="s">
        <v>12819</v>
      </c>
      <c r="E4152" s="329">
        <v>5798</v>
      </c>
      <c r="F4152" s="330">
        <v>42909</v>
      </c>
      <c r="G4152" s="330"/>
      <c r="I4152" t="e">
        <f>INDEX('T.19 factoren v1.3.0'!$A$1:$I$8977,MATCH($E4152,'T.19 factoren v1.3.0'!$E:$E,0),5)</f>
        <v>#N/A</v>
      </c>
      <c r="J4152" t="str">
        <f t="shared" si="64"/>
        <v>definitions.Add(new ParameterDefinition() { ID = 5798 , Code = "ANSNL-D11C2", Description = "D11C2 antropogeen continu geluid", CasNr = "NVT", Group = "TyperingMarien" });</v>
      </c>
    </row>
    <row r="4153" spans="1:10" x14ac:dyDescent="0.25">
      <c r="A4153" s="329" t="s">
        <v>12878</v>
      </c>
      <c r="B4153" s="329" t="s">
        <v>12879</v>
      </c>
      <c r="C4153" s="329" t="s">
        <v>1315</v>
      </c>
      <c r="D4153" s="329" t="s">
        <v>12819</v>
      </c>
      <c r="E4153" s="329">
        <v>5799</v>
      </c>
      <c r="F4153" s="330">
        <v>42909</v>
      </c>
      <c r="G4153" s="330"/>
      <c r="I4153" t="e">
        <f>INDEX('T.19 factoren v1.3.0'!$A$1:$I$8977,MATCH($E4153,'T.19 factoren v1.3.0'!$E:$E,0),5)</f>
        <v>#N/A</v>
      </c>
      <c r="J4153" t="str">
        <f t="shared" si="64"/>
        <v>definitions.Add(new ParameterDefinition() { ID = 5799 , Code = "ANSNL-D1C1", Description = "D1C1 sterftecijfer van bijvangst", CasNr = "NVT", Group = "TyperingMarien" });</v>
      </c>
    </row>
    <row r="4154" spans="1:10" x14ac:dyDescent="0.25">
      <c r="A4154" s="329" t="s">
        <v>12880</v>
      </c>
      <c r="B4154" s="329" t="s">
        <v>12881</v>
      </c>
      <c r="C4154" s="329" t="s">
        <v>1315</v>
      </c>
      <c r="D4154" s="329" t="s">
        <v>12819</v>
      </c>
      <c r="E4154" s="329">
        <v>5800</v>
      </c>
      <c r="F4154" s="330">
        <v>42909</v>
      </c>
      <c r="G4154" s="330"/>
      <c r="I4154" t="e">
        <f>INDEX('T.19 factoren v1.3.0'!$A$1:$I$8977,MATCH($E4154,'T.19 factoren v1.3.0'!$E:$E,0),5)</f>
        <v>#N/A</v>
      </c>
      <c r="J4154" t="str">
        <f t="shared" si="64"/>
        <v>definitions.Add(new ParameterDefinition() { ID = 5800 , Code = "ANSNL-D1C2", Description = "D1C2 populatiedichtheid", CasNr = "NVT", Group = "TyperingMarien" });</v>
      </c>
    </row>
    <row r="4155" spans="1:10" x14ac:dyDescent="0.25">
      <c r="A4155" s="329" t="s">
        <v>12882</v>
      </c>
      <c r="B4155" s="329" t="s">
        <v>12883</v>
      </c>
      <c r="C4155" s="329" t="s">
        <v>1315</v>
      </c>
      <c r="D4155" s="329" t="s">
        <v>12819</v>
      </c>
      <c r="E4155" s="329">
        <v>5801</v>
      </c>
      <c r="F4155" s="330">
        <v>42909</v>
      </c>
      <c r="G4155" s="330"/>
      <c r="I4155" t="e">
        <f>INDEX('T.19 factoren v1.3.0'!$A$1:$I$8977,MATCH($E4155,'T.19 factoren v1.3.0'!$E:$E,0),5)</f>
        <v>#N/A</v>
      </c>
      <c r="J4155" t="str">
        <f t="shared" si="64"/>
        <v>definitions.Add(new ParameterDefinition() { ID = 5801 , Code = "ANSNL-D1C3", Description = "D1C3 populatie demografie", CasNr = "NVT", Group = "TyperingMarien" });</v>
      </c>
    </row>
    <row r="4156" spans="1:10" x14ac:dyDescent="0.25">
      <c r="A4156" s="329" t="s">
        <v>12884</v>
      </c>
      <c r="B4156" s="329" t="s">
        <v>12885</v>
      </c>
      <c r="C4156" s="329" t="s">
        <v>1315</v>
      </c>
      <c r="D4156" s="329" t="s">
        <v>12819</v>
      </c>
      <c r="E4156" s="329">
        <v>5802</v>
      </c>
      <c r="F4156" s="330">
        <v>42909</v>
      </c>
      <c r="G4156" s="330"/>
      <c r="I4156" t="e">
        <f>INDEX('T.19 factoren v1.3.0'!$A$1:$I$8977,MATCH($E4156,'T.19 factoren v1.3.0'!$E:$E,0),5)</f>
        <v>#N/A</v>
      </c>
      <c r="J4156" t="str">
        <f t="shared" si="64"/>
        <v>definitions.Add(new ParameterDefinition() { ID = 5802 , Code = "ANSNL-D1C4", Description = "D1C4 populatie verspreiding", CasNr = "NVT", Group = "TyperingMarien" });</v>
      </c>
    </row>
    <row r="4157" spans="1:10" x14ac:dyDescent="0.25">
      <c r="A4157" s="329" t="s">
        <v>12886</v>
      </c>
      <c r="B4157" s="329" t="s">
        <v>12887</v>
      </c>
      <c r="C4157" s="329" t="s">
        <v>1315</v>
      </c>
      <c r="D4157" s="329" t="s">
        <v>12819</v>
      </c>
      <c r="E4157" s="329">
        <v>5803</v>
      </c>
      <c r="F4157" s="330">
        <v>42909</v>
      </c>
      <c r="G4157" s="330"/>
      <c r="I4157" t="e">
        <f>INDEX('T.19 factoren v1.3.0'!$A$1:$I$8977,MATCH($E4157,'T.19 factoren v1.3.0'!$E:$E,0),5)</f>
        <v>#N/A</v>
      </c>
      <c r="J4157" t="str">
        <f t="shared" si="64"/>
        <v>definitions.Add(new ParameterDefinition() { ID = 5803 , Code = "ANSNL-D1C5", Description = "D1C5 habitat voor de soort", CasNr = "NVT", Group = "TyperingMarien" });</v>
      </c>
    </row>
    <row r="4158" spans="1:10" x14ac:dyDescent="0.25">
      <c r="A4158" s="329" t="s">
        <v>12888</v>
      </c>
      <c r="B4158" s="329" t="s">
        <v>12889</v>
      </c>
      <c r="C4158" s="329" t="s">
        <v>1315</v>
      </c>
      <c r="D4158" s="329" t="s">
        <v>12819</v>
      </c>
      <c r="E4158" s="329">
        <v>5804</v>
      </c>
      <c r="F4158" s="330">
        <v>42909</v>
      </c>
      <c r="G4158" s="330"/>
      <c r="I4158" t="e">
        <f>INDEX('T.19 factoren v1.3.0'!$A$1:$I$8977,MATCH($E4158,'T.19 factoren v1.3.0'!$E:$E,0),5)</f>
        <v>#N/A</v>
      </c>
      <c r="J4158" t="str">
        <f t="shared" si="64"/>
        <v>definitions.Add(new ParameterDefinition() { ID = 5804 , Code = "ANSNL-D1C6", Description = "D1C6 toestand van het habitattype", CasNr = "NVT", Group = "TyperingMarien" });</v>
      </c>
    </row>
    <row r="4159" spans="1:10" x14ac:dyDescent="0.25">
      <c r="A4159" s="329" t="s">
        <v>12890</v>
      </c>
      <c r="B4159" s="329" t="s">
        <v>12891</v>
      </c>
      <c r="C4159" s="329" t="s">
        <v>1315</v>
      </c>
      <c r="D4159" s="329" t="s">
        <v>12819</v>
      </c>
      <c r="E4159" s="329">
        <v>5805</v>
      </c>
      <c r="F4159" s="330">
        <v>42909</v>
      </c>
      <c r="G4159" s="330"/>
      <c r="I4159" t="e">
        <f>INDEX('T.19 factoren v1.3.0'!$A$1:$I$8977,MATCH($E4159,'T.19 factoren v1.3.0'!$E:$E,0),5)</f>
        <v>#N/A</v>
      </c>
      <c r="J4159" t="str">
        <f t="shared" si="64"/>
        <v>definitions.Add(new ParameterDefinition() { ID = 5805 , Code = "ANSNL-D6C4", Description = "D6C4 omvang van het verlies van het habitattype", CasNr = "NVT", Group = "TyperingMarien" });</v>
      </c>
    </row>
    <row r="4160" spans="1:10" x14ac:dyDescent="0.25">
      <c r="A4160" s="329" t="s">
        <v>12892</v>
      </c>
      <c r="B4160" s="329" t="s">
        <v>12893</v>
      </c>
      <c r="C4160" s="329" t="s">
        <v>1315</v>
      </c>
      <c r="D4160" s="329" t="s">
        <v>12819</v>
      </c>
      <c r="E4160" s="329">
        <v>5806</v>
      </c>
      <c r="F4160" s="330">
        <v>42909</v>
      </c>
      <c r="G4160" s="330"/>
      <c r="I4160" t="e">
        <f>INDEX('T.19 factoren v1.3.0'!$A$1:$I$8977,MATCH($E4160,'T.19 factoren v1.3.0'!$E:$E,0),5)</f>
        <v>#N/A</v>
      </c>
      <c r="J4160" t="str">
        <f t="shared" si="64"/>
        <v>definitions.Add(new ParameterDefinition() { ID = 5806 , Code = "ANSNL-D6C5", Description = "D6C5 conditie van het benthisch habitat", CasNr = "NVT", Group = "TyperingMarien" });</v>
      </c>
    </row>
    <row r="4161" spans="1:10" x14ac:dyDescent="0.25">
      <c r="A4161" s="329" t="s">
        <v>12894</v>
      </c>
      <c r="B4161" s="329" t="s">
        <v>12895</v>
      </c>
      <c r="C4161" s="329" t="s">
        <v>1315</v>
      </c>
      <c r="D4161" s="329" t="s">
        <v>12819</v>
      </c>
      <c r="E4161" s="329">
        <v>5807</v>
      </c>
      <c r="F4161" s="330">
        <v>42909</v>
      </c>
      <c r="G4161" s="330"/>
      <c r="I4161" t="e">
        <f>INDEX('T.19 factoren v1.3.0'!$A$1:$I$8977,MATCH($E4161,'T.19 factoren v1.3.0'!$E:$E,0),5)</f>
        <v>#N/A</v>
      </c>
      <c r="J4161" t="str">
        <f t="shared" si="64"/>
        <v>definitions.Add(new ParameterDefinition() { ID = 5807 , Code = "ANSNL-D4C1", Description = "D4C1 diversiteit van het trofische gilde", CasNr = "NVT", Group = "TyperingMarien" });</v>
      </c>
    </row>
    <row r="4162" spans="1:10" x14ac:dyDescent="0.25">
      <c r="A4162" s="329" t="s">
        <v>12896</v>
      </c>
      <c r="B4162" s="329" t="s">
        <v>12897</v>
      </c>
      <c r="C4162" s="329" t="s">
        <v>1315</v>
      </c>
      <c r="D4162" s="329" t="s">
        <v>12819</v>
      </c>
      <c r="E4162" s="329">
        <v>5808</v>
      </c>
      <c r="F4162" s="330">
        <v>42909</v>
      </c>
      <c r="G4162" s="330"/>
      <c r="I4162" t="e">
        <f>INDEX('T.19 factoren v1.3.0'!$A$1:$I$8977,MATCH($E4162,'T.19 factoren v1.3.0'!$E:$E,0),5)</f>
        <v>#N/A</v>
      </c>
      <c r="J4162" t="str">
        <f t="shared" si="64"/>
        <v>definitions.Add(new ParameterDefinition() { ID = 5808 , Code = "ANSNL-D4C2", Description = "D4C2 dichtheid van het trofische gilde", CasNr = "NVT", Group = "TyperingMarien" });</v>
      </c>
    </row>
    <row r="4163" spans="1:10" x14ac:dyDescent="0.25">
      <c r="A4163" s="329" t="s">
        <v>12898</v>
      </c>
      <c r="B4163" s="329" t="s">
        <v>12899</v>
      </c>
      <c r="C4163" s="329" t="s">
        <v>1315</v>
      </c>
      <c r="D4163" s="329" t="s">
        <v>12819</v>
      </c>
      <c r="E4163" s="329">
        <v>5809</v>
      </c>
      <c r="F4163" s="330">
        <v>42909</v>
      </c>
      <c r="G4163" s="330"/>
      <c r="I4163" t="e">
        <f>INDEX('T.19 factoren v1.3.0'!$A$1:$I$8977,MATCH($E4163,'T.19 factoren v1.3.0'!$E:$E,0),5)</f>
        <v>#N/A</v>
      </c>
      <c r="J4163" t="str">
        <f t="shared" ref="J4163:J4226" si="65">"definitions.Add(new ParameterDefinition() { ID = " &amp; E4163 &amp; " , Code = """ &amp; A4163 &amp; """, Description = """ &amp; B4163 &amp; """, CasNr = """ &amp; C4163 &amp;""", Group = """ &amp; D4163 &amp;""" });"</f>
        <v>definitions.Add(new ParameterDefinition() { ID = 5809 , Code = "ANSNL-D4C3", Description = "D4C3 grootteverdeling van het trofische gilde", CasNr = "NVT", Group = "TyperingMarien" });</v>
      </c>
    </row>
    <row r="4164" spans="1:10" x14ac:dyDescent="0.25">
      <c r="A4164" s="329" t="s">
        <v>12900</v>
      </c>
      <c r="B4164" s="329" t="s">
        <v>12901</v>
      </c>
      <c r="C4164" s="329" t="s">
        <v>1315</v>
      </c>
      <c r="D4164" s="329" t="s">
        <v>12819</v>
      </c>
      <c r="E4164" s="329">
        <v>5810</v>
      </c>
      <c r="F4164" s="330">
        <v>42909</v>
      </c>
      <c r="G4164" s="330"/>
      <c r="I4164" t="e">
        <f>INDEX('T.19 factoren v1.3.0'!$A$1:$I$8977,MATCH($E4164,'T.19 factoren v1.3.0'!$E:$E,0),5)</f>
        <v>#N/A</v>
      </c>
      <c r="J4164" t="str">
        <f t="shared" si="65"/>
        <v>definitions.Add(new ParameterDefinition() { ID = 5810 , Code = "ANSNL-D4C4", Description = "D4C4 productiviteit van het trofische gilde", CasNr = "NVT", Group = "TyperingMarien" });</v>
      </c>
    </row>
    <row r="4165" spans="1:10" x14ac:dyDescent="0.25">
      <c r="A4165" s="329" t="s">
        <v>12902</v>
      </c>
      <c r="B4165" s="329" t="s">
        <v>12903</v>
      </c>
      <c r="C4165" s="329" t="s">
        <v>12904</v>
      </c>
      <c r="D4165" s="329" t="s">
        <v>2028</v>
      </c>
      <c r="E4165" s="329">
        <v>5811</v>
      </c>
      <c r="F4165" s="330">
        <v>42909</v>
      </c>
      <c r="G4165" s="330"/>
      <c r="I4165">
        <f>INDEX('T.19 factoren v1.4.0'!$A$1:$I$8977,MATCH($E4165,'T.19 factoren v1.4.0'!$E:$E,0),5)</f>
        <v>5811</v>
      </c>
      <c r="J4165" t="str">
        <f t="shared" si="65"/>
        <v>definitions.Add(new ParameterDefinition() { ID = 5811 , Code = "BrDClHAc", Description = "broomdichloorazijnzuur", CasNr = "71133-14-7", Group = "ChemischeStof" });</v>
      </c>
    </row>
    <row r="4166" spans="1:10" x14ac:dyDescent="0.25">
      <c r="A4166" s="329" t="s">
        <v>12905</v>
      </c>
      <c r="B4166" s="329" t="s">
        <v>12906</v>
      </c>
      <c r="C4166" s="329" t="s">
        <v>12907</v>
      </c>
      <c r="D4166" s="329" t="s">
        <v>2028</v>
      </c>
      <c r="E4166" s="329">
        <v>5812</v>
      </c>
      <c r="F4166" s="330">
        <v>42909</v>
      </c>
      <c r="G4166" s="330"/>
      <c r="I4166">
        <f>INDEX('T.19 factoren v1.4.0'!$A$1:$I$8977,MATCH($E4166,'T.19 factoren v1.4.0'!$E:$E,0),5)</f>
        <v>5812</v>
      </c>
      <c r="J4166" t="str">
        <f t="shared" si="65"/>
        <v>definitions.Add(new ParameterDefinition() { ID = 5812 , Code = "DBrClHAc", Description = "dibroomchloorazijnzuur", CasNr = "5278-95-5", Group = "ChemischeStof" });</v>
      </c>
    </row>
    <row r="4167" spans="1:10" x14ac:dyDescent="0.25">
      <c r="A4167" s="329" t="s">
        <v>12908</v>
      </c>
      <c r="B4167" s="329" t="s">
        <v>12909</v>
      </c>
      <c r="C4167" s="329" t="s">
        <v>12910</v>
      </c>
      <c r="D4167" s="329" t="s">
        <v>2028</v>
      </c>
      <c r="E4167" s="329">
        <v>5813</v>
      </c>
      <c r="F4167" s="330">
        <v>42909</v>
      </c>
      <c r="G4167" s="330"/>
      <c r="I4167">
        <f>INDEX('T.19 factoren v1.4.0'!$A$1:$I$8977,MATCH($E4167,'T.19 factoren v1.4.0'!$E:$E,0),5)</f>
        <v>5813</v>
      </c>
      <c r="J4167" t="str">
        <f t="shared" si="65"/>
        <v>definitions.Add(new ParameterDefinition() { ID = 5813 , Code = "TBrHAc", Description = "tribroomazijnzuur", CasNr = "75-96-7", Group = "ChemischeStof" });</v>
      </c>
    </row>
    <row r="4168" spans="1:10" x14ac:dyDescent="0.25">
      <c r="A4168" s="329" t="s">
        <v>12911</v>
      </c>
      <c r="B4168" s="329" t="s">
        <v>12912</v>
      </c>
      <c r="C4168" s="329" t="s">
        <v>1315</v>
      </c>
      <c r="D4168" s="329" t="s">
        <v>2028</v>
      </c>
      <c r="E4168" s="329">
        <v>5814</v>
      </c>
      <c r="F4168" s="330">
        <v>42909</v>
      </c>
      <c r="G4168" s="330"/>
      <c r="I4168">
        <f>INDEX('T.19 factoren v1.4.0'!$A$1:$I$8977,MATCH($E4168,'T.19 factoren v1.4.0'!$E:$E,0),5)</f>
        <v>5814</v>
      </c>
      <c r="J4168" t="str">
        <f t="shared" si="65"/>
        <v>definitions.Add(new ParameterDefinition() { ID = 5814 , Code = "sPAK4", Description = "som 4 polycyclische aromatische koolwaterstoffen (KB2002 DW)", CasNr = "NVT", Group = "ChemischeStof" });</v>
      </c>
    </row>
    <row r="4169" spans="1:10" x14ac:dyDescent="0.25">
      <c r="A4169" s="329" t="s">
        <v>12913</v>
      </c>
      <c r="B4169" s="329" t="s">
        <v>12914</v>
      </c>
      <c r="C4169" s="329" t="s">
        <v>12915</v>
      </c>
      <c r="D4169" s="329" t="s">
        <v>2028</v>
      </c>
      <c r="E4169" s="329">
        <v>5815</v>
      </c>
      <c r="F4169" s="330">
        <v>42909</v>
      </c>
      <c r="G4169" s="330"/>
      <c r="I4169">
        <f>INDEX('T.19 factoren v1.4.0'!$A$1:$I$8977,MATCH($E4169,'T.19 factoren v1.4.0'!$E:$E,0),5)</f>
        <v>5815</v>
      </c>
      <c r="J4169" t="str">
        <f t="shared" si="65"/>
        <v>definitions.Add(new ParameterDefinition() { ID = 5815 , Code = "metlClC2asfz", Description = "metolachlor ethaansulfonzuur", CasNr = "171118-09-5", Group = "ChemischeStof" });</v>
      </c>
    </row>
    <row r="4170" spans="1:10" x14ac:dyDescent="0.25">
      <c r="A4170" s="329" t="s">
        <v>12916</v>
      </c>
      <c r="B4170" s="329" t="s">
        <v>12917</v>
      </c>
      <c r="C4170" s="329" t="s">
        <v>12918</v>
      </c>
      <c r="D4170" s="329" t="s">
        <v>2028</v>
      </c>
      <c r="E4170" s="329">
        <v>5816</v>
      </c>
      <c r="F4170" s="330">
        <v>42909</v>
      </c>
      <c r="G4170" s="330"/>
      <c r="I4170">
        <f>INDEX('T.19 factoren v1.4.0'!$A$1:$I$8977,MATCH($E4170,'T.19 factoren v1.4.0'!$E:$E,0),5)</f>
        <v>5816</v>
      </c>
      <c r="J4170" t="str">
        <f t="shared" si="65"/>
        <v>definitions.Add(new ParameterDefinition() { ID = 5816 , Code = "metlClOoHac", Description = "metolachlor oxo azijnzuur", CasNr = "152019-73-3", Group = "ChemischeStof" });</v>
      </c>
    </row>
    <row r="4171" spans="1:10" x14ac:dyDescent="0.25">
      <c r="A4171" s="329" t="s">
        <v>12919</v>
      </c>
      <c r="B4171" s="329" t="s">
        <v>12920</v>
      </c>
      <c r="C4171" s="329" t="s">
        <v>12921</v>
      </c>
      <c r="D4171" s="329" t="s">
        <v>2028</v>
      </c>
      <c r="E4171" s="329">
        <v>5817</v>
      </c>
      <c r="F4171" s="330">
        <v>42909</v>
      </c>
      <c r="G4171" s="330"/>
      <c r="I4171">
        <f>INDEX('T.19 factoren v1.4.0'!$A$1:$I$8977,MATCH($E4171,'T.19 factoren v1.4.0'!$E:$E,0),5)</f>
        <v>5817</v>
      </c>
      <c r="J4171" t="str">
        <f t="shared" si="65"/>
        <v>definitions.Add(new ParameterDefinition() { ID = 5817 , Code = "penffn", Description = "penflufen", CasNr = "494793-67-8", Group = "ChemischeStof" });</v>
      </c>
    </row>
    <row r="4172" spans="1:10" x14ac:dyDescent="0.25">
      <c r="A4172" s="329" t="s">
        <v>12922</v>
      </c>
      <c r="B4172" s="329" t="s">
        <v>12923</v>
      </c>
      <c r="C4172" s="329" t="s">
        <v>12924</v>
      </c>
      <c r="D4172" s="329" t="s">
        <v>2028</v>
      </c>
      <c r="E4172" s="329">
        <v>5818</v>
      </c>
      <c r="F4172" s="330">
        <v>42909</v>
      </c>
      <c r="G4172" s="330"/>
      <c r="I4172">
        <f>INDEX('T.19 factoren v1.4.0'!$A$1:$I$8977,MATCH($E4172,'T.19 factoren v1.4.0'!$E:$E,0),5)</f>
        <v>5818</v>
      </c>
      <c r="J4172" t="str">
        <f t="shared" si="65"/>
        <v>definitions.Add(new ParameterDefinition() { ID = 5818 , Code = "pentoprd", Description = "penthiopyrad", CasNr = "183675-82-3", Group = "ChemischeStof" });</v>
      </c>
    </row>
    <row r="4173" spans="1:10" x14ac:dyDescent="0.25">
      <c r="A4173" s="329" t="s">
        <v>12925</v>
      </c>
      <c r="B4173" s="329" t="s">
        <v>12926</v>
      </c>
      <c r="C4173" s="329" t="s">
        <v>12927</v>
      </c>
      <c r="D4173" s="329" t="s">
        <v>2028</v>
      </c>
      <c r="E4173" s="329">
        <v>5819</v>
      </c>
      <c r="F4173" s="330">
        <v>42909</v>
      </c>
      <c r="G4173" s="330"/>
      <c r="I4173">
        <f>INDEX('T.19 factoren v1.4.0'!$A$1:$I$8977,MATCH($E4173,'T.19 factoren v1.4.0'!$E:$E,0),5)</f>
        <v>5819</v>
      </c>
      <c r="J4173" t="str">
        <f t="shared" si="65"/>
        <v>definitions.Add(new ParameterDefinition() { ID = 5819 , Code = "tecrbzneC1y", Description = "thiencarbazone-methyl", CasNr = "317815-83-1", Group = "ChemischeStof" });</v>
      </c>
    </row>
    <row r="4174" spans="1:10" x14ac:dyDescent="0.25">
      <c r="A4174" s="329" t="s">
        <v>12928</v>
      </c>
      <c r="B4174" s="329" t="s">
        <v>12929</v>
      </c>
      <c r="C4174" s="329" t="s">
        <v>12930</v>
      </c>
      <c r="D4174" s="329" t="s">
        <v>2028</v>
      </c>
      <c r="E4174" s="329">
        <v>5820</v>
      </c>
      <c r="F4174" s="330">
        <v>42909</v>
      </c>
      <c r="G4174" s="330"/>
      <c r="I4174">
        <f>INDEX('T.19 factoren v1.4.0'!$A$1:$I$8977,MATCH($E4174,'T.19 factoren v1.4.0'!$E:$E,0),5)</f>
        <v>5820</v>
      </c>
      <c r="J4174" t="str">
        <f t="shared" si="65"/>
        <v>definitions.Add(new ParameterDefinition() { ID = 5820 , Code = "halaxfnC1y", Description = "halauxifen-methyl", CasNr = "943831-98-9", Group = "ChemischeStof" });</v>
      </c>
    </row>
    <row r="4175" spans="1:10" x14ac:dyDescent="0.25">
      <c r="A4175" s="329" t="s">
        <v>12931</v>
      </c>
      <c r="B4175" s="329" t="s">
        <v>12932</v>
      </c>
      <c r="C4175" s="329" t="s">
        <v>12933</v>
      </c>
      <c r="D4175" s="329" t="s">
        <v>2028</v>
      </c>
      <c r="E4175" s="329">
        <v>5821</v>
      </c>
      <c r="F4175" s="330">
        <v>42909</v>
      </c>
      <c r="G4175" s="330"/>
      <c r="I4175">
        <f>INDEX('T.19 factoren v1.4.0'!$A$1:$I$8977,MATCH($E4175,'T.19 factoren v1.4.0'!$E:$E,0),5)</f>
        <v>5821</v>
      </c>
      <c r="J4175" t="str">
        <f t="shared" si="65"/>
        <v>definitions.Add(new ParameterDefinition() { ID = 5821 , Code = "DmtnmdOoHac", Description = "dimethenamid oxo azijnzuur", CasNr = "380412-59-9", Group = "ChemischeStof" });</v>
      </c>
    </row>
    <row r="4176" spans="1:10" x14ac:dyDescent="0.25">
      <c r="A4176" s="329" t="s">
        <v>12934</v>
      </c>
      <c r="B4176" s="329" t="s">
        <v>12935</v>
      </c>
      <c r="C4176" s="329" t="s">
        <v>12936</v>
      </c>
      <c r="D4176" s="329" t="s">
        <v>2028</v>
      </c>
      <c r="E4176" s="329">
        <v>5822</v>
      </c>
      <c r="F4176" s="330">
        <v>42909</v>
      </c>
      <c r="G4176" s="330"/>
      <c r="I4176">
        <f>INDEX('T.19 factoren v1.4.0'!$A$1:$I$8977,MATCH($E4176,'T.19 factoren v1.4.0'!$E:$E,0),5)</f>
        <v>5822</v>
      </c>
      <c r="J4176" t="str">
        <f t="shared" si="65"/>
        <v>definitions.Add(new ParameterDefinition() { ID = 5822 , Code = "DmtnmdC2asfz", Description = "dimethenamid ethaansulfonzuur", CasNr = "205939-58-8", Group = "ChemischeStof" });</v>
      </c>
    </row>
    <row r="4177" spans="1:10" x14ac:dyDescent="0.25">
      <c r="A4177" s="329" t="s">
        <v>12937</v>
      </c>
      <c r="B4177" s="329" t="s">
        <v>12938</v>
      </c>
      <c r="C4177" s="329" t="s">
        <v>12939</v>
      </c>
      <c r="D4177" s="329" t="s">
        <v>2028</v>
      </c>
      <c r="E4177" s="329">
        <v>5823</v>
      </c>
      <c r="F4177" s="330">
        <v>42909</v>
      </c>
      <c r="G4177" s="330"/>
      <c r="I4177">
        <f>INDEX('T.19 factoren v1.4.0'!$A$1:$I$8977,MATCH($E4177,'T.19 factoren v1.4.0'!$E:$E,0),5)</f>
        <v>5823</v>
      </c>
      <c r="J4177" t="str">
        <f t="shared" si="65"/>
        <v>definitions.Add(new ParameterDefinition() { ID = 5823 , Code = "cyatnlple", Description = "cyantraniliprole", CasNr = "736994-63-1", Group = "ChemischeStof" });</v>
      </c>
    </row>
    <row r="4178" spans="1:10" x14ac:dyDescent="0.25">
      <c r="A4178" s="329" t="s">
        <v>12940</v>
      </c>
      <c r="B4178" s="329" t="s">
        <v>12941</v>
      </c>
      <c r="C4178" s="329" t="s">
        <v>1315</v>
      </c>
      <c r="D4178" s="329" t="s">
        <v>23</v>
      </c>
      <c r="E4178" s="329">
        <v>5824</v>
      </c>
      <c r="F4178" s="330">
        <v>42909</v>
      </c>
      <c r="G4178" s="330"/>
      <c r="I4178" t="e">
        <f>INDEX('T.19 factoren v1.3.0'!$A$1:$I$8977,MATCH($E4178,'T.19 factoren v1.3.0'!$E:$E,0),5)</f>
        <v>#N/A</v>
      </c>
      <c r="J4178" t="str">
        <f t="shared" si="65"/>
        <v>definitions.Add(new ParameterDefinition() { ID = 5824 , Code = "NEERSTKRT", Description = "Neerslagtekort", CasNr = "NVT", Group = "Grootheid" });</v>
      </c>
    </row>
    <row r="4179" spans="1:10" x14ac:dyDescent="0.25">
      <c r="A4179" s="329" t="s">
        <v>12942</v>
      </c>
      <c r="B4179" s="329" t="s">
        <v>12943</v>
      </c>
      <c r="C4179" s="329" t="s">
        <v>12944</v>
      </c>
      <c r="D4179" s="329" t="s">
        <v>2028</v>
      </c>
      <c r="E4179" s="329">
        <v>5825</v>
      </c>
      <c r="F4179" s="330">
        <v>42909</v>
      </c>
      <c r="G4179" s="330"/>
      <c r="I4179">
        <f>INDEX('T.19 factoren v1.4.0'!$A$1:$I$8977,MATCH($E4179,'T.19 factoren v1.4.0'!$E:$E,0),5)</f>
        <v>5825</v>
      </c>
      <c r="J4179" t="str">
        <f t="shared" si="65"/>
        <v>definitions.Add(new ParameterDefinition() { ID = 5825 , Code = "1458T4Ao910a", Description = "1,4,5,8-tetraamino-9,10-anthrachinon", CasNr = "2475-45-8", Group = "ChemischeStof" });</v>
      </c>
    </row>
    <row r="4180" spans="1:10" x14ac:dyDescent="0.25">
      <c r="A4180" s="329" t="s">
        <v>12945</v>
      </c>
      <c r="B4180" s="329" t="s">
        <v>12946</v>
      </c>
      <c r="C4180" s="329" t="s">
        <v>12947</v>
      </c>
      <c r="D4180" s="329" t="s">
        <v>2028</v>
      </c>
      <c r="E4180" s="329">
        <v>5826</v>
      </c>
      <c r="F4180" s="330">
        <v>43077</v>
      </c>
      <c r="G4180" s="330"/>
      <c r="I4180">
        <f>INDEX('T.19 factoren v1.4.0'!$A$1:$I$8977,MATCH($E4180,'T.19 factoren v1.4.0'!$E:$E,0),5)</f>
        <v>5826</v>
      </c>
      <c r="J4180" t="str">
        <f t="shared" si="65"/>
        <v>definitions.Add(new ParameterDefinition() { ID = 5826 , Code = "135Tazn246TA", Description = "1,3,5-Triazine-2,4,6-triamine (Melamine)", CasNr = "108-78-1", Group = "ChemischeStof" });</v>
      </c>
    </row>
    <row r="4181" spans="1:10" x14ac:dyDescent="0.25">
      <c r="A4181" s="329" t="s">
        <v>12948</v>
      </c>
      <c r="B4181" s="329" t="s">
        <v>12949</v>
      </c>
      <c r="C4181" s="329" t="s">
        <v>12950</v>
      </c>
      <c r="D4181" s="329" t="s">
        <v>2028</v>
      </c>
      <c r="E4181" s="329">
        <v>5827</v>
      </c>
      <c r="F4181" s="330">
        <v>43077</v>
      </c>
      <c r="G4181" s="330"/>
      <c r="I4181">
        <f>INDEX('T.19 factoren v1.4.0'!$A$1:$I$8977,MATCH($E4181,'T.19 factoren v1.4.0'!$E:$E,0),5)</f>
        <v>5827</v>
      </c>
      <c r="J4181" t="str">
        <f t="shared" si="65"/>
        <v>definitions.Add(new ParameterDefinition() { ID = 5827 , Code = "HxC1yeT4Ae", Description = "hexamethyleentetramine (Urotropine)", CasNr = "100-97-0", Group = "ChemischeStof" });</v>
      </c>
    </row>
    <row r="4182" spans="1:10" x14ac:dyDescent="0.25">
      <c r="A4182" s="329" t="s">
        <v>12951</v>
      </c>
      <c r="B4182" s="329" t="s">
        <v>12952</v>
      </c>
      <c r="C4182" s="329" t="s">
        <v>12953</v>
      </c>
      <c r="D4182" s="329" t="s">
        <v>2028</v>
      </c>
      <c r="E4182" s="329">
        <v>5828</v>
      </c>
      <c r="F4182" s="330">
        <v>43077</v>
      </c>
      <c r="G4182" s="330"/>
      <c r="I4182">
        <f>INDEX('T.19 factoren v1.4.0'!$A$1:$I$8977,MATCH($E4182,'T.19 factoren v1.4.0'!$E:$E,0),5)</f>
        <v>5828</v>
      </c>
      <c r="J4182" t="str">
        <f t="shared" si="65"/>
        <v>definitions.Add(new ParameterDefinition() { ID = 5828 , Code = "asptm", Description = "aspartaam", CasNr = "22839-47-0", Group = "ChemischeStof" });</v>
      </c>
    </row>
    <row r="4183" spans="1:10" x14ac:dyDescent="0.25">
      <c r="A4183" s="329" t="s">
        <v>12954</v>
      </c>
      <c r="B4183" s="329" t="s">
        <v>12955</v>
      </c>
      <c r="C4183" s="329" t="s">
        <v>1315</v>
      </c>
      <c r="D4183" s="329" t="s">
        <v>2028</v>
      </c>
      <c r="E4183" s="329">
        <v>5829</v>
      </c>
      <c r="F4183" s="330">
        <v>43077</v>
      </c>
      <c r="G4183" s="330"/>
      <c r="I4183">
        <f>INDEX('T.19 factoren v1.4.0'!$A$1:$I$8977,MATCH($E4183,'T.19 factoren v1.4.0'!$E:$E,0),5)</f>
        <v>5829</v>
      </c>
      <c r="J4183" t="str">
        <f t="shared" si="65"/>
        <v>definitions.Add(new ParameterDefinition() { ID = 5829 , Code = "sverttPFHxS", Description = "som vertakte perfluorhexaansulfonzuur-isomeren", CasNr = "NVT", Group = "ChemischeStof" });</v>
      </c>
    </row>
    <row r="4184" spans="1:10" x14ac:dyDescent="0.25">
      <c r="A4184" s="329" t="s">
        <v>12956</v>
      </c>
      <c r="B4184" s="329" t="s">
        <v>12957</v>
      </c>
      <c r="C4184" s="329" t="s">
        <v>12958</v>
      </c>
      <c r="D4184" s="329" t="s">
        <v>2028</v>
      </c>
      <c r="E4184" s="329">
        <v>5830</v>
      </c>
      <c r="F4184" s="330">
        <v>43077</v>
      </c>
      <c r="G4184" s="330"/>
      <c r="I4184">
        <f>INDEX('T.19 factoren v1.4.0'!$A$1:$I$8977,MATCH($E4184,'T.19 factoren v1.4.0'!$E:$E,0),5)</f>
        <v>5830</v>
      </c>
      <c r="J4184" t="str">
        <f t="shared" si="65"/>
        <v>definitions.Add(new ParameterDefinition() { ID = 5830 , Code = "H-PFC10asfzr", Description = "2-(perfluoroctyl)ethaan-1-sulfonzuur (8:2 FTS)", CasNr = "39108-34-4", Group = "ChemischeStof" });</v>
      </c>
    </row>
    <row r="4185" spans="1:10" x14ac:dyDescent="0.25">
      <c r="A4185" s="329" t="s">
        <v>12959</v>
      </c>
      <c r="B4185" s="329" t="s">
        <v>12960</v>
      </c>
      <c r="C4185" s="329" t="s">
        <v>12961</v>
      </c>
      <c r="D4185" s="329" t="s">
        <v>2028</v>
      </c>
      <c r="E4185" s="329">
        <v>5831</v>
      </c>
      <c r="F4185" s="330">
        <v>43077</v>
      </c>
      <c r="G4185" s="330"/>
      <c r="I4185">
        <f>INDEX('T.19 factoren v1.4.0'!$A$1:$I$8977,MATCH($E4185,'T.19 factoren v1.4.0'!$E:$E,0),5)</f>
        <v>5831</v>
      </c>
      <c r="J4185" t="str">
        <f t="shared" si="65"/>
        <v>definitions.Add(new ParameterDefinition() { ID = 5831 , Code = "H-PFC12asfzr", Description = "1H,1H,2H,2H-perfluordodecaansulfonzuur (10:2 FTS)", CasNr = "120226-60-0", Group = "ChemischeStof" });</v>
      </c>
    </row>
    <row r="4186" spans="1:10" x14ac:dyDescent="0.25">
      <c r="A4186" s="329" t="s">
        <v>12962</v>
      </c>
      <c r="B4186" s="329" t="s">
        <v>12963</v>
      </c>
      <c r="C4186" s="329" t="s">
        <v>12964</v>
      </c>
      <c r="D4186" s="329" t="s">
        <v>2028</v>
      </c>
      <c r="E4186" s="329">
        <v>5832</v>
      </c>
      <c r="F4186" s="330">
        <v>42909</v>
      </c>
      <c r="G4186" s="330">
        <v>43791</v>
      </c>
      <c r="I4186">
        <f>INDEX('T.19 factoren v1.4.0'!$A$1:$I$8977,MATCH($E4186,'T.19 factoren v1.4.0'!$E:$E,0),5)</f>
        <v>5832</v>
      </c>
      <c r="J4186" t="str">
        <f t="shared" si="65"/>
        <v>definitions.Add(new ParameterDefinition() { ID = 5832 , Code = "1011tDolcarb", Description = "10,11-transdiol carbamazepine &gt;&gt; gebruik voortaan ID 6069", CasNr = "35079-97-1", Group = "ChemischeStof" });</v>
      </c>
    </row>
    <row r="4187" spans="1:10" x14ac:dyDescent="0.25">
      <c r="A4187" s="329" t="s">
        <v>12965</v>
      </c>
      <c r="B4187" s="329" t="s">
        <v>12966</v>
      </c>
      <c r="C4187" s="329" t="s">
        <v>12967</v>
      </c>
      <c r="D4187" s="329" t="s">
        <v>2028</v>
      </c>
      <c r="E4187" s="329">
        <v>5833</v>
      </c>
      <c r="F4187" s="330">
        <v>43077</v>
      </c>
      <c r="G4187" s="330"/>
      <c r="I4187">
        <f>INDEX('T.19 factoren v1.4.0'!$A$1:$I$8977,MATCH($E4187,'T.19 factoren v1.4.0'!$E:$E,0),5)</f>
        <v>5833</v>
      </c>
      <c r="J4187" t="str">
        <f t="shared" si="65"/>
        <v>definitions.Add(new ParameterDefinition() { ID = 5833 , Code = "sindxcb", Description = "som indoxacarb (S- en R-isomeer)", CasNr = "144171-61-9", Group = "ChemischeStof" });</v>
      </c>
    </row>
    <row r="4188" spans="1:10" x14ac:dyDescent="0.25">
      <c r="A4188" s="329" t="s">
        <v>12968</v>
      </c>
      <c r="B4188" s="329" t="s">
        <v>12969</v>
      </c>
      <c r="C4188" s="329" t="s">
        <v>12970</v>
      </c>
      <c r="D4188" s="329" t="s">
        <v>2028</v>
      </c>
      <c r="E4188" s="329">
        <v>5834</v>
      </c>
      <c r="F4188" s="330">
        <v>43077</v>
      </c>
      <c r="G4188" s="330"/>
      <c r="I4188">
        <f>INDEX('T.19 factoren v1.4.0'!$A$1:$I$8977,MATCH($E4188,'T.19 factoren v1.4.0'!$E:$E,0),5)</f>
        <v>5834</v>
      </c>
      <c r="J4188" t="str">
        <f t="shared" si="65"/>
        <v>definitions.Add(new ParameterDefinition() { ID = 5834 , Code = "indxcb-R", Description = "indoxacarb (R-isomeer)", CasNr = "185608-75-7", Group = "ChemischeStof" });</v>
      </c>
    </row>
    <row r="4189" spans="1:10" x14ac:dyDescent="0.25">
      <c r="A4189" s="329" t="s">
        <v>12971</v>
      </c>
      <c r="B4189" s="329" t="s">
        <v>12972</v>
      </c>
      <c r="C4189" s="329" t="s">
        <v>12973</v>
      </c>
      <c r="D4189" s="329" t="s">
        <v>2028</v>
      </c>
      <c r="E4189" s="329">
        <v>5835</v>
      </c>
      <c r="F4189" s="330">
        <v>43077</v>
      </c>
      <c r="G4189" s="330"/>
      <c r="I4189">
        <f>INDEX('T.19 factoren v1.4.0'!$A$1:$I$8977,MATCH($E4189,'T.19 factoren v1.4.0'!$E:$E,0),5)</f>
        <v>5835</v>
      </c>
      <c r="J4189" t="str">
        <f t="shared" si="65"/>
        <v>definitions.Add(new ParameterDefinition() { ID = 5835 , Code = "2Cy12C3eal", Description = "2-methyl-2 propenal", CasNr = "78-85-3", Group = "ChemischeStof" });</v>
      </c>
    </row>
    <row r="4190" spans="1:10" x14ac:dyDescent="0.25">
      <c r="A4190" s="329" t="s">
        <v>12974</v>
      </c>
      <c r="B4190" s="329" t="s">
        <v>12975</v>
      </c>
      <c r="C4190" s="329" t="s">
        <v>12976</v>
      </c>
      <c r="D4190" s="329" t="s">
        <v>2028</v>
      </c>
      <c r="E4190" s="329">
        <v>5836</v>
      </c>
      <c r="F4190" s="330">
        <v>43077</v>
      </c>
      <c r="G4190" s="330"/>
      <c r="I4190">
        <f>INDEX('T.19 factoren v1.4.0'!$A$1:$I$8977,MATCH($E4190,'T.19 factoren v1.4.0'!$E:$E,0),5)</f>
        <v>5836</v>
      </c>
      <c r="J4190" t="str">
        <f t="shared" si="65"/>
        <v>definitions.Add(new ParameterDefinition() { ID = 5836 , Code = "c2C4eal", Description = "cis-2-butenal", CasNr = "15798-64-8", Group = "ChemischeStof" });</v>
      </c>
    </row>
    <row r="4191" spans="1:10" x14ac:dyDescent="0.25">
      <c r="A4191" s="329" t="s">
        <v>12977</v>
      </c>
      <c r="B4191" s="329" t="s">
        <v>12978</v>
      </c>
      <c r="C4191" s="329" t="s">
        <v>1315</v>
      </c>
      <c r="D4191" s="329" t="s">
        <v>3417</v>
      </c>
      <c r="E4191" s="329">
        <v>5837</v>
      </c>
      <c r="F4191" s="330">
        <v>43077</v>
      </c>
      <c r="G4191" s="330"/>
      <c r="I4191" t="e">
        <f>INDEX('T.19 factoren v1.3.0'!$A$1:$I$8977,MATCH($E4191,'T.19 factoren v1.3.0'!$E:$E,0),5)</f>
        <v>#N/A</v>
      </c>
      <c r="J4191" t="str">
        <f t="shared" si="65"/>
        <v>definitions.Add(new ParameterDefinition() { ID = 5837 , Code = "KENMKHD", Description = "Kenmerkendheid", CasNr = "NVT", Group = "Typering" });</v>
      </c>
    </row>
    <row r="4192" spans="1:10" x14ac:dyDescent="0.25">
      <c r="A4192" s="329" t="s">
        <v>12979</v>
      </c>
      <c r="B4192" s="329" t="s">
        <v>12980</v>
      </c>
      <c r="C4192" s="329" t="s">
        <v>1315</v>
      </c>
      <c r="D4192" s="329" t="s">
        <v>3417</v>
      </c>
      <c r="E4192" s="329">
        <v>5838</v>
      </c>
      <c r="F4192" s="330">
        <v>43077</v>
      </c>
      <c r="G4192" s="330"/>
      <c r="I4192" t="e">
        <f>INDEX('T.19 factoren v1.3.0'!$A$1:$I$8977,MATCH($E4192,'T.19 factoren v1.3.0'!$E:$E,0),5)</f>
        <v>#N/A</v>
      </c>
      <c r="J4192" t="str">
        <f t="shared" si="65"/>
        <v>definitions.Add(new ParameterDefinition() { ID = 5838 , Code = "TROEBHKRTRTK", Description = "Troebelheidkarakteristiek", CasNr = "NVT", Group = "Typering" });</v>
      </c>
    </row>
    <row r="4193" spans="1:10" x14ac:dyDescent="0.25">
      <c r="A4193" s="329" t="s">
        <v>12981</v>
      </c>
      <c r="B4193" s="329" t="s">
        <v>12982</v>
      </c>
      <c r="C4193" s="329" t="s">
        <v>1315</v>
      </c>
      <c r="D4193" s="329" t="s">
        <v>3417</v>
      </c>
      <c r="E4193" s="329">
        <v>5839</v>
      </c>
      <c r="F4193" s="330">
        <v>43077</v>
      </c>
      <c r="G4193" s="330"/>
      <c r="I4193" t="e">
        <f>INDEX('T.19 factoren v1.3.0'!$A$1:$I$8977,MATCH($E4193,'T.19 factoren v1.3.0'!$E:$E,0),5)</f>
        <v>#N/A</v>
      </c>
      <c r="J4193" t="str">
        <f t="shared" si="65"/>
        <v>definitions.Add(new ParameterDefinition() { ID = 5839 , Code = "BIOLT", Description = "Biologie totaal", CasNr = "NVT", Group = "Typering" });</v>
      </c>
    </row>
    <row r="4194" spans="1:10" x14ac:dyDescent="0.25">
      <c r="A4194" s="329" t="s">
        <v>12983</v>
      </c>
      <c r="B4194" s="329" t="s">
        <v>12984</v>
      </c>
      <c r="C4194" s="329" t="s">
        <v>1315</v>
      </c>
      <c r="D4194" s="329" t="s">
        <v>3417</v>
      </c>
      <c r="E4194" s="329">
        <v>5840</v>
      </c>
      <c r="F4194" s="330">
        <v>43077</v>
      </c>
      <c r="G4194" s="330"/>
      <c r="I4194" t="e">
        <f>INDEX('T.19 factoren v1.3.0'!$A$1:$I$8977,MATCH($E4194,'T.19 factoren v1.3.0'!$E:$E,0),5)</f>
        <v>#N/A</v>
      </c>
      <c r="J4194" t="str">
        <f t="shared" si="65"/>
        <v>definitions.Add(new ParameterDefinition() { ID = 5840 , Code = "CHEMT", Description = "Chemische toestand", CasNr = "NVT", Group = "Typering" });</v>
      </c>
    </row>
    <row r="4195" spans="1:10" x14ac:dyDescent="0.25">
      <c r="A4195" s="329" t="s">
        <v>12985</v>
      </c>
      <c r="B4195" s="329" t="s">
        <v>12986</v>
      </c>
      <c r="C4195" s="329" t="s">
        <v>1315</v>
      </c>
      <c r="D4195" s="329" t="s">
        <v>3417</v>
      </c>
      <c r="E4195" s="329">
        <v>5841</v>
      </c>
      <c r="F4195" s="330">
        <v>43077</v>
      </c>
      <c r="G4195" s="330"/>
      <c r="I4195" t="e">
        <f>INDEX('T.19 factoren v1.3.0'!$A$1:$I$8977,MATCH($E4195,'T.19 factoren v1.3.0'!$E:$E,0),5)</f>
        <v>#N/A</v>
      </c>
      <c r="J4195" t="str">
        <f t="shared" si="65"/>
        <v>definitions.Add(new ParameterDefinition() { ID = 5841 , Code = "ECOLT", Description = "Ecologie toestand of potentieel", CasNr = "NVT", Group = "Typering" });</v>
      </c>
    </row>
    <row r="4196" spans="1:10" x14ac:dyDescent="0.25">
      <c r="A4196" s="329" t="s">
        <v>12987</v>
      </c>
      <c r="B4196" s="329" t="s">
        <v>12988</v>
      </c>
      <c r="C4196" s="329" t="s">
        <v>1315</v>
      </c>
      <c r="D4196" s="329" t="s">
        <v>3417</v>
      </c>
      <c r="E4196" s="329">
        <v>5842</v>
      </c>
      <c r="F4196" s="330">
        <v>43077</v>
      </c>
      <c r="G4196" s="330"/>
      <c r="I4196" t="e">
        <f>INDEX('T.19 factoren v1.3.0'!$A$1:$I$8977,MATCH($E4196,'T.19 factoren v1.3.0'!$E:$E,0),5)</f>
        <v>#N/A</v>
      </c>
      <c r="J4196" t="str">
        <f t="shared" si="65"/>
        <v>definitions.Add(new ParameterDefinition() { ID = 5842 , Code = "FYSCHEM", Description = "Algemene fysisch-chemische parameters", CasNr = "NVT", Group = "Typering" });</v>
      </c>
    </row>
    <row r="4197" spans="1:10" x14ac:dyDescent="0.25">
      <c r="A4197" s="329" t="s">
        <v>12989</v>
      </c>
      <c r="B4197" s="329" t="s">
        <v>12990</v>
      </c>
      <c r="C4197" s="329" t="s">
        <v>1315</v>
      </c>
      <c r="D4197" s="329" t="s">
        <v>3417</v>
      </c>
      <c r="E4197" s="329">
        <v>5843</v>
      </c>
      <c r="F4197" s="330">
        <v>43077</v>
      </c>
      <c r="G4197" s="330"/>
      <c r="I4197" t="e">
        <f>INDEX('T.19 factoren v1.3.0'!$A$1:$I$8977,MATCH($E4197,'T.19 factoren v1.3.0'!$E:$E,0),5)</f>
        <v>#N/A</v>
      </c>
      <c r="J4197" t="str">
        <f t="shared" si="65"/>
        <v>definitions.Add(new ParameterDefinition() { ID = 5843 , Code = "GWALGCHM", Description = "Algemene chemische toestand grondwater", CasNr = "NVT", Group = "Typering" });</v>
      </c>
    </row>
    <row r="4198" spans="1:10" x14ac:dyDescent="0.25">
      <c r="A4198" s="329" t="s">
        <v>12991</v>
      </c>
      <c r="B4198" s="329" t="s">
        <v>12992</v>
      </c>
      <c r="C4198" s="329" t="s">
        <v>1315</v>
      </c>
      <c r="D4198" s="329" t="s">
        <v>3417</v>
      </c>
      <c r="E4198" s="329">
        <v>5844</v>
      </c>
      <c r="F4198" s="330">
        <v>43077</v>
      </c>
      <c r="G4198" s="330"/>
      <c r="I4198" t="e">
        <f>INDEX('T.19 factoren v1.3.0'!$A$1:$I$8977,MATCH($E4198,'T.19 factoren v1.3.0'!$E:$E,0),5)</f>
        <v>#N/A</v>
      </c>
      <c r="J4198" t="str">
        <f t="shared" si="65"/>
        <v>definitions.Add(new ParameterDefinition() { ID = 5844 , Code = "GWEINDOD", Description = "Eindoordeel grondwater", CasNr = "NVT", Group = "Typering" });</v>
      </c>
    </row>
    <row r="4199" spans="1:10" x14ac:dyDescent="0.25">
      <c r="A4199" s="329" t="s">
        <v>12993</v>
      </c>
      <c r="B4199" s="329" t="s">
        <v>12994</v>
      </c>
      <c r="C4199" s="329" t="s">
        <v>1315</v>
      </c>
      <c r="D4199" s="329" t="s">
        <v>3417</v>
      </c>
      <c r="E4199" s="329">
        <v>5845</v>
      </c>
      <c r="F4199" s="330">
        <v>43077</v>
      </c>
      <c r="G4199" s="330"/>
      <c r="I4199" t="e">
        <f>INDEX('T.19 factoren v1.3.0'!$A$1:$I$8977,MATCH($E4199,'T.19 factoren v1.3.0'!$E:$E,0),5)</f>
        <v>#N/A</v>
      </c>
      <c r="J4199" t="str">
        <f t="shared" si="65"/>
        <v>definitions.Add(new ParameterDefinition() { ID = 5845 , Code = "GWINTAOW", Description = "Interactie grondwater met oppervlaktewater", CasNr = "NVT", Group = "Typering" });</v>
      </c>
    </row>
    <row r="4200" spans="1:10" x14ac:dyDescent="0.25">
      <c r="A4200" s="329" t="s">
        <v>12995</v>
      </c>
      <c r="B4200" s="329" t="s">
        <v>12996</v>
      </c>
      <c r="C4200" s="329" t="s">
        <v>1315</v>
      </c>
      <c r="D4200" s="329" t="s">
        <v>3417</v>
      </c>
      <c r="E4200" s="329">
        <v>5846</v>
      </c>
      <c r="F4200" s="330">
        <v>43077</v>
      </c>
      <c r="G4200" s="330"/>
      <c r="I4200" t="e">
        <f>INDEX('T.19 factoren v1.3.0'!$A$1:$I$8977,MATCH($E4200,'T.19 factoren v1.3.0'!$E:$E,0),5)</f>
        <v>#N/A</v>
      </c>
      <c r="J4200" t="str">
        <f t="shared" si="65"/>
        <v>definitions.Add(new ParameterDefinition() { ID = 5846 , Code = "GWINTATE", Description = "Interactie grondwater met terrestrische ecosystemen", CasNr = "NVT", Group = "Typering" });</v>
      </c>
    </row>
    <row r="4201" spans="1:10" x14ac:dyDescent="0.25">
      <c r="A4201" s="329" t="s">
        <v>12997</v>
      </c>
      <c r="B4201" s="329" t="s">
        <v>12998</v>
      </c>
      <c r="C4201" s="329" t="s">
        <v>1315</v>
      </c>
      <c r="D4201" s="329" t="s">
        <v>3417</v>
      </c>
      <c r="E4201" s="329">
        <v>5847</v>
      </c>
      <c r="F4201" s="330">
        <v>43077</v>
      </c>
      <c r="G4201" s="330"/>
      <c r="I4201" t="e">
        <f>INDEX('T.19 factoren v1.3.0'!$A$1:$I$8977,MATCH($E4201,'T.19 factoren v1.3.0'!$E:$E,0),5)</f>
        <v>#N/A</v>
      </c>
      <c r="J4201" t="str">
        <f t="shared" si="65"/>
        <v>definitions.Add(new ParameterDefinition() { ID = 5847 , Code = "GWINTRUS", Description = "Intrusies grondwater (kwantiteit)", CasNr = "NVT", Group = "Typering" });</v>
      </c>
    </row>
    <row r="4202" spans="1:10" x14ac:dyDescent="0.25">
      <c r="A4202" s="329" t="s">
        <v>12999</v>
      </c>
      <c r="B4202" s="329" t="s">
        <v>13000</v>
      </c>
      <c r="C4202" s="329" t="s">
        <v>1315</v>
      </c>
      <c r="D4202" s="329" t="s">
        <v>3417</v>
      </c>
      <c r="E4202" s="329">
        <v>5848</v>
      </c>
      <c r="F4202" s="330">
        <v>43077</v>
      </c>
      <c r="G4202" s="330"/>
      <c r="I4202" t="e">
        <f>INDEX('T.19 factoren v1.3.0'!$A$1:$I$8977,MATCH($E4202,'T.19 factoren v1.3.0'!$E:$E,0),5)</f>
        <v>#N/A</v>
      </c>
      <c r="J4202" t="str">
        <f t="shared" si="65"/>
        <v>definitions.Add(new ParameterDefinition() { ID = 5848 , Code = "GWINVLDW", Description = "Invloed grondwater op drinkwaterwinning", CasNr = "NVT", Group = "Typering" });</v>
      </c>
    </row>
    <row r="4203" spans="1:10" x14ac:dyDescent="0.25">
      <c r="A4203" s="329" t="s">
        <v>13001</v>
      </c>
      <c r="B4203" s="329" t="s">
        <v>13002</v>
      </c>
      <c r="C4203" s="329" t="s">
        <v>1315</v>
      </c>
      <c r="D4203" s="329" t="s">
        <v>3417</v>
      </c>
      <c r="E4203" s="329">
        <v>5849</v>
      </c>
      <c r="F4203" s="330">
        <v>43077</v>
      </c>
      <c r="G4203" s="330"/>
      <c r="I4203" t="e">
        <f>INDEX('T.19 factoren v1.3.0'!$A$1:$I$8977,MATCH($E4203,'T.19 factoren v1.3.0'!$E:$E,0),5)</f>
        <v>#N/A</v>
      </c>
      <c r="J4203" t="str">
        <f t="shared" si="65"/>
        <v>definitions.Add(new ParameterDefinition() { ID = 5849 , Code = "GWINVLOW", Description = "Invloed grondwater op het oppervlaktewater", CasNr = "NVT", Group = "Typering" });</v>
      </c>
    </row>
    <row r="4204" spans="1:10" x14ac:dyDescent="0.25">
      <c r="A4204" s="329" t="s">
        <v>13003</v>
      </c>
      <c r="B4204" s="329" t="s">
        <v>13004</v>
      </c>
      <c r="C4204" s="329" t="s">
        <v>1315</v>
      </c>
      <c r="D4204" s="329" t="s">
        <v>3417</v>
      </c>
      <c r="E4204" s="329">
        <v>5850</v>
      </c>
      <c r="F4204" s="330">
        <v>43077</v>
      </c>
      <c r="G4204" s="330"/>
      <c r="I4204" t="e">
        <f>INDEX('T.19 factoren v1.3.0'!$A$1:$I$8977,MATCH($E4204,'T.19 factoren v1.3.0'!$E:$E,0),5)</f>
        <v>#N/A</v>
      </c>
      <c r="J4204" t="str">
        <f t="shared" si="65"/>
        <v>definitions.Add(new ParameterDefinition() { ID = 5850 , Code = "GWINVLTE", Description = "Invloed grondwater op terrestrische ecosystemen", CasNr = "NVT", Group = "Typering" });</v>
      </c>
    </row>
    <row r="4205" spans="1:10" x14ac:dyDescent="0.25">
      <c r="A4205" s="329" t="s">
        <v>13005</v>
      </c>
      <c r="B4205" s="329" t="s">
        <v>13006</v>
      </c>
      <c r="C4205" s="329" t="s">
        <v>1315</v>
      </c>
      <c r="D4205" s="329" t="s">
        <v>3417</v>
      </c>
      <c r="E4205" s="329">
        <v>5851</v>
      </c>
      <c r="F4205" s="330">
        <v>43077</v>
      </c>
      <c r="G4205" s="330"/>
      <c r="I4205" t="e">
        <f>INDEX('T.19 factoren v1.3.0'!$A$1:$I$8977,MATCH($E4205,'T.19 factoren v1.3.0'!$E:$E,0),5)</f>
        <v>#N/A</v>
      </c>
      <c r="J4205" t="str">
        <f t="shared" si="65"/>
        <v>definitions.Add(new ParameterDefinition() { ID = 5851 , Code = "GWKWALT", Description = "Toestand grondwaterkwaliteit", CasNr = "NVT", Group = "Typering" });</v>
      </c>
    </row>
    <row r="4206" spans="1:10" x14ac:dyDescent="0.25">
      <c r="A4206" s="329" t="s">
        <v>13007</v>
      </c>
      <c r="B4206" s="329" t="s">
        <v>13008</v>
      </c>
      <c r="C4206" s="329" t="s">
        <v>1315</v>
      </c>
      <c r="D4206" s="329" t="s">
        <v>3417</v>
      </c>
      <c r="E4206" s="329">
        <v>5852</v>
      </c>
      <c r="F4206" s="330">
        <v>43077</v>
      </c>
      <c r="G4206" s="330"/>
      <c r="I4206" t="e">
        <f>INDEX('T.19 factoren v1.3.0'!$A$1:$I$8977,MATCH($E4206,'T.19 factoren v1.3.0'!$E:$E,0),5)</f>
        <v>#N/A</v>
      </c>
      <c r="J4206" t="str">
        <f t="shared" si="65"/>
        <v>definitions.Add(new ParameterDefinition() { ID = 5852 , Code = "GWKWANT", Description = "Toestand grondwaterkwantiteit", CasNr = "NVT", Group = "Typering" });</v>
      </c>
    </row>
    <row r="4207" spans="1:10" x14ac:dyDescent="0.25">
      <c r="A4207" s="329" t="s">
        <v>13009</v>
      </c>
      <c r="B4207" s="329" t="s">
        <v>13010</v>
      </c>
      <c r="C4207" s="329" t="s">
        <v>1315</v>
      </c>
      <c r="D4207" s="329" t="s">
        <v>3417</v>
      </c>
      <c r="E4207" s="329">
        <v>5853</v>
      </c>
      <c r="F4207" s="330">
        <v>43077</v>
      </c>
      <c r="G4207" s="330"/>
      <c r="I4207" t="e">
        <f>INDEX('T.19 factoren v1.3.0'!$A$1:$I$8977,MATCH($E4207,'T.19 factoren v1.3.0'!$E:$E,0),5)</f>
        <v>#N/A</v>
      </c>
      <c r="J4207" t="str">
        <f t="shared" si="65"/>
        <v>definitions.Add(new ParameterDefinition() { ID = 5853 , Code = "GWSTADMR", Description = "Stadium maatregelen grondwater", CasNr = "NVT", Group = "Typering" });</v>
      </c>
    </row>
    <row r="4208" spans="1:10" x14ac:dyDescent="0.25">
      <c r="A4208" s="329" t="s">
        <v>13011</v>
      </c>
      <c r="B4208" s="329" t="s">
        <v>13012</v>
      </c>
      <c r="C4208" s="329" t="s">
        <v>1315</v>
      </c>
      <c r="D4208" s="329" t="s">
        <v>3417</v>
      </c>
      <c r="E4208" s="329">
        <v>5854</v>
      </c>
      <c r="F4208" s="330">
        <v>43077</v>
      </c>
      <c r="G4208" s="330"/>
      <c r="I4208" t="e">
        <f>INDEX('T.19 factoren v1.3.0'!$A$1:$I$8977,MATCH($E4208,'T.19 factoren v1.3.0'!$E:$E,0),5)</f>
        <v>#N/A</v>
      </c>
      <c r="J4208" t="str">
        <f t="shared" si="65"/>
        <v>definitions.Add(new ParameterDefinition() { ID = 5854 , Code = "GWTSTIJG", Description = "Trends in stijghoogten grondwater", CasNr = "NVT", Group = "Typering" });</v>
      </c>
    </row>
    <row r="4209" spans="1:10" x14ac:dyDescent="0.25">
      <c r="A4209" s="329" t="s">
        <v>13013</v>
      </c>
      <c r="B4209" s="329" t="s">
        <v>13014</v>
      </c>
      <c r="C4209" s="329" t="s">
        <v>1315</v>
      </c>
      <c r="D4209" s="329" t="s">
        <v>3417</v>
      </c>
      <c r="E4209" s="329">
        <v>5855</v>
      </c>
      <c r="F4209" s="330">
        <v>43077</v>
      </c>
      <c r="G4209" s="330"/>
      <c r="I4209" t="e">
        <f>INDEX('T.19 factoren v1.3.0'!$A$1:$I$8977,MATCH($E4209,'T.19 factoren v1.3.0'!$E:$E,0),5)</f>
        <v>#N/A</v>
      </c>
      <c r="J4209" t="str">
        <f t="shared" si="65"/>
        <v>definitions.Add(new ParameterDefinition() { ID = 5855 , Code = "GWWATERB", Description = "Waterbalans grondwater", CasNr = "NVT", Group = "Typering" });</v>
      </c>
    </row>
    <row r="4210" spans="1:10" x14ac:dyDescent="0.25">
      <c r="A4210" s="329" t="s">
        <v>13015</v>
      </c>
      <c r="B4210" s="329" t="s">
        <v>13016</v>
      </c>
      <c r="C4210" s="329" t="s">
        <v>1315</v>
      </c>
      <c r="D4210" s="329" t="s">
        <v>3417</v>
      </c>
      <c r="E4210" s="329">
        <v>5856</v>
      </c>
      <c r="F4210" s="330">
        <v>43077</v>
      </c>
      <c r="G4210" s="330"/>
      <c r="I4210" t="e">
        <f>INDEX('T.19 factoren v1.3.0'!$A$1:$I$8977,MATCH($E4210,'T.19 factoren v1.3.0'!$E:$E,0),5)</f>
        <v>#N/A</v>
      </c>
      <c r="J4210" t="str">
        <f t="shared" si="65"/>
        <v>definitions.Add(new ParameterDefinition() { ID = 5856 , Code = "GWZOUTIT", Description = "Zoutintrusies en andere intrusies grondwater", CasNr = "NVT", Group = "Typering" });</v>
      </c>
    </row>
    <row r="4211" spans="1:10" x14ac:dyDescent="0.25">
      <c r="A4211" s="329" t="s">
        <v>13017</v>
      </c>
      <c r="B4211" s="329" t="s">
        <v>13018</v>
      </c>
      <c r="C4211" s="329" t="s">
        <v>1315</v>
      </c>
      <c r="D4211" s="329" t="s">
        <v>3417</v>
      </c>
      <c r="E4211" s="329">
        <v>5857</v>
      </c>
      <c r="F4211" s="330">
        <v>43077</v>
      </c>
      <c r="G4211" s="330"/>
      <c r="I4211" t="e">
        <f>INDEX('T.19 factoren v1.3.0'!$A$1:$I$8977,MATCH($E4211,'T.19 factoren v1.3.0'!$E:$E,0),5)</f>
        <v>#N/A</v>
      </c>
      <c r="J4211" t="str">
        <f t="shared" si="65"/>
        <v>definitions.Add(new ParameterDefinition() { ID = 5857 , Code = "HMFCON", Description = "Riviercontinuïteit", CasNr = "NVT", Group = "Typering" });</v>
      </c>
    </row>
    <row r="4212" spans="1:10" x14ac:dyDescent="0.25">
      <c r="A4212" s="329" t="s">
        <v>13019</v>
      </c>
      <c r="B4212" s="329" t="s">
        <v>13020</v>
      </c>
      <c r="C4212" s="329" t="s">
        <v>1315</v>
      </c>
      <c r="D4212" s="329" t="s">
        <v>3417</v>
      </c>
      <c r="E4212" s="329">
        <v>5858</v>
      </c>
      <c r="F4212" s="330">
        <v>43077</v>
      </c>
      <c r="G4212" s="330"/>
      <c r="I4212" t="e">
        <f>INDEX('T.19 factoren v1.3.0'!$A$1:$I$8977,MATCH($E4212,'T.19 factoren v1.3.0'!$E:$E,0),5)</f>
        <v>#N/A</v>
      </c>
      <c r="J4212" t="str">
        <f t="shared" si="65"/>
        <v>definitions.Add(new ParameterDefinition() { ID = 5858 , Code = "HMFGET", Description = "Getijdenregime", CasNr = "NVT", Group = "Typering" });</v>
      </c>
    </row>
    <row r="4213" spans="1:10" x14ac:dyDescent="0.25">
      <c r="A4213" s="329" t="s">
        <v>13021</v>
      </c>
      <c r="B4213" s="329" t="s">
        <v>13022</v>
      </c>
      <c r="C4213" s="329" t="s">
        <v>1315</v>
      </c>
      <c r="D4213" s="329" t="s">
        <v>3417</v>
      </c>
      <c r="E4213" s="329">
        <v>5859</v>
      </c>
      <c r="F4213" s="330">
        <v>43077</v>
      </c>
      <c r="G4213" s="330"/>
      <c r="I4213" t="e">
        <f>INDEX('T.19 factoren v1.3.0'!$A$1:$I$8977,MATCH($E4213,'T.19 factoren v1.3.0'!$E:$E,0),5)</f>
        <v>#N/A</v>
      </c>
      <c r="J4213" t="str">
        <f t="shared" si="65"/>
        <v>definitions.Add(new ParameterDefinition() { ID = 5859 , Code = "HMFMOR", Description = "Morfologie", CasNr = "NVT", Group = "Typering" });</v>
      </c>
    </row>
    <row r="4214" spans="1:10" x14ac:dyDescent="0.25">
      <c r="A4214" s="329" t="s">
        <v>13023</v>
      </c>
      <c r="B4214" s="329" t="s">
        <v>13024</v>
      </c>
      <c r="C4214" s="329" t="s">
        <v>1315</v>
      </c>
      <c r="D4214" s="329" t="s">
        <v>3417</v>
      </c>
      <c r="E4214" s="329">
        <v>5860</v>
      </c>
      <c r="F4214" s="330">
        <v>43077</v>
      </c>
      <c r="G4214" s="330"/>
      <c r="I4214" t="e">
        <f>INDEX('T.19 factoren v1.3.0'!$A$1:$I$8977,MATCH($E4214,'T.19 factoren v1.3.0'!$E:$E,0),5)</f>
        <v>#N/A</v>
      </c>
      <c r="J4214" t="str">
        <f t="shared" si="65"/>
        <v>definitions.Add(new ParameterDefinition() { ID = 5860 , Code = "HMFREG", Description = "Hydrologisch regime", CasNr = "NVT", Group = "Typering" });</v>
      </c>
    </row>
    <row r="4215" spans="1:10" x14ac:dyDescent="0.25">
      <c r="A4215" s="329" t="s">
        <v>13025</v>
      </c>
      <c r="B4215" s="329" t="s">
        <v>13026</v>
      </c>
      <c r="C4215" s="329" t="s">
        <v>1315</v>
      </c>
      <c r="D4215" s="329" t="s">
        <v>3417</v>
      </c>
      <c r="E4215" s="329">
        <v>5861</v>
      </c>
      <c r="F4215" s="330">
        <v>43077</v>
      </c>
      <c r="G4215" s="330"/>
      <c r="I4215" t="e">
        <f>INDEX('T.19 factoren v1.3.0'!$A$1:$I$8977,MATCH($E4215,'T.19 factoren v1.3.0'!$E:$E,0),5)</f>
        <v>#N/A</v>
      </c>
      <c r="J4215" t="str">
        <f t="shared" si="65"/>
        <v>definitions.Add(new ParameterDefinition() { ID = 5861 , Code = "HMFT", Description = "Hydromorfologie totaal", CasNr = "NVT", Group = "Typering" });</v>
      </c>
    </row>
    <row r="4216" spans="1:10" x14ac:dyDescent="0.25">
      <c r="A4216" s="329" t="s">
        <v>13027</v>
      </c>
      <c r="B4216" s="329" t="s">
        <v>13028</v>
      </c>
      <c r="C4216" s="329" t="s">
        <v>1315</v>
      </c>
      <c r="D4216" s="329" t="s">
        <v>3417</v>
      </c>
      <c r="E4216" s="329">
        <v>5862</v>
      </c>
      <c r="F4216" s="330">
        <v>43077</v>
      </c>
      <c r="G4216" s="330"/>
      <c r="I4216" t="e">
        <f>INDEX('T.19 factoren v1.3.0'!$A$1:$I$8977,MATCH($E4216,'T.19 factoren v1.3.0'!$E:$E,0),5)</f>
        <v>#N/A</v>
      </c>
      <c r="J4216" t="str">
        <f t="shared" si="65"/>
        <v>definitions.Add(new ParameterDefinition() { ID = 5862 , Code = "KWD_AREA", Description = "Areaal kwelders", CasNr = "NVT", Group = "Typering" });</v>
      </c>
    </row>
    <row r="4217" spans="1:10" x14ac:dyDescent="0.25">
      <c r="A4217" s="329" t="s">
        <v>13029</v>
      </c>
      <c r="B4217" s="329" t="s">
        <v>13030</v>
      </c>
      <c r="C4217" s="329" t="s">
        <v>1315</v>
      </c>
      <c r="D4217" s="329" t="s">
        <v>3417</v>
      </c>
      <c r="E4217" s="329">
        <v>5863</v>
      </c>
      <c r="F4217" s="330">
        <v>43077</v>
      </c>
      <c r="G4217" s="330"/>
      <c r="I4217" t="e">
        <f>INDEX('T.19 factoren v1.3.0'!$A$1:$I$8977,MATCH($E4217,'T.19 factoren v1.3.0'!$E:$E,0),5)</f>
        <v>#N/A</v>
      </c>
      <c r="J4217" t="str">
        <f t="shared" si="65"/>
        <v>definitions.Add(new ParameterDefinition() { ID = 5863 , Code = "KWD_KWAL", Description = "Kwaliteit kwelders", CasNr = "NVT", Group = "Typering" });</v>
      </c>
    </row>
    <row r="4218" spans="1:10" x14ac:dyDescent="0.25">
      <c r="A4218" s="329" t="s">
        <v>13031</v>
      </c>
      <c r="B4218" s="329" t="s">
        <v>13032</v>
      </c>
      <c r="C4218" s="329" t="s">
        <v>1315</v>
      </c>
      <c r="D4218" s="329" t="s">
        <v>3417</v>
      </c>
      <c r="E4218" s="329">
        <v>5864</v>
      </c>
      <c r="F4218" s="330">
        <v>43077</v>
      </c>
      <c r="G4218" s="330"/>
      <c r="I4218" t="e">
        <f>INDEX('T.19 factoren v1.3.0'!$A$1:$I$8977,MATCH($E4218,'T.19 factoren v1.3.0'!$E:$E,0),5)</f>
        <v>#N/A</v>
      </c>
      <c r="J4218" t="str">
        <f t="shared" si="65"/>
        <v>definitions.Add(new ParameterDefinition() { ID = 5864 , Code = "MAALGEN", Description = "Macroalgen-kwaliteit", CasNr = "NVT", Group = "Typering" });</v>
      </c>
    </row>
    <row r="4219" spans="1:10" x14ac:dyDescent="0.25">
      <c r="A4219" s="329" t="s">
        <v>13033</v>
      </c>
      <c r="B4219" s="329" t="s">
        <v>13034</v>
      </c>
      <c r="C4219" s="329" t="s">
        <v>1315</v>
      </c>
      <c r="D4219" s="329" t="s">
        <v>3417</v>
      </c>
      <c r="E4219" s="329">
        <v>5865</v>
      </c>
      <c r="F4219" s="330">
        <v>43077</v>
      </c>
      <c r="G4219" s="330"/>
      <c r="I4219" t="e">
        <f>INDEX('T.19 factoren v1.3.0'!$A$1:$I$8977,MATCH($E4219,'T.19 factoren v1.3.0'!$E:$E,0),5)</f>
        <v>#N/A</v>
      </c>
      <c r="J4219" t="str">
        <f t="shared" si="65"/>
        <v>definitions.Add(new ParameterDefinition() { ID = 5865 , Code = "MAFYTEN", Description = "Macrofyten-kwaliteit", CasNr = "NVT", Group = "Typering" });</v>
      </c>
    </row>
    <row r="4220" spans="1:10" x14ac:dyDescent="0.25">
      <c r="A4220" s="329" t="s">
        <v>13035</v>
      </c>
      <c r="B4220" s="329" t="s">
        <v>13036</v>
      </c>
      <c r="C4220" s="329" t="s">
        <v>1315</v>
      </c>
      <c r="D4220" s="329" t="s">
        <v>3417</v>
      </c>
      <c r="E4220" s="329">
        <v>5866</v>
      </c>
      <c r="F4220" s="330">
        <v>43077</v>
      </c>
      <c r="G4220" s="330"/>
      <c r="I4220" t="e">
        <f>INDEX('T.19 factoren v1.3.0'!$A$1:$I$8977,MATCH($E4220,'T.19 factoren v1.3.0'!$E:$E,0),5)</f>
        <v>#N/A</v>
      </c>
      <c r="J4220" t="str">
        <f t="shared" si="65"/>
        <v>definitions.Add(new ParameterDefinition() { ID = 5866 , Code = "NUTRIENT", Description = "Nutriënten", CasNr = "NVT", Group = "Typering" });</v>
      </c>
    </row>
    <row r="4221" spans="1:10" x14ac:dyDescent="0.25">
      <c r="A4221" s="329" t="s">
        <v>13037</v>
      </c>
      <c r="B4221" s="329" t="s">
        <v>13038</v>
      </c>
      <c r="C4221" s="329" t="s">
        <v>1315</v>
      </c>
      <c r="D4221" s="329" t="s">
        <v>3417</v>
      </c>
      <c r="E4221" s="329">
        <v>5867</v>
      </c>
      <c r="F4221" s="330">
        <v>43077</v>
      </c>
      <c r="G4221" s="330"/>
      <c r="I4221" t="e">
        <f>INDEX('T.19 factoren v1.3.0'!$A$1:$I$8977,MATCH($E4221,'T.19 factoren v1.3.0'!$E:$E,0),5)</f>
        <v>#N/A</v>
      </c>
      <c r="J4221" t="str">
        <f t="shared" si="65"/>
        <v>definitions.Add(new ParameterDefinition() { ID = 5867 , Code = "OWEINDOD", Description = "Eindoordeel oppervlaktewater", CasNr = "NVT", Group = "Typering" });</v>
      </c>
    </row>
    <row r="4222" spans="1:10" x14ac:dyDescent="0.25">
      <c r="A4222" s="329" t="s">
        <v>13039</v>
      </c>
      <c r="B4222" s="329" t="s">
        <v>13040</v>
      </c>
      <c r="C4222" s="329" t="s">
        <v>1315</v>
      </c>
      <c r="D4222" s="329" t="s">
        <v>3417</v>
      </c>
      <c r="E4222" s="329">
        <v>5868</v>
      </c>
      <c r="F4222" s="330">
        <v>43077</v>
      </c>
      <c r="G4222" s="330"/>
      <c r="I4222" t="e">
        <f>INDEX('T.19 factoren v1.3.0'!$A$1:$I$8977,MATCH($E4222,'T.19 factoren v1.3.0'!$E:$E,0),5)</f>
        <v>#N/A</v>
      </c>
      <c r="J4222" t="str">
        <f t="shared" si="65"/>
        <v>definitions.Add(new ParameterDefinition() { ID = 5868 , Code = "OWSTADMR", Description = "Stadium maatregelen oppervlaktewater", CasNr = "NVT", Group = "Typering" });</v>
      </c>
    </row>
    <row r="4223" spans="1:10" x14ac:dyDescent="0.25">
      <c r="A4223" s="329" t="s">
        <v>13041</v>
      </c>
      <c r="B4223" s="329" t="s">
        <v>13042</v>
      </c>
      <c r="C4223" s="329" t="s">
        <v>1315</v>
      </c>
      <c r="D4223" s="329" t="s">
        <v>3417</v>
      </c>
      <c r="E4223" s="329">
        <v>5869</v>
      </c>
      <c r="F4223" s="330">
        <v>43077</v>
      </c>
      <c r="G4223" s="330"/>
      <c r="I4223" t="e">
        <f>INDEX('T.19 factoren v1.3.0'!$A$1:$I$8977,MATCH($E4223,'T.19 factoren v1.3.0'!$E:$E,0),5)</f>
        <v>#N/A</v>
      </c>
      <c r="J4223" t="str">
        <f t="shared" si="65"/>
        <v>definitions.Add(new ParameterDefinition() { ID = 5869 , Code = "STOFEU", Description = "Overige stoffen met EU norm", CasNr = "NVT", Group = "Typering" });</v>
      </c>
    </row>
    <row r="4224" spans="1:10" x14ac:dyDescent="0.25">
      <c r="A4224" s="329" t="s">
        <v>13043</v>
      </c>
      <c r="B4224" s="329" t="s">
        <v>13044</v>
      </c>
      <c r="C4224" s="329" t="s">
        <v>1315</v>
      </c>
      <c r="D4224" s="329" t="s">
        <v>3417</v>
      </c>
      <c r="E4224" s="329">
        <v>5870</v>
      </c>
      <c r="F4224" s="330">
        <v>43077</v>
      </c>
      <c r="G4224" s="330"/>
      <c r="I4224" t="e">
        <f>INDEX('T.19 factoren v1.3.0'!$A$1:$I$8977,MATCH($E4224,'T.19 factoren v1.3.0'!$E:$E,0),5)</f>
        <v>#N/A</v>
      </c>
      <c r="J4224" t="str">
        <f t="shared" si="65"/>
        <v>definitions.Add(new ParameterDefinition() { ID = 5870 , Code = "STOFOV", Description = "Specifieke verontreinigende stoffen", CasNr = "NVT", Group = "Typering" });</v>
      </c>
    </row>
    <row r="4225" spans="1:10" x14ac:dyDescent="0.25">
      <c r="A4225" s="329" t="s">
        <v>13045</v>
      </c>
      <c r="B4225" s="329" t="s">
        <v>13046</v>
      </c>
      <c r="C4225" s="329" t="s">
        <v>1315</v>
      </c>
      <c r="D4225" s="329" t="s">
        <v>3417</v>
      </c>
      <c r="E4225" s="329">
        <v>5871</v>
      </c>
      <c r="F4225" s="330">
        <v>43077</v>
      </c>
      <c r="G4225" s="330"/>
      <c r="I4225" t="e">
        <f>INDEX('T.19 factoren v1.3.0'!$A$1:$I$8977,MATCH($E4225,'T.19 factoren v1.3.0'!$E:$E,0),5)</f>
        <v>#N/A</v>
      </c>
      <c r="J4225" t="str">
        <f t="shared" si="65"/>
        <v>definitions.Add(new ParameterDefinition() { ID = 5871 , Code = "STOFPR", Description = "Prioritaire stoffen totaal", CasNr = "NVT", Group = "Typering" });</v>
      </c>
    </row>
    <row r="4226" spans="1:10" x14ac:dyDescent="0.25">
      <c r="A4226" s="329" t="s">
        <v>13047</v>
      </c>
      <c r="B4226" s="329" t="s">
        <v>13048</v>
      </c>
      <c r="C4226" s="329" t="s">
        <v>1315</v>
      </c>
      <c r="D4226" s="329" t="s">
        <v>3417</v>
      </c>
      <c r="E4226" s="329">
        <v>5872</v>
      </c>
      <c r="F4226" s="330">
        <v>43077</v>
      </c>
      <c r="G4226" s="330"/>
      <c r="I4226" t="e">
        <f>INDEX('T.19 factoren v1.3.0'!$A$1:$I$8977,MATCH($E4226,'T.19 factoren v1.3.0'!$E:$E,0),5)</f>
        <v>#N/A</v>
      </c>
      <c r="J4226" t="str">
        <f t="shared" si="65"/>
        <v>definitions.Add(new ParameterDefinition() { ID = 5872 , Code = "STOFPR_34-45", Description = "Prioritaire stoffen - nieuw vanaf 2013 - nr. 34 t/m 45", CasNr = "NVT", Group = "Typering" });</v>
      </c>
    </row>
    <row r="4227" spans="1:10" x14ac:dyDescent="0.25">
      <c r="A4227" s="329" t="s">
        <v>13049</v>
      </c>
      <c r="B4227" s="329" t="s">
        <v>13050</v>
      </c>
      <c r="C4227" s="329" t="s">
        <v>1315</v>
      </c>
      <c r="D4227" s="329" t="s">
        <v>3417</v>
      </c>
      <c r="E4227" s="329">
        <v>5873</v>
      </c>
      <c r="F4227" s="330">
        <v>43077</v>
      </c>
      <c r="G4227" s="330"/>
      <c r="I4227" t="e">
        <f>INDEX('T.19 factoren v1.3.0'!$A$1:$I$8977,MATCH($E4227,'T.19 factoren v1.3.0'!$E:$E,0),5)</f>
        <v>#N/A</v>
      </c>
      <c r="J4227" t="str">
        <f t="shared" ref="J4227:J4290" si="66">"definitions.Add(new ParameterDefinition() { ID = " &amp; E4227 &amp; " , Code = """ &amp; A4227 &amp; """, Description = """ &amp; B4227 &amp; """, CasNr = """ &amp; C4227 &amp;""", Group = """ &amp; D4227 &amp;""" });"</f>
        <v>definitions.Add(new ParameterDefinition() { ID = 5873 , Code = "STOFPR_UBQJ", Description = "Prioritaire stoffen - ubiquitair", CasNr = "NVT", Group = "Typering" });</v>
      </c>
    </row>
    <row r="4228" spans="1:10" x14ac:dyDescent="0.25">
      <c r="A4228" s="329" t="s">
        <v>13051</v>
      </c>
      <c r="B4228" s="329" t="s">
        <v>13052</v>
      </c>
      <c r="C4228" s="329" t="s">
        <v>1315</v>
      </c>
      <c r="D4228" s="329" t="s">
        <v>3417</v>
      </c>
      <c r="E4228" s="329">
        <v>5874</v>
      </c>
      <c r="F4228" s="330">
        <v>43077</v>
      </c>
      <c r="G4228" s="330"/>
      <c r="I4228" t="e">
        <f>INDEX('T.19 factoren v1.3.0'!$A$1:$I$8977,MATCH($E4228,'T.19 factoren v1.3.0'!$E:$E,0),5)</f>
        <v>#N/A</v>
      </c>
      <c r="J4228" t="str">
        <f t="shared" si="66"/>
        <v>definitions.Add(new ParameterDefinition() { ID = 5874 , Code = "STOFPR_UBQN", Description = "Prioritaire stoffen - niet-ubiquitair", CasNr = "NVT", Group = "Typering" });</v>
      </c>
    </row>
    <row r="4229" spans="1:10" x14ac:dyDescent="0.25">
      <c r="A4229" s="329" t="s">
        <v>13053</v>
      </c>
      <c r="B4229" s="329" t="s">
        <v>13054</v>
      </c>
      <c r="C4229" s="329" t="s">
        <v>1315</v>
      </c>
      <c r="D4229" s="329" t="s">
        <v>3417</v>
      </c>
      <c r="E4229" s="329">
        <v>5875</v>
      </c>
      <c r="F4229" s="330">
        <v>43077</v>
      </c>
      <c r="G4229" s="330"/>
      <c r="I4229" t="e">
        <f>INDEX('T.19 factoren v1.3.0'!$A$1:$I$8977,MATCH($E4229,'T.19 factoren v1.3.0'!$E:$E,0),5)</f>
        <v>#N/A</v>
      </c>
      <c r="J4229" t="str">
        <f t="shared" si="66"/>
        <v>definitions.Add(new ParameterDefinition() { ID = 5875 , Code = "ZGV_AREA", Description = "Areaal zeegrasvelden", CasNr = "NVT", Group = "Typering" });</v>
      </c>
    </row>
    <row r="4230" spans="1:10" x14ac:dyDescent="0.25">
      <c r="A4230" s="329" t="s">
        <v>13055</v>
      </c>
      <c r="B4230" s="329" t="s">
        <v>13056</v>
      </c>
      <c r="C4230" s="329" t="s">
        <v>1315</v>
      </c>
      <c r="D4230" s="329" t="s">
        <v>3417</v>
      </c>
      <c r="E4230" s="329">
        <v>5876</v>
      </c>
      <c r="F4230" s="330">
        <v>43077</v>
      </c>
      <c r="G4230" s="330"/>
      <c r="I4230" t="e">
        <f>INDEX('T.19 factoren v1.3.0'!$A$1:$I$8977,MATCH($E4230,'T.19 factoren v1.3.0'!$E:$E,0),5)</f>
        <v>#N/A</v>
      </c>
      <c r="J4230" t="str">
        <f t="shared" si="66"/>
        <v>definitions.Add(new ParameterDefinition() { ID = 5876 , Code = "ZGV_DSRT", Description = "Dichtheid soorten zeegras", CasNr = "NVT", Group = "Typering" });</v>
      </c>
    </row>
    <row r="4231" spans="1:10" x14ac:dyDescent="0.25">
      <c r="A4231" s="329" t="s">
        <v>13057</v>
      </c>
      <c r="B4231" s="329" t="s">
        <v>13058</v>
      </c>
      <c r="C4231" s="329" t="s">
        <v>13059</v>
      </c>
      <c r="D4231" s="329" t="s">
        <v>2028</v>
      </c>
      <c r="E4231" s="329">
        <v>5877</v>
      </c>
      <c r="F4231" s="330">
        <v>43077</v>
      </c>
      <c r="G4231" s="330"/>
      <c r="I4231">
        <f>INDEX('T.19 factoren v1.4.0'!$A$1:$I$8977,MATCH($E4231,'T.19 factoren v1.4.0'!$E:$E,0),5)</f>
        <v>5877</v>
      </c>
      <c r="J4231" t="str">
        <f t="shared" si="66"/>
        <v>definitions.Add(new ParameterDefinition() { ID = 5877 , Code = "MgOH2", Description = "magnesiumhydroxide", CasNr = "1309-42-8", Group = "ChemischeStof" });</v>
      </c>
    </row>
    <row r="4232" spans="1:10" x14ac:dyDescent="0.25">
      <c r="A4232" s="329" t="s">
        <v>13060</v>
      </c>
      <c r="B4232" s="329" t="s">
        <v>13061</v>
      </c>
      <c r="C4232" s="329" t="s">
        <v>13062</v>
      </c>
      <c r="D4232" s="329" t="s">
        <v>2028</v>
      </c>
      <c r="E4232" s="329">
        <v>5879</v>
      </c>
      <c r="F4232" s="330">
        <v>43280</v>
      </c>
      <c r="G4232" s="330"/>
      <c r="I4232">
        <f>INDEX('T.19 factoren v1.4.0'!$A$1:$I$8977,MATCH($E4232,'T.19 factoren v1.4.0'!$E:$E,0),5)</f>
        <v>5879</v>
      </c>
      <c r="J4232" t="str">
        <f t="shared" si="66"/>
        <v>definitions.Add(new ParameterDefinition() { ID = 5879 , Code = "fipnsfn", Description = "fipronil-sulfon", CasNr = "120068-36-2", Group = "ChemischeStof" });</v>
      </c>
    </row>
    <row r="4233" spans="1:10" x14ac:dyDescent="0.25">
      <c r="A4233" s="329" t="s">
        <v>13063</v>
      </c>
      <c r="B4233" s="329" t="s">
        <v>13064</v>
      </c>
      <c r="C4233" s="329" t="s">
        <v>13065</v>
      </c>
      <c r="D4233" s="329" t="s">
        <v>2028</v>
      </c>
      <c r="E4233" s="329">
        <v>5880</v>
      </c>
      <c r="F4233" s="330">
        <v>43280</v>
      </c>
      <c r="G4233" s="330"/>
      <c r="I4233">
        <f>INDEX('T.19 factoren v1.4.0'!$A$1:$I$8977,MATCH($E4233,'T.19 factoren v1.4.0'!$E:$E,0),5)</f>
        <v>5880</v>
      </c>
      <c r="J4233" t="str">
        <f t="shared" si="66"/>
        <v>definitions.Add(new ParameterDefinition() { ID = 5880 , Code = "fipndsfnl", Description = "fipronil-desulfinyl", CasNr = "205650-65-3", Group = "ChemischeStof" });</v>
      </c>
    </row>
    <row r="4234" spans="1:10" x14ac:dyDescent="0.25">
      <c r="A4234" s="329" t="s">
        <v>13066</v>
      </c>
      <c r="B4234" s="329" t="s">
        <v>13067</v>
      </c>
      <c r="C4234" s="329" t="s">
        <v>13068</v>
      </c>
      <c r="D4234" s="329" t="s">
        <v>2028</v>
      </c>
      <c r="E4234" s="329">
        <v>5881</v>
      </c>
      <c r="F4234" s="330">
        <v>43280</v>
      </c>
      <c r="G4234" s="330"/>
      <c r="I4234">
        <f>INDEX('T.19 factoren v1.4.0'!$A$1:$I$8977,MATCH($E4234,'T.19 factoren v1.4.0'!$E:$E,0),5)</f>
        <v>5881</v>
      </c>
      <c r="J4234" t="str">
        <f t="shared" si="66"/>
        <v>definitions.Add(new ParameterDefinition() { ID = 5881 , Code = "NbzNC1y1FyC1", Description = "N-benzyl-N-methyl-1-phenylmethanamine", CasNr = "102-05-6", Group = "ChemischeStof" });</v>
      </c>
    </row>
    <row r="4235" spans="1:10" x14ac:dyDescent="0.25">
      <c r="A4235" s="329" t="s">
        <v>13069</v>
      </c>
      <c r="B4235" s="329" t="s">
        <v>13070</v>
      </c>
      <c r="C4235" s="329" t="s">
        <v>13071</v>
      </c>
      <c r="D4235" s="329" t="s">
        <v>2028</v>
      </c>
      <c r="E4235" s="329">
        <v>5882</v>
      </c>
      <c r="F4235" s="330">
        <v>43280</v>
      </c>
      <c r="G4235" s="330"/>
      <c r="I4235">
        <f>INDEX('T.19 factoren v1.4.0'!$A$1:$I$8977,MATCH($E4235,'T.19 factoren v1.4.0'!$E:$E,0),5)</f>
        <v>5882</v>
      </c>
      <c r="J4235" t="str">
        <f t="shared" si="66"/>
        <v>definitions.Add(new ParameterDefinition() { ID = 5882 , Code = "6all4C1ox13B", Description = "6-allyl-4-methoxy-1,3-benzodioxol", CasNr = "607-91-0", Group = "ChemischeStof" });</v>
      </c>
    </row>
    <row r="4236" spans="1:10" x14ac:dyDescent="0.25">
      <c r="A4236" s="329" t="s">
        <v>13072</v>
      </c>
      <c r="B4236" s="329" t="s">
        <v>13073</v>
      </c>
      <c r="C4236" s="329" t="s">
        <v>13074</v>
      </c>
      <c r="D4236" s="329" t="s">
        <v>2028</v>
      </c>
      <c r="E4236" s="329">
        <v>5883</v>
      </c>
      <c r="F4236" s="330">
        <v>43280</v>
      </c>
      <c r="G4236" s="330"/>
      <c r="I4236">
        <f>INDEX('T.19 factoren v1.4.0'!$A$1:$I$8977,MATCH($E4236,'T.19 factoren v1.4.0'!$E:$E,0),5)</f>
        <v>5883</v>
      </c>
      <c r="J4236" t="str">
        <f t="shared" si="66"/>
        <v>definitions.Add(new ParameterDefinition() { ID = 5883 , Code = "benzvdfpr", Description = "benzovindiflupyr", CasNr = "1072957-71-1", Group = "ChemischeStof" });</v>
      </c>
    </row>
    <row r="4237" spans="1:10" x14ac:dyDescent="0.25">
      <c r="A4237" s="329" t="s">
        <v>13075</v>
      </c>
      <c r="B4237" s="329" t="s">
        <v>13076</v>
      </c>
      <c r="C4237" s="329" t="s">
        <v>13077</v>
      </c>
      <c r="D4237" s="329" t="s">
        <v>2028</v>
      </c>
      <c r="E4237" s="329">
        <v>5884</v>
      </c>
      <c r="F4237" s="330">
        <v>43280</v>
      </c>
      <c r="G4237" s="330"/>
      <c r="I4237">
        <f>INDEX('T.19 factoren v1.4.0'!$A$1:$I$8977,MATCH($E4237,'T.19 factoren v1.4.0'!$E:$E,0),5)</f>
        <v>5884</v>
      </c>
      <c r="J4237" t="str">
        <f t="shared" si="66"/>
        <v>definitions.Add(new ParameterDefinition() { ID = 5884 , Code = "proHxDonCa", Description = "prohexadione-calcium", CasNr = "127277-53-6", Group = "ChemischeStof" });</v>
      </c>
    </row>
    <row r="4238" spans="1:10" x14ac:dyDescent="0.25">
      <c r="A4238" s="329" t="s">
        <v>13078</v>
      </c>
      <c r="B4238" s="329" t="s">
        <v>13079</v>
      </c>
      <c r="C4238" s="329" t="s">
        <v>13080</v>
      </c>
      <c r="D4238" s="329" t="s">
        <v>2028</v>
      </c>
      <c r="E4238" s="329">
        <v>5885</v>
      </c>
      <c r="F4238" s="330">
        <v>43280</v>
      </c>
      <c r="G4238" s="330"/>
      <c r="I4238">
        <f>INDEX('T.19 factoren v1.4.0'!$A$1:$I$8977,MATCH($E4238,'T.19 factoren v1.4.0'!$E:$E,0),5)</f>
        <v>5885</v>
      </c>
      <c r="J4238" t="str">
        <f t="shared" si="66"/>
        <v>definitions.Add(new ParameterDefinition() { ID = 5885 , Code = "sedxne", Description = "sedaxane", CasNr = "874967-67-6", Group = "ChemischeStof" });</v>
      </c>
    </row>
    <row r="4239" spans="1:10" x14ac:dyDescent="0.25">
      <c r="A4239" s="329" t="s">
        <v>13081</v>
      </c>
      <c r="B4239" s="329" t="s">
        <v>13082</v>
      </c>
      <c r="C4239" s="329" t="s">
        <v>13083</v>
      </c>
      <c r="D4239" s="329" t="s">
        <v>2028</v>
      </c>
      <c r="E4239" s="329">
        <v>5886</v>
      </c>
      <c r="F4239" s="330">
        <v>43280</v>
      </c>
      <c r="G4239" s="330"/>
      <c r="I4239">
        <f>INDEX('T.19 factoren v1.4.0'!$A$1:$I$8977,MATCH($E4239,'T.19 factoren v1.4.0'!$E:$E,0),5)</f>
        <v>5886</v>
      </c>
      <c r="J4239" t="str">
        <f t="shared" si="66"/>
        <v>definitions.Add(new ParameterDefinition() { ID = 5886 , Code = "candstn", Description = "candesartan", CasNr = "139481-59-7", Group = "ChemischeStof" });</v>
      </c>
    </row>
    <row r="4240" spans="1:10" x14ac:dyDescent="0.25">
      <c r="A4240" s="329" t="s">
        <v>13084</v>
      </c>
      <c r="B4240" s="329" t="s">
        <v>13085</v>
      </c>
      <c r="C4240" s="329" t="s">
        <v>13086</v>
      </c>
      <c r="D4240" s="329" t="s">
        <v>2028</v>
      </c>
      <c r="E4240" s="329">
        <v>5887</v>
      </c>
      <c r="F4240" s="330">
        <v>43280</v>
      </c>
      <c r="G4240" s="330"/>
      <c r="I4240">
        <f>INDEX('T.19 factoren v1.4.0'!$A$1:$I$8977,MATCH($E4240,'T.19 factoren v1.4.0'!$E:$E,0),5)</f>
        <v>5887</v>
      </c>
      <c r="J4240" t="str">
        <f t="shared" si="66"/>
        <v>definitions.Add(new ParameterDefinition() { ID = 5887 , Code = "cycmt", Description = "cyclamaat", CasNr = "100-88-9", Group = "ChemischeStof" });</v>
      </c>
    </row>
    <row r="4241" spans="1:10" x14ac:dyDescent="0.25">
      <c r="A4241" s="329" t="s">
        <v>13087</v>
      </c>
      <c r="B4241" s="329" t="s">
        <v>13088</v>
      </c>
      <c r="C4241" s="329" t="s">
        <v>13089</v>
      </c>
      <c r="D4241" s="329" t="s">
        <v>2028</v>
      </c>
      <c r="E4241" s="329">
        <v>5888</v>
      </c>
      <c r="F4241" s="330">
        <v>43280</v>
      </c>
      <c r="G4241" s="330"/>
      <c r="I4241">
        <f>INDEX('T.19 factoren v1.4.0'!$A$1:$I$8977,MATCH($E4241,'T.19 factoren v1.4.0'!$E:$E,0),5)</f>
        <v>5888</v>
      </c>
      <c r="J4241" t="str">
        <f t="shared" si="66"/>
        <v>definitions.Add(new ParameterDefinition() { ID = 5888 , Code = "TFHAc", Description = "trifluorazijnzuur", CasNr = "76-05-1", Group = "ChemischeStof" });</v>
      </c>
    </row>
    <row r="4242" spans="1:10" x14ac:dyDescent="0.25">
      <c r="A4242" s="329" t="s">
        <v>13090</v>
      </c>
      <c r="B4242" s="329" t="s">
        <v>13091</v>
      </c>
      <c r="C4242" s="329" t="s">
        <v>1315</v>
      </c>
      <c r="D4242" s="329" t="s">
        <v>3096</v>
      </c>
      <c r="E4242" s="329">
        <v>5889</v>
      </c>
      <c r="F4242" s="330">
        <v>43280</v>
      </c>
      <c r="G4242" s="330"/>
      <c r="I4242" t="e">
        <f>INDEX('T.19 factoren v1.3.0'!$A$1:$I$8977,MATCH($E4242,'T.19 factoren v1.3.0'!$E:$E,0),5)</f>
        <v>#N/A</v>
      </c>
      <c r="J4242" t="str">
        <f t="shared" si="66"/>
        <v>definitions.Add(new ParameterDefinition() { ID = 5889 , Code = "sSUBMSPTDAGN", Description = "som submerse planten en draadalgen", CasNr = "NVT", Group = "Object" });</v>
      </c>
    </row>
    <row r="4243" spans="1:10" x14ac:dyDescent="0.25">
      <c r="A4243" s="329" t="s">
        <v>13092</v>
      </c>
      <c r="B4243" s="329" t="s">
        <v>13093</v>
      </c>
      <c r="C4243" s="329" t="s">
        <v>1315</v>
      </c>
      <c r="D4243" s="329" t="s">
        <v>23</v>
      </c>
      <c r="E4243" s="329">
        <v>5890</v>
      </c>
      <c r="F4243" s="330">
        <v>43280</v>
      </c>
      <c r="G4243" s="330"/>
      <c r="I4243" t="e">
        <f>INDEX('T.19 factoren v1.3.0'!$A$1:$I$8977,MATCH($E4243,'T.19 factoren v1.3.0'!$E:$E,0),5)</f>
        <v>#N/A</v>
      </c>
      <c r="J4243" t="str">
        <f t="shared" si="66"/>
        <v>definitions.Add(new ParameterDefinition() { ID = 5890 , Code = "AANTPMSA", Description = "Aantal per massa", CasNr = "NVT", Group = "Grootheid" });</v>
      </c>
    </row>
    <row r="4244" spans="1:10" x14ac:dyDescent="0.25">
      <c r="A4244" s="329" t="s">
        <v>13094</v>
      </c>
      <c r="B4244" s="329" t="s">
        <v>13095</v>
      </c>
      <c r="C4244" s="329" t="s">
        <v>1315</v>
      </c>
      <c r="D4244" s="329" t="s">
        <v>3096</v>
      </c>
      <c r="E4244" s="329">
        <v>5891</v>
      </c>
      <c r="F4244" s="330">
        <v>43280</v>
      </c>
      <c r="G4244" s="330"/>
      <c r="I4244" t="e">
        <f>INDEX('T.19 factoren v1.3.0'!$A$1:$I$8977,MATCH($E4244,'T.19 factoren v1.3.0'!$E:$E,0),5)</f>
        <v>#N/A</v>
      </c>
      <c r="J4244" t="str">
        <f t="shared" si="66"/>
        <v>definitions.Add(new ParameterDefinition() { ID = 5891 , Code = "FYT_bloei54", Description = "Fytopl. - bloeisoort (54) Chlamydomonas", CasNr = "NVT", Group = "Object" });</v>
      </c>
    </row>
    <row r="4245" spans="1:10" x14ac:dyDescent="0.25">
      <c r="A4245" s="329" t="s">
        <v>13096</v>
      </c>
      <c r="B4245" s="329" t="s">
        <v>13097</v>
      </c>
      <c r="C4245" s="329" t="s">
        <v>1315</v>
      </c>
      <c r="D4245" s="329" t="s">
        <v>3096</v>
      </c>
      <c r="E4245" s="329">
        <v>5892</v>
      </c>
      <c r="F4245" s="330">
        <v>43280</v>
      </c>
      <c r="G4245" s="330"/>
      <c r="I4245" t="e">
        <f>INDEX('T.19 factoren v1.3.0'!$A$1:$I$8977,MATCH($E4245,'T.19 factoren v1.3.0'!$E:$E,0),5)</f>
        <v>#N/A</v>
      </c>
      <c r="J4245" t="str">
        <f t="shared" si="66"/>
        <v>definitions.Add(new ParameterDefinition() { ID = 5892 , Code = "FYT_bloei56", Description = "Fytopl. - bloeisoort (56) Hyalotheca dissiliens", CasNr = "NVT", Group = "Object" });</v>
      </c>
    </row>
    <row r="4246" spans="1:10" x14ac:dyDescent="0.25">
      <c r="A4246" s="329" t="s">
        <v>13098</v>
      </c>
      <c r="B4246" s="329" t="s">
        <v>13099</v>
      </c>
      <c r="C4246" s="329" t="s">
        <v>1315</v>
      </c>
      <c r="D4246" s="329" t="s">
        <v>3096</v>
      </c>
      <c r="E4246" s="329">
        <v>5893</v>
      </c>
      <c r="F4246" s="330">
        <v>43280</v>
      </c>
      <c r="G4246" s="330"/>
      <c r="I4246" t="e">
        <f>INDEX('T.19 factoren v1.3.0'!$A$1:$I$8977,MATCH($E4246,'T.19 factoren v1.3.0'!$E:$E,0),5)</f>
        <v>#N/A</v>
      </c>
      <c r="J4246" t="str">
        <f t="shared" si="66"/>
        <v>definitions.Add(new ParameterDefinition() { ID = 5893 , Code = "FYT_bloei57", Description = "Fytopl. - bloeisoort (57) Syncrypta", CasNr = "NVT", Group = "Object" });</v>
      </c>
    </row>
    <row r="4247" spans="1:10" x14ac:dyDescent="0.25">
      <c r="A4247" s="329" t="s">
        <v>13100</v>
      </c>
      <c r="B4247" s="329" t="s">
        <v>13101</v>
      </c>
      <c r="C4247" s="329" t="s">
        <v>1315</v>
      </c>
      <c r="D4247" s="329" t="s">
        <v>3096</v>
      </c>
      <c r="E4247" s="329">
        <v>5894</v>
      </c>
      <c r="F4247" s="330">
        <v>43280</v>
      </c>
      <c r="G4247" s="330"/>
      <c r="I4247" t="e">
        <f>INDEX('T.19 factoren v1.3.0'!$A$1:$I$8977,MATCH($E4247,'T.19 factoren v1.3.0'!$E:$E,0),5)</f>
        <v>#N/A</v>
      </c>
      <c r="J4247" t="str">
        <f t="shared" si="66"/>
        <v>definitions.Add(new ParameterDefinition() { ID = 5894 , Code = "FYT_bloei58", Description = "Fytopl. - bloeisoort (58) Bambusina borreri", CasNr = "NVT", Group = "Object" });</v>
      </c>
    </row>
    <row r="4248" spans="1:10" x14ac:dyDescent="0.25">
      <c r="A4248" s="329" t="s">
        <v>13102</v>
      </c>
      <c r="B4248" s="329" t="s">
        <v>13103</v>
      </c>
      <c r="C4248" s="329" t="s">
        <v>1315</v>
      </c>
      <c r="D4248" s="329" t="s">
        <v>3096</v>
      </c>
      <c r="E4248" s="329">
        <v>5895</v>
      </c>
      <c r="F4248" s="330">
        <v>43280</v>
      </c>
      <c r="G4248" s="330"/>
      <c r="I4248" t="e">
        <f>INDEX('T.19 factoren v1.3.0'!$A$1:$I$8977,MATCH($E4248,'T.19 factoren v1.3.0'!$E:$E,0),5)</f>
        <v>#N/A</v>
      </c>
      <c r="J4248" t="str">
        <f t="shared" si="66"/>
        <v>definitions.Add(new ParameterDefinition() { ID = 5895 , Code = "MFT_BIES", Description = "Macrofyten - soorten bies", CasNr = "NVT", Group = "Object" });</v>
      </c>
    </row>
    <row r="4249" spans="1:10" x14ac:dyDescent="0.25">
      <c r="A4249" s="329" t="s">
        <v>13104</v>
      </c>
      <c r="B4249" s="329" t="s">
        <v>13105</v>
      </c>
      <c r="C4249" s="329" t="s">
        <v>1315</v>
      </c>
      <c r="D4249" s="329" t="s">
        <v>3096</v>
      </c>
      <c r="E4249" s="329">
        <v>5896</v>
      </c>
      <c r="F4249" s="330">
        <v>43280</v>
      </c>
      <c r="G4249" s="330"/>
      <c r="I4249" t="e">
        <f>INDEX('T.19 factoren v1.3.0'!$A$1:$I$8977,MATCH($E4249,'T.19 factoren v1.3.0'!$E:$E,0),5)</f>
        <v>#N/A</v>
      </c>
      <c r="J4249" t="str">
        <f t="shared" si="66"/>
        <v>definitions.Add(new ParameterDefinition() { ID = 5896 , Code = "MFT_srtscore", Description = "Macrofyten - scorende soorten", CasNr = "NVT", Group = "Object" });</v>
      </c>
    </row>
    <row r="4250" spans="1:10" x14ac:dyDescent="0.25">
      <c r="A4250" s="329" t="s">
        <v>13106</v>
      </c>
      <c r="B4250" s="329" t="s">
        <v>13107</v>
      </c>
      <c r="C4250" s="329" t="s">
        <v>1315</v>
      </c>
      <c r="D4250" s="329" t="s">
        <v>3096</v>
      </c>
      <c r="E4250" s="329">
        <v>5897</v>
      </c>
      <c r="F4250" s="330">
        <v>43280</v>
      </c>
      <c r="G4250" s="330"/>
      <c r="I4250" t="e">
        <f>INDEX('T.19 factoren v1.3.0'!$A$1:$I$8977,MATCH($E4250,'T.19 factoren v1.3.0'!$E:$E,0),5)</f>
        <v>#N/A</v>
      </c>
      <c r="J4250" t="str">
        <f t="shared" si="66"/>
        <v>definitions.Add(new ParameterDefinition() { ID = 5897 , Code = "KWELDR", Description = "Kwelder", CasNr = "NVT", Group = "Object" });</v>
      </c>
    </row>
    <row r="4251" spans="1:10" x14ac:dyDescent="0.25">
      <c r="A4251" s="329" t="s">
        <v>13108</v>
      </c>
      <c r="B4251" s="329" t="s">
        <v>13109</v>
      </c>
      <c r="C4251" s="329" t="s">
        <v>1315</v>
      </c>
      <c r="D4251" s="329" t="s">
        <v>3096</v>
      </c>
      <c r="E4251" s="329">
        <v>5898</v>
      </c>
      <c r="F4251" s="330">
        <v>43280</v>
      </c>
      <c r="G4251" s="330"/>
      <c r="I4251" t="e">
        <f>INDEX('T.19 factoren v1.3.0'!$A$1:$I$8977,MATCH($E4251,'T.19 factoren v1.3.0'!$E:$E,0),5)</f>
        <v>#N/A</v>
      </c>
      <c r="J4251" t="str">
        <f t="shared" si="66"/>
        <v>definitions.Add(new ParameterDefinition() { ID = 5898 , Code = "KWD_VGTTE", Description = "Kweldervegetatie(zone)", CasNr = "NVT", Group = "Object" });</v>
      </c>
    </row>
    <row r="4252" spans="1:10" x14ac:dyDescent="0.25">
      <c r="A4252" s="329" t="s">
        <v>13110</v>
      </c>
      <c r="B4252" s="329" t="s">
        <v>13111</v>
      </c>
      <c r="C4252" s="329" t="s">
        <v>1315</v>
      </c>
      <c r="D4252" s="329" t="s">
        <v>3096</v>
      </c>
      <c r="E4252" s="329">
        <v>5899</v>
      </c>
      <c r="F4252" s="330">
        <v>43280</v>
      </c>
      <c r="G4252" s="330"/>
      <c r="I4252" t="e">
        <f>INDEX('T.19 factoren v1.3.0'!$A$1:$I$8977,MATCH($E4252,'T.19 factoren v1.3.0'!$E:$E,0),5)</f>
        <v>#N/A</v>
      </c>
      <c r="J4252" t="str">
        <f t="shared" si="66"/>
        <v>definitions.Add(new ParameterDefinition() { ID = 5899 , Code = "KWD_VGTTPONR", Description = "Kweldervegetatie(zone) - pionier", CasNr = "NVT", Group = "Object" });</v>
      </c>
    </row>
    <row r="4253" spans="1:10" x14ac:dyDescent="0.25">
      <c r="A4253" s="329" t="s">
        <v>13112</v>
      </c>
      <c r="B4253" s="329" t="s">
        <v>13113</v>
      </c>
      <c r="C4253" s="329" t="s">
        <v>1315</v>
      </c>
      <c r="D4253" s="329" t="s">
        <v>3096</v>
      </c>
      <c r="E4253" s="329">
        <v>5900</v>
      </c>
      <c r="F4253" s="330">
        <v>43280</v>
      </c>
      <c r="G4253" s="330"/>
      <c r="I4253" t="e">
        <f>INDEX('T.19 factoren v1.3.0'!$A$1:$I$8977,MATCH($E4253,'T.19 factoren v1.3.0'!$E:$E,0),5)</f>
        <v>#N/A</v>
      </c>
      <c r="J4253" t="str">
        <f t="shared" si="66"/>
        <v>definitions.Add(new ParameterDefinition() { ID = 5900 , Code = "KWD_VGTTLG", Description = "Kweldervegetatie(zone) - laag", CasNr = "NVT", Group = "Object" });</v>
      </c>
    </row>
    <row r="4254" spans="1:10" x14ac:dyDescent="0.25">
      <c r="A4254" s="329" t="s">
        <v>13114</v>
      </c>
      <c r="B4254" s="329" t="s">
        <v>13115</v>
      </c>
      <c r="C4254" s="329" t="s">
        <v>1315</v>
      </c>
      <c r="D4254" s="329" t="s">
        <v>3096</v>
      </c>
      <c r="E4254" s="329">
        <v>5901</v>
      </c>
      <c r="F4254" s="330">
        <v>43280</v>
      </c>
      <c r="G4254" s="330"/>
      <c r="I4254" t="e">
        <f>INDEX('T.19 factoren v1.3.0'!$A$1:$I$8977,MATCH($E4254,'T.19 factoren v1.3.0'!$E:$E,0),5)</f>
        <v>#N/A</v>
      </c>
      <c r="J4254" t="str">
        <f t="shared" si="66"/>
        <v>definitions.Add(new ParameterDefinition() { ID = 5901 , Code = "KWD_VGTTMDN", Description = "Kweldervegetatie(zone) - midden", CasNr = "NVT", Group = "Object" });</v>
      </c>
    </row>
    <row r="4255" spans="1:10" x14ac:dyDescent="0.25">
      <c r="A4255" s="329" t="s">
        <v>13116</v>
      </c>
      <c r="B4255" s="329" t="s">
        <v>13117</v>
      </c>
      <c r="C4255" s="329" t="s">
        <v>1315</v>
      </c>
      <c r="D4255" s="329" t="s">
        <v>3096</v>
      </c>
      <c r="E4255" s="329">
        <v>5902</v>
      </c>
      <c r="F4255" s="330">
        <v>43280</v>
      </c>
      <c r="G4255" s="330"/>
      <c r="I4255" t="e">
        <f>INDEX('T.19 factoren v1.3.0'!$A$1:$I$8977,MATCH($E4255,'T.19 factoren v1.3.0'!$E:$E,0),5)</f>
        <v>#N/A</v>
      </c>
      <c r="J4255" t="str">
        <f t="shared" si="66"/>
        <v>definitions.Add(new ParameterDefinition() { ID = 5902 , Code = "KWD_VGTTHG", Description = "Kweldervegetatie(zone) - hoog", CasNr = "NVT", Group = "Object" });</v>
      </c>
    </row>
    <row r="4256" spans="1:10" x14ac:dyDescent="0.25">
      <c r="A4256" s="329" t="s">
        <v>13118</v>
      </c>
      <c r="B4256" s="329" t="s">
        <v>13119</v>
      </c>
      <c r="C4256" s="329" t="s">
        <v>1315</v>
      </c>
      <c r="D4256" s="329" t="s">
        <v>3096</v>
      </c>
      <c r="E4256" s="329">
        <v>5903</v>
      </c>
      <c r="F4256" s="330">
        <v>43280</v>
      </c>
      <c r="G4256" s="330"/>
      <c r="I4256" t="e">
        <f>INDEX('T.19 factoren v1.3.0'!$A$1:$I$8977,MATCH($E4256,'T.19 factoren v1.3.0'!$E:$E,0),5)</f>
        <v>#N/A</v>
      </c>
      <c r="J4256" t="str">
        <f t="shared" si="66"/>
        <v>definitions.Add(new ParameterDefinition() { ID = 5903 , Code = "KWD_VGTTZKK", Description = "Kweldervegetatie(zone) - zeekweek", CasNr = "NVT", Group = "Object" });</v>
      </c>
    </row>
    <row r="4257" spans="1:10" x14ac:dyDescent="0.25">
      <c r="A4257" s="329" t="s">
        <v>13120</v>
      </c>
      <c r="B4257" s="329" t="s">
        <v>13121</v>
      </c>
      <c r="C4257" s="329" t="s">
        <v>1315</v>
      </c>
      <c r="D4257" s="329" t="s">
        <v>3096</v>
      </c>
      <c r="E4257" s="329">
        <v>5904</v>
      </c>
      <c r="F4257" s="330">
        <v>43280</v>
      </c>
      <c r="G4257" s="330"/>
      <c r="I4257" t="e">
        <f>INDEX('T.19 factoren v1.3.0'!$A$1:$I$8977,MATCH($E4257,'T.19 factoren v1.3.0'!$E:$E,0),5)</f>
        <v>#N/A</v>
      </c>
      <c r="J4257" t="str">
        <f t="shared" si="66"/>
        <v>definitions.Add(new ParameterDefinition() { ID = 5904 , Code = "KWD_VGTTHGZK", Description = "Kweldervegetatie(zone) - hoog met zeekweek", CasNr = "NVT", Group = "Object" });</v>
      </c>
    </row>
    <row r="4258" spans="1:10" x14ac:dyDescent="0.25">
      <c r="A4258" s="329" t="s">
        <v>13122</v>
      </c>
      <c r="B4258" s="329" t="s">
        <v>13123</v>
      </c>
      <c r="C4258" s="329" t="s">
        <v>1315</v>
      </c>
      <c r="D4258" s="329" t="s">
        <v>3096</v>
      </c>
      <c r="E4258" s="329">
        <v>5905</v>
      </c>
      <c r="F4258" s="330">
        <v>43280</v>
      </c>
      <c r="G4258" s="330"/>
      <c r="I4258" t="e">
        <f>INDEX('T.19 factoren v1.3.0'!$A$1:$I$8977,MATCH($E4258,'T.19 factoren v1.3.0'!$E:$E,0),5)</f>
        <v>#N/A</v>
      </c>
      <c r="J4258" t="str">
        <f t="shared" si="66"/>
        <v>definitions.Add(new ParameterDefinition() { ID = 5905 , Code = "KWD_VGTTBKRT", Description = "Kweldervegetatie(zone) - brak met riet", CasNr = "NVT", Group = "Object" });</v>
      </c>
    </row>
    <row r="4259" spans="1:10" x14ac:dyDescent="0.25">
      <c r="A4259" s="329" t="s">
        <v>13124</v>
      </c>
      <c r="B4259" s="329" t="s">
        <v>13125</v>
      </c>
      <c r="C4259" s="329" t="s">
        <v>1315</v>
      </c>
      <c r="D4259" s="329" t="s">
        <v>3096</v>
      </c>
      <c r="E4259" s="329">
        <v>5906</v>
      </c>
      <c r="F4259" s="330">
        <v>43280</v>
      </c>
      <c r="G4259" s="330"/>
      <c r="I4259" t="e">
        <f>INDEX('T.19 factoren v1.3.0'!$A$1:$I$8977,MATCH($E4259,'T.19 factoren v1.3.0'!$E:$E,0),5)</f>
        <v>#N/A</v>
      </c>
      <c r="J4259" t="str">
        <f t="shared" si="66"/>
        <v>definitions.Add(new ParameterDefinition() { ID = 5906 , Code = "KWD_VGTTBK", Description = "Kweldervegetatie(zone) - brak", CasNr = "NVT", Group = "Object" });</v>
      </c>
    </row>
    <row r="4260" spans="1:10" x14ac:dyDescent="0.25">
      <c r="A4260" s="329" t="s">
        <v>13126</v>
      </c>
      <c r="B4260" s="329" t="s">
        <v>13127</v>
      </c>
      <c r="C4260" s="329" t="s">
        <v>1315</v>
      </c>
      <c r="D4260" s="329" t="s">
        <v>3096</v>
      </c>
      <c r="E4260" s="329">
        <v>5907</v>
      </c>
      <c r="F4260" s="330">
        <v>43280</v>
      </c>
      <c r="G4260" s="330"/>
      <c r="I4260" t="e">
        <f>INDEX('T.19 factoren v1.3.0'!$A$1:$I$8977,MATCH($E4260,'T.19 factoren v1.3.0'!$E:$E,0),5)</f>
        <v>#N/A</v>
      </c>
      <c r="J4260" t="str">
        <f t="shared" si="66"/>
        <v>definitions.Add(new ParameterDefinition() { ID = 5907 , Code = "KWD_VGTTRT", Description = "Kweldervegetatie(zone) - riet", CasNr = "NVT", Group = "Object" });</v>
      </c>
    </row>
    <row r="4261" spans="1:10" x14ac:dyDescent="0.25">
      <c r="A4261" s="329" t="s">
        <v>13128</v>
      </c>
      <c r="B4261" s="329" t="s">
        <v>13129</v>
      </c>
      <c r="C4261" s="329" t="s">
        <v>1315</v>
      </c>
      <c r="D4261" s="329" t="s">
        <v>3417</v>
      </c>
      <c r="E4261" s="329">
        <v>5908</v>
      </c>
      <c r="F4261" s="330">
        <v>43280</v>
      </c>
      <c r="G4261" s="330"/>
      <c r="I4261" t="e">
        <f>INDEX('T.19 factoren v1.3.0'!$A$1:$I$8977,MATCH($E4261,'T.19 factoren v1.3.0'!$E:$E,0),5)</f>
        <v>#N/A</v>
      </c>
      <c r="J4261" t="str">
        <f t="shared" si="66"/>
        <v>definitions.Add(new ParameterDefinition() { ID = 5908 , Code = "MAF_ZOET", Description = "Zoetwatersoorten macrofauna", CasNr = "NVT", Group = "Typering" });</v>
      </c>
    </row>
    <row r="4262" spans="1:10" x14ac:dyDescent="0.25">
      <c r="A4262" s="329" t="s">
        <v>13130</v>
      </c>
      <c r="B4262" s="329" t="s">
        <v>13131</v>
      </c>
      <c r="C4262" s="329" t="s">
        <v>1315</v>
      </c>
      <c r="D4262" s="329" t="s">
        <v>3417</v>
      </c>
      <c r="E4262" s="329">
        <v>5909</v>
      </c>
      <c r="F4262" s="330">
        <v>43280</v>
      </c>
      <c r="G4262" s="330"/>
      <c r="I4262" t="e">
        <f>INDEX('T.19 factoren v1.3.0'!$A$1:$I$8977,MATCH($E4262,'T.19 factoren v1.3.0'!$E:$E,0),5)</f>
        <v>#N/A</v>
      </c>
      <c r="J4262" t="str">
        <f t="shared" si="66"/>
        <v>definitions.Add(new ParameterDefinition() { ID = 5909 , Code = "MAF_ALGV", Description = "Algemene verstoring macrofauna", CasNr = "NVT", Group = "Typering" });</v>
      </c>
    </row>
    <row r="4263" spans="1:10" x14ac:dyDescent="0.25">
      <c r="A4263" s="329" t="s">
        <v>13132</v>
      </c>
      <c r="B4263" s="329" t="s">
        <v>13133</v>
      </c>
      <c r="C4263" s="329" t="s">
        <v>1315</v>
      </c>
      <c r="D4263" s="329" t="s">
        <v>3417</v>
      </c>
      <c r="E4263" s="329">
        <v>5910</v>
      </c>
      <c r="F4263" s="330">
        <v>43280</v>
      </c>
      <c r="G4263" s="330"/>
      <c r="I4263" t="e">
        <f>INDEX('T.19 factoren v1.3.0'!$A$1:$I$8977,MATCH($E4263,'T.19 factoren v1.3.0'!$E:$E,0),5)</f>
        <v>#N/A</v>
      </c>
      <c r="J4263" t="str">
        <f t="shared" si="66"/>
        <v>definitions.Add(new ParameterDefinition() { ID = 5910 , Code = "MAF_SEDV", Description = "Sedimentvervuiling macrofauna", CasNr = "NVT", Group = "Typering" });</v>
      </c>
    </row>
    <row r="4264" spans="1:10" x14ac:dyDescent="0.25">
      <c r="A4264" s="329" t="s">
        <v>13134</v>
      </c>
      <c r="B4264" s="329" t="s">
        <v>13135</v>
      </c>
      <c r="C4264" s="329" t="s">
        <v>1315</v>
      </c>
      <c r="D4264" s="329" t="s">
        <v>3417</v>
      </c>
      <c r="E4264" s="329">
        <v>5911</v>
      </c>
      <c r="F4264" s="330">
        <v>43280</v>
      </c>
      <c r="G4264" s="330"/>
      <c r="I4264" t="e">
        <f>INDEX('T.19 factoren v1.3.0'!$A$1:$I$8977,MATCH($E4264,'T.19 factoren v1.3.0'!$E:$E,0),5)</f>
        <v>#N/A</v>
      </c>
      <c r="J4264" t="str">
        <f t="shared" si="66"/>
        <v>definitions.Add(new ParameterDefinition() { ID = 5911 , Code = "MAF_DIVS", Description = "Diversiteit macrofauna", CasNr = "NVT", Group = "Typering" });</v>
      </c>
    </row>
    <row r="4265" spans="1:10" x14ac:dyDescent="0.25">
      <c r="A4265" s="329" t="s">
        <v>13136</v>
      </c>
      <c r="B4265" s="329" t="s">
        <v>13137</v>
      </c>
      <c r="C4265" s="329" t="s">
        <v>1315</v>
      </c>
      <c r="D4265" s="329" t="s">
        <v>3096</v>
      </c>
      <c r="E4265" s="329">
        <v>5912</v>
      </c>
      <c r="F4265" s="330">
        <v>43280</v>
      </c>
      <c r="G4265" s="330"/>
      <c r="I4265" t="e">
        <f>INDEX('T.19 factoren v1.3.0'!$A$1:$I$8977,MATCH($E4265,'T.19 factoren v1.3.0'!$E:$E,0),5)</f>
        <v>#N/A</v>
      </c>
      <c r="J4265" t="str">
        <f t="shared" si="66"/>
        <v>definitions.Add(new ParameterDefinition() { ID = 5912 , Code = "MAF_srtZOETp", Description = "Macrofauna - zoetwatersoorten profundaal", CasNr = "NVT", Group = "Object" });</v>
      </c>
    </row>
    <row r="4266" spans="1:10" x14ac:dyDescent="0.25">
      <c r="A4266" s="329" t="s">
        <v>13138</v>
      </c>
      <c r="B4266" s="329" t="s">
        <v>13139</v>
      </c>
      <c r="C4266" s="329" t="s">
        <v>1315</v>
      </c>
      <c r="D4266" s="329" t="s">
        <v>3096</v>
      </c>
      <c r="E4266" s="329">
        <v>5913</v>
      </c>
      <c r="F4266" s="330">
        <v>43280</v>
      </c>
      <c r="G4266" s="330"/>
      <c r="I4266" t="e">
        <f>INDEX('T.19 factoren v1.3.0'!$A$1:$I$8977,MATCH($E4266,'T.19 factoren v1.3.0'!$E:$E,0),5)</f>
        <v>#N/A</v>
      </c>
      <c r="J4266" t="str">
        <f t="shared" si="66"/>
        <v>definitions.Add(new ParameterDefinition() { ID = 5913 , Code = "MAF_srtZOETl", Description = "Macrofauna - zoetwatersoorten litoraal", CasNr = "NVT", Group = "Object" });</v>
      </c>
    </row>
    <row r="4267" spans="1:10" x14ac:dyDescent="0.25">
      <c r="A4267" s="329" t="s">
        <v>13140</v>
      </c>
      <c r="B4267" s="329" t="s">
        <v>13141</v>
      </c>
      <c r="C4267" s="329" t="s">
        <v>1315</v>
      </c>
      <c r="D4267" s="329" t="s">
        <v>3096</v>
      </c>
      <c r="E4267" s="329">
        <v>5914</v>
      </c>
      <c r="F4267" s="330">
        <v>43280</v>
      </c>
      <c r="G4267" s="330"/>
      <c r="I4267" t="e">
        <f>INDEX('T.19 factoren v1.3.0'!$A$1:$I$8977,MATCH($E4267,'T.19 factoren v1.3.0'!$E:$E,0),5)</f>
        <v>#N/A</v>
      </c>
      <c r="J4267" t="str">
        <f t="shared" si="66"/>
        <v>definitions.Add(new ParameterDefinition() { ID = 5914 , Code = "MAF_srtBRAKl", Description = "Macrofauna - brakwatersoorten litoraal", CasNr = "NVT", Group = "Object" });</v>
      </c>
    </row>
    <row r="4268" spans="1:10" x14ac:dyDescent="0.25">
      <c r="A4268" s="329" t="s">
        <v>13142</v>
      </c>
      <c r="B4268" s="329" t="s">
        <v>13143</v>
      </c>
      <c r="C4268" s="329" t="s">
        <v>1315</v>
      </c>
      <c r="D4268" s="329" t="s">
        <v>3096</v>
      </c>
      <c r="E4268" s="329">
        <v>5915</v>
      </c>
      <c r="F4268" s="330">
        <v>43280</v>
      </c>
      <c r="G4268" s="330"/>
      <c r="I4268" t="e">
        <f>INDEX('T.19 factoren v1.3.0'!$A$1:$I$8977,MATCH($E4268,'T.19 factoren v1.3.0'!$E:$E,0),5)</f>
        <v>#N/A</v>
      </c>
      <c r="J4268" t="str">
        <f t="shared" si="66"/>
        <v>definitions.Add(new ParameterDefinition() { ID = 5915 , Code = "MAF_genera", Description = "Macrofauna - genera", CasNr = "NVT", Group = "Object" });</v>
      </c>
    </row>
    <row r="4269" spans="1:10" x14ac:dyDescent="0.25">
      <c r="A4269" s="329" t="s">
        <v>13144</v>
      </c>
      <c r="B4269" s="329" t="s">
        <v>13145</v>
      </c>
      <c r="C4269" s="329" t="s">
        <v>1315</v>
      </c>
      <c r="D4269" s="329" t="s">
        <v>3096</v>
      </c>
      <c r="E4269" s="329">
        <v>5916</v>
      </c>
      <c r="F4269" s="330">
        <v>43280</v>
      </c>
      <c r="G4269" s="330"/>
      <c r="I4269" t="e">
        <f>INDEX('T.19 factoren v1.3.0'!$A$1:$I$8977,MATCH($E4269,'T.19 factoren v1.3.0'!$E:$E,0),5)</f>
        <v>#N/A</v>
      </c>
      <c r="J4269" t="str">
        <f t="shared" si="66"/>
        <v>definitions.Add(new ParameterDefinition() { ID = 5916 , Code = "MAF_srtSSind", Description = "Macrofauna - indicerende soorten -(1) schoon sediment", CasNr = "NVT", Group = "Object" });</v>
      </c>
    </row>
    <row r="4270" spans="1:10" x14ac:dyDescent="0.25">
      <c r="A4270" s="329" t="s">
        <v>13146</v>
      </c>
      <c r="B4270" s="329" t="s">
        <v>13147</v>
      </c>
      <c r="C4270" s="329" t="s">
        <v>1315</v>
      </c>
      <c r="D4270" s="329" t="s">
        <v>3096</v>
      </c>
      <c r="E4270" s="329">
        <v>5917</v>
      </c>
      <c r="F4270" s="330">
        <v>43280</v>
      </c>
      <c r="G4270" s="330"/>
      <c r="I4270" t="e">
        <f>INDEX('T.19 factoren v1.3.0'!$A$1:$I$8977,MATCH($E4270,'T.19 factoren v1.3.0'!$E:$E,0),5)</f>
        <v>#N/A</v>
      </c>
      <c r="J4270" t="str">
        <f t="shared" si="66"/>
        <v>definitions.Add(new ParameterDefinition() { ID = 5917 , Code = "MAF_srtZSind", Description = "Macrofauna - indicerende soorten -(2) zwak vervuild sediment", CasNr = "NVT", Group = "Object" });</v>
      </c>
    </row>
    <row r="4271" spans="1:10" x14ac:dyDescent="0.25">
      <c r="A4271" s="329" t="s">
        <v>13148</v>
      </c>
      <c r="B4271" s="329" t="s">
        <v>13149</v>
      </c>
      <c r="C4271" s="329" t="s">
        <v>1315</v>
      </c>
      <c r="D4271" s="329" t="s">
        <v>3096</v>
      </c>
      <c r="E4271" s="329">
        <v>5918</v>
      </c>
      <c r="F4271" s="330">
        <v>43280</v>
      </c>
      <c r="G4271" s="330"/>
      <c r="I4271" t="e">
        <f>INDEX('T.19 factoren v1.3.0'!$A$1:$I$8977,MATCH($E4271,'T.19 factoren v1.3.0'!$E:$E,0),5)</f>
        <v>#N/A</v>
      </c>
      <c r="J4271" t="str">
        <f t="shared" si="66"/>
        <v>definitions.Add(new ParameterDefinition() { ID = 5918 , Code = "MAF_srtVSind", Description = "Macrofauna - indicerende soorten -(3) vervuild sediment", CasNr = "NVT", Group = "Object" });</v>
      </c>
    </row>
    <row r="4272" spans="1:10" x14ac:dyDescent="0.25">
      <c r="A4272" s="329" t="s">
        <v>13150</v>
      </c>
      <c r="B4272" s="329" t="s">
        <v>13151</v>
      </c>
      <c r="C4272" s="329" t="s">
        <v>1315</v>
      </c>
      <c r="D4272" s="329" t="s">
        <v>3096</v>
      </c>
      <c r="E4272" s="329">
        <v>5919</v>
      </c>
      <c r="F4272" s="330">
        <v>43280</v>
      </c>
      <c r="G4272" s="330"/>
      <c r="I4272" t="e">
        <f>INDEX('T.19 factoren v1.3.0'!$A$1:$I$8977,MATCH($E4272,'T.19 factoren v1.3.0'!$E:$E,0),5)</f>
        <v>#N/A</v>
      </c>
      <c r="J4272" t="str">
        <f t="shared" si="66"/>
        <v>definitions.Add(new ParameterDefinition() { ID = 5919 , Code = "MAF_srtISind", Description = "Macrofauna - indicerende soorten - indifferent", CasNr = "NVT", Group = "Object" });</v>
      </c>
    </row>
    <row r="4273" spans="1:10" x14ac:dyDescent="0.25">
      <c r="A4273" s="329" t="s">
        <v>13152</v>
      </c>
      <c r="B4273" s="329" t="s">
        <v>13153</v>
      </c>
      <c r="C4273" s="329" t="s">
        <v>1315</v>
      </c>
      <c r="D4273" s="329" t="s">
        <v>3096</v>
      </c>
      <c r="E4273" s="329">
        <v>5920</v>
      </c>
      <c r="F4273" s="330">
        <v>43280</v>
      </c>
      <c r="G4273" s="330"/>
      <c r="I4273" t="e">
        <f>INDEX('T.19 factoren v1.3.0'!$A$1:$I$8977,MATCH($E4273,'T.19 factoren v1.3.0'!$E:$E,0),5)</f>
        <v>#N/A</v>
      </c>
      <c r="J4273" t="str">
        <f t="shared" si="66"/>
        <v>definitions.Add(new ParameterDefinition() { ID = 5920 , Code = "MAF_v-gildeA", Description = "Macrofauna - voedselgilde (A) grazers en schrapers", CasNr = "NVT", Group = "Object" });</v>
      </c>
    </row>
    <row r="4274" spans="1:10" x14ac:dyDescent="0.25">
      <c r="A4274" s="329" t="s">
        <v>13154</v>
      </c>
      <c r="B4274" s="329" t="s">
        <v>13155</v>
      </c>
      <c r="C4274" s="329" t="s">
        <v>1315</v>
      </c>
      <c r="D4274" s="329" t="s">
        <v>3096</v>
      </c>
      <c r="E4274" s="329">
        <v>5921</v>
      </c>
      <c r="F4274" s="330">
        <v>43280</v>
      </c>
      <c r="G4274" s="330"/>
      <c r="I4274" t="e">
        <f>INDEX('T.19 factoren v1.3.0'!$A$1:$I$8977,MATCH($E4274,'T.19 factoren v1.3.0'!$E:$E,0),5)</f>
        <v>#N/A</v>
      </c>
      <c r="J4274" t="str">
        <f t="shared" si="66"/>
        <v>definitions.Add(new ParameterDefinition() { ID = 5921 , Code = "MAF_v-gildeB", Description = "Macrofauna - voedselgilde (B) mineerders", CasNr = "NVT", Group = "Object" });</v>
      </c>
    </row>
    <row r="4275" spans="1:10" x14ac:dyDescent="0.25">
      <c r="A4275" s="329" t="s">
        <v>13156</v>
      </c>
      <c r="B4275" s="329" t="s">
        <v>13157</v>
      </c>
      <c r="C4275" s="329" t="s">
        <v>1315</v>
      </c>
      <c r="D4275" s="329" t="s">
        <v>3096</v>
      </c>
      <c r="E4275" s="329">
        <v>5922</v>
      </c>
      <c r="F4275" s="330">
        <v>43280</v>
      </c>
      <c r="G4275" s="330"/>
      <c r="I4275" t="e">
        <f>INDEX('T.19 factoren v1.3.0'!$A$1:$I$8977,MATCH($E4275,'T.19 factoren v1.3.0'!$E:$E,0),5)</f>
        <v>#N/A</v>
      </c>
      <c r="J4275" t="str">
        <f t="shared" si="66"/>
        <v>definitions.Add(new ParameterDefinition() { ID = 5922 , Code = "MAF_v-gildeC", Description = "Macrofauna - voedselgilde (C) houteters", CasNr = "NVT", Group = "Object" });</v>
      </c>
    </row>
    <row r="4276" spans="1:10" x14ac:dyDescent="0.25">
      <c r="A4276" s="329" t="s">
        <v>13158</v>
      </c>
      <c r="B4276" s="329" t="s">
        <v>13159</v>
      </c>
      <c r="C4276" s="329" t="s">
        <v>1315</v>
      </c>
      <c r="D4276" s="329" t="s">
        <v>3096</v>
      </c>
      <c r="E4276" s="329">
        <v>5923</v>
      </c>
      <c r="F4276" s="330">
        <v>43280</v>
      </c>
      <c r="G4276" s="330"/>
      <c r="I4276" t="e">
        <f>INDEX('T.19 factoren v1.3.0'!$A$1:$I$8977,MATCH($E4276,'T.19 factoren v1.3.0'!$E:$E,0),5)</f>
        <v>#N/A</v>
      </c>
      <c r="J4276" t="str">
        <f t="shared" si="66"/>
        <v>definitions.Add(new ParameterDefinition() { ID = 5923 , Code = "MAF_v-gildeD", Description = "Macrofauna - voedselgilde (D) knippers", CasNr = "NVT", Group = "Object" });</v>
      </c>
    </row>
    <row r="4277" spans="1:10" x14ac:dyDescent="0.25">
      <c r="A4277" s="329" t="s">
        <v>13160</v>
      </c>
      <c r="B4277" s="329" t="s">
        <v>13161</v>
      </c>
      <c r="C4277" s="329" t="s">
        <v>1315</v>
      </c>
      <c r="D4277" s="329" t="s">
        <v>3096</v>
      </c>
      <c r="E4277" s="329">
        <v>5924</v>
      </c>
      <c r="F4277" s="330">
        <v>43280</v>
      </c>
      <c r="G4277" s="330"/>
      <c r="I4277" t="e">
        <f>INDEX('T.19 factoren v1.3.0'!$A$1:$I$8977,MATCH($E4277,'T.19 factoren v1.3.0'!$E:$E,0),5)</f>
        <v>#N/A</v>
      </c>
      <c r="J4277" t="str">
        <f t="shared" si="66"/>
        <v>definitions.Add(new ParameterDefinition() { ID = 5924 , Code = "MAF_v-gildeE", Description = "Macrofauna - voedselgilde (E) verzamelaars", CasNr = "NVT", Group = "Object" });</v>
      </c>
    </row>
    <row r="4278" spans="1:10" x14ac:dyDescent="0.25">
      <c r="A4278" s="329" t="s">
        <v>13162</v>
      </c>
      <c r="B4278" s="329" t="s">
        <v>13163</v>
      </c>
      <c r="C4278" s="329" t="s">
        <v>1315</v>
      </c>
      <c r="D4278" s="329" t="s">
        <v>3096</v>
      </c>
      <c r="E4278" s="329">
        <v>5925</v>
      </c>
      <c r="F4278" s="330">
        <v>43280</v>
      </c>
      <c r="G4278" s="330"/>
      <c r="I4278" t="e">
        <f>INDEX('T.19 factoren v1.3.0'!$A$1:$I$8977,MATCH($E4278,'T.19 factoren v1.3.0'!$E:$E,0),5)</f>
        <v>#N/A</v>
      </c>
      <c r="J4278" t="str">
        <f t="shared" si="66"/>
        <v>definitions.Add(new ParameterDefinition() { ID = 5925 , Code = "MAF_v-gildeF", Description = "Macrofauna - voedselgilde (F) actieve filteraars", CasNr = "NVT", Group = "Object" });</v>
      </c>
    </row>
    <row r="4279" spans="1:10" x14ac:dyDescent="0.25">
      <c r="A4279" s="329" t="s">
        <v>13164</v>
      </c>
      <c r="B4279" s="329" t="s">
        <v>13165</v>
      </c>
      <c r="C4279" s="329" t="s">
        <v>1315</v>
      </c>
      <c r="D4279" s="329" t="s">
        <v>3096</v>
      </c>
      <c r="E4279" s="329">
        <v>5926</v>
      </c>
      <c r="F4279" s="330">
        <v>43280</v>
      </c>
      <c r="G4279" s="330"/>
      <c r="I4279" t="e">
        <f>INDEX('T.19 factoren v1.3.0'!$A$1:$I$8977,MATCH($E4279,'T.19 factoren v1.3.0'!$E:$E,0),5)</f>
        <v>#N/A</v>
      </c>
      <c r="J4279" t="str">
        <f t="shared" si="66"/>
        <v>definitions.Add(new ParameterDefinition() { ID = 5926 , Code = "MAF_v-gildeG", Description = "Macrofauna - voedselgilde (G) passieve filteraars", CasNr = "NVT", Group = "Object" });</v>
      </c>
    </row>
    <row r="4280" spans="1:10" x14ac:dyDescent="0.25">
      <c r="A4280" s="329" t="s">
        <v>13166</v>
      </c>
      <c r="B4280" s="329" t="s">
        <v>13167</v>
      </c>
      <c r="C4280" s="329" t="s">
        <v>1315</v>
      </c>
      <c r="D4280" s="329" t="s">
        <v>3096</v>
      </c>
      <c r="E4280" s="329">
        <v>5927</v>
      </c>
      <c r="F4280" s="330">
        <v>43280</v>
      </c>
      <c r="G4280" s="330"/>
      <c r="I4280" t="e">
        <f>INDEX('T.19 factoren v1.3.0'!$A$1:$I$8977,MATCH($E4280,'T.19 factoren v1.3.0'!$E:$E,0),5)</f>
        <v>#N/A</v>
      </c>
      <c r="J4280" t="str">
        <f t="shared" si="66"/>
        <v>definitions.Add(new ParameterDefinition() { ID = 5927 , Code = "MAF_v-gildeH", Description = "Macrofauna - voedselgilde (H) predatoren", CasNr = "NVT", Group = "Object" });</v>
      </c>
    </row>
    <row r="4281" spans="1:10" x14ac:dyDescent="0.25">
      <c r="A4281" s="329" t="s">
        <v>13168</v>
      </c>
      <c r="B4281" s="329" t="s">
        <v>13169</v>
      </c>
      <c r="C4281" s="329" t="s">
        <v>1315</v>
      </c>
      <c r="D4281" s="329" t="s">
        <v>3096</v>
      </c>
      <c r="E4281" s="329">
        <v>5928</v>
      </c>
      <c r="F4281" s="330">
        <v>43280</v>
      </c>
      <c r="G4281" s="330"/>
      <c r="I4281" t="e">
        <f>INDEX('T.19 factoren v1.3.0'!$A$1:$I$8977,MATCH($E4281,'T.19 factoren v1.3.0'!$E:$E,0),5)</f>
        <v>#N/A</v>
      </c>
      <c r="J4281" t="str">
        <f t="shared" si="66"/>
        <v>definitions.Add(new ParameterDefinition() { ID = 5928 , Code = "MAF_v-gildeI", Description = "Macrofauna - voedselgilde (I) parasieten", CasNr = "NVT", Group = "Object" });</v>
      </c>
    </row>
    <row r="4282" spans="1:10" x14ac:dyDescent="0.25">
      <c r="A4282" s="329" t="s">
        <v>13170</v>
      </c>
      <c r="B4282" s="329" t="s">
        <v>13171</v>
      </c>
      <c r="C4282" s="329" t="s">
        <v>1315</v>
      </c>
      <c r="D4282" s="329" t="s">
        <v>3096</v>
      </c>
      <c r="E4282" s="329">
        <v>5929</v>
      </c>
      <c r="F4282" s="330">
        <v>43280</v>
      </c>
      <c r="G4282" s="330"/>
      <c r="I4282" t="e">
        <f>INDEX('T.19 factoren v1.3.0'!$A$1:$I$8977,MATCH($E4282,'T.19 factoren v1.3.0'!$E:$E,0),5)</f>
        <v>#N/A</v>
      </c>
      <c r="J4282" t="str">
        <f t="shared" si="66"/>
        <v>definitions.Add(new ParameterDefinition() { ID = 5929 , Code = "MAF_v-gildeJ", Description = "Macrofauna - voedselgilde (J) anders", CasNr = "NVT", Group = "Object" });</v>
      </c>
    </row>
    <row r="4283" spans="1:10" x14ac:dyDescent="0.25">
      <c r="A4283" s="329" t="s">
        <v>13172</v>
      </c>
      <c r="B4283" s="329" t="s">
        <v>13173</v>
      </c>
      <c r="C4283" s="329" t="s">
        <v>1315</v>
      </c>
      <c r="D4283" s="329" t="s">
        <v>3096</v>
      </c>
      <c r="E4283" s="329">
        <v>5930</v>
      </c>
      <c r="F4283" s="330">
        <v>43280</v>
      </c>
      <c r="G4283" s="330"/>
      <c r="I4283" t="e">
        <f>INDEX('T.19 factoren v1.3.0'!$A$1:$I$8977,MATCH($E4283,'T.19 factoren v1.3.0'!$E:$E,0),5)</f>
        <v>#N/A</v>
      </c>
      <c r="J4283" t="str">
        <f t="shared" si="66"/>
        <v>definitions.Add(new ParameterDefinition() { ID = 5930 , Code = "MAF_gildeVx", Description = "Macrofauna - voedselgildes", CasNr = "NVT", Group = "Object" });</v>
      </c>
    </row>
    <row r="4284" spans="1:10" x14ac:dyDescent="0.25">
      <c r="A4284" s="329" t="s">
        <v>13174</v>
      </c>
      <c r="B4284" s="329" t="s">
        <v>13175</v>
      </c>
      <c r="C4284" s="329" t="s">
        <v>1315</v>
      </c>
      <c r="D4284" s="329" t="s">
        <v>23</v>
      </c>
      <c r="E4284" s="329">
        <v>5931</v>
      </c>
      <c r="F4284" s="330">
        <v>43280</v>
      </c>
      <c r="G4284" s="330"/>
      <c r="I4284" t="e">
        <f>INDEX('T.19 factoren v1.3.0'!$A$1:$I$8977,MATCH($E4284,'T.19 factoren v1.3.0'!$E:$E,0),5)</f>
        <v>#N/A</v>
      </c>
      <c r="J4284" t="str">
        <f t="shared" si="66"/>
        <v>definitions.Add(new ParameterDefinition() { ID = 5931 , Code = "SHANNIDX", Description = "Shannon Index", CasNr = "NVT", Group = "Grootheid" });</v>
      </c>
    </row>
    <row r="4285" spans="1:10" x14ac:dyDescent="0.25">
      <c r="A4285" s="329" t="s">
        <v>13176</v>
      </c>
      <c r="B4285" s="329" t="s">
        <v>13177</v>
      </c>
      <c r="C4285" s="329" t="s">
        <v>1315</v>
      </c>
      <c r="D4285" s="329" t="s">
        <v>23</v>
      </c>
      <c r="E4285" s="329">
        <v>5932</v>
      </c>
      <c r="F4285" s="330">
        <v>43280</v>
      </c>
      <c r="G4285" s="330"/>
      <c r="I4285" t="e">
        <f>INDEX('T.19 factoren v1.3.0'!$A$1:$I$8977,MATCH($E4285,'T.19 factoren v1.3.0'!$E:$E,0),5)</f>
        <v>#N/A</v>
      </c>
      <c r="J4285" t="str">
        <f t="shared" si="66"/>
        <v>definitions.Add(new ParameterDefinition() { ID = 5932 , Code = "SOORTADL", Description = "Soortenaandeel", CasNr = "NVT", Group = "Grootheid" });</v>
      </c>
    </row>
    <row r="4286" spans="1:10" x14ac:dyDescent="0.25">
      <c r="A4286" s="329" t="s">
        <v>13178</v>
      </c>
      <c r="B4286" s="329" t="s">
        <v>13179</v>
      </c>
      <c r="C4286" s="329" t="s">
        <v>1315</v>
      </c>
      <c r="D4286" s="329" t="s">
        <v>3096</v>
      </c>
      <c r="E4286" s="329">
        <v>5933</v>
      </c>
      <c r="F4286" s="330">
        <v>43280</v>
      </c>
      <c r="G4286" s="330"/>
      <c r="I4286" t="e">
        <f>INDEX('T.19 factoren v1.3.0'!$A$1:$I$8977,MATCH($E4286,'T.19 factoren v1.3.0'!$E:$E,0),5)</f>
        <v>#N/A</v>
      </c>
      <c r="J4286" t="str">
        <f t="shared" si="66"/>
        <v>definitions.Add(new ParameterDefinition() { ID = 5933 , Code = "VIS_gildeFW", Description = "Visgilde - zoetwater soort (FW)", CasNr = "NVT", Group = "Object" });</v>
      </c>
    </row>
    <row r="4287" spans="1:10" x14ac:dyDescent="0.25">
      <c r="A4287" s="329" t="s">
        <v>13180</v>
      </c>
      <c r="B4287" s="329" t="s">
        <v>13181</v>
      </c>
      <c r="C4287" s="329" t="s">
        <v>13182</v>
      </c>
      <c r="D4287" s="329" t="s">
        <v>2028</v>
      </c>
      <c r="E4287" s="329">
        <v>5934</v>
      </c>
      <c r="F4287" s="330">
        <v>43280</v>
      </c>
      <c r="G4287" s="330"/>
      <c r="I4287">
        <f>INDEX('T.19 factoren v1.4.0'!$A$1:$I$8977,MATCH($E4287,'T.19 factoren v1.4.0'!$E:$E,0),5)</f>
        <v>5934</v>
      </c>
      <c r="J4287" t="str">
        <f t="shared" si="66"/>
        <v>definitions.Add(new ParameterDefinition() { ID = 5934 , Code = "pyrofnn", Description = "pyriofenon", CasNr = "688046-61-9", Group = "ChemischeStof" });</v>
      </c>
    </row>
    <row r="4288" spans="1:10" x14ac:dyDescent="0.25">
      <c r="A4288" s="329" t="s">
        <v>13183</v>
      </c>
      <c r="B4288" s="329" t="s">
        <v>13184</v>
      </c>
      <c r="C4288" s="329" t="s">
        <v>13185</v>
      </c>
      <c r="D4288" s="329" t="s">
        <v>2028</v>
      </c>
      <c r="E4288" s="329">
        <v>5935</v>
      </c>
      <c r="F4288" s="330">
        <v>43280</v>
      </c>
      <c r="G4288" s="330"/>
      <c r="I4288">
        <f>INDEX('T.19 factoren v1.4.0'!$A$1:$I$8977,MATCH($E4288,'T.19 factoren v1.4.0'!$E:$E,0),5)</f>
        <v>5935</v>
      </c>
      <c r="J4288" t="str">
        <f t="shared" si="66"/>
        <v>definitions.Add(new ParameterDefinition() { ID = 5935 , Code = "PFC5asfzr", Description = "perfluor-1-pentaansulfonzuur", CasNr = "2706-91-4", Group = "ChemischeStof" });</v>
      </c>
    </row>
    <row r="4289" spans="1:10" x14ac:dyDescent="0.25">
      <c r="A4289" s="329" t="s">
        <v>13186</v>
      </c>
      <c r="B4289" s="329" t="s">
        <v>13187</v>
      </c>
      <c r="C4289" s="329" t="s">
        <v>13188</v>
      </c>
      <c r="D4289" s="329" t="s">
        <v>2028</v>
      </c>
      <c r="E4289" s="329">
        <v>5936</v>
      </c>
      <c r="F4289" s="330">
        <v>43280</v>
      </c>
      <c r="G4289" s="330"/>
      <c r="I4289">
        <f>INDEX('T.19 factoren v1.4.0'!$A$1:$I$8977,MATCH($E4289,'T.19 factoren v1.4.0'!$E:$E,0),5)</f>
        <v>5936</v>
      </c>
      <c r="J4289" t="str">
        <f t="shared" si="66"/>
        <v>definitions.Add(new ParameterDefinition() { ID = 5936 , Code = "PFC9asfzr", Description = "perfluornonaan-1-sulfonzuur", CasNr = "68259-12-1", Group = "ChemischeStof" });</v>
      </c>
    </row>
    <row r="4290" spans="1:10" x14ac:dyDescent="0.25">
      <c r="A4290" s="329" t="s">
        <v>13189</v>
      </c>
      <c r="B4290" s="329" t="s">
        <v>13190</v>
      </c>
      <c r="C4290" s="329" t="s">
        <v>13191</v>
      </c>
      <c r="D4290" s="329" t="s">
        <v>2028</v>
      </c>
      <c r="E4290" s="329">
        <v>5937</v>
      </c>
      <c r="F4290" s="330">
        <v>43280</v>
      </c>
      <c r="G4290" s="330"/>
      <c r="I4290">
        <f>INDEX('T.19 factoren v1.4.0'!$A$1:$I$8977,MATCH($E4290,'T.19 factoren v1.4.0'!$E:$E,0),5)</f>
        <v>5937</v>
      </c>
      <c r="J4290" t="str">
        <f t="shared" si="66"/>
        <v>definitions.Add(new ParameterDefinition() { ID = 5937 , Code = "N-MeFOSAA", Description = "N-methylperfluoroctaan sulfonamidoazijnzuur", CasNr = "2355-31-9", Group = "ChemischeStof" });</v>
      </c>
    </row>
    <row r="4291" spans="1:10" x14ac:dyDescent="0.25">
      <c r="A4291" s="329" t="s">
        <v>13192</v>
      </c>
      <c r="B4291" s="329" t="s">
        <v>13193</v>
      </c>
      <c r="C4291" s="329" t="s">
        <v>13194</v>
      </c>
      <c r="D4291" s="329" t="s">
        <v>2028</v>
      </c>
      <c r="E4291" s="329">
        <v>5938</v>
      </c>
      <c r="F4291" s="330">
        <v>43280</v>
      </c>
      <c r="G4291" s="330"/>
      <c r="I4291">
        <f>INDEX('T.19 factoren v1.4.0'!$A$1:$I$8977,MATCH($E4291,'T.19 factoren v1.4.0'!$E:$E,0),5)</f>
        <v>5938</v>
      </c>
      <c r="J4291" t="str">
        <f t="shared" ref="J4291:J4354" si="67">"definitions.Add(new ParameterDefinition() { ID = " &amp; E4291 &amp; " , Code = """ &amp; A4291 &amp; """, Description = """ &amp; B4291 &amp; """, CasNr = """ &amp; C4291 &amp;""", Group = """ &amp; D4291 &amp;""" });"</f>
        <v>definitions.Add(new ParameterDefinition() { ID = 5938 , Code = "cF16C10ezr", Description = "cis-hexadecafluor-2-deceenzuur", CasNr = "70887-84-2", Group = "ChemischeStof" });</v>
      </c>
    </row>
    <row r="4292" spans="1:10" x14ac:dyDescent="0.25">
      <c r="A4292" s="329" t="s">
        <v>13195</v>
      </c>
      <c r="B4292" s="329" t="s">
        <v>13196</v>
      </c>
      <c r="C4292" s="329" t="s">
        <v>13197</v>
      </c>
      <c r="D4292" s="329" t="s">
        <v>2028</v>
      </c>
      <c r="E4292" s="329">
        <v>5939</v>
      </c>
      <c r="F4292" s="330">
        <v>43280</v>
      </c>
      <c r="G4292" s="330"/>
      <c r="I4292">
        <f>INDEX('T.19 factoren v1.4.0'!$A$1:$I$8977,MATCH($E4292,'T.19 factoren v1.4.0'!$E:$E,0),5)</f>
        <v>5939</v>
      </c>
      <c r="J4292" t="str">
        <f t="shared" si="67"/>
        <v>definitions.Add(new ParameterDefinition() { ID = 5939 , Code = "DONA", Description = "trifluor-3-(hexafluor-3-(trifluormethoxy)propoxy)propaanzuur", CasNr = "919005-14-4", Group = "ChemischeStof" });</v>
      </c>
    </row>
    <row r="4293" spans="1:10" x14ac:dyDescent="0.25">
      <c r="A4293" s="329" t="s">
        <v>13198</v>
      </c>
      <c r="B4293" s="329" t="s">
        <v>13199</v>
      </c>
      <c r="C4293" s="329" t="s">
        <v>13200</v>
      </c>
      <c r="D4293" s="329" t="s">
        <v>2028</v>
      </c>
      <c r="E4293" s="329">
        <v>5940</v>
      </c>
      <c r="F4293" s="330">
        <v>43280</v>
      </c>
      <c r="G4293" s="330"/>
      <c r="I4293">
        <f>INDEX('T.19 factoren v1.4.0'!$A$1:$I$8977,MATCH($E4293,'T.19 factoren v1.4.0'!$E:$E,0),5)</f>
        <v>5940</v>
      </c>
      <c r="J4293" t="str">
        <f t="shared" si="67"/>
        <v>definitions.Add(new ParameterDefinition() { ID = 5940 , Code = "26ClF12C6oxT", Description = "2(6chloor-dodecafluorhexoxy)-tetrafluorethaansulfonaat,Kzout", CasNr = "73606-19-6", Group = "ChemischeStof" });</v>
      </c>
    </row>
    <row r="4294" spans="1:10" x14ac:dyDescent="0.25">
      <c r="A4294" s="329" t="s">
        <v>13201</v>
      </c>
      <c r="B4294" s="329" t="s">
        <v>13202</v>
      </c>
      <c r="C4294" s="329" t="s">
        <v>13203</v>
      </c>
      <c r="D4294" s="329" t="s">
        <v>2028</v>
      </c>
      <c r="E4294" s="329">
        <v>5941</v>
      </c>
      <c r="F4294" s="330">
        <v>43280</v>
      </c>
      <c r="G4294" s="330"/>
      <c r="I4294">
        <f>INDEX('T.19 factoren v1.4.0'!$A$1:$I$8977,MATCH($E4294,'T.19 factoren v1.4.0'!$E:$E,0),5)</f>
        <v>5941</v>
      </c>
      <c r="J4294" t="str">
        <f t="shared" si="67"/>
        <v>definitions.Add(new ParameterDefinition() { ID = 5941 , Code = "28ClF16C8oxT", Description = "2(8chloor-hexadecafluoroctoxy)-tetrafluorethaansulfonzuur,Kz", CasNr = "83329-89-9", Group = "ChemischeStof" });</v>
      </c>
    </row>
    <row r="4295" spans="1:10" x14ac:dyDescent="0.25">
      <c r="A4295" s="329" t="s">
        <v>13204</v>
      </c>
      <c r="B4295" s="329" t="s">
        <v>13205</v>
      </c>
      <c r="C4295" s="329" t="s">
        <v>13206</v>
      </c>
      <c r="D4295" s="329" t="s">
        <v>2028</v>
      </c>
      <c r="E4295" s="329">
        <v>5942</v>
      </c>
      <c r="F4295" s="330">
        <v>43280</v>
      </c>
      <c r="G4295" s="330"/>
      <c r="I4295">
        <f>INDEX('T.19 factoren v1.4.0'!$A$1:$I$8977,MATCH($E4295,'T.19 factoren v1.4.0'!$E:$E,0),5)</f>
        <v>5942</v>
      </c>
      <c r="J4295" t="str">
        <f t="shared" si="67"/>
        <v>definitions.Add(new ParameterDefinition() { ID = 5942 , Code = "dormtne", Description = "doramectine", CasNr = "117704-25-3", Group = "ChemischeStof" });</v>
      </c>
    </row>
    <row r="4296" spans="1:10" x14ac:dyDescent="0.25">
      <c r="A4296" s="329" t="s">
        <v>13207</v>
      </c>
      <c r="B4296" s="329" t="s">
        <v>13208</v>
      </c>
      <c r="C4296" s="329" t="s">
        <v>13209</v>
      </c>
      <c r="D4296" s="329" t="s">
        <v>2028</v>
      </c>
      <c r="E4296" s="329">
        <v>5943</v>
      </c>
      <c r="F4296" s="330">
        <v>43280</v>
      </c>
      <c r="G4296" s="330"/>
      <c r="I4296">
        <f>INDEX('T.19 factoren v1.4.0'!$A$1:$I$8977,MATCH($E4296,'T.19 factoren v1.4.0'!$E:$E,0),5)</f>
        <v>5943</v>
      </c>
      <c r="J4296" t="str">
        <f t="shared" si="67"/>
        <v>definitions.Add(new ParameterDefinition() { ID = 5943 , Code = "epnmtn", Description = "eprinomectin", CasNr = "123997-26-2", Group = "ChemischeStof" });</v>
      </c>
    </row>
    <row r="4297" spans="1:10" x14ac:dyDescent="0.25">
      <c r="A4297" s="329" t="s">
        <v>13210</v>
      </c>
      <c r="B4297" s="329" t="s">
        <v>13211</v>
      </c>
      <c r="C4297" s="329" t="s">
        <v>13212</v>
      </c>
      <c r="D4297" s="329" t="s">
        <v>2028</v>
      </c>
      <c r="E4297" s="329">
        <v>5944</v>
      </c>
      <c r="F4297" s="330">
        <v>43280</v>
      </c>
      <c r="G4297" s="330"/>
      <c r="I4297">
        <f>INDEX('T.19 factoren v1.4.0'!$A$1:$I$8977,MATCH($E4297,'T.19 factoren v1.4.0'!$E:$E,0),5)</f>
        <v>5944</v>
      </c>
      <c r="J4297" t="str">
        <f t="shared" si="67"/>
        <v>definitions.Add(new ParameterDefinition() { ID = 5944 , Code = "flubdzle", Description = "flubendazole", CasNr = "31430-15-6", Group = "ChemischeStof" });</v>
      </c>
    </row>
    <row r="4298" spans="1:10" x14ac:dyDescent="0.25">
      <c r="A4298" s="329" t="s">
        <v>13213</v>
      </c>
      <c r="B4298" s="329" t="s">
        <v>13214</v>
      </c>
      <c r="C4298" s="329" t="s">
        <v>13215</v>
      </c>
      <c r="D4298" s="329" t="s">
        <v>2028</v>
      </c>
      <c r="E4298" s="329">
        <v>5945</v>
      </c>
      <c r="F4298" s="330">
        <v>43280</v>
      </c>
      <c r="G4298" s="330"/>
      <c r="I4298">
        <f>INDEX('T.19 factoren v1.4.0'!$A$1:$I$8977,MATCH($E4298,'T.19 factoren v1.4.0'!$E:$E,0),5)</f>
        <v>5945</v>
      </c>
      <c r="J4298" t="str">
        <f t="shared" si="67"/>
        <v>definitions.Add(new ParameterDefinition() { ID = 5945 , Code = "medtmdneHCl", Description = "medetomidine hydrochloride", CasNr = "86347-15-1", Group = "ChemischeStof" });</v>
      </c>
    </row>
    <row r="4299" spans="1:10" x14ac:dyDescent="0.25">
      <c r="A4299" s="329" t="s">
        <v>13216</v>
      </c>
      <c r="B4299" s="329" t="s">
        <v>13217</v>
      </c>
      <c r="C4299" s="329" t="s">
        <v>13218</v>
      </c>
      <c r="D4299" s="329" t="s">
        <v>2028</v>
      </c>
      <c r="E4299" s="329">
        <v>5946</v>
      </c>
      <c r="F4299" s="330">
        <v>43280</v>
      </c>
      <c r="G4299" s="330"/>
      <c r="I4299">
        <f>INDEX('T.19 factoren v1.4.0'!$A$1:$I$8977,MATCH($E4299,'T.19 factoren v1.4.0'!$E:$E,0),5)</f>
        <v>5946</v>
      </c>
      <c r="J4299" t="str">
        <f t="shared" si="67"/>
        <v>definitions.Add(new ParameterDefinition() { ID = 5946 , Code = "moxdtn", Description = "moxidectin", CasNr = "113507-06-5", Group = "ChemischeStof" });</v>
      </c>
    </row>
    <row r="4300" spans="1:10" x14ac:dyDescent="0.25">
      <c r="A4300" s="329" t="s">
        <v>13219</v>
      </c>
      <c r="B4300" s="329" t="s">
        <v>13220</v>
      </c>
      <c r="C4300" s="329" t="s">
        <v>13221</v>
      </c>
      <c r="D4300" s="329" t="s">
        <v>2028</v>
      </c>
      <c r="E4300" s="329">
        <v>5947</v>
      </c>
      <c r="F4300" s="330">
        <v>43280</v>
      </c>
      <c r="G4300" s="330"/>
      <c r="I4300">
        <f>INDEX('T.19 factoren v1.4.0'!$A$1:$I$8977,MATCH($E4300,'T.19 factoren v1.4.0'!$E:$E,0),5)</f>
        <v>5947</v>
      </c>
      <c r="J4300" t="str">
        <f t="shared" si="67"/>
        <v>definitions.Add(new ParameterDefinition() { ID = 5947 , Code = "oxfdzle", Description = "oxfendazole", CasNr = "53716-50-0", Group = "ChemischeStof" });</v>
      </c>
    </row>
    <row r="4301" spans="1:10" x14ac:dyDescent="0.25">
      <c r="A4301" s="329" t="s">
        <v>13222</v>
      </c>
      <c r="B4301" s="329" t="s">
        <v>13223</v>
      </c>
      <c r="C4301" s="329" t="s">
        <v>13224</v>
      </c>
      <c r="D4301" s="329" t="s">
        <v>2028</v>
      </c>
      <c r="E4301" s="329">
        <v>5948</v>
      </c>
      <c r="F4301" s="330">
        <v>43280</v>
      </c>
      <c r="G4301" s="330"/>
      <c r="I4301">
        <f>INDEX('T.19 factoren v1.4.0'!$A$1:$I$8977,MATCH($E4301,'T.19 factoren v1.4.0'!$E:$E,0),5)</f>
        <v>5948</v>
      </c>
      <c r="J4301" t="str">
        <f t="shared" si="67"/>
        <v>definitions.Add(new ParameterDefinition() { ID = 5948 , Code = "diczrl", Description = "diclazuril", CasNr = "101831-37-2", Group = "ChemischeStof" });</v>
      </c>
    </row>
    <row r="4302" spans="1:10" x14ac:dyDescent="0.25">
      <c r="A4302" s="329" t="s">
        <v>13225</v>
      </c>
      <c r="B4302" s="329" t="s">
        <v>13226</v>
      </c>
      <c r="C4302" s="329" t="s">
        <v>1315</v>
      </c>
      <c r="D4302" s="329" t="s">
        <v>23</v>
      </c>
      <c r="E4302" s="329">
        <v>5949</v>
      </c>
      <c r="F4302" s="330">
        <v>43280</v>
      </c>
      <c r="G4302" s="330"/>
      <c r="I4302" t="e">
        <f>INDEX('T.19 factoren v1.3.0'!$A$1:$I$8977,MATCH($E4302,'T.19 factoren v1.3.0'!$E:$E,0),5)</f>
        <v>#N/A</v>
      </c>
      <c r="J4302" t="str">
        <f t="shared" si="67"/>
        <v>definitions.Add(new ParameterDefinition() { ID = 5949 , Code = "SPECFOPVK", Description = "Specifiek oppervlak", CasNr = "NVT", Group = "Grootheid" });</v>
      </c>
    </row>
    <row r="4303" spans="1:10" x14ac:dyDescent="0.25">
      <c r="A4303" s="329" t="s">
        <v>13227</v>
      </c>
      <c r="B4303" s="329" t="s">
        <v>13228</v>
      </c>
      <c r="C4303" s="329" t="s">
        <v>1315</v>
      </c>
      <c r="D4303" s="329" t="s">
        <v>3417</v>
      </c>
      <c r="E4303" s="329">
        <v>5950</v>
      </c>
      <c r="F4303" s="330">
        <v>43280</v>
      </c>
      <c r="G4303" s="330"/>
      <c r="I4303" t="e">
        <f>INDEX('T.19 factoren v1.3.0'!$A$1:$I$8977,MATCH($E4303,'T.19 factoren v1.3.0'!$E:$E,0),5)</f>
        <v>#N/A</v>
      </c>
      <c r="J4303" t="str">
        <f t="shared" si="67"/>
        <v>definitions.Add(new ParameterDefinition() { ID = 5950 , Code = "CATCANBTRMT", Description = "Categorie Cyanobacteriemat", CasNr = "NVT", Group = "Typering" });</v>
      </c>
    </row>
    <row r="4304" spans="1:10" x14ac:dyDescent="0.25">
      <c r="A4304" s="329" t="s">
        <v>13229</v>
      </c>
      <c r="B4304" s="329" t="s">
        <v>13230</v>
      </c>
      <c r="C4304" s="329" t="s">
        <v>13231</v>
      </c>
      <c r="D4304" s="329" t="s">
        <v>2028</v>
      </c>
      <c r="E4304" s="329">
        <v>5951</v>
      </c>
      <c r="F4304" s="330">
        <v>43280</v>
      </c>
      <c r="G4304" s="330"/>
      <c r="I4304">
        <f>INDEX('T.19 factoren v1.4.0'!$A$1:$I$8977,MATCH($E4304,'T.19 factoren v1.4.0'!$E:$E,0),5)</f>
        <v>5951</v>
      </c>
      <c r="J4304" t="str">
        <f t="shared" si="67"/>
        <v>definitions.Add(new ParameterDefinition() { ID = 5951 , Code = "1ClC4a", Description = "1-chloorbutaan", CasNr = "109-69-3", Group = "ChemischeStof" });</v>
      </c>
    </row>
    <row r="4305" spans="1:10" x14ac:dyDescent="0.25">
      <c r="A4305" s="329" t="s">
        <v>13232</v>
      </c>
      <c r="B4305" s="329" t="s">
        <v>13233</v>
      </c>
      <c r="C4305" s="329" t="s">
        <v>13234</v>
      </c>
      <c r="D4305" s="329" t="s">
        <v>2028</v>
      </c>
      <c r="E4305" s="329">
        <v>5952</v>
      </c>
      <c r="F4305" s="330">
        <v>43280</v>
      </c>
      <c r="G4305" s="330"/>
      <c r="I4305">
        <f>INDEX('T.19 factoren v1.4.0'!$A$1:$I$8977,MATCH($E4305,'T.19 factoren v1.4.0'!$E:$E,0),5)</f>
        <v>5952</v>
      </c>
      <c r="J4305" t="str">
        <f t="shared" si="67"/>
        <v>definitions.Add(new ParameterDefinition() { ID = 5952 , Code = "4vn1ccC6e", Description = "4-vinyl-1-cyclohexeen", CasNr = "100-40-3", Group = "ChemischeStof" });</v>
      </c>
    </row>
    <row r="4306" spans="1:10" x14ac:dyDescent="0.25">
      <c r="A4306" s="329" t="s">
        <v>13235</v>
      </c>
      <c r="B4306" s="329" t="s">
        <v>13236</v>
      </c>
      <c r="C4306" s="329" t="s">
        <v>13237</v>
      </c>
      <c r="D4306" s="329" t="s">
        <v>2028</v>
      </c>
      <c r="E4306" s="329">
        <v>5953</v>
      </c>
      <c r="F4306" s="330">
        <v>43280</v>
      </c>
      <c r="G4306" s="330"/>
      <c r="I4306">
        <f>INDEX('T.19 factoren v1.4.0'!$A$1:$I$8977,MATCH($E4306,'T.19 factoren v1.4.0'!$E:$E,0),5)</f>
        <v>5953</v>
      </c>
      <c r="J4306" t="str">
        <f t="shared" si="67"/>
        <v>definitions.Add(new ParameterDefinition() { ID = 5953 , Code = "BaF", Description = "benzo(a)fluorantheen", CasNr = "203-33-8", Group = "ChemischeStof" });</v>
      </c>
    </row>
    <row r="4307" spans="1:10" x14ac:dyDescent="0.25">
      <c r="A4307" s="329" t="s">
        <v>13238</v>
      </c>
      <c r="B4307" s="329" t="s">
        <v>13239</v>
      </c>
      <c r="C4307" s="329" t="s">
        <v>1315</v>
      </c>
      <c r="D4307" s="329" t="s">
        <v>3096</v>
      </c>
      <c r="E4307" s="329">
        <v>5954</v>
      </c>
      <c r="F4307" s="330">
        <v>43280</v>
      </c>
      <c r="G4307" s="330"/>
      <c r="I4307" t="e">
        <f>INDEX('T.19 factoren v1.3.0'!$A$1:$I$8977,MATCH($E4307,'T.19 factoren v1.3.0'!$E:$E,0),5)</f>
        <v>#N/A</v>
      </c>
      <c r="J4307" t="str">
        <f t="shared" si="67"/>
        <v>definitions.Add(new ParameterDefinition() { ID = 5954 , Code = "LEGONLPMPLA", Description = "Legionella pneumophila", CasNr = "NVT", Group = "Object" });</v>
      </c>
    </row>
    <row r="4308" spans="1:10" x14ac:dyDescent="0.25">
      <c r="A4308" s="329" t="s">
        <v>13240</v>
      </c>
      <c r="B4308" s="329" t="s">
        <v>13241</v>
      </c>
      <c r="C4308" s="329" t="s">
        <v>1315</v>
      </c>
      <c r="D4308" s="329" t="s">
        <v>3096</v>
      </c>
      <c r="E4308" s="329">
        <v>5955</v>
      </c>
      <c r="F4308" s="330">
        <v>43280</v>
      </c>
      <c r="G4308" s="330"/>
      <c r="I4308" t="e">
        <f>INDEX('T.19 factoren v1.3.0'!$A$1:$I$8977,MATCH($E4308,'T.19 factoren v1.3.0'!$E:$E,0),5)</f>
        <v>#N/A</v>
      </c>
      <c r="J4308" t="str">
        <f t="shared" si="67"/>
        <v>definitions.Add(new ParameterDefinition() { ID = 5955 , Code = "LEGONLnPMPLA", Description = "Legionella non-pneumophila", CasNr = "NVT", Group = "Object" });</v>
      </c>
    </row>
    <row r="4309" spans="1:10" x14ac:dyDescent="0.25">
      <c r="A4309" s="329" t="s">
        <v>13242</v>
      </c>
      <c r="B4309" s="329" t="s">
        <v>13243</v>
      </c>
      <c r="C4309" s="329" t="s">
        <v>1315</v>
      </c>
      <c r="D4309" s="329" t="s">
        <v>3096</v>
      </c>
      <c r="E4309" s="329">
        <v>5956</v>
      </c>
      <c r="F4309" s="330">
        <v>43280</v>
      </c>
      <c r="G4309" s="330"/>
      <c r="I4309" t="e">
        <f>INDEX('T.19 factoren v1.3.0'!$A$1:$I$8977,MATCH($E4309,'T.19 factoren v1.3.0'!$E:$E,0),5)</f>
        <v>#N/A</v>
      </c>
      <c r="J4309" t="str">
        <f t="shared" si="67"/>
        <v>definitions.Add(new ParameterDefinition() { ID = 5956 , Code = "STAPLCCCAGLP", Description = "Staphylococcen (coagulase positief)", CasNr = "NVT", Group = "Object" });</v>
      </c>
    </row>
    <row r="4310" spans="1:10" x14ac:dyDescent="0.25">
      <c r="A4310" s="329" t="s">
        <v>13244</v>
      </c>
      <c r="B4310" s="329" t="s">
        <v>13245</v>
      </c>
      <c r="C4310" s="329" t="s">
        <v>13246</v>
      </c>
      <c r="D4310" s="329" t="s">
        <v>2028</v>
      </c>
      <c r="E4310" s="329">
        <v>5957</v>
      </c>
      <c r="F4310" s="330">
        <v>43280</v>
      </c>
      <c r="G4310" s="330"/>
      <c r="I4310">
        <f>INDEX('T.19 factoren v1.4.0'!$A$1:$I$8977,MATCH($E4310,'T.19 factoren v1.4.0'!$E:$E,0),5)</f>
        <v>5957</v>
      </c>
      <c r="J4310" t="str">
        <f t="shared" si="67"/>
        <v>definitions.Add(new ParameterDefinition() { ID = 5957 , Code = "iC3yAe", Description = "Isopropylamine", CasNr = "75-31-0", Group = "ChemischeStof" });</v>
      </c>
    </row>
    <row r="4311" spans="1:10" x14ac:dyDescent="0.25">
      <c r="A4311" s="329" t="s">
        <v>13247</v>
      </c>
      <c r="B4311" s="329" t="s">
        <v>13248</v>
      </c>
      <c r="C4311" s="329" t="s">
        <v>1315</v>
      </c>
      <c r="D4311" s="329" t="s">
        <v>3096</v>
      </c>
      <c r="E4311" s="329">
        <v>5958</v>
      </c>
      <c r="F4311" s="330">
        <v>43280</v>
      </c>
      <c r="G4311" s="330"/>
      <c r="I4311" t="e">
        <f>INDEX('T.19 factoren v1.3.0'!$A$1:$I$8977,MATCH($E4311,'T.19 factoren v1.3.0'!$E:$E,0),5)</f>
        <v>#N/A</v>
      </c>
      <c r="J4311" t="str">
        <f t="shared" si="67"/>
        <v>definitions.Add(new ParameterDefinition() { ID = 5958 , Code = "FTB_soortIPS", Description = "Fytobenthos - soort Specifieke Vervuilingsgevoeligheid Index", CasNr = "NVT", Group = "Object" });</v>
      </c>
    </row>
    <row r="4312" spans="1:10" x14ac:dyDescent="0.25">
      <c r="A4312" s="329" t="s">
        <v>13249</v>
      </c>
      <c r="B4312" s="329" t="s">
        <v>13250</v>
      </c>
      <c r="C4312" s="329" t="s">
        <v>1315</v>
      </c>
      <c r="D4312" s="329" t="s">
        <v>3096</v>
      </c>
      <c r="E4312" s="329">
        <v>5959</v>
      </c>
      <c r="F4312" s="330">
        <v>43280</v>
      </c>
      <c r="G4312" s="330"/>
      <c r="I4312" t="e">
        <f>INDEX('T.19 factoren v1.3.0'!$A$1:$I$8977,MATCH($E4312,'T.19 factoren v1.3.0'!$E:$E,0),5)</f>
        <v>#N/A</v>
      </c>
      <c r="J4312" t="str">
        <f t="shared" si="67"/>
        <v>definitions.Add(new ParameterDefinition() { ID = 5959 , Code = "FTB_soortTI", Description = "Fytobenthos - soort Trofie Index", CasNr = "NVT", Group = "Object" });</v>
      </c>
    </row>
    <row r="4313" spans="1:10" x14ac:dyDescent="0.25">
      <c r="A4313" s="329" t="s">
        <v>13251</v>
      </c>
      <c r="B4313" s="329" t="s">
        <v>13252</v>
      </c>
      <c r="C4313" s="329" t="s">
        <v>13253</v>
      </c>
      <c r="D4313" s="329" t="s">
        <v>2028</v>
      </c>
      <c r="E4313" s="329">
        <v>5960</v>
      </c>
      <c r="F4313" s="330">
        <v>43427</v>
      </c>
      <c r="G4313" s="330"/>
      <c r="I4313">
        <f>INDEX('T.19 factoren v1.4.0'!$A$1:$I$8977,MATCH($E4313,'T.19 factoren v1.4.0'!$E:$E,0),5)</f>
        <v>5960</v>
      </c>
      <c r="J4313" t="str">
        <f t="shared" si="67"/>
        <v>definitions.Add(new ParameterDefinition() { ID = 5960 , Code = "metzClC2asfz", Description = "metazachloor-ethaansulfonzuur", CasNr = "172960-62-2", Group = "ChemischeStof" });</v>
      </c>
    </row>
    <row r="4314" spans="1:10" x14ac:dyDescent="0.25">
      <c r="A4314" s="329" t="s">
        <v>13254</v>
      </c>
      <c r="B4314" s="329" t="s">
        <v>13255</v>
      </c>
      <c r="C4314" s="329" t="s">
        <v>13256</v>
      </c>
      <c r="D4314" s="329" t="s">
        <v>2028</v>
      </c>
      <c r="E4314" s="329">
        <v>5961</v>
      </c>
      <c r="F4314" s="330">
        <v>43427</v>
      </c>
      <c r="G4314" s="330"/>
      <c r="I4314">
        <f>INDEX('T.19 factoren v1.4.0'!$A$1:$I$8977,MATCH($E4314,'T.19 factoren v1.4.0'!$E:$E,0),5)</f>
        <v>5961</v>
      </c>
      <c r="J4314" t="str">
        <f t="shared" si="67"/>
        <v>definitions.Add(new ParameterDefinition() { ID = 5961 , Code = "Nact4Aoatprn", Description = "N-acetyl-4-aminoantipyrine", CasNr = "83-15-8", Group = "ChemischeStof" });</v>
      </c>
    </row>
    <row r="4315" spans="1:10" x14ac:dyDescent="0.25">
      <c r="A4315" s="329" t="s">
        <v>13257</v>
      </c>
      <c r="B4315" s="329" t="s">
        <v>13258</v>
      </c>
      <c r="C4315" s="329" t="s">
        <v>13259</v>
      </c>
      <c r="D4315" s="329" t="s">
        <v>2028</v>
      </c>
      <c r="E4315" s="329">
        <v>5962</v>
      </c>
      <c r="F4315" s="330">
        <v>43427</v>
      </c>
      <c r="G4315" s="330"/>
      <c r="I4315">
        <f>INDEX('T.19 factoren v1.4.0'!$A$1:$I$8977,MATCH($E4315,'T.19 factoren v1.4.0'!$E:$E,0),5)</f>
        <v>5962</v>
      </c>
      <c r="J4315" t="str">
        <f t="shared" si="67"/>
        <v>definitions.Add(new ParameterDefinition() { ID = 5962 , Code = "2Aoflubdzle", Description = "2-aminoflubendazole", CasNr = "82050-13-3", Group = "ChemischeStof" });</v>
      </c>
    </row>
    <row r="4316" spans="1:10" x14ac:dyDescent="0.25">
      <c r="A4316" s="329" t="s">
        <v>13260</v>
      </c>
      <c r="B4316" s="329" t="s">
        <v>13261</v>
      </c>
      <c r="C4316" s="329" t="s">
        <v>13262</v>
      </c>
      <c r="D4316" s="329" t="s">
        <v>2028</v>
      </c>
      <c r="E4316" s="329">
        <v>5963</v>
      </c>
      <c r="F4316" s="330">
        <v>43427</v>
      </c>
      <c r="G4316" s="330"/>
      <c r="I4316">
        <f>INDEX('T.19 factoren v1.4.0'!$A$1:$I$8977,MATCH($E4316,'T.19 factoren v1.4.0'!$E:$E,0),5)</f>
        <v>5963</v>
      </c>
      <c r="J4316" t="str">
        <f t="shared" si="67"/>
        <v>definitions.Add(new ParameterDefinition() { ID = 5963 , Code = "5HOxtabdzle", Description = "5-hydroxythiabendazole", CasNr = "948-71-0", Group = "ChemischeStof" });</v>
      </c>
    </row>
    <row r="4317" spans="1:10" x14ac:dyDescent="0.25">
      <c r="A4317" s="329" t="s">
        <v>13263</v>
      </c>
      <c r="B4317" s="329" t="s">
        <v>13264</v>
      </c>
      <c r="C4317" s="329" t="s">
        <v>13265</v>
      </c>
      <c r="D4317" s="329" t="s">
        <v>2028</v>
      </c>
      <c r="E4317" s="329">
        <v>5964</v>
      </c>
      <c r="F4317" s="330">
        <v>43427</v>
      </c>
      <c r="G4317" s="330"/>
      <c r="I4317">
        <f>INDEX('T.19 factoren v1.4.0'!$A$1:$I$8977,MATCH($E4317,'T.19 factoren v1.4.0'!$E:$E,0),5)</f>
        <v>5964</v>
      </c>
      <c r="J4317" t="str">
        <f t="shared" si="67"/>
        <v>definitions.Add(new ParameterDefinition() { ID = 5964 , Code = "emmtnB1a", Description = "emamectin (B1a)", CasNr = "121124-29-6", Group = "ChemischeStof" });</v>
      </c>
    </row>
    <row r="4318" spans="1:10" x14ac:dyDescent="0.25">
      <c r="A4318" s="329" t="s">
        <v>13266</v>
      </c>
      <c r="B4318" s="329" t="s">
        <v>13267</v>
      </c>
      <c r="C4318" s="329" t="s">
        <v>13268</v>
      </c>
      <c r="D4318" s="329" t="s">
        <v>2028</v>
      </c>
      <c r="E4318" s="329">
        <v>5965</v>
      </c>
      <c r="F4318" s="330">
        <v>43427</v>
      </c>
      <c r="G4318" s="330"/>
      <c r="I4318">
        <f>INDEX('T.19 factoren v1.4.0'!$A$1:$I$8977,MATCH($E4318,'T.19 factoren v1.4.0'!$E:$E,0),5)</f>
        <v>5965</v>
      </c>
      <c r="J4318" t="str">
        <f t="shared" si="67"/>
        <v>definitions.Add(new ParameterDefinition() { ID = 5965 , Code = "emmtnB1b", Description = "emamectin (B1b)", CasNr = "121424-52-0", Group = "ChemischeStof" });</v>
      </c>
    </row>
    <row r="4319" spans="1:10" x14ac:dyDescent="0.25">
      <c r="A4319" s="329" t="s">
        <v>13269</v>
      </c>
      <c r="B4319" s="329" t="s">
        <v>13270</v>
      </c>
      <c r="C4319" s="329" t="s">
        <v>13271</v>
      </c>
      <c r="D4319" s="329" t="s">
        <v>2028</v>
      </c>
      <c r="E4319" s="329">
        <v>5966</v>
      </c>
      <c r="F4319" s="330">
        <v>43427</v>
      </c>
      <c r="G4319" s="330"/>
      <c r="I4319">
        <f>INDEX('T.19 factoren v1.4.0'!$A$1:$I$8977,MATCH($E4319,'T.19 factoren v1.4.0'!$E:$E,0),5)</f>
        <v>5966</v>
      </c>
      <c r="J4319" t="str">
        <f t="shared" si="67"/>
        <v>definitions.Add(new ParameterDefinition() { ID = 5966 , Code = "levfxcne", Description = "levofloxacine", CasNr = "100986-85-4", Group = "ChemischeStof" });</v>
      </c>
    </row>
    <row r="4320" spans="1:10" x14ac:dyDescent="0.25">
      <c r="A4320" s="329" t="s">
        <v>13272</v>
      </c>
      <c r="B4320" s="329" t="s">
        <v>13273</v>
      </c>
      <c r="C4320" s="329" t="s">
        <v>1315</v>
      </c>
      <c r="D4320" s="329" t="s">
        <v>2028</v>
      </c>
      <c r="E4320" s="329">
        <v>5967</v>
      </c>
      <c r="F4320" s="330">
        <v>43427</v>
      </c>
      <c r="G4320" s="330"/>
      <c r="I4320">
        <f>INDEX('T.19 factoren v1.4.0'!$A$1:$I$8977,MATCH($E4320,'T.19 factoren v1.4.0'!$E:$E,0),5)</f>
        <v>5967</v>
      </c>
      <c r="J4320" t="str">
        <f t="shared" si="67"/>
        <v>definitions.Add(new ParameterDefinition() { ID = 5967 , Code = "slevofxcne", Description = "som levofloxacine en ofloxacine", CasNr = "NVT", Group = "ChemischeStof" });</v>
      </c>
    </row>
    <row r="4321" spans="1:10" x14ac:dyDescent="0.25">
      <c r="A4321" s="329" t="s">
        <v>13274</v>
      </c>
      <c r="B4321" s="329" t="s">
        <v>13275</v>
      </c>
      <c r="C4321" s="329" t="s">
        <v>13276</v>
      </c>
      <c r="D4321" s="329" t="s">
        <v>2028</v>
      </c>
      <c r="E4321" s="329">
        <v>5968</v>
      </c>
      <c r="F4321" s="330">
        <v>43427</v>
      </c>
      <c r="G4321" s="330"/>
      <c r="I4321">
        <f>INDEX('T.19 factoren v1.4.0'!$A$1:$I$8977,MATCH($E4321,'T.19 factoren v1.4.0'!$E:$E,0),5)</f>
        <v>5968</v>
      </c>
      <c r="J4321" t="str">
        <f t="shared" si="67"/>
        <v>definitions.Add(new ParameterDefinition() { ID = 5968 , Code = "MC-LA", Description = "microsystine-LA", CasNr = "96180-79-9", Group = "ChemischeStof" });</v>
      </c>
    </row>
    <row r="4322" spans="1:10" x14ac:dyDescent="0.25">
      <c r="A4322" s="329" t="s">
        <v>13277</v>
      </c>
      <c r="B4322" s="329" t="s">
        <v>13278</v>
      </c>
      <c r="C4322" s="329" t="s">
        <v>13279</v>
      </c>
      <c r="D4322" s="329" t="s">
        <v>2028</v>
      </c>
      <c r="E4322" s="329">
        <v>5969</v>
      </c>
      <c r="F4322" s="330">
        <v>43427</v>
      </c>
      <c r="G4322" s="330"/>
      <c r="I4322">
        <f>INDEX('T.19 factoren v1.4.0'!$A$1:$I$8977,MATCH($E4322,'T.19 factoren v1.4.0'!$E:$E,0),5)</f>
        <v>5969</v>
      </c>
      <c r="J4322" t="str">
        <f t="shared" si="67"/>
        <v>definitions.Add(new ParameterDefinition() { ID = 5969 , Code = "F7C3yF4C2yEt", Description = "heptafluorpropyl 1,2,2,2-tetrafluorethylether", CasNr = "3330-15-2", Group = "ChemischeStof" });</v>
      </c>
    </row>
    <row r="4323" spans="1:10" x14ac:dyDescent="0.25">
      <c r="A4323" s="329" t="s">
        <v>13280</v>
      </c>
      <c r="B4323" s="329" t="s">
        <v>13281</v>
      </c>
      <c r="C4323" s="329" t="s">
        <v>13282</v>
      </c>
      <c r="D4323" s="329" t="s">
        <v>2028</v>
      </c>
      <c r="E4323" s="329">
        <v>5970</v>
      </c>
      <c r="F4323" s="330">
        <v>43427</v>
      </c>
      <c r="G4323" s="330"/>
      <c r="I4323">
        <f>INDEX('T.19 factoren v1.4.0'!$A$1:$I$8977,MATCH($E4323,'T.19 factoren v1.4.0'!$E:$E,0),5)</f>
        <v>5970</v>
      </c>
      <c r="J4323" t="str">
        <f t="shared" si="67"/>
        <v>definitions.Add(new ParameterDefinition() { ID = 5970 , Code = "PFOA_NH4", Description = "perfluoroctaanzuur, ammoniumzout", CasNr = "3825-26-1", Group = "ChemischeStof" });</v>
      </c>
    </row>
    <row r="4324" spans="1:10" x14ac:dyDescent="0.25">
      <c r="A4324" s="329" t="s">
        <v>13283</v>
      </c>
      <c r="B4324" s="329" t="s">
        <v>13284</v>
      </c>
      <c r="C4324" s="329" t="s">
        <v>13285</v>
      </c>
      <c r="D4324" s="329" t="s">
        <v>2028</v>
      </c>
      <c r="E4324" s="329">
        <v>5971</v>
      </c>
      <c r="F4324" s="330">
        <v>43427</v>
      </c>
      <c r="G4324" s="330"/>
      <c r="I4324">
        <f>INDEX('T.19 factoren v1.4.0'!$A$1:$I$8977,MATCH($E4324,'T.19 factoren v1.4.0'!$E:$E,0),5)</f>
        <v>5971</v>
      </c>
      <c r="J4324" t="str">
        <f t="shared" si="67"/>
        <v>definitions.Add(new ParameterDefinition() { ID = 5971 , Code = "PFOA_Na", Description = "perfluoroctaanzuur, natriumzout", CasNr = "335-95-5", Group = "ChemischeStof" });</v>
      </c>
    </row>
    <row r="4325" spans="1:10" x14ac:dyDescent="0.25">
      <c r="A4325" s="329" t="s">
        <v>13286</v>
      </c>
      <c r="B4325" s="329" t="s">
        <v>13287</v>
      </c>
      <c r="C4325" s="329" t="s">
        <v>13288</v>
      </c>
      <c r="D4325" s="329" t="s">
        <v>2028</v>
      </c>
      <c r="E4325" s="329">
        <v>5972</v>
      </c>
      <c r="F4325" s="330">
        <v>43427</v>
      </c>
      <c r="G4325" s="330"/>
      <c r="I4325">
        <f>INDEX('T.19 factoren v1.4.0'!$A$1:$I$8977,MATCH($E4325,'T.19 factoren v1.4.0'!$E:$E,0),5)</f>
        <v>5972</v>
      </c>
      <c r="J4325" t="str">
        <f t="shared" si="67"/>
        <v>definitions.Add(new ParameterDefinition() { ID = 5972 , Code = "PFOA_K", Description = "perfluoroctaanzuur, kaliumzout", CasNr = "2395-00-8", Group = "ChemischeStof" });</v>
      </c>
    </row>
    <row r="4326" spans="1:10" x14ac:dyDescent="0.25">
      <c r="A4326" s="329" t="s">
        <v>13289</v>
      </c>
      <c r="B4326" s="329" t="s">
        <v>13290</v>
      </c>
      <c r="C4326" s="329" t="s">
        <v>13291</v>
      </c>
      <c r="D4326" s="329" t="s">
        <v>2028</v>
      </c>
      <c r="E4326" s="329">
        <v>5973</v>
      </c>
      <c r="F4326" s="330">
        <v>43427</v>
      </c>
      <c r="G4326" s="330"/>
      <c r="I4326">
        <f>INDEX('T.19 factoren v1.4.0'!$A$1:$I$8977,MATCH($E4326,'T.19 factoren v1.4.0'!$E:$E,0),5)</f>
        <v>5973</v>
      </c>
      <c r="J4326" t="str">
        <f t="shared" si="67"/>
        <v>definitions.Add(new ParameterDefinition() { ID = 5973 , Code = "PFOA_Ag", Description = "perfluoroctaanzuur, zilver(1plus)zout (1-1)", CasNr = "335-93-3", Group = "ChemischeStof" });</v>
      </c>
    </row>
    <row r="4327" spans="1:10" x14ac:dyDescent="0.25">
      <c r="A4327" s="329" t="s">
        <v>13292</v>
      </c>
      <c r="B4327" s="329" t="s">
        <v>13293</v>
      </c>
      <c r="C4327" s="329" t="s">
        <v>13294</v>
      </c>
      <c r="D4327" s="329" t="s">
        <v>2028</v>
      </c>
      <c r="E4327" s="329">
        <v>5974</v>
      </c>
      <c r="F4327" s="330">
        <v>43427</v>
      </c>
      <c r="G4327" s="330"/>
      <c r="I4327">
        <f>INDEX('T.19 factoren v1.4.0'!$A$1:$I$8977,MATCH($E4327,'T.19 factoren v1.4.0'!$E:$E,0),5)</f>
        <v>5974</v>
      </c>
      <c r="J4327" t="str">
        <f t="shared" si="67"/>
        <v>definitions.Add(new ParameterDefinition() { ID = 5974 , Code = "PFOS_K", Description = "perfluoroctaansulfonaat, kaliumzout", CasNr = "2795-39-3", Group = "ChemischeStof" });</v>
      </c>
    </row>
    <row r="4328" spans="1:10" x14ac:dyDescent="0.25">
      <c r="A4328" s="329" t="s">
        <v>13295</v>
      </c>
      <c r="B4328" s="329" t="s">
        <v>13296</v>
      </c>
      <c r="C4328" s="329" t="s">
        <v>13297</v>
      </c>
      <c r="D4328" s="329" t="s">
        <v>2028</v>
      </c>
      <c r="E4328" s="329">
        <v>5975</v>
      </c>
      <c r="F4328" s="330">
        <v>43427</v>
      </c>
      <c r="G4328" s="330"/>
      <c r="I4328">
        <f>INDEX('T.19 factoren v1.4.0'!$A$1:$I$8977,MATCH($E4328,'T.19 factoren v1.4.0'!$E:$E,0),5)</f>
        <v>5975</v>
      </c>
      <c r="J4328" t="str">
        <f t="shared" si="67"/>
        <v>definitions.Add(new ParameterDefinition() { ID = 5975 , Code = "Oatapplne", Description = "oxathiapiproline", CasNr = "1003318-67-9", Group = "ChemischeStof" });</v>
      </c>
    </row>
    <row r="4329" spans="1:10" x14ac:dyDescent="0.25">
      <c r="A4329" s="329" t="s">
        <v>13298</v>
      </c>
      <c r="B4329" s="329" t="s">
        <v>13299</v>
      </c>
      <c r="C4329" s="329" t="s">
        <v>13300</v>
      </c>
      <c r="D4329" s="329" t="s">
        <v>2028</v>
      </c>
      <c r="E4329" s="329">
        <v>5976</v>
      </c>
      <c r="F4329" s="330">
        <v>43427</v>
      </c>
      <c r="G4329" s="330"/>
      <c r="I4329">
        <f>INDEX('T.19 factoren v1.4.0'!$A$1:$I$8977,MATCH($E4329,'T.19 factoren v1.4.0'!$E:$E,0),5)</f>
        <v>5976</v>
      </c>
      <c r="J4329" t="str">
        <f t="shared" si="67"/>
        <v>definitions.Add(new ParameterDefinition() { ID = 5976 , Code = "sulfafr", Description = "sulfoxaflor", CasNr = "946578-00-3", Group = "ChemischeStof" });</v>
      </c>
    </row>
    <row r="4330" spans="1:10" x14ac:dyDescent="0.25">
      <c r="A4330" s="329" t="s">
        <v>13301</v>
      </c>
      <c r="B4330" s="329" t="s">
        <v>13302</v>
      </c>
      <c r="C4330" s="329" t="s">
        <v>13303</v>
      </c>
      <c r="D4330" s="329" t="s">
        <v>2028</v>
      </c>
      <c r="E4330" s="329">
        <v>5977</v>
      </c>
      <c r="F4330" s="330">
        <v>43427</v>
      </c>
      <c r="G4330" s="330"/>
      <c r="I4330">
        <f>INDEX('T.19 factoren v1.4.0'!$A$1:$I$8977,MATCH($E4330,'T.19 factoren v1.4.0'!$E:$E,0),5)</f>
        <v>5977</v>
      </c>
      <c r="J4330" t="str">
        <f t="shared" si="67"/>
        <v>definitions.Add(new ParameterDefinition() { ID = 5977 , Code = "4iC9yFol", Description = "4-isononylfenol", CasNr = "26543-97-5", Group = "ChemischeStof" });</v>
      </c>
    </row>
    <row r="4331" spans="1:10" x14ac:dyDescent="0.25">
      <c r="A4331" s="329" t="s">
        <v>13304</v>
      </c>
      <c r="B4331" s="329" t="s">
        <v>13305</v>
      </c>
      <c r="C4331" s="329" t="s">
        <v>13306</v>
      </c>
      <c r="D4331" s="329" t="s">
        <v>2028</v>
      </c>
      <c r="E4331" s="329">
        <v>5978</v>
      </c>
      <c r="F4331" s="330">
        <v>43427</v>
      </c>
      <c r="G4331" s="330"/>
      <c r="I4331">
        <f>INDEX('T.19 factoren v1.4.0'!$A$1:$I$8977,MATCH($E4331,'T.19 factoren v1.4.0'!$E:$E,0),5)</f>
        <v>5978</v>
      </c>
      <c r="J4331" t="str">
        <f t="shared" si="67"/>
        <v>definitions.Add(new ParameterDefinition() { ID = 5978 , Code = "clobtsppont", Description = "clobetasolpropionaat", CasNr = "25122-46-7", Group = "ChemischeStof" });</v>
      </c>
    </row>
    <row r="4332" spans="1:10" x14ac:dyDescent="0.25">
      <c r="A4332" s="329" t="s">
        <v>13307</v>
      </c>
      <c r="B4332" s="329" t="s">
        <v>13308</v>
      </c>
      <c r="C4332" s="329" t="s">
        <v>13309</v>
      </c>
      <c r="D4332" s="329" t="s">
        <v>2028</v>
      </c>
      <c r="E4332" s="329">
        <v>5979</v>
      </c>
      <c r="F4332" s="330">
        <v>43427</v>
      </c>
      <c r="G4332" s="330"/>
      <c r="I4332">
        <f>INDEX('T.19 factoren v1.4.0'!$A$1:$I$8977,MATCH($E4332,'T.19 factoren v1.4.0'!$E:$E,0),5)</f>
        <v>5979</v>
      </c>
      <c r="J4332" t="str">
        <f t="shared" si="67"/>
        <v>definitions.Add(new ParameterDefinition() { ID = 5979 , Code = "flutcsppont", Description = "fluticasonpropionaat", CasNr = "80474-14-2", Group = "ChemischeStof" });</v>
      </c>
    </row>
    <row r="4333" spans="1:10" x14ac:dyDescent="0.25">
      <c r="A4333" s="329" t="s">
        <v>13310</v>
      </c>
      <c r="B4333" s="329" t="s">
        <v>13311</v>
      </c>
      <c r="C4333" s="329" t="s">
        <v>13312</v>
      </c>
      <c r="D4333" s="329" t="s">
        <v>2028</v>
      </c>
      <c r="E4333" s="329">
        <v>5980</v>
      </c>
      <c r="F4333" s="330">
        <v>43427</v>
      </c>
      <c r="G4333" s="330"/>
      <c r="I4333">
        <f>INDEX('T.19 factoren v1.4.0'!$A$1:$I$8977,MATCH($E4333,'T.19 factoren v1.4.0'!$E:$E,0),5)</f>
        <v>5980</v>
      </c>
      <c r="J4333" t="str">
        <f t="shared" si="67"/>
        <v>definitions.Add(new ParameterDefinition() { ID = 5980 , Code = "lamtgne", Description = "lamotrigine", CasNr = "84057-84-1", Group = "ChemischeStof" });</v>
      </c>
    </row>
    <row r="4334" spans="1:10" x14ac:dyDescent="0.25">
      <c r="A4334" s="329" t="s">
        <v>13313</v>
      </c>
      <c r="B4334" s="329" t="s">
        <v>13314</v>
      </c>
      <c r="C4334" s="329" t="s">
        <v>13315</v>
      </c>
      <c r="D4334" s="329" t="s">
        <v>2028</v>
      </c>
      <c r="E4334" s="329">
        <v>5981</v>
      </c>
      <c r="F4334" s="330">
        <v>43427</v>
      </c>
      <c r="G4334" s="330"/>
      <c r="I4334">
        <f>INDEX('T.19 factoren v1.4.0'!$A$1:$I$8977,MATCH($E4334,'T.19 factoren v1.4.0'!$E:$E,0),5)</f>
        <v>5981</v>
      </c>
      <c r="J4334" t="str">
        <f t="shared" si="67"/>
        <v>definitions.Add(new ParameterDefinition() { ID = 5981 , Code = "metzClOoHac", Description = "metazachloor oxo azijnzuur", CasNr = "1231244-60-2", Group = "ChemischeStof" });</v>
      </c>
    </row>
    <row r="4335" spans="1:10" x14ac:dyDescent="0.25">
      <c r="A4335" s="329" t="s">
        <v>13316</v>
      </c>
      <c r="B4335" s="329" t="s">
        <v>13317</v>
      </c>
      <c r="C4335" s="329" t="s">
        <v>13318</v>
      </c>
      <c r="D4335" s="329" t="s">
        <v>2028</v>
      </c>
      <c r="E4335" s="329">
        <v>5982</v>
      </c>
      <c r="F4335" s="330">
        <v>43427</v>
      </c>
      <c r="G4335" s="330"/>
      <c r="I4335">
        <f>INDEX('T.19 factoren v1.4.0'!$A$1:$I$8977,MATCH($E4335,'T.19 factoren v1.4.0'!$E:$E,0),5)</f>
        <v>5982</v>
      </c>
      <c r="J4335" t="str">
        <f t="shared" si="67"/>
        <v>definitions.Add(new ParameterDefinition() { ID = 5982 , Code = "4formAoatprn", Description = "4-formylaminoantipyrine", CasNr = "1672-58-8", Group = "ChemischeStof" });</v>
      </c>
    </row>
    <row r="4336" spans="1:10" x14ac:dyDescent="0.25">
      <c r="A4336" s="329" t="s">
        <v>13319</v>
      </c>
      <c r="B4336" s="329" t="s">
        <v>13320</v>
      </c>
      <c r="C4336" s="329" t="s">
        <v>13321</v>
      </c>
      <c r="D4336" s="329" t="s">
        <v>2028</v>
      </c>
      <c r="E4336" s="329">
        <v>5983</v>
      </c>
      <c r="F4336" s="330">
        <v>43427</v>
      </c>
      <c r="G4336" s="330"/>
      <c r="I4336">
        <f>INDEX('T.19 factoren v1.4.0'!$A$1:$I$8977,MATCH($E4336,'T.19 factoren v1.4.0'!$E:$E,0),5)</f>
        <v>5983</v>
      </c>
      <c r="J4336" t="str">
        <f t="shared" si="67"/>
        <v>definitions.Add(new ParameterDefinition() { ID = 5983 , Code = "TacnlnHxactn", Description = "triamcinolonehexacetonide", CasNr = "5611-51-8", Group = "ChemischeStof" });</v>
      </c>
    </row>
    <row r="4337" spans="1:10" x14ac:dyDescent="0.25">
      <c r="A4337" s="329" t="s">
        <v>13322</v>
      </c>
      <c r="B4337" s="329" t="s">
        <v>13323</v>
      </c>
      <c r="C4337" s="329" t="s">
        <v>13324</v>
      </c>
      <c r="D4337" s="329" t="s">
        <v>2028</v>
      </c>
      <c r="E4337" s="329">
        <v>5984</v>
      </c>
      <c r="F4337" s="330">
        <v>43427</v>
      </c>
      <c r="G4337" s="330"/>
      <c r="I4337">
        <f>INDEX('T.19 factoren v1.4.0'!$A$1:$I$8977,MATCH($E4337,'T.19 factoren v1.4.0'!$E:$E,0),5)</f>
        <v>5984</v>
      </c>
      <c r="J4337" t="str">
        <f t="shared" si="67"/>
        <v>definitions.Add(new ParameterDefinition() { ID = 5984 , Code = "E-Dmtmf", Description = "(E)-dimethomorf", CasNr = "113210-97-2", Group = "ChemischeStof" });</v>
      </c>
    </row>
    <row r="4338" spans="1:10" x14ac:dyDescent="0.25">
      <c r="A4338" s="329" t="s">
        <v>13325</v>
      </c>
      <c r="B4338" s="329" t="s">
        <v>13326</v>
      </c>
      <c r="C4338" s="329" t="s">
        <v>13327</v>
      </c>
      <c r="D4338" s="329" t="s">
        <v>2028</v>
      </c>
      <c r="E4338" s="329">
        <v>5985</v>
      </c>
      <c r="F4338" s="330">
        <v>43427</v>
      </c>
      <c r="G4338" s="330"/>
      <c r="I4338">
        <f>INDEX('T.19 factoren v1.4.0'!$A$1:$I$8977,MATCH($E4338,'T.19 factoren v1.4.0'!$E:$E,0),5)</f>
        <v>5985</v>
      </c>
      <c r="J4338" t="str">
        <f t="shared" si="67"/>
        <v>definitions.Add(new ParameterDefinition() { ID = 5985 , Code = "2TFC1yBenAd", Description = "2-trifluoromethylbenzamide", CasNr = "360-64-5", Group = "ChemischeStof" });</v>
      </c>
    </row>
    <row r="4339" spans="1:10" x14ac:dyDescent="0.25">
      <c r="A4339" s="329" t="s">
        <v>13328</v>
      </c>
      <c r="B4339" s="329" t="s">
        <v>13329</v>
      </c>
      <c r="C4339" s="329" t="s">
        <v>13330</v>
      </c>
      <c r="D4339" s="329" t="s">
        <v>2028</v>
      </c>
      <c r="E4339" s="329">
        <v>5986</v>
      </c>
      <c r="F4339" s="330">
        <v>43427</v>
      </c>
      <c r="G4339" s="330"/>
      <c r="I4339">
        <f>INDEX('T.19 factoren v1.4.0'!$A$1:$I$8977,MATCH($E4339,'T.19 factoren v1.4.0'!$E:$E,0),5)</f>
        <v>5986</v>
      </c>
      <c r="J4339" t="str">
        <f t="shared" si="67"/>
        <v>definitions.Add(new ParameterDefinition() { ID = 5986 , Code = "C1yTcsn", Description = "methyltriclosan", CasNr = "4640-01-1", Group = "ChemischeStof" });</v>
      </c>
    </row>
    <row r="4340" spans="1:10" x14ac:dyDescent="0.25">
      <c r="A4340" s="329" t="s">
        <v>13331</v>
      </c>
      <c r="B4340" s="329" t="s">
        <v>13332</v>
      </c>
      <c r="C4340" s="329" t="s">
        <v>13333</v>
      </c>
      <c r="D4340" s="329" t="s">
        <v>2028</v>
      </c>
      <c r="E4340" s="329">
        <v>5987</v>
      </c>
      <c r="F4340" s="330">
        <v>43427</v>
      </c>
      <c r="G4340" s="330"/>
      <c r="I4340">
        <f>INDEX('T.19 factoren v1.4.0'!$A$1:$I$8977,MATCH($E4340,'T.19 factoren v1.4.0'!$E:$E,0),5)</f>
        <v>5987</v>
      </c>
      <c r="J4340" t="str">
        <f t="shared" si="67"/>
        <v>definitions.Add(new ParameterDefinition() { ID = 5987 , Code = "2C3y1C7ol", Description = "2-propyl-1-heptanol", CasNr = "10042-59-8", Group = "ChemischeStof" });</v>
      </c>
    </row>
    <row r="4341" spans="1:10" x14ac:dyDescent="0.25">
      <c r="A4341" s="329" t="s">
        <v>13334</v>
      </c>
      <c r="B4341" s="329" t="s">
        <v>13335</v>
      </c>
      <c r="C4341" s="329" t="s">
        <v>13336</v>
      </c>
      <c r="D4341" s="329" t="s">
        <v>2028</v>
      </c>
      <c r="E4341" s="329">
        <v>5988</v>
      </c>
      <c r="F4341" s="330">
        <v>43427</v>
      </c>
      <c r="G4341" s="330"/>
      <c r="I4341">
        <f>INDEX('T.19 factoren v1.4.0'!$A$1:$I$8977,MATCH($E4341,'T.19 factoren v1.4.0'!$E:$E,0),5)</f>
        <v>5988</v>
      </c>
      <c r="J4341" t="str">
        <f t="shared" si="67"/>
        <v>definitions.Add(new ParameterDefinition() { ID = 5988 , Code = "2Oxepnn", Description = "2-oxepanon", CasNr = "502-44-3", Group = "ChemischeStof" });</v>
      </c>
    </row>
    <row r="4342" spans="1:10" x14ac:dyDescent="0.25">
      <c r="A4342" s="329" t="s">
        <v>13337</v>
      </c>
      <c r="B4342" s="329" t="s">
        <v>13338</v>
      </c>
      <c r="C4342" s="329" t="s">
        <v>13339</v>
      </c>
      <c r="D4342" s="329" t="s">
        <v>2028</v>
      </c>
      <c r="E4342" s="329">
        <v>5989</v>
      </c>
      <c r="F4342" s="330">
        <v>43427</v>
      </c>
      <c r="G4342" s="330"/>
      <c r="I4342">
        <f>INDEX('T.19 factoren v1.4.0'!$A$1:$I$8977,MATCH($E4342,'T.19 factoren v1.4.0'!$E:$E,0),5)</f>
        <v>5989</v>
      </c>
      <c r="J4342" t="str">
        <f t="shared" si="67"/>
        <v>definitions.Add(new ParameterDefinition() { ID = 5989 , Code = "C1yZZDc28Den", Description = "methyl (2Z,8Z)-deca-2,8-dieen-4,6-diynoaat", CasNr = "928-36-9", Group = "ChemischeStof" });</v>
      </c>
    </row>
    <row r="4343" spans="1:10" x14ac:dyDescent="0.25">
      <c r="A4343" s="329" t="s">
        <v>13340</v>
      </c>
      <c r="B4343" s="329" t="s">
        <v>13341</v>
      </c>
      <c r="C4343" s="329" t="s">
        <v>6018</v>
      </c>
      <c r="D4343" s="329" t="s">
        <v>2028</v>
      </c>
      <c r="E4343" s="329">
        <v>5990</v>
      </c>
      <c r="F4343" s="330">
        <v>43427</v>
      </c>
      <c r="G4343" s="330"/>
      <c r="I4343">
        <f>INDEX('T.19 factoren v1.4.0'!$A$1:$I$8977,MATCH($E4343,'T.19 factoren v1.4.0'!$E:$E,0),5)</f>
        <v>5990</v>
      </c>
      <c r="J4343" t="str">
        <f t="shared" si="67"/>
        <v>definitions.Add(new ParameterDefinition() { ID = 5990 , Code = "C1y4Bractact", Description = "methyl-4-broomacetoacetaat", CasNr = "17790-81-7", Group = "ChemischeStof" });</v>
      </c>
    </row>
    <row r="4344" spans="1:10" x14ac:dyDescent="0.25">
      <c r="A4344" s="329" t="s">
        <v>13342</v>
      </c>
      <c r="B4344" s="329" t="s">
        <v>13343</v>
      </c>
      <c r="C4344" s="329" t="s">
        <v>1315</v>
      </c>
      <c r="D4344" s="329" t="s">
        <v>23</v>
      </c>
      <c r="E4344" s="329">
        <v>5991</v>
      </c>
      <c r="F4344" s="330">
        <v>43427</v>
      </c>
      <c r="G4344" s="330"/>
      <c r="I4344" t="e">
        <f>INDEX('T.19 factoren v1.3.0'!$A$1:$I$8977,MATCH($E4344,'T.19 factoren v1.3.0'!$E:$E,0),5)</f>
        <v>#N/A</v>
      </c>
      <c r="J4344" t="str">
        <f t="shared" si="67"/>
        <v>definitions.Add(new ParameterDefinition() { ID = 5991 , Code = "BELTG", Description = "Belasting", CasNr = "NVT", Group = "Grootheid" });</v>
      </c>
    </row>
    <row r="4345" spans="1:10" x14ac:dyDescent="0.25">
      <c r="A4345" s="329" t="s">
        <v>13344</v>
      </c>
      <c r="B4345" s="329" t="s">
        <v>13345</v>
      </c>
      <c r="C4345" s="329" t="s">
        <v>1315</v>
      </c>
      <c r="D4345" s="329" t="s">
        <v>23</v>
      </c>
      <c r="E4345" s="329">
        <v>5992</v>
      </c>
      <c r="F4345" s="330">
        <v>43427</v>
      </c>
      <c r="G4345" s="330"/>
      <c r="I4345" t="e">
        <f>INDEX('T.19 factoren v1.3.0'!$A$1:$I$8977,MATCH($E4345,'T.19 factoren v1.3.0'!$E:$E,0),5)</f>
        <v>#N/A</v>
      </c>
      <c r="J4345" t="str">
        <f t="shared" si="67"/>
        <v>definitions.Add(new ParameterDefinition() { ID = 5992 , Code = "BESBHD", Description = "Beschikbaarheid", CasNr = "NVT", Group = "Grootheid" });</v>
      </c>
    </row>
    <row r="4346" spans="1:10" x14ac:dyDescent="0.25">
      <c r="A4346" s="329" t="s">
        <v>13346</v>
      </c>
      <c r="B4346" s="329" t="s">
        <v>13347</v>
      </c>
      <c r="C4346" s="329" t="s">
        <v>1315</v>
      </c>
      <c r="D4346" s="329" t="s">
        <v>23</v>
      </c>
      <c r="E4346" s="329">
        <v>5993</v>
      </c>
      <c r="F4346" s="330">
        <v>43427</v>
      </c>
      <c r="G4346" s="330"/>
      <c r="I4346" t="e">
        <f>INDEX('T.19 factoren v1.3.0'!$A$1:$I$8977,MATCH($E4346,'T.19 factoren v1.3.0'!$E:$E,0),5)</f>
        <v>#N/A</v>
      </c>
      <c r="J4346" t="str">
        <f t="shared" si="67"/>
        <v>definitions.Add(new ParameterDefinition() { ID = 5993 , Code = "DOSFTR", Description = "Doseerfactor", CasNr = "NVT", Group = "Grootheid" });</v>
      </c>
    </row>
    <row r="4347" spans="1:10" x14ac:dyDescent="0.25">
      <c r="A4347" s="329" t="s">
        <v>13348</v>
      </c>
      <c r="B4347" s="329" t="s">
        <v>13349</v>
      </c>
      <c r="C4347" s="329" t="s">
        <v>1315</v>
      </c>
      <c r="D4347" s="329" t="s">
        <v>3096</v>
      </c>
      <c r="E4347" s="329">
        <v>5994</v>
      </c>
      <c r="F4347" s="330">
        <v>43427</v>
      </c>
      <c r="G4347" s="330"/>
      <c r="I4347" t="e">
        <f>INDEX('T.19 factoren v1.3.0'!$A$1:$I$8977,MATCH($E4347,'T.19 factoren v1.3.0'!$E:$E,0),5)</f>
        <v>#N/A</v>
      </c>
      <c r="J4347" t="str">
        <f t="shared" si="67"/>
        <v>definitions.Add(new ParameterDefinition() { ID = 5994 , Code = "PHOI", Description = "Phormidium [1]", CasNr = "NVT", Group = "Object" });</v>
      </c>
    </row>
    <row r="4348" spans="1:10" x14ac:dyDescent="0.25">
      <c r="A4348" s="329" t="s">
        <v>13350</v>
      </c>
      <c r="B4348" s="329" t="s">
        <v>13351</v>
      </c>
      <c r="C4348" s="329" t="s">
        <v>13352</v>
      </c>
      <c r="D4348" s="329" t="s">
        <v>2028</v>
      </c>
      <c r="E4348" s="329">
        <v>5995</v>
      </c>
      <c r="F4348" s="330">
        <v>43644</v>
      </c>
      <c r="G4348" s="330"/>
      <c r="I4348">
        <f>INDEX('T.19 factoren v1.4.0'!$A$1:$I$8977,MATCH($E4348,'T.19 factoren v1.4.0'!$E:$E,0),5)</f>
        <v>5995</v>
      </c>
      <c r="J4348" t="str">
        <f t="shared" si="67"/>
        <v>definitions.Add(new ParameterDefinition() { ID = 5995 , Code = "H-PFUdA", Description = "2H,2H,3H,3H-perfluorundecaanzuur", CasNr = "34598-33-9", Group = "ChemischeStof" });</v>
      </c>
    </row>
    <row r="4349" spans="1:10" x14ac:dyDescent="0.25">
      <c r="A4349" s="329" t="s">
        <v>13353</v>
      </c>
      <c r="B4349" s="329" t="s">
        <v>13354</v>
      </c>
      <c r="C4349" s="329" t="s">
        <v>13355</v>
      </c>
      <c r="D4349" s="329" t="s">
        <v>2028</v>
      </c>
      <c r="E4349" s="329">
        <v>5996</v>
      </c>
      <c r="F4349" s="330">
        <v>43644</v>
      </c>
      <c r="G4349" s="330"/>
      <c r="I4349">
        <f>INDEX('T.19 factoren v1.4.0'!$A$1:$I$8977,MATCH($E4349,'T.19 factoren v1.4.0'!$E:$E,0),5)</f>
        <v>5996</v>
      </c>
      <c r="J4349" t="str">
        <f t="shared" si="67"/>
        <v>definitions.Add(new ParameterDefinition() { ID = 5996 , Code = "H-PFC6asfzr", Description = "2-(perfluorbutyl)ethaan-1-sulfonzuur (4:2 FTS)", CasNr = "757124-72-4", Group = "ChemischeStof" });</v>
      </c>
    </row>
    <row r="4350" spans="1:10" x14ac:dyDescent="0.25">
      <c r="A4350" s="329" t="s">
        <v>13356</v>
      </c>
      <c r="B4350" s="329" t="s">
        <v>13357</v>
      </c>
      <c r="C4350" s="329" t="s">
        <v>13358</v>
      </c>
      <c r="D4350" s="329" t="s">
        <v>2028</v>
      </c>
      <c r="E4350" s="329">
        <v>5997</v>
      </c>
      <c r="F4350" s="330">
        <v>43644</v>
      </c>
      <c r="G4350" s="330"/>
      <c r="I4350">
        <f>INDEX('T.19 factoren v1.4.0'!$A$1:$I$8977,MATCH($E4350,'T.19 factoren v1.4.0'!$E:$E,0),5)</f>
        <v>5997</v>
      </c>
      <c r="J4350" t="str">
        <f t="shared" si="67"/>
        <v>definitions.Add(new ParameterDefinition() { ID = 5997 , Code = "HPFHpA", Description = "7H-perfluorheptaanzuur", CasNr = "1546-95-8", Group = "ChemischeStof" });</v>
      </c>
    </row>
    <row r="4351" spans="1:10" x14ac:dyDescent="0.25">
      <c r="A4351" s="329" t="s">
        <v>13359</v>
      </c>
      <c r="B4351" s="329" t="s">
        <v>13360</v>
      </c>
      <c r="C4351" s="329" t="s">
        <v>13361</v>
      </c>
      <c r="D4351" s="329" t="s">
        <v>2028</v>
      </c>
      <c r="E4351" s="329">
        <v>5998</v>
      </c>
      <c r="F4351" s="330">
        <v>43644</v>
      </c>
      <c r="G4351" s="330"/>
      <c r="I4351">
        <f>INDEX('T.19 factoren v1.4.0'!$A$1:$I$8977,MATCH($E4351,'T.19 factoren v1.4.0'!$E:$E,0),5)</f>
        <v>5998</v>
      </c>
      <c r="J4351" t="str">
        <f t="shared" si="67"/>
        <v>definitions.Add(new ParameterDefinition() { ID = 5998 , Code = "bisPFC10yPO4", Description = "bisperfluordecylwaterstoffosfaat (8:2 diPAP)", CasNr = "678-41-1", Group = "ChemischeStof" });</v>
      </c>
    </row>
    <row r="4352" spans="1:10" x14ac:dyDescent="0.25">
      <c r="A4352" s="329" t="s">
        <v>13362</v>
      </c>
      <c r="B4352" s="329" t="s">
        <v>13363</v>
      </c>
      <c r="C4352" s="329" t="s">
        <v>13364</v>
      </c>
      <c r="D4352" s="329" t="s">
        <v>2028</v>
      </c>
      <c r="E4352" s="329">
        <v>5999</v>
      </c>
      <c r="F4352" s="330">
        <v>43644</v>
      </c>
      <c r="G4352" s="330"/>
      <c r="I4352">
        <f>INDEX('T.19 factoren v1.4.0'!$A$1:$I$8977,MATCH($E4352,'T.19 factoren v1.4.0'!$E:$E,0),5)</f>
        <v>5999</v>
      </c>
      <c r="J4352" t="str">
        <f t="shared" si="67"/>
        <v>definitions.Add(new ParameterDefinition() { ID = 5999 , Code = "ADONA", Description = "ammonium 4,8-dioxa-3H-perfluornonanoaat", CasNr = "958445-44-8", Group = "ChemischeStof" });</v>
      </c>
    </row>
    <row r="4353" spans="1:10" x14ac:dyDescent="0.25">
      <c r="A4353" s="329" t="s">
        <v>13365</v>
      </c>
      <c r="B4353" s="329" t="s">
        <v>13366</v>
      </c>
      <c r="C4353" s="329" t="s">
        <v>13367</v>
      </c>
      <c r="D4353" s="329" t="s">
        <v>2028</v>
      </c>
      <c r="E4353" s="329">
        <v>6000</v>
      </c>
      <c r="F4353" s="330">
        <v>43644</v>
      </c>
      <c r="G4353" s="330"/>
      <c r="I4353">
        <f>INDEX('T.19 factoren v1.4.0'!$A$1:$I$8977,MATCH($E4353,'T.19 factoren v1.4.0'!$E:$E,0),5)</f>
        <v>6000</v>
      </c>
      <c r="J4353" t="str">
        <f t="shared" si="67"/>
        <v>definitions.Add(new ParameterDefinition() { ID = 6000 , Code = "EtFOSA", Description = "N-ethyl perfluoroctaansulfonamide", CasNr = "4151-50-2", Group = "ChemischeStof" });</v>
      </c>
    </row>
    <row r="4354" spans="1:10" x14ac:dyDescent="0.25">
      <c r="A4354" s="329" t="s">
        <v>13368</v>
      </c>
      <c r="B4354" s="329" t="s">
        <v>13369</v>
      </c>
      <c r="C4354" s="329" t="s">
        <v>13370</v>
      </c>
      <c r="D4354" s="329" t="s">
        <v>2028</v>
      </c>
      <c r="E4354" s="329">
        <v>6001</v>
      </c>
      <c r="F4354" s="330">
        <v>43644</v>
      </c>
      <c r="G4354" s="330"/>
      <c r="I4354">
        <f>INDEX('T.19 factoren v1.4.0'!$A$1:$I$8977,MATCH($E4354,'T.19 factoren v1.4.0'!$E:$E,0),5)</f>
        <v>6001</v>
      </c>
      <c r="J4354" t="str">
        <f t="shared" si="67"/>
        <v>definitions.Add(new ParameterDefinition() { ID = 6001 , Code = "MeFOSA", Description = "N-methyl perfluoroctaansulfonamide", CasNr = "31506-32-8", Group = "ChemischeStof" });</v>
      </c>
    </row>
    <row r="4355" spans="1:10" x14ac:dyDescent="0.25">
      <c r="A4355" s="329" t="s">
        <v>13371</v>
      </c>
      <c r="B4355" s="329" t="s">
        <v>13372</v>
      </c>
      <c r="C4355" s="329" t="s">
        <v>13373</v>
      </c>
      <c r="D4355" s="329" t="s">
        <v>2028</v>
      </c>
      <c r="E4355" s="329">
        <v>6002</v>
      </c>
      <c r="F4355" s="330">
        <v>43644</v>
      </c>
      <c r="G4355" s="330"/>
      <c r="I4355">
        <f>INDEX('T.19 factoren v1.4.0'!$A$1:$I$8977,MATCH($E4355,'T.19 factoren v1.4.0'!$E:$E,0),5)</f>
        <v>6002</v>
      </c>
      <c r="J4355" t="str">
        <f t="shared" ref="J4355:J4418" si="68">"definitions.Add(new ParameterDefinition() { ID = " &amp; E4355 &amp; " , Code = """ &amp; A4355 &amp; """, Description = """ &amp; B4355 &amp; """, CasNr = """ &amp; C4355 &amp;""", Group = """ &amp; D4355 &amp;""" });"</f>
        <v>definitions.Add(new ParameterDefinition() { ID = 6002 , Code = "PF37DC1yOA", Description = "perfluor-3,7-dimethyloctaanzuur", CasNr = "172155-07-6", Group = "ChemischeStof" });</v>
      </c>
    </row>
    <row r="4356" spans="1:10" x14ac:dyDescent="0.25">
      <c r="A4356" s="329" t="s">
        <v>13374</v>
      </c>
      <c r="B4356" s="329" t="s">
        <v>13375</v>
      </c>
      <c r="C4356" s="329" t="s">
        <v>13376</v>
      </c>
      <c r="D4356" s="329" t="s">
        <v>2028</v>
      </c>
      <c r="E4356" s="329">
        <v>6003</v>
      </c>
      <c r="F4356" s="330">
        <v>43644</v>
      </c>
      <c r="G4356" s="330"/>
      <c r="I4356">
        <f>INDEX('T.19 factoren v1.4.0'!$A$1:$I$8977,MATCH($E4356,'T.19 factoren v1.4.0'!$E:$E,0),5)</f>
        <v>6003</v>
      </c>
      <c r="J4356" t="str">
        <f t="shared" si="68"/>
        <v>definitions.Add(new ParameterDefinition() { ID = 6003 , Code = "fluprdfrn", Description = "flupyradifuron", CasNr = "951659-40-8", Group = "ChemischeStof" });</v>
      </c>
    </row>
    <row r="4357" spans="1:10" x14ac:dyDescent="0.25">
      <c r="A4357" s="329" t="s">
        <v>13377</v>
      </c>
      <c r="B4357" s="329" t="s">
        <v>13378</v>
      </c>
      <c r="C4357" s="329" t="s">
        <v>13379</v>
      </c>
      <c r="D4357" s="329" t="s">
        <v>2028</v>
      </c>
      <c r="E4357" s="329">
        <v>6004</v>
      </c>
      <c r="F4357" s="330">
        <v>43644</v>
      </c>
      <c r="G4357" s="330"/>
      <c r="I4357">
        <f>INDEX('T.19 factoren v1.4.0'!$A$1:$I$8977,MATCH($E4357,'T.19 factoren v1.4.0'!$E:$E,0),5)</f>
        <v>6004</v>
      </c>
      <c r="J4357" t="str">
        <f t="shared" si="68"/>
        <v>definitions.Add(new ParameterDefinition() { ID = 6004 , Code = "valfnlt", Description = "valifenalaat", CasNr = "283159-90-0", Group = "ChemischeStof" });</v>
      </c>
    </row>
    <row r="4358" spans="1:10" x14ac:dyDescent="0.25">
      <c r="A4358" s="329" t="s">
        <v>13380</v>
      </c>
      <c r="B4358" s="329" t="s">
        <v>13381</v>
      </c>
      <c r="C4358" s="329" t="s">
        <v>13382</v>
      </c>
      <c r="D4358" s="329" t="s">
        <v>2028</v>
      </c>
      <c r="E4358" s="329">
        <v>6005</v>
      </c>
      <c r="F4358" s="330">
        <v>43644</v>
      </c>
      <c r="G4358" s="330"/>
      <c r="I4358">
        <f>INDEX('T.19 factoren v1.4.0'!$A$1:$I$8977,MATCH($E4358,'T.19 factoren v1.4.0'!$E:$E,0),5)</f>
        <v>6005</v>
      </c>
      <c r="J4358" t="str">
        <f t="shared" si="68"/>
        <v>definitions.Add(new ParameterDefinition() { ID = 6005 , Code = "bromxnbtrt", Description = "bromoxynil butyraat", CasNr = "3861-41-4", Group = "ChemischeStof" });</v>
      </c>
    </row>
    <row r="4359" spans="1:10" x14ac:dyDescent="0.25">
      <c r="A4359" s="329" t="s">
        <v>13383</v>
      </c>
      <c r="B4359" s="329" t="s">
        <v>13384</v>
      </c>
      <c r="C4359" s="329" t="s">
        <v>1315</v>
      </c>
      <c r="D4359" s="329" t="s">
        <v>23</v>
      </c>
      <c r="E4359" s="329">
        <v>6006</v>
      </c>
      <c r="F4359" s="330">
        <v>43644</v>
      </c>
      <c r="G4359" s="330"/>
      <c r="I4359" t="e">
        <f>INDEX('T.19 factoren v1.3.0'!$A$1:$I$8977,MATCH($E4359,'T.19 factoren v1.3.0'!$E:$E,0),5)</f>
        <v>#N/A</v>
      </c>
      <c r="J4359" t="str">
        <f t="shared" si="68"/>
        <v>definitions.Add(new ParameterDefinition() { ID = 6006 , Code = "SMAAKVDNFTR", Description = "Smaakverdunningsfactor", CasNr = "NVT", Group = "Grootheid" });</v>
      </c>
    </row>
    <row r="4360" spans="1:10" x14ac:dyDescent="0.25">
      <c r="A4360" s="329" t="s">
        <v>13385</v>
      </c>
      <c r="B4360" s="329" t="s">
        <v>13386</v>
      </c>
      <c r="C4360" s="329" t="s">
        <v>13387</v>
      </c>
      <c r="D4360" s="329" t="s">
        <v>2028</v>
      </c>
      <c r="E4360" s="329">
        <v>6007</v>
      </c>
      <c r="F4360" s="330">
        <v>43644</v>
      </c>
      <c r="G4360" s="330"/>
      <c r="I4360">
        <f>INDEX('T.19 factoren v1.4.0'!$A$1:$I$8977,MATCH($E4360,'T.19 factoren v1.4.0'!$E:$E,0),5)</f>
        <v>6007</v>
      </c>
      <c r="J4360" t="str">
        <f t="shared" si="68"/>
        <v>definitions.Add(new ParameterDefinition() { ID = 6007 , Code = "lisnpl", Description = "lisinopril", CasNr = "83915-83-7", Group = "ChemischeStof" });</v>
      </c>
    </row>
    <row r="4361" spans="1:10" x14ac:dyDescent="0.25">
      <c r="A4361" s="329" t="s">
        <v>13388</v>
      </c>
      <c r="B4361" s="329" t="s">
        <v>13389</v>
      </c>
      <c r="C4361" s="329" t="s">
        <v>13390</v>
      </c>
      <c r="D4361" s="329" t="s">
        <v>2028</v>
      </c>
      <c r="E4361" s="329">
        <v>6008</v>
      </c>
      <c r="F4361" s="330">
        <v>43644</v>
      </c>
      <c r="G4361" s="330"/>
      <c r="I4361">
        <f>INDEX('T.19 factoren v1.4.0'!$A$1:$I$8977,MATCH($E4361,'T.19 factoren v1.4.0'!$E:$E,0),5)</f>
        <v>6008</v>
      </c>
      <c r="J4361" t="str">
        <f t="shared" si="68"/>
        <v>definitions.Add(new ParameterDefinition() { ID = 6008 , Code = "benzDC1yC8yl", Description = "benzyldimethyloctylammoniumchloride", CasNr = "959-55-7", Group = "ChemischeStof" });</v>
      </c>
    </row>
    <row r="4362" spans="1:10" x14ac:dyDescent="0.25">
      <c r="A4362" s="329" t="s">
        <v>13391</v>
      </c>
      <c r="B4362" s="329" t="s">
        <v>13392</v>
      </c>
      <c r="C4362" s="329" t="s">
        <v>13393</v>
      </c>
      <c r="D4362" s="329" t="s">
        <v>2028</v>
      </c>
      <c r="E4362" s="329">
        <v>6009</v>
      </c>
      <c r="F4362" s="330">
        <v>43644</v>
      </c>
      <c r="G4362" s="330"/>
      <c r="I4362">
        <f>INDEX('T.19 factoren v1.4.0'!$A$1:$I$8977,MATCH($E4362,'T.19 factoren v1.4.0'!$E:$E,0),5)</f>
        <v>6009</v>
      </c>
      <c r="J4362" t="str">
        <f t="shared" si="68"/>
        <v>definitions.Add(new ParameterDefinition() { ID = 6009 , Code = "benzDC1yC10y", Description = "benzyldimethyldecylammoniumchloride", CasNr = "965-32-2", Group = "ChemischeStof" });</v>
      </c>
    </row>
    <row r="4363" spans="1:10" x14ac:dyDescent="0.25">
      <c r="A4363" s="329" t="s">
        <v>13394</v>
      </c>
      <c r="B4363" s="329" t="s">
        <v>13395</v>
      </c>
      <c r="C4363" s="329" t="s">
        <v>13396</v>
      </c>
      <c r="D4363" s="329" t="s">
        <v>2028</v>
      </c>
      <c r="E4363" s="329">
        <v>6010</v>
      </c>
      <c r="F4363" s="330">
        <v>43644</v>
      </c>
      <c r="G4363" s="330"/>
      <c r="I4363">
        <f>INDEX('T.19 factoren v1.4.0'!$A$1:$I$8977,MATCH($E4363,'T.19 factoren v1.4.0'!$E:$E,0),5)</f>
        <v>6010</v>
      </c>
      <c r="J4363" t="str">
        <f t="shared" si="68"/>
        <v>definitions.Add(new ParameterDefinition() { ID = 6010 , Code = "benzDC1yC14y", Description = "benzyldimethyltetradecylammoniumchloride", CasNr = "139-08-2", Group = "ChemischeStof" });</v>
      </c>
    </row>
    <row r="4364" spans="1:10" x14ac:dyDescent="0.25">
      <c r="A4364" s="329" t="s">
        <v>13397</v>
      </c>
      <c r="B4364" s="329" t="s">
        <v>13398</v>
      </c>
      <c r="C4364" s="329" t="s">
        <v>13399</v>
      </c>
      <c r="D4364" s="329" t="s">
        <v>2028</v>
      </c>
      <c r="E4364" s="329">
        <v>6011</v>
      </c>
      <c r="F4364" s="330">
        <v>43644</v>
      </c>
      <c r="G4364" s="330"/>
      <c r="I4364">
        <f>INDEX('T.19 factoren v1.4.0'!$A$1:$I$8977,MATCH($E4364,'T.19 factoren v1.4.0'!$E:$E,0),5)</f>
        <v>6011</v>
      </c>
      <c r="J4364" t="str">
        <f t="shared" si="68"/>
        <v>definitions.Add(new ParameterDefinition() { ID = 6011 , Code = "benzDC1yC16y", Description = "benzyldimethylhexadecylammoniumchloride", CasNr = "122-18-9", Group = "ChemischeStof" });</v>
      </c>
    </row>
    <row r="4365" spans="1:10" x14ac:dyDescent="0.25">
      <c r="A4365" s="329" t="s">
        <v>13400</v>
      </c>
      <c r="B4365" s="329" t="s">
        <v>13401</v>
      </c>
      <c r="C4365" s="329" t="s">
        <v>13402</v>
      </c>
      <c r="D4365" s="329" t="s">
        <v>2028</v>
      </c>
      <c r="E4365" s="329">
        <v>6012</v>
      </c>
      <c r="F4365" s="330">
        <v>43644</v>
      </c>
      <c r="G4365" s="330"/>
      <c r="I4365">
        <f>INDEX('T.19 factoren v1.4.0'!$A$1:$I$8977,MATCH($E4365,'T.19 factoren v1.4.0'!$E:$E,0),5)</f>
        <v>6012</v>
      </c>
      <c r="J4365" t="str">
        <f t="shared" si="68"/>
        <v>definitions.Add(new ParameterDefinition() { ID = 6012 , Code = "benzDC1yC18y", Description = "benzyldimethyloctadecylammoniumchloride", CasNr = "122-19-0", Group = "ChemischeStof" });</v>
      </c>
    </row>
    <row r="4366" spans="1:10" x14ac:dyDescent="0.25">
      <c r="A4366" s="329" t="s">
        <v>13403</v>
      </c>
      <c r="B4366" s="329" t="s">
        <v>13404</v>
      </c>
      <c r="C4366" s="329" t="s">
        <v>13405</v>
      </c>
      <c r="D4366" s="329" t="s">
        <v>2028</v>
      </c>
      <c r="E4366" s="329">
        <v>6013</v>
      </c>
      <c r="F4366" s="330">
        <v>43644</v>
      </c>
      <c r="G4366" s="330"/>
      <c r="I4366">
        <f>INDEX('T.19 factoren v1.4.0'!$A$1:$I$8977,MATCH($E4366,'T.19 factoren v1.4.0'!$E:$E,0),5)</f>
        <v>6013</v>
      </c>
      <c r="J4366" t="str">
        <f t="shared" si="68"/>
        <v>definitions.Add(new ParameterDefinition() { ID = 6013 , Code = "C12ylTC1ylNH", Description = "dodecyltrimethylammoniumchloride", CasNr = "112-00-5", Group = "ChemischeStof" });</v>
      </c>
    </row>
    <row r="4367" spans="1:10" x14ac:dyDescent="0.25">
      <c r="A4367" s="329" t="s">
        <v>13406</v>
      </c>
      <c r="B4367" s="329" t="s">
        <v>13407</v>
      </c>
      <c r="C4367" s="329" t="s">
        <v>13408</v>
      </c>
      <c r="D4367" s="329" t="s">
        <v>2028</v>
      </c>
      <c r="E4367" s="329">
        <v>6014</v>
      </c>
      <c r="F4367" s="330">
        <v>43644</v>
      </c>
      <c r="G4367" s="330"/>
      <c r="I4367">
        <f>INDEX('T.19 factoren v1.4.0'!$A$1:$I$8977,MATCH($E4367,'T.19 factoren v1.4.0'!$E:$E,0),5)</f>
        <v>6014</v>
      </c>
      <c r="J4367" t="str">
        <f t="shared" si="68"/>
        <v>definitions.Add(new ParameterDefinition() { ID = 6014 , Code = "C14ylTC1ylNH", Description = "tetradecyltrimethylammoniumchloride", CasNr = "4574-04-3", Group = "ChemischeStof" });</v>
      </c>
    </row>
    <row r="4368" spans="1:10" x14ac:dyDescent="0.25">
      <c r="A4368" s="329" t="s">
        <v>13409</v>
      </c>
      <c r="B4368" s="329" t="s">
        <v>13410</v>
      </c>
      <c r="C4368" s="329" t="s">
        <v>13411</v>
      </c>
      <c r="D4368" s="329" t="s">
        <v>2028</v>
      </c>
      <c r="E4368" s="329">
        <v>6015</v>
      </c>
      <c r="F4368" s="330">
        <v>43644</v>
      </c>
      <c r="G4368" s="330"/>
      <c r="I4368">
        <f>INDEX('T.19 factoren v1.4.0'!$A$1:$I$8977,MATCH($E4368,'T.19 factoren v1.4.0'!$E:$E,0),5)</f>
        <v>6015</v>
      </c>
      <c r="J4368" t="str">
        <f t="shared" si="68"/>
        <v>definitions.Add(new ParameterDefinition() { ID = 6015 , Code = "C16ylTC1ylNH", Description = "hexadecyltrimethylammoniumchloride", CasNr = "112-02-7", Group = "ChemischeStof" });</v>
      </c>
    </row>
    <row r="4369" spans="1:10" x14ac:dyDescent="0.25">
      <c r="A4369" s="329" t="s">
        <v>13412</v>
      </c>
      <c r="B4369" s="329" t="s">
        <v>13413</v>
      </c>
      <c r="C4369" s="329" t="s">
        <v>13414</v>
      </c>
      <c r="D4369" s="329" t="s">
        <v>2028</v>
      </c>
      <c r="E4369" s="329">
        <v>6016</v>
      </c>
      <c r="F4369" s="330">
        <v>43644</v>
      </c>
      <c r="G4369" s="330"/>
      <c r="I4369">
        <f>INDEX('T.19 factoren v1.4.0'!$A$1:$I$8977,MATCH($E4369,'T.19 factoren v1.4.0'!$E:$E,0),5)</f>
        <v>6016</v>
      </c>
      <c r="J4369" t="str">
        <f t="shared" si="68"/>
        <v>definitions.Add(new ParameterDefinition() { ID = 6016 , Code = "Znprton", Description = "zinkpyrithion", CasNr = "13463-41-7", Group = "ChemischeStof" });</v>
      </c>
    </row>
    <row r="4370" spans="1:10" x14ac:dyDescent="0.25">
      <c r="A4370" s="329" t="s">
        <v>13415</v>
      </c>
      <c r="B4370" s="329" t="s">
        <v>13416</v>
      </c>
      <c r="C4370" s="329" t="s">
        <v>13417</v>
      </c>
      <c r="D4370" s="329" t="s">
        <v>2028</v>
      </c>
      <c r="E4370" s="329">
        <v>6017</v>
      </c>
      <c r="F4370" s="330">
        <v>43644</v>
      </c>
      <c r="G4370" s="330"/>
      <c r="I4370">
        <f>INDEX('T.19 factoren v1.4.0'!$A$1:$I$8977,MATCH($E4370,'T.19 factoren v1.4.0'!$E:$E,0),5)</f>
        <v>6017</v>
      </c>
      <c r="J4370" t="str">
        <f t="shared" si="68"/>
        <v>definitions.Add(new ParameterDefinition() { ID = 6017 , Code = "p-ment38Dol", Description = "p-menthaan-3,8-diol", CasNr = "42822-86-6", Group = "ChemischeStof" });</v>
      </c>
    </row>
    <row r="4371" spans="1:10" x14ac:dyDescent="0.25">
      <c r="A4371" s="329" t="s">
        <v>13418</v>
      </c>
      <c r="B4371" s="329" t="s">
        <v>13419</v>
      </c>
      <c r="C4371" s="329" t="s">
        <v>13420</v>
      </c>
      <c r="D4371" s="329" t="s">
        <v>2028</v>
      </c>
      <c r="E4371" s="329">
        <v>6018</v>
      </c>
      <c r="F4371" s="330">
        <v>43644</v>
      </c>
      <c r="G4371" s="330"/>
      <c r="I4371">
        <f>INDEX('T.19 factoren v1.4.0'!$A$1:$I$8977,MATCH($E4371,'T.19 factoren v1.4.0'!$E:$E,0),5)</f>
        <v>6018</v>
      </c>
      <c r="J4371" t="str">
        <f t="shared" si="68"/>
        <v>definitions.Add(new ParameterDefinition() { ID = 6018 , Code = "PHMBHCl", Description = "polyhexamethyleenbiguanide hydrochloride", CasNr = "27083-27-8", Group = "ChemischeStof" });</v>
      </c>
    </row>
    <row r="4372" spans="1:10" x14ac:dyDescent="0.25">
      <c r="A4372" s="329" t="s">
        <v>13421</v>
      </c>
      <c r="B4372" s="329" t="s">
        <v>13422</v>
      </c>
      <c r="C4372" s="329" t="s">
        <v>13423</v>
      </c>
      <c r="D4372" s="329" t="s">
        <v>2028</v>
      </c>
      <c r="E4372" s="329">
        <v>6019</v>
      </c>
      <c r="F4372" s="330">
        <v>43644</v>
      </c>
      <c r="G4372" s="330"/>
      <c r="I4372">
        <f>INDEX('T.19 factoren v1.4.0'!$A$1:$I$8977,MATCH($E4372,'T.19 factoren v1.4.0'!$E:$E,0),5)</f>
        <v>6019</v>
      </c>
      <c r="J4372" t="str">
        <f t="shared" si="68"/>
        <v>definitions.Add(new ParameterDefinition() { ID = 6019 , Code = "13benztaz2sf", Description = "1,3-benzothiazool-2-sulfonzuur", CasNr = "941-57-1", Group = "ChemischeStof" });</v>
      </c>
    </row>
    <row r="4373" spans="1:10" x14ac:dyDescent="0.25">
      <c r="A4373" s="329" t="s">
        <v>13424</v>
      </c>
      <c r="B4373" s="329" t="s">
        <v>13425</v>
      </c>
      <c r="C4373" s="329" t="s">
        <v>13426</v>
      </c>
      <c r="D4373" s="329" t="s">
        <v>2028</v>
      </c>
      <c r="E4373" s="329">
        <v>6020</v>
      </c>
      <c r="F4373" s="330">
        <v>43644</v>
      </c>
      <c r="G4373" s="330"/>
      <c r="I4373">
        <f>INDEX('T.19 factoren v1.4.0'!$A$1:$I$8977,MATCH($E4373,'T.19 factoren v1.4.0'!$E:$E,0),5)</f>
        <v>6020</v>
      </c>
      <c r="J4373" t="str">
        <f t="shared" si="68"/>
        <v>definitions.Add(new ParameterDefinition() { ID = 6020 , Code = "26DClbenzzr", Description = "2,6-dichloorbenzoezuur", CasNr = "50-30-6", Group = "ChemischeStof" });</v>
      </c>
    </row>
    <row r="4374" spans="1:10" x14ac:dyDescent="0.25">
      <c r="A4374" s="329" t="s">
        <v>13427</v>
      </c>
      <c r="B4374" s="329" t="s">
        <v>13428</v>
      </c>
      <c r="C4374" s="329" t="s">
        <v>13429</v>
      </c>
      <c r="D4374" s="329" t="s">
        <v>2028</v>
      </c>
      <c r="E4374" s="329">
        <v>6021</v>
      </c>
      <c r="F4374" s="330">
        <v>43644</v>
      </c>
      <c r="G4374" s="330"/>
      <c r="I4374">
        <f>INDEX('T.19 factoren v1.4.0'!$A$1:$I$8977,MATCH($E4374,'T.19 factoren v1.4.0'!$E:$E,0),5)</f>
        <v>6021</v>
      </c>
      <c r="J4374" t="str">
        <f t="shared" si="68"/>
        <v>definitions.Add(new ParameterDefinition() { ID = 6021 , Code = "mandsbn", Description = "mandestrobin", CasNr = "173662-97-0", Group = "ChemischeStof" });</v>
      </c>
    </row>
    <row r="4375" spans="1:10" x14ac:dyDescent="0.25">
      <c r="A4375" s="329" t="s">
        <v>13430</v>
      </c>
      <c r="B4375" s="329" t="s">
        <v>13431</v>
      </c>
      <c r="C4375" s="329" t="s">
        <v>1315</v>
      </c>
      <c r="D4375" s="329" t="s">
        <v>3096</v>
      </c>
      <c r="E4375" s="329">
        <v>6022</v>
      </c>
      <c r="F4375" s="330">
        <v>43644</v>
      </c>
      <c r="G4375" s="330"/>
      <c r="I4375" t="e">
        <f>INDEX('T.19 factoren v1.3.0'!$A$1:$I$8977,MATCH($E4375,'T.19 factoren v1.3.0'!$E:$E,0),5)</f>
        <v>#N/A</v>
      </c>
      <c r="J4375" t="str">
        <f t="shared" si="68"/>
        <v>definitions.Add(new ParameterDefinition() { ID = 6022 , Code = "sPTOXSBAGN", Description = "som potentieel toxische blauwalgen", CasNr = "NVT", Group = "Object" });</v>
      </c>
    </row>
    <row r="4376" spans="1:10" x14ac:dyDescent="0.25">
      <c r="A4376" s="329" t="s">
        <v>13432</v>
      </c>
      <c r="B4376" s="329" t="s">
        <v>13433</v>
      </c>
      <c r="C4376" s="329" t="s">
        <v>13434</v>
      </c>
      <c r="D4376" s="329" t="s">
        <v>2028</v>
      </c>
      <c r="E4376" s="329">
        <v>6023</v>
      </c>
      <c r="F4376" s="330">
        <v>43644</v>
      </c>
      <c r="G4376" s="330"/>
      <c r="I4376">
        <f>INDEX('T.19 factoren v1.4.0'!$A$1:$I$8977,MATCH($E4376,'T.19 factoren v1.4.0'!$E:$E,0),5)</f>
        <v>6023</v>
      </c>
      <c r="J4376" t="str">
        <f t="shared" si="68"/>
        <v>definitions.Add(new ParameterDefinition() { ID = 6023 , Code = "O18-H2O", Description = "zuurstof18 water", CasNr = "14314-42-2", Group = "ChemischeStof" });</v>
      </c>
    </row>
    <row r="4377" spans="1:10" x14ac:dyDescent="0.25">
      <c r="A4377" s="329" t="s">
        <v>13435</v>
      </c>
      <c r="B4377" s="329" t="s">
        <v>13436</v>
      </c>
      <c r="C4377" s="329" t="s">
        <v>13437</v>
      </c>
      <c r="D4377" s="329" t="s">
        <v>2028</v>
      </c>
      <c r="E4377" s="329">
        <v>6024</v>
      </c>
      <c r="F4377" s="330">
        <v>43644</v>
      </c>
      <c r="G4377" s="330"/>
      <c r="I4377">
        <f>INDEX('T.19 factoren v1.4.0'!$A$1:$I$8977,MATCH($E4377,'T.19 factoren v1.4.0'!$E:$E,0),5)</f>
        <v>6024</v>
      </c>
      <c r="J4377" t="str">
        <f t="shared" si="68"/>
        <v>definitions.Add(new ParameterDefinition() { ID = 6024 , Code = "D2O", Description = "deuterium oxide (zwaar water)", CasNr = "7789-20-0", Group = "ChemischeStof" });</v>
      </c>
    </row>
    <row r="4378" spans="1:10" x14ac:dyDescent="0.25">
      <c r="A4378" s="329" t="s">
        <v>13438</v>
      </c>
      <c r="B4378" s="329" t="s">
        <v>13439</v>
      </c>
      <c r="C4378" s="329" t="s">
        <v>13440</v>
      </c>
      <c r="D4378" s="329" t="s">
        <v>2028</v>
      </c>
      <c r="E4378" s="329">
        <v>6025</v>
      </c>
      <c r="F4378" s="330">
        <v>43644</v>
      </c>
      <c r="G4378" s="330"/>
      <c r="I4378">
        <f>INDEX('T.19 factoren v1.4.0'!$A$1:$I$8977,MATCH($E4378,'T.19 factoren v1.4.0'!$E:$E,0),5)</f>
        <v>6025</v>
      </c>
      <c r="J4378" t="str">
        <f t="shared" si="68"/>
        <v>definitions.Add(new ParameterDefinition() { ID = 6025 , Code = "C13", Description = "koolstof 13", CasNr = "14762-74-4", Group = "ChemischeStof" });</v>
      </c>
    </row>
    <row r="4379" spans="1:10" x14ac:dyDescent="0.25">
      <c r="A4379" s="329" t="s">
        <v>13441</v>
      </c>
      <c r="B4379" s="329" t="s">
        <v>13442</v>
      </c>
      <c r="C4379" s="329" t="s">
        <v>13443</v>
      </c>
      <c r="D4379" s="329" t="s">
        <v>2028</v>
      </c>
      <c r="E4379" s="329">
        <v>6026</v>
      </c>
      <c r="F4379" s="330">
        <v>43644</v>
      </c>
      <c r="G4379" s="330"/>
      <c r="I4379">
        <f>INDEX('T.19 factoren v1.4.0'!$A$1:$I$8977,MATCH($E4379,'T.19 factoren v1.4.0'!$E:$E,0),5)</f>
        <v>6026</v>
      </c>
      <c r="J4379" t="str">
        <f t="shared" si="68"/>
        <v>definitions.Add(new ParameterDefinition() { ID = 6026 , Code = "C14", Description = "koolstof 14", CasNr = "14762-75-5", Group = "ChemischeStof" });</v>
      </c>
    </row>
    <row r="4380" spans="1:10" x14ac:dyDescent="0.25">
      <c r="A4380" s="329" t="s">
        <v>13444</v>
      </c>
      <c r="B4380" s="329" t="s">
        <v>13445</v>
      </c>
      <c r="C4380" s="329" t="s">
        <v>13446</v>
      </c>
      <c r="D4380" s="329" t="s">
        <v>2028</v>
      </c>
      <c r="E4380" s="329">
        <v>6027</v>
      </c>
      <c r="F4380" s="330">
        <v>43644</v>
      </c>
      <c r="G4380" s="330"/>
      <c r="I4380">
        <f>INDEX('T.19 factoren v1.4.0'!$A$1:$I$8977,MATCH($E4380,'T.19 factoren v1.4.0'!$E:$E,0),5)</f>
        <v>6027</v>
      </c>
      <c r="J4380" t="str">
        <f t="shared" si="68"/>
        <v>definitions.Add(new ParameterDefinition() { ID = 6027 , Code = "He3", Description = "helium 3", CasNr = "12596-21-3", Group = "ChemischeStof" });</v>
      </c>
    </row>
    <row r="4381" spans="1:10" x14ac:dyDescent="0.25">
      <c r="A4381" s="329" t="s">
        <v>13447</v>
      </c>
      <c r="B4381" s="329" t="s">
        <v>13448</v>
      </c>
      <c r="C4381" s="329" t="s">
        <v>13449</v>
      </c>
      <c r="D4381" s="329" t="s">
        <v>2028</v>
      </c>
      <c r="E4381" s="329">
        <v>6028</v>
      </c>
      <c r="F4381" s="330">
        <v>43644</v>
      </c>
      <c r="G4381" s="330"/>
      <c r="I4381">
        <f>INDEX('T.19 factoren v1.4.0'!$A$1:$I$8977,MATCH($E4381,'T.19 factoren v1.4.0'!$E:$E,0),5)</f>
        <v>6028</v>
      </c>
      <c r="J4381" t="str">
        <f t="shared" si="68"/>
        <v>definitions.Add(new ParameterDefinition() { ID = 6028 , Code = "2Ao6NO2Tol", Description = "2-amino-6-nitrotolueen", CasNr = "603-83-8", Group = "ChemischeStof" });</v>
      </c>
    </row>
    <row r="4382" spans="1:10" x14ac:dyDescent="0.25">
      <c r="A4382" s="329" t="s">
        <v>13450</v>
      </c>
      <c r="B4382" s="329" t="s">
        <v>13451</v>
      </c>
      <c r="C4382" s="329" t="s">
        <v>13452</v>
      </c>
      <c r="D4382" s="329" t="s">
        <v>2028</v>
      </c>
      <c r="E4382" s="329">
        <v>6029</v>
      </c>
      <c r="F4382" s="330">
        <v>43644</v>
      </c>
      <c r="G4382" s="330"/>
      <c r="I4382">
        <f>INDEX('T.19 factoren v1.4.0'!$A$1:$I$8977,MATCH($E4382,'T.19 factoren v1.4.0'!$E:$E,0),5)</f>
        <v>6029</v>
      </c>
      <c r="J4382" t="str">
        <f t="shared" si="68"/>
        <v>definitions.Add(new ParameterDefinition() { ID = 6029 , Code = "24DAo6NO2Tol", Description = "2,4-diamino-6-nitrotolueen", CasNr = "6629-29-4", Group = "ChemischeStof" });</v>
      </c>
    </row>
    <row r="4383" spans="1:10" x14ac:dyDescent="0.25">
      <c r="A4383" s="329" t="s">
        <v>13453</v>
      </c>
      <c r="B4383" s="329" t="s">
        <v>13454</v>
      </c>
      <c r="C4383" s="329" t="s">
        <v>13455</v>
      </c>
      <c r="D4383" s="329" t="s">
        <v>2028</v>
      </c>
      <c r="E4383" s="329">
        <v>6030</v>
      </c>
      <c r="F4383" s="330">
        <v>43644</v>
      </c>
      <c r="G4383" s="330"/>
      <c r="I4383">
        <f>INDEX('T.19 factoren v1.4.0'!$A$1:$I$8977,MATCH($E4383,'T.19 factoren v1.4.0'!$E:$E,0),5)</f>
        <v>6030</v>
      </c>
      <c r="J4383" t="str">
        <f t="shared" si="68"/>
        <v>definitions.Add(new ParameterDefinition() { ID = 6030 , Code = "26DAo4NO2Tol", Description = "2,6-diamino-4-nitrotolueen", CasNr = "59229-75-3", Group = "ChemischeStof" });</v>
      </c>
    </row>
    <row r="4384" spans="1:10" x14ac:dyDescent="0.25">
      <c r="A4384" s="329" t="s">
        <v>13456</v>
      </c>
      <c r="B4384" s="329" t="s">
        <v>13457</v>
      </c>
      <c r="C4384" s="329" t="s">
        <v>1315</v>
      </c>
      <c r="D4384" s="329" t="s">
        <v>3096</v>
      </c>
      <c r="E4384" s="329">
        <v>6031</v>
      </c>
      <c r="F4384" s="330">
        <v>43644</v>
      </c>
      <c r="G4384" s="330"/>
      <c r="I4384" t="e">
        <f>INDEX('T.19 factoren v1.3.0'!$A$1:$I$8977,MATCH($E4384,'T.19 factoren v1.3.0'!$E:$E,0),5)</f>
        <v>#N/A</v>
      </c>
      <c r="J4384" t="str">
        <f t="shared" si="68"/>
        <v>definitions.Add(new ParameterDefinition() { ID = 6031 , Code = "THAUMTPPCSNA", Description = "Thaumetopoea processionea", CasNr = "NVT", Group = "Object" });</v>
      </c>
    </row>
    <row r="4385" spans="1:10" x14ac:dyDescent="0.25">
      <c r="A4385" s="329" t="s">
        <v>13458</v>
      </c>
      <c r="B4385" s="329" t="s">
        <v>13459</v>
      </c>
      <c r="C4385" s="329" t="s">
        <v>13460</v>
      </c>
      <c r="D4385" s="329" t="s">
        <v>2028</v>
      </c>
      <c r="E4385" s="329">
        <v>6032</v>
      </c>
      <c r="F4385" s="330">
        <v>43644</v>
      </c>
      <c r="G4385" s="330"/>
      <c r="I4385">
        <f>INDEX('T.19 factoren v1.4.0'!$A$1:$I$8977,MATCH($E4385,'T.19 factoren v1.4.0'!$E:$E,0),5)</f>
        <v>6032</v>
      </c>
      <c r="J4385" t="str">
        <f t="shared" si="68"/>
        <v>definitions.Add(new ParameterDefinition() { ID = 6032 , Code = "4C1y1C5e", Description = "4-methyl-1-penteen", CasNr = "691-37-2", Group = "ChemischeStof" });</v>
      </c>
    </row>
    <row r="4386" spans="1:10" x14ac:dyDescent="0.25">
      <c r="A4386" s="329" t="s">
        <v>13461</v>
      </c>
      <c r="B4386" s="329" t="s">
        <v>13462</v>
      </c>
      <c r="C4386" s="329" t="s">
        <v>13463</v>
      </c>
      <c r="D4386" s="329" t="s">
        <v>2028</v>
      </c>
      <c r="E4386" s="329">
        <v>6033</v>
      </c>
      <c r="F4386" s="330">
        <v>43644</v>
      </c>
      <c r="G4386" s="330"/>
      <c r="I4386">
        <f>INDEX('T.19 factoren v1.4.0'!$A$1:$I$8977,MATCH($E4386,'T.19 factoren v1.4.0'!$E:$E,0),5)</f>
        <v>6033</v>
      </c>
      <c r="J4386" t="str">
        <f t="shared" si="68"/>
        <v>definitions.Add(new ParameterDefinition() { ID = 6033 , Code = "Oxcznde", Description = "oxyclozanide", CasNr = "2277-92-1", Group = "ChemischeStof" });</v>
      </c>
    </row>
    <row r="4387" spans="1:10" x14ac:dyDescent="0.25">
      <c r="A4387" s="329" t="s">
        <v>13464</v>
      </c>
      <c r="B4387" s="329" t="s">
        <v>13465</v>
      </c>
      <c r="C4387" s="329" t="s">
        <v>13466</v>
      </c>
      <c r="D4387" s="329" t="s">
        <v>2028</v>
      </c>
      <c r="E4387" s="329">
        <v>6034</v>
      </c>
      <c r="F4387" s="330">
        <v>43644</v>
      </c>
      <c r="G4387" s="330"/>
      <c r="I4387">
        <f>INDEX('T.19 factoren v1.4.0'!$A$1:$I$8977,MATCH($E4387,'T.19 factoren v1.4.0'!$E:$E,0),5)</f>
        <v>6034</v>
      </c>
      <c r="J4387" t="str">
        <f t="shared" si="68"/>
        <v>definitions.Add(new ParameterDefinition() { ID = 6034 , Code = "Tcbdzl", Description = "triclabendazool", CasNr = "68786-66-3", Group = "ChemischeStof" });</v>
      </c>
    </row>
    <row r="4388" spans="1:10" x14ac:dyDescent="0.25">
      <c r="A4388" s="329" t="s">
        <v>13467</v>
      </c>
      <c r="B4388" s="329" t="s">
        <v>13468</v>
      </c>
      <c r="C4388" s="329" t="s">
        <v>13469</v>
      </c>
      <c r="D4388" s="329" t="s">
        <v>2028</v>
      </c>
      <c r="E4388" s="329">
        <v>6035</v>
      </c>
      <c r="F4388" s="330">
        <v>43644</v>
      </c>
      <c r="G4388" s="330"/>
      <c r="I4388">
        <f>INDEX('T.19 factoren v1.4.0'!$A$1:$I$8977,MATCH($E4388,'T.19 factoren v1.4.0'!$E:$E,0),5)</f>
        <v>6035</v>
      </c>
      <c r="J4388" t="str">
        <f t="shared" si="68"/>
        <v>definitions.Add(new ParameterDefinition() { ID = 6035 , Code = "H-PFDA", Description = "2H,2H-perfluordecaanzuur", CasNr = "27854-31-5", Group = "ChemischeStof" });</v>
      </c>
    </row>
    <row r="4389" spans="1:10" x14ac:dyDescent="0.25">
      <c r="A4389" s="329" t="s">
        <v>13470</v>
      </c>
      <c r="B4389" s="329" t="s">
        <v>13471</v>
      </c>
      <c r="C4389" s="329" t="s">
        <v>13472</v>
      </c>
      <c r="D4389" s="329" t="s">
        <v>2028</v>
      </c>
      <c r="E4389" s="329">
        <v>6036</v>
      </c>
      <c r="F4389" s="330">
        <v>43791</v>
      </c>
      <c r="G4389" s="330"/>
      <c r="I4389">
        <f>INDEX('T.19 factoren v1.4.0'!$A$1:$I$8977,MATCH($E4389,'T.19 factoren v1.4.0'!$E:$E,0),5)</f>
        <v>6036</v>
      </c>
      <c r="J4389" t="str">
        <f t="shared" si="68"/>
        <v>definitions.Add(new ParameterDefinition() { ID = 6036 , Code = "bentvlcb", Description = "benthiavalicarb", CasNr = "413615-35-7", Group = "ChemischeStof" });</v>
      </c>
    </row>
    <row r="4390" spans="1:10" x14ac:dyDescent="0.25">
      <c r="A4390" s="329" t="s">
        <v>13473</v>
      </c>
      <c r="B4390" s="329" t="s">
        <v>13474</v>
      </c>
      <c r="C4390" s="329" t="s">
        <v>1315</v>
      </c>
      <c r="D4390" s="329" t="s">
        <v>3096</v>
      </c>
      <c r="E4390" s="329">
        <v>6037</v>
      </c>
      <c r="F4390" s="330">
        <v>43791</v>
      </c>
      <c r="G4390" s="330"/>
      <c r="I4390" t="e">
        <f>INDEX('T.19 factoren v1.3.0'!$A$1:$I$8977,MATCH($E4390,'T.19 factoren v1.3.0'!$E:$E,0),5)</f>
        <v>#N/A</v>
      </c>
      <c r="J4390" t="str">
        <f t="shared" si="68"/>
        <v>definitions.Add(new ParameterDefinition() { ID = 6037 , Code = "BRYOZ_HYDROZ", Description = "Bryozoa en/of Hydrozoa", CasNr = "NVT", Group = "Object" });</v>
      </c>
    </row>
    <row r="4391" spans="1:10" x14ac:dyDescent="0.25">
      <c r="A4391" s="329" t="s">
        <v>13475</v>
      </c>
      <c r="B4391" s="329" t="s">
        <v>13476</v>
      </c>
      <c r="C4391" s="329" t="s">
        <v>1315</v>
      </c>
      <c r="D4391" s="329" t="s">
        <v>3096</v>
      </c>
      <c r="E4391" s="329">
        <v>6038</v>
      </c>
      <c r="F4391" s="330">
        <v>43791</v>
      </c>
      <c r="G4391" s="330"/>
      <c r="I4391" t="e">
        <f>INDEX('T.19 factoren v1.3.0'!$A$1:$I$8977,MATCH($E4391,'T.19 factoren v1.3.0'!$E:$E,0),5)</f>
        <v>#N/A</v>
      </c>
      <c r="J4391" t="str">
        <f t="shared" si="68"/>
        <v>definitions.Add(new ParameterDefinition() { ID = 6038 , Code = "VIS_groepRkl", Description = "Visgroep - soorten in kleine rivieren", CasNr = "NVT", Group = "Object" });</v>
      </c>
    </row>
    <row r="4392" spans="1:10" x14ac:dyDescent="0.25">
      <c r="A4392" s="329" t="s">
        <v>1651</v>
      </c>
      <c r="B4392" s="329" t="s">
        <v>13477</v>
      </c>
      <c r="C4392" s="329" t="s">
        <v>1315</v>
      </c>
      <c r="D4392" s="329" t="s">
        <v>2028</v>
      </c>
      <c r="E4392" s="329">
        <v>6039</v>
      </c>
      <c r="F4392" s="330">
        <v>43791</v>
      </c>
      <c r="G4392" s="330"/>
      <c r="I4392">
        <f>INDEX('T.19 factoren v1.4.0'!$A$1:$I$8977,MATCH($E4392,'T.19 factoren v1.4.0'!$E:$E,0),5)</f>
        <v>6039</v>
      </c>
      <c r="J4392" t="str">
        <f t="shared" si="68"/>
        <v>definitions.Add(new ParameterDefinition() { ID = 6039 , Code = "slinvertPFOA", Description = "som lineair en vertakte perfluoroctaanzuur", CasNr = "NVT", Group = "ChemischeStof" });</v>
      </c>
    </row>
    <row r="4393" spans="1:10" x14ac:dyDescent="0.25">
      <c r="A4393" s="329" t="s">
        <v>1654</v>
      </c>
      <c r="B4393" s="329" t="s">
        <v>13478</v>
      </c>
      <c r="C4393" s="329" t="s">
        <v>1315</v>
      </c>
      <c r="D4393" s="329" t="s">
        <v>2028</v>
      </c>
      <c r="E4393" s="329">
        <v>6040</v>
      </c>
      <c r="F4393" s="330">
        <v>43791</v>
      </c>
      <c r="G4393" s="330"/>
      <c r="I4393">
        <f>INDEX('T.19 factoren v1.4.0'!$A$1:$I$8977,MATCH($E4393,'T.19 factoren v1.4.0'!$E:$E,0),5)</f>
        <v>6040</v>
      </c>
      <c r="J4393" t="str">
        <f t="shared" si="68"/>
        <v>definitions.Add(new ParameterDefinition() { ID = 6040 , Code = "slinvertPFOS", Description = "som lineair en vertakte perfluoroctaansulfonzuur", CasNr = "NVT", Group = "ChemischeStof" });</v>
      </c>
    </row>
    <row r="4394" spans="1:10" x14ac:dyDescent="0.25">
      <c r="A4394" s="329" t="s">
        <v>13479</v>
      </c>
      <c r="B4394" s="329" t="s">
        <v>13480</v>
      </c>
      <c r="C4394" s="329" t="s">
        <v>1315</v>
      </c>
      <c r="D4394" s="329" t="s">
        <v>2028</v>
      </c>
      <c r="E4394" s="329">
        <v>6041</v>
      </c>
      <c r="F4394" s="330">
        <v>43791</v>
      </c>
      <c r="G4394" s="330"/>
      <c r="I4394">
        <f>INDEX('T.19 factoren v1.4.0'!$A$1:$I$8977,MATCH($E4394,'T.19 factoren v1.4.0'!$E:$E,0),5)</f>
        <v>6041</v>
      </c>
      <c r="J4394" t="str">
        <f t="shared" si="68"/>
        <v>definitions.Add(new ParameterDefinition() { ID = 6041 , Code = "s34ttCy4Fol", Description = "som 3- en 4-tertiair-butylfenol", CasNr = "NVT", Group = "ChemischeStof" });</v>
      </c>
    </row>
    <row r="4395" spans="1:10" x14ac:dyDescent="0.25">
      <c r="A4395" s="329" t="s">
        <v>13481</v>
      </c>
      <c r="B4395" s="329" t="s">
        <v>13482</v>
      </c>
      <c r="C4395" s="329" t="s">
        <v>1315</v>
      </c>
      <c r="D4395" s="329" t="s">
        <v>2028</v>
      </c>
      <c r="E4395" s="329">
        <v>6042</v>
      </c>
      <c r="F4395" s="330">
        <v>43791</v>
      </c>
      <c r="G4395" s="330"/>
      <c r="I4395">
        <f>INDEX('T.19 factoren v1.4.0'!$A$1:$I$8977,MATCH($E4395,'T.19 factoren v1.4.0'!$E:$E,0),5)</f>
        <v>6042</v>
      </c>
      <c r="J4395" t="str">
        <f t="shared" si="68"/>
        <v>definitions.Add(new ParameterDefinition() { ID = 6042 , Code = "shas10xnhasb", Description = "som hechtgebonden- en 10x niet hechtgebonden-asbest", CasNr = "NVT", Group = "ChemischeStof" });</v>
      </c>
    </row>
    <row r="4396" spans="1:10" x14ac:dyDescent="0.25">
      <c r="A4396" s="329" t="s">
        <v>13483</v>
      </c>
      <c r="B4396" s="329" t="s">
        <v>13484</v>
      </c>
      <c r="C4396" s="329" t="s">
        <v>13485</v>
      </c>
      <c r="D4396" s="329" t="s">
        <v>2028</v>
      </c>
      <c r="E4396" s="329">
        <v>6043</v>
      </c>
      <c r="F4396" s="330">
        <v>43791</v>
      </c>
      <c r="G4396" s="330"/>
      <c r="I4396">
        <f>INDEX('T.19 factoren v1.4.0'!$A$1:$I$8977,MATCH($E4396,'T.19 factoren v1.4.0'!$E:$E,0),5)</f>
        <v>6043</v>
      </c>
      <c r="J4396" t="str">
        <f t="shared" si="68"/>
        <v>definitions.Add(new ParameterDefinition() { ID = 6043 , Code = "C6yegcl", Description = "hexyleen glycol", CasNr = "107-41-5", Group = "ChemischeStof" });</v>
      </c>
    </row>
    <row r="4397" spans="1:10" x14ac:dyDescent="0.25">
      <c r="A4397" s="329" t="s">
        <v>13486</v>
      </c>
      <c r="B4397" s="329" t="s">
        <v>13487</v>
      </c>
      <c r="C4397" s="329" t="s">
        <v>1315</v>
      </c>
      <c r="D4397" s="329" t="s">
        <v>23</v>
      </c>
      <c r="E4397" s="329">
        <v>6044</v>
      </c>
      <c r="F4397" s="330">
        <v>43791</v>
      </c>
      <c r="G4397" s="330"/>
      <c r="I4397" t="e">
        <f>INDEX('T.19 factoren v1.3.0'!$A$1:$I$8977,MATCH($E4397,'T.19 factoren v1.3.0'!$E:$E,0),5)</f>
        <v>#N/A</v>
      </c>
      <c r="J4397" t="str">
        <f t="shared" si="68"/>
        <v>definitions.Add(new ParameterDefinition() { ID = 6044 , Code = "REINGRDMT", Description = "Reinigingsrendement", CasNr = "NVT", Group = "Grootheid" });</v>
      </c>
    </row>
    <row r="4398" spans="1:10" x14ac:dyDescent="0.25">
      <c r="A4398" s="329" t="s">
        <v>13488</v>
      </c>
      <c r="B4398" s="329" t="s">
        <v>13489</v>
      </c>
      <c r="C4398" s="329" t="s">
        <v>13490</v>
      </c>
      <c r="D4398" s="329" t="s">
        <v>2028</v>
      </c>
      <c r="E4398" s="329">
        <v>6045</v>
      </c>
      <c r="F4398" s="330">
        <v>43791</v>
      </c>
      <c r="G4398" s="330"/>
      <c r="I4398">
        <f>INDEX('T.19 factoren v1.4.0'!$A$1:$I$8977,MATCH($E4398,'T.19 factoren v1.4.0'!$E:$E,0),5)</f>
        <v>6045</v>
      </c>
      <c r="J4398" t="str">
        <f t="shared" si="68"/>
        <v>definitions.Add(new ParameterDefinition() { ID = 6045 , Code = "11ClPF3OUdS", Description = "11-chlooreicosafluor-3-oxaundecaan-1-sulfonzuur", CasNr = "763051-92-9", Group = "ChemischeStof" });</v>
      </c>
    </row>
    <row r="4399" spans="1:10" x14ac:dyDescent="0.25">
      <c r="A4399" s="329" t="s">
        <v>13491</v>
      </c>
      <c r="B4399" s="329" t="s">
        <v>13492</v>
      </c>
      <c r="C4399" s="329" t="s">
        <v>1315</v>
      </c>
      <c r="D4399" s="329" t="s">
        <v>3096</v>
      </c>
      <c r="E4399" s="329">
        <v>6046</v>
      </c>
      <c r="F4399" s="330">
        <v>43791</v>
      </c>
      <c r="G4399" s="330"/>
      <c r="I4399" t="e">
        <f>INDEX('T.19 factoren v1.3.0'!$A$1:$I$8977,MATCH($E4399,'T.19 factoren v1.3.0'!$E:$E,0),5)</f>
        <v>#N/A</v>
      </c>
      <c r="J4399" t="str">
        <f t="shared" si="68"/>
        <v>definitions.Add(new ParameterDefinition() { ID = 6046 , Code = "sEMSOVPTN", Description = "som emerse en oeverplanten", CasNr = "NVT", Group = "Object" });</v>
      </c>
    </row>
    <row r="4400" spans="1:10" x14ac:dyDescent="0.25">
      <c r="A4400" s="329" t="s">
        <v>13493</v>
      </c>
      <c r="B4400" s="329" t="s">
        <v>13494</v>
      </c>
      <c r="C4400" s="329" t="s">
        <v>13495</v>
      </c>
      <c r="D4400" s="329" t="s">
        <v>2028</v>
      </c>
      <c r="E4400" s="329">
        <v>6047</v>
      </c>
      <c r="F4400" s="330">
        <v>43791</v>
      </c>
      <c r="G4400" s="330"/>
      <c r="I4400">
        <f>INDEX('T.19 factoren v1.4.0'!$A$1:$I$8977,MATCH($E4400,'T.19 factoren v1.4.0'!$E:$E,0),5)</f>
        <v>6047</v>
      </c>
      <c r="J4400" t="str">
        <f t="shared" si="68"/>
        <v>definitions.Add(new ParameterDefinition() { ID = 6047 , Code = "9-Cl-PF3ONS", Description = "9-chloorhexadecaanfluor-3-oxanon-1-sulfonzuur", CasNr = "756426-58-1", Group = "ChemischeStof" });</v>
      </c>
    </row>
    <row r="4401" spans="1:10" x14ac:dyDescent="0.25">
      <c r="A4401" s="329" t="s">
        <v>13496</v>
      </c>
      <c r="B4401" s="329" t="s">
        <v>13497</v>
      </c>
      <c r="C4401" s="329" t="s">
        <v>1315</v>
      </c>
      <c r="D4401" s="329" t="s">
        <v>3096</v>
      </c>
      <c r="E4401" s="329">
        <v>6048</v>
      </c>
      <c r="F4401" s="330">
        <v>43791</v>
      </c>
      <c r="G4401" s="330"/>
      <c r="I4401" t="e">
        <f>INDEX('T.19 factoren v1.3.0'!$A$1:$I$8977,MATCH($E4401,'T.19 factoren v1.3.0'!$E:$E,0),5)</f>
        <v>#N/A</v>
      </c>
      <c r="J4401" t="str">
        <f t="shared" si="68"/>
        <v>definitions.Add(new ParameterDefinition() { ID = 6048 , Code = "BACTOIDVKSCF", Description = "Bacteriodes - varken-specifieke stam", CasNr = "NVT", Group = "Object" });</v>
      </c>
    </row>
    <row r="4402" spans="1:10" x14ac:dyDescent="0.25">
      <c r="A4402" s="329" t="s">
        <v>13498</v>
      </c>
      <c r="B4402" s="329" t="s">
        <v>13499</v>
      </c>
      <c r="C4402" s="329" t="s">
        <v>1315</v>
      </c>
      <c r="D4402" s="329" t="s">
        <v>3096</v>
      </c>
      <c r="E4402" s="329">
        <v>6049</v>
      </c>
      <c r="F4402" s="330">
        <v>43791</v>
      </c>
      <c r="G4402" s="330"/>
      <c r="I4402" t="e">
        <f>INDEX('T.19 factoren v1.3.0'!$A$1:$I$8977,MATCH($E4402,'T.19 factoren v1.3.0'!$E:$E,0),5)</f>
        <v>#N/A</v>
      </c>
      <c r="J4402" t="str">
        <f t="shared" si="68"/>
        <v>definitions.Add(new ParameterDefinition() { ID = 6049 , Code = "BACTOIDTDRI", Description = "Bacteriodes dorei", CasNr = "NVT", Group = "Object" });</v>
      </c>
    </row>
    <row r="4403" spans="1:10" x14ac:dyDescent="0.25">
      <c r="A4403" s="329" t="s">
        <v>13500</v>
      </c>
      <c r="B4403" s="329" t="s">
        <v>13501</v>
      </c>
      <c r="C4403" s="329" t="s">
        <v>1315</v>
      </c>
      <c r="D4403" s="329" t="s">
        <v>3096</v>
      </c>
      <c r="E4403" s="329">
        <v>6050</v>
      </c>
      <c r="F4403" s="330">
        <v>43791</v>
      </c>
      <c r="G4403" s="330">
        <v>44372</v>
      </c>
      <c r="I4403" t="e">
        <f>INDEX('T.19 factoren v1.3.0'!$A$1:$I$8977,MATCH($E4403,'T.19 factoren v1.3.0'!$E:$E,0),5)</f>
        <v>#N/A</v>
      </c>
      <c r="J4403" t="str">
        <f t="shared" si="68"/>
        <v>definitions.Add(new ParameterDefinition() { ID = 6050 , Code = "HUMSZR", Description = "Humuszuur", CasNr = "NVT", Group = "Object" });</v>
      </c>
    </row>
    <row r="4404" spans="1:10" x14ac:dyDescent="0.25">
      <c r="A4404" s="329" t="s">
        <v>13502</v>
      </c>
      <c r="B4404" s="329" t="s">
        <v>13503</v>
      </c>
      <c r="C4404" s="329" t="s">
        <v>1315</v>
      </c>
      <c r="D4404" s="329" t="s">
        <v>3417</v>
      </c>
      <c r="E4404" s="329">
        <v>6051</v>
      </c>
      <c r="F4404" s="330">
        <v>43791</v>
      </c>
      <c r="G4404" s="330"/>
      <c r="I4404" t="e">
        <f>INDEX('T.19 factoren v1.3.0'!$A$1:$I$8977,MATCH($E4404,'T.19 factoren v1.3.0'!$E:$E,0),5)</f>
        <v>#N/A</v>
      </c>
      <c r="J4404" t="str">
        <f t="shared" si="68"/>
        <v>definitions.Add(new ParameterDefinition() { ID = 6051 , Code = "GETFSE", Description = "Getijfase", CasNr = "NVT", Group = "Typering" });</v>
      </c>
    </row>
    <row r="4405" spans="1:10" x14ac:dyDescent="0.25">
      <c r="A4405" s="329" t="s">
        <v>13504</v>
      </c>
      <c r="B4405" s="329" t="s">
        <v>13505</v>
      </c>
      <c r="C4405" s="329" t="s">
        <v>13506</v>
      </c>
      <c r="D4405" s="329" t="s">
        <v>2028</v>
      </c>
      <c r="E4405" s="329">
        <v>6052</v>
      </c>
      <c r="F4405" s="330">
        <v>43791</v>
      </c>
      <c r="G4405" s="330"/>
      <c r="I4405">
        <f>INDEX('T.19 factoren v1.4.0'!$A$1:$I$8977,MATCH($E4405,'T.19 factoren v1.4.0'!$E:$E,0),5)</f>
        <v>6052</v>
      </c>
      <c r="J4405" t="str">
        <f t="shared" si="68"/>
        <v>definitions.Add(new ParameterDefinition() { ID = 6052 , Code = "amcnnde", Description = "amcinonide", CasNr = "51022-69-6", Group = "ChemischeStof" });</v>
      </c>
    </row>
    <row r="4406" spans="1:10" x14ac:dyDescent="0.25">
      <c r="A4406" s="329" t="s">
        <v>13507</v>
      </c>
      <c r="B4406" s="329" t="s">
        <v>13508</v>
      </c>
      <c r="C4406" s="329" t="s">
        <v>13509</v>
      </c>
      <c r="D4406" s="329" t="s">
        <v>2028</v>
      </c>
      <c r="E4406" s="329">
        <v>6053</v>
      </c>
      <c r="F4406" s="330">
        <v>43791</v>
      </c>
      <c r="G4406" s="330"/>
      <c r="I4406">
        <f>INDEX('T.19 factoren v1.4.0'!$A$1:$I$8977,MATCH($E4406,'T.19 factoren v1.4.0'!$E:$E,0),5)</f>
        <v>6053</v>
      </c>
      <c r="J4406" t="str">
        <f t="shared" si="68"/>
        <v>definitions.Add(new ParameterDefinition() { ID = 6053 , Code = "fenbbtl", Description = "fenobarbital", CasNr = "50-06-6", Group = "ChemischeStof" });</v>
      </c>
    </row>
    <row r="4407" spans="1:10" x14ac:dyDescent="0.25">
      <c r="A4407" s="329" t="s">
        <v>13510</v>
      </c>
      <c r="B4407" s="329" t="s">
        <v>13511</v>
      </c>
      <c r="C4407" s="329" t="s">
        <v>13512</v>
      </c>
      <c r="D4407" s="329" t="s">
        <v>2028</v>
      </c>
      <c r="E4407" s="329">
        <v>6054</v>
      </c>
      <c r="F4407" s="330">
        <v>43791</v>
      </c>
      <c r="G4407" s="330"/>
      <c r="I4407">
        <f>INDEX('T.19 factoren v1.4.0'!$A$1:$I$8977,MATCH($E4407,'T.19 factoren v1.4.0'!$E:$E,0),5)</f>
        <v>6054</v>
      </c>
      <c r="J4407" t="str">
        <f t="shared" si="68"/>
        <v>definitions.Add(new ParameterDefinition() { ID = 6054 , Code = "pentbbtl", Description = "pentobarbital", CasNr = "76-74-4", Group = "ChemischeStof" });</v>
      </c>
    </row>
    <row r="4408" spans="1:10" x14ac:dyDescent="0.25">
      <c r="A4408" s="329" t="s">
        <v>13513</v>
      </c>
      <c r="B4408" s="329" t="s">
        <v>13514</v>
      </c>
      <c r="C4408" s="329" t="s">
        <v>13515</v>
      </c>
      <c r="D4408" s="329" t="s">
        <v>2028</v>
      </c>
      <c r="E4408" s="329">
        <v>6055</v>
      </c>
      <c r="F4408" s="330">
        <v>43791</v>
      </c>
      <c r="G4408" s="330"/>
      <c r="I4408">
        <f>INDEX('T.19 factoren v1.4.0'!$A$1:$I$8977,MATCH($E4408,'T.19 factoren v1.4.0'!$E:$E,0),5)</f>
        <v>6055</v>
      </c>
      <c r="J4408" t="str">
        <f t="shared" si="68"/>
        <v>definitions.Add(new ParameterDefinition() { ID = 6055 , Code = "predncbt", Description = "prednicarbaat", CasNr = "73771-04-7", Group = "ChemischeStof" });</v>
      </c>
    </row>
    <row r="4409" spans="1:10" x14ac:dyDescent="0.25">
      <c r="A4409" s="329" t="s">
        <v>13516</v>
      </c>
      <c r="B4409" s="329" t="s">
        <v>13517</v>
      </c>
      <c r="C4409" s="329" t="s">
        <v>13518</v>
      </c>
      <c r="D4409" s="329" t="s">
        <v>2028</v>
      </c>
      <c r="E4409" s="329">
        <v>6056</v>
      </c>
      <c r="F4409" s="330">
        <v>43791</v>
      </c>
      <c r="G4409" s="330"/>
      <c r="I4409">
        <f>INDEX('T.19 factoren v1.4.0'!$A$1:$I$8977,MATCH($E4409,'T.19 factoren v1.4.0'!$E:$E,0),5)</f>
        <v>6056</v>
      </c>
      <c r="J4409" t="str">
        <f t="shared" si="68"/>
        <v>definitions.Add(new ParameterDefinition() { ID = 6056 , Code = "spirttmckthd", Description = "spirotetramat cis-keto-hydroxy", CasNr = "1172134-11-0", Group = "ChemischeStof" });</v>
      </c>
    </row>
    <row r="4410" spans="1:10" x14ac:dyDescent="0.25">
      <c r="A4410" s="329" t="s">
        <v>13519</v>
      </c>
      <c r="B4410" s="329" t="s">
        <v>13520</v>
      </c>
      <c r="C4410" s="329" t="s">
        <v>1315</v>
      </c>
      <c r="D4410" s="329" t="s">
        <v>2028</v>
      </c>
      <c r="E4410" s="329">
        <v>6057</v>
      </c>
      <c r="F4410" s="330">
        <v>43791</v>
      </c>
      <c r="G4410" s="330"/>
      <c r="I4410">
        <f>INDEX('T.19 factoren v1.4.0'!$A$1:$I$8977,MATCH($E4410,'T.19 factoren v1.4.0'!$E:$E,0),5)</f>
        <v>6057</v>
      </c>
      <c r="J4410" t="str">
        <f t="shared" si="68"/>
        <v>definitions.Add(new ParameterDefinition() { ID = 6057 , Code = "s24C1yAn", Description = "som 2- en 4-methylaniline", CasNr = "NVT", Group = "ChemischeStof" });</v>
      </c>
    </row>
    <row r="4411" spans="1:10" x14ac:dyDescent="0.25">
      <c r="A4411" s="329" t="s">
        <v>13521</v>
      </c>
      <c r="B4411" s="329" t="s">
        <v>13522</v>
      </c>
      <c r="C4411" s="329" t="s">
        <v>13523</v>
      </c>
      <c r="D4411" s="329" t="s">
        <v>2028</v>
      </c>
      <c r="E4411" s="329">
        <v>6058</v>
      </c>
      <c r="F4411" s="330">
        <v>43791</v>
      </c>
      <c r="G4411" s="330"/>
      <c r="I4411">
        <f>INDEX('T.19 factoren v1.4.0'!$A$1:$I$8977,MATCH($E4411,'T.19 factoren v1.4.0'!$E:$E,0),5)</f>
        <v>6058</v>
      </c>
      <c r="J4411" t="str">
        <f t="shared" si="68"/>
        <v>definitions.Add(new ParameterDefinition() { ID = 6058 , Code = "valstzr", Description = "valsartanzuur", CasNr = "164265-78-5", Group = "ChemischeStof" });</v>
      </c>
    </row>
    <row r="4412" spans="1:10" x14ac:dyDescent="0.25">
      <c r="A4412" s="329" t="s">
        <v>13524</v>
      </c>
      <c r="B4412" s="329" t="s">
        <v>13525</v>
      </c>
      <c r="C4412" s="329" t="s">
        <v>13526</v>
      </c>
      <c r="D4412" s="329" t="s">
        <v>2028</v>
      </c>
      <c r="E4412" s="329">
        <v>6059</v>
      </c>
      <c r="F4412" s="330">
        <v>43791</v>
      </c>
      <c r="G4412" s="330"/>
      <c r="I4412">
        <f>INDEX('T.19 factoren v1.4.0'!$A$1:$I$8977,MATCH($E4412,'T.19 factoren v1.4.0'!$E:$E,0),5)</f>
        <v>6059</v>
      </c>
      <c r="J4412" t="str">
        <f t="shared" si="68"/>
        <v>definitions.Add(new ParameterDefinition() { ID = 6059 , Code = "sitgtne", Description = "sitagliptine", CasNr = "486460-32-6", Group = "ChemischeStof" });</v>
      </c>
    </row>
    <row r="4413" spans="1:10" x14ac:dyDescent="0.25">
      <c r="A4413" s="329" t="s">
        <v>13527</v>
      </c>
      <c r="B4413" s="329" t="s">
        <v>13528</v>
      </c>
      <c r="C4413" s="329" t="s">
        <v>13529</v>
      </c>
      <c r="D4413" s="329" t="s">
        <v>2028</v>
      </c>
      <c r="E4413" s="329">
        <v>6060</v>
      </c>
      <c r="F4413" s="330">
        <v>43791</v>
      </c>
      <c r="G4413" s="330"/>
      <c r="I4413">
        <f>INDEX('T.19 factoren v1.4.0'!$A$1:$I$8977,MATCH($E4413,'T.19 factoren v1.4.0'!$E:$E,0),5)</f>
        <v>6060</v>
      </c>
      <c r="J4413" t="str">
        <f t="shared" si="68"/>
        <v>definitions.Add(new ParameterDefinition() { ID = 6060 , Code = "Oxprnl", Description = "oxypurinol", CasNr = "2465-59-0", Group = "ChemischeStof" });</v>
      </c>
    </row>
    <row r="4414" spans="1:10" x14ac:dyDescent="0.25">
      <c r="A4414" s="329" t="s">
        <v>13530</v>
      </c>
      <c r="B4414" s="329" t="s">
        <v>13531</v>
      </c>
      <c r="C4414" s="329" t="s">
        <v>13532</v>
      </c>
      <c r="D4414" s="329" t="s">
        <v>2028</v>
      </c>
      <c r="E4414" s="329">
        <v>6061</v>
      </c>
      <c r="F4414" s="330">
        <v>43791</v>
      </c>
      <c r="G4414" s="330"/>
      <c r="I4414">
        <f>INDEX('T.19 factoren v1.4.0'!$A$1:$I$8977,MATCH($E4414,'T.19 factoren v1.4.0'!$E:$E,0),5)</f>
        <v>6061</v>
      </c>
      <c r="J4414" t="str">
        <f t="shared" si="68"/>
        <v>definitions.Add(new ParameterDefinition() { ID = 6061 , Code = "gabptnltm", Description = "gabapentine-lactam", CasNr = "64744-50-9", Group = "ChemischeStof" });</v>
      </c>
    </row>
    <row r="4415" spans="1:10" x14ac:dyDescent="0.25">
      <c r="A4415" s="329" t="s">
        <v>13533</v>
      </c>
      <c r="B4415" s="329" t="s">
        <v>13534</v>
      </c>
      <c r="C4415" s="329" t="s">
        <v>1315</v>
      </c>
      <c r="D4415" s="329" t="s">
        <v>2028</v>
      </c>
      <c r="E4415" s="329">
        <v>6062</v>
      </c>
      <c r="F4415" s="330">
        <v>43791</v>
      </c>
      <c r="G4415" s="330"/>
      <c r="I4415">
        <f>INDEX('T.19 factoren v1.4.0'!$A$1:$I$8977,MATCH($E4415,'T.19 factoren v1.4.0'!$E:$E,0),5)</f>
        <v>6062</v>
      </c>
      <c r="J4415" t="str">
        <f t="shared" si="68"/>
        <v>definitions.Add(new ParameterDefinition() { ID = 6062 , Code = "s24NO2Fol", Description = "som 2- en 4-nitrofenol", CasNr = "NVT", Group = "ChemischeStof" });</v>
      </c>
    </row>
    <row r="4416" spans="1:10" x14ac:dyDescent="0.25">
      <c r="A4416" s="329" t="s">
        <v>13535</v>
      </c>
      <c r="B4416" s="329" t="s">
        <v>13536</v>
      </c>
      <c r="C4416" s="329" t="s">
        <v>1315</v>
      </c>
      <c r="D4416" s="329" t="s">
        <v>23</v>
      </c>
      <c r="E4416" s="329">
        <v>6063</v>
      </c>
      <c r="F4416" s="330">
        <v>43791</v>
      </c>
      <c r="G4416" s="330"/>
      <c r="I4416" t="e">
        <f>INDEX('T.19 factoren v1.3.0'!$A$1:$I$8977,MATCH($E4416,'T.19 factoren v1.3.0'!$E:$E,0),5)</f>
        <v>#N/A</v>
      </c>
      <c r="J4416" t="str">
        <f t="shared" si="68"/>
        <v>definitions.Add(new ParameterDefinition() { ID = 6063 , Code = "NETTNRSG", Description = "Netto neerslag", CasNr = "NVT", Group = "Grootheid" });</v>
      </c>
    </row>
    <row r="4417" spans="1:10" x14ac:dyDescent="0.25">
      <c r="A4417" s="329" t="s">
        <v>13537</v>
      </c>
      <c r="B4417" s="329" t="s">
        <v>13538</v>
      </c>
      <c r="C4417" s="329" t="s">
        <v>1315</v>
      </c>
      <c r="D4417" s="329" t="s">
        <v>23</v>
      </c>
      <c r="E4417" s="329">
        <v>6064</v>
      </c>
      <c r="F4417" s="330">
        <v>43791</v>
      </c>
      <c r="G4417" s="330"/>
      <c r="I4417" t="e">
        <f>INDEX('T.19 factoren v1.3.0'!$A$1:$I$8977,MATCH($E4417,'T.19 factoren v1.3.0'!$E:$E,0),5)</f>
        <v>#N/A</v>
      </c>
      <c r="J4417" t="str">
        <f t="shared" si="68"/>
        <v>definitions.Add(new ParameterDefinition() { ID = 6064 , Code = "AFVBRNRSG", Description = "Afvoerbare neerslag", CasNr = "NVT", Group = "Grootheid" });</v>
      </c>
    </row>
    <row r="4418" spans="1:10" x14ac:dyDescent="0.25">
      <c r="A4418" s="329" t="s">
        <v>13539</v>
      </c>
      <c r="B4418" s="329" t="s">
        <v>13540</v>
      </c>
      <c r="C4418" s="329" t="s">
        <v>1315</v>
      </c>
      <c r="D4418" s="329" t="s">
        <v>23</v>
      </c>
      <c r="E4418" s="329">
        <v>6065</v>
      </c>
      <c r="F4418" s="330">
        <v>43791</v>
      </c>
      <c r="G4418" s="330"/>
      <c r="I4418" t="e">
        <f>INDEX('T.19 factoren v1.3.0'!$A$1:$I$8977,MATCH($E4418,'T.19 factoren v1.3.0'!$E:$E,0),5)</f>
        <v>#N/A</v>
      </c>
      <c r="J4418" t="str">
        <f t="shared" si="68"/>
        <v>definitions.Add(new ParameterDefinition() { ID = 6065 , Code = "SPECFKBGG", Description = "Specifieke berging", CasNr = "NVT", Group = "Grootheid" });</v>
      </c>
    </row>
    <row r="4419" spans="1:10" x14ac:dyDescent="0.25">
      <c r="A4419" s="329" t="s">
        <v>13541</v>
      </c>
      <c r="B4419" s="329" t="s">
        <v>13542</v>
      </c>
      <c r="C4419" s="329" t="s">
        <v>13543</v>
      </c>
      <c r="D4419" s="329" t="s">
        <v>2028</v>
      </c>
      <c r="E4419" s="329">
        <v>6066</v>
      </c>
      <c r="F4419" s="330">
        <v>43791</v>
      </c>
      <c r="G4419" s="330"/>
      <c r="I4419">
        <f>INDEX('T.19 factoren v1.4.0'!$A$1:$I$8977,MATCH($E4419,'T.19 factoren v1.4.0'!$E:$E,0),5)</f>
        <v>6066</v>
      </c>
      <c r="J4419" t="str">
        <f t="shared" ref="J4419:J4482" si="69">"definitions.Add(new ParameterDefinition() { ID = " &amp; E4419 &amp; " , Code = """ &amp; A4419 &amp; """, Description = """ &amp; B4419 &amp; """, CasNr = """ &amp; C4419 &amp;""", Group = """ &amp; D4419 &amp;""" });"</f>
        <v>definitions.Add(new ParameterDefinition() { ID = 6066 , Code = "Czr", Description = "cyaanzuur", CasNr = "420-05-3", Group = "ChemischeStof" });</v>
      </c>
    </row>
    <row r="4420" spans="1:10" x14ac:dyDescent="0.25">
      <c r="A4420" s="329" t="s">
        <v>13544</v>
      </c>
      <c r="B4420" s="329" t="s">
        <v>13545</v>
      </c>
      <c r="C4420" s="329" t="s">
        <v>13546</v>
      </c>
      <c r="D4420" s="329" t="s">
        <v>2028</v>
      </c>
      <c r="E4420" s="329">
        <v>6067</v>
      </c>
      <c r="F4420" s="330">
        <v>43791</v>
      </c>
      <c r="G4420" s="330"/>
      <c r="I4420">
        <f>INDEX('T.19 factoren v1.4.0'!$A$1:$I$8977,MATCH($E4420,'T.19 factoren v1.4.0'!$E:$E,0),5)</f>
        <v>6067</v>
      </c>
      <c r="J4420" t="str">
        <f t="shared" si="69"/>
        <v>definitions.Add(new ParameterDefinition() { ID = 6067 , Code = "PC2al", Description = "polyethanal", CasNr = "9002-91-9", Group = "ChemischeStof" });</v>
      </c>
    </row>
    <row r="4421" spans="1:10" x14ac:dyDescent="0.25">
      <c r="A4421" s="329" t="s">
        <v>13547</v>
      </c>
      <c r="B4421" s="329" t="s">
        <v>13548</v>
      </c>
      <c r="C4421" s="329" t="s">
        <v>13549</v>
      </c>
      <c r="D4421" s="329" t="s">
        <v>2028</v>
      </c>
      <c r="E4421" s="329">
        <v>6068</v>
      </c>
      <c r="F4421" s="330">
        <v>43791</v>
      </c>
      <c r="G4421" s="330"/>
      <c r="I4421">
        <f>INDEX('T.19 factoren v1.4.0'!$A$1:$I$8977,MATCH($E4421,'T.19 factoren v1.4.0'!$E:$E,0),5)</f>
        <v>6068</v>
      </c>
      <c r="J4421" t="str">
        <f t="shared" si="69"/>
        <v>definitions.Add(new ParameterDefinition() { ID = 6068 , Code = "OxCldn", Description = "oxychloordaan", CasNr = "27304-13-8", Group = "ChemischeStof" });</v>
      </c>
    </row>
    <row r="4422" spans="1:10" x14ac:dyDescent="0.25">
      <c r="A4422" s="329" t="s">
        <v>13550</v>
      </c>
      <c r="B4422" s="329" t="s">
        <v>13551</v>
      </c>
      <c r="C4422" s="329" t="s">
        <v>12964</v>
      </c>
      <c r="D4422" s="329" t="s">
        <v>2028</v>
      </c>
      <c r="E4422" s="329">
        <v>6069</v>
      </c>
      <c r="F4422" s="330">
        <v>43791</v>
      </c>
      <c r="G4422" s="330"/>
      <c r="I4422">
        <f>INDEX('T.19 factoren v1.4.0'!$A$1:$I$8977,MATCH($E4422,'T.19 factoren v1.4.0'!$E:$E,0),5)</f>
        <v>6069</v>
      </c>
      <c r="J4422" t="str">
        <f t="shared" si="69"/>
        <v>definitions.Add(new ParameterDefinition() { ID = 6069 , Code = "1011cDolcarb", Description = "10,11-cisdiol carbamazepine", CasNr = "35079-97-1", Group = "ChemischeStof" });</v>
      </c>
    </row>
    <row r="4423" spans="1:10" x14ac:dyDescent="0.25">
      <c r="A4423" s="329" t="s">
        <v>13552</v>
      </c>
      <c r="B4423" s="329" t="s">
        <v>13553</v>
      </c>
      <c r="C4423" s="329" t="s">
        <v>13554</v>
      </c>
      <c r="D4423" s="329" t="s">
        <v>2028</v>
      </c>
      <c r="E4423" s="329">
        <v>6070</v>
      </c>
      <c r="F4423" s="330">
        <v>43791</v>
      </c>
      <c r="G4423" s="330"/>
      <c r="I4423">
        <f>INDEX('T.19 factoren v1.4.0'!$A$1:$I$8977,MATCH($E4423,'T.19 factoren v1.4.0'!$E:$E,0),5)</f>
        <v>6070</v>
      </c>
      <c r="J4423" t="str">
        <f t="shared" si="69"/>
        <v>definitions.Add(new ParameterDefinition() { ID = 6070 , Code = "T4C2yPb", Description = "tetraethyllood", CasNr = "78-00-2", Group = "ChemischeStof" });</v>
      </c>
    </row>
    <row r="4424" spans="1:10" x14ac:dyDescent="0.25">
      <c r="A4424" s="329" t="s">
        <v>13555</v>
      </c>
      <c r="B4424" s="329" t="s">
        <v>13556</v>
      </c>
      <c r="C4424" s="329" t="s">
        <v>1315</v>
      </c>
      <c r="D4424" s="329" t="s">
        <v>2028</v>
      </c>
      <c r="E4424" s="329">
        <v>6071</v>
      </c>
      <c r="F4424" s="330">
        <v>43791</v>
      </c>
      <c r="G4424" s="330"/>
      <c r="I4424">
        <f>INDEX('T.19 factoren v1.4.0'!$A$1:$I$8977,MATCH($E4424,'T.19 factoren v1.4.0'!$E:$E,0),5)</f>
        <v>6071</v>
      </c>
      <c r="J4424" t="str">
        <f t="shared" si="69"/>
        <v>definitions.Add(new ParameterDefinition() { ID = 6071 , Code = "sCHLFa2", Description = "som 2 chlorofyl-a fracties", CasNr = "NVT", Group = "ChemischeStof" });</v>
      </c>
    </row>
    <row r="4425" spans="1:10" x14ac:dyDescent="0.25">
      <c r="A4425" s="329" t="s">
        <v>555</v>
      </c>
      <c r="B4425" s="329" t="s">
        <v>13557</v>
      </c>
      <c r="C4425" s="329" t="s">
        <v>13558</v>
      </c>
      <c r="D4425" s="329" t="s">
        <v>2028</v>
      </c>
      <c r="E4425" s="329">
        <v>6072</v>
      </c>
      <c r="F4425" s="330">
        <v>44008</v>
      </c>
      <c r="G4425" s="330"/>
      <c r="I4425">
        <f>INDEX('T.19 factoren v1.4.0'!$A$1:$I$8977,MATCH($E4425,'T.19 factoren v1.4.0'!$E:$E,0),5)</f>
        <v>6072</v>
      </c>
      <c r="J4425" t="str">
        <f t="shared" si="69"/>
        <v>definitions.Add(new ParameterDefinition() { ID = 6072 , Code = "CaOH2", Description = "calciumdihydroxide", CasNr = "1305-62-0", Group = "ChemischeStof" });</v>
      </c>
    </row>
    <row r="4426" spans="1:10" x14ac:dyDescent="0.25">
      <c r="A4426" s="329" t="s">
        <v>556</v>
      </c>
      <c r="B4426" s="329" t="s">
        <v>13559</v>
      </c>
      <c r="C4426" s="329" t="s">
        <v>13560</v>
      </c>
      <c r="D4426" s="329" t="s">
        <v>2028</v>
      </c>
      <c r="E4426" s="329">
        <v>6073</v>
      </c>
      <c r="F4426" s="330">
        <v>44008</v>
      </c>
      <c r="G4426" s="330"/>
      <c r="I4426">
        <f>INDEX('T.19 factoren v1.4.0'!$A$1:$I$8977,MATCH($E4426,'T.19 factoren v1.4.0'!$E:$E,0),5)</f>
        <v>6073</v>
      </c>
      <c r="J4426" t="str">
        <f t="shared" si="69"/>
        <v>definitions.Add(new ParameterDefinition() { ID = 6073 , Code = "CeO2", Description = "ceriumoxide", CasNr = "1306-38-3", Group = "ChemischeStof" });</v>
      </c>
    </row>
    <row r="4427" spans="1:10" x14ac:dyDescent="0.25">
      <c r="A4427" s="329" t="s">
        <v>557</v>
      </c>
      <c r="B4427" s="329" t="s">
        <v>13561</v>
      </c>
      <c r="C4427" s="329" t="s">
        <v>13562</v>
      </c>
      <c r="D4427" s="329" t="s">
        <v>2028</v>
      </c>
      <c r="E4427" s="329">
        <v>6074</v>
      </c>
      <c r="F4427" s="330">
        <v>44008</v>
      </c>
      <c r="G4427" s="330"/>
      <c r="I4427">
        <f>INDEX('T.19 factoren v1.4.0'!$A$1:$I$8977,MATCH($E4427,'T.19 factoren v1.4.0'!$E:$E,0),5)</f>
        <v>6074</v>
      </c>
      <c r="J4427" t="str">
        <f t="shared" si="69"/>
        <v>definitions.Add(new ParameterDefinition() { ID = 6074 , Code = "ClO2", Description = "chloriet", CasNr = "14998-27-7", Group = "ChemischeStof" });</v>
      </c>
    </row>
    <row r="4428" spans="1:10" x14ac:dyDescent="0.25">
      <c r="A4428" s="329" t="s">
        <v>558</v>
      </c>
      <c r="B4428" s="329" t="s">
        <v>13563</v>
      </c>
      <c r="C4428" s="329" t="s">
        <v>13564</v>
      </c>
      <c r="D4428" s="329" t="s">
        <v>2028</v>
      </c>
      <c r="E4428" s="329">
        <v>6075</v>
      </c>
      <c r="F4428" s="330">
        <v>44008</v>
      </c>
      <c r="G4428" s="330"/>
      <c r="I4428">
        <f>INDEX('T.19 factoren v1.4.0'!$A$1:$I$8977,MATCH($E4428,'T.19 factoren v1.4.0'!$E:$E,0),5)</f>
        <v>6075</v>
      </c>
      <c r="J4428" t="str">
        <f t="shared" si="69"/>
        <v>definitions.Add(new ParameterDefinition() { ID = 6075 , Code = "KMnO4", Description = "kaliumpermanganaat", CasNr = "7722-64-7", Group = "ChemischeStof" });</v>
      </c>
    </row>
    <row r="4429" spans="1:10" x14ac:dyDescent="0.25">
      <c r="A4429" s="329" t="s">
        <v>559</v>
      </c>
      <c r="B4429" s="329" t="s">
        <v>13565</v>
      </c>
      <c r="C4429" s="329" t="s">
        <v>13566</v>
      </c>
      <c r="D4429" s="329" t="s">
        <v>2028</v>
      </c>
      <c r="E4429" s="329">
        <v>6076</v>
      </c>
      <c r="F4429" s="330">
        <v>44008</v>
      </c>
      <c r="G4429" s="330"/>
      <c r="I4429">
        <f>INDEX('T.19 factoren v1.4.0'!$A$1:$I$8977,MATCH($E4429,'T.19 factoren v1.4.0'!$E:$E,0),5)</f>
        <v>6076</v>
      </c>
      <c r="J4429" t="str">
        <f t="shared" si="69"/>
        <v>definitions.Add(new ParameterDefinition() { ID = 6076 , Code = "NaMnO4", Description = "natriumpermanganaat", CasNr = "10101-50-5", Group = "ChemischeStof" });</v>
      </c>
    </row>
    <row r="4430" spans="1:10" x14ac:dyDescent="0.25">
      <c r="A4430" s="329" t="s">
        <v>560</v>
      </c>
      <c r="B4430" s="329" t="s">
        <v>13567</v>
      </c>
      <c r="C4430" s="329" t="s">
        <v>13568</v>
      </c>
      <c r="D4430" s="329" t="s">
        <v>2028</v>
      </c>
      <c r="E4430" s="329">
        <v>6077</v>
      </c>
      <c r="F4430" s="330">
        <v>44008</v>
      </c>
      <c r="G4430" s="330"/>
      <c r="I4430">
        <f>INDEX('T.19 factoren v1.4.0'!$A$1:$I$8977,MATCH($E4430,'T.19 factoren v1.4.0'!$E:$E,0),5)</f>
        <v>6077</v>
      </c>
      <c r="J4430" t="str">
        <f t="shared" si="69"/>
        <v>definitions.Add(new ParameterDefinition() { ID = 6077 , Code = "NatoSO4", Description = "natriumthiosulfaat", CasNr = "10102-17-7", Group = "ChemischeStof" });</v>
      </c>
    </row>
    <row r="4431" spans="1:10" x14ac:dyDescent="0.25">
      <c r="A4431" s="329" t="s">
        <v>561</v>
      </c>
      <c r="B4431" s="329" t="s">
        <v>13569</v>
      </c>
      <c r="C4431" s="329" t="s">
        <v>13570</v>
      </c>
      <c r="D4431" s="329" t="s">
        <v>2028</v>
      </c>
      <c r="E4431" s="329">
        <v>6078</v>
      </c>
      <c r="F4431" s="330">
        <v>44008</v>
      </c>
      <c r="G4431" s="330"/>
      <c r="I4431">
        <f>INDEX('T.19 factoren v1.4.0'!$A$1:$I$8977,MATCH($E4431,'T.19 factoren v1.4.0'!$E:$E,0),5)</f>
        <v>6078</v>
      </c>
      <c r="J4431" t="str">
        <f t="shared" si="69"/>
        <v>definitions.Add(new ParameterDefinition() { ID = 6078 , Code = "TiO2", Description = "titaandioxide", CasNr = "13463-67-7", Group = "ChemischeStof" });</v>
      </c>
    </row>
    <row r="4432" spans="1:10" x14ac:dyDescent="0.25">
      <c r="A4432" s="329" t="s">
        <v>562</v>
      </c>
      <c r="B4432" s="329" t="s">
        <v>13571</v>
      </c>
      <c r="C4432" s="329" t="s">
        <v>13572</v>
      </c>
      <c r="D4432" s="329" t="s">
        <v>2028</v>
      </c>
      <c r="E4432" s="329">
        <v>6079</v>
      </c>
      <c r="F4432" s="330">
        <v>44008</v>
      </c>
      <c r="G4432" s="330"/>
      <c r="I4432">
        <f>INDEX('T.19 factoren v1.4.0'!$A$1:$I$8977,MATCH($E4432,'T.19 factoren v1.4.0'!$E:$E,0),5)</f>
        <v>6079</v>
      </c>
      <c r="J4432" t="str">
        <f t="shared" si="69"/>
        <v>definitions.Add(new ParameterDefinition() { ID = 6079 , Code = "ZnO", Description = "zinkoxide", CasNr = "1314-13-2", Group = "ChemischeStof" });</v>
      </c>
    </row>
    <row r="4433" spans="1:10" x14ac:dyDescent="0.25">
      <c r="A4433" s="329" t="s">
        <v>563</v>
      </c>
      <c r="B4433" s="329" t="s">
        <v>13573</v>
      </c>
      <c r="C4433" s="329" t="s">
        <v>13574</v>
      </c>
      <c r="D4433" s="329" t="s">
        <v>2028</v>
      </c>
      <c r="E4433" s="329">
        <v>6080</v>
      </c>
      <c r="F4433" s="330">
        <v>44008</v>
      </c>
      <c r="G4433" s="330"/>
      <c r="I4433">
        <f>INDEX('T.19 factoren v1.4.0'!$A$1:$I$8977,MATCH($E4433,'T.19 factoren v1.4.0'!$E:$E,0),5)</f>
        <v>6080</v>
      </c>
      <c r="J4433" t="str">
        <f t="shared" si="69"/>
        <v>definitions.Add(new ParameterDefinition() { ID = 6080 , Code = "myrslinzr", Description = "myristoleinezuur", CasNr = "544-64-9", Group = "ChemischeStof" });</v>
      </c>
    </row>
    <row r="4434" spans="1:10" x14ac:dyDescent="0.25">
      <c r="A4434" s="329" t="s">
        <v>564</v>
      </c>
      <c r="B4434" s="329" t="s">
        <v>13575</v>
      </c>
      <c r="C4434" s="329" t="s">
        <v>13576</v>
      </c>
      <c r="D4434" s="329" t="s">
        <v>2028</v>
      </c>
      <c r="E4434" s="329">
        <v>6081</v>
      </c>
      <c r="F4434" s="330">
        <v>44008</v>
      </c>
      <c r="G4434" s="330"/>
      <c r="I4434">
        <f>INDEX('T.19 factoren v1.4.0'!$A$1:$I$8977,MATCH($E4434,'T.19 factoren v1.4.0'!$E:$E,0),5)</f>
        <v>6081</v>
      </c>
      <c r="J4434" t="str">
        <f t="shared" si="69"/>
        <v>definitions.Add(new ParameterDefinition() { ID = 6081 , Code = "cC15ezr", Description = "cis-pentadeceenzuur", CasNr = "29255-62-7", Group = "ChemischeStof" });</v>
      </c>
    </row>
    <row r="4435" spans="1:10" x14ac:dyDescent="0.25">
      <c r="A4435" s="329" t="s">
        <v>565</v>
      </c>
      <c r="B4435" s="329" t="s">
        <v>13577</v>
      </c>
      <c r="C4435" s="329" t="s">
        <v>13578</v>
      </c>
      <c r="D4435" s="329" t="s">
        <v>2028</v>
      </c>
      <c r="E4435" s="329">
        <v>6082</v>
      </c>
      <c r="F4435" s="330">
        <v>44008</v>
      </c>
      <c r="G4435" s="330"/>
      <c r="I4435">
        <f>INDEX('T.19 factoren v1.4.0'!$A$1:$I$8977,MATCH($E4435,'T.19 factoren v1.4.0'!$E:$E,0),5)</f>
        <v>6082</v>
      </c>
      <c r="J4435" t="str">
        <f t="shared" si="69"/>
        <v>definitions.Add(new ParameterDefinition() { ID = 6082 , Code = "c10C17ezr", Description = "cis-10-heptadeceenzuur", CasNr = "29743-97-3", Group = "ChemischeStof" });</v>
      </c>
    </row>
    <row r="4436" spans="1:10" x14ac:dyDescent="0.25">
      <c r="A4436" s="329" t="s">
        <v>566</v>
      </c>
      <c r="B4436" s="329" t="s">
        <v>13579</v>
      </c>
      <c r="C4436" s="329" t="s">
        <v>13580</v>
      </c>
      <c r="D4436" s="329" t="s">
        <v>2028</v>
      </c>
      <c r="E4436" s="329">
        <v>6083</v>
      </c>
      <c r="F4436" s="330">
        <v>44008</v>
      </c>
      <c r="G4436" s="330"/>
      <c r="I4436">
        <f>INDEX('T.19 factoren v1.4.0'!$A$1:$I$8977,MATCH($E4436,'T.19 factoren v1.4.0'!$E:$E,0),5)</f>
        <v>6083</v>
      </c>
      <c r="J4436" t="str">
        <f t="shared" si="69"/>
        <v>definitions.Add(new ParameterDefinition() { ID = 6083 , Code = "glnlzr", Description = "gamma-linoleenzuur", CasNr = "506-26-3", Group = "ChemischeStof" });</v>
      </c>
    </row>
    <row r="4437" spans="1:10" x14ac:dyDescent="0.25">
      <c r="A4437" s="329" t="s">
        <v>567</v>
      </c>
      <c r="B4437" s="329" t="s">
        <v>13581</v>
      </c>
      <c r="C4437" s="329" t="s">
        <v>13582</v>
      </c>
      <c r="D4437" s="329" t="s">
        <v>2028</v>
      </c>
      <c r="E4437" s="329">
        <v>6084</v>
      </c>
      <c r="F4437" s="330">
        <v>44008</v>
      </c>
      <c r="G4437" s="330"/>
      <c r="I4437">
        <f>INDEX('T.19 factoren v1.4.0'!$A$1:$I$8977,MATCH($E4437,'T.19 factoren v1.4.0'!$E:$E,0),5)</f>
        <v>6084</v>
      </c>
      <c r="J4437" t="str">
        <f t="shared" si="69"/>
        <v>definitions.Add(new ParameterDefinition() { ID = 6084 , Code = "alnlzr", Description = "alfa-linoleenzuur", CasNr = "463-40-1", Group = "ChemischeStof" });</v>
      </c>
    </row>
    <row r="4438" spans="1:10" x14ac:dyDescent="0.25">
      <c r="A4438" s="329" t="s">
        <v>568</v>
      </c>
      <c r="B4438" s="329" t="s">
        <v>13583</v>
      </c>
      <c r="C4438" s="329" t="s">
        <v>13584</v>
      </c>
      <c r="D4438" s="329" t="s">
        <v>2028</v>
      </c>
      <c r="E4438" s="329">
        <v>6085</v>
      </c>
      <c r="F4438" s="330">
        <v>44008</v>
      </c>
      <c r="G4438" s="330"/>
      <c r="I4438">
        <f>INDEX('T.19 factoren v1.4.0'!$A$1:$I$8977,MATCH($E4438,'T.19 factoren v1.4.0'!$E:$E,0),5)</f>
        <v>6085</v>
      </c>
      <c r="J4438" t="str">
        <f t="shared" si="69"/>
        <v>definitions.Add(new ParameterDefinition() { ID = 6085 , Code = "t912C18aDzr", Description = "trans-9,12-octadecadieenzuur", CasNr = "506-21-8", Group = "ChemischeStof" });</v>
      </c>
    </row>
    <row r="4439" spans="1:10" x14ac:dyDescent="0.25">
      <c r="A4439" s="329" t="s">
        <v>569</v>
      </c>
      <c r="B4439" s="329" t="s">
        <v>13585</v>
      </c>
      <c r="C4439" s="329" t="s">
        <v>13586</v>
      </c>
      <c r="D4439" s="329" t="s">
        <v>2028</v>
      </c>
      <c r="E4439" s="329">
        <v>6086</v>
      </c>
      <c r="F4439" s="330">
        <v>44008</v>
      </c>
      <c r="G4439" s="330"/>
      <c r="I4439">
        <f>INDEX('T.19 factoren v1.4.0'!$A$1:$I$8977,MATCH($E4439,'T.19 factoren v1.4.0'!$E:$E,0),5)</f>
        <v>6086</v>
      </c>
      <c r="J4439" t="str">
        <f t="shared" si="69"/>
        <v>definitions.Add(new ParameterDefinition() { ID = 6086 , Code = "t9C18ezr", Description = "trans-9-octadeceenzuur", CasNr = "112-79-8", Group = "ChemischeStof" });</v>
      </c>
    </row>
    <row r="4440" spans="1:10" x14ac:dyDescent="0.25">
      <c r="A4440" s="329" t="s">
        <v>570</v>
      </c>
      <c r="B4440" s="329" t="s">
        <v>13587</v>
      </c>
      <c r="C4440" s="329" t="s">
        <v>13588</v>
      </c>
      <c r="D4440" s="329" t="s">
        <v>2028</v>
      </c>
      <c r="E4440" s="329">
        <v>6087</v>
      </c>
      <c r="F4440" s="330">
        <v>44008</v>
      </c>
      <c r="G4440" s="330"/>
      <c r="I4440">
        <f>INDEX('T.19 factoren v1.4.0'!$A$1:$I$8977,MATCH($E4440,'T.19 factoren v1.4.0'!$E:$E,0),5)</f>
        <v>6087</v>
      </c>
      <c r="J4440" t="str">
        <f t="shared" si="69"/>
        <v>definitions.Add(new ParameterDefinition() { ID = 6087 , Code = "arcdnzr", Description = "arachidonzuur", CasNr = "506-32-1", Group = "ChemischeStof" });</v>
      </c>
    </row>
    <row r="4441" spans="1:10" x14ac:dyDescent="0.25">
      <c r="A4441" s="329" t="s">
        <v>571</v>
      </c>
      <c r="B4441" s="329" t="s">
        <v>13589</v>
      </c>
      <c r="C4441" s="329" t="s">
        <v>13590</v>
      </c>
      <c r="D4441" s="329" t="s">
        <v>2028</v>
      </c>
      <c r="E4441" s="329">
        <v>6088</v>
      </c>
      <c r="F4441" s="330">
        <v>44008</v>
      </c>
      <c r="G4441" s="330"/>
      <c r="I4441">
        <f>INDEX('T.19 factoren v1.4.0'!$A$1:$I$8977,MATCH($E4441,'T.19 factoren v1.4.0'!$E:$E,0),5)</f>
        <v>6088</v>
      </c>
      <c r="J4441" t="str">
        <f t="shared" si="69"/>
        <v>definitions.Add(new ParameterDefinition() { ID = 6088 , Code = "cC20aPezr", Description = "cis-5,8,11,14,17-eicosapentaeenzuur", CasNr = "10417-94-4", Group = "ChemischeStof" });</v>
      </c>
    </row>
    <row r="4442" spans="1:10" x14ac:dyDescent="0.25">
      <c r="A4442" s="329" t="s">
        <v>572</v>
      </c>
      <c r="B4442" s="329" t="s">
        <v>13591</v>
      </c>
      <c r="C4442" s="329" t="s">
        <v>13592</v>
      </c>
      <c r="D4442" s="329" t="s">
        <v>2028</v>
      </c>
      <c r="E4442" s="329">
        <v>6089</v>
      </c>
      <c r="F4442" s="330">
        <v>44008</v>
      </c>
      <c r="G4442" s="330"/>
      <c r="I4442">
        <f>INDEX('T.19 factoren v1.4.0'!$A$1:$I$8977,MATCH($E4442,'T.19 factoren v1.4.0'!$E:$E,0),5)</f>
        <v>6089</v>
      </c>
      <c r="J4442" t="str">
        <f t="shared" si="69"/>
        <v>definitions.Add(new ParameterDefinition() { ID = 6089 , Code = "c81114C20aTz", Description = "cis-8,11,14-eicosatrieenzuur", CasNr = "1783-84-2", Group = "ChemischeStof" });</v>
      </c>
    </row>
    <row r="4443" spans="1:10" x14ac:dyDescent="0.25">
      <c r="A4443" s="329" t="s">
        <v>573</v>
      </c>
      <c r="B4443" s="329" t="s">
        <v>13593</v>
      </c>
      <c r="C4443" s="329" t="s">
        <v>13594</v>
      </c>
      <c r="D4443" s="329" t="s">
        <v>2028</v>
      </c>
      <c r="E4443" s="329">
        <v>6090</v>
      </c>
      <c r="F4443" s="330">
        <v>44008</v>
      </c>
      <c r="G4443" s="330"/>
      <c r="I4443">
        <f>INDEX('T.19 factoren v1.4.0'!$A$1:$I$8977,MATCH($E4443,'T.19 factoren v1.4.0'!$E:$E,0),5)</f>
        <v>6090</v>
      </c>
      <c r="J4443" t="str">
        <f t="shared" si="69"/>
        <v>definitions.Add(new ParameterDefinition() { ID = 6090 , Code = "c1114C20aDzr", Description = "cis-11,14-eicosadieenzuur", CasNr = "5598-38-9", Group = "ChemischeStof" });</v>
      </c>
    </row>
    <row r="4444" spans="1:10" x14ac:dyDescent="0.25">
      <c r="A4444" s="329" t="s">
        <v>574</v>
      </c>
      <c r="B4444" s="329" t="s">
        <v>13595</v>
      </c>
      <c r="C4444" s="329" t="s">
        <v>13596</v>
      </c>
      <c r="D4444" s="329" t="s">
        <v>2028</v>
      </c>
      <c r="E4444" s="329">
        <v>6091</v>
      </c>
      <c r="F4444" s="330">
        <v>44008</v>
      </c>
      <c r="G4444" s="330"/>
      <c r="I4444">
        <f>INDEX('T.19 factoren v1.4.0'!$A$1:$I$8977,MATCH($E4444,'T.19 factoren v1.4.0'!$E:$E,0),5)</f>
        <v>6091</v>
      </c>
      <c r="J4444" t="str">
        <f t="shared" si="69"/>
        <v>definitions.Add(new ParameterDefinition() { ID = 6091 , Code = "c11C20ezr", Description = "cis-11-eicoseenzuur", CasNr = "5561-99-9", Group = "ChemischeStof" });</v>
      </c>
    </row>
    <row r="4445" spans="1:10" x14ac:dyDescent="0.25">
      <c r="A4445" s="329" t="s">
        <v>575</v>
      </c>
      <c r="B4445" s="329" t="s">
        <v>13597</v>
      </c>
      <c r="C4445" s="329" t="s">
        <v>13598</v>
      </c>
      <c r="D4445" s="329" t="s">
        <v>2028</v>
      </c>
      <c r="E4445" s="329">
        <v>6092</v>
      </c>
      <c r="F4445" s="330">
        <v>44008</v>
      </c>
      <c r="G4445" s="330"/>
      <c r="I4445">
        <f>INDEX('T.19 factoren v1.4.0'!$A$1:$I$8977,MATCH($E4445,'T.19 factoren v1.4.0'!$E:$E,0),5)</f>
        <v>6092</v>
      </c>
      <c r="J4445" t="str">
        <f t="shared" si="69"/>
        <v>definitions.Add(new ParameterDefinition() { ID = 6092 , Code = "c111417C20aT", Description = "cis-11,14,17-eicosatrieenzuur", CasNr = "2091-27-2", Group = "ChemischeStof" });</v>
      </c>
    </row>
    <row r="4446" spans="1:10" x14ac:dyDescent="0.25">
      <c r="A4446" s="329" t="s">
        <v>576</v>
      </c>
      <c r="B4446" s="329" t="s">
        <v>13599</v>
      </c>
      <c r="C4446" s="329" t="s">
        <v>13600</v>
      </c>
      <c r="D4446" s="329" t="s">
        <v>2028</v>
      </c>
      <c r="E4446" s="329">
        <v>6093</v>
      </c>
      <c r="F4446" s="330">
        <v>44008</v>
      </c>
      <c r="G4446" s="330"/>
      <c r="I4446">
        <f>INDEX('T.19 factoren v1.4.0'!$A$1:$I$8977,MATCH($E4446,'T.19 factoren v1.4.0'!$E:$E,0),5)</f>
        <v>6093</v>
      </c>
      <c r="J4446" t="str">
        <f t="shared" si="69"/>
        <v>definitions.Add(new ParameterDefinition() { ID = 6093 , Code = "C21azr", Description = "heneicosaanzuur", CasNr = "2363-71-5", Group = "ChemischeStof" });</v>
      </c>
    </row>
    <row r="4447" spans="1:10" x14ac:dyDescent="0.25">
      <c r="A4447" s="329" t="s">
        <v>577</v>
      </c>
      <c r="B4447" s="329" t="s">
        <v>13601</v>
      </c>
      <c r="C4447" s="329" t="s">
        <v>13602</v>
      </c>
      <c r="D4447" s="329" t="s">
        <v>2028</v>
      </c>
      <c r="E4447" s="329">
        <v>6094</v>
      </c>
      <c r="F4447" s="330">
        <v>44008</v>
      </c>
      <c r="G4447" s="330"/>
      <c r="I4447">
        <f>INDEX('T.19 factoren v1.4.0'!$A$1:$I$8977,MATCH($E4447,'T.19 factoren v1.4.0'!$E:$E,0),5)</f>
        <v>6094</v>
      </c>
      <c r="J4447" t="str">
        <f t="shared" si="69"/>
        <v>definitions.Add(new ParameterDefinition() { ID = 6094 , Code = "cC22aHxzr", Description = "cis-4,7,10,13,16,19-docosahexaeenzuur", CasNr = "6217-54-5", Group = "ChemischeStof" });</v>
      </c>
    </row>
    <row r="4448" spans="1:10" x14ac:dyDescent="0.25">
      <c r="A4448" s="329" t="s">
        <v>578</v>
      </c>
      <c r="B4448" s="329" t="s">
        <v>13603</v>
      </c>
      <c r="C4448" s="329" t="s">
        <v>13604</v>
      </c>
      <c r="D4448" s="329" t="s">
        <v>2028</v>
      </c>
      <c r="E4448" s="329">
        <v>6095</v>
      </c>
      <c r="F4448" s="330">
        <v>44008</v>
      </c>
      <c r="G4448" s="330"/>
      <c r="I4448">
        <f>INDEX('T.19 factoren v1.4.0'!$A$1:$I$8977,MATCH($E4448,'T.19 factoren v1.4.0'!$E:$E,0),5)</f>
        <v>6095</v>
      </c>
      <c r="J4448" t="str">
        <f t="shared" si="69"/>
        <v>definitions.Add(new ParameterDefinition() { ID = 6095 , Code = "erczr", Description = "erucazuur", CasNr = "112-86-7", Group = "ChemischeStof" });</v>
      </c>
    </row>
    <row r="4449" spans="1:10" x14ac:dyDescent="0.25">
      <c r="A4449" s="329" t="s">
        <v>579</v>
      </c>
      <c r="B4449" s="329" t="s">
        <v>13605</v>
      </c>
      <c r="C4449" s="329" t="s">
        <v>13606</v>
      </c>
      <c r="D4449" s="329" t="s">
        <v>2028</v>
      </c>
      <c r="E4449" s="329">
        <v>6096</v>
      </c>
      <c r="F4449" s="330">
        <v>44008</v>
      </c>
      <c r="G4449" s="330"/>
      <c r="I4449">
        <f>INDEX('T.19 factoren v1.4.0'!$A$1:$I$8977,MATCH($E4449,'T.19 factoren v1.4.0'!$E:$E,0),5)</f>
        <v>6096</v>
      </c>
      <c r="J4449" t="str">
        <f t="shared" si="69"/>
        <v>definitions.Add(new ParameterDefinition() { ID = 6096 , Code = "c1316C22aDzr", Description = "cis-13,16-docosadieenzuur", CasNr = "7370-49-2", Group = "ChemischeStof" });</v>
      </c>
    </row>
    <row r="4450" spans="1:10" x14ac:dyDescent="0.25">
      <c r="A4450" s="329" t="s">
        <v>580</v>
      </c>
      <c r="B4450" s="329" t="s">
        <v>13607</v>
      </c>
      <c r="C4450" s="329" t="s">
        <v>13608</v>
      </c>
      <c r="D4450" s="329" t="s">
        <v>2028</v>
      </c>
      <c r="E4450" s="329">
        <v>6097</v>
      </c>
      <c r="F4450" s="330">
        <v>44008</v>
      </c>
      <c r="G4450" s="330"/>
      <c r="I4450">
        <f>INDEX('T.19 factoren v1.4.0'!$A$1:$I$8977,MATCH($E4450,'T.19 factoren v1.4.0'!$E:$E,0),5)</f>
        <v>6097</v>
      </c>
      <c r="J4450" t="str">
        <f t="shared" si="69"/>
        <v>definitions.Add(new ParameterDefinition() { ID = 6097 , Code = "C23azr", Description = "tricosaanzuur", CasNr = "2433-96-7", Group = "ChemischeStof" });</v>
      </c>
    </row>
    <row r="4451" spans="1:10" x14ac:dyDescent="0.25">
      <c r="A4451" s="329" t="s">
        <v>581</v>
      </c>
      <c r="B4451" s="329" t="s">
        <v>13609</v>
      </c>
      <c r="C4451" s="329" t="s">
        <v>13610</v>
      </c>
      <c r="D4451" s="329" t="s">
        <v>2028</v>
      </c>
      <c r="E4451" s="329">
        <v>6098</v>
      </c>
      <c r="F4451" s="330">
        <v>44008</v>
      </c>
      <c r="G4451" s="330"/>
      <c r="I4451">
        <f>INDEX('T.19 factoren v1.4.0'!$A$1:$I$8977,MATCH($E4451,'T.19 factoren v1.4.0'!$E:$E,0),5)</f>
        <v>6098</v>
      </c>
      <c r="J4451" t="str">
        <f t="shared" si="69"/>
        <v>definitions.Add(new ParameterDefinition() { ID = 6098 , Code = "c15C24ezr", Description = "cis-15-tetracoseenzuur", CasNr = "506-37-6", Group = "ChemischeStof" });</v>
      </c>
    </row>
    <row r="4452" spans="1:10" x14ac:dyDescent="0.25">
      <c r="A4452" s="329" t="s">
        <v>582</v>
      </c>
      <c r="B4452" s="329" t="s">
        <v>13611</v>
      </c>
      <c r="C4452" s="329" t="s">
        <v>13612</v>
      </c>
      <c r="D4452" s="329" t="s">
        <v>2028</v>
      </c>
      <c r="E4452" s="329">
        <v>6099</v>
      </c>
      <c r="F4452" s="330">
        <v>44008</v>
      </c>
      <c r="G4452" s="330"/>
      <c r="I4452">
        <f>INDEX('T.19 factoren v1.4.0'!$A$1:$I$8977,MATCH($E4452,'T.19 factoren v1.4.0'!$E:$E,0),5)</f>
        <v>6099</v>
      </c>
      <c r="J4452" t="str">
        <f t="shared" si="69"/>
        <v>definitions.Add(new ParameterDefinition() { ID = 6099 , Code = "C24azr", Description = "tetracosaanzuur", CasNr = "557-59-5", Group = "ChemischeStof" });</v>
      </c>
    </row>
    <row r="4453" spans="1:10" x14ac:dyDescent="0.25">
      <c r="A4453" s="329" t="s">
        <v>13613</v>
      </c>
      <c r="B4453" s="329" t="s">
        <v>13614</v>
      </c>
      <c r="C4453" s="329" t="s">
        <v>1315</v>
      </c>
      <c r="D4453" s="329" t="s">
        <v>3096</v>
      </c>
      <c r="E4453" s="329">
        <v>6100</v>
      </c>
      <c r="F4453" s="330">
        <v>44008</v>
      </c>
      <c r="G4453" s="330"/>
      <c r="I4453" t="e">
        <f>INDEX('T.19 factoren v1.3.0'!$A$1:$I$8977,MATCH($E4453,'T.19 factoren v1.3.0'!$E:$E,0),5)</f>
        <v>#N/A</v>
      </c>
      <c r="J4453" t="str">
        <f t="shared" si="69"/>
        <v>definitions.Add(new ParameterDefinition() { ID = 6100 , Code = "ASBCMT", Description = "Asbestcement", CasNr = "NVT", Group = "Object" });</v>
      </c>
    </row>
    <row r="4454" spans="1:10" x14ac:dyDescent="0.25">
      <c r="A4454" s="329" t="s">
        <v>13615</v>
      </c>
      <c r="B4454" s="329" t="s">
        <v>13616</v>
      </c>
      <c r="C4454" s="329" t="s">
        <v>1315</v>
      </c>
      <c r="D4454" s="329" t="s">
        <v>3096</v>
      </c>
      <c r="E4454" s="329">
        <v>6101</v>
      </c>
      <c r="F4454" s="330">
        <v>44008</v>
      </c>
      <c r="G4454" s="330"/>
      <c r="I4454" t="e">
        <f>INDEX('T.19 factoren v1.3.0'!$A$1:$I$8977,MATCH($E4454,'T.19 factoren v1.3.0'!$E:$E,0),5)</f>
        <v>#N/A</v>
      </c>
      <c r="J4454" t="str">
        <f t="shared" si="69"/>
        <v>definitions.Add(new ParameterDefinition() { ID = 6101 , Code = "BITMN", Description = "Bitumen", CasNr = "NVT", Group = "Object" });</v>
      </c>
    </row>
    <row r="4455" spans="1:10" x14ac:dyDescent="0.25">
      <c r="A4455" s="329" t="s">
        <v>13617</v>
      </c>
      <c r="B4455" s="329" t="s">
        <v>13618</v>
      </c>
      <c r="C4455" s="329" t="s">
        <v>1315</v>
      </c>
      <c r="D4455" s="329" t="s">
        <v>3096</v>
      </c>
      <c r="E4455" s="329">
        <v>6102</v>
      </c>
      <c r="F4455" s="330">
        <v>44008</v>
      </c>
      <c r="G4455" s="330"/>
      <c r="I4455" t="e">
        <f>INDEX('T.19 factoren v1.3.0'!$A$1:$I$8977,MATCH($E4455,'T.19 factoren v1.3.0'!$E:$E,0),5)</f>
        <v>#N/A</v>
      </c>
      <c r="J4455" t="str">
        <f t="shared" si="69"/>
        <v>definitions.Add(new ParameterDefinition() { ID = 6102 , Code = "SLAKKHS", Description = "Slakkenhuis", CasNr = "NVT", Group = "Object" });</v>
      </c>
    </row>
    <row r="4456" spans="1:10" x14ac:dyDescent="0.25">
      <c r="A4456" s="329" t="s">
        <v>13619</v>
      </c>
      <c r="B4456" s="329" t="s">
        <v>13620</v>
      </c>
      <c r="C4456" s="329" t="s">
        <v>1315</v>
      </c>
      <c r="D4456" s="329" t="s">
        <v>3096</v>
      </c>
      <c r="E4456" s="329">
        <v>6103</v>
      </c>
      <c r="F4456" s="330">
        <v>44008</v>
      </c>
      <c r="G4456" s="330"/>
      <c r="I4456" t="e">
        <f>INDEX('T.19 factoren v1.3.0'!$A$1:$I$8977,MATCH($E4456,'T.19 factoren v1.3.0'!$E:$E,0),5)</f>
        <v>#N/A</v>
      </c>
      <c r="J4456" t="str">
        <f t="shared" si="69"/>
        <v>definitions.Add(new ParameterDefinition() { ID = 6103 , Code = "PLANTADMTRAL", Description = "plantaardig materiaal", CasNr = "NVT", Group = "Object" });</v>
      </c>
    </row>
    <row r="4457" spans="1:10" x14ac:dyDescent="0.25">
      <c r="A4457" s="329" t="s">
        <v>13621</v>
      </c>
      <c r="B4457" s="329" t="s">
        <v>13622</v>
      </c>
      <c r="C4457" s="329" t="s">
        <v>1315</v>
      </c>
      <c r="D4457" s="329" t="s">
        <v>3096</v>
      </c>
      <c r="E4457" s="329">
        <v>6104</v>
      </c>
      <c r="F4457" s="330">
        <v>44008</v>
      </c>
      <c r="G4457" s="330"/>
      <c r="I4457" t="e">
        <f>INDEX('T.19 factoren v1.3.0'!$A$1:$I$8977,MATCH($E4457,'T.19 factoren v1.3.0'!$E:$E,0),5)</f>
        <v>#N/A</v>
      </c>
      <c r="J4457" t="str">
        <f t="shared" si="69"/>
        <v>definitions.Add(new ParameterDefinition() { ID = 6104 , Code = "RUBBR", Description = "Rubber", CasNr = "NVT", Group = "Object" });</v>
      </c>
    </row>
    <row r="4458" spans="1:10" x14ac:dyDescent="0.25">
      <c r="A4458" s="329" t="s">
        <v>13623</v>
      </c>
      <c r="B4458" s="329" t="s">
        <v>13624</v>
      </c>
      <c r="C4458" s="329" t="s">
        <v>1315</v>
      </c>
      <c r="D4458" s="329" t="s">
        <v>3096</v>
      </c>
      <c r="E4458" s="329">
        <v>6105</v>
      </c>
      <c r="F4458" s="330">
        <v>44008</v>
      </c>
      <c r="G4458" s="330"/>
      <c r="I4458" t="e">
        <f>INDEX('T.19 factoren v1.3.0'!$A$1:$I$8977,MATCH($E4458,'T.19 factoren v1.3.0'!$E:$E,0),5)</f>
        <v>#N/A</v>
      </c>
      <c r="J4458" t="str">
        <f t="shared" si="69"/>
        <v>definitions.Add(new ParameterDefinition() { ID = 6105 , Code = "CARPX", Description = "Carapax", CasNr = "NVT", Group = "Object" });</v>
      </c>
    </row>
    <row r="4459" spans="1:10" x14ac:dyDescent="0.25">
      <c r="A4459" s="329" t="s">
        <v>13625</v>
      </c>
      <c r="B4459" s="329" t="s">
        <v>13626</v>
      </c>
      <c r="C4459" s="329" t="s">
        <v>1315</v>
      </c>
      <c r="D4459" s="329" t="s">
        <v>3096</v>
      </c>
      <c r="E4459" s="329">
        <v>6106</v>
      </c>
      <c r="F4459" s="330">
        <v>44008</v>
      </c>
      <c r="G4459" s="330"/>
      <c r="I4459" t="e">
        <f>INDEX('T.19 factoren v1.3.0'!$A$1:$I$8977,MATCH($E4459,'T.19 factoren v1.3.0'!$E:$E,0),5)</f>
        <v>#N/A</v>
      </c>
      <c r="J4459" t="str">
        <f t="shared" si="69"/>
        <v>definitions.Add(new ParameterDefinition() { ID = 6106 , Code = "INST", Description = "insect", CasNr = "NVT", Group = "Object" });</v>
      </c>
    </row>
    <row r="4460" spans="1:10" x14ac:dyDescent="0.25">
      <c r="A4460" s="329" t="s">
        <v>13627</v>
      </c>
      <c r="B4460" s="329" t="s">
        <v>13628</v>
      </c>
      <c r="C4460" s="329" t="s">
        <v>1315</v>
      </c>
      <c r="D4460" s="329" t="s">
        <v>3096</v>
      </c>
      <c r="E4460" s="329">
        <v>6107</v>
      </c>
      <c r="F4460" s="330">
        <v>44008</v>
      </c>
      <c r="G4460" s="330"/>
      <c r="I4460" t="e">
        <f>INDEX('T.19 factoren v1.3.0'!$A$1:$I$8977,MATCH($E4460,'T.19 factoren v1.3.0'!$E:$E,0),5)</f>
        <v>#N/A</v>
      </c>
      <c r="J4460" t="str">
        <f t="shared" si="69"/>
        <v>definitions.Add(new ParameterDefinition() { ID = 6107 , Code = "DETTS", Description = "Detritus", CasNr = "NVT", Group = "Object" });</v>
      </c>
    </row>
    <row r="4461" spans="1:10" x14ac:dyDescent="0.25">
      <c r="A4461" s="329" t="s">
        <v>13629</v>
      </c>
      <c r="B4461" s="329" t="s">
        <v>13630</v>
      </c>
      <c r="C4461" s="329" t="s">
        <v>1315</v>
      </c>
      <c r="D4461" s="329" t="s">
        <v>3096</v>
      </c>
      <c r="E4461" s="329">
        <v>6108</v>
      </c>
      <c r="F4461" s="330">
        <v>44008</v>
      </c>
      <c r="G4461" s="330"/>
      <c r="I4461" t="e">
        <f>INDEX('T.19 factoren v1.3.0'!$A$1:$I$8977,MATCH($E4461,'T.19 factoren v1.3.0'!$E:$E,0),5)</f>
        <v>#N/A</v>
      </c>
      <c r="J4461" t="str">
        <f t="shared" si="69"/>
        <v>definitions.Add(new ParameterDefinition() { ID = 6108 , Code = "DIERLOGNME", Description = "dierlijk organisme", CasNr = "NVT", Group = "Object" });</v>
      </c>
    </row>
    <row r="4462" spans="1:10" x14ac:dyDescent="0.25">
      <c r="A4462" s="329" t="s">
        <v>13631</v>
      </c>
      <c r="B4462" s="329" t="s">
        <v>13632</v>
      </c>
      <c r="C4462" s="329" t="s">
        <v>1315</v>
      </c>
      <c r="D4462" s="329" t="s">
        <v>3096</v>
      </c>
      <c r="E4462" s="329">
        <v>6109</v>
      </c>
      <c r="F4462" s="330">
        <v>44008</v>
      </c>
      <c r="G4462" s="330"/>
      <c r="I4462" t="e">
        <f>INDEX('T.19 factoren v1.3.0'!$A$1:$I$8977,MATCH($E4462,'T.19 factoren v1.3.0'!$E:$E,0),5)</f>
        <v>#N/A</v>
      </c>
      <c r="J4462" t="str">
        <f t="shared" si="69"/>
        <v>definitions.Add(new ParameterDefinition() { ID = 6109 , Code = "EENCLGE", Description = "eencellige", CasNr = "NVT", Group = "Object" });</v>
      </c>
    </row>
    <row r="4463" spans="1:10" x14ac:dyDescent="0.25">
      <c r="A4463" s="329" t="s">
        <v>583</v>
      </c>
      <c r="B4463" s="329" t="s">
        <v>13633</v>
      </c>
      <c r="C4463" s="329" t="s">
        <v>13634</v>
      </c>
      <c r="D4463" s="329" t="s">
        <v>2028</v>
      </c>
      <c r="E4463" s="329">
        <v>6110</v>
      </c>
      <c r="F4463" s="330">
        <v>44008</v>
      </c>
      <c r="G4463" s="330"/>
      <c r="I4463">
        <f>INDEX('T.19 factoren v1.4.0'!$A$1:$I$8977,MATCH($E4463,'T.19 factoren v1.4.0'!$E:$E,0),5)</f>
        <v>6110</v>
      </c>
      <c r="J4463" t="str">
        <f t="shared" si="69"/>
        <v>definitions.Add(new ParameterDefinition() { ID = 6110 , Code = "c12DBrC2e", Description = "cis-1,2-dibroometheen", CasNr = "590-12-5", Group = "ChemischeStof" });</v>
      </c>
    </row>
    <row r="4464" spans="1:10" x14ac:dyDescent="0.25">
      <c r="A4464" s="329" t="s">
        <v>584</v>
      </c>
      <c r="B4464" s="329" t="s">
        <v>13635</v>
      </c>
      <c r="C4464" s="329" t="s">
        <v>13636</v>
      </c>
      <c r="D4464" s="329" t="s">
        <v>2028</v>
      </c>
      <c r="E4464" s="329">
        <v>6111</v>
      </c>
      <c r="F4464" s="330">
        <v>44008</v>
      </c>
      <c r="G4464" s="330"/>
      <c r="I4464">
        <f>INDEX('T.19 factoren v1.4.0'!$A$1:$I$8977,MATCH($E4464,'T.19 factoren v1.4.0'!$E:$E,0),5)</f>
        <v>6111</v>
      </c>
      <c r="J4464" t="str">
        <f t="shared" si="69"/>
        <v>definitions.Add(new ParameterDefinition() { ID = 6111 , Code = "t12DBrC2e", Description = "trans-1,2-dibroometheen", CasNr = "590-11-4", Group = "ChemischeStof" });</v>
      </c>
    </row>
    <row r="4465" spans="1:10" x14ac:dyDescent="0.25">
      <c r="A4465" s="329" t="s">
        <v>585</v>
      </c>
      <c r="B4465" s="329" t="s">
        <v>13637</v>
      </c>
      <c r="C4465" s="329" t="s">
        <v>13638</v>
      </c>
      <c r="D4465" s="329" t="s">
        <v>2028</v>
      </c>
      <c r="E4465" s="329">
        <v>6112</v>
      </c>
      <c r="F4465" s="330">
        <v>44008</v>
      </c>
      <c r="G4465" s="330"/>
      <c r="I4465">
        <f>INDEX('T.19 factoren v1.4.0'!$A$1:$I$8977,MATCH($E4465,'T.19 factoren v1.4.0'!$E:$E,0),5)</f>
        <v>6112</v>
      </c>
      <c r="J4465" t="str">
        <f t="shared" si="69"/>
        <v>definitions.Add(new ParameterDefinition() { ID = 6112 , Code = "s12DBrC2e", Description = "som 1,2-dibroometheen (som cis- en trans-)", CasNr = "540-49-8", Group = "ChemischeStof" });</v>
      </c>
    </row>
    <row r="4466" spans="1:10" x14ac:dyDescent="0.25">
      <c r="A4466" s="329" t="s">
        <v>586</v>
      </c>
      <c r="B4466" s="329" t="s">
        <v>13639</v>
      </c>
      <c r="C4466" s="329" t="s">
        <v>1315</v>
      </c>
      <c r="D4466" s="329" t="s">
        <v>2028</v>
      </c>
      <c r="E4466" s="329">
        <v>6113</v>
      </c>
      <c r="F4466" s="330">
        <v>44008</v>
      </c>
      <c r="G4466" s="330"/>
      <c r="I4466">
        <f>INDEX('T.19 factoren v1.4.0'!$A$1:$I$8977,MATCH($E4466,'T.19 factoren v1.4.0'!$E:$E,0),5)</f>
        <v>6113</v>
      </c>
      <c r="J4466" t="str">
        <f t="shared" si="69"/>
        <v>definitions.Add(new ParameterDefinition() { ID = 6113 , Code = "s2334DClTol", Description = "som 2,3- en 3,4-dichloortolueen", CasNr = "NVT", Group = "ChemischeStof" });</v>
      </c>
    </row>
    <row r="4467" spans="1:10" x14ac:dyDescent="0.25">
      <c r="A4467" s="329" t="s">
        <v>587</v>
      </c>
      <c r="B4467" s="329" t="s">
        <v>13640</v>
      </c>
      <c r="C4467" s="329" t="s">
        <v>1315</v>
      </c>
      <c r="D4467" s="329" t="s">
        <v>2028</v>
      </c>
      <c r="E4467" s="329">
        <v>6114</v>
      </c>
      <c r="F4467" s="330">
        <v>44008</v>
      </c>
      <c r="G4467" s="330"/>
      <c r="I4467">
        <f>INDEX('T.19 factoren v1.4.0'!$A$1:$I$8977,MATCH($E4467,'T.19 factoren v1.4.0'!$E:$E,0),5)</f>
        <v>6114</v>
      </c>
      <c r="J4467" t="str">
        <f t="shared" si="69"/>
        <v>definitions.Add(new ParameterDefinition() { ID = 6114 , Code = "s242526DClTo", Description = "som 2,4- en 2,5- en 2,6-dichloortolueen", CasNr = "NVT", Group = "ChemischeStof" });</v>
      </c>
    </row>
    <row r="4468" spans="1:10" x14ac:dyDescent="0.25">
      <c r="A4468" s="329" t="s">
        <v>588</v>
      </c>
      <c r="B4468" s="329" t="s">
        <v>13641</v>
      </c>
      <c r="C4468" s="329" t="s">
        <v>13642</v>
      </c>
      <c r="D4468" s="329" t="s">
        <v>2028</v>
      </c>
      <c r="E4468" s="329">
        <v>6115</v>
      </c>
      <c r="F4468" s="330">
        <v>44008</v>
      </c>
      <c r="G4468" s="330"/>
      <c r="I4468">
        <f>INDEX('T.19 factoren v1.4.0'!$A$1:$I$8977,MATCH($E4468,'T.19 factoren v1.4.0'!$E:$E,0),5)</f>
        <v>6115</v>
      </c>
      <c r="J4468" t="str">
        <f t="shared" si="69"/>
        <v>definitions.Add(new ParameterDefinition() { ID = 6115 , Code = "2ClC3e", Description = "2-chloorpropeen", CasNr = "557-98-2", Group = "ChemischeStof" });</v>
      </c>
    </row>
    <row r="4469" spans="1:10" x14ac:dyDescent="0.25">
      <c r="A4469" s="329" t="s">
        <v>589</v>
      </c>
      <c r="B4469" s="329" t="s">
        <v>13643</v>
      </c>
      <c r="C4469" s="329" t="s">
        <v>13644</v>
      </c>
      <c r="D4469" s="329" t="s">
        <v>2028</v>
      </c>
      <c r="E4469" s="329">
        <v>6116</v>
      </c>
      <c r="F4469" s="330">
        <v>44008</v>
      </c>
      <c r="G4469" s="330"/>
      <c r="I4469">
        <f>INDEX('T.19 factoren v1.4.0'!$A$1:$I$8977,MATCH($E4469,'T.19 factoren v1.4.0'!$E:$E,0),5)</f>
        <v>6116</v>
      </c>
      <c r="J4469" t="str">
        <f t="shared" si="69"/>
        <v>definitions.Add(new ParameterDefinition() { ID = 6116 , Code = "ccC6yitoCN", Description = "cyclohexyl-isothiocyanaat", CasNr = "1122-82-3", Group = "ChemischeStof" });</v>
      </c>
    </row>
    <row r="4470" spans="1:10" x14ac:dyDescent="0.25">
      <c r="A4470" s="329" t="s">
        <v>590</v>
      </c>
      <c r="B4470" s="329" t="s">
        <v>13645</v>
      </c>
      <c r="C4470" s="329" t="s">
        <v>13646</v>
      </c>
      <c r="D4470" s="329" t="s">
        <v>2028</v>
      </c>
      <c r="E4470" s="329">
        <v>6117</v>
      </c>
      <c r="F4470" s="330">
        <v>44008</v>
      </c>
      <c r="G4470" s="330"/>
      <c r="I4470">
        <f>INDEX('T.19 factoren v1.4.0'!$A$1:$I$8977,MATCH($E4470,'T.19 factoren v1.4.0'!$E:$E,0),5)</f>
        <v>6117</v>
      </c>
      <c r="J4470" t="str">
        <f t="shared" si="69"/>
        <v>definitions.Add(new ParameterDefinition() { ID = 6117 , Code = "TBrC2e", Description = "tribroometheen", CasNr = "598-16-3", Group = "ChemischeStof" });</v>
      </c>
    </row>
    <row r="4471" spans="1:10" x14ac:dyDescent="0.25">
      <c r="A4471" s="329" t="s">
        <v>591</v>
      </c>
      <c r="B4471" s="329" t="s">
        <v>13647</v>
      </c>
      <c r="C4471" s="329" t="s">
        <v>13648</v>
      </c>
      <c r="D4471" s="329" t="s">
        <v>2028</v>
      </c>
      <c r="E4471" s="329">
        <v>6118</v>
      </c>
      <c r="F4471" s="330">
        <v>44008</v>
      </c>
      <c r="G4471" s="330"/>
      <c r="I4471">
        <f>INDEX('T.19 factoren v1.4.0'!$A$1:$I$8977,MATCH($E4471,'T.19 factoren v1.4.0'!$E:$E,0),5)</f>
        <v>6118</v>
      </c>
      <c r="J4471" t="str">
        <f t="shared" si="69"/>
        <v>definitions.Add(new ParameterDefinition() { ID = 6118 , Code = "12benztaz3o", Description = "1,2-benzothiazool-3-on", CasNr = "2634-33-5", Group = "ChemischeStof" });</v>
      </c>
    </row>
    <row r="4472" spans="1:10" x14ac:dyDescent="0.25">
      <c r="A4472" s="329" t="s">
        <v>592</v>
      </c>
      <c r="B4472" s="329" t="s">
        <v>13649</v>
      </c>
      <c r="C4472" s="329" t="s">
        <v>13650</v>
      </c>
      <c r="D4472" s="329" t="s">
        <v>2028</v>
      </c>
      <c r="E4472" s="329">
        <v>6119</v>
      </c>
      <c r="F4472" s="330">
        <v>44008</v>
      </c>
      <c r="G4472" s="330"/>
      <c r="I4472">
        <f>INDEX('T.19 factoren v1.4.0'!$A$1:$I$8977,MATCH($E4472,'T.19 factoren v1.4.0'!$E:$E,0),5)</f>
        <v>6119</v>
      </c>
      <c r="J4472" t="str">
        <f t="shared" si="69"/>
        <v>definitions.Add(new ParameterDefinition() { ID = 6119 , Code = "13DccC6yurum", Description = "1,3-dicyclohexylureum", CasNr = "2387-23-7", Group = "ChemischeStof" });</v>
      </c>
    </row>
    <row r="4473" spans="1:10" x14ac:dyDescent="0.25">
      <c r="A4473" s="329" t="s">
        <v>593</v>
      </c>
      <c r="B4473" s="329" t="s">
        <v>13651</v>
      </c>
      <c r="C4473" s="329" t="s">
        <v>13652</v>
      </c>
      <c r="D4473" s="329" t="s">
        <v>2028</v>
      </c>
      <c r="E4473" s="329">
        <v>6120</v>
      </c>
      <c r="F4473" s="330">
        <v>44008</v>
      </c>
      <c r="G4473" s="330"/>
      <c r="I4473">
        <f>INDEX('T.19 factoren v1.4.0'!$A$1:$I$8977,MATCH($E4473,'T.19 factoren v1.4.0'!$E:$E,0),5)</f>
        <v>6120</v>
      </c>
      <c r="J4473" t="str">
        <f t="shared" si="69"/>
        <v>definitions.Add(new ParameterDefinition() { ID = 6120 , Code = "13DC2y13Dfyu", Description = "1,3-diethyl-1,3-difenylureum", CasNr = "85-98-3", Group = "ChemischeStof" });</v>
      </c>
    </row>
    <row r="4474" spans="1:10" x14ac:dyDescent="0.25">
      <c r="A4474" s="329" t="s">
        <v>594</v>
      </c>
      <c r="B4474" s="329" t="s">
        <v>13653</v>
      </c>
      <c r="C4474" s="329" t="s">
        <v>13654</v>
      </c>
      <c r="D4474" s="329" t="s">
        <v>2028</v>
      </c>
      <c r="E4474" s="329">
        <v>6121</v>
      </c>
      <c r="F4474" s="330">
        <v>44008</v>
      </c>
      <c r="G4474" s="330"/>
      <c r="I4474">
        <f>INDEX('T.19 factoren v1.4.0'!$A$1:$I$8977,MATCH($E4474,'T.19 factoren v1.4.0'!$E:$E,0),5)</f>
        <v>6121</v>
      </c>
      <c r="J4474" t="str">
        <f t="shared" si="69"/>
        <v>definitions.Add(new ParameterDefinition() { ID = 6121 , Code = "56DC1y1Hbzta", Description = "5,6-dimethyl-1H-benzotriazool monohydraat", CasNr = "1354973-50-4", Group = "ChemischeStof" });</v>
      </c>
    </row>
    <row r="4475" spans="1:10" x14ac:dyDescent="0.25">
      <c r="A4475" s="329" t="s">
        <v>595</v>
      </c>
      <c r="B4475" s="329" t="s">
        <v>13655</v>
      </c>
      <c r="C4475" s="329" t="s">
        <v>13656</v>
      </c>
      <c r="D4475" s="329" t="s">
        <v>2028</v>
      </c>
      <c r="E4475" s="329">
        <v>6122</v>
      </c>
      <c r="F4475" s="330">
        <v>44008</v>
      </c>
      <c r="G4475" s="330"/>
      <c r="I4475">
        <f>INDEX('T.19 factoren v1.4.0'!$A$1:$I$8977,MATCH($E4475,'T.19 factoren v1.4.0'!$E:$E,0),5)</f>
        <v>6122</v>
      </c>
      <c r="J4475" t="str">
        <f t="shared" si="69"/>
        <v>definitions.Add(new ParameterDefinition() { ID = 6122 , Code = "metbzdAo", Description = "metribuzin-desamino", CasNr = "35045-02-4", Group = "ChemischeStof" });</v>
      </c>
    </row>
    <row r="4476" spans="1:10" x14ac:dyDescent="0.25">
      <c r="A4476" s="329" t="s">
        <v>596</v>
      </c>
      <c r="B4476" s="329" t="s">
        <v>13657</v>
      </c>
      <c r="C4476" s="329" t="s">
        <v>13658</v>
      </c>
      <c r="D4476" s="329" t="s">
        <v>2028</v>
      </c>
      <c r="E4476" s="329">
        <v>6123</v>
      </c>
      <c r="F4476" s="330">
        <v>44008</v>
      </c>
      <c r="G4476" s="330"/>
      <c r="I4476">
        <f>INDEX('T.19 factoren v1.4.0'!$A$1:$I$8977,MATCH($E4476,'T.19 factoren v1.4.0'!$E:$E,0),5)</f>
        <v>6123</v>
      </c>
      <c r="J4476" t="str">
        <f t="shared" si="69"/>
        <v>definitions.Add(new ParameterDefinition() { ID = 6123 , Code = "TocsPO4", Description = "tri-o-cresylfosfaat", CasNr = "78-30-8", Group = "ChemischeStof" });</v>
      </c>
    </row>
    <row r="4477" spans="1:10" x14ac:dyDescent="0.25">
      <c r="A4477" s="329" t="s">
        <v>597</v>
      </c>
      <c r="B4477" s="329" t="s">
        <v>13659</v>
      </c>
      <c r="C4477" s="329" t="s">
        <v>13660</v>
      </c>
      <c r="D4477" s="329" t="s">
        <v>2028</v>
      </c>
      <c r="E4477" s="329">
        <v>6124</v>
      </c>
      <c r="F4477" s="330">
        <v>44008</v>
      </c>
      <c r="G4477" s="330"/>
      <c r="I4477">
        <f>INDEX('T.19 factoren v1.4.0'!$A$1:$I$8977,MATCH($E4477,'T.19 factoren v1.4.0'!$E:$E,0),5)</f>
        <v>6124</v>
      </c>
      <c r="J4477" t="str">
        <f t="shared" si="69"/>
        <v>definitions.Add(new ParameterDefinition() { ID = 6124 , Code = "TmcsPO4", Description = "tri-m-cresylfosfaat", CasNr = "563-04-2", Group = "ChemischeStof" });</v>
      </c>
    </row>
    <row r="4478" spans="1:10" x14ac:dyDescent="0.25">
      <c r="A4478" s="329" t="s">
        <v>598</v>
      </c>
      <c r="B4478" s="329" t="s">
        <v>13661</v>
      </c>
      <c r="C4478" s="329" t="s">
        <v>13662</v>
      </c>
      <c r="D4478" s="329" t="s">
        <v>2028</v>
      </c>
      <c r="E4478" s="329">
        <v>6125</v>
      </c>
      <c r="F4478" s="330">
        <v>44008</v>
      </c>
      <c r="G4478" s="330"/>
      <c r="I4478">
        <f>INDEX('T.19 factoren v1.4.0'!$A$1:$I$8977,MATCH($E4478,'T.19 factoren v1.4.0'!$E:$E,0),5)</f>
        <v>6125</v>
      </c>
      <c r="J4478" t="str">
        <f t="shared" si="69"/>
        <v>definitions.Add(new ParameterDefinition() { ID = 6125 , Code = "TpcsPO4", Description = "tri-p-cresylfosfaat", CasNr = "78-32-0", Group = "ChemischeStof" });</v>
      </c>
    </row>
    <row r="4479" spans="1:10" x14ac:dyDescent="0.25">
      <c r="A4479" s="329" t="s">
        <v>599</v>
      </c>
      <c r="B4479" s="329" t="s">
        <v>13663</v>
      </c>
      <c r="C4479" s="329" t="s">
        <v>13664</v>
      </c>
      <c r="D4479" s="329" t="s">
        <v>2028</v>
      </c>
      <c r="E4479" s="329">
        <v>6126</v>
      </c>
      <c r="F4479" s="330">
        <v>44008</v>
      </c>
      <c r="G4479" s="330"/>
      <c r="I4479">
        <f>INDEX('T.19 factoren v1.4.0'!$A$1:$I$8977,MATCH($E4479,'T.19 factoren v1.4.0'!$E:$E,0),5)</f>
        <v>6126</v>
      </c>
      <c r="J4479" t="str">
        <f t="shared" si="69"/>
        <v>definitions.Add(new ParameterDefinition() { ID = 6126 , Code = "TC3yPO4", Description = "tripropylfosfaat", CasNr = "513-08-6", Group = "ChemischeStof" });</v>
      </c>
    </row>
    <row r="4480" spans="1:10" x14ac:dyDescent="0.25">
      <c r="A4480" s="329" t="s">
        <v>600</v>
      </c>
      <c r="B4480" s="329" t="s">
        <v>13665</v>
      </c>
      <c r="C4480" s="329" t="s">
        <v>13666</v>
      </c>
      <c r="D4480" s="329" t="s">
        <v>2028</v>
      </c>
      <c r="E4480" s="329">
        <v>6127</v>
      </c>
      <c r="F4480" s="330">
        <v>44008</v>
      </c>
      <c r="G4480" s="330"/>
      <c r="I4480">
        <f>INDEX('T.19 factoren v1.4.0'!$A$1:$I$8977,MATCH($E4480,'T.19 factoren v1.4.0'!$E:$E,0),5)</f>
        <v>6127</v>
      </c>
      <c r="J4480" t="str">
        <f t="shared" si="69"/>
        <v>definitions.Add(new ParameterDefinition() { ID = 6127 , Code = "DC11yFt", Description = "diundecylftalaat", CasNr = "3648-20-2", Group = "ChemischeStof" });</v>
      </c>
    </row>
    <row r="4481" spans="1:10" x14ac:dyDescent="0.25">
      <c r="A4481" s="329" t="s">
        <v>601</v>
      </c>
      <c r="B4481" s="329" t="s">
        <v>13667</v>
      </c>
      <c r="C4481" s="329" t="s">
        <v>13668</v>
      </c>
      <c r="D4481" s="329" t="s">
        <v>2028</v>
      </c>
      <c r="E4481" s="329">
        <v>6128</v>
      </c>
      <c r="F4481" s="330">
        <v>44008</v>
      </c>
      <c r="G4481" s="330"/>
      <c r="I4481">
        <f>INDEX('T.19 factoren v1.4.0'!$A$1:$I$8977,MATCH($E4481,'T.19 factoren v1.4.0'!$E:$E,0),5)</f>
        <v>6128</v>
      </c>
      <c r="J4481" t="str">
        <f t="shared" si="69"/>
        <v>definitions.Add(new ParameterDefinition() { ID = 6128 , Code = "4C5yFt", Description = "4-pentylfenol", CasNr = "14938-35-3", Group = "ChemischeStof" });</v>
      </c>
    </row>
    <row r="4482" spans="1:10" x14ac:dyDescent="0.25">
      <c r="A4482" s="329" t="s">
        <v>602</v>
      </c>
      <c r="B4482" s="329" t="s">
        <v>13669</v>
      </c>
      <c r="C4482" s="329" t="s">
        <v>13670</v>
      </c>
      <c r="D4482" s="329" t="s">
        <v>2028</v>
      </c>
      <c r="E4482" s="329">
        <v>6129</v>
      </c>
      <c r="F4482" s="330">
        <v>44008</v>
      </c>
      <c r="G4482" s="330"/>
      <c r="I4482">
        <f>INDEX('T.19 factoren v1.4.0'!$A$1:$I$8977,MATCH($E4482,'T.19 factoren v1.4.0'!$E:$E,0),5)</f>
        <v>6129</v>
      </c>
      <c r="J4482" t="str">
        <f t="shared" si="69"/>
        <v>definitions.Add(new ParameterDefinition() { ID = 6129 , Code = "sC12yFol", Description = "som dodecylfenol-isomeren", CasNr = "27193-86-8", Group = "ChemischeStof" });</v>
      </c>
    </row>
    <row r="4483" spans="1:10" x14ac:dyDescent="0.25">
      <c r="A4483" s="329" t="s">
        <v>603</v>
      </c>
      <c r="B4483" s="329" t="s">
        <v>13671</v>
      </c>
      <c r="C4483" s="329" t="s">
        <v>13672</v>
      </c>
      <c r="D4483" s="329" t="s">
        <v>2028</v>
      </c>
      <c r="E4483" s="329">
        <v>6130</v>
      </c>
      <c r="F4483" s="330">
        <v>44008</v>
      </c>
      <c r="G4483" s="330"/>
      <c r="I4483">
        <f>INDEX('T.19 factoren v1.4.0'!$A$1:$I$8977,MATCH($E4483,'T.19 factoren v1.4.0'!$E:$E,0),5)</f>
        <v>6130</v>
      </c>
      <c r="J4483" t="str">
        <f t="shared" ref="J4483:J4546" si="70">"definitions.Add(new ParameterDefinition() { ID = " &amp; E4483 &amp; " , Code = """ &amp; A4483 &amp; """, Description = """ &amp; B4483 &amp; """, CasNr = """ &amp; C4483 &amp;""", Group = """ &amp; D4483 &amp;""" });"</f>
        <v>definitions.Add(new ParameterDefinition() { ID = 6130 , Code = "octxnl2", Description = "octoxynol-2", CasNr = "2315-61-9", Group = "ChemischeStof" });</v>
      </c>
    </row>
    <row r="4484" spans="1:10" x14ac:dyDescent="0.25">
      <c r="A4484" s="329" t="s">
        <v>604</v>
      </c>
      <c r="B4484" s="329" t="s">
        <v>13673</v>
      </c>
      <c r="C4484" s="329" t="s">
        <v>13674</v>
      </c>
      <c r="D4484" s="329" t="s">
        <v>2028</v>
      </c>
      <c r="E4484" s="329">
        <v>6131</v>
      </c>
      <c r="F4484" s="330">
        <v>44008</v>
      </c>
      <c r="G4484" s="330"/>
      <c r="I4484">
        <f>INDEX('T.19 factoren v1.4.0'!$A$1:$I$8977,MATCH($E4484,'T.19 factoren v1.4.0'!$E:$E,0),5)</f>
        <v>6131</v>
      </c>
      <c r="J4484" t="str">
        <f t="shared" si="70"/>
        <v>definitions.Add(new ParameterDefinition() { ID = 6131 , Code = "octxnl1", Description = "octoxynol-1", CasNr = "2315-67-5", Group = "ChemischeStof" });</v>
      </c>
    </row>
    <row r="4485" spans="1:10" x14ac:dyDescent="0.25">
      <c r="A4485" s="329" t="s">
        <v>605</v>
      </c>
      <c r="B4485" s="329" t="s">
        <v>13675</v>
      </c>
      <c r="C4485" s="329" t="s">
        <v>13676</v>
      </c>
      <c r="D4485" s="329" t="s">
        <v>2028</v>
      </c>
      <c r="E4485" s="329">
        <v>6132</v>
      </c>
      <c r="F4485" s="330">
        <v>44008</v>
      </c>
      <c r="G4485" s="330"/>
      <c r="I4485">
        <f>INDEX('T.19 factoren v1.4.0'!$A$1:$I$8977,MATCH($E4485,'T.19 factoren v1.4.0'!$E:$E,0),5)</f>
        <v>6132</v>
      </c>
      <c r="J4485" t="str">
        <f t="shared" si="70"/>
        <v>definitions.Add(new ParameterDefinition() { ID = 6132 , Code = "23DC1yFyiCN", Description = "2,3-dimethylfenyl isocyanaat", CasNr = "1591-99-7", Group = "ChemischeStof" });</v>
      </c>
    </row>
    <row r="4486" spans="1:10" x14ac:dyDescent="0.25">
      <c r="A4486" s="329" t="s">
        <v>606</v>
      </c>
      <c r="B4486" s="329" t="s">
        <v>13677</v>
      </c>
      <c r="C4486" s="329" t="s">
        <v>13678</v>
      </c>
      <c r="D4486" s="329" t="s">
        <v>2028</v>
      </c>
      <c r="E4486" s="329">
        <v>6133</v>
      </c>
      <c r="F4486" s="330">
        <v>44008</v>
      </c>
      <c r="G4486" s="330"/>
      <c r="I4486">
        <f>INDEX('T.19 factoren v1.4.0'!$A$1:$I$8977,MATCH($E4486,'T.19 factoren v1.4.0'!$E:$E,0),5)</f>
        <v>6133</v>
      </c>
      <c r="J4486" t="str">
        <f t="shared" si="70"/>
        <v>definitions.Add(new ParameterDefinition() { ID = 6133 , Code = "NNDC1yNFysAd", Description = "N,N-dimethyl-N'-fenylsulfamide", CasNr = "4710-17-2", Group = "ChemischeStof" });</v>
      </c>
    </row>
    <row r="4487" spans="1:10" x14ac:dyDescent="0.25">
      <c r="A4487" s="329" t="s">
        <v>607</v>
      </c>
      <c r="B4487" s="329" t="s">
        <v>13679</v>
      </c>
      <c r="C4487" s="329" t="s">
        <v>13680</v>
      </c>
      <c r="D4487" s="329" t="s">
        <v>2028</v>
      </c>
      <c r="E4487" s="329">
        <v>6134</v>
      </c>
      <c r="F4487" s="330">
        <v>44008</v>
      </c>
      <c r="G4487" s="330"/>
      <c r="I4487">
        <f>INDEX('T.19 factoren v1.4.0'!$A$1:$I$8977,MATCH($E4487,'T.19 factoren v1.4.0'!$E:$E,0),5)</f>
        <v>6134</v>
      </c>
      <c r="J4487" t="str">
        <f t="shared" si="70"/>
        <v>definitions.Add(new ParameterDefinition() { ID = 6134 , Code = "gensn", Description = "genistein", CasNr = "446-72-0", Group = "ChemischeStof" });</v>
      </c>
    </row>
    <row r="4488" spans="1:10" x14ac:dyDescent="0.25">
      <c r="A4488" s="329" t="s">
        <v>608</v>
      </c>
      <c r="B4488" s="329" t="s">
        <v>13681</v>
      </c>
      <c r="C4488" s="329" t="s">
        <v>13682</v>
      </c>
      <c r="D4488" s="329" t="s">
        <v>2028</v>
      </c>
      <c r="E4488" s="329">
        <v>6135</v>
      </c>
      <c r="F4488" s="330">
        <v>44008</v>
      </c>
      <c r="G4488" s="330"/>
      <c r="I4488">
        <f>INDEX('T.19 factoren v1.4.0'!$A$1:$I$8977,MATCH($E4488,'T.19 factoren v1.4.0'!$E:$E,0),5)</f>
        <v>6135</v>
      </c>
      <c r="J4488" t="str">
        <f t="shared" si="70"/>
        <v>definitions.Add(new ParameterDefinition() { ID = 6135 , Code = "2Cl46Daotazn", Description = "2-chloor-4,6-diamino-1,3,5-triazine", CasNr = "3397-62-4", Group = "ChemischeStof" });</v>
      </c>
    </row>
    <row r="4489" spans="1:10" x14ac:dyDescent="0.25">
      <c r="A4489" s="329" t="s">
        <v>609</v>
      </c>
      <c r="B4489" s="329" t="s">
        <v>13683</v>
      </c>
      <c r="C4489" s="329" t="s">
        <v>13684</v>
      </c>
      <c r="D4489" s="329" t="s">
        <v>2028</v>
      </c>
      <c r="E4489" s="329">
        <v>6136</v>
      </c>
      <c r="F4489" s="330">
        <v>44008</v>
      </c>
      <c r="G4489" s="330"/>
      <c r="I4489">
        <f>INDEX('T.19 factoren v1.4.0'!$A$1:$I$8977,MATCH($E4489,'T.19 factoren v1.4.0'!$E:$E,0),5)</f>
        <v>6136</v>
      </c>
      <c r="J4489" t="str">
        <f t="shared" si="70"/>
        <v>definitions.Add(new ParameterDefinition() { ID = 6136 , Code = "clopdl", Description = "clopidol", CasNr = "2971-90-6", Group = "ChemischeStof" });</v>
      </c>
    </row>
    <row r="4490" spans="1:10" x14ac:dyDescent="0.25">
      <c r="A4490" s="329" t="s">
        <v>610</v>
      </c>
      <c r="B4490" s="329" t="s">
        <v>13685</v>
      </c>
      <c r="C4490" s="329" t="s">
        <v>13686</v>
      </c>
      <c r="D4490" s="329" t="s">
        <v>2028</v>
      </c>
      <c r="E4490" s="329">
        <v>6137</v>
      </c>
      <c r="F4490" s="330">
        <v>44008</v>
      </c>
      <c r="G4490" s="330"/>
      <c r="I4490">
        <f>INDEX('T.19 factoren v1.4.0'!$A$1:$I$8977,MATCH($E4490,'T.19 factoren v1.4.0'!$E:$E,0),5)</f>
        <v>6137</v>
      </c>
      <c r="J4490" t="str">
        <f t="shared" si="70"/>
        <v>definitions.Add(new ParameterDefinition() { ID = 6137 , Code = "TFlC1asfzr", Description = "trifluormethaansulfonzuur", CasNr = "1493-13-6", Group = "ChemischeStof" });</v>
      </c>
    </row>
    <row r="4491" spans="1:10" x14ac:dyDescent="0.25">
      <c r="A4491" s="329" t="s">
        <v>611</v>
      </c>
      <c r="B4491" s="329" t="s">
        <v>13687</v>
      </c>
      <c r="C4491" s="329" t="s">
        <v>13688</v>
      </c>
      <c r="D4491" s="329" t="s">
        <v>2028</v>
      </c>
      <c r="E4491" s="329">
        <v>6138</v>
      </c>
      <c r="F4491" s="330">
        <v>44008</v>
      </c>
      <c r="G4491" s="330"/>
      <c r="I4491">
        <f>INDEX('T.19 factoren v1.4.0'!$A$1:$I$8977,MATCH($E4491,'T.19 factoren v1.4.0'!$E:$E,0),5)</f>
        <v>6138</v>
      </c>
      <c r="J4491" t="str">
        <f t="shared" si="70"/>
        <v>definitions.Add(new ParameterDefinition() { ID = 6138 , Code = "2C1idn", Description = "2-methylindeen", CasNr = "2177-47-1", Group = "ChemischeStof" });</v>
      </c>
    </row>
    <row r="4492" spans="1:10" x14ac:dyDescent="0.25">
      <c r="A4492" s="329" t="s">
        <v>612</v>
      </c>
      <c r="B4492" s="329" t="s">
        <v>13689</v>
      </c>
      <c r="C4492" s="329" t="s">
        <v>13690</v>
      </c>
      <c r="D4492" s="329" t="s">
        <v>2028</v>
      </c>
      <c r="E4492" s="329">
        <v>6139</v>
      </c>
      <c r="F4492" s="330">
        <v>44008</v>
      </c>
      <c r="G4492" s="330"/>
      <c r="I4492">
        <f>INDEX('T.19 factoren v1.4.0'!$A$1:$I$8977,MATCH($E4492,'T.19 factoren v1.4.0'!$E:$E,0),5)</f>
        <v>6139</v>
      </c>
      <c r="J4492" t="str">
        <f t="shared" si="70"/>
        <v>definitions.Add(new ParameterDefinition() { ID = 6139 , Code = "3carn", Description = "3-careen", CasNr = "13466-78-9", Group = "ChemischeStof" });</v>
      </c>
    </row>
    <row r="4493" spans="1:10" x14ac:dyDescent="0.25">
      <c r="A4493" s="329" t="s">
        <v>613</v>
      </c>
      <c r="B4493" s="329" t="s">
        <v>13691</v>
      </c>
      <c r="C4493" s="329" t="s">
        <v>13692</v>
      </c>
      <c r="D4493" s="329" t="s">
        <v>2028</v>
      </c>
      <c r="E4493" s="329">
        <v>6140</v>
      </c>
      <c r="F4493" s="330">
        <v>44008</v>
      </c>
      <c r="G4493" s="330"/>
      <c r="I4493">
        <f>INDEX('T.19 factoren v1.4.0'!$A$1:$I$8977,MATCH($E4493,'T.19 factoren v1.4.0'!$E:$E,0),5)</f>
        <v>6140</v>
      </c>
      <c r="J4493" t="str">
        <f t="shared" si="70"/>
        <v>definitions.Add(new ParameterDefinition() { ID = 6140 , Code = "4C2oxC1ybenz", Description = "4-ethoxyethylbenzoezuur", CasNr = "23676-09-7", Group = "ChemischeStof" });</v>
      </c>
    </row>
    <row r="4494" spans="1:10" x14ac:dyDescent="0.25">
      <c r="A4494" s="329" t="s">
        <v>614</v>
      </c>
      <c r="B4494" s="329" t="s">
        <v>13693</v>
      </c>
      <c r="C4494" s="329" t="s">
        <v>13694</v>
      </c>
      <c r="D4494" s="329" t="s">
        <v>2028</v>
      </c>
      <c r="E4494" s="329">
        <v>6141</v>
      </c>
      <c r="F4494" s="330">
        <v>44008</v>
      </c>
      <c r="G4494" s="330"/>
      <c r="I4494">
        <f>INDEX('T.19 factoren v1.4.0'!$A$1:$I$8977,MATCH($E4494,'T.19 factoren v1.4.0'!$E:$E,0),5)</f>
        <v>6141</v>
      </c>
      <c r="J4494" t="str">
        <f t="shared" si="70"/>
        <v>definitions.Add(new ParameterDefinition() { ID = 6141 , Code = "2C2yNaf", Description = "2-ethylnaftaleen", CasNr = "939-27-5", Group = "ChemischeStof" });</v>
      </c>
    </row>
    <row r="4495" spans="1:10" x14ac:dyDescent="0.25">
      <c r="A4495" s="329" t="s">
        <v>615</v>
      </c>
      <c r="B4495" s="329" t="s">
        <v>13695</v>
      </c>
      <c r="C4495" s="329" t="s">
        <v>13696</v>
      </c>
      <c r="D4495" s="329" t="s">
        <v>2028</v>
      </c>
      <c r="E4495" s="329">
        <v>6142</v>
      </c>
      <c r="F4495" s="330">
        <v>44008</v>
      </c>
      <c r="G4495" s="330"/>
      <c r="I4495">
        <f>INDEX('T.19 factoren v1.4.0'!$A$1:$I$8977,MATCH($E4495,'T.19 factoren v1.4.0'!$E:$E,0),5)</f>
        <v>6142</v>
      </c>
      <c r="J4495" t="str">
        <f t="shared" si="70"/>
        <v>definitions.Add(new ParameterDefinition() { ID = 6142 , Code = "1C2yNaf", Description = "1-ethylnaftaleen", CasNr = "1127-76-0", Group = "ChemischeStof" });</v>
      </c>
    </row>
    <row r="4496" spans="1:10" x14ac:dyDescent="0.25">
      <c r="A4496" s="329" t="s">
        <v>616</v>
      </c>
      <c r="B4496" s="329" t="s">
        <v>13697</v>
      </c>
      <c r="C4496" s="329" t="s">
        <v>13698</v>
      </c>
      <c r="D4496" s="329" t="s">
        <v>2028</v>
      </c>
      <c r="E4496" s="329">
        <v>6143</v>
      </c>
      <c r="F4496" s="330">
        <v>44008</v>
      </c>
      <c r="G4496" s="330"/>
      <c r="I4496">
        <f>INDEX('T.19 factoren v1.4.0'!$A$1:$I$8977,MATCH($E4496,'T.19 factoren v1.4.0'!$E:$E,0),5)</f>
        <v>6143</v>
      </c>
      <c r="J4496" t="str">
        <f t="shared" si="70"/>
        <v>definitions.Add(new ParameterDefinition() { ID = 6143 , Code = "NNDC2yNNDFyu", Description = "N,N-diethyl-N,N-difenylureum", CasNr = "13114-73-3", Group = "ChemischeStof" });</v>
      </c>
    </row>
    <row r="4497" spans="1:10" x14ac:dyDescent="0.25">
      <c r="A4497" s="329" t="s">
        <v>617</v>
      </c>
      <c r="B4497" s="329" t="s">
        <v>13699</v>
      </c>
      <c r="C4497" s="329" t="s">
        <v>13700</v>
      </c>
      <c r="D4497" s="329" t="s">
        <v>2028</v>
      </c>
      <c r="E4497" s="329">
        <v>6144</v>
      </c>
      <c r="F4497" s="330">
        <v>44008</v>
      </c>
      <c r="G4497" s="330"/>
      <c r="I4497">
        <f>INDEX('T.19 factoren v1.4.0'!$A$1:$I$8977,MATCH($E4497,'T.19 factoren v1.4.0'!$E:$E,0),5)</f>
        <v>6144</v>
      </c>
      <c r="J4497" t="str">
        <f t="shared" si="70"/>
        <v>definitions.Add(new ParameterDefinition() { ID = 6144 , Code = "2acamd2C1yC3", Description = "2-acrylamido-2-methylpropaansulfonzuur", CasNr = "15214-89-8", Group = "ChemischeStof" });</v>
      </c>
    </row>
    <row r="4498" spans="1:10" x14ac:dyDescent="0.25">
      <c r="A4498" s="329" t="s">
        <v>618</v>
      </c>
      <c r="B4498" s="329" t="s">
        <v>13701</v>
      </c>
      <c r="C4498" s="329" t="s">
        <v>13702</v>
      </c>
      <c r="D4498" s="329" t="s">
        <v>2028</v>
      </c>
      <c r="E4498" s="329">
        <v>6145</v>
      </c>
      <c r="F4498" s="330">
        <v>44008</v>
      </c>
      <c r="G4498" s="330"/>
      <c r="I4498">
        <f>INDEX('T.19 factoren v1.4.0'!$A$1:$I$8977,MATCH($E4498,'T.19 factoren v1.4.0'!$E:$E,0),5)</f>
        <v>6145</v>
      </c>
      <c r="J4498" t="str">
        <f t="shared" si="70"/>
        <v>definitions.Add(new ParameterDefinition() { ID = 6145 , Code = "cincfn", Description = "cinchofen", CasNr = "132-60-5", Group = "ChemischeStof" });</v>
      </c>
    </row>
    <row r="4499" spans="1:10" x14ac:dyDescent="0.25">
      <c r="A4499" s="329" t="s">
        <v>619</v>
      </c>
      <c r="B4499" s="329" t="s">
        <v>13703</v>
      </c>
      <c r="C4499" s="329" t="s">
        <v>13704</v>
      </c>
      <c r="D4499" s="329" t="s">
        <v>2028</v>
      </c>
      <c r="E4499" s="329">
        <v>6146</v>
      </c>
      <c r="F4499" s="330">
        <v>44008</v>
      </c>
      <c r="G4499" s="330"/>
      <c r="I4499">
        <f>INDEX('T.19 factoren v1.4.0'!$A$1:$I$8977,MATCH($E4499,'T.19 factoren v1.4.0'!$E:$E,0),5)</f>
        <v>6146</v>
      </c>
      <c r="J4499" t="str">
        <f t="shared" si="70"/>
        <v>definitions.Add(new ParameterDefinition() { ID = 6146 , Code = "prazqtl", Description = "praziquantel", CasNr = "55268-74-1", Group = "ChemischeStof" });</v>
      </c>
    </row>
    <row r="4500" spans="1:10" x14ac:dyDescent="0.25">
      <c r="A4500" s="329" t="s">
        <v>620</v>
      </c>
      <c r="B4500" s="329" t="s">
        <v>13705</v>
      </c>
      <c r="C4500" s="329" t="s">
        <v>13706</v>
      </c>
      <c r="D4500" s="329" t="s">
        <v>2028</v>
      </c>
      <c r="E4500" s="329">
        <v>6147</v>
      </c>
      <c r="F4500" s="330">
        <v>44008</v>
      </c>
      <c r="G4500" s="330"/>
      <c r="I4500">
        <f>INDEX('T.19 factoren v1.4.0'!$A$1:$I$8977,MATCH($E4500,'T.19 factoren v1.4.0'!$E:$E,0),5)</f>
        <v>6147</v>
      </c>
      <c r="J4500" t="str">
        <f t="shared" si="70"/>
        <v>definitions.Add(new ParameterDefinition() { ID = 6147 , Code = "pTolsfzr", Description = "p-tolueensulfonzuur", CasNr = "104-15-4", Group = "ChemischeStof" });</v>
      </c>
    </row>
    <row r="4501" spans="1:10" x14ac:dyDescent="0.25">
      <c r="A4501" s="329" t="s">
        <v>621</v>
      </c>
      <c r="B4501" s="329" t="s">
        <v>13707</v>
      </c>
      <c r="C4501" s="329" t="s">
        <v>13708</v>
      </c>
      <c r="D4501" s="329" t="s">
        <v>2028</v>
      </c>
      <c r="E4501" s="329">
        <v>6148</v>
      </c>
      <c r="F4501" s="330">
        <v>44008</v>
      </c>
      <c r="G4501" s="330"/>
      <c r="I4501">
        <f>INDEX('T.19 factoren v1.4.0'!$A$1:$I$8977,MATCH($E4501,'T.19 factoren v1.4.0'!$E:$E,0),5)</f>
        <v>6148</v>
      </c>
      <c r="J4501" t="str">
        <f t="shared" si="70"/>
        <v>definitions.Add(new ParameterDefinition() { ID = 6148 , Code = "25DC1yBensfz", Description = "2,5-dimethylbenzeenesulfonzuur", CasNr = "609-54-1", Group = "ChemischeStof" });</v>
      </c>
    </row>
    <row r="4502" spans="1:10" x14ac:dyDescent="0.25">
      <c r="A4502" s="329" t="s">
        <v>622</v>
      </c>
      <c r="B4502" s="329" t="s">
        <v>13709</v>
      </c>
      <c r="C4502" s="329" t="s">
        <v>13710</v>
      </c>
      <c r="D4502" s="329" t="s">
        <v>2028</v>
      </c>
      <c r="E4502" s="329">
        <v>6149</v>
      </c>
      <c r="F4502" s="330">
        <v>44008</v>
      </c>
      <c r="G4502" s="330"/>
      <c r="I4502">
        <f>INDEX('T.19 factoren v1.4.0'!$A$1:$I$8977,MATCH($E4502,'T.19 factoren v1.4.0'!$E:$E,0),5)</f>
        <v>6149</v>
      </c>
      <c r="J4502" t="str">
        <f t="shared" si="70"/>
        <v>definitions.Add(new ParameterDefinition() { ID = 6149 , Code = "aldtrn", Description = "aldosteron", CasNr = "52-39-1", Group = "ChemischeStof" });</v>
      </c>
    </row>
    <row r="4503" spans="1:10" x14ac:dyDescent="0.25">
      <c r="A4503" s="329" t="s">
        <v>623</v>
      </c>
      <c r="B4503" s="329" t="s">
        <v>13711</v>
      </c>
      <c r="C4503" s="329" t="s">
        <v>13712</v>
      </c>
      <c r="D4503" s="329" t="s">
        <v>2028</v>
      </c>
      <c r="E4503" s="329">
        <v>6150</v>
      </c>
      <c r="F4503" s="330">
        <v>44008</v>
      </c>
      <c r="G4503" s="330"/>
      <c r="I4503">
        <f>INDEX('T.19 factoren v1.4.0'!$A$1:$I$8977,MATCH($E4503,'T.19 factoren v1.4.0'!$E:$E,0),5)</f>
        <v>6150</v>
      </c>
      <c r="J4503" t="str">
        <f t="shared" si="70"/>
        <v>definitions.Add(new ParameterDefinition() { ID = 6150 , Code = "andtdn", Description = "androsteendion", CasNr = "63-05-8", Group = "ChemischeStof" });</v>
      </c>
    </row>
    <row r="4504" spans="1:10" x14ac:dyDescent="0.25">
      <c r="A4504" s="329" t="s">
        <v>624</v>
      </c>
      <c r="B4504" s="329" t="s">
        <v>13713</v>
      </c>
      <c r="C4504" s="329" t="s">
        <v>13714</v>
      </c>
      <c r="D4504" s="329" t="s">
        <v>2028</v>
      </c>
      <c r="E4504" s="329">
        <v>6151</v>
      </c>
      <c r="F4504" s="330">
        <v>44008</v>
      </c>
      <c r="G4504" s="330"/>
      <c r="I4504">
        <f>INDEX('T.19 factoren v1.4.0'!$A$1:$I$8977,MATCH($E4504,'T.19 factoren v1.4.0'!$E:$E,0),5)</f>
        <v>6151</v>
      </c>
      <c r="J4504" t="str">
        <f t="shared" si="70"/>
        <v>definitions.Add(new ParameterDefinition() { ID = 6151 , Code = "budsnde", Description = "budesonide", CasNr = "51333-22-3", Group = "ChemischeStof" });</v>
      </c>
    </row>
    <row r="4505" spans="1:10" x14ac:dyDescent="0.25">
      <c r="A4505" s="329" t="s">
        <v>625</v>
      </c>
      <c r="B4505" s="329" t="s">
        <v>13715</v>
      </c>
      <c r="C4505" s="329" t="s">
        <v>13716</v>
      </c>
      <c r="D4505" s="329" t="s">
        <v>2028</v>
      </c>
      <c r="E4505" s="329">
        <v>6152</v>
      </c>
      <c r="F4505" s="330">
        <v>44008</v>
      </c>
      <c r="G4505" s="330"/>
      <c r="I4505">
        <f>INDEX('T.19 factoren v1.4.0'!$A$1:$I$8977,MATCH($E4505,'T.19 factoren v1.4.0'!$E:$E,0),5)</f>
        <v>6152</v>
      </c>
      <c r="J4505" t="str">
        <f t="shared" si="70"/>
        <v>definitions.Add(new ParameterDefinition() { ID = 6152 , Code = "cyptractt", Description = "cyproteronacetaat", CasNr = "427-51-0", Group = "ChemischeStof" });</v>
      </c>
    </row>
    <row r="4506" spans="1:10" x14ac:dyDescent="0.25">
      <c r="A4506" s="329" t="s">
        <v>626</v>
      </c>
      <c r="B4506" s="329" t="s">
        <v>13717</v>
      </c>
      <c r="C4506" s="329" t="s">
        <v>13718</v>
      </c>
      <c r="D4506" s="329" t="s">
        <v>2028</v>
      </c>
      <c r="E4506" s="329">
        <v>6153</v>
      </c>
      <c r="F4506" s="330">
        <v>44008</v>
      </c>
      <c r="G4506" s="330"/>
      <c r="I4506">
        <f>INDEX('T.19 factoren v1.4.0'!$A$1:$I$8977,MATCH($E4506,'T.19 factoren v1.4.0'!$E:$E,0),5)</f>
        <v>6153</v>
      </c>
      <c r="J4506" t="str">
        <f t="shared" si="70"/>
        <v>definitions.Add(new ParameterDefinition() { ID = 6153 , Code = "levngsl", Description = "levonorgestrel", CasNr = "797-63-7", Group = "ChemischeStof" });</v>
      </c>
    </row>
    <row r="4507" spans="1:10" x14ac:dyDescent="0.25">
      <c r="A4507" s="329" t="s">
        <v>627</v>
      </c>
      <c r="B4507" s="329" t="s">
        <v>13719</v>
      </c>
      <c r="C4507" s="329" t="s">
        <v>13720</v>
      </c>
      <c r="D4507" s="329" t="s">
        <v>2028</v>
      </c>
      <c r="E4507" s="329">
        <v>6154</v>
      </c>
      <c r="F4507" s="330">
        <v>44008</v>
      </c>
      <c r="G4507" s="330"/>
      <c r="I4507">
        <f>INDEX('T.19 factoren v1.4.0'!$A$1:$I$8977,MATCH($E4507,'T.19 factoren v1.4.0'!$E:$E,0),5)</f>
        <v>6154</v>
      </c>
      <c r="J4507" t="str">
        <f t="shared" si="70"/>
        <v>definitions.Add(new ParameterDefinition() { ID = 6154 , Code = "desOxmtsn", Description = "desoximetason", CasNr = "382-67-2", Group = "ChemischeStof" });</v>
      </c>
    </row>
    <row r="4508" spans="1:10" x14ac:dyDescent="0.25">
      <c r="A4508" s="329" t="s">
        <v>628</v>
      </c>
      <c r="B4508" s="329" t="s">
        <v>13721</v>
      </c>
      <c r="C4508" s="329" t="s">
        <v>13722</v>
      </c>
      <c r="D4508" s="329" t="s">
        <v>2028</v>
      </c>
      <c r="E4508" s="329">
        <v>6155</v>
      </c>
      <c r="F4508" s="330">
        <v>44008</v>
      </c>
      <c r="G4508" s="330"/>
      <c r="I4508">
        <f>INDEX('T.19 factoren v1.4.0'!$A$1:$I$8977,MATCH($E4508,'T.19 factoren v1.4.0'!$E:$E,0),5)</f>
        <v>6155</v>
      </c>
      <c r="J4508" t="str">
        <f t="shared" si="70"/>
        <v>definitions.Add(new ParameterDefinition() { ID = 6155 , Code = "flunslde", Description = "flunisolide", CasNr = "3385-03-3", Group = "ChemischeStof" });</v>
      </c>
    </row>
    <row r="4509" spans="1:10" x14ac:dyDescent="0.25">
      <c r="A4509" s="329" t="s">
        <v>629</v>
      </c>
      <c r="B4509" s="329" t="s">
        <v>13723</v>
      </c>
      <c r="C4509" s="329" t="s">
        <v>13724</v>
      </c>
      <c r="D4509" s="329" t="s">
        <v>2028</v>
      </c>
      <c r="E4509" s="329">
        <v>6156</v>
      </c>
      <c r="F4509" s="330">
        <v>44008</v>
      </c>
      <c r="G4509" s="330"/>
      <c r="I4509">
        <f>INDEX('T.19 factoren v1.4.0'!$A$1:$I$8977,MATCH($E4509,'T.19 factoren v1.4.0'!$E:$E,0),5)</f>
        <v>6156</v>
      </c>
      <c r="J4509" t="str">
        <f t="shared" si="70"/>
        <v>definitions.Add(new ParameterDefinition() { ID = 6156 , Code = "Fmtln", Description = "fluormetholon", CasNr = "426-13-1", Group = "ChemischeStof" });</v>
      </c>
    </row>
    <row r="4510" spans="1:10" x14ac:dyDescent="0.25">
      <c r="A4510" s="329" t="s">
        <v>630</v>
      </c>
      <c r="B4510" s="329" t="s">
        <v>13725</v>
      </c>
      <c r="C4510" s="329" t="s">
        <v>13726</v>
      </c>
      <c r="D4510" s="329" t="s">
        <v>2028</v>
      </c>
      <c r="E4510" s="329">
        <v>6157</v>
      </c>
      <c r="F4510" s="330">
        <v>44008</v>
      </c>
      <c r="G4510" s="330"/>
      <c r="I4510">
        <f>INDEX('T.19 factoren v1.4.0'!$A$1:$I$8977,MATCH($E4510,'T.19 factoren v1.4.0'!$E:$E,0),5)</f>
        <v>6157</v>
      </c>
      <c r="J4510" t="str">
        <f t="shared" si="70"/>
        <v>definitions.Add(new ParameterDefinition() { ID = 6157 , Code = "gesdn", Description = "gestodeen", CasNr = "60282-87-3", Group = "ChemischeStof" });</v>
      </c>
    </row>
    <row r="4511" spans="1:10" x14ac:dyDescent="0.25">
      <c r="A4511" s="329" t="s">
        <v>631</v>
      </c>
      <c r="B4511" s="329" t="s">
        <v>13727</v>
      </c>
      <c r="C4511" s="329" t="s">
        <v>13728</v>
      </c>
      <c r="D4511" s="329" t="s">
        <v>2028</v>
      </c>
      <c r="E4511" s="329">
        <v>6158</v>
      </c>
      <c r="F4511" s="330">
        <v>44008</v>
      </c>
      <c r="G4511" s="330"/>
      <c r="I4511">
        <f>INDEX('T.19 factoren v1.4.0'!$A$1:$I$8977,MATCH($E4511,'T.19 factoren v1.4.0'!$E:$E,0),5)</f>
        <v>6158</v>
      </c>
      <c r="J4511" t="str">
        <f t="shared" si="70"/>
        <v>definitions.Add(new ParameterDefinition() { ID = 6158 , Code = "medxprgtrn", Description = "medroxyprogesteron", CasNr = "520-85-4", Group = "ChemischeStof" });</v>
      </c>
    </row>
    <row r="4512" spans="1:10" x14ac:dyDescent="0.25">
      <c r="A4512" s="329" t="s">
        <v>632</v>
      </c>
      <c r="B4512" s="329" t="s">
        <v>13729</v>
      </c>
      <c r="C4512" s="329" t="s">
        <v>13730</v>
      </c>
      <c r="D4512" s="329" t="s">
        <v>2028</v>
      </c>
      <c r="E4512" s="329">
        <v>6159</v>
      </c>
      <c r="F4512" s="330">
        <v>44008</v>
      </c>
      <c r="G4512" s="330"/>
      <c r="I4512">
        <f>INDEX('T.19 factoren v1.4.0'!$A$1:$I$8977,MATCH($E4512,'T.19 factoren v1.4.0'!$E:$E,0),5)</f>
        <v>6159</v>
      </c>
      <c r="J4512" t="str">
        <f t="shared" si="70"/>
        <v>definitions.Add(new ParameterDefinition() { ID = 6159 , Code = "C1ypnsln", Description = "methylprednisolon", CasNr = "83-43-2", Group = "ChemischeStof" });</v>
      </c>
    </row>
    <row r="4513" spans="1:10" x14ac:dyDescent="0.25">
      <c r="A4513" s="329" t="s">
        <v>633</v>
      </c>
      <c r="B4513" s="329" t="s">
        <v>13731</v>
      </c>
      <c r="C4513" s="329" t="s">
        <v>13732</v>
      </c>
      <c r="D4513" s="329" t="s">
        <v>2028</v>
      </c>
      <c r="E4513" s="329">
        <v>6160</v>
      </c>
      <c r="F4513" s="330">
        <v>44008</v>
      </c>
      <c r="G4513" s="330"/>
      <c r="I4513">
        <f>INDEX('T.19 factoren v1.4.0'!$A$1:$I$8977,MATCH($E4513,'T.19 factoren v1.4.0'!$E:$E,0),5)</f>
        <v>6160</v>
      </c>
      <c r="J4513" t="str">
        <f t="shared" si="70"/>
        <v>definitions.Add(new ParameterDefinition() { ID = 6160 , Code = "prednsln", Description = "prednisolon", CasNr = "50-24-8", Group = "ChemischeStof" });</v>
      </c>
    </row>
    <row r="4514" spans="1:10" x14ac:dyDescent="0.25">
      <c r="A4514" s="329" t="s">
        <v>634</v>
      </c>
      <c r="B4514" s="329" t="s">
        <v>13733</v>
      </c>
      <c r="C4514" s="329" t="s">
        <v>13734</v>
      </c>
      <c r="D4514" s="329" t="s">
        <v>2028</v>
      </c>
      <c r="E4514" s="329">
        <v>6161</v>
      </c>
      <c r="F4514" s="330">
        <v>44008</v>
      </c>
      <c r="G4514" s="330"/>
      <c r="I4514">
        <f>INDEX('T.19 factoren v1.4.0'!$A$1:$I$8977,MATCH($E4514,'T.19 factoren v1.4.0'!$E:$E,0),5)</f>
        <v>6161</v>
      </c>
      <c r="J4514" t="str">
        <f t="shared" si="70"/>
        <v>definitions.Add(new ParameterDefinition() { ID = 6161 , Code = "prednsn", Description = "prednison", CasNr = "53-03-2", Group = "ChemischeStof" });</v>
      </c>
    </row>
    <row r="4515" spans="1:10" x14ac:dyDescent="0.25">
      <c r="A4515" s="329" t="s">
        <v>635</v>
      </c>
      <c r="B4515" s="329" t="s">
        <v>13735</v>
      </c>
      <c r="C4515" s="329" t="s">
        <v>13736</v>
      </c>
      <c r="D4515" s="329" t="s">
        <v>2028</v>
      </c>
      <c r="E4515" s="329">
        <v>6162</v>
      </c>
      <c r="F4515" s="330">
        <v>44008</v>
      </c>
      <c r="G4515" s="330"/>
      <c r="I4515">
        <f>INDEX('T.19 factoren v1.4.0'!$A$1:$I$8977,MATCH($E4515,'T.19 factoren v1.4.0'!$E:$E,0),5)</f>
        <v>6162</v>
      </c>
      <c r="J4515" t="str">
        <f t="shared" si="70"/>
        <v>definitions.Add(new ParameterDefinition() { ID = 6162 , Code = "rimoln", Description = "rimexolon", CasNr = "49697-38-3", Group = "ChemischeStof" });</v>
      </c>
    </row>
    <row r="4516" spans="1:10" x14ac:dyDescent="0.25">
      <c r="A4516" s="329" t="s">
        <v>636</v>
      </c>
      <c r="B4516" s="329" t="s">
        <v>13737</v>
      </c>
      <c r="C4516" s="329" t="s">
        <v>13738</v>
      </c>
      <c r="D4516" s="329" t="s">
        <v>2028</v>
      </c>
      <c r="E4516" s="329">
        <v>6163</v>
      </c>
      <c r="F4516" s="330">
        <v>44008</v>
      </c>
      <c r="G4516" s="330"/>
      <c r="I4516">
        <f>INDEX('T.19 factoren v1.4.0'!$A$1:$I$8977,MATCH($E4516,'T.19 factoren v1.4.0'!$E:$E,0),5)</f>
        <v>6163</v>
      </c>
      <c r="J4516" t="str">
        <f t="shared" si="70"/>
        <v>definitions.Add(new ParameterDefinition() { ID = 6163 , Code = "testtrcpont", Description = "testosteron cypionaat", CasNr = "58-20-8", Group = "ChemischeStof" });</v>
      </c>
    </row>
    <row r="4517" spans="1:10" x14ac:dyDescent="0.25">
      <c r="A4517" s="329" t="s">
        <v>637</v>
      </c>
      <c r="B4517" s="329" t="s">
        <v>13739</v>
      </c>
      <c r="C4517" s="329" t="s">
        <v>13740</v>
      </c>
      <c r="D4517" s="329" t="s">
        <v>2028</v>
      </c>
      <c r="E4517" s="329">
        <v>6164</v>
      </c>
      <c r="F4517" s="330">
        <v>44008</v>
      </c>
      <c r="G4517" s="330"/>
      <c r="I4517">
        <f>INDEX('T.19 factoren v1.4.0'!$A$1:$I$8977,MATCH($E4517,'T.19 factoren v1.4.0'!$E:$E,0),5)</f>
        <v>6164</v>
      </c>
      <c r="J4517" t="str">
        <f t="shared" si="70"/>
        <v>definitions.Add(new ParameterDefinition() { ID = 6164 , Code = "Tacnln", Description = "triamcinolon", CasNr = "124-94-7", Group = "ChemischeStof" });</v>
      </c>
    </row>
    <row r="4518" spans="1:10" x14ac:dyDescent="0.25">
      <c r="A4518" s="329" t="s">
        <v>638</v>
      </c>
      <c r="B4518" s="329" t="s">
        <v>13741</v>
      </c>
      <c r="C4518" s="329" t="s">
        <v>13742</v>
      </c>
      <c r="D4518" s="329" t="s">
        <v>2028</v>
      </c>
      <c r="E4518" s="329">
        <v>6165</v>
      </c>
      <c r="F4518" s="330">
        <v>44008</v>
      </c>
      <c r="G4518" s="330"/>
      <c r="I4518">
        <f>INDEX('T.19 factoren v1.4.0'!$A$1:$I$8977,MATCH($E4518,'T.19 factoren v1.4.0'!$E:$E,0),5)</f>
        <v>6165</v>
      </c>
      <c r="J4518" t="str">
        <f t="shared" si="70"/>
        <v>definitions.Add(new ParameterDefinition() { ID = 6165 , Code = "Tacnlnactnde", Description = "triamcinolonacetonide", CasNr = "76-25-5", Group = "ChemischeStof" });</v>
      </c>
    </row>
    <row r="4519" spans="1:10" x14ac:dyDescent="0.25">
      <c r="A4519" s="329" t="s">
        <v>639</v>
      </c>
      <c r="B4519" s="329" t="s">
        <v>13743</v>
      </c>
      <c r="C4519" s="329" t="s">
        <v>13744</v>
      </c>
      <c r="D4519" s="329" t="s">
        <v>2028</v>
      </c>
      <c r="E4519" s="329">
        <v>6166</v>
      </c>
      <c r="F4519" s="330">
        <v>44008</v>
      </c>
      <c r="G4519" s="330"/>
      <c r="I4519">
        <f>INDEX('T.19 factoren v1.4.0'!$A$1:$I$8977,MATCH($E4519,'T.19 factoren v1.4.0'!$E:$E,0),5)</f>
        <v>6166</v>
      </c>
      <c r="J4519" t="str">
        <f t="shared" si="70"/>
        <v>definitions.Add(new ParameterDefinition() { ID = 6166 , Code = "1Br3ClC3a", Description = "1-broom-3-chloorpropaan", CasNr = "109-70-6", Group = "ChemischeStof" });</v>
      </c>
    </row>
    <row r="4520" spans="1:10" x14ac:dyDescent="0.25">
      <c r="A4520" s="329" t="s">
        <v>640</v>
      </c>
      <c r="B4520" s="329" t="s">
        <v>13745</v>
      </c>
      <c r="C4520" s="329" t="s">
        <v>13746</v>
      </c>
      <c r="D4520" s="329" t="s">
        <v>2028</v>
      </c>
      <c r="E4520" s="329">
        <v>6167</v>
      </c>
      <c r="F4520" s="330">
        <v>44008</v>
      </c>
      <c r="G4520" s="330"/>
      <c r="I4520">
        <f>INDEX('T.19 factoren v1.4.0'!$A$1:$I$8977,MATCH($E4520,'T.19 factoren v1.4.0'!$E:$E,0),5)</f>
        <v>6167</v>
      </c>
      <c r="J4520" t="str">
        <f t="shared" si="70"/>
        <v>definitions.Add(new ParameterDefinition() { ID = 6167 , Code = "1ClC5a", Description = "1-chloorpentaan", CasNr = "543-59-9", Group = "ChemischeStof" });</v>
      </c>
    </row>
    <row r="4521" spans="1:10" x14ac:dyDescent="0.25">
      <c r="A4521" s="329" t="s">
        <v>641</v>
      </c>
      <c r="B4521" s="329" t="s">
        <v>13747</v>
      </c>
      <c r="C4521" s="329" t="s">
        <v>13748</v>
      </c>
      <c r="D4521" s="329" t="s">
        <v>2028</v>
      </c>
      <c r="E4521" s="329">
        <v>6168</v>
      </c>
      <c r="F4521" s="330">
        <v>44008</v>
      </c>
      <c r="G4521" s="330"/>
      <c r="I4521">
        <f>INDEX('T.19 factoren v1.4.0'!$A$1:$I$8977,MATCH($E4521,'T.19 factoren v1.4.0'!$E:$E,0),5)</f>
        <v>6168</v>
      </c>
      <c r="J4521" t="str">
        <f t="shared" si="70"/>
        <v>definitions.Add(new ParameterDefinition() { ID = 6168 , Code = "1NafHAc", Description = "1-naftaleenazijnzuur", CasNr = "86-87-3", Group = "ChemischeStof" });</v>
      </c>
    </row>
    <row r="4522" spans="1:10" x14ac:dyDescent="0.25">
      <c r="A4522" s="329" t="s">
        <v>642</v>
      </c>
      <c r="B4522" s="329" t="s">
        <v>13749</v>
      </c>
      <c r="C4522" s="329" t="s">
        <v>13750</v>
      </c>
      <c r="D4522" s="329" t="s">
        <v>2028</v>
      </c>
      <c r="E4522" s="329">
        <v>6169</v>
      </c>
      <c r="F4522" s="330">
        <v>44008</v>
      </c>
      <c r="G4522" s="330"/>
      <c r="I4522">
        <f>INDEX('T.19 factoren v1.4.0'!$A$1:$I$8977,MATCH($E4522,'T.19 factoren v1.4.0'!$E:$E,0),5)</f>
        <v>6169</v>
      </c>
      <c r="J4522" t="str">
        <f t="shared" si="70"/>
        <v>definitions.Add(new ParameterDefinition() { ID = 6169 , Code = "44DNO2sb22Ds", Description = "4,4'-dinitrostilbeen-2,2'-disulfonzuur", CasNr = "128-42-7", Group = "ChemischeStof" });</v>
      </c>
    </row>
    <row r="4523" spans="1:10" x14ac:dyDescent="0.25">
      <c r="A4523" s="329" t="s">
        <v>643</v>
      </c>
      <c r="B4523" s="329" t="s">
        <v>13751</v>
      </c>
      <c r="C4523" s="329" t="s">
        <v>1315</v>
      </c>
      <c r="D4523" s="329" t="s">
        <v>2028</v>
      </c>
      <c r="E4523" s="329">
        <v>6170</v>
      </c>
      <c r="F4523" s="330">
        <v>44008</v>
      </c>
      <c r="G4523" s="330"/>
      <c r="I4523">
        <f>INDEX('T.19 factoren v1.4.0'!$A$1:$I$8977,MATCH($E4523,'T.19 factoren v1.4.0'!$E:$E,0),5)</f>
        <v>6170</v>
      </c>
      <c r="J4523" t="str">
        <f t="shared" si="70"/>
        <v>definitions.Add(new ParameterDefinition() { ID = 6170 , Code = "s2335DC1yFol", Description = "som 2,3- en 3,5-dimethylfenol", CasNr = "NVT", Group = "ChemischeStof" });</v>
      </c>
    </row>
    <row r="4524" spans="1:10" x14ac:dyDescent="0.25">
      <c r="A4524" s="329" t="s">
        <v>644</v>
      </c>
      <c r="B4524" s="329" t="s">
        <v>13752</v>
      </c>
      <c r="C4524" s="329" t="s">
        <v>13753</v>
      </c>
      <c r="D4524" s="329" t="s">
        <v>2028</v>
      </c>
      <c r="E4524" s="329">
        <v>6171</v>
      </c>
      <c r="F4524" s="330">
        <v>44008</v>
      </c>
      <c r="G4524" s="330"/>
      <c r="I4524">
        <f>INDEX('T.19 factoren v1.4.0'!$A$1:$I$8977,MATCH($E4524,'T.19 factoren v1.4.0'!$E:$E,0),5)</f>
        <v>6171</v>
      </c>
      <c r="J4524" t="str">
        <f t="shared" si="70"/>
        <v>definitions.Add(new ParameterDefinition() { ID = 6171 , Code = "2C1yibnol", Description = "2-methyl isoborneol", CasNr = "2371-42-8", Group = "ChemischeStof" });</v>
      </c>
    </row>
    <row r="4525" spans="1:10" x14ac:dyDescent="0.25">
      <c r="A4525" s="329" t="s">
        <v>645</v>
      </c>
      <c r="B4525" s="329" t="s">
        <v>13754</v>
      </c>
      <c r="C4525" s="329" t="s">
        <v>13755</v>
      </c>
      <c r="D4525" s="329" t="s">
        <v>2028</v>
      </c>
      <c r="E4525" s="329">
        <v>6172</v>
      </c>
      <c r="F4525" s="330">
        <v>44008</v>
      </c>
      <c r="G4525" s="330"/>
      <c r="I4525">
        <f>INDEX('T.19 factoren v1.4.0'!$A$1:$I$8977,MATCH($E4525,'T.19 factoren v1.4.0'!$E:$E,0),5)</f>
        <v>6172</v>
      </c>
      <c r="J4525" t="str">
        <f t="shared" si="70"/>
        <v>definitions.Add(new ParameterDefinition() { ID = 6172 , Code = "2NyOxHac", Description = "2-nafthyloxyazijnzuur", CasNr = "120-23-0", Group = "ChemischeStof" });</v>
      </c>
    </row>
    <row r="4526" spans="1:10" x14ac:dyDescent="0.25">
      <c r="A4526" s="329" t="s">
        <v>646</v>
      </c>
      <c r="B4526" s="329" t="s">
        <v>13756</v>
      </c>
      <c r="C4526" s="329" t="s">
        <v>1315</v>
      </c>
      <c r="D4526" s="329" t="s">
        <v>2028</v>
      </c>
      <c r="E4526" s="329">
        <v>6173</v>
      </c>
      <c r="F4526" s="330">
        <v>44008</v>
      </c>
      <c r="G4526" s="330"/>
      <c r="I4526">
        <f>INDEX('T.19 factoren v1.4.0'!$A$1:$I$8977,MATCH($E4526,'T.19 factoren v1.4.0'!$E:$E,0),5)</f>
        <v>6173</v>
      </c>
      <c r="J4526" t="str">
        <f t="shared" si="70"/>
        <v>definitions.Add(new ParameterDefinition() { ID = 6173 , Code = "s34C2yFol", Description = "som 3- en 4-ethylfenol", CasNr = "NVT", Group = "ChemischeStof" });</v>
      </c>
    </row>
    <row r="4527" spans="1:10" x14ac:dyDescent="0.25">
      <c r="A4527" s="329" t="s">
        <v>647</v>
      </c>
      <c r="B4527" s="329" t="s">
        <v>13757</v>
      </c>
      <c r="C4527" s="329" t="s">
        <v>13758</v>
      </c>
      <c r="D4527" s="329" t="s">
        <v>2028</v>
      </c>
      <c r="E4527" s="329">
        <v>6174</v>
      </c>
      <c r="F4527" s="330">
        <v>44008</v>
      </c>
      <c r="G4527" s="330"/>
      <c r="I4527">
        <f>INDEX('T.19 factoren v1.4.0'!$A$1:$I$8977,MATCH($E4527,'T.19 factoren v1.4.0'!$E:$E,0),5)</f>
        <v>6174</v>
      </c>
      <c r="J4527" t="str">
        <f t="shared" si="70"/>
        <v>definitions.Add(new ParameterDefinition() { ID = 6174 , Code = "5Clbztazl", Description = "5-chloorbenzotriazool", CasNr = "94-97-3", Group = "ChemischeStof" });</v>
      </c>
    </row>
    <row r="4528" spans="1:10" x14ac:dyDescent="0.25">
      <c r="A4528" s="329" t="s">
        <v>648</v>
      </c>
      <c r="B4528" s="329" t="s">
        <v>13759</v>
      </c>
      <c r="C4528" s="329" t="s">
        <v>13760</v>
      </c>
      <c r="D4528" s="329" t="s">
        <v>2028</v>
      </c>
      <c r="E4528" s="329">
        <v>6175</v>
      </c>
      <c r="F4528" s="330">
        <v>44008</v>
      </c>
      <c r="G4528" s="330"/>
      <c r="I4528">
        <f>INDEX('T.19 factoren v1.4.0'!$A$1:$I$8977,MATCH($E4528,'T.19 factoren v1.4.0'!$E:$E,0),5)</f>
        <v>6175</v>
      </c>
      <c r="J4528" t="str">
        <f t="shared" si="70"/>
        <v>definitions.Add(new ParameterDefinition() { ID = 6175 , Code = "8-HPA", Description = "8-hydroxypennelic acid", CasNr = "3053-85-8", Group = "ChemischeStof" });</v>
      </c>
    </row>
    <row r="4529" spans="1:10" x14ac:dyDescent="0.25">
      <c r="A4529" s="329" t="s">
        <v>649</v>
      </c>
      <c r="B4529" s="329" t="s">
        <v>13761</v>
      </c>
      <c r="C4529" s="329" t="s">
        <v>13762</v>
      </c>
      <c r="D4529" s="329" t="s">
        <v>2028</v>
      </c>
      <c r="E4529" s="329">
        <v>6176</v>
      </c>
      <c r="F4529" s="330">
        <v>44008</v>
      </c>
      <c r="G4529" s="330"/>
      <c r="I4529">
        <f>INDEX('T.19 factoren v1.4.0'!$A$1:$I$8977,MATCH($E4529,'T.19 factoren v1.4.0'!$E:$E,0),5)</f>
        <v>6176</v>
      </c>
      <c r="J4529" t="str">
        <f t="shared" si="70"/>
        <v>definitions.Add(new ParameterDefinition() { ID = 6176 , Code = "N24DC1yFyfAd", Description = "N-(2,4-dimethylfenyl)formamide", CasNr = "60397-77-5", Group = "ChemischeStof" });</v>
      </c>
    </row>
    <row r="4530" spans="1:10" x14ac:dyDescent="0.25">
      <c r="A4530" s="329" t="s">
        <v>650</v>
      </c>
      <c r="B4530" s="329" t="s">
        <v>13763</v>
      </c>
      <c r="C4530" s="329" t="s">
        <v>13764</v>
      </c>
      <c r="D4530" s="329" t="s">
        <v>2028</v>
      </c>
      <c r="E4530" s="329">
        <v>6177</v>
      </c>
      <c r="F4530" s="330">
        <v>44008</v>
      </c>
      <c r="G4530" s="330"/>
      <c r="I4530">
        <f>INDEX('T.19 factoren v1.4.0'!$A$1:$I$8977,MATCH($E4530,'T.19 factoren v1.4.0'!$E:$E,0),5)</f>
        <v>6177</v>
      </c>
      <c r="J4530" t="str">
        <f t="shared" si="70"/>
        <v>definitions.Add(new ParameterDefinition() { ID = 6177 , Code = "N24DC1yFyNC1", Description = "N'-(2,4-dimethylfenyl)-N-methylformamidine", CasNr = "33089-74-6", Group = "ChemischeStof" });</v>
      </c>
    </row>
    <row r="4531" spans="1:10" x14ac:dyDescent="0.25">
      <c r="A4531" s="329" t="s">
        <v>651</v>
      </c>
      <c r="B4531" s="329" t="s">
        <v>13765</v>
      </c>
      <c r="C4531" s="329" t="s">
        <v>13766</v>
      </c>
      <c r="D4531" s="329" t="s">
        <v>2028</v>
      </c>
      <c r="E4531" s="329">
        <v>6178</v>
      </c>
      <c r="F4531" s="330">
        <v>44008</v>
      </c>
      <c r="G4531" s="330"/>
      <c r="I4531">
        <f>INDEX('T.19 factoren v1.4.0'!$A$1:$I$8977,MATCH($E4531,'T.19 factoren v1.4.0'!$E:$E,0),5)</f>
        <v>6178</v>
      </c>
      <c r="J4531" t="str">
        <f t="shared" si="70"/>
        <v>definitions.Add(new ParameterDefinition() { ID = 6178 , Code = "ambbtl", Description = "amobarbital", CasNr = "57-43-2", Group = "ChemischeStof" });</v>
      </c>
    </row>
    <row r="4532" spans="1:10" x14ac:dyDescent="0.25">
      <c r="A4532" s="329" t="s">
        <v>652</v>
      </c>
      <c r="B4532" s="329" t="s">
        <v>13767</v>
      </c>
      <c r="C4532" s="329" t="s">
        <v>13768</v>
      </c>
      <c r="D4532" s="329" t="s">
        <v>2028</v>
      </c>
      <c r="E4532" s="329">
        <v>6179</v>
      </c>
      <c r="F4532" s="330">
        <v>44008</v>
      </c>
      <c r="G4532" s="330"/>
      <c r="I4532">
        <f>INDEX('T.19 factoren v1.4.0'!$A$1:$I$8977,MATCH($E4532,'T.19 factoren v1.4.0'!$E:$E,0),5)</f>
        <v>6179</v>
      </c>
      <c r="J4532" t="str">
        <f t="shared" si="70"/>
        <v>definitions.Add(new ParameterDefinition() { ID = 6179 , Code = "barbtl", Description = "barbital", CasNr = "57-44-3", Group = "ChemischeStof" });</v>
      </c>
    </row>
    <row r="4533" spans="1:10" x14ac:dyDescent="0.25">
      <c r="A4533" s="329" t="s">
        <v>653</v>
      </c>
      <c r="B4533" s="329" t="s">
        <v>13769</v>
      </c>
      <c r="C4533" s="329" t="s">
        <v>13770</v>
      </c>
      <c r="D4533" s="329" t="s">
        <v>2028</v>
      </c>
      <c r="E4533" s="329">
        <v>6180</v>
      </c>
      <c r="F4533" s="330">
        <v>44008</v>
      </c>
      <c r="G4533" s="330"/>
      <c r="I4533">
        <f>INDEX('T.19 factoren v1.4.0'!$A$1:$I$8977,MATCH($E4533,'T.19 factoren v1.4.0'!$E:$E,0),5)</f>
        <v>6180</v>
      </c>
      <c r="J4533" t="str">
        <f t="shared" si="70"/>
        <v>definitions.Add(new ParameterDefinition() { ID = 6180 , Code = "benoacr", Description = "benoxacor", CasNr = "98730-04-2", Group = "ChemischeStof" });</v>
      </c>
    </row>
    <row r="4534" spans="1:10" x14ac:dyDescent="0.25">
      <c r="A4534" s="329" t="s">
        <v>654</v>
      </c>
      <c r="B4534" s="329" t="s">
        <v>13771</v>
      </c>
      <c r="C4534" s="329" t="s">
        <v>1315</v>
      </c>
      <c r="D4534" s="329" t="s">
        <v>2028</v>
      </c>
      <c r="E4534" s="329">
        <v>6181</v>
      </c>
      <c r="F4534" s="330">
        <v>44008</v>
      </c>
      <c r="G4534" s="330"/>
      <c r="I4534">
        <f>INDEX('T.19 factoren v1.4.0'!$A$1:$I$8977,MATCH($E4534,'T.19 factoren v1.4.0'!$E:$E,0),5)</f>
        <v>6181</v>
      </c>
      <c r="J4534" t="str">
        <f t="shared" si="70"/>
        <v>definitions.Add(new ParameterDefinition() { ID = 6181 , Code = "sbtmtsprmtsn", Description = "som betamethason en paramethason", CasNr = "NVT", Group = "ChemischeStof" });</v>
      </c>
    </row>
    <row r="4535" spans="1:10" x14ac:dyDescent="0.25">
      <c r="A4535" s="329" t="s">
        <v>655</v>
      </c>
      <c r="B4535" s="329" t="s">
        <v>13772</v>
      </c>
      <c r="C4535" s="329" t="s">
        <v>13773</v>
      </c>
      <c r="D4535" s="329" t="s">
        <v>2028</v>
      </c>
      <c r="E4535" s="329">
        <v>6182</v>
      </c>
      <c r="F4535" s="330">
        <v>44008</v>
      </c>
      <c r="G4535" s="330"/>
      <c r="I4535">
        <f>INDEX('T.19 factoren v1.4.0'!$A$1:$I$8977,MATCH($E4535,'T.19 factoren v1.4.0'!$E:$E,0),5)</f>
        <v>6182</v>
      </c>
      <c r="J4535" t="str">
        <f t="shared" si="70"/>
        <v>definitions.Add(new ParameterDefinition() { ID = 6182 , Code = "butfncl", Description = "butafenacil", CasNr = "134605-64-4", Group = "ChemischeStof" });</v>
      </c>
    </row>
    <row r="4536" spans="1:10" x14ac:dyDescent="0.25">
      <c r="A4536" s="329" t="s">
        <v>656</v>
      </c>
      <c r="B4536" s="329" t="s">
        <v>13774</v>
      </c>
      <c r="C4536" s="329" t="s">
        <v>13775</v>
      </c>
      <c r="D4536" s="329" t="s">
        <v>2028</v>
      </c>
      <c r="E4536" s="329">
        <v>6183</v>
      </c>
      <c r="F4536" s="330">
        <v>44008</v>
      </c>
      <c r="G4536" s="330"/>
      <c r="I4536">
        <f>INDEX('T.19 factoren v1.4.0'!$A$1:$I$8977,MATCH($E4536,'T.19 factoren v1.4.0'!$E:$E,0),5)</f>
        <v>6183</v>
      </c>
      <c r="J4536" t="str">
        <f t="shared" si="70"/>
        <v>definitions.Add(new ParameterDefinition() { ID = 6183 , Code = "butbtl", Description = "butalbital", CasNr = "77-26-9", Group = "ChemischeStof" });</v>
      </c>
    </row>
    <row r="4537" spans="1:10" x14ac:dyDescent="0.25">
      <c r="A4537" s="329" t="s">
        <v>657</v>
      </c>
      <c r="B4537" s="329" t="s">
        <v>13776</v>
      </c>
      <c r="C4537" s="329" t="s">
        <v>13777</v>
      </c>
      <c r="D4537" s="329" t="s">
        <v>2028</v>
      </c>
      <c r="E4537" s="329">
        <v>6184</v>
      </c>
      <c r="F4537" s="330">
        <v>44008</v>
      </c>
      <c r="G4537" s="330"/>
      <c r="I4537">
        <f>INDEX('T.19 factoren v1.4.0'!$A$1:$I$8977,MATCH($E4537,'T.19 factoren v1.4.0'!$E:$E,0),5)</f>
        <v>6184</v>
      </c>
      <c r="J4537" t="str">
        <f t="shared" si="70"/>
        <v>definitions.Add(new ParameterDefinition() { ID = 6184 , Code = "carbfntoC1y", Description = "carbofenothion-methyl", CasNr = "953-17-3", Group = "ChemischeStof" });</v>
      </c>
    </row>
    <row r="4538" spans="1:10" x14ac:dyDescent="0.25">
      <c r="A4538" s="329" t="s">
        <v>658</v>
      </c>
      <c r="B4538" s="329" t="s">
        <v>13778</v>
      </c>
      <c r="C4538" s="329" t="s">
        <v>13779</v>
      </c>
      <c r="D4538" s="329" t="s">
        <v>2028</v>
      </c>
      <c r="E4538" s="329">
        <v>6185</v>
      </c>
      <c r="F4538" s="330">
        <v>44008</v>
      </c>
      <c r="G4538" s="330"/>
      <c r="I4538">
        <f>INDEX('T.19 factoren v1.4.0'!$A$1:$I$8977,MATCH($E4538,'T.19 factoren v1.4.0'!$E:$E,0),5)</f>
        <v>6185</v>
      </c>
      <c r="J4538" t="str">
        <f t="shared" si="70"/>
        <v>definitions.Add(new ParameterDefinition() { ID = 6185 , Code = "carbfrFol", Description = "carbofuran-fenol", CasNr = "1563-38-8", Group = "ChemischeStof" });</v>
      </c>
    </row>
    <row r="4539" spans="1:10" x14ac:dyDescent="0.25">
      <c r="A4539" s="329" t="s">
        <v>659</v>
      </c>
      <c r="B4539" s="329" t="s">
        <v>13780</v>
      </c>
      <c r="C4539" s="329" t="s">
        <v>13781</v>
      </c>
      <c r="D4539" s="329" t="s">
        <v>2028</v>
      </c>
      <c r="E4539" s="329">
        <v>6186</v>
      </c>
      <c r="F4539" s="330">
        <v>44008</v>
      </c>
      <c r="G4539" s="330"/>
      <c r="I4539">
        <f>INDEX('T.19 factoren v1.4.0'!$A$1:$I$8977,MATCH($E4539,'T.19 factoren v1.4.0'!$E:$E,0),5)</f>
        <v>6186</v>
      </c>
      <c r="J4539" t="str">
        <f t="shared" si="70"/>
        <v>definitions.Add(new ParameterDefinition() { ID = 6186 , Code = "ClDmfm", Description = "chloordimeform", CasNr = "6164-98-3", Group = "ChemischeStof" });</v>
      </c>
    </row>
    <row r="4540" spans="1:10" x14ac:dyDescent="0.25">
      <c r="A4540" s="329" t="s">
        <v>660</v>
      </c>
      <c r="B4540" s="329" t="s">
        <v>6309</v>
      </c>
      <c r="C4540" s="329" t="s">
        <v>13782</v>
      </c>
      <c r="D4540" s="329" t="s">
        <v>2028</v>
      </c>
      <c r="E4540" s="329">
        <v>6187</v>
      </c>
      <c r="F4540" s="330">
        <v>44008</v>
      </c>
      <c r="G4540" s="330"/>
      <c r="I4540">
        <f>INDEX('T.19 factoren v1.4.0'!$A$1:$I$8977,MATCH($E4540,'T.19 factoren v1.4.0'!$E:$E,0),5)</f>
        <v>6187</v>
      </c>
      <c r="J4540" t="str">
        <f t="shared" si="70"/>
        <v>definitions.Add(new ParameterDefinition() { ID = 6187 , Code = "cltofsfn", Description = "chloorthiofos-sulfon", CasNr = "25900-20-3", Group = "ChemischeStof" });</v>
      </c>
    </row>
    <row r="4541" spans="1:10" x14ac:dyDescent="0.25">
      <c r="A4541" s="329" t="s">
        <v>661</v>
      </c>
      <c r="B4541" s="329" t="s">
        <v>13783</v>
      </c>
      <c r="C4541" s="329" t="s">
        <v>13784</v>
      </c>
      <c r="D4541" s="329" t="s">
        <v>2028</v>
      </c>
      <c r="E4541" s="329">
        <v>6188</v>
      </c>
      <c r="F4541" s="330">
        <v>44008</v>
      </c>
      <c r="G4541" s="330"/>
      <c r="I4541">
        <f>INDEX('T.19 factoren v1.4.0'!$A$1:$I$8977,MATCH($E4541,'T.19 factoren v1.4.0'!$E:$E,0),5)</f>
        <v>6188</v>
      </c>
      <c r="J4541" t="str">
        <f t="shared" si="70"/>
        <v>definitions.Add(new ParameterDefinition() { ID = 6188 , Code = "Clton", Description = "chloorthion", CasNr = "500-28-7", Group = "ChemischeStof" });</v>
      </c>
    </row>
    <row r="4542" spans="1:10" x14ac:dyDescent="0.25">
      <c r="A4542" s="329" t="s">
        <v>662</v>
      </c>
      <c r="B4542" s="329" t="s">
        <v>13785</v>
      </c>
      <c r="C4542" s="329" t="s">
        <v>13786</v>
      </c>
      <c r="D4542" s="329" t="s">
        <v>2028</v>
      </c>
      <c r="E4542" s="329">
        <v>6189</v>
      </c>
      <c r="F4542" s="330">
        <v>44008</v>
      </c>
      <c r="G4542" s="330"/>
      <c r="I4542">
        <f>INDEX('T.19 factoren v1.4.0'!$A$1:$I$8977,MATCH($E4542,'T.19 factoren v1.4.0'!$E:$E,0),5)</f>
        <v>6189</v>
      </c>
      <c r="J4542" t="str">
        <f t="shared" si="70"/>
        <v>definitions.Add(new ParameterDefinition() { ID = 6189 , Code = "Z-Dmtmf", Description = "(Z)-dimethomorf", CasNr = "113210-98-3", Group = "ChemischeStof" });</v>
      </c>
    </row>
    <row r="4543" spans="1:10" x14ac:dyDescent="0.25">
      <c r="A4543" s="329" t="s">
        <v>663</v>
      </c>
      <c r="B4543" s="329" t="s">
        <v>13787</v>
      </c>
      <c r="C4543" s="329" t="s">
        <v>13788</v>
      </c>
      <c r="D4543" s="329" t="s">
        <v>2028</v>
      </c>
      <c r="E4543" s="329">
        <v>6190</v>
      </c>
      <c r="F4543" s="330">
        <v>44008</v>
      </c>
      <c r="G4543" s="330"/>
      <c r="I4543">
        <f>INDEX('T.19 factoren v1.4.0'!$A$1:$I$8977,MATCH($E4543,'T.19 factoren v1.4.0'!$E:$E,0),5)</f>
        <v>6190</v>
      </c>
      <c r="J4543" t="str">
        <f t="shared" si="70"/>
        <v>definitions.Add(new ParameterDefinition() { ID = 6190 , Code = "Hcortsn", Description = "hydrocortison", CasNr = "50-23-7", Group = "ChemischeStof" });</v>
      </c>
    </row>
    <row r="4544" spans="1:10" x14ac:dyDescent="0.25">
      <c r="A4544" s="329" t="s">
        <v>664</v>
      </c>
      <c r="B4544" s="329" t="s">
        <v>13789</v>
      </c>
      <c r="C4544" s="329" t="s">
        <v>13790</v>
      </c>
      <c r="D4544" s="329" t="s">
        <v>2028</v>
      </c>
      <c r="E4544" s="329">
        <v>6191</v>
      </c>
      <c r="F4544" s="330">
        <v>44008</v>
      </c>
      <c r="G4544" s="330"/>
      <c r="I4544">
        <f>INDEX('T.19 factoren v1.4.0'!$A$1:$I$8977,MATCH($E4544,'T.19 factoren v1.4.0'!$E:$E,0),5)</f>
        <v>6191</v>
      </c>
      <c r="J4544" t="str">
        <f t="shared" si="70"/>
        <v>definitions.Add(new ParameterDefinition() { ID = 6191 , Code = "Clnb", Description = "chloroneb", CasNr = "2675-77-6", Group = "ChemischeStof" });</v>
      </c>
    </row>
    <row r="4545" spans="1:10" x14ac:dyDescent="0.25">
      <c r="A4545" s="329" t="s">
        <v>665</v>
      </c>
      <c r="B4545" s="329" t="s">
        <v>13791</v>
      </c>
      <c r="C4545" s="329" t="s">
        <v>13792</v>
      </c>
      <c r="D4545" s="329" t="s">
        <v>2028</v>
      </c>
      <c r="E4545" s="329">
        <v>6192</v>
      </c>
      <c r="F4545" s="330">
        <v>44008</v>
      </c>
      <c r="G4545" s="330"/>
      <c r="I4545">
        <f>INDEX('T.19 factoren v1.4.0'!$A$1:$I$8977,MATCH($E4545,'T.19 factoren v1.4.0'!$E:$E,0),5)</f>
        <v>6192</v>
      </c>
      <c r="J4545" t="str">
        <f t="shared" si="70"/>
        <v>definitions.Add(new ParameterDefinition() { ID = 6192 , Code = "dOxctctrn", Description = "deoxycorticosteron", CasNr = "64-85-7", Group = "ChemischeStof" });</v>
      </c>
    </row>
    <row r="4546" spans="1:10" x14ac:dyDescent="0.25">
      <c r="A4546" s="329" t="s">
        <v>666</v>
      </c>
      <c r="B4546" s="329" t="s">
        <v>13793</v>
      </c>
      <c r="C4546" s="329" t="s">
        <v>13794</v>
      </c>
      <c r="D4546" s="329" t="s">
        <v>2028</v>
      </c>
      <c r="E4546" s="329">
        <v>6193</v>
      </c>
      <c r="F4546" s="330">
        <v>44008</v>
      </c>
      <c r="G4546" s="330"/>
      <c r="I4546">
        <f>INDEX('T.19 factoren v1.4.0'!$A$1:$I$8977,MATCH($E4546,'T.19 factoren v1.4.0'!$E:$E,0),5)</f>
        <v>6193</v>
      </c>
      <c r="J4546" t="str">
        <f t="shared" si="70"/>
        <v>definitions.Add(new ParameterDefinition() { ID = 6193 , Code = "DdC2yfrzpm", Description = "didesethylflurazepam", CasNr = "17617-59-3", Group = "ChemischeStof" });</v>
      </c>
    </row>
    <row r="4547" spans="1:10" x14ac:dyDescent="0.25">
      <c r="A4547" s="329" t="s">
        <v>667</v>
      </c>
      <c r="B4547" s="329" t="s">
        <v>13795</v>
      </c>
      <c r="C4547" s="329" t="s">
        <v>13796</v>
      </c>
      <c r="D4547" s="329" t="s">
        <v>2028</v>
      </c>
      <c r="E4547" s="329">
        <v>6194</v>
      </c>
      <c r="F4547" s="330">
        <v>44008</v>
      </c>
      <c r="G4547" s="330"/>
      <c r="I4547">
        <f>INDEX('T.19 factoren v1.4.0'!$A$1:$I$8977,MATCH($E4547,'T.19 factoren v1.4.0'!$E:$E,0),5)</f>
        <v>6194</v>
      </c>
      <c r="J4547" t="str">
        <f t="shared" ref="J4547:J4610" si="71">"definitions.Add(new ParameterDefinition() { ID = " &amp; E4547 &amp; " , Code = """ &amp; A4547 &amp; """, Description = """ &amp; B4547 &amp; """, CasNr = """ &amp; C4547 &amp;""", Group = """ &amp; D4547 &amp;""" });"</f>
        <v>definitions.Add(new ParameterDefinition() { ID = 6194 , Code = "D2C4oxC2yFt", Description = "di-(2-butoxyethyl)ftalaat", CasNr = "117-83-9", Group = "ChemischeStof" });</v>
      </c>
    </row>
    <row r="4548" spans="1:10" x14ac:dyDescent="0.25">
      <c r="A4548" s="329" t="s">
        <v>668</v>
      </c>
      <c r="B4548" s="329" t="s">
        <v>13797</v>
      </c>
      <c r="C4548" s="329" t="s">
        <v>13798</v>
      </c>
      <c r="D4548" s="329" t="s">
        <v>2028</v>
      </c>
      <c r="E4548" s="329">
        <v>6195</v>
      </c>
      <c r="F4548" s="330">
        <v>44008</v>
      </c>
      <c r="G4548" s="330"/>
      <c r="I4548">
        <f>INDEX('T.19 factoren v1.4.0'!$A$1:$I$8977,MATCH($E4548,'T.19 factoren v1.4.0'!$E:$E,0),5)</f>
        <v>6195</v>
      </c>
      <c r="J4548" t="str">
        <f t="shared" si="71"/>
        <v>definitions.Add(new ParameterDefinition() { ID = 6195 , Code = "D2C1oxC2yFt", Description = "di-(2-methoxyethyl)ftalaat", CasNr = "117-82-8", Group = "ChemischeStof" });</v>
      </c>
    </row>
    <row r="4549" spans="1:10" x14ac:dyDescent="0.25">
      <c r="A4549" s="329" t="s">
        <v>669</v>
      </c>
      <c r="B4549" s="329" t="s">
        <v>13799</v>
      </c>
      <c r="C4549" s="329" t="s">
        <v>13800</v>
      </c>
      <c r="D4549" s="329" t="s">
        <v>2028</v>
      </c>
      <c r="E4549" s="329">
        <v>6196</v>
      </c>
      <c r="F4549" s="330">
        <v>44008</v>
      </c>
      <c r="G4549" s="330"/>
      <c r="I4549">
        <f>INDEX('T.19 factoren v1.4.0'!$A$1:$I$8977,MATCH($E4549,'T.19 factoren v1.4.0'!$E:$E,0),5)</f>
        <v>6196</v>
      </c>
      <c r="J4549" t="str">
        <f t="shared" si="71"/>
        <v>definitions.Add(new ParameterDefinition() { ID = 6196 , Code = "DC12yFt", Description = "didodecylftalaat", CasNr = "2432-90-8", Group = "ChemischeStof" });</v>
      </c>
    </row>
    <row r="4550" spans="1:10" x14ac:dyDescent="0.25">
      <c r="A4550" s="329" t="s">
        <v>670</v>
      </c>
      <c r="B4550" s="329" t="s">
        <v>13801</v>
      </c>
      <c r="C4550" s="329" t="s">
        <v>13802</v>
      </c>
      <c r="D4550" s="329" t="s">
        <v>2028</v>
      </c>
      <c r="E4550" s="329">
        <v>6197</v>
      </c>
      <c r="F4550" s="330">
        <v>44008</v>
      </c>
      <c r="G4550" s="330"/>
      <c r="I4550">
        <f>INDEX('T.19 factoren v1.4.0'!$A$1:$I$8977,MATCH($E4550,'T.19 factoren v1.4.0'!$E:$E,0),5)</f>
        <v>6197</v>
      </c>
      <c r="J4550" t="str">
        <f t="shared" si="71"/>
        <v>definitions.Add(new ParameterDefinition() { ID = 6197 , Code = "Dntfrn", Description = "dinotefuran", CasNr = "165252-70-0", Group = "ChemischeStof" });</v>
      </c>
    </row>
    <row r="4551" spans="1:10" x14ac:dyDescent="0.25">
      <c r="A4551" s="329" t="s">
        <v>671</v>
      </c>
      <c r="B4551" s="329" t="s">
        <v>13803</v>
      </c>
      <c r="C4551" s="329" t="s">
        <v>13804</v>
      </c>
      <c r="D4551" s="329" t="s">
        <v>2028</v>
      </c>
      <c r="E4551" s="329">
        <v>6198</v>
      </c>
      <c r="F4551" s="330">
        <v>44008</v>
      </c>
      <c r="G4551" s="330"/>
      <c r="I4551">
        <f>INDEX('T.19 factoren v1.4.0'!$A$1:$I$8977,MATCH($E4551,'T.19 factoren v1.4.0'!$E:$E,0),5)</f>
        <v>6198</v>
      </c>
      <c r="J4551" t="str">
        <f t="shared" si="71"/>
        <v>definitions.Add(new ParameterDefinition() { ID = 6198 , Code = "Dprtn", Description = "dipropetryn", CasNr = "4147-51-7", Group = "ChemischeStof" });</v>
      </c>
    </row>
    <row r="4552" spans="1:10" x14ac:dyDescent="0.25">
      <c r="A4552" s="329" t="s">
        <v>672</v>
      </c>
      <c r="B4552" s="329" t="s">
        <v>13805</v>
      </c>
      <c r="C4552" s="329" t="s">
        <v>13806</v>
      </c>
      <c r="D4552" s="329" t="s">
        <v>2028</v>
      </c>
      <c r="E4552" s="329">
        <v>6199</v>
      </c>
      <c r="F4552" s="330">
        <v>44008</v>
      </c>
      <c r="G4552" s="330"/>
      <c r="I4552">
        <f>INDEX('T.19 factoren v1.4.0'!$A$1:$I$8977,MATCH($E4552,'T.19 factoren v1.4.0'!$E:$E,0),5)</f>
        <v>6199</v>
      </c>
      <c r="J4552" t="str">
        <f t="shared" si="71"/>
        <v>definitions.Add(new ParameterDefinition() { ID = 6199 , Code = "fenftn", Description = "fenfluthrin", CasNr = "67640-14-6", Group = "ChemischeStof" });</v>
      </c>
    </row>
    <row r="4553" spans="1:10" x14ac:dyDescent="0.25">
      <c r="A4553" s="329" t="s">
        <v>673</v>
      </c>
      <c r="B4553" s="329" t="s">
        <v>13807</v>
      </c>
      <c r="C4553" s="329" t="s">
        <v>13808</v>
      </c>
      <c r="D4553" s="329" t="s">
        <v>2028</v>
      </c>
      <c r="E4553" s="329">
        <v>6200</v>
      </c>
      <c r="F4553" s="330">
        <v>44008</v>
      </c>
      <c r="G4553" s="330"/>
      <c r="I4553">
        <f>INDEX('T.19 factoren v1.4.0'!$A$1:$I$8977,MATCH($E4553,'T.19 factoren v1.4.0'!$E:$E,0),5)</f>
        <v>6200</v>
      </c>
      <c r="J4553" t="str">
        <f t="shared" si="71"/>
        <v>definitions.Add(new ParameterDefinition() { ID = 6200 , Code = "febktn", Description = "fenkapton", CasNr = "2275-14-1", Group = "ChemischeStof" });</v>
      </c>
    </row>
    <row r="4554" spans="1:10" x14ac:dyDescent="0.25">
      <c r="A4554" s="329" t="s">
        <v>674</v>
      </c>
      <c r="B4554" s="329" t="s">
        <v>13809</v>
      </c>
      <c r="C4554" s="329" t="s">
        <v>13810</v>
      </c>
      <c r="D4554" s="329" t="s">
        <v>2028</v>
      </c>
      <c r="E4554" s="329">
        <v>6201</v>
      </c>
      <c r="F4554" s="330">
        <v>44008</v>
      </c>
      <c r="G4554" s="330"/>
      <c r="I4554">
        <f>INDEX('T.19 factoren v1.4.0'!$A$1:$I$8977,MATCH($E4554,'T.19 factoren v1.4.0'!$E:$E,0),5)</f>
        <v>6201</v>
      </c>
      <c r="J4554" t="str">
        <f t="shared" si="71"/>
        <v>definitions.Add(new ParameterDefinition() { ID = 6201 , Code = "2246TClfOxpp", Description = "2-(2,4,6-trichloorfenoxy)propion zuur", CasNr = "778-83-6", Group = "ChemischeStof" });</v>
      </c>
    </row>
    <row r="4555" spans="1:10" x14ac:dyDescent="0.25">
      <c r="A4555" s="329" t="s">
        <v>675</v>
      </c>
      <c r="B4555" s="329" t="s">
        <v>13811</v>
      </c>
      <c r="C4555" s="329" t="s">
        <v>13812</v>
      </c>
      <c r="D4555" s="329" t="s">
        <v>2028</v>
      </c>
      <c r="E4555" s="329">
        <v>6202</v>
      </c>
      <c r="F4555" s="330">
        <v>44008</v>
      </c>
      <c r="G4555" s="330"/>
      <c r="I4555">
        <f>INDEX('T.19 factoren v1.4.0'!$A$1:$I$8977,MATCH($E4555,'T.19 factoren v1.4.0'!$E:$E,0),5)</f>
        <v>6202</v>
      </c>
      <c r="J4555" t="str">
        <f t="shared" si="71"/>
        <v>definitions.Add(new ParameterDefinition() { ID = 6202 , Code = "fensn", Description = "fenson", CasNr = "80-38-6", Group = "ChemischeStof" });</v>
      </c>
    </row>
    <row r="4556" spans="1:10" x14ac:dyDescent="0.25">
      <c r="A4556" s="329" t="s">
        <v>676</v>
      </c>
      <c r="B4556" s="329" t="s">
        <v>13813</v>
      </c>
      <c r="C4556" s="329" t="s">
        <v>13814</v>
      </c>
      <c r="D4556" s="329" t="s">
        <v>2028</v>
      </c>
      <c r="E4556" s="329">
        <v>6203</v>
      </c>
      <c r="F4556" s="330">
        <v>44008</v>
      </c>
      <c r="G4556" s="330"/>
      <c r="I4556">
        <f>INDEX('T.19 factoren v1.4.0'!$A$1:$I$8977,MATCH($E4556,'T.19 factoren v1.4.0'!$E:$E,0),5)</f>
        <v>6203</v>
      </c>
      <c r="J4556" t="str">
        <f t="shared" si="71"/>
        <v>definitions.Add(new ParameterDefinition() { ID = 6203 , Code = "fentoOon", Description = "fenthion-oxon", CasNr = "6552-12-1", Group = "ChemischeStof" });</v>
      </c>
    </row>
    <row r="4557" spans="1:10" x14ac:dyDescent="0.25">
      <c r="A4557" s="329" t="s">
        <v>677</v>
      </c>
      <c r="B4557" s="329" t="s">
        <v>13815</v>
      </c>
      <c r="C4557" s="329" t="s">
        <v>13816</v>
      </c>
      <c r="D4557" s="329" t="s">
        <v>2028</v>
      </c>
      <c r="E4557" s="329">
        <v>6204</v>
      </c>
      <c r="F4557" s="330">
        <v>44008</v>
      </c>
      <c r="G4557" s="330"/>
      <c r="I4557">
        <f>INDEX('T.19 factoren v1.4.0'!$A$1:$I$8977,MATCH($E4557,'T.19 factoren v1.4.0'!$E:$E,0),5)</f>
        <v>6204</v>
      </c>
      <c r="J4557" t="str">
        <f t="shared" si="71"/>
        <v>definitions.Add(new ParameterDefinition() { ID = 6204 , Code = "fentoOosfn", Description = "fenthion-oxon-sulfon", CasNr = "14086-35-2", Group = "ChemischeStof" });</v>
      </c>
    </row>
    <row r="4558" spans="1:10" x14ac:dyDescent="0.25">
      <c r="A4558" s="329" t="s">
        <v>678</v>
      </c>
      <c r="B4558" s="329" t="s">
        <v>13817</v>
      </c>
      <c r="C4558" s="329" t="s">
        <v>13818</v>
      </c>
      <c r="D4558" s="329" t="s">
        <v>2028</v>
      </c>
      <c r="E4558" s="329">
        <v>6205</v>
      </c>
      <c r="F4558" s="330">
        <v>44008</v>
      </c>
      <c r="G4558" s="330"/>
      <c r="I4558">
        <f>INDEX('T.19 factoren v1.4.0'!$A$1:$I$8977,MATCH($E4558,'T.19 factoren v1.4.0'!$E:$E,0),5)</f>
        <v>6205</v>
      </c>
      <c r="J4558" t="str">
        <f t="shared" si="71"/>
        <v>definitions.Add(new ParameterDefinition() { ID = 6205 , Code = "fentoOosfOxd", Description = "fenthion-oxon-sulfoxide", CasNr = "6552-13-2", Group = "ChemischeStof" });</v>
      </c>
    </row>
    <row r="4559" spans="1:10" x14ac:dyDescent="0.25">
      <c r="A4559" s="329" t="s">
        <v>679</v>
      </c>
      <c r="B4559" s="329" t="s">
        <v>13819</v>
      </c>
      <c r="C4559" s="329" t="s">
        <v>1315</v>
      </c>
      <c r="D4559" s="329" t="s">
        <v>2028</v>
      </c>
      <c r="E4559" s="329">
        <v>6206</v>
      </c>
      <c r="F4559" s="330">
        <v>44008</v>
      </c>
      <c r="G4559" s="330"/>
      <c r="I4559">
        <f>INDEX('T.19 factoren v1.4.0'!$A$1:$I$8977,MATCH($E4559,'T.19 factoren v1.4.0'!$E:$E,0),5)</f>
        <v>6206</v>
      </c>
      <c r="J4559" t="str">
        <f t="shared" si="71"/>
        <v>definitions.Add(new ParameterDefinition() { ID = 6206 , Code = "sfvlrefvlrt", Description = "som fenvaleraat en esfenvaleraat", CasNr = "NVT", Group = "ChemischeStof" });</v>
      </c>
    </row>
    <row r="4560" spans="1:10" x14ac:dyDescent="0.25">
      <c r="A4560" s="329" t="s">
        <v>680</v>
      </c>
      <c r="B4560" s="329" t="s">
        <v>13820</v>
      </c>
      <c r="C4560" s="329" t="s">
        <v>13821</v>
      </c>
      <c r="D4560" s="329" t="s">
        <v>2028</v>
      </c>
      <c r="E4560" s="329">
        <v>6207</v>
      </c>
      <c r="F4560" s="330">
        <v>44008</v>
      </c>
      <c r="G4560" s="330"/>
      <c r="I4560">
        <f>INDEX('T.19 factoren v1.4.0'!$A$1:$I$8977,MATCH($E4560,'T.19 factoren v1.4.0'!$E:$E,0),5)</f>
        <v>6207</v>
      </c>
      <c r="J4560" t="str">
        <f t="shared" si="71"/>
        <v>definitions.Add(new ParameterDefinition() { ID = 6207 , Code = "4TFlC1yprdn3", Description = "4-trifluormethylpyridine-3-carbonzuur", CasNr = "158063-66-2", Group = "ChemischeStof" });</v>
      </c>
    </row>
    <row r="4561" spans="1:10" x14ac:dyDescent="0.25">
      <c r="A4561" s="329" t="s">
        <v>681</v>
      </c>
      <c r="B4561" s="329" t="s">
        <v>13822</v>
      </c>
      <c r="C4561" s="329" t="s">
        <v>13823</v>
      </c>
      <c r="D4561" s="329" t="s">
        <v>2028</v>
      </c>
      <c r="E4561" s="329">
        <v>6208</v>
      </c>
      <c r="F4561" s="330">
        <v>44008</v>
      </c>
      <c r="G4561" s="330"/>
      <c r="I4561">
        <f>INDEX('T.19 factoren v1.4.0'!$A$1:$I$8977,MATCH($E4561,'T.19 factoren v1.4.0'!$E:$E,0),5)</f>
        <v>6208</v>
      </c>
      <c r="J4561" t="str">
        <f t="shared" si="71"/>
        <v>definitions.Add(new ParameterDefinition() { ID = 6208 , Code = "4TFlC1ynctnm", Description = "4-(trifluormethyl)nicotinamide", CasNr = "158062-71-6", Group = "ChemischeStof" });</v>
      </c>
    </row>
    <row r="4562" spans="1:10" x14ac:dyDescent="0.25">
      <c r="A4562" s="329" t="s">
        <v>682</v>
      </c>
      <c r="B4562" s="329" t="s">
        <v>13824</v>
      </c>
      <c r="C4562" s="329" t="s">
        <v>13825</v>
      </c>
      <c r="D4562" s="329" t="s">
        <v>2028</v>
      </c>
      <c r="E4562" s="329">
        <v>6209</v>
      </c>
      <c r="F4562" s="330">
        <v>44008</v>
      </c>
      <c r="G4562" s="330"/>
      <c r="I4562">
        <f>INDEX('T.19 factoren v1.4.0'!$A$1:$I$8977,MATCH($E4562,'T.19 factoren v1.4.0'!$E:$E,0),5)</f>
        <v>6209</v>
      </c>
      <c r="J4562" t="str">
        <f t="shared" si="71"/>
        <v>definitions.Add(new ParameterDefinition() { ID = 6209 , Code = "N4TFlC1ynctn", Description = "N-(4-trifluormethylnicotinoyl)glycine", CasNr = "207502-65-6", Group = "ChemischeStof" });</v>
      </c>
    </row>
    <row r="4563" spans="1:10" x14ac:dyDescent="0.25">
      <c r="A4563" s="329" t="s">
        <v>683</v>
      </c>
      <c r="B4563" s="329" t="s">
        <v>13826</v>
      </c>
      <c r="C4563" s="329" t="s">
        <v>13827</v>
      </c>
      <c r="D4563" s="329" t="s">
        <v>2028</v>
      </c>
      <c r="E4563" s="329">
        <v>6210</v>
      </c>
      <c r="F4563" s="330">
        <v>44008</v>
      </c>
      <c r="G4563" s="330"/>
      <c r="I4563">
        <f>INDEX('T.19 factoren v1.4.0'!$A$1:$I$8977,MATCH($E4563,'T.19 factoren v1.4.0'!$E:$E,0),5)</f>
        <v>6210</v>
      </c>
      <c r="J4563" t="str">
        <f t="shared" si="71"/>
        <v>definitions.Add(new ParameterDefinition() { ID = 6210 , Code = "Fltmzl", Description = "fluotrimazol", CasNr = "31251-03-3", Group = "ChemischeStof" });</v>
      </c>
    </row>
    <row r="4564" spans="1:10" x14ac:dyDescent="0.25">
      <c r="A4564" s="329" t="s">
        <v>684</v>
      </c>
      <c r="B4564" s="329" t="s">
        <v>13828</v>
      </c>
      <c r="C4564" s="329" t="s">
        <v>13829</v>
      </c>
      <c r="D4564" s="329" t="s">
        <v>2028</v>
      </c>
      <c r="E4564" s="329">
        <v>6211</v>
      </c>
      <c r="F4564" s="330">
        <v>44008</v>
      </c>
      <c r="G4564" s="330"/>
      <c r="I4564">
        <f>INDEX('T.19 factoren v1.4.0'!$A$1:$I$8977,MATCH($E4564,'T.19 factoren v1.4.0'!$E:$E,0),5)</f>
        <v>6211</v>
      </c>
      <c r="J4564" t="str">
        <f t="shared" si="71"/>
        <v>definitions.Add(new ParameterDefinition() { ID = 6211 , Code = "flutcC1y", Description = "fluthiacet-methyl", CasNr = "117337-19-6", Group = "ChemischeStof" });</v>
      </c>
    </row>
    <row r="4565" spans="1:10" x14ac:dyDescent="0.25">
      <c r="A4565" s="329" t="s">
        <v>685</v>
      </c>
      <c r="B4565" s="329" t="s">
        <v>13830</v>
      </c>
      <c r="C4565" s="329" t="s">
        <v>13831</v>
      </c>
      <c r="D4565" s="329" t="s">
        <v>2028</v>
      </c>
      <c r="E4565" s="329">
        <v>6212</v>
      </c>
      <c r="F4565" s="330">
        <v>44008</v>
      </c>
      <c r="G4565" s="330"/>
      <c r="I4565">
        <f>INDEX('T.19 factoren v1.4.0'!$A$1:$I$8977,MATCH($E4565,'T.19 factoren v1.4.0'!$E:$E,0),5)</f>
        <v>6212</v>
      </c>
      <c r="J4565" t="str">
        <f t="shared" si="71"/>
        <v>definitions.Add(new ParameterDefinition() { ID = 6212 , Code = "fClfnrn", Description = "forchlorfenuron", CasNr = "68157-60-8", Group = "ChemischeStof" });</v>
      </c>
    </row>
    <row r="4566" spans="1:10" x14ac:dyDescent="0.25">
      <c r="A4566" s="329" t="s">
        <v>686</v>
      </c>
      <c r="B4566" s="329" t="s">
        <v>13832</v>
      </c>
      <c r="C4566" s="329" t="s">
        <v>13833</v>
      </c>
      <c r="D4566" s="329" t="s">
        <v>2028</v>
      </c>
      <c r="E4566" s="329">
        <v>6213</v>
      </c>
      <c r="F4566" s="330">
        <v>44008</v>
      </c>
      <c r="G4566" s="330"/>
      <c r="I4566">
        <f>INDEX('T.19 factoren v1.4.0'!$A$1:$I$8977,MATCH($E4566,'T.19 factoren v1.4.0'!$E:$E,0),5)</f>
        <v>6213</v>
      </c>
      <c r="J4566" t="str">
        <f t="shared" si="71"/>
        <v>definitions.Add(new ParameterDefinition() { ID = 6213 , Code = "fosfln", Description = "fosfolan", CasNr = "947-02-4", Group = "ChemischeStof" });</v>
      </c>
    </row>
    <row r="4567" spans="1:10" x14ac:dyDescent="0.25">
      <c r="A4567" s="329" t="s">
        <v>687</v>
      </c>
      <c r="B4567" s="329" t="s">
        <v>13834</v>
      </c>
      <c r="C4567" s="329" t="s">
        <v>13835</v>
      </c>
      <c r="D4567" s="329" t="s">
        <v>2028</v>
      </c>
      <c r="E4567" s="329">
        <v>6214</v>
      </c>
      <c r="F4567" s="330">
        <v>44008</v>
      </c>
      <c r="G4567" s="330"/>
      <c r="I4567">
        <f>INDEX('T.19 factoren v1.4.0'!$A$1:$I$8977,MATCH($E4567,'T.19 factoren v1.4.0'!$E:$E,0),5)</f>
        <v>6214</v>
      </c>
      <c r="J4567" t="str">
        <f t="shared" si="71"/>
        <v>definitions.Add(new ParameterDefinition() { ID = 6214 , Code = "geomn", Description = "geosmin", CasNr = "16423-19-1", Group = "ChemischeStof" });</v>
      </c>
    </row>
    <row r="4568" spans="1:10" x14ac:dyDescent="0.25">
      <c r="A4568" s="329" t="s">
        <v>688</v>
      </c>
      <c r="B4568" s="329" t="s">
        <v>13836</v>
      </c>
      <c r="C4568" s="329" t="s">
        <v>13837</v>
      </c>
      <c r="D4568" s="329" t="s">
        <v>2028</v>
      </c>
      <c r="E4568" s="329">
        <v>6215</v>
      </c>
      <c r="F4568" s="330">
        <v>44008</v>
      </c>
      <c r="G4568" s="330"/>
      <c r="I4568">
        <f>INDEX('T.19 factoren v1.4.0'!$A$1:$I$8977,MATCH($E4568,'T.19 factoren v1.4.0'!$E:$E,0),5)</f>
        <v>6215</v>
      </c>
      <c r="J4568" t="str">
        <f t="shared" si="71"/>
        <v>definitions.Add(new ParameterDefinition() { ID = 6215 , Code = "halepx", Description = "halfenprox", CasNr = "111872-58-3", Group = "ChemischeStof" });</v>
      </c>
    </row>
    <row r="4569" spans="1:10" x14ac:dyDescent="0.25">
      <c r="A4569" s="329" t="s">
        <v>689</v>
      </c>
      <c r="B4569" s="329" t="s">
        <v>13838</v>
      </c>
      <c r="C4569" s="329" t="s">
        <v>13839</v>
      </c>
      <c r="D4569" s="329" t="s">
        <v>2028</v>
      </c>
      <c r="E4569" s="329">
        <v>6216</v>
      </c>
      <c r="F4569" s="330">
        <v>44008</v>
      </c>
      <c r="G4569" s="330"/>
      <c r="I4569">
        <f>INDEX('T.19 factoren v1.4.0'!$A$1:$I$8977,MATCH($E4569,'T.19 factoren v1.4.0'!$E:$E,0),5)</f>
        <v>6216</v>
      </c>
      <c r="J4569" t="str">
        <f t="shared" si="71"/>
        <v>definitions.Add(new ParameterDefinition() { ID = 6216 , Code = "Dactmfne", Description = "diacetylmorfine", CasNr = "561-27-3", Group = "ChemischeStof" });</v>
      </c>
    </row>
    <row r="4570" spans="1:10" x14ac:dyDescent="0.25">
      <c r="A4570" s="329" t="s">
        <v>690</v>
      </c>
      <c r="B4570" s="329" t="s">
        <v>13840</v>
      </c>
      <c r="C4570" s="329" t="s">
        <v>13841</v>
      </c>
      <c r="D4570" s="329" t="s">
        <v>2028</v>
      </c>
      <c r="E4570" s="329">
        <v>6217</v>
      </c>
      <c r="F4570" s="330">
        <v>44008</v>
      </c>
      <c r="G4570" s="330"/>
      <c r="I4570">
        <f>INDEX('T.19 factoren v1.4.0'!$A$1:$I$8977,MATCH($E4570,'T.19 factoren v1.4.0'!$E:$E,0),5)</f>
        <v>6217</v>
      </c>
      <c r="J4570" t="str">
        <f t="shared" si="71"/>
        <v>definitions.Add(new ParameterDefinition() { ID = 6217 , Code = "imzqn", Description = "imazaquin", CasNr = "81335-37-7", Group = "ChemischeStof" });</v>
      </c>
    </row>
    <row r="4571" spans="1:10" x14ac:dyDescent="0.25">
      <c r="A4571" s="329" t="s">
        <v>691</v>
      </c>
      <c r="B4571" s="329" t="s">
        <v>13842</v>
      </c>
      <c r="C4571" s="329" t="s">
        <v>13843</v>
      </c>
      <c r="D4571" s="329" t="s">
        <v>2028</v>
      </c>
      <c r="E4571" s="329">
        <v>6218</v>
      </c>
      <c r="F4571" s="330">
        <v>44008</v>
      </c>
      <c r="G4571" s="330"/>
      <c r="I4571">
        <f>INDEX('T.19 factoren v1.4.0'!$A$1:$I$8977,MATCH($E4571,'T.19 factoren v1.4.0'!$E:$E,0),5)</f>
        <v>6218</v>
      </c>
      <c r="J4571" t="str">
        <f t="shared" si="71"/>
        <v>definitions.Add(new ParameterDefinition() { ID = 6218 , Code = "imztpr", Description = "imazethapyr", CasNr = "81335-77-5", Group = "ChemischeStof" });</v>
      </c>
    </row>
    <row r="4572" spans="1:10" x14ac:dyDescent="0.25">
      <c r="A4572" s="329" t="s">
        <v>692</v>
      </c>
      <c r="B4572" s="329" t="s">
        <v>13844</v>
      </c>
      <c r="C4572" s="329" t="s">
        <v>13845</v>
      </c>
      <c r="D4572" s="329" t="s">
        <v>2028</v>
      </c>
      <c r="E4572" s="329">
        <v>6219</v>
      </c>
      <c r="F4572" s="330">
        <v>44008</v>
      </c>
      <c r="G4572" s="330"/>
      <c r="I4572">
        <f>INDEX('T.19 factoren v1.4.0'!$A$1:$I$8977,MATCH($E4572,'T.19 factoren v1.4.0'!$E:$E,0),5)</f>
        <v>6219</v>
      </c>
      <c r="J4572" t="str">
        <f t="shared" si="71"/>
        <v>definitions.Add(new ParameterDefinition() { ID = 6219 , Code = "imbcnzl", Description = "imibenconazool", CasNr = "86598-92-7", Group = "ChemischeStof" });</v>
      </c>
    </row>
    <row r="4573" spans="1:10" x14ac:dyDescent="0.25">
      <c r="A4573" s="329" t="s">
        <v>693</v>
      </c>
      <c r="B4573" s="329" t="s">
        <v>13846</v>
      </c>
      <c r="C4573" s="329" t="s">
        <v>13847</v>
      </c>
      <c r="D4573" s="329" t="s">
        <v>2028</v>
      </c>
      <c r="E4573" s="329">
        <v>6220</v>
      </c>
      <c r="F4573" s="330">
        <v>44008</v>
      </c>
      <c r="G4573" s="330"/>
      <c r="I4573">
        <f>INDEX('T.19 factoren v1.4.0'!$A$1:$I$8977,MATCH($E4573,'T.19 factoren v1.4.0'!$E:$E,0),5)</f>
        <v>6220</v>
      </c>
      <c r="J4573" t="str">
        <f t="shared" si="71"/>
        <v>definitions.Add(new ParameterDefinition() { ID = 6220 , Code = "22C1yimnDC2o", Description = "2,2'-methyliminodiethanol", CasNr = "105-59-9", Group = "ChemischeStof" });</v>
      </c>
    </row>
    <row r="4574" spans="1:10" x14ac:dyDescent="0.25">
      <c r="A4574" s="329" t="s">
        <v>694</v>
      </c>
      <c r="B4574" s="329" t="s">
        <v>13848</v>
      </c>
      <c r="C4574" s="329" t="s">
        <v>13849</v>
      </c>
      <c r="D4574" s="329" t="s">
        <v>2028</v>
      </c>
      <c r="E4574" s="329">
        <v>6221</v>
      </c>
      <c r="F4574" s="330">
        <v>44008</v>
      </c>
      <c r="G4574" s="330"/>
      <c r="I4574">
        <f>INDEX('T.19 factoren v1.4.0'!$A$1:$I$8977,MATCH($E4574,'T.19 factoren v1.4.0'!$E:$E,0),5)</f>
        <v>6221</v>
      </c>
      <c r="J4574" t="str">
        <f t="shared" si="71"/>
        <v>definitions.Add(new ParameterDefinition() { ID = 6221 , Code = "mepbmt", Description = "meprobamaat", CasNr = "57-53-4", Group = "ChemischeStof" });</v>
      </c>
    </row>
    <row r="4575" spans="1:10" x14ac:dyDescent="0.25">
      <c r="A4575" s="329" t="s">
        <v>695</v>
      </c>
      <c r="B4575" s="329" t="s">
        <v>13850</v>
      </c>
      <c r="C4575" s="329" t="s">
        <v>13851</v>
      </c>
      <c r="D4575" s="329" t="s">
        <v>2028</v>
      </c>
      <c r="E4575" s="329">
        <v>6222</v>
      </c>
      <c r="F4575" s="330">
        <v>44008</v>
      </c>
      <c r="G4575" s="330"/>
      <c r="I4575">
        <f>INDEX('T.19 factoren v1.4.0'!$A$1:$I$8977,MATCH($E4575,'T.19 factoren v1.4.0'!$E:$E,0),5)</f>
        <v>6222</v>
      </c>
      <c r="J4575" t="str">
        <f t="shared" si="71"/>
        <v>definitions.Add(new ParameterDefinition() { ID = 6222 , Code = "meptdncp", Description = "meptyldinocap", CasNr = "131-72-6", Group = "ChemischeStof" });</v>
      </c>
    </row>
    <row r="4576" spans="1:10" x14ac:dyDescent="0.25">
      <c r="A4576" s="329" t="s">
        <v>696</v>
      </c>
      <c r="B4576" s="329" t="s">
        <v>13852</v>
      </c>
      <c r="C4576" s="329" t="s">
        <v>13853</v>
      </c>
      <c r="D4576" s="329" t="s">
        <v>2028</v>
      </c>
      <c r="E4576" s="329">
        <v>6223</v>
      </c>
      <c r="F4576" s="330">
        <v>44008</v>
      </c>
      <c r="G4576" s="330"/>
      <c r="I4576">
        <f>INDEX('T.19 factoren v1.4.0'!$A$1:$I$8977,MATCH($E4576,'T.19 factoren v1.4.0'!$E:$E,0),5)</f>
        <v>6223</v>
      </c>
      <c r="J4576" t="str">
        <f t="shared" si="71"/>
        <v>definitions.Add(new ParameterDefinition() { ID = 6223 , Code = "metcinn", Description = "methcathinon", CasNr = "5650-44-2", Group = "ChemischeStof" });</v>
      </c>
    </row>
    <row r="4577" spans="1:10" x14ac:dyDescent="0.25">
      <c r="A4577" s="329" t="s">
        <v>697</v>
      </c>
      <c r="B4577" s="329" t="s">
        <v>13854</v>
      </c>
      <c r="C4577" s="329" t="s">
        <v>13855</v>
      </c>
      <c r="D4577" s="329" t="s">
        <v>2028</v>
      </c>
      <c r="E4577" s="329">
        <v>6224</v>
      </c>
      <c r="F4577" s="330">
        <v>44008</v>
      </c>
      <c r="G4577" s="330"/>
      <c r="I4577">
        <f>INDEX('T.19 factoren v1.4.0'!$A$1:$I$8977,MATCH($E4577,'T.19 factoren v1.4.0'!$E:$E,0),5)</f>
        <v>6224</v>
      </c>
      <c r="J4577" t="str">
        <f t="shared" si="71"/>
        <v>definitions.Add(new ParameterDefinition() { ID = 6224 , Code = "nitln", Description = "nitralin", CasNr = "4726-14-1", Group = "ChemischeStof" });</v>
      </c>
    </row>
    <row r="4578" spans="1:10" x14ac:dyDescent="0.25">
      <c r="A4578" s="329" t="s">
        <v>698</v>
      </c>
      <c r="B4578" s="329" t="s">
        <v>13856</v>
      </c>
      <c r="C4578" s="329" t="s">
        <v>13857</v>
      </c>
      <c r="D4578" s="329" t="s">
        <v>2028</v>
      </c>
      <c r="E4578" s="329">
        <v>6225</v>
      </c>
      <c r="F4578" s="330">
        <v>44008</v>
      </c>
      <c r="G4578" s="330"/>
      <c r="I4578">
        <f>INDEX('T.19 factoren v1.4.0'!$A$1:$I$8977,MATCH($E4578,'T.19 factoren v1.4.0'!$E:$E,0),5)</f>
        <v>6225</v>
      </c>
      <c r="J4578" t="str">
        <f t="shared" si="71"/>
        <v>definitions.Add(new ParameterDefinition() { ID = 6225 , Code = "profrlne", Description = "profluraline", CasNr = "26399-36-0", Group = "ChemischeStof" });</v>
      </c>
    </row>
    <row r="4579" spans="1:10" x14ac:dyDescent="0.25">
      <c r="A4579" s="329" t="s">
        <v>699</v>
      </c>
      <c r="B4579" s="329" t="s">
        <v>13858</v>
      </c>
      <c r="C4579" s="329" t="s">
        <v>13859</v>
      </c>
      <c r="D4579" s="329" t="s">
        <v>2028</v>
      </c>
      <c r="E4579" s="329">
        <v>6226</v>
      </c>
      <c r="F4579" s="330">
        <v>44008</v>
      </c>
      <c r="G4579" s="330"/>
      <c r="I4579">
        <f>INDEX('T.19 factoren v1.4.0'!$A$1:$I$8977,MATCH($E4579,'T.19 factoren v1.4.0'!$E:$E,0),5)</f>
        <v>6226</v>
      </c>
      <c r="J4579" t="str">
        <f t="shared" si="71"/>
        <v>definitions.Add(new ParameterDefinition() { ID = 6226 , Code = "protocHCl", Description = "prothiocarb hydrochloride", CasNr = "19622-19-6", Group = "ChemischeStof" });</v>
      </c>
    </row>
    <row r="4580" spans="1:10" x14ac:dyDescent="0.25">
      <c r="A4580" s="329" t="s">
        <v>700</v>
      </c>
      <c r="B4580" s="329" t="s">
        <v>13860</v>
      </c>
      <c r="C4580" s="329" t="s">
        <v>13861</v>
      </c>
      <c r="D4580" s="329" t="s">
        <v>2028</v>
      </c>
      <c r="E4580" s="329">
        <v>6227</v>
      </c>
      <c r="F4580" s="330">
        <v>44008</v>
      </c>
      <c r="G4580" s="330"/>
      <c r="I4580">
        <f>INDEX('T.19 factoren v1.4.0'!$A$1:$I$8977,MATCH($E4580,'T.19 factoren v1.4.0'!$E:$E,0),5)</f>
        <v>6227</v>
      </c>
      <c r="J4580" t="str">
        <f t="shared" si="71"/>
        <v>definitions.Add(new ParameterDefinition() { ID = 6227 , Code = "quincrc", Description = "quinclorac", CasNr = "84087-01-4", Group = "ChemischeStof" });</v>
      </c>
    </row>
    <row r="4581" spans="1:10" x14ac:dyDescent="0.25">
      <c r="A4581" s="329" t="s">
        <v>701</v>
      </c>
      <c r="B4581" s="329" t="s">
        <v>13862</v>
      </c>
      <c r="C4581" s="329" t="s">
        <v>13863</v>
      </c>
      <c r="D4581" s="329" t="s">
        <v>2028</v>
      </c>
      <c r="E4581" s="329">
        <v>6228</v>
      </c>
      <c r="F4581" s="330">
        <v>44008</v>
      </c>
      <c r="G4581" s="330"/>
      <c r="I4581">
        <f>INDEX('T.19 factoren v1.4.0'!$A$1:$I$8977,MATCH($E4581,'T.19 factoren v1.4.0'!$E:$E,0),5)</f>
        <v>6228</v>
      </c>
      <c r="J4581" t="str">
        <f t="shared" si="71"/>
        <v>definitions.Add(new ParameterDefinition() { ID = 6228 , Code = "D2333T4ClC3y", Description = "di-(2,3,3,3-tetrachloorpropyl)ether", CasNr = "127-90-2", Group = "ChemischeStof" });</v>
      </c>
    </row>
    <row r="4582" spans="1:10" x14ac:dyDescent="0.25">
      <c r="A4582" s="329" t="s">
        <v>702</v>
      </c>
      <c r="B4582" s="329" t="s">
        <v>13864</v>
      </c>
      <c r="C4582" s="329" t="s">
        <v>13865</v>
      </c>
      <c r="D4582" s="329" t="s">
        <v>2028</v>
      </c>
      <c r="E4582" s="329">
        <v>6229</v>
      </c>
      <c r="F4582" s="330">
        <v>44008</v>
      </c>
      <c r="G4582" s="330"/>
      <c r="I4582">
        <f>INDEX('T.19 factoren v1.4.0'!$A$1:$I$8977,MATCH($E4582,'T.19 factoren v1.4.0'!$E:$E,0),5)</f>
        <v>6229</v>
      </c>
      <c r="J4582" t="str">
        <f t="shared" si="71"/>
        <v>definitions.Add(new ParameterDefinition() { ID = 6229 , Code = "secbbtl", Description = "secobarbital", CasNr = "76-73-3", Group = "ChemischeStof" });</v>
      </c>
    </row>
    <row r="4583" spans="1:10" x14ac:dyDescent="0.25">
      <c r="A4583" s="329" t="s">
        <v>703</v>
      </c>
      <c r="B4583" s="329" t="s">
        <v>13866</v>
      </c>
      <c r="C4583" s="329" t="s">
        <v>13867</v>
      </c>
      <c r="D4583" s="329" t="s">
        <v>2028</v>
      </c>
      <c r="E4583" s="329">
        <v>6230</v>
      </c>
      <c r="F4583" s="330">
        <v>44008</v>
      </c>
      <c r="G4583" s="330"/>
      <c r="I4583">
        <f>INDEX('T.19 factoren v1.4.0'!$A$1:$I$8977,MATCH($E4583,'T.19 factoren v1.4.0'!$E:$E,0),5)</f>
        <v>6230</v>
      </c>
      <c r="J4583" t="str">
        <f t="shared" si="71"/>
        <v>definitions.Add(new ParameterDefinition() { ID = 6230 , Code = "spirttmcen", Description = "spirotetramat cis-enol", CasNr = "203312-38-3", Group = "ChemischeStof" });</v>
      </c>
    </row>
    <row r="4584" spans="1:10" x14ac:dyDescent="0.25">
      <c r="A4584" s="329" t="s">
        <v>704</v>
      </c>
      <c r="B4584" s="329" t="s">
        <v>13868</v>
      </c>
      <c r="C4584" s="329" t="s">
        <v>13869</v>
      </c>
      <c r="D4584" s="329" t="s">
        <v>2028</v>
      </c>
      <c r="E4584" s="329">
        <v>6231</v>
      </c>
      <c r="F4584" s="330">
        <v>44008</v>
      </c>
      <c r="G4584" s="330"/>
      <c r="I4584">
        <f>INDEX('T.19 factoren v1.4.0'!$A$1:$I$8977,MATCH($E4584,'T.19 factoren v1.4.0'!$E:$E,0),5)</f>
        <v>6231</v>
      </c>
      <c r="J4584" t="str">
        <f t="shared" si="71"/>
        <v>definitions.Add(new ParameterDefinition() { ID = 6231 , Code = "spirttmcengc", Description = "spirotetramat enol-glucoside", CasNr = "1172614-86-6", Group = "ChemischeStof" });</v>
      </c>
    </row>
    <row r="4585" spans="1:10" x14ac:dyDescent="0.25">
      <c r="A4585" s="329" t="s">
        <v>705</v>
      </c>
      <c r="B4585" s="329" t="s">
        <v>13870</v>
      </c>
      <c r="C4585" s="329" t="s">
        <v>13871</v>
      </c>
      <c r="D4585" s="329" t="s">
        <v>2028</v>
      </c>
      <c r="E4585" s="329">
        <v>6232</v>
      </c>
      <c r="F4585" s="330">
        <v>44008</v>
      </c>
      <c r="G4585" s="330"/>
      <c r="I4585">
        <f>INDEX('T.19 factoren v1.4.0'!$A$1:$I$8977,MATCH($E4585,'T.19 factoren v1.4.0'!$E:$E,0),5)</f>
        <v>6232</v>
      </c>
      <c r="J4585" t="str">
        <f t="shared" si="71"/>
        <v>definitions.Add(new ParameterDefinition() { ID = 6232 , Code = "spirttmmnhd", Description = "spirotetramat mono-hydroxy", CasNr = "1172134-12-1", Group = "ChemischeStof" });</v>
      </c>
    </row>
    <row r="4586" spans="1:10" x14ac:dyDescent="0.25">
      <c r="A4586" s="329" t="s">
        <v>706</v>
      </c>
      <c r="B4586" s="329" t="s">
        <v>13872</v>
      </c>
      <c r="C4586" s="329" t="s">
        <v>13873</v>
      </c>
      <c r="D4586" s="329" t="s">
        <v>2028</v>
      </c>
      <c r="E4586" s="329">
        <v>6233</v>
      </c>
      <c r="F4586" s="330">
        <v>44008</v>
      </c>
      <c r="G4586" s="330"/>
      <c r="I4586">
        <f>INDEX('T.19 factoren v1.4.0'!$A$1:$I$8977,MATCH($E4586,'T.19 factoren v1.4.0'!$E:$E,0),5)</f>
        <v>6233</v>
      </c>
      <c r="J4586" t="str">
        <f t="shared" si="71"/>
        <v>definitions.Add(new ParameterDefinition() { ID = 6233 , Code = "spirmcII", Description = "spiramycine II", CasNr = "24916-51-6", Group = "ChemischeStof" });</v>
      </c>
    </row>
    <row r="4587" spans="1:10" x14ac:dyDescent="0.25">
      <c r="A4587" s="329" t="s">
        <v>707</v>
      </c>
      <c r="B4587" s="329" t="s">
        <v>13874</v>
      </c>
      <c r="C4587" s="329" t="s">
        <v>13875</v>
      </c>
      <c r="D4587" s="329" t="s">
        <v>2028</v>
      </c>
      <c r="E4587" s="329">
        <v>6234</v>
      </c>
      <c r="F4587" s="330">
        <v>44008</v>
      </c>
      <c r="G4587" s="330"/>
      <c r="I4587">
        <f>INDEX('T.19 factoren v1.4.0'!$A$1:$I$8977,MATCH($E4587,'T.19 factoren v1.4.0'!$E:$E,0),5)</f>
        <v>6234</v>
      </c>
      <c r="J4587" t="str">
        <f t="shared" si="71"/>
        <v>definitions.Add(new ParameterDefinition() { ID = 6234 , Code = "spirmcIII", Description = "spiramycine III", CasNr = "24916-52-7", Group = "ChemischeStof" });</v>
      </c>
    </row>
    <row r="4588" spans="1:10" x14ac:dyDescent="0.25">
      <c r="A4588" s="329" t="s">
        <v>708</v>
      </c>
      <c r="B4588" s="329" t="s">
        <v>13876</v>
      </c>
      <c r="C4588" s="329" t="s">
        <v>13877</v>
      </c>
      <c r="D4588" s="329" t="s">
        <v>2028</v>
      </c>
      <c r="E4588" s="329">
        <v>6235</v>
      </c>
      <c r="F4588" s="330">
        <v>44008</v>
      </c>
      <c r="G4588" s="330"/>
      <c r="I4588">
        <f>INDEX('T.19 factoren v1.4.0'!$A$1:$I$8977,MATCH($E4588,'T.19 factoren v1.4.0'!$E:$E,0),5)</f>
        <v>6235</v>
      </c>
      <c r="J4588" t="str">
        <f t="shared" si="71"/>
        <v>definitions.Add(new ParameterDefinition() { ID = 6235 , Code = "sulfntzn", Description = "sulfentrazon", CasNr = "122836-35-5", Group = "ChemischeStof" });</v>
      </c>
    </row>
    <row r="4589" spans="1:10" x14ac:dyDescent="0.25">
      <c r="A4589" s="329" t="s">
        <v>709</v>
      </c>
      <c r="B4589" s="329" t="s">
        <v>13878</v>
      </c>
      <c r="C4589" s="329" t="s">
        <v>13879</v>
      </c>
      <c r="D4589" s="329" t="s">
        <v>2028</v>
      </c>
      <c r="E4589" s="329">
        <v>6236</v>
      </c>
      <c r="F4589" s="330">
        <v>44008</v>
      </c>
      <c r="G4589" s="330"/>
      <c r="I4589">
        <f>INDEX('T.19 factoren v1.4.0'!$A$1:$I$8977,MATCH($E4589,'T.19 factoren v1.4.0'!$E:$E,0),5)</f>
        <v>6236</v>
      </c>
      <c r="J4589" t="str">
        <f t="shared" si="71"/>
        <v>definitions.Add(new ParameterDefinition() { ID = 6236 , Code = "thidazrn", Description = "thidiazuron", CasNr = "51707-55-2", Group = "ChemischeStof" });</v>
      </c>
    </row>
    <row r="4590" spans="1:10" x14ac:dyDescent="0.25">
      <c r="A4590" s="329" t="s">
        <v>710</v>
      </c>
      <c r="B4590" s="329" t="s">
        <v>13880</v>
      </c>
      <c r="C4590" s="329" t="s">
        <v>13881</v>
      </c>
      <c r="D4590" s="329" t="s">
        <v>2028</v>
      </c>
      <c r="E4590" s="329">
        <v>6237</v>
      </c>
      <c r="F4590" s="330">
        <v>44008</v>
      </c>
      <c r="G4590" s="330"/>
      <c r="I4590">
        <f>INDEX('T.19 factoren v1.4.0'!$A$1:$I$8977,MATCH($E4590,'T.19 factoren v1.4.0'!$E:$E,0),5)</f>
        <v>6237</v>
      </c>
      <c r="J4590" t="str">
        <f t="shared" si="71"/>
        <v>definitions.Add(new ParameterDefinition() { ID = 6237 , Code = "toptl", Description = "thiopental", CasNr = "76-75-5", Group = "ChemischeStof" });</v>
      </c>
    </row>
    <row r="4591" spans="1:10" x14ac:dyDescent="0.25">
      <c r="A4591" s="329" t="s">
        <v>711</v>
      </c>
      <c r="B4591" s="329" t="s">
        <v>13882</v>
      </c>
      <c r="C4591" s="329" t="s">
        <v>13883</v>
      </c>
      <c r="D4591" s="329" t="s">
        <v>2028</v>
      </c>
      <c r="E4591" s="329">
        <v>6238</v>
      </c>
      <c r="F4591" s="330">
        <v>44008</v>
      </c>
      <c r="G4591" s="330"/>
      <c r="I4591">
        <f>INDEX('T.19 factoren v1.4.0'!$A$1:$I$8977,MATCH($E4591,'T.19 factoren v1.4.0'!$E:$E,0),5)</f>
        <v>6238</v>
      </c>
      <c r="J4591" t="str">
        <f t="shared" si="71"/>
        <v>definitions.Add(new ParameterDefinition() { ID = 6238 , Code = "tolfprd", Description = "tolfenpyrad", CasNr = "129558-76-5", Group = "ChemischeStof" });</v>
      </c>
    </row>
    <row r="4592" spans="1:10" x14ac:dyDescent="0.25">
      <c r="A4592" s="329" t="s">
        <v>712</v>
      </c>
      <c r="B4592" s="329" t="s">
        <v>13884</v>
      </c>
      <c r="C4592" s="329" t="s">
        <v>13885</v>
      </c>
      <c r="D4592" s="329" t="s">
        <v>2028</v>
      </c>
      <c r="E4592" s="329">
        <v>6239</v>
      </c>
      <c r="F4592" s="330">
        <v>44008</v>
      </c>
      <c r="G4592" s="330"/>
      <c r="I4592">
        <f>INDEX('T.19 factoren v1.4.0'!$A$1:$I$8977,MATCH($E4592,'T.19 factoren v1.4.0'!$E:$E,0),5)</f>
        <v>6239</v>
      </c>
      <c r="J4592" t="str">
        <f t="shared" si="71"/>
        <v>definitions.Add(new ParameterDefinition() { ID = 6239 , Code = "tralkdm", Description = "tralkoxydim", CasNr = "87820-88-0", Group = "ChemischeStof" });</v>
      </c>
    </row>
    <row r="4593" spans="1:10" x14ac:dyDescent="0.25">
      <c r="A4593" s="329" t="s">
        <v>713</v>
      </c>
      <c r="B4593" s="329" t="s">
        <v>13886</v>
      </c>
      <c r="C4593" s="329" t="s">
        <v>13887</v>
      </c>
      <c r="D4593" s="329" t="s">
        <v>2028</v>
      </c>
      <c r="E4593" s="329">
        <v>6240</v>
      </c>
      <c r="F4593" s="330">
        <v>44008</v>
      </c>
      <c r="G4593" s="330"/>
      <c r="I4593">
        <f>INDEX('T.19 factoren v1.4.0'!$A$1:$I$8977,MATCH($E4593,'T.19 factoren v1.4.0'!$E:$E,0),5)</f>
        <v>6240</v>
      </c>
      <c r="J4593" t="str">
        <f t="shared" si="71"/>
        <v>definitions.Add(new ParameterDefinition() { ID = 6240 , Code = "tdodmf", Description = "trans-dodemorf", CasNr = "91269-48-6", Group = "ChemischeStof" });</v>
      </c>
    </row>
    <row r="4594" spans="1:10" x14ac:dyDescent="0.25">
      <c r="A4594" s="329" t="s">
        <v>714</v>
      </c>
      <c r="B4594" s="329" t="s">
        <v>13888</v>
      </c>
      <c r="C4594" s="329" t="s">
        <v>13889</v>
      </c>
      <c r="D4594" s="329" t="s">
        <v>2028</v>
      </c>
      <c r="E4594" s="329">
        <v>6241</v>
      </c>
      <c r="F4594" s="330">
        <v>44008</v>
      </c>
      <c r="G4594" s="330"/>
      <c r="I4594">
        <f>INDEX('T.19 factoren v1.4.0'!$A$1:$I$8977,MATCH($E4594,'T.19 factoren v1.4.0'!$E:$E,0),5)</f>
        <v>6241</v>
      </c>
      <c r="J4594" t="str">
        <f t="shared" si="71"/>
        <v>definitions.Add(new ParameterDefinition() { ID = 6241 , Code = "uncnzl", Description = "uniconazool", CasNr = "83657-22-1", Group = "ChemischeStof" });</v>
      </c>
    </row>
    <row r="4595" spans="1:10" x14ac:dyDescent="0.25">
      <c r="A4595" s="329" t="s">
        <v>715</v>
      </c>
      <c r="B4595" s="329" t="s">
        <v>13890</v>
      </c>
      <c r="C4595" s="329" t="s">
        <v>1315</v>
      </c>
      <c r="D4595" s="329" t="s">
        <v>2028</v>
      </c>
      <c r="E4595" s="329">
        <v>6242</v>
      </c>
      <c r="F4595" s="330">
        <v>44008</v>
      </c>
      <c r="G4595" s="330"/>
      <c r="I4595">
        <f>INDEX('T.19 factoren v1.4.0'!$A$1:$I$8977,MATCH($E4595,'T.19 factoren v1.4.0'!$E:$E,0),5)</f>
        <v>6242</v>
      </c>
      <c r="J4595" t="str">
        <f t="shared" si="71"/>
        <v>definitions.Add(new ParameterDefinition() { ID = 6242 , Code = "s23xyldn34DC", Description = "som 2,3-xylidine en 3,4-dimethylaniline", CasNr = "NVT", Group = "ChemischeStof" });</v>
      </c>
    </row>
    <row r="4596" spans="1:10" x14ac:dyDescent="0.25">
      <c r="A4596" s="329" t="s">
        <v>716</v>
      </c>
      <c r="B4596" s="329" t="s">
        <v>13891</v>
      </c>
      <c r="C4596" s="329" t="s">
        <v>1315</v>
      </c>
      <c r="D4596" s="329" t="s">
        <v>2028</v>
      </c>
      <c r="E4596" s="329">
        <v>6243</v>
      </c>
      <c r="F4596" s="330">
        <v>44008</v>
      </c>
      <c r="G4596" s="330"/>
      <c r="I4596">
        <f>INDEX('T.19 factoren v1.4.0'!$A$1:$I$8977,MATCH($E4596,'T.19 factoren v1.4.0'!$E:$E,0),5)</f>
        <v>6243</v>
      </c>
      <c r="J4596" t="str">
        <f t="shared" si="71"/>
        <v>definitions.Add(new ParameterDefinition() { ID = 6243 , Code = "s3xxyldn35DC", Description = "som 2,4-, 2,5-, 2,6-xylidine en 3,5-dimethylaniline", CasNr = "NVT", Group = "ChemischeStof" });</v>
      </c>
    </row>
    <row r="4597" spans="1:10" x14ac:dyDescent="0.25">
      <c r="A4597" s="329" t="s">
        <v>717</v>
      </c>
      <c r="B4597" s="329" t="s">
        <v>13892</v>
      </c>
      <c r="C4597" s="329" t="s">
        <v>13893</v>
      </c>
      <c r="D4597" s="329" t="s">
        <v>2028</v>
      </c>
      <c r="E4597" s="329">
        <v>6244</v>
      </c>
      <c r="F4597" s="330">
        <v>44008</v>
      </c>
      <c r="G4597" s="330"/>
      <c r="I4597">
        <f>INDEX('T.19 factoren v1.4.0'!$A$1:$I$8977,MATCH($E4597,'T.19 factoren v1.4.0'!$E:$E,0),5)</f>
        <v>6244</v>
      </c>
      <c r="J4597" t="str">
        <f t="shared" si="71"/>
        <v>definitions.Add(new ParameterDefinition() { ID = 6244 , Code = "246TBransl", Description = "2,4,6-tribroomanisol", CasNr = "607-99-8", Group = "ChemischeStof" });</v>
      </c>
    </row>
    <row r="4598" spans="1:10" x14ac:dyDescent="0.25">
      <c r="A4598" s="329" t="s">
        <v>718</v>
      </c>
      <c r="B4598" s="329" t="s">
        <v>13894</v>
      </c>
      <c r="C4598" s="329" t="s">
        <v>13895</v>
      </c>
      <c r="D4598" s="329" t="s">
        <v>2028</v>
      </c>
      <c r="E4598" s="329">
        <v>6245</v>
      </c>
      <c r="F4598" s="330">
        <v>44008</v>
      </c>
      <c r="G4598" s="330"/>
      <c r="I4598">
        <f>INDEX('T.19 factoren v1.4.0'!$A$1:$I$8977,MATCH($E4598,'T.19 factoren v1.4.0'!$E:$E,0),5)</f>
        <v>6245</v>
      </c>
      <c r="J4598" t="str">
        <f t="shared" si="71"/>
        <v>definitions.Add(new ParameterDefinition() { ID = 6245 , Code = "24DBransl", Description = "2,4-dibroomanisol", CasNr = "21702-84-1", Group = "ChemischeStof" });</v>
      </c>
    </row>
    <row r="4599" spans="1:10" x14ac:dyDescent="0.25">
      <c r="A4599" s="329" t="s">
        <v>719</v>
      </c>
      <c r="B4599" s="329" t="s">
        <v>13896</v>
      </c>
      <c r="C4599" s="329" t="s">
        <v>13897</v>
      </c>
      <c r="D4599" s="329" t="s">
        <v>2028</v>
      </c>
      <c r="E4599" s="329">
        <v>6246</v>
      </c>
      <c r="F4599" s="330">
        <v>44008</v>
      </c>
      <c r="G4599" s="330"/>
      <c r="I4599">
        <f>INDEX('T.19 factoren v1.4.0'!$A$1:$I$8977,MATCH($E4599,'T.19 factoren v1.4.0'!$E:$E,0),5)</f>
        <v>6246</v>
      </c>
      <c r="J4599" t="str">
        <f t="shared" si="71"/>
        <v>definitions.Add(new ParameterDefinition() { ID = 6246 , Code = "24DBrFol", Description = "2,4-dibroomfenol", CasNr = "615-58-7", Group = "ChemischeStof" });</v>
      </c>
    </row>
    <row r="4600" spans="1:10" x14ac:dyDescent="0.25">
      <c r="A4600" s="329" t="s">
        <v>720</v>
      </c>
      <c r="B4600" s="329" t="s">
        <v>13898</v>
      </c>
      <c r="C4600" s="329" t="s">
        <v>13899</v>
      </c>
      <c r="D4600" s="329" t="s">
        <v>2028</v>
      </c>
      <c r="E4600" s="329">
        <v>6247</v>
      </c>
      <c r="F4600" s="330">
        <v>44008</v>
      </c>
      <c r="G4600" s="330"/>
      <c r="I4600">
        <f>INDEX('T.19 factoren v1.4.0'!$A$1:$I$8977,MATCH($E4600,'T.19 factoren v1.4.0'!$E:$E,0),5)</f>
        <v>6247</v>
      </c>
      <c r="J4600" t="str">
        <f t="shared" si="71"/>
        <v>definitions.Add(new ParameterDefinition() { ID = 6247 , Code = "26DBrFol", Description = "2,6-dibroomfenol", CasNr = "608-33-3", Group = "ChemischeStof" });</v>
      </c>
    </row>
    <row r="4601" spans="1:10" x14ac:dyDescent="0.25">
      <c r="A4601" s="329" t="s">
        <v>721</v>
      </c>
      <c r="B4601" s="329" t="s">
        <v>13900</v>
      </c>
      <c r="C4601" s="329" t="s">
        <v>13901</v>
      </c>
      <c r="D4601" s="329" t="s">
        <v>2028</v>
      </c>
      <c r="E4601" s="329">
        <v>6248</v>
      </c>
      <c r="F4601" s="330">
        <v>44008</v>
      </c>
      <c r="G4601" s="330"/>
      <c r="I4601">
        <f>INDEX('T.19 factoren v1.4.0'!$A$1:$I$8977,MATCH($E4601,'T.19 factoren v1.4.0'!$E:$E,0),5)</f>
        <v>6248</v>
      </c>
      <c r="J4601" t="str">
        <f t="shared" si="71"/>
        <v>definitions.Add(new ParameterDefinition() { ID = 6248 , Code = "3Bransl", Description = "3-broomanisol", CasNr = "2398-37-0", Group = "ChemischeStof" });</v>
      </c>
    </row>
    <row r="4602" spans="1:10" x14ac:dyDescent="0.25">
      <c r="A4602" s="329" t="s">
        <v>722</v>
      </c>
      <c r="B4602" s="329" t="s">
        <v>13902</v>
      </c>
      <c r="C4602" s="329" t="s">
        <v>13903</v>
      </c>
      <c r="D4602" s="329" t="s">
        <v>2028</v>
      </c>
      <c r="E4602" s="329">
        <v>6249</v>
      </c>
      <c r="F4602" s="330">
        <v>44008</v>
      </c>
      <c r="G4602" s="330"/>
      <c r="I4602">
        <f>INDEX('T.19 factoren v1.4.0'!$A$1:$I$8977,MATCH($E4602,'T.19 factoren v1.4.0'!$E:$E,0),5)</f>
        <v>6249</v>
      </c>
      <c r="J4602" t="str">
        <f t="shared" si="71"/>
        <v>definitions.Add(new ParameterDefinition() { ID = 6249 , Code = "3BrFol", Description = "3-broomfenol", CasNr = "591-20-8", Group = "ChemischeStof" });</v>
      </c>
    </row>
    <row r="4603" spans="1:10" x14ac:dyDescent="0.25">
      <c r="A4603" s="329" t="s">
        <v>723</v>
      </c>
      <c r="B4603" s="329" t="s">
        <v>13904</v>
      </c>
      <c r="C4603" s="329" t="s">
        <v>13905</v>
      </c>
      <c r="D4603" s="329" t="s">
        <v>2028</v>
      </c>
      <c r="E4603" s="329">
        <v>6250</v>
      </c>
      <c r="F4603" s="330">
        <v>44008</v>
      </c>
      <c r="G4603" s="330"/>
      <c r="I4603">
        <f>INDEX('T.19 factoren v1.4.0'!$A$1:$I$8977,MATCH($E4603,'T.19 factoren v1.4.0'!$E:$E,0),5)</f>
        <v>6250</v>
      </c>
      <c r="J4603" t="str">
        <f t="shared" si="71"/>
        <v>definitions.Add(new ParameterDefinition() { ID = 6250 , Code = "18DazccC14a2", Description = "1,8-diazacyclotetradecaan-2,9-dion", CasNr = "56403-09-9", Group = "ChemischeStof" });</v>
      </c>
    </row>
    <row r="4604" spans="1:10" x14ac:dyDescent="0.25">
      <c r="A4604" s="329" t="s">
        <v>724</v>
      </c>
      <c r="B4604" s="329" t="s">
        <v>13906</v>
      </c>
      <c r="C4604" s="329" t="s">
        <v>13907</v>
      </c>
      <c r="D4604" s="329" t="s">
        <v>2028</v>
      </c>
      <c r="E4604" s="329">
        <v>6251</v>
      </c>
      <c r="F4604" s="330">
        <v>44008</v>
      </c>
      <c r="G4604" s="330"/>
      <c r="I4604">
        <f>INDEX('T.19 factoren v1.4.0'!$A$1:$I$8977,MATCH($E4604,'T.19 factoren v1.4.0'!$E:$E,0),5)</f>
        <v>6251</v>
      </c>
      <c r="J4604" t="str">
        <f t="shared" si="71"/>
        <v>definitions.Add(new ParameterDefinition() { ID = 6251 , Code = "18TazccC21a2", Description = "1,8,15-triazacycloheneicosaan-2,9,16-trion", CasNr = "56403-08-8", Group = "ChemischeStof" });</v>
      </c>
    </row>
    <row r="4605" spans="1:10" x14ac:dyDescent="0.25">
      <c r="A4605" s="329" t="s">
        <v>725</v>
      </c>
      <c r="B4605" s="329" t="s">
        <v>725</v>
      </c>
      <c r="C4605" s="329" t="s">
        <v>13908</v>
      </c>
      <c r="D4605" s="329" t="s">
        <v>2028</v>
      </c>
      <c r="E4605" s="329">
        <v>6252</v>
      </c>
      <c r="F4605" s="330">
        <v>44008</v>
      </c>
      <c r="G4605" s="330"/>
      <c r="I4605">
        <f>INDEX('T.19 factoren v1.4.0'!$A$1:$I$8977,MATCH($E4605,'T.19 factoren v1.4.0'!$E:$E,0),5)</f>
        <v>6252</v>
      </c>
      <c r="J4605" t="str">
        <f t="shared" si="71"/>
        <v>definitions.Add(new ParameterDefinition() { ID = 6252 , Code = "swep", Description = "swep", CasNr = "1918-18-9", Group = "ChemischeStof" });</v>
      </c>
    </row>
    <row r="4606" spans="1:10" x14ac:dyDescent="0.25">
      <c r="A4606" s="329" t="s">
        <v>726</v>
      </c>
      <c r="B4606" s="329" t="s">
        <v>13909</v>
      </c>
      <c r="C4606" s="329" t="s">
        <v>13910</v>
      </c>
      <c r="D4606" s="329" t="s">
        <v>2028</v>
      </c>
      <c r="E4606" s="329">
        <v>6253</v>
      </c>
      <c r="F4606" s="330">
        <v>44008</v>
      </c>
      <c r="G4606" s="330"/>
      <c r="I4606">
        <f>INDEX('T.19 factoren v1.4.0'!$A$1:$I$8977,MATCH($E4606,'T.19 factoren v1.4.0'!$E:$E,0),5)</f>
        <v>6253</v>
      </c>
      <c r="J4606" t="str">
        <f t="shared" si="71"/>
        <v>definitions.Add(new ParameterDefinition() { ID = 6253 , Code = "DC10yFt", Description = "didecylftalaat", CasNr = "84-77-5", Group = "ChemischeStof" });</v>
      </c>
    </row>
    <row r="4607" spans="1:10" x14ac:dyDescent="0.25">
      <c r="A4607" s="329" t="s">
        <v>727</v>
      </c>
      <c r="B4607" s="329" t="s">
        <v>13911</v>
      </c>
      <c r="C4607" s="329" t="s">
        <v>13912</v>
      </c>
      <c r="D4607" s="329" t="s">
        <v>2028</v>
      </c>
      <c r="E4607" s="329">
        <v>6254</v>
      </c>
      <c r="F4607" s="330">
        <v>44008</v>
      </c>
      <c r="G4607" s="330"/>
      <c r="I4607">
        <f>INDEX('T.19 factoren v1.4.0'!$A$1:$I$8977,MATCH($E4607,'T.19 factoren v1.4.0'!$E:$E,0),5)</f>
        <v>6254</v>
      </c>
      <c r="J4607" t="str">
        <f t="shared" si="71"/>
        <v>definitions.Add(new ParameterDefinition() { ID = 6254 , Code = "17DC1yxtne", Description = "1,7-dimethylxanthine", CasNr = "611-59-6", Group = "ChemischeStof" });</v>
      </c>
    </row>
    <row r="4608" spans="1:10" x14ac:dyDescent="0.25">
      <c r="A4608" s="329" t="s">
        <v>728</v>
      </c>
      <c r="B4608" s="329" t="s">
        <v>13913</v>
      </c>
      <c r="C4608" s="329" t="s">
        <v>13914</v>
      </c>
      <c r="D4608" s="329" t="s">
        <v>2028</v>
      </c>
      <c r="E4608" s="329">
        <v>6255</v>
      </c>
      <c r="F4608" s="330">
        <v>44008</v>
      </c>
      <c r="G4608" s="330"/>
      <c r="I4608">
        <f>INDEX('T.19 factoren v1.4.0'!$A$1:$I$8977,MATCH($E4608,'T.19 factoren v1.4.0'!$E:$E,0),5)</f>
        <v>6255</v>
      </c>
      <c r="J4608" t="str">
        <f t="shared" si="71"/>
        <v>definitions.Add(new ParameterDefinition() { ID = 6255 , Code = "DmtClOaAezr", Description = "dimethachloor-oxalaminezuur", CasNr = "1086384-49-7", Group = "ChemischeStof" });</v>
      </c>
    </row>
    <row r="4609" spans="1:10" x14ac:dyDescent="0.25">
      <c r="A4609" s="329" t="s">
        <v>729</v>
      </c>
      <c r="B4609" s="329" t="s">
        <v>13915</v>
      </c>
      <c r="C4609" s="329" t="s">
        <v>13916</v>
      </c>
      <c r="D4609" s="329" t="s">
        <v>2028</v>
      </c>
      <c r="E4609" s="329">
        <v>6256</v>
      </c>
      <c r="F4609" s="330">
        <v>44008</v>
      </c>
      <c r="G4609" s="330"/>
      <c r="I4609">
        <f>INDEX('T.19 factoren v1.4.0'!$A$1:$I$8977,MATCH($E4609,'T.19 factoren v1.4.0'!$E:$E,0),5)</f>
        <v>6256</v>
      </c>
      <c r="J4609" t="str">
        <f t="shared" si="71"/>
        <v>definitions.Add(new ParameterDefinition() { ID = 6256 , Code = "spirmsfmtM01", Description = "spiromesifen metaboliet M01", CasNr = "148476-30-6", Group = "ChemischeStof" });</v>
      </c>
    </row>
    <row r="4610" spans="1:10" x14ac:dyDescent="0.25">
      <c r="A4610" s="329" t="s">
        <v>730</v>
      </c>
      <c r="B4610" s="329" t="s">
        <v>13917</v>
      </c>
      <c r="C4610" s="329" t="s">
        <v>13918</v>
      </c>
      <c r="D4610" s="329" t="s">
        <v>2028</v>
      </c>
      <c r="E4610" s="329">
        <v>6257</v>
      </c>
      <c r="F4610" s="330">
        <v>44008</v>
      </c>
      <c r="G4610" s="330"/>
      <c r="I4610">
        <f>INDEX('T.19 factoren v1.4.0'!$A$1:$I$8977,MATCH($E4610,'T.19 factoren v1.4.0'!$E:$E,0),5)</f>
        <v>6257</v>
      </c>
      <c r="J4610" t="str">
        <f t="shared" si="71"/>
        <v>definitions.Add(new ParameterDefinition() { ID = 6257 , Code = "2cbmyTCl4CNb", Description = "2-carbamoyl-3,5,6-trichloor-4-cyaanbenzeensulfonzuur", CasNr = "1418095-02-9", Group = "ChemischeStof" });</v>
      </c>
    </row>
    <row r="4611" spans="1:10" x14ac:dyDescent="0.25">
      <c r="A4611" s="329" t="s">
        <v>731</v>
      </c>
      <c r="B4611" s="329" t="s">
        <v>13919</v>
      </c>
      <c r="C4611" s="329" t="s">
        <v>13920</v>
      </c>
      <c r="D4611" s="329" t="s">
        <v>2028</v>
      </c>
      <c r="E4611" s="329">
        <v>6258</v>
      </c>
      <c r="F4611" s="330">
        <v>44008</v>
      </c>
      <c r="G4611" s="330"/>
      <c r="I4611">
        <f>INDEX('T.19 factoren v1.4.0'!$A$1:$I$8977,MATCH($E4611,'T.19 factoren v1.4.0'!$E:$E,0),5)</f>
        <v>6258</v>
      </c>
      <c r="J4611" t="str">
        <f t="shared" ref="J4611:J4674" si="72">"definitions.Add(new ParameterDefinition() { ID = " &amp; E4611 &amp; " , Code = """ &amp; A4611 &amp; """, Description = """ &amp; B4611 &amp; """, CasNr = """ &amp; C4611 &amp;""", Group = """ &amp; D4611 &amp;""" });"</f>
        <v>definitions.Add(new ParameterDefinition() { ID = 6258 , Code = "3cbmyTClbzez", Description = "3-carbamoyl-2,4,5-trichloorbenzoezuur", CasNr = "142733-37-7", Group = "ChemischeStof" });</v>
      </c>
    </row>
    <row r="4612" spans="1:10" x14ac:dyDescent="0.25">
      <c r="A4612" s="329" t="s">
        <v>732</v>
      </c>
      <c r="B4612" s="329" t="s">
        <v>13921</v>
      </c>
      <c r="C4612" s="329" t="s">
        <v>13922</v>
      </c>
      <c r="D4612" s="329" t="s">
        <v>2028</v>
      </c>
      <c r="E4612" s="329">
        <v>6259</v>
      </c>
      <c r="F4612" s="330">
        <v>44008</v>
      </c>
      <c r="G4612" s="330"/>
      <c r="I4612">
        <f>INDEX('T.19 factoren v1.4.0'!$A$1:$I$8977,MATCH($E4612,'T.19 factoren v1.4.0'!$E:$E,0),5)</f>
        <v>6259</v>
      </c>
      <c r="J4612" t="str">
        <f t="shared" si="72"/>
        <v>definitions.Add(new ParameterDefinition() { ID = 6259 , Code = "mlxlMC62826", Description = "metalaxyl metaboliet CGA 62826", CasNr = "87764-37-2", Group = "ChemischeStof" });</v>
      </c>
    </row>
    <row r="4613" spans="1:10" x14ac:dyDescent="0.25">
      <c r="A4613" s="329" t="s">
        <v>733</v>
      </c>
      <c r="B4613" s="329" t="s">
        <v>13923</v>
      </c>
      <c r="C4613" s="329" t="s">
        <v>13924</v>
      </c>
      <c r="D4613" s="329" t="s">
        <v>2028</v>
      </c>
      <c r="E4613" s="329">
        <v>6260</v>
      </c>
      <c r="F4613" s="330">
        <v>44008</v>
      </c>
      <c r="G4613" s="330"/>
      <c r="I4613">
        <f>INDEX('T.19 factoren v1.4.0'!$A$1:$I$8977,MATCH($E4613,'T.19 factoren v1.4.0'!$E:$E,0),5)</f>
        <v>6260</v>
      </c>
      <c r="J4613" t="str">
        <f t="shared" si="72"/>
        <v>definitions.Add(new ParameterDefinition() { ID = 6260 , Code = "mlxlMC108906", Description = "metalaxyl metaboliet CGA 108906", CasNr = "104390-56-9", Group = "ChemischeStof" });</v>
      </c>
    </row>
    <row r="4614" spans="1:10" x14ac:dyDescent="0.25">
      <c r="A4614" s="329" t="s">
        <v>734</v>
      </c>
      <c r="B4614" s="329" t="s">
        <v>13925</v>
      </c>
      <c r="C4614" s="329" t="s">
        <v>13926</v>
      </c>
      <c r="D4614" s="329" t="s">
        <v>2028</v>
      </c>
      <c r="E4614" s="329">
        <v>6261</v>
      </c>
      <c r="F4614" s="330">
        <v>44008</v>
      </c>
      <c r="G4614" s="330"/>
      <c r="I4614">
        <f>INDEX('T.19 factoren v1.4.0'!$A$1:$I$8977,MATCH($E4614,'T.19 factoren v1.4.0'!$E:$E,0),5)</f>
        <v>6261</v>
      </c>
      <c r="J4614" t="str">
        <f t="shared" si="72"/>
        <v>definitions.Add(new ParameterDefinition() { ID = 6261 , Code = "NC15a", Description = "n-pentadecaan", CasNr = "629-62-9", Group = "ChemischeStof" });</v>
      </c>
    </row>
    <row r="4615" spans="1:10" x14ac:dyDescent="0.25">
      <c r="A4615" s="329" t="s">
        <v>735</v>
      </c>
      <c r="B4615" s="329" t="s">
        <v>13927</v>
      </c>
      <c r="C4615" s="329" t="s">
        <v>13928</v>
      </c>
      <c r="D4615" s="329" t="s">
        <v>2028</v>
      </c>
      <c r="E4615" s="329">
        <v>6262</v>
      </c>
      <c r="F4615" s="330">
        <v>44008</v>
      </c>
      <c r="G4615" s="330"/>
      <c r="I4615">
        <f>INDEX('T.19 factoren v1.4.0'!$A$1:$I$8977,MATCH($E4615,'T.19 factoren v1.4.0'!$E:$E,0),5)</f>
        <v>6262</v>
      </c>
      <c r="J4615" t="str">
        <f t="shared" si="72"/>
        <v>definitions.Add(new ParameterDefinition() { ID = 6262 , Code = "NC16a", Description = "n-hexadecaan", CasNr = "544-76-3", Group = "ChemischeStof" });</v>
      </c>
    </row>
    <row r="4616" spans="1:10" x14ac:dyDescent="0.25">
      <c r="A4616" s="329" t="s">
        <v>736</v>
      </c>
      <c r="B4616" s="329" t="s">
        <v>13929</v>
      </c>
      <c r="C4616" s="329" t="s">
        <v>13930</v>
      </c>
      <c r="D4616" s="329" t="s">
        <v>2028</v>
      </c>
      <c r="E4616" s="329">
        <v>6263</v>
      </c>
      <c r="F4616" s="330">
        <v>44008</v>
      </c>
      <c r="G4616" s="330"/>
      <c r="I4616">
        <f>INDEX('T.19 factoren v1.4.0'!$A$1:$I$8977,MATCH($E4616,'T.19 factoren v1.4.0'!$E:$E,0),5)</f>
        <v>6263</v>
      </c>
      <c r="J4616" t="str">
        <f t="shared" si="72"/>
        <v>definitions.Add(new ParameterDefinition() { ID = 6263 , Code = "C5yBen", Description = "pentylbenzeen", CasNr = "538-68-1", Group = "ChemischeStof" });</v>
      </c>
    </row>
    <row r="4617" spans="1:10" x14ac:dyDescent="0.25">
      <c r="A4617" s="329" t="s">
        <v>737</v>
      </c>
      <c r="B4617" s="329" t="s">
        <v>13931</v>
      </c>
      <c r="C4617" s="329" t="s">
        <v>13932</v>
      </c>
      <c r="D4617" s="329" t="s">
        <v>2028</v>
      </c>
      <c r="E4617" s="329">
        <v>6264</v>
      </c>
      <c r="F4617" s="330">
        <v>44008</v>
      </c>
      <c r="G4617" s="330"/>
      <c r="I4617">
        <f>INDEX('T.19 factoren v1.4.0'!$A$1:$I$8977,MATCH($E4617,'T.19 factoren v1.4.0'!$E:$E,0),5)</f>
        <v>6264</v>
      </c>
      <c r="J4617" t="str">
        <f t="shared" si="72"/>
        <v>definitions.Add(new ParameterDefinition() { ID = 6264 , Code = "135TiC3yBen", Description = "1,3,5-triisopropylbenzeen", CasNr = "717-74-8", Group = "ChemischeStof" });</v>
      </c>
    </row>
    <row r="4618" spans="1:10" x14ac:dyDescent="0.25">
      <c r="A4618" s="329" t="s">
        <v>738</v>
      </c>
      <c r="B4618" s="329" t="s">
        <v>13933</v>
      </c>
      <c r="C4618" s="329" t="s">
        <v>13934</v>
      </c>
      <c r="D4618" s="329" t="s">
        <v>2028</v>
      </c>
      <c r="E4618" s="329">
        <v>6265</v>
      </c>
      <c r="F4618" s="330">
        <v>44008</v>
      </c>
      <c r="G4618" s="330"/>
      <c r="I4618">
        <f>INDEX('T.19 factoren v1.4.0'!$A$1:$I$8977,MATCH($E4618,'T.19 factoren v1.4.0'!$E:$E,0),5)</f>
        <v>6265</v>
      </c>
      <c r="J4618" t="str">
        <f t="shared" si="72"/>
        <v>definitions.Add(new ParameterDefinition() { ID = 6265 , Code = "c1Cl1C3e", Description = "cis-1-chloor-1-propeen", CasNr = "16136-84-8", Group = "ChemischeStof" });</v>
      </c>
    </row>
    <row r="4619" spans="1:10" x14ac:dyDescent="0.25">
      <c r="A4619" s="329" t="s">
        <v>739</v>
      </c>
      <c r="B4619" s="329" t="s">
        <v>13935</v>
      </c>
      <c r="C4619" s="329" t="s">
        <v>13936</v>
      </c>
      <c r="D4619" s="329" t="s">
        <v>2028</v>
      </c>
      <c r="E4619" s="329">
        <v>6266</v>
      </c>
      <c r="F4619" s="330">
        <v>44008</v>
      </c>
      <c r="G4619" s="330"/>
      <c r="I4619">
        <f>INDEX('T.19 factoren v1.4.0'!$A$1:$I$8977,MATCH($E4619,'T.19 factoren v1.4.0'!$E:$E,0),5)</f>
        <v>6266</v>
      </c>
      <c r="J4619" t="str">
        <f t="shared" si="72"/>
        <v>definitions.Add(new ParameterDefinition() { ID = 6266 , Code = "t1Cl1C3e", Description = "trans-1-chloor-1-propeen", CasNr = "16136-85-9", Group = "ChemischeStof" });</v>
      </c>
    </row>
    <row r="4620" spans="1:10" x14ac:dyDescent="0.25">
      <c r="A4620" s="329" t="s">
        <v>740</v>
      </c>
      <c r="B4620" s="329" t="s">
        <v>13937</v>
      </c>
      <c r="C4620" s="329" t="s">
        <v>13938</v>
      </c>
      <c r="D4620" s="329" t="s">
        <v>2028</v>
      </c>
      <c r="E4620" s="329">
        <v>6267</v>
      </c>
      <c r="F4620" s="330">
        <v>44008</v>
      </c>
      <c r="G4620" s="330"/>
      <c r="I4620">
        <f>INDEX('T.19 factoren v1.4.0'!$A$1:$I$8977,MATCH($E4620,'T.19 factoren v1.4.0'!$E:$E,0),5)</f>
        <v>6267</v>
      </c>
      <c r="J4620" t="str">
        <f t="shared" si="72"/>
        <v>definitions.Add(new ParameterDefinition() { ID = 6267 , Code = "acsfm", Description = "acesulfaam", CasNr = "33665-90-6", Group = "ChemischeStof" });</v>
      </c>
    </row>
    <row r="4621" spans="1:10" x14ac:dyDescent="0.25">
      <c r="A4621" s="329" t="s">
        <v>741</v>
      </c>
      <c r="B4621" s="329" t="s">
        <v>13939</v>
      </c>
      <c r="C4621" s="329" t="s">
        <v>13940</v>
      </c>
      <c r="D4621" s="329" t="s">
        <v>2028</v>
      </c>
      <c r="E4621" s="329">
        <v>6268</v>
      </c>
      <c r="F4621" s="330">
        <v>44008</v>
      </c>
      <c r="G4621" s="330"/>
      <c r="I4621">
        <f>INDEX('T.19 factoren v1.4.0'!$A$1:$I$8977,MATCH($E4621,'T.19 factoren v1.4.0'!$E:$E,0),5)</f>
        <v>6268</v>
      </c>
      <c r="J4621" t="str">
        <f t="shared" si="72"/>
        <v>definitions.Add(new ParameterDefinition() { ID = 6268 , Code = "amtdne", Description = "amantadine", CasNr = "768-94-5", Group = "ChemischeStof" });</v>
      </c>
    </row>
    <row r="4622" spans="1:10" x14ac:dyDescent="0.25">
      <c r="A4622" s="329" t="s">
        <v>742</v>
      </c>
      <c r="B4622" s="329" t="s">
        <v>13941</v>
      </c>
      <c r="C4622" s="329" t="s">
        <v>13942</v>
      </c>
      <c r="D4622" s="329" t="s">
        <v>2028</v>
      </c>
      <c r="E4622" s="329">
        <v>6269</v>
      </c>
      <c r="F4622" s="330">
        <v>44008</v>
      </c>
      <c r="G4622" s="330"/>
      <c r="I4622">
        <f>INDEX('T.19 factoren v1.4.0'!$A$1:$I$8977,MATCH($E4622,'T.19 factoren v1.4.0'!$E:$E,0),5)</f>
        <v>6269</v>
      </c>
      <c r="J4622" t="str">
        <f t="shared" si="72"/>
        <v>definitions.Add(new ParameterDefinition() { ID = 6269 , Code = "sulfmtzl", Description = "sulfamethizol", CasNr = "144-82-1", Group = "ChemischeStof" });</v>
      </c>
    </row>
    <row r="4623" spans="1:10" x14ac:dyDescent="0.25">
      <c r="A4623" s="329" t="s">
        <v>743</v>
      </c>
      <c r="B4623" s="329" t="s">
        <v>13943</v>
      </c>
      <c r="C4623" s="329" t="s">
        <v>13944</v>
      </c>
      <c r="D4623" s="329" t="s">
        <v>2028</v>
      </c>
      <c r="E4623" s="329">
        <v>6270</v>
      </c>
      <c r="F4623" s="330">
        <v>44008</v>
      </c>
      <c r="G4623" s="330"/>
      <c r="I4623">
        <f>INDEX('T.19 factoren v1.4.0'!$A$1:$I$8977,MATCH($E4623,'T.19 factoren v1.4.0'!$E:$E,0),5)</f>
        <v>6270</v>
      </c>
      <c r="J4623" t="str">
        <f t="shared" si="72"/>
        <v>definitions.Add(new ParameterDefinition() { ID = 6270 , Code = "ceftzdme", Description = "ceftazidime", CasNr = "72558-82-8", Group = "ChemischeStof" });</v>
      </c>
    </row>
    <row r="4624" spans="1:10" x14ac:dyDescent="0.25">
      <c r="A4624" s="329" t="s">
        <v>744</v>
      </c>
      <c r="B4624" s="329" t="s">
        <v>13945</v>
      </c>
      <c r="C4624" s="329" t="s">
        <v>13946</v>
      </c>
      <c r="D4624" s="329" t="s">
        <v>2028</v>
      </c>
      <c r="E4624" s="329">
        <v>6271</v>
      </c>
      <c r="F4624" s="330">
        <v>44008</v>
      </c>
      <c r="G4624" s="330"/>
      <c r="I4624">
        <f>INDEX('T.19 factoren v1.4.0'!$A$1:$I$8977,MATCH($E4624,'T.19 factoren v1.4.0'!$E:$E,0),5)</f>
        <v>6271</v>
      </c>
      <c r="J4624" t="str">
        <f t="shared" si="72"/>
        <v>definitions.Add(new ParameterDefinition() { ID = 6271 , Code = "NMEA", Description = "N-methylethanolamine", CasNr = "109-83-1", Group = "ChemischeStof" });</v>
      </c>
    </row>
    <row r="4625" spans="1:10" x14ac:dyDescent="0.25">
      <c r="A4625" s="329" t="s">
        <v>745</v>
      </c>
      <c r="B4625" s="329" t="s">
        <v>13947</v>
      </c>
      <c r="C4625" s="329" t="s">
        <v>13948</v>
      </c>
      <c r="D4625" s="329" t="s">
        <v>2028</v>
      </c>
      <c r="E4625" s="329">
        <v>6272</v>
      </c>
      <c r="F4625" s="330">
        <v>44008</v>
      </c>
      <c r="G4625" s="330"/>
      <c r="I4625">
        <f>INDEX('T.19 factoren v1.4.0'!$A$1:$I$8977,MATCH($E4625,'T.19 factoren v1.4.0'!$E:$E,0),5)</f>
        <v>6272</v>
      </c>
      <c r="J4625" t="str">
        <f t="shared" si="72"/>
        <v>definitions.Add(new ParameterDefinition() { ID = 6272 , Code = "14DC1yNaf", Description = "1,4-dimethylnaftaleen", CasNr = "571-58-4", Group = "ChemischeStof" });</v>
      </c>
    </row>
    <row r="4626" spans="1:10" x14ac:dyDescent="0.25">
      <c r="A4626" s="329" t="s">
        <v>746</v>
      </c>
      <c r="B4626" s="329" t="s">
        <v>13949</v>
      </c>
      <c r="C4626" s="329" t="s">
        <v>13950</v>
      </c>
      <c r="D4626" s="329" t="s">
        <v>2028</v>
      </c>
      <c r="E4626" s="329">
        <v>6273</v>
      </c>
      <c r="F4626" s="330">
        <v>44008</v>
      </c>
      <c r="G4626" s="330"/>
      <c r="I4626">
        <f>INDEX('T.19 factoren v1.4.0'!$A$1:$I$8977,MATCH($E4626,'T.19 factoren v1.4.0'!$E:$E,0),5)</f>
        <v>6273</v>
      </c>
      <c r="J4626" t="str">
        <f t="shared" si="72"/>
        <v>definitions.Add(new ParameterDefinition() { ID = 6273 , Code = "adpntl", Description = "adiponitril", CasNr = "111-69-3", Group = "ChemischeStof" });</v>
      </c>
    </row>
    <row r="4627" spans="1:10" x14ac:dyDescent="0.25">
      <c r="A4627" s="329" t="s">
        <v>747</v>
      </c>
      <c r="B4627" s="329" t="s">
        <v>13951</v>
      </c>
      <c r="C4627" s="329" t="s">
        <v>13952</v>
      </c>
      <c r="D4627" s="329" t="s">
        <v>2028</v>
      </c>
      <c r="E4627" s="329">
        <v>6274</v>
      </c>
      <c r="F4627" s="330">
        <v>44008</v>
      </c>
      <c r="G4627" s="330"/>
      <c r="I4627">
        <f>INDEX('T.19 factoren v1.4.0'!$A$1:$I$8977,MATCH($E4627,'T.19 factoren v1.4.0'!$E:$E,0),5)</f>
        <v>6274</v>
      </c>
      <c r="J4627" t="str">
        <f t="shared" si="72"/>
        <v>definitions.Add(new ParameterDefinition() { ID = 6274 , Code = "25DC1yprzne", Description = "2,5-dimethylpyrazine", CasNr = "123-32-0", Group = "ChemischeStof" });</v>
      </c>
    </row>
    <row r="4628" spans="1:10" x14ac:dyDescent="0.25">
      <c r="A4628" s="329" t="s">
        <v>748</v>
      </c>
      <c r="B4628" s="329" t="s">
        <v>13953</v>
      </c>
      <c r="C4628" s="329" t="s">
        <v>13954</v>
      </c>
      <c r="D4628" s="329" t="s">
        <v>2028</v>
      </c>
      <c r="E4628" s="329">
        <v>6275</v>
      </c>
      <c r="F4628" s="330">
        <v>44008</v>
      </c>
      <c r="G4628" s="330"/>
      <c r="I4628">
        <f>INDEX('T.19 factoren v1.4.0'!$A$1:$I$8977,MATCH($E4628,'T.19 factoren v1.4.0'!$E:$E,0),5)</f>
        <v>6275</v>
      </c>
      <c r="J4628" t="str">
        <f t="shared" si="72"/>
        <v>definitions.Add(new ParameterDefinition() { ID = 6275 , Code = "12C1oxC3ox2C", Description = "1-(2-methoxypropoxy)-2-propanol", CasNr = "13429-07-7", Group = "ChemischeStof" });</v>
      </c>
    </row>
    <row r="4629" spans="1:10" x14ac:dyDescent="0.25">
      <c r="A4629" s="329" t="s">
        <v>749</v>
      </c>
      <c r="B4629" s="329" t="s">
        <v>13955</v>
      </c>
      <c r="C4629" s="329" t="s">
        <v>13956</v>
      </c>
      <c r="D4629" s="329" t="s">
        <v>2028</v>
      </c>
      <c r="E4629" s="329">
        <v>6276</v>
      </c>
      <c r="F4629" s="330">
        <v>44008</v>
      </c>
      <c r="G4629" s="330"/>
      <c r="I4629">
        <f>INDEX('T.19 factoren v1.4.0'!$A$1:$I$8977,MATCH($E4629,'T.19 factoren v1.4.0'!$E:$E,0),5)</f>
        <v>6276</v>
      </c>
      <c r="J4629" t="str">
        <f t="shared" si="72"/>
        <v>definitions.Add(new ParameterDefinition() { ID = 6276 , Code = "2C2yprzne", Description = "2-ethylpyrazine", CasNr = "13925-00-3", Group = "ChemischeStof" });</v>
      </c>
    </row>
    <row r="4630" spans="1:10" x14ac:dyDescent="0.25">
      <c r="A4630" s="329" t="s">
        <v>750</v>
      </c>
      <c r="B4630" s="329" t="s">
        <v>13957</v>
      </c>
      <c r="C4630" s="329" t="s">
        <v>13958</v>
      </c>
      <c r="D4630" s="329" t="s">
        <v>2028</v>
      </c>
      <c r="E4630" s="329">
        <v>6277</v>
      </c>
      <c r="F4630" s="330">
        <v>44008</v>
      </c>
      <c r="G4630" s="330"/>
      <c r="I4630">
        <f>INDEX('T.19 factoren v1.4.0'!$A$1:$I$8977,MATCH($E4630,'T.19 factoren v1.4.0'!$E:$E,0),5)</f>
        <v>6277</v>
      </c>
      <c r="J4630" t="str">
        <f t="shared" si="72"/>
        <v>definitions.Add(new ParameterDefinition() { ID = 6277 , Code = "235TC1yprzne", Description = "2,3,5-trimethylpyrazine", CasNr = "14667-55-1", Group = "ChemischeStof" });</v>
      </c>
    </row>
    <row r="4631" spans="1:10" x14ac:dyDescent="0.25">
      <c r="A4631" s="329" t="s">
        <v>751</v>
      </c>
      <c r="B4631" s="329" t="s">
        <v>13959</v>
      </c>
      <c r="C4631" s="329" t="s">
        <v>13960</v>
      </c>
      <c r="D4631" s="329" t="s">
        <v>2028</v>
      </c>
      <c r="E4631" s="329">
        <v>6278</v>
      </c>
      <c r="F4631" s="330">
        <v>44008</v>
      </c>
      <c r="G4631" s="330"/>
      <c r="I4631">
        <f>INDEX('T.19 factoren v1.4.0'!$A$1:$I$8977,MATCH($E4631,'T.19 factoren v1.4.0'!$E:$E,0),5)</f>
        <v>6278</v>
      </c>
      <c r="J4631" t="str">
        <f t="shared" si="72"/>
        <v>definitions.Add(new ParameterDefinition() { ID = 6278 , Code = "DC2yzrprPO4", Description = "diethylzuur pyrofosfaat", CasNr = "1707-71-7", Group = "ChemischeStof" });</v>
      </c>
    </row>
    <row r="4632" spans="1:10" x14ac:dyDescent="0.25">
      <c r="A4632" s="329" t="s">
        <v>752</v>
      </c>
      <c r="B4632" s="329" t="s">
        <v>13961</v>
      </c>
      <c r="C4632" s="329" t="s">
        <v>13962</v>
      </c>
      <c r="D4632" s="329" t="s">
        <v>2028</v>
      </c>
      <c r="E4632" s="329">
        <v>6279</v>
      </c>
      <c r="F4632" s="330">
        <v>44008</v>
      </c>
      <c r="G4632" s="330"/>
      <c r="I4632">
        <f>INDEX('T.19 factoren v1.4.0'!$A$1:$I$8977,MATCH($E4632,'T.19 factoren v1.4.0'!$E:$E,0),5)</f>
        <v>6279</v>
      </c>
      <c r="J4632" t="str">
        <f t="shared" si="72"/>
        <v>definitions.Add(new ParameterDefinition() { ID = 6279 , Code = "6FyC12a", Description = "6-fenyldodecaan", CasNr = "2719-62-2", Group = "ChemischeStof" });</v>
      </c>
    </row>
    <row r="4633" spans="1:10" x14ac:dyDescent="0.25">
      <c r="A4633" s="329" t="s">
        <v>753</v>
      </c>
      <c r="B4633" s="329" t="s">
        <v>13963</v>
      </c>
      <c r="C4633" s="329" t="s">
        <v>13964</v>
      </c>
      <c r="D4633" s="329" t="s">
        <v>2028</v>
      </c>
      <c r="E4633" s="329">
        <v>6280</v>
      </c>
      <c r="F4633" s="330">
        <v>44008</v>
      </c>
      <c r="G4633" s="330"/>
      <c r="I4633">
        <f>INDEX('T.19 factoren v1.4.0'!$A$1:$I$8977,MATCH($E4633,'T.19 factoren v1.4.0'!$E:$E,0),5)</f>
        <v>6280</v>
      </c>
      <c r="J4633" t="str">
        <f t="shared" si="72"/>
        <v>definitions.Add(new ParameterDefinition() { ID = 6280 , Code = "25DHOx25DC1o", Description = "2,5-dihydro-2,5-dimethoxyfuran", CasNr = "332-77-4", Group = "ChemischeStof" });</v>
      </c>
    </row>
    <row r="4634" spans="1:10" x14ac:dyDescent="0.25">
      <c r="A4634" s="329" t="s">
        <v>754</v>
      </c>
      <c r="B4634" s="329" t="s">
        <v>13965</v>
      </c>
      <c r="C4634" s="329" t="s">
        <v>13966</v>
      </c>
      <c r="D4634" s="329" t="s">
        <v>2028</v>
      </c>
      <c r="E4634" s="329">
        <v>6281</v>
      </c>
      <c r="F4634" s="330">
        <v>44008</v>
      </c>
      <c r="G4634" s="330"/>
      <c r="I4634">
        <f>INDEX('T.19 factoren v1.4.0'!$A$1:$I$8977,MATCH($E4634,'T.19 factoren v1.4.0'!$E:$E,0),5)</f>
        <v>6281</v>
      </c>
      <c r="J4634" t="str">
        <f t="shared" si="72"/>
        <v>definitions.Add(new ParameterDefinition() { ID = 6281 , Code = "22DC1oxC4a", Description = "2,2-dimethoxybutaan", CasNr = "3453-99-4", Group = "ChemischeStof" });</v>
      </c>
    </row>
    <row r="4635" spans="1:10" x14ac:dyDescent="0.25">
      <c r="A4635" s="329" t="s">
        <v>755</v>
      </c>
      <c r="B4635" s="329" t="s">
        <v>13967</v>
      </c>
      <c r="C4635" s="329" t="s">
        <v>13968</v>
      </c>
      <c r="D4635" s="329" t="s">
        <v>2028</v>
      </c>
      <c r="E4635" s="329">
        <v>6282</v>
      </c>
      <c r="F4635" s="330">
        <v>44008</v>
      </c>
      <c r="G4635" s="330"/>
      <c r="I4635">
        <f>INDEX('T.19 factoren v1.4.0'!$A$1:$I$8977,MATCH($E4635,'T.19 factoren v1.4.0'!$E:$E,0),5)</f>
        <v>6282</v>
      </c>
      <c r="J4635" t="str">
        <f t="shared" si="72"/>
        <v>definitions.Add(new ParameterDefinition() { ID = 6282 , Code = "DClC1ysfnC1a", Description = "dichloor(methylsulfonyl)methaan", CasNr = "37557-96-3", Group = "ChemischeStof" });</v>
      </c>
    </row>
    <row r="4636" spans="1:10" x14ac:dyDescent="0.25">
      <c r="A4636" s="329" t="s">
        <v>756</v>
      </c>
      <c r="B4636" s="329" t="s">
        <v>13969</v>
      </c>
      <c r="C4636" s="329" t="s">
        <v>13970</v>
      </c>
      <c r="D4636" s="329" t="s">
        <v>2028</v>
      </c>
      <c r="E4636" s="329">
        <v>6283</v>
      </c>
      <c r="F4636" s="330">
        <v>44008</v>
      </c>
      <c r="G4636" s="330"/>
      <c r="I4636">
        <f>INDEX('T.19 factoren v1.4.0'!$A$1:$I$8977,MATCH($E4636,'T.19 factoren v1.4.0'!$E:$E,0),5)</f>
        <v>6283</v>
      </c>
      <c r="J4636" t="str">
        <f t="shared" si="72"/>
        <v>definitions.Add(new ParameterDefinition() { ID = 6283 , Code = "bis2CliC3yEt", Description = "bis(2-chloorisopropyl)ether", CasNr = "39638-32-9", Group = "ChemischeStof" });</v>
      </c>
    </row>
    <row r="4637" spans="1:10" x14ac:dyDescent="0.25">
      <c r="A4637" s="329" t="s">
        <v>757</v>
      </c>
      <c r="B4637" s="329" t="s">
        <v>13971</v>
      </c>
      <c r="C4637" s="329" t="s">
        <v>13972</v>
      </c>
      <c r="D4637" s="329" t="s">
        <v>2028</v>
      </c>
      <c r="E4637" s="329">
        <v>6284</v>
      </c>
      <c r="F4637" s="330">
        <v>44008</v>
      </c>
      <c r="G4637" s="330"/>
      <c r="I4637">
        <f>INDEX('T.19 factoren v1.4.0'!$A$1:$I$8977,MATCH($E4637,'T.19 factoren v1.4.0'!$E:$E,0),5)</f>
        <v>6284</v>
      </c>
      <c r="J4637" t="str">
        <f t="shared" si="72"/>
        <v>definitions.Add(new ParameterDefinition() { ID = 6284 , Code = "1C4ox2C3ol", Description = "1-butoxy-2-propanol", CasNr = "5131-66-8", Group = "ChemischeStof" });</v>
      </c>
    </row>
    <row r="4638" spans="1:10" x14ac:dyDescent="0.25">
      <c r="A4638" s="329" t="s">
        <v>758</v>
      </c>
      <c r="B4638" s="329" t="s">
        <v>13973</v>
      </c>
      <c r="C4638" s="329" t="s">
        <v>13974</v>
      </c>
      <c r="D4638" s="329" t="s">
        <v>2028</v>
      </c>
      <c r="E4638" s="329">
        <v>6285</v>
      </c>
      <c r="F4638" s="330">
        <v>44008</v>
      </c>
      <c r="G4638" s="330"/>
      <c r="I4638">
        <f>INDEX('T.19 factoren v1.4.0'!$A$1:$I$8977,MATCH($E4638,'T.19 factoren v1.4.0'!$E:$E,0),5)</f>
        <v>6285</v>
      </c>
      <c r="J4638" t="str">
        <f t="shared" si="72"/>
        <v>definitions.Add(new ParameterDefinition() { ID = 6285 , Code = "2FyiC3ol", Description = "2-fenylisopropanol", CasNr = "617-94-7", Group = "ChemischeStof" });</v>
      </c>
    </row>
    <row r="4639" spans="1:10" x14ac:dyDescent="0.25">
      <c r="A4639" s="329" t="s">
        <v>759</v>
      </c>
      <c r="B4639" s="329" t="s">
        <v>13975</v>
      </c>
      <c r="C4639" s="329" t="s">
        <v>13976</v>
      </c>
      <c r="D4639" s="329" t="s">
        <v>2028</v>
      </c>
      <c r="E4639" s="329">
        <v>6286</v>
      </c>
      <c r="F4639" s="330">
        <v>44008</v>
      </c>
      <c r="G4639" s="330"/>
      <c r="I4639">
        <f>INDEX('T.19 factoren v1.4.0'!$A$1:$I$8977,MATCH($E4639,'T.19 factoren v1.4.0'!$E:$E,0),5)</f>
        <v>6286</v>
      </c>
      <c r="J4639" t="str">
        <f t="shared" si="72"/>
        <v>definitions.Add(new ParameterDefinition() { ID = 6286 , Code = "NC3yAn", Description = "N-propylaniline", CasNr = "622-80-0", Group = "ChemischeStof" });</v>
      </c>
    </row>
    <row r="4640" spans="1:10" x14ac:dyDescent="0.25">
      <c r="A4640" s="329" t="s">
        <v>760</v>
      </c>
      <c r="B4640" s="329" t="s">
        <v>13977</v>
      </c>
      <c r="C4640" s="329" t="s">
        <v>13978</v>
      </c>
      <c r="D4640" s="329" t="s">
        <v>2028</v>
      </c>
      <c r="E4640" s="329">
        <v>6287</v>
      </c>
      <c r="F4640" s="330">
        <v>44008</v>
      </c>
      <c r="G4640" s="330"/>
      <c r="I4640">
        <f>INDEX('T.19 factoren v1.4.0'!$A$1:$I$8977,MATCH($E4640,'T.19 factoren v1.4.0'!$E:$E,0),5)</f>
        <v>6287</v>
      </c>
      <c r="J4640" t="str">
        <f t="shared" si="72"/>
        <v>definitions.Add(new ParameterDefinition() { ID = 6287 , Code = "T4C1yurum", Description = "tetramethylureum", CasNr = "632-22-4", Group = "ChemischeStof" });</v>
      </c>
    </row>
    <row r="4641" spans="1:10" x14ac:dyDescent="0.25">
      <c r="A4641" s="329" t="s">
        <v>761</v>
      </c>
      <c r="B4641" s="329" t="s">
        <v>13979</v>
      </c>
      <c r="C4641" s="329" t="s">
        <v>13980</v>
      </c>
      <c r="D4641" s="329" t="s">
        <v>2028</v>
      </c>
      <c r="E4641" s="329">
        <v>6288</v>
      </c>
      <c r="F4641" s="330">
        <v>44008</v>
      </c>
      <c r="G4641" s="330"/>
      <c r="I4641">
        <f>INDEX('T.19 factoren v1.4.0'!$A$1:$I$8977,MATCH($E4641,'T.19 factoren v1.4.0'!$E:$E,0),5)</f>
        <v>6288</v>
      </c>
      <c r="J4641" t="str">
        <f t="shared" si="72"/>
        <v>definitions.Add(new ParameterDefinition() { ID = 6288 , Code = "C1yDC2yDtocb", Description = "methyl diethyldithiocarbamaat", CasNr = "686-07-7", Group = "ChemischeStof" });</v>
      </c>
    </row>
    <row r="4642" spans="1:10" x14ac:dyDescent="0.25">
      <c r="A4642" s="329" t="s">
        <v>762</v>
      </c>
      <c r="B4642" s="329" t="s">
        <v>13981</v>
      </c>
      <c r="C4642" s="329" t="s">
        <v>13982</v>
      </c>
      <c r="D4642" s="329" t="s">
        <v>2028</v>
      </c>
      <c r="E4642" s="329">
        <v>6289</v>
      </c>
      <c r="F4642" s="330">
        <v>44008</v>
      </c>
      <c r="G4642" s="330"/>
      <c r="I4642">
        <f>INDEX('T.19 factoren v1.4.0'!$A$1:$I$8977,MATCH($E4642,'T.19 factoren v1.4.0'!$E:$E,0),5)</f>
        <v>6289</v>
      </c>
      <c r="J4642" t="str">
        <f t="shared" si="72"/>
        <v>definitions.Add(new ParameterDefinition() { ID = 6289 , Code = "22DC1y22aDpp", Description = "2,2'-dimethyl-2,2'-azodipropiononitril", CasNr = "78-67-1", Group = "ChemischeStof" });</v>
      </c>
    </row>
    <row r="4643" spans="1:10" x14ac:dyDescent="0.25">
      <c r="A4643" s="329" t="s">
        <v>763</v>
      </c>
      <c r="B4643" s="329" t="s">
        <v>13983</v>
      </c>
      <c r="C4643" s="329" t="s">
        <v>13984</v>
      </c>
      <c r="D4643" s="329" t="s">
        <v>2028</v>
      </c>
      <c r="E4643" s="329">
        <v>6290</v>
      </c>
      <c r="F4643" s="330">
        <v>44008</v>
      </c>
      <c r="G4643" s="330"/>
      <c r="I4643">
        <f>INDEX('T.19 factoren v1.4.0'!$A$1:$I$8977,MATCH($E4643,'T.19 factoren v1.4.0'!$E:$E,0),5)</f>
        <v>6290</v>
      </c>
      <c r="J4643" t="str">
        <f t="shared" si="72"/>
        <v>definitions.Add(new ParameterDefinition() { ID = 6290 , Code = "C2yctnt", Description = "ethylcrotonaat", CasNr = "10544-63-5", Group = "ChemischeStof" });</v>
      </c>
    </row>
    <row r="4644" spans="1:10" x14ac:dyDescent="0.25">
      <c r="A4644" s="329" t="s">
        <v>764</v>
      </c>
      <c r="B4644" s="329" t="s">
        <v>13985</v>
      </c>
      <c r="C4644" s="329" t="s">
        <v>13986</v>
      </c>
      <c r="D4644" s="329" t="s">
        <v>2028</v>
      </c>
      <c r="E4644" s="329">
        <v>6291</v>
      </c>
      <c r="F4644" s="330">
        <v>44008</v>
      </c>
      <c r="G4644" s="330"/>
      <c r="I4644">
        <f>INDEX('T.19 factoren v1.4.0'!$A$1:$I$8977,MATCH($E4644,'T.19 factoren v1.4.0'!$E:$E,0),5)</f>
        <v>6291</v>
      </c>
      <c r="J4644" t="str">
        <f t="shared" si="72"/>
        <v>definitions.Add(new ParameterDefinition() { ID = 6291 , Code = "3C7on", Description = "3-heptanon", CasNr = "106-35-4", Group = "ChemischeStof" });</v>
      </c>
    </row>
    <row r="4645" spans="1:10" x14ac:dyDescent="0.25">
      <c r="A4645" s="329" t="s">
        <v>765</v>
      </c>
      <c r="B4645" s="329" t="s">
        <v>13987</v>
      </c>
      <c r="C4645" s="329" t="s">
        <v>13988</v>
      </c>
      <c r="D4645" s="329" t="s">
        <v>2028</v>
      </c>
      <c r="E4645" s="329">
        <v>6292</v>
      </c>
      <c r="F4645" s="330">
        <v>44008</v>
      </c>
      <c r="G4645" s="330"/>
      <c r="I4645">
        <f>INDEX('T.19 factoren v1.4.0'!$A$1:$I$8977,MATCH($E4645,'T.19 factoren v1.4.0'!$E:$E,0),5)</f>
        <v>6292</v>
      </c>
      <c r="J4645" t="str">
        <f t="shared" si="72"/>
        <v>definitions.Add(new ParameterDefinition() { ID = 6292 , Code = "C2yamktn", Description = "ethylamylketon", CasNr = "106-68-3", Group = "ChemischeStof" });</v>
      </c>
    </row>
    <row r="4646" spans="1:10" x14ac:dyDescent="0.25">
      <c r="A4646" s="329" t="s">
        <v>766</v>
      </c>
      <c r="B4646" s="329" t="s">
        <v>13989</v>
      </c>
      <c r="C4646" s="329" t="s">
        <v>13990</v>
      </c>
      <c r="D4646" s="329" t="s">
        <v>2028</v>
      </c>
      <c r="E4646" s="329">
        <v>6293</v>
      </c>
      <c r="F4646" s="330">
        <v>44008</v>
      </c>
      <c r="G4646" s="330"/>
      <c r="I4646">
        <f>INDEX('T.19 factoren v1.4.0'!$A$1:$I$8977,MATCH($E4646,'T.19 factoren v1.4.0'!$E:$E,0),5)</f>
        <v>6293</v>
      </c>
      <c r="J4646" t="str">
        <f t="shared" si="72"/>
        <v>definitions.Add(new ParameterDefinition() { ID = 6293 , Code = "27DC1yC8a", Description = "2,7-dimethyloctaan", CasNr = "1072-16-8", Group = "ChemischeStof" });</v>
      </c>
    </row>
    <row r="4647" spans="1:10" x14ac:dyDescent="0.25">
      <c r="A4647" s="329" t="s">
        <v>767</v>
      </c>
      <c r="B4647" s="329" t="s">
        <v>13991</v>
      </c>
      <c r="C4647" s="329" t="s">
        <v>13992</v>
      </c>
      <c r="D4647" s="329" t="s">
        <v>2028</v>
      </c>
      <c r="E4647" s="329">
        <v>6294</v>
      </c>
      <c r="F4647" s="330">
        <v>44008</v>
      </c>
      <c r="G4647" s="330"/>
      <c r="I4647">
        <f>INDEX('T.19 factoren v1.4.0'!$A$1:$I$8977,MATCH($E4647,'T.19 factoren v1.4.0'!$E:$E,0),5)</f>
        <v>6294</v>
      </c>
      <c r="J4647" t="str">
        <f t="shared" si="72"/>
        <v>definitions.Add(new ParameterDefinition() { ID = 6294 , Code = "TC2yegclDmtc", Description = "triethyleenglycol dimethacrylaat", CasNr = "109-16-0", Group = "ChemischeStof" });</v>
      </c>
    </row>
    <row r="4648" spans="1:10" x14ac:dyDescent="0.25">
      <c r="A4648" s="329" t="s">
        <v>768</v>
      </c>
      <c r="B4648" s="329" t="s">
        <v>13993</v>
      </c>
      <c r="C4648" s="329" t="s">
        <v>13994</v>
      </c>
      <c r="D4648" s="329" t="s">
        <v>2028</v>
      </c>
      <c r="E4648" s="329">
        <v>6295</v>
      </c>
      <c r="F4648" s="330">
        <v>44008</v>
      </c>
      <c r="G4648" s="330"/>
      <c r="I4648">
        <f>INDEX('T.19 factoren v1.4.0'!$A$1:$I$8977,MATCH($E4648,'T.19 factoren v1.4.0'!$E:$E,0),5)</f>
        <v>6295</v>
      </c>
      <c r="J4648" t="str">
        <f t="shared" si="72"/>
        <v>definitions.Add(new ParameterDefinition() { ID = 6295 , Code = "NC4yAn", Description = "N-butylaniline", CasNr = "1126-78-9", Group = "ChemischeStof" });</v>
      </c>
    </row>
    <row r="4649" spans="1:10" x14ac:dyDescent="0.25">
      <c r="A4649" s="329" t="s">
        <v>769</v>
      </c>
      <c r="B4649" s="329" t="s">
        <v>13995</v>
      </c>
      <c r="C4649" s="329" t="s">
        <v>13996</v>
      </c>
      <c r="D4649" s="329" t="s">
        <v>2028</v>
      </c>
      <c r="E4649" s="329">
        <v>6296</v>
      </c>
      <c r="F4649" s="330">
        <v>44008</v>
      </c>
      <c r="G4649" s="330"/>
      <c r="I4649">
        <f>INDEX('T.19 factoren v1.4.0'!$A$1:$I$8977,MATCH($E4649,'T.19 factoren v1.4.0'!$E:$E,0),5)</f>
        <v>6296</v>
      </c>
      <c r="J4649" t="str">
        <f t="shared" si="72"/>
        <v>definitions.Add(new ParameterDefinition() { ID = 6296 , Code = "1C14ol", Description = "1-tetradecanol", CasNr = "112-72-1", Group = "ChemischeStof" });</v>
      </c>
    </row>
    <row r="4650" spans="1:10" x14ac:dyDescent="0.25">
      <c r="A4650" s="329" t="s">
        <v>770</v>
      </c>
      <c r="B4650" s="329" t="s">
        <v>13997</v>
      </c>
      <c r="C4650" s="329" t="s">
        <v>13998</v>
      </c>
      <c r="D4650" s="329" t="s">
        <v>2028</v>
      </c>
      <c r="E4650" s="329">
        <v>6297</v>
      </c>
      <c r="F4650" s="330">
        <v>44008</v>
      </c>
      <c r="G4650" s="330"/>
      <c r="I4650">
        <f>INDEX('T.19 factoren v1.4.0'!$A$1:$I$8977,MATCH($E4650,'T.19 factoren v1.4.0'!$E:$E,0),5)</f>
        <v>6297</v>
      </c>
      <c r="J4650" t="str">
        <f t="shared" si="72"/>
        <v>definitions.Add(new ParameterDefinition() { ID = 6297 , Code = "3C1y1C4ol", Description = "3-methylbutan-1-ol", CasNr = "123-51-3", Group = "ChemischeStof" });</v>
      </c>
    </row>
    <row r="4651" spans="1:10" x14ac:dyDescent="0.25">
      <c r="A4651" s="329" t="s">
        <v>771</v>
      </c>
      <c r="B4651" s="329" t="s">
        <v>13999</v>
      </c>
      <c r="C4651" s="329" t="s">
        <v>14000</v>
      </c>
      <c r="D4651" s="329" t="s">
        <v>2028</v>
      </c>
      <c r="E4651" s="329">
        <v>6298</v>
      </c>
      <c r="F4651" s="330">
        <v>44008</v>
      </c>
      <c r="G4651" s="330"/>
      <c r="I4651">
        <f>INDEX('T.19 factoren v1.4.0'!$A$1:$I$8977,MATCH($E4651,'T.19 factoren v1.4.0'!$E:$E,0),5)</f>
        <v>6298</v>
      </c>
      <c r="J4651" t="str">
        <f t="shared" si="72"/>
        <v>definitions.Add(new ParameterDefinition() { ID = 6298 , Code = "2C1y5C1ytofr", Description = "2-methyl-5-(methylthio)furan", CasNr = "13678-59-6", Group = "ChemischeStof" });</v>
      </c>
    </row>
    <row r="4652" spans="1:10" x14ac:dyDescent="0.25">
      <c r="A4652" s="329" t="s">
        <v>772</v>
      </c>
      <c r="B4652" s="329" t="s">
        <v>14001</v>
      </c>
      <c r="C4652" s="329" t="s">
        <v>14002</v>
      </c>
      <c r="D4652" s="329" t="s">
        <v>2028</v>
      </c>
      <c r="E4652" s="329">
        <v>6299</v>
      </c>
      <c r="F4652" s="330">
        <v>44008</v>
      </c>
      <c r="G4652" s="330"/>
      <c r="I4652">
        <f>INDEX('T.19 factoren v1.4.0'!$A$1:$I$8977,MATCH($E4652,'T.19 factoren v1.4.0'!$E:$E,0),5)</f>
        <v>6299</v>
      </c>
      <c r="J4652" t="str">
        <f t="shared" si="72"/>
        <v>definitions.Add(new ParameterDefinition() { ID = 6299 , Code = "C1yOactrcnla", Description = "methyl O-acetylricinoleaat", CasNr = "140-03-4", Group = "ChemischeStof" });</v>
      </c>
    </row>
    <row r="4653" spans="1:10" x14ac:dyDescent="0.25">
      <c r="A4653" s="329" t="s">
        <v>773</v>
      </c>
      <c r="B4653" s="329" t="s">
        <v>14003</v>
      </c>
      <c r="C4653" s="329" t="s">
        <v>14004</v>
      </c>
      <c r="D4653" s="329" t="s">
        <v>2028</v>
      </c>
      <c r="E4653" s="329">
        <v>6300</v>
      </c>
      <c r="F4653" s="330">
        <v>44008</v>
      </c>
      <c r="G4653" s="330"/>
      <c r="I4653">
        <f>INDEX('T.19 factoren v1.4.0'!$A$1:$I$8977,MATCH($E4653,'T.19 factoren v1.4.0'!$E:$E,0),5)</f>
        <v>6300</v>
      </c>
      <c r="J4653" t="str">
        <f t="shared" si="72"/>
        <v>definitions.Add(new ParameterDefinition() { ID = 6300 , Code = "Z-9C18ezrC4y", Description = "(Z)-9-octadeceenzuur butylester", CasNr = "142-77-8", Group = "ChemischeStof" });</v>
      </c>
    </row>
    <row r="4654" spans="1:10" x14ac:dyDescent="0.25">
      <c r="A4654" s="329" t="s">
        <v>774</v>
      </c>
      <c r="B4654" s="329" t="s">
        <v>14005</v>
      </c>
      <c r="C4654" s="329" t="s">
        <v>14006</v>
      </c>
      <c r="D4654" s="329" t="s">
        <v>2028</v>
      </c>
      <c r="E4654" s="329">
        <v>6301</v>
      </c>
      <c r="F4654" s="330">
        <v>44008</v>
      </c>
      <c r="G4654" s="330"/>
      <c r="I4654">
        <f>INDEX('T.19 factoren v1.4.0'!$A$1:$I$8977,MATCH($E4654,'T.19 factoren v1.4.0'!$E:$E,0),5)</f>
        <v>6301</v>
      </c>
      <c r="J4654" t="str">
        <f t="shared" si="72"/>
        <v>definitions.Add(new ParameterDefinition() { ID = 6301 , Code = "iC3ypmtt", Description = "isopropylpalmitaat", CasNr = "142-91-6", Group = "ChemischeStof" });</v>
      </c>
    </row>
    <row r="4655" spans="1:10" x14ac:dyDescent="0.25">
      <c r="A4655" s="329" t="s">
        <v>775</v>
      </c>
      <c r="B4655" s="329" t="s">
        <v>14007</v>
      </c>
      <c r="C4655" s="329" t="s">
        <v>14008</v>
      </c>
      <c r="D4655" s="329" t="s">
        <v>2028</v>
      </c>
      <c r="E4655" s="329">
        <v>6302</v>
      </c>
      <c r="F4655" s="330">
        <v>44008</v>
      </c>
      <c r="G4655" s="330"/>
      <c r="I4655">
        <f>INDEX('T.19 factoren v1.4.0'!$A$1:$I$8977,MATCH($E4655,'T.19 factoren v1.4.0'!$E:$E,0),5)</f>
        <v>6302</v>
      </c>
      <c r="J4655" t="str">
        <f t="shared" si="72"/>
        <v>definitions.Add(new ParameterDefinition() { ID = 6302 , Code = "12epOx3C1yC4", Description = "1,2-epoxy-3-methylbutaan", CasNr = "1438-14-8", Group = "ChemischeStof" });</v>
      </c>
    </row>
    <row r="4656" spans="1:10" x14ac:dyDescent="0.25">
      <c r="A4656" s="329" t="s">
        <v>776</v>
      </c>
      <c r="B4656" s="329" t="s">
        <v>14009</v>
      </c>
      <c r="C4656" s="329" t="s">
        <v>14010</v>
      </c>
      <c r="D4656" s="329" t="s">
        <v>2028</v>
      </c>
      <c r="E4656" s="329">
        <v>6303</v>
      </c>
      <c r="F4656" s="330">
        <v>44008</v>
      </c>
      <c r="G4656" s="330"/>
      <c r="I4656">
        <f>INDEX('T.19 factoren v1.4.0'!$A$1:$I$8977,MATCH($E4656,'T.19 factoren v1.4.0'!$E:$E,0),5)</f>
        <v>6303</v>
      </c>
      <c r="J4656" t="str">
        <f t="shared" si="72"/>
        <v>definitions.Add(new ParameterDefinition() { ID = 6303 , Code = "DC1yiFt", Description = "dimethylisoftalaat", CasNr = "1459-93-4", Group = "ChemischeStof" });</v>
      </c>
    </row>
    <row r="4657" spans="1:10" x14ac:dyDescent="0.25">
      <c r="A4657" s="329" t="s">
        <v>777</v>
      </c>
      <c r="B4657" s="329" t="s">
        <v>14011</v>
      </c>
      <c r="C4657" s="329" t="s">
        <v>14012</v>
      </c>
      <c r="D4657" s="329" t="s">
        <v>2028</v>
      </c>
      <c r="E4657" s="329">
        <v>6304</v>
      </c>
      <c r="F4657" s="330">
        <v>44008</v>
      </c>
      <c r="G4657" s="330"/>
      <c r="I4657">
        <f>INDEX('T.19 factoren v1.4.0'!$A$1:$I$8977,MATCH($E4657,'T.19 factoren v1.4.0'!$E:$E,0),5)</f>
        <v>6304</v>
      </c>
      <c r="J4657" t="str">
        <f t="shared" si="72"/>
        <v>definitions.Add(new ParameterDefinition() { ID = 6304 , Code = "12DH224TC1yq", Description = "1,2-dihydro-2,2,4-trimethylquinoline", CasNr = "147-47-7", Group = "ChemischeStof" });</v>
      </c>
    </row>
    <row r="4658" spans="1:10" x14ac:dyDescent="0.25">
      <c r="A4658" s="329" t="s">
        <v>778</v>
      </c>
      <c r="B4658" s="329" t="s">
        <v>14013</v>
      </c>
      <c r="C4658" s="329" t="s">
        <v>14014</v>
      </c>
      <c r="D4658" s="329" t="s">
        <v>2028</v>
      </c>
      <c r="E4658" s="329">
        <v>6305</v>
      </c>
      <c r="F4658" s="330">
        <v>44008</v>
      </c>
      <c r="G4658" s="330"/>
      <c r="I4658">
        <f>INDEX('T.19 factoren v1.4.0'!$A$1:$I$8977,MATCH($E4658,'T.19 factoren v1.4.0'!$E:$E,0),5)</f>
        <v>6305</v>
      </c>
      <c r="J4658" t="str">
        <f t="shared" si="72"/>
        <v>definitions.Add(new ParameterDefinition() { ID = 6305 , Code = "4266TC1y1ccC", Description = "4-(2,6,6-trimethyl-1-cyclohexen-1-yl)-3-buten-2-on", CasNr = "14901-07-6", Group = "ChemischeStof" });</v>
      </c>
    </row>
    <row r="4659" spans="1:10" x14ac:dyDescent="0.25">
      <c r="A4659" s="329" t="s">
        <v>779</v>
      </c>
      <c r="B4659" s="329" t="s">
        <v>14015</v>
      </c>
      <c r="C4659" s="329" t="s">
        <v>14016</v>
      </c>
      <c r="D4659" s="329" t="s">
        <v>2028</v>
      </c>
      <c r="E4659" s="329">
        <v>6306</v>
      </c>
      <c r="F4659" s="330">
        <v>44008</v>
      </c>
      <c r="G4659" s="330"/>
      <c r="I4659">
        <f>INDEX('T.19 factoren v1.4.0'!$A$1:$I$8977,MATCH($E4659,'T.19 factoren v1.4.0'!$E:$E,0),5)</f>
        <v>6306</v>
      </c>
      <c r="J4659" t="str">
        <f t="shared" si="72"/>
        <v>definitions.Add(new ParameterDefinition() { ID = 6306 , Code = "25DC1y14DOxa", Description = "2,5-dimethyl-1,4-dioxaan", CasNr = "15176-21-3", Group = "ChemischeStof" });</v>
      </c>
    </row>
    <row r="4660" spans="1:10" x14ac:dyDescent="0.25">
      <c r="A4660" s="329" t="s">
        <v>780</v>
      </c>
      <c r="B4660" s="329" t="s">
        <v>14017</v>
      </c>
      <c r="C4660" s="329" t="s">
        <v>14018</v>
      </c>
      <c r="D4660" s="329" t="s">
        <v>2028</v>
      </c>
      <c r="E4660" s="329">
        <v>6307</v>
      </c>
      <c r="F4660" s="330">
        <v>44008</v>
      </c>
      <c r="G4660" s="330"/>
      <c r="I4660">
        <f>INDEX('T.19 factoren v1.4.0'!$A$1:$I$8977,MATCH($E4660,'T.19 factoren v1.4.0'!$E:$E,0),5)</f>
        <v>6307</v>
      </c>
      <c r="J4660" t="str">
        <f t="shared" si="72"/>
        <v>definitions.Add(new ParameterDefinition() { ID = 6307 , Code = "C2yccC5a", Description = "ethylcyclopentaan", CasNr = "1640-89-7", Group = "ChemischeStof" });</v>
      </c>
    </row>
    <row r="4661" spans="1:10" x14ac:dyDescent="0.25">
      <c r="A4661" s="329" t="s">
        <v>781</v>
      </c>
      <c r="B4661" s="329" t="s">
        <v>14019</v>
      </c>
      <c r="C4661" s="329" t="s">
        <v>14020</v>
      </c>
      <c r="D4661" s="329" t="s">
        <v>2028</v>
      </c>
      <c r="E4661" s="329">
        <v>6308</v>
      </c>
      <c r="F4661" s="330">
        <v>44008</v>
      </c>
      <c r="G4661" s="330"/>
      <c r="I4661">
        <f>INDEX('T.19 factoren v1.4.0'!$A$1:$I$8977,MATCH($E4661,'T.19 factoren v1.4.0'!$E:$E,0),5)</f>
        <v>6308</v>
      </c>
      <c r="J4661" t="str">
        <f t="shared" si="72"/>
        <v>definitions.Add(new ParameterDefinition() { ID = 6308 , Code = "bisFolADgcdE", Description = "bisfenol A diglycidylether", CasNr = "1675-54-3", Group = "ChemischeStof" });</v>
      </c>
    </row>
    <row r="4662" spans="1:10" x14ac:dyDescent="0.25">
      <c r="A4662" s="329" t="s">
        <v>782</v>
      </c>
      <c r="B4662" s="329" t="s">
        <v>14021</v>
      </c>
      <c r="C4662" s="329" t="s">
        <v>14022</v>
      </c>
      <c r="D4662" s="329" t="s">
        <v>2028</v>
      </c>
      <c r="E4662" s="329">
        <v>6309</v>
      </c>
      <c r="F4662" s="330">
        <v>44008</v>
      </c>
      <c r="G4662" s="330"/>
      <c r="I4662">
        <f>INDEX('T.19 factoren v1.4.0'!$A$1:$I$8977,MATCH($E4662,'T.19 factoren v1.4.0'!$E:$E,0),5)</f>
        <v>6309</v>
      </c>
      <c r="J4662" t="str">
        <f t="shared" si="72"/>
        <v>definitions.Add(new ParameterDefinition() { ID = 6309 , Code = "1C25e", Description = "1-pentacoseen", CasNr = "16980-85-1", Group = "ChemischeStof" });</v>
      </c>
    </row>
    <row r="4663" spans="1:10" x14ac:dyDescent="0.25">
      <c r="A4663" s="329" t="s">
        <v>783</v>
      </c>
      <c r="B4663" s="329" t="s">
        <v>14023</v>
      </c>
      <c r="C4663" s="329" t="s">
        <v>14024</v>
      </c>
      <c r="D4663" s="329" t="s">
        <v>2028</v>
      </c>
      <c r="E4663" s="329">
        <v>6310</v>
      </c>
      <c r="F4663" s="330">
        <v>44008</v>
      </c>
      <c r="G4663" s="330"/>
      <c r="I4663">
        <f>INDEX('T.19 factoren v1.4.0'!$A$1:$I$8977,MATCH($E4663,'T.19 factoren v1.4.0'!$E:$E,0),5)</f>
        <v>6310</v>
      </c>
      <c r="J4663" t="str">
        <f t="shared" si="72"/>
        <v>definitions.Add(new ParameterDefinition() { ID = 6310 , Code = "23DC1yqnlne", Description = "2,3-dimethylquinoline", CasNr = "1721-89-7", Group = "ChemischeStof" });</v>
      </c>
    </row>
    <row r="4664" spans="1:10" x14ac:dyDescent="0.25">
      <c r="A4664" s="329" t="s">
        <v>784</v>
      </c>
      <c r="B4664" s="329" t="s">
        <v>14025</v>
      </c>
      <c r="C4664" s="329" t="s">
        <v>14026</v>
      </c>
      <c r="D4664" s="329" t="s">
        <v>2028</v>
      </c>
      <c r="E4664" s="329">
        <v>6311</v>
      </c>
      <c r="F4664" s="330">
        <v>44008</v>
      </c>
      <c r="G4664" s="330"/>
      <c r="I4664">
        <f>INDEX('T.19 factoren v1.4.0'!$A$1:$I$8977,MATCH($E4664,'T.19 factoren v1.4.0'!$E:$E,0),5)</f>
        <v>6311</v>
      </c>
      <c r="J4664" t="str">
        <f t="shared" si="72"/>
        <v>definitions.Add(new ParameterDefinition() { ID = 6311 , Code = "3C1ycnlne", Description = "3-methylcinnoline", CasNr = "17372-78-0", Group = "ChemischeStof" });</v>
      </c>
    </row>
    <row r="4665" spans="1:10" x14ac:dyDescent="0.25">
      <c r="A4665" s="329" t="s">
        <v>785</v>
      </c>
      <c r="B4665" s="329" t="s">
        <v>14027</v>
      </c>
      <c r="C4665" s="329" t="s">
        <v>14028</v>
      </c>
      <c r="D4665" s="329" t="s">
        <v>2028</v>
      </c>
      <c r="E4665" s="329">
        <v>6312</v>
      </c>
      <c r="F4665" s="330">
        <v>44008</v>
      </c>
      <c r="G4665" s="330"/>
      <c r="I4665">
        <f>INDEX('T.19 factoren v1.4.0'!$A$1:$I$8977,MATCH($E4665,'T.19 factoren v1.4.0'!$E:$E,0),5)</f>
        <v>6312</v>
      </c>
      <c r="J4665" t="str">
        <f t="shared" si="72"/>
        <v>definitions.Add(new ParameterDefinition() { ID = 6312 , Code = "24Segs522E-d", Description = "(24S)-ergosta-5,22(E)-dien-3beta-ol", CasNr = "17472-78-5", Group = "ChemischeStof" });</v>
      </c>
    </row>
    <row r="4666" spans="1:10" x14ac:dyDescent="0.25">
      <c r="A4666" s="329" t="s">
        <v>786</v>
      </c>
      <c r="B4666" s="329" t="s">
        <v>14029</v>
      </c>
      <c r="C4666" s="329" t="s">
        <v>14030</v>
      </c>
      <c r="D4666" s="329" t="s">
        <v>2028</v>
      </c>
      <c r="E4666" s="329">
        <v>6313</v>
      </c>
      <c r="F4666" s="330">
        <v>44008</v>
      </c>
      <c r="G4666" s="330"/>
      <c r="I4666">
        <f>INDEX('T.19 factoren v1.4.0'!$A$1:$I$8977,MATCH($E4666,'T.19 factoren v1.4.0'!$E:$E,0),5)</f>
        <v>6313</v>
      </c>
      <c r="J4666" t="str">
        <f t="shared" si="72"/>
        <v>definitions.Add(new ParameterDefinition() { ID = 6313 , Code = "3C1y3N1C4e", Description = "3-methyl-3-nitro-1-buteen", CasNr = "1809-67-2", Group = "ChemischeStof" });</v>
      </c>
    </row>
    <row r="4667" spans="1:10" x14ac:dyDescent="0.25">
      <c r="A4667" s="329" t="s">
        <v>787</v>
      </c>
      <c r="B4667" s="329" t="s">
        <v>14031</v>
      </c>
      <c r="C4667" s="329" t="s">
        <v>14032</v>
      </c>
      <c r="D4667" s="329" t="s">
        <v>2028</v>
      </c>
      <c r="E4667" s="329">
        <v>6314</v>
      </c>
      <c r="F4667" s="330">
        <v>44008</v>
      </c>
      <c r="G4667" s="330"/>
      <c r="I4667">
        <f>INDEX('T.19 factoren v1.4.0'!$A$1:$I$8977,MATCH($E4667,'T.19 factoren v1.4.0'!$E:$E,0),5)</f>
        <v>6314</v>
      </c>
      <c r="J4667" t="str">
        <f t="shared" si="72"/>
        <v>definitions.Add(new ParameterDefinition() { ID = 6314 , Code = "246T1FyC2yFo", Description = "2,4,6-tris(1-fenylethyl)fenol", CasNr = "18254-13-2", Group = "ChemischeStof" });</v>
      </c>
    </row>
    <row r="4668" spans="1:10" x14ac:dyDescent="0.25">
      <c r="A4668" s="329" t="s">
        <v>788</v>
      </c>
      <c r="B4668" s="329" t="s">
        <v>14033</v>
      </c>
      <c r="C4668" s="329" t="s">
        <v>14034</v>
      </c>
      <c r="D4668" s="329" t="s">
        <v>2028</v>
      </c>
      <c r="E4668" s="329">
        <v>6315</v>
      </c>
      <c r="F4668" s="330">
        <v>44008</v>
      </c>
      <c r="G4668" s="330"/>
      <c r="I4668">
        <f>INDEX('T.19 factoren v1.4.0'!$A$1:$I$8977,MATCH($E4668,'T.19 factoren v1.4.0'!$E:$E,0),5)</f>
        <v>6315</v>
      </c>
      <c r="J4668" t="str">
        <f t="shared" si="72"/>
        <v>definitions.Add(new ParameterDefinition() { ID = 6315 , Code = "2Cl5C1yprdne", Description = "2-chloor-5-methyl-pyridine", CasNr = "18368-64-4", Group = "ChemischeStof" });</v>
      </c>
    </row>
    <row r="4669" spans="1:10" x14ac:dyDescent="0.25">
      <c r="A4669" s="329" t="s">
        <v>789</v>
      </c>
      <c r="B4669" s="329" t="s">
        <v>14035</v>
      </c>
      <c r="C4669" s="329" t="s">
        <v>14036</v>
      </c>
      <c r="D4669" s="329" t="s">
        <v>2028</v>
      </c>
      <c r="E4669" s="329">
        <v>6316</v>
      </c>
      <c r="F4669" s="330">
        <v>44008</v>
      </c>
      <c r="G4669" s="330"/>
      <c r="I4669">
        <f>INDEX('T.19 factoren v1.4.0'!$A$1:$I$8977,MATCH($E4669,'T.19 factoren v1.4.0'!$E:$E,0),5)</f>
        <v>6316</v>
      </c>
      <c r="J4669" t="str">
        <f t="shared" si="72"/>
        <v>definitions.Add(new ParameterDefinition() { ID = 6316 , Code = "135TC1yccC6a", Description = "1,3,5-trimethylcyclohexaan", CasNr = "1839-63-0", Group = "ChemischeStof" });</v>
      </c>
    </row>
    <row r="4670" spans="1:10" x14ac:dyDescent="0.25">
      <c r="A4670" s="329" t="s">
        <v>790</v>
      </c>
      <c r="B4670" s="329" t="s">
        <v>14037</v>
      </c>
      <c r="C4670" s="329" t="s">
        <v>14038</v>
      </c>
      <c r="D4670" s="329" t="s">
        <v>2028</v>
      </c>
      <c r="E4670" s="329">
        <v>6317</v>
      </c>
      <c r="F4670" s="330">
        <v>44008</v>
      </c>
      <c r="G4670" s="330"/>
      <c r="I4670">
        <f>INDEX('T.19 factoren v1.4.0'!$A$1:$I$8977,MATCH($E4670,'T.19 factoren v1.4.0'!$E:$E,0),5)</f>
        <v>6317</v>
      </c>
      <c r="J4670" t="str">
        <f t="shared" si="72"/>
        <v>definitions.Add(new ParameterDefinition() { ID = 6317 , Code = "terfzDiC4yEs", Description = "tereftaalzuur diisobutylester", CasNr = "18699-48-4", Group = "ChemischeStof" });</v>
      </c>
    </row>
    <row r="4671" spans="1:10" x14ac:dyDescent="0.25">
      <c r="A4671" s="329" t="s">
        <v>791</v>
      </c>
      <c r="B4671" s="329" t="s">
        <v>14039</v>
      </c>
      <c r="C4671" s="329" t="s">
        <v>14040</v>
      </c>
      <c r="D4671" s="329" t="s">
        <v>2028</v>
      </c>
      <c r="E4671" s="329">
        <v>6318</v>
      </c>
      <c r="F4671" s="330">
        <v>44008</v>
      </c>
      <c r="G4671" s="330"/>
      <c r="I4671">
        <f>INDEX('T.19 factoren v1.4.0'!$A$1:$I$8977,MATCH($E4671,'T.19 factoren v1.4.0'!$E:$E,0),5)</f>
        <v>6318</v>
      </c>
      <c r="J4671" t="str">
        <f t="shared" si="72"/>
        <v>definitions.Add(new ParameterDefinition() { ID = 6318 , Code = "C18y335DttC4", Description = "octadecyl 3-(3,5-di-tert-butyl-4-hydroxyfenyl)propanoaat", CasNr = "2082-79-3", Group = "ChemischeStof" });</v>
      </c>
    </row>
    <row r="4672" spans="1:10" x14ac:dyDescent="0.25">
      <c r="A4672" s="329" t="s">
        <v>792</v>
      </c>
      <c r="B4672" s="329" t="s">
        <v>14041</v>
      </c>
      <c r="C4672" s="329" t="s">
        <v>14042</v>
      </c>
      <c r="D4672" s="329" t="s">
        <v>2028</v>
      </c>
      <c r="E4672" s="329">
        <v>6319</v>
      </c>
      <c r="F4672" s="330">
        <v>44008</v>
      </c>
      <c r="G4672" s="330"/>
      <c r="I4672">
        <f>INDEX('T.19 factoren v1.4.0'!$A$1:$I$8977,MATCH($E4672,'T.19 factoren v1.4.0'!$E:$E,0),5)</f>
        <v>6319</v>
      </c>
      <c r="J4672" t="str">
        <f t="shared" si="72"/>
        <v>definitions.Add(new ParameterDefinition() { ID = 6319 , Code = "4C1yC8a", Description = "4-methyloctaan", CasNr = "2216-34-4", Group = "ChemischeStof" });</v>
      </c>
    </row>
    <row r="4673" spans="1:10" x14ac:dyDescent="0.25">
      <c r="A4673" s="329" t="s">
        <v>793</v>
      </c>
      <c r="B4673" s="329" t="s">
        <v>14043</v>
      </c>
      <c r="C4673" s="329" t="s">
        <v>14044</v>
      </c>
      <c r="D4673" s="329" t="s">
        <v>2028</v>
      </c>
      <c r="E4673" s="329">
        <v>6320</v>
      </c>
      <c r="F4673" s="330">
        <v>44008</v>
      </c>
      <c r="G4673" s="330"/>
      <c r="I4673">
        <f>INDEX('T.19 factoren v1.4.0'!$A$1:$I$8977,MATCH($E4673,'T.19 factoren v1.4.0'!$E:$E,0),5)</f>
        <v>6320</v>
      </c>
      <c r="J4673" t="str">
        <f t="shared" si="72"/>
        <v>definitions.Add(new ParameterDefinition() { ID = 6320 , Code = "N2FyC2yfAd", Description = "N-(2-fenylethyl)formamide", CasNr = "23069-99-0", Group = "ChemischeStof" });</v>
      </c>
    </row>
    <row r="4674" spans="1:10" x14ac:dyDescent="0.25">
      <c r="A4674" s="329" t="s">
        <v>794</v>
      </c>
      <c r="B4674" s="329" t="s">
        <v>14045</v>
      </c>
      <c r="C4674" s="329" t="s">
        <v>14046</v>
      </c>
      <c r="D4674" s="329" t="s">
        <v>2028</v>
      </c>
      <c r="E4674" s="329">
        <v>6321</v>
      </c>
      <c r="F4674" s="330">
        <v>44008</v>
      </c>
      <c r="G4674" s="330"/>
      <c r="I4674">
        <f>INDEX('T.19 factoren v1.4.0'!$A$1:$I$8977,MATCH($E4674,'T.19 factoren v1.4.0'!$E:$E,0),5)</f>
        <v>6321</v>
      </c>
      <c r="J4674" t="str">
        <f t="shared" si="72"/>
        <v>definitions.Add(new ParameterDefinition() { ID = 6321 , Code = "2C2yC6ygcdEt", Description = "2-ethylhexylglycidylether", CasNr = "2461-15-6", Group = "ChemischeStof" });</v>
      </c>
    </row>
    <row r="4675" spans="1:10" x14ac:dyDescent="0.25">
      <c r="A4675" s="329" t="s">
        <v>795</v>
      </c>
      <c r="B4675" s="329" t="s">
        <v>14047</v>
      </c>
      <c r="C4675" s="329" t="s">
        <v>14048</v>
      </c>
      <c r="D4675" s="329" t="s">
        <v>2028</v>
      </c>
      <c r="E4675" s="329">
        <v>6322</v>
      </c>
      <c r="F4675" s="330">
        <v>44008</v>
      </c>
      <c r="G4675" s="330"/>
      <c r="I4675">
        <f>INDEX('T.19 factoren v1.4.0'!$A$1:$I$8977,MATCH($E4675,'T.19 factoren v1.4.0'!$E:$E,0),5)</f>
        <v>6322</v>
      </c>
      <c r="J4675" t="str">
        <f t="shared" ref="J4675:J4738" si="73">"definitions.Add(new ParameterDefinition() { ID = " &amp; E4675 &amp; " , Code = """ &amp; A4675 &amp; """, Description = """ &amp; B4675 &amp; """, CasNr = """ &amp; C4675 &amp;""", Group = """ &amp; D4675 &amp;""" });"</f>
        <v>definitions.Add(new ParameterDefinition() { ID = 6322 , Code = "T4C1oxC2a", Description = "tetramethoxyethaan", CasNr = "2517-44-4", Group = "ChemischeStof" });</v>
      </c>
    </row>
    <row r="4676" spans="1:10" x14ac:dyDescent="0.25">
      <c r="A4676" s="329" t="s">
        <v>796</v>
      </c>
      <c r="B4676" s="329" t="s">
        <v>14049</v>
      </c>
      <c r="C4676" s="329" t="s">
        <v>14050</v>
      </c>
      <c r="D4676" s="329" t="s">
        <v>2028</v>
      </c>
      <c r="E4676" s="329">
        <v>6323</v>
      </c>
      <c r="F4676" s="330">
        <v>44008</v>
      </c>
      <c r="G4676" s="330"/>
      <c r="I4676">
        <f>INDEX('T.19 factoren v1.4.0'!$A$1:$I$8977,MATCH($E4676,'T.19 factoren v1.4.0'!$E:$E,0),5)</f>
        <v>6323</v>
      </c>
      <c r="J4676" t="str">
        <f t="shared" si="73"/>
        <v>definitions.Add(new ParameterDefinition() { ID = 6323 , Code = "cC20aPezrC1y", Description = "cis-5,8,11,14,17-eicosapentaeenzuur methylester", CasNr = "2734-47-6", Group = "ChemischeStof" });</v>
      </c>
    </row>
    <row r="4677" spans="1:10" x14ac:dyDescent="0.25">
      <c r="A4677" s="329" t="s">
        <v>797</v>
      </c>
      <c r="B4677" s="329" t="s">
        <v>14051</v>
      </c>
      <c r="C4677" s="329" t="s">
        <v>14052</v>
      </c>
      <c r="D4677" s="329" t="s">
        <v>2028</v>
      </c>
      <c r="E4677" s="329">
        <v>6324</v>
      </c>
      <c r="F4677" s="330">
        <v>44008</v>
      </c>
      <c r="G4677" s="330"/>
      <c r="I4677">
        <f>INDEX('T.19 factoren v1.4.0'!$A$1:$I$8977,MATCH($E4677,'T.19 factoren v1.4.0'!$E:$E,0),5)</f>
        <v>6324</v>
      </c>
      <c r="J4677" t="str">
        <f t="shared" si="73"/>
        <v>definitions.Add(new ParameterDefinition() { ID = 6324 , Code = "24bis1FyC2yF", Description = "2,4-bis(1-fenylethyl)fenol", CasNr = "2769-94-0", Group = "ChemischeStof" });</v>
      </c>
    </row>
    <row r="4678" spans="1:10" x14ac:dyDescent="0.25">
      <c r="A4678" s="329" t="s">
        <v>798</v>
      </c>
      <c r="B4678" s="329" t="s">
        <v>14053</v>
      </c>
      <c r="C4678" s="329" t="s">
        <v>14054</v>
      </c>
      <c r="D4678" s="329" t="s">
        <v>2028</v>
      </c>
      <c r="E4678" s="329">
        <v>6325</v>
      </c>
      <c r="F4678" s="330">
        <v>44008</v>
      </c>
      <c r="G4678" s="330"/>
      <c r="I4678">
        <f>INDEX('T.19 factoren v1.4.0'!$A$1:$I$8977,MATCH($E4678,'T.19 factoren v1.4.0'!$E:$E,0),5)</f>
        <v>6325</v>
      </c>
      <c r="J4678" t="str">
        <f t="shared" si="73"/>
        <v>definitions.Add(new ParameterDefinition() { ID = 6325 , Code = "5678T4H3C1yq", Description = "5,6,7,8-tetrahydro-3-methylquinoline", CasNr = "28712-62-1", Group = "ChemischeStof" });</v>
      </c>
    </row>
    <row r="4679" spans="1:10" x14ac:dyDescent="0.25">
      <c r="A4679" s="329" t="s">
        <v>799</v>
      </c>
      <c r="B4679" s="329" t="s">
        <v>14055</v>
      </c>
      <c r="C4679" s="329" t="s">
        <v>14056</v>
      </c>
      <c r="D4679" s="329" t="s">
        <v>2028</v>
      </c>
      <c r="E4679" s="329">
        <v>6326</v>
      </c>
      <c r="F4679" s="330">
        <v>44008</v>
      </c>
      <c r="G4679" s="330"/>
      <c r="I4679">
        <f>INDEX('T.19 factoren v1.4.0'!$A$1:$I$8977,MATCH($E4679,'T.19 factoren v1.4.0'!$E:$E,0),5)</f>
        <v>6326</v>
      </c>
      <c r="J4679" t="str">
        <f t="shared" si="73"/>
        <v>definitions.Add(new ParameterDefinition() { ID = 6326 , Code = "23DC8yFol", Description = "2,3-dioctylfenol", CasNr = "29988-16-7", Group = "ChemischeStof" });</v>
      </c>
    </row>
    <row r="4680" spans="1:10" x14ac:dyDescent="0.25">
      <c r="A4680" s="329" t="s">
        <v>800</v>
      </c>
      <c r="B4680" s="329" t="s">
        <v>14057</v>
      </c>
      <c r="C4680" s="329" t="s">
        <v>14058</v>
      </c>
      <c r="D4680" s="329" t="s">
        <v>2028</v>
      </c>
      <c r="E4680" s="329">
        <v>6327</v>
      </c>
      <c r="F4680" s="330">
        <v>44008</v>
      </c>
      <c r="G4680" s="330"/>
      <c r="I4680">
        <f>INDEX('T.19 factoren v1.4.0'!$A$1:$I$8977,MATCH($E4680,'T.19 factoren v1.4.0'!$E:$E,0),5)</f>
        <v>6327</v>
      </c>
      <c r="J4680" t="str">
        <f t="shared" si="73"/>
        <v>definitions.Add(new ParameterDefinition() { ID = 6327 , Code = "24DC8yFol", Description = "2,4-dioctylfenol", CasNr = "1807-29-0", Group = "ChemischeStof" });</v>
      </c>
    </row>
    <row r="4681" spans="1:10" x14ac:dyDescent="0.25">
      <c r="A4681" s="329" t="s">
        <v>801</v>
      </c>
      <c r="B4681" s="329" t="s">
        <v>14059</v>
      </c>
      <c r="C4681" s="329" t="s">
        <v>14060</v>
      </c>
      <c r="D4681" s="329" t="s">
        <v>2028</v>
      </c>
      <c r="E4681" s="329">
        <v>6328</v>
      </c>
      <c r="F4681" s="330">
        <v>44008</v>
      </c>
      <c r="G4681" s="330"/>
      <c r="I4681">
        <f>INDEX('T.19 factoren v1.4.0'!$A$1:$I$8977,MATCH($E4681,'T.19 factoren v1.4.0'!$E:$E,0),5)</f>
        <v>6328</v>
      </c>
      <c r="J4681" t="str">
        <f t="shared" si="73"/>
        <v>definitions.Add(new ParameterDefinition() { ID = 6328 , Code = "cC18aTzrC1yE", Description = "cis-9,12,15-octadecatrieenzuur methylester", CasNr = "301-00-8", Group = "ChemischeStof" });</v>
      </c>
    </row>
    <row r="4682" spans="1:10" x14ac:dyDescent="0.25">
      <c r="A4682" s="329" t="s">
        <v>802</v>
      </c>
      <c r="B4682" s="329" t="s">
        <v>14061</v>
      </c>
      <c r="C4682" s="329" t="s">
        <v>14062</v>
      </c>
      <c r="D4682" s="329" t="s">
        <v>2028</v>
      </c>
      <c r="E4682" s="329">
        <v>6329</v>
      </c>
      <c r="F4682" s="330">
        <v>44008</v>
      </c>
      <c r="G4682" s="330"/>
      <c r="I4682">
        <f>INDEX('T.19 factoren v1.4.0'!$A$1:$I$8977,MATCH($E4682,'T.19 factoren v1.4.0'!$E:$E,0),5)</f>
        <v>6329</v>
      </c>
      <c r="J4682" t="str">
        <f t="shared" si="73"/>
        <v>definitions.Add(new ParameterDefinition() { ID = 6329 , Code = "4ttC4yFygcdE", Description = "4-tert-butylfenylglycidylether", CasNr = "3101-60-8", Group = "ChemischeStof" });</v>
      </c>
    </row>
    <row r="4683" spans="1:10" x14ac:dyDescent="0.25">
      <c r="A4683" s="329" t="s">
        <v>803</v>
      </c>
      <c r="B4683" s="329" t="s">
        <v>14063</v>
      </c>
      <c r="C4683" s="329" t="s">
        <v>14064</v>
      </c>
      <c r="D4683" s="329" t="s">
        <v>2028</v>
      </c>
      <c r="E4683" s="329">
        <v>6330</v>
      </c>
      <c r="F4683" s="330">
        <v>44008</v>
      </c>
      <c r="G4683" s="330"/>
      <c r="I4683">
        <f>INDEX('T.19 factoren v1.4.0'!$A$1:$I$8977,MATCH($E4683,'T.19 factoren v1.4.0'!$E:$E,0),5)</f>
        <v>6330</v>
      </c>
      <c r="J4683" t="str">
        <f t="shared" si="73"/>
        <v>definitions.Add(new ParameterDefinition() { ID = 6330 , Code = "1azd2C1yben", Description = "1-azido-2-methylbenzeen", CasNr = "31656-92-5", Group = "ChemischeStof" });</v>
      </c>
    </row>
    <row r="4684" spans="1:10" x14ac:dyDescent="0.25">
      <c r="A4684" s="329" t="s">
        <v>804</v>
      </c>
      <c r="B4684" s="329" t="s">
        <v>14065</v>
      </c>
      <c r="C4684" s="329" t="s">
        <v>14066</v>
      </c>
      <c r="D4684" s="329" t="s">
        <v>2028</v>
      </c>
      <c r="E4684" s="329">
        <v>6331</v>
      </c>
      <c r="F4684" s="330">
        <v>44008</v>
      </c>
      <c r="G4684" s="330"/>
      <c r="I4684">
        <f>INDEX('T.19 factoren v1.4.0'!$A$1:$I$8977,MATCH($E4684,'T.19 factoren v1.4.0'!$E:$E,0),5)</f>
        <v>6331</v>
      </c>
      <c r="J4684" t="str">
        <f t="shared" si="73"/>
        <v>definitions.Add(new ParameterDefinition() { ID = 6331 , Code = "E-24DC1yT4Hf", Description = "(E)-2,4-dimethyltetrahydrofuran", CasNr = "39168-02-0", Group = "ChemischeStof" });</v>
      </c>
    </row>
    <row r="4685" spans="1:10" x14ac:dyDescent="0.25">
      <c r="A4685" s="329" t="s">
        <v>805</v>
      </c>
      <c r="B4685" s="329" t="s">
        <v>14067</v>
      </c>
      <c r="C4685" s="329" t="s">
        <v>14068</v>
      </c>
      <c r="D4685" s="329" t="s">
        <v>2028</v>
      </c>
      <c r="E4685" s="329">
        <v>6332</v>
      </c>
      <c r="F4685" s="330">
        <v>44008</v>
      </c>
      <c r="G4685" s="330"/>
      <c r="I4685">
        <f>INDEX('T.19 factoren v1.4.0'!$A$1:$I$8977,MATCH($E4685,'T.19 factoren v1.4.0'!$E:$E,0),5)</f>
        <v>6332</v>
      </c>
      <c r="J4685" t="str">
        <f t="shared" si="73"/>
        <v>definitions.Add(new ParameterDefinition() { ID = 6332 , Code = "3C1y5Fy1Hprz", Description = "3-methyl-5-fenyl-1H-pyrazol", CasNr = "3347-62-4", Group = "ChemischeStof" });</v>
      </c>
    </row>
    <row r="4686" spans="1:10" x14ac:dyDescent="0.25">
      <c r="A4686" s="329" t="s">
        <v>806</v>
      </c>
      <c r="B4686" s="329" t="s">
        <v>14069</v>
      </c>
      <c r="C4686" s="329" t="s">
        <v>14070</v>
      </c>
      <c r="D4686" s="329" t="s">
        <v>2028</v>
      </c>
      <c r="E4686" s="329">
        <v>6333</v>
      </c>
      <c r="F4686" s="330">
        <v>44008</v>
      </c>
      <c r="G4686" s="330"/>
      <c r="I4686">
        <f>INDEX('T.19 factoren v1.4.0'!$A$1:$I$8977,MATCH($E4686,'T.19 factoren v1.4.0'!$E:$E,0),5)</f>
        <v>6333</v>
      </c>
      <c r="J4686" t="str">
        <f t="shared" si="73"/>
        <v>definitions.Add(new ParameterDefinition() { ID = 6333 , Code = "355TC1y1C6ol", Description = "3,5,5-trimethyl-1-hexanol", CasNr = "3452-97-9", Group = "ChemischeStof" });</v>
      </c>
    </row>
    <row r="4687" spans="1:10" x14ac:dyDescent="0.25">
      <c r="A4687" s="329" t="s">
        <v>807</v>
      </c>
      <c r="B4687" s="329" t="s">
        <v>14071</v>
      </c>
      <c r="C4687" s="329" t="s">
        <v>14072</v>
      </c>
      <c r="D4687" s="329" t="s">
        <v>2028</v>
      </c>
      <c r="E4687" s="329">
        <v>6334</v>
      </c>
      <c r="F4687" s="330">
        <v>44008</v>
      </c>
      <c r="G4687" s="330"/>
      <c r="I4687">
        <f>INDEX('T.19 factoren v1.4.0'!$A$1:$I$8977,MATCH($E4687,'T.19 factoren v1.4.0'!$E:$E,0),5)</f>
        <v>6334</v>
      </c>
      <c r="J4687" t="str">
        <f t="shared" si="73"/>
        <v>definitions.Add(new ParameterDefinition() { ID = 6334 , Code = "NiC3yC4yAe", Description = "N-isopropylbutylamine", CasNr = "39099-23-5", Group = "ChemischeStof" });</v>
      </c>
    </row>
    <row r="4688" spans="1:10" x14ac:dyDescent="0.25">
      <c r="A4688" s="329" t="s">
        <v>808</v>
      </c>
      <c r="B4688" s="329" t="s">
        <v>14073</v>
      </c>
      <c r="C4688" s="329" t="s">
        <v>14074</v>
      </c>
      <c r="D4688" s="329" t="s">
        <v>2028</v>
      </c>
      <c r="E4688" s="329">
        <v>6335</v>
      </c>
      <c r="F4688" s="330">
        <v>44008</v>
      </c>
      <c r="G4688" s="330"/>
      <c r="I4688">
        <f>INDEX('T.19 factoren v1.4.0'!$A$1:$I$8977,MATCH($E4688,'T.19 factoren v1.4.0'!$E:$E,0),5)</f>
        <v>6335</v>
      </c>
      <c r="J4688" t="str">
        <f t="shared" si="73"/>
        <v>definitions.Add(new ParameterDefinition() { ID = 6335 , Code = "4Cl4HOxbzfnn", Description = "4-chloor-4'-hydroxybenzofenon", CasNr = "42019-78-3", Group = "ChemischeStof" });</v>
      </c>
    </row>
    <row r="4689" spans="1:10" x14ac:dyDescent="0.25">
      <c r="A4689" s="329" t="s">
        <v>809</v>
      </c>
      <c r="B4689" s="329" t="s">
        <v>14075</v>
      </c>
      <c r="C4689" s="329" t="s">
        <v>14076</v>
      </c>
      <c r="D4689" s="329" t="s">
        <v>2028</v>
      </c>
      <c r="E4689" s="329">
        <v>6336</v>
      </c>
      <c r="F4689" s="330">
        <v>44008</v>
      </c>
      <c r="G4689" s="330"/>
      <c r="I4689">
        <f>INDEX('T.19 factoren v1.4.0'!$A$1:$I$8977,MATCH($E4689,'T.19 factoren v1.4.0'!$E:$E,0),5)</f>
        <v>6336</v>
      </c>
      <c r="J4689" t="str">
        <f t="shared" si="73"/>
        <v>definitions.Add(new ParameterDefinition() { ID = 6336 , Code = "226TC1y1ccC6", Description = "2,6,6-trimethyl-1-cyclohexeen-1-carboxaldehyde", CasNr = "432-25-7", Group = "ChemischeStof" });</v>
      </c>
    </row>
    <row r="4690" spans="1:10" x14ac:dyDescent="0.25">
      <c r="A4690" s="329" t="s">
        <v>810</v>
      </c>
      <c r="B4690" s="329" t="s">
        <v>14077</v>
      </c>
      <c r="C4690" s="329" t="s">
        <v>14078</v>
      </c>
      <c r="D4690" s="329" t="s">
        <v>2028</v>
      </c>
      <c r="E4690" s="329">
        <v>6337</v>
      </c>
      <c r="F4690" s="330">
        <v>44008</v>
      </c>
      <c r="G4690" s="330"/>
      <c r="I4690">
        <f>INDEX('T.19 factoren v1.4.0'!$A$1:$I$8977,MATCH($E4690,'T.19 factoren v1.4.0'!$E:$E,0),5)</f>
        <v>6337</v>
      </c>
      <c r="J4690" t="str">
        <f t="shared" si="73"/>
        <v>definitions.Add(new ParameterDefinition() { ID = 6337 , Code = "434DH224TC1y", Description = "4-(3,4-dihydro-2,2,4-trimethyl-2H-1-benzopyran-4-yl)fenol", CasNr = "472-41-3", Group = "ChemischeStof" });</v>
      </c>
    </row>
    <row r="4691" spans="1:10" x14ac:dyDescent="0.25">
      <c r="A4691" s="329" t="s">
        <v>811</v>
      </c>
      <c r="B4691" s="329" t="s">
        <v>14079</v>
      </c>
      <c r="C4691" s="329" t="s">
        <v>14080</v>
      </c>
      <c r="D4691" s="329" t="s">
        <v>2028</v>
      </c>
      <c r="E4691" s="329">
        <v>6338</v>
      </c>
      <c r="F4691" s="330">
        <v>44008</v>
      </c>
      <c r="G4691" s="330"/>
      <c r="I4691">
        <f>INDEX('T.19 factoren v1.4.0'!$A$1:$I$8977,MATCH($E4691,'T.19 factoren v1.4.0'!$E:$E,0),5)</f>
        <v>6338</v>
      </c>
      <c r="J4691" t="str">
        <f t="shared" si="73"/>
        <v>definitions.Add(new ParameterDefinition() { ID = 6338 , Code = "1234T4H116TC", Description = "1,2,3,4-tetrahydro-1,1,6-trimethylnafthaleen", CasNr = "475-03-6", Group = "ChemischeStof" });</v>
      </c>
    </row>
    <row r="4692" spans="1:10" x14ac:dyDescent="0.25">
      <c r="A4692" s="329" t="s">
        <v>812</v>
      </c>
      <c r="B4692" s="329" t="s">
        <v>14081</v>
      </c>
      <c r="C4692" s="329" t="s">
        <v>14082</v>
      </c>
      <c r="D4692" s="329" t="s">
        <v>2028</v>
      </c>
      <c r="E4692" s="329">
        <v>6339</v>
      </c>
      <c r="F4692" s="330">
        <v>44008</v>
      </c>
      <c r="G4692" s="330"/>
      <c r="I4692">
        <f>INDEX('T.19 factoren v1.4.0'!$A$1:$I$8977,MATCH($E4692,'T.19 factoren v1.4.0'!$E:$E,0),5)</f>
        <v>6339</v>
      </c>
      <c r="J4692" t="str">
        <f t="shared" si="73"/>
        <v>definitions.Add(new ParameterDefinition() { ID = 6339 , Code = "2C1yBenAh", Description = "2-methyl-benzaldehyde", CasNr = "529-20-4", Group = "ChemischeStof" });</v>
      </c>
    </row>
    <row r="4693" spans="1:10" x14ac:dyDescent="0.25">
      <c r="A4693" s="329" t="s">
        <v>813</v>
      </c>
      <c r="B4693" s="329" t="s">
        <v>14083</v>
      </c>
      <c r="C4693" s="329" t="s">
        <v>14084</v>
      </c>
      <c r="D4693" s="329" t="s">
        <v>2028</v>
      </c>
      <c r="E4693" s="329">
        <v>6340</v>
      </c>
      <c r="F4693" s="330">
        <v>44008</v>
      </c>
      <c r="G4693" s="330"/>
      <c r="I4693">
        <f>INDEX('T.19 factoren v1.4.0'!$A$1:$I$8977,MATCH($E4693,'T.19 factoren v1.4.0'!$E:$E,0),5)</f>
        <v>6340</v>
      </c>
      <c r="J4693" t="str">
        <f t="shared" si="73"/>
        <v>definitions.Add(new ParameterDefinition() { ID = 6340 , Code = "12epOx4C1yC6", Description = "1,2-epoxy-4-methylhexaan", CasNr = "53229-42-8", Group = "ChemischeStof" });</v>
      </c>
    </row>
    <row r="4694" spans="1:10" x14ac:dyDescent="0.25">
      <c r="A4694" s="329" t="s">
        <v>814</v>
      </c>
      <c r="B4694" s="329" t="s">
        <v>14085</v>
      </c>
      <c r="C4694" s="329" t="s">
        <v>14086</v>
      </c>
      <c r="D4694" s="329" t="s">
        <v>2028</v>
      </c>
      <c r="E4694" s="329">
        <v>6341</v>
      </c>
      <c r="F4694" s="330">
        <v>44008</v>
      </c>
      <c r="G4694" s="330"/>
      <c r="I4694">
        <f>INDEX('T.19 factoren v1.4.0'!$A$1:$I$8977,MATCH($E4694,'T.19 factoren v1.4.0'!$E:$E,0),5)</f>
        <v>6341</v>
      </c>
      <c r="J4694" t="str">
        <f t="shared" si="73"/>
        <v>definitions.Add(new ParameterDefinition() { ID = 6341 , Code = "2HOxccC6on", Description = "2-hydroxy-cyclohexanon", CasNr = "533-60-8", Group = "ChemischeStof" });</v>
      </c>
    </row>
    <row r="4695" spans="1:10" x14ac:dyDescent="0.25">
      <c r="A4695" s="329" t="s">
        <v>815</v>
      </c>
      <c r="B4695" s="329" t="s">
        <v>14087</v>
      </c>
      <c r="C4695" s="329" t="s">
        <v>14088</v>
      </c>
      <c r="D4695" s="329" t="s">
        <v>2028</v>
      </c>
      <c r="E4695" s="329">
        <v>6342</v>
      </c>
      <c r="F4695" s="330">
        <v>44008</v>
      </c>
      <c r="G4695" s="330"/>
      <c r="I4695">
        <f>INDEX('T.19 factoren v1.4.0'!$A$1:$I$8977,MATCH($E4695,'T.19 factoren v1.4.0'!$E:$E,0),5)</f>
        <v>6342</v>
      </c>
      <c r="J4695" t="str">
        <f t="shared" si="73"/>
        <v>definitions.Add(new ParameterDefinition() { ID = 6342 , Code = "c5C4yH4C1y23", Description = "cis-5-butyldihydro-4-methyl-2(3H)furanon", CasNr = "55013-32-6", Group = "ChemischeStof" });</v>
      </c>
    </row>
    <row r="4696" spans="1:10" x14ac:dyDescent="0.25">
      <c r="A4696" s="329" t="s">
        <v>816</v>
      </c>
      <c r="B4696" s="329" t="s">
        <v>14089</v>
      </c>
      <c r="C4696" s="329" t="s">
        <v>14090</v>
      </c>
      <c r="D4696" s="329" t="s">
        <v>2028</v>
      </c>
      <c r="E4696" s="329">
        <v>6343</v>
      </c>
      <c r="F4696" s="330">
        <v>44008</v>
      </c>
      <c r="G4696" s="330"/>
      <c r="I4696">
        <f>INDEX('T.19 factoren v1.4.0'!$A$1:$I$8977,MATCH($E4696,'T.19 factoren v1.4.0'!$E:$E,0),5)</f>
        <v>6343</v>
      </c>
      <c r="J4696" t="str">
        <f t="shared" si="73"/>
        <v>definitions.Add(new ParameterDefinition() { ID = 6343 , Code = "S-aC1oxFyHAc", Description = "(S)-alfa-methoxyfenylazijnzuur-methylester", CasNr = "56143-21-6", Group = "ChemischeStof" });</v>
      </c>
    </row>
    <row r="4697" spans="1:10" x14ac:dyDescent="0.25">
      <c r="A4697" s="329" t="s">
        <v>817</v>
      </c>
      <c r="B4697" s="329" t="s">
        <v>14091</v>
      </c>
      <c r="C4697" s="329" t="s">
        <v>14092</v>
      </c>
      <c r="D4697" s="329" t="s">
        <v>2028</v>
      </c>
      <c r="E4697" s="329">
        <v>6344</v>
      </c>
      <c r="F4697" s="330">
        <v>44008</v>
      </c>
      <c r="G4697" s="330"/>
      <c r="I4697">
        <f>INDEX('T.19 factoren v1.4.0'!$A$1:$I$8977,MATCH($E4697,'T.19 factoren v1.4.0'!$E:$E,0),5)</f>
        <v>6344</v>
      </c>
      <c r="J4697" t="str">
        <f t="shared" si="73"/>
        <v>definitions.Add(new ParameterDefinition() { ID = 6344 , Code = "4terpnol", Description = "4-terpineol", CasNr = "562-74-3", Group = "ChemischeStof" });</v>
      </c>
    </row>
    <row r="4698" spans="1:10" x14ac:dyDescent="0.25">
      <c r="A4698" s="329" t="s">
        <v>818</v>
      </c>
      <c r="B4698" s="329" t="s">
        <v>14093</v>
      </c>
      <c r="C4698" s="329" t="s">
        <v>14094</v>
      </c>
      <c r="D4698" s="329" t="s">
        <v>2028</v>
      </c>
      <c r="E4698" s="329">
        <v>6345</v>
      </c>
      <c r="F4698" s="330">
        <v>44008</v>
      </c>
      <c r="G4698" s="330"/>
      <c r="I4698">
        <f>INDEX('T.19 factoren v1.4.0'!$A$1:$I$8977,MATCH($E4698,'T.19 factoren v1.4.0'!$E:$E,0),5)</f>
        <v>6345</v>
      </c>
      <c r="J4698" t="str">
        <f t="shared" si="73"/>
        <v>definitions.Add(new ParameterDefinition() { ID = 6345 , Code = "3C1y2C5on", Description = "3-methyl-2-pentanon", CasNr = "565-61-7", Group = "ChemischeStof" });</v>
      </c>
    </row>
    <row r="4699" spans="1:10" x14ac:dyDescent="0.25">
      <c r="A4699" s="329" t="s">
        <v>819</v>
      </c>
      <c r="B4699" s="329" t="s">
        <v>14095</v>
      </c>
      <c r="C4699" s="329" t="s">
        <v>14096</v>
      </c>
      <c r="D4699" s="329" t="s">
        <v>2028</v>
      </c>
      <c r="E4699" s="329">
        <v>6346</v>
      </c>
      <c r="F4699" s="330">
        <v>44008</v>
      </c>
      <c r="G4699" s="330"/>
      <c r="I4699">
        <f>INDEX('T.19 factoren v1.4.0'!$A$1:$I$8977,MATCH($E4699,'T.19 factoren v1.4.0'!$E:$E,0),5)</f>
        <v>6346</v>
      </c>
      <c r="J4699" t="str">
        <f t="shared" si="73"/>
        <v>definitions.Add(new ParameterDefinition() { ID = 6346 , Code = "benzyBr", Description = "benzoylbromide", CasNr = "618-32-6", Group = "ChemischeStof" });</v>
      </c>
    </row>
    <row r="4700" spans="1:10" x14ac:dyDescent="0.25">
      <c r="A4700" s="329" t="s">
        <v>820</v>
      </c>
      <c r="B4700" s="329" t="s">
        <v>14097</v>
      </c>
      <c r="C4700" s="329" t="s">
        <v>14098</v>
      </c>
      <c r="D4700" s="329" t="s">
        <v>2028</v>
      </c>
      <c r="E4700" s="329">
        <v>6347</v>
      </c>
      <c r="F4700" s="330">
        <v>44008</v>
      </c>
      <c r="G4700" s="330"/>
      <c r="I4700">
        <f>INDEX('T.19 factoren v1.4.0'!$A$1:$I$8977,MATCH($E4700,'T.19 factoren v1.4.0'!$E:$E,0),5)</f>
        <v>6347</v>
      </c>
      <c r="J4700" t="str">
        <f t="shared" si="73"/>
        <v>definitions.Add(new ParameterDefinition() { ID = 6347 , Code = "DEHTP", Description = "bis(2-ethylhexyl)tereftalaat", CasNr = "6422-86-2", Group = "ChemischeStof" });</v>
      </c>
    </row>
    <row r="4701" spans="1:10" x14ac:dyDescent="0.25">
      <c r="A4701" s="329" t="s">
        <v>821</v>
      </c>
      <c r="B4701" s="329" t="s">
        <v>14099</v>
      </c>
      <c r="C4701" s="329" t="s">
        <v>14100</v>
      </c>
      <c r="D4701" s="329" t="s">
        <v>2028</v>
      </c>
      <c r="E4701" s="329">
        <v>6348</v>
      </c>
      <c r="F4701" s="330">
        <v>44008</v>
      </c>
      <c r="G4701" s="330"/>
      <c r="I4701">
        <f>INDEX('T.19 factoren v1.4.0'!$A$1:$I$8977,MATCH($E4701,'T.19 factoren v1.4.0'!$E:$E,0),5)</f>
        <v>6348</v>
      </c>
      <c r="J4701" t="str">
        <f t="shared" si="73"/>
        <v>definitions.Add(new ParameterDefinition() { ID = 6348 , Code = "12DC3yDazrdn", Description = "1,2-dipropyldiaziridine", CasNr = "6794-92-9", Group = "ChemischeStof" });</v>
      </c>
    </row>
    <row r="4702" spans="1:10" x14ac:dyDescent="0.25">
      <c r="A4702" s="329" t="s">
        <v>822</v>
      </c>
      <c r="B4702" s="329" t="s">
        <v>14101</v>
      </c>
      <c r="C4702" s="329" t="s">
        <v>14102</v>
      </c>
      <c r="D4702" s="329" t="s">
        <v>2028</v>
      </c>
      <c r="E4702" s="329">
        <v>6349</v>
      </c>
      <c r="F4702" s="330">
        <v>44008</v>
      </c>
      <c r="G4702" s="330"/>
      <c r="I4702">
        <f>INDEX('T.19 factoren v1.4.0'!$A$1:$I$8977,MATCH($E4702,'T.19 factoren v1.4.0'!$E:$E,0),5)</f>
        <v>6349</v>
      </c>
      <c r="J4702" t="str">
        <f t="shared" si="73"/>
        <v>definitions.Add(new ParameterDefinition() { ID = 6349 , Code = "T4C1ySiO4", Description = "tetramethylsilicaat", CasNr = "681-84-5", Group = "ChemischeStof" });</v>
      </c>
    </row>
    <row r="4703" spans="1:10" x14ac:dyDescent="0.25">
      <c r="A4703" s="329" t="s">
        <v>823</v>
      </c>
      <c r="B4703" s="329" t="s">
        <v>14103</v>
      </c>
      <c r="C4703" s="329" t="s">
        <v>14104</v>
      </c>
      <c r="D4703" s="329" t="s">
        <v>2028</v>
      </c>
      <c r="E4703" s="329">
        <v>6350</v>
      </c>
      <c r="F4703" s="330">
        <v>44008</v>
      </c>
      <c r="G4703" s="330"/>
      <c r="I4703">
        <f>INDEX('T.19 factoren v1.4.0'!$A$1:$I$8977,MATCH($E4703,'T.19 factoren v1.4.0'!$E:$E,0),5)</f>
        <v>6350</v>
      </c>
      <c r="J4703" t="str">
        <f t="shared" si="73"/>
        <v>definitions.Add(new ParameterDefinition() { ID = 6350 , Code = "iC3yccC6a", Description = "isopropylcyclohexaan", CasNr = "696-29-7", Group = "ChemischeStof" });</v>
      </c>
    </row>
    <row r="4704" spans="1:10" x14ac:dyDescent="0.25">
      <c r="A4704" s="329" t="s">
        <v>824</v>
      </c>
      <c r="B4704" s="329" t="s">
        <v>14105</v>
      </c>
      <c r="C4704" s="329" t="s">
        <v>14106</v>
      </c>
      <c r="D4704" s="329" t="s">
        <v>2028</v>
      </c>
      <c r="E4704" s="329">
        <v>6351</v>
      </c>
      <c r="F4704" s="330">
        <v>44008</v>
      </c>
      <c r="G4704" s="330"/>
      <c r="I4704">
        <f>INDEX('T.19 factoren v1.4.0'!$A$1:$I$8977,MATCH($E4704,'T.19 factoren v1.4.0'!$E:$E,0),5)</f>
        <v>6351</v>
      </c>
      <c r="J4704" t="str">
        <f t="shared" si="73"/>
        <v>definitions.Add(new ParameterDefinition() { ID = 6351 , Code = "4C1yqnzlne", Description = "4-methylquinazoline", CasNr = "700-46-9", Group = "ChemischeStof" });</v>
      </c>
    </row>
    <row r="4705" spans="1:10" x14ac:dyDescent="0.25">
      <c r="A4705" s="329" t="s">
        <v>825</v>
      </c>
      <c r="B4705" s="329" t="s">
        <v>14107</v>
      </c>
      <c r="C4705" s="329" t="s">
        <v>14108</v>
      </c>
      <c r="D4705" s="329" t="s">
        <v>2028</v>
      </c>
      <c r="E4705" s="329">
        <v>6352</v>
      </c>
      <c r="F4705" s="330">
        <v>44008</v>
      </c>
      <c r="G4705" s="330"/>
      <c r="I4705">
        <f>INDEX('T.19 factoren v1.4.0'!$A$1:$I$8977,MATCH($E4705,'T.19 factoren v1.4.0'!$E:$E,0),5)</f>
        <v>6352</v>
      </c>
      <c r="J4705" t="str">
        <f t="shared" si="73"/>
        <v>definitions.Add(new ParameterDefinition() { ID = 6352 , Code = "bcpene", Description = "beta-copaene", CasNr = "18252-44-3", Group = "ChemischeStof" });</v>
      </c>
    </row>
    <row r="4706" spans="1:10" x14ac:dyDescent="0.25">
      <c r="A4706" s="329" t="s">
        <v>826</v>
      </c>
      <c r="B4706" s="329" t="s">
        <v>14109</v>
      </c>
      <c r="C4706" s="329" t="s">
        <v>14110</v>
      </c>
      <c r="D4706" s="329" t="s">
        <v>2028</v>
      </c>
      <c r="E4706" s="329">
        <v>6353</v>
      </c>
      <c r="F4706" s="330">
        <v>44008</v>
      </c>
      <c r="G4706" s="330"/>
      <c r="I4706">
        <f>INDEX('T.19 factoren v1.4.0'!$A$1:$I$8977,MATCH($E4706,'T.19 factoren v1.4.0'!$E:$E,0),5)</f>
        <v>6353</v>
      </c>
      <c r="J4706" t="str">
        <f t="shared" si="73"/>
        <v>definitions.Add(new ParameterDefinition() { ID = 6353 , Code = "C43a", Description = "tritetracontaan", CasNr = "7098-21-7", Group = "ChemischeStof" });</v>
      </c>
    </row>
    <row r="4707" spans="1:10" x14ac:dyDescent="0.25">
      <c r="A4707" s="329" t="s">
        <v>827</v>
      </c>
      <c r="B4707" s="329" t="s">
        <v>14111</v>
      </c>
      <c r="C4707" s="329" t="s">
        <v>14112</v>
      </c>
      <c r="D4707" s="329" t="s">
        <v>2028</v>
      </c>
      <c r="E4707" s="329">
        <v>6354</v>
      </c>
      <c r="F4707" s="330">
        <v>44008</v>
      </c>
      <c r="G4707" s="330"/>
      <c r="I4707">
        <f>INDEX('T.19 factoren v1.4.0'!$A$1:$I$8977,MATCH($E4707,'T.19 factoren v1.4.0'!$E:$E,0),5)</f>
        <v>6354</v>
      </c>
      <c r="J4707" t="str">
        <f t="shared" si="73"/>
        <v>definitions.Add(new ParameterDefinition() { ID = 6354 , Code = "4C2ybzezC1yE", Description = "4-ethylbenzoezuur methylester", CasNr = "7364-20-7", Group = "ChemischeStof" });</v>
      </c>
    </row>
    <row r="4708" spans="1:10" x14ac:dyDescent="0.25">
      <c r="A4708" s="329" t="s">
        <v>828</v>
      </c>
      <c r="B4708" s="329" t="s">
        <v>14113</v>
      </c>
      <c r="C4708" s="329" t="s">
        <v>14114</v>
      </c>
      <c r="D4708" s="329" t="s">
        <v>2028</v>
      </c>
      <c r="E4708" s="329">
        <v>6355</v>
      </c>
      <c r="F4708" s="330">
        <v>44008</v>
      </c>
      <c r="G4708" s="330"/>
      <c r="I4708">
        <f>INDEX('T.19 factoren v1.4.0'!$A$1:$I$8977,MATCH($E4708,'T.19 factoren v1.4.0'!$E:$E,0),5)</f>
        <v>6355</v>
      </c>
      <c r="J4708" t="str">
        <f t="shared" si="73"/>
        <v>definitions.Add(new ParameterDefinition() { ID = 6355 , Code = "1HOx244TC1y3", Description = "1-hydroxy-2,4,4-trimethyl-3-pentanyl 2-methylpropanoaat", CasNr = "74367-33-2", Group = "ChemischeStof" });</v>
      </c>
    </row>
    <row r="4709" spans="1:10" x14ac:dyDescent="0.25">
      <c r="A4709" s="329" t="s">
        <v>829</v>
      </c>
      <c r="B4709" s="329" t="s">
        <v>14115</v>
      </c>
      <c r="C4709" s="329" t="s">
        <v>14116</v>
      </c>
      <c r="D4709" s="329" t="s">
        <v>2028</v>
      </c>
      <c r="E4709" s="329">
        <v>6356</v>
      </c>
      <c r="F4709" s="330">
        <v>44008</v>
      </c>
      <c r="G4709" s="330"/>
      <c r="I4709">
        <f>INDEX('T.19 factoren v1.4.0'!$A$1:$I$8977,MATCH($E4709,'T.19 factoren v1.4.0'!$E:$E,0),5)</f>
        <v>6356</v>
      </c>
      <c r="J4709" t="str">
        <f t="shared" si="73"/>
        <v>definitions.Add(new ParameterDefinition() { ID = 6356 , Code = "12DC1oxC3a", Description = "1,2-dimethoxypropaan", CasNr = "7778-85-0", Group = "ChemischeStof" });</v>
      </c>
    </row>
    <row r="4710" spans="1:10" x14ac:dyDescent="0.25">
      <c r="A4710" s="329" t="s">
        <v>830</v>
      </c>
      <c r="B4710" s="329" t="s">
        <v>14117</v>
      </c>
      <c r="C4710" s="329" t="s">
        <v>14118</v>
      </c>
      <c r="D4710" s="329" t="s">
        <v>2028</v>
      </c>
      <c r="E4710" s="329">
        <v>6357</v>
      </c>
      <c r="F4710" s="330">
        <v>44008</v>
      </c>
      <c r="G4710" s="330"/>
      <c r="I4710">
        <f>INDEX('T.19 factoren v1.4.0'!$A$1:$I$8977,MATCH($E4710,'T.19 factoren v1.4.0'!$E:$E,0),5)</f>
        <v>6357</v>
      </c>
      <c r="J4710" t="str">
        <f t="shared" si="73"/>
        <v>definitions.Add(new ParameterDefinition() { ID = 6357 , Code = "1C11e", Description = "1-undeceen", CasNr = "821-95-4", Group = "ChemischeStof" });</v>
      </c>
    </row>
    <row r="4711" spans="1:10" x14ac:dyDescent="0.25">
      <c r="A4711" s="329" t="s">
        <v>831</v>
      </c>
      <c r="B4711" s="329" t="s">
        <v>14119</v>
      </c>
      <c r="C4711" s="329" t="s">
        <v>14120</v>
      </c>
      <c r="D4711" s="329" t="s">
        <v>2028</v>
      </c>
      <c r="E4711" s="329">
        <v>6358</v>
      </c>
      <c r="F4711" s="330">
        <v>44008</v>
      </c>
      <c r="G4711" s="330"/>
      <c r="I4711">
        <f>INDEX('T.19 factoren v1.4.0'!$A$1:$I$8977,MATCH($E4711,'T.19 factoren v1.4.0'!$E:$E,0),5)</f>
        <v>6358</v>
      </c>
      <c r="J4711" t="str">
        <f t="shared" si="73"/>
        <v>definitions.Add(new ParameterDefinition() { ID = 6358 , Code = "C18yactt", Description = "octadecylacetaat", CasNr = "822-23-1", Group = "ChemischeStof" });</v>
      </c>
    </row>
    <row r="4712" spans="1:10" x14ac:dyDescent="0.25">
      <c r="A4712" s="329" t="s">
        <v>832</v>
      </c>
      <c r="B4712" s="329" t="s">
        <v>14121</v>
      </c>
      <c r="C4712" s="329" t="s">
        <v>14122</v>
      </c>
      <c r="D4712" s="329" t="s">
        <v>2028</v>
      </c>
      <c r="E4712" s="329">
        <v>6359</v>
      </c>
      <c r="F4712" s="330">
        <v>44008</v>
      </c>
      <c r="G4712" s="330"/>
      <c r="I4712">
        <f>INDEX('T.19 factoren v1.4.0'!$A$1:$I$8977,MATCH($E4712,'T.19 factoren v1.4.0'!$E:$E,0),5)</f>
        <v>6359</v>
      </c>
      <c r="J4712" t="str">
        <f t="shared" si="73"/>
        <v>definitions.Add(new ParameterDefinition() { ID = 6359 , Code = "Naf1cbntl", Description = "naftaleen-1-carbonitril", CasNr = "86-53-3", Group = "ChemischeStof" });</v>
      </c>
    </row>
    <row r="4713" spans="1:10" x14ac:dyDescent="0.25">
      <c r="A4713" s="329" t="s">
        <v>833</v>
      </c>
      <c r="B4713" s="329" t="s">
        <v>14123</v>
      </c>
      <c r="C4713" s="329" t="s">
        <v>14124</v>
      </c>
      <c r="D4713" s="329" t="s">
        <v>2028</v>
      </c>
      <c r="E4713" s="329">
        <v>6360</v>
      </c>
      <c r="F4713" s="330">
        <v>44008</v>
      </c>
      <c r="G4713" s="330"/>
      <c r="I4713">
        <f>INDEX('T.19 factoren v1.4.0'!$A$1:$I$8977,MATCH($E4713,'T.19 factoren v1.4.0'!$E:$E,0),5)</f>
        <v>6360</v>
      </c>
      <c r="J4713" t="str">
        <f t="shared" si="73"/>
        <v>definitions.Add(new ParameterDefinition() { ID = 6360 , Code = "2C1yC9a", Description = "2-methylnonaan", CasNr = "871-83-0", Group = "ChemischeStof" });</v>
      </c>
    </row>
    <row r="4714" spans="1:10" x14ac:dyDescent="0.25">
      <c r="A4714" s="329" t="s">
        <v>834</v>
      </c>
      <c r="B4714" s="329" t="s">
        <v>14125</v>
      </c>
      <c r="C4714" s="329" t="s">
        <v>14126</v>
      </c>
      <c r="D4714" s="329" t="s">
        <v>2028</v>
      </c>
      <c r="E4714" s="329">
        <v>6361</v>
      </c>
      <c r="F4714" s="330">
        <v>44008</v>
      </c>
      <c r="G4714" s="330"/>
      <c r="I4714">
        <f>INDEX('T.19 factoren v1.4.0'!$A$1:$I$8977,MATCH($E4714,'T.19 factoren v1.4.0'!$E:$E,0),5)</f>
        <v>6361</v>
      </c>
      <c r="J4714" t="str">
        <f t="shared" si="73"/>
        <v>definitions.Add(new ParameterDefinition() { ID = 6361 , Code = "211DC1yC2y5C", Description = "2-(1,1-dimethylethyl)-5-methylfenol", CasNr = "88-60-8", Group = "ChemischeStof" });</v>
      </c>
    </row>
    <row r="4715" spans="1:10" x14ac:dyDescent="0.25">
      <c r="A4715" s="329" t="s">
        <v>835</v>
      </c>
      <c r="B4715" s="329" t="s">
        <v>14127</v>
      </c>
      <c r="C4715" s="329" t="s">
        <v>14128</v>
      </c>
      <c r="D4715" s="329" t="s">
        <v>2028</v>
      </c>
      <c r="E4715" s="329">
        <v>6362</v>
      </c>
      <c r="F4715" s="330">
        <v>44008</v>
      </c>
      <c r="G4715" s="330"/>
      <c r="I4715">
        <f>INDEX('T.19 factoren v1.4.0'!$A$1:$I$8977,MATCH($E4715,'T.19 factoren v1.4.0'!$E:$E,0),5)</f>
        <v>6362</v>
      </c>
      <c r="J4715" t="str">
        <f t="shared" si="73"/>
        <v>definitions.Add(new ParameterDefinition() { ID = 6362 , Code = "12ccC6aDol", Description = "1,2-cyclohexaandiol", CasNr = "931-17-9", Group = "ChemischeStof" });</v>
      </c>
    </row>
    <row r="4716" spans="1:10" x14ac:dyDescent="0.25">
      <c r="A4716" s="329" t="s">
        <v>836</v>
      </c>
      <c r="B4716" s="329" t="s">
        <v>14129</v>
      </c>
      <c r="C4716" s="329" t="s">
        <v>14130</v>
      </c>
      <c r="D4716" s="329" t="s">
        <v>2028</v>
      </c>
      <c r="E4716" s="329">
        <v>6363</v>
      </c>
      <c r="F4716" s="330">
        <v>44008</v>
      </c>
      <c r="G4716" s="330"/>
      <c r="I4716">
        <f>INDEX('T.19 factoren v1.4.0'!$A$1:$I$8977,MATCH($E4716,'T.19 factoren v1.4.0'!$E:$E,0),5)</f>
        <v>6363</v>
      </c>
      <c r="J4716" t="str">
        <f t="shared" si="73"/>
        <v>definitions.Add(new ParameterDefinition() { ID = 6363 , Code = "27DC1yqnlne", Description = "2,7-dimethylquinoline", CasNr = "93-37-8", Group = "ChemischeStof" });</v>
      </c>
    </row>
    <row r="4717" spans="1:10" x14ac:dyDescent="0.25">
      <c r="A4717" s="329" t="s">
        <v>837</v>
      </c>
      <c r="B4717" s="329" t="s">
        <v>14131</v>
      </c>
      <c r="C4717" s="329" t="s">
        <v>14132</v>
      </c>
      <c r="D4717" s="329" t="s">
        <v>2028</v>
      </c>
      <c r="E4717" s="329">
        <v>6364</v>
      </c>
      <c r="F4717" s="330">
        <v>44008</v>
      </c>
      <c r="G4717" s="330"/>
      <c r="I4717">
        <f>INDEX('T.19 factoren v1.4.0'!$A$1:$I$8977,MATCH($E4717,'T.19 factoren v1.4.0'!$E:$E,0),5)</f>
        <v>6364</v>
      </c>
      <c r="J4717" t="str">
        <f t="shared" si="73"/>
        <v>definitions.Add(new ParameterDefinition() { ID = 6364 , Code = "azccC13on2", Description = "azacyclotridecan-2-on", CasNr = "947-04-6", Group = "ChemischeStof" });</v>
      </c>
    </row>
    <row r="4718" spans="1:10" x14ac:dyDescent="0.25">
      <c r="A4718" s="329" t="s">
        <v>838</v>
      </c>
      <c r="B4718" s="329" t="s">
        <v>14133</v>
      </c>
      <c r="C4718" s="329" t="s">
        <v>14134</v>
      </c>
      <c r="D4718" s="329" t="s">
        <v>2028</v>
      </c>
      <c r="E4718" s="329">
        <v>6365</v>
      </c>
      <c r="F4718" s="330">
        <v>44008</v>
      </c>
      <c r="G4718" s="330"/>
      <c r="I4718">
        <f>INDEX('T.19 factoren v1.4.0'!$A$1:$I$8977,MATCH($E4718,'T.19 factoren v1.4.0'!$E:$E,0),5)</f>
        <v>6365</v>
      </c>
      <c r="J4718" t="str">
        <f t="shared" si="73"/>
        <v>definitions.Add(new ParameterDefinition() { ID = 6365 , Code = "4ttC4yprctcl", Description = "4-tert-butylpyrocatechol", CasNr = "98-29-3", Group = "ChemischeStof" });</v>
      </c>
    </row>
    <row r="4719" spans="1:10" x14ac:dyDescent="0.25">
      <c r="A4719" s="329" t="s">
        <v>839</v>
      </c>
      <c r="B4719" s="329" t="s">
        <v>14135</v>
      </c>
      <c r="C4719" s="329" t="s">
        <v>14136</v>
      </c>
      <c r="D4719" s="329" t="s">
        <v>2028</v>
      </c>
      <c r="E4719" s="329">
        <v>6366</v>
      </c>
      <c r="F4719" s="330">
        <v>44008</v>
      </c>
      <c r="G4719" s="330"/>
      <c r="I4719">
        <f>INDEX('T.19 factoren v1.4.0'!$A$1:$I$8977,MATCH($E4719,'T.19 factoren v1.4.0'!$E:$E,0),5)</f>
        <v>6366</v>
      </c>
      <c r="J4719" t="str">
        <f t="shared" si="73"/>
        <v>definitions.Add(new ParameterDefinition() { ID = 6366 , Code = "1Cl4C1ysfnBe", Description = "1-chloor-4-(methylsulfonyl)benzeen", CasNr = "98-57-7", Group = "ChemischeStof" });</v>
      </c>
    </row>
    <row r="4720" spans="1:10" x14ac:dyDescent="0.25">
      <c r="A4720" s="329" t="s">
        <v>14137</v>
      </c>
      <c r="B4720" s="329" t="s">
        <v>14138</v>
      </c>
      <c r="C4720" s="329" t="s">
        <v>1315</v>
      </c>
      <c r="D4720" s="329" t="s">
        <v>23</v>
      </c>
      <c r="E4720" s="329">
        <v>6367</v>
      </c>
      <c r="F4720" s="330">
        <v>44008</v>
      </c>
      <c r="G4720" s="330"/>
      <c r="I4720" t="e">
        <f>INDEX('T.19 factoren v1.3.0'!$A$1:$I$8977,MATCH($E4720,'T.19 factoren v1.3.0'!$E:$E,0),5)</f>
        <v>#N/A</v>
      </c>
      <c r="J4720" t="str">
        <f t="shared" si="73"/>
        <v>definitions.Add(new ParameterDefinition() { ID = 6367 , Code = "AANTPTD", Description = "Aantal per tijd", CasNr = "NVT", Group = "Grootheid" });</v>
      </c>
    </row>
    <row r="4721" spans="1:10" x14ac:dyDescent="0.25">
      <c r="A4721" s="329" t="s">
        <v>840</v>
      </c>
      <c r="B4721" s="329" t="s">
        <v>14139</v>
      </c>
      <c r="C4721" s="329" t="s">
        <v>14140</v>
      </c>
      <c r="D4721" s="329" t="s">
        <v>2028</v>
      </c>
      <c r="E4721" s="329">
        <v>6368</v>
      </c>
      <c r="F4721" s="330">
        <v>44008</v>
      </c>
      <c r="G4721" s="330"/>
      <c r="I4721">
        <f>INDEX('T.19 factoren v1.4.0'!$A$1:$I$8977,MATCH($E4721,'T.19 factoren v1.4.0'!$E:$E,0),5)</f>
        <v>6368</v>
      </c>
      <c r="J4721" t="str">
        <f t="shared" si="73"/>
        <v>definitions.Add(new ParameterDefinition() { ID = 6368 , Code = "FeIII", Description = "ijzer (driewaardig)", CasNr = "20074-52-6", Group = "ChemischeStof" });</v>
      </c>
    </row>
    <row r="4722" spans="1:10" x14ac:dyDescent="0.25">
      <c r="A4722" s="329" t="s">
        <v>841</v>
      </c>
      <c r="B4722" s="329" t="s">
        <v>14141</v>
      </c>
      <c r="C4722" s="329" t="s">
        <v>14142</v>
      </c>
      <c r="D4722" s="329" t="s">
        <v>2028</v>
      </c>
      <c r="E4722" s="329">
        <v>6369</v>
      </c>
      <c r="F4722" s="330">
        <v>44008</v>
      </c>
      <c r="G4722" s="330"/>
      <c r="I4722">
        <f>INDEX('T.19 factoren v1.4.0'!$A$1:$I$8977,MATCH($E4722,'T.19 factoren v1.4.0'!$E:$E,0),5)</f>
        <v>6369</v>
      </c>
      <c r="J4722" t="str">
        <f t="shared" si="73"/>
        <v>definitions.Add(new ParameterDefinition() { ID = 6369 , Code = "66FyC61btzC4", Description = "(6,6)-fenyl-C61-boterzuurbutylester", CasNr = "571177-66-7", Group = "ChemischeStof" });</v>
      </c>
    </row>
    <row r="4723" spans="1:10" x14ac:dyDescent="0.25">
      <c r="A4723" s="329" t="s">
        <v>842</v>
      </c>
      <c r="B4723" s="329" t="s">
        <v>14143</v>
      </c>
      <c r="C4723" s="329" t="s">
        <v>14144</v>
      </c>
      <c r="D4723" s="329" t="s">
        <v>2028</v>
      </c>
      <c r="E4723" s="329">
        <v>6370</v>
      </c>
      <c r="F4723" s="330">
        <v>44008</v>
      </c>
      <c r="G4723" s="330"/>
      <c r="I4723">
        <f>INDEX('T.19 factoren v1.4.0'!$A$1:$I$8977,MATCH($E4723,'T.19 factoren v1.4.0'!$E:$E,0),5)</f>
        <v>6370</v>
      </c>
      <c r="J4723" t="str">
        <f t="shared" si="73"/>
        <v>definitions.Add(new ParameterDefinition() { ID = 6370 , Code = "66FyC61btzC1", Description = "(6,6)-fenyl-C61-boterzuurmethylester", CasNr = "160848-22-6", Group = "ChemischeStof" });</v>
      </c>
    </row>
    <row r="4724" spans="1:10" x14ac:dyDescent="0.25">
      <c r="A4724" s="329" t="s">
        <v>843</v>
      </c>
      <c r="B4724" s="329" t="s">
        <v>14145</v>
      </c>
      <c r="C4724" s="329" t="s">
        <v>14146</v>
      </c>
      <c r="D4724" s="329" t="s">
        <v>2028</v>
      </c>
      <c r="E4724" s="329">
        <v>6371</v>
      </c>
      <c r="F4724" s="330">
        <v>44008</v>
      </c>
      <c r="G4724" s="330"/>
      <c r="I4724">
        <f>INDEX('T.19 factoren v1.4.0'!$A$1:$I$8977,MATCH($E4724,'T.19 factoren v1.4.0'!$E:$E,0),5)</f>
        <v>6371</v>
      </c>
      <c r="J4724" t="str">
        <f t="shared" si="73"/>
        <v>definitions.Add(new ParameterDefinition() { ID = 6371 , Code = "66FyC61btzC8", Description = "(6,6)-fenyl-C61-boterzuuroctylester", CasNr = "571177-68-9", Group = "ChemischeStof" });</v>
      </c>
    </row>
    <row r="4725" spans="1:10" x14ac:dyDescent="0.25">
      <c r="A4725" s="329" t="s">
        <v>844</v>
      </c>
      <c r="B4725" s="329" t="s">
        <v>14147</v>
      </c>
      <c r="C4725" s="329" t="s">
        <v>14148</v>
      </c>
      <c r="D4725" s="329" t="s">
        <v>2028</v>
      </c>
      <c r="E4725" s="329">
        <v>6372</v>
      </c>
      <c r="F4725" s="330">
        <v>44008</v>
      </c>
      <c r="G4725" s="330"/>
      <c r="I4725">
        <f>INDEX('T.19 factoren v1.4.0'!$A$1:$I$8977,MATCH($E4725,'T.19 factoren v1.4.0'!$E:$E,0),5)</f>
        <v>6372</v>
      </c>
      <c r="J4725" t="str">
        <f t="shared" si="73"/>
        <v>definitions.Add(new ParameterDefinition() { ID = 6372 , Code = "66FyC71btzC1", Description = "(6,6)-fenyl-C71-boterzuurmethylester(isomeren mengsel)", CasNr = "609771-63-3", Group = "ChemischeStof" });</v>
      </c>
    </row>
    <row r="4726" spans="1:10" x14ac:dyDescent="0.25">
      <c r="A4726" s="329" t="s">
        <v>845</v>
      </c>
      <c r="B4726" s="329" t="s">
        <v>14149</v>
      </c>
      <c r="C4726" s="329" t="s">
        <v>14150</v>
      </c>
      <c r="D4726" s="329" t="s">
        <v>2028</v>
      </c>
      <c r="E4726" s="329">
        <v>6373</v>
      </c>
      <c r="F4726" s="330">
        <v>44008</v>
      </c>
      <c r="G4726" s="330"/>
      <c r="I4726">
        <f>INDEX('T.19 factoren v1.4.0'!$A$1:$I$8977,MATCH($E4726,'T.19 factoren v1.4.0'!$E:$E,0),5)</f>
        <v>6373</v>
      </c>
      <c r="J4726" t="str">
        <f t="shared" si="73"/>
        <v>definitions.Add(new ParameterDefinition() { ID = 6373 , Code = "1011DHcbmzpn", Description = "10,11-dihydroxycarbamazepine", CasNr = "3564-73-6", Group = "ChemischeStof" });</v>
      </c>
    </row>
    <row r="4727" spans="1:10" x14ac:dyDescent="0.25">
      <c r="A4727" s="329" t="s">
        <v>846</v>
      </c>
      <c r="B4727" s="329" t="s">
        <v>14151</v>
      </c>
      <c r="C4727" s="329" t="s">
        <v>14152</v>
      </c>
      <c r="D4727" s="329" t="s">
        <v>2028</v>
      </c>
      <c r="E4727" s="329">
        <v>6374</v>
      </c>
      <c r="F4727" s="330">
        <v>44008</v>
      </c>
      <c r="G4727" s="330"/>
      <c r="I4727">
        <f>INDEX('T.19 factoren v1.4.0'!$A$1:$I$8977,MATCH($E4727,'T.19 factoren v1.4.0'!$E:$E,0),5)</f>
        <v>6374</v>
      </c>
      <c r="J4727" t="str">
        <f t="shared" si="73"/>
        <v>definitions.Add(new ParameterDefinition() { ID = 6374 , Code = "c1011DHx2cbm", Description = "cis-10,11-dihydro-10,11-dihydroxycarbamazepine", CasNr = "58955-94-5", Group = "ChemischeStof" });</v>
      </c>
    </row>
    <row r="4728" spans="1:10" x14ac:dyDescent="0.25">
      <c r="A4728" s="329" t="s">
        <v>847</v>
      </c>
      <c r="B4728" s="329" t="s">
        <v>14153</v>
      </c>
      <c r="C4728" s="329" t="s">
        <v>14154</v>
      </c>
      <c r="D4728" s="329" t="s">
        <v>2028</v>
      </c>
      <c r="E4728" s="329">
        <v>6375</v>
      </c>
      <c r="F4728" s="330">
        <v>44008</v>
      </c>
      <c r="G4728" s="330"/>
      <c r="I4728">
        <f>INDEX('T.19 factoren v1.4.0'!$A$1:$I$8977,MATCH($E4728,'T.19 factoren v1.4.0'!$E:$E,0),5)</f>
        <v>6375</v>
      </c>
      <c r="J4728" t="str">
        <f t="shared" si="73"/>
        <v>definitions.Add(new ParameterDefinition() { ID = 6375 , Code = "24DClbenzzr", Description = "2,4-dichloorbenzoezuur", CasNr = "50-84-0", Group = "ChemischeStof" });</v>
      </c>
    </row>
    <row r="4729" spans="1:10" x14ac:dyDescent="0.25">
      <c r="A4729" s="329" t="s">
        <v>848</v>
      </c>
      <c r="B4729" s="329" t="s">
        <v>14155</v>
      </c>
      <c r="C4729" s="329" t="s">
        <v>14156</v>
      </c>
      <c r="D4729" s="329" t="s">
        <v>2028</v>
      </c>
      <c r="E4729" s="329">
        <v>6376</v>
      </c>
      <c r="F4729" s="330">
        <v>44008</v>
      </c>
      <c r="G4729" s="330"/>
      <c r="I4729">
        <f>INDEX('T.19 factoren v1.4.0'!$A$1:$I$8977,MATCH($E4729,'T.19 factoren v1.4.0'!$E:$E,0),5)</f>
        <v>6376</v>
      </c>
      <c r="J4729" t="str">
        <f t="shared" si="73"/>
        <v>definitions.Add(new ParameterDefinition() { ID = 6376 , Code = "24Br25DC1oxF", Description = "2-(4-broom-2,5-dimethoxyfenyl) ethylamine", CasNr = "66142-81-2", Group = "ChemischeStof" });</v>
      </c>
    </row>
    <row r="4730" spans="1:10" x14ac:dyDescent="0.25">
      <c r="A4730" s="329" t="s">
        <v>849</v>
      </c>
      <c r="B4730" s="329" t="s">
        <v>14157</v>
      </c>
      <c r="C4730" s="329" t="s">
        <v>14158</v>
      </c>
      <c r="D4730" s="329" t="s">
        <v>2028</v>
      </c>
      <c r="E4730" s="329">
        <v>6377</v>
      </c>
      <c r="F4730" s="330">
        <v>44008</v>
      </c>
      <c r="G4730" s="330"/>
      <c r="I4730">
        <f>INDEX('T.19 factoren v1.4.0'!$A$1:$I$8977,MATCH($E4730,'T.19 factoren v1.4.0'!$E:$E,0),5)</f>
        <v>6377</v>
      </c>
      <c r="J4730" t="str">
        <f t="shared" si="73"/>
        <v>definitions.Add(new ParameterDefinition() { ID = 6377 , Code = "2HOxcbmzpne", Description = "2-hydroxy carbamazepine", CasNr = "68011-66-5", Group = "ChemischeStof" });</v>
      </c>
    </row>
    <row r="4731" spans="1:10" x14ac:dyDescent="0.25">
      <c r="A4731" s="329" t="s">
        <v>850</v>
      </c>
      <c r="B4731" s="329" t="s">
        <v>14159</v>
      </c>
      <c r="C4731" s="329" t="s">
        <v>14160</v>
      </c>
      <c r="D4731" s="329" t="s">
        <v>2028</v>
      </c>
      <c r="E4731" s="329">
        <v>6378</v>
      </c>
      <c r="F4731" s="330">
        <v>44008</v>
      </c>
      <c r="G4731" s="330"/>
      <c r="I4731">
        <f>INDEX('T.19 factoren v1.4.0'!$A$1:$I$8977,MATCH($E4731,'T.19 factoren v1.4.0'!$E:$E,0),5)</f>
        <v>6378</v>
      </c>
      <c r="J4731" t="str">
        <f t="shared" si="73"/>
        <v>definitions.Add(new ParameterDefinition() { ID = 6378 , Code = "3HOxcbmzpne", Description = "3-hydroxy carbamazepine", CasNr = "68011-67-6", Group = "ChemischeStof" });</v>
      </c>
    </row>
    <row r="4732" spans="1:10" x14ac:dyDescent="0.25">
      <c r="A4732" s="329" t="s">
        <v>851</v>
      </c>
      <c r="B4732" s="329" t="s">
        <v>14161</v>
      </c>
      <c r="C4732" s="329" t="s">
        <v>14162</v>
      </c>
      <c r="D4732" s="329" t="s">
        <v>2028</v>
      </c>
      <c r="E4732" s="329">
        <v>6379</v>
      </c>
      <c r="F4732" s="330">
        <v>44008</v>
      </c>
      <c r="G4732" s="330"/>
      <c r="I4732">
        <f>INDEX('T.19 factoren v1.4.0'!$A$1:$I$8977,MATCH($E4732,'T.19 factoren v1.4.0'!$E:$E,0),5)</f>
        <v>6379</v>
      </c>
      <c r="J4732" t="str">
        <f t="shared" si="73"/>
        <v>definitions.Add(new ParameterDefinition() { ID = 6379 , Code = "actmnpSO4Esr", Description = "acetaminophen sulfaatester", CasNr = "10066-90-7", Group = "ChemischeStof" });</v>
      </c>
    </row>
    <row r="4733" spans="1:10" x14ac:dyDescent="0.25">
      <c r="A4733" s="329" t="s">
        <v>852</v>
      </c>
      <c r="B4733" s="329" t="s">
        <v>14163</v>
      </c>
      <c r="C4733" s="329" t="s">
        <v>14164</v>
      </c>
      <c r="D4733" s="329" t="s">
        <v>2028</v>
      </c>
      <c r="E4733" s="329">
        <v>6380</v>
      </c>
      <c r="F4733" s="330">
        <v>44008</v>
      </c>
      <c r="G4733" s="330"/>
      <c r="I4733">
        <f>INDEX('T.19 factoren v1.4.0'!$A$1:$I$8977,MATCH($E4733,'T.19 factoren v1.4.0'!$E:$E,0),5)</f>
        <v>6380</v>
      </c>
      <c r="J4733" t="str">
        <f t="shared" si="73"/>
        <v>definitions.Add(new ParameterDefinition() { ID = 6380 , Code = "4FamfAe", Description = "4-fluoramfetamine", CasNr = "459-02-9", Group = "ChemischeStof" });</v>
      </c>
    </row>
    <row r="4734" spans="1:10" x14ac:dyDescent="0.25">
      <c r="A4734" s="329" t="s">
        <v>853</v>
      </c>
      <c r="B4734" s="329" t="s">
        <v>14165</v>
      </c>
      <c r="C4734" s="329" t="s">
        <v>14166</v>
      </c>
      <c r="D4734" s="329" t="s">
        <v>2028</v>
      </c>
      <c r="E4734" s="329">
        <v>6381</v>
      </c>
      <c r="F4734" s="330">
        <v>44008</v>
      </c>
      <c r="G4734" s="330"/>
      <c r="I4734">
        <f>INDEX('T.19 factoren v1.4.0'!$A$1:$I$8977,MATCH($E4734,'T.19 factoren v1.4.0'!$E:$E,0),5)</f>
        <v>6381</v>
      </c>
      <c r="J4734" t="str">
        <f t="shared" si="73"/>
        <v>definitions.Add(new ParameterDefinition() { ID = 6381 , Code = "56DC1y1Hbzt2", Description = "5,6-dimethyl-1H-benzotriazool", CasNr = "4184-79-6", Group = "ChemischeStof" });</v>
      </c>
    </row>
    <row r="4735" spans="1:10" x14ac:dyDescent="0.25">
      <c r="A4735" s="329" t="s">
        <v>854</v>
      </c>
      <c r="B4735" s="329" t="s">
        <v>14167</v>
      </c>
      <c r="C4735" s="329" t="s">
        <v>14168</v>
      </c>
      <c r="D4735" s="329" t="s">
        <v>2028</v>
      </c>
      <c r="E4735" s="329">
        <v>6382</v>
      </c>
      <c r="F4735" s="330">
        <v>44008</v>
      </c>
      <c r="G4735" s="330"/>
      <c r="I4735">
        <f>INDEX('T.19 factoren v1.4.0'!$A$1:$I$8977,MATCH($E4735,'T.19 factoren v1.4.0'!$E:$E,0),5)</f>
        <v>6382</v>
      </c>
      <c r="J4735" t="str">
        <f t="shared" si="73"/>
        <v>definitions.Add(new ParameterDefinition() { ID = 6382 , Code = "7Aofntzpm", Description = "7-aminoflunitrazepam", CasNr = "34084-50-9", Group = "ChemischeStof" });</v>
      </c>
    </row>
    <row r="4736" spans="1:10" x14ac:dyDescent="0.25">
      <c r="A4736" s="329" t="s">
        <v>855</v>
      </c>
      <c r="B4736" s="329" t="s">
        <v>14169</v>
      </c>
      <c r="C4736" s="329" t="s">
        <v>14170</v>
      </c>
      <c r="D4736" s="329" t="s">
        <v>2028</v>
      </c>
      <c r="E4736" s="329">
        <v>6383</v>
      </c>
      <c r="F4736" s="330">
        <v>44008</v>
      </c>
      <c r="G4736" s="330"/>
      <c r="I4736">
        <f>INDEX('T.19 factoren v1.4.0'!$A$1:$I$8977,MATCH($E4736,'T.19 factoren v1.4.0'!$E:$E,0),5)</f>
        <v>6383</v>
      </c>
      <c r="J4736" t="str">
        <f t="shared" si="73"/>
        <v>definitions.Add(new ParameterDefinition() { ID = 6383 , Code = "N4actsfdazne", Description = "N(4)-acetylsulfadiazine", CasNr = "127-74-2", Group = "ChemischeStof" });</v>
      </c>
    </row>
    <row r="4737" spans="1:10" x14ac:dyDescent="0.25">
      <c r="A4737" s="329" t="s">
        <v>856</v>
      </c>
      <c r="B4737" s="329" t="s">
        <v>14171</v>
      </c>
      <c r="C4737" s="329" t="s">
        <v>14172</v>
      </c>
      <c r="D4737" s="329" t="s">
        <v>2028</v>
      </c>
      <c r="E4737" s="329">
        <v>6384</v>
      </c>
      <c r="F4737" s="330">
        <v>44008</v>
      </c>
      <c r="G4737" s="330"/>
      <c r="I4737">
        <f>INDEX('T.19 factoren v1.4.0'!$A$1:$I$8977,MATCH($E4737,'T.19 factoren v1.4.0'!$E:$E,0),5)</f>
        <v>6384</v>
      </c>
      <c r="J4737" t="str">
        <f t="shared" si="73"/>
        <v>definitions.Add(new ParameterDefinition() { ID = 6384 , Code = "aHOxmtpll", Description = "alfa-hydroxymetoprolol", CasNr = "56392-16-6", Group = "ChemischeStof" });</v>
      </c>
    </row>
    <row r="4738" spans="1:10" x14ac:dyDescent="0.25">
      <c r="A4738" s="329" t="s">
        <v>857</v>
      </c>
      <c r="B4738" s="329" t="s">
        <v>14173</v>
      </c>
      <c r="C4738" s="329" t="s">
        <v>14174</v>
      </c>
      <c r="D4738" s="329" t="s">
        <v>2028</v>
      </c>
      <c r="E4738" s="329">
        <v>6385</v>
      </c>
      <c r="F4738" s="330">
        <v>44008</v>
      </c>
      <c r="G4738" s="330"/>
      <c r="I4738">
        <f>INDEX('T.19 factoren v1.4.0'!$A$1:$I$8977,MATCH($E4738,'T.19 factoren v1.4.0'!$E:$E,0),5)</f>
        <v>6385</v>
      </c>
      <c r="J4738" t="str">
        <f t="shared" si="73"/>
        <v>definitions.Add(new ParameterDefinition() { ID = 6385 , Code = "betmtsn", Description = "betamethason", CasNr = "378-44-9", Group = "ChemischeStof" });</v>
      </c>
    </row>
    <row r="4739" spans="1:10" x14ac:dyDescent="0.25">
      <c r="A4739" s="329" t="s">
        <v>858</v>
      </c>
      <c r="B4739" s="329" t="s">
        <v>14175</v>
      </c>
      <c r="C4739" s="329" t="s">
        <v>14176</v>
      </c>
      <c r="D4739" s="329" t="s">
        <v>2028</v>
      </c>
      <c r="E4739" s="329">
        <v>6386</v>
      </c>
      <c r="F4739" s="330">
        <v>44008</v>
      </c>
      <c r="G4739" s="330"/>
      <c r="I4739">
        <f>INDEX('T.19 factoren v1.4.0'!$A$1:$I$8977,MATCH($E4739,'T.19 factoren v1.4.0'!$E:$E,0),5)</f>
        <v>6386</v>
      </c>
      <c r="J4739" t="str">
        <f t="shared" ref="J4739:J4802" si="74">"definitions.Add(new ParameterDefinition() { ID = " &amp; E4739 &amp; " , Code = """ &amp; A4739 &amp; """, Description = """ &amp; B4739 &amp; """, CasNr = """ &amp; C4739 &amp;""", Group = """ &amp; D4739 &amp;""" });"</f>
        <v>definitions.Add(new ParameterDefinition() { ID = 6386 , Code = "parmtsn", Description = "paramethason", CasNr = "53-33-8", Group = "ChemischeStof" });</v>
      </c>
    </row>
    <row r="4740" spans="1:10" x14ac:dyDescent="0.25">
      <c r="A4740" s="329" t="s">
        <v>859</v>
      </c>
      <c r="B4740" s="329" t="s">
        <v>14177</v>
      </c>
      <c r="C4740" s="329" t="s">
        <v>14178</v>
      </c>
      <c r="D4740" s="329" t="s">
        <v>2028</v>
      </c>
      <c r="E4740" s="329">
        <v>6387</v>
      </c>
      <c r="F4740" s="330">
        <v>44008</v>
      </c>
      <c r="G4740" s="330"/>
      <c r="I4740">
        <f>INDEX('T.19 factoren v1.4.0'!$A$1:$I$8977,MATCH($E4740,'T.19 factoren v1.4.0'!$E:$E,0),5)</f>
        <v>6387</v>
      </c>
      <c r="J4740" t="str">
        <f t="shared" si="74"/>
        <v>definitions.Add(new ParameterDefinition() { ID = 6387 , Code = "fullrnC60", Description = "fullereen C60", CasNr = "99685-96-8", Group = "ChemischeStof" });</v>
      </c>
    </row>
    <row r="4741" spans="1:10" x14ac:dyDescent="0.25">
      <c r="A4741" s="329" t="s">
        <v>860</v>
      </c>
      <c r="B4741" s="329" t="s">
        <v>14179</v>
      </c>
      <c r="C4741" s="329" t="s">
        <v>14180</v>
      </c>
      <c r="D4741" s="329" t="s">
        <v>2028</v>
      </c>
      <c r="E4741" s="329">
        <v>6388</v>
      </c>
      <c r="F4741" s="330">
        <v>44008</v>
      </c>
      <c r="G4741" s="330"/>
      <c r="I4741">
        <f>INDEX('T.19 factoren v1.4.0'!$A$1:$I$8977,MATCH($E4741,'T.19 factoren v1.4.0'!$E:$E,0),5)</f>
        <v>6388</v>
      </c>
      <c r="J4741" t="str">
        <f t="shared" si="74"/>
        <v>definitions.Add(new ParameterDefinition() { ID = 6388 , Code = "fullrnC70", Description = "fullereen C70", CasNr = "115383-22-7", Group = "ChemischeStof" });</v>
      </c>
    </row>
    <row r="4742" spans="1:10" x14ac:dyDescent="0.25">
      <c r="A4742" s="329" t="s">
        <v>861</v>
      </c>
      <c r="B4742" s="329" t="s">
        <v>14181</v>
      </c>
      <c r="C4742" s="329" t="s">
        <v>14182</v>
      </c>
      <c r="D4742" s="329" t="s">
        <v>2028</v>
      </c>
      <c r="E4742" s="329">
        <v>6389</v>
      </c>
      <c r="F4742" s="330">
        <v>44008</v>
      </c>
      <c r="G4742" s="330"/>
      <c r="I4742">
        <f>INDEX('T.19 factoren v1.4.0'!$A$1:$I$8977,MATCH($E4742,'T.19 factoren v1.4.0'!$E:$E,0),5)</f>
        <v>6389</v>
      </c>
      <c r="J4742" t="str">
        <f t="shared" si="74"/>
        <v>definitions.Add(new ParameterDefinition() { ID = 6389 , Code = "cetrzne", Description = "cetirizine", CasNr = "83881-51-0", Group = "ChemischeStof" });</v>
      </c>
    </row>
    <row r="4743" spans="1:10" x14ac:dyDescent="0.25">
      <c r="A4743" s="329" t="s">
        <v>862</v>
      </c>
      <c r="B4743" s="329" t="s">
        <v>14183</v>
      </c>
      <c r="C4743" s="329" t="s">
        <v>14184</v>
      </c>
      <c r="D4743" s="329" t="s">
        <v>2028</v>
      </c>
      <c r="E4743" s="329">
        <v>6390</v>
      </c>
      <c r="F4743" s="330">
        <v>44008</v>
      </c>
      <c r="G4743" s="330"/>
      <c r="I4743">
        <f>INDEX('T.19 factoren v1.4.0'!$A$1:$I$8977,MATCH($E4743,'T.19 factoren v1.4.0'!$E:$E,0),5)</f>
        <v>6390</v>
      </c>
      <c r="J4743" t="str">
        <f t="shared" si="74"/>
        <v>definitions.Add(new ParameterDefinition() { ID = 6390 , Code = "cloptnl", Description = "cloprostenol", CasNr = "40665-92-7", Group = "ChemischeStof" });</v>
      </c>
    </row>
    <row r="4744" spans="1:10" x14ac:dyDescent="0.25">
      <c r="A4744" s="329" t="s">
        <v>863</v>
      </c>
      <c r="B4744" s="329" t="s">
        <v>14185</v>
      </c>
      <c r="C4744" s="329" t="s">
        <v>14186</v>
      </c>
      <c r="D4744" s="329" t="s">
        <v>2028</v>
      </c>
      <c r="E4744" s="329">
        <v>6391</v>
      </c>
      <c r="F4744" s="330">
        <v>44008</v>
      </c>
      <c r="G4744" s="330"/>
      <c r="I4744">
        <f>INDEX('T.19 factoren v1.4.0'!$A$1:$I$8977,MATCH($E4744,'T.19 factoren v1.4.0'!$E:$E,0),5)</f>
        <v>6391</v>
      </c>
      <c r="J4744" t="str">
        <f t="shared" si="74"/>
        <v>definitions.Add(new ParameterDefinition() { ID = 6391 , Code = "cocC2ye", Description = "cocaethyleen", CasNr = "529-38-4", Group = "ChemischeStof" });</v>
      </c>
    </row>
    <row r="4745" spans="1:10" x14ac:dyDescent="0.25">
      <c r="A4745" s="329" t="s">
        <v>864</v>
      </c>
      <c r="B4745" s="329" t="s">
        <v>14187</v>
      </c>
      <c r="C4745" s="329" t="s">
        <v>14188</v>
      </c>
      <c r="D4745" s="329" t="s">
        <v>2028</v>
      </c>
      <c r="E4745" s="329">
        <v>6392</v>
      </c>
      <c r="F4745" s="330">
        <v>44008</v>
      </c>
      <c r="G4745" s="330"/>
      <c r="I4745">
        <f>INDEX('T.19 factoren v1.4.0'!$A$1:$I$8977,MATCH($E4745,'T.19 factoren v1.4.0'!$E:$E,0),5)</f>
        <v>6392</v>
      </c>
      <c r="J4745" t="str">
        <f t="shared" si="74"/>
        <v>definitions.Add(new ParameterDefinition() { ID = 6392 , Code = "44DClDFysfn", Description = "4,4'-dichloordifenylsulfon", CasNr = "80-07-9", Group = "ChemischeStof" });</v>
      </c>
    </row>
    <row r="4746" spans="1:10" x14ac:dyDescent="0.25">
      <c r="A4746" s="329" t="s">
        <v>865</v>
      </c>
      <c r="B4746" s="329" t="s">
        <v>14189</v>
      </c>
      <c r="C4746" s="329" t="s">
        <v>14190</v>
      </c>
      <c r="D4746" s="329" t="s">
        <v>2028</v>
      </c>
      <c r="E4746" s="329">
        <v>6393</v>
      </c>
      <c r="F4746" s="330">
        <v>44008</v>
      </c>
      <c r="G4746" s="330"/>
      <c r="I4746">
        <f>INDEX('T.19 factoren v1.4.0'!$A$1:$I$8977,MATCH($E4746,'T.19 factoren v1.4.0'!$E:$E,0),5)</f>
        <v>6393</v>
      </c>
      <c r="J4746" t="str">
        <f t="shared" si="74"/>
        <v>definitions.Add(new ParameterDefinition() { ID = 6393 , Code = "CNgandne", Description = "cyaanguanidine", CasNr = "461-58-5", Group = "ChemischeStof" });</v>
      </c>
    </row>
    <row r="4747" spans="1:10" x14ac:dyDescent="0.25">
      <c r="A4747" s="329" t="s">
        <v>866</v>
      </c>
      <c r="B4747" s="329" t="s">
        <v>14191</v>
      </c>
      <c r="C4747" s="329" t="s">
        <v>14192</v>
      </c>
      <c r="D4747" s="329" t="s">
        <v>2028</v>
      </c>
      <c r="E4747" s="329">
        <v>6394</v>
      </c>
      <c r="F4747" s="330">
        <v>44008</v>
      </c>
      <c r="G4747" s="330"/>
      <c r="I4747">
        <f>INDEX('T.19 factoren v1.4.0'!$A$1:$I$8977,MATCH($E4747,'T.19 factoren v1.4.0'!$E:$E,0),5)</f>
        <v>6394</v>
      </c>
      <c r="J4747" t="str">
        <f t="shared" si="74"/>
        <v>definitions.Add(new ParameterDefinition() { ID = 6394 , Code = "45DCl2C1y4it", Description = "4,5-dichloor-2-methyl-4-isothiazoline-3-on", CasNr = "26542-23-4", Group = "ChemischeStof" });</v>
      </c>
    </row>
    <row r="4748" spans="1:10" x14ac:dyDescent="0.25">
      <c r="A4748" s="329" t="s">
        <v>867</v>
      </c>
      <c r="B4748" s="329" t="s">
        <v>14193</v>
      </c>
      <c r="C4748" s="329" t="s">
        <v>14194</v>
      </c>
      <c r="D4748" s="329" t="s">
        <v>2028</v>
      </c>
      <c r="E4748" s="329">
        <v>6395</v>
      </c>
      <c r="F4748" s="330">
        <v>44008</v>
      </c>
      <c r="G4748" s="330"/>
      <c r="I4748">
        <f>INDEX('T.19 factoren v1.4.0'!$A$1:$I$8977,MATCH($E4748,'T.19 factoren v1.4.0'!$E:$E,0),5)</f>
        <v>6395</v>
      </c>
      <c r="J4748" t="str">
        <f t="shared" si="74"/>
        <v>definitions.Add(new ParameterDefinition() { ID = 6395 , Code = "norfDazpm", Description = "norfludiazepam", CasNr = "2886-65-9", Group = "ChemischeStof" });</v>
      </c>
    </row>
    <row r="4749" spans="1:10" x14ac:dyDescent="0.25">
      <c r="A4749" s="329" t="s">
        <v>868</v>
      </c>
      <c r="B4749" s="329" t="s">
        <v>14195</v>
      </c>
      <c r="C4749" s="329" t="s">
        <v>14196</v>
      </c>
      <c r="D4749" s="329" t="s">
        <v>2028</v>
      </c>
      <c r="E4749" s="329">
        <v>6396</v>
      </c>
      <c r="F4749" s="330">
        <v>44008</v>
      </c>
      <c r="G4749" s="330"/>
      <c r="I4749">
        <f>INDEX('T.19 factoren v1.4.0'!$A$1:$I$8977,MATCH($E4749,'T.19 factoren v1.4.0'!$E:$E,0),5)</f>
        <v>6396</v>
      </c>
      <c r="J4749" t="str">
        <f t="shared" si="74"/>
        <v>definitions.Add(new ParameterDefinition() { ID = 6396 , Code = "desgsl", Description = "desogestrel", CasNr = "54024-22-5", Group = "ChemischeStof" });</v>
      </c>
    </row>
    <row r="4750" spans="1:10" x14ac:dyDescent="0.25">
      <c r="A4750" s="329" t="s">
        <v>869</v>
      </c>
      <c r="B4750" s="329" t="s">
        <v>14197</v>
      </c>
      <c r="C4750" s="329" t="s">
        <v>14198</v>
      </c>
      <c r="D4750" s="329" t="s">
        <v>2028</v>
      </c>
      <c r="E4750" s="329">
        <v>6397</v>
      </c>
      <c r="F4750" s="330">
        <v>44008</v>
      </c>
      <c r="G4750" s="330"/>
      <c r="I4750">
        <f>INDEX('T.19 factoren v1.4.0'!$A$1:$I$8977,MATCH($E4750,'T.19 factoren v1.4.0'!$E:$E,0),5)</f>
        <v>6397</v>
      </c>
      <c r="J4750" t="str">
        <f t="shared" si="74"/>
        <v>definitions.Add(new ParameterDefinition() { ID = 6397 , Code = "DBractntl", Description = "dibroomacetonitril", CasNr = "3252-43-5", Group = "ChemischeStof" });</v>
      </c>
    </row>
    <row r="4751" spans="1:10" x14ac:dyDescent="0.25">
      <c r="A4751" s="329" t="s">
        <v>870</v>
      </c>
      <c r="B4751" s="329" t="s">
        <v>14199</v>
      </c>
      <c r="C4751" s="329" t="s">
        <v>14200</v>
      </c>
      <c r="D4751" s="329" t="s">
        <v>2028</v>
      </c>
      <c r="E4751" s="329">
        <v>6398</v>
      </c>
      <c r="F4751" s="330">
        <v>44008</v>
      </c>
      <c r="G4751" s="330"/>
      <c r="I4751">
        <f>INDEX('T.19 factoren v1.4.0'!$A$1:$I$8977,MATCH($E4751,'T.19 factoren v1.4.0'!$E:$E,0),5)</f>
        <v>6398</v>
      </c>
      <c r="J4751" t="str">
        <f t="shared" si="74"/>
        <v>definitions.Add(new ParameterDefinition() { ID = 6398 , Code = "Clactntl", Description = "chlooracetonitril", CasNr = "107-14-2", Group = "ChemischeStof" });</v>
      </c>
    </row>
    <row r="4752" spans="1:10" x14ac:dyDescent="0.25">
      <c r="A4752" s="329" t="s">
        <v>871</v>
      </c>
      <c r="B4752" s="329" t="s">
        <v>14201</v>
      </c>
      <c r="C4752" s="329" t="s">
        <v>14202</v>
      </c>
      <c r="D4752" s="329" t="s">
        <v>2028</v>
      </c>
      <c r="E4752" s="329">
        <v>6399</v>
      </c>
      <c r="F4752" s="330">
        <v>44008</v>
      </c>
      <c r="G4752" s="330"/>
      <c r="I4752">
        <f>INDEX('T.19 factoren v1.4.0'!$A$1:$I$8977,MATCH($E4752,'T.19 factoren v1.4.0'!$E:$E,0),5)</f>
        <v>6399</v>
      </c>
      <c r="J4752" t="str">
        <f t="shared" si="74"/>
        <v>definitions.Add(new ParameterDefinition() { ID = 6399 , Code = "DHstreptmcne", Description = "dihydrostreptomycine", CasNr = "128-46-1", Group = "ChemischeStof" });</v>
      </c>
    </row>
    <row r="4753" spans="1:10" x14ac:dyDescent="0.25">
      <c r="A4753" s="329" t="s">
        <v>872</v>
      </c>
      <c r="B4753" s="329" t="s">
        <v>14203</v>
      </c>
      <c r="C4753" s="329" t="s">
        <v>14204</v>
      </c>
      <c r="D4753" s="329" t="s">
        <v>2028</v>
      </c>
      <c r="E4753" s="329">
        <v>6400</v>
      </c>
      <c r="F4753" s="330">
        <v>44008</v>
      </c>
      <c r="G4753" s="330"/>
      <c r="I4753">
        <f>INDEX('T.19 factoren v1.4.0'!$A$1:$I$8977,MATCH($E4753,'T.19 factoren v1.4.0'!$E:$E,0),5)</f>
        <v>6400</v>
      </c>
      <c r="J4753" t="str">
        <f t="shared" si="74"/>
        <v>definitions.Add(new ParameterDefinition() { ID = 6400 , Code = "ertpnm", Description = "ertapenem", CasNr = "153832-46-3", Group = "ChemischeStof" });</v>
      </c>
    </row>
    <row r="4754" spans="1:10" x14ac:dyDescent="0.25">
      <c r="A4754" s="329" t="s">
        <v>873</v>
      </c>
      <c r="B4754" s="329" t="s">
        <v>14205</v>
      </c>
      <c r="C4754" s="329" t="s">
        <v>14206</v>
      </c>
      <c r="D4754" s="329" t="s">
        <v>2028</v>
      </c>
      <c r="E4754" s="329">
        <v>6401</v>
      </c>
      <c r="F4754" s="330">
        <v>44008</v>
      </c>
      <c r="G4754" s="330"/>
      <c r="I4754">
        <f>INDEX('T.19 factoren v1.4.0'!$A$1:$I$8977,MATCH($E4754,'T.19 factoren v1.4.0'!$E:$E,0),5)</f>
        <v>6401</v>
      </c>
      <c r="J4754" t="str">
        <f t="shared" si="74"/>
        <v>definitions.Add(new ParameterDefinition() { ID = 6401 , Code = "C2ySO4", Description = "ethylsulfaat", CasNr = "540-82-9", Group = "ChemischeStof" });</v>
      </c>
    </row>
    <row r="4755" spans="1:10" x14ac:dyDescent="0.25">
      <c r="A4755" s="329" t="s">
        <v>874</v>
      </c>
      <c r="B4755" s="329" t="s">
        <v>14207</v>
      </c>
      <c r="C4755" s="329" t="s">
        <v>14208</v>
      </c>
      <c r="D4755" s="329" t="s">
        <v>2028</v>
      </c>
      <c r="E4755" s="329">
        <v>6402</v>
      </c>
      <c r="F4755" s="330">
        <v>44008</v>
      </c>
      <c r="G4755" s="330"/>
      <c r="I4755">
        <f>INDEX('T.19 factoren v1.4.0'!$A$1:$I$8977,MATCH($E4755,'T.19 factoren v1.4.0'!$E:$E,0),5)</f>
        <v>6402</v>
      </c>
      <c r="J4755" t="str">
        <f t="shared" si="74"/>
        <v>definitions.Add(new ParameterDefinition() { ID = 6402 , Code = "fluntzpm", Description = "flunitrazepam", CasNr = "1622-62-4", Group = "ChemischeStof" });</v>
      </c>
    </row>
    <row r="4756" spans="1:10" x14ac:dyDescent="0.25">
      <c r="A4756" s="329" t="s">
        <v>875</v>
      </c>
      <c r="B4756" s="329" t="s">
        <v>14209</v>
      </c>
      <c r="C4756" s="329" t="s">
        <v>14210</v>
      </c>
      <c r="D4756" s="329" t="s">
        <v>2028</v>
      </c>
      <c r="E4756" s="329">
        <v>6403</v>
      </c>
      <c r="F4756" s="330">
        <v>44008</v>
      </c>
      <c r="G4756" s="330"/>
      <c r="I4756">
        <f>INDEX('T.19 factoren v1.4.0'!$A$1:$I$8977,MATCH($E4756,'T.19 factoren v1.4.0'!$E:$E,0),5)</f>
        <v>6403</v>
      </c>
      <c r="J4756" t="str">
        <f t="shared" si="74"/>
        <v>definitions.Add(new ParameterDefinition() { ID = 6403 , Code = "gentmcne", Description = "gentamycine", CasNr = "1403-66-3", Group = "ChemischeStof" });</v>
      </c>
    </row>
    <row r="4757" spans="1:10" x14ac:dyDescent="0.25">
      <c r="A4757" s="329" t="s">
        <v>876</v>
      </c>
      <c r="B4757" s="329" t="s">
        <v>14211</v>
      </c>
      <c r="C4757" s="329" t="s">
        <v>14212</v>
      </c>
      <c r="D4757" s="329" t="s">
        <v>2028</v>
      </c>
      <c r="E4757" s="329">
        <v>6404</v>
      </c>
      <c r="F4757" s="330">
        <v>44008</v>
      </c>
      <c r="G4757" s="330"/>
      <c r="I4757">
        <f>INDEX('T.19 factoren v1.4.0'!$A$1:$I$8977,MATCH($E4757,'T.19 factoren v1.4.0'!$E:$E,0),5)</f>
        <v>6404</v>
      </c>
      <c r="J4757" t="str">
        <f t="shared" si="74"/>
        <v>definitions.Add(new ParameterDefinition() { ID = 6404 , Code = "HxF13btDen", Description = "hexafluor-1,3-butadieen", CasNr = "685-63-2", Group = "ChemischeStof" });</v>
      </c>
    </row>
    <row r="4758" spans="1:10" x14ac:dyDescent="0.25">
      <c r="A4758" s="329" t="s">
        <v>877</v>
      </c>
      <c r="B4758" s="329" t="s">
        <v>14213</v>
      </c>
      <c r="C4758" s="329" t="s">
        <v>14214</v>
      </c>
      <c r="D4758" s="329" t="s">
        <v>2028</v>
      </c>
      <c r="E4758" s="329">
        <v>6405</v>
      </c>
      <c r="F4758" s="330">
        <v>44008</v>
      </c>
      <c r="G4758" s="330"/>
      <c r="I4758">
        <f>INDEX('T.19 factoren v1.4.0'!$A$1:$I$8977,MATCH($E4758,'T.19 factoren v1.4.0'!$E:$E,0),5)</f>
        <v>6405</v>
      </c>
      <c r="J4758" t="str">
        <f t="shared" si="74"/>
        <v>definitions.Add(new ParameterDefinition() { ID = 6405 , Code = "1HOxibpfn", Description = "1-hydroxyibuprofen", CasNr = "53949-53-4", Group = "ChemischeStof" });</v>
      </c>
    </row>
    <row r="4759" spans="1:10" x14ac:dyDescent="0.25">
      <c r="A4759" s="329" t="s">
        <v>878</v>
      </c>
      <c r="B4759" s="329" t="s">
        <v>14215</v>
      </c>
      <c r="C4759" s="329" t="s">
        <v>14216</v>
      </c>
      <c r="D4759" s="329" t="s">
        <v>2028</v>
      </c>
      <c r="E4759" s="329">
        <v>6406</v>
      </c>
      <c r="F4759" s="330">
        <v>44008</v>
      </c>
      <c r="G4759" s="330"/>
      <c r="I4759">
        <f>INDEX('T.19 factoren v1.4.0'!$A$1:$I$8977,MATCH($E4759,'T.19 factoren v1.4.0'!$E:$E,0),5)</f>
        <v>6406</v>
      </c>
      <c r="J4759" t="str">
        <f t="shared" si="74"/>
        <v>definitions.Add(new ParameterDefinition() { ID = 6406 , Code = "FeO", Description = "ijzeroxide", CasNr = "1345-25-1", Group = "ChemischeStof" });</v>
      </c>
    </row>
    <row r="4760" spans="1:10" x14ac:dyDescent="0.25">
      <c r="A4760" s="329" t="s">
        <v>879</v>
      </c>
      <c r="B4760" s="329" t="s">
        <v>14217</v>
      </c>
      <c r="C4760" s="329" t="s">
        <v>14218</v>
      </c>
      <c r="D4760" s="329" t="s">
        <v>2028</v>
      </c>
      <c r="E4760" s="329">
        <v>6407</v>
      </c>
      <c r="F4760" s="330">
        <v>44008</v>
      </c>
      <c r="G4760" s="330"/>
      <c r="I4760">
        <f>INDEX('T.19 factoren v1.4.0'!$A$1:$I$8977,MATCH($E4760,'T.19 factoren v1.4.0'!$E:$E,0),5)</f>
        <v>6407</v>
      </c>
      <c r="J4760" t="str">
        <f t="shared" si="74"/>
        <v>definitions.Add(new ParameterDefinition() { ID = 6407 , Code = "LSD", Description = "lysergide", CasNr = "50-37-3", Group = "ChemischeStof" });</v>
      </c>
    </row>
    <row r="4761" spans="1:10" x14ac:dyDescent="0.25">
      <c r="A4761" s="329" t="s">
        <v>880</v>
      </c>
      <c r="B4761" s="329" t="s">
        <v>14219</v>
      </c>
      <c r="C4761" s="329" t="s">
        <v>14220</v>
      </c>
      <c r="D4761" s="329" t="s">
        <v>2028</v>
      </c>
      <c r="E4761" s="329">
        <v>6408</v>
      </c>
      <c r="F4761" s="330">
        <v>44008</v>
      </c>
      <c r="G4761" s="330"/>
      <c r="I4761">
        <f>INDEX('T.19 factoren v1.4.0'!$A$1:$I$8977,MATCH($E4761,'T.19 factoren v1.4.0'!$E:$E,0),5)</f>
        <v>6408</v>
      </c>
      <c r="J4761" t="str">
        <f t="shared" si="74"/>
        <v>definitions.Add(new ParameterDefinition() { ID = 6408 , Code = "lyntnl", Description = "lynestrenol", CasNr = "52-76-6", Group = "ChemischeStof" });</v>
      </c>
    </row>
    <row r="4762" spans="1:10" x14ac:dyDescent="0.25">
      <c r="A4762" s="329" t="s">
        <v>881</v>
      </c>
      <c r="B4762" s="329" t="s">
        <v>14221</v>
      </c>
      <c r="C4762" s="329" t="s">
        <v>14222</v>
      </c>
      <c r="D4762" s="329" t="s">
        <v>2028</v>
      </c>
      <c r="E4762" s="329">
        <v>6409</v>
      </c>
      <c r="F4762" s="330">
        <v>44008</v>
      </c>
      <c r="G4762" s="330"/>
      <c r="I4762">
        <f>INDEX('T.19 factoren v1.4.0'!$A$1:$I$8977,MATCH($E4762,'T.19 factoren v1.4.0'!$E:$E,0),5)</f>
        <v>6409</v>
      </c>
      <c r="J4762" t="str">
        <f t="shared" si="74"/>
        <v>definitions.Add(new ParameterDefinition() { ID = 6409 , Code = "13ClFypprzne", Description = "1-(3-Chloorfenyl)piperazine", CasNr = "6640-24-0", Group = "ChemischeStof" });</v>
      </c>
    </row>
    <row r="4763" spans="1:10" x14ac:dyDescent="0.25">
      <c r="A4763" s="329" t="s">
        <v>882</v>
      </c>
      <c r="B4763" s="329" t="s">
        <v>14223</v>
      </c>
      <c r="C4763" s="329" t="s">
        <v>14224</v>
      </c>
      <c r="D4763" s="329" t="s">
        <v>2028</v>
      </c>
      <c r="E4763" s="329">
        <v>6410</v>
      </c>
      <c r="F4763" s="330">
        <v>44008</v>
      </c>
      <c r="G4763" s="330"/>
      <c r="I4763">
        <f>INDEX('T.19 factoren v1.4.0'!$A$1:$I$8977,MATCH($E4763,'T.19 factoren v1.4.0'!$E:$E,0),5)</f>
        <v>6410</v>
      </c>
      <c r="J4763" t="str">
        <f t="shared" si="74"/>
        <v>definitions.Add(new ParameterDefinition() { ID = 6410 , Code = "34C1yeDoxeaf", Description = "3,4-Methyleendioxyethamfetamine", CasNr = "82801-81-8", Group = "ChemischeStof" });</v>
      </c>
    </row>
    <row r="4764" spans="1:10" x14ac:dyDescent="0.25">
      <c r="A4764" s="329" t="s">
        <v>883</v>
      </c>
      <c r="B4764" s="329" t="s">
        <v>14225</v>
      </c>
      <c r="C4764" s="329" t="s">
        <v>14226</v>
      </c>
      <c r="D4764" s="329" t="s">
        <v>2028</v>
      </c>
      <c r="E4764" s="329">
        <v>6411</v>
      </c>
      <c r="F4764" s="330">
        <v>44008</v>
      </c>
      <c r="G4764" s="330"/>
      <c r="I4764">
        <f>INDEX('T.19 factoren v1.4.0'!$A$1:$I$8977,MATCH($E4764,'T.19 factoren v1.4.0'!$E:$E,0),5)</f>
        <v>6411</v>
      </c>
      <c r="J4764" t="str">
        <f t="shared" si="74"/>
        <v>definitions.Add(new ParameterDefinition() { ID = 6411 , Code = "melm", Description = "melem", CasNr = "1502-47-2", Group = "ChemischeStof" });</v>
      </c>
    </row>
    <row r="4765" spans="1:10" x14ac:dyDescent="0.25">
      <c r="A4765" s="329" t="s">
        <v>884</v>
      </c>
      <c r="B4765" s="329" t="s">
        <v>14227</v>
      </c>
      <c r="C4765" s="329" t="s">
        <v>14228</v>
      </c>
      <c r="D4765" s="329" t="s">
        <v>2028</v>
      </c>
      <c r="E4765" s="329">
        <v>6412</v>
      </c>
      <c r="F4765" s="330">
        <v>44008</v>
      </c>
      <c r="G4765" s="330"/>
      <c r="I4765">
        <f>INDEX('T.19 factoren v1.4.0'!$A$1:$I$8977,MATCH($E4765,'T.19 factoren v1.4.0'!$E:$E,0),5)</f>
        <v>6412</v>
      </c>
      <c r="J4765" t="str">
        <f t="shared" si="74"/>
        <v>definitions.Add(new ParameterDefinition() { ID = 6412 , Code = "mepdne", Description = "mephedrone", CasNr = "1189805-46-6", Group = "ChemischeStof" });</v>
      </c>
    </row>
    <row r="4766" spans="1:10" x14ac:dyDescent="0.25">
      <c r="A4766" s="329" t="s">
        <v>885</v>
      </c>
      <c r="B4766" s="329" t="s">
        <v>14229</v>
      </c>
      <c r="C4766" s="329" t="s">
        <v>14230</v>
      </c>
      <c r="D4766" s="329" t="s">
        <v>2028</v>
      </c>
      <c r="E4766" s="329">
        <v>6413</v>
      </c>
      <c r="F4766" s="330">
        <v>44008</v>
      </c>
      <c r="G4766" s="330"/>
      <c r="I4766">
        <f>INDEX('T.19 factoren v1.4.0'!$A$1:$I$8977,MATCH($E4766,'T.19 factoren v1.4.0'!$E:$E,0),5)</f>
        <v>6413</v>
      </c>
      <c r="J4766" t="str">
        <f t="shared" si="74"/>
        <v>definitions.Add(new ParameterDefinition() { ID = 6413 , Code = "4ClFyFysfn", Description = "4-chloorfenyl fenylsulfon", CasNr = "80-00-2", Group = "ChemischeStof" });</v>
      </c>
    </row>
    <row r="4767" spans="1:10" x14ac:dyDescent="0.25">
      <c r="A4767" s="329" t="s">
        <v>886</v>
      </c>
      <c r="B4767" s="329" t="s">
        <v>14231</v>
      </c>
      <c r="C4767" s="329" t="s">
        <v>14232</v>
      </c>
      <c r="D4767" s="329" t="s">
        <v>2028</v>
      </c>
      <c r="E4767" s="329">
        <v>6414</v>
      </c>
      <c r="F4767" s="330">
        <v>44008</v>
      </c>
      <c r="G4767" s="330"/>
      <c r="I4767">
        <f>INDEX('T.19 factoren v1.4.0'!$A$1:$I$8977,MATCH($E4767,'T.19 factoren v1.4.0'!$E:$E,0),5)</f>
        <v>6414</v>
      </c>
      <c r="J4767" t="str">
        <f t="shared" si="74"/>
        <v>definitions.Add(new ParameterDefinition() { ID = 6414 , Code = "naftontNa", Description = "nafthionaat natriumzout", CasNr = "130-13-2", Group = "ChemischeStof" });</v>
      </c>
    </row>
    <row r="4768" spans="1:10" x14ac:dyDescent="0.25">
      <c r="A4768" s="329" t="s">
        <v>887</v>
      </c>
      <c r="B4768" s="329" t="s">
        <v>14233</v>
      </c>
      <c r="C4768" s="329" t="s">
        <v>14234</v>
      </c>
      <c r="D4768" s="329" t="s">
        <v>2028</v>
      </c>
      <c r="E4768" s="329">
        <v>6415</v>
      </c>
      <c r="F4768" s="330">
        <v>44008</v>
      </c>
      <c r="G4768" s="330"/>
      <c r="I4768">
        <f>INDEX('T.19 factoren v1.4.0'!$A$1:$I$8977,MATCH($E4768,'T.19 factoren v1.4.0'!$E:$E,0),5)</f>
        <v>6415</v>
      </c>
      <c r="J4768" t="str">
        <f t="shared" si="74"/>
        <v>definitions.Add(new ParameterDefinition() { ID = 6415 , Code = "framctne", Description = "framycetine", CasNr = "119-04-0", Group = "ChemischeStof" });</v>
      </c>
    </row>
    <row r="4769" spans="1:10" x14ac:dyDescent="0.25">
      <c r="A4769" s="329" t="s">
        <v>888</v>
      </c>
      <c r="B4769" s="329" t="s">
        <v>14235</v>
      </c>
      <c r="C4769" s="329" t="s">
        <v>14236</v>
      </c>
      <c r="D4769" s="329" t="s">
        <v>2028</v>
      </c>
      <c r="E4769" s="329">
        <v>6416</v>
      </c>
      <c r="F4769" s="330">
        <v>44008</v>
      </c>
      <c r="G4769" s="330"/>
      <c r="I4769">
        <f>INDEX('T.19 factoren v1.4.0'!$A$1:$I$8977,MATCH($E4769,'T.19 factoren v1.4.0'!$E:$E,0),5)</f>
        <v>6416</v>
      </c>
      <c r="J4769" t="str">
        <f t="shared" si="74"/>
        <v>definitions.Add(new ParameterDefinition() { ID = 6416 , Code = "niacne", Description = "niacyne", CasNr = "59-67-6", Group = "ChemischeStof" });</v>
      </c>
    </row>
    <row r="4770" spans="1:10" x14ac:dyDescent="0.25">
      <c r="A4770" s="329" t="s">
        <v>889</v>
      </c>
      <c r="B4770" s="329" t="s">
        <v>14237</v>
      </c>
      <c r="C4770" s="329" t="s">
        <v>14238</v>
      </c>
      <c r="D4770" s="329" t="s">
        <v>2028</v>
      </c>
      <c r="E4770" s="329">
        <v>6417</v>
      </c>
      <c r="F4770" s="330">
        <v>44008</v>
      </c>
      <c r="G4770" s="330"/>
      <c r="I4770">
        <f>INDEX('T.19 factoren v1.4.0'!$A$1:$I$8977,MATCH($E4770,'T.19 factoren v1.4.0'!$E:$E,0),5)</f>
        <v>6417</v>
      </c>
      <c r="J4770" t="str">
        <f t="shared" si="74"/>
        <v>definitions.Add(new ParameterDefinition() { ID = 6417 , Code = "norccine", Description = "norcocaïne", CasNr = "18717-72-1", Group = "ChemischeStof" });</v>
      </c>
    </row>
    <row r="4771" spans="1:10" x14ac:dyDescent="0.25">
      <c r="A4771" s="329" t="s">
        <v>890</v>
      </c>
      <c r="B4771" s="329" t="s">
        <v>14239</v>
      </c>
      <c r="C4771" s="329" t="s">
        <v>14240</v>
      </c>
      <c r="D4771" s="329" t="s">
        <v>2028</v>
      </c>
      <c r="E4771" s="329">
        <v>6418</v>
      </c>
      <c r="F4771" s="330">
        <v>44008</v>
      </c>
      <c r="G4771" s="330"/>
      <c r="I4771">
        <f>INDEX('T.19 factoren v1.4.0'!$A$1:$I$8977,MATCH($E4771,'T.19 factoren v1.4.0'!$E:$E,0),5)</f>
        <v>6418</v>
      </c>
      <c r="J4771" t="str">
        <f t="shared" si="74"/>
        <v>definitions.Add(new ParameterDefinition() { ID = 6418 , Code = "norfoxtneHCL", Description = "norfluoxetine hydrochloride", CasNr = "57226-68-3", Group = "ChemischeStof" });</v>
      </c>
    </row>
    <row r="4772" spans="1:10" x14ac:dyDescent="0.25">
      <c r="A4772" s="329" t="s">
        <v>891</v>
      </c>
      <c r="B4772" s="329" t="s">
        <v>14241</v>
      </c>
      <c r="C4772" s="329" t="s">
        <v>14242</v>
      </c>
      <c r="D4772" s="329" t="s">
        <v>2028</v>
      </c>
      <c r="E4772" s="329">
        <v>6419</v>
      </c>
      <c r="F4772" s="330">
        <v>44008</v>
      </c>
      <c r="G4772" s="330"/>
      <c r="I4772">
        <f>INDEX('T.19 factoren v1.4.0'!$A$1:$I$8977,MATCH($E4772,'T.19 factoren v1.4.0'!$E:$E,0),5)</f>
        <v>6419</v>
      </c>
      <c r="J4772" t="str">
        <f t="shared" si="74"/>
        <v>definitions.Add(new ParameterDefinition() { ID = 6419 , Code = "odC1ymtpll", Description = "o-desmethylmetoprolol", CasNr = "62572-94-5", Group = "ChemischeStof" });</v>
      </c>
    </row>
    <row r="4773" spans="1:10" x14ac:dyDescent="0.25">
      <c r="A4773" s="329" t="s">
        <v>892</v>
      </c>
      <c r="B4773" s="329" t="s">
        <v>14243</v>
      </c>
      <c r="C4773" s="329" t="s">
        <v>14244</v>
      </c>
      <c r="D4773" s="329" t="s">
        <v>2028</v>
      </c>
      <c r="E4773" s="329">
        <v>6420</v>
      </c>
      <c r="F4773" s="330">
        <v>44008</v>
      </c>
      <c r="G4773" s="330"/>
      <c r="I4773">
        <f>INDEX('T.19 factoren v1.4.0'!$A$1:$I$8977,MATCH($E4773,'T.19 factoren v1.4.0'!$E:$E,0),5)</f>
        <v>6420</v>
      </c>
      <c r="J4773" t="str">
        <f t="shared" si="74"/>
        <v>definitions.Add(new ParameterDefinition() { ID = 6420 , Code = "odC1ytmdl", Description = "o-desmethyltramadol", CasNr = "80456-81-1", Group = "ChemischeStof" });</v>
      </c>
    </row>
    <row r="4774" spans="1:10" x14ac:dyDescent="0.25">
      <c r="A4774" s="329" t="s">
        <v>893</v>
      </c>
      <c r="B4774" s="329" t="s">
        <v>14245</v>
      </c>
      <c r="C4774" s="329" t="s">
        <v>14246</v>
      </c>
      <c r="D4774" s="329" t="s">
        <v>2028</v>
      </c>
      <c r="E4774" s="329">
        <v>6421</v>
      </c>
      <c r="F4774" s="330">
        <v>44008</v>
      </c>
      <c r="G4774" s="330"/>
      <c r="I4774">
        <f>INDEX('T.19 factoren v1.4.0'!$A$1:$I$8977,MATCH($E4774,'T.19 factoren v1.4.0'!$E:$E,0),5)</f>
        <v>6421</v>
      </c>
      <c r="J4774" t="str">
        <f t="shared" si="74"/>
        <v>definitions.Add(new ParameterDefinition() { ID = 6421 , Code = "oxcbmzpne", Description = "oxcarbamazepine", CasNr = "28721-07-5", Group = "ChemischeStof" });</v>
      </c>
    </row>
    <row r="4775" spans="1:10" x14ac:dyDescent="0.25">
      <c r="A4775" s="329" t="s">
        <v>894</v>
      </c>
      <c r="B4775" s="329" t="s">
        <v>14247</v>
      </c>
      <c r="C4775" s="329" t="s">
        <v>14248</v>
      </c>
      <c r="D4775" s="329" t="s">
        <v>2028</v>
      </c>
      <c r="E4775" s="329">
        <v>6422</v>
      </c>
      <c r="F4775" s="330">
        <v>44008</v>
      </c>
      <c r="G4775" s="330"/>
      <c r="I4775">
        <f>INDEX('T.19 factoren v1.4.0'!$A$1:$I$8977,MATCH($E4775,'T.19 factoren v1.4.0'!$E:$E,0),5)</f>
        <v>6422</v>
      </c>
      <c r="J4775" t="str">
        <f t="shared" si="74"/>
        <v>definitions.Add(new ParameterDefinition() { ID = 6422 , Code = "poscnzl", Description = "posaconazol", CasNr = "171228-49-2", Group = "ChemischeStof" });</v>
      </c>
    </row>
    <row r="4776" spans="1:10" x14ac:dyDescent="0.25">
      <c r="A4776" s="329" t="s">
        <v>895</v>
      </c>
      <c r="B4776" s="329" t="s">
        <v>14249</v>
      </c>
      <c r="C4776" s="329" t="s">
        <v>14250</v>
      </c>
      <c r="D4776" s="329" t="s">
        <v>2028</v>
      </c>
      <c r="E4776" s="329">
        <v>6423</v>
      </c>
      <c r="F4776" s="330">
        <v>44008</v>
      </c>
      <c r="G4776" s="330"/>
      <c r="I4776">
        <f>INDEX('T.19 factoren v1.4.0'!$A$1:$I$8977,MATCH($E4776,'T.19 factoren v1.4.0'!$E:$E,0),5)</f>
        <v>6423</v>
      </c>
      <c r="J4776" t="str">
        <f t="shared" si="74"/>
        <v>definitions.Add(new ParameterDefinition() { ID = 6423 , Code = "pyrtpmat", Description = "pyrantel pamoaat", CasNr = "22204-24-6", Group = "ChemischeStof" });</v>
      </c>
    </row>
    <row r="4777" spans="1:10" x14ac:dyDescent="0.25">
      <c r="A4777" s="329" t="s">
        <v>896</v>
      </c>
      <c r="B4777" s="329" t="s">
        <v>14251</v>
      </c>
      <c r="C4777" s="329" t="s">
        <v>14252</v>
      </c>
      <c r="D4777" s="329" t="s">
        <v>2028</v>
      </c>
      <c r="E4777" s="329">
        <v>6424</v>
      </c>
      <c r="F4777" s="330">
        <v>44008</v>
      </c>
      <c r="G4777" s="330"/>
      <c r="I4777">
        <f>INDEX('T.19 factoren v1.4.0'!$A$1:$I$8977,MATCH($E4777,'T.19 factoren v1.4.0'!$E:$E,0),5)</f>
        <v>6424</v>
      </c>
      <c r="J4777" t="str">
        <f t="shared" si="74"/>
        <v>definitions.Add(new ParameterDefinition() { ID = 6424 , Code = "rocrnBr", Description = "rocuronium bromide", CasNr = "119302-91-9", Group = "ChemischeStof" });</v>
      </c>
    </row>
    <row r="4778" spans="1:10" x14ac:dyDescent="0.25">
      <c r="A4778" s="329" t="s">
        <v>897</v>
      </c>
      <c r="B4778" s="329" t="s">
        <v>14253</v>
      </c>
      <c r="C4778" s="329" t="s">
        <v>14254</v>
      </c>
      <c r="D4778" s="329" t="s">
        <v>2028</v>
      </c>
      <c r="E4778" s="329">
        <v>6425</v>
      </c>
      <c r="F4778" s="330">
        <v>44008</v>
      </c>
      <c r="G4778" s="330"/>
      <c r="I4778">
        <f>INDEX('T.19 factoren v1.4.0'!$A$1:$I$8977,MATCH($E4778,'T.19 factoren v1.4.0'!$E:$E,0),5)</f>
        <v>6425</v>
      </c>
      <c r="J4778" t="str">
        <f t="shared" si="74"/>
        <v>definitions.Add(new ParameterDefinition() { ID = 6425 , Code = "sulfAezr", Description = "sulfaminezuur", CasNr = "5329-14-6", Group = "ChemischeStof" });</v>
      </c>
    </row>
    <row r="4779" spans="1:10" x14ac:dyDescent="0.25">
      <c r="A4779" s="329" t="s">
        <v>898</v>
      </c>
      <c r="B4779" s="329" t="s">
        <v>14255</v>
      </c>
      <c r="C4779" s="329" t="s">
        <v>14256</v>
      </c>
      <c r="D4779" s="329" t="s">
        <v>2028</v>
      </c>
      <c r="E4779" s="329">
        <v>6426</v>
      </c>
      <c r="F4779" s="330">
        <v>44008</v>
      </c>
      <c r="G4779" s="330"/>
      <c r="I4779">
        <f>INDEX('T.19 factoren v1.4.0'!$A$1:$I$8977,MATCH($E4779,'T.19 factoren v1.4.0'!$E:$E,0),5)</f>
        <v>6426</v>
      </c>
      <c r="J4779" t="str">
        <f t="shared" si="74"/>
        <v>definitions.Add(new ParameterDefinition() { ID = 6426 , Code = "T4C4yNH4CN", Description = "tetrabutylammonium cyanide", CasNr = "10442-39-4", Group = "ChemischeStof" });</v>
      </c>
    </row>
    <row r="4780" spans="1:10" x14ac:dyDescent="0.25">
      <c r="A4780" s="329" t="s">
        <v>899</v>
      </c>
      <c r="B4780" s="329" t="s">
        <v>14257</v>
      </c>
      <c r="C4780" s="329" t="s">
        <v>14258</v>
      </c>
      <c r="D4780" s="329" t="s">
        <v>2028</v>
      </c>
      <c r="E4780" s="329">
        <v>6427</v>
      </c>
      <c r="F4780" s="330">
        <v>44008</v>
      </c>
      <c r="G4780" s="330"/>
      <c r="I4780">
        <f>INDEX('T.19 factoren v1.4.0'!$A$1:$I$8977,MATCH($E4780,'T.19 factoren v1.4.0'!$E:$E,0),5)</f>
        <v>6427</v>
      </c>
      <c r="J4780" t="str">
        <f t="shared" si="74"/>
        <v>definitions.Add(new ParameterDefinition() { ID = 6427 , Code = "T4C4yNH4Br", Description = "tetrabutylammonium bromide", CasNr = "1643-19-2", Group = "ChemischeStof" });</v>
      </c>
    </row>
    <row r="4781" spans="1:10" x14ac:dyDescent="0.25">
      <c r="A4781" s="329" t="s">
        <v>900</v>
      </c>
      <c r="B4781" s="329" t="s">
        <v>14259</v>
      </c>
      <c r="C4781" s="329" t="s">
        <v>14260</v>
      </c>
      <c r="D4781" s="329" t="s">
        <v>2028</v>
      </c>
      <c r="E4781" s="329">
        <v>6428</v>
      </c>
      <c r="F4781" s="330">
        <v>44008</v>
      </c>
      <c r="G4781" s="330"/>
      <c r="I4781">
        <f>INDEX('T.19 factoren v1.4.0'!$A$1:$I$8977,MATCH($E4781,'T.19 factoren v1.4.0'!$E:$E,0),5)</f>
        <v>6428</v>
      </c>
      <c r="J4781" t="str">
        <f t="shared" si="74"/>
        <v>definitions.Add(new ParameterDefinition() { ID = 6428 , Code = "T4C2yeNHBr", Description = "tetraethylammonium bromide", CasNr = "71-91-0", Group = "ChemischeStof" });</v>
      </c>
    </row>
    <row r="4782" spans="1:10" x14ac:dyDescent="0.25">
      <c r="A4782" s="329" t="s">
        <v>901</v>
      </c>
      <c r="B4782" s="329" t="s">
        <v>14261</v>
      </c>
      <c r="C4782" s="329" t="s">
        <v>14262</v>
      </c>
      <c r="D4782" s="329" t="s">
        <v>2028</v>
      </c>
      <c r="E4782" s="329">
        <v>6429</v>
      </c>
      <c r="F4782" s="330">
        <v>44008</v>
      </c>
      <c r="G4782" s="330"/>
      <c r="I4782">
        <f>INDEX('T.19 factoren v1.4.0'!$A$1:$I$8977,MATCH($E4782,'T.19 factoren v1.4.0'!$E:$E,0),5)</f>
        <v>6429</v>
      </c>
      <c r="J4782" t="str">
        <f t="shared" si="74"/>
        <v>definitions.Add(new ParameterDefinition() { ID = 6429 , Code = "tibln", Description = "tibolon", CasNr = "5630-53-5", Group = "ChemischeStof" });</v>
      </c>
    </row>
    <row r="4783" spans="1:10" x14ac:dyDescent="0.25">
      <c r="A4783" s="329" t="s">
        <v>902</v>
      </c>
      <c r="B4783" s="329" t="s">
        <v>14263</v>
      </c>
      <c r="C4783" s="329" t="s">
        <v>14264</v>
      </c>
      <c r="D4783" s="329" t="s">
        <v>2028</v>
      </c>
      <c r="E4783" s="329">
        <v>6430</v>
      </c>
      <c r="F4783" s="330">
        <v>44008</v>
      </c>
      <c r="G4783" s="330"/>
      <c r="I4783">
        <f>INDEX('T.19 factoren v1.4.0'!$A$1:$I$8977,MATCH($E4783,'T.19 factoren v1.4.0'!$E:$E,0),5)</f>
        <v>6430</v>
      </c>
      <c r="J4783" t="str">
        <f t="shared" si="74"/>
        <v>definitions.Add(new ParameterDefinition() { ID = 6430 , Code = "terfzr", Description = "tereftaalzuur", CasNr = "100-21-0", Group = "ChemischeStof" });</v>
      </c>
    </row>
    <row r="4784" spans="1:10" x14ac:dyDescent="0.25">
      <c r="A4784" s="329" t="s">
        <v>903</v>
      </c>
      <c r="B4784" s="329" t="s">
        <v>14265</v>
      </c>
      <c r="C4784" s="329" t="s">
        <v>14266</v>
      </c>
      <c r="D4784" s="329" t="s">
        <v>2028</v>
      </c>
      <c r="E4784" s="329">
        <v>6431</v>
      </c>
      <c r="F4784" s="330">
        <v>44008</v>
      </c>
      <c r="G4784" s="330"/>
      <c r="I4784">
        <f>INDEX('T.19 factoren v1.4.0'!$A$1:$I$8977,MATCH($E4784,'T.19 factoren v1.4.0'!$E:$E,0),5)</f>
        <v>6431</v>
      </c>
      <c r="J4784" t="str">
        <f t="shared" si="74"/>
        <v>definitions.Add(new ParameterDefinition() { ID = 6431 , Code = "desvlfxne", Description = "desvenlafaxine", CasNr = "93413-62-8", Group = "ChemischeStof" });</v>
      </c>
    </row>
    <row r="4785" spans="1:10" x14ac:dyDescent="0.25">
      <c r="A4785" s="329" t="s">
        <v>904</v>
      </c>
      <c r="B4785" s="329" t="s">
        <v>14267</v>
      </c>
      <c r="C4785" s="329" t="s">
        <v>14268</v>
      </c>
      <c r="D4785" s="329" t="s">
        <v>2028</v>
      </c>
      <c r="E4785" s="329">
        <v>6432</v>
      </c>
      <c r="F4785" s="330">
        <v>44008</v>
      </c>
      <c r="G4785" s="330"/>
      <c r="I4785">
        <f>INDEX('T.19 factoren v1.4.0'!$A$1:$I$8977,MATCH($E4785,'T.19 factoren v1.4.0'!$E:$E,0),5)</f>
        <v>6432</v>
      </c>
      <c r="J4785" t="str">
        <f t="shared" si="74"/>
        <v>definitions.Add(new ParameterDefinition() { ID = 6432 , Code = "ipcnzl", Description = "ipconazole", CasNr = "125225-28-7", Group = "ChemischeStof" });</v>
      </c>
    </row>
    <row r="4786" spans="1:10" x14ac:dyDescent="0.25">
      <c r="A4786" s="329" t="s">
        <v>905</v>
      </c>
      <c r="B4786" s="329" t="s">
        <v>14269</v>
      </c>
      <c r="C4786" s="329" t="s">
        <v>14270</v>
      </c>
      <c r="D4786" s="329" t="s">
        <v>2028</v>
      </c>
      <c r="E4786" s="329">
        <v>6433</v>
      </c>
      <c r="F4786" s="330">
        <v>44008</v>
      </c>
      <c r="G4786" s="330"/>
      <c r="I4786">
        <f>INDEX('T.19 factoren v1.4.0'!$A$1:$I$8977,MATCH($E4786,'T.19 factoren v1.4.0'!$E:$E,0),5)</f>
        <v>6433</v>
      </c>
      <c r="J4786" t="str">
        <f t="shared" si="74"/>
        <v>definitions.Add(new ParameterDefinition() { ID = 6433 , Code = "2C1oxC3yactt", Description = "2-methoxypropylacetaat", CasNr = "70657-70-4", Group = "ChemischeStof" });</v>
      </c>
    </row>
    <row r="4787" spans="1:10" x14ac:dyDescent="0.25">
      <c r="A4787" s="329" t="s">
        <v>906</v>
      </c>
      <c r="B4787" s="329" t="s">
        <v>14271</v>
      </c>
      <c r="C4787" s="329" t="s">
        <v>14272</v>
      </c>
      <c r="D4787" s="329" t="s">
        <v>2028</v>
      </c>
      <c r="E4787" s="329">
        <v>6434</v>
      </c>
      <c r="F4787" s="330">
        <v>44008</v>
      </c>
      <c r="G4787" s="330"/>
      <c r="I4787">
        <f>INDEX('T.19 factoren v1.4.0'!$A$1:$I$8977,MATCH($E4787,'T.19 factoren v1.4.0'!$E:$E,0),5)</f>
        <v>6434</v>
      </c>
      <c r="J4787" t="str">
        <f t="shared" si="74"/>
        <v>definitions.Add(new ParameterDefinition() { ID = 6434 , Code = "12DC1oxC2a", Description = "1,2-dimethoxyethaan", CasNr = "110-71-4", Group = "ChemischeStof" });</v>
      </c>
    </row>
    <row r="4788" spans="1:10" x14ac:dyDescent="0.25">
      <c r="A4788" s="329" t="s">
        <v>907</v>
      </c>
      <c r="B4788" s="329" t="s">
        <v>14273</v>
      </c>
      <c r="C4788" s="329" t="s">
        <v>14274</v>
      </c>
      <c r="D4788" s="329" t="s">
        <v>2028</v>
      </c>
      <c r="E4788" s="329">
        <v>6435</v>
      </c>
      <c r="F4788" s="330">
        <v>44008</v>
      </c>
      <c r="G4788" s="330"/>
      <c r="I4788">
        <f>INDEX('T.19 factoren v1.4.0'!$A$1:$I$8977,MATCH($E4788,'T.19 factoren v1.4.0'!$E:$E,0),5)</f>
        <v>6435</v>
      </c>
      <c r="J4788" t="str">
        <f t="shared" si="74"/>
        <v>definitions.Add(new ParameterDefinition() { ID = 6435 , Code = "124Tazl", Description = "1,2,4-triazool", CasNr = "288-88-0", Group = "ChemischeStof" });</v>
      </c>
    </row>
    <row r="4789" spans="1:10" x14ac:dyDescent="0.25">
      <c r="A4789" s="329" t="s">
        <v>14275</v>
      </c>
      <c r="B4789" s="329" t="s">
        <v>14276</v>
      </c>
      <c r="C4789" s="329" t="s">
        <v>1315</v>
      </c>
      <c r="D4789" s="329" t="s">
        <v>23</v>
      </c>
      <c r="E4789" s="329">
        <v>6436</v>
      </c>
      <c r="F4789" s="330">
        <v>44008</v>
      </c>
      <c r="G4789" s="330"/>
      <c r="I4789" t="e">
        <f>INDEX('T.19 factoren v1.3.0'!$A$1:$I$8977,MATCH($E4789,'T.19 factoren v1.3.0'!$E:$E,0),5)</f>
        <v>#N/A</v>
      </c>
      <c r="J4789" t="str">
        <f t="shared" si="74"/>
        <v>definitions.Add(new ParameterDefinition() { ID = 6436 , Code = "LSVOLME", Description = "Liquid/solid volume", CasNr = "NVT", Group = "Grootheid" });</v>
      </c>
    </row>
    <row r="4790" spans="1:10" x14ac:dyDescent="0.25">
      <c r="A4790" s="329" t="s">
        <v>908</v>
      </c>
      <c r="B4790" s="329" t="s">
        <v>14277</v>
      </c>
      <c r="C4790" s="329" t="s">
        <v>14278</v>
      </c>
      <c r="D4790" s="329" t="s">
        <v>2028</v>
      </c>
      <c r="E4790" s="329">
        <v>6437</v>
      </c>
      <c r="F4790" s="330">
        <v>44008</v>
      </c>
      <c r="G4790" s="330"/>
      <c r="I4790">
        <f>INDEX('T.19 factoren v1.4.0'!$A$1:$I$8977,MATCH($E4790,'T.19 factoren v1.4.0'!$E:$E,0),5)</f>
        <v>6437</v>
      </c>
      <c r="J4790" t="str">
        <f t="shared" si="74"/>
        <v>definitions.Add(new ParameterDefinition() { ID = 6437 , Code = "PFUdAS", Description = "perfluorundecaansulfonzuur", CasNr = "749786-16-1", Group = "ChemischeStof" });</v>
      </c>
    </row>
    <row r="4791" spans="1:10" x14ac:dyDescent="0.25">
      <c r="A4791" s="329" t="s">
        <v>909</v>
      </c>
      <c r="B4791" s="329" t="s">
        <v>14279</v>
      </c>
      <c r="C4791" s="329" t="s">
        <v>14280</v>
      </c>
      <c r="D4791" s="329" t="s">
        <v>2028</v>
      </c>
      <c r="E4791" s="329">
        <v>6438</v>
      </c>
      <c r="F4791" s="330">
        <v>44008</v>
      </c>
      <c r="G4791" s="330"/>
      <c r="I4791">
        <f>INDEX('T.19 factoren v1.4.0'!$A$1:$I$8977,MATCH($E4791,'T.19 factoren v1.4.0'!$E:$E,0),5)</f>
        <v>6438</v>
      </c>
      <c r="J4791" t="str">
        <f t="shared" si="74"/>
        <v>definitions.Add(new ParameterDefinition() { ID = 6438 , Code = "PFDoAS", Description = "perfluordodecaansulfonzuur", CasNr = "79780-39-5", Group = "ChemischeStof" });</v>
      </c>
    </row>
    <row r="4792" spans="1:10" x14ac:dyDescent="0.25">
      <c r="A4792" s="329" t="s">
        <v>910</v>
      </c>
      <c r="B4792" s="329" t="s">
        <v>14281</v>
      </c>
      <c r="C4792" s="329" t="s">
        <v>14282</v>
      </c>
      <c r="D4792" s="329" t="s">
        <v>2028</v>
      </c>
      <c r="E4792" s="329">
        <v>6439</v>
      </c>
      <c r="F4792" s="330">
        <v>44008</v>
      </c>
      <c r="G4792" s="330"/>
      <c r="I4792">
        <f>INDEX('T.19 factoren v1.4.0'!$A$1:$I$8977,MATCH($E4792,'T.19 factoren v1.4.0'!$E:$E,0),5)</f>
        <v>6439</v>
      </c>
      <c r="J4792" t="str">
        <f t="shared" si="74"/>
        <v>definitions.Add(new ParameterDefinition() { ID = 6439 , Code = "PFTDAS", Description = "perfluortridecaansulfonzuur", CasNr = "791563-89-8", Group = "ChemischeStof" });</v>
      </c>
    </row>
    <row r="4793" spans="1:10" x14ac:dyDescent="0.25">
      <c r="A4793" s="329" t="s">
        <v>911</v>
      </c>
      <c r="B4793" s="329" t="s">
        <v>14283</v>
      </c>
      <c r="C4793" s="329" t="s">
        <v>14284</v>
      </c>
      <c r="D4793" s="329" t="s">
        <v>2028</v>
      </c>
      <c r="E4793" s="329">
        <v>6440</v>
      </c>
      <c r="F4793" s="330">
        <v>44008</v>
      </c>
      <c r="G4793" s="330"/>
      <c r="I4793">
        <f>INDEX('T.19 factoren v1.4.0'!$A$1:$I$8977,MATCH($E4793,'T.19 factoren v1.4.0'!$E:$E,0),5)</f>
        <v>6440</v>
      </c>
      <c r="J4793" t="str">
        <f t="shared" si="74"/>
        <v>definitions.Add(new ParameterDefinition() { ID = 6440 , Code = "2C1yl2C4atol", Description = "2-methyl-2-butaanthiol", CasNr = "1679-09-0", Group = "ChemischeStof" });</v>
      </c>
    </row>
    <row r="4794" spans="1:10" x14ac:dyDescent="0.25">
      <c r="A4794" s="329" t="s">
        <v>912</v>
      </c>
      <c r="B4794" s="329" t="s">
        <v>14285</v>
      </c>
      <c r="C4794" s="329" t="s">
        <v>14286</v>
      </c>
      <c r="D4794" s="329" t="s">
        <v>2028</v>
      </c>
      <c r="E4794" s="329">
        <v>6441</v>
      </c>
      <c r="F4794" s="330">
        <v>44155</v>
      </c>
      <c r="G4794" s="330"/>
      <c r="I4794">
        <f>INDEX('T.19 factoren v1.4.0'!$A$1:$I$8977,MATCH($E4794,'T.19 factoren v1.4.0'!$E:$E,0),5)</f>
        <v>6441</v>
      </c>
      <c r="J4794" t="str">
        <f t="shared" si="74"/>
        <v>definitions.Add(new ParameterDefinition() { ID = 6441 , Code = "gaddamde", Description = "gadodiamide", CasNr = "131410-48-5", Group = "ChemischeStof" });</v>
      </c>
    </row>
    <row r="4795" spans="1:10" x14ac:dyDescent="0.25">
      <c r="A4795" s="329" t="s">
        <v>913</v>
      </c>
      <c r="B4795" s="329" t="s">
        <v>14287</v>
      </c>
      <c r="C4795" s="329" t="s">
        <v>14288</v>
      </c>
      <c r="D4795" s="329" t="s">
        <v>2028</v>
      </c>
      <c r="E4795" s="329">
        <v>6442</v>
      </c>
      <c r="F4795" s="330">
        <v>44155</v>
      </c>
      <c r="G4795" s="330"/>
      <c r="I4795">
        <f>INDEX('T.19 factoren v1.4.0'!$A$1:$I$8977,MATCH($E4795,'T.19 factoren v1.4.0'!$E:$E,0),5)</f>
        <v>6442</v>
      </c>
      <c r="J4795" t="str">
        <f t="shared" si="74"/>
        <v>definitions.Add(new ParameterDefinition() { ID = 6442 , Code = "gadvstmde", Description = "gadoversetamide", CasNr = "131069-91-5", Group = "ChemischeStof" });</v>
      </c>
    </row>
    <row r="4796" spans="1:10" x14ac:dyDescent="0.25">
      <c r="A4796" s="329" t="s">
        <v>914</v>
      </c>
      <c r="B4796" s="329" t="s">
        <v>14289</v>
      </c>
      <c r="C4796" s="329" t="s">
        <v>14290</v>
      </c>
      <c r="D4796" s="329" t="s">
        <v>2028</v>
      </c>
      <c r="E4796" s="329">
        <v>6443</v>
      </c>
      <c r="F4796" s="330">
        <v>44155</v>
      </c>
      <c r="G4796" s="330"/>
      <c r="I4796">
        <f>INDEX('T.19 factoren v1.4.0'!$A$1:$I$8977,MATCH($E4796,'T.19 factoren v1.4.0'!$E:$E,0),5)</f>
        <v>6443</v>
      </c>
      <c r="J4796" t="str">
        <f t="shared" si="74"/>
        <v>definitions.Add(new ParameterDefinition() { ID = 6443 , Code = "gadtrdl", Description = "gadoteridol", CasNr = "120066-54-8", Group = "ChemischeStof" });</v>
      </c>
    </row>
    <row r="4797" spans="1:10" x14ac:dyDescent="0.25">
      <c r="A4797" s="329" t="s">
        <v>915</v>
      </c>
      <c r="B4797" s="329" t="s">
        <v>14291</v>
      </c>
      <c r="C4797" s="329" t="s">
        <v>14292</v>
      </c>
      <c r="D4797" s="329" t="s">
        <v>2028</v>
      </c>
      <c r="E4797" s="329">
        <v>6444</v>
      </c>
      <c r="F4797" s="330">
        <v>44155</v>
      </c>
      <c r="G4797" s="330"/>
      <c r="I4797">
        <f>INDEX('T.19 factoren v1.4.0'!$A$1:$I$8977,MATCH($E4797,'T.19 factoren v1.4.0'!$E:$E,0),5)</f>
        <v>6444</v>
      </c>
      <c r="J4797" t="str">
        <f t="shared" si="74"/>
        <v>definitions.Add(new ParameterDefinition() { ID = 6444 , Code = "gadbtl", Description = "gadobutrol", CasNr = "770691-21-9", Group = "ChemischeStof" });</v>
      </c>
    </row>
    <row r="4798" spans="1:10" x14ac:dyDescent="0.25">
      <c r="A4798" s="329" t="s">
        <v>916</v>
      </c>
      <c r="B4798" s="329" t="s">
        <v>14293</v>
      </c>
      <c r="C4798" s="329" t="s">
        <v>14294</v>
      </c>
      <c r="D4798" s="329" t="s">
        <v>2028</v>
      </c>
      <c r="E4798" s="329">
        <v>6445</v>
      </c>
      <c r="F4798" s="330">
        <v>44155</v>
      </c>
      <c r="G4798" s="330"/>
      <c r="I4798">
        <f>INDEX('T.19 factoren v1.4.0'!$A$1:$I$8977,MATCH($E4798,'T.19 factoren v1.4.0'!$E:$E,0),5)</f>
        <v>6445</v>
      </c>
      <c r="J4798" t="str">
        <f t="shared" si="74"/>
        <v>definitions.Add(new ParameterDefinition() { ID = 6445 , Code = "gadtzr", Description = "gadoteerzuur", CasNr = "72573-82-1", Group = "ChemischeStof" });</v>
      </c>
    </row>
    <row r="4799" spans="1:10" x14ac:dyDescent="0.25">
      <c r="A4799" s="329" t="s">
        <v>917</v>
      </c>
      <c r="B4799" s="329" t="s">
        <v>14295</v>
      </c>
      <c r="C4799" s="329" t="s">
        <v>14296</v>
      </c>
      <c r="D4799" s="329" t="s">
        <v>2028</v>
      </c>
      <c r="E4799" s="329">
        <v>6446</v>
      </c>
      <c r="F4799" s="330">
        <v>44155</v>
      </c>
      <c r="G4799" s="330"/>
      <c r="I4799">
        <f>INDEX('T.19 factoren v1.4.0'!$A$1:$I$8977,MATCH($E4799,'T.19 factoren v1.4.0'!$E:$E,0),5)</f>
        <v>6446</v>
      </c>
      <c r="J4799" t="str">
        <f t="shared" si="74"/>
        <v>definitions.Add(new ParameterDefinition() { ID = 6446 , Code = "gadpttnzr", Description = "gadopentetinezuur", CasNr = "80529-93-7", Group = "ChemischeStof" });</v>
      </c>
    </row>
    <row r="4800" spans="1:10" x14ac:dyDescent="0.25">
      <c r="A4800" s="329" t="s">
        <v>918</v>
      </c>
      <c r="B4800" s="329" t="s">
        <v>14297</v>
      </c>
      <c r="C4800" s="329" t="s">
        <v>14298</v>
      </c>
      <c r="D4800" s="329" t="s">
        <v>2028</v>
      </c>
      <c r="E4800" s="329">
        <v>6447</v>
      </c>
      <c r="F4800" s="330">
        <v>44155</v>
      </c>
      <c r="G4800" s="330"/>
      <c r="I4800">
        <f>INDEX('T.19 factoren v1.4.0'!$A$1:$I$8977,MATCH($E4800,'T.19 factoren v1.4.0'!$E:$E,0),5)</f>
        <v>6447</v>
      </c>
      <c r="J4800" t="str">
        <f t="shared" si="74"/>
        <v>definitions.Add(new ParameterDefinition() { ID = 6447 , Code = "gadxzr", Description = "gadoxeetzuur", CasNr = "135326-11-3", Group = "ChemischeStof" });</v>
      </c>
    </row>
    <row r="4801" spans="1:10" x14ac:dyDescent="0.25">
      <c r="A4801" s="329" t="s">
        <v>919</v>
      </c>
      <c r="B4801" s="329" t="s">
        <v>14299</v>
      </c>
      <c r="C4801" s="329" t="s">
        <v>14300</v>
      </c>
      <c r="D4801" s="329" t="s">
        <v>2028</v>
      </c>
      <c r="E4801" s="329">
        <v>6448</v>
      </c>
      <c r="F4801" s="330">
        <v>44155</v>
      </c>
      <c r="G4801" s="330"/>
      <c r="I4801">
        <f>INDEX('T.19 factoren v1.4.0'!$A$1:$I$8977,MATCH($E4801,'T.19 factoren v1.4.0'!$E:$E,0),5)</f>
        <v>6448</v>
      </c>
      <c r="J4801" t="str">
        <f t="shared" si="74"/>
        <v>definitions.Add(new ParameterDefinition() { ID = 6448 , Code = "gadbzr", Description = "gadobeenzuur", CasNr = "113662-23-0", Group = "ChemischeStof" });</v>
      </c>
    </row>
    <row r="4802" spans="1:10" x14ac:dyDescent="0.25">
      <c r="A4802" s="329" t="s">
        <v>920</v>
      </c>
      <c r="B4802" s="329" t="s">
        <v>14301</v>
      </c>
      <c r="C4802" s="329" t="s">
        <v>14302</v>
      </c>
      <c r="D4802" s="329" t="s">
        <v>2028</v>
      </c>
      <c r="E4802" s="329">
        <v>6449</v>
      </c>
      <c r="F4802" s="330">
        <v>44155</v>
      </c>
      <c r="G4802" s="330"/>
      <c r="I4802">
        <f>INDEX('T.19 factoren v1.4.0'!$A$1:$I$8977,MATCH($E4802,'T.19 factoren v1.4.0'!$E:$E,0),5)</f>
        <v>6449</v>
      </c>
      <c r="J4802" t="str">
        <f t="shared" si="74"/>
        <v>definitions.Add(new ParameterDefinition() { ID = 6449 , Code = "2Fy1Hbzmdz5s", Description = "2-fenyl-1H-benzimidazol-5-sulfonzuur", CasNr = "27503-81-7", Group = "ChemischeStof" });</v>
      </c>
    </row>
    <row r="4803" spans="1:10" x14ac:dyDescent="0.25">
      <c r="A4803" s="329" t="s">
        <v>921</v>
      </c>
      <c r="B4803" s="329" t="s">
        <v>14303</v>
      </c>
      <c r="C4803" s="329" t="s">
        <v>14304</v>
      </c>
      <c r="D4803" s="329" t="s">
        <v>2028</v>
      </c>
      <c r="E4803" s="329">
        <v>6450</v>
      </c>
      <c r="F4803" s="330">
        <v>44155</v>
      </c>
      <c r="G4803" s="330"/>
      <c r="I4803">
        <f>INDEX('T.19 factoren v1.4.0'!$A$1:$I$8977,MATCH($E4803,'T.19 factoren v1.4.0'!$E:$E,0),5)</f>
        <v>6450</v>
      </c>
      <c r="J4803" t="str">
        <f t="shared" ref="J4803:J4866" si="75">"definitions.Add(new ParameterDefinition() { ID = " &amp; E4803 &amp; " , Code = """ &amp; A4803 &amp; """, Description = """ &amp; B4803 &amp; """, CasNr = """ &amp; C4803 &amp;""", Group = """ &amp; D4803 &amp;""" });"</f>
        <v>definitions.Add(new ParameterDefinition() { ID = 6450 , Code = "5S1C1y53prdn", Description = "(5S)-1-methyl-5-(3-pyridinyl)-2-pyrrolidinon", CasNr = "486-56-6", Group = "ChemischeStof" });</v>
      </c>
    </row>
    <row r="4804" spans="1:10" x14ac:dyDescent="0.25">
      <c r="A4804" s="329" t="s">
        <v>922</v>
      </c>
      <c r="B4804" s="329" t="s">
        <v>14305</v>
      </c>
      <c r="C4804" s="329" t="s">
        <v>14306</v>
      </c>
      <c r="D4804" s="329" t="s">
        <v>2028</v>
      </c>
      <c r="E4804" s="329">
        <v>6451</v>
      </c>
      <c r="F4804" s="330">
        <v>44155</v>
      </c>
      <c r="G4804" s="330"/>
      <c r="I4804">
        <f>INDEX('T.19 factoren v1.4.0'!$A$1:$I$8977,MATCH($E4804,'T.19 factoren v1.4.0'!$E:$E,0),5)</f>
        <v>6451</v>
      </c>
      <c r="J4804" t="str">
        <f t="shared" si="75"/>
        <v>definitions.Add(new ParameterDefinition() { ID = 6451 , Code = "crotmtn", Description = "crotamiton", CasNr = "483-63-6", Group = "ChemischeStof" });</v>
      </c>
    </row>
    <row r="4805" spans="1:10" x14ac:dyDescent="0.25">
      <c r="A4805" s="329" t="s">
        <v>923</v>
      </c>
      <c r="B4805" s="329" t="s">
        <v>14307</v>
      </c>
      <c r="C4805" s="329" t="s">
        <v>14308</v>
      </c>
      <c r="D4805" s="329" t="s">
        <v>2028</v>
      </c>
      <c r="E4805" s="329">
        <v>6452</v>
      </c>
      <c r="F4805" s="330">
        <v>44155</v>
      </c>
      <c r="G4805" s="330"/>
      <c r="I4805">
        <f>INDEX('T.19 factoren v1.4.0'!$A$1:$I$8977,MATCH($E4805,'T.19 factoren v1.4.0'!$E:$E,0),5)</f>
        <v>6452</v>
      </c>
      <c r="J4805" t="str">
        <f t="shared" si="75"/>
        <v>definitions.Add(new ParameterDefinition() { ID = 6452 , Code = "42FTOH", Description = "perfluorethylethanol 4:2", CasNr = "2043-47-2", Group = "ChemischeStof" });</v>
      </c>
    </row>
    <row r="4806" spans="1:10" x14ac:dyDescent="0.25">
      <c r="A4806" s="329" t="s">
        <v>924</v>
      </c>
      <c r="B4806" s="329" t="s">
        <v>14309</v>
      </c>
      <c r="C4806" s="329" t="s">
        <v>14310</v>
      </c>
      <c r="D4806" s="329" t="s">
        <v>2028</v>
      </c>
      <c r="E4806" s="329">
        <v>6453</v>
      </c>
      <c r="F4806" s="330">
        <v>44155</v>
      </c>
      <c r="G4806" s="330"/>
      <c r="I4806">
        <f>INDEX('T.19 factoren v1.4.0'!$A$1:$I$8977,MATCH($E4806,'T.19 factoren v1.4.0'!$E:$E,0),5)</f>
        <v>6453</v>
      </c>
      <c r="J4806" t="str">
        <f t="shared" si="75"/>
        <v>definitions.Add(new ParameterDefinition() { ID = 6453 , Code = "42monoPAP", Description = "4:2 fluortelomerfosfaatmonoester", CasNr = "150065-76-2", Group = "ChemischeStof" });</v>
      </c>
    </row>
    <row r="4807" spans="1:10" x14ac:dyDescent="0.25">
      <c r="A4807" s="329" t="s">
        <v>925</v>
      </c>
      <c r="B4807" s="329" t="s">
        <v>14311</v>
      </c>
      <c r="C4807" s="329" t="s">
        <v>14312</v>
      </c>
      <c r="D4807" s="329" t="s">
        <v>2028</v>
      </c>
      <c r="E4807" s="329">
        <v>6454</v>
      </c>
      <c r="F4807" s="330">
        <v>44155</v>
      </c>
      <c r="G4807" s="330"/>
      <c r="I4807">
        <f>INDEX('T.19 factoren v1.4.0'!$A$1:$I$8977,MATCH($E4807,'T.19 factoren v1.4.0'!$E:$E,0),5)</f>
        <v>6454</v>
      </c>
      <c r="J4807" t="str">
        <f t="shared" si="75"/>
        <v>definitions.Add(new ParameterDefinition() { ID = 6454 , Code = "PFOPA", Description = "perfluoroctylfosfonzuur", CasNr = "40143-78-0", Group = "ChemischeStof" });</v>
      </c>
    </row>
    <row r="4808" spans="1:10" x14ac:dyDescent="0.25">
      <c r="A4808" s="329" t="s">
        <v>926</v>
      </c>
      <c r="B4808" s="329" t="s">
        <v>14313</v>
      </c>
      <c r="C4808" s="329" t="s">
        <v>14314</v>
      </c>
      <c r="D4808" s="329" t="s">
        <v>2028</v>
      </c>
      <c r="E4808" s="329">
        <v>6455</v>
      </c>
      <c r="F4808" s="330">
        <v>44155</v>
      </c>
      <c r="G4808" s="330"/>
      <c r="I4808">
        <f>INDEX('T.19 factoren v1.4.0'!$A$1:$I$8977,MATCH($E4808,'T.19 factoren v1.4.0'!$E:$E,0),5)</f>
        <v>6455</v>
      </c>
      <c r="J4808" t="str">
        <f t="shared" si="75"/>
        <v>definitions.Add(new ParameterDefinition() { ID = 6455 , Code = "PFDPA", Description = "perfluordecylfosfonzuur", CasNr = "52299-26-0", Group = "ChemischeStof" });</v>
      </c>
    </row>
    <row r="4809" spans="1:10" x14ac:dyDescent="0.25">
      <c r="A4809" s="329" t="s">
        <v>927</v>
      </c>
      <c r="B4809" s="329" t="s">
        <v>14315</v>
      </c>
      <c r="C4809" s="329" t="s">
        <v>14316</v>
      </c>
      <c r="D4809" s="329" t="s">
        <v>2028</v>
      </c>
      <c r="E4809" s="329">
        <v>6456</v>
      </c>
      <c r="F4809" s="330">
        <v>44155</v>
      </c>
      <c r="G4809" s="330"/>
      <c r="I4809">
        <f>INDEX('T.19 factoren v1.4.0'!$A$1:$I$8977,MATCH($E4809,'T.19 factoren v1.4.0'!$E:$E,0),5)</f>
        <v>6456</v>
      </c>
      <c r="J4809" t="str">
        <f t="shared" si="75"/>
        <v>definitions.Add(new ParameterDefinition() { ID = 6456 , Code = "PFPeDA", Description = "perfluorpentadecaanzuur", CasNr = "141074-63-7", Group = "ChemischeStof" });</v>
      </c>
    </row>
    <row r="4810" spans="1:10" x14ac:dyDescent="0.25">
      <c r="A4810" s="329" t="s">
        <v>928</v>
      </c>
      <c r="B4810" s="329" t="s">
        <v>14317</v>
      </c>
      <c r="C4810" s="329" t="s">
        <v>14318</v>
      </c>
      <c r="D4810" s="329" t="s">
        <v>2028</v>
      </c>
      <c r="E4810" s="329">
        <v>6457</v>
      </c>
      <c r="F4810" s="330">
        <v>44155</v>
      </c>
      <c r="G4810" s="330"/>
      <c r="I4810">
        <f>INDEX('T.19 factoren v1.4.0'!$A$1:$I$8977,MATCH($E4810,'T.19 factoren v1.4.0'!$E:$E,0),5)</f>
        <v>6457</v>
      </c>
      <c r="J4810" t="str">
        <f t="shared" si="75"/>
        <v>definitions.Add(new ParameterDefinition() { ID = 6457 , Code = "N2-15", Description = "Stikstof 15", CasNr = "29817-79-6", Group = "ChemischeStof" });</v>
      </c>
    </row>
    <row r="4811" spans="1:10" x14ac:dyDescent="0.25">
      <c r="A4811" s="329" t="s">
        <v>929</v>
      </c>
      <c r="B4811" s="329" t="s">
        <v>14319</v>
      </c>
      <c r="C4811" s="329" t="s">
        <v>14320</v>
      </c>
      <c r="D4811" s="329" t="s">
        <v>2028</v>
      </c>
      <c r="E4811" s="329">
        <v>6458</v>
      </c>
      <c r="F4811" s="330">
        <v>44155</v>
      </c>
      <c r="G4811" s="330"/>
      <c r="I4811">
        <f>INDEX('T.19 factoren v1.4.0'!$A$1:$I$8977,MATCH($E4811,'T.19 factoren v1.4.0'!$E:$E,0),5)</f>
        <v>6458</v>
      </c>
      <c r="J4811" t="str">
        <f t="shared" si="75"/>
        <v>definitions.Add(new ParameterDefinition() { ID = 6458 , Code = "3HOC3ymtclt", Description = "3-hydroxypropylmethacrylaat", CasNr = "2761-09-3", Group = "ChemischeStof" });</v>
      </c>
    </row>
    <row r="4812" spans="1:10" x14ac:dyDescent="0.25">
      <c r="A4812" s="329" t="s">
        <v>930</v>
      </c>
      <c r="B4812" s="329" t="s">
        <v>14321</v>
      </c>
      <c r="C4812" s="329" t="s">
        <v>14322</v>
      </c>
      <c r="D4812" s="329" t="s">
        <v>2028</v>
      </c>
      <c r="E4812" s="329">
        <v>6459</v>
      </c>
      <c r="F4812" s="330">
        <v>44155</v>
      </c>
      <c r="G4812" s="330"/>
      <c r="I4812">
        <f>INDEX('T.19 factoren v1.4.0'!$A$1:$I$8977,MATCH($E4812,'T.19 factoren v1.4.0'!$E:$E,0),5)</f>
        <v>6459</v>
      </c>
      <c r="J4812" t="str">
        <f t="shared" si="75"/>
        <v>definitions.Add(new ParameterDefinition() { ID = 6459 , Code = "C14yTC1yNH4B", Description = "tetradecyltrimethylammonium bromide", CasNr = "1119-97-7", Group = "ChemischeStof" });</v>
      </c>
    </row>
    <row r="4813" spans="1:10" x14ac:dyDescent="0.25">
      <c r="A4813" s="329" t="s">
        <v>931</v>
      </c>
      <c r="B4813" s="329" t="s">
        <v>14323</v>
      </c>
      <c r="C4813" s="329" t="s">
        <v>14324</v>
      </c>
      <c r="D4813" s="329" t="s">
        <v>2028</v>
      </c>
      <c r="E4813" s="329">
        <v>6460</v>
      </c>
      <c r="F4813" s="330">
        <v>44155</v>
      </c>
      <c r="G4813" s="330"/>
      <c r="I4813">
        <f>INDEX('T.19 factoren v1.4.0'!$A$1:$I$8977,MATCH($E4813,'T.19 factoren v1.4.0'!$E:$E,0),5)</f>
        <v>6460</v>
      </c>
      <c r="J4813" t="str">
        <f t="shared" si="75"/>
        <v>definitions.Add(new ParameterDefinition() { ID = 6460 , Code = "DC1yDC14yNH4", Description = "dimethylditetradecylammonium bromide", CasNr = "68105-02-2", Group = "ChemischeStof" });</v>
      </c>
    </row>
    <row r="4814" spans="1:10" x14ac:dyDescent="0.25">
      <c r="A4814" s="329" t="s">
        <v>932</v>
      </c>
      <c r="B4814" s="329" t="s">
        <v>14325</v>
      </c>
      <c r="C4814" s="329" t="s">
        <v>14326</v>
      </c>
      <c r="D4814" s="329" t="s">
        <v>2028</v>
      </c>
      <c r="E4814" s="329">
        <v>6461</v>
      </c>
      <c r="F4814" s="330">
        <v>44155</v>
      </c>
      <c r="G4814" s="330"/>
      <c r="I4814">
        <f>INDEX('T.19 factoren v1.4.0'!$A$1:$I$8977,MATCH($E4814,'T.19 factoren v1.4.0'!$E:$E,0),5)</f>
        <v>6461</v>
      </c>
      <c r="J4814" t="str">
        <f t="shared" si="75"/>
        <v>definitions.Add(new ParameterDefinition() { ID = 6461 , Code = "C12yTC1yNH4B", Description = "dodecyltrimethylammonium bromide", CasNr = "1119-94-4", Group = "ChemischeStof" });</v>
      </c>
    </row>
    <row r="4815" spans="1:10" x14ac:dyDescent="0.25">
      <c r="A4815" s="329" t="s">
        <v>933</v>
      </c>
      <c r="B4815" s="329" t="s">
        <v>14327</v>
      </c>
      <c r="C4815" s="329" t="s">
        <v>14328</v>
      </c>
      <c r="D4815" s="329" t="s">
        <v>2028</v>
      </c>
      <c r="E4815" s="329">
        <v>6462</v>
      </c>
      <c r="F4815" s="330">
        <v>44155</v>
      </c>
      <c r="G4815" s="330"/>
      <c r="I4815">
        <f>INDEX('T.19 factoren v1.4.0'!$A$1:$I$8977,MATCH($E4815,'T.19 factoren v1.4.0'!$E:$E,0),5)</f>
        <v>6462</v>
      </c>
      <c r="J4815" t="str">
        <f t="shared" si="75"/>
        <v>definitions.Add(new ParameterDefinition() { ID = 6462 , Code = "TC1yC18yNH4B", Description = "trimethyloctadecylammonium bromide", CasNr = "1120-02-1", Group = "ChemischeStof" });</v>
      </c>
    </row>
    <row r="4816" spans="1:10" x14ac:dyDescent="0.25">
      <c r="A4816" s="329" t="s">
        <v>934</v>
      </c>
      <c r="B4816" s="329" t="s">
        <v>14329</v>
      </c>
      <c r="C4816" s="329" t="s">
        <v>14330</v>
      </c>
      <c r="D4816" s="329" t="s">
        <v>2028</v>
      </c>
      <c r="E4816" s="329">
        <v>6463</v>
      </c>
      <c r="F4816" s="330">
        <v>44155</v>
      </c>
      <c r="G4816" s="330"/>
      <c r="I4816">
        <f>INDEX('T.19 factoren v1.4.0'!$A$1:$I$8977,MATCH($E4816,'T.19 factoren v1.4.0'!$E:$E,0),5)</f>
        <v>6463</v>
      </c>
      <c r="J4816" t="str">
        <f t="shared" si="75"/>
        <v>definitions.Add(new ParameterDefinition() { ID = 6463 , Code = "DC12yDC1yNH4", Description = "didodecyldimethylammonium bromide", CasNr = "3282-73-3", Group = "ChemischeStof" });</v>
      </c>
    </row>
    <row r="4817" spans="1:10" x14ac:dyDescent="0.25">
      <c r="A4817" s="329" t="s">
        <v>935</v>
      </c>
      <c r="B4817" s="329" t="s">
        <v>14331</v>
      </c>
      <c r="C4817" s="329" t="s">
        <v>14332</v>
      </c>
      <c r="D4817" s="329" t="s">
        <v>2028</v>
      </c>
      <c r="E4817" s="329">
        <v>6464</v>
      </c>
      <c r="F4817" s="330">
        <v>44155</v>
      </c>
      <c r="G4817" s="330"/>
      <c r="I4817">
        <f>INDEX('T.19 factoren v1.4.0'!$A$1:$I$8977,MATCH($E4817,'T.19 factoren v1.4.0'!$E:$E,0),5)</f>
        <v>6464</v>
      </c>
      <c r="J4817" t="str">
        <f t="shared" si="75"/>
        <v>definitions.Add(new ParameterDefinition() { ID = 6464 , Code = "DC16yDC1yNH4", Description = "dihexadecyldimethylammonium bromide", CasNr = "70755-47-4", Group = "ChemischeStof" });</v>
      </c>
    </row>
    <row r="4818" spans="1:10" x14ac:dyDescent="0.25">
      <c r="A4818" s="329" t="s">
        <v>936</v>
      </c>
      <c r="B4818" s="329" t="s">
        <v>14333</v>
      </c>
      <c r="C4818" s="329" t="s">
        <v>14334</v>
      </c>
      <c r="D4818" s="329" t="s">
        <v>2028</v>
      </c>
      <c r="E4818" s="329">
        <v>6465</v>
      </c>
      <c r="F4818" s="330">
        <v>44155</v>
      </c>
      <c r="G4818" s="330"/>
      <c r="I4818">
        <f>INDEX('T.19 factoren v1.4.0'!$A$1:$I$8977,MATCH($E4818,'T.19 factoren v1.4.0'!$E:$E,0),5)</f>
        <v>6465</v>
      </c>
      <c r="J4818" t="str">
        <f t="shared" si="75"/>
        <v>definitions.Add(new ParameterDefinition() { ID = 6465 , Code = "DC1yDC18yNH4", Description = "dimethyldioctadecylammonium bromide", CasNr = "3700-67-2", Group = "ChemischeStof" });</v>
      </c>
    </row>
    <row r="4819" spans="1:10" x14ac:dyDescent="0.25">
      <c r="A4819" s="329" t="s">
        <v>937</v>
      </c>
      <c r="B4819" s="329" t="s">
        <v>14335</v>
      </c>
      <c r="C4819" s="329" t="s">
        <v>14336</v>
      </c>
      <c r="D4819" s="329" t="s">
        <v>2028</v>
      </c>
      <c r="E4819" s="329">
        <v>6466</v>
      </c>
      <c r="F4819" s="330">
        <v>44155</v>
      </c>
      <c r="G4819" s="330"/>
      <c r="I4819">
        <f>INDEX('T.19 factoren v1.4.0'!$A$1:$I$8977,MATCH($E4819,'T.19 factoren v1.4.0'!$E:$E,0),5)</f>
        <v>6466</v>
      </c>
      <c r="J4819" t="str">
        <f t="shared" si="75"/>
        <v>definitions.Add(new ParameterDefinition() { ID = 6466 , Code = "1C12yprdnCl", Description = "1-dodecylpyridinium chloride", CasNr = "104-74-5", Group = "ChemischeStof" });</v>
      </c>
    </row>
    <row r="4820" spans="1:10" x14ac:dyDescent="0.25">
      <c r="A4820" s="329" t="s">
        <v>938</v>
      </c>
      <c r="B4820" s="329" t="s">
        <v>14337</v>
      </c>
      <c r="C4820" s="329" t="s">
        <v>14338</v>
      </c>
      <c r="D4820" s="329" t="s">
        <v>2028</v>
      </c>
      <c r="E4820" s="329">
        <v>6467</v>
      </c>
      <c r="F4820" s="330">
        <v>44155</v>
      </c>
      <c r="G4820" s="330"/>
      <c r="I4820">
        <f>INDEX('T.19 factoren v1.4.0'!$A$1:$I$8977,MATCH($E4820,'T.19 factoren v1.4.0'!$E:$E,0),5)</f>
        <v>6467</v>
      </c>
      <c r="J4820" t="str">
        <f t="shared" si="75"/>
        <v>definitions.Add(new ParameterDefinition() { ID = 6467 , Code = "1C16yprdnClH", Description = "1-hexadecylpyridinium chloride monohydraat", CasNr = "6004-24-6", Group = "ChemischeStof" });</v>
      </c>
    </row>
    <row r="4821" spans="1:10" x14ac:dyDescent="0.25">
      <c r="A4821" s="329" t="s">
        <v>939</v>
      </c>
      <c r="B4821" s="329" t="s">
        <v>14339</v>
      </c>
      <c r="C4821" s="329" t="s">
        <v>14340</v>
      </c>
      <c r="D4821" s="329" t="s">
        <v>2028</v>
      </c>
      <c r="E4821" s="329">
        <v>6468</v>
      </c>
      <c r="F4821" s="330">
        <v>44155</v>
      </c>
      <c r="G4821" s="330"/>
      <c r="I4821">
        <f>INDEX('T.19 factoren v1.4.0'!$A$1:$I$8977,MATCH($E4821,'T.19 factoren v1.4.0'!$E:$E,0),5)</f>
        <v>6468</v>
      </c>
      <c r="J4821" t="str">
        <f t="shared" si="75"/>
        <v>definitions.Add(new ParameterDefinition() { ID = 6468 , Code = "BentnmCl", Description = "benzethonium chloride", CasNr = "121-54-0", Group = "ChemischeStof" });</v>
      </c>
    </row>
    <row r="4822" spans="1:10" x14ac:dyDescent="0.25">
      <c r="A4822" s="329" t="s">
        <v>940</v>
      </c>
      <c r="B4822" s="329" t="s">
        <v>14341</v>
      </c>
      <c r="C4822" s="329" t="s">
        <v>14342</v>
      </c>
      <c r="D4822" s="329" t="s">
        <v>2028</v>
      </c>
      <c r="E4822" s="329">
        <v>6469</v>
      </c>
      <c r="F4822" s="330">
        <v>44155</v>
      </c>
      <c r="G4822" s="330"/>
      <c r="I4822">
        <f>INDEX('T.19 factoren v1.4.0'!$A$1:$I$8977,MATCH($E4822,'T.19 factoren v1.4.0'!$E:$E,0),5)</f>
        <v>6469</v>
      </c>
      <c r="J4822" t="str">
        <f t="shared" si="75"/>
        <v>definitions.Add(new ParameterDefinition() { ID = 6469 , Code = "PBB153", Description = "2,2',4,4',5,5'-hexabroombifenyl", CasNr = "59080-40-9", Group = "ChemischeStof" });</v>
      </c>
    </row>
    <row r="4823" spans="1:10" x14ac:dyDescent="0.25">
      <c r="A4823" s="329" t="s">
        <v>941</v>
      </c>
      <c r="B4823" s="329" t="s">
        <v>14343</v>
      </c>
      <c r="C4823" s="329" t="s">
        <v>14344</v>
      </c>
      <c r="D4823" s="329" t="s">
        <v>2028</v>
      </c>
      <c r="E4823" s="329">
        <v>6470</v>
      </c>
      <c r="F4823" s="330">
        <v>44155</v>
      </c>
      <c r="G4823" s="330"/>
      <c r="I4823">
        <f>INDEX('T.19 factoren v1.4.0'!$A$1:$I$8977,MATCH($E4823,'T.19 factoren v1.4.0'!$E:$E,0),5)</f>
        <v>6470</v>
      </c>
      <c r="J4823" t="str">
        <f t="shared" si="75"/>
        <v>definitions.Add(new ParameterDefinition() { ID = 6470 , Code = "5acholet3on", Description = "5-alfa-cholestan-3-one", CasNr = "15600-08-5", Group = "ChemischeStof" });</v>
      </c>
    </row>
    <row r="4824" spans="1:10" x14ac:dyDescent="0.25">
      <c r="A4824" s="329" t="s">
        <v>942</v>
      </c>
      <c r="B4824" s="329" t="s">
        <v>14345</v>
      </c>
      <c r="C4824" s="329" t="s">
        <v>14346</v>
      </c>
      <c r="D4824" s="329" t="s">
        <v>2028</v>
      </c>
      <c r="E4824" s="329">
        <v>6471</v>
      </c>
      <c r="F4824" s="330">
        <v>44155</v>
      </c>
      <c r="G4824" s="330"/>
      <c r="I4824">
        <f>INDEX('T.19 factoren v1.4.0'!$A$1:$I$8977,MATCH($E4824,'T.19 factoren v1.4.0'!$E:$E,0),5)</f>
        <v>6471</v>
      </c>
      <c r="J4824" t="str">
        <f t="shared" si="75"/>
        <v>definitions.Add(new ParameterDefinition() { ID = 6471 , Code = "aaDHOxDiC3yB", Description = "alfa,alfa'-dihydroxy-1,3-diisopropylbenzeen", CasNr = "1999-85-5", Group = "ChemischeStof" });</v>
      </c>
    </row>
    <row r="4825" spans="1:10" x14ac:dyDescent="0.25">
      <c r="A4825" s="329" t="s">
        <v>943</v>
      </c>
      <c r="B4825" s="329" t="s">
        <v>14347</v>
      </c>
      <c r="C4825" s="329" t="s">
        <v>14348</v>
      </c>
      <c r="D4825" s="329" t="s">
        <v>2028</v>
      </c>
      <c r="E4825" s="329">
        <v>6472</v>
      </c>
      <c r="F4825" s="330">
        <v>44155</v>
      </c>
      <c r="G4825" s="330"/>
      <c r="I4825">
        <f>INDEX('T.19 factoren v1.4.0'!$A$1:$I$8977,MATCH($E4825,'T.19 factoren v1.4.0'!$E:$E,0),5)</f>
        <v>6472</v>
      </c>
      <c r="J4825" t="str">
        <f t="shared" si="75"/>
        <v>definitions.Add(new ParameterDefinition() { ID = 6472 , Code = "C24azrC1yEsr", Description = "tetracosaanzuur, methylester", CasNr = "2442-49-1", Group = "ChemischeStof" });</v>
      </c>
    </row>
    <row r="4826" spans="1:10" x14ac:dyDescent="0.25">
      <c r="A4826" s="329" t="s">
        <v>944</v>
      </c>
      <c r="B4826" s="329" t="s">
        <v>14349</v>
      </c>
      <c r="C4826" s="329" t="s">
        <v>14350</v>
      </c>
      <c r="D4826" s="329" t="s">
        <v>2028</v>
      </c>
      <c r="E4826" s="329">
        <v>6473</v>
      </c>
      <c r="F4826" s="330">
        <v>44155</v>
      </c>
      <c r="G4826" s="330"/>
      <c r="I4826">
        <f>INDEX('T.19 factoren v1.4.0'!$A$1:$I$8977,MATCH($E4826,'T.19 factoren v1.4.0'!$E:$E,0),5)</f>
        <v>6473</v>
      </c>
      <c r="J4826" t="str">
        <f t="shared" si="75"/>
        <v>definitions.Add(new ParameterDefinition() { ID = 6473 , Code = "4HOx266TC1yc", Description = "4-hydroxy-2,6,6-trimethylcyclohex-1-enecarbaldehyde", CasNr = "35692-94-5", Group = "ChemischeStof" });</v>
      </c>
    </row>
    <row r="4827" spans="1:10" x14ac:dyDescent="0.25">
      <c r="A4827" s="329" t="s">
        <v>945</v>
      </c>
      <c r="B4827" s="329" t="s">
        <v>14351</v>
      </c>
      <c r="C4827" s="329" t="s">
        <v>14352</v>
      </c>
      <c r="D4827" s="329" t="s">
        <v>2028</v>
      </c>
      <c r="E4827" s="329">
        <v>6474</v>
      </c>
      <c r="F4827" s="330">
        <v>44155</v>
      </c>
      <c r="G4827" s="330"/>
      <c r="I4827">
        <f>INDEX('T.19 factoren v1.4.0'!$A$1:$I$8977,MATCH($E4827,'T.19 factoren v1.4.0'!$E:$E,0),5)</f>
        <v>6474</v>
      </c>
      <c r="J4827" t="str">
        <f t="shared" si="75"/>
        <v>definitions.Add(new ParameterDefinition() { ID = 6474 , Code = "5acholet3bol", Description = "5-beta-cholestan-3-beta-ol", CasNr = "360-68-9", Group = "ChemischeStof" });</v>
      </c>
    </row>
    <row r="4828" spans="1:10" x14ac:dyDescent="0.25">
      <c r="A4828" s="329" t="s">
        <v>946</v>
      </c>
      <c r="B4828" s="329" t="s">
        <v>14353</v>
      </c>
      <c r="C4828" s="329" t="s">
        <v>14354</v>
      </c>
      <c r="D4828" s="329" t="s">
        <v>2028</v>
      </c>
      <c r="E4828" s="329">
        <v>6475</v>
      </c>
      <c r="F4828" s="330">
        <v>44155</v>
      </c>
      <c r="G4828" s="330"/>
      <c r="I4828">
        <f>INDEX('T.19 factoren v1.4.0'!$A$1:$I$8977,MATCH($E4828,'T.19 factoren v1.4.0'!$E:$E,0),5)</f>
        <v>6475</v>
      </c>
      <c r="J4828" t="str">
        <f t="shared" si="75"/>
        <v>definitions.Add(new ParameterDefinition() { ID = 6475 , Code = "C1y2C1yppnat", Description = "methyl 2-methylpropanoaat", CasNr = "547-63-7", Group = "ChemischeStof" });</v>
      </c>
    </row>
    <row r="4829" spans="1:10" x14ac:dyDescent="0.25">
      <c r="A4829" s="329" t="s">
        <v>947</v>
      </c>
      <c r="B4829" s="329" t="s">
        <v>14355</v>
      </c>
      <c r="C4829" s="329" t="s">
        <v>14356</v>
      </c>
      <c r="D4829" s="329" t="s">
        <v>2028</v>
      </c>
      <c r="E4829" s="329">
        <v>6476</v>
      </c>
      <c r="F4829" s="330">
        <v>44155</v>
      </c>
      <c r="G4829" s="330"/>
      <c r="I4829">
        <f>INDEX('T.19 factoren v1.4.0'!$A$1:$I$8977,MATCH($E4829,'T.19 factoren v1.4.0'!$E:$E,0),5)</f>
        <v>6476</v>
      </c>
      <c r="J4829" t="str">
        <f t="shared" si="75"/>
        <v>definitions.Add(new ParameterDefinition() { ID = 6476 , Code = "chole4e3on", Description = "cholest-4-en-3-one", CasNr = "601-57-0", Group = "ChemischeStof" });</v>
      </c>
    </row>
    <row r="4830" spans="1:10" x14ac:dyDescent="0.25">
      <c r="A4830" s="329" t="s">
        <v>948</v>
      </c>
      <c r="B4830" s="329" t="s">
        <v>14357</v>
      </c>
      <c r="C4830" s="329" t="s">
        <v>14358</v>
      </c>
      <c r="D4830" s="329" t="s">
        <v>2028</v>
      </c>
      <c r="E4830" s="329">
        <v>6477</v>
      </c>
      <c r="F4830" s="330">
        <v>44155</v>
      </c>
      <c r="G4830" s="330"/>
      <c r="I4830">
        <f>INDEX('T.19 factoren v1.4.0'!$A$1:$I$8977,MATCH($E4830,'T.19 factoren v1.4.0'!$E:$E,0),5)</f>
        <v>6477</v>
      </c>
      <c r="J4830" t="str">
        <f t="shared" si="75"/>
        <v>definitions.Add(new ParameterDefinition() { ID = 6477 , Code = "octclne", Description = "octocrilene", CasNr = "6197-30-4", Group = "ChemischeStof" });</v>
      </c>
    </row>
    <row r="4831" spans="1:10" x14ac:dyDescent="0.25">
      <c r="A4831" s="329" t="s">
        <v>949</v>
      </c>
      <c r="B4831" s="329" t="s">
        <v>14359</v>
      </c>
      <c r="C4831" s="329" t="s">
        <v>14360</v>
      </c>
      <c r="D4831" s="329" t="s">
        <v>2028</v>
      </c>
      <c r="E4831" s="329">
        <v>6478</v>
      </c>
      <c r="F4831" s="330">
        <v>44155</v>
      </c>
      <c r="G4831" s="330"/>
      <c r="I4831">
        <f>INDEX('T.19 factoren v1.4.0'!$A$1:$I$8977,MATCH($E4831,'T.19 factoren v1.4.0'!$E:$E,0),5)</f>
        <v>6478</v>
      </c>
      <c r="J4831" t="str">
        <f t="shared" si="75"/>
        <v>definitions.Add(new ParameterDefinition() { ID = 6478 , Code = "16DOxccC12a7", Description = "1,6-dioxacyclododecaan-7,12-dion", CasNr = "777-95-7", Group = "ChemischeStof" });</v>
      </c>
    </row>
    <row r="4832" spans="1:10" x14ac:dyDescent="0.25">
      <c r="A4832" s="329" t="s">
        <v>950</v>
      </c>
      <c r="B4832" s="329" t="s">
        <v>14361</v>
      </c>
      <c r="C4832" s="329" t="s">
        <v>14362</v>
      </c>
      <c r="D4832" s="329" t="s">
        <v>2028</v>
      </c>
      <c r="E4832" s="329">
        <v>6479</v>
      </c>
      <c r="F4832" s="330">
        <v>44155</v>
      </c>
      <c r="G4832" s="330"/>
      <c r="I4832">
        <f>INDEX('T.19 factoren v1.4.0'!$A$1:$I$8977,MATCH($E4832,'T.19 factoren v1.4.0'!$E:$E,0),5)</f>
        <v>6479</v>
      </c>
      <c r="J4832" t="str">
        <f t="shared" si="75"/>
        <v>definitions.Add(new ParameterDefinition() { ID = 6479 , Code = "124DC1yFyC2o", Description = "1-(2,4-dimethylfenyl) ethanon", CasNr = "89-74-7", Group = "ChemischeStof" });</v>
      </c>
    </row>
    <row r="4833" spans="1:10" x14ac:dyDescent="0.25">
      <c r="A4833" s="329" t="s">
        <v>951</v>
      </c>
      <c r="B4833" s="329" t="s">
        <v>14363</v>
      </c>
      <c r="C4833" s="329" t="s">
        <v>14364</v>
      </c>
      <c r="D4833" s="329" t="s">
        <v>2028</v>
      </c>
      <c r="E4833" s="329">
        <v>6480</v>
      </c>
      <c r="F4833" s="330">
        <v>44155</v>
      </c>
      <c r="G4833" s="330"/>
      <c r="I4833">
        <f>INDEX('T.19 factoren v1.4.0'!$A$1:$I$8977,MATCH($E4833,'T.19 factoren v1.4.0'!$E:$E,0),5)</f>
        <v>6480</v>
      </c>
      <c r="J4833" t="str">
        <f t="shared" si="75"/>
        <v>definitions.Add(new ParameterDefinition() { ID = 6480 , Code = "C8yactt", Description = "octylacetaat", CasNr = "112-14-1", Group = "ChemischeStof" });</v>
      </c>
    </row>
    <row r="4834" spans="1:10" x14ac:dyDescent="0.25">
      <c r="A4834" s="329" t="s">
        <v>952</v>
      </c>
      <c r="B4834" s="329" t="s">
        <v>14365</v>
      </c>
      <c r="C4834" s="329" t="s">
        <v>14366</v>
      </c>
      <c r="D4834" s="329" t="s">
        <v>2028</v>
      </c>
      <c r="E4834" s="329">
        <v>6481</v>
      </c>
      <c r="F4834" s="330">
        <v>44155</v>
      </c>
      <c r="G4834" s="330"/>
      <c r="I4834">
        <f>INDEX('T.19 factoren v1.4.0'!$A$1:$I$8977,MATCH($E4834,'T.19 factoren v1.4.0'!$E:$E,0),5)</f>
        <v>6481</v>
      </c>
      <c r="J4834" t="str">
        <f t="shared" si="75"/>
        <v>definitions.Add(new ParameterDefinition() { ID = 6481 , Code = "t12DFyccC4a", Description = "trans-1,2-difenylcyclobutaan", CasNr = "20071-09-4", Group = "ChemischeStof" });</v>
      </c>
    </row>
    <row r="4835" spans="1:10" x14ac:dyDescent="0.25">
      <c r="A4835" s="329" t="s">
        <v>953</v>
      </c>
      <c r="B4835" s="329" t="s">
        <v>14367</v>
      </c>
      <c r="C4835" s="329" t="s">
        <v>14368</v>
      </c>
      <c r="D4835" s="329" t="s">
        <v>2028</v>
      </c>
      <c r="E4835" s="329">
        <v>6482</v>
      </c>
      <c r="F4835" s="330">
        <v>44155</v>
      </c>
      <c r="G4835" s="330"/>
      <c r="I4835">
        <f>INDEX('T.19 factoren v1.4.0'!$A$1:$I$8977,MATCH($E4835,'T.19 factoren v1.4.0'!$E:$E,0),5)</f>
        <v>6482</v>
      </c>
      <c r="J4835" t="str">
        <f t="shared" si="75"/>
        <v>definitions.Add(new ParameterDefinition() { ID = 6482 , Code = "T4C1yC4aDntl", Description = "tetramethylbutaandinitril", CasNr = "3333-52-6", Group = "ChemischeStof" });</v>
      </c>
    </row>
    <row r="4836" spans="1:10" x14ac:dyDescent="0.25">
      <c r="A4836" s="329" t="s">
        <v>954</v>
      </c>
      <c r="B4836" s="329" t="s">
        <v>14369</v>
      </c>
      <c r="C4836" s="329" t="s">
        <v>14370</v>
      </c>
      <c r="D4836" s="329" t="s">
        <v>2028</v>
      </c>
      <c r="E4836" s="329">
        <v>6483</v>
      </c>
      <c r="F4836" s="330">
        <v>44155</v>
      </c>
      <c r="G4836" s="330"/>
      <c r="I4836">
        <f>INDEX('T.19 factoren v1.4.0'!$A$1:$I$8977,MATCH($E4836,'T.19 factoren v1.4.0'!$E:$E,0),5)</f>
        <v>6483</v>
      </c>
      <c r="J4836" t="str">
        <f t="shared" si="75"/>
        <v>definitions.Add(new ParameterDefinition() { ID = 6483 , Code = "C40a", Description = "tetracontaan", CasNr = "4181-95-7", Group = "ChemischeStof" });</v>
      </c>
    </row>
    <row r="4837" spans="1:10" x14ac:dyDescent="0.25">
      <c r="A4837" s="329" t="s">
        <v>955</v>
      </c>
      <c r="B4837" s="329" t="s">
        <v>14371</v>
      </c>
      <c r="C4837" s="329" t="s">
        <v>14372</v>
      </c>
      <c r="D4837" s="329" t="s">
        <v>2028</v>
      </c>
      <c r="E4837" s="329">
        <v>6484</v>
      </c>
      <c r="F4837" s="330">
        <v>44155</v>
      </c>
      <c r="G4837" s="330"/>
      <c r="I4837">
        <f>INDEX('T.19 factoren v1.4.0'!$A$1:$I$8977,MATCH($E4837,'T.19 factoren v1.4.0'!$E:$E,0),5)</f>
        <v>6484</v>
      </c>
      <c r="J4837" t="str">
        <f t="shared" si="75"/>
        <v>definitions.Add(new ParameterDefinition() { ID = 6484 , Code = "2C1y3C5on", Description = "2-methyl-3-pentanon", CasNr = "565-69-5", Group = "ChemischeStof" });</v>
      </c>
    </row>
    <row r="4838" spans="1:10" x14ac:dyDescent="0.25">
      <c r="A4838" s="329" t="s">
        <v>956</v>
      </c>
      <c r="B4838" s="329" t="s">
        <v>14373</v>
      </c>
      <c r="C4838" s="329" t="s">
        <v>14374</v>
      </c>
      <c r="D4838" s="329" t="s">
        <v>2028</v>
      </c>
      <c r="E4838" s="329">
        <v>6485</v>
      </c>
      <c r="F4838" s="330">
        <v>44155</v>
      </c>
      <c r="G4838" s="330"/>
      <c r="I4838">
        <f>INDEX('T.19 factoren v1.4.0'!$A$1:$I$8977,MATCH($E4838,'T.19 factoren v1.4.0'!$E:$E,0),5)</f>
        <v>6485</v>
      </c>
      <c r="J4838" t="str">
        <f t="shared" si="75"/>
        <v>definitions.Add(new ParameterDefinition() { ID = 6485 , Code = "C17a", Description = "heptadecaan", CasNr = "629-78-7", Group = "ChemischeStof" });</v>
      </c>
    </row>
    <row r="4839" spans="1:10" x14ac:dyDescent="0.25">
      <c r="A4839" s="329" t="s">
        <v>957</v>
      </c>
      <c r="B4839" s="329" t="s">
        <v>14375</v>
      </c>
      <c r="C4839" s="329" t="s">
        <v>14376</v>
      </c>
      <c r="D4839" s="329" t="s">
        <v>2028</v>
      </c>
      <c r="E4839" s="329">
        <v>6486</v>
      </c>
      <c r="F4839" s="330">
        <v>44155</v>
      </c>
      <c r="G4839" s="330"/>
      <c r="I4839">
        <f>INDEX('T.19 factoren v1.4.0'!$A$1:$I$8977,MATCH($E4839,'T.19 factoren v1.4.0'!$E:$E,0),5)</f>
        <v>6486</v>
      </c>
      <c r="J4839" t="str">
        <f t="shared" si="75"/>
        <v>definitions.Add(new ParameterDefinition() { ID = 6486 , Code = "C21a", Description = "heneicosaan", CasNr = "629-94-7", Group = "ChemischeStof" });</v>
      </c>
    </row>
    <row r="4840" spans="1:10" x14ac:dyDescent="0.25">
      <c r="A4840" s="329" t="s">
        <v>958</v>
      </c>
      <c r="B4840" s="329" t="s">
        <v>14377</v>
      </c>
      <c r="C4840" s="329" t="s">
        <v>14378</v>
      </c>
      <c r="D4840" s="329" t="s">
        <v>2028</v>
      </c>
      <c r="E4840" s="329">
        <v>6487</v>
      </c>
      <c r="F4840" s="330">
        <v>44155</v>
      </c>
      <c r="G4840" s="330"/>
      <c r="I4840">
        <f>INDEX('T.19 factoren v1.4.0'!$A$1:$I$8977,MATCH($E4840,'T.19 factoren v1.4.0'!$E:$E,0),5)</f>
        <v>6487</v>
      </c>
      <c r="J4840" t="str">
        <f t="shared" si="75"/>
        <v>definitions.Add(new ParameterDefinition() { ID = 6487 , Code = "C25a", Description = "pentacosaan", CasNr = "629-99-2", Group = "ChemischeStof" });</v>
      </c>
    </row>
    <row r="4841" spans="1:10" x14ac:dyDescent="0.25">
      <c r="A4841" s="329" t="s">
        <v>959</v>
      </c>
      <c r="B4841" s="329" t="s">
        <v>14379</v>
      </c>
      <c r="C4841" s="329" t="s">
        <v>14380</v>
      </c>
      <c r="D4841" s="329" t="s">
        <v>2028</v>
      </c>
      <c r="E4841" s="329">
        <v>6488</v>
      </c>
      <c r="F4841" s="330">
        <v>44155</v>
      </c>
      <c r="G4841" s="330"/>
      <c r="I4841">
        <f>INDEX('T.19 factoren v1.4.0'!$A$1:$I$8977,MATCH($E4841,'T.19 factoren v1.4.0'!$E:$E,0),5)</f>
        <v>6488</v>
      </c>
      <c r="J4841" t="str">
        <f t="shared" si="75"/>
        <v>definitions.Add(new ParameterDefinition() { ID = 6488 , Code = "C26a", Description = "hexacosaan", CasNr = "630-01-3", Group = "ChemischeStof" });</v>
      </c>
    </row>
    <row r="4842" spans="1:10" x14ac:dyDescent="0.25">
      <c r="A4842" s="329" t="s">
        <v>960</v>
      </c>
      <c r="B4842" s="329" t="s">
        <v>14381</v>
      </c>
      <c r="C4842" s="329" t="s">
        <v>14382</v>
      </c>
      <c r="D4842" s="329" t="s">
        <v>2028</v>
      </c>
      <c r="E4842" s="329">
        <v>6489</v>
      </c>
      <c r="F4842" s="330">
        <v>44155</v>
      </c>
      <c r="G4842" s="330"/>
      <c r="I4842">
        <f>INDEX('T.19 factoren v1.4.0'!$A$1:$I$8977,MATCH($E4842,'T.19 factoren v1.4.0'!$E:$E,0),5)</f>
        <v>6489</v>
      </c>
      <c r="J4842" t="str">
        <f t="shared" si="75"/>
        <v>definitions.Add(new ParameterDefinition() { ID = 6489 , Code = "C29a", Description = "nonacosaan", CasNr = "630-03-5", Group = "ChemischeStof" });</v>
      </c>
    </row>
    <row r="4843" spans="1:10" x14ac:dyDescent="0.25">
      <c r="A4843" s="329" t="s">
        <v>961</v>
      </c>
      <c r="B4843" s="329" t="s">
        <v>14383</v>
      </c>
      <c r="C4843" s="329" t="s">
        <v>14384</v>
      </c>
      <c r="D4843" s="329" t="s">
        <v>2028</v>
      </c>
      <c r="E4843" s="329">
        <v>6490</v>
      </c>
      <c r="F4843" s="330">
        <v>44155</v>
      </c>
      <c r="G4843" s="330"/>
      <c r="I4843">
        <f>INDEX('T.19 factoren v1.4.0'!$A$1:$I$8977,MATCH($E4843,'T.19 factoren v1.4.0'!$E:$E,0),5)</f>
        <v>6490</v>
      </c>
      <c r="J4843" t="str">
        <f t="shared" si="75"/>
        <v>definitions.Add(new ParameterDefinition() { ID = 6490 , Code = "C35a", Description = "pentatriacontaan", CasNr = "630-07-9", Group = "ChemischeStof" });</v>
      </c>
    </row>
    <row r="4844" spans="1:10" x14ac:dyDescent="0.25">
      <c r="A4844" s="329" t="s">
        <v>962</v>
      </c>
      <c r="B4844" s="329" t="s">
        <v>14385</v>
      </c>
      <c r="C4844" s="329" t="s">
        <v>14386</v>
      </c>
      <c r="D4844" s="329" t="s">
        <v>2028</v>
      </c>
      <c r="E4844" s="329">
        <v>6491</v>
      </c>
      <c r="F4844" s="330">
        <v>44155</v>
      </c>
      <c r="G4844" s="330"/>
      <c r="I4844">
        <f>INDEX('T.19 factoren v1.4.0'!$A$1:$I$8977,MATCH($E4844,'T.19 factoren v1.4.0'!$E:$E,0),5)</f>
        <v>6491</v>
      </c>
      <c r="J4844" t="str">
        <f t="shared" si="75"/>
        <v>definitions.Add(new ParameterDefinition() { ID = 6491 , Code = "C23a", Description = "tricosaan", CasNr = "638-67-5", Group = "ChemischeStof" });</v>
      </c>
    </row>
    <row r="4845" spans="1:10" x14ac:dyDescent="0.25">
      <c r="A4845" s="329" t="s">
        <v>963</v>
      </c>
      <c r="B4845" s="329" t="s">
        <v>14387</v>
      </c>
      <c r="C4845" s="329" t="s">
        <v>14388</v>
      </c>
      <c r="D4845" s="329" t="s">
        <v>2028</v>
      </c>
      <c r="E4845" s="329">
        <v>6492</v>
      </c>
      <c r="F4845" s="330">
        <v>44155</v>
      </c>
      <c r="G4845" s="330"/>
      <c r="I4845">
        <f>INDEX('T.19 factoren v1.4.0'!$A$1:$I$8977,MATCH($E4845,'T.19 factoren v1.4.0'!$E:$E,0),5)</f>
        <v>6492</v>
      </c>
      <c r="J4845" t="str">
        <f t="shared" si="75"/>
        <v>definitions.Add(new ParameterDefinition() { ID = 6492 , Code = "C24a", Description = "tetracosaan", CasNr = "646-31-1", Group = "ChemischeStof" });</v>
      </c>
    </row>
    <row r="4846" spans="1:10" x14ac:dyDescent="0.25">
      <c r="A4846" s="329" t="s">
        <v>964</v>
      </c>
      <c r="B4846" s="329" t="s">
        <v>14389</v>
      </c>
      <c r="C4846" s="329" t="s">
        <v>14390</v>
      </c>
      <c r="D4846" s="329" t="s">
        <v>2028</v>
      </c>
      <c r="E4846" s="329">
        <v>6493</v>
      </c>
      <c r="F4846" s="330">
        <v>44155</v>
      </c>
      <c r="G4846" s="330"/>
      <c r="I4846">
        <f>INDEX('T.19 factoren v1.4.0'!$A$1:$I$8977,MATCH($E4846,'T.19 factoren v1.4.0'!$E:$E,0),5)</f>
        <v>6493</v>
      </c>
      <c r="J4846" t="str">
        <f t="shared" si="75"/>
        <v>definitions.Add(new ParameterDefinition() { ID = 6493 , Code = "C44a", Description = "tetratetracontaan", CasNr = "7098-22-8", Group = "ChemischeStof" });</v>
      </c>
    </row>
    <row r="4847" spans="1:10" x14ac:dyDescent="0.25">
      <c r="A4847" s="329" t="s">
        <v>965</v>
      </c>
      <c r="B4847" s="329" t="s">
        <v>14391</v>
      </c>
      <c r="C4847" s="329" t="s">
        <v>14392</v>
      </c>
      <c r="D4847" s="329" t="s">
        <v>2028</v>
      </c>
      <c r="E4847" s="329">
        <v>6494</v>
      </c>
      <c r="F4847" s="330">
        <v>44155</v>
      </c>
      <c r="G4847" s="330"/>
      <c r="I4847">
        <f>INDEX('T.19 factoren v1.4.0'!$A$1:$I$8977,MATCH($E4847,'T.19 factoren v1.4.0'!$E:$E,0),5)</f>
        <v>6494</v>
      </c>
      <c r="J4847" t="str">
        <f t="shared" si="75"/>
        <v>definitions.Add(new ParameterDefinition() { ID = 6494 , Code = "C1y2C1ybtrt", Description = "methyl-2-methylbutyraat", CasNr = "868-57-5", Group = "ChemischeStof" });</v>
      </c>
    </row>
    <row r="4848" spans="1:10" x14ac:dyDescent="0.25">
      <c r="A4848" s="329" t="s">
        <v>966</v>
      </c>
      <c r="B4848" s="329" t="s">
        <v>14393</v>
      </c>
      <c r="C4848" s="329" t="s">
        <v>14394</v>
      </c>
      <c r="D4848" s="329" t="s">
        <v>2028</v>
      </c>
      <c r="E4848" s="329">
        <v>6495</v>
      </c>
      <c r="F4848" s="330">
        <v>44155</v>
      </c>
      <c r="G4848" s="330"/>
      <c r="I4848">
        <f>INDEX('T.19 factoren v1.4.0'!$A$1:$I$8977,MATCH($E4848,'T.19 factoren v1.4.0'!$E:$E,0),5)</f>
        <v>6495</v>
      </c>
      <c r="J4848" t="str">
        <f t="shared" si="75"/>
        <v>definitions.Add(new ParameterDefinition() { ID = 6495 , Code = "3C5on", Description = "3-pentanon", CasNr = "96-22-0", Group = "ChemischeStof" });</v>
      </c>
    </row>
    <row r="4849" spans="1:10" x14ac:dyDescent="0.25">
      <c r="A4849" s="329" t="s">
        <v>14395</v>
      </c>
      <c r="B4849" s="329" t="s">
        <v>14396</v>
      </c>
      <c r="C4849" s="329" t="s">
        <v>1315</v>
      </c>
      <c r="D4849" s="329" t="s">
        <v>3096</v>
      </c>
      <c r="E4849" s="329">
        <v>6496</v>
      </c>
      <c r="F4849" s="330">
        <v>44155</v>
      </c>
      <c r="G4849" s="330"/>
      <c r="I4849" t="e">
        <f>INDEX('T.19 factoren v1.3.0'!$A$1:$I$8977,MATCH($E4849,'T.19 factoren v1.3.0'!$E:$E,0),5)</f>
        <v>#N/A</v>
      </c>
      <c r="J4849" t="str">
        <f t="shared" si="75"/>
        <v>definitions.Add(new ParameterDefinition() { ID = 6496 , Code = "SARS-CoV-2", Description = "SARS-gerelateerd coronavirus, COVID-19", CasNr = "NVT", Group = "Object" });</v>
      </c>
    </row>
    <row r="4850" spans="1:10" x14ac:dyDescent="0.25">
      <c r="A4850" s="329" t="s">
        <v>967</v>
      </c>
      <c r="B4850" s="329" t="s">
        <v>14397</v>
      </c>
      <c r="C4850" s="329" t="s">
        <v>14398</v>
      </c>
      <c r="D4850" s="329" t="s">
        <v>2028</v>
      </c>
      <c r="E4850" s="329">
        <v>6497</v>
      </c>
      <c r="F4850" s="330">
        <v>44155</v>
      </c>
      <c r="G4850" s="330"/>
      <c r="I4850">
        <f>INDEX('T.19 factoren v1.4.0'!$A$1:$I$8977,MATCH($E4850,'T.19 factoren v1.4.0'!$E:$E,0),5)</f>
        <v>6497</v>
      </c>
      <c r="J4850" t="str">
        <f t="shared" si="75"/>
        <v>definitions.Add(new ParameterDefinition() { ID = 6497 , Code = "IC4ysart", Description = "isobutylstearaat", CasNr = "646-13-9", Group = "ChemischeStof" });</v>
      </c>
    </row>
    <row r="4851" spans="1:10" x14ac:dyDescent="0.25">
      <c r="A4851" s="329" t="s">
        <v>968</v>
      </c>
      <c r="B4851" s="329" t="s">
        <v>14399</v>
      </c>
      <c r="C4851" s="329" t="s">
        <v>14400</v>
      </c>
      <c r="D4851" s="329" t="s">
        <v>2028</v>
      </c>
      <c r="E4851" s="329">
        <v>6498</v>
      </c>
      <c r="F4851" s="330">
        <v>44155</v>
      </c>
      <c r="G4851" s="330"/>
      <c r="I4851">
        <f>INDEX('T.19 factoren v1.4.0'!$A$1:$I$8977,MATCH($E4851,'T.19 factoren v1.4.0'!$E:$E,0),5)</f>
        <v>6498</v>
      </c>
      <c r="J4851" t="str">
        <f t="shared" si="75"/>
        <v>definitions.Add(new ParameterDefinition() { ID = 6498 , Code = "1C22e", Description = "1-docoseen", CasNr = "1599-67-3", Group = "ChemischeStof" });</v>
      </c>
    </row>
    <row r="4852" spans="1:10" x14ac:dyDescent="0.25">
      <c r="A4852" s="329" t="s">
        <v>969</v>
      </c>
      <c r="B4852" s="329" t="s">
        <v>14401</v>
      </c>
      <c r="C4852" s="329" t="s">
        <v>14402</v>
      </c>
      <c r="D4852" s="329" t="s">
        <v>2028</v>
      </c>
      <c r="E4852" s="329">
        <v>6499</v>
      </c>
      <c r="F4852" s="330">
        <v>44155</v>
      </c>
      <c r="G4852" s="330"/>
      <c r="I4852">
        <f>INDEX('T.19 factoren v1.4.0'!$A$1:$I$8977,MATCH($E4852,'T.19 factoren v1.4.0'!$E:$E,0),5)</f>
        <v>6499</v>
      </c>
      <c r="J4852" t="str">
        <f t="shared" si="75"/>
        <v>definitions.Add(new ParameterDefinition() { ID = 6499 , Code = "371115T4C1y2", Description = "3,7,11,15-tetramethyl-2-hexadecen-1-ol", CasNr = "102608-53-7", Group = "ChemischeStof" });</v>
      </c>
    </row>
    <row r="4853" spans="1:10" x14ac:dyDescent="0.25">
      <c r="A4853" s="329" t="s">
        <v>970</v>
      </c>
      <c r="B4853" s="329" t="s">
        <v>14403</v>
      </c>
      <c r="C4853" s="329" t="s">
        <v>14404</v>
      </c>
      <c r="D4853" s="329" t="s">
        <v>2028</v>
      </c>
      <c r="E4853" s="329">
        <v>6500</v>
      </c>
      <c r="F4853" s="330">
        <v>44155</v>
      </c>
      <c r="G4853" s="330"/>
      <c r="I4853">
        <f>INDEX('T.19 factoren v1.4.0'!$A$1:$I$8977,MATCH($E4853,'T.19 factoren v1.4.0'!$E:$E,0),5)</f>
        <v>6500</v>
      </c>
      <c r="J4853" t="str">
        <f t="shared" si="75"/>
        <v>definitions.Add(new ParameterDefinition() { ID = 6500 , Code = "C30a", Description = "triacontaan", CasNr = "638-68-6", Group = "ChemischeStof" });</v>
      </c>
    </row>
    <row r="4854" spans="1:10" x14ac:dyDescent="0.25">
      <c r="A4854" s="329" t="s">
        <v>971</v>
      </c>
      <c r="B4854" s="329" t="s">
        <v>14405</v>
      </c>
      <c r="C4854" s="329" t="s">
        <v>14406</v>
      </c>
      <c r="D4854" s="329" t="s">
        <v>2028</v>
      </c>
      <c r="E4854" s="329">
        <v>6501</v>
      </c>
      <c r="F4854" s="330">
        <v>44155</v>
      </c>
      <c r="G4854" s="330"/>
      <c r="I4854">
        <f>INDEX('T.19 factoren v1.4.0'!$A$1:$I$8977,MATCH($E4854,'T.19 factoren v1.4.0'!$E:$E,0),5)</f>
        <v>6501</v>
      </c>
      <c r="J4854" t="str">
        <f t="shared" si="75"/>
        <v>definitions.Add(new ParameterDefinition() { ID = 6501 , Code = "6C2y2C1yC8a", Description = "6-ethyl-2-methyl-octaan", CasNr = "62016-19-7", Group = "ChemischeStof" });</v>
      </c>
    </row>
    <row r="4855" spans="1:10" x14ac:dyDescent="0.25">
      <c r="A4855" s="329" t="s">
        <v>972</v>
      </c>
      <c r="B4855" s="329" t="s">
        <v>14407</v>
      </c>
      <c r="C4855" s="329" t="s">
        <v>14408</v>
      </c>
      <c r="D4855" s="329" t="s">
        <v>2028</v>
      </c>
      <c r="E4855" s="329">
        <v>6502</v>
      </c>
      <c r="F4855" s="330">
        <v>44155</v>
      </c>
      <c r="G4855" s="330"/>
      <c r="I4855">
        <f>INDEX('T.19 factoren v1.4.0'!$A$1:$I$8977,MATCH($E4855,'T.19 factoren v1.4.0'!$E:$E,0),5)</f>
        <v>6502</v>
      </c>
      <c r="J4855" t="str">
        <f t="shared" si="75"/>
        <v>definitions.Add(new ParameterDefinition() { ID = 6502 , Code = "1C1y1Himdz2c", Description = "1-methyl-1H-imidazool-2-carbaldehyde", CasNr = "13750-81-7", Group = "ChemischeStof" });</v>
      </c>
    </row>
    <row r="4856" spans="1:10" x14ac:dyDescent="0.25">
      <c r="A4856" s="329" t="s">
        <v>973</v>
      </c>
      <c r="B4856" s="329" t="s">
        <v>14409</v>
      </c>
      <c r="C4856" s="329" t="s">
        <v>14410</v>
      </c>
      <c r="D4856" s="329" t="s">
        <v>2028</v>
      </c>
      <c r="E4856" s="329">
        <v>6503</v>
      </c>
      <c r="F4856" s="330">
        <v>44155</v>
      </c>
      <c r="G4856" s="330"/>
      <c r="I4856">
        <f>INDEX('T.19 factoren v1.4.0'!$A$1:$I$8977,MATCH($E4856,'T.19 factoren v1.4.0'!$E:$E,0),5)</f>
        <v>6503</v>
      </c>
      <c r="J4856" t="str">
        <f t="shared" si="75"/>
        <v>definitions.Add(new ParameterDefinition() { ID = 6503 , Code = "c9C16ezrC18y", Description = "cis-9-hexadeceenzuur octadecylester", CasNr = "22393-84-6", Group = "ChemischeStof" });</v>
      </c>
    </row>
    <row r="4857" spans="1:10" x14ac:dyDescent="0.25">
      <c r="A4857" s="329" t="s">
        <v>974</v>
      </c>
      <c r="B4857" s="329" t="s">
        <v>14411</v>
      </c>
      <c r="C4857" s="329" t="s">
        <v>14412</v>
      </c>
      <c r="D4857" s="329" t="s">
        <v>2028</v>
      </c>
      <c r="E4857" s="329">
        <v>6504</v>
      </c>
      <c r="F4857" s="330">
        <v>44155</v>
      </c>
      <c r="G4857" s="330"/>
      <c r="I4857">
        <f>INDEX('T.19 factoren v1.4.0'!$A$1:$I$8977,MATCH($E4857,'T.19 factoren v1.4.0'!$E:$E,0),5)</f>
        <v>6504</v>
      </c>
      <c r="J4857" t="str">
        <f t="shared" si="75"/>
        <v>definitions.Add(new ParameterDefinition() { ID = 6504 , Code = "c13C22eAd", Description = "cis-13-Docosenamide", CasNr = "112-84-5", Group = "ChemischeStof" });</v>
      </c>
    </row>
    <row r="4858" spans="1:10" x14ac:dyDescent="0.25">
      <c r="A4858" s="329" t="s">
        <v>975</v>
      </c>
      <c r="B4858" s="329" t="s">
        <v>14413</v>
      </c>
      <c r="C4858" s="329" t="s">
        <v>14414</v>
      </c>
      <c r="D4858" s="329" t="s">
        <v>2028</v>
      </c>
      <c r="E4858" s="329">
        <v>6505</v>
      </c>
      <c r="F4858" s="330">
        <v>44155</v>
      </c>
      <c r="G4858" s="330"/>
      <c r="I4858">
        <f>INDEX('T.19 factoren v1.4.0'!$A$1:$I$8977,MATCH($E4858,'T.19 factoren v1.4.0'!$E:$E,0),5)</f>
        <v>6505</v>
      </c>
      <c r="J4858" t="str">
        <f t="shared" si="75"/>
        <v>definitions.Add(new ParameterDefinition() { ID = 6505 , Code = "26DiC3yNaf", Description = "2,6-diisopropylnaftaleen", CasNr = "24157-81-1", Group = "ChemischeStof" });</v>
      </c>
    </row>
    <row r="4859" spans="1:10" x14ac:dyDescent="0.25">
      <c r="A4859" s="329" t="s">
        <v>976</v>
      </c>
      <c r="B4859" s="329" t="s">
        <v>14415</v>
      </c>
      <c r="C4859" s="329" t="s">
        <v>14416</v>
      </c>
      <c r="D4859" s="329" t="s">
        <v>2028</v>
      </c>
      <c r="E4859" s="329">
        <v>6506</v>
      </c>
      <c r="F4859" s="330">
        <v>44155</v>
      </c>
      <c r="G4859" s="330"/>
      <c r="I4859">
        <f>INDEX('T.19 factoren v1.4.0'!$A$1:$I$8977,MATCH($E4859,'T.19 factoren v1.4.0'!$E:$E,0),5)</f>
        <v>6506</v>
      </c>
      <c r="J4859" t="str">
        <f t="shared" si="75"/>
        <v>definitions.Add(new ParameterDefinition() { ID = 6506 , Code = "22DC1yC6a", Description = "2,2-dimethylhexaan", CasNr = "590-73-8", Group = "ChemischeStof" });</v>
      </c>
    </row>
    <row r="4860" spans="1:10" x14ac:dyDescent="0.25">
      <c r="A4860" s="329" t="s">
        <v>977</v>
      </c>
      <c r="B4860" s="329" t="s">
        <v>14417</v>
      </c>
      <c r="C4860" s="329" t="s">
        <v>14418</v>
      </c>
      <c r="D4860" s="329" t="s">
        <v>2028</v>
      </c>
      <c r="E4860" s="329">
        <v>6507</v>
      </c>
      <c r="F4860" s="330">
        <v>44155</v>
      </c>
      <c r="G4860" s="330"/>
      <c r="I4860">
        <f>INDEX('T.19 factoren v1.4.0'!$A$1:$I$8977,MATCH($E4860,'T.19 factoren v1.4.0'!$E:$E,0),5)</f>
        <v>6507</v>
      </c>
      <c r="J4860" t="str">
        <f t="shared" si="75"/>
        <v>definitions.Add(new ParameterDefinition() { ID = 6507 , Code = "bis2ClC2yetn", Description = "bis(2-chloorethyl)ethenylfosfonaat", CasNr = "115-98-0", Group = "ChemischeStof" });</v>
      </c>
    </row>
    <row r="4861" spans="1:10" x14ac:dyDescent="0.25">
      <c r="A4861" s="329" t="s">
        <v>978</v>
      </c>
      <c r="B4861" s="329" t="s">
        <v>14419</v>
      </c>
      <c r="C4861" s="329" t="s">
        <v>14420</v>
      </c>
      <c r="D4861" s="329" t="s">
        <v>2028</v>
      </c>
      <c r="E4861" s="329">
        <v>6508</v>
      </c>
      <c r="F4861" s="330">
        <v>44155</v>
      </c>
      <c r="G4861" s="330"/>
      <c r="I4861">
        <f>INDEX('T.19 factoren v1.4.0'!$A$1:$I$8977,MATCH($E4861,'T.19 factoren v1.4.0'!$E:$E,0),5)</f>
        <v>6508</v>
      </c>
      <c r="J4861" t="str">
        <f t="shared" si="75"/>
        <v>definitions.Add(new ParameterDefinition() { ID = 6508 , Code = "bis2C2yC6yEs", Description = "bis(2-ethylhexyl)ester 1,3-benzeendicarbonzuur", CasNr = "137-89-3", Group = "ChemischeStof" });</v>
      </c>
    </row>
    <row r="4862" spans="1:10" x14ac:dyDescent="0.25">
      <c r="A4862" s="329" t="s">
        <v>979</v>
      </c>
      <c r="B4862" s="329" t="s">
        <v>14421</v>
      </c>
      <c r="C4862" s="329" t="s">
        <v>14422</v>
      </c>
      <c r="D4862" s="329" t="s">
        <v>2028</v>
      </c>
      <c r="E4862" s="329">
        <v>6509</v>
      </c>
      <c r="F4862" s="330">
        <v>44155</v>
      </c>
      <c r="G4862" s="330"/>
      <c r="I4862">
        <f>INDEX('T.19 factoren v1.4.0'!$A$1:$I$8977,MATCH($E4862,'T.19 factoren v1.4.0'!$E:$E,0),5)</f>
        <v>6509</v>
      </c>
      <c r="J4862" t="str">
        <f t="shared" si="75"/>
        <v>definitions.Add(new ParameterDefinition() { ID = 6509 , Code = "DC4yiFt", Description = "dibutylisoftalaat", CasNr = "3126-90-7", Group = "ChemischeStof" });</v>
      </c>
    </row>
    <row r="4863" spans="1:10" x14ac:dyDescent="0.25">
      <c r="A4863" s="329" t="s">
        <v>980</v>
      </c>
      <c r="B4863" s="329" t="s">
        <v>14423</v>
      </c>
      <c r="C4863" s="329" t="s">
        <v>14424</v>
      </c>
      <c r="D4863" s="329" t="s">
        <v>2028</v>
      </c>
      <c r="E4863" s="329">
        <v>6510</v>
      </c>
      <c r="F4863" s="330">
        <v>44155</v>
      </c>
      <c r="G4863" s="330"/>
      <c r="I4863">
        <f>INDEX('T.19 factoren v1.4.0'!$A$1:$I$8977,MATCH($E4863,'T.19 factoren v1.4.0'!$E:$E,0),5)</f>
        <v>6510</v>
      </c>
      <c r="J4863" t="str">
        <f t="shared" si="75"/>
        <v>definitions.Add(new ParameterDefinition() { ID = 6510 , Code = "C19a", Description = "nonadecaan", CasNr = "629-92-5", Group = "ChemischeStof" });</v>
      </c>
    </row>
    <row r="4864" spans="1:10" x14ac:dyDescent="0.25">
      <c r="A4864" s="329" t="s">
        <v>981</v>
      </c>
      <c r="B4864" s="329" t="s">
        <v>14425</v>
      </c>
      <c r="C4864" s="329" t="s">
        <v>14426</v>
      </c>
      <c r="D4864" s="329" t="s">
        <v>2028</v>
      </c>
      <c r="E4864" s="329">
        <v>6511</v>
      </c>
      <c r="F4864" s="330">
        <v>44155</v>
      </c>
      <c r="G4864" s="330"/>
      <c r="I4864">
        <f>INDEX('T.19 factoren v1.4.0'!$A$1:$I$8977,MATCH($E4864,'T.19 factoren v1.4.0'!$E:$E,0),5)</f>
        <v>6511</v>
      </c>
      <c r="J4864" t="str">
        <f t="shared" si="75"/>
        <v>definitions.Add(new ParameterDefinition() { ID = 6511 , Code = "atcfrl", Description = "alfa-tocoferol (Vitamine E)", CasNr = "59-02-9", Group = "ChemischeStof" });</v>
      </c>
    </row>
    <row r="4865" spans="1:10" x14ac:dyDescent="0.25">
      <c r="A4865" s="329" t="s">
        <v>982</v>
      </c>
      <c r="B4865" s="329" t="s">
        <v>14427</v>
      </c>
      <c r="C4865" s="329" t="s">
        <v>14428</v>
      </c>
      <c r="D4865" s="329" t="s">
        <v>2028</v>
      </c>
      <c r="E4865" s="329">
        <v>6512</v>
      </c>
      <c r="F4865" s="330">
        <v>44155</v>
      </c>
      <c r="G4865" s="330"/>
      <c r="I4865">
        <f>INDEX('T.19 factoren v1.4.0'!$A$1:$I$8977,MATCH($E4865,'T.19 factoren v1.4.0'!$E:$E,0),5)</f>
        <v>6512</v>
      </c>
      <c r="J4865" t="str">
        <f t="shared" si="75"/>
        <v>definitions.Add(new ParameterDefinition() { ID = 6512 , Code = "campEsrol", Description = "campesterol", CasNr = "474-62-4", Group = "ChemischeStof" });</v>
      </c>
    </row>
    <row r="4866" spans="1:10" x14ac:dyDescent="0.25">
      <c r="A4866" s="329" t="s">
        <v>983</v>
      </c>
      <c r="B4866" s="329" t="s">
        <v>14429</v>
      </c>
      <c r="C4866" s="329" t="s">
        <v>14430</v>
      </c>
      <c r="D4866" s="329" t="s">
        <v>2028</v>
      </c>
      <c r="E4866" s="329">
        <v>6513</v>
      </c>
      <c r="F4866" s="330">
        <v>44155</v>
      </c>
      <c r="G4866" s="330"/>
      <c r="I4866">
        <f>INDEX('T.19 factoren v1.4.0'!$A$1:$I$8977,MATCH($E4866,'T.19 factoren v1.4.0'!$E:$E,0),5)</f>
        <v>6513</v>
      </c>
      <c r="J4866" t="str">
        <f t="shared" si="75"/>
        <v>definitions.Add(new ParameterDefinition() { ID = 6513 , Code = "Bensfanlde", Description = "benzeensulfonanilide", CasNr = "1678-25-7", Group = "ChemischeStof" });</v>
      </c>
    </row>
    <row r="4867" spans="1:10" x14ac:dyDescent="0.25">
      <c r="A4867" s="329" t="s">
        <v>14431</v>
      </c>
      <c r="B4867" s="329" t="s">
        <v>14432</v>
      </c>
      <c r="C4867" s="329" t="s">
        <v>1315</v>
      </c>
      <c r="D4867" s="329" t="s">
        <v>23</v>
      </c>
      <c r="E4867" s="329">
        <v>6514</v>
      </c>
      <c r="F4867" s="330">
        <v>44155</v>
      </c>
      <c r="G4867" s="330"/>
      <c r="I4867" t="e">
        <f>INDEX('T.19 factoren v1.3.0'!$A$1:$I$8977,MATCH($E4867,'T.19 factoren v1.3.0'!$E:$E,0),5)</f>
        <v>#N/A</v>
      </c>
      <c r="J4867" t="str">
        <f t="shared" ref="J4867:J4930" si="76">"definitions.Add(new ParameterDefinition() { ID = " &amp; E4867 &amp; " , Code = """ &amp; A4867 &amp; """, Description = """ &amp; B4867 &amp; """, CasNr = """ &amp; C4867 &amp;""", Group = """ &amp; D4867 &amp;""" });"</f>
        <v>definitions.Add(new ParameterDefinition() { ID = 6514 , Code = "D10", Description = "maximale korreldiameter voor 10% van het monstervolume", CasNr = "NVT", Group = "Grootheid" });</v>
      </c>
    </row>
    <row r="4868" spans="1:10" x14ac:dyDescent="0.25">
      <c r="A4868" s="329" t="s">
        <v>14433</v>
      </c>
      <c r="B4868" s="329" t="s">
        <v>14434</v>
      </c>
      <c r="C4868" s="329" t="s">
        <v>1315</v>
      </c>
      <c r="D4868" s="329" t="s">
        <v>23</v>
      </c>
      <c r="E4868" s="329">
        <v>6515</v>
      </c>
      <c r="F4868" s="330">
        <v>44155</v>
      </c>
      <c r="G4868" s="330"/>
      <c r="I4868" t="e">
        <f>INDEX('T.19 factoren v1.3.0'!$A$1:$I$8977,MATCH($E4868,'T.19 factoren v1.3.0'!$E:$E,0),5)</f>
        <v>#N/A</v>
      </c>
      <c r="J4868" t="str">
        <f t="shared" si="76"/>
        <v>definitions.Add(new ParameterDefinition() { ID = 6515 , Code = "D20", Description = "maximale korreldiameter voor 20% van het monstervolume", CasNr = "NVT", Group = "Grootheid" });</v>
      </c>
    </row>
    <row r="4869" spans="1:10" x14ac:dyDescent="0.25">
      <c r="A4869" s="329" t="s">
        <v>14435</v>
      </c>
      <c r="B4869" s="329" t="s">
        <v>14436</v>
      </c>
      <c r="C4869" s="329" t="s">
        <v>1315</v>
      </c>
      <c r="D4869" s="329" t="s">
        <v>23</v>
      </c>
      <c r="E4869" s="329">
        <v>6516</v>
      </c>
      <c r="F4869" s="330">
        <v>44155</v>
      </c>
      <c r="G4869" s="330"/>
      <c r="I4869" t="e">
        <f>INDEX('T.19 factoren v1.3.0'!$A$1:$I$8977,MATCH($E4869,'T.19 factoren v1.3.0'!$E:$E,0),5)</f>
        <v>#N/A</v>
      </c>
      <c r="J4869" t="str">
        <f t="shared" si="76"/>
        <v>definitions.Add(new ParameterDefinition() { ID = 6516 , Code = "D30", Description = "maximale korreldiameter voor 30% van het monstervolume", CasNr = "NVT", Group = "Grootheid" });</v>
      </c>
    </row>
    <row r="4870" spans="1:10" x14ac:dyDescent="0.25">
      <c r="A4870" s="329" t="s">
        <v>14437</v>
      </c>
      <c r="B4870" s="329" t="s">
        <v>14438</v>
      </c>
      <c r="C4870" s="329" t="s">
        <v>1315</v>
      </c>
      <c r="D4870" s="329" t="s">
        <v>23</v>
      </c>
      <c r="E4870" s="329">
        <v>6517</v>
      </c>
      <c r="F4870" s="330">
        <v>44155</v>
      </c>
      <c r="G4870" s="330"/>
      <c r="I4870" t="e">
        <f>INDEX('T.19 factoren v1.3.0'!$A$1:$I$8977,MATCH($E4870,'T.19 factoren v1.3.0'!$E:$E,0),5)</f>
        <v>#N/A</v>
      </c>
      <c r="J4870" t="str">
        <f t="shared" si="76"/>
        <v>definitions.Add(new ParameterDefinition() { ID = 6517 , Code = "D40", Description = "maximale korreldiameter voor 40% van het monstervolume", CasNr = "NVT", Group = "Grootheid" });</v>
      </c>
    </row>
    <row r="4871" spans="1:10" x14ac:dyDescent="0.25">
      <c r="A4871" s="329" t="s">
        <v>14439</v>
      </c>
      <c r="B4871" s="329" t="s">
        <v>14440</v>
      </c>
      <c r="C4871" s="329" t="s">
        <v>1315</v>
      </c>
      <c r="D4871" s="329" t="s">
        <v>23</v>
      </c>
      <c r="E4871" s="329">
        <v>6518</v>
      </c>
      <c r="F4871" s="330">
        <v>44155</v>
      </c>
      <c r="G4871" s="330"/>
      <c r="I4871" t="e">
        <f>INDEX('T.19 factoren v1.3.0'!$A$1:$I$8977,MATCH($E4871,'T.19 factoren v1.3.0'!$E:$E,0),5)</f>
        <v>#N/A</v>
      </c>
      <c r="J4871" t="str">
        <f t="shared" si="76"/>
        <v>definitions.Add(new ParameterDefinition() { ID = 6518 , Code = "D50", Description = "maximale korreldiameter voor 50% van het monstervolume", CasNr = "NVT", Group = "Grootheid" });</v>
      </c>
    </row>
    <row r="4872" spans="1:10" x14ac:dyDescent="0.25">
      <c r="A4872" s="329" t="s">
        <v>14441</v>
      </c>
      <c r="B4872" s="329" t="s">
        <v>14442</v>
      </c>
      <c r="C4872" s="329" t="s">
        <v>1315</v>
      </c>
      <c r="D4872" s="329" t="s">
        <v>23</v>
      </c>
      <c r="E4872" s="329">
        <v>6519</v>
      </c>
      <c r="F4872" s="330">
        <v>44155</v>
      </c>
      <c r="G4872" s="330"/>
      <c r="I4872" t="e">
        <f>INDEX('T.19 factoren v1.3.0'!$A$1:$I$8977,MATCH($E4872,'T.19 factoren v1.3.0'!$E:$E,0),5)</f>
        <v>#N/A</v>
      </c>
      <c r="J4872" t="str">
        <f t="shared" si="76"/>
        <v>definitions.Add(new ParameterDefinition() { ID = 6519 , Code = "D60", Description = "maximale korreldiameter voor 60% van het monstervolume", CasNr = "NVT", Group = "Grootheid" });</v>
      </c>
    </row>
    <row r="4873" spans="1:10" x14ac:dyDescent="0.25">
      <c r="A4873" s="329" t="s">
        <v>14443</v>
      </c>
      <c r="B4873" s="329" t="s">
        <v>14444</v>
      </c>
      <c r="C4873" s="329" t="s">
        <v>1315</v>
      </c>
      <c r="D4873" s="329" t="s">
        <v>23</v>
      </c>
      <c r="E4873" s="329">
        <v>6520</v>
      </c>
      <c r="F4873" s="330">
        <v>44155</v>
      </c>
      <c r="G4873" s="330"/>
      <c r="I4873" t="e">
        <f>INDEX('T.19 factoren v1.3.0'!$A$1:$I$8977,MATCH($E4873,'T.19 factoren v1.3.0'!$E:$E,0),5)</f>
        <v>#N/A</v>
      </c>
      <c r="J4873" t="str">
        <f t="shared" si="76"/>
        <v>definitions.Add(new ParameterDefinition() { ID = 6520 , Code = "D70", Description = "maximale korreldiameter voor 70% van het monstervolume", CasNr = "NVT", Group = "Grootheid" });</v>
      </c>
    </row>
    <row r="4874" spans="1:10" x14ac:dyDescent="0.25">
      <c r="A4874" s="329" t="s">
        <v>14445</v>
      </c>
      <c r="B4874" s="329" t="s">
        <v>14446</v>
      </c>
      <c r="C4874" s="329" t="s">
        <v>1315</v>
      </c>
      <c r="D4874" s="329" t="s">
        <v>23</v>
      </c>
      <c r="E4874" s="329">
        <v>6521</v>
      </c>
      <c r="F4874" s="330">
        <v>44155</v>
      </c>
      <c r="G4874" s="330"/>
      <c r="I4874" t="e">
        <f>INDEX('T.19 factoren v1.3.0'!$A$1:$I$8977,MATCH($E4874,'T.19 factoren v1.3.0'!$E:$E,0),5)</f>
        <v>#N/A</v>
      </c>
      <c r="J4874" t="str">
        <f t="shared" si="76"/>
        <v>definitions.Add(new ParameterDefinition() { ID = 6521 , Code = "D80", Description = "maximale korreldiameter voor 80% van het monstervolume", CasNr = "NVT", Group = "Grootheid" });</v>
      </c>
    </row>
    <row r="4875" spans="1:10" x14ac:dyDescent="0.25">
      <c r="A4875" s="329" t="s">
        <v>14447</v>
      </c>
      <c r="B4875" s="329" t="s">
        <v>14448</v>
      </c>
      <c r="C4875" s="329" t="s">
        <v>1315</v>
      </c>
      <c r="D4875" s="329" t="s">
        <v>23</v>
      </c>
      <c r="E4875" s="329">
        <v>6522</v>
      </c>
      <c r="F4875" s="330">
        <v>44155</v>
      </c>
      <c r="G4875" s="330"/>
      <c r="I4875" t="e">
        <f>INDEX('T.19 factoren v1.3.0'!$A$1:$I$8977,MATCH($E4875,'T.19 factoren v1.3.0'!$E:$E,0),5)</f>
        <v>#N/A</v>
      </c>
      <c r="J4875" t="str">
        <f t="shared" si="76"/>
        <v>definitions.Add(new ParameterDefinition() { ID = 6522 , Code = "D90", Description = "maximale korreldiameter voor 90% van het monstervolume", CasNr = "NVT", Group = "Grootheid" });</v>
      </c>
    </row>
    <row r="4876" spans="1:10" x14ac:dyDescent="0.25">
      <c r="A4876" s="329" t="s">
        <v>984</v>
      </c>
      <c r="B4876" s="329" t="s">
        <v>14449</v>
      </c>
      <c r="C4876" s="329" t="s">
        <v>14450</v>
      </c>
      <c r="D4876" s="329" t="s">
        <v>2028</v>
      </c>
      <c r="E4876" s="329">
        <v>6523</v>
      </c>
      <c r="F4876" s="330">
        <v>44155</v>
      </c>
      <c r="G4876" s="330"/>
      <c r="I4876">
        <f>INDEX('T.19 factoren v1.4.0'!$A$1:$I$8977,MATCH($E4876,'T.19 factoren v1.4.0'!$E:$E,0),5)</f>
        <v>6523</v>
      </c>
      <c r="J4876" t="str">
        <f t="shared" si="76"/>
        <v>definitions.Add(new ParameterDefinition() { ID = 6523 , Code = "spirmcI", Description = "spiramycine I", CasNr = "24916-50-5", Group = "ChemischeStof" });</v>
      </c>
    </row>
    <row r="4877" spans="1:10" x14ac:dyDescent="0.25">
      <c r="A4877" s="329" t="s">
        <v>985</v>
      </c>
      <c r="B4877" s="329" t="s">
        <v>14451</v>
      </c>
      <c r="C4877" s="329" t="s">
        <v>14452</v>
      </c>
      <c r="D4877" s="329" t="s">
        <v>2028</v>
      </c>
      <c r="E4877" s="329">
        <v>6524</v>
      </c>
      <c r="F4877" s="330">
        <v>44155</v>
      </c>
      <c r="G4877" s="330"/>
      <c r="I4877">
        <f>INDEX('T.19 factoren v1.4.0'!$A$1:$I$8977,MATCH($E4877,'T.19 factoren v1.4.0'!$E:$E,0),5)</f>
        <v>6524</v>
      </c>
      <c r="J4877" t="str">
        <f t="shared" si="76"/>
        <v>definitions.Add(new ParameterDefinition() { ID = 6524 , Code = "spintrm", Description = "spinetoram (mix)", CasNr = "935545-74-7", Group = "ChemischeStof" });</v>
      </c>
    </row>
    <row r="4878" spans="1:10" x14ac:dyDescent="0.25">
      <c r="A4878" s="329" t="s">
        <v>986</v>
      </c>
      <c r="B4878" s="329" t="s">
        <v>14453</v>
      </c>
      <c r="C4878" s="329" t="s">
        <v>14454</v>
      </c>
      <c r="D4878" s="329" t="s">
        <v>2028</v>
      </c>
      <c r="E4878" s="329">
        <v>6525</v>
      </c>
      <c r="F4878" s="330">
        <v>44155</v>
      </c>
      <c r="G4878" s="330"/>
      <c r="I4878">
        <f>INDEX('T.19 factoren v1.4.0'!$A$1:$I$8977,MATCH($E4878,'T.19 factoren v1.4.0'!$E:$E,0),5)</f>
        <v>6525</v>
      </c>
      <c r="J4878" t="str">
        <f t="shared" si="76"/>
        <v>definitions.Add(new ParameterDefinition() { ID = 6525 , Code = "mefTFcnzl", Description = "mefentrifluconazool", CasNr = "1417782-03-6", Group = "ChemischeStof" });</v>
      </c>
    </row>
    <row r="4879" spans="1:10" x14ac:dyDescent="0.25">
      <c r="A4879" s="329" t="s">
        <v>987</v>
      </c>
      <c r="B4879" s="329" t="s">
        <v>14455</v>
      </c>
      <c r="C4879" s="329" t="s">
        <v>14456</v>
      </c>
      <c r="D4879" s="329" t="s">
        <v>2028</v>
      </c>
      <c r="E4879" s="329">
        <v>6526</v>
      </c>
      <c r="F4879" s="330">
        <v>44155</v>
      </c>
      <c r="G4879" s="330"/>
      <c r="I4879">
        <f>INDEX('T.19 factoren v1.4.0'!$A$1:$I$8977,MATCH($E4879,'T.19 factoren v1.4.0'!$E:$E,0),5)</f>
        <v>6526</v>
      </c>
      <c r="J4879" t="str">
        <f t="shared" si="76"/>
        <v>definitions.Add(new ParameterDefinition() { ID = 6526 , Code = "glyfsiC3yNH4", Description = "glyfosaat-isopropylammonium", CasNr = "38641-94-0", Group = "ChemischeStof" });</v>
      </c>
    </row>
    <row r="4880" spans="1:10" x14ac:dyDescent="0.25">
      <c r="A4880" s="329" t="s">
        <v>14457</v>
      </c>
      <c r="B4880" s="329" t="s">
        <v>14458</v>
      </c>
      <c r="C4880" s="329" t="s">
        <v>1315</v>
      </c>
      <c r="D4880" s="329" t="s">
        <v>23</v>
      </c>
      <c r="E4880" s="329">
        <v>6527</v>
      </c>
      <c r="F4880" s="330">
        <v>44155</v>
      </c>
      <c r="G4880" s="330"/>
      <c r="I4880" t="e">
        <f>INDEX('T.19 factoren v1.3.0'!$A$1:$I$8977,MATCH($E4880,'T.19 factoren v1.3.0'!$E:$E,0),5)</f>
        <v>#N/A</v>
      </c>
      <c r="J4880" t="str">
        <f t="shared" si="76"/>
        <v>definitions.Add(new ParameterDefinition() { ID = 6527 , Code = "REFRTVDPG", Description = "Referentieverdamping (gewas)", CasNr = "NVT", Group = "Grootheid" });</v>
      </c>
    </row>
    <row r="4881" spans="1:10" x14ac:dyDescent="0.25">
      <c r="A4881" s="329" t="s">
        <v>14459</v>
      </c>
      <c r="B4881" s="329" t="s">
        <v>14460</v>
      </c>
      <c r="C4881" s="329" t="s">
        <v>1315</v>
      </c>
      <c r="D4881" s="329" t="s">
        <v>23</v>
      </c>
      <c r="E4881" s="329">
        <v>6528</v>
      </c>
      <c r="F4881" s="330">
        <v>44155</v>
      </c>
      <c r="G4881" s="330"/>
      <c r="I4881" t="e">
        <f>INDEX('T.19 factoren v1.3.0'!$A$1:$I$8977,MATCH($E4881,'T.19 factoren v1.3.0'!$E:$E,0),5)</f>
        <v>#N/A</v>
      </c>
      <c r="J4881" t="str">
        <f t="shared" si="76"/>
        <v>definitions.Add(new ParameterDefinition() { ID = 6528 , Code = "POTTLVDPG", Description = "Potentiële verdamping", CasNr = "NVT", Group = "Grootheid" });</v>
      </c>
    </row>
    <row r="4882" spans="1:10" x14ac:dyDescent="0.25">
      <c r="A4882" s="329" t="s">
        <v>988</v>
      </c>
      <c r="B4882" s="329" t="s">
        <v>14461</v>
      </c>
      <c r="C4882" s="329" t="s">
        <v>14462</v>
      </c>
      <c r="D4882" s="329" t="s">
        <v>2028</v>
      </c>
      <c r="E4882" s="329">
        <v>6529</v>
      </c>
      <c r="F4882" s="330">
        <v>44372</v>
      </c>
      <c r="G4882" s="330"/>
      <c r="I4882">
        <f>INDEX('T.19 factoren v1.4.0'!$A$1:$I$8977,MATCH($E4882,'T.19 factoren v1.4.0'!$E:$E,0),5)</f>
        <v>6529</v>
      </c>
      <c r="J4882" t="str">
        <f t="shared" si="76"/>
        <v>definitions.Add(new ParameterDefinition() { ID = 6529 , Code = "tdmtn", Description = "trans-deltamethrin", CasNr = "64363-96-8", Group = "ChemischeStof" });</v>
      </c>
    </row>
    <row r="4883" spans="1:10" x14ac:dyDescent="0.25">
      <c r="A4883" s="329" t="s">
        <v>989</v>
      </c>
      <c r="B4883" s="329" t="s">
        <v>14463</v>
      </c>
      <c r="C4883" s="329" t="s">
        <v>14464</v>
      </c>
      <c r="D4883" s="329" t="s">
        <v>2028</v>
      </c>
      <c r="E4883" s="329">
        <v>6530</v>
      </c>
      <c r="F4883" s="330">
        <v>44372</v>
      </c>
      <c r="G4883" s="330"/>
      <c r="I4883">
        <f>INDEX('T.19 factoren v1.4.0'!$A$1:$I$8977,MATCH($E4883,'T.19 factoren v1.4.0'!$E:$E,0),5)</f>
        <v>6530</v>
      </c>
      <c r="J4883" t="str">
        <f t="shared" si="76"/>
        <v>definitions.Add(new ParameterDefinition() { ID = 6530 , Code = "TadmnlA", Description = "triadimenol-A", CasNr = "89482-17-7", Group = "ChemischeStof" });</v>
      </c>
    </row>
    <row r="4884" spans="1:10" x14ac:dyDescent="0.25">
      <c r="A4884" s="329" t="s">
        <v>990</v>
      </c>
      <c r="B4884" s="329" t="s">
        <v>14465</v>
      </c>
      <c r="C4884" s="329" t="s">
        <v>14466</v>
      </c>
      <c r="D4884" s="329" t="s">
        <v>2028</v>
      </c>
      <c r="E4884" s="329">
        <v>6531</v>
      </c>
      <c r="F4884" s="330">
        <v>44372</v>
      </c>
      <c r="G4884" s="330"/>
      <c r="I4884">
        <f>INDEX('T.19 factoren v1.4.0'!$A$1:$I$8977,MATCH($E4884,'T.19 factoren v1.4.0'!$E:$E,0),5)</f>
        <v>6531</v>
      </c>
      <c r="J4884" t="str">
        <f t="shared" si="76"/>
        <v>definitions.Add(new ParameterDefinition() { ID = 6531 , Code = "TadmnlB", Description = "triadimenol-B", CasNr = "82200-72-4", Group = "ChemischeStof" });</v>
      </c>
    </row>
    <row r="4885" spans="1:10" x14ac:dyDescent="0.25">
      <c r="A4885" s="329" t="s">
        <v>991</v>
      </c>
      <c r="B4885" s="329" t="s">
        <v>14467</v>
      </c>
      <c r="C4885" s="329" t="s">
        <v>14468</v>
      </c>
      <c r="D4885" s="329" t="s">
        <v>2028</v>
      </c>
      <c r="E4885" s="329">
        <v>6532</v>
      </c>
      <c r="F4885" s="330">
        <v>44372</v>
      </c>
      <c r="G4885" s="330"/>
      <c r="I4885">
        <f>INDEX('T.19 factoren v1.4.0'!$A$1:$I$8977,MATCH($E4885,'T.19 factoren v1.4.0'!$E:$E,0),5)</f>
        <v>6532</v>
      </c>
      <c r="J4885" t="str">
        <f t="shared" si="76"/>
        <v>definitions.Add(new ParameterDefinition() { ID = 6532 , Code = "NODdC1yvlfxn", Description = "N,O-didesmethylvenlafaxine", CasNr = "135308-74-6", Group = "ChemischeStof" });</v>
      </c>
    </row>
    <row r="4886" spans="1:10" x14ac:dyDescent="0.25">
      <c r="A4886" s="329" t="s">
        <v>992</v>
      </c>
      <c r="B4886" s="329" t="s">
        <v>14469</v>
      </c>
      <c r="C4886" s="329" t="s">
        <v>14470</v>
      </c>
      <c r="D4886" s="329" t="s">
        <v>2028</v>
      </c>
      <c r="E4886" s="329">
        <v>6533</v>
      </c>
      <c r="F4886" s="330">
        <v>44372</v>
      </c>
      <c r="G4886" s="330"/>
      <c r="I4886">
        <f>INDEX('T.19 factoren v1.4.0'!$A$1:$I$8977,MATCH($E4886,'T.19 factoren v1.4.0'!$E:$E,0),5)</f>
        <v>6533</v>
      </c>
      <c r="J4886" t="str">
        <f t="shared" si="76"/>
        <v>definitions.Add(new ParameterDefinition() { ID = 6533 , Code = "metpllzr", Description = "metoprololzuur", CasNr = "56392-14-4", Group = "ChemischeStof" });</v>
      </c>
    </row>
    <row r="4887" spans="1:10" x14ac:dyDescent="0.25">
      <c r="A4887" s="329" t="s">
        <v>993</v>
      </c>
      <c r="B4887" s="329" t="s">
        <v>14471</v>
      </c>
      <c r="C4887" s="329" t="s">
        <v>14472</v>
      </c>
      <c r="D4887" s="329" t="s">
        <v>2028</v>
      </c>
      <c r="E4887" s="329">
        <v>6534</v>
      </c>
      <c r="F4887" s="330">
        <v>44372</v>
      </c>
      <c r="G4887" s="330"/>
      <c r="I4887">
        <f>INDEX('T.19 factoren v1.4.0'!$A$1:$I$8977,MATCH($E4887,'T.19 factoren v1.4.0'!$E:$E,0),5)</f>
        <v>6534</v>
      </c>
      <c r="J4887" t="str">
        <f t="shared" si="76"/>
        <v>definitions.Add(new ParameterDefinition() { ID = 6534 , Code = "112TBrC2a", Description = "1,1,2-tribroomethaan", CasNr = "78-74-0", Group = "ChemischeStof" });</v>
      </c>
    </row>
    <row r="4888" spans="1:10" x14ac:dyDescent="0.25">
      <c r="A4888" s="329" t="s">
        <v>994</v>
      </c>
      <c r="B4888" s="329" t="s">
        <v>14473</v>
      </c>
      <c r="C4888" s="329" t="s">
        <v>14474</v>
      </c>
      <c r="D4888" s="329" t="s">
        <v>2028</v>
      </c>
      <c r="E4888" s="329">
        <v>6535</v>
      </c>
      <c r="F4888" s="330">
        <v>44372</v>
      </c>
      <c r="G4888" s="330"/>
      <c r="I4888">
        <f>INDEX('T.19 factoren v1.4.0'!$A$1:$I$8977,MATCH($E4888,'T.19 factoren v1.4.0'!$E:$E,0),5)</f>
        <v>6535</v>
      </c>
      <c r="J4888" t="str">
        <f t="shared" si="76"/>
        <v>definitions.Add(new ParameterDefinition() { ID = 6535 , Code = "TNa2biscbxlt", Description = "trinatrium, 2- [bis (carboxylatomethyl) amino] propanoaat", CasNr = "164462-16-2", Group = "ChemischeStof" });</v>
      </c>
    </row>
    <row r="4889" spans="1:10" x14ac:dyDescent="0.25">
      <c r="A4889" s="329" t="s">
        <v>995</v>
      </c>
      <c r="B4889" s="329" t="s">
        <v>14475</v>
      </c>
      <c r="C4889" s="329" t="s">
        <v>1315</v>
      </c>
      <c r="D4889" s="329" t="s">
        <v>2028</v>
      </c>
      <c r="E4889" s="329">
        <v>6536</v>
      </c>
      <c r="F4889" s="330">
        <v>44372</v>
      </c>
      <c r="G4889" s="330"/>
      <c r="I4889">
        <f>INDEX('T.19 factoren v1.4.0'!$A$1:$I$8977,MATCH($E4889,'T.19 factoren v1.4.0'!$E:$E,0),5)</f>
        <v>6536</v>
      </c>
      <c r="J4889" t="str">
        <f t="shared" si="76"/>
        <v>definitions.Add(new ParameterDefinition() { ID = 6536 , Code = "sHpCl1", Description = "som heptachloor en cis-heptachloorepoxide", CasNr = "NVT", Group = "ChemischeStof" });</v>
      </c>
    </row>
    <row r="4890" spans="1:10" x14ac:dyDescent="0.25">
      <c r="A4890" s="329" t="s">
        <v>996</v>
      </c>
      <c r="B4890" s="329" t="s">
        <v>14476</v>
      </c>
      <c r="C4890" s="329" t="s">
        <v>14477</v>
      </c>
      <c r="D4890" s="329" t="s">
        <v>2028</v>
      </c>
      <c r="E4890" s="329">
        <v>6537</v>
      </c>
      <c r="F4890" s="330">
        <v>44372</v>
      </c>
      <c r="G4890" s="330"/>
      <c r="I4890">
        <f>INDEX('T.19 factoren v1.4.0'!$A$1:$I$8977,MATCH($E4890,'T.19 factoren v1.4.0'!$E:$E,0),5)</f>
        <v>6537</v>
      </c>
      <c r="J4890" t="str">
        <f t="shared" si="76"/>
        <v>definitions.Add(new ParameterDefinition() { ID = 6537 , Code = "DReTO", Description = "dirhenium trioxide", CasNr = "12060-05-8", Group = "ChemischeStof" });</v>
      </c>
    </row>
    <row r="4891" spans="1:10" x14ac:dyDescent="0.25">
      <c r="A4891" s="329" t="s">
        <v>997</v>
      </c>
      <c r="B4891" s="329" t="s">
        <v>14478</v>
      </c>
      <c r="C4891" s="329" t="s">
        <v>14479</v>
      </c>
      <c r="D4891" s="329" t="s">
        <v>2028</v>
      </c>
      <c r="E4891" s="329">
        <v>6538</v>
      </c>
      <c r="F4891" s="330">
        <v>44372</v>
      </c>
      <c r="G4891" s="330"/>
      <c r="I4891">
        <f>INDEX('T.19 factoren v1.4.0'!$A$1:$I$8977,MATCH($E4891,'T.19 factoren v1.4.0'!$E:$E,0),5)</f>
        <v>6538</v>
      </c>
      <c r="J4891" t="str">
        <f t="shared" si="76"/>
        <v>definitions.Add(new ParameterDefinition() { ID = 6538 , Code = "benz4HOxbzat", Description = "benzyl 4-hydroxybenzoaat", CasNr = "94-18-8", Group = "ChemischeStof" });</v>
      </c>
    </row>
    <row r="4892" spans="1:10" x14ac:dyDescent="0.25">
      <c r="A4892" s="329" t="s">
        <v>998</v>
      </c>
      <c r="B4892" s="329" t="s">
        <v>14480</v>
      </c>
      <c r="C4892" s="329" t="s">
        <v>14481</v>
      </c>
      <c r="D4892" s="329" t="s">
        <v>2028</v>
      </c>
      <c r="E4892" s="329">
        <v>6539</v>
      </c>
      <c r="F4892" s="330">
        <v>44372</v>
      </c>
      <c r="G4892" s="330"/>
      <c r="I4892">
        <f>INDEX('T.19 factoren v1.4.0'!$A$1:$I$8977,MATCH($E4892,'T.19 factoren v1.4.0'!$E:$E,0),5)</f>
        <v>6539</v>
      </c>
      <c r="J4892" t="str">
        <f t="shared" si="76"/>
        <v>definitions.Add(new ParameterDefinition() { ID = 6539 , Code = "C4yprbn", Description = "butylparabeen", CasNr = "94-26-8", Group = "ChemischeStof" });</v>
      </c>
    </row>
    <row r="4893" spans="1:10" x14ac:dyDescent="0.25">
      <c r="A4893" s="329" t="s">
        <v>999</v>
      </c>
      <c r="B4893" s="329" t="s">
        <v>14482</v>
      </c>
      <c r="C4893" s="329" t="s">
        <v>14483</v>
      </c>
      <c r="D4893" s="329" t="s">
        <v>2028</v>
      </c>
      <c r="E4893" s="329">
        <v>6540</v>
      </c>
      <c r="F4893" s="330">
        <v>44372</v>
      </c>
      <c r="G4893" s="330"/>
      <c r="I4893">
        <f>INDEX('T.19 factoren v1.4.0'!$A$1:$I$8977,MATCH($E4893,'T.19 factoren v1.4.0'!$E:$E,0),5)</f>
        <v>6540</v>
      </c>
      <c r="J4893" t="str">
        <f t="shared" si="76"/>
        <v>definitions.Add(new ParameterDefinition() { ID = 6540 , Code = "iC4yprbn", Description = "isobutylparabeen", CasNr = "4247-02-3", Group = "ChemischeStof" });</v>
      </c>
    </row>
    <row r="4894" spans="1:10" x14ac:dyDescent="0.25">
      <c r="A4894" s="329" t="s">
        <v>1000</v>
      </c>
      <c r="B4894" s="329" t="s">
        <v>14484</v>
      </c>
      <c r="C4894" s="329" t="s">
        <v>1315</v>
      </c>
      <c r="D4894" s="329" t="s">
        <v>2028</v>
      </c>
      <c r="E4894" s="329">
        <v>6541</v>
      </c>
      <c r="F4894" s="330">
        <v>44372</v>
      </c>
      <c r="G4894" s="330"/>
      <c r="I4894">
        <f>INDEX('T.19 factoren v1.4.0'!$A$1:$I$8977,MATCH($E4894,'T.19 factoren v1.4.0'!$E:$E,0),5)</f>
        <v>6541</v>
      </c>
      <c r="J4894" t="str">
        <f t="shared" si="76"/>
        <v>definitions.Add(new ParameterDefinition() { ID = 6541 , Code = "sC4yprbnn", Description = "som butylparabenen", CasNr = "NVT", Group = "ChemischeStof" });</v>
      </c>
    </row>
    <row r="4895" spans="1:10" x14ac:dyDescent="0.25">
      <c r="A4895" s="329" t="s">
        <v>14485</v>
      </c>
      <c r="B4895" s="329" t="s">
        <v>14486</v>
      </c>
      <c r="C4895" s="329" t="s">
        <v>1315</v>
      </c>
      <c r="D4895" s="329" t="s">
        <v>3096</v>
      </c>
      <c r="E4895" s="329">
        <v>6542</v>
      </c>
      <c r="F4895" s="330">
        <v>44372</v>
      </c>
      <c r="G4895" s="330"/>
      <c r="I4895" t="e">
        <f>INDEX('T.19 factoren v1.3.0'!$A$1:$I$8977,MATCH($E4895,'T.19 factoren v1.3.0'!$E:$E,0),5)</f>
        <v>#N/A</v>
      </c>
      <c r="J4895" t="str">
        <f t="shared" si="76"/>
        <v>definitions.Add(new ParameterDefinition() { ID = 6542 , Code = "OSPAR_SA0211", Description = "Plastic beker_plastic", CasNr = "NVT", Group = "Object" });</v>
      </c>
    </row>
    <row r="4896" spans="1:10" x14ac:dyDescent="0.25">
      <c r="A4896" s="329" t="s">
        <v>14487</v>
      </c>
      <c r="B4896" s="329" t="s">
        <v>14488</v>
      </c>
      <c r="C4896" s="329" t="s">
        <v>1315</v>
      </c>
      <c r="D4896" s="329" t="s">
        <v>3096</v>
      </c>
      <c r="E4896" s="329">
        <v>6543</v>
      </c>
      <c r="F4896" s="330">
        <v>44372</v>
      </c>
      <c r="G4896" s="330"/>
      <c r="I4896" t="e">
        <f>INDEX('T.19 factoren v1.3.0'!$A$1:$I$8977,MATCH($E4896,'T.19 factoren v1.3.0'!$E:$E,0),5)</f>
        <v>#N/A</v>
      </c>
      <c r="J4896" t="str">
        <f t="shared" si="76"/>
        <v>definitions.Add(new ParameterDefinition() { ID = 6543 , Code = "OSPAR_SA0212", Description = "Plastic beker_polystyreen", CasNr = "NVT", Group = "Object" });</v>
      </c>
    </row>
    <row r="4897" spans="1:10" x14ac:dyDescent="0.25">
      <c r="A4897" s="329" t="s">
        <v>14489</v>
      </c>
      <c r="B4897" s="329" t="s">
        <v>14490</v>
      </c>
      <c r="C4897" s="329" t="s">
        <v>1315</v>
      </c>
      <c r="D4897" s="329" t="s">
        <v>3096</v>
      </c>
      <c r="E4897" s="329">
        <v>6544</v>
      </c>
      <c r="F4897" s="330">
        <v>44372</v>
      </c>
      <c r="G4897" s="330"/>
      <c r="I4897" t="e">
        <f>INDEX('T.19 factoren v1.3.0'!$A$1:$I$8977,MATCH($E4897,'T.19 factoren v1.3.0'!$E:$E,0),5)</f>
        <v>#N/A</v>
      </c>
      <c r="J4897" t="str">
        <f t="shared" si="76"/>
        <v>definitions.Add(new ParameterDefinition() { ID = 6544 , Code = "OSPAR_SA0321", Description = "Kunststof draad/koord", CasNr = "NVT", Group = "Object" });</v>
      </c>
    </row>
    <row r="4898" spans="1:10" x14ac:dyDescent="0.25">
      <c r="A4898" s="329" t="s">
        <v>14491</v>
      </c>
      <c r="B4898" s="329" t="s">
        <v>14492</v>
      </c>
      <c r="C4898" s="329" t="s">
        <v>1315</v>
      </c>
      <c r="D4898" s="329" t="s">
        <v>3096</v>
      </c>
      <c r="E4898" s="329">
        <v>6545</v>
      </c>
      <c r="F4898" s="330">
        <v>44372</v>
      </c>
      <c r="G4898" s="330"/>
      <c r="I4898" t="e">
        <f>INDEX('T.19 factoren v1.3.0'!$A$1:$I$8977,MATCH($E4898,'T.19 factoren v1.3.0'!$E:$E,0),5)</f>
        <v>#N/A</v>
      </c>
      <c r="J4898" t="str">
        <f t="shared" si="76"/>
        <v>definitions.Add(new ParameterDefinition() { ID = 6545 , Code = "OSPAR_SA0322", Description = "Visnetbeschermingstouw", CasNr = "NVT", Group = "Object" });</v>
      </c>
    </row>
    <row r="4899" spans="1:10" x14ac:dyDescent="0.25">
      <c r="A4899" s="329" t="s">
        <v>14493</v>
      </c>
      <c r="B4899" s="329" t="s">
        <v>14494</v>
      </c>
      <c r="C4899" s="329" t="s">
        <v>1315</v>
      </c>
      <c r="D4899" s="329" t="s">
        <v>3096</v>
      </c>
      <c r="E4899" s="329">
        <v>6546</v>
      </c>
      <c r="F4899" s="330">
        <v>44372</v>
      </c>
      <c r="G4899" s="330"/>
      <c r="I4899" t="e">
        <f>INDEX('T.19 factoren v1.3.0'!$A$1:$I$8977,MATCH($E4899,'T.19 factoren v1.3.0'!$E:$E,0),5)</f>
        <v>#N/A</v>
      </c>
      <c r="J4899" t="str">
        <f t="shared" si="76"/>
        <v>definitions.Add(new ParameterDefinition() { ID = 6546 , Code = "OSPAR_SA0331", Description = "Kunststof verstrengeld draad", CasNr = "NVT", Group = "Object" });</v>
      </c>
    </row>
    <row r="4900" spans="1:10" x14ac:dyDescent="0.25">
      <c r="A4900" s="329" t="s">
        <v>14495</v>
      </c>
      <c r="B4900" s="329" t="s">
        <v>14496</v>
      </c>
      <c r="C4900" s="329" t="s">
        <v>1315</v>
      </c>
      <c r="D4900" s="329" t="s">
        <v>3096</v>
      </c>
      <c r="E4900" s="329">
        <v>6547</v>
      </c>
      <c r="F4900" s="330">
        <v>44372</v>
      </c>
      <c r="G4900" s="330"/>
      <c r="I4900" t="e">
        <f>INDEX('T.19 factoren v1.3.0'!$A$1:$I$8977,MATCH($E4900,'T.19 factoren v1.3.0'!$E:$E,0),5)</f>
        <v>#N/A</v>
      </c>
      <c r="J4900" t="str">
        <f t="shared" si="76"/>
        <v>definitions.Add(new ParameterDefinition() { ID = 6547 , Code = "OSPAR_SA0332", Description = "Verstrengeld draad visnetbeschermingstouw", CasNr = "NVT", Group = "Object" });</v>
      </c>
    </row>
    <row r="4901" spans="1:10" x14ac:dyDescent="0.25">
      <c r="A4901" s="329" t="s">
        <v>14497</v>
      </c>
      <c r="B4901" s="329" t="s">
        <v>14498</v>
      </c>
      <c r="C4901" s="329" t="s">
        <v>1315</v>
      </c>
      <c r="D4901" s="329" t="s">
        <v>3096</v>
      </c>
      <c r="E4901" s="329">
        <v>6548</v>
      </c>
      <c r="F4901" s="330">
        <v>44372</v>
      </c>
      <c r="G4901" s="330"/>
      <c r="I4901" t="e">
        <f>INDEX('T.19 factoren v1.3.0'!$A$1:$I$8977,MATCH($E4901,'T.19 factoren v1.3.0'!$E:$E,0),5)</f>
        <v>#N/A</v>
      </c>
      <c r="J4901" t="str">
        <f t="shared" si="76"/>
        <v>definitions.Add(new ParameterDefinition() { ID = 6548 , Code = "OSPAR_SA0341", Description = "Plastic viskist", CasNr = "NVT", Group = "Object" });</v>
      </c>
    </row>
    <row r="4902" spans="1:10" x14ac:dyDescent="0.25">
      <c r="A4902" s="329" t="s">
        <v>14499</v>
      </c>
      <c r="B4902" s="329" t="s">
        <v>14500</v>
      </c>
      <c r="C4902" s="329" t="s">
        <v>1315</v>
      </c>
      <c r="D4902" s="329" t="s">
        <v>3096</v>
      </c>
      <c r="E4902" s="329">
        <v>6549</v>
      </c>
      <c r="F4902" s="330">
        <v>44372</v>
      </c>
      <c r="G4902" s="330"/>
      <c r="I4902" t="e">
        <f>INDEX('T.19 factoren v1.3.0'!$A$1:$I$8977,MATCH($E4902,'T.19 factoren v1.3.0'!$E:$E,0),5)</f>
        <v>#N/A</v>
      </c>
      <c r="J4902" t="str">
        <f t="shared" si="76"/>
        <v>definitions.Add(new ParameterDefinition() { ID = 6549 , Code = "OSPAR_SA0342", Description = "Polystyreen viskist", CasNr = "NVT", Group = "Object" });</v>
      </c>
    </row>
    <row r="4903" spans="1:10" x14ac:dyDescent="0.25">
      <c r="A4903" s="329" t="s">
        <v>14501</v>
      </c>
      <c r="B4903" s="329" t="s">
        <v>14502</v>
      </c>
      <c r="C4903" s="329" t="s">
        <v>1315</v>
      </c>
      <c r="D4903" s="329" t="s">
        <v>3096</v>
      </c>
      <c r="E4903" s="329">
        <v>6550</v>
      </c>
      <c r="F4903" s="330">
        <v>44372</v>
      </c>
      <c r="G4903" s="330"/>
      <c r="I4903" t="e">
        <f>INDEX('T.19 factoren v1.3.0'!$A$1:$I$8977,MATCH($E4903,'T.19 factoren v1.3.0'!$E:$E,0),5)</f>
        <v>#N/A</v>
      </c>
      <c r="J4903" t="str">
        <f t="shared" si="76"/>
        <v>definitions.Add(new ParameterDefinition() { ID = 6550 , Code = "OSPAR_SA0461", Description = "Stuk plastic 2,5 - 50 cm", CasNr = "NVT", Group = "Object" });</v>
      </c>
    </row>
    <row r="4904" spans="1:10" x14ac:dyDescent="0.25">
      <c r="A4904" s="329" t="s">
        <v>14503</v>
      </c>
      <c r="B4904" s="329" t="s">
        <v>14504</v>
      </c>
      <c r="C4904" s="329" t="s">
        <v>1315</v>
      </c>
      <c r="D4904" s="329" t="s">
        <v>3096</v>
      </c>
      <c r="E4904" s="329">
        <v>6551</v>
      </c>
      <c r="F4904" s="330">
        <v>44372</v>
      </c>
      <c r="G4904" s="330"/>
      <c r="I4904" t="e">
        <f>INDEX('T.19 factoren v1.3.0'!$A$1:$I$8977,MATCH($E4904,'T.19 factoren v1.3.0'!$E:$E,0),5)</f>
        <v>#N/A</v>
      </c>
      <c r="J4904" t="str">
        <f t="shared" si="76"/>
        <v>definitions.Add(new ParameterDefinition() { ID = 6551 , Code = "OSPAR_SA0462", Description = "Stuk polystyreen 2,5 - 50 cm", CasNr = "NVT", Group = "Object" });</v>
      </c>
    </row>
    <row r="4905" spans="1:10" x14ac:dyDescent="0.25">
      <c r="A4905" s="329" t="s">
        <v>14505</v>
      </c>
      <c r="B4905" s="329" t="s">
        <v>14506</v>
      </c>
      <c r="C4905" s="329" t="s">
        <v>1315</v>
      </c>
      <c r="D4905" s="329" t="s">
        <v>3096</v>
      </c>
      <c r="E4905" s="329">
        <v>6552</v>
      </c>
      <c r="F4905" s="330">
        <v>44372</v>
      </c>
      <c r="G4905" s="330"/>
      <c r="I4905" t="e">
        <f>INDEX('T.19 factoren v1.3.0'!$A$1:$I$8977,MATCH($E4905,'T.19 factoren v1.3.0'!$E:$E,0),5)</f>
        <v>#N/A</v>
      </c>
      <c r="J4905" t="str">
        <f t="shared" si="76"/>
        <v>definitions.Add(new ParameterDefinition() { ID = 6552 , Code = "OSPAR_SA0471", Description = "Stuk plastic &gt; 50 cm", CasNr = "NVT", Group = "Object" });</v>
      </c>
    </row>
    <row r="4906" spans="1:10" x14ac:dyDescent="0.25">
      <c r="A4906" s="329" t="s">
        <v>14507</v>
      </c>
      <c r="B4906" s="329" t="s">
        <v>14508</v>
      </c>
      <c r="C4906" s="329" t="s">
        <v>1315</v>
      </c>
      <c r="D4906" s="329" t="s">
        <v>3096</v>
      </c>
      <c r="E4906" s="329">
        <v>6553</v>
      </c>
      <c r="F4906" s="330">
        <v>44372</v>
      </c>
      <c r="G4906" s="330"/>
      <c r="I4906" t="e">
        <f>INDEX('T.19 factoren v1.3.0'!$A$1:$I$8977,MATCH($E4906,'T.19 factoren v1.3.0'!$E:$E,0),5)</f>
        <v>#N/A</v>
      </c>
      <c r="J4906" t="str">
        <f t="shared" si="76"/>
        <v>definitions.Add(new ParameterDefinition() { ID = 6553 , Code = "OSPAR_SA0472", Description = "Stuk polystyreen &gt; 50 cm", CasNr = "NVT", Group = "Object" });</v>
      </c>
    </row>
    <row r="4907" spans="1:10" x14ac:dyDescent="0.25">
      <c r="A4907" s="329" t="s">
        <v>14509</v>
      </c>
      <c r="B4907" s="329" t="s">
        <v>14510</v>
      </c>
      <c r="C4907" s="329" t="s">
        <v>1315</v>
      </c>
      <c r="D4907" s="329" t="s">
        <v>3096</v>
      </c>
      <c r="E4907" s="329">
        <v>6554</v>
      </c>
      <c r="F4907" s="330">
        <v>44372</v>
      </c>
      <c r="G4907" s="330"/>
      <c r="I4907" t="e">
        <f>INDEX('T.19 factoren v1.3.0'!$A$1:$I$8977,MATCH($E4907,'T.19 factoren v1.3.0'!$E:$E,0),5)</f>
        <v>#N/A</v>
      </c>
      <c r="J4907" t="str">
        <f t="shared" si="76"/>
        <v>definitions.Add(new ParameterDefinition() { ID = 6554 , Code = "OSPAR_SA0481", Description = "Plastic Biofilm", CasNr = "NVT", Group = "Object" });</v>
      </c>
    </row>
    <row r="4908" spans="1:10" x14ac:dyDescent="0.25">
      <c r="A4908" s="329" t="s">
        <v>14511</v>
      </c>
      <c r="B4908" s="329" t="s">
        <v>14512</v>
      </c>
      <c r="C4908" s="329" t="s">
        <v>1315</v>
      </c>
      <c r="D4908" s="329" t="s">
        <v>3096</v>
      </c>
      <c r="E4908" s="329">
        <v>6555</v>
      </c>
      <c r="F4908" s="330">
        <v>44372</v>
      </c>
      <c r="G4908" s="330"/>
      <c r="I4908" t="e">
        <f>INDEX('T.19 factoren v1.3.0'!$A$1:$I$8977,MATCH($E4908,'T.19 factoren v1.3.0'!$E:$E,0),5)</f>
        <v>#N/A</v>
      </c>
      <c r="J4908" t="str">
        <f t="shared" si="76"/>
        <v>definitions.Add(new ParameterDefinition() { ID = 6555 , Code = "OSPAR_SA0610", Description = "Plastic voedselverplakking", CasNr = "NVT", Group = "Object" });</v>
      </c>
    </row>
    <row r="4909" spans="1:10" x14ac:dyDescent="0.25">
      <c r="A4909" s="329" t="s">
        <v>14513</v>
      </c>
      <c r="B4909" s="329" t="s">
        <v>14514</v>
      </c>
      <c r="C4909" s="329" t="s">
        <v>1315</v>
      </c>
      <c r="D4909" s="329" t="s">
        <v>3096</v>
      </c>
      <c r="E4909" s="329">
        <v>6556</v>
      </c>
      <c r="F4909" s="330">
        <v>44372</v>
      </c>
      <c r="G4909" s="330"/>
      <c r="I4909" t="e">
        <f>INDEX('T.19 factoren v1.3.0'!$A$1:$I$8977,MATCH($E4909,'T.19 factoren v1.3.0'!$E:$E,0),5)</f>
        <v>#N/A</v>
      </c>
      <c r="J4909" t="str">
        <f t="shared" si="76"/>
        <v>definitions.Add(new ParameterDefinition() { ID = 6556 , Code = "OSPAR_SA0620", Description = "Polystyreen voedselverpakking", CasNr = "NVT", Group = "Object" });</v>
      </c>
    </row>
    <row r="4910" spans="1:10" x14ac:dyDescent="0.25">
      <c r="A4910" s="329" t="s">
        <v>14515</v>
      </c>
      <c r="B4910" s="329" t="s">
        <v>14516</v>
      </c>
      <c r="C4910" s="329" t="s">
        <v>1315</v>
      </c>
      <c r="D4910" s="329" t="s">
        <v>3096</v>
      </c>
      <c r="E4910" s="329">
        <v>6557</v>
      </c>
      <c r="F4910" s="330">
        <v>44372</v>
      </c>
      <c r="G4910" s="330"/>
      <c r="I4910" t="e">
        <f>INDEX('T.19 factoren v1.3.0'!$A$1:$I$8977,MATCH($E4910,'T.19 factoren v1.3.0'!$E:$E,0),5)</f>
        <v>#N/A</v>
      </c>
      <c r="J4910" t="str">
        <f t="shared" si="76"/>
        <v>definitions.Add(new ParameterDefinition() { ID = 6557 , Code = "OSPAR_SA0931", Description = "Glazen potten", CasNr = "NVT", Group = "Object" });</v>
      </c>
    </row>
    <row r="4911" spans="1:10" x14ac:dyDescent="0.25">
      <c r="A4911" s="329" t="s">
        <v>14517</v>
      </c>
      <c r="B4911" s="329" t="s">
        <v>14518</v>
      </c>
      <c r="C4911" s="329" t="s">
        <v>1315</v>
      </c>
      <c r="D4911" s="329" t="s">
        <v>3096</v>
      </c>
      <c r="E4911" s="329">
        <v>6558</v>
      </c>
      <c r="F4911" s="330">
        <v>44372</v>
      </c>
      <c r="G4911" s="330"/>
      <c r="I4911" t="e">
        <f>INDEX('T.19 factoren v1.3.0'!$A$1:$I$8977,MATCH($E4911,'T.19 factoren v1.3.0'!$E:$E,0),5)</f>
        <v>#N/A</v>
      </c>
      <c r="J4911" t="str">
        <f t="shared" si="76"/>
        <v>definitions.Add(new ParameterDefinition() { ID = 6558 , Code = "OSPAR_SA0981", Description = "Wattenstaafje_plastic", CasNr = "NVT", Group = "Object" });</v>
      </c>
    </row>
    <row r="4912" spans="1:10" x14ac:dyDescent="0.25">
      <c r="A4912" s="329" t="s">
        <v>14519</v>
      </c>
      <c r="B4912" s="329" t="s">
        <v>14520</v>
      </c>
      <c r="C4912" s="329" t="s">
        <v>1315</v>
      </c>
      <c r="D4912" s="329" t="s">
        <v>3096</v>
      </c>
      <c r="E4912" s="329">
        <v>6559</v>
      </c>
      <c r="F4912" s="330">
        <v>44372</v>
      </c>
      <c r="G4912" s="330"/>
      <c r="I4912" t="e">
        <f>INDEX('T.19 factoren v1.3.0'!$A$1:$I$8977,MATCH($E4912,'T.19 factoren v1.3.0'!$E:$E,0),5)</f>
        <v>#N/A</v>
      </c>
      <c r="J4912" t="str">
        <f t="shared" si="76"/>
        <v>definitions.Add(new ParameterDefinition() { ID = 6559 , Code = "OSPAR_SA0982", Description = "Wattenstaafje_karton", CasNr = "NVT", Group = "Object" });</v>
      </c>
    </row>
    <row r="4913" spans="1:10" x14ac:dyDescent="0.25">
      <c r="A4913" s="329" t="s">
        <v>14521</v>
      </c>
      <c r="B4913" s="329" t="s">
        <v>14522</v>
      </c>
      <c r="C4913" s="329" t="s">
        <v>1315</v>
      </c>
      <c r="D4913" s="329" t="s">
        <v>3096</v>
      </c>
      <c r="E4913" s="329">
        <v>6560</v>
      </c>
      <c r="F4913" s="330">
        <v>44372</v>
      </c>
      <c r="G4913" s="330"/>
      <c r="I4913" t="e">
        <f>INDEX('T.19 factoren v1.3.0'!$A$1:$I$8977,MATCH($E4913,'T.19 factoren v1.3.0'!$E:$E,0),5)</f>
        <v>#N/A</v>
      </c>
      <c r="J4913" t="str">
        <f t="shared" si="76"/>
        <v>definitions.Add(new ParameterDefinition() { ID = 6560 , Code = "OSPAR_SA1171", Description = "Stuk plastic 0-2,5 cm", CasNr = "NVT", Group = "Object" });</v>
      </c>
    </row>
    <row r="4914" spans="1:10" x14ac:dyDescent="0.25">
      <c r="A4914" s="329" t="s">
        <v>14523</v>
      </c>
      <c r="B4914" s="329" t="s">
        <v>14524</v>
      </c>
      <c r="C4914" s="329" t="s">
        <v>1315</v>
      </c>
      <c r="D4914" s="329" t="s">
        <v>3096</v>
      </c>
      <c r="E4914" s="329">
        <v>6561</v>
      </c>
      <c r="F4914" s="330">
        <v>44372</v>
      </c>
      <c r="G4914" s="330"/>
      <c r="I4914" t="e">
        <f>INDEX('T.19 factoren v1.3.0'!$A$1:$I$8977,MATCH($E4914,'T.19 factoren v1.3.0'!$E:$E,0),5)</f>
        <v>#N/A</v>
      </c>
      <c r="J4914" t="str">
        <f t="shared" si="76"/>
        <v>definitions.Add(new ParameterDefinition() { ID = 6561 , Code = "OSPAR_SA1172", Description = "Stuk polystyreen 0-2,5 cm", CasNr = "NVT", Group = "Object" });</v>
      </c>
    </row>
    <row r="4915" spans="1:10" x14ac:dyDescent="0.25">
      <c r="A4915" s="329" t="s">
        <v>14525</v>
      </c>
      <c r="B4915" s="329" t="s">
        <v>14526</v>
      </c>
      <c r="C4915" s="329" t="s">
        <v>1315</v>
      </c>
      <c r="D4915" s="329" t="s">
        <v>23</v>
      </c>
      <c r="E4915" s="329">
        <v>6562</v>
      </c>
      <c r="F4915" s="330">
        <v>44372</v>
      </c>
      <c r="G4915" s="330"/>
      <c r="I4915" t="e">
        <f>INDEX('T.19 factoren v1.3.0'!$A$1:$I$8977,MATCH($E4915,'T.19 factoren v1.3.0'!$E:$E,0),5)</f>
        <v>#N/A</v>
      </c>
      <c r="J4915" t="str">
        <f t="shared" si="76"/>
        <v>definitions.Add(new ParameterDefinition() { ID = 6562 , Code = "ANMLE", Description = "Anomalie", CasNr = "NVT", Group = "Grootheid" });</v>
      </c>
    </row>
    <row r="4916" spans="1:10" x14ac:dyDescent="0.25">
      <c r="A4916" s="329" t="s">
        <v>14527</v>
      </c>
      <c r="B4916" s="329" t="s">
        <v>14528</v>
      </c>
      <c r="C4916" s="329" t="s">
        <v>1315</v>
      </c>
      <c r="D4916" s="329" t="s">
        <v>3096</v>
      </c>
      <c r="E4916" s="329">
        <v>6563</v>
      </c>
      <c r="F4916" s="330">
        <v>44372</v>
      </c>
      <c r="G4916" s="330"/>
      <c r="I4916" t="e">
        <f>INDEX('T.19 factoren v1.3.0'!$A$1:$I$8977,MATCH($E4916,'T.19 factoren v1.3.0'!$E:$E,0),5)</f>
        <v>#N/A</v>
      </c>
      <c r="J4916" t="str">
        <f t="shared" si="76"/>
        <v>definitions.Add(new ParameterDefinition() { ID = 6563 , Code = "DOLIC1", Description = "Dolichospermum [1]", CasNr = "NVT", Group = "Object" });</v>
      </c>
    </row>
    <row r="4917" spans="1:10" x14ac:dyDescent="0.25">
      <c r="A4917" s="329" t="s">
        <v>14529</v>
      </c>
      <c r="B4917" s="329" t="s">
        <v>14530</v>
      </c>
      <c r="C4917" s="329" t="s">
        <v>1315</v>
      </c>
      <c r="D4917" s="329" t="s">
        <v>3096</v>
      </c>
      <c r="E4917" s="329">
        <v>6564</v>
      </c>
      <c r="F4917" s="330">
        <v>44372</v>
      </c>
      <c r="G4917" s="330"/>
      <c r="I4917" t="e">
        <f>INDEX('T.19 factoren v1.3.0'!$A$1:$I$8977,MATCH($E4917,'T.19 factoren v1.3.0'!$E:$E,0),5)</f>
        <v>#N/A</v>
      </c>
      <c r="J4917" t="str">
        <f t="shared" si="76"/>
        <v>definitions.Add(new ParameterDefinition() { ID = 6564 , Code = "sANNADOLIC1", Description = "som Anabaena en Dolichospermum [1]", CasNr = "NVT", Group = "Object" });</v>
      </c>
    </row>
    <row r="4918" spans="1:10" x14ac:dyDescent="0.25">
      <c r="A4918" s="329" t="s">
        <v>14531</v>
      </c>
      <c r="B4918" s="329" t="s">
        <v>14532</v>
      </c>
      <c r="C4918" s="329" t="s">
        <v>1315</v>
      </c>
      <c r="D4918" s="329" t="s">
        <v>3096</v>
      </c>
      <c r="E4918" s="329">
        <v>6565</v>
      </c>
      <c r="F4918" s="330">
        <v>44372</v>
      </c>
      <c r="G4918" s="330"/>
      <c r="I4918" t="e">
        <f>INDEX('T.19 factoren v1.3.0'!$A$1:$I$8977,MATCH($E4918,'T.19 factoren v1.3.0'!$E:$E,0),5)</f>
        <v>#N/A</v>
      </c>
      <c r="J4918" t="str">
        <f t="shared" si="76"/>
        <v>definitions.Add(new ParameterDefinition() { ID = 6565 , Code = "PSEUDA", Description = "Pseudanabaena", CasNr = "NVT", Group = "Object" });</v>
      </c>
    </row>
    <row r="4919" spans="1:10" x14ac:dyDescent="0.25">
      <c r="A4919" s="329" t="s">
        <v>14533</v>
      </c>
      <c r="B4919" s="329" t="s">
        <v>14534</v>
      </c>
      <c r="C4919" s="329" t="s">
        <v>1315</v>
      </c>
      <c r="D4919" s="329" t="s">
        <v>3096</v>
      </c>
      <c r="E4919" s="329">
        <v>6566</v>
      </c>
      <c r="F4919" s="330">
        <v>44372</v>
      </c>
      <c r="G4919" s="330"/>
      <c r="I4919" t="e">
        <f>INDEX('T.19 factoren v1.3.0'!$A$1:$I$8977,MATCH($E4919,'T.19 factoren v1.3.0'!$E:$E,0),5)</f>
        <v>#N/A</v>
      </c>
      <c r="J4919" t="str">
        <f t="shared" si="76"/>
        <v>definitions.Add(new ParameterDefinition() { ID = 6566 , Code = "LIMNO", Description = "Limnothrix", CasNr = "NVT", Group = "Object" });</v>
      </c>
    </row>
    <row r="4920" spans="1:10" x14ac:dyDescent="0.25">
      <c r="A4920" s="329" t="s">
        <v>1001</v>
      </c>
      <c r="B4920" s="329" t="s">
        <v>14535</v>
      </c>
      <c r="C4920" s="329" t="s">
        <v>14536</v>
      </c>
      <c r="D4920" s="329" t="s">
        <v>2028</v>
      </c>
      <c r="E4920" s="329">
        <v>6567</v>
      </c>
      <c r="F4920" s="330">
        <v>44372</v>
      </c>
      <c r="G4920" s="330"/>
      <c r="I4920">
        <f>INDEX('T.19 factoren v1.4.0'!$A$1:$I$8977,MATCH($E4920,'T.19 factoren v1.4.0'!$E:$E,0),5)</f>
        <v>6567</v>
      </c>
      <c r="J4920" t="str">
        <f t="shared" si="76"/>
        <v>definitions.Add(new ParameterDefinition() { ID = 6567 , Code = "NaC1yFC2yAd", Description = "N-(alfa-methylfenethyl) acetamide", CasNr = "14383-60-9", Group = "ChemischeStof" });</v>
      </c>
    </row>
    <row r="4921" spans="1:10" x14ac:dyDescent="0.25">
      <c r="A4921" s="329" t="s">
        <v>1002</v>
      </c>
      <c r="B4921" s="329" t="s">
        <v>14537</v>
      </c>
      <c r="C4921" s="329" t="s">
        <v>14538</v>
      </c>
      <c r="D4921" s="329" t="s">
        <v>2028</v>
      </c>
      <c r="E4921" s="329">
        <v>6568</v>
      </c>
      <c r="F4921" s="330">
        <v>44372</v>
      </c>
      <c r="G4921" s="330"/>
      <c r="I4921">
        <f>INDEX('T.19 factoren v1.4.0'!$A$1:$I$8977,MATCH($E4921,'T.19 factoren v1.4.0'!$E:$E,0),5)</f>
        <v>6568</v>
      </c>
      <c r="J4921" t="str">
        <f t="shared" si="76"/>
        <v>definitions.Add(new ParameterDefinition() { ID = 6568 , Code = "Nact34C1yeDO", Description = "N-acetyl-3,4-methyleendioxyamfetamine", CasNr = "36209-71-9", Group = "ChemischeStof" });</v>
      </c>
    </row>
    <row r="4922" spans="1:10" x14ac:dyDescent="0.25">
      <c r="A4922" s="329" t="s">
        <v>1003</v>
      </c>
      <c r="B4922" s="329" t="s">
        <v>14539</v>
      </c>
      <c r="C4922" s="329" t="s">
        <v>14540</v>
      </c>
      <c r="D4922" s="329" t="s">
        <v>2028</v>
      </c>
      <c r="E4922" s="329">
        <v>6569</v>
      </c>
      <c r="F4922" s="330">
        <v>44372</v>
      </c>
      <c r="G4922" s="330"/>
      <c r="I4922">
        <f>INDEX('T.19 factoren v1.4.0'!$A$1:$I$8977,MATCH($E4922,'T.19 factoren v1.4.0'!$E:$E,0),5)</f>
        <v>6569</v>
      </c>
      <c r="J4922" t="str">
        <f t="shared" si="76"/>
        <v>definitions.Add(new ParameterDefinition() { ID = 6569 , Code = "Thcannbnl", Description = "tetrahydrocannabinol", CasNr = "1972-08-3", Group = "ChemischeStof" });</v>
      </c>
    </row>
    <row r="4923" spans="1:10" x14ac:dyDescent="0.25">
      <c r="A4923" s="329" t="s">
        <v>14541</v>
      </c>
      <c r="B4923" s="329" t="s">
        <v>14542</v>
      </c>
      <c r="C4923" s="329" t="s">
        <v>1315</v>
      </c>
      <c r="D4923" s="329" t="s">
        <v>23</v>
      </c>
      <c r="E4923" s="329">
        <v>6570</v>
      </c>
      <c r="F4923" s="330">
        <v>44372</v>
      </c>
      <c r="G4923" s="330"/>
      <c r="I4923" t="e">
        <f>INDEX('T.19 factoren v1.3.0'!$A$1:$I$8977,MATCH($E4923,'T.19 factoren v1.3.0'!$E:$E,0),5)</f>
        <v>#N/A</v>
      </c>
      <c r="J4923" t="str">
        <f t="shared" si="76"/>
        <v>definitions.Add(new ParameterDefinition() { ID = 6570 , Code = "AFBK", Description = "Afbraak", CasNr = "NVT", Group = "Grootheid" });</v>
      </c>
    </row>
    <row r="4924" spans="1:10" x14ac:dyDescent="0.25">
      <c r="A4924" s="329" t="s">
        <v>1004</v>
      </c>
      <c r="B4924" s="329" t="s">
        <v>14543</v>
      </c>
      <c r="C4924" s="329" t="s">
        <v>14544</v>
      </c>
      <c r="D4924" s="329" t="s">
        <v>2028</v>
      </c>
      <c r="E4924" s="329">
        <v>6571</v>
      </c>
      <c r="F4924" s="330">
        <v>44372</v>
      </c>
      <c r="G4924" s="330"/>
      <c r="I4924">
        <f>INDEX('T.19 factoren v1.4.0'!$A$1:$I$8977,MATCH($E4924,'T.19 factoren v1.4.0'!$E:$E,0),5)</f>
        <v>6571</v>
      </c>
      <c r="J4924" t="str">
        <f t="shared" si="76"/>
        <v>definitions.Add(new ParameterDefinition() { ID = 6571 , Code = "Na2O", Description = "dinatriumoxide", CasNr = "1313-59-3", Group = "ChemischeStof" });</v>
      </c>
    </row>
    <row r="4925" spans="1:10" x14ac:dyDescent="0.25">
      <c r="A4925" s="329" t="s">
        <v>1005</v>
      </c>
      <c r="B4925" s="329" t="s">
        <v>14545</v>
      </c>
      <c r="C4925" s="329" t="s">
        <v>14546</v>
      </c>
      <c r="D4925" s="329" t="s">
        <v>2028</v>
      </c>
      <c r="E4925" s="329">
        <v>6572</v>
      </c>
      <c r="F4925" s="330">
        <v>44372</v>
      </c>
      <c r="G4925" s="330"/>
      <c r="I4925">
        <f>INDEX('T.19 factoren v1.4.0'!$A$1:$I$8977,MATCH($E4925,'T.19 factoren v1.4.0'!$E:$E,0),5)</f>
        <v>6572</v>
      </c>
      <c r="J4925" t="str">
        <f t="shared" si="76"/>
        <v>definitions.Add(new ParameterDefinition() { ID = 6572 , Code = "AsIII", Description = "arseen (driewaardig)", CasNr = "22541-54-4", Group = "ChemischeStof" });</v>
      </c>
    </row>
    <row r="4926" spans="1:10" x14ac:dyDescent="0.25">
      <c r="A4926" s="329" t="s">
        <v>1006</v>
      </c>
      <c r="B4926" s="329" t="s">
        <v>14547</v>
      </c>
      <c r="C4926" s="329" t="s">
        <v>14548</v>
      </c>
      <c r="D4926" s="329" t="s">
        <v>2028</v>
      </c>
      <c r="E4926" s="329">
        <v>6573</v>
      </c>
      <c r="F4926" s="330">
        <v>44372</v>
      </c>
      <c r="G4926" s="330"/>
      <c r="I4926">
        <f>INDEX('T.19 factoren v1.4.0'!$A$1:$I$8977,MATCH($E4926,'T.19 factoren v1.4.0'!$E:$E,0),5)</f>
        <v>6573</v>
      </c>
      <c r="J4926" t="str">
        <f t="shared" si="76"/>
        <v>definitions.Add(new ParameterDefinition() { ID = 6573 , Code = "AsV", Description = "arseen (vijfwaardig)", CasNr = "17428-41-0", Group = "ChemischeStof" });</v>
      </c>
    </row>
    <row r="4927" spans="1:10" x14ac:dyDescent="0.25">
      <c r="A4927" s="329" t="s">
        <v>1007</v>
      </c>
      <c r="B4927" s="329" t="s">
        <v>14549</v>
      </c>
      <c r="C4927" s="329" t="s">
        <v>14550</v>
      </c>
      <c r="D4927" s="329" t="s">
        <v>2028</v>
      </c>
      <c r="E4927" s="329">
        <v>6574</v>
      </c>
      <c r="F4927" s="330">
        <v>44372</v>
      </c>
      <c r="G4927" s="330"/>
      <c r="I4927">
        <f>INDEX('T.19 factoren v1.4.0'!$A$1:$I$8977,MATCH($E4927,'T.19 factoren v1.4.0'!$E:$E,0),5)</f>
        <v>6574</v>
      </c>
      <c r="J4927" t="str">
        <f t="shared" si="76"/>
        <v>definitions.Add(new ParameterDefinition() { ID = 6574 , Code = "celpll", Description = "celiprolol", CasNr = "56980-93-9", Group = "ChemischeStof" });</v>
      </c>
    </row>
    <row r="4928" spans="1:10" x14ac:dyDescent="0.25">
      <c r="A4928" s="329" t="s">
        <v>1008</v>
      </c>
      <c r="B4928" s="329" t="s">
        <v>14551</v>
      </c>
      <c r="C4928" s="329" t="s">
        <v>14552</v>
      </c>
      <c r="D4928" s="329" t="s">
        <v>2028</v>
      </c>
      <c r="E4928" s="329">
        <v>6576</v>
      </c>
      <c r="F4928" s="330">
        <v>44372</v>
      </c>
      <c r="G4928" s="330"/>
      <c r="I4928">
        <f>INDEX('T.19 factoren v1.4.0'!$A$1:$I$8977,MATCH($E4928,'T.19 factoren v1.4.0'!$E:$E,0),5)</f>
        <v>6576</v>
      </c>
      <c r="J4928" t="str">
        <f t="shared" si="76"/>
        <v>definitions.Add(new ParameterDefinition() { ID = 6576 , Code = "HOxctnne", Description = "hydroxycotinine", CasNr = "34834-67-8", Group = "ChemischeStof" });</v>
      </c>
    </row>
    <row r="4929" spans="1:10" x14ac:dyDescent="0.25">
      <c r="A4929" s="329" t="s">
        <v>1009</v>
      </c>
      <c r="B4929" s="329" t="s">
        <v>14553</v>
      </c>
      <c r="C4929" s="329" t="s">
        <v>14554</v>
      </c>
      <c r="D4929" s="329" t="s">
        <v>2028</v>
      </c>
      <c r="E4929" s="329">
        <v>6577</v>
      </c>
      <c r="F4929" s="330">
        <v>44372</v>
      </c>
      <c r="G4929" s="330"/>
      <c r="I4929">
        <f>INDEX('T.19 factoren v1.4.0'!$A$1:$I$8977,MATCH($E4929,'T.19 factoren v1.4.0'!$E:$E,0),5)</f>
        <v>6577</v>
      </c>
      <c r="J4929" t="str">
        <f t="shared" si="76"/>
        <v>definitions.Add(new ParameterDefinition() { ID = 6577 , Code = "pregbln", Description = "pregabalin", CasNr = "148553-50-8", Group = "ChemischeStof" });</v>
      </c>
    </row>
    <row r="4930" spans="1:10" x14ac:dyDescent="0.25">
      <c r="A4930" s="329" t="s">
        <v>1010</v>
      </c>
      <c r="B4930" s="329" t="s">
        <v>14555</v>
      </c>
      <c r="C4930" s="329" t="s">
        <v>14556</v>
      </c>
      <c r="D4930" s="329" t="s">
        <v>2028</v>
      </c>
      <c r="E4930" s="329">
        <v>6578</v>
      </c>
      <c r="F4930" s="330">
        <v>44372</v>
      </c>
      <c r="G4930" s="330"/>
      <c r="I4930">
        <f>INDEX('T.19 factoren v1.4.0'!$A$1:$I$8977,MATCH($E4930,'T.19 factoren v1.4.0'!$E:$E,0),5)</f>
        <v>6578</v>
      </c>
      <c r="J4930" t="str">
        <f t="shared" si="76"/>
        <v>definitions.Add(new ParameterDefinition() { ID = 6578 , Code = "sulprde", Description = "sulpiride", CasNr = "15676-16-1", Group = "ChemischeStof" });</v>
      </c>
    </row>
    <row r="4931" spans="1:10" x14ac:dyDescent="0.25">
      <c r="A4931" s="329" t="s">
        <v>1011</v>
      </c>
      <c r="B4931" s="329" t="s">
        <v>14557</v>
      </c>
      <c r="C4931" s="329" t="s">
        <v>14558</v>
      </c>
      <c r="D4931" s="329" t="s">
        <v>2028</v>
      </c>
      <c r="E4931" s="329">
        <v>6579</v>
      </c>
      <c r="F4931" s="330">
        <v>44372</v>
      </c>
      <c r="G4931" s="330"/>
      <c r="I4931">
        <f>INDEX('T.19 factoren v1.4.0'!$A$1:$I$8977,MATCH($E4931,'T.19 factoren v1.4.0'!$E:$E,0),5)</f>
        <v>6579</v>
      </c>
      <c r="J4931" t="str">
        <f t="shared" ref="J4931:J4994" si="77">"definitions.Add(new ParameterDefinition() { ID = " &amp; E4931 &amp; " , Code = """ &amp; A4931 &amp; """, Description = """ &amp; B4931 &amp; """, CasNr = """ &amp; C4931 &amp;""", Group = """ &amp; D4931 &amp;""" });"</f>
        <v>definitions.Add(new ParameterDefinition() { ID = 6579 , Code = "theobmne", Description = "theobromine", CasNr = "83-67-0", Group = "ChemischeStof" });</v>
      </c>
    </row>
    <row r="4932" spans="1:10" x14ac:dyDescent="0.25">
      <c r="A4932" s="329" t="s">
        <v>1012</v>
      </c>
      <c r="B4932" s="329" t="s">
        <v>14559</v>
      </c>
      <c r="C4932" s="329" t="s">
        <v>14560</v>
      </c>
      <c r="D4932" s="329" t="s">
        <v>2028</v>
      </c>
      <c r="E4932" s="329">
        <v>6580</v>
      </c>
      <c r="F4932" s="330">
        <v>44372</v>
      </c>
      <c r="G4932" s="330"/>
      <c r="I4932">
        <f>INDEX('T.19 factoren v1.4.0'!$A$1:$I$8977,MATCH($E4932,'T.19 factoren v1.4.0'!$E:$E,0),5)</f>
        <v>6580</v>
      </c>
      <c r="J4932" t="str">
        <f t="shared" si="77"/>
        <v>definitions.Add(new ParameterDefinition() { ID = 6580 , Code = "tiapde", Description = "tiapride", CasNr = "51012-32-9", Group = "ChemischeStof" });</v>
      </c>
    </row>
    <row r="4933" spans="1:10" x14ac:dyDescent="0.25">
      <c r="A4933" s="329" t="s">
        <v>1013</v>
      </c>
      <c r="B4933" s="329" t="s">
        <v>14561</v>
      </c>
      <c r="C4933" s="329" t="s">
        <v>14562</v>
      </c>
      <c r="D4933" s="329" t="s">
        <v>2028</v>
      </c>
      <c r="E4933" s="329">
        <v>6581</v>
      </c>
      <c r="F4933" s="330">
        <v>44372</v>
      </c>
      <c r="G4933" s="330"/>
      <c r="I4933">
        <f>INDEX('T.19 factoren v1.4.0'!$A$1:$I$8977,MATCH($E4933,'T.19 factoren v1.4.0'!$E:$E,0),5)</f>
        <v>6581</v>
      </c>
      <c r="J4933" t="str">
        <f t="shared" si="77"/>
        <v>definitions.Add(new ParameterDefinition() { ID = 6581 , Code = "22bibenztazl", Description = "2,2'-bibenzothiazool", CasNr = "4271-09-4", Group = "ChemischeStof" });</v>
      </c>
    </row>
    <row r="4934" spans="1:10" x14ac:dyDescent="0.25">
      <c r="A4934" s="329" t="s">
        <v>1014</v>
      </c>
      <c r="B4934" s="329" t="s">
        <v>14563</v>
      </c>
      <c r="C4934" s="329" t="s">
        <v>14564</v>
      </c>
      <c r="D4934" s="329" t="s">
        <v>2028</v>
      </c>
      <c r="E4934" s="329">
        <v>6582</v>
      </c>
      <c r="F4934" s="330">
        <v>44372</v>
      </c>
      <c r="G4934" s="330"/>
      <c r="I4934">
        <f>INDEX('T.19 factoren v1.4.0'!$A$1:$I$8977,MATCH($E4934,'T.19 factoren v1.4.0'!$E:$E,0),5)</f>
        <v>6582</v>
      </c>
      <c r="J4934" t="str">
        <f t="shared" si="77"/>
        <v>definitions.Add(new ParameterDefinition() { ID = 6582 , Code = "2Fyprdne", Description = "2-fenylpyridine", CasNr = "1008-89-5", Group = "ChemischeStof" });</v>
      </c>
    </row>
    <row r="4935" spans="1:10" x14ac:dyDescent="0.25">
      <c r="A4935" s="329" t="s">
        <v>1015</v>
      </c>
      <c r="B4935" s="329" t="s">
        <v>14565</v>
      </c>
      <c r="C4935" s="329" t="s">
        <v>14566</v>
      </c>
      <c r="D4935" s="329" t="s">
        <v>2028</v>
      </c>
      <c r="E4935" s="329">
        <v>6583</v>
      </c>
      <c r="F4935" s="330">
        <v>44372</v>
      </c>
      <c r="G4935" s="330"/>
      <c r="I4935">
        <f>INDEX('T.19 factoren v1.4.0'!$A$1:$I$8977,MATCH($E4935,'T.19 factoren v1.4.0'!$E:$E,0),5)</f>
        <v>6583</v>
      </c>
      <c r="J4935" t="str">
        <f t="shared" si="77"/>
        <v>definitions.Add(new ParameterDefinition() { ID = 6583 , Code = "DFyC1a", Description = "difenylmethaan", CasNr = "101-81-5", Group = "ChemischeStof" });</v>
      </c>
    </row>
    <row r="4936" spans="1:10" x14ac:dyDescent="0.25">
      <c r="A4936" s="329" t="s">
        <v>1016</v>
      </c>
      <c r="B4936" s="329" t="s">
        <v>14567</v>
      </c>
      <c r="C4936" s="329" t="s">
        <v>14568</v>
      </c>
      <c r="D4936" s="329" t="s">
        <v>2028</v>
      </c>
      <c r="E4936" s="329">
        <v>6584</v>
      </c>
      <c r="F4936" s="330">
        <v>44372</v>
      </c>
      <c r="G4936" s="330"/>
      <c r="I4936">
        <f>INDEX('T.19 factoren v1.4.0'!$A$1:$I$8977,MATCH($E4936,'T.19 factoren v1.4.0'!$E:$E,0),5)</f>
        <v>6584</v>
      </c>
      <c r="J4936" t="str">
        <f t="shared" si="77"/>
        <v>definitions.Add(new ParameterDefinition() { ID = 6584 , Code = "2benzprdne", Description = "2-benzylpyridine", CasNr = "101-82-6", Group = "ChemischeStof" });</v>
      </c>
    </row>
    <row r="4937" spans="1:10" x14ac:dyDescent="0.25">
      <c r="A4937" s="329" t="s">
        <v>1017</v>
      </c>
      <c r="B4937" s="329" t="s">
        <v>14569</v>
      </c>
      <c r="C4937" s="329" t="s">
        <v>14570</v>
      </c>
      <c r="D4937" s="329" t="s">
        <v>2028</v>
      </c>
      <c r="E4937" s="329">
        <v>6585</v>
      </c>
      <c r="F4937" s="330">
        <v>44372</v>
      </c>
      <c r="G4937" s="330"/>
      <c r="I4937">
        <f>INDEX('T.19 factoren v1.4.0'!$A$1:$I$8977,MATCH($E4937,'T.19 factoren v1.4.0'!$E:$E,0),5)</f>
        <v>6585</v>
      </c>
      <c r="J4937" t="str">
        <f t="shared" si="77"/>
        <v>definitions.Add(new ParameterDefinition() { ID = 6585 , Code = "NC2y3C1yAn", Description = "N-ethyl-3-methylaniline", CasNr = "102-27-2", Group = "ChemischeStof" });</v>
      </c>
    </row>
    <row r="4938" spans="1:10" x14ac:dyDescent="0.25">
      <c r="A4938" s="329" t="s">
        <v>1018</v>
      </c>
      <c r="B4938" s="329" t="s">
        <v>14571</v>
      </c>
      <c r="C4938" s="329" t="s">
        <v>14572</v>
      </c>
      <c r="D4938" s="329" t="s">
        <v>2028</v>
      </c>
      <c r="E4938" s="329">
        <v>6586</v>
      </c>
      <c r="F4938" s="330">
        <v>44372</v>
      </c>
      <c r="G4938" s="330"/>
      <c r="I4938">
        <f>INDEX('T.19 factoren v1.4.0'!$A$1:$I$8977,MATCH($E4938,'T.19 factoren v1.4.0'!$E:$E,0),5)</f>
        <v>6586</v>
      </c>
      <c r="J4938" t="str">
        <f t="shared" si="77"/>
        <v>definitions.Add(new ParameterDefinition() { ID = 6586 , Code = "2FyacAd", Description = "2-fenylacetamide", CasNr = "103-81-1", Group = "ChemischeStof" });</v>
      </c>
    </row>
    <row r="4939" spans="1:10" x14ac:dyDescent="0.25">
      <c r="A4939" s="329" t="s">
        <v>1019</v>
      </c>
      <c r="B4939" s="329" t="s">
        <v>14573</v>
      </c>
      <c r="C4939" s="329" t="s">
        <v>14574</v>
      </c>
      <c r="D4939" s="329" t="s">
        <v>2028</v>
      </c>
      <c r="E4939" s="329">
        <v>6587</v>
      </c>
      <c r="F4939" s="330">
        <v>44372</v>
      </c>
      <c r="G4939" s="330"/>
      <c r="I4939">
        <f>INDEX('T.19 factoren v1.4.0'!$A$1:$I$8977,MATCH($E4939,'T.19 factoren v1.4.0'!$E:$E,0),5)</f>
        <v>6587</v>
      </c>
      <c r="J4939" t="str">
        <f t="shared" si="77"/>
        <v>definitions.Add(new ParameterDefinition() { ID = 6587 , Code = "2446T4C1y2C5", Description = "2,4,4,6-tetramethyl-2-hepteen", CasNr = "103982-58-7", Group = "ChemischeStof" });</v>
      </c>
    </row>
    <row r="4940" spans="1:10" x14ac:dyDescent="0.25">
      <c r="A4940" s="329" t="s">
        <v>1020</v>
      </c>
      <c r="B4940" s="329" t="s">
        <v>14575</v>
      </c>
      <c r="C4940" s="329" t="s">
        <v>14576</v>
      </c>
      <c r="D4940" s="329" t="s">
        <v>2028</v>
      </c>
      <c r="E4940" s="329">
        <v>6588</v>
      </c>
      <c r="F4940" s="330">
        <v>44372</v>
      </c>
      <c r="G4940" s="330"/>
      <c r="I4940">
        <f>INDEX('T.19 factoren v1.4.0'!$A$1:$I$8977,MATCH($E4940,'T.19 factoren v1.4.0'!$E:$E,0),5)</f>
        <v>6588</v>
      </c>
      <c r="J4940" t="str">
        <f t="shared" si="77"/>
        <v>definitions.Add(new ParameterDefinition() { ID = 6588 , Code = "1C1ox41C3yeb", Description = "1-methoxy-4-(1-propenyl)benzeen", CasNr = "104-46-1", Group = "ChemischeStof" });</v>
      </c>
    </row>
    <row r="4941" spans="1:10" x14ac:dyDescent="0.25">
      <c r="A4941" s="329" t="s">
        <v>1021</v>
      </c>
      <c r="B4941" s="329" t="s">
        <v>14577</v>
      </c>
      <c r="C4941" s="329" t="s">
        <v>14578</v>
      </c>
      <c r="D4941" s="329" t="s">
        <v>2028</v>
      </c>
      <c r="E4941" s="329">
        <v>6589</v>
      </c>
      <c r="F4941" s="330">
        <v>44372</v>
      </c>
      <c r="G4941" s="330"/>
      <c r="I4941">
        <f>INDEX('T.19 factoren v1.4.0'!$A$1:$I$8977,MATCH($E4941,'T.19 factoren v1.4.0'!$E:$E,0),5)</f>
        <v>6589</v>
      </c>
      <c r="J4941" t="str">
        <f t="shared" si="77"/>
        <v>definitions.Add(new ParameterDefinition() { ID = 6589 , Code = "12DfenOxC2a", Description = "1,2-difenoxyethaan", CasNr = "104-66-5", Group = "ChemischeStof" });</v>
      </c>
    </row>
    <row r="4942" spans="1:10" x14ac:dyDescent="0.25">
      <c r="A4942" s="329" t="s">
        <v>1022</v>
      </c>
      <c r="B4942" s="329" t="s">
        <v>14579</v>
      </c>
      <c r="C4942" s="329" t="s">
        <v>14580</v>
      </c>
      <c r="D4942" s="329" t="s">
        <v>2028</v>
      </c>
      <c r="E4942" s="329">
        <v>6590</v>
      </c>
      <c r="F4942" s="330">
        <v>44372</v>
      </c>
      <c r="G4942" s="330"/>
      <c r="I4942">
        <f>INDEX('T.19 factoren v1.4.0'!$A$1:$I$8977,MATCH($E4942,'T.19 factoren v1.4.0'!$E:$E,0),5)</f>
        <v>6590</v>
      </c>
      <c r="J4942" t="str">
        <f t="shared" si="77"/>
        <v>definitions.Add(new ParameterDefinition() { ID = 6590 , Code = "C13al", Description = "tridecanal", CasNr = "10486-19-8", Group = "ChemischeStof" });</v>
      </c>
    </row>
    <row r="4943" spans="1:10" x14ac:dyDescent="0.25">
      <c r="A4943" s="329" t="s">
        <v>1023</v>
      </c>
      <c r="B4943" s="329" t="s">
        <v>14581</v>
      </c>
      <c r="C4943" s="329" t="s">
        <v>14582</v>
      </c>
      <c r="D4943" s="329" t="s">
        <v>2028</v>
      </c>
      <c r="E4943" s="329">
        <v>6591</v>
      </c>
      <c r="F4943" s="330">
        <v>44372</v>
      </c>
      <c r="G4943" s="330"/>
      <c r="I4943">
        <f>INDEX('T.19 factoren v1.4.0'!$A$1:$I$8977,MATCH($E4943,'T.19 factoren v1.4.0'!$E:$E,0),5)</f>
        <v>6591</v>
      </c>
      <c r="J4943" t="str">
        <f t="shared" si="77"/>
        <v>definitions.Add(new ParameterDefinition() { ID = 6591 , Code = "2266T4C1y4pp", Description = "2,2,6,6-tetramethyl-4-piperidon monohydraat", CasNr = "10581-38-1", Group = "ChemischeStof" });</v>
      </c>
    </row>
    <row r="4944" spans="1:10" x14ac:dyDescent="0.25">
      <c r="A4944" s="329" t="s">
        <v>1024</v>
      </c>
      <c r="B4944" s="329" t="s">
        <v>14583</v>
      </c>
      <c r="C4944" s="329" t="s">
        <v>14584</v>
      </c>
      <c r="D4944" s="329" t="s">
        <v>2028</v>
      </c>
      <c r="E4944" s="329">
        <v>6592</v>
      </c>
      <c r="F4944" s="330">
        <v>44372</v>
      </c>
      <c r="G4944" s="330"/>
      <c r="I4944">
        <f>INDEX('T.19 factoren v1.4.0'!$A$1:$I$8977,MATCH($E4944,'T.19 factoren v1.4.0'!$E:$E,0),5)</f>
        <v>6592</v>
      </c>
      <c r="J4944" t="str">
        <f t="shared" si="77"/>
        <v>definitions.Add(new ParameterDefinition() { ID = 6592 , Code = "3C2y24DC1yC5", Description = "3-ethyl-2,4-dimethylpentaan", CasNr = "1068-87-7", Group = "ChemischeStof" });</v>
      </c>
    </row>
    <row r="4945" spans="1:10" x14ac:dyDescent="0.25">
      <c r="A4945" s="329" t="s">
        <v>1025</v>
      </c>
      <c r="B4945" s="329" t="s">
        <v>14585</v>
      </c>
      <c r="C4945" s="329" t="s">
        <v>14586</v>
      </c>
      <c r="D4945" s="329" t="s">
        <v>2028</v>
      </c>
      <c r="E4945" s="329">
        <v>6593</v>
      </c>
      <c r="F4945" s="330">
        <v>44372</v>
      </c>
      <c r="G4945" s="330"/>
      <c r="I4945">
        <f>INDEX('T.19 factoren v1.4.0'!$A$1:$I$8977,MATCH($E4945,'T.19 factoren v1.4.0'!$E:$E,0),5)</f>
        <v>6593</v>
      </c>
      <c r="J4945" t="str">
        <f t="shared" si="77"/>
        <v>definitions.Add(new ParameterDefinition() { ID = 6593 , Code = "26DC1yC7a", Description = "2,6-dimethylheptaan", CasNr = "1072-05-5", Group = "ChemischeStof" });</v>
      </c>
    </row>
    <row r="4946" spans="1:10" x14ac:dyDescent="0.25">
      <c r="A4946" s="329" t="s">
        <v>1026</v>
      </c>
      <c r="B4946" s="329" t="s">
        <v>14587</v>
      </c>
      <c r="C4946" s="329" t="s">
        <v>14588</v>
      </c>
      <c r="D4946" s="329" t="s">
        <v>2028</v>
      </c>
      <c r="E4946" s="329">
        <v>6594</v>
      </c>
      <c r="F4946" s="330">
        <v>44372</v>
      </c>
      <c r="G4946" s="330"/>
      <c r="I4946">
        <f>INDEX('T.19 factoren v1.4.0'!$A$1:$I$8977,MATCH($E4946,'T.19 factoren v1.4.0'!$E:$E,0),5)</f>
        <v>6594</v>
      </c>
      <c r="J4946" t="str">
        <f t="shared" si="77"/>
        <v>definitions.Add(new ParameterDefinition() { ID = 6594 , Code = "244TC1y2C5e", Description = "2,4,4-trimethyl-2-penteen", CasNr = "107-40-4", Group = "ChemischeStof" });</v>
      </c>
    </row>
    <row r="4947" spans="1:10" x14ac:dyDescent="0.25">
      <c r="A4947" s="329" t="s">
        <v>1027</v>
      </c>
      <c r="B4947" s="329" t="s">
        <v>14589</v>
      </c>
      <c r="C4947" s="329" t="s">
        <v>14590</v>
      </c>
      <c r="D4947" s="329" t="s">
        <v>2028</v>
      </c>
      <c r="E4947" s="329">
        <v>6595</v>
      </c>
      <c r="F4947" s="330">
        <v>44372</v>
      </c>
      <c r="G4947" s="330"/>
      <c r="I4947">
        <f>INDEX('T.19 factoren v1.4.0'!$A$1:$I$8977,MATCH($E4947,'T.19 factoren v1.4.0'!$E:$E,0),5)</f>
        <v>6595</v>
      </c>
      <c r="J4947" t="str">
        <f t="shared" si="77"/>
        <v>definitions.Add(new ParameterDefinition() { ID = 6595 , Code = "2C1yC3yC16ao", Description = "2-methylpropylhexadecanoaat", CasNr = "110-34-9", Group = "ChemischeStof" });</v>
      </c>
    </row>
    <row r="4948" spans="1:10" x14ac:dyDescent="0.25">
      <c r="A4948" s="329" t="s">
        <v>1028</v>
      </c>
      <c r="B4948" s="329" t="s">
        <v>14591</v>
      </c>
      <c r="C4948" s="329" t="s">
        <v>14592</v>
      </c>
      <c r="D4948" s="329" t="s">
        <v>2028</v>
      </c>
      <c r="E4948" s="329">
        <v>6596</v>
      </c>
      <c r="F4948" s="330">
        <v>44372</v>
      </c>
      <c r="G4948" s="330"/>
      <c r="I4948">
        <f>INDEX('T.19 factoren v1.4.0'!$A$1:$I$8977,MATCH($E4948,'T.19 factoren v1.4.0'!$E:$E,0),5)</f>
        <v>6596</v>
      </c>
      <c r="J4948" t="str">
        <f t="shared" si="77"/>
        <v>definitions.Add(new ParameterDefinition() { ID = 6596 , Code = "C4yC14aoat", Description = "butyltetradecanoaat", CasNr = "110-36-1", Group = "ChemischeStof" });</v>
      </c>
    </row>
    <row r="4949" spans="1:10" x14ac:dyDescent="0.25">
      <c r="A4949" s="329" t="s">
        <v>1029</v>
      </c>
      <c r="B4949" s="329" t="s">
        <v>14593</v>
      </c>
      <c r="C4949" s="329" t="s">
        <v>14594</v>
      </c>
      <c r="D4949" s="329" t="s">
        <v>2028</v>
      </c>
      <c r="E4949" s="329">
        <v>6597</v>
      </c>
      <c r="F4949" s="330">
        <v>44372</v>
      </c>
      <c r="G4949" s="330"/>
      <c r="I4949">
        <f>INDEX('T.19 factoren v1.4.0'!$A$1:$I$8977,MATCH($E4949,'T.19 factoren v1.4.0'!$E:$E,0),5)</f>
        <v>6597</v>
      </c>
      <c r="J4949" t="str">
        <f t="shared" si="77"/>
        <v>definitions.Add(new ParameterDefinition() { ID = 6597 , Code = "222C1oxC2oxC", Description = "2-(2-(2-methoxyethoxy)ethoxy)ethanol", CasNr = "112-35-6", Group = "ChemischeStof" });</v>
      </c>
    </row>
    <row r="4950" spans="1:10" x14ac:dyDescent="0.25">
      <c r="A4950" s="329" t="s">
        <v>1030</v>
      </c>
      <c r="B4950" s="329" t="s">
        <v>14595</v>
      </c>
      <c r="C4950" s="329" t="s">
        <v>14596</v>
      </c>
      <c r="D4950" s="329" t="s">
        <v>2028</v>
      </c>
      <c r="E4950" s="329">
        <v>6598</v>
      </c>
      <c r="F4950" s="330">
        <v>44372</v>
      </c>
      <c r="G4950" s="330"/>
      <c r="I4950">
        <f>INDEX('T.19 factoren v1.4.0'!$A$1:$I$8977,MATCH($E4950,'T.19 factoren v1.4.0'!$E:$E,0),5)</f>
        <v>6598</v>
      </c>
      <c r="J4950" t="str">
        <f t="shared" si="77"/>
        <v>definitions.Add(new ParameterDefinition() { ID = 6598 , Code = "1ClC12a", Description = "1-chloordodecaan", CasNr = "112-52-7", Group = "ChemischeStof" });</v>
      </c>
    </row>
    <row r="4951" spans="1:10" x14ac:dyDescent="0.25">
      <c r="A4951" s="329" t="s">
        <v>1031</v>
      </c>
      <c r="B4951" s="329" t="s">
        <v>14597</v>
      </c>
      <c r="C4951" s="329" t="s">
        <v>14598</v>
      </c>
      <c r="D4951" s="329" t="s">
        <v>2028</v>
      </c>
      <c r="E4951" s="329">
        <v>6599</v>
      </c>
      <c r="F4951" s="330">
        <v>44372</v>
      </c>
      <c r="G4951" s="330"/>
      <c r="I4951">
        <f>INDEX('T.19 factoren v1.4.0'!$A$1:$I$8977,MATCH($E4951,'T.19 factoren v1.4.0'!$E:$E,0),5)</f>
        <v>6599</v>
      </c>
      <c r="J4951" t="str">
        <f t="shared" si="77"/>
        <v>definitions.Add(new ParameterDefinition() { ID = 6599 , Code = "1C12ol", Description = "1-dodecanol", CasNr = "112-53-8", Group = "ChemischeStof" });</v>
      </c>
    </row>
    <row r="4952" spans="1:10" x14ac:dyDescent="0.25">
      <c r="A4952" s="329" t="s">
        <v>1032</v>
      </c>
      <c r="B4952" s="329" t="s">
        <v>14599</v>
      </c>
      <c r="C4952" s="329" t="s">
        <v>14600</v>
      </c>
      <c r="D4952" s="329" t="s">
        <v>2028</v>
      </c>
      <c r="E4952" s="329">
        <v>6600</v>
      </c>
      <c r="F4952" s="330">
        <v>44372</v>
      </c>
      <c r="G4952" s="330"/>
      <c r="I4952">
        <f>INDEX('T.19 factoren v1.4.0'!$A$1:$I$8977,MATCH($E4952,'T.19 factoren v1.4.0'!$E:$E,0),5)</f>
        <v>6600</v>
      </c>
      <c r="J4952" t="str">
        <f t="shared" si="77"/>
        <v>definitions.Add(new ParameterDefinition() { ID = 6600 , Code = "C20a", Description = "eicosaan", CasNr = "112-95-8", Group = "ChemischeStof" });</v>
      </c>
    </row>
    <row r="4953" spans="1:10" x14ac:dyDescent="0.25">
      <c r="A4953" s="329" t="s">
        <v>1033</v>
      </c>
      <c r="B4953" s="329" t="s">
        <v>14601</v>
      </c>
      <c r="C4953" s="329" t="s">
        <v>14602</v>
      </c>
      <c r="D4953" s="329" t="s">
        <v>2028</v>
      </c>
      <c r="E4953" s="329">
        <v>6601</v>
      </c>
      <c r="F4953" s="330">
        <v>44372</v>
      </c>
      <c r="G4953" s="330"/>
      <c r="I4953">
        <f>INDEX('T.19 factoren v1.4.0'!$A$1:$I$8977,MATCH($E4953,'T.19 factoren v1.4.0'!$E:$E,0),5)</f>
        <v>6601</v>
      </c>
      <c r="J4953" t="str">
        <f t="shared" si="77"/>
        <v>definitions.Add(new ParameterDefinition() { ID = 6601 , Code = "2C1y3C4yn2ol", Description = "2-methyl-3-butyn-2-ol", CasNr = "115-19-5", Group = "ChemischeStof" });</v>
      </c>
    </row>
    <row r="4954" spans="1:10" x14ac:dyDescent="0.25">
      <c r="A4954" s="329" t="s">
        <v>1034</v>
      </c>
      <c r="B4954" s="329" t="s">
        <v>14603</v>
      </c>
      <c r="C4954" s="329" t="s">
        <v>14604</v>
      </c>
      <c r="D4954" s="329" t="s">
        <v>2028</v>
      </c>
      <c r="E4954" s="329">
        <v>6602</v>
      </c>
      <c r="F4954" s="330">
        <v>44372</v>
      </c>
      <c r="G4954" s="330"/>
      <c r="I4954">
        <f>INDEX('T.19 factoren v1.4.0'!$A$1:$I$8977,MATCH($E4954,'T.19 factoren v1.4.0'!$E:$E,0),5)</f>
        <v>6602</v>
      </c>
      <c r="J4954" t="str">
        <f t="shared" si="77"/>
        <v>definitions.Add(new ParameterDefinition() { ID = 6602 , Code = "C4aDzrDC2yEs", Description = "butaandizuur, diethylester", CasNr = "123-25-1", Group = "ChemischeStof" });</v>
      </c>
    </row>
    <row r="4955" spans="1:10" x14ac:dyDescent="0.25">
      <c r="A4955" s="329" t="s">
        <v>1035</v>
      </c>
      <c r="B4955" s="329" t="s">
        <v>14605</v>
      </c>
      <c r="C4955" s="329" t="s">
        <v>14606</v>
      </c>
      <c r="D4955" s="329" t="s">
        <v>2028</v>
      </c>
      <c r="E4955" s="329">
        <v>6603</v>
      </c>
      <c r="F4955" s="330">
        <v>44372</v>
      </c>
      <c r="G4955" s="330"/>
      <c r="I4955">
        <f>INDEX('T.19 factoren v1.4.0'!$A$1:$I$8977,MATCH($E4955,'T.19 factoren v1.4.0'!$E:$E,0),5)</f>
        <v>6603</v>
      </c>
      <c r="J4955" t="str">
        <f t="shared" si="77"/>
        <v>definitions.Add(new ParameterDefinition() { ID = 6603 , Code = "C18aAd", Description = "octadecanamide", CasNr = "124-26-5", Group = "ChemischeStof" });</v>
      </c>
    </row>
    <row r="4956" spans="1:10" x14ac:dyDescent="0.25">
      <c r="A4956" s="329" t="s">
        <v>1036</v>
      </c>
      <c r="B4956" s="329" t="s">
        <v>14607</v>
      </c>
      <c r="C4956" s="329" t="s">
        <v>14608</v>
      </c>
      <c r="D4956" s="329" t="s">
        <v>2028</v>
      </c>
      <c r="E4956" s="329">
        <v>6604</v>
      </c>
      <c r="F4956" s="330">
        <v>44372</v>
      </c>
      <c r="G4956" s="330"/>
      <c r="I4956">
        <f>INDEX('T.19 factoren v1.4.0'!$A$1:$I$8977,MATCH($E4956,'T.19 factoren v1.4.0'!$E:$E,0),5)</f>
        <v>6604</v>
      </c>
      <c r="J4956" t="str">
        <f t="shared" si="77"/>
        <v>definitions.Add(new ParameterDefinition() { ID = 6604 , Code = "5C1yC10a", Description = "5-methyldecaan", CasNr = "13151-35-4", Group = "ChemischeStof" });</v>
      </c>
    </row>
    <row r="4957" spans="1:10" x14ac:dyDescent="0.25">
      <c r="A4957" s="329" t="s">
        <v>1037</v>
      </c>
      <c r="B4957" s="329" t="s">
        <v>14609</v>
      </c>
      <c r="C4957" s="329" t="s">
        <v>14610</v>
      </c>
      <c r="D4957" s="329" t="s">
        <v>2028</v>
      </c>
      <c r="E4957" s="329">
        <v>6605</v>
      </c>
      <c r="F4957" s="330">
        <v>44372</v>
      </c>
      <c r="G4957" s="330"/>
      <c r="I4957">
        <f>INDEX('T.19 factoren v1.4.0'!$A$1:$I$8977,MATCH($E4957,'T.19 factoren v1.4.0'!$E:$E,0),5)</f>
        <v>6605</v>
      </c>
      <c r="J4957" t="str">
        <f t="shared" si="77"/>
        <v>definitions.Add(new ParameterDefinition() { ID = 6605 , Code = "22C1oxC3ox1C", Description = "2-(2-methoxypropoxy)-1-propanol", CasNr = "13588-28-8", Group = "ChemischeStof" });</v>
      </c>
    </row>
    <row r="4958" spans="1:10" x14ac:dyDescent="0.25">
      <c r="A4958" s="329" t="s">
        <v>1038</v>
      </c>
      <c r="B4958" s="329" t="s">
        <v>14611</v>
      </c>
      <c r="C4958" s="329" t="s">
        <v>14612</v>
      </c>
      <c r="D4958" s="329" t="s">
        <v>2028</v>
      </c>
      <c r="E4958" s="329">
        <v>6606</v>
      </c>
      <c r="F4958" s="330">
        <v>44372</v>
      </c>
      <c r="G4958" s="330"/>
      <c r="I4958">
        <f>INDEX('T.19 factoren v1.4.0'!$A$1:$I$8977,MATCH($E4958,'T.19 factoren v1.4.0'!$E:$E,0),5)</f>
        <v>6606</v>
      </c>
      <c r="J4958" t="str">
        <f t="shared" si="77"/>
        <v>definitions.Add(new ParameterDefinition() { ID = 6606 , Code = "NNDC1yC10aAd", Description = "N,N-dimethyldecanamide", CasNr = "14433-76-2", Group = "ChemischeStof" });</v>
      </c>
    </row>
    <row r="4959" spans="1:10" x14ac:dyDescent="0.25">
      <c r="A4959" s="329" t="s">
        <v>1039</v>
      </c>
      <c r="B4959" s="329" t="s">
        <v>14613</v>
      </c>
      <c r="C4959" s="329" t="s">
        <v>14614</v>
      </c>
      <c r="D4959" s="329" t="s">
        <v>2028</v>
      </c>
      <c r="E4959" s="329">
        <v>6607</v>
      </c>
      <c r="F4959" s="330">
        <v>44372</v>
      </c>
      <c r="G4959" s="330"/>
      <c r="I4959">
        <f>INDEX('T.19 factoren v1.4.0'!$A$1:$I$8977,MATCH($E4959,'T.19 factoren v1.4.0'!$E:$E,0),5)</f>
        <v>6607</v>
      </c>
      <c r="J4959" t="str">
        <f t="shared" si="77"/>
        <v>definitions.Add(new ParameterDefinition() { ID = 6607 , Code = "2C1yC18a", Description = "2-methyloctadecaan", CasNr = "1560-88-9", Group = "ChemischeStof" });</v>
      </c>
    </row>
    <row r="4960" spans="1:10" x14ac:dyDescent="0.25">
      <c r="A4960" s="329" t="s">
        <v>1040</v>
      </c>
      <c r="B4960" s="329" t="s">
        <v>14615</v>
      </c>
      <c r="C4960" s="329" t="s">
        <v>14616</v>
      </c>
      <c r="D4960" s="329" t="s">
        <v>2028</v>
      </c>
      <c r="E4960" s="329">
        <v>6608</v>
      </c>
      <c r="F4960" s="330">
        <v>44372</v>
      </c>
      <c r="G4960" s="330"/>
      <c r="I4960">
        <f>INDEX('T.19 factoren v1.4.0'!$A$1:$I$8977,MATCH($E4960,'T.19 factoren v1.4.0'!$E:$E,0),5)</f>
        <v>6608</v>
      </c>
      <c r="J4960" t="str">
        <f t="shared" si="77"/>
        <v>definitions.Add(new ParameterDefinition() { ID = 6608 , Code = "2C1yC17a", Description = "2-methylheptadecaan", CasNr = "1560-89-0", Group = "ChemischeStof" });</v>
      </c>
    </row>
    <row r="4961" spans="1:10" x14ac:dyDescent="0.25">
      <c r="A4961" s="329" t="s">
        <v>1041</v>
      </c>
      <c r="B4961" s="329" t="s">
        <v>14617</v>
      </c>
      <c r="C4961" s="329" t="s">
        <v>14618</v>
      </c>
      <c r="D4961" s="329" t="s">
        <v>2028</v>
      </c>
      <c r="E4961" s="329">
        <v>6609</v>
      </c>
      <c r="F4961" s="330">
        <v>44372</v>
      </c>
      <c r="G4961" s="330"/>
      <c r="I4961">
        <f>INDEX('T.19 factoren v1.4.0'!$A$1:$I$8977,MATCH($E4961,'T.19 factoren v1.4.0'!$E:$E,0),5)</f>
        <v>6609</v>
      </c>
      <c r="J4961" t="str">
        <f t="shared" si="77"/>
        <v>definitions.Add(new ParameterDefinition() { ID = 6609 , Code = "36DC1yC8a", Description = "3,6-dimethyloctaan", CasNr = "15869-94-0", Group = "ChemischeStof" });</v>
      </c>
    </row>
    <row r="4962" spans="1:10" x14ac:dyDescent="0.25">
      <c r="A4962" s="329" t="s">
        <v>1042</v>
      </c>
      <c r="B4962" s="329" t="s">
        <v>14619</v>
      </c>
      <c r="C4962" s="329" t="s">
        <v>14620</v>
      </c>
      <c r="D4962" s="329" t="s">
        <v>2028</v>
      </c>
      <c r="E4962" s="329">
        <v>6610</v>
      </c>
      <c r="F4962" s="330">
        <v>44372</v>
      </c>
      <c r="G4962" s="330"/>
      <c r="I4962">
        <f>INDEX('T.19 factoren v1.4.0'!$A$1:$I$8977,MATCH($E4962,'T.19 factoren v1.4.0'!$E:$E,0),5)</f>
        <v>6610</v>
      </c>
      <c r="J4962" t="str">
        <f t="shared" si="77"/>
        <v>definitions.Add(new ParameterDefinition() { ID = 6610 , Code = "66DC1y3C1yeb", Description = "6,6-dimethyl-3-methyleenbicyclo(3.1.1)heptaan", CasNr = "16022-04-1", Group = "ChemischeStof" });</v>
      </c>
    </row>
    <row r="4963" spans="1:10" x14ac:dyDescent="0.25">
      <c r="A4963" s="329" t="s">
        <v>1043</v>
      </c>
      <c r="B4963" s="329" t="s">
        <v>14621</v>
      </c>
      <c r="C4963" s="329" t="s">
        <v>14622</v>
      </c>
      <c r="D4963" s="329" t="s">
        <v>2028</v>
      </c>
      <c r="E4963" s="329">
        <v>6611</v>
      </c>
      <c r="F4963" s="330">
        <v>44372</v>
      </c>
      <c r="G4963" s="330"/>
      <c r="I4963">
        <f>INDEX('T.19 factoren v1.4.0'!$A$1:$I$8977,MATCH($E4963,'T.19 factoren v1.4.0'!$E:$E,0),5)</f>
        <v>6611</v>
      </c>
      <c r="J4963" t="str">
        <f t="shared" si="77"/>
        <v>definitions.Add(new ParameterDefinition() { ID = 6611 , Code = "4C1yC9a", Description = "4-methylnonaan", CasNr = "17301-94-9", Group = "ChemischeStof" });</v>
      </c>
    </row>
    <row r="4964" spans="1:10" x14ac:dyDescent="0.25">
      <c r="A4964" s="329" t="s">
        <v>1044</v>
      </c>
      <c r="B4964" s="329" t="s">
        <v>14623</v>
      </c>
      <c r="C4964" s="329" t="s">
        <v>14624</v>
      </c>
      <c r="D4964" s="329" t="s">
        <v>2028</v>
      </c>
      <c r="E4964" s="329">
        <v>6612</v>
      </c>
      <c r="F4964" s="330">
        <v>44372</v>
      </c>
      <c r="G4964" s="330"/>
      <c r="I4964">
        <f>INDEX('T.19 factoren v1.4.0'!$A$1:$I$8977,MATCH($E4964,'T.19 factoren v1.4.0'!$E:$E,0),5)</f>
        <v>6612</v>
      </c>
      <c r="J4964" t="str">
        <f t="shared" si="77"/>
        <v>definitions.Add(new ParameterDefinition() { ID = 6612 , Code = "37DC1yC9a", Description = "3,7-dimethylnonaan", CasNr = "17302-32-8", Group = "ChemischeStof" });</v>
      </c>
    </row>
    <row r="4965" spans="1:10" x14ac:dyDescent="0.25">
      <c r="A4965" s="329" t="s">
        <v>1045</v>
      </c>
      <c r="B4965" s="329" t="s">
        <v>14625</v>
      </c>
      <c r="C4965" s="329" t="s">
        <v>14626</v>
      </c>
      <c r="D4965" s="329" t="s">
        <v>2028</v>
      </c>
      <c r="E4965" s="329">
        <v>6613</v>
      </c>
      <c r="F4965" s="330">
        <v>44372</v>
      </c>
      <c r="G4965" s="330"/>
      <c r="I4965">
        <f>INDEX('T.19 factoren v1.4.0'!$A$1:$I$8977,MATCH($E4965,'T.19 factoren v1.4.0'!$E:$E,0),5)</f>
        <v>6613</v>
      </c>
      <c r="J4965" t="str">
        <f t="shared" si="77"/>
        <v>definitions.Add(new ParameterDefinition() { ID = 6613 , Code = "cC20aTzrC2y", Description = "cis-5,8,11,14-eicosatertaeenzuur ethylester", CasNr = "1808-26-0", Group = "ChemischeStof" });</v>
      </c>
    </row>
    <row r="4966" spans="1:10" x14ac:dyDescent="0.25">
      <c r="A4966" s="329" t="s">
        <v>1046</v>
      </c>
      <c r="B4966" s="329" t="s">
        <v>14627</v>
      </c>
      <c r="C4966" s="329" t="s">
        <v>14628</v>
      </c>
      <c r="D4966" s="329" t="s">
        <v>2028</v>
      </c>
      <c r="E4966" s="329">
        <v>6614</v>
      </c>
      <c r="F4966" s="330">
        <v>44372</v>
      </c>
      <c r="G4966" s="330"/>
      <c r="I4966">
        <f>INDEX('T.19 factoren v1.4.0'!$A$1:$I$8977,MATCH($E4966,'T.19 factoren v1.4.0'!$E:$E,0),5)</f>
        <v>6614</v>
      </c>
      <c r="J4966" t="str">
        <f t="shared" si="77"/>
        <v>definitions.Add(new ParameterDefinition() { ID = 6614 , Code = "1C19e", Description = "1-nonadeceen", CasNr = "18435-45-5", Group = "ChemischeStof" });</v>
      </c>
    </row>
    <row r="4967" spans="1:10" x14ac:dyDescent="0.25">
      <c r="A4967" s="329" t="s">
        <v>1047</v>
      </c>
      <c r="B4967" s="329" t="s">
        <v>14629</v>
      </c>
      <c r="C4967" s="329" t="s">
        <v>14630</v>
      </c>
      <c r="D4967" s="329" t="s">
        <v>2028</v>
      </c>
      <c r="E4967" s="329">
        <v>6615</v>
      </c>
      <c r="F4967" s="330">
        <v>44372</v>
      </c>
      <c r="G4967" s="330"/>
      <c r="I4967">
        <f>INDEX('T.19 factoren v1.4.0'!$A$1:$I$8977,MATCH($E4967,'T.19 factoren v1.4.0'!$E:$E,0),5)</f>
        <v>6615</v>
      </c>
      <c r="J4967" t="str">
        <f t="shared" si="77"/>
        <v>definitions.Add(new ParameterDefinition() { ID = 6615 , Code = "chondl7enl", Description = "chondrillast-7-enol", CasNr = "18525-35-4", Group = "ChemischeStof" });</v>
      </c>
    </row>
    <row r="4968" spans="1:10" x14ac:dyDescent="0.25">
      <c r="A4968" s="329" t="s">
        <v>1048</v>
      </c>
      <c r="B4968" s="329" t="s">
        <v>14631</v>
      </c>
      <c r="C4968" s="329" t="s">
        <v>14632</v>
      </c>
      <c r="D4968" s="329" t="s">
        <v>2028</v>
      </c>
      <c r="E4968" s="329">
        <v>6616</v>
      </c>
      <c r="F4968" s="330">
        <v>44372</v>
      </c>
      <c r="G4968" s="330"/>
      <c r="I4968">
        <f>INDEX('T.19 factoren v1.4.0'!$A$1:$I$8977,MATCH($E4968,'T.19 factoren v1.4.0'!$E:$E,0),5)</f>
        <v>6616</v>
      </c>
      <c r="J4968" t="str">
        <f t="shared" si="77"/>
        <v>definitions.Add(new ParameterDefinition() { ID = 6616 , Code = "C20aC1yccDcs", Description = "eicosamethylcyclodecasiloxaan", CasNr = "18772-36-6", Group = "ChemischeStof" });</v>
      </c>
    </row>
    <row r="4969" spans="1:10" x14ac:dyDescent="0.25">
      <c r="A4969" s="329" t="s">
        <v>1049</v>
      </c>
      <c r="B4969" s="329" t="s">
        <v>14633</v>
      </c>
      <c r="C4969" s="329" t="s">
        <v>14634</v>
      </c>
      <c r="D4969" s="329" t="s">
        <v>2028</v>
      </c>
      <c r="E4969" s="329">
        <v>6617</v>
      </c>
      <c r="F4969" s="330">
        <v>44372</v>
      </c>
      <c r="G4969" s="330"/>
      <c r="I4969">
        <f>INDEX('T.19 factoren v1.4.0'!$A$1:$I$8977,MATCH($E4969,'T.19 factoren v1.4.0'!$E:$E,0),5)</f>
        <v>6617</v>
      </c>
      <c r="J4969" t="str">
        <f t="shared" si="77"/>
        <v>definitions.Add(new ParameterDefinition() { ID = 6617 , Code = "BcFen", Description = "benzo(c)fenantreen", CasNr = "195-19-7", Group = "ChemischeStof" });</v>
      </c>
    </row>
    <row r="4970" spans="1:10" x14ac:dyDescent="0.25">
      <c r="A4970" s="329" t="s">
        <v>1050</v>
      </c>
      <c r="B4970" s="329" t="s">
        <v>14635</v>
      </c>
      <c r="C4970" s="329" t="s">
        <v>14636</v>
      </c>
      <c r="D4970" s="329" t="s">
        <v>2028</v>
      </c>
      <c r="E4970" s="329">
        <v>6618</v>
      </c>
      <c r="F4970" s="330">
        <v>44372</v>
      </c>
      <c r="G4970" s="330"/>
      <c r="I4970">
        <f>INDEX('T.19 factoren v1.4.0'!$A$1:$I$8977,MATCH($E4970,'T.19 factoren v1.4.0'!$E:$E,0),5)</f>
        <v>6618</v>
      </c>
      <c r="J4970" t="str">
        <f t="shared" si="77"/>
        <v>definitions.Add(new ParameterDefinition() { ID = 6618 , Code = "1Fen1Hidn", Description = "1-fenyl-1H-indeen", CasNr = "1961-96-2", Group = "ChemischeStof" });</v>
      </c>
    </row>
    <row r="4971" spans="1:10" x14ac:dyDescent="0.25">
      <c r="A4971" s="329" t="s">
        <v>1051</v>
      </c>
      <c r="B4971" s="329" t="s">
        <v>14637</v>
      </c>
      <c r="C4971" s="329" t="s">
        <v>14638</v>
      </c>
      <c r="D4971" s="329" t="s">
        <v>2028</v>
      </c>
      <c r="E4971" s="329">
        <v>6619</v>
      </c>
      <c r="F4971" s="330">
        <v>44372</v>
      </c>
      <c r="G4971" s="330"/>
      <c r="I4971">
        <f>INDEX('T.19 factoren v1.4.0'!$A$1:$I$8977,MATCH($E4971,'T.19 factoren v1.4.0'!$E:$E,0),5)</f>
        <v>6619</v>
      </c>
      <c r="J4971" t="str">
        <f t="shared" si="77"/>
        <v>definitions.Add(new ParameterDefinition() { ID = 6619 , Code = "nC17yccC6a", Description = "n-heptadecylcyclohexaan", CasNr = "19781-73-8", Group = "ChemischeStof" });</v>
      </c>
    </row>
    <row r="4972" spans="1:10" x14ac:dyDescent="0.25">
      <c r="A4972" s="329" t="s">
        <v>1052</v>
      </c>
      <c r="B4972" s="329" t="s">
        <v>14639</v>
      </c>
      <c r="C4972" s="329" t="s">
        <v>14640</v>
      </c>
      <c r="D4972" s="329" t="s">
        <v>2028</v>
      </c>
      <c r="E4972" s="329">
        <v>6620</v>
      </c>
      <c r="F4972" s="330">
        <v>44372</v>
      </c>
      <c r="G4972" s="330"/>
      <c r="I4972">
        <f>INDEX('T.19 factoren v1.4.0'!$A$1:$I$8977,MATCH($E4972,'T.19 factoren v1.4.0'!$E:$E,0),5)</f>
        <v>6620</v>
      </c>
      <c r="J4972" t="str">
        <f t="shared" si="77"/>
        <v>definitions.Add(new ParameterDefinition() { ID = 6620 , Code = "99DC1yxtn", Description = "9,9-dimethylxantheen", CasNr = "19814-75-6", Group = "ChemischeStof" });</v>
      </c>
    </row>
    <row r="4973" spans="1:10" x14ac:dyDescent="0.25">
      <c r="A4973" s="329" t="s">
        <v>1053</v>
      </c>
      <c r="B4973" s="329" t="s">
        <v>14641</v>
      </c>
      <c r="C4973" s="329" t="s">
        <v>14642</v>
      </c>
      <c r="D4973" s="329" t="s">
        <v>2028</v>
      </c>
      <c r="E4973" s="329">
        <v>6621</v>
      </c>
      <c r="F4973" s="330">
        <v>44372</v>
      </c>
      <c r="G4973" s="330"/>
      <c r="I4973">
        <f>INDEX('T.19 factoren v1.4.0'!$A$1:$I$8977,MATCH($E4973,'T.19 factoren v1.4.0'!$E:$E,0),5)</f>
        <v>6621</v>
      </c>
      <c r="J4973" t="str">
        <f t="shared" si="77"/>
        <v>definitions.Add(new ParameterDefinition() { ID = 6621 , Code = "BghiF", Description = "benzo(ghi)fluorantheen", CasNr = "203-12-3", Group = "ChemischeStof" });</v>
      </c>
    </row>
    <row r="4974" spans="1:10" x14ac:dyDescent="0.25">
      <c r="A4974" s="329" t="s">
        <v>1054</v>
      </c>
      <c r="B4974" s="329" t="s">
        <v>14643</v>
      </c>
      <c r="C4974" s="329" t="s">
        <v>14644</v>
      </c>
      <c r="D4974" s="329" t="s">
        <v>2028</v>
      </c>
      <c r="E4974" s="329">
        <v>6622</v>
      </c>
      <c r="F4974" s="330">
        <v>44372</v>
      </c>
      <c r="G4974" s="330"/>
      <c r="I4974">
        <f>INDEX('T.19 factoren v1.4.0'!$A$1:$I$8977,MATCH($E4974,'T.19 factoren v1.4.0'!$E:$E,0),5)</f>
        <v>6622</v>
      </c>
      <c r="J4974" t="str">
        <f t="shared" si="77"/>
        <v>definitions.Add(new ParameterDefinition() { ID = 6622 , Code = "TC3yegcC1yEt", Description = "tripropyleenglycolmonomethylether", CasNr = "20324-33-8", Group = "ChemischeStof" });</v>
      </c>
    </row>
    <row r="4975" spans="1:10" x14ac:dyDescent="0.25">
      <c r="A4975" s="329" t="s">
        <v>1055</v>
      </c>
      <c r="B4975" s="329" t="s">
        <v>14645</v>
      </c>
      <c r="C4975" s="329" t="s">
        <v>14646</v>
      </c>
      <c r="D4975" s="329" t="s">
        <v>2028</v>
      </c>
      <c r="E4975" s="329">
        <v>6623</v>
      </c>
      <c r="F4975" s="330">
        <v>44372</v>
      </c>
      <c r="G4975" s="330"/>
      <c r="I4975">
        <f>INDEX('T.19 factoren v1.4.0'!$A$1:$I$8977,MATCH($E4975,'T.19 factoren v1.4.0'!$E:$E,0),5)</f>
        <v>6623</v>
      </c>
      <c r="J4975" t="str">
        <f t="shared" si="77"/>
        <v>definitions.Add(new ParameterDefinition() { ID = 6623 , Code = "4HccPedefF02", Description = "4H-cyclopenta(def)fenantreen", CasNr = "203-64-5", Group = "ChemischeStof" });</v>
      </c>
    </row>
    <row r="4976" spans="1:10" x14ac:dyDescent="0.25">
      <c r="A4976" s="329" t="s">
        <v>1056</v>
      </c>
      <c r="B4976" s="329" t="s">
        <v>14647</v>
      </c>
      <c r="C4976" s="329" t="s">
        <v>14648</v>
      </c>
      <c r="D4976" s="329" t="s">
        <v>2028</v>
      </c>
      <c r="E4976" s="329">
        <v>6624</v>
      </c>
      <c r="F4976" s="330">
        <v>44372</v>
      </c>
      <c r="G4976" s="330"/>
      <c r="I4976">
        <f>INDEX('T.19 factoren v1.4.0'!$A$1:$I$8977,MATCH($E4976,'T.19 factoren v1.4.0'!$E:$E,0),5)</f>
        <v>6624</v>
      </c>
      <c r="J4976" t="str">
        <f t="shared" si="77"/>
        <v>definitions.Add(new ParameterDefinition() { ID = 6624 , Code = "C1yDFyPO", Description = "methyldifenylfosfineoxide", CasNr = "2129-89-7", Group = "ChemischeStof" });</v>
      </c>
    </row>
    <row r="4977" spans="1:10" x14ac:dyDescent="0.25">
      <c r="A4977" s="329" t="s">
        <v>1057</v>
      </c>
      <c r="B4977" s="329" t="s">
        <v>14649</v>
      </c>
      <c r="C4977" s="329" t="s">
        <v>14650</v>
      </c>
      <c r="D4977" s="329" t="s">
        <v>2028</v>
      </c>
      <c r="E4977" s="329">
        <v>6625</v>
      </c>
      <c r="F4977" s="330">
        <v>44372</v>
      </c>
      <c r="G4977" s="330"/>
      <c r="I4977">
        <f>INDEX('T.19 factoren v1.4.0'!$A$1:$I$8977,MATCH($E4977,'T.19 factoren v1.4.0'!$E:$E,0),5)</f>
        <v>6625</v>
      </c>
      <c r="J4977" t="str">
        <f t="shared" si="77"/>
        <v>definitions.Add(new ParameterDefinition() { ID = 6625 , Code = "4C2yC7a", Description = "4-ethylheptaan", CasNr = "2216-32-2", Group = "ChemischeStof" });</v>
      </c>
    </row>
    <row r="4978" spans="1:10" x14ac:dyDescent="0.25">
      <c r="A4978" s="329" t="s">
        <v>1058</v>
      </c>
      <c r="B4978" s="329" t="s">
        <v>14651</v>
      </c>
      <c r="C4978" s="329" t="s">
        <v>14652</v>
      </c>
      <c r="D4978" s="329" t="s">
        <v>2028</v>
      </c>
      <c r="E4978" s="329">
        <v>6626</v>
      </c>
      <c r="F4978" s="330">
        <v>44372</v>
      </c>
      <c r="G4978" s="330"/>
      <c r="I4978">
        <f>INDEX('T.19 factoren v1.4.0'!$A$1:$I$8977,MATCH($E4978,'T.19 factoren v1.4.0'!$E:$E,0),5)</f>
        <v>6626</v>
      </c>
      <c r="J4978" t="str">
        <f t="shared" si="77"/>
        <v>definitions.Add(new ParameterDefinition() { ID = 6626 , Code = "cC22aHxzrC1y", Description = "cis-4,7,10,13,16,19-docosahexaeenzuur, methylester", CasNr = "2566-90-7", Group = "ChemischeStof" });</v>
      </c>
    </row>
    <row r="4979" spans="1:10" x14ac:dyDescent="0.25">
      <c r="A4979" s="329" t="s">
        <v>1059</v>
      </c>
      <c r="B4979" s="329" t="s">
        <v>14653</v>
      </c>
      <c r="C4979" s="329" t="s">
        <v>14654</v>
      </c>
      <c r="D4979" s="329" t="s">
        <v>2028</v>
      </c>
      <c r="E4979" s="329">
        <v>6627</v>
      </c>
      <c r="F4979" s="330">
        <v>44372</v>
      </c>
      <c r="G4979" s="330"/>
      <c r="I4979">
        <f>INDEX('T.19 factoren v1.4.0'!$A$1:$I$8977,MATCH($E4979,'T.19 factoren v1.4.0'!$E:$E,0),5)</f>
        <v>6627</v>
      </c>
      <c r="J4979" t="str">
        <f t="shared" si="77"/>
        <v>definitions.Add(new ParameterDefinition() { ID = 6627 , Code = "12Benitazl", Description = "1,2-benzisothiazool", CasNr = "272-16-2", Group = "ChemischeStof" });</v>
      </c>
    </row>
    <row r="4980" spans="1:10" x14ac:dyDescent="0.25">
      <c r="A4980" s="329" t="s">
        <v>1060</v>
      </c>
      <c r="B4980" s="329" t="s">
        <v>14655</v>
      </c>
      <c r="C4980" s="329" t="s">
        <v>14656</v>
      </c>
      <c r="D4980" s="329" t="s">
        <v>2028</v>
      </c>
      <c r="E4980" s="329">
        <v>6628</v>
      </c>
      <c r="F4980" s="330">
        <v>44372</v>
      </c>
      <c r="G4980" s="330"/>
      <c r="I4980">
        <f>INDEX('T.19 factoren v1.4.0'!$A$1:$I$8977,MATCH($E4980,'T.19 factoren v1.4.0'!$E:$E,0),5)</f>
        <v>6628</v>
      </c>
      <c r="J4980" t="str">
        <f t="shared" si="77"/>
        <v>definitions.Add(new ParameterDefinition() { ID = 6628 , Code = "bis1133T4C1y", Description = "bis(1,1,3,3-tetramethylbutyl) disulfide", CasNr = "29956-99-8", Group = "ChemischeStof" });</v>
      </c>
    </row>
    <row r="4981" spans="1:10" x14ac:dyDescent="0.25">
      <c r="A4981" s="329" t="s">
        <v>1061</v>
      </c>
      <c r="B4981" s="329" t="s">
        <v>14657</v>
      </c>
      <c r="C4981" s="329" t="s">
        <v>14658</v>
      </c>
      <c r="D4981" s="329" t="s">
        <v>2028</v>
      </c>
      <c r="E4981" s="329">
        <v>6629</v>
      </c>
      <c r="F4981" s="330">
        <v>44372</v>
      </c>
      <c r="G4981" s="330"/>
      <c r="I4981">
        <f>INDEX('T.19 factoren v1.4.0'!$A$1:$I$8977,MATCH($E4981,'T.19 factoren v1.4.0'!$E:$E,0),5)</f>
        <v>6629</v>
      </c>
      <c r="J4981" t="str">
        <f t="shared" si="77"/>
        <v>definitions.Add(new ParameterDefinition() { ID = 6629 , Code = "2255T4C1y11b", Description = "2,2',5,5'-tetramethyl-1,1'-bifenyl", CasNr = "3075-84-1", Group = "ChemischeStof" });</v>
      </c>
    </row>
    <row r="4982" spans="1:10" x14ac:dyDescent="0.25">
      <c r="A4982" s="329" t="s">
        <v>1062</v>
      </c>
      <c r="B4982" s="329" t="s">
        <v>14659</v>
      </c>
      <c r="C4982" s="329" t="s">
        <v>14660</v>
      </c>
      <c r="D4982" s="329" t="s">
        <v>2028</v>
      </c>
      <c r="E4982" s="329">
        <v>6630</v>
      </c>
      <c r="F4982" s="330">
        <v>44372</v>
      </c>
      <c r="G4982" s="330"/>
      <c r="I4982">
        <f>INDEX('T.19 factoren v1.4.0'!$A$1:$I$8977,MATCH($E4982,'T.19 factoren v1.4.0'!$E:$E,0),5)</f>
        <v>6630</v>
      </c>
      <c r="J4982" t="str">
        <f t="shared" si="77"/>
        <v>definitions.Add(new ParameterDefinition() { ID = 6630 , Code = "E-3C5e2on", Description = "(E)-3-penteen-2-on", CasNr = "3102-33-8", Group = "ChemischeStof" });</v>
      </c>
    </row>
    <row r="4983" spans="1:10" x14ac:dyDescent="0.25">
      <c r="A4983" s="329" t="s">
        <v>1063</v>
      </c>
      <c r="B4983" s="329" t="s">
        <v>14661</v>
      </c>
      <c r="C4983" s="329" t="s">
        <v>14662</v>
      </c>
      <c r="D4983" s="329" t="s">
        <v>2028</v>
      </c>
      <c r="E4983" s="329">
        <v>6631</v>
      </c>
      <c r="F4983" s="330">
        <v>44372</v>
      </c>
      <c r="G4983" s="330"/>
      <c r="I4983">
        <f>INDEX('T.19 factoren v1.4.0'!$A$1:$I$8977,MATCH($E4983,'T.19 factoren v1.4.0'!$E:$E,0),5)</f>
        <v>6631</v>
      </c>
      <c r="J4983" t="str">
        <f t="shared" si="77"/>
        <v>definitions.Add(new ParameterDefinition() { ID = 6631 , Code = "9C19e", Description = "9-nonadeceen", CasNr = "31035-07-1", Group = "ChemischeStof" });</v>
      </c>
    </row>
    <row r="4984" spans="1:10" x14ac:dyDescent="0.25">
      <c r="A4984" s="329" t="s">
        <v>1064</v>
      </c>
      <c r="B4984" s="329" t="s">
        <v>14663</v>
      </c>
      <c r="C4984" s="329" t="s">
        <v>14664</v>
      </c>
      <c r="D4984" s="329" t="s">
        <v>2028</v>
      </c>
      <c r="E4984" s="329">
        <v>6632</v>
      </c>
      <c r="F4984" s="330">
        <v>44372</v>
      </c>
      <c r="G4984" s="330"/>
      <c r="I4984">
        <f>INDEX('T.19 factoren v1.4.0'!$A$1:$I$8977,MATCH($E4984,'T.19 factoren v1.4.0'!$E:$E,0),5)</f>
        <v>6632</v>
      </c>
      <c r="J4984" t="str">
        <f t="shared" si="77"/>
        <v>definitions.Add(new ParameterDefinition() { ID = 6632 , Code = "chol524Den3b", Description = "cholesta-5,24-dien-3-beta-ol", CasNr = "313-04-2", Group = "ChemischeStof" });</v>
      </c>
    </row>
    <row r="4985" spans="1:10" x14ac:dyDescent="0.25">
      <c r="A4985" s="329" t="s">
        <v>1065</v>
      </c>
      <c r="B4985" s="329" t="s">
        <v>14665</v>
      </c>
      <c r="C4985" s="329" t="s">
        <v>14666</v>
      </c>
      <c r="D4985" s="329" t="s">
        <v>2028</v>
      </c>
      <c r="E4985" s="329">
        <v>6633</v>
      </c>
      <c r="F4985" s="330">
        <v>44372</v>
      </c>
      <c r="G4985" s="330"/>
      <c r="I4985">
        <f>INDEX('T.19 factoren v1.4.0'!$A$1:$I$8977,MATCH($E4985,'T.19 factoren v1.4.0'!$E:$E,0),5)</f>
        <v>6633</v>
      </c>
      <c r="J4985" t="str">
        <f t="shared" si="77"/>
        <v>definitions.Add(new ParameterDefinition() { ID = 6633 , Code = "1C1asfn4C1yB", Description = "1-methaansulfonyl-4-methylbenzeen", CasNr = "3185-99-7", Group = "ChemischeStof" });</v>
      </c>
    </row>
    <row r="4986" spans="1:10" x14ac:dyDescent="0.25">
      <c r="A4986" s="329" t="s">
        <v>1066</v>
      </c>
      <c r="B4986" s="329" t="s">
        <v>14667</v>
      </c>
      <c r="C4986" s="329" t="s">
        <v>14668</v>
      </c>
      <c r="D4986" s="329" t="s">
        <v>2028</v>
      </c>
      <c r="E4986" s="329">
        <v>6634</v>
      </c>
      <c r="F4986" s="330">
        <v>44372</v>
      </c>
      <c r="G4986" s="330"/>
      <c r="I4986">
        <f>INDEX('T.19 factoren v1.4.0'!$A$1:$I$8977,MATCH($E4986,'T.19 factoren v1.4.0'!$E:$E,0),5)</f>
        <v>6634</v>
      </c>
      <c r="J4986" t="str">
        <f t="shared" si="77"/>
        <v>definitions.Add(new ParameterDefinition() { ID = 6634 , Code = "C14azrC14yEs", Description = "tetradecaanzuur, tetradecylester", CasNr = "3234-85-3", Group = "ChemischeStof" });</v>
      </c>
    </row>
    <row r="4987" spans="1:10" x14ac:dyDescent="0.25">
      <c r="A4987" s="329" t="s">
        <v>1067</v>
      </c>
      <c r="B4987" s="329" t="s">
        <v>14669</v>
      </c>
      <c r="C4987" s="329" t="s">
        <v>14670</v>
      </c>
      <c r="D4987" s="329" t="s">
        <v>2028</v>
      </c>
      <c r="E4987" s="329">
        <v>6635</v>
      </c>
      <c r="F4987" s="330">
        <v>44372</v>
      </c>
      <c r="G4987" s="330"/>
      <c r="I4987">
        <f>INDEX('T.19 factoren v1.4.0'!$A$1:$I$8977,MATCH($E4987,'T.19 factoren v1.4.0'!$E:$E,0),5)</f>
        <v>6635</v>
      </c>
      <c r="J4987" t="str">
        <f t="shared" si="77"/>
        <v>definitions.Add(new ParameterDefinition() { ID = 6635 , Code = "33C2yeDoxDpp", Description = "3,3'-(ethyleendioxy)dipropiononitril", CasNr = "3386-87-6", Group = "ChemischeStof" });</v>
      </c>
    </row>
    <row r="4988" spans="1:10" x14ac:dyDescent="0.25">
      <c r="A4988" s="329" t="s">
        <v>1068</v>
      </c>
      <c r="B4988" s="329" t="s">
        <v>14671</v>
      </c>
      <c r="C4988" s="329" t="s">
        <v>14672</v>
      </c>
      <c r="D4988" s="329" t="s">
        <v>2028</v>
      </c>
      <c r="E4988" s="329">
        <v>6636</v>
      </c>
      <c r="F4988" s="330">
        <v>44372</v>
      </c>
      <c r="G4988" s="330"/>
      <c r="I4988">
        <f>INDEX('T.19 factoren v1.4.0'!$A$1:$I$8977,MATCH($E4988,'T.19 factoren v1.4.0'!$E:$E,0),5)</f>
        <v>6636</v>
      </c>
      <c r="J4988" t="str">
        <f t="shared" si="77"/>
        <v>definitions.Add(new ParameterDefinition() { ID = 6636 , Code = "chol522Den3b", Description = "cholesta-5,22-dien-3-beta-ol", CasNr = "34347-28-9", Group = "ChemischeStof" });</v>
      </c>
    </row>
    <row r="4989" spans="1:10" x14ac:dyDescent="0.25">
      <c r="A4989" s="329" t="s">
        <v>1069</v>
      </c>
      <c r="B4989" s="329" t="s">
        <v>14673</v>
      </c>
      <c r="C4989" s="329" t="s">
        <v>14674</v>
      </c>
      <c r="D4989" s="329" t="s">
        <v>2028</v>
      </c>
      <c r="E4989" s="329">
        <v>6637</v>
      </c>
      <c r="F4989" s="330">
        <v>44372</v>
      </c>
      <c r="G4989" s="330"/>
      <c r="I4989">
        <f>INDEX('T.19 factoren v1.4.0'!$A$1:$I$8977,MATCH($E4989,'T.19 factoren v1.4.0'!$E:$E,0),5)</f>
        <v>6637</v>
      </c>
      <c r="J4989" t="str">
        <f t="shared" si="77"/>
        <v>definitions.Add(new ParameterDefinition() { ID = 6637 , Code = "C10y9C18enat", Description = "decyl 9-octadecenoaat", CasNr = "3687-46-5", Group = "ChemischeStof" });</v>
      </c>
    </row>
    <row r="4990" spans="1:10" x14ac:dyDescent="0.25">
      <c r="A4990" s="329" t="s">
        <v>1070</v>
      </c>
      <c r="B4990" s="329" t="s">
        <v>14675</v>
      </c>
      <c r="C4990" s="329" t="s">
        <v>14676</v>
      </c>
      <c r="D4990" s="329" t="s">
        <v>2028</v>
      </c>
      <c r="E4990" s="329">
        <v>6638</v>
      </c>
      <c r="F4990" s="330">
        <v>44372</v>
      </c>
      <c r="G4990" s="330"/>
      <c r="I4990">
        <f>INDEX('T.19 factoren v1.4.0'!$A$1:$I$8977,MATCH($E4990,'T.19 factoren v1.4.0'!$E:$E,0),5)</f>
        <v>6638</v>
      </c>
      <c r="J4990" t="str">
        <f t="shared" si="77"/>
        <v>definitions.Add(new ParameterDefinition() { ID = 6638 , Code = "1C1oxC6a", Description = "1-methoxyhexaan", CasNr = "4747-07-3", Group = "ChemischeStof" });</v>
      </c>
    </row>
    <row r="4991" spans="1:10" x14ac:dyDescent="0.25">
      <c r="A4991" s="329" t="s">
        <v>1071</v>
      </c>
      <c r="B4991" s="329" t="s">
        <v>14677</v>
      </c>
      <c r="C4991" s="329" t="s">
        <v>14678</v>
      </c>
      <c r="D4991" s="329" t="s">
        <v>2028</v>
      </c>
      <c r="E4991" s="329">
        <v>6639</v>
      </c>
      <c r="F4991" s="330">
        <v>44372</v>
      </c>
      <c r="G4991" s="330"/>
      <c r="I4991">
        <f>INDEX('T.19 factoren v1.4.0'!$A$1:$I$8977,MATCH($E4991,'T.19 factoren v1.4.0'!$E:$E,0),5)</f>
        <v>6639</v>
      </c>
      <c r="J4991" t="str">
        <f t="shared" si="77"/>
        <v>definitions.Add(new ParameterDefinition() { ID = 6639 , Code = "4HOx12DHbjnn", Description = "4-hydroxy-1,2-dihydro-beta-jonone-1,2-epoxide", CasNr = "38274-01-0", Group = "ChemischeStof" });</v>
      </c>
    </row>
    <row r="4992" spans="1:10" x14ac:dyDescent="0.25">
      <c r="A4992" s="329" t="s">
        <v>1072</v>
      </c>
      <c r="B4992" s="329" t="s">
        <v>14679</v>
      </c>
      <c r="C4992" s="329" t="s">
        <v>14680</v>
      </c>
      <c r="D4992" s="329" t="s">
        <v>2028</v>
      </c>
      <c r="E4992" s="329">
        <v>6640</v>
      </c>
      <c r="F4992" s="330">
        <v>44372</v>
      </c>
      <c r="G4992" s="330"/>
      <c r="I4992">
        <f>INDEX('T.19 factoren v1.4.0'!$A$1:$I$8977,MATCH($E4992,'T.19 factoren v1.4.0'!$E:$E,0),5)</f>
        <v>6640</v>
      </c>
      <c r="J4992" t="str">
        <f t="shared" si="77"/>
        <v>definitions.Add(new ParameterDefinition() { ID = 6640 , Code = "4Ao12DHprdn2", Description = "4-amino-1,2-dihydropyridine-2-on", CasNr = "38767-72-5", Group = "ChemischeStof" });</v>
      </c>
    </row>
    <row r="4993" spans="1:10" x14ac:dyDescent="0.25">
      <c r="A4993" s="329" t="s">
        <v>1073</v>
      </c>
      <c r="B4993" s="329" t="s">
        <v>14681</v>
      </c>
      <c r="C4993" s="329" t="s">
        <v>14682</v>
      </c>
      <c r="D4993" s="329" t="s">
        <v>2028</v>
      </c>
      <c r="E4993" s="329">
        <v>6641</v>
      </c>
      <c r="F4993" s="330">
        <v>44372</v>
      </c>
      <c r="G4993" s="330"/>
      <c r="I4993">
        <f>INDEX('T.19 factoren v1.4.0'!$A$1:$I$8977,MATCH($E4993,'T.19 factoren v1.4.0'!$E:$E,0),5)</f>
        <v>6641</v>
      </c>
      <c r="J4993" t="str">
        <f t="shared" si="77"/>
        <v>definitions.Add(new ParameterDefinition() { ID = 6641 , Code = "2610TC1yC15", Description = "2,6,10-trimethylpentadecaan", CasNr = "3892-00-0", Group = "ChemischeStof" });</v>
      </c>
    </row>
    <row r="4994" spans="1:10" x14ac:dyDescent="0.25">
      <c r="A4994" s="329" t="s">
        <v>1074</v>
      </c>
      <c r="B4994" s="329" t="s">
        <v>14683</v>
      </c>
      <c r="C4994" s="329" t="s">
        <v>14684</v>
      </c>
      <c r="D4994" s="329" t="s">
        <v>2028</v>
      </c>
      <c r="E4994" s="329">
        <v>6642</v>
      </c>
      <c r="F4994" s="330">
        <v>44372</v>
      </c>
      <c r="G4994" s="330"/>
      <c r="I4994">
        <f>INDEX('T.19 factoren v1.4.0'!$A$1:$I$8977,MATCH($E4994,'T.19 factoren v1.4.0'!$E:$E,0),5)</f>
        <v>6642</v>
      </c>
      <c r="J4994" t="str">
        <f t="shared" si="77"/>
        <v>definitions.Add(new ParameterDefinition() { ID = 6642 , Code = "1IC48a", Description = "1-iodooctatetracontaan", CasNr = "40710-70-1", Group = "ChemischeStof" });</v>
      </c>
    </row>
    <row r="4995" spans="1:10" x14ac:dyDescent="0.25">
      <c r="A4995" s="329" t="s">
        <v>1075</v>
      </c>
      <c r="B4995" s="329" t="s">
        <v>14685</v>
      </c>
      <c r="C4995" s="329" t="s">
        <v>14686</v>
      </c>
      <c r="D4995" s="329" t="s">
        <v>2028</v>
      </c>
      <c r="E4995" s="329">
        <v>6643</v>
      </c>
      <c r="F4995" s="330">
        <v>44372</v>
      </c>
      <c r="G4995" s="330"/>
      <c r="I4995">
        <f>INDEX('T.19 factoren v1.4.0'!$A$1:$I$8977,MATCH($E4995,'T.19 factoren v1.4.0'!$E:$E,0),5)</f>
        <v>6643</v>
      </c>
      <c r="J4995" t="str">
        <f t="shared" ref="J4995:J5058" si="78">"definitions.Add(new ParameterDefinition() { ID = " &amp; E4995 &amp; " , Code = """ &amp; A4995 &amp; """, Description = """ &amp; B4995 &amp; """, CasNr = """ &amp; C4995 &amp;""", Group = """ &amp; D4995 &amp;""" });"</f>
        <v>definitions.Add(new ParameterDefinition() { ID = 6643 , Code = "26DttC4y4C2y", Description = "2,6-di-tert-butyl-4-ethylfenol", CasNr = "4130-42-1", Group = "ChemischeStof" });</v>
      </c>
    </row>
    <row r="4996" spans="1:10" x14ac:dyDescent="0.25">
      <c r="A4996" s="329" t="s">
        <v>1076</v>
      </c>
      <c r="B4996" s="329" t="s">
        <v>14687</v>
      </c>
      <c r="C4996" s="329" t="s">
        <v>14688</v>
      </c>
      <c r="D4996" s="329" t="s">
        <v>2028</v>
      </c>
      <c r="E4996" s="329">
        <v>6644</v>
      </c>
      <c r="F4996" s="330">
        <v>44372</v>
      </c>
      <c r="G4996" s="330"/>
      <c r="I4996">
        <f>INDEX('T.19 factoren v1.4.0'!$A$1:$I$8977,MATCH($E4996,'T.19 factoren v1.4.0'!$E:$E,0),5)</f>
        <v>6644</v>
      </c>
      <c r="J4996" t="str">
        <f t="shared" si="78"/>
        <v>definitions.Add(new ParameterDefinition() { ID = 6644 , Code = "C20yccC6a", Description = "eicosylcyclohexaan", CasNr = "4443-55-4", Group = "ChemischeStof" });</v>
      </c>
    </row>
    <row r="4997" spans="1:10" x14ac:dyDescent="0.25">
      <c r="A4997" s="329" t="s">
        <v>1077</v>
      </c>
      <c r="B4997" s="329" t="s">
        <v>14689</v>
      </c>
      <c r="C4997" s="329" t="s">
        <v>14690</v>
      </c>
      <c r="D4997" s="329" t="s">
        <v>2028</v>
      </c>
      <c r="E4997" s="329">
        <v>6645</v>
      </c>
      <c r="F4997" s="330">
        <v>44372</v>
      </c>
      <c r="G4997" s="330"/>
      <c r="I4997">
        <f>INDEX('T.19 factoren v1.4.0'!$A$1:$I$8977,MATCH($E4997,'T.19 factoren v1.4.0'!$E:$E,0),5)</f>
        <v>6645</v>
      </c>
      <c r="J4997" t="str">
        <f t="shared" si="78"/>
        <v>definitions.Add(new ParameterDefinition() { ID = 6645 , Code = "chondlsrl", Description = "chondrillasterol", CasNr = "481-17-4", Group = "ChemischeStof" });</v>
      </c>
    </row>
    <row r="4998" spans="1:10" x14ac:dyDescent="0.25">
      <c r="A4998" s="329" t="s">
        <v>1078</v>
      </c>
      <c r="B4998" s="329" t="s">
        <v>14691</v>
      </c>
      <c r="C4998" s="329" t="s">
        <v>14692</v>
      </c>
      <c r="D4998" s="329" t="s">
        <v>2028</v>
      </c>
      <c r="E4998" s="329">
        <v>6646</v>
      </c>
      <c r="F4998" s="330">
        <v>44372</v>
      </c>
      <c r="G4998" s="330"/>
      <c r="I4998">
        <f>INDEX('T.19 factoren v1.4.0'!$A$1:$I$8977,MATCH($E4998,'T.19 factoren v1.4.0'!$E:$E,0),5)</f>
        <v>6646</v>
      </c>
      <c r="J4998" t="str">
        <f t="shared" si="78"/>
        <v>definitions.Add(new ParameterDefinition() { ID = 6646 , Code = "dcadnn", Description = "(+)-delta-cadineen", CasNr = "483-76-1", Group = "ChemischeStof" });</v>
      </c>
    </row>
    <row r="4999" spans="1:10" x14ac:dyDescent="0.25">
      <c r="A4999" s="329" t="s">
        <v>1079</v>
      </c>
      <c r="B4999" s="329" t="s">
        <v>14693</v>
      </c>
      <c r="C4999" s="329" t="s">
        <v>14694</v>
      </c>
      <c r="D4999" s="329" t="s">
        <v>2028</v>
      </c>
      <c r="E4999" s="329">
        <v>6647</v>
      </c>
      <c r="F4999" s="330">
        <v>44372</v>
      </c>
      <c r="G4999" s="330"/>
      <c r="I4999">
        <f>INDEX('T.19 factoren v1.4.0'!$A$1:$I$8977,MATCH($E4999,'T.19 factoren v1.4.0'!$E:$E,0),5)</f>
        <v>6647</v>
      </c>
      <c r="J4999" t="str">
        <f t="shared" si="78"/>
        <v>definitions.Add(new ParameterDefinition() { ID = 6647 , Code = "34DC1y1C10e", Description = "3,4-dimethyl-1-deceen", CasNr = "50871-03-9", Group = "ChemischeStof" });</v>
      </c>
    </row>
    <row r="5000" spans="1:10" x14ac:dyDescent="0.25">
      <c r="A5000" s="329" t="s">
        <v>1080</v>
      </c>
      <c r="B5000" s="329" t="s">
        <v>14695</v>
      </c>
      <c r="C5000" s="329" t="s">
        <v>14696</v>
      </c>
      <c r="D5000" s="329" t="s">
        <v>2028</v>
      </c>
      <c r="E5000" s="329">
        <v>6648</v>
      </c>
      <c r="F5000" s="330">
        <v>44372</v>
      </c>
      <c r="G5000" s="330"/>
      <c r="I5000">
        <f>INDEX('T.19 factoren v1.4.0'!$A$1:$I$8977,MATCH($E5000,'T.19 factoren v1.4.0'!$E:$E,0),5)</f>
        <v>6648</v>
      </c>
      <c r="J5000" t="str">
        <f t="shared" si="78"/>
        <v>definitions.Add(new ParameterDefinition() { ID = 6648 , Code = "TiC3yPO4", Description = "triisopropylfosfaat", CasNr = "513-02-0", Group = "ChemischeStof" });</v>
      </c>
    </row>
    <row r="5001" spans="1:10" x14ac:dyDescent="0.25">
      <c r="A5001" s="329" t="s">
        <v>1081</v>
      </c>
      <c r="B5001" s="329" t="s">
        <v>14697</v>
      </c>
      <c r="C5001" s="329" t="s">
        <v>14698</v>
      </c>
      <c r="D5001" s="329" t="s">
        <v>2028</v>
      </c>
      <c r="E5001" s="329">
        <v>6649</v>
      </c>
      <c r="F5001" s="330">
        <v>44372</v>
      </c>
      <c r="G5001" s="330"/>
      <c r="I5001">
        <f>INDEX('T.19 factoren v1.4.0'!$A$1:$I$8977,MATCH($E5001,'T.19 factoren v1.4.0'!$E:$E,0),5)</f>
        <v>6649</v>
      </c>
      <c r="J5001" t="str">
        <f t="shared" si="78"/>
        <v>definitions.Add(new ParameterDefinition() { ID = 6649 , Code = "gergsnl", Description = "gamma-ergostenol", CasNr = "516-78-9", Group = "ChemischeStof" });</v>
      </c>
    </row>
    <row r="5002" spans="1:10" x14ac:dyDescent="0.25">
      <c r="A5002" s="329" t="s">
        <v>1082</v>
      </c>
      <c r="B5002" s="329" t="s">
        <v>14699</v>
      </c>
      <c r="C5002" s="329" t="s">
        <v>14700</v>
      </c>
      <c r="D5002" s="329" t="s">
        <v>2028</v>
      </c>
      <c r="E5002" s="329">
        <v>6650</v>
      </c>
      <c r="F5002" s="330">
        <v>44372</v>
      </c>
      <c r="G5002" s="330"/>
      <c r="I5002">
        <f>INDEX('T.19 factoren v1.4.0'!$A$1:$I$8977,MATCH($E5002,'T.19 factoren v1.4.0'!$E:$E,0),5)</f>
        <v>6650</v>
      </c>
      <c r="J5002" t="str">
        <f t="shared" si="78"/>
        <v>definitions.Add(new ParameterDefinition() { ID = 6650 , Code = "1C1y21C1yC2y", Description = "1-methyl-2-(1-methylethyl)-benzeen (o-cymeen)", CasNr = "527-84-4", Group = "ChemischeStof" });</v>
      </c>
    </row>
    <row r="5003" spans="1:10" x14ac:dyDescent="0.25">
      <c r="A5003" s="329" t="s">
        <v>1083</v>
      </c>
      <c r="B5003" s="329" t="s">
        <v>14701</v>
      </c>
      <c r="C5003" s="329" t="s">
        <v>14702</v>
      </c>
      <c r="D5003" s="329" t="s">
        <v>2028</v>
      </c>
      <c r="E5003" s="329">
        <v>6651</v>
      </c>
      <c r="F5003" s="330">
        <v>44372</v>
      </c>
      <c r="G5003" s="330"/>
      <c r="I5003">
        <f>INDEX('T.19 factoren v1.4.0'!$A$1:$I$8977,MATCH($E5003,'T.19 factoren v1.4.0'!$E:$E,0),5)</f>
        <v>6651</v>
      </c>
      <c r="J5003" t="str">
        <f t="shared" si="78"/>
        <v>definitions.Add(new ParameterDefinition() { ID = 6651 , Code = "11DFydzne", Description = "1,1-difenylhydrazine", CasNr = "530-50-7", Group = "ChemischeStof" });</v>
      </c>
    </row>
    <row r="5004" spans="1:10" x14ac:dyDescent="0.25">
      <c r="A5004" s="329" t="s">
        <v>1084</v>
      </c>
      <c r="B5004" s="329" t="s">
        <v>14703</v>
      </c>
      <c r="C5004" s="329" t="s">
        <v>14704</v>
      </c>
      <c r="D5004" s="329" t="s">
        <v>2028</v>
      </c>
      <c r="E5004" s="329">
        <v>6652</v>
      </c>
      <c r="F5004" s="330">
        <v>44372</v>
      </c>
      <c r="G5004" s="330"/>
      <c r="I5004">
        <f>INDEX('T.19 factoren v1.4.0'!$A$1:$I$8977,MATCH($E5004,'T.19 factoren v1.4.0'!$E:$E,0),5)</f>
        <v>6652</v>
      </c>
      <c r="J5004" t="str">
        <f t="shared" si="78"/>
        <v>definitions.Add(new ParameterDefinition() { ID = 6652 , Code = "NNb11DC1yC2y", Description = "N,N'-bis(1,1-dimethylethyl)ureum", CasNr = "5336-24-3", Group = "ChemischeStof" });</v>
      </c>
    </row>
    <row r="5005" spans="1:10" x14ac:dyDescent="0.25">
      <c r="A5005" s="329" t="s">
        <v>1085</v>
      </c>
      <c r="B5005" s="329" t="s">
        <v>14705</v>
      </c>
      <c r="C5005" s="329" t="s">
        <v>14706</v>
      </c>
      <c r="D5005" s="329" t="s">
        <v>2028</v>
      </c>
      <c r="E5005" s="329">
        <v>6653</v>
      </c>
      <c r="F5005" s="330">
        <v>44372</v>
      </c>
      <c r="G5005" s="330"/>
      <c r="I5005">
        <f>INDEX('T.19 factoren v1.4.0'!$A$1:$I$8977,MATCH($E5005,'T.19 factoren v1.4.0'!$E:$E,0),5)</f>
        <v>6653</v>
      </c>
      <c r="J5005" t="str">
        <f t="shared" si="78"/>
        <v>definitions.Add(new ParameterDefinition() { ID = 6653 , Code = "glycrTocnat", Description = "glyceroltrioctanoaat", CasNr = "538-23-8", Group = "ChemischeStof" });</v>
      </c>
    </row>
    <row r="5006" spans="1:10" x14ac:dyDescent="0.25">
      <c r="A5006" s="329" t="s">
        <v>1086</v>
      </c>
      <c r="B5006" s="329" t="s">
        <v>14707</v>
      </c>
      <c r="C5006" s="329" t="s">
        <v>14708</v>
      </c>
      <c r="D5006" s="329" t="s">
        <v>2028</v>
      </c>
      <c r="E5006" s="329">
        <v>6654</v>
      </c>
      <c r="F5006" s="330">
        <v>44372</v>
      </c>
      <c r="G5006" s="330"/>
      <c r="I5006">
        <f>INDEX('T.19 factoren v1.4.0'!$A$1:$I$8977,MATCH($E5006,'T.19 factoren v1.4.0'!$E:$E,0),5)</f>
        <v>6654</v>
      </c>
      <c r="J5006" t="str">
        <f t="shared" si="78"/>
        <v>definitions.Add(new ParameterDefinition() { ID = 6654 , Code = "HxC1yccTslxn", Description = "hexamethylcyclotrisiloxaan", CasNr = "541-05-9", Group = "ChemischeStof" });</v>
      </c>
    </row>
    <row r="5007" spans="1:10" x14ac:dyDescent="0.25">
      <c r="A5007" s="329" t="s">
        <v>1087</v>
      </c>
      <c r="B5007" s="329" t="s">
        <v>14709</v>
      </c>
      <c r="C5007" s="329" t="s">
        <v>14710</v>
      </c>
      <c r="D5007" s="329" t="s">
        <v>2028</v>
      </c>
      <c r="E5007" s="329">
        <v>6655</v>
      </c>
      <c r="F5007" s="330">
        <v>44372</v>
      </c>
      <c r="G5007" s="330"/>
      <c r="I5007">
        <f>INDEX('T.19 factoren v1.4.0'!$A$1:$I$8977,MATCH($E5007,'T.19 factoren v1.4.0'!$E:$E,0),5)</f>
        <v>6655</v>
      </c>
      <c r="J5007" t="str">
        <f t="shared" si="78"/>
        <v>definitions.Add(new ParameterDefinition() { ID = 6655 , Code = "C32a", Description = "dotriacontaan", CasNr = "544-85-4", Group = "ChemischeStof" });</v>
      </c>
    </row>
    <row r="5008" spans="1:10" x14ac:dyDescent="0.25">
      <c r="A5008" s="329" t="s">
        <v>1088</v>
      </c>
      <c r="B5008" s="329" t="s">
        <v>14711</v>
      </c>
      <c r="C5008" s="329" t="s">
        <v>14712</v>
      </c>
      <c r="D5008" s="329" t="s">
        <v>2028</v>
      </c>
      <c r="E5008" s="329">
        <v>6656</v>
      </c>
      <c r="F5008" s="330">
        <v>44372</v>
      </c>
      <c r="G5008" s="330"/>
      <c r="I5008">
        <f>INDEX('T.19 factoren v1.4.0'!$A$1:$I$8977,MATCH($E5008,'T.19 factoren v1.4.0'!$E:$E,0),5)</f>
        <v>6656</v>
      </c>
      <c r="J5008" t="str">
        <f t="shared" si="78"/>
        <v>definitions.Add(new ParameterDefinition() { ID = 6656 , Code = "9C4yC22a", Description = "9-butyldocosaan", CasNr = "55282-14-9", Group = "ChemischeStof" });</v>
      </c>
    </row>
    <row r="5009" spans="1:10" x14ac:dyDescent="0.25">
      <c r="A5009" s="329" t="s">
        <v>1089</v>
      </c>
      <c r="B5009" s="329" t="s">
        <v>14713</v>
      </c>
      <c r="C5009" s="329" t="s">
        <v>14714</v>
      </c>
      <c r="D5009" s="329" t="s">
        <v>2028</v>
      </c>
      <c r="E5009" s="329">
        <v>6657</v>
      </c>
      <c r="F5009" s="330">
        <v>44372</v>
      </c>
      <c r="G5009" s="330"/>
      <c r="I5009">
        <f>INDEX('T.19 factoren v1.4.0'!$A$1:$I$8977,MATCH($E5009,'T.19 factoren v1.4.0'!$E:$E,0),5)</f>
        <v>6657</v>
      </c>
      <c r="J5009" t="str">
        <f t="shared" si="78"/>
        <v>definitions.Add(new ParameterDefinition() { ID = 6657 , Code = "3C2yC24a", Description = "3-ethyltetracosaan", CasNr = "55282-17-2", Group = "ChemischeStof" });</v>
      </c>
    </row>
    <row r="5010" spans="1:10" x14ac:dyDescent="0.25">
      <c r="A5010" s="329" t="s">
        <v>1090</v>
      </c>
      <c r="B5010" s="329" t="s">
        <v>14715</v>
      </c>
      <c r="C5010" s="329" t="s">
        <v>14716</v>
      </c>
      <c r="D5010" s="329" t="s">
        <v>2028</v>
      </c>
      <c r="E5010" s="329">
        <v>6658</v>
      </c>
      <c r="F5010" s="330">
        <v>44372</v>
      </c>
      <c r="G5010" s="330"/>
      <c r="I5010">
        <f>INDEX('T.19 factoren v1.4.0'!$A$1:$I$8977,MATCH($E5010,'T.19 factoren v1.4.0'!$E:$E,0),5)</f>
        <v>6658</v>
      </c>
      <c r="J5010" t="str">
        <f t="shared" si="78"/>
        <v>definitions.Add(new ParameterDefinition() { ID = 6658 , Code = "2Br14DC1yBen", Description = "2-broom-1,4-dimethylbenzeen", CasNr = "553-94-6", Group = "ChemischeStof" });</v>
      </c>
    </row>
    <row r="5011" spans="1:10" x14ac:dyDescent="0.25">
      <c r="A5011" s="329" t="s">
        <v>1091</v>
      </c>
      <c r="B5011" s="329" t="s">
        <v>14717</v>
      </c>
      <c r="C5011" s="329" t="s">
        <v>14718</v>
      </c>
      <c r="D5011" s="329" t="s">
        <v>2028</v>
      </c>
      <c r="E5011" s="329">
        <v>6659</v>
      </c>
      <c r="F5011" s="330">
        <v>44372</v>
      </c>
      <c r="G5011" s="330"/>
      <c r="I5011">
        <f>INDEX('T.19 factoren v1.4.0'!$A$1:$I$8977,MATCH($E5011,'T.19 factoren v1.4.0'!$E:$E,0),5)</f>
        <v>6659</v>
      </c>
      <c r="J5011" t="str">
        <f t="shared" si="78"/>
        <v>definitions.Add(new ParameterDefinition() { ID = 6659 , Code = "9C8yC26a", Description = "9-octylhexacosaan", CasNr = "55429-83-9", Group = "ChemischeStof" });</v>
      </c>
    </row>
    <row r="5012" spans="1:10" x14ac:dyDescent="0.25">
      <c r="A5012" s="329" t="s">
        <v>1092</v>
      </c>
      <c r="B5012" s="329" t="s">
        <v>14719</v>
      </c>
      <c r="C5012" s="329" t="s">
        <v>14720</v>
      </c>
      <c r="D5012" s="329" t="s">
        <v>2028</v>
      </c>
      <c r="E5012" s="329">
        <v>6660</v>
      </c>
      <c r="F5012" s="330">
        <v>44372</v>
      </c>
      <c r="G5012" s="330"/>
      <c r="I5012">
        <f>INDEX('T.19 factoren v1.4.0'!$A$1:$I$8977,MATCH($E5012,'T.19 factoren v1.4.0'!$E:$E,0),5)</f>
        <v>6660</v>
      </c>
      <c r="J5012" t="str">
        <f t="shared" si="78"/>
        <v>definitions.Add(new ParameterDefinition() { ID = 6660 , Code = "11C10yC24a", Description = "11-decyltetracosaan", CasNr = "55429-84-0", Group = "ChemischeStof" });</v>
      </c>
    </row>
    <row r="5013" spans="1:10" x14ac:dyDescent="0.25">
      <c r="A5013" s="329" t="s">
        <v>1093</v>
      </c>
      <c r="B5013" s="329" t="s">
        <v>14721</v>
      </c>
      <c r="C5013" s="329" t="s">
        <v>14722</v>
      </c>
      <c r="D5013" s="329" t="s">
        <v>2028</v>
      </c>
      <c r="E5013" s="329">
        <v>6661</v>
      </c>
      <c r="F5013" s="330">
        <v>44372</v>
      </c>
      <c r="G5013" s="330"/>
      <c r="I5013">
        <f>INDEX('T.19 factoren v1.4.0'!$A$1:$I$8977,MATCH($E5013,'T.19 factoren v1.4.0'!$E:$E,0),5)</f>
        <v>6661</v>
      </c>
      <c r="J5013" t="str">
        <f t="shared" si="78"/>
        <v>definitions.Add(new ParameterDefinition() { ID = 6661 , Code = "C1yC28aoat", Description = "methyloctacosanoaat", CasNr = "55682-92-3", Group = "ChemischeStof" });</v>
      </c>
    </row>
    <row r="5014" spans="1:10" x14ac:dyDescent="0.25">
      <c r="A5014" s="329" t="s">
        <v>1094</v>
      </c>
      <c r="B5014" s="329" t="s">
        <v>14723</v>
      </c>
      <c r="C5014" s="329" t="s">
        <v>14724</v>
      </c>
      <c r="D5014" s="329" t="s">
        <v>2028</v>
      </c>
      <c r="E5014" s="329">
        <v>6662</v>
      </c>
      <c r="F5014" s="330">
        <v>44372</v>
      </c>
      <c r="G5014" s="330"/>
      <c r="I5014">
        <f>INDEX('T.19 factoren v1.4.0'!$A$1:$I$8977,MATCH($E5014,'T.19 factoren v1.4.0'!$E:$E,0),5)</f>
        <v>6662</v>
      </c>
      <c r="J5014" t="str">
        <f t="shared" si="78"/>
        <v>definitions.Add(new ParameterDefinition() { ID = 6662 , Code = "33DC1yC5a", Description = "3,3-dimethylpentaan", CasNr = "562-49-2", Group = "ChemischeStof" });</v>
      </c>
    </row>
    <row r="5015" spans="1:10" x14ac:dyDescent="0.25">
      <c r="A5015" s="329" t="s">
        <v>1095</v>
      </c>
      <c r="B5015" s="329" t="s">
        <v>14725</v>
      </c>
      <c r="C5015" s="329" t="s">
        <v>14726</v>
      </c>
      <c r="D5015" s="329" t="s">
        <v>2028</v>
      </c>
      <c r="E5015" s="329">
        <v>6663</v>
      </c>
      <c r="F5015" s="330">
        <v>44372</v>
      </c>
      <c r="G5015" s="330"/>
      <c r="I5015">
        <f>INDEX('T.19 factoren v1.4.0'!$A$1:$I$8977,MATCH($E5015,'T.19 factoren v1.4.0'!$E:$E,0),5)</f>
        <v>6663</v>
      </c>
      <c r="J5015" t="str">
        <f t="shared" si="78"/>
        <v>definitions.Add(new ParameterDefinition() { ID = 6663 , Code = "4CN1234T4HaC", Description = "4-cyaan-1,2,3,4-tetrahydro-alfamethyl-1-naftaleenacetonitril", CasNr = "57964-39-3", Group = "ChemischeStof" });</v>
      </c>
    </row>
    <row r="5016" spans="1:10" x14ac:dyDescent="0.25">
      <c r="A5016" s="329" t="s">
        <v>1096</v>
      </c>
      <c r="B5016" s="329" t="s">
        <v>14727</v>
      </c>
      <c r="C5016" s="329" t="s">
        <v>14728</v>
      </c>
      <c r="D5016" s="329" t="s">
        <v>2028</v>
      </c>
      <c r="E5016" s="329">
        <v>6664</v>
      </c>
      <c r="F5016" s="330">
        <v>44372</v>
      </c>
      <c r="G5016" s="330"/>
      <c r="I5016">
        <f>INDEX('T.19 factoren v1.4.0'!$A$1:$I$8977,MATCH($E5016,'T.19 factoren v1.4.0'!$E:$E,0),5)</f>
        <v>6664</v>
      </c>
      <c r="J5016" t="str">
        <f t="shared" si="78"/>
        <v>definitions.Add(new ParameterDefinition() { ID = 6664 , Code = "4CN1234T4HNa", Description = "4-cyaan-1,2,3,4-tetrahydro-1-naftaleenacetonitril", CasNr = "57964-40-6", Group = "ChemischeStof" });</v>
      </c>
    </row>
    <row r="5017" spans="1:10" x14ac:dyDescent="0.25">
      <c r="A5017" s="329" t="s">
        <v>1097</v>
      </c>
      <c r="B5017" s="329" t="s">
        <v>14729</v>
      </c>
      <c r="C5017" s="329" t="s">
        <v>14730</v>
      </c>
      <c r="D5017" s="329" t="s">
        <v>2028</v>
      </c>
      <c r="E5017" s="329">
        <v>6665</v>
      </c>
      <c r="F5017" s="330">
        <v>44372</v>
      </c>
      <c r="G5017" s="330"/>
      <c r="I5017">
        <f>INDEX('T.19 factoren v1.4.0'!$A$1:$I$8977,MATCH($E5017,'T.19 factoren v1.4.0'!$E:$E,0),5)</f>
        <v>6665</v>
      </c>
      <c r="J5017" t="str">
        <f t="shared" si="78"/>
        <v>definitions.Add(new ParameterDefinition() { ID = 6665 , Code = "C18a", Description = "octadecaan", CasNr = "593-45-3", Group = "ChemischeStof" });</v>
      </c>
    </row>
    <row r="5018" spans="1:10" x14ac:dyDescent="0.25">
      <c r="A5018" s="329" t="s">
        <v>1098</v>
      </c>
      <c r="B5018" s="329" t="s">
        <v>14731</v>
      </c>
      <c r="C5018" s="329" t="s">
        <v>14732</v>
      </c>
      <c r="D5018" s="329" t="s">
        <v>2028</v>
      </c>
      <c r="E5018" s="329">
        <v>6666</v>
      </c>
      <c r="F5018" s="330">
        <v>44372</v>
      </c>
      <c r="G5018" s="330"/>
      <c r="I5018">
        <f>INDEX('T.19 factoren v1.4.0'!$A$1:$I$8977,MATCH($E5018,'T.19 factoren v1.4.0'!$E:$E,0),5)</f>
        <v>6666</v>
      </c>
      <c r="J5018" t="str">
        <f t="shared" si="78"/>
        <v>definitions.Add(new ParameterDefinition() { ID = 6666 , Code = "1C1y41C1yetn", Description = "1-methyl-4-(1-methylethenyl)-,(S)-cyclohexeen", CasNr = "5989-54-8", Group = "ChemischeStof" });</v>
      </c>
    </row>
    <row r="5019" spans="1:10" x14ac:dyDescent="0.25">
      <c r="A5019" s="329" t="s">
        <v>1099</v>
      </c>
      <c r="B5019" s="329" t="s">
        <v>14733</v>
      </c>
      <c r="C5019" s="329" t="s">
        <v>14734</v>
      </c>
      <c r="D5019" s="329" t="s">
        <v>2028</v>
      </c>
      <c r="E5019" s="329">
        <v>6667</v>
      </c>
      <c r="F5019" s="330">
        <v>44372</v>
      </c>
      <c r="G5019" s="330"/>
      <c r="I5019">
        <f>INDEX('T.19 factoren v1.4.0'!$A$1:$I$8977,MATCH($E5019,'T.19 factoren v1.4.0'!$E:$E,0),5)</f>
        <v>6667</v>
      </c>
      <c r="J5019" t="str">
        <f t="shared" si="78"/>
        <v>definitions.Add(new ParameterDefinition() { ID = 6667 , Code = "1C1y44C1yBen", Description = "1-methyl-4-(4-methylbenzeensulfonyl) benzeen", CasNr = "599-66-6", Group = "ChemischeStof" });</v>
      </c>
    </row>
    <row r="5020" spans="1:10" x14ac:dyDescent="0.25">
      <c r="A5020" s="329" t="s">
        <v>1100</v>
      </c>
      <c r="B5020" s="329" t="s">
        <v>14735</v>
      </c>
      <c r="C5020" s="329" t="s">
        <v>14736</v>
      </c>
      <c r="D5020" s="329" t="s">
        <v>2028</v>
      </c>
      <c r="E5020" s="329">
        <v>6668</v>
      </c>
      <c r="F5020" s="330">
        <v>44372</v>
      </c>
      <c r="G5020" s="330"/>
      <c r="I5020">
        <f>INDEX('T.19 factoren v1.4.0'!$A$1:$I$8977,MATCH($E5020,'T.19 factoren v1.4.0'!$E:$E,0),5)</f>
        <v>6668</v>
      </c>
      <c r="J5020" t="str">
        <f t="shared" si="78"/>
        <v>definitions.Add(new ParameterDefinition() { ID = 6668 , Code = "33DC1ybiFy", Description = "3,3'-dimethylbifenyl", CasNr = "612-75-9", Group = "ChemischeStof" });</v>
      </c>
    </row>
    <row r="5021" spans="1:10" x14ac:dyDescent="0.25">
      <c r="A5021" s="329" t="s">
        <v>1101</v>
      </c>
      <c r="B5021" s="329" t="s">
        <v>14737</v>
      </c>
      <c r="C5021" s="329" t="s">
        <v>14738</v>
      </c>
      <c r="D5021" s="329" t="s">
        <v>2028</v>
      </c>
      <c r="E5021" s="329">
        <v>6669</v>
      </c>
      <c r="F5021" s="330">
        <v>44372</v>
      </c>
      <c r="G5021" s="330"/>
      <c r="I5021">
        <f>INDEX('T.19 factoren v1.4.0'!$A$1:$I$8977,MATCH($E5021,'T.19 factoren v1.4.0'!$E:$E,0),5)</f>
        <v>6669</v>
      </c>
      <c r="J5021" t="str">
        <f t="shared" si="78"/>
        <v>definitions.Add(new ParameterDefinition() { ID = 6669 , Code = "237TC1yC8a", Description = "2,3,7-trimethyloctaan", CasNr = "62016-34-6", Group = "ChemischeStof" });</v>
      </c>
    </row>
    <row r="5022" spans="1:10" x14ac:dyDescent="0.25">
      <c r="A5022" s="329" t="s">
        <v>1102</v>
      </c>
      <c r="B5022" s="329" t="s">
        <v>14739</v>
      </c>
      <c r="C5022" s="329" t="s">
        <v>14740</v>
      </c>
      <c r="D5022" s="329" t="s">
        <v>2028</v>
      </c>
      <c r="E5022" s="329">
        <v>6670</v>
      </c>
      <c r="F5022" s="330">
        <v>44372</v>
      </c>
      <c r="G5022" s="330"/>
      <c r="I5022">
        <f>INDEX('T.19 factoren v1.4.0'!$A$1:$I$8977,MATCH($E5022,'T.19 factoren v1.4.0'!$E:$E,0),5)</f>
        <v>6670</v>
      </c>
      <c r="J5022" t="str">
        <f t="shared" si="78"/>
        <v>definitions.Add(new ParameterDefinition() { ID = 6670 , Code = "3C1yBenAh", Description = "3-methylbenzaldehyde", CasNr = "620-23-5", Group = "ChemischeStof" });</v>
      </c>
    </row>
    <row r="5023" spans="1:10" x14ac:dyDescent="0.25">
      <c r="A5023" s="329" t="s">
        <v>1103</v>
      </c>
      <c r="B5023" s="329" t="s">
        <v>14741</v>
      </c>
      <c r="C5023" s="329" t="s">
        <v>14742</v>
      </c>
      <c r="D5023" s="329" t="s">
        <v>2028</v>
      </c>
      <c r="E5023" s="329">
        <v>6671</v>
      </c>
      <c r="F5023" s="330">
        <v>44372</v>
      </c>
      <c r="G5023" s="330"/>
      <c r="I5023">
        <f>INDEX('T.19 factoren v1.4.0'!$A$1:$I$8977,MATCH($E5023,'T.19 factoren v1.4.0'!$E:$E,0),5)</f>
        <v>6671</v>
      </c>
      <c r="J5023" t="str">
        <f t="shared" si="78"/>
        <v>definitions.Add(new ParameterDefinition() { ID = 6671 , Code = "13DHOxC3a2yC", Description = "1,3-dihydroxypropaan-2-yl-octadecanoaat", CasNr = "621-61-4", Group = "ChemischeStof" });</v>
      </c>
    </row>
    <row r="5024" spans="1:10" x14ac:dyDescent="0.25">
      <c r="A5024" s="329" t="s">
        <v>1104</v>
      </c>
      <c r="B5024" s="329" t="s">
        <v>14743</v>
      </c>
      <c r="C5024" s="329" t="s">
        <v>14744</v>
      </c>
      <c r="D5024" s="329" t="s">
        <v>2028</v>
      </c>
      <c r="E5024" s="329">
        <v>6672</v>
      </c>
      <c r="F5024" s="330">
        <v>44372</v>
      </c>
      <c r="G5024" s="330"/>
      <c r="I5024">
        <f>INDEX('T.19 factoren v1.4.0'!$A$1:$I$8977,MATCH($E5024,'T.19 factoren v1.4.0'!$E:$E,0),5)</f>
        <v>6672</v>
      </c>
      <c r="J5024" t="str">
        <f t="shared" si="78"/>
        <v>definitions.Add(new ParameterDefinition() { ID = 6672 , Code = "b2ClC2y2ClC2", Description = "bis(2-chloorethyl)2-chloorethylfosfonaat", CasNr = "6294-34-4", Group = "ChemischeStof" });</v>
      </c>
    </row>
    <row r="5025" spans="1:10" x14ac:dyDescent="0.25">
      <c r="A5025" s="329" t="s">
        <v>1105</v>
      </c>
      <c r="B5025" s="329" t="s">
        <v>14745</v>
      </c>
      <c r="C5025" s="329" t="s">
        <v>14746</v>
      </c>
      <c r="D5025" s="329" t="s">
        <v>2028</v>
      </c>
      <c r="E5025" s="329">
        <v>6673</v>
      </c>
      <c r="F5025" s="330">
        <v>44372</v>
      </c>
      <c r="G5025" s="330"/>
      <c r="I5025">
        <f>INDEX('T.19 factoren v1.4.0'!$A$1:$I$8977,MATCH($E5025,'T.19 factoren v1.4.0'!$E:$E,0),5)</f>
        <v>6673</v>
      </c>
      <c r="J5025" t="str">
        <f t="shared" si="78"/>
        <v>definitions.Add(new ParameterDefinition() { ID = 6673 , Code = "1C20ol", Description = "1-eicosanol", CasNr = "629-96-9", Group = "ChemischeStof" });</v>
      </c>
    </row>
    <row r="5026" spans="1:10" x14ac:dyDescent="0.25">
      <c r="A5026" s="329" t="s">
        <v>1106</v>
      </c>
      <c r="B5026" s="329" t="s">
        <v>14747</v>
      </c>
      <c r="C5026" s="329" t="s">
        <v>14748</v>
      </c>
      <c r="D5026" s="329" t="s">
        <v>2028</v>
      </c>
      <c r="E5026" s="329">
        <v>6674</v>
      </c>
      <c r="F5026" s="330">
        <v>44372</v>
      </c>
      <c r="G5026" s="330"/>
      <c r="I5026">
        <f>INDEX('T.19 factoren v1.4.0'!$A$1:$I$8977,MATCH($E5026,'T.19 factoren v1.4.0'!$E:$E,0),5)</f>
        <v>6674</v>
      </c>
      <c r="J5026" t="str">
        <f t="shared" si="78"/>
        <v>definitions.Add(new ParameterDefinition() { ID = 6674 , Code = "C33a", Description = "tritriacontaan", CasNr = "630-05-7", Group = "ChemischeStof" });</v>
      </c>
    </row>
    <row r="5027" spans="1:10" x14ac:dyDescent="0.25">
      <c r="A5027" s="329" t="s">
        <v>1107</v>
      </c>
      <c r="B5027" s="329" t="s">
        <v>14749</v>
      </c>
      <c r="C5027" s="329" t="s">
        <v>14750</v>
      </c>
      <c r="D5027" s="329" t="s">
        <v>2028</v>
      </c>
      <c r="E5027" s="329">
        <v>6675</v>
      </c>
      <c r="F5027" s="330">
        <v>44372</v>
      </c>
      <c r="G5027" s="330"/>
      <c r="I5027">
        <f>INDEX('T.19 factoren v1.4.0'!$A$1:$I$8977,MATCH($E5027,'T.19 factoren v1.4.0'!$E:$E,0),5)</f>
        <v>6675</v>
      </c>
      <c r="J5027" t="str">
        <f t="shared" si="78"/>
        <v>definitions.Add(new ParameterDefinition() { ID = 6675 , Code = "C11ybzat", Description = "undecylbenzoaat", CasNr = "6316-30-9", Group = "ChemischeStof" });</v>
      </c>
    </row>
    <row r="5028" spans="1:10" x14ac:dyDescent="0.25">
      <c r="A5028" s="329" t="s">
        <v>1108</v>
      </c>
      <c r="B5028" s="329" t="s">
        <v>14751</v>
      </c>
      <c r="C5028" s="329" t="s">
        <v>14752</v>
      </c>
      <c r="D5028" s="329" t="s">
        <v>2028</v>
      </c>
      <c r="E5028" s="329">
        <v>6676</v>
      </c>
      <c r="F5028" s="330">
        <v>44372</v>
      </c>
      <c r="G5028" s="330"/>
      <c r="I5028">
        <f>INDEX('T.19 factoren v1.4.0'!$A$1:$I$8977,MATCH($E5028,'T.19 factoren v1.4.0'!$E:$E,0),5)</f>
        <v>6676</v>
      </c>
      <c r="J5028" t="str">
        <f t="shared" si="78"/>
        <v>definitions.Add(new ParameterDefinition() { ID = 6676 , Code = "2233T4C1yC5a", Description = "2,2,3,3-tetramethylpentaan", CasNr = "7154-79-2", Group = "ChemischeStof" });</v>
      </c>
    </row>
    <row r="5029" spans="1:10" x14ac:dyDescent="0.25">
      <c r="A5029" s="329" t="s">
        <v>1109</v>
      </c>
      <c r="B5029" s="329" t="s">
        <v>14753</v>
      </c>
      <c r="C5029" s="329" t="s">
        <v>14754</v>
      </c>
      <c r="D5029" s="329" t="s">
        <v>2028</v>
      </c>
      <c r="E5029" s="329">
        <v>6677</v>
      </c>
      <c r="F5029" s="330">
        <v>44372</v>
      </c>
      <c r="G5029" s="330"/>
      <c r="I5029">
        <f>INDEX('T.19 factoren v1.4.0'!$A$1:$I$8977,MATCH($E5029,'T.19 factoren v1.4.0'!$E:$E,0),5)</f>
        <v>6677</v>
      </c>
      <c r="J5029" t="str">
        <f t="shared" si="78"/>
        <v>definitions.Add(new ParameterDefinition() { ID = 6677 , Code = "13DC1yT4H21H", Description = "1,3-dimethyl-3,4,5,6-tetrahydro-2(1H)-pyrimidinon", CasNr = "7226-23-5", Group = "ChemischeStof" });</v>
      </c>
    </row>
    <row r="5030" spans="1:10" x14ac:dyDescent="0.25">
      <c r="A5030" s="329" t="s">
        <v>1110</v>
      </c>
      <c r="B5030" s="329" t="s">
        <v>14755</v>
      </c>
      <c r="C5030" s="329" t="s">
        <v>14756</v>
      </c>
      <c r="D5030" s="329" t="s">
        <v>2028</v>
      </c>
      <c r="E5030" s="329">
        <v>6678</v>
      </c>
      <c r="F5030" s="330">
        <v>44372</v>
      </c>
      <c r="G5030" s="330"/>
      <c r="I5030">
        <f>INDEX('T.19 factoren v1.4.0'!$A$1:$I$8977,MATCH($E5030,'T.19 factoren v1.4.0'!$E:$E,0),5)</f>
        <v>6678</v>
      </c>
      <c r="J5030" t="str">
        <f t="shared" si="78"/>
        <v>definitions.Add(new ParameterDefinition() { ID = 6678 , Code = "244TC1yC5a13", Description = "2,4,4-trimethylpentaan-1,3-diylbis (2-methylpropanoaat)", CasNr = "74381-40-1", Group = "ChemischeStof" });</v>
      </c>
    </row>
    <row r="5031" spans="1:10" x14ac:dyDescent="0.25">
      <c r="A5031" s="329" t="s">
        <v>1111</v>
      </c>
      <c r="B5031" s="329" t="s">
        <v>14757</v>
      </c>
      <c r="C5031" s="329" t="s">
        <v>14758</v>
      </c>
      <c r="D5031" s="329" t="s">
        <v>2028</v>
      </c>
      <c r="E5031" s="329">
        <v>6679</v>
      </c>
      <c r="F5031" s="330">
        <v>44372</v>
      </c>
      <c r="G5031" s="330"/>
      <c r="I5031">
        <f>INDEX('T.19 factoren v1.4.0'!$A$1:$I$8977,MATCH($E5031,'T.19 factoren v1.4.0'!$E:$E,0),5)</f>
        <v>6679</v>
      </c>
      <c r="J5031" t="str">
        <f t="shared" si="78"/>
        <v>definitions.Add(new ParameterDefinition() { ID = 6679 , Code = "Benztn", Description = "benzanthron", CasNr = "82-05-3", Group = "ChemischeStof" });</v>
      </c>
    </row>
    <row r="5032" spans="1:10" x14ac:dyDescent="0.25">
      <c r="A5032" s="329" t="s">
        <v>1112</v>
      </c>
      <c r="B5032" s="329" t="s">
        <v>14759</v>
      </c>
      <c r="C5032" s="329" t="s">
        <v>14760</v>
      </c>
      <c r="D5032" s="329" t="s">
        <v>2028</v>
      </c>
      <c r="E5032" s="329">
        <v>6680</v>
      </c>
      <c r="F5032" s="330">
        <v>44372</v>
      </c>
      <c r="G5032" s="330"/>
      <c r="I5032">
        <f>INDEX('T.19 factoren v1.4.0'!$A$1:$I$8977,MATCH($E5032,'T.19 factoren v1.4.0'!$E:$E,0),5)</f>
        <v>6680</v>
      </c>
      <c r="J5032" t="str">
        <f t="shared" si="78"/>
        <v>definitions.Add(new ParameterDefinition() { ID = 6680 , Code = "1C4y2C8yBenz", Description = "1-butyl 2-octylbenzeen-1,2-dicarboxylaat", CasNr = "84-78-6", Group = "ChemischeStof" });</v>
      </c>
    </row>
    <row r="5033" spans="1:10" x14ac:dyDescent="0.25">
      <c r="A5033" s="329" t="s">
        <v>1113</v>
      </c>
      <c r="B5033" s="329" t="s">
        <v>1113</v>
      </c>
      <c r="C5033" s="329" t="s">
        <v>14761</v>
      </c>
      <c r="D5033" s="329" t="s">
        <v>2028</v>
      </c>
      <c r="E5033" s="329">
        <v>6681</v>
      </c>
      <c r="F5033" s="330">
        <v>44372</v>
      </c>
      <c r="G5033" s="330"/>
      <c r="I5033">
        <f>INDEX('T.19 factoren v1.4.0'!$A$1:$I$8977,MATCH($E5033,'T.19 factoren v1.4.0'!$E:$E,0),5)</f>
        <v>6681</v>
      </c>
      <c r="J5033" t="str">
        <f t="shared" si="78"/>
        <v>definitions.Add(new ParameterDefinition() { ID = 6681 , Code = "guaiene", Description = "guaiene", CasNr = "88-84-6", Group = "ChemischeStof" });</v>
      </c>
    </row>
    <row r="5034" spans="1:10" x14ac:dyDescent="0.25">
      <c r="A5034" s="329" t="s">
        <v>1114</v>
      </c>
      <c r="B5034" s="329" t="s">
        <v>14762</v>
      </c>
      <c r="C5034" s="329" t="s">
        <v>14763</v>
      </c>
      <c r="D5034" s="329" t="s">
        <v>2028</v>
      </c>
      <c r="E5034" s="329">
        <v>6682</v>
      </c>
      <c r="F5034" s="330">
        <v>44372</v>
      </c>
      <c r="G5034" s="330"/>
      <c r="I5034">
        <f>INDEX('T.19 factoren v1.4.0'!$A$1:$I$8977,MATCH($E5034,'T.19 factoren v1.4.0'!$E:$E,0),5)</f>
        <v>6682</v>
      </c>
      <c r="J5034" t="str">
        <f t="shared" si="78"/>
        <v>definitions.Add(new ParameterDefinition() { ID = 6682 , Code = "1BrC1y2C1yBe", Description = "1-(broommethyl)-2-methylbenzeen", CasNr = "89-92-9", Group = "ChemischeStof" });</v>
      </c>
    </row>
    <row r="5035" spans="1:10" x14ac:dyDescent="0.25">
      <c r="A5035" s="329" t="s">
        <v>1115</v>
      </c>
      <c r="B5035" s="329" t="s">
        <v>14764</v>
      </c>
      <c r="C5035" s="329" t="s">
        <v>14765</v>
      </c>
      <c r="D5035" s="329" t="s">
        <v>2028</v>
      </c>
      <c r="E5035" s="329">
        <v>6683</v>
      </c>
      <c r="F5035" s="330">
        <v>44372</v>
      </c>
      <c r="G5035" s="330"/>
      <c r="I5035">
        <f>INDEX('T.19 factoren v1.4.0'!$A$1:$I$8977,MATCH($E5035,'T.19 factoren v1.4.0'!$E:$E,0),5)</f>
        <v>6683</v>
      </c>
      <c r="J5035" t="str">
        <f t="shared" si="78"/>
        <v>definitions.Add(new ParameterDefinition() { ID = 6683 , Code = "coumrn", Description = "coumarin", CasNr = "91-64-5", Group = "ChemischeStof" });</v>
      </c>
    </row>
    <row r="5036" spans="1:10" x14ac:dyDescent="0.25">
      <c r="A5036" s="329" t="s">
        <v>1116</v>
      </c>
      <c r="B5036" s="329" t="s">
        <v>14766</v>
      </c>
      <c r="C5036" s="329" t="s">
        <v>14767</v>
      </c>
      <c r="D5036" s="329" t="s">
        <v>2028</v>
      </c>
      <c r="E5036" s="329">
        <v>6684</v>
      </c>
      <c r="F5036" s="330">
        <v>44372</v>
      </c>
      <c r="G5036" s="330"/>
      <c r="I5036">
        <f>INDEX('T.19 factoren v1.4.0'!$A$1:$I$8977,MATCH($E5036,'T.19 factoren v1.4.0'!$E:$E,0),5)</f>
        <v>6684</v>
      </c>
      <c r="J5036" t="str">
        <f t="shared" si="78"/>
        <v>definitions.Add(new ParameterDefinition() { ID = 6684 , Code = "35DC1yC5a", Description = "3,5-dimethylheptaan", CasNr = "926-82-9", Group = "ChemischeStof" });</v>
      </c>
    </row>
    <row r="5037" spans="1:10" x14ac:dyDescent="0.25">
      <c r="A5037" s="329" t="s">
        <v>1117</v>
      </c>
      <c r="B5037" s="329" t="s">
        <v>14768</v>
      </c>
      <c r="C5037" s="329" t="s">
        <v>14769</v>
      </c>
      <c r="D5037" s="329" t="s">
        <v>2028</v>
      </c>
      <c r="E5037" s="329">
        <v>6685</v>
      </c>
      <c r="F5037" s="330">
        <v>44372</v>
      </c>
      <c r="G5037" s="330"/>
      <c r="I5037">
        <f>INDEX('T.19 factoren v1.4.0'!$A$1:$I$8977,MATCH($E5037,'T.19 factoren v1.4.0'!$E:$E,0),5)</f>
        <v>6685</v>
      </c>
      <c r="J5037" t="str">
        <f t="shared" si="78"/>
        <v>definitions.Add(new ParameterDefinition() { ID = 6685 , Code = "2ccC6e1on", Description = "2-cyclohexen-1-on", CasNr = "930-68-7", Group = "ChemischeStof" });</v>
      </c>
    </row>
    <row r="5038" spans="1:10" x14ac:dyDescent="0.25">
      <c r="A5038" s="329" t="s">
        <v>1118</v>
      </c>
      <c r="B5038" s="329" t="s">
        <v>14770</v>
      </c>
      <c r="C5038" s="329" t="s">
        <v>14771</v>
      </c>
      <c r="D5038" s="329" t="s">
        <v>2028</v>
      </c>
      <c r="E5038" s="329">
        <v>6686</v>
      </c>
      <c r="F5038" s="330">
        <v>44372</v>
      </c>
      <c r="G5038" s="330"/>
      <c r="I5038">
        <f>INDEX('T.19 factoren v1.4.0'!$A$1:$I$8977,MATCH($E5038,'T.19 factoren v1.4.0'!$E:$E,0),5)</f>
        <v>6686</v>
      </c>
      <c r="J5038" t="str">
        <f t="shared" si="78"/>
        <v>definitions.Add(new ParameterDefinition() { ID = 6686 , Code = "2C3ezr2C1y11", Description = "2-propeenzuur,2-methyl-,1,1'-(1,2-ethaandiyl)ester", CasNr = "97-90-5", Group = "ChemischeStof" });</v>
      </c>
    </row>
    <row r="5039" spans="1:10" x14ac:dyDescent="0.25">
      <c r="A5039" s="329" t="s">
        <v>1119</v>
      </c>
      <c r="B5039" s="329" t="s">
        <v>14772</v>
      </c>
      <c r="C5039" s="329" t="s">
        <v>14773</v>
      </c>
      <c r="D5039" s="329" t="s">
        <v>2028</v>
      </c>
      <c r="E5039" s="329">
        <v>6687</v>
      </c>
      <c r="F5039" s="330">
        <v>44372</v>
      </c>
      <c r="G5039" s="330"/>
      <c r="I5039">
        <f>INDEX('T.19 factoren v1.4.0'!$A$1:$I$8977,MATCH($E5039,'T.19 factoren v1.4.0'!$E:$E,0),5)</f>
        <v>6687</v>
      </c>
      <c r="J5039" t="str">
        <f t="shared" si="78"/>
        <v>definitions.Add(new ParameterDefinition() { ID = 6687 , Code = "2C1yldz3Ae", Description = "2-methylindazol-3-amine", CasNr = "97990-19-7", Group = "ChemischeStof" });</v>
      </c>
    </row>
    <row r="5040" spans="1:10" x14ac:dyDescent="0.25">
      <c r="A5040" s="329" t="s">
        <v>1120</v>
      </c>
      <c r="B5040" s="329" t="s">
        <v>14774</v>
      </c>
      <c r="C5040" s="329" t="s">
        <v>14775</v>
      </c>
      <c r="D5040" s="329" t="s">
        <v>2028</v>
      </c>
      <c r="E5040" s="329">
        <v>6688</v>
      </c>
      <c r="F5040" s="330">
        <v>44372</v>
      </c>
      <c r="G5040" s="330"/>
      <c r="I5040">
        <f>INDEX('T.19 factoren v1.4.0'!$A$1:$I$8977,MATCH($E5040,'T.19 factoren v1.4.0'!$E:$E,0),5)</f>
        <v>6688</v>
      </c>
      <c r="J5040" t="str">
        <f t="shared" si="78"/>
        <v>definitions.Add(new ParameterDefinition() { ID = 6688 , Code = "411DC1yC2y2C", Description = "4-(1,1-dimethylethyl)-2-methyl-fenol", CasNr = "98-27-1", Group = "ChemischeStof" });</v>
      </c>
    </row>
    <row r="5041" spans="1:10" x14ac:dyDescent="0.25">
      <c r="A5041" s="329" t="s">
        <v>1121</v>
      </c>
      <c r="B5041" s="329" t="s">
        <v>14776</v>
      </c>
      <c r="C5041" s="329" t="s">
        <v>14777</v>
      </c>
      <c r="D5041" s="329" t="s">
        <v>2028</v>
      </c>
      <c r="E5041" s="329">
        <v>6689</v>
      </c>
      <c r="F5041" s="330">
        <v>44372</v>
      </c>
      <c r="G5041" s="330"/>
      <c r="I5041">
        <f>INDEX('T.19 factoren v1.4.0'!$A$1:$I$8977,MATCH($E5041,'T.19 factoren v1.4.0'!$E:$E,0),5)</f>
        <v>6689</v>
      </c>
      <c r="J5041" t="str">
        <f t="shared" si="78"/>
        <v>definitions.Add(new ParameterDefinition() { ID = 6689 , Code = "C1y4HOxbzat", Description = "methyl-4-hydroxybenzoaat", CasNr = "99-76-3", Group = "ChemischeStof" });</v>
      </c>
    </row>
    <row r="5042" spans="1:10" x14ac:dyDescent="0.25">
      <c r="A5042" s="329" t="s">
        <v>1122</v>
      </c>
      <c r="B5042" s="329" t="s">
        <v>14778</v>
      </c>
      <c r="C5042" s="329" t="s">
        <v>14779</v>
      </c>
      <c r="D5042" s="329" t="s">
        <v>2028</v>
      </c>
      <c r="E5042" s="329">
        <v>6690</v>
      </c>
      <c r="F5042" s="330">
        <v>44372</v>
      </c>
      <c r="G5042" s="330"/>
      <c r="I5042">
        <f>INDEX('T.19 factoren v1.4.0'!$A$1:$I$8977,MATCH($E5042,'T.19 factoren v1.4.0'!$E:$E,0),5)</f>
        <v>6690</v>
      </c>
      <c r="J5042" t="str">
        <f t="shared" si="78"/>
        <v>definitions.Add(new ParameterDefinition() { ID = 6690 , Code = "6AoC6azr", Description = "6-aminohexaanzuur", CasNr = "60-32-2", Group = "ChemischeStof" });</v>
      </c>
    </row>
    <row r="5043" spans="1:10" x14ac:dyDescent="0.25">
      <c r="A5043" s="329" t="s">
        <v>1123</v>
      </c>
      <c r="B5043" s="329" t="s">
        <v>14780</v>
      </c>
      <c r="C5043" s="329" t="s">
        <v>14781</v>
      </c>
      <c r="D5043" s="329" t="s">
        <v>2028</v>
      </c>
      <c r="E5043" s="329">
        <v>6691</v>
      </c>
      <c r="F5043" s="330">
        <v>44372</v>
      </c>
      <c r="G5043" s="330"/>
      <c r="I5043">
        <f>INDEX('T.19 factoren v1.4.0'!$A$1:$I$8977,MATCH($E5043,'T.19 factoren v1.4.0'!$E:$E,0),5)</f>
        <v>6691</v>
      </c>
      <c r="J5043" t="str">
        <f t="shared" si="78"/>
        <v>definitions.Add(new ParameterDefinition() { ID = 6691 , Code = "44DAo11btcnn", Description = "4,4'-diamino-1,1'-bianthrachinon-3,3'-disulfonzuur,diNa-zout", CasNr = "6022-22-6", Group = "ChemischeStof" });</v>
      </c>
    </row>
    <row r="5044" spans="1:10" x14ac:dyDescent="0.25">
      <c r="A5044" s="329" t="s">
        <v>1124</v>
      </c>
      <c r="B5044" s="329" t="s">
        <v>14782</v>
      </c>
      <c r="C5044" s="329" t="s">
        <v>14783</v>
      </c>
      <c r="D5044" s="329" t="s">
        <v>2028</v>
      </c>
      <c r="E5044" s="329">
        <v>6692</v>
      </c>
      <c r="F5044" s="330">
        <v>44372</v>
      </c>
      <c r="G5044" s="330"/>
      <c r="I5044">
        <f>INDEX('T.19 factoren v1.4.0'!$A$1:$I$8977,MATCH($E5044,'T.19 factoren v1.4.0'!$E:$E,0),5)</f>
        <v>6692</v>
      </c>
      <c r="J5044" t="str">
        <f t="shared" si="78"/>
        <v>definitions.Add(new ParameterDefinition() { ID = 6692 , Code = "2Ao5C1yBensf", Description = "2-amino-5-methylbenzeensulfonzuur", CasNr = "88-44-8", Group = "ChemischeStof" });</v>
      </c>
    </row>
    <row r="5045" spans="1:10" x14ac:dyDescent="0.25">
      <c r="A5045" s="329" t="s">
        <v>1125</v>
      </c>
      <c r="B5045" s="329" t="s">
        <v>14784</v>
      </c>
      <c r="C5045" s="329" t="s">
        <v>14785</v>
      </c>
      <c r="D5045" s="329" t="s">
        <v>2028</v>
      </c>
      <c r="E5045" s="329">
        <v>6693</v>
      </c>
      <c r="F5045" s="330">
        <v>44372</v>
      </c>
      <c r="G5045" s="330"/>
      <c r="I5045">
        <f>INDEX('T.19 factoren v1.4.0'!$A$1:$I$8977,MATCH($E5045,'T.19 factoren v1.4.0'!$E:$E,0),5)</f>
        <v>6693</v>
      </c>
      <c r="J5045" t="str">
        <f t="shared" si="78"/>
        <v>definitions.Add(new ParameterDefinition() { ID = 6693 , Code = "3NO2Bensfzr", Description = "3-nitrobenzeensulfonzuur", CasNr = "98-47-5", Group = "ChemischeStof" });</v>
      </c>
    </row>
    <row r="5046" spans="1:10" x14ac:dyDescent="0.25">
      <c r="A5046" s="329" t="s">
        <v>1126</v>
      </c>
      <c r="B5046" s="329" t="s">
        <v>14786</v>
      </c>
      <c r="C5046" s="329" t="s">
        <v>14787</v>
      </c>
      <c r="D5046" s="329" t="s">
        <v>2028</v>
      </c>
      <c r="E5046" s="329">
        <v>6694</v>
      </c>
      <c r="F5046" s="330">
        <v>44372</v>
      </c>
      <c r="G5046" s="330"/>
      <c r="I5046">
        <f>INDEX('T.19 factoren v1.4.0'!$A$1:$I$8977,MATCH($E5046,'T.19 factoren v1.4.0'!$E:$E,0),5)</f>
        <v>6694</v>
      </c>
      <c r="J5046" t="str">
        <f t="shared" si="78"/>
        <v>definitions.Add(new ParameterDefinition() { ID = 6694 , Code = "2AoNaf15Dsfz", Description = "2-aminonaftaleen-1,5-disulfonzuur", CasNr = "117-62-4", Group = "ChemischeStof" });</v>
      </c>
    </row>
    <row r="5047" spans="1:10" x14ac:dyDescent="0.25">
      <c r="A5047" s="329" t="s">
        <v>1127</v>
      </c>
      <c r="B5047" s="329" t="s">
        <v>14788</v>
      </c>
      <c r="C5047" s="329" t="s">
        <v>14789</v>
      </c>
      <c r="D5047" s="329" t="s">
        <v>2028</v>
      </c>
      <c r="E5047" s="329">
        <v>6695</v>
      </c>
      <c r="F5047" s="330">
        <v>44372</v>
      </c>
      <c r="G5047" s="330"/>
      <c r="I5047">
        <f>INDEX('T.19 factoren v1.4.0'!$A$1:$I$8977,MATCH($E5047,'T.19 factoren v1.4.0'!$E:$E,0),5)</f>
        <v>6695</v>
      </c>
      <c r="J5047" t="str">
        <f t="shared" si="78"/>
        <v>definitions.Add(new ParameterDefinition() { ID = 6695 , Code = "2Ao5Cl4C1yBe", Description = "2-amino-5-chloor-4-methylbenzeensulfonzuur", CasNr = "88-53-9", Group = "ChemischeStof" });</v>
      </c>
    </row>
    <row r="5048" spans="1:10" x14ac:dyDescent="0.25">
      <c r="A5048" s="329" t="s">
        <v>1128</v>
      </c>
      <c r="B5048" s="329" t="s">
        <v>14790</v>
      </c>
      <c r="C5048" s="329" t="s">
        <v>14791</v>
      </c>
      <c r="D5048" s="329" t="s">
        <v>2028</v>
      </c>
      <c r="E5048" s="329">
        <v>6696</v>
      </c>
      <c r="F5048" s="330">
        <v>44372</v>
      </c>
      <c r="G5048" s="330"/>
      <c r="I5048">
        <f>INDEX('T.19 factoren v1.4.0'!$A$1:$I$8977,MATCH($E5048,'T.19 factoren v1.4.0'!$E:$E,0),5)</f>
        <v>6696</v>
      </c>
      <c r="J5048" t="str">
        <f t="shared" si="78"/>
        <v>definitions.Add(new ParameterDefinition() { ID = 6696 , Code = "Naf136TsfntN", Description = "naftaleen-1,3,6-trisulfonaat,natriumzout", CasNr = "19437-42-4", Group = "ChemischeStof" });</v>
      </c>
    </row>
    <row r="5049" spans="1:10" x14ac:dyDescent="0.25">
      <c r="A5049" s="329" t="s">
        <v>1129</v>
      </c>
      <c r="B5049" s="329" t="s">
        <v>14792</v>
      </c>
      <c r="C5049" s="329" t="s">
        <v>14793</v>
      </c>
      <c r="D5049" s="329" t="s">
        <v>2028</v>
      </c>
      <c r="E5049" s="329">
        <v>6697</v>
      </c>
      <c r="F5049" s="330">
        <v>44372</v>
      </c>
      <c r="G5049" s="330"/>
      <c r="I5049">
        <f>INDEX('T.19 factoren v1.4.0'!$A$1:$I$8977,MATCH($E5049,'T.19 factoren v1.4.0'!$E:$E,0),5)</f>
        <v>6697</v>
      </c>
      <c r="J5049" t="str">
        <f t="shared" si="78"/>
        <v>definitions.Add(new ParameterDefinition() { ID = 6697 , Code = "Naf26Dsfzr", Description = "naftaleen-2,6-disulfonzuur", CasNr = "581-75-9", Group = "ChemischeStof" });</v>
      </c>
    </row>
    <row r="5050" spans="1:10" x14ac:dyDescent="0.25">
      <c r="A5050" s="329" t="s">
        <v>1130</v>
      </c>
      <c r="B5050" s="329" t="s">
        <v>14794</v>
      </c>
      <c r="C5050" s="329" t="s">
        <v>14795</v>
      </c>
      <c r="D5050" s="329" t="s">
        <v>2028</v>
      </c>
      <c r="E5050" s="329">
        <v>6698</v>
      </c>
      <c r="F5050" s="330">
        <v>44372</v>
      </c>
      <c r="G5050" s="330"/>
      <c r="I5050">
        <f>INDEX('T.19 factoren v1.4.0'!$A$1:$I$8977,MATCH($E5050,'T.19 factoren v1.4.0'!$E:$E,0),5)</f>
        <v>6698</v>
      </c>
      <c r="J5050" t="str">
        <f t="shared" si="78"/>
        <v>definitions.Add(new ParameterDefinition() { ID = 6698 , Code = "17NafDsfzr", Description = "1,7-naftaleendisulfonzuur", CasNr = "5724-16-3", Group = "ChemischeStof" });</v>
      </c>
    </row>
    <row r="5051" spans="1:10" x14ac:dyDescent="0.25">
      <c r="A5051" s="329" t="s">
        <v>1131</v>
      </c>
      <c r="B5051" s="329" t="s">
        <v>14796</v>
      </c>
      <c r="C5051" s="329" t="s">
        <v>14797</v>
      </c>
      <c r="D5051" s="329" t="s">
        <v>2028</v>
      </c>
      <c r="E5051" s="329">
        <v>6699</v>
      </c>
      <c r="F5051" s="330">
        <v>44372</v>
      </c>
      <c r="G5051" s="330"/>
      <c r="I5051">
        <f>INDEX('T.19 factoren v1.4.0'!$A$1:$I$8977,MATCH($E5051,'T.19 factoren v1.4.0'!$E:$E,0),5)</f>
        <v>6699</v>
      </c>
      <c r="J5051" t="str">
        <f t="shared" si="78"/>
        <v>definitions.Add(new ParameterDefinition() { ID = 6699 , Code = "16NafDsfzr", Description = "1,6-naftaleendisulfonzuur", CasNr = "525-37-1", Group = "ChemischeStof" });</v>
      </c>
    </row>
    <row r="5052" spans="1:10" x14ac:dyDescent="0.25">
      <c r="A5052" s="329" t="s">
        <v>1132</v>
      </c>
      <c r="B5052" s="329" t="s">
        <v>14798</v>
      </c>
      <c r="C5052" s="329" t="s">
        <v>14799</v>
      </c>
      <c r="D5052" s="329" t="s">
        <v>2028</v>
      </c>
      <c r="E5052" s="329">
        <v>6700</v>
      </c>
      <c r="F5052" s="330">
        <v>44372</v>
      </c>
      <c r="G5052" s="330"/>
      <c r="I5052">
        <f>INDEX('T.19 factoren v1.4.0'!$A$1:$I$8977,MATCH($E5052,'T.19 factoren v1.4.0'!$E:$E,0),5)</f>
        <v>6700</v>
      </c>
      <c r="J5052" t="str">
        <f t="shared" si="78"/>
        <v>definitions.Add(new ParameterDefinition() { ID = 6700 , Code = "15NafDsfzr", Description = "1,5-naftaleendisulfonzuur", CasNr = "81-04-9", Group = "ChemischeStof" });</v>
      </c>
    </row>
    <row r="5053" spans="1:10" x14ac:dyDescent="0.25">
      <c r="A5053" s="329" t="s">
        <v>1133</v>
      </c>
      <c r="B5053" s="329" t="s">
        <v>14800</v>
      </c>
      <c r="C5053" s="329" t="s">
        <v>14801</v>
      </c>
      <c r="D5053" s="329" t="s">
        <v>2028</v>
      </c>
      <c r="E5053" s="329">
        <v>6701</v>
      </c>
      <c r="F5053" s="330">
        <v>44372</v>
      </c>
      <c r="G5053" s="330"/>
      <c r="I5053">
        <f>INDEX('T.19 factoren v1.4.0'!$A$1:$I$8977,MATCH($E5053,'T.19 factoren v1.4.0'!$E:$E,0),5)</f>
        <v>6701</v>
      </c>
      <c r="J5053" t="str">
        <f t="shared" si="78"/>
        <v>definitions.Add(new ParameterDefinition() { ID = 6701 , Code = "Naf27Dsfzr", Description = "naftaleen-2,7-disulfonzuur", CasNr = "92-41-1", Group = "ChemischeStof" });</v>
      </c>
    </row>
    <row r="5054" spans="1:10" x14ac:dyDescent="0.25">
      <c r="A5054" s="329" t="s">
        <v>1134</v>
      </c>
      <c r="B5054" s="329" t="s">
        <v>14802</v>
      </c>
      <c r="C5054" s="329" t="s">
        <v>14803</v>
      </c>
      <c r="D5054" s="329" t="s">
        <v>2028</v>
      </c>
      <c r="E5054" s="329">
        <v>6702</v>
      </c>
      <c r="F5054" s="330">
        <v>44372</v>
      </c>
      <c r="G5054" s="330"/>
      <c r="I5054">
        <f>INDEX('T.19 factoren v1.4.0'!$A$1:$I$8977,MATCH($E5054,'T.19 factoren v1.4.0'!$E:$E,0),5)</f>
        <v>6702</v>
      </c>
      <c r="J5054" t="str">
        <f t="shared" si="78"/>
        <v>definitions.Add(new ParameterDefinition() { ID = 6702 , Code = "3HOxNaf27Dsf", Description = "3-hydroxynaftaleen-2,7-disulfonzuur", CasNr = "148-75-4", Group = "ChemischeStof" });</v>
      </c>
    </row>
    <row r="5055" spans="1:10" x14ac:dyDescent="0.25">
      <c r="A5055" s="329" t="s">
        <v>1135</v>
      </c>
      <c r="B5055" s="329" t="s">
        <v>14804</v>
      </c>
      <c r="C5055" s="329" t="s">
        <v>14805</v>
      </c>
      <c r="D5055" s="329" t="s">
        <v>2028</v>
      </c>
      <c r="E5055" s="329">
        <v>6703</v>
      </c>
      <c r="F5055" s="330">
        <v>44372</v>
      </c>
      <c r="G5055" s="330"/>
      <c r="I5055">
        <f>INDEX('T.19 factoren v1.4.0'!$A$1:$I$8977,MATCH($E5055,'T.19 factoren v1.4.0'!$E:$E,0),5)</f>
        <v>6703</v>
      </c>
      <c r="J5055" t="str">
        <f t="shared" si="78"/>
        <v>definitions.Add(new ParameterDefinition() { ID = 6703 , Code = "2C12yfol", Description = "2-dodecylfenol", CasNr = "5284-29-7", Group = "ChemischeStof" });</v>
      </c>
    </row>
    <row r="5056" spans="1:10" x14ac:dyDescent="0.25">
      <c r="A5056" s="329" t="s">
        <v>1136</v>
      </c>
      <c r="B5056" s="329" t="s">
        <v>14806</v>
      </c>
      <c r="C5056" s="329" t="s">
        <v>14807</v>
      </c>
      <c r="D5056" s="329" t="s">
        <v>2028</v>
      </c>
      <c r="E5056" s="329">
        <v>6704</v>
      </c>
      <c r="F5056" s="330">
        <v>44372</v>
      </c>
      <c r="G5056" s="330"/>
      <c r="I5056">
        <f>INDEX('T.19 factoren v1.4.0'!$A$1:$I$8977,MATCH($E5056,'T.19 factoren v1.4.0'!$E:$E,0),5)</f>
        <v>6704</v>
      </c>
      <c r="J5056" t="str">
        <f t="shared" si="78"/>
        <v>definitions.Add(new ParameterDefinition() { ID = 6704 , Code = "24C1oxCl", Description = "2,4'-methoxychloor", CasNr = "30667-99-3", Group = "ChemischeStof" });</v>
      </c>
    </row>
    <row r="5057" spans="1:10" x14ac:dyDescent="0.25">
      <c r="A5057" s="329" t="s">
        <v>1137</v>
      </c>
      <c r="B5057" s="329" t="s">
        <v>14808</v>
      </c>
      <c r="C5057" s="329" t="s">
        <v>14809</v>
      </c>
      <c r="D5057" s="329" t="s">
        <v>2028</v>
      </c>
      <c r="E5057" s="329">
        <v>6705</v>
      </c>
      <c r="F5057" s="330">
        <v>44372</v>
      </c>
      <c r="G5057" s="330"/>
      <c r="I5057">
        <f>INDEX('T.19 factoren v1.4.0'!$A$1:$I$8977,MATCH($E5057,'T.19 factoren v1.4.0'!$E:$E,0),5)</f>
        <v>6705</v>
      </c>
      <c r="J5057" t="str">
        <f t="shared" si="78"/>
        <v>definitions.Add(new ParameterDefinition() { ID = 6705 , Code = "flufncoxlt", Description = "flufenacet oxalaat", CasNr = "201668-31-7", Group = "ChemischeStof" });</v>
      </c>
    </row>
    <row r="5058" spans="1:10" x14ac:dyDescent="0.25">
      <c r="A5058" s="329" t="s">
        <v>1138</v>
      </c>
      <c r="B5058" s="329" t="s">
        <v>14810</v>
      </c>
      <c r="C5058" s="329" t="s">
        <v>14811</v>
      </c>
      <c r="D5058" s="329" t="s">
        <v>2028</v>
      </c>
      <c r="E5058" s="329">
        <v>6706</v>
      </c>
      <c r="F5058" s="330">
        <v>44372</v>
      </c>
      <c r="G5058" s="330"/>
      <c r="I5058">
        <f>INDEX('T.19 factoren v1.4.0'!$A$1:$I$8977,MATCH($E5058,'T.19 factoren v1.4.0'!$E:$E,0),5)</f>
        <v>6706</v>
      </c>
      <c r="J5058" t="str">
        <f t="shared" si="78"/>
        <v>definitions.Add(new ParameterDefinition() { ID = 6706 , Code = "alClC2asfz", Description = "alachloorethaansulfonzuur", CasNr = "142363-53-9", Group = "ChemischeStof" });</v>
      </c>
    </row>
    <row r="5059" spans="1:10" x14ac:dyDescent="0.25">
      <c r="A5059" s="329" t="s">
        <v>1139</v>
      </c>
      <c r="B5059" s="329" t="s">
        <v>14812</v>
      </c>
      <c r="C5059" s="329" t="s">
        <v>14813</v>
      </c>
      <c r="D5059" s="329" t="s">
        <v>2028</v>
      </c>
      <c r="E5059" s="329">
        <v>6707</v>
      </c>
      <c r="F5059" s="330">
        <v>44372</v>
      </c>
      <c r="G5059" s="330"/>
      <c r="I5059">
        <f>INDEX('T.19 factoren v1.4.0'!$A$1:$I$8977,MATCH($E5059,'T.19 factoren v1.4.0'!$E:$E,0),5)</f>
        <v>6707</v>
      </c>
      <c r="J5059" t="str">
        <f t="shared" ref="J5059:J5122" si="79">"definitions.Add(new ParameterDefinition() { ID = " &amp; E5059 &amp; " , Code = """ &amp; A5059 &amp; """, Description = """ &amp; B5059 &amp; """, CasNr = """ &amp; C5059 &amp;""", Group = """ &amp; D5059 &amp;""" });"</f>
        <v>definitions.Add(new ParameterDefinition() { ID = 6707 , Code = "44DAosb22Dsf", Description = "4,4'-diaminostilbeen-2,2'-disulfonzuur", CasNr = "81-11-8", Group = "ChemischeStof" });</v>
      </c>
    </row>
    <row r="5060" spans="1:10" x14ac:dyDescent="0.25">
      <c r="A5060" s="329" t="s">
        <v>1140</v>
      </c>
      <c r="B5060" s="329" t="s">
        <v>14814</v>
      </c>
      <c r="C5060" s="329" t="s">
        <v>14815</v>
      </c>
      <c r="D5060" s="329" t="s">
        <v>2028</v>
      </c>
      <c r="E5060" s="329">
        <v>6708</v>
      </c>
      <c r="F5060" s="330">
        <v>44372</v>
      </c>
      <c r="G5060" s="330"/>
      <c r="I5060">
        <f>INDEX('T.19 factoren v1.4.0'!$A$1:$I$8977,MATCH($E5060,'T.19 factoren v1.4.0'!$E:$E,0),5)</f>
        <v>6708</v>
      </c>
      <c r="J5060" t="str">
        <f t="shared" si="79"/>
        <v>definitions.Add(new ParameterDefinition() { ID = 6708 , Code = "Naf135Tsfzr", Description = "naftaleen-1,3,5-trisulfonzuur", CasNr = "6654-64-4", Group = "ChemischeStof" });</v>
      </c>
    </row>
    <row r="5061" spans="1:10" x14ac:dyDescent="0.25">
      <c r="A5061" s="329" t="s">
        <v>1141</v>
      </c>
      <c r="B5061" s="329" t="s">
        <v>14816</v>
      </c>
      <c r="C5061" s="329" t="s">
        <v>14817</v>
      </c>
      <c r="D5061" s="329" t="s">
        <v>2028</v>
      </c>
      <c r="E5061" s="329">
        <v>6709</v>
      </c>
      <c r="F5061" s="330">
        <v>44372</v>
      </c>
      <c r="G5061" s="330"/>
      <c r="I5061">
        <f>INDEX('T.19 factoren v1.4.0'!$A$1:$I$8977,MATCH($E5061,'T.19 factoren v1.4.0'!$E:$E,0),5)</f>
        <v>6709</v>
      </c>
      <c r="J5061" t="str">
        <f t="shared" si="79"/>
        <v>definitions.Add(new ParameterDefinition() { ID = 6709 , Code = "Naf13Dsfzr", Description = "naftaleen-1,3-disulfonzuur", CasNr = "6094-26-4", Group = "ChemischeStof" });</v>
      </c>
    </row>
    <row r="5062" spans="1:10" x14ac:dyDescent="0.25">
      <c r="A5062" s="329" t="s">
        <v>1142</v>
      </c>
      <c r="B5062" s="329" t="s">
        <v>14818</v>
      </c>
      <c r="C5062" s="329" t="s">
        <v>14819</v>
      </c>
      <c r="D5062" s="329" t="s">
        <v>2028</v>
      </c>
      <c r="E5062" s="329">
        <v>6710</v>
      </c>
      <c r="F5062" s="330">
        <v>44372</v>
      </c>
      <c r="G5062" s="330"/>
      <c r="I5062">
        <f>INDEX('T.19 factoren v1.4.0'!$A$1:$I$8977,MATCH($E5062,'T.19 factoren v1.4.0'!$E:$E,0),5)</f>
        <v>6710</v>
      </c>
      <c r="J5062" t="str">
        <f t="shared" si="79"/>
        <v>definitions.Add(new ParameterDefinition() { ID = 6710 , Code = "23DClTol", Description = "2,3-dichloortolueen", CasNr = "32768-54-0", Group = "ChemischeStof" });</v>
      </c>
    </row>
    <row r="5063" spans="1:10" x14ac:dyDescent="0.25">
      <c r="A5063" s="329" t="s">
        <v>1143</v>
      </c>
      <c r="B5063" s="329" t="s">
        <v>14820</v>
      </c>
      <c r="C5063" s="329" t="s">
        <v>14821</v>
      </c>
      <c r="D5063" s="329" t="s">
        <v>2028</v>
      </c>
      <c r="E5063" s="329">
        <v>6711</v>
      </c>
      <c r="F5063" s="330">
        <v>44372</v>
      </c>
      <c r="G5063" s="330"/>
      <c r="I5063">
        <f>INDEX('T.19 factoren v1.4.0'!$A$1:$I$8977,MATCH($E5063,'T.19 factoren v1.4.0'!$E:$E,0),5)</f>
        <v>6711</v>
      </c>
      <c r="J5063" t="str">
        <f t="shared" si="79"/>
        <v>definitions.Add(new ParameterDefinition() { ID = 6711 , Code = "34DClTol", Description = "3,4-dichloortolueen", CasNr = "95-75-0", Group = "ChemischeStof" });</v>
      </c>
    </row>
    <row r="5064" spans="1:10" x14ac:dyDescent="0.25">
      <c r="A5064" s="329" t="s">
        <v>1144</v>
      </c>
      <c r="B5064" s="329" t="s">
        <v>14822</v>
      </c>
      <c r="C5064" s="329" t="s">
        <v>14823</v>
      </c>
      <c r="D5064" s="329" t="s">
        <v>2028</v>
      </c>
      <c r="E5064" s="329">
        <v>6712</v>
      </c>
      <c r="F5064" s="330">
        <v>44372</v>
      </c>
      <c r="G5064" s="330"/>
      <c r="I5064">
        <f>INDEX('T.19 factoren v1.4.0'!$A$1:$I$8977,MATCH($E5064,'T.19 factoren v1.4.0'!$E:$E,0),5)</f>
        <v>6712</v>
      </c>
      <c r="J5064" t="str">
        <f t="shared" si="79"/>
        <v>definitions.Add(new ParameterDefinition() { ID = 6712 , Code = "24DClTol", Description = "2,4-dichloortolueen", CasNr = "95-73-8", Group = "ChemischeStof" });</v>
      </c>
    </row>
    <row r="5065" spans="1:10" x14ac:dyDescent="0.25">
      <c r="A5065" s="329" t="s">
        <v>1145</v>
      </c>
      <c r="B5065" s="329" t="s">
        <v>14824</v>
      </c>
      <c r="C5065" s="329" t="s">
        <v>14825</v>
      </c>
      <c r="D5065" s="329" t="s">
        <v>2028</v>
      </c>
      <c r="E5065" s="329">
        <v>6713</v>
      </c>
      <c r="F5065" s="330">
        <v>44372</v>
      </c>
      <c r="G5065" s="330"/>
      <c r="I5065">
        <f>INDEX('T.19 factoren v1.4.0'!$A$1:$I$8977,MATCH($E5065,'T.19 factoren v1.4.0'!$E:$E,0),5)</f>
        <v>6713</v>
      </c>
      <c r="J5065" t="str">
        <f t="shared" si="79"/>
        <v>definitions.Add(new ParameterDefinition() { ID = 6713 , Code = "25DClTol", Description = "2,5-dichloortolueen", CasNr = "19398-61-9", Group = "ChemischeStof" });</v>
      </c>
    </row>
    <row r="5066" spans="1:10" x14ac:dyDescent="0.25">
      <c r="A5066" s="329" t="s">
        <v>1146</v>
      </c>
      <c r="B5066" s="329" t="s">
        <v>14826</v>
      </c>
      <c r="C5066" s="329" t="s">
        <v>14827</v>
      </c>
      <c r="D5066" s="329" t="s">
        <v>2028</v>
      </c>
      <c r="E5066" s="329">
        <v>6714</v>
      </c>
      <c r="F5066" s="330">
        <v>44372</v>
      </c>
      <c r="G5066" s="330"/>
      <c r="I5066">
        <f>INDEX('T.19 factoren v1.4.0'!$A$1:$I$8977,MATCH($E5066,'T.19 factoren v1.4.0'!$E:$E,0),5)</f>
        <v>6714</v>
      </c>
      <c r="J5066" t="str">
        <f t="shared" si="79"/>
        <v>definitions.Add(new ParameterDefinition() { ID = 6714 , Code = "26DClTol", Description = "2,6-dichloortolueen", CasNr = "118-69-4", Group = "ChemischeStof" });</v>
      </c>
    </row>
    <row r="5067" spans="1:10" x14ac:dyDescent="0.25">
      <c r="A5067" s="329" t="s">
        <v>1147</v>
      </c>
      <c r="B5067" s="329" t="s">
        <v>14828</v>
      </c>
      <c r="C5067" s="329" t="s">
        <v>14829</v>
      </c>
      <c r="D5067" s="329" t="s">
        <v>2028</v>
      </c>
      <c r="E5067" s="329">
        <v>6715</v>
      </c>
      <c r="F5067" s="330">
        <v>44372</v>
      </c>
      <c r="G5067" s="330"/>
      <c r="I5067">
        <f>INDEX('T.19 factoren v1.4.0'!$A$1:$I$8977,MATCH($E5067,'T.19 factoren v1.4.0'!$E:$E,0),5)</f>
        <v>6715</v>
      </c>
      <c r="J5067" t="str">
        <f t="shared" si="79"/>
        <v>definitions.Add(new ParameterDefinition() { ID = 6715 , Code = "Hpn", Description = "hydropreen", CasNr = "41096-46-2", Group = "ChemischeStof" });</v>
      </c>
    </row>
    <row r="5068" spans="1:10" x14ac:dyDescent="0.25">
      <c r="A5068" s="329" t="s">
        <v>1148</v>
      </c>
      <c r="B5068" s="329" t="s">
        <v>14830</v>
      </c>
      <c r="C5068" s="329" t="s">
        <v>14831</v>
      </c>
      <c r="D5068" s="329" t="s">
        <v>2028</v>
      </c>
      <c r="E5068" s="329">
        <v>6716</v>
      </c>
      <c r="F5068" s="330">
        <v>44372</v>
      </c>
      <c r="G5068" s="330"/>
      <c r="I5068">
        <f>INDEX('T.19 factoren v1.4.0'!$A$1:$I$8977,MATCH($E5068,'T.19 factoren v1.4.0'!$E:$E,0),5)</f>
        <v>6716</v>
      </c>
      <c r="J5068" t="str">
        <f t="shared" si="79"/>
        <v>definitions.Add(new ParameterDefinition() { ID = 6716 , Code = "flufncC2asfz", Description = "flufenacetethaansulfonzuur", CasNr = "201668-32-8", Group = "ChemischeStof" });</v>
      </c>
    </row>
    <row r="5069" spans="1:10" x14ac:dyDescent="0.25">
      <c r="A5069" s="329" t="s">
        <v>1149</v>
      </c>
      <c r="B5069" s="329" t="s">
        <v>14832</v>
      </c>
      <c r="C5069" s="329" t="s">
        <v>14833</v>
      </c>
      <c r="D5069" s="329" t="s">
        <v>2028</v>
      </c>
      <c r="E5069" s="329">
        <v>6717</v>
      </c>
      <c r="F5069" s="330">
        <v>44372</v>
      </c>
      <c r="G5069" s="330"/>
      <c r="I5069">
        <f>INDEX('T.19 factoren v1.4.0'!$A$1:$I$8977,MATCH($E5069,'T.19 factoren v1.4.0'!$E:$E,0),5)</f>
        <v>6717</v>
      </c>
      <c r="J5069" t="str">
        <f t="shared" si="79"/>
        <v>definitions.Add(new ParameterDefinition() { ID = 6717 , Code = "actClC2asfz", Description = "acetochloorethaansulfonzuur", CasNr = "187022-11-3", Group = "ChemischeStof" });</v>
      </c>
    </row>
    <row r="5070" spans="1:10" x14ac:dyDescent="0.25">
      <c r="A5070" s="329" t="s">
        <v>1150</v>
      </c>
      <c r="B5070" s="329" t="s">
        <v>14834</v>
      </c>
      <c r="C5070" s="329" t="s">
        <v>14835</v>
      </c>
      <c r="D5070" s="329" t="s">
        <v>2028</v>
      </c>
      <c r="E5070" s="329">
        <v>6718</v>
      </c>
      <c r="F5070" s="330">
        <v>44372</v>
      </c>
      <c r="G5070" s="330"/>
      <c r="I5070">
        <f>INDEX('T.19 factoren v1.4.0'!$A$1:$I$8977,MATCH($E5070,'T.19 factoren v1.4.0'!$E:$E,0),5)</f>
        <v>6718</v>
      </c>
      <c r="J5070" t="str">
        <f t="shared" si="79"/>
        <v>definitions.Add(new ParameterDefinition() { ID = 6718 , Code = "propClC2asfz", Description = "propachloorethaansulfonzuur", CasNr = "123732-85-4", Group = "ChemischeStof" });</v>
      </c>
    </row>
    <row r="5071" spans="1:10" x14ac:dyDescent="0.25">
      <c r="A5071" s="329" t="s">
        <v>1151</v>
      </c>
      <c r="B5071" s="329" t="s">
        <v>14836</v>
      </c>
      <c r="C5071" s="329" t="s">
        <v>14837</v>
      </c>
      <c r="D5071" s="329" t="s">
        <v>2028</v>
      </c>
      <c r="E5071" s="329">
        <v>6719</v>
      </c>
      <c r="F5071" s="330">
        <v>44372</v>
      </c>
      <c r="G5071" s="330"/>
      <c r="I5071">
        <f>INDEX('T.19 factoren v1.4.0'!$A$1:$I$8977,MATCH($E5071,'T.19 factoren v1.4.0'!$E:$E,0),5)</f>
        <v>6719</v>
      </c>
      <c r="J5071" t="str">
        <f t="shared" si="79"/>
        <v>definitions.Add(new ParameterDefinition() { ID = 6719 , Code = "propCloxlt", Description = "propachlooroxalaat", CasNr = "70628-36-3", Group = "ChemischeStof" });</v>
      </c>
    </row>
    <row r="5072" spans="1:10" x14ac:dyDescent="0.25">
      <c r="A5072" s="329" t="s">
        <v>1152</v>
      </c>
      <c r="B5072" s="329" t="s">
        <v>14838</v>
      </c>
      <c r="C5072" s="329" t="s">
        <v>14839</v>
      </c>
      <c r="D5072" s="329" t="s">
        <v>2028</v>
      </c>
      <c r="E5072" s="329">
        <v>6720</v>
      </c>
      <c r="F5072" s="330">
        <v>44372</v>
      </c>
      <c r="G5072" s="330"/>
      <c r="I5072">
        <f>INDEX('T.19 factoren v1.4.0'!$A$1:$I$8977,MATCH($E5072,'T.19 factoren v1.4.0'!$E:$E,0),5)</f>
        <v>6720</v>
      </c>
      <c r="J5072" t="str">
        <f t="shared" si="79"/>
        <v>definitions.Add(new ParameterDefinition() { ID = 6720 , Code = "PFECHS", Description = "decafluor(1,1,2,2,2-pentafluorethyl)-cyclohexaansulfonzuur", CasNr = "133201-07-7", Group = "ChemischeStof" });</v>
      </c>
    </row>
    <row r="5073" spans="1:10" x14ac:dyDescent="0.25">
      <c r="A5073" s="329" t="s">
        <v>1153</v>
      </c>
      <c r="B5073" s="329" t="s">
        <v>14840</v>
      </c>
      <c r="C5073" s="329" t="s">
        <v>14841</v>
      </c>
      <c r="D5073" s="329" t="s">
        <v>2028</v>
      </c>
      <c r="E5073" s="329">
        <v>6721</v>
      </c>
      <c r="F5073" s="330">
        <v>44372</v>
      </c>
      <c r="G5073" s="330"/>
      <c r="I5073">
        <f>INDEX('T.19 factoren v1.4.0'!$A$1:$I$8977,MATCH($E5073,'T.19 factoren v1.4.0'!$E:$E,0),5)</f>
        <v>6721</v>
      </c>
      <c r="J5073" t="str">
        <f t="shared" si="79"/>
        <v>definitions.Add(new ParameterDefinition() { ID = 6721 , Code = "bisPFC6yC2yP", Description = "bis[2-(perfluorhexyl)ethyl] fosfaat (6:2 diPAP)", CasNr = "57677-95-9", Group = "ChemischeStof" });</v>
      </c>
    </row>
    <row r="5074" spans="1:10" x14ac:dyDescent="0.25">
      <c r="A5074" s="329" t="s">
        <v>1154</v>
      </c>
      <c r="B5074" s="329" t="s">
        <v>14842</v>
      </c>
      <c r="C5074" s="329" t="s">
        <v>14843</v>
      </c>
      <c r="D5074" s="329" t="s">
        <v>2028</v>
      </c>
      <c r="E5074" s="329">
        <v>6722</v>
      </c>
      <c r="F5074" s="330">
        <v>44372</v>
      </c>
      <c r="G5074" s="330"/>
      <c r="I5074">
        <f>INDEX('T.19 factoren v1.4.0'!$A$1:$I$8977,MATCH($E5074,'T.19 factoren v1.4.0'!$E:$E,0),5)</f>
        <v>6722</v>
      </c>
      <c r="J5074" t="str">
        <f t="shared" si="79"/>
        <v>definitions.Add(new ParameterDefinition() { ID = 6722 , Code = "62-82diPAP", Description = "6:2/8:2 fluortelomerfosfaatdiester", CasNr = "943913-15-3", Group = "ChemischeStof" });</v>
      </c>
    </row>
    <row r="5075" spans="1:10" x14ac:dyDescent="0.25">
      <c r="A5075" s="329" t="s">
        <v>1155</v>
      </c>
      <c r="B5075" s="329" t="s">
        <v>14844</v>
      </c>
      <c r="C5075" s="329" t="s">
        <v>1315</v>
      </c>
      <c r="D5075" s="329" t="s">
        <v>2028</v>
      </c>
      <c r="E5075" s="329">
        <v>6723</v>
      </c>
      <c r="F5075" s="330">
        <v>44372</v>
      </c>
      <c r="G5075" s="330"/>
      <c r="I5075">
        <f>INDEX('T.19 factoren v1.4.0'!$A$1:$I$8977,MATCH($E5075,'T.19 factoren v1.4.0'!$E:$E,0),5)</f>
        <v>6723</v>
      </c>
      <c r="J5075" t="str">
        <f t="shared" si="79"/>
        <v>definitions.Add(new ParameterDefinition() { ID = 6723 , Code = "sPFAS (OVAM)", Description = "som poly- en perfluoralkylstoffen (OVAM)", CasNr = "NVT", Group = "ChemischeStof" });</v>
      </c>
    </row>
    <row r="5076" spans="1:10" x14ac:dyDescent="0.25">
      <c r="A5076" s="329" t="s">
        <v>1156</v>
      </c>
      <c r="B5076" s="329" t="s">
        <v>14845</v>
      </c>
      <c r="C5076" s="329" t="s">
        <v>14846</v>
      </c>
      <c r="D5076" s="329" t="s">
        <v>2028</v>
      </c>
      <c r="E5076" s="329">
        <v>6724</v>
      </c>
      <c r="F5076" s="330">
        <v>44372</v>
      </c>
      <c r="G5076" s="330"/>
      <c r="I5076">
        <f>INDEX('T.19 factoren v1.4.0'!$A$1:$I$8977,MATCH($E5076,'T.19 factoren v1.4.0'!$E:$E,0),5)</f>
        <v>6724</v>
      </c>
      <c r="J5076" t="str">
        <f t="shared" si="79"/>
        <v>definitions.Add(new ParameterDefinition() { ID = 6724 , Code = "4DC1yAoprdne", Description = "4-dimethylaminopyridine", CasNr = "1122-58-3", Group = "ChemischeStof" });</v>
      </c>
    </row>
    <row r="5077" spans="1:10" x14ac:dyDescent="0.25">
      <c r="A5077" s="329" t="s">
        <v>1157</v>
      </c>
      <c r="B5077" s="329" t="s">
        <v>14847</v>
      </c>
      <c r="C5077" s="329" t="s">
        <v>1315</v>
      </c>
      <c r="D5077" s="329" t="s">
        <v>2028</v>
      </c>
      <c r="E5077" s="329">
        <v>6725</v>
      </c>
      <c r="F5077" s="330">
        <v>44372</v>
      </c>
      <c r="G5077" s="330"/>
      <c r="I5077">
        <f>INDEX('T.19 factoren v1.4.0'!$A$1:$I$8977,MATCH($E5077,'T.19 factoren v1.4.0'!$E:$E,0),5)</f>
        <v>6725</v>
      </c>
      <c r="J5077" t="str">
        <f t="shared" si="79"/>
        <v>definitions.Add(new ParameterDefinition() { ID = 6725 , Code = "spestcdn", Description = "som pesticiden", CasNr = "NVT", Group = "ChemischeStof" });</v>
      </c>
    </row>
    <row r="5078" spans="1:10" x14ac:dyDescent="0.25">
      <c r="A5078" s="329" t="s">
        <v>1158</v>
      </c>
      <c r="B5078" s="329" t="s">
        <v>14848</v>
      </c>
      <c r="C5078" s="329" t="s">
        <v>1315</v>
      </c>
      <c r="D5078" s="329" t="s">
        <v>2028</v>
      </c>
      <c r="E5078" s="329">
        <v>6726</v>
      </c>
      <c r="F5078" s="330">
        <v>44372</v>
      </c>
      <c r="G5078" s="330"/>
      <c r="I5078">
        <f>INDEX('T.19 factoren v1.4.0'!$A$1:$I$8977,MATCH($E5078,'T.19 factoren v1.4.0'!$E:$E,0),5)</f>
        <v>6726</v>
      </c>
      <c r="J5078" t="str">
        <f t="shared" si="79"/>
        <v>definitions.Add(new ParameterDefinition() { ID = 6726 , Code = "sAEs", Description = "som alkylethoxylaten", CasNr = "NVT", Group = "ChemischeStof" });</v>
      </c>
    </row>
    <row r="5079" spans="1:10" x14ac:dyDescent="0.25">
      <c r="A5079" s="329" t="s">
        <v>1159</v>
      </c>
      <c r="B5079" s="329" t="s">
        <v>14849</v>
      </c>
      <c r="C5079" s="329" t="s">
        <v>1315</v>
      </c>
      <c r="D5079" s="329" t="s">
        <v>2028</v>
      </c>
      <c r="E5079" s="329">
        <v>6727</v>
      </c>
      <c r="F5079" s="330">
        <v>44372</v>
      </c>
      <c r="G5079" s="330"/>
      <c r="I5079">
        <f>INDEX('T.19 factoren v1.4.0'!$A$1:$I$8977,MATCH($E5079,'T.19 factoren v1.4.0'!$E:$E,0),5)</f>
        <v>6727</v>
      </c>
      <c r="J5079" t="str">
        <f t="shared" si="79"/>
        <v>definitions.Add(new ParameterDefinition() { ID = 6727 , Code = "spetlusfntn", Description = "som petroleumsulfonaten", CasNr = "NVT", Group = "ChemischeStof" });</v>
      </c>
    </row>
    <row r="5080" spans="1:10" x14ac:dyDescent="0.25">
      <c r="A5080" s="329" t="s">
        <v>14850</v>
      </c>
      <c r="B5080" s="329" t="s">
        <v>14851</v>
      </c>
      <c r="C5080" s="329" t="s">
        <v>1315</v>
      </c>
      <c r="D5080" s="329" t="s">
        <v>23</v>
      </c>
      <c r="E5080" s="329">
        <v>6728</v>
      </c>
      <c r="F5080" s="330">
        <v>44372</v>
      </c>
      <c r="G5080" s="330"/>
      <c r="I5080" t="e">
        <f>INDEX('T.19 factoren v1.3.0'!$A$1:$I$8977,MATCH($E5080,'T.19 factoren v1.3.0'!$E:$E,0),5)</f>
        <v>#N/A</v>
      </c>
      <c r="J5080" t="str">
        <f t="shared" si="79"/>
        <v>definitions.Add(new ParameterDefinition() { ID = 6728 , Code = "VERZDGIDX", Description = "verzadigingsindex", CasNr = "NVT", Group = "Grootheid" });</v>
      </c>
    </row>
    <row r="5081" spans="1:10" x14ac:dyDescent="0.25">
      <c r="A5081" s="329" t="s">
        <v>14852</v>
      </c>
      <c r="B5081" s="329" t="s">
        <v>14853</v>
      </c>
      <c r="C5081" s="329" t="s">
        <v>1315</v>
      </c>
      <c r="D5081" s="329" t="s">
        <v>23</v>
      </c>
      <c r="E5081" s="329">
        <v>6729</v>
      </c>
      <c r="F5081" s="330">
        <v>44372</v>
      </c>
      <c r="G5081" s="330"/>
      <c r="I5081" t="e">
        <f>INDEX('T.19 factoren v1.3.0'!$A$1:$I$8977,MATCH($E5081,'T.19 factoren v1.3.0'!$E:$E,0),5)</f>
        <v>#N/A</v>
      </c>
      <c r="J5081" t="str">
        <f t="shared" si="79"/>
        <v>definitions.Add(new ParameterDefinition() { ID = 6729 , Code = "CORSIDX", Description = "corrosie-index", CasNr = "NVT", Group = "Grootheid" });</v>
      </c>
    </row>
    <row r="5082" spans="1:10" x14ac:dyDescent="0.25">
      <c r="A5082" s="329" t="s">
        <v>1160</v>
      </c>
      <c r="B5082" s="329" t="s">
        <v>14854</v>
      </c>
      <c r="C5082" s="329" t="s">
        <v>14855</v>
      </c>
      <c r="D5082" s="329" t="s">
        <v>2028</v>
      </c>
      <c r="E5082" s="329">
        <v>6730</v>
      </c>
      <c r="F5082" s="330">
        <v>44372</v>
      </c>
      <c r="G5082" s="330"/>
      <c r="I5082">
        <f>INDEX('T.19 factoren v1.4.0'!$A$1:$I$8977,MATCH($E5082,'T.19 factoren v1.4.0'!$E:$E,0),5)</f>
        <v>6730</v>
      </c>
      <c r="J5082" t="str">
        <f t="shared" si="79"/>
        <v>definitions.Add(new ParameterDefinition() { ID = 6730 , Code = "21ntacAd", Description = "2-(1-naftyl)aceetamide", CasNr = "86-86-2", Group = "ChemischeStof" });</v>
      </c>
    </row>
    <row r="5083" spans="1:10" x14ac:dyDescent="0.25">
      <c r="A5083" s="329" t="s">
        <v>1161</v>
      </c>
      <c r="B5083" s="329" t="s">
        <v>14856</v>
      </c>
      <c r="C5083" s="329" t="s">
        <v>14857</v>
      </c>
      <c r="D5083" s="329" t="s">
        <v>2028</v>
      </c>
      <c r="E5083" s="329">
        <v>6731</v>
      </c>
      <c r="F5083" s="330">
        <v>44372</v>
      </c>
      <c r="G5083" s="330"/>
      <c r="I5083">
        <f>INDEX('T.19 factoren v1.4.0'!$A$1:$I$8977,MATCH($E5083,'T.19 factoren v1.4.0'!$E:$E,0),5)</f>
        <v>6731</v>
      </c>
      <c r="J5083" t="str">
        <f t="shared" si="79"/>
        <v>definitions.Add(new ParameterDefinition() { ID = 6731 , Code = "climbzle", Description = "climbazole", CasNr = "38083-17-9", Group = "ChemischeStof" });</v>
      </c>
    </row>
    <row r="5084" spans="1:10" x14ac:dyDescent="0.25">
      <c r="A5084" s="329" t="s">
        <v>1162</v>
      </c>
      <c r="B5084" s="329" t="s">
        <v>14858</v>
      </c>
      <c r="C5084" s="329" t="s">
        <v>14859</v>
      </c>
      <c r="D5084" s="329" t="s">
        <v>2028</v>
      </c>
      <c r="E5084" s="329">
        <v>6732</v>
      </c>
      <c r="F5084" s="330">
        <v>44372</v>
      </c>
      <c r="G5084" s="330"/>
      <c r="I5084">
        <f>INDEX('T.19 factoren v1.4.0'!$A$1:$I$8977,MATCH($E5084,'T.19 factoren v1.4.0'!$E:$E,0),5)</f>
        <v>6732</v>
      </c>
      <c r="J5084" t="str">
        <f t="shared" si="79"/>
        <v>definitions.Add(new ParameterDefinition() { ID = 6732 , Code = "137NafTsfzr", Description = "1,3,7-naftaleentrisulfonzuur", CasNr = "85-49-4", Group = "ChemischeStof" });</v>
      </c>
    </row>
    <row r="5085" spans="1:10" x14ac:dyDescent="0.25">
      <c r="A5085" s="329" t="s">
        <v>1163</v>
      </c>
      <c r="B5085" s="329" t="s">
        <v>14860</v>
      </c>
      <c r="C5085" s="329" t="s">
        <v>1315</v>
      </c>
      <c r="D5085" s="329" t="s">
        <v>2028</v>
      </c>
      <c r="E5085" s="329">
        <v>6733</v>
      </c>
      <c r="F5085" s="330">
        <v>44372</v>
      </c>
      <c r="G5085" s="330"/>
      <c r="I5085">
        <f>INDEX('T.19 factoren v1.4.0'!$A$1:$I$8977,MATCH($E5085,'T.19 factoren v1.4.0'!$E:$E,0),5)</f>
        <v>6733</v>
      </c>
      <c r="J5085" t="str">
        <f t="shared" si="79"/>
        <v>definitions.Add(new ParameterDefinition() { ID = 6733 , Code = "sCHLFasFEO", Description = "som chlorofyl-a en feopigment", CasNr = "NVT", Group = "ChemischeStof" });</v>
      </c>
    </row>
    <row r="5086" spans="1:10" x14ac:dyDescent="0.25">
      <c r="A5086" s="329" t="s">
        <v>1164</v>
      </c>
      <c r="B5086" s="329" t="s">
        <v>14861</v>
      </c>
      <c r="C5086" s="329" t="s">
        <v>14862</v>
      </c>
      <c r="D5086" s="329" t="s">
        <v>2028</v>
      </c>
      <c r="E5086" s="329">
        <v>6734</v>
      </c>
      <c r="F5086" s="330">
        <v>44372</v>
      </c>
      <c r="G5086" s="330"/>
      <c r="I5086">
        <f>INDEX('T.19 factoren v1.4.0'!$A$1:$I$8977,MATCH($E5086,'T.19 factoren v1.4.0'!$E:$E,0),5)</f>
        <v>6734</v>
      </c>
      <c r="J5086" t="str">
        <f t="shared" si="79"/>
        <v>definitions.Add(new ParameterDefinition() { ID = 6734 , Code = "flumtn", Description = "flumethrin", CasNr = "69770-45-2", Group = "ChemischeStof" });</v>
      </c>
    </row>
    <row r="5087" spans="1:10" x14ac:dyDescent="0.25">
      <c r="A5087" s="329" t="s">
        <v>1165</v>
      </c>
      <c r="B5087" s="329" t="s">
        <v>14863</v>
      </c>
      <c r="C5087" s="329" t="s">
        <v>1315</v>
      </c>
      <c r="D5087" s="329" t="s">
        <v>2028</v>
      </c>
      <c r="E5087" s="329">
        <v>6735</v>
      </c>
      <c r="F5087" s="330">
        <v>44372</v>
      </c>
      <c r="G5087" s="330"/>
      <c r="I5087">
        <f>INDEX('T.19 factoren v1.4.0'!$A$1:$I$8977,MATCH($E5087,'T.19 factoren v1.4.0'!$E:$E,0),5)</f>
        <v>6735</v>
      </c>
      <c r="J5087" t="str">
        <f t="shared" si="79"/>
        <v>definitions.Add(new ParameterDefinition() { ID = 6735 , Code = "sEDTANTADTPA", Description = "som EDTA, NTA en DTPA", CasNr = "NVT", Group = "ChemischeStof" });</v>
      </c>
    </row>
    <row r="5088" spans="1:10" x14ac:dyDescent="0.25">
      <c r="A5088" s="329" t="s">
        <v>14864</v>
      </c>
      <c r="B5088" s="329" t="s">
        <v>14865</v>
      </c>
      <c r="C5088" s="329" t="s">
        <v>1315</v>
      </c>
      <c r="D5088" s="329" t="s">
        <v>23</v>
      </c>
      <c r="E5088" s="329">
        <v>6736</v>
      </c>
      <c r="F5088" s="330">
        <v>44372</v>
      </c>
      <c r="G5088" s="330"/>
      <c r="I5088" t="e">
        <f>INDEX('T.19 factoren v1.3.0'!$A$1:$I$8977,MATCH($E5088,'T.19 factoren v1.3.0'!$E:$E,0),5)</f>
        <v>#N/A</v>
      </c>
      <c r="J5088" t="str">
        <f t="shared" si="79"/>
        <v>definitions.Add(new ParameterDefinition() { ID = 6736 , Code = "TACC", Description = "theoretisch afzetbaar calciumcarbonaat", CasNr = "NVT", Group = "Grootheid" });</v>
      </c>
    </row>
    <row r="5089" spans="1:10" x14ac:dyDescent="0.25">
      <c r="A5089" s="329" t="s">
        <v>14866</v>
      </c>
      <c r="B5089" s="329" t="s">
        <v>14867</v>
      </c>
      <c r="C5089" s="329" t="s">
        <v>1315</v>
      </c>
      <c r="D5089" s="329" t="s">
        <v>23</v>
      </c>
      <c r="E5089" s="329">
        <v>6737</v>
      </c>
      <c r="F5089" s="330">
        <v>44372</v>
      </c>
      <c r="G5089" s="330"/>
      <c r="I5089" t="e">
        <f>INDEX('T.19 factoren v1.3.0'!$A$1:$I$8977,MATCH($E5089,'T.19 factoren v1.3.0'!$E:$E,0),5)</f>
        <v>#N/A</v>
      </c>
      <c r="J5089" t="str">
        <f t="shared" si="79"/>
        <v>definitions.Add(new ParameterDefinition() { ID = 6737 , Code = "pHs", Description = "evenwichts-pH", CasNr = "NVT", Group = "Grootheid" });</v>
      </c>
    </row>
    <row r="5090" spans="1:10" x14ac:dyDescent="0.25">
      <c r="A5090" s="329" t="s">
        <v>14868</v>
      </c>
      <c r="B5090" s="329" t="s">
        <v>14869</v>
      </c>
      <c r="C5090" s="329" t="s">
        <v>1315</v>
      </c>
      <c r="D5090" s="329" t="s">
        <v>3096</v>
      </c>
      <c r="E5090" s="329">
        <v>6738</v>
      </c>
      <c r="F5090" s="330">
        <v>44372</v>
      </c>
      <c r="G5090" s="330"/>
      <c r="I5090" t="e">
        <f>INDEX('T.19 factoren v1.3.0'!$A$1:$I$8977,MATCH($E5090,'T.19 factoren v1.3.0'!$E:$E,0),5)</f>
        <v>#N/A</v>
      </c>
      <c r="J5090" t="str">
        <f t="shared" si="79"/>
        <v>definitions.Add(new ParameterDefinition() { ID = 6738 , Code = "sxtAgen", Description = "saxitoxine producerend gen", CasNr = "NVT", Group = "Object" });</v>
      </c>
    </row>
    <row r="5091" spans="1:10" x14ac:dyDescent="0.25">
      <c r="A5091" s="329" t="s">
        <v>14870</v>
      </c>
      <c r="B5091" s="329" t="s">
        <v>14871</v>
      </c>
      <c r="C5091" s="329" t="s">
        <v>1315</v>
      </c>
      <c r="D5091" s="329" t="s">
        <v>3795</v>
      </c>
      <c r="E5091" s="329">
        <v>6739</v>
      </c>
      <c r="F5091" s="330">
        <v>44372</v>
      </c>
      <c r="G5091" s="330"/>
      <c r="I5091" t="e">
        <f>INDEX('T.19 factoren v1.3.0'!$A$1:$I$8977,MATCH($E5091,'T.19 factoren v1.3.0'!$E:$E,0),5)</f>
        <v>#N/A</v>
      </c>
      <c r="J5091" t="str">
        <f t="shared" si="79"/>
        <v>definitions.Add(new ParameterDefinition() { ID = 6739 , Code = "ENTRCCN", Description = "Enterococcen", CasNr = "NVT", Group = "Microbiologie" });</v>
      </c>
    </row>
    <row r="5092" spans="1:10" x14ac:dyDescent="0.25">
      <c r="A5092" s="329" t="s">
        <v>14872</v>
      </c>
      <c r="B5092" s="329" t="s">
        <v>14873</v>
      </c>
      <c r="C5092" s="329" t="s">
        <v>1315</v>
      </c>
      <c r="D5092" s="329" t="s">
        <v>3795</v>
      </c>
      <c r="E5092" s="329">
        <v>6740</v>
      </c>
      <c r="F5092" s="330">
        <v>44372</v>
      </c>
      <c r="G5092" s="330"/>
      <c r="I5092" t="e">
        <f>INDEX('T.19 factoren v1.3.0'!$A$1:$I$8977,MATCH($E5092,'T.19 factoren v1.3.0'!$E:$E,0),5)</f>
        <v>#N/A</v>
      </c>
      <c r="J5092" t="str">
        <f t="shared" si="79"/>
        <v>definitions.Add(new ParameterDefinition() { ID = 6740 , Code = "ACTNMCTN", Description = "Actinomyceten", CasNr = "NVT", Group = "Microbiologie" });</v>
      </c>
    </row>
    <row r="5093" spans="1:10" x14ac:dyDescent="0.25">
      <c r="A5093" s="329" t="s">
        <v>14874</v>
      </c>
      <c r="B5093" s="329" t="s">
        <v>14875</v>
      </c>
      <c r="C5093" s="329" t="s">
        <v>1315</v>
      </c>
      <c r="D5093" s="329" t="s">
        <v>3795</v>
      </c>
      <c r="E5093" s="329">
        <v>6741</v>
      </c>
      <c r="F5093" s="330">
        <v>44372</v>
      </c>
      <c r="G5093" s="330"/>
      <c r="I5093" t="e">
        <f>INDEX('T.19 factoren v1.3.0'!$A$1:$I$8977,MATCH($E5093,'T.19 factoren v1.3.0'!$E:$E,0),5)</f>
        <v>#N/A</v>
      </c>
      <c r="J5093" t="str">
        <f t="shared" si="79"/>
        <v>definitions.Add(new ParameterDefinition() { ID = 6741 , Code = "CLOSTRDPFES", Description = "Clostridium perfringens", CasNr = "NVT", Group = "Microbiologie" });</v>
      </c>
    </row>
    <row r="5094" spans="1:10" x14ac:dyDescent="0.25">
      <c r="A5094" s="329" t="s">
        <v>1166</v>
      </c>
      <c r="B5094" s="329" t="s">
        <v>14876</v>
      </c>
      <c r="C5094" s="329" t="s">
        <v>1315</v>
      </c>
      <c r="D5094" s="329" t="s">
        <v>2028</v>
      </c>
      <c r="E5094" s="329">
        <v>6742</v>
      </c>
      <c r="F5094" s="330">
        <v>44372</v>
      </c>
      <c r="G5094" s="330"/>
      <c r="I5094">
        <f>INDEX('T.19 factoren v1.4.0'!$A$1:$I$8977,MATCH($E5094,'T.19 factoren v1.4.0'!$E:$E,0),5)</f>
        <v>6742</v>
      </c>
      <c r="J5094" t="str">
        <f t="shared" si="79"/>
        <v>definitions.Add(new ParameterDefinition() { ID = 6742 , Code = "AOC", Description = "assimileerbare organische koolstof", CasNr = "NVT", Group = "ChemischeStof" });</v>
      </c>
    </row>
    <row r="5095" spans="1:10" x14ac:dyDescent="0.25">
      <c r="A5095" s="329" t="s">
        <v>14877</v>
      </c>
      <c r="B5095" s="329" t="s">
        <v>14878</v>
      </c>
      <c r="C5095" s="329" t="s">
        <v>1315</v>
      </c>
      <c r="D5095" s="329" t="s">
        <v>3795</v>
      </c>
      <c r="E5095" s="329">
        <v>6743</v>
      </c>
      <c r="F5095" s="330">
        <v>44372</v>
      </c>
      <c r="G5095" s="330"/>
      <c r="I5095" t="e">
        <f>INDEX('T.19 factoren v1.3.0'!$A$1:$I$8977,MATCH($E5095,'T.19 factoren v1.3.0'!$E:$E,0),5)</f>
        <v>#N/A</v>
      </c>
      <c r="J5095" t="str">
        <f t="shared" si="79"/>
        <v>definitions.Add(new ParameterDefinition() { ID = 6743 , Code = "SOMTSCLFN", Description = "Somatische colifagen", CasNr = "NVT", Group = "Microbiologie" });</v>
      </c>
    </row>
    <row r="5096" spans="1:10" x14ac:dyDescent="0.25">
      <c r="A5096" s="329" t="s">
        <v>14879</v>
      </c>
      <c r="B5096" s="329" t="s">
        <v>14880</v>
      </c>
      <c r="C5096" s="329" t="s">
        <v>1315</v>
      </c>
      <c r="D5096" s="329" t="s">
        <v>3795</v>
      </c>
      <c r="E5096" s="329">
        <v>6744</v>
      </c>
      <c r="F5096" s="330">
        <v>44372</v>
      </c>
      <c r="G5096" s="330"/>
      <c r="I5096" t="e">
        <f>INDEX('T.19 factoren v1.3.0'!$A$1:$I$8977,MATCH($E5096,'T.19 factoren v1.3.0'!$E:$E,0),5)</f>
        <v>#N/A</v>
      </c>
      <c r="J5096" t="str">
        <f t="shared" si="79"/>
        <v>definitions.Add(new ParameterDefinition() { ID = 6744 , Code = "CRYPTSRDM", Description = "Cryptosporidium", CasNr = "NVT", Group = "Microbiologie" });</v>
      </c>
    </row>
    <row r="5097" spans="1:10" x14ac:dyDescent="0.25">
      <c r="A5097" s="329" t="s">
        <v>14881</v>
      </c>
      <c r="B5097" s="329" t="s">
        <v>14882</v>
      </c>
      <c r="C5097" s="329" t="s">
        <v>1315</v>
      </c>
      <c r="D5097" s="329" t="s">
        <v>3795</v>
      </c>
      <c r="E5097" s="329">
        <v>6745</v>
      </c>
      <c r="F5097" s="330">
        <v>44372</v>
      </c>
      <c r="G5097" s="330"/>
      <c r="I5097" t="e">
        <f>INDEX('T.19 factoren v1.3.0'!$A$1:$I$8977,MATCH($E5097,'T.19 factoren v1.3.0'!$E:$E,0),5)</f>
        <v>#N/A</v>
      </c>
      <c r="J5097" t="str">
        <f t="shared" si="79"/>
        <v>definitions.Add(new ParameterDefinition() { ID = 6745 , Code = "GIADA", Description = "Giardia", CasNr = "NVT", Group = "Microbiologie" });</v>
      </c>
    </row>
    <row r="5098" spans="1:10" x14ac:dyDescent="0.25">
      <c r="A5098" s="329" t="s">
        <v>14883</v>
      </c>
      <c r="B5098" s="329" t="s">
        <v>14884</v>
      </c>
      <c r="C5098" s="329" t="s">
        <v>1315</v>
      </c>
      <c r="D5098" s="329" t="s">
        <v>3795</v>
      </c>
      <c r="E5098" s="329">
        <v>6746</v>
      </c>
      <c r="F5098" s="330">
        <v>44372</v>
      </c>
      <c r="G5098" s="330"/>
      <c r="I5098" t="e">
        <f>INDEX('T.19 factoren v1.3.0'!$A$1:$I$8977,MATCH($E5098,'T.19 factoren v1.3.0'!$E:$E,0),5)</f>
        <v>#N/A</v>
      </c>
      <c r="J5098" t="str">
        <f t="shared" si="79"/>
        <v>definitions.Add(new ParameterDefinition() { ID = 6746 , Code = "sROEIPKTN", Description = "som Roeipootkreeften (Copepoda)", CasNr = "NVT", Group = "Microbiologie" });</v>
      </c>
    </row>
    <row r="5099" spans="1:10" x14ac:dyDescent="0.25">
      <c r="A5099" s="329" t="s">
        <v>14885</v>
      </c>
      <c r="B5099" s="329" t="s">
        <v>14886</v>
      </c>
      <c r="C5099" s="329" t="s">
        <v>1315</v>
      </c>
      <c r="D5099" s="329" t="s">
        <v>3795</v>
      </c>
      <c r="E5099" s="329">
        <v>6747</v>
      </c>
      <c r="F5099" s="330">
        <v>44372</v>
      </c>
      <c r="G5099" s="330"/>
      <c r="I5099" t="e">
        <f>INDEX('T.19 factoren v1.3.0'!$A$1:$I$8977,MATCH($E5099,'T.19 factoren v1.3.0'!$E:$E,0),5)</f>
        <v>#N/A</v>
      </c>
      <c r="J5099" t="str">
        <f t="shared" si="79"/>
        <v>definitions.Add(new ParameterDefinition() { ID = 6747 , Code = "NAAKTAMBN", Description = "Naaktamoeben", CasNr = "NVT", Group = "Microbiologie" });</v>
      </c>
    </row>
    <row r="5100" spans="1:10" x14ac:dyDescent="0.25">
      <c r="A5100" s="329" t="s">
        <v>14887</v>
      </c>
      <c r="B5100" s="329" t="s">
        <v>14888</v>
      </c>
      <c r="C5100" s="329" t="s">
        <v>1315</v>
      </c>
      <c r="D5100" s="329" t="s">
        <v>3795</v>
      </c>
      <c r="E5100" s="329">
        <v>6748</v>
      </c>
      <c r="F5100" s="330">
        <v>44372</v>
      </c>
      <c r="G5100" s="330"/>
      <c r="I5100" t="e">
        <f>INDEX('T.19 factoren v1.3.0'!$A$1:$I$8977,MATCH($E5100,'T.19 factoren v1.3.0'!$E:$E,0),5)</f>
        <v>#N/A</v>
      </c>
      <c r="J5100" t="str">
        <f t="shared" si="79"/>
        <v>definitions.Add(new ParameterDefinition() { ID = 6748 , Code = "SCHAALAMBN", Description = "Schaalamoeben", CasNr = "NVT", Group = "Microbiologie" });</v>
      </c>
    </row>
    <row r="5101" spans="1:10" x14ac:dyDescent="0.25">
      <c r="A5101" s="329" t="s">
        <v>14889</v>
      </c>
      <c r="B5101" s="329" t="s">
        <v>14890</v>
      </c>
      <c r="C5101" s="329" t="s">
        <v>1315</v>
      </c>
      <c r="D5101" s="329" t="s">
        <v>3096</v>
      </c>
      <c r="E5101" s="329">
        <v>6749</v>
      </c>
      <c r="F5101" s="330">
        <v>44372</v>
      </c>
      <c r="G5101" s="330"/>
      <c r="I5101" t="e">
        <f>INDEX('T.19 factoren v1.3.0'!$A$1:$I$8977,MATCH($E5101,'T.19 factoren v1.3.0'!$E:$E,0),5)</f>
        <v>#N/A</v>
      </c>
      <c r="J5101" t="str">
        <f t="shared" si="79"/>
        <v>definitions.Add(new ParameterDefinition() { ID = 6749 , Code = "BACT", Description = "Bacteriën", CasNr = "NVT", Group = "Object" });</v>
      </c>
    </row>
    <row r="5102" spans="1:10" x14ac:dyDescent="0.25">
      <c r="A5102" s="329" t="s">
        <v>1167</v>
      </c>
      <c r="B5102" s="329" t="s">
        <v>14891</v>
      </c>
      <c r="C5102" s="329" t="s">
        <v>14892</v>
      </c>
      <c r="D5102" s="329" t="s">
        <v>2028</v>
      </c>
      <c r="E5102" s="329">
        <v>6750</v>
      </c>
      <c r="F5102" s="330">
        <v>44372</v>
      </c>
      <c r="G5102" s="330"/>
      <c r="I5102">
        <f>INDEX('T.19 factoren v1.4.0'!$A$1:$I$8977,MATCH($E5102,'T.19 factoren v1.4.0'!$E:$E,0),5)</f>
        <v>6750</v>
      </c>
      <c r="J5102" t="str">
        <f t="shared" si="79"/>
        <v>definitions.Add(new ParameterDefinition() { ID = 6750 , Code = "C2yDC1ycbmt", Description = "ethyl dimethylcarbamaat", CasNr = "687-48-9", Group = "ChemischeStof" });</v>
      </c>
    </row>
    <row r="5103" spans="1:10" x14ac:dyDescent="0.25">
      <c r="A5103" s="329" t="s">
        <v>1168</v>
      </c>
      <c r="B5103" s="329" t="s">
        <v>14893</v>
      </c>
      <c r="C5103" s="329" t="s">
        <v>14894</v>
      </c>
      <c r="D5103" s="329" t="s">
        <v>2028</v>
      </c>
      <c r="E5103" s="329">
        <v>6751</v>
      </c>
      <c r="F5103" s="330">
        <v>44526</v>
      </c>
      <c r="G5103" s="330"/>
      <c r="I5103">
        <f>INDEX('T.19 factoren v1.4.0'!$A$1:$I$8977,MATCH($E5103,'T.19 factoren v1.4.0'!$E:$E,0),5)</f>
        <v>6751</v>
      </c>
      <c r="J5103" t="str">
        <f t="shared" si="79"/>
        <v>definitions.Add(new ParameterDefinition() { ID = 6751 , Code = "E-mfmzn", Description = "E-metaflumizon", CasNr = "852403-68-0", Group = "ChemischeStof" });</v>
      </c>
    </row>
    <row r="5104" spans="1:10" x14ac:dyDescent="0.25">
      <c r="A5104" s="329" t="s">
        <v>1169</v>
      </c>
      <c r="B5104" s="329" t="s">
        <v>14895</v>
      </c>
      <c r="C5104" s="329" t="s">
        <v>14896</v>
      </c>
      <c r="D5104" s="329" t="s">
        <v>2028</v>
      </c>
      <c r="E5104" s="329">
        <v>6752</v>
      </c>
      <c r="F5104" s="330">
        <v>44526</v>
      </c>
      <c r="G5104" s="330"/>
      <c r="I5104">
        <f>INDEX('T.19 factoren v1.4.0'!$A$1:$I$8977,MATCH($E5104,'T.19 factoren v1.4.0'!$E:$E,0),5)</f>
        <v>6752</v>
      </c>
      <c r="J5104" t="str">
        <f t="shared" si="79"/>
        <v>definitions.Add(new ParameterDefinition() { ID = 6752 , Code = "Z-mfmzn", Description = "Z-metaflumizon", CasNr = "139970-56-2", Group = "ChemischeStof" });</v>
      </c>
    </row>
    <row r="5105" spans="1:10" x14ac:dyDescent="0.25">
      <c r="A5105" s="329" t="s">
        <v>1170</v>
      </c>
      <c r="B5105" s="329" t="s">
        <v>14897</v>
      </c>
      <c r="C5105" s="329" t="s">
        <v>1315</v>
      </c>
      <c r="D5105" s="329" t="s">
        <v>2028</v>
      </c>
      <c r="E5105" s="329">
        <v>6753</v>
      </c>
      <c r="F5105" s="330">
        <v>44372</v>
      </c>
      <c r="G5105" s="330"/>
      <c r="I5105">
        <f>INDEX('T.19 factoren v1.4.0'!$A$1:$I$8977,MATCH($E5105,'T.19 factoren v1.4.0'!$E:$E,0),5)</f>
        <v>6753</v>
      </c>
      <c r="J5105" t="str">
        <f t="shared" si="79"/>
        <v>definitions.Add(new ParameterDefinition() { ID = 6753 , Code = "sVCK11", Description = "som 11 vluchtige chloorkoolwaterstoffen (BWBR)", CasNr = "NVT", Group = "ChemischeStof" });</v>
      </c>
    </row>
    <row r="5106" spans="1:10" x14ac:dyDescent="0.25">
      <c r="A5106" s="329" t="s">
        <v>1171</v>
      </c>
      <c r="B5106" s="329" t="s">
        <v>7819</v>
      </c>
      <c r="C5106" s="329" t="s">
        <v>14898</v>
      </c>
      <c r="D5106" s="329" t="s">
        <v>2028</v>
      </c>
      <c r="E5106" s="329">
        <v>6754</v>
      </c>
      <c r="F5106" s="330">
        <v>44372</v>
      </c>
      <c r="G5106" s="330"/>
      <c r="I5106">
        <f>INDEX('T.19 factoren v1.4.0'!$A$1:$I$8977,MATCH($E5106,'T.19 factoren v1.4.0'!$E:$E,0),5)</f>
        <v>6754</v>
      </c>
      <c r="J5106" t="str">
        <f t="shared" si="79"/>
        <v>definitions.Add(new ParameterDefinition() { ID = 6754 , Code = "forsfOxd", Description = "foraat-sulfoxide", CasNr = "2588-03-6", Group = "ChemischeStof" });</v>
      </c>
    </row>
    <row r="5107" spans="1:10" x14ac:dyDescent="0.25">
      <c r="A5107" s="329" t="s">
        <v>1172</v>
      </c>
      <c r="B5107" s="329" t="s">
        <v>14899</v>
      </c>
      <c r="C5107" s="329" t="s">
        <v>7820</v>
      </c>
      <c r="D5107" s="329" t="s">
        <v>2028</v>
      </c>
      <c r="E5107" s="329">
        <v>6755</v>
      </c>
      <c r="F5107" s="330">
        <v>44372</v>
      </c>
      <c r="G5107" s="330"/>
      <c r="I5107">
        <f>INDEX('T.19 factoren v1.4.0'!$A$1:$I$8977,MATCH($E5107,'T.19 factoren v1.4.0'!$E:$E,0),5)</f>
        <v>6755</v>
      </c>
      <c r="J5107" t="str">
        <f t="shared" si="79"/>
        <v>definitions.Add(new ParameterDefinition() { ID = 6755 , Code = "forOonSO", Description = "foraat-oxon-sulfoxide", CasNr = "2588-05-8", Group = "ChemischeStof" });</v>
      </c>
    </row>
    <row r="5108" spans="1:10" x14ac:dyDescent="0.25">
      <c r="A5108" s="329" t="s">
        <v>1173</v>
      </c>
      <c r="B5108" s="329" t="s">
        <v>14900</v>
      </c>
      <c r="C5108" s="329" t="s">
        <v>14901</v>
      </c>
      <c r="D5108" s="329" t="s">
        <v>2028</v>
      </c>
      <c r="E5108" s="329">
        <v>6756</v>
      </c>
      <c r="F5108" s="330">
        <v>44526</v>
      </c>
      <c r="G5108" s="330"/>
      <c r="I5108">
        <f>INDEX('T.19 factoren v1.4.0'!$A$1:$I$8977,MATCH($E5108,'T.19 factoren v1.4.0'!$E:$E,0),5)</f>
        <v>6756</v>
      </c>
      <c r="J5108" t="str">
        <f t="shared" si="79"/>
        <v>definitions.Add(new ParameterDefinition() { ID = 6756 , Code = "C2y4HOxbzat", Description = "ethyl-4-hydroxybenzoaat", CasNr = "120-47-8", Group = "ChemischeStof" });</v>
      </c>
    </row>
    <row r="5109" spans="1:10" x14ac:dyDescent="0.25">
      <c r="A5109" s="329" t="s">
        <v>1174</v>
      </c>
      <c r="B5109" s="329" t="s">
        <v>14902</v>
      </c>
      <c r="C5109" s="329" t="s">
        <v>14903</v>
      </c>
      <c r="D5109" s="329" t="s">
        <v>2028</v>
      </c>
      <c r="E5109" s="329">
        <v>6757</v>
      </c>
      <c r="F5109" s="330">
        <v>44526</v>
      </c>
      <c r="G5109" s="330"/>
      <c r="I5109">
        <f>INDEX('T.19 factoren v1.4.0'!$A$1:$I$8977,MATCH($E5109,'T.19 factoren v1.4.0'!$E:$E,0),5)</f>
        <v>6757</v>
      </c>
      <c r="J5109" t="str">
        <f t="shared" si="79"/>
        <v>definitions.Add(new ParameterDefinition() { ID = 6757 , Code = "C3y4HOxbzat", Description = "propyl-4-hydroxybenzoaat", CasNr = "94-13-3", Group = "ChemischeStof" });</v>
      </c>
    </row>
    <row r="5110" spans="1:10" x14ac:dyDescent="0.25">
      <c r="A5110" s="329" t="s">
        <v>1175</v>
      </c>
      <c r="B5110" s="329" t="s">
        <v>14904</v>
      </c>
      <c r="C5110" s="329" t="s">
        <v>14905</v>
      </c>
      <c r="D5110" s="329" t="s">
        <v>2028</v>
      </c>
      <c r="E5110" s="329">
        <v>6758</v>
      </c>
      <c r="F5110" s="330">
        <v>44526</v>
      </c>
      <c r="G5110" s="330"/>
      <c r="I5110">
        <f>INDEX('T.19 factoren v1.4.0'!$A$1:$I$8977,MATCH($E5110,'T.19 factoren v1.4.0'!$E:$E,0),5)</f>
        <v>6758</v>
      </c>
      <c r="J5110" t="str">
        <f t="shared" si="79"/>
        <v>definitions.Add(new ParameterDefinition() { ID = 6758 , Code = "12DAoTogprop", Description = "1,2-diaminotolueen, gepropoxyleerd", CasNr = "1228577-90-9", Group = "ChemischeStof" });</v>
      </c>
    </row>
    <row r="5111" spans="1:10" x14ac:dyDescent="0.25">
      <c r="A5111" s="329" t="s">
        <v>1176</v>
      </c>
      <c r="B5111" s="329" t="s">
        <v>14906</v>
      </c>
      <c r="C5111" s="329" t="s">
        <v>14907</v>
      </c>
      <c r="D5111" s="329" t="s">
        <v>2028</v>
      </c>
      <c r="E5111" s="329">
        <v>6759</v>
      </c>
      <c r="F5111" s="330">
        <v>44526</v>
      </c>
      <c r="G5111" s="330"/>
      <c r="I5111">
        <f>INDEX('T.19 factoren v1.4.0'!$A$1:$I$8977,MATCH($E5111,'T.19 factoren v1.4.0'!$E:$E,0),5)</f>
        <v>6759</v>
      </c>
      <c r="J5111" t="str">
        <f t="shared" si="79"/>
        <v>definitions.Add(new ParameterDefinition() { ID = 6759 , Code = "glycrgprop", Description = "glycerol, gepropoxyleerd", CasNr = "25791-96-2", Group = "ChemischeStof" });</v>
      </c>
    </row>
    <row r="5112" spans="1:10" x14ac:dyDescent="0.25">
      <c r="A5112" s="329" t="s">
        <v>1177</v>
      </c>
      <c r="B5112" s="329" t="s">
        <v>14908</v>
      </c>
      <c r="C5112" s="329" t="s">
        <v>14909</v>
      </c>
      <c r="D5112" s="329" t="s">
        <v>2028</v>
      </c>
      <c r="E5112" s="329">
        <v>6760</v>
      </c>
      <c r="F5112" s="330">
        <v>44526</v>
      </c>
      <c r="G5112" s="330"/>
      <c r="I5112">
        <f>INDEX('T.19 factoren v1.4.0'!$A$1:$I$8977,MATCH($E5112,'T.19 factoren v1.4.0'!$E:$E,0),5)</f>
        <v>6760</v>
      </c>
      <c r="J5112" t="str">
        <f t="shared" si="79"/>
        <v>definitions.Add(new ParameterDefinition() { ID = 6760 , Code = "Dgluctgprop", Description = "D-glucitol, gepropoxyleerd", CasNr = "52625-13-5", Group = "ChemischeStof" });</v>
      </c>
    </row>
    <row r="5113" spans="1:10" x14ac:dyDescent="0.25">
      <c r="A5113" s="329" t="s">
        <v>1178</v>
      </c>
      <c r="B5113" s="329" t="s">
        <v>14910</v>
      </c>
      <c r="C5113" s="329" t="s">
        <v>14911</v>
      </c>
      <c r="D5113" s="329" t="s">
        <v>2028</v>
      </c>
      <c r="E5113" s="329">
        <v>6761</v>
      </c>
      <c r="F5113" s="330">
        <v>44526</v>
      </c>
      <c r="G5113" s="330"/>
      <c r="I5113">
        <f>INDEX('T.19 factoren v1.4.0'!$A$1:$I$8977,MATCH($E5113,'T.19 factoren v1.4.0'!$E:$E,0),5)</f>
        <v>6761</v>
      </c>
      <c r="J5113" t="str">
        <f t="shared" si="79"/>
        <v>definitions.Add(new ParameterDefinition() { ID = 6761 , Code = "pTFy", Description = "p-terfenyl", CasNr = "92-94-4", Group = "ChemischeStof" });</v>
      </c>
    </row>
    <row r="5114" spans="1:10" x14ac:dyDescent="0.25">
      <c r="A5114" s="329" t="s">
        <v>1179</v>
      </c>
      <c r="B5114" s="329" t="s">
        <v>14912</v>
      </c>
      <c r="C5114" s="329" t="s">
        <v>14913</v>
      </c>
      <c r="D5114" s="329" t="s">
        <v>2028</v>
      </c>
      <c r="E5114" s="329">
        <v>6762</v>
      </c>
      <c r="F5114" s="330">
        <v>44526</v>
      </c>
      <c r="G5114" s="330"/>
      <c r="I5114">
        <f>INDEX('T.19 factoren v1.4.0'!$A$1:$I$8977,MATCH($E5114,'T.19 factoren v1.4.0'!$E:$E,0),5)</f>
        <v>6762</v>
      </c>
      <c r="J5114" t="str">
        <f t="shared" si="79"/>
        <v>definitions.Add(new ParameterDefinition() { ID = 6762 , Code = "244TC1yC5e", Description = "2,4,4-trimethylpenteen", CasNr = "25167-70-8", Group = "ChemischeStof" });</v>
      </c>
    </row>
    <row r="5115" spans="1:10" x14ac:dyDescent="0.25">
      <c r="A5115" s="329" t="s">
        <v>14914</v>
      </c>
      <c r="B5115" s="329" t="s">
        <v>14915</v>
      </c>
      <c r="C5115" s="329" t="s">
        <v>1315</v>
      </c>
      <c r="D5115" s="329" t="s">
        <v>3795</v>
      </c>
      <c r="E5115" s="329">
        <v>6763</v>
      </c>
      <c r="F5115" s="330">
        <v>44526</v>
      </c>
      <c r="G5115" s="330"/>
      <c r="I5115" t="e">
        <f>INDEX('T.19 factoren v1.3.0'!$A$1:$I$8977,MATCH($E5115,'T.19 factoren v1.3.0'!$E:$E,0),5)</f>
        <v>#N/A</v>
      </c>
      <c r="J5115" t="str">
        <f t="shared" si="79"/>
        <v>definitions.Add(new ParameterDefinition() { ID = 6763 , Code = "AERCCS", Description = "Aerococcus", CasNr = "NVT", Group = "Microbiologie" });</v>
      </c>
    </row>
    <row r="5116" spans="1:10" x14ac:dyDescent="0.25">
      <c r="A5116" s="329" t="s">
        <v>14916</v>
      </c>
      <c r="B5116" s="329" t="s">
        <v>14917</v>
      </c>
      <c r="C5116" s="329" t="s">
        <v>1315</v>
      </c>
      <c r="D5116" s="329" t="s">
        <v>3795</v>
      </c>
      <c r="E5116" s="329">
        <v>6764</v>
      </c>
      <c r="F5116" s="330">
        <v>44526</v>
      </c>
      <c r="G5116" s="330"/>
      <c r="I5116" t="e">
        <f>INDEX('T.19 factoren v1.3.0'!$A$1:$I$8977,MATCH($E5116,'T.19 factoren v1.3.0'!$E:$E,0),5)</f>
        <v>#N/A</v>
      </c>
      <c r="J5116" t="str">
        <f t="shared" si="79"/>
        <v>definitions.Add(new ParameterDefinition() { ID = 6764 , Code = "AERCCSVRDS", Description = "Aerococcus viridans", CasNr = "NVT", Group = "Microbiologie" });</v>
      </c>
    </row>
    <row r="5117" spans="1:10" x14ac:dyDescent="0.25">
      <c r="A5117" s="329" t="s">
        <v>14918</v>
      </c>
      <c r="B5117" s="329" t="s">
        <v>14919</v>
      </c>
      <c r="C5117" s="329" t="s">
        <v>1315</v>
      </c>
      <c r="D5117" s="329" t="s">
        <v>3795</v>
      </c>
      <c r="E5117" s="329">
        <v>6765</v>
      </c>
      <c r="F5117" s="330">
        <v>44526</v>
      </c>
      <c r="G5117" s="330"/>
      <c r="I5117" t="e">
        <f>INDEX('T.19 factoren v1.3.0'!$A$1:$I$8977,MATCH($E5117,'T.19 factoren v1.3.0'!$E:$E,0),5)</f>
        <v>#N/A</v>
      </c>
      <c r="J5117" t="str">
        <f t="shared" si="79"/>
        <v>definitions.Add(new ParameterDefinition() { ID = 6765 , Code = "AERMNCVIAE", Description = "Aeromonas caviae", CasNr = "NVT", Group = "Microbiologie" });</v>
      </c>
    </row>
    <row r="5118" spans="1:10" x14ac:dyDescent="0.25">
      <c r="A5118" s="329" t="s">
        <v>14920</v>
      </c>
      <c r="B5118" s="329" t="s">
        <v>14921</v>
      </c>
      <c r="C5118" s="329" t="s">
        <v>1315</v>
      </c>
      <c r="D5118" s="329" t="s">
        <v>3795</v>
      </c>
      <c r="E5118" s="329">
        <v>6766</v>
      </c>
      <c r="F5118" s="330">
        <v>44526</v>
      </c>
      <c r="G5118" s="330"/>
      <c r="I5118" t="e">
        <f>INDEX('T.19 factoren v1.3.0'!$A$1:$I$8977,MATCH($E5118,'T.19 factoren v1.3.0'!$E:$E,0),5)</f>
        <v>#N/A</v>
      </c>
      <c r="J5118" t="str">
        <f t="shared" si="79"/>
        <v>definitions.Add(new ParameterDefinition() { ID = 6766 , Code = "AERMNECNOPLA", Description = "Aeromonas eucrenophila", CasNr = "NVT", Group = "Microbiologie" });</v>
      </c>
    </row>
    <row r="5119" spans="1:10" x14ac:dyDescent="0.25">
      <c r="A5119" s="329" t="s">
        <v>14922</v>
      </c>
      <c r="B5119" s="329" t="s">
        <v>14923</v>
      </c>
      <c r="C5119" s="329" t="s">
        <v>1315</v>
      </c>
      <c r="D5119" s="329" t="s">
        <v>3795</v>
      </c>
      <c r="E5119" s="329">
        <v>6767</v>
      </c>
      <c r="F5119" s="330">
        <v>44526</v>
      </c>
      <c r="G5119" s="330"/>
      <c r="I5119" t="e">
        <f>INDEX('T.19 factoren v1.3.0'!$A$1:$I$8977,MATCH($E5119,'T.19 factoren v1.3.0'!$E:$E,0),5)</f>
        <v>#N/A</v>
      </c>
      <c r="J5119" t="str">
        <f t="shared" si="79"/>
        <v>definitions.Add(new ParameterDefinition() { ID = 6767 , Code = "AERMNHDPLA", Description = "Aeromonas hydrophila", CasNr = "NVT", Group = "Microbiologie" });</v>
      </c>
    </row>
    <row r="5120" spans="1:10" x14ac:dyDescent="0.25">
      <c r="A5120" s="329" t="s">
        <v>14924</v>
      </c>
      <c r="B5120" s="329" t="s">
        <v>14925</v>
      </c>
      <c r="C5120" s="329" t="s">
        <v>1315</v>
      </c>
      <c r="D5120" s="329" t="s">
        <v>3795</v>
      </c>
      <c r="E5120" s="329">
        <v>6768</v>
      </c>
      <c r="F5120" s="330">
        <v>44526</v>
      </c>
      <c r="G5120" s="330"/>
      <c r="I5120" t="e">
        <f>INDEX('T.19 factoren v1.3.0'!$A$1:$I$8977,MATCH($E5120,'T.19 factoren v1.3.0'!$E:$E,0),5)</f>
        <v>#N/A</v>
      </c>
      <c r="J5120" t="str">
        <f t="shared" si="79"/>
        <v>definitions.Add(new ParameterDefinition() { ID = 6768 , Code = "AERMNSMNCDA", Description = "Aeromonas salmonicida", CasNr = "NVT", Group = "Microbiologie" });</v>
      </c>
    </row>
    <row r="5121" spans="1:10" x14ac:dyDescent="0.25">
      <c r="A5121" s="329" t="s">
        <v>14926</v>
      </c>
      <c r="B5121" s="329" t="s">
        <v>14927</v>
      </c>
      <c r="C5121" s="329" t="s">
        <v>1315</v>
      </c>
      <c r="D5121" s="329" t="s">
        <v>3795</v>
      </c>
      <c r="E5121" s="329">
        <v>6769</v>
      </c>
      <c r="F5121" s="330">
        <v>44526</v>
      </c>
      <c r="G5121" s="330"/>
      <c r="I5121" t="e">
        <f>INDEX('T.19 factoren v1.3.0'!$A$1:$I$8977,MATCH($E5121,'T.19 factoren v1.3.0'!$E:$E,0),5)</f>
        <v>#N/A</v>
      </c>
      <c r="J5121" t="str">
        <f t="shared" si="79"/>
        <v>definitions.Add(new ParameterDefinition() { ID = 6769 , Code = "AERMNVRNI", Description = "Aeromonas veronii", CasNr = "NVT", Group = "Microbiologie" });</v>
      </c>
    </row>
    <row r="5122" spans="1:10" x14ac:dyDescent="0.25">
      <c r="A5122" s="329" t="s">
        <v>14928</v>
      </c>
      <c r="B5122" s="329" t="s">
        <v>14929</v>
      </c>
      <c r="C5122" s="329" t="s">
        <v>1315</v>
      </c>
      <c r="D5122" s="329" t="s">
        <v>3795</v>
      </c>
      <c r="E5122" s="329">
        <v>6770</v>
      </c>
      <c r="F5122" s="330">
        <v>44526</v>
      </c>
      <c r="G5122" s="330"/>
      <c r="I5122" t="e">
        <f>INDEX('T.19 factoren v1.3.0'!$A$1:$I$8977,MATCH($E5122,'T.19 factoren v1.3.0'!$E:$E,0),5)</f>
        <v>#N/A</v>
      </c>
      <c r="J5122" t="str">
        <f t="shared" si="79"/>
        <v>definitions.Add(new ParameterDefinition() { ID = 6770 , Code = "ASPGLFMGTS", Description = "Aspergillus fumigatus", CasNr = "NVT", Group = "Microbiologie" });</v>
      </c>
    </row>
    <row r="5123" spans="1:10" x14ac:dyDescent="0.25">
      <c r="A5123" s="329" t="s">
        <v>14930</v>
      </c>
      <c r="B5123" s="329" t="s">
        <v>14931</v>
      </c>
      <c r="C5123" s="329" t="s">
        <v>1315</v>
      </c>
      <c r="D5123" s="329" t="s">
        <v>3795</v>
      </c>
      <c r="E5123" s="329">
        <v>6771</v>
      </c>
      <c r="F5123" s="330">
        <v>44526</v>
      </c>
      <c r="G5123" s="330"/>
      <c r="I5123" t="e">
        <f>INDEX('T.19 factoren v1.3.0'!$A$1:$I$8977,MATCH($E5123,'T.19 factoren v1.3.0'!$E:$E,0),5)</f>
        <v>#N/A</v>
      </c>
      <c r="J5123" t="str">
        <f t="shared" ref="J5123:J5186" si="80">"definitions.Add(new ParameterDefinition() { ID = " &amp; E5123 &amp; " , Code = """ &amp; A5123 &amp; """, Description = """ &amp; B5123 &amp; """, CasNr = """ &amp; C5123 &amp;""", Group = """ &amp; D5123 &amp;""" });"</f>
        <v>definitions.Add(new ParameterDefinition() { ID = 6771 , Code = "BUTTAXLFRGTE", Description = "Buttiauxella ferragutiae", CasNr = "NVT", Group = "Microbiologie" });</v>
      </c>
    </row>
    <row r="5124" spans="1:10" x14ac:dyDescent="0.25">
      <c r="A5124" s="329" t="s">
        <v>14932</v>
      </c>
      <c r="B5124" s="329" t="s">
        <v>14933</v>
      </c>
      <c r="C5124" s="329" t="s">
        <v>1315</v>
      </c>
      <c r="D5124" s="329" t="s">
        <v>3795</v>
      </c>
      <c r="E5124" s="329">
        <v>6772</v>
      </c>
      <c r="F5124" s="330">
        <v>44526</v>
      </c>
      <c r="G5124" s="330"/>
      <c r="I5124" t="e">
        <f>INDEX('T.19 factoren v1.3.0'!$A$1:$I$8977,MATCH($E5124,'T.19 factoren v1.3.0'!$E:$E,0),5)</f>
        <v>#N/A</v>
      </c>
      <c r="J5124" t="str">
        <f t="shared" si="80"/>
        <v>definitions.Add(new ParameterDefinition() { ID = 6772 , Code = "BUTTAXLGVNAE", Description = "Buttiauxella gaviniae", CasNr = "NVT", Group = "Microbiologie" });</v>
      </c>
    </row>
    <row r="5125" spans="1:10" x14ac:dyDescent="0.25">
      <c r="A5125" s="329" t="s">
        <v>14934</v>
      </c>
      <c r="B5125" s="329" t="s">
        <v>14935</v>
      </c>
      <c r="C5125" s="329" t="s">
        <v>1315</v>
      </c>
      <c r="D5125" s="329" t="s">
        <v>3795</v>
      </c>
      <c r="E5125" s="329">
        <v>6773</v>
      </c>
      <c r="F5125" s="330">
        <v>44526</v>
      </c>
      <c r="G5125" s="330"/>
      <c r="I5125" t="e">
        <f>INDEX('T.19 factoren v1.3.0'!$A$1:$I$8977,MATCH($E5125,'T.19 factoren v1.3.0'!$E:$E,0),5)</f>
        <v>#N/A</v>
      </c>
      <c r="J5125" t="str">
        <f t="shared" si="80"/>
        <v>definitions.Add(new ParameterDefinition() { ID = 6773 , Code = "BUTTAXLIZRDI", Description = "Buttiauxella izardii", CasNr = "NVT", Group = "Microbiologie" });</v>
      </c>
    </row>
    <row r="5126" spans="1:10" x14ac:dyDescent="0.25">
      <c r="A5126" s="329" t="s">
        <v>14936</v>
      </c>
      <c r="B5126" s="329" t="s">
        <v>14937</v>
      </c>
      <c r="C5126" s="329" t="s">
        <v>1315</v>
      </c>
      <c r="D5126" s="329" t="s">
        <v>3795</v>
      </c>
      <c r="E5126" s="329">
        <v>6774</v>
      </c>
      <c r="F5126" s="330">
        <v>44526</v>
      </c>
      <c r="G5126" s="330"/>
      <c r="I5126" t="e">
        <f>INDEX('T.19 factoren v1.3.0'!$A$1:$I$8977,MATCH($E5126,'T.19 factoren v1.3.0'!$E:$E,0),5)</f>
        <v>#N/A</v>
      </c>
      <c r="J5126" t="str">
        <f t="shared" si="80"/>
        <v>definitions.Add(new ParameterDefinition() { ID = 6774 , Code = "BUTTAXLNAKAE", Description = "Buttiauxella noackiae", CasNr = "NVT", Group = "Microbiologie" });</v>
      </c>
    </row>
    <row r="5127" spans="1:10" x14ac:dyDescent="0.25">
      <c r="A5127" s="329" t="s">
        <v>14938</v>
      </c>
      <c r="B5127" s="329" t="s">
        <v>14939</v>
      </c>
      <c r="C5127" s="329" t="s">
        <v>1315</v>
      </c>
      <c r="D5127" s="329" t="s">
        <v>3795</v>
      </c>
      <c r="E5127" s="329">
        <v>6775</v>
      </c>
      <c r="F5127" s="330">
        <v>44526</v>
      </c>
      <c r="G5127" s="330"/>
      <c r="I5127" t="e">
        <f>INDEX('T.19 factoren v1.3.0'!$A$1:$I$8977,MATCH($E5127,'T.19 factoren v1.3.0'!$E:$E,0),5)</f>
        <v>#N/A</v>
      </c>
      <c r="J5127" t="str">
        <f t="shared" si="80"/>
        <v>definitions.Add(new ParameterDefinition() { ID = 6775 , Code = "CITRBTGLNI", Description = "Citrobacter gillenii", CasNr = "NVT", Group = "Microbiologie" });</v>
      </c>
    </row>
    <row r="5128" spans="1:10" x14ac:dyDescent="0.25">
      <c r="A5128" s="329" t="s">
        <v>14940</v>
      </c>
      <c r="B5128" s="329" t="s">
        <v>14941</v>
      </c>
      <c r="C5128" s="329" t="s">
        <v>1315</v>
      </c>
      <c r="D5128" s="329" t="s">
        <v>3795</v>
      </c>
      <c r="E5128" s="329">
        <v>6776</v>
      </c>
      <c r="F5128" s="330">
        <v>44526</v>
      </c>
      <c r="G5128" s="330"/>
      <c r="I5128" t="e">
        <f>INDEX('T.19 factoren v1.3.0'!$A$1:$I$8977,MATCH($E5128,'T.19 factoren v1.3.0'!$E:$E,0),5)</f>
        <v>#N/A</v>
      </c>
      <c r="J5128" t="str">
        <f t="shared" si="80"/>
        <v>definitions.Add(new ParameterDefinition() { ID = 6776 , Code = "CRONBTSKZKI", Description = "Cronobacter sakazakii", CasNr = "NVT", Group = "Microbiologie" });</v>
      </c>
    </row>
    <row r="5129" spans="1:10" x14ac:dyDescent="0.25">
      <c r="A5129" s="329" t="s">
        <v>14942</v>
      </c>
      <c r="B5129" s="329" t="s">
        <v>14943</v>
      </c>
      <c r="C5129" s="329" t="s">
        <v>1315</v>
      </c>
      <c r="D5129" s="329" t="s">
        <v>3795</v>
      </c>
      <c r="E5129" s="329">
        <v>6777</v>
      </c>
      <c r="F5129" s="330">
        <v>44526</v>
      </c>
      <c r="G5129" s="330"/>
      <c r="I5129" t="e">
        <f>INDEX('T.19 factoren v1.3.0'!$A$1:$I$8977,MATCH($E5129,'T.19 factoren v1.3.0'!$E:$E,0),5)</f>
        <v>#N/A</v>
      </c>
      <c r="J5129" t="str">
        <f t="shared" si="80"/>
        <v>definitions.Add(new ParameterDefinition() { ID = 6777 , Code = "ENTRBTANGNS", Description = "Enterobacter amnigenus", CasNr = "NVT", Group = "Microbiologie" });</v>
      </c>
    </row>
    <row r="5130" spans="1:10" x14ac:dyDescent="0.25">
      <c r="A5130" s="329" t="s">
        <v>14944</v>
      </c>
      <c r="B5130" s="329" t="s">
        <v>14945</v>
      </c>
      <c r="C5130" s="329" t="s">
        <v>1315</v>
      </c>
      <c r="D5130" s="329" t="s">
        <v>3795</v>
      </c>
      <c r="E5130" s="329">
        <v>6778</v>
      </c>
      <c r="F5130" s="330">
        <v>44526</v>
      </c>
      <c r="G5130" s="330"/>
      <c r="I5130" t="e">
        <f>INDEX('T.19 factoren v1.3.0'!$A$1:$I$8977,MATCH($E5130,'T.19 factoren v1.3.0'!$E:$E,0),5)</f>
        <v>#N/A</v>
      </c>
      <c r="J5130" t="str">
        <f t="shared" si="80"/>
        <v>definitions.Add(new ParameterDefinition() { ID = 6778 , Code = "ENTRBTCACE", Description = "Enterobacter cloacae", CasNr = "NVT", Group = "Microbiologie" });</v>
      </c>
    </row>
    <row r="5131" spans="1:10" x14ac:dyDescent="0.25">
      <c r="A5131" s="329" t="s">
        <v>14946</v>
      </c>
      <c r="B5131" s="329" t="s">
        <v>14947</v>
      </c>
      <c r="C5131" s="329" t="s">
        <v>1315</v>
      </c>
      <c r="D5131" s="329" t="s">
        <v>3795</v>
      </c>
      <c r="E5131" s="329">
        <v>6779</v>
      </c>
      <c r="F5131" s="330">
        <v>44526</v>
      </c>
      <c r="G5131" s="330"/>
      <c r="I5131" t="e">
        <f>INDEX('T.19 factoren v1.3.0'!$A$1:$I$8977,MATCH($E5131,'T.19 factoren v1.3.0'!$E:$E,0),5)</f>
        <v>#N/A</v>
      </c>
      <c r="J5131" t="str">
        <f t="shared" si="80"/>
        <v>definitions.Add(new ParameterDefinition() { ID = 6779 , Code = "ENTRBTLWGI", Description = "Enterobacter ludwigii", CasNr = "NVT", Group = "Microbiologie" });</v>
      </c>
    </row>
    <row r="5132" spans="1:10" x14ac:dyDescent="0.25">
      <c r="A5132" s="329" t="s">
        <v>14948</v>
      </c>
      <c r="B5132" s="329" t="s">
        <v>14949</v>
      </c>
      <c r="C5132" s="329" t="s">
        <v>1315</v>
      </c>
      <c r="D5132" s="329" t="s">
        <v>3795</v>
      </c>
      <c r="E5132" s="329">
        <v>6780</v>
      </c>
      <c r="F5132" s="330">
        <v>44526</v>
      </c>
      <c r="G5132" s="330"/>
      <c r="I5132" t="e">
        <f>INDEX('T.19 factoren v1.3.0'!$A$1:$I$8977,MATCH($E5132,'T.19 factoren v1.3.0'!$E:$E,0),5)</f>
        <v>#N/A</v>
      </c>
      <c r="J5132" t="str">
        <f t="shared" si="80"/>
        <v>definitions.Add(new ParameterDefinition() { ID = 6780 , Code = "ENTRCCAQMRNS", Description = "Enterococcus aquimarinus", CasNr = "NVT", Group = "Microbiologie" });</v>
      </c>
    </row>
    <row r="5133" spans="1:10" x14ac:dyDescent="0.25">
      <c r="A5133" s="329" t="s">
        <v>14950</v>
      </c>
      <c r="B5133" s="329" t="s">
        <v>14951</v>
      </c>
      <c r="C5133" s="329" t="s">
        <v>1315</v>
      </c>
      <c r="D5133" s="329" t="s">
        <v>3795</v>
      </c>
      <c r="E5133" s="329">
        <v>6781</v>
      </c>
      <c r="F5133" s="330">
        <v>44526</v>
      </c>
      <c r="G5133" s="330"/>
      <c r="I5133" t="e">
        <f>INDEX('T.19 factoren v1.3.0'!$A$1:$I$8977,MATCH($E5133,'T.19 factoren v1.3.0'!$E:$E,0),5)</f>
        <v>#N/A</v>
      </c>
      <c r="J5133" t="str">
        <f t="shared" si="80"/>
        <v>definitions.Add(new ParameterDefinition() { ID = 6781 , Code = "ENTRCCCCE", Description = "Enterococcus cacae", CasNr = "NVT", Group = "Microbiologie" });</v>
      </c>
    </row>
    <row r="5134" spans="1:10" x14ac:dyDescent="0.25">
      <c r="A5134" s="329" t="s">
        <v>14952</v>
      </c>
      <c r="B5134" s="329" t="s">
        <v>14953</v>
      </c>
      <c r="C5134" s="329" t="s">
        <v>1315</v>
      </c>
      <c r="D5134" s="329" t="s">
        <v>3795</v>
      </c>
      <c r="E5134" s="329">
        <v>6782</v>
      </c>
      <c r="F5134" s="330">
        <v>44526</v>
      </c>
      <c r="G5134" s="330"/>
      <c r="I5134" t="e">
        <f>INDEX('T.19 factoren v1.3.0'!$A$1:$I$8977,MATCH($E5134,'T.19 factoren v1.3.0'!$E:$E,0),5)</f>
        <v>#N/A</v>
      </c>
      <c r="J5134" t="str">
        <f t="shared" si="80"/>
        <v>definitions.Add(new ParameterDefinition() { ID = 6782 , Code = "ENTRCCCSLFVS", Description = "Enterococcus casseliflavus", CasNr = "NVT", Group = "Microbiologie" });</v>
      </c>
    </row>
    <row r="5135" spans="1:10" x14ac:dyDescent="0.25">
      <c r="A5135" s="329" t="s">
        <v>14954</v>
      </c>
      <c r="B5135" s="329" t="s">
        <v>14955</v>
      </c>
      <c r="C5135" s="329" t="s">
        <v>1315</v>
      </c>
      <c r="D5135" s="329" t="s">
        <v>3795</v>
      </c>
      <c r="E5135" s="329">
        <v>6783</v>
      </c>
      <c r="F5135" s="330">
        <v>44526</v>
      </c>
      <c r="G5135" s="330"/>
      <c r="I5135" t="e">
        <f>INDEX('T.19 factoren v1.3.0'!$A$1:$I$8977,MATCH($E5135,'T.19 factoren v1.3.0'!$E:$E,0),5)</f>
        <v>#N/A</v>
      </c>
      <c r="J5135" t="str">
        <f t="shared" si="80"/>
        <v>definitions.Add(new ParameterDefinition() { ID = 6783 , Code = "ENTRCCDRS", Description = "Enterococcus durans", CasNr = "NVT", Group = "Microbiologie" });</v>
      </c>
    </row>
    <row r="5136" spans="1:10" x14ac:dyDescent="0.25">
      <c r="A5136" s="329" t="s">
        <v>14956</v>
      </c>
      <c r="B5136" s="329" t="s">
        <v>14957</v>
      </c>
      <c r="C5136" s="329" t="s">
        <v>1315</v>
      </c>
      <c r="D5136" s="329" t="s">
        <v>3795</v>
      </c>
      <c r="E5136" s="329">
        <v>6784</v>
      </c>
      <c r="F5136" s="330">
        <v>44526</v>
      </c>
      <c r="G5136" s="330"/>
      <c r="I5136" t="e">
        <f>INDEX('T.19 factoren v1.3.0'!$A$1:$I$8977,MATCH($E5136,'T.19 factoren v1.3.0'!$E:$E,0),5)</f>
        <v>#N/A</v>
      </c>
      <c r="J5136" t="str">
        <f t="shared" si="80"/>
        <v>definitions.Add(new ParameterDefinition() { ID = 6784 , Code = "ENTRCCFCLS", Description = "Enterococcus faecalis", CasNr = "NVT", Group = "Microbiologie" });</v>
      </c>
    </row>
    <row r="5137" spans="1:10" x14ac:dyDescent="0.25">
      <c r="A5137" s="329" t="s">
        <v>14958</v>
      </c>
      <c r="B5137" s="329" t="s">
        <v>14959</v>
      </c>
      <c r="C5137" s="329" t="s">
        <v>1315</v>
      </c>
      <c r="D5137" s="329" t="s">
        <v>3795</v>
      </c>
      <c r="E5137" s="329">
        <v>6785</v>
      </c>
      <c r="F5137" s="330">
        <v>44526</v>
      </c>
      <c r="G5137" s="330"/>
      <c r="I5137" t="e">
        <f>INDEX('T.19 factoren v1.3.0'!$A$1:$I$8977,MATCH($E5137,'T.19 factoren v1.3.0'!$E:$E,0),5)</f>
        <v>#N/A</v>
      </c>
      <c r="J5137" t="str">
        <f t="shared" si="80"/>
        <v>definitions.Add(new ParameterDefinition() { ID = 6785 , Code = "ENTRCCFCUM", Description = "Enterococcus faecium", CasNr = "NVT", Group = "Microbiologie" });</v>
      </c>
    </row>
    <row r="5138" spans="1:10" x14ac:dyDescent="0.25">
      <c r="A5138" s="329" t="s">
        <v>14960</v>
      </c>
      <c r="B5138" s="329" t="s">
        <v>14961</v>
      </c>
      <c r="C5138" s="329" t="s">
        <v>1315</v>
      </c>
      <c r="D5138" s="329" t="s">
        <v>3795</v>
      </c>
      <c r="E5138" s="329">
        <v>6786</v>
      </c>
      <c r="F5138" s="330">
        <v>44526</v>
      </c>
      <c r="G5138" s="330"/>
      <c r="I5138" t="e">
        <f>INDEX('T.19 factoren v1.3.0'!$A$1:$I$8977,MATCH($E5138,'T.19 factoren v1.3.0'!$E:$E,0),5)</f>
        <v>#N/A</v>
      </c>
      <c r="J5138" t="str">
        <f t="shared" si="80"/>
        <v>definitions.Add(new ParameterDefinition() { ID = 6786 , Code = "ENTRCCGLNRM", Description = "Enterococcus gallinarum", CasNr = "NVT", Group = "Microbiologie" });</v>
      </c>
    </row>
    <row r="5139" spans="1:10" x14ac:dyDescent="0.25">
      <c r="A5139" s="329" t="s">
        <v>14962</v>
      </c>
      <c r="B5139" s="329" t="s">
        <v>14963</v>
      </c>
      <c r="C5139" s="329" t="s">
        <v>1315</v>
      </c>
      <c r="D5139" s="329" t="s">
        <v>3795</v>
      </c>
      <c r="E5139" s="329">
        <v>6787</v>
      </c>
      <c r="F5139" s="330">
        <v>44526</v>
      </c>
      <c r="G5139" s="330"/>
      <c r="I5139" t="e">
        <f>INDEX('T.19 factoren v1.3.0'!$A$1:$I$8977,MATCH($E5139,'T.19 factoren v1.3.0'!$E:$E,0),5)</f>
        <v>#N/A</v>
      </c>
      <c r="J5139" t="str">
        <f t="shared" si="80"/>
        <v>definitions.Add(new ParameterDefinition() { ID = 6787 , Code = "ENTRCCGVS", Description = "Enterococcus gilvus", CasNr = "NVT", Group = "Microbiologie" });</v>
      </c>
    </row>
    <row r="5140" spans="1:10" x14ac:dyDescent="0.25">
      <c r="A5140" s="329" t="s">
        <v>14964</v>
      </c>
      <c r="B5140" s="329" t="s">
        <v>14965</v>
      </c>
      <c r="C5140" s="329" t="s">
        <v>1315</v>
      </c>
      <c r="D5140" s="329" t="s">
        <v>3795</v>
      </c>
      <c r="E5140" s="329">
        <v>6788</v>
      </c>
      <c r="F5140" s="330">
        <v>44526</v>
      </c>
      <c r="G5140" s="330"/>
      <c r="I5140" t="e">
        <f>INDEX('T.19 factoren v1.3.0'!$A$1:$I$8977,MATCH($E5140,'T.19 factoren v1.3.0'!$E:$E,0),5)</f>
        <v>#N/A</v>
      </c>
      <c r="J5140" t="str">
        <f t="shared" si="80"/>
        <v>definitions.Add(new ParameterDefinition() { ID = 6788 , Code = "ENTRCCHMPODS", Description = "Enterococcus haemoperoxidus", CasNr = "NVT", Group = "Microbiologie" });</v>
      </c>
    </row>
    <row r="5141" spans="1:10" x14ac:dyDescent="0.25">
      <c r="A5141" s="329" t="s">
        <v>14966</v>
      </c>
      <c r="B5141" s="329" t="s">
        <v>14967</v>
      </c>
      <c r="C5141" s="329" t="s">
        <v>1315</v>
      </c>
      <c r="D5141" s="329" t="s">
        <v>3795</v>
      </c>
      <c r="E5141" s="329">
        <v>6789</v>
      </c>
      <c r="F5141" s="330">
        <v>44526</v>
      </c>
      <c r="G5141" s="330"/>
      <c r="I5141" t="e">
        <f>INDEX('T.19 factoren v1.3.0'!$A$1:$I$8977,MATCH($E5141,'T.19 factoren v1.3.0'!$E:$E,0),5)</f>
        <v>#N/A</v>
      </c>
      <c r="J5141" t="str">
        <f t="shared" si="80"/>
        <v>definitions.Add(new ParameterDefinition() { ID = 6789 , Code = "ENTRCCHRE", Description = "Enterococcus hirae", CasNr = "NVT", Group = "Microbiologie" });</v>
      </c>
    </row>
    <row r="5142" spans="1:10" x14ac:dyDescent="0.25">
      <c r="A5142" s="329" t="s">
        <v>14968</v>
      </c>
      <c r="B5142" s="329" t="s">
        <v>14969</v>
      </c>
      <c r="C5142" s="329" t="s">
        <v>1315</v>
      </c>
      <c r="D5142" s="329" t="s">
        <v>3795</v>
      </c>
      <c r="E5142" s="329">
        <v>6790</v>
      </c>
      <c r="F5142" s="330">
        <v>44526</v>
      </c>
      <c r="G5142" s="330"/>
      <c r="I5142" t="e">
        <f>INDEX('T.19 factoren v1.3.0'!$A$1:$I$8977,MATCH($E5142,'T.19 factoren v1.3.0'!$E:$E,0),5)</f>
        <v>#N/A</v>
      </c>
      <c r="J5142" t="str">
        <f t="shared" si="80"/>
        <v>definitions.Add(new ParameterDefinition() { ID = 6790 , Code = "ENTRCCITLCS", Description = "Enterococcus italicus", CasNr = "NVT", Group = "Microbiologie" });</v>
      </c>
    </row>
    <row r="5143" spans="1:10" x14ac:dyDescent="0.25">
      <c r="A5143" s="329" t="s">
        <v>14970</v>
      </c>
      <c r="B5143" s="329" t="s">
        <v>14971</v>
      </c>
      <c r="C5143" s="329" t="s">
        <v>1315</v>
      </c>
      <c r="D5143" s="329" t="s">
        <v>3795</v>
      </c>
      <c r="E5143" s="329">
        <v>6791</v>
      </c>
      <c r="F5143" s="330">
        <v>44526</v>
      </c>
      <c r="G5143" s="330"/>
      <c r="I5143" t="e">
        <f>INDEX('T.19 factoren v1.3.0'!$A$1:$I$8977,MATCH($E5143,'T.19 factoren v1.3.0'!$E:$E,0),5)</f>
        <v>#N/A</v>
      </c>
      <c r="J5143" t="str">
        <f t="shared" si="80"/>
        <v>definitions.Add(new ParameterDefinition() { ID = 6791 , Code = "ENTRCCMLDRTS", Description = "Enterococcus malodoratus", CasNr = "NVT", Group = "Microbiologie" });</v>
      </c>
    </row>
    <row r="5144" spans="1:10" x14ac:dyDescent="0.25">
      <c r="A5144" s="329" t="s">
        <v>14972</v>
      </c>
      <c r="B5144" s="329" t="s">
        <v>14973</v>
      </c>
      <c r="C5144" s="329" t="s">
        <v>1315</v>
      </c>
      <c r="D5144" s="329" t="s">
        <v>3795</v>
      </c>
      <c r="E5144" s="329">
        <v>6792</v>
      </c>
      <c r="F5144" s="330">
        <v>44526</v>
      </c>
      <c r="G5144" s="330"/>
      <c r="I5144" t="e">
        <f>INDEX('T.19 factoren v1.3.0'!$A$1:$I$8977,MATCH($E5144,'T.19 factoren v1.3.0'!$E:$E,0),5)</f>
        <v>#N/A</v>
      </c>
      <c r="J5144" t="str">
        <f t="shared" si="80"/>
        <v>definitions.Add(new ParameterDefinition() { ID = 6792 , Code = "ENTRCCMRVSS", Description = "Enterococcus moraviensis", CasNr = "NVT", Group = "Microbiologie" });</v>
      </c>
    </row>
    <row r="5145" spans="1:10" x14ac:dyDescent="0.25">
      <c r="A5145" s="329" t="s">
        <v>14974</v>
      </c>
      <c r="B5145" s="329" t="s">
        <v>14975</v>
      </c>
      <c r="C5145" s="329" t="s">
        <v>1315</v>
      </c>
      <c r="D5145" s="329" t="s">
        <v>3795</v>
      </c>
      <c r="E5145" s="329">
        <v>6793</v>
      </c>
      <c r="F5145" s="330">
        <v>44526</v>
      </c>
      <c r="G5145" s="330"/>
      <c r="I5145" t="e">
        <f>INDEX('T.19 factoren v1.3.0'!$A$1:$I$8977,MATCH($E5145,'T.19 factoren v1.3.0'!$E:$E,0),5)</f>
        <v>#N/A</v>
      </c>
      <c r="J5145" t="str">
        <f t="shared" si="80"/>
        <v>definitions.Add(new ParameterDefinition() { ID = 6793 , Code = "ENTRCCMTI", Description = "Enterococcus mundtii", CasNr = "NVT", Group = "Microbiologie" });</v>
      </c>
    </row>
    <row r="5146" spans="1:10" x14ac:dyDescent="0.25">
      <c r="A5146" s="329" t="s">
        <v>14976</v>
      </c>
      <c r="B5146" s="329" t="s">
        <v>14977</v>
      </c>
      <c r="C5146" s="329" t="s">
        <v>1315</v>
      </c>
      <c r="D5146" s="329" t="s">
        <v>3795</v>
      </c>
      <c r="E5146" s="329">
        <v>6794</v>
      </c>
      <c r="F5146" s="330">
        <v>44526</v>
      </c>
      <c r="G5146" s="330"/>
      <c r="I5146" t="e">
        <f>INDEX('T.19 factoren v1.3.0'!$A$1:$I$8977,MATCH($E5146,'T.19 factoren v1.3.0'!$E:$E,0),5)</f>
        <v>#N/A</v>
      </c>
      <c r="J5146" t="str">
        <f t="shared" si="80"/>
        <v>definitions.Add(new ParameterDefinition() { ID = 6794 , Code = "ENTRCCPNCLCL", Description = "Enterococcus phoeniculicola", CasNr = "NVT", Group = "Microbiologie" });</v>
      </c>
    </row>
    <row r="5147" spans="1:10" x14ac:dyDescent="0.25">
      <c r="A5147" s="329" t="s">
        <v>14978</v>
      </c>
      <c r="B5147" s="329" t="s">
        <v>14979</v>
      </c>
      <c r="C5147" s="329" t="s">
        <v>1315</v>
      </c>
      <c r="D5147" s="329" t="s">
        <v>3795</v>
      </c>
      <c r="E5147" s="329">
        <v>6795</v>
      </c>
      <c r="F5147" s="330">
        <v>44526</v>
      </c>
      <c r="G5147" s="330"/>
      <c r="I5147" t="e">
        <f>INDEX('T.19 factoren v1.3.0'!$A$1:$I$8977,MATCH($E5147,'T.19 factoren v1.3.0'!$E:$E,0),5)</f>
        <v>#N/A</v>
      </c>
      <c r="J5147" t="str">
        <f t="shared" si="80"/>
        <v>definitions.Add(new ParameterDefinition() { ID = 6795 , Code = "ENTRCCSLSCS", Description = "Enterococcus silesiacus", CasNr = "NVT", Group = "Microbiologie" });</v>
      </c>
    </row>
    <row r="5148" spans="1:10" x14ac:dyDescent="0.25">
      <c r="A5148" s="329" t="s">
        <v>14980</v>
      </c>
      <c r="B5148" s="329" t="s">
        <v>14981</v>
      </c>
      <c r="C5148" s="329" t="s">
        <v>1315</v>
      </c>
      <c r="D5148" s="329" t="s">
        <v>3795</v>
      </c>
      <c r="E5148" s="329">
        <v>6796</v>
      </c>
      <c r="F5148" s="330">
        <v>44526</v>
      </c>
      <c r="G5148" s="330"/>
      <c r="I5148" t="e">
        <f>INDEX('T.19 factoren v1.3.0'!$A$1:$I$8977,MATCH($E5148,'T.19 factoren v1.3.0'!$E:$E,0),5)</f>
        <v>#N/A</v>
      </c>
      <c r="J5148" t="str">
        <f t="shared" si="80"/>
        <v>definitions.Add(new ParameterDefinition() { ID = 6796 , Code = "ENTRCCSFRUS", Description = "Enterococcus sulfureus", CasNr = "NVT", Group = "Microbiologie" });</v>
      </c>
    </row>
    <row r="5149" spans="1:10" x14ac:dyDescent="0.25">
      <c r="A5149" s="329" t="s">
        <v>14982</v>
      </c>
      <c r="B5149" s="329" t="s">
        <v>14983</v>
      </c>
      <c r="C5149" s="329" t="s">
        <v>1315</v>
      </c>
      <c r="D5149" s="329" t="s">
        <v>3795</v>
      </c>
      <c r="E5149" s="329">
        <v>6797</v>
      </c>
      <c r="F5149" s="330">
        <v>44526</v>
      </c>
      <c r="G5149" s="330"/>
      <c r="I5149" t="e">
        <f>INDEX('T.19 factoren v1.3.0'!$A$1:$I$8977,MATCH($E5149,'T.19 factoren v1.3.0'!$E:$E,0),5)</f>
        <v>#N/A</v>
      </c>
      <c r="J5149" t="str">
        <f t="shared" si="80"/>
        <v>definitions.Add(new ParameterDefinition() { ID = 6797 , Code = "ENTRCCTMTS", Description = "Enterococcus termitis", CasNr = "NVT", Group = "Microbiologie" });</v>
      </c>
    </row>
    <row r="5150" spans="1:10" x14ac:dyDescent="0.25">
      <c r="A5150" s="329" t="s">
        <v>14984</v>
      </c>
      <c r="B5150" s="329" t="s">
        <v>14985</v>
      </c>
      <c r="C5150" s="329" t="s">
        <v>1315</v>
      </c>
      <c r="D5150" s="329" t="s">
        <v>3795</v>
      </c>
      <c r="E5150" s="329">
        <v>6798</v>
      </c>
      <c r="F5150" s="330">
        <v>44526</v>
      </c>
      <c r="G5150" s="330"/>
      <c r="I5150" t="e">
        <f>INDEX('T.19 factoren v1.3.0'!$A$1:$I$8977,MATCH($E5150,'T.19 factoren v1.3.0'!$E:$E,0),5)</f>
        <v>#N/A</v>
      </c>
      <c r="J5150" t="str">
        <f t="shared" si="80"/>
        <v>definitions.Add(new ParameterDefinition() { ID = 6798 , Code = "ENTRCCTLDCS", Description = "Enterococcus thailandicus", CasNr = "NVT", Group = "Microbiologie" });</v>
      </c>
    </row>
    <row r="5151" spans="1:10" x14ac:dyDescent="0.25">
      <c r="A5151" s="329" t="s">
        <v>14986</v>
      </c>
      <c r="B5151" s="329" t="s">
        <v>14987</v>
      </c>
      <c r="C5151" s="329" t="s">
        <v>1315</v>
      </c>
      <c r="D5151" s="329" t="s">
        <v>3795</v>
      </c>
      <c r="E5151" s="329">
        <v>6799</v>
      </c>
      <c r="F5151" s="330">
        <v>44526</v>
      </c>
      <c r="G5151" s="330"/>
      <c r="I5151" t="e">
        <f>INDEX('T.19 factoren v1.3.0'!$A$1:$I$8977,MATCH($E5151,'T.19 factoren v1.3.0'!$E:$E,0),5)</f>
        <v>#N/A</v>
      </c>
      <c r="J5151" t="str">
        <f t="shared" si="80"/>
        <v>definitions.Add(new ParameterDefinition() { ID = 6799 , Code = "FUSRSLNI", Description = "Fusarium Solani", CasNr = "NVT", Group = "Microbiologie" });</v>
      </c>
    </row>
    <row r="5152" spans="1:10" x14ac:dyDescent="0.25">
      <c r="A5152" s="329" t="s">
        <v>14988</v>
      </c>
      <c r="B5152" s="329" t="s">
        <v>14989</v>
      </c>
      <c r="C5152" s="329" t="s">
        <v>1315</v>
      </c>
      <c r="D5152" s="329" t="s">
        <v>3795</v>
      </c>
      <c r="E5152" s="329">
        <v>6800</v>
      </c>
      <c r="F5152" s="330">
        <v>44526</v>
      </c>
      <c r="G5152" s="330"/>
      <c r="I5152" t="e">
        <f>INDEX('T.19 factoren v1.3.0'!$A$1:$I$8977,MATCH($E5152,'T.19 factoren v1.3.0'!$E:$E,0),5)</f>
        <v>#N/A</v>
      </c>
      <c r="J5152" t="str">
        <f t="shared" si="80"/>
        <v>definitions.Add(new ParameterDefinition() { ID = 6800 , Code = "KLEBSELOTCA", Description = "Klebsiella oxytoca", CasNr = "NVT", Group = "Microbiologie" });</v>
      </c>
    </row>
    <row r="5153" spans="1:10" x14ac:dyDescent="0.25">
      <c r="A5153" s="329" t="s">
        <v>14990</v>
      </c>
      <c r="B5153" s="329" t="s">
        <v>14991</v>
      </c>
      <c r="C5153" s="329" t="s">
        <v>1315</v>
      </c>
      <c r="D5153" s="329" t="s">
        <v>3795</v>
      </c>
      <c r="E5153" s="329">
        <v>6801</v>
      </c>
      <c r="F5153" s="330">
        <v>44526</v>
      </c>
      <c r="G5153" s="330"/>
      <c r="I5153" t="e">
        <f>INDEX('T.19 factoren v1.3.0'!$A$1:$I$8977,MATCH($E5153,'T.19 factoren v1.3.0'!$E:$E,0),5)</f>
        <v>#N/A</v>
      </c>
      <c r="J5153" t="str">
        <f t="shared" si="80"/>
        <v>definitions.Add(new ParameterDefinition() { ID = 6801 , Code = "KLEBSELPMNAE", Description = "Klebsiella pneumoniae", CasNr = "NVT", Group = "Microbiologie" });</v>
      </c>
    </row>
    <row r="5154" spans="1:10" x14ac:dyDescent="0.25">
      <c r="A5154" s="329" t="s">
        <v>14992</v>
      </c>
      <c r="B5154" s="329" t="s">
        <v>14993</v>
      </c>
      <c r="C5154" s="329" t="s">
        <v>1315</v>
      </c>
      <c r="D5154" s="329" t="s">
        <v>3795</v>
      </c>
      <c r="E5154" s="329">
        <v>6802</v>
      </c>
      <c r="F5154" s="330">
        <v>44526</v>
      </c>
      <c r="G5154" s="330"/>
      <c r="I5154" t="e">
        <f>INDEX('T.19 factoren v1.3.0'!$A$1:$I$8977,MATCH($E5154,'T.19 factoren v1.3.0'!$E:$E,0),5)</f>
        <v>#N/A</v>
      </c>
      <c r="J5154" t="str">
        <f t="shared" si="80"/>
        <v>definitions.Add(new ParameterDefinition() { ID = 6802 , Code = "LELLTANGNA", Description = "Lelliottia amnigena", CasNr = "NVT", Group = "Microbiologie" });</v>
      </c>
    </row>
    <row r="5155" spans="1:10" x14ac:dyDescent="0.25">
      <c r="A5155" s="329" t="s">
        <v>14994</v>
      </c>
      <c r="B5155" s="329" t="s">
        <v>14995</v>
      </c>
      <c r="C5155" s="329" t="s">
        <v>1315</v>
      </c>
      <c r="D5155" s="329" t="s">
        <v>3795</v>
      </c>
      <c r="E5155" s="329">
        <v>6803</v>
      </c>
      <c r="F5155" s="330">
        <v>44526</v>
      </c>
      <c r="G5155" s="330"/>
      <c r="I5155" t="e">
        <f>INDEX('T.19 factoren v1.3.0'!$A$1:$I$8977,MATCH($E5155,'T.19 factoren v1.3.0'!$E:$E,0),5)</f>
        <v>#N/A</v>
      </c>
      <c r="J5155" t="str">
        <f t="shared" si="80"/>
        <v>definitions.Add(new ParameterDefinition() { ID = 6803 , Code = "RAHNLAQTLS", Description = "Rahnella aquatilis", CasNr = "NVT", Group = "Microbiologie" });</v>
      </c>
    </row>
    <row r="5156" spans="1:10" x14ac:dyDescent="0.25">
      <c r="A5156" s="329" t="s">
        <v>14996</v>
      </c>
      <c r="B5156" s="329" t="s">
        <v>14997</v>
      </c>
      <c r="C5156" s="329" t="s">
        <v>1315</v>
      </c>
      <c r="D5156" s="329" t="s">
        <v>3795</v>
      </c>
      <c r="E5156" s="329">
        <v>6804</v>
      </c>
      <c r="F5156" s="330">
        <v>44526</v>
      </c>
      <c r="G5156" s="330"/>
      <c r="I5156" t="e">
        <f>INDEX('T.19 factoren v1.3.0'!$A$1:$I$8977,MATCH($E5156,'T.19 factoren v1.3.0'!$E:$E,0),5)</f>
        <v>#N/A</v>
      </c>
      <c r="J5156" t="str">
        <f t="shared" si="80"/>
        <v>definitions.Add(new ParameterDefinition() { ID = 6804 , Code = "STAPHLCCEPDM", Description = "Staphylococcus epidermidis", CasNr = "NVT", Group = "Microbiologie" });</v>
      </c>
    </row>
    <row r="5157" spans="1:10" x14ac:dyDescent="0.25">
      <c r="A5157" s="329" t="s">
        <v>14998</v>
      </c>
      <c r="B5157" s="329" t="s">
        <v>14999</v>
      </c>
      <c r="C5157" s="329" t="s">
        <v>1315</v>
      </c>
      <c r="D5157" s="329" t="s">
        <v>3795</v>
      </c>
      <c r="E5157" s="329">
        <v>6805</v>
      </c>
      <c r="F5157" s="330">
        <v>44526</v>
      </c>
      <c r="G5157" s="330"/>
      <c r="I5157" t="e">
        <f>INDEX('T.19 factoren v1.3.0'!$A$1:$I$8977,MATCH($E5157,'T.19 factoren v1.3.0'!$E:$E,0),5)</f>
        <v>#N/A</v>
      </c>
      <c r="J5157" t="str">
        <f t="shared" si="80"/>
        <v>definitions.Add(new ParameterDefinition() { ID = 6805 , Code = "STAPHLCCPTRI", Description = "Staphylococcus pasteuri", CasNr = "NVT", Group = "Microbiologie" });</v>
      </c>
    </row>
    <row r="5158" spans="1:10" x14ac:dyDescent="0.25">
      <c r="A5158" s="329" t="s">
        <v>15000</v>
      </c>
      <c r="B5158" s="329" t="s">
        <v>15001</v>
      </c>
      <c r="C5158" s="329" t="s">
        <v>1315</v>
      </c>
      <c r="D5158" s="329" t="s">
        <v>3795</v>
      </c>
      <c r="E5158" s="329">
        <v>6806</v>
      </c>
      <c r="F5158" s="330">
        <v>44526</v>
      </c>
      <c r="G5158" s="330"/>
      <c r="I5158" t="e">
        <f>INDEX('T.19 factoren v1.3.0'!$A$1:$I$8977,MATCH($E5158,'T.19 factoren v1.3.0'!$E:$E,0),5)</f>
        <v>#N/A</v>
      </c>
      <c r="J5158" t="str">
        <f t="shared" si="80"/>
        <v>definitions.Add(new ParameterDefinition() { ID = 6806 , Code = "STAPHLCCSPP", Description = "Staphylococcus saprophyticus", CasNr = "NVT", Group = "Microbiologie" });</v>
      </c>
    </row>
    <row r="5159" spans="1:10" x14ac:dyDescent="0.25">
      <c r="A5159" s="329" t="s">
        <v>15002</v>
      </c>
      <c r="B5159" s="329" t="s">
        <v>15003</v>
      </c>
      <c r="C5159" s="329" t="s">
        <v>1315</v>
      </c>
      <c r="D5159" s="329" t="s">
        <v>3795</v>
      </c>
      <c r="E5159" s="329">
        <v>6807</v>
      </c>
      <c r="F5159" s="330">
        <v>44526</v>
      </c>
      <c r="G5159" s="330"/>
      <c r="I5159" t="e">
        <f>INDEX('T.19 factoren v1.3.0'!$A$1:$I$8977,MATCH($E5159,'T.19 factoren v1.3.0'!$E:$E,0),5)</f>
        <v>#N/A</v>
      </c>
      <c r="J5159" t="str">
        <f t="shared" si="80"/>
        <v>definitions.Add(new ParameterDefinition() { ID = 6807 , Code = "STAPHLCCWNRI", Description = "Staphylococcus warneri", CasNr = "NVT", Group = "Microbiologie" });</v>
      </c>
    </row>
    <row r="5160" spans="1:10" x14ac:dyDescent="0.25">
      <c r="A5160" s="329" t="s">
        <v>15004</v>
      </c>
      <c r="B5160" s="329" t="s">
        <v>15005</v>
      </c>
      <c r="C5160" s="329" t="s">
        <v>1315</v>
      </c>
      <c r="D5160" s="329" t="s">
        <v>3795</v>
      </c>
      <c r="E5160" s="329">
        <v>6808</v>
      </c>
      <c r="F5160" s="330">
        <v>44526</v>
      </c>
      <c r="G5160" s="330"/>
      <c r="I5160" t="e">
        <f>INDEX('T.19 factoren v1.3.0'!$A$1:$I$8977,MATCH($E5160,'T.19 factoren v1.3.0'!$E:$E,0),5)</f>
        <v>#N/A</v>
      </c>
      <c r="J5160" t="str">
        <f t="shared" si="80"/>
        <v>definitions.Add(new ParameterDefinition() { ID = 6808 , Code = "STREPTCCEQNS", Description = "Streptococcus equinus", CasNr = "NVT", Group = "Microbiologie" });</v>
      </c>
    </row>
    <row r="5161" spans="1:10" x14ac:dyDescent="0.25">
      <c r="A5161" s="329" t="s">
        <v>15006</v>
      </c>
      <c r="B5161" s="329" t="s">
        <v>15007</v>
      </c>
      <c r="C5161" s="329" t="s">
        <v>1315</v>
      </c>
      <c r="D5161" s="329" t="s">
        <v>3795</v>
      </c>
      <c r="E5161" s="329">
        <v>6809</v>
      </c>
      <c r="F5161" s="330">
        <v>44526</v>
      </c>
      <c r="G5161" s="330"/>
      <c r="I5161" t="e">
        <f>INDEX('T.19 factoren v1.3.0'!$A$1:$I$8977,MATCH($E5161,'T.19 factoren v1.3.0'!$E:$E,0),5)</f>
        <v>#N/A</v>
      </c>
      <c r="J5161" t="str">
        <f t="shared" si="80"/>
        <v>definitions.Add(new ParameterDefinition() { ID = 6809 , Code = "STREPTCCGLLT", Description = "Streptococcus gallolyticus", CasNr = "NVT", Group = "Microbiologie" });</v>
      </c>
    </row>
    <row r="5162" spans="1:10" x14ac:dyDescent="0.25">
      <c r="A5162" s="329" t="s">
        <v>15008</v>
      </c>
      <c r="B5162" s="329" t="s">
        <v>15009</v>
      </c>
      <c r="C5162" s="329" t="s">
        <v>1315</v>
      </c>
      <c r="D5162" s="329" t="s">
        <v>3795</v>
      </c>
      <c r="E5162" s="329">
        <v>6810</v>
      </c>
      <c r="F5162" s="330">
        <v>44526</v>
      </c>
      <c r="G5162" s="330"/>
      <c r="I5162" t="e">
        <f>INDEX('T.19 factoren v1.3.0'!$A$1:$I$8977,MATCH($E5162,'T.19 factoren v1.3.0'!$E:$E,0),5)</f>
        <v>#N/A</v>
      </c>
      <c r="J5162" t="str">
        <f t="shared" si="80"/>
        <v>definitions.Add(new ParameterDefinition() { ID = 6810 , Code = "STREPTCCLTTS", Description = "Streptococcus lutetiensis", CasNr = "NVT", Group = "Microbiologie" });</v>
      </c>
    </row>
    <row r="5163" spans="1:10" x14ac:dyDescent="0.25">
      <c r="A5163" s="329" t="s">
        <v>15010</v>
      </c>
      <c r="B5163" s="329" t="s">
        <v>15011</v>
      </c>
      <c r="C5163" s="329" t="s">
        <v>1315</v>
      </c>
      <c r="D5163" s="329" t="s">
        <v>3795</v>
      </c>
      <c r="E5163" s="329">
        <v>6811</v>
      </c>
      <c r="F5163" s="330">
        <v>44526</v>
      </c>
      <c r="G5163" s="330"/>
      <c r="I5163" t="e">
        <f>INDEX('T.19 factoren v1.3.0'!$A$1:$I$8977,MATCH($E5163,'T.19 factoren v1.3.0'!$E:$E,0),5)</f>
        <v>#N/A</v>
      </c>
      <c r="J5163" t="str">
        <f t="shared" si="80"/>
        <v>definitions.Add(new ParameterDefinition() { ID = 6811 , Code = "STREPTCCSLVR", Description = "Streptococcus salivarius", CasNr = "NVT", Group = "Microbiologie" });</v>
      </c>
    </row>
    <row r="5164" spans="1:10" x14ac:dyDescent="0.25">
      <c r="A5164" s="329" t="s">
        <v>15012</v>
      </c>
      <c r="B5164" s="329" t="s">
        <v>15013</v>
      </c>
      <c r="C5164" s="329" t="s">
        <v>1315</v>
      </c>
      <c r="D5164" s="329" t="s">
        <v>3795</v>
      </c>
      <c r="E5164" s="329">
        <v>6812</v>
      </c>
      <c r="F5164" s="330">
        <v>44526</v>
      </c>
      <c r="G5164" s="330"/>
      <c r="I5164" t="e">
        <f>INDEX('T.19 factoren v1.3.0'!$A$1:$I$8977,MATCH($E5164,'T.19 factoren v1.3.0'!$E:$E,0),5)</f>
        <v>#N/A</v>
      </c>
      <c r="J5164" t="str">
        <f t="shared" si="80"/>
        <v>definitions.Add(new ParameterDefinition() { ID = 6812 , Code = "ALTNRA", Description = "Alternaria", CasNr = "NVT", Group = "Microbiologie" });</v>
      </c>
    </row>
    <row r="5165" spans="1:10" x14ac:dyDescent="0.25">
      <c r="A5165" s="329" t="s">
        <v>15014</v>
      </c>
      <c r="B5165" s="329" t="s">
        <v>15015</v>
      </c>
      <c r="C5165" s="329" t="s">
        <v>1315</v>
      </c>
      <c r="D5165" s="329" t="s">
        <v>3795</v>
      </c>
      <c r="E5165" s="329">
        <v>6813</v>
      </c>
      <c r="F5165" s="330">
        <v>44526</v>
      </c>
      <c r="G5165" s="330"/>
      <c r="I5165" t="e">
        <f>INDEX('T.19 factoren v1.3.0'!$A$1:$I$8977,MATCH($E5165,'T.19 factoren v1.3.0'!$E:$E,0),5)</f>
        <v>#N/A</v>
      </c>
      <c r="J5165" t="str">
        <f t="shared" si="80"/>
        <v>definitions.Add(new ParameterDefinition() { ID = 6813 , Code = "AURBSDUPLLS", Description = "Aureobasidium pullulans", CasNr = "NVT", Group = "Microbiologie" });</v>
      </c>
    </row>
    <row r="5166" spans="1:10" x14ac:dyDescent="0.25">
      <c r="A5166" s="329" t="s">
        <v>15016</v>
      </c>
      <c r="B5166" s="329" t="s">
        <v>15017</v>
      </c>
      <c r="C5166" s="329" t="s">
        <v>1315</v>
      </c>
      <c r="D5166" s="329" t="s">
        <v>3795</v>
      </c>
      <c r="E5166" s="329">
        <v>6814</v>
      </c>
      <c r="F5166" s="330">
        <v>44526</v>
      </c>
      <c r="G5166" s="330"/>
      <c r="I5166" t="e">
        <f>INDEX('T.19 factoren v1.3.0'!$A$1:$I$8977,MATCH($E5166,'T.19 factoren v1.3.0'!$E:$E,0),5)</f>
        <v>#N/A</v>
      </c>
      <c r="J5166" t="str">
        <f t="shared" si="80"/>
        <v>definitions.Add(new ParameterDefinition() { ID = 6814 , Code = "AURBSDUM", Description = "Aureobasidium", CasNr = "NVT", Group = "Microbiologie" });</v>
      </c>
    </row>
    <row r="5167" spans="1:10" x14ac:dyDescent="0.25">
      <c r="A5167" s="329" t="s">
        <v>15018</v>
      </c>
      <c r="B5167" s="329" t="s">
        <v>15019</v>
      </c>
      <c r="C5167" s="329" t="s">
        <v>1315</v>
      </c>
      <c r="D5167" s="329" t="s">
        <v>3795</v>
      </c>
      <c r="E5167" s="329">
        <v>6815</v>
      </c>
      <c r="F5167" s="330">
        <v>44526</v>
      </c>
      <c r="G5167" s="330"/>
      <c r="I5167" t="e">
        <f>INDEX('T.19 factoren v1.3.0'!$A$1:$I$8977,MATCH($E5167,'T.19 factoren v1.3.0'!$E:$E,0),5)</f>
        <v>#N/A</v>
      </c>
      <c r="J5167" t="str">
        <f t="shared" si="80"/>
        <v>definitions.Add(new ParameterDefinition() { ID = 6815 , Code = "CANDDA", Description = "Candida", CasNr = "NVT", Group = "Microbiologie" });</v>
      </c>
    </row>
    <row r="5168" spans="1:10" x14ac:dyDescent="0.25">
      <c r="A5168" s="329" t="s">
        <v>15020</v>
      </c>
      <c r="B5168" s="329" t="s">
        <v>15021</v>
      </c>
      <c r="C5168" s="329" t="s">
        <v>1315</v>
      </c>
      <c r="D5168" s="329" t="s">
        <v>3795</v>
      </c>
      <c r="E5168" s="329">
        <v>6816</v>
      </c>
      <c r="F5168" s="330">
        <v>44526</v>
      </c>
      <c r="G5168" s="330"/>
      <c r="I5168" t="e">
        <f>INDEX('T.19 factoren v1.3.0'!$A$1:$I$8977,MATCH($E5168,'T.19 factoren v1.3.0'!$E:$E,0),5)</f>
        <v>#N/A</v>
      </c>
      <c r="J5168" t="str">
        <f t="shared" si="80"/>
        <v>definitions.Add(new ParameterDefinition() { ID = 6816 , Code = "CHAETMUM", Description = "Chaetomium", CasNr = "NVT", Group = "Microbiologie" });</v>
      </c>
    </row>
    <row r="5169" spans="1:10" x14ac:dyDescent="0.25">
      <c r="A5169" s="329" t="s">
        <v>15022</v>
      </c>
      <c r="B5169" s="329" t="s">
        <v>15023</v>
      </c>
      <c r="C5169" s="329" t="s">
        <v>1315</v>
      </c>
      <c r="D5169" s="329" t="s">
        <v>3795</v>
      </c>
      <c r="E5169" s="329">
        <v>6817</v>
      </c>
      <c r="F5169" s="330">
        <v>44526</v>
      </c>
      <c r="G5169" s="330"/>
      <c r="I5169" t="e">
        <f>INDEX('T.19 factoren v1.3.0'!$A$1:$I$8977,MATCH($E5169,'T.19 factoren v1.3.0'!$E:$E,0),5)</f>
        <v>#N/A</v>
      </c>
      <c r="J5169" t="str">
        <f t="shared" si="80"/>
        <v>definitions.Add(new ParameterDefinition() { ID = 6817 , Code = "CLADPRUM", Description = "Cladosporium", CasNr = "NVT", Group = "Microbiologie" });</v>
      </c>
    </row>
    <row r="5170" spans="1:10" x14ac:dyDescent="0.25">
      <c r="A5170" s="329" t="s">
        <v>15024</v>
      </c>
      <c r="B5170" s="329" t="s">
        <v>15025</v>
      </c>
      <c r="C5170" s="329" t="s">
        <v>1315</v>
      </c>
      <c r="D5170" s="329" t="s">
        <v>3795</v>
      </c>
      <c r="E5170" s="329">
        <v>6818</v>
      </c>
      <c r="F5170" s="330">
        <v>44526</v>
      </c>
      <c r="G5170" s="330"/>
      <c r="I5170" t="e">
        <f>INDEX('T.19 factoren v1.3.0'!$A$1:$I$8977,MATCH($E5170,'T.19 factoren v1.3.0'!$E:$E,0),5)</f>
        <v>#N/A</v>
      </c>
      <c r="J5170" t="str">
        <f t="shared" si="80"/>
        <v>definitions.Add(new ParameterDefinition() { ID = 6818 , Code = "EURTUM", Description = "Eurotium", CasNr = "NVT", Group = "Microbiologie" });</v>
      </c>
    </row>
    <row r="5171" spans="1:10" x14ac:dyDescent="0.25">
      <c r="A5171" s="329" t="s">
        <v>15026</v>
      </c>
      <c r="B5171" s="329" t="s">
        <v>15027</v>
      </c>
      <c r="C5171" s="329" t="s">
        <v>1315</v>
      </c>
      <c r="D5171" s="329" t="s">
        <v>3795</v>
      </c>
      <c r="E5171" s="329">
        <v>6819</v>
      </c>
      <c r="F5171" s="330">
        <v>44526</v>
      </c>
      <c r="G5171" s="330"/>
      <c r="I5171" t="e">
        <f>INDEX('T.19 factoren v1.3.0'!$A$1:$I$8977,MATCH($E5171,'T.19 factoren v1.3.0'!$E:$E,0),5)</f>
        <v>#N/A</v>
      </c>
      <c r="J5171" t="str">
        <f t="shared" si="80"/>
        <v>definitions.Add(new ParameterDefinition() { ID = 6819 , Code = "FUSRUM", Description = "Fusarium", CasNr = "NVT", Group = "Microbiologie" });</v>
      </c>
    </row>
    <row r="5172" spans="1:10" x14ac:dyDescent="0.25">
      <c r="A5172" s="329" t="s">
        <v>15028</v>
      </c>
      <c r="B5172" s="329" t="s">
        <v>15029</v>
      </c>
      <c r="C5172" s="329" t="s">
        <v>1315</v>
      </c>
      <c r="D5172" s="329" t="s">
        <v>3795</v>
      </c>
      <c r="E5172" s="329">
        <v>6820</v>
      </c>
      <c r="F5172" s="330">
        <v>44526</v>
      </c>
      <c r="G5172" s="330"/>
      <c r="I5172" t="e">
        <f>INDEX('T.19 factoren v1.3.0'!$A$1:$I$8977,MATCH($E5172,'T.19 factoren v1.3.0'!$E:$E,0),5)</f>
        <v>#N/A</v>
      </c>
      <c r="J5172" t="str">
        <f t="shared" si="80"/>
        <v>definitions.Add(new ParameterDefinition() { ID = 6820 , Code = "MICCCS", Description = "Micrococcus", CasNr = "NVT", Group = "Microbiologie" });</v>
      </c>
    </row>
    <row r="5173" spans="1:10" x14ac:dyDescent="0.25">
      <c r="A5173" s="329" t="s">
        <v>15030</v>
      </c>
      <c r="B5173" s="329" t="s">
        <v>15031</v>
      </c>
      <c r="C5173" s="329" t="s">
        <v>1315</v>
      </c>
      <c r="D5173" s="329" t="s">
        <v>3795</v>
      </c>
      <c r="E5173" s="329">
        <v>6821</v>
      </c>
      <c r="F5173" s="330">
        <v>44526</v>
      </c>
      <c r="G5173" s="330"/>
      <c r="I5173" t="e">
        <f>INDEX('T.19 factoren v1.3.0'!$A$1:$I$8977,MATCH($E5173,'T.19 factoren v1.3.0'!$E:$E,0),5)</f>
        <v>#N/A</v>
      </c>
      <c r="J5173" t="str">
        <f t="shared" si="80"/>
        <v>definitions.Add(new ParameterDefinition() { ID = 6821 , Code = "MUCR", Description = "Mucor", CasNr = "NVT", Group = "Microbiologie" });</v>
      </c>
    </row>
    <row r="5174" spans="1:10" x14ac:dyDescent="0.25">
      <c r="A5174" s="329" t="s">
        <v>15032</v>
      </c>
      <c r="B5174" s="329" t="s">
        <v>15033</v>
      </c>
      <c r="C5174" s="329" t="s">
        <v>1315</v>
      </c>
      <c r="D5174" s="329" t="s">
        <v>3795</v>
      </c>
      <c r="E5174" s="329">
        <v>6822</v>
      </c>
      <c r="F5174" s="330">
        <v>44526</v>
      </c>
      <c r="G5174" s="330"/>
      <c r="I5174" t="e">
        <f>INDEX('T.19 factoren v1.3.0'!$A$1:$I$8977,MATCH($E5174,'T.19 factoren v1.3.0'!$E:$E,0),5)</f>
        <v>#N/A</v>
      </c>
      <c r="J5174" t="str">
        <f t="shared" si="80"/>
        <v>definitions.Add(new ParameterDefinition() { ID = 6822 , Code = "PENCLUMNFI", Description = "Penicillium marneffei", CasNr = "NVT", Group = "Microbiologie" });</v>
      </c>
    </row>
    <row r="5175" spans="1:10" x14ac:dyDescent="0.25">
      <c r="A5175" s="329" t="s">
        <v>15034</v>
      </c>
      <c r="B5175" s="329" t="s">
        <v>15035</v>
      </c>
      <c r="C5175" s="329" t="s">
        <v>1315</v>
      </c>
      <c r="D5175" s="329" t="s">
        <v>3795</v>
      </c>
      <c r="E5175" s="329">
        <v>6823</v>
      </c>
      <c r="F5175" s="330">
        <v>44526</v>
      </c>
      <c r="G5175" s="330"/>
      <c r="I5175" t="e">
        <f>INDEX('T.19 factoren v1.3.0'!$A$1:$I$8977,MATCH($E5175,'T.19 factoren v1.3.0'!$E:$E,0),5)</f>
        <v>#N/A</v>
      </c>
      <c r="J5175" t="str">
        <f t="shared" si="80"/>
        <v>definitions.Add(new ParameterDefinition() { ID = 6823 , Code = "PENCLUM", Description = "Penicillium", CasNr = "NVT", Group = "Microbiologie" });</v>
      </c>
    </row>
    <row r="5176" spans="1:10" x14ac:dyDescent="0.25">
      <c r="A5176" s="329" t="s">
        <v>15036</v>
      </c>
      <c r="B5176" s="329" t="s">
        <v>15037</v>
      </c>
      <c r="C5176" s="329" t="s">
        <v>1315</v>
      </c>
      <c r="D5176" s="329" t="s">
        <v>3795</v>
      </c>
      <c r="E5176" s="329">
        <v>6824</v>
      </c>
      <c r="F5176" s="330">
        <v>44526</v>
      </c>
      <c r="G5176" s="330"/>
      <c r="I5176" t="e">
        <f>INDEX('T.19 factoren v1.3.0'!$A$1:$I$8977,MATCH($E5176,'T.19 factoren v1.3.0'!$E:$E,0),5)</f>
        <v>#N/A</v>
      </c>
      <c r="J5176" t="str">
        <f t="shared" si="80"/>
        <v>definitions.Add(new ParameterDefinition() { ID = 6824 , Code = "PHOMA", Description = "Phoma", CasNr = "NVT", Group = "Microbiologie" });</v>
      </c>
    </row>
    <row r="5177" spans="1:10" x14ac:dyDescent="0.25">
      <c r="A5177" s="329" t="s">
        <v>15038</v>
      </c>
      <c r="B5177" s="329" t="s">
        <v>15039</v>
      </c>
      <c r="C5177" s="329" t="s">
        <v>1315</v>
      </c>
      <c r="D5177" s="329" t="s">
        <v>3795</v>
      </c>
      <c r="E5177" s="329">
        <v>6825</v>
      </c>
      <c r="F5177" s="330">
        <v>44526</v>
      </c>
      <c r="G5177" s="330"/>
      <c r="I5177" t="e">
        <f>INDEX('T.19 factoren v1.3.0'!$A$1:$I$8977,MATCH($E5177,'T.19 factoren v1.3.0'!$E:$E,0),5)</f>
        <v>#N/A</v>
      </c>
      <c r="J5177" t="str">
        <f t="shared" si="80"/>
        <v>definitions.Add(new ParameterDefinition() { ID = 6825 , Code = "RHIZPS", Description = "Rhizophus", CasNr = "NVT", Group = "Microbiologie" });</v>
      </c>
    </row>
    <row r="5178" spans="1:10" x14ac:dyDescent="0.25">
      <c r="A5178" s="329" t="s">
        <v>15040</v>
      </c>
      <c r="B5178" s="329" t="s">
        <v>15041</v>
      </c>
      <c r="C5178" s="329" t="s">
        <v>1315</v>
      </c>
      <c r="D5178" s="329" t="s">
        <v>3795</v>
      </c>
      <c r="E5178" s="329">
        <v>6826</v>
      </c>
      <c r="F5178" s="330">
        <v>44526</v>
      </c>
      <c r="G5178" s="330"/>
      <c r="I5178" t="e">
        <f>INDEX('T.19 factoren v1.3.0'!$A$1:$I$8977,MATCH($E5178,'T.19 factoren v1.3.0'!$E:$E,0),5)</f>
        <v>#N/A</v>
      </c>
      <c r="J5178" t="str">
        <f t="shared" si="80"/>
        <v>definitions.Add(new ParameterDefinition() { ID = 6826 , Code = "RHODTRLA", Description = "Rhodotorula", CasNr = "NVT", Group = "Microbiologie" });</v>
      </c>
    </row>
    <row r="5179" spans="1:10" x14ac:dyDescent="0.25">
      <c r="A5179" s="329" t="s">
        <v>15042</v>
      </c>
      <c r="B5179" s="329" t="s">
        <v>15043</v>
      </c>
      <c r="C5179" s="329" t="s">
        <v>1315</v>
      </c>
      <c r="D5179" s="329" t="s">
        <v>3795</v>
      </c>
      <c r="E5179" s="329">
        <v>6827</v>
      </c>
      <c r="F5179" s="330">
        <v>44526</v>
      </c>
      <c r="G5179" s="330"/>
      <c r="I5179" t="e">
        <f>INDEX('T.19 factoren v1.3.0'!$A$1:$I$8977,MATCH($E5179,'T.19 factoren v1.3.0'!$E:$E,0),5)</f>
        <v>#N/A</v>
      </c>
      <c r="J5179" t="str">
        <f t="shared" si="80"/>
        <v>definitions.Add(new ParameterDefinition() { ID = 6827 , Code = "SCOPLROSS", Description = "Scopulariopsis", CasNr = "NVT", Group = "Microbiologie" });</v>
      </c>
    </row>
    <row r="5180" spans="1:10" x14ac:dyDescent="0.25">
      <c r="A5180" s="329" t="s">
        <v>15044</v>
      </c>
      <c r="B5180" s="329" t="s">
        <v>15045</v>
      </c>
      <c r="C5180" s="329" t="s">
        <v>1315</v>
      </c>
      <c r="D5180" s="329" t="s">
        <v>3795</v>
      </c>
      <c r="E5180" s="329">
        <v>6828</v>
      </c>
      <c r="F5180" s="330">
        <v>44526</v>
      </c>
      <c r="G5180" s="330"/>
      <c r="I5180" t="e">
        <f>INDEX('T.19 factoren v1.3.0'!$A$1:$I$8977,MATCH($E5180,'T.19 factoren v1.3.0'!$E:$E,0),5)</f>
        <v>#N/A</v>
      </c>
      <c r="J5180" t="str">
        <f t="shared" si="80"/>
        <v>definitions.Add(new ParameterDefinition() { ID = 6828 , Code = "STACBTS", Description = "Stachybotrys", CasNr = "NVT", Group = "Microbiologie" });</v>
      </c>
    </row>
    <row r="5181" spans="1:10" x14ac:dyDescent="0.25">
      <c r="A5181" s="329" t="s">
        <v>15046</v>
      </c>
      <c r="B5181" s="329" t="s">
        <v>15047</v>
      </c>
      <c r="C5181" s="329" t="s">
        <v>1315</v>
      </c>
      <c r="D5181" s="329" t="s">
        <v>3795</v>
      </c>
      <c r="E5181" s="329">
        <v>6829</v>
      </c>
      <c r="F5181" s="330">
        <v>44526</v>
      </c>
      <c r="G5181" s="330"/>
      <c r="I5181" t="e">
        <f>INDEX('T.19 factoren v1.3.0'!$A$1:$I$8977,MATCH($E5181,'T.19 factoren v1.3.0'!$E:$E,0),5)</f>
        <v>#N/A</v>
      </c>
      <c r="J5181" t="str">
        <f t="shared" si="80"/>
        <v>definitions.Add(new ParameterDefinition() { ID = 6829 , Code = "CLOSTDTTUM", Description = "Clostridium tertium", CasNr = "NVT", Group = "Microbiologie" });</v>
      </c>
    </row>
    <row r="5182" spans="1:10" x14ac:dyDescent="0.25">
      <c r="A5182" s="329" t="s">
        <v>15048</v>
      </c>
      <c r="B5182" s="329" t="s">
        <v>15049</v>
      </c>
      <c r="C5182" s="329" t="s">
        <v>1315</v>
      </c>
      <c r="D5182" s="329" t="s">
        <v>3795</v>
      </c>
      <c r="E5182" s="329">
        <v>6830</v>
      </c>
      <c r="F5182" s="330">
        <v>44526</v>
      </c>
      <c r="G5182" s="330"/>
      <c r="I5182" t="e">
        <f>INDEX('T.19 factoren v1.3.0'!$A$1:$I$8977,MATCH($E5182,'T.19 factoren v1.3.0'!$E:$E,0),5)</f>
        <v>#N/A</v>
      </c>
      <c r="J5182" t="str">
        <f t="shared" si="80"/>
        <v>definitions.Add(new ParameterDefinition() { ID = 6830 , Code = "LACTBCLPTRM", Description = "Lactobacillus plantarum", CasNr = "NVT", Group = "Microbiologie" });</v>
      </c>
    </row>
    <row r="5183" spans="1:10" x14ac:dyDescent="0.25">
      <c r="A5183" s="329" t="s">
        <v>15050</v>
      </c>
      <c r="B5183" s="329" t="s">
        <v>15051</v>
      </c>
      <c r="C5183" s="329" t="s">
        <v>1315</v>
      </c>
      <c r="D5183" s="329" t="s">
        <v>3795</v>
      </c>
      <c r="E5183" s="329">
        <v>6831</v>
      </c>
      <c r="F5183" s="330">
        <v>44526</v>
      </c>
      <c r="G5183" s="330"/>
      <c r="I5183" t="e">
        <f>INDEX('T.19 factoren v1.3.0'!$A$1:$I$8977,MATCH($E5183,'T.19 factoren v1.3.0'!$E:$E,0),5)</f>
        <v>#N/A</v>
      </c>
      <c r="J5183" t="str">
        <f t="shared" si="80"/>
        <v>definitions.Add(new ParameterDefinition() { ID = 6831 , Code = "LACTCCLTS", Description = "Lactococcus lactis", CasNr = "NVT", Group = "Microbiologie" });</v>
      </c>
    </row>
    <row r="5184" spans="1:10" x14ac:dyDescent="0.25">
      <c r="A5184" s="329" t="s">
        <v>15052</v>
      </c>
      <c r="B5184" s="329" t="s">
        <v>15053</v>
      </c>
      <c r="C5184" s="329" t="s">
        <v>1315</v>
      </c>
      <c r="D5184" s="329" t="s">
        <v>3795</v>
      </c>
      <c r="E5184" s="329">
        <v>6832</v>
      </c>
      <c r="F5184" s="330">
        <v>44526</v>
      </c>
      <c r="G5184" s="330"/>
      <c r="I5184" t="e">
        <f>INDEX('T.19 factoren v1.3.0'!$A$1:$I$8977,MATCH($E5184,'T.19 factoren v1.3.0'!$E:$E,0),5)</f>
        <v>#N/A</v>
      </c>
      <c r="J5184" t="str">
        <f t="shared" si="80"/>
        <v>definitions.Add(new ParameterDefinition() { ID = 6832 , Code = "NITRSMNS", Description = "Nitrosomonas", CasNr = "NVT", Group = "Microbiologie" });</v>
      </c>
    </row>
    <row r="5185" spans="1:10" x14ac:dyDescent="0.25">
      <c r="A5185" s="329" t="s">
        <v>15054</v>
      </c>
      <c r="B5185" s="329" t="s">
        <v>15055</v>
      </c>
      <c r="C5185" s="329" t="s">
        <v>1315</v>
      </c>
      <c r="D5185" s="329" t="s">
        <v>3795</v>
      </c>
      <c r="E5185" s="329">
        <v>6833</v>
      </c>
      <c r="F5185" s="330">
        <v>44526</v>
      </c>
      <c r="G5185" s="330"/>
      <c r="I5185" t="e">
        <f>INDEX('T.19 factoren v1.3.0'!$A$1:$I$8977,MATCH($E5185,'T.19 factoren v1.3.0'!$E:$E,0),5)</f>
        <v>#N/A</v>
      </c>
      <c r="J5185" t="str">
        <f t="shared" si="80"/>
        <v>definitions.Add(new ParameterDefinition() { ID = 6833 , Code = "BACLCRUS", Description = "Bacillus cereus", CasNr = "NVT", Group = "Microbiologie" });</v>
      </c>
    </row>
    <row r="5186" spans="1:10" x14ac:dyDescent="0.25">
      <c r="A5186" s="329" t="s">
        <v>15056</v>
      </c>
      <c r="B5186" s="329" t="s">
        <v>15057</v>
      </c>
      <c r="C5186" s="329" t="s">
        <v>1315</v>
      </c>
      <c r="D5186" s="329" t="s">
        <v>3795</v>
      </c>
      <c r="E5186" s="329">
        <v>6834</v>
      </c>
      <c r="F5186" s="330">
        <v>44526</v>
      </c>
      <c r="G5186" s="330"/>
      <c r="I5186" t="e">
        <f>INDEX('T.19 factoren v1.3.0'!$A$1:$I$8977,MATCH($E5186,'T.19 factoren v1.3.0'!$E:$E,0),5)</f>
        <v>#N/A</v>
      </c>
      <c r="J5186" t="str">
        <f t="shared" si="80"/>
        <v>definitions.Add(new ParameterDefinition() { ID = 6834 , Code = "ADNVRSN", Description = "Adenovirussen", CasNr = "NVT", Group = "Microbiologie" });</v>
      </c>
    </row>
    <row r="5187" spans="1:10" x14ac:dyDescent="0.25">
      <c r="A5187" s="329" t="s">
        <v>15058</v>
      </c>
      <c r="B5187" s="329" t="s">
        <v>15059</v>
      </c>
      <c r="C5187" s="329" t="s">
        <v>1315</v>
      </c>
      <c r="D5187" s="329" t="s">
        <v>3795</v>
      </c>
      <c r="E5187" s="329">
        <v>6835</v>
      </c>
      <c r="F5187" s="330">
        <v>44526</v>
      </c>
      <c r="G5187" s="330"/>
      <c r="I5187" t="e">
        <f>INDEX('T.19 factoren v1.3.0'!$A$1:$I$8977,MATCH($E5187,'T.19 factoren v1.3.0'!$E:$E,0),5)</f>
        <v>#N/A</v>
      </c>
      <c r="J5187" t="str">
        <f t="shared" ref="J5187:J5250" si="81">"definitions.Add(new ParameterDefinition() { ID = " &amp; E5187 &amp; " , Code = """ &amp; A5187 &amp; """, Description = """ &amp; B5187 &amp; """, CasNr = """ &amp; C5187 &amp;""", Group = """ &amp; D5187 &amp;""" });"</f>
        <v>definitions.Add(new ParameterDefinition() { ID = 6835 , Code = "ASPGLS", Description = "Aspergillus", CasNr = "NVT", Group = "Microbiologie" });</v>
      </c>
    </row>
    <row r="5188" spans="1:10" x14ac:dyDescent="0.25">
      <c r="A5188" s="329" t="s">
        <v>15060</v>
      </c>
      <c r="B5188" s="329" t="s">
        <v>15061</v>
      </c>
      <c r="C5188" s="329" t="s">
        <v>1315</v>
      </c>
      <c r="D5188" s="329" t="s">
        <v>3795</v>
      </c>
      <c r="E5188" s="329">
        <v>6836</v>
      </c>
      <c r="F5188" s="330">
        <v>44526</v>
      </c>
      <c r="G5188" s="330"/>
      <c r="I5188" t="e">
        <f>INDEX('T.19 factoren v1.3.0'!$A$1:$I$8977,MATCH($E5188,'T.19 factoren v1.3.0'!$E:$E,0),5)</f>
        <v>#N/A</v>
      </c>
      <c r="J5188" t="str">
        <f t="shared" si="81"/>
        <v>definitions.Add(new ParameterDefinition() { ID = 6836 , Code = "BACTRFGN", Description = "Bacteriofagen", CasNr = "NVT", Group = "Microbiologie" });</v>
      </c>
    </row>
    <row r="5189" spans="1:10" x14ac:dyDescent="0.25">
      <c r="A5189" s="329" t="s">
        <v>15062</v>
      </c>
      <c r="B5189" s="329" t="s">
        <v>15063</v>
      </c>
      <c r="C5189" s="329" t="s">
        <v>1315</v>
      </c>
      <c r="D5189" s="329" t="s">
        <v>3795</v>
      </c>
      <c r="E5189" s="329">
        <v>6837</v>
      </c>
      <c r="F5189" s="330">
        <v>44526</v>
      </c>
      <c r="G5189" s="330"/>
      <c r="I5189" t="e">
        <f>INDEX('T.19 factoren v1.3.0'!$A$1:$I$8977,MATCH($E5189,'T.19 factoren v1.3.0'!$E:$E,0),5)</f>
        <v>#N/A</v>
      </c>
      <c r="J5189" t="str">
        <f t="shared" si="81"/>
        <v>definitions.Add(new ParameterDefinition() { ID = 6837 , Code = "BUTTAXLA", Description = "Buttiauxella", CasNr = "NVT", Group = "Microbiologie" });</v>
      </c>
    </row>
    <row r="5190" spans="1:10" x14ac:dyDescent="0.25">
      <c r="A5190" s="329" t="s">
        <v>15064</v>
      </c>
      <c r="B5190" s="329" t="s">
        <v>15065</v>
      </c>
      <c r="C5190" s="329" t="s">
        <v>1315</v>
      </c>
      <c r="D5190" s="329" t="s">
        <v>3795</v>
      </c>
      <c r="E5190" s="329">
        <v>6838</v>
      </c>
      <c r="F5190" s="330">
        <v>44526</v>
      </c>
      <c r="G5190" s="330"/>
      <c r="I5190" t="e">
        <f>INDEX('T.19 factoren v1.3.0'!$A$1:$I$8977,MATCH($E5190,'T.19 factoren v1.3.0'!$E:$E,0),5)</f>
        <v>#N/A</v>
      </c>
      <c r="J5190" t="str">
        <f t="shared" si="81"/>
        <v>definitions.Add(new ParameterDefinition() { ID = 6838 , Code = "CITBTR", Description = "Citrobacter", CasNr = "NVT", Group = "Microbiologie" });</v>
      </c>
    </row>
    <row r="5191" spans="1:10" x14ac:dyDescent="0.25">
      <c r="A5191" s="329" t="s">
        <v>15066</v>
      </c>
      <c r="B5191" s="329" t="s">
        <v>15067</v>
      </c>
      <c r="C5191" s="329" t="s">
        <v>1315</v>
      </c>
      <c r="D5191" s="329" t="s">
        <v>3795</v>
      </c>
      <c r="E5191" s="329">
        <v>6839</v>
      </c>
      <c r="F5191" s="330">
        <v>44526</v>
      </c>
      <c r="G5191" s="330"/>
      <c r="I5191" t="e">
        <f>INDEX('T.19 factoren v1.3.0'!$A$1:$I$8977,MATCH($E5191,'T.19 factoren v1.3.0'!$E:$E,0),5)</f>
        <v>#N/A</v>
      </c>
      <c r="J5191" t="str">
        <f t="shared" si="81"/>
        <v>definitions.Add(new ParameterDefinition() { ID = 6839 , Code = "COLFMN", Description = "Coliformen", CasNr = "NVT", Group = "Microbiologie" });</v>
      </c>
    </row>
    <row r="5192" spans="1:10" x14ac:dyDescent="0.25">
      <c r="A5192" s="329" t="s">
        <v>15068</v>
      </c>
      <c r="B5192" s="329" t="s">
        <v>15069</v>
      </c>
      <c r="C5192" s="329" t="s">
        <v>1315</v>
      </c>
      <c r="D5192" s="329" t="s">
        <v>3795</v>
      </c>
      <c r="E5192" s="329">
        <v>6840</v>
      </c>
      <c r="F5192" s="330">
        <v>44526</v>
      </c>
      <c r="G5192" s="330"/>
      <c r="I5192" t="e">
        <f>INDEX('T.19 factoren v1.3.0'!$A$1:$I$8977,MATCH($E5192,'T.19 factoren v1.3.0'!$E:$E,0),5)</f>
        <v>#N/A</v>
      </c>
      <c r="J5192" t="str">
        <f t="shared" si="81"/>
        <v>definitions.Add(new ParameterDefinition() { ID = 6840 , Code = "CRONBTR", Description = "Cronobacter", CasNr = "NVT", Group = "Microbiologie" });</v>
      </c>
    </row>
    <row r="5193" spans="1:10" x14ac:dyDescent="0.25">
      <c r="A5193" s="329" t="s">
        <v>15070</v>
      </c>
      <c r="B5193" s="329" t="s">
        <v>15071</v>
      </c>
      <c r="C5193" s="329" t="s">
        <v>1315</v>
      </c>
      <c r="D5193" s="329" t="s">
        <v>3795</v>
      </c>
      <c r="E5193" s="329">
        <v>6841</v>
      </c>
      <c r="F5193" s="330">
        <v>44526</v>
      </c>
      <c r="G5193" s="330"/>
      <c r="I5193" t="e">
        <f>INDEX('T.19 factoren v1.3.0'!$A$1:$I$8977,MATCH($E5193,'T.19 factoren v1.3.0'!$E:$E,0),5)</f>
        <v>#N/A</v>
      </c>
      <c r="J5193" t="str">
        <f t="shared" si="81"/>
        <v>definitions.Add(new ParameterDefinition() { ID = 6841 , Code = "DERMTFTN", Description = "Dermatofyten", CasNr = "NVT", Group = "Microbiologie" });</v>
      </c>
    </row>
    <row r="5194" spans="1:10" x14ac:dyDescent="0.25">
      <c r="A5194" s="329" t="s">
        <v>15072</v>
      </c>
      <c r="B5194" s="329" t="s">
        <v>15073</v>
      </c>
      <c r="C5194" s="329" t="s">
        <v>1315</v>
      </c>
      <c r="D5194" s="329" t="s">
        <v>3795</v>
      </c>
      <c r="E5194" s="329">
        <v>6842</v>
      </c>
      <c r="F5194" s="330">
        <v>44526</v>
      </c>
      <c r="G5194" s="330"/>
      <c r="I5194" t="e">
        <f>INDEX('T.19 factoren v1.3.0'!$A$1:$I$8977,MATCH($E5194,'T.19 factoren v1.3.0'!$E:$E,0),5)</f>
        <v>#N/A</v>
      </c>
      <c r="J5194" t="str">
        <f t="shared" si="81"/>
        <v>definitions.Add(new ParameterDefinition() { ID = 6842 , Code = "ENTRVRSN", Description = "Enterovirussen", CasNr = "NVT", Group = "Microbiologie" });</v>
      </c>
    </row>
    <row r="5195" spans="1:10" x14ac:dyDescent="0.25">
      <c r="A5195" s="329" t="s">
        <v>15074</v>
      </c>
      <c r="B5195" s="329" t="s">
        <v>15075</v>
      </c>
      <c r="C5195" s="329" t="s">
        <v>1315</v>
      </c>
      <c r="D5195" s="329" t="s">
        <v>3795</v>
      </c>
      <c r="E5195" s="329">
        <v>6843</v>
      </c>
      <c r="F5195" s="330">
        <v>44526</v>
      </c>
      <c r="G5195" s="330"/>
      <c r="I5195" t="e">
        <f>INDEX('T.19 factoren v1.3.0'!$A$1:$I$8977,MATCH($E5195,'T.19 factoren v1.3.0'!$E:$E,0),5)</f>
        <v>#N/A</v>
      </c>
      <c r="J5195" t="str">
        <f t="shared" si="81"/>
        <v>definitions.Add(new ParameterDefinition() { ID = 6843 , Code = "GALLNLA", Description = "Gallionella", CasNr = "NVT", Group = "Microbiologie" });</v>
      </c>
    </row>
    <row r="5196" spans="1:10" x14ac:dyDescent="0.25">
      <c r="A5196" s="329" t="s">
        <v>15076</v>
      </c>
      <c r="B5196" s="329" t="s">
        <v>15077</v>
      </c>
      <c r="C5196" s="329" t="s">
        <v>1315</v>
      </c>
      <c r="D5196" s="329" t="s">
        <v>3795</v>
      </c>
      <c r="E5196" s="329">
        <v>6844</v>
      </c>
      <c r="F5196" s="330">
        <v>44526</v>
      </c>
      <c r="G5196" s="330"/>
      <c r="I5196" t="e">
        <f>INDEX('T.19 factoren v1.3.0'!$A$1:$I$8977,MATCH($E5196,'T.19 factoren v1.3.0'!$E:$E,0),5)</f>
        <v>#N/A</v>
      </c>
      <c r="J5196" t="str">
        <f t="shared" si="81"/>
        <v>definitions.Add(new ParameterDefinition() { ID = 6844 , Code = "KLEBSELA", Description = "Klebsiella", CasNr = "NVT", Group = "Microbiologie" });</v>
      </c>
    </row>
    <row r="5197" spans="1:10" x14ac:dyDescent="0.25">
      <c r="A5197" s="329" t="s">
        <v>15078</v>
      </c>
      <c r="B5197" s="329" t="s">
        <v>15079</v>
      </c>
      <c r="C5197" s="329" t="s">
        <v>1315</v>
      </c>
      <c r="D5197" s="329" t="s">
        <v>3795</v>
      </c>
      <c r="E5197" s="329">
        <v>6845</v>
      </c>
      <c r="F5197" s="330">
        <v>44526</v>
      </c>
      <c r="G5197" s="330"/>
      <c r="I5197" t="e">
        <f>INDEX('T.19 factoren v1.3.0'!$A$1:$I$8977,MATCH($E5197,'T.19 factoren v1.3.0'!$E:$E,0),5)</f>
        <v>#N/A</v>
      </c>
      <c r="J5197" t="str">
        <f t="shared" si="81"/>
        <v>definitions.Add(new ParameterDefinition() { ID = 6845 , Code = "KLUYVRA", Description = "Kluyvera", CasNr = "NVT", Group = "Microbiologie" });</v>
      </c>
    </row>
    <row r="5198" spans="1:10" x14ac:dyDescent="0.25">
      <c r="A5198" s="329" t="s">
        <v>15080</v>
      </c>
      <c r="B5198" s="329" t="s">
        <v>15081</v>
      </c>
      <c r="C5198" s="329" t="s">
        <v>1315</v>
      </c>
      <c r="D5198" s="329" t="s">
        <v>3795</v>
      </c>
      <c r="E5198" s="329">
        <v>6846</v>
      </c>
      <c r="F5198" s="330">
        <v>44526</v>
      </c>
      <c r="G5198" s="330"/>
      <c r="I5198" t="e">
        <f>INDEX('T.19 factoren v1.3.0'!$A$1:$I$8977,MATCH($E5198,'T.19 factoren v1.3.0'!$E:$E,0),5)</f>
        <v>#N/A</v>
      </c>
      <c r="J5198" t="str">
        <f t="shared" si="81"/>
        <v>definitions.Add(new ParameterDefinition() { ID = 6846 , Code = "LEGONLOVGI", Description = "Legionella overgroei", CasNr = "NVT", Group = "Microbiologie" });</v>
      </c>
    </row>
    <row r="5199" spans="1:10" x14ac:dyDescent="0.25">
      <c r="A5199" s="329" t="s">
        <v>15082</v>
      </c>
      <c r="B5199" s="329" t="s">
        <v>15083</v>
      </c>
      <c r="C5199" s="329" t="s">
        <v>1315</v>
      </c>
      <c r="D5199" s="329" t="s">
        <v>3795</v>
      </c>
      <c r="E5199" s="329">
        <v>6847</v>
      </c>
      <c r="F5199" s="330">
        <v>44526</v>
      </c>
      <c r="G5199" s="330"/>
      <c r="I5199" t="e">
        <f>INDEX('T.19 factoren v1.3.0'!$A$1:$I$8977,MATCH($E5199,'T.19 factoren v1.3.0'!$E:$E,0),5)</f>
        <v>#N/A</v>
      </c>
      <c r="J5199" t="str">
        <f t="shared" si="81"/>
        <v>definitions.Add(new ParameterDefinition() { ID = 6847 , Code = "OENCCS", Description = "Oenococcus", CasNr = "NVT", Group = "Microbiologie" });</v>
      </c>
    </row>
    <row r="5200" spans="1:10" x14ac:dyDescent="0.25">
      <c r="A5200" s="329" t="s">
        <v>15084</v>
      </c>
      <c r="B5200" s="329" t="s">
        <v>15085</v>
      </c>
      <c r="C5200" s="329" t="s">
        <v>1315</v>
      </c>
      <c r="D5200" s="329" t="s">
        <v>3795</v>
      </c>
      <c r="E5200" s="329">
        <v>6848</v>
      </c>
      <c r="F5200" s="330">
        <v>44526</v>
      </c>
      <c r="G5200" s="330"/>
      <c r="I5200" t="e">
        <f>INDEX('T.19 factoren v1.3.0'!$A$1:$I$8977,MATCH($E5200,'T.19 factoren v1.3.0'!$E:$E,0),5)</f>
        <v>#N/A</v>
      </c>
      <c r="J5200" t="str">
        <f t="shared" si="81"/>
        <v>definitions.Add(new ParameterDefinition() { ID = 6848 , Code = "RALSNA", Description = "Ralstonia", CasNr = "NVT", Group = "Microbiologie" });</v>
      </c>
    </row>
    <row r="5201" spans="1:10" x14ac:dyDescent="0.25">
      <c r="A5201" s="329" t="s">
        <v>15086</v>
      </c>
      <c r="B5201" s="329" t="s">
        <v>15087</v>
      </c>
      <c r="C5201" s="329" t="s">
        <v>1315</v>
      </c>
      <c r="D5201" s="329" t="s">
        <v>3795</v>
      </c>
      <c r="E5201" s="329">
        <v>6849</v>
      </c>
      <c r="F5201" s="330">
        <v>44526</v>
      </c>
      <c r="G5201" s="330"/>
      <c r="I5201" t="e">
        <f>INDEX('T.19 factoren v1.3.0'!$A$1:$I$8977,MATCH($E5201,'T.19 factoren v1.3.0'!$E:$E,0),5)</f>
        <v>#N/A</v>
      </c>
      <c r="J5201" t="str">
        <f t="shared" si="81"/>
        <v>definitions.Add(new ParameterDefinition() { ID = 6849 , Code = "REOVRSN", Description = "Reovirussen", CasNr = "NVT", Group = "Microbiologie" });</v>
      </c>
    </row>
    <row r="5202" spans="1:10" x14ac:dyDescent="0.25">
      <c r="A5202" s="329" t="s">
        <v>15088</v>
      </c>
      <c r="B5202" s="329" t="s">
        <v>15089</v>
      </c>
      <c r="C5202" s="329" t="s">
        <v>1315</v>
      </c>
      <c r="D5202" s="329" t="s">
        <v>3795</v>
      </c>
      <c r="E5202" s="329">
        <v>6850</v>
      </c>
      <c r="F5202" s="330">
        <v>44526</v>
      </c>
      <c r="G5202" s="330"/>
      <c r="I5202" t="e">
        <f>INDEX('T.19 factoren v1.3.0'!$A$1:$I$8977,MATCH($E5202,'T.19 factoren v1.3.0'!$E:$E,0),5)</f>
        <v>#N/A</v>
      </c>
      <c r="J5202" t="str">
        <f t="shared" si="81"/>
        <v>definitions.Add(new ParameterDefinition() { ID = 6850 , Code = "RIBNCINZR", Description = "Ribonucleïnezuur", CasNr = "NVT", Group = "Microbiologie" });</v>
      </c>
    </row>
    <row r="5203" spans="1:10" x14ac:dyDescent="0.25">
      <c r="A5203" s="329" t="s">
        <v>15090</v>
      </c>
      <c r="B5203" s="329" t="s">
        <v>15091</v>
      </c>
      <c r="C5203" s="329" t="s">
        <v>1315</v>
      </c>
      <c r="D5203" s="329" t="s">
        <v>3795</v>
      </c>
      <c r="E5203" s="329">
        <v>6851</v>
      </c>
      <c r="F5203" s="330">
        <v>44526</v>
      </c>
      <c r="G5203" s="330"/>
      <c r="I5203" t="e">
        <f>INDEX('T.19 factoren v1.3.0'!$A$1:$I$8977,MATCH($E5203,'T.19 factoren v1.3.0'!$E:$E,0),5)</f>
        <v>#N/A</v>
      </c>
      <c r="J5203" t="str">
        <f t="shared" si="81"/>
        <v>definitions.Add(new ParameterDefinition() { ID = 6851 , Code = "SERRTIA", Description = "Serratia", CasNr = "NVT", Group = "Microbiologie" });</v>
      </c>
    </row>
    <row r="5204" spans="1:10" x14ac:dyDescent="0.25">
      <c r="A5204" s="329" t="s">
        <v>15092</v>
      </c>
      <c r="B5204" s="329" t="s">
        <v>15093</v>
      </c>
      <c r="C5204" s="329" t="s">
        <v>1315</v>
      </c>
      <c r="D5204" s="329" t="s">
        <v>3795</v>
      </c>
      <c r="E5204" s="329">
        <v>6852</v>
      </c>
      <c r="F5204" s="330">
        <v>44526</v>
      </c>
      <c r="G5204" s="330"/>
      <c r="I5204" t="e">
        <f>INDEX('T.19 factoren v1.3.0'!$A$1:$I$8977,MATCH($E5204,'T.19 factoren v1.3.0'!$E:$E,0),5)</f>
        <v>#N/A</v>
      </c>
      <c r="J5204" t="str">
        <f t="shared" si="81"/>
        <v>definitions.Add(new ParameterDefinition() { ID = 6852 , Code = "STREPTCCS", Description = "Streptococcus", CasNr = "NVT", Group = "Microbiologie" });</v>
      </c>
    </row>
    <row r="5205" spans="1:10" x14ac:dyDescent="0.25">
      <c r="A5205" s="329" t="s">
        <v>15094</v>
      </c>
      <c r="B5205" s="329" t="s">
        <v>15095</v>
      </c>
      <c r="C5205" s="329" t="s">
        <v>1315</v>
      </c>
      <c r="D5205" s="329" t="s">
        <v>3795</v>
      </c>
      <c r="E5205" s="329">
        <v>6853</v>
      </c>
      <c r="F5205" s="330">
        <v>44526</v>
      </c>
      <c r="G5205" s="330"/>
      <c r="I5205" t="e">
        <f>INDEX('T.19 factoren v1.3.0'!$A$1:$I$8977,MATCH($E5205,'T.19 factoren v1.3.0'!$E:$E,0),5)</f>
        <v>#N/A</v>
      </c>
      <c r="J5205" t="str">
        <f t="shared" si="81"/>
        <v>definitions.Add(new ParameterDefinition() { ID = 6853 , Code = "THERMFLATNMC", Description = "Thermofiele Actinomyceten", CasNr = "NVT", Group = "Microbiologie" });</v>
      </c>
    </row>
    <row r="5206" spans="1:10" x14ac:dyDescent="0.25">
      <c r="A5206" s="329" t="s">
        <v>1180</v>
      </c>
      <c r="B5206" s="329" t="s">
        <v>15096</v>
      </c>
      <c r="C5206" s="329" t="s">
        <v>15097</v>
      </c>
      <c r="D5206" s="329" t="s">
        <v>2028</v>
      </c>
      <c r="E5206" s="329">
        <v>6854</v>
      </c>
      <c r="F5206" s="330">
        <v>44526</v>
      </c>
      <c r="G5206" s="330"/>
      <c r="I5206">
        <f>INDEX('T.19 factoren v1.4.0'!$A$1:$I$8977,MATCH($E5206,'T.19 factoren v1.4.0'!$E:$E,0),5)</f>
        <v>6854</v>
      </c>
      <c r="J5206" t="str">
        <f t="shared" si="81"/>
        <v>definitions.Add(new ParameterDefinition() { ID = 6854 , Code = "C4yFtyC4ygcl", Description = "butyl ftalyl butyl glycolaat", CasNr = "85-70-1", Group = "ChemischeStof" });</v>
      </c>
    </row>
    <row r="5207" spans="1:10" x14ac:dyDescent="0.25">
      <c r="A5207" s="329" t="s">
        <v>1181</v>
      </c>
      <c r="B5207" s="329" t="s">
        <v>15098</v>
      </c>
      <c r="C5207" s="329" t="s">
        <v>15099</v>
      </c>
      <c r="D5207" s="329" t="s">
        <v>2028</v>
      </c>
      <c r="E5207" s="329">
        <v>6855</v>
      </c>
      <c r="F5207" s="330">
        <v>44526</v>
      </c>
      <c r="G5207" s="330"/>
      <c r="I5207">
        <f>INDEX('T.19 factoren v1.4.0'!$A$1:$I$8977,MATCH($E5207,'T.19 factoren v1.4.0'!$E:$E,0),5)</f>
        <v>6855</v>
      </c>
      <c r="J5207" t="str">
        <f t="shared" si="81"/>
        <v>definitions.Add(new ParameterDefinition() { ID = 6855 , Code = "C2yFtyC2ygcl", Description = "ethyl ftalyl ethyl glycolaat", CasNr = "84-72-0", Group = "ChemischeStof" });</v>
      </c>
    </row>
    <row r="5208" spans="1:10" x14ac:dyDescent="0.25">
      <c r="A5208" s="329" t="s">
        <v>1182</v>
      </c>
      <c r="B5208" s="329" t="s">
        <v>15100</v>
      </c>
      <c r="C5208" s="329" t="s">
        <v>1315</v>
      </c>
      <c r="D5208" s="329" t="s">
        <v>2028</v>
      </c>
      <c r="E5208" s="329">
        <v>6856</v>
      </c>
      <c r="F5208" s="330">
        <v>44526</v>
      </c>
      <c r="G5208" s="330"/>
      <c r="I5208">
        <f>INDEX('T.19 factoren v1.4.0'!$A$1:$I$8977,MATCH($E5208,'T.19 factoren v1.4.0'!$E:$E,0),5)</f>
        <v>6856</v>
      </c>
      <c r="J5208" t="str">
        <f t="shared" si="81"/>
        <v>definitions.Add(new ParameterDefinition() { ID = 6856 , Code = "st12DTT4ClC2", Description = "som trans-1,2-di-, tri- en tetrachlooretheen", CasNr = "NVT", Group = "ChemischeStof" });</v>
      </c>
    </row>
    <row r="5209" spans="1:10" x14ac:dyDescent="0.25">
      <c r="A5209" s="329" t="s">
        <v>1183</v>
      </c>
      <c r="B5209" s="329" t="s">
        <v>15101</v>
      </c>
      <c r="C5209" s="329" t="s">
        <v>1315</v>
      </c>
      <c r="D5209" s="329" t="s">
        <v>2028</v>
      </c>
      <c r="E5209" s="329">
        <v>6857</v>
      </c>
      <c r="F5209" s="330">
        <v>44526</v>
      </c>
      <c r="G5209" s="330"/>
      <c r="I5209">
        <f>INDEX('T.19 factoren v1.4.0'!$A$1:$I$8977,MATCH($E5209,'T.19 factoren v1.4.0'!$E:$E,0),5)</f>
        <v>6857</v>
      </c>
      <c r="J5209" t="str">
        <f t="shared" si="81"/>
        <v>definitions.Add(new ParameterDefinition() { ID = 6857 , Code = "smetln4a", Description = "som 4a metalen (Cu, Cr, Pb, Ni)", CasNr = "NVT", Group = "ChemischeStof" });</v>
      </c>
    </row>
    <row r="5210" spans="1:10" x14ac:dyDescent="0.25">
      <c r="A5210" s="329" t="s">
        <v>1184</v>
      </c>
      <c r="B5210" s="329" t="s">
        <v>15102</v>
      </c>
      <c r="C5210" s="329" t="s">
        <v>1315</v>
      </c>
      <c r="D5210" s="329" t="s">
        <v>2028</v>
      </c>
      <c r="E5210" s="329">
        <v>6858</v>
      </c>
      <c r="F5210" s="330">
        <v>44526</v>
      </c>
      <c r="G5210" s="330"/>
      <c r="I5210">
        <f>INDEX('T.19 factoren v1.4.0'!$A$1:$I$8977,MATCH($E5210,'T.19 factoren v1.4.0'!$E:$E,0),5)</f>
        <v>6858</v>
      </c>
      <c r="J5210" t="str">
        <f t="shared" si="81"/>
        <v>definitions.Add(new ParameterDefinition() { ID = 6858 , Code = "smetln4b", Description = "som 4b metalen (Cu, Cr, Pb, Zn)", CasNr = "NVT", Group = "ChemischeStof" });</v>
      </c>
    </row>
    <row r="5211" spans="1:10" x14ac:dyDescent="0.25">
      <c r="A5211" s="329" t="s">
        <v>1185</v>
      </c>
      <c r="B5211" s="329" t="s">
        <v>15103</v>
      </c>
      <c r="C5211" s="329" t="s">
        <v>1315</v>
      </c>
      <c r="D5211" s="329" t="s">
        <v>2028</v>
      </c>
      <c r="E5211" s="329">
        <v>6859</v>
      </c>
      <c r="F5211" s="330">
        <v>44526</v>
      </c>
      <c r="G5211" s="330"/>
      <c r="I5211">
        <f>INDEX('T.19 factoren v1.4.0'!$A$1:$I$8977,MATCH($E5211,'T.19 factoren v1.4.0'!$E:$E,0),5)</f>
        <v>6859</v>
      </c>
      <c r="J5211" t="str">
        <f t="shared" si="81"/>
        <v>definitions.Add(new ParameterDefinition() { ID = 6859 , Code = "smetln8", Description = "som 8 metalen (Cu, Cr, Pb, Ni, Zn, As, Cd, Hg)", CasNr = "NVT", Group = "ChemischeStof" });</v>
      </c>
    </row>
    <row r="5212" spans="1:10" x14ac:dyDescent="0.25">
      <c r="A5212" s="329" t="s">
        <v>1186</v>
      </c>
      <c r="B5212" s="329" t="s">
        <v>15104</v>
      </c>
      <c r="C5212" s="329" t="s">
        <v>15105</v>
      </c>
      <c r="D5212" s="329" t="s">
        <v>2028</v>
      </c>
      <c r="E5212" s="329">
        <v>6860</v>
      </c>
      <c r="F5212" s="330">
        <v>44526</v>
      </c>
      <c r="G5212" s="330"/>
      <c r="I5212">
        <f>INDEX('T.19 factoren v1.4.0'!$A$1:$I$8977,MATCH($E5212,'T.19 factoren v1.4.0'!$E:$E,0),5)</f>
        <v>6860</v>
      </c>
      <c r="J5212" t="str">
        <f t="shared" si="81"/>
        <v>definitions.Add(new ParameterDefinition() { ID = 6860 , Code = "4-PFECHS", Description = "decafluor-4-(1,1,2,2,2-pentafluorethyl)cyclohexaansulfonzuur", CasNr = "646-83-3", Group = "ChemischeStof" });</v>
      </c>
    </row>
    <row r="5213" spans="1:10" x14ac:dyDescent="0.25">
      <c r="A5213" s="329" t="s">
        <v>1187</v>
      </c>
      <c r="B5213" s="329" t="s">
        <v>15106</v>
      </c>
      <c r="C5213" s="329" t="s">
        <v>1315</v>
      </c>
      <c r="D5213" s="329" t="s">
        <v>2028</v>
      </c>
      <c r="E5213" s="329">
        <v>6861</v>
      </c>
      <c r="F5213" s="330">
        <v>44526</v>
      </c>
      <c r="G5213" s="330"/>
      <c r="I5213">
        <f>INDEX('T.19 factoren v1.4.0'!$A$1:$I$8977,MATCH($E5213,'T.19 factoren v1.4.0'!$E:$E,0),5)</f>
        <v>6861</v>
      </c>
      <c r="J5213" t="str">
        <f t="shared" si="81"/>
        <v>definitions.Add(new ParameterDefinition() { ID = 6861 , Code = "LNA", Description = "Vergrendeld nucleïnezuur", CasNr = "NVT", Group = "ChemischeStof" });</v>
      </c>
    </row>
    <row r="5214" spans="1:10" x14ac:dyDescent="0.25">
      <c r="A5214" s="329" t="s">
        <v>1188</v>
      </c>
      <c r="B5214" s="329" t="s">
        <v>15107</v>
      </c>
      <c r="C5214" s="329" t="s">
        <v>15108</v>
      </c>
      <c r="D5214" s="329" t="s">
        <v>2028</v>
      </c>
      <c r="E5214" s="329">
        <v>6862</v>
      </c>
      <c r="F5214" s="330">
        <v>44526</v>
      </c>
      <c r="G5214" s="330"/>
      <c r="I5214">
        <f>INDEX('T.19 factoren v1.4.0'!$A$1:$I$8977,MATCH($E5214,'T.19 factoren v1.4.0'!$E:$E,0),5)</f>
        <v>6862</v>
      </c>
      <c r="J5214" t="str">
        <f t="shared" si="81"/>
        <v>definitions.Add(new ParameterDefinition() { ID = 6862 , Code = "2dAoatnmcnD", Description = "2-deaminoactinomycine D", CasNr = "10118-32-8", Group = "ChemischeStof" });</v>
      </c>
    </row>
    <row r="5215" spans="1:10" x14ac:dyDescent="0.25">
      <c r="A5215" s="329" t="s">
        <v>1189</v>
      </c>
      <c r="B5215" s="329" t="s">
        <v>15109</v>
      </c>
      <c r="C5215" s="329" t="s">
        <v>15110</v>
      </c>
      <c r="D5215" s="329" t="s">
        <v>2028</v>
      </c>
      <c r="E5215" s="329">
        <v>6863</v>
      </c>
      <c r="F5215" s="330">
        <v>44526</v>
      </c>
      <c r="G5215" s="330"/>
      <c r="I5215">
        <f>INDEX('T.19 factoren v1.4.0'!$A$1:$I$8977,MATCH($E5215,'T.19 factoren v1.4.0'!$E:$E,0),5)</f>
        <v>6863</v>
      </c>
      <c r="J5215" t="str">
        <f t="shared" si="81"/>
        <v>definitions.Add(new ParameterDefinition() { ID = 6863 , Code = "curcmn", Description = "curcumine", CasNr = "458-37-7", Group = "ChemischeStof" });</v>
      </c>
    </row>
    <row r="5216" spans="1:10" x14ac:dyDescent="0.25">
      <c r="A5216" s="329" t="s">
        <v>15111</v>
      </c>
      <c r="B5216" s="329" t="s">
        <v>15112</v>
      </c>
      <c r="C5216" s="329" t="s">
        <v>1315</v>
      </c>
      <c r="D5216" s="329" t="s">
        <v>3096</v>
      </c>
      <c r="E5216" s="329">
        <v>6864</v>
      </c>
      <c r="F5216" s="330">
        <v>44526</v>
      </c>
      <c r="G5216" s="330"/>
      <c r="I5216" t="e">
        <f>INDEX('T.19 factoren v1.3.0'!$A$1:$I$8977,MATCH($E5216,'T.19 factoren v1.3.0'!$E:$E,0),5)</f>
        <v>#N/A</v>
      </c>
      <c r="J5216" t="str">
        <f t="shared" si="81"/>
        <v>definitions.Add(new ParameterDefinition() { ID = 6864 , Code = "BODMWTR", Description = "Bodemwater", CasNr = "NVT", Group = "Object" });</v>
      </c>
    </row>
    <row r="5217" spans="1:10" x14ac:dyDescent="0.25">
      <c r="A5217" s="329" t="s">
        <v>1190</v>
      </c>
      <c r="B5217" s="329" t="s">
        <v>15113</v>
      </c>
      <c r="C5217" s="329" t="s">
        <v>1315</v>
      </c>
      <c r="D5217" s="329" t="s">
        <v>2028</v>
      </c>
      <c r="E5217" s="329">
        <v>6865</v>
      </c>
      <c r="F5217" s="330">
        <v>44526</v>
      </c>
      <c r="G5217" s="330"/>
      <c r="I5217">
        <f>INDEX('T.19 factoren v1.4.0'!$A$1:$I$8977,MATCH($E5217,'T.19 factoren v1.4.0'!$E:$E,0),5)</f>
        <v>6865</v>
      </c>
      <c r="J5217" t="str">
        <f t="shared" si="81"/>
        <v>definitions.Add(new ParameterDefinition() { ID = 6865 , Code = "sPAK3", Description = "som 3 polycyclische aromatische koolwaterstoffen (OVAM)", CasNr = "NVT", Group = "ChemischeStof" });</v>
      </c>
    </row>
    <row r="5218" spans="1:10" x14ac:dyDescent="0.25">
      <c r="A5218" s="329" t="s">
        <v>1191</v>
      </c>
      <c r="B5218" s="329" t="s">
        <v>15114</v>
      </c>
      <c r="C5218" s="329" t="s">
        <v>15115</v>
      </c>
      <c r="D5218" s="329" t="s">
        <v>2028</v>
      </c>
      <c r="E5218" s="329">
        <v>6866</v>
      </c>
      <c r="F5218" s="330">
        <v>44526</v>
      </c>
      <c r="G5218" s="330"/>
      <c r="I5218">
        <f>INDEX('T.19 factoren v1.4.0'!$A$1:$I$8977,MATCH($E5218,'T.19 factoren v1.4.0'!$E:$E,0),5)</f>
        <v>6866</v>
      </c>
      <c r="J5218" t="str">
        <f t="shared" si="81"/>
        <v>definitions.Add(new ParameterDefinition() { ID = 6866 , Code = "23DC1yNaf", Description = "2,3-dimethylnaftaleen", CasNr = "581-40-8", Group = "ChemischeStof" });</v>
      </c>
    </row>
    <row r="5219" spans="1:10" x14ac:dyDescent="0.25">
      <c r="A5219" s="329" t="s">
        <v>1192</v>
      </c>
      <c r="B5219" s="329" t="s">
        <v>15116</v>
      </c>
      <c r="C5219" s="329" t="s">
        <v>1315</v>
      </c>
      <c r="D5219" s="329" t="s">
        <v>2028</v>
      </c>
      <c r="E5219" s="329">
        <v>6867</v>
      </c>
      <c r="F5219" s="330">
        <v>44526</v>
      </c>
      <c r="G5219" s="330"/>
      <c r="I5219">
        <f>INDEX('T.19 factoren v1.4.0'!$A$1:$I$8977,MATCH($E5219,'T.19 factoren v1.4.0'!$E:$E,0),5)</f>
        <v>6867</v>
      </c>
      <c r="J5219" t="str">
        <f t="shared" si="81"/>
        <v>definitions.Add(new ParameterDefinition() { ID = 6867 , Code = "s1423DC1yNaf", Description = "som 1,4- en 2,3-dimethylnaftaleen", CasNr = "NVT", Group = "ChemischeStof" });</v>
      </c>
    </row>
    <row r="5220" spans="1:10" x14ac:dyDescent="0.25">
      <c r="A5220" s="329" t="s">
        <v>1193</v>
      </c>
      <c r="B5220" s="329" t="s">
        <v>15117</v>
      </c>
      <c r="C5220" s="329" t="s">
        <v>15118</v>
      </c>
      <c r="D5220" s="329" t="s">
        <v>2028</v>
      </c>
      <c r="E5220" s="329">
        <v>6868</v>
      </c>
      <c r="F5220" s="330">
        <v>44526</v>
      </c>
      <c r="G5220" s="330"/>
      <c r="I5220">
        <f>INDEX('T.19 factoren v1.4.0'!$A$1:$I$8977,MATCH($E5220,'T.19 factoren v1.4.0'!$E:$E,0),5)</f>
        <v>6868</v>
      </c>
      <c r="J5220" t="str">
        <f t="shared" si="81"/>
        <v>definitions.Add(new ParameterDefinition() { ID = 6868 , Code = "imzpr", Description = "imazapyr", CasNr = "81334-34-1", Group = "ChemischeStof" });</v>
      </c>
    </row>
    <row r="5221" spans="1:10" x14ac:dyDescent="0.25">
      <c r="A5221" s="329" t="s">
        <v>1194</v>
      </c>
      <c r="B5221" s="329" t="s">
        <v>15119</v>
      </c>
      <c r="C5221" s="329" t="s">
        <v>1315</v>
      </c>
      <c r="D5221" s="329" t="s">
        <v>2028</v>
      </c>
      <c r="E5221" s="329">
        <v>6869</v>
      </c>
      <c r="F5221" s="330">
        <v>44526</v>
      </c>
      <c r="G5221" s="330"/>
      <c r="I5221">
        <f>INDEX('T.19 factoren v1.4.0'!$A$1:$I$8977,MATCH($E5221,'T.19 factoren v1.4.0'!$E:$E,0),5)</f>
        <v>6869</v>
      </c>
      <c r="J5221" t="str">
        <f t="shared" si="81"/>
        <v>definitions.Add(new ParameterDefinition() { ID = 6869 , Code = "asbthgbn", Description = "asbest hechtgebonden", CasNr = "NVT", Group = "ChemischeStof" });</v>
      </c>
    </row>
    <row r="5222" spans="1:10" x14ac:dyDescent="0.25">
      <c r="A5222" s="329" t="s">
        <v>1195</v>
      </c>
      <c r="B5222" s="329" t="s">
        <v>15120</v>
      </c>
      <c r="C5222" s="329" t="s">
        <v>1315</v>
      </c>
      <c r="D5222" s="329" t="s">
        <v>2028</v>
      </c>
      <c r="E5222" s="329">
        <v>6870</v>
      </c>
      <c r="F5222" s="330">
        <v>44526</v>
      </c>
      <c r="G5222" s="330"/>
      <c r="I5222">
        <f>INDEX('T.19 factoren v1.4.0'!$A$1:$I$8977,MATCH($E5222,'T.19 factoren v1.4.0'!$E:$E,0),5)</f>
        <v>6870</v>
      </c>
      <c r="J5222" t="str">
        <f t="shared" si="81"/>
        <v>definitions.Add(new ParameterDefinition() { ID = 6870 , Code = "asbtnhgbn", Description = "asbest niet-hechtgebonden", CasNr = "NVT", Group = "ChemischeStof" });</v>
      </c>
    </row>
    <row r="5223" spans="1:10" x14ac:dyDescent="0.25">
      <c r="A5223" s="329" t="s">
        <v>1196</v>
      </c>
      <c r="B5223" s="329" t="s">
        <v>15121</v>
      </c>
      <c r="C5223" s="329" t="s">
        <v>1315</v>
      </c>
      <c r="D5223" s="329" t="s">
        <v>2028</v>
      </c>
      <c r="E5223" s="329">
        <v>6871</v>
      </c>
      <c r="F5223" s="330">
        <v>44526</v>
      </c>
      <c r="G5223" s="330"/>
      <c r="I5223">
        <f>INDEX('T.19 factoren v1.4.0'!$A$1:$I$8977,MATCH($E5223,'T.19 factoren v1.4.0'!$E:$E,0),5)</f>
        <v>6871</v>
      </c>
      <c r="J5223" t="str">
        <f t="shared" si="81"/>
        <v>definitions.Add(new ParameterDefinition() { ID = 6871 , Code = "actasbthgbn", Description = "actinoliet asbest hechtgebonden", CasNr = "NVT", Group = "ChemischeStof" });</v>
      </c>
    </row>
    <row r="5224" spans="1:10" x14ac:dyDescent="0.25">
      <c r="A5224" s="329" t="s">
        <v>1197</v>
      </c>
      <c r="B5224" s="329" t="s">
        <v>15122</v>
      </c>
      <c r="C5224" s="329" t="s">
        <v>1315</v>
      </c>
      <c r="D5224" s="329" t="s">
        <v>2028</v>
      </c>
      <c r="E5224" s="329">
        <v>6872</v>
      </c>
      <c r="F5224" s="330">
        <v>44526</v>
      </c>
      <c r="G5224" s="330"/>
      <c r="I5224">
        <f>INDEX('T.19 factoren v1.4.0'!$A$1:$I$8977,MATCH($E5224,'T.19 factoren v1.4.0'!$E:$E,0),5)</f>
        <v>6872</v>
      </c>
      <c r="J5224" t="str">
        <f t="shared" si="81"/>
        <v>definitions.Add(new ParameterDefinition() { ID = 6872 , Code = "actasbtnhgbn", Description = "actinoliet asbest niet-hechtgebonden", CasNr = "NVT", Group = "ChemischeStof" });</v>
      </c>
    </row>
    <row r="5225" spans="1:10" x14ac:dyDescent="0.25">
      <c r="A5225" s="329" t="s">
        <v>1198</v>
      </c>
      <c r="B5225" s="329" t="s">
        <v>15123</v>
      </c>
      <c r="C5225" s="329" t="s">
        <v>1315</v>
      </c>
      <c r="D5225" s="329" t="s">
        <v>2028</v>
      </c>
      <c r="E5225" s="329">
        <v>6873</v>
      </c>
      <c r="F5225" s="330">
        <v>44526</v>
      </c>
      <c r="G5225" s="330"/>
      <c r="I5225">
        <f>INDEX('T.19 factoren v1.4.0'!$A$1:$I$8977,MATCH($E5225,'T.19 factoren v1.4.0'!$E:$E,0),5)</f>
        <v>6873</v>
      </c>
      <c r="J5225" t="str">
        <f t="shared" si="81"/>
        <v>definitions.Add(new ParameterDefinition() { ID = 6873 , Code = "sactasbt", Description = "som actinoliet asbest", CasNr = "NVT", Group = "ChemischeStof" });</v>
      </c>
    </row>
    <row r="5226" spans="1:10" x14ac:dyDescent="0.25">
      <c r="A5226" s="329" t="s">
        <v>1199</v>
      </c>
      <c r="B5226" s="329" t="s">
        <v>15124</v>
      </c>
      <c r="C5226" s="329" t="s">
        <v>1315</v>
      </c>
      <c r="D5226" s="329" t="s">
        <v>2028</v>
      </c>
      <c r="E5226" s="329">
        <v>6874</v>
      </c>
      <c r="F5226" s="330">
        <v>44526</v>
      </c>
      <c r="G5226" s="330"/>
      <c r="I5226">
        <f>INDEX('T.19 factoren v1.4.0'!$A$1:$I$8977,MATCH($E5226,'T.19 factoren v1.4.0'!$E:$E,0),5)</f>
        <v>6874</v>
      </c>
      <c r="J5226" t="str">
        <f t="shared" si="81"/>
        <v>definitions.Add(new ParameterDefinition() { ID = 6874 , Code = "amfasbthgbn", Description = "amfibool asbest hechtgebonden", CasNr = "NVT", Group = "ChemischeStof" });</v>
      </c>
    </row>
    <row r="5227" spans="1:10" x14ac:dyDescent="0.25">
      <c r="A5227" s="329" t="s">
        <v>1200</v>
      </c>
      <c r="B5227" s="329" t="s">
        <v>15125</v>
      </c>
      <c r="C5227" s="329" t="s">
        <v>1315</v>
      </c>
      <c r="D5227" s="329" t="s">
        <v>2028</v>
      </c>
      <c r="E5227" s="329">
        <v>6875</v>
      </c>
      <c r="F5227" s="330">
        <v>44526</v>
      </c>
      <c r="G5227" s="330"/>
      <c r="I5227">
        <f>INDEX('T.19 factoren v1.4.0'!$A$1:$I$8977,MATCH($E5227,'T.19 factoren v1.4.0'!$E:$E,0),5)</f>
        <v>6875</v>
      </c>
      <c r="J5227" t="str">
        <f t="shared" si="81"/>
        <v>definitions.Add(new ParameterDefinition() { ID = 6875 , Code = "amfasbtnhgbn", Description = "amfibool asbest niet-hechtgebonden", CasNr = "NVT", Group = "ChemischeStof" });</v>
      </c>
    </row>
    <row r="5228" spans="1:10" x14ac:dyDescent="0.25">
      <c r="A5228" s="329" t="s">
        <v>1201</v>
      </c>
      <c r="B5228" s="329" t="s">
        <v>15126</v>
      </c>
      <c r="C5228" s="329" t="s">
        <v>1315</v>
      </c>
      <c r="D5228" s="329" t="s">
        <v>2028</v>
      </c>
      <c r="E5228" s="329">
        <v>6876</v>
      </c>
      <c r="F5228" s="330">
        <v>44526</v>
      </c>
      <c r="G5228" s="330"/>
      <c r="I5228">
        <f>INDEX('T.19 factoren v1.4.0'!$A$1:$I$8977,MATCH($E5228,'T.19 factoren v1.4.0'!$E:$E,0),5)</f>
        <v>6876</v>
      </c>
      <c r="J5228" t="str">
        <f t="shared" si="81"/>
        <v>definitions.Add(new ParameterDefinition() { ID = 6876 , Code = "amoasbthgbn", Description = "amosiet asbest hechtgebonden", CasNr = "NVT", Group = "ChemischeStof" });</v>
      </c>
    </row>
    <row r="5229" spans="1:10" x14ac:dyDescent="0.25">
      <c r="A5229" s="329" t="s">
        <v>1202</v>
      </c>
      <c r="B5229" s="329" t="s">
        <v>15127</v>
      </c>
      <c r="C5229" s="329" t="s">
        <v>1315</v>
      </c>
      <c r="D5229" s="329" t="s">
        <v>2028</v>
      </c>
      <c r="E5229" s="329">
        <v>6877</v>
      </c>
      <c r="F5229" s="330">
        <v>44526</v>
      </c>
      <c r="G5229" s="330"/>
      <c r="I5229">
        <f>INDEX('T.19 factoren v1.4.0'!$A$1:$I$8977,MATCH($E5229,'T.19 factoren v1.4.0'!$E:$E,0),5)</f>
        <v>6877</v>
      </c>
      <c r="J5229" t="str">
        <f t="shared" si="81"/>
        <v>definitions.Add(new ParameterDefinition() { ID = 6877 , Code = "amoasbtnhgbn", Description = "amosiet asbest niet-hechtgebonden", CasNr = "NVT", Group = "ChemischeStof" });</v>
      </c>
    </row>
    <row r="5230" spans="1:10" x14ac:dyDescent="0.25">
      <c r="A5230" s="329" t="s">
        <v>1203</v>
      </c>
      <c r="B5230" s="329" t="s">
        <v>15128</v>
      </c>
      <c r="C5230" s="329" t="s">
        <v>1315</v>
      </c>
      <c r="D5230" s="329" t="s">
        <v>2028</v>
      </c>
      <c r="E5230" s="329">
        <v>6878</v>
      </c>
      <c r="F5230" s="330">
        <v>44526</v>
      </c>
      <c r="G5230" s="330"/>
      <c r="I5230">
        <f>INDEX('T.19 factoren v1.4.0'!$A$1:$I$8977,MATCH($E5230,'T.19 factoren v1.4.0'!$E:$E,0),5)</f>
        <v>6878</v>
      </c>
      <c r="J5230" t="str">
        <f t="shared" si="81"/>
        <v>definitions.Add(new ParameterDefinition() { ID = 6878 , Code = "samoasbt", Description = "som amosiet asbest", CasNr = "NVT", Group = "ChemischeStof" });</v>
      </c>
    </row>
    <row r="5231" spans="1:10" x14ac:dyDescent="0.25">
      <c r="A5231" s="329" t="s">
        <v>1204</v>
      </c>
      <c r="B5231" s="329" t="s">
        <v>15129</v>
      </c>
      <c r="C5231" s="329" t="s">
        <v>1315</v>
      </c>
      <c r="D5231" s="329" t="s">
        <v>2028</v>
      </c>
      <c r="E5231" s="329">
        <v>6879</v>
      </c>
      <c r="F5231" s="330">
        <v>44526</v>
      </c>
      <c r="G5231" s="330"/>
      <c r="I5231">
        <f>INDEX('T.19 factoren v1.4.0'!$A$1:$I$8977,MATCH($E5231,'T.19 factoren v1.4.0'!$E:$E,0),5)</f>
        <v>6879</v>
      </c>
      <c r="J5231" t="str">
        <f t="shared" si="81"/>
        <v>definitions.Add(new ParameterDefinition() { ID = 6879 , Code = "antasbthgbn", Description = "anthophylliet asbest hechtgebonden", CasNr = "NVT", Group = "ChemischeStof" });</v>
      </c>
    </row>
    <row r="5232" spans="1:10" x14ac:dyDescent="0.25">
      <c r="A5232" s="329" t="s">
        <v>1205</v>
      </c>
      <c r="B5232" s="329" t="s">
        <v>15130</v>
      </c>
      <c r="C5232" s="329" t="s">
        <v>1315</v>
      </c>
      <c r="D5232" s="329" t="s">
        <v>2028</v>
      </c>
      <c r="E5232" s="329">
        <v>6880</v>
      </c>
      <c r="F5232" s="330">
        <v>44526</v>
      </c>
      <c r="G5232" s="330"/>
      <c r="I5232">
        <f>INDEX('T.19 factoren v1.4.0'!$A$1:$I$8977,MATCH($E5232,'T.19 factoren v1.4.0'!$E:$E,0),5)</f>
        <v>6880</v>
      </c>
      <c r="J5232" t="str">
        <f t="shared" si="81"/>
        <v>definitions.Add(new ParameterDefinition() { ID = 6880 , Code = "antasbtnhgbn", Description = "anthophylliet asbest niet-hechtgebonden", CasNr = "NVT", Group = "ChemischeStof" });</v>
      </c>
    </row>
    <row r="5233" spans="1:10" x14ac:dyDescent="0.25">
      <c r="A5233" s="329" t="s">
        <v>1206</v>
      </c>
      <c r="B5233" s="329" t="s">
        <v>15131</v>
      </c>
      <c r="C5233" s="329" t="s">
        <v>1315</v>
      </c>
      <c r="D5233" s="329" t="s">
        <v>2028</v>
      </c>
      <c r="E5233" s="329">
        <v>6881</v>
      </c>
      <c r="F5233" s="330">
        <v>44526</v>
      </c>
      <c r="G5233" s="330"/>
      <c r="I5233">
        <f>INDEX('T.19 factoren v1.4.0'!$A$1:$I$8977,MATCH($E5233,'T.19 factoren v1.4.0'!$E:$E,0),5)</f>
        <v>6881</v>
      </c>
      <c r="J5233" t="str">
        <f t="shared" si="81"/>
        <v>definitions.Add(new ParameterDefinition() { ID = 6881 , Code = "santasbt", Description = "som anthophylliet asbest", CasNr = "NVT", Group = "ChemischeStof" });</v>
      </c>
    </row>
    <row r="5234" spans="1:10" x14ac:dyDescent="0.25">
      <c r="A5234" s="329" t="s">
        <v>1207</v>
      </c>
      <c r="B5234" s="329" t="s">
        <v>15132</v>
      </c>
      <c r="C5234" s="329" t="s">
        <v>1315</v>
      </c>
      <c r="D5234" s="329" t="s">
        <v>2028</v>
      </c>
      <c r="E5234" s="329">
        <v>6882</v>
      </c>
      <c r="F5234" s="330">
        <v>44526</v>
      </c>
      <c r="G5234" s="330"/>
      <c r="I5234">
        <f>INDEX('T.19 factoren v1.4.0'!$A$1:$I$8977,MATCH($E5234,'T.19 factoren v1.4.0'!$E:$E,0),5)</f>
        <v>6882</v>
      </c>
      <c r="J5234" t="str">
        <f t="shared" si="81"/>
        <v>definitions.Add(new ParameterDefinition() { ID = 6882 , Code = "chrasbthgbn", Description = "chrysotiel asbest hechtgebonden", CasNr = "NVT", Group = "ChemischeStof" });</v>
      </c>
    </row>
    <row r="5235" spans="1:10" x14ac:dyDescent="0.25">
      <c r="A5235" s="329" t="s">
        <v>1208</v>
      </c>
      <c r="B5235" s="329" t="s">
        <v>15133</v>
      </c>
      <c r="C5235" s="329" t="s">
        <v>1315</v>
      </c>
      <c r="D5235" s="329" t="s">
        <v>2028</v>
      </c>
      <c r="E5235" s="329">
        <v>6883</v>
      </c>
      <c r="F5235" s="330">
        <v>44526</v>
      </c>
      <c r="G5235" s="330"/>
      <c r="I5235">
        <f>INDEX('T.19 factoren v1.4.0'!$A$1:$I$8977,MATCH($E5235,'T.19 factoren v1.4.0'!$E:$E,0),5)</f>
        <v>6883</v>
      </c>
      <c r="J5235" t="str">
        <f t="shared" si="81"/>
        <v>definitions.Add(new ParameterDefinition() { ID = 6883 , Code = "chrasbtnhgbn", Description = "chrysotiel asbest niet-hechtgebonden", CasNr = "NVT", Group = "ChemischeStof" });</v>
      </c>
    </row>
    <row r="5236" spans="1:10" x14ac:dyDescent="0.25">
      <c r="A5236" s="329" t="s">
        <v>1209</v>
      </c>
      <c r="B5236" s="329" t="s">
        <v>15134</v>
      </c>
      <c r="C5236" s="329" t="s">
        <v>1315</v>
      </c>
      <c r="D5236" s="329" t="s">
        <v>2028</v>
      </c>
      <c r="E5236" s="329">
        <v>6884</v>
      </c>
      <c r="F5236" s="330">
        <v>44526</v>
      </c>
      <c r="G5236" s="330"/>
      <c r="I5236">
        <f>INDEX('T.19 factoren v1.4.0'!$A$1:$I$8977,MATCH($E5236,'T.19 factoren v1.4.0'!$E:$E,0),5)</f>
        <v>6884</v>
      </c>
      <c r="J5236" t="str">
        <f t="shared" si="81"/>
        <v>definitions.Add(new ParameterDefinition() { ID = 6884 , Code = "schrasbt", Description = "som chrysotiel asbest", CasNr = "NVT", Group = "ChemischeStof" });</v>
      </c>
    </row>
    <row r="5237" spans="1:10" x14ac:dyDescent="0.25">
      <c r="A5237" s="329" t="s">
        <v>1210</v>
      </c>
      <c r="B5237" s="329" t="s">
        <v>15135</v>
      </c>
      <c r="C5237" s="329" t="s">
        <v>1315</v>
      </c>
      <c r="D5237" s="329" t="s">
        <v>2028</v>
      </c>
      <c r="E5237" s="329">
        <v>6885</v>
      </c>
      <c r="F5237" s="330">
        <v>44526</v>
      </c>
      <c r="G5237" s="330"/>
      <c r="I5237">
        <f>INDEX('T.19 factoren v1.4.0'!$A$1:$I$8977,MATCH($E5237,'T.19 factoren v1.4.0'!$E:$E,0),5)</f>
        <v>6885</v>
      </c>
      <c r="J5237" t="str">
        <f t="shared" si="81"/>
        <v>definitions.Add(new ParameterDefinition() { ID = 6885 , Code = "croasbthgbn", Description = "crocidoliet asbest hechtgebonden", CasNr = "NVT", Group = "ChemischeStof" });</v>
      </c>
    </row>
    <row r="5238" spans="1:10" x14ac:dyDescent="0.25">
      <c r="A5238" s="329" t="s">
        <v>1211</v>
      </c>
      <c r="B5238" s="329" t="s">
        <v>15136</v>
      </c>
      <c r="C5238" s="329" t="s">
        <v>1315</v>
      </c>
      <c r="D5238" s="329" t="s">
        <v>2028</v>
      </c>
      <c r="E5238" s="329">
        <v>6886</v>
      </c>
      <c r="F5238" s="330">
        <v>44526</v>
      </c>
      <c r="G5238" s="330"/>
      <c r="I5238">
        <f>INDEX('T.19 factoren v1.4.0'!$A$1:$I$8977,MATCH($E5238,'T.19 factoren v1.4.0'!$E:$E,0),5)</f>
        <v>6886</v>
      </c>
      <c r="J5238" t="str">
        <f t="shared" si="81"/>
        <v>definitions.Add(new ParameterDefinition() { ID = 6886 , Code = "croasbtnhgbn", Description = "crocidoliet asbest niet-hechtgebonden", CasNr = "NVT", Group = "ChemischeStof" });</v>
      </c>
    </row>
    <row r="5239" spans="1:10" x14ac:dyDescent="0.25">
      <c r="A5239" s="329" t="s">
        <v>1212</v>
      </c>
      <c r="B5239" s="329" t="s">
        <v>15137</v>
      </c>
      <c r="C5239" s="329" t="s">
        <v>1315</v>
      </c>
      <c r="D5239" s="329" t="s">
        <v>2028</v>
      </c>
      <c r="E5239" s="329">
        <v>6887</v>
      </c>
      <c r="F5239" s="330">
        <v>44526</v>
      </c>
      <c r="G5239" s="330"/>
      <c r="I5239">
        <f>INDEX('T.19 factoren v1.4.0'!$A$1:$I$8977,MATCH($E5239,'T.19 factoren v1.4.0'!$E:$E,0),5)</f>
        <v>6887</v>
      </c>
      <c r="J5239" t="str">
        <f t="shared" si="81"/>
        <v>definitions.Add(new ParameterDefinition() { ID = 6887 , Code = "scroasbt", Description = "som crocidoliet asbest", CasNr = "NVT", Group = "ChemischeStof" });</v>
      </c>
    </row>
    <row r="5240" spans="1:10" x14ac:dyDescent="0.25">
      <c r="A5240" s="329" t="s">
        <v>1213</v>
      </c>
      <c r="B5240" s="329" t="s">
        <v>15138</v>
      </c>
      <c r="C5240" s="329" t="s">
        <v>1315</v>
      </c>
      <c r="D5240" s="329" t="s">
        <v>2028</v>
      </c>
      <c r="E5240" s="329">
        <v>6888</v>
      </c>
      <c r="F5240" s="330">
        <v>44526</v>
      </c>
      <c r="G5240" s="330"/>
      <c r="I5240">
        <f>INDEX('T.19 factoren v1.4.0'!$A$1:$I$8977,MATCH($E5240,'T.19 factoren v1.4.0'!$E:$E,0),5)</f>
        <v>6888</v>
      </c>
      <c r="J5240" t="str">
        <f t="shared" si="81"/>
        <v>definitions.Add(new ParameterDefinition() { ID = 6888 , Code = "serasbthgbn", Description = "serpentijn asbest hechtgebonden", CasNr = "NVT", Group = "ChemischeStof" });</v>
      </c>
    </row>
    <row r="5241" spans="1:10" x14ac:dyDescent="0.25">
      <c r="A5241" s="329" t="s">
        <v>1214</v>
      </c>
      <c r="B5241" s="329" t="s">
        <v>15139</v>
      </c>
      <c r="C5241" s="329" t="s">
        <v>1315</v>
      </c>
      <c r="D5241" s="329" t="s">
        <v>2028</v>
      </c>
      <c r="E5241" s="329">
        <v>6889</v>
      </c>
      <c r="F5241" s="330">
        <v>44526</v>
      </c>
      <c r="G5241" s="330"/>
      <c r="I5241">
        <f>INDEX('T.19 factoren v1.4.0'!$A$1:$I$8977,MATCH($E5241,'T.19 factoren v1.4.0'!$E:$E,0),5)</f>
        <v>6889</v>
      </c>
      <c r="J5241" t="str">
        <f t="shared" si="81"/>
        <v>definitions.Add(new ParameterDefinition() { ID = 6889 , Code = "serasbtnhgbn", Description = "serpentijn asbest niet-hechtgebonden", CasNr = "NVT", Group = "ChemischeStof" });</v>
      </c>
    </row>
    <row r="5242" spans="1:10" x14ac:dyDescent="0.25">
      <c r="A5242" s="329" t="s">
        <v>1215</v>
      </c>
      <c r="B5242" s="329" t="s">
        <v>15140</v>
      </c>
      <c r="C5242" s="329" t="s">
        <v>1315</v>
      </c>
      <c r="D5242" s="329" t="s">
        <v>2028</v>
      </c>
      <c r="E5242" s="329">
        <v>6890</v>
      </c>
      <c r="F5242" s="330">
        <v>44526</v>
      </c>
      <c r="G5242" s="330"/>
      <c r="I5242">
        <f>INDEX('T.19 factoren v1.4.0'!$A$1:$I$8977,MATCH($E5242,'T.19 factoren v1.4.0'!$E:$E,0),5)</f>
        <v>6890</v>
      </c>
      <c r="J5242" t="str">
        <f t="shared" si="81"/>
        <v>definitions.Add(new ParameterDefinition() { ID = 6890 , Code = "treasbthgbn", Description = "tremoliet asbest hechtgebonden", CasNr = "NVT", Group = "ChemischeStof" });</v>
      </c>
    </row>
    <row r="5243" spans="1:10" x14ac:dyDescent="0.25">
      <c r="A5243" s="329" t="s">
        <v>1216</v>
      </c>
      <c r="B5243" s="329" t="s">
        <v>15141</v>
      </c>
      <c r="C5243" s="329" t="s">
        <v>1315</v>
      </c>
      <c r="D5243" s="329" t="s">
        <v>2028</v>
      </c>
      <c r="E5243" s="329">
        <v>6891</v>
      </c>
      <c r="F5243" s="330">
        <v>44526</v>
      </c>
      <c r="G5243" s="330"/>
      <c r="I5243">
        <f>INDEX('T.19 factoren v1.4.0'!$A$1:$I$8977,MATCH($E5243,'T.19 factoren v1.4.0'!$E:$E,0),5)</f>
        <v>6891</v>
      </c>
      <c r="J5243" t="str">
        <f t="shared" si="81"/>
        <v>definitions.Add(new ParameterDefinition() { ID = 6891 , Code = "treasbtnhgbn", Description = "tremoliet asbest niet-hechtgebonden", CasNr = "NVT", Group = "ChemischeStof" });</v>
      </c>
    </row>
    <row r="5244" spans="1:10" x14ac:dyDescent="0.25">
      <c r="A5244" s="329" t="s">
        <v>1217</v>
      </c>
      <c r="B5244" s="329" t="s">
        <v>15142</v>
      </c>
      <c r="C5244" s="329" t="s">
        <v>1315</v>
      </c>
      <c r="D5244" s="329" t="s">
        <v>2028</v>
      </c>
      <c r="E5244" s="329">
        <v>6892</v>
      </c>
      <c r="F5244" s="330">
        <v>44526</v>
      </c>
      <c r="G5244" s="330"/>
      <c r="I5244">
        <f>INDEX('T.19 factoren v1.4.0'!$A$1:$I$8977,MATCH($E5244,'T.19 factoren v1.4.0'!$E:$E,0),5)</f>
        <v>6892</v>
      </c>
      <c r="J5244" t="str">
        <f t="shared" si="81"/>
        <v>definitions.Add(new ParameterDefinition() { ID = 6892 , Code = "streasbt", Description = "som tremoliet asbest", CasNr = "NVT", Group = "ChemischeStof" });</v>
      </c>
    </row>
    <row r="5245" spans="1:10" x14ac:dyDescent="0.25">
      <c r="A5245" s="329" t="s">
        <v>1218</v>
      </c>
      <c r="B5245" s="329" t="s">
        <v>15143</v>
      </c>
      <c r="C5245" s="329" t="s">
        <v>15144</v>
      </c>
      <c r="D5245" s="329" t="s">
        <v>2028</v>
      </c>
      <c r="E5245" s="329">
        <v>6893</v>
      </c>
      <c r="F5245" s="330">
        <v>44526</v>
      </c>
      <c r="G5245" s="330"/>
      <c r="I5245">
        <f>INDEX('T.19 factoren v1.4.0'!$A$1:$I$8977,MATCH($E5245,'T.19 factoren v1.4.0'!$E:$E,0),5)</f>
        <v>6893</v>
      </c>
      <c r="J5245" t="str">
        <f t="shared" si="81"/>
        <v>definitions.Add(new ParameterDefinition() { ID = 6893 , Code = "3C1yPppozr", Description = "3-(hydroxymethylfosfinoyl)propionzuur", CasNr = "15090-23-0", Group = "ChemischeStof" });</v>
      </c>
    </row>
    <row r="5246" spans="1:10" x14ac:dyDescent="0.25">
      <c r="A5246" s="329" t="s">
        <v>15145</v>
      </c>
      <c r="B5246" s="329" t="s">
        <v>15146</v>
      </c>
      <c r="C5246" s="329" t="s">
        <v>1315</v>
      </c>
      <c r="D5246" s="329" t="s">
        <v>23</v>
      </c>
      <c r="E5246" s="329">
        <v>6894</v>
      </c>
      <c r="F5246" s="330">
        <v>44526</v>
      </c>
      <c r="G5246" s="330"/>
      <c r="I5246" t="e">
        <f>INDEX('T.19 factoren v1.3.0'!$A$1:$I$8977,MATCH($E5246,'T.19 factoren v1.3.0'!$E:$E,0),5)</f>
        <v>#N/A</v>
      </c>
      <c r="J5246" t="str">
        <f t="shared" si="81"/>
        <v>definitions.Add(new ParameterDefinition() { ID = 6894 , Code = "PULSPPTE", Description = "Pulsproportie", CasNr = "NVT", Group = "Grootheid" });</v>
      </c>
    </row>
    <row r="5247" spans="1:10" x14ac:dyDescent="0.25">
      <c r="A5247" s="329" t="s">
        <v>15147</v>
      </c>
      <c r="B5247" s="329" t="s">
        <v>15148</v>
      </c>
      <c r="C5247" s="329" t="s">
        <v>1315</v>
      </c>
      <c r="D5247" s="329" t="s">
        <v>3096</v>
      </c>
      <c r="E5247" s="329">
        <v>6895</v>
      </c>
      <c r="F5247" s="330">
        <v>44526</v>
      </c>
      <c r="G5247" s="330"/>
      <c r="I5247" t="e">
        <f>INDEX('T.19 factoren v1.3.0'!$A$1:$I$8977,MATCH($E5247,'T.19 factoren v1.3.0'!$E:$E,0),5)</f>
        <v>#N/A</v>
      </c>
      <c r="J5247" t="str">
        <f t="shared" si="81"/>
        <v>definitions.Add(new ParameterDefinition() { ID = 6895 , Code = "VERZMMSR", Description = "Verzamelmonster", CasNr = "NVT", Group = "Object" });</v>
      </c>
    </row>
    <row r="5248" spans="1:10" x14ac:dyDescent="0.25">
      <c r="A5248" s="329" t="s">
        <v>1219</v>
      </c>
      <c r="B5248" s="329" t="s">
        <v>15149</v>
      </c>
      <c r="C5248" s="329" t="s">
        <v>15150</v>
      </c>
      <c r="D5248" s="329" t="s">
        <v>2028</v>
      </c>
      <c r="E5248" s="329">
        <v>6896</v>
      </c>
      <c r="F5248" s="330">
        <v>44526</v>
      </c>
      <c r="G5248" s="330"/>
      <c r="I5248">
        <f>INDEX('T.19 factoren v1.4.0'!$A$1:$I$8977,MATCH($E5248,'T.19 factoren v1.4.0'!$E:$E,0),5)</f>
        <v>6896</v>
      </c>
      <c r="J5248" t="str">
        <f t="shared" si="81"/>
        <v>definitions.Add(new ParameterDefinition() { ID = 6896 , Code = "DFlC1asfzr", Description = "dichloormethaansulfonzuur", CasNr = "53638-45-2", Group = "ChemischeStof" });</v>
      </c>
    </row>
    <row r="5249" spans="1:10" x14ac:dyDescent="0.25">
      <c r="A5249" s="329" t="s">
        <v>1220</v>
      </c>
      <c r="B5249" s="329" t="s">
        <v>15151</v>
      </c>
      <c r="C5249" s="329" t="s">
        <v>15152</v>
      </c>
      <c r="D5249" s="329" t="s">
        <v>2028</v>
      </c>
      <c r="E5249" s="329">
        <v>6897</v>
      </c>
      <c r="F5249" s="330">
        <v>44526</v>
      </c>
      <c r="G5249" s="330"/>
      <c r="I5249">
        <f>INDEX('T.19 factoren v1.4.0'!$A$1:$I$8977,MATCH($E5249,'T.19 factoren v1.4.0'!$E:$E,0),5)</f>
        <v>6897</v>
      </c>
      <c r="J5249" t="str">
        <f t="shared" si="81"/>
        <v>definitions.Add(new ParameterDefinition() { ID = 6897 , Code = "DBrC1asfzr", Description = "dibroommethaansulfonzuur", CasNr = "408309-19-3", Group = "ChemischeStof" });</v>
      </c>
    </row>
    <row r="5250" spans="1:10" x14ac:dyDescent="0.25">
      <c r="A5250" s="329" t="s">
        <v>1221</v>
      </c>
      <c r="B5250" s="329" t="s">
        <v>15153</v>
      </c>
      <c r="C5250" s="329" t="s">
        <v>15154</v>
      </c>
      <c r="D5250" s="329" t="s">
        <v>2028</v>
      </c>
      <c r="E5250" s="329">
        <v>6898</v>
      </c>
      <c r="F5250" s="330">
        <v>44526</v>
      </c>
      <c r="G5250" s="330"/>
      <c r="I5250">
        <f>INDEX('T.19 factoren v1.4.0'!$A$1:$I$8977,MATCH($E5250,'T.19 factoren v1.4.0'!$E:$E,0),5)</f>
        <v>6898</v>
      </c>
      <c r="J5250" t="str">
        <f t="shared" si="81"/>
        <v>definitions.Add(new ParameterDefinition() { ID = 6898 , Code = "s11n9cbxd9TH", Description = "som 11-nor-9-carboxy-delta-9-tetrahydrocannabinol isomeren", CasNr = "104874-50-2", Group = "ChemischeStof" });</v>
      </c>
    </row>
    <row r="5251" spans="1:10" x14ac:dyDescent="0.25">
      <c r="A5251" s="329" t="s">
        <v>1222</v>
      </c>
      <c r="B5251" s="329" t="s">
        <v>15155</v>
      </c>
      <c r="C5251" s="329" t="s">
        <v>11237</v>
      </c>
      <c r="D5251" s="329" t="s">
        <v>2028</v>
      </c>
      <c r="E5251" s="329">
        <v>6899</v>
      </c>
      <c r="F5251" s="330">
        <v>44526</v>
      </c>
      <c r="G5251" s="330"/>
      <c r="I5251">
        <f>INDEX('T.19 factoren v1.4.0'!$A$1:$I$8977,MATCH($E5251,'T.19 factoren v1.4.0'!$E:$E,0),5)</f>
        <v>6899</v>
      </c>
      <c r="J5251" t="str">
        <f t="shared" ref="J5251:J5314" si="82">"definitions.Add(new ParameterDefinition() { ID = " &amp; E5251 &amp; " , Code = """ &amp; A5251 &amp; """, Description = """ &amp; B5251 &amp; """, CasNr = """ &amp; C5251 &amp;""", Group = """ &amp; D5251 &amp;""" });"</f>
        <v>definitions.Add(new ParameterDefinition() { ID = 6899 , Code = "m11n9cbxd9TH", Description = "(-)-11-nor-9-carboxy-delta-9-tetrahydrocannabinol", CasNr = "56354-06-4", Group = "ChemischeStof" });</v>
      </c>
    </row>
    <row r="5252" spans="1:10" x14ac:dyDescent="0.25">
      <c r="A5252" s="329" t="s">
        <v>1223</v>
      </c>
      <c r="B5252" s="329" t="s">
        <v>8663</v>
      </c>
      <c r="C5252" s="329" t="s">
        <v>15156</v>
      </c>
      <c r="D5252" s="329" t="s">
        <v>2028</v>
      </c>
      <c r="E5252" s="329">
        <v>6900</v>
      </c>
      <c r="F5252" s="330">
        <v>44526</v>
      </c>
      <c r="G5252" s="330"/>
      <c r="I5252">
        <f>INDEX('T.19 factoren v1.4.0'!$A$1:$I$8977,MATCH($E5252,'T.19 factoren v1.4.0'!$E:$E,0),5)</f>
        <v>6900</v>
      </c>
      <c r="J5252" t="str">
        <f t="shared" si="82"/>
        <v>definitions.Add(new ParameterDefinition() { ID = 6900 , Code = "methcfs", Description = "methacrifos", CasNr = "30864-28-9", Group = "ChemischeStof" });</v>
      </c>
    </row>
    <row r="5253" spans="1:10" x14ac:dyDescent="0.25">
      <c r="A5253" s="329" t="s">
        <v>1224</v>
      </c>
      <c r="B5253" s="329" t="s">
        <v>15157</v>
      </c>
      <c r="C5253" s="329" t="s">
        <v>8664</v>
      </c>
      <c r="D5253" s="329" t="s">
        <v>2028</v>
      </c>
      <c r="E5253" s="329">
        <v>6901</v>
      </c>
      <c r="F5253" s="330">
        <v>44526</v>
      </c>
      <c r="G5253" s="330"/>
      <c r="I5253">
        <f>INDEX('T.19 factoren v1.4.0'!$A$1:$I$8977,MATCH($E5253,'T.19 factoren v1.4.0'!$E:$E,0),5)</f>
        <v>6901</v>
      </c>
      <c r="J5253" t="str">
        <f t="shared" si="82"/>
        <v>definitions.Add(new ParameterDefinition() { ID = 6901 , Code = "tmethcfs", Description = "trans-methacrifos", CasNr = "62610-77-9", Group = "ChemischeStof" });</v>
      </c>
    </row>
    <row r="5254" spans="1:10" x14ac:dyDescent="0.25">
      <c r="A5254" s="329" t="s">
        <v>1225</v>
      </c>
      <c r="B5254" s="329" t="s">
        <v>15158</v>
      </c>
      <c r="C5254" s="329" t="s">
        <v>8129</v>
      </c>
      <c r="D5254" s="329" t="s">
        <v>2028</v>
      </c>
      <c r="E5254" s="329">
        <v>6902</v>
      </c>
      <c r="F5254" s="330">
        <v>44526</v>
      </c>
      <c r="G5254" s="330"/>
      <c r="I5254">
        <f>INDEX('T.19 factoren v1.4.0'!$A$1:$I$8977,MATCH($E5254,'T.19 factoren v1.4.0'!$E:$E,0),5)</f>
        <v>6902</v>
      </c>
      <c r="J5254" t="str">
        <f t="shared" si="82"/>
        <v>definitions.Add(new ParameterDefinition() { ID = 6902 , Code = "melmnplmmfAh", Description = "melamine, polymeer met formaldehyde en methanol", CasNr = "68002-20-0", Group = "ChemischeStof" });</v>
      </c>
    </row>
    <row r="5255" spans="1:10" x14ac:dyDescent="0.25">
      <c r="A5255" s="329" t="s">
        <v>1226</v>
      </c>
      <c r="B5255" s="329" t="s">
        <v>15159</v>
      </c>
      <c r="C5255" s="329" t="s">
        <v>15160</v>
      </c>
      <c r="D5255" s="329" t="s">
        <v>2028</v>
      </c>
      <c r="E5255" s="329">
        <v>6903</v>
      </c>
      <c r="F5255" s="330">
        <v>44526</v>
      </c>
      <c r="G5255" s="330"/>
      <c r="I5255">
        <f>INDEX('T.19 factoren v1.4.0'!$A$1:$I$8977,MATCH($E5255,'T.19 factoren v1.4.0'!$E:$E,0),5)</f>
        <v>6903</v>
      </c>
      <c r="J5255" t="str">
        <f t="shared" si="82"/>
        <v>definitions.Add(new ParameterDefinition() { ID = 6903 , Code = "HxkC1oxC1yml", Description = "hexakis(methoxymethyl)melamine", CasNr = "3089-11-0", Group = "ChemischeStof" });</v>
      </c>
    </row>
    <row r="5256" spans="1:10" x14ac:dyDescent="0.25">
      <c r="A5256" s="329" t="s">
        <v>1227</v>
      </c>
      <c r="B5256" s="329" t="s">
        <v>15161</v>
      </c>
      <c r="C5256" s="329" t="s">
        <v>15162</v>
      </c>
      <c r="D5256" s="329" t="s">
        <v>2028</v>
      </c>
      <c r="E5256" s="329">
        <v>6904</v>
      </c>
      <c r="F5256" s="330">
        <v>44526</v>
      </c>
      <c r="G5256" s="330"/>
      <c r="I5256">
        <f>INDEX('T.19 factoren v1.4.0'!$A$1:$I$8977,MATCH($E5256,'T.19 factoren v1.4.0'!$E:$E,0),5)</f>
        <v>6904</v>
      </c>
      <c r="J5256" t="str">
        <f t="shared" si="82"/>
        <v>definitions.Add(new ParameterDefinition() { ID = 6904 , Code = "E-nitprm", Description = "E-nitenpyram", CasNr = "150824-47-8", Group = "ChemischeStof" });</v>
      </c>
    </row>
    <row r="5257" spans="1:10" x14ac:dyDescent="0.25">
      <c r="A5257" s="329" t="s">
        <v>15163</v>
      </c>
      <c r="B5257" s="329" t="s">
        <v>15164</v>
      </c>
      <c r="C5257" s="329" t="s">
        <v>1315</v>
      </c>
      <c r="D5257" s="329" t="s">
        <v>23</v>
      </c>
      <c r="E5257" s="329">
        <v>6905</v>
      </c>
      <c r="F5257" s="330">
        <v>44566.041666666664</v>
      </c>
      <c r="G5257" s="330"/>
      <c r="I5257" t="e">
        <f>INDEX('T.19 factoren v1.3.0'!$A$1:$I$8977,MATCH($E5257,'T.19 factoren v1.3.0'!$E:$E,0),5)</f>
        <v>#N/A</v>
      </c>
      <c r="J5257" t="str">
        <f t="shared" si="82"/>
        <v>definitions.Add(new ParameterDefinition() { ID = 6905 , Code = "NO3/NH4", Description = "Verhouding nitraat/ammonium", CasNr = "NVT", Group = "Grootheid" });</v>
      </c>
    </row>
    <row r="5258" spans="1:10" x14ac:dyDescent="0.25">
      <c r="A5258" s="329" t="s">
        <v>1228</v>
      </c>
      <c r="B5258" s="329" t="s">
        <v>15165</v>
      </c>
      <c r="C5258" s="329" t="s">
        <v>15166</v>
      </c>
      <c r="D5258" s="329" t="s">
        <v>2028</v>
      </c>
      <c r="E5258" s="329">
        <v>6906</v>
      </c>
      <c r="F5258" s="330">
        <v>44566.041666666664</v>
      </c>
      <c r="G5258" s="330"/>
      <c r="I5258">
        <f>INDEX('T.19 factoren v1.4.0'!$A$1:$I$8977,MATCH($E5258,'T.19 factoren v1.4.0'!$E:$E,0),5)</f>
        <v>6906</v>
      </c>
      <c r="J5258" t="str">
        <f t="shared" si="82"/>
        <v>definitions.Add(new ParameterDefinition() { ID = 6906 , Code = "PFHxSA", Description = "perfluorhexaansulfonamide", CasNr = "41997-13-1", Group = "ChemischeStof" });</v>
      </c>
    </row>
    <row r="5259" spans="1:10" x14ac:dyDescent="0.25">
      <c r="A5259" s="329" t="s">
        <v>15167</v>
      </c>
      <c r="B5259" s="329" t="s">
        <v>15168</v>
      </c>
      <c r="C5259" s="329" t="s">
        <v>1315</v>
      </c>
      <c r="D5259" s="329" t="s">
        <v>23</v>
      </c>
      <c r="E5259" s="329">
        <v>6907</v>
      </c>
      <c r="F5259" s="330">
        <v>44566.041666666664</v>
      </c>
      <c r="G5259" s="330"/>
      <c r="I5259" t="e">
        <f>INDEX('T.19 factoren v1.3.0'!$A$1:$I$8977,MATCH($E5259,'T.19 factoren v1.3.0'!$E:$E,0),5)</f>
        <v>#N/A</v>
      </c>
      <c r="J5259" t="str">
        <f t="shared" si="82"/>
        <v>definitions.Add(new ParameterDefinition() { ID = 6907 , Code = "propozr/Hac", Description = "Verhouding propionzuur/azijnzuur", CasNr = "NVT", Group = "Grootheid" });</v>
      </c>
    </row>
    <row r="5260" spans="1:10" x14ac:dyDescent="0.25">
      <c r="A5260" s="329" t="s">
        <v>15169</v>
      </c>
      <c r="B5260" s="329" t="s">
        <v>15170</v>
      </c>
      <c r="C5260" s="329" t="s">
        <v>1315</v>
      </c>
      <c r="D5260" s="329" t="s">
        <v>23</v>
      </c>
      <c r="E5260" s="329">
        <v>6908</v>
      </c>
      <c r="F5260" s="330">
        <v>44568.041666666664</v>
      </c>
      <c r="G5260" s="330"/>
      <c r="I5260" t="e">
        <f>INDEX('T.19 factoren v1.3.0'!$A$1:$I$8977,MATCH($E5260,'T.19 factoren v1.3.0'!$E:$E,0),5)</f>
        <v>#N/A</v>
      </c>
      <c r="J5260" t="str">
        <f t="shared" si="82"/>
        <v>definitions.Add(new ParameterDefinition() { ID = 6908 , Code = "MASSPTD", Description = "Massa per tijd", CasNr = "NVT", Group = "Grootheid" });</v>
      </c>
    </row>
    <row r="5261" spans="1:10" x14ac:dyDescent="0.25">
      <c r="A5261" s="329" t="s">
        <v>15171</v>
      </c>
      <c r="B5261" s="329" t="s">
        <v>15172</v>
      </c>
      <c r="C5261" s="329" t="s">
        <v>1315</v>
      </c>
      <c r="D5261" s="329" t="s">
        <v>23</v>
      </c>
      <c r="E5261" s="329">
        <v>6909</v>
      </c>
      <c r="F5261" s="330">
        <v>44568.041666666664</v>
      </c>
      <c r="G5261" s="330"/>
      <c r="I5261" t="e">
        <f>INDEX('T.19 factoren v1.3.0'!$A$1:$I$8977,MATCH($E5261,'T.19 factoren v1.3.0'!$E:$E,0),5)</f>
        <v>#N/A</v>
      </c>
      <c r="J5261" t="str">
        <f t="shared" si="82"/>
        <v>definitions.Add(new ParameterDefinition() { ID = 6909 , Code = "MASSPLTE", Description = "Massa per lengte", CasNr = "NVT", Group = "Grootheid" });</v>
      </c>
    </row>
    <row r="5262" spans="1:10" x14ac:dyDescent="0.25">
      <c r="A5262" s="329" t="s">
        <v>15173</v>
      </c>
      <c r="B5262" s="329" t="s">
        <v>15174</v>
      </c>
      <c r="C5262" s="329" t="s">
        <v>1315</v>
      </c>
      <c r="D5262" s="329" t="s">
        <v>23</v>
      </c>
      <c r="E5262" s="329">
        <v>6910</v>
      </c>
      <c r="F5262" s="330">
        <v>44568.041666666664</v>
      </c>
      <c r="G5262" s="330"/>
      <c r="I5262" t="e">
        <f>INDEX('T.19 factoren v1.3.0'!$A$1:$I$8977,MATCH($E5262,'T.19 factoren v1.3.0'!$E:$E,0),5)</f>
        <v>#N/A</v>
      </c>
      <c r="J5262" t="str">
        <f t="shared" si="82"/>
        <v>definitions.Add(new ParameterDefinition() { ID = 6910 , Code = "INSNG", Description = "Inspanning", CasNr = "NVT", Group = "Grootheid" });</v>
      </c>
    </row>
    <row r="5263" spans="1:10" x14ac:dyDescent="0.25">
      <c r="A5263" s="329" t="s">
        <v>1229</v>
      </c>
      <c r="B5263" s="329" t="s">
        <v>15175</v>
      </c>
      <c r="C5263" s="329" t="s">
        <v>1315</v>
      </c>
      <c r="D5263" s="329" t="s">
        <v>2028</v>
      </c>
      <c r="E5263" s="329">
        <v>6911</v>
      </c>
      <c r="F5263" s="330">
        <v>44573.041666666664</v>
      </c>
      <c r="G5263" s="330"/>
      <c r="I5263">
        <f>INDEX('T.19 factoren v1.4.0'!$A$1:$I$8977,MATCH($E5263,'T.19 factoren v1.4.0'!$E:$E,0),5)</f>
        <v>6911</v>
      </c>
      <c r="J5263" t="str">
        <f t="shared" si="82"/>
        <v>definitions.Add(new ParameterDefinition() { ID = 6911 , Code = "smilbmcn", Description = "som milbemycin A3 + A4", CasNr = "NVT", Group = "ChemischeStof" });</v>
      </c>
    </row>
    <row r="5264" spans="1:10" x14ac:dyDescent="0.25">
      <c r="A5264" s="329" t="s">
        <v>1230</v>
      </c>
      <c r="B5264" s="329" t="s">
        <v>15176</v>
      </c>
      <c r="C5264" s="329" t="s">
        <v>1315</v>
      </c>
      <c r="D5264" s="329" t="s">
        <v>2028</v>
      </c>
      <c r="E5264" s="329">
        <v>6912</v>
      </c>
      <c r="F5264" s="330">
        <v>44615.041666666664</v>
      </c>
      <c r="G5264" s="330"/>
      <c r="I5264">
        <f>INDEX('T.19 factoren v1.4.0'!$A$1:$I$8977,MATCH($E5264,'T.19 factoren v1.4.0'!$E:$E,0),5)</f>
        <v>6912</v>
      </c>
      <c r="J5264" t="str">
        <f t="shared" si="82"/>
        <v>definitions.Add(new ParameterDefinition() { ID = 6912 , Code = "sPFAS9", Description = "som 9 poly- en perfluoralkylstoffen (OVAM)", CasNr = "NVT", Group = "ChemischeStof" });</v>
      </c>
    </row>
    <row r="5265" spans="1:10" x14ac:dyDescent="0.25">
      <c r="A5265" s="329" t="s">
        <v>1231</v>
      </c>
      <c r="B5265" s="329" t="s">
        <v>15177</v>
      </c>
      <c r="C5265" s="329" t="s">
        <v>1315</v>
      </c>
      <c r="D5265" s="329" t="s">
        <v>2028</v>
      </c>
      <c r="E5265" s="329">
        <v>6913</v>
      </c>
      <c r="F5265" s="330">
        <v>44615.041666666664</v>
      </c>
      <c r="G5265" s="330"/>
      <c r="I5265">
        <f>INDEX('T.19 factoren v1.4.0'!$A$1:$I$8977,MATCH($E5265,'T.19 factoren v1.4.0'!$E:$E,0),5)</f>
        <v>6913</v>
      </c>
      <c r="J5265" t="str">
        <f t="shared" si="82"/>
        <v>definitions.Add(new ParameterDefinition() { ID = 6913 , Code = "sPFAS13", Description = "som 13 poly- en perfluoralkylstoffen (OVAM)", CasNr = "NVT", Group = "ChemischeStof" });</v>
      </c>
    </row>
    <row r="5266" spans="1:10" x14ac:dyDescent="0.25">
      <c r="A5266" s="329" t="s">
        <v>1232</v>
      </c>
      <c r="B5266" s="329" t="s">
        <v>15178</v>
      </c>
      <c r="C5266" s="329" t="s">
        <v>1315</v>
      </c>
      <c r="D5266" s="329" t="s">
        <v>2028</v>
      </c>
      <c r="E5266" s="329">
        <v>6914</v>
      </c>
      <c r="F5266" s="330">
        <v>44615.041666666664</v>
      </c>
      <c r="G5266" s="330"/>
      <c r="I5266">
        <f>INDEX('T.19 factoren v1.4.0'!$A$1:$I$8977,MATCH($E5266,'T.19 factoren v1.4.0'!$E:$E,0),5)</f>
        <v>6914</v>
      </c>
      <c r="J5266" t="str">
        <f t="shared" si="82"/>
        <v>definitions.Add(new ParameterDefinition() { ID = 6914 , Code = "sPFAS4", Description = "som 4 poly- en perfluoralkylstoffen (EFSA)", CasNr = "NVT", Group = "ChemischeStof" });</v>
      </c>
    </row>
    <row r="5267" spans="1:10" x14ac:dyDescent="0.25">
      <c r="A5267" s="329" t="s">
        <v>1233</v>
      </c>
      <c r="B5267" s="329" t="s">
        <v>15179</v>
      </c>
      <c r="C5267" s="329" t="s">
        <v>1315</v>
      </c>
      <c r="D5267" s="329" t="s">
        <v>2028</v>
      </c>
      <c r="E5267" s="329">
        <v>6915</v>
      </c>
      <c r="F5267" s="330">
        <v>44615.041666666664</v>
      </c>
      <c r="G5267" s="330"/>
      <c r="I5267">
        <f>INDEX('T.19 factoren v1.4.0'!$A$1:$I$8977,MATCH($E5267,'T.19 factoren v1.4.0'!$E:$E,0),5)</f>
        <v>6915</v>
      </c>
      <c r="J5267" t="str">
        <f t="shared" si="82"/>
        <v>definitions.Add(new ParameterDefinition() { ID = 6915 , Code = "sPFAS20", Description = "som 20 poly- en perfluoralkylstoffen (VVM)", CasNr = "NVT", Group = "ChemischeStof" });</v>
      </c>
    </row>
    <row r="5268" spans="1:10" x14ac:dyDescent="0.25">
      <c r="A5268" s="329" t="s">
        <v>1234</v>
      </c>
      <c r="B5268" s="329" t="s">
        <v>15180</v>
      </c>
      <c r="C5268" s="329" t="s">
        <v>15181</v>
      </c>
      <c r="D5268" s="329" t="s">
        <v>2028</v>
      </c>
      <c r="E5268" s="329">
        <v>6916</v>
      </c>
      <c r="F5268" s="330">
        <v>44617.041666666664</v>
      </c>
      <c r="G5268" s="330"/>
      <c r="I5268">
        <f>INDEX('T.19 factoren v1.4.0'!$A$1:$I$8977,MATCH($E5268,'T.19 factoren v1.4.0'!$E:$E,0),5)</f>
        <v>6916</v>
      </c>
      <c r="J5268" t="str">
        <f t="shared" si="82"/>
        <v>definitions.Add(new ParameterDefinition() { ID = 6916 , Code = "DactacAd", Description = "diaceton acrylamide", CasNr = "2873-97-4", Group = "ChemischeStof" });</v>
      </c>
    </row>
    <row r="5269" spans="1:10" x14ac:dyDescent="0.25">
      <c r="A5269" s="329" t="s">
        <v>1235</v>
      </c>
      <c r="B5269" s="329" t="s">
        <v>15182</v>
      </c>
      <c r="C5269" s="329" t="s">
        <v>15183</v>
      </c>
      <c r="D5269" s="329" t="s">
        <v>2028</v>
      </c>
      <c r="E5269" s="329">
        <v>6917</v>
      </c>
      <c r="F5269" s="330">
        <v>44617.041666666664</v>
      </c>
      <c r="G5269" s="330"/>
      <c r="I5269">
        <f>INDEX('T.19 factoren v1.4.0'!$A$1:$I$8977,MATCH($E5269,'T.19 factoren v1.4.0'!$E:$E,0),5)</f>
        <v>6917</v>
      </c>
      <c r="J5269" t="str">
        <f t="shared" si="82"/>
        <v>definitions.Add(new ParameterDefinition() { ID = 6917 , Code = "ClO4", Description = "perchloraat", CasNr = "14797-73-0", Group = "ChemischeStof" });</v>
      </c>
    </row>
    <row r="5270" spans="1:10" x14ac:dyDescent="0.25">
      <c r="A5270" s="329" t="s">
        <v>1236</v>
      </c>
      <c r="B5270" s="329" t="s">
        <v>15184</v>
      </c>
      <c r="C5270" s="329" t="s">
        <v>15185</v>
      </c>
      <c r="D5270" s="329" t="s">
        <v>2028</v>
      </c>
      <c r="E5270" s="329">
        <v>6918</v>
      </c>
      <c r="F5270" s="330">
        <v>44617.041666666664</v>
      </c>
      <c r="G5270" s="330"/>
      <c r="I5270">
        <f>INDEX('T.19 factoren v1.4.0'!$A$1:$I$8977,MATCH($E5270,'T.19 factoren v1.4.0'!$E:$E,0),5)</f>
        <v>6918</v>
      </c>
      <c r="J5270" t="str">
        <f t="shared" si="82"/>
        <v>definitions.Add(new ParameterDefinition() { ID = 6918 , Code = "sultpde", Description = "sultopride", CasNr = "53583-79-2", Group = "ChemischeStof" });</v>
      </c>
    </row>
    <row r="5271" spans="1:10" x14ac:dyDescent="0.25">
      <c r="A5271" s="329" t="s">
        <v>1237</v>
      </c>
      <c r="B5271" s="329" t="s">
        <v>15186</v>
      </c>
      <c r="C5271" s="329" t="s">
        <v>15187</v>
      </c>
      <c r="D5271" s="329" t="s">
        <v>2028</v>
      </c>
      <c r="E5271" s="329">
        <v>6919</v>
      </c>
      <c r="F5271" s="330">
        <v>44617.041666666664</v>
      </c>
      <c r="G5271" s="330"/>
      <c r="I5271">
        <f>INDEX('T.19 factoren v1.4.0'!$A$1:$I$8977,MATCH($E5271,'T.19 factoren v1.4.0'!$E:$E,0),5)</f>
        <v>6919</v>
      </c>
      <c r="J5271" t="str">
        <f t="shared" si="82"/>
        <v>definitions.Add(new ParameterDefinition() { ID = 6919 , Code = "2HOx5C1yBens", Description = "2-hydroxy-5-methylbenzeen-1-sulfonzuur", CasNr = "7134-06-7", Group = "ChemischeStof" });</v>
      </c>
    </row>
    <row r="5272" spans="1:10" x14ac:dyDescent="0.25">
      <c r="A5272" s="329" t="s">
        <v>1238</v>
      </c>
      <c r="B5272" s="329" t="s">
        <v>15188</v>
      </c>
      <c r="C5272" s="329" t="s">
        <v>15189</v>
      </c>
      <c r="D5272" s="329" t="s">
        <v>2028</v>
      </c>
      <c r="E5272" s="329">
        <v>6920</v>
      </c>
      <c r="F5272" s="330">
        <v>44617.041666666664</v>
      </c>
      <c r="G5272" s="330"/>
      <c r="I5272">
        <f>INDEX('T.19 factoren v1.4.0'!$A$1:$I$8977,MATCH($E5272,'T.19 factoren v1.4.0'!$E:$E,0),5)</f>
        <v>6920</v>
      </c>
      <c r="J5272" t="str">
        <f t="shared" si="82"/>
        <v>definitions.Add(new ParameterDefinition() { ID = 6920 , Code = "24DiC4yEsr", Description = "2,4-D isobutylester", CasNr = "1713-15-1", Group = "ChemischeStof" });</v>
      </c>
    </row>
    <row r="5273" spans="1:10" x14ac:dyDescent="0.25">
      <c r="A5273" s="329" t="s">
        <v>1239</v>
      </c>
      <c r="B5273" s="329" t="s">
        <v>15190</v>
      </c>
      <c r="C5273" s="329" t="s">
        <v>15191</v>
      </c>
      <c r="D5273" s="329" t="s">
        <v>2028</v>
      </c>
      <c r="E5273" s="329">
        <v>6921</v>
      </c>
      <c r="F5273" s="330">
        <v>44617.041666666664</v>
      </c>
      <c r="G5273" s="330"/>
      <c r="I5273">
        <f>INDEX('T.19 factoren v1.4.0'!$A$1:$I$8977,MATCH($E5273,'T.19 factoren v1.4.0'!$E:$E,0),5)</f>
        <v>6921</v>
      </c>
      <c r="J5273" t="str">
        <f t="shared" si="82"/>
        <v>definitions.Add(new ParameterDefinition() { ID = 6921 , Code = "FeEDTA.Na", Description = "ijzer-ethyleendiaminetetra-azijnzuur.natriumzout", CasNr = "15708-41-5", Group = "ChemischeStof" });</v>
      </c>
    </row>
    <row r="5274" spans="1:10" x14ac:dyDescent="0.25">
      <c r="A5274" s="329" t="s">
        <v>1240</v>
      </c>
      <c r="B5274" s="329" t="s">
        <v>15192</v>
      </c>
      <c r="C5274" s="329" t="s">
        <v>15193</v>
      </c>
      <c r="D5274" s="329" t="s">
        <v>2028</v>
      </c>
      <c r="E5274" s="329">
        <v>6922</v>
      </c>
      <c r="F5274" s="330">
        <v>44617.041666666664</v>
      </c>
      <c r="G5274" s="330"/>
      <c r="I5274">
        <f>INDEX('T.19 factoren v1.4.0'!$A$1:$I$8977,MATCH($E5274,'T.19 factoren v1.4.0'!$E:$E,0),5)</f>
        <v>6922</v>
      </c>
      <c r="J5274" t="str">
        <f t="shared" si="82"/>
        <v>definitions.Add(new ParameterDefinition() { ID = 6922 , Code = "NiEDTA.Na", Description = "nikkel-ethyleendiaminetetra-azijnzuur.natriumzout", CasNr = "15708-55-1", Group = "ChemischeStof" });</v>
      </c>
    </row>
    <row r="5275" spans="1:10" x14ac:dyDescent="0.25">
      <c r="A5275" s="329" t="s">
        <v>1241</v>
      </c>
      <c r="B5275" s="329" t="s">
        <v>15194</v>
      </c>
      <c r="C5275" s="329" t="s">
        <v>15195</v>
      </c>
      <c r="D5275" s="329" t="s">
        <v>2028</v>
      </c>
      <c r="E5275" s="329">
        <v>6923</v>
      </c>
      <c r="F5275" s="330">
        <v>44618.041666666664</v>
      </c>
      <c r="G5275" s="330"/>
      <c r="I5275">
        <f>INDEX('T.19 factoren v1.4.0'!$A$1:$I$8977,MATCH($E5275,'T.19 factoren v1.4.0'!$E:$E,0),5)</f>
        <v>6923</v>
      </c>
      <c r="J5275" t="str">
        <f t="shared" si="82"/>
        <v>definitions.Add(new ParameterDefinition() { ID = 6923 , Code = "fenpcoamd", Description = "fenpicoxamid", CasNr = "517875-34-2", Group = "ChemischeStof" });</v>
      </c>
    </row>
    <row r="5276" spans="1:10" x14ac:dyDescent="0.25">
      <c r="A5276" s="329" t="s">
        <v>1242</v>
      </c>
      <c r="B5276" s="329" t="s">
        <v>15196</v>
      </c>
      <c r="C5276" s="329" t="s">
        <v>15197</v>
      </c>
      <c r="D5276" s="329" t="s">
        <v>2028</v>
      </c>
      <c r="E5276" s="329">
        <v>6924</v>
      </c>
      <c r="F5276" s="330">
        <v>44618.041666666664</v>
      </c>
      <c r="G5276" s="330"/>
      <c r="I5276">
        <f>INDEX('T.19 factoren v1.4.0'!$A$1:$I$8977,MATCH($E5276,'T.19 factoren v1.4.0'!$E:$E,0),5)</f>
        <v>6924</v>
      </c>
      <c r="J5276" t="str">
        <f t="shared" si="82"/>
        <v>definitions.Add(new ParameterDefinition() { ID = 6924 , Code = "carpfn", Description = "carprofen", CasNr = "53716-49-7", Group = "ChemischeStof" });</v>
      </c>
    </row>
    <row r="5277" spans="1:10" x14ac:dyDescent="0.25">
      <c r="A5277" s="329" t="s">
        <v>1243</v>
      </c>
      <c r="B5277" s="329" t="s">
        <v>15198</v>
      </c>
      <c r="C5277" s="329" t="s">
        <v>15199</v>
      </c>
      <c r="D5277" s="329" t="s">
        <v>2028</v>
      </c>
      <c r="E5277" s="329">
        <v>6925</v>
      </c>
      <c r="F5277" s="330">
        <v>44618.041666666664</v>
      </c>
      <c r="G5277" s="330"/>
      <c r="I5277">
        <f>INDEX('T.19 factoren v1.4.0'!$A$1:$I$8977,MATCH($E5277,'T.19 factoren v1.4.0'!$E:$E,0),5)</f>
        <v>6925</v>
      </c>
      <c r="J5277" t="str">
        <f t="shared" si="82"/>
        <v>definitions.Add(new ParameterDefinition() { ID = 6925 , Code = "sulftzl", Description = "sulfathiazol", CasNr = "72-14-0", Group = "ChemischeStof" });</v>
      </c>
    </row>
    <row r="5278" spans="1:10" x14ac:dyDescent="0.25">
      <c r="A5278" s="329" t="s">
        <v>1244</v>
      </c>
      <c r="B5278" s="329" t="s">
        <v>15200</v>
      </c>
      <c r="C5278" s="329" t="s">
        <v>15201</v>
      </c>
      <c r="D5278" s="329" t="s">
        <v>2028</v>
      </c>
      <c r="E5278" s="329">
        <v>6926</v>
      </c>
      <c r="F5278" s="330">
        <v>44621.041666666664</v>
      </c>
      <c r="G5278" s="330"/>
      <c r="I5278">
        <f>INDEX('T.19 factoren v1.4.0'!$A$1:$I$8977,MATCH($E5278,'T.19 factoren v1.4.0'!$E:$E,0),5)</f>
        <v>6926</v>
      </c>
      <c r="J5278" t="str">
        <f t="shared" si="82"/>
        <v>definitions.Add(new ParameterDefinition() { ID = 6926 , Code = "PFMBA", Description = "perfluor-4-methoxybutaanzuur", CasNr = "863090-89-5", Group = "ChemischeStof" });</v>
      </c>
    </row>
    <row r="5279" spans="1:10" x14ac:dyDescent="0.25">
      <c r="A5279" s="329" t="s">
        <v>1245</v>
      </c>
      <c r="B5279" s="329" t="s">
        <v>15202</v>
      </c>
      <c r="C5279" s="329" t="s">
        <v>15203</v>
      </c>
      <c r="D5279" s="329" t="s">
        <v>2028</v>
      </c>
      <c r="E5279" s="329">
        <v>6927</v>
      </c>
      <c r="F5279" s="330">
        <v>44621.041666666664</v>
      </c>
      <c r="G5279" s="330"/>
      <c r="I5279">
        <f>INDEX('T.19 factoren v1.4.0'!$A$1:$I$8977,MATCH($E5279,'T.19 factoren v1.4.0'!$E:$E,0),5)</f>
        <v>6927</v>
      </c>
      <c r="J5279" t="str">
        <f t="shared" si="82"/>
        <v>definitions.Add(new ParameterDefinition() { ID = 6927 , Code = "PFMPrA", Description = "perfluor-3-methoxypropaanzuur", CasNr = "377-73-1", Group = "ChemischeStof" });</v>
      </c>
    </row>
    <row r="5280" spans="1:10" x14ac:dyDescent="0.25">
      <c r="A5280" s="329" t="s">
        <v>1246</v>
      </c>
      <c r="B5280" s="329" t="s">
        <v>15204</v>
      </c>
      <c r="C5280" s="329" t="s">
        <v>15205</v>
      </c>
      <c r="D5280" s="329" t="s">
        <v>2028</v>
      </c>
      <c r="E5280" s="329">
        <v>6928</v>
      </c>
      <c r="F5280" s="330">
        <v>44621.041666666664</v>
      </c>
      <c r="G5280" s="330"/>
      <c r="I5280">
        <f>INDEX('T.19 factoren v1.4.0'!$A$1:$I$8977,MATCH($E5280,'T.19 factoren v1.4.0'!$E:$E,0),5)</f>
        <v>6928</v>
      </c>
      <c r="J5280" t="str">
        <f t="shared" si="82"/>
        <v>definitions.Add(new ParameterDefinition() { ID = 6928 , Code = "PFDHpA", Description = "perfluor-3,6-dioxaheptaanzuur", CasNr = "151772-58-6", Group = "ChemischeStof" });</v>
      </c>
    </row>
    <row r="5281" spans="1:10" x14ac:dyDescent="0.25">
      <c r="A5281" s="329" t="s">
        <v>1247</v>
      </c>
      <c r="B5281" s="329" t="s">
        <v>15206</v>
      </c>
      <c r="C5281" s="329" t="s">
        <v>15207</v>
      </c>
      <c r="D5281" s="329" t="s">
        <v>2028</v>
      </c>
      <c r="E5281" s="329">
        <v>6929</v>
      </c>
      <c r="F5281" s="330">
        <v>44621.041666666664</v>
      </c>
      <c r="G5281" s="330"/>
      <c r="I5281">
        <f>INDEX('T.19 factoren v1.4.0'!$A$1:$I$8977,MATCH($E5281,'T.19 factoren v1.4.0'!$E:$E,0),5)</f>
        <v>6929</v>
      </c>
      <c r="J5281" t="str">
        <f t="shared" si="82"/>
        <v>definitions.Add(new ParameterDefinition() { ID = 6929 , Code = "PFEES", Description = "perfluor(2-ethoxyethaan)sulfonzuur", CasNr = "113507-82-7", Group = "ChemischeStof" });</v>
      </c>
    </row>
    <row r="5282" spans="1:10" x14ac:dyDescent="0.25">
      <c r="A5282" s="329" t="s">
        <v>1248</v>
      </c>
      <c r="B5282" s="329" t="s">
        <v>15208</v>
      </c>
      <c r="C5282" s="329" t="s">
        <v>1315</v>
      </c>
      <c r="D5282" s="329" t="s">
        <v>2028</v>
      </c>
      <c r="E5282" s="329">
        <v>6930</v>
      </c>
      <c r="F5282" s="330">
        <v>44625.041666666664</v>
      </c>
      <c r="G5282" s="330"/>
      <c r="I5282">
        <f>INDEX('T.19 factoren v1.4.0'!$A$1:$I$8977,MATCH($E5282,'T.19 factoren v1.4.0'!$E:$E,0),5)</f>
        <v>6930</v>
      </c>
      <c r="J5282" t="str">
        <f t="shared" si="82"/>
        <v>definitions.Add(new ParameterDefinition() { ID = 6930 , Code = "s232425DClFo", Description = "som 2,3-, 2,4-, 2,5-dichloorfenol", CasNr = "NVT", Group = "ChemischeStof" });</v>
      </c>
    </row>
    <row r="5283" spans="1:10" x14ac:dyDescent="0.25">
      <c r="A5283" s="329" t="s">
        <v>1249</v>
      </c>
      <c r="B5283" s="329" t="s">
        <v>15209</v>
      </c>
      <c r="C5283" s="329" t="s">
        <v>15210</v>
      </c>
      <c r="D5283" s="329" t="s">
        <v>2028</v>
      </c>
      <c r="E5283" s="329">
        <v>6931</v>
      </c>
      <c r="F5283" s="330">
        <v>44625.041666666664</v>
      </c>
      <c r="G5283" s="330"/>
      <c r="I5283">
        <f>INDEX('T.19 factoren v1.4.0'!$A$1:$I$8977,MATCH($E5283,'T.19 factoren v1.4.0'!$E:$E,0),5)</f>
        <v>6931</v>
      </c>
      <c r="J5283" t="str">
        <f t="shared" si="82"/>
        <v>definitions.Add(new ParameterDefinition() { ID = 6931 , Code = "ARCR1016", Description = "aroclor1016", CasNr = "12674-11-2", Group = "ChemischeStof" });</v>
      </c>
    </row>
    <row r="5284" spans="1:10" x14ac:dyDescent="0.25">
      <c r="A5284" s="329" t="s">
        <v>1250</v>
      </c>
      <c r="B5284" s="329" t="s">
        <v>15211</v>
      </c>
      <c r="C5284" s="329" t="s">
        <v>15212</v>
      </c>
      <c r="D5284" s="329" t="s">
        <v>2028</v>
      </c>
      <c r="E5284" s="329">
        <v>6932</v>
      </c>
      <c r="F5284" s="330">
        <v>44625.041666666664</v>
      </c>
      <c r="G5284" s="330"/>
      <c r="I5284">
        <f>INDEX('T.19 factoren v1.4.0'!$A$1:$I$8977,MATCH($E5284,'T.19 factoren v1.4.0'!$E:$E,0),5)</f>
        <v>6932</v>
      </c>
      <c r="J5284" t="str">
        <f t="shared" si="82"/>
        <v>definitions.Add(new ParameterDefinition() { ID = 6932 , Code = "ARCR1254", Description = "aroclor1254", CasNr = "11097-69-1", Group = "ChemischeStof" });</v>
      </c>
    </row>
    <row r="5285" spans="1:10" x14ac:dyDescent="0.25">
      <c r="A5285" s="329" t="s">
        <v>1251</v>
      </c>
      <c r="B5285" s="329" t="s">
        <v>15213</v>
      </c>
      <c r="C5285" s="329" t="s">
        <v>15214</v>
      </c>
      <c r="D5285" s="329" t="s">
        <v>2028</v>
      </c>
      <c r="E5285" s="329">
        <v>6933</v>
      </c>
      <c r="F5285" s="330">
        <v>44625.041666666664</v>
      </c>
      <c r="G5285" s="330"/>
      <c r="I5285">
        <f>INDEX('T.19 factoren v1.4.0'!$A$1:$I$8977,MATCH($E5285,'T.19 factoren v1.4.0'!$E:$E,0),5)</f>
        <v>6933</v>
      </c>
      <c r="J5285" t="str">
        <f t="shared" si="82"/>
        <v>definitions.Add(new ParameterDefinition() { ID = 6933 , Code = "TClNO2Ben", Description = "trichloornitrobenzeen", CasNr = "29595-61-7", Group = "ChemischeStof" });</v>
      </c>
    </row>
    <row r="5286" spans="1:10" x14ac:dyDescent="0.25">
      <c r="A5286" s="329" t="s">
        <v>1252</v>
      </c>
      <c r="B5286" s="329" t="s">
        <v>15215</v>
      </c>
      <c r="C5286" s="329" t="s">
        <v>15216</v>
      </c>
      <c r="D5286" s="329" t="s">
        <v>2028</v>
      </c>
      <c r="E5286" s="329">
        <v>6934</v>
      </c>
      <c r="F5286" s="330">
        <v>44625.041666666664</v>
      </c>
      <c r="G5286" s="330"/>
      <c r="I5286">
        <f>INDEX('T.19 factoren v1.4.0'!$A$1:$I$8977,MATCH($E5286,'T.19 factoren v1.4.0'!$E:$E,0),5)</f>
        <v>6934</v>
      </c>
      <c r="J5286" t="str">
        <f t="shared" si="82"/>
        <v>definitions.Add(new ParameterDefinition() { ID = 6934 , Code = "PCB146", Description = "2,2',3,4',5,5'-hexachloorbifenyl", CasNr = "51908-16-8", Group = "ChemischeStof" });</v>
      </c>
    </row>
    <row r="5287" spans="1:10" x14ac:dyDescent="0.25">
      <c r="A5287" s="329" t="s">
        <v>1253</v>
      </c>
      <c r="B5287" s="329" t="s">
        <v>15217</v>
      </c>
      <c r="C5287" s="329" t="s">
        <v>15218</v>
      </c>
      <c r="D5287" s="329" t="s">
        <v>2028</v>
      </c>
      <c r="E5287" s="329">
        <v>6935</v>
      </c>
      <c r="F5287" s="330">
        <v>44625.041666666664</v>
      </c>
      <c r="G5287" s="330"/>
      <c r="I5287">
        <f>INDEX('T.19 factoren v1.4.0'!$A$1:$I$8977,MATCH($E5287,'T.19 factoren v1.4.0'!$E:$E,0),5)</f>
        <v>6935</v>
      </c>
      <c r="J5287" t="str">
        <f t="shared" si="82"/>
        <v>definitions.Add(new ParameterDefinition() { ID = 6935 , Code = "3C1oxBenAe", Description = "3-methoxybenzeenamine", CasNr = "536-90-3", Group = "ChemischeStof" });</v>
      </c>
    </row>
    <row r="5288" spans="1:10" x14ac:dyDescent="0.25">
      <c r="A5288" s="329" t="s">
        <v>1254</v>
      </c>
      <c r="B5288" s="329" t="s">
        <v>15219</v>
      </c>
      <c r="C5288" s="329" t="s">
        <v>15220</v>
      </c>
      <c r="D5288" s="329" t="s">
        <v>2028</v>
      </c>
      <c r="E5288" s="329">
        <v>6936</v>
      </c>
      <c r="F5288" s="330">
        <v>44625.041666666664</v>
      </c>
      <c r="G5288" s="330"/>
      <c r="I5288">
        <f>INDEX('T.19 factoren v1.4.0'!$A$1:$I$8977,MATCH($E5288,'T.19 factoren v1.4.0'!$E:$E,0),5)</f>
        <v>6936</v>
      </c>
      <c r="J5288" t="str">
        <f t="shared" si="82"/>
        <v>definitions.Add(new ParameterDefinition() { ID = 6936 , Code = "PBDE184", Description = "2,2',3,4,4',6,6'-heptabroomdifenylether", CasNr = "117948-63-7", Group = "ChemischeStof" });</v>
      </c>
    </row>
    <row r="5289" spans="1:10" x14ac:dyDescent="0.25">
      <c r="A5289" s="329" t="s">
        <v>1255</v>
      </c>
      <c r="B5289" s="329" t="s">
        <v>15221</v>
      </c>
      <c r="C5289" s="329" t="s">
        <v>15222</v>
      </c>
      <c r="D5289" s="329" t="s">
        <v>2028</v>
      </c>
      <c r="E5289" s="329">
        <v>6937</v>
      </c>
      <c r="F5289" s="330">
        <v>44625.041666666664</v>
      </c>
      <c r="G5289" s="330"/>
      <c r="I5289">
        <f>INDEX('T.19 factoren v1.4.0'!$A$1:$I$8977,MATCH($E5289,'T.19 factoren v1.4.0'!$E:$E,0),5)</f>
        <v>6937</v>
      </c>
      <c r="J5289" t="str">
        <f t="shared" si="82"/>
        <v>definitions.Add(new ParameterDefinition() { ID = 6937 , Code = "PBDE126", Description = "3,3',4,4',5-pentabroomdifenylether", CasNr = "366791-32-4", Group = "ChemischeStof" });</v>
      </c>
    </row>
    <row r="5290" spans="1:10" x14ac:dyDescent="0.25">
      <c r="A5290" s="329" t="s">
        <v>1256</v>
      </c>
      <c r="B5290" s="329" t="s">
        <v>15223</v>
      </c>
      <c r="C5290" s="329" t="s">
        <v>15224</v>
      </c>
      <c r="D5290" s="329" t="s">
        <v>2028</v>
      </c>
      <c r="E5290" s="329">
        <v>6938</v>
      </c>
      <c r="F5290" s="330">
        <v>44625.041666666664</v>
      </c>
      <c r="G5290" s="330"/>
      <c r="I5290">
        <f>INDEX('T.19 factoren v1.4.0'!$A$1:$I$8977,MATCH($E5290,'T.19 factoren v1.4.0'!$E:$E,0),5)</f>
        <v>6938</v>
      </c>
      <c r="J5290" t="str">
        <f t="shared" si="82"/>
        <v>definitions.Add(new ParameterDefinition() { ID = 6938 , Code = "PBDE191", Description = "2,3,3',4,4',5',6-heptabromodifenylether", CasNr = "446255-30-7", Group = "ChemischeStof" });</v>
      </c>
    </row>
    <row r="5291" spans="1:10" x14ac:dyDescent="0.25">
      <c r="A5291" s="329" t="s">
        <v>1257</v>
      </c>
      <c r="B5291" s="329" t="s">
        <v>15225</v>
      </c>
      <c r="C5291" s="329" t="s">
        <v>15226</v>
      </c>
      <c r="D5291" s="329" t="s">
        <v>2028</v>
      </c>
      <c r="E5291" s="329">
        <v>6939</v>
      </c>
      <c r="F5291" s="330">
        <v>44625.041666666664</v>
      </c>
      <c r="G5291" s="330"/>
      <c r="I5291">
        <f>INDEX('T.19 factoren v1.4.0'!$A$1:$I$8977,MATCH($E5291,'T.19 factoren v1.4.0'!$E:$E,0),5)</f>
        <v>6939</v>
      </c>
      <c r="J5291" t="str">
        <f t="shared" si="82"/>
        <v>definitions.Add(new ParameterDefinition() { ID = 6939 , Code = "K2O", Description = "kaliumoxide", CasNr = "12136-45-7", Group = "ChemischeStof" });</v>
      </c>
    </row>
    <row r="5292" spans="1:10" x14ac:dyDescent="0.25">
      <c r="A5292" s="329" t="s">
        <v>1258</v>
      </c>
      <c r="B5292" s="329" t="s">
        <v>15227</v>
      </c>
      <c r="C5292" s="329" t="s">
        <v>15228</v>
      </c>
      <c r="D5292" s="329" t="s">
        <v>2028</v>
      </c>
      <c r="E5292" s="329">
        <v>6940</v>
      </c>
      <c r="F5292" s="330">
        <v>44625.041666666664</v>
      </c>
      <c r="G5292" s="330"/>
      <c r="I5292">
        <f>INDEX('T.19 factoren v1.4.0'!$A$1:$I$8977,MATCH($E5292,'T.19 factoren v1.4.0'!$E:$E,0),5)</f>
        <v>6940</v>
      </c>
      <c r="J5292" t="str">
        <f t="shared" si="82"/>
        <v>definitions.Add(new ParameterDefinition() { ID = 6940 , Code = "BaO", Description = "bariumoxide", CasNr = "1304-28-5", Group = "ChemischeStof" });</v>
      </c>
    </row>
    <row r="5293" spans="1:10" x14ac:dyDescent="0.25">
      <c r="A5293" s="329" t="s">
        <v>1259</v>
      </c>
      <c r="B5293" s="329" t="s">
        <v>15229</v>
      </c>
      <c r="C5293" s="329" t="s">
        <v>15230</v>
      </c>
      <c r="D5293" s="329" t="s">
        <v>2028</v>
      </c>
      <c r="E5293" s="329">
        <v>6941</v>
      </c>
      <c r="F5293" s="330">
        <v>44625.041666666664</v>
      </c>
      <c r="G5293" s="330"/>
      <c r="I5293">
        <f>INDEX('T.19 factoren v1.4.0'!$A$1:$I$8977,MATCH($E5293,'T.19 factoren v1.4.0'!$E:$E,0),5)</f>
        <v>6941</v>
      </c>
      <c r="J5293" t="str">
        <f t="shared" si="82"/>
        <v>definitions.Add(new ParameterDefinition() { ID = 6941 , Code = "1Br2ClC1a", Description = "1-broom-2-chloorethaan", CasNr = "107-04-0", Group = "ChemischeStof" });</v>
      </c>
    </row>
    <row r="5294" spans="1:10" x14ac:dyDescent="0.25">
      <c r="A5294" s="329" t="s">
        <v>1260</v>
      </c>
      <c r="B5294" s="329" t="s">
        <v>15231</v>
      </c>
      <c r="C5294" s="329" t="s">
        <v>15232</v>
      </c>
      <c r="D5294" s="329" t="s">
        <v>2028</v>
      </c>
      <c r="E5294" s="329">
        <v>6942</v>
      </c>
      <c r="F5294" s="330">
        <v>44625.041666666664</v>
      </c>
      <c r="G5294" s="330"/>
      <c r="I5294">
        <f>INDEX('T.19 factoren v1.4.0'!$A$1:$I$8977,MATCH($E5294,'T.19 factoren v1.4.0'!$E:$E,0),5)</f>
        <v>6942</v>
      </c>
      <c r="J5294" t="str">
        <f t="shared" si="82"/>
        <v>definitions.Add(new ParameterDefinition() { ID = 6942 , Code = "tofn", Description = "thiofeen", CasNr = "110-02-1", Group = "ChemischeStof" });</v>
      </c>
    </row>
    <row r="5295" spans="1:10" x14ac:dyDescent="0.25">
      <c r="A5295" s="329" t="s">
        <v>1261</v>
      </c>
      <c r="B5295" s="329" t="s">
        <v>15233</v>
      </c>
      <c r="C5295" s="329" t="s">
        <v>15234</v>
      </c>
      <c r="D5295" s="329" t="s">
        <v>2028</v>
      </c>
      <c r="E5295" s="329">
        <v>6943</v>
      </c>
      <c r="F5295" s="330">
        <v>44625.041666666664</v>
      </c>
      <c r="G5295" s="330"/>
      <c r="I5295">
        <f>INDEX('T.19 factoren v1.4.0'!$A$1:$I$8977,MATCH($E5295,'T.19 factoren v1.4.0'!$E:$E,0),5)</f>
        <v>6943</v>
      </c>
      <c r="J5295" t="str">
        <f t="shared" si="82"/>
        <v>definitions.Add(new ParameterDefinition() { ID = 6943 , Code = "ipn", Description = "isopreen", CasNr = "78-79-5", Group = "ChemischeStof" });</v>
      </c>
    </row>
    <row r="5296" spans="1:10" x14ac:dyDescent="0.25">
      <c r="A5296" s="329" t="s">
        <v>1262</v>
      </c>
      <c r="B5296" s="329" t="s">
        <v>15235</v>
      </c>
      <c r="C5296" s="329" t="s">
        <v>1315</v>
      </c>
      <c r="D5296" s="329" t="s">
        <v>2028</v>
      </c>
      <c r="E5296" s="329">
        <v>6944</v>
      </c>
      <c r="F5296" s="330">
        <v>44632.041666666664</v>
      </c>
      <c r="G5296" s="330"/>
      <c r="I5296">
        <f>INDEX('T.19 factoren v1.4.0'!$A$1:$I$8977,MATCH($E5296,'T.19 factoren v1.4.0'!$E:$E,0),5)</f>
        <v>6944</v>
      </c>
      <c r="J5296" t="str">
        <f t="shared" si="82"/>
        <v>definitions.Add(new ParameterDefinition() { ID = 6944 , Code = "slinverPFHxS", Description = "som lineair en vertakte perfluorhexaansulfonzuur", CasNr = "NVT", Group = "ChemischeStof" });</v>
      </c>
    </row>
    <row r="5297" spans="1:10" x14ac:dyDescent="0.25">
      <c r="A5297" s="329" t="s">
        <v>1263</v>
      </c>
      <c r="B5297" s="329" t="s">
        <v>15236</v>
      </c>
      <c r="C5297" s="329" t="s">
        <v>15237</v>
      </c>
      <c r="D5297" s="329" t="s">
        <v>2028</v>
      </c>
      <c r="E5297" s="329">
        <v>6945</v>
      </c>
      <c r="F5297" s="330">
        <v>44660.083333333336</v>
      </c>
      <c r="G5297" s="330"/>
      <c r="I5297">
        <f>INDEX('T.19 factoren v1.4.0'!$A$1:$I$8977,MATCH($E5297,'T.19 factoren v1.4.0'!$E:$E,0),5)</f>
        <v>6945</v>
      </c>
      <c r="J5297" t="str">
        <f t="shared" si="82"/>
        <v>definitions.Add(new ParameterDefinition() { ID = 6945 , Code = "lostanK", Description = "losartan kalium", CasNr = "124750-99-8", Group = "ChemischeStof" });</v>
      </c>
    </row>
    <row r="5298" spans="1:10" x14ac:dyDescent="0.25">
      <c r="A5298" s="329" t="s">
        <v>1264</v>
      </c>
      <c r="B5298" s="329" t="s">
        <v>15238</v>
      </c>
      <c r="C5298" s="329" t="s">
        <v>15239</v>
      </c>
      <c r="D5298" s="329" t="s">
        <v>2028</v>
      </c>
      <c r="E5298" s="329">
        <v>6946</v>
      </c>
      <c r="F5298" s="330">
        <v>44660.083333333336</v>
      </c>
      <c r="G5298" s="330"/>
      <c r="I5298">
        <f>INDEX('T.19 factoren v1.4.0'!$A$1:$I$8977,MATCH($E5298,'T.19 factoren v1.4.0'!$E:$E,0),5)</f>
        <v>6946</v>
      </c>
      <c r="J5298" t="str">
        <f t="shared" si="82"/>
        <v>definitions.Add(new ParameterDefinition() { ID = 6946 , Code = "desvlfxneHCl", Description = "desvenlafaxine hydrochloride", CasNr = "300827-87-6", Group = "ChemischeStof" });</v>
      </c>
    </row>
    <row r="5299" spans="1:10" x14ac:dyDescent="0.25">
      <c r="A5299" s="329" t="s">
        <v>1265</v>
      </c>
      <c r="B5299" s="329" t="s">
        <v>15240</v>
      </c>
      <c r="C5299" s="329" t="s">
        <v>15241</v>
      </c>
      <c r="D5299" s="329" t="s">
        <v>2028</v>
      </c>
      <c r="E5299" s="329">
        <v>6947</v>
      </c>
      <c r="F5299" s="330">
        <v>44660.083333333336</v>
      </c>
      <c r="G5299" s="330"/>
      <c r="I5299">
        <f>INDEX('T.19 factoren v1.4.0'!$A$1:$I$8977,MATCH($E5299,'T.19 factoren v1.4.0'!$E:$E,0),5)</f>
        <v>6947</v>
      </c>
      <c r="J5299" t="str">
        <f t="shared" si="82"/>
        <v>definitions.Add(new ParameterDefinition() { ID = 6947 , Code = "moxfxcneHCl", Description = "moxifloxacine hydrochloride", CasNr = "186826-86-8", Group = "ChemischeStof" });</v>
      </c>
    </row>
    <row r="5300" spans="1:10" x14ac:dyDescent="0.25">
      <c r="A5300" s="329" t="s">
        <v>1266</v>
      </c>
      <c r="B5300" s="329" t="s">
        <v>15242</v>
      </c>
      <c r="C5300" s="329" t="s">
        <v>15243</v>
      </c>
      <c r="D5300" s="329" t="s">
        <v>2028</v>
      </c>
      <c r="E5300" s="329">
        <v>6948</v>
      </c>
      <c r="F5300" s="330">
        <v>44660.083333333336</v>
      </c>
      <c r="G5300" s="330"/>
      <c r="I5300">
        <f>INDEX('T.19 factoren v1.4.0'!$A$1:$I$8977,MATCH($E5300,'T.19 factoren v1.4.0'!$E:$E,0),5)</f>
        <v>6948</v>
      </c>
      <c r="J5300" t="str">
        <f t="shared" si="82"/>
        <v>definitions.Add(new ParameterDefinition() { ID = 6948 , Code = "nadll", Description = "nadolol", CasNr = "42200-33-9", Group = "ChemischeStof" });</v>
      </c>
    </row>
    <row r="5301" spans="1:10" x14ac:dyDescent="0.25">
      <c r="A5301" s="329" t="s">
        <v>1267</v>
      </c>
      <c r="B5301" s="329" t="s">
        <v>15244</v>
      </c>
      <c r="C5301" s="329" t="s">
        <v>15245</v>
      </c>
      <c r="D5301" s="329" t="s">
        <v>2028</v>
      </c>
      <c r="E5301" s="329">
        <v>6949</v>
      </c>
      <c r="F5301" s="330">
        <v>44660.083333333336</v>
      </c>
      <c r="G5301" s="330"/>
      <c r="I5301">
        <f>INDEX('T.19 factoren v1.4.0'!$A$1:$I$8977,MATCH($E5301,'T.19 factoren v1.4.0'!$E:$E,0),5)</f>
        <v>6949</v>
      </c>
      <c r="J5301" t="str">
        <f t="shared" si="82"/>
        <v>definitions.Add(new ParameterDefinition() { ID = 6949 , Code = "karbtlt", Description = "karbutilaat", CasNr = "4849-32-5", Group = "ChemischeStof" });</v>
      </c>
    </row>
    <row r="5302" spans="1:10" x14ac:dyDescent="0.25">
      <c r="A5302" s="329" t="s">
        <v>1268</v>
      </c>
      <c r="B5302" s="329" t="s">
        <v>15246</v>
      </c>
      <c r="C5302" s="329" t="s">
        <v>15247</v>
      </c>
      <c r="D5302" s="329" t="s">
        <v>2028</v>
      </c>
      <c r="E5302" s="329">
        <v>6950</v>
      </c>
      <c r="F5302" s="330">
        <v>44660.083333333336</v>
      </c>
      <c r="G5302" s="330"/>
      <c r="I5302">
        <f>INDEX('T.19 factoren v1.4.0'!$A$1:$I$8977,MATCH($E5302,'T.19 factoren v1.4.0'!$E:$E,0),5)</f>
        <v>6950</v>
      </c>
      <c r="J5302" t="str">
        <f t="shared" si="82"/>
        <v>definitions.Add(new ParameterDefinition() { ID = 6950 , Code = "endktn", Description = "endrin keton", CasNr = "53494-70-5", Group = "ChemischeStof" });</v>
      </c>
    </row>
    <row r="5303" spans="1:10" x14ac:dyDescent="0.25">
      <c r="A5303" s="329" t="s">
        <v>1269</v>
      </c>
      <c r="B5303" s="329" t="s">
        <v>15248</v>
      </c>
      <c r="C5303" s="329" t="s">
        <v>15249</v>
      </c>
      <c r="D5303" s="329" t="s">
        <v>2028</v>
      </c>
      <c r="E5303" s="329">
        <v>6951</v>
      </c>
      <c r="F5303" s="330">
        <v>44660.083333333336</v>
      </c>
      <c r="G5303" s="330"/>
      <c r="I5303">
        <f>INDEX('T.19 factoren v1.4.0'!$A$1:$I$8977,MATCH($E5303,'T.19 factoren v1.4.0'!$E:$E,0),5)</f>
        <v>6951</v>
      </c>
      <c r="J5303" t="str">
        <f t="shared" si="82"/>
        <v>definitions.Add(new ParameterDefinition() { ID = 6951 , Code = "3C1y2C4on", Description = "3-methyl-2-butanon", CasNr = "563-80-4", Group = "ChemischeStof" });</v>
      </c>
    </row>
    <row r="5304" spans="1:10" x14ac:dyDescent="0.25">
      <c r="A5304" s="329" t="s">
        <v>1270</v>
      </c>
      <c r="B5304" s="329" t="s">
        <v>15250</v>
      </c>
      <c r="C5304" s="329" t="s">
        <v>15251</v>
      </c>
      <c r="D5304" s="329" t="s">
        <v>2028</v>
      </c>
      <c r="E5304" s="329">
        <v>6952</v>
      </c>
      <c r="F5304" s="330">
        <v>44660.083333333336</v>
      </c>
      <c r="G5304" s="330"/>
      <c r="I5304">
        <f>INDEX('T.19 factoren v1.4.0'!$A$1:$I$8977,MATCH($E5304,'T.19 factoren v1.4.0'!$E:$E,0),5)</f>
        <v>6952</v>
      </c>
      <c r="J5304" t="str">
        <f t="shared" si="82"/>
        <v>definitions.Add(new ParameterDefinition() { ID = 6952 , Code = "2345TClNO2Be", Description = "2,3,4,5-tetrachloornitrobenzeen", CasNr = "879-39-0", Group = "ChemischeStof" });</v>
      </c>
    </row>
    <row r="5305" spans="1:10" x14ac:dyDescent="0.25">
      <c r="A5305" s="329" t="s">
        <v>1271</v>
      </c>
      <c r="B5305" s="329" t="s">
        <v>15252</v>
      </c>
      <c r="C5305" s="329" t="s">
        <v>15253</v>
      </c>
      <c r="D5305" s="329" t="s">
        <v>2028</v>
      </c>
      <c r="E5305" s="329">
        <v>6953</v>
      </c>
      <c r="F5305" s="330">
        <v>44660.083333333336</v>
      </c>
      <c r="G5305" s="330"/>
      <c r="I5305">
        <f>INDEX('T.19 factoren v1.4.0'!$A$1:$I$8977,MATCH($E5305,'T.19 factoren v1.4.0'!$E:$E,0),5)</f>
        <v>6953</v>
      </c>
      <c r="J5305" t="str">
        <f t="shared" si="82"/>
        <v>definitions.Add(new ParameterDefinition() { ID = 6953 , Code = "CBr4", Description = "tetrabroommethaan", CasNr = "558-13-4", Group = "ChemischeStof" });</v>
      </c>
    </row>
    <row r="5306" spans="1:10" x14ac:dyDescent="0.25">
      <c r="A5306" s="329" t="s">
        <v>1272</v>
      </c>
      <c r="B5306" s="329" t="s">
        <v>15254</v>
      </c>
      <c r="C5306" s="329" t="s">
        <v>15255</v>
      </c>
      <c r="D5306" s="329" t="s">
        <v>2028</v>
      </c>
      <c r="E5306" s="329">
        <v>6954</v>
      </c>
      <c r="F5306" s="330">
        <v>44660.083333333336</v>
      </c>
      <c r="G5306" s="330"/>
      <c r="I5306">
        <f>INDEX('T.19 factoren v1.4.0'!$A$1:$I$8977,MATCH($E5306,'T.19 factoren v1.4.0'!$E:$E,0),5)</f>
        <v>6954</v>
      </c>
      <c r="J5306" t="str">
        <f t="shared" si="82"/>
        <v>definitions.Add(new ParameterDefinition() { ID = 6954 , Code = "3C6on", Description = "3-hexanon", CasNr = "589-38-8", Group = "ChemischeStof" });</v>
      </c>
    </row>
    <row r="5307" spans="1:10" x14ac:dyDescent="0.25">
      <c r="A5307" s="329" t="s">
        <v>1273</v>
      </c>
      <c r="B5307" s="329" t="s">
        <v>15256</v>
      </c>
      <c r="C5307" s="329" t="s">
        <v>15257</v>
      </c>
      <c r="D5307" s="329" t="s">
        <v>2028</v>
      </c>
      <c r="E5307" s="329">
        <v>6955</v>
      </c>
      <c r="F5307" s="330">
        <v>44660.083333333336</v>
      </c>
      <c r="G5307" s="330"/>
      <c r="I5307">
        <f>INDEX('T.19 factoren v1.4.0'!$A$1:$I$8977,MATCH($E5307,'T.19 factoren v1.4.0'!$E:$E,0),5)</f>
        <v>6955</v>
      </c>
      <c r="J5307" t="str">
        <f t="shared" si="82"/>
        <v>definitions.Add(new ParameterDefinition() { ID = 6955 , Code = "78DHcdne", Description = "7,8-dihydrocodeïne", CasNr = "125-28-0", Group = "ChemischeStof" });</v>
      </c>
    </row>
    <row r="5308" spans="1:10" x14ac:dyDescent="0.25">
      <c r="A5308" s="329" t="s">
        <v>1274</v>
      </c>
      <c r="B5308" s="329" t="s">
        <v>15258</v>
      </c>
      <c r="C5308" s="329" t="s">
        <v>15259</v>
      </c>
      <c r="D5308" s="329" t="s">
        <v>2028</v>
      </c>
      <c r="E5308" s="329">
        <v>6956</v>
      </c>
      <c r="F5308" s="330">
        <v>44660.083333333336</v>
      </c>
      <c r="G5308" s="330"/>
      <c r="I5308">
        <f>INDEX('T.19 factoren v1.4.0'!$A$1:$I$8977,MATCH($E5308,'T.19 factoren v1.4.0'!$E:$E,0),5)</f>
        <v>6956</v>
      </c>
      <c r="J5308" t="str">
        <f t="shared" si="82"/>
        <v>definitions.Add(new ParameterDefinition() { ID = 6956 , Code = "C3a", Description = "propaan", CasNr = "74-98-6", Group = "ChemischeStof" });</v>
      </c>
    </row>
    <row r="5309" spans="1:10" x14ac:dyDescent="0.25">
      <c r="A5309" s="329" t="s">
        <v>1275</v>
      </c>
      <c r="B5309" s="329" t="s">
        <v>15260</v>
      </c>
      <c r="C5309" s="329" t="s">
        <v>15261</v>
      </c>
      <c r="D5309" s="329" t="s">
        <v>2028</v>
      </c>
      <c r="E5309" s="329">
        <v>6957</v>
      </c>
      <c r="F5309" s="330">
        <v>44663.083333333336</v>
      </c>
      <c r="G5309" s="330"/>
      <c r="I5309">
        <f>INDEX('T.19 factoren v1.4.0'!$A$1:$I$8977,MATCH($E5309,'T.19 factoren v1.4.0'!$E:$E,0),5)</f>
        <v>6957</v>
      </c>
      <c r="J5309" t="str">
        <f t="shared" si="82"/>
        <v>definitions.Add(new ParameterDefinition() { ID = 6957 , Code = "4C7on", Description = "4-heptanon", CasNr = "123-19-3", Group = "ChemischeStof" });</v>
      </c>
    </row>
    <row r="5310" spans="1:10" x14ac:dyDescent="0.25">
      <c r="A5310" s="329" t="s">
        <v>1276</v>
      </c>
      <c r="B5310" s="329" t="s">
        <v>15262</v>
      </c>
      <c r="C5310" s="329" t="s">
        <v>15263</v>
      </c>
      <c r="D5310" s="329" t="s">
        <v>2028</v>
      </c>
      <c r="E5310" s="329">
        <v>6958</v>
      </c>
      <c r="F5310" s="330">
        <v>44663.083333333336</v>
      </c>
      <c r="G5310" s="330"/>
      <c r="I5310">
        <f>INDEX('T.19 factoren v1.4.0'!$A$1:$I$8977,MATCH($E5310,'T.19 factoren v1.4.0'!$E:$E,0),5)</f>
        <v>6958</v>
      </c>
      <c r="J5310" t="str">
        <f t="shared" si="82"/>
        <v>definitions.Add(new ParameterDefinition() { ID = 6958 , Code = "2C7on", Description = "2-heptanon", CasNr = "110-43-0", Group = "ChemischeStof" });</v>
      </c>
    </row>
    <row r="5311" spans="1:10" x14ac:dyDescent="0.25">
      <c r="A5311" s="329" t="s">
        <v>1277</v>
      </c>
      <c r="B5311" s="329" t="s">
        <v>15264</v>
      </c>
      <c r="C5311" s="329" t="s">
        <v>15265</v>
      </c>
      <c r="D5311" s="329" t="s">
        <v>2028</v>
      </c>
      <c r="E5311" s="329">
        <v>6959</v>
      </c>
      <c r="F5311" s="330">
        <v>44667.083333333336</v>
      </c>
      <c r="G5311" s="330"/>
      <c r="I5311">
        <f>INDEX('T.19 factoren v1.4.0'!$A$1:$I$8977,MATCH($E5311,'T.19 factoren v1.4.0'!$E:$E,0),5)</f>
        <v>6959</v>
      </c>
      <c r="J5311" t="str">
        <f t="shared" si="82"/>
        <v>definitions.Add(new ParameterDefinition() { ID = 6959 , Code = "gadtrt", Description = "gadoteraat anion", CasNr = "83678-67-5", Group = "ChemischeStof" });</v>
      </c>
    </row>
    <row r="5312" spans="1:10" x14ac:dyDescent="0.25">
      <c r="A5312" s="329" t="s">
        <v>1278</v>
      </c>
      <c r="B5312" s="329" t="s">
        <v>15266</v>
      </c>
      <c r="C5312" s="329" t="s">
        <v>15267</v>
      </c>
      <c r="D5312" s="329" t="s">
        <v>2028</v>
      </c>
      <c r="E5312" s="329">
        <v>6960</v>
      </c>
      <c r="F5312" s="330">
        <v>44667.083333333336</v>
      </c>
      <c r="G5312" s="330"/>
      <c r="I5312">
        <f>INDEX('T.19 factoren v1.4.0'!$A$1:$I$8977,MATCH($E5312,'T.19 factoren v1.4.0'!$E:$E,0),5)</f>
        <v>6960</v>
      </c>
      <c r="J5312" t="str">
        <f t="shared" si="82"/>
        <v>definitions.Add(new ParameterDefinition() { ID = 6960 , Code = "gadpttt", Description = "gadopentetaat anion", CasNr = "20694-16-0", Group = "ChemischeStof" });</v>
      </c>
    </row>
    <row r="5313" spans="1:10" x14ac:dyDescent="0.25">
      <c r="A5313" s="329" t="s">
        <v>1279</v>
      </c>
      <c r="B5313" s="329" t="s">
        <v>15268</v>
      </c>
      <c r="C5313" s="329" t="s">
        <v>15269</v>
      </c>
      <c r="D5313" s="329" t="s">
        <v>2028</v>
      </c>
      <c r="E5313" s="329">
        <v>6961</v>
      </c>
      <c r="F5313" s="330">
        <v>44667.083333333336</v>
      </c>
      <c r="G5313" s="330"/>
      <c r="I5313">
        <f>INDEX('T.19 factoren v1.4.0'!$A$1:$I$8977,MATCH($E5313,'T.19 factoren v1.4.0'!$E:$E,0),5)</f>
        <v>6961</v>
      </c>
      <c r="J5313" t="str">
        <f t="shared" si="82"/>
        <v>definitions.Add(new ParameterDefinition() { ID = 6961 , Code = "gadxtt", Description = "gadoxetaat anion", CasNr = "770677-60-6", Group = "ChemischeStof" });</v>
      </c>
    </row>
    <row r="5314" spans="1:10" x14ac:dyDescent="0.25">
      <c r="A5314" s="329" t="s">
        <v>1280</v>
      </c>
      <c r="B5314" s="329" t="s">
        <v>15270</v>
      </c>
      <c r="C5314" s="329" t="s">
        <v>15271</v>
      </c>
      <c r="D5314" s="329" t="s">
        <v>2028</v>
      </c>
      <c r="E5314" s="329">
        <v>6962</v>
      </c>
      <c r="F5314" s="330">
        <v>44667.083333333336</v>
      </c>
      <c r="G5314" s="330"/>
      <c r="I5314">
        <f>INDEX('T.19 factoren v1.4.0'!$A$1:$I$8977,MATCH($E5314,'T.19 factoren v1.4.0'!$E:$E,0),5)</f>
        <v>6962</v>
      </c>
      <c r="J5314" t="str">
        <f t="shared" si="82"/>
        <v>definitions.Add(new ParameterDefinition() { ID = 6962 , Code = "gadbnt", Description = "gadobenaat anion", CasNr = "172504-22-2", Group = "ChemischeStof" });</v>
      </c>
    </row>
    <row r="5315" spans="1:10" x14ac:dyDescent="0.25">
      <c r="A5315" s="329" t="s">
        <v>1281</v>
      </c>
      <c r="B5315" s="329" t="s">
        <v>15272</v>
      </c>
      <c r="C5315" s="329" t="s">
        <v>1315</v>
      </c>
      <c r="D5315" s="329" t="s">
        <v>2028</v>
      </c>
      <c r="E5315" s="329">
        <v>6963</v>
      </c>
      <c r="F5315" s="330">
        <v>44667.083333333336</v>
      </c>
      <c r="G5315" s="330"/>
      <c r="I5315">
        <f>INDEX('T.19 factoren v1.4.0'!$A$1:$I$8977,MATCH($E5315,'T.19 factoren v1.4.0'!$E:$E,0),5)</f>
        <v>6963</v>
      </c>
      <c r="J5315" t="str">
        <f t="shared" ref="J5315:J5341" si="83">"definitions.Add(new ParameterDefinition() { ID = " &amp; E5315 &amp; " , Code = """ &amp; A5315 &amp; """, Description = """ &amp; B5315 &amp; """, CasNr = """ &amp; C5315 &amp;""", Group = """ &amp; D5315 &amp;""" });"</f>
        <v>definitions.Add(new ParameterDefinition() { ID = 6963 , Code = "sgadbntxtt", Description = "som gadobenaat anion en gadoxetaat anion", CasNr = "NVT", Group = "ChemischeStof" });</v>
      </c>
    </row>
    <row r="5316" spans="1:10" x14ac:dyDescent="0.25">
      <c r="A5316" s="329" t="s">
        <v>1282</v>
      </c>
      <c r="B5316" s="329" t="s">
        <v>15273</v>
      </c>
      <c r="C5316" s="329" t="s">
        <v>12209</v>
      </c>
      <c r="D5316" s="329" t="s">
        <v>2028</v>
      </c>
      <c r="E5316" s="329">
        <v>6964</v>
      </c>
      <c r="F5316" s="330">
        <v>44667.083333333336</v>
      </c>
      <c r="G5316" s="330"/>
      <c r="I5316">
        <f>INDEX('T.19 factoren v1.4.0'!$A$1:$I$8977,MATCH($E5316,'T.19 factoren v1.4.0'!$E:$E,0),5)</f>
        <v>6964</v>
      </c>
      <c r="J5316" t="str">
        <f t="shared" si="83"/>
        <v>definitions.Add(new ParameterDefinition() { ID = 6964 , Code = "HPFC8asfzr", Description = "1H,1H,2H,2H-perfluoroctaansulfonzuur", CasNr = "27619-97-2", Group = "ChemischeStof" });</v>
      </c>
    </row>
    <row r="5317" spans="1:10" x14ac:dyDescent="0.25">
      <c r="A5317" s="329" t="s">
        <v>1283</v>
      </c>
      <c r="B5317" s="329" t="s">
        <v>15274</v>
      </c>
      <c r="C5317" s="329" t="s">
        <v>1315</v>
      </c>
      <c r="D5317" s="329" t="s">
        <v>2028</v>
      </c>
      <c r="E5317" s="329">
        <v>6965</v>
      </c>
      <c r="F5317" s="330">
        <v>44674.083333333336</v>
      </c>
      <c r="G5317" s="330"/>
      <c r="I5317">
        <f>INDEX('T.19 factoren v1.4.0'!$A$1:$I$8977,MATCH($E5317,'T.19 factoren v1.4.0'!$E:$E,0),5)</f>
        <v>6965</v>
      </c>
      <c r="J5317" t="str">
        <f t="shared" si="83"/>
        <v>definitions.Add(new ParameterDefinition() { ID = 6965 , Code = "sdesfemmdfm", Description = "som desmedifam en fenmedifam", CasNr = "NVT", Group = "ChemischeStof" });</v>
      </c>
    </row>
    <row r="5318" spans="1:10" x14ac:dyDescent="0.25">
      <c r="A5318" s="329" t="s">
        <v>1284</v>
      </c>
      <c r="B5318" s="329" t="s">
        <v>15275</v>
      </c>
      <c r="C5318" s="329" t="s">
        <v>1315</v>
      </c>
      <c r="D5318" s="329" t="s">
        <v>2028</v>
      </c>
      <c r="E5318" s="329">
        <v>6966</v>
      </c>
      <c r="F5318" s="330">
        <v>44674.083333333336</v>
      </c>
      <c r="G5318" s="330"/>
      <c r="I5318">
        <f>INDEX('T.19 factoren v1.4.0'!$A$1:$I$8977,MATCH($E5318,'T.19 factoren v1.4.0'!$E:$E,0),5)</f>
        <v>6966</v>
      </c>
      <c r="J5318" t="str">
        <f t="shared" si="83"/>
        <v>definitions.Add(new ParameterDefinition() { ID = 6966 , Code = "sxylnNaf", Description = "som xylenen en naftaleen", CasNr = "NVT", Group = "ChemischeStof" });</v>
      </c>
    </row>
    <row r="5319" spans="1:10" x14ac:dyDescent="0.25">
      <c r="A5319" s="329" t="s">
        <v>1285</v>
      </c>
      <c r="B5319" s="329" t="s">
        <v>15276</v>
      </c>
      <c r="C5319" s="329" t="s">
        <v>1315</v>
      </c>
      <c r="D5319" s="329" t="s">
        <v>2028</v>
      </c>
      <c r="E5319" s="329">
        <v>6967</v>
      </c>
      <c r="F5319" s="330">
        <v>44674.083333333336</v>
      </c>
      <c r="G5319" s="330"/>
      <c r="I5319">
        <f>INDEX('T.19 factoren v1.4.0'!$A$1:$I$8977,MATCH($E5319,'T.19 factoren v1.4.0'!$E:$E,0),5)</f>
        <v>6967</v>
      </c>
      <c r="J5319" t="str">
        <f t="shared" si="83"/>
        <v>definitions.Add(new ParameterDefinition() { ID = 6967 , Code = "sMAK5", Description = "som 5 monocyclische aromatische koolwaterstoffen", CasNr = "NVT", Group = "ChemischeStof" });</v>
      </c>
    </row>
    <row r="5320" spans="1:10" x14ac:dyDescent="0.25">
      <c r="A5320" s="329" t="s">
        <v>1286</v>
      </c>
      <c r="B5320" s="329" t="s">
        <v>15277</v>
      </c>
      <c r="C5320" s="329" t="s">
        <v>1315</v>
      </c>
      <c r="D5320" s="329" t="s">
        <v>2028</v>
      </c>
      <c r="E5320" s="329">
        <v>6968</v>
      </c>
      <c r="F5320" s="330">
        <v>44674.083333333336</v>
      </c>
      <c r="G5320" s="330"/>
      <c r="I5320">
        <f>INDEX('T.19 factoren v1.4.0'!$A$1:$I$8977,MATCH($E5320,'T.19 factoren v1.4.0'!$E:$E,0),5)</f>
        <v>6968</v>
      </c>
      <c r="J5320" t="str">
        <f t="shared" si="83"/>
        <v>definitions.Add(new ParameterDefinition() { ID = 6968 , Code = "sMAK4Naf", Description = "som 4 monocyclische aromatische koolwaterstoffen (BTEX) plus naftaleen", CasNr = "NVT", Group = "ChemischeStof" });</v>
      </c>
    </row>
    <row r="5321" spans="1:10" x14ac:dyDescent="0.25">
      <c r="A5321" s="329" t="s">
        <v>1287</v>
      </c>
      <c r="B5321" s="329" t="s">
        <v>15278</v>
      </c>
      <c r="C5321" s="329" t="s">
        <v>1315</v>
      </c>
      <c r="D5321" s="329" t="s">
        <v>2028</v>
      </c>
      <c r="E5321" s="329">
        <v>6969</v>
      </c>
      <c r="F5321" s="330">
        <v>44674.083333333336</v>
      </c>
      <c r="G5321" s="330"/>
      <c r="I5321">
        <f>INDEX('T.19 factoren v1.4.0'!$A$1:$I$8977,MATCH($E5321,'T.19 factoren v1.4.0'!$E:$E,0),5)</f>
        <v>6969</v>
      </c>
      <c r="J5321" t="str">
        <f t="shared" si="83"/>
        <v>definitions.Add(new ParameterDefinition() { ID = 6969 , Code = "sPFAS10", Description = "som 10 perfluoralkylstoffen", CasNr = "NVT", Group = "ChemischeStof" });</v>
      </c>
    </row>
    <row r="5322" spans="1:10" x14ac:dyDescent="0.25">
      <c r="A5322" s="329" t="s">
        <v>1288</v>
      </c>
      <c r="B5322" s="329" t="s">
        <v>15279</v>
      </c>
      <c r="C5322" s="329" t="s">
        <v>1315</v>
      </c>
      <c r="D5322" s="329" t="s">
        <v>2028</v>
      </c>
      <c r="E5322" s="329">
        <v>6970</v>
      </c>
      <c r="F5322" s="330">
        <v>44684.083333333336</v>
      </c>
      <c r="G5322" s="330"/>
      <c r="I5322">
        <f>INDEX('T.19 factoren v1.4.0'!$A$1:$I$8977,MATCH($E5322,'T.19 factoren v1.4.0'!$E:$E,0),5)</f>
        <v>6970</v>
      </c>
      <c r="J5322" t="str">
        <f t="shared" si="83"/>
        <v>definitions.Add(new ParameterDefinition() { ID = 6970 , Code = "sglyfstAMPA", Description = "som glyfosaat en aminomethylfosfonzuur", CasNr = "NVT", Group = "ChemischeStof" });</v>
      </c>
    </row>
    <row r="5323" spans="1:10" x14ac:dyDescent="0.25">
      <c r="A5323" s="329" t="s">
        <v>1289</v>
      </c>
      <c r="B5323" s="329" t="s">
        <v>15280</v>
      </c>
      <c r="C5323" s="329" t="s">
        <v>1315</v>
      </c>
      <c r="D5323" s="329" t="s">
        <v>2028</v>
      </c>
      <c r="E5323" s="329">
        <v>6971</v>
      </c>
      <c r="F5323" s="330">
        <v>44684.083333333336</v>
      </c>
      <c r="G5323" s="330"/>
      <c r="I5323">
        <f>INDEX('T.19 factoren v1.4.0'!$A$1:$I$8977,MATCH($E5323,'T.19 factoren v1.4.0'!$E:$E,0),5)</f>
        <v>6971</v>
      </c>
      <c r="J5323" t="str">
        <f t="shared" si="83"/>
        <v>definitions.Add(new ParameterDefinition() { ID = 6971 , Code = "sPAK15", Description = "som 15 polycyclische aromatische koolwaterstoffen", CasNr = "NVT", Group = "ChemischeStof" });</v>
      </c>
    </row>
    <row r="5324" spans="1:10" x14ac:dyDescent="0.25">
      <c r="A5324" s="329" t="s">
        <v>1290</v>
      </c>
      <c r="B5324" s="329" t="s">
        <v>15281</v>
      </c>
      <c r="C5324" s="329" t="s">
        <v>1315</v>
      </c>
      <c r="D5324" s="329" t="s">
        <v>2028</v>
      </c>
      <c r="E5324" s="329">
        <v>6972</v>
      </c>
      <c r="F5324" s="330">
        <v>44684.083333333336</v>
      </c>
      <c r="G5324" s="330"/>
      <c r="I5324">
        <f>INDEX('T.19 factoren v1.4.0'!$A$1:$I$8977,MATCH($E5324,'T.19 factoren v1.4.0'!$E:$E,0),5)</f>
        <v>6972</v>
      </c>
      <c r="J5324" t="str">
        <f t="shared" si="83"/>
        <v>definitions.Add(new ParameterDefinition() { ID = 6972 , Code = "smetln6b", Description = "Som 6b zware metalen (Ca, Cd, Cu, Ni, Pb, Zn)", CasNr = "NVT", Group = "ChemischeStof" });</v>
      </c>
    </row>
    <row r="5325" spans="1:10" x14ac:dyDescent="0.25">
      <c r="A5325" s="329" t="s">
        <v>1291</v>
      </c>
      <c r="B5325" s="329" t="s">
        <v>15282</v>
      </c>
      <c r="C5325" s="329" t="s">
        <v>15283</v>
      </c>
      <c r="D5325" s="329" t="s">
        <v>2028</v>
      </c>
      <c r="E5325" s="329">
        <v>6973</v>
      </c>
      <c r="F5325" s="330">
        <v>44692.083333333336</v>
      </c>
      <c r="G5325" s="330"/>
      <c r="I5325">
        <f>INDEX('T.19 factoren v1.4.0'!$A$1:$I$8977,MATCH($E5325,'T.19 factoren v1.4.0'!$E:$E,0),5)</f>
        <v>6973</v>
      </c>
      <c r="J5325" t="str">
        <f t="shared" si="83"/>
        <v>definitions.Add(new ParameterDefinition() { ID = 6973 , Code = "1011DH1011DH", Description = "(10S)-10,11-dihydro-10,11-dihydroxy-5H-dibenz[b,f]azepine-5-carboxamide", CasNr = "1217528-81-8", Group = "ChemischeStof" });</v>
      </c>
    </row>
    <row r="5326" spans="1:10" x14ac:dyDescent="0.25">
      <c r="A5326" s="329" t="s">
        <v>1292</v>
      </c>
      <c r="B5326" s="329" t="s">
        <v>15284</v>
      </c>
      <c r="C5326" s="329" t="s">
        <v>15285</v>
      </c>
      <c r="D5326" s="329" t="s">
        <v>2028</v>
      </c>
      <c r="E5326" s="329">
        <v>6974</v>
      </c>
      <c r="F5326" s="330">
        <v>44694.083333333336</v>
      </c>
      <c r="G5326" s="330"/>
      <c r="I5326">
        <f>INDEX('T.19 factoren v1.4.0'!$A$1:$I$8977,MATCH($E5326,'T.19 factoren v1.4.0'!$E:$E,0),5)</f>
        <v>6974</v>
      </c>
      <c r="J5326" t="str">
        <f t="shared" si="83"/>
        <v>definitions.Add(new ParameterDefinition() { ID = 6974 , Code = "TCBT21", Description = "1,3-dichloor-4-[(2,4-dichloorfenyl)methyl]-2-methylbenzeen", CasNr = "121107-43-5", Group = "ChemischeStof" });</v>
      </c>
    </row>
    <row r="5327" spans="1:10" x14ac:dyDescent="0.25">
      <c r="A5327" s="329" t="s">
        <v>1293</v>
      </c>
      <c r="B5327" s="329" t="s">
        <v>15286</v>
      </c>
      <c r="C5327" s="329" t="s">
        <v>15287</v>
      </c>
      <c r="D5327" s="329" t="s">
        <v>2028</v>
      </c>
      <c r="E5327" s="329">
        <v>6975</v>
      </c>
      <c r="F5327" s="330">
        <v>44694.083333333336</v>
      </c>
      <c r="G5327" s="330"/>
      <c r="I5327">
        <f>INDEX('T.19 factoren v1.4.0'!$A$1:$I$8977,MATCH($E5327,'T.19 factoren v1.4.0'!$E:$E,0),5)</f>
        <v>6975</v>
      </c>
      <c r="J5327" t="str">
        <f t="shared" si="83"/>
        <v>definitions.Add(new ParameterDefinition() { ID = 6975 , Code = "TCBT27", Description = "1,3-dichloor-4-[(2,6-dichloorfenyl)methyl]-2-methylbenzeen", CasNr = "121107-47-9", Group = "ChemischeStof" });</v>
      </c>
    </row>
    <row r="5328" spans="1:10" x14ac:dyDescent="0.25">
      <c r="A5328" s="329" t="s">
        <v>1294</v>
      </c>
      <c r="B5328" s="329" t="s">
        <v>15288</v>
      </c>
      <c r="C5328" s="329" t="s">
        <v>15289</v>
      </c>
      <c r="D5328" s="329" t="s">
        <v>2028</v>
      </c>
      <c r="E5328" s="329">
        <v>6976</v>
      </c>
      <c r="F5328" s="330">
        <v>44694.083333333336</v>
      </c>
      <c r="G5328" s="330"/>
      <c r="I5328">
        <f>INDEX('T.19 factoren v1.4.0'!$A$1:$I$8977,MATCH($E5328,'T.19 factoren v1.4.0'!$E:$E,0),5)</f>
        <v>6976</v>
      </c>
      <c r="J5328" t="str">
        <f t="shared" si="83"/>
        <v>definitions.Add(new ParameterDefinition() { ID = 6976 , Code = "TCBT28", Description = "1,5-dichloor-2-[(2,6-dichloorfenyl)methyl]-4-methylbenzeen", CasNr = "121107-48-0", Group = "ChemischeStof" });</v>
      </c>
    </row>
    <row r="5329" spans="1:10" x14ac:dyDescent="0.25">
      <c r="A5329" s="329" t="s">
        <v>1295</v>
      </c>
      <c r="B5329" s="329" t="s">
        <v>15290</v>
      </c>
      <c r="C5329" s="329" t="s">
        <v>15291</v>
      </c>
      <c r="D5329" s="329" t="s">
        <v>2028</v>
      </c>
      <c r="E5329" s="329">
        <v>6977</v>
      </c>
      <c r="F5329" s="330">
        <v>44694.083333333336</v>
      </c>
      <c r="G5329" s="330"/>
      <c r="I5329">
        <f>INDEX('T.19 factoren v1.4.0'!$A$1:$I$8977,MATCH($E5329,'T.19 factoren v1.4.0'!$E:$E,0),5)</f>
        <v>6977</v>
      </c>
      <c r="J5329" t="str">
        <f t="shared" si="83"/>
        <v>definitions.Add(new ParameterDefinition() { ID = 6977 , Code = "TCBT52", Description = "1,5-dichloor-2-[(3,4-dichloorfenyl)methyl]-4-methylbenzeen", CasNr = "121107-65-1", Group = "ChemischeStof" });</v>
      </c>
    </row>
    <row r="5330" spans="1:10" x14ac:dyDescent="0.25">
      <c r="A5330" s="329" t="s">
        <v>1296</v>
      </c>
      <c r="B5330" s="329" t="s">
        <v>15292</v>
      </c>
      <c r="C5330" s="329" t="s">
        <v>15293</v>
      </c>
      <c r="D5330" s="329" t="s">
        <v>2028</v>
      </c>
      <c r="E5330" s="329">
        <v>6978</v>
      </c>
      <c r="F5330" s="330">
        <v>44694.083333333336</v>
      </c>
      <c r="G5330" s="330"/>
      <c r="I5330">
        <f>INDEX('T.19 factoren v1.4.0'!$A$1:$I$8977,MATCH($E5330,'T.19 factoren v1.4.0'!$E:$E,0),5)</f>
        <v>6978</v>
      </c>
      <c r="J5330" t="str">
        <f t="shared" si="83"/>
        <v>definitions.Add(new ParameterDefinition() { ID = 6978 , Code = "TCBT74", Description = "1,2-dichloor-4-[(2,4-dichloorfenyl)methyl]-5-methylbenzeen", CasNr = "121107-77-5", Group = "ChemischeStof" });</v>
      </c>
    </row>
    <row r="5331" spans="1:10" x14ac:dyDescent="0.25">
      <c r="A5331" s="329" t="s">
        <v>1297</v>
      </c>
      <c r="B5331" s="329" t="s">
        <v>15294</v>
      </c>
      <c r="C5331" s="329" t="s">
        <v>15295</v>
      </c>
      <c r="D5331" s="329" t="s">
        <v>2028</v>
      </c>
      <c r="E5331" s="329">
        <v>6979</v>
      </c>
      <c r="F5331" s="330">
        <v>44694.083333333336</v>
      </c>
      <c r="G5331" s="330"/>
      <c r="I5331">
        <f>INDEX('T.19 factoren v1.4.0'!$A$1:$I$8977,MATCH($E5331,'T.19 factoren v1.4.0'!$E:$E,0),5)</f>
        <v>6979</v>
      </c>
      <c r="J5331" t="str">
        <f t="shared" si="83"/>
        <v>definitions.Add(new ParameterDefinition() { ID = 6979 , Code = "TCBT80", Description = "1,2-dichloor-4-[(2,6-dichloorfenyl)methyl]-5-methylbenzeen", CasNr = "121107-83-3", Group = "ChemischeStof" });</v>
      </c>
    </row>
    <row r="5332" spans="1:10" x14ac:dyDescent="0.25">
      <c r="A5332" s="329" t="s">
        <v>1298</v>
      </c>
      <c r="B5332" s="329" t="s">
        <v>15296</v>
      </c>
      <c r="C5332" s="329" t="s">
        <v>15297</v>
      </c>
      <c r="D5332" s="329" t="s">
        <v>2028</v>
      </c>
      <c r="E5332" s="329">
        <v>6980</v>
      </c>
      <c r="F5332" s="330">
        <v>44705.083333333336</v>
      </c>
      <c r="G5332" s="330"/>
      <c r="I5332">
        <f>INDEX('T.19 factoren v1.4.0'!$A$1:$I$8977,MATCH($E5332,'T.19 factoren v1.4.0'!$E:$E,0),5)</f>
        <v>6980</v>
      </c>
      <c r="J5332" t="str">
        <f t="shared" si="83"/>
        <v>definitions.Add(new ParameterDefinition() { ID = 6980 , Code = "EtFOSE", Description = "N-ethylperfluoroctaansulfonamido-ethanol", CasNr = "1691-99-2", Group = "ChemischeStof" });</v>
      </c>
    </row>
    <row r="5333" spans="1:10" x14ac:dyDescent="0.25">
      <c r="A5333" s="329" t="s">
        <v>1299</v>
      </c>
      <c r="B5333" s="329" t="s">
        <v>15298</v>
      </c>
      <c r="C5333" s="329" t="s">
        <v>15299</v>
      </c>
      <c r="D5333" s="329" t="s">
        <v>2028</v>
      </c>
      <c r="E5333" s="329">
        <v>6981</v>
      </c>
      <c r="F5333" s="330">
        <v>44705.083333333336</v>
      </c>
      <c r="G5333" s="330"/>
      <c r="I5333">
        <f>INDEX('T.19 factoren v1.4.0'!$A$1:$I$8977,MATCH($E5333,'T.19 factoren v1.4.0'!$E:$E,0),5)</f>
        <v>6981</v>
      </c>
      <c r="J5333" t="str">
        <f t="shared" si="83"/>
        <v>definitions.Add(new ParameterDefinition() { ID = 6981 , Code = "MeFOSE", Description = "N-methylperfluoroctaansulfonamido-ethanol", CasNr = "24448-09-7", Group = "ChemischeStof" });</v>
      </c>
    </row>
    <row r="5334" spans="1:10" x14ac:dyDescent="0.25">
      <c r="A5334" s="329" t="s">
        <v>15300</v>
      </c>
      <c r="B5334" s="329" t="s">
        <v>15301</v>
      </c>
      <c r="C5334" s="329" t="s">
        <v>1315</v>
      </c>
      <c r="D5334" s="329" t="s">
        <v>23</v>
      </c>
      <c r="E5334" s="329">
        <v>6982</v>
      </c>
      <c r="F5334" s="330">
        <v>44706.083333333336</v>
      </c>
      <c r="G5334" s="330"/>
      <c r="I5334" t="e">
        <f>INDEX('T.19 factoren v1.3.0'!$A$1:$I$8977,MATCH($E5334,'T.19 factoren v1.3.0'!$E:$E,0),5)</f>
        <v>#N/A</v>
      </c>
      <c r="J5334" t="str">
        <f t="shared" si="83"/>
        <v>definitions.Add(new ParameterDefinition() { ID = 6982 , Code = "O2OPNMSHD", Description = "Zuurstofopnamesnelheid", CasNr = "NVT", Group = "Grootheid" });</v>
      </c>
    </row>
    <row r="5335" spans="1:10" x14ac:dyDescent="0.25">
      <c r="A5335" s="329" t="s">
        <v>1300</v>
      </c>
      <c r="B5335" s="329" t="s">
        <v>15302</v>
      </c>
      <c r="C5335" s="329" t="s">
        <v>15303</v>
      </c>
      <c r="D5335" s="329" t="s">
        <v>2028</v>
      </c>
      <c r="E5335" s="329">
        <v>6983</v>
      </c>
      <c r="F5335" s="330">
        <v>44723.083333333336</v>
      </c>
      <c r="G5335" s="330"/>
      <c r="I5335">
        <f>INDEX('T.19 factoren v1.4.0'!$A$1:$I$8977,MATCH($E5335,'T.19 factoren v1.4.0'!$E:$E,0),5)</f>
        <v>6983</v>
      </c>
      <c r="J5335" t="str">
        <f t="shared" si="83"/>
        <v>definitions.Add(new ParameterDefinition() { ID = 6983 , Code = "deslrtdne", Description = "desloratadine", CasNr = "100643-71-8", Group = "ChemischeStof" });</v>
      </c>
    </row>
    <row r="5336" spans="1:10" x14ac:dyDescent="0.25">
      <c r="A5336" s="329" t="s">
        <v>1301</v>
      </c>
      <c r="B5336" s="329" t="s">
        <v>15304</v>
      </c>
      <c r="C5336" s="329" t="s">
        <v>15305</v>
      </c>
      <c r="D5336" s="329" t="s">
        <v>2028</v>
      </c>
      <c r="E5336" s="329">
        <v>6984</v>
      </c>
      <c r="F5336" s="330">
        <v>44723.083333333336</v>
      </c>
      <c r="G5336" s="330"/>
      <c r="I5336">
        <f>INDEX('T.19 factoren v1.4.0'!$A$1:$I$8977,MATCH($E5336,'T.19 factoren v1.4.0'!$E:$E,0),5)</f>
        <v>6984</v>
      </c>
      <c r="J5336" t="str">
        <f t="shared" si="83"/>
        <v>definitions.Add(new ParameterDefinition() { ID = 6984 , Code = "nitfrtn", Description = "nitrofurantoin", CasNr = "67-20-9", Group = "ChemischeStof" });</v>
      </c>
    </row>
    <row r="5337" spans="1:10" x14ac:dyDescent="0.25">
      <c r="A5337" s="329" t="s">
        <v>1302</v>
      </c>
      <c r="B5337" s="329" t="s">
        <v>15306</v>
      </c>
      <c r="C5337" s="329" t="s">
        <v>15307</v>
      </c>
      <c r="D5337" s="329" t="s">
        <v>2028</v>
      </c>
      <c r="E5337" s="329">
        <v>6985</v>
      </c>
      <c r="F5337" s="330">
        <v>44723.083333333336</v>
      </c>
      <c r="G5337" s="330"/>
      <c r="I5337">
        <f>INDEX('T.19 factoren v1.4.0'!$A$1:$I$8977,MATCH($E5337,'T.19 factoren v1.4.0'!$E:$E,0),5)</f>
        <v>6985</v>
      </c>
      <c r="J5337" t="str">
        <f t="shared" si="83"/>
        <v>definitions.Add(new ParameterDefinition() { ID = 6985 , Code = "OxcdHCl", Description = "oxycodonhydrochloride", CasNr = "124-90-3", Group = "ChemischeStof" });</v>
      </c>
    </row>
    <row r="5338" spans="1:10" x14ac:dyDescent="0.25">
      <c r="A5338" s="329" t="s">
        <v>1303</v>
      </c>
      <c r="B5338" s="329" t="s">
        <v>15308</v>
      </c>
      <c r="C5338" s="329" t="s">
        <v>15309</v>
      </c>
      <c r="D5338" s="329" t="s">
        <v>2028</v>
      </c>
      <c r="E5338" s="329">
        <v>6986</v>
      </c>
      <c r="F5338" s="330">
        <v>44723.083333333336</v>
      </c>
      <c r="G5338" s="330"/>
      <c r="I5338">
        <f>INDEX('T.19 factoren v1.4.0'!$A$1:$I$8977,MATCH($E5338,'T.19 factoren v1.4.0'!$E:$E,0),5)</f>
        <v>6986</v>
      </c>
      <c r="J5338" t="str">
        <f t="shared" si="83"/>
        <v>definitions.Add(new ParameterDefinition() { ID = 6986 , Code = "toltzrl", Description = "toltrazuril", CasNr = "69004-03-1", Group = "ChemischeStof" });</v>
      </c>
    </row>
    <row r="5339" spans="1:10" x14ac:dyDescent="0.25">
      <c r="A5339" s="329" t="s">
        <v>1304</v>
      </c>
      <c r="B5339" s="329" t="s">
        <v>15310</v>
      </c>
      <c r="C5339" s="329" t="s">
        <v>15311</v>
      </c>
      <c r="D5339" s="329" t="s">
        <v>2028</v>
      </c>
      <c r="E5339" s="329">
        <v>6987</v>
      </c>
      <c r="F5339" s="330">
        <v>44723.083333333336</v>
      </c>
      <c r="G5339" s="330"/>
      <c r="I5339">
        <f>INDEX('T.19 factoren v1.4.0'!$A$1:$I$8977,MATCH($E5339,'T.19 factoren v1.4.0'!$E:$E,0),5)</f>
        <v>6987</v>
      </c>
      <c r="J5339" t="str">
        <f t="shared" si="83"/>
        <v>definitions.Add(new ParameterDefinition() { ID = 6987 , Code = "sildnfl", Description = "sildenafil", CasNr = "139755-83-2", Group = "ChemischeStof" });</v>
      </c>
    </row>
    <row r="5340" spans="1:10" x14ac:dyDescent="0.25">
      <c r="A5340" s="329" t="s">
        <v>1305</v>
      </c>
      <c r="B5340" s="329" t="s">
        <v>15312</v>
      </c>
      <c r="C5340" s="329" t="s">
        <v>15313</v>
      </c>
      <c r="D5340" s="329" t="s">
        <v>2028</v>
      </c>
      <c r="E5340" s="329">
        <v>6988</v>
      </c>
      <c r="F5340" s="330">
        <v>44733.083333333336</v>
      </c>
      <c r="G5340" s="330"/>
      <c r="I5340">
        <f>INDEX('T.19 factoren v1.4.0'!$A$1:$I$8977,MATCH($E5340,'T.19 factoren v1.4.0'!$E:$E,0),5)</f>
        <v>6988</v>
      </c>
      <c r="J5340" t="str">
        <f t="shared" si="83"/>
        <v>definitions.Add(new ParameterDefinition() { ID = 6988 , Code = "OxBenzn", Description = "oxybenzone", CasNr = "131-57-7", Group = "ChemischeStof" });</v>
      </c>
    </row>
    <row r="5341" spans="1:10" x14ac:dyDescent="0.25">
      <c r="A5341" s="329" t="s">
        <v>1306</v>
      </c>
      <c r="B5341" s="329" t="s">
        <v>15314</v>
      </c>
      <c r="C5341" s="329" t="s">
        <v>15315</v>
      </c>
      <c r="D5341" s="329" t="s">
        <v>2028</v>
      </c>
      <c r="E5341" s="329">
        <v>6989</v>
      </c>
      <c r="F5341" s="330">
        <v>44733.083333333336</v>
      </c>
      <c r="G5341" s="330"/>
      <c r="I5341">
        <f>INDEX('T.19 factoren v1.4.0'!$A$1:$I$8977,MATCH($E5341,'T.19 factoren v1.4.0'!$E:$E,0),5)</f>
        <v>6989</v>
      </c>
      <c r="J5341" t="str">
        <f t="shared" si="83"/>
        <v>definitions.Add(new ParameterDefinition() { ID = 6989 , Code = "avBenzn", Description = "avobenzone", CasNr = "70356-09-1", Group = "ChemischeStof" });</v>
      </c>
    </row>
  </sheetData>
  <autoFilter ref="A1:J5341">
    <sortState ref="A2:J5341">
      <sortCondition ref="E1:E5341"/>
    </sortState>
  </autoFilter>
  <phoneticPr fontId="14" type="noConversion"/>
  <pageMargins left="0.7" right="0.7" top="0.75" bottom="0.75" header="0.3" footer="0.3"/>
  <pageSetup paperSize="9" orientation="portrait" horizontalDpi="300" verticalDpi="30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05"/>
  <sheetViews>
    <sheetView zoomScale="70" zoomScaleNormal="70" zoomScalePageLayoutView="70" workbookViewId="0">
      <pane ySplit="1" topLeftCell="A750" activePane="bottomLeft" state="frozen"/>
      <selection pane="bottomLeft" activeCell="E2" sqref="E2"/>
    </sheetView>
  </sheetViews>
  <sheetFormatPr defaultColWidth="8.85546875" defaultRowHeight="15" x14ac:dyDescent="0.25"/>
  <cols>
    <col min="1" max="1" width="55.140625" style="223" bestFit="1" customWidth="1"/>
    <col min="2" max="2" width="17.28515625" bestFit="1" customWidth="1"/>
    <col min="3" max="3" width="14.5703125" bestFit="1" customWidth="1"/>
    <col min="4" max="4" width="59" bestFit="1" customWidth="1"/>
    <col min="5" max="5" width="33.7109375" bestFit="1" customWidth="1"/>
    <col min="6" max="6" width="21.28515625" bestFit="1" customWidth="1"/>
    <col min="7" max="7" width="17.42578125" bestFit="1" customWidth="1"/>
    <col min="8" max="8" width="13.5703125" bestFit="1" customWidth="1"/>
    <col min="9" max="9" width="17.7109375" bestFit="1" customWidth="1"/>
    <col min="10" max="10" width="12.42578125" bestFit="1" customWidth="1"/>
    <col min="12" max="12" width="151.7109375" bestFit="1" customWidth="1"/>
    <col min="13" max="13" width="69.85546875" bestFit="1" customWidth="1"/>
    <col min="14" max="14" width="42.5703125" bestFit="1" customWidth="1"/>
  </cols>
  <sheetData>
    <row r="1" spans="1:12" x14ac:dyDescent="0.25">
      <c r="A1" s="223" t="s">
        <v>15316</v>
      </c>
      <c r="B1" t="s">
        <v>15317</v>
      </c>
      <c r="C1" t="s">
        <v>1310</v>
      </c>
      <c r="D1" t="s">
        <v>15318</v>
      </c>
      <c r="E1" t="s">
        <v>15319</v>
      </c>
      <c r="F1" t="s">
        <v>15320</v>
      </c>
      <c r="G1" t="s">
        <v>15321</v>
      </c>
      <c r="H1" t="s">
        <v>15322</v>
      </c>
      <c r="I1" t="s">
        <v>15323</v>
      </c>
      <c r="J1" t="s">
        <v>15324</v>
      </c>
    </row>
    <row r="2" spans="1:12" x14ac:dyDescent="0.25">
      <c r="A2" s="223" t="s">
        <v>15325</v>
      </c>
      <c r="B2" t="str">
        <f>INDEX('Aquo parameters'!$A$1:$H$3188,MATCH($C2,'Aquo parameters'!$E:$E,0),1)</f>
        <v>HxClbtDen</v>
      </c>
      <c r="C2">
        <v>2146</v>
      </c>
      <c r="D2" t="str">
        <f>INDEX('Aquo parameters'!$A$1:$H$3188,MATCH($C2,'Aquo parameters'!$E:$E,0),2)</f>
        <v>hexachloorbutadieen</v>
      </c>
      <c r="E2" t="s">
        <v>15326</v>
      </c>
      <c r="F2">
        <v>11</v>
      </c>
      <c r="G2" t="s">
        <v>15327</v>
      </c>
      <c r="H2">
        <v>6</v>
      </c>
      <c r="I2" t="s">
        <v>113</v>
      </c>
      <c r="J2" t="s">
        <v>15328</v>
      </c>
      <c r="L2" t="str">
        <f t="shared" ref="L2:L65" si="0">"CheckRecords.Add(new ValidSituationRecord(){ ParameterID = " &amp; C2 &amp; " , SampleConclusionID_needed =  " &amp; F2 &amp; " , TestConclusionID_needed =  " &amp; H2 &amp; " , AddToIndividuals =   " &amp; I2 &amp; " });"</f>
        <v>CheckRecords.Add(new ValidSituationRecord(){ ParameterID = 2146 , SampleConclusionID_needed =  11 , TestConclusionID_needed =  6 , AddToIndividuals =   false });</v>
      </c>
    </row>
    <row r="3" spans="1:12" x14ac:dyDescent="0.25">
      <c r="A3" s="223" t="s">
        <v>15329</v>
      </c>
      <c r="B3" t="str">
        <f>INDEX('Aquo parameters'!$A$1:$H$3188,MATCH($C3,'Aquo parameters'!$E:$E,0),1)</f>
        <v>sOCB21</v>
      </c>
      <c r="C3">
        <v>2718</v>
      </c>
      <c r="D3" t="str">
        <f>INDEX('Aquo parameters'!$A$1:$H$3188,MATCH($C3,'Aquo parameters'!$E:$E,0),2)</f>
        <v>som 21 organochloorhoud. bestrijdingsm.(Bbk, 1-1-2008,landb)</v>
      </c>
      <c r="E3" t="s">
        <v>15326</v>
      </c>
      <c r="F3">
        <v>11</v>
      </c>
      <c r="G3" t="s">
        <v>15327</v>
      </c>
      <c r="H3">
        <v>6</v>
      </c>
      <c r="I3" t="s">
        <v>114</v>
      </c>
      <c r="J3" t="s">
        <v>15328</v>
      </c>
      <c r="L3" t="str">
        <f t="shared" si="0"/>
        <v>CheckRecords.Add(new ValidSituationRecord(){ ParameterID = 2718 , SampleConclusionID_needed =  11 , TestConclusionID_needed =  6 , AddToIndividuals =   true });</v>
      </c>
    </row>
    <row r="4" spans="1:12" x14ac:dyDescent="0.25">
      <c r="A4" s="223" t="s">
        <v>1619</v>
      </c>
      <c r="B4" t="str">
        <f>INDEX('Aquo parameters'!$A$1:$H$3188,MATCH($C4,'Aquo parameters'!$E:$E,0),1)</f>
        <v>123TC1yBen</v>
      </c>
      <c r="C4">
        <v>29</v>
      </c>
      <c r="D4" t="str">
        <f>INDEX('Aquo parameters'!$A$1:$H$3188,MATCH($C4,'Aquo parameters'!$E:$E,0),2)</f>
        <v>1,2,3-trimethylbenzeen</v>
      </c>
      <c r="E4" t="s">
        <v>15330</v>
      </c>
      <c r="F4">
        <v>10</v>
      </c>
      <c r="G4" t="s">
        <v>15331</v>
      </c>
      <c r="H4">
        <v>4</v>
      </c>
      <c r="I4" t="s">
        <v>113</v>
      </c>
      <c r="J4" t="s">
        <v>15328</v>
      </c>
      <c r="L4" t="str">
        <f t="shared" si="0"/>
        <v>CheckRecords.Add(new ValidSituationRecord(){ ParameterID = 29 , SampleConclusionID_needed =  10 , TestConclusionID_needed =  4 , AddToIndividuals =   false });</v>
      </c>
    </row>
    <row r="5" spans="1:12" x14ac:dyDescent="0.25">
      <c r="A5" s="223" t="s">
        <v>1620</v>
      </c>
      <c r="B5" t="str">
        <f>INDEX('Aquo parameters'!$A$1:$H$3188,MATCH($C5,'Aquo parameters'!$E:$E,0),1)</f>
        <v>124TC1yBen</v>
      </c>
      <c r="C5">
        <v>33</v>
      </c>
      <c r="D5" t="str">
        <f>INDEX('Aquo parameters'!$A$1:$H$3188,MATCH($C5,'Aquo parameters'!$E:$E,0),2)</f>
        <v>1,2,4-trimethylbenzeen</v>
      </c>
      <c r="E5" t="s">
        <v>15330</v>
      </c>
      <c r="F5">
        <v>10</v>
      </c>
      <c r="G5" t="s">
        <v>15331</v>
      </c>
      <c r="H5">
        <v>4</v>
      </c>
      <c r="I5" t="s">
        <v>113</v>
      </c>
      <c r="J5" t="s">
        <v>15328</v>
      </c>
      <c r="L5" t="str">
        <f t="shared" si="0"/>
        <v>CheckRecords.Add(new ValidSituationRecord(){ ParameterID = 33 , SampleConclusionID_needed =  10 , TestConclusionID_needed =  4 , AddToIndividuals =   false });</v>
      </c>
    </row>
    <row r="6" spans="1:12" x14ac:dyDescent="0.25">
      <c r="A6" s="223" t="s">
        <v>1621</v>
      </c>
      <c r="B6" t="str">
        <f>INDEX('Aquo parameters'!$A$1:$H$3188,MATCH($C6,'Aquo parameters'!$E:$E,0),1)</f>
        <v>135TC1yBen</v>
      </c>
      <c r="C6">
        <v>45</v>
      </c>
      <c r="D6" t="str">
        <f>INDEX('Aquo parameters'!$A$1:$H$3188,MATCH($C6,'Aquo parameters'!$E:$E,0),2)</f>
        <v>1,3,5-trimethylbenzeen</v>
      </c>
      <c r="E6" t="s">
        <v>15330</v>
      </c>
      <c r="F6">
        <v>10</v>
      </c>
      <c r="G6" t="s">
        <v>15331</v>
      </c>
      <c r="H6">
        <v>4</v>
      </c>
      <c r="I6" t="s">
        <v>113</v>
      </c>
      <c r="J6" t="s">
        <v>15328</v>
      </c>
      <c r="L6" t="str">
        <f t="shared" si="0"/>
        <v>CheckRecords.Add(new ValidSituationRecord(){ ParameterID = 45 , SampleConclusionID_needed =  10 , TestConclusionID_needed =  4 , AddToIndividuals =   false });</v>
      </c>
    </row>
    <row r="7" spans="1:12" x14ac:dyDescent="0.25">
      <c r="A7" s="223" t="s">
        <v>1622</v>
      </c>
      <c r="B7" t="str">
        <f>INDEX('Aquo parameters'!$A$1:$H$3188,MATCH($C7,'Aquo parameters'!$E:$E,0),1)</f>
        <v>2C2yTol</v>
      </c>
      <c r="C7">
        <v>154</v>
      </c>
      <c r="D7" t="str">
        <f>INDEX('Aquo parameters'!$A$1:$H$3188,MATCH($C7,'Aquo parameters'!$E:$E,0),2)</f>
        <v>2-ethyltolueen</v>
      </c>
      <c r="E7" t="s">
        <v>15330</v>
      </c>
      <c r="F7">
        <v>10</v>
      </c>
      <c r="G7" t="s">
        <v>15331</v>
      </c>
      <c r="H7">
        <v>4</v>
      </c>
      <c r="I7" t="s">
        <v>113</v>
      </c>
      <c r="J7" t="s">
        <v>15328</v>
      </c>
      <c r="L7" t="str">
        <f t="shared" si="0"/>
        <v>CheckRecords.Add(new ValidSituationRecord(){ ParameterID = 154 , SampleConclusionID_needed =  10 , TestConclusionID_needed =  4 , AddToIndividuals =   false });</v>
      </c>
    </row>
    <row r="8" spans="1:12" x14ac:dyDescent="0.25">
      <c r="A8" s="223" t="s">
        <v>15332</v>
      </c>
      <c r="B8" t="str">
        <f>INDEX('Aquo parameters'!$A$1:$H$3188,MATCH($C8,'Aquo parameters'!$E:$E,0),1)</f>
        <v>2C3ol</v>
      </c>
      <c r="C8">
        <v>174</v>
      </c>
      <c r="D8" t="str">
        <f>INDEX('Aquo parameters'!$A$1:$H$3188,MATCH($C8,'Aquo parameters'!$E:$E,0),2)</f>
        <v>2-propanol</v>
      </c>
      <c r="E8" t="s">
        <v>15330</v>
      </c>
      <c r="F8">
        <v>10</v>
      </c>
      <c r="G8" t="s">
        <v>15331</v>
      </c>
      <c r="H8">
        <v>4</v>
      </c>
      <c r="I8" t="s">
        <v>113</v>
      </c>
      <c r="J8" t="s">
        <v>15328</v>
      </c>
      <c r="L8" t="str">
        <f t="shared" si="0"/>
        <v>CheckRecords.Add(new ValidSituationRecord(){ ParameterID = 174 , SampleConclusionID_needed =  10 , TestConclusionID_needed =  4 , AddToIndividuals =   false });</v>
      </c>
    </row>
    <row r="9" spans="1:12" x14ac:dyDescent="0.25">
      <c r="A9" s="223" t="s">
        <v>1623</v>
      </c>
      <c r="B9" t="str">
        <f>INDEX('Aquo parameters'!$A$1:$H$3188,MATCH($C9,'Aquo parameters'!$E:$E,0),1)</f>
        <v>3C2yTol</v>
      </c>
      <c r="C9">
        <v>202</v>
      </c>
      <c r="D9" t="str">
        <f>INDEX('Aquo parameters'!$A$1:$H$3188,MATCH($C9,'Aquo parameters'!$E:$E,0),2)</f>
        <v>3-ethyltolueen</v>
      </c>
      <c r="E9" t="s">
        <v>15330</v>
      </c>
      <c r="F9">
        <v>10</v>
      </c>
      <c r="G9" t="s">
        <v>15331</v>
      </c>
      <c r="H9">
        <v>4</v>
      </c>
      <c r="I9" t="s">
        <v>113</v>
      </c>
      <c r="J9" t="s">
        <v>15328</v>
      </c>
      <c r="L9" t="str">
        <f t="shared" si="0"/>
        <v>CheckRecords.Add(new ValidSituationRecord(){ ParameterID = 202 , SampleConclusionID_needed =  10 , TestConclusionID_needed =  4 , AddToIndividuals =   false });</v>
      </c>
    </row>
    <row r="10" spans="1:12" x14ac:dyDescent="0.25">
      <c r="A10" s="223" t="s">
        <v>1624</v>
      </c>
      <c r="B10" t="str">
        <f>INDEX('Aquo parameters'!$A$1:$H$3188,MATCH($C10,'Aquo parameters'!$E:$E,0),1)</f>
        <v>4C2yTol</v>
      </c>
      <c r="C10">
        <v>232</v>
      </c>
      <c r="D10" t="str">
        <f>INDEX('Aquo parameters'!$A$1:$H$3188,MATCH($C10,'Aquo parameters'!$E:$E,0),2)</f>
        <v>4-ethyltolueen</v>
      </c>
      <c r="E10" t="s">
        <v>15330</v>
      </c>
      <c r="F10">
        <v>10</v>
      </c>
      <c r="G10" t="s">
        <v>15331</v>
      </c>
      <c r="H10">
        <v>4</v>
      </c>
      <c r="I10" t="s">
        <v>113</v>
      </c>
      <c r="J10" t="s">
        <v>15328</v>
      </c>
      <c r="L10" t="str">
        <f t="shared" si="0"/>
        <v>CheckRecords.Add(new ValidSituationRecord(){ ParameterID = 232 , SampleConclusionID_needed =  10 , TestConclusionID_needed =  4 , AddToIndividuals =   false });</v>
      </c>
    </row>
    <row r="11" spans="1:12" x14ac:dyDescent="0.25">
      <c r="A11" s="223" t="s">
        <v>15333</v>
      </c>
      <c r="B11" t="str">
        <f>INDEX('Aquo parameters'!$A$1:$H$3188,MATCH($C11,'Aquo parameters'!$E:$E,0),1)</f>
        <v>aclntl</v>
      </c>
      <c r="C11">
        <v>254</v>
      </c>
      <c r="D11" t="str">
        <f>INDEX('Aquo parameters'!$A$1:$H$3188,MATCH($C11,'Aquo parameters'!$E:$E,0),2)</f>
        <v>acrylonitril</v>
      </c>
      <c r="E11" t="s">
        <v>15330</v>
      </c>
      <c r="F11">
        <v>10</v>
      </c>
      <c r="G11" t="s">
        <v>15331</v>
      </c>
      <c r="H11">
        <v>4</v>
      </c>
      <c r="I11" t="s">
        <v>113</v>
      </c>
      <c r="J11" t="s">
        <v>15328</v>
      </c>
      <c r="L11" t="str">
        <f t="shared" si="0"/>
        <v>CheckRecords.Add(new ValidSituationRecord(){ ParameterID = 254 , SampleConclusionID_needed =  10 , TestConclusionID_needed =  4 , AddToIndividuals =   false });</v>
      </c>
    </row>
    <row r="12" spans="1:12" x14ac:dyDescent="0.25">
      <c r="A12" s="223" t="s">
        <v>15334</v>
      </c>
      <c r="B12" t="str">
        <f>INDEX('Aquo parameters'!$A$1:$H$3188,MATCH($C12,'Aquo parameters'!$E:$E,0),1)</f>
        <v>C1yazfs</v>
      </c>
      <c r="C12">
        <v>328</v>
      </c>
      <c r="D12" t="str">
        <f>INDEX('Aquo parameters'!$A$1:$H$3188,MATCH($C12,'Aquo parameters'!$E:$E,0),2)</f>
        <v>methylazinfos</v>
      </c>
      <c r="E12" t="s">
        <v>15330</v>
      </c>
      <c r="F12">
        <v>10</v>
      </c>
      <c r="G12" t="s">
        <v>15331</v>
      </c>
      <c r="H12">
        <v>4</v>
      </c>
      <c r="I12" t="s">
        <v>113</v>
      </c>
      <c r="J12" t="s">
        <v>15328</v>
      </c>
      <c r="L12" t="str">
        <f t="shared" si="0"/>
        <v>CheckRecords.Add(new ValidSituationRecord(){ ParameterID = 328 , SampleConclusionID_needed =  10 , TestConclusionID_needed =  4 , AddToIndividuals =   false });</v>
      </c>
    </row>
    <row r="13" spans="1:12" x14ac:dyDescent="0.25">
      <c r="A13" s="223" t="s">
        <v>15335</v>
      </c>
      <c r="B13" t="str">
        <f>INDEX('Aquo parameters'!$A$1:$H$3188,MATCH($C13,'Aquo parameters'!$E:$E,0),1)</f>
        <v>C4ol</v>
      </c>
      <c r="C13">
        <v>406</v>
      </c>
      <c r="D13" t="str">
        <f>INDEX('Aquo parameters'!$A$1:$H$3188,MATCH($C13,'Aquo parameters'!$E:$E,0),2)</f>
        <v>butanol</v>
      </c>
      <c r="E13" t="s">
        <v>15330</v>
      </c>
      <c r="F13">
        <v>10</v>
      </c>
      <c r="G13" t="s">
        <v>15331</v>
      </c>
      <c r="H13">
        <v>4</v>
      </c>
      <c r="I13" t="s">
        <v>113</v>
      </c>
      <c r="J13" t="s">
        <v>15328</v>
      </c>
      <c r="L13" t="str">
        <f t="shared" si="0"/>
        <v>CheckRecords.Add(new ValidSituationRecord(){ ParameterID = 406 , SampleConclusionID_needed =  10 , TestConclusionID_needed =  4 , AddToIndividuals =   false });</v>
      </c>
    </row>
    <row r="14" spans="1:12" x14ac:dyDescent="0.25">
      <c r="A14" s="223" t="s">
        <v>15336</v>
      </c>
      <c r="B14" t="str">
        <f>INDEX('Aquo parameters'!$A$1:$H$3188,MATCH($C14,'Aquo parameters'!$E:$E,0),1)</f>
        <v>C4yactt</v>
      </c>
      <c r="C14">
        <v>412</v>
      </c>
      <c r="D14" t="str">
        <f>INDEX('Aquo parameters'!$A$1:$H$3188,MATCH($C14,'Aquo parameters'!$E:$E,0),2)</f>
        <v>butylacetaat</v>
      </c>
      <c r="E14" t="s">
        <v>15330</v>
      </c>
      <c r="F14">
        <v>10</v>
      </c>
      <c r="G14" t="s">
        <v>15331</v>
      </c>
      <c r="H14">
        <v>4</v>
      </c>
      <c r="I14" t="s">
        <v>113</v>
      </c>
      <c r="J14" t="s">
        <v>15328</v>
      </c>
      <c r="L14" t="str">
        <f t="shared" si="0"/>
        <v>CheckRecords.Add(new ValidSituationRecord(){ ParameterID = 412 , SampleConclusionID_needed =  10 , TestConclusionID_needed =  4 , AddToIndividuals =   false });</v>
      </c>
    </row>
    <row r="15" spans="1:12" x14ac:dyDescent="0.25">
      <c r="A15" s="223" t="s">
        <v>15337</v>
      </c>
      <c r="B15" t="str">
        <f>INDEX('Aquo parameters'!$A$1:$H$3188,MATCH($C15,'Aquo parameters'!$E:$E,0),1)</f>
        <v>DC2yegcl</v>
      </c>
      <c r="C15">
        <v>639</v>
      </c>
      <c r="D15" t="str">
        <f>INDEX('Aquo parameters'!$A$1:$H$3188,MATCH($C15,'Aquo parameters'!$E:$E,0),2)</f>
        <v>diethyleenglycol</v>
      </c>
      <c r="E15" t="s">
        <v>15330</v>
      </c>
      <c r="F15">
        <v>10</v>
      </c>
      <c r="G15" t="s">
        <v>15331</v>
      </c>
      <c r="H15">
        <v>4</v>
      </c>
      <c r="I15" t="s">
        <v>113</v>
      </c>
      <c r="J15" t="s">
        <v>15328</v>
      </c>
      <c r="L15" t="str">
        <f t="shared" si="0"/>
        <v>CheckRecords.Add(new ValidSituationRecord(){ ParameterID = 639 , SampleConclusionID_needed =  10 , TestConclusionID_needed =  4 , AddToIndividuals =   false });</v>
      </c>
    </row>
    <row r="16" spans="1:12" x14ac:dyDescent="0.25">
      <c r="A16" s="223" t="s">
        <v>15338</v>
      </c>
      <c r="B16" t="str">
        <f>INDEX('Aquo parameters'!$A$1:$H$3188,MATCH($C16,'Aquo parameters'!$E:$E,0),1)</f>
        <v>C2yactt</v>
      </c>
      <c r="C16">
        <v>725</v>
      </c>
      <c r="D16" t="str">
        <f>INDEX('Aquo parameters'!$A$1:$H$3188,MATCH($C16,'Aquo parameters'!$E:$E,0),2)</f>
        <v>ethylacetaat</v>
      </c>
      <c r="E16" t="s">
        <v>15330</v>
      </c>
      <c r="F16">
        <v>10</v>
      </c>
      <c r="G16" t="s">
        <v>15331</v>
      </c>
      <c r="H16">
        <v>4</v>
      </c>
      <c r="I16" t="s">
        <v>113</v>
      </c>
      <c r="J16" t="s">
        <v>15328</v>
      </c>
      <c r="L16" t="str">
        <f t="shared" si="0"/>
        <v>CheckRecords.Add(new ValidSituationRecord(){ ParameterID = 725 , SampleConclusionID_needed =  10 , TestConclusionID_needed =  4 , AddToIndividuals =   false });</v>
      </c>
    </row>
    <row r="17" spans="1:12" x14ac:dyDescent="0.25">
      <c r="A17" s="223" t="s">
        <v>15339</v>
      </c>
      <c r="B17" t="str">
        <f>INDEX('Aquo parameters'!$A$1:$H$3188,MATCH($C17,'Aquo parameters'!$E:$E,0),1)</f>
        <v>glycl</v>
      </c>
      <c r="C17">
        <v>732</v>
      </c>
      <c r="D17" t="str">
        <f>INDEX('Aquo parameters'!$A$1:$H$3188,MATCH($C17,'Aquo parameters'!$E:$E,0),2)</f>
        <v>glycol (monoethyleenglycol)</v>
      </c>
      <c r="E17" t="s">
        <v>15330</v>
      </c>
      <c r="F17">
        <v>10</v>
      </c>
      <c r="G17" t="s">
        <v>15331</v>
      </c>
      <c r="H17">
        <v>4</v>
      </c>
      <c r="I17" t="s">
        <v>113</v>
      </c>
      <c r="J17" t="s">
        <v>15328</v>
      </c>
      <c r="L17" t="str">
        <f t="shared" si="0"/>
        <v>CheckRecords.Add(new ValidSituationRecord(){ ParameterID = 732 , SampleConclusionID_needed =  10 , TestConclusionID_needed =  4 , AddToIndividuals =   false });</v>
      </c>
    </row>
    <row r="18" spans="1:12" x14ac:dyDescent="0.25">
      <c r="A18" s="223" t="s">
        <v>15340</v>
      </c>
      <c r="B18" t="str">
        <f>INDEX('Aquo parameters'!$A$1:$H$3188,MATCH($C18,'Aquo parameters'!$E:$E,0),1)</f>
        <v>C1al</v>
      </c>
      <c r="C18">
        <v>785</v>
      </c>
      <c r="D18" t="str">
        <f>INDEX('Aquo parameters'!$A$1:$H$3188,MATCH($C18,'Aquo parameters'!$E:$E,0),2)</f>
        <v>methanal (formaldehyde)</v>
      </c>
      <c r="E18" t="s">
        <v>15330</v>
      </c>
      <c r="F18">
        <v>10</v>
      </c>
      <c r="G18" t="s">
        <v>15331</v>
      </c>
      <c r="H18">
        <v>4</v>
      </c>
      <c r="I18" t="s">
        <v>113</v>
      </c>
      <c r="J18" t="s">
        <v>15328</v>
      </c>
      <c r="L18" t="str">
        <f t="shared" si="0"/>
        <v>CheckRecords.Add(new ValidSituationRecord(){ ParameterID = 785 , SampleConclusionID_needed =  10 , TestConclusionID_needed =  4 , AddToIndividuals =   false });</v>
      </c>
    </row>
    <row r="19" spans="1:12" x14ac:dyDescent="0.25">
      <c r="A19" s="223" t="s">
        <v>1628</v>
      </c>
      <c r="B19" t="str">
        <f>INDEX('Aquo parameters'!$A$1:$H$3188,MATCH($C19,'Aquo parameters'!$E:$E,0),1)</f>
        <v>cumn</v>
      </c>
      <c r="C19">
        <v>903</v>
      </c>
      <c r="D19" t="str">
        <f>INDEX('Aquo parameters'!$A$1:$H$3188,MATCH($C19,'Aquo parameters'!$E:$E,0),2)</f>
        <v>cumeen</v>
      </c>
      <c r="E19" t="s">
        <v>15330</v>
      </c>
      <c r="F19">
        <v>10</v>
      </c>
      <c r="G19" t="s">
        <v>15331</v>
      </c>
      <c r="H19">
        <v>4</v>
      </c>
      <c r="I19" t="s">
        <v>113</v>
      </c>
      <c r="J19" t="s">
        <v>15328</v>
      </c>
      <c r="L19" t="str">
        <f t="shared" si="0"/>
        <v>CheckRecords.Add(new ValidSituationRecord(){ ParameterID = 903 , SampleConclusionID_needed =  10 , TestConclusionID_needed =  4 , AddToIndividuals =   false });</v>
      </c>
    </row>
    <row r="20" spans="1:12" x14ac:dyDescent="0.25">
      <c r="A20" s="223" t="s">
        <v>15341</v>
      </c>
      <c r="B20" t="str">
        <f>INDEX('Aquo parameters'!$A$1:$H$3188,MATCH($C20,'Aquo parameters'!$E:$E,0),1)</f>
        <v>C1ol</v>
      </c>
      <c r="C20">
        <v>1154</v>
      </c>
      <c r="D20" t="str">
        <f>INDEX('Aquo parameters'!$A$1:$H$3188,MATCH($C20,'Aquo parameters'!$E:$E,0),2)</f>
        <v>methanol</v>
      </c>
      <c r="E20" t="s">
        <v>15330</v>
      </c>
      <c r="F20">
        <v>10</v>
      </c>
      <c r="G20" t="s">
        <v>15331</v>
      </c>
      <c r="H20">
        <v>4</v>
      </c>
      <c r="I20" t="s">
        <v>113</v>
      </c>
      <c r="J20" t="s">
        <v>15328</v>
      </c>
      <c r="L20" t="str">
        <f t="shared" si="0"/>
        <v>CheckRecords.Add(new ValidSituationRecord(){ ParameterID = 1154 , SampleConclusionID_needed =  10 , TestConclusionID_needed =  4 , AddToIndividuals =   false });</v>
      </c>
    </row>
    <row r="21" spans="1:12" x14ac:dyDescent="0.25">
      <c r="A21" s="223" t="s">
        <v>15342</v>
      </c>
      <c r="B21" t="str">
        <f>INDEX('Aquo parameters'!$A$1:$H$3188,MATCH($C21,'Aquo parameters'!$E:$E,0),1)</f>
        <v>C1yttC4yEtr</v>
      </c>
      <c r="C21">
        <v>1163</v>
      </c>
      <c r="D21" t="str">
        <f>INDEX('Aquo parameters'!$A$1:$H$3188,MATCH($C21,'Aquo parameters'!$E:$E,0),2)</f>
        <v>methyl-tertiair-butylether</v>
      </c>
      <c r="E21" t="s">
        <v>15330</v>
      </c>
      <c r="F21">
        <v>10</v>
      </c>
      <c r="G21" t="s">
        <v>15331</v>
      </c>
      <c r="H21">
        <v>4</v>
      </c>
      <c r="I21" t="s">
        <v>113</v>
      </c>
      <c r="J21" t="s">
        <v>15328</v>
      </c>
      <c r="L21" t="str">
        <f t="shared" si="0"/>
        <v>CheckRecords.Add(new ValidSituationRecord(){ ParameterID = 1163 , SampleConclusionID_needed =  10 , TestConclusionID_needed =  4 , AddToIndividuals =   false });</v>
      </c>
    </row>
    <row r="22" spans="1:12" x14ac:dyDescent="0.25">
      <c r="A22" s="223" t="s">
        <v>15343</v>
      </c>
      <c r="B22" t="str">
        <f>INDEX('Aquo parameters'!$A$1:$H$3188,MATCH($C22,'Aquo parameters'!$E:$E,0),1)</f>
        <v>2C4on</v>
      </c>
      <c r="C22">
        <v>1171</v>
      </c>
      <c r="D22" t="str">
        <f>INDEX('Aquo parameters'!$A$1:$H$3188,MATCH($C22,'Aquo parameters'!$E:$E,0),2)</f>
        <v>2-butanon (MEK)</v>
      </c>
      <c r="E22" t="s">
        <v>15330</v>
      </c>
      <c r="F22">
        <v>10</v>
      </c>
      <c r="G22" t="s">
        <v>15331</v>
      </c>
      <c r="H22">
        <v>4</v>
      </c>
      <c r="I22" t="s">
        <v>113</v>
      </c>
      <c r="J22" t="s">
        <v>15328</v>
      </c>
      <c r="L22" t="str">
        <f t="shared" si="0"/>
        <v>CheckRecords.Add(new ValidSituationRecord(){ ParameterID = 1171 , SampleConclusionID_needed =  10 , TestConclusionID_needed =  4 , AddToIndividuals =   false });</v>
      </c>
    </row>
    <row r="23" spans="1:12" x14ac:dyDescent="0.25">
      <c r="A23" s="223" t="s">
        <v>15344</v>
      </c>
      <c r="B23" t="str">
        <f>INDEX('Aquo parameters'!$A$1:$H$3188,MATCH($C23,'Aquo parameters'!$E:$E,0),1)</f>
        <v>PeClAn</v>
      </c>
      <c r="C23">
        <v>1385</v>
      </c>
      <c r="D23" t="str">
        <f>INDEX('Aquo parameters'!$A$1:$H$3188,MATCH($C23,'Aquo parameters'!$E:$E,0),2)</f>
        <v>pentachlooraniline</v>
      </c>
      <c r="E23" t="s">
        <v>15330</v>
      </c>
      <c r="F23">
        <v>10</v>
      </c>
      <c r="G23" t="s">
        <v>15331</v>
      </c>
      <c r="H23">
        <v>4</v>
      </c>
      <c r="I23" t="s">
        <v>113</v>
      </c>
      <c r="J23" t="s">
        <v>15328</v>
      </c>
      <c r="L23" t="str">
        <f t="shared" si="0"/>
        <v>CheckRecords.Add(new ValidSituationRecord(){ ParameterID = 1385 , SampleConclusionID_needed =  10 , TestConclusionID_needed =  4 , AddToIndividuals =   false });</v>
      </c>
    </row>
    <row r="24" spans="1:12" x14ac:dyDescent="0.25">
      <c r="A24" s="223" t="s">
        <v>1630</v>
      </c>
      <c r="B24" t="str">
        <f>INDEX('Aquo parameters'!$A$1:$H$3188,MATCH($C24,'Aquo parameters'!$E:$E,0),1)</f>
        <v>1C3yBen</v>
      </c>
      <c r="C24">
        <v>1434</v>
      </c>
      <c r="D24" t="str">
        <f>INDEX('Aquo parameters'!$A$1:$H$3188,MATCH($C24,'Aquo parameters'!$E:$E,0),2)</f>
        <v>1-propylbenzeen</v>
      </c>
      <c r="E24" t="s">
        <v>15330</v>
      </c>
      <c r="F24">
        <v>10</v>
      </c>
      <c r="G24" t="s">
        <v>15331</v>
      </c>
      <c r="H24">
        <v>4</v>
      </c>
      <c r="I24" t="s">
        <v>113</v>
      </c>
      <c r="J24" t="s">
        <v>15328</v>
      </c>
      <c r="L24" t="str">
        <f t="shared" si="0"/>
        <v>CheckRecords.Add(new ValidSituationRecord(){ ParameterID = 1434 , SampleConclusionID_needed =  10 , TestConclusionID_needed =  4 , AddToIndividuals =   false });</v>
      </c>
    </row>
    <row r="25" spans="1:12" x14ac:dyDescent="0.25">
      <c r="A25" s="223" t="s">
        <v>15345</v>
      </c>
      <c r="B25" t="str">
        <f>INDEX('Aquo parameters'!$A$1:$H$3188,MATCH($C25,'Aquo parameters'!$E:$E,0),1)</f>
        <v>Sn</v>
      </c>
      <c r="C25">
        <v>1564</v>
      </c>
      <c r="D25" t="str">
        <f>INDEX('Aquo parameters'!$A$1:$H$3188,MATCH($C25,'Aquo parameters'!$E:$E,0),2)</f>
        <v>tin</v>
      </c>
      <c r="E25" t="s">
        <v>15330</v>
      </c>
      <c r="F25">
        <v>10</v>
      </c>
      <c r="G25" t="s">
        <v>15331</v>
      </c>
      <c r="H25">
        <v>4</v>
      </c>
      <c r="I25" t="s">
        <v>113</v>
      </c>
      <c r="J25" t="s">
        <v>15328</v>
      </c>
      <c r="L25" t="str">
        <f t="shared" si="0"/>
        <v>CheckRecords.Add(new ValidSituationRecord(){ ParameterID = 1564 , SampleConclusionID_needed =  10 , TestConclusionID_needed =  4 , AddToIndividuals =   false });</v>
      </c>
    </row>
    <row r="26" spans="1:12" x14ac:dyDescent="0.25">
      <c r="A26" s="223" t="s">
        <v>15346</v>
      </c>
      <c r="B26" t="str">
        <f>INDEX('Aquo parameters'!$A$1:$H$3188,MATCH($C26,'Aquo parameters'!$E:$E,0),1)</f>
        <v>V</v>
      </c>
      <c r="C26">
        <v>1642</v>
      </c>
      <c r="D26" t="str">
        <f>INDEX('Aquo parameters'!$A$1:$H$3188,MATCH($C26,'Aquo parameters'!$E:$E,0),2)</f>
        <v>vanadium</v>
      </c>
      <c r="E26" t="s">
        <v>15330</v>
      </c>
      <c r="F26">
        <v>10</v>
      </c>
      <c r="G26" t="s">
        <v>15331</v>
      </c>
      <c r="H26">
        <v>4</v>
      </c>
      <c r="I26" t="s">
        <v>113</v>
      </c>
      <c r="J26" t="s">
        <v>15328</v>
      </c>
      <c r="L26" t="str">
        <f t="shared" si="0"/>
        <v>CheckRecords.Add(new ValidSituationRecord(){ ParameterID = 1642 , SampleConclusionID_needed =  10 , TestConclusionID_needed =  4 , AddToIndividuals =   false });</v>
      </c>
    </row>
    <row r="27" spans="1:12" x14ac:dyDescent="0.25">
      <c r="A27" s="223" t="s">
        <v>15325</v>
      </c>
      <c r="B27" t="str">
        <f>INDEX('Aquo parameters'!$A$1:$H$3188,MATCH($C27,'Aquo parameters'!$E:$E,0),1)</f>
        <v>HxClbtDen</v>
      </c>
      <c r="C27">
        <v>2146</v>
      </c>
      <c r="D27" t="str">
        <f>INDEX('Aquo parameters'!$A$1:$H$3188,MATCH($C27,'Aquo parameters'!$E:$E,0),2)</f>
        <v>hexachloorbutadieen</v>
      </c>
      <c r="E27" t="s">
        <v>15330</v>
      </c>
      <c r="F27">
        <v>10</v>
      </c>
      <c r="G27" t="s">
        <v>15327</v>
      </c>
      <c r="H27">
        <v>6</v>
      </c>
      <c r="I27" t="s">
        <v>113</v>
      </c>
      <c r="J27" t="s">
        <v>15328</v>
      </c>
      <c r="L27" t="str">
        <f t="shared" si="0"/>
        <v>CheckRecords.Add(new ValidSituationRecord(){ ParameterID = 2146 , SampleConclusionID_needed =  10 , TestConclusionID_needed =  6 , AddToIndividuals =   false });</v>
      </c>
    </row>
    <row r="28" spans="1:12" x14ac:dyDescent="0.25">
      <c r="A28" s="223" t="s">
        <v>15347</v>
      </c>
      <c r="B28" t="str">
        <f>INDEX('Aquo parameters'!$A$1:$H$3188,MATCH($C28,'Aquo parameters'!$E:$E,0),1)</f>
        <v>dodcBen</v>
      </c>
      <c r="C28">
        <v>2159</v>
      </c>
      <c r="D28" t="str">
        <f>INDEX('Aquo parameters'!$A$1:$H$3188,MATCH($C28,'Aquo parameters'!$E:$E,0),2)</f>
        <v>dodecylbenzeen</v>
      </c>
      <c r="E28" t="s">
        <v>15330</v>
      </c>
      <c r="F28">
        <v>10</v>
      </c>
      <c r="G28" t="s">
        <v>15331</v>
      </c>
      <c r="H28">
        <v>4</v>
      </c>
      <c r="I28" t="s">
        <v>113</v>
      </c>
      <c r="J28" t="s">
        <v>15328</v>
      </c>
      <c r="L28" t="str">
        <f t="shared" si="0"/>
        <v>CheckRecords.Add(new ValidSituationRecord(){ ParameterID = 2159 , SampleConclusionID_needed =  10 , TestConclusionID_needed =  4 , AddToIndividuals =   false });</v>
      </c>
    </row>
    <row r="29" spans="1:12" x14ac:dyDescent="0.25">
      <c r="A29" s="223" t="s">
        <v>15348</v>
      </c>
      <c r="B29" t="str">
        <f>INDEX('Aquo parameters'!$A$1:$H$3188,MATCH($C29,'Aquo parameters'!$E:$E,0),1)</f>
        <v>sOPBONB14</v>
      </c>
      <c r="C29">
        <v>2244</v>
      </c>
      <c r="D29" t="str">
        <f>INDEX('Aquo parameters'!$A$1:$H$3188,MATCH($C29,'Aquo parameters'!$E:$E,0),2)</f>
        <v>som 14 organofosfor- en organostikstofbestrijdingsmiddelen</v>
      </c>
      <c r="E29" t="s">
        <v>15330</v>
      </c>
      <c r="F29">
        <v>10</v>
      </c>
      <c r="G29" t="s">
        <v>15331</v>
      </c>
      <c r="H29">
        <v>4</v>
      </c>
      <c r="I29" t="s">
        <v>114</v>
      </c>
      <c r="J29" t="s">
        <v>15328</v>
      </c>
      <c r="L29" t="str">
        <f t="shared" si="0"/>
        <v>CheckRecords.Add(new ValidSituationRecord(){ ParameterID = 2244 , SampleConclusionID_needed =  10 , TestConclusionID_needed =  4 , AddToIndividuals =   true });</v>
      </c>
    </row>
    <row r="30" spans="1:12" x14ac:dyDescent="0.25">
      <c r="A30" s="223" t="s">
        <v>15349</v>
      </c>
      <c r="B30" t="str">
        <f>INDEX('Aquo parameters'!$A$1:$H$3188,MATCH($C30,'Aquo parameters'!$E:$E,0),1)</f>
        <v>s4ClC1yFol</v>
      </c>
      <c r="C30">
        <v>2253</v>
      </c>
      <c r="D30" t="str">
        <f>INDEX('Aquo parameters'!$A$1:$H$3188,MATCH($C30,'Aquo parameters'!$E:$E,0),2)</f>
        <v>som 4-chloormethylfenol-isomeren</v>
      </c>
      <c r="E30" t="s">
        <v>15330</v>
      </c>
      <c r="F30">
        <v>10</v>
      </c>
      <c r="G30" t="s">
        <v>15331</v>
      </c>
      <c r="H30">
        <v>4</v>
      </c>
      <c r="I30" t="s">
        <v>113</v>
      </c>
      <c r="J30" t="s">
        <v>15328</v>
      </c>
      <c r="L30" t="str">
        <f t="shared" si="0"/>
        <v>CheckRecords.Add(new ValidSituationRecord(){ ParameterID = 2253 , SampleConclusionID_needed =  10 , TestConclusionID_needed =  4 , AddToIndividuals =   false });</v>
      </c>
    </row>
    <row r="31" spans="1:12" x14ac:dyDescent="0.25">
      <c r="A31" s="223" t="s">
        <v>15329</v>
      </c>
      <c r="B31" t="str">
        <f>INDEX('Aquo parameters'!$A$1:$H$3188,MATCH($C31,'Aquo parameters'!$E:$E,0),1)</f>
        <v>sOCB21</v>
      </c>
      <c r="C31">
        <v>2718</v>
      </c>
      <c r="D31" t="str">
        <f>INDEX('Aquo parameters'!$A$1:$H$3188,MATCH($C31,'Aquo parameters'!$E:$E,0),2)</f>
        <v>som 21 organochloorhoud. bestrijdingsm.(Bbk, 1-1-2008,landb)</v>
      </c>
      <c r="E31" t="s">
        <v>15330</v>
      </c>
      <c r="F31">
        <v>10</v>
      </c>
      <c r="G31" t="s">
        <v>15327</v>
      </c>
      <c r="H31">
        <v>6</v>
      </c>
      <c r="I31" t="s">
        <v>114</v>
      </c>
      <c r="J31" t="s">
        <v>15328</v>
      </c>
      <c r="L31" t="str">
        <f t="shared" si="0"/>
        <v>CheckRecords.Add(new ValidSituationRecord(){ ParameterID = 2718 , SampleConclusionID_needed =  10 , TestConclusionID_needed =  6 , AddToIndividuals =   true });</v>
      </c>
    </row>
    <row r="32" spans="1:12" x14ac:dyDescent="0.25">
      <c r="A32" s="223" t="s">
        <v>15350</v>
      </c>
      <c r="B32" t="str">
        <f>INDEX('Aquo parameters'!$A$1:$H$3188,MATCH($C32,'Aquo parameters'!$E:$E,0),1)</f>
        <v>sarmtsolmd16</v>
      </c>
      <c r="C32">
        <v>2719</v>
      </c>
      <c r="D32" t="str">
        <f>INDEX('Aquo parameters'!$A$1:$H$3188,MATCH($C32,'Aquo parameters'!$E:$E,0),2)</f>
        <v>som 16 aromatische oplosmiddelen (Bbk, 1-1-2008)</v>
      </c>
      <c r="E32" t="s">
        <v>15330</v>
      </c>
      <c r="F32">
        <v>10</v>
      </c>
      <c r="G32" t="s">
        <v>15331</v>
      </c>
      <c r="H32">
        <v>4</v>
      </c>
      <c r="I32" t="s">
        <v>113</v>
      </c>
      <c r="J32" t="s">
        <v>15328</v>
      </c>
      <c r="L32" t="str">
        <f t="shared" si="0"/>
        <v>CheckRecords.Add(new ValidSituationRecord(){ ParameterID = 2719 , SampleConclusionID_needed =  10 , TestConclusionID_needed =  4 , AddToIndividuals =   false });</v>
      </c>
    </row>
    <row r="33" spans="1:12" x14ac:dyDescent="0.25">
      <c r="A33" s="223" t="s">
        <v>1619</v>
      </c>
      <c r="B33" t="str">
        <f>INDEX('Aquo parameters'!$A$1:$H$3188,MATCH($C33,'Aquo parameters'!$E:$E,0),1)</f>
        <v>123TC1yBen</v>
      </c>
      <c r="C33">
        <v>29</v>
      </c>
      <c r="D33" t="str">
        <f>INDEX('Aquo parameters'!$A$1:$H$3188,MATCH($C33,'Aquo parameters'!$E:$E,0),2)</f>
        <v>1,2,3-trimethylbenzeen</v>
      </c>
      <c r="E33" t="s">
        <v>15351</v>
      </c>
      <c r="F33">
        <v>9</v>
      </c>
      <c r="G33" t="s">
        <v>15331</v>
      </c>
      <c r="H33">
        <v>4</v>
      </c>
      <c r="I33" t="s">
        <v>113</v>
      </c>
      <c r="J33" t="s">
        <v>15328</v>
      </c>
      <c r="L33" t="str">
        <f t="shared" si="0"/>
        <v>CheckRecords.Add(new ValidSituationRecord(){ ParameterID = 29 , SampleConclusionID_needed =  9 , TestConclusionID_needed =  4 , AddToIndividuals =   false });</v>
      </c>
    </row>
    <row r="34" spans="1:12" x14ac:dyDescent="0.25">
      <c r="A34" s="223" t="s">
        <v>1620</v>
      </c>
      <c r="B34" t="str">
        <f>INDEX('Aquo parameters'!$A$1:$H$3188,MATCH($C34,'Aquo parameters'!$E:$E,0),1)</f>
        <v>124TC1yBen</v>
      </c>
      <c r="C34">
        <v>33</v>
      </c>
      <c r="D34" t="str">
        <f>INDEX('Aquo parameters'!$A$1:$H$3188,MATCH($C34,'Aquo parameters'!$E:$E,0),2)</f>
        <v>1,2,4-trimethylbenzeen</v>
      </c>
      <c r="E34" t="s">
        <v>15351</v>
      </c>
      <c r="F34">
        <v>9</v>
      </c>
      <c r="G34" t="s">
        <v>15331</v>
      </c>
      <c r="H34">
        <v>4</v>
      </c>
      <c r="I34" t="s">
        <v>113</v>
      </c>
      <c r="J34" t="s">
        <v>15328</v>
      </c>
      <c r="L34" t="str">
        <f t="shared" si="0"/>
        <v>CheckRecords.Add(new ValidSituationRecord(){ ParameterID = 33 , SampleConclusionID_needed =  9 , TestConclusionID_needed =  4 , AddToIndividuals =   false });</v>
      </c>
    </row>
    <row r="35" spans="1:12" x14ac:dyDescent="0.25">
      <c r="A35" s="223" t="s">
        <v>1621</v>
      </c>
      <c r="B35" t="str">
        <f>INDEX('Aquo parameters'!$A$1:$H$3188,MATCH($C35,'Aquo parameters'!$E:$E,0),1)</f>
        <v>135TC1yBen</v>
      </c>
      <c r="C35">
        <v>45</v>
      </c>
      <c r="D35" t="str">
        <f>INDEX('Aquo parameters'!$A$1:$H$3188,MATCH($C35,'Aquo parameters'!$E:$E,0),2)</f>
        <v>1,3,5-trimethylbenzeen</v>
      </c>
      <c r="E35" t="s">
        <v>15351</v>
      </c>
      <c r="F35">
        <v>9</v>
      </c>
      <c r="G35" t="s">
        <v>15331</v>
      </c>
      <c r="H35">
        <v>4</v>
      </c>
      <c r="I35" t="s">
        <v>113</v>
      </c>
      <c r="J35" t="s">
        <v>15328</v>
      </c>
      <c r="L35" t="str">
        <f t="shared" si="0"/>
        <v>CheckRecords.Add(new ValidSituationRecord(){ ParameterID = 45 , SampleConclusionID_needed =  9 , TestConclusionID_needed =  4 , AddToIndividuals =   false });</v>
      </c>
    </row>
    <row r="36" spans="1:12" x14ac:dyDescent="0.25">
      <c r="A36" s="223" t="s">
        <v>1622</v>
      </c>
      <c r="B36" t="str">
        <f>INDEX('Aquo parameters'!$A$1:$H$3188,MATCH($C36,'Aquo parameters'!$E:$E,0),1)</f>
        <v>2C2yTol</v>
      </c>
      <c r="C36">
        <v>154</v>
      </c>
      <c r="D36" t="str">
        <f>INDEX('Aquo parameters'!$A$1:$H$3188,MATCH($C36,'Aquo parameters'!$E:$E,0),2)</f>
        <v>2-ethyltolueen</v>
      </c>
      <c r="E36" t="s">
        <v>15351</v>
      </c>
      <c r="F36">
        <v>9</v>
      </c>
      <c r="G36" t="s">
        <v>15331</v>
      </c>
      <c r="H36">
        <v>4</v>
      </c>
      <c r="I36" t="s">
        <v>113</v>
      </c>
      <c r="J36" t="s">
        <v>15328</v>
      </c>
      <c r="L36" t="str">
        <f t="shared" si="0"/>
        <v>CheckRecords.Add(new ValidSituationRecord(){ ParameterID = 154 , SampleConclusionID_needed =  9 , TestConclusionID_needed =  4 , AddToIndividuals =   false });</v>
      </c>
    </row>
    <row r="37" spans="1:12" x14ac:dyDescent="0.25">
      <c r="A37" s="223" t="s">
        <v>15332</v>
      </c>
      <c r="B37" t="str">
        <f>INDEX('Aquo parameters'!$A$1:$H$3188,MATCH($C37,'Aquo parameters'!$E:$E,0),1)</f>
        <v>2C3ol</v>
      </c>
      <c r="C37">
        <v>174</v>
      </c>
      <c r="D37" t="str">
        <f>INDEX('Aquo parameters'!$A$1:$H$3188,MATCH($C37,'Aquo parameters'!$E:$E,0),2)</f>
        <v>2-propanol</v>
      </c>
      <c r="E37" t="s">
        <v>15351</v>
      </c>
      <c r="F37">
        <v>9</v>
      </c>
      <c r="G37" t="s">
        <v>15331</v>
      </c>
      <c r="H37">
        <v>4</v>
      </c>
      <c r="I37" t="s">
        <v>113</v>
      </c>
      <c r="J37" t="s">
        <v>15328</v>
      </c>
      <c r="L37" t="str">
        <f t="shared" si="0"/>
        <v>CheckRecords.Add(new ValidSituationRecord(){ ParameterID = 174 , SampleConclusionID_needed =  9 , TestConclusionID_needed =  4 , AddToIndividuals =   false });</v>
      </c>
    </row>
    <row r="38" spans="1:12" x14ac:dyDescent="0.25">
      <c r="A38" s="223" t="s">
        <v>1623</v>
      </c>
      <c r="B38" t="str">
        <f>INDEX('Aquo parameters'!$A$1:$H$3188,MATCH($C38,'Aquo parameters'!$E:$E,0),1)</f>
        <v>3C2yTol</v>
      </c>
      <c r="C38">
        <v>202</v>
      </c>
      <c r="D38" t="str">
        <f>INDEX('Aquo parameters'!$A$1:$H$3188,MATCH($C38,'Aquo parameters'!$E:$E,0),2)</f>
        <v>3-ethyltolueen</v>
      </c>
      <c r="E38" t="s">
        <v>15351</v>
      </c>
      <c r="F38">
        <v>9</v>
      </c>
      <c r="G38" t="s">
        <v>15331</v>
      </c>
      <c r="H38">
        <v>4</v>
      </c>
      <c r="I38" t="s">
        <v>113</v>
      </c>
      <c r="J38" t="s">
        <v>15328</v>
      </c>
      <c r="L38" t="str">
        <f t="shared" si="0"/>
        <v>CheckRecords.Add(new ValidSituationRecord(){ ParameterID = 202 , SampleConclusionID_needed =  9 , TestConclusionID_needed =  4 , AddToIndividuals =   false });</v>
      </c>
    </row>
    <row r="39" spans="1:12" x14ac:dyDescent="0.25">
      <c r="A39" s="223" t="s">
        <v>1624</v>
      </c>
      <c r="B39" t="str">
        <f>INDEX('Aquo parameters'!$A$1:$H$3188,MATCH($C39,'Aquo parameters'!$E:$E,0),1)</f>
        <v>4C2yTol</v>
      </c>
      <c r="C39">
        <v>232</v>
      </c>
      <c r="D39" t="str">
        <f>INDEX('Aquo parameters'!$A$1:$H$3188,MATCH($C39,'Aquo parameters'!$E:$E,0),2)</f>
        <v>4-ethyltolueen</v>
      </c>
      <c r="E39" t="s">
        <v>15351</v>
      </c>
      <c r="F39">
        <v>9</v>
      </c>
      <c r="G39" t="s">
        <v>15331</v>
      </c>
      <c r="H39">
        <v>4</v>
      </c>
      <c r="I39" t="s">
        <v>113</v>
      </c>
      <c r="J39" t="s">
        <v>15328</v>
      </c>
      <c r="L39" t="str">
        <f t="shared" si="0"/>
        <v>CheckRecords.Add(new ValidSituationRecord(){ ParameterID = 232 , SampleConclusionID_needed =  9 , TestConclusionID_needed =  4 , AddToIndividuals =   false });</v>
      </c>
    </row>
    <row r="40" spans="1:12" x14ac:dyDescent="0.25">
      <c r="A40" s="223" t="s">
        <v>15333</v>
      </c>
      <c r="B40" t="str">
        <f>INDEX('Aquo parameters'!$A$1:$H$3188,MATCH($C40,'Aquo parameters'!$E:$E,0),1)</f>
        <v>aclntl</v>
      </c>
      <c r="C40">
        <v>254</v>
      </c>
      <c r="D40" t="str">
        <f>INDEX('Aquo parameters'!$A$1:$H$3188,MATCH($C40,'Aquo parameters'!$E:$E,0),2)</f>
        <v>acrylonitril</v>
      </c>
      <c r="E40" t="s">
        <v>15351</v>
      </c>
      <c r="F40">
        <v>9</v>
      </c>
      <c r="G40" t="s">
        <v>15331</v>
      </c>
      <c r="H40">
        <v>4</v>
      </c>
      <c r="I40" t="s">
        <v>113</v>
      </c>
      <c r="J40" t="s">
        <v>15328</v>
      </c>
      <c r="L40" t="str">
        <f t="shared" si="0"/>
        <v>CheckRecords.Add(new ValidSituationRecord(){ ParameterID = 254 , SampleConclusionID_needed =  9 , TestConclusionID_needed =  4 , AddToIndividuals =   false });</v>
      </c>
    </row>
    <row r="41" spans="1:12" x14ac:dyDescent="0.25">
      <c r="A41" s="223" t="s">
        <v>15334</v>
      </c>
      <c r="B41" t="str">
        <f>INDEX('Aquo parameters'!$A$1:$H$3188,MATCH($C41,'Aquo parameters'!$E:$E,0),1)</f>
        <v>C1yazfs</v>
      </c>
      <c r="C41">
        <v>328</v>
      </c>
      <c r="D41" t="str">
        <f>INDEX('Aquo parameters'!$A$1:$H$3188,MATCH($C41,'Aquo parameters'!$E:$E,0),2)</f>
        <v>methylazinfos</v>
      </c>
      <c r="E41" t="s">
        <v>15351</v>
      </c>
      <c r="F41">
        <v>9</v>
      </c>
      <c r="G41" t="s">
        <v>15331</v>
      </c>
      <c r="H41">
        <v>4</v>
      </c>
      <c r="I41" t="s">
        <v>113</v>
      </c>
      <c r="J41" t="s">
        <v>15328</v>
      </c>
      <c r="L41" t="str">
        <f t="shared" si="0"/>
        <v>CheckRecords.Add(new ValidSituationRecord(){ ParameterID = 328 , SampleConclusionID_needed =  9 , TestConclusionID_needed =  4 , AddToIndividuals =   false });</v>
      </c>
    </row>
    <row r="42" spans="1:12" x14ac:dyDescent="0.25">
      <c r="A42" s="223" t="s">
        <v>15335</v>
      </c>
      <c r="B42" t="str">
        <f>INDEX('Aquo parameters'!$A$1:$H$3188,MATCH($C42,'Aquo parameters'!$E:$E,0),1)</f>
        <v>C4ol</v>
      </c>
      <c r="C42">
        <v>406</v>
      </c>
      <c r="D42" t="str">
        <f>INDEX('Aquo parameters'!$A$1:$H$3188,MATCH($C42,'Aquo parameters'!$E:$E,0),2)</f>
        <v>butanol</v>
      </c>
      <c r="E42" t="s">
        <v>15351</v>
      </c>
      <c r="F42">
        <v>9</v>
      </c>
      <c r="G42" t="s">
        <v>15331</v>
      </c>
      <c r="H42">
        <v>4</v>
      </c>
      <c r="I42" t="s">
        <v>113</v>
      </c>
      <c r="J42" t="s">
        <v>15328</v>
      </c>
      <c r="L42" t="str">
        <f t="shared" si="0"/>
        <v>CheckRecords.Add(new ValidSituationRecord(){ ParameterID = 406 , SampleConclusionID_needed =  9 , TestConclusionID_needed =  4 , AddToIndividuals =   false });</v>
      </c>
    </row>
    <row r="43" spans="1:12" x14ac:dyDescent="0.25">
      <c r="A43" s="223" t="s">
        <v>15336</v>
      </c>
      <c r="B43" t="str">
        <f>INDEX('Aquo parameters'!$A$1:$H$3188,MATCH($C43,'Aquo parameters'!$E:$E,0),1)</f>
        <v>C4yactt</v>
      </c>
      <c r="C43">
        <v>412</v>
      </c>
      <c r="D43" t="str">
        <f>INDEX('Aquo parameters'!$A$1:$H$3188,MATCH($C43,'Aquo parameters'!$E:$E,0),2)</f>
        <v>butylacetaat</v>
      </c>
      <c r="E43" t="s">
        <v>15351</v>
      </c>
      <c r="F43">
        <v>9</v>
      </c>
      <c r="G43" t="s">
        <v>15331</v>
      </c>
      <c r="H43">
        <v>4</v>
      </c>
      <c r="I43" t="s">
        <v>113</v>
      </c>
      <c r="J43" t="s">
        <v>15328</v>
      </c>
      <c r="L43" t="str">
        <f t="shared" si="0"/>
        <v>CheckRecords.Add(new ValidSituationRecord(){ ParameterID = 412 , SampleConclusionID_needed =  9 , TestConclusionID_needed =  4 , AddToIndividuals =   false });</v>
      </c>
    </row>
    <row r="44" spans="1:12" x14ac:dyDescent="0.25">
      <c r="A44" s="223" t="s">
        <v>15337</v>
      </c>
      <c r="B44" t="str">
        <f>INDEX('Aquo parameters'!$A$1:$H$3188,MATCH($C44,'Aquo parameters'!$E:$E,0),1)</f>
        <v>DC2yegcl</v>
      </c>
      <c r="C44">
        <v>639</v>
      </c>
      <c r="D44" t="str">
        <f>INDEX('Aquo parameters'!$A$1:$H$3188,MATCH($C44,'Aquo parameters'!$E:$E,0),2)</f>
        <v>diethyleenglycol</v>
      </c>
      <c r="E44" t="s">
        <v>15351</v>
      </c>
      <c r="F44">
        <v>9</v>
      </c>
      <c r="G44" t="s">
        <v>15331</v>
      </c>
      <c r="H44">
        <v>4</v>
      </c>
      <c r="I44" t="s">
        <v>113</v>
      </c>
      <c r="J44" t="s">
        <v>15328</v>
      </c>
      <c r="L44" t="str">
        <f t="shared" si="0"/>
        <v>CheckRecords.Add(new ValidSituationRecord(){ ParameterID = 639 , SampleConclusionID_needed =  9 , TestConclusionID_needed =  4 , AddToIndividuals =   false });</v>
      </c>
    </row>
    <row r="45" spans="1:12" x14ac:dyDescent="0.25">
      <c r="A45" s="223" t="s">
        <v>15338</v>
      </c>
      <c r="B45" t="str">
        <f>INDEX('Aquo parameters'!$A$1:$H$3188,MATCH($C45,'Aquo parameters'!$E:$E,0),1)</f>
        <v>C2yactt</v>
      </c>
      <c r="C45">
        <v>725</v>
      </c>
      <c r="D45" t="str">
        <f>INDEX('Aquo parameters'!$A$1:$H$3188,MATCH($C45,'Aquo parameters'!$E:$E,0),2)</f>
        <v>ethylacetaat</v>
      </c>
      <c r="E45" t="s">
        <v>15351</v>
      </c>
      <c r="F45">
        <v>9</v>
      </c>
      <c r="G45" t="s">
        <v>15331</v>
      </c>
      <c r="H45">
        <v>4</v>
      </c>
      <c r="I45" t="s">
        <v>113</v>
      </c>
      <c r="J45" t="s">
        <v>15328</v>
      </c>
      <c r="L45" t="str">
        <f t="shared" si="0"/>
        <v>CheckRecords.Add(new ValidSituationRecord(){ ParameterID = 725 , SampleConclusionID_needed =  9 , TestConclusionID_needed =  4 , AddToIndividuals =   false });</v>
      </c>
    </row>
    <row r="46" spans="1:12" x14ac:dyDescent="0.25">
      <c r="A46" s="223" t="s">
        <v>15339</v>
      </c>
      <c r="B46" t="str">
        <f>INDEX('Aquo parameters'!$A$1:$H$3188,MATCH($C46,'Aquo parameters'!$E:$E,0),1)</f>
        <v>glycl</v>
      </c>
      <c r="C46">
        <v>732</v>
      </c>
      <c r="D46" t="str">
        <f>INDEX('Aquo parameters'!$A$1:$H$3188,MATCH($C46,'Aquo parameters'!$E:$E,0),2)</f>
        <v>glycol (monoethyleenglycol)</v>
      </c>
      <c r="E46" t="s">
        <v>15351</v>
      </c>
      <c r="F46">
        <v>9</v>
      </c>
      <c r="G46" t="s">
        <v>15331</v>
      </c>
      <c r="H46">
        <v>4</v>
      </c>
      <c r="I46" t="s">
        <v>113</v>
      </c>
      <c r="J46" t="s">
        <v>15328</v>
      </c>
      <c r="L46" t="str">
        <f t="shared" si="0"/>
        <v>CheckRecords.Add(new ValidSituationRecord(){ ParameterID = 732 , SampleConclusionID_needed =  9 , TestConclusionID_needed =  4 , AddToIndividuals =   false });</v>
      </c>
    </row>
    <row r="47" spans="1:12" x14ac:dyDescent="0.25">
      <c r="A47" s="223" t="s">
        <v>15340</v>
      </c>
      <c r="B47" t="str">
        <f>INDEX('Aquo parameters'!$A$1:$H$3188,MATCH($C47,'Aquo parameters'!$E:$E,0),1)</f>
        <v>C1al</v>
      </c>
      <c r="C47">
        <v>785</v>
      </c>
      <c r="D47" t="str">
        <f>INDEX('Aquo parameters'!$A$1:$H$3188,MATCH($C47,'Aquo parameters'!$E:$E,0),2)</f>
        <v>methanal (formaldehyde)</v>
      </c>
      <c r="E47" t="s">
        <v>15351</v>
      </c>
      <c r="F47">
        <v>9</v>
      </c>
      <c r="G47" t="s">
        <v>15331</v>
      </c>
      <c r="H47">
        <v>4</v>
      </c>
      <c r="I47" t="s">
        <v>113</v>
      </c>
      <c r="J47" t="s">
        <v>15328</v>
      </c>
      <c r="L47" t="str">
        <f t="shared" si="0"/>
        <v>CheckRecords.Add(new ValidSituationRecord(){ ParameterID = 785 , SampleConclusionID_needed =  9 , TestConclusionID_needed =  4 , AddToIndividuals =   false });</v>
      </c>
    </row>
    <row r="48" spans="1:12" x14ac:dyDescent="0.25">
      <c r="A48" s="223" t="s">
        <v>1628</v>
      </c>
      <c r="B48" t="str">
        <f>INDEX('Aquo parameters'!$A$1:$H$3188,MATCH($C48,'Aquo parameters'!$E:$E,0),1)</f>
        <v>cumn</v>
      </c>
      <c r="C48">
        <v>903</v>
      </c>
      <c r="D48" t="str">
        <f>INDEX('Aquo parameters'!$A$1:$H$3188,MATCH($C48,'Aquo parameters'!$E:$E,0),2)</f>
        <v>cumeen</v>
      </c>
      <c r="E48" t="s">
        <v>15351</v>
      </c>
      <c r="F48">
        <v>9</v>
      </c>
      <c r="G48" t="s">
        <v>15331</v>
      </c>
      <c r="H48">
        <v>4</v>
      </c>
      <c r="I48" t="s">
        <v>113</v>
      </c>
      <c r="J48" t="s">
        <v>15328</v>
      </c>
      <c r="L48" t="str">
        <f t="shared" si="0"/>
        <v>CheckRecords.Add(new ValidSituationRecord(){ ParameterID = 903 , SampleConclusionID_needed =  9 , TestConclusionID_needed =  4 , AddToIndividuals =   false });</v>
      </c>
    </row>
    <row r="49" spans="1:12" x14ac:dyDescent="0.25">
      <c r="A49" s="223" t="s">
        <v>15341</v>
      </c>
      <c r="B49" t="str">
        <f>INDEX('Aquo parameters'!$A$1:$H$3188,MATCH($C49,'Aquo parameters'!$E:$E,0),1)</f>
        <v>C1ol</v>
      </c>
      <c r="C49">
        <v>1154</v>
      </c>
      <c r="D49" t="str">
        <f>INDEX('Aquo parameters'!$A$1:$H$3188,MATCH($C49,'Aquo parameters'!$E:$E,0),2)</f>
        <v>methanol</v>
      </c>
      <c r="E49" t="s">
        <v>15351</v>
      </c>
      <c r="F49">
        <v>9</v>
      </c>
      <c r="G49" t="s">
        <v>15331</v>
      </c>
      <c r="H49">
        <v>4</v>
      </c>
      <c r="I49" t="s">
        <v>113</v>
      </c>
      <c r="J49" t="s">
        <v>15328</v>
      </c>
      <c r="L49" t="str">
        <f t="shared" si="0"/>
        <v>CheckRecords.Add(new ValidSituationRecord(){ ParameterID = 1154 , SampleConclusionID_needed =  9 , TestConclusionID_needed =  4 , AddToIndividuals =   false });</v>
      </c>
    </row>
    <row r="50" spans="1:12" x14ac:dyDescent="0.25">
      <c r="A50" s="223" t="s">
        <v>15342</v>
      </c>
      <c r="B50" t="str">
        <f>INDEX('Aquo parameters'!$A$1:$H$3188,MATCH($C50,'Aquo parameters'!$E:$E,0),1)</f>
        <v>C1yttC4yEtr</v>
      </c>
      <c r="C50">
        <v>1163</v>
      </c>
      <c r="D50" t="str">
        <f>INDEX('Aquo parameters'!$A$1:$H$3188,MATCH($C50,'Aquo parameters'!$E:$E,0),2)</f>
        <v>methyl-tertiair-butylether</v>
      </c>
      <c r="E50" t="s">
        <v>15351</v>
      </c>
      <c r="F50">
        <v>9</v>
      </c>
      <c r="G50" t="s">
        <v>15331</v>
      </c>
      <c r="H50">
        <v>4</v>
      </c>
      <c r="I50" t="s">
        <v>113</v>
      </c>
      <c r="J50" t="s">
        <v>15328</v>
      </c>
      <c r="L50" t="str">
        <f t="shared" si="0"/>
        <v>CheckRecords.Add(new ValidSituationRecord(){ ParameterID = 1163 , SampleConclusionID_needed =  9 , TestConclusionID_needed =  4 , AddToIndividuals =   false });</v>
      </c>
    </row>
    <row r="51" spans="1:12" x14ac:dyDescent="0.25">
      <c r="A51" s="223" t="s">
        <v>15343</v>
      </c>
      <c r="B51" t="str">
        <f>INDEX('Aquo parameters'!$A$1:$H$3188,MATCH($C51,'Aquo parameters'!$E:$E,0),1)</f>
        <v>2C4on</v>
      </c>
      <c r="C51">
        <v>1171</v>
      </c>
      <c r="D51" t="str">
        <f>INDEX('Aquo parameters'!$A$1:$H$3188,MATCH($C51,'Aquo parameters'!$E:$E,0),2)</f>
        <v>2-butanon (MEK)</v>
      </c>
      <c r="E51" t="s">
        <v>15351</v>
      </c>
      <c r="F51">
        <v>9</v>
      </c>
      <c r="G51" t="s">
        <v>15331</v>
      </c>
      <c r="H51">
        <v>4</v>
      </c>
      <c r="I51" t="s">
        <v>113</v>
      </c>
      <c r="J51" t="s">
        <v>15328</v>
      </c>
      <c r="L51" t="str">
        <f t="shared" si="0"/>
        <v>CheckRecords.Add(new ValidSituationRecord(){ ParameterID = 1171 , SampleConclusionID_needed =  9 , TestConclusionID_needed =  4 , AddToIndividuals =   false });</v>
      </c>
    </row>
    <row r="52" spans="1:12" x14ac:dyDescent="0.25">
      <c r="A52" s="223" t="s">
        <v>15344</v>
      </c>
      <c r="B52" t="str">
        <f>INDEX('Aquo parameters'!$A$1:$H$3188,MATCH($C52,'Aquo parameters'!$E:$E,0),1)</f>
        <v>PeClAn</v>
      </c>
      <c r="C52">
        <v>1385</v>
      </c>
      <c r="D52" t="str">
        <f>INDEX('Aquo parameters'!$A$1:$H$3188,MATCH($C52,'Aquo parameters'!$E:$E,0),2)</f>
        <v>pentachlooraniline</v>
      </c>
      <c r="E52" t="s">
        <v>15351</v>
      </c>
      <c r="F52">
        <v>9</v>
      </c>
      <c r="G52" t="s">
        <v>15331</v>
      </c>
      <c r="H52">
        <v>4</v>
      </c>
      <c r="I52" t="s">
        <v>113</v>
      </c>
      <c r="J52" t="s">
        <v>15328</v>
      </c>
      <c r="L52" t="str">
        <f t="shared" si="0"/>
        <v>CheckRecords.Add(new ValidSituationRecord(){ ParameterID = 1385 , SampleConclusionID_needed =  9 , TestConclusionID_needed =  4 , AddToIndividuals =   false });</v>
      </c>
    </row>
    <row r="53" spans="1:12" x14ac:dyDescent="0.25">
      <c r="A53" s="223" t="s">
        <v>1630</v>
      </c>
      <c r="B53" t="str">
        <f>INDEX('Aquo parameters'!$A$1:$H$3188,MATCH($C53,'Aquo parameters'!$E:$E,0),1)</f>
        <v>1C3yBen</v>
      </c>
      <c r="C53">
        <v>1434</v>
      </c>
      <c r="D53" t="str">
        <f>INDEX('Aquo parameters'!$A$1:$H$3188,MATCH($C53,'Aquo parameters'!$E:$E,0),2)</f>
        <v>1-propylbenzeen</v>
      </c>
      <c r="E53" t="s">
        <v>15351</v>
      </c>
      <c r="F53">
        <v>9</v>
      </c>
      <c r="G53" t="s">
        <v>15331</v>
      </c>
      <c r="H53">
        <v>4</v>
      </c>
      <c r="I53" t="s">
        <v>113</v>
      </c>
      <c r="J53" t="s">
        <v>15328</v>
      </c>
      <c r="L53" t="str">
        <f t="shared" si="0"/>
        <v>CheckRecords.Add(new ValidSituationRecord(){ ParameterID = 1434 , SampleConclusionID_needed =  9 , TestConclusionID_needed =  4 , AddToIndividuals =   false });</v>
      </c>
    </row>
    <row r="54" spans="1:12" x14ac:dyDescent="0.25">
      <c r="A54" s="223" t="s">
        <v>15345</v>
      </c>
      <c r="B54" t="str">
        <f>INDEX('Aquo parameters'!$A$1:$H$3188,MATCH($C54,'Aquo parameters'!$E:$E,0),1)</f>
        <v>Sn</v>
      </c>
      <c r="C54">
        <v>1564</v>
      </c>
      <c r="D54" t="str">
        <f>INDEX('Aquo parameters'!$A$1:$H$3188,MATCH($C54,'Aquo parameters'!$E:$E,0),2)</f>
        <v>tin</v>
      </c>
      <c r="E54" t="s">
        <v>15351</v>
      </c>
      <c r="F54">
        <v>9</v>
      </c>
      <c r="G54" t="s">
        <v>15331</v>
      </c>
      <c r="H54">
        <v>4</v>
      </c>
      <c r="I54" t="s">
        <v>113</v>
      </c>
      <c r="J54" t="s">
        <v>15328</v>
      </c>
      <c r="L54" t="str">
        <f t="shared" si="0"/>
        <v>CheckRecords.Add(new ValidSituationRecord(){ ParameterID = 1564 , SampleConclusionID_needed =  9 , TestConclusionID_needed =  4 , AddToIndividuals =   false });</v>
      </c>
    </row>
    <row r="55" spans="1:12" x14ac:dyDescent="0.25">
      <c r="A55" s="223" t="s">
        <v>15346</v>
      </c>
      <c r="B55" t="str">
        <f>INDEX('Aquo parameters'!$A$1:$H$3188,MATCH($C55,'Aquo parameters'!$E:$E,0),1)</f>
        <v>V</v>
      </c>
      <c r="C55">
        <v>1642</v>
      </c>
      <c r="D55" t="str">
        <f>INDEX('Aquo parameters'!$A$1:$H$3188,MATCH($C55,'Aquo parameters'!$E:$E,0),2)</f>
        <v>vanadium</v>
      </c>
      <c r="E55" t="s">
        <v>15351</v>
      </c>
      <c r="F55">
        <v>9</v>
      </c>
      <c r="G55" t="s">
        <v>15331</v>
      </c>
      <c r="H55">
        <v>4</v>
      </c>
      <c r="I55" t="s">
        <v>113</v>
      </c>
      <c r="J55" t="s">
        <v>15328</v>
      </c>
      <c r="L55" t="str">
        <f t="shared" si="0"/>
        <v>CheckRecords.Add(new ValidSituationRecord(){ ParameterID = 1642 , SampleConclusionID_needed =  9 , TestConclusionID_needed =  4 , AddToIndividuals =   false });</v>
      </c>
    </row>
    <row r="56" spans="1:12" x14ac:dyDescent="0.25">
      <c r="A56" s="223" t="s">
        <v>15325</v>
      </c>
      <c r="B56" t="str">
        <f>INDEX('Aquo parameters'!$A$1:$H$3188,MATCH($C56,'Aquo parameters'!$E:$E,0),1)</f>
        <v>HxClbtDen</v>
      </c>
      <c r="C56">
        <v>2146</v>
      </c>
      <c r="D56" t="str">
        <f>INDEX('Aquo parameters'!$A$1:$H$3188,MATCH($C56,'Aquo parameters'!$E:$E,0),2)</f>
        <v>hexachloorbutadieen</v>
      </c>
      <c r="E56" t="s">
        <v>15351</v>
      </c>
      <c r="F56">
        <v>9</v>
      </c>
      <c r="G56" t="s">
        <v>15327</v>
      </c>
      <c r="H56">
        <v>6</v>
      </c>
      <c r="I56" t="s">
        <v>113</v>
      </c>
      <c r="J56" t="s">
        <v>15328</v>
      </c>
      <c r="L56" t="str">
        <f t="shared" si="0"/>
        <v>CheckRecords.Add(new ValidSituationRecord(){ ParameterID = 2146 , SampleConclusionID_needed =  9 , TestConclusionID_needed =  6 , AddToIndividuals =   false });</v>
      </c>
    </row>
    <row r="57" spans="1:12" x14ac:dyDescent="0.25">
      <c r="A57" s="223" t="s">
        <v>15347</v>
      </c>
      <c r="B57" t="str">
        <f>INDEX('Aquo parameters'!$A$1:$H$3188,MATCH($C57,'Aquo parameters'!$E:$E,0),1)</f>
        <v>dodcBen</v>
      </c>
      <c r="C57">
        <v>2159</v>
      </c>
      <c r="D57" t="str">
        <f>INDEX('Aquo parameters'!$A$1:$H$3188,MATCH($C57,'Aquo parameters'!$E:$E,0),2)</f>
        <v>dodecylbenzeen</v>
      </c>
      <c r="E57" t="s">
        <v>15351</v>
      </c>
      <c r="F57">
        <v>9</v>
      </c>
      <c r="G57" t="s">
        <v>15331</v>
      </c>
      <c r="H57">
        <v>4</v>
      </c>
      <c r="I57" t="s">
        <v>113</v>
      </c>
      <c r="J57" t="s">
        <v>15328</v>
      </c>
      <c r="L57" t="str">
        <f t="shared" si="0"/>
        <v>CheckRecords.Add(new ValidSituationRecord(){ ParameterID = 2159 , SampleConclusionID_needed =  9 , TestConclusionID_needed =  4 , AddToIndividuals =   false });</v>
      </c>
    </row>
    <row r="58" spans="1:12" x14ac:dyDescent="0.25">
      <c r="A58" s="223" t="s">
        <v>15348</v>
      </c>
      <c r="B58" t="str">
        <f>INDEX('Aquo parameters'!$A$1:$H$3188,MATCH($C58,'Aquo parameters'!$E:$E,0),1)</f>
        <v>sOPBONB14</v>
      </c>
      <c r="C58">
        <v>2244</v>
      </c>
      <c r="D58" t="str">
        <f>INDEX('Aquo parameters'!$A$1:$H$3188,MATCH($C58,'Aquo parameters'!$E:$E,0),2)</f>
        <v>som 14 organofosfor- en organostikstofbestrijdingsmiddelen</v>
      </c>
      <c r="E58" t="s">
        <v>15351</v>
      </c>
      <c r="F58">
        <v>9</v>
      </c>
      <c r="G58" t="s">
        <v>15331</v>
      </c>
      <c r="H58">
        <v>4</v>
      </c>
      <c r="I58" t="s">
        <v>114</v>
      </c>
      <c r="J58" t="s">
        <v>15328</v>
      </c>
      <c r="L58" t="str">
        <f t="shared" si="0"/>
        <v>CheckRecords.Add(new ValidSituationRecord(){ ParameterID = 2244 , SampleConclusionID_needed =  9 , TestConclusionID_needed =  4 , AddToIndividuals =   true });</v>
      </c>
    </row>
    <row r="59" spans="1:12" x14ac:dyDescent="0.25">
      <c r="A59" s="223" t="s">
        <v>15349</v>
      </c>
      <c r="B59" t="str">
        <f>INDEX('Aquo parameters'!$A$1:$H$3188,MATCH($C59,'Aquo parameters'!$E:$E,0),1)</f>
        <v>s4ClC1yFol</v>
      </c>
      <c r="C59">
        <v>2253</v>
      </c>
      <c r="D59" t="str">
        <f>INDEX('Aquo parameters'!$A$1:$H$3188,MATCH($C59,'Aquo parameters'!$E:$E,0),2)</f>
        <v>som 4-chloormethylfenol-isomeren</v>
      </c>
      <c r="E59" t="s">
        <v>15351</v>
      </c>
      <c r="F59">
        <v>9</v>
      </c>
      <c r="G59" t="s">
        <v>15331</v>
      </c>
      <c r="H59">
        <v>4</v>
      </c>
      <c r="I59" t="s">
        <v>113</v>
      </c>
      <c r="J59" t="s">
        <v>15328</v>
      </c>
      <c r="L59" t="str">
        <f t="shared" si="0"/>
        <v>CheckRecords.Add(new ValidSituationRecord(){ ParameterID = 2253 , SampleConclusionID_needed =  9 , TestConclusionID_needed =  4 , AddToIndividuals =   false });</v>
      </c>
    </row>
    <row r="60" spans="1:12" x14ac:dyDescent="0.25">
      <c r="A60" s="223" t="s">
        <v>15329</v>
      </c>
      <c r="B60" t="str">
        <f>INDEX('Aquo parameters'!$A$1:$H$3188,MATCH($C60,'Aquo parameters'!$E:$E,0),1)</f>
        <v>sOCB21</v>
      </c>
      <c r="C60">
        <v>2718</v>
      </c>
      <c r="D60" t="str">
        <f>INDEX('Aquo parameters'!$A$1:$H$3188,MATCH($C60,'Aquo parameters'!$E:$E,0),2)</f>
        <v>som 21 organochloorhoud. bestrijdingsm.(Bbk, 1-1-2008,landb)</v>
      </c>
      <c r="E60" t="s">
        <v>15351</v>
      </c>
      <c r="F60">
        <v>9</v>
      </c>
      <c r="G60" t="s">
        <v>15327</v>
      </c>
      <c r="H60">
        <v>6</v>
      </c>
      <c r="I60" t="s">
        <v>114</v>
      </c>
      <c r="J60" t="s">
        <v>15328</v>
      </c>
      <c r="L60" t="str">
        <f t="shared" si="0"/>
        <v>CheckRecords.Add(new ValidSituationRecord(){ ParameterID = 2718 , SampleConclusionID_needed =  9 , TestConclusionID_needed =  6 , AddToIndividuals =   true });</v>
      </c>
    </row>
    <row r="61" spans="1:12" x14ac:dyDescent="0.25">
      <c r="A61" s="223" t="s">
        <v>15350</v>
      </c>
      <c r="B61" t="str">
        <f>INDEX('Aquo parameters'!$A$1:$H$3188,MATCH($C61,'Aquo parameters'!$E:$E,0),1)</f>
        <v>sarmtsolmd16</v>
      </c>
      <c r="C61">
        <v>2719</v>
      </c>
      <c r="D61" t="str">
        <f>INDEX('Aquo parameters'!$A$1:$H$3188,MATCH($C61,'Aquo parameters'!$E:$E,0),2)</f>
        <v>som 16 aromatische oplosmiddelen (Bbk, 1-1-2008)</v>
      </c>
      <c r="E61" t="s">
        <v>15351</v>
      </c>
      <c r="F61">
        <v>9</v>
      </c>
      <c r="G61" t="s">
        <v>15331</v>
      </c>
      <c r="H61">
        <v>4</v>
      </c>
      <c r="I61" t="s">
        <v>113</v>
      </c>
      <c r="J61" t="s">
        <v>15328</v>
      </c>
      <c r="L61" t="str">
        <f t="shared" si="0"/>
        <v>CheckRecords.Add(new ValidSituationRecord(){ ParameterID = 2719 , SampleConclusionID_needed =  9 , TestConclusionID_needed =  4 , AddToIndividuals =   false });</v>
      </c>
    </row>
    <row r="62" spans="1:12" x14ac:dyDescent="0.25">
      <c r="A62" s="223" t="s">
        <v>1619</v>
      </c>
      <c r="B62" t="str">
        <f>INDEX('Aquo parameters'!$A$1:$H$3188,MATCH($C62,'Aquo parameters'!$E:$E,0),1)</f>
        <v>123TC1yBen</v>
      </c>
      <c r="C62">
        <v>29</v>
      </c>
      <c r="D62" t="str">
        <f>INDEX('Aquo parameters'!$A$1:$H$3188,MATCH($C62,'Aquo parameters'!$E:$E,0),2)</f>
        <v>1,2,3-trimethylbenzeen</v>
      </c>
      <c r="E62" t="s">
        <v>15352</v>
      </c>
      <c r="F62">
        <v>10</v>
      </c>
      <c r="G62" t="s">
        <v>15353</v>
      </c>
      <c r="H62">
        <v>15</v>
      </c>
      <c r="I62" t="s">
        <v>113</v>
      </c>
      <c r="J62" t="s">
        <v>15354</v>
      </c>
      <c r="L62" t="str">
        <f t="shared" si="0"/>
        <v>CheckRecords.Add(new ValidSituationRecord(){ ParameterID = 29 , SampleConclusionID_needed =  10 , TestConclusionID_needed =  15 , AddToIndividuals =   false });</v>
      </c>
    </row>
    <row r="63" spans="1:12" x14ac:dyDescent="0.25">
      <c r="A63" s="223" t="s">
        <v>1620</v>
      </c>
      <c r="B63" t="str">
        <f>INDEX('Aquo parameters'!$A$1:$H$3188,MATCH($C63,'Aquo parameters'!$E:$E,0),1)</f>
        <v>124TC1yBen</v>
      </c>
      <c r="C63">
        <v>33</v>
      </c>
      <c r="D63" t="str">
        <f>INDEX('Aquo parameters'!$A$1:$H$3188,MATCH($C63,'Aquo parameters'!$E:$E,0),2)</f>
        <v>1,2,4-trimethylbenzeen</v>
      </c>
      <c r="E63" t="s">
        <v>15352</v>
      </c>
      <c r="F63">
        <v>10</v>
      </c>
      <c r="G63" t="s">
        <v>15353</v>
      </c>
      <c r="H63">
        <v>15</v>
      </c>
      <c r="I63" t="s">
        <v>113</v>
      </c>
      <c r="J63" t="s">
        <v>15354</v>
      </c>
      <c r="L63" t="str">
        <f t="shared" si="0"/>
        <v>CheckRecords.Add(new ValidSituationRecord(){ ParameterID = 33 , SampleConclusionID_needed =  10 , TestConclusionID_needed =  15 , AddToIndividuals =   false });</v>
      </c>
    </row>
    <row r="64" spans="1:12" x14ac:dyDescent="0.25">
      <c r="A64" s="223" t="s">
        <v>1621</v>
      </c>
      <c r="B64" t="str">
        <f>INDEX('Aquo parameters'!$A$1:$H$3188,MATCH($C64,'Aquo parameters'!$E:$E,0),1)</f>
        <v>135TC1yBen</v>
      </c>
      <c r="C64">
        <v>45</v>
      </c>
      <c r="D64" t="str">
        <f>INDEX('Aquo parameters'!$A$1:$H$3188,MATCH($C64,'Aquo parameters'!$E:$E,0),2)</f>
        <v>1,3,5-trimethylbenzeen</v>
      </c>
      <c r="E64" t="s">
        <v>15352</v>
      </c>
      <c r="F64">
        <v>10</v>
      </c>
      <c r="G64" t="s">
        <v>15353</v>
      </c>
      <c r="H64">
        <v>15</v>
      </c>
      <c r="I64" t="s">
        <v>113</v>
      </c>
      <c r="J64" t="s">
        <v>15354</v>
      </c>
      <c r="L64" t="str">
        <f t="shared" si="0"/>
        <v>CheckRecords.Add(new ValidSituationRecord(){ ParameterID = 45 , SampleConclusionID_needed =  10 , TestConclusionID_needed =  15 , AddToIndividuals =   false });</v>
      </c>
    </row>
    <row r="65" spans="1:12" x14ac:dyDescent="0.25">
      <c r="A65" s="223" t="s">
        <v>1622</v>
      </c>
      <c r="B65" t="str">
        <f>INDEX('Aquo parameters'!$A$1:$H$3188,MATCH($C65,'Aquo parameters'!$E:$E,0),1)</f>
        <v>2C2yTol</v>
      </c>
      <c r="C65">
        <v>154</v>
      </c>
      <c r="D65" t="str">
        <f>INDEX('Aquo parameters'!$A$1:$H$3188,MATCH($C65,'Aquo parameters'!$E:$E,0),2)</f>
        <v>2-ethyltolueen</v>
      </c>
      <c r="E65" t="s">
        <v>15352</v>
      </c>
      <c r="F65">
        <v>10</v>
      </c>
      <c r="G65" t="s">
        <v>15353</v>
      </c>
      <c r="H65">
        <v>15</v>
      </c>
      <c r="I65" t="s">
        <v>113</v>
      </c>
      <c r="J65" t="s">
        <v>15354</v>
      </c>
      <c r="L65" t="str">
        <f t="shared" si="0"/>
        <v>CheckRecords.Add(new ValidSituationRecord(){ ParameterID = 154 , SampleConclusionID_needed =  10 , TestConclusionID_needed =  15 , AddToIndividuals =   false });</v>
      </c>
    </row>
    <row r="66" spans="1:12" x14ac:dyDescent="0.25">
      <c r="A66" s="223" t="s">
        <v>15355</v>
      </c>
      <c r="B66" t="str">
        <f>INDEX('Aquo parameters'!$A$1:$H$3188,MATCH($C66,'Aquo parameters'!$E:$E,0),1)</f>
        <v>2C3ol</v>
      </c>
      <c r="C66">
        <v>174</v>
      </c>
      <c r="D66" t="str">
        <f>INDEX('Aquo parameters'!$A$1:$H$3188,MATCH($C66,'Aquo parameters'!$E:$E,0),2)</f>
        <v>2-propanol</v>
      </c>
      <c r="E66" t="s">
        <v>15352</v>
      </c>
      <c r="F66">
        <v>10</v>
      </c>
      <c r="G66" t="s">
        <v>15353</v>
      </c>
      <c r="H66">
        <v>15</v>
      </c>
      <c r="I66" t="s">
        <v>113</v>
      </c>
      <c r="J66" t="s">
        <v>15354</v>
      </c>
      <c r="L66" t="str">
        <f t="shared" ref="L66:L129" si="1">"CheckRecords.Add(new ValidSituationRecord(){ ParameterID = " &amp; C66 &amp; " , SampleConclusionID_needed =  " &amp; F66 &amp; " , TestConclusionID_needed =  " &amp; H66 &amp; " , AddToIndividuals =   " &amp; I66 &amp; " });"</f>
        <v>CheckRecords.Add(new ValidSituationRecord(){ ParameterID = 174 , SampleConclusionID_needed =  10 , TestConclusionID_needed =  15 , AddToIndividuals =   false });</v>
      </c>
    </row>
    <row r="67" spans="1:12" x14ac:dyDescent="0.25">
      <c r="A67" s="223" t="s">
        <v>1623</v>
      </c>
      <c r="B67" t="str">
        <f>INDEX('Aquo parameters'!$A$1:$H$3188,MATCH($C67,'Aquo parameters'!$E:$E,0),1)</f>
        <v>3C2yTol</v>
      </c>
      <c r="C67">
        <v>202</v>
      </c>
      <c r="D67" t="str">
        <f>INDEX('Aquo parameters'!$A$1:$H$3188,MATCH($C67,'Aquo parameters'!$E:$E,0),2)</f>
        <v>3-ethyltolueen</v>
      </c>
      <c r="E67" t="s">
        <v>15352</v>
      </c>
      <c r="F67">
        <v>10</v>
      </c>
      <c r="G67" t="s">
        <v>15353</v>
      </c>
      <c r="H67">
        <v>15</v>
      </c>
      <c r="I67" t="s">
        <v>113</v>
      </c>
      <c r="J67" t="s">
        <v>15354</v>
      </c>
      <c r="L67" t="str">
        <f t="shared" si="1"/>
        <v>CheckRecords.Add(new ValidSituationRecord(){ ParameterID = 202 , SampleConclusionID_needed =  10 , TestConclusionID_needed =  15 , AddToIndividuals =   false });</v>
      </c>
    </row>
    <row r="68" spans="1:12" x14ac:dyDescent="0.25">
      <c r="A68" s="223" t="s">
        <v>1624</v>
      </c>
      <c r="B68" t="str">
        <f>INDEX('Aquo parameters'!$A$1:$H$3188,MATCH($C68,'Aquo parameters'!$E:$E,0),1)</f>
        <v>4C2yTol</v>
      </c>
      <c r="C68">
        <v>232</v>
      </c>
      <c r="D68" t="str">
        <f>INDEX('Aquo parameters'!$A$1:$H$3188,MATCH($C68,'Aquo parameters'!$E:$E,0),2)</f>
        <v>4-ethyltolueen</v>
      </c>
      <c r="E68" t="s">
        <v>15352</v>
      </c>
      <c r="F68">
        <v>10</v>
      </c>
      <c r="G68" t="s">
        <v>15353</v>
      </c>
      <c r="H68">
        <v>15</v>
      </c>
      <c r="I68" t="s">
        <v>113</v>
      </c>
      <c r="J68" t="s">
        <v>15354</v>
      </c>
      <c r="L68" t="str">
        <f t="shared" si="1"/>
        <v>CheckRecords.Add(new ValidSituationRecord(){ ParameterID = 232 , SampleConclusionID_needed =  10 , TestConclusionID_needed =  15 , AddToIndividuals =   false });</v>
      </c>
    </row>
    <row r="69" spans="1:12" x14ac:dyDescent="0.25">
      <c r="A69" s="223" t="s">
        <v>15356</v>
      </c>
      <c r="B69" t="str">
        <f>INDEX('Aquo parameters'!$A$1:$H$3188,MATCH($C69,'Aquo parameters'!$E:$E,0),1)</f>
        <v>aclntl</v>
      </c>
      <c r="C69">
        <v>254</v>
      </c>
      <c r="D69" t="str">
        <f>INDEX('Aquo parameters'!$A$1:$H$3188,MATCH($C69,'Aquo parameters'!$E:$E,0),2)</f>
        <v>acrylonitril</v>
      </c>
      <c r="E69" t="s">
        <v>15352</v>
      </c>
      <c r="F69">
        <v>10</v>
      </c>
      <c r="G69" t="s">
        <v>15353</v>
      </c>
      <c r="H69">
        <v>15</v>
      </c>
      <c r="I69" t="s">
        <v>113</v>
      </c>
      <c r="J69" t="s">
        <v>15354</v>
      </c>
      <c r="L69" t="str">
        <f t="shared" si="1"/>
        <v>CheckRecords.Add(new ValidSituationRecord(){ ParameterID = 254 , SampleConclusionID_needed =  10 , TestConclusionID_needed =  15 , AddToIndividuals =   false });</v>
      </c>
    </row>
    <row r="70" spans="1:12" x14ac:dyDescent="0.25">
      <c r="A70" s="223" t="s">
        <v>15357</v>
      </c>
      <c r="B70" t="str">
        <f>INDEX('Aquo parameters'!$A$1:$H$3188,MATCH($C70,'Aquo parameters'!$E:$E,0),1)</f>
        <v>C1yazfs</v>
      </c>
      <c r="C70">
        <v>328</v>
      </c>
      <c r="D70" t="str">
        <f>INDEX('Aquo parameters'!$A$1:$H$3188,MATCH($C70,'Aquo parameters'!$E:$E,0),2)</f>
        <v>methylazinfos</v>
      </c>
      <c r="E70" t="s">
        <v>15352</v>
      </c>
      <c r="F70">
        <v>10</v>
      </c>
      <c r="G70" t="s">
        <v>15353</v>
      </c>
      <c r="H70">
        <v>15</v>
      </c>
      <c r="I70" t="s">
        <v>113</v>
      </c>
      <c r="J70" t="s">
        <v>15354</v>
      </c>
      <c r="L70" t="str">
        <f t="shared" si="1"/>
        <v>CheckRecords.Add(new ValidSituationRecord(){ ParameterID = 328 , SampleConclusionID_needed =  10 , TestConclusionID_needed =  15 , AddToIndividuals =   false });</v>
      </c>
    </row>
    <row r="71" spans="1:12" x14ac:dyDescent="0.25">
      <c r="A71" s="223" t="s">
        <v>15358</v>
      </c>
      <c r="B71" t="str">
        <f>INDEX('Aquo parameters'!$A$1:$H$3188,MATCH($C71,'Aquo parameters'!$E:$E,0),1)</f>
        <v>C4ol</v>
      </c>
      <c r="C71">
        <v>406</v>
      </c>
      <c r="D71" t="str">
        <f>INDEX('Aquo parameters'!$A$1:$H$3188,MATCH($C71,'Aquo parameters'!$E:$E,0),2)</f>
        <v>butanol</v>
      </c>
      <c r="E71" t="s">
        <v>15352</v>
      </c>
      <c r="F71">
        <v>10</v>
      </c>
      <c r="G71" t="s">
        <v>15353</v>
      </c>
      <c r="H71">
        <v>15</v>
      </c>
      <c r="I71" t="s">
        <v>113</v>
      </c>
      <c r="J71" t="s">
        <v>15354</v>
      </c>
      <c r="L71" t="str">
        <f t="shared" si="1"/>
        <v>CheckRecords.Add(new ValidSituationRecord(){ ParameterID = 406 , SampleConclusionID_needed =  10 , TestConclusionID_needed =  15 , AddToIndividuals =   false });</v>
      </c>
    </row>
    <row r="72" spans="1:12" x14ac:dyDescent="0.25">
      <c r="A72" s="223" t="s">
        <v>15359</v>
      </c>
      <c r="B72" t="str">
        <f>INDEX('Aquo parameters'!$A$1:$H$3188,MATCH($C72,'Aquo parameters'!$E:$E,0),1)</f>
        <v>C4yactt</v>
      </c>
      <c r="C72">
        <v>412</v>
      </c>
      <c r="D72" t="str">
        <f>INDEX('Aquo parameters'!$A$1:$H$3188,MATCH($C72,'Aquo parameters'!$E:$E,0),2)</f>
        <v>butylacetaat</v>
      </c>
      <c r="E72" t="s">
        <v>15352</v>
      </c>
      <c r="F72">
        <v>10</v>
      </c>
      <c r="G72" t="s">
        <v>15353</v>
      </c>
      <c r="H72">
        <v>15</v>
      </c>
      <c r="I72" t="s">
        <v>113</v>
      </c>
      <c r="J72" t="s">
        <v>15354</v>
      </c>
      <c r="L72" t="str">
        <f t="shared" si="1"/>
        <v>CheckRecords.Add(new ValidSituationRecord(){ ParameterID = 412 , SampleConclusionID_needed =  10 , TestConclusionID_needed =  15 , AddToIndividuals =   false });</v>
      </c>
    </row>
    <row r="73" spans="1:12" x14ac:dyDescent="0.25">
      <c r="A73" s="223" t="s">
        <v>15360</v>
      </c>
      <c r="B73" t="str">
        <f>INDEX('Aquo parameters'!$A$1:$H$3188,MATCH($C73,'Aquo parameters'!$E:$E,0),1)</f>
        <v>DC2yegcl</v>
      </c>
      <c r="C73">
        <v>639</v>
      </c>
      <c r="D73" t="str">
        <f>INDEX('Aquo parameters'!$A$1:$H$3188,MATCH($C73,'Aquo parameters'!$E:$E,0),2)</f>
        <v>diethyleenglycol</v>
      </c>
      <c r="E73" t="s">
        <v>15352</v>
      </c>
      <c r="F73">
        <v>10</v>
      </c>
      <c r="G73" t="s">
        <v>15353</v>
      </c>
      <c r="H73">
        <v>15</v>
      </c>
      <c r="I73" t="s">
        <v>113</v>
      </c>
      <c r="J73" t="s">
        <v>15354</v>
      </c>
      <c r="L73" t="str">
        <f t="shared" si="1"/>
        <v>CheckRecords.Add(new ValidSituationRecord(){ ParameterID = 639 , SampleConclusionID_needed =  10 , TestConclusionID_needed =  15 , AddToIndividuals =   false });</v>
      </c>
    </row>
    <row r="74" spans="1:12" x14ac:dyDescent="0.25">
      <c r="A74" s="223" t="s">
        <v>15361</v>
      </c>
      <c r="B74" t="str">
        <f>INDEX('Aquo parameters'!$A$1:$H$3188,MATCH($C74,'Aquo parameters'!$E:$E,0),1)</f>
        <v>C2yactt</v>
      </c>
      <c r="C74">
        <v>725</v>
      </c>
      <c r="D74" t="str">
        <f>INDEX('Aquo parameters'!$A$1:$H$3188,MATCH($C74,'Aquo parameters'!$E:$E,0),2)</f>
        <v>ethylacetaat</v>
      </c>
      <c r="E74" t="s">
        <v>15352</v>
      </c>
      <c r="F74">
        <v>10</v>
      </c>
      <c r="G74" t="s">
        <v>15353</v>
      </c>
      <c r="H74">
        <v>15</v>
      </c>
      <c r="I74" t="s">
        <v>113</v>
      </c>
      <c r="J74" t="s">
        <v>15354</v>
      </c>
      <c r="L74" t="str">
        <f t="shared" si="1"/>
        <v>CheckRecords.Add(new ValidSituationRecord(){ ParameterID = 725 , SampleConclusionID_needed =  10 , TestConclusionID_needed =  15 , AddToIndividuals =   false });</v>
      </c>
    </row>
    <row r="75" spans="1:12" x14ac:dyDescent="0.25">
      <c r="A75" s="223" t="s">
        <v>15362</v>
      </c>
      <c r="B75" t="str">
        <f>INDEX('Aquo parameters'!$A$1:$H$3188,MATCH($C75,'Aquo parameters'!$E:$E,0),1)</f>
        <v>glycl</v>
      </c>
      <c r="C75">
        <v>732</v>
      </c>
      <c r="D75" t="str">
        <f>INDEX('Aquo parameters'!$A$1:$H$3188,MATCH($C75,'Aquo parameters'!$E:$E,0),2)</f>
        <v>glycol (monoethyleenglycol)</v>
      </c>
      <c r="E75" t="s">
        <v>15352</v>
      </c>
      <c r="F75">
        <v>10</v>
      </c>
      <c r="G75" t="s">
        <v>15353</v>
      </c>
      <c r="H75">
        <v>15</v>
      </c>
      <c r="I75" t="s">
        <v>113</v>
      </c>
      <c r="J75" t="s">
        <v>15354</v>
      </c>
      <c r="L75" t="str">
        <f t="shared" si="1"/>
        <v>CheckRecords.Add(new ValidSituationRecord(){ ParameterID = 732 , SampleConclusionID_needed =  10 , TestConclusionID_needed =  15 , AddToIndividuals =   false });</v>
      </c>
    </row>
    <row r="76" spans="1:12" x14ac:dyDescent="0.25">
      <c r="A76" s="223" t="s">
        <v>15363</v>
      </c>
      <c r="B76" t="str">
        <f>INDEX('Aquo parameters'!$A$1:$H$3188,MATCH($C76,'Aquo parameters'!$E:$E,0),1)</f>
        <v>C1al</v>
      </c>
      <c r="C76">
        <v>785</v>
      </c>
      <c r="D76" t="str">
        <f>INDEX('Aquo parameters'!$A$1:$H$3188,MATCH($C76,'Aquo parameters'!$E:$E,0),2)</f>
        <v>methanal (formaldehyde)</v>
      </c>
      <c r="E76" t="s">
        <v>15352</v>
      </c>
      <c r="F76">
        <v>10</v>
      </c>
      <c r="G76" t="s">
        <v>15353</v>
      </c>
      <c r="H76">
        <v>15</v>
      </c>
      <c r="I76" t="s">
        <v>113</v>
      </c>
      <c r="J76" t="s">
        <v>15354</v>
      </c>
      <c r="L76" t="str">
        <f t="shared" si="1"/>
        <v>CheckRecords.Add(new ValidSituationRecord(){ ParameterID = 785 , SampleConclusionID_needed =  10 , TestConclusionID_needed =  15 , AddToIndividuals =   false });</v>
      </c>
    </row>
    <row r="77" spans="1:12" x14ac:dyDescent="0.25">
      <c r="A77" s="223" t="s">
        <v>1628</v>
      </c>
      <c r="B77" t="str">
        <f>INDEX('Aquo parameters'!$A$1:$H$3188,MATCH($C77,'Aquo parameters'!$E:$E,0),1)</f>
        <v>cumn</v>
      </c>
      <c r="C77">
        <v>903</v>
      </c>
      <c r="D77" t="str">
        <f>INDEX('Aquo parameters'!$A$1:$H$3188,MATCH($C77,'Aquo parameters'!$E:$E,0),2)</f>
        <v>cumeen</v>
      </c>
      <c r="E77" t="s">
        <v>15352</v>
      </c>
      <c r="F77">
        <v>10</v>
      </c>
      <c r="G77" t="s">
        <v>15353</v>
      </c>
      <c r="H77">
        <v>15</v>
      </c>
      <c r="I77" t="s">
        <v>113</v>
      </c>
      <c r="J77" t="s">
        <v>15354</v>
      </c>
      <c r="L77" t="str">
        <f t="shared" si="1"/>
        <v>CheckRecords.Add(new ValidSituationRecord(){ ParameterID = 903 , SampleConclusionID_needed =  10 , TestConclusionID_needed =  15 , AddToIndividuals =   false });</v>
      </c>
    </row>
    <row r="78" spans="1:12" x14ac:dyDescent="0.25">
      <c r="A78" s="223" t="s">
        <v>15364</v>
      </c>
      <c r="B78" t="str">
        <f>INDEX('Aquo parameters'!$A$1:$H$3188,MATCH($C78,'Aquo parameters'!$E:$E,0),1)</f>
        <v>C1ol</v>
      </c>
      <c r="C78">
        <v>1154</v>
      </c>
      <c r="D78" t="str">
        <f>INDEX('Aquo parameters'!$A$1:$H$3188,MATCH($C78,'Aquo parameters'!$E:$E,0),2)</f>
        <v>methanol</v>
      </c>
      <c r="E78" t="s">
        <v>15352</v>
      </c>
      <c r="F78">
        <v>10</v>
      </c>
      <c r="G78" t="s">
        <v>15353</v>
      </c>
      <c r="H78">
        <v>15</v>
      </c>
      <c r="I78" t="s">
        <v>113</v>
      </c>
      <c r="J78" t="s">
        <v>15354</v>
      </c>
      <c r="L78" t="str">
        <f t="shared" si="1"/>
        <v>CheckRecords.Add(new ValidSituationRecord(){ ParameterID = 1154 , SampleConclusionID_needed =  10 , TestConclusionID_needed =  15 , AddToIndividuals =   false });</v>
      </c>
    </row>
    <row r="79" spans="1:12" x14ac:dyDescent="0.25">
      <c r="A79" s="223" t="s">
        <v>15365</v>
      </c>
      <c r="B79" t="str">
        <f>INDEX('Aquo parameters'!$A$1:$H$3188,MATCH($C79,'Aquo parameters'!$E:$E,0),1)</f>
        <v>C1yttC4yEtr</v>
      </c>
      <c r="C79">
        <v>1163</v>
      </c>
      <c r="D79" t="str">
        <f>INDEX('Aquo parameters'!$A$1:$H$3188,MATCH($C79,'Aquo parameters'!$E:$E,0),2)</f>
        <v>methyl-tertiair-butylether</v>
      </c>
      <c r="E79" t="s">
        <v>15352</v>
      </c>
      <c r="F79">
        <v>10</v>
      </c>
      <c r="G79" t="s">
        <v>15353</v>
      </c>
      <c r="H79">
        <v>15</v>
      </c>
      <c r="I79" t="s">
        <v>113</v>
      </c>
      <c r="J79" t="s">
        <v>15354</v>
      </c>
      <c r="L79" t="str">
        <f t="shared" si="1"/>
        <v>CheckRecords.Add(new ValidSituationRecord(){ ParameterID = 1163 , SampleConclusionID_needed =  10 , TestConclusionID_needed =  15 , AddToIndividuals =   false });</v>
      </c>
    </row>
    <row r="80" spans="1:12" x14ac:dyDescent="0.25">
      <c r="A80" s="223" t="s">
        <v>15366</v>
      </c>
      <c r="B80" t="str">
        <f>INDEX('Aquo parameters'!$A$1:$H$3188,MATCH($C80,'Aquo parameters'!$E:$E,0),1)</f>
        <v>2C4on</v>
      </c>
      <c r="C80">
        <v>1171</v>
      </c>
      <c r="D80" t="str">
        <f>INDEX('Aquo parameters'!$A$1:$H$3188,MATCH($C80,'Aquo parameters'!$E:$E,0),2)</f>
        <v>2-butanon (MEK)</v>
      </c>
      <c r="E80" t="s">
        <v>15352</v>
      </c>
      <c r="F80">
        <v>10</v>
      </c>
      <c r="G80" t="s">
        <v>15353</v>
      </c>
      <c r="H80">
        <v>15</v>
      </c>
      <c r="I80" t="s">
        <v>113</v>
      </c>
      <c r="J80" t="s">
        <v>15354</v>
      </c>
      <c r="L80" t="str">
        <f t="shared" si="1"/>
        <v>CheckRecords.Add(new ValidSituationRecord(){ ParameterID = 1171 , SampleConclusionID_needed =  10 , TestConclusionID_needed =  15 , AddToIndividuals =   false });</v>
      </c>
    </row>
    <row r="81" spans="1:12" x14ac:dyDescent="0.25">
      <c r="A81" s="223" t="s">
        <v>15367</v>
      </c>
      <c r="B81" t="str">
        <f>INDEX('Aquo parameters'!$A$1:$H$3188,MATCH($C81,'Aquo parameters'!$E:$E,0),1)</f>
        <v>PeClAn</v>
      </c>
      <c r="C81">
        <v>1385</v>
      </c>
      <c r="D81" t="str">
        <f>INDEX('Aquo parameters'!$A$1:$H$3188,MATCH($C81,'Aquo parameters'!$E:$E,0),2)</f>
        <v>pentachlooraniline</v>
      </c>
      <c r="E81" t="s">
        <v>15352</v>
      </c>
      <c r="F81">
        <v>10</v>
      </c>
      <c r="G81" t="s">
        <v>15353</v>
      </c>
      <c r="H81">
        <v>15</v>
      </c>
      <c r="I81" t="s">
        <v>113</v>
      </c>
      <c r="J81" t="s">
        <v>15354</v>
      </c>
      <c r="L81" t="str">
        <f t="shared" si="1"/>
        <v>CheckRecords.Add(new ValidSituationRecord(){ ParameterID = 1385 , SampleConclusionID_needed =  10 , TestConclusionID_needed =  15 , AddToIndividuals =   false });</v>
      </c>
    </row>
    <row r="82" spans="1:12" x14ac:dyDescent="0.25">
      <c r="A82" s="223" t="s">
        <v>1630</v>
      </c>
      <c r="B82" t="str">
        <f>INDEX('Aquo parameters'!$A$1:$H$3188,MATCH($C82,'Aquo parameters'!$E:$E,0),1)</f>
        <v>1C3yBen</v>
      </c>
      <c r="C82">
        <v>1434</v>
      </c>
      <c r="D82" t="str">
        <f>INDEX('Aquo parameters'!$A$1:$H$3188,MATCH($C82,'Aquo parameters'!$E:$E,0),2)</f>
        <v>1-propylbenzeen</v>
      </c>
      <c r="E82" t="s">
        <v>15352</v>
      </c>
      <c r="F82">
        <v>10</v>
      </c>
      <c r="G82" t="s">
        <v>15353</v>
      </c>
      <c r="H82">
        <v>15</v>
      </c>
      <c r="I82" t="s">
        <v>113</v>
      </c>
      <c r="J82" t="s">
        <v>15354</v>
      </c>
      <c r="L82" t="str">
        <f t="shared" si="1"/>
        <v>CheckRecords.Add(new ValidSituationRecord(){ ParameterID = 1434 , SampleConclusionID_needed =  10 , TestConclusionID_needed =  15 , AddToIndividuals =   false });</v>
      </c>
    </row>
    <row r="83" spans="1:12" x14ac:dyDescent="0.25">
      <c r="A83" s="223" t="s">
        <v>15368</v>
      </c>
      <c r="B83" t="str">
        <f>INDEX('Aquo parameters'!$A$1:$H$3188,MATCH($C83,'Aquo parameters'!$E:$E,0),1)</f>
        <v>Sn</v>
      </c>
      <c r="C83">
        <v>1564</v>
      </c>
      <c r="D83" t="str">
        <f>INDEX('Aquo parameters'!$A$1:$H$3188,MATCH($C83,'Aquo parameters'!$E:$E,0),2)</f>
        <v>tin</v>
      </c>
      <c r="E83" t="s">
        <v>15352</v>
      </c>
      <c r="F83">
        <v>10</v>
      </c>
      <c r="G83" t="s">
        <v>15353</v>
      </c>
      <c r="H83">
        <v>15</v>
      </c>
      <c r="I83" t="s">
        <v>113</v>
      </c>
      <c r="J83" t="s">
        <v>15354</v>
      </c>
      <c r="L83" t="str">
        <f t="shared" si="1"/>
        <v>CheckRecords.Add(new ValidSituationRecord(){ ParameterID = 1564 , SampleConclusionID_needed =  10 , TestConclusionID_needed =  15 , AddToIndividuals =   false });</v>
      </c>
    </row>
    <row r="84" spans="1:12" x14ac:dyDescent="0.25">
      <c r="A84" s="223" t="s">
        <v>15369</v>
      </c>
      <c r="B84" t="str">
        <f>INDEX('Aquo parameters'!$A$1:$H$3188,MATCH($C84,'Aquo parameters'!$E:$E,0),1)</f>
        <v>V</v>
      </c>
      <c r="C84">
        <v>1642</v>
      </c>
      <c r="D84" t="str">
        <f>INDEX('Aquo parameters'!$A$1:$H$3188,MATCH($C84,'Aquo parameters'!$E:$E,0),2)</f>
        <v>vanadium</v>
      </c>
      <c r="E84" t="s">
        <v>15352</v>
      </c>
      <c r="F84">
        <v>10</v>
      </c>
      <c r="G84" t="s">
        <v>15353</v>
      </c>
      <c r="H84">
        <v>15</v>
      </c>
      <c r="I84" t="s">
        <v>113</v>
      </c>
      <c r="J84" t="s">
        <v>15354</v>
      </c>
      <c r="L84" t="str">
        <f t="shared" si="1"/>
        <v>CheckRecords.Add(new ValidSituationRecord(){ ParameterID = 1642 , SampleConclusionID_needed =  10 , TestConclusionID_needed =  15 , AddToIndividuals =   false });</v>
      </c>
    </row>
    <row r="85" spans="1:12" x14ac:dyDescent="0.25">
      <c r="A85" s="223" t="s">
        <v>15370</v>
      </c>
      <c r="B85" t="str">
        <f>INDEX('Aquo parameters'!$A$1:$H$3188,MATCH($C85,'Aquo parameters'!$E:$E,0),1)</f>
        <v>dodcBen</v>
      </c>
      <c r="C85">
        <v>2159</v>
      </c>
      <c r="D85" t="str">
        <f>INDEX('Aquo parameters'!$A$1:$H$3188,MATCH($C85,'Aquo parameters'!$E:$E,0),2)</f>
        <v>dodecylbenzeen</v>
      </c>
      <c r="E85" t="s">
        <v>15352</v>
      </c>
      <c r="F85">
        <v>10</v>
      </c>
      <c r="G85" t="s">
        <v>15353</v>
      </c>
      <c r="H85">
        <v>15</v>
      </c>
      <c r="I85" t="s">
        <v>113</v>
      </c>
      <c r="J85" t="s">
        <v>15354</v>
      </c>
      <c r="L85" t="str">
        <f t="shared" si="1"/>
        <v>CheckRecords.Add(new ValidSituationRecord(){ ParameterID = 2159 , SampleConclusionID_needed =  10 , TestConclusionID_needed =  15 , AddToIndividuals =   false });</v>
      </c>
    </row>
    <row r="86" spans="1:12" x14ac:dyDescent="0.25">
      <c r="A86" s="223" t="s">
        <v>15371</v>
      </c>
      <c r="B86" t="str">
        <f>INDEX('Aquo parameters'!$A$1:$H$3188,MATCH($C86,'Aquo parameters'!$E:$E,0),1)</f>
        <v>sDOxns29</v>
      </c>
      <c r="C86">
        <v>2160</v>
      </c>
      <c r="D86" t="str">
        <f>INDEX('Aquo parameters'!$A$1:$H$3188,MATCH($C86,'Aquo parameters'!$E:$E,0),2)</f>
        <v>som 29 dioxines (Bbk, 1-10-2010, als TEQ)</v>
      </c>
      <c r="E86" t="s">
        <v>15352</v>
      </c>
      <c r="F86">
        <v>10</v>
      </c>
      <c r="G86" t="s">
        <v>15353</v>
      </c>
      <c r="H86">
        <v>15</v>
      </c>
      <c r="I86" t="s">
        <v>113</v>
      </c>
      <c r="J86" t="s">
        <v>15354</v>
      </c>
      <c r="L86" t="str">
        <f t="shared" si="1"/>
        <v>CheckRecords.Add(new ValidSituationRecord(){ ParameterID = 2160 , SampleConclusionID_needed =  10 , TestConclusionID_needed =  15 , AddToIndividuals =   false });</v>
      </c>
    </row>
    <row r="87" spans="1:12" x14ac:dyDescent="0.25">
      <c r="A87" s="223" t="s">
        <v>15372</v>
      </c>
      <c r="B87" t="str">
        <f>INDEX('Aquo parameters'!$A$1:$H$3188,MATCH($C87,'Aquo parameters'!$E:$E,0),1)</f>
        <v>sOPBONB14</v>
      </c>
      <c r="C87">
        <v>2244</v>
      </c>
      <c r="D87" t="str">
        <f>INDEX('Aquo parameters'!$A$1:$H$3188,MATCH($C87,'Aquo parameters'!$E:$E,0),2)</f>
        <v>som 14 organofosfor- en organostikstofbestrijdingsmiddelen</v>
      </c>
      <c r="E87" t="s">
        <v>15352</v>
      </c>
      <c r="F87">
        <v>10</v>
      </c>
      <c r="G87" t="s">
        <v>15353</v>
      </c>
      <c r="H87">
        <v>15</v>
      </c>
      <c r="I87" t="s">
        <v>114</v>
      </c>
      <c r="J87" t="s">
        <v>15354</v>
      </c>
      <c r="L87" t="str">
        <f t="shared" si="1"/>
        <v>CheckRecords.Add(new ValidSituationRecord(){ ParameterID = 2244 , SampleConclusionID_needed =  10 , TestConclusionID_needed =  15 , AddToIndividuals =   true });</v>
      </c>
    </row>
    <row r="88" spans="1:12" x14ac:dyDescent="0.25">
      <c r="A88" s="223" t="s">
        <v>15373</v>
      </c>
      <c r="B88" t="str">
        <f>INDEX('Aquo parameters'!$A$1:$H$3188,MATCH($C88,'Aquo parameters'!$E:$E,0),1)</f>
        <v>s4ClC1yFol</v>
      </c>
      <c r="C88">
        <v>2253</v>
      </c>
      <c r="D88" t="str">
        <f>INDEX('Aquo parameters'!$A$1:$H$3188,MATCH($C88,'Aquo parameters'!$E:$E,0),2)</f>
        <v>som 4-chloormethylfenol-isomeren</v>
      </c>
      <c r="E88" t="s">
        <v>15352</v>
      </c>
      <c r="F88">
        <v>10</v>
      </c>
      <c r="G88" t="s">
        <v>15353</v>
      </c>
      <c r="H88">
        <v>15</v>
      </c>
      <c r="I88" t="s">
        <v>113</v>
      </c>
      <c r="J88" t="s">
        <v>15354</v>
      </c>
      <c r="L88" t="str">
        <f t="shared" si="1"/>
        <v>CheckRecords.Add(new ValidSituationRecord(){ ParameterID = 2253 , SampleConclusionID_needed =  10 , TestConclusionID_needed =  15 , AddToIndividuals =   false });</v>
      </c>
    </row>
    <row r="89" spans="1:12" x14ac:dyDescent="0.25">
      <c r="A89" s="223" t="s">
        <v>15329</v>
      </c>
      <c r="B89" t="str">
        <f>INDEX('Aquo parameters'!$A$1:$H$3188,MATCH($C89,'Aquo parameters'!$E:$E,0),1)</f>
        <v>sOCB23</v>
      </c>
      <c r="C89">
        <v>2717</v>
      </c>
      <c r="D89" t="str">
        <f>INDEX('Aquo parameters'!$A$1:$H$3188,MATCH($C89,'Aquo parameters'!$E:$E,0),2)</f>
        <v>som 23 organochloorhoud. bestrijdingsm.(Bbk,1-1-2008,waterb)</v>
      </c>
      <c r="E89" t="s">
        <v>15352</v>
      </c>
      <c r="F89">
        <v>10</v>
      </c>
      <c r="G89" t="s">
        <v>15353</v>
      </c>
      <c r="H89">
        <v>15</v>
      </c>
      <c r="I89" t="s">
        <v>114</v>
      </c>
      <c r="J89" t="s">
        <v>15354</v>
      </c>
      <c r="L89" t="str">
        <f t="shared" si="1"/>
        <v>CheckRecords.Add(new ValidSituationRecord(){ ParameterID = 2717 , SampleConclusionID_needed =  10 , TestConclusionID_needed =  15 , AddToIndividuals =   true });</v>
      </c>
    </row>
    <row r="90" spans="1:12" x14ac:dyDescent="0.25">
      <c r="A90" s="223" t="s">
        <v>15374</v>
      </c>
      <c r="B90" t="str">
        <f>INDEX('Aquo parameters'!$A$1:$H$3188,MATCH($C90,'Aquo parameters'!$E:$E,0),1)</f>
        <v>sarmtsolmd16</v>
      </c>
      <c r="C90">
        <v>2719</v>
      </c>
      <c r="D90" t="str">
        <f>INDEX('Aquo parameters'!$A$1:$H$3188,MATCH($C90,'Aquo parameters'!$E:$E,0),2)</f>
        <v>som 16 aromatische oplosmiddelen (Bbk, 1-1-2008)</v>
      </c>
      <c r="E90" t="s">
        <v>15352</v>
      </c>
      <c r="F90">
        <v>10</v>
      </c>
      <c r="G90" t="s">
        <v>15353</v>
      </c>
      <c r="H90">
        <v>15</v>
      </c>
      <c r="I90" t="s">
        <v>113</v>
      </c>
      <c r="J90" t="s">
        <v>15354</v>
      </c>
      <c r="L90" t="str">
        <f t="shared" si="1"/>
        <v>CheckRecords.Add(new ValidSituationRecord(){ ParameterID = 2719 , SampleConclusionID_needed =  10 , TestConclusionID_needed =  15 , AddToIndividuals =   false });</v>
      </c>
    </row>
    <row r="91" spans="1:12" x14ac:dyDescent="0.25">
      <c r="A91" s="223" t="s">
        <v>1619</v>
      </c>
      <c r="B91" t="str">
        <f>INDEX('Aquo parameters'!$A$1:$H$3188,MATCH($C91,'Aquo parameters'!$E:$E,0),1)</f>
        <v>123TC1yBen</v>
      </c>
      <c r="C91">
        <v>29</v>
      </c>
      <c r="D91" t="str">
        <f>INDEX('Aquo parameters'!$A$1:$H$3188,MATCH($C91,'Aquo parameters'!$E:$E,0),2)</f>
        <v>1,2,3-trimethylbenzeen</v>
      </c>
      <c r="E91" t="s">
        <v>15352</v>
      </c>
      <c r="F91">
        <v>10</v>
      </c>
      <c r="G91" t="s">
        <v>15331</v>
      </c>
      <c r="H91">
        <v>4</v>
      </c>
      <c r="I91" t="s">
        <v>113</v>
      </c>
      <c r="J91" t="s">
        <v>15354</v>
      </c>
      <c r="L91" t="str">
        <f t="shared" si="1"/>
        <v>CheckRecords.Add(new ValidSituationRecord(){ ParameterID = 29 , SampleConclusionID_needed =  10 , TestConclusionID_needed =  4 , AddToIndividuals =   false });</v>
      </c>
    </row>
    <row r="92" spans="1:12" x14ac:dyDescent="0.25">
      <c r="A92" s="223" t="s">
        <v>1620</v>
      </c>
      <c r="B92" t="str">
        <f>INDEX('Aquo parameters'!$A$1:$H$3188,MATCH($C92,'Aquo parameters'!$E:$E,0),1)</f>
        <v>124TC1yBen</v>
      </c>
      <c r="C92">
        <v>33</v>
      </c>
      <c r="D92" t="str">
        <f>INDEX('Aquo parameters'!$A$1:$H$3188,MATCH($C92,'Aquo parameters'!$E:$E,0),2)</f>
        <v>1,2,4-trimethylbenzeen</v>
      </c>
      <c r="E92" t="s">
        <v>15352</v>
      </c>
      <c r="F92">
        <v>10</v>
      </c>
      <c r="G92" t="s">
        <v>15331</v>
      </c>
      <c r="H92">
        <v>4</v>
      </c>
      <c r="I92" t="s">
        <v>113</v>
      </c>
      <c r="J92" t="s">
        <v>15354</v>
      </c>
      <c r="L92" t="str">
        <f t="shared" si="1"/>
        <v>CheckRecords.Add(new ValidSituationRecord(){ ParameterID = 33 , SampleConclusionID_needed =  10 , TestConclusionID_needed =  4 , AddToIndividuals =   false });</v>
      </c>
    </row>
    <row r="93" spans="1:12" x14ac:dyDescent="0.25">
      <c r="A93" s="223" t="s">
        <v>1621</v>
      </c>
      <c r="B93" t="str">
        <f>INDEX('Aquo parameters'!$A$1:$H$3188,MATCH($C93,'Aquo parameters'!$E:$E,0),1)</f>
        <v>135TC1yBen</v>
      </c>
      <c r="C93">
        <v>45</v>
      </c>
      <c r="D93" t="str">
        <f>INDEX('Aquo parameters'!$A$1:$H$3188,MATCH($C93,'Aquo parameters'!$E:$E,0),2)</f>
        <v>1,3,5-trimethylbenzeen</v>
      </c>
      <c r="E93" t="s">
        <v>15352</v>
      </c>
      <c r="F93">
        <v>10</v>
      </c>
      <c r="G93" t="s">
        <v>15331</v>
      </c>
      <c r="H93">
        <v>4</v>
      </c>
      <c r="I93" t="s">
        <v>113</v>
      </c>
      <c r="J93" t="s">
        <v>15354</v>
      </c>
      <c r="L93" t="str">
        <f t="shared" si="1"/>
        <v>CheckRecords.Add(new ValidSituationRecord(){ ParameterID = 45 , SampleConclusionID_needed =  10 , TestConclusionID_needed =  4 , AddToIndividuals =   false });</v>
      </c>
    </row>
    <row r="94" spans="1:12" x14ac:dyDescent="0.25">
      <c r="A94" s="223" t="s">
        <v>1622</v>
      </c>
      <c r="B94" t="str">
        <f>INDEX('Aquo parameters'!$A$1:$H$3188,MATCH($C94,'Aquo parameters'!$E:$E,0),1)</f>
        <v>2C2yTol</v>
      </c>
      <c r="C94">
        <v>154</v>
      </c>
      <c r="D94" t="str">
        <f>INDEX('Aquo parameters'!$A$1:$H$3188,MATCH($C94,'Aquo parameters'!$E:$E,0),2)</f>
        <v>2-ethyltolueen</v>
      </c>
      <c r="E94" t="s">
        <v>15352</v>
      </c>
      <c r="F94">
        <v>10</v>
      </c>
      <c r="G94" t="s">
        <v>15331</v>
      </c>
      <c r="H94">
        <v>4</v>
      </c>
      <c r="I94" t="s">
        <v>113</v>
      </c>
      <c r="J94" t="s">
        <v>15354</v>
      </c>
      <c r="L94" t="str">
        <f t="shared" si="1"/>
        <v>CheckRecords.Add(new ValidSituationRecord(){ ParameterID = 154 , SampleConclusionID_needed =  10 , TestConclusionID_needed =  4 , AddToIndividuals =   false });</v>
      </c>
    </row>
    <row r="95" spans="1:12" x14ac:dyDescent="0.25">
      <c r="A95" s="223" t="s">
        <v>15355</v>
      </c>
      <c r="B95" t="str">
        <f>INDEX('Aquo parameters'!$A$1:$H$3188,MATCH($C95,'Aquo parameters'!$E:$E,0),1)</f>
        <v>2C3ol</v>
      </c>
      <c r="C95">
        <v>174</v>
      </c>
      <c r="D95" t="str">
        <f>INDEX('Aquo parameters'!$A$1:$H$3188,MATCH($C95,'Aquo parameters'!$E:$E,0),2)</f>
        <v>2-propanol</v>
      </c>
      <c r="E95" t="s">
        <v>15352</v>
      </c>
      <c r="F95">
        <v>10</v>
      </c>
      <c r="G95" t="s">
        <v>15331</v>
      </c>
      <c r="H95">
        <v>4</v>
      </c>
      <c r="I95" t="s">
        <v>113</v>
      </c>
      <c r="J95" t="s">
        <v>15354</v>
      </c>
      <c r="L95" t="str">
        <f t="shared" si="1"/>
        <v>CheckRecords.Add(new ValidSituationRecord(){ ParameterID = 174 , SampleConclusionID_needed =  10 , TestConclusionID_needed =  4 , AddToIndividuals =   false });</v>
      </c>
    </row>
    <row r="96" spans="1:12" x14ac:dyDescent="0.25">
      <c r="A96" s="223" t="s">
        <v>1623</v>
      </c>
      <c r="B96" t="str">
        <f>INDEX('Aquo parameters'!$A$1:$H$3188,MATCH($C96,'Aquo parameters'!$E:$E,0),1)</f>
        <v>3C2yTol</v>
      </c>
      <c r="C96">
        <v>202</v>
      </c>
      <c r="D96" t="str">
        <f>INDEX('Aquo parameters'!$A$1:$H$3188,MATCH($C96,'Aquo parameters'!$E:$E,0),2)</f>
        <v>3-ethyltolueen</v>
      </c>
      <c r="E96" t="s">
        <v>15352</v>
      </c>
      <c r="F96">
        <v>10</v>
      </c>
      <c r="G96" t="s">
        <v>15331</v>
      </c>
      <c r="H96">
        <v>4</v>
      </c>
      <c r="I96" t="s">
        <v>113</v>
      </c>
      <c r="J96" t="s">
        <v>15354</v>
      </c>
      <c r="L96" t="str">
        <f t="shared" si="1"/>
        <v>CheckRecords.Add(new ValidSituationRecord(){ ParameterID = 202 , SampleConclusionID_needed =  10 , TestConclusionID_needed =  4 , AddToIndividuals =   false });</v>
      </c>
    </row>
    <row r="97" spans="1:12" x14ac:dyDescent="0.25">
      <c r="A97" s="223" t="s">
        <v>1624</v>
      </c>
      <c r="B97" t="str">
        <f>INDEX('Aquo parameters'!$A$1:$H$3188,MATCH($C97,'Aquo parameters'!$E:$E,0),1)</f>
        <v>4C2yTol</v>
      </c>
      <c r="C97">
        <v>232</v>
      </c>
      <c r="D97" t="str">
        <f>INDEX('Aquo parameters'!$A$1:$H$3188,MATCH($C97,'Aquo parameters'!$E:$E,0),2)</f>
        <v>4-ethyltolueen</v>
      </c>
      <c r="E97" t="s">
        <v>15352</v>
      </c>
      <c r="F97">
        <v>10</v>
      </c>
      <c r="G97" t="s">
        <v>15331</v>
      </c>
      <c r="H97">
        <v>4</v>
      </c>
      <c r="I97" t="s">
        <v>113</v>
      </c>
      <c r="J97" t="s">
        <v>15354</v>
      </c>
      <c r="L97" t="str">
        <f t="shared" si="1"/>
        <v>CheckRecords.Add(new ValidSituationRecord(){ ParameterID = 232 , SampleConclusionID_needed =  10 , TestConclusionID_needed =  4 , AddToIndividuals =   false });</v>
      </c>
    </row>
    <row r="98" spans="1:12" x14ac:dyDescent="0.25">
      <c r="A98" s="223" t="s">
        <v>15356</v>
      </c>
      <c r="B98" t="str">
        <f>INDEX('Aquo parameters'!$A$1:$H$3188,MATCH($C98,'Aquo parameters'!$E:$E,0),1)</f>
        <v>aclntl</v>
      </c>
      <c r="C98">
        <v>254</v>
      </c>
      <c r="D98" t="str">
        <f>INDEX('Aquo parameters'!$A$1:$H$3188,MATCH($C98,'Aquo parameters'!$E:$E,0),2)</f>
        <v>acrylonitril</v>
      </c>
      <c r="E98" t="s">
        <v>15352</v>
      </c>
      <c r="F98">
        <v>10</v>
      </c>
      <c r="G98" t="s">
        <v>15331</v>
      </c>
      <c r="H98">
        <v>4</v>
      </c>
      <c r="I98" t="s">
        <v>113</v>
      </c>
      <c r="J98" t="s">
        <v>15354</v>
      </c>
      <c r="L98" t="str">
        <f t="shared" si="1"/>
        <v>CheckRecords.Add(new ValidSituationRecord(){ ParameterID = 254 , SampleConclusionID_needed =  10 , TestConclusionID_needed =  4 , AddToIndividuals =   false });</v>
      </c>
    </row>
    <row r="99" spans="1:12" x14ac:dyDescent="0.25">
      <c r="A99" s="223" t="s">
        <v>15357</v>
      </c>
      <c r="B99" t="str">
        <f>INDEX('Aquo parameters'!$A$1:$H$3188,MATCH($C99,'Aquo parameters'!$E:$E,0),1)</f>
        <v>C1yazfs</v>
      </c>
      <c r="C99">
        <v>328</v>
      </c>
      <c r="D99" t="str">
        <f>INDEX('Aquo parameters'!$A$1:$H$3188,MATCH($C99,'Aquo parameters'!$E:$E,0),2)</f>
        <v>methylazinfos</v>
      </c>
      <c r="E99" t="s">
        <v>15352</v>
      </c>
      <c r="F99">
        <v>10</v>
      </c>
      <c r="G99" t="s">
        <v>15331</v>
      </c>
      <c r="H99">
        <v>4</v>
      </c>
      <c r="I99" t="s">
        <v>113</v>
      </c>
      <c r="J99" t="s">
        <v>15354</v>
      </c>
      <c r="L99" t="str">
        <f t="shared" si="1"/>
        <v>CheckRecords.Add(new ValidSituationRecord(){ ParameterID = 328 , SampleConclusionID_needed =  10 , TestConclusionID_needed =  4 , AddToIndividuals =   false });</v>
      </c>
    </row>
    <row r="100" spans="1:12" x14ac:dyDescent="0.25">
      <c r="A100" s="223" t="s">
        <v>15358</v>
      </c>
      <c r="B100" t="str">
        <f>INDEX('Aquo parameters'!$A$1:$H$3188,MATCH($C100,'Aquo parameters'!$E:$E,0),1)</f>
        <v>C4ol</v>
      </c>
      <c r="C100">
        <v>406</v>
      </c>
      <c r="D100" t="str">
        <f>INDEX('Aquo parameters'!$A$1:$H$3188,MATCH($C100,'Aquo parameters'!$E:$E,0),2)</f>
        <v>butanol</v>
      </c>
      <c r="E100" t="s">
        <v>15352</v>
      </c>
      <c r="F100">
        <v>10</v>
      </c>
      <c r="G100" t="s">
        <v>15331</v>
      </c>
      <c r="H100">
        <v>4</v>
      </c>
      <c r="I100" t="s">
        <v>113</v>
      </c>
      <c r="J100" t="s">
        <v>15354</v>
      </c>
      <c r="L100" t="str">
        <f t="shared" si="1"/>
        <v>CheckRecords.Add(new ValidSituationRecord(){ ParameterID = 406 , SampleConclusionID_needed =  10 , TestConclusionID_needed =  4 , AddToIndividuals =   false });</v>
      </c>
    </row>
    <row r="101" spans="1:12" x14ac:dyDescent="0.25">
      <c r="A101" s="223" t="s">
        <v>15359</v>
      </c>
      <c r="B101" t="str">
        <f>INDEX('Aquo parameters'!$A$1:$H$3188,MATCH($C101,'Aquo parameters'!$E:$E,0),1)</f>
        <v>C4yactt</v>
      </c>
      <c r="C101">
        <v>412</v>
      </c>
      <c r="D101" t="str">
        <f>INDEX('Aquo parameters'!$A$1:$H$3188,MATCH($C101,'Aquo parameters'!$E:$E,0),2)</f>
        <v>butylacetaat</v>
      </c>
      <c r="E101" t="s">
        <v>15352</v>
      </c>
      <c r="F101">
        <v>10</v>
      </c>
      <c r="G101" t="s">
        <v>15331</v>
      </c>
      <c r="H101">
        <v>4</v>
      </c>
      <c r="I101" t="s">
        <v>113</v>
      </c>
      <c r="J101" t="s">
        <v>15354</v>
      </c>
      <c r="L101" t="str">
        <f t="shared" si="1"/>
        <v>CheckRecords.Add(new ValidSituationRecord(){ ParameterID = 412 , SampleConclusionID_needed =  10 , TestConclusionID_needed =  4 , AddToIndividuals =   false });</v>
      </c>
    </row>
    <row r="102" spans="1:12" x14ac:dyDescent="0.25">
      <c r="A102" s="223" t="s">
        <v>15360</v>
      </c>
      <c r="B102" t="str">
        <f>INDEX('Aquo parameters'!$A$1:$H$3188,MATCH($C102,'Aquo parameters'!$E:$E,0),1)</f>
        <v>DC2yegcl</v>
      </c>
      <c r="C102">
        <v>639</v>
      </c>
      <c r="D102" t="str">
        <f>INDEX('Aquo parameters'!$A$1:$H$3188,MATCH($C102,'Aquo parameters'!$E:$E,0),2)</f>
        <v>diethyleenglycol</v>
      </c>
      <c r="E102" t="s">
        <v>15352</v>
      </c>
      <c r="F102">
        <v>10</v>
      </c>
      <c r="G102" t="s">
        <v>15331</v>
      </c>
      <c r="H102">
        <v>4</v>
      </c>
      <c r="I102" t="s">
        <v>113</v>
      </c>
      <c r="J102" t="s">
        <v>15354</v>
      </c>
      <c r="L102" t="str">
        <f t="shared" si="1"/>
        <v>CheckRecords.Add(new ValidSituationRecord(){ ParameterID = 639 , SampleConclusionID_needed =  10 , TestConclusionID_needed =  4 , AddToIndividuals =   false });</v>
      </c>
    </row>
    <row r="103" spans="1:12" x14ac:dyDescent="0.25">
      <c r="A103" s="223" t="s">
        <v>15361</v>
      </c>
      <c r="B103" t="str">
        <f>INDEX('Aquo parameters'!$A$1:$H$3188,MATCH($C103,'Aquo parameters'!$E:$E,0),1)</f>
        <v>C2yactt</v>
      </c>
      <c r="C103">
        <v>725</v>
      </c>
      <c r="D103" t="str">
        <f>INDEX('Aquo parameters'!$A$1:$H$3188,MATCH($C103,'Aquo parameters'!$E:$E,0),2)</f>
        <v>ethylacetaat</v>
      </c>
      <c r="E103" t="s">
        <v>15352</v>
      </c>
      <c r="F103">
        <v>10</v>
      </c>
      <c r="G103" t="s">
        <v>15331</v>
      </c>
      <c r="H103">
        <v>4</v>
      </c>
      <c r="I103" t="s">
        <v>113</v>
      </c>
      <c r="J103" t="s">
        <v>15354</v>
      </c>
      <c r="L103" t="str">
        <f t="shared" si="1"/>
        <v>CheckRecords.Add(new ValidSituationRecord(){ ParameterID = 725 , SampleConclusionID_needed =  10 , TestConclusionID_needed =  4 , AddToIndividuals =   false });</v>
      </c>
    </row>
    <row r="104" spans="1:12" x14ac:dyDescent="0.25">
      <c r="A104" s="223" t="s">
        <v>15362</v>
      </c>
      <c r="B104" t="str">
        <f>INDEX('Aquo parameters'!$A$1:$H$3188,MATCH($C104,'Aquo parameters'!$E:$E,0),1)</f>
        <v>glycl</v>
      </c>
      <c r="C104">
        <v>732</v>
      </c>
      <c r="D104" t="str">
        <f>INDEX('Aquo parameters'!$A$1:$H$3188,MATCH($C104,'Aquo parameters'!$E:$E,0),2)</f>
        <v>glycol (monoethyleenglycol)</v>
      </c>
      <c r="E104" t="s">
        <v>15352</v>
      </c>
      <c r="F104">
        <v>10</v>
      </c>
      <c r="G104" t="s">
        <v>15331</v>
      </c>
      <c r="H104">
        <v>4</v>
      </c>
      <c r="I104" t="s">
        <v>113</v>
      </c>
      <c r="J104" t="s">
        <v>15354</v>
      </c>
      <c r="L104" t="str">
        <f t="shared" si="1"/>
        <v>CheckRecords.Add(new ValidSituationRecord(){ ParameterID = 732 , SampleConclusionID_needed =  10 , TestConclusionID_needed =  4 , AddToIndividuals =   false });</v>
      </c>
    </row>
    <row r="105" spans="1:12" x14ac:dyDescent="0.25">
      <c r="A105" s="223" t="s">
        <v>15363</v>
      </c>
      <c r="B105" t="str">
        <f>INDEX('Aquo parameters'!$A$1:$H$3188,MATCH($C105,'Aquo parameters'!$E:$E,0),1)</f>
        <v>C1al</v>
      </c>
      <c r="C105">
        <v>785</v>
      </c>
      <c r="D105" t="str">
        <f>INDEX('Aquo parameters'!$A$1:$H$3188,MATCH($C105,'Aquo parameters'!$E:$E,0),2)</f>
        <v>methanal (formaldehyde)</v>
      </c>
      <c r="E105" t="s">
        <v>15352</v>
      </c>
      <c r="F105">
        <v>10</v>
      </c>
      <c r="G105" t="s">
        <v>15331</v>
      </c>
      <c r="H105">
        <v>4</v>
      </c>
      <c r="I105" t="s">
        <v>113</v>
      </c>
      <c r="J105" t="s">
        <v>15354</v>
      </c>
      <c r="L105" t="str">
        <f t="shared" si="1"/>
        <v>CheckRecords.Add(new ValidSituationRecord(){ ParameterID = 785 , SampleConclusionID_needed =  10 , TestConclusionID_needed =  4 , AddToIndividuals =   false });</v>
      </c>
    </row>
    <row r="106" spans="1:12" x14ac:dyDescent="0.25">
      <c r="A106" s="223" t="s">
        <v>1628</v>
      </c>
      <c r="B106" t="str">
        <f>INDEX('Aquo parameters'!$A$1:$H$3188,MATCH($C106,'Aquo parameters'!$E:$E,0),1)</f>
        <v>cumn</v>
      </c>
      <c r="C106">
        <v>903</v>
      </c>
      <c r="D106" t="str">
        <f>INDEX('Aquo parameters'!$A$1:$H$3188,MATCH($C106,'Aquo parameters'!$E:$E,0),2)</f>
        <v>cumeen</v>
      </c>
      <c r="E106" t="s">
        <v>15352</v>
      </c>
      <c r="F106">
        <v>10</v>
      </c>
      <c r="G106" t="s">
        <v>15331</v>
      </c>
      <c r="H106">
        <v>4</v>
      </c>
      <c r="I106" t="s">
        <v>113</v>
      </c>
      <c r="J106" t="s">
        <v>15354</v>
      </c>
      <c r="L106" t="str">
        <f t="shared" si="1"/>
        <v>CheckRecords.Add(new ValidSituationRecord(){ ParameterID = 903 , SampleConclusionID_needed =  10 , TestConclusionID_needed =  4 , AddToIndividuals =   false });</v>
      </c>
    </row>
    <row r="107" spans="1:12" x14ac:dyDescent="0.25">
      <c r="A107" s="223" t="s">
        <v>15364</v>
      </c>
      <c r="B107" t="str">
        <f>INDEX('Aquo parameters'!$A$1:$H$3188,MATCH($C107,'Aquo parameters'!$E:$E,0),1)</f>
        <v>C1ol</v>
      </c>
      <c r="C107">
        <v>1154</v>
      </c>
      <c r="D107" t="str">
        <f>INDEX('Aquo parameters'!$A$1:$H$3188,MATCH($C107,'Aquo parameters'!$E:$E,0),2)</f>
        <v>methanol</v>
      </c>
      <c r="E107" t="s">
        <v>15352</v>
      </c>
      <c r="F107">
        <v>10</v>
      </c>
      <c r="G107" t="s">
        <v>15331</v>
      </c>
      <c r="H107">
        <v>4</v>
      </c>
      <c r="I107" t="s">
        <v>113</v>
      </c>
      <c r="J107" t="s">
        <v>15354</v>
      </c>
      <c r="L107" t="str">
        <f t="shared" si="1"/>
        <v>CheckRecords.Add(new ValidSituationRecord(){ ParameterID = 1154 , SampleConclusionID_needed =  10 , TestConclusionID_needed =  4 , AddToIndividuals =   false });</v>
      </c>
    </row>
    <row r="108" spans="1:12" x14ac:dyDescent="0.25">
      <c r="A108" s="223" t="s">
        <v>15365</v>
      </c>
      <c r="B108" t="str">
        <f>INDEX('Aquo parameters'!$A$1:$H$3188,MATCH($C108,'Aquo parameters'!$E:$E,0),1)</f>
        <v>C1yttC4yEtr</v>
      </c>
      <c r="C108">
        <v>1163</v>
      </c>
      <c r="D108" t="str">
        <f>INDEX('Aquo parameters'!$A$1:$H$3188,MATCH($C108,'Aquo parameters'!$E:$E,0),2)</f>
        <v>methyl-tertiair-butylether</v>
      </c>
      <c r="E108" t="s">
        <v>15352</v>
      </c>
      <c r="F108">
        <v>10</v>
      </c>
      <c r="G108" t="s">
        <v>15331</v>
      </c>
      <c r="H108">
        <v>4</v>
      </c>
      <c r="I108" t="s">
        <v>113</v>
      </c>
      <c r="J108" t="s">
        <v>15354</v>
      </c>
      <c r="L108" t="str">
        <f t="shared" si="1"/>
        <v>CheckRecords.Add(new ValidSituationRecord(){ ParameterID = 1163 , SampleConclusionID_needed =  10 , TestConclusionID_needed =  4 , AddToIndividuals =   false });</v>
      </c>
    </row>
    <row r="109" spans="1:12" x14ac:dyDescent="0.25">
      <c r="A109" s="223" t="s">
        <v>15366</v>
      </c>
      <c r="B109" t="str">
        <f>INDEX('Aquo parameters'!$A$1:$H$3188,MATCH($C109,'Aquo parameters'!$E:$E,0),1)</f>
        <v>2C4on</v>
      </c>
      <c r="C109">
        <v>1171</v>
      </c>
      <c r="D109" t="str">
        <f>INDEX('Aquo parameters'!$A$1:$H$3188,MATCH($C109,'Aquo parameters'!$E:$E,0),2)</f>
        <v>2-butanon (MEK)</v>
      </c>
      <c r="E109" t="s">
        <v>15352</v>
      </c>
      <c r="F109">
        <v>10</v>
      </c>
      <c r="G109" t="s">
        <v>15331</v>
      </c>
      <c r="H109">
        <v>4</v>
      </c>
      <c r="I109" t="s">
        <v>113</v>
      </c>
      <c r="J109" t="s">
        <v>15354</v>
      </c>
      <c r="L109" t="str">
        <f t="shared" si="1"/>
        <v>CheckRecords.Add(new ValidSituationRecord(){ ParameterID = 1171 , SampleConclusionID_needed =  10 , TestConclusionID_needed =  4 , AddToIndividuals =   false });</v>
      </c>
    </row>
    <row r="110" spans="1:12" x14ac:dyDescent="0.25">
      <c r="A110" s="223" t="s">
        <v>15367</v>
      </c>
      <c r="B110" t="str">
        <f>INDEX('Aquo parameters'!$A$1:$H$3188,MATCH($C110,'Aquo parameters'!$E:$E,0),1)</f>
        <v>PeClAn</v>
      </c>
      <c r="C110">
        <v>1385</v>
      </c>
      <c r="D110" t="str">
        <f>INDEX('Aquo parameters'!$A$1:$H$3188,MATCH($C110,'Aquo parameters'!$E:$E,0),2)</f>
        <v>pentachlooraniline</v>
      </c>
      <c r="E110" t="s">
        <v>15352</v>
      </c>
      <c r="F110">
        <v>10</v>
      </c>
      <c r="G110" t="s">
        <v>15331</v>
      </c>
      <c r="H110">
        <v>4</v>
      </c>
      <c r="I110" t="s">
        <v>113</v>
      </c>
      <c r="J110" t="s">
        <v>15354</v>
      </c>
      <c r="L110" t="str">
        <f t="shared" si="1"/>
        <v>CheckRecords.Add(new ValidSituationRecord(){ ParameterID = 1385 , SampleConclusionID_needed =  10 , TestConclusionID_needed =  4 , AddToIndividuals =   false });</v>
      </c>
    </row>
    <row r="111" spans="1:12" x14ac:dyDescent="0.25">
      <c r="A111" s="223" t="s">
        <v>1630</v>
      </c>
      <c r="B111" t="str">
        <f>INDEX('Aquo parameters'!$A$1:$H$3188,MATCH($C111,'Aquo parameters'!$E:$E,0),1)</f>
        <v>1C3yBen</v>
      </c>
      <c r="C111">
        <v>1434</v>
      </c>
      <c r="D111" t="str">
        <f>INDEX('Aquo parameters'!$A$1:$H$3188,MATCH($C111,'Aquo parameters'!$E:$E,0),2)</f>
        <v>1-propylbenzeen</v>
      </c>
      <c r="E111" t="s">
        <v>15352</v>
      </c>
      <c r="F111">
        <v>10</v>
      </c>
      <c r="G111" t="s">
        <v>15331</v>
      </c>
      <c r="H111">
        <v>4</v>
      </c>
      <c r="I111" t="s">
        <v>113</v>
      </c>
      <c r="J111" t="s">
        <v>15354</v>
      </c>
      <c r="L111" t="str">
        <f t="shared" si="1"/>
        <v>CheckRecords.Add(new ValidSituationRecord(){ ParameterID = 1434 , SampleConclusionID_needed =  10 , TestConclusionID_needed =  4 , AddToIndividuals =   false });</v>
      </c>
    </row>
    <row r="112" spans="1:12" x14ac:dyDescent="0.25">
      <c r="A112" s="223" t="s">
        <v>15368</v>
      </c>
      <c r="B112" t="str">
        <f>INDEX('Aquo parameters'!$A$1:$H$3188,MATCH($C112,'Aquo parameters'!$E:$E,0),1)</f>
        <v>Sn</v>
      </c>
      <c r="C112">
        <v>1564</v>
      </c>
      <c r="D112" t="str">
        <f>INDEX('Aquo parameters'!$A$1:$H$3188,MATCH($C112,'Aquo parameters'!$E:$E,0),2)</f>
        <v>tin</v>
      </c>
      <c r="E112" t="s">
        <v>15352</v>
      </c>
      <c r="F112">
        <v>10</v>
      </c>
      <c r="G112" t="s">
        <v>15331</v>
      </c>
      <c r="H112">
        <v>4</v>
      </c>
      <c r="I112" t="s">
        <v>113</v>
      </c>
      <c r="J112" t="s">
        <v>15354</v>
      </c>
      <c r="L112" t="str">
        <f t="shared" si="1"/>
        <v>CheckRecords.Add(new ValidSituationRecord(){ ParameterID = 1564 , SampleConclusionID_needed =  10 , TestConclusionID_needed =  4 , AddToIndividuals =   false });</v>
      </c>
    </row>
    <row r="113" spans="1:12" x14ac:dyDescent="0.25">
      <c r="A113" s="223" t="s">
        <v>15369</v>
      </c>
      <c r="B113" t="str">
        <f>INDEX('Aquo parameters'!$A$1:$H$3188,MATCH($C113,'Aquo parameters'!$E:$E,0),1)</f>
        <v>V</v>
      </c>
      <c r="C113">
        <v>1642</v>
      </c>
      <c r="D113" t="str">
        <f>INDEX('Aquo parameters'!$A$1:$H$3188,MATCH($C113,'Aquo parameters'!$E:$E,0),2)</f>
        <v>vanadium</v>
      </c>
      <c r="E113" t="s">
        <v>15352</v>
      </c>
      <c r="F113">
        <v>10</v>
      </c>
      <c r="G113" t="s">
        <v>15331</v>
      </c>
      <c r="H113">
        <v>4</v>
      </c>
      <c r="I113" t="s">
        <v>113</v>
      </c>
      <c r="J113" t="s">
        <v>15354</v>
      </c>
      <c r="L113" t="str">
        <f t="shared" si="1"/>
        <v>CheckRecords.Add(new ValidSituationRecord(){ ParameterID = 1642 , SampleConclusionID_needed =  10 , TestConclusionID_needed =  4 , AddToIndividuals =   false });</v>
      </c>
    </row>
    <row r="114" spans="1:12" x14ac:dyDescent="0.25">
      <c r="A114" s="223" t="s">
        <v>15370</v>
      </c>
      <c r="B114" t="str">
        <f>INDEX('Aquo parameters'!$A$1:$H$3188,MATCH($C114,'Aquo parameters'!$E:$E,0),1)</f>
        <v>dodcBen</v>
      </c>
      <c r="C114">
        <v>2159</v>
      </c>
      <c r="D114" t="str">
        <f>INDEX('Aquo parameters'!$A$1:$H$3188,MATCH($C114,'Aquo parameters'!$E:$E,0),2)</f>
        <v>dodecylbenzeen</v>
      </c>
      <c r="E114" t="s">
        <v>15352</v>
      </c>
      <c r="F114">
        <v>10</v>
      </c>
      <c r="G114" t="s">
        <v>15331</v>
      </c>
      <c r="H114">
        <v>4</v>
      </c>
      <c r="I114" t="s">
        <v>113</v>
      </c>
      <c r="J114" t="s">
        <v>15354</v>
      </c>
      <c r="L114" t="str">
        <f t="shared" si="1"/>
        <v>CheckRecords.Add(new ValidSituationRecord(){ ParameterID = 2159 , SampleConclusionID_needed =  10 , TestConclusionID_needed =  4 , AddToIndividuals =   false });</v>
      </c>
    </row>
    <row r="115" spans="1:12" x14ac:dyDescent="0.25">
      <c r="A115" s="223" t="s">
        <v>15371</v>
      </c>
      <c r="B115" t="str">
        <f>INDEX('Aquo parameters'!$A$1:$H$3188,MATCH($C115,'Aquo parameters'!$E:$E,0),1)</f>
        <v>sDOxns29</v>
      </c>
      <c r="C115">
        <v>2160</v>
      </c>
      <c r="D115" t="str">
        <f>INDEX('Aquo parameters'!$A$1:$H$3188,MATCH($C115,'Aquo parameters'!$E:$E,0),2)</f>
        <v>som 29 dioxines (Bbk, 1-10-2010, als TEQ)</v>
      </c>
      <c r="E115" t="s">
        <v>15352</v>
      </c>
      <c r="F115">
        <v>10</v>
      </c>
      <c r="G115" t="s">
        <v>15331</v>
      </c>
      <c r="H115">
        <v>4</v>
      </c>
      <c r="I115" t="s">
        <v>113</v>
      </c>
      <c r="J115" t="s">
        <v>15354</v>
      </c>
      <c r="L115" t="str">
        <f t="shared" si="1"/>
        <v>CheckRecords.Add(new ValidSituationRecord(){ ParameterID = 2160 , SampleConclusionID_needed =  10 , TestConclusionID_needed =  4 , AddToIndividuals =   false });</v>
      </c>
    </row>
    <row r="116" spans="1:12" x14ac:dyDescent="0.25">
      <c r="A116" s="223" t="s">
        <v>15372</v>
      </c>
      <c r="B116" t="str">
        <f>INDEX('Aquo parameters'!$A$1:$H$3188,MATCH($C116,'Aquo parameters'!$E:$E,0),1)</f>
        <v>sOPBONB14</v>
      </c>
      <c r="C116">
        <v>2244</v>
      </c>
      <c r="D116" t="str">
        <f>INDEX('Aquo parameters'!$A$1:$H$3188,MATCH($C116,'Aquo parameters'!$E:$E,0),2)</f>
        <v>som 14 organofosfor- en organostikstofbestrijdingsmiddelen</v>
      </c>
      <c r="E116" t="s">
        <v>15352</v>
      </c>
      <c r="F116">
        <v>10</v>
      </c>
      <c r="G116" t="s">
        <v>15331</v>
      </c>
      <c r="H116">
        <v>4</v>
      </c>
      <c r="I116" t="s">
        <v>114</v>
      </c>
      <c r="J116" t="s">
        <v>15354</v>
      </c>
      <c r="L116" t="str">
        <f t="shared" si="1"/>
        <v>CheckRecords.Add(new ValidSituationRecord(){ ParameterID = 2244 , SampleConclusionID_needed =  10 , TestConclusionID_needed =  4 , AddToIndividuals =   true });</v>
      </c>
    </row>
    <row r="117" spans="1:12" x14ac:dyDescent="0.25">
      <c r="A117" s="223" t="s">
        <v>15373</v>
      </c>
      <c r="B117" t="str">
        <f>INDEX('Aquo parameters'!$A$1:$H$3188,MATCH($C117,'Aquo parameters'!$E:$E,0),1)</f>
        <v>s4ClC1yFol</v>
      </c>
      <c r="C117">
        <v>2253</v>
      </c>
      <c r="D117" t="str">
        <f>INDEX('Aquo parameters'!$A$1:$H$3188,MATCH($C117,'Aquo parameters'!$E:$E,0),2)</f>
        <v>som 4-chloormethylfenol-isomeren</v>
      </c>
      <c r="E117" t="s">
        <v>15352</v>
      </c>
      <c r="F117">
        <v>10</v>
      </c>
      <c r="G117" t="s">
        <v>15331</v>
      </c>
      <c r="H117">
        <v>4</v>
      </c>
      <c r="I117" t="s">
        <v>113</v>
      </c>
      <c r="J117" t="s">
        <v>15354</v>
      </c>
      <c r="L117" t="str">
        <f t="shared" si="1"/>
        <v>CheckRecords.Add(new ValidSituationRecord(){ ParameterID = 2253 , SampleConclusionID_needed =  10 , TestConclusionID_needed =  4 , AddToIndividuals =   false });</v>
      </c>
    </row>
    <row r="118" spans="1:12" x14ac:dyDescent="0.25">
      <c r="A118" s="223" t="s">
        <v>15374</v>
      </c>
      <c r="B118" t="str">
        <f>INDEX('Aquo parameters'!$A$1:$H$3188,MATCH($C118,'Aquo parameters'!$E:$E,0),1)</f>
        <v>sarmtsolmd16</v>
      </c>
      <c r="C118">
        <v>2719</v>
      </c>
      <c r="D118" t="str">
        <f>INDEX('Aquo parameters'!$A$1:$H$3188,MATCH($C118,'Aquo parameters'!$E:$E,0),2)</f>
        <v>som 16 aromatische oplosmiddelen (Bbk, 1-1-2008)</v>
      </c>
      <c r="E118" t="s">
        <v>15352</v>
      </c>
      <c r="F118">
        <v>10</v>
      </c>
      <c r="G118" t="s">
        <v>15331</v>
      </c>
      <c r="H118">
        <v>4</v>
      </c>
      <c r="I118" t="s">
        <v>113</v>
      </c>
      <c r="J118" t="s">
        <v>15354</v>
      </c>
      <c r="L118" t="str">
        <f t="shared" si="1"/>
        <v>CheckRecords.Add(new ValidSituationRecord(){ ParameterID = 2719 , SampleConclusionID_needed =  10 , TestConclusionID_needed =  4 , AddToIndividuals =   false });</v>
      </c>
    </row>
    <row r="119" spans="1:12" x14ac:dyDescent="0.25">
      <c r="A119" s="223" t="s">
        <v>1619</v>
      </c>
      <c r="B119" t="str">
        <f>INDEX('Aquo parameters'!$A$1:$H$3188,MATCH($C119,'Aquo parameters'!$E:$E,0),1)</f>
        <v>123TC1yBen</v>
      </c>
      <c r="C119">
        <v>29</v>
      </c>
      <c r="D119" t="str">
        <f>INDEX('Aquo parameters'!$A$1:$H$3188,MATCH($C119,'Aquo parameters'!$E:$E,0),2)</f>
        <v>1,2,3-trimethylbenzeen</v>
      </c>
      <c r="E119" t="s">
        <v>15375</v>
      </c>
      <c r="F119">
        <v>32</v>
      </c>
      <c r="G119" t="s">
        <v>15353</v>
      </c>
      <c r="H119">
        <v>15</v>
      </c>
      <c r="I119" t="s">
        <v>113</v>
      </c>
      <c r="J119" t="s">
        <v>15354</v>
      </c>
      <c r="L119" t="str">
        <f t="shared" si="1"/>
        <v>CheckRecords.Add(new ValidSituationRecord(){ ParameterID = 29 , SampleConclusionID_needed =  32 , TestConclusionID_needed =  15 , AddToIndividuals =   false });</v>
      </c>
    </row>
    <row r="120" spans="1:12" x14ac:dyDescent="0.25">
      <c r="A120" s="223" t="s">
        <v>1620</v>
      </c>
      <c r="B120" t="str">
        <f>INDEX('Aquo parameters'!$A$1:$H$3188,MATCH($C120,'Aquo parameters'!$E:$E,0),1)</f>
        <v>124TC1yBen</v>
      </c>
      <c r="C120">
        <v>33</v>
      </c>
      <c r="D120" t="str">
        <f>INDEX('Aquo parameters'!$A$1:$H$3188,MATCH($C120,'Aquo parameters'!$E:$E,0),2)</f>
        <v>1,2,4-trimethylbenzeen</v>
      </c>
      <c r="E120" t="s">
        <v>15375</v>
      </c>
      <c r="F120">
        <v>32</v>
      </c>
      <c r="G120" t="s">
        <v>15353</v>
      </c>
      <c r="H120">
        <v>15</v>
      </c>
      <c r="I120" t="s">
        <v>113</v>
      </c>
      <c r="J120" t="s">
        <v>15354</v>
      </c>
      <c r="L120" t="str">
        <f t="shared" si="1"/>
        <v>CheckRecords.Add(new ValidSituationRecord(){ ParameterID = 33 , SampleConclusionID_needed =  32 , TestConclusionID_needed =  15 , AddToIndividuals =   false });</v>
      </c>
    </row>
    <row r="121" spans="1:12" x14ac:dyDescent="0.25">
      <c r="A121" s="223" t="s">
        <v>1621</v>
      </c>
      <c r="B121" t="str">
        <f>INDEX('Aquo parameters'!$A$1:$H$3188,MATCH($C121,'Aquo parameters'!$E:$E,0),1)</f>
        <v>135TC1yBen</v>
      </c>
      <c r="C121">
        <v>45</v>
      </c>
      <c r="D121" t="str">
        <f>INDEX('Aquo parameters'!$A$1:$H$3188,MATCH($C121,'Aquo parameters'!$E:$E,0),2)</f>
        <v>1,3,5-trimethylbenzeen</v>
      </c>
      <c r="E121" t="s">
        <v>15375</v>
      </c>
      <c r="F121">
        <v>32</v>
      </c>
      <c r="G121" t="s">
        <v>15353</v>
      </c>
      <c r="H121">
        <v>15</v>
      </c>
      <c r="I121" t="s">
        <v>113</v>
      </c>
      <c r="J121" t="s">
        <v>15354</v>
      </c>
      <c r="L121" t="str">
        <f t="shared" si="1"/>
        <v>CheckRecords.Add(new ValidSituationRecord(){ ParameterID = 45 , SampleConclusionID_needed =  32 , TestConclusionID_needed =  15 , AddToIndividuals =   false });</v>
      </c>
    </row>
    <row r="122" spans="1:12" x14ac:dyDescent="0.25">
      <c r="A122" s="223" t="s">
        <v>1622</v>
      </c>
      <c r="B122" t="str">
        <f>INDEX('Aquo parameters'!$A$1:$H$3188,MATCH($C122,'Aquo parameters'!$E:$E,0),1)</f>
        <v>2C2yTol</v>
      </c>
      <c r="C122">
        <v>154</v>
      </c>
      <c r="D122" t="str">
        <f>INDEX('Aquo parameters'!$A$1:$H$3188,MATCH($C122,'Aquo parameters'!$E:$E,0),2)</f>
        <v>2-ethyltolueen</v>
      </c>
      <c r="E122" t="s">
        <v>15375</v>
      </c>
      <c r="F122">
        <v>32</v>
      </c>
      <c r="G122" t="s">
        <v>15353</v>
      </c>
      <c r="H122">
        <v>15</v>
      </c>
      <c r="I122" t="s">
        <v>113</v>
      </c>
      <c r="J122" t="s">
        <v>15354</v>
      </c>
      <c r="L122" t="str">
        <f t="shared" si="1"/>
        <v>CheckRecords.Add(new ValidSituationRecord(){ ParameterID = 154 , SampleConclusionID_needed =  32 , TestConclusionID_needed =  15 , AddToIndividuals =   false });</v>
      </c>
    </row>
    <row r="123" spans="1:12" x14ac:dyDescent="0.25">
      <c r="A123" s="223" t="s">
        <v>15355</v>
      </c>
      <c r="B123" t="str">
        <f>INDEX('Aquo parameters'!$A$1:$H$3188,MATCH($C123,'Aquo parameters'!$E:$E,0),1)</f>
        <v>2C3ol</v>
      </c>
      <c r="C123">
        <v>174</v>
      </c>
      <c r="D123" t="str">
        <f>INDEX('Aquo parameters'!$A$1:$H$3188,MATCH($C123,'Aquo parameters'!$E:$E,0),2)</f>
        <v>2-propanol</v>
      </c>
      <c r="E123" t="s">
        <v>15375</v>
      </c>
      <c r="F123">
        <v>32</v>
      </c>
      <c r="G123" t="s">
        <v>15353</v>
      </c>
      <c r="H123">
        <v>15</v>
      </c>
      <c r="I123" t="s">
        <v>113</v>
      </c>
      <c r="J123" t="s">
        <v>15354</v>
      </c>
      <c r="L123" t="str">
        <f t="shared" si="1"/>
        <v>CheckRecords.Add(new ValidSituationRecord(){ ParameterID = 174 , SampleConclusionID_needed =  32 , TestConclusionID_needed =  15 , AddToIndividuals =   false });</v>
      </c>
    </row>
    <row r="124" spans="1:12" x14ac:dyDescent="0.25">
      <c r="A124" s="223" t="s">
        <v>1623</v>
      </c>
      <c r="B124" t="str">
        <f>INDEX('Aquo parameters'!$A$1:$H$3188,MATCH($C124,'Aquo parameters'!$E:$E,0),1)</f>
        <v>3C2yTol</v>
      </c>
      <c r="C124">
        <v>202</v>
      </c>
      <c r="D124" t="str">
        <f>INDEX('Aquo parameters'!$A$1:$H$3188,MATCH($C124,'Aquo parameters'!$E:$E,0),2)</f>
        <v>3-ethyltolueen</v>
      </c>
      <c r="E124" t="s">
        <v>15375</v>
      </c>
      <c r="F124">
        <v>32</v>
      </c>
      <c r="G124" t="s">
        <v>15353</v>
      </c>
      <c r="H124">
        <v>15</v>
      </c>
      <c r="I124" t="s">
        <v>113</v>
      </c>
      <c r="J124" t="s">
        <v>15354</v>
      </c>
      <c r="L124" t="str">
        <f t="shared" si="1"/>
        <v>CheckRecords.Add(new ValidSituationRecord(){ ParameterID = 202 , SampleConclusionID_needed =  32 , TestConclusionID_needed =  15 , AddToIndividuals =   false });</v>
      </c>
    </row>
    <row r="125" spans="1:12" x14ac:dyDescent="0.25">
      <c r="A125" s="223" t="s">
        <v>1624</v>
      </c>
      <c r="B125" t="str">
        <f>INDEX('Aquo parameters'!$A$1:$H$3188,MATCH($C125,'Aquo parameters'!$E:$E,0),1)</f>
        <v>4C2yTol</v>
      </c>
      <c r="C125">
        <v>232</v>
      </c>
      <c r="D125" t="str">
        <f>INDEX('Aquo parameters'!$A$1:$H$3188,MATCH($C125,'Aquo parameters'!$E:$E,0),2)</f>
        <v>4-ethyltolueen</v>
      </c>
      <c r="E125" t="s">
        <v>15375</v>
      </c>
      <c r="F125">
        <v>32</v>
      </c>
      <c r="G125" t="s">
        <v>15353</v>
      </c>
      <c r="H125">
        <v>15</v>
      </c>
      <c r="I125" t="s">
        <v>113</v>
      </c>
      <c r="J125" t="s">
        <v>15354</v>
      </c>
      <c r="L125" t="str">
        <f t="shared" si="1"/>
        <v>CheckRecords.Add(new ValidSituationRecord(){ ParameterID = 232 , SampleConclusionID_needed =  32 , TestConclusionID_needed =  15 , AddToIndividuals =   false });</v>
      </c>
    </row>
    <row r="126" spans="1:12" x14ac:dyDescent="0.25">
      <c r="A126" s="223" t="s">
        <v>15356</v>
      </c>
      <c r="B126" t="str">
        <f>INDEX('Aquo parameters'!$A$1:$H$3188,MATCH($C126,'Aquo parameters'!$E:$E,0),1)</f>
        <v>aclntl</v>
      </c>
      <c r="C126">
        <v>254</v>
      </c>
      <c r="D126" t="str">
        <f>INDEX('Aquo parameters'!$A$1:$H$3188,MATCH($C126,'Aquo parameters'!$E:$E,0),2)</f>
        <v>acrylonitril</v>
      </c>
      <c r="E126" t="s">
        <v>15375</v>
      </c>
      <c r="F126">
        <v>32</v>
      </c>
      <c r="G126" t="s">
        <v>15353</v>
      </c>
      <c r="H126">
        <v>15</v>
      </c>
      <c r="I126" t="s">
        <v>113</v>
      </c>
      <c r="J126" t="s">
        <v>15354</v>
      </c>
      <c r="L126" t="str">
        <f t="shared" si="1"/>
        <v>CheckRecords.Add(new ValidSituationRecord(){ ParameterID = 254 , SampleConclusionID_needed =  32 , TestConclusionID_needed =  15 , AddToIndividuals =   false });</v>
      </c>
    </row>
    <row r="127" spans="1:12" x14ac:dyDescent="0.25">
      <c r="A127" s="223" t="s">
        <v>15357</v>
      </c>
      <c r="B127" t="str">
        <f>INDEX('Aquo parameters'!$A$1:$H$3188,MATCH($C127,'Aquo parameters'!$E:$E,0),1)</f>
        <v>C1yazfs</v>
      </c>
      <c r="C127">
        <v>328</v>
      </c>
      <c r="D127" t="str">
        <f>INDEX('Aquo parameters'!$A$1:$H$3188,MATCH($C127,'Aquo parameters'!$E:$E,0),2)</f>
        <v>methylazinfos</v>
      </c>
      <c r="E127" t="s">
        <v>15375</v>
      </c>
      <c r="F127">
        <v>32</v>
      </c>
      <c r="G127" t="s">
        <v>15353</v>
      </c>
      <c r="H127">
        <v>15</v>
      </c>
      <c r="I127" t="s">
        <v>113</v>
      </c>
      <c r="J127" t="s">
        <v>15354</v>
      </c>
      <c r="L127" t="str">
        <f t="shared" si="1"/>
        <v>CheckRecords.Add(new ValidSituationRecord(){ ParameterID = 328 , SampleConclusionID_needed =  32 , TestConclusionID_needed =  15 , AddToIndividuals =   false });</v>
      </c>
    </row>
    <row r="128" spans="1:12" x14ac:dyDescent="0.25">
      <c r="A128" s="223" t="s">
        <v>15358</v>
      </c>
      <c r="B128" t="str">
        <f>INDEX('Aquo parameters'!$A$1:$H$3188,MATCH($C128,'Aquo parameters'!$E:$E,0),1)</f>
        <v>C4ol</v>
      </c>
      <c r="C128">
        <v>406</v>
      </c>
      <c r="D128" t="str">
        <f>INDEX('Aquo parameters'!$A$1:$H$3188,MATCH($C128,'Aquo parameters'!$E:$E,0),2)</f>
        <v>butanol</v>
      </c>
      <c r="E128" t="s">
        <v>15375</v>
      </c>
      <c r="F128">
        <v>32</v>
      </c>
      <c r="G128" t="s">
        <v>15353</v>
      </c>
      <c r="H128">
        <v>15</v>
      </c>
      <c r="I128" t="s">
        <v>113</v>
      </c>
      <c r="J128" t="s">
        <v>15354</v>
      </c>
      <c r="L128" t="str">
        <f t="shared" si="1"/>
        <v>CheckRecords.Add(new ValidSituationRecord(){ ParameterID = 406 , SampleConclusionID_needed =  32 , TestConclusionID_needed =  15 , AddToIndividuals =   false });</v>
      </c>
    </row>
    <row r="129" spans="1:12" x14ac:dyDescent="0.25">
      <c r="A129" s="223" t="s">
        <v>15359</v>
      </c>
      <c r="B129" t="str">
        <f>INDEX('Aquo parameters'!$A$1:$H$3188,MATCH($C129,'Aquo parameters'!$E:$E,0),1)</f>
        <v>C4yactt</v>
      </c>
      <c r="C129">
        <v>412</v>
      </c>
      <c r="D129" t="str">
        <f>INDEX('Aquo parameters'!$A$1:$H$3188,MATCH($C129,'Aquo parameters'!$E:$E,0),2)</f>
        <v>butylacetaat</v>
      </c>
      <c r="E129" t="s">
        <v>15375</v>
      </c>
      <c r="F129">
        <v>32</v>
      </c>
      <c r="G129" t="s">
        <v>15353</v>
      </c>
      <c r="H129">
        <v>15</v>
      </c>
      <c r="I129" t="s">
        <v>113</v>
      </c>
      <c r="J129" t="s">
        <v>15354</v>
      </c>
      <c r="L129" t="str">
        <f t="shared" si="1"/>
        <v>CheckRecords.Add(new ValidSituationRecord(){ ParameterID = 412 , SampleConclusionID_needed =  32 , TestConclusionID_needed =  15 , AddToIndividuals =   false });</v>
      </c>
    </row>
    <row r="130" spans="1:12" x14ac:dyDescent="0.25">
      <c r="A130" s="223" t="s">
        <v>15360</v>
      </c>
      <c r="B130" t="str">
        <f>INDEX('Aquo parameters'!$A$1:$H$3188,MATCH($C130,'Aquo parameters'!$E:$E,0),1)</f>
        <v>DC2yegcl</v>
      </c>
      <c r="C130">
        <v>639</v>
      </c>
      <c r="D130" t="str">
        <f>INDEX('Aquo parameters'!$A$1:$H$3188,MATCH($C130,'Aquo parameters'!$E:$E,0),2)</f>
        <v>diethyleenglycol</v>
      </c>
      <c r="E130" t="s">
        <v>15375</v>
      </c>
      <c r="F130">
        <v>32</v>
      </c>
      <c r="G130" t="s">
        <v>15353</v>
      </c>
      <c r="H130">
        <v>15</v>
      </c>
      <c r="I130" t="s">
        <v>113</v>
      </c>
      <c r="J130" t="s">
        <v>15354</v>
      </c>
      <c r="L130" t="str">
        <f t="shared" ref="L130:L193" si="2">"CheckRecords.Add(new ValidSituationRecord(){ ParameterID = " &amp; C130 &amp; " , SampleConclusionID_needed =  " &amp; F130 &amp; " , TestConclusionID_needed =  " &amp; H130 &amp; " , AddToIndividuals =   " &amp; I130 &amp; " });"</f>
        <v>CheckRecords.Add(new ValidSituationRecord(){ ParameterID = 639 , SampleConclusionID_needed =  32 , TestConclusionID_needed =  15 , AddToIndividuals =   false });</v>
      </c>
    </row>
    <row r="131" spans="1:12" x14ac:dyDescent="0.25">
      <c r="A131" s="223" t="s">
        <v>15361</v>
      </c>
      <c r="B131" t="str">
        <f>INDEX('Aquo parameters'!$A$1:$H$3188,MATCH($C131,'Aquo parameters'!$E:$E,0),1)</f>
        <v>C2yactt</v>
      </c>
      <c r="C131">
        <v>725</v>
      </c>
      <c r="D131" t="str">
        <f>INDEX('Aquo parameters'!$A$1:$H$3188,MATCH($C131,'Aquo parameters'!$E:$E,0),2)</f>
        <v>ethylacetaat</v>
      </c>
      <c r="E131" t="s">
        <v>15375</v>
      </c>
      <c r="F131">
        <v>32</v>
      </c>
      <c r="G131" t="s">
        <v>15353</v>
      </c>
      <c r="H131">
        <v>15</v>
      </c>
      <c r="I131" t="s">
        <v>113</v>
      </c>
      <c r="J131" t="s">
        <v>15354</v>
      </c>
      <c r="L131" t="str">
        <f t="shared" si="2"/>
        <v>CheckRecords.Add(new ValidSituationRecord(){ ParameterID = 725 , SampleConclusionID_needed =  32 , TestConclusionID_needed =  15 , AddToIndividuals =   false });</v>
      </c>
    </row>
    <row r="132" spans="1:12" x14ac:dyDescent="0.25">
      <c r="A132" s="223" t="s">
        <v>15362</v>
      </c>
      <c r="B132" t="str">
        <f>INDEX('Aquo parameters'!$A$1:$H$3188,MATCH($C132,'Aquo parameters'!$E:$E,0),1)</f>
        <v>glycl</v>
      </c>
      <c r="C132">
        <v>732</v>
      </c>
      <c r="D132" t="str">
        <f>INDEX('Aquo parameters'!$A$1:$H$3188,MATCH($C132,'Aquo parameters'!$E:$E,0),2)</f>
        <v>glycol (monoethyleenglycol)</v>
      </c>
      <c r="E132" t="s">
        <v>15375</v>
      </c>
      <c r="F132">
        <v>32</v>
      </c>
      <c r="G132" t="s">
        <v>15353</v>
      </c>
      <c r="H132">
        <v>15</v>
      </c>
      <c r="I132" t="s">
        <v>113</v>
      </c>
      <c r="J132" t="s">
        <v>15354</v>
      </c>
      <c r="L132" t="str">
        <f t="shared" si="2"/>
        <v>CheckRecords.Add(new ValidSituationRecord(){ ParameterID = 732 , SampleConclusionID_needed =  32 , TestConclusionID_needed =  15 , AddToIndividuals =   false });</v>
      </c>
    </row>
    <row r="133" spans="1:12" x14ac:dyDescent="0.25">
      <c r="A133" s="223" t="s">
        <v>15363</v>
      </c>
      <c r="B133" t="str">
        <f>INDEX('Aquo parameters'!$A$1:$H$3188,MATCH($C133,'Aquo parameters'!$E:$E,0),1)</f>
        <v>C1al</v>
      </c>
      <c r="C133">
        <v>785</v>
      </c>
      <c r="D133" t="str">
        <f>INDEX('Aquo parameters'!$A$1:$H$3188,MATCH($C133,'Aquo parameters'!$E:$E,0),2)</f>
        <v>methanal (formaldehyde)</v>
      </c>
      <c r="E133" t="s">
        <v>15375</v>
      </c>
      <c r="F133">
        <v>32</v>
      </c>
      <c r="G133" t="s">
        <v>15353</v>
      </c>
      <c r="H133">
        <v>15</v>
      </c>
      <c r="I133" t="s">
        <v>113</v>
      </c>
      <c r="J133" t="s">
        <v>15354</v>
      </c>
      <c r="L133" t="str">
        <f t="shared" si="2"/>
        <v>CheckRecords.Add(new ValidSituationRecord(){ ParameterID = 785 , SampleConclusionID_needed =  32 , TestConclusionID_needed =  15 , AddToIndividuals =   false });</v>
      </c>
    </row>
    <row r="134" spans="1:12" x14ac:dyDescent="0.25">
      <c r="A134" s="223" t="s">
        <v>1628</v>
      </c>
      <c r="B134" t="str">
        <f>INDEX('Aquo parameters'!$A$1:$H$3188,MATCH($C134,'Aquo parameters'!$E:$E,0),1)</f>
        <v>cumn</v>
      </c>
      <c r="C134">
        <v>903</v>
      </c>
      <c r="D134" t="str">
        <f>INDEX('Aquo parameters'!$A$1:$H$3188,MATCH($C134,'Aquo parameters'!$E:$E,0),2)</f>
        <v>cumeen</v>
      </c>
      <c r="E134" t="s">
        <v>15375</v>
      </c>
      <c r="F134">
        <v>32</v>
      </c>
      <c r="G134" t="s">
        <v>15353</v>
      </c>
      <c r="H134">
        <v>15</v>
      </c>
      <c r="I134" t="s">
        <v>113</v>
      </c>
      <c r="J134" t="s">
        <v>15354</v>
      </c>
      <c r="L134" t="str">
        <f t="shared" si="2"/>
        <v>CheckRecords.Add(new ValidSituationRecord(){ ParameterID = 903 , SampleConclusionID_needed =  32 , TestConclusionID_needed =  15 , AddToIndividuals =   false });</v>
      </c>
    </row>
    <row r="135" spans="1:12" x14ac:dyDescent="0.25">
      <c r="A135" s="223" t="s">
        <v>15364</v>
      </c>
      <c r="B135" t="str">
        <f>INDEX('Aquo parameters'!$A$1:$H$3188,MATCH($C135,'Aquo parameters'!$E:$E,0),1)</f>
        <v>C1ol</v>
      </c>
      <c r="C135">
        <v>1154</v>
      </c>
      <c r="D135" t="str">
        <f>INDEX('Aquo parameters'!$A$1:$H$3188,MATCH($C135,'Aquo parameters'!$E:$E,0),2)</f>
        <v>methanol</v>
      </c>
      <c r="E135" t="s">
        <v>15375</v>
      </c>
      <c r="F135">
        <v>32</v>
      </c>
      <c r="G135" t="s">
        <v>15353</v>
      </c>
      <c r="H135">
        <v>15</v>
      </c>
      <c r="I135" t="s">
        <v>113</v>
      </c>
      <c r="J135" t="s">
        <v>15354</v>
      </c>
      <c r="L135" t="str">
        <f t="shared" si="2"/>
        <v>CheckRecords.Add(new ValidSituationRecord(){ ParameterID = 1154 , SampleConclusionID_needed =  32 , TestConclusionID_needed =  15 , AddToIndividuals =   false });</v>
      </c>
    </row>
    <row r="136" spans="1:12" x14ac:dyDescent="0.25">
      <c r="A136" s="223" t="s">
        <v>15365</v>
      </c>
      <c r="B136" t="str">
        <f>INDEX('Aquo parameters'!$A$1:$H$3188,MATCH($C136,'Aquo parameters'!$E:$E,0),1)</f>
        <v>C1yttC4yEtr</v>
      </c>
      <c r="C136">
        <v>1163</v>
      </c>
      <c r="D136" t="str">
        <f>INDEX('Aquo parameters'!$A$1:$H$3188,MATCH($C136,'Aquo parameters'!$E:$E,0),2)</f>
        <v>methyl-tertiair-butylether</v>
      </c>
      <c r="E136" t="s">
        <v>15375</v>
      </c>
      <c r="F136">
        <v>32</v>
      </c>
      <c r="G136" t="s">
        <v>15353</v>
      </c>
      <c r="H136">
        <v>15</v>
      </c>
      <c r="I136" t="s">
        <v>113</v>
      </c>
      <c r="J136" t="s">
        <v>15354</v>
      </c>
      <c r="L136" t="str">
        <f t="shared" si="2"/>
        <v>CheckRecords.Add(new ValidSituationRecord(){ ParameterID = 1163 , SampleConclusionID_needed =  32 , TestConclusionID_needed =  15 , AddToIndividuals =   false });</v>
      </c>
    </row>
    <row r="137" spans="1:12" x14ac:dyDescent="0.25">
      <c r="A137" s="223" t="s">
        <v>15366</v>
      </c>
      <c r="B137" t="str">
        <f>INDEX('Aquo parameters'!$A$1:$H$3188,MATCH($C137,'Aquo parameters'!$E:$E,0),1)</f>
        <v>2C4on</v>
      </c>
      <c r="C137">
        <v>1171</v>
      </c>
      <c r="D137" t="str">
        <f>INDEX('Aquo parameters'!$A$1:$H$3188,MATCH($C137,'Aquo parameters'!$E:$E,0),2)</f>
        <v>2-butanon (MEK)</v>
      </c>
      <c r="E137" t="s">
        <v>15375</v>
      </c>
      <c r="F137">
        <v>32</v>
      </c>
      <c r="G137" t="s">
        <v>15353</v>
      </c>
      <c r="H137">
        <v>15</v>
      </c>
      <c r="I137" t="s">
        <v>113</v>
      </c>
      <c r="J137" t="s">
        <v>15354</v>
      </c>
      <c r="L137" t="str">
        <f t="shared" si="2"/>
        <v>CheckRecords.Add(new ValidSituationRecord(){ ParameterID = 1171 , SampleConclusionID_needed =  32 , TestConclusionID_needed =  15 , AddToIndividuals =   false });</v>
      </c>
    </row>
    <row r="138" spans="1:12" x14ac:dyDescent="0.25">
      <c r="A138" s="223" t="s">
        <v>15367</v>
      </c>
      <c r="B138" t="str">
        <f>INDEX('Aquo parameters'!$A$1:$H$3188,MATCH($C138,'Aquo parameters'!$E:$E,0),1)</f>
        <v>PeClAn</v>
      </c>
      <c r="C138">
        <v>1385</v>
      </c>
      <c r="D138" t="str">
        <f>INDEX('Aquo parameters'!$A$1:$H$3188,MATCH($C138,'Aquo parameters'!$E:$E,0),2)</f>
        <v>pentachlooraniline</v>
      </c>
      <c r="E138" t="s">
        <v>15375</v>
      </c>
      <c r="F138">
        <v>32</v>
      </c>
      <c r="G138" t="s">
        <v>15353</v>
      </c>
      <c r="H138">
        <v>15</v>
      </c>
      <c r="I138" t="s">
        <v>113</v>
      </c>
      <c r="J138" t="s">
        <v>15354</v>
      </c>
      <c r="L138" t="str">
        <f t="shared" si="2"/>
        <v>CheckRecords.Add(new ValidSituationRecord(){ ParameterID = 1385 , SampleConclusionID_needed =  32 , TestConclusionID_needed =  15 , AddToIndividuals =   false });</v>
      </c>
    </row>
    <row r="139" spans="1:12" x14ac:dyDescent="0.25">
      <c r="A139" s="223" t="s">
        <v>1630</v>
      </c>
      <c r="B139" t="str">
        <f>INDEX('Aquo parameters'!$A$1:$H$3188,MATCH($C139,'Aquo parameters'!$E:$E,0),1)</f>
        <v>1C3yBen</v>
      </c>
      <c r="C139">
        <v>1434</v>
      </c>
      <c r="D139" t="str">
        <f>INDEX('Aquo parameters'!$A$1:$H$3188,MATCH($C139,'Aquo parameters'!$E:$E,0),2)</f>
        <v>1-propylbenzeen</v>
      </c>
      <c r="E139" t="s">
        <v>15375</v>
      </c>
      <c r="F139">
        <v>32</v>
      </c>
      <c r="G139" t="s">
        <v>15353</v>
      </c>
      <c r="H139">
        <v>15</v>
      </c>
      <c r="I139" t="s">
        <v>113</v>
      </c>
      <c r="J139" t="s">
        <v>15354</v>
      </c>
      <c r="L139" t="str">
        <f t="shared" si="2"/>
        <v>CheckRecords.Add(new ValidSituationRecord(){ ParameterID = 1434 , SampleConclusionID_needed =  32 , TestConclusionID_needed =  15 , AddToIndividuals =   false });</v>
      </c>
    </row>
    <row r="140" spans="1:12" x14ac:dyDescent="0.25">
      <c r="A140" s="223" t="s">
        <v>15368</v>
      </c>
      <c r="B140" t="str">
        <f>INDEX('Aquo parameters'!$A$1:$H$3188,MATCH($C140,'Aquo parameters'!$E:$E,0),1)</f>
        <v>Sn</v>
      </c>
      <c r="C140">
        <v>1564</v>
      </c>
      <c r="D140" t="str">
        <f>INDEX('Aquo parameters'!$A$1:$H$3188,MATCH($C140,'Aquo parameters'!$E:$E,0),2)</f>
        <v>tin</v>
      </c>
      <c r="E140" t="s">
        <v>15375</v>
      </c>
      <c r="F140">
        <v>32</v>
      </c>
      <c r="G140" t="s">
        <v>15353</v>
      </c>
      <c r="H140">
        <v>15</v>
      </c>
      <c r="I140" t="s">
        <v>113</v>
      </c>
      <c r="J140" t="s">
        <v>15354</v>
      </c>
      <c r="L140" t="str">
        <f t="shared" si="2"/>
        <v>CheckRecords.Add(new ValidSituationRecord(){ ParameterID = 1564 , SampleConclusionID_needed =  32 , TestConclusionID_needed =  15 , AddToIndividuals =   false });</v>
      </c>
    </row>
    <row r="141" spans="1:12" x14ac:dyDescent="0.25">
      <c r="A141" s="223" t="s">
        <v>15369</v>
      </c>
      <c r="B141" t="str">
        <f>INDEX('Aquo parameters'!$A$1:$H$3188,MATCH($C141,'Aquo parameters'!$E:$E,0),1)</f>
        <v>V</v>
      </c>
      <c r="C141">
        <v>1642</v>
      </c>
      <c r="D141" t="str">
        <f>INDEX('Aquo parameters'!$A$1:$H$3188,MATCH($C141,'Aquo parameters'!$E:$E,0),2)</f>
        <v>vanadium</v>
      </c>
      <c r="E141" t="s">
        <v>15375</v>
      </c>
      <c r="F141">
        <v>32</v>
      </c>
      <c r="G141" t="s">
        <v>15353</v>
      </c>
      <c r="H141">
        <v>15</v>
      </c>
      <c r="I141" t="s">
        <v>113</v>
      </c>
      <c r="J141" t="s">
        <v>15354</v>
      </c>
      <c r="L141" t="str">
        <f t="shared" si="2"/>
        <v>CheckRecords.Add(new ValidSituationRecord(){ ParameterID = 1642 , SampleConclusionID_needed =  32 , TestConclusionID_needed =  15 , AddToIndividuals =   false });</v>
      </c>
    </row>
    <row r="142" spans="1:12" x14ac:dyDescent="0.25">
      <c r="A142" s="223" t="s">
        <v>15370</v>
      </c>
      <c r="B142" t="str">
        <f>INDEX('Aquo parameters'!$A$1:$H$3188,MATCH($C142,'Aquo parameters'!$E:$E,0),1)</f>
        <v>dodcBen</v>
      </c>
      <c r="C142">
        <v>2159</v>
      </c>
      <c r="D142" t="str">
        <f>INDEX('Aquo parameters'!$A$1:$H$3188,MATCH($C142,'Aquo parameters'!$E:$E,0),2)</f>
        <v>dodecylbenzeen</v>
      </c>
      <c r="E142" t="s">
        <v>15375</v>
      </c>
      <c r="F142">
        <v>32</v>
      </c>
      <c r="G142" t="s">
        <v>15353</v>
      </c>
      <c r="H142">
        <v>15</v>
      </c>
      <c r="I142" t="s">
        <v>113</v>
      </c>
      <c r="J142" t="s">
        <v>15354</v>
      </c>
      <c r="L142" t="str">
        <f t="shared" si="2"/>
        <v>CheckRecords.Add(new ValidSituationRecord(){ ParameterID = 2159 , SampleConclusionID_needed =  32 , TestConclusionID_needed =  15 , AddToIndividuals =   false });</v>
      </c>
    </row>
    <row r="143" spans="1:12" x14ac:dyDescent="0.25">
      <c r="A143" s="223" t="s">
        <v>15371</v>
      </c>
      <c r="B143" t="str">
        <f>INDEX('Aquo parameters'!$A$1:$H$3188,MATCH($C143,'Aquo parameters'!$E:$E,0),1)</f>
        <v>sDOxns29</v>
      </c>
      <c r="C143">
        <v>2160</v>
      </c>
      <c r="D143" t="str">
        <f>INDEX('Aquo parameters'!$A$1:$H$3188,MATCH($C143,'Aquo parameters'!$E:$E,0),2)</f>
        <v>som 29 dioxines (Bbk, 1-10-2010, als TEQ)</v>
      </c>
      <c r="E143" t="s">
        <v>15375</v>
      </c>
      <c r="F143">
        <v>32</v>
      </c>
      <c r="G143" t="s">
        <v>15353</v>
      </c>
      <c r="H143">
        <v>15</v>
      </c>
      <c r="I143" t="s">
        <v>113</v>
      </c>
      <c r="J143" t="s">
        <v>15354</v>
      </c>
      <c r="L143" t="str">
        <f t="shared" si="2"/>
        <v>CheckRecords.Add(new ValidSituationRecord(){ ParameterID = 2160 , SampleConclusionID_needed =  32 , TestConclusionID_needed =  15 , AddToIndividuals =   false });</v>
      </c>
    </row>
    <row r="144" spans="1:12" x14ac:dyDescent="0.25">
      <c r="A144" s="223" t="s">
        <v>15372</v>
      </c>
      <c r="B144" t="str">
        <f>INDEX('Aquo parameters'!$A$1:$H$3188,MATCH($C144,'Aquo parameters'!$E:$E,0),1)</f>
        <v>sOPBONB14</v>
      </c>
      <c r="C144">
        <v>2244</v>
      </c>
      <c r="D144" t="str">
        <f>INDEX('Aquo parameters'!$A$1:$H$3188,MATCH($C144,'Aquo parameters'!$E:$E,0),2)</f>
        <v>som 14 organofosfor- en organostikstofbestrijdingsmiddelen</v>
      </c>
      <c r="E144" t="s">
        <v>15375</v>
      </c>
      <c r="F144">
        <v>32</v>
      </c>
      <c r="G144" t="s">
        <v>15353</v>
      </c>
      <c r="H144">
        <v>15</v>
      </c>
      <c r="I144" t="s">
        <v>114</v>
      </c>
      <c r="J144" t="s">
        <v>15354</v>
      </c>
      <c r="L144" t="str">
        <f t="shared" si="2"/>
        <v>CheckRecords.Add(new ValidSituationRecord(){ ParameterID = 2244 , SampleConclusionID_needed =  32 , TestConclusionID_needed =  15 , AddToIndividuals =   true });</v>
      </c>
    </row>
    <row r="145" spans="1:12" x14ac:dyDescent="0.25">
      <c r="A145" s="223" t="s">
        <v>15373</v>
      </c>
      <c r="B145" t="str">
        <f>INDEX('Aquo parameters'!$A$1:$H$3188,MATCH($C145,'Aquo parameters'!$E:$E,0),1)</f>
        <v>s4ClC1yFol</v>
      </c>
      <c r="C145">
        <v>2253</v>
      </c>
      <c r="D145" t="str">
        <f>INDEX('Aquo parameters'!$A$1:$H$3188,MATCH($C145,'Aquo parameters'!$E:$E,0),2)</f>
        <v>som 4-chloormethylfenol-isomeren</v>
      </c>
      <c r="E145" t="s">
        <v>15375</v>
      </c>
      <c r="F145">
        <v>32</v>
      </c>
      <c r="G145" t="s">
        <v>15353</v>
      </c>
      <c r="H145">
        <v>15</v>
      </c>
      <c r="I145" t="s">
        <v>113</v>
      </c>
      <c r="J145" t="s">
        <v>15354</v>
      </c>
      <c r="L145" t="str">
        <f t="shared" si="2"/>
        <v>CheckRecords.Add(new ValidSituationRecord(){ ParameterID = 2253 , SampleConclusionID_needed =  32 , TestConclusionID_needed =  15 , AddToIndividuals =   false });</v>
      </c>
    </row>
    <row r="146" spans="1:12" x14ac:dyDescent="0.25">
      <c r="A146" s="223" t="s">
        <v>15329</v>
      </c>
      <c r="B146" t="str">
        <f>INDEX('Aquo parameters'!$A$1:$H$3188,MATCH($C146,'Aquo parameters'!$E:$E,0),1)</f>
        <v>sOCB23</v>
      </c>
      <c r="C146">
        <v>2717</v>
      </c>
      <c r="D146" t="str">
        <f>INDEX('Aquo parameters'!$A$1:$H$3188,MATCH($C146,'Aquo parameters'!$E:$E,0),2)</f>
        <v>som 23 organochloorhoud. bestrijdingsm.(Bbk,1-1-2008,waterb)</v>
      </c>
      <c r="E146" t="s">
        <v>15375</v>
      </c>
      <c r="F146">
        <v>32</v>
      </c>
      <c r="G146" t="s">
        <v>15353</v>
      </c>
      <c r="H146">
        <v>15</v>
      </c>
      <c r="I146" t="s">
        <v>114</v>
      </c>
      <c r="J146" t="s">
        <v>15354</v>
      </c>
      <c r="L146" t="str">
        <f t="shared" si="2"/>
        <v>CheckRecords.Add(new ValidSituationRecord(){ ParameterID = 2717 , SampleConclusionID_needed =  32 , TestConclusionID_needed =  15 , AddToIndividuals =   true });</v>
      </c>
    </row>
    <row r="147" spans="1:12" x14ac:dyDescent="0.25">
      <c r="A147" s="223" t="s">
        <v>15374</v>
      </c>
      <c r="B147" t="str">
        <f>INDEX('Aquo parameters'!$A$1:$H$3188,MATCH($C147,'Aquo parameters'!$E:$E,0),1)</f>
        <v>sarmtsolmd16</v>
      </c>
      <c r="C147">
        <v>2719</v>
      </c>
      <c r="D147" t="str">
        <f>INDEX('Aquo parameters'!$A$1:$H$3188,MATCH($C147,'Aquo parameters'!$E:$E,0),2)</f>
        <v>som 16 aromatische oplosmiddelen (Bbk, 1-1-2008)</v>
      </c>
      <c r="E147" t="s">
        <v>15375</v>
      </c>
      <c r="F147">
        <v>32</v>
      </c>
      <c r="G147" t="s">
        <v>15353</v>
      </c>
      <c r="H147">
        <v>15</v>
      </c>
      <c r="I147" t="s">
        <v>113</v>
      </c>
      <c r="J147" t="s">
        <v>15354</v>
      </c>
      <c r="L147" t="str">
        <f t="shared" si="2"/>
        <v>CheckRecords.Add(new ValidSituationRecord(){ ParameterID = 2719 , SampleConclusionID_needed =  32 , TestConclusionID_needed =  15 , AddToIndividuals =   false });</v>
      </c>
    </row>
    <row r="148" spans="1:12" x14ac:dyDescent="0.25">
      <c r="A148" s="223" t="s">
        <v>1619</v>
      </c>
      <c r="B148" t="str">
        <f>INDEX('Aquo parameters'!$A$1:$H$3188,MATCH($C148,'Aquo parameters'!$E:$E,0),1)</f>
        <v>123TC1yBen</v>
      </c>
      <c r="C148">
        <v>29</v>
      </c>
      <c r="D148" t="str">
        <f>INDEX('Aquo parameters'!$A$1:$H$3188,MATCH($C148,'Aquo parameters'!$E:$E,0),2)</f>
        <v>1,2,3-trimethylbenzeen</v>
      </c>
      <c r="E148" t="s">
        <v>15375</v>
      </c>
      <c r="F148">
        <v>32</v>
      </c>
      <c r="G148" t="s">
        <v>15331</v>
      </c>
      <c r="H148">
        <v>4</v>
      </c>
      <c r="I148" t="s">
        <v>113</v>
      </c>
      <c r="J148" t="s">
        <v>15354</v>
      </c>
      <c r="L148" t="str">
        <f t="shared" si="2"/>
        <v>CheckRecords.Add(new ValidSituationRecord(){ ParameterID = 29 , SampleConclusionID_needed =  32 , TestConclusionID_needed =  4 , AddToIndividuals =   false });</v>
      </c>
    </row>
    <row r="149" spans="1:12" x14ac:dyDescent="0.25">
      <c r="A149" s="223" t="s">
        <v>1620</v>
      </c>
      <c r="B149" t="str">
        <f>INDEX('Aquo parameters'!$A$1:$H$3188,MATCH($C149,'Aquo parameters'!$E:$E,0),1)</f>
        <v>124TC1yBen</v>
      </c>
      <c r="C149">
        <v>33</v>
      </c>
      <c r="D149" t="str">
        <f>INDEX('Aquo parameters'!$A$1:$H$3188,MATCH($C149,'Aquo parameters'!$E:$E,0),2)</f>
        <v>1,2,4-trimethylbenzeen</v>
      </c>
      <c r="E149" t="s">
        <v>15375</v>
      </c>
      <c r="F149">
        <v>32</v>
      </c>
      <c r="G149" t="s">
        <v>15331</v>
      </c>
      <c r="H149">
        <v>4</v>
      </c>
      <c r="I149" t="s">
        <v>113</v>
      </c>
      <c r="J149" t="s">
        <v>15354</v>
      </c>
      <c r="L149" t="str">
        <f t="shared" si="2"/>
        <v>CheckRecords.Add(new ValidSituationRecord(){ ParameterID = 33 , SampleConclusionID_needed =  32 , TestConclusionID_needed =  4 , AddToIndividuals =   false });</v>
      </c>
    </row>
    <row r="150" spans="1:12" x14ac:dyDescent="0.25">
      <c r="A150" s="223" t="s">
        <v>1621</v>
      </c>
      <c r="B150" t="str">
        <f>INDEX('Aquo parameters'!$A$1:$H$3188,MATCH($C150,'Aquo parameters'!$E:$E,0),1)</f>
        <v>135TC1yBen</v>
      </c>
      <c r="C150">
        <v>45</v>
      </c>
      <c r="D150" t="str">
        <f>INDEX('Aquo parameters'!$A$1:$H$3188,MATCH($C150,'Aquo parameters'!$E:$E,0),2)</f>
        <v>1,3,5-trimethylbenzeen</v>
      </c>
      <c r="E150" t="s">
        <v>15375</v>
      </c>
      <c r="F150">
        <v>32</v>
      </c>
      <c r="G150" t="s">
        <v>15331</v>
      </c>
      <c r="H150">
        <v>4</v>
      </c>
      <c r="I150" t="s">
        <v>113</v>
      </c>
      <c r="J150" t="s">
        <v>15354</v>
      </c>
      <c r="L150" t="str">
        <f t="shared" si="2"/>
        <v>CheckRecords.Add(new ValidSituationRecord(){ ParameterID = 45 , SampleConclusionID_needed =  32 , TestConclusionID_needed =  4 , AddToIndividuals =   false });</v>
      </c>
    </row>
    <row r="151" spans="1:12" x14ac:dyDescent="0.25">
      <c r="A151" s="223" t="s">
        <v>1622</v>
      </c>
      <c r="B151" t="str">
        <f>INDEX('Aquo parameters'!$A$1:$H$3188,MATCH($C151,'Aquo parameters'!$E:$E,0),1)</f>
        <v>2C2yTol</v>
      </c>
      <c r="C151">
        <v>154</v>
      </c>
      <c r="D151" t="str">
        <f>INDEX('Aquo parameters'!$A$1:$H$3188,MATCH($C151,'Aquo parameters'!$E:$E,0),2)</f>
        <v>2-ethyltolueen</v>
      </c>
      <c r="E151" t="s">
        <v>15375</v>
      </c>
      <c r="F151">
        <v>32</v>
      </c>
      <c r="G151" t="s">
        <v>15331</v>
      </c>
      <c r="H151">
        <v>4</v>
      </c>
      <c r="I151" t="s">
        <v>113</v>
      </c>
      <c r="J151" t="s">
        <v>15354</v>
      </c>
      <c r="L151" t="str">
        <f t="shared" si="2"/>
        <v>CheckRecords.Add(new ValidSituationRecord(){ ParameterID = 154 , SampleConclusionID_needed =  32 , TestConclusionID_needed =  4 , AddToIndividuals =   false });</v>
      </c>
    </row>
    <row r="152" spans="1:12" x14ac:dyDescent="0.25">
      <c r="A152" s="223" t="s">
        <v>15355</v>
      </c>
      <c r="B152" t="str">
        <f>INDEX('Aquo parameters'!$A$1:$H$3188,MATCH($C152,'Aquo parameters'!$E:$E,0),1)</f>
        <v>2C3ol</v>
      </c>
      <c r="C152">
        <v>174</v>
      </c>
      <c r="D152" t="str">
        <f>INDEX('Aquo parameters'!$A$1:$H$3188,MATCH($C152,'Aquo parameters'!$E:$E,0),2)</f>
        <v>2-propanol</v>
      </c>
      <c r="E152" t="s">
        <v>15375</v>
      </c>
      <c r="F152">
        <v>32</v>
      </c>
      <c r="G152" t="s">
        <v>15331</v>
      </c>
      <c r="H152">
        <v>4</v>
      </c>
      <c r="I152" t="s">
        <v>113</v>
      </c>
      <c r="J152" t="s">
        <v>15354</v>
      </c>
      <c r="L152" t="str">
        <f t="shared" si="2"/>
        <v>CheckRecords.Add(new ValidSituationRecord(){ ParameterID = 174 , SampleConclusionID_needed =  32 , TestConclusionID_needed =  4 , AddToIndividuals =   false });</v>
      </c>
    </row>
    <row r="153" spans="1:12" x14ac:dyDescent="0.25">
      <c r="A153" s="223" t="s">
        <v>1623</v>
      </c>
      <c r="B153" t="str">
        <f>INDEX('Aquo parameters'!$A$1:$H$3188,MATCH($C153,'Aquo parameters'!$E:$E,0),1)</f>
        <v>3C2yTol</v>
      </c>
      <c r="C153">
        <v>202</v>
      </c>
      <c r="D153" t="str">
        <f>INDEX('Aquo parameters'!$A$1:$H$3188,MATCH($C153,'Aquo parameters'!$E:$E,0),2)</f>
        <v>3-ethyltolueen</v>
      </c>
      <c r="E153" t="s">
        <v>15375</v>
      </c>
      <c r="F153">
        <v>32</v>
      </c>
      <c r="G153" t="s">
        <v>15331</v>
      </c>
      <c r="H153">
        <v>4</v>
      </c>
      <c r="I153" t="s">
        <v>113</v>
      </c>
      <c r="J153" t="s">
        <v>15354</v>
      </c>
      <c r="L153" t="str">
        <f t="shared" si="2"/>
        <v>CheckRecords.Add(new ValidSituationRecord(){ ParameterID = 202 , SampleConclusionID_needed =  32 , TestConclusionID_needed =  4 , AddToIndividuals =   false });</v>
      </c>
    </row>
    <row r="154" spans="1:12" x14ac:dyDescent="0.25">
      <c r="A154" s="223" t="s">
        <v>1624</v>
      </c>
      <c r="B154" t="str">
        <f>INDEX('Aquo parameters'!$A$1:$H$3188,MATCH($C154,'Aquo parameters'!$E:$E,0),1)</f>
        <v>4C2yTol</v>
      </c>
      <c r="C154">
        <v>232</v>
      </c>
      <c r="D154" t="str">
        <f>INDEX('Aquo parameters'!$A$1:$H$3188,MATCH($C154,'Aquo parameters'!$E:$E,0),2)</f>
        <v>4-ethyltolueen</v>
      </c>
      <c r="E154" t="s">
        <v>15375</v>
      </c>
      <c r="F154">
        <v>32</v>
      </c>
      <c r="G154" t="s">
        <v>15331</v>
      </c>
      <c r="H154">
        <v>4</v>
      </c>
      <c r="I154" t="s">
        <v>113</v>
      </c>
      <c r="J154" t="s">
        <v>15354</v>
      </c>
      <c r="L154" t="str">
        <f t="shared" si="2"/>
        <v>CheckRecords.Add(new ValidSituationRecord(){ ParameterID = 232 , SampleConclusionID_needed =  32 , TestConclusionID_needed =  4 , AddToIndividuals =   false });</v>
      </c>
    </row>
    <row r="155" spans="1:12" x14ac:dyDescent="0.25">
      <c r="A155" s="223" t="s">
        <v>15356</v>
      </c>
      <c r="B155" t="str">
        <f>INDEX('Aquo parameters'!$A$1:$H$3188,MATCH($C155,'Aquo parameters'!$E:$E,0),1)</f>
        <v>aclntl</v>
      </c>
      <c r="C155">
        <v>254</v>
      </c>
      <c r="D155" t="str">
        <f>INDEX('Aquo parameters'!$A$1:$H$3188,MATCH($C155,'Aquo parameters'!$E:$E,0),2)</f>
        <v>acrylonitril</v>
      </c>
      <c r="E155" t="s">
        <v>15375</v>
      </c>
      <c r="F155">
        <v>32</v>
      </c>
      <c r="G155" t="s">
        <v>15331</v>
      </c>
      <c r="H155">
        <v>4</v>
      </c>
      <c r="I155" t="s">
        <v>113</v>
      </c>
      <c r="J155" t="s">
        <v>15354</v>
      </c>
      <c r="L155" t="str">
        <f t="shared" si="2"/>
        <v>CheckRecords.Add(new ValidSituationRecord(){ ParameterID = 254 , SampleConclusionID_needed =  32 , TestConclusionID_needed =  4 , AddToIndividuals =   false });</v>
      </c>
    </row>
    <row r="156" spans="1:12" x14ac:dyDescent="0.25">
      <c r="A156" s="223" t="s">
        <v>15357</v>
      </c>
      <c r="B156" t="str">
        <f>INDEX('Aquo parameters'!$A$1:$H$3188,MATCH($C156,'Aquo parameters'!$E:$E,0),1)</f>
        <v>C1yazfs</v>
      </c>
      <c r="C156">
        <v>328</v>
      </c>
      <c r="D156" t="str">
        <f>INDEX('Aquo parameters'!$A$1:$H$3188,MATCH($C156,'Aquo parameters'!$E:$E,0),2)</f>
        <v>methylazinfos</v>
      </c>
      <c r="E156" t="s">
        <v>15375</v>
      </c>
      <c r="F156">
        <v>32</v>
      </c>
      <c r="G156" t="s">
        <v>15331</v>
      </c>
      <c r="H156">
        <v>4</v>
      </c>
      <c r="I156" t="s">
        <v>113</v>
      </c>
      <c r="J156" t="s">
        <v>15354</v>
      </c>
      <c r="L156" t="str">
        <f t="shared" si="2"/>
        <v>CheckRecords.Add(new ValidSituationRecord(){ ParameterID = 328 , SampleConclusionID_needed =  32 , TestConclusionID_needed =  4 , AddToIndividuals =   false });</v>
      </c>
    </row>
    <row r="157" spans="1:12" x14ac:dyDescent="0.25">
      <c r="A157" s="223" t="s">
        <v>15358</v>
      </c>
      <c r="B157" t="str">
        <f>INDEX('Aquo parameters'!$A$1:$H$3188,MATCH($C157,'Aquo parameters'!$E:$E,0),1)</f>
        <v>C4ol</v>
      </c>
      <c r="C157">
        <v>406</v>
      </c>
      <c r="D157" t="str">
        <f>INDEX('Aquo parameters'!$A$1:$H$3188,MATCH($C157,'Aquo parameters'!$E:$E,0),2)</f>
        <v>butanol</v>
      </c>
      <c r="E157" t="s">
        <v>15375</v>
      </c>
      <c r="F157">
        <v>32</v>
      </c>
      <c r="G157" t="s">
        <v>15331</v>
      </c>
      <c r="H157">
        <v>4</v>
      </c>
      <c r="I157" t="s">
        <v>113</v>
      </c>
      <c r="J157" t="s">
        <v>15354</v>
      </c>
      <c r="L157" t="str">
        <f t="shared" si="2"/>
        <v>CheckRecords.Add(new ValidSituationRecord(){ ParameterID = 406 , SampleConclusionID_needed =  32 , TestConclusionID_needed =  4 , AddToIndividuals =   false });</v>
      </c>
    </row>
    <row r="158" spans="1:12" x14ac:dyDescent="0.25">
      <c r="A158" s="223" t="s">
        <v>15359</v>
      </c>
      <c r="B158" t="str">
        <f>INDEX('Aquo parameters'!$A$1:$H$3188,MATCH($C158,'Aquo parameters'!$E:$E,0),1)</f>
        <v>C4yactt</v>
      </c>
      <c r="C158">
        <v>412</v>
      </c>
      <c r="D158" t="str">
        <f>INDEX('Aquo parameters'!$A$1:$H$3188,MATCH($C158,'Aquo parameters'!$E:$E,0),2)</f>
        <v>butylacetaat</v>
      </c>
      <c r="E158" t="s">
        <v>15375</v>
      </c>
      <c r="F158">
        <v>32</v>
      </c>
      <c r="G158" t="s">
        <v>15331</v>
      </c>
      <c r="H158">
        <v>4</v>
      </c>
      <c r="I158" t="s">
        <v>113</v>
      </c>
      <c r="J158" t="s">
        <v>15354</v>
      </c>
      <c r="L158" t="str">
        <f t="shared" si="2"/>
        <v>CheckRecords.Add(new ValidSituationRecord(){ ParameterID = 412 , SampleConclusionID_needed =  32 , TestConclusionID_needed =  4 , AddToIndividuals =   false });</v>
      </c>
    </row>
    <row r="159" spans="1:12" x14ac:dyDescent="0.25">
      <c r="A159" s="223" t="s">
        <v>15360</v>
      </c>
      <c r="B159" t="str">
        <f>INDEX('Aquo parameters'!$A$1:$H$3188,MATCH($C159,'Aquo parameters'!$E:$E,0),1)</f>
        <v>DC2yegcl</v>
      </c>
      <c r="C159">
        <v>639</v>
      </c>
      <c r="D159" t="str">
        <f>INDEX('Aquo parameters'!$A$1:$H$3188,MATCH($C159,'Aquo parameters'!$E:$E,0),2)</f>
        <v>diethyleenglycol</v>
      </c>
      <c r="E159" t="s">
        <v>15375</v>
      </c>
      <c r="F159">
        <v>32</v>
      </c>
      <c r="G159" t="s">
        <v>15331</v>
      </c>
      <c r="H159">
        <v>4</v>
      </c>
      <c r="I159" t="s">
        <v>113</v>
      </c>
      <c r="J159" t="s">
        <v>15354</v>
      </c>
      <c r="L159" t="str">
        <f t="shared" si="2"/>
        <v>CheckRecords.Add(new ValidSituationRecord(){ ParameterID = 639 , SampleConclusionID_needed =  32 , TestConclusionID_needed =  4 , AddToIndividuals =   false });</v>
      </c>
    </row>
    <row r="160" spans="1:12" x14ac:dyDescent="0.25">
      <c r="A160" s="223" t="s">
        <v>15361</v>
      </c>
      <c r="B160" t="str">
        <f>INDEX('Aquo parameters'!$A$1:$H$3188,MATCH($C160,'Aquo parameters'!$E:$E,0),1)</f>
        <v>C2yactt</v>
      </c>
      <c r="C160">
        <v>725</v>
      </c>
      <c r="D160" t="str">
        <f>INDEX('Aquo parameters'!$A$1:$H$3188,MATCH($C160,'Aquo parameters'!$E:$E,0),2)</f>
        <v>ethylacetaat</v>
      </c>
      <c r="E160" t="s">
        <v>15375</v>
      </c>
      <c r="F160">
        <v>32</v>
      </c>
      <c r="G160" t="s">
        <v>15331</v>
      </c>
      <c r="H160">
        <v>4</v>
      </c>
      <c r="I160" t="s">
        <v>113</v>
      </c>
      <c r="J160" t="s">
        <v>15354</v>
      </c>
      <c r="L160" t="str">
        <f t="shared" si="2"/>
        <v>CheckRecords.Add(new ValidSituationRecord(){ ParameterID = 725 , SampleConclusionID_needed =  32 , TestConclusionID_needed =  4 , AddToIndividuals =   false });</v>
      </c>
    </row>
    <row r="161" spans="1:12" x14ac:dyDescent="0.25">
      <c r="A161" s="223" t="s">
        <v>15362</v>
      </c>
      <c r="B161" t="str">
        <f>INDEX('Aquo parameters'!$A$1:$H$3188,MATCH($C161,'Aquo parameters'!$E:$E,0),1)</f>
        <v>glycl</v>
      </c>
      <c r="C161">
        <v>732</v>
      </c>
      <c r="D161" t="str">
        <f>INDEX('Aquo parameters'!$A$1:$H$3188,MATCH($C161,'Aquo parameters'!$E:$E,0),2)</f>
        <v>glycol (monoethyleenglycol)</v>
      </c>
      <c r="E161" t="s">
        <v>15375</v>
      </c>
      <c r="F161">
        <v>32</v>
      </c>
      <c r="G161" t="s">
        <v>15331</v>
      </c>
      <c r="H161">
        <v>4</v>
      </c>
      <c r="I161" t="s">
        <v>113</v>
      </c>
      <c r="J161" t="s">
        <v>15354</v>
      </c>
      <c r="L161" t="str">
        <f t="shared" si="2"/>
        <v>CheckRecords.Add(new ValidSituationRecord(){ ParameterID = 732 , SampleConclusionID_needed =  32 , TestConclusionID_needed =  4 , AddToIndividuals =   false });</v>
      </c>
    </row>
    <row r="162" spans="1:12" x14ac:dyDescent="0.25">
      <c r="A162" s="223" t="s">
        <v>15363</v>
      </c>
      <c r="B162" t="str">
        <f>INDEX('Aquo parameters'!$A$1:$H$3188,MATCH($C162,'Aquo parameters'!$E:$E,0),1)</f>
        <v>C1al</v>
      </c>
      <c r="C162">
        <v>785</v>
      </c>
      <c r="D162" t="str">
        <f>INDEX('Aquo parameters'!$A$1:$H$3188,MATCH($C162,'Aquo parameters'!$E:$E,0),2)</f>
        <v>methanal (formaldehyde)</v>
      </c>
      <c r="E162" t="s">
        <v>15375</v>
      </c>
      <c r="F162">
        <v>32</v>
      </c>
      <c r="G162" t="s">
        <v>15331</v>
      </c>
      <c r="H162">
        <v>4</v>
      </c>
      <c r="I162" t="s">
        <v>113</v>
      </c>
      <c r="J162" t="s">
        <v>15354</v>
      </c>
      <c r="L162" t="str">
        <f t="shared" si="2"/>
        <v>CheckRecords.Add(new ValidSituationRecord(){ ParameterID = 785 , SampleConclusionID_needed =  32 , TestConclusionID_needed =  4 , AddToIndividuals =   false });</v>
      </c>
    </row>
    <row r="163" spans="1:12" x14ac:dyDescent="0.25">
      <c r="A163" s="223" t="s">
        <v>1628</v>
      </c>
      <c r="B163" t="str">
        <f>INDEX('Aquo parameters'!$A$1:$H$3188,MATCH($C163,'Aquo parameters'!$E:$E,0),1)</f>
        <v>cumn</v>
      </c>
      <c r="C163">
        <v>903</v>
      </c>
      <c r="D163" t="str">
        <f>INDEX('Aquo parameters'!$A$1:$H$3188,MATCH($C163,'Aquo parameters'!$E:$E,0),2)</f>
        <v>cumeen</v>
      </c>
      <c r="E163" t="s">
        <v>15375</v>
      </c>
      <c r="F163">
        <v>32</v>
      </c>
      <c r="G163" t="s">
        <v>15331</v>
      </c>
      <c r="H163">
        <v>4</v>
      </c>
      <c r="I163" t="s">
        <v>113</v>
      </c>
      <c r="J163" t="s">
        <v>15354</v>
      </c>
      <c r="L163" t="str">
        <f t="shared" si="2"/>
        <v>CheckRecords.Add(new ValidSituationRecord(){ ParameterID = 903 , SampleConclusionID_needed =  32 , TestConclusionID_needed =  4 , AddToIndividuals =   false });</v>
      </c>
    </row>
    <row r="164" spans="1:12" x14ac:dyDescent="0.25">
      <c r="A164" s="223" t="s">
        <v>15364</v>
      </c>
      <c r="B164" t="str">
        <f>INDEX('Aquo parameters'!$A$1:$H$3188,MATCH($C164,'Aquo parameters'!$E:$E,0),1)</f>
        <v>C1ol</v>
      </c>
      <c r="C164">
        <v>1154</v>
      </c>
      <c r="D164" t="str">
        <f>INDEX('Aquo parameters'!$A$1:$H$3188,MATCH($C164,'Aquo parameters'!$E:$E,0),2)</f>
        <v>methanol</v>
      </c>
      <c r="E164" t="s">
        <v>15375</v>
      </c>
      <c r="F164">
        <v>32</v>
      </c>
      <c r="G164" t="s">
        <v>15331</v>
      </c>
      <c r="H164">
        <v>4</v>
      </c>
      <c r="I164" t="s">
        <v>113</v>
      </c>
      <c r="J164" t="s">
        <v>15354</v>
      </c>
      <c r="L164" t="str">
        <f t="shared" si="2"/>
        <v>CheckRecords.Add(new ValidSituationRecord(){ ParameterID = 1154 , SampleConclusionID_needed =  32 , TestConclusionID_needed =  4 , AddToIndividuals =   false });</v>
      </c>
    </row>
    <row r="165" spans="1:12" x14ac:dyDescent="0.25">
      <c r="A165" s="223" t="s">
        <v>15365</v>
      </c>
      <c r="B165" t="str">
        <f>INDEX('Aquo parameters'!$A$1:$H$3188,MATCH($C165,'Aquo parameters'!$E:$E,0),1)</f>
        <v>C1yttC4yEtr</v>
      </c>
      <c r="C165">
        <v>1163</v>
      </c>
      <c r="D165" t="str">
        <f>INDEX('Aquo parameters'!$A$1:$H$3188,MATCH($C165,'Aquo parameters'!$E:$E,0),2)</f>
        <v>methyl-tertiair-butylether</v>
      </c>
      <c r="E165" t="s">
        <v>15375</v>
      </c>
      <c r="F165">
        <v>32</v>
      </c>
      <c r="G165" t="s">
        <v>15331</v>
      </c>
      <c r="H165">
        <v>4</v>
      </c>
      <c r="I165" t="s">
        <v>113</v>
      </c>
      <c r="J165" t="s">
        <v>15354</v>
      </c>
      <c r="L165" t="str">
        <f t="shared" si="2"/>
        <v>CheckRecords.Add(new ValidSituationRecord(){ ParameterID = 1163 , SampleConclusionID_needed =  32 , TestConclusionID_needed =  4 , AddToIndividuals =   false });</v>
      </c>
    </row>
    <row r="166" spans="1:12" x14ac:dyDescent="0.25">
      <c r="A166" s="223" t="s">
        <v>15366</v>
      </c>
      <c r="B166" t="str">
        <f>INDEX('Aquo parameters'!$A$1:$H$3188,MATCH($C166,'Aquo parameters'!$E:$E,0),1)</f>
        <v>2C4on</v>
      </c>
      <c r="C166">
        <v>1171</v>
      </c>
      <c r="D166" t="str">
        <f>INDEX('Aquo parameters'!$A$1:$H$3188,MATCH($C166,'Aquo parameters'!$E:$E,0),2)</f>
        <v>2-butanon (MEK)</v>
      </c>
      <c r="E166" t="s">
        <v>15375</v>
      </c>
      <c r="F166">
        <v>32</v>
      </c>
      <c r="G166" t="s">
        <v>15331</v>
      </c>
      <c r="H166">
        <v>4</v>
      </c>
      <c r="I166" t="s">
        <v>113</v>
      </c>
      <c r="J166" t="s">
        <v>15354</v>
      </c>
      <c r="L166" t="str">
        <f t="shared" si="2"/>
        <v>CheckRecords.Add(new ValidSituationRecord(){ ParameterID = 1171 , SampleConclusionID_needed =  32 , TestConclusionID_needed =  4 , AddToIndividuals =   false });</v>
      </c>
    </row>
    <row r="167" spans="1:12" x14ac:dyDescent="0.25">
      <c r="A167" s="223" t="s">
        <v>15367</v>
      </c>
      <c r="B167" t="str">
        <f>INDEX('Aquo parameters'!$A$1:$H$3188,MATCH($C167,'Aquo parameters'!$E:$E,0),1)</f>
        <v>PeClAn</v>
      </c>
      <c r="C167">
        <v>1385</v>
      </c>
      <c r="D167" t="str">
        <f>INDEX('Aquo parameters'!$A$1:$H$3188,MATCH($C167,'Aquo parameters'!$E:$E,0),2)</f>
        <v>pentachlooraniline</v>
      </c>
      <c r="E167" t="s">
        <v>15375</v>
      </c>
      <c r="F167">
        <v>32</v>
      </c>
      <c r="G167" t="s">
        <v>15331</v>
      </c>
      <c r="H167">
        <v>4</v>
      </c>
      <c r="I167" t="s">
        <v>113</v>
      </c>
      <c r="J167" t="s">
        <v>15354</v>
      </c>
      <c r="L167" t="str">
        <f t="shared" si="2"/>
        <v>CheckRecords.Add(new ValidSituationRecord(){ ParameterID = 1385 , SampleConclusionID_needed =  32 , TestConclusionID_needed =  4 , AddToIndividuals =   false });</v>
      </c>
    </row>
    <row r="168" spans="1:12" x14ac:dyDescent="0.25">
      <c r="A168" s="223" t="s">
        <v>1630</v>
      </c>
      <c r="B168" t="str">
        <f>INDEX('Aquo parameters'!$A$1:$H$3188,MATCH($C168,'Aquo parameters'!$E:$E,0),1)</f>
        <v>1C3yBen</v>
      </c>
      <c r="C168">
        <v>1434</v>
      </c>
      <c r="D168" t="str">
        <f>INDEX('Aquo parameters'!$A$1:$H$3188,MATCH($C168,'Aquo parameters'!$E:$E,0),2)</f>
        <v>1-propylbenzeen</v>
      </c>
      <c r="E168" t="s">
        <v>15375</v>
      </c>
      <c r="F168">
        <v>32</v>
      </c>
      <c r="G168" t="s">
        <v>15331</v>
      </c>
      <c r="H168">
        <v>4</v>
      </c>
      <c r="I168" t="s">
        <v>113</v>
      </c>
      <c r="J168" t="s">
        <v>15354</v>
      </c>
      <c r="L168" t="str">
        <f t="shared" si="2"/>
        <v>CheckRecords.Add(new ValidSituationRecord(){ ParameterID = 1434 , SampleConclusionID_needed =  32 , TestConclusionID_needed =  4 , AddToIndividuals =   false });</v>
      </c>
    </row>
    <row r="169" spans="1:12" x14ac:dyDescent="0.25">
      <c r="A169" s="223" t="s">
        <v>15368</v>
      </c>
      <c r="B169" t="str">
        <f>INDEX('Aquo parameters'!$A$1:$H$3188,MATCH($C169,'Aquo parameters'!$E:$E,0),1)</f>
        <v>Sn</v>
      </c>
      <c r="C169">
        <v>1564</v>
      </c>
      <c r="D169" t="str">
        <f>INDEX('Aquo parameters'!$A$1:$H$3188,MATCH($C169,'Aquo parameters'!$E:$E,0),2)</f>
        <v>tin</v>
      </c>
      <c r="E169" t="s">
        <v>15375</v>
      </c>
      <c r="F169">
        <v>32</v>
      </c>
      <c r="G169" t="s">
        <v>15331</v>
      </c>
      <c r="H169">
        <v>4</v>
      </c>
      <c r="I169" t="s">
        <v>113</v>
      </c>
      <c r="J169" t="s">
        <v>15354</v>
      </c>
      <c r="L169" t="str">
        <f t="shared" si="2"/>
        <v>CheckRecords.Add(new ValidSituationRecord(){ ParameterID = 1564 , SampleConclusionID_needed =  32 , TestConclusionID_needed =  4 , AddToIndividuals =   false });</v>
      </c>
    </row>
    <row r="170" spans="1:12" x14ac:dyDescent="0.25">
      <c r="A170" s="223" t="s">
        <v>15369</v>
      </c>
      <c r="B170" t="str">
        <f>INDEX('Aquo parameters'!$A$1:$H$3188,MATCH($C170,'Aquo parameters'!$E:$E,0),1)</f>
        <v>V</v>
      </c>
      <c r="C170">
        <v>1642</v>
      </c>
      <c r="D170" t="str">
        <f>INDEX('Aquo parameters'!$A$1:$H$3188,MATCH($C170,'Aquo parameters'!$E:$E,0),2)</f>
        <v>vanadium</v>
      </c>
      <c r="E170" t="s">
        <v>15375</v>
      </c>
      <c r="F170">
        <v>32</v>
      </c>
      <c r="G170" t="s">
        <v>15331</v>
      </c>
      <c r="H170">
        <v>4</v>
      </c>
      <c r="I170" t="s">
        <v>113</v>
      </c>
      <c r="J170" t="s">
        <v>15354</v>
      </c>
      <c r="L170" t="str">
        <f t="shared" si="2"/>
        <v>CheckRecords.Add(new ValidSituationRecord(){ ParameterID = 1642 , SampleConclusionID_needed =  32 , TestConclusionID_needed =  4 , AddToIndividuals =   false });</v>
      </c>
    </row>
    <row r="171" spans="1:12" x14ac:dyDescent="0.25">
      <c r="A171" s="223" t="s">
        <v>15370</v>
      </c>
      <c r="B171" t="str">
        <f>INDEX('Aquo parameters'!$A$1:$H$3188,MATCH($C171,'Aquo parameters'!$E:$E,0),1)</f>
        <v>dodcBen</v>
      </c>
      <c r="C171">
        <v>2159</v>
      </c>
      <c r="D171" t="str">
        <f>INDEX('Aquo parameters'!$A$1:$H$3188,MATCH($C171,'Aquo parameters'!$E:$E,0),2)</f>
        <v>dodecylbenzeen</v>
      </c>
      <c r="E171" t="s">
        <v>15375</v>
      </c>
      <c r="F171">
        <v>32</v>
      </c>
      <c r="G171" t="s">
        <v>15331</v>
      </c>
      <c r="H171">
        <v>4</v>
      </c>
      <c r="I171" t="s">
        <v>113</v>
      </c>
      <c r="J171" t="s">
        <v>15354</v>
      </c>
      <c r="L171" t="str">
        <f t="shared" si="2"/>
        <v>CheckRecords.Add(new ValidSituationRecord(){ ParameterID = 2159 , SampleConclusionID_needed =  32 , TestConclusionID_needed =  4 , AddToIndividuals =   false });</v>
      </c>
    </row>
    <row r="172" spans="1:12" x14ac:dyDescent="0.25">
      <c r="A172" s="223" t="s">
        <v>15371</v>
      </c>
      <c r="B172" t="str">
        <f>INDEX('Aquo parameters'!$A$1:$H$3188,MATCH($C172,'Aquo parameters'!$E:$E,0),1)</f>
        <v>sDOxns29</v>
      </c>
      <c r="C172">
        <v>2160</v>
      </c>
      <c r="D172" t="str">
        <f>INDEX('Aquo parameters'!$A$1:$H$3188,MATCH($C172,'Aquo parameters'!$E:$E,0),2)</f>
        <v>som 29 dioxines (Bbk, 1-10-2010, als TEQ)</v>
      </c>
      <c r="E172" t="s">
        <v>15375</v>
      </c>
      <c r="F172">
        <v>32</v>
      </c>
      <c r="G172" t="s">
        <v>15331</v>
      </c>
      <c r="H172">
        <v>4</v>
      </c>
      <c r="I172" t="s">
        <v>113</v>
      </c>
      <c r="J172" t="s">
        <v>15354</v>
      </c>
      <c r="L172" t="str">
        <f t="shared" si="2"/>
        <v>CheckRecords.Add(new ValidSituationRecord(){ ParameterID = 2160 , SampleConclusionID_needed =  32 , TestConclusionID_needed =  4 , AddToIndividuals =   false });</v>
      </c>
    </row>
    <row r="173" spans="1:12" x14ac:dyDescent="0.25">
      <c r="A173" s="223" t="s">
        <v>15372</v>
      </c>
      <c r="B173" t="str">
        <f>INDEX('Aquo parameters'!$A$1:$H$3188,MATCH($C173,'Aquo parameters'!$E:$E,0),1)</f>
        <v>sOPBONB14</v>
      </c>
      <c r="C173">
        <v>2244</v>
      </c>
      <c r="D173" t="str">
        <f>INDEX('Aquo parameters'!$A$1:$H$3188,MATCH($C173,'Aquo parameters'!$E:$E,0),2)</f>
        <v>som 14 organofosfor- en organostikstofbestrijdingsmiddelen</v>
      </c>
      <c r="E173" t="s">
        <v>15375</v>
      </c>
      <c r="F173">
        <v>32</v>
      </c>
      <c r="G173" t="s">
        <v>15331</v>
      </c>
      <c r="H173">
        <v>4</v>
      </c>
      <c r="I173" t="s">
        <v>114</v>
      </c>
      <c r="J173" t="s">
        <v>15354</v>
      </c>
      <c r="L173" t="str">
        <f t="shared" si="2"/>
        <v>CheckRecords.Add(new ValidSituationRecord(){ ParameterID = 2244 , SampleConclusionID_needed =  32 , TestConclusionID_needed =  4 , AddToIndividuals =   true });</v>
      </c>
    </row>
    <row r="174" spans="1:12" x14ac:dyDescent="0.25">
      <c r="A174" s="223" t="s">
        <v>15373</v>
      </c>
      <c r="B174" t="str">
        <f>INDEX('Aquo parameters'!$A$1:$H$3188,MATCH($C174,'Aquo parameters'!$E:$E,0),1)</f>
        <v>s4ClC1yFol</v>
      </c>
      <c r="C174">
        <v>2253</v>
      </c>
      <c r="D174" t="str">
        <f>INDEX('Aquo parameters'!$A$1:$H$3188,MATCH($C174,'Aquo parameters'!$E:$E,0),2)</f>
        <v>som 4-chloormethylfenol-isomeren</v>
      </c>
      <c r="E174" t="s">
        <v>15375</v>
      </c>
      <c r="F174">
        <v>32</v>
      </c>
      <c r="G174" t="s">
        <v>15331</v>
      </c>
      <c r="H174">
        <v>4</v>
      </c>
      <c r="I174" t="s">
        <v>113</v>
      </c>
      <c r="J174" t="s">
        <v>15354</v>
      </c>
      <c r="L174" t="str">
        <f t="shared" si="2"/>
        <v>CheckRecords.Add(new ValidSituationRecord(){ ParameterID = 2253 , SampleConclusionID_needed =  32 , TestConclusionID_needed =  4 , AddToIndividuals =   false });</v>
      </c>
    </row>
    <row r="175" spans="1:12" x14ac:dyDescent="0.25">
      <c r="A175" s="223" t="s">
        <v>15374</v>
      </c>
      <c r="B175" t="str">
        <f>INDEX('Aquo parameters'!$A$1:$H$3188,MATCH($C175,'Aquo parameters'!$E:$E,0),1)</f>
        <v>sarmtsolmd16</v>
      </c>
      <c r="C175">
        <v>2719</v>
      </c>
      <c r="D175" t="str">
        <f>INDEX('Aquo parameters'!$A$1:$H$3188,MATCH($C175,'Aquo parameters'!$E:$E,0),2)</f>
        <v>som 16 aromatische oplosmiddelen (Bbk, 1-1-2008)</v>
      </c>
      <c r="E175" t="s">
        <v>15375</v>
      </c>
      <c r="F175">
        <v>32</v>
      </c>
      <c r="G175" t="s">
        <v>15331</v>
      </c>
      <c r="H175">
        <v>4</v>
      </c>
      <c r="I175" t="s">
        <v>113</v>
      </c>
      <c r="J175" t="s">
        <v>15354</v>
      </c>
      <c r="L175" t="str">
        <f t="shared" si="2"/>
        <v>CheckRecords.Add(new ValidSituationRecord(){ ParameterID = 2719 , SampleConclusionID_needed =  32 , TestConclusionID_needed =  4 , AddToIndividuals =   false });</v>
      </c>
    </row>
    <row r="176" spans="1:12" x14ac:dyDescent="0.25">
      <c r="A176" s="223" t="s">
        <v>1619</v>
      </c>
      <c r="B176" t="str">
        <f>INDEX('Aquo parameters'!$A$1:$H$3188,MATCH($C176,'Aquo parameters'!$E:$E,0),1)</f>
        <v>123TC1yBen</v>
      </c>
      <c r="C176">
        <v>29</v>
      </c>
      <c r="D176" t="str">
        <f>INDEX('Aquo parameters'!$A$1:$H$3188,MATCH($C176,'Aquo parameters'!$E:$E,0),2)</f>
        <v>1,2,3-trimethylbenzeen</v>
      </c>
      <c r="E176" t="s">
        <v>15376</v>
      </c>
      <c r="F176">
        <v>31</v>
      </c>
      <c r="G176" t="s">
        <v>15353</v>
      </c>
      <c r="H176">
        <v>15</v>
      </c>
      <c r="I176" t="s">
        <v>113</v>
      </c>
      <c r="J176" t="s">
        <v>15354</v>
      </c>
      <c r="L176" t="str">
        <f t="shared" si="2"/>
        <v>CheckRecords.Add(new ValidSituationRecord(){ ParameterID = 29 , SampleConclusionID_needed =  31 , TestConclusionID_needed =  15 , AddToIndividuals =   false });</v>
      </c>
    </row>
    <row r="177" spans="1:12" x14ac:dyDescent="0.25">
      <c r="A177" s="223" t="s">
        <v>1620</v>
      </c>
      <c r="B177" t="str">
        <f>INDEX('Aquo parameters'!$A$1:$H$3188,MATCH($C177,'Aquo parameters'!$E:$E,0),1)</f>
        <v>124TC1yBen</v>
      </c>
      <c r="C177">
        <v>33</v>
      </c>
      <c r="D177" t="str">
        <f>INDEX('Aquo parameters'!$A$1:$H$3188,MATCH($C177,'Aquo parameters'!$E:$E,0),2)</f>
        <v>1,2,4-trimethylbenzeen</v>
      </c>
      <c r="E177" t="s">
        <v>15376</v>
      </c>
      <c r="F177">
        <v>31</v>
      </c>
      <c r="G177" t="s">
        <v>15353</v>
      </c>
      <c r="H177">
        <v>15</v>
      </c>
      <c r="I177" t="s">
        <v>113</v>
      </c>
      <c r="J177" t="s">
        <v>15354</v>
      </c>
      <c r="L177" t="str">
        <f t="shared" si="2"/>
        <v>CheckRecords.Add(new ValidSituationRecord(){ ParameterID = 33 , SampleConclusionID_needed =  31 , TestConclusionID_needed =  15 , AddToIndividuals =   false });</v>
      </c>
    </row>
    <row r="178" spans="1:12" x14ac:dyDescent="0.25">
      <c r="A178" s="223" t="s">
        <v>1621</v>
      </c>
      <c r="B178" t="str">
        <f>INDEX('Aquo parameters'!$A$1:$H$3188,MATCH($C178,'Aquo parameters'!$E:$E,0),1)</f>
        <v>135TC1yBen</v>
      </c>
      <c r="C178">
        <v>45</v>
      </c>
      <c r="D178" t="str">
        <f>INDEX('Aquo parameters'!$A$1:$H$3188,MATCH($C178,'Aquo parameters'!$E:$E,0),2)</f>
        <v>1,3,5-trimethylbenzeen</v>
      </c>
      <c r="E178" t="s">
        <v>15376</v>
      </c>
      <c r="F178">
        <v>31</v>
      </c>
      <c r="G178" t="s">
        <v>15353</v>
      </c>
      <c r="H178">
        <v>15</v>
      </c>
      <c r="I178" t="s">
        <v>113</v>
      </c>
      <c r="J178" t="s">
        <v>15354</v>
      </c>
      <c r="L178" t="str">
        <f t="shared" si="2"/>
        <v>CheckRecords.Add(new ValidSituationRecord(){ ParameterID = 45 , SampleConclusionID_needed =  31 , TestConclusionID_needed =  15 , AddToIndividuals =   false });</v>
      </c>
    </row>
    <row r="179" spans="1:12" x14ac:dyDescent="0.25">
      <c r="A179" s="223" t="s">
        <v>1622</v>
      </c>
      <c r="B179" t="str">
        <f>INDEX('Aquo parameters'!$A$1:$H$3188,MATCH($C179,'Aquo parameters'!$E:$E,0),1)</f>
        <v>2C2yTol</v>
      </c>
      <c r="C179">
        <v>154</v>
      </c>
      <c r="D179" t="str">
        <f>INDEX('Aquo parameters'!$A$1:$H$3188,MATCH($C179,'Aquo parameters'!$E:$E,0),2)</f>
        <v>2-ethyltolueen</v>
      </c>
      <c r="E179" t="s">
        <v>15376</v>
      </c>
      <c r="F179">
        <v>31</v>
      </c>
      <c r="G179" t="s">
        <v>15353</v>
      </c>
      <c r="H179">
        <v>15</v>
      </c>
      <c r="I179" t="s">
        <v>113</v>
      </c>
      <c r="J179" t="s">
        <v>15354</v>
      </c>
      <c r="L179" t="str">
        <f t="shared" si="2"/>
        <v>CheckRecords.Add(new ValidSituationRecord(){ ParameterID = 154 , SampleConclusionID_needed =  31 , TestConclusionID_needed =  15 , AddToIndividuals =   false });</v>
      </c>
    </row>
    <row r="180" spans="1:12" x14ac:dyDescent="0.25">
      <c r="A180" s="223" t="s">
        <v>15355</v>
      </c>
      <c r="B180" t="str">
        <f>INDEX('Aquo parameters'!$A$1:$H$3188,MATCH($C180,'Aquo parameters'!$E:$E,0),1)</f>
        <v>2C3ol</v>
      </c>
      <c r="C180">
        <v>174</v>
      </c>
      <c r="D180" t="str">
        <f>INDEX('Aquo parameters'!$A$1:$H$3188,MATCH($C180,'Aquo parameters'!$E:$E,0),2)</f>
        <v>2-propanol</v>
      </c>
      <c r="E180" t="s">
        <v>15376</v>
      </c>
      <c r="F180">
        <v>31</v>
      </c>
      <c r="G180" t="s">
        <v>15353</v>
      </c>
      <c r="H180">
        <v>15</v>
      </c>
      <c r="I180" t="s">
        <v>113</v>
      </c>
      <c r="J180" t="s">
        <v>15354</v>
      </c>
      <c r="L180" t="str">
        <f t="shared" si="2"/>
        <v>CheckRecords.Add(new ValidSituationRecord(){ ParameterID = 174 , SampleConclusionID_needed =  31 , TestConclusionID_needed =  15 , AddToIndividuals =   false });</v>
      </c>
    </row>
    <row r="181" spans="1:12" x14ac:dyDescent="0.25">
      <c r="A181" s="223" t="s">
        <v>1623</v>
      </c>
      <c r="B181" t="str">
        <f>INDEX('Aquo parameters'!$A$1:$H$3188,MATCH($C181,'Aquo parameters'!$E:$E,0),1)</f>
        <v>3C2yTol</v>
      </c>
      <c r="C181">
        <v>202</v>
      </c>
      <c r="D181" t="str">
        <f>INDEX('Aquo parameters'!$A$1:$H$3188,MATCH($C181,'Aquo parameters'!$E:$E,0),2)</f>
        <v>3-ethyltolueen</v>
      </c>
      <c r="E181" t="s">
        <v>15376</v>
      </c>
      <c r="F181">
        <v>31</v>
      </c>
      <c r="G181" t="s">
        <v>15353</v>
      </c>
      <c r="H181">
        <v>15</v>
      </c>
      <c r="I181" t="s">
        <v>113</v>
      </c>
      <c r="J181" t="s">
        <v>15354</v>
      </c>
      <c r="L181" t="str">
        <f t="shared" si="2"/>
        <v>CheckRecords.Add(new ValidSituationRecord(){ ParameterID = 202 , SampleConclusionID_needed =  31 , TestConclusionID_needed =  15 , AddToIndividuals =   false });</v>
      </c>
    </row>
    <row r="182" spans="1:12" x14ac:dyDescent="0.25">
      <c r="A182" s="223" t="s">
        <v>1624</v>
      </c>
      <c r="B182" t="str">
        <f>INDEX('Aquo parameters'!$A$1:$H$3188,MATCH($C182,'Aquo parameters'!$E:$E,0),1)</f>
        <v>4C2yTol</v>
      </c>
      <c r="C182">
        <v>232</v>
      </c>
      <c r="D182" t="str">
        <f>INDEX('Aquo parameters'!$A$1:$H$3188,MATCH($C182,'Aquo parameters'!$E:$E,0),2)</f>
        <v>4-ethyltolueen</v>
      </c>
      <c r="E182" t="s">
        <v>15376</v>
      </c>
      <c r="F182">
        <v>31</v>
      </c>
      <c r="G182" t="s">
        <v>15353</v>
      </c>
      <c r="H182">
        <v>15</v>
      </c>
      <c r="I182" t="s">
        <v>113</v>
      </c>
      <c r="J182" t="s">
        <v>15354</v>
      </c>
      <c r="L182" t="str">
        <f t="shared" si="2"/>
        <v>CheckRecords.Add(new ValidSituationRecord(){ ParameterID = 232 , SampleConclusionID_needed =  31 , TestConclusionID_needed =  15 , AddToIndividuals =   false });</v>
      </c>
    </row>
    <row r="183" spans="1:12" x14ac:dyDescent="0.25">
      <c r="A183" s="223" t="s">
        <v>15356</v>
      </c>
      <c r="B183" t="str">
        <f>INDEX('Aquo parameters'!$A$1:$H$3188,MATCH($C183,'Aquo parameters'!$E:$E,0),1)</f>
        <v>aclntl</v>
      </c>
      <c r="C183">
        <v>254</v>
      </c>
      <c r="D183" t="str">
        <f>INDEX('Aquo parameters'!$A$1:$H$3188,MATCH($C183,'Aquo parameters'!$E:$E,0),2)</f>
        <v>acrylonitril</v>
      </c>
      <c r="E183" t="s">
        <v>15376</v>
      </c>
      <c r="F183">
        <v>31</v>
      </c>
      <c r="G183" t="s">
        <v>15353</v>
      </c>
      <c r="H183">
        <v>15</v>
      </c>
      <c r="I183" t="s">
        <v>113</v>
      </c>
      <c r="J183" t="s">
        <v>15354</v>
      </c>
      <c r="L183" t="str">
        <f t="shared" si="2"/>
        <v>CheckRecords.Add(new ValidSituationRecord(){ ParameterID = 254 , SampleConclusionID_needed =  31 , TestConclusionID_needed =  15 , AddToIndividuals =   false });</v>
      </c>
    </row>
    <row r="184" spans="1:12" x14ac:dyDescent="0.25">
      <c r="A184" s="223" t="s">
        <v>15357</v>
      </c>
      <c r="B184" t="str">
        <f>INDEX('Aquo parameters'!$A$1:$H$3188,MATCH($C184,'Aquo parameters'!$E:$E,0),1)</f>
        <v>C1yazfs</v>
      </c>
      <c r="C184">
        <v>328</v>
      </c>
      <c r="D184" t="str">
        <f>INDEX('Aquo parameters'!$A$1:$H$3188,MATCH($C184,'Aquo parameters'!$E:$E,0),2)</f>
        <v>methylazinfos</v>
      </c>
      <c r="E184" t="s">
        <v>15376</v>
      </c>
      <c r="F184">
        <v>31</v>
      </c>
      <c r="G184" t="s">
        <v>15353</v>
      </c>
      <c r="H184">
        <v>15</v>
      </c>
      <c r="I184" t="s">
        <v>113</v>
      </c>
      <c r="J184" t="s">
        <v>15354</v>
      </c>
      <c r="L184" t="str">
        <f t="shared" si="2"/>
        <v>CheckRecords.Add(new ValidSituationRecord(){ ParameterID = 328 , SampleConclusionID_needed =  31 , TestConclusionID_needed =  15 , AddToIndividuals =   false });</v>
      </c>
    </row>
    <row r="185" spans="1:12" x14ac:dyDescent="0.25">
      <c r="A185" s="223" t="s">
        <v>15358</v>
      </c>
      <c r="B185" t="str">
        <f>INDEX('Aquo parameters'!$A$1:$H$3188,MATCH($C185,'Aquo parameters'!$E:$E,0),1)</f>
        <v>C4ol</v>
      </c>
      <c r="C185">
        <v>406</v>
      </c>
      <c r="D185" t="str">
        <f>INDEX('Aquo parameters'!$A$1:$H$3188,MATCH($C185,'Aquo parameters'!$E:$E,0),2)</f>
        <v>butanol</v>
      </c>
      <c r="E185" t="s">
        <v>15376</v>
      </c>
      <c r="F185">
        <v>31</v>
      </c>
      <c r="G185" t="s">
        <v>15353</v>
      </c>
      <c r="H185">
        <v>15</v>
      </c>
      <c r="I185" t="s">
        <v>113</v>
      </c>
      <c r="J185" t="s">
        <v>15354</v>
      </c>
      <c r="L185" t="str">
        <f t="shared" si="2"/>
        <v>CheckRecords.Add(new ValidSituationRecord(){ ParameterID = 406 , SampleConclusionID_needed =  31 , TestConclusionID_needed =  15 , AddToIndividuals =   false });</v>
      </c>
    </row>
    <row r="186" spans="1:12" x14ac:dyDescent="0.25">
      <c r="A186" s="223" t="s">
        <v>15359</v>
      </c>
      <c r="B186" t="str">
        <f>INDEX('Aquo parameters'!$A$1:$H$3188,MATCH($C186,'Aquo parameters'!$E:$E,0),1)</f>
        <v>C4yactt</v>
      </c>
      <c r="C186">
        <v>412</v>
      </c>
      <c r="D186" t="str">
        <f>INDEX('Aquo parameters'!$A$1:$H$3188,MATCH($C186,'Aquo parameters'!$E:$E,0),2)</f>
        <v>butylacetaat</v>
      </c>
      <c r="E186" t="s">
        <v>15376</v>
      </c>
      <c r="F186">
        <v>31</v>
      </c>
      <c r="G186" t="s">
        <v>15353</v>
      </c>
      <c r="H186">
        <v>15</v>
      </c>
      <c r="I186" t="s">
        <v>113</v>
      </c>
      <c r="J186" t="s">
        <v>15354</v>
      </c>
      <c r="L186" t="str">
        <f t="shared" si="2"/>
        <v>CheckRecords.Add(new ValidSituationRecord(){ ParameterID = 412 , SampleConclusionID_needed =  31 , TestConclusionID_needed =  15 , AddToIndividuals =   false });</v>
      </c>
    </row>
    <row r="187" spans="1:12" x14ac:dyDescent="0.25">
      <c r="A187" s="223" t="s">
        <v>15360</v>
      </c>
      <c r="B187" t="str">
        <f>INDEX('Aquo parameters'!$A$1:$H$3188,MATCH($C187,'Aquo parameters'!$E:$E,0),1)</f>
        <v>DC2yegcl</v>
      </c>
      <c r="C187">
        <v>639</v>
      </c>
      <c r="D187" t="str">
        <f>INDEX('Aquo parameters'!$A$1:$H$3188,MATCH($C187,'Aquo parameters'!$E:$E,0),2)</f>
        <v>diethyleenglycol</v>
      </c>
      <c r="E187" t="s">
        <v>15376</v>
      </c>
      <c r="F187">
        <v>31</v>
      </c>
      <c r="G187" t="s">
        <v>15353</v>
      </c>
      <c r="H187">
        <v>15</v>
      </c>
      <c r="I187" t="s">
        <v>113</v>
      </c>
      <c r="J187" t="s">
        <v>15354</v>
      </c>
      <c r="L187" t="str">
        <f t="shared" si="2"/>
        <v>CheckRecords.Add(new ValidSituationRecord(){ ParameterID = 639 , SampleConclusionID_needed =  31 , TestConclusionID_needed =  15 , AddToIndividuals =   false });</v>
      </c>
    </row>
    <row r="188" spans="1:12" x14ac:dyDescent="0.25">
      <c r="A188" s="223" t="s">
        <v>15361</v>
      </c>
      <c r="B188" t="str">
        <f>INDEX('Aquo parameters'!$A$1:$H$3188,MATCH($C188,'Aquo parameters'!$E:$E,0),1)</f>
        <v>C2yactt</v>
      </c>
      <c r="C188">
        <v>725</v>
      </c>
      <c r="D188" t="str">
        <f>INDEX('Aquo parameters'!$A$1:$H$3188,MATCH($C188,'Aquo parameters'!$E:$E,0),2)</f>
        <v>ethylacetaat</v>
      </c>
      <c r="E188" t="s">
        <v>15376</v>
      </c>
      <c r="F188">
        <v>31</v>
      </c>
      <c r="G188" t="s">
        <v>15353</v>
      </c>
      <c r="H188">
        <v>15</v>
      </c>
      <c r="I188" t="s">
        <v>113</v>
      </c>
      <c r="J188" t="s">
        <v>15354</v>
      </c>
      <c r="L188" t="str">
        <f t="shared" si="2"/>
        <v>CheckRecords.Add(new ValidSituationRecord(){ ParameterID = 725 , SampleConclusionID_needed =  31 , TestConclusionID_needed =  15 , AddToIndividuals =   false });</v>
      </c>
    </row>
    <row r="189" spans="1:12" x14ac:dyDescent="0.25">
      <c r="A189" s="223" t="s">
        <v>15362</v>
      </c>
      <c r="B189" t="str">
        <f>INDEX('Aquo parameters'!$A$1:$H$3188,MATCH($C189,'Aquo parameters'!$E:$E,0),1)</f>
        <v>glycl</v>
      </c>
      <c r="C189">
        <v>732</v>
      </c>
      <c r="D189" t="str">
        <f>INDEX('Aquo parameters'!$A$1:$H$3188,MATCH($C189,'Aquo parameters'!$E:$E,0),2)</f>
        <v>glycol (monoethyleenglycol)</v>
      </c>
      <c r="E189" t="s">
        <v>15376</v>
      </c>
      <c r="F189">
        <v>31</v>
      </c>
      <c r="G189" t="s">
        <v>15353</v>
      </c>
      <c r="H189">
        <v>15</v>
      </c>
      <c r="I189" t="s">
        <v>113</v>
      </c>
      <c r="J189" t="s">
        <v>15354</v>
      </c>
      <c r="L189" t="str">
        <f t="shared" si="2"/>
        <v>CheckRecords.Add(new ValidSituationRecord(){ ParameterID = 732 , SampleConclusionID_needed =  31 , TestConclusionID_needed =  15 , AddToIndividuals =   false });</v>
      </c>
    </row>
    <row r="190" spans="1:12" x14ac:dyDescent="0.25">
      <c r="A190" s="223" t="s">
        <v>15363</v>
      </c>
      <c r="B190" t="str">
        <f>INDEX('Aquo parameters'!$A$1:$H$3188,MATCH($C190,'Aquo parameters'!$E:$E,0),1)</f>
        <v>C1al</v>
      </c>
      <c r="C190">
        <v>785</v>
      </c>
      <c r="D190" t="str">
        <f>INDEX('Aquo parameters'!$A$1:$H$3188,MATCH($C190,'Aquo parameters'!$E:$E,0),2)</f>
        <v>methanal (formaldehyde)</v>
      </c>
      <c r="E190" t="s">
        <v>15376</v>
      </c>
      <c r="F190">
        <v>31</v>
      </c>
      <c r="G190" t="s">
        <v>15353</v>
      </c>
      <c r="H190">
        <v>15</v>
      </c>
      <c r="I190" t="s">
        <v>113</v>
      </c>
      <c r="J190" t="s">
        <v>15354</v>
      </c>
      <c r="L190" t="str">
        <f t="shared" si="2"/>
        <v>CheckRecords.Add(new ValidSituationRecord(){ ParameterID = 785 , SampleConclusionID_needed =  31 , TestConclusionID_needed =  15 , AddToIndividuals =   false });</v>
      </c>
    </row>
    <row r="191" spans="1:12" x14ac:dyDescent="0.25">
      <c r="A191" s="223" t="s">
        <v>1628</v>
      </c>
      <c r="B191" t="str">
        <f>INDEX('Aquo parameters'!$A$1:$H$3188,MATCH($C191,'Aquo parameters'!$E:$E,0),1)</f>
        <v>cumn</v>
      </c>
      <c r="C191">
        <v>903</v>
      </c>
      <c r="D191" t="str">
        <f>INDEX('Aquo parameters'!$A$1:$H$3188,MATCH($C191,'Aquo parameters'!$E:$E,0),2)</f>
        <v>cumeen</v>
      </c>
      <c r="E191" t="s">
        <v>15376</v>
      </c>
      <c r="F191">
        <v>31</v>
      </c>
      <c r="G191" t="s">
        <v>15353</v>
      </c>
      <c r="H191">
        <v>15</v>
      </c>
      <c r="I191" t="s">
        <v>113</v>
      </c>
      <c r="J191" t="s">
        <v>15354</v>
      </c>
      <c r="L191" t="str">
        <f t="shared" si="2"/>
        <v>CheckRecords.Add(new ValidSituationRecord(){ ParameterID = 903 , SampleConclusionID_needed =  31 , TestConclusionID_needed =  15 , AddToIndividuals =   false });</v>
      </c>
    </row>
    <row r="192" spans="1:12" x14ac:dyDescent="0.25">
      <c r="A192" s="223" t="s">
        <v>15364</v>
      </c>
      <c r="B192" t="str">
        <f>INDEX('Aquo parameters'!$A$1:$H$3188,MATCH($C192,'Aquo parameters'!$E:$E,0),1)</f>
        <v>C1ol</v>
      </c>
      <c r="C192">
        <v>1154</v>
      </c>
      <c r="D192" t="str">
        <f>INDEX('Aquo parameters'!$A$1:$H$3188,MATCH($C192,'Aquo parameters'!$E:$E,0),2)</f>
        <v>methanol</v>
      </c>
      <c r="E192" t="s">
        <v>15376</v>
      </c>
      <c r="F192">
        <v>31</v>
      </c>
      <c r="G192" t="s">
        <v>15353</v>
      </c>
      <c r="H192">
        <v>15</v>
      </c>
      <c r="I192" t="s">
        <v>113</v>
      </c>
      <c r="J192" t="s">
        <v>15354</v>
      </c>
      <c r="L192" t="str">
        <f t="shared" si="2"/>
        <v>CheckRecords.Add(new ValidSituationRecord(){ ParameterID = 1154 , SampleConclusionID_needed =  31 , TestConclusionID_needed =  15 , AddToIndividuals =   false });</v>
      </c>
    </row>
    <row r="193" spans="1:12" x14ac:dyDescent="0.25">
      <c r="A193" s="223" t="s">
        <v>15365</v>
      </c>
      <c r="B193" t="str">
        <f>INDEX('Aquo parameters'!$A$1:$H$3188,MATCH($C193,'Aquo parameters'!$E:$E,0),1)</f>
        <v>C1yttC4yEtr</v>
      </c>
      <c r="C193">
        <v>1163</v>
      </c>
      <c r="D193" t="str">
        <f>INDEX('Aquo parameters'!$A$1:$H$3188,MATCH($C193,'Aquo parameters'!$E:$E,0),2)</f>
        <v>methyl-tertiair-butylether</v>
      </c>
      <c r="E193" t="s">
        <v>15376</v>
      </c>
      <c r="F193">
        <v>31</v>
      </c>
      <c r="G193" t="s">
        <v>15353</v>
      </c>
      <c r="H193">
        <v>15</v>
      </c>
      <c r="I193" t="s">
        <v>113</v>
      </c>
      <c r="J193" t="s">
        <v>15354</v>
      </c>
      <c r="L193" t="str">
        <f t="shared" si="2"/>
        <v>CheckRecords.Add(new ValidSituationRecord(){ ParameterID = 1163 , SampleConclusionID_needed =  31 , TestConclusionID_needed =  15 , AddToIndividuals =   false });</v>
      </c>
    </row>
    <row r="194" spans="1:12" x14ac:dyDescent="0.25">
      <c r="A194" s="223" t="s">
        <v>15366</v>
      </c>
      <c r="B194" t="str">
        <f>INDEX('Aquo parameters'!$A$1:$H$3188,MATCH($C194,'Aquo parameters'!$E:$E,0),1)</f>
        <v>2C4on</v>
      </c>
      <c r="C194">
        <v>1171</v>
      </c>
      <c r="D194" t="str">
        <f>INDEX('Aquo parameters'!$A$1:$H$3188,MATCH($C194,'Aquo parameters'!$E:$E,0),2)</f>
        <v>2-butanon (MEK)</v>
      </c>
      <c r="E194" t="s">
        <v>15376</v>
      </c>
      <c r="F194">
        <v>31</v>
      </c>
      <c r="G194" t="s">
        <v>15353</v>
      </c>
      <c r="H194">
        <v>15</v>
      </c>
      <c r="I194" t="s">
        <v>113</v>
      </c>
      <c r="J194" t="s">
        <v>15354</v>
      </c>
      <c r="L194" t="str">
        <f t="shared" ref="L194:L257" si="3">"CheckRecords.Add(new ValidSituationRecord(){ ParameterID = " &amp; C194 &amp; " , SampleConclusionID_needed =  " &amp; F194 &amp; " , TestConclusionID_needed =  " &amp; H194 &amp; " , AddToIndividuals =   " &amp; I194 &amp; " });"</f>
        <v>CheckRecords.Add(new ValidSituationRecord(){ ParameterID = 1171 , SampleConclusionID_needed =  31 , TestConclusionID_needed =  15 , AddToIndividuals =   false });</v>
      </c>
    </row>
    <row r="195" spans="1:12" x14ac:dyDescent="0.25">
      <c r="A195" s="223" t="s">
        <v>15367</v>
      </c>
      <c r="B195" t="str">
        <f>INDEX('Aquo parameters'!$A$1:$H$3188,MATCH($C195,'Aquo parameters'!$E:$E,0),1)</f>
        <v>PeClAn</v>
      </c>
      <c r="C195">
        <v>1385</v>
      </c>
      <c r="D195" t="str">
        <f>INDEX('Aquo parameters'!$A$1:$H$3188,MATCH($C195,'Aquo parameters'!$E:$E,0),2)</f>
        <v>pentachlooraniline</v>
      </c>
      <c r="E195" t="s">
        <v>15376</v>
      </c>
      <c r="F195">
        <v>31</v>
      </c>
      <c r="G195" t="s">
        <v>15353</v>
      </c>
      <c r="H195">
        <v>15</v>
      </c>
      <c r="I195" t="s">
        <v>113</v>
      </c>
      <c r="J195" t="s">
        <v>15354</v>
      </c>
      <c r="L195" t="str">
        <f t="shared" si="3"/>
        <v>CheckRecords.Add(new ValidSituationRecord(){ ParameterID = 1385 , SampleConclusionID_needed =  31 , TestConclusionID_needed =  15 , AddToIndividuals =   false });</v>
      </c>
    </row>
    <row r="196" spans="1:12" x14ac:dyDescent="0.25">
      <c r="A196" s="223" t="s">
        <v>1630</v>
      </c>
      <c r="B196" t="str">
        <f>INDEX('Aquo parameters'!$A$1:$H$3188,MATCH($C196,'Aquo parameters'!$E:$E,0),1)</f>
        <v>1C3yBen</v>
      </c>
      <c r="C196">
        <v>1434</v>
      </c>
      <c r="D196" t="str">
        <f>INDEX('Aquo parameters'!$A$1:$H$3188,MATCH($C196,'Aquo parameters'!$E:$E,0),2)</f>
        <v>1-propylbenzeen</v>
      </c>
      <c r="E196" t="s">
        <v>15376</v>
      </c>
      <c r="F196">
        <v>31</v>
      </c>
      <c r="G196" t="s">
        <v>15353</v>
      </c>
      <c r="H196">
        <v>15</v>
      </c>
      <c r="I196" t="s">
        <v>113</v>
      </c>
      <c r="J196" t="s">
        <v>15354</v>
      </c>
      <c r="L196" t="str">
        <f t="shared" si="3"/>
        <v>CheckRecords.Add(new ValidSituationRecord(){ ParameterID = 1434 , SampleConclusionID_needed =  31 , TestConclusionID_needed =  15 , AddToIndividuals =   false });</v>
      </c>
    </row>
    <row r="197" spans="1:12" x14ac:dyDescent="0.25">
      <c r="A197" s="223" t="s">
        <v>15368</v>
      </c>
      <c r="B197" t="str">
        <f>INDEX('Aquo parameters'!$A$1:$H$3188,MATCH($C197,'Aquo parameters'!$E:$E,0),1)</f>
        <v>Sn</v>
      </c>
      <c r="C197">
        <v>1564</v>
      </c>
      <c r="D197" t="str">
        <f>INDEX('Aquo parameters'!$A$1:$H$3188,MATCH($C197,'Aquo parameters'!$E:$E,0),2)</f>
        <v>tin</v>
      </c>
      <c r="E197" t="s">
        <v>15376</v>
      </c>
      <c r="F197">
        <v>31</v>
      </c>
      <c r="G197" t="s">
        <v>15353</v>
      </c>
      <c r="H197">
        <v>15</v>
      </c>
      <c r="I197" t="s">
        <v>113</v>
      </c>
      <c r="J197" t="s">
        <v>15354</v>
      </c>
      <c r="L197" t="str">
        <f t="shared" si="3"/>
        <v>CheckRecords.Add(new ValidSituationRecord(){ ParameterID = 1564 , SampleConclusionID_needed =  31 , TestConclusionID_needed =  15 , AddToIndividuals =   false });</v>
      </c>
    </row>
    <row r="198" spans="1:12" x14ac:dyDescent="0.25">
      <c r="A198" s="223" t="s">
        <v>15369</v>
      </c>
      <c r="B198" t="str">
        <f>INDEX('Aquo parameters'!$A$1:$H$3188,MATCH($C198,'Aquo parameters'!$E:$E,0),1)</f>
        <v>V</v>
      </c>
      <c r="C198">
        <v>1642</v>
      </c>
      <c r="D198" t="str">
        <f>INDEX('Aquo parameters'!$A$1:$H$3188,MATCH($C198,'Aquo parameters'!$E:$E,0),2)</f>
        <v>vanadium</v>
      </c>
      <c r="E198" t="s">
        <v>15376</v>
      </c>
      <c r="F198">
        <v>31</v>
      </c>
      <c r="G198" t="s">
        <v>15353</v>
      </c>
      <c r="H198">
        <v>15</v>
      </c>
      <c r="I198" t="s">
        <v>113</v>
      </c>
      <c r="J198" t="s">
        <v>15354</v>
      </c>
      <c r="L198" t="str">
        <f t="shared" si="3"/>
        <v>CheckRecords.Add(new ValidSituationRecord(){ ParameterID = 1642 , SampleConclusionID_needed =  31 , TestConclusionID_needed =  15 , AddToIndividuals =   false });</v>
      </c>
    </row>
    <row r="199" spans="1:12" x14ac:dyDescent="0.25">
      <c r="A199" s="223" t="s">
        <v>15370</v>
      </c>
      <c r="B199" t="str">
        <f>INDEX('Aquo parameters'!$A$1:$H$3188,MATCH($C199,'Aquo parameters'!$E:$E,0),1)</f>
        <v>dodcBen</v>
      </c>
      <c r="C199">
        <v>2159</v>
      </c>
      <c r="D199" t="str">
        <f>INDEX('Aquo parameters'!$A$1:$H$3188,MATCH($C199,'Aquo parameters'!$E:$E,0),2)</f>
        <v>dodecylbenzeen</v>
      </c>
      <c r="E199" t="s">
        <v>15376</v>
      </c>
      <c r="F199">
        <v>31</v>
      </c>
      <c r="G199" t="s">
        <v>15353</v>
      </c>
      <c r="H199">
        <v>15</v>
      </c>
      <c r="I199" t="s">
        <v>113</v>
      </c>
      <c r="J199" t="s">
        <v>15354</v>
      </c>
      <c r="L199" t="str">
        <f t="shared" si="3"/>
        <v>CheckRecords.Add(new ValidSituationRecord(){ ParameterID = 2159 , SampleConclusionID_needed =  31 , TestConclusionID_needed =  15 , AddToIndividuals =   false });</v>
      </c>
    </row>
    <row r="200" spans="1:12" x14ac:dyDescent="0.25">
      <c r="A200" s="223" t="s">
        <v>15371</v>
      </c>
      <c r="B200" t="str">
        <f>INDEX('Aquo parameters'!$A$1:$H$3188,MATCH($C200,'Aquo parameters'!$E:$E,0),1)</f>
        <v>sDOxns29</v>
      </c>
      <c r="C200">
        <v>2160</v>
      </c>
      <c r="D200" t="str">
        <f>INDEX('Aquo parameters'!$A$1:$H$3188,MATCH($C200,'Aquo parameters'!$E:$E,0),2)</f>
        <v>som 29 dioxines (Bbk, 1-10-2010, als TEQ)</v>
      </c>
      <c r="E200" t="s">
        <v>15376</v>
      </c>
      <c r="F200">
        <v>31</v>
      </c>
      <c r="G200" t="s">
        <v>15353</v>
      </c>
      <c r="H200">
        <v>15</v>
      </c>
      <c r="I200" t="s">
        <v>113</v>
      </c>
      <c r="J200" t="s">
        <v>15354</v>
      </c>
      <c r="L200" t="str">
        <f t="shared" si="3"/>
        <v>CheckRecords.Add(new ValidSituationRecord(){ ParameterID = 2160 , SampleConclusionID_needed =  31 , TestConclusionID_needed =  15 , AddToIndividuals =   false });</v>
      </c>
    </row>
    <row r="201" spans="1:12" x14ac:dyDescent="0.25">
      <c r="A201" s="223" t="s">
        <v>15372</v>
      </c>
      <c r="B201" t="str">
        <f>INDEX('Aquo parameters'!$A$1:$H$3188,MATCH($C201,'Aquo parameters'!$E:$E,0),1)</f>
        <v>sOPBONB14</v>
      </c>
      <c r="C201">
        <v>2244</v>
      </c>
      <c r="D201" t="str">
        <f>INDEX('Aquo parameters'!$A$1:$H$3188,MATCH($C201,'Aquo parameters'!$E:$E,0),2)</f>
        <v>som 14 organofosfor- en organostikstofbestrijdingsmiddelen</v>
      </c>
      <c r="E201" t="s">
        <v>15376</v>
      </c>
      <c r="F201">
        <v>31</v>
      </c>
      <c r="G201" t="s">
        <v>15353</v>
      </c>
      <c r="H201">
        <v>15</v>
      </c>
      <c r="I201" t="s">
        <v>114</v>
      </c>
      <c r="J201" t="s">
        <v>15354</v>
      </c>
      <c r="L201" t="str">
        <f t="shared" si="3"/>
        <v>CheckRecords.Add(new ValidSituationRecord(){ ParameterID = 2244 , SampleConclusionID_needed =  31 , TestConclusionID_needed =  15 , AddToIndividuals =   true });</v>
      </c>
    </row>
    <row r="202" spans="1:12" x14ac:dyDescent="0.25">
      <c r="A202" s="223" t="s">
        <v>15373</v>
      </c>
      <c r="B202" t="str">
        <f>INDEX('Aquo parameters'!$A$1:$H$3188,MATCH($C202,'Aquo parameters'!$E:$E,0),1)</f>
        <v>s4ClC1yFol</v>
      </c>
      <c r="C202">
        <v>2253</v>
      </c>
      <c r="D202" t="str">
        <f>INDEX('Aquo parameters'!$A$1:$H$3188,MATCH($C202,'Aquo parameters'!$E:$E,0),2)</f>
        <v>som 4-chloormethylfenol-isomeren</v>
      </c>
      <c r="E202" t="s">
        <v>15376</v>
      </c>
      <c r="F202">
        <v>31</v>
      </c>
      <c r="G202" t="s">
        <v>15353</v>
      </c>
      <c r="H202">
        <v>15</v>
      </c>
      <c r="I202" t="s">
        <v>113</v>
      </c>
      <c r="J202" t="s">
        <v>15354</v>
      </c>
      <c r="L202" t="str">
        <f t="shared" si="3"/>
        <v>CheckRecords.Add(new ValidSituationRecord(){ ParameterID = 2253 , SampleConclusionID_needed =  31 , TestConclusionID_needed =  15 , AddToIndividuals =   false });</v>
      </c>
    </row>
    <row r="203" spans="1:12" x14ac:dyDescent="0.25">
      <c r="A203" s="223" t="s">
        <v>15329</v>
      </c>
      <c r="B203" t="str">
        <f>INDEX('Aquo parameters'!$A$1:$H$3188,MATCH($C203,'Aquo parameters'!$E:$E,0),1)</f>
        <v>sOCB23</v>
      </c>
      <c r="C203">
        <v>2717</v>
      </c>
      <c r="D203" t="str">
        <f>INDEX('Aquo parameters'!$A$1:$H$3188,MATCH($C203,'Aquo parameters'!$E:$E,0),2)</f>
        <v>som 23 organochloorhoud. bestrijdingsm.(Bbk,1-1-2008,waterb)</v>
      </c>
      <c r="E203" t="s">
        <v>15376</v>
      </c>
      <c r="F203">
        <v>31</v>
      </c>
      <c r="G203" t="s">
        <v>15353</v>
      </c>
      <c r="H203">
        <v>15</v>
      </c>
      <c r="I203" t="s">
        <v>114</v>
      </c>
      <c r="J203" t="s">
        <v>15354</v>
      </c>
      <c r="L203" t="str">
        <f t="shared" si="3"/>
        <v>CheckRecords.Add(new ValidSituationRecord(){ ParameterID = 2717 , SampleConclusionID_needed =  31 , TestConclusionID_needed =  15 , AddToIndividuals =   true });</v>
      </c>
    </row>
    <row r="204" spans="1:12" x14ac:dyDescent="0.25">
      <c r="A204" s="223" t="s">
        <v>15374</v>
      </c>
      <c r="B204" t="str">
        <f>INDEX('Aquo parameters'!$A$1:$H$3188,MATCH($C204,'Aquo parameters'!$E:$E,0),1)</f>
        <v>sarmtsolmd16</v>
      </c>
      <c r="C204">
        <v>2719</v>
      </c>
      <c r="D204" t="str">
        <f>INDEX('Aquo parameters'!$A$1:$H$3188,MATCH($C204,'Aquo parameters'!$E:$E,0),2)</f>
        <v>som 16 aromatische oplosmiddelen (Bbk, 1-1-2008)</v>
      </c>
      <c r="E204" t="s">
        <v>15376</v>
      </c>
      <c r="F204">
        <v>31</v>
      </c>
      <c r="G204" t="s">
        <v>15353</v>
      </c>
      <c r="H204">
        <v>15</v>
      </c>
      <c r="I204" t="s">
        <v>113</v>
      </c>
      <c r="J204" t="s">
        <v>15354</v>
      </c>
      <c r="L204" t="str">
        <f t="shared" si="3"/>
        <v>CheckRecords.Add(new ValidSituationRecord(){ ParameterID = 2719 , SampleConclusionID_needed =  31 , TestConclusionID_needed =  15 , AddToIndividuals =   false });</v>
      </c>
    </row>
    <row r="205" spans="1:12" x14ac:dyDescent="0.25">
      <c r="A205" s="223" t="s">
        <v>1619</v>
      </c>
      <c r="B205" t="str">
        <f>INDEX('Aquo parameters'!$A$1:$H$3188,MATCH($C205,'Aquo parameters'!$E:$E,0),1)</f>
        <v>123TC1yBen</v>
      </c>
      <c r="C205">
        <v>29</v>
      </c>
      <c r="D205" t="str">
        <f>INDEX('Aquo parameters'!$A$1:$H$3188,MATCH($C205,'Aquo parameters'!$E:$E,0),2)</f>
        <v>1,2,3-trimethylbenzeen</v>
      </c>
      <c r="E205" t="s">
        <v>15376</v>
      </c>
      <c r="F205">
        <v>31</v>
      </c>
      <c r="G205" t="s">
        <v>15331</v>
      </c>
      <c r="H205">
        <v>4</v>
      </c>
      <c r="I205" t="s">
        <v>113</v>
      </c>
      <c r="J205" t="s">
        <v>15354</v>
      </c>
      <c r="L205" t="str">
        <f t="shared" si="3"/>
        <v>CheckRecords.Add(new ValidSituationRecord(){ ParameterID = 29 , SampleConclusionID_needed =  31 , TestConclusionID_needed =  4 , AddToIndividuals =   false });</v>
      </c>
    </row>
    <row r="206" spans="1:12" x14ac:dyDescent="0.25">
      <c r="A206" s="223" t="s">
        <v>1620</v>
      </c>
      <c r="B206" t="str">
        <f>INDEX('Aquo parameters'!$A$1:$H$3188,MATCH($C206,'Aquo parameters'!$E:$E,0),1)</f>
        <v>124TC1yBen</v>
      </c>
      <c r="C206">
        <v>33</v>
      </c>
      <c r="D206" t="str">
        <f>INDEX('Aquo parameters'!$A$1:$H$3188,MATCH($C206,'Aquo parameters'!$E:$E,0),2)</f>
        <v>1,2,4-trimethylbenzeen</v>
      </c>
      <c r="E206" t="s">
        <v>15376</v>
      </c>
      <c r="F206">
        <v>31</v>
      </c>
      <c r="G206" t="s">
        <v>15331</v>
      </c>
      <c r="H206">
        <v>4</v>
      </c>
      <c r="I206" t="s">
        <v>113</v>
      </c>
      <c r="J206" t="s">
        <v>15354</v>
      </c>
      <c r="L206" t="str">
        <f t="shared" si="3"/>
        <v>CheckRecords.Add(new ValidSituationRecord(){ ParameterID = 33 , SampleConclusionID_needed =  31 , TestConclusionID_needed =  4 , AddToIndividuals =   false });</v>
      </c>
    </row>
    <row r="207" spans="1:12" x14ac:dyDescent="0.25">
      <c r="A207" s="223" t="s">
        <v>1621</v>
      </c>
      <c r="B207" t="str">
        <f>INDEX('Aquo parameters'!$A$1:$H$3188,MATCH($C207,'Aquo parameters'!$E:$E,0),1)</f>
        <v>135TC1yBen</v>
      </c>
      <c r="C207">
        <v>45</v>
      </c>
      <c r="D207" t="str">
        <f>INDEX('Aquo parameters'!$A$1:$H$3188,MATCH($C207,'Aquo parameters'!$E:$E,0),2)</f>
        <v>1,3,5-trimethylbenzeen</v>
      </c>
      <c r="E207" t="s">
        <v>15376</v>
      </c>
      <c r="F207">
        <v>31</v>
      </c>
      <c r="G207" t="s">
        <v>15331</v>
      </c>
      <c r="H207">
        <v>4</v>
      </c>
      <c r="I207" t="s">
        <v>113</v>
      </c>
      <c r="J207" t="s">
        <v>15354</v>
      </c>
      <c r="L207" t="str">
        <f t="shared" si="3"/>
        <v>CheckRecords.Add(new ValidSituationRecord(){ ParameterID = 45 , SampleConclusionID_needed =  31 , TestConclusionID_needed =  4 , AddToIndividuals =   false });</v>
      </c>
    </row>
    <row r="208" spans="1:12" x14ac:dyDescent="0.25">
      <c r="A208" s="223" t="s">
        <v>1622</v>
      </c>
      <c r="B208" t="str">
        <f>INDEX('Aquo parameters'!$A$1:$H$3188,MATCH($C208,'Aquo parameters'!$E:$E,0),1)</f>
        <v>2C2yTol</v>
      </c>
      <c r="C208">
        <v>154</v>
      </c>
      <c r="D208" t="str">
        <f>INDEX('Aquo parameters'!$A$1:$H$3188,MATCH($C208,'Aquo parameters'!$E:$E,0),2)</f>
        <v>2-ethyltolueen</v>
      </c>
      <c r="E208" t="s">
        <v>15376</v>
      </c>
      <c r="F208">
        <v>31</v>
      </c>
      <c r="G208" t="s">
        <v>15331</v>
      </c>
      <c r="H208">
        <v>4</v>
      </c>
      <c r="I208" t="s">
        <v>113</v>
      </c>
      <c r="J208" t="s">
        <v>15354</v>
      </c>
      <c r="L208" t="str">
        <f t="shared" si="3"/>
        <v>CheckRecords.Add(new ValidSituationRecord(){ ParameterID = 154 , SampleConclusionID_needed =  31 , TestConclusionID_needed =  4 , AddToIndividuals =   false });</v>
      </c>
    </row>
    <row r="209" spans="1:12" x14ac:dyDescent="0.25">
      <c r="A209" s="223" t="s">
        <v>15355</v>
      </c>
      <c r="B209" t="str">
        <f>INDEX('Aquo parameters'!$A$1:$H$3188,MATCH($C209,'Aquo parameters'!$E:$E,0),1)</f>
        <v>2C3ol</v>
      </c>
      <c r="C209">
        <v>174</v>
      </c>
      <c r="D209" t="str">
        <f>INDEX('Aquo parameters'!$A$1:$H$3188,MATCH($C209,'Aquo parameters'!$E:$E,0),2)</f>
        <v>2-propanol</v>
      </c>
      <c r="E209" t="s">
        <v>15376</v>
      </c>
      <c r="F209">
        <v>31</v>
      </c>
      <c r="G209" t="s">
        <v>15331</v>
      </c>
      <c r="H209">
        <v>4</v>
      </c>
      <c r="I209" t="s">
        <v>113</v>
      </c>
      <c r="J209" t="s">
        <v>15354</v>
      </c>
      <c r="L209" t="str">
        <f t="shared" si="3"/>
        <v>CheckRecords.Add(new ValidSituationRecord(){ ParameterID = 174 , SampleConclusionID_needed =  31 , TestConclusionID_needed =  4 , AddToIndividuals =   false });</v>
      </c>
    </row>
    <row r="210" spans="1:12" x14ac:dyDescent="0.25">
      <c r="A210" s="223" t="s">
        <v>1623</v>
      </c>
      <c r="B210" t="str">
        <f>INDEX('Aquo parameters'!$A$1:$H$3188,MATCH($C210,'Aquo parameters'!$E:$E,0),1)</f>
        <v>3C2yTol</v>
      </c>
      <c r="C210">
        <v>202</v>
      </c>
      <c r="D210" t="str">
        <f>INDEX('Aquo parameters'!$A$1:$H$3188,MATCH($C210,'Aquo parameters'!$E:$E,0),2)</f>
        <v>3-ethyltolueen</v>
      </c>
      <c r="E210" t="s">
        <v>15376</v>
      </c>
      <c r="F210">
        <v>31</v>
      </c>
      <c r="G210" t="s">
        <v>15331</v>
      </c>
      <c r="H210">
        <v>4</v>
      </c>
      <c r="I210" t="s">
        <v>113</v>
      </c>
      <c r="J210" t="s">
        <v>15354</v>
      </c>
      <c r="L210" t="str">
        <f t="shared" si="3"/>
        <v>CheckRecords.Add(new ValidSituationRecord(){ ParameterID = 202 , SampleConclusionID_needed =  31 , TestConclusionID_needed =  4 , AddToIndividuals =   false });</v>
      </c>
    </row>
    <row r="211" spans="1:12" x14ac:dyDescent="0.25">
      <c r="A211" s="223" t="s">
        <v>1624</v>
      </c>
      <c r="B211" t="str">
        <f>INDEX('Aquo parameters'!$A$1:$H$3188,MATCH($C211,'Aquo parameters'!$E:$E,0),1)</f>
        <v>4C2yTol</v>
      </c>
      <c r="C211">
        <v>232</v>
      </c>
      <c r="D211" t="str">
        <f>INDEX('Aquo parameters'!$A$1:$H$3188,MATCH($C211,'Aquo parameters'!$E:$E,0),2)</f>
        <v>4-ethyltolueen</v>
      </c>
      <c r="E211" t="s">
        <v>15376</v>
      </c>
      <c r="F211">
        <v>31</v>
      </c>
      <c r="G211" t="s">
        <v>15331</v>
      </c>
      <c r="H211">
        <v>4</v>
      </c>
      <c r="I211" t="s">
        <v>113</v>
      </c>
      <c r="J211" t="s">
        <v>15354</v>
      </c>
      <c r="L211" t="str">
        <f t="shared" si="3"/>
        <v>CheckRecords.Add(new ValidSituationRecord(){ ParameterID = 232 , SampleConclusionID_needed =  31 , TestConclusionID_needed =  4 , AddToIndividuals =   false });</v>
      </c>
    </row>
    <row r="212" spans="1:12" x14ac:dyDescent="0.25">
      <c r="A212" s="223" t="s">
        <v>15356</v>
      </c>
      <c r="B212" t="str">
        <f>INDEX('Aquo parameters'!$A$1:$H$3188,MATCH($C212,'Aquo parameters'!$E:$E,0),1)</f>
        <v>aclntl</v>
      </c>
      <c r="C212">
        <v>254</v>
      </c>
      <c r="D212" t="str">
        <f>INDEX('Aquo parameters'!$A$1:$H$3188,MATCH($C212,'Aquo parameters'!$E:$E,0),2)</f>
        <v>acrylonitril</v>
      </c>
      <c r="E212" t="s">
        <v>15376</v>
      </c>
      <c r="F212">
        <v>31</v>
      </c>
      <c r="G212" t="s">
        <v>15331</v>
      </c>
      <c r="H212">
        <v>4</v>
      </c>
      <c r="I212" t="s">
        <v>113</v>
      </c>
      <c r="J212" t="s">
        <v>15354</v>
      </c>
      <c r="L212" t="str">
        <f t="shared" si="3"/>
        <v>CheckRecords.Add(new ValidSituationRecord(){ ParameterID = 254 , SampleConclusionID_needed =  31 , TestConclusionID_needed =  4 , AddToIndividuals =   false });</v>
      </c>
    </row>
    <row r="213" spans="1:12" x14ac:dyDescent="0.25">
      <c r="A213" s="223" t="s">
        <v>15357</v>
      </c>
      <c r="B213" t="str">
        <f>INDEX('Aquo parameters'!$A$1:$H$3188,MATCH($C213,'Aquo parameters'!$E:$E,0),1)</f>
        <v>C1yazfs</v>
      </c>
      <c r="C213">
        <v>328</v>
      </c>
      <c r="D213" t="str">
        <f>INDEX('Aquo parameters'!$A$1:$H$3188,MATCH($C213,'Aquo parameters'!$E:$E,0),2)</f>
        <v>methylazinfos</v>
      </c>
      <c r="E213" t="s">
        <v>15376</v>
      </c>
      <c r="F213">
        <v>31</v>
      </c>
      <c r="G213" t="s">
        <v>15331</v>
      </c>
      <c r="H213">
        <v>4</v>
      </c>
      <c r="I213" t="s">
        <v>113</v>
      </c>
      <c r="J213" t="s">
        <v>15354</v>
      </c>
      <c r="L213" t="str">
        <f t="shared" si="3"/>
        <v>CheckRecords.Add(new ValidSituationRecord(){ ParameterID = 328 , SampleConclusionID_needed =  31 , TestConclusionID_needed =  4 , AddToIndividuals =   false });</v>
      </c>
    </row>
    <row r="214" spans="1:12" x14ac:dyDescent="0.25">
      <c r="A214" s="223" t="s">
        <v>15358</v>
      </c>
      <c r="B214" t="str">
        <f>INDEX('Aquo parameters'!$A$1:$H$3188,MATCH($C214,'Aquo parameters'!$E:$E,0),1)</f>
        <v>C4ol</v>
      </c>
      <c r="C214">
        <v>406</v>
      </c>
      <c r="D214" t="str">
        <f>INDEX('Aquo parameters'!$A$1:$H$3188,MATCH($C214,'Aquo parameters'!$E:$E,0),2)</f>
        <v>butanol</v>
      </c>
      <c r="E214" t="s">
        <v>15376</v>
      </c>
      <c r="F214">
        <v>31</v>
      </c>
      <c r="G214" t="s">
        <v>15331</v>
      </c>
      <c r="H214">
        <v>4</v>
      </c>
      <c r="I214" t="s">
        <v>113</v>
      </c>
      <c r="J214" t="s">
        <v>15354</v>
      </c>
      <c r="L214" t="str">
        <f t="shared" si="3"/>
        <v>CheckRecords.Add(new ValidSituationRecord(){ ParameterID = 406 , SampleConclusionID_needed =  31 , TestConclusionID_needed =  4 , AddToIndividuals =   false });</v>
      </c>
    </row>
    <row r="215" spans="1:12" x14ac:dyDescent="0.25">
      <c r="A215" s="223" t="s">
        <v>15359</v>
      </c>
      <c r="B215" t="str">
        <f>INDEX('Aquo parameters'!$A$1:$H$3188,MATCH($C215,'Aquo parameters'!$E:$E,0),1)</f>
        <v>C4yactt</v>
      </c>
      <c r="C215">
        <v>412</v>
      </c>
      <c r="D215" t="str">
        <f>INDEX('Aquo parameters'!$A$1:$H$3188,MATCH($C215,'Aquo parameters'!$E:$E,0),2)</f>
        <v>butylacetaat</v>
      </c>
      <c r="E215" t="s">
        <v>15376</v>
      </c>
      <c r="F215">
        <v>31</v>
      </c>
      <c r="G215" t="s">
        <v>15331</v>
      </c>
      <c r="H215">
        <v>4</v>
      </c>
      <c r="I215" t="s">
        <v>113</v>
      </c>
      <c r="J215" t="s">
        <v>15354</v>
      </c>
      <c r="L215" t="str">
        <f t="shared" si="3"/>
        <v>CheckRecords.Add(new ValidSituationRecord(){ ParameterID = 412 , SampleConclusionID_needed =  31 , TestConclusionID_needed =  4 , AddToIndividuals =   false });</v>
      </c>
    </row>
    <row r="216" spans="1:12" x14ac:dyDescent="0.25">
      <c r="A216" s="223" t="s">
        <v>15360</v>
      </c>
      <c r="B216" t="str">
        <f>INDEX('Aquo parameters'!$A$1:$H$3188,MATCH($C216,'Aquo parameters'!$E:$E,0),1)</f>
        <v>DC2yegcl</v>
      </c>
      <c r="C216">
        <v>639</v>
      </c>
      <c r="D216" t="str">
        <f>INDEX('Aquo parameters'!$A$1:$H$3188,MATCH($C216,'Aquo parameters'!$E:$E,0),2)</f>
        <v>diethyleenglycol</v>
      </c>
      <c r="E216" t="s">
        <v>15376</v>
      </c>
      <c r="F216">
        <v>31</v>
      </c>
      <c r="G216" t="s">
        <v>15331</v>
      </c>
      <c r="H216">
        <v>4</v>
      </c>
      <c r="I216" t="s">
        <v>113</v>
      </c>
      <c r="J216" t="s">
        <v>15354</v>
      </c>
      <c r="L216" t="str">
        <f t="shared" si="3"/>
        <v>CheckRecords.Add(new ValidSituationRecord(){ ParameterID = 639 , SampleConclusionID_needed =  31 , TestConclusionID_needed =  4 , AddToIndividuals =   false });</v>
      </c>
    </row>
    <row r="217" spans="1:12" x14ac:dyDescent="0.25">
      <c r="A217" s="223" t="s">
        <v>15361</v>
      </c>
      <c r="B217" t="str">
        <f>INDEX('Aquo parameters'!$A$1:$H$3188,MATCH($C217,'Aquo parameters'!$E:$E,0),1)</f>
        <v>C2yactt</v>
      </c>
      <c r="C217">
        <v>725</v>
      </c>
      <c r="D217" t="str">
        <f>INDEX('Aquo parameters'!$A$1:$H$3188,MATCH($C217,'Aquo parameters'!$E:$E,0),2)</f>
        <v>ethylacetaat</v>
      </c>
      <c r="E217" t="s">
        <v>15376</v>
      </c>
      <c r="F217">
        <v>31</v>
      </c>
      <c r="G217" t="s">
        <v>15331</v>
      </c>
      <c r="H217">
        <v>4</v>
      </c>
      <c r="I217" t="s">
        <v>113</v>
      </c>
      <c r="J217" t="s">
        <v>15354</v>
      </c>
      <c r="L217" t="str">
        <f t="shared" si="3"/>
        <v>CheckRecords.Add(new ValidSituationRecord(){ ParameterID = 725 , SampleConclusionID_needed =  31 , TestConclusionID_needed =  4 , AddToIndividuals =   false });</v>
      </c>
    </row>
    <row r="218" spans="1:12" x14ac:dyDescent="0.25">
      <c r="A218" s="223" t="s">
        <v>15362</v>
      </c>
      <c r="B218" t="str">
        <f>INDEX('Aquo parameters'!$A$1:$H$3188,MATCH($C218,'Aquo parameters'!$E:$E,0),1)</f>
        <v>glycl</v>
      </c>
      <c r="C218">
        <v>732</v>
      </c>
      <c r="D218" t="str">
        <f>INDEX('Aquo parameters'!$A$1:$H$3188,MATCH($C218,'Aquo parameters'!$E:$E,0),2)</f>
        <v>glycol (monoethyleenglycol)</v>
      </c>
      <c r="E218" t="s">
        <v>15376</v>
      </c>
      <c r="F218">
        <v>31</v>
      </c>
      <c r="G218" t="s">
        <v>15331</v>
      </c>
      <c r="H218">
        <v>4</v>
      </c>
      <c r="I218" t="s">
        <v>113</v>
      </c>
      <c r="J218" t="s">
        <v>15354</v>
      </c>
      <c r="L218" t="str">
        <f t="shared" si="3"/>
        <v>CheckRecords.Add(new ValidSituationRecord(){ ParameterID = 732 , SampleConclusionID_needed =  31 , TestConclusionID_needed =  4 , AddToIndividuals =   false });</v>
      </c>
    </row>
    <row r="219" spans="1:12" x14ac:dyDescent="0.25">
      <c r="A219" s="223" t="s">
        <v>15363</v>
      </c>
      <c r="B219" t="str">
        <f>INDEX('Aquo parameters'!$A$1:$H$3188,MATCH($C219,'Aquo parameters'!$E:$E,0),1)</f>
        <v>C1al</v>
      </c>
      <c r="C219">
        <v>785</v>
      </c>
      <c r="D219" t="str">
        <f>INDEX('Aquo parameters'!$A$1:$H$3188,MATCH($C219,'Aquo parameters'!$E:$E,0),2)</f>
        <v>methanal (formaldehyde)</v>
      </c>
      <c r="E219" t="s">
        <v>15376</v>
      </c>
      <c r="F219">
        <v>31</v>
      </c>
      <c r="G219" t="s">
        <v>15331</v>
      </c>
      <c r="H219">
        <v>4</v>
      </c>
      <c r="I219" t="s">
        <v>113</v>
      </c>
      <c r="J219" t="s">
        <v>15354</v>
      </c>
      <c r="L219" t="str">
        <f t="shared" si="3"/>
        <v>CheckRecords.Add(new ValidSituationRecord(){ ParameterID = 785 , SampleConclusionID_needed =  31 , TestConclusionID_needed =  4 , AddToIndividuals =   false });</v>
      </c>
    </row>
    <row r="220" spans="1:12" x14ac:dyDescent="0.25">
      <c r="A220" s="223" t="s">
        <v>1628</v>
      </c>
      <c r="B220" t="str">
        <f>INDEX('Aquo parameters'!$A$1:$H$3188,MATCH($C220,'Aquo parameters'!$E:$E,0),1)</f>
        <v>cumn</v>
      </c>
      <c r="C220">
        <v>903</v>
      </c>
      <c r="D220" t="str">
        <f>INDEX('Aquo parameters'!$A$1:$H$3188,MATCH($C220,'Aquo parameters'!$E:$E,0),2)</f>
        <v>cumeen</v>
      </c>
      <c r="E220" t="s">
        <v>15376</v>
      </c>
      <c r="F220">
        <v>31</v>
      </c>
      <c r="G220" t="s">
        <v>15331</v>
      </c>
      <c r="H220">
        <v>4</v>
      </c>
      <c r="I220" t="s">
        <v>113</v>
      </c>
      <c r="J220" t="s">
        <v>15354</v>
      </c>
      <c r="L220" t="str">
        <f t="shared" si="3"/>
        <v>CheckRecords.Add(new ValidSituationRecord(){ ParameterID = 903 , SampleConclusionID_needed =  31 , TestConclusionID_needed =  4 , AddToIndividuals =   false });</v>
      </c>
    </row>
    <row r="221" spans="1:12" x14ac:dyDescent="0.25">
      <c r="A221" s="223" t="s">
        <v>15364</v>
      </c>
      <c r="B221" t="str">
        <f>INDEX('Aquo parameters'!$A$1:$H$3188,MATCH($C221,'Aquo parameters'!$E:$E,0),1)</f>
        <v>C1ol</v>
      </c>
      <c r="C221">
        <v>1154</v>
      </c>
      <c r="D221" t="str">
        <f>INDEX('Aquo parameters'!$A$1:$H$3188,MATCH($C221,'Aquo parameters'!$E:$E,0),2)</f>
        <v>methanol</v>
      </c>
      <c r="E221" t="s">
        <v>15376</v>
      </c>
      <c r="F221">
        <v>31</v>
      </c>
      <c r="G221" t="s">
        <v>15331</v>
      </c>
      <c r="H221">
        <v>4</v>
      </c>
      <c r="I221" t="s">
        <v>113</v>
      </c>
      <c r="J221" t="s">
        <v>15354</v>
      </c>
      <c r="L221" t="str">
        <f t="shared" si="3"/>
        <v>CheckRecords.Add(new ValidSituationRecord(){ ParameterID = 1154 , SampleConclusionID_needed =  31 , TestConclusionID_needed =  4 , AddToIndividuals =   false });</v>
      </c>
    </row>
    <row r="222" spans="1:12" x14ac:dyDescent="0.25">
      <c r="A222" s="223" t="s">
        <v>15365</v>
      </c>
      <c r="B222" t="str">
        <f>INDEX('Aquo parameters'!$A$1:$H$3188,MATCH($C222,'Aquo parameters'!$E:$E,0),1)</f>
        <v>C1yttC4yEtr</v>
      </c>
      <c r="C222">
        <v>1163</v>
      </c>
      <c r="D222" t="str">
        <f>INDEX('Aquo parameters'!$A$1:$H$3188,MATCH($C222,'Aquo parameters'!$E:$E,0),2)</f>
        <v>methyl-tertiair-butylether</v>
      </c>
      <c r="E222" t="s">
        <v>15376</v>
      </c>
      <c r="F222">
        <v>31</v>
      </c>
      <c r="G222" t="s">
        <v>15331</v>
      </c>
      <c r="H222">
        <v>4</v>
      </c>
      <c r="I222" t="s">
        <v>113</v>
      </c>
      <c r="J222" t="s">
        <v>15354</v>
      </c>
      <c r="L222" t="str">
        <f t="shared" si="3"/>
        <v>CheckRecords.Add(new ValidSituationRecord(){ ParameterID = 1163 , SampleConclusionID_needed =  31 , TestConclusionID_needed =  4 , AddToIndividuals =   false });</v>
      </c>
    </row>
    <row r="223" spans="1:12" x14ac:dyDescent="0.25">
      <c r="A223" s="223" t="s">
        <v>15366</v>
      </c>
      <c r="B223" t="str">
        <f>INDEX('Aquo parameters'!$A$1:$H$3188,MATCH($C223,'Aquo parameters'!$E:$E,0),1)</f>
        <v>2C4on</v>
      </c>
      <c r="C223">
        <v>1171</v>
      </c>
      <c r="D223" t="str">
        <f>INDEX('Aquo parameters'!$A$1:$H$3188,MATCH($C223,'Aquo parameters'!$E:$E,0),2)</f>
        <v>2-butanon (MEK)</v>
      </c>
      <c r="E223" t="s">
        <v>15376</v>
      </c>
      <c r="F223">
        <v>31</v>
      </c>
      <c r="G223" t="s">
        <v>15331</v>
      </c>
      <c r="H223">
        <v>4</v>
      </c>
      <c r="I223" t="s">
        <v>113</v>
      </c>
      <c r="J223" t="s">
        <v>15354</v>
      </c>
      <c r="L223" t="str">
        <f t="shared" si="3"/>
        <v>CheckRecords.Add(new ValidSituationRecord(){ ParameterID = 1171 , SampleConclusionID_needed =  31 , TestConclusionID_needed =  4 , AddToIndividuals =   false });</v>
      </c>
    </row>
    <row r="224" spans="1:12" x14ac:dyDescent="0.25">
      <c r="A224" s="223" t="s">
        <v>15367</v>
      </c>
      <c r="B224" t="str">
        <f>INDEX('Aquo parameters'!$A$1:$H$3188,MATCH($C224,'Aquo parameters'!$E:$E,0),1)</f>
        <v>PeClAn</v>
      </c>
      <c r="C224">
        <v>1385</v>
      </c>
      <c r="D224" t="str">
        <f>INDEX('Aquo parameters'!$A$1:$H$3188,MATCH($C224,'Aquo parameters'!$E:$E,0),2)</f>
        <v>pentachlooraniline</v>
      </c>
      <c r="E224" t="s">
        <v>15376</v>
      </c>
      <c r="F224">
        <v>31</v>
      </c>
      <c r="G224" t="s">
        <v>15331</v>
      </c>
      <c r="H224">
        <v>4</v>
      </c>
      <c r="I224" t="s">
        <v>113</v>
      </c>
      <c r="J224" t="s">
        <v>15354</v>
      </c>
      <c r="L224" t="str">
        <f t="shared" si="3"/>
        <v>CheckRecords.Add(new ValidSituationRecord(){ ParameterID = 1385 , SampleConclusionID_needed =  31 , TestConclusionID_needed =  4 , AddToIndividuals =   false });</v>
      </c>
    </row>
    <row r="225" spans="1:12" x14ac:dyDescent="0.25">
      <c r="A225" s="223" t="s">
        <v>1630</v>
      </c>
      <c r="B225" t="str">
        <f>INDEX('Aquo parameters'!$A$1:$H$3188,MATCH($C225,'Aquo parameters'!$E:$E,0),1)</f>
        <v>1C3yBen</v>
      </c>
      <c r="C225">
        <v>1434</v>
      </c>
      <c r="D225" t="str">
        <f>INDEX('Aquo parameters'!$A$1:$H$3188,MATCH($C225,'Aquo parameters'!$E:$E,0),2)</f>
        <v>1-propylbenzeen</v>
      </c>
      <c r="E225" t="s">
        <v>15376</v>
      </c>
      <c r="F225">
        <v>31</v>
      </c>
      <c r="G225" t="s">
        <v>15331</v>
      </c>
      <c r="H225">
        <v>4</v>
      </c>
      <c r="I225" t="s">
        <v>113</v>
      </c>
      <c r="J225" t="s">
        <v>15354</v>
      </c>
      <c r="L225" t="str">
        <f t="shared" si="3"/>
        <v>CheckRecords.Add(new ValidSituationRecord(){ ParameterID = 1434 , SampleConclusionID_needed =  31 , TestConclusionID_needed =  4 , AddToIndividuals =   false });</v>
      </c>
    </row>
    <row r="226" spans="1:12" x14ac:dyDescent="0.25">
      <c r="A226" s="223" t="s">
        <v>15368</v>
      </c>
      <c r="B226" t="str">
        <f>INDEX('Aquo parameters'!$A$1:$H$3188,MATCH($C226,'Aquo parameters'!$E:$E,0),1)</f>
        <v>Sn</v>
      </c>
      <c r="C226">
        <v>1564</v>
      </c>
      <c r="D226" t="str">
        <f>INDEX('Aquo parameters'!$A$1:$H$3188,MATCH($C226,'Aquo parameters'!$E:$E,0),2)</f>
        <v>tin</v>
      </c>
      <c r="E226" t="s">
        <v>15376</v>
      </c>
      <c r="F226">
        <v>31</v>
      </c>
      <c r="G226" t="s">
        <v>15331</v>
      </c>
      <c r="H226">
        <v>4</v>
      </c>
      <c r="I226" t="s">
        <v>113</v>
      </c>
      <c r="J226" t="s">
        <v>15354</v>
      </c>
      <c r="L226" t="str">
        <f t="shared" si="3"/>
        <v>CheckRecords.Add(new ValidSituationRecord(){ ParameterID = 1564 , SampleConclusionID_needed =  31 , TestConclusionID_needed =  4 , AddToIndividuals =   false });</v>
      </c>
    </row>
    <row r="227" spans="1:12" x14ac:dyDescent="0.25">
      <c r="A227" s="223" t="s">
        <v>15369</v>
      </c>
      <c r="B227" t="str">
        <f>INDEX('Aquo parameters'!$A$1:$H$3188,MATCH($C227,'Aquo parameters'!$E:$E,0),1)</f>
        <v>V</v>
      </c>
      <c r="C227">
        <v>1642</v>
      </c>
      <c r="D227" t="str">
        <f>INDEX('Aquo parameters'!$A$1:$H$3188,MATCH($C227,'Aquo parameters'!$E:$E,0),2)</f>
        <v>vanadium</v>
      </c>
      <c r="E227" t="s">
        <v>15376</v>
      </c>
      <c r="F227">
        <v>31</v>
      </c>
      <c r="G227" t="s">
        <v>15331</v>
      </c>
      <c r="H227">
        <v>4</v>
      </c>
      <c r="I227" t="s">
        <v>113</v>
      </c>
      <c r="J227" t="s">
        <v>15354</v>
      </c>
      <c r="L227" t="str">
        <f t="shared" si="3"/>
        <v>CheckRecords.Add(new ValidSituationRecord(){ ParameterID = 1642 , SampleConclusionID_needed =  31 , TestConclusionID_needed =  4 , AddToIndividuals =   false });</v>
      </c>
    </row>
    <row r="228" spans="1:12" x14ac:dyDescent="0.25">
      <c r="A228" s="223" t="s">
        <v>15370</v>
      </c>
      <c r="B228" t="str">
        <f>INDEX('Aquo parameters'!$A$1:$H$3188,MATCH($C228,'Aquo parameters'!$E:$E,0),1)</f>
        <v>dodcBen</v>
      </c>
      <c r="C228">
        <v>2159</v>
      </c>
      <c r="D228" t="str">
        <f>INDEX('Aquo parameters'!$A$1:$H$3188,MATCH($C228,'Aquo parameters'!$E:$E,0),2)</f>
        <v>dodecylbenzeen</v>
      </c>
      <c r="E228" t="s">
        <v>15376</v>
      </c>
      <c r="F228">
        <v>31</v>
      </c>
      <c r="G228" t="s">
        <v>15331</v>
      </c>
      <c r="H228">
        <v>4</v>
      </c>
      <c r="I228" t="s">
        <v>113</v>
      </c>
      <c r="J228" t="s">
        <v>15354</v>
      </c>
      <c r="L228" t="str">
        <f t="shared" si="3"/>
        <v>CheckRecords.Add(new ValidSituationRecord(){ ParameterID = 2159 , SampleConclusionID_needed =  31 , TestConclusionID_needed =  4 , AddToIndividuals =   false });</v>
      </c>
    </row>
    <row r="229" spans="1:12" x14ac:dyDescent="0.25">
      <c r="A229" s="223" t="s">
        <v>15371</v>
      </c>
      <c r="B229" t="str">
        <f>INDEX('Aquo parameters'!$A$1:$H$3188,MATCH($C229,'Aquo parameters'!$E:$E,0),1)</f>
        <v>sDOxns29</v>
      </c>
      <c r="C229">
        <v>2160</v>
      </c>
      <c r="D229" t="str">
        <f>INDEX('Aquo parameters'!$A$1:$H$3188,MATCH($C229,'Aquo parameters'!$E:$E,0),2)</f>
        <v>som 29 dioxines (Bbk, 1-10-2010, als TEQ)</v>
      </c>
      <c r="E229" t="s">
        <v>15376</v>
      </c>
      <c r="F229">
        <v>31</v>
      </c>
      <c r="G229" t="s">
        <v>15331</v>
      </c>
      <c r="H229">
        <v>4</v>
      </c>
      <c r="I229" t="s">
        <v>113</v>
      </c>
      <c r="J229" t="s">
        <v>15354</v>
      </c>
      <c r="L229" t="str">
        <f t="shared" si="3"/>
        <v>CheckRecords.Add(new ValidSituationRecord(){ ParameterID = 2160 , SampleConclusionID_needed =  31 , TestConclusionID_needed =  4 , AddToIndividuals =   false });</v>
      </c>
    </row>
    <row r="230" spans="1:12" x14ac:dyDescent="0.25">
      <c r="A230" s="223" t="s">
        <v>15372</v>
      </c>
      <c r="B230" t="str">
        <f>INDEX('Aquo parameters'!$A$1:$H$3188,MATCH($C230,'Aquo parameters'!$E:$E,0),1)</f>
        <v>sOPBONB14</v>
      </c>
      <c r="C230">
        <v>2244</v>
      </c>
      <c r="D230" t="str">
        <f>INDEX('Aquo parameters'!$A$1:$H$3188,MATCH($C230,'Aquo parameters'!$E:$E,0),2)</f>
        <v>som 14 organofosfor- en organostikstofbestrijdingsmiddelen</v>
      </c>
      <c r="E230" t="s">
        <v>15376</v>
      </c>
      <c r="F230">
        <v>31</v>
      </c>
      <c r="G230" t="s">
        <v>15331</v>
      </c>
      <c r="H230">
        <v>4</v>
      </c>
      <c r="I230" t="s">
        <v>114</v>
      </c>
      <c r="J230" t="s">
        <v>15354</v>
      </c>
      <c r="L230" t="str">
        <f t="shared" si="3"/>
        <v>CheckRecords.Add(new ValidSituationRecord(){ ParameterID = 2244 , SampleConclusionID_needed =  31 , TestConclusionID_needed =  4 , AddToIndividuals =   true });</v>
      </c>
    </row>
    <row r="231" spans="1:12" x14ac:dyDescent="0.25">
      <c r="A231" s="223" t="s">
        <v>15373</v>
      </c>
      <c r="B231" t="str">
        <f>INDEX('Aquo parameters'!$A$1:$H$3188,MATCH($C231,'Aquo parameters'!$E:$E,0),1)</f>
        <v>s4ClC1yFol</v>
      </c>
      <c r="C231">
        <v>2253</v>
      </c>
      <c r="D231" t="str">
        <f>INDEX('Aquo parameters'!$A$1:$H$3188,MATCH($C231,'Aquo parameters'!$E:$E,0),2)</f>
        <v>som 4-chloormethylfenol-isomeren</v>
      </c>
      <c r="E231" t="s">
        <v>15376</v>
      </c>
      <c r="F231">
        <v>31</v>
      </c>
      <c r="G231" t="s">
        <v>15331</v>
      </c>
      <c r="H231">
        <v>4</v>
      </c>
      <c r="I231" t="s">
        <v>113</v>
      </c>
      <c r="J231" t="s">
        <v>15354</v>
      </c>
      <c r="L231" t="str">
        <f t="shared" si="3"/>
        <v>CheckRecords.Add(new ValidSituationRecord(){ ParameterID = 2253 , SampleConclusionID_needed =  31 , TestConclusionID_needed =  4 , AddToIndividuals =   false });</v>
      </c>
    </row>
    <row r="232" spans="1:12" x14ac:dyDescent="0.25">
      <c r="A232" s="223" t="s">
        <v>15374</v>
      </c>
      <c r="B232" t="str">
        <f>INDEX('Aquo parameters'!$A$1:$H$3188,MATCH($C232,'Aquo parameters'!$E:$E,0),1)</f>
        <v>sarmtsolmd16</v>
      </c>
      <c r="C232">
        <v>2719</v>
      </c>
      <c r="D232" t="str">
        <f>INDEX('Aquo parameters'!$A$1:$H$3188,MATCH($C232,'Aquo parameters'!$E:$E,0),2)</f>
        <v>som 16 aromatische oplosmiddelen (Bbk, 1-1-2008)</v>
      </c>
      <c r="E232" t="s">
        <v>15376</v>
      </c>
      <c r="F232">
        <v>31</v>
      </c>
      <c r="G232" t="s">
        <v>15331</v>
      </c>
      <c r="H232">
        <v>4</v>
      </c>
      <c r="I232" t="s">
        <v>113</v>
      </c>
      <c r="J232" t="s">
        <v>15354</v>
      </c>
      <c r="L232" t="str">
        <f t="shared" si="3"/>
        <v>CheckRecords.Add(new ValidSituationRecord(){ ParameterID = 2719 , SampleConclusionID_needed =  31 , TestConclusionID_needed =  4 , AddToIndividuals =   false });</v>
      </c>
    </row>
    <row r="233" spans="1:12" x14ac:dyDescent="0.25">
      <c r="A233" s="223" t="s">
        <v>15329</v>
      </c>
      <c r="B233" t="str">
        <f>INDEX('Aquo parameters'!$A$1:$H$3188,MATCH($C233,'Aquo parameters'!$E:$E,0),1)</f>
        <v>sOCB23</v>
      </c>
      <c r="C233">
        <v>2717</v>
      </c>
      <c r="D233" t="str">
        <f>INDEX('Aquo parameters'!$A$1:$H$3188,MATCH($C233,'Aquo parameters'!$E:$E,0),2)</f>
        <v>som 23 organochloorhoud. bestrijdingsm.(Bbk,1-1-2008,waterb)</v>
      </c>
      <c r="E233" t="s">
        <v>15377</v>
      </c>
      <c r="F233">
        <v>30</v>
      </c>
      <c r="G233" t="s">
        <v>15353</v>
      </c>
      <c r="H233">
        <v>15</v>
      </c>
      <c r="I233" t="s">
        <v>114</v>
      </c>
      <c r="J233" t="s">
        <v>15354</v>
      </c>
      <c r="L233" t="str">
        <f t="shared" si="3"/>
        <v>CheckRecords.Add(new ValidSituationRecord(){ ParameterID = 2717 , SampleConclusionID_needed =  30 , TestConclusionID_needed =  15 , AddToIndividuals =   true });</v>
      </c>
    </row>
    <row r="234" spans="1:12" x14ac:dyDescent="0.25">
      <c r="A234" s="223" t="s">
        <v>1619</v>
      </c>
      <c r="B234" t="str">
        <f>INDEX('Aquo parameters'!$A$1:$H$3188,MATCH($C234,'Aquo parameters'!$E:$E,0),1)</f>
        <v>123TC1yBen</v>
      </c>
      <c r="C234">
        <v>29</v>
      </c>
      <c r="D234" t="str">
        <f>INDEX('Aquo parameters'!$A$1:$H$3188,MATCH($C234,'Aquo parameters'!$E:$E,0),2)</f>
        <v>1,2,3-trimethylbenzeen</v>
      </c>
      <c r="E234" t="s">
        <v>15375</v>
      </c>
      <c r="F234">
        <v>32</v>
      </c>
      <c r="G234" t="s">
        <v>15353</v>
      </c>
      <c r="H234">
        <v>15</v>
      </c>
      <c r="I234" t="s">
        <v>113</v>
      </c>
      <c r="J234" t="s">
        <v>15378</v>
      </c>
      <c r="L234" t="str">
        <f t="shared" si="3"/>
        <v>CheckRecords.Add(new ValidSituationRecord(){ ParameterID = 29 , SampleConclusionID_needed =  32 , TestConclusionID_needed =  15 , AddToIndividuals =   false });</v>
      </c>
    </row>
    <row r="235" spans="1:12" x14ac:dyDescent="0.25">
      <c r="A235" s="223" t="s">
        <v>1620</v>
      </c>
      <c r="B235" t="str">
        <f>INDEX('Aquo parameters'!$A$1:$H$3188,MATCH($C235,'Aquo parameters'!$E:$E,0),1)</f>
        <v>124TC1yBen</v>
      </c>
      <c r="C235">
        <v>33</v>
      </c>
      <c r="D235" t="str">
        <f>INDEX('Aquo parameters'!$A$1:$H$3188,MATCH($C235,'Aquo parameters'!$E:$E,0),2)</f>
        <v>1,2,4-trimethylbenzeen</v>
      </c>
      <c r="E235" t="s">
        <v>15375</v>
      </c>
      <c r="F235">
        <v>32</v>
      </c>
      <c r="G235" t="s">
        <v>15353</v>
      </c>
      <c r="H235">
        <v>15</v>
      </c>
      <c r="I235" t="s">
        <v>113</v>
      </c>
      <c r="J235" t="s">
        <v>15378</v>
      </c>
      <c r="L235" t="str">
        <f t="shared" si="3"/>
        <v>CheckRecords.Add(new ValidSituationRecord(){ ParameterID = 33 , SampleConclusionID_needed =  32 , TestConclusionID_needed =  15 , AddToIndividuals =   false });</v>
      </c>
    </row>
    <row r="236" spans="1:12" x14ac:dyDescent="0.25">
      <c r="A236" s="223" t="s">
        <v>1621</v>
      </c>
      <c r="B236" t="str">
        <f>INDEX('Aquo parameters'!$A$1:$H$3188,MATCH($C236,'Aquo parameters'!$E:$E,0),1)</f>
        <v>135TC1yBen</v>
      </c>
      <c r="C236">
        <v>45</v>
      </c>
      <c r="D236" t="str">
        <f>INDEX('Aquo parameters'!$A$1:$H$3188,MATCH($C236,'Aquo parameters'!$E:$E,0),2)</f>
        <v>1,3,5-trimethylbenzeen</v>
      </c>
      <c r="E236" t="s">
        <v>15375</v>
      </c>
      <c r="F236">
        <v>32</v>
      </c>
      <c r="G236" t="s">
        <v>15353</v>
      </c>
      <c r="H236">
        <v>15</v>
      </c>
      <c r="I236" t="s">
        <v>113</v>
      </c>
      <c r="J236" t="s">
        <v>15378</v>
      </c>
      <c r="L236" t="str">
        <f t="shared" si="3"/>
        <v>CheckRecords.Add(new ValidSituationRecord(){ ParameterID = 45 , SampleConclusionID_needed =  32 , TestConclusionID_needed =  15 , AddToIndividuals =   false });</v>
      </c>
    </row>
    <row r="237" spans="1:12" x14ac:dyDescent="0.25">
      <c r="A237" s="223" t="s">
        <v>1622</v>
      </c>
      <c r="B237" t="str">
        <f>INDEX('Aquo parameters'!$A$1:$H$3188,MATCH($C237,'Aquo parameters'!$E:$E,0),1)</f>
        <v>2C2yTol</v>
      </c>
      <c r="C237">
        <v>154</v>
      </c>
      <c r="D237" t="str">
        <f>INDEX('Aquo parameters'!$A$1:$H$3188,MATCH($C237,'Aquo parameters'!$E:$E,0),2)</f>
        <v>2-ethyltolueen</v>
      </c>
      <c r="E237" t="s">
        <v>15375</v>
      </c>
      <c r="F237">
        <v>32</v>
      </c>
      <c r="G237" t="s">
        <v>15353</v>
      </c>
      <c r="H237">
        <v>15</v>
      </c>
      <c r="I237" t="s">
        <v>113</v>
      </c>
      <c r="J237" t="s">
        <v>15378</v>
      </c>
      <c r="L237" t="str">
        <f t="shared" si="3"/>
        <v>CheckRecords.Add(new ValidSituationRecord(){ ParameterID = 154 , SampleConclusionID_needed =  32 , TestConclusionID_needed =  15 , AddToIndividuals =   false });</v>
      </c>
    </row>
    <row r="238" spans="1:12" x14ac:dyDescent="0.25">
      <c r="A238" s="223" t="s">
        <v>15355</v>
      </c>
      <c r="B238" t="str">
        <f>INDEX('Aquo parameters'!$A$1:$H$3188,MATCH($C238,'Aquo parameters'!$E:$E,0),1)</f>
        <v>2C3ol</v>
      </c>
      <c r="C238">
        <v>174</v>
      </c>
      <c r="D238" t="str">
        <f>INDEX('Aquo parameters'!$A$1:$H$3188,MATCH($C238,'Aquo parameters'!$E:$E,0),2)</f>
        <v>2-propanol</v>
      </c>
      <c r="E238" t="s">
        <v>15375</v>
      </c>
      <c r="F238">
        <v>32</v>
      </c>
      <c r="G238" t="s">
        <v>15353</v>
      </c>
      <c r="H238">
        <v>15</v>
      </c>
      <c r="I238" t="s">
        <v>113</v>
      </c>
      <c r="J238" t="s">
        <v>15378</v>
      </c>
      <c r="L238" t="str">
        <f t="shared" si="3"/>
        <v>CheckRecords.Add(new ValidSituationRecord(){ ParameterID = 174 , SampleConclusionID_needed =  32 , TestConclusionID_needed =  15 , AddToIndividuals =   false });</v>
      </c>
    </row>
    <row r="239" spans="1:12" x14ac:dyDescent="0.25">
      <c r="A239" s="223" t="s">
        <v>1623</v>
      </c>
      <c r="B239" t="str">
        <f>INDEX('Aquo parameters'!$A$1:$H$3188,MATCH($C239,'Aquo parameters'!$E:$E,0),1)</f>
        <v>3C2yTol</v>
      </c>
      <c r="C239">
        <v>202</v>
      </c>
      <c r="D239" t="str">
        <f>INDEX('Aquo parameters'!$A$1:$H$3188,MATCH($C239,'Aquo parameters'!$E:$E,0),2)</f>
        <v>3-ethyltolueen</v>
      </c>
      <c r="E239" t="s">
        <v>15375</v>
      </c>
      <c r="F239">
        <v>32</v>
      </c>
      <c r="G239" t="s">
        <v>15353</v>
      </c>
      <c r="H239">
        <v>15</v>
      </c>
      <c r="I239" t="s">
        <v>113</v>
      </c>
      <c r="J239" t="s">
        <v>15378</v>
      </c>
      <c r="L239" t="str">
        <f t="shared" si="3"/>
        <v>CheckRecords.Add(new ValidSituationRecord(){ ParameterID = 202 , SampleConclusionID_needed =  32 , TestConclusionID_needed =  15 , AddToIndividuals =   false });</v>
      </c>
    </row>
    <row r="240" spans="1:12" x14ac:dyDescent="0.25">
      <c r="A240" s="223" t="s">
        <v>1624</v>
      </c>
      <c r="B240" t="str">
        <f>INDEX('Aquo parameters'!$A$1:$H$3188,MATCH($C240,'Aquo parameters'!$E:$E,0),1)</f>
        <v>4C2yTol</v>
      </c>
      <c r="C240">
        <v>232</v>
      </c>
      <c r="D240" t="str">
        <f>INDEX('Aquo parameters'!$A$1:$H$3188,MATCH($C240,'Aquo parameters'!$E:$E,0),2)</f>
        <v>4-ethyltolueen</v>
      </c>
      <c r="E240" t="s">
        <v>15375</v>
      </c>
      <c r="F240">
        <v>32</v>
      </c>
      <c r="G240" t="s">
        <v>15353</v>
      </c>
      <c r="H240">
        <v>15</v>
      </c>
      <c r="I240" t="s">
        <v>113</v>
      </c>
      <c r="J240" t="s">
        <v>15378</v>
      </c>
      <c r="L240" t="str">
        <f t="shared" si="3"/>
        <v>CheckRecords.Add(new ValidSituationRecord(){ ParameterID = 232 , SampleConclusionID_needed =  32 , TestConclusionID_needed =  15 , AddToIndividuals =   false });</v>
      </c>
    </row>
    <row r="241" spans="1:12" x14ac:dyDescent="0.25">
      <c r="A241" s="223" t="s">
        <v>15356</v>
      </c>
      <c r="B241" t="str">
        <f>INDEX('Aquo parameters'!$A$1:$H$3188,MATCH($C241,'Aquo parameters'!$E:$E,0),1)</f>
        <v>aclntl</v>
      </c>
      <c r="C241">
        <v>254</v>
      </c>
      <c r="D241" t="str">
        <f>INDEX('Aquo parameters'!$A$1:$H$3188,MATCH($C241,'Aquo parameters'!$E:$E,0),2)</f>
        <v>acrylonitril</v>
      </c>
      <c r="E241" t="s">
        <v>15375</v>
      </c>
      <c r="F241">
        <v>32</v>
      </c>
      <c r="G241" t="s">
        <v>15353</v>
      </c>
      <c r="H241">
        <v>15</v>
      </c>
      <c r="I241" t="s">
        <v>113</v>
      </c>
      <c r="J241" t="s">
        <v>15378</v>
      </c>
      <c r="L241" t="str">
        <f t="shared" si="3"/>
        <v>CheckRecords.Add(new ValidSituationRecord(){ ParameterID = 254 , SampleConclusionID_needed =  32 , TestConclusionID_needed =  15 , AddToIndividuals =   false });</v>
      </c>
    </row>
    <row r="242" spans="1:12" x14ac:dyDescent="0.25">
      <c r="A242" s="223" t="s">
        <v>15357</v>
      </c>
      <c r="B242" t="str">
        <f>INDEX('Aquo parameters'!$A$1:$H$3188,MATCH($C242,'Aquo parameters'!$E:$E,0),1)</f>
        <v>C1yazfs</v>
      </c>
      <c r="C242">
        <v>328</v>
      </c>
      <c r="D242" t="str">
        <f>INDEX('Aquo parameters'!$A$1:$H$3188,MATCH($C242,'Aquo parameters'!$E:$E,0),2)</f>
        <v>methylazinfos</v>
      </c>
      <c r="E242" t="s">
        <v>15375</v>
      </c>
      <c r="F242">
        <v>32</v>
      </c>
      <c r="G242" t="s">
        <v>15353</v>
      </c>
      <c r="H242">
        <v>15</v>
      </c>
      <c r="I242" t="s">
        <v>113</v>
      </c>
      <c r="J242" t="s">
        <v>15378</v>
      </c>
      <c r="L242" t="str">
        <f t="shared" si="3"/>
        <v>CheckRecords.Add(new ValidSituationRecord(){ ParameterID = 328 , SampleConclusionID_needed =  32 , TestConclusionID_needed =  15 , AddToIndividuals =   false });</v>
      </c>
    </row>
    <row r="243" spans="1:12" x14ac:dyDescent="0.25">
      <c r="A243" s="223" t="s">
        <v>15358</v>
      </c>
      <c r="B243" t="str">
        <f>INDEX('Aquo parameters'!$A$1:$H$3188,MATCH($C243,'Aquo parameters'!$E:$E,0),1)</f>
        <v>C4ol</v>
      </c>
      <c r="C243">
        <v>406</v>
      </c>
      <c r="D243" t="str">
        <f>INDEX('Aquo parameters'!$A$1:$H$3188,MATCH($C243,'Aquo parameters'!$E:$E,0),2)</f>
        <v>butanol</v>
      </c>
      <c r="E243" t="s">
        <v>15375</v>
      </c>
      <c r="F243">
        <v>32</v>
      </c>
      <c r="G243" t="s">
        <v>15353</v>
      </c>
      <c r="H243">
        <v>15</v>
      </c>
      <c r="I243" t="s">
        <v>113</v>
      </c>
      <c r="J243" t="s">
        <v>15378</v>
      </c>
      <c r="L243" t="str">
        <f t="shared" si="3"/>
        <v>CheckRecords.Add(new ValidSituationRecord(){ ParameterID = 406 , SampleConclusionID_needed =  32 , TestConclusionID_needed =  15 , AddToIndividuals =   false });</v>
      </c>
    </row>
    <row r="244" spans="1:12" x14ac:dyDescent="0.25">
      <c r="A244" s="223" t="s">
        <v>15359</v>
      </c>
      <c r="B244" t="str">
        <f>INDEX('Aquo parameters'!$A$1:$H$3188,MATCH($C244,'Aquo parameters'!$E:$E,0),1)</f>
        <v>C4yactt</v>
      </c>
      <c r="C244">
        <v>412</v>
      </c>
      <c r="D244" t="str">
        <f>INDEX('Aquo parameters'!$A$1:$H$3188,MATCH($C244,'Aquo parameters'!$E:$E,0),2)</f>
        <v>butylacetaat</v>
      </c>
      <c r="E244" t="s">
        <v>15375</v>
      </c>
      <c r="F244">
        <v>32</v>
      </c>
      <c r="G244" t="s">
        <v>15353</v>
      </c>
      <c r="H244">
        <v>15</v>
      </c>
      <c r="I244" t="s">
        <v>113</v>
      </c>
      <c r="J244" t="s">
        <v>15378</v>
      </c>
      <c r="L244" t="str">
        <f t="shared" si="3"/>
        <v>CheckRecords.Add(new ValidSituationRecord(){ ParameterID = 412 , SampleConclusionID_needed =  32 , TestConclusionID_needed =  15 , AddToIndividuals =   false });</v>
      </c>
    </row>
    <row r="245" spans="1:12" x14ac:dyDescent="0.25">
      <c r="A245" s="223" t="s">
        <v>15360</v>
      </c>
      <c r="B245" t="str">
        <f>INDEX('Aquo parameters'!$A$1:$H$3188,MATCH($C245,'Aquo parameters'!$E:$E,0),1)</f>
        <v>DC2yegcl</v>
      </c>
      <c r="C245">
        <v>639</v>
      </c>
      <c r="D245" t="str">
        <f>INDEX('Aquo parameters'!$A$1:$H$3188,MATCH($C245,'Aquo parameters'!$E:$E,0),2)</f>
        <v>diethyleenglycol</v>
      </c>
      <c r="E245" t="s">
        <v>15375</v>
      </c>
      <c r="F245">
        <v>32</v>
      </c>
      <c r="G245" t="s">
        <v>15353</v>
      </c>
      <c r="H245">
        <v>15</v>
      </c>
      <c r="I245" t="s">
        <v>113</v>
      </c>
      <c r="J245" t="s">
        <v>15378</v>
      </c>
      <c r="L245" t="str">
        <f t="shared" si="3"/>
        <v>CheckRecords.Add(new ValidSituationRecord(){ ParameterID = 639 , SampleConclusionID_needed =  32 , TestConclusionID_needed =  15 , AddToIndividuals =   false });</v>
      </c>
    </row>
    <row r="246" spans="1:12" x14ac:dyDescent="0.25">
      <c r="A246" s="223" t="s">
        <v>15361</v>
      </c>
      <c r="B246" t="str">
        <f>INDEX('Aquo parameters'!$A$1:$H$3188,MATCH($C246,'Aquo parameters'!$E:$E,0),1)</f>
        <v>C2yactt</v>
      </c>
      <c r="C246">
        <v>725</v>
      </c>
      <c r="D246" t="str">
        <f>INDEX('Aquo parameters'!$A$1:$H$3188,MATCH($C246,'Aquo parameters'!$E:$E,0),2)</f>
        <v>ethylacetaat</v>
      </c>
      <c r="E246" t="s">
        <v>15375</v>
      </c>
      <c r="F246">
        <v>32</v>
      </c>
      <c r="G246" t="s">
        <v>15353</v>
      </c>
      <c r="H246">
        <v>15</v>
      </c>
      <c r="I246" t="s">
        <v>113</v>
      </c>
      <c r="J246" t="s">
        <v>15378</v>
      </c>
      <c r="L246" t="str">
        <f t="shared" si="3"/>
        <v>CheckRecords.Add(new ValidSituationRecord(){ ParameterID = 725 , SampleConclusionID_needed =  32 , TestConclusionID_needed =  15 , AddToIndividuals =   false });</v>
      </c>
    </row>
    <row r="247" spans="1:12" x14ac:dyDescent="0.25">
      <c r="A247" s="223" t="s">
        <v>15362</v>
      </c>
      <c r="B247" t="str">
        <f>INDEX('Aquo parameters'!$A$1:$H$3188,MATCH($C247,'Aquo parameters'!$E:$E,0),1)</f>
        <v>glycl</v>
      </c>
      <c r="C247">
        <v>732</v>
      </c>
      <c r="D247" t="str">
        <f>INDEX('Aquo parameters'!$A$1:$H$3188,MATCH($C247,'Aquo parameters'!$E:$E,0),2)</f>
        <v>glycol (monoethyleenglycol)</v>
      </c>
      <c r="E247" t="s">
        <v>15375</v>
      </c>
      <c r="F247">
        <v>32</v>
      </c>
      <c r="G247" t="s">
        <v>15353</v>
      </c>
      <c r="H247">
        <v>15</v>
      </c>
      <c r="I247" t="s">
        <v>113</v>
      </c>
      <c r="J247" t="s">
        <v>15378</v>
      </c>
      <c r="L247" t="str">
        <f t="shared" si="3"/>
        <v>CheckRecords.Add(new ValidSituationRecord(){ ParameterID = 732 , SampleConclusionID_needed =  32 , TestConclusionID_needed =  15 , AddToIndividuals =   false });</v>
      </c>
    </row>
    <row r="248" spans="1:12" x14ac:dyDescent="0.25">
      <c r="A248" s="223" t="s">
        <v>15363</v>
      </c>
      <c r="B248" t="str">
        <f>INDEX('Aquo parameters'!$A$1:$H$3188,MATCH($C248,'Aquo parameters'!$E:$E,0),1)</f>
        <v>C1al</v>
      </c>
      <c r="C248">
        <v>785</v>
      </c>
      <c r="D248" t="str">
        <f>INDEX('Aquo parameters'!$A$1:$H$3188,MATCH($C248,'Aquo parameters'!$E:$E,0),2)</f>
        <v>methanal (formaldehyde)</v>
      </c>
      <c r="E248" t="s">
        <v>15375</v>
      </c>
      <c r="F248">
        <v>32</v>
      </c>
      <c r="G248" t="s">
        <v>15353</v>
      </c>
      <c r="H248">
        <v>15</v>
      </c>
      <c r="I248" t="s">
        <v>113</v>
      </c>
      <c r="J248" t="s">
        <v>15378</v>
      </c>
      <c r="L248" t="str">
        <f t="shared" si="3"/>
        <v>CheckRecords.Add(new ValidSituationRecord(){ ParameterID = 785 , SampleConclusionID_needed =  32 , TestConclusionID_needed =  15 , AddToIndividuals =   false });</v>
      </c>
    </row>
    <row r="249" spans="1:12" x14ac:dyDescent="0.25">
      <c r="A249" s="223" t="s">
        <v>1628</v>
      </c>
      <c r="B249" t="str">
        <f>INDEX('Aquo parameters'!$A$1:$H$3188,MATCH($C249,'Aquo parameters'!$E:$E,0),1)</f>
        <v>cumn</v>
      </c>
      <c r="C249">
        <v>903</v>
      </c>
      <c r="D249" t="str">
        <f>INDEX('Aquo parameters'!$A$1:$H$3188,MATCH($C249,'Aquo parameters'!$E:$E,0),2)</f>
        <v>cumeen</v>
      </c>
      <c r="E249" t="s">
        <v>15375</v>
      </c>
      <c r="F249">
        <v>32</v>
      </c>
      <c r="G249" t="s">
        <v>15353</v>
      </c>
      <c r="H249">
        <v>15</v>
      </c>
      <c r="I249" t="s">
        <v>113</v>
      </c>
      <c r="J249" t="s">
        <v>15378</v>
      </c>
      <c r="L249" t="str">
        <f t="shared" si="3"/>
        <v>CheckRecords.Add(new ValidSituationRecord(){ ParameterID = 903 , SampleConclusionID_needed =  32 , TestConclusionID_needed =  15 , AddToIndividuals =   false });</v>
      </c>
    </row>
    <row r="250" spans="1:12" x14ac:dyDescent="0.25">
      <c r="A250" s="223" t="s">
        <v>15364</v>
      </c>
      <c r="B250" t="str">
        <f>INDEX('Aquo parameters'!$A$1:$H$3188,MATCH($C250,'Aquo parameters'!$E:$E,0),1)</f>
        <v>C1ol</v>
      </c>
      <c r="C250">
        <v>1154</v>
      </c>
      <c r="D250" t="str">
        <f>INDEX('Aquo parameters'!$A$1:$H$3188,MATCH($C250,'Aquo parameters'!$E:$E,0),2)</f>
        <v>methanol</v>
      </c>
      <c r="E250" t="s">
        <v>15375</v>
      </c>
      <c r="F250">
        <v>32</v>
      </c>
      <c r="G250" t="s">
        <v>15353</v>
      </c>
      <c r="H250">
        <v>15</v>
      </c>
      <c r="I250" t="s">
        <v>113</v>
      </c>
      <c r="J250" t="s">
        <v>15378</v>
      </c>
      <c r="L250" t="str">
        <f t="shared" si="3"/>
        <v>CheckRecords.Add(new ValidSituationRecord(){ ParameterID = 1154 , SampleConclusionID_needed =  32 , TestConclusionID_needed =  15 , AddToIndividuals =   false });</v>
      </c>
    </row>
    <row r="251" spans="1:12" x14ac:dyDescent="0.25">
      <c r="A251" s="223" t="s">
        <v>15365</v>
      </c>
      <c r="B251" t="str">
        <f>INDEX('Aquo parameters'!$A$1:$H$3188,MATCH($C251,'Aquo parameters'!$E:$E,0),1)</f>
        <v>C1yttC4yEtr</v>
      </c>
      <c r="C251">
        <v>1163</v>
      </c>
      <c r="D251" t="str">
        <f>INDEX('Aquo parameters'!$A$1:$H$3188,MATCH($C251,'Aquo parameters'!$E:$E,0),2)</f>
        <v>methyl-tertiair-butylether</v>
      </c>
      <c r="E251" t="s">
        <v>15375</v>
      </c>
      <c r="F251">
        <v>32</v>
      </c>
      <c r="G251" t="s">
        <v>15353</v>
      </c>
      <c r="H251">
        <v>15</v>
      </c>
      <c r="I251" t="s">
        <v>113</v>
      </c>
      <c r="J251" t="s">
        <v>15378</v>
      </c>
      <c r="L251" t="str">
        <f t="shared" si="3"/>
        <v>CheckRecords.Add(new ValidSituationRecord(){ ParameterID = 1163 , SampleConclusionID_needed =  32 , TestConclusionID_needed =  15 , AddToIndividuals =   false });</v>
      </c>
    </row>
    <row r="252" spans="1:12" x14ac:dyDescent="0.25">
      <c r="A252" s="223" t="s">
        <v>15366</v>
      </c>
      <c r="B252" t="str">
        <f>INDEX('Aquo parameters'!$A$1:$H$3188,MATCH($C252,'Aquo parameters'!$E:$E,0),1)</f>
        <v>2C4on</v>
      </c>
      <c r="C252">
        <v>1171</v>
      </c>
      <c r="D252" t="str">
        <f>INDEX('Aquo parameters'!$A$1:$H$3188,MATCH($C252,'Aquo parameters'!$E:$E,0),2)</f>
        <v>2-butanon (MEK)</v>
      </c>
      <c r="E252" t="s">
        <v>15375</v>
      </c>
      <c r="F252">
        <v>32</v>
      </c>
      <c r="G252" t="s">
        <v>15353</v>
      </c>
      <c r="H252">
        <v>15</v>
      </c>
      <c r="I252" t="s">
        <v>113</v>
      </c>
      <c r="J252" t="s">
        <v>15378</v>
      </c>
      <c r="L252" t="str">
        <f t="shared" si="3"/>
        <v>CheckRecords.Add(new ValidSituationRecord(){ ParameterID = 1171 , SampleConclusionID_needed =  32 , TestConclusionID_needed =  15 , AddToIndividuals =   false });</v>
      </c>
    </row>
    <row r="253" spans="1:12" x14ac:dyDescent="0.25">
      <c r="A253" s="223" t="s">
        <v>15367</v>
      </c>
      <c r="B253" t="str">
        <f>INDEX('Aquo parameters'!$A$1:$H$3188,MATCH($C253,'Aquo parameters'!$E:$E,0),1)</f>
        <v>PeClAn</v>
      </c>
      <c r="C253">
        <v>1385</v>
      </c>
      <c r="D253" t="str">
        <f>INDEX('Aquo parameters'!$A$1:$H$3188,MATCH($C253,'Aquo parameters'!$E:$E,0),2)</f>
        <v>pentachlooraniline</v>
      </c>
      <c r="E253" t="s">
        <v>15375</v>
      </c>
      <c r="F253">
        <v>32</v>
      </c>
      <c r="G253" t="s">
        <v>15353</v>
      </c>
      <c r="H253">
        <v>15</v>
      </c>
      <c r="I253" t="s">
        <v>113</v>
      </c>
      <c r="J253" t="s">
        <v>15378</v>
      </c>
      <c r="L253" t="str">
        <f t="shared" si="3"/>
        <v>CheckRecords.Add(new ValidSituationRecord(){ ParameterID = 1385 , SampleConclusionID_needed =  32 , TestConclusionID_needed =  15 , AddToIndividuals =   false });</v>
      </c>
    </row>
    <row r="254" spans="1:12" x14ac:dyDescent="0.25">
      <c r="A254" s="223" t="s">
        <v>1630</v>
      </c>
      <c r="B254" t="str">
        <f>INDEX('Aquo parameters'!$A$1:$H$3188,MATCH($C254,'Aquo parameters'!$E:$E,0),1)</f>
        <v>1C3yBen</v>
      </c>
      <c r="C254">
        <v>1434</v>
      </c>
      <c r="D254" t="str">
        <f>INDEX('Aquo parameters'!$A$1:$H$3188,MATCH($C254,'Aquo parameters'!$E:$E,0),2)</f>
        <v>1-propylbenzeen</v>
      </c>
      <c r="E254" t="s">
        <v>15375</v>
      </c>
      <c r="F254">
        <v>32</v>
      </c>
      <c r="G254" t="s">
        <v>15353</v>
      </c>
      <c r="H254">
        <v>15</v>
      </c>
      <c r="I254" t="s">
        <v>113</v>
      </c>
      <c r="J254" t="s">
        <v>15378</v>
      </c>
      <c r="L254" t="str">
        <f t="shared" si="3"/>
        <v>CheckRecords.Add(new ValidSituationRecord(){ ParameterID = 1434 , SampleConclusionID_needed =  32 , TestConclusionID_needed =  15 , AddToIndividuals =   false });</v>
      </c>
    </row>
    <row r="255" spans="1:12" x14ac:dyDescent="0.25">
      <c r="A255" s="223" t="s">
        <v>15368</v>
      </c>
      <c r="B255" t="str">
        <f>INDEX('Aquo parameters'!$A$1:$H$3188,MATCH($C255,'Aquo parameters'!$E:$E,0),1)</f>
        <v>Sn</v>
      </c>
      <c r="C255">
        <v>1564</v>
      </c>
      <c r="D255" t="str">
        <f>INDEX('Aquo parameters'!$A$1:$H$3188,MATCH($C255,'Aquo parameters'!$E:$E,0),2)</f>
        <v>tin</v>
      </c>
      <c r="E255" t="s">
        <v>15375</v>
      </c>
      <c r="F255">
        <v>32</v>
      </c>
      <c r="G255" t="s">
        <v>15353</v>
      </c>
      <c r="H255">
        <v>15</v>
      </c>
      <c r="I255" t="s">
        <v>113</v>
      </c>
      <c r="J255" t="s">
        <v>15378</v>
      </c>
      <c r="L255" t="str">
        <f t="shared" si="3"/>
        <v>CheckRecords.Add(new ValidSituationRecord(){ ParameterID = 1564 , SampleConclusionID_needed =  32 , TestConclusionID_needed =  15 , AddToIndividuals =   false });</v>
      </c>
    </row>
    <row r="256" spans="1:12" x14ac:dyDescent="0.25">
      <c r="A256" s="223" t="s">
        <v>15369</v>
      </c>
      <c r="B256" t="str">
        <f>INDEX('Aquo parameters'!$A$1:$H$3188,MATCH($C256,'Aquo parameters'!$E:$E,0),1)</f>
        <v>V</v>
      </c>
      <c r="C256">
        <v>1642</v>
      </c>
      <c r="D256" t="str">
        <f>INDEX('Aquo parameters'!$A$1:$H$3188,MATCH($C256,'Aquo parameters'!$E:$E,0),2)</f>
        <v>vanadium</v>
      </c>
      <c r="E256" t="s">
        <v>15375</v>
      </c>
      <c r="F256">
        <v>32</v>
      </c>
      <c r="G256" t="s">
        <v>15353</v>
      </c>
      <c r="H256">
        <v>15</v>
      </c>
      <c r="I256" t="s">
        <v>113</v>
      </c>
      <c r="J256" t="s">
        <v>15378</v>
      </c>
      <c r="L256" t="str">
        <f t="shared" si="3"/>
        <v>CheckRecords.Add(new ValidSituationRecord(){ ParameterID = 1642 , SampleConclusionID_needed =  32 , TestConclusionID_needed =  15 , AddToIndividuals =   false });</v>
      </c>
    </row>
    <row r="257" spans="1:12" x14ac:dyDescent="0.25">
      <c r="A257" s="223" t="s">
        <v>15370</v>
      </c>
      <c r="B257" t="str">
        <f>INDEX('Aquo parameters'!$A$1:$H$3188,MATCH($C257,'Aquo parameters'!$E:$E,0),1)</f>
        <v>dodcBen</v>
      </c>
      <c r="C257">
        <v>2159</v>
      </c>
      <c r="D257" t="str">
        <f>INDEX('Aquo parameters'!$A$1:$H$3188,MATCH($C257,'Aquo parameters'!$E:$E,0),2)</f>
        <v>dodecylbenzeen</v>
      </c>
      <c r="E257" t="s">
        <v>15375</v>
      </c>
      <c r="F257">
        <v>32</v>
      </c>
      <c r="G257" t="s">
        <v>15353</v>
      </c>
      <c r="H257">
        <v>15</v>
      </c>
      <c r="I257" t="s">
        <v>113</v>
      </c>
      <c r="J257" t="s">
        <v>15378</v>
      </c>
      <c r="L257" t="str">
        <f t="shared" si="3"/>
        <v>CheckRecords.Add(new ValidSituationRecord(){ ParameterID = 2159 , SampleConclusionID_needed =  32 , TestConclusionID_needed =  15 , AddToIndividuals =   false });</v>
      </c>
    </row>
    <row r="258" spans="1:12" x14ac:dyDescent="0.25">
      <c r="A258" s="223" t="s">
        <v>15371</v>
      </c>
      <c r="B258" t="str">
        <f>INDEX('Aquo parameters'!$A$1:$H$3188,MATCH($C258,'Aquo parameters'!$E:$E,0),1)</f>
        <v>sDOxns29</v>
      </c>
      <c r="C258">
        <v>2160</v>
      </c>
      <c r="D258" t="str">
        <f>INDEX('Aquo parameters'!$A$1:$H$3188,MATCH($C258,'Aquo parameters'!$E:$E,0),2)</f>
        <v>som 29 dioxines (Bbk, 1-10-2010, als TEQ)</v>
      </c>
      <c r="E258" t="s">
        <v>15375</v>
      </c>
      <c r="F258">
        <v>32</v>
      </c>
      <c r="G258" t="s">
        <v>15353</v>
      </c>
      <c r="H258">
        <v>15</v>
      </c>
      <c r="I258" t="s">
        <v>113</v>
      </c>
      <c r="J258" t="s">
        <v>15378</v>
      </c>
      <c r="L258" t="str">
        <f t="shared" ref="L258:L321" si="4">"CheckRecords.Add(new ValidSituationRecord(){ ParameterID = " &amp; C258 &amp; " , SampleConclusionID_needed =  " &amp; F258 &amp; " , TestConclusionID_needed =  " &amp; H258 &amp; " , AddToIndividuals =   " &amp; I258 &amp; " });"</f>
        <v>CheckRecords.Add(new ValidSituationRecord(){ ParameterID = 2160 , SampleConclusionID_needed =  32 , TestConclusionID_needed =  15 , AddToIndividuals =   false });</v>
      </c>
    </row>
    <row r="259" spans="1:12" x14ac:dyDescent="0.25">
      <c r="A259" s="223" t="s">
        <v>15372</v>
      </c>
      <c r="B259" t="str">
        <f>INDEX('Aquo parameters'!$A$1:$H$3188,MATCH($C259,'Aquo parameters'!$E:$E,0),1)</f>
        <v>sOPBONB14</v>
      </c>
      <c r="C259">
        <v>2244</v>
      </c>
      <c r="D259" t="str">
        <f>INDEX('Aquo parameters'!$A$1:$H$3188,MATCH($C259,'Aquo parameters'!$E:$E,0),2)</f>
        <v>som 14 organofosfor- en organostikstofbestrijdingsmiddelen</v>
      </c>
      <c r="E259" t="s">
        <v>15375</v>
      </c>
      <c r="F259">
        <v>32</v>
      </c>
      <c r="G259" t="s">
        <v>15353</v>
      </c>
      <c r="H259">
        <v>15</v>
      </c>
      <c r="I259" t="s">
        <v>114</v>
      </c>
      <c r="J259" t="s">
        <v>15378</v>
      </c>
      <c r="L259" t="str">
        <f t="shared" si="4"/>
        <v>CheckRecords.Add(new ValidSituationRecord(){ ParameterID = 2244 , SampleConclusionID_needed =  32 , TestConclusionID_needed =  15 , AddToIndividuals =   true });</v>
      </c>
    </row>
    <row r="260" spans="1:12" x14ac:dyDescent="0.25">
      <c r="A260" s="223" t="s">
        <v>15373</v>
      </c>
      <c r="B260" t="str">
        <f>INDEX('Aquo parameters'!$A$1:$H$3188,MATCH($C260,'Aquo parameters'!$E:$E,0),1)</f>
        <v>s4ClC1yFol</v>
      </c>
      <c r="C260">
        <v>2253</v>
      </c>
      <c r="D260" t="str">
        <f>INDEX('Aquo parameters'!$A$1:$H$3188,MATCH($C260,'Aquo parameters'!$E:$E,0),2)</f>
        <v>som 4-chloormethylfenol-isomeren</v>
      </c>
      <c r="E260" t="s">
        <v>15375</v>
      </c>
      <c r="F260">
        <v>32</v>
      </c>
      <c r="G260" t="s">
        <v>15353</v>
      </c>
      <c r="H260">
        <v>15</v>
      </c>
      <c r="I260" t="s">
        <v>113</v>
      </c>
      <c r="J260" t="s">
        <v>15378</v>
      </c>
      <c r="L260" t="str">
        <f t="shared" si="4"/>
        <v>CheckRecords.Add(new ValidSituationRecord(){ ParameterID = 2253 , SampleConclusionID_needed =  32 , TestConclusionID_needed =  15 , AddToIndividuals =   false });</v>
      </c>
    </row>
    <row r="261" spans="1:12" x14ac:dyDescent="0.25">
      <c r="A261" s="223" t="s">
        <v>15329</v>
      </c>
      <c r="B261" t="str">
        <f>INDEX('Aquo parameters'!$A$1:$H$3188,MATCH($C261,'Aquo parameters'!$E:$E,0),1)</f>
        <v>sOCB23</v>
      </c>
      <c r="C261">
        <v>2717</v>
      </c>
      <c r="D261" t="str">
        <f>INDEX('Aquo parameters'!$A$1:$H$3188,MATCH($C261,'Aquo parameters'!$E:$E,0),2)</f>
        <v>som 23 organochloorhoud. bestrijdingsm.(Bbk,1-1-2008,waterb)</v>
      </c>
      <c r="E261" t="s">
        <v>15375</v>
      </c>
      <c r="F261">
        <v>32</v>
      </c>
      <c r="G261" t="s">
        <v>15353</v>
      </c>
      <c r="H261">
        <v>15</v>
      </c>
      <c r="I261" t="s">
        <v>114</v>
      </c>
      <c r="J261" t="s">
        <v>15378</v>
      </c>
      <c r="L261" t="str">
        <f t="shared" si="4"/>
        <v>CheckRecords.Add(new ValidSituationRecord(){ ParameterID = 2717 , SampleConclusionID_needed =  32 , TestConclusionID_needed =  15 , AddToIndividuals =   true });</v>
      </c>
    </row>
    <row r="262" spans="1:12" x14ac:dyDescent="0.25">
      <c r="A262" s="223" t="s">
        <v>15374</v>
      </c>
      <c r="B262" t="str">
        <f>INDEX('Aquo parameters'!$A$1:$H$3188,MATCH($C262,'Aquo parameters'!$E:$E,0),1)</f>
        <v>sarmtsolmd16</v>
      </c>
      <c r="C262">
        <v>2719</v>
      </c>
      <c r="D262" t="str">
        <f>INDEX('Aquo parameters'!$A$1:$H$3188,MATCH($C262,'Aquo parameters'!$E:$E,0),2)</f>
        <v>som 16 aromatische oplosmiddelen (Bbk, 1-1-2008)</v>
      </c>
      <c r="E262" t="s">
        <v>15375</v>
      </c>
      <c r="F262">
        <v>32</v>
      </c>
      <c r="G262" t="s">
        <v>15353</v>
      </c>
      <c r="H262">
        <v>15</v>
      </c>
      <c r="I262" t="s">
        <v>113</v>
      </c>
      <c r="J262" t="s">
        <v>15378</v>
      </c>
      <c r="L262" t="str">
        <f t="shared" si="4"/>
        <v>CheckRecords.Add(new ValidSituationRecord(){ ParameterID = 2719 , SampleConclusionID_needed =  32 , TestConclusionID_needed =  15 , AddToIndividuals =   false });</v>
      </c>
    </row>
    <row r="263" spans="1:12" x14ac:dyDescent="0.25">
      <c r="A263" s="223" t="s">
        <v>1619</v>
      </c>
      <c r="B263" t="str">
        <f>INDEX('Aquo parameters'!$A$1:$H$3188,MATCH($C263,'Aquo parameters'!$E:$E,0),1)</f>
        <v>123TC1yBen</v>
      </c>
      <c r="C263">
        <v>29</v>
      </c>
      <c r="D263" t="str">
        <f>INDEX('Aquo parameters'!$A$1:$H$3188,MATCH($C263,'Aquo parameters'!$E:$E,0),2)</f>
        <v>1,2,3-trimethylbenzeen</v>
      </c>
      <c r="E263" t="s">
        <v>15376</v>
      </c>
      <c r="F263">
        <v>31</v>
      </c>
      <c r="G263" t="s">
        <v>15353</v>
      </c>
      <c r="H263">
        <v>15</v>
      </c>
      <c r="I263" t="s">
        <v>113</v>
      </c>
      <c r="J263" t="s">
        <v>15378</v>
      </c>
      <c r="L263" t="str">
        <f t="shared" si="4"/>
        <v>CheckRecords.Add(new ValidSituationRecord(){ ParameterID = 29 , SampleConclusionID_needed =  31 , TestConclusionID_needed =  15 , AddToIndividuals =   false });</v>
      </c>
    </row>
    <row r="264" spans="1:12" x14ac:dyDescent="0.25">
      <c r="A264" s="223" t="s">
        <v>1620</v>
      </c>
      <c r="B264" t="str">
        <f>INDEX('Aquo parameters'!$A$1:$H$3188,MATCH($C264,'Aquo parameters'!$E:$E,0),1)</f>
        <v>124TC1yBen</v>
      </c>
      <c r="C264">
        <v>33</v>
      </c>
      <c r="D264" t="str">
        <f>INDEX('Aquo parameters'!$A$1:$H$3188,MATCH($C264,'Aquo parameters'!$E:$E,0),2)</f>
        <v>1,2,4-trimethylbenzeen</v>
      </c>
      <c r="E264" t="s">
        <v>15376</v>
      </c>
      <c r="F264">
        <v>31</v>
      </c>
      <c r="G264" t="s">
        <v>15353</v>
      </c>
      <c r="H264">
        <v>15</v>
      </c>
      <c r="I264" t="s">
        <v>113</v>
      </c>
      <c r="J264" t="s">
        <v>15378</v>
      </c>
      <c r="L264" t="str">
        <f t="shared" si="4"/>
        <v>CheckRecords.Add(new ValidSituationRecord(){ ParameterID = 33 , SampleConclusionID_needed =  31 , TestConclusionID_needed =  15 , AddToIndividuals =   false });</v>
      </c>
    </row>
    <row r="265" spans="1:12" x14ac:dyDescent="0.25">
      <c r="A265" s="223" t="s">
        <v>1621</v>
      </c>
      <c r="B265" t="str">
        <f>INDEX('Aquo parameters'!$A$1:$H$3188,MATCH($C265,'Aquo parameters'!$E:$E,0),1)</f>
        <v>135TC1yBen</v>
      </c>
      <c r="C265">
        <v>45</v>
      </c>
      <c r="D265" t="str">
        <f>INDEX('Aquo parameters'!$A$1:$H$3188,MATCH($C265,'Aquo parameters'!$E:$E,0),2)</f>
        <v>1,3,5-trimethylbenzeen</v>
      </c>
      <c r="E265" t="s">
        <v>15376</v>
      </c>
      <c r="F265">
        <v>31</v>
      </c>
      <c r="G265" t="s">
        <v>15353</v>
      </c>
      <c r="H265">
        <v>15</v>
      </c>
      <c r="I265" t="s">
        <v>113</v>
      </c>
      <c r="J265" t="s">
        <v>15378</v>
      </c>
      <c r="L265" t="str">
        <f t="shared" si="4"/>
        <v>CheckRecords.Add(new ValidSituationRecord(){ ParameterID = 45 , SampleConclusionID_needed =  31 , TestConclusionID_needed =  15 , AddToIndividuals =   false });</v>
      </c>
    </row>
    <row r="266" spans="1:12" x14ac:dyDescent="0.25">
      <c r="A266" s="223" t="s">
        <v>1622</v>
      </c>
      <c r="B266" t="str">
        <f>INDEX('Aquo parameters'!$A$1:$H$3188,MATCH($C266,'Aquo parameters'!$E:$E,0),1)</f>
        <v>2C2yTol</v>
      </c>
      <c r="C266">
        <v>154</v>
      </c>
      <c r="D266" t="str">
        <f>INDEX('Aquo parameters'!$A$1:$H$3188,MATCH($C266,'Aquo parameters'!$E:$E,0),2)</f>
        <v>2-ethyltolueen</v>
      </c>
      <c r="E266" t="s">
        <v>15376</v>
      </c>
      <c r="F266">
        <v>31</v>
      </c>
      <c r="G266" t="s">
        <v>15353</v>
      </c>
      <c r="H266">
        <v>15</v>
      </c>
      <c r="I266" t="s">
        <v>113</v>
      </c>
      <c r="J266" t="s">
        <v>15378</v>
      </c>
      <c r="L266" t="str">
        <f t="shared" si="4"/>
        <v>CheckRecords.Add(new ValidSituationRecord(){ ParameterID = 154 , SampleConclusionID_needed =  31 , TestConclusionID_needed =  15 , AddToIndividuals =   false });</v>
      </c>
    </row>
    <row r="267" spans="1:12" x14ac:dyDescent="0.25">
      <c r="A267" s="223" t="s">
        <v>15355</v>
      </c>
      <c r="B267" t="str">
        <f>INDEX('Aquo parameters'!$A$1:$H$3188,MATCH($C267,'Aquo parameters'!$E:$E,0),1)</f>
        <v>2C3ol</v>
      </c>
      <c r="C267">
        <v>174</v>
      </c>
      <c r="D267" t="str">
        <f>INDEX('Aquo parameters'!$A$1:$H$3188,MATCH($C267,'Aquo parameters'!$E:$E,0),2)</f>
        <v>2-propanol</v>
      </c>
      <c r="E267" t="s">
        <v>15376</v>
      </c>
      <c r="F267">
        <v>31</v>
      </c>
      <c r="G267" t="s">
        <v>15353</v>
      </c>
      <c r="H267">
        <v>15</v>
      </c>
      <c r="I267" t="s">
        <v>113</v>
      </c>
      <c r="J267" t="s">
        <v>15378</v>
      </c>
      <c r="L267" t="str">
        <f t="shared" si="4"/>
        <v>CheckRecords.Add(new ValidSituationRecord(){ ParameterID = 174 , SampleConclusionID_needed =  31 , TestConclusionID_needed =  15 , AddToIndividuals =   false });</v>
      </c>
    </row>
    <row r="268" spans="1:12" x14ac:dyDescent="0.25">
      <c r="A268" s="223" t="s">
        <v>1623</v>
      </c>
      <c r="B268" t="str">
        <f>INDEX('Aquo parameters'!$A$1:$H$3188,MATCH($C268,'Aquo parameters'!$E:$E,0),1)</f>
        <v>3C2yTol</v>
      </c>
      <c r="C268">
        <v>202</v>
      </c>
      <c r="D268" t="str">
        <f>INDEX('Aquo parameters'!$A$1:$H$3188,MATCH($C268,'Aquo parameters'!$E:$E,0),2)</f>
        <v>3-ethyltolueen</v>
      </c>
      <c r="E268" t="s">
        <v>15376</v>
      </c>
      <c r="F268">
        <v>31</v>
      </c>
      <c r="G268" t="s">
        <v>15353</v>
      </c>
      <c r="H268">
        <v>15</v>
      </c>
      <c r="I268" t="s">
        <v>113</v>
      </c>
      <c r="J268" t="s">
        <v>15378</v>
      </c>
      <c r="L268" t="str">
        <f t="shared" si="4"/>
        <v>CheckRecords.Add(new ValidSituationRecord(){ ParameterID = 202 , SampleConclusionID_needed =  31 , TestConclusionID_needed =  15 , AddToIndividuals =   false });</v>
      </c>
    </row>
    <row r="269" spans="1:12" x14ac:dyDescent="0.25">
      <c r="A269" s="223" t="s">
        <v>1624</v>
      </c>
      <c r="B269" t="str">
        <f>INDEX('Aquo parameters'!$A$1:$H$3188,MATCH($C269,'Aquo parameters'!$E:$E,0),1)</f>
        <v>4C2yTol</v>
      </c>
      <c r="C269">
        <v>232</v>
      </c>
      <c r="D269" t="str">
        <f>INDEX('Aquo parameters'!$A$1:$H$3188,MATCH($C269,'Aquo parameters'!$E:$E,0),2)</f>
        <v>4-ethyltolueen</v>
      </c>
      <c r="E269" t="s">
        <v>15376</v>
      </c>
      <c r="F269">
        <v>31</v>
      </c>
      <c r="G269" t="s">
        <v>15353</v>
      </c>
      <c r="H269">
        <v>15</v>
      </c>
      <c r="I269" t="s">
        <v>113</v>
      </c>
      <c r="J269" t="s">
        <v>15378</v>
      </c>
      <c r="L269" t="str">
        <f t="shared" si="4"/>
        <v>CheckRecords.Add(new ValidSituationRecord(){ ParameterID = 232 , SampleConclusionID_needed =  31 , TestConclusionID_needed =  15 , AddToIndividuals =   false });</v>
      </c>
    </row>
    <row r="270" spans="1:12" x14ac:dyDescent="0.25">
      <c r="A270" s="223" t="s">
        <v>15356</v>
      </c>
      <c r="B270" t="str">
        <f>INDEX('Aquo parameters'!$A$1:$H$3188,MATCH($C270,'Aquo parameters'!$E:$E,0),1)</f>
        <v>aclntl</v>
      </c>
      <c r="C270">
        <v>254</v>
      </c>
      <c r="D270" t="str">
        <f>INDEX('Aquo parameters'!$A$1:$H$3188,MATCH($C270,'Aquo parameters'!$E:$E,0),2)</f>
        <v>acrylonitril</v>
      </c>
      <c r="E270" t="s">
        <v>15376</v>
      </c>
      <c r="F270">
        <v>31</v>
      </c>
      <c r="G270" t="s">
        <v>15353</v>
      </c>
      <c r="H270">
        <v>15</v>
      </c>
      <c r="I270" t="s">
        <v>113</v>
      </c>
      <c r="J270" t="s">
        <v>15378</v>
      </c>
      <c r="L270" t="str">
        <f t="shared" si="4"/>
        <v>CheckRecords.Add(new ValidSituationRecord(){ ParameterID = 254 , SampleConclusionID_needed =  31 , TestConclusionID_needed =  15 , AddToIndividuals =   false });</v>
      </c>
    </row>
    <row r="271" spans="1:12" x14ac:dyDescent="0.25">
      <c r="A271" s="223" t="s">
        <v>15357</v>
      </c>
      <c r="B271" t="str">
        <f>INDEX('Aquo parameters'!$A$1:$H$3188,MATCH($C271,'Aquo parameters'!$E:$E,0),1)</f>
        <v>C1yazfs</v>
      </c>
      <c r="C271">
        <v>328</v>
      </c>
      <c r="D271" t="str">
        <f>INDEX('Aquo parameters'!$A$1:$H$3188,MATCH($C271,'Aquo parameters'!$E:$E,0),2)</f>
        <v>methylazinfos</v>
      </c>
      <c r="E271" t="s">
        <v>15376</v>
      </c>
      <c r="F271">
        <v>31</v>
      </c>
      <c r="G271" t="s">
        <v>15353</v>
      </c>
      <c r="H271">
        <v>15</v>
      </c>
      <c r="I271" t="s">
        <v>113</v>
      </c>
      <c r="J271" t="s">
        <v>15378</v>
      </c>
      <c r="L271" t="str">
        <f t="shared" si="4"/>
        <v>CheckRecords.Add(new ValidSituationRecord(){ ParameterID = 328 , SampleConclusionID_needed =  31 , TestConclusionID_needed =  15 , AddToIndividuals =   false });</v>
      </c>
    </row>
    <row r="272" spans="1:12" x14ac:dyDescent="0.25">
      <c r="A272" s="223" t="s">
        <v>15358</v>
      </c>
      <c r="B272" t="str">
        <f>INDEX('Aquo parameters'!$A$1:$H$3188,MATCH($C272,'Aquo parameters'!$E:$E,0),1)</f>
        <v>C4ol</v>
      </c>
      <c r="C272">
        <v>406</v>
      </c>
      <c r="D272" t="str">
        <f>INDEX('Aquo parameters'!$A$1:$H$3188,MATCH($C272,'Aquo parameters'!$E:$E,0),2)</f>
        <v>butanol</v>
      </c>
      <c r="E272" t="s">
        <v>15376</v>
      </c>
      <c r="F272">
        <v>31</v>
      </c>
      <c r="G272" t="s">
        <v>15353</v>
      </c>
      <c r="H272">
        <v>15</v>
      </c>
      <c r="I272" t="s">
        <v>113</v>
      </c>
      <c r="J272" t="s">
        <v>15378</v>
      </c>
      <c r="L272" t="str">
        <f t="shared" si="4"/>
        <v>CheckRecords.Add(new ValidSituationRecord(){ ParameterID = 406 , SampleConclusionID_needed =  31 , TestConclusionID_needed =  15 , AddToIndividuals =   false });</v>
      </c>
    </row>
    <row r="273" spans="1:12" x14ac:dyDescent="0.25">
      <c r="A273" s="223" t="s">
        <v>15359</v>
      </c>
      <c r="B273" t="str">
        <f>INDEX('Aquo parameters'!$A$1:$H$3188,MATCH($C273,'Aquo parameters'!$E:$E,0),1)</f>
        <v>C4yactt</v>
      </c>
      <c r="C273">
        <v>412</v>
      </c>
      <c r="D273" t="str">
        <f>INDEX('Aquo parameters'!$A$1:$H$3188,MATCH($C273,'Aquo parameters'!$E:$E,0),2)</f>
        <v>butylacetaat</v>
      </c>
      <c r="E273" t="s">
        <v>15376</v>
      </c>
      <c r="F273">
        <v>31</v>
      </c>
      <c r="G273" t="s">
        <v>15353</v>
      </c>
      <c r="H273">
        <v>15</v>
      </c>
      <c r="I273" t="s">
        <v>113</v>
      </c>
      <c r="J273" t="s">
        <v>15378</v>
      </c>
      <c r="L273" t="str">
        <f t="shared" si="4"/>
        <v>CheckRecords.Add(new ValidSituationRecord(){ ParameterID = 412 , SampleConclusionID_needed =  31 , TestConclusionID_needed =  15 , AddToIndividuals =   false });</v>
      </c>
    </row>
    <row r="274" spans="1:12" x14ac:dyDescent="0.25">
      <c r="A274" s="223" t="s">
        <v>15360</v>
      </c>
      <c r="B274" t="str">
        <f>INDEX('Aquo parameters'!$A$1:$H$3188,MATCH($C274,'Aquo parameters'!$E:$E,0),1)</f>
        <v>DC2yegcl</v>
      </c>
      <c r="C274">
        <v>639</v>
      </c>
      <c r="D274" t="str">
        <f>INDEX('Aquo parameters'!$A$1:$H$3188,MATCH($C274,'Aquo parameters'!$E:$E,0),2)</f>
        <v>diethyleenglycol</v>
      </c>
      <c r="E274" t="s">
        <v>15376</v>
      </c>
      <c r="F274">
        <v>31</v>
      </c>
      <c r="G274" t="s">
        <v>15353</v>
      </c>
      <c r="H274">
        <v>15</v>
      </c>
      <c r="I274" t="s">
        <v>113</v>
      </c>
      <c r="J274" t="s">
        <v>15378</v>
      </c>
      <c r="L274" t="str">
        <f t="shared" si="4"/>
        <v>CheckRecords.Add(new ValidSituationRecord(){ ParameterID = 639 , SampleConclusionID_needed =  31 , TestConclusionID_needed =  15 , AddToIndividuals =   false });</v>
      </c>
    </row>
    <row r="275" spans="1:12" x14ac:dyDescent="0.25">
      <c r="A275" s="223" t="s">
        <v>15361</v>
      </c>
      <c r="B275" t="str">
        <f>INDEX('Aquo parameters'!$A$1:$H$3188,MATCH($C275,'Aquo parameters'!$E:$E,0),1)</f>
        <v>C2yactt</v>
      </c>
      <c r="C275">
        <v>725</v>
      </c>
      <c r="D275" t="str">
        <f>INDEX('Aquo parameters'!$A$1:$H$3188,MATCH($C275,'Aquo parameters'!$E:$E,0),2)</f>
        <v>ethylacetaat</v>
      </c>
      <c r="E275" t="s">
        <v>15376</v>
      </c>
      <c r="F275">
        <v>31</v>
      </c>
      <c r="G275" t="s">
        <v>15353</v>
      </c>
      <c r="H275">
        <v>15</v>
      </c>
      <c r="I275" t="s">
        <v>113</v>
      </c>
      <c r="J275" t="s">
        <v>15378</v>
      </c>
      <c r="L275" t="str">
        <f t="shared" si="4"/>
        <v>CheckRecords.Add(new ValidSituationRecord(){ ParameterID = 725 , SampleConclusionID_needed =  31 , TestConclusionID_needed =  15 , AddToIndividuals =   false });</v>
      </c>
    </row>
    <row r="276" spans="1:12" x14ac:dyDescent="0.25">
      <c r="A276" s="223" t="s">
        <v>15362</v>
      </c>
      <c r="B276" t="str">
        <f>INDEX('Aquo parameters'!$A$1:$H$3188,MATCH($C276,'Aquo parameters'!$E:$E,0),1)</f>
        <v>glycl</v>
      </c>
      <c r="C276">
        <v>732</v>
      </c>
      <c r="D276" t="str">
        <f>INDEX('Aquo parameters'!$A$1:$H$3188,MATCH($C276,'Aquo parameters'!$E:$E,0),2)</f>
        <v>glycol (monoethyleenglycol)</v>
      </c>
      <c r="E276" t="s">
        <v>15376</v>
      </c>
      <c r="F276">
        <v>31</v>
      </c>
      <c r="G276" t="s">
        <v>15353</v>
      </c>
      <c r="H276">
        <v>15</v>
      </c>
      <c r="I276" t="s">
        <v>113</v>
      </c>
      <c r="J276" t="s">
        <v>15378</v>
      </c>
      <c r="L276" t="str">
        <f t="shared" si="4"/>
        <v>CheckRecords.Add(new ValidSituationRecord(){ ParameterID = 732 , SampleConclusionID_needed =  31 , TestConclusionID_needed =  15 , AddToIndividuals =   false });</v>
      </c>
    </row>
    <row r="277" spans="1:12" x14ac:dyDescent="0.25">
      <c r="A277" s="223" t="s">
        <v>15363</v>
      </c>
      <c r="B277" t="str">
        <f>INDEX('Aquo parameters'!$A$1:$H$3188,MATCH($C277,'Aquo parameters'!$E:$E,0),1)</f>
        <v>C1al</v>
      </c>
      <c r="C277">
        <v>785</v>
      </c>
      <c r="D277" t="str">
        <f>INDEX('Aquo parameters'!$A$1:$H$3188,MATCH($C277,'Aquo parameters'!$E:$E,0),2)</f>
        <v>methanal (formaldehyde)</v>
      </c>
      <c r="E277" t="s">
        <v>15376</v>
      </c>
      <c r="F277">
        <v>31</v>
      </c>
      <c r="G277" t="s">
        <v>15353</v>
      </c>
      <c r="H277">
        <v>15</v>
      </c>
      <c r="I277" t="s">
        <v>113</v>
      </c>
      <c r="J277" t="s">
        <v>15378</v>
      </c>
      <c r="L277" t="str">
        <f t="shared" si="4"/>
        <v>CheckRecords.Add(new ValidSituationRecord(){ ParameterID = 785 , SampleConclusionID_needed =  31 , TestConclusionID_needed =  15 , AddToIndividuals =   false });</v>
      </c>
    </row>
    <row r="278" spans="1:12" x14ac:dyDescent="0.25">
      <c r="A278" s="223" t="s">
        <v>1628</v>
      </c>
      <c r="B278" t="str">
        <f>INDEX('Aquo parameters'!$A$1:$H$3188,MATCH($C278,'Aquo parameters'!$E:$E,0),1)</f>
        <v>cumn</v>
      </c>
      <c r="C278">
        <v>903</v>
      </c>
      <c r="D278" t="str">
        <f>INDEX('Aquo parameters'!$A$1:$H$3188,MATCH($C278,'Aquo parameters'!$E:$E,0),2)</f>
        <v>cumeen</v>
      </c>
      <c r="E278" t="s">
        <v>15376</v>
      </c>
      <c r="F278">
        <v>31</v>
      </c>
      <c r="G278" t="s">
        <v>15353</v>
      </c>
      <c r="H278">
        <v>15</v>
      </c>
      <c r="I278" t="s">
        <v>113</v>
      </c>
      <c r="J278" t="s">
        <v>15378</v>
      </c>
      <c r="L278" t="str">
        <f t="shared" si="4"/>
        <v>CheckRecords.Add(new ValidSituationRecord(){ ParameterID = 903 , SampleConclusionID_needed =  31 , TestConclusionID_needed =  15 , AddToIndividuals =   false });</v>
      </c>
    </row>
    <row r="279" spans="1:12" x14ac:dyDescent="0.25">
      <c r="A279" s="223" t="s">
        <v>15364</v>
      </c>
      <c r="B279" t="str">
        <f>INDEX('Aquo parameters'!$A$1:$H$3188,MATCH($C279,'Aquo parameters'!$E:$E,0),1)</f>
        <v>C1ol</v>
      </c>
      <c r="C279">
        <v>1154</v>
      </c>
      <c r="D279" t="str">
        <f>INDEX('Aquo parameters'!$A$1:$H$3188,MATCH($C279,'Aquo parameters'!$E:$E,0),2)</f>
        <v>methanol</v>
      </c>
      <c r="E279" t="s">
        <v>15376</v>
      </c>
      <c r="F279">
        <v>31</v>
      </c>
      <c r="G279" t="s">
        <v>15353</v>
      </c>
      <c r="H279">
        <v>15</v>
      </c>
      <c r="I279" t="s">
        <v>113</v>
      </c>
      <c r="J279" t="s">
        <v>15378</v>
      </c>
      <c r="L279" t="str">
        <f t="shared" si="4"/>
        <v>CheckRecords.Add(new ValidSituationRecord(){ ParameterID = 1154 , SampleConclusionID_needed =  31 , TestConclusionID_needed =  15 , AddToIndividuals =   false });</v>
      </c>
    </row>
    <row r="280" spans="1:12" x14ac:dyDescent="0.25">
      <c r="A280" s="223" t="s">
        <v>15365</v>
      </c>
      <c r="B280" t="str">
        <f>INDEX('Aquo parameters'!$A$1:$H$3188,MATCH($C280,'Aquo parameters'!$E:$E,0),1)</f>
        <v>C1yttC4yEtr</v>
      </c>
      <c r="C280">
        <v>1163</v>
      </c>
      <c r="D280" t="str">
        <f>INDEX('Aquo parameters'!$A$1:$H$3188,MATCH($C280,'Aquo parameters'!$E:$E,0),2)</f>
        <v>methyl-tertiair-butylether</v>
      </c>
      <c r="E280" t="s">
        <v>15376</v>
      </c>
      <c r="F280">
        <v>31</v>
      </c>
      <c r="G280" t="s">
        <v>15353</v>
      </c>
      <c r="H280">
        <v>15</v>
      </c>
      <c r="I280" t="s">
        <v>113</v>
      </c>
      <c r="J280" t="s">
        <v>15378</v>
      </c>
      <c r="L280" t="str">
        <f t="shared" si="4"/>
        <v>CheckRecords.Add(new ValidSituationRecord(){ ParameterID = 1163 , SampleConclusionID_needed =  31 , TestConclusionID_needed =  15 , AddToIndividuals =   false });</v>
      </c>
    </row>
    <row r="281" spans="1:12" x14ac:dyDescent="0.25">
      <c r="A281" s="223" t="s">
        <v>15366</v>
      </c>
      <c r="B281" t="str">
        <f>INDEX('Aquo parameters'!$A$1:$H$3188,MATCH($C281,'Aquo parameters'!$E:$E,0),1)</f>
        <v>2C4on</v>
      </c>
      <c r="C281">
        <v>1171</v>
      </c>
      <c r="D281" t="str">
        <f>INDEX('Aquo parameters'!$A$1:$H$3188,MATCH($C281,'Aquo parameters'!$E:$E,0),2)</f>
        <v>2-butanon (MEK)</v>
      </c>
      <c r="E281" t="s">
        <v>15376</v>
      </c>
      <c r="F281">
        <v>31</v>
      </c>
      <c r="G281" t="s">
        <v>15353</v>
      </c>
      <c r="H281">
        <v>15</v>
      </c>
      <c r="I281" t="s">
        <v>113</v>
      </c>
      <c r="J281" t="s">
        <v>15378</v>
      </c>
      <c r="L281" t="str">
        <f t="shared" si="4"/>
        <v>CheckRecords.Add(new ValidSituationRecord(){ ParameterID = 1171 , SampleConclusionID_needed =  31 , TestConclusionID_needed =  15 , AddToIndividuals =   false });</v>
      </c>
    </row>
    <row r="282" spans="1:12" x14ac:dyDescent="0.25">
      <c r="A282" s="223" t="s">
        <v>15367</v>
      </c>
      <c r="B282" t="str">
        <f>INDEX('Aquo parameters'!$A$1:$H$3188,MATCH($C282,'Aquo parameters'!$E:$E,0),1)</f>
        <v>PeClAn</v>
      </c>
      <c r="C282">
        <v>1385</v>
      </c>
      <c r="D282" t="str">
        <f>INDEX('Aquo parameters'!$A$1:$H$3188,MATCH($C282,'Aquo parameters'!$E:$E,0),2)</f>
        <v>pentachlooraniline</v>
      </c>
      <c r="E282" t="s">
        <v>15376</v>
      </c>
      <c r="F282">
        <v>31</v>
      </c>
      <c r="G282" t="s">
        <v>15353</v>
      </c>
      <c r="H282">
        <v>15</v>
      </c>
      <c r="I282" t="s">
        <v>113</v>
      </c>
      <c r="J282" t="s">
        <v>15378</v>
      </c>
      <c r="L282" t="str">
        <f t="shared" si="4"/>
        <v>CheckRecords.Add(new ValidSituationRecord(){ ParameterID = 1385 , SampleConclusionID_needed =  31 , TestConclusionID_needed =  15 , AddToIndividuals =   false });</v>
      </c>
    </row>
    <row r="283" spans="1:12" x14ac:dyDescent="0.25">
      <c r="A283" s="223" t="s">
        <v>1630</v>
      </c>
      <c r="B283" t="str">
        <f>INDEX('Aquo parameters'!$A$1:$H$3188,MATCH($C283,'Aquo parameters'!$E:$E,0),1)</f>
        <v>1C3yBen</v>
      </c>
      <c r="C283">
        <v>1434</v>
      </c>
      <c r="D283" t="str">
        <f>INDEX('Aquo parameters'!$A$1:$H$3188,MATCH($C283,'Aquo parameters'!$E:$E,0),2)</f>
        <v>1-propylbenzeen</v>
      </c>
      <c r="E283" t="s">
        <v>15376</v>
      </c>
      <c r="F283">
        <v>31</v>
      </c>
      <c r="G283" t="s">
        <v>15353</v>
      </c>
      <c r="H283">
        <v>15</v>
      </c>
      <c r="I283" t="s">
        <v>113</v>
      </c>
      <c r="J283" t="s">
        <v>15378</v>
      </c>
      <c r="L283" t="str">
        <f t="shared" si="4"/>
        <v>CheckRecords.Add(new ValidSituationRecord(){ ParameterID = 1434 , SampleConclusionID_needed =  31 , TestConclusionID_needed =  15 , AddToIndividuals =   false });</v>
      </c>
    </row>
    <row r="284" spans="1:12" x14ac:dyDescent="0.25">
      <c r="A284" s="223" t="s">
        <v>15368</v>
      </c>
      <c r="B284" t="str">
        <f>INDEX('Aquo parameters'!$A$1:$H$3188,MATCH($C284,'Aquo parameters'!$E:$E,0),1)</f>
        <v>Sn</v>
      </c>
      <c r="C284">
        <v>1564</v>
      </c>
      <c r="D284" t="str">
        <f>INDEX('Aquo parameters'!$A$1:$H$3188,MATCH($C284,'Aquo parameters'!$E:$E,0),2)</f>
        <v>tin</v>
      </c>
      <c r="E284" t="s">
        <v>15376</v>
      </c>
      <c r="F284">
        <v>31</v>
      </c>
      <c r="G284" t="s">
        <v>15353</v>
      </c>
      <c r="H284">
        <v>15</v>
      </c>
      <c r="I284" t="s">
        <v>113</v>
      </c>
      <c r="J284" t="s">
        <v>15378</v>
      </c>
      <c r="L284" t="str">
        <f t="shared" si="4"/>
        <v>CheckRecords.Add(new ValidSituationRecord(){ ParameterID = 1564 , SampleConclusionID_needed =  31 , TestConclusionID_needed =  15 , AddToIndividuals =   false });</v>
      </c>
    </row>
    <row r="285" spans="1:12" x14ac:dyDescent="0.25">
      <c r="A285" s="223" t="s">
        <v>15369</v>
      </c>
      <c r="B285" t="str">
        <f>INDEX('Aquo parameters'!$A$1:$H$3188,MATCH($C285,'Aquo parameters'!$E:$E,0),1)</f>
        <v>V</v>
      </c>
      <c r="C285">
        <v>1642</v>
      </c>
      <c r="D285" t="str">
        <f>INDEX('Aquo parameters'!$A$1:$H$3188,MATCH($C285,'Aquo parameters'!$E:$E,0),2)</f>
        <v>vanadium</v>
      </c>
      <c r="E285" t="s">
        <v>15376</v>
      </c>
      <c r="F285">
        <v>31</v>
      </c>
      <c r="G285" t="s">
        <v>15353</v>
      </c>
      <c r="H285">
        <v>15</v>
      </c>
      <c r="I285" t="s">
        <v>113</v>
      </c>
      <c r="J285" t="s">
        <v>15378</v>
      </c>
      <c r="L285" t="str">
        <f t="shared" si="4"/>
        <v>CheckRecords.Add(new ValidSituationRecord(){ ParameterID = 1642 , SampleConclusionID_needed =  31 , TestConclusionID_needed =  15 , AddToIndividuals =   false });</v>
      </c>
    </row>
    <row r="286" spans="1:12" x14ac:dyDescent="0.25">
      <c r="A286" s="223" t="s">
        <v>15370</v>
      </c>
      <c r="B286" t="str">
        <f>INDEX('Aquo parameters'!$A$1:$H$3188,MATCH($C286,'Aquo parameters'!$E:$E,0),1)</f>
        <v>dodcBen</v>
      </c>
      <c r="C286">
        <v>2159</v>
      </c>
      <c r="D286" t="str">
        <f>INDEX('Aquo parameters'!$A$1:$H$3188,MATCH($C286,'Aquo parameters'!$E:$E,0),2)</f>
        <v>dodecylbenzeen</v>
      </c>
      <c r="E286" t="s">
        <v>15376</v>
      </c>
      <c r="F286">
        <v>31</v>
      </c>
      <c r="G286" t="s">
        <v>15353</v>
      </c>
      <c r="H286">
        <v>15</v>
      </c>
      <c r="I286" t="s">
        <v>113</v>
      </c>
      <c r="J286" t="s">
        <v>15378</v>
      </c>
      <c r="L286" t="str">
        <f t="shared" si="4"/>
        <v>CheckRecords.Add(new ValidSituationRecord(){ ParameterID = 2159 , SampleConclusionID_needed =  31 , TestConclusionID_needed =  15 , AddToIndividuals =   false });</v>
      </c>
    </row>
    <row r="287" spans="1:12" x14ac:dyDescent="0.25">
      <c r="A287" s="223" t="s">
        <v>15371</v>
      </c>
      <c r="B287" t="str">
        <f>INDEX('Aquo parameters'!$A$1:$H$3188,MATCH($C287,'Aquo parameters'!$E:$E,0),1)</f>
        <v>sDOxns29</v>
      </c>
      <c r="C287">
        <v>2160</v>
      </c>
      <c r="D287" t="str">
        <f>INDEX('Aquo parameters'!$A$1:$H$3188,MATCH($C287,'Aquo parameters'!$E:$E,0),2)</f>
        <v>som 29 dioxines (Bbk, 1-10-2010, als TEQ)</v>
      </c>
      <c r="E287" t="s">
        <v>15376</v>
      </c>
      <c r="F287">
        <v>31</v>
      </c>
      <c r="G287" t="s">
        <v>15353</v>
      </c>
      <c r="H287">
        <v>15</v>
      </c>
      <c r="I287" t="s">
        <v>113</v>
      </c>
      <c r="J287" t="s">
        <v>15378</v>
      </c>
      <c r="L287" t="str">
        <f t="shared" si="4"/>
        <v>CheckRecords.Add(new ValidSituationRecord(){ ParameterID = 2160 , SampleConclusionID_needed =  31 , TestConclusionID_needed =  15 , AddToIndividuals =   false });</v>
      </c>
    </row>
    <row r="288" spans="1:12" x14ac:dyDescent="0.25">
      <c r="A288" s="223" t="s">
        <v>15372</v>
      </c>
      <c r="B288" t="str">
        <f>INDEX('Aquo parameters'!$A$1:$H$3188,MATCH($C288,'Aquo parameters'!$E:$E,0),1)</f>
        <v>sOPBONB14</v>
      </c>
      <c r="C288">
        <v>2244</v>
      </c>
      <c r="D288" t="str">
        <f>INDEX('Aquo parameters'!$A$1:$H$3188,MATCH($C288,'Aquo parameters'!$E:$E,0),2)</f>
        <v>som 14 organofosfor- en organostikstofbestrijdingsmiddelen</v>
      </c>
      <c r="E288" t="s">
        <v>15376</v>
      </c>
      <c r="F288">
        <v>31</v>
      </c>
      <c r="G288" t="s">
        <v>15353</v>
      </c>
      <c r="H288">
        <v>15</v>
      </c>
      <c r="I288" t="s">
        <v>114</v>
      </c>
      <c r="J288" t="s">
        <v>15378</v>
      </c>
      <c r="L288" t="str">
        <f t="shared" si="4"/>
        <v>CheckRecords.Add(new ValidSituationRecord(){ ParameterID = 2244 , SampleConclusionID_needed =  31 , TestConclusionID_needed =  15 , AddToIndividuals =   true });</v>
      </c>
    </row>
    <row r="289" spans="1:12" x14ac:dyDescent="0.25">
      <c r="A289" s="223" t="s">
        <v>15373</v>
      </c>
      <c r="B289" t="str">
        <f>INDEX('Aquo parameters'!$A$1:$H$3188,MATCH($C289,'Aquo parameters'!$E:$E,0),1)</f>
        <v>s4ClC1yFol</v>
      </c>
      <c r="C289">
        <v>2253</v>
      </c>
      <c r="D289" t="str">
        <f>INDEX('Aquo parameters'!$A$1:$H$3188,MATCH($C289,'Aquo parameters'!$E:$E,0),2)</f>
        <v>som 4-chloormethylfenol-isomeren</v>
      </c>
      <c r="E289" t="s">
        <v>15376</v>
      </c>
      <c r="F289">
        <v>31</v>
      </c>
      <c r="G289" t="s">
        <v>15353</v>
      </c>
      <c r="H289">
        <v>15</v>
      </c>
      <c r="I289" t="s">
        <v>113</v>
      </c>
      <c r="J289" t="s">
        <v>15378</v>
      </c>
      <c r="L289" t="str">
        <f t="shared" si="4"/>
        <v>CheckRecords.Add(new ValidSituationRecord(){ ParameterID = 2253 , SampleConclusionID_needed =  31 , TestConclusionID_needed =  15 , AddToIndividuals =   false });</v>
      </c>
    </row>
    <row r="290" spans="1:12" x14ac:dyDescent="0.25">
      <c r="A290" s="223" t="s">
        <v>15329</v>
      </c>
      <c r="B290" t="str">
        <f>INDEX('Aquo parameters'!$A$1:$H$3188,MATCH($C290,'Aquo parameters'!$E:$E,0),1)</f>
        <v>sOCB23</v>
      </c>
      <c r="C290">
        <v>2717</v>
      </c>
      <c r="D290" t="str">
        <f>INDEX('Aquo parameters'!$A$1:$H$3188,MATCH($C290,'Aquo parameters'!$E:$E,0),2)</f>
        <v>som 23 organochloorhoud. bestrijdingsm.(Bbk,1-1-2008,waterb)</v>
      </c>
      <c r="E290" t="s">
        <v>15376</v>
      </c>
      <c r="F290">
        <v>31</v>
      </c>
      <c r="G290" t="s">
        <v>15353</v>
      </c>
      <c r="H290">
        <v>15</v>
      </c>
      <c r="I290" t="s">
        <v>114</v>
      </c>
      <c r="J290" t="s">
        <v>15378</v>
      </c>
      <c r="L290" t="str">
        <f t="shared" si="4"/>
        <v>CheckRecords.Add(new ValidSituationRecord(){ ParameterID = 2717 , SampleConclusionID_needed =  31 , TestConclusionID_needed =  15 , AddToIndividuals =   true });</v>
      </c>
    </row>
    <row r="291" spans="1:12" x14ac:dyDescent="0.25">
      <c r="A291" s="223" t="s">
        <v>15374</v>
      </c>
      <c r="B291" t="str">
        <f>INDEX('Aquo parameters'!$A$1:$H$3188,MATCH($C291,'Aquo parameters'!$E:$E,0),1)</f>
        <v>sarmtsolmd16</v>
      </c>
      <c r="C291">
        <v>2719</v>
      </c>
      <c r="D291" t="str">
        <f>INDEX('Aquo parameters'!$A$1:$H$3188,MATCH($C291,'Aquo parameters'!$E:$E,0),2)</f>
        <v>som 16 aromatische oplosmiddelen (Bbk, 1-1-2008)</v>
      </c>
      <c r="E291" t="s">
        <v>15376</v>
      </c>
      <c r="F291">
        <v>31</v>
      </c>
      <c r="G291" t="s">
        <v>15353</v>
      </c>
      <c r="H291">
        <v>15</v>
      </c>
      <c r="I291" t="s">
        <v>113</v>
      </c>
      <c r="J291" t="s">
        <v>15378</v>
      </c>
      <c r="L291" t="str">
        <f t="shared" si="4"/>
        <v>CheckRecords.Add(new ValidSituationRecord(){ ParameterID = 2719 , SampleConclusionID_needed =  31 , TestConclusionID_needed =  15 , AddToIndividuals =   false });</v>
      </c>
    </row>
    <row r="292" spans="1:12" x14ac:dyDescent="0.25">
      <c r="A292" s="223" t="s">
        <v>1619</v>
      </c>
      <c r="B292" t="str">
        <f>INDEX('Aquo parameters'!$A$1:$H$3188,MATCH($C292,'Aquo parameters'!$E:$E,0),1)</f>
        <v>123TC1yBen</v>
      </c>
      <c r="C292">
        <v>29</v>
      </c>
      <c r="D292" t="str">
        <f>INDEX('Aquo parameters'!$A$1:$H$3188,MATCH($C292,'Aquo parameters'!$E:$E,0),2)</f>
        <v>1,2,3-trimethylbenzeen</v>
      </c>
      <c r="E292" t="s">
        <v>15377</v>
      </c>
      <c r="F292">
        <v>30</v>
      </c>
      <c r="G292" t="s">
        <v>15353</v>
      </c>
      <c r="H292">
        <v>15</v>
      </c>
      <c r="I292" t="s">
        <v>113</v>
      </c>
      <c r="J292" t="s">
        <v>15378</v>
      </c>
      <c r="L292" t="str">
        <f t="shared" si="4"/>
        <v>CheckRecords.Add(new ValidSituationRecord(){ ParameterID = 29 , SampleConclusionID_needed =  30 , TestConclusionID_needed =  15 , AddToIndividuals =   false });</v>
      </c>
    </row>
    <row r="293" spans="1:12" x14ac:dyDescent="0.25">
      <c r="A293" s="223" t="s">
        <v>1620</v>
      </c>
      <c r="B293" t="str">
        <f>INDEX('Aquo parameters'!$A$1:$H$3188,MATCH($C293,'Aquo parameters'!$E:$E,0),1)</f>
        <v>124TC1yBen</v>
      </c>
      <c r="C293">
        <v>33</v>
      </c>
      <c r="D293" t="str">
        <f>INDEX('Aquo parameters'!$A$1:$H$3188,MATCH($C293,'Aquo parameters'!$E:$E,0),2)</f>
        <v>1,2,4-trimethylbenzeen</v>
      </c>
      <c r="E293" t="s">
        <v>15377</v>
      </c>
      <c r="F293">
        <v>30</v>
      </c>
      <c r="G293" t="s">
        <v>15353</v>
      </c>
      <c r="H293">
        <v>15</v>
      </c>
      <c r="I293" t="s">
        <v>113</v>
      </c>
      <c r="J293" t="s">
        <v>15378</v>
      </c>
      <c r="L293" t="str">
        <f t="shared" si="4"/>
        <v>CheckRecords.Add(new ValidSituationRecord(){ ParameterID = 33 , SampleConclusionID_needed =  30 , TestConclusionID_needed =  15 , AddToIndividuals =   false });</v>
      </c>
    </row>
    <row r="294" spans="1:12" x14ac:dyDescent="0.25">
      <c r="A294" s="223" t="s">
        <v>1621</v>
      </c>
      <c r="B294" t="str">
        <f>INDEX('Aquo parameters'!$A$1:$H$3188,MATCH($C294,'Aquo parameters'!$E:$E,0),1)</f>
        <v>135TC1yBen</v>
      </c>
      <c r="C294">
        <v>45</v>
      </c>
      <c r="D294" t="str">
        <f>INDEX('Aquo parameters'!$A$1:$H$3188,MATCH($C294,'Aquo parameters'!$E:$E,0),2)</f>
        <v>1,3,5-trimethylbenzeen</v>
      </c>
      <c r="E294" t="s">
        <v>15377</v>
      </c>
      <c r="F294">
        <v>30</v>
      </c>
      <c r="G294" t="s">
        <v>15353</v>
      </c>
      <c r="H294">
        <v>15</v>
      </c>
      <c r="I294" t="s">
        <v>113</v>
      </c>
      <c r="J294" t="s">
        <v>15378</v>
      </c>
      <c r="L294" t="str">
        <f t="shared" si="4"/>
        <v>CheckRecords.Add(new ValidSituationRecord(){ ParameterID = 45 , SampleConclusionID_needed =  30 , TestConclusionID_needed =  15 , AddToIndividuals =   false });</v>
      </c>
    </row>
    <row r="295" spans="1:12" x14ac:dyDescent="0.25">
      <c r="A295" s="223" t="s">
        <v>1622</v>
      </c>
      <c r="B295" t="str">
        <f>INDEX('Aquo parameters'!$A$1:$H$3188,MATCH($C295,'Aquo parameters'!$E:$E,0),1)</f>
        <v>2C2yTol</v>
      </c>
      <c r="C295">
        <v>154</v>
      </c>
      <c r="D295" t="str">
        <f>INDEX('Aquo parameters'!$A$1:$H$3188,MATCH($C295,'Aquo parameters'!$E:$E,0),2)</f>
        <v>2-ethyltolueen</v>
      </c>
      <c r="E295" t="s">
        <v>15377</v>
      </c>
      <c r="F295">
        <v>30</v>
      </c>
      <c r="G295" t="s">
        <v>15353</v>
      </c>
      <c r="H295">
        <v>15</v>
      </c>
      <c r="I295" t="s">
        <v>113</v>
      </c>
      <c r="J295" t="s">
        <v>15378</v>
      </c>
      <c r="L295" t="str">
        <f t="shared" si="4"/>
        <v>CheckRecords.Add(new ValidSituationRecord(){ ParameterID = 154 , SampleConclusionID_needed =  30 , TestConclusionID_needed =  15 , AddToIndividuals =   false });</v>
      </c>
    </row>
    <row r="296" spans="1:12" x14ac:dyDescent="0.25">
      <c r="A296" s="223" t="s">
        <v>15355</v>
      </c>
      <c r="B296" t="str">
        <f>INDEX('Aquo parameters'!$A$1:$H$3188,MATCH($C296,'Aquo parameters'!$E:$E,0),1)</f>
        <v>2C3ol</v>
      </c>
      <c r="C296">
        <v>174</v>
      </c>
      <c r="D296" t="str">
        <f>INDEX('Aquo parameters'!$A$1:$H$3188,MATCH($C296,'Aquo parameters'!$E:$E,0),2)</f>
        <v>2-propanol</v>
      </c>
      <c r="E296" t="s">
        <v>15377</v>
      </c>
      <c r="F296">
        <v>30</v>
      </c>
      <c r="G296" t="s">
        <v>15353</v>
      </c>
      <c r="H296">
        <v>15</v>
      </c>
      <c r="I296" t="s">
        <v>113</v>
      </c>
      <c r="J296" t="s">
        <v>15378</v>
      </c>
      <c r="L296" t="str">
        <f t="shared" si="4"/>
        <v>CheckRecords.Add(new ValidSituationRecord(){ ParameterID = 174 , SampleConclusionID_needed =  30 , TestConclusionID_needed =  15 , AddToIndividuals =   false });</v>
      </c>
    </row>
    <row r="297" spans="1:12" x14ac:dyDescent="0.25">
      <c r="A297" s="223" t="s">
        <v>1623</v>
      </c>
      <c r="B297" t="str">
        <f>INDEX('Aquo parameters'!$A$1:$H$3188,MATCH($C297,'Aquo parameters'!$E:$E,0),1)</f>
        <v>3C2yTol</v>
      </c>
      <c r="C297">
        <v>202</v>
      </c>
      <c r="D297" t="str">
        <f>INDEX('Aquo parameters'!$A$1:$H$3188,MATCH($C297,'Aquo parameters'!$E:$E,0),2)</f>
        <v>3-ethyltolueen</v>
      </c>
      <c r="E297" t="s">
        <v>15377</v>
      </c>
      <c r="F297">
        <v>30</v>
      </c>
      <c r="G297" t="s">
        <v>15353</v>
      </c>
      <c r="H297">
        <v>15</v>
      </c>
      <c r="I297" t="s">
        <v>113</v>
      </c>
      <c r="J297" t="s">
        <v>15378</v>
      </c>
      <c r="L297" t="str">
        <f t="shared" si="4"/>
        <v>CheckRecords.Add(new ValidSituationRecord(){ ParameterID = 202 , SampleConclusionID_needed =  30 , TestConclusionID_needed =  15 , AddToIndividuals =   false });</v>
      </c>
    </row>
    <row r="298" spans="1:12" x14ac:dyDescent="0.25">
      <c r="A298" s="223" t="s">
        <v>1624</v>
      </c>
      <c r="B298" t="str">
        <f>INDEX('Aquo parameters'!$A$1:$H$3188,MATCH($C298,'Aquo parameters'!$E:$E,0),1)</f>
        <v>4C2yTol</v>
      </c>
      <c r="C298">
        <v>232</v>
      </c>
      <c r="D298" t="str">
        <f>INDEX('Aquo parameters'!$A$1:$H$3188,MATCH($C298,'Aquo parameters'!$E:$E,0),2)</f>
        <v>4-ethyltolueen</v>
      </c>
      <c r="E298" t="s">
        <v>15377</v>
      </c>
      <c r="F298">
        <v>30</v>
      </c>
      <c r="G298" t="s">
        <v>15353</v>
      </c>
      <c r="H298">
        <v>15</v>
      </c>
      <c r="I298" t="s">
        <v>113</v>
      </c>
      <c r="J298" t="s">
        <v>15378</v>
      </c>
      <c r="L298" t="str">
        <f t="shared" si="4"/>
        <v>CheckRecords.Add(new ValidSituationRecord(){ ParameterID = 232 , SampleConclusionID_needed =  30 , TestConclusionID_needed =  15 , AddToIndividuals =   false });</v>
      </c>
    </row>
    <row r="299" spans="1:12" x14ac:dyDescent="0.25">
      <c r="A299" s="223" t="s">
        <v>15356</v>
      </c>
      <c r="B299" t="str">
        <f>INDEX('Aquo parameters'!$A$1:$H$3188,MATCH($C299,'Aquo parameters'!$E:$E,0),1)</f>
        <v>aclntl</v>
      </c>
      <c r="C299">
        <v>254</v>
      </c>
      <c r="D299" t="str">
        <f>INDEX('Aquo parameters'!$A$1:$H$3188,MATCH($C299,'Aquo parameters'!$E:$E,0),2)</f>
        <v>acrylonitril</v>
      </c>
      <c r="E299" t="s">
        <v>15377</v>
      </c>
      <c r="F299">
        <v>30</v>
      </c>
      <c r="G299" t="s">
        <v>15353</v>
      </c>
      <c r="H299">
        <v>15</v>
      </c>
      <c r="I299" t="s">
        <v>113</v>
      </c>
      <c r="J299" t="s">
        <v>15378</v>
      </c>
      <c r="L299" t="str">
        <f t="shared" si="4"/>
        <v>CheckRecords.Add(new ValidSituationRecord(){ ParameterID = 254 , SampleConclusionID_needed =  30 , TestConclusionID_needed =  15 , AddToIndividuals =   false });</v>
      </c>
    </row>
    <row r="300" spans="1:12" x14ac:dyDescent="0.25">
      <c r="A300" s="223" t="s">
        <v>15357</v>
      </c>
      <c r="B300" t="str">
        <f>INDEX('Aquo parameters'!$A$1:$H$3188,MATCH($C300,'Aquo parameters'!$E:$E,0),1)</f>
        <v>C1yazfs</v>
      </c>
      <c r="C300">
        <v>328</v>
      </c>
      <c r="D300" t="str">
        <f>INDEX('Aquo parameters'!$A$1:$H$3188,MATCH($C300,'Aquo parameters'!$E:$E,0),2)</f>
        <v>methylazinfos</v>
      </c>
      <c r="E300" t="s">
        <v>15377</v>
      </c>
      <c r="F300">
        <v>30</v>
      </c>
      <c r="G300" t="s">
        <v>15353</v>
      </c>
      <c r="H300">
        <v>15</v>
      </c>
      <c r="I300" t="s">
        <v>113</v>
      </c>
      <c r="J300" t="s">
        <v>15378</v>
      </c>
      <c r="L300" t="str">
        <f t="shared" si="4"/>
        <v>CheckRecords.Add(new ValidSituationRecord(){ ParameterID = 328 , SampleConclusionID_needed =  30 , TestConclusionID_needed =  15 , AddToIndividuals =   false });</v>
      </c>
    </row>
    <row r="301" spans="1:12" x14ac:dyDescent="0.25">
      <c r="A301" s="223" t="s">
        <v>15358</v>
      </c>
      <c r="B301" t="str">
        <f>INDEX('Aquo parameters'!$A$1:$H$3188,MATCH($C301,'Aquo parameters'!$E:$E,0),1)</f>
        <v>C4ol</v>
      </c>
      <c r="C301">
        <v>406</v>
      </c>
      <c r="D301" t="str">
        <f>INDEX('Aquo parameters'!$A$1:$H$3188,MATCH($C301,'Aquo parameters'!$E:$E,0),2)</f>
        <v>butanol</v>
      </c>
      <c r="E301" t="s">
        <v>15377</v>
      </c>
      <c r="F301">
        <v>30</v>
      </c>
      <c r="G301" t="s">
        <v>15353</v>
      </c>
      <c r="H301">
        <v>15</v>
      </c>
      <c r="I301" t="s">
        <v>113</v>
      </c>
      <c r="J301" t="s">
        <v>15378</v>
      </c>
      <c r="L301" t="str">
        <f t="shared" si="4"/>
        <v>CheckRecords.Add(new ValidSituationRecord(){ ParameterID = 406 , SampleConclusionID_needed =  30 , TestConclusionID_needed =  15 , AddToIndividuals =   false });</v>
      </c>
    </row>
    <row r="302" spans="1:12" x14ac:dyDescent="0.25">
      <c r="A302" s="223" t="s">
        <v>15359</v>
      </c>
      <c r="B302" t="str">
        <f>INDEX('Aquo parameters'!$A$1:$H$3188,MATCH($C302,'Aquo parameters'!$E:$E,0),1)</f>
        <v>C4yactt</v>
      </c>
      <c r="C302">
        <v>412</v>
      </c>
      <c r="D302" t="str">
        <f>INDEX('Aquo parameters'!$A$1:$H$3188,MATCH($C302,'Aquo parameters'!$E:$E,0),2)</f>
        <v>butylacetaat</v>
      </c>
      <c r="E302" t="s">
        <v>15377</v>
      </c>
      <c r="F302">
        <v>30</v>
      </c>
      <c r="G302" t="s">
        <v>15353</v>
      </c>
      <c r="H302">
        <v>15</v>
      </c>
      <c r="I302" t="s">
        <v>113</v>
      </c>
      <c r="J302" t="s">
        <v>15378</v>
      </c>
      <c r="L302" t="str">
        <f t="shared" si="4"/>
        <v>CheckRecords.Add(new ValidSituationRecord(){ ParameterID = 412 , SampleConclusionID_needed =  30 , TestConclusionID_needed =  15 , AddToIndividuals =   false });</v>
      </c>
    </row>
    <row r="303" spans="1:12" x14ac:dyDescent="0.25">
      <c r="A303" s="223" t="s">
        <v>15360</v>
      </c>
      <c r="B303" t="str">
        <f>INDEX('Aquo parameters'!$A$1:$H$3188,MATCH($C303,'Aquo parameters'!$E:$E,0),1)</f>
        <v>DC2yegcl</v>
      </c>
      <c r="C303">
        <v>639</v>
      </c>
      <c r="D303" t="str">
        <f>INDEX('Aquo parameters'!$A$1:$H$3188,MATCH($C303,'Aquo parameters'!$E:$E,0),2)</f>
        <v>diethyleenglycol</v>
      </c>
      <c r="E303" t="s">
        <v>15377</v>
      </c>
      <c r="F303">
        <v>30</v>
      </c>
      <c r="G303" t="s">
        <v>15353</v>
      </c>
      <c r="H303">
        <v>15</v>
      </c>
      <c r="I303" t="s">
        <v>113</v>
      </c>
      <c r="J303" t="s">
        <v>15378</v>
      </c>
      <c r="L303" t="str">
        <f t="shared" si="4"/>
        <v>CheckRecords.Add(new ValidSituationRecord(){ ParameterID = 639 , SampleConclusionID_needed =  30 , TestConclusionID_needed =  15 , AddToIndividuals =   false });</v>
      </c>
    </row>
    <row r="304" spans="1:12" x14ac:dyDescent="0.25">
      <c r="A304" s="223" t="s">
        <v>15361</v>
      </c>
      <c r="B304" t="str">
        <f>INDEX('Aquo parameters'!$A$1:$H$3188,MATCH($C304,'Aquo parameters'!$E:$E,0),1)</f>
        <v>C2yactt</v>
      </c>
      <c r="C304">
        <v>725</v>
      </c>
      <c r="D304" t="str">
        <f>INDEX('Aquo parameters'!$A$1:$H$3188,MATCH($C304,'Aquo parameters'!$E:$E,0),2)</f>
        <v>ethylacetaat</v>
      </c>
      <c r="E304" t="s">
        <v>15377</v>
      </c>
      <c r="F304">
        <v>30</v>
      </c>
      <c r="G304" t="s">
        <v>15353</v>
      </c>
      <c r="H304">
        <v>15</v>
      </c>
      <c r="I304" t="s">
        <v>113</v>
      </c>
      <c r="J304" t="s">
        <v>15378</v>
      </c>
      <c r="L304" t="str">
        <f t="shared" si="4"/>
        <v>CheckRecords.Add(new ValidSituationRecord(){ ParameterID = 725 , SampleConclusionID_needed =  30 , TestConclusionID_needed =  15 , AddToIndividuals =   false });</v>
      </c>
    </row>
    <row r="305" spans="1:12" x14ac:dyDescent="0.25">
      <c r="A305" s="223" t="s">
        <v>15362</v>
      </c>
      <c r="B305" t="str">
        <f>INDEX('Aquo parameters'!$A$1:$H$3188,MATCH($C305,'Aquo parameters'!$E:$E,0),1)</f>
        <v>glycl</v>
      </c>
      <c r="C305">
        <v>732</v>
      </c>
      <c r="D305" t="str">
        <f>INDEX('Aquo parameters'!$A$1:$H$3188,MATCH($C305,'Aquo parameters'!$E:$E,0),2)</f>
        <v>glycol (monoethyleenglycol)</v>
      </c>
      <c r="E305" t="s">
        <v>15377</v>
      </c>
      <c r="F305">
        <v>30</v>
      </c>
      <c r="G305" t="s">
        <v>15353</v>
      </c>
      <c r="H305">
        <v>15</v>
      </c>
      <c r="I305" t="s">
        <v>113</v>
      </c>
      <c r="J305" t="s">
        <v>15378</v>
      </c>
      <c r="L305" t="str">
        <f t="shared" si="4"/>
        <v>CheckRecords.Add(new ValidSituationRecord(){ ParameterID = 732 , SampleConclusionID_needed =  30 , TestConclusionID_needed =  15 , AddToIndividuals =   false });</v>
      </c>
    </row>
    <row r="306" spans="1:12" x14ac:dyDescent="0.25">
      <c r="A306" s="223" t="s">
        <v>15363</v>
      </c>
      <c r="B306" t="str">
        <f>INDEX('Aquo parameters'!$A$1:$H$3188,MATCH($C306,'Aquo parameters'!$E:$E,0),1)</f>
        <v>C1al</v>
      </c>
      <c r="C306">
        <v>785</v>
      </c>
      <c r="D306" t="str">
        <f>INDEX('Aquo parameters'!$A$1:$H$3188,MATCH($C306,'Aquo parameters'!$E:$E,0),2)</f>
        <v>methanal (formaldehyde)</v>
      </c>
      <c r="E306" t="s">
        <v>15377</v>
      </c>
      <c r="F306">
        <v>30</v>
      </c>
      <c r="G306" t="s">
        <v>15353</v>
      </c>
      <c r="H306">
        <v>15</v>
      </c>
      <c r="I306" t="s">
        <v>113</v>
      </c>
      <c r="J306" t="s">
        <v>15378</v>
      </c>
      <c r="L306" t="str">
        <f t="shared" si="4"/>
        <v>CheckRecords.Add(new ValidSituationRecord(){ ParameterID = 785 , SampleConclusionID_needed =  30 , TestConclusionID_needed =  15 , AddToIndividuals =   false });</v>
      </c>
    </row>
    <row r="307" spans="1:12" x14ac:dyDescent="0.25">
      <c r="A307" s="223" t="s">
        <v>1628</v>
      </c>
      <c r="B307" t="str">
        <f>INDEX('Aquo parameters'!$A$1:$H$3188,MATCH($C307,'Aquo parameters'!$E:$E,0),1)</f>
        <v>cumn</v>
      </c>
      <c r="C307">
        <v>903</v>
      </c>
      <c r="D307" t="str">
        <f>INDEX('Aquo parameters'!$A$1:$H$3188,MATCH($C307,'Aquo parameters'!$E:$E,0),2)</f>
        <v>cumeen</v>
      </c>
      <c r="E307" t="s">
        <v>15377</v>
      </c>
      <c r="F307">
        <v>30</v>
      </c>
      <c r="G307" t="s">
        <v>15353</v>
      </c>
      <c r="H307">
        <v>15</v>
      </c>
      <c r="I307" t="s">
        <v>113</v>
      </c>
      <c r="J307" t="s">
        <v>15378</v>
      </c>
      <c r="L307" t="str">
        <f t="shared" si="4"/>
        <v>CheckRecords.Add(new ValidSituationRecord(){ ParameterID = 903 , SampleConclusionID_needed =  30 , TestConclusionID_needed =  15 , AddToIndividuals =   false });</v>
      </c>
    </row>
    <row r="308" spans="1:12" x14ac:dyDescent="0.25">
      <c r="A308" s="223" t="s">
        <v>15364</v>
      </c>
      <c r="B308" t="str">
        <f>INDEX('Aquo parameters'!$A$1:$H$3188,MATCH($C308,'Aquo parameters'!$E:$E,0),1)</f>
        <v>C1ol</v>
      </c>
      <c r="C308">
        <v>1154</v>
      </c>
      <c r="D308" t="str">
        <f>INDEX('Aquo parameters'!$A$1:$H$3188,MATCH($C308,'Aquo parameters'!$E:$E,0),2)</f>
        <v>methanol</v>
      </c>
      <c r="E308" t="s">
        <v>15377</v>
      </c>
      <c r="F308">
        <v>30</v>
      </c>
      <c r="G308" t="s">
        <v>15353</v>
      </c>
      <c r="H308">
        <v>15</v>
      </c>
      <c r="I308" t="s">
        <v>113</v>
      </c>
      <c r="J308" t="s">
        <v>15378</v>
      </c>
      <c r="L308" t="str">
        <f t="shared" si="4"/>
        <v>CheckRecords.Add(new ValidSituationRecord(){ ParameterID = 1154 , SampleConclusionID_needed =  30 , TestConclusionID_needed =  15 , AddToIndividuals =   false });</v>
      </c>
    </row>
    <row r="309" spans="1:12" x14ac:dyDescent="0.25">
      <c r="A309" s="223" t="s">
        <v>15365</v>
      </c>
      <c r="B309" t="str">
        <f>INDEX('Aquo parameters'!$A$1:$H$3188,MATCH($C309,'Aquo parameters'!$E:$E,0),1)</f>
        <v>C1yttC4yEtr</v>
      </c>
      <c r="C309">
        <v>1163</v>
      </c>
      <c r="D309" t="str">
        <f>INDEX('Aquo parameters'!$A$1:$H$3188,MATCH($C309,'Aquo parameters'!$E:$E,0),2)</f>
        <v>methyl-tertiair-butylether</v>
      </c>
      <c r="E309" t="s">
        <v>15377</v>
      </c>
      <c r="F309">
        <v>30</v>
      </c>
      <c r="G309" t="s">
        <v>15353</v>
      </c>
      <c r="H309">
        <v>15</v>
      </c>
      <c r="I309" t="s">
        <v>113</v>
      </c>
      <c r="J309" t="s">
        <v>15378</v>
      </c>
      <c r="L309" t="str">
        <f t="shared" si="4"/>
        <v>CheckRecords.Add(new ValidSituationRecord(){ ParameterID = 1163 , SampleConclusionID_needed =  30 , TestConclusionID_needed =  15 , AddToIndividuals =   false });</v>
      </c>
    </row>
    <row r="310" spans="1:12" x14ac:dyDescent="0.25">
      <c r="A310" s="223" t="s">
        <v>15366</v>
      </c>
      <c r="B310" t="str">
        <f>INDEX('Aquo parameters'!$A$1:$H$3188,MATCH($C310,'Aquo parameters'!$E:$E,0),1)</f>
        <v>2C4on</v>
      </c>
      <c r="C310">
        <v>1171</v>
      </c>
      <c r="D310" t="str">
        <f>INDEX('Aquo parameters'!$A$1:$H$3188,MATCH($C310,'Aquo parameters'!$E:$E,0),2)</f>
        <v>2-butanon (MEK)</v>
      </c>
      <c r="E310" t="s">
        <v>15377</v>
      </c>
      <c r="F310">
        <v>30</v>
      </c>
      <c r="G310" t="s">
        <v>15353</v>
      </c>
      <c r="H310">
        <v>15</v>
      </c>
      <c r="I310" t="s">
        <v>113</v>
      </c>
      <c r="J310" t="s">
        <v>15378</v>
      </c>
      <c r="L310" t="str">
        <f t="shared" si="4"/>
        <v>CheckRecords.Add(new ValidSituationRecord(){ ParameterID = 1171 , SampleConclusionID_needed =  30 , TestConclusionID_needed =  15 , AddToIndividuals =   false });</v>
      </c>
    </row>
    <row r="311" spans="1:12" x14ac:dyDescent="0.25">
      <c r="A311" s="223" t="s">
        <v>15367</v>
      </c>
      <c r="B311" t="str">
        <f>INDEX('Aquo parameters'!$A$1:$H$3188,MATCH($C311,'Aquo parameters'!$E:$E,0),1)</f>
        <v>PeClAn</v>
      </c>
      <c r="C311">
        <v>1385</v>
      </c>
      <c r="D311" t="str">
        <f>INDEX('Aquo parameters'!$A$1:$H$3188,MATCH($C311,'Aquo parameters'!$E:$E,0),2)</f>
        <v>pentachlooraniline</v>
      </c>
      <c r="E311" t="s">
        <v>15377</v>
      </c>
      <c r="F311">
        <v>30</v>
      </c>
      <c r="G311" t="s">
        <v>15353</v>
      </c>
      <c r="H311">
        <v>15</v>
      </c>
      <c r="I311" t="s">
        <v>113</v>
      </c>
      <c r="J311" t="s">
        <v>15378</v>
      </c>
      <c r="L311" t="str">
        <f t="shared" si="4"/>
        <v>CheckRecords.Add(new ValidSituationRecord(){ ParameterID = 1385 , SampleConclusionID_needed =  30 , TestConclusionID_needed =  15 , AddToIndividuals =   false });</v>
      </c>
    </row>
    <row r="312" spans="1:12" x14ac:dyDescent="0.25">
      <c r="A312" s="223" t="s">
        <v>1630</v>
      </c>
      <c r="B312" t="str">
        <f>INDEX('Aquo parameters'!$A$1:$H$3188,MATCH($C312,'Aquo parameters'!$E:$E,0),1)</f>
        <v>1C3yBen</v>
      </c>
      <c r="C312">
        <v>1434</v>
      </c>
      <c r="D312" t="str">
        <f>INDEX('Aquo parameters'!$A$1:$H$3188,MATCH($C312,'Aquo parameters'!$E:$E,0),2)</f>
        <v>1-propylbenzeen</v>
      </c>
      <c r="E312" t="s">
        <v>15377</v>
      </c>
      <c r="F312">
        <v>30</v>
      </c>
      <c r="G312" t="s">
        <v>15353</v>
      </c>
      <c r="H312">
        <v>15</v>
      </c>
      <c r="I312" t="s">
        <v>113</v>
      </c>
      <c r="J312" t="s">
        <v>15378</v>
      </c>
      <c r="L312" t="str">
        <f t="shared" si="4"/>
        <v>CheckRecords.Add(new ValidSituationRecord(){ ParameterID = 1434 , SampleConclusionID_needed =  30 , TestConclusionID_needed =  15 , AddToIndividuals =   false });</v>
      </c>
    </row>
    <row r="313" spans="1:12" x14ac:dyDescent="0.25">
      <c r="A313" s="223" t="s">
        <v>15368</v>
      </c>
      <c r="B313" t="str">
        <f>INDEX('Aquo parameters'!$A$1:$H$3188,MATCH($C313,'Aquo parameters'!$E:$E,0),1)</f>
        <v>Sn</v>
      </c>
      <c r="C313">
        <v>1564</v>
      </c>
      <c r="D313" t="str">
        <f>INDEX('Aquo parameters'!$A$1:$H$3188,MATCH($C313,'Aquo parameters'!$E:$E,0),2)</f>
        <v>tin</v>
      </c>
      <c r="E313" t="s">
        <v>15377</v>
      </c>
      <c r="F313">
        <v>30</v>
      </c>
      <c r="G313" t="s">
        <v>15353</v>
      </c>
      <c r="H313">
        <v>15</v>
      </c>
      <c r="I313" t="s">
        <v>113</v>
      </c>
      <c r="J313" t="s">
        <v>15378</v>
      </c>
      <c r="L313" t="str">
        <f t="shared" si="4"/>
        <v>CheckRecords.Add(new ValidSituationRecord(){ ParameterID = 1564 , SampleConclusionID_needed =  30 , TestConclusionID_needed =  15 , AddToIndividuals =   false });</v>
      </c>
    </row>
    <row r="314" spans="1:12" x14ac:dyDescent="0.25">
      <c r="A314" s="223" t="s">
        <v>15369</v>
      </c>
      <c r="B314" t="str">
        <f>INDEX('Aquo parameters'!$A$1:$H$3188,MATCH($C314,'Aquo parameters'!$E:$E,0),1)</f>
        <v>V</v>
      </c>
      <c r="C314">
        <v>1642</v>
      </c>
      <c r="D314" t="str">
        <f>INDEX('Aquo parameters'!$A$1:$H$3188,MATCH($C314,'Aquo parameters'!$E:$E,0),2)</f>
        <v>vanadium</v>
      </c>
      <c r="E314" t="s">
        <v>15377</v>
      </c>
      <c r="F314">
        <v>30</v>
      </c>
      <c r="G314" t="s">
        <v>15353</v>
      </c>
      <c r="H314">
        <v>15</v>
      </c>
      <c r="I314" t="s">
        <v>113</v>
      </c>
      <c r="J314" t="s">
        <v>15378</v>
      </c>
      <c r="L314" t="str">
        <f t="shared" si="4"/>
        <v>CheckRecords.Add(new ValidSituationRecord(){ ParameterID = 1642 , SampleConclusionID_needed =  30 , TestConclusionID_needed =  15 , AddToIndividuals =   false });</v>
      </c>
    </row>
    <row r="315" spans="1:12" x14ac:dyDescent="0.25">
      <c r="A315" s="223" t="s">
        <v>15370</v>
      </c>
      <c r="B315" t="str">
        <f>INDEX('Aquo parameters'!$A$1:$H$3188,MATCH($C315,'Aquo parameters'!$E:$E,0),1)</f>
        <v>dodcBen</v>
      </c>
      <c r="C315">
        <v>2159</v>
      </c>
      <c r="D315" t="str">
        <f>INDEX('Aquo parameters'!$A$1:$H$3188,MATCH($C315,'Aquo parameters'!$E:$E,0),2)</f>
        <v>dodecylbenzeen</v>
      </c>
      <c r="E315" t="s">
        <v>15377</v>
      </c>
      <c r="F315">
        <v>30</v>
      </c>
      <c r="G315" t="s">
        <v>15353</v>
      </c>
      <c r="H315">
        <v>15</v>
      </c>
      <c r="I315" t="s">
        <v>113</v>
      </c>
      <c r="J315" t="s">
        <v>15378</v>
      </c>
      <c r="L315" t="str">
        <f t="shared" si="4"/>
        <v>CheckRecords.Add(new ValidSituationRecord(){ ParameterID = 2159 , SampleConclusionID_needed =  30 , TestConclusionID_needed =  15 , AddToIndividuals =   false });</v>
      </c>
    </row>
    <row r="316" spans="1:12" x14ac:dyDescent="0.25">
      <c r="A316" s="223" t="s">
        <v>15371</v>
      </c>
      <c r="B316" t="str">
        <f>INDEX('Aquo parameters'!$A$1:$H$3188,MATCH($C316,'Aquo parameters'!$E:$E,0),1)</f>
        <v>sDOxns29</v>
      </c>
      <c r="C316">
        <v>2160</v>
      </c>
      <c r="D316" t="str">
        <f>INDEX('Aquo parameters'!$A$1:$H$3188,MATCH($C316,'Aquo parameters'!$E:$E,0),2)</f>
        <v>som 29 dioxines (Bbk, 1-10-2010, als TEQ)</v>
      </c>
      <c r="E316" t="s">
        <v>15377</v>
      </c>
      <c r="F316">
        <v>30</v>
      </c>
      <c r="G316" t="s">
        <v>15353</v>
      </c>
      <c r="H316">
        <v>15</v>
      </c>
      <c r="I316" t="s">
        <v>113</v>
      </c>
      <c r="J316" t="s">
        <v>15378</v>
      </c>
      <c r="L316" t="str">
        <f t="shared" si="4"/>
        <v>CheckRecords.Add(new ValidSituationRecord(){ ParameterID = 2160 , SampleConclusionID_needed =  30 , TestConclusionID_needed =  15 , AddToIndividuals =   false });</v>
      </c>
    </row>
    <row r="317" spans="1:12" x14ac:dyDescent="0.25">
      <c r="A317" s="223" t="s">
        <v>15372</v>
      </c>
      <c r="B317" t="str">
        <f>INDEX('Aquo parameters'!$A$1:$H$3188,MATCH($C317,'Aquo parameters'!$E:$E,0),1)</f>
        <v>sOPBONB14</v>
      </c>
      <c r="C317">
        <v>2244</v>
      </c>
      <c r="D317" t="str">
        <f>INDEX('Aquo parameters'!$A$1:$H$3188,MATCH($C317,'Aquo parameters'!$E:$E,0),2)</f>
        <v>som 14 organofosfor- en organostikstofbestrijdingsmiddelen</v>
      </c>
      <c r="E317" t="s">
        <v>15377</v>
      </c>
      <c r="F317">
        <v>30</v>
      </c>
      <c r="G317" t="s">
        <v>15353</v>
      </c>
      <c r="H317">
        <v>15</v>
      </c>
      <c r="I317" t="s">
        <v>114</v>
      </c>
      <c r="J317" t="s">
        <v>15378</v>
      </c>
      <c r="L317" t="str">
        <f t="shared" si="4"/>
        <v>CheckRecords.Add(new ValidSituationRecord(){ ParameterID = 2244 , SampleConclusionID_needed =  30 , TestConclusionID_needed =  15 , AddToIndividuals =   true });</v>
      </c>
    </row>
    <row r="318" spans="1:12" x14ac:dyDescent="0.25">
      <c r="A318" s="223" t="s">
        <v>15373</v>
      </c>
      <c r="B318" t="str">
        <f>INDEX('Aquo parameters'!$A$1:$H$3188,MATCH($C318,'Aquo parameters'!$E:$E,0),1)</f>
        <v>s4ClC1yFol</v>
      </c>
      <c r="C318">
        <v>2253</v>
      </c>
      <c r="D318" t="str">
        <f>INDEX('Aquo parameters'!$A$1:$H$3188,MATCH($C318,'Aquo parameters'!$E:$E,0),2)</f>
        <v>som 4-chloormethylfenol-isomeren</v>
      </c>
      <c r="E318" t="s">
        <v>15377</v>
      </c>
      <c r="F318">
        <v>30</v>
      </c>
      <c r="G318" t="s">
        <v>15353</v>
      </c>
      <c r="H318">
        <v>15</v>
      </c>
      <c r="I318" t="s">
        <v>113</v>
      </c>
      <c r="J318" t="s">
        <v>15378</v>
      </c>
      <c r="L318" t="str">
        <f t="shared" si="4"/>
        <v>CheckRecords.Add(new ValidSituationRecord(){ ParameterID = 2253 , SampleConclusionID_needed =  30 , TestConclusionID_needed =  15 , AddToIndividuals =   false });</v>
      </c>
    </row>
    <row r="319" spans="1:12" x14ac:dyDescent="0.25">
      <c r="A319" s="223" t="s">
        <v>15329</v>
      </c>
      <c r="B319" t="str">
        <f>INDEX('Aquo parameters'!$A$1:$H$3188,MATCH($C319,'Aquo parameters'!$E:$E,0),1)</f>
        <v>sOCB23</v>
      </c>
      <c r="C319">
        <v>2717</v>
      </c>
      <c r="D319" t="str">
        <f>INDEX('Aquo parameters'!$A$1:$H$3188,MATCH($C319,'Aquo parameters'!$E:$E,0),2)</f>
        <v>som 23 organochloorhoud. bestrijdingsm.(Bbk,1-1-2008,waterb)</v>
      </c>
      <c r="E319" t="s">
        <v>15377</v>
      </c>
      <c r="F319">
        <v>30</v>
      </c>
      <c r="G319" t="s">
        <v>15353</v>
      </c>
      <c r="H319">
        <v>15</v>
      </c>
      <c r="I319" t="s">
        <v>114</v>
      </c>
      <c r="J319" t="s">
        <v>15378</v>
      </c>
      <c r="L319" t="str">
        <f t="shared" si="4"/>
        <v>CheckRecords.Add(new ValidSituationRecord(){ ParameterID = 2717 , SampleConclusionID_needed =  30 , TestConclusionID_needed =  15 , AddToIndividuals =   true });</v>
      </c>
    </row>
    <row r="320" spans="1:12" x14ac:dyDescent="0.25">
      <c r="A320" s="223" t="s">
        <v>15374</v>
      </c>
      <c r="B320" t="str">
        <f>INDEX('Aquo parameters'!$A$1:$H$3188,MATCH($C320,'Aquo parameters'!$E:$E,0),1)</f>
        <v>sarmtsolmd16</v>
      </c>
      <c r="C320">
        <v>2719</v>
      </c>
      <c r="D320" t="str">
        <f>INDEX('Aquo parameters'!$A$1:$H$3188,MATCH($C320,'Aquo parameters'!$E:$E,0),2)</f>
        <v>som 16 aromatische oplosmiddelen (Bbk, 1-1-2008)</v>
      </c>
      <c r="E320" t="s">
        <v>15377</v>
      </c>
      <c r="F320">
        <v>30</v>
      </c>
      <c r="G320" t="s">
        <v>15353</v>
      </c>
      <c r="H320">
        <v>15</v>
      </c>
      <c r="I320" t="s">
        <v>113</v>
      </c>
      <c r="J320" t="s">
        <v>15378</v>
      </c>
      <c r="L320" t="str">
        <f t="shared" si="4"/>
        <v>CheckRecords.Add(new ValidSituationRecord(){ ParameterID = 2719 , SampleConclusionID_needed =  30 , TestConclusionID_needed =  15 , AddToIndividuals =   false });</v>
      </c>
    </row>
    <row r="321" spans="1:12" x14ac:dyDescent="0.25">
      <c r="A321" s="223" t="s">
        <v>1619</v>
      </c>
      <c r="B321" t="str">
        <f>INDEX('Aquo parameters'!$A$1:$H$3188,MATCH($C321,'Aquo parameters'!$E:$E,0),1)</f>
        <v>123TC1yBen</v>
      </c>
      <c r="C321">
        <v>29</v>
      </c>
      <c r="D321" t="str">
        <f>INDEX('Aquo parameters'!$A$1:$H$3188,MATCH($C321,'Aquo parameters'!$E:$E,0),2)</f>
        <v>1,2,3-trimethylbenzeen</v>
      </c>
      <c r="E321" t="s">
        <v>15379</v>
      </c>
      <c r="F321">
        <v>33</v>
      </c>
      <c r="G321" t="s">
        <v>15331</v>
      </c>
      <c r="H321">
        <v>4</v>
      </c>
      <c r="I321" t="s">
        <v>113</v>
      </c>
      <c r="J321" t="s">
        <v>15380</v>
      </c>
      <c r="L321" t="str">
        <f t="shared" si="4"/>
        <v>CheckRecords.Add(new ValidSituationRecord(){ ParameterID = 29 , SampleConclusionID_needed =  33 , TestConclusionID_needed =  4 , AddToIndividuals =   false });</v>
      </c>
    </row>
    <row r="322" spans="1:12" x14ac:dyDescent="0.25">
      <c r="A322" s="223" t="s">
        <v>1619</v>
      </c>
      <c r="B322" t="str">
        <f>INDEX('Aquo parameters'!$A$1:$H$3188,MATCH($C322,'Aquo parameters'!$E:$E,0),1)</f>
        <v>123TC1yBen</v>
      </c>
      <c r="C322">
        <v>29</v>
      </c>
      <c r="D322" t="str">
        <f>INDEX('Aquo parameters'!$A$1:$H$3188,MATCH($C322,'Aquo parameters'!$E:$E,0),2)</f>
        <v>1,2,3-trimethylbenzeen</v>
      </c>
      <c r="E322" t="s">
        <v>15381</v>
      </c>
      <c r="F322">
        <v>29</v>
      </c>
      <c r="G322" t="s">
        <v>15331</v>
      </c>
      <c r="H322">
        <v>4</v>
      </c>
      <c r="I322" t="s">
        <v>113</v>
      </c>
      <c r="J322" t="s">
        <v>15380</v>
      </c>
      <c r="L322" t="str">
        <f t="shared" ref="L322:L385" si="5">"CheckRecords.Add(new ValidSituationRecord(){ ParameterID = " &amp; C322 &amp; " , SampleConclusionID_needed =  " &amp; F322 &amp; " , TestConclusionID_needed =  " &amp; H322 &amp; " , AddToIndividuals =   " &amp; I322 &amp; " });"</f>
        <v>CheckRecords.Add(new ValidSituationRecord(){ ParameterID = 29 , SampleConclusionID_needed =  29 , TestConclusionID_needed =  4 , AddToIndividuals =   false });</v>
      </c>
    </row>
    <row r="323" spans="1:12" x14ac:dyDescent="0.25">
      <c r="A323" s="223" t="s">
        <v>1620</v>
      </c>
      <c r="B323" t="str">
        <f>INDEX('Aquo parameters'!$A$1:$H$3188,MATCH($C323,'Aquo parameters'!$E:$E,0),1)</f>
        <v>124TC1yBen</v>
      </c>
      <c r="C323">
        <v>33</v>
      </c>
      <c r="D323" t="str">
        <f>INDEX('Aquo parameters'!$A$1:$H$3188,MATCH($C323,'Aquo parameters'!$E:$E,0),2)</f>
        <v>1,2,4-trimethylbenzeen</v>
      </c>
      <c r="E323" t="s">
        <v>15379</v>
      </c>
      <c r="F323">
        <v>33</v>
      </c>
      <c r="G323" t="s">
        <v>15331</v>
      </c>
      <c r="H323">
        <v>4</v>
      </c>
      <c r="I323" t="s">
        <v>113</v>
      </c>
      <c r="J323" t="s">
        <v>15380</v>
      </c>
      <c r="L323" t="str">
        <f t="shared" si="5"/>
        <v>CheckRecords.Add(new ValidSituationRecord(){ ParameterID = 33 , SampleConclusionID_needed =  33 , TestConclusionID_needed =  4 , AddToIndividuals =   false });</v>
      </c>
    </row>
    <row r="324" spans="1:12" x14ac:dyDescent="0.25">
      <c r="A324" s="223" t="s">
        <v>1620</v>
      </c>
      <c r="B324" t="str">
        <f>INDEX('Aquo parameters'!$A$1:$H$3188,MATCH($C324,'Aquo parameters'!$E:$E,0),1)</f>
        <v>124TC1yBen</v>
      </c>
      <c r="C324">
        <v>33</v>
      </c>
      <c r="D324" t="str">
        <f>INDEX('Aquo parameters'!$A$1:$H$3188,MATCH($C324,'Aquo parameters'!$E:$E,0),2)</f>
        <v>1,2,4-trimethylbenzeen</v>
      </c>
      <c r="E324" t="s">
        <v>15381</v>
      </c>
      <c r="F324">
        <v>29</v>
      </c>
      <c r="G324" t="s">
        <v>15331</v>
      </c>
      <c r="H324">
        <v>4</v>
      </c>
      <c r="I324" t="s">
        <v>113</v>
      </c>
      <c r="J324" t="s">
        <v>15380</v>
      </c>
      <c r="L324" t="str">
        <f t="shared" si="5"/>
        <v>CheckRecords.Add(new ValidSituationRecord(){ ParameterID = 33 , SampleConclusionID_needed =  29 , TestConclusionID_needed =  4 , AddToIndividuals =   false });</v>
      </c>
    </row>
    <row r="325" spans="1:12" x14ac:dyDescent="0.25">
      <c r="A325" s="223" t="s">
        <v>1621</v>
      </c>
      <c r="B325" t="str">
        <f>INDEX('Aquo parameters'!$A$1:$H$3188,MATCH($C325,'Aquo parameters'!$E:$E,0),1)</f>
        <v>135TC1yBen</v>
      </c>
      <c r="C325">
        <v>45</v>
      </c>
      <c r="D325" t="str">
        <f>INDEX('Aquo parameters'!$A$1:$H$3188,MATCH($C325,'Aquo parameters'!$E:$E,0),2)</f>
        <v>1,3,5-trimethylbenzeen</v>
      </c>
      <c r="E325" t="s">
        <v>15379</v>
      </c>
      <c r="F325">
        <v>33</v>
      </c>
      <c r="G325" t="s">
        <v>15331</v>
      </c>
      <c r="H325">
        <v>4</v>
      </c>
      <c r="I325" t="s">
        <v>113</v>
      </c>
      <c r="J325" t="s">
        <v>15380</v>
      </c>
      <c r="L325" t="str">
        <f t="shared" si="5"/>
        <v>CheckRecords.Add(new ValidSituationRecord(){ ParameterID = 45 , SampleConclusionID_needed =  33 , TestConclusionID_needed =  4 , AddToIndividuals =   false });</v>
      </c>
    </row>
    <row r="326" spans="1:12" x14ac:dyDescent="0.25">
      <c r="A326" s="223" t="s">
        <v>1621</v>
      </c>
      <c r="B326" t="str">
        <f>INDEX('Aquo parameters'!$A$1:$H$3188,MATCH($C326,'Aquo parameters'!$E:$E,0),1)</f>
        <v>135TC1yBen</v>
      </c>
      <c r="C326">
        <v>45</v>
      </c>
      <c r="D326" t="str">
        <f>INDEX('Aquo parameters'!$A$1:$H$3188,MATCH($C326,'Aquo parameters'!$E:$E,0),2)</f>
        <v>1,3,5-trimethylbenzeen</v>
      </c>
      <c r="E326" t="s">
        <v>15381</v>
      </c>
      <c r="F326">
        <v>29</v>
      </c>
      <c r="G326" t="s">
        <v>15331</v>
      </c>
      <c r="H326">
        <v>4</v>
      </c>
      <c r="I326" t="s">
        <v>113</v>
      </c>
      <c r="J326" t="s">
        <v>15380</v>
      </c>
      <c r="L326" t="str">
        <f t="shared" si="5"/>
        <v>CheckRecords.Add(new ValidSituationRecord(){ ParameterID = 45 , SampleConclusionID_needed =  29 , TestConclusionID_needed =  4 , AddToIndividuals =   false });</v>
      </c>
    </row>
    <row r="327" spans="1:12" x14ac:dyDescent="0.25">
      <c r="A327" s="223" t="s">
        <v>1622</v>
      </c>
      <c r="B327" t="str">
        <f>INDEX('Aquo parameters'!$A$1:$H$3188,MATCH($C327,'Aquo parameters'!$E:$E,0),1)</f>
        <v>2C2yTol</v>
      </c>
      <c r="C327">
        <v>154</v>
      </c>
      <c r="D327" t="str">
        <f>INDEX('Aquo parameters'!$A$1:$H$3188,MATCH($C327,'Aquo parameters'!$E:$E,0),2)</f>
        <v>2-ethyltolueen</v>
      </c>
      <c r="E327" t="s">
        <v>15379</v>
      </c>
      <c r="F327">
        <v>33</v>
      </c>
      <c r="G327" t="s">
        <v>15331</v>
      </c>
      <c r="H327">
        <v>4</v>
      </c>
      <c r="I327" t="s">
        <v>113</v>
      </c>
      <c r="J327" t="s">
        <v>15380</v>
      </c>
      <c r="L327" t="str">
        <f t="shared" si="5"/>
        <v>CheckRecords.Add(new ValidSituationRecord(){ ParameterID = 154 , SampleConclusionID_needed =  33 , TestConclusionID_needed =  4 , AddToIndividuals =   false });</v>
      </c>
    </row>
    <row r="328" spans="1:12" x14ac:dyDescent="0.25">
      <c r="A328" s="223" t="s">
        <v>1622</v>
      </c>
      <c r="B328" t="str">
        <f>INDEX('Aquo parameters'!$A$1:$H$3188,MATCH($C328,'Aquo parameters'!$E:$E,0),1)</f>
        <v>2C2yTol</v>
      </c>
      <c r="C328">
        <v>154</v>
      </c>
      <c r="D328" t="str">
        <f>INDEX('Aquo parameters'!$A$1:$H$3188,MATCH($C328,'Aquo parameters'!$E:$E,0),2)</f>
        <v>2-ethyltolueen</v>
      </c>
      <c r="E328" t="s">
        <v>15381</v>
      </c>
      <c r="F328">
        <v>29</v>
      </c>
      <c r="G328" t="s">
        <v>15331</v>
      </c>
      <c r="H328">
        <v>4</v>
      </c>
      <c r="I328" t="s">
        <v>113</v>
      </c>
      <c r="J328" t="s">
        <v>15380</v>
      </c>
      <c r="L328" t="str">
        <f t="shared" si="5"/>
        <v>CheckRecords.Add(new ValidSituationRecord(){ ParameterID = 154 , SampleConclusionID_needed =  29 , TestConclusionID_needed =  4 , AddToIndividuals =   false });</v>
      </c>
    </row>
    <row r="329" spans="1:12" x14ac:dyDescent="0.25">
      <c r="A329" s="223" t="s">
        <v>15332</v>
      </c>
      <c r="B329" t="str">
        <f>INDEX('Aquo parameters'!$A$1:$H$3188,MATCH($C329,'Aquo parameters'!$E:$E,0),1)</f>
        <v>2C3ol</v>
      </c>
      <c r="C329">
        <v>174</v>
      </c>
      <c r="D329" t="str">
        <f>INDEX('Aquo parameters'!$A$1:$H$3188,MATCH($C329,'Aquo parameters'!$E:$E,0),2)</f>
        <v>2-propanol</v>
      </c>
      <c r="E329" t="s">
        <v>15379</v>
      </c>
      <c r="F329">
        <v>33</v>
      </c>
      <c r="G329" t="s">
        <v>15331</v>
      </c>
      <c r="H329">
        <v>4</v>
      </c>
      <c r="I329" t="s">
        <v>113</v>
      </c>
      <c r="J329" t="s">
        <v>15380</v>
      </c>
      <c r="L329" t="str">
        <f t="shared" si="5"/>
        <v>CheckRecords.Add(new ValidSituationRecord(){ ParameterID = 174 , SampleConclusionID_needed =  33 , TestConclusionID_needed =  4 , AddToIndividuals =   false });</v>
      </c>
    </row>
    <row r="330" spans="1:12" x14ac:dyDescent="0.25">
      <c r="A330" s="223" t="s">
        <v>15332</v>
      </c>
      <c r="B330" t="str">
        <f>INDEX('Aquo parameters'!$A$1:$H$3188,MATCH($C330,'Aquo parameters'!$E:$E,0),1)</f>
        <v>2C3ol</v>
      </c>
      <c r="C330">
        <v>174</v>
      </c>
      <c r="D330" t="str">
        <f>INDEX('Aquo parameters'!$A$1:$H$3188,MATCH($C330,'Aquo parameters'!$E:$E,0),2)</f>
        <v>2-propanol</v>
      </c>
      <c r="E330" t="s">
        <v>15381</v>
      </c>
      <c r="F330">
        <v>29</v>
      </c>
      <c r="G330" t="s">
        <v>15331</v>
      </c>
      <c r="H330">
        <v>4</v>
      </c>
      <c r="I330" t="s">
        <v>113</v>
      </c>
      <c r="J330" t="s">
        <v>15380</v>
      </c>
      <c r="L330" t="str">
        <f t="shared" si="5"/>
        <v>CheckRecords.Add(new ValidSituationRecord(){ ParameterID = 174 , SampleConclusionID_needed =  29 , TestConclusionID_needed =  4 , AddToIndividuals =   false });</v>
      </c>
    </row>
    <row r="331" spans="1:12" x14ac:dyDescent="0.25">
      <c r="A331" s="223" t="s">
        <v>1623</v>
      </c>
      <c r="B331" t="str">
        <f>INDEX('Aquo parameters'!$A$1:$H$3188,MATCH($C331,'Aquo parameters'!$E:$E,0),1)</f>
        <v>3C2yTol</v>
      </c>
      <c r="C331">
        <v>202</v>
      </c>
      <c r="D331" t="str">
        <f>INDEX('Aquo parameters'!$A$1:$H$3188,MATCH($C331,'Aquo parameters'!$E:$E,0),2)</f>
        <v>3-ethyltolueen</v>
      </c>
      <c r="E331" t="s">
        <v>15379</v>
      </c>
      <c r="F331">
        <v>33</v>
      </c>
      <c r="G331" t="s">
        <v>15331</v>
      </c>
      <c r="H331">
        <v>4</v>
      </c>
      <c r="I331" t="s">
        <v>113</v>
      </c>
      <c r="J331" t="s">
        <v>15380</v>
      </c>
      <c r="L331" t="str">
        <f t="shared" si="5"/>
        <v>CheckRecords.Add(new ValidSituationRecord(){ ParameterID = 202 , SampleConclusionID_needed =  33 , TestConclusionID_needed =  4 , AddToIndividuals =   false });</v>
      </c>
    </row>
    <row r="332" spans="1:12" x14ac:dyDescent="0.25">
      <c r="A332" s="223" t="s">
        <v>1623</v>
      </c>
      <c r="B332" t="str">
        <f>INDEX('Aquo parameters'!$A$1:$H$3188,MATCH($C332,'Aquo parameters'!$E:$E,0),1)</f>
        <v>3C2yTol</v>
      </c>
      <c r="C332">
        <v>202</v>
      </c>
      <c r="D332" t="str">
        <f>INDEX('Aquo parameters'!$A$1:$H$3188,MATCH($C332,'Aquo parameters'!$E:$E,0),2)</f>
        <v>3-ethyltolueen</v>
      </c>
      <c r="E332" t="s">
        <v>15381</v>
      </c>
      <c r="F332">
        <v>29</v>
      </c>
      <c r="G332" t="s">
        <v>15331</v>
      </c>
      <c r="H332">
        <v>4</v>
      </c>
      <c r="I332" t="s">
        <v>113</v>
      </c>
      <c r="J332" t="s">
        <v>15380</v>
      </c>
      <c r="L332" t="str">
        <f t="shared" si="5"/>
        <v>CheckRecords.Add(new ValidSituationRecord(){ ParameterID = 202 , SampleConclusionID_needed =  29 , TestConclusionID_needed =  4 , AddToIndividuals =   false });</v>
      </c>
    </row>
    <row r="333" spans="1:12" x14ac:dyDescent="0.25">
      <c r="A333" s="223" t="s">
        <v>1624</v>
      </c>
      <c r="B333" t="str">
        <f>INDEX('Aquo parameters'!$A$1:$H$3188,MATCH($C333,'Aquo parameters'!$E:$E,0),1)</f>
        <v>4C2yTol</v>
      </c>
      <c r="C333">
        <v>232</v>
      </c>
      <c r="D333" t="str">
        <f>INDEX('Aquo parameters'!$A$1:$H$3188,MATCH($C333,'Aquo parameters'!$E:$E,0),2)</f>
        <v>4-ethyltolueen</v>
      </c>
      <c r="E333" t="s">
        <v>15379</v>
      </c>
      <c r="F333">
        <v>33</v>
      </c>
      <c r="G333" t="s">
        <v>15331</v>
      </c>
      <c r="H333">
        <v>4</v>
      </c>
      <c r="I333" t="s">
        <v>113</v>
      </c>
      <c r="J333" t="s">
        <v>15380</v>
      </c>
      <c r="L333" t="str">
        <f t="shared" si="5"/>
        <v>CheckRecords.Add(new ValidSituationRecord(){ ParameterID = 232 , SampleConclusionID_needed =  33 , TestConclusionID_needed =  4 , AddToIndividuals =   false });</v>
      </c>
    </row>
    <row r="334" spans="1:12" x14ac:dyDescent="0.25">
      <c r="A334" s="223" t="s">
        <v>1624</v>
      </c>
      <c r="B334" t="str">
        <f>INDEX('Aquo parameters'!$A$1:$H$3188,MATCH($C334,'Aquo parameters'!$E:$E,0),1)</f>
        <v>4C2yTol</v>
      </c>
      <c r="C334">
        <v>232</v>
      </c>
      <c r="D334" t="str">
        <f>INDEX('Aquo parameters'!$A$1:$H$3188,MATCH($C334,'Aquo parameters'!$E:$E,0),2)</f>
        <v>4-ethyltolueen</v>
      </c>
      <c r="E334" t="s">
        <v>15381</v>
      </c>
      <c r="F334">
        <v>29</v>
      </c>
      <c r="G334" t="s">
        <v>15331</v>
      </c>
      <c r="H334">
        <v>4</v>
      </c>
      <c r="I334" t="s">
        <v>113</v>
      </c>
      <c r="J334" t="s">
        <v>15380</v>
      </c>
      <c r="L334" t="str">
        <f t="shared" si="5"/>
        <v>CheckRecords.Add(new ValidSituationRecord(){ ParameterID = 232 , SampleConclusionID_needed =  29 , TestConclusionID_needed =  4 , AddToIndividuals =   false });</v>
      </c>
    </row>
    <row r="335" spans="1:12" x14ac:dyDescent="0.25">
      <c r="A335" s="223" t="s">
        <v>15333</v>
      </c>
      <c r="B335" t="str">
        <f>INDEX('Aquo parameters'!$A$1:$H$3188,MATCH($C335,'Aquo parameters'!$E:$E,0),1)</f>
        <v>aclntl</v>
      </c>
      <c r="C335">
        <v>254</v>
      </c>
      <c r="D335" t="str">
        <f>INDEX('Aquo parameters'!$A$1:$H$3188,MATCH($C335,'Aquo parameters'!$E:$E,0),2)</f>
        <v>acrylonitril</v>
      </c>
      <c r="E335" t="s">
        <v>15379</v>
      </c>
      <c r="F335">
        <v>33</v>
      </c>
      <c r="G335" t="s">
        <v>15331</v>
      </c>
      <c r="H335">
        <v>4</v>
      </c>
      <c r="I335" t="s">
        <v>113</v>
      </c>
      <c r="J335" t="s">
        <v>15380</v>
      </c>
      <c r="L335" t="str">
        <f t="shared" si="5"/>
        <v>CheckRecords.Add(new ValidSituationRecord(){ ParameterID = 254 , SampleConclusionID_needed =  33 , TestConclusionID_needed =  4 , AddToIndividuals =   false });</v>
      </c>
    </row>
    <row r="336" spans="1:12" x14ac:dyDescent="0.25">
      <c r="A336" s="223" t="s">
        <v>15333</v>
      </c>
      <c r="B336" t="str">
        <f>INDEX('Aquo parameters'!$A$1:$H$3188,MATCH($C336,'Aquo parameters'!$E:$E,0),1)</f>
        <v>aclntl</v>
      </c>
      <c r="C336">
        <v>254</v>
      </c>
      <c r="D336" t="str">
        <f>INDEX('Aquo parameters'!$A$1:$H$3188,MATCH($C336,'Aquo parameters'!$E:$E,0),2)</f>
        <v>acrylonitril</v>
      </c>
      <c r="E336" t="s">
        <v>15381</v>
      </c>
      <c r="F336">
        <v>29</v>
      </c>
      <c r="G336" t="s">
        <v>15331</v>
      </c>
      <c r="H336">
        <v>4</v>
      </c>
      <c r="I336" t="s">
        <v>113</v>
      </c>
      <c r="J336" t="s">
        <v>15380</v>
      </c>
      <c r="L336" t="str">
        <f t="shared" si="5"/>
        <v>CheckRecords.Add(new ValidSituationRecord(){ ParameterID = 254 , SampleConclusionID_needed =  29 , TestConclusionID_needed =  4 , AddToIndividuals =   false });</v>
      </c>
    </row>
    <row r="337" spans="1:12" x14ac:dyDescent="0.25">
      <c r="A337" s="223" t="s">
        <v>15334</v>
      </c>
      <c r="B337" t="str">
        <f>INDEX('Aquo parameters'!$A$1:$H$3188,MATCH($C337,'Aquo parameters'!$E:$E,0),1)</f>
        <v>C1yazfs</v>
      </c>
      <c r="C337">
        <v>328</v>
      </c>
      <c r="D337" t="str">
        <f>INDEX('Aquo parameters'!$A$1:$H$3188,MATCH($C337,'Aquo parameters'!$E:$E,0),2)</f>
        <v>methylazinfos</v>
      </c>
      <c r="E337" t="s">
        <v>15379</v>
      </c>
      <c r="F337">
        <v>33</v>
      </c>
      <c r="G337" t="s">
        <v>15331</v>
      </c>
      <c r="H337">
        <v>4</v>
      </c>
      <c r="I337" t="s">
        <v>113</v>
      </c>
      <c r="J337" t="s">
        <v>15380</v>
      </c>
      <c r="L337" t="str">
        <f t="shared" si="5"/>
        <v>CheckRecords.Add(new ValidSituationRecord(){ ParameterID = 328 , SampleConclusionID_needed =  33 , TestConclusionID_needed =  4 , AddToIndividuals =   false });</v>
      </c>
    </row>
    <row r="338" spans="1:12" x14ac:dyDescent="0.25">
      <c r="A338" s="223" t="s">
        <v>15334</v>
      </c>
      <c r="B338" t="str">
        <f>INDEX('Aquo parameters'!$A$1:$H$3188,MATCH($C338,'Aquo parameters'!$E:$E,0),1)</f>
        <v>C1yazfs</v>
      </c>
      <c r="C338">
        <v>328</v>
      </c>
      <c r="D338" t="str">
        <f>INDEX('Aquo parameters'!$A$1:$H$3188,MATCH($C338,'Aquo parameters'!$E:$E,0),2)</f>
        <v>methylazinfos</v>
      </c>
      <c r="E338" t="s">
        <v>15381</v>
      </c>
      <c r="F338">
        <v>29</v>
      </c>
      <c r="G338" t="s">
        <v>15331</v>
      </c>
      <c r="H338">
        <v>4</v>
      </c>
      <c r="I338" t="s">
        <v>113</v>
      </c>
      <c r="J338" t="s">
        <v>15380</v>
      </c>
      <c r="L338" t="str">
        <f t="shared" si="5"/>
        <v>CheckRecords.Add(new ValidSituationRecord(){ ParameterID = 328 , SampleConclusionID_needed =  29 , TestConclusionID_needed =  4 , AddToIndividuals =   false });</v>
      </c>
    </row>
    <row r="339" spans="1:12" x14ac:dyDescent="0.25">
      <c r="A339" s="223" t="s">
        <v>15335</v>
      </c>
      <c r="B339" t="str">
        <f>INDEX('Aquo parameters'!$A$1:$H$3188,MATCH($C339,'Aquo parameters'!$E:$E,0),1)</f>
        <v>C4ol</v>
      </c>
      <c r="C339">
        <v>406</v>
      </c>
      <c r="D339" t="str">
        <f>INDEX('Aquo parameters'!$A$1:$H$3188,MATCH($C339,'Aquo parameters'!$E:$E,0),2)</f>
        <v>butanol</v>
      </c>
      <c r="E339" t="s">
        <v>15379</v>
      </c>
      <c r="F339">
        <v>33</v>
      </c>
      <c r="G339" t="s">
        <v>15331</v>
      </c>
      <c r="H339">
        <v>4</v>
      </c>
      <c r="I339" t="s">
        <v>113</v>
      </c>
      <c r="J339" t="s">
        <v>15380</v>
      </c>
      <c r="L339" t="str">
        <f t="shared" si="5"/>
        <v>CheckRecords.Add(new ValidSituationRecord(){ ParameterID = 406 , SampleConclusionID_needed =  33 , TestConclusionID_needed =  4 , AddToIndividuals =   false });</v>
      </c>
    </row>
    <row r="340" spans="1:12" x14ac:dyDescent="0.25">
      <c r="A340" s="223" t="s">
        <v>15335</v>
      </c>
      <c r="B340" t="str">
        <f>INDEX('Aquo parameters'!$A$1:$H$3188,MATCH($C340,'Aquo parameters'!$E:$E,0),1)</f>
        <v>C4ol</v>
      </c>
      <c r="C340">
        <v>406</v>
      </c>
      <c r="D340" t="str">
        <f>INDEX('Aquo parameters'!$A$1:$H$3188,MATCH($C340,'Aquo parameters'!$E:$E,0),2)</f>
        <v>butanol</v>
      </c>
      <c r="E340" t="s">
        <v>15381</v>
      </c>
      <c r="F340">
        <v>29</v>
      </c>
      <c r="G340" t="s">
        <v>15331</v>
      </c>
      <c r="H340">
        <v>4</v>
      </c>
      <c r="I340" t="s">
        <v>113</v>
      </c>
      <c r="J340" t="s">
        <v>15380</v>
      </c>
      <c r="L340" t="str">
        <f t="shared" si="5"/>
        <v>CheckRecords.Add(new ValidSituationRecord(){ ParameterID = 406 , SampleConclusionID_needed =  29 , TestConclusionID_needed =  4 , AddToIndividuals =   false });</v>
      </c>
    </row>
    <row r="341" spans="1:12" x14ac:dyDescent="0.25">
      <c r="A341" s="223" t="s">
        <v>15336</v>
      </c>
      <c r="B341" t="str">
        <f>INDEX('Aquo parameters'!$A$1:$H$3188,MATCH($C341,'Aquo parameters'!$E:$E,0),1)</f>
        <v>C4yactt</v>
      </c>
      <c r="C341">
        <v>412</v>
      </c>
      <c r="D341" t="str">
        <f>INDEX('Aquo parameters'!$A$1:$H$3188,MATCH($C341,'Aquo parameters'!$E:$E,0),2)</f>
        <v>butylacetaat</v>
      </c>
      <c r="E341" t="s">
        <v>15379</v>
      </c>
      <c r="F341">
        <v>33</v>
      </c>
      <c r="G341" t="s">
        <v>15331</v>
      </c>
      <c r="H341">
        <v>4</v>
      </c>
      <c r="I341" t="s">
        <v>113</v>
      </c>
      <c r="J341" t="s">
        <v>15380</v>
      </c>
      <c r="L341" t="str">
        <f t="shared" si="5"/>
        <v>CheckRecords.Add(new ValidSituationRecord(){ ParameterID = 412 , SampleConclusionID_needed =  33 , TestConclusionID_needed =  4 , AddToIndividuals =   false });</v>
      </c>
    </row>
    <row r="342" spans="1:12" x14ac:dyDescent="0.25">
      <c r="A342" s="223" t="s">
        <v>15336</v>
      </c>
      <c r="B342" t="str">
        <f>INDEX('Aquo parameters'!$A$1:$H$3188,MATCH($C342,'Aquo parameters'!$E:$E,0),1)</f>
        <v>C4yactt</v>
      </c>
      <c r="C342">
        <v>412</v>
      </c>
      <c r="D342" t="str">
        <f>INDEX('Aquo parameters'!$A$1:$H$3188,MATCH($C342,'Aquo parameters'!$E:$E,0),2)</f>
        <v>butylacetaat</v>
      </c>
      <c r="E342" t="s">
        <v>15381</v>
      </c>
      <c r="F342">
        <v>29</v>
      </c>
      <c r="G342" t="s">
        <v>15331</v>
      </c>
      <c r="H342">
        <v>4</v>
      </c>
      <c r="I342" t="s">
        <v>113</v>
      </c>
      <c r="J342" t="s">
        <v>15380</v>
      </c>
      <c r="L342" t="str">
        <f t="shared" si="5"/>
        <v>CheckRecords.Add(new ValidSituationRecord(){ ParameterID = 412 , SampleConclusionID_needed =  29 , TestConclusionID_needed =  4 , AddToIndividuals =   false });</v>
      </c>
    </row>
    <row r="343" spans="1:12" x14ac:dyDescent="0.25">
      <c r="A343" s="223" t="s">
        <v>15337</v>
      </c>
      <c r="B343" t="str">
        <f>INDEX('Aquo parameters'!$A$1:$H$3188,MATCH($C343,'Aquo parameters'!$E:$E,0),1)</f>
        <v>DC2yegcl</v>
      </c>
      <c r="C343">
        <v>639</v>
      </c>
      <c r="D343" t="str">
        <f>INDEX('Aquo parameters'!$A$1:$H$3188,MATCH($C343,'Aquo parameters'!$E:$E,0),2)</f>
        <v>diethyleenglycol</v>
      </c>
      <c r="E343" t="s">
        <v>15379</v>
      </c>
      <c r="F343">
        <v>33</v>
      </c>
      <c r="G343" t="s">
        <v>15331</v>
      </c>
      <c r="H343">
        <v>4</v>
      </c>
      <c r="I343" t="s">
        <v>113</v>
      </c>
      <c r="J343" t="s">
        <v>15380</v>
      </c>
      <c r="L343" t="str">
        <f t="shared" si="5"/>
        <v>CheckRecords.Add(new ValidSituationRecord(){ ParameterID = 639 , SampleConclusionID_needed =  33 , TestConclusionID_needed =  4 , AddToIndividuals =   false });</v>
      </c>
    </row>
    <row r="344" spans="1:12" x14ac:dyDescent="0.25">
      <c r="A344" s="223" t="s">
        <v>15337</v>
      </c>
      <c r="B344" t="str">
        <f>INDEX('Aquo parameters'!$A$1:$H$3188,MATCH($C344,'Aquo parameters'!$E:$E,0),1)</f>
        <v>DC2yegcl</v>
      </c>
      <c r="C344">
        <v>639</v>
      </c>
      <c r="D344" t="str">
        <f>INDEX('Aquo parameters'!$A$1:$H$3188,MATCH($C344,'Aquo parameters'!$E:$E,0),2)</f>
        <v>diethyleenglycol</v>
      </c>
      <c r="E344" t="s">
        <v>15381</v>
      </c>
      <c r="F344">
        <v>29</v>
      </c>
      <c r="G344" t="s">
        <v>15331</v>
      </c>
      <c r="H344">
        <v>4</v>
      </c>
      <c r="I344" t="s">
        <v>113</v>
      </c>
      <c r="J344" t="s">
        <v>15380</v>
      </c>
      <c r="L344" t="str">
        <f t="shared" si="5"/>
        <v>CheckRecords.Add(new ValidSituationRecord(){ ParameterID = 639 , SampleConclusionID_needed =  29 , TestConclusionID_needed =  4 , AddToIndividuals =   false });</v>
      </c>
    </row>
    <row r="345" spans="1:12" x14ac:dyDescent="0.25">
      <c r="A345" s="223" t="s">
        <v>15338</v>
      </c>
      <c r="B345" t="str">
        <f>INDEX('Aquo parameters'!$A$1:$H$3188,MATCH($C345,'Aquo parameters'!$E:$E,0),1)</f>
        <v>C2yactt</v>
      </c>
      <c r="C345">
        <v>725</v>
      </c>
      <c r="D345" t="str">
        <f>INDEX('Aquo parameters'!$A$1:$H$3188,MATCH($C345,'Aquo parameters'!$E:$E,0),2)</f>
        <v>ethylacetaat</v>
      </c>
      <c r="E345" t="s">
        <v>15379</v>
      </c>
      <c r="F345">
        <v>33</v>
      </c>
      <c r="G345" t="s">
        <v>15331</v>
      </c>
      <c r="H345">
        <v>4</v>
      </c>
      <c r="I345" t="s">
        <v>113</v>
      </c>
      <c r="J345" t="s">
        <v>15380</v>
      </c>
      <c r="L345" t="str">
        <f t="shared" si="5"/>
        <v>CheckRecords.Add(new ValidSituationRecord(){ ParameterID = 725 , SampleConclusionID_needed =  33 , TestConclusionID_needed =  4 , AddToIndividuals =   false });</v>
      </c>
    </row>
    <row r="346" spans="1:12" x14ac:dyDescent="0.25">
      <c r="A346" s="223" t="s">
        <v>15338</v>
      </c>
      <c r="B346" t="str">
        <f>INDEX('Aquo parameters'!$A$1:$H$3188,MATCH($C346,'Aquo parameters'!$E:$E,0),1)</f>
        <v>C2yactt</v>
      </c>
      <c r="C346">
        <v>725</v>
      </c>
      <c r="D346" t="str">
        <f>INDEX('Aquo parameters'!$A$1:$H$3188,MATCH($C346,'Aquo parameters'!$E:$E,0),2)</f>
        <v>ethylacetaat</v>
      </c>
      <c r="E346" t="s">
        <v>15381</v>
      </c>
      <c r="F346">
        <v>29</v>
      </c>
      <c r="G346" t="s">
        <v>15331</v>
      </c>
      <c r="H346">
        <v>4</v>
      </c>
      <c r="I346" t="s">
        <v>113</v>
      </c>
      <c r="J346" t="s">
        <v>15380</v>
      </c>
      <c r="L346" t="str">
        <f t="shared" si="5"/>
        <v>CheckRecords.Add(new ValidSituationRecord(){ ParameterID = 725 , SampleConclusionID_needed =  29 , TestConclusionID_needed =  4 , AddToIndividuals =   false });</v>
      </c>
    </row>
    <row r="347" spans="1:12" x14ac:dyDescent="0.25">
      <c r="A347" s="223" t="s">
        <v>15339</v>
      </c>
      <c r="B347" t="str">
        <f>INDEX('Aquo parameters'!$A$1:$H$3188,MATCH($C347,'Aquo parameters'!$E:$E,0),1)</f>
        <v>glycl</v>
      </c>
      <c r="C347">
        <v>732</v>
      </c>
      <c r="D347" t="str">
        <f>INDEX('Aquo parameters'!$A$1:$H$3188,MATCH($C347,'Aquo parameters'!$E:$E,0),2)</f>
        <v>glycol (monoethyleenglycol)</v>
      </c>
      <c r="E347" t="s">
        <v>15379</v>
      </c>
      <c r="F347">
        <v>33</v>
      </c>
      <c r="G347" t="s">
        <v>15331</v>
      </c>
      <c r="H347">
        <v>4</v>
      </c>
      <c r="I347" t="s">
        <v>113</v>
      </c>
      <c r="J347" t="s">
        <v>15380</v>
      </c>
      <c r="L347" t="str">
        <f t="shared" si="5"/>
        <v>CheckRecords.Add(new ValidSituationRecord(){ ParameterID = 732 , SampleConclusionID_needed =  33 , TestConclusionID_needed =  4 , AddToIndividuals =   false });</v>
      </c>
    </row>
    <row r="348" spans="1:12" x14ac:dyDescent="0.25">
      <c r="A348" s="223" t="s">
        <v>15339</v>
      </c>
      <c r="B348" t="str">
        <f>INDEX('Aquo parameters'!$A$1:$H$3188,MATCH($C348,'Aquo parameters'!$E:$E,0),1)</f>
        <v>glycl</v>
      </c>
      <c r="C348">
        <v>732</v>
      </c>
      <c r="D348" t="str">
        <f>INDEX('Aquo parameters'!$A$1:$H$3188,MATCH($C348,'Aquo parameters'!$E:$E,0),2)</f>
        <v>glycol (monoethyleenglycol)</v>
      </c>
      <c r="E348" t="s">
        <v>15381</v>
      </c>
      <c r="F348">
        <v>29</v>
      </c>
      <c r="G348" t="s">
        <v>15331</v>
      </c>
      <c r="H348">
        <v>4</v>
      </c>
      <c r="I348" t="s">
        <v>113</v>
      </c>
      <c r="J348" t="s">
        <v>15380</v>
      </c>
      <c r="L348" t="str">
        <f t="shared" si="5"/>
        <v>CheckRecords.Add(new ValidSituationRecord(){ ParameterID = 732 , SampleConclusionID_needed =  29 , TestConclusionID_needed =  4 , AddToIndividuals =   false });</v>
      </c>
    </row>
    <row r="349" spans="1:12" x14ac:dyDescent="0.25">
      <c r="A349" s="223" t="s">
        <v>15340</v>
      </c>
      <c r="B349" t="str">
        <f>INDEX('Aquo parameters'!$A$1:$H$3188,MATCH($C349,'Aquo parameters'!$E:$E,0),1)</f>
        <v>C1al</v>
      </c>
      <c r="C349">
        <v>785</v>
      </c>
      <c r="D349" t="str">
        <f>INDEX('Aquo parameters'!$A$1:$H$3188,MATCH($C349,'Aquo parameters'!$E:$E,0),2)</f>
        <v>methanal (formaldehyde)</v>
      </c>
      <c r="E349" t="s">
        <v>15379</v>
      </c>
      <c r="F349">
        <v>33</v>
      </c>
      <c r="G349" t="s">
        <v>15331</v>
      </c>
      <c r="H349">
        <v>4</v>
      </c>
      <c r="I349" t="s">
        <v>113</v>
      </c>
      <c r="J349" t="s">
        <v>15380</v>
      </c>
      <c r="L349" t="str">
        <f t="shared" si="5"/>
        <v>CheckRecords.Add(new ValidSituationRecord(){ ParameterID = 785 , SampleConclusionID_needed =  33 , TestConclusionID_needed =  4 , AddToIndividuals =   false });</v>
      </c>
    </row>
    <row r="350" spans="1:12" x14ac:dyDescent="0.25">
      <c r="A350" s="223" t="s">
        <v>15340</v>
      </c>
      <c r="B350" t="str">
        <f>INDEX('Aquo parameters'!$A$1:$H$3188,MATCH($C350,'Aquo parameters'!$E:$E,0),1)</f>
        <v>C1al</v>
      </c>
      <c r="C350">
        <v>785</v>
      </c>
      <c r="D350" t="str">
        <f>INDEX('Aquo parameters'!$A$1:$H$3188,MATCH($C350,'Aquo parameters'!$E:$E,0),2)</f>
        <v>methanal (formaldehyde)</v>
      </c>
      <c r="E350" t="s">
        <v>15381</v>
      </c>
      <c r="F350">
        <v>29</v>
      </c>
      <c r="G350" t="s">
        <v>15331</v>
      </c>
      <c r="H350">
        <v>4</v>
      </c>
      <c r="I350" t="s">
        <v>113</v>
      </c>
      <c r="J350" t="s">
        <v>15380</v>
      </c>
      <c r="L350" t="str">
        <f t="shared" si="5"/>
        <v>CheckRecords.Add(new ValidSituationRecord(){ ParameterID = 785 , SampleConclusionID_needed =  29 , TestConclusionID_needed =  4 , AddToIndividuals =   false });</v>
      </c>
    </row>
    <row r="351" spans="1:12" x14ac:dyDescent="0.25">
      <c r="A351" s="223" t="s">
        <v>1628</v>
      </c>
      <c r="B351" t="str">
        <f>INDEX('Aquo parameters'!$A$1:$H$3188,MATCH($C351,'Aquo parameters'!$E:$E,0),1)</f>
        <v>cumn</v>
      </c>
      <c r="C351">
        <v>903</v>
      </c>
      <c r="D351" t="str">
        <f>INDEX('Aquo parameters'!$A$1:$H$3188,MATCH($C351,'Aquo parameters'!$E:$E,0),2)</f>
        <v>cumeen</v>
      </c>
      <c r="E351" t="s">
        <v>15379</v>
      </c>
      <c r="F351">
        <v>33</v>
      </c>
      <c r="G351" t="s">
        <v>15331</v>
      </c>
      <c r="H351">
        <v>4</v>
      </c>
      <c r="I351" t="s">
        <v>113</v>
      </c>
      <c r="J351" t="s">
        <v>15380</v>
      </c>
      <c r="L351" t="str">
        <f t="shared" si="5"/>
        <v>CheckRecords.Add(new ValidSituationRecord(){ ParameterID = 903 , SampleConclusionID_needed =  33 , TestConclusionID_needed =  4 , AddToIndividuals =   false });</v>
      </c>
    </row>
    <row r="352" spans="1:12" x14ac:dyDescent="0.25">
      <c r="A352" s="223" t="s">
        <v>1628</v>
      </c>
      <c r="B352" t="str">
        <f>INDEX('Aquo parameters'!$A$1:$H$3188,MATCH($C352,'Aquo parameters'!$E:$E,0),1)</f>
        <v>cumn</v>
      </c>
      <c r="C352">
        <v>903</v>
      </c>
      <c r="D352" t="str">
        <f>INDEX('Aquo parameters'!$A$1:$H$3188,MATCH($C352,'Aquo parameters'!$E:$E,0),2)</f>
        <v>cumeen</v>
      </c>
      <c r="E352" t="s">
        <v>15381</v>
      </c>
      <c r="F352">
        <v>29</v>
      </c>
      <c r="G352" t="s">
        <v>15331</v>
      </c>
      <c r="H352">
        <v>4</v>
      </c>
      <c r="I352" t="s">
        <v>113</v>
      </c>
      <c r="J352" t="s">
        <v>15380</v>
      </c>
      <c r="L352" t="str">
        <f t="shared" si="5"/>
        <v>CheckRecords.Add(new ValidSituationRecord(){ ParameterID = 903 , SampleConclusionID_needed =  29 , TestConclusionID_needed =  4 , AddToIndividuals =   false });</v>
      </c>
    </row>
    <row r="353" spans="1:12" x14ac:dyDescent="0.25">
      <c r="A353" s="223" t="s">
        <v>15341</v>
      </c>
      <c r="B353" t="str">
        <f>INDEX('Aquo parameters'!$A$1:$H$3188,MATCH($C353,'Aquo parameters'!$E:$E,0),1)</f>
        <v>C1ol</v>
      </c>
      <c r="C353">
        <v>1154</v>
      </c>
      <c r="D353" t="str">
        <f>INDEX('Aquo parameters'!$A$1:$H$3188,MATCH($C353,'Aquo parameters'!$E:$E,0),2)</f>
        <v>methanol</v>
      </c>
      <c r="E353" t="s">
        <v>15379</v>
      </c>
      <c r="F353">
        <v>33</v>
      </c>
      <c r="G353" t="s">
        <v>15331</v>
      </c>
      <c r="H353">
        <v>4</v>
      </c>
      <c r="I353" t="s">
        <v>113</v>
      </c>
      <c r="J353" t="s">
        <v>15380</v>
      </c>
      <c r="L353" t="str">
        <f t="shared" si="5"/>
        <v>CheckRecords.Add(new ValidSituationRecord(){ ParameterID = 1154 , SampleConclusionID_needed =  33 , TestConclusionID_needed =  4 , AddToIndividuals =   false });</v>
      </c>
    </row>
    <row r="354" spans="1:12" x14ac:dyDescent="0.25">
      <c r="A354" s="223" t="s">
        <v>15341</v>
      </c>
      <c r="B354" t="str">
        <f>INDEX('Aquo parameters'!$A$1:$H$3188,MATCH($C354,'Aquo parameters'!$E:$E,0),1)</f>
        <v>C1ol</v>
      </c>
      <c r="C354">
        <v>1154</v>
      </c>
      <c r="D354" t="str">
        <f>INDEX('Aquo parameters'!$A$1:$H$3188,MATCH($C354,'Aquo parameters'!$E:$E,0),2)</f>
        <v>methanol</v>
      </c>
      <c r="E354" t="s">
        <v>15381</v>
      </c>
      <c r="F354">
        <v>29</v>
      </c>
      <c r="G354" t="s">
        <v>15331</v>
      </c>
      <c r="H354">
        <v>4</v>
      </c>
      <c r="I354" t="s">
        <v>113</v>
      </c>
      <c r="J354" t="s">
        <v>15380</v>
      </c>
      <c r="L354" t="str">
        <f t="shared" si="5"/>
        <v>CheckRecords.Add(new ValidSituationRecord(){ ParameterID = 1154 , SampleConclusionID_needed =  29 , TestConclusionID_needed =  4 , AddToIndividuals =   false });</v>
      </c>
    </row>
    <row r="355" spans="1:12" x14ac:dyDescent="0.25">
      <c r="A355" s="223" t="s">
        <v>15342</v>
      </c>
      <c r="B355" t="str">
        <f>INDEX('Aquo parameters'!$A$1:$H$3188,MATCH($C355,'Aquo parameters'!$E:$E,0),1)</f>
        <v>C1yttC4yEtr</v>
      </c>
      <c r="C355">
        <v>1163</v>
      </c>
      <c r="D355" t="str">
        <f>INDEX('Aquo parameters'!$A$1:$H$3188,MATCH($C355,'Aquo parameters'!$E:$E,0),2)</f>
        <v>methyl-tertiair-butylether</v>
      </c>
      <c r="E355" t="s">
        <v>15379</v>
      </c>
      <c r="F355">
        <v>33</v>
      </c>
      <c r="G355" t="s">
        <v>15331</v>
      </c>
      <c r="H355">
        <v>4</v>
      </c>
      <c r="I355" t="s">
        <v>113</v>
      </c>
      <c r="J355" t="s">
        <v>15380</v>
      </c>
      <c r="L355" t="str">
        <f t="shared" si="5"/>
        <v>CheckRecords.Add(new ValidSituationRecord(){ ParameterID = 1163 , SampleConclusionID_needed =  33 , TestConclusionID_needed =  4 , AddToIndividuals =   false });</v>
      </c>
    </row>
    <row r="356" spans="1:12" x14ac:dyDescent="0.25">
      <c r="A356" s="223" t="s">
        <v>15342</v>
      </c>
      <c r="B356" t="str">
        <f>INDEX('Aquo parameters'!$A$1:$H$3188,MATCH($C356,'Aquo parameters'!$E:$E,0),1)</f>
        <v>C1yttC4yEtr</v>
      </c>
      <c r="C356">
        <v>1163</v>
      </c>
      <c r="D356" t="str">
        <f>INDEX('Aquo parameters'!$A$1:$H$3188,MATCH($C356,'Aquo parameters'!$E:$E,0),2)</f>
        <v>methyl-tertiair-butylether</v>
      </c>
      <c r="E356" t="s">
        <v>15381</v>
      </c>
      <c r="F356">
        <v>29</v>
      </c>
      <c r="G356" t="s">
        <v>15331</v>
      </c>
      <c r="H356">
        <v>4</v>
      </c>
      <c r="I356" t="s">
        <v>113</v>
      </c>
      <c r="J356" t="s">
        <v>15380</v>
      </c>
      <c r="L356" t="str">
        <f t="shared" si="5"/>
        <v>CheckRecords.Add(new ValidSituationRecord(){ ParameterID = 1163 , SampleConclusionID_needed =  29 , TestConclusionID_needed =  4 , AddToIndividuals =   false });</v>
      </c>
    </row>
    <row r="357" spans="1:12" x14ac:dyDescent="0.25">
      <c r="A357" s="223" t="s">
        <v>15343</v>
      </c>
      <c r="B357" t="str">
        <f>INDEX('Aquo parameters'!$A$1:$H$3188,MATCH($C357,'Aquo parameters'!$E:$E,0),1)</f>
        <v>2C4on</v>
      </c>
      <c r="C357">
        <v>1171</v>
      </c>
      <c r="D357" t="str">
        <f>INDEX('Aquo parameters'!$A$1:$H$3188,MATCH($C357,'Aquo parameters'!$E:$E,0),2)</f>
        <v>2-butanon (MEK)</v>
      </c>
      <c r="E357" t="s">
        <v>15379</v>
      </c>
      <c r="F357">
        <v>33</v>
      </c>
      <c r="G357" t="s">
        <v>15331</v>
      </c>
      <c r="H357">
        <v>4</v>
      </c>
      <c r="I357" t="s">
        <v>113</v>
      </c>
      <c r="J357" t="s">
        <v>15380</v>
      </c>
      <c r="L357" t="str">
        <f t="shared" si="5"/>
        <v>CheckRecords.Add(new ValidSituationRecord(){ ParameterID = 1171 , SampleConclusionID_needed =  33 , TestConclusionID_needed =  4 , AddToIndividuals =   false });</v>
      </c>
    </row>
    <row r="358" spans="1:12" x14ac:dyDescent="0.25">
      <c r="A358" s="223" t="s">
        <v>15343</v>
      </c>
      <c r="B358" t="str">
        <f>INDEX('Aquo parameters'!$A$1:$H$3188,MATCH($C358,'Aquo parameters'!$E:$E,0),1)</f>
        <v>2C4on</v>
      </c>
      <c r="C358">
        <v>1171</v>
      </c>
      <c r="D358" t="str">
        <f>INDEX('Aquo parameters'!$A$1:$H$3188,MATCH($C358,'Aquo parameters'!$E:$E,0),2)</f>
        <v>2-butanon (MEK)</v>
      </c>
      <c r="E358" t="s">
        <v>15381</v>
      </c>
      <c r="F358">
        <v>29</v>
      </c>
      <c r="G358" t="s">
        <v>15331</v>
      </c>
      <c r="H358">
        <v>4</v>
      </c>
      <c r="I358" t="s">
        <v>113</v>
      </c>
      <c r="J358" t="s">
        <v>15380</v>
      </c>
      <c r="L358" t="str">
        <f t="shared" si="5"/>
        <v>CheckRecords.Add(new ValidSituationRecord(){ ParameterID = 1171 , SampleConclusionID_needed =  29 , TestConclusionID_needed =  4 , AddToIndividuals =   false });</v>
      </c>
    </row>
    <row r="359" spans="1:12" x14ac:dyDescent="0.25">
      <c r="A359" s="223" t="s">
        <v>15344</v>
      </c>
      <c r="B359" t="str">
        <f>INDEX('Aquo parameters'!$A$1:$H$3188,MATCH($C359,'Aquo parameters'!$E:$E,0),1)</f>
        <v>PeClAn</v>
      </c>
      <c r="C359">
        <v>1385</v>
      </c>
      <c r="D359" t="str">
        <f>INDEX('Aquo parameters'!$A$1:$H$3188,MATCH($C359,'Aquo parameters'!$E:$E,0),2)</f>
        <v>pentachlooraniline</v>
      </c>
      <c r="E359" t="s">
        <v>15379</v>
      </c>
      <c r="F359">
        <v>33</v>
      </c>
      <c r="G359" t="s">
        <v>15331</v>
      </c>
      <c r="H359">
        <v>4</v>
      </c>
      <c r="I359" t="s">
        <v>113</v>
      </c>
      <c r="J359" t="s">
        <v>15380</v>
      </c>
      <c r="L359" t="str">
        <f t="shared" si="5"/>
        <v>CheckRecords.Add(new ValidSituationRecord(){ ParameterID = 1385 , SampleConclusionID_needed =  33 , TestConclusionID_needed =  4 , AddToIndividuals =   false });</v>
      </c>
    </row>
    <row r="360" spans="1:12" x14ac:dyDescent="0.25">
      <c r="A360" s="223" t="s">
        <v>15344</v>
      </c>
      <c r="B360" t="str">
        <f>INDEX('Aquo parameters'!$A$1:$H$3188,MATCH($C360,'Aquo parameters'!$E:$E,0),1)</f>
        <v>PeClAn</v>
      </c>
      <c r="C360">
        <v>1385</v>
      </c>
      <c r="D360" t="str">
        <f>INDEX('Aquo parameters'!$A$1:$H$3188,MATCH($C360,'Aquo parameters'!$E:$E,0),2)</f>
        <v>pentachlooraniline</v>
      </c>
      <c r="E360" t="s">
        <v>15381</v>
      </c>
      <c r="F360">
        <v>29</v>
      </c>
      <c r="G360" t="s">
        <v>15331</v>
      </c>
      <c r="H360">
        <v>4</v>
      </c>
      <c r="I360" t="s">
        <v>113</v>
      </c>
      <c r="J360" t="s">
        <v>15380</v>
      </c>
      <c r="L360" t="str">
        <f t="shared" si="5"/>
        <v>CheckRecords.Add(new ValidSituationRecord(){ ParameterID = 1385 , SampleConclusionID_needed =  29 , TestConclusionID_needed =  4 , AddToIndividuals =   false });</v>
      </c>
    </row>
    <row r="361" spans="1:12" x14ac:dyDescent="0.25">
      <c r="A361" s="223" t="s">
        <v>1630</v>
      </c>
      <c r="B361" t="str">
        <f>INDEX('Aquo parameters'!$A$1:$H$3188,MATCH($C361,'Aquo parameters'!$E:$E,0),1)</f>
        <v>1C3yBen</v>
      </c>
      <c r="C361">
        <v>1434</v>
      </c>
      <c r="D361" t="str">
        <f>INDEX('Aquo parameters'!$A$1:$H$3188,MATCH($C361,'Aquo parameters'!$E:$E,0),2)</f>
        <v>1-propylbenzeen</v>
      </c>
      <c r="E361" t="s">
        <v>15379</v>
      </c>
      <c r="F361">
        <v>33</v>
      </c>
      <c r="G361" t="s">
        <v>15331</v>
      </c>
      <c r="H361">
        <v>4</v>
      </c>
      <c r="I361" t="s">
        <v>113</v>
      </c>
      <c r="J361" t="s">
        <v>15380</v>
      </c>
      <c r="L361" t="str">
        <f t="shared" si="5"/>
        <v>CheckRecords.Add(new ValidSituationRecord(){ ParameterID = 1434 , SampleConclusionID_needed =  33 , TestConclusionID_needed =  4 , AddToIndividuals =   false });</v>
      </c>
    </row>
    <row r="362" spans="1:12" x14ac:dyDescent="0.25">
      <c r="A362" s="223" t="s">
        <v>1630</v>
      </c>
      <c r="B362" t="str">
        <f>INDEX('Aquo parameters'!$A$1:$H$3188,MATCH($C362,'Aquo parameters'!$E:$E,0),1)</f>
        <v>1C3yBen</v>
      </c>
      <c r="C362">
        <v>1434</v>
      </c>
      <c r="D362" t="str">
        <f>INDEX('Aquo parameters'!$A$1:$H$3188,MATCH($C362,'Aquo parameters'!$E:$E,0),2)</f>
        <v>1-propylbenzeen</v>
      </c>
      <c r="E362" t="s">
        <v>15381</v>
      </c>
      <c r="F362">
        <v>29</v>
      </c>
      <c r="G362" t="s">
        <v>15331</v>
      </c>
      <c r="H362">
        <v>4</v>
      </c>
      <c r="I362" t="s">
        <v>113</v>
      </c>
      <c r="J362" t="s">
        <v>15380</v>
      </c>
      <c r="L362" t="str">
        <f t="shared" si="5"/>
        <v>CheckRecords.Add(new ValidSituationRecord(){ ParameterID = 1434 , SampleConclusionID_needed =  29 , TestConclusionID_needed =  4 , AddToIndividuals =   false });</v>
      </c>
    </row>
    <row r="363" spans="1:12" x14ac:dyDescent="0.25">
      <c r="A363" s="223" t="s">
        <v>15345</v>
      </c>
      <c r="B363" t="str">
        <f>INDEX('Aquo parameters'!$A$1:$H$3188,MATCH($C363,'Aquo parameters'!$E:$E,0),1)</f>
        <v>Sn</v>
      </c>
      <c r="C363">
        <v>1564</v>
      </c>
      <c r="D363" t="str">
        <f>INDEX('Aquo parameters'!$A$1:$H$3188,MATCH($C363,'Aquo parameters'!$E:$E,0),2)</f>
        <v>tin</v>
      </c>
      <c r="E363" t="s">
        <v>15379</v>
      </c>
      <c r="F363">
        <v>33</v>
      </c>
      <c r="G363" t="s">
        <v>15331</v>
      </c>
      <c r="H363">
        <v>4</v>
      </c>
      <c r="I363" t="s">
        <v>113</v>
      </c>
      <c r="J363" t="s">
        <v>15380</v>
      </c>
      <c r="L363" t="str">
        <f t="shared" si="5"/>
        <v>CheckRecords.Add(new ValidSituationRecord(){ ParameterID = 1564 , SampleConclusionID_needed =  33 , TestConclusionID_needed =  4 , AddToIndividuals =   false });</v>
      </c>
    </row>
    <row r="364" spans="1:12" x14ac:dyDescent="0.25">
      <c r="A364" s="223" t="s">
        <v>15345</v>
      </c>
      <c r="B364" t="str">
        <f>INDEX('Aquo parameters'!$A$1:$H$3188,MATCH($C364,'Aquo parameters'!$E:$E,0),1)</f>
        <v>Sn</v>
      </c>
      <c r="C364">
        <v>1564</v>
      </c>
      <c r="D364" t="str">
        <f>INDEX('Aquo parameters'!$A$1:$H$3188,MATCH($C364,'Aquo parameters'!$E:$E,0),2)</f>
        <v>tin</v>
      </c>
      <c r="E364" t="s">
        <v>15381</v>
      </c>
      <c r="F364">
        <v>29</v>
      </c>
      <c r="G364" t="s">
        <v>15331</v>
      </c>
      <c r="H364">
        <v>4</v>
      </c>
      <c r="I364" t="s">
        <v>113</v>
      </c>
      <c r="J364" t="s">
        <v>15380</v>
      </c>
      <c r="L364" t="str">
        <f t="shared" si="5"/>
        <v>CheckRecords.Add(new ValidSituationRecord(){ ParameterID = 1564 , SampleConclusionID_needed =  29 , TestConclusionID_needed =  4 , AddToIndividuals =   false });</v>
      </c>
    </row>
    <row r="365" spans="1:12" x14ac:dyDescent="0.25">
      <c r="A365" s="223" t="s">
        <v>15346</v>
      </c>
      <c r="B365" t="str">
        <f>INDEX('Aquo parameters'!$A$1:$H$3188,MATCH($C365,'Aquo parameters'!$E:$E,0),1)</f>
        <v>V</v>
      </c>
      <c r="C365">
        <v>1642</v>
      </c>
      <c r="D365" t="str">
        <f>INDEX('Aquo parameters'!$A$1:$H$3188,MATCH($C365,'Aquo parameters'!$E:$E,0),2)</f>
        <v>vanadium</v>
      </c>
      <c r="E365" t="s">
        <v>15379</v>
      </c>
      <c r="F365">
        <v>33</v>
      </c>
      <c r="G365" t="s">
        <v>15331</v>
      </c>
      <c r="H365">
        <v>4</v>
      </c>
      <c r="I365" t="s">
        <v>113</v>
      </c>
      <c r="J365" t="s">
        <v>15380</v>
      </c>
      <c r="L365" t="str">
        <f t="shared" si="5"/>
        <v>CheckRecords.Add(new ValidSituationRecord(){ ParameterID = 1642 , SampleConclusionID_needed =  33 , TestConclusionID_needed =  4 , AddToIndividuals =   false });</v>
      </c>
    </row>
    <row r="366" spans="1:12" x14ac:dyDescent="0.25">
      <c r="A366" s="223" t="s">
        <v>15346</v>
      </c>
      <c r="B366" t="str">
        <f>INDEX('Aquo parameters'!$A$1:$H$3188,MATCH($C366,'Aquo parameters'!$E:$E,0),1)</f>
        <v>V</v>
      </c>
      <c r="C366">
        <v>1642</v>
      </c>
      <c r="D366" t="str">
        <f>INDEX('Aquo parameters'!$A$1:$H$3188,MATCH($C366,'Aquo parameters'!$E:$E,0),2)</f>
        <v>vanadium</v>
      </c>
      <c r="E366" t="s">
        <v>15381</v>
      </c>
      <c r="F366">
        <v>29</v>
      </c>
      <c r="G366" t="s">
        <v>15331</v>
      </c>
      <c r="H366">
        <v>4</v>
      </c>
      <c r="I366" t="s">
        <v>113</v>
      </c>
      <c r="J366" t="s">
        <v>15380</v>
      </c>
      <c r="L366" t="str">
        <f t="shared" si="5"/>
        <v>CheckRecords.Add(new ValidSituationRecord(){ ParameterID = 1642 , SampleConclusionID_needed =  29 , TestConclusionID_needed =  4 , AddToIndividuals =   false });</v>
      </c>
    </row>
    <row r="367" spans="1:12" x14ac:dyDescent="0.25">
      <c r="A367" s="223" t="s">
        <v>15325</v>
      </c>
      <c r="B367" t="str">
        <f>INDEX('Aquo parameters'!$A$1:$H$3188,MATCH($C367,'Aquo parameters'!$E:$E,0),1)</f>
        <v>HxClbtDen</v>
      </c>
      <c r="C367">
        <v>2146</v>
      </c>
      <c r="D367" t="str">
        <f>INDEX('Aquo parameters'!$A$1:$H$3188,MATCH($C367,'Aquo parameters'!$E:$E,0),2)</f>
        <v>hexachloorbutadieen</v>
      </c>
      <c r="E367" t="s">
        <v>15379</v>
      </c>
      <c r="F367">
        <v>33</v>
      </c>
      <c r="G367" t="s">
        <v>15327</v>
      </c>
      <c r="H367">
        <v>6</v>
      </c>
      <c r="I367" t="s">
        <v>113</v>
      </c>
      <c r="J367" t="s">
        <v>15380</v>
      </c>
      <c r="L367" t="str">
        <f t="shared" si="5"/>
        <v>CheckRecords.Add(new ValidSituationRecord(){ ParameterID = 2146 , SampleConclusionID_needed =  33 , TestConclusionID_needed =  6 , AddToIndividuals =   false });</v>
      </c>
    </row>
    <row r="368" spans="1:12" x14ac:dyDescent="0.25">
      <c r="A368" s="223" t="s">
        <v>15325</v>
      </c>
      <c r="B368" t="str">
        <f>INDEX('Aquo parameters'!$A$1:$H$3188,MATCH($C368,'Aquo parameters'!$E:$E,0),1)</f>
        <v>HxClbtDen</v>
      </c>
      <c r="C368">
        <v>2146</v>
      </c>
      <c r="D368" t="str">
        <f>INDEX('Aquo parameters'!$A$1:$H$3188,MATCH($C368,'Aquo parameters'!$E:$E,0),2)</f>
        <v>hexachloorbutadieen</v>
      </c>
      <c r="E368" t="s">
        <v>15381</v>
      </c>
      <c r="F368">
        <v>29</v>
      </c>
      <c r="G368" t="s">
        <v>15327</v>
      </c>
      <c r="H368">
        <v>6</v>
      </c>
      <c r="I368" t="s">
        <v>113</v>
      </c>
      <c r="J368" t="s">
        <v>15380</v>
      </c>
      <c r="L368" t="str">
        <f t="shared" si="5"/>
        <v>CheckRecords.Add(new ValidSituationRecord(){ ParameterID = 2146 , SampleConclusionID_needed =  29 , TestConclusionID_needed =  6 , AddToIndividuals =   false });</v>
      </c>
    </row>
    <row r="369" spans="1:12" x14ac:dyDescent="0.25">
      <c r="A369" s="223" t="s">
        <v>15347</v>
      </c>
      <c r="B369" t="str">
        <f>INDEX('Aquo parameters'!$A$1:$H$3188,MATCH($C369,'Aquo parameters'!$E:$E,0),1)</f>
        <v>dodcBen</v>
      </c>
      <c r="C369">
        <v>2159</v>
      </c>
      <c r="D369" t="str">
        <f>INDEX('Aquo parameters'!$A$1:$H$3188,MATCH($C369,'Aquo parameters'!$E:$E,0),2)</f>
        <v>dodecylbenzeen</v>
      </c>
      <c r="E369" t="s">
        <v>15379</v>
      </c>
      <c r="F369">
        <v>33</v>
      </c>
      <c r="G369" t="s">
        <v>15331</v>
      </c>
      <c r="H369">
        <v>4</v>
      </c>
      <c r="I369" t="s">
        <v>113</v>
      </c>
      <c r="J369" t="s">
        <v>15380</v>
      </c>
      <c r="L369" t="str">
        <f t="shared" si="5"/>
        <v>CheckRecords.Add(new ValidSituationRecord(){ ParameterID = 2159 , SampleConclusionID_needed =  33 , TestConclusionID_needed =  4 , AddToIndividuals =   false });</v>
      </c>
    </row>
    <row r="370" spans="1:12" x14ac:dyDescent="0.25">
      <c r="A370" s="223" t="s">
        <v>15347</v>
      </c>
      <c r="B370" t="str">
        <f>INDEX('Aquo parameters'!$A$1:$H$3188,MATCH($C370,'Aquo parameters'!$E:$E,0),1)</f>
        <v>dodcBen</v>
      </c>
      <c r="C370">
        <v>2159</v>
      </c>
      <c r="D370" t="str">
        <f>INDEX('Aquo parameters'!$A$1:$H$3188,MATCH($C370,'Aquo parameters'!$E:$E,0),2)</f>
        <v>dodecylbenzeen</v>
      </c>
      <c r="E370" t="s">
        <v>15381</v>
      </c>
      <c r="F370">
        <v>29</v>
      </c>
      <c r="G370" t="s">
        <v>15331</v>
      </c>
      <c r="H370">
        <v>4</v>
      </c>
      <c r="I370" t="s">
        <v>113</v>
      </c>
      <c r="J370" t="s">
        <v>15380</v>
      </c>
      <c r="L370" t="str">
        <f t="shared" si="5"/>
        <v>CheckRecords.Add(new ValidSituationRecord(){ ParameterID = 2159 , SampleConclusionID_needed =  29 , TestConclusionID_needed =  4 , AddToIndividuals =   false });</v>
      </c>
    </row>
    <row r="371" spans="1:12" x14ac:dyDescent="0.25">
      <c r="A371" s="223" t="s">
        <v>15348</v>
      </c>
      <c r="B371" t="str">
        <f>INDEX('Aquo parameters'!$A$1:$H$3188,MATCH($C371,'Aquo parameters'!$E:$E,0),1)</f>
        <v>sOPBONB14</v>
      </c>
      <c r="C371">
        <v>2244</v>
      </c>
      <c r="D371" t="str">
        <f>INDEX('Aquo parameters'!$A$1:$H$3188,MATCH($C371,'Aquo parameters'!$E:$E,0),2)</f>
        <v>som 14 organofosfor- en organostikstofbestrijdingsmiddelen</v>
      </c>
      <c r="E371" t="s">
        <v>15379</v>
      </c>
      <c r="F371">
        <v>33</v>
      </c>
      <c r="G371" t="s">
        <v>15331</v>
      </c>
      <c r="H371">
        <v>4</v>
      </c>
      <c r="I371" t="s">
        <v>114</v>
      </c>
      <c r="J371" t="s">
        <v>15380</v>
      </c>
      <c r="L371" t="str">
        <f t="shared" si="5"/>
        <v>CheckRecords.Add(new ValidSituationRecord(){ ParameterID = 2244 , SampleConclusionID_needed =  33 , TestConclusionID_needed =  4 , AddToIndividuals =   true });</v>
      </c>
    </row>
    <row r="372" spans="1:12" x14ac:dyDescent="0.25">
      <c r="A372" s="223" t="s">
        <v>15348</v>
      </c>
      <c r="B372" t="str">
        <f>INDEX('Aquo parameters'!$A$1:$H$3188,MATCH($C372,'Aquo parameters'!$E:$E,0),1)</f>
        <v>sOPBONB14</v>
      </c>
      <c r="C372">
        <v>2244</v>
      </c>
      <c r="D372" t="str">
        <f>INDEX('Aquo parameters'!$A$1:$H$3188,MATCH($C372,'Aquo parameters'!$E:$E,0),2)</f>
        <v>som 14 organofosfor- en organostikstofbestrijdingsmiddelen</v>
      </c>
      <c r="E372" t="s">
        <v>15381</v>
      </c>
      <c r="F372">
        <v>29</v>
      </c>
      <c r="G372" t="s">
        <v>15331</v>
      </c>
      <c r="H372">
        <v>4</v>
      </c>
      <c r="I372" t="s">
        <v>114</v>
      </c>
      <c r="J372" t="s">
        <v>15380</v>
      </c>
      <c r="L372" t="str">
        <f t="shared" si="5"/>
        <v>CheckRecords.Add(new ValidSituationRecord(){ ParameterID = 2244 , SampleConclusionID_needed =  29 , TestConclusionID_needed =  4 , AddToIndividuals =   true });</v>
      </c>
    </row>
    <row r="373" spans="1:12" x14ac:dyDescent="0.25">
      <c r="A373" s="223" t="s">
        <v>15349</v>
      </c>
      <c r="B373" t="str">
        <f>INDEX('Aquo parameters'!$A$1:$H$3188,MATCH($C373,'Aquo parameters'!$E:$E,0),1)</f>
        <v>s4ClC1yFol</v>
      </c>
      <c r="C373">
        <v>2253</v>
      </c>
      <c r="D373" t="str">
        <f>INDEX('Aquo parameters'!$A$1:$H$3188,MATCH($C373,'Aquo parameters'!$E:$E,0),2)</f>
        <v>som 4-chloormethylfenol-isomeren</v>
      </c>
      <c r="E373" t="s">
        <v>15379</v>
      </c>
      <c r="F373">
        <v>33</v>
      </c>
      <c r="G373" t="s">
        <v>15331</v>
      </c>
      <c r="H373">
        <v>4</v>
      </c>
      <c r="I373" t="s">
        <v>113</v>
      </c>
      <c r="J373" t="s">
        <v>15380</v>
      </c>
      <c r="L373" t="str">
        <f t="shared" si="5"/>
        <v>CheckRecords.Add(new ValidSituationRecord(){ ParameterID = 2253 , SampleConclusionID_needed =  33 , TestConclusionID_needed =  4 , AddToIndividuals =   false });</v>
      </c>
    </row>
    <row r="374" spans="1:12" x14ac:dyDescent="0.25">
      <c r="A374" s="223" t="s">
        <v>15349</v>
      </c>
      <c r="B374" t="str">
        <f>INDEX('Aquo parameters'!$A$1:$H$3188,MATCH($C374,'Aquo parameters'!$E:$E,0),1)</f>
        <v>s4ClC1yFol</v>
      </c>
      <c r="C374">
        <v>2253</v>
      </c>
      <c r="D374" t="str">
        <f>INDEX('Aquo parameters'!$A$1:$H$3188,MATCH($C374,'Aquo parameters'!$E:$E,0),2)</f>
        <v>som 4-chloormethylfenol-isomeren</v>
      </c>
      <c r="E374" t="s">
        <v>15381</v>
      </c>
      <c r="F374">
        <v>29</v>
      </c>
      <c r="G374" t="s">
        <v>15331</v>
      </c>
      <c r="H374">
        <v>4</v>
      </c>
      <c r="I374" t="s">
        <v>113</v>
      </c>
      <c r="J374" t="s">
        <v>15380</v>
      </c>
      <c r="L374" t="str">
        <f t="shared" si="5"/>
        <v>CheckRecords.Add(new ValidSituationRecord(){ ParameterID = 2253 , SampleConclusionID_needed =  29 , TestConclusionID_needed =  4 , AddToIndividuals =   false });</v>
      </c>
    </row>
    <row r="375" spans="1:12" x14ac:dyDescent="0.25">
      <c r="A375" s="223" t="s">
        <v>15329</v>
      </c>
      <c r="B375" t="str">
        <f>INDEX('Aquo parameters'!$A$1:$H$3188,MATCH($C375,'Aquo parameters'!$E:$E,0),1)</f>
        <v>sOCB21</v>
      </c>
      <c r="C375">
        <v>2718</v>
      </c>
      <c r="D375" t="str">
        <f>INDEX('Aquo parameters'!$A$1:$H$3188,MATCH($C375,'Aquo parameters'!$E:$E,0),2)</f>
        <v>som 21 organochloorhoud. bestrijdingsm.(Bbk, 1-1-2008,landb)</v>
      </c>
      <c r="E375" t="s">
        <v>15379</v>
      </c>
      <c r="F375">
        <v>33</v>
      </c>
      <c r="G375" t="s">
        <v>15327</v>
      </c>
      <c r="H375">
        <v>6</v>
      </c>
      <c r="I375" t="s">
        <v>114</v>
      </c>
      <c r="J375" t="s">
        <v>15380</v>
      </c>
      <c r="L375" t="str">
        <f t="shared" si="5"/>
        <v>CheckRecords.Add(new ValidSituationRecord(){ ParameterID = 2718 , SampleConclusionID_needed =  33 , TestConclusionID_needed =  6 , AddToIndividuals =   true });</v>
      </c>
    </row>
    <row r="376" spans="1:12" x14ac:dyDescent="0.25">
      <c r="A376" s="223" t="s">
        <v>15329</v>
      </c>
      <c r="B376" t="str">
        <f>INDEX('Aquo parameters'!$A$1:$H$3188,MATCH($C376,'Aquo parameters'!$E:$E,0),1)</f>
        <v>sOCB21</v>
      </c>
      <c r="C376">
        <v>2718</v>
      </c>
      <c r="D376" t="str">
        <f>INDEX('Aquo parameters'!$A$1:$H$3188,MATCH($C376,'Aquo parameters'!$E:$E,0),2)</f>
        <v>som 21 organochloorhoud. bestrijdingsm.(Bbk, 1-1-2008,landb)</v>
      </c>
      <c r="E376" t="s">
        <v>15381</v>
      </c>
      <c r="F376">
        <v>29</v>
      </c>
      <c r="G376" t="s">
        <v>15327</v>
      </c>
      <c r="H376">
        <v>6</v>
      </c>
      <c r="I376" t="s">
        <v>114</v>
      </c>
      <c r="J376" t="s">
        <v>15380</v>
      </c>
      <c r="L376" t="str">
        <f t="shared" si="5"/>
        <v>CheckRecords.Add(new ValidSituationRecord(){ ParameterID = 2718 , SampleConclusionID_needed =  29 , TestConclusionID_needed =  6 , AddToIndividuals =   true });</v>
      </c>
    </row>
    <row r="377" spans="1:12" x14ac:dyDescent="0.25">
      <c r="A377" s="223" t="s">
        <v>15350</v>
      </c>
      <c r="B377" t="str">
        <f>INDEX('Aquo parameters'!$A$1:$H$3188,MATCH($C377,'Aquo parameters'!$E:$E,0),1)</f>
        <v>sarmtsolmd16</v>
      </c>
      <c r="C377">
        <v>2719</v>
      </c>
      <c r="D377" t="str">
        <f>INDEX('Aquo parameters'!$A$1:$H$3188,MATCH($C377,'Aquo parameters'!$E:$E,0),2)</f>
        <v>som 16 aromatische oplosmiddelen (Bbk, 1-1-2008)</v>
      </c>
      <c r="E377" t="s">
        <v>15379</v>
      </c>
      <c r="F377">
        <v>33</v>
      </c>
      <c r="G377" t="s">
        <v>15331</v>
      </c>
      <c r="H377">
        <v>4</v>
      </c>
      <c r="I377" t="s">
        <v>113</v>
      </c>
      <c r="J377" t="s">
        <v>15380</v>
      </c>
      <c r="L377" t="str">
        <f t="shared" si="5"/>
        <v>CheckRecords.Add(new ValidSituationRecord(){ ParameterID = 2719 , SampleConclusionID_needed =  33 , TestConclusionID_needed =  4 , AddToIndividuals =   false });</v>
      </c>
    </row>
    <row r="378" spans="1:12" x14ac:dyDescent="0.25">
      <c r="A378" s="223" t="s">
        <v>15350</v>
      </c>
      <c r="B378" t="str">
        <f>INDEX('Aquo parameters'!$A$1:$H$3188,MATCH($C378,'Aquo parameters'!$E:$E,0),1)</f>
        <v>sarmtsolmd16</v>
      </c>
      <c r="C378">
        <v>2719</v>
      </c>
      <c r="D378" t="str">
        <f>INDEX('Aquo parameters'!$A$1:$H$3188,MATCH($C378,'Aquo parameters'!$E:$E,0),2)</f>
        <v>som 16 aromatische oplosmiddelen (Bbk, 1-1-2008)</v>
      </c>
      <c r="E378" t="s">
        <v>15381</v>
      </c>
      <c r="F378">
        <v>29</v>
      </c>
      <c r="G378" t="s">
        <v>15331</v>
      </c>
      <c r="H378">
        <v>4</v>
      </c>
      <c r="I378" t="s">
        <v>113</v>
      </c>
      <c r="J378" t="s">
        <v>15380</v>
      </c>
      <c r="L378" t="str">
        <f t="shared" si="5"/>
        <v>CheckRecords.Add(new ValidSituationRecord(){ ParameterID = 2719 , SampleConclusionID_needed =  29 , TestConclusionID_needed =  4 , AddToIndividuals =   false });</v>
      </c>
    </row>
    <row r="379" spans="1:12" x14ac:dyDescent="0.25">
      <c r="A379" s="223" t="s">
        <v>1619</v>
      </c>
      <c r="B379" t="str">
        <f>INDEX('Aquo parameters'!$A$1:$H$3188,MATCH($C379,'Aquo parameters'!$E:$E,0),1)</f>
        <v>123TC1yBen</v>
      </c>
      <c r="C379">
        <v>29</v>
      </c>
      <c r="D379" t="str">
        <f>INDEX('Aquo parameters'!$A$1:$H$3188,MATCH($C379,'Aquo parameters'!$E:$E,0),2)</f>
        <v>1,2,3-trimethylbenzeen</v>
      </c>
      <c r="E379" t="s">
        <v>15382</v>
      </c>
      <c r="F379">
        <v>18</v>
      </c>
      <c r="G379" t="s">
        <v>15353</v>
      </c>
      <c r="H379">
        <v>15</v>
      </c>
      <c r="I379" t="s">
        <v>113</v>
      </c>
      <c r="J379" t="s">
        <v>15383</v>
      </c>
      <c r="L379" t="str">
        <f t="shared" si="5"/>
        <v>CheckRecords.Add(new ValidSituationRecord(){ ParameterID = 29 , SampleConclusionID_needed =  18 , TestConclusionID_needed =  15 , AddToIndividuals =   false });</v>
      </c>
    </row>
    <row r="380" spans="1:12" x14ac:dyDescent="0.25">
      <c r="A380" s="223" t="s">
        <v>1620</v>
      </c>
      <c r="B380" t="str">
        <f>INDEX('Aquo parameters'!$A$1:$H$3188,MATCH($C380,'Aquo parameters'!$E:$E,0),1)</f>
        <v>124TC1yBen</v>
      </c>
      <c r="C380">
        <v>33</v>
      </c>
      <c r="D380" t="str">
        <f>INDEX('Aquo parameters'!$A$1:$H$3188,MATCH($C380,'Aquo parameters'!$E:$E,0),2)</f>
        <v>1,2,4-trimethylbenzeen</v>
      </c>
      <c r="E380" t="s">
        <v>15382</v>
      </c>
      <c r="F380">
        <v>18</v>
      </c>
      <c r="G380" t="s">
        <v>15353</v>
      </c>
      <c r="H380">
        <v>15</v>
      </c>
      <c r="I380" t="s">
        <v>113</v>
      </c>
      <c r="J380" t="s">
        <v>15383</v>
      </c>
      <c r="L380" t="str">
        <f t="shared" si="5"/>
        <v>CheckRecords.Add(new ValidSituationRecord(){ ParameterID = 33 , SampleConclusionID_needed =  18 , TestConclusionID_needed =  15 , AddToIndividuals =   false });</v>
      </c>
    </row>
    <row r="381" spans="1:12" x14ac:dyDescent="0.25">
      <c r="A381" s="223" t="s">
        <v>1621</v>
      </c>
      <c r="B381" t="str">
        <f>INDEX('Aquo parameters'!$A$1:$H$3188,MATCH($C381,'Aquo parameters'!$E:$E,0),1)</f>
        <v>135TC1yBen</v>
      </c>
      <c r="C381">
        <v>45</v>
      </c>
      <c r="D381" t="str">
        <f>INDEX('Aquo parameters'!$A$1:$H$3188,MATCH($C381,'Aquo parameters'!$E:$E,0),2)</f>
        <v>1,3,5-trimethylbenzeen</v>
      </c>
      <c r="E381" t="s">
        <v>15382</v>
      </c>
      <c r="F381">
        <v>18</v>
      </c>
      <c r="G381" t="s">
        <v>15353</v>
      </c>
      <c r="H381">
        <v>15</v>
      </c>
      <c r="I381" t="s">
        <v>113</v>
      </c>
      <c r="J381" t="s">
        <v>15383</v>
      </c>
      <c r="L381" t="str">
        <f t="shared" si="5"/>
        <v>CheckRecords.Add(new ValidSituationRecord(){ ParameterID = 45 , SampleConclusionID_needed =  18 , TestConclusionID_needed =  15 , AddToIndividuals =   false });</v>
      </c>
    </row>
    <row r="382" spans="1:12" x14ac:dyDescent="0.25">
      <c r="A382" s="223" t="s">
        <v>1622</v>
      </c>
      <c r="B382" t="str">
        <f>INDEX('Aquo parameters'!$A$1:$H$3188,MATCH($C382,'Aquo parameters'!$E:$E,0),1)</f>
        <v>2C2yTol</v>
      </c>
      <c r="C382">
        <v>154</v>
      </c>
      <c r="D382" t="str">
        <f>INDEX('Aquo parameters'!$A$1:$H$3188,MATCH($C382,'Aquo parameters'!$E:$E,0),2)</f>
        <v>2-ethyltolueen</v>
      </c>
      <c r="E382" t="s">
        <v>15382</v>
      </c>
      <c r="F382">
        <v>18</v>
      </c>
      <c r="G382" t="s">
        <v>15353</v>
      </c>
      <c r="H382">
        <v>15</v>
      </c>
      <c r="I382" t="s">
        <v>113</v>
      </c>
      <c r="J382" t="s">
        <v>15383</v>
      </c>
      <c r="L382" t="str">
        <f t="shared" si="5"/>
        <v>CheckRecords.Add(new ValidSituationRecord(){ ParameterID = 154 , SampleConclusionID_needed =  18 , TestConclusionID_needed =  15 , AddToIndividuals =   false });</v>
      </c>
    </row>
    <row r="383" spans="1:12" x14ac:dyDescent="0.25">
      <c r="A383" s="223" t="s">
        <v>15355</v>
      </c>
      <c r="B383" t="str">
        <f>INDEX('Aquo parameters'!$A$1:$H$3188,MATCH($C383,'Aquo parameters'!$E:$E,0),1)</f>
        <v>2C3ol</v>
      </c>
      <c r="C383">
        <v>174</v>
      </c>
      <c r="D383" t="str">
        <f>INDEX('Aquo parameters'!$A$1:$H$3188,MATCH($C383,'Aquo parameters'!$E:$E,0),2)</f>
        <v>2-propanol</v>
      </c>
      <c r="E383" t="s">
        <v>15382</v>
      </c>
      <c r="F383">
        <v>18</v>
      </c>
      <c r="G383" t="s">
        <v>15353</v>
      </c>
      <c r="H383">
        <v>15</v>
      </c>
      <c r="I383" t="s">
        <v>113</v>
      </c>
      <c r="J383" t="s">
        <v>15383</v>
      </c>
      <c r="L383" t="str">
        <f t="shared" si="5"/>
        <v>CheckRecords.Add(new ValidSituationRecord(){ ParameterID = 174 , SampleConclusionID_needed =  18 , TestConclusionID_needed =  15 , AddToIndividuals =   false });</v>
      </c>
    </row>
    <row r="384" spans="1:12" x14ac:dyDescent="0.25">
      <c r="A384" s="223" t="s">
        <v>1623</v>
      </c>
      <c r="B384" t="str">
        <f>INDEX('Aquo parameters'!$A$1:$H$3188,MATCH($C384,'Aquo parameters'!$E:$E,0),1)</f>
        <v>3C2yTol</v>
      </c>
      <c r="C384">
        <v>202</v>
      </c>
      <c r="D384" t="str">
        <f>INDEX('Aquo parameters'!$A$1:$H$3188,MATCH($C384,'Aquo parameters'!$E:$E,0),2)</f>
        <v>3-ethyltolueen</v>
      </c>
      <c r="E384" t="s">
        <v>15382</v>
      </c>
      <c r="F384">
        <v>18</v>
      </c>
      <c r="G384" t="s">
        <v>15353</v>
      </c>
      <c r="H384">
        <v>15</v>
      </c>
      <c r="I384" t="s">
        <v>113</v>
      </c>
      <c r="J384" t="s">
        <v>15383</v>
      </c>
      <c r="L384" t="str">
        <f t="shared" si="5"/>
        <v>CheckRecords.Add(new ValidSituationRecord(){ ParameterID = 202 , SampleConclusionID_needed =  18 , TestConclusionID_needed =  15 , AddToIndividuals =   false });</v>
      </c>
    </row>
    <row r="385" spans="1:12" x14ac:dyDescent="0.25">
      <c r="A385" s="223" t="s">
        <v>1624</v>
      </c>
      <c r="B385" t="str">
        <f>INDEX('Aquo parameters'!$A$1:$H$3188,MATCH($C385,'Aquo parameters'!$E:$E,0),1)</f>
        <v>4C2yTol</v>
      </c>
      <c r="C385">
        <v>232</v>
      </c>
      <c r="D385" t="str">
        <f>INDEX('Aquo parameters'!$A$1:$H$3188,MATCH($C385,'Aquo parameters'!$E:$E,0),2)</f>
        <v>4-ethyltolueen</v>
      </c>
      <c r="E385" t="s">
        <v>15382</v>
      </c>
      <c r="F385">
        <v>18</v>
      </c>
      <c r="G385" t="s">
        <v>15353</v>
      </c>
      <c r="H385">
        <v>15</v>
      </c>
      <c r="I385" t="s">
        <v>113</v>
      </c>
      <c r="J385" t="s">
        <v>15383</v>
      </c>
      <c r="L385" t="str">
        <f t="shared" si="5"/>
        <v>CheckRecords.Add(new ValidSituationRecord(){ ParameterID = 232 , SampleConclusionID_needed =  18 , TestConclusionID_needed =  15 , AddToIndividuals =   false });</v>
      </c>
    </row>
    <row r="386" spans="1:12" x14ac:dyDescent="0.25">
      <c r="A386" s="223" t="s">
        <v>15356</v>
      </c>
      <c r="B386" t="str">
        <f>INDEX('Aquo parameters'!$A$1:$H$3188,MATCH($C386,'Aquo parameters'!$E:$E,0),1)</f>
        <v>aclntl</v>
      </c>
      <c r="C386">
        <v>254</v>
      </c>
      <c r="D386" t="str">
        <f>INDEX('Aquo parameters'!$A$1:$H$3188,MATCH($C386,'Aquo parameters'!$E:$E,0),2)</f>
        <v>acrylonitril</v>
      </c>
      <c r="E386" t="s">
        <v>15382</v>
      </c>
      <c r="F386">
        <v>18</v>
      </c>
      <c r="G386" t="s">
        <v>15353</v>
      </c>
      <c r="H386">
        <v>15</v>
      </c>
      <c r="I386" t="s">
        <v>113</v>
      </c>
      <c r="J386" t="s">
        <v>15383</v>
      </c>
      <c r="L386" t="str">
        <f t="shared" ref="L386:L449" si="6">"CheckRecords.Add(new ValidSituationRecord(){ ParameterID = " &amp; C386 &amp; " , SampleConclusionID_needed =  " &amp; F386 &amp; " , TestConclusionID_needed =  " &amp; H386 &amp; " , AddToIndividuals =   " &amp; I386 &amp; " });"</f>
        <v>CheckRecords.Add(new ValidSituationRecord(){ ParameterID = 254 , SampleConclusionID_needed =  18 , TestConclusionID_needed =  15 , AddToIndividuals =   false });</v>
      </c>
    </row>
    <row r="387" spans="1:12" x14ac:dyDescent="0.25">
      <c r="A387" s="223" t="s">
        <v>15357</v>
      </c>
      <c r="B387" t="str">
        <f>INDEX('Aquo parameters'!$A$1:$H$3188,MATCH($C387,'Aquo parameters'!$E:$E,0),1)</f>
        <v>C1yazfs</v>
      </c>
      <c r="C387">
        <v>328</v>
      </c>
      <c r="D387" t="str">
        <f>INDEX('Aquo parameters'!$A$1:$H$3188,MATCH($C387,'Aquo parameters'!$E:$E,0),2)</f>
        <v>methylazinfos</v>
      </c>
      <c r="E387" t="s">
        <v>15382</v>
      </c>
      <c r="F387">
        <v>18</v>
      </c>
      <c r="G387" t="s">
        <v>15353</v>
      </c>
      <c r="H387">
        <v>15</v>
      </c>
      <c r="I387" t="s">
        <v>113</v>
      </c>
      <c r="J387" t="s">
        <v>15383</v>
      </c>
      <c r="L387" t="str">
        <f t="shared" si="6"/>
        <v>CheckRecords.Add(new ValidSituationRecord(){ ParameterID = 328 , SampleConclusionID_needed =  18 , TestConclusionID_needed =  15 , AddToIndividuals =   false });</v>
      </c>
    </row>
    <row r="388" spans="1:12" x14ac:dyDescent="0.25">
      <c r="A388" s="223" t="s">
        <v>15358</v>
      </c>
      <c r="B388" t="str">
        <f>INDEX('Aquo parameters'!$A$1:$H$3188,MATCH($C388,'Aquo parameters'!$E:$E,0),1)</f>
        <v>C4ol</v>
      </c>
      <c r="C388">
        <v>406</v>
      </c>
      <c r="D388" t="str">
        <f>INDEX('Aquo parameters'!$A$1:$H$3188,MATCH($C388,'Aquo parameters'!$E:$E,0),2)</f>
        <v>butanol</v>
      </c>
      <c r="E388" t="s">
        <v>15382</v>
      </c>
      <c r="F388">
        <v>18</v>
      </c>
      <c r="G388" t="s">
        <v>15353</v>
      </c>
      <c r="H388">
        <v>15</v>
      </c>
      <c r="I388" t="s">
        <v>113</v>
      </c>
      <c r="J388" t="s">
        <v>15383</v>
      </c>
      <c r="L388" t="str">
        <f t="shared" si="6"/>
        <v>CheckRecords.Add(new ValidSituationRecord(){ ParameterID = 406 , SampleConclusionID_needed =  18 , TestConclusionID_needed =  15 , AddToIndividuals =   false });</v>
      </c>
    </row>
    <row r="389" spans="1:12" x14ac:dyDescent="0.25">
      <c r="A389" s="223" t="s">
        <v>15359</v>
      </c>
      <c r="B389" t="str">
        <f>INDEX('Aquo parameters'!$A$1:$H$3188,MATCH($C389,'Aquo parameters'!$E:$E,0),1)</f>
        <v>C4yactt</v>
      </c>
      <c r="C389">
        <v>412</v>
      </c>
      <c r="D389" t="str">
        <f>INDEX('Aquo parameters'!$A$1:$H$3188,MATCH($C389,'Aquo parameters'!$E:$E,0),2)</f>
        <v>butylacetaat</v>
      </c>
      <c r="E389" t="s">
        <v>15382</v>
      </c>
      <c r="F389">
        <v>18</v>
      </c>
      <c r="G389" t="s">
        <v>15353</v>
      </c>
      <c r="H389">
        <v>15</v>
      </c>
      <c r="I389" t="s">
        <v>113</v>
      </c>
      <c r="J389" t="s">
        <v>15383</v>
      </c>
      <c r="L389" t="str">
        <f t="shared" si="6"/>
        <v>CheckRecords.Add(new ValidSituationRecord(){ ParameterID = 412 , SampleConclusionID_needed =  18 , TestConclusionID_needed =  15 , AddToIndividuals =   false });</v>
      </c>
    </row>
    <row r="390" spans="1:12" x14ac:dyDescent="0.25">
      <c r="A390" s="223" t="s">
        <v>15360</v>
      </c>
      <c r="B390" t="str">
        <f>INDEX('Aquo parameters'!$A$1:$H$3188,MATCH($C390,'Aquo parameters'!$E:$E,0),1)</f>
        <v>DC2yegcl</v>
      </c>
      <c r="C390">
        <v>639</v>
      </c>
      <c r="D390" t="str">
        <f>INDEX('Aquo parameters'!$A$1:$H$3188,MATCH($C390,'Aquo parameters'!$E:$E,0),2)</f>
        <v>diethyleenglycol</v>
      </c>
      <c r="E390" t="s">
        <v>15382</v>
      </c>
      <c r="F390">
        <v>18</v>
      </c>
      <c r="G390" t="s">
        <v>15353</v>
      </c>
      <c r="H390">
        <v>15</v>
      </c>
      <c r="I390" t="s">
        <v>113</v>
      </c>
      <c r="J390" t="s">
        <v>15383</v>
      </c>
      <c r="L390" t="str">
        <f t="shared" si="6"/>
        <v>CheckRecords.Add(new ValidSituationRecord(){ ParameterID = 639 , SampleConclusionID_needed =  18 , TestConclusionID_needed =  15 , AddToIndividuals =   false });</v>
      </c>
    </row>
    <row r="391" spans="1:12" x14ac:dyDescent="0.25">
      <c r="A391" s="223" t="s">
        <v>15361</v>
      </c>
      <c r="B391" t="str">
        <f>INDEX('Aquo parameters'!$A$1:$H$3188,MATCH($C391,'Aquo parameters'!$E:$E,0),1)</f>
        <v>C2yactt</v>
      </c>
      <c r="C391">
        <v>725</v>
      </c>
      <c r="D391" t="str">
        <f>INDEX('Aquo parameters'!$A$1:$H$3188,MATCH($C391,'Aquo parameters'!$E:$E,0),2)</f>
        <v>ethylacetaat</v>
      </c>
      <c r="E391" t="s">
        <v>15382</v>
      </c>
      <c r="F391">
        <v>18</v>
      </c>
      <c r="G391" t="s">
        <v>15353</v>
      </c>
      <c r="H391">
        <v>15</v>
      </c>
      <c r="I391" t="s">
        <v>113</v>
      </c>
      <c r="J391" t="s">
        <v>15383</v>
      </c>
      <c r="L391" t="str">
        <f t="shared" si="6"/>
        <v>CheckRecords.Add(new ValidSituationRecord(){ ParameterID = 725 , SampleConclusionID_needed =  18 , TestConclusionID_needed =  15 , AddToIndividuals =   false });</v>
      </c>
    </row>
    <row r="392" spans="1:12" x14ac:dyDescent="0.25">
      <c r="A392" s="223" t="s">
        <v>15362</v>
      </c>
      <c r="B392" t="str">
        <f>INDEX('Aquo parameters'!$A$1:$H$3188,MATCH($C392,'Aquo parameters'!$E:$E,0),1)</f>
        <v>glycl</v>
      </c>
      <c r="C392">
        <v>732</v>
      </c>
      <c r="D392" t="str">
        <f>INDEX('Aquo parameters'!$A$1:$H$3188,MATCH($C392,'Aquo parameters'!$E:$E,0),2)</f>
        <v>glycol (monoethyleenglycol)</v>
      </c>
      <c r="E392" t="s">
        <v>15382</v>
      </c>
      <c r="F392">
        <v>18</v>
      </c>
      <c r="G392" t="s">
        <v>15353</v>
      </c>
      <c r="H392">
        <v>15</v>
      </c>
      <c r="I392" t="s">
        <v>113</v>
      </c>
      <c r="J392" t="s">
        <v>15383</v>
      </c>
      <c r="L392" t="str">
        <f t="shared" si="6"/>
        <v>CheckRecords.Add(new ValidSituationRecord(){ ParameterID = 732 , SampleConclusionID_needed =  18 , TestConclusionID_needed =  15 , AddToIndividuals =   false });</v>
      </c>
    </row>
    <row r="393" spans="1:12" x14ac:dyDescent="0.25">
      <c r="A393" s="223" t="s">
        <v>15363</v>
      </c>
      <c r="B393" t="str">
        <f>INDEX('Aquo parameters'!$A$1:$H$3188,MATCH($C393,'Aquo parameters'!$E:$E,0),1)</f>
        <v>C1al</v>
      </c>
      <c r="C393">
        <v>785</v>
      </c>
      <c r="D393" t="str">
        <f>INDEX('Aquo parameters'!$A$1:$H$3188,MATCH($C393,'Aquo parameters'!$E:$E,0),2)</f>
        <v>methanal (formaldehyde)</v>
      </c>
      <c r="E393" t="s">
        <v>15382</v>
      </c>
      <c r="F393">
        <v>18</v>
      </c>
      <c r="G393" t="s">
        <v>15353</v>
      </c>
      <c r="H393">
        <v>15</v>
      </c>
      <c r="I393" t="s">
        <v>113</v>
      </c>
      <c r="J393" t="s">
        <v>15383</v>
      </c>
      <c r="L393" t="str">
        <f t="shared" si="6"/>
        <v>CheckRecords.Add(new ValidSituationRecord(){ ParameterID = 785 , SampleConclusionID_needed =  18 , TestConclusionID_needed =  15 , AddToIndividuals =   false });</v>
      </c>
    </row>
    <row r="394" spans="1:12" x14ac:dyDescent="0.25">
      <c r="A394" s="223" t="s">
        <v>1628</v>
      </c>
      <c r="B394" t="str">
        <f>INDEX('Aquo parameters'!$A$1:$H$3188,MATCH($C394,'Aquo parameters'!$E:$E,0),1)</f>
        <v>cumn</v>
      </c>
      <c r="C394">
        <v>903</v>
      </c>
      <c r="D394" t="str">
        <f>INDEX('Aquo parameters'!$A$1:$H$3188,MATCH($C394,'Aquo parameters'!$E:$E,0),2)</f>
        <v>cumeen</v>
      </c>
      <c r="E394" t="s">
        <v>15382</v>
      </c>
      <c r="F394">
        <v>18</v>
      </c>
      <c r="G394" t="s">
        <v>15353</v>
      </c>
      <c r="H394">
        <v>15</v>
      </c>
      <c r="I394" t="s">
        <v>113</v>
      </c>
      <c r="J394" t="s">
        <v>15383</v>
      </c>
      <c r="L394" t="str">
        <f t="shared" si="6"/>
        <v>CheckRecords.Add(new ValidSituationRecord(){ ParameterID = 903 , SampleConclusionID_needed =  18 , TestConclusionID_needed =  15 , AddToIndividuals =   false });</v>
      </c>
    </row>
    <row r="395" spans="1:12" x14ac:dyDescent="0.25">
      <c r="A395" s="223" t="s">
        <v>15364</v>
      </c>
      <c r="B395" t="str">
        <f>INDEX('Aquo parameters'!$A$1:$H$3188,MATCH($C395,'Aquo parameters'!$E:$E,0),1)</f>
        <v>C1ol</v>
      </c>
      <c r="C395">
        <v>1154</v>
      </c>
      <c r="D395" t="str">
        <f>INDEX('Aquo parameters'!$A$1:$H$3188,MATCH($C395,'Aquo parameters'!$E:$E,0),2)</f>
        <v>methanol</v>
      </c>
      <c r="E395" t="s">
        <v>15382</v>
      </c>
      <c r="F395">
        <v>18</v>
      </c>
      <c r="G395" t="s">
        <v>15353</v>
      </c>
      <c r="H395">
        <v>15</v>
      </c>
      <c r="I395" t="s">
        <v>113</v>
      </c>
      <c r="J395" t="s">
        <v>15383</v>
      </c>
      <c r="L395" t="str">
        <f t="shared" si="6"/>
        <v>CheckRecords.Add(new ValidSituationRecord(){ ParameterID = 1154 , SampleConclusionID_needed =  18 , TestConclusionID_needed =  15 , AddToIndividuals =   false });</v>
      </c>
    </row>
    <row r="396" spans="1:12" x14ac:dyDescent="0.25">
      <c r="A396" s="223" t="s">
        <v>15365</v>
      </c>
      <c r="B396" t="str">
        <f>INDEX('Aquo parameters'!$A$1:$H$3188,MATCH($C396,'Aquo parameters'!$E:$E,0),1)</f>
        <v>C1yttC4yEtr</v>
      </c>
      <c r="C396">
        <v>1163</v>
      </c>
      <c r="D396" t="str">
        <f>INDEX('Aquo parameters'!$A$1:$H$3188,MATCH($C396,'Aquo parameters'!$E:$E,0),2)</f>
        <v>methyl-tertiair-butylether</v>
      </c>
      <c r="E396" t="s">
        <v>15382</v>
      </c>
      <c r="F396">
        <v>18</v>
      </c>
      <c r="G396" t="s">
        <v>15353</v>
      </c>
      <c r="H396">
        <v>15</v>
      </c>
      <c r="I396" t="s">
        <v>113</v>
      </c>
      <c r="J396" t="s">
        <v>15383</v>
      </c>
      <c r="L396" t="str">
        <f t="shared" si="6"/>
        <v>CheckRecords.Add(new ValidSituationRecord(){ ParameterID = 1163 , SampleConclusionID_needed =  18 , TestConclusionID_needed =  15 , AddToIndividuals =   false });</v>
      </c>
    </row>
    <row r="397" spans="1:12" x14ac:dyDescent="0.25">
      <c r="A397" s="223" t="s">
        <v>15366</v>
      </c>
      <c r="B397" t="str">
        <f>INDEX('Aquo parameters'!$A$1:$H$3188,MATCH($C397,'Aquo parameters'!$E:$E,0),1)</f>
        <v>2C4on</v>
      </c>
      <c r="C397">
        <v>1171</v>
      </c>
      <c r="D397" t="str">
        <f>INDEX('Aquo parameters'!$A$1:$H$3188,MATCH($C397,'Aquo parameters'!$E:$E,0),2)</f>
        <v>2-butanon (MEK)</v>
      </c>
      <c r="E397" t="s">
        <v>15382</v>
      </c>
      <c r="F397">
        <v>18</v>
      </c>
      <c r="G397" t="s">
        <v>15353</v>
      </c>
      <c r="H397">
        <v>15</v>
      </c>
      <c r="I397" t="s">
        <v>113</v>
      </c>
      <c r="J397" t="s">
        <v>15383</v>
      </c>
      <c r="L397" t="str">
        <f t="shared" si="6"/>
        <v>CheckRecords.Add(new ValidSituationRecord(){ ParameterID = 1171 , SampleConclusionID_needed =  18 , TestConclusionID_needed =  15 , AddToIndividuals =   false });</v>
      </c>
    </row>
    <row r="398" spans="1:12" x14ac:dyDescent="0.25">
      <c r="A398" s="223" t="s">
        <v>15367</v>
      </c>
      <c r="B398" t="str">
        <f>INDEX('Aquo parameters'!$A$1:$H$3188,MATCH($C398,'Aquo parameters'!$E:$E,0),1)</f>
        <v>PeClAn</v>
      </c>
      <c r="C398">
        <v>1385</v>
      </c>
      <c r="D398" t="str">
        <f>INDEX('Aquo parameters'!$A$1:$H$3188,MATCH($C398,'Aquo parameters'!$E:$E,0),2)</f>
        <v>pentachlooraniline</v>
      </c>
      <c r="E398" t="s">
        <v>15382</v>
      </c>
      <c r="F398">
        <v>18</v>
      </c>
      <c r="G398" t="s">
        <v>15353</v>
      </c>
      <c r="H398">
        <v>15</v>
      </c>
      <c r="I398" t="s">
        <v>113</v>
      </c>
      <c r="J398" t="s">
        <v>15383</v>
      </c>
      <c r="L398" t="str">
        <f t="shared" si="6"/>
        <v>CheckRecords.Add(new ValidSituationRecord(){ ParameterID = 1385 , SampleConclusionID_needed =  18 , TestConclusionID_needed =  15 , AddToIndividuals =   false });</v>
      </c>
    </row>
    <row r="399" spans="1:12" x14ac:dyDescent="0.25">
      <c r="A399" s="223" t="s">
        <v>1630</v>
      </c>
      <c r="B399" t="str">
        <f>INDEX('Aquo parameters'!$A$1:$H$3188,MATCH($C399,'Aquo parameters'!$E:$E,0),1)</f>
        <v>1C3yBen</v>
      </c>
      <c r="C399">
        <v>1434</v>
      </c>
      <c r="D399" t="str">
        <f>INDEX('Aquo parameters'!$A$1:$H$3188,MATCH($C399,'Aquo parameters'!$E:$E,0),2)</f>
        <v>1-propylbenzeen</v>
      </c>
      <c r="E399" t="s">
        <v>15382</v>
      </c>
      <c r="F399">
        <v>18</v>
      </c>
      <c r="G399" t="s">
        <v>15353</v>
      </c>
      <c r="H399">
        <v>15</v>
      </c>
      <c r="I399" t="s">
        <v>113</v>
      </c>
      <c r="J399" t="s">
        <v>15383</v>
      </c>
      <c r="L399" t="str">
        <f t="shared" si="6"/>
        <v>CheckRecords.Add(new ValidSituationRecord(){ ParameterID = 1434 , SampleConclusionID_needed =  18 , TestConclusionID_needed =  15 , AddToIndividuals =   false });</v>
      </c>
    </row>
    <row r="400" spans="1:12" x14ac:dyDescent="0.25">
      <c r="A400" s="223" t="s">
        <v>15368</v>
      </c>
      <c r="B400" t="str">
        <f>INDEX('Aquo parameters'!$A$1:$H$3188,MATCH($C400,'Aquo parameters'!$E:$E,0),1)</f>
        <v>Sn</v>
      </c>
      <c r="C400">
        <v>1564</v>
      </c>
      <c r="D400" t="str">
        <f>INDEX('Aquo parameters'!$A$1:$H$3188,MATCH($C400,'Aquo parameters'!$E:$E,0),2)</f>
        <v>tin</v>
      </c>
      <c r="E400" t="s">
        <v>15382</v>
      </c>
      <c r="F400">
        <v>18</v>
      </c>
      <c r="G400" t="s">
        <v>15353</v>
      </c>
      <c r="H400">
        <v>15</v>
      </c>
      <c r="I400" t="s">
        <v>113</v>
      </c>
      <c r="J400" t="s">
        <v>15383</v>
      </c>
      <c r="L400" t="str">
        <f t="shared" si="6"/>
        <v>CheckRecords.Add(new ValidSituationRecord(){ ParameterID = 1564 , SampleConclusionID_needed =  18 , TestConclusionID_needed =  15 , AddToIndividuals =   false });</v>
      </c>
    </row>
    <row r="401" spans="1:12" x14ac:dyDescent="0.25">
      <c r="A401" s="223" t="s">
        <v>15369</v>
      </c>
      <c r="B401" t="str">
        <f>INDEX('Aquo parameters'!$A$1:$H$3188,MATCH($C401,'Aquo parameters'!$E:$E,0),1)</f>
        <v>V</v>
      </c>
      <c r="C401">
        <v>1642</v>
      </c>
      <c r="D401" t="str">
        <f>INDEX('Aquo parameters'!$A$1:$H$3188,MATCH($C401,'Aquo parameters'!$E:$E,0),2)</f>
        <v>vanadium</v>
      </c>
      <c r="E401" t="s">
        <v>15382</v>
      </c>
      <c r="F401">
        <v>18</v>
      </c>
      <c r="G401" t="s">
        <v>15353</v>
      </c>
      <c r="H401">
        <v>15</v>
      </c>
      <c r="I401" t="s">
        <v>113</v>
      </c>
      <c r="J401" t="s">
        <v>15383</v>
      </c>
      <c r="L401" t="str">
        <f t="shared" si="6"/>
        <v>CheckRecords.Add(new ValidSituationRecord(){ ParameterID = 1642 , SampleConclusionID_needed =  18 , TestConclusionID_needed =  15 , AddToIndividuals =   false });</v>
      </c>
    </row>
    <row r="402" spans="1:12" x14ac:dyDescent="0.25">
      <c r="A402" s="223" t="s">
        <v>15370</v>
      </c>
      <c r="B402" t="str">
        <f>INDEX('Aquo parameters'!$A$1:$H$3188,MATCH($C402,'Aquo parameters'!$E:$E,0),1)</f>
        <v>dodcBen</v>
      </c>
      <c r="C402">
        <v>2159</v>
      </c>
      <c r="D402" t="str">
        <f>INDEX('Aquo parameters'!$A$1:$H$3188,MATCH($C402,'Aquo parameters'!$E:$E,0),2)</f>
        <v>dodecylbenzeen</v>
      </c>
      <c r="E402" t="s">
        <v>15382</v>
      </c>
      <c r="F402">
        <v>18</v>
      </c>
      <c r="G402" t="s">
        <v>15353</v>
      </c>
      <c r="H402">
        <v>15</v>
      </c>
      <c r="I402" t="s">
        <v>113</v>
      </c>
      <c r="J402" t="s">
        <v>15383</v>
      </c>
      <c r="L402" t="str">
        <f t="shared" si="6"/>
        <v>CheckRecords.Add(new ValidSituationRecord(){ ParameterID = 2159 , SampleConclusionID_needed =  18 , TestConclusionID_needed =  15 , AddToIndividuals =   false });</v>
      </c>
    </row>
    <row r="403" spans="1:12" x14ac:dyDescent="0.25">
      <c r="A403" s="223" t="s">
        <v>15371</v>
      </c>
      <c r="B403" t="str">
        <f>INDEX('Aquo parameters'!$A$1:$H$3188,MATCH($C403,'Aquo parameters'!$E:$E,0),1)</f>
        <v>sDOxns29</v>
      </c>
      <c r="C403">
        <v>2160</v>
      </c>
      <c r="D403" t="str">
        <f>INDEX('Aquo parameters'!$A$1:$H$3188,MATCH($C403,'Aquo parameters'!$E:$E,0),2)</f>
        <v>som 29 dioxines (Bbk, 1-10-2010, als TEQ)</v>
      </c>
      <c r="E403" t="s">
        <v>15382</v>
      </c>
      <c r="F403">
        <v>18</v>
      </c>
      <c r="G403" t="s">
        <v>15353</v>
      </c>
      <c r="H403">
        <v>15</v>
      </c>
      <c r="I403" t="s">
        <v>113</v>
      </c>
      <c r="J403" t="s">
        <v>15383</v>
      </c>
      <c r="L403" t="str">
        <f t="shared" si="6"/>
        <v>CheckRecords.Add(new ValidSituationRecord(){ ParameterID = 2160 , SampleConclusionID_needed =  18 , TestConclusionID_needed =  15 , AddToIndividuals =   false });</v>
      </c>
    </row>
    <row r="404" spans="1:12" x14ac:dyDescent="0.25">
      <c r="A404" s="223" t="s">
        <v>15372</v>
      </c>
      <c r="B404" t="str">
        <f>INDEX('Aquo parameters'!$A$1:$H$3188,MATCH($C404,'Aquo parameters'!$E:$E,0),1)</f>
        <v>sOPBONB14</v>
      </c>
      <c r="C404">
        <v>2244</v>
      </c>
      <c r="D404" t="str">
        <f>INDEX('Aquo parameters'!$A$1:$H$3188,MATCH($C404,'Aquo parameters'!$E:$E,0),2)</f>
        <v>som 14 organofosfor- en organostikstofbestrijdingsmiddelen</v>
      </c>
      <c r="E404" t="s">
        <v>15382</v>
      </c>
      <c r="F404">
        <v>18</v>
      </c>
      <c r="G404" t="s">
        <v>15353</v>
      </c>
      <c r="H404">
        <v>15</v>
      </c>
      <c r="I404" t="s">
        <v>114</v>
      </c>
      <c r="J404" t="s">
        <v>15383</v>
      </c>
      <c r="L404" t="str">
        <f t="shared" si="6"/>
        <v>CheckRecords.Add(new ValidSituationRecord(){ ParameterID = 2244 , SampleConclusionID_needed =  18 , TestConclusionID_needed =  15 , AddToIndividuals =   true });</v>
      </c>
    </row>
    <row r="405" spans="1:12" x14ac:dyDescent="0.25">
      <c r="A405" s="223" t="s">
        <v>15373</v>
      </c>
      <c r="B405" t="str">
        <f>INDEX('Aquo parameters'!$A$1:$H$3188,MATCH($C405,'Aquo parameters'!$E:$E,0),1)</f>
        <v>s4ClC1yFol</v>
      </c>
      <c r="C405">
        <v>2253</v>
      </c>
      <c r="D405" t="str">
        <f>INDEX('Aquo parameters'!$A$1:$H$3188,MATCH($C405,'Aquo parameters'!$E:$E,0),2)</f>
        <v>som 4-chloormethylfenol-isomeren</v>
      </c>
      <c r="E405" t="s">
        <v>15382</v>
      </c>
      <c r="F405">
        <v>18</v>
      </c>
      <c r="G405" t="s">
        <v>15353</v>
      </c>
      <c r="H405">
        <v>15</v>
      </c>
      <c r="I405" t="s">
        <v>113</v>
      </c>
      <c r="J405" t="s">
        <v>15383</v>
      </c>
      <c r="L405" t="str">
        <f t="shared" si="6"/>
        <v>CheckRecords.Add(new ValidSituationRecord(){ ParameterID = 2253 , SampleConclusionID_needed =  18 , TestConclusionID_needed =  15 , AddToIndividuals =   false });</v>
      </c>
    </row>
    <row r="406" spans="1:12" x14ac:dyDescent="0.25">
      <c r="A406" s="223" t="s">
        <v>15329</v>
      </c>
      <c r="B406" t="str">
        <f>INDEX('Aquo parameters'!$A$1:$H$3188,MATCH($C406,'Aquo parameters'!$E:$E,0),1)</f>
        <v>sOCB23</v>
      </c>
      <c r="C406">
        <v>2717</v>
      </c>
      <c r="D406" t="str">
        <f>INDEX('Aquo parameters'!$A$1:$H$3188,MATCH($C406,'Aquo parameters'!$E:$E,0),2)</f>
        <v>som 23 organochloorhoud. bestrijdingsm.(Bbk,1-1-2008,waterb)</v>
      </c>
      <c r="E406" t="s">
        <v>15382</v>
      </c>
      <c r="F406">
        <v>18</v>
      </c>
      <c r="G406" t="s">
        <v>15353</v>
      </c>
      <c r="H406">
        <v>15</v>
      </c>
      <c r="I406" t="s">
        <v>114</v>
      </c>
      <c r="J406" t="s">
        <v>15383</v>
      </c>
      <c r="L406" t="str">
        <f t="shared" si="6"/>
        <v>CheckRecords.Add(new ValidSituationRecord(){ ParameterID = 2717 , SampleConclusionID_needed =  18 , TestConclusionID_needed =  15 , AddToIndividuals =   true });</v>
      </c>
    </row>
    <row r="407" spans="1:12" x14ac:dyDescent="0.25">
      <c r="A407" s="223" t="s">
        <v>15374</v>
      </c>
      <c r="B407" t="str">
        <f>INDEX('Aquo parameters'!$A$1:$H$3188,MATCH($C407,'Aquo parameters'!$E:$E,0),1)</f>
        <v>sarmtsolmd16</v>
      </c>
      <c r="C407">
        <v>2719</v>
      </c>
      <c r="D407" t="str">
        <f>INDEX('Aquo parameters'!$A$1:$H$3188,MATCH($C407,'Aquo parameters'!$E:$E,0),2)</f>
        <v>som 16 aromatische oplosmiddelen (Bbk, 1-1-2008)</v>
      </c>
      <c r="E407" t="s">
        <v>15382</v>
      </c>
      <c r="F407">
        <v>18</v>
      </c>
      <c r="G407" t="s">
        <v>15353</v>
      </c>
      <c r="H407">
        <v>15</v>
      </c>
      <c r="I407" t="s">
        <v>113</v>
      </c>
      <c r="J407" t="s">
        <v>15383</v>
      </c>
      <c r="L407" t="str">
        <f t="shared" si="6"/>
        <v>CheckRecords.Add(new ValidSituationRecord(){ ParameterID = 2719 , SampleConclusionID_needed =  18 , TestConclusionID_needed =  15 , AddToIndividuals =   false });</v>
      </c>
    </row>
    <row r="408" spans="1:12" x14ac:dyDescent="0.25">
      <c r="A408" s="223" t="s">
        <v>1619</v>
      </c>
      <c r="B408" t="str">
        <f>INDEX('Aquo parameters'!$A$1:$H$3188,MATCH($C408,'Aquo parameters'!$E:$E,0),1)</f>
        <v>123TC1yBen</v>
      </c>
      <c r="C408">
        <v>29</v>
      </c>
      <c r="D408" t="str">
        <f>INDEX('Aquo parameters'!$A$1:$H$3188,MATCH($C408,'Aquo parameters'!$E:$E,0),2)</f>
        <v>1,2,3-trimethylbenzeen</v>
      </c>
      <c r="E408" t="s">
        <v>15384</v>
      </c>
      <c r="F408">
        <v>16</v>
      </c>
      <c r="G408" t="s">
        <v>15353</v>
      </c>
      <c r="H408">
        <v>15</v>
      </c>
      <c r="I408" t="s">
        <v>113</v>
      </c>
      <c r="J408" t="s">
        <v>15383</v>
      </c>
      <c r="L408" t="str">
        <f t="shared" si="6"/>
        <v>CheckRecords.Add(new ValidSituationRecord(){ ParameterID = 29 , SampleConclusionID_needed =  16 , TestConclusionID_needed =  15 , AddToIndividuals =   false });</v>
      </c>
    </row>
    <row r="409" spans="1:12" x14ac:dyDescent="0.25">
      <c r="A409" s="223" t="s">
        <v>1620</v>
      </c>
      <c r="B409" t="str">
        <f>INDEX('Aquo parameters'!$A$1:$H$3188,MATCH($C409,'Aquo parameters'!$E:$E,0),1)</f>
        <v>124TC1yBen</v>
      </c>
      <c r="C409">
        <v>33</v>
      </c>
      <c r="D409" t="str">
        <f>INDEX('Aquo parameters'!$A$1:$H$3188,MATCH($C409,'Aquo parameters'!$E:$E,0),2)</f>
        <v>1,2,4-trimethylbenzeen</v>
      </c>
      <c r="E409" t="s">
        <v>15384</v>
      </c>
      <c r="F409">
        <v>16</v>
      </c>
      <c r="G409" t="s">
        <v>15353</v>
      </c>
      <c r="H409">
        <v>15</v>
      </c>
      <c r="I409" t="s">
        <v>113</v>
      </c>
      <c r="J409" t="s">
        <v>15383</v>
      </c>
      <c r="L409" t="str">
        <f t="shared" si="6"/>
        <v>CheckRecords.Add(new ValidSituationRecord(){ ParameterID = 33 , SampleConclusionID_needed =  16 , TestConclusionID_needed =  15 , AddToIndividuals =   false });</v>
      </c>
    </row>
    <row r="410" spans="1:12" x14ac:dyDescent="0.25">
      <c r="A410" s="223" t="s">
        <v>1621</v>
      </c>
      <c r="B410" t="str">
        <f>INDEX('Aquo parameters'!$A$1:$H$3188,MATCH($C410,'Aquo parameters'!$E:$E,0),1)</f>
        <v>135TC1yBen</v>
      </c>
      <c r="C410">
        <v>45</v>
      </c>
      <c r="D410" t="str">
        <f>INDEX('Aquo parameters'!$A$1:$H$3188,MATCH($C410,'Aquo parameters'!$E:$E,0),2)</f>
        <v>1,3,5-trimethylbenzeen</v>
      </c>
      <c r="E410" t="s">
        <v>15384</v>
      </c>
      <c r="F410">
        <v>16</v>
      </c>
      <c r="G410" t="s">
        <v>15353</v>
      </c>
      <c r="H410">
        <v>15</v>
      </c>
      <c r="I410" t="s">
        <v>113</v>
      </c>
      <c r="J410" t="s">
        <v>15383</v>
      </c>
      <c r="L410" t="str">
        <f t="shared" si="6"/>
        <v>CheckRecords.Add(new ValidSituationRecord(){ ParameterID = 45 , SampleConclusionID_needed =  16 , TestConclusionID_needed =  15 , AddToIndividuals =   false });</v>
      </c>
    </row>
    <row r="411" spans="1:12" x14ac:dyDescent="0.25">
      <c r="A411" s="223" t="s">
        <v>1622</v>
      </c>
      <c r="B411" t="str">
        <f>INDEX('Aquo parameters'!$A$1:$H$3188,MATCH($C411,'Aquo parameters'!$E:$E,0),1)</f>
        <v>2C2yTol</v>
      </c>
      <c r="C411">
        <v>154</v>
      </c>
      <c r="D411" t="str">
        <f>INDEX('Aquo parameters'!$A$1:$H$3188,MATCH($C411,'Aquo parameters'!$E:$E,0),2)</f>
        <v>2-ethyltolueen</v>
      </c>
      <c r="E411" t="s">
        <v>15384</v>
      </c>
      <c r="F411">
        <v>16</v>
      </c>
      <c r="G411" t="s">
        <v>15353</v>
      </c>
      <c r="H411">
        <v>15</v>
      </c>
      <c r="I411" t="s">
        <v>113</v>
      </c>
      <c r="J411" t="s">
        <v>15383</v>
      </c>
      <c r="L411" t="str">
        <f t="shared" si="6"/>
        <v>CheckRecords.Add(new ValidSituationRecord(){ ParameterID = 154 , SampleConclusionID_needed =  16 , TestConclusionID_needed =  15 , AddToIndividuals =   false });</v>
      </c>
    </row>
    <row r="412" spans="1:12" x14ac:dyDescent="0.25">
      <c r="A412" s="223" t="s">
        <v>15355</v>
      </c>
      <c r="B412" t="str">
        <f>INDEX('Aquo parameters'!$A$1:$H$3188,MATCH($C412,'Aquo parameters'!$E:$E,0),1)</f>
        <v>2C3ol</v>
      </c>
      <c r="C412">
        <v>174</v>
      </c>
      <c r="D412" t="str">
        <f>INDEX('Aquo parameters'!$A$1:$H$3188,MATCH($C412,'Aquo parameters'!$E:$E,0),2)</f>
        <v>2-propanol</v>
      </c>
      <c r="E412" t="s">
        <v>15384</v>
      </c>
      <c r="F412">
        <v>16</v>
      </c>
      <c r="G412" t="s">
        <v>15353</v>
      </c>
      <c r="H412">
        <v>15</v>
      </c>
      <c r="I412" t="s">
        <v>113</v>
      </c>
      <c r="J412" t="s">
        <v>15383</v>
      </c>
      <c r="L412" t="str">
        <f t="shared" si="6"/>
        <v>CheckRecords.Add(new ValidSituationRecord(){ ParameterID = 174 , SampleConclusionID_needed =  16 , TestConclusionID_needed =  15 , AddToIndividuals =   false });</v>
      </c>
    </row>
    <row r="413" spans="1:12" x14ac:dyDescent="0.25">
      <c r="A413" s="223" t="s">
        <v>1623</v>
      </c>
      <c r="B413" t="str">
        <f>INDEX('Aquo parameters'!$A$1:$H$3188,MATCH($C413,'Aquo parameters'!$E:$E,0),1)</f>
        <v>3C2yTol</v>
      </c>
      <c r="C413">
        <v>202</v>
      </c>
      <c r="D413" t="str">
        <f>INDEX('Aquo parameters'!$A$1:$H$3188,MATCH($C413,'Aquo parameters'!$E:$E,0),2)</f>
        <v>3-ethyltolueen</v>
      </c>
      <c r="E413" t="s">
        <v>15384</v>
      </c>
      <c r="F413">
        <v>16</v>
      </c>
      <c r="G413" t="s">
        <v>15353</v>
      </c>
      <c r="H413">
        <v>15</v>
      </c>
      <c r="I413" t="s">
        <v>113</v>
      </c>
      <c r="J413" t="s">
        <v>15383</v>
      </c>
      <c r="L413" t="str">
        <f t="shared" si="6"/>
        <v>CheckRecords.Add(new ValidSituationRecord(){ ParameterID = 202 , SampleConclusionID_needed =  16 , TestConclusionID_needed =  15 , AddToIndividuals =   false });</v>
      </c>
    </row>
    <row r="414" spans="1:12" x14ac:dyDescent="0.25">
      <c r="A414" s="223" t="s">
        <v>1624</v>
      </c>
      <c r="B414" t="str">
        <f>INDEX('Aquo parameters'!$A$1:$H$3188,MATCH($C414,'Aquo parameters'!$E:$E,0),1)</f>
        <v>4C2yTol</v>
      </c>
      <c r="C414">
        <v>232</v>
      </c>
      <c r="D414" t="str">
        <f>INDEX('Aquo parameters'!$A$1:$H$3188,MATCH($C414,'Aquo parameters'!$E:$E,0),2)</f>
        <v>4-ethyltolueen</v>
      </c>
      <c r="E414" t="s">
        <v>15384</v>
      </c>
      <c r="F414">
        <v>16</v>
      </c>
      <c r="G414" t="s">
        <v>15353</v>
      </c>
      <c r="H414">
        <v>15</v>
      </c>
      <c r="I414" t="s">
        <v>113</v>
      </c>
      <c r="J414" t="s">
        <v>15383</v>
      </c>
      <c r="L414" t="str">
        <f t="shared" si="6"/>
        <v>CheckRecords.Add(new ValidSituationRecord(){ ParameterID = 232 , SampleConclusionID_needed =  16 , TestConclusionID_needed =  15 , AddToIndividuals =   false });</v>
      </c>
    </row>
    <row r="415" spans="1:12" x14ac:dyDescent="0.25">
      <c r="A415" s="223" t="s">
        <v>15356</v>
      </c>
      <c r="B415" t="str">
        <f>INDEX('Aquo parameters'!$A$1:$H$3188,MATCH($C415,'Aquo parameters'!$E:$E,0),1)</f>
        <v>aclntl</v>
      </c>
      <c r="C415">
        <v>254</v>
      </c>
      <c r="D415" t="str">
        <f>INDEX('Aquo parameters'!$A$1:$H$3188,MATCH($C415,'Aquo parameters'!$E:$E,0),2)</f>
        <v>acrylonitril</v>
      </c>
      <c r="E415" t="s">
        <v>15384</v>
      </c>
      <c r="F415">
        <v>16</v>
      </c>
      <c r="G415" t="s">
        <v>15353</v>
      </c>
      <c r="H415">
        <v>15</v>
      </c>
      <c r="I415" t="s">
        <v>113</v>
      </c>
      <c r="J415" t="s">
        <v>15383</v>
      </c>
      <c r="L415" t="str">
        <f t="shared" si="6"/>
        <v>CheckRecords.Add(new ValidSituationRecord(){ ParameterID = 254 , SampleConclusionID_needed =  16 , TestConclusionID_needed =  15 , AddToIndividuals =   false });</v>
      </c>
    </row>
    <row r="416" spans="1:12" x14ac:dyDescent="0.25">
      <c r="A416" s="223" t="s">
        <v>15357</v>
      </c>
      <c r="B416" t="str">
        <f>INDEX('Aquo parameters'!$A$1:$H$3188,MATCH($C416,'Aquo parameters'!$E:$E,0),1)</f>
        <v>C1yazfs</v>
      </c>
      <c r="C416">
        <v>328</v>
      </c>
      <c r="D416" t="str">
        <f>INDEX('Aquo parameters'!$A$1:$H$3188,MATCH($C416,'Aquo parameters'!$E:$E,0),2)</f>
        <v>methylazinfos</v>
      </c>
      <c r="E416" t="s">
        <v>15384</v>
      </c>
      <c r="F416">
        <v>16</v>
      </c>
      <c r="G416" t="s">
        <v>15353</v>
      </c>
      <c r="H416">
        <v>15</v>
      </c>
      <c r="I416" t="s">
        <v>113</v>
      </c>
      <c r="J416" t="s">
        <v>15383</v>
      </c>
      <c r="L416" t="str">
        <f t="shared" si="6"/>
        <v>CheckRecords.Add(new ValidSituationRecord(){ ParameterID = 328 , SampleConclusionID_needed =  16 , TestConclusionID_needed =  15 , AddToIndividuals =   false });</v>
      </c>
    </row>
    <row r="417" spans="1:12" x14ac:dyDescent="0.25">
      <c r="A417" s="223" t="s">
        <v>15358</v>
      </c>
      <c r="B417" t="str">
        <f>INDEX('Aquo parameters'!$A$1:$H$3188,MATCH($C417,'Aquo parameters'!$E:$E,0),1)</f>
        <v>C4ol</v>
      </c>
      <c r="C417">
        <v>406</v>
      </c>
      <c r="D417" t="str">
        <f>INDEX('Aquo parameters'!$A$1:$H$3188,MATCH($C417,'Aquo parameters'!$E:$E,0),2)</f>
        <v>butanol</v>
      </c>
      <c r="E417" t="s">
        <v>15384</v>
      </c>
      <c r="F417">
        <v>16</v>
      </c>
      <c r="G417" t="s">
        <v>15353</v>
      </c>
      <c r="H417">
        <v>15</v>
      </c>
      <c r="I417" t="s">
        <v>113</v>
      </c>
      <c r="J417" t="s">
        <v>15383</v>
      </c>
      <c r="L417" t="str">
        <f t="shared" si="6"/>
        <v>CheckRecords.Add(new ValidSituationRecord(){ ParameterID = 406 , SampleConclusionID_needed =  16 , TestConclusionID_needed =  15 , AddToIndividuals =   false });</v>
      </c>
    </row>
    <row r="418" spans="1:12" x14ac:dyDescent="0.25">
      <c r="A418" s="223" t="s">
        <v>15359</v>
      </c>
      <c r="B418" t="str">
        <f>INDEX('Aquo parameters'!$A$1:$H$3188,MATCH($C418,'Aquo parameters'!$E:$E,0),1)</f>
        <v>C4yactt</v>
      </c>
      <c r="C418">
        <v>412</v>
      </c>
      <c r="D418" t="str">
        <f>INDEX('Aquo parameters'!$A$1:$H$3188,MATCH($C418,'Aquo parameters'!$E:$E,0),2)</f>
        <v>butylacetaat</v>
      </c>
      <c r="E418" t="s">
        <v>15384</v>
      </c>
      <c r="F418">
        <v>16</v>
      </c>
      <c r="G418" t="s">
        <v>15353</v>
      </c>
      <c r="H418">
        <v>15</v>
      </c>
      <c r="I418" t="s">
        <v>113</v>
      </c>
      <c r="J418" t="s">
        <v>15383</v>
      </c>
      <c r="L418" t="str">
        <f t="shared" si="6"/>
        <v>CheckRecords.Add(new ValidSituationRecord(){ ParameterID = 412 , SampleConclusionID_needed =  16 , TestConclusionID_needed =  15 , AddToIndividuals =   false });</v>
      </c>
    </row>
    <row r="419" spans="1:12" x14ac:dyDescent="0.25">
      <c r="A419" s="223" t="s">
        <v>15360</v>
      </c>
      <c r="B419" t="str">
        <f>INDEX('Aquo parameters'!$A$1:$H$3188,MATCH($C419,'Aquo parameters'!$E:$E,0),1)</f>
        <v>DC2yegcl</v>
      </c>
      <c r="C419">
        <v>639</v>
      </c>
      <c r="D419" t="str">
        <f>INDEX('Aquo parameters'!$A$1:$H$3188,MATCH($C419,'Aquo parameters'!$E:$E,0),2)</f>
        <v>diethyleenglycol</v>
      </c>
      <c r="E419" t="s">
        <v>15384</v>
      </c>
      <c r="F419">
        <v>16</v>
      </c>
      <c r="G419" t="s">
        <v>15353</v>
      </c>
      <c r="H419">
        <v>15</v>
      </c>
      <c r="I419" t="s">
        <v>113</v>
      </c>
      <c r="J419" t="s">
        <v>15383</v>
      </c>
      <c r="L419" t="str">
        <f t="shared" si="6"/>
        <v>CheckRecords.Add(new ValidSituationRecord(){ ParameterID = 639 , SampleConclusionID_needed =  16 , TestConclusionID_needed =  15 , AddToIndividuals =   false });</v>
      </c>
    </row>
    <row r="420" spans="1:12" x14ac:dyDescent="0.25">
      <c r="A420" s="223" t="s">
        <v>15361</v>
      </c>
      <c r="B420" t="str">
        <f>INDEX('Aquo parameters'!$A$1:$H$3188,MATCH($C420,'Aquo parameters'!$E:$E,0),1)</f>
        <v>C2yactt</v>
      </c>
      <c r="C420">
        <v>725</v>
      </c>
      <c r="D420" t="str">
        <f>INDEX('Aquo parameters'!$A$1:$H$3188,MATCH($C420,'Aquo parameters'!$E:$E,0),2)</f>
        <v>ethylacetaat</v>
      </c>
      <c r="E420" t="s">
        <v>15384</v>
      </c>
      <c r="F420">
        <v>16</v>
      </c>
      <c r="G420" t="s">
        <v>15353</v>
      </c>
      <c r="H420">
        <v>15</v>
      </c>
      <c r="I420" t="s">
        <v>113</v>
      </c>
      <c r="J420" t="s">
        <v>15383</v>
      </c>
      <c r="L420" t="str">
        <f t="shared" si="6"/>
        <v>CheckRecords.Add(new ValidSituationRecord(){ ParameterID = 725 , SampleConclusionID_needed =  16 , TestConclusionID_needed =  15 , AddToIndividuals =   false });</v>
      </c>
    </row>
    <row r="421" spans="1:12" x14ac:dyDescent="0.25">
      <c r="A421" s="223" t="s">
        <v>15362</v>
      </c>
      <c r="B421" t="str">
        <f>INDEX('Aquo parameters'!$A$1:$H$3188,MATCH($C421,'Aquo parameters'!$E:$E,0),1)</f>
        <v>glycl</v>
      </c>
      <c r="C421">
        <v>732</v>
      </c>
      <c r="D421" t="str">
        <f>INDEX('Aquo parameters'!$A$1:$H$3188,MATCH($C421,'Aquo parameters'!$E:$E,0),2)</f>
        <v>glycol (monoethyleenglycol)</v>
      </c>
      <c r="E421" t="s">
        <v>15384</v>
      </c>
      <c r="F421">
        <v>16</v>
      </c>
      <c r="G421" t="s">
        <v>15353</v>
      </c>
      <c r="H421">
        <v>15</v>
      </c>
      <c r="I421" t="s">
        <v>113</v>
      </c>
      <c r="J421" t="s">
        <v>15383</v>
      </c>
      <c r="L421" t="str">
        <f t="shared" si="6"/>
        <v>CheckRecords.Add(new ValidSituationRecord(){ ParameterID = 732 , SampleConclusionID_needed =  16 , TestConclusionID_needed =  15 , AddToIndividuals =   false });</v>
      </c>
    </row>
    <row r="422" spans="1:12" x14ac:dyDescent="0.25">
      <c r="A422" s="223" t="s">
        <v>15363</v>
      </c>
      <c r="B422" t="str">
        <f>INDEX('Aquo parameters'!$A$1:$H$3188,MATCH($C422,'Aquo parameters'!$E:$E,0),1)</f>
        <v>C1al</v>
      </c>
      <c r="C422">
        <v>785</v>
      </c>
      <c r="D422" t="str">
        <f>INDEX('Aquo parameters'!$A$1:$H$3188,MATCH($C422,'Aquo parameters'!$E:$E,0),2)</f>
        <v>methanal (formaldehyde)</v>
      </c>
      <c r="E422" t="s">
        <v>15384</v>
      </c>
      <c r="F422">
        <v>16</v>
      </c>
      <c r="G422" t="s">
        <v>15353</v>
      </c>
      <c r="H422">
        <v>15</v>
      </c>
      <c r="I422" t="s">
        <v>113</v>
      </c>
      <c r="J422" t="s">
        <v>15383</v>
      </c>
      <c r="L422" t="str">
        <f t="shared" si="6"/>
        <v>CheckRecords.Add(new ValidSituationRecord(){ ParameterID = 785 , SampleConclusionID_needed =  16 , TestConclusionID_needed =  15 , AddToIndividuals =   false });</v>
      </c>
    </row>
    <row r="423" spans="1:12" x14ac:dyDescent="0.25">
      <c r="A423" s="223" t="s">
        <v>1628</v>
      </c>
      <c r="B423" t="str">
        <f>INDEX('Aquo parameters'!$A$1:$H$3188,MATCH($C423,'Aquo parameters'!$E:$E,0),1)</f>
        <v>cumn</v>
      </c>
      <c r="C423">
        <v>903</v>
      </c>
      <c r="D423" t="str">
        <f>INDEX('Aquo parameters'!$A$1:$H$3188,MATCH($C423,'Aquo parameters'!$E:$E,0),2)</f>
        <v>cumeen</v>
      </c>
      <c r="E423" t="s">
        <v>15384</v>
      </c>
      <c r="F423">
        <v>16</v>
      </c>
      <c r="G423" t="s">
        <v>15353</v>
      </c>
      <c r="H423">
        <v>15</v>
      </c>
      <c r="I423" t="s">
        <v>113</v>
      </c>
      <c r="J423" t="s">
        <v>15383</v>
      </c>
      <c r="L423" t="str">
        <f t="shared" si="6"/>
        <v>CheckRecords.Add(new ValidSituationRecord(){ ParameterID = 903 , SampleConclusionID_needed =  16 , TestConclusionID_needed =  15 , AddToIndividuals =   false });</v>
      </c>
    </row>
    <row r="424" spans="1:12" x14ac:dyDescent="0.25">
      <c r="A424" s="223" t="s">
        <v>15364</v>
      </c>
      <c r="B424" t="str">
        <f>INDEX('Aquo parameters'!$A$1:$H$3188,MATCH($C424,'Aquo parameters'!$E:$E,0),1)</f>
        <v>C1ol</v>
      </c>
      <c r="C424">
        <v>1154</v>
      </c>
      <c r="D424" t="str">
        <f>INDEX('Aquo parameters'!$A$1:$H$3188,MATCH($C424,'Aquo parameters'!$E:$E,0),2)</f>
        <v>methanol</v>
      </c>
      <c r="E424" t="s">
        <v>15384</v>
      </c>
      <c r="F424">
        <v>16</v>
      </c>
      <c r="G424" t="s">
        <v>15353</v>
      </c>
      <c r="H424">
        <v>15</v>
      </c>
      <c r="I424" t="s">
        <v>113</v>
      </c>
      <c r="J424" t="s">
        <v>15383</v>
      </c>
      <c r="L424" t="str">
        <f t="shared" si="6"/>
        <v>CheckRecords.Add(new ValidSituationRecord(){ ParameterID = 1154 , SampleConclusionID_needed =  16 , TestConclusionID_needed =  15 , AddToIndividuals =   false });</v>
      </c>
    </row>
    <row r="425" spans="1:12" x14ac:dyDescent="0.25">
      <c r="A425" s="223" t="s">
        <v>15365</v>
      </c>
      <c r="B425" t="str">
        <f>INDEX('Aquo parameters'!$A$1:$H$3188,MATCH($C425,'Aquo parameters'!$E:$E,0),1)</f>
        <v>C1yttC4yEtr</v>
      </c>
      <c r="C425">
        <v>1163</v>
      </c>
      <c r="D425" t="str">
        <f>INDEX('Aquo parameters'!$A$1:$H$3188,MATCH($C425,'Aquo parameters'!$E:$E,0),2)</f>
        <v>methyl-tertiair-butylether</v>
      </c>
      <c r="E425" t="s">
        <v>15384</v>
      </c>
      <c r="F425">
        <v>16</v>
      </c>
      <c r="G425" t="s">
        <v>15353</v>
      </c>
      <c r="H425">
        <v>15</v>
      </c>
      <c r="I425" t="s">
        <v>113</v>
      </c>
      <c r="J425" t="s">
        <v>15383</v>
      </c>
      <c r="L425" t="str">
        <f t="shared" si="6"/>
        <v>CheckRecords.Add(new ValidSituationRecord(){ ParameterID = 1163 , SampleConclusionID_needed =  16 , TestConclusionID_needed =  15 , AddToIndividuals =   false });</v>
      </c>
    </row>
    <row r="426" spans="1:12" x14ac:dyDescent="0.25">
      <c r="A426" s="223" t="s">
        <v>15366</v>
      </c>
      <c r="B426" t="str">
        <f>INDEX('Aquo parameters'!$A$1:$H$3188,MATCH($C426,'Aquo parameters'!$E:$E,0),1)</f>
        <v>2C4on</v>
      </c>
      <c r="C426">
        <v>1171</v>
      </c>
      <c r="D426" t="str">
        <f>INDEX('Aquo parameters'!$A$1:$H$3188,MATCH($C426,'Aquo parameters'!$E:$E,0),2)</f>
        <v>2-butanon (MEK)</v>
      </c>
      <c r="E426" t="s">
        <v>15384</v>
      </c>
      <c r="F426">
        <v>16</v>
      </c>
      <c r="G426" t="s">
        <v>15353</v>
      </c>
      <c r="H426">
        <v>15</v>
      </c>
      <c r="I426" t="s">
        <v>113</v>
      </c>
      <c r="J426" t="s">
        <v>15383</v>
      </c>
      <c r="L426" t="str">
        <f t="shared" si="6"/>
        <v>CheckRecords.Add(new ValidSituationRecord(){ ParameterID = 1171 , SampleConclusionID_needed =  16 , TestConclusionID_needed =  15 , AddToIndividuals =   false });</v>
      </c>
    </row>
    <row r="427" spans="1:12" x14ac:dyDescent="0.25">
      <c r="A427" s="223" t="s">
        <v>15367</v>
      </c>
      <c r="B427" t="str">
        <f>INDEX('Aquo parameters'!$A$1:$H$3188,MATCH($C427,'Aquo parameters'!$E:$E,0),1)</f>
        <v>PeClAn</v>
      </c>
      <c r="C427">
        <v>1385</v>
      </c>
      <c r="D427" t="str">
        <f>INDEX('Aquo parameters'!$A$1:$H$3188,MATCH($C427,'Aquo parameters'!$E:$E,0),2)</f>
        <v>pentachlooraniline</v>
      </c>
      <c r="E427" t="s">
        <v>15384</v>
      </c>
      <c r="F427">
        <v>16</v>
      </c>
      <c r="G427" t="s">
        <v>15353</v>
      </c>
      <c r="H427">
        <v>15</v>
      </c>
      <c r="I427" t="s">
        <v>113</v>
      </c>
      <c r="J427" t="s">
        <v>15383</v>
      </c>
      <c r="L427" t="str">
        <f t="shared" si="6"/>
        <v>CheckRecords.Add(new ValidSituationRecord(){ ParameterID = 1385 , SampleConclusionID_needed =  16 , TestConclusionID_needed =  15 , AddToIndividuals =   false });</v>
      </c>
    </row>
    <row r="428" spans="1:12" x14ac:dyDescent="0.25">
      <c r="A428" s="223" t="s">
        <v>1630</v>
      </c>
      <c r="B428" t="str">
        <f>INDEX('Aquo parameters'!$A$1:$H$3188,MATCH($C428,'Aquo parameters'!$E:$E,0),1)</f>
        <v>1C3yBen</v>
      </c>
      <c r="C428">
        <v>1434</v>
      </c>
      <c r="D428" t="str">
        <f>INDEX('Aquo parameters'!$A$1:$H$3188,MATCH($C428,'Aquo parameters'!$E:$E,0),2)</f>
        <v>1-propylbenzeen</v>
      </c>
      <c r="E428" t="s">
        <v>15384</v>
      </c>
      <c r="F428">
        <v>16</v>
      </c>
      <c r="G428" t="s">
        <v>15353</v>
      </c>
      <c r="H428">
        <v>15</v>
      </c>
      <c r="I428" t="s">
        <v>113</v>
      </c>
      <c r="J428" t="s">
        <v>15383</v>
      </c>
      <c r="L428" t="str">
        <f t="shared" si="6"/>
        <v>CheckRecords.Add(new ValidSituationRecord(){ ParameterID = 1434 , SampleConclusionID_needed =  16 , TestConclusionID_needed =  15 , AddToIndividuals =   false });</v>
      </c>
    </row>
    <row r="429" spans="1:12" x14ac:dyDescent="0.25">
      <c r="A429" s="223" t="s">
        <v>15368</v>
      </c>
      <c r="B429" t="str">
        <f>INDEX('Aquo parameters'!$A$1:$H$3188,MATCH($C429,'Aquo parameters'!$E:$E,0),1)</f>
        <v>Sn</v>
      </c>
      <c r="C429">
        <v>1564</v>
      </c>
      <c r="D429" t="str">
        <f>INDEX('Aquo parameters'!$A$1:$H$3188,MATCH($C429,'Aquo parameters'!$E:$E,0),2)</f>
        <v>tin</v>
      </c>
      <c r="E429" t="s">
        <v>15384</v>
      </c>
      <c r="F429">
        <v>16</v>
      </c>
      <c r="G429" t="s">
        <v>15353</v>
      </c>
      <c r="H429">
        <v>15</v>
      </c>
      <c r="I429" t="s">
        <v>113</v>
      </c>
      <c r="J429" t="s">
        <v>15383</v>
      </c>
      <c r="L429" t="str">
        <f t="shared" si="6"/>
        <v>CheckRecords.Add(new ValidSituationRecord(){ ParameterID = 1564 , SampleConclusionID_needed =  16 , TestConclusionID_needed =  15 , AddToIndividuals =   false });</v>
      </c>
    </row>
    <row r="430" spans="1:12" x14ac:dyDescent="0.25">
      <c r="A430" s="223" t="s">
        <v>15369</v>
      </c>
      <c r="B430" t="str">
        <f>INDEX('Aquo parameters'!$A$1:$H$3188,MATCH($C430,'Aquo parameters'!$E:$E,0),1)</f>
        <v>V</v>
      </c>
      <c r="C430">
        <v>1642</v>
      </c>
      <c r="D430" t="str">
        <f>INDEX('Aquo parameters'!$A$1:$H$3188,MATCH($C430,'Aquo parameters'!$E:$E,0),2)</f>
        <v>vanadium</v>
      </c>
      <c r="E430" t="s">
        <v>15384</v>
      </c>
      <c r="F430">
        <v>16</v>
      </c>
      <c r="G430" t="s">
        <v>15353</v>
      </c>
      <c r="H430">
        <v>15</v>
      </c>
      <c r="I430" t="s">
        <v>113</v>
      </c>
      <c r="J430" t="s">
        <v>15383</v>
      </c>
      <c r="L430" t="str">
        <f t="shared" si="6"/>
        <v>CheckRecords.Add(new ValidSituationRecord(){ ParameterID = 1642 , SampleConclusionID_needed =  16 , TestConclusionID_needed =  15 , AddToIndividuals =   false });</v>
      </c>
    </row>
    <row r="431" spans="1:12" x14ac:dyDescent="0.25">
      <c r="A431" s="223" t="s">
        <v>15370</v>
      </c>
      <c r="B431" t="str">
        <f>INDEX('Aquo parameters'!$A$1:$H$3188,MATCH($C431,'Aquo parameters'!$E:$E,0),1)</f>
        <v>dodcBen</v>
      </c>
      <c r="C431">
        <v>2159</v>
      </c>
      <c r="D431" t="str">
        <f>INDEX('Aquo parameters'!$A$1:$H$3188,MATCH($C431,'Aquo parameters'!$E:$E,0),2)</f>
        <v>dodecylbenzeen</v>
      </c>
      <c r="E431" t="s">
        <v>15384</v>
      </c>
      <c r="F431">
        <v>16</v>
      </c>
      <c r="G431" t="s">
        <v>15353</v>
      </c>
      <c r="H431">
        <v>15</v>
      </c>
      <c r="I431" t="s">
        <v>113</v>
      </c>
      <c r="J431" t="s">
        <v>15383</v>
      </c>
      <c r="L431" t="str">
        <f t="shared" si="6"/>
        <v>CheckRecords.Add(new ValidSituationRecord(){ ParameterID = 2159 , SampleConclusionID_needed =  16 , TestConclusionID_needed =  15 , AddToIndividuals =   false });</v>
      </c>
    </row>
    <row r="432" spans="1:12" x14ac:dyDescent="0.25">
      <c r="A432" s="223" t="s">
        <v>15371</v>
      </c>
      <c r="B432" t="str">
        <f>INDEX('Aquo parameters'!$A$1:$H$3188,MATCH($C432,'Aquo parameters'!$E:$E,0),1)</f>
        <v>sDOxns29</v>
      </c>
      <c r="C432">
        <v>2160</v>
      </c>
      <c r="D432" t="str">
        <f>INDEX('Aquo parameters'!$A$1:$H$3188,MATCH($C432,'Aquo parameters'!$E:$E,0),2)</f>
        <v>som 29 dioxines (Bbk, 1-10-2010, als TEQ)</v>
      </c>
      <c r="E432" t="s">
        <v>15384</v>
      </c>
      <c r="F432">
        <v>16</v>
      </c>
      <c r="G432" t="s">
        <v>15353</v>
      </c>
      <c r="H432">
        <v>15</v>
      </c>
      <c r="I432" t="s">
        <v>113</v>
      </c>
      <c r="J432" t="s">
        <v>15383</v>
      </c>
      <c r="L432" t="str">
        <f t="shared" si="6"/>
        <v>CheckRecords.Add(new ValidSituationRecord(){ ParameterID = 2160 , SampleConclusionID_needed =  16 , TestConclusionID_needed =  15 , AddToIndividuals =   false });</v>
      </c>
    </row>
    <row r="433" spans="1:12" x14ac:dyDescent="0.25">
      <c r="A433" s="223" t="s">
        <v>15372</v>
      </c>
      <c r="B433" t="str">
        <f>INDEX('Aquo parameters'!$A$1:$H$3188,MATCH($C433,'Aquo parameters'!$E:$E,0),1)</f>
        <v>sOPBONB14</v>
      </c>
      <c r="C433">
        <v>2244</v>
      </c>
      <c r="D433" t="str">
        <f>INDEX('Aquo parameters'!$A$1:$H$3188,MATCH($C433,'Aquo parameters'!$E:$E,0),2)</f>
        <v>som 14 organofosfor- en organostikstofbestrijdingsmiddelen</v>
      </c>
      <c r="E433" t="s">
        <v>15384</v>
      </c>
      <c r="F433">
        <v>16</v>
      </c>
      <c r="G433" t="s">
        <v>15353</v>
      </c>
      <c r="H433">
        <v>15</v>
      </c>
      <c r="I433" t="s">
        <v>114</v>
      </c>
      <c r="J433" t="s">
        <v>15383</v>
      </c>
      <c r="L433" t="str">
        <f t="shared" si="6"/>
        <v>CheckRecords.Add(new ValidSituationRecord(){ ParameterID = 2244 , SampleConclusionID_needed =  16 , TestConclusionID_needed =  15 , AddToIndividuals =   true });</v>
      </c>
    </row>
    <row r="434" spans="1:12" x14ac:dyDescent="0.25">
      <c r="A434" s="223" t="s">
        <v>15373</v>
      </c>
      <c r="B434" t="str">
        <f>INDEX('Aquo parameters'!$A$1:$H$3188,MATCH($C434,'Aquo parameters'!$E:$E,0),1)</f>
        <v>s4ClC1yFol</v>
      </c>
      <c r="C434">
        <v>2253</v>
      </c>
      <c r="D434" t="str">
        <f>INDEX('Aquo parameters'!$A$1:$H$3188,MATCH($C434,'Aquo parameters'!$E:$E,0),2)</f>
        <v>som 4-chloormethylfenol-isomeren</v>
      </c>
      <c r="E434" t="s">
        <v>15384</v>
      </c>
      <c r="F434">
        <v>16</v>
      </c>
      <c r="G434" t="s">
        <v>15353</v>
      </c>
      <c r="H434">
        <v>15</v>
      </c>
      <c r="I434" t="s">
        <v>113</v>
      </c>
      <c r="J434" t="s">
        <v>15383</v>
      </c>
      <c r="L434" t="str">
        <f t="shared" si="6"/>
        <v>CheckRecords.Add(new ValidSituationRecord(){ ParameterID = 2253 , SampleConclusionID_needed =  16 , TestConclusionID_needed =  15 , AddToIndividuals =   false });</v>
      </c>
    </row>
    <row r="435" spans="1:12" x14ac:dyDescent="0.25">
      <c r="A435" s="223" t="s">
        <v>15329</v>
      </c>
      <c r="B435" t="str">
        <f>INDEX('Aquo parameters'!$A$1:$H$3188,MATCH($C435,'Aquo parameters'!$E:$E,0),1)</f>
        <v>sOCB23</v>
      </c>
      <c r="C435">
        <v>2717</v>
      </c>
      <c r="D435" t="str">
        <f>INDEX('Aquo parameters'!$A$1:$H$3188,MATCH($C435,'Aquo parameters'!$E:$E,0),2)</f>
        <v>som 23 organochloorhoud. bestrijdingsm.(Bbk,1-1-2008,waterb)</v>
      </c>
      <c r="E435" t="s">
        <v>15384</v>
      </c>
      <c r="F435">
        <v>16</v>
      </c>
      <c r="G435" t="s">
        <v>15353</v>
      </c>
      <c r="H435">
        <v>15</v>
      </c>
      <c r="I435" t="s">
        <v>114</v>
      </c>
      <c r="J435" t="s">
        <v>15383</v>
      </c>
      <c r="L435" t="str">
        <f t="shared" si="6"/>
        <v>CheckRecords.Add(new ValidSituationRecord(){ ParameterID = 2717 , SampleConclusionID_needed =  16 , TestConclusionID_needed =  15 , AddToIndividuals =   true });</v>
      </c>
    </row>
    <row r="436" spans="1:12" x14ac:dyDescent="0.25">
      <c r="A436" s="223" t="s">
        <v>15374</v>
      </c>
      <c r="B436" t="str">
        <f>INDEX('Aquo parameters'!$A$1:$H$3188,MATCH($C436,'Aquo parameters'!$E:$E,0),1)</f>
        <v>sarmtsolmd16</v>
      </c>
      <c r="C436">
        <v>2719</v>
      </c>
      <c r="D436" t="str">
        <f>INDEX('Aquo parameters'!$A$1:$H$3188,MATCH($C436,'Aquo parameters'!$E:$E,0),2)</f>
        <v>som 16 aromatische oplosmiddelen (Bbk, 1-1-2008)</v>
      </c>
      <c r="E436" t="s">
        <v>15384</v>
      </c>
      <c r="F436">
        <v>16</v>
      </c>
      <c r="G436" t="s">
        <v>15353</v>
      </c>
      <c r="H436">
        <v>15</v>
      </c>
      <c r="I436" t="s">
        <v>113</v>
      </c>
      <c r="J436" t="s">
        <v>15383</v>
      </c>
      <c r="L436" t="str">
        <f t="shared" si="6"/>
        <v>CheckRecords.Add(new ValidSituationRecord(){ ParameterID = 2719 , SampleConclusionID_needed =  16 , TestConclusionID_needed =  15 , AddToIndividuals =   false });</v>
      </c>
    </row>
    <row r="437" spans="1:12" x14ac:dyDescent="0.25">
      <c r="A437" s="223" t="s">
        <v>1619</v>
      </c>
      <c r="B437" t="str">
        <f>INDEX('Aquo parameters'!$A$1:$H$3188,MATCH($C437,'Aquo parameters'!$E:$E,0),1)</f>
        <v>123TC1yBen</v>
      </c>
      <c r="C437">
        <v>29</v>
      </c>
      <c r="D437" t="str">
        <f>INDEX('Aquo parameters'!$A$1:$H$3188,MATCH($C437,'Aquo parameters'!$E:$E,0),2)</f>
        <v>1,2,3-trimethylbenzeen</v>
      </c>
      <c r="E437" t="s">
        <v>15382</v>
      </c>
      <c r="F437">
        <v>18</v>
      </c>
      <c r="G437" t="s">
        <v>15331</v>
      </c>
      <c r="H437">
        <v>4</v>
      </c>
      <c r="I437" t="s">
        <v>113</v>
      </c>
      <c r="J437" t="s">
        <v>15385</v>
      </c>
      <c r="L437" t="str">
        <f t="shared" si="6"/>
        <v>CheckRecords.Add(new ValidSituationRecord(){ ParameterID = 29 , SampleConclusionID_needed =  18 , TestConclusionID_needed =  4 , AddToIndividuals =   false });</v>
      </c>
    </row>
    <row r="438" spans="1:12" x14ac:dyDescent="0.25">
      <c r="A438" s="223" t="s">
        <v>1619</v>
      </c>
      <c r="B438" t="str">
        <f>INDEX('Aquo parameters'!$A$1:$H$3188,MATCH($C438,'Aquo parameters'!$E:$E,0),1)</f>
        <v>123TC1yBen</v>
      </c>
      <c r="C438">
        <v>29</v>
      </c>
      <c r="D438" t="str">
        <f>INDEX('Aquo parameters'!$A$1:$H$3188,MATCH($C438,'Aquo parameters'!$E:$E,0),2)</f>
        <v>1,2,3-trimethylbenzeen</v>
      </c>
      <c r="E438" t="s">
        <v>15382</v>
      </c>
      <c r="F438">
        <v>18</v>
      </c>
      <c r="G438" t="s">
        <v>15353</v>
      </c>
      <c r="H438">
        <v>15</v>
      </c>
      <c r="I438" t="s">
        <v>113</v>
      </c>
      <c r="J438" t="s">
        <v>15385</v>
      </c>
      <c r="L438" t="str">
        <f t="shared" si="6"/>
        <v>CheckRecords.Add(new ValidSituationRecord(){ ParameterID = 29 , SampleConclusionID_needed =  18 , TestConclusionID_needed =  15 , AddToIndividuals =   false });</v>
      </c>
    </row>
    <row r="439" spans="1:12" x14ac:dyDescent="0.25">
      <c r="A439" s="223" t="s">
        <v>1619</v>
      </c>
      <c r="B439" t="str">
        <f>INDEX('Aquo parameters'!$A$1:$H$3188,MATCH($C439,'Aquo parameters'!$E:$E,0),1)</f>
        <v>123TC1yBen</v>
      </c>
      <c r="C439">
        <v>29</v>
      </c>
      <c r="D439" t="str">
        <f>INDEX('Aquo parameters'!$A$1:$H$3188,MATCH($C439,'Aquo parameters'!$E:$E,0),2)</f>
        <v>1,2,3-trimethylbenzeen</v>
      </c>
      <c r="E439" t="s">
        <v>15386</v>
      </c>
      <c r="F439">
        <v>10</v>
      </c>
      <c r="G439" t="s">
        <v>15331</v>
      </c>
      <c r="H439">
        <v>4</v>
      </c>
      <c r="I439" t="s">
        <v>113</v>
      </c>
      <c r="J439" t="s">
        <v>15385</v>
      </c>
      <c r="L439" t="str">
        <f t="shared" si="6"/>
        <v>CheckRecords.Add(new ValidSituationRecord(){ ParameterID = 29 , SampleConclusionID_needed =  10 , TestConclusionID_needed =  4 , AddToIndividuals =   false });</v>
      </c>
    </row>
    <row r="440" spans="1:12" x14ac:dyDescent="0.25">
      <c r="A440" s="223" t="s">
        <v>1619</v>
      </c>
      <c r="B440" t="str">
        <f>INDEX('Aquo parameters'!$A$1:$H$3188,MATCH($C440,'Aquo parameters'!$E:$E,0),1)</f>
        <v>123TC1yBen</v>
      </c>
      <c r="C440">
        <v>29</v>
      </c>
      <c r="D440" t="str">
        <f>INDEX('Aquo parameters'!$A$1:$H$3188,MATCH($C440,'Aquo parameters'!$E:$E,0),2)</f>
        <v>1,2,3-trimethylbenzeen</v>
      </c>
      <c r="E440" t="s">
        <v>15386</v>
      </c>
      <c r="F440">
        <v>10</v>
      </c>
      <c r="G440" t="s">
        <v>15353</v>
      </c>
      <c r="H440">
        <v>15</v>
      </c>
      <c r="I440" t="s">
        <v>113</v>
      </c>
      <c r="J440" t="s">
        <v>15385</v>
      </c>
      <c r="L440" t="str">
        <f t="shared" si="6"/>
        <v>CheckRecords.Add(new ValidSituationRecord(){ ParameterID = 29 , SampleConclusionID_needed =  10 , TestConclusionID_needed =  15 , AddToIndividuals =   false });</v>
      </c>
    </row>
    <row r="441" spans="1:12" x14ac:dyDescent="0.25">
      <c r="A441" s="223" t="s">
        <v>1619</v>
      </c>
      <c r="B441" t="str">
        <f>INDEX('Aquo parameters'!$A$1:$H$3188,MATCH($C441,'Aquo parameters'!$E:$E,0),1)</f>
        <v>123TC1yBen</v>
      </c>
      <c r="C441">
        <v>29</v>
      </c>
      <c r="D441" t="str">
        <f>INDEX('Aquo parameters'!$A$1:$H$3188,MATCH($C441,'Aquo parameters'!$E:$E,0),2)</f>
        <v>1,2,3-trimethylbenzeen</v>
      </c>
      <c r="E441" t="s">
        <v>15384</v>
      </c>
      <c r="F441">
        <v>16</v>
      </c>
      <c r="G441" t="s">
        <v>15331</v>
      </c>
      <c r="H441">
        <v>4</v>
      </c>
      <c r="I441" t="s">
        <v>113</v>
      </c>
      <c r="J441" t="s">
        <v>15385</v>
      </c>
      <c r="L441" t="str">
        <f t="shared" si="6"/>
        <v>CheckRecords.Add(new ValidSituationRecord(){ ParameterID = 29 , SampleConclusionID_needed =  16 , TestConclusionID_needed =  4 , AddToIndividuals =   false });</v>
      </c>
    </row>
    <row r="442" spans="1:12" x14ac:dyDescent="0.25">
      <c r="A442" s="223" t="s">
        <v>1619</v>
      </c>
      <c r="B442" t="str">
        <f>INDEX('Aquo parameters'!$A$1:$H$3188,MATCH($C442,'Aquo parameters'!$E:$E,0),1)</f>
        <v>123TC1yBen</v>
      </c>
      <c r="C442">
        <v>29</v>
      </c>
      <c r="D442" t="str">
        <f>INDEX('Aquo parameters'!$A$1:$H$3188,MATCH($C442,'Aquo parameters'!$E:$E,0),2)</f>
        <v>1,2,3-trimethylbenzeen</v>
      </c>
      <c r="E442" t="s">
        <v>15384</v>
      </c>
      <c r="F442">
        <v>16</v>
      </c>
      <c r="G442" t="s">
        <v>15353</v>
      </c>
      <c r="H442">
        <v>15</v>
      </c>
      <c r="I442" t="s">
        <v>113</v>
      </c>
      <c r="J442" t="s">
        <v>15385</v>
      </c>
      <c r="L442" t="str">
        <f t="shared" si="6"/>
        <v>CheckRecords.Add(new ValidSituationRecord(){ ParameterID = 29 , SampleConclusionID_needed =  16 , TestConclusionID_needed =  15 , AddToIndividuals =   false });</v>
      </c>
    </row>
    <row r="443" spans="1:12" x14ac:dyDescent="0.25">
      <c r="A443" s="223" t="s">
        <v>1620</v>
      </c>
      <c r="B443" t="str">
        <f>INDEX('Aquo parameters'!$A$1:$H$3188,MATCH($C443,'Aquo parameters'!$E:$E,0),1)</f>
        <v>124TC1yBen</v>
      </c>
      <c r="C443">
        <v>33</v>
      </c>
      <c r="D443" t="str">
        <f>INDEX('Aquo parameters'!$A$1:$H$3188,MATCH($C443,'Aquo parameters'!$E:$E,0),2)</f>
        <v>1,2,4-trimethylbenzeen</v>
      </c>
      <c r="E443" t="s">
        <v>15382</v>
      </c>
      <c r="F443">
        <v>18</v>
      </c>
      <c r="G443" t="s">
        <v>15331</v>
      </c>
      <c r="H443">
        <v>4</v>
      </c>
      <c r="I443" t="s">
        <v>113</v>
      </c>
      <c r="J443" t="s">
        <v>15385</v>
      </c>
      <c r="L443" t="str">
        <f t="shared" si="6"/>
        <v>CheckRecords.Add(new ValidSituationRecord(){ ParameterID = 33 , SampleConclusionID_needed =  18 , TestConclusionID_needed =  4 , AddToIndividuals =   false });</v>
      </c>
    </row>
    <row r="444" spans="1:12" x14ac:dyDescent="0.25">
      <c r="A444" s="223" t="s">
        <v>1620</v>
      </c>
      <c r="B444" t="str">
        <f>INDEX('Aquo parameters'!$A$1:$H$3188,MATCH($C444,'Aquo parameters'!$E:$E,0),1)</f>
        <v>124TC1yBen</v>
      </c>
      <c r="C444">
        <v>33</v>
      </c>
      <c r="D444" t="str">
        <f>INDEX('Aquo parameters'!$A$1:$H$3188,MATCH($C444,'Aquo parameters'!$E:$E,0),2)</f>
        <v>1,2,4-trimethylbenzeen</v>
      </c>
      <c r="E444" t="s">
        <v>15382</v>
      </c>
      <c r="F444">
        <v>18</v>
      </c>
      <c r="G444" t="s">
        <v>15353</v>
      </c>
      <c r="H444">
        <v>15</v>
      </c>
      <c r="I444" t="s">
        <v>113</v>
      </c>
      <c r="J444" t="s">
        <v>15385</v>
      </c>
      <c r="L444" t="str">
        <f t="shared" si="6"/>
        <v>CheckRecords.Add(new ValidSituationRecord(){ ParameterID = 33 , SampleConclusionID_needed =  18 , TestConclusionID_needed =  15 , AddToIndividuals =   false });</v>
      </c>
    </row>
    <row r="445" spans="1:12" x14ac:dyDescent="0.25">
      <c r="A445" s="223" t="s">
        <v>1620</v>
      </c>
      <c r="B445" t="str">
        <f>INDEX('Aquo parameters'!$A$1:$H$3188,MATCH($C445,'Aquo parameters'!$E:$E,0),1)</f>
        <v>124TC1yBen</v>
      </c>
      <c r="C445">
        <v>33</v>
      </c>
      <c r="D445" t="str">
        <f>INDEX('Aquo parameters'!$A$1:$H$3188,MATCH($C445,'Aquo parameters'!$E:$E,0),2)</f>
        <v>1,2,4-trimethylbenzeen</v>
      </c>
      <c r="E445" t="s">
        <v>15386</v>
      </c>
      <c r="F445">
        <v>10</v>
      </c>
      <c r="G445" t="s">
        <v>15331</v>
      </c>
      <c r="H445">
        <v>4</v>
      </c>
      <c r="I445" t="s">
        <v>113</v>
      </c>
      <c r="J445" t="s">
        <v>15385</v>
      </c>
      <c r="L445" t="str">
        <f t="shared" si="6"/>
        <v>CheckRecords.Add(new ValidSituationRecord(){ ParameterID = 33 , SampleConclusionID_needed =  10 , TestConclusionID_needed =  4 , AddToIndividuals =   false });</v>
      </c>
    </row>
    <row r="446" spans="1:12" x14ac:dyDescent="0.25">
      <c r="A446" s="223" t="s">
        <v>1620</v>
      </c>
      <c r="B446" t="str">
        <f>INDEX('Aquo parameters'!$A$1:$H$3188,MATCH($C446,'Aquo parameters'!$E:$E,0),1)</f>
        <v>124TC1yBen</v>
      </c>
      <c r="C446">
        <v>33</v>
      </c>
      <c r="D446" t="str">
        <f>INDEX('Aquo parameters'!$A$1:$H$3188,MATCH($C446,'Aquo parameters'!$E:$E,0),2)</f>
        <v>1,2,4-trimethylbenzeen</v>
      </c>
      <c r="E446" t="s">
        <v>15386</v>
      </c>
      <c r="F446">
        <v>10</v>
      </c>
      <c r="G446" t="s">
        <v>15353</v>
      </c>
      <c r="H446">
        <v>15</v>
      </c>
      <c r="I446" t="s">
        <v>113</v>
      </c>
      <c r="J446" t="s">
        <v>15385</v>
      </c>
      <c r="L446" t="str">
        <f t="shared" si="6"/>
        <v>CheckRecords.Add(new ValidSituationRecord(){ ParameterID = 33 , SampleConclusionID_needed =  10 , TestConclusionID_needed =  15 , AddToIndividuals =   false });</v>
      </c>
    </row>
    <row r="447" spans="1:12" x14ac:dyDescent="0.25">
      <c r="A447" s="223" t="s">
        <v>1620</v>
      </c>
      <c r="B447" t="str">
        <f>INDEX('Aquo parameters'!$A$1:$H$3188,MATCH($C447,'Aquo parameters'!$E:$E,0),1)</f>
        <v>124TC1yBen</v>
      </c>
      <c r="C447">
        <v>33</v>
      </c>
      <c r="D447" t="str">
        <f>INDEX('Aquo parameters'!$A$1:$H$3188,MATCH($C447,'Aquo parameters'!$E:$E,0),2)</f>
        <v>1,2,4-trimethylbenzeen</v>
      </c>
      <c r="E447" t="s">
        <v>15384</v>
      </c>
      <c r="F447">
        <v>16</v>
      </c>
      <c r="G447" t="s">
        <v>15331</v>
      </c>
      <c r="H447">
        <v>4</v>
      </c>
      <c r="I447" t="s">
        <v>113</v>
      </c>
      <c r="J447" t="s">
        <v>15385</v>
      </c>
      <c r="L447" t="str">
        <f t="shared" si="6"/>
        <v>CheckRecords.Add(new ValidSituationRecord(){ ParameterID = 33 , SampleConclusionID_needed =  16 , TestConclusionID_needed =  4 , AddToIndividuals =   false });</v>
      </c>
    </row>
    <row r="448" spans="1:12" x14ac:dyDescent="0.25">
      <c r="A448" s="223" t="s">
        <v>1620</v>
      </c>
      <c r="B448" t="str">
        <f>INDEX('Aquo parameters'!$A$1:$H$3188,MATCH($C448,'Aquo parameters'!$E:$E,0),1)</f>
        <v>124TC1yBen</v>
      </c>
      <c r="C448">
        <v>33</v>
      </c>
      <c r="D448" t="str">
        <f>INDEX('Aquo parameters'!$A$1:$H$3188,MATCH($C448,'Aquo parameters'!$E:$E,0),2)</f>
        <v>1,2,4-trimethylbenzeen</v>
      </c>
      <c r="E448" t="s">
        <v>15384</v>
      </c>
      <c r="F448">
        <v>16</v>
      </c>
      <c r="G448" t="s">
        <v>15353</v>
      </c>
      <c r="H448">
        <v>15</v>
      </c>
      <c r="I448" t="s">
        <v>113</v>
      </c>
      <c r="J448" t="s">
        <v>15385</v>
      </c>
      <c r="L448" t="str">
        <f t="shared" si="6"/>
        <v>CheckRecords.Add(new ValidSituationRecord(){ ParameterID = 33 , SampleConclusionID_needed =  16 , TestConclusionID_needed =  15 , AddToIndividuals =   false });</v>
      </c>
    </row>
    <row r="449" spans="1:12" x14ac:dyDescent="0.25">
      <c r="A449" s="223" t="s">
        <v>1621</v>
      </c>
      <c r="B449" t="str">
        <f>INDEX('Aquo parameters'!$A$1:$H$3188,MATCH($C449,'Aquo parameters'!$E:$E,0),1)</f>
        <v>135TC1yBen</v>
      </c>
      <c r="C449">
        <v>45</v>
      </c>
      <c r="D449" t="str">
        <f>INDEX('Aquo parameters'!$A$1:$H$3188,MATCH($C449,'Aquo parameters'!$E:$E,0),2)</f>
        <v>1,3,5-trimethylbenzeen</v>
      </c>
      <c r="E449" t="s">
        <v>15382</v>
      </c>
      <c r="F449">
        <v>18</v>
      </c>
      <c r="G449" t="s">
        <v>15331</v>
      </c>
      <c r="H449">
        <v>4</v>
      </c>
      <c r="I449" t="s">
        <v>113</v>
      </c>
      <c r="J449" t="s">
        <v>15385</v>
      </c>
      <c r="L449" t="str">
        <f t="shared" si="6"/>
        <v>CheckRecords.Add(new ValidSituationRecord(){ ParameterID = 45 , SampleConclusionID_needed =  18 , TestConclusionID_needed =  4 , AddToIndividuals =   false });</v>
      </c>
    </row>
    <row r="450" spans="1:12" x14ac:dyDescent="0.25">
      <c r="A450" s="223" t="s">
        <v>1621</v>
      </c>
      <c r="B450" t="str">
        <f>INDEX('Aquo parameters'!$A$1:$H$3188,MATCH($C450,'Aquo parameters'!$E:$E,0),1)</f>
        <v>135TC1yBen</v>
      </c>
      <c r="C450">
        <v>45</v>
      </c>
      <c r="D450" t="str">
        <f>INDEX('Aquo parameters'!$A$1:$H$3188,MATCH($C450,'Aquo parameters'!$E:$E,0),2)</f>
        <v>1,3,5-trimethylbenzeen</v>
      </c>
      <c r="E450" t="s">
        <v>15382</v>
      </c>
      <c r="F450">
        <v>18</v>
      </c>
      <c r="G450" t="s">
        <v>15353</v>
      </c>
      <c r="H450">
        <v>15</v>
      </c>
      <c r="I450" t="s">
        <v>113</v>
      </c>
      <c r="J450" t="s">
        <v>15385</v>
      </c>
      <c r="L450" t="str">
        <f t="shared" ref="L450:L513" si="7">"CheckRecords.Add(new ValidSituationRecord(){ ParameterID = " &amp; C450 &amp; " , SampleConclusionID_needed =  " &amp; F450 &amp; " , TestConclusionID_needed =  " &amp; H450 &amp; " , AddToIndividuals =   " &amp; I450 &amp; " });"</f>
        <v>CheckRecords.Add(new ValidSituationRecord(){ ParameterID = 45 , SampleConclusionID_needed =  18 , TestConclusionID_needed =  15 , AddToIndividuals =   false });</v>
      </c>
    </row>
    <row r="451" spans="1:12" x14ac:dyDescent="0.25">
      <c r="A451" s="223" t="s">
        <v>1621</v>
      </c>
      <c r="B451" t="str">
        <f>INDEX('Aquo parameters'!$A$1:$H$3188,MATCH($C451,'Aquo parameters'!$E:$E,0),1)</f>
        <v>135TC1yBen</v>
      </c>
      <c r="C451">
        <v>45</v>
      </c>
      <c r="D451" t="str">
        <f>INDEX('Aquo parameters'!$A$1:$H$3188,MATCH($C451,'Aquo parameters'!$E:$E,0),2)</f>
        <v>1,3,5-trimethylbenzeen</v>
      </c>
      <c r="E451" t="s">
        <v>15386</v>
      </c>
      <c r="F451">
        <v>10</v>
      </c>
      <c r="G451" t="s">
        <v>15331</v>
      </c>
      <c r="H451">
        <v>4</v>
      </c>
      <c r="I451" t="s">
        <v>113</v>
      </c>
      <c r="J451" t="s">
        <v>15385</v>
      </c>
      <c r="L451" t="str">
        <f t="shared" si="7"/>
        <v>CheckRecords.Add(new ValidSituationRecord(){ ParameterID = 45 , SampleConclusionID_needed =  10 , TestConclusionID_needed =  4 , AddToIndividuals =   false });</v>
      </c>
    </row>
    <row r="452" spans="1:12" x14ac:dyDescent="0.25">
      <c r="A452" s="223" t="s">
        <v>1621</v>
      </c>
      <c r="B452" t="str">
        <f>INDEX('Aquo parameters'!$A$1:$H$3188,MATCH($C452,'Aquo parameters'!$E:$E,0),1)</f>
        <v>135TC1yBen</v>
      </c>
      <c r="C452">
        <v>45</v>
      </c>
      <c r="D452" t="str">
        <f>INDEX('Aquo parameters'!$A$1:$H$3188,MATCH($C452,'Aquo parameters'!$E:$E,0),2)</f>
        <v>1,3,5-trimethylbenzeen</v>
      </c>
      <c r="E452" t="s">
        <v>15386</v>
      </c>
      <c r="F452">
        <v>10</v>
      </c>
      <c r="G452" t="s">
        <v>15353</v>
      </c>
      <c r="H452">
        <v>15</v>
      </c>
      <c r="I452" t="s">
        <v>113</v>
      </c>
      <c r="J452" t="s">
        <v>15385</v>
      </c>
      <c r="L452" t="str">
        <f t="shared" si="7"/>
        <v>CheckRecords.Add(new ValidSituationRecord(){ ParameterID = 45 , SampleConclusionID_needed =  10 , TestConclusionID_needed =  15 , AddToIndividuals =   false });</v>
      </c>
    </row>
    <row r="453" spans="1:12" x14ac:dyDescent="0.25">
      <c r="A453" s="223" t="s">
        <v>1621</v>
      </c>
      <c r="B453" t="str">
        <f>INDEX('Aquo parameters'!$A$1:$H$3188,MATCH($C453,'Aquo parameters'!$E:$E,0),1)</f>
        <v>135TC1yBen</v>
      </c>
      <c r="C453">
        <v>45</v>
      </c>
      <c r="D453" t="str">
        <f>INDEX('Aquo parameters'!$A$1:$H$3188,MATCH($C453,'Aquo parameters'!$E:$E,0),2)</f>
        <v>1,3,5-trimethylbenzeen</v>
      </c>
      <c r="E453" t="s">
        <v>15384</v>
      </c>
      <c r="F453">
        <v>16</v>
      </c>
      <c r="G453" t="s">
        <v>15331</v>
      </c>
      <c r="H453">
        <v>4</v>
      </c>
      <c r="I453" t="s">
        <v>113</v>
      </c>
      <c r="J453" t="s">
        <v>15385</v>
      </c>
      <c r="L453" t="str">
        <f t="shared" si="7"/>
        <v>CheckRecords.Add(new ValidSituationRecord(){ ParameterID = 45 , SampleConclusionID_needed =  16 , TestConclusionID_needed =  4 , AddToIndividuals =   false });</v>
      </c>
    </row>
    <row r="454" spans="1:12" x14ac:dyDescent="0.25">
      <c r="A454" s="223" t="s">
        <v>1621</v>
      </c>
      <c r="B454" t="str">
        <f>INDEX('Aquo parameters'!$A$1:$H$3188,MATCH($C454,'Aquo parameters'!$E:$E,0),1)</f>
        <v>135TC1yBen</v>
      </c>
      <c r="C454">
        <v>45</v>
      </c>
      <c r="D454" t="str">
        <f>INDEX('Aquo parameters'!$A$1:$H$3188,MATCH($C454,'Aquo parameters'!$E:$E,0),2)</f>
        <v>1,3,5-trimethylbenzeen</v>
      </c>
      <c r="E454" t="s">
        <v>15384</v>
      </c>
      <c r="F454">
        <v>16</v>
      </c>
      <c r="G454" t="s">
        <v>15353</v>
      </c>
      <c r="H454">
        <v>15</v>
      </c>
      <c r="I454" t="s">
        <v>113</v>
      </c>
      <c r="J454" t="s">
        <v>15385</v>
      </c>
      <c r="L454" t="str">
        <f t="shared" si="7"/>
        <v>CheckRecords.Add(new ValidSituationRecord(){ ParameterID = 45 , SampleConclusionID_needed =  16 , TestConclusionID_needed =  15 , AddToIndividuals =   false });</v>
      </c>
    </row>
    <row r="455" spans="1:12" x14ac:dyDescent="0.25">
      <c r="A455" s="223" t="s">
        <v>1622</v>
      </c>
      <c r="B455" t="str">
        <f>INDEX('Aquo parameters'!$A$1:$H$3188,MATCH($C455,'Aquo parameters'!$E:$E,0),1)</f>
        <v>2C2yTol</v>
      </c>
      <c r="C455">
        <v>154</v>
      </c>
      <c r="D455" t="str">
        <f>INDEX('Aquo parameters'!$A$1:$H$3188,MATCH($C455,'Aquo parameters'!$E:$E,0),2)</f>
        <v>2-ethyltolueen</v>
      </c>
      <c r="E455" t="s">
        <v>15382</v>
      </c>
      <c r="F455">
        <v>18</v>
      </c>
      <c r="G455" t="s">
        <v>15331</v>
      </c>
      <c r="H455">
        <v>4</v>
      </c>
      <c r="I455" t="s">
        <v>113</v>
      </c>
      <c r="J455" t="s">
        <v>15385</v>
      </c>
      <c r="L455" t="str">
        <f t="shared" si="7"/>
        <v>CheckRecords.Add(new ValidSituationRecord(){ ParameterID = 154 , SampleConclusionID_needed =  18 , TestConclusionID_needed =  4 , AddToIndividuals =   false });</v>
      </c>
    </row>
    <row r="456" spans="1:12" x14ac:dyDescent="0.25">
      <c r="A456" s="223" t="s">
        <v>1622</v>
      </c>
      <c r="B456" t="str">
        <f>INDEX('Aquo parameters'!$A$1:$H$3188,MATCH($C456,'Aquo parameters'!$E:$E,0),1)</f>
        <v>2C2yTol</v>
      </c>
      <c r="C456">
        <v>154</v>
      </c>
      <c r="D456" t="str">
        <f>INDEX('Aquo parameters'!$A$1:$H$3188,MATCH($C456,'Aquo parameters'!$E:$E,0),2)</f>
        <v>2-ethyltolueen</v>
      </c>
      <c r="E456" t="s">
        <v>15382</v>
      </c>
      <c r="F456">
        <v>18</v>
      </c>
      <c r="G456" t="s">
        <v>15353</v>
      </c>
      <c r="H456">
        <v>15</v>
      </c>
      <c r="I456" t="s">
        <v>113</v>
      </c>
      <c r="J456" t="s">
        <v>15385</v>
      </c>
      <c r="L456" t="str">
        <f t="shared" si="7"/>
        <v>CheckRecords.Add(new ValidSituationRecord(){ ParameterID = 154 , SampleConclusionID_needed =  18 , TestConclusionID_needed =  15 , AddToIndividuals =   false });</v>
      </c>
    </row>
    <row r="457" spans="1:12" x14ac:dyDescent="0.25">
      <c r="A457" s="223" t="s">
        <v>1622</v>
      </c>
      <c r="B457" t="str">
        <f>INDEX('Aquo parameters'!$A$1:$H$3188,MATCH($C457,'Aquo parameters'!$E:$E,0),1)</f>
        <v>2C2yTol</v>
      </c>
      <c r="C457">
        <v>154</v>
      </c>
      <c r="D457" t="str">
        <f>INDEX('Aquo parameters'!$A$1:$H$3188,MATCH($C457,'Aquo parameters'!$E:$E,0),2)</f>
        <v>2-ethyltolueen</v>
      </c>
      <c r="E457" t="s">
        <v>15386</v>
      </c>
      <c r="F457">
        <v>10</v>
      </c>
      <c r="G457" t="s">
        <v>15331</v>
      </c>
      <c r="H457">
        <v>4</v>
      </c>
      <c r="I457" t="s">
        <v>113</v>
      </c>
      <c r="J457" t="s">
        <v>15385</v>
      </c>
      <c r="L457" t="str">
        <f t="shared" si="7"/>
        <v>CheckRecords.Add(new ValidSituationRecord(){ ParameterID = 154 , SampleConclusionID_needed =  10 , TestConclusionID_needed =  4 , AddToIndividuals =   false });</v>
      </c>
    </row>
    <row r="458" spans="1:12" x14ac:dyDescent="0.25">
      <c r="A458" s="223" t="s">
        <v>1622</v>
      </c>
      <c r="B458" t="str">
        <f>INDEX('Aquo parameters'!$A$1:$H$3188,MATCH($C458,'Aquo parameters'!$E:$E,0),1)</f>
        <v>2C2yTol</v>
      </c>
      <c r="C458">
        <v>154</v>
      </c>
      <c r="D458" t="str">
        <f>INDEX('Aquo parameters'!$A$1:$H$3188,MATCH($C458,'Aquo parameters'!$E:$E,0),2)</f>
        <v>2-ethyltolueen</v>
      </c>
      <c r="E458" t="s">
        <v>15386</v>
      </c>
      <c r="F458">
        <v>10</v>
      </c>
      <c r="G458" t="s">
        <v>15353</v>
      </c>
      <c r="H458">
        <v>15</v>
      </c>
      <c r="I458" t="s">
        <v>113</v>
      </c>
      <c r="J458" t="s">
        <v>15385</v>
      </c>
      <c r="L458" t="str">
        <f t="shared" si="7"/>
        <v>CheckRecords.Add(new ValidSituationRecord(){ ParameterID = 154 , SampleConclusionID_needed =  10 , TestConclusionID_needed =  15 , AddToIndividuals =   false });</v>
      </c>
    </row>
    <row r="459" spans="1:12" x14ac:dyDescent="0.25">
      <c r="A459" s="223" t="s">
        <v>1622</v>
      </c>
      <c r="B459" t="str">
        <f>INDEX('Aquo parameters'!$A$1:$H$3188,MATCH($C459,'Aquo parameters'!$E:$E,0),1)</f>
        <v>2C2yTol</v>
      </c>
      <c r="C459">
        <v>154</v>
      </c>
      <c r="D459" t="str">
        <f>INDEX('Aquo parameters'!$A$1:$H$3188,MATCH($C459,'Aquo parameters'!$E:$E,0),2)</f>
        <v>2-ethyltolueen</v>
      </c>
      <c r="E459" t="s">
        <v>15384</v>
      </c>
      <c r="F459">
        <v>16</v>
      </c>
      <c r="G459" t="s">
        <v>15331</v>
      </c>
      <c r="H459">
        <v>4</v>
      </c>
      <c r="I459" t="s">
        <v>113</v>
      </c>
      <c r="J459" t="s">
        <v>15385</v>
      </c>
      <c r="L459" t="str">
        <f t="shared" si="7"/>
        <v>CheckRecords.Add(new ValidSituationRecord(){ ParameterID = 154 , SampleConclusionID_needed =  16 , TestConclusionID_needed =  4 , AddToIndividuals =   false });</v>
      </c>
    </row>
    <row r="460" spans="1:12" x14ac:dyDescent="0.25">
      <c r="A460" s="223" t="s">
        <v>1622</v>
      </c>
      <c r="B460" t="str">
        <f>INDEX('Aquo parameters'!$A$1:$H$3188,MATCH($C460,'Aquo parameters'!$E:$E,0),1)</f>
        <v>2C2yTol</v>
      </c>
      <c r="C460">
        <v>154</v>
      </c>
      <c r="D460" t="str">
        <f>INDEX('Aquo parameters'!$A$1:$H$3188,MATCH($C460,'Aquo parameters'!$E:$E,0),2)</f>
        <v>2-ethyltolueen</v>
      </c>
      <c r="E460" t="s">
        <v>15384</v>
      </c>
      <c r="F460">
        <v>16</v>
      </c>
      <c r="G460" t="s">
        <v>15353</v>
      </c>
      <c r="H460">
        <v>15</v>
      </c>
      <c r="I460" t="s">
        <v>113</v>
      </c>
      <c r="J460" t="s">
        <v>15385</v>
      </c>
      <c r="L460" t="str">
        <f t="shared" si="7"/>
        <v>CheckRecords.Add(new ValidSituationRecord(){ ParameterID = 154 , SampleConclusionID_needed =  16 , TestConclusionID_needed =  15 , AddToIndividuals =   false });</v>
      </c>
    </row>
    <row r="461" spans="1:12" x14ac:dyDescent="0.25">
      <c r="A461" s="223" t="s">
        <v>15355</v>
      </c>
      <c r="B461" t="str">
        <f>INDEX('Aquo parameters'!$A$1:$H$3188,MATCH($C461,'Aquo parameters'!$E:$E,0),1)</f>
        <v>2C3ol</v>
      </c>
      <c r="C461">
        <v>174</v>
      </c>
      <c r="D461" t="str">
        <f>INDEX('Aquo parameters'!$A$1:$H$3188,MATCH($C461,'Aquo parameters'!$E:$E,0),2)</f>
        <v>2-propanol</v>
      </c>
      <c r="E461" t="s">
        <v>15382</v>
      </c>
      <c r="F461">
        <v>18</v>
      </c>
      <c r="G461" t="s">
        <v>15331</v>
      </c>
      <c r="H461">
        <v>4</v>
      </c>
      <c r="I461" t="s">
        <v>113</v>
      </c>
      <c r="J461" t="s">
        <v>15385</v>
      </c>
      <c r="L461" t="str">
        <f t="shared" si="7"/>
        <v>CheckRecords.Add(new ValidSituationRecord(){ ParameterID = 174 , SampleConclusionID_needed =  18 , TestConclusionID_needed =  4 , AddToIndividuals =   false });</v>
      </c>
    </row>
    <row r="462" spans="1:12" x14ac:dyDescent="0.25">
      <c r="A462" s="223" t="s">
        <v>15355</v>
      </c>
      <c r="B462" t="str">
        <f>INDEX('Aquo parameters'!$A$1:$H$3188,MATCH($C462,'Aquo parameters'!$E:$E,0),1)</f>
        <v>2C3ol</v>
      </c>
      <c r="C462">
        <v>174</v>
      </c>
      <c r="D462" t="str">
        <f>INDEX('Aquo parameters'!$A$1:$H$3188,MATCH($C462,'Aquo parameters'!$E:$E,0),2)</f>
        <v>2-propanol</v>
      </c>
      <c r="E462" t="s">
        <v>15382</v>
      </c>
      <c r="F462">
        <v>18</v>
      </c>
      <c r="G462" t="s">
        <v>15353</v>
      </c>
      <c r="H462">
        <v>15</v>
      </c>
      <c r="I462" t="s">
        <v>113</v>
      </c>
      <c r="J462" t="s">
        <v>15385</v>
      </c>
      <c r="L462" t="str">
        <f t="shared" si="7"/>
        <v>CheckRecords.Add(new ValidSituationRecord(){ ParameterID = 174 , SampleConclusionID_needed =  18 , TestConclusionID_needed =  15 , AddToIndividuals =   false });</v>
      </c>
    </row>
    <row r="463" spans="1:12" x14ac:dyDescent="0.25">
      <c r="A463" s="223" t="s">
        <v>15355</v>
      </c>
      <c r="B463" t="str">
        <f>INDEX('Aquo parameters'!$A$1:$H$3188,MATCH($C463,'Aquo parameters'!$E:$E,0),1)</f>
        <v>2C3ol</v>
      </c>
      <c r="C463">
        <v>174</v>
      </c>
      <c r="D463" t="str">
        <f>INDEX('Aquo parameters'!$A$1:$H$3188,MATCH($C463,'Aquo parameters'!$E:$E,0),2)</f>
        <v>2-propanol</v>
      </c>
      <c r="E463" t="s">
        <v>15386</v>
      </c>
      <c r="F463">
        <v>10</v>
      </c>
      <c r="G463" t="s">
        <v>15331</v>
      </c>
      <c r="H463">
        <v>4</v>
      </c>
      <c r="I463" t="s">
        <v>113</v>
      </c>
      <c r="J463" t="s">
        <v>15385</v>
      </c>
      <c r="L463" t="str">
        <f t="shared" si="7"/>
        <v>CheckRecords.Add(new ValidSituationRecord(){ ParameterID = 174 , SampleConclusionID_needed =  10 , TestConclusionID_needed =  4 , AddToIndividuals =   false });</v>
      </c>
    </row>
    <row r="464" spans="1:12" x14ac:dyDescent="0.25">
      <c r="A464" s="223" t="s">
        <v>15355</v>
      </c>
      <c r="B464" t="str">
        <f>INDEX('Aquo parameters'!$A$1:$H$3188,MATCH($C464,'Aquo parameters'!$E:$E,0),1)</f>
        <v>2C3ol</v>
      </c>
      <c r="C464">
        <v>174</v>
      </c>
      <c r="D464" t="str">
        <f>INDEX('Aquo parameters'!$A$1:$H$3188,MATCH($C464,'Aquo parameters'!$E:$E,0),2)</f>
        <v>2-propanol</v>
      </c>
      <c r="E464" t="s">
        <v>15386</v>
      </c>
      <c r="F464">
        <v>10</v>
      </c>
      <c r="G464" t="s">
        <v>15353</v>
      </c>
      <c r="H464">
        <v>15</v>
      </c>
      <c r="I464" t="s">
        <v>113</v>
      </c>
      <c r="J464" t="s">
        <v>15385</v>
      </c>
      <c r="L464" t="str">
        <f t="shared" si="7"/>
        <v>CheckRecords.Add(new ValidSituationRecord(){ ParameterID = 174 , SampleConclusionID_needed =  10 , TestConclusionID_needed =  15 , AddToIndividuals =   false });</v>
      </c>
    </row>
    <row r="465" spans="1:12" x14ac:dyDescent="0.25">
      <c r="A465" s="223" t="s">
        <v>15355</v>
      </c>
      <c r="B465" t="str">
        <f>INDEX('Aquo parameters'!$A$1:$H$3188,MATCH($C465,'Aquo parameters'!$E:$E,0),1)</f>
        <v>2C3ol</v>
      </c>
      <c r="C465">
        <v>174</v>
      </c>
      <c r="D465" t="str">
        <f>INDEX('Aquo parameters'!$A$1:$H$3188,MATCH($C465,'Aquo parameters'!$E:$E,0),2)</f>
        <v>2-propanol</v>
      </c>
      <c r="E465" t="s">
        <v>15384</v>
      </c>
      <c r="F465">
        <v>16</v>
      </c>
      <c r="G465" t="s">
        <v>15331</v>
      </c>
      <c r="H465">
        <v>4</v>
      </c>
      <c r="I465" t="s">
        <v>113</v>
      </c>
      <c r="J465" t="s">
        <v>15385</v>
      </c>
      <c r="L465" t="str">
        <f t="shared" si="7"/>
        <v>CheckRecords.Add(new ValidSituationRecord(){ ParameterID = 174 , SampleConclusionID_needed =  16 , TestConclusionID_needed =  4 , AddToIndividuals =   false });</v>
      </c>
    </row>
    <row r="466" spans="1:12" x14ac:dyDescent="0.25">
      <c r="A466" s="223" t="s">
        <v>15355</v>
      </c>
      <c r="B466" t="str">
        <f>INDEX('Aquo parameters'!$A$1:$H$3188,MATCH($C466,'Aquo parameters'!$E:$E,0),1)</f>
        <v>2C3ol</v>
      </c>
      <c r="C466">
        <v>174</v>
      </c>
      <c r="D466" t="str">
        <f>INDEX('Aquo parameters'!$A$1:$H$3188,MATCH($C466,'Aquo parameters'!$E:$E,0),2)</f>
        <v>2-propanol</v>
      </c>
      <c r="E466" t="s">
        <v>15384</v>
      </c>
      <c r="F466">
        <v>16</v>
      </c>
      <c r="G466" t="s">
        <v>15353</v>
      </c>
      <c r="H466">
        <v>15</v>
      </c>
      <c r="I466" t="s">
        <v>113</v>
      </c>
      <c r="J466" t="s">
        <v>15385</v>
      </c>
      <c r="L466" t="str">
        <f t="shared" si="7"/>
        <v>CheckRecords.Add(new ValidSituationRecord(){ ParameterID = 174 , SampleConclusionID_needed =  16 , TestConclusionID_needed =  15 , AddToIndividuals =   false });</v>
      </c>
    </row>
    <row r="467" spans="1:12" x14ac:dyDescent="0.25">
      <c r="A467" s="223" t="s">
        <v>1623</v>
      </c>
      <c r="B467" t="str">
        <f>INDEX('Aquo parameters'!$A$1:$H$3188,MATCH($C467,'Aquo parameters'!$E:$E,0),1)</f>
        <v>3C2yTol</v>
      </c>
      <c r="C467">
        <v>202</v>
      </c>
      <c r="D467" t="str">
        <f>INDEX('Aquo parameters'!$A$1:$H$3188,MATCH($C467,'Aquo parameters'!$E:$E,0),2)</f>
        <v>3-ethyltolueen</v>
      </c>
      <c r="E467" t="s">
        <v>15382</v>
      </c>
      <c r="F467">
        <v>18</v>
      </c>
      <c r="G467" t="s">
        <v>15331</v>
      </c>
      <c r="H467">
        <v>4</v>
      </c>
      <c r="I467" t="s">
        <v>113</v>
      </c>
      <c r="J467" t="s">
        <v>15385</v>
      </c>
      <c r="L467" t="str">
        <f t="shared" si="7"/>
        <v>CheckRecords.Add(new ValidSituationRecord(){ ParameterID = 202 , SampleConclusionID_needed =  18 , TestConclusionID_needed =  4 , AddToIndividuals =   false });</v>
      </c>
    </row>
    <row r="468" spans="1:12" x14ac:dyDescent="0.25">
      <c r="A468" s="223" t="s">
        <v>1623</v>
      </c>
      <c r="B468" t="str">
        <f>INDEX('Aquo parameters'!$A$1:$H$3188,MATCH($C468,'Aquo parameters'!$E:$E,0),1)</f>
        <v>3C2yTol</v>
      </c>
      <c r="C468">
        <v>202</v>
      </c>
      <c r="D468" t="str">
        <f>INDEX('Aquo parameters'!$A$1:$H$3188,MATCH($C468,'Aquo parameters'!$E:$E,0),2)</f>
        <v>3-ethyltolueen</v>
      </c>
      <c r="E468" t="s">
        <v>15382</v>
      </c>
      <c r="F468">
        <v>18</v>
      </c>
      <c r="G468" t="s">
        <v>15353</v>
      </c>
      <c r="H468">
        <v>15</v>
      </c>
      <c r="I468" t="s">
        <v>113</v>
      </c>
      <c r="J468" t="s">
        <v>15385</v>
      </c>
      <c r="L468" t="str">
        <f t="shared" si="7"/>
        <v>CheckRecords.Add(new ValidSituationRecord(){ ParameterID = 202 , SampleConclusionID_needed =  18 , TestConclusionID_needed =  15 , AddToIndividuals =   false });</v>
      </c>
    </row>
    <row r="469" spans="1:12" x14ac:dyDescent="0.25">
      <c r="A469" s="223" t="s">
        <v>1623</v>
      </c>
      <c r="B469" t="str">
        <f>INDEX('Aquo parameters'!$A$1:$H$3188,MATCH($C469,'Aquo parameters'!$E:$E,0),1)</f>
        <v>3C2yTol</v>
      </c>
      <c r="C469">
        <v>202</v>
      </c>
      <c r="D469" t="str">
        <f>INDEX('Aquo parameters'!$A$1:$H$3188,MATCH($C469,'Aquo parameters'!$E:$E,0),2)</f>
        <v>3-ethyltolueen</v>
      </c>
      <c r="E469" t="s">
        <v>15386</v>
      </c>
      <c r="F469">
        <v>10</v>
      </c>
      <c r="G469" t="s">
        <v>15331</v>
      </c>
      <c r="H469">
        <v>4</v>
      </c>
      <c r="I469" t="s">
        <v>113</v>
      </c>
      <c r="J469" t="s">
        <v>15385</v>
      </c>
      <c r="L469" t="str">
        <f t="shared" si="7"/>
        <v>CheckRecords.Add(new ValidSituationRecord(){ ParameterID = 202 , SampleConclusionID_needed =  10 , TestConclusionID_needed =  4 , AddToIndividuals =   false });</v>
      </c>
    </row>
    <row r="470" spans="1:12" x14ac:dyDescent="0.25">
      <c r="A470" s="223" t="s">
        <v>1623</v>
      </c>
      <c r="B470" t="str">
        <f>INDEX('Aquo parameters'!$A$1:$H$3188,MATCH($C470,'Aquo parameters'!$E:$E,0),1)</f>
        <v>3C2yTol</v>
      </c>
      <c r="C470">
        <v>202</v>
      </c>
      <c r="D470" t="str">
        <f>INDEX('Aquo parameters'!$A$1:$H$3188,MATCH($C470,'Aquo parameters'!$E:$E,0),2)</f>
        <v>3-ethyltolueen</v>
      </c>
      <c r="E470" t="s">
        <v>15386</v>
      </c>
      <c r="F470">
        <v>10</v>
      </c>
      <c r="G470" t="s">
        <v>15353</v>
      </c>
      <c r="H470">
        <v>15</v>
      </c>
      <c r="I470" t="s">
        <v>113</v>
      </c>
      <c r="J470" t="s">
        <v>15385</v>
      </c>
      <c r="L470" t="str">
        <f t="shared" si="7"/>
        <v>CheckRecords.Add(new ValidSituationRecord(){ ParameterID = 202 , SampleConclusionID_needed =  10 , TestConclusionID_needed =  15 , AddToIndividuals =   false });</v>
      </c>
    </row>
    <row r="471" spans="1:12" x14ac:dyDescent="0.25">
      <c r="A471" s="223" t="s">
        <v>1623</v>
      </c>
      <c r="B471" t="str">
        <f>INDEX('Aquo parameters'!$A$1:$H$3188,MATCH($C471,'Aquo parameters'!$E:$E,0),1)</f>
        <v>3C2yTol</v>
      </c>
      <c r="C471">
        <v>202</v>
      </c>
      <c r="D471" t="str">
        <f>INDEX('Aquo parameters'!$A$1:$H$3188,MATCH($C471,'Aquo parameters'!$E:$E,0),2)</f>
        <v>3-ethyltolueen</v>
      </c>
      <c r="E471" t="s">
        <v>15384</v>
      </c>
      <c r="F471">
        <v>16</v>
      </c>
      <c r="G471" t="s">
        <v>15331</v>
      </c>
      <c r="H471">
        <v>4</v>
      </c>
      <c r="I471" t="s">
        <v>113</v>
      </c>
      <c r="J471" t="s">
        <v>15385</v>
      </c>
      <c r="L471" t="str">
        <f t="shared" si="7"/>
        <v>CheckRecords.Add(new ValidSituationRecord(){ ParameterID = 202 , SampleConclusionID_needed =  16 , TestConclusionID_needed =  4 , AddToIndividuals =   false });</v>
      </c>
    </row>
    <row r="472" spans="1:12" x14ac:dyDescent="0.25">
      <c r="A472" s="223" t="s">
        <v>1623</v>
      </c>
      <c r="B472" t="str">
        <f>INDEX('Aquo parameters'!$A$1:$H$3188,MATCH($C472,'Aquo parameters'!$E:$E,0),1)</f>
        <v>3C2yTol</v>
      </c>
      <c r="C472">
        <v>202</v>
      </c>
      <c r="D472" t="str">
        <f>INDEX('Aquo parameters'!$A$1:$H$3188,MATCH($C472,'Aquo parameters'!$E:$E,0),2)</f>
        <v>3-ethyltolueen</v>
      </c>
      <c r="E472" t="s">
        <v>15384</v>
      </c>
      <c r="F472">
        <v>16</v>
      </c>
      <c r="G472" t="s">
        <v>15353</v>
      </c>
      <c r="H472">
        <v>15</v>
      </c>
      <c r="I472" t="s">
        <v>113</v>
      </c>
      <c r="J472" t="s">
        <v>15385</v>
      </c>
      <c r="L472" t="str">
        <f t="shared" si="7"/>
        <v>CheckRecords.Add(new ValidSituationRecord(){ ParameterID = 202 , SampleConclusionID_needed =  16 , TestConclusionID_needed =  15 , AddToIndividuals =   false });</v>
      </c>
    </row>
    <row r="473" spans="1:12" x14ac:dyDescent="0.25">
      <c r="A473" s="223" t="s">
        <v>1624</v>
      </c>
      <c r="B473" t="str">
        <f>INDEX('Aquo parameters'!$A$1:$H$3188,MATCH($C473,'Aquo parameters'!$E:$E,0),1)</f>
        <v>4C2yTol</v>
      </c>
      <c r="C473">
        <v>232</v>
      </c>
      <c r="D473" t="str">
        <f>INDEX('Aquo parameters'!$A$1:$H$3188,MATCH($C473,'Aquo parameters'!$E:$E,0),2)</f>
        <v>4-ethyltolueen</v>
      </c>
      <c r="E473" t="s">
        <v>15382</v>
      </c>
      <c r="F473">
        <v>18</v>
      </c>
      <c r="G473" t="s">
        <v>15331</v>
      </c>
      <c r="H473">
        <v>4</v>
      </c>
      <c r="I473" t="s">
        <v>113</v>
      </c>
      <c r="J473" t="s">
        <v>15385</v>
      </c>
      <c r="L473" t="str">
        <f t="shared" si="7"/>
        <v>CheckRecords.Add(new ValidSituationRecord(){ ParameterID = 232 , SampleConclusionID_needed =  18 , TestConclusionID_needed =  4 , AddToIndividuals =   false });</v>
      </c>
    </row>
    <row r="474" spans="1:12" x14ac:dyDescent="0.25">
      <c r="A474" s="223" t="s">
        <v>1624</v>
      </c>
      <c r="B474" t="str">
        <f>INDEX('Aquo parameters'!$A$1:$H$3188,MATCH($C474,'Aquo parameters'!$E:$E,0),1)</f>
        <v>4C2yTol</v>
      </c>
      <c r="C474">
        <v>232</v>
      </c>
      <c r="D474" t="str">
        <f>INDEX('Aquo parameters'!$A$1:$H$3188,MATCH($C474,'Aquo parameters'!$E:$E,0),2)</f>
        <v>4-ethyltolueen</v>
      </c>
      <c r="E474" t="s">
        <v>15382</v>
      </c>
      <c r="F474">
        <v>18</v>
      </c>
      <c r="G474" t="s">
        <v>15353</v>
      </c>
      <c r="H474">
        <v>15</v>
      </c>
      <c r="I474" t="s">
        <v>113</v>
      </c>
      <c r="J474" t="s">
        <v>15385</v>
      </c>
      <c r="L474" t="str">
        <f t="shared" si="7"/>
        <v>CheckRecords.Add(new ValidSituationRecord(){ ParameterID = 232 , SampleConclusionID_needed =  18 , TestConclusionID_needed =  15 , AddToIndividuals =   false });</v>
      </c>
    </row>
    <row r="475" spans="1:12" x14ac:dyDescent="0.25">
      <c r="A475" s="223" t="s">
        <v>1624</v>
      </c>
      <c r="B475" t="str">
        <f>INDEX('Aquo parameters'!$A$1:$H$3188,MATCH($C475,'Aquo parameters'!$E:$E,0),1)</f>
        <v>4C2yTol</v>
      </c>
      <c r="C475">
        <v>232</v>
      </c>
      <c r="D475" t="str">
        <f>INDEX('Aquo parameters'!$A$1:$H$3188,MATCH($C475,'Aquo parameters'!$E:$E,0),2)</f>
        <v>4-ethyltolueen</v>
      </c>
      <c r="E475" t="s">
        <v>15386</v>
      </c>
      <c r="F475">
        <v>10</v>
      </c>
      <c r="G475" t="s">
        <v>15331</v>
      </c>
      <c r="H475">
        <v>4</v>
      </c>
      <c r="I475" t="s">
        <v>113</v>
      </c>
      <c r="J475" t="s">
        <v>15385</v>
      </c>
      <c r="L475" t="str">
        <f t="shared" si="7"/>
        <v>CheckRecords.Add(new ValidSituationRecord(){ ParameterID = 232 , SampleConclusionID_needed =  10 , TestConclusionID_needed =  4 , AddToIndividuals =   false });</v>
      </c>
    </row>
    <row r="476" spans="1:12" x14ac:dyDescent="0.25">
      <c r="A476" s="223" t="s">
        <v>1624</v>
      </c>
      <c r="B476" t="str">
        <f>INDEX('Aquo parameters'!$A$1:$H$3188,MATCH($C476,'Aquo parameters'!$E:$E,0),1)</f>
        <v>4C2yTol</v>
      </c>
      <c r="C476">
        <v>232</v>
      </c>
      <c r="D476" t="str">
        <f>INDEX('Aquo parameters'!$A$1:$H$3188,MATCH($C476,'Aquo parameters'!$E:$E,0),2)</f>
        <v>4-ethyltolueen</v>
      </c>
      <c r="E476" t="s">
        <v>15386</v>
      </c>
      <c r="F476">
        <v>10</v>
      </c>
      <c r="G476" t="s">
        <v>15353</v>
      </c>
      <c r="H476">
        <v>15</v>
      </c>
      <c r="I476" t="s">
        <v>113</v>
      </c>
      <c r="J476" t="s">
        <v>15385</v>
      </c>
      <c r="L476" t="str">
        <f t="shared" si="7"/>
        <v>CheckRecords.Add(new ValidSituationRecord(){ ParameterID = 232 , SampleConclusionID_needed =  10 , TestConclusionID_needed =  15 , AddToIndividuals =   false });</v>
      </c>
    </row>
    <row r="477" spans="1:12" x14ac:dyDescent="0.25">
      <c r="A477" s="223" t="s">
        <v>1624</v>
      </c>
      <c r="B477" t="str">
        <f>INDEX('Aquo parameters'!$A$1:$H$3188,MATCH($C477,'Aquo parameters'!$E:$E,0),1)</f>
        <v>4C2yTol</v>
      </c>
      <c r="C477">
        <v>232</v>
      </c>
      <c r="D477" t="str">
        <f>INDEX('Aquo parameters'!$A$1:$H$3188,MATCH($C477,'Aquo parameters'!$E:$E,0),2)</f>
        <v>4-ethyltolueen</v>
      </c>
      <c r="E477" t="s">
        <v>15384</v>
      </c>
      <c r="F477">
        <v>16</v>
      </c>
      <c r="G477" t="s">
        <v>15331</v>
      </c>
      <c r="H477">
        <v>4</v>
      </c>
      <c r="I477" t="s">
        <v>113</v>
      </c>
      <c r="J477" t="s">
        <v>15385</v>
      </c>
      <c r="L477" t="str">
        <f t="shared" si="7"/>
        <v>CheckRecords.Add(new ValidSituationRecord(){ ParameterID = 232 , SampleConclusionID_needed =  16 , TestConclusionID_needed =  4 , AddToIndividuals =   false });</v>
      </c>
    </row>
    <row r="478" spans="1:12" x14ac:dyDescent="0.25">
      <c r="A478" s="223" t="s">
        <v>1624</v>
      </c>
      <c r="B478" t="str">
        <f>INDEX('Aquo parameters'!$A$1:$H$3188,MATCH($C478,'Aquo parameters'!$E:$E,0),1)</f>
        <v>4C2yTol</v>
      </c>
      <c r="C478">
        <v>232</v>
      </c>
      <c r="D478" t="str">
        <f>INDEX('Aquo parameters'!$A$1:$H$3188,MATCH($C478,'Aquo parameters'!$E:$E,0),2)</f>
        <v>4-ethyltolueen</v>
      </c>
      <c r="E478" t="s">
        <v>15384</v>
      </c>
      <c r="F478">
        <v>16</v>
      </c>
      <c r="G478" t="s">
        <v>15353</v>
      </c>
      <c r="H478">
        <v>15</v>
      </c>
      <c r="I478" t="s">
        <v>113</v>
      </c>
      <c r="J478" t="s">
        <v>15385</v>
      </c>
      <c r="L478" t="str">
        <f t="shared" si="7"/>
        <v>CheckRecords.Add(new ValidSituationRecord(){ ParameterID = 232 , SampleConclusionID_needed =  16 , TestConclusionID_needed =  15 , AddToIndividuals =   false });</v>
      </c>
    </row>
    <row r="479" spans="1:12" x14ac:dyDescent="0.25">
      <c r="A479" s="223" t="s">
        <v>15356</v>
      </c>
      <c r="B479" t="str">
        <f>INDEX('Aquo parameters'!$A$1:$H$3188,MATCH($C479,'Aquo parameters'!$E:$E,0),1)</f>
        <v>aclntl</v>
      </c>
      <c r="C479">
        <v>254</v>
      </c>
      <c r="D479" t="str">
        <f>INDEX('Aquo parameters'!$A$1:$H$3188,MATCH($C479,'Aquo parameters'!$E:$E,0),2)</f>
        <v>acrylonitril</v>
      </c>
      <c r="E479" t="s">
        <v>15382</v>
      </c>
      <c r="F479">
        <v>18</v>
      </c>
      <c r="G479" t="s">
        <v>15331</v>
      </c>
      <c r="H479">
        <v>4</v>
      </c>
      <c r="I479" t="s">
        <v>113</v>
      </c>
      <c r="J479" t="s">
        <v>15385</v>
      </c>
      <c r="L479" t="str">
        <f t="shared" si="7"/>
        <v>CheckRecords.Add(new ValidSituationRecord(){ ParameterID = 254 , SampleConclusionID_needed =  18 , TestConclusionID_needed =  4 , AddToIndividuals =   false });</v>
      </c>
    </row>
    <row r="480" spans="1:12" x14ac:dyDescent="0.25">
      <c r="A480" s="223" t="s">
        <v>15356</v>
      </c>
      <c r="B480" t="str">
        <f>INDEX('Aquo parameters'!$A$1:$H$3188,MATCH($C480,'Aquo parameters'!$E:$E,0),1)</f>
        <v>aclntl</v>
      </c>
      <c r="C480">
        <v>254</v>
      </c>
      <c r="D480" t="str">
        <f>INDEX('Aquo parameters'!$A$1:$H$3188,MATCH($C480,'Aquo parameters'!$E:$E,0),2)</f>
        <v>acrylonitril</v>
      </c>
      <c r="E480" t="s">
        <v>15382</v>
      </c>
      <c r="F480">
        <v>18</v>
      </c>
      <c r="G480" t="s">
        <v>15353</v>
      </c>
      <c r="H480">
        <v>15</v>
      </c>
      <c r="I480" t="s">
        <v>113</v>
      </c>
      <c r="J480" t="s">
        <v>15385</v>
      </c>
      <c r="L480" t="str">
        <f t="shared" si="7"/>
        <v>CheckRecords.Add(new ValidSituationRecord(){ ParameterID = 254 , SampleConclusionID_needed =  18 , TestConclusionID_needed =  15 , AddToIndividuals =   false });</v>
      </c>
    </row>
    <row r="481" spans="1:12" x14ac:dyDescent="0.25">
      <c r="A481" s="223" t="s">
        <v>15356</v>
      </c>
      <c r="B481" t="str">
        <f>INDEX('Aquo parameters'!$A$1:$H$3188,MATCH($C481,'Aquo parameters'!$E:$E,0),1)</f>
        <v>aclntl</v>
      </c>
      <c r="C481">
        <v>254</v>
      </c>
      <c r="D481" t="str">
        <f>INDEX('Aquo parameters'!$A$1:$H$3188,MATCH($C481,'Aquo parameters'!$E:$E,0),2)</f>
        <v>acrylonitril</v>
      </c>
      <c r="E481" t="s">
        <v>15386</v>
      </c>
      <c r="F481">
        <v>10</v>
      </c>
      <c r="G481" t="s">
        <v>15331</v>
      </c>
      <c r="H481">
        <v>4</v>
      </c>
      <c r="I481" t="s">
        <v>113</v>
      </c>
      <c r="J481" t="s">
        <v>15385</v>
      </c>
      <c r="L481" t="str">
        <f t="shared" si="7"/>
        <v>CheckRecords.Add(new ValidSituationRecord(){ ParameterID = 254 , SampleConclusionID_needed =  10 , TestConclusionID_needed =  4 , AddToIndividuals =   false });</v>
      </c>
    </row>
    <row r="482" spans="1:12" x14ac:dyDescent="0.25">
      <c r="A482" s="223" t="s">
        <v>15356</v>
      </c>
      <c r="B482" t="str">
        <f>INDEX('Aquo parameters'!$A$1:$H$3188,MATCH($C482,'Aquo parameters'!$E:$E,0),1)</f>
        <v>aclntl</v>
      </c>
      <c r="C482">
        <v>254</v>
      </c>
      <c r="D482" t="str">
        <f>INDEX('Aquo parameters'!$A$1:$H$3188,MATCH($C482,'Aquo parameters'!$E:$E,0),2)</f>
        <v>acrylonitril</v>
      </c>
      <c r="E482" t="s">
        <v>15386</v>
      </c>
      <c r="F482">
        <v>10</v>
      </c>
      <c r="G482" t="s">
        <v>15353</v>
      </c>
      <c r="H482">
        <v>15</v>
      </c>
      <c r="I482" t="s">
        <v>113</v>
      </c>
      <c r="J482" t="s">
        <v>15385</v>
      </c>
      <c r="L482" t="str">
        <f t="shared" si="7"/>
        <v>CheckRecords.Add(new ValidSituationRecord(){ ParameterID = 254 , SampleConclusionID_needed =  10 , TestConclusionID_needed =  15 , AddToIndividuals =   false });</v>
      </c>
    </row>
    <row r="483" spans="1:12" x14ac:dyDescent="0.25">
      <c r="A483" s="223" t="s">
        <v>15356</v>
      </c>
      <c r="B483" t="str">
        <f>INDEX('Aquo parameters'!$A$1:$H$3188,MATCH($C483,'Aquo parameters'!$E:$E,0),1)</f>
        <v>aclntl</v>
      </c>
      <c r="C483">
        <v>254</v>
      </c>
      <c r="D483" t="str">
        <f>INDEX('Aquo parameters'!$A$1:$H$3188,MATCH($C483,'Aquo parameters'!$E:$E,0),2)</f>
        <v>acrylonitril</v>
      </c>
      <c r="E483" t="s">
        <v>15384</v>
      </c>
      <c r="F483">
        <v>16</v>
      </c>
      <c r="G483" t="s">
        <v>15331</v>
      </c>
      <c r="H483">
        <v>4</v>
      </c>
      <c r="I483" t="s">
        <v>113</v>
      </c>
      <c r="J483" t="s">
        <v>15385</v>
      </c>
      <c r="L483" t="str">
        <f t="shared" si="7"/>
        <v>CheckRecords.Add(new ValidSituationRecord(){ ParameterID = 254 , SampleConclusionID_needed =  16 , TestConclusionID_needed =  4 , AddToIndividuals =   false });</v>
      </c>
    </row>
    <row r="484" spans="1:12" x14ac:dyDescent="0.25">
      <c r="A484" s="223" t="s">
        <v>15356</v>
      </c>
      <c r="B484" t="str">
        <f>INDEX('Aquo parameters'!$A$1:$H$3188,MATCH($C484,'Aquo parameters'!$E:$E,0),1)</f>
        <v>aclntl</v>
      </c>
      <c r="C484">
        <v>254</v>
      </c>
      <c r="D484" t="str">
        <f>INDEX('Aquo parameters'!$A$1:$H$3188,MATCH($C484,'Aquo parameters'!$E:$E,0),2)</f>
        <v>acrylonitril</v>
      </c>
      <c r="E484" t="s">
        <v>15384</v>
      </c>
      <c r="F484">
        <v>16</v>
      </c>
      <c r="G484" t="s">
        <v>15353</v>
      </c>
      <c r="H484">
        <v>15</v>
      </c>
      <c r="I484" t="s">
        <v>113</v>
      </c>
      <c r="J484" t="s">
        <v>15385</v>
      </c>
      <c r="L484" t="str">
        <f t="shared" si="7"/>
        <v>CheckRecords.Add(new ValidSituationRecord(){ ParameterID = 254 , SampleConclusionID_needed =  16 , TestConclusionID_needed =  15 , AddToIndividuals =   false });</v>
      </c>
    </row>
    <row r="485" spans="1:12" x14ac:dyDescent="0.25">
      <c r="A485" s="223" t="s">
        <v>15357</v>
      </c>
      <c r="B485" t="str">
        <f>INDEX('Aquo parameters'!$A$1:$H$3188,MATCH($C485,'Aquo parameters'!$E:$E,0),1)</f>
        <v>C1yazfs</v>
      </c>
      <c r="C485">
        <v>328</v>
      </c>
      <c r="D485" t="str">
        <f>INDEX('Aquo parameters'!$A$1:$H$3188,MATCH($C485,'Aquo parameters'!$E:$E,0),2)</f>
        <v>methylazinfos</v>
      </c>
      <c r="E485" t="s">
        <v>15382</v>
      </c>
      <c r="F485">
        <v>18</v>
      </c>
      <c r="G485" t="s">
        <v>15331</v>
      </c>
      <c r="H485">
        <v>4</v>
      </c>
      <c r="I485" t="s">
        <v>113</v>
      </c>
      <c r="J485" t="s">
        <v>15385</v>
      </c>
      <c r="L485" t="str">
        <f t="shared" si="7"/>
        <v>CheckRecords.Add(new ValidSituationRecord(){ ParameterID = 328 , SampleConclusionID_needed =  18 , TestConclusionID_needed =  4 , AddToIndividuals =   false });</v>
      </c>
    </row>
    <row r="486" spans="1:12" x14ac:dyDescent="0.25">
      <c r="A486" s="223" t="s">
        <v>15357</v>
      </c>
      <c r="B486" t="str">
        <f>INDEX('Aquo parameters'!$A$1:$H$3188,MATCH($C486,'Aquo parameters'!$E:$E,0),1)</f>
        <v>C1yazfs</v>
      </c>
      <c r="C486">
        <v>328</v>
      </c>
      <c r="D486" t="str">
        <f>INDEX('Aquo parameters'!$A$1:$H$3188,MATCH($C486,'Aquo parameters'!$E:$E,0),2)</f>
        <v>methylazinfos</v>
      </c>
      <c r="E486" t="s">
        <v>15382</v>
      </c>
      <c r="F486">
        <v>18</v>
      </c>
      <c r="G486" t="s">
        <v>15353</v>
      </c>
      <c r="H486">
        <v>15</v>
      </c>
      <c r="I486" t="s">
        <v>113</v>
      </c>
      <c r="J486" t="s">
        <v>15385</v>
      </c>
      <c r="L486" t="str">
        <f t="shared" si="7"/>
        <v>CheckRecords.Add(new ValidSituationRecord(){ ParameterID = 328 , SampleConclusionID_needed =  18 , TestConclusionID_needed =  15 , AddToIndividuals =   false });</v>
      </c>
    </row>
    <row r="487" spans="1:12" x14ac:dyDescent="0.25">
      <c r="A487" s="223" t="s">
        <v>15357</v>
      </c>
      <c r="B487" t="str">
        <f>INDEX('Aquo parameters'!$A$1:$H$3188,MATCH($C487,'Aquo parameters'!$E:$E,0),1)</f>
        <v>C1yazfs</v>
      </c>
      <c r="C487">
        <v>328</v>
      </c>
      <c r="D487" t="str">
        <f>INDEX('Aquo parameters'!$A$1:$H$3188,MATCH($C487,'Aquo parameters'!$E:$E,0),2)</f>
        <v>methylazinfos</v>
      </c>
      <c r="E487" t="s">
        <v>15386</v>
      </c>
      <c r="F487">
        <v>10</v>
      </c>
      <c r="G487" t="s">
        <v>15331</v>
      </c>
      <c r="H487">
        <v>4</v>
      </c>
      <c r="I487" t="s">
        <v>113</v>
      </c>
      <c r="J487" t="s">
        <v>15385</v>
      </c>
      <c r="L487" t="str">
        <f t="shared" si="7"/>
        <v>CheckRecords.Add(new ValidSituationRecord(){ ParameterID = 328 , SampleConclusionID_needed =  10 , TestConclusionID_needed =  4 , AddToIndividuals =   false });</v>
      </c>
    </row>
    <row r="488" spans="1:12" x14ac:dyDescent="0.25">
      <c r="A488" s="223" t="s">
        <v>15357</v>
      </c>
      <c r="B488" t="str">
        <f>INDEX('Aquo parameters'!$A$1:$H$3188,MATCH($C488,'Aquo parameters'!$E:$E,0),1)</f>
        <v>C1yazfs</v>
      </c>
      <c r="C488">
        <v>328</v>
      </c>
      <c r="D488" t="str">
        <f>INDEX('Aquo parameters'!$A$1:$H$3188,MATCH($C488,'Aquo parameters'!$E:$E,0),2)</f>
        <v>methylazinfos</v>
      </c>
      <c r="E488" t="s">
        <v>15386</v>
      </c>
      <c r="F488">
        <v>10</v>
      </c>
      <c r="G488" t="s">
        <v>15353</v>
      </c>
      <c r="H488">
        <v>15</v>
      </c>
      <c r="I488" t="s">
        <v>113</v>
      </c>
      <c r="J488" t="s">
        <v>15385</v>
      </c>
      <c r="L488" t="str">
        <f t="shared" si="7"/>
        <v>CheckRecords.Add(new ValidSituationRecord(){ ParameterID = 328 , SampleConclusionID_needed =  10 , TestConclusionID_needed =  15 , AddToIndividuals =   false });</v>
      </c>
    </row>
    <row r="489" spans="1:12" x14ac:dyDescent="0.25">
      <c r="A489" s="223" t="s">
        <v>15357</v>
      </c>
      <c r="B489" t="str">
        <f>INDEX('Aquo parameters'!$A$1:$H$3188,MATCH($C489,'Aquo parameters'!$E:$E,0),1)</f>
        <v>C1yazfs</v>
      </c>
      <c r="C489">
        <v>328</v>
      </c>
      <c r="D489" t="str">
        <f>INDEX('Aquo parameters'!$A$1:$H$3188,MATCH($C489,'Aquo parameters'!$E:$E,0),2)</f>
        <v>methylazinfos</v>
      </c>
      <c r="E489" t="s">
        <v>15384</v>
      </c>
      <c r="F489">
        <v>16</v>
      </c>
      <c r="G489" t="s">
        <v>15331</v>
      </c>
      <c r="H489">
        <v>4</v>
      </c>
      <c r="I489" t="s">
        <v>113</v>
      </c>
      <c r="J489" t="s">
        <v>15385</v>
      </c>
      <c r="L489" t="str">
        <f t="shared" si="7"/>
        <v>CheckRecords.Add(new ValidSituationRecord(){ ParameterID = 328 , SampleConclusionID_needed =  16 , TestConclusionID_needed =  4 , AddToIndividuals =   false });</v>
      </c>
    </row>
    <row r="490" spans="1:12" x14ac:dyDescent="0.25">
      <c r="A490" s="223" t="s">
        <v>15357</v>
      </c>
      <c r="B490" t="str">
        <f>INDEX('Aquo parameters'!$A$1:$H$3188,MATCH($C490,'Aquo parameters'!$E:$E,0),1)</f>
        <v>C1yazfs</v>
      </c>
      <c r="C490">
        <v>328</v>
      </c>
      <c r="D490" t="str">
        <f>INDEX('Aquo parameters'!$A$1:$H$3188,MATCH($C490,'Aquo parameters'!$E:$E,0),2)</f>
        <v>methylazinfos</v>
      </c>
      <c r="E490" t="s">
        <v>15384</v>
      </c>
      <c r="F490">
        <v>16</v>
      </c>
      <c r="G490" t="s">
        <v>15353</v>
      </c>
      <c r="H490">
        <v>15</v>
      </c>
      <c r="I490" t="s">
        <v>113</v>
      </c>
      <c r="J490" t="s">
        <v>15385</v>
      </c>
      <c r="L490" t="str">
        <f t="shared" si="7"/>
        <v>CheckRecords.Add(new ValidSituationRecord(){ ParameterID = 328 , SampleConclusionID_needed =  16 , TestConclusionID_needed =  15 , AddToIndividuals =   false });</v>
      </c>
    </row>
    <row r="491" spans="1:12" x14ac:dyDescent="0.25">
      <c r="A491" s="223" t="s">
        <v>15358</v>
      </c>
      <c r="B491" t="str">
        <f>INDEX('Aquo parameters'!$A$1:$H$3188,MATCH($C491,'Aquo parameters'!$E:$E,0),1)</f>
        <v>C4ol</v>
      </c>
      <c r="C491">
        <v>406</v>
      </c>
      <c r="D491" t="str">
        <f>INDEX('Aquo parameters'!$A$1:$H$3188,MATCH($C491,'Aquo parameters'!$E:$E,0),2)</f>
        <v>butanol</v>
      </c>
      <c r="E491" t="s">
        <v>15382</v>
      </c>
      <c r="F491">
        <v>18</v>
      </c>
      <c r="G491" t="s">
        <v>15331</v>
      </c>
      <c r="H491">
        <v>4</v>
      </c>
      <c r="I491" t="s">
        <v>113</v>
      </c>
      <c r="J491" t="s">
        <v>15385</v>
      </c>
      <c r="L491" t="str">
        <f t="shared" si="7"/>
        <v>CheckRecords.Add(new ValidSituationRecord(){ ParameterID = 406 , SampleConclusionID_needed =  18 , TestConclusionID_needed =  4 , AddToIndividuals =   false });</v>
      </c>
    </row>
    <row r="492" spans="1:12" x14ac:dyDescent="0.25">
      <c r="A492" s="223" t="s">
        <v>15358</v>
      </c>
      <c r="B492" t="str">
        <f>INDEX('Aquo parameters'!$A$1:$H$3188,MATCH($C492,'Aquo parameters'!$E:$E,0),1)</f>
        <v>C4ol</v>
      </c>
      <c r="C492">
        <v>406</v>
      </c>
      <c r="D492" t="str">
        <f>INDEX('Aquo parameters'!$A$1:$H$3188,MATCH($C492,'Aquo parameters'!$E:$E,0),2)</f>
        <v>butanol</v>
      </c>
      <c r="E492" t="s">
        <v>15382</v>
      </c>
      <c r="F492">
        <v>18</v>
      </c>
      <c r="G492" t="s">
        <v>15353</v>
      </c>
      <c r="H492">
        <v>15</v>
      </c>
      <c r="I492" t="s">
        <v>113</v>
      </c>
      <c r="J492" t="s">
        <v>15385</v>
      </c>
      <c r="L492" t="str">
        <f t="shared" si="7"/>
        <v>CheckRecords.Add(new ValidSituationRecord(){ ParameterID = 406 , SampleConclusionID_needed =  18 , TestConclusionID_needed =  15 , AddToIndividuals =   false });</v>
      </c>
    </row>
    <row r="493" spans="1:12" x14ac:dyDescent="0.25">
      <c r="A493" s="223" t="s">
        <v>15358</v>
      </c>
      <c r="B493" t="str">
        <f>INDEX('Aquo parameters'!$A$1:$H$3188,MATCH($C493,'Aquo parameters'!$E:$E,0),1)</f>
        <v>C4ol</v>
      </c>
      <c r="C493">
        <v>406</v>
      </c>
      <c r="D493" t="str">
        <f>INDEX('Aquo parameters'!$A$1:$H$3188,MATCH($C493,'Aquo parameters'!$E:$E,0),2)</f>
        <v>butanol</v>
      </c>
      <c r="E493" t="s">
        <v>15386</v>
      </c>
      <c r="F493">
        <v>10</v>
      </c>
      <c r="G493" t="s">
        <v>15331</v>
      </c>
      <c r="H493">
        <v>4</v>
      </c>
      <c r="I493" t="s">
        <v>113</v>
      </c>
      <c r="J493" t="s">
        <v>15385</v>
      </c>
      <c r="L493" t="str">
        <f t="shared" si="7"/>
        <v>CheckRecords.Add(new ValidSituationRecord(){ ParameterID = 406 , SampleConclusionID_needed =  10 , TestConclusionID_needed =  4 , AddToIndividuals =   false });</v>
      </c>
    </row>
    <row r="494" spans="1:12" x14ac:dyDescent="0.25">
      <c r="A494" s="223" t="s">
        <v>15358</v>
      </c>
      <c r="B494" t="str">
        <f>INDEX('Aquo parameters'!$A$1:$H$3188,MATCH($C494,'Aquo parameters'!$E:$E,0),1)</f>
        <v>C4ol</v>
      </c>
      <c r="C494">
        <v>406</v>
      </c>
      <c r="D494" t="str">
        <f>INDEX('Aquo parameters'!$A$1:$H$3188,MATCH($C494,'Aquo parameters'!$E:$E,0),2)</f>
        <v>butanol</v>
      </c>
      <c r="E494" t="s">
        <v>15386</v>
      </c>
      <c r="F494">
        <v>10</v>
      </c>
      <c r="G494" t="s">
        <v>15353</v>
      </c>
      <c r="H494">
        <v>15</v>
      </c>
      <c r="I494" t="s">
        <v>113</v>
      </c>
      <c r="J494" t="s">
        <v>15385</v>
      </c>
      <c r="L494" t="str">
        <f t="shared" si="7"/>
        <v>CheckRecords.Add(new ValidSituationRecord(){ ParameterID = 406 , SampleConclusionID_needed =  10 , TestConclusionID_needed =  15 , AddToIndividuals =   false });</v>
      </c>
    </row>
    <row r="495" spans="1:12" x14ac:dyDescent="0.25">
      <c r="A495" s="223" t="s">
        <v>15358</v>
      </c>
      <c r="B495" t="str">
        <f>INDEX('Aquo parameters'!$A$1:$H$3188,MATCH($C495,'Aquo parameters'!$E:$E,0),1)</f>
        <v>C4ol</v>
      </c>
      <c r="C495">
        <v>406</v>
      </c>
      <c r="D495" t="str">
        <f>INDEX('Aquo parameters'!$A$1:$H$3188,MATCH($C495,'Aquo parameters'!$E:$E,0),2)</f>
        <v>butanol</v>
      </c>
      <c r="E495" t="s">
        <v>15384</v>
      </c>
      <c r="F495">
        <v>16</v>
      </c>
      <c r="G495" t="s">
        <v>15331</v>
      </c>
      <c r="H495">
        <v>4</v>
      </c>
      <c r="I495" t="s">
        <v>113</v>
      </c>
      <c r="J495" t="s">
        <v>15385</v>
      </c>
      <c r="L495" t="str">
        <f t="shared" si="7"/>
        <v>CheckRecords.Add(new ValidSituationRecord(){ ParameterID = 406 , SampleConclusionID_needed =  16 , TestConclusionID_needed =  4 , AddToIndividuals =   false });</v>
      </c>
    </row>
    <row r="496" spans="1:12" x14ac:dyDescent="0.25">
      <c r="A496" s="223" t="s">
        <v>15358</v>
      </c>
      <c r="B496" t="str">
        <f>INDEX('Aquo parameters'!$A$1:$H$3188,MATCH($C496,'Aquo parameters'!$E:$E,0),1)</f>
        <v>C4ol</v>
      </c>
      <c r="C496">
        <v>406</v>
      </c>
      <c r="D496" t="str">
        <f>INDEX('Aquo parameters'!$A$1:$H$3188,MATCH($C496,'Aquo parameters'!$E:$E,0),2)</f>
        <v>butanol</v>
      </c>
      <c r="E496" t="s">
        <v>15384</v>
      </c>
      <c r="F496">
        <v>16</v>
      </c>
      <c r="G496" t="s">
        <v>15353</v>
      </c>
      <c r="H496">
        <v>15</v>
      </c>
      <c r="I496" t="s">
        <v>113</v>
      </c>
      <c r="J496" t="s">
        <v>15385</v>
      </c>
      <c r="L496" t="str">
        <f t="shared" si="7"/>
        <v>CheckRecords.Add(new ValidSituationRecord(){ ParameterID = 406 , SampleConclusionID_needed =  16 , TestConclusionID_needed =  15 , AddToIndividuals =   false });</v>
      </c>
    </row>
    <row r="497" spans="1:12" x14ac:dyDescent="0.25">
      <c r="A497" s="223" t="s">
        <v>15359</v>
      </c>
      <c r="B497" t="str">
        <f>INDEX('Aquo parameters'!$A$1:$H$3188,MATCH($C497,'Aquo parameters'!$E:$E,0),1)</f>
        <v>C4yactt</v>
      </c>
      <c r="C497">
        <v>412</v>
      </c>
      <c r="D497" t="str">
        <f>INDEX('Aquo parameters'!$A$1:$H$3188,MATCH($C497,'Aquo parameters'!$E:$E,0),2)</f>
        <v>butylacetaat</v>
      </c>
      <c r="E497" t="s">
        <v>15382</v>
      </c>
      <c r="F497">
        <v>18</v>
      </c>
      <c r="G497" t="s">
        <v>15331</v>
      </c>
      <c r="H497">
        <v>4</v>
      </c>
      <c r="I497" t="s">
        <v>113</v>
      </c>
      <c r="J497" t="s">
        <v>15385</v>
      </c>
      <c r="L497" t="str">
        <f t="shared" si="7"/>
        <v>CheckRecords.Add(new ValidSituationRecord(){ ParameterID = 412 , SampleConclusionID_needed =  18 , TestConclusionID_needed =  4 , AddToIndividuals =   false });</v>
      </c>
    </row>
    <row r="498" spans="1:12" x14ac:dyDescent="0.25">
      <c r="A498" s="223" t="s">
        <v>15359</v>
      </c>
      <c r="B498" t="str">
        <f>INDEX('Aquo parameters'!$A$1:$H$3188,MATCH($C498,'Aquo parameters'!$E:$E,0),1)</f>
        <v>C4yactt</v>
      </c>
      <c r="C498">
        <v>412</v>
      </c>
      <c r="D498" t="str">
        <f>INDEX('Aquo parameters'!$A$1:$H$3188,MATCH($C498,'Aquo parameters'!$E:$E,0),2)</f>
        <v>butylacetaat</v>
      </c>
      <c r="E498" t="s">
        <v>15382</v>
      </c>
      <c r="F498">
        <v>18</v>
      </c>
      <c r="G498" t="s">
        <v>15353</v>
      </c>
      <c r="H498">
        <v>15</v>
      </c>
      <c r="I498" t="s">
        <v>113</v>
      </c>
      <c r="J498" t="s">
        <v>15385</v>
      </c>
      <c r="L498" t="str">
        <f t="shared" si="7"/>
        <v>CheckRecords.Add(new ValidSituationRecord(){ ParameterID = 412 , SampleConclusionID_needed =  18 , TestConclusionID_needed =  15 , AddToIndividuals =   false });</v>
      </c>
    </row>
    <row r="499" spans="1:12" x14ac:dyDescent="0.25">
      <c r="A499" s="223" t="s">
        <v>15359</v>
      </c>
      <c r="B499" t="str">
        <f>INDEX('Aquo parameters'!$A$1:$H$3188,MATCH($C499,'Aquo parameters'!$E:$E,0),1)</f>
        <v>C4yactt</v>
      </c>
      <c r="C499">
        <v>412</v>
      </c>
      <c r="D499" t="str">
        <f>INDEX('Aquo parameters'!$A$1:$H$3188,MATCH($C499,'Aquo parameters'!$E:$E,0),2)</f>
        <v>butylacetaat</v>
      </c>
      <c r="E499" t="s">
        <v>15386</v>
      </c>
      <c r="F499">
        <v>10</v>
      </c>
      <c r="G499" t="s">
        <v>15331</v>
      </c>
      <c r="H499">
        <v>4</v>
      </c>
      <c r="I499" t="s">
        <v>113</v>
      </c>
      <c r="J499" t="s">
        <v>15385</v>
      </c>
      <c r="L499" t="str">
        <f t="shared" si="7"/>
        <v>CheckRecords.Add(new ValidSituationRecord(){ ParameterID = 412 , SampleConclusionID_needed =  10 , TestConclusionID_needed =  4 , AddToIndividuals =   false });</v>
      </c>
    </row>
    <row r="500" spans="1:12" x14ac:dyDescent="0.25">
      <c r="A500" s="223" t="s">
        <v>15359</v>
      </c>
      <c r="B500" t="str">
        <f>INDEX('Aquo parameters'!$A$1:$H$3188,MATCH($C500,'Aquo parameters'!$E:$E,0),1)</f>
        <v>C4yactt</v>
      </c>
      <c r="C500">
        <v>412</v>
      </c>
      <c r="D500" t="str">
        <f>INDEX('Aquo parameters'!$A$1:$H$3188,MATCH($C500,'Aquo parameters'!$E:$E,0),2)</f>
        <v>butylacetaat</v>
      </c>
      <c r="E500" t="s">
        <v>15386</v>
      </c>
      <c r="F500">
        <v>10</v>
      </c>
      <c r="G500" t="s">
        <v>15353</v>
      </c>
      <c r="H500">
        <v>15</v>
      </c>
      <c r="I500" t="s">
        <v>113</v>
      </c>
      <c r="J500" t="s">
        <v>15385</v>
      </c>
      <c r="L500" t="str">
        <f t="shared" si="7"/>
        <v>CheckRecords.Add(new ValidSituationRecord(){ ParameterID = 412 , SampleConclusionID_needed =  10 , TestConclusionID_needed =  15 , AddToIndividuals =   false });</v>
      </c>
    </row>
    <row r="501" spans="1:12" x14ac:dyDescent="0.25">
      <c r="A501" s="223" t="s">
        <v>15359</v>
      </c>
      <c r="B501" t="str">
        <f>INDEX('Aquo parameters'!$A$1:$H$3188,MATCH($C501,'Aquo parameters'!$E:$E,0),1)</f>
        <v>C4yactt</v>
      </c>
      <c r="C501">
        <v>412</v>
      </c>
      <c r="D501" t="str">
        <f>INDEX('Aquo parameters'!$A$1:$H$3188,MATCH($C501,'Aquo parameters'!$E:$E,0),2)</f>
        <v>butylacetaat</v>
      </c>
      <c r="E501" t="s">
        <v>15384</v>
      </c>
      <c r="F501">
        <v>16</v>
      </c>
      <c r="G501" t="s">
        <v>15331</v>
      </c>
      <c r="H501">
        <v>4</v>
      </c>
      <c r="I501" t="s">
        <v>113</v>
      </c>
      <c r="J501" t="s">
        <v>15385</v>
      </c>
      <c r="L501" t="str">
        <f t="shared" si="7"/>
        <v>CheckRecords.Add(new ValidSituationRecord(){ ParameterID = 412 , SampleConclusionID_needed =  16 , TestConclusionID_needed =  4 , AddToIndividuals =   false });</v>
      </c>
    </row>
    <row r="502" spans="1:12" x14ac:dyDescent="0.25">
      <c r="A502" s="223" t="s">
        <v>15359</v>
      </c>
      <c r="B502" t="str">
        <f>INDEX('Aquo parameters'!$A$1:$H$3188,MATCH($C502,'Aquo parameters'!$E:$E,0),1)</f>
        <v>C4yactt</v>
      </c>
      <c r="C502">
        <v>412</v>
      </c>
      <c r="D502" t="str">
        <f>INDEX('Aquo parameters'!$A$1:$H$3188,MATCH($C502,'Aquo parameters'!$E:$E,0),2)</f>
        <v>butylacetaat</v>
      </c>
      <c r="E502" t="s">
        <v>15384</v>
      </c>
      <c r="F502">
        <v>16</v>
      </c>
      <c r="G502" t="s">
        <v>15353</v>
      </c>
      <c r="H502">
        <v>15</v>
      </c>
      <c r="I502" t="s">
        <v>113</v>
      </c>
      <c r="J502" t="s">
        <v>15385</v>
      </c>
      <c r="L502" t="str">
        <f t="shared" si="7"/>
        <v>CheckRecords.Add(new ValidSituationRecord(){ ParameterID = 412 , SampleConclusionID_needed =  16 , TestConclusionID_needed =  15 , AddToIndividuals =   false });</v>
      </c>
    </row>
    <row r="503" spans="1:12" x14ac:dyDescent="0.25">
      <c r="A503" s="223" t="s">
        <v>15360</v>
      </c>
      <c r="B503" t="str">
        <f>INDEX('Aquo parameters'!$A$1:$H$3188,MATCH($C503,'Aquo parameters'!$E:$E,0),1)</f>
        <v>DC2yegcl</v>
      </c>
      <c r="C503">
        <v>639</v>
      </c>
      <c r="D503" t="str">
        <f>INDEX('Aquo parameters'!$A$1:$H$3188,MATCH($C503,'Aquo parameters'!$E:$E,0),2)</f>
        <v>diethyleenglycol</v>
      </c>
      <c r="E503" t="s">
        <v>15382</v>
      </c>
      <c r="F503">
        <v>18</v>
      </c>
      <c r="G503" t="s">
        <v>15331</v>
      </c>
      <c r="H503">
        <v>4</v>
      </c>
      <c r="I503" t="s">
        <v>113</v>
      </c>
      <c r="J503" t="s">
        <v>15385</v>
      </c>
      <c r="L503" t="str">
        <f t="shared" si="7"/>
        <v>CheckRecords.Add(new ValidSituationRecord(){ ParameterID = 639 , SampleConclusionID_needed =  18 , TestConclusionID_needed =  4 , AddToIndividuals =   false });</v>
      </c>
    </row>
    <row r="504" spans="1:12" x14ac:dyDescent="0.25">
      <c r="A504" s="223" t="s">
        <v>15360</v>
      </c>
      <c r="B504" t="str">
        <f>INDEX('Aquo parameters'!$A$1:$H$3188,MATCH($C504,'Aquo parameters'!$E:$E,0),1)</f>
        <v>DC2yegcl</v>
      </c>
      <c r="C504">
        <v>639</v>
      </c>
      <c r="D504" t="str">
        <f>INDEX('Aquo parameters'!$A$1:$H$3188,MATCH($C504,'Aquo parameters'!$E:$E,0),2)</f>
        <v>diethyleenglycol</v>
      </c>
      <c r="E504" t="s">
        <v>15382</v>
      </c>
      <c r="F504">
        <v>18</v>
      </c>
      <c r="G504" t="s">
        <v>15353</v>
      </c>
      <c r="H504">
        <v>15</v>
      </c>
      <c r="I504" t="s">
        <v>113</v>
      </c>
      <c r="J504" t="s">
        <v>15385</v>
      </c>
      <c r="L504" t="str">
        <f t="shared" si="7"/>
        <v>CheckRecords.Add(new ValidSituationRecord(){ ParameterID = 639 , SampleConclusionID_needed =  18 , TestConclusionID_needed =  15 , AddToIndividuals =   false });</v>
      </c>
    </row>
    <row r="505" spans="1:12" x14ac:dyDescent="0.25">
      <c r="A505" s="223" t="s">
        <v>15360</v>
      </c>
      <c r="B505" t="str">
        <f>INDEX('Aquo parameters'!$A$1:$H$3188,MATCH($C505,'Aquo parameters'!$E:$E,0),1)</f>
        <v>DC2yegcl</v>
      </c>
      <c r="C505">
        <v>639</v>
      </c>
      <c r="D505" t="str">
        <f>INDEX('Aquo parameters'!$A$1:$H$3188,MATCH($C505,'Aquo parameters'!$E:$E,0),2)</f>
        <v>diethyleenglycol</v>
      </c>
      <c r="E505" t="s">
        <v>15386</v>
      </c>
      <c r="F505">
        <v>10</v>
      </c>
      <c r="G505" t="s">
        <v>15331</v>
      </c>
      <c r="H505">
        <v>4</v>
      </c>
      <c r="I505" t="s">
        <v>113</v>
      </c>
      <c r="J505" t="s">
        <v>15385</v>
      </c>
      <c r="L505" t="str">
        <f t="shared" si="7"/>
        <v>CheckRecords.Add(new ValidSituationRecord(){ ParameterID = 639 , SampleConclusionID_needed =  10 , TestConclusionID_needed =  4 , AddToIndividuals =   false });</v>
      </c>
    </row>
    <row r="506" spans="1:12" x14ac:dyDescent="0.25">
      <c r="A506" s="223" t="s">
        <v>15360</v>
      </c>
      <c r="B506" t="str">
        <f>INDEX('Aquo parameters'!$A$1:$H$3188,MATCH($C506,'Aquo parameters'!$E:$E,0),1)</f>
        <v>DC2yegcl</v>
      </c>
      <c r="C506">
        <v>639</v>
      </c>
      <c r="D506" t="str">
        <f>INDEX('Aquo parameters'!$A$1:$H$3188,MATCH($C506,'Aquo parameters'!$E:$E,0),2)</f>
        <v>diethyleenglycol</v>
      </c>
      <c r="E506" t="s">
        <v>15386</v>
      </c>
      <c r="F506">
        <v>10</v>
      </c>
      <c r="G506" t="s">
        <v>15353</v>
      </c>
      <c r="H506">
        <v>15</v>
      </c>
      <c r="I506" t="s">
        <v>113</v>
      </c>
      <c r="J506" t="s">
        <v>15385</v>
      </c>
      <c r="L506" t="str">
        <f t="shared" si="7"/>
        <v>CheckRecords.Add(new ValidSituationRecord(){ ParameterID = 639 , SampleConclusionID_needed =  10 , TestConclusionID_needed =  15 , AddToIndividuals =   false });</v>
      </c>
    </row>
    <row r="507" spans="1:12" x14ac:dyDescent="0.25">
      <c r="A507" s="223" t="s">
        <v>15360</v>
      </c>
      <c r="B507" t="str">
        <f>INDEX('Aquo parameters'!$A$1:$H$3188,MATCH($C507,'Aquo parameters'!$E:$E,0),1)</f>
        <v>DC2yegcl</v>
      </c>
      <c r="C507">
        <v>639</v>
      </c>
      <c r="D507" t="str">
        <f>INDEX('Aquo parameters'!$A$1:$H$3188,MATCH($C507,'Aquo parameters'!$E:$E,0),2)</f>
        <v>diethyleenglycol</v>
      </c>
      <c r="E507" t="s">
        <v>15384</v>
      </c>
      <c r="F507">
        <v>16</v>
      </c>
      <c r="G507" t="s">
        <v>15331</v>
      </c>
      <c r="H507">
        <v>4</v>
      </c>
      <c r="I507" t="s">
        <v>113</v>
      </c>
      <c r="J507" t="s">
        <v>15385</v>
      </c>
      <c r="L507" t="str">
        <f t="shared" si="7"/>
        <v>CheckRecords.Add(new ValidSituationRecord(){ ParameterID = 639 , SampleConclusionID_needed =  16 , TestConclusionID_needed =  4 , AddToIndividuals =   false });</v>
      </c>
    </row>
    <row r="508" spans="1:12" x14ac:dyDescent="0.25">
      <c r="A508" s="223" t="s">
        <v>15360</v>
      </c>
      <c r="B508" t="str">
        <f>INDEX('Aquo parameters'!$A$1:$H$3188,MATCH($C508,'Aquo parameters'!$E:$E,0),1)</f>
        <v>DC2yegcl</v>
      </c>
      <c r="C508">
        <v>639</v>
      </c>
      <c r="D508" t="str">
        <f>INDEX('Aquo parameters'!$A$1:$H$3188,MATCH($C508,'Aquo parameters'!$E:$E,0),2)</f>
        <v>diethyleenglycol</v>
      </c>
      <c r="E508" t="s">
        <v>15384</v>
      </c>
      <c r="F508">
        <v>16</v>
      </c>
      <c r="G508" t="s">
        <v>15353</v>
      </c>
      <c r="H508">
        <v>15</v>
      </c>
      <c r="I508" t="s">
        <v>113</v>
      </c>
      <c r="J508" t="s">
        <v>15385</v>
      </c>
      <c r="L508" t="str">
        <f t="shared" si="7"/>
        <v>CheckRecords.Add(new ValidSituationRecord(){ ParameterID = 639 , SampleConclusionID_needed =  16 , TestConclusionID_needed =  15 , AddToIndividuals =   false });</v>
      </c>
    </row>
    <row r="509" spans="1:12" x14ac:dyDescent="0.25">
      <c r="A509" s="223" t="s">
        <v>15361</v>
      </c>
      <c r="B509" t="str">
        <f>INDEX('Aquo parameters'!$A$1:$H$3188,MATCH($C509,'Aquo parameters'!$E:$E,0),1)</f>
        <v>C2yactt</v>
      </c>
      <c r="C509">
        <v>725</v>
      </c>
      <c r="D509" t="str">
        <f>INDEX('Aquo parameters'!$A$1:$H$3188,MATCH($C509,'Aquo parameters'!$E:$E,0),2)</f>
        <v>ethylacetaat</v>
      </c>
      <c r="E509" t="s">
        <v>15382</v>
      </c>
      <c r="F509">
        <v>18</v>
      </c>
      <c r="G509" t="s">
        <v>15331</v>
      </c>
      <c r="H509">
        <v>4</v>
      </c>
      <c r="I509" t="s">
        <v>113</v>
      </c>
      <c r="J509" t="s">
        <v>15385</v>
      </c>
      <c r="L509" t="str">
        <f t="shared" si="7"/>
        <v>CheckRecords.Add(new ValidSituationRecord(){ ParameterID = 725 , SampleConclusionID_needed =  18 , TestConclusionID_needed =  4 , AddToIndividuals =   false });</v>
      </c>
    </row>
    <row r="510" spans="1:12" x14ac:dyDescent="0.25">
      <c r="A510" s="223" t="s">
        <v>15361</v>
      </c>
      <c r="B510" t="str">
        <f>INDEX('Aquo parameters'!$A$1:$H$3188,MATCH($C510,'Aquo parameters'!$E:$E,0),1)</f>
        <v>C2yactt</v>
      </c>
      <c r="C510">
        <v>725</v>
      </c>
      <c r="D510" t="str">
        <f>INDEX('Aquo parameters'!$A$1:$H$3188,MATCH($C510,'Aquo parameters'!$E:$E,0),2)</f>
        <v>ethylacetaat</v>
      </c>
      <c r="E510" t="s">
        <v>15382</v>
      </c>
      <c r="F510">
        <v>18</v>
      </c>
      <c r="G510" t="s">
        <v>15353</v>
      </c>
      <c r="H510">
        <v>15</v>
      </c>
      <c r="I510" t="s">
        <v>113</v>
      </c>
      <c r="J510" t="s">
        <v>15385</v>
      </c>
      <c r="L510" t="str">
        <f t="shared" si="7"/>
        <v>CheckRecords.Add(new ValidSituationRecord(){ ParameterID = 725 , SampleConclusionID_needed =  18 , TestConclusionID_needed =  15 , AddToIndividuals =   false });</v>
      </c>
    </row>
    <row r="511" spans="1:12" x14ac:dyDescent="0.25">
      <c r="A511" s="223" t="s">
        <v>15361</v>
      </c>
      <c r="B511" t="str">
        <f>INDEX('Aquo parameters'!$A$1:$H$3188,MATCH($C511,'Aquo parameters'!$E:$E,0),1)</f>
        <v>C2yactt</v>
      </c>
      <c r="C511">
        <v>725</v>
      </c>
      <c r="D511" t="str">
        <f>INDEX('Aquo parameters'!$A$1:$H$3188,MATCH($C511,'Aquo parameters'!$E:$E,0),2)</f>
        <v>ethylacetaat</v>
      </c>
      <c r="E511" t="s">
        <v>15386</v>
      </c>
      <c r="F511">
        <v>10</v>
      </c>
      <c r="G511" t="s">
        <v>15331</v>
      </c>
      <c r="H511">
        <v>4</v>
      </c>
      <c r="I511" t="s">
        <v>113</v>
      </c>
      <c r="J511" t="s">
        <v>15385</v>
      </c>
      <c r="L511" t="str">
        <f t="shared" si="7"/>
        <v>CheckRecords.Add(new ValidSituationRecord(){ ParameterID = 725 , SampleConclusionID_needed =  10 , TestConclusionID_needed =  4 , AddToIndividuals =   false });</v>
      </c>
    </row>
    <row r="512" spans="1:12" x14ac:dyDescent="0.25">
      <c r="A512" s="223" t="s">
        <v>15361</v>
      </c>
      <c r="B512" t="str">
        <f>INDEX('Aquo parameters'!$A$1:$H$3188,MATCH($C512,'Aquo parameters'!$E:$E,0),1)</f>
        <v>C2yactt</v>
      </c>
      <c r="C512">
        <v>725</v>
      </c>
      <c r="D512" t="str">
        <f>INDEX('Aquo parameters'!$A$1:$H$3188,MATCH($C512,'Aquo parameters'!$E:$E,0),2)</f>
        <v>ethylacetaat</v>
      </c>
      <c r="E512" t="s">
        <v>15386</v>
      </c>
      <c r="F512">
        <v>10</v>
      </c>
      <c r="G512" t="s">
        <v>15353</v>
      </c>
      <c r="H512">
        <v>15</v>
      </c>
      <c r="I512" t="s">
        <v>113</v>
      </c>
      <c r="J512" t="s">
        <v>15385</v>
      </c>
      <c r="L512" t="str">
        <f t="shared" si="7"/>
        <v>CheckRecords.Add(new ValidSituationRecord(){ ParameterID = 725 , SampleConclusionID_needed =  10 , TestConclusionID_needed =  15 , AddToIndividuals =   false });</v>
      </c>
    </row>
    <row r="513" spans="1:12" x14ac:dyDescent="0.25">
      <c r="A513" s="223" t="s">
        <v>15361</v>
      </c>
      <c r="B513" t="str">
        <f>INDEX('Aquo parameters'!$A$1:$H$3188,MATCH($C513,'Aquo parameters'!$E:$E,0),1)</f>
        <v>C2yactt</v>
      </c>
      <c r="C513">
        <v>725</v>
      </c>
      <c r="D513" t="str">
        <f>INDEX('Aquo parameters'!$A$1:$H$3188,MATCH($C513,'Aquo parameters'!$E:$E,0),2)</f>
        <v>ethylacetaat</v>
      </c>
      <c r="E513" t="s">
        <v>15384</v>
      </c>
      <c r="F513">
        <v>16</v>
      </c>
      <c r="G513" t="s">
        <v>15331</v>
      </c>
      <c r="H513">
        <v>4</v>
      </c>
      <c r="I513" t="s">
        <v>113</v>
      </c>
      <c r="J513" t="s">
        <v>15385</v>
      </c>
      <c r="L513" t="str">
        <f t="shared" si="7"/>
        <v>CheckRecords.Add(new ValidSituationRecord(){ ParameterID = 725 , SampleConclusionID_needed =  16 , TestConclusionID_needed =  4 , AddToIndividuals =   false });</v>
      </c>
    </row>
    <row r="514" spans="1:12" x14ac:dyDescent="0.25">
      <c r="A514" s="223" t="s">
        <v>15361</v>
      </c>
      <c r="B514" t="str">
        <f>INDEX('Aquo parameters'!$A$1:$H$3188,MATCH($C514,'Aquo parameters'!$E:$E,0),1)</f>
        <v>C2yactt</v>
      </c>
      <c r="C514">
        <v>725</v>
      </c>
      <c r="D514" t="str">
        <f>INDEX('Aquo parameters'!$A$1:$H$3188,MATCH($C514,'Aquo parameters'!$E:$E,0),2)</f>
        <v>ethylacetaat</v>
      </c>
      <c r="E514" t="s">
        <v>15384</v>
      </c>
      <c r="F514">
        <v>16</v>
      </c>
      <c r="G514" t="s">
        <v>15353</v>
      </c>
      <c r="H514">
        <v>15</v>
      </c>
      <c r="I514" t="s">
        <v>113</v>
      </c>
      <c r="J514" t="s">
        <v>15385</v>
      </c>
      <c r="L514" t="str">
        <f t="shared" ref="L514:L577" si="8">"CheckRecords.Add(new ValidSituationRecord(){ ParameterID = " &amp; C514 &amp; " , SampleConclusionID_needed =  " &amp; F514 &amp; " , TestConclusionID_needed =  " &amp; H514 &amp; " , AddToIndividuals =   " &amp; I514 &amp; " });"</f>
        <v>CheckRecords.Add(new ValidSituationRecord(){ ParameterID = 725 , SampleConclusionID_needed =  16 , TestConclusionID_needed =  15 , AddToIndividuals =   false });</v>
      </c>
    </row>
    <row r="515" spans="1:12" x14ac:dyDescent="0.25">
      <c r="A515" s="223" t="s">
        <v>15362</v>
      </c>
      <c r="B515" t="str">
        <f>INDEX('Aquo parameters'!$A$1:$H$3188,MATCH($C515,'Aquo parameters'!$E:$E,0),1)</f>
        <v>glycl</v>
      </c>
      <c r="C515">
        <v>732</v>
      </c>
      <c r="D515" t="str">
        <f>INDEX('Aquo parameters'!$A$1:$H$3188,MATCH($C515,'Aquo parameters'!$E:$E,0),2)</f>
        <v>glycol (monoethyleenglycol)</v>
      </c>
      <c r="E515" t="s">
        <v>15382</v>
      </c>
      <c r="F515">
        <v>18</v>
      </c>
      <c r="G515" t="s">
        <v>15331</v>
      </c>
      <c r="H515">
        <v>4</v>
      </c>
      <c r="I515" t="s">
        <v>113</v>
      </c>
      <c r="J515" t="s">
        <v>15385</v>
      </c>
      <c r="L515" t="str">
        <f t="shared" si="8"/>
        <v>CheckRecords.Add(new ValidSituationRecord(){ ParameterID = 732 , SampleConclusionID_needed =  18 , TestConclusionID_needed =  4 , AddToIndividuals =   false });</v>
      </c>
    </row>
    <row r="516" spans="1:12" x14ac:dyDescent="0.25">
      <c r="A516" s="223" t="s">
        <v>15362</v>
      </c>
      <c r="B516" t="str">
        <f>INDEX('Aquo parameters'!$A$1:$H$3188,MATCH($C516,'Aquo parameters'!$E:$E,0),1)</f>
        <v>glycl</v>
      </c>
      <c r="C516">
        <v>732</v>
      </c>
      <c r="D516" t="str">
        <f>INDEX('Aquo parameters'!$A$1:$H$3188,MATCH($C516,'Aquo parameters'!$E:$E,0),2)</f>
        <v>glycol (monoethyleenglycol)</v>
      </c>
      <c r="E516" t="s">
        <v>15382</v>
      </c>
      <c r="F516">
        <v>18</v>
      </c>
      <c r="G516" t="s">
        <v>15353</v>
      </c>
      <c r="H516">
        <v>15</v>
      </c>
      <c r="I516" t="s">
        <v>113</v>
      </c>
      <c r="J516" t="s">
        <v>15385</v>
      </c>
      <c r="L516" t="str">
        <f t="shared" si="8"/>
        <v>CheckRecords.Add(new ValidSituationRecord(){ ParameterID = 732 , SampleConclusionID_needed =  18 , TestConclusionID_needed =  15 , AddToIndividuals =   false });</v>
      </c>
    </row>
    <row r="517" spans="1:12" x14ac:dyDescent="0.25">
      <c r="A517" s="223" t="s">
        <v>15362</v>
      </c>
      <c r="B517" t="str">
        <f>INDEX('Aquo parameters'!$A$1:$H$3188,MATCH($C517,'Aquo parameters'!$E:$E,0),1)</f>
        <v>glycl</v>
      </c>
      <c r="C517">
        <v>732</v>
      </c>
      <c r="D517" t="str">
        <f>INDEX('Aquo parameters'!$A$1:$H$3188,MATCH($C517,'Aquo parameters'!$E:$E,0),2)</f>
        <v>glycol (monoethyleenglycol)</v>
      </c>
      <c r="E517" t="s">
        <v>15386</v>
      </c>
      <c r="F517">
        <v>10</v>
      </c>
      <c r="G517" t="s">
        <v>15331</v>
      </c>
      <c r="H517">
        <v>4</v>
      </c>
      <c r="I517" t="s">
        <v>113</v>
      </c>
      <c r="J517" t="s">
        <v>15385</v>
      </c>
      <c r="L517" t="str">
        <f t="shared" si="8"/>
        <v>CheckRecords.Add(new ValidSituationRecord(){ ParameterID = 732 , SampleConclusionID_needed =  10 , TestConclusionID_needed =  4 , AddToIndividuals =   false });</v>
      </c>
    </row>
    <row r="518" spans="1:12" x14ac:dyDescent="0.25">
      <c r="A518" s="223" t="s">
        <v>15362</v>
      </c>
      <c r="B518" t="str">
        <f>INDEX('Aquo parameters'!$A$1:$H$3188,MATCH($C518,'Aquo parameters'!$E:$E,0),1)</f>
        <v>glycl</v>
      </c>
      <c r="C518">
        <v>732</v>
      </c>
      <c r="D518" t="str">
        <f>INDEX('Aquo parameters'!$A$1:$H$3188,MATCH($C518,'Aquo parameters'!$E:$E,0),2)</f>
        <v>glycol (monoethyleenglycol)</v>
      </c>
      <c r="E518" t="s">
        <v>15386</v>
      </c>
      <c r="F518">
        <v>10</v>
      </c>
      <c r="G518" t="s">
        <v>15353</v>
      </c>
      <c r="H518">
        <v>15</v>
      </c>
      <c r="I518" t="s">
        <v>113</v>
      </c>
      <c r="J518" t="s">
        <v>15385</v>
      </c>
      <c r="L518" t="str">
        <f t="shared" si="8"/>
        <v>CheckRecords.Add(new ValidSituationRecord(){ ParameterID = 732 , SampleConclusionID_needed =  10 , TestConclusionID_needed =  15 , AddToIndividuals =   false });</v>
      </c>
    </row>
    <row r="519" spans="1:12" x14ac:dyDescent="0.25">
      <c r="A519" s="223" t="s">
        <v>15362</v>
      </c>
      <c r="B519" t="str">
        <f>INDEX('Aquo parameters'!$A$1:$H$3188,MATCH($C519,'Aquo parameters'!$E:$E,0),1)</f>
        <v>glycl</v>
      </c>
      <c r="C519">
        <v>732</v>
      </c>
      <c r="D519" t="str">
        <f>INDEX('Aquo parameters'!$A$1:$H$3188,MATCH($C519,'Aquo parameters'!$E:$E,0),2)</f>
        <v>glycol (monoethyleenglycol)</v>
      </c>
      <c r="E519" t="s">
        <v>15384</v>
      </c>
      <c r="F519">
        <v>16</v>
      </c>
      <c r="G519" t="s">
        <v>15331</v>
      </c>
      <c r="H519">
        <v>4</v>
      </c>
      <c r="I519" t="s">
        <v>113</v>
      </c>
      <c r="J519" t="s">
        <v>15385</v>
      </c>
      <c r="L519" t="str">
        <f t="shared" si="8"/>
        <v>CheckRecords.Add(new ValidSituationRecord(){ ParameterID = 732 , SampleConclusionID_needed =  16 , TestConclusionID_needed =  4 , AddToIndividuals =   false });</v>
      </c>
    </row>
    <row r="520" spans="1:12" x14ac:dyDescent="0.25">
      <c r="A520" s="223" t="s">
        <v>15362</v>
      </c>
      <c r="B520" t="str">
        <f>INDEX('Aquo parameters'!$A$1:$H$3188,MATCH($C520,'Aquo parameters'!$E:$E,0),1)</f>
        <v>glycl</v>
      </c>
      <c r="C520">
        <v>732</v>
      </c>
      <c r="D520" t="str">
        <f>INDEX('Aquo parameters'!$A$1:$H$3188,MATCH($C520,'Aquo parameters'!$E:$E,0),2)</f>
        <v>glycol (monoethyleenglycol)</v>
      </c>
      <c r="E520" t="s">
        <v>15384</v>
      </c>
      <c r="F520">
        <v>16</v>
      </c>
      <c r="G520" t="s">
        <v>15353</v>
      </c>
      <c r="H520">
        <v>15</v>
      </c>
      <c r="I520" t="s">
        <v>113</v>
      </c>
      <c r="J520" t="s">
        <v>15385</v>
      </c>
      <c r="L520" t="str">
        <f t="shared" si="8"/>
        <v>CheckRecords.Add(new ValidSituationRecord(){ ParameterID = 732 , SampleConclusionID_needed =  16 , TestConclusionID_needed =  15 , AddToIndividuals =   false });</v>
      </c>
    </row>
    <row r="521" spans="1:12" x14ac:dyDescent="0.25">
      <c r="A521" s="223" t="s">
        <v>15363</v>
      </c>
      <c r="B521" t="str">
        <f>INDEX('Aquo parameters'!$A$1:$H$3188,MATCH($C521,'Aquo parameters'!$E:$E,0),1)</f>
        <v>C1al</v>
      </c>
      <c r="C521">
        <v>785</v>
      </c>
      <c r="D521" t="str">
        <f>INDEX('Aquo parameters'!$A$1:$H$3188,MATCH($C521,'Aquo parameters'!$E:$E,0),2)</f>
        <v>methanal (formaldehyde)</v>
      </c>
      <c r="E521" t="s">
        <v>15382</v>
      </c>
      <c r="F521">
        <v>18</v>
      </c>
      <c r="G521" t="s">
        <v>15331</v>
      </c>
      <c r="H521">
        <v>4</v>
      </c>
      <c r="I521" t="s">
        <v>113</v>
      </c>
      <c r="J521" t="s">
        <v>15385</v>
      </c>
      <c r="L521" t="str">
        <f t="shared" si="8"/>
        <v>CheckRecords.Add(new ValidSituationRecord(){ ParameterID = 785 , SampleConclusionID_needed =  18 , TestConclusionID_needed =  4 , AddToIndividuals =   false });</v>
      </c>
    </row>
    <row r="522" spans="1:12" x14ac:dyDescent="0.25">
      <c r="A522" s="223" t="s">
        <v>15363</v>
      </c>
      <c r="B522" t="str">
        <f>INDEX('Aquo parameters'!$A$1:$H$3188,MATCH($C522,'Aquo parameters'!$E:$E,0),1)</f>
        <v>C1al</v>
      </c>
      <c r="C522">
        <v>785</v>
      </c>
      <c r="D522" t="str">
        <f>INDEX('Aquo parameters'!$A$1:$H$3188,MATCH($C522,'Aquo parameters'!$E:$E,0),2)</f>
        <v>methanal (formaldehyde)</v>
      </c>
      <c r="E522" t="s">
        <v>15382</v>
      </c>
      <c r="F522">
        <v>18</v>
      </c>
      <c r="G522" t="s">
        <v>15353</v>
      </c>
      <c r="H522">
        <v>15</v>
      </c>
      <c r="I522" t="s">
        <v>113</v>
      </c>
      <c r="J522" t="s">
        <v>15385</v>
      </c>
      <c r="L522" t="str">
        <f t="shared" si="8"/>
        <v>CheckRecords.Add(new ValidSituationRecord(){ ParameterID = 785 , SampleConclusionID_needed =  18 , TestConclusionID_needed =  15 , AddToIndividuals =   false });</v>
      </c>
    </row>
    <row r="523" spans="1:12" x14ac:dyDescent="0.25">
      <c r="A523" s="223" t="s">
        <v>15363</v>
      </c>
      <c r="B523" t="str">
        <f>INDEX('Aquo parameters'!$A$1:$H$3188,MATCH($C523,'Aquo parameters'!$E:$E,0),1)</f>
        <v>C1al</v>
      </c>
      <c r="C523">
        <v>785</v>
      </c>
      <c r="D523" t="str">
        <f>INDEX('Aquo parameters'!$A$1:$H$3188,MATCH($C523,'Aquo parameters'!$E:$E,0),2)</f>
        <v>methanal (formaldehyde)</v>
      </c>
      <c r="E523" t="s">
        <v>15386</v>
      </c>
      <c r="F523">
        <v>10</v>
      </c>
      <c r="G523" t="s">
        <v>15331</v>
      </c>
      <c r="H523">
        <v>4</v>
      </c>
      <c r="I523" t="s">
        <v>113</v>
      </c>
      <c r="J523" t="s">
        <v>15385</v>
      </c>
      <c r="L523" t="str">
        <f t="shared" si="8"/>
        <v>CheckRecords.Add(new ValidSituationRecord(){ ParameterID = 785 , SampleConclusionID_needed =  10 , TestConclusionID_needed =  4 , AddToIndividuals =   false });</v>
      </c>
    </row>
    <row r="524" spans="1:12" x14ac:dyDescent="0.25">
      <c r="A524" s="223" t="s">
        <v>15363</v>
      </c>
      <c r="B524" t="str">
        <f>INDEX('Aquo parameters'!$A$1:$H$3188,MATCH($C524,'Aquo parameters'!$E:$E,0),1)</f>
        <v>C1al</v>
      </c>
      <c r="C524">
        <v>785</v>
      </c>
      <c r="D524" t="str">
        <f>INDEX('Aquo parameters'!$A$1:$H$3188,MATCH($C524,'Aquo parameters'!$E:$E,0),2)</f>
        <v>methanal (formaldehyde)</v>
      </c>
      <c r="E524" t="s">
        <v>15386</v>
      </c>
      <c r="F524">
        <v>10</v>
      </c>
      <c r="G524" t="s">
        <v>15353</v>
      </c>
      <c r="H524">
        <v>15</v>
      </c>
      <c r="I524" t="s">
        <v>113</v>
      </c>
      <c r="J524" t="s">
        <v>15385</v>
      </c>
      <c r="L524" t="str">
        <f t="shared" si="8"/>
        <v>CheckRecords.Add(new ValidSituationRecord(){ ParameterID = 785 , SampleConclusionID_needed =  10 , TestConclusionID_needed =  15 , AddToIndividuals =   false });</v>
      </c>
    </row>
    <row r="525" spans="1:12" x14ac:dyDescent="0.25">
      <c r="A525" s="223" t="s">
        <v>15363</v>
      </c>
      <c r="B525" t="str">
        <f>INDEX('Aquo parameters'!$A$1:$H$3188,MATCH($C525,'Aquo parameters'!$E:$E,0),1)</f>
        <v>C1al</v>
      </c>
      <c r="C525">
        <v>785</v>
      </c>
      <c r="D525" t="str">
        <f>INDEX('Aquo parameters'!$A$1:$H$3188,MATCH($C525,'Aquo parameters'!$E:$E,0),2)</f>
        <v>methanal (formaldehyde)</v>
      </c>
      <c r="E525" t="s">
        <v>15384</v>
      </c>
      <c r="F525">
        <v>16</v>
      </c>
      <c r="G525" t="s">
        <v>15331</v>
      </c>
      <c r="H525">
        <v>4</v>
      </c>
      <c r="I525" t="s">
        <v>113</v>
      </c>
      <c r="J525" t="s">
        <v>15385</v>
      </c>
      <c r="L525" t="str">
        <f t="shared" si="8"/>
        <v>CheckRecords.Add(new ValidSituationRecord(){ ParameterID = 785 , SampleConclusionID_needed =  16 , TestConclusionID_needed =  4 , AddToIndividuals =   false });</v>
      </c>
    </row>
    <row r="526" spans="1:12" x14ac:dyDescent="0.25">
      <c r="A526" s="223" t="s">
        <v>15363</v>
      </c>
      <c r="B526" t="str">
        <f>INDEX('Aquo parameters'!$A$1:$H$3188,MATCH($C526,'Aquo parameters'!$E:$E,0),1)</f>
        <v>C1al</v>
      </c>
      <c r="C526">
        <v>785</v>
      </c>
      <c r="D526" t="str">
        <f>INDEX('Aquo parameters'!$A$1:$H$3188,MATCH($C526,'Aquo parameters'!$E:$E,0),2)</f>
        <v>methanal (formaldehyde)</v>
      </c>
      <c r="E526" t="s">
        <v>15384</v>
      </c>
      <c r="F526">
        <v>16</v>
      </c>
      <c r="G526" t="s">
        <v>15353</v>
      </c>
      <c r="H526">
        <v>15</v>
      </c>
      <c r="I526" t="s">
        <v>113</v>
      </c>
      <c r="J526" t="s">
        <v>15385</v>
      </c>
      <c r="L526" t="str">
        <f t="shared" si="8"/>
        <v>CheckRecords.Add(new ValidSituationRecord(){ ParameterID = 785 , SampleConclusionID_needed =  16 , TestConclusionID_needed =  15 , AddToIndividuals =   false });</v>
      </c>
    </row>
    <row r="527" spans="1:12" x14ac:dyDescent="0.25">
      <c r="A527" s="223" t="s">
        <v>1628</v>
      </c>
      <c r="B527" t="str">
        <f>INDEX('Aquo parameters'!$A$1:$H$3188,MATCH($C527,'Aquo parameters'!$E:$E,0),1)</f>
        <v>cumn</v>
      </c>
      <c r="C527">
        <v>903</v>
      </c>
      <c r="D527" t="str">
        <f>INDEX('Aquo parameters'!$A$1:$H$3188,MATCH($C527,'Aquo parameters'!$E:$E,0),2)</f>
        <v>cumeen</v>
      </c>
      <c r="E527" t="s">
        <v>15382</v>
      </c>
      <c r="F527">
        <v>18</v>
      </c>
      <c r="G527" t="s">
        <v>15331</v>
      </c>
      <c r="H527">
        <v>4</v>
      </c>
      <c r="I527" t="s">
        <v>113</v>
      </c>
      <c r="J527" t="s">
        <v>15385</v>
      </c>
      <c r="L527" t="str">
        <f t="shared" si="8"/>
        <v>CheckRecords.Add(new ValidSituationRecord(){ ParameterID = 903 , SampleConclusionID_needed =  18 , TestConclusionID_needed =  4 , AddToIndividuals =   false });</v>
      </c>
    </row>
    <row r="528" spans="1:12" x14ac:dyDescent="0.25">
      <c r="A528" s="223" t="s">
        <v>1628</v>
      </c>
      <c r="B528" t="str">
        <f>INDEX('Aquo parameters'!$A$1:$H$3188,MATCH($C528,'Aquo parameters'!$E:$E,0),1)</f>
        <v>cumn</v>
      </c>
      <c r="C528">
        <v>903</v>
      </c>
      <c r="D528" t="str">
        <f>INDEX('Aquo parameters'!$A$1:$H$3188,MATCH($C528,'Aquo parameters'!$E:$E,0),2)</f>
        <v>cumeen</v>
      </c>
      <c r="E528" t="s">
        <v>15382</v>
      </c>
      <c r="F528">
        <v>18</v>
      </c>
      <c r="G528" t="s">
        <v>15353</v>
      </c>
      <c r="H528">
        <v>15</v>
      </c>
      <c r="I528" t="s">
        <v>113</v>
      </c>
      <c r="J528" t="s">
        <v>15385</v>
      </c>
      <c r="L528" t="str">
        <f t="shared" si="8"/>
        <v>CheckRecords.Add(new ValidSituationRecord(){ ParameterID = 903 , SampleConclusionID_needed =  18 , TestConclusionID_needed =  15 , AddToIndividuals =   false });</v>
      </c>
    </row>
    <row r="529" spans="1:12" x14ac:dyDescent="0.25">
      <c r="A529" s="223" t="s">
        <v>1628</v>
      </c>
      <c r="B529" t="str">
        <f>INDEX('Aquo parameters'!$A$1:$H$3188,MATCH($C529,'Aquo parameters'!$E:$E,0),1)</f>
        <v>cumn</v>
      </c>
      <c r="C529">
        <v>903</v>
      </c>
      <c r="D529" t="str">
        <f>INDEX('Aquo parameters'!$A$1:$H$3188,MATCH($C529,'Aquo parameters'!$E:$E,0),2)</f>
        <v>cumeen</v>
      </c>
      <c r="E529" t="s">
        <v>15386</v>
      </c>
      <c r="F529">
        <v>10</v>
      </c>
      <c r="G529" t="s">
        <v>15331</v>
      </c>
      <c r="H529">
        <v>4</v>
      </c>
      <c r="I529" t="s">
        <v>113</v>
      </c>
      <c r="J529" t="s">
        <v>15385</v>
      </c>
      <c r="L529" t="str">
        <f t="shared" si="8"/>
        <v>CheckRecords.Add(new ValidSituationRecord(){ ParameterID = 903 , SampleConclusionID_needed =  10 , TestConclusionID_needed =  4 , AddToIndividuals =   false });</v>
      </c>
    </row>
    <row r="530" spans="1:12" x14ac:dyDescent="0.25">
      <c r="A530" s="223" t="s">
        <v>1628</v>
      </c>
      <c r="B530" t="str">
        <f>INDEX('Aquo parameters'!$A$1:$H$3188,MATCH($C530,'Aquo parameters'!$E:$E,0),1)</f>
        <v>cumn</v>
      </c>
      <c r="C530">
        <v>903</v>
      </c>
      <c r="D530" t="str">
        <f>INDEX('Aquo parameters'!$A$1:$H$3188,MATCH($C530,'Aquo parameters'!$E:$E,0),2)</f>
        <v>cumeen</v>
      </c>
      <c r="E530" t="s">
        <v>15386</v>
      </c>
      <c r="F530">
        <v>10</v>
      </c>
      <c r="G530" t="s">
        <v>15353</v>
      </c>
      <c r="H530">
        <v>15</v>
      </c>
      <c r="I530" t="s">
        <v>113</v>
      </c>
      <c r="J530" t="s">
        <v>15385</v>
      </c>
      <c r="L530" t="str">
        <f t="shared" si="8"/>
        <v>CheckRecords.Add(new ValidSituationRecord(){ ParameterID = 903 , SampleConclusionID_needed =  10 , TestConclusionID_needed =  15 , AddToIndividuals =   false });</v>
      </c>
    </row>
    <row r="531" spans="1:12" x14ac:dyDescent="0.25">
      <c r="A531" s="223" t="s">
        <v>1628</v>
      </c>
      <c r="B531" t="str">
        <f>INDEX('Aquo parameters'!$A$1:$H$3188,MATCH($C531,'Aquo parameters'!$E:$E,0),1)</f>
        <v>cumn</v>
      </c>
      <c r="C531">
        <v>903</v>
      </c>
      <c r="D531" t="str">
        <f>INDEX('Aquo parameters'!$A$1:$H$3188,MATCH($C531,'Aquo parameters'!$E:$E,0),2)</f>
        <v>cumeen</v>
      </c>
      <c r="E531" t="s">
        <v>15384</v>
      </c>
      <c r="F531">
        <v>16</v>
      </c>
      <c r="G531" t="s">
        <v>15331</v>
      </c>
      <c r="H531">
        <v>4</v>
      </c>
      <c r="I531" t="s">
        <v>113</v>
      </c>
      <c r="J531" t="s">
        <v>15385</v>
      </c>
      <c r="L531" t="str">
        <f t="shared" si="8"/>
        <v>CheckRecords.Add(new ValidSituationRecord(){ ParameterID = 903 , SampleConclusionID_needed =  16 , TestConclusionID_needed =  4 , AddToIndividuals =   false });</v>
      </c>
    </row>
    <row r="532" spans="1:12" x14ac:dyDescent="0.25">
      <c r="A532" s="223" t="s">
        <v>1628</v>
      </c>
      <c r="B532" t="str">
        <f>INDEX('Aquo parameters'!$A$1:$H$3188,MATCH($C532,'Aquo parameters'!$E:$E,0),1)</f>
        <v>cumn</v>
      </c>
      <c r="C532">
        <v>903</v>
      </c>
      <c r="D532" t="str">
        <f>INDEX('Aquo parameters'!$A$1:$H$3188,MATCH($C532,'Aquo parameters'!$E:$E,0),2)</f>
        <v>cumeen</v>
      </c>
      <c r="E532" t="s">
        <v>15384</v>
      </c>
      <c r="F532">
        <v>16</v>
      </c>
      <c r="G532" t="s">
        <v>15353</v>
      </c>
      <c r="H532">
        <v>15</v>
      </c>
      <c r="I532" t="s">
        <v>113</v>
      </c>
      <c r="J532" t="s">
        <v>15385</v>
      </c>
      <c r="L532" t="str">
        <f t="shared" si="8"/>
        <v>CheckRecords.Add(new ValidSituationRecord(){ ParameterID = 903 , SampleConclusionID_needed =  16 , TestConclusionID_needed =  15 , AddToIndividuals =   false });</v>
      </c>
    </row>
    <row r="533" spans="1:12" x14ac:dyDescent="0.25">
      <c r="A533" s="223" t="s">
        <v>15364</v>
      </c>
      <c r="B533" t="str">
        <f>INDEX('Aquo parameters'!$A$1:$H$3188,MATCH($C533,'Aquo parameters'!$E:$E,0),1)</f>
        <v>C1ol</v>
      </c>
      <c r="C533">
        <v>1154</v>
      </c>
      <c r="D533" t="str">
        <f>INDEX('Aquo parameters'!$A$1:$H$3188,MATCH($C533,'Aquo parameters'!$E:$E,0),2)</f>
        <v>methanol</v>
      </c>
      <c r="E533" t="s">
        <v>15382</v>
      </c>
      <c r="F533">
        <v>18</v>
      </c>
      <c r="G533" t="s">
        <v>15331</v>
      </c>
      <c r="H533">
        <v>4</v>
      </c>
      <c r="I533" t="s">
        <v>113</v>
      </c>
      <c r="J533" t="s">
        <v>15385</v>
      </c>
      <c r="L533" t="str">
        <f t="shared" si="8"/>
        <v>CheckRecords.Add(new ValidSituationRecord(){ ParameterID = 1154 , SampleConclusionID_needed =  18 , TestConclusionID_needed =  4 , AddToIndividuals =   false });</v>
      </c>
    </row>
    <row r="534" spans="1:12" x14ac:dyDescent="0.25">
      <c r="A534" s="223" t="s">
        <v>15364</v>
      </c>
      <c r="B534" t="str">
        <f>INDEX('Aquo parameters'!$A$1:$H$3188,MATCH($C534,'Aquo parameters'!$E:$E,0),1)</f>
        <v>C1ol</v>
      </c>
      <c r="C534">
        <v>1154</v>
      </c>
      <c r="D534" t="str">
        <f>INDEX('Aquo parameters'!$A$1:$H$3188,MATCH($C534,'Aquo parameters'!$E:$E,0),2)</f>
        <v>methanol</v>
      </c>
      <c r="E534" t="s">
        <v>15382</v>
      </c>
      <c r="F534">
        <v>18</v>
      </c>
      <c r="G534" t="s">
        <v>15353</v>
      </c>
      <c r="H534">
        <v>15</v>
      </c>
      <c r="I534" t="s">
        <v>113</v>
      </c>
      <c r="J534" t="s">
        <v>15385</v>
      </c>
      <c r="L534" t="str">
        <f t="shared" si="8"/>
        <v>CheckRecords.Add(new ValidSituationRecord(){ ParameterID = 1154 , SampleConclusionID_needed =  18 , TestConclusionID_needed =  15 , AddToIndividuals =   false });</v>
      </c>
    </row>
    <row r="535" spans="1:12" x14ac:dyDescent="0.25">
      <c r="A535" s="223" t="s">
        <v>15364</v>
      </c>
      <c r="B535" t="str">
        <f>INDEX('Aquo parameters'!$A$1:$H$3188,MATCH($C535,'Aquo parameters'!$E:$E,0),1)</f>
        <v>C1ol</v>
      </c>
      <c r="C535">
        <v>1154</v>
      </c>
      <c r="D535" t="str">
        <f>INDEX('Aquo parameters'!$A$1:$H$3188,MATCH($C535,'Aquo parameters'!$E:$E,0),2)</f>
        <v>methanol</v>
      </c>
      <c r="E535" t="s">
        <v>15386</v>
      </c>
      <c r="F535">
        <v>10</v>
      </c>
      <c r="G535" t="s">
        <v>15331</v>
      </c>
      <c r="H535">
        <v>4</v>
      </c>
      <c r="I535" t="s">
        <v>113</v>
      </c>
      <c r="J535" t="s">
        <v>15385</v>
      </c>
      <c r="L535" t="str">
        <f t="shared" si="8"/>
        <v>CheckRecords.Add(new ValidSituationRecord(){ ParameterID = 1154 , SampleConclusionID_needed =  10 , TestConclusionID_needed =  4 , AddToIndividuals =   false });</v>
      </c>
    </row>
    <row r="536" spans="1:12" x14ac:dyDescent="0.25">
      <c r="A536" s="223" t="s">
        <v>15364</v>
      </c>
      <c r="B536" t="str">
        <f>INDEX('Aquo parameters'!$A$1:$H$3188,MATCH($C536,'Aquo parameters'!$E:$E,0),1)</f>
        <v>C1ol</v>
      </c>
      <c r="C536">
        <v>1154</v>
      </c>
      <c r="D536" t="str">
        <f>INDEX('Aquo parameters'!$A$1:$H$3188,MATCH($C536,'Aquo parameters'!$E:$E,0),2)</f>
        <v>methanol</v>
      </c>
      <c r="E536" t="s">
        <v>15386</v>
      </c>
      <c r="F536">
        <v>10</v>
      </c>
      <c r="G536" t="s">
        <v>15353</v>
      </c>
      <c r="H536">
        <v>15</v>
      </c>
      <c r="I536" t="s">
        <v>113</v>
      </c>
      <c r="J536" t="s">
        <v>15385</v>
      </c>
      <c r="L536" t="str">
        <f t="shared" si="8"/>
        <v>CheckRecords.Add(new ValidSituationRecord(){ ParameterID = 1154 , SampleConclusionID_needed =  10 , TestConclusionID_needed =  15 , AddToIndividuals =   false });</v>
      </c>
    </row>
    <row r="537" spans="1:12" x14ac:dyDescent="0.25">
      <c r="A537" s="223" t="s">
        <v>15364</v>
      </c>
      <c r="B537" t="str">
        <f>INDEX('Aquo parameters'!$A$1:$H$3188,MATCH($C537,'Aquo parameters'!$E:$E,0),1)</f>
        <v>C1ol</v>
      </c>
      <c r="C537">
        <v>1154</v>
      </c>
      <c r="D537" t="str">
        <f>INDEX('Aquo parameters'!$A$1:$H$3188,MATCH($C537,'Aquo parameters'!$E:$E,0),2)</f>
        <v>methanol</v>
      </c>
      <c r="E537" t="s">
        <v>15384</v>
      </c>
      <c r="F537">
        <v>16</v>
      </c>
      <c r="G537" t="s">
        <v>15331</v>
      </c>
      <c r="H537">
        <v>4</v>
      </c>
      <c r="I537" t="s">
        <v>113</v>
      </c>
      <c r="J537" t="s">
        <v>15385</v>
      </c>
      <c r="L537" t="str">
        <f t="shared" si="8"/>
        <v>CheckRecords.Add(new ValidSituationRecord(){ ParameterID = 1154 , SampleConclusionID_needed =  16 , TestConclusionID_needed =  4 , AddToIndividuals =   false });</v>
      </c>
    </row>
    <row r="538" spans="1:12" x14ac:dyDescent="0.25">
      <c r="A538" s="223" t="s">
        <v>15364</v>
      </c>
      <c r="B538" t="str">
        <f>INDEX('Aquo parameters'!$A$1:$H$3188,MATCH($C538,'Aquo parameters'!$E:$E,0),1)</f>
        <v>C1ol</v>
      </c>
      <c r="C538">
        <v>1154</v>
      </c>
      <c r="D538" t="str">
        <f>INDEX('Aquo parameters'!$A$1:$H$3188,MATCH($C538,'Aquo parameters'!$E:$E,0),2)</f>
        <v>methanol</v>
      </c>
      <c r="E538" t="s">
        <v>15384</v>
      </c>
      <c r="F538">
        <v>16</v>
      </c>
      <c r="G538" t="s">
        <v>15353</v>
      </c>
      <c r="H538">
        <v>15</v>
      </c>
      <c r="I538" t="s">
        <v>113</v>
      </c>
      <c r="J538" t="s">
        <v>15385</v>
      </c>
      <c r="L538" t="str">
        <f t="shared" si="8"/>
        <v>CheckRecords.Add(new ValidSituationRecord(){ ParameterID = 1154 , SampleConclusionID_needed =  16 , TestConclusionID_needed =  15 , AddToIndividuals =   false });</v>
      </c>
    </row>
    <row r="539" spans="1:12" x14ac:dyDescent="0.25">
      <c r="A539" s="223" t="s">
        <v>15365</v>
      </c>
      <c r="B539" t="str">
        <f>INDEX('Aquo parameters'!$A$1:$H$3188,MATCH($C539,'Aquo parameters'!$E:$E,0),1)</f>
        <v>C1yttC4yEtr</v>
      </c>
      <c r="C539">
        <v>1163</v>
      </c>
      <c r="D539" t="str">
        <f>INDEX('Aquo parameters'!$A$1:$H$3188,MATCH($C539,'Aquo parameters'!$E:$E,0),2)</f>
        <v>methyl-tertiair-butylether</v>
      </c>
      <c r="E539" t="s">
        <v>15382</v>
      </c>
      <c r="F539">
        <v>18</v>
      </c>
      <c r="G539" t="s">
        <v>15331</v>
      </c>
      <c r="H539">
        <v>4</v>
      </c>
      <c r="I539" t="s">
        <v>113</v>
      </c>
      <c r="J539" t="s">
        <v>15385</v>
      </c>
      <c r="L539" t="str">
        <f t="shared" si="8"/>
        <v>CheckRecords.Add(new ValidSituationRecord(){ ParameterID = 1163 , SampleConclusionID_needed =  18 , TestConclusionID_needed =  4 , AddToIndividuals =   false });</v>
      </c>
    </row>
    <row r="540" spans="1:12" x14ac:dyDescent="0.25">
      <c r="A540" s="223" t="s">
        <v>15365</v>
      </c>
      <c r="B540" t="str">
        <f>INDEX('Aquo parameters'!$A$1:$H$3188,MATCH($C540,'Aquo parameters'!$E:$E,0),1)</f>
        <v>C1yttC4yEtr</v>
      </c>
      <c r="C540">
        <v>1163</v>
      </c>
      <c r="D540" t="str">
        <f>INDEX('Aquo parameters'!$A$1:$H$3188,MATCH($C540,'Aquo parameters'!$E:$E,0),2)</f>
        <v>methyl-tertiair-butylether</v>
      </c>
      <c r="E540" t="s">
        <v>15382</v>
      </c>
      <c r="F540">
        <v>18</v>
      </c>
      <c r="G540" t="s">
        <v>15353</v>
      </c>
      <c r="H540">
        <v>15</v>
      </c>
      <c r="I540" t="s">
        <v>113</v>
      </c>
      <c r="J540" t="s">
        <v>15385</v>
      </c>
      <c r="L540" t="str">
        <f t="shared" si="8"/>
        <v>CheckRecords.Add(new ValidSituationRecord(){ ParameterID = 1163 , SampleConclusionID_needed =  18 , TestConclusionID_needed =  15 , AddToIndividuals =   false });</v>
      </c>
    </row>
    <row r="541" spans="1:12" x14ac:dyDescent="0.25">
      <c r="A541" s="223" t="s">
        <v>15365</v>
      </c>
      <c r="B541" t="str">
        <f>INDEX('Aquo parameters'!$A$1:$H$3188,MATCH($C541,'Aquo parameters'!$E:$E,0),1)</f>
        <v>C1yttC4yEtr</v>
      </c>
      <c r="C541">
        <v>1163</v>
      </c>
      <c r="D541" t="str">
        <f>INDEX('Aquo parameters'!$A$1:$H$3188,MATCH($C541,'Aquo parameters'!$E:$E,0),2)</f>
        <v>methyl-tertiair-butylether</v>
      </c>
      <c r="E541" t="s">
        <v>15386</v>
      </c>
      <c r="F541">
        <v>10</v>
      </c>
      <c r="G541" t="s">
        <v>15331</v>
      </c>
      <c r="H541">
        <v>4</v>
      </c>
      <c r="I541" t="s">
        <v>113</v>
      </c>
      <c r="J541" t="s">
        <v>15385</v>
      </c>
      <c r="L541" t="str">
        <f t="shared" si="8"/>
        <v>CheckRecords.Add(new ValidSituationRecord(){ ParameterID = 1163 , SampleConclusionID_needed =  10 , TestConclusionID_needed =  4 , AddToIndividuals =   false });</v>
      </c>
    </row>
    <row r="542" spans="1:12" x14ac:dyDescent="0.25">
      <c r="A542" s="223" t="s">
        <v>15365</v>
      </c>
      <c r="B542" t="str">
        <f>INDEX('Aquo parameters'!$A$1:$H$3188,MATCH($C542,'Aquo parameters'!$E:$E,0),1)</f>
        <v>C1yttC4yEtr</v>
      </c>
      <c r="C542">
        <v>1163</v>
      </c>
      <c r="D542" t="str">
        <f>INDEX('Aquo parameters'!$A$1:$H$3188,MATCH($C542,'Aquo parameters'!$E:$E,0),2)</f>
        <v>methyl-tertiair-butylether</v>
      </c>
      <c r="E542" t="s">
        <v>15386</v>
      </c>
      <c r="F542">
        <v>10</v>
      </c>
      <c r="G542" t="s">
        <v>15353</v>
      </c>
      <c r="H542">
        <v>15</v>
      </c>
      <c r="I542" t="s">
        <v>113</v>
      </c>
      <c r="J542" t="s">
        <v>15385</v>
      </c>
      <c r="L542" t="str">
        <f t="shared" si="8"/>
        <v>CheckRecords.Add(new ValidSituationRecord(){ ParameterID = 1163 , SampleConclusionID_needed =  10 , TestConclusionID_needed =  15 , AddToIndividuals =   false });</v>
      </c>
    </row>
    <row r="543" spans="1:12" x14ac:dyDescent="0.25">
      <c r="A543" s="223" t="s">
        <v>15365</v>
      </c>
      <c r="B543" t="str">
        <f>INDEX('Aquo parameters'!$A$1:$H$3188,MATCH($C543,'Aquo parameters'!$E:$E,0),1)</f>
        <v>C1yttC4yEtr</v>
      </c>
      <c r="C543">
        <v>1163</v>
      </c>
      <c r="D543" t="str">
        <f>INDEX('Aquo parameters'!$A$1:$H$3188,MATCH($C543,'Aquo parameters'!$E:$E,0),2)</f>
        <v>methyl-tertiair-butylether</v>
      </c>
      <c r="E543" t="s">
        <v>15384</v>
      </c>
      <c r="F543">
        <v>16</v>
      </c>
      <c r="G543" t="s">
        <v>15331</v>
      </c>
      <c r="H543">
        <v>4</v>
      </c>
      <c r="I543" t="s">
        <v>113</v>
      </c>
      <c r="J543" t="s">
        <v>15385</v>
      </c>
      <c r="L543" t="str">
        <f t="shared" si="8"/>
        <v>CheckRecords.Add(new ValidSituationRecord(){ ParameterID = 1163 , SampleConclusionID_needed =  16 , TestConclusionID_needed =  4 , AddToIndividuals =   false });</v>
      </c>
    </row>
    <row r="544" spans="1:12" x14ac:dyDescent="0.25">
      <c r="A544" s="223" t="s">
        <v>15365</v>
      </c>
      <c r="B544" t="str">
        <f>INDEX('Aquo parameters'!$A$1:$H$3188,MATCH($C544,'Aquo parameters'!$E:$E,0),1)</f>
        <v>C1yttC4yEtr</v>
      </c>
      <c r="C544">
        <v>1163</v>
      </c>
      <c r="D544" t="str">
        <f>INDEX('Aquo parameters'!$A$1:$H$3188,MATCH($C544,'Aquo parameters'!$E:$E,0),2)</f>
        <v>methyl-tertiair-butylether</v>
      </c>
      <c r="E544" t="s">
        <v>15384</v>
      </c>
      <c r="F544">
        <v>16</v>
      </c>
      <c r="G544" t="s">
        <v>15353</v>
      </c>
      <c r="H544">
        <v>15</v>
      </c>
      <c r="I544" t="s">
        <v>113</v>
      </c>
      <c r="J544" t="s">
        <v>15385</v>
      </c>
      <c r="L544" t="str">
        <f t="shared" si="8"/>
        <v>CheckRecords.Add(new ValidSituationRecord(){ ParameterID = 1163 , SampleConclusionID_needed =  16 , TestConclusionID_needed =  15 , AddToIndividuals =   false });</v>
      </c>
    </row>
    <row r="545" spans="1:12" x14ac:dyDescent="0.25">
      <c r="A545" s="223" t="s">
        <v>15366</v>
      </c>
      <c r="B545" t="str">
        <f>INDEX('Aquo parameters'!$A$1:$H$3188,MATCH($C545,'Aquo parameters'!$E:$E,0),1)</f>
        <v>2C4on</v>
      </c>
      <c r="C545">
        <v>1171</v>
      </c>
      <c r="D545" t="str">
        <f>INDEX('Aquo parameters'!$A$1:$H$3188,MATCH($C545,'Aquo parameters'!$E:$E,0),2)</f>
        <v>2-butanon (MEK)</v>
      </c>
      <c r="E545" t="s">
        <v>15382</v>
      </c>
      <c r="F545">
        <v>18</v>
      </c>
      <c r="G545" t="s">
        <v>15331</v>
      </c>
      <c r="H545">
        <v>4</v>
      </c>
      <c r="I545" t="s">
        <v>113</v>
      </c>
      <c r="J545" t="s">
        <v>15385</v>
      </c>
      <c r="L545" t="str">
        <f t="shared" si="8"/>
        <v>CheckRecords.Add(new ValidSituationRecord(){ ParameterID = 1171 , SampleConclusionID_needed =  18 , TestConclusionID_needed =  4 , AddToIndividuals =   false });</v>
      </c>
    </row>
    <row r="546" spans="1:12" x14ac:dyDescent="0.25">
      <c r="A546" s="223" t="s">
        <v>15366</v>
      </c>
      <c r="B546" t="str">
        <f>INDEX('Aquo parameters'!$A$1:$H$3188,MATCH($C546,'Aquo parameters'!$E:$E,0),1)</f>
        <v>2C4on</v>
      </c>
      <c r="C546">
        <v>1171</v>
      </c>
      <c r="D546" t="str">
        <f>INDEX('Aquo parameters'!$A$1:$H$3188,MATCH($C546,'Aquo parameters'!$E:$E,0),2)</f>
        <v>2-butanon (MEK)</v>
      </c>
      <c r="E546" t="s">
        <v>15382</v>
      </c>
      <c r="F546">
        <v>18</v>
      </c>
      <c r="G546" t="s">
        <v>15353</v>
      </c>
      <c r="H546">
        <v>15</v>
      </c>
      <c r="I546" t="s">
        <v>113</v>
      </c>
      <c r="J546" t="s">
        <v>15385</v>
      </c>
      <c r="L546" t="str">
        <f t="shared" si="8"/>
        <v>CheckRecords.Add(new ValidSituationRecord(){ ParameterID = 1171 , SampleConclusionID_needed =  18 , TestConclusionID_needed =  15 , AddToIndividuals =   false });</v>
      </c>
    </row>
    <row r="547" spans="1:12" x14ac:dyDescent="0.25">
      <c r="A547" s="223" t="s">
        <v>15366</v>
      </c>
      <c r="B547" t="str">
        <f>INDEX('Aquo parameters'!$A$1:$H$3188,MATCH($C547,'Aquo parameters'!$E:$E,0),1)</f>
        <v>2C4on</v>
      </c>
      <c r="C547">
        <v>1171</v>
      </c>
      <c r="D547" t="str">
        <f>INDEX('Aquo parameters'!$A$1:$H$3188,MATCH($C547,'Aquo parameters'!$E:$E,0),2)</f>
        <v>2-butanon (MEK)</v>
      </c>
      <c r="E547" t="s">
        <v>15386</v>
      </c>
      <c r="F547">
        <v>10</v>
      </c>
      <c r="G547" t="s">
        <v>15331</v>
      </c>
      <c r="H547">
        <v>4</v>
      </c>
      <c r="I547" t="s">
        <v>113</v>
      </c>
      <c r="J547" t="s">
        <v>15385</v>
      </c>
      <c r="L547" t="str">
        <f t="shared" si="8"/>
        <v>CheckRecords.Add(new ValidSituationRecord(){ ParameterID = 1171 , SampleConclusionID_needed =  10 , TestConclusionID_needed =  4 , AddToIndividuals =   false });</v>
      </c>
    </row>
    <row r="548" spans="1:12" x14ac:dyDescent="0.25">
      <c r="A548" s="223" t="s">
        <v>15366</v>
      </c>
      <c r="B548" t="str">
        <f>INDEX('Aquo parameters'!$A$1:$H$3188,MATCH($C548,'Aquo parameters'!$E:$E,0),1)</f>
        <v>2C4on</v>
      </c>
      <c r="C548">
        <v>1171</v>
      </c>
      <c r="D548" t="str">
        <f>INDEX('Aquo parameters'!$A$1:$H$3188,MATCH($C548,'Aquo parameters'!$E:$E,0),2)</f>
        <v>2-butanon (MEK)</v>
      </c>
      <c r="E548" t="s">
        <v>15386</v>
      </c>
      <c r="F548">
        <v>10</v>
      </c>
      <c r="G548" t="s">
        <v>15353</v>
      </c>
      <c r="H548">
        <v>15</v>
      </c>
      <c r="I548" t="s">
        <v>113</v>
      </c>
      <c r="J548" t="s">
        <v>15385</v>
      </c>
      <c r="L548" t="str">
        <f t="shared" si="8"/>
        <v>CheckRecords.Add(new ValidSituationRecord(){ ParameterID = 1171 , SampleConclusionID_needed =  10 , TestConclusionID_needed =  15 , AddToIndividuals =   false });</v>
      </c>
    </row>
    <row r="549" spans="1:12" x14ac:dyDescent="0.25">
      <c r="A549" s="223" t="s">
        <v>15366</v>
      </c>
      <c r="B549" t="str">
        <f>INDEX('Aquo parameters'!$A$1:$H$3188,MATCH($C549,'Aquo parameters'!$E:$E,0),1)</f>
        <v>2C4on</v>
      </c>
      <c r="C549">
        <v>1171</v>
      </c>
      <c r="D549" t="str">
        <f>INDEX('Aquo parameters'!$A$1:$H$3188,MATCH($C549,'Aquo parameters'!$E:$E,0),2)</f>
        <v>2-butanon (MEK)</v>
      </c>
      <c r="E549" t="s">
        <v>15384</v>
      </c>
      <c r="F549">
        <v>16</v>
      </c>
      <c r="G549" t="s">
        <v>15331</v>
      </c>
      <c r="H549">
        <v>4</v>
      </c>
      <c r="I549" t="s">
        <v>113</v>
      </c>
      <c r="J549" t="s">
        <v>15385</v>
      </c>
      <c r="L549" t="str">
        <f t="shared" si="8"/>
        <v>CheckRecords.Add(new ValidSituationRecord(){ ParameterID = 1171 , SampleConclusionID_needed =  16 , TestConclusionID_needed =  4 , AddToIndividuals =   false });</v>
      </c>
    </row>
    <row r="550" spans="1:12" x14ac:dyDescent="0.25">
      <c r="A550" s="223" t="s">
        <v>15366</v>
      </c>
      <c r="B550" t="str">
        <f>INDEX('Aquo parameters'!$A$1:$H$3188,MATCH($C550,'Aquo parameters'!$E:$E,0),1)</f>
        <v>2C4on</v>
      </c>
      <c r="C550">
        <v>1171</v>
      </c>
      <c r="D550" t="str">
        <f>INDEX('Aquo parameters'!$A$1:$H$3188,MATCH($C550,'Aquo parameters'!$E:$E,0),2)</f>
        <v>2-butanon (MEK)</v>
      </c>
      <c r="E550" t="s">
        <v>15384</v>
      </c>
      <c r="F550">
        <v>16</v>
      </c>
      <c r="G550" t="s">
        <v>15353</v>
      </c>
      <c r="H550">
        <v>15</v>
      </c>
      <c r="I550" t="s">
        <v>113</v>
      </c>
      <c r="J550" t="s">
        <v>15385</v>
      </c>
      <c r="L550" t="str">
        <f t="shared" si="8"/>
        <v>CheckRecords.Add(new ValidSituationRecord(){ ParameterID = 1171 , SampleConclusionID_needed =  16 , TestConclusionID_needed =  15 , AddToIndividuals =   false });</v>
      </c>
    </row>
    <row r="551" spans="1:12" x14ac:dyDescent="0.25">
      <c r="A551" s="223" t="s">
        <v>15367</v>
      </c>
      <c r="B551" t="str">
        <f>INDEX('Aquo parameters'!$A$1:$H$3188,MATCH($C551,'Aquo parameters'!$E:$E,0),1)</f>
        <v>PeClAn</v>
      </c>
      <c r="C551">
        <v>1385</v>
      </c>
      <c r="D551" t="str">
        <f>INDEX('Aquo parameters'!$A$1:$H$3188,MATCH($C551,'Aquo parameters'!$E:$E,0),2)</f>
        <v>pentachlooraniline</v>
      </c>
      <c r="E551" t="s">
        <v>15382</v>
      </c>
      <c r="F551">
        <v>18</v>
      </c>
      <c r="G551" t="s">
        <v>15331</v>
      </c>
      <c r="H551">
        <v>4</v>
      </c>
      <c r="I551" t="s">
        <v>113</v>
      </c>
      <c r="J551" t="s">
        <v>15385</v>
      </c>
      <c r="L551" t="str">
        <f t="shared" si="8"/>
        <v>CheckRecords.Add(new ValidSituationRecord(){ ParameterID = 1385 , SampleConclusionID_needed =  18 , TestConclusionID_needed =  4 , AddToIndividuals =   false });</v>
      </c>
    </row>
    <row r="552" spans="1:12" x14ac:dyDescent="0.25">
      <c r="A552" s="223" t="s">
        <v>15367</v>
      </c>
      <c r="B552" t="str">
        <f>INDEX('Aquo parameters'!$A$1:$H$3188,MATCH($C552,'Aquo parameters'!$E:$E,0),1)</f>
        <v>PeClAn</v>
      </c>
      <c r="C552">
        <v>1385</v>
      </c>
      <c r="D552" t="str">
        <f>INDEX('Aquo parameters'!$A$1:$H$3188,MATCH($C552,'Aquo parameters'!$E:$E,0),2)</f>
        <v>pentachlooraniline</v>
      </c>
      <c r="E552" t="s">
        <v>15382</v>
      </c>
      <c r="F552">
        <v>18</v>
      </c>
      <c r="G552" t="s">
        <v>15353</v>
      </c>
      <c r="H552">
        <v>15</v>
      </c>
      <c r="I552" t="s">
        <v>113</v>
      </c>
      <c r="J552" t="s">
        <v>15385</v>
      </c>
      <c r="L552" t="str">
        <f t="shared" si="8"/>
        <v>CheckRecords.Add(new ValidSituationRecord(){ ParameterID = 1385 , SampleConclusionID_needed =  18 , TestConclusionID_needed =  15 , AddToIndividuals =   false });</v>
      </c>
    </row>
    <row r="553" spans="1:12" x14ac:dyDescent="0.25">
      <c r="A553" s="223" t="s">
        <v>15367</v>
      </c>
      <c r="B553" t="str">
        <f>INDEX('Aquo parameters'!$A$1:$H$3188,MATCH($C553,'Aquo parameters'!$E:$E,0),1)</f>
        <v>PeClAn</v>
      </c>
      <c r="C553">
        <v>1385</v>
      </c>
      <c r="D553" t="str">
        <f>INDEX('Aquo parameters'!$A$1:$H$3188,MATCH($C553,'Aquo parameters'!$E:$E,0),2)</f>
        <v>pentachlooraniline</v>
      </c>
      <c r="E553" t="s">
        <v>15386</v>
      </c>
      <c r="F553">
        <v>10</v>
      </c>
      <c r="G553" t="s">
        <v>15331</v>
      </c>
      <c r="H553">
        <v>4</v>
      </c>
      <c r="I553" t="s">
        <v>113</v>
      </c>
      <c r="J553" t="s">
        <v>15385</v>
      </c>
      <c r="L553" t="str">
        <f t="shared" si="8"/>
        <v>CheckRecords.Add(new ValidSituationRecord(){ ParameterID = 1385 , SampleConclusionID_needed =  10 , TestConclusionID_needed =  4 , AddToIndividuals =   false });</v>
      </c>
    </row>
    <row r="554" spans="1:12" x14ac:dyDescent="0.25">
      <c r="A554" s="223" t="s">
        <v>15367</v>
      </c>
      <c r="B554" t="str">
        <f>INDEX('Aquo parameters'!$A$1:$H$3188,MATCH($C554,'Aquo parameters'!$E:$E,0),1)</f>
        <v>PeClAn</v>
      </c>
      <c r="C554">
        <v>1385</v>
      </c>
      <c r="D554" t="str">
        <f>INDEX('Aquo parameters'!$A$1:$H$3188,MATCH($C554,'Aquo parameters'!$E:$E,0),2)</f>
        <v>pentachlooraniline</v>
      </c>
      <c r="E554" t="s">
        <v>15386</v>
      </c>
      <c r="F554">
        <v>10</v>
      </c>
      <c r="G554" t="s">
        <v>15353</v>
      </c>
      <c r="H554">
        <v>15</v>
      </c>
      <c r="I554" t="s">
        <v>113</v>
      </c>
      <c r="J554" t="s">
        <v>15385</v>
      </c>
      <c r="L554" t="str">
        <f t="shared" si="8"/>
        <v>CheckRecords.Add(new ValidSituationRecord(){ ParameterID = 1385 , SampleConclusionID_needed =  10 , TestConclusionID_needed =  15 , AddToIndividuals =   false });</v>
      </c>
    </row>
    <row r="555" spans="1:12" x14ac:dyDescent="0.25">
      <c r="A555" s="223" t="s">
        <v>15367</v>
      </c>
      <c r="B555" t="str">
        <f>INDEX('Aquo parameters'!$A$1:$H$3188,MATCH($C555,'Aquo parameters'!$E:$E,0),1)</f>
        <v>PeClAn</v>
      </c>
      <c r="C555">
        <v>1385</v>
      </c>
      <c r="D555" t="str">
        <f>INDEX('Aquo parameters'!$A$1:$H$3188,MATCH($C555,'Aquo parameters'!$E:$E,0),2)</f>
        <v>pentachlooraniline</v>
      </c>
      <c r="E555" t="s">
        <v>15384</v>
      </c>
      <c r="F555">
        <v>16</v>
      </c>
      <c r="G555" t="s">
        <v>15331</v>
      </c>
      <c r="H555">
        <v>4</v>
      </c>
      <c r="I555" t="s">
        <v>113</v>
      </c>
      <c r="J555" t="s">
        <v>15385</v>
      </c>
      <c r="L555" t="str">
        <f t="shared" si="8"/>
        <v>CheckRecords.Add(new ValidSituationRecord(){ ParameterID = 1385 , SampleConclusionID_needed =  16 , TestConclusionID_needed =  4 , AddToIndividuals =   false });</v>
      </c>
    </row>
    <row r="556" spans="1:12" x14ac:dyDescent="0.25">
      <c r="A556" s="223" t="s">
        <v>15367</v>
      </c>
      <c r="B556" t="str">
        <f>INDEX('Aquo parameters'!$A$1:$H$3188,MATCH($C556,'Aquo parameters'!$E:$E,0),1)</f>
        <v>PeClAn</v>
      </c>
      <c r="C556">
        <v>1385</v>
      </c>
      <c r="D556" t="str">
        <f>INDEX('Aquo parameters'!$A$1:$H$3188,MATCH($C556,'Aquo parameters'!$E:$E,0),2)</f>
        <v>pentachlooraniline</v>
      </c>
      <c r="E556" t="s">
        <v>15384</v>
      </c>
      <c r="F556">
        <v>16</v>
      </c>
      <c r="G556" t="s">
        <v>15353</v>
      </c>
      <c r="H556">
        <v>15</v>
      </c>
      <c r="I556" t="s">
        <v>113</v>
      </c>
      <c r="J556" t="s">
        <v>15385</v>
      </c>
      <c r="L556" t="str">
        <f t="shared" si="8"/>
        <v>CheckRecords.Add(new ValidSituationRecord(){ ParameterID = 1385 , SampleConclusionID_needed =  16 , TestConclusionID_needed =  15 , AddToIndividuals =   false });</v>
      </c>
    </row>
    <row r="557" spans="1:12" x14ac:dyDescent="0.25">
      <c r="A557" s="223" t="s">
        <v>1630</v>
      </c>
      <c r="B557" t="str">
        <f>INDEX('Aquo parameters'!$A$1:$H$3188,MATCH($C557,'Aquo parameters'!$E:$E,0),1)</f>
        <v>1C3yBen</v>
      </c>
      <c r="C557">
        <v>1434</v>
      </c>
      <c r="D557" t="str">
        <f>INDEX('Aquo parameters'!$A$1:$H$3188,MATCH($C557,'Aquo parameters'!$E:$E,0),2)</f>
        <v>1-propylbenzeen</v>
      </c>
      <c r="E557" t="s">
        <v>15382</v>
      </c>
      <c r="F557">
        <v>18</v>
      </c>
      <c r="G557" t="s">
        <v>15331</v>
      </c>
      <c r="H557">
        <v>4</v>
      </c>
      <c r="I557" t="s">
        <v>113</v>
      </c>
      <c r="J557" t="s">
        <v>15385</v>
      </c>
      <c r="L557" t="str">
        <f t="shared" si="8"/>
        <v>CheckRecords.Add(new ValidSituationRecord(){ ParameterID = 1434 , SampleConclusionID_needed =  18 , TestConclusionID_needed =  4 , AddToIndividuals =   false });</v>
      </c>
    </row>
    <row r="558" spans="1:12" x14ac:dyDescent="0.25">
      <c r="A558" s="223" t="s">
        <v>1630</v>
      </c>
      <c r="B558" t="str">
        <f>INDEX('Aquo parameters'!$A$1:$H$3188,MATCH($C558,'Aquo parameters'!$E:$E,0),1)</f>
        <v>1C3yBen</v>
      </c>
      <c r="C558">
        <v>1434</v>
      </c>
      <c r="D558" t="str">
        <f>INDEX('Aquo parameters'!$A$1:$H$3188,MATCH($C558,'Aquo parameters'!$E:$E,0),2)</f>
        <v>1-propylbenzeen</v>
      </c>
      <c r="E558" t="s">
        <v>15382</v>
      </c>
      <c r="F558">
        <v>18</v>
      </c>
      <c r="G558" t="s">
        <v>15353</v>
      </c>
      <c r="H558">
        <v>15</v>
      </c>
      <c r="I558" t="s">
        <v>113</v>
      </c>
      <c r="J558" t="s">
        <v>15385</v>
      </c>
      <c r="L558" t="str">
        <f t="shared" si="8"/>
        <v>CheckRecords.Add(new ValidSituationRecord(){ ParameterID = 1434 , SampleConclusionID_needed =  18 , TestConclusionID_needed =  15 , AddToIndividuals =   false });</v>
      </c>
    </row>
    <row r="559" spans="1:12" x14ac:dyDescent="0.25">
      <c r="A559" s="223" t="s">
        <v>1630</v>
      </c>
      <c r="B559" t="str">
        <f>INDEX('Aquo parameters'!$A$1:$H$3188,MATCH($C559,'Aquo parameters'!$E:$E,0),1)</f>
        <v>1C3yBen</v>
      </c>
      <c r="C559">
        <v>1434</v>
      </c>
      <c r="D559" t="str">
        <f>INDEX('Aquo parameters'!$A$1:$H$3188,MATCH($C559,'Aquo parameters'!$E:$E,0),2)</f>
        <v>1-propylbenzeen</v>
      </c>
      <c r="E559" t="s">
        <v>15386</v>
      </c>
      <c r="F559">
        <v>10</v>
      </c>
      <c r="G559" t="s">
        <v>15331</v>
      </c>
      <c r="H559">
        <v>4</v>
      </c>
      <c r="I559" t="s">
        <v>113</v>
      </c>
      <c r="J559" t="s">
        <v>15385</v>
      </c>
      <c r="L559" t="str">
        <f t="shared" si="8"/>
        <v>CheckRecords.Add(new ValidSituationRecord(){ ParameterID = 1434 , SampleConclusionID_needed =  10 , TestConclusionID_needed =  4 , AddToIndividuals =   false });</v>
      </c>
    </row>
    <row r="560" spans="1:12" x14ac:dyDescent="0.25">
      <c r="A560" s="223" t="s">
        <v>1630</v>
      </c>
      <c r="B560" t="str">
        <f>INDEX('Aquo parameters'!$A$1:$H$3188,MATCH($C560,'Aquo parameters'!$E:$E,0),1)</f>
        <v>1C3yBen</v>
      </c>
      <c r="C560">
        <v>1434</v>
      </c>
      <c r="D560" t="str">
        <f>INDEX('Aquo parameters'!$A$1:$H$3188,MATCH($C560,'Aquo parameters'!$E:$E,0),2)</f>
        <v>1-propylbenzeen</v>
      </c>
      <c r="E560" t="s">
        <v>15386</v>
      </c>
      <c r="F560">
        <v>10</v>
      </c>
      <c r="G560" t="s">
        <v>15353</v>
      </c>
      <c r="H560">
        <v>15</v>
      </c>
      <c r="I560" t="s">
        <v>113</v>
      </c>
      <c r="J560" t="s">
        <v>15385</v>
      </c>
      <c r="L560" t="str">
        <f t="shared" si="8"/>
        <v>CheckRecords.Add(new ValidSituationRecord(){ ParameterID = 1434 , SampleConclusionID_needed =  10 , TestConclusionID_needed =  15 , AddToIndividuals =   false });</v>
      </c>
    </row>
    <row r="561" spans="1:12" x14ac:dyDescent="0.25">
      <c r="A561" s="223" t="s">
        <v>1630</v>
      </c>
      <c r="B561" t="str">
        <f>INDEX('Aquo parameters'!$A$1:$H$3188,MATCH($C561,'Aquo parameters'!$E:$E,0),1)</f>
        <v>1C3yBen</v>
      </c>
      <c r="C561">
        <v>1434</v>
      </c>
      <c r="D561" t="str">
        <f>INDEX('Aquo parameters'!$A$1:$H$3188,MATCH($C561,'Aquo parameters'!$E:$E,0),2)</f>
        <v>1-propylbenzeen</v>
      </c>
      <c r="E561" t="s">
        <v>15384</v>
      </c>
      <c r="F561">
        <v>16</v>
      </c>
      <c r="G561" t="s">
        <v>15331</v>
      </c>
      <c r="H561">
        <v>4</v>
      </c>
      <c r="I561" t="s">
        <v>113</v>
      </c>
      <c r="J561" t="s">
        <v>15385</v>
      </c>
      <c r="L561" t="str">
        <f t="shared" si="8"/>
        <v>CheckRecords.Add(new ValidSituationRecord(){ ParameterID = 1434 , SampleConclusionID_needed =  16 , TestConclusionID_needed =  4 , AddToIndividuals =   false });</v>
      </c>
    </row>
    <row r="562" spans="1:12" x14ac:dyDescent="0.25">
      <c r="A562" s="223" t="s">
        <v>1630</v>
      </c>
      <c r="B562" t="str">
        <f>INDEX('Aquo parameters'!$A$1:$H$3188,MATCH($C562,'Aquo parameters'!$E:$E,0),1)</f>
        <v>1C3yBen</v>
      </c>
      <c r="C562">
        <v>1434</v>
      </c>
      <c r="D562" t="str">
        <f>INDEX('Aquo parameters'!$A$1:$H$3188,MATCH($C562,'Aquo parameters'!$E:$E,0),2)</f>
        <v>1-propylbenzeen</v>
      </c>
      <c r="E562" t="s">
        <v>15384</v>
      </c>
      <c r="F562">
        <v>16</v>
      </c>
      <c r="G562" t="s">
        <v>15353</v>
      </c>
      <c r="H562">
        <v>15</v>
      </c>
      <c r="I562" t="s">
        <v>113</v>
      </c>
      <c r="J562" t="s">
        <v>15385</v>
      </c>
      <c r="L562" t="str">
        <f t="shared" si="8"/>
        <v>CheckRecords.Add(new ValidSituationRecord(){ ParameterID = 1434 , SampleConclusionID_needed =  16 , TestConclusionID_needed =  15 , AddToIndividuals =   false });</v>
      </c>
    </row>
    <row r="563" spans="1:12" x14ac:dyDescent="0.25">
      <c r="A563" s="223" t="s">
        <v>15368</v>
      </c>
      <c r="B563" t="str">
        <f>INDEX('Aquo parameters'!$A$1:$H$3188,MATCH($C563,'Aquo parameters'!$E:$E,0),1)</f>
        <v>Sn</v>
      </c>
      <c r="C563">
        <v>1564</v>
      </c>
      <c r="D563" t="str">
        <f>INDEX('Aquo parameters'!$A$1:$H$3188,MATCH($C563,'Aquo parameters'!$E:$E,0),2)</f>
        <v>tin</v>
      </c>
      <c r="E563" t="s">
        <v>15382</v>
      </c>
      <c r="F563">
        <v>18</v>
      </c>
      <c r="G563" t="s">
        <v>15331</v>
      </c>
      <c r="H563">
        <v>4</v>
      </c>
      <c r="I563" t="s">
        <v>113</v>
      </c>
      <c r="J563" t="s">
        <v>15385</v>
      </c>
      <c r="L563" t="str">
        <f t="shared" si="8"/>
        <v>CheckRecords.Add(new ValidSituationRecord(){ ParameterID = 1564 , SampleConclusionID_needed =  18 , TestConclusionID_needed =  4 , AddToIndividuals =   false });</v>
      </c>
    </row>
    <row r="564" spans="1:12" x14ac:dyDescent="0.25">
      <c r="A564" s="223" t="s">
        <v>15368</v>
      </c>
      <c r="B564" t="str">
        <f>INDEX('Aquo parameters'!$A$1:$H$3188,MATCH($C564,'Aquo parameters'!$E:$E,0),1)</f>
        <v>Sn</v>
      </c>
      <c r="C564">
        <v>1564</v>
      </c>
      <c r="D564" t="str">
        <f>INDEX('Aquo parameters'!$A$1:$H$3188,MATCH($C564,'Aquo parameters'!$E:$E,0),2)</f>
        <v>tin</v>
      </c>
      <c r="E564" t="s">
        <v>15382</v>
      </c>
      <c r="F564">
        <v>18</v>
      </c>
      <c r="G564" t="s">
        <v>15353</v>
      </c>
      <c r="H564">
        <v>15</v>
      </c>
      <c r="I564" t="s">
        <v>113</v>
      </c>
      <c r="J564" t="s">
        <v>15385</v>
      </c>
      <c r="L564" t="str">
        <f t="shared" si="8"/>
        <v>CheckRecords.Add(new ValidSituationRecord(){ ParameterID = 1564 , SampleConclusionID_needed =  18 , TestConclusionID_needed =  15 , AddToIndividuals =   false });</v>
      </c>
    </row>
    <row r="565" spans="1:12" x14ac:dyDescent="0.25">
      <c r="A565" s="223" t="s">
        <v>15368</v>
      </c>
      <c r="B565" t="str">
        <f>INDEX('Aquo parameters'!$A$1:$H$3188,MATCH($C565,'Aquo parameters'!$E:$E,0),1)</f>
        <v>Sn</v>
      </c>
      <c r="C565">
        <v>1564</v>
      </c>
      <c r="D565" t="str">
        <f>INDEX('Aquo parameters'!$A$1:$H$3188,MATCH($C565,'Aquo parameters'!$E:$E,0),2)</f>
        <v>tin</v>
      </c>
      <c r="E565" t="s">
        <v>15386</v>
      </c>
      <c r="F565">
        <v>10</v>
      </c>
      <c r="G565" t="s">
        <v>15331</v>
      </c>
      <c r="H565">
        <v>4</v>
      </c>
      <c r="I565" t="s">
        <v>113</v>
      </c>
      <c r="J565" t="s">
        <v>15385</v>
      </c>
      <c r="L565" t="str">
        <f t="shared" si="8"/>
        <v>CheckRecords.Add(new ValidSituationRecord(){ ParameterID = 1564 , SampleConclusionID_needed =  10 , TestConclusionID_needed =  4 , AddToIndividuals =   false });</v>
      </c>
    </row>
    <row r="566" spans="1:12" x14ac:dyDescent="0.25">
      <c r="A566" s="223" t="s">
        <v>15368</v>
      </c>
      <c r="B566" t="str">
        <f>INDEX('Aquo parameters'!$A$1:$H$3188,MATCH($C566,'Aquo parameters'!$E:$E,0),1)</f>
        <v>Sn</v>
      </c>
      <c r="C566">
        <v>1564</v>
      </c>
      <c r="D566" t="str">
        <f>INDEX('Aquo parameters'!$A$1:$H$3188,MATCH($C566,'Aquo parameters'!$E:$E,0),2)</f>
        <v>tin</v>
      </c>
      <c r="E566" t="s">
        <v>15386</v>
      </c>
      <c r="F566">
        <v>10</v>
      </c>
      <c r="G566" t="s">
        <v>15353</v>
      </c>
      <c r="H566">
        <v>15</v>
      </c>
      <c r="I566" t="s">
        <v>113</v>
      </c>
      <c r="J566" t="s">
        <v>15385</v>
      </c>
      <c r="L566" t="str">
        <f t="shared" si="8"/>
        <v>CheckRecords.Add(new ValidSituationRecord(){ ParameterID = 1564 , SampleConclusionID_needed =  10 , TestConclusionID_needed =  15 , AddToIndividuals =   false });</v>
      </c>
    </row>
    <row r="567" spans="1:12" x14ac:dyDescent="0.25">
      <c r="A567" s="223" t="s">
        <v>15368</v>
      </c>
      <c r="B567" t="str">
        <f>INDEX('Aquo parameters'!$A$1:$H$3188,MATCH($C567,'Aquo parameters'!$E:$E,0),1)</f>
        <v>Sn</v>
      </c>
      <c r="C567">
        <v>1564</v>
      </c>
      <c r="D567" t="str">
        <f>INDEX('Aquo parameters'!$A$1:$H$3188,MATCH($C567,'Aquo parameters'!$E:$E,0),2)</f>
        <v>tin</v>
      </c>
      <c r="E567" t="s">
        <v>15384</v>
      </c>
      <c r="F567">
        <v>16</v>
      </c>
      <c r="G567" t="s">
        <v>15331</v>
      </c>
      <c r="H567">
        <v>4</v>
      </c>
      <c r="I567" t="s">
        <v>113</v>
      </c>
      <c r="J567" t="s">
        <v>15385</v>
      </c>
      <c r="L567" t="str">
        <f t="shared" si="8"/>
        <v>CheckRecords.Add(new ValidSituationRecord(){ ParameterID = 1564 , SampleConclusionID_needed =  16 , TestConclusionID_needed =  4 , AddToIndividuals =   false });</v>
      </c>
    </row>
    <row r="568" spans="1:12" x14ac:dyDescent="0.25">
      <c r="A568" s="223" t="s">
        <v>15368</v>
      </c>
      <c r="B568" t="str">
        <f>INDEX('Aquo parameters'!$A$1:$H$3188,MATCH($C568,'Aquo parameters'!$E:$E,0),1)</f>
        <v>Sn</v>
      </c>
      <c r="C568">
        <v>1564</v>
      </c>
      <c r="D568" t="str">
        <f>INDEX('Aquo parameters'!$A$1:$H$3188,MATCH($C568,'Aquo parameters'!$E:$E,0),2)</f>
        <v>tin</v>
      </c>
      <c r="E568" t="s">
        <v>15384</v>
      </c>
      <c r="F568">
        <v>16</v>
      </c>
      <c r="G568" t="s">
        <v>15353</v>
      </c>
      <c r="H568">
        <v>15</v>
      </c>
      <c r="I568" t="s">
        <v>113</v>
      </c>
      <c r="J568" t="s">
        <v>15385</v>
      </c>
      <c r="L568" t="str">
        <f t="shared" si="8"/>
        <v>CheckRecords.Add(new ValidSituationRecord(){ ParameterID = 1564 , SampleConclusionID_needed =  16 , TestConclusionID_needed =  15 , AddToIndividuals =   false });</v>
      </c>
    </row>
    <row r="569" spans="1:12" x14ac:dyDescent="0.25">
      <c r="A569" s="223" t="s">
        <v>15369</v>
      </c>
      <c r="B569" t="str">
        <f>INDEX('Aquo parameters'!$A$1:$H$3188,MATCH($C569,'Aquo parameters'!$E:$E,0),1)</f>
        <v>V</v>
      </c>
      <c r="C569">
        <v>1642</v>
      </c>
      <c r="D569" t="str">
        <f>INDEX('Aquo parameters'!$A$1:$H$3188,MATCH($C569,'Aquo parameters'!$E:$E,0),2)</f>
        <v>vanadium</v>
      </c>
      <c r="E569" t="s">
        <v>15382</v>
      </c>
      <c r="F569">
        <v>18</v>
      </c>
      <c r="G569" t="s">
        <v>15331</v>
      </c>
      <c r="H569">
        <v>4</v>
      </c>
      <c r="I569" t="s">
        <v>113</v>
      </c>
      <c r="J569" t="s">
        <v>15385</v>
      </c>
      <c r="L569" t="str">
        <f t="shared" si="8"/>
        <v>CheckRecords.Add(new ValidSituationRecord(){ ParameterID = 1642 , SampleConclusionID_needed =  18 , TestConclusionID_needed =  4 , AddToIndividuals =   false });</v>
      </c>
    </row>
    <row r="570" spans="1:12" x14ac:dyDescent="0.25">
      <c r="A570" s="223" t="s">
        <v>15369</v>
      </c>
      <c r="B570" t="str">
        <f>INDEX('Aquo parameters'!$A$1:$H$3188,MATCH($C570,'Aquo parameters'!$E:$E,0),1)</f>
        <v>V</v>
      </c>
      <c r="C570">
        <v>1642</v>
      </c>
      <c r="D570" t="str">
        <f>INDEX('Aquo parameters'!$A$1:$H$3188,MATCH($C570,'Aquo parameters'!$E:$E,0),2)</f>
        <v>vanadium</v>
      </c>
      <c r="E570" t="s">
        <v>15382</v>
      </c>
      <c r="F570">
        <v>18</v>
      </c>
      <c r="G570" t="s">
        <v>15353</v>
      </c>
      <c r="H570">
        <v>15</v>
      </c>
      <c r="I570" t="s">
        <v>113</v>
      </c>
      <c r="J570" t="s">
        <v>15385</v>
      </c>
      <c r="L570" t="str">
        <f t="shared" si="8"/>
        <v>CheckRecords.Add(new ValidSituationRecord(){ ParameterID = 1642 , SampleConclusionID_needed =  18 , TestConclusionID_needed =  15 , AddToIndividuals =   false });</v>
      </c>
    </row>
    <row r="571" spans="1:12" x14ac:dyDescent="0.25">
      <c r="A571" s="223" t="s">
        <v>15369</v>
      </c>
      <c r="B571" t="str">
        <f>INDEX('Aquo parameters'!$A$1:$H$3188,MATCH($C571,'Aquo parameters'!$E:$E,0),1)</f>
        <v>V</v>
      </c>
      <c r="C571">
        <v>1642</v>
      </c>
      <c r="D571" t="str">
        <f>INDEX('Aquo parameters'!$A$1:$H$3188,MATCH($C571,'Aquo parameters'!$E:$E,0),2)</f>
        <v>vanadium</v>
      </c>
      <c r="E571" t="s">
        <v>15386</v>
      </c>
      <c r="F571">
        <v>10</v>
      </c>
      <c r="G571" t="s">
        <v>15331</v>
      </c>
      <c r="H571">
        <v>4</v>
      </c>
      <c r="I571" t="s">
        <v>113</v>
      </c>
      <c r="J571" t="s">
        <v>15385</v>
      </c>
      <c r="L571" t="str">
        <f t="shared" si="8"/>
        <v>CheckRecords.Add(new ValidSituationRecord(){ ParameterID = 1642 , SampleConclusionID_needed =  10 , TestConclusionID_needed =  4 , AddToIndividuals =   false });</v>
      </c>
    </row>
    <row r="572" spans="1:12" x14ac:dyDescent="0.25">
      <c r="A572" s="223" t="s">
        <v>15369</v>
      </c>
      <c r="B572" t="str">
        <f>INDEX('Aquo parameters'!$A$1:$H$3188,MATCH($C572,'Aquo parameters'!$E:$E,0),1)</f>
        <v>V</v>
      </c>
      <c r="C572">
        <v>1642</v>
      </c>
      <c r="D572" t="str">
        <f>INDEX('Aquo parameters'!$A$1:$H$3188,MATCH($C572,'Aquo parameters'!$E:$E,0),2)</f>
        <v>vanadium</v>
      </c>
      <c r="E572" t="s">
        <v>15386</v>
      </c>
      <c r="F572">
        <v>10</v>
      </c>
      <c r="G572" t="s">
        <v>15353</v>
      </c>
      <c r="H572">
        <v>15</v>
      </c>
      <c r="I572" t="s">
        <v>113</v>
      </c>
      <c r="J572" t="s">
        <v>15385</v>
      </c>
      <c r="L572" t="str">
        <f t="shared" si="8"/>
        <v>CheckRecords.Add(new ValidSituationRecord(){ ParameterID = 1642 , SampleConclusionID_needed =  10 , TestConclusionID_needed =  15 , AddToIndividuals =   false });</v>
      </c>
    </row>
    <row r="573" spans="1:12" x14ac:dyDescent="0.25">
      <c r="A573" s="223" t="s">
        <v>15369</v>
      </c>
      <c r="B573" t="str">
        <f>INDEX('Aquo parameters'!$A$1:$H$3188,MATCH($C573,'Aquo parameters'!$E:$E,0),1)</f>
        <v>V</v>
      </c>
      <c r="C573">
        <v>1642</v>
      </c>
      <c r="D573" t="str">
        <f>INDEX('Aquo parameters'!$A$1:$H$3188,MATCH($C573,'Aquo parameters'!$E:$E,0),2)</f>
        <v>vanadium</v>
      </c>
      <c r="E573" t="s">
        <v>15384</v>
      </c>
      <c r="F573">
        <v>16</v>
      </c>
      <c r="G573" t="s">
        <v>15331</v>
      </c>
      <c r="H573">
        <v>4</v>
      </c>
      <c r="I573" t="s">
        <v>113</v>
      </c>
      <c r="J573" t="s">
        <v>15385</v>
      </c>
      <c r="L573" t="str">
        <f t="shared" si="8"/>
        <v>CheckRecords.Add(new ValidSituationRecord(){ ParameterID = 1642 , SampleConclusionID_needed =  16 , TestConclusionID_needed =  4 , AddToIndividuals =   false });</v>
      </c>
    </row>
    <row r="574" spans="1:12" x14ac:dyDescent="0.25">
      <c r="A574" s="223" t="s">
        <v>15369</v>
      </c>
      <c r="B574" t="str">
        <f>INDEX('Aquo parameters'!$A$1:$H$3188,MATCH($C574,'Aquo parameters'!$E:$E,0),1)</f>
        <v>V</v>
      </c>
      <c r="C574">
        <v>1642</v>
      </c>
      <c r="D574" t="str">
        <f>INDEX('Aquo parameters'!$A$1:$H$3188,MATCH($C574,'Aquo parameters'!$E:$E,0),2)</f>
        <v>vanadium</v>
      </c>
      <c r="E574" t="s">
        <v>15384</v>
      </c>
      <c r="F574">
        <v>16</v>
      </c>
      <c r="G574" t="s">
        <v>15353</v>
      </c>
      <c r="H574">
        <v>15</v>
      </c>
      <c r="I574" t="s">
        <v>113</v>
      </c>
      <c r="J574" t="s">
        <v>15385</v>
      </c>
      <c r="L574" t="str">
        <f t="shared" si="8"/>
        <v>CheckRecords.Add(new ValidSituationRecord(){ ParameterID = 1642 , SampleConclusionID_needed =  16 , TestConclusionID_needed =  15 , AddToIndividuals =   false });</v>
      </c>
    </row>
    <row r="575" spans="1:12" x14ac:dyDescent="0.25">
      <c r="A575" s="223" t="s">
        <v>15370</v>
      </c>
      <c r="B575" t="str">
        <f>INDEX('Aquo parameters'!$A$1:$H$3188,MATCH($C575,'Aquo parameters'!$E:$E,0),1)</f>
        <v>dodcBen</v>
      </c>
      <c r="C575">
        <v>2159</v>
      </c>
      <c r="D575" t="str">
        <f>INDEX('Aquo parameters'!$A$1:$H$3188,MATCH($C575,'Aquo parameters'!$E:$E,0),2)</f>
        <v>dodecylbenzeen</v>
      </c>
      <c r="E575" t="s">
        <v>15382</v>
      </c>
      <c r="F575">
        <v>18</v>
      </c>
      <c r="G575" t="s">
        <v>15331</v>
      </c>
      <c r="H575">
        <v>4</v>
      </c>
      <c r="I575" t="s">
        <v>113</v>
      </c>
      <c r="J575" t="s">
        <v>15385</v>
      </c>
      <c r="L575" t="str">
        <f t="shared" si="8"/>
        <v>CheckRecords.Add(new ValidSituationRecord(){ ParameterID = 2159 , SampleConclusionID_needed =  18 , TestConclusionID_needed =  4 , AddToIndividuals =   false });</v>
      </c>
    </row>
    <row r="576" spans="1:12" x14ac:dyDescent="0.25">
      <c r="A576" s="223" t="s">
        <v>15370</v>
      </c>
      <c r="B576" t="str">
        <f>INDEX('Aquo parameters'!$A$1:$H$3188,MATCH($C576,'Aquo parameters'!$E:$E,0),1)</f>
        <v>dodcBen</v>
      </c>
      <c r="C576">
        <v>2159</v>
      </c>
      <c r="D576" t="str">
        <f>INDEX('Aquo parameters'!$A$1:$H$3188,MATCH($C576,'Aquo parameters'!$E:$E,0),2)</f>
        <v>dodecylbenzeen</v>
      </c>
      <c r="E576" t="s">
        <v>15382</v>
      </c>
      <c r="F576">
        <v>18</v>
      </c>
      <c r="G576" t="s">
        <v>15353</v>
      </c>
      <c r="H576">
        <v>15</v>
      </c>
      <c r="I576" t="s">
        <v>113</v>
      </c>
      <c r="J576" t="s">
        <v>15385</v>
      </c>
      <c r="L576" t="str">
        <f t="shared" si="8"/>
        <v>CheckRecords.Add(new ValidSituationRecord(){ ParameterID = 2159 , SampleConclusionID_needed =  18 , TestConclusionID_needed =  15 , AddToIndividuals =   false });</v>
      </c>
    </row>
    <row r="577" spans="1:12" x14ac:dyDescent="0.25">
      <c r="A577" s="223" t="s">
        <v>15370</v>
      </c>
      <c r="B577" t="str">
        <f>INDEX('Aquo parameters'!$A$1:$H$3188,MATCH($C577,'Aquo parameters'!$E:$E,0),1)</f>
        <v>dodcBen</v>
      </c>
      <c r="C577">
        <v>2159</v>
      </c>
      <c r="D577" t="str">
        <f>INDEX('Aquo parameters'!$A$1:$H$3188,MATCH($C577,'Aquo parameters'!$E:$E,0),2)</f>
        <v>dodecylbenzeen</v>
      </c>
      <c r="E577" t="s">
        <v>15386</v>
      </c>
      <c r="F577">
        <v>10</v>
      </c>
      <c r="G577" t="s">
        <v>15331</v>
      </c>
      <c r="H577">
        <v>4</v>
      </c>
      <c r="I577" t="s">
        <v>113</v>
      </c>
      <c r="J577" t="s">
        <v>15385</v>
      </c>
      <c r="L577" t="str">
        <f t="shared" si="8"/>
        <v>CheckRecords.Add(new ValidSituationRecord(){ ParameterID = 2159 , SampleConclusionID_needed =  10 , TestConclusionID_needed =  4 , AddToIndividuals =   false });</v>
      </c>
    </row>
    <row r="578" spans="1:12" x14ac:dyDescent="0.25">
      <c r="A578" s="223" t="s">
        <v>15370</v>
      </c>
      <c r="B578" t="str">
        <f>INDEX('Aquo parameters'!$A$1:$H$3188,MATCH($C578,'Aquo parameters'!$E:$E,0),1)</f>
        <v>dodcBen</v>
      </c>
      <c r="C578">
        <v>2159</v>
      </c>
      <c r="D578" t="str">
        <f>INDEX('Aquo parameters'!$A$1:$H$3188,MATCH($C578,'Aquo parameters'!$E:$E,0),2)</f>
        <v>dodecylbenzeen</v>
      </c>
      <c r="E578" t="s">
        <v>15386</v>
      </c>
      <c r="F578">
        <v>10</v>
      </c>
      <c r="G578" t="s">
        <v>15353</v>
      </c>
      <c r="H578">
        <v>15</v>
      </c>
      <c r="I578" t="s">
        <v>113</v>
      </c>
      <c r="J578" t="s">
        <v>15385</v>
      </c>
      <c r="L578" t="str">
        <f t="shared" ref="L578:L641" si="9">"CheckRecords.Add(new ValidSituationRecord(){ ParameterID = " &amp; C578 &amp; " , SampleConclusionID_needed =  " &amp; F578 &amp; " , TestConclusionID_needed =  " &amp; H578 &amp; " , AddToIndividuals =   " &amp; I578 &amp; " });"</f>
        <v>CheckRecords.Add(new ValidSituationRecord(){ ParameterID = 2159 , SampleConclusionID_needed =  10 , TestConclusionID_needed =  15 , AddToIndividuals =   false });</v>
      </c>
    </row>
    <row r="579" spans="1:12" x14ac:dyDescent="0.25">
      <c r="A579" s="223" t="s">
        <v>15370</v>
      </c>
      <c r="B579" t="str">
        <f>INDEX('Aquo parameters'!$A$1:$H$3188,MATCH($C579,'Aquo parameters'!$E:$E,0),1)</f>
        <v>dodcBen</v>
      </c>
      <c r="C579">
        <v>2159</v>
      </c>
      <c r="D579" t="str">
        <f>INDEX('Aquo parameters'!$A$1:$H$3188,MATCH($C579,'Aquo parameters'!$E:$E,0),2)</f>
        <v>dodecylbenzeen</v>
      </c>
      <c r="E579" t="s">
        <v>15384</v>
      </c>
      <c r="F579">
        <v>16</v>
      </c>
      <c r="G579" t="s">
        <v>15331</v>
      </c>
      <c r="H579">
        <v>4</v>
      </c>
      <c r="I579" t="s">
        <v>113</v>
      </c>
      <c r="J579" t="s">
        <v>15385</v>
      </c>
      <c r="L579" t="str">
        <f t="shared" si="9"/>
        <v>CheckRecords.Add(new ValidSituationRecord(){ ParameterID = 2159 , SampleConclusionID_needed =  16 , TestConclusionID_needed =  4 , AddToIndividuals =   false });</v>
      </c>
    </row>
    <row r="580" spans="1:12" x14ac:dyDescent="0.25">
      <c r="A580" s="223" t="s">
        <v>15370</v>
      </c>
      <c r="B580" t="str">
        <f>INDEX('Aquo parameters'!$A$1:$H$3188,MATCH($C580,'Aquo parameters'!$E:$E,0),1)</f>
        <v>dodcBen</v>
      </c>
      <c r="C580">
        <v>2159</v>
      </c>
      <c r="D580" t="str">
        <f>INDEX('Aquo parameters'!$A$1:$H$3188,MATCH($C580,'Aquo parameters'!$E:$E,0),2)</f>
        <v>dodecylbenzeen</v>
      </c>
      <c r="E580" t="s">
        <v>15384</v>
      </c>
      <c r="F580">
        <v>16</v>
      </c>
      <c r="G580" t="s">
        <v>15353</v>
      </c>
      <c r="H580">
        <v>15</v>
      </c>
      <c r="I580" t="s">
        <v>113</v>
      </c>
      <c r="J580" t="s">
        <v>15385</v>
      </c>
      <c r="L580" t="str">
        <f t="shared" si="9"/>
        <v>CheckRecords.Add(new ValidSituationRecord(){ ParameterID = 2159 , SampleConclusionID_needed =  16 , TestConclusionID_needed =  15 , AddToIndividuals =   false });</v>
      </c>
    </row>
    <row r="581" spans="1:12" x14ac:dyDescent="0.25">
      <c r="A581" s="223" t="s">
        <v>15371</v>
      </c>
      <c r="B581" t="str">
        <f>INDEX('Aquo parameters'!$A$1:$H$3188,MATCH($C581,'Aquo parameters'!$E:$E,0),1)</f>
        <v>sDOxns29</v>
      </c>
      <c r="C581">
        <v>2160</v>
      </c>
      <c r="D581" t="str">
        <f>INDEX('Aquo parameters'!$A$1:$H$3188,MATCH($C581,'Aquo parameters'!$E:$E,0),2)</f>
        <v>som 29 dioxines (Bbk, 1-10-2010, als TEQ)</v>
      </c>
      <c r="E581" t="s">
        <v>15382</v>
      </c>
      <c r="F581">
        <v>18</v>
      </c>
      <c r="G581" t="s">
        <v>15331</v>
      </c>
      <c r="H581">
        <v>4</v>
      </c>
      <c r="I581" t="s">
        <v>113</v>
      </c>
      <c r="J581" t="s">
        <v>15385</v>
      </c>
      <c r="L581" t="str">
        <f t="shared" si="9"/>
        <v>CheckRecords.Add(new ValidSituationRecord(){ ParameterID = 2160 , SampleConclusionID_needed =  18 , TestConclusionID_needed =  4 , AddToIndividuals =   false });</v>
      </c>
    </row>
    <row r="582" spans="1:12" x14ac:dyDescent="0.25">
      <c r="A582" s="223" t="s">
        <v>15371</v>
      </c>
      <c r="B582" t="str">
        <f>INDEX('Aquo parameters'!$A$1:$H$3188,MATCH($C582,'Aquo parameters'!$E:$E,0),1)</f>
        <v>sDOxns29</v>
      </c>
      <c r="C582">
        <v>2160</v>
      </c>
      <c r="D582" t="str">
        <f>INDEX('Aquo parameters'!$A$1:$H$3188,MATCH($C582,'Aquo parameters'!$E:$E,0),2)</f>
        <v>som 29 dioxines (Bbk, 1-10-2010, als TEQ)</v>
      </c>
      <c r="E582" t="s">
        <v>15382</v>
      </c>
      <c r="F582">
        <v>18</v>
      </c>
      <c r="G582" t="s">
        <v>15353</v>
      </c>
      <c r="H582">
        <v>15</v>
      </c>
      <c r="I582" t="s">
        <v>113</v>
      </c>
      <c r="J582" t="s">
        <v>15385</v>
      </c>
      <c r="L582" t="str">
        <f t="shared" si="9"/>
        <v>CheckRecords.Add(new ValidSituationRecord(){ ParameterID = 2160 , SampleConclusionID_needed =  18 , TestConclusionID_needed =  15 , AddToIndividuals =   false });</v>
      </c>
    </row>
    <row r="583" spans="1:12" x14ac:dyDescent="0.25">
      <c r="A583" s="223" t="s">
        <v>15371</v>
      </c>
      <c r="B583" t="str">
        <f>INDEX('Aquo parameters'!$A$1:$H$3188,MATCH($C583,'Aquo parameters'!$E:$E,0),1)</f>
        <v>sDOxns29</v>
      </c>
      <c r="C583">
        <v>2160</v>
      </c>
      <c r="D583" t="str">
        <f>INDEX('Aquo parameters'!$A$1:$H$3188,MATCH($C583,'Aquo parameters'!$E:$E,0),2)</f>
        <v>som 29 dioxines (Bbk, 1-10-2010, als TEQ)</v>
      </c>
      <c r="E583" t="s">
        <v>15386</v>
      </c>
      <c r="F583">
        <v>10</v>
      </c>
      <c r="G583" t="s">
        <v>15331</v>
      </c>
      <c r="H583">
        <v>4</v>
      </c>
      <c r="I583" t="s">
        <v>113</v>
      </c>
      <c r="J583" t="s">
        <v>15385</v>
      </c>
      <c r="L583" t="str">
        <f t="shared" si="9"/>
        <v>CheckRecords.Add(new ValidSituationRecord(){ ParameterID = 2160 , SampleConclusionID_needed =  10 , TestConclusionID_needed =  4 , AddToIndividuals =   false });</v>
      </c>
    </row>
    <row r="584" spans="1:12" x14ac:dyDescent="0.25">
      <c r="A584" s="223" t="s">
        <v>15371</v>
      </c>
      <c r="B584" t="str">
        <f>INDEX('Aquo parameters'!$A$1:$H$3188,MATCH($C584,'Aquo parameters'!$E:$E,0),1)</f>
        <v>sDOxns29</v>
      </c>
      <c r="C584">
        <v>2160</v>
      </c>
      <c r="D584" t="str">
        <f>INDEX('Aquo parameters'!$A$1:$H$3188,MATCH($C584,'Aquo parameters'!$E:$E,0),2)</f>
        <v>som 29 dioxines (Bbk, 1-10-2010, als TEQ)</v>
      </c>
      <c r="E584" t="s">
        <v>15386</v>
      </c>
      <c r="F584">
        <v>10</v>
      </c>
      <c r="G584" t="s">
        <v>15353</v>
      </c>
      <c r="H584">
        <v>15</v>
      </c>
      <c r="I584" t="s">
        <v>113</v>
      </c>
      <c r="J584" t="s">
        <v>15385</v>
      </c>
      <c r="L584" t="str">
        <f t="shared" si="9"/>
        <v>CheckRecords.Add(new ValidSituationRecord(){ ParameterID = 2160 , SampleConclusionID_needed =  10 , TestConclusionID_needed =  15 , AddToIndividuals =   false });</v>
      </c>
    </row>
    <row r="585" spans="1:12" x14ac:dyDescent="0.25">
      <c r="A585" s="223" t="s">
        <v>15371</v>
      </c>
      <c r="B585" t="str">
        <f>INDEX('Aquo parameters'!$A$1:$H$3188,MATCH($C585,'Aquo parameters'!$E:$E,0),1)</f>
        <v>sDOxns29</v>
      </c>
      <c r="C585">
        <v>2160</v>
      </c>
      <c r="D585" t="str">
        <f>INDEX('Aquo parameters'!$A$1:$H$3188,MATCH($C585,'Aquo parameters'!$E:$E,0),2)</f>
        <v>som 29 dioxines (Bbk, 1-10-2010, als TEQ)</v>
      </c>
      <c r="E585" t="s">
        <v>15384</v>
      </c>
      <c r="F585">
        <v>16</v>
      </c>
      <c r="G585" t="s">
        <v>15331</v>
      </c>
      <c r="H585">
        <v>4</v>
      </c>
      <c r="I585" t="s">
        <v>113</v>
      </c>
      <c r="J585" t="s">
        <v>15385</v>
      </c>
      <c r="L585" t="str">
        <f t="shared" si="9"/>
        <v>CheckRecords.Add(new ValidSituationRecord(){ ParameterID = 2160 , SampleConclusionID_needed =  16 , TestConclusionID_needed =  4 , AddToIndividuals =   false });</v>
      </c>
    </row>
    <row r="586" spans="1:12" x14ac:dyDescent="0.25">
      <c r="A586" s="223" t="s">
        <v>15371</v>
      </c>
      <c r="B586" t="str">
        <f>INDEX('Aquo parameters'!$A$1:$H$3188,MATCH($C586,'Aquo parameters'!$E:$E,0),1)</f>
        <v>sDOxns29</v>
      </c>
      <c r="C586">
        <v>2160</v>
      </c>
      <c r="D586" t="str">
        <f>INDEX('Aquo parameters'!$A$1:$H$3188,MATCH($C586,'Aquo parameters'!$E:$E,0),2)</f>
        <v>som 29 dioxines (Bbk, 1-10-2010, als TEQ)</v>
      </c>
      <c r="E586" t="s">
        <v>15384</v>
      </c>
      <c r="F586">
        <v>16</v>
      </c>
      <c r="G586" t="s">
        <v>15353</v>
      </c>
      <c r="H586">
        <v>15</v>
      </c>
      <c r="I586" t="s">
        <v>113</v>
      </c>
      <c r="J586" t="s">
        <v>15385</v>
      </c>
      <c r="L586" t="str">
        <f t="shared" si="9"/>
        <v>CheckRecords.Add(new ValidSituationRecord(){ ParameterID = 2160 , SampleConclusionID_needed =  16 , TestConclusionID_needed =  15 , AddToIndividuals =   false });</v>
      </c>
    </row>
    <row r="587" spans="1:12" x14ac:dyDescent="0.25">
      <c r="A587" s="223" t="s">
        <v>15372</v>
      </c>
      <c r="B587" t="str">
        <f>INDEX('Aquo parameters'!$A$1:$H$3188,MATCH($C587,'Aquo parameters'!$E:$E,0),1)</f>
        <v>sOPBONB14</v>
      </c>
      <c r="C587">
        <v>2244</v>
      </c>
      <c r="D587" t="str">
        <f>INDEX('Aquo parameters'!$A$1:$H$3188,MATCH($C587,'Aquo parameters'!$E:$E,0),2)</f>
        <v>som 14 organofosfor- en organostikstofbestrijdingsmiddelen</v>
      </c>
      <c r="E587" t="s">
        <v>15382</v>
      </c>
      <c r="F587">
        <v>18</v>
      </c>
      <c r="G587" t="s">
        <v>15331</v>
      </c>
      <c r="H587">
        <v>4</v>
      </c>
      <c r="I587" t="s">
        <v>114</v>
      </c>
      <c r="J587" t="s">
        <v>15385</v>
      </c>
      <c r="L587" t="str">
        <f t="shared" si="9"/>
        <v>CheckRecords.Add(new ValidSituationRecord(){ ParameterID = 2244 , SampleConclusionID_needed =  18 , TestConclusionID_needed =  4 , AddToIndividuals =   true });</v>
      </c>
    </row>
    <row r="588" spans="1:12" x14ac:dyDescent="0.25">
      <c r="A588" s="223" t="s">
        <v>15372</v>
      </c>
      <c r="B588" t="str">
        <f>INDEX('Aquo parameters'!$A$1:$H$3188,MATCH($C588,'Aquo parameters'!$E:$E,0),1)</f>
        <v>sOPBONB14</v>
      </c>
      <c r="C588">
        <v>2244</v>
      </c>
      <c r="D588" t="str">
        <f>INDEX('Aquo parameters'!$A$1:$H$3188,MATCH($C588,'Aquo parameters'!$E:$E,0),2)</f>
        <v>som 14 organofosfor- en organostikstofbestrijdingsmiddelen</v>
      </c>
      <c r="E588" t="s">
        <v>15382</v>
      </c>
      <c r="F588">
        <v>18</v>
      </c>
      <c r="G588" t="s">
        <v>15353</v>
      </c>
      <c r="H588">
        <v>15</v>
      </c>
      <c r="I588" t="s">
        <v>114</v>
      </c>
      <c r="J588" t="s">
        <v>15385</v>
      </c>
      <c r="L588" t="str">
        <f t="shared" si="9"/>
        <v>CheckRecords.Add(new ValidSituationRecord(){ ParameterID = 2244 , SampleConclusionID_needed =  18 , TestConclusionID_needed =  15 , AddToIndividuals =   true });</v>
      </c>
    </row>
    <row r="589" spans="1:12" x14ac:dyDescent="0.25">
      <c r="A589" s="223" t="s">
        <v>15372</v>
      </c>
      <c r="B589" t="str">
        <f>INDEX('Aquo parameters'!$A$1:$H$3188,MATCH($C589,'Aquo parameters'!$E:$E,0),1)</f>
        <v>sOPBONB14</v>
      </c>
      <c r="C589">
        <v>2244</v>
      </c>
      <c r="D589" t="str">
        <f>INDEX('Aquo parameters'!$A$1:$H$3188,MATCH($C589,'Aquo parameters'!$E:$E,0),2)</f>
        <v>som 14 organofosfor- en organostikstofbestrijdingsmiddelen</v>
      </c>
      <c r="E589" t="s">
        <v>15386</v>
      </c>
      <c r="F589">
        <v>10</v>
      </c>
      <c r="G589" t="s">
        <v>15331</v>
      </c>
      <c r="H589">
        <v>4</v>
      </c>
      <c r="I589" t="s">
        <v>114</v>
      </c>
      <c r="J589" t="s">
        <v>15385</v>
      </c>
      <c r="L589" t="str">
        <f t="shared" si="9"/>
        <v>CheckRecords.Add(new ValidSituationRecord(){ ParameterID = 2244 , SampleConclusionID_needed =  10 , TestConclusionID_needed =  4 , AddToIndividuals =   true });</v>
      </c>
    </row>
    <row r="590" spans="1:12" x14ac:dyDescent="0.25">
      <c r="A590" s="223" t="s">
        <v>15372</v>
      </c>
      <c r="B590" t="str">
        <f>INDEX('Aquo parameters'!$A$1:$H$3188,MATCH($C590,'Aquo parameters'!$E:$E,0),1)</f>
        <v>sOPBONB14</v>
      </c>
      <c r="C590">
        <v>2244</v>
      </c>
      <c r="D590" t="str">
        <f>INDEX('Aquo parameters'!$A$1:$H$3188,MATCH($C590,'Aquo parameters'!$E:$E,0),2)</f>
        <v>som 14 organofosfor- en organostikstofbestrijdingsmiddelen</v>
      </c>
      <c r="E590" t="s">
        <v>15386</v>
      </c>
      <c r="F590">
        <v>10</v>
      </c>
      <c r="G590" t="s">
        <v>15353</v>
      </c>
      <c r="H590">
        <v>15</v>
      </c>
      <c r="I590" t="s">
        <v>114</v>
      </c>
      <c r="J590" t="s">
        <v>15385</v>
      </c>
      <c r="L590" t="str">
        <f t="shared" si="9"/>
        <v>CheckRecords.Add(new ValidSituationRecord(){ ParameterID = 2244 , SampleConclusionID_needed =  10 , TestConclusionID_needed =  15 , AddToIndividuals =   true });</v>
      </c>
    </row>
    <row r="591" spans="1:12" x14ac:dyDescent="0.25">
      <c r="A591" s="223" t="s">
        <v>15372</v>
      </c>
      <c r="B591" t="str">
        <f>INDEX('Aquo parameters'!$A$1:$H$3188,MATCH($C591,'Aquo parameters'!$E:$E,0),1)</f>
        <v>sOPBONB14</v>
      </c>
      <c r="C591">
        <v>2244</v>
      </c>
      <c r="D591" t="str">
        <f>INDEX('Aquo parameters'!$A$1:$H$3188,MATCH($C591,'Aquo parameters'!$E:$E,0),2)</f>
        <v>som 14 organofosfor- en organostikstofbestrijdingsmiddelen</v>
      </c>
      <c r="E591" t="s">
        <v>15384</v>
      </c>
      <c r="F591">
        <v>16</v>
      </c>
      <c r="G591" t="s">
        <v>15331</v>
      </c>
      <c r="H591">
        <v>4</v>
      </c>
      <c r="I591" t="s">
        <v>114</v>
      </c>
      <c r="J591" t="s">
        <v>15385</v>
      </c>
      <c r="L591" t="str">
        <f t="shared" si="9"/>
        <v>CheckRecords.Add(new ValidSituationRecord(){ ParameterID = 2244 , SampleConclusionID_needed =  16 , TestConclusionID_needed =  4 , AddToIndividuals =   true });</v>
      </c>
    </row>
    <row r="592" spans="1:12" x14ac:dyDescent="0.25">
      <c r="A592" s="223" t="s">
        <v>15372</v>
      </c>
      <c r="B592" t="str">
        <f>INDEX('Aquo parameters'!$A$1:$H$3188,MATCH($C592,'Aquo parameters'!$E:$E,0),1)</f>
        <v>sOPBONB14</v>
      </c>
      <c r="C592">
        <v>2244</v>
      </c>
      <c r="D592" t="str">
        <f>INDEX('Aquo parameters'!$A$1:$H$3188,MATCH($C592,'Aquo parameters'!$E:$E,0),2)</f>
        <v>som 14 organofosfor- en organostikstofbestrijdingsmiddelen</v>
      </c>
      <c r="E592" t="s">
        <v>15384</v>
      </c>
      <c r="F592">
        <v>16</v>
      </c>
      <c r="G592" t="s">
        <v>15353</v>
      </c>
      <c r="H592">
        <v>15</v>
      </c>
      <c r="I592" t="s">
        <v>114</v>
      </c>
      <c r="J592" t="s">
        <v>15385</v>
      </c>
      <c r="L592" t="str">
        <f t="shared" si="9"/>
        <v>CheckRecords.Add(new ValidSituationRecord(){ ParameterID = 2244 , SampleConclusionID_needed =  16 , TestConclusionID_needed =  15 , AddToIndividuals =   true });</v>
      </c>
    </row>
    <row r="593" spans="1:12" x14ac:dyDescent="0.25">
      <c r="A593" s="223" t="s">
        <v>15373</v>
      </c>
      <c r="B593" t="str">
        <f>INDEX('Aquo parameters'!$A$1:$H$3188,MATCH($C593,'Aquo parameters'!$E:$E,0),1)</f>
        <v>s4ClC1yFol</v>
      </c>
      <c r="C593">
        <v>2253</v>
      </c>
      <c r="D593" t="str">
        <f>INDEX('Aquo parameters'!$A$1:$H$3188,MATCH($C593,'Aquo parameters'!$E:$E,0),2)</f>
        <v>som 4-chloormethylfenol-isomeren</v>
      </c>
      <c r="E593" t="s">
        <v>15382</v>
      </c>
      <c r="F593">
        <v>18</v>
      </c>
      <c r="G593" t="s">
        <v>15331</v>
      </c>
      <c r="H593">
        <v>4</v>
      </c>
      <c r="I593" t="s">
        <v>113</v>
      </c>
      <c r="J593" t="s">
        <v>15385</v>
      </c>
      <c r="L593" t="str">
        <f t="shared" si="9"/>
        <v>CheckRecords.Add(new ValidSituationRecord(){ ParameterID = 2253 , SampleConclusionID_needed =  18 , TestConclusionID_needed =  4 , AddToIndividuals =   false });</v>
      </c>
    </row>
    <row r="594" spans="1:12" x14ac:dyDescent="0.25">
      <c r="A594" s="223" t="s">
        <v>15373</v>
      </c>
      <c r="B594" t="str">
        <f>INDEX('Aquo parameters'!$A$1:$H$3188,MATCH($C594,'Aquo parameters'!$E:$E,0),1)</f>
        <v>s4ClC1yFol</v>
      </c>
      <c r="C594">
        <v>2253</v>
      </c>
      <c r="D594" t="str">
        <f>INDEX('Aquo parameters'!$A$1:$H$3188,MATCH($C594,'Aquo parameters'!$E:$E,0),2)</f>
        <v>som 4-chloormethylfenol-isomeren</v>
      </c>
      <c r="E594" t="s">
        <v>15382</v>
      </c>
      <c r="F594">
        <v>18</v>
      </c>
      <c r="G594" t="s">
        <v>15353</v>
      </c>
      <c r="H594">
        <v>15</v>
      </c>
      <c r="I594" t="s">
        <v>113</v>
      </c>
      <c r="J594" t="s">
        <v>15385</v>
      </c>
      <c r="L594" t="str">
        <f t="shared" si="9"/>
        <v>CheckRecords.Add(new ValidSituationRecord(){ ParameterID = 2253 , SampleConclusionID_needed =  18 , TestConclusionID_needed =  15 , AddToIndividuals =   false });</v>
      </c>
    </row>
    <row r="595" spans="1:12" x14ac:dyDescent="0.25">
      <c r="A595" s="223" t="s">
        <v>15373</v>
      </c>
      <c r="B595" t="str">
        <f>INDEX('Aquo parameters'!$A$1:$H$3188,MATCH($C595,'Aquo parameters'!$E:$E,0),1)</f>
        <v>s4ClC1yFol</v>
      </c>
      <c r="C595">
        <v>2253</v>
      </c>
      <c r="D595" t="str">
        <f>INDEX('Aquo parameters'!$A$1:$H$3188,MATCH($C595,'Aquo parameters'!$E:$E,0),2)</f>
        <v>som 4-chloormethylfenol-isomeren</v>
      </c>
      <c r="E595" t="s">
        <v>15386</v>
      </c>
      <c r="F595">
        <v>10</v>
      </c>
      <c r="G595" t="s">
        <v>15331</v>
      </c>
      <c r="H595">
        <v>4</v>
      </c>
      <c r="I595" t="s">
        <v>113</v>
      </c>
      <c r="J595" t="s">
        <v>15385</v>
      </c>
      <c r="L595" t="str">
        <f t="shared" si="9"/>
        <v>CheckRecords.Add(new ValidSituationRecord(){ ParameterID = 2253 , SampleConclusionID_needed =  10 , TestConclusionID_needed =  4 , AddToIndividuals =   false });</v>
      </c>
    </row>
    <row r="596" spans="1:12" x14ac:dyDescent="0.25">
      <c r="A596" s="223" t="s">
        <v>15373</v>
      </c>
      <c r="B596" t="str">
        <f>INDEX('Aquo parameters'!$A$1:$H$3188,MATCH($C596,'Aquo parameters'!$E:$E,0),1)</f>
        <v>s4ClC1yFol</v>
      </c>
      <c r="C596">
        <v>2253</v>
      </c>
      <c r="D596" t="str">
        <f>INDEX('Aquo parameters'!$A$1:$H$3188,MATCH($C596,'Aquo parameters'!$E:$E,0),2)</f>
        <v>som 4-chloormethylfenol-isomeren</v>
      </c>
      <c r="E596" t="s">
        <v>15386</v>
      </c>
      <c r="F596">
        <v>10</v>
      </c>
      <c r="G596" t="s">
        <v>15353</v>
      </c>
      <c r="H596">
        <v>15</v>
      </c>
      <c r="I596" t="s">
        <v>113</v>
      </c>
      <c r="J596" t="s">
        <v>15385</v>
      </c>
      <c r="L596" t="str">
        <f t="shared" si="9"/>
        <v>CheckRecords.Add(new ValidSituationRecord(){ ParameterID = 2253 , SampleConclusionID_needed =  10 , TestConclusionID_needed =  15 , AddToIndividuals =   false });</v>
      </c>
    </row>
    <row r="597" spans="1:12" x14ac:dyDescent="0.25">
      <c r="A597" s="223" t="s">
        <v>15373</v>
      </c>
      <c r="B597" t="str">
        <f>INDEX('Aquo parameters'!$A$1:$H$3188,MATCH($C597,'Aquo parameters'!$E:$E,0),1)</f>
        <v>s4ClC1yFol</v>
      </c>
      <c r="C597">
        <v>2253</v>
      </c>
      <c r="D597" t="str">
        <f>INDEX('Aquo parameters'!$A$1:$H$3188,MATCH($C597,'Aquo parameters'!$E:$E,0),2)</f>
        <v>som 4-chloormethylfenol-isomeren</v>
      </c>
      <c r="E597" t="s">
        <v>15384</v>
      </c>
      <c r="F597">
        <v>16</v>
      </c>
      <c r="G597" t="s">
        <v>15331</v>
      </c>
      <c r="H597">
        <v>4</v>
      </c>
      <c r="I597" t="s">
        <v>113</v>
      </c>
      <c r="J597" t="s">
        <v>15385</v>
      </c>
      <c r="L597" t="str">
        <f t="shared" si="9"/>
        <v>CheckRecords.Add(new ValidSituationRecord(){ ParameterID = 2253 , SampleConclusionID_needed =  16 , TestConclusionID_needed =  4 , AddToIndividuals =   false });</v>
      </c>
    </row>
    <row r="598" spans="1:12" x14ac:dyDescent="0.25">
      <c r="A598" s="223" t="s">
        <v>15373</v>
      </c>
      <c r="B598" t="str">
        <f>INDEX('Aquo parameters'!$A$1:$H$3188,MATCH($C598,'Aquo parameters'!$E:$E,0),1)</f>
        <v>s4ClC1yFol</v>
      </c>
      <c r="C598">
        <v>2253</v>
      </c>
      <c r="D598" t="str">
        <f>INDEX('Aquo parameters'!$A$1:$H$3188,MATCH($C598,'Aquo parameters'!$E:$E,0),2)</f>
        <v>som 4-chloormethylfenol-isomeren</v>
      </c>
      <c r="E598" t="s">
        <v>15384</v>
      </c>
      <c r="F598">
        <v>16</v>
      </c>
      <c r="G598" t="s">
        <v>15353</v>
      </c>
      <c r="H598">
        <v>15</v>
      </c>
      <c r="I598" t="s">
        <v>113</v>
      </c>
      <c r="J598" t="s">
        <v>15385</v>
      </c>
      <c r="L598" t="str">
        <f t="shared" si="9"/>
        <v>CheckRecords.Add(new ValidSituationRecord(){ ParameterID = 2253 , SampleConclusionID_needed =  16 , TestConclusionID_needed =  15 , AddToIndividuals =   false });</v>
      </c>
    </row>
    <row r="599" spans="1:12" x14ac:dyDescent="0.25">
      <c r="A599" s="223" t="s">
        <v>15329</v>
      </c>
      <c r="B599" t="str">
        <f>INDEX('Aquo parameters'!$A$1:$H$3188,MATCH($C599,'Aquo parameters'!$E:$E,0),1)</f>
        <v>sOCB23</v>
      </c>
      <c r="C599">
        <v>2717</v>
      </c>
      <c r="D599" t="str">
        <f>INDEX('Aquo parameters'!$A$1:$H$3188,MATCH($C599,'Aquo parameters'!$E:$E,0),2)</f>
        <v>som 23 organochloorhoud. bestrijdingsm.(Bbk,1-1-2008,waterb)</v>
      </c>
      <c r="E599" t="s">
        <v>15382</v>
      </c>
      <c r="F599">
        <v>18</v>
      </c>
      <c r="G599" t="s">
        <v>15353</v>
      </c>
      <c r="H599">
        <v>15</v>
      </c>
      <c r="I599" t="s">
        <v>114</v>
      </c>
      <c r="J599" t="s">
        <v>15385</v>
      </c>
      <c r="L599" t="str">
        <f t="shared" si="9"/>
        <v>CheckRecords.Add(new ValidSituationRecord(){ ParameterID = 2717 , SampleConclusionID_needed =  18 , TestConclusionID_needed =  15 , AddToIndividuals =   true });</v>
      </c>
    </row>
    <row r="600" spans="1:12" x14ac:dyDescent="0.25">
      <c r="A600" s="223" t="s">
        <v>15329</v>
      </c>
      <c r="B600" t="str">
        <f>INDEX('Aquo parameters'!$A$1:$H$3188,MATCH($C600,'Aquo parameters'!$E:$E,0),1)</f>
        <v>sOCB23</v>
      </c>
      <c r="C600">
        <v>2717</v>
      </c>
      <c r="D600" t="str">
        <f>INDEX('Aquo parameters'!$A$1:$H$3188,MATCH($C600,'Aquo parameters'!$E:$E,0),2)</f>
        <v>som 23 organochloorhoud. bestrijdingsm.(Bbk,1-1-2008,waterb)</v>
      </c>
      <c r="E600" t="s">
        <v>15384</v>
      </c>
      <c r="F600">
        <v>16</v>
      </c>
      <c r="G600" t="s">
        <v>15353</v>
      </c>
      <c r="H600">
        <v>15</v>
      </c>
      <c r="I600" t="s">
        <v>114</v>
      </c>
      <c r="J600" t="s">
        <v>15385</v>
      </c>
      <c r="L600" t="str">
        <f t="shared" si="9"/>
        <v>CheckRecords.Add(new ValidSituationRecord(){ ParameterID = 2717 , SampleConclusionID_needed =  16 , TestConclusionID_needed =  15 , AddToIndividuals =   true });</v>
      </c>
    </row>
    <row r="601" spans="1:12" x14ac:dyDescent="0.25">
      <c r="A601" s="223" t="s">
        <v>15374</v>
      </c>
      <c r="B601" t="str">
        <f>INDEX('Aquo parameters'!$A$1:$H$3188,MATCH($C601,'Aquo parameters'!$E:$E,0),1)</f>
        <v>sarmtsolmd16</v>
      </c>
      <c r="C601">
        <v>2719</v>
      </c>
      <c r="D601" t="str">
        <f>INDEX('Aquo parameters'!$A$1:$H$3188,MATCH($C601,'Aquo parameters'!$E:$E,0),2)</f>
        <v>som 16 aromatische oplosmiddelen (Bbk, 1-1-2008)</v>
      </c>
      <c r="E601" t="s">
        <v>15382</v>
      </c>
      <c r="F601">
        <v>18</v>
      </c>
      <c r="G601" t="s">
        <v>15331</v>
      </c>
      <c r="H601">
        <v>4</v>
      </c>
      <c r="I601" t="s">
        <v>113</v>
      </c>
      <c r="J601" t="s">
        <v>15385</v>
      </c>
      <c r="L601" t="str">
        <f t="shared" si="9"/>
        <v>CheckRecords.Add(new ValidSituationRecord(){ ParameterID = 2719 , SampleConclusionID_needed =  18 , TestConclusionID_needed =  4 , AddToIndividuals =   false });</v>
      </c>
    </row>
    <row r="602" spans="1:12" x14ac:dyDescent="0.25">
      <c r="A602" s="223" t="s">
        <v>15374</v>
      </c>
      <c r="B602" t="str">
        <f>INDEX('Aquo parameters'!$A$1:$H$3188,MATCH($C602,'Aquo parameters'!$E:$E,0),1)</f>
        <v>sarmtsolmd16</v>
      </c>
      <c r="C602">
        <v>2719</v>
      </c>
      <c r="D602" t="str">
        <f>INDEX('Aquo parameters'!$A$1:$H$3188,MATCH($C602,'Aquo parameters'!$E:$E,0),2)</f>
        <v>som 16 aromatische oplosmiddelen (Bbk, 1-1-2008)</v>
      </c>
      <c r="E602" t="s">
        <v>15382</v>
      </c>
      <c r="F602">
        <v>18</v>
      </c>
      <c r="G602" t="s">
        <v>15353</v>
      </c>
      <c r="H602">
        <v>15</v>
      </c>
      <c r="I602" t="s">
        <v>113</v>
      </c>
      <c r="J602" t="s">
        <v>15385</v>
      </c>
      <c r="L602" t="str">
        <f t="shared" si="9"/>
        <v>CheckRecords.Add(new ValidSituationRecord(){ ParameterID = 2719 , SampleConclusionID_needed =  18 , TestConclusionID_needed =  15 , AddToIndividuals =   false });</v>
      </c>
    </row>
    <row r="603" spans="1:12" x14ac:dyDescent="0.25">
      <c r="A603" s="223" t="s">
        <v>15374</v>
      </c>
      <c r="B603" t="str">
        <f>INDEX('Aquo parameters'!$A$1:$H$3188,MATCH($C603,'Aquo parameters'!$E:$E,0),1)</f>
        <v>sarmtsolmd16</v>
      </c>
      <c r="C603">
        <v>2719</v>
      </c>
      <c r="D603" t="str">
        <f>INDEX('Aquo parameters'!$A$1:$H$3188,MATCH($C603,'Aquo parameters'!$E:$E,0),2)</f>
        <v>som 16 aromatische oplosmiddelen (Bbk, 1-1-2008)</v>
      </c>
      <c r="E603" t="s">
        <v>15386</v>
      </c>
      <c r="F603">
        <v>10</v>
      </c>
      <c r="G603" t="s">
        <v>15331</v>
      </c>
      <c r="H603">
        <v>4</v>
      </c>
      <c r="I603" t="s">
        <v>113</v>
      </c>
      <c r="J603" t="s">
        <v>15385</v>
      </c>
      <c r="L603" t="str">
        <f t="shared" si="9"/>
        <v>CheckRecords.Add(new ValidSituationRecord(){ ParameterID = 2719 , SampleConclusionID_needed =  10 , TestConclusionID_needed =  4 , AddToIndividuals =   false });</v>
      </c>
    </row>
    <row r="604" spans="1:12" x14ac:dyDescent="0.25">
      <c r="A604" s="223" t="s">
        <v>15374</v>
      </c>
      <c r="B604" t="str">
        <f>INDEX('Aquo parameters'!$A$1:$H$3188,MATCH($C604,'Aquo parameters'!$E:$E,0),1)</f>
        <v>sarmtsolmd16</v>
      </c>
      <c r="C604">
        <v>2719</v>
      </c>
      <c r="D604" t="str">
        <f>INDEX('Aquo parameters'!$A$1:$H$3188,MATCH($C604,'Aquo parameters'!$E:$E,0),2)</f>
        <v>som 16 aromatische oplosmiddelen (Bbk, 1-1-2008)</v>
      </c>
      <c r="E604" t="s">
        <v>15386</v>
      </c>
      <c r="F604">
        <v>10</v>
      </c>
      <c r="G604" t="s">
        <v>15353</v>
      </c>
      <c r="H604">
        <v>15</v>
      </c>
      <c r="I604" t="s">
        <v>113</v>
      </c>
      <c r="J604" t="s">
        <v>15385</v>
      </c>
      <c r="L604" t="str">
        <f t="shared" si="9"/>
        <v>CheckRecords.Add(new ValidSituationRecord(){ ParameterID = 2719 , SampleConclusionID_needed =  10 , TestConclusionID_needed =  15 , AddToIndividuals =   false });</v>
      </c>
    </row>
    <row r="605" spans="1:12" x14ac:dyDescent="0.25">
      <c r="A605" s="223" t="s">
        <v>15374</v>
      </c>
      <c r="B605" t="str">
        <f>INDEX('Aquo parameters'!$A$1:$H$3188,MATCH($C605,'Aquo parameters'!$E:$E,0),1)</f>
        <v>sarmtsolmd16</v>
      </c>
      <c r="C605">
        <v>2719</v>
      </c>
      <c r="D605" t="str">
        <f>INDEX('Aquo parameters'!$A$1:$H$3188,MATCH($C605,'Aquo parameters'!$E:$E,0),2)</f>
        <v>som 16 aromatische oplosmiddelen (Bbk, 1-1-2008)</v>
      </c>
      <c r="E605" t="s">
        <v>15384</v>
      </c>
      <c r="F605">
        <v>16</v>
      </c>
      <c r="G605" t="s">
        <v>15331</v>
      </c>
      <c r="H605">
        <v>4</v>
      </c>
      <c r="I605" t="s">
        <v>113</v>
      </c>
      <c r="J605" t="s">
        <v>15385</v>
      </c>
      <c r="L605" t="str">
        <f t="shared" si="9"/>
        <v>CheckRecords.Add(new ValidSituationRecord(){ ParameterID = 2719 , SampleConclusionID_needed =  16 , TestConclusionID_needed =  4 , AddToIndividuals =   false });</v>
      </c>
    </row>
    <row r="606" spans="1:12" x14ac:dyDescent="0.25">
      <c r="A606" s="223" t="s">
        <v>15374</v>
      </c>
      <c r="B606" t="str">
        <f>INDEX('Aquo parameters'!$A$1:$H$3188,MATCH($C606,'Aquo parameters'!$E:$E,0),1)</f>
        <v>sarmtsolmd16</v>
      </c>
      <c r="C606">
        <v>2719</v>
      </c>
      <c r="D606" t="str">
        <f>INDEX('Aquo parameters'!$A$1:$H$3188,MATCH($C606,'Aquo parameters'!$E:$E,0),2)</f>
        <v>som 16 aromatische oplosmiddelen (Bbk, 1-1-2008)</v>
      </c>
      <c r="E606" t="s">
        <v>15384</v>
      </c>
      <c r="F606">
        <v>16</v>
      </c>
      <c r="G606" t="s">
        <v>15353</v>
      </c>
      <c r="H606">
        <v>15</v>
      </c>
      <c r="I606" t="s">
        <v>113</v>
      </c>
      <c r="J606" t="s">
        <v>15385</v>
      </c>
      <c r="L606" t="str">
        <f t="shared" si="9"/>
        <v>CheckRecords.Add(new ValidSituationRecord(){ ParameterID = 2719 , SampleConclusionID_needed =  16 , TestConclusionID_needed =  15 , AddToIndividuals =   false });</v>
      </c>
    </row>
    <row r="607" spans="1:12" x14ac:dyDescent="0.25">
      <c r="A607" s="223" t="s">
        <v>1619</v>
      </c>
      <c r="B607" t="str">
        <f>INDEX('Aquo parameters'!$A$1:$H$3188,MATCH($C607,'Aquo parameters'!$E:$E,0),1)</f>
        <v>123TC1yBen</v>
      </c>
      <c r="C607">
        <v>29</v>
      </c>
      <c r="D607" t="str">
        <f>INDEX('Aquo parameters'!$A$1:$H$3188,MATCH($C607,'Aquo parameters'!$E:$E,0),2)</f>
        <v>1,2,3-trimethylbenzeen</v>
      </c>
      <c r="E607" t="s">
        <v>15330</v>
      </c>
      <c r="F607">
        <v>10</v>
      </c>
      <c r="G607" t="s">
        <v>15331</v>
      </c>
      <c r="H607">
        <v>4</v>
      </c>
      <c r="I607" t="s">
        <v>113</v>
      </c>
      <c r="J607" t="s">
        <v>15387</v>
      </c>
      <c r="L607" t="str">
        <f t="shared" si="9"/>
        <v>CheckRecords.Add(new ValidSituationRecord(){ ParameterID = 29 , SampleConclusionID_needed =  10 , TestConclusionID_needed =  4 , AddToIndividuals =   false });</v>
      </c>
    </row>
    <row r="608" spans="1:12" x14ac:dyDescent="0.25">
      <c r="A608" s="223" t="s">
        <v>1619</v>
      </c>
      <c r="B608" t="str">
        <f>INDEX('Aquo parameters'!$A$1:$H$3188,MATCH($C608,'Aquo parameters'!$E:$E,0),1)</f>
        <v>123TC1yBen</v>
      </c>
      <c r="C608">
        <v>29</v>
      </c>
      <c r="D608" t="str">
        <f>INDEX('Aquo parameters'!$A$1:$H$3188,MATCH($C608,'Aquo parameters'!$E:$E,0),2)</f>
        <v>1,2,3-trimethylbenzeen</v>
      </c>
      <c r="E608" t="s">
        <v>15351</v>
      </c>
      <c r="F608">
        <v>9</v>
      </c>
      <c r="G608" t="s">
        <v>15331</v>
      </c>
      <c r="H608">
        <v>4</v>
      </c>
      <c r="I608" t="s">
        <v>113</v>
      </c>
      <c r="J608" t="s">
        <v>15387</v>
      </c>
      <c r="L608" t="str">
        <f t="shared" si="9"/>
        <v>CheckRecords.Add(new ValidSituationRecord(){ ParameterID = 29 , SampleConclusionID_needed =  9 , TestConclusionID_needed =  4 , AddToIndividuals =   false });</v>
      </c>
    </row>
    <row r="609" spans="1:12" x14ac:dyDescent="0.25">
      <c r="A609" s="223" t="s">
        <v>1619</v>
      </c>
      <c r="B609" t="str">
        <f>INDEX('Aquo parameters'!$A$1:$H$3188,MATCH($C609,'Aquo parameters'!$E:$E,0),1)</f>
        <v>123TC1yBen</v>
      </c>
      <c r="C609">
        <v>29</v>
      </c>
      <c r="D609" t="str">
        <f>INDEX('Aquo parameters'!$A$1:$H$3188,MATCH($C609,'Aquo parameters'!$E:$E,0),2)</f>
        <v>1,2,3-trimethylbenzeen</v>
      </c>
      <c r="E609" t="s">
        <v>15376</v>
      </c>
      <c r="F609">
        <v>31</v>
      </c>
      <c r="G609" t="s">
        <v>15331</v>
      </c>
      <c r="H609">
        <v>4</v>
      </c>
      <c r="I609" t="s">
        <v>113</v>
      </c>
      <c r="J609" t="s">
        <v>15387</v>
      </c>
      <c r="L609" t="str">
        <f t="shared" si="9"/>
        <v>CheckRecords.Add(new ValidSituationRecord(){ ParameterID = 29 , SampleConclusionID_needed =  31 , TestConclusionID_needed =  4 , AddToIndividuals =   false });</v>
      </c>
    </row>
    <row r="610" spans="1:12" x14ac:dyDescent="0.25">
      <c r="A610" s="223" t="s">
        <v>1620</v>
      </c>
      <c r="B610" t="str">
        <f>INDEX('Aquo parameters'!$A$1:$H$3188,MATCH($C610,'Aquo parameters'!$E:$E,0),1)</f>
        <v>124TC1yBen</v>
      </c>
      <c r="C610">
        <v>33</v>
      </c>
      <c r="D610" t="str">
        <f>INDEX('Aquo parameters'!$A$1:$H$3188,MATCH($C610,'Aquo parameters'!$E:$E,0),2)</f>
        <v>1,2,4-trimethylbenzeen</v>
      </c>
      <c r="E610" t="s">
        <v>15330</v>
      </c>
      <c r="F610">
        <v>10</v>
      </c>
      <c r="G610" t="s">
        <v>15331</v>
      </c>
      <c r="H610">
        <v>4</v>
      </c>
      <c r="I610" t="s">
        <v>113</v>
      </c>
      <c r="J610" t="s">
        <v>15387</v>
      </c>
      <c r="L610" t="str">
        <f t="shared" si="9"/>
        <v>CheckRecords.Add(new ValidSituationRecord(){ ParameterID = 33 , SampleConclusionID_needed =  10 , TestConclusionID_needed =  4 , AddToIndividuals =   false });</v>
      </c>
    </row>
    <row r="611" spans="1:12" x14ac:dyDescent="0.25">
      <c r="A611" s="223" t="s">
        <v>1620</v>
      </c>
      <c r="B611" t="str">
        <f>INDEX('Aquo parameters'!$A$1:$H$3188,MATCH($C611,'Aquo parameters'!$E:$E,0),1)</f>
        <v>124TC1yBen</v>
      </c>
      <c r="C611">
        <v>33</v>
      </c>
      <c r="D611" t="str">
        <f>INDEX('Aquo parameters'!$A$1:$H$3188,MATCH($C611,'Aquo parameters'!$E:$E,0),2)</f>
        <v>1,2,4-trimethylbenzeen</v>
      </c>
      <c r="E611" t="s">
        <v>15351</v>
      </c>
      <c r="F611">
        <v>9</v>
      </c>
      <c r="G611" t="s">
        <v>15331</v>
      </c>
      <c r="H611">
        <v>4</v>
      </c>
      <c r="I611" t="s">
        <v>113</v>
      </c>
      <c r="J611" t="s">
        <v>15387</v>
      </c>
      <c r="L611" t="str">
        <f t="shared" si="9"/>
        <v>CheckRecords.Add(new ValidSituationRecord(){ ParameterID = 33 , SampleConclusionID_needed =  9 , TestConclusionID_needed =  4 , AddToIndividuals =   false });</v>
      </c>
    </row>
    <row r="612" spans="1:12" x14ac:dyDescent="0.25">
      <c r="A612" s="223" t="s">
        <v>1620</v>
      </c>
      <c r="B612" t="str">
        <f>INDEX('Aquo parameters'!$A$1:$H$3188,MATCH($C612,'Aquo parameters'!$E:$E,0),1)</f>
        <v>124TC1yBen</v>
      </c>
      <c r="C612">
        <v>33</v>
      </c>
      <c r="D612" t="str">
        <f>INDEX('Aquo parameters'!$A$1:$H$3188,MATCH($C612,'Aquo parameters'!$E:$E,0),2)</f>
        <v>1,2,4-trimethylbenzeen</v>
      </c>
      <c r="E612" t="s">
        <v>15376</v>
      </c>
      <c r="F612">
        <v>31</v>
      </c>
      <c r="G612" t="s">
        <v>15331</v>
      </c>
      <c r="H612">
        <v>4</v>
      </c>
      <c r="I612" t="s">
        <v>113</v>
      </c>
      <c r="J612" t="s">
        <v>15387</v>
      </c>
      <c r="L612" t="str">
        <f t="shared" si="9"/>
        <v>CheckRecords.Add(new ValidSituationRecord(){ ParameterID = 33 , SampleConclusionID_needed =  31 , TestConclusionID_needed =  4 , AddToIndividuals =   false });</v>
      </c>
    </row>
    <row r="613" spans="1:12" x14ac:dyDescent="0.25">
      <c r="A613" s="223" t="s">
        <v>1621</v>
      </c>
      <c r="B613" t="str">
        <f>INDEX('Aquo parameters'!$A$1:$H$3188,MATCH($C613,'Aquo parameters'!$E:$E,0),1)</f>
        <v>135TC1yBen</v>
      </c>
      <c r="C613">
        <v>45</v>
      </c>
      <c r="D613" t="str">
        <f>INDEX('Aquo parameters'!$A$1:$H$3188,MATCH($C613,'Aquo parameters'!$E:$E,0),2)</f>
        <v>1,3,5-trimethylbenzeen</v>
      </c>
      <c r="E613" t="s">
        <v>15330</v>
      </c>
      <c r="F613">
        <v>10</v>
      </c>
      <c r="G613" t="s">
        <v>15331</v>
      </c>
      <c r="H613">
        <v>4</v>
      </c>
      <c r="I613" t="s">
        <v>113</v>
      </c>
      <c r="J613" t="s">
        <v>15387</v>
      </c>
      <c r="L613" t="str">
        <f t="shared" si="9"/>
        <v>CheckRecords.Add(new ValidSituationRecord(){ ParameterID = 45 , SampleConclusionID_needed =  10 , TestConclusionID_needed =  4 , AddToIndividuals =   false });</v>
      </c>
    </row>
    <row r="614" spans="1:12" x14ac:dyDescent="0.25">
      <c r="A614" s="223" t="s">
        <v>1621</v>
      </c>
      <c r="B614" t="str">
        <f>INDEX('Aquo parameters'!$A$1:$H$3188,MATCH($C614,'Aquo parameters'!$E:$E,0),1)</f>
        <v>135TC1yBen</v>
      </c>
      <c r="C614">
        <v>45</v>
      </c>
      <c r="D614" t="str">
        <f>INDEX('Aquo parameters'!$A$1:$H$3188,MATCH($C614,'Aquo parameters'!$E:$E,0),2)</f>
        <v>1,3,5-trimethylbenzeen</v>
      </c>
      <c r="E614" t="s">
        <v>15351</v>
      </c>
      <c r="F614">
        <v>9</v>
      </c>
      <c r="G614" t="s">
        <v>15331</v>
      </c>
      <c r="H614">
        <v>4</v>
      </c>
      <c r="I614" t="s">
        <v>113</v>
      </c>
      <c r="J614" t="s">
        <v>15387</v>
      </c>
      <c r="L614" t="str">
        <f t="shared" si="9"/>
        <v>CheckRecords.Add(new ValidSituationRecord(){ ParameterID = 45 , SampleConclusionID_needed =  9 , TestConclusionID_needed =  4 , AddToIndividuals =   false });</v>
      </c>
    </row>
    <row r="615" spans="1:12" x14ac:dyDescent="0.25">
      <c r="A615" s="223" t="s">
        <v>1621</v>
      </c>
      <c r="B615" t="str">
        <f>INDEX('Aquo parameters'!$A$1:$H$3188,MATCH($C615,'Aquo parameters'!$E:$E,0),1)</f>
        <v>135TC1yBen</v>
      </c>
      <c r="C615">
        <v>45</v>
      </c>
      <c r="D615" t="str">
        <f>INDEX('Aquo parameters'!$A$1:$H$3188,MATCH($C615,'Aquo parameters'!$E:$E,0),2)</f>
        <v>1,3,5-trimethylbenzeen</v>
      </c>
      <c r="E615" t="s">
        <v>15376</v>
      </c>
      <c r="F615">
        <v>31</v>
      </c>
      <c r="G615" t="s">
        <v>15331</v>
      </c>
      <c r="H615">
        <v>4</v>
      </c>
      <c r="I615" t="s">
        <v>113</v>
      </c>
      <c r="J615" t="s">
        <v>15387</v>
      </c>
      <c r="L615" t="str">
        <f t="shared" si="9"/>
        <v>CheckRecords.Add(new ValidSituationRecord(){ ParameterID = 45 , SampleConclusionID_needed =  31 , TestConclusionID_needed =  4 , AddToIndividuals =   false });</v>
      </c>
    </row>
    <row r="616" spans="1:12" x14ac:dyDescent="0.25">
      <c r="A616" s="223" t="s">
        <v>1622</v>
      </c>
      <c r="B616" t="str">
        <f>INDEX('Aquo parameters'!$A$1:$H$3188,MATCH($C616,'Aquo parameters'!$E:$E,0),1)</f>
        <v>2C2yTol</v>
      </c>
      <c r="C616">
        <v>154</v>
      </c>
      <c r="D616" t="str">
        <f>INDEX('Aquo parameters'!$A$1:$H$3188,MATCH($C616,'Aquo parameters'!$E:$E,0),2)</f>
        <v>2-ethyltolueen</v>
      </c>
      <c r="E616" t="s">
        <v>15330</v>
      </c>
      <c r="F616">
        <v>10</v>
      </c>
      <c r="G616" t="s">
        <v>15331</v>
      </c>
      <c r="H616">
        <v>4</v>
      </c>
      <c r="I616" t="s">
        <v>113</v>
      </c>
      <c r="J616" t="s">
        <v>15387</v>
      </c>
      <c r="L616" t="str">
        <f t="shared" si="9"/>
        <v>CheckRecords.Add(new ValidSituationRecord(){ ParameterID = 154 , SampleConclusionID_needed =  10 , TestConclusionID_needed =  4 , AddToIndividuals =   false });</v>
      </c>
    </row>
    <row r="617" spans="1:12" x14ac:dyDescent="0.25">
      <c r="A617" s="223" t="s">
        <v>1622</v>
      </c>
      <c r="B617" t="str">
        <f>INDEX('Aquo parameters'!$A$1:$H$3188,MATCH($C617,'Aquo parameters'!$E:$E,0),1)</f>
        <v>2C2yTol</v>
      </c>
      <c r="C617">
        <v>154</v>
      </c>
      <c r="D617" t="str">
        <f>INDEX('Aquo parameters'!$A$1:$H$3188,MATCH($C617,'Aquo parameters'!$E:$E,0),2)</f>
        <v>2-ethyltolueen</v>
      </c>
      <c r="E617" t="s">
        <v>15351</v>
      </c>
      <c r="F617">
        <v>9</v>
      </c>
      <c r="G617" t="s">
        <v>15331</v>
      </c>
      <c r="H617">
        <v>4</v>
      </c>
      <c r="I617" t="s">
        <v>113</v>
      </c>
      <c r="J617" t="s">
        <v>15387</v>
      </c>
      <c r="L617" t="str">
        <f t="shared" si="9"/>
        <v>CheckRecords.Add(new ValidSituationRecord(){ ParameterID = 154 , SampleConclusionID_needed =  9 , TestConclusionID_needed =  4 , AddToIndividuals =   false });</v>
      </c>
    </row>
    <row r="618" spans="1:12" x14ac:dyDescent="0.25">
      <c r="A618" s="223" t="s">
        <v>1622</v>
      </c>
      <c r="B618" t="str">
        <f>INDEX('Aquo parameters'!$A$1:$H$3188,MATCH($C618,'Aquo parameters'!$E:$E,0),1)</f>
        <v>2C2yTol</v>
      </c>
      <c r="C618">
        <v>154</v>
      </c>
      <c r="D618" t="str">
        <f>INDEX('Aquo parameters'!$A$1:$H$3188,MATCH($C618,'Aquo parameters'!$E:$E,0),2)</f>
        <v>2-ethyltolueen</v>
      </c>
      <c r="E618" t="s">
        <v>15376</v>
      </c>
      <c r="F618">
        <v>31</v>
      </c>
      <c r="G618" t="s">
        <v>15331</v>
      </c>
      <c r="H618">
        <v>4</v>
      </c>
      <c r="I618" t="s">
        <v>113</v>
      </c>
      <c r="J618" t="s">
        <v>15387</v>
      </c>
      <c r="L618" t="str">
        <f t="shared" si="9"/>
        <v>CheckRecords.Add(new ValidSituationRecord(){ ParameterID = 154 , SampleConclusionID_needed =  31 , TestConclusionID_needed =  4 , AddToIndividuals =   false });</v>
      </c>
    </row>
    <row r="619" spans="1:12" x14ac:dyDescent="0.25">
      <c r="A619" s="223" t="s">
        <v>15332</v>
      </c>
      <c r="B619" t="str">
        <f>INDEX('Aquo parameters'!$A$1:$H$3188,MATCH($C619,'Aquo parameters'!$E:$E,0),1)</f>
        <v>2C3ol</v>
      </c>
      <c r="C619">
        <v>174</v>
      </c>
      <c r="D619" t="str">
        <f>INDEX('Aquo parameters'!$A$1:$H$3188,MATCH($C619,'Aquo parameters'!$E:$E,0),2)</f>
        <v>2-propanol</v>
      </c>
      <c r="E619" t="s">
        <v>15330</v>
      </c>
      <c r="F619">
        <v>10</v>
      </c>
      <c r="G619" t="s">
        <v>15331</v>
      </c>
      <c r="H619">
        <v>4</v>
      </c>
      <c r="I619" t="s">
        <v>113</v>
      </c>
      <c r="J619" t="s">
        <v>15387</v>
      </c>
      <c r="L619" t="str">
        <f t="shared" si="9"/>
        <v>CheckRecords.Add(new ValidSituationRecord(){ ParameterID = 174 , SampleConclusionID_needed =  10 , TestConclusionID_needed =  4 , AddToIndividuals =   false });</v>
      </c>
    </row>
    <row r="620" spans="1:12" x14ac:dyDescent="0.25">
      <c r="A620" s="223" t="s">
        <v>15332</v>
      </c>
      <c r="B620" t="str">
        <f>INDEX('Aquo parameters'!$A$1:$H$3188,MATCH($C620,'Aquo parameters'!$E:$E,0),1)</f>
        <v>2C3ol</v>
      </c>
      <c r="C620">
        <v>174</v>
      </c>
      <c r="D620" t="str">
        <f>INDEX('Aquo parameters'!$A$1:$H$3188,MATCH($C620,'Aquo parameters'!$E:$E,0),2)</f>
        <v>2-propanol</v>
      </c>
      <c r="E620" t="s">
        <v>15351</v>
      </c>
      <c r="F620">
        <v>9</v>
      </c>
      <c r="G620" t="s">
        <v>15331</v>
      </c>
      <c r="H620">
        <v>4</v>
      </c>
      <c r="I620" t="s">
        <v>113</v>
      </c>
      <c r="J620" t="s">
        <v>15387</v>
      </c>
      <c r="L620" t="str">
        <f t="shared" si="9"/>
        <v>CheckRecords.Add(new ValidSituationRecord(){ ParameterID = 174 , SampleConclusionID_needed =  9 , TestConclusionID_needed =  4 , AddToIndividuals =   false });</v>
      </c>
    </row>
    <row r="621" spans="1:12" x14ac:dyDescent="0.25">
      <c r="A621" s="223" t="s">
        <v>15332</v>
      </c>
      <c r="B621" t="str">
        <f>INDEX('Aquo parameters'!$A$1:$H$3188,MATCH($C621,'Aquo parameters'!$E:$E,0),1)</f>
        <v>2C3ol</v>
      </c>
      <c r="C621">
        <v>174</v>
      </c>
      <c r="D621" t="str">
        <f>INDEX('Aquo parameters'!$A$1:$H$3188,MATCH($C621,'Aquo parameters'!$E:$E,0),2)</f>
        <v>2-propanol</v>
      </c>
      <c r="E621" t="s">
        <v>15376</v>
      </c>
      <c r="F621">
        <v>31</v>
      </c>
      <c r="G621" t="s">
        <v>15331</v>
      </c>
      <c r="H621">
        <v>4</v>
      </c>
      <c r="I621" t="s">
        <v>113</v>
      </c>
      <c r="J621" t="s">
        <v>15387</v>
      </c>
      <c r="L621" t="str">
        <f t="shared" si="9"/>
        <v>CheckRecords.Add(new ValidSituationRecord(){ ParameterID = 174 , SampleConclusionID_needed =  31 , TestConclusionID_needed =  4 , AddToIndividuals =   false });</v>
      </c>
    </row>
    <row r="622" spans="1:12" x14ac:dyDescent="0.25">
      <c r="A622" s="223" t="s">
        <v>1623</v>
      </c>
      <c r="B622" t="str">
        <f>INDEX('Aquo parameters'!$A$1:$H$3188,MATCH($C622,'Aquo parameters'!$E:$E,0),1)</f>
        <v>3C2yTol</v>
      </c>
      <c r="C622">
        <v>202</v>
      </c>
      <c r="D622" t="str">
        <f>INDEX('Aquo parameters'!$A$1:$H$3188,MATCH($C622,'Aquo parameters'!$E:$E,0),2)</f>
        <v>3-ethyltolueen</v>
      </c>
      <c r="E622" t="s">
        <v>15330</v>
      </c>
      <c r="F622">
        <v>10</v>
      </c>
      <c r="G622" t="s">
        <v>15331</v>
      </c>
      <c r="H622">
        <v>4</v>
      </c>
      <c r="I622" t="s">
        <v>113</v>
      </c>
      <c r="J622" t="s">
        <v>15387</v>
      </c>
      <c r="L622" t="str">
        <f t="shared" si="9"/>
        <v>CheckRecords.Add(new ValidSituationRecord(){ ParameterID = 202 , SampleConclusionID_needed =  10 , TestConclusionID_needed =  4 , AddToIndividuals =   false });</v>
      </c>
    </row>
    <row r="623" spans="1:12" x14ac:dyDescent="0.25">
      <c r="A623" s="223" t="s">
        <v>1623</v>
      </c>
      <c r="B623" t="str">
        <f>INDEX('Aquo parameters'!$A$1:$H$3188,MATCH($C623,'Aquo parameters'!$E:$E,0),1)</f>
        <v>3C2yTol</v>
      </c>
      <c r="C623">
        <v>202</v>
      </c>
      <c r="D623" t="str">
        <f>INDEX('Aquo parameters'!$A$1:$H$3188,MATCH($C623,'Aquo parameters'!$E:$E,0),2)</f>
        <v>3-ethyltolueen</v>
      </c>
      <c r="E623" t="s">
        <v>15351</v>
      </c>
      <c r="F623">
        <v>9</v>
      </c>
      <c r="G623" t="s">
        <v>15331</v>
      </c>
      <c r="H623">
        <v>4</v>
      </c>
      <c r="I623" t="s">
        <v>113</v>
      </c>
      <c r="J623" t="s">
        <v>15387</v>
      </c>
      <c r="L623" t="str">
        <f t="shared" si="9"/>
        <v>CheckRecords.Add(new ValidSituationRecord(){ ParameterID = 202 , SampleConclusionID_needed =  9 , TestConclusionID_needed =  4 , AddToIndividuals =   false });</v>
      </c>
    </row>
    <row r="624" spans="1:12" x14ac:dyDescent="0.25">
      <c r="A624" s="223" t="s">
        <v>1623</v>
      </c>
      <c r="B624" t="str">
        <f>INDEX('Aquo parameters'!$A$1:$H$3188,MATCH($C624,'Aquo parameters'!$E:$E,0),1)</f>
        <v>3C2yTol</v>
      </c>
      <c r="C624">
        <v>202</v>
      </c>
      <c r="D624" t="str">
        <f>INDEX('Aquo parameters'!$A$1:$H$3188,MATCH($C624,'Aquo parameters'!$E:$E,0),2)</f>
        <v>3-ethyltolueen</v>
      </c>
      <c r="E624" t="s">
        <v>15376</v>
      </c>
      <c r="F624">
        <v>31</v>
      </c>
      <c r="G624" t="s">
        <v>15331</v>
      </c>
      <c r="H624">
        <v>4</v>
      </c>
      <c r="I624" t="s">
        <v>113</v>
      </c>
      <c r="J624" t="s">
        <v>15387</v>
      </c>
      <c r="L624" t="str">
        <f t="shared" si="9"/>
        <v>CheckRecords.Add(new ValidSituationRecord(){ ParameterID = 202 , SampleConclusionID_needed =  31 , TestConclusionID_needed =  4 , AddToIndividuals =   false });</v>
      </c>
    </row>
    <row r="625" spans="1:12" x14ac:dyDescent="0.25">
      <c r="A625" s="223" t="s">
        <v>1624</v>
      </c>
      <c r="B625" t="str">
        <f>INDEX('Aquo parameters'!$A$1:$H$3188,MATCH($C625,'Aquo parameters'!$E:$E,0),1)</f>
        <v>4C2yTol</v>
      </c>
      <c r="C625">
        <v>232</v>
      </c>
      <c r="D625" t="str">
        <f>INDEX('Aquo parameters'!$A$1:$H$3188,MATCH($C625,'Aquo parameters'!$E:$E,0),2)</f>
        <v>4-ethyltolueen</v>
      </c>
      <c r="E625" t="s">
        <v>15330</v>
      </c>
      <c r="F625">
        <v>10</v>
      </c>
      <c r="G625" t="s">
        <v>15331</v>
      </c>
      <c r="H625">
        <v>4</v>
      </c>
      <c r="I625" t="s">
        <v>113</v>
      </c>
      <c r="J625" t="s">
        <v>15387</v>
      </c>
      <c r="L625" t="str">
        <f t="shared" si="9"/>
        <v>CheckRecords.Add(new ValidSituationRecord(){ ParameterID = 232 , SampleConclusionID_needed =  10 , TestConclusionID_needed =  4 , AddToIndividuals =   false });</v>
      </c>
    </row>
    <row r="626" spans="1:12" x14ac:dyDescent="0.25">
      <c r="A626" s="223" t="s">
        <v>1624</v>
      </c>
      <c r="B626" t="str">
        <f>INDEX('Aquo parameters'!$A$1:$H$3188,MATCH($C626,'Aquo parameters'!$E:$E,0),1)</f>
        <v>4C2yTol</v>
      </c>
      <c r="C626">
        <v>232</v>
      </c>
      <c r="D626" t="str">
        <f>INDEX('Aquo parameters'!$A$1:$H$3188,MATCH($C626,'Aquo parameters'!$E:$E,0),2)</f>
        <v>4-ethyltolueen</v>
      </c>
      <c r="E626" t="s">
        <v>15351</v>
      </c>
      <c r="F626">
        <v>9</v>
      </c>
      <c r="G626" t="s">
        <v>15331</v>
      </c>
      <c r="H626">
        <v>4</v>
      </c>
      <c r="I626" t="s">
        <v>113</v>
      </c>
      <c r="J626" t="s">
        <v>15387</v>
      </c>
      <c r="L626" t="str">
        <f t="shared" si="9"/>
        <v>CheckRecords.Add(new ValidSituationRecord(){ ParameterID = 232 , SampleConclusionID_needed =  9 , TestConclusionID_needed =  4 , AddToIndividuals =   false });</v>
      </c>
    </row>
    <row r="627" spans="1:12" x14ac:dyDescent="0.25">
      <c r="A627" s="223" t="s">
        <v>1624</v>
      </c>
      <c r="B627" t="str">
        <f>INDEX('Aquo parameters'!$A$1:$H$3188,MATCH($C627,'Aquo parameters'!$E:$E,0),1)</f>
        <v>4C2yTol</v>
      </c>
      <c r="C627">
        <v>232</v>
      </c>
      <c r="D627" t="str">
        <f>INDEX('Aquo parameters'!$A$1:$H$3188,MATCH($C627,'Aquo parameters'!$E:$E,0),2)</f>
        <v>4-ethyltolueen</v>
      </c>
      <c r="E627" t="s">
        <v>15376</v>
      </c>
      <c r="F627">
        <v>31</v>
      </c>
      <c r="G627" t="s">
        <v>15331</v>
      </c>
      <c r="H627">
        <v>4</v>
      </c>
      <c r="I627" t="s">
        <v>113</v>
      </c>
      <c r="J627" t="s">
        <v>15387</v>
      </c>
      <c r="L627" t="str">
        <f t="shared" si="9"/>
        <v>CheckRecords.Add(new ValidSituationRecord(){ ParameterID = 232 , SampleConclusionID_needed =  31 , TestConclusionID_needed =  4 , AddToIndividuals =   false });</v>
      </c>
    </row>
    <row r="628" spans="1:12" x14ac:dyDescent="0.25">
      <c r="A628" s="223" t="s">
        <v>15333</v>
      </c>
      <c r="B628" t="str">
        <f>INDEX('Aquo parameters'!$A$1:$H$3188,MATCH($C628,'Aquo parameters'!$E:$E,0),1)</f>
        <v>aclntl</v>
      </c>
      <c r="C628">
        <v>254</v>
      </c>
      <c r="D628" t="str">
        <f>INDEX('Aquo parameters'!$A$1:$H$3188,MATCH($C628,'Aquo parameters'!$E:$E,0),2)</f>
        <v>acrylonitril</v>
      </c>
      <c r="E628" t="s">
        <v>15330</v>
      </c>
      <c r="F628">
        <v>10</v>
      </c>
      <c r="G628" t="s">
        <v>15331</v>
      </c>
      <c r="H628">
        <v>4</v>
      </c>
      <c r="I628" t="s">
        <v>113</v>
      </c>
      <c r="J628" t="s">
        <v>15387</v>
      </c>
      <c r="L628" t="str">
        <f t="shared" si="9"/>
        <v>CheckRecords.Add(new ValidSituationRecord(){ ParameterID = 254 , SampleConclusionID_needed =  10 , TestConclusionID_needed =  4 , AddToIndividuals =   false });</v>
      </c>
    </row>
    <row r="629" spans="1:12" x14ac:dyDescent="0.25">
      <c r="A629" s="223" t="s">
        <v>15333</v>
      </c>
      <c r="B629" t="str">
        <f>INDEX('Aquo parameters'!$A$1:$H$3188,MATCH($C629,'Aquo parameters'!$E:$E,0),1)</f>
        <v>aclntl</v>
      </c>
      <c r="C629">
        <v>254</v>
      </c>
      <c r="D629" t="str">
        <f>INDEX('Aquo parameters'!$A$1:$H$3188,MATCH($C629,'Aquo parameters'!$E:$E,0),2)</f>
        <v>acrylonitril</v>
      </c>
      <c r="E629" t="s">
        <v>15351</v>
      </c>
      <c r="F629">
        <v>9</v>
      </c>
      <c r="G629" t="s">
        <v>15331</v>
      </c>
      <c r="H629">
        <v>4</v>
      </c>
      <c r="I629" t="s">
        <v>113</v>
      </c>
      <c r="J629" t="s">
        <v>15387</v>
      </c>
      <c r="L629" t="str">
        <f t="shared" si="9"/>
        <v>CheckRecords.Add(new ValidSituationRecord(){ ParameterID = 254 , SampleConclusionID_needed =  9 , TestConclusionID_needed =  4 , AddToIndividuals =   false });</v>
      </c>
    </row>
    <row r="630" spans="1:12" x14ac:dyDescent="0.25">
      <c r="A630" s="223" t="s">
        <v>15333</v>
      </c>
      <c r="B630" t="str">
        <f>INDEX('Aquo parameters'!$A$1:$H$3188,MATCH($C630,'Aquo parameters'!$E:$E,0),1)</f>
        <v>aclntl</v>
      </c>
      <c r="C630">
        <v>254</v>
      </c>
      <c r="D630" t="str">
        <f>INDEX('Aquo parameters'!$A$1:$H$3188,MATCH($C630,'Aquo parameters'!$E:$E,0),2)</f>
        <v>acrylonitril</v>
      </c>
      <c r="E630" t="s">
        <v>15376</v>
      </c>
      <c r="F630">
        <v>31</v>
      </c>
      <c r="G630" t="s">
        <v>15331</v>
      </c>
      <c r="H630">
        <v>4</v>
      </c>
      <c r="I630" t="s">
        <v>113</v>
      </c>
      <c r="J630" t="s">
        <v>15387</v>
      </c>
      <c r="L630" t="str">
        <f t="shared" si="9"/>
        <v>CheckRecords.Add(new ValidSituationRecord(){ ParameterID = 254 , SampleConclusionID_needed =  31 , TestConclusionID_needed =  4 , AddToIndividuals =   false });</v>
      </c>
    </row>
    <row r="631" spans="1:12" x14ac:dyDescent="0.25">
      <c r="A631" s="223" t="s">
        <v>15334</v>
      </c>
      <c r="B631" t="str">
        <f>INDEX('Aquo parameters'!$A$1:$H$3188,MATCH($C631,'Aquo parameters'!$E:$E,0),1)</f>
        <v>C1yazfs</v>
      </c>
      <c r="C631">
        <v>328</v>
      </c>
      <c r="D631" t="str">
        <f>INDEX('Aquo parameters'!$A$1:$H$3188,MATCH($C631,'Aquo parameters'!$E:$E,0),2)</f>
        <v>methylazinfos</v>
      </c>
      <c r="E631" t="s">
        <v>15330</v>
      </c>
      <c r="F631">
        <v>10</v>
      </c>
      <c r="G631" t="s">
        <v>15331</v>
      </c>
      <c r="H631">
        <v>4</v>
      </c>
      <c r="I631" t="s">
        <v>113</v>
      </c>
      <c r="J631" t="s">
        <v>15387</v>
      </c>
      <c r="L631" t="str">
        <f t="shared" si="9"/>
        <v>CheckRecords.Add(new ValidSituationRecord(){ ParameterID = 328 , SampleConclusionID_needed =  10 , TestConclusionID_needed =  4 , AddToIndividuals =   false });</v>
      </c>
    </row>
    <row r="632" spans="1:12" x14ac:dyDescent="0.25">
      <c r="A632" s="223" t="s">
        <v>15334</v>
      </c>
      <c r="B632" t="str">
        <f>INDEX('Aquo parameters'!$A$1:$H$3188,MATCH($C632,'Aquo parameters'!$E:$E,0),1)</f>
        <v>C1yazfs</v>
      </c>
      <c r="C632">
        <v>328</v>
      </c>
      <c r="D632" t="str">
        <f>INDEX('Aquo parameters'!$A$1:$H$3188,MATCH($C632,'Aquo parameters'!$E:$E,0),2)</f>
        <v>methylazinfos</v>
      </c>
      <c r="E632" t="s">
        <v>15351</v>
      </c>
      <c r="F632">
        <v>9</v>
      </c>
      <c r="G632" t="s">
        <v>15331</v>
      </c>
      <c r="H632">
        <v>4</v>
      </c>
      <c r="I632" t="s">
        <v>113</v>
      </c>
      <c r="J632" t="s">
        <v>15387</v>
      </c>
      <c r="L632" t="str">
        <f t="shared" si="9"/>
        <v>CheckRecords.Add(new ValidSituationRecord(){ ParameterID = 328 , SampleConclusionID_needed =  9 , TestConclusionID_needed =  4 , AddToIndividuals =   false });</v>
      </c>
    </row>
    <row r="633" spans="1:12" x14ac:dyDescent="0.25">
      <c r="A633" s="223" t="s">
        <v>15334</v>
      </c>
      <c r="B633" t="str">
        <f>INDEX('Aquo parameters'!$A$1:$H$3188,MATCH($C633,'Aquo parameters'!$E:$E,0),1)</f>
        <v>C1yazfs</v>
      </c>
      <c r="C633">
        <v>328</v>
      </c>
      <c r="D633" t="str">
        <f>INDEX('Aquo parameters'!$A$1:$H$3188,MATCH($C633,'Aquo parameters'!$E:$E,0),2)</f>
        <v>methylazinfos</v>
      </c>
      <c r="E633" t="s">
        <v>15376</v>
      </c>
      <c r="F633">
        <v>31</v>
      </c>
      <c r="G633" t="s">
        <v>15331</v>
      </c>
      <c r="H633">
        <v>4</v>
      </c>
      <c r="I633" t="s">
        <v>113</v>
      </c>
      <c r="J633" t="s">
        <v>15387</v>
      </c>
      <c r="L633" t="str">
        <f t="shared" si="9"/>
        <v>CheckRecords.Add(new ValidSituationRecord(){ ParameterID = 328 , SampleConclusionID_needed =  31 , TestConclusionID_needed =  4 , AddToIndividuals =   false });</v>
      </c>
    </row>
    <row r="634" spans="1:12" x14ac:dyDescent="0.25">
      <c r="A634" s="223" t="s">
        <v>15335</v>
      </c>
      <c r="B634" t="str">
        <f>INDEX('Aquo parameters'!$A$1:$H$3188,MATCH($C634,'Aquo parameters'!$E:$E,0),1)</f>
        <v>C4ol</v>
      </c>
      <c r="C634">
        <v>406</v>
      </c>
      <c r="D634" t="str">
        <f>INDEX('Aquo parameters'!$A$1:$H$3188,MATCH($C634,'Aquo parameters'!$E:$E,0),2)</f>
        <v>butanol</v>
      </c>
      <c r="E634" t="s">
        <v>15330</v>
      </c>
      <c r="F634">
        <v>10</v>
      </c>
      <c r="G634" t="s">
        <v>15331</v>
      </c>
      <c r="H634">
        <v>4</v>
      </c>
      <c r="I634" t="s">
        <v>113</v>
      </c>
      <c r="J634" t="s">
        <v>15387</v>
      </c>
      <c r="L634" t="str">
        <f t="shared" si="9"/>
        <v>CheckRecords.Add(new ValidSituationRecord(){ ParameterID = 406 , SampleConclusionID_needed =  10 , TestConclusionID_needed =  4 , AddToIndividuals =   false });</v>
      </c>
    </row>
    <row r="635" spans="1:12" x14ac:dyDescent="0.25">
      <c r="A635" s="223" t="s">
        <v>15335</v>
      </c>
      <c r="B635" t="str">
        <f>INDEX('Aquo parameters'!$A$1:$H$3188,MATCH($C635,'Aquo parameters'!$E:$E,0),1)</f>
        <v>C4ol</v>
      </c>
      <c r="C635">
        <v>406</v>
      </c>
      <c r="D635" t="str">
        <f>INDEX('Aquo parameters'!$A$1:$H$3188,MATCH($C635,'Aquo parameters'!$E:$E,0),2)</f>
        <v>butanol</v>
      </c>
      <c r="E635" t="s">
        <v>15351</v>
      </c>
      <c r="F635">
        <v>9</v>
      </c>
      <c r="G635" t="s">
        <v>15331</v>
      </c>
      <c r="H635">
        <v>4</v>
      </c>
      <c r="I635" t="s">
        <v>113</v>
      </c>
      <c r="J635" t="s">
        <v>15387</v>
      </c>
      <c r="L635" t="str">
        <f t="shared" si="9"/>
        <v>CheckRecords.Add(new ValidSituationRecord(){ ParameterID = 406 , SampleConclusionID_needed =  9 , TestConclusionID_needed =  4 , AddToIndividuals =   false });</v>
      </c>
    </row>
    <row r="636" spans="1:12" x14ac:dyDescent="0.25">
      <c r="A636" s="223" t="s">
        <v>15335</v>
      </c>
      <c r="B636" t="str">
        <f>INDEX('Aquo parameters'!$A$1:$H$3188,MATCH($C636,'Aquo parameters'!$E:$E,0),1)</f>
        <v>C4ol</v>
      </c>
      <c r="C636">
        <v>406</v>
      </c>
      <c r="D636" t="str">
        <f>INDEX('Aquo parameters'!$A$1:$H$3188,MATCH($C636,'Aquo parameters'!$E:$E,0),2)</f>
        <v>butanol</v>
      </c>
      <c r="E636" t="s">
        <v>15376</v>
      </c>
      <c r="F636">
        <v>31</v>
      </c>
      <c r="G636" t="s">
        <v>15331</v>
      </c>
      <c r="H636">
        <v>4</v>
      </c>
      <c r="I636" t="s">
        <v>113</v>
      </c>
      <c r="J636" t="s">
        <v>15387</v>
      </c>
      <c r="L636" t="str">
        <f t="shared" si="9"/>
        <v>CheckRecords.Add(new ValidSituationRecord(){ ParameterID = 406 , SampleConclusionID_needed =  31 , TestConclusionID_needed =  4 , AddToIndividuals =   false });</v>
      </c>
    </row>
    <row r="637" spans="1:12" x14ac:dyDescent="0.25">
      <c r="A637" s="223" t="s">
        <v>15336</v>
      </c>
      <c r="B637" t="str">
        <f>INDEX('Aquo parameters'!$A$1:$H$3188,MATCH($C637,'Aquo parameters'!$E:$E,0),1)</f>
        <v>C4yactt</v>
      </c>
      <c r="C637">
        <v>412</v>
      </c>
      <c r="D637" t="str">
        <f>INDEX('Aquo parameters'!$A$1:$H$3188,MATCH($C637,'Aquo parameters'!$E:$E,0),2)</f>
        <v>butylacetaat</v>
      </c>
      <c r="E637" t="s">
        <v>15330</v>
      </c>
      <c r="F637">
        <v>10</v>
      </c>
      <c r="G637" t="s">
        <v>15331</v>
      </c>
      <c r="H637">
        <v>4</v>
      </c>
      <c r="I637" t="s">
        <v>113</v>
      </c>
      <c r="J637" t="s">
        <v>15387</v>
      </c>
      <c r="L637" t="str">
        <f t="shared" si="9"/>
        <v>CheckRecords.Add(new ValidSituationRecord(){ ParameterID = 412 , SampleConclusionID_needed =  10 , TestConclusionID_needed =  4 , AddToIndividuals =   false });</v>
      </c>
    </row>
    <row r="638" spans="1:12" x14ac:dyDescent="0.25">
      <c r="A638" s="223" t="s">
        <v>15336</v>
      </c>
      <c r="B638" t="str">
        <f>INDEX('Aquo parameters'!$A$1:$H$3188,MATCH($C638,'Aquo parameters'!$E:$E,0),1)</f>
        <v>C4yactt</v>
      </c>
      <c r="C638">
        <v>412</v>
      </c>
      <c r="D638" t="str">
        <f>INDEX('Aquo parameters'!$A$1:$H$3188,MATCH($C638,'Aquo parameters'!$E:$E,0),2)</f>
        <v>butylacetaat</v>
      </c>
      <c r="E638" t="s">
        <v>15351</v>
      </c>
      <c r="F638">
        <v>9</v>
      </c>
      <c r="G638" t="s">
        <v>15331</v>
      </c>
      <c r="H638">
        <v>4</v>
      </c>
      <c r="I638" t="s">
        <v>113</v>
      </c>
      <c r="J638" t="s">
        <v>15387</v>
      </c>
      <c r="L638" t="str">
        <f t="shared" si="9"/>
        <v>CheckRecords.Add(new ValidSituationRecord(){ ParameterID = 412 , SampleConclusionID_needed =  9 , TestConclusionID_needed =  4 , AddToIndividuals =   false });</v>
      </c>
    </row>
    <row r="639" spans="1:12" x14ac:dyDescent="0.25">
      <c r="A639" s="223" t="s">
        <v>15336</v>
      </c>
      <c r="B639" t="str">
        <f>INDEX('Aquo parameters'!$A$1:$H$3188,MATCH($C639,'Aquo parameters'!$E:$E,0),1)</f>
        <v>C4yactt</v>
      </c>
      <c r="C639">
        <v>412</v>
      </c>
      <c r="D639" t="str">
        <f>INDEX('Aquo parameters'!$A$1:$H$3188,MATCH($C639,'Aquo parameters'!$E:$E,0),2)</f>
        <v>butylacetaat</v>
      </c>
      <c r="E639" t="s">
        <v>15376</v>
      </c>
      <c r="F639">
        <v>31</v>
      </c>
      <c r="G639" t="s">
        <v>15331</v>
      </c>
      <c r="H639">
        <v>4</v>
      </c>
      <c r="I639" t="s">
        <v>113</v>
      </c>
      <c r="J639" t="s">
        <v>15387</v>
      </c>
      <c r="L639" t="str">
        <f t="shared" si="9"/>
        <v>CheckRecords.Add(new ValidSituationRecord(){ ParameterID = 412 , SampleConclusionID_needed =  31 , TestConclusionID_needed =  4 , AddToIndividuals =   false });</v>
      </c>
    </row>
    <row r="640" spans="1:12" x14ac:dyDescent="0.25">
      <c r="A640" s="223" t="s">
        <v>15337</v>
      </c>
      <c r="B640" t="str">
        <f>INDEX('Aquo parameters'!$A$1:$H$3188,MATCH($C640,'Aquo parameters'!$E:$E,0),1)</f>
        <v>DC2yegcl</v>
      </c>
      <c r="C640">
        <v>639</v>
      </c>
      <c r="D640" t="str">
        <f>INDEX('Aquo parameters'!$A$1:$H$3188,MATCH($C640,'Aquo parameters'!$E:$E,0),2)</f>
        <v>diethyleenglycol</v>
      </c>
      <c r="E640" t="s">
        <v>15330</v>
      </c>
      <c r="F640">
        <v>10</v>
      </c>
      <c r="G640" t="s">
        <v>15331</v>
      </c>
      <c r="H640">
        <v>4</v>
      </c>
      <c r="I640" t="s">
        <v>113</v>
      </c>
      <c r="J640" t="s">
        <v>15387</v>
      </c>
      <c r="L640" t="str">
        <f t="shared" si="9"/>
        <v>CheckRecords.Add(new ValidSituationRecord(){ ParameterID = 639 , SampleConclusionID_needed =  10 , TestConclusionID_needed =  4 , AddToIndividuals =   false });</v>
      </c>
    </row>
    <row r="641" spans="1:12" x14ac:dyDescent="0.25">
      <c r="A641" s="223" t="s">
        <v>15337</v>
      </c>
      <c r="B641" t="str">
        <f>INDEX('Aquo parameters'!$A$1:$H$3188,MATCH($C641,'Aquo parameters'!$E:$E,0),1)</f>
        <v>DC2yegcl</v>
      </c>
      <c r="C641">
        <v>639</v>
      </c>
      <c r="D641" t="str">
        <f>INDEX('Aquo parameters'!$A$1:$H$3188,MATCH($C641,'Aquo parameters'!$E:$E,0),2)</f>
        <v>diethyleenglycol</v>
      </c>
      <c r="E641" t="s">
        <v>15351</v>
      </c>
      <c r="F641">
        <v>9</v>
      </c>
      <c r="G641" t="s">
        <v>15331</v>
      </c>
      <c r="H641">
        <v>4</v>
      </c>
      <c r="I641" t="s">
        <v>113</v>
      </c>
      <c r="J641" t="s">
        <v>15387</v>
      </c>
      <c r="L641" t="str">
        <f t="shared" si="9"/>
        <v>CheckRecords.Add(new ValidSituationRecord(){ ParameterID = 639 , SampleConclusionID_needed =  9 , TestConclusionID_needed =  4 , AddToIndividuals =   false });</v>
      </c>
    </row>
    <row r="642" spans="1:12" x14ac:dyDescent="0.25">
      <c r="A642" s="223" t="s">
        <v>15337</v>
      </c>
      <c r="B642" t="str">
        <f>INDEX('Aquo parameters'!$A$1:$H$3188,MATCH($C642,'Aquo parameters'!$E:$E,0),1)</f>
        <v>DC2yegcl</v>
      </c>
      <c r="C642">
        <v>639</v>
      </c>
      <c r="D642" t="str">
        <f>INDEX('Aquo parameters'!$A$1:$H$3188,MATCH($C642,'Aquo parameters'!$E:$E,0),2)</f>
        <v>diethyleenglycol</v>
      </c>
      <c r="E642" t="s">
        <v>15376</v>
      </c>
      <c r="F642">
        <v>31</v>
      </c>
      <c r="G642" t="s">
        <v>15331</v>
      </c>
      <c r="H642">
        <v>4</v>
      </c>
      <c r="I642" t="s">
        <v>113</v>
      </c>
      <c r="J642" t="s">
        <v>15387</v>
      </c>
      <c r="L642" t="str">
        <f t="shared" ref="L642:L705" si="10">"CheckRecords.Add(new ValidSituationRecord(){ ParameterID = " &amp; C642 &amp; " , SampleConclusionID_needed =  " &amp; F642 &amp; " , TestConclusionID_needed =  " &amp; H642 &amp; " , AddToIndividuals =   " &amp; I642 &amp; " });"</f>
        <v>CheckRecords.Add(new ValidSituationRecord(){ ParameterID = 639 , SampleConclusionID_needed =  31 , TestConclusionID_needed =  4 , AddToIndividuals =   false });</v>
      </c>
    </row>
    <row r="643" spans="1:12" x14ac:dyDescent="0.25">
      <c r="A643" s="223" t="s">
        <v>15338</v>
      </c>
      <c r="B643" t="str">
        <f>INDEX('Aquo parameters'!$A$1:$H$3188,MATCH($C643,'Aquo parameters'!$E:$E,0),1)</f>
        <v>C2yactt</v>
      </c>
      <c r="C643">
        <v>725</v>
      </c>
      <c r="D643" t="str">
        <f>INDEX('Aquo parameters'!$A$1:$H$3188,MATCH($C643,'Aquo parameters'!$E:$E,0),2)</f>
        <v>ethylacetaat</v>
      </c>
      <c r="E643" t="s">
        <v>15330</v>
      </c>
      <c r="F643">
        <v>10</v>
      </c>
      <c r="G643" t="s">
        <v>15331</v>
      </c>
      <c r="H643">
        <v>4</v>
      </c>
      <c r="I643" t="s">
        <v>113</v>
      </c>
      <c r="J643" t="s">
        <v>15387</v>
      </c>
      <c r="L643" t="str">
        <f t="shared" si="10"/>
        <v>CheckRecords.Add(new ValidSituationRecord(){ ParameterID = 725 , SampleConclusionID_needed =  10 , TestConclusionID_needed =  4 , AddToIndividuals =   false });</v>
      </c>
    </row>
    <row r="644" spans="1:12" x14ac:dyDescent="0.25">
      <c r="A644" s="223" t="s">
        <v>15338</v>
      </c>
      <c r="B644" t="str">
        <f>INDEX('Aquo parameters'!$A$1:$H$3188,MATCH($C644,'Aquo parameters'!$E:$E,0),1)</f>
        <v>C2yactt</v>
      </c>
      <c r="C644">
        <v>725</v>
      </c>
      <c r="D644" t="str">
        <f>INDEX('Aquo parameters'!$A$1:$H$3188,MATCH($C644,'Aquo parameters'!$E:$E,0),2)</f>
        <v>ethylacetaat</v>
      </c>
      <c r="E644" t="s">
        <v>15351</v>
      </c>
      <c r="F644">
        <v>9</v>
      </c>
      <c r="G644" t="s">
        <v>15331</v>
      </c>
      <c r="H644">
        <v>4</v>
      </c>
      <c r="I644" t="s">
        <v>113</v>
      </c>
      <c r="J644" t="s">
        <v>15387</v>
      </c>
      <c r="L644" t="str">
        <f t="shared" si="10"/>
        <v>CheckRecords.Add(new ValidSituationRecord(){ ParameterID = 725 , SampleConclusionID_needed =  9 , TestConclusionID_needed =  4 , AddToIndividuals =   false });</v>
      </c>
    </row>
    <row r="645" spans="1:12" x14ac:dyDescent="0.25">
      <c r="A645" s="223" t="s">
        <v>15338</v>
      </c>
      <c r="B645" t="str">
        <f>INDEX('Aquo parameters'!$A$1:$H$3188,MATCH($C645,'Aquo parameters'!$E:$E,0),1)</f>
        <v>C2yactt</v>
      </c>
      <c r="C645">
        <v>725</v>
      </c>
      <c r="D645" t="str">
        <f>INDEX('Aquo parameters'!$A$1:$H$3188,MATCH($C645,'Aquo parameters'!$E:$E,0),2)</f>
        <v>ethylacetaat</v>
      </c>
      <c r="E645" t="s">
        <v>15376</v>
      </c>
      <c r="F645">
        <v>31</v>
      </c>
      <c r="G645" t="s">
        <v>15331</v>
      </c>
      <c r="H645">
        <v>4</v>
      </c>
      <c r="I645" t="s">
        <v>113</v>
      </c>
      <c r="J645" t="s">
        <v>15387</v>
      </c>
      <c r="L645" t="str">
        <f t="shared" si="10"/>
        <v>CheckRecords.Add(new ValidSituationRecord(){ ParameterID = 725 , SampleConclusionID_needed =  31 , TestConclusionID_needed =  4 , AddToIndividuals =   false });</v>
      </c>
    </row>
    <row r="646" spans="1:12" x14ac:dyDescent="0.25">
      <c r="A646" s="223" t="s">
        <v>15339</v>
      </c>
      <c r="B646" t="str">
        <f>INDEX('Aquo parameters'!$A$1:$H$3188,MATCH($C646,'Aquo parameters'!$E:$E,0),1)</f>
        <v>glycl</v>
      </c>
      <c r="C646">
        <v>732</v>
      </c>
      <c r="D646" t="str">
        <f>INDEX('Aquo parameters'!$A$1:$H$3188,MATCH($C646,'Aquo parameters'!$E:$E,0),2)</f>
        <v>glycol (monoethyleenglycol)</v>
      </c>
      <c r="E646" t="s">
        <v>15330</v>
      </c>
      <c r="F646">
        <v>10</v>
      </c>
      <c r="G646" t="s">
        <v>15331</v>
      </c>
      <c r="H646">
        <v>4</v>
      </c>
      <c r="I646" t="s">
        <v>113</v>
      </c>
      <c r="J646" t="s">
        <v>15387</v>
      </c>
      <c r="L646" t="str">
        <f t="shared" si="10"/>
        <v>CheckRecords.Add(new ValidSituationRecord(){ ParameterID = 732 , SampleConclusionID_needed =  10 , TestConclusionID_needed =  4 , AddToIndividuals =   false });</v>
      </c>
    </row>
    <row r="647" spans="1:12" x14ac:dyDescent="0.25">
      <c r="A647" s="223" t="s">
        <v>15339</v>
      </c>
      <c r="B647" t="str">
        <f>INDEX('Aquo parameters'!$A$1:$H$3188,MATCH($C647,'Aquo parameters'!$E:$E,0),1)</f>
        <v>glycl</v>
      </c>
      <c r="C647">
        <v>732</v>
      </c>
      <c r="D647" t="str">
        <f>INDEX('Aquo parameters'!$A$1:$H$3188,MATCH($C647,'Aquo parameters'!$E:$E,0),2)</f>
        <v>glycol (monoethyleenglycol)</v>
      </c>
      <c r="E647" t="s">
        <v>15351</v>
      </c>
      <c r="F647">
        <v>9</v>
      </c>
      <c r="G647" t="s">
        <v>15331</v>
      </c>
      <c r="H647">
        <v>4</v>
      </c>
      <c r="I647" t="s">
        <v>113</v>
      </c>
      <c r="J647" t="s">
        <v>15387</v>
      </c>
      <c r="L647" t="str">
        <f t="shared" si="10"/>
        <v>CheckRecords.Add(new ValidSituationRecord(){ ParameterID = 732 , SampleConclusionID_needed =  9 , TestConclusionID_needed =  4 , AddToIndividuals =   false });</v>
      </c>
    </row>
    <row r="648" spans="1:12" x14ac:dyDescent="0.25">
      <c r="A648" s="223" t="s">
        <v>15339</v>
      </c>
      <c r="B648" t="str">
        <f>INDEX('Aquo parameters'!$A$1:$H$3188,MATCH($C648,'Aquo parameters'!$E:$E,0),1)</f>
        <v>glycl</v>
      </c>
      <c r="C648">
        <v>732</v>
      </c>
      <c r="D648" t="str">
        <f>INDEX('Aquo parameters'!$A$1:$H$3188,MATCH($C648,'Aquo parameters'!$E:$E,0),2)</f>
        <v>glycol (monoethyleenglycol)</v>
      </c>
      <c r="E648" t="s">
        <v>15376</v>
      </c>
      <c r="F648">
        <v>31</v>
      </c>
      <c r="G648" t="s">
        <v>15331</v>
      </c>
      <c r="H648">
        <v>4</v>
      </c>
      <c r="I648" t="s">
        <v>113</v>
      </c>
      <c r="J648" t="s">
        <v>15387</v>
      </c>
      <c r="L648" t="str">
        <f t="shared" si="10"/>
        <v>CheckRecords.Add(new ValidSituationRecord(){ ParameterID = 732 , SampleConclusionID_needed =  31 , TestConclusionID_needed =  4 , AddToIndividuals =   false });</v>
      </c>
    </row>
    <row r="649" spans="1:12" x14ac:dyDescent="0.25">
      <c r="A649" s="223" t="s">
        <v>15340</v>
      </c>
      <c r="B649" t="str">
        <f>INDEX('Aquo parameters'!$A$1:$H$3188,MATCH($C649,'Aquo parameters'!$E:$E,0),1)</f>
        <v>C1al</v>
      </c>
      <c r="C649">
        <v>785</v>
      </c>
      <c r="D649" t="str">
        <f>INDEX('Aquo parameters'!$A$1:$H$3188,MATCH($C649,'Aquo parameters'!$E:$E,0),2)</f>
        <v>methanal (formaldehyde)</v>
      </c>
      <c r="E649" t="s">
        <v>15330</v>
      </c>
      <c r="F649">
        <v>10</v>
      </c>
      <c r="G649" t="s">
        <v>15331</v>
      </c>
      <c r="H649">
        <v>4</v>
      </c>
      <c r="I649" t="s">
        <v>113</v>
      </c>
      <c r="J649" t="s">
        <v>15387</v>
      </c>
      <c r="L649" t="str">
        <f t="shared" si="10"/>
        <v>CheckRecords.Add(new ValidSituationRecord(){ ParameterID = 785 , SampleConclusionID_needed =  10 , TestConclusionID_needed =  4 , AddToIndividuals =   false });</v>
      </c>
    </row>
    <row r="650" spans="1:12" x14ac:dyDescent="0.25">
      <c r="A650" s="223" t="s">
        <v>15340</v>
      </c>
      <c r="B650" t="str">
        <f>INDEX('Aquo parameters'!$A$1:$H$3188,MATCH($C650,'Aquo parameters'!$E:$E,0),1)</f>
        <v>C1al</v>
      </c>
      <c r="C650">
        <v>785</v>
      </c>
      <c r="D650" t="str">
        <f>INDEX('Aquo parameters'!$A$1:$H$3188,MATCH($C650,'Aquo parameters'!$E:$E,0),2)</f>
        <v>methanal (formaldehyde)</v>
      </c>
      <c r="E650" t="s">
        <v>15351</v>
      </c>
      <c r="F650">
        <v>9</v>
      </c>
      <c r="G650" t="s">
        <v>15331</v>
      </c>
      <c r="H650">
        <v>4</v>
      </c>
      <c r="I650" t="s">
        <v>113</v>
      </c>
      <c r="J650" t="s">
        <v>15387</v>
      </c>
      <c r="L650" t="str">
        <f t="shared" si="10"/>
        <v>CheckRecords.Add(new ValidSituationRecord(){ ParameterID = 785 , SampleConclusionID_needed =  9 , TestConclusionID_needed =  4 , AddToIndividuals =   false });</v>
      </c>
    </row>
    <row r="651" spans="1:12" x14ac:dyDescent="0.25">
      <c r="A651" s="223" t="s">
        <v>15340</v>
      </c>
      <c r="B651" t="str">
        <f>INDEX('Aquo parameters'!$A$1:$H$3188,MATCH($C651,'Aquo parameters'!$E:$E,0),1)</f>
        <v>C1al</v>
      </c>
      <c r="C651">
        <v>785</v>
      </c>
      <c r="D651" t="str">
        <f>INDEX('Aquo parameters'!$A$1:$H$3188,MATCH($C651,'Aquo parameters'!$E:$E,0),2)</f>
        <v>methanal (formaldehyde)</v>
      </c>
      <c r="E651" t="s">
        <v>15376</v>
      </c>
      <c r="F651">
        <v>31</v>
      </c>
      <c r="G651" t="s">
        <v>15331</v>
      </c>
      <c r="H651">
        <v>4</v>
      </c>
      <c r="I651" t="s">
        <v>113</v>
      </c>
      <c r="J651" t="s">
        <v>15387</v>
      </c>
      <c r="L651" t="str">
        <f t="shared" si="10"/>
        <v>CheckRecords.Add(new ValidSituationRecord(){ ParameterID = 785 , SampleConclusionID_needed =  31 , TestConclusionID_needed =  4 , AddToIndividuals =   false });</v>
      </c>
    </row>
    <row r="652" spans="1:12" x14ac:dyDescent="0.25">
      <c r="A652" s="223" t="s">
        <v>1628</v>
      </c>
      <c r="B652" t="str">
        <f>INDEX('Aquo parameters'!$A$1:$H$3188,MATCH($C652,'Aquo parameters'!$E:$E,0),1)</f>
        <v>cumn</v>
      </c>
      <c r="C652">
        <v>903</v>
      </c>
      <c r="D652" t="str">
        <f>INDEX('Aquo parameters'!$A$1:$H$3188,MATCH($C652,'Aquo parameters'!$E:$E,0),2)</f>
        <v>cumeen</v>
      </c>
      <c r="E652" t="s">
        <v>15330</v>
      </c>
      <c r="F652">
        <v>10</v>
      </c>
      <c r="G652" t="s">
        <v>15331</v>
      </c>
      <c r="H652">
        <v>4</v>
      </c>
      <c r="I652" t="s">
        <v>113</v>
      </c>
      <c r="J652" t="s">
        <v>15387</v>
      </c>
      <c r="L652" t="str">
        <f t="shared" si="10"/>
        <v>CheckRecords.Add(new ValidSituationRecord(){ ParameterID = 903 , SampleConclusionID_needed =  10 , TestConclusionID_needed =  4 , AddToIndividuals =   false });</v>
      </c>
    </row>
    <row r="653" spans="1:12" x14ac:dyDescent="0.25">
      <c r="A653" s="223" t="s">
        <v>1628</v>
      </c>
      <c r="B653" t="str">
        <f>INDEX('Aquo parameters'!$A$1:$H$3188,MATCH($C653,'Aquo parameters'!$E:$E,0),1)</f>
        <v>cumn</v>
      </c>
      <c r="C653">
        <v>903</v>
      </c>
      <c r="D653" t="str">
        <f>INDEX('Aquo parameters'!$A$1:$H$3188,MATCH($C653,'Aquo parameters'!$E:$E,0),2)</f>
        <v>cumeen</v>
      </c>
      <c r="E653" t="s">
        <v>15351</v>
      </c>
      <c r="F653">
        <v>9</v>
      </c>
      <c r="G653" t="s">
        <v>15331</v>
      </c>
      <c r="H653">
        <v>4</v>
      </c>
      <c r="I653" t="s">
        <v>113</v>
      </c>
      <c r="J653" t="s">
        <v>15387</v>
      </c>
      <c r="L653" t="str">
        <f t="shared" si="10"/>
        <v>CheckRecords.Add(new ValidSituationRecord(){ ParameterID = 903 , SampleConclusionID_needed =  9 , TestConclusionID_needed =  4 , AddToIndividuals =   false });</v>
      </c>
    </row>
    <row r="654" spans="1:12" x14ac:dyDescent="0.25">
      <c r="A654" s="223" t="s">
        <v>1628</v>
      </c>
      <c r="B654" t="str">
        <f>INDEX('Aquo parameters'!$A$1:$H$3188,MATCH($C654,'Aquo parameters'!$E:$E,0),1)</f>
        <v>cumn</v>
      </c>
      <c r="C654">
        <v>903</v>
      </c>
      <c r="D654" t="str">
        <f>INDEX('Aquo parameters'!$A$1:$H$3188,MATCH($C654,'Aquo parameters'!$E:$E,0),2)</f>
        <v>cumeen</v>
      </c>
      <c r="E654" t="s">
        <v>15376</v>
      </c>
      <c r="F654">
        <v>31</v>
      </c>
      <c r="G654" t="s">
        <v>15331</v>
      </c>
      <c r="H654">
        <v>4</v>
      </c>
      <c r="I654" t="s">
        <v>113</v>
      </c>
      <c r="J654" t="s">
        <v>15387</v>
      </c>
      <c r="L654" t="str">
        <f t="shared" si="10"/>
        <v>CheckRecords.Add(new ValidSituationRecord(){ ParameterID = 903 , SampleConclusionID_needed =  31 , TestConclusionID_needed =  4 , AddToIndividuals =   false });</v>
      </c>
    </row>
    <row r="655" spans="1:12" x14ac:dyDescent="0.25">
      <c r="A655" s="223" t="s">
        <v>15341</v>
      </c>
      <c r="B655" t="str">
        <f>INDEX('Aquo parameters'!$A$1:$H$3188,MATCH($C655,'Aquo parameters'!$E:$E,0),1)</f>
        <v>C1ol</v>
      </c>
      <c r="C655">
        <v>1154</v>
      </c>
      <c r="D655" t="str">
        <f>INDEX('Aquo parameters'!$A$1:$H$3188,MATCH($C655,'Aquo parameters'!$E:$E,0),2)</f>
        <v>methanol</v>
      </c>
      <c r="E655" t="s">
        <v>15330</v>
      </c>
      <c r="F655">
        <v>10</v>
      </c>
      <c r="G655" t="s">
        <v>15331</v>
      </c>
      <c r="H655">
        <v>4</v>
      </c>
      <c r="I655" t="s">
        <v>113</v>
      </c>
      <c r="J655" t="s">
        <v>15387</v>
      </c>
      <c r="L655" t="str">
        <f t="shared" si="10"/>
        <v>CheckRecords.Add(new ValidSituationRecord(){ ParameterID = 1154 , SampleConclusionID_needed =  10 , TestConclusionID_needed =  4 , AddToIndividuals =   false });</v>
      </c>
    </row>
    <row r="656" spans="1:12" x14ac:dyDescent="0.25">
      <c r="A656" s="223" t="s">
        <v>15341</v>
      </c>
      <c r="B656" t="str">
        <f>INDEX('Aquo parameters'!$A$1:$H$3188,MATCH($C656,'Aquo parameters'!$E:$E,0),1)</f>
        <v>C1ol</v>
      </c>
      <c r="C656">
        <v>1154</v>
      </c>
      <c r="D656" t="str">
        <f>INDEX('Aquo parameters'!$A$1:$H$3188,MATCH($C656,'Aquo parameters'!$E:$E,0),2)</f>
        <v>methanol</v>
      </c>
      <c r="E656" t="s">
        <v>15351</v>
      </c>
      <c r="F656">
        <v>9</v>
      </c>
      <c r="G656" t="s">
        <v>15331</v>
      </c>
      <c r="H656">
        <v>4</v>
      </c>
      <c r="I656" t="s">
        <v>113</v>
      </c>
      <c r="J656" t="s">
        <v>15387</v>
      </c>
      <c r="L656" t="str">
        <f t="shared" si="10"/>
        <v>CheckRecords.Add(new ValidSituationRecord(){ ParameterID = 1154 , SampleConclusionID_needed =  9 , TestConclusionID_needed =  4 , AddToIndividuals =   false });</v>
      </c>
    </row>
    <row r="657" spans="1:12" x14ac:dyDescent="0.25">
      <c r="A657" s="223" t="s">
        <v>15341</v>
      </c>
      <c r="B657" t="str">
        <f>INDEX('Aquo parameters'!$A$1:$H$3188,MATCH($C657,'Aquo parameters'!$E:$E,0),1)</f>
        <v>C1ol</v>
      </c>
      <c r="C657">
        <v>1154</v>
      </c>
      <c r="D657" t="str">
        <f>INDEX('Aquo parameters'!$A$1:$H$3188,MATCH($C657,'Aquo parameters'!$E:$E,0),2)</f>
        <v>methanol</v>
      </c>
      <c r="E657" t="s">
        <v>15376</v>
      </c>
      <c r="F657">
        <v>31</v>
      </c>
      <c r="G657" t="s">
        <v>15331</v>
      </c>
      <c r="H657">
        <v>4</v>
      </c>
      <c r="I657" t="s">
        <v>113</v>
      </c>
      <c r="J657" t="s">
        <v>15387</v>
      </c>
      <c r="L657" t="str">
        <f t="shared" si="10"/>
        <v>CheckRecords.Add(new ValidSituationRecord(){ ParameterID = 1154 , SampleConclusionID_needed =  31 , TestConclusionID_needed =  4 , AddToIndividuals =   false });</v>
      </c>
    </row>
    <row r="658" spans="1:12" x14ac:dyDescent="0.25">
      <c r="A658" s="223" t="s">
        <v>15342</v>
      </c>
      <c r="B658" t="str">
        <f>INDEX('Aquo parameters'!$A$1:$H$3188,MATCH($C658,'Aquo parameters'!$E:$E,0),1)</f>
        <v>C1yttC4yEtr</v>
      </c>
      <c r="C658">
        <v>1163</v>
      </c>
      <c r="D658" t="str">
        <f>INDEX('Aquo parameters'!$A$1:$H$3188,MATCH($C658,'Aquo parameters'!$E:$E,0),2)</f>
        <v>methyl-tertiair-butylether</v>
      </c>
      <c r="E658" t="s">
        <v>15330</v>
      </c>
      <c r="F658">
        <v>10</v>
      </c>
      <c r="G658" t="s">
        <v>15331</v>
      </c>
      <c r="H658">
        <v>4</v>
      </c>
      <c r="I658" t="s">
        <v>113</v>
      </c>
      <c r="J658" t="s">
        <v>15387</v>
      </c>
      <c r="L658" t="str">
        <f t="shared" si="10"/>
        <v>CheckRecords.Add(new ValidSituationRecord(){ ParameterID = 1163 , SampleConclusionID_needed =  10 , TestConclusionID_needed =  4 , AddToIndividuals =   false });</v>
      </c>
    </row>
    <row r="659" spans="1:12" x14ac:dyDescent="0.25">
      <c r="A659" s="223" t="s">
        <v>15342</v>
      </c>
      <c r="B659" t="str">
        <f>INDEX('Aquo parameters'!$A$1:$H$3188,MATCH($C659,'Aquo parameters'!$E:$E,0),1)</f>
        <v>C1yttC4yEtr</v>
      </c>
      <c r="C659">
        <v>1163</v>
      </c>
      <c r="D659" t="str">
        <f>INDEX('Aquo parameters'!$A$1:$H$3188,MATCH($C659,'Aquo parameters'!$E:$E,0),2)</f>
        <v>methyl-tertiair-butylether</v>
      </c>
      <c r="E659" t="s">
        <v>15351</v>
      </c>
      <c r="F659">
        <v>9</v>
      </c>
      <c r="G659" t="s">
        <v>15331</v>
      </c>
      <c r="H659">
        <v>4</v>
      </c>
      <c r="I659" t="s">
        <v>113</v>
      </c>
      <c r="J659" t="s">
        <v>15387</v>
      </c>
      <c r="L659" t="str">
        <f t="shared" si="10"/>
        <v>CheckRecords.Add(new ValidSituationRecord(){ ParameterID = 1163 , SampleConclusionID_needed =  9 , TestConclusionID_needed =  4 , AddToIndividuals =   false });</v>
      </c>
    </row>
    <row r="660" spans="1:12" x14ac:dyDescent="0.25">
      <c r="A660" s="223" t="s">
        <v>15342</v>
      </c>
      <c r="B660" t="str">
        <f>INDEX('Aquo parameters'!$A$1:$H$3188,MATCH($C660,'Aquo parameters'!$E:$E,0),1)</f>
        <v>C1yttC4yEtr</v>
      </c>
      <c r="C660">
        <v>1163</v>
      </c>
      <c r="D660" t="str">
        <f>INDEX('Aquo parameters'!$A$1:$H$3188,MATCH($C660,'Aquo parameters'!$E:$E,0),2)</f>
        <v>methyl-tertiair-butylether</v>
      </c>
      <c r="E660" t="s">
        <v>15376</v>
      </c>
      <c r="F660">
        <v>31</v>
      </c>
      <c r="G660" t="s">
        <v>15331</v>
      </c>
      <c r="H660">
        <v>4</v>
      </c>
      <c r="I660" t="s">
        <v>113</v>
      </c>
      <c r="J660" t="s">
        <v>15387</v>
      </c>
      <c r="L660" t="str">
        <f t="shared" si="10"/>
        <v>CheckRecords.Add(new ValidSituationRecord(){ ParameterID = 1163 , SampleConclusionID_needed =  31 , TestConclusionID_needed =  4 , AddToIndividuals =   false });</v>
      </c>
    </row>
    <row r="661" spans="1:12" x14ac:dyDescent="0.25">
      <c r="A661" s="223" t="s">
        <v>15343</v>
      </c>
      <c r="B661" t="str">
        <f>INDEX('Aquo parameters'!$A$1:$H$3188,MATCH($C661,'Aquo parameters'!$E:$E,0),1)</f>
        <v>2C4on</v>
      </c>
      <c r="C661">
        <v>1171</v>
      </c>
      <c r="D661" t="str">
        <f>INDEX('Aquo parameters'!$A$1:$H$3188,MATCH($C661,'Aquo parameters'!$E:$E,0),2)</f>
        <v>2-butanon (MEK)</v>
      </c>
      <c r="E661" t="s">
        <v>15330</v>
      </c>
      <c r="F661">
        <v>10</v>
      </c>
      <c r="G661" t="s">
        <v>15331</v>
      </c>
      <c r="H661">
        <v>4</v>
      </c>
      <c r="I661" t="s">
        <v>113</v>
      </c>
      <c r="J661" t="s">
        <v>15387</v>
      </c>
      <c r="L661" t="str">
        <f t="shared" si="10"/>
        <v>CheckRecords.Add(new ValidSituationRecord(){ ParameterID = 1171 , SampleConclusionID_needed =  10 , TestConclusionID_needed =  4 , AddToIndividuals =   false });</v>
      </c>
    </row>
    <row r="662" spans="1:12" x14ac:dyDescent="0.25">
      <c r="A662" s="223" t="s">
        <v>15343</v>
      </c>
      <c r="B662" t="str">
        <f>INDEX('Aquo parameters'!$A$1:$H$3188,MATCH($C662,'Aquo parameters'!$E:$E,0),1)</f>
        <v>2C4on</v>
      </c>
      <c r="C662">
        <v>1171</v>
      </c>
      <c r="D662" t="str">
        <f>INDEX('Aquo parameters'!$A$1:$H$3188,MATCH($C662,'Aquo parameters'!$E:$E,0),2)</f>
        <v>2-butanon (MEK)</v>
      </c>
      <c r="E662" t="s">
        <v>15351</v>
      </c>
      <c r="F662">
        <v>9</v>
      </c>
      <c r="G662" t="s">
        <v>15331</v>
      </c>
      <c r="H662">
        <v>4</v>
      </c>
      <c r="I662" t="s">
        <v>113</v>
      </c>
      <c r="J662" t="s">
        <v>15387</v>
      </c>
      <c r="L662" t="str">
        <f t="shared" si="10"/>
        <v>CheckRecords.Add(new ValidSituationRecord(){ ParameterID = 1171 , SampleConclusionID_needed =  9 , TestConclusionID_needed =  4 , AddToIndividuals =   false });</v>
      </c>
    </row>
    <row r="663" spans="1:12" x14ac:dyDescent="0.25">
      <c r="A663" s="223" t="s">
        <v>15343</v>
      </c>
      <c r="B663" t="str">
        <f>INDEX('Aquo parameters'!$A$1:$H$3188,MATCH($C663,'Aquo parameters'!$E:$E,0),1)</f>
        <v>2C4on</v>
      </c>
      <c r="C663">
        <v>1171</v>
      </c>
      <c r="D663" t="str">
        <f>INDEX('Aquo parameters'!$A$1:$H$3188,MATCH($C663,'Aquo parameters'!$E:$E,0),2)</f>
        <v>2-butanon (MEK)</v>
      </c>
      <c r="E663" t="s">
        <v>15376</v>
      </c>
      <c r="F663">
        <v>31</v>
      </c>
      <c r="G663" t="s">
        <v>15331</v>
      </c>
      <c r="H663">
        <v>4</v>
      </c>
      <c r="I663" t="s">
        <v>113</v>
      </c>
      <c r="J663" t="s">
        <v>15387</v>
      </c>
      <c r="L663" t="str">
        <f t="shared" si="10"/>
        <v>CheckRecords.Add(new ValidSituationRecord(){ ParameterID = 1171 , SampleConclusionID_needed =  31 , TestConclusionID_needed =  4 , AddToIndividuals =   false });</v>
      </c>
    </row>
    <row r="664" spans="1:12" x14ac:dyDescent="0.25">
      <c r="A664" s="223" t="s">
        <v>15344</v>
      </c>
      <c r="B664" t="str">
        <f>INDEX('Aquo parameters'!$A$1:$H$3188,MATCH($C664,'Aquo parameters'!$E:$E,0),1)</f>
        <v>PeClAn</v>
      </c>
      <c r="C664">
        <v>1385</v>
      </c>
      <c r="D664" t="str">
        <f>INDEX('Aquo parameters'!$A$1:$H$3188,MATCH($C664,'Aquo parameters'!$E:$E,0),2)</f>
        <v>pentachlooraniline</v>
      </c>
      <c r="E664" t="s">
        <v>15330</v>
      </c>
      <c r="F664">
        <v>10</v>
      </c>
      <c r="G664" t="s">
        <v>15331</v>
      </c>
      <c r="H664">
        <v>4</v>
      </c>
      <c r="I664" t="s">
        <v>113</v>
      </c>
      <c r="J664" t="s">
        <v>15387</v>
      </c>
      <c r="L664" t="str">
        <f t="shared" si="10"/>
        <v>CheckRecords.Add(new ValidSituationRecord(){ ParameterID = 1385 , SampleConclusionID_needed =  10 , TestConclusionID_needed =  4 , AddToIndividuals =   false });</v>
      </c>
    </row>
    <row r="665" spans="1:12" x14ac:dyDescent="0.25">
      <c r="A665" s="223" t="s">
        <v>15344</v>
      </c>
      <c r="B665" t="str">
        <f>INDEX('Aquo parameters'!$A$1:$H$3188,MATCH($C665,'Aquo parameters'!$E:$E,0),1)</f>
        <v>PeClAn</v>
      </c>
      <c r="C665">
        <v>1385</v>
      </c>
      <c r="D665" t="str">
        <f>INDEX('Aquo parameters'!$A$1:$H$3188,MATCH($C665,'Aquo parameters'!$E:$E,0),2)</f>
        <v>pentachlooraniline</v>
      </c>
      <c r="E665" t="s">
        <v>15351</v>
      </c>
      <c r="F665">
        <v>9</v>
      </c>
      <c r="G665" t="s">
        <v>15331</v>
      </c>
      <c r="H665">
        <v>4</v>
      </c>
      <c r="I665" t="s">
        <v>113</v>
      </c>
      <c r="J665" t="s">
        <v>15387</v>
      </c>
      <c r="L665" t="str">
        <f t="shared" si="10"/>
        <v>CheckRecords.Add(new ValidSituationRecord(){ ParameterID = 1385 , SampleConclusionID_needed =  9 , TestConclusionID_needed =  4 , AddToIndividuals =   false });</v>
      </c>
    </row>
    <row r="666" spans="1:12" x14ac:dyDescent="0.25">
      <c r="A666" s="223" t="s">
        <v>15344</v>
      </c>
      <c r="B666" t="str">
        <f>INDEX('Aquo parameters'!$A$1:$H$3188,MATCH($C666,'Aquo parameters'!$E:$E,0),1)</f>
        <v>PeClAn</v>
      </c>
      <c r="C666">
        <v>1385</v>
      </c>
      <c r="D666" t="str">
        <f>INDEX('Aquo parameters'!$A$1:$H$3188,MATCH($C666,'Aquo parameters'!$E:$E,0),2)</f>
        <v>pentachlooraniline</v>
      </c>
      <c r="E666" t="s">
        <v>15376</v>
      </c>
      <c r="F666">
        <v>31</v>
      </c>
      <c r="G666" t="s">
        <v>15331</v>
      </c>
      <c r="H666">
        <v>4</v>
      </c>
      <c r="I666" t="s">
        <v>113</v>
      </c>
      <c r="J666" t="s">
        <v>15387</v>
      </c>
      <c r="L666" t="str">
        <f t="shared" si="10"/>
        <v>CheckRecords.Add(new ValidSituationRecord(){ ParameterID = 1385 , SampleConclusionID_needed =  31 , TestConclusionID_needed =  4 , AddToIndividuals =   false });</v>
      </c>
    </row>
    <row r="667" spans="1:12" x14ac:dyDescent="0.25">
      <c r="A667" s="223" t="s">
        <v>1630</v>
      </c>
      <c r="B667" t="str">
        <f>INDEX('Aquo parameters'!$A$1:$H$3188,MATCH($C667,'Aquo parameters'!$E:$E,0),1)</f>
        <v>1C3yBen</v>
      </c>
      <c r="C667">
        <v>1434</v>
      </c>
      <c r="D667" t="str">
        <f>INDEX('Aquo parameters'!$A$1:$H$3188,MATCH($C667,'Aquo parameters'!$E:$E,0),2)</f>
        <v>1-propylbenzeen</v>
      </c>
      <c r="E667" t="s">
        <v>15330</v>
      </c>
      <c r="F667">
        <v>10</v>
      </c>
      <c r="G667" t="s">
        <v>15331</v>
      </c>
      <c r="H667">
        <v>4</v>
      </c>
      <c r="I667" t="s">
        <v>113</v>
      </c>
      <c r="J667" t="s">
        <v>15387</v>
      </c>
      <c r="L667" t="str">
        <f t="shared" si="10"/>
        <v>CheckRecords.Add(new ValidSituationRecord(){ ParameterID = 1434 , SampleConclusionID_needed =  10 , TestConclusionID_needed =  4 , AddToIndividuals =   false });</v>
      </c>
    </row>
    <row r="668" spans="1:12" x14ac:dyDescent="0.25">
      <c r="A668" s="223" t="s">
        <v>1630</v>
      </c>
      <c r="B668" t="str">
        <f>INDEX('Aquo parameters'!$A$1:$H$3188,MATCH($C668,'Aquo parameters'!$E:$E,0),1)</f>
        <v>1C3yBen</v>
      </c>
      <c r="C668">
        <v>1434</v>
      </c>
      <c r="D668" t="str">
        <f>INDEX('Aquo parameters'!$A$1:$H$3188,MATCH($C668,'Aquo parameters'!$E:$E,0),2)</f>
        <v>1-propylbenzeen</v>
      </c>
      <c r="E668" t="s">
        <v>15351</v>
      </c>
      <c r="F668">
        <v>9</v>
      </c>
      <c r="G668" t="s">
        <v>15331</v>
      </c>
      <c r="H668">
        <v>4</v>
      </c>
      <c r="I668" t="s">
        <v>113</v>
      </c>
      <c r="J668" t="s">
        <v>15387</v>
      </c>
      <c r="L668" t="str">
        <f t="shared" si="10"/>
        <v>CheckRecords.Add(new ValidSituationRecord(){ ParameterID = 1434 , SampleConclusionID_needed =  9 , TestConclusionID_needed =  4 , AddToIndividuals =   false });</v>
      </c>
    </row>
    <row r="669" spans="1:12" x14ac:dyDescent="0.25">
      <c r="A669" s="223" t="s">
        <v>1630</v>
      </c>
      <c r="B669" t="str">
        <f>INDEX('Aquo parameters'!$A$1:$H$3188,MATCH($C669,'Aquo parameters'!$E:$E,0),1)</f>
        <v>1C3yBen</v>
      </c>
      <c r="C669">
        <v>1434</v>
      </c>
      <c r="D669" t="str">
        <f>INDEX('Aquo parameters'!$A$1:$H$3188,MATCH($C669,'Aquo parameters'!$E:$E,0),2)</f>
        <v>1-propylbenzeen</v>
      </c>
      <c r="E669" t="s">
        <v>15376</v>
      </c>
      <c r="F669">
        <v>31</v>
      </c>
      <c r="G669" t="s">
        <v>15331</v>
      </c>
      <c r="H669">
        <v>4</v>
      </c>
      <c r="I669" t="s">
        <v>113</v>
      </c>
      <c r="J669" t="s">
        <v>15387</v>
      </c>
      <c r="L669" t="str">
        <f t="shared" si="10"/>
        <v>CheckRecords.Add(new ValidSituationRecord(){ ParameterID = 1434 , SampleConclusionID_needed =  31 , TestConclusionID_needed =  4 , AddToIndividuals =   false });</v>
      </c>
    </row>
    <row r="670" spans="1:12" x14ac:dyDescent="0.25">
      <c r="A670" s="223" t="s">
        <v>15345</v>
      </c>
      <c r="B670" t="str">
        <f>INDEX('Aquo parameters'!$A$1:$H$3188,MATCH($C670,'Aquo parameters'!$E:$E,0),1)</f>
        <v>Sn</v>
      </c>
      <c r="C670">
        <v>1564</v>
      </c>
      <c r="D670" t="str">
        <f>INDEX('Aquo parameters'!$A$1:$H$3188,MATCH($C670,'Aquo parameters'!$E:$E,0),2)</f>
        <v>tin</v>
      </c>
      <c r="E670" t="s">
        <v>15330</v>
      </c>
      <c r="F670">
        <v>10</v>
      </c>
      <c r="G670" t="s">
        <v>15331</v>
      </c>
      <c r="H670">
        <v>4</v>
      </c>
      <c r="I670" t="s">
        <v>113</v>
      </c>
      <c r="J670" t="s">
        <v>15387</v>
      </c>
      <c r="L670" t="str">
        <f t="shared" si="10"/>
        <v>CheckRecords.Add(new ValidSituationRecord(){ ParameterID = 1564 , SampleConclusionID_needed =  10 , TestConclusionID_needed =  4 , AddToIndividuals =   false });</v>
      </c>
    </row>
    <row r="671" spans="1:12" x14ac:dyDescent="0.25">
      <c r="A671" s="223" t="s">
        <v>15345</v>
      </c>
      <c r="B671" t="str">
        <f>INDEX('Aquo parameters'!$A$1:$H$3188,MATCH($C671,'Aquo parameters'!$E:$E,0),1)</f>
        <v>Sn</v>
      </c>
      <c r="C671">
        <v>1564</v>
      </c>
      <c r="D671" t="str">
        <f>INDEX('Aquo parameters'!$A$1:$H$3188,MATCH($C671,'Aquo parameters'!$E:$E,0),2)</f>
        <v>tin</v>
      </c>
      <c r="E671" t="s">
        <v>15351</v>
      </c>
      <c r="F671">
        <v>9</v>
      </c>
      <c r="G671" t="s">
        <v>15331</v>
      </c>
      <c r="H671">
        <v>4</v>
      </c>
      <c r="I671" t="s">
        <v>113</v>
      </c>
      <c r="J671" t="s">
        <v>15387</v>
      </c>
      <c r="L671" t="str">
        <f t="shared" si="10"/>
        <v>CheckRecords.Add(new ValidSituationRecord(){ ParameterID = 1564 , SampleConclusionID_needed =  9 , TestConclusionID_needed =  4 , AddToIndividuals =   false });</v>
      </c>
    </row>
    <row r="672" spans="1:12" x14ac:dyDescent="0.25">
      <c r="A672" s="223" t="s">
        <v>15345</v>
      </c>
      <c r="B672" t="str">
        <f>INDEX('Aquo parameters'!$A$1:$H$3188,MATCH($C672,'Aquo parameters'!$E:$E,0),1)</f>
        <v>Sn</v>
      </c>
      <c r="C672">
        <v>1564</v>
      </c>
      <c r="D672" t="str">
        <f>INDEX('Aquo parameters'!$A$1:$H$3188,MATCH($C672,'Aquo parameters'!$E:$E,0),2)</f>
        <v>tin</v>
      </c>
      <c r="E672" t="s">
        <v>15376</v>
      </c>
      <c r="F672">
        <v>31</v>
      </c>
      <c r="G672" t="s">
        <v>15331</v>
      </c>
      <c r="H672">
        <v>4</v>
      </c>
      <c r="I672" t="s">
        <v>113</v>
      </c>
      <c r="J672" t="s">
        <v>15387</v>
      </c>
      <c r="L672" t="str">
        <f t="shared" si="10"/>
        <v>CheckRecords.Add(new ValidSituationRecord(){ ParameterID = 1564 , SampleConclusionID_needed =  31 , TestConclusionID_needed =  4 , AddToIndividuals =   false });</v>
      </c>
    </row>
    <row r="673" spans="1:12" x14ac:dyDescent="0.25">
      <c r="A673" s="223" t="s">
        <v>15346</v>
      </c>
      <c r="B673" t="str">
        <f>INDEX('Aquo parameters'!$A$1:$H$3188,MATCH($C673,'Aquo parameters'!$E:$E,0),1)</f>
        <v>V</v>
      </c>
      <c r="C673">
        <v>1642</v>
      </c>
      <c r="D673" t="str">
        <f>INDEX('Aquo parameters'!$A$1:$H$3188,MATCH($C673,'Aquo parameters'!$E:$E,0),2)</f>
        <v>vanadium</v>
      </c>
      <c r="E673" t="s">
        <v>15330</v>
      </c>
      <c r="F673">
        <v>10</v>
      </c>
      <c r="G673" t="s">
        <v>15331</v>
      </c>
      <c r="H673">
        <v>4</v>
      </c>
      <c r="I673" t="s">
        <v>113</v>
      </c>
      <c r="J673" t="s">
        <v>15387</v>
      </c>
      <c r="L673" t="str">
        <f t="shared" si="10"/>
        <v>CheckRecords.Add(new ValidSituationRecord(){ ParameterID = 1642 , SampleConclusionID_needed =  10 , TestConclusionID_needed =  4 , AddToIndividuals =   false });</v>
      </c>
    </row>
    <row r="674" spans="1:12" x14ac:dyDescent="0.25">
      <c r="A674" s="223" t="s">
        <v>15346</v>
      </c>
      <c r="B674" t="str">
        <f>INDEX('Aquo parameters'!$A$1:$H$3188,MATCH($C674,'Aquo parameters'!$E:$E,0),1)</f>
        <v>V</v>
      </c>
      <c r="C674">
        <v>1642</v>
      </c>
      <c r="D674" t="str">
        <f>INDEX('Aquo parameters'!$A$1:$H$3188,MATCH($C674,'Aquo parameters'!$E:$E,0),2)</f>
        <v>vanadium</v>
      </c>
      <c r="E674" t="s">
        <v>15351</v>
      </c>
      <c r="F674">
        <v>9</v>
      </c>
      <c r="G674" t="s">
        <v>15331</v>
      </c>
      <c r="H674">
        <v>4</v>
      </c>
      <c r="I674" t="s">
        <v>113</v>
      </c>
      <c r="J674" t="s">
        <v>15387</v>
      </c>
      <c r="L674" t="str">
        <f t="shared" si="10"/>
        <v>CheckRecords.Add(new ValidSituationRecord(){ ParameterID = 1642 , SampleConclusionID_needed =  9 , TestConclusionID_needed =  4 , AddToIndividuals =   false });</v>
      </c>
    </row>
    <row r="675" spans="1:12" x14ac:dyDescent="0.25">
      <c r="A675" s="223" t="s">
        <v>15346</v>
      </c>
      <c r="B675" t="str">
        <f>INDEX('Aquo parameters'!$A$1:$H$3188,MATCH($C675,'Aquo parameters'!$E:$E,0),1)</f>
        <v>V</v>
      </c>
      <c r="C675">
        <v>1642</v>
      </c>
      <c r="D675" t="str">
        <f>INDEX('Aquo parameters'!$A$1:$H$3188,MATCH($C675,'Aquo parameters'!$E:$E,0),2)</f>
        <v>vanadium</v>
      </c>
      <c r="E675" t="s">
        <v>15376</v>
      </c>
      <c r="F675">
        <v>31</v>
      </c>
      <c r="G675" t="s">
        <v>15331</v>
      </c>
      <c r="H675">
        <v>4</v>
      </c>
      <c r="I675" t="s">
        <v>113</v>
      </c>
      <c r="J675" t="s">
        <v>15387</v>
      </c>
      <c r="L675" t="str">
        <f t="shared" si="10"/>
        <v>CheckRecords.Add(new ValidSituationRecord(){ ParameterID = 1642 , SampleConclusionID_needed =  31 , TestConclusionID_needed =  4 , AddToIndividuals =   false });</v>
      </c>
    </row>
    <row r="676" spans="1:12" x14ac:dyDescent="0.25">
      <c r="A676" s="223" t="s">
        <v>15325</v>
      </c>
      <c r="B676" t="str">
        <f>INDEX('Aquo parameters'!$A$1:$H$3188,MATCH($C676,'Aquo parameters'!$E:$E,0),1)</f>
        <v>HxClbtDen</v>
      </c>
      <c r="C676">
        <v>2146</v>
      </c>
      <c r="D676" t="str">
        <f>INDEX('Aquo parameters'!$A$1:$H$3188,MATCH($C676,'Aquo parameters'!$E:$E,0),2)</f>
        <v>hexachloorbutadieen</v>
      </c>
      <c r="E676" t="s">
        <v>15377</v>
      </c>
      <c r="F676">
        <v>30</v>
      </c>
      <c r="G676" t="s">
        <v>15327</v>
      </c>
      <c r="H676">
        <v>6</v>
      </c>
      <c r="I676" t="s">
        <v>113</v>
      </c>
      <c r="J676" t="s">
        <v>15387</v>
      </c>
      <c r="L676" t="str">
        <f t="shared" si="10"/>
        <v>CheckRecords.Add(new ValidSituationRecord(){ ParameterID = 2146 , SampleConclusionID_needed =  30 , TestConclusionID_needed =  6 , AddToIndividuals =   false });</v>
      </c>
    </row>
    <row r="677" spans="1:12" x14ac:dyDescent="0.25">
      <c r="A677" s="223" t="s">
        <v>15325</v>
      </c>
      <c r="B677" t="str">
        <f>INDEX('Aquo parameters'!$A$1:$H$3188,MATCH($C677,'Aquo parameters'!$E:$E,0),1)</f>
        <v>HxClbtDen</v>
      </c>
      <c r="C677">
        <v>2146</v>
      </c>
      <c r="D677" t="str">
        <f>INDEX('Aquo parameters'!$A$1:$H$3188,MATCH($C677,'Aquo parameters'!$E:$E,0),2)</f>
        <v>hexachloorbutadieen</v>
      </c>
      <c r="E677" t="s">
        <v>15330</v>
      </c>
      <c r="F677">
        <v>10</v>
      </c>
      <c r="G677" t="s">
        <v>15327</v>
      </c>
      <c r="H677">
        <v>6</v>
      </c>
      <c r="I677" t="s">
        <v>113</v>
      </c>
      <c r="J677" t="s">
        <v>15387</v>
      </c>
      <c r="L677" t="str">
        <f t="shared" si="10"/>
        <v>CheckRecords.Add(new ValidSituationRecord(){ ParameterID = 2146 , SampleConclusionID_needed =  10 , TestConclusionID_needed =  6 , AddToIndividuals =   false });</v>
      </c>
    </row>
    <row r="678" spans="1:12" x14ac:dyDescent="0.25">
      <c r="A678" s="223" t="s">
        <v>15325</v>
      </c>
      <c r="B678" t="str">
        <f>INDEX('Aquo parameters'!$A$1:$H$3188,MATCH($C678,'Aquo parameters'!$E:$E,0),1)</f>
        <v>HxClbtDen</v>
      </c>
      <c r="C678">
        <v>2146</v>
      </c>
      <c r="D678" t="str">
        <f>INDEX('Aquo parameters'!$A$1:$H$3188,MATCH($C678,'Aquo parameters'!$E:$E,0),2)</f>
        <v>hexachloorbutadieen</v>
      </c>
      <c r="E678" t="s">
        <v>15351</v>
      </c>
      <c r="F678">
        <v>9</v>
      </c>
      <c r="G678" t="s">
        <v>15327</v>
      </c>
      <c r="H678">
        <v>6</v>
      </c>
      <c r="I678" t="s">
        <v>113</v>
      </c>
      <c r="J678" t="s">
        <v>15387</v>
      </c>
      <c r="L678" t="str">
        <f t="shared" si="10"/>
        <v>CheckRecords.Add(new ValidSituationRecord(){ ParameterID = 2146 , SampleConclusionID_needed =  9 , TestConclusionID_needed =  6 , AddToIndividuals =   false });</v>
      </c>
    </row>
    <row r="679" spans="1:12" x14ac:dyDescent="0.25">
      <c r="A679" s="223" t="s">
        <v>15325</v>
      </c>
      <c r="B679" t="str">
        <f>INDEX('Aquo parameters'!$A$1:$H$3188,MATCH($C679,'Aquo parameters'!$E:$E,0),1)</f>
        <v>HxClbtDen</v>
      </c>
      <c r="C679">
        <v>2146</v>
      </c>
      <c r="D679" t="str">
        <f>INDEX('Aquo parameters'!$A$1:$H$3188,MATCH($C679,'Aquo parameters'!$E:$E,0),2)</f>
        <v>hexachloorbutadieen</v>
      </c>
      <c r="E679" t="s">
        <v>15376</v>
      </c>
      <c r="F679">
        <v>31</v>
      </c>
      <c r="G679" t="s">
        <v>15327</v>
      </c>
      <c r="H679">
        <v>6</v>
      </c>
      <c r="I679" t="s">
        <v>113</v>
      </c>
      <c r="J679" t="s">
        <v>15387</v>
      </c>
      <c r="L679" t="str">
        <f t="shared" si="10"/>
        <v>CheckRecords.Add(new ValidSituationRecord(){ ParameterID = 2146 , SampleConclusionID_needed =  31 , TestConclusionID_needed =  6 , AddToIndividuals =   false });</v>
      </c>
    </row>
    <row r="680" spans="1:12" x14ac:dyDescent="0.25">
      <c r="A680" s="223" t="s">
        <v>15347</v>
      </c>
      <c r="B680" t="str">
        <f>INDEX('Aquo parameters'!$A$1:$H$3188,MATCH($C680,'Aquo parameters'!$E:$E,0),1)</f>
        <v>dodcBen</v>
      </c>
      <c r="C680">
        <v>2159</v>
      </c>
      <c r="D680" t="str">
        <f>INDEX('Aquo parameters'!$A$1:$H$3188,MATCH($C680,'Aquo parameters'!$E:$E,0),2)</f>
        <v>dodecylbenzeen</v>
      </c>
      <c r="E680" t="s">
        <v>15330</v>
      </c>
      <c r="F680">
        <v>10</v>
      </c>
      <c r="G680" t="s">
        <v>15331</v>
      </c>
      <c r="H680">
        <v>4</v>
      </c>
      <c r="I680" t="s">
        <v>113</v>
      </c>
      <c r="J680" t="s">
        <v>15387</v>
      </c>
      <c r="L680" t="str">
        <f t="shared" si="10"/>
        <v>CheckRecords.Add(new ValidSituationRecord(){ ParameterID = 2159 , SampleConclusionID_needed =  10 , TestConclusionID_needed =  4 , AddToIndividuals =   false });</v>
      </c>
    </row>
    <row r="681" spans="1:12" x14ac:dyDescent="0.25">
      <c r="A681" s="223" t="s">
        <v>15347</v>
      </c>
      <c r="B681" t="str">
        <f>INDEX('Aquo parameters'!$A$1:$H$3188,MATCH($C681,'Aquo parameters'!$E:$E,0),1)</f>
        <v>dodcBen</v>
      </c>
      <c r="C681">
        <v>2159</v>
      </c>
      <c r="D681" t="str">
        <f>INDEX('Aquo parameters'!$A$1:$H$3188,MATCH($C681,'Aquo parameters'!$E:$E,0),2)</f>
        <v>dodecylbenzeen</v>
      </c>
      <c r="E681" t="s">
        <v>15351</v>
      </c>
      <c r="F681">
        <v>9</v>
      </c>
      <c r="G681" t="s">
        <v>15331</v>
      </c>
      <c r="H681">
        <v>4</v>
      </c>
      <c r="I681" t="s">
        <v>113</v>
      </c>
      <c r="J681" t="s">
        <v>15387</v>
      </c>
      <c r="L681" t="str">
        <f t="shared" si="10"/>
        <v>CheckRecords.Add(new ValidSituationRecord(){ ParameterID = 2159 , SampleConclusionID_needed =  9 , TestConclusionID_needed =  4 , AddToIndividuals =   false });</v>
      </c>
    </row>
    <row r="682" spans="1:12" x14ac:dyDescent="0.25">
      <c r="A682" s="223" t="s">
        <v>15347</v>
      </c>
      <c r="B682" t="str">
        <f>INDEX('Aquo parameters'!$A$1:$H$3188,MATCH($C682,'Aquo parameters'!$E:$E,0),1)</f>
        <v>dodcBen</v>
      </c>
      <c r="C682">
        <v>2159</v>
      </c>
      <c r="D682" t="str">
        <f>INDEX('Aquo parameters'!$A$1:$H$3188,MATCH($C682,'Aquo parameters'!$E:$E,0),2)</f>
        <v>dodecylbenzeen</v>
      </c>
      <c r="E682" t="s">
        <v>15376</v>
      </c>
      <c r="F682">
        <v>31</v>
      </c>
      <c r="G682" t="s">
        <v>15331</v>
      </c>
      <c r="H682">
        <v>4</v>
      </c>
      <c r="I682" t="s">
        <v>113</v>
      </c>
      <c r="J682" t="s">
        <v>15387</v>
      </c>
      <c r="L682" t="str">
        <f t="shared" si="10"/>
        <v>CheckRecords.Add(new ValidSituationRecord(){ ParameterID = 2159 , SampleConclusionID_needed =  31 , TestConclusionID_needed =  4 , AddToIndividuals =   false });</v>
      </c>
    </row>
    <row r="683" spans="1:12" x14ac:dyDescent="0.25">
      <c r="A683" s="223" t="s">
        <v>15348</v>
      </c>
      <c r="B683" t="str">
        <f>INDEX('Aquo parameters'!$A$1:$H$3188,MATCH($C683,'Aquo parameters'!$E:$E,0),1)</f>
        <v>sOPBONB14</v>
      </c>
      <c r="C683">
        <v>2244</v>
      </c>
      <c r="D683" t="str">
        <f>INDEX('Aquo parameters'!$A$1:$H$3188,MATCH($C683,'Aquo parameters'!$E:$E,0),2)</f>
        <v>som 14 organofosfor- en organostikstofbestrijdingsmiddelen</v>
      </c>
      <c r="E683" t="s">
        <v>15330</v>
      </c>
      <c r="F683">
        <v>10</v>
      </c>
      <c r="G683" t="s">
        <v>15331</v>
      </c>
      <c r="H683">
        <v>4</v>
      </c>
      <c r="I683" t="s">
        <v>114</v>
      </c>
      <c r="J683" t="s">
        <v>15387</v>
      </c>
      <c r="L683" t="str">
        <f t="shared" si="10"/>
        <v>CheckRecords.Add(new ValidSituationRecord(){ ParameterID = 2244 , SampleConclusionID_needed =  10 , TestConclusionID_needed =  4 , AddToIndividuals =   true });</v>
      </c>
    </row>
    <row r="684" spans="1:12" x14ac:dyDescent="0.25">
      <c r="A684" s="223" t="s">
        <v>15348</v>
      </c>
      <c r="B684" t="str">
        <f>INDEX('Aquo parameters'!$A$1:$H$3188,MATCH($C684,'Aquo parameters'!$E:$E,0),1)</f>
        <v>sOPBONB14</v>
      </c>
      <c r="C684">
        <v>2244</v>
      </c>
      <c r="D684" t="str">
        <f>INDEX('Aquo parameters'!$A$1:$H$3188,MATCH($C684,'Aquo parameters'!$E:$E,0),2)</f>
        <v>som 14 organofosfor- en organostikstofbestrijdingsmiddelen</v>
      </c>
      <c r="E684" t="s">
        <v>15351</v>
      </c>
      <c r="F684">
        <v>9</v>
      </c>
      <c r="G684" t="s">
        <v>15331</v>
      </c>
      <c r="H684">
        <v>4</v>
      </c>
      <c r="I684" t="s">
        <v>114</v>
      </c>
      <c r="J684" t="s">
        <v>15387</v>
      </c>
      <c r="L684" t="str">
        <f t="shared" si="10"/>
        <v>CheckRecords.Add(new ValidSituationRecord(){ ParameterID = 2244 , SampleConclusionID_needed =  9 , TestConclusionID_needed =  4 , AddToIndividuals =   true });</v>
      </c>
    </row>
    <row r="685" spans="1:12" x14ac:dyDescent="0.25">
      <c r="A685" s="223" t="s">
        <v>15348</v>
      </c>
      <c r="B685" t="str">
        <f>INDEX('Aquo parameters'!$A$1:$H$3188,MATCH($C685,'Aquo parameters'!$E:$E,0),1)</f>
        <v>sOPBONB14</v>
      </c>
      <c r="C685">
        <v>2244</v>
      </c>
      <c r="D685" t="str">
        <f>INDEX('Aquo parameters'!$A$1:$H$3188,MATCH($C685,'Aquo parameters'!$E:$E,0),2)</f>
        <v>som 14 organofosfor- en organostikstofbestrijdingsmiddelen</v>
      </c>
      <c r="E685" t="s">
        <v>15376</v>
      </c>
      <c r="F685">
        <v>31</v>
      </c>
      <c r="G685" t="s">
        <v>15331</v>
      </c>
      <c r="H685">
        <v>4</v>
      </c>
      <c r="I685" t="s">
        <v>114</v>
      </c>
      <c r="J685" t="s">
        <v>15387</v>
      </c>
      <c r="L685" t="str">
        <f t="shared" si="10"/>
        <v>CheckRecords.Add(new ValidSituationRecord(){ ParameterID = 2244 , SampleConclusionID_needed =  31 , TestConclusionID_needed =  4 , AddToIndividuals =   true });</v>
      </c>
    </row>
    <row r="686" spans="1:12" x14ac:dyDescent="0.25">
      <c r="A686" s="223" t="s">
        <v>15349</v>
      </c>
      <c r="B686" t="str">
        <f>INDEX('Aquo parameters'!$A$1:$H$3188,MATCH($C686,'Aquo parameters'!$E:$E,0),1)</f>
        <v>s4ClC1yFol</v>
      </c>
      <c r="C686">
        <v>2253</v>
      </c>
      <c r="D686" t="str">
        <f>INDEX('Aquo parameters'!$A$1:$H$3188,MATCH($C686,'Aquo parameters'!$E:$E,0),2)</f>
        <v>som 4-chloormethylfenol-isomeren</v>
      </c>
      <c r="E686" t="s">
        <v>15330</v>
      </c>
      <c r="F686">
        <v>10</v>
      </c>
      <c r="G686" t="s">
        <v>15331</v>
      </c>
      <c r="H686">
        <v>4</v>
      </c>
      <c r="I686" t="s">
        <v>113</v>
      </c>
      <c r="J686" t="s">
        <v>15387</v>
      </c>
      <c r="L686" t="str">
        <f t="shared" si="10"/>
        <v>CheckRecords.Add(new ValidSituationRecord(){ ParameterID = 2253 , SampleConclusionID_needed =  10 , TestConclusionID_needed =  4 , AddToIndividuals =   false });</v>
      </c>
    </row>
    <row r="687" spans="1:12" x14ac:dyDescent="0.25">
      <c r="A687" s="223" t="s">
        <v>15349</v>
      </c>
      <c r="B687" t="str">
        <f>INDEX('Aquo parameters'!$A$1:$H$3188,MATCH($C687,'Aquo parameters'!$E:$E,0),1)</f>
        <v>s4ClC1yFol</v>
      </c>
      <c r="C687">
        <v>2253</v>
      </c>
      <c r="D687" t="str">
        <f>INDEX('Aquo parameters'!$A$1:$H$3188,MATCH($C687,'Aquo parameters'!$E:$E,0),2)</f>
        <v>som 4-chloormethylfenol-isomeren</v>
      </c>
      <c r="E687" t="s">
        <v>15351</v>
      </c>
      <c r="F687">
        <v>9</v>
      </c>
      <c r="G687" t="s">
        <v>15331</v>
      </c>
      <c r="H687">
        <v>4</v>
      </c>
      <c r="I687" t="s">
        <v>113</v>
      </c>
      <c r="J687" t="s">
        <v>15387</v>
      </c>
      <c r="L687" t="str">
        <f t="shared" si="10"/>
        <v>CheckRecords.Add(new ValidSituationRecord(){ ParameterID = 2253 , SampleConclusionID_needed =  9 , TestConclusionID_needed =  4 , AddToIndividuals =   false });</v>
      </c>
    </row>
    <row r="688" spans="1:12" x14ac:dyDescent="0.25">
      <c r="A688" s="223" t="s">
        <v>15349</v>
      </c>
      <c r="B688" t="str">
        <f>INDEX('Aquo parameters'!$A$1:$H$3188,MATCH($C688,'Aquo parameters'!$E:$E,0),1)</f>
        <v>s4ClC1yFol</v>
      </c>
      <c r="C688">
        <v>2253</v>
      </c>
      <c r="D688" t="str">
        <f>INDEX('Aquo parameters'!$A$1:$H$3188,MATCH($C688,'Aquo parameters'!$E:$E,0),2)</f>
        <v>som 4-chloormethylfenol-isomeren</v>
      </c>
      <c r="E688" t="s">
        <v>15376</v>
      </c>
      <c r="F688">
        <v>31</v>
      </c>
      <c r="G688" t="s">
        <v>15331</v>
      </c>
      <c r="H688">
        <v>4</v>
      </c>
      <c r="I688" t="s">
        <v>113</v>
      </c>
      <c r="J688" t="s">
        <v>15387</v>
      </c>
      <c r="L688" t="str">
        <f t="shared" si="10"/>
        <v>CheckRecords.Add(new ValidSituationRecord(){ ParameterID = 2253 , SampleConclusionID_needed =  31 , TestConclusionID_needed =  4 , AddToIndividuals =   false });</v>
      </c>
    </row>
    <row r="689" spans="1:12" x14ac:dyDescent="0.25">
      <c r="A689" s="223" t="s">
        <v>15329</v>
      </c>
      <c r="B689" t="str">
        <f>INDEX('Aquo parameters'!$A$1:$H$3188,MATCH($C689,'Aquo parameters'!$E:$E,0),1)</f>
        <v>sOCB21</v>
      </c>
      <c r="C689">
        <v>2718</v>
      </c>
      <c r="D689" t="str">
        <f>INDEX('Aquo parameters'!$A$1:$H$3188,MATCH($C689,'Aquo parameters'!$E:$E,0),2)</f>
        <v>som 21 organochloorhoud. bestrijdingsm.(Bbk, 1-1-2008,landb)</v>
      </c>
      <c r="E689" t="s">
        <v>15377</v>
      </c>
      <c r="F689">
        <v>30</v>
      </c>
      <c r="G689" t="s">
        <v>15327</v>
      </c>
      <c r="H689">
        <v>6</v>
      </c>
      <c r="I689" t="s">
        <v>114</v>
      </c>
      <c r="J689" t="s">
        <v>15387</v>
      </c>
      <c r="L689" t="str">
        <f t="shared" si="10"/>
        <v>CheckRecords.Add(new ValidSituationRecord(){ ParameterID = 2718 , SampleConclusionID_needed =  30 , TestConclusionID_needed =  6 , AddToIndividuals =   true });</v>
      </c>
    </row>
    <row r="690" spans="1:12" x14ac:dyDescent="0.25">
      <c r="A690" s="223" t="s">
        <v>15329</v>
      </c>
      <c r="B690" t="str">
        <f>INDEX('Aquo parameters'!$A$1:$H$3188,MATCH($C690,'Aquo parameters'!$E:$E,0),1)</f>
        <v>sOCB21</v>
      </c>
      <c r="C690">
        <v>2718</v>
      </c>
      <c r="D690" t="str">
        <f>INDEX('Aquo parameters'!$A$1:$H$3188,MATCH($C690,'Aquo parameters'!$E:$E,0),2)</f>
        <v>som 21 organochloorhoud. bestrijdingsm.(Bbk, 1-1-2008,landb)</v>
      </c>
      <c r="E690" t="s">
        <v>15330</v>
      </c>
      <c r="F690">
        <v>10</v>
      </c>
      <c r="G690" t="s">
        <v>15327</v>
      </c>
      <c r="H690">
        <v>6</v>
      </c>
      <c r="I690" t="s">
        <v>114</v>
      </c>
      <c r="J690" t="s">
        <v>15387</v>
      </c>
      <c r="L690" t="str">
        <f t="shared" si="10"/>
        <v>CheckRecords.Add(new ValidSituationRecord(){ ParameterID = 2718 , SampleConclusionID_needed =  10 , TestConclusionID_needed =  6 , AddToIndividuals =   true });</v>
      </c>
    </row>
    <row r="691" spans="1:12" x14ac:dyDescent="0.25">
      <c r="A691" s="223" t="s">
        <v>15329</v>
      </c>
      <c r="B691" t="str">
        <f>INDEX('Aquo parameters'!$A$1:$H$3188,MATCH($C691,'Aquo parameters'!$E:$E,0),1)</f>
        <v>sOCB21</v>
      </c>
      <c r="C691">
        <v>2718</v>
      </c>
      <c r="D691" t="str">
        <f>INDEX('Aquo parameters'!$A$1:$H$3188,MATCH($C691,'Aquo parameters'!$E:$E,0),2)</f>
        <v>som 21 organochloorhoud. bestrijdingsm.(Bbk, 1-1-2008,landb)</v>
      </c>
      <c r="E691" t="s">
        <v>15351</v>
      </c>
      <c r="F691">
        <v>9</v>
      </c>
      <c r="G691" t="s">
        <v>15327</v>
      </c>
      <c r="H691">
        <v>6</v>
      </c>
      <c r="I691" t="s">
        <v>114</v>
      </c>
      <c r="J691" t="s">
        <v>15387</v>
      </c>
      <c r="L691" t="str">
        <f t="shared" si="10"/>
        <v>CheckRecords.Add(new ValidSituationRecord(){ ParameterID = 2718 , SampleConclusionID_needed =  9 , TestConclusionID_needed =  6 , AddToIndividuals =   true });</v>
      </c>
    </row>
    <row r="692" spans="1:12" x14ac:dyDescent="0.25">
      <c r="A692" s="223" t="s">
        <v>15329</v>
      </c>
      <c r="B692" t="str">
        <f>INDEX('Aquo parameters'!$A$1:$H$3188,MATCH($C692,'Aquo parameters'!$E:$E,0),1)</f>
        <v>sOCB21</v>
      </c>
      <c r="C692">
        <v>2718</v>
      </c>
      <c r="D692" t="str">
        <f>INDEX('Aquo parameters'!$A$1:$H$3188,MATCH($C692,'Aquo parameters'!$E:$E,0),2)</f>
        <v>som 21 organochloorhoud. bestrijdingsm.(Bbk, 1-1-2008,landb)</v>
      </c>
      <c r="E692" t="s">
        <v>15376</v>
      </c>
      <c r="F692">
        <v>31</v>
      </c>
      <c r="G692" t="s">
        <v>15327</v>
      </c>
      <c r="H692">
        <v>6</v>
      </c>
      <c r="I692" t="s">
        <v>114</v>
      </c>
      <c r="J692" t="s">
        <v>15387</v>
      </c>
      <c r="L692" t="str">
        <f t="shared" si="10"/>
        <v>CheckRecords.Add(new ValidSituationRecord(){ ParameterID = 2718 , SampleConclusionID_needed =  31 , TestConclusionID_needed =  6 , AddToIndividuals =   true });</v>
      </c>
    </row>
    <row r="693" spans="1:12" x14ac:dyDescent="0.25">
      <c r="A693" s="223" t="s">
        <v>15350</v>
      </c>
      <c r="B693" t="str">
        <f>INDEX('Aquo parameters'!$A$1:$H$3188,MATCH($C693,'Aquo parameters'!$E:$E,0),1)</f>
        <v>sarmtsolmd16</v>
      </c>
      <c r="C693">
        <v>2719</v>
      </c>
      <c r="D693" t="str">
        <f>INDEX('Aquo parameters'!$A$1:$H$3188,MATCH($C693,'Aquo parameters'!$E:$E,0),2)</f>
        <v>som 16 aromatische oplosmiddelen (Bbk, 1-1-2008)</v>
      </c>
      <c r="E693" t="s">
        <v>15330</v>
      </c>
      <c r="F693">
        <v>10</v>
      </c>
      <c r="G693" t="s">
        <v>15331</v>
      </c>
      <c r="H693">
        <v>4</v>
      </c>
      <c r="I693" t="s">
        <v>113</v>
      </c>
      <c r="J693" t="s">
        <v>15387</v>
      </c>
      <c r="L693" t="str">
        <f t="shared" si="10"/>
        <v>CheckRecords.Add(new ValidSituationRecord(){ ParameterID = 2719 , SampleConclusionID_needed =  10 , TestConclusionID_needed =  4 , AddToIndividuals =   false });</v>
      </c>
    </row>
    <row r="694" spans="1:12" x14ac:dyDescent="0.25">
      <c r="A694" s="223" t="s">
        <v>15350</v>
      </c>
      <c r="B694" t="str">
        <f>INDEX('Aquo parameters'!$A$1:$H$3188,MATCH($C694,'Aquo parameters'!$E:$E,0),1)</f>
        <v>sarmtsolmd16</v>
      </c>
      <c r="C694">
        <v>2719</v>
      </c>
      <c r="D694" t="str">
        <f>INDEX('Aquo parameters'!$A$1:$H$3188,MATCH($C694,'Aquo parameters'!$E:$E,0),2)</f>
        <v>som 16 aromatische oplosmiddelen (Bbk, 1-1-2008)</v>
      </c>
      <c r="E694" t="s">
        <v>15351</v>
      </c>
      <c r="F694">
        <v>9</v>
      </c>
      <c r="G694" t="s">
        <v>15331</v>
      </c>
      <c r="H694">
        <v>4</v>
      </c>
      <c r="I694" t="s">
        <v>113</v>
      </c>
      <c r="J694" t="s">
        <v>15387</v>
      </c>
      <c r="L694" t="str">
        <f t="shared" si="10"/>
        <v>CheckRecords.Add(new ValidSituationRecord(){ ParameterID = 2719 , SampleConclusionID_needed =  9 , TestConclusionID_needed =  4 , AddToIndividuals =   false });</v>
      </c>
    </row>
    <row r="695" spans="1:12" x14ac:dyDescent="0.25">
      <c r="A695" s="223" t="s">
        <v>15350</v>
      </c>
      <c r="B695" t="str">
        <f>INDEX('Aquo parameters'!$A$1:$H$3188,MATCH($C695,'Aquo parameters'!$E:$E,0),1)</f>
        <v>sarmtsolmd16</v>
      </c>
      <c r="C695">
        <v>2719</v>
      </c>
      <c r="D695" t="str">
        <f>INDEX('Aquo parameters'!$A$1:$H$3188,MATCH($C695,'Aquo parameters'!$E:$E,0),2)</f>
        <v>som 16 aromatische oplosmiddelen (Bbk, 1-1-2008)</v>
      </c>
      <c r="E695" t="s">
        <v>15376</v>
      </c>
      <c r="F695">
        <v>31</v>
      </c>
      <c r="G695" t="s">
        <v>15331</v>
      </c>
      <c r="H695">
        <v>4</v>
      </c>
      <c r="I695" t="s">
        <v>113</v>
      </c>
      <c r="J695" t="s">
        <v>15387</v>
      </c>
      <c r="L695" t="str">
        <f t="shared" si="10"/>
        <v>CheckRecords.Add(new ValidSituationRecord(){ ParameterID = 2719 , SampleConclusionID_needed =  31 , TestConclusionID_needed =  4 , AddToIndividuals =   false });</v>
      </c>
    </row>
    <row r="696" spans="1:12" x14ac:dyDescent="0.25">
      <c r="A696" s="223" t="s">
        <v>1619</v>
      </c>
      <c r="B696" t="str">
        <f>INDEX('Aquo parameters'!$A$1:$H$3188,MATCH($C696,'Aquo parameters'!$E:$E,0),1)</f>
        <v>123TC1yBen</v>
      </c>
      <c r="C696">
        <v>29</v>
      </c>
      <c r="D696" t="str">
        <f>INDEX('Aquo parameters'!$A$1:$H$5341,MATCH($C696,'Aquo parameters'!$E:$E,0),2)</f>
        <v>1,2,3-trimethylbenzeen</v>
      </c>
      <c r="E696" t="s">
        <v>15388</v>
      </c>
      <c r="F696">
        <v>23</v>
      </c>
      <c r="G696" t="s">
        <v>15389</v>
      </c>
      <c r="H696">
        <v>19</v>
      </c>
      <c r="I696" t="s">
        <v>113</v>
      </c>
      <c r="J696" t="s">
        <v>15390</v>
      </c>
      <c r="L696" t="str">
        <f t="shared" si="10"/>
        <v>CheckRecords.Add(new ValidSituationRecord(){ ParameterID = 29 , SampleConclusionID_needed =  23 , TestConclusionID_needed =  19 , AddToIndividuals =   false });</v>
      </c>
    </row>
    <row r="697" spans="1:12" x14ac:dyDescent="0.25">
      <c r="A697" s="223" t="s">
        <v>1620</v>
      </c>
      <c r="B697" t="str">
        <f>INDEX('Aquo parameters'!$A$1:$H$3188,MATCH($C697,'Aquo parameters'!$E:$E,0),1)</f>
        <v>124TC1yBen</v>
      </c>
      <c r="C697">
        <v>33</v>
      </c>
      <c r="D697" t="str">
        <f>INDEX('Aquo parameters'!$A$1:$H$5341,MATCH($C697,'Aquo parameters'!$E:$E,0),2)</f>
        <v>1,2,4-trimethylbenzeen</v>
      </c>
      <c r="E697" t="s">
        <v>15388</v>
      </c>
      <c r="F697">
        <v>23</v>
      </c>
      <c r="G697" t="s">
        <v>15389</v>
      </c>
      <c r="H697">
        <v>19</v>
      </c>
      <c r="I697" t="s">
        <v>113</v>
      </c>
      <c r="J697" t="s">
        <v>15390</v>
      </c>
      <c r="L697" t="str">
        <f t="shared" si="10"/>
        <v>CheckRecords.Add(new ValidSituationRecord(){ ParameterID = 33 , SampleConclusionID_needed =  23 , TestConclusionID_needed =  19 , AddToIndividuals =   false });</v>
      </c>
    </row>
    <row r="698" spans="1:12" x14ac:dyDescent="0.25">
      <c r="A698" s="223" t="s">
        <v>1621</v>
      </c>
      <c r="B698" t="str">
        <f>INDEX('Aquo parameters'!$A$1:$H$3188,MATCH($C698,'Aquo parameters'!$E:$E,0),1)</f>
        <v>135TC1yBen</v>
      </c>
      <c r="C698">
        <v>45</v>
      </c>
      <c r="D698" t="str">
        <f>INDEX('Aquo parameters'!$A$1:$H$5341,MATCH($C698,'Aquo parameters'!$E:$E,0),2)</f>
        <v>1,3,5-trimethylbenzeen</v>
      </c>
      <c r="E698" t="s">
        <v>15388</v>
      </c>
      <c r="F698">
        <v>23</v>
      </c>
      <c r="G698" t="s">
        <v>15389</v>
      </c>
      <c r="H698">
        <v>19</v>
      </c>
      <c r="I698" t="s">
        <v>113</v>
      </c>
      <c r="J698" t="s">
        <v>15390</v>
      </c>
      <c r="L698" t="str">
        <f t="shared" si="10"/>
        <v>CheckRecords.Add(new ValidSituationRecord(){ ParameterID = 45 , SampleConclusionID_needed =  23 , TestConclusionID_needed =  19 , AddToIndividuals =   false });</v>
      </c>
    </row>
    <row r="699" spans="1:12" x14ac:dyDescent="0.25">
      <c r="A699" s="223" t="s">
        <v>1622</v>
      </c>
      <c r="B699" t="str">
        <f>INDEX('Aquo parameters'!$A$1:$H$3188,MATCH($C699,'Aquo parameters'!$E:$E,0),1)</f>
        <v>2C2yTol</v>
      </c>
      <c r="C699">
        <v>154</v>
      </c>
      <c r="D699" t="str">
        <f>INDEX('Aquo parameters'!$A$1:$H$5341,MATCH($C699,'Aquo parameters'!$E:$E,0),2)</f>
        <v>2-ethyltolueen</v>
      </c>
      <c r="E699" t="s">
        <v>15388</v>
      </c>
      <c r="F699">
        <v>23</v>
      </c>
      <c r="G699" t="s">
        <v>15389</v>
      </c>
      <c r="H699">
        <v>19</v>
      </c>
      <c r="I699" t="s">
        <v>113</v>
      </c>
      <c r="J699" t="s">
        <v>15390</v>
      </c>
      <c r="L699" t="str">
        <f t="shared" si="10"/>
        <v>CheckRecords.Add(new ValidSituationRecord(){ ParameterID = 154 , SampleConclusionID_needed =  23 , TestConclusionID_needed =  19 , AddToIndividuals =   false });</v>
      </c>
    </row>
    <row r="700" spans="1:12" x14ac:dyDescent="0.25">
      <c r="A700" s="223" t="s">
        <v>15355</v>
      </c>
      <c r="B700" t="str">
        <f>INDEX('Aquo parameters'!$A$1:$H$3188,MATCH($C700,'Aquo parameters'!$E:$E,0),1)</f>
        <v>2C3ol</v>
      </c>
      <c r="C700">
        <v>174</v>
      </c>
      <c r="D700" t="str">
        <f>INDEX('Aquo parameters'!$A$1:$H$5341,MATCH($C700,'Aquo parameters'!$E:$E,0),2)</f>
        <v>2-propanol</v>
      </c>
      <c r="E700" t="s">
        <v>15388</v>
      </c>
      <c r="F700">
        <v>23</v>
      </c>
      <c r="G700" t="s">
        <v>15389</v>
      </c>
      <c r="H700">
        <v>19</v>
      </c>
      <c r="I700" t="s">
        <v>113</v>
      </c>
      <c r="J700" t="s">
        <v>15390</v>
      </c>
      <c r="L700" t="str">
        <f t="shared" si="10"/>
        <v>CheckRecords.Add(new ValidSituationRecord(){ ParameterID = 174 , SampleConclusionID_needed =  23 , TestConclusionID_needed =  19 , AddToIndividuals =   false });</v>
      </c>
    </row>
    <row r="701" spans="1:12" x14ac:dyDescent="0.25">
      <c r="A701" s="223" t="s">
        <v>1623</v>
      </c>
      <c r="B701" t="str">
        <f>INDEX('Aquo parameters'!$A$1:$H$3188,MATCH($C701,'Aquo parameters'!$E:$E,0),1)</f>
        <v>3C2yTol</v>
      </c>
      <c r="C701">
        <v>202</v>
      </c>
      <c r="D701" t="str">
        <f>INDEX('Aquo parameters'!$A$1:$H$5341,MATCH($C701,'Aquo parameters'!$E:$E,0),2)</f>
        <v>3-ethyltolueen</v>
      </c>
      <c r="E701" t="s">
        <v>15388</v>
      </c>
      <c r="F701">
        <v>23</v>
      </c>
      <c r="G701" t="s">
        <v>15389</v>
      </c>
      <c r="H701">
        <v>19</v>
      </c>
      <c r="I701" t="s">
        <v>113</v>
      </c>
      <c r="J701" t="s">
        <v>15390</v>
      </c>
      <c r="L701" t="str">
        <f t="shared" si="10"/>
        <v>CheckRecords.Add(new ValidSituationRecord(){ ParameterID = 202 , SampleConclusionID_needed =  23 , TestConclusionID_needed =  19 , AddToIndividuals =   false });</v>
      </c>
    </row>
    <row r="702" spans="1:12" x14ac:dyDescent="0.25">
      <c r="A702" s="223" t="s">
        <v>1624</v>
      </c>
      <c r="B702" t="str">
        <f>INDEX('Aquo parameters'!$A$1:$H$3188,MATCH($C702,'Aquo parameters'!$E:$E,0),1)</f>
        <v>4C2yTol</v>
      </c>
      <c r="C702">
        <v>232</v>
      </c>
      <c r="D702" t="str">
        <f>INDEX('Aquo parameters'!$A$1:$H$5341,MATCH($C702,'Aquo parameters'!$E:$E,0),2)</f>
        <v>4-ethyltolueen</v>
      </c>
      <c r="E702" t="s">
        <v>15388</v>
      </c>
      <c r="F702">
        <v>23</v>
      </c>
      <c r="G702" t="s">
        <v>15389</v>
      </c>
      <c r="H702">
        <v>19</v>
      </c>
      <c r="I702" t="s">
        <v>113</v>
      </c>
      <c r="J702" t="s">
        <v>15390</v>
      </c>
      <c r="L702" t="str">
        <f t="shared" si="10"/>
        <v>CheckRecords.Add(new ValidSituationRecord(){ ParameterID = 232 , SampleConclusionID_needed =  23 , TestConclusionID_needed =  19 , AddToIndividuals =   false });</v>
      </c>
    </row>
    <row r="703" spans="1:12" x14ac:dyDescent="0.25">
      <c r="A703" s="223" t="s">
        <v>15356</v>
      </c>
      <c r="B703" t="str">
        <f>INDEX('Aquo parameters'!$A$1:$H$3188,MATCH($C703,'Aquo parameters'!$E:$E,0),1)</f>
        <v>aclntl</v>
      </c>
      <c r="C703">
        <v>254</v>
      </c>
      <c r="D703" t="str">
        <f>INDEX('Aquo parameters'!$A$1:$H$5341,MATCH($C703,'Aquo parameters'!$E:$E,0),2)</f>
        <v>acrylonitril</v>
      </c>
      <c r="E703" t="s">
        <v>15388</v>
      </c>
      <c r="F703">
        <v>23</v>
      </c>
      <c r="G703" t="s">
        <v>15389</v>
      </c>
      <c r="H703">
        <v>19</v>
      </c>
      <c r="I703" t="s">
        <v>113</v>
      </c>
      <c r="J703" t="s">
        <v>15390</v>
      </c>
      <c r="L703" t="str">
        <f t="shared" si="10"/>
        <v>CheckRecords.Add(new ValidSituationRecord(){ ParameterID = 254 , SampleConclusionID_needed =  23 , TestConclusionID_needed =  19 , AddToIndividuals =   false });</v>
      </c>
    </row>
    <row r="704" spans="1:12" x14ac:dyDescent="0.25">
      <c r="A704" s="223" t="s">
        <v>15357</v>
      </c>
      <c r="B704" t="str">
        <f>INDEX('Aquo parameters'!$A$1:$H$3188,MATCH($C704,'Aquo parameters'!$E:$E,0),1)</f>
        <v>C1yazfs</v>
      </c>
      <c r="C704">
        <v>328</v>
      </c>
      <c r="D704" t="str">
        <f>INDEX('Aquo parameters'!$A$1:$H$5341,MATCH($C704,'Aquo parameters'!$E:$E,0),2)</f>
        <v>methylazinfos</v>
      </c>
      <c r="E704" t="s">
        <v>15388</v>
      </c>
      <c r="F704">
        <v>23</v>
      </c>
      <c r="G704" t="s">
        <v>15389</v>
      </c>
      <c r="H704">
        <v>19</v>
      </c>
      <c r="I704" t="s">
        <v>113</v>
      </c>
      <c r="J704" t="s">
        <v>15390</v>
      </c>
      <c r="L704" t="str">
        <f t="shared" si="10"/>
        <v>CheckRecords.Add(new ValidSituationRecord(){ ParameterID = 328 , SampleConclusionID_needed =  23 , TestConclusionID_needed =  19 , AddToIndividuals =   false });</v>
      </c>
    </row>
    <row r="705" spans="1:12" x14ac:dyDescent="0.25">
      <c r="A705" s="223" t="s">
        <v>15358</v>
      </c>
      <c r="B705" t="str">
        <f>INDEX('Aquo parameters'!$A$1:$H$3188,MATCH($C705,'Aquo parameters'!$E:$E,0),1)</f>
        <v>C4ol</v>
      </c>
      <c r="C705">
        <v>406</v>
      </c>
      <c r="D705" t="str">
        <f>INDEX('Aquo parameters'!$A$1:$H$5341,MATCH($C705,'Aquo parameters'!$E:$E,0),2)</f>
        <v>butanol</v>
      </c>
      <c r="E705" t="s">
        <v>15388</v>
      </c>
      <c r="F705">
        <v>23</v>
      </c>
      <c r="G705" t="s">
        <v>15389</v>
      </c>
      <c r="H705">
        <v>19</v>
      </c>
      <c r="I705" t="s">
        <v>113</v>
      </c>
      <c r="J705" t="s">
        <v>15390</v>
      </c>
      <c r="L705" t="str">
        <f t="shared" si="10"/>
        <v>CheckRecords.Add(new ValidSituationRecord(){ ParameterID = 406 , SampleConclusionID_needed =  23 , TestConclusionID_needed =  19 , AddToIndividuals =   false });</v>
      </c>
    </row>
    <row r="706" spans="1:12" x14ac:dyDescent="0.25">
      <c r="A706" s="223" t="s">
        <v>15359</v>
      </c>
      <c r="B706" t="str">
        <f>INDEX('Aquo parameters'!$A$1:$H$3188,MATCH($C706,'Aquo parameters'!$E:$E,0),1)</f>
        <v>C4yactt</v>
      </c>
      <c r="C706">
        <v>412</v>
      </c>
      <c r="D706" t="str">
        <f>INDEX('Aquo parameters'!$A$1:$H$5341,MATCH($C706,'Aquo parameters'!$E:$E,0),2)</f>
        <v>butylacetaat</v>
      </c>
      <c r="E706" t="s">
        <v>15388</v>
      </c>
      <c r="F706">
        <v>23</v>
      </c>
      <c r="G706" t="s">
        <v>15389</v>
      </c>
      <c r="H706">
        <v>19</v>
      </c>
      <c r="I706" t="s">
        <v>113</v>
      </c>
      <c r="J706" t="s">
        <v>15390</v>
      </c>
      <c r="L706" t="str">
        <f t="shared" ref="L706:L769" si="11">"CheckRecords.Add(new ValidSituationRecord(){ ParameterID = " &amp; C706 &amp; " , SampleConclusionID_needed =  " &amp; F706 &amp; " , TestConclusionID_needed =  " &amp; H706 &amp; " , AddToIndividuals =   " &amp; I706 &amp; " });"</f>
        <v>CheckRecords.Add(new ValidSituationRecord(){ ParameterID = 412 , SampleConclusionID_needed =  23 , TestConclusionID_needed =  19 , AddToIndividuals =   false });</v>
      </c>
    </row>
    <row r="707" spans="1:12" x14ac:dyDescent="0.25">
      <c r="A707" s="223" t="s">
        <v>15360</v>
      </c>
      <c r="B707" t="str">
        <f>INDEX('Aquo parameters'!$A$1:$H$3188,MATCH($C707,'Aquo parameters'!$E:$E,0),1)</f>
        <v>DC2yegcl</v>
      </c>
      <c r="C707">
        <v>639</v>
      </c>
      <c r="D707" t="str">
        <f>INDEX('Aquo parameters'!$A$1:$H$5341,MATCH($C707,'Aquo parameters'!$E:$E,0),2)</f>
        <v>diethyleenglycol</v>
      </c>
      <c r="E707" t="s">
        <v>15388</v>
      </c>
      <c r="F707">
        <v>23</v>
      </c>
      <c r="G707" t="s">
        <v>15389</v>
      </c>
      <c r="H707">
        <v>19</v>
      </c>
      <c r="I707" t="s">
        <v>113</v>
      </c>
      <c r="J707" t="s">
        <v>15390</v>
      </c>
      <c r="L707" t="str">
        <f t="shared" si="11"/>
        <v>CheckRecords.Add(new ValidSituationRecord(){ ParameterID = 639 , SampleConclusionID_needed =  23 , TestConclusionID_needed =  19 , AddToIndividuals =   false });</v>
      </c>
    </row>
    <row r="708" spans="1:12" x14ac:dyDescent="0.25">
      <c r="A708" s="223" t="s">
        <v>15361</v>
      </c>
      <c r="B708" t="str">
        <f>INDEX('Aquo parameters'!$A$1:$H$3188,MATCH($C708,'Aquo parameters'!$E:$E,0),1)</f>
        <v>C2yactt</v>
      </c>
      <c r="C708">
        <v>725</v>
      </c>
      <c r="D708" t="str">
        <f>INDEX('Aquo parameters'!$A$1:$H$5341,MATCH($C708,'Aquo parameters'!$E:$E,0),2)</f>
        <v>ethylacetaat</v>
      </c>
      <c r="E708" t="s">
        <v>15388</v>
      </c>
      <c r="F708">
        <v>23</v>
      </c>
      <c r="G708" t="s">
        <v>15389</v>
      </c>
      <c r="H708">
        <v>19</v>
      </c>
      <c r="I708" t="s">
        <v>113</v>
      </c>
      <c r="J708" t="s">
        <v>15390</v>
      </c>
      <c r="L708" t="str">
        <f t="shared" si="11"/>
        <v>CheckRecords.Add(new ValidSituationRecord(){ ParameterID = 725 , SampleConclusionID_needed =  23 , TestConclusionID_needed =  19 , AddToIndividuals =   false });</v>
      </c>
    </row>
    <row r="709" spans="1:12" x14ac:dyDescent="0.25">
      <c r="A709" s="223" t="s">
        <v>15362</v>
      </c>
      <c r="B709" t="str">
        <f>INDEX('Aquo parameters'!$A$1:$H$3188,MATCH($C709,'Aquo parameters'!$E:$E,0),1)</f>
        <v>glycl</v>
      </c>
      <c r="C709">
        <v>732</v>
      </c>
      <c r="D709" t="str">
        <f>INDEX('Aquo parameters'!$A$1:$H$5341,MATCH($C709,'Aquo parameters'!$E:$E,0),2)</f>
        <v>glycol (monoethyleenglycol)</v>
      </c>
      <c r="E709" t="s">
        <v>15388</v>
      </c>
      <c r="F709">
        <v>23</v>
      </c>
      <c r="G709" t="s">
        <v>15389</v>
      </c>
      <c r="H709">
        <v>19</v>
      </c>
      <c r="I709" t="s">
        <v>113</v>
      </c>
      <c r="J709" t="s">
        <v>15390</v>
      </c>
      <c r="L709" t="str">
        <f t="shared" si="11"/>
        <v>CheckRecords.Add(new ValidSituationRecord(){ ParameterID = 732 , SampleConclusionID_needed =  23 , TestConclusionID_needed =  19 , AddToIndividuals =   false });</v>
      </c>
    </row>
    <row r="710" spans="1:12" x14ac:dyDescent="0.25">
      <c r="A710" s="223" t="s">
        <v>15363</v>
      </c>
      <c r="B710" t="str">
        <f>INDEX('Aquo parameters'!$A$1:$H$3188,MATCH($C710,'Aquo parameters'!$E:$E,0),1)</f>
        <v>C1al</v>
      </c>
      <c r="C710">
        <v>785</v>
      </c>
      <c r="D710" t="str">
        <f>INDEX('Aquo parameters'!$A$1:$H$5341,MATCH($C710,'Aquo parameters'!$E:$E,0),2)</f>
        <v>methanal (formaldehyde)</v>
      </c>
      <c r="E710" t="s">
        <v>15388</v>
      </c>
      <c r="F710">
        <v>23</v>
      </c>
      <c r="G710" t="s">
        <v>15389</v>
      </c>
      <c r="H710">
        <v>19</v>
      </c>
      <c r="I710" t="s">
        <v>113</v>
      </c>
      <c r="J710" t="s">
        <v>15390</v>
      </c>
      <c r="L710" t="str">
        <f t="shared" si="11"/>
        <v>CheckRecords.Add(new ValidSituationRecord(){ ParameterID = 785 , SampleConclusionID_needed =  23 , TestConclusionID_needed =  19 , AddToIndividuals =   false });</v>
      </c>
    </row>
    <row r="711" spans="1:12" x14ac:dyDescent="0.25">
      <c r="A711" s="223" t="s">
        <v>1628</v>
      </c>
      <c r="B711" t="str">
        <f>INDEX('Aquo parameters'!$A$1:$H$3188,MATCH($C711,'Aquo parameters'!$E:$E,0),1)</f>
        <v>cumn</v>
      </c>
      <c r="C711">
        <v>903</v>
      </c>
      <c r="D711" t="str">
        <f>INDEX('Aquo parameters'!$A$1:$H$5341,MATCH($C711,'Aquo parameters'!$E:$E,0),2)</f>
        <v>cumeen</v>
      </c>
      <c r="E711" t="s">
        <v>15388</v>
      </c>
      <c r="F711">
        <v>23</v>
      </c>
      <c r="G711" t="s">
        <v>15389</v>
      </c>
      <c r="H711">
        <v>19</v>
      </c>
      <c r="I711" t="s">
        <v>113</v>
      </c>
      <c r="J711" t="s">
        <v>15390</v>
      </c>
      <c r="L711" t="str">
        <f t="shared" si="11"/>
        <v>CheckRecords.Add(new ValidSituationRecord(){ ParameterID = 903 , SampleConclusionID_needed =  23 , TestConclusionID_needed =  19 , AddToIndividuals =   false });</v>
      </c>
    </row>
    <row r="712" spans="1:12" x14ac:dyDescent="0.25">
      <c r="A712" s="223" t="s">
        <v>15364</v>
      </c>
      <c r="B712" t="str">
        <f>INDEX('Aquo parameters'!$A$1:$H$3188,MATCH($C712,'Aquo parameters'!$E:$E,0),1)</f>
        <v>C1ol</v>
      </c>
      <c r="C712">
        <v>1154</v>
      </c>
      <c r="D712" t="str">
        <f>INDEX('Aquo parameters'!$A$1:$H$5341,MATCH($C712,'Aquo parameters'!$E:$E,0),2)</f>
        <v>methanol</v>
      </c>
      <c r="E712" t="s">
        <v>15388</v>
      </c>
      <c r="F712">
        <v>23</v>
      </c>
      <c r="G712" t="s">
        <v>15389</v>
      </c>
      <c r="H712">
        <v>19</v>
      </c>
      <c r="I712" t="s">
        <v>113</v>
      </c>
      <c r="J712" t="s">
        <v>15390</v>
      </c>
      <c r="L712" t="str">
        <f t="shared" si="11"/>
        <v>CheckRecords.Add(new ValidSituationRecord(){ ParameterID = 1154 , SampleConclusionID_needed =  23 , TestConclusionID_needed =  19 , AddToIndividuals =   false });</v>
      </c>
    </row>
    <row r="713" spans="1:12" x14ac:dyDescent="0.25">
      <c r="A713" s="223" t="s">
        <v>15365</v>
      </c>
      <c r="B713" t="str">
        <f>INDEX('Aquo parameters'!$A$1:$H$3188,MATCH($C713,'Aquo parameters'!$E:$E,0),1)</f>
        <v>C1yttC4yEtr</v>
      </c>
      <c r="C713">
        <v>1163</v>
      </c>
      <c r="D713" t="str">
        <f>INDEX('Aquo parameters'!$A$1:$H$5341,MATCH($C713,'Aquo parameters'!$E:$E,0),2)</f>
        <v>methyl-tertiair-butylether</v>
      </c>
      <c r="E713" t="s">
        <v>15388</v>
      </c>
      <c r="F713">
        <v>23</v>
      </c>
      <c r="G713" t="s">
        <v>15389</v>
      </c>
      <c r="H713">
        <v>19</v>
      </c>
      <c r="I713" t="s">
        <v>113</v>
      </c>
      <c r="J713" t="s">
        <v>15390</v>
      </c>
      <c r="L713" t="str">
        <f t="shared" si="11"/>
        <v>CheckRecords.Add(new ValidSituationRecord(){ ParameterID = 1163 , SampleConclusionID_needed =  23 , TestConclusionID_needed =  19 , AddToIndividuals =   false });</v>
      </c>
    </row>
    <row r="714" spans="1:12" x14ac:dyDescent="0.25">
      <c r="A714" s="223" t="s">
        <v>15366</v>
      </c>
      <c r="B714" t="str">
        <f>INDEX('Aquo parameters'!$A$1:$H$3188,MATCH($C714,'Aquo parameters'!$E:$E,0),1)</f>
        <v>2C4on</v>
      </c>
      <c r="C714">
        <v>1171</v>
      </c>
      <c r="D714" t="str">
        <f>INDEX('Aquo parameters'!$A$1:$H$5341,MATCH($C714,'Aquo parameters'!$E:$E,0),2)</f>
        <v>2-butanon (MEK)</v>
      </c>
      <c r="E714" t="s">
        <v>15388</v>
      </c>
      <c r="F714">
        <v>23</v>
      </c>
      <c r="G714" t="s">
        <v>15389</v>
      </c>
      <c r="H714">
        <v>19</v>
      </c>
      <c r="I714" t="s">
        <v>113</v>
      </c>
      <c r="J714" t="s">
        <v>15390</v>
      </c>
      <c r="L714" t="str">
        <f t="shared" si="11"/>
        <v>CheckRecords.Add(new ValidSituationRecord(){ ParameterID = 1171 , SampleConclusionID_needed =  23 , TestConclusionID_needed =  19 , AddToIndividuals =   false });</v>
      </c>
    </row>
    <row r="715" spans="1:12" x14ac:dyDescent="0.25">
      <c r="A715" s="223" t="s">
        <v>15367</v>
      </c>
      <c r="B715" t="str">
        <f>INDEX('Aquo parameters'!$A$1:$H$3188,MATCH($C715,'Aquo parameters'!$E:$E,0),1)</f>
        <v>PeClAn</v>
      </c>
      <c r="C715">
        <v>1385</v>
      </c>
      <c r="D715" t="str">
        <f>INDEX('Aquo parameters'!$A$1:$H$5341,MATCH($C715,'Aquo parameters'!$E:$E,0),2)</f>
        <v>pentachlooraniline</v>
      </c>
      <c r="E715" t="s">
        <v>15388</v>
      </c>
      <c r="F715">
        <v>23</v>
      </c>
      <c r="G715" t="s">
        <v>15389</v>
      </c>
      <c r="H715">
        <v>19</v>
      </c>
      <c r="I715" t="s">
        <v>113</v>
      </c>
      <c r="J715" t="s">
        <v>15390</v>
      </c>
      <c r="L715" t="str">
        <f t="shared" si="11"/>
        <v>CheckRecords.Add(new ValidSituationRecord(){ ParameterID = 1385 , SampleConclusionID_needed =  23 , TestConclusionID_needed =  19 , AddToIndividuals =   false });</v>
      </c>
    </row>
    <row r="716" spans="1:12" x14ac:dyDescent="0.25">
      <c r="A716" s="223" t="s">
        <v>1630</v>
      </c>
      <c r="B716" t="str">
        <f>INDEX('Aquo parameters'!$A$1:$H$3188,MATCH($C716,'Aquo parameters'!$E:$E,0),1)</f>
        <v>1C3yBen</v>
      </c>
      <c r="C716">
        <v>1434</v>
      </c>
      <c r="D716" t="str">
        <f>INDEX('Aquo parameters'!$A$1:$H$5341,MATCH($C716,'Aquo parameters'!$E:$E,0),2)</f>
        <v>1-propylbenzeen</v>
      </c>
      <c r="E716" t="s">
        <v>15388</v>
      </c>
      <c r="F716">
        <v>23</v>
      </c>
      <c r="G716" t="s">
        <v>15389</v>
      </c>
      <c r="H716">
        <v>19</v>
      </c>
      <c r="I716" t="s">
        <v>113</v>
      </c>
      <c r="J716" t="s">
        <v>15390</v>
      </c>
      <c r="L716" t="str">
        <f t="shared" si="11"/>
        <v>CheckRecords.Add(new ValidSituationRecord(){ ParameterID = 1434 , SampleConclusionID_needed =  23 , TestConclusionID_needed =  19 , AddToIndividuals =   false });</v>
      </c>
    </row>
    <row r="717" spans="1:12" x14ac:dyDescent="0.25">
      <c r="A717" s="223" t="s">
        <v>15368</v>
      </c>
      <c r="B717" t="str">
        <f>INDEX('Aquo parameters'!$A$1:$H$3188,MATCH($C717,'Aquo parameters'!$E:$E,0),1)</f>
        <v>Sn</v>
      </c>
      <c r="C717">
        <v>1564</v>
      </c>
      <c r="D717" t="str">
        <f>INDEX('Aquo parameters'!$A$1:$H$5341,MATCH($C717,'Aquo parameters'!$E:$E,0),2)</f>
        <v>tin</v>
      </c>
      <c r="E717" t="s">
        <v>15388</v>
      </c>
      <c r="F717">
        <v>23</v>
      </c>
      <c r="G717" t="s">
        <v>15389</v>
      </c>
      <c r="H717">
        <v>19</v>
      </c>
      <c r="I717" t="s">
        <v>113</v>
      </c>
      <c r="J717" t="s">
        <v>15390</v>
      </c>
      <c r="L717" t="str">
        <f t="shared" si="11"/>
        <v>CheckRecords.Add(new ValidSituationRecord(){ ParameterID = 1564 , SampleConclusionID_needed =  23 , TestConclusionID_needed =  19 , AddToIndividuals =   false });</v>
      </c>
    </row>
    <row r="718" spans="1:12" x14ac:dyDescent="0.25">
      <c r="A718" s="223" t="s">
        <v>15369</v>
      </c>
      <c r="B718" t="str">
        <f>INDEX('Aquo parameters'!$A$1:$H$3188,MATCH($C718,'Aquo parameters'!$E:$E,0),1)</f>
        <v>V</v>
      </c>
      <c r="C718">
        <v>1642</v>
      </c>
      <c r="D718" t="str">
        <f>INDEX('Aquo parameters'!$A$1:$H$5341,MATCH($C718,'Aquo parameters'!$E:$E,0),2)</f>
        <v>vanadium</v>
      </c>
      <c r="E718" t="s">
        <v>15388</v>
      </c>
      <c r="F718">
        <v>23</v>
      </c>
      <c r="G718" t="s">
        <v>15389</v>
      </c>
      <c r="H718">
        <v>19</v>
      </c>
      <c r="I718" t="s">
        <v>113</v>
      </c>
      <c r="J718" t="s">
        <v>15390</v>
      </c>
      <c r="L718" t="str">
        <f t="shared" si="11"/>
        <v>CheckRecords.Add(new ValidSituationRecord(){ ParameterID = 1642 , SampleConclusionID_needed =  23 , TestConclusionID_needed =  19 , AddToIndividuals =   false });</v>
      </c>
    </row>
    <row r="719" spans="1:12" x14ac:dyDescent="0.25">
      <c r="A719" s="223" t="s">
        <v>15370</v>
      </c>
      <c r="B719" t="str">
        <f>INDEX('Aquo parameters'!$A$1:$H$3188,MATCH($C719,'Aquo parameters'!$E:$E,0),1)</f>
        <v>dodcBen</v>
      </c>
      <c r="C719">
        <v>2159</v>
      </c>
      <c r="D719" t="str">
        <f>INDEX('Aquo parameters'!$A$1:$H$5341,MATCH($C719,'Aquo parameters'!$E:$E,0),2)</f>
        <v>dodecylbenzeen</v>
      </c>
      <c r="E719" t="s">
        <v>15388</v>
      </c>
      <c r="F719">
        <v>23</v>
      </c>
      <c r="G719" t="s">
        <v>15389</v>
      </c>
      <c r="H719">
        <v>19</v>
      </c>
      <c r="I719" t="s">
        <v>113</v>
      </c>
      <c r="J719" t="s">
        <v>15390</v>
      </c>
      <c r="L719" t="str">
        <f t="shared" si="11"/>
        <v>CheckRecords.Add(new ValidSituationRecord(){ ParameterID = 2159 , SampleConclusionID_needed =  23 , TestConclusionID_needed =  19 , AddToIndividuals =   false });</v>
      </c>
    </row>
    <row r="720" spans="1:12" x14ac:dyDescent="0.25">
      <c r="A720" s="223" t="s">
        <v>15371</v>
      </c>
      <c r="B720" t="str">
        <f>INDEX('Aquo parameters'!$A$1:$H$3188,MATCH($C720,'Aquo parameters'!$E:$E,0),1)</f>
        <v>sDOxns29</v>
      </c>
      <c r="C720">
        <v>2160</v>
      </c>
      <c r="D720" t="str">
        <f>INDEX('Aquo parameters'!$A$1:$H$5341,MATCH($C720,'Aquo parameters'!$E:$E,0),2)</f>
        <v>som 29 dioxines (Bbk, 1-10-2010, als TEQ)</v>
      </c>
      <c r="E720" t="s">
        <v>15388</v>
      </c>
      <c r="F720">
        <v>23</v>
      </c>
      <c r="G720" t="s">
        <v>15389</v>
      </c>
      <c r="H720">
        <v>19</v>
      </c>
      <c r="I720" t="s">
        <v>113</v>
      </c>
      <c r="J720" t="s">
        <v>15390</v>
      </c>
      <c r="L720" t="str">
        <f t="shared" si="11"/>
        <v>CheckRecords.Add(new ValidSituationRecord(){ ParameterID = 2160 , SampleConclusionID_needed =  23 , TestConclusionID_needed =  19 , AddToIndividuals =   false });</v>
      </c>
    </row>
    <row r="721" spans="1:12" x14ac:dyDescent="0.25">
      <c r="A721" s="223" t="s">
        <v>15372</v>
      </c>
      <c r="B721" t="str">
        <f>INDEX('Aquo parameters'!$A$1:$H$3188,MATCH($C721,'Aquo parameters'!$E:$E,0),1)</f>
        <v>sOPBONB14</v>
      </c>
      <c r="C721">
        <v>2244</v>
      </c>
      <c r="D721" t="str">
        <f>INDEX('Aquo parameters'!$A$1:$H$5341,MATCH($C721,'Aquo parameters'!$E:$E,0),2)</f>
        <v>som 14 organofosfor- en organostikstofbestrijdingsmiddelen</v>
      </c>
      <c r="E721" t="s">
        <v>15388</v>
      </c>
      <c r="F721">
        <v>23</v>
      </c>
      <c r="G721" t="s">
        <v>15389</v>
      </c>
      <c r="H721">
        <v>19</v>
      </c>
      <c r="I721" t="s">
        <v>114</v>
      </c>
      <c r="J721" t="s">
        <v>15390</v>
      </c>
      <c r="L721" t="str">
        <f t="shared" si="11"/>
        <v>CheckRecords.Add(new ValidSituationRecord(){ ParameterID = 2244 , SampleConclusionID_needed =  23 , TestConclusionID_needed =  19 , AddToIndividuals =   true });</v>
      </c>
    </row>
    <row r="722" spans="1:12" x14ac:dyDescent="0.25">
      <c r="A722" s="223" t="s">
        <v>15373</v>
      </c>
      <c r="B722" t="str">
        <f>INDEX('Aquo parameters'!$A$1:$H$3188,MATCH($C722,'Aquo parameters'!$E:$E,0),1)</f>
        <v>s4ClC1yFol</v>
      </c>
      <c r="C722">
        <v>2253</v>
      </c>
      <c r="D722" t="str">
        <f>INDEX('Aquo parameters'!$A$1:$H$5341,MATCH($C722,'Aquo parameters'!$E:$E,0),2)</f>
        <v>som 4-chloormethylfenol-isomeren</v>
      </c>
      <c r="E722" t="s">
        <v>15388</v>
      </c>
      <c r="F722">
        <v>23</v>
      </c>
      <c r="G722" t="s">
        <v>15389</v>
      </c>
      <c r="H722">
        <v>19</v>
      </c>
      <c r="I722" t="s">
        <v>113</v>
      </c>
      <c r="J722" t="s">
        <v>15390</v>
      </c>
      <c r="L722" t="str">
        <f t="shared" si="11"/>
        <v>CheckRecords.Add(new ValidSituationRecord(){ ParameterID = 2253 , SampleConclusionID_needed =  23 , TestConclusionID_needed =  19 , AddToIndividuals =   false });</v>
      </c>
    </row>
    <row r="723" spans="1:12" x14ac:dyDescent="0.25">
      <c r="A723" s="223" t="s">
        <v>15329</v>
      </c>
      <c r="B723" t="str">
        <f>INDEX('Aquo parameters'!$A$1:$H$3188,MATCH($C723,'Aquo parameters'!$E:$E,0),1)</f>
        <v>sOCB23</v>
      </c>
      <c r="C723">
        <v>2717</v>
      </c>
      <c r="D723" t="str">
        <f>INDEX('Aquo parameters'!$A$1:$H$5341,MATCH($C723,'Aquo parameters'!$E:$E,0),2)</f>
        <v>som 23 organochloorhoud. bestrijdingsm.(Bbk,1-1-2008,waterb)</v>
      </c>
      <c r="E723" t="s">
        <v>15388</v>
      </c>
      <c r="F723">
        <v>23</v>
      </c>
      <c r="G723" t="s">
        <v>15389</v>
      </c>
      <c r="H723">
        <v>19</v>
      </c>
      <c r="I723" t="s">
        <v>114</v>
      </c>
      <c r="J723" t="s">
        <v>15390</v>
      </c>
      <c r="L723" t="str">
        <f t="shared" si="11"/>
        <v>CheckRecords.Add(new ValidSituationRecord(){ ParameterID = 2717 , SampleConclusionID_needed =  23 , TestConclusionID_needed =  19 , AddToIndividuals =   true });</v>
      </c>
    </row>
    <row r="724" spans="1:12" x14ac:dyDescent="0.25">
      <c r="A724" s="223" t="s">
        <v>15374</v>
      </c>
      <c r="B724" t="str">
        <f>INDEX('Aquo parameters'!$A$1:$H$3188,MATCH($C724,'Aquo parameters'!$E:$E,0),1)</f>
        <v>sarmtsolmd16</v>
      </c>
      <c r="C724">
        <v>2719</v>
      </c>
      <c r="D724" t="str">
        <f>INDEX('Aquo parameters'!$A$1:$H$5341,MATCH($C724,'Aquo parameters'!$E:$E,0),2)</f>
        <v>som 16 aromatische oplosmiddelen (Bbk, 1-1-2008)</v>
      </c>
      <c r="E724" t="s">
        <v>15388</v>
      </c>
      <c r="F724">
        <v>23</v>
      </c>
      <c r="G724" t="s">
        <v>15389</v>
      </c>
      <c r="H724">
        <v>19</v>
      </c>
      <c r="I724" t="s">
        <v>113</v>
      </c>
      <c r="J724" t="s">
        <v>15390</v>
      </c>
      <c r="L724" t="str">
        <f t="shared" si="11"/>
        <v>CheckRecords.Add(new ValidSituationRecord(){ ParameterID = 2719 , SampleConclusionID_needed =  23 , TestConclusionID_needed =  19 , AddToIndividuals =   false });</v>
      </c>
    </row>
    <row r="725" spans="1:12" x14ac:dyDescent="0.25">
      <c r="A725" s="223" t="s">
        <v>1619</v>
      </c>
      <c r="B725" t="str">
        <f>INDEX('Aquo parameters'!$A$1:$H$3188,MATCH($C725,'Aquo parameters'!$E:$E,0),1)</f>
        <v>123TC1yBen</v>
      </c>
      <c r="C725">
        <v>29</v>
      </c>
      <c r="D725" t="str">
        <f>INDEX('Aquo parameters'!$A$1:$H$5341,MATCH($C725,'Aquo parameters'!$E:$E,0),2)</f>
        <v>1,2,3-trimethylbenzeen</v>
      </c>
      <c r="E725" t="s">
        <v>15389</v>
      </c>
      <c r="F725">
        <v>21</v>
      </c>
      <c r="G725" t="s">
        <v>15389</v>
      </c>
      <c r="H725">
        <v>19</v>
      </c>
      <c r="I725" t="s">
        <v>113</v>
      </c>
      <c r="J725" t="s">
        <v>15390</v>
      </c>
      <c r="L725" t="str">
        <f t="shared" si="11"/>
        <v>CheckRecords.Add(new ValidSituationRecord(){ ParameterID = 29 , SampleConclusionID_needed =  21 , TestConclusionID_needed =  19 , AddToIndividuals =   false });</v>
      </c>
    </row>
    <row r="726" spans="1:12" x14ac:dyDescent="0.25">
      <c r="A726" s="223" t="s">
        <v>1620</v>
      </c>
      <c r="B726" t="str">
        <f>INDEX('Aquo parameters'!$A$1:$H$3188,MATCH($C726,'Aquo parameters'!$E:$E,0),1)</f>
        <v>124TC1yBen</v>
      </c>
      <c r="C726">
        <v>33</v>
      </c>
      <c r="D726" t="str">
        <f>INDEX('Aquo parameters'!$A$1:$H$5341,MATCH($C726,'Aquo parameters'!$E:$E,0),2)</f>
        <v>1,2,4-trimethylbenzeen</v>
      </c>
      <c r="E726" t="s">
        <v>15389</v>
      </c>
      <c r="F726">
        <v>21</v>
      </c>
      <c r="G726" t="s">
        <v>15389</v>
      </c>
      <c r="H726">
        <v>19</v>
      </c>
      <c r="I726" t="s">
        <v>113</v>
      </c>
      <c r="J726" t="s">
        <v>15390</v>
      </c>
      <c r="L726" t="str">
        <f t="shared" si="11"/>
        <v>CheckRecords.Add(new ValidSituationRecord(){ ParameterID = 33 , SampleConclusionID_needed =  21 , TestConclusionID_needed =  19 , AddToIndividuals =   false });</v>
      </c>
    </row>
    <row r="727" spans="1:12" x14ac:dyDescent="0.25">
      <c r="A727" s="223" t="s">
        <v>1621</v>
      </c>
      <c r="B727" t="str">
        <f>INDEX('Aquo parameters'!$A$1:$H$3188,MATCH($C727,'Aquo parameters'!$E:$E,0),1)</f>
        <v>135TC1yBen</v>
      </c>
      <c r="C727">
        <v>45</v>
      </c>
      <c r="D727" t="str">
        <f>INDEX('Aquo parameters'!$A$1:$H$5341,MATCH($C727,'Aquo parameters'!$E:$E,0),2)</f>
        <v>1,3,5-trimethylbenzeen</v>
      </c>
      <c r="E727" t="s">
        <v>15389</v>
      </c>
      <c r="F727">
        <v>21</v>
      </c>
      <c r="G727" t="s">
        <v>15389</v>
      </c>
      <c r="H727">
        <v>19</v>
      </c>
      <c r="I727" t="s">
        <v>113</v>
      </c>
      <c r="J727" t="s">
        <v>15390</v>
      </c>
      <c r="L727" t="str">
        <f t="shared" si="11"/>
        <v>CheckRecords.Add(new ValidSituationRecord(){ ParameterID = 45 , SampleConclusionID_needed =  21 , TestConclusionID_needed =  19 , AddToIndividuals =   false });</v>
      </c>
    </row>
    <row r="728" spans="1:12" x14ac:dyDescent="0.25">
      <c r="A728" s="223" t="s">
        <v>1622</v>
      </c>
      <c r="B728" t="str">
        <f>INDEX('Aquo parameters'!$A$1:$H$3188,MATCH($C728,'Aquo parameters'!$E:$E,0),1)</f>
        <v>2C2yTol</v>
      </c>
      <c r="C728">
        <v>154</v>
      </c>
      <c r="D728" t="str">
        <f>INDEX('Aquo parameters'!$A$1:$H$5341,MATCH($C728,'Aquo parameters'!$E:$E,0),2)</f>
        <v>2-ethyltolueen</v>
      </c>
      <c r="E728" t="s">
        <v>15389</v>
      </c>
      <c r="F728">
        <v>21</v>
      </c>
      <c r="G728" t="s">
        <v>15389</v>
      </c>
      <c r="H728">
        <v>19</v>
      </c>
      <c r="I728" t="s">
        <v>113</v>
      </c>
      <c r="J728" t="s">
        <v>15390</v>
      </c>
      <c r="L728" t="str">
        <f t="shared" si="11"/>
        <v>CheckRecords.Add(new ValidSituationRecord(){ ParameterID = 154 , SampleConclusionID_needed =  21 , TestConclusionID_needed =  19 , AddToIndividuals =   false });</v>
      </c>
    </row>
    <row r="729" spans="1:12" x14ac:dyDescent="0.25">
      <c r="A729" s="223" t="s">
        <v>15355</v>
      </c>
      <c r="B729" t="str">
        <f>INDEX('Aquo parameters'!$A$1:$H$3188,MATCH($C729,'Aquo parameters'!$E:$E,0),1)</f>
        <v>2C3ol</v>
      </c>
      <c r="C729">
        <v>174</v>
      </c>
      <c r="D729" t="str">
        <f>INDEX('Aquo parameters'!$A$1:$H$5341,MATCH($C729,'Aquo parameters'!$E:$E,0),2)</f>
        <v>2-propanol</v>
      </c>
      <c r="E729" t="s">
        <v>15389</v>
      </c>
      <c r="F729">
        <v>21</v>
      </c>
      <c r="G729" t="s">
        <v>15389</v>
      </c>
      <c r="H729">
        <v>19</v>
      </c>
      <c r="I729" t="s">
        <v>113</v>
      </c>
      <c r="J729" t="s">
        <v>15390</v>
      </c>
      <c r="L729" t="str">
        <f t="shared" si="11"/>
        <v>CheckRecords.Add(new ValidSituationRecord(){ ParameterID = 174 , SampleConclusionID_needed =  21 , TestConclusionID_needed =  19 , AddToIndividuals =   false });</v>
      </c>
    </row>
    <row r="730" spans="1:12" x14ac:dyDescent="0.25">
      <c r="A730" s="223" t="s">
        <v>1623</v>
      </c>
      <c r="B730" t="str">
        <f>INDEX('Aquo parameters'!$A$1:$H$3188,MATCH($C730,'Aquo parameters'!$E:$E,0),1)</f>
        <v>3C2yTol</v>
      </c>
      <c r="C730">
        <v>202</v>
      </c>
      <c r="D730" t="str">
        <f>INDEX('Aquo parameters'!$A$1:$H$5341,MATCH($C730,'Aquo parameters'!$E:$E,0),2)</f>
        <v>3-ethyltolueen</v>
      </c>
      <c r="E730" t="s">
        <v>15389</v>
      </c>
      <c r="F730">
        <v>21</v>
      </c>
      <c r="G730" t="s">
        <v>15389</v>
      </c>
      <c r="H730">
        <v>19</v>
      </c>
      <c r="I730" t="s">
        <v>113</v>
      </c>
      <c r="J730" t="s">
        <v>15390</v>
      </c>
      <c r="L730" t="str">
        <f t="shared" si="11"/>
        <v>CheckRecords.Add(new ValidSituationRecord(){ ParameterID = 202 , SampleConclusionID_needed =  21 , TestConclusionID_needed =  19 , AddToIndividuals =   false });</v>
      </c>
    </row>
    <row r="731" spans="1:12" x14ac:dyDescent="0.25">
      <c r="A731" s="223" t="s">
        <v>1624</v>
      </c>
      <c r="B731" t="str">
        <f>INDEX('Aquo parameters'!$A$1:$H$3188,MATCH($C731,'Aquo parameters'!$E:$E,0),1)</f>
        <v>4C2yTol</v>
      </c>
      <c r="C731">
        <v>232</v>
      </c>
      <c r="D731" t="str">
        <f>INDEX('Aquo parameters'!$A$1:$H$5341,MATCH($C731,'Aquo parameters'!$E:$E,0),2)</f>
        <v>4-ethyltolueen</v>
      </c>
      <c r="E731" t="s">
        <v>15389</v>
      </c>
      <c r="F731">
        <v>21</v>
      </c>
      <c r="G731" t="s">
        <v>15389</v>
      </c>
      <c r="H731">
        <v>19</v>
      </c>
      <c r="I731" t="s">
        <v>113</v>
      </c>
      <c r="J731" t="s">
        <v>15390</v>
      </c>
      <c r="L731" t="str">
        <f t="shared" si="11"/>
        <v>CheckRecords.Add(new ValidSituationRecord(){ ParameterID = 232 , SampleConclusionID_needed =  21 , TestConclusionID_needed =  19 , AddToIndividuals =   false });</v>
      </c>
    </row>
    <row r="732" spans="1:12" x14ac:dyDescent="0.25">
      <c r="A732" s="223" t="s">
        <v>15356</v>
      </c>
      <c r="B732" t="str">
        <f>INDEX('Aquo parameters'!$A$1:$H$3188,MATCH($C732,'Aquo parameters'!$E:$E,0),1)</f>
        <v>aclntl</v>
      </c>
      <c r="C732">
        <v>254</v>
      </c>
      <c r="D732" t="str">
        <f>INDEX('Aquo parameters'!$A$1:$H$5341,MATCH($C732,'Aquo parameters'!$E:$E,0),2)</f>
        <v>acrylonitril</v>
      </c>
      <c r="E732" t="s">
        <v>15389</v>
      </c>
      <c r="F732">
        <v>21</v>
      </c>
      <c r="G732" t="s">
        <v>15389</v>
      </c>
      <c r="H732">
        <v>19</v>
      </c>
      <c r="I732" t="s">
        <v>113</v>
      </c>
      <c r="J732" t="s">
        <v>15390</v>
      </c>
      <c r="L732" t="str">
        <f t="shared" si="11"/>
        <v>CheckRecords.Add(new ValidSituationRecord(){ ParameterID = 254 , SampleConclusionID_needed =  21 , TestConclusionID_needed =  19 , AddToIndividuals =   false });</v>
      </c>
    </row>
    <row r="733" spans="1:12" x14ac:dyDescent="0.25">
      <c r="A733" s="223" t="s">
        <v>15357</v>
      </c>
      <c r="B733" t="str">
        <f>INDEX('Aquo parameters'!$A$1:$H$3188,MATCH($C733,'Aquo parameters'!$E:$E,0),1)</f>
        <v>C1yazfs</v>
      </c>
      <c r="C733">
        <v>328</v>
      </c>
      <c r="D733" t="str">
        <f>INDEX('Aquo parameters'!$A$1:$H$5341,MATCH($C733,'Aquo parameters'!$E:$E,0),2)</f>
        <v>methylazinfos</v>
      </c>
      <c r="E733" t="s">
        <v>15389</v>
      </c>
      <c r="F733">
        <v>21</v>
      </c>
      <c r="G733" t="s">
        <v>15389</v>
      </c>
      <c r="H733">
        <v>19</v>
      </c>
      <c r="I733" t="s">
        <v>113</v>
      </c>
      <c r="J733" t="s">
        <v>15390</v>
      </c>
      <c r="L733" t="str">
        <f t="shared" si="11"/>
        <v>CheckRecords.Add(new ValidSituationRecord(){ ParameterID = 328 , SampleConclusionID_needed =  21 , TestConclusionID_needed =  19 , AddToIndividuals =   false });</v>
      </c>
    </row>
    <row r="734" spans="1:12" x14ac:dyDescent="0.25">
      <c r="A734" s="223" t="s">
        <v>15358</v>
      </c>
      <c r="B734" t="str">
        <f>INDEX('Aquo parameters'!$A$1:$H$3188,MATCH($C734,'Aquo parameters'!$E:$E,0),1)</f>
        <v>C4ol</v>
      </c>
      <c r="C734">
        <v>406</v>
      </c>
      <c r="D734" t="str">
        <f>INDEX('Aquo parameters'!$A$1:$H$5341,MATCH($C734,'Aquo parameters'!$E:$E,0),2)</f>
        <v>butanol</v>
      </c>
      <c r="E734" t="s">
        <v>15389</v>
      </c>
      <c r="F734">
        <v>21</v>
      </c>
      <c r="G734" t="s">
        <v>15389</v>
      </c>
      <c r="H734">
        <v>19</v>
      </c>
      <c r="I734" t="s">
        <v>113</v>
      </c>
      <c r="J734" t="s">
        <v>15390</v>
      </c>
      <c r="L734" t="str">
        <f t="shared" si="11"/>
        <v>CheckRecords.Add(new ValidSituationRecord(){ ParameterID = 406 , SampleConclusionID_needed =  21 , TestConclusionID_needed =  19 , AddToIndividuals =   false });</v>
      </c>
    </row>
    <row r="735" spans="1:12" x14ac:dyDescent="0.25">
      <c r="A735" s="223" t="s">
        <v>15359</v>
      </c>
      <c r="B735" t="str">
        <f>INDEX('Aquo parameters'!$A$1:$H$3188,MATCH($C735,'Aquo parameters'!$E:$E,0),1)</f>
        <v>C4yactt</v>
      </c>
      <c r="C735">
        <v>412</v>
      </c>
      <c r="D735" t="str">
        <f>INDEX('Aquo parameters'!$A$1:$H$5341,MATCH($C735,'Aquo parameters'!$E:$E,0),2)</f>
        <v>butylacetaat</v>
      </c>
      <c r="E735" t="s">
        <v>15389</v>
      </c>
      <c r="F735">
        <v>21</v>
      </c>
      <c r="G735" t="s">
        <v>15389</v>
      </c>
      <c r="H735">
        <v>19</v>
      </c>
      <c r="I735" t="s">
        <v>113</v>
      </c>
      <c r="J735" t="s">
        <v>15390</v>
      </c>
      <c r="L735" t="str">
        <f t="shared" si="11"/>
        <v>CheckRecords.Add(new ValidSituationRecord(){ ParameterID = 412 , SampleConclusionID_needed =  21 , TestConclusionID_needed =  19 , AddToIndividuals =   false });</v>
      </c>
    </row>
    <row r="736" spans="1:12" x14ac:dyDescent="0.25">
      <c r="A736" s="223" t="s">
        <v>15360</v>
      </c>
      <c r="B736" t="str">
        <f>INDEX('Aquo parameters'!$A$1:$H$3188,MATCH($C736,'Aquo parameters'!$E:$E,0),1)</f>
        <v>DC2yegcl</v>
      </c>
      <c r="C736">
        <v>639</v>
      </c>
      <c r="D736" t="str">
        <f>INDEX('Aquo parameters'!$A$1:$H$5341,MATCH($C736,'Aquo parameters'!$E:$E,0),2)</f>
        <v>diethyleenglycol</v>
      </c>
      <c r="E736" t="s">
        <v>15389</v>
      </c>
      <c r="F736">
        <v>21</v>
      </c>
      <c r="G736" t="s">
        <v>15389</v>
      </c>
      <c r="H736">
        <v>19</v>
      </c>
      <c r="I736" t="s">
        <v>113</v>
      </c>
      <c r="J736" t="s">
        <v>15390</v>
      </c>
      <c r="L736" t="str">
        <f t="shared" si="11"/>
        <v>CheckRecords.Add(new ValidSituationRecord(){ ParameterID = 639 , SampleConclusionID_needed =  21 , TestConclusionID_needed =  19 , AddToIndividuals =   false });</v>
      </c>
    </row>
    <row r="737" spans="1:12" x14ac:dyDescent="0.25">
      <c r="A737" s="223" t="s">
        <v>15361</v>
      </c>
      <c r="B737" t="str">
        <f>INDEX('Aquo parameters'!$A$1:$H$3188,MATCH($C737,'Aquo parameters'!$E:$E,0),1)</f>
        <v>C2yactt</v>
      </c>
      <c r="C737">
        <v>725</v>
      </c>
      <c r="D737" t="str">
        <f>INDEX('Aquo parameters'!$A$1:$H$5341,MATCH($C737,'Aquo parameters'!$E:$E,0),2)</f>
        <v>ethylacetaat</v>
      </c>
      <c r="E737" t="s">
        <v>15389</v>
      </c>
      <c r="F737">
        <v>21</v>
      </c>
      <c r="G737" t="s">
        <v>15389</v>
      </c>
      <c r="H737">
        <v>19</v>
      </c>
      <c r="I737" t="s">
        <v>113</v>
      </c>
      <c r="J737" t="s">
        <v>15390</v>
      </c>
      <c r="L737" t="str">
        <f t="shared" si="11"/>
        <v>CheckRecords.Add(new ValidSituationRecord(){ ParameterID = 725 , SampleConclusionID_needed =  21 , TestConclusionID_needed =  19 , AddToIndividuals =   false });</v>
      </c>
    </row>
    <row r="738" spans="1:12" x14ac:dyDescent="0.25">
      <c r="A738" s="223" t="s">
        <v>15362</v>
      </c>
      <c r="B738" t="str">
        <f>INDEX('Aquo parameters'!$A$1:$H$3188,MATCH($C738,'Aquo parameters'!$E:$E,0),1)</f>
        <v>glycl</v>
      </c>
      <c r="C738">
        <v>732</v>
      </c>
      <c r="D738" t="str">
        <f>INDEX('Aquo parameters'!$A$1:$H$5341,MATCH($C738,'Aquo parameters'!$E:$E,0),2)</f>
        <v>glycol (monoethyleenglycol)</v>
      </c>
      <c r="E738" t="s">
        <v>15389</v>
      </c>
      <c r="F738">
        <v>21</v>
      </c>
      <c r="G738" t="s">
        <v>15389</v>
      </c>
      <c r="H738">
        <v>19</v>
      </c>
      <c r="I738" t="s">
        <v>113</v>
      </c>
      <c r="J738" t="s">
        <v>15390</v>
      </c>
      <c r="L738" t="str">
        <f t="shared" si="11"/>
        <v>CheckRecords.Add(new ValidSituationRecord(){ ParameterID = 732 , SampleConclusionID_needed =  21 , TestConclusionID_needed =  19 , AddToIndividuals =   false });</v>
      </c>
    </row>
    <row r="739" spans="1:12" x14ac:dyDescent="0.25">
      <c r="A739" s="223" t="s">
        <v>15363</v>
      </c>
      <c r="B739" t="str">
        <f>INDEX('Aquo parameters'!$A$1:$H$3188,MATCH($C739,'Aquo parameters'!$E:$E,0),1)</f>
        <v>C1al</v>
      </c>
      <c r="C739">
        <v>785</v>
      </c>
      <c r="D739" t="str">
        <f>INDEX('Aquo parameters'!$A$1:$H$5341,MATCH($C739,'Aquo parameters'!$E:$E,0),2)</f>
        <v>methanal (formaldehyde)</v>
      </c>
      <c r="E739" t="s">
        <v>15389</v>
      </c>
      <c r="F739">
        <v>21</v>
      </c>
      <c r="G739" t="s">
        <v>15389</v>
      </c>
      <c r="H739">
        <v>19</v>
      </c>
      <c r="I739" t="s">
        <v>113</v>
      </c>
      <c r="J739" t="s">
        <v>15390</v>
      </c>
      <c r="L739" t="str">
        <f t="shared" si="11"/>
        <v>CheckRecords.Add(new ValidSituationRecord(){ ParameterID = 785 , SampleConclusionID_needed =  21 , TestConclusionID_needed =  19 , AddToIndividuals =   false });</v>
      </c>
    </row>
    <row r="740" spans="1:12" x14ac:dyDescent="0.25">
      <c r="A740" s="223" t="s">
        <v>1628</v>
      </c>
      <c r="B740" t="str">
        <f>INDEX('Aquo parameters'!$A$1:$H$3188,MATCH($C740,'Aquo parameters'!$E:$E,0),1)</f>
        <v>cumn</v>
      </c>
      <c r="C740">
        <v>903</v>
      </c>
      <c r="D740" t="str">
        <f>INDEX('Aquo parameters'!$A$1:$H$5341,MATCH($C740,'Aquo parameters'!$E:$E,0),2)</f>
        <v>cumeen</v>
      </c>
      <c r="E740" t="s">
        <v>15389</v>
      </c>
      <c r="F740">
        <v>21</v>
      </c>
      <c r="G740" t="s">
        <v>15389</v>
      </c>
      <c r="H740">
        <v>19</v>
      </c>
      <c r="I740" t="s">
        <v>113</v>
      </c>
      <c r="J740" t="s">
        <v>15390</v>
      </c>
      <c r="L740" t="str">
        <f t="shared" si="11"/>
        <v>CheckRecords.Add(new ValidSituationRecord(){ ParameterID = 903 , SampleConclusionID_needed =  21 , TestConclusionID_needed =  19 , AddToIndividuals =   false });</v>
      </c>
    </row>
    <row r="741" spans="1:12" x14ac:dyDescent="0.25">
      <c r="A741" s="223" t="s">
        <v>15364</v>
      </c>
      <c r="B741" t="str">
        <f>INDEX('Aquo parameters'!$A$1:$H$3188,MATCH($C741,'Aquo parameters'!$E:$E,0),1)</f>
        <v>C1ol</v>
      </c>
      <c r="C741">
        <v>1154</v>
      </c>
      <c r="D741" t="str">
        <f>INDEX('Aquo parameters'!$A$1:$H$5341,MATCH($C741,'Aquo parameters'!$E:$E,0),2)</f>
        <v>methanol</v>
      </c>
      <c r="E741" t="s">
        <v>15389</v>
      </c>
      <c r="F741">
        <v>21</v>
      </c>
      <c r="G741" t="s">
        <v>15389</v>
      </c>
      <c r="H741">
        <v>19</v>
      </c>
      <c r="I741" t="s">
        <v>113</v>
      </c>
      <c r="J741" t="s">
        <v>15390</v>
      </c>
      <c r="L741" t="str">
        <f t="shared" si="11"/>
        <v>CheckRecords.Add(new ValidSituationRecord(){ ParameterID = 1154 , SampleConclusionID_needed =  21 , TestConclusionID_needed =  19 , AddToIndividuals =   false });</v>
      </c>
    </row>
    <row r="742" spans="1:12" x14ac:dyDescent="0.25">
      <c r="A742" s="223" t="s">
        <v>15365</v>
      </c>
      <c r="B742" t="str">
        <f>INDEX('Aquo parameters'!$A$1:$H$3188,MATCH($C742,'Aquo parameters'!$E:$E,0),1)</f>
        <v>C1yttC4yEtr</v>
      </c>
      <c r="C742">
        <v>1163</v>
      </c>
      <c r="D742" t="str">
        <f>INDEX('Aquo parameters'!$A$1:$H$5341,MATCH($C742,'Aquo parameters'!$E:$E,0),2)</f>
        <v>methyl-tertiair-butylether</v>
      </c>
      <c r="E742" t="s">
        <v>15389</v>
      </c>
      <c r="F742">
        <v>21</v>
      </c>
      <c r="G742" t="s">
        <v>15389</v>
      </c>
      <c r="H742">
        <v>19</v>
      </c>
      <c r="I742" t="s">
        <v>113</v>
      </c>
      <c r="J742" t="s">
        <v>15390</v>
      </c>
      <c r="L742" t="str">
        <f t="shared" si="11"/>
        <v>CheckRecords.Add(new ValidSituationRecord(){ ParameterID = 1163 , SampleConclusionID_needed =  21 , TestConclusionID_needed =  19 , AddToIndividuals =   false });</v>
      </c>
    </row>
    <row r="743" spans="1:12" x14ac:dyDescent="0.25">
      <c r="A743" s="223" t="s">
        <v>15366</v>
      </c>
      <c r="B743" t="str">
        <f>INDEX('Aquo parameters'!$A$1:$H$3188,MATCH($C743,'Aquo parameters'!$E:$E,0),1)</f>
        <v>2C4on</v>
      </c>
      <c r="C743">
        <v>1171</v>
      </c>
      <c r="D743" t="str">
        <f>INDEX('Aquo parameters'!$A$1:$H$5341,MATCH($C743,'Aquo parameters'!$E:$E,0),2)</f>
        <v>2-butanon (MEK)</v>
      </c>
      <c r="E743" t="s">
        <v>15389</v>
      </c>
      <c r="F743">
        <v>21</v>
      </c>
      <c r="G743" t="s">
        <v>15389</v>
      </c>
      <c r="H743">
        <v>19</v>
      </c>
      <c r="I743" t="s">
        <v>113</v>
      </c>
      <c r="J743" t="s">
        <v>15390</v>
      </c>
      <c r="L743" t="str">
        <f t="shared" si="11"/>
        <v>CheckRecords.Add(new ValidSituationRecord(){ ParameterID = 1171 , SampleConclusionID_needed =  21 , TestConclusionID_needed =  19 , AddToIndividuals =   false });</v>
      </c>
    </row>
    <row r="744" spans="1:12" x14ac:dyDescent="0.25">
      <c r="A744" s="223" t="s">
        <v>15367</v>
      </c>
      <c r="B744" t="str">
        <f>INDEX('Aquo parameters'!$A$1:$H$3188,MATCH($C744,'Aquo parameters'!$E:$E,0),1)</f>
        <v>PeClAn</v>
      </c>
      <c r="C744">
        <v>1385</v>
      </c>
      <c r="D744" t="str">
        <f>INDEX('Aquo parameters'!$A$1:$H$5341,MATCH($C744,'Aquo parameters'!$E:$E,0),2)</f>
        <v>pentachlooraniline</v>
      </c>
      <c r="E744" t="s">
        <v>15389</v>
      </c>
      <c r="F744">
        <v>21</v>
      </c>
      <c r="G744" t="s">
        <v>15389</v>
      </c>
      <c r="H744">
        <v>19</v>
      </c>
      <c r="I744" t="s">
        <v>113</v>
      </c>
      <c r="J744" t="s">
        <v>15390</v>
      </c>
      <c r="L744" t="str">
        <f t="shared" si="11"/>
        <v>CheckRecords.Add(new ValidSituationRecord(){ ParameterID = 1385 , SampleConclusionID_needed =  21 , TestConclusionID_needed =  19 , AddToIndividuals =   false });</v>
      </c>
    </row>
    <row r="745" spans="1:12" x14ac:dyDescent="0.25">
      <c r="A745" s="223" t="s">
        <v>1630</v>
      </c>
      <c r="B745" t="str">
        <f>INDEX('Aquo parameters'!$A$1:$H$3188,MATCH($C745,'Aquo parameters'!$E:$E,0),1)</f>
        <v>1C3yBen</v>
      </c>
      <c r="C745">
        <v>1434</v>
      </c>
      <c r="D745" t="str">
        <f>INDEX('Aquo parameters'!$A$1:$H$5341,MATCH($C745,'Aquo parameters'!$E:$E,0),2)</f>
        <v>1-propylbenzeen</v>
      </c>
      <c r="E745" t="s">
        <v>15389</v>
      </c>
      <c r="F745">
        <v>21</v>
      </c>
      <c r="G745" t="s">
        <v>15389</v>
      </c>
      <c r="H745">
        <v>19</v>
      </c>
      <c r="I745" t="s">
        <v>113</v>
      </c>
      <c r="J745" t="s">
        <v>15390</v>
      </c>
      <c r="L745" t="str">
        <f t="shared" si="11"/>
        <v>CheckRecords.Add(new ValidSituationRecord(){ ParameterID = 1434 , SampleConclusionID_needed =  21 , TestConclusionID_needed =  19 , AddToIndividuals =   false });</v>
      </c>
    </row>
    <row r="746" spans="1:12" x14ac:dyDescent="0.25">
      <c r="A746" s="223" t="s">
        <v>15368</v>
      </c>
      <c r="B746" t="str">
        <f>INDEX('Aquo parameters'!$A$1:$H$3188,MATCH($C746,'Aquo parameters'!$E:$E,0),1)</f>
        <v>Sn</v>
      </c>
      <c r="C746">
        <v>1564</v>
      </c>
      <c r="D746" t="str">
        <f>INDEX('Aquo parameters'!$A$1:$H$5341,MATCH($C746,'Aquo parameters'!$E:$E,0),2)</f>
        <v>tin</v>
      </c>
      <c r="E746" t="s">
        <v>15389</v>
      </c>
      <c r="F746">
        <v>21</v>
      </c>
      <c r="G746" t="s">
        <v>15389</v>
      </c>
      <c r="H746">
        <v>19</v>
      </c>
      <c r="I746" t="s">
        <v>113</v>
      </c>
      <c r="J746" t="s">
        <v>15390</v>
      </c>
      <c r="L746" t="str">
        <f t="shared" si="11"/>
        <v>CheckRecords.Add(new ValidSituationRecord(){ ParameterID = 1564 , SampleConclusionID_needed =  21 , TestConclusionID_needed =  19 , AddToIndividuals =   false });</v>
      </c>
    </row>
    <row r="747" spans="1:12" x14ac:dyDescent="0.25">
      <c r="A747" s="223" t="s">
        <v>15369</v>
      </c>
      <c r="B747" t="str">
        <f>INDEX('Aquo parameters'!$A$1:$H$3188,MATCH($C747,'Aquo parameters'!$E:$E,0),1)</f>
        <v>V</v>
      </c>
      <c r="C747">
        <v>1642</v>
      </c>
      <c r="D747" t="str">
        <f>INDEX('Aquo parameters'!$A$1:$H$5341,MATCH($C747,'Aquo parameters'!$E:$E,0),2)</f>
        <v>vanadium</v>
      </c>
      <c r="E747" t="s">
        <v>15389</v>
      </c>
      <c r="F747">
        <v>21</v>
      </c>
      <c r="G747" t="s">
        <v>15389</v>
      </c>
      <c r="H747">
        <v>19</v>
      </c>
      <c r="I747" t="s">
        <v>113</v>
      </c>
      <c r="J747" t="s">
        <v>15390</v>
      </c>
      <c r="L747" t="str">
        <f t="shared" si="11"/>
        <v>CheckRecords.Add(new ValidSituationRecord(){ ParameterID = 1642 , SampleConclusionID_needed =  21 , TestConclusionID_needed =  19 , AddToIndividuals =   false });</v>
      </c>
    </row>
    <row r="748" spans="1:12" x14ac:dyDescent="0.25">
      <c r="A748" s="223" t="s">
        <v>15370</v>
      </c>
      <c r="B748" t="str">
        <f>INDEX('Aquo parameters'!$A$1:$H$3188,MATCH($C748,'Aquo parameters'!$E:$E,0),1)</f>
        <v>dodcBen</v>
      </c>
      <c r="C748">
        <v>2159</v>
      </c>
      <c r="D748" t="str">
        <f>INDEX('Aquo parameters'!$A$1:$H$5341,MATCH($C748,'Aquo parameters'!$E:$E,0),2)</f>
        <v>dodecylbenzeen</v>
      </c>
      <c r="E748" t="s">
        <v>15389</v>
      </c>
      <c r="F748">
        <v>21</v>
      </c>
      <c r="G748" t="s">
        <v>15389</v>
      </c>
      <c r="H748">
        <v>19</v>
      </c>
      <c r="I748" t="s">
        <v>113</v>
      </c>
      <c r="J748" t="s">
        <v>15390</v>
      </c>
      <c r="L748" t="str">
        <f t="shared" si="11"/>
        <v>CheckRecords.Add(new ValidSituationRecord(){ ParameterID = 2159 , SampleConclusionID_needed =  21 , TestConclusionID_needed =  19 , AddToIndividuals =   false });</v>
      </c>
    </row>
    <row r="749" spans="1:12" x14ac:dyDescent="0.25">
      <c r="A749" s="223" t="s">
        <v>15371</v>
      </c>
      <c r="B749" t="str">
        <f>INDEX('Aquo parameters'!$A$1:$H$3188,MATCH($C749,'Aquo parameters'!$E:$E,0),1)</f>
        <v>sDOxns29</v>
      </c>
      <c r="C749">
        <v>2160</v>
      </c>
      <c r="D749" t="str">
        <f>INDEX('Aquo parameters'!$A$1:$H$5341,MATCH($C749,'Aquo parameters'!$E:$E,0),2)</f>
        <v>som 29 dioxines (Bbk, 1-10-2010, als TEQ)</v>
      </c>
      <c r="E749" t="s">
        <v>15389</v>
      </c>
      <c r="F749">
        <v>21</v>
      </c>
      <c r="G749" t="s">
        <v>15389</v>
      </c>
      <c r="H749">
        <v>19</v>
      </c>
      <c r="I749" t="s">
        <v>113</v>
      </c>
      <c r="J749" t="s">
        <v>15390</v>
      </c>
      <c r="L749" t="str">
        <f t="shared" si="11"/>
        <v>CheckRecords.Add(new ValidSituationRecord(){ ParameterID = 2160 , SampleConclusionID_needed =  21 , TestConclusionID_needed =  19 , AddToIndividuals =   false });</v>
      </c>
    </row>
    <row r="750" spans="1:12" x14ac:dyDescent="0.25">
      <c r="A750" s="223" t="s">
        <v>15372</v>
      </c>
      <c r="B750" t="str">
        <f>INDEX('Aquo parameters'!$A$1:$H$3188,MATCH($C750,'Aquo parameters'!$E:$E,0),1)</f>
        <v>sOPBONB14</v>
      </c>
      <c r="C750">
        <v>2244</v>
      </c>
      <c r="D750" t="str">
        <f>INDEX('Aquo parameters'!$A$1:$H$5341,MATCH($C750,'Aquo parameters'!$E:$E,0),2)</f>
        <v>som 14 organofosfor- en organostikstofbestrijdingsmiddelen</v>
      </c>
      <c r="E750" t="s">
        <v>15389</v>
      </c>
      <c r="F750">
        <v>21</v>
      </c>
      <c r="G750" t="s">
        <v>15389</v>
      </c>
      <c r="H750">
        <v>19</v>
      </c>
      <c r="I750" t="s">
        <v>114</v>
      </c>
      <c r="J750" t="s">
        <v>15390</v>
      </c>
      <c r="L750" t="str">
        <f t="shared" si="11"/>
        <v>CheckRecords.Add(new ValidSituationRecord(){ ParameterID = 2244 , SampleConclusionID_needed =  21 , TestConclusionID_needed =  19 , AddToIndividuals =   true });</v>
      </c>
    </row>
    <row r="751" spans="1:12" x14ac:dyDescent="0.25">
      <c r="A751" s="223" t="s">
        <v>15373</v>
      </c>
      <c r="B751" t="str">
        <f>INDEX('Aquo parameters'!$A$1:$H$3188,MATCH($C751,'Aquo parameters'!$E:$E,0),1)</f>
        <v>s4ClC1yFol</v>
      </c>
      <c r="C751">
        <v>2253</v>
      </c>
      <c r="D751" t="str">
        <f>INDEX('Aquo parameters'!$A$1:$H$5341,MATCH($C751,'Aquo parameters'!$E:$E,0),2)</f>
        <v>som 4-chloormethylfenol-isomeren</v>
      </c>
      <c r="E751" t="s">
        <v>15389</v>
      </c>
      <c r="F751">
        <v>21</v>
      </c>
      <c r="G751" t="s">
        <v>15389</v>
      </c>
      <c r="H751">
        <v>19</v>
      </c>
      <c r="I751" t="s">
        <v>113</v>
      </c>
      <c r="J751" t="s">
        <v>15390</v>
      </c>
      <c r="L751" t="str">
        <f t="shared" si="11"/>
        <v>CheckRecords.Add(new ValidSituationRecord(){ ParameterID = 2253 , SampleConclusionID_needed =  21 , TestConclusionID_needed =  19 , AddToIndividuals =   false });</v>
      </c>
    </row>
    <row r="752" spans="1:12" x14ac:dyDescent="0.25">
      <c r="A752" s="223" t="s">
        <v>15329</v>
      </c>
      <c r="B752" t="str">
        <f>INDEX('Aquo parameters'!$A$1:$H$3188,MATCH($C752,'Aquo parameters'!$E:$E,0),1)</f>
        <v>sOCB23</v>
      </c>
      <c r="C752">
        <v>2717</v>
      </c>
      <c r="D752" t="str">
        <f>INDEX('Aquo parameters'!$A$1:$H$5341,MATCH($C752,'Aquo parameters'!$E:$E,0),2)</f>
        <v>som 23 organochloorhoud. bestrijdingsm.(Bbk,1-1-2008,waterb)</v>
      </c>
      <c r="E752" t="s">
        <v>15389</v>
      </c>
      <c r="F752">
        <v>21</v>
      </c>
      <c r="G752" t="s">
        <v>15389</v>
      </c>
      <c r="H752">
        <v>19</v>
      </c>
      <c r="I752" t="s">
        <v>114</v>
      </c>
      <c r="J752" t="s">
        <v>15390</v>
      </c>
      <c r="L752" t="str">
        <f t="shared" si="11"/>
        <v>CheckRecords.Add(new ValidSituationRecord(){ ParameterID = 2717 , SampleConclusionID_needed =  21 , TestConclusionID_needed =  19 , AddToIndividuals =   true });</v>
      </c>
    </row>
    <row r="753" spans="1:12" x14ac:dyDescent="0.25">
      <c r="A753" s="223" t="s">
        <v>15374</v>
      </c>
      <c r="B753" t="str">
        <f>INDEX('Aquo parameters'!$A$1:$H$3188,MATCH($C753,'Aquo parameters'!$E:$E,0),1)</f>
        <v>sarmtsolmd16</v>
      </c>
      <c r="C753">
        <v>2719</v>
      </c>
      <c r="D753" t="str">
        <f>INDEX('Aquo parameters'!$A$1:$H$5341,MATCH($C753,'Aquo parameters'!$E:$E,0),2)</f>
        <v>som 16 aromatische oplosmiddelen (Bbk, 1-1-2008)</v>
      </c>
      <c r="E753" t="s">
        <v>15389</v>
      </c>
      <c r="F753">
        <v>21</v>
      </c>
      <c r="G753" t="s">
        <v>15389</v>
      </c>
      <c r="H753">
        <v>19</v>
      </c>
      <c r="I753" t="s">
        <v>113</v>
      </c>
      <c r="J753" t="s">
        <v>15390</v>
      </c>
      <c r="L753" t="str">
        <f t="shared" si="11"/>
        <v>CheckRecords.Add(new ValidSituationRecord(){ ParameterID = 2719 , SampleConclusionID_needed =  21 , TestConclusionID_needed =  19 , AddToIndividuals =   false });</v>
      </c>
    </row>
    <row r="754" spans="1:12" x14ac:dyDescent="0.25">
      <c r="A754" s="223" t="s">
        <v>1619</v>
      </c>
      <c r="B754" t="str">
        <f>INDEX('Aquo parameters'!$A$1:$H$3188,MATCH($C754,'Aquo parameters'!$E:$E,0),1)</f>
        <v>123TC1yBen</v>
      </c>
      <c r="C754">
        <v>29</v>
      </c>
      <c r="D754" t="str">
        <f>INDEX('Aquo parameters'!$A$1:$H$5341,MATCH($C754,'Aquo parameters'!$E:$E,0),2)</f>
        <v>1,2,3-trimethylbenzeen</v>
      </c>
      <c r="E754" t="s">
        <v>15388</v>
      </c>
      <c r="F754">
        <v>23</v>
      </c>
      <c r="G754" t="s">
        <v>15389</v>
      </c>
      <c r="H754">
        <v>19</v>
      </c>
      <c r="I754" t="s">
        <v>113</v>
      </c>
      <c r="J754" t="s">
        <v>15391</v>
      </c>
      <c r="L754" t="str">
        <f t="shared" si="11"/>
        <v>CheckRecords.Add(new ValidSituationRecord(){ ParameterID = 29 , SampleConclusionID_needed =  23 , TestConclusionID_needed =  19 , AddToIndividuals =   false });</v>
      </c>
    </row>
    <row r="755" spans="1:12" x14ac:dyDescent="0.25">
      <c r="A755" s="223" t="s">
        <v>1620</v>
      </c>
      <c r="B755" t="str">
        <f>INDEX('Aquo parameters'!$A$1:$H$3188,MATCH($C755,'Aquo parameters'!$E:$E,0),1)</f>
        <v>124TC1yBen</v>
      </c>
      <c r="C755">
        <v>33</v>
      </c>
      <c r="D755" t="str">
        <f>INDEX('Aquo parameters'!$A$1:$H$5341,MATCH($C755,'Aquo parameters'!$E:$E,0),2)</f>
        <v>1,2,4-trimethylbenzeen</v>
      </c>
      <c r="E755" t="s">
        <v>15388</v>
      </c>
      <c r="F755">
        <v>23</v>
      </c>
      <c r="G755" t="s">
        <v>15389</v>
      </c>
      <c r="H755">
        <v>19</v>
      </c>
      <c r="I755" t="s">
        <v>113</v>
      </c>
      <c r="J755" t="s">
        <v>15391</v>
      </c>
      <c r="L755" t="str">
        <f t="shared" si="11"/>
        <v>CheckRecords.Add(new ValidSituationRecord(){ ParameterID = 33 , SampleConclusionID_needed =  23 , TestConclusionID_needed =  19 , AddToIndividuals =   false });</v>
      </c>
    </row>
    <row r="756" spans="1:12" x14ac:dyDescent="0.25">
      <c r="A756" s="223" t="s">
        <v>1621</v>
      </c>
      <c r="B756" t="str">
        <f>INDEX('Aquo parameters'!$A$1:$H$3188,MATCH($C756,'Aquo parameters'!$E:$E,0),1)</f>
        <v>135TC1yBen</v>
      </c>
      <c r="C756">
        <v>45</v>
      </c>
      <c r="D756" t="str">
        <f>INDEX('Aquo parameters'!$A$1:$H$5341,MATCH($C756,'Aquo parameters'!$E:$E,0),2)</f>
        <v>1,3,5-trimethylbenzeen</v>
      </c>
      <c r="E756" t="s">
        <v>15388</v>
      </c>
      <c r="F756">
        <v>23</v>
      </c>
      <c r="G756" t="s">
        <v>15389</v>
      </c>
      <c r="H756">
        <v>19</v>
      </c>
      <c r="I756" t="s">
        <v>113</v>
      </c>
      <c r="J756" t="s">
        <v>15391</v>
      </c>
      <c r="L756" t="str">
        <f t="shared" si="11"/>
        <v>CheckRecords.Add(new ValidSituationRecord(){ ParameterID = 45 , SampleConclusionID_needed =  23 , TestConclusionID_needed =  19 , AddToIndividuals =   false });</v>
      </c>
    </row>
    <row r="757" spans="1:12" x14ac:dyDescent="0.25">
      <c r="A757" s="223" t="s">
        <v>1622</v>
      </c>
      <c r="B757" t="str">
        <f>INDEX('Aquo parameters'!$A$1:$H$3188,MATCH($C757,'Aquo parameters'!$E:$E,0),1)</f>
        <v>2C2yTol</v>
      </c>
      <c r="C757">
        <v>154</v>
      </c>
      <c r="D757" t="str">
        <f>INDEX('Aquo parameters'!$A$1:$H$5341,MATCH($C757,'Aquo parameters'!$E:$E,0),2)</f>
        <v>2-ethyltolueen</v>
      </c>
      <c r="E757" t="s">
        <v>15388</v>
      </c>
      <c r="F757">
        <v>23</v>
      </c>
      <c r="G757" t="s">
        <v>15389</v>
      </c>
      <c r="H757">
        <v>19</v>
      </c>
      <c r="I757" t="s">
        <v>113</v>
      </c>
      <c r="J757" t="s">
        <v>15391</v>
      </c>
      <c r="L757" t="str">
        <f t="shared" si="11"/>
        <v>CheckRecords.Add(new ValidSituationRecord(){ ParameterID = 154 , SampleConclusionID_needed =  23 , TestConclusionID_needed =  19 , AddToIndividuals =   false });</v>
      </c>
    </row>
    <row r="758" spans="1:12" x14ac:dyDescent="0.25">
      <c r="A758" s="223" t="s">
        <v>15355</v>
      </c>
      <c r="B758" t="str">
        <f>INDEX('Aquo parameters'!$A$1:$H$3188,MATCH($C758,'Aquo parameters'!$E:$E,0),1)</f>
        <v>2C3ol</v>
      </c>
      <c r="C758">
        <v>174</v>
      </c>
      <c r="D758" t="str">
        <f>INDEX('Aquo parameters'!$A$1:$H$5341,MATCH($C758,'Aquo parameters'!$E:$E,0),2)</f>
        <v>2-propanol</v>
      </c>
      <c r="E758" t="s">
        <v>15388</v>
      </c>
      <c r="F758">
        <v>23</v>
      </c>
      <c r="G758" t="s">
        <v>15389</v>
      </c>
      <c r="H758">
        <v>19</v>
      </c>
      <c r="I758" t="s">
        <v>113</v>
      </c>
      <c r="J758" t="s">
        <v>15391</v>
      </c>
      <c r="L758" t="str">
        <f t="shared" si="11"/>
        <v>CheckRecords.Add(new ValidSituationRecord(){ ParameterID = 174 , SampleConclusionID_needed =  23 , TestConclusionID_needed =  19 , AddToIndividuals =   false });</v>
      </c>
    </row>
    <row r="759" spans="1:12" x14ac:dyDescent="0.25">
      <c r="A759" s="223" t="s">
        <v>1623</v>
      </c>
      <c r="B759" t="str">
        <f>INDEX('Aquo parameters'!$A$1:$H$3188,MATCH($C759,'Aquo parameters'!$E:$E,0),1)</f>
        <v>3C2yTol</v>
      </c>
      <c r="C759">
        <v>202</v>
      </c>
      <c r="D759" t="str">
        <f>INDEX('Aquo parameters'!$A$1:$H$5341,MATCH($C759,'Aquo parameters'!$E:$E,0),2)</f>
        <v>3-ethyltolueen</v>
      </c>
      <c r="E759" t="s">
        <v>15388</v>
      </c>
      <c r="F759">
        <v>23</v>
      </c>
      <c r="G759" t="s">
        <v>15389</v>
      </c>
      <c r="H759">
        <v>19</v>
      </c>
      <c r="I759" t="s">
        <v>113</v>
      </c>
      <c r="J759" t="s">
        <v>15391</v>
      </c>
      <c r="L759" t="str">
        <f t="shared" si="11"/>
        <v>CheckRecords.Add(new ValidSituationRecord(){ ParameterID = 202 , SampleConclusionID_needed =  23 , TestConclusionID_needed =  19 , AddToIndividuals =   false });</v>
      </c>
    </row>
    <row r="760" spans="1:12" x14ac:dyDescent="0.25">
      <c r="A760" s="223" t="s">
        <v>1624</v>
      </c>
      <c r="B760" t="str">
        <f>INDEX('Aquo parameters'!$A$1:$H$3188,MATCH($C760,'Aquo parameters'!$E:$E,0),1)</f>
        <v>4C2yTol</v>
      </c>
      <c r="C760">
        <v>232</v>
      </c>
      <c r="D760" t="str">
        <f>INDEX('Aquo parameters'!$A$1:$H$5341,MATCH($C760,'Aquo parameters'!$E:$E,0),2)</f>
        <v>4-ethyltolueen</v>
      </c>
      <c r="E760" t="s">
        <v>15388</v>
      </c>
      <c r="F760">
        <v>23</v>
      </c>
      <c r="G760" t="s">
        <v>15389</v>
      </c>
      <c r="H760">
        <v>19</v>
      </c>
      <c r="I760" t="s">
        <v>113</v>
      </c>
      <c r="J760" t="s">
        <v>15391</v>
      </c>
      <c r="L760" t="str">
        <f t="shared" si="11"/>
        <v>CheckRecords.Add(new ValidSituationRecord(){ ParameterID = 232 , SampleConclusionID_needed =  23 , TestConclusionID_needed =  19 , AddToIndividuals =   false });</v>
      </c>
    </row>
    <row r="761" spans="1:12" x14ac:dyDescent="0.25">
      <c r="A761" s="223" t="s">
        <v>15356</v>
      </c>
      <c r="B761" t="str">
        <f>INDEX('Aquo parameters'!$A$1:$H$3188,MATCH($C761,'Aquo parameters'!$E:$E,0),1)</f>
        <v>aclntl</v>
      </c>
      <c r="C761">
        <v>254</v>
      </c>
      <c r="D761" t="str">
        <f>INDEX('Aquo parameters'!$A$1:$H$5341,MATCH($C761,'Aquo parameters'!$E:$E,0),2)</f>
        <v>acrylonitril</v>
      </c>
      <c r="E761" t="s">
        <v>15388</v>
      </c>
      <c r="F761">
        <v>23</v>
      </c>
      <c r="G761" t="s">
        <v>15389</v>
      </c>
      <c r="H761">
        <v>19</v>
      </c>
      <c r="I761" t="s">
        <v>113</v>
      </c>
      <c r="J761" t="s">
        <v>15391</v>
      </c>
      <c r="L761" t="str">
        <f t="shared" si="11"/>
        <v>CheckRecords.Add(new ValidSituationRecord(){ ParameterID = 254 , SampleConclusionID_needed =  23 , TestConclusionID_needed =  19 , AddToIndividuals =   false });</v>
      </c>
    </row>
    <row r="762" spans="1:12" x14ac:dyDescent="0.25">
      <c r="A762" s="223" t="s">
        <v>15357</v>
      </c>
      <c r="B762" t="str">
        <f>INDEX('Aquo parameters'!$A$1:$H$3188,MATCH($C762,'Aquo parameters'!$E:$E,0),1)</f>
        <v>C1yazfs</v>
      </c>
      <c r="C762">
        <v>328</v>
      </c>
      <c r="D762" t="str">
        <f>INDEX('Aquo parameters'!$A$1:$H$5341,MATCH($C762,'Aquo parameters'!$E:$E,0),2)</f>
        <v>methylazinfos</v>
      </c>
      <c r="E762" t="s">
        <v>15388</v>
      </c>
      <c r="F762">
        <v>23</v>
      </c>
      <c r="G762" t="s">
        <v>15389</v>
      </c>
      <c r="H762">
        <v>19</v>
      </c>
      <c r="I762" t="s">
        <v>113</v>
      </c>
      <c r="J762" t="s">
        <v>15391</v>
      </c>
      <c r="L762" t="str">
        <f t="shared" si="11"/>
        <v>CheckRecords.Add(new ValidSituationRecord(){ ParameterID = 328 , SampleConclusionID_needed =  23 , TestConclusionID_needed =  19 , AddToIndividuals =   false });</v>
      </c>
    </row>
    <row r="763" spans="1:12" x14ac:dyDescent="0.25">
      <c r="A763" s="223" t="s">
        <v>15358</v>
      </c>
      <c r="B763" t="str">
        <f>INDEX('Aquo parameters'!$A$1:$H$3188,MATCH($C763,'Aquo parameters'!$E:$E,0),1)</f>
        <v>C4ol</v>
      </c>
      <c r="C763">
        <v>406</v>
      </c>
      <c r="D763" t="str">
        <f>INDEX('Aquo parameters'!$A$1:$H$5341,MATCH($C763,'Aquo parameters'!$E:$E,0),2)</f>
        <v>butanol</v>
      </c>
      <c r="E763" t="s">
        <v>15388</v>
      </c>
      <c r="F763">
        <v>23</v>
      </c>
      <c r="G763" t="s">
        <v>15389</v>
      </c>
      <c r="H763">
        <v>19</v>
      </c>
      <c r="I763" t="s">
        <v>113</v>
      </c>
      <c r="J763" t="s">
        <v>15391</v>
      </c>
      <c r="L763" t="str">
        <f t="shared" si="11"/>
        <v>CheckRecords.Add(new ValidSituationRecord(){ ParameterID = 406 , SampleConclusionID_needed =  23 , TestConclusionID_needed =  19 , AddToIndividuals =   false });</v>
      </c>
    </row>
    <row r="764" spans="1:12" x14ac:dyDescent="0.25">
      <c r="A764" s="223" t="s">
        <v>15359</v>
      </c>
      <c r="B764" t="str">
        <f>INDEX('Aquo parameters'!$A$1:$H$3188,MATCH($C764,'Aquo parameters'!$E:$E,0),1)</f>
        <v>C4yactt</v>
      </c>
      <c r="C764">
        <v>412</v>
      </c>
      <c r="D764" t="str">
        <f>INDEX('Aquo parameters'!$A$1:$H$5341,MATCH($C764,'Aquo parameters'!$E:$E,0),2)</f>
        <v>butylacetaat</v>
      </c>
      <c r="E764" t="s">
        <v>15388</v>
      </c>
      <c r="F764">
        <v>23</v>
      </c>
      <c r="G764" t="s">
        <v>15389</v>
      </c>
      <c r="H764">
        <v>19</v>
      </c>
      <c r="I764" t="s">
        <v>113</v>
      </c>
      <c r="J764" t="s">
        <v>15391</v>
      </c>
      <c r="L764" t="str">
        <f t="shared" si="11"/>
        <v>CheckRecords.Add(new ValidSituationRecord(){ ParameterID = 412 , SampleConclusionID_needed =  23 , TestConclusionID_needed =  19 , AddToIndividuals =   false });</v>
      </c>
    </row>
    <row r="765" spans="1:12" x14ac:dyDescent="0.25">
      <c r="A765" s="223" t="s">
        <v>15360</v>
      </c>
      <c r="B765" t="str">
        <f>INDEX('Aquo parameters'!$A$1:$H$3188,MATCH($C765,'Aquo parameters'!$E:$E,0),1)</f>
        <v>DC2yegcl</v>
      </c>
      <c r="C765">
        <v>639</v>
      </c>
      <c r="D765" t="str">
        <f>INDEX('Aquo parameters'!$A$1:$H$5341,MATCH($C765,'Aquo parameters'!$E:$E,0),2)</f>
        <v>diethyleenglycol</v>
      </c>
      <c r="E765" t="s">
        <v>15388</v>
      </c>
      <c r="F765">
        <v>23</v>
      </c>
      <c r="G765" t="s">
        <v>15389</v>
      </c>
      <c r="H765">
        <v>19</v>
      </c>
      <c r="I765" t="s">
        <v>113</v>
      </c>
      <c r="J765" t="s">
        <v>15391</v>
      </c>
      <c r="L765" t="str">
        <f t="shared" si="11"/>
        <v>CheckRecords.Add(new ValidSituationRecord(){ ParameterID = 639 , SampleConclusionID_needed =  23 , TestConclusionID_needed =  19 , AddToIndividuals =   false });</v>
      </c>
    </row>
    <row r="766" spans="1:12" x14ac:dyDescent="0.25">
      <c r="A766" s="223" t="s">
        <v>15361</v>
      </c>
      <c r="B766" t="str">
        <f>INDEX('Aquo parameters'!$A$1:$H$3188,MATCH($C766,'Aquo parameters'!$E:$E,0),1)</f>
        <v>C2yactt</v>
      </c>
      <c r="C766">
        <v>725</v>
      </c>
      <c r="D766" t="str">
        <f>INDEX('Aquo parameters'!$A$1:$H$5341,MATCH($C766,'Aquo parameters'!$E:$E,0),2)</f>
        <v>ethylacetaat</v>
      </c>
      <c r="E766" t="s">
        <v>15388</v>
      </c>
      <c r="F766">
        <v>23</v>
      </c>
      <c r="G766" t="s">
        <v>15389</v>
      </c>
      <c r="H766">
        <v>19</v>
      </c>
      <c r="I766" t="s">
        <v>113</v>
      </c>
      <c r="J766" t="s">
        <v>15391</v>
      </c>
      <c r="L766" t="str">
        <f t="shared" si="11"/>
        <v>CheckRecords.Add(new ValidSituationRecord(){ ParameterID = 725 , SampleConclusionID_needed =  23 , TestConclusionID_needed =  19 , AddToIndividuals =   false });</v>
      </c>
    </row>
    <row r="767" spans="1:12" x14ac:dyDescent="0.25">
      <c r="A767" s="223" t="s">
        <v>15362</v>
      </c>
      <c r="B767" t="str">
        <f>INDEX('Aquo parameters'!$A$1:$H$3188,MATCH($C767,'Aquo parameters'!$E:$E,0),1)</f>
        <v>glycl</v>
      </c>
      <c r="C767">
        <v>732</v>
      </c>
      <c r="D767" t="str">
        <f>INDEX('Aquo parameters'!$A$1:$H$5341,MATCH($C767,'Aquo parameters'!$E:$E,0),2)</f>
        <v>glycol (monoethyleenglycol)</v>
      </c>
      <c r="E767" t="s">
        <v>15388</v>
      </c>
      <c r="F767">
        <v>23</v>
      </c>
      <c r="G767" t="s">
        <v>15389</v>
      </c>
      <c r="H767">
        <v>19</v>
      </c>
      <c r="I767" t="s">
        <v>113</v>
      </c>
      <c r="J767" t="s">
        <v>15391</v>
      </c>
      <c r="L767" t="str">
        <f t="shared" si="11"/>
        <v>CheckRecords.Add(new ValidSituationRecord(){ ParameterID = 732 , SampleConclusionID_needed =  23 , TestConclusionID_needed =  19 , AddToIndividuals =   false });</v>
      </c>
    </row>
    <row r="768" spans="1:12" x14ac:dyDescent="0.25">
      <c r="A768" s="223" t="s">
        <v>15363</v>
      </c>
      <c r="B768" t="str">
        <f>INDEX('Aquo parameters'!$A$1:$H$3188,MATCH($C768,'Aquo parameters'!$E:$E,0),1)</f>
        <v>C1al</v>
      </c>
      <c r="C768">
        <v>785</v>
      </c>
      <c r="D768" t="str">
        <f>INDEX('Aquo parameters'!$A$1:$H$5341,MATCH($C768,'Aquo parameters'!$E:$E,0),2)</f>
        <v>methanal (formaldehyde)</v>
      </c>
      <c r="E768" t="s">
        <v>15388</v>
      </c>
      <c r="F768">
        <v>23</v>
      </c>
      <c r="G768" t="s">
        <v>15389</v>
      </c>
      <c r="H768">
        <v>19</v>
      </c>
      <c r="I768" t="s">
        <v>113</v>
      </c>
      <c r="J768" t="s">
        <v>15391</v>
      </c>
      <c r="L768" t="str">
        <f t="shared" si="11"/>
        <v>CheckRecords.Add(new ValidSituationRecord(){ ParameterID = 785 , SampleConclusionID_needed =  23 , TestConclusionID_needed =  19 , AddToIndividuals =   false });</v>
      </c>
    </row>
    <row r="769" spans="1:12" x14ac:dyDescent="0.25">
      <c r="A769" s="223" t="s">
        <v>1628</v>
      </c>
      <c r="B769" t="str">
        <f>INDEX('Aquo parameters'!$A$1:$H$3188,MATCH($C769,'Aquo parameters'!$E:$E,0),1)</f>
        <v>cumn</v>
      </c>
      <c r="C769">
        <v>903</v>
      </c>
      <c r="D769" t="str">
        <f>INDEX('Aquo parameters'!$A$1:$H$5341,MATCH($C769,'Aquo parameters'!$E:$E,0),2)</f>
        <v>cumeen</v>
      </c>
      <c r="E769" t="s">
        <v>15388</v>
      </c>
      <c r="F769">
        <v>23</v>
      </c>
      <c r="G769" t="s">
        <v>15389</v>
      </c>
      <c r="H769">
        <v>19</v>
      </c>
      <c r="I769" t="s">
        <v>113</v>
      </c>
      <c r="J769" t="s">
        <v>15391</v>
      </c>
      <c r="L769" t="str">
        <f t="shared" si="11"/>
        <v>CheckRecords.Add(new ValidSituationRecord(){ ParameterID = 903 , SampleConclusionID_needed =  23 , TestConclusionID_needed =  19 , AddToIndividuals =   false });</v>
      </c>
    </row>
    <row r="770" spans="1:12" x14ac:dyDescent="0.25">
      <c r="A770" s="223" t="s">
        <v>15364</v>
      </c>
      <c r="B770" t="str">
        <f>INDEX('Aquo parameters'!$A$1:$H$3188,MATCH($C770,'Aquo parameters'!$E:$E,0),1)</f>
        <v>C1ol</v>
      </c>
      <c r="C770">
        <v>1154</v>
      </c>
      <c r="D770" t="str">
        <f>INDEX('Aquo parameters'!$A$1:$H$5341,MATCH($C770,'Aquo parameters'!$E:$E,0),2)</f>
        <v>methanol</v>
      </c>
      <c r="E770" t="s">
        <v>15388</v>
      </c>
      <c r="F770">
        <v>23</v>
      </c>
      <c r="G770" t="s">
        <v>15389</v>
      </c>
      <c r="H770">
        <v>19</v>
      </c>
      <c r="I770" t="s">
        <v>113</v>
      </c>
      <c r="J770" t="s">
        <v>15391</v>
      </c>
      <c r="L770" t="str">
        <f t="shared" ref="L770:L805" si="12">"CheckRecords.Add(new ValidSituationRecord(){ ParameterID = " &amp; C770 &amp; " , SampleConclusionID_needed =  " &amp; F770 &amp; " , TestConclusionID_needed =  " &amp; H770 &amp; " , AddToIndividuals =   " &amp; I770 &amp; " });"</f>
        <v>CheckRecords.Add(new ValidSituationRecord(){ ParameterID = 1154 , SampleConclusionID_needed =  23 , TestConclusionID_needed =  19 , AddToIndividuals =   false });</v>
      </c>
    </row>
    <row r="771" spans="1:12" x14ac:dyDescent="0.25">
      <c r="A771" s="223" t="s">
        <v>15365</v>
      </c>
      <c r="B771" t="str">
        <f>INDEX('Aquo parameters'!$A$1:$H$3188,MATCH($C771,'Aquo parameters'!$E:$E,0),1)</f>
        <v>C1yttC4yEtr</v>
      </c>
      <c r="C771">
        <v>1163</v>
      </c>
      <c r="D771" t="str">
        <f>INDEX('Aquo parameters'!$A$1:$H$5341,MATCH($C771,'Aquo parameters'!$E:$E,0),2)</f>
        <v>methyl-tertiair-butylether</v>
      </c>
      <c r="E771" t="s">
        <v>15388</v>
      </c>
      <c r="F771">
        <v>23</v>
      </c>
      <c r="G771" t="s">
        <v>15389</v>
      </c>
      <c r="H771">
        <v>19</v>
      </c>
      <c r="I771" t="s">
        <v>113</v>
      </c>
      <c r="J771" t="s">
        <v>15391</v>
      </c>
      <c r="L771" t="str">
        <f t="shared" si="12"/>
        <v>CheckRecords.Add(new ValidSituationRecord(){ ParameterID = 1163 , SampleConclusionID_needed =  23 , TestConclusionID_needed =  19 , AddToIndividuals =   false });</v>
      </c>
    </row>
    <row r="772" spans="1:12" x14ac:dyDescent="0.25">
      <c r="A772" s="223" t="s">
        <v>15366</v>
      </c>
      <c r="B772" t="str">
        <f>INDEX('Aquo parameters'!$A$1:$H$3188,MATCH($C772,'Aquo parameters'!$E:$E,0),1)</f>
        <v>2C4on</v>
      </c>
      <c r="C772">
        <v>1171</v>
      </c>
      <c r="D772" t="str">
        <f>INDEX('Aquo parameters'!$A$1:$H$5341,MATCH($C772,'Aquo parameters'!$E:$E,0),2)</f>
        <v>2-butanon (MEK)</v>
      </c>
      <c r="E772" t="s">
        <v>15388</v>
      </c>
      <c r="F772">
        <v>23</v>
      </c>
      <c r="G772" t="s">
        <v>15389</v>
      </c>
      <c r="H772">
        <v>19</v>
      </c>
      <c r="I772" t="s">
        <v>113</v>
      </c>
      <c r="J772" t="s">
        <v>15391</v>
      </c>
      <c r="L772" t="str">
        <f t="shared" si="12"/>
        <v>CheckRecords.Add(new ValidSituationRecord(){ ParameterID = 1171 , SampleConclusionID_needed =  23 , TestConclusionID_needed =  19 , AddToIndividuals =   false });</v>
      </c>
    </row>
    <row r="773" spans="1:12" x14ac:dyDescent="0.25">
      <c r="A773" s="223" t="s">
        <v>15367</v>
      </c>
      <c r="B773" t="str">
        <f>INDEX('Aquo parameters'!$A$1:$H$3188,MATCH($C773,'Aquo parameters'!$E:$E,0),1)</f>
        <v>PeClAn</v>
      </c>
      <c r="C773">
        <v>1385</v>
      </c>
      <c r="D773" t="str">
        <f>INDEX('Aquo parameters'!$A$1:$H$5341,MATCH($C773,'Aquo parameters'!$E:$E,0),2)</f>
        <v>pentachlooraniline</v>
      </c>
      <c r="E773" t="s">
        <v>15388</v>
      </c>
      <c r="F773">
        <v>23</v>
      </c>
      <c r="G773" t="s">
        <v>15389</v>
      </c>
      <c r="H773">
        <v>19</v>
      </c>
      <c r="I773" t="s">
        <v>113</v>
      </c>
      <c r="J773" t="s">
        <v>15391</v>
      </c>
      <c r="L773" t="str">
        <f t="shared" si="12"/>
        <v>CheckRecords.Add(new ValidSituationRecord(){ ParameterID = 1385 , SampleConclusionID_needed =  23 , TestConclusionID_needed =  19 , AddToIndividuals =   false });</v>
      </c>
    </row>
    <row r="774" spans="1:12" x14ac:dyDescent="0.25">
      <c r="A774" s="223" t="s">
        <v>1630</v>
      </c>
      <c r="B774" t="str">
        <f>INDEX('Aquo parameters'!$A$1:$H$3188,MATCH($C774,'Aquo parameters'!$E:$E,0),1)</f>
        <v>1C3yBen</v>
      </c>
      <c r="C774">
        <v>1434</v>
      </c>
      <c r="D774" t="str">
        <f>INDEX('Aquo parameters'!$A$1:$H$5341,MATCH($C774,'Aquo parameters'!$E:$E,0),2)</f>
        <v>1-propylbenzeen</v>
      </c>
      <c r="E774" t="s">
        <v>15388</v>
      </c>
      <c r="F774">
        <v>23</v>
      </c>
      <c r="G774" t="s">
        <v>15389</v>
      </c>
      <c r="H774">
        <v>19</v>
      </c>
      <c r="I774" t="s">
        <v>113</v>
      </c>
      <c r="J774" t="s">
        <v>15391</v>
      </c>
      <c r="L774" t="str">
        <f t="shared" si="12"/>
        <v>CheckRecords.Add(new ValidSituationRecord(){ ParameterID = 1434 , SampleConclusionID_needed =  23 , TestConclusionID_needed =  19 , AddToIndividuals =   false });</v>
      </c>
    </row>
    <row r="775" spans="1:12" x14ac:dyDescent="0.25">
      <c r="A775" s="223" t="s">
        <v>15370</v>
      </c>
      <c r="B775" t="str">
        <f>INDEX('Aquo parameters'!$A$1:$H$3188,MATCH($C775,'Aquo parameters'!$E:$E,0),1)</f>
        <v>dodcBen</v>
      </c>
      <c r="C775">
        <v>2159</v>
      </c>
      <c r="D775" t="str">
        <f>INDEX('Aquo parameters'!$A$1:$H$5341,MATCH($C775,'Aquo parameters'!$E:$E,0),2)</f>
        <v>dodecylbenzeen</v>
      </c>
      <c r="E775" t="s">
        <v>15388</v>
      </c>
      <c r="F775">
        <v>23</v>
      </c>
      <c r="G775" t="s">
        <v>15389</v>
      </c>
      <c r="H775">
        <v>19</v>
      </c>
      <c r="I775" t="s">
        <v>113</v>
      </c>
      <c r="J775" t="s">
        <v>15391</v>
      </c>
      <c r="L775" t="str">
        <f t="shared" si="12"/>
        <v>CheckRecords.Add(new ValidSituationRecord(){ ParameterID = 2159 , SampleConclusionID_needed =  23 , TestConclusionID_needed =  19 , AddToIndividuals =   false });</v>
      </c>
    </row>
    <row r="776" spans="1:12" x14ac:dyDescent="0.25">
      <c r="A776" s="223" t="s">
        <v>15371</v>
      </c>
      <c r="B776" t="str">
        <f>INDEX('Aquo parameters'!$A$1:$H$3188,MATCH($C776,'Aquo parameters'!$E:$E,0),1)</f>
        <v>sDOxns29</v>
      </c>
      <c r="C776">
        <v>2160</v>
      </c>
      <c r="D776" t="str">
        <f>INDEX('Aquo parameters'!$A$1:$H$5341,MATCH($C776,'Aquo parameters'!$E:$E,0),2)</f>
        <v>som 29 dioxines (Bbk, 1-10-2010, als TEQ)</v>
      </c>
      <c r="E776" t="s">
        <v>15388</v>
      </c>
      <c r="F776">
        <v>23</v>
      </c>
      <c r="G776" t="s">
        <v>15389</v>
      </c>
      <c r="H776">
        <v>19</v>
      </c>
      <c r="I776" t="s">
        <v>113</v>
      </c>
      <c r="J776" t="s">
        <v>15391</v>
      </c>
      <c r="L776" t="str">
        <f t="shared" si="12"/>
        <v>CheckRecords.Add(new ValidSituationRecord(){ ParameterID = 2160 , SampleConclusionID_needed =  23 , TestConclusionID_needed =  19 , AddToIndividuals =   false });</v>
      </c>
    </row>
    <row r="777" spans="1:12" x14ac:dyDescent="0.25">
      <c r="A777" s="223" t="s">
        <v>15372</v>
      </c>
      <c r="B777" t="str">
        <f>INDEX('Aquo parameters'!$A$1:$H$3188,MATCH($C777,'Aquo parameters'!$E:$E,0),1)</f>
        <v>sOPBONB14</v>
      </c>
      <c r="C777">
        <v>2244</v>
      </c>
      <c r="D777" t="str">
        <f>INDEX('Aquo parameters'!$A$1:$H$5341,MATCH($C777,'Aquo parameters'!$E:$E,0),2)</f>
        <v>som 14 organofosfor- en organostikstofbestrijdingsmiddelen</v>
      </c>
      <c r="E777" t="s">
        <v>15388</v>
      </c>
      <c r="F777">
        <v>23</v>
      </c>
      <c r="G777" t="s">
        <v>15389</v>
      </c>
      <c r="H777">
        <v>19</v>
      </c>
      <c r="I777" t="s">
        <v>114</v>
      </c>
      <c r="J777" t="s">
        <v>15391</v>
      </c>
      <c r="L777" t="str">
        <f t="shared" si="12"/>
        <v>CheckRecords.Add(new ValidSituationRecord(){ ParameterID = 2244 , SampleConclusionID_needed =  23 , TestConclusionID_needed =  19 , AddToIndividuals =   true });</v>
      </c>
    </row>
    <row r="778" spans="1:12" x14ac:dyDescent="0.25">
      <c r="A778" s="223" t="s">
        <v>15373</v>
      </c>
      <c r="B778" t="str">
        <f>INDEX('Aquo parameters'!$A$1:$H$3188,MATCH($C778,'Aquo parameters'!$E:$E,0),1)</f>
        <v>s4ClC1yFol</v>
      </c>
      <c r="C778">
        <v>2253</v>
      </c>
      <c r="D778" t="str">
        <f>INDEX('Aquo parameters'!$A$1:$H$5341,MATCH($C778,'Aquo parameters'!$E:$E,0),2)</f>
        <v>som 4-chloormethylfenol-isomeren</v>
      </c>
      <c r="E778" t="s">
        <v>15388</v>
      </c>
      <c r="F778">
        <v>23</v>
      </c>
      <c r="G778" t="s">
        <v>15389</v>
      </c>
      <c r="H778">
        <v>19</v>
      </c>
      <c r="I778" t="s">
        <v>113</v>
      </c>
      <c r="J778" t="s">
        <v>15391</v>
      </c>
      <c r="L778" t="str">
        <f t="shared" si="12"/>
        <v>CheckRecords.Add(new ValidSituationRecord(){ ParameterID = 2253 , SampleConclusionID_needed =  23 , TestConclusionID_needed =  19 , AddToIndividuals =   false });</v>
      </c>
    </row>
    <row r="779" spans="1:12" x14ac:dyDescent="0.25">
      <c r="A779" s="223" t="s">
        <v>15374</v>
      </c>
      <c r="B779" t="str">
        <f>INDEX('Aquo parameters'!$A$1:$H$3188,MATCH($C779,'Aquo parameters'!$E:$E,0),1)</f>
        <v>sarmtsolmd16</v>
      </c>
      <c r="C779">
        <v>2719</v>
      </c>
      <c r="D779" t="str">
        <f>INDEX('Aquo parameters'!$A$1:$H$5341,MATCH($C779,'Aquo parameters'!$E:$E,0),2)</f>
        <v>som 16 aromatische oplosmiddelen (Bbk, 1-1-2008)</v>
      </c>
      <c r="E779" t="s">
        <v>15388</v>
      </c>
      <c r="F779">
        <v>23</v>
      </c>
      <c r="G779" t="s">
        <v>15389</v>
      </c>
      <c r="H779">
        <v>19</v>
      </c>
      <c r="I779" t="s">
        <v>113</v>
      </c>
      <c r="J779" t="s">
        <v>15391</v>
      </c>
      <c r="L779" t="str">
        <f t="shared" si="12"/>
        <v>CheckRecords.Add(new ValidSituationRecord(){ ParameterID = 2719 , SampleConclusionID_needed =  23 , TestConclusionID_needed =  19 , AddToIndividuals =   false });</v>
      </c>
    </row>
    <row r="780" spans="1:12" x14ac:dyDescent="0.25">
      <c r="A780" s="223" t="s">
        <v>1619</v>
      </c>
      <c r="B780" t="str">
        <f>INDEX('Aquo parameters'!$A$1:$H$3188,MATCH($C780,'Aquo parameters'!$E:$E,0),1)</f>
        <v>123TC1yBen</v>
      </c>
      <c r="C780">
        <v>29</v>
      </c>
      <c r="D780" t="str">
        <f>INDEX('Aquo parameters'!$A$1:$H$5341,MATCH($C780,'Aquo parameters'!$E:$E,0),2)</f>
        <v>1,2,3-trimethylbenzeen</v>
      </c>
      <c r="E780" t="s">
        <v>15389</v>
      </c>
      <c r="F780">
        <v>21</v>
      </c>
      <c r="G780" t="s">
        <v>15389</v>
      </c>
      <c r="H780">
        <v>19</v>
      </c>
      <c r="I780" t="s">
        <v>113</v>
      </c>
      <c r="J780" t="s">
        <v>15391</v>
      </c>
      <c r="L780" t="str">
        <f t="shared" si="12"/>
        <v>CheckRecords.Add(new ValidSituationRecord(){ ParameterID = 29 , SampleConclusionID_needed =  21 , TestConclusionID_needed =  19 , AddToIndividuals =   false });</v>
      </c>
    </row>
    <row r="781" spans="1:12" x14ac:dyDescent="0.25">
      <c r="A781" s="223" t="s">
        <v>1620</v>
      </c>
      <c r="B781" t="str">
        <f>INDEX('Aquo parameters'!$A$1:$H$3188,MATCH($C781,'Aquo parameters'!$E:$E,0),1)</f>
        <v>124TC1yBen</v>
      </c>
      <c r="C781">
        <v>33</v>
      </c>
      <c r="D781" t="str">
        <f>INDEX('Aquo parameters'!$A$1:$H$5341,MATCH($C781,'Aquo parameters'!$E:$E,0),2)</f>
        <v>1,2,4-trimethylbenzeen</v>
      </c>
      <c r="E781" t="s">
        <v>15389</v>
      </c>
      <c r="F781">
        <v>21</v>
      </c>
      <c r="G781" t="s">
        <v>15389</v>
      </c>
      <c r="H781">
        <v>19</v>
      </c>
      <c r="I781" t="s">
        <v>113</v>
      </c>
      <c r="J781" t="s">
        <v>15391</v>
      </c>
      <c r="L781" t="str">
        <f t="shared" si="12"/>
        <v>CheckRecords.Add(new ValidSituationRecord(){ ParameterID = 33 , SampleConclusionID_needed =  21 , TestConclusionID_needed =  19 , AddToIndividuals =   false });</v>
      </c>
    </row>
    <row r="782" spans="1:12" x14ac:dyDescent="0.25">
      <c r="A782" s="223" t="s">
        <v>1621</v>
      </c>
      <c r="B782" t="str">
        <f>INDEX('Aquo parameters'!$A$1:$H$3188,MATCH($C782,'Aquo parameters'!$E:$E,0),1)</f>
        <v>135TC1yBen</v>
      </c>
      <c r="C782">
        <v>45</v>
      </c>
      <c r="D782" t="str">
        <f>INDEX('Aquo parameters'!$A$1:$H$5341,MATCH($C782,'Aquo parameters'!$E:$E,0),2)</f>
        <v>1,3,5-trimethylbenzeen</v>
      </c>
      <c r="E782" t="s">
        <v>15389</v>
      </c>
      <c r="F782">
        <v>21</v>
      </c>
      <c r="G782" t="s">
        <v>15389</v>
      </c>
      <c r="H782">
        <v>19</v>
      </c>
      <c r="I782" t="s">
        <v>113</v>
      </c>
      <c r="J782" t="s">
        <v>15391</v>
      </c>
      <c r="L782" t="str">
        <f t="shared" si="12"/>
        <v>CheckRecords.Add(new ValidSituationRecord(){ ParameterID = 45 , SampleConclusionID_needed =  21 , TestConclusionID_needed =  19 , AddToIndividuals =   false });</v>
      </c>
    </row>
    <row r="783" spans="1:12" x14ac:dyDescent="0.25">
      <c r="A783" s="223" t="s">
        <v>1622</v>
      </c>
      <c r="B783" t="str">
        <f>INDEX('Aquo parameters'!$A$1:$H$3188,MATCH($C783,'Aquo parameters'!$E:$E,0),1)</f>
        <v>2C2yTol</v>
      </c>
      <c r="C783">
        <v>154</v>
      </c>
      <c r="D783" t="str">
        <f>INDEX('Aquo parameters'!$A$1:$H$5341,MATCH($C783,'Aquo parameters'!$E:$E,0),2)</f>
        <v>2-ethyltolueen</v>
      </c>
      <c r="E783" t="s">
        <v>15389</v>
      </c>
      <c r="F783">
        <v>21</v>
      </c>
      <c r="G783" t="s">
        <v>15389</v>
      </c>
      <c r="H783">
        <v>19</v>
      </c>
      <c r="I783" t="s">
        <v>113</v>
      </c>
      <c r="J783" t="s">
        <v>15391</v>
      </c>
      <c r="L783" t="str">
        <f t="shared" si="12"/>
        <v>CheckRecords.Add(new ValidSituationRecord(){ ParameterID = 154 , SampleConclusionID_needed =  21 , TestConclusionID_needed =  19 , AddToIndividuals =   false });</v>
      </c>
    </row>
    <row r="784" spans="1:12" x14ac:dyDescent="0.25">
      <c r="A784" s="223" t="s">
        <v>15355</v>
      </c>
      <c r="B784" t="str">
        <f>INDEX('Aquo parameters'!$A$1:$H$3188,MATCH($C784,'Aquo parameters'!$E:$E,0),1)</f>
        <v>2C3ol</v>
      </c>
      <c r="C784">
        <v>174</v>
      </c>
      <c r="D784" t="str">
        <f>INDEX('Aquo parameters'!$A$1:$H$5341,MATCH($C784,'Aquo parameters'!$E:$E,0),2)</f>
        <v>2-propanol</v>
      </c>
      <c r="E784" t="s">
        <v>15389</v>
      </c>
      <c r="F784">
        <v>21</v>
      </c>
      <c r="G784" t="s">
        <v>15389</v>
      </c>
      <c r="H784">
        <v>19</v>
      </c>
      <c r="I784" t="s">
        <v>113</v>
      </c>
      <c r="J784" t="s">
        <v>15391</v>
      </c>
      <c r="L784" t="str">
        <f t="shared" si="12"/>
        <v>CheckRecords.Add(new ValidSituationRecord(){ ParameterID = 174 , SampleConclusionID_needed =  21 , TestConclusionID_needed =  19 , AddToIndividuals =   false });</v>
      </c>
    </row>
    <row r="785" spans="1:12" x14ac:dyDescent="0.25">
      <c r="A785" s="223" t="s">
        <v>1623</v>
      </c>
      <c r="B785" t="str">
        <f>INDEX('Aquo parameters'!$A$1:$H$3188,MATCH($C785,'Aquo parameters'!$E:$E,0),1)</f>
        <v>3C2yTol</v>
      </c>
      <c r="C785">
        <v>202</v>
      </c>
      <c r="D785" t="str">
        <f>INDEX('Aquo parameters'!$A$1:$H$5341,MATCH($C785,'Aquo parameters'!$E:$E,0),2)</f>
        <v>3-ethyltolueen</v>
      </c>
      <c r="E785" t="s">
        <v>15389</v>
      </c>
      <c r="F785">
        <v>21</v>
      </c>
      <c r="G785" t="s">
        <v>15389</v>
      </c>
      <c r="H785">
        <v>19</v>
      </c>
      <c r="I785" t="s">
        <v>113</v>
      </c>
      <c r="J785" t="s">
        <v>15391</v>
      </c>
      <c r="L785" t="str">
        <f t="shared" si="12"/>
        <v>CheckRecords.Add(new ValidSituationRecord(){ ParameterID = 202 , SampleConclusionID_needed =  21 , TestConclusionID_needed =  19 , AddToIndividuals =   false });</v>
      </c>
    </row>
    <row r="786" spans="1:12" x14ac:dyDescent="0.25">
      <c r="A786" s="223" t="s">
        <v>1624</v>
      </c>
      <c r="B786" t="str">
        <f>INDEX('Aquo parameters'!$A$1:$H$3188,MATCH($C786,'Aquo parameters'!$E:$E,0),1)</f>
        <v>4C2yTol</v>
      </c>
      <c r="C786">
        <v>232</v>
      </c>
      <c r="D786" t="str">
        <f>INDEX('Aquo parameters'!$A$1:$H$5341,MATCH($C786,'Aquo parameters'!$E:$E,0),2)</f>
        <v>4-ethyltolueen</v>
      </c>
      <c r="E786" t="s">
        <v>15389</v>
      </c>
      <c r="F786">
        <v>21</v>
      </c>
      <c r="G786" t="s">
        <v>15389</v>
      </c>
      <c r="H786">
        <v>19</v>
      </c>
      <c r="I786" t="s">
        <v>113</v>
      </c>
      <c r="J786" t="s">
        <v>15391</v>
      </c>
      <c r="L786" t="str">
        <f t="shared" si="12"/>
        <v>CheckRecords.Add(new ValidSituationRecord(){ ParameterID = 232 , SampleConclusionID_needed =  21 , TestConclusionID_needed =  19 , AddToIndividuals =   false });</v>
      </c>
    </row>
    <row r="787" spans="1:12" x14ac:dyDescent="0.25">
      <c r="A787" s="223" t="s">
        <v>15356</v>
      </c>
      <c r="B787" t="str">
        <f>INDEX('Aquo parameters'!$A$1:$H$3188,MATCH($C787,'Aquo parameters'!$E:$E,0),1)</f>
        <v>aclntl</v>
      </c>
      <c r="C787">
        <v>254</v>
      </c>
      <c r="D787" t="str">
        <f>INDEX('Aquo parameters'!$A$1:$H$5341,MATCH($C787,'Aquo parameters'!$E:$E,0),2)</f>
        <v>acrylonitril</v>
      </c>
      <c r="E787" t="s">
        <v>15389</v>
      </c>
      <c r="F787">
        <v>21</v>
      </c>
      <c r="G787" t="s">
        <v>15389</v>
      </c>
      <c r="H787">
        <v>19</v>
      </c>
      <c r="I787" t="s">
        <v>113</v>
      </c>
      <c r="J787" t="s">
        <v>15391</v>
      </c>
      <c r="L787" t="str">
        <f t="shared" si="12"/>
        <v>CheckRecords.Add(new ValidSituationRecord(){ ParameterID = 254 , SampleConclusionID_needed =  21 , TestConclusionID_needed =  19 , AddToIndividuals =   false });</v>
      </c>
    </row>
    <row r="788" spans="1:12" x14ac:dyDescent="0.25">
      <c r="A788" s="223" t="s">
        <v>15357</v>
      </c>
      <c r="B788" t="str">
        <f>INDEX('Aquo parameters'!$A$1:$H$3188,MATCH($C788,'Aquo parameters'!$E:$E,0),1)</f>
        <v>C1yazfs</v>
      </c>
      <c r="C788">
        <v>328</v>
      </c>
      <c r="D788" t="str">
        <f>INDEX('Aquo parameters'!$A$1:$H$5341,MATCH($C788,'Aquo parameters'!$E:$E,0),2)</f>
        <v>methylazinfos</v>
      </c>
      <c r="E788" t="s">
        <v>15389</v>
      </c>
      <c r="F788">
        <v>21</v>
      </c>
      <c r="G788" t="s">
        <v>15389</v>
      </c>
      <c r="H788">
        <v>19</v>
      </c>
      <c r="I788" t="s">
        <v>113</v>
      </c>
      <c r="J788" t="s">
        <v>15391</v>
      </c>
      <c r="L788" t="str">
        <f t="shared" si="12"/>
        <v>CheckRecords.Add(new ValidSituationRecord(){ ParameterID = 328 , SampleConclusionID_needed =  21 , TestConclusionID_needed =  19 , AddToIndividuals =   false });</v>
      </c>
    </row>
    <row r="789" spans="1:12" x14ac:dyDescent="0.25">
      <c r="A789" s="223" t="s">
        <v>15358</v>
      </c>
      <c r="B789" t="str">
        <f>INDEX('Aquo parameters'!$A$1:$H$3188,MATCH($C789,'Aquo parameters'!$E:$E,0),1)</f>
        <v>C4ol</v>
      </c>
      <c r="C789">
        <v>406</v>
      </c>
      <c r="D789" t="str">
        <f>INDEX('Aquo parameters'!$A$1:$H$5341,MATCH($C789,'Aquo parameters'!$E:$E,0),2)</f>
        <v>butanol</v>
      </c>
      <c r="E789" t="s">
        <v>15389</v>
      </c>
      <c r="F789">
        <v>21</v>
      </c>
      <c r="G789" t="s">
        <v>15389</v>
      </c>
      <c r="H789">
        <v>19</v>
      </c>
      <c r="I789" t="s">
        <v>113</v>
      </c>
      <c r="J789" t="s">
        <v>15391</v>
      </c>
      <c r="L789" t="str">
        <f t="shared" si="12"/>
        <v>CheckRecords.Add(new ValidSituationRecord(){ ParameterID = 406 , SampleConclusionID_needed =  21 , TestConclusionID_needed =  19 , AddToIndividuals =   false });</v>
      </c>
    </row>
    <row r="790" spans="1:12" x14ac:dyDescent="0.25">
      <c r="A790" s="223" t="s">
        <v>15359</v>
      </c>
      <c r="B790" t="str">
        <f>INDEX('Aquo parameters'!$A$1:$H$3188,MATCH($C790,'Aquo parameters'!$E:$E,0),1)</f>
        <v>C4yactt</v>
      </c>
      <c r="C790">
        <v>412</v>
      </c>
      <c r="D790" t="str">
        <f>INDEX('Aquo parameters'!$A$1:$H$5341,MATCH($C790,'Aquo parameters'!$E:$E,0),2)</f>
        <v>butylacetaat</v>
      </c>
      <c r="E790" t="s">
        <v>15389</v>
      </c>
      <c r="F790">
        <v>21</v>
      </c>
      <c r="G790" t="s">
        <v>15389</v>
      </c>
      <c r="H790">
        <v>19</v>
      </c>
      <c r="I790" t="s">
        <v>113</v>
      </c>
      <c r="J790" t="s">
        <v>15391</v>
      </c>
      <c r="L790" t="str">
        <f t="shared" si="12"/>
        <v>CheckRecords.Add(new ValidSituationRecord(){ ParameterID = 412 , SampleConclusionID_needed =  21 , TestConclusionID_needed =  19 , AddToIndividuals =   false });</v>
      </c>
    </row>
    <row r="791" spans="1:12" x14ac:dyDescent="0.25">
      <c r="A791" s="223" t="s">
        <v>15360</v>
      </c>
      <c r="B791" t="str">
        <f>INDEX('Aquo parameters'!$A$1:$H$3188,MATCH($C791,'Aquo parameters'!$E:$E,0),1)</f>
        <v>DC2yegcl</v>
      </c>
      <c r="C791">
        <v>639</v>
      </c>
      <c r="D791" t="str">
        <f>INDEX('Aquo parameters'!$A$1:$H$5341,MATCH($C791,'Aquo parameters'!$E:$E,0),2)</f>
        <v>diethyleenglycol</v>
      </c>
      <c r="E791" t="s">
        <v>15389</v>
      </c>
      <c r="F791">
        <v>21</v>
      </c>
      <c r="G791" t="s">
        <v>15389</v>
      </c>
      <c r="H791">
        <v>19</v>
      </c>
      <c r="I791" t="s">
        <v>113</v>
      </c>
      <c r="J791" t="s">
        <v>15391</v>
      </c>
      <c r="L791" t="str">
        <f t="shared" si="12"/>
        <v>CheckRecords.Add(new ValidSituationRecord(){ ParameterID = 639 , SampleConclusionID_needed =  21 , TestConclusionID_needed =  19 , AddToIndividuals =   false });</v>
      </c>
    </row>
    <row r="792" spans="1:12" x14ac:dyDescent="0.25">
      <c r="A792" s="223" t="s">
        <v>15361</v>
      </c>
      <c r="B792" t="str">
        <f>INDEX('Aquo parameters'!$A$1:$H$3188,MATCH($C792,'Aquo parameters'!$E:$E,0),1)</f>
        <v>C2yactt</v>
      </c>
      <c r="C792">
        <v>725</v>
      </c>
      <c r="D792" t="str">
        <f>INDEX('Aquo parameters'!$A$1:$H$5341,MATCH($C792,'Aquo parameters'!$E:$E,0),2)</f>
        <v>ethylacetaat</v>
      </c>
      <c r="E792" t="s">
        <v>15389</v>
      </c>
      <c r="F792">
        <v>21</v>
      </c>
      <c r="G792" t="s">
        <v>15389</v>
      </c>
      <c r="H792">
        <v>19</v>
      </c>
      <c r="I792" t="s">
        <v>113</v>
      </c>
      <c r="J792" t="s">
        <v>15391</v>
      </c>
      <c r="L792" t="str">
        <f t="shared" si="12"/>
        <v>CheckRecords.Add(new ValidSituationRecord(){ ParameterID = 725 , SampleConclusionID_needed =  21 , TestConclusionID_needed =  19 , AddToIndividuals =   false });</v>
      </c>
    </row>
    <row r="793" spans="1:12" x14ac:dyDescent="0.25">
      <c r="A793" s="223" t="s">
        <v>15362</v>
      </c>
      <c r="B793" t="str">
        <f>INDEX('Aquo parameters'!$A$1:$H$3188,MATCH($C793,'Aquo parameters'!$E:$E,0),1)</f>
        <v>glycl</v>
      </c>
      <c r="C793">
        <v>732</v>
      </c>
      <c r="D793" t="str">
        <f>INDEX('Aquo parameters'!$A$1:$H$5341,MATCH($C793,'Aquo parameters'!$E:$E,0),2)</f>
        <v>glycol (monoethyleenglycol)</v>
      </c>
      <c r="E793" t="s">
        <v>15389</v>
      </c>
      <c r="F793">
        <v>21</v>
      </c>
      <c r="G793" t="s">
        <v>15389</v>
      </c>
      <c r="H793">
        <v>19</v>
      </c>
      <c r="I793" t="s">
        <v>113</v>
      </c>
      <c r="J793" t="s">
        <v>15391</v>
      </c>
      <c r="L793" t="str">
        <f t="shared" si="12"/>
        <v>CheckRecords.Add(new ValidSituationRecord(){ ParameterID = 732 , SampleConclusionID_needed =  21 , TestConclusionID_needed =  19 , AddToIndividuals =   false });</v>
      </c>
    </row>
    <row r="794" spans="1:12" x14ac:dyDescent="0.25">
      <c r="A794" s="223" t="s">
        <v>15363</v>
      </c>
      <c r="B794" t="str">
        <f>INDEX('Aquo parameters'!$A$1:$H$3188,MATCH($C794,'Aquo parameters'!$E:$E,0),1)</f>
        <v>C1al</v>
      </c>
      <c r="C794">
        <v>785</v>
      </c>
      <c r="D794" t="str">
        <f>INDEX('Aquo parameters'!$A$1:$H$5341,MATCH($C794,'Aquo parameters'!$E:$E,0),2)</f>
        <v>methanal (formaldehyde)</v>
      </c>
      <c r="E794" t="s">
        <v>15389</v>
      </c>
      <c r="F794">
        <v>21</v>
      </c>
      <c r="G794" t="s">
        <v>15389</v>
      </c>
      <c r="H794">
        <v>19</v>
      </c>
      <c r="I794" t="s">
        <v>113</v>
      </c>
      <c r="J794" t="s">
        <v>15391</v>
      </c>
      <c r="L794" t="str">
        <f t="shared" si="12"/>
        <v>CheckRecords.Add(new ValidSituationRecord(){ ParameterID = 785 , SampleConclusionID_needed =  21 , TestConclusionID_needed =  19 , AddToIndividuals =   false });</v>
      </c>
    </row>
    <row r="795" spans="1:12" x14ac:dyDescent="0.25">
      <c r="A795" s="223" t="s">
        <v>1628</v>
      </c>
      <c r="B795" t="str">
        <f>INDEX('Aquo parameters'!$A$1:$H$3188,MATCH($C795,'Aquo parameters'!$E:$E,0),1)</f>
        <v>cumn</v>
      </c>
      <c r="C795">
        <v>903</v>
      </c>
      <c r="D795" t="str">
        <f>INDEX('Aquo parameters'!$A$1:$H$5341,MATCH($C795,'Aquo parameters'!$E:$E,0),2)</f>
        <v>cumeen</v>
      </c>
      <c r="E795" t="s">
        <v>15389</v>
      </c>
      <c r="F795">
        <v>21</v>
      </c>
      <c r="G795" t="s">
        <v>15389</v>
      </c>
      <c r="H795">
        <v>19</v>
      </c>
      <c r="I795" t="s">
        <v>113</v>
      </c>
      <c r="J795" t="s">
        <v>15391</v>
      </c>
      <c r="L795" t="str">
        <f t="shared" si="12"/>
        <v>CheckRecords.Add(new ValidSituationRecord(){ ParameterID = 903 , SampleConclusionID_needed =  21 , TestConclusionID_needed =  19 , AddToIndividuals =   false });</v>
      </c>
    </row>
    <row r="796" spans="1:12" x14ac:dyDescent="0.25">
      <c r="A796" s="223" t="s">
        <v>15364</v>
      </c>
      <c r="B796" t="str">
        <f>INDEX('Aquo parameters'!$A$1:$H$3188,MATCH($C796,'Aquo parameters'!$E:$E,0),1)</f>
        <v>C1ol</v>
      </c>
      <c r="C796">
        <v>1154</v>
      </c>
      <c r="D796" t="str">
        <f>INDEX('Aquo parameters'!$A$1:$H$5341,MATCH($C796,'Aquo parameters'!$E:$E,0),2)</f>
        <v>methanol</v>
      </c>
      <c r="E796" t="s">
        <v>15389</v>
      </c>
      <c r="F796">
        <v>21</v>
      </c>
      <c r="G796" t="s">
        <v>15389</v>
      </c>
      <c r="H796">
        <v>19</v>
      </c>
      <c r="I796" t="s">
        <v>113</v>
      </c>
      <c r="J796" t="s">
        <v>15391</v>
      </c>
      <c r="L796" t="str">
        <f t="shared" si="12"/>
        <v>CheckRecords.Add(new ValidSituationRecord(){ ParameterID = 1154 , SampleConclusionID_needed =  21 , TestConclusionID_needed =  19 , AddToIndividuals =   false });</v>
      </c>
    </row>
    <row r="797" spans="1:12" x14ac:dyDescent="0.25">
      <c r="A797" s="223" t="s">
        <v>15365</v>
      </c>
      <c r="B797" t="str">
        <f>INDEX('Aquo parameters'!$A$1:$H$3188,MATCH($C797,'Aquo parameters'!$E:$E,0),1)</f>
        <v>C1yttC4yEtr</v>
      </c>
      <c r="C797">
        <v>1163</v>
      </c>
      <c r="D797" t="str">
        <f>INDEX('Aquo parameters'!$A$1:$H$5341,MATCH($C797,'Aquo parameters'!$E:$E,0),2)</f>
        <v>methyl-tertiair-butylether</v>
      </c>
      <c r="E797" t="s">
        <v>15389</v>
      </c>
      <c r="F797">
        <v>21</v>
      </c>
      <c r="G797" t="s">
        <v>15389</v>
      </c>
      <c r="H797">
        <v>19</v>
      </c>
      <c r="I797" t="s">
        <v>113</v>
      </c>
      <c r="J797" t="s">
        <v>15391</v>
      </c>
      <c r="L797" t="str">
        <f t="shared" si="12"/>
        <v>CheckRecords.Add(new ValidSituationRecord(){ ParameterID = 1163 , SampleConclusionID_needed =  21 , TestConclusionID_needed =  19 , AddToIndividuals =   false });</v>
      </c>
    </row>
    <row r="798" spans="1:12" x14ac:dyDescent="0.25">
      <c r="A798" s="223" t="s">
        <v>15366</v>
      </c>
      <c r="B798" t="str">
        <f>INDEX('Aquo parameters'!$A$1:$H$3188,MATCH($C798,'Aquo parameters'!$E:$E,0),1)</f>
        <v>2C4on</v>
      </c>
      <c r="C798">
        <v>1171</v>
      </c>
      <c r="D798" t="str">
        <f>INDEX('Aquo parameters'!$A$1:$H$5341,MATCH($C798,'Aquo parameters'!$E:$E,0),2)</f>
        <v>2-butanon (MEK)</v>
      </c>
      <c r="E798" t="s">
        <v>15389</v>
      </c>
      <c r="F798">
        <v>21</v>
      </c>
      <c r="G798" t="s">
        <v>15389</v>
      </c>
      <c r="H798">
        <v>19</v>
      </c>
      <c r="I798" t="s">
        <v>113</v>
      </c>
      <c r="J798" t="s">
        <v>15391</v>
      </c>
      <c r="L798" t="str">
        <f t="shared" si="12"/>
        <v>CheckRecords.Add(new ValidSituationRecord(){ ParameterID = 1171 , SampleConclusionID_needed =  21 , TestConclusionID_needed =  19 , AddToIndividuals =   false });</v>
      </c>
    </row>
    <row r="799" spans="1:12" x14ac:dyDescent="0.25">
      <c r="A799" s="223" t="s">
        <v>15367</v>
      </c>
      <c r="B799" t="str">
        <f>INDEX('Aquo parameters'!$A$1:$H$3188,MATCH($C799,'Aquo parameters'!$E:$E,0),1)</f>
        <v>PeClAn</v>
      </c>
      <c r="C799">
        <v>1385</v>
      </c>
      <c r="D799" t="str">
        <f>INDEX('Aquo parameters'!$A$1:$H$5341,MATCH($C799,'Aquo parameters'!$E:$E,0),2)</f>
        <v>pentachlooraniline</v>
      </c>
      <c r="E799" t="s">
        <v>15389</v>
      </c>
      <c r="F799">
        <v>21</v>
      </c>
      <c r="G799" t="s">
        <v>15389</v>
      </c>
      <c r="H799">
        <v>19</v>
      </c>
      <c r="I799" t="s">
        <v>113</v>
      </c>
      <c r="J799" t="s">
        <v>15391</v>
      </c>
      <c r="L799" t="str">
        <f t="shared" si="12"/>
        <v>CheckRecords.Add(new ValidSituationRecord(){ ParameterID = 1385 , SampleConclusionID_needed =  21 , TestConclusionID_needed =  19 , AddToIndividuals =   false });</v>
      </c>
    </row>
    <row r="800" spans="1:12" x14ac:dyDescent="0.25">
      <c r="A800" s="223" t="s">
        <v>1630</v>
      </c>
      <c r="B800" t="str">
        <f>INDEX('Aquo parameters'!$A$1:$H$3188,MATCH($C800,'Aquo parameters'!$E:$E,0),1)</f>
        <v>1C3yBen</v>
      </c>
      <c r="C800">
        <v>1434</v>
      </c>
      <c r="D800" t="str">
        <f>INDEX('Aquo parameters'!$A$1:$H$5341,MATCH($C800,'Aquo parameters'!$E:$E,0),2)</f>
        <v>1-propylbenzeen</v>
      </c>
      <c r="E800" t="s">
        <v>15389</v>
      </c>
      <c r="F800">
        <v>21</v>
      </c>
      <c r="G800" t="s">
        <v>15389</v>
      </c>
      <c r="H800">
        <v>19</v>
      </c>
      <c r="I800" t="s">
        <v>113</v>
      </c>
      <c r="J800" t="s">
        <v>15391</v>
      </c>
      <c r="L800" t="str">
        <f t="shared" si="12"/>
        <v>CheckRecords.Add(new ValidSituationRecord(){ ParameterID = 1434 , SampleConclusionID_needed =  21 , TestConclusionID_needed =  19 , AddToIndividuals =   false });</v>
      </c>
    </row>
    <row r="801" spans="1:12" x14ac:dyDescent="0.25">
      <c r="A801" s="223" t="s">
        <v>15370</v>
      </c>
      <c r="B801" t="str">
        <f>INDEX('Aquo parameters'!$A$1:$H$3188,MATCH($C801,'Aquo parameters'!$E:$E,0),1)</f>
        <v>dodcBen</v>
      </c>
      <c r="C801">
        <v>2159</v>
      </c>
      <c r="D801" t="str">
        <f>INDEX('Aquo parameters'!$A$1:$H$5341,MATCH($C801,'Aquo parameters'!$E:$E,0),2)</f>
        <v>dodecylbenzeen</v>
      </c>
      <c r="E801" t="s">
        <v>15389</v>
      </c>
      <c r="F801">
        <v>21</v>
      </c>
      <c r="G801" t="s">
        <v>15389</v>
      </c>
      <c r="H801">
        <v>19</v>
      </c>
      <c r="I801" t="s">
        <v>113</v>
      </c>
      <c r="J801" t="s">
        <v>15391</v>
      </c>
      <c r="L801" t="str">
        <f t="shared" si="12"/>
        <v>CheckRecords.Add(new ValidSituationRecord(){ ParameterID = 2159 , SampleConclusionID_needed =  21 , TestConclusionID_needed =  19 , AddToIndividuals =   false });</v>
      </c>
    </row>
    <row r="802" spans="1:12" x14ac:dyDescent="0.25">
      <c r="A802" s="223" t="s">
        <v>15371</v>
      </c>
      <c r="B802" t="str">
        <f>INDEX('Aquo parameters'!$A$1:$H$3188,MATCH($C802,'Aquo parameters'!$E:$E,0),1)</f>
        <v>sDOxns29</v>
      </c>
      <c r="C802">
        <v>2160</v>
      </c>
      <c r="D802" t="str">
        <f>INDEX('Aquo parameters'!$A$1:$H$5341,MATCH($C802,'Aquo parameters'!$E:$E,0),2)</f>
        <v>som 29 dioxines (Bbk, 1-10-2010, als TEQ)</v>
      </c>
      <c r="E802" t="s">
        <v>15389</v>
      </c>
      <c r="F802">
        <v>21</v>
      </c>
      <c r="G802" t="s">
        <v>15389</v>
      </c>
      <c r="H802">
        <v>19</v>
      </c>
      <c r="I802" t="s">
        <v>113</v>
      </c>
      <c r="J802" t="s">
        <v>15391</v>
      </c>
      <c r="L802" t="str">
        <f t="shared" si="12"/>
        <v>CheckRecords.Add(new ValidSituationRecord(){ ParameterID = 2160 , SampleConclusionID_needed =  21 , TestConclusionID_needed =  19 , AddToIndividuals =   false });</v>
      </c>
    </row>
    <row r="803" spans="1:12" x14ac:dyDescent="0.25">
      <c r="A803" s="223" t="s">
        <v>15372</v>
      </c>
      <c r="B803" t="str">
        <f>INDEX('Aquo parameters'!$A$1:$H$3188,MATCH($C803,'Aquo parameters'!$E:$E,0),1)</f>
        <v>sOPBONB14</v>
      </c>
      <c r="C803">
        <v>2244</v>
      </c>
      <c r="D803" t="str">
        <f>INDEX('Aquo parameters'!$A$1:$H$5341,MATCH($C803,'Aquo parameters'!$E:$E,0),2)</f>
        <v>som 14 organofosfor- en organostikstofbestrijdingsmiddelen</v>
      </c>
      <c r="F803">
        <v>21</v>
      </c>
      <c r="G803" t="s">
        <v>15389</v>
      </c>
      <c r="H803">
        <v>19</v>
      </c>
      <c r="I803" t="s">
        <v>114</v>
      </c>
      <c r="J803" t="s">
        <v>15391</v>
      </c>
      <c r="L803" t="str">
        <f t="shared" si="12"/>
        <v>CheckRecords.Add(new ValidSituationRecord(){ ParameterID = 2244 , SampleConclusionID_needed =  21 , TestConclusionID_needed =  19 , AddToIndividuals =   true });</v>
      </c>
    </row>
    <row r="804" spans="1:12" x14ac:dyDescent="0.25">
      <c r="A804" s="223" t="s">
        <v>15373</v>
      </c>
      <c r="B804" t="str">
        <f>INDEX('Aquo parameters'!$A$1:$H$3188,MATCH($C804,'Aquo parameters'!$E:$E,0),1)</f>
        <v>s4ClC1yFol</v>
      </c>
      <c r="C804">
        <v>2253</v>
      </c>
      <c r="D804" t="str">
        <f>INDEX('Aquo parameters'!$A$1:$H$5341,MATCH($C804,'Aquo parameters'!$E:$E,0),2)</f>
        <v>som 4-chloormethylfenol-isomeren</v>
      </c>
      <c r="E804" t="s">
        <v>15389</v>
      </c>
      <c r="F804">
        <v>21</v>
      </c>
      <c r="G804" t="s">
        <v>15389</v>
      </c>
      <c r="H804">
        <v>19</v>
      </c>
      <c r="I804" t="s">
        <v>113</v>
      </c>
      <c r="J804" t="s">
        <v>15391</v>
      </c>
      <c r="L804" t="str">
        <f t="shared" si="12"/>
        <v>CheckRecords.Add(new ValidSituationRecord(){ ParameterID = 2253 , SampleConclusionID_needed =  21 , TestConclusionID_needed =  19 , AddToIndividuals =   false });</v>
      </c>
    </row>
    <row r="805" spans="1:12" x14ac:dyDescent="0.25">
      <c r="A805" s="223" t="s">
        <v>15374</v>
      </c>
      <c r="B805" t="str">
        <f>INDEX('Aquo parameters'!$A$1:$H$3188,MATCH($C805,'Aquo parameters'!$E:$E,0),1)</f>
        <v>sarmtsolmd16</v>
      </c>
      <c r="C805">
        <v>2719</v>
      </c>
      <c r="D805" t="str">
        <f>INDEX('Aquo parameters'!$A$1:$H$5341,MATCH($C805,'Aquo parameters'!$E:$E,0),2)</f>
        <v>som 16 aromatische oplosmiddelen (Bbk, 1-1-2008)</v>
      </c>
      <c r="E805" t="s">
        <v>15389</v>
      </c>
      <c r="F805">
        <v>21</v>
      </c>
      <c r="G805" t="s">
        <v>15389</v>
      </c>
      <c r="H805">
        <v>19</v>
      </c>
      <c r="I805" t="s">
        <v>113</v>
      </c>
      <c r="J805" t="s">
        <v>15391</v>
      </c>
      <c r="L805" t="str">
        <f t="shared" si="12"/>
        <v>CheckRecords.Add(new ValidSituationRecord(){ ParameterID = 2719 , SampleConclusionID_needed =  21 , TestConclusionID_needed =  19 , AddToIndividuals =   false });</v>
      </c>
    </row>
  </sheetData>
  <autoFilter ref="A1:N805">
    <sortState ref="A2:N695">
      <sortCondition ref="J1:J695"/>
    </sortState>
  </autoFilter>
  <pageMargins left="0.7" right="0.7" top="0.75" bottom="0.75" header="0.3" footer="0.3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zoomScale="70" zoomScaleNormal="70" zoomScalePageLayoutView="70" workbookViewId="0">
      <pane ySplit="1" topLeftCell="A2" activePane="bottomLeft" state="frozen"/>
      <selection pane="bottomLeft" activeCell="G5" sqref="G5"/>
    </sheetView>
  </sheetViews>
  <sheetFormatPr defaultColWidth="8.85546875" defaultRowHeight="15" x14ac:dyDescent="0.25"/>
  <cols>
    <col min="1" max="1" width="18" bestFit="1" customWidth="1"/>
    <col min="2" max="2" width="8.42578125" style="223" bestFit="1" customWidth="1"/>
    <col min="3" max="3" width="18.28515625" bestFit="1" customWidth="1"/>
    <col min="4" max="4" width="15.7109375" bestFit="1" customWidth="1"/>
    <col min="5" max="5" width="25.42578125" bestFit="1" customWidth="1"/>
    <col min="6" max="6" width="11.85546875" bestFit="1" customWidth="1"/>
    <col min="7" max="7" width="9.140625" bestFit="1" customWidth="1"/>
    <col min="8" max="8" width="59" bestFit="1" customWidth="1"/>
    <col min="9" max="9" width="29.7109375" bestFit="1" customWidth="1"/>
    <col min="10" max="10" width="39" bestFit="1" customWidth="1"/>
    <col min="12" max="12" width="132.7109375" bestFit="1" customWidth="1"/>
  </cols>
  <sheetData>
    <row r="1" spans="1:12" x14ac:dyDescent="0.25">
      <c r="A1" t="s">
        <v>15392</v>
      </c>
      <c r="B1" s="223" t="s">
        <v>15393</v>
      </c>
      <c r="C1" t="s">
        <v>15394</v>
      </c>
      <c r="D1" t="s">
        <v>15395</v>
      </c>
      <c r="E1" t="s">
        <v>15396</v>
      </c>
      <c r="F1" t="s">
        <v>15397</v>
      </c>
      <c r="G1" t="s">
        <v>1496</v>
      </c>
      <c r="H1" t="s">
        <v>15398</v>
      </c>
      <c r="I1" t="s">
        <v>15399</v>
      </c>
      <c r="J1" t="s">
        <v>15400</v>
      </c>
    </row>
    <row r="2" spans="1:12" x14ac:dyDescent="0.25">
      <c r="A2" t="s">
        <v>15401</v>
      </c>
      <c r="B2" s="223" t="s">
        <v>15402</v>
      </c>
      <c r="C2" t="str">
        <f>INDEX('Aquo parameters'!$A$1:$H$8000,MATCH($D2,'Aquo parameters'!$E:$E,0),1)</f>
        <v>idn</v>
      </c>
      <c r="D2">
        <v>907</v>
      </c>
      <c r="E2" t="str">
        <f>INDEX('Aquo parameters'!$A$1:$H$5341,MATCH($D2,'Aquo parameters'!$E:$E,0),2)</f>
        <v>isodrin</v>
      </c>
      <c r="F2" t="str">
        <f>INDEX('Aquo parameters'!$A$1:$H$8000,MATCH($G2,'Aquo parameters'!$E:$E,0),1)</f>
        <v>sOCB21</v>
      </c>
      <c r="G2">
        <v>2718</v>
      </c>
      <c r="H2" t="str">
        <f>INDEX('Aquo parameters'!$A$1:$H$5341,MATCH($G2,'Aquo parameters'!$E:$E,0),2)</f>
        <v>som 21 organochloorhoud. bestrijdingsm.(Bbk, 1-1-2008,landb)</v>
      </c>
      <c r="I2" t="s">
        <v>113</v>
      </c>
      <c r="J2" t="s">
        <v>15403</v>
      </c>
      <c r="L2" t="str">
        <f>"checkSums.Add(new Sum_Individual_Combination() {  ParameterID_Individual = " &amp; D2 &amp; ", ParameterID_Sum = " &amp; G2 &amp; ", CheckParamConclusion = " &amp; I2 &amp; "});"</f>
        <v>checkSums.Add(new Sum_Individual_Combination() {  ParameterID_Individual = 907, ParameterID_Sum = 2718, CheckParamConclusion = false});</v>
      </c>
    </row>
    <row r="3" spans="1:12" x14ac:dyDescent="0.25">
      <c r="A3" t="s">
        <v>15404</v>
      </c>
      <c r="B3" s="223" t="s">
        <v>15402</v>
      </c>
      <c r="C3" t="str">
        <f>INDEX('Aquo parameters'!$A$1:$H$8000,MATCH($D3,'Aquo parameters'!$E:$E,0),1)</f>
        <v>teldn</v>
      </c>
      <c r="D3">
        <v>1521</v>
      </c>
      <c r="E3" t="str">
        <f>INDEX('Aquo parameters'!$A$1:$H$5341,MATCH($D3,'Aquo parameters'!$E:$E,0),2)</f>
        <v>telodrin</v>
      </c>
      <c r="F3" t="str">
        <f>INDEX('Aquo parameters'!$A$1:$H$8000,MATCH($G3,'Aquo parameters'!$E:$E,0),1)</f>
        <v>sOCB21</v>
      </c>
      <c r="G3">
        <v>2718</v>
      </c>
      <c r="H3" t="str">
        <f>INDEX('Aquo parameters'!$A$1:$H$5341,MATCH($G3,'Aquo parameters'!$E:$E,0),2)</f>
        <v>som 21 organochloorhoud. bestrijdingsm.(Bbk, 1-1-2008,landb)</v>
      </c>
      <c r="I3" t="s">
        <v>113</v>
      </c>
      <c r="J3" t="s">
        <v>15403</v>
      </c>
      <c r="L3" t="str">
        <f t="shared" ref="L3:L19" si="0">"checkSums.Add(new Sum_Individual_Combination() {  ParameterID_Individual = " &amp; D3 &amp; ", ParameterID_Sum = " &amp; G3 &amp; ", CheckParamConclusion = " &amp; I3 &amp; "});"</f>
        <v>checkSums.Add(new Sum_Individual_Combination() {  ParameterID_Individual = 1521, ParameterID_Sum = 2718, CheckParamConclusion = false});</v>
      </c>
    </row>
    <row r="4" spans="1:12" x14ac:dyDescent="0.25">
      <c r="A4" t="s">
        <v>15405</v>
      </c>
      <c r="B4" s="223" t="s">
        <v>15406</v>
      </c>
      <c r="C4" t="str">
        <f>INDEX('Aquo parameters'!$A$1:$H$8000,MATCH($D4,'Aquo parameters'!$E:$E,0),1)</f>
        <v>C2yClprfs</v>
      </c>
      <c r="D4">
        <v>494</v>
      </c>
      <c r="E4" t="str">
        <f>INDEX('Aquo parameters'!$A$1:$H$5341,MATCH($D4,'Aquo parameters'!$E:$E,0),2)</f>
        <v>ethylchloorpyrifos</v>
      </c>
      <c r="F4" t="str">
        <f>INDEX('Aquo parameters'!$A$1:$H$8000,MATCH($G4,'Aquo parameters'!$E:$E,0),1)</f>
        <v>sOPBONB14</v>
      </c>
      <c r="G4">
        <v>2244</v>
      </c>
      <c r="H4" t="str">
        <f>INDEX('Aquo parameters'!$A$1:$H$5341,MATCH($G4,'Aquo parameters'!$E:$E,0),2)</f>
        <v>som 14 organofosfor- en organostikstofbestrijdingsmiddelen</v>
      </c>
      <c r="I4" t="s">
        <v>113</v>
      </c>
      <c r="J4" t="s">
        <v>15407</v>
      </c>
      <c r="L4" t="str">
        <f t="shared" si="0"/>
        <v>checkSums.Add(new Sum_Individual_Combination() {  ParameterID_Individual = 494, ParameterID_Sum = 2244, CheckParamConclusion = false});</v>
      </c>
    </row>
    <row r="5" spans="1:12" x14ac:dyDescent="0.25">
      <c r="A5" t="s">
        <v>2980</v>
      </c>
      <c r="B5" s="223" t="s">
        <v>15406</v>
      </c>
      <c r="C5" t="str">
        <f>INDEX('Aquo parameters'!$A$1:$H$8000,MATCH($D5,'Aquo parameters'!$E:$E,0),1)</f>
        <v>DClvs</v>
      </c>
      <c r="D5">
        <v>624</v>
      </c>
      <c r="E5" t="str">
        <f>INDEX('Aquo parameters'!$A$1:$H$5341,MATCH($D5,'Aquo parameters'!$E:$E,0),2)</f>
        <v>dichloorvos</v>
      </c>
      <c r="F5" t="str">
        <f>INDEX('Aquo parameters'!$A$1:$H$8000,MATCH($G5,'Aquo parameters'!$E:$E,0),1)</f>
        <v>sOPBONB14</v>
      </c>
      <c r="G5">
        <v>2244</v>
      </c>
      <c r="H5" t="str">
        <f>INDEX('Aquo parameters'!$A$1:$H$5341,MATCH($G5,'Aquo parameters'!$E:$E,0),2)</f>
        <v>som 14 organofosfor- en organostikstofbestrijdingsmiddelen</v>
      </c>
      <c r="I5" t="s">
        <v>113</v>
      </c>
      <c r="J5" t="s">
        <v>15407</v>
      </c>
      <c r="L5" t="str">
        <f t="shared" si="0"/>
        <v>checkSums.Add(new Sum_Individual_Combination() {  ParameterID_Individual = 624, ParameterID_Sum = 2244, CheckParamConclusion = false});</v>
      </c>
    </row>
    <row r="6" spans="1:12" x14ac:dyDescent="0.25">
      <c r="A6" t="s">
        <v>1598</v>
      </c>
      <c r="B6" s="223" t="s">
        <v>15406</v>
      </c>
      <c r="C6" t="str">
        <f>INDEX('Aquo parameters'!$A$1:$H$8000,MATCH($D6,'Aquo parameters'!$E:$E,0),1)</f>
        <v>Dsftn</v>
      </c>
      <c r="D6">
        <v>680</v>
      </c>
      <c r="E6" t="str">
        <f>INDEX('Aquo parameters'!$A$1:$H$5341,MATCH($D6,'Aquo parameters'!$E:$E,0),2)</f>
        <v>disulfoton</v>
      </c>
      <c r="F6" t="str">
        <f>INDEX('Aquo parameters'!$A$1:$H$8000,MATCH($G6,'Aquo parameters'!$E:$E,0),1)</f>
        <v>sOPBONB14</v>
      </c>
      <c r="G6">
        <v>2244</v>
      </c>
      <c r="H6" t="str">
        <f>INDEX('Aquo parameters'!$A$1:$H$5341,MATCH($G6,'Aquo parameters'!$E:$E,0),2)</f>
        <v>som 14 organofosfor- en organostikstofbestrijdingsmiddelen</v>
      </c>
      <c r="I6" t="s">
        <v>113</v>
      </c>
      <c r="J6" t="s">
        <v>15407</v>
      </c>
      <c r="L6" t="str">
        <f t="shared" si="0"/>
        <v>checkSums.Add(new Sum_Individual_Combination() {  ParameterID_Individual = 680, ParameterID_Sum = 2244, CheckParamConclusion = false});</v>
      </c>
    </row>
    <row r="7" spans="1:12" x14ac:dyDescent="0.25">
      <c r="A7" t="s">
        <v>1596</v>
      </c>
      <c r="B7" s="223" t="s">
        <v>15406</v>
      </c>
      <c r="C7" t="str">
        <f>INDEX('Aquo parameters'!$A$1:$H$8000,MATCH($D7,'Aquo parameters'!$E:$E,0),1)</f>
        <v>C2yBrfs</v>
      </c>
      <c r="D7">
        <v>392</v>
      </c>
      <c r="E7" t="str">
        <f>INDEX('Aquo parameters'!$A$1:$H$5341,MATCH($D7,'Aquo parameters'!$E:$E,0),2)</f>
        <v>ethylbromofos</v>
      </c>
      <c r="F7" t="str">
        <f>INDEX('Aquo parameters'!$A$1:$H$8000,MATCH($G7,'Aquo parameters'!$E:$E,0),1)</f>
        <v>sOPBONB14</v>
      </c>
      <c r="G7">
        <v>2244</v>
      </c>
      <c r="H7" t="str">
        <f>INDEX('Aquo parameters'!$A$1:$H$5341,MATCH($G7,'Aquo parameters'!$E:$E,0),2)</f>
        <v>som 14 organofosfor- en organostikstofbestrijdingsmiddelen</v>
      </c>
      <c r="I7" t="s">
        <v>113</v>
      </c>
      <c r="J7" t="s">
        <v>15407</v>
      </c>
      <c r="L7" t="str">
        <f t="shared" si="0"/>
        <v>checkSums.Add(new Sum_Individual_Combination() {  ParameterID_Individual = 392, ParameterID_Sum = 2244, CheckParamConclusion = false});</v>
      </c>
    </row>
    <row r="8" spans="1:12" x14ac:dyDescent="0.25">
      <c r="A8" t="s">
        <v>3168</v>
      </c>
      <c r="B8" s="223" t="s">
        <v>15406</v>
      </c>
      <c r="C8" t="str">
        <f>INDEX('Aquo parameters'!$A$1:$H$8000,MATCH($D8,'Aquo parameters'!$E:$E,0),1)</f>
        <v>C2yprton</v>
      </c>
      <c r="D8">
        <v>738</v>
      </c>
      <c r="E8" t="str">
        <f>INDEX('Aquo parameters'!$A$1:$H$5341,MATCH($D8,'Aquo parameters'!$E:$E,0),2)</f>
        <v>ethylparathion</v>
      </c>
      <c r="F8" t="str">
        <f>INDEX('Aquo parameters'!$A$1:$H$8000,MATCH($G8,'Aquo parameters'!$E:$E,0),1)</f>
        <v>sOPBONB14</v>
      </c>
      <c r="G8">
        <v>2244</v>
      </c>
      <c r="H8" t="str">
        <f>INDEX('Aquo parameters'!$A$1:$H$5341,MATCH($G8,'Aquo parameters'!$E:$E,0),2)</f>
        <v>som 14 organofosfor- en organostikstofbestrijdingsmiddelen</v>
      </c>
      <c r="I8" t="s">
        <v>113</v>
      </c>
      <c r="J8" t="s">
        <v>15407</v>
      </c>
      <c r="L8" t="str">
        <f t="shared" si="0"/>
        <v>checkSums.Add(new Sum_Individual_Combination() {  ParameterID_Individual = 738, ParameterID_Sum = 2244, CheckParamConclusion = false});</v>
      </c>
    </row>
    <row r="9" spans="1:12" x14ac:dyDescent="0.25">
      <c r="A9" t="s">
        <v>3205</v>
      </c>
      <c r="B9" s="223" t="s">
        <v>15406</v>
      </c>
      <c r="C9" t="str">
        <f>INDEX('Aquo parameters'!$A$1:$H$8000,MATCH($D9,'Aquo parameters'!$E:$E,0),1)</f>
        <v>fenton</v>
      </c>
      <c r="D9">
        <v>760</v>
      </c>
      <c r="E9" t="str">
        <f>INDEX('Aquo parameters'!$A$1:$H$5341,MATCH($D9,'Aquo parameters'!$E:$E,0),2)</f>
        <v>fenthion</v>
      </c>
      <c r="F9" t="str">
        <f>INDEX('Aquo parameters'!$A$1:$H$8000,MATCH($G9,'Aquo parameters'!$E:$E,0),1)</f>
        <v>sOPBONB14</v>
      </c>
      <c r="G9">
        <v>2244</v>
      </c>
      <c r="H9" t="str">
        <f>INDEX('Aquo parameters'!$A$1:$H$5341,MATCH($G9,'Aquo parameters'!$E:$E,0),2)</f>
        <v>som 14 organofosfor- en organostikstofbestrijdingsmiddelen</v>
      </c>
      <c r="I9" t="s">
        <v>113</v>
      </c>
      <c r="J9" t="s">
        <v>15407</v>
      </c>
      <c r="L9" t="str">
        <f t="shared" si="0"/>
        <v>checkSums.Add(new Sum_Individual_Combination() {  ParameterID_Individual = 760, ParameterID_Sum = 2244, CheckParamConclusion = false});</v>
      </c>
    </row>
    <row r="10" spans="1:12" x14ac:dyDescent="0.25">
      <c r="A10" t="s">
        <v>1601</v>
      </c>
      <c r="B10" s="223" t="s">
        <v>15406</v>
      </c>
      <c r="C10" t="str">
        <f>INDEX('Aquo parameters'!$A$1:$H$8000,MATCH($D10,'Aquo parameters'!$E:$E,0),1)</f>
        <v>malton</v>
      </c>
      <c r="D10">
        <v>1127</v>
      </c>
      <c r="E10" t="str">
        <f>INDEX('Aquo parameters'!$A$1:$H$5341,MATCH($D10,'Aquo parameters'!$E:$E,0),2)</f>
        <v>malathion</v>
      </c>
      <c r="F10" t="str">
        <f>INDEX('Aquo parameters'!$A$1:$H$8000,MATCH($G10,'Aquo parameters'!$E:$E,0),1)</f>
        <v>sOPBONB14</v>
      </c>
      <c r="G10">
        <v>2244</v>
      </c>
      <c r="H10" t="str">
        <f>INDEX('Aquo parameters'!$A$1:$H$5341,MATCH($G10,'Aquo parameters'!$E:$E,0),2)</f>
        <v>som 14 organofosfor- en organostikstofbestrijdingsmiddelen</v>
      </c>
      <c r="I10" t="s">
        <v>113</v>
      </c>
      <c r="J10" t="s">
        <v>15407</v>
      </c>
      <c r="L10" t="str">
        <f t="shared" si="0"/>
        <v>checkSums.Add(new Sum_Individual_Combination() {  ParameterID_Individual = 1127, ParameterID_Sum = 2244, CheckParamConclusion = false});</v>
      </c>
    </row>
    <row r="11" spans="1:12" x14ac:dyDescent="0.25">
      <c r="A11" t="s">
        <v>1597</v>
      </c>
      <c r="B11" s="223" t="s">
        <v>15406</v>
      </c>
      <c r="C11" t="str">
        <f>INDEX('Aquo parameters'!$A$1:$H$8000,MATCH($D11,'Aquo parameters'!$E:$E,0),1)</f>
        <v>C1yBrfs</v>
      </c>
      <c r="D11">
        <v>393</v>
      </c>
      <c r="E11" t="str">
        <f>INDEX('Aquo parameters'!$A$1:$H$5341,MATCH($D11,'Aquo parameters'!$E:$E,0),2)</f>
        <v>methylbromofos</v>
      </c>
      <c r="F11" t="str">
        <f>INDEX('Aquo parameters'!$A$1:$H$8000,MATCH($G11,'Aquo parameters'!$E:$E,0),1)</f>
        <v>sOPBONB14</v>
      </c>
      <c r="G11">
        <v>2244</v>
      </c>
      <c r="H11" t="str">
        <f>INDEX('Aquo parameters'!$A$1:$H$5341,MATCH($G11,'Aquo parameters'!$E:$E,0),2)</f>
        <v>som 14 organofosfor- en organostikstofbestrijdingsmiddelen</v>
      </c>
      <c r="I11" t="s">
        <v>113</v>
      </c>
      <c r="J11" t="s">
        <v>15407</v>
      </c>
      <c r="L11" t="str">
        <f t="shared" si="0"/>
        <v>checkSums.Add(new Sum_Individual_Combination() {  ParameterID_Individual = 393, ParameterID_Sum = 2244, CheckParamConclusion = false});</v>
      </c>
    </row>
    <row r="12" spans="1:12" x14ac:dyDescent="0.25">
      <c r="A12" t="s">
        <v>15408</v>
      </c>
      <c r="B12" s="223" t="s">
        <v>15406</v>
      </c>
      <c r="C12" t="str">
        <f>INDEX('Aquo parameters'!$A$1:$H$8000,MATCH($D12,'Aquo parameters'!$E:$E,0),1)</f>
        <v>C1yprton</v>
      </c>
      <c r="D12">
        <v>1179</v>
      </c>
      <c r="E12" t="str">
        <f>INDEX('Aquo parameters'!$A$1:$H$5341,MATCH($D12,'Aquo parameters'!$E:$E,0),2)</f>
        <v>methylparathion</v>
      </c>
      <c r="F12" t="str">
        <f>INDEX('Aquo parameters'!$A$1:$H$8000,MATCH($G12,'Aquo parameters'!$E:$E,0),1)</f>
        <v>sOPBONB14</v>
      </c>
      <c r="G12">
        <v>2244</v>
      </c>
      <c r="H12" t="str">
        <f>INDEX('Aquo parameters'!$A$1:$H$5341,MATCH($G12,'Aquo parameters'!$E:$E,0),2)</f>
        <v>som 14 organofosfor- en organostikstofbestrijdingsmiddelen</v>
      </c>
      <c r="I12" t="s">
        <v>113</v>
      </c>
      <c r="J12" t="s">
        <v>15407</v>
      </c>
      <c r="L12" t="str">
        <f t="shared" si="0"/>
        <v>checkSums.Add(new Sum_Individual_Combination() {  ParameterID_Individual = 1179, ParameterID_Sum = 2244, CheckParamConclusion = false});</v>
      </c>
    </row>
    <row r="13" spans="1:12" x14ac:dyDescent="0.25">
      <c r="A13" t="s">
        <v>3767</v>
      </c>
      <c r="B13" s="223" t="s">
        <v>15406</v>
      </c>
      <c r="C13" t="str">
        <f>INDEX('Aquo parameters'!$A$1:$H$8000,MATCH($D13,'Aquo parameters'!$E:$E,0),1)</f>
        <v>propzne</v>
      </c>
      <c r="D13">
        <v>1427</v>
      </c>
      <c r="E13" t="str">
        <f>INDEX('Aquo parameters'!$A$1:$H$5341,MATCH($D13,'Aquo parameters'!$E:$E,0),2)</f>
        <v>propazine</v>
      </c>
      <c r="F13" t="str">
        <f>INDEX('Aquo parameters'!$A$1:$H$8000,MATCH($G13,'Aquo parameters'!$E:$E,0),1)</f>
        <v>sOPBONB14</v>
      </c>
      <c r="G13">
        <v>2244</v>
      </c>
      <c r="H13" t="str">
        <f>INDEX('Aquo parameters'!$A$1:$H$5341,MATCH($G13,'Aquo parameters'!$E:$E,0),2)</f>
        <v>som 14 organofosfor- en organostikstofbestrijdingsmiddelen</v>
      </c>
      <c r="I13" t="s">
        <v>113</v>
      </c>
      <c r="J13" t="s">
        <v>15407</v>
      </c>
      <c r="L13" t="str">
        <f t="shared" si="0"/>
        <v>checkSums.Add(new Sum_Individual_Combination() {  ParameterID_Individual = 1427, ParameterID_Sum = 2244, CheckParamConclusion = false});</v>
      </c>
    </row>
    <row r="14" spans="1:12" x14ac:dyDescent="0.25">
      <c r="A14" t="s">
        <v>3838</v>
      </c>
      <c r="B14" s="223" t="s">
        <v>15406</v>
      </c>
      <c r="C14" t="str">
        <f>INDEX('Aquo parameters'!$A$1:$H$8000,MATCH($D14,'Aquo parameters'!$E:$E,0),1)</f>
        <v>simzne</v>
      </c>
      <c r="D14">
        <v>1480</v>
      </c>
      <c r="E14" t="str">
        <f>INDEX('Aquo parameters'!$A$1:$H$5341,MATCH($D14,'Aquo parameters'!$E:$E,0),2)</f>
        <v>simazine</v>
      </c>
      <c r="F14" t="str">
        <f>INDEX('Aquo parameters'!$A$1:$H$8000,MATCH($G14,'Aquo parameters'!$E:$E,0),1)</f>
        <v>sOPBONB14</v>
      </c>
      <c r="G14">
        <v>2244</v>
      </c>
      <c r="H14" t="str">
        <f>INDEX('Aquo parameters'!$A$1:$H$5341,MATCH($G14,'Aquo parameters'!$E:$E,0),2)</f>
        <v>som 14 organofosfor- en organostikstofbestrijdingsmiddelen</v>
      </c>
      <c r="I14" t="s">
        <v>113</v>
      </c>
      <c r="J14" t="s">
        <v>15407</v>
      </c>
      <c r="L14" t="str">
        <f t="shared" si="0"/>
        <v>checkSums.Add(new Sum_Individual_Combination() {  ParameterID_Individual = 1480, ParameterID_Sum = 2244, CheckParamConclusion = false});</v>
      </c>
    </row>
    <row r="15" spans="1:12" x14ac:dyDescent="0.25">
      <c r="A15" t="s">
        <v>1604</v>
      </c>
      <c r="B15" s="223" t="s">
        <v>15406</v>
      </c>
      <c r="C15" t="str">
        <f>INDEX('Aquo parameters'!$A$1:$H$8000,MATCH($D15,'Aquo parameters'!$E:$E,0),1)</f>
        <v>terbtn</v>
      </c>
      <c r="D15">
        <v>1524</v>
      </c>
      <c r="E15" t="str">
        <f>INDEX('Aquo parameters'!$A$1:$H$5341,MATCH($D15,'Aquo parameters'!$E:$E,0),2)</f>
        <v>terbutrin</v>
      </c>
      <c r="F15" t="str">
        <f>INDEX('Aquo parameters'!$A$1:$H$8000,MATCH($G15,'Aquo parameters'!$E:$E,0),1)</f>
        <v>sOPBONB14</v>
      </c>
      <c r="G15">
        <v>2244</v>
      </c>
      <c r="H15" t="str">
        <f>INDEX('Aquo parameters'!$A$1:$H$5341,MATCH($G15,'Aquo parameters'!$E:$E,0),2)</f>
        <v>som 14 organofosfor- en organostikstofbestrijdingsmiddelen</v>
      </c>
      <c r="I15" t="s">
        <v>113</v>
      </c>
      <c r="J15" t="s">
        <v>15407</v>
      </c>
      <c r="L15" t="str">
        <f t="shared" si="0"/>
        <v>checkSums.Add(new Sum_Individual_Combination() {  ParameterID_Individual = 1524, ParameterID_Sum = 2244, CheckParamConclusion = false});</v>
      </c>
    </row>
    <row r="16" spans="1:12" x14ac:dyDescent="0.25">
      <c r="A16" t="s">
        <v>15401</v>
      </c>
      <c r="B16" s="223" t="s">
        <v>15402</v>
      </c>
      <c r="C16" t="str">
        <f>INDEX('Aquo parameters'!$A$1:$H$8000,MATCH($D16,'Aquo parameters'!$E:$E,0),1)</f>
        <v>idn</v>
      </c>
      <c r="D16">
        <v>907</v>
      </c>
      <c r="E16" t="str">
        <f>INDEX('Aquo parameters'!$A$1:$H$5341,MATCH($D16,'Aquo parameters'!$E:$E,0),2)</f>
        <v>isodrin</v>
      </c>
      <c r="F16" t="str">
        <f>INDEX('Aquo parameters'!$A$1:$H$8000,MATCH($G16,'Aquo parameters'!$E:$E,0),1)</f>
        <v>sOCB23</v>
      </c>
      <c r="G16">
        <v>2717</v>
      </c>
      <c r="H16" t="str">
        <f>INDEX('Aquo parameters'!$A$1:$H$5341,MATCH($G16,'Aquo parameters'!$E:$E,0),2)</f>
        <v>som 23 organochloorhoud. bestrijdingsm.(Bbk,1-1-2008,waterb)</v>
      </c>
      <c r="I16" t="s">
        <v>114</v>
      </c>
      <c r="J16" t="s">
        <v>15409</v>
      </c>
      <c r="L16" t="str">
        <f t="shared" si="0"/>
        <v>checkSums.Add(new Sum_Individual_Combination() {  ParameterID_Individual = 907, ParameterID_Sum = 2717, CheckParamConclusion = true});</v>
      </c>
    </row>
    <row r="17" spans="1:12" x14ac:dyDescent="0.25">
      <c r="A17" t="s">
        <v>15404</v>
      </c>
      <c r="B17" s="223" t="s">
        <v>15402</v>
      </c>
      <c r="C17" t="str">
        <f>INDEX('Aquo parameters'!$A$1:$H$8000,MATCH($D17,'Aquo parameters'!$E:$E,0),1)</f>
        <v>teldn</v>
      </c>
      <c r="D17">
        <v>1521</v>
      </c>
      <c r="E17" t="str">
        <f>INDEX('Aquo parameters'!$A$1:$H$5341,MATCH($D17,'Aquo parameters'!$E:$E,0),2)</f>
        <v>telodrin</v>
      </c>
      <c r="F17" t="str">
        <f>INDEX('Aquo parameters'!$A$1:$H$8000,MATCH($G17,'Aquo parameters'!$E:$E,0),1)</f>
        <v>sOCB23</v>
      </c>
      <c r="G17">
        <v>2717</v>
      </c>
      <c r="H17" t="str">
        <f>INDEX('Aquo parameters'!$A$1:$H$5341,MATCH($G17,'Aquo parameters'!$E:$E,0),2)</f>
        <v>som 23 organochloorhoud. bestrijdingsm.(Bbk,1-1-2008,waterb)</v>
      </c>
      <c r="I17" t="s">
        <v>114</v>
      </c>
      <c r="J17" t="s">
        <v>15409</v>
      </c>
      <c r="L17" t="str">
        <f t="shared" si="0"/>
        <v>checkSums.Add(new Sum_Individual_Combination() {  ParameterID_Individual = 1521, ParameterID_Sum = 2717, CheckParamConclusion = true});</v>
      </c>
    </row>
    <row r="18" spans="1:12" x14ac:dyDescent="0.25">
      <c r="A18" t="s">
        <v>15410</v>
      </c>
      <c r="B18" s="223" t="s">
        <v>15402</v>
      </c>
      <c r="C18" t="str">
        <f>INDEX('Aquo parameters'!$A$1:$H$8000,MATCH($D18,'Aquo parameters'!$E:$E,0),1)</f>
        <v>HxClbtDen</v>
      </c>
      <c r="D18">
        <v>2146</v>
      </c>
      <c r="E18" t="str">
        <f>INDEX('Aquo parameters'!$A$1:$H$5341,MATCH($D18,'Aquo parameters'!$E:$E,0),2)</f>
        <v>hexachloorbutadieen</v>
      </c>
      <c r="F18" t="str">
        <f>INDEX('Aquo parameters'!$A$1:$H$8000,MATCH($G18,'Aquo parameters'!$E:$E,0),1)</f>
        <v>sOCB23</v>
      </c>
      <c r="G18">
        <v>2717</v>
      </c>
      <c r="H18" t="str">
        <f>INDEX('Aquo parameters'!$A$1:$H$5341,MATCH($G18,'Aquo parameters'!$E:$E,0),2)</f>
        <v>som 23 organochloorhoud. bestrijdingsm.(Bbk,1-1-2008,waterb)</v>
      </c>
      <c r="I18" t="s">
        <v>114</v>
      </c>
      <c r="J18" t="s">
        <v>15409</v>
      </c>
      <c r="L18" t="str">
        <f t="shared" si="0"/>
        <v>checkSums.Add(new Sum_Individual_Combination() {  ParameterID_Individual = 2146, ParameterID_Sum = 2717, CheckParamConclusion = true});</v>
      </c>
    </row>
    <row r="19" spans="1:12" x14ac:dyDescent="0.25">
      <c r="A19" t="s">
        <v>319</v>
      </c>
      <c r="B19" s="223" t="s">
        <v>15402</v>
      </c>
      <c r="C19" t="str">
        <f>INDEX('Aquo parameters'!$A$1:$H$8000,MATCH($D19,'Aquo parameters'!$E:$E,0),1)</f>
        <v>endsfSO4</v>
      </c>
      <c r="D19">
        <v>703</v>
      </c>
      <c r="E19" t="str">
        <f>INDEX('Aquo parameters'!$A$1:$H$5341,MATCH($D19,'Aquo parameters'!$E:$E,0),2)</f>
        <v>endosulfansulfaat</v>
      </c>
      <c r="F19" t="str">
        <f>INDEX('Aquo parameters'!$A$1:$H$8000,MATCH($G19,'Aquo parameters'!$E:$E,0),1)</f>
        <v>sOCB23</v>
      </c>
      <c r="G19">
        <v>2717</v>
      </c>
      <c r="H19" t="str">
        <f>INDEX('Aquo parameters'!$A$1:$H$5341,MATCH($G19,'Aquo parameters'!$E:$E,0),2)</f>
        <v>som 23 organochloorhoud. bestrijdingsm.(Bbk,1-1-2008,waterb)</v>
      </c>
      <c r="I19" t="s">
        <v>113</v>
      </c>
      <c r="J19" t="s">
        <v>15409</v>
      </c>
      <c r="L19" t="str">
        <f t="shared" si="0"/>
        <v>checkSums.Add(new Sum_Individual_Combination() {  ParameterID_Individual = 703, ParameterID_Sum = 2717, CheckParamConclusion = false});</v>
      </c>
    </row>
  </sheetData>
  <autoFilter ref="A1:M16">
    <sortState ref="A2:M16">
      <sortCondition ref="A1:A16"/>
    </sortState>
  </autoFilter>
  <pageMargins left="0.7" right="0.7" top="0.75" bottom="0.75" header="0.3" footer="0.3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zoomScale="85" zoomScaleNormal="85" zoomScalePageLayoutView="85" workbookViewId="0">
      <pane ySplit="1" topLeftCell="A6" activePane="bottomLeft" state="frozen"/>
      <selection pane="bottomLeft" activeCell="E21" sqref="E21"/>
    </sheetView>
  </sheetViews>
  <sheetFormatPr defaultColWidth="8.85546875" defaultRowHeight="15" x14ac:dyDescent="0.25"/>
  <cols>
    <col min="1" max="1" width="47.28515625" style="223" bestFit="1" customWidth="1"/>
    <col min="2" max="2" width="18.28515625" bestFit="1" customWidth="1"/>
    <col min="3" max="3" width="15.7109375" bestFit="1" customWidth="1"/>
    <col min="4" max="4" width="47.28515625" bestFit="1" customWidth="1"/>
    <col min="5" max="5" width="36" bestFit="1" customWidth="1"/>
    <col min="6" max="6" width="30.5703125" bestFit="1" customWidth="1"/>
    <col min="8" max="8" width="65.140625" bestFit="1" customWidth="1"/>
  </cols>
  <sheetData>
    <row r="1" spans="1:8" x14ac:dyDescent="0.25">
      <c r="A1" s="223" t="s">
        <v>15411</v>
      </c>
      <c r="B1" t="s">
        <v>15394</v>
      </c>
      <c r="C1" t="s">
        <v>15395</v>
      </c>
      <c r="D1" t="s">
        <v>15412</v>
      </c>
      <c r="E1" t="s">
        <v>15413</v>
      </c>
      <c r="F1" t="s">
        <v>15414</v>
      </c>
    </row>
    <row r="2" spans="1:8" x14ac:dyDescent="0.25">
      <c r="A2" s="223" t="s">
        <v>1619</v>
      </c>
      <c r="B2" t="str">
        <f>INDEX('Aquo parameters'!$A$1:$H$5341,MATCH($C2,'Aquo parameters'!$E:$E,0),1)</f>
        <v>123TC1yBen</v>
      </c>
      <c r="C2">
        <v>29</v>
      </c>
      <c r="D2" t="str">
        <f>INDEX('Aquo parameters'!$A$1:$H$5341,MATCH($C2,'Aquo parameters'!$E:$E,0),2)</f>
        <v>1,2,3-trimethylbenzeen</v>
      </c>
      <c r="E2" t="s">
        <v>1522</v>
      </c>
      <c r="H2" t="str">
        <f>"CheckRecords.Add(new ValidSituationRecord(){ ParameterID = " &amp; C2 &amp; "  });"</f>
        <v>CheckRecords.Add(new ValidSituationRecord(){ ParameterID = 29  });</v>
      </c>
    </row>
    <row r="3" spans="1:8" x14ac:dyDescent="0.25">
      <c r="A3" s="223" t="s">
        <v>1620</v>
      </c>
      <c r="B3" t="str">
        <f>INDEX('Aquo parameters'!$A$1:$H$5341,MATCH($C3,'Aquo parameters'!$E:$E,0),1)</f>
        <v>124TC1yBen</v>
      </c>
      <c r="C3">
        <v>33</v>
      </c>
      <c r="D3" t="str">
        <f>INDEX('Aquo parameters'!$A$1:$H$5341,MATCH($C3,'Aquo parameters'!$E:$E,0),2)</f>
        <v>1,2,4-trimethylbenzeen</v>
      </c>
      <c r="E3" t="s">
        <v>1522</v>
      </c>
      <c r="H3" t="str">
        <f t="shared" ref="H3:H11" si="0">"CheckRecords.Add(new ValidSituationRecord(){ ParameterID = " &amp; C3 &amp; "  });"</f>
        <v>CheckRecords.Add(new ValidSituationRecord(){ ParameterID = 33  });</v>
      </c>
    </row>
    <row r="4" spans="1:8" x14ac:dyDescent="0.25">
      <c r="A4" s="223" t="s">
        <v>1621</v>
      </c>
      <c r="B4" t="str">
        <f>INDEX('Aquo parameters'!$A$1:$H$5341,MATCH($C4,'Aquo parameters'!$E:$E,0),1)</f>
        <v>135TC1yBen</v>
      </c>
      <c r="C4">
        <v>45</v>
      </c>
      <c r="D4" t="str">
        <f>INDEX('Aquo parameters'!$A$1:$H$5341,MATCH($C4,'Aquo parameters'!$E:$E,0),2)</f>
        <v>1,3,5-trimethylbenzeen</v>
      </c>
      <c r="E4" t="s">
        <v>1522</v>
      </c>
      <c r="H4" t="str">
        <f t="shared" si="0"/>
        <v>CheckRecords.Add(new ValidSituationRecord(){ ParameterID = 45  });</v>
      </c>
    </row>
    <row r="5" spans="1:8" x14ac:dyDescent="0.25">
      <c r="A5" s="223" t="s">
        <v>1622</v>
      </c>
      <c r="B5" t="str">
        <f>INDEX('Aquo parameters'!$A$1:$H$5341,MATCH($C5,'Aquo parameters'!$E:$E,0),1)</f>
        <v>2C2yTol</v>
      </c>
      <c r="C5">
        <v>154</v>
      </c>
      <c r="D5" t="str">
        <f>INDEX('Aquo parameters'!$A$1:$H$5341,MATCH($C5,'Aquo parameters'!$E:$E,0),2)</f>
        <v>2-ethyltolueen</v>
      </c>
      <c r="E5" t="s">
        <v>1522</v>
      </c>
      <c r="H5" t="str">
        <f t="shared" si="0"/>
        <v>CheckRecords.Add(new ValidSituationRecord(){ ParameterID = 154  });</v>
      </c>
    </row>
    <row r="6" spans="1:8" x14ac:dyDescent="0.25">
      <c r="A6" s="223" t="s">
        <v>1623</v>
      </c>
      <c r="B6" t="str">
        <f>INDEX('Aquo parameters'!$A$1:$H$5341,MATCH($C6,'Aquo parameters'!$E:$E,0),1)</f>
        <v>3C2yTol</v>
      </c>
      <c r="C6">
        <v>202</v>
      </c>
      <c r="D6" t="str">
        <f>INDEX('Aquo parameters'!$A$1:$H$5341,MATCH($C6,'Aquo parameters'!$E:$E,0),2)</f>
        <v>3-ethyltolueen</v>
      </c>
      <c r="E6" t="s">
        <v>1522</v>
      </c>
      <c r="H6" t="str">
        <f t="shared" si="0"/>
        <v>CheckRecords.Add(new ValidSituationRecord(){ ParameterID = 202  });</v>
      </c>
    </row>
    <row r="7" spans="1:8" x14ac:dyDescent="0.25">
      <c r="A7" s="223" t="s">
        <v>1624</v>
      </c>
      <c r="B7" t="str">
        <f>INDEX('Aquo parameters'!$A$1:$H$5341,MATCH($C7,'Aquo parameters'!$E:$E,0),1)</f>
        <v>4C2yTol</v>
      </c>
      <c r="C7">
        <v>232</v>
      </c>
      <c r="D7" t="str">
        <f>INDEX('Aquo parameters'!$A$1:$H$5341,MATCH($C7,'Aquo parameters'!$E:$E,0),2)</f>
        <v>4-ethyltolueen</v>
      </c>
      <c r="E7" t="s">
        <v>1522</v>
      </c>
      <c r="H7" t="str">
        <f t="shared" si="0"/>
        <v>CheckRecords.Add(new ValidSituationRecord(){ ParameterID = 232  });</v>
      </c>
    </row>
    <row r="8" spans="1:8" x14ac:dyDescent="0.25">
      <c r="A8" s="223" t="s">
        <v>1628</v>
      </c>
      <c r="B8" t="str">
        <f>INDEX('Aquo parameters'!$A$1:$H$5341,MATCH($C8,'Aquo parameters'!$E:$E,0),1)</f>
        <v>cumn</v>
      </c>
      <c r="C8">
        <v>903</v>
      </c>
      <c r="D8" t="str">
        <f>INDEX('Aquo parameters'!$A$1:$H$5341,MATCH($C8,'Aquo parameters'!$E:$E,0),2)</f>
        <v>cumeen</v>
      </c>
      <c r="E8" t="s">
        <v>1522</v>
      </c>
      <c r="H8" t="str">
        <f t="shared" si="0"/>
        <v>CheckRecords.Add(new ValidSituationRecord(){ ParameterID = 903  });</v>
      </c>
    </row>
    <row r="9" spans="1:8" x14ac:dyDescent="0.25">
      <c r="A9" s="223" t="s">
        <v>1630</v>
      </c>
      <c r="B9" t="str">
        <f>INDEX('Aquo parameters'!$A$1:$H$5341,MATCH($C9,'Aquo parameters'!$E:$E,0),1)</f>
        <v>1C3yBen</v>
      </c>
      <c r="C9">
        <v>1434</v>
      </c>
      <c r="D9" t="str">
        <f>INDEX('Aquo parameters'!$A$1:$H$5341,MATCH($C9,'Aquo parameters'!$E:$E,0),2)</f>
        <v>1-propylbenzeen</v>
      </c>
      <c r="E9" t="s">
        <v>1522</v>
      </c>
      <c r="H9" t="str">
        <f t="shared" si="0"/>
        <v>CheckRecords.Add(new ValidSituationRecord(){ ParameterID = 1434  });</v>
      </c>
    </row>
    <row r="10" spans="1:8" x14ac:dyDescent="0.25">
      <c r="A10" s="223" t="s">
        <v>1633</v>
      </c>
      <c r="B10" t="str">
        <f>INDEX('Aquo parameters'!$A$1:$H$5341,MATCH($C10,'Aquo parameters'!$E:$E,0),1)</f>
        <v>dodcBen</v>
      </c>
      <c r="C10">
        <v>2159</v>
      </c>
      <c r="D10" t="str">
        <f>INDEX('Aquo parameters'!$A$1:$H$5341,MATCH($C10,'Aquo parameters'!$E:$E,0),2)</f>
        <v>dodecylbenzeen</v>
      </c>
      <c r="F10" t="s">
        <v>1522</v>
      </c>
      <c r="H10" t="str">
        <f t="shared" si="0"/>
        <v>CheckRecords.Add(new ValidSituationRecord(){ ParameterID = 2159  });</v>
      </c>
    </row>
    <row r="11" spans="1:8" x14ac:dyDescent="0.25">
      <c r="A11" s="223" t="s">
        <v>4867</v>
      </c>
      <c r="B11" t="str">
        <f>INDEX('Aquo parameters'!$A$1:$H$5341,MATCH($C11,'Aquo parameters'!$E:$E,0),1)</f>
        <v>sarmtsolmd16</v>
      </c>
      <c r="C11">
        <v>2719</v>
      </c>
      <c r="D11" t="str">
        <f>INDEX('Aquo parameters'!$A$1:$H$5341,MATCH($C11,'Aquo parameters'!$E:$E,0),2)</f>
        <v>som 16 aromatische oplosmiddelen (Bbk, 1-1-2008)</v>
      </c>
      <c r="E11" s="226"/>
      <c r="F11" t="s">
        <v>1522</v>
      </c>
      <c r="H11" t="str">
        <f t="shared" si="0"/>
        <v>CheckRecords.Add(new ValidSituationRecord(){ ParameterID = 2719  });</v>
      </c>
    </row>
  </sheetData>
  <autoFilter ref="A1:F11"/>
  <pageMargins left="0.7" right="0.7" top="0.75" bottom="0.75" header="0.3" footer="0.3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35"/>
  <sheetViews>
    <sheetView zoomScaleNormal="100" zoomScalePageLayoutView="70" workbookViewId="0">
      <pane ySplit="1" topLeftCell="A13" activePane="bottomLeft" state="frozen"/>
      <selection pane="bottomLeft" activeCell="C33" sqref="C33"/>
    </sheetView>
  </sheetViews>
  <sheetFormatPr defaultColWidth="8.85546875" defaultRowHeight="15" x14ac:dyDescent="0.25"/>
  <cols>
    <col min="1" max="1" width="5.28515625" bestFit="1" customWidth="1"/>
    <col min="2" max="2" width="14.140625" bestFit="1" customWidth="1"/>
    <col min="3" max="3" width="57.42578125" bestFit="1" customWidth="1"/>
    <col min="4" max="4" width="35.7109375" bestFit="1" customWidth="1"/>
    <col min="5" max="5" width="11.42578125" bestFit="1" customWidth="1"/>
    <col min="6" max="6" width="11.140625" bestFit="1" customWidth="1"/>
    <col min="10" max="10" width="179.42578125" bestFit="1" customWidth="1"/>
  </cols>
  <sheetData>
    <row r="1" spans="1:10" x14ac:dyDescent="0.25">
      <c r="A1" s="232" t="s">
        <v>1783</v>
      </c>
      <c r="B1" s="232" t="s">
        <v>2018</v>
      </c>
      <c r="C1" s="232" t="s">
        <v>1677</v>
      </c>
      <c r="D1" s="232" t="s">
        <v>2020</v>
      </c>
      <c r="E1" s="232" t="s">
        <v>2022</v>
      </c>
      <c r="F1" s="232" t="s">
        <v>2023</v>
      </c>
      <c r="G1" s="232"/>
    </row>
    <row r="2" spans="1:10" x14ac:dyDescent="0.25">
      <c r="A2" s="329">
        <v>1</v>
      </c>
      <c r="B2" s="329" t="s">
        <v>39</v>
      </c>
      <c r="C2" s="329" t="s">
        <v>15415</v>
      </c>
      <c r="D2" s="329" t="s">
        <v>15416</v>
      </c>
      <c r="E2" s="330">
        <v>41375</v>
      </c>
      <c r="F2" s="330"/>
      <c r="J2" t="str">
        <f>"conditions.Add(new ParameterDefinition() { ID = " &amp; A2 &amp; " , Code = """ &amp; B2 &amp; """, Description = """ &amp; C2 &amp; """, Group = """ &amp; D2 &amp;""" });"</f>
        <v>conditions.Add(new ParameterDefinition() { ID = 1 , Code = "dg", Description = "t.o.v. drooggewicht", Group = "HoedanigheidReferentieBasis" });</v>
      </c>
    </row>
    <row r="3" spans="1:10" x14ac:dyDescent="0.25">
      <c r="A3" s="329">
        <v>2</v>
      </c>
      <c r="B3" s="329" t="s">
        <v>15417</v>
      </c>
      <c r="C3" s="329" t="s">
        <v>15418</v>
      </c>
      <c r="D3" s="329" t="s">
        <v>15419</v>
      </c>
      <c r="E3" s="330">
        <v>41375</v>
      </c>
      <c r="F3" s="330"/>
      <c r="J3" t="str">
        <f t="shared" ref="J3:J66" si="0">"conditions.Add(new ParameterDefinition() { ID = " &amp; A3 &amp; " , Code = """ &amp; B3 &amp; """, Description = """ &amp; C3 &amp; """, Group = """ &amp; D3 &amp;""" });"</f>
        <v>conditions.Add(new ParameterDefinition() { ID = 2 , Code = "Dk0002", Description = "diameter kleiner dan 2 um", Group = "KorrelgrootteFractie" });</v>
      </c>
    </row>
    <row r="4" spans="1:10" x14ac:dyDescent="0.25">
      <c r="A4" s="329">
        <v>3</v>
      </c>
      <c r="B4" s="329" t="s">
        <v>15420</v>
      </c>
      <c r="C4" s="329" t="s">
        <v>15421</v>
      </c>
      <c r="D4" s="329" t="s">
        <v>15419</v>
      </c>
      <c r="E4" s="330">
        <v>41375</v>
      </c>
      <c r="F4" s="330"/>
      <c r="J4" t="str">
        <f t="shared" si="0"/>
        <v>conditions.Add(new ParameterDefinition() { ID = 3 , Code = "Dk0002dg", Description = "diameter kleiner dan 2 um / drooggewicht", Group = "KorrelgrootteFractie" });</v>
      </c>
    </row>
    <row r="5" spans="1:10" x14ac:dyDescent="0.25">
      <c r="A5" s="329">
        <v>4</v>
      </c>
      <c r="B5" s="329" t="s">
        <v>74</v>
      </c>
      <c r="C5" s="329" t="s">
        <v>15422</v>
      </c>
      <c r="D5" s="329" t="s">
        <v>15423</v>
      </c>
      <c r="E5" s="330">
        <v>41375</v>
      </c>
      <c r="F5" s="330"/>
      <c r="J5" t="str">
        <f t="shared" si="0"/>
        <v>conditions.Add(new ParameterDefinition() { ID = 4 , Code = "Sndg", Description = "uitgedrukt in tin / drooggewicht", Group = "HoedanigheidCombinatie" });</v>
      </c>
    </row>
    <row r="6" spans="1:10" x14ac:dyDescent="0.25">
      <c r="A6" s="329">
        <v>5</v>
      </c>
      <c r="B6" s="329" t="s">
        <v>75</v>
      </c>
      <c r="C6" s="329" t="s">
        <v>15424</v>
      </c>
      <c r="D6" s="329" t="s">
        <v>15423</v>
      </c>
      <c r="E6" s="330">
        <v>41375</v>
      </c>
      <c r="F6" s="330"/>
      <c r="J6" t="str">
        <f t="shared" si="0"/>
        <v>conditions.Add(new ParameterDefinition() { ID = 5 , Code = "TEQdg", Description = "uitgedrukt in Toxiciteit equivalenten / drooggewicht", Group = "HoedanigheidCombinatie" });</v>
      </c>
    </row>
    <row r="7" spans="1:10" x14ac:dyDescent="0.25">
      <c r="A7" s="329">
        <v>6</v>
      </c>
      <c r="B7" s="329" t="s">
        <v>1906</v>
      </c>
      <c r="C7" s="329" t="s">
        <v>15425</v>
      </c>
      <c r="D7" s="329" t="s">
        <v>15426</v>
      </c>
      <c r="E7" s="330">
        <v>41375</v>
      </c>
      <c r="F7" s="330"/>
      <c r="J7" t="str">
        <f t="shared" si="0"/>
        <v>conditions.Add(new ParameterDefinition() { ID = 6 , Code = "PAF", Description = "uitgedrukt in Potentieel Aangetaste Fractie", Group = "HoedanigheidEquivalent" });</v>
      </c>
    </row>
    <row r="8" spans="1:10" x14ac:dyDescent="0.25">
      <c r="A8" s="329">
        <v>7</v>
      </c>
      <c r="B8" s="329" t="s">
        <v>15427</v>
      </c>
      <c r="C8" s="329" t="s">
        <v>15428</v>
      </c>
      <c r="D8" s="329" t="s">
        <v>15423</v>
      </c>
      <c r="E8" s="330">
        <v>41375</v>
      </c>
      <c r="F8" s="330"/>
      <c r="J8" t="str">
        <f t="shared" si="0"/>
        <v>conditions.Add(new ParameterDefinition() { ID = 7 , Code = "Cdg", Description = "uitgedrukt in koolstof / drooggewicht", Group = "HoedanigheidCombinatie" });</v>
      </c>
    </row>
    <row r="9" spans="1:10" x14ac:dyDescent="0.25">
      <c r="A9" s="329">
        <v>8</v>
      </c>
      <c r="B9" s="329" t="s">
        <v>1315</v>
      </c>
      <c r="C9" s="329" t="s">
        <v>15429</v>
      </c>
      <c r="D9" s="329" t="s">
        <v>15430</v>
      </c>
      <c r="E9" s="330">
        <v>41375</v>
      </c>
      <c r="F9" s="330"/>
      <c r="J9" t="str">
        <f t="shared" si="0"/>
        <v>conditions.Add(new ParameterDefinition() { ID = 8 , Code = "NVT", Description = "Niet van toepassing", Group = "(technisch)" });</v>
      </c>
    </row>
    <row r="10" spans="1:10" x14ac:dyDescent="0.25">
      <c r="A10" s="329">
        <v>9</v>
      </c>
      <c r="B10" s="329" t="s">
        <v>1444</v>
      </c>
      <c r="C10" s="329" t="s">
        <v>15431</v>
      </c>
      <c r="D10" s="329" t="s">
        <v>15432</v>
      </c>
      <c r="E10" s="330">
        <v>41375</v>
      </c>
      <c r="F10" s="330"/>
      <c r="J10" t="str">
        <f t="shared" si="0"/>
        <v>conditions.Add(new ParameterDefinition() { ID = 9 , Code = "nf", Description = "opgeloste fractie (bijv. na filtratie)", Group = "HoedanigheidFractieBasis" });</v>
      </c>
    </row>
    <row r="11" spans="1:10" x14ac:dyDescent="0.25">
      <c r="A11" s="329">
        <v>10</v>
      </c>
      <c r="B11" s="329" t="s">
        <v>1675</v>
      </c>
      <c r="C11" s="329" t="s">
        <v>15433</v>
      </c>
      <c r="D11" s="329" t="s">
        <v>15426</v>
      </c>
      <c r="E11" s="330">
        <v>41375</v>
      </c>
      <c r="F11" s="330"/>
      <c r="J11" t="str">
        <f t="shared" si="0"/>
        <v>conditions.Add(new ParameterDefinition() { ID = 10 , Code = "TEQ", Description = "uitgedrukt in Toxiciteit equivalenten", Group = "HoedanigheidEquivalent" });</v>
      </c>
    </row>
    <row r="12" spans="1:10" x14ac:dyDescent="0.25">
      <c r="A12" s="329">
        <v>11</v>
      </c>
      <c r="B12" s="329" t="s">
        <v>15434</v>
      </c>
      <c r="C12" s="329" t="s">
        <v>15435</v>
      </c>
      <c r="D12" s="329" t="s">
        <v>15436</v>
      </c>
      <c r="E12" s="330">
        <v>41375</v>
      </c>
      <c r="F12" s="330"/>
      <c r="J12" t="str">
        <f t="shared" si="0"/>
        <v>conditions.Add(new ParameterDefinition() { ID = 11 , Code = "MAAIVD", Description = "t.o.v. maaiveld", Group = "ReferentieVlak" });</v>
      </c>
    </row>
    <row r="13" spans="1:10" x14ac:dyDescent="0.25">
      <c r="A13" s="329">
        <v>12</v>
      </c>
      <c r="B13" s="329" t="s">
        <v>15437</v>
      </c>
      <c r="C13" s="329" t="s">
        <v>15438</v>
      </c>
      <c r="D13" s="329" t="s">
        <v>15436</v>
      </c>
      <c r="E13" s="330">
        <v>41375</v>
      </c>
      <c r="F13" s="330"/>
      <c r="J13" t="str">
        <f t="shared" si="0"/>
        <v>conditions.Add(new ParameterDefinition() { ID = 12 , Code = "NAP", Description = "t.o.v. Normaal Amsterdams Peil", Group = "ReferentieVlak" });</v>
      </c>
    </row>
    <row r="14" spans="1:10" x14ac:dyDescent="0.25">
      <c r="A14" s="329">
        <v>13</v>
      </c>
      <c r="B14" s="329" t="s">
        <v>15439</v>
      </c>
      <c r="C14" s="329" t="s">
        <v>15440</v>
      </c>
      <c r="D14" s="329" t="s">
        <v>15436</v>
      </c>
      <c r="E14" s="330">
        <v>41375</v>
      </c>
      <c r="F14" s="330"/>
      <c r="J14" t="str">
        <f t="shared" si="0"/>
        <v>conditions.Add(new ParameterDefinition() { ID = 13 , Code = "WATSGL", Description = "t.o.v. waterspiegel", Group = "ReferentieVlak" });</v>
      </c>
    </row>
    <row r="15" spans="1:10" x14ac:dyDescent="0.25">
      <c r="A15" s="329">
        <v>14</v>
      </c>
      <c r="B15" s="329" t="s">
        <v>15441</v>
      </c>
      <c r="C15" s="329" t="s">
        <v>15442</v>
      </c>
      <c r="D15" s="329" t="s">
        <v>15436</v>
      </c>
      <c r="E15" s="330">
        <v>41375</v>
      </c>
      <c r="F15" s="330"/>
      <c r="J15" t="str">
        <f t="shared" si="0"/>
        <v>conditions.Add(new ParameterDefinition() { ID = 14 , Code = "PBBK", Description = "t.o.v. peilbuis bovenkant", Group = "ReferentieVlak" });</v>
      </c>
    </row>
    <row r="16" spans="1:10" x14ac:dyDescent="0.25">
      <c r="A16" s="329">
        <v>15</v>
      </c>
      <c r="B16" s="329" t="s">
        <v>15443</v>
      </c>
      <c r="C16" s="329" t="s">
        <v>15444</v>
      </c>
      <c r="D16" s="329" t="s">
        <v>15436</v>
      </c>
      <c r="E16" s="330">
        <v>41375</v>
      </c>
      <c r="F16" s="330"/>
      <c r="J16" t="str">
        <f t="shared" si="0"/>
        <v>conditions.Add(new ParameterDefinition() { ID = 15 , Code = "PUTDSBK", Description = "t.o.v. putdeksel bovenkant", Group = "ReferentieVlak" });</v>
      </c>
    </row>
    <row r="17" spans="1:10" x14ac:dyDescent="0.25">
      <c r="A17" s="329">
        <v>16</v>
      </c>
      <c r="B17" s="329" t="s">
        <v>1448</v>
      </c>
      <c r="C17" s="329" t="s">
        <v>15445</v>
      </c>
      <c r="D17" s="329" t="s">
        <v>15423</v>
      </c>
      <c r="E17" s="330">
        <v>41375</v>
      </c>
      <c r="F17" s="330"/>
      <c r="J17" t="str">
        <f t="shared" si="0"/>
        <v>conditions.Add(new ParameterDefinition() { ID = 16 , Code = "Nnf", Description = "uitgedrukt in stikstof / opgeloste fractie", Group = "HoedanigheidCombinatie" });</v>
      </c>
    </row>
    <row r="18" spans="1:10" x14ac:dyDescent="0.25">
      <c r="A18" s="329">
        <v>17</v>
      </c>
      <c r="B18" s="329" t="s">
        <v>1449</v>
      </c>
      <c r="C18" s="329" t="s">
        <v>15446</v>
      </c>
      <c r="D18" s="329" t="s">
        <v>15423</v>
      </c>
      <c r="E18" s="330">
        <v>41375</v>
      </c>
      <c r="F18" s="330"/>
      <c r="J18" t="str">
        <f t="shared" si="0"/>
        <v>conditions.Add(new ParameterDefinition() { ID = 17 , Code = "Pnf", Description = "uitgedrukt in fosfor / opgeloste fractie", Group = "HoedanigheidCombinatie" });</v>
      </c>
    </row>
    <row r="19" spans="1:10" x14ac:dyDescent="0.25">
      <c r="A19" s="329">
        <v>21</v>
      </c>
      <c r="B19" s="329" t="s">
        <v>15447</v>
      </c>
      <c r="C19" s="329" t="s">
        <v>15448</v>
      </c>
      <c r="D19" s="329" t="s">
        <v>15449</v>
      </c>
      <c r="E19" s="330">
        <v>41375</v>
      </c>
      <c r="F19" s="330"/>
      <c r="J19" t="str">
        <f t="shared" si="0"/>
        <v>conditions.Add(new ParameterDefinition() { ID = 21 , Code = "LS-0-0.1", Description = "LS-waarde 0 tot 0.1 ml/g", Group = "UitloogFractie" });</v>
      </c>
    </row>
    <row r="20" spans="1:10" x14ac:dyDescent="0.25">
      <c r="A20" s="329">
        <v>22</v>
      </c>
      <c r="B20" s="329" t="s">
        <v>15450</v>
      </c>
      <c r="C20" s="329" t="s">
        <v>15451</v>
      </c>
      <c r="D20" s="329" t="s">
        <v>15449</v>
      </c>
      <c r="E20" s="330">
        <v>41375</v>
      </c>
      <c r="F20" s="330"/>
      <c r="J20" t="str">
        <f t="shared" si="0"/>
        <v>conditions.Add(new ParameterDefinition() { ID = 22 , Code = "LS-0.1-0.2", Description = "LS-waarde 0.1 tot 0.2 ml/g", Group = "UitloogFractie" });</v>
      </c>
    </row>
    <row r="21" spans="1:10" x14ac:dyDescent="0.25">
      <c r="A21" s="329">
        <v>23</v>
      </c>
      <c r="B21" s="329" t="s">
        <v>15452</v>
      </c>
      <c r="C21" s="329" t="s">
        <v>15453</v>
      </c>
      <c r="D21" s="329" t="s">
        <v>15449</v>
      </c>
      <c r="E21" s="330">
        <v>41375</v>
      </c>
      <c r="F21" s="330"/>
      <c r="J21" t="str">
        <f t="shared" si="0"/>
        <v>conditions.Add(new ParameterDefinition() { ID = 23 , Code = "LS-0.2-0.5", Description = "LS-waarde 0.2 tot 0.5 ml/g", Group = "UitloogFractie" });</v>
      </c>
    </row>
    <row r="22" spans="1:10" x14ac:dyDescent="0.25">
      <c r="A22" s="329">
        <v>24</v>
      </c>
      <c r="B22" s="329" t="s">
        <v>15454</v>
      </c>
      <c r="C22" s="329" t="s">
        <v>15455</v>
      </c>
      <c r="D22" s="329" t="s">
        <v>15449</v>
      </c>
      <c r="E22" s="330">
        <v>41375</v>
      </c>
      <c r="F22" s="330"/>
      <c r="J22" t="str">
        <f t="shared" si="0"/>
        <v>conditions.Add(new ParameterDefinition() { ID = 24 , Code = "LS-0.5-1", Description = "LS-waarde 0.5 tot 1 ml/g", Group = "UitloogFractie" });</v>
      </c>
    </row>
    <row r="23" spans="1:10" x14ac:dyDescent="0.25">
      <c r="A23" s="329">
        <v>25</v>
      </c>
      <c r="B23" s="329" t="s">
        <v>15456</v>
      </c>
      <c r="C23" s="329" t="s">
        <v>15457</v>
      </c>
      <c r="D23" s="329" t="s">
        <v>15449</v>
      </c>
      <c r="E23" s="330">
        <v>41375</v>
      </c>
      <c r="F23" s="330"/>
      <c r="J23" t="str">
        <f t="shared" si="0"/>
        <v>conditions.Add(new ParameterDefinition() { ID = 25 , Code = "LS-1-2", Description = "LS-waarde 1 tot 2 ml/g", Group = "UitloogFractie" });</v>
      </c>
    </row>
    <row r="24" spans="1:10" x14ac:dyDescent="0.25">
      <c r="A24" s="329">
        <v>26</v>
      </c>
      <c r="B24" s="329" t="s">
        <v>15458</v>
      </c>
      <c r="C24" s="329" t="s">
        <v>15459</v>
      </c>
      <c r="D24" s="329" t="s">
        <v>15449</v>
      </c>
      <c r="E24" s="330">
        <v>41375</v>
      </c>
      <c r="F24" s="330"/>
      <c r="J24" t="str">
        <f t="shared" si="0"/>
        <v>conditions.Add(new ParameterDefinition() { ID = 26 , Code = "LS-2-5", Description = "LS-waarde 2 tot 5 ml/g", Group = "UitloogFractie" });</v>
      </c>
    </row>
    <row r="25" spans="1:10" x14ac:dyDescent="0.25">
      <c r="A25" s="329">
        <v>27</v>
      </c>
      <c r="B25" s="329" t="s">
        <v>15460</v>
      </c>
      <c r="C25" s="329" t="s">
        <v>15461</v>
      </c>
      <c r="D25" s="329" t="s">
        <v>15449</v>
      </c>
      <c r="E25" s="330">
        <v>41375</v>
      </c>
      <c r="F25" s="330"/>
      <c r="J25" t="str">
        <f t="shared" si="0"/>
        <v>conditions.Add(new ParameterDefinition() { ID = 27 , Code = "LS-5-10", Description = "LS-waarde 5 tot 10 ml/g", Group = "UitloogFractie" });</v>
      </c>
    </row>
    <row r="26" spans="1:10" x14ac:dyDescent="0.25">
      <c r="A26" s="329">
        <v>28</v>
      </c>
      <c r="B26" s="329"/>
      <c r="C26" s="329" t="s">
        <v>15462</v>
      </c>
      <c r="D26" s="329" t="s">
        <v>15449</v>
      </c>
      <c r="E26" s="330">
        <v>41375</v>
      </c>
      <c r="F26" s="330">
        <v>42335</v>
      </c>
      <c r="J26" t="str">
        <f t="shared" si="0"/>
        <v>conditions.Add(new ParameterDefinition() { ID = 28 , Code = "", Description = "L/S 0 - 10", Group = "UitloogFractie" });</v>
      </c>
    </row>
    <row r="27" spans="1:10" x14ac:dyDescent="0.25">
      <c r="A27" s="329">
        <v>29</v>
      </c>
      <c r="B27" s="329" t="s">
        <v>15463</v>
      </c>
      <c r="C27" s="329" t="s">
        <v>15464</v>
      </c>
      <c r="D27" s="329" t="s">
        <v>15449</v>
      </c>
      <c r="E27" s="330">
        <v>41375</v>
      </c>
      <c r="F27" s="330"/>
      <c r="J27" t="str">
        <f t="shared" si="0"/>
        <v>conditions.Add(new ParameterDefinition() { ID = 29 , Code = "LS-0-1", Description = "LS-waarde 0 tot 1 ml/g", Group = "UitloogFractie" });</v>
      </c>
    </row>
    <row r="28" spans="1:10" x14ac:dyDescent="0.25">
      <c r="A28" s="329">
        <v>30</v>
      </c>
      <c r="B28" s="329" t="s">
        <v>15465</v>
      </c>
      <c r="C28" s="329" t="s">
        <v>15466</v>
      </c>
      <c r="D28" s="329" t="s">
        <v>15449</v>
      </c>
      <c r="E28" s="330">
        <v>41375</v>
      </c>
      <c r="F28" s="330"/>
      <c r="J28" t="str">
        <f t="shared" si="0"/>
        <v>conditions.Add(new ParameterDefinition() { ID = 30 , Code = "LS-1-10", Description = "LS-waarde 1 tot 10 ml/g", Group = "UitloogFractie" });</v>
      </c>
    </row>
    <row r="29" spans="1:10" x14ac:dyDescent="0.25">
      <c r="A29" s="329">
        <v>31</v>
      </c>
      <c r="B29" s="329" t="s">
        <v>15467</v>
      </c>
      <c r="C29" s="329" t="s">
        <v>15468</v>
      </c>
      <c r="D29" s="329" t="s">
        <v>15449</v>
      </c>
      <c r="E29" s="330">
        <v>41375</v>
      </c>
      <c r="F29" s="330"/>
      <c r="J29" t="str">
        <f t="shared" si="0"/>
        <v>conditions.Add(new ParameterDefinition() { ID = 31 , Code = "LS-0-2", Description = "LS-waarde 0 tot 2 ml/g", Group = "UitloogFractie" });</v>
      </c>
    </row>
    <row r="30" spans="1:10" x14ac:dyDescent="0.25">
      <c r="A30" s="329">
        <v>32</v>
      </c>
      <c r="B30" s="329" t="s">
        <v>15469</v>
      </c>
      <c r="C30" s="329" t="s">
        <v>15470</v>
      </c>
      <c r="D30" s="329" t="s">
        <v>15449</v>
      </c>
      <c r="E30" s="330">
        <v>41375</v>
      </c>
      <c r="F30" s="330"/>
      <c r="J30" t="str">
        <f t="shared" si="0"/>
        <v>conditions.Add(new ParameterDefinition() { ID = 32 , Code = "LS-2-10", Description = "LS-waarde 2 tot 10 ml/g", Group = "UitloogFractie" });</v>
      </c>
    </row>
    <row r="31" spans="1:10" x14ac:dyDescent="0.25">
      <c r="A31" s="329">
        <v>33</v>
      </c>
      <c r="B31" s="329"/>
      <c r="C31" s="329" t="s">
        <v>15471</v>
      </c>
      <c r="D31" s="329" t="s">
        <v>15449</v>
      </c>
      <c r="E31" s="330">
        <v>41375</v>
      </c>
      <c r="F31" s="330">
        <v>42335</v>
      </c>
      <c r="J31" t="str">
        <f t="shared" si="0"/>
        <v>conditions.Add(new ParameterDefinition() { ID = 33 , Code = "", Description = "L/S 1", Group = "UitloogFractie" });</v>
      </c>
    </row>
    <row r="32" spans="1:10" x14ac:dyDescent="0.25">
      <c r="A32" s="329">
        <v>34</v>
      </c>
      <c r="B32" s="329"/>
      <c r="C32" s="329" t="s">
        <v>15472</v>
      </c>
      <c r="D32" s="329" t="s">
        <v>15449</v>
      </c>
      <c r="E32" s="330">
        <v>41375</v>
      </c>
      <c r="F32" s="330">
        <v>42335</v>
      </c>
      <c r="J32" t="str">
        <f t="shared" si="0"/>
        <v>conditions.Add(new ParameterDefinition() { ID = 34 , Code = "", Description = "L/S 2", Group = "UitloogFractie" });</v>
      </c>
    </row>
    <row r="33" spans="1:10" x14ac:dyDescent="0.25">
      <c r="A33" s="329">
        <v>35</v>
      </c>
      <c r="B33" s="329"/>
      <c r="C33" s="329" t="s">
        <v>15473</v>
      </c>
      <c r="D33" s="329" t="s">
        <v>15449</v>
      </c>
      <c r="E33" s="330">
        <v>41375</v>
      </c>
      <c r="F33" s="330">
        <v>42335</v>
      </c>
      <c r="J33" t="str">
        <f t="shared" si="0"/>
        <v>conditions.Add(new ParameterDefinition() { ID = 35 , Code = "", Description = "L/S 3", Group = "UitloogFractie" });</v>
      </c>
    </row>
    <row r="34" spans="1:10" x14ac:dyDescent="0.25">
      <c r="A34" s="329">
        <v>36</v>
      </c>
      <c r="B34" s="329"/>
      <c r="C34" s="329" t="s">
        <v>15474</v>
      </c>
      <c r="D34" s="329" t="s">
        <v>15449</v>
      </c>
      <c r="E34" s="330">
        <v>41375</v>
      </c>
      <c r="F34" s="330">
        <v>42335</v>
      </c>
      <c r="J34" t="str">
        <f t="shared" si="0"/>
        <v>conditions.Add(new ParameterDefinition() { ID = 36 , Code = "", Description = "L/S 4", Group = "UitloogFractie" });</v>
      </c>
    </row>
    <row r="35" spans="1:10" x14ac:dyDescent="0.25">
      <c r="A35" s="329">
        <v>37</v>
      </c>
      <c r="B35" s="329"/>
      <c r="C35" s="329" t="s">
        <v>15475</v>
      </c>
      <c r="D35" s="329" t="s">
        <v>15449</v>
      </c>
      <c r="E35" s="330">
        <v>41375</v>
      </c>
      <c r="F35" s="330">
        <v>42335</v>
      </c>
      <c r="J35" t="str">
        <f t="shared" si="0"/>
        <v>conditions.Add(new ParameterDefinition() { ID = 37 , Code = "", Description = "L/S 5", Group = "UitloogFractie" });</v>
      </c>
    </row>
    <row r="36" spans="1:10" x14ac:dyDescent="0.25">
      <c r="A36" s="329">
        <v>38</v>
      </c>
      <c r="B36" s="329"/>
      <c r="C36" s="329" t="s">
        <v>15476</v>
      </c>
      <c r="D36" s="329" t="s">
        <v>15449</v>
      </c>
      <c r="E36" s="330">
        <v>41375</v>
      </c>
      <c r="F36" s="330">
        <v>42335</v>
      </c>
      <c r="J36" t="str">
        <f t="shared" si="0"/>
        <v>conditions.Add(new ParameterDefinition() { ID = 38 , Code = "", Description = "L/S 6", Group = "UitloogFractie" });</v>
      </c>
    </row>
    <row r="37" spans="1:10" x14ac:dyDescent="0.25">
      <c r="A37" s="329">
        <v>39</v>
      </c>
      <c r="B37" s="329"/>
      <c r="C37" s="329" t="s">
        <v>15477</v>
      </c>
      <c r="D37" s="329" t="s">
        <v>15449</v>
      </c>
      <c r="E37" s="330">
        <v>41375</v>
      </c>
      <c r="F37" s="330">
        <v>42335</v>
      </c>
      <c r="J37" t="str">
        <f t="shared" si="0"/>
        <v>conditions.Add(new ParameterDefinition() { ID = 39 , Code = "", Description = "L/S 7", Group = "UitloogFractie" });</v>
      </c>
    </row>
    <row r="38" spans="1:10" x14ac:dyDescent="0.25">
      <c r="A38" s="329">
        <v>40</v>
      </c>
      <c r="B38" s="329"/>
      <c r="C38" s="329" t="s">
        <v>15478</v>
      </c>
      <c r="D38" s="329" t="s">
        <v>15449</v>
      </c>
      <c r="E38" s="330">
        <v>41375</v>
      </c>
      <c r="F38" s="330">
        <v>42335</v>
      </c>
      <c r="J38" t="str">
        <f t="shared" si="0"/>
        <v>conditions.Add(new ParameterDefinition() { ID = 40 , Code = "", Description = "L/S 8", Group = "UitloogFractie" });</v>
      </c>
    </row>
    <row r="39" spans="1:10" x14ac:dyDescent="0.25">
      <c r="A39" s="329">
        <v>41</v>
      </c>
      <c r="B39" s="329"/>
      <c r="C39" s="329" t="s">
        <v>15479</v>
      </c>
      <c r="D39" s="329" t="s">
        <v>15449</v>
      </c>
      <c r="E39" s="330">
        <v>41375</v>
      </c>
      <c r="F39" s="330">
        <v>42335</v>
      </c>
      <c r="J39" t="str">
        <f t="shared" si="0"/>
        <v>conditions.Add(new ParameterDefinition() { ID = 41 , Code = "", Description = "L/S 9", Group = "UitloogFractie" });</v>
      </c>
    </row>
    <row r="40" spans="1:10" x14ac:dyDescent="0.25">
      <c r="A40" s="329">
        <v>42</v>
      </c>
      <c r="B40" s="329" t="s">
        <v>15480</v>
      </c>
      <c r="C40" s="329" t="s">
        <v>15481</v>
      </c>
      <c r="D40" s="329" t="s">
        <v>15449</v>
      </c>
      <c r="E40" s="330">
        <v>41375</v>
      </c>
      <c r="F40" s="330"/>
      <c r="J40" t="str">
        <f t="shared" si="0"/>
        <v>conditions.Add(new ParameterDefinition() { ID = 42 , Code = "LS-10", Description = "LS-waarde cumulatief 10.0 ± 0.1 ml/g", Group = "UitloogFractie" });</v>
      </c>
    </row>
    <row r="41" spans="1:10" x14ac:dyDescent="0.25">
      <c r="A41" s="329">
        <v>43</v>
      </c>
      <c r="B41" s="329" t="s">
        <v>15482</v>
      </c>
      <c r="C41" s="329" t="s">
        <v>15483</v>
      </c>
      <c r="D41" s="329" t="s">
        <v>15449</v>
      </c>
      <c r="E41" s="330">
        <v>41375</v>
      </c>
      <c r="F41" s="330"/>
      <c r="J41" t="str">
        <f t="shared" si="0"/>
        <v>conditions.Add(new ParameterDefinition() { ID = 43 , Code = "LS-20", Description = "LS-waarde cumulatief 20.0 ± 0.1 ml/g", Group = "UitloogFractie" });</v>
      </c>
    </row>
    <row r="42" spans="1:10" x14ac:dyDescent="0.25">
      <c r="A42" s="329">
        <v>44</v>
      </c>
      <c r="B42" s="329" t="s">
        <v>15484</v>
      </c>
      <c r="C42" s="329" t="s">
        <v>15485</v>
      </c>
      <c r="D42" s="329" t="s">
        <v>15449</v>
      </c>
      <c r="E42" s="330">
        <v>41375</v>
      </c>
      <c r="F42" s="330"/>
      <c r="J42" t="str">
        <f t="shared" si="0"/>
        <v>conditions.Add(new ParameterDefinition() { ID = 44 , Code = "LS-40", Description = "LS-waarde cumulatief 40.0 ± 0.1 ml/g", Group = "UitloogFractie" });</v>
      </c>
    </row>
    <row r="43" spans="1:10" x14ac:dyDescent="0.25">
      <c r="A43" s="329">
        <v>45</v>
      </c>
      <c r="B43" s="329" t="s">
        <v>15486</v>
      </c>
      <c r="C43" s="329" t="s">
        <v>15487</v>
      </c>
      <c r="D43" s="329" t="s">
        <v>15449</v>
      </c>
      <c r="E43" s="330">
        <v>41375</v>
      </c>
      <c r="F43" s="330"/>
      <c r="J43" t="str">
        <f t="shared" si="0"/>
        <v>conditions.Add(new ParameterDefinition() { ID = 45 , Code = "LS-60", Description = "LS-waarde cumulatief 60.0 ± 0.1 ml/g", Group = "UitloogFractie" });</v>
      </c>
    </row>
    <row r="44" spans="1:10" x14ac:dyDescent="0.25">
      <c r="A44" s="329">
        <v>46</v>
      </c>
      <c r="B44" s="329" t="s">
        <v>15488</v>
      </c>
      <c r="C44" s="329" t="s">
        <v>15489</v>
      </c>
      <c r="D44" s="329" t="s">
        <v>15449</v>
      </c>
      <c r="E44" s="330">
        <v>41375</v>
      </c>
      <c r="F44" s="330"/>
      <c r="J44" t="str">
        <f t="shared" si="0"/>
        <v>conditions.Add(new ParameterDefinition() { ID = 46 , Code = "LS-80", Description = "LS-waarde cumulatief 80.0 ± 0.1 ml/g", Group = "UitloogFractie" });</v>
      </c>
    </row>
    <row r="45" spans="1:10" x14ac:dyDescent="0.25">
      <c r="A45" s="329">
        <v>47</v>
      </c>
      <c r="B45" s="329" t="s">
        <v>15490</v>
      </c>
      <c r="C45" s="329" t="s">
        <v>15491</v>
      </c>
      <c r="D45" s="329" t="s">
        <v>15449</v>
      </c>
      <c r="E45" s="330">
        <v>41375</v>
      </c>
      <c r="F45" s="330"/>
      <c r="J45" t="str">
        <f t="shared" si="0"/>
        <v>conditions.Add(new ParameterDefinition() { ID = 47 , Code = "LS-100", Description = "LS-waarde cumulatief 100.0 ± 0.1 ml/g", Group = "UitloogFractie" });</v>
      </c>
    </row>
    <row r="46" spans="1:10" x14ac:dyDescent="0.25">
      <c r="A46" s="329">
        <v>51</v>
      </c>
      <c r="B46" s="329" t="s">
        <v>15492</v>
      </c>
      <c r="C46" s="329" t="s">
        <v>15493</v>
      </c>
      <c r="D46" s="329" t="s">
        <v>15494</v>
      </c>
      <c r="E46" s="330">
        <v>41375</v>
      </c>
      <c r="F46" s="330"/>
      <c r="J46" t="str">
        <f t="shared" si="0"/>
        <v>conditions.Add(new ParameterDefinition() { ID = 51 , Code = "asbfg016", Description = "fractie groter dan 16 mm", Group = "AsbestFractie" });</v>
      </c>
    </row>
    <row r="47" spans="1:10" x14ac:dyDescent="0.25">
      <c r="A47" s="329">
        <v>52</v>
      </c>
      <c r="B47" s="329" t="s">
        <v>15495</v>
      </c>
      <c r="C47" s="329" t="s">
        <v>15496</v>
      </c>
      <c r="D47" s="329" t="s">
        <v>15494</v>
      </c>
      <c r="E47" s="330">
        <v>41375</v>
      </c>
      <c r="F47" s="330"/>
      <c r="J47" t="str">
        <f t="shared" si="0"/>
        <v>conditions.Add(new ParameterDefinition() { ID = 52 , Code = "asbf008-016", Description = "fractie 8 - 16 mm", Group = "AsbestFractie" });</v>
      </c>
    </row>
    <row r="48" spans="1:10" x14ac:dyDescent="0.25">
      <c r="A48" s="329">
        <v>53</v>
      </c>
      <c r="B48" s="329" t="s">
        <v>15497</v>
      </c>
      <c r="C48" s="329" t="s">
        <v>15498</v>
      </c>
      <c r="D48" s="329" t="s">
        <v>15494</v>
      </c>
      <c r="E48" s="330">
        <v>41375</v>
      </c>
      <c r="F48" s="330"/>
      <c r="J48" t="str">
        <f t="shared" si="0"/>
        <v>conditions.Add(new ParameterDefinition() { ID = 53 , Code = "asbf004-008", Description = "fractie 4 - 8 mm", Group = "AsbestFractie" });</v>
      </c>
    </row>
    <row r="49" spans="1:10" x14ac:dyDescent="0.25">
      <c r="A49" s="329">
        <v>54</v>
      </c>
      <c r="B49" s="329" t="s">
        <v>15499</v>
      </c>
      <c r="C49" s="329" t="s">
        <v>15500</v>
      </c>
      <c r="D49" s="329" t="s">
        <v>15494</v>
      </c>
      <c r="E49" s="330">
        <v>41375</v>
      </c>
      <c r="F49" s="330"/>
      <c r="J49" t="str">
        <f t="shared" si="0"/>
        <v>conditions.Add(new ParameterDefinition() { ID = 54 , Code = "asbf002-004", Description = "fractie 2 - 4 mm", Group = "AsbestFractie" });</v>
      </c>
    </row>
    <row r="50" spans="1:10" x14ac:dyDescent="0.25">
      <c r="A50" s="329">
        <v>55</v>
      </c>
      <c r="B50" s="329" t="s">
        <v>15501</v>
      </c>
      <c r="C50" s="329" t="s">
        <v>15502</v>
      </c>
      <c r="D50" s="329" t="s">
        <v>15494</v>
      </c>
      <c r="E50" s="330">
        <v>41375</v>
      </c>
      <c r="F50" s="330"/>
      <c r="J50" t="str">
        <f t="shared" si="0"/>
        <v>conditions.Add(new ParameterDefinition() { ID = 55 , Code = "asbf001-002", Description = "fractie 1 - 2 mm", Group = "AsbestFractie" });</v>
      </c>
    </row>
    <row r="51" spans="1:10" x14ac:dyDescent="0.25">
      <c r="A51" s="329">
        <v>56</v>
      </c>
      <c r="B51" s="329" t="s">
        <v>15503</v>
      </c>
      <c r="C51" s="329" t="s">
        <v>15504</v>
      </c>
      <c r="D51" s="329" t="s">
        <v>15494</v>
      </c>
      <c r="E51" s="330">
        <v>41375</v>
      </c>
      <c r="F51" s="330"/>
      <c r="J51" t="str">
        <f t="shared" si="0"/>
        <v>conditions.Add(new ParameterDefinition() { ID = 56 , Code = "asbf0005-001", Description = "fractie 0,5 - 1 mm", Group = "AsbestFractie" });</v>
      </c>
    </row>
    <row r="52" spans="1:10" x14ac:dyDescent="0.25">
      <c r="A52" s="329">
        <v>57</v>
      </c>
      <c r="B52" s="329" t="s">
        <v>15505</v>
      </c>
      <c r="C52" s="329" t="s">
        <v>15506</v>
      </c>
      <c r="D52" s="329" t="s">
        <v>15494</v>
      </c>
      <c r="E52" s="330">
        <v>41375</v>
      </c>
      <c r="F52" s="330"/>
      <c r="J52" t="str">
        <f t="shared" si="0"/>
        <v>conditions.Add(new ParameterDefinition() { ID = 57 , Code = "asbfk0005", Description = "fractie kleiner dan 0,5 mm", Group = "AsbestFractie" });</v>
      </c>
    </row>
    <row r="53" spans="1:10" x14ac:dyDescent="0.25">
      <c r="A53" s="329">
        <v>58</v>
      </c>
      <c r="B53" s="329" t="s">
        <v>15507</v>
      </c>
      <c r="C53" s="329" t="s">
        <v>15508</v>
      </c>
      <c r="D53" s="329" t="s">
        <v>15426</v>
      </c>
      <c r="E53" s="330">
        <v>41375</v>
      </c>
      <c r="F53" s="330"/>
      <c r="J53" t="str">
        <f t="shared" si="0"/>
        <v>conditions.Add(new ParameterDefinition() { ID = 58 , Code = "136gTZV", Description = "uitgedrukt in 136 g TZV", Group = "HoedanigheidEquivalent" });</v>
      </c>
    </row>
    <row r="54" spans="1:10" x14ac:dyDescent="0.25">
      <c r="A54" s="329">
        <v>59</v>
      </c>
      <c r="B54" s="329" t="s">
        <v>15509</v>
      </c>
      <c r="C54" s="329" t="s">
        <v>15510</v>
      </c>
      <c r="D54" s="329" t="s">
        <v>15423</v>
      </c>
      <c r="E54" s="330">
        <v>41375</v>
      </c>
      <c r="F54" s="330"/>
      <c r="J54" t="str">
        <f t="shared" si="0"/>
        <v>conditions.Add(new ParameterDefinition() { ID = 59 , Code = "136gTZVd", Description = "uitgedrukt in 136 g TZV / drooggewicht", Group = "HoedanigheidCombinatie" });</v>
      </c>
    </row>
    <row r="55" spans="1:10" x14ac:dyDescent="0.25">
      <c r="A55" s="329">
        <v>60</v>
      </c>
      <c r="B55" s="329" t="s">
        <v>15511</v>
      </c>
      <c r="C55" s="329" t="s">
        <v>15512</v>
      </c>
      <c r="D55" s="329" t="s">
        <v>15426</v>
      </c>
      <c r="E55" s="330">
        <v>41375</v>
      </c>
      <c r="F55" s="330"/>
      <c r="J55" t="str">
        <f t="shared" si="0"/>
        <v>conditions.Add(new ParameterDefinition() { ID = 60 , Code = "150gTZV", Description = "uitgedrukt in 150 g TZV", Group = "HoedanigheidEquivalent" });</v>
      </c>
    </row>
    <row r="56" spans="1:10" x14ac:dyDescent="0.25">
      <c r="A56" s="329">
        <v>61</v>
      </c>
      <c r="B56" s="329" t="s">
        <v>15513</v>
      </c>
      <c r="C56" s="329" t="s">
        <v>15514</v>
      </c>
      <c r="D56" s="329" t="s">
        <v>15426</v>
      </c>
      <c r="E56" s="330">
        <v>41375</v>
      </c>
      <c r="F56" s="330"/>
      <c r="J56" t="str">
        <f t="shared" si="0"/>
        <v>conditions.Add(new ParameterDefinition() { ID = 61 , Code = "180gTZV", Description = "uitgedrukt in 180 g TZV", Group = "HoedanigheidEquivalent" });</v>
      </c>
    </row>
    <row r="57" spans="1:10" x14ac:dyDescent="0.25">
      <c r="A57" s="329">
        <v>62</v>
      </c>
      <c r="B57" s="329" t="s">
        <v>15515</v>
      </c>
      <c r="C57" s="329" t="s">
        <v>15516</v>
      </c>
      <c r="D57" s="329" t="s">
        <v>15423</v>
      </c>
      <c r="E57" s="330">
        <v>41375</v>
      </c>
      <c r="F57" s="330"/>
      <c r="J57" t="str">
        <f t="shared" si="0"/>
        <v>conditions.Add(new ParameterDefinition() { ID = 62 , Code = "180gTZVd", Description = "uitgedrukt in 180 g TZV / drooggewicht", Group = "HoedanigheidCombinatie" });</v>
      </c>
    </row>
    <row r="58" spans="1:10" x14ac:dyDescent="0.25">
      <c r="A58" s="329">
        <v>63</v>
      </c>
      <c r="B58" s="329" t="s">
        <v>15517</v>
      </c>
      <c r="C58" s="329" t="s">
        <v>15518</v>
      </c>
      <c r="D58" s="329" t="s">
        <v>15416</v>
      </c>
      <c r="E58" s="330">
        <v>41375</v>
      </c>
      <c r="F58" s="330"/>
      <c r="J58" t="str">
        <f t="shared" si="0"/>
        <v>conditions.Add(new ParameterDefinition() { ID = 63 , Code = "18oC", Description = "t.o.v. 18 graden Celsius", Group = "HoedanigheidReferentieBasis" });</v>
      </c>
    </row>
    <row r="59" spans="1:10" x14ac:dyDescent="0.25">
      <c r="A59" s="329">
        <v>64</v>
      </c>
      <c r="B59" s="329" t="s">
        <v>15519</v>
      </c>
      <c r="C59" s="329" t="s">
        <v>15520</v>
      </c>
      <c r="D59" s="329" t="s">
        <v>15416</v>
      </c>
      <c r="E59" s="330">
        <v>41375</v>
      </c>
      <c r="F59" s="330"/>
      <c r="J59" t="str">
        <f t="shared" si="0"/>
        <v>conditions.Add(new ParameterDefinition() { ID = 64 , Code = "20oC", Description = "t.o.v. 20 graden Celsius", Group = "HoedanigheidReferentieBasis" });</v>
      </c>
    </row>
    <row r="60" spans="1:10" x14ac:dyDescent="0.25">
      <c r="A60" s="329">
        <v>65</v>
      </c>
      <c r="B60" s="329" t="s">
        <v>15521</v>
      </c>
      <c r="C60" s="329" t="s">
        <v>15522</v>
      </c>
      <c r="D60" s="329" t="s">
        <v>15423</v>
      </c>
      <c r="E60" s="330">
        <v>41375</v>
      </c>
      <c r="F60" s="330"/>
      <c r="J60" t="str">
        <f t="shared" si="0"/>
        <v>conditions.Add(new ParameterDefinition() { ID = 65 , Code = "20oCINSU", Description = "t.o.v. 20 graden Celsius / in situ gemeten", Group = "HoedanigheidCombinatie" });</v>
      </c>
    </row>
    <row r="61" spans="1:10" x14ac:dyDescent="0.25">
      <c r="A61" s="329">
        <v>66</v>
      </c>
      <c r="B61" s="329" t="s">
        <v>15523</v>
      </c>
      <c r="C61" s="329" t="s">
        <v>15524</v>
      </c>
      <c r="D61" s="329" t="s">
        <v>15416</v>
      </c>
      <c r="E61" s="330">
        <v>41375</v>
      </c>
      <c r="F61" s="330"/>
      <c r="J61" t="str">
        <f t="shared" si="0"/>
        <v>conditions.Add(new ParameterDefinition() { ID = 66 , Code = "22oC", Description = "t.o.v. 22 graden Celsius", Group = "HoedanigheidReferentieBasis" });</v>
      </c>
    </row>
    <row r="62" spans="1:10" x14ac:dyDescent="0.25">
      <c r="A62" s="329">
        <v>67</v>
      </c>
      <c r="B62" s="329" t="s">
        <v>15525</v>
      </c>
      <c r="C62" s="329" t="s">
        <v>15526</v>
      </c>
      <c r="D62" s="329" t="s">
        <v>15416</v>
      </c>
      <c r="E62" s="330">
        <v>41375</v>
      </c>
      <c r="F62" s="330"/>
      <c r="J62" t="str">
        <f t="shared" si="0"/>
        <v>conditions.Add(new ParameterDefinition() { ID = 67 , Code = "25oC", Description = "t.o.v. 25 graden Celsius", Group = "HoedanigheidReferentieBasis" });</v>
      </c>
    </row>
    <row r="63" spans="1:10" x14ac:dyDescent="0.25">
      <c r="A63" s="329">
        <v>68</v>
      </c>
      <c r="B63" s="329" t="s">
        <v>15527</v>
      </c>
      <c r="C63" s="329" t="s">
        <v>15528</v>
      </c>
      <c r="D63" s="329" t="s">
        <v>15423</v>
      </c>
      <c r="E63" s="330">
        <v>41375</v>
      </c>
      <c r="F63" s="330"/>
      <c r="J63" t="str">
        <f t="shared" si="0"/>
        <v>conditions.Add(new ParameterDefinition() { ID = 68 , Code = "25oCINSU", Description = "t.o.v. 25 graden Celsius / in situ gemeten", Group = "HoedanigheidCombinatie" });</v>
      </c>
    </row>
    <row r="64" spans="1:10" x14ac:dyDescent="0.25">
      <c r="A64" s="329">
        <v>69</v>
      </c>
      <c r="B64" s="329" t="s">
        <v>15529</v>
      </c>
      <c r="C64" s="329" t="s">
        <v>15530</v>
      </c>
      <c r="D64" s="329" t="s">
        <v>15416</v>
      </c>
      <c r="E64" s="330">
        <v>41375</v>
      </c>
      <c r="F64" s="330"/>
      <c r="J64" t="str">
        <f t="shared" si="0"/>
        <v>conditions.Add(new ParameterDefinition() { ID = 69 , Code = "36oC", Description = "t.o.v. 36 graden Celsius", Group = "HoedanigheidReferentieBasis" });</v>
      </c>
    </row>
    <row r="65" spans="1:10" x14ac:dyDescent="0.25">
      <c r="A65" s="329">
        <v>70</v>
      </c>
      <c r="B65" s="329" t="s">
        <v>15531</v>
      </c>
      <c r="C65" s="329" t="s">
        <v>15532</v>
      </c>
      <c r="D65" s="329" t="s">
        <v>15426</v>
      </c>
      <c r="E65" s="330">
        <v>41375</v>
      </c>
      <c r="F65" s="330"/>
      <c r="J65" t="str">
        <f t="shared" si="0"/>
        <v>conditions.Add(new ParameterDefinition() { ID = 70 , Code = "54gBZV", Description = "uitgedrukt in 54 g BZV", Group = "HoedanigheidEquivalent" });</v>
      </c>
    </row>
    <row r="66" spans="1:10" x14ac:dyDescent="0.25">
      <c r="A66" s="329">
        <v>71</v>
      </c>
      <c r="B66" s="329" t="s">
        <v>15533</v>
      </c>
      <c r="C66" s="329" t="s">
        <v>15534</v>
      </c>
      <c r="D66" s="329" t="s">
        <v>15423</v>
      </c>
      <c r="E66" s="330">
        <v>41375</v>
      </c>
      <c r="F66" s="330"/>
      <c r="J66" t="str">
        <f t="shared" si="0"/>
        <v>conditions.Add(new ParameterDefinition() { ID = 71 , Code = "54gBZVdg", Description = "uitgedrukt in 54 g BZV / drooggewicht", Group = "HoedanigheidCombinatie" });</v>
      </c>
    </row>
    <row r="67" spans="1:10" x14ac:dyDescent="0.25">
      <c r="A67" s="329">
        <v>72</v>
      </c>
      <c r="B67" s="329" t="s">
        <v>15535</v>
      </c>
      <c r="C67" s="329" t="s">
        <v>15536</v>
      </c>
      <c r="D67" s="329" t="s">
        <v>15432</v>
      </c>
      <c r="E67" s="330">
        <v>41375</v>
      </c>
      <c r="F67" s="330"/>
      <c r="J67" t="str">
        <f t="shared" ref="J67:J130" si="1">"conditions.Add(new ParameterDefinition() { ID = " &amp; A67 &amp; " , Code = """ &amp; B67 &amp; """, Description = """ &amp; C67 &amp; """, Group = """ &amp; D67 &amp;""" });"</f>
        <v>conditions.Add(new ParameterDefinition() { ID = 72 , Code = "adg", Description = "asvrij drooggewicht", Group = "HoedanigheidFractieBasis" });</v>
      </c>
    </row>
    <row r="68" spans="1:10" x14ac:dyDescent="0.25">
      <c r="A68" s="329">
        <v>73</v>
      </c>
      <c r="B68" s="329" t="s">
        <v>15537</v>
      </c>
      <c r="C68" s="329" t="s">
        <v>15538</v>
      </c>
      <c r="D68" s="329" t="s">
        <v>15436</v>
      </c>
      <c r="E68" s="330">
        <v>41375</v>
      </c>
      <c r="F68" s="330"/>
      <c r="J68" t="str">
        <f t="shared" si="1"/>
        <v>conditions.Add(new ParameterDefinition() { ID = 73 , Code = "ASTNMH", Description = "t.o.v. astronomisch getij", Group = "ReferentieVlak" });</v>
      </c>
    </row>
    <row r="69" spans="1:10" x14ac:dyDescent="0.25">
      <c r="A69" s="329">
        <v>74</v>
      </c>
      <c r="B69" s="329" t="s">
        <v>15539</v>
      </c>
      <c r="C69" s="329" t="s">
        <v>15540</v>
      </c>
      <c r="D69" s="329" t="s">
        <v>15432</v>
      </c>
      <c r="E69" s="330">
        <v>41375</v>
      </c>
      <c r="F69" s="330"/>
      <c r="J69" t="str">
        <f t="shared" si="1"/>
        <v>conditions.Add(new ParameterDefinition() { ID = 74 , Code = "blauwalg", Description = "fractie afkomstig van blauwalgen", Group = "HoedanigheidFractieBasis" });</v>
      </c>
    </row>
    <row r="70" spans="1:10" x14ac:dyDescent="0.25">
      <c r="A70" s="329">
        <v>75</v>
      </c>
      <c r="B70" s="329" t="s">
        <v>15541</v>
      </c>
      <c r="C70" s="329" t="s">
        <v>15542</v>
      </c>
      <c r="D70" s="329" t="s">
        <v>15436</v>
      </c>
      <c r="E70" s="330">
        <v>41375</v>
      </c>
      <c r="F70" s="330"/>
      <c r="J70" t="str">
        <f t="shared" si="1"/>
        <v>conditions.Add(new ParameterDefinition() { ID = 75 , Code = "BODM", Description = "t.o.v. de bodem", Group = "ReferentieVlak" });</v>
      </c>
    </row>
    <row r="71" spans="1:10" x14ac:dyDescent="0.25">
      <c r="A71" s="329">
        <v>76</v>
      </c>
      <c r="B71" s="329" t="s">
        <v>15543</v>
      </c>
      <c r="C71" s="329" t="s">
        <v>15544</v>
      </c>
      <c r="D71" s="329" t="s">
        <v>15436</v>
      </c>
      <c r="E71" s="330">
        <v>41375</v>
      </c>
      <c r="F71" s="330"/>
      <c r="J71" t="str">
        <f t="shared" si="1"/>
        <v>conditions.Add(new ParameterDefinition() { ID = 76 , Code = "BOORVLR", Description = "t.o.v. boorvloer", Group = "ReferentieVlak" });</v>
      </c>
    </row>
    <row r="72" spans="1:10" x14ac:dyDescent="0.25">
      <c r="A72" s="329">
        <v>77</v>
      </c>
      <c r="B72" s="329" t="s">
        <v>15545</v>
      </c>
      <c r="C72" s="329" t="s">
        <v>15546</v>
      </c>
      <c r="D72" s="329" t="s">
        <v>15426</v>
      </c>
      <c r="E72" s="330">
        <v>41375</v>
      </c>
      <c r="F72" s="330"/>
      <c r="J72" t="str">
        <f t="shared" si="1"/>
        <v>conditions.Add(new ParameterDefinition() { ID = 77 , Code = "BraunBS", Description = "uitgedrukt volgens Braun-Blanquet-Schaal", Group = "HoedanigheidEquivalent" });</v>
      </c>
    </row>
    <row r="73" spans="1:10" x14ac:dyDescent="0.25">
      <c r="A73" s="329">
        <v>78</v>
      </c>
      <c r="B73" s="329" t="s">
        <v>15547</v>
      </c>
      <c r="C73" s="329" t="s">
        <v>15548</v>
      </c>
      <c r="D73" s="329" t="s">
        <v>15423</v>
      </c>
      <c r="E73" s="330">
        <v>41375</v>
      </c>
      <c r="F73" s="330"/>
      <c r="J73" t="str">
        <f t="shared" si="1"/>
        <v>conditions.Add(new ParameterDefinition() { ID = 78 , Code = "Brnf", Description = "uitgedrukt in bromide / opgeloste fractie", Group = "HoedanigheidCombinatie" });</v>
      </c>
    </row>
    <row r="74" spans="1:10" x14ac:dyDescent="0.25">
      <c r="A74" s="329">
        <v>79</v>
      </c>
      <c r="B74" s="329" t="s">
        <v>6238</v>
      </c>
      <c r="C74" s="329" t="s">
        <v>15549</v>
      </c>
      <c r="D74" s="329" t="s">
        <v>15426</v>
      </c>
      <c r="E74" s="330">
        <v>41375</v>
      </c>
      <c r="F74" s="330"/>
      <c r="J74" t="str">
        <f t="shared" si="1"/>
        <v>conditions.Add(new ParameterDefinition() { ID = 79 , Code = "BrO3", Description = "uitgedrukt in bromaat", Group = "HoedanigheidEquivalent" });</v>
      </c>
    </row>
    <row r="75" spans="1:10" x14ac:dyDescent="0.25">
      <c r="A75" s="329">
        <v>80</v>
      </c>
      <c r="B75" s="329" t="s">
        <v>15550</v>
      </c>
      <c r="C75" s="329" t="s">
        <v>15551</v>
      </c>
      <c r="D75" s="329" t="s">
        <v>15423</v>
      </c>
      <c r="E75" s="330">
        <v>41375</v>
      </c>
      <c r="F75" s="330"/>
      <c r="J75" t="str">
        <f t="shared" si="1"/>
        <v>conditions.Add(new ParameterDefinition() { ID = 80 , Code = "BZVdg", Description = "uitgedrukt in BZV / drooggewicht", Group = "HoedanigheidCombinatie" });</v>
      </c>
    </row>
    <row r="76" spans="1:10" x14ac:dyDescent="0.25">
      <c r="A76" s="329">
        <v>81</v>
      </c>
      <c r="B76" s="329" t="s">
        <v>3418</v>
      </c>
      <c r="C76" s="329" t="s">
        <v>15552</v>
      </c>
      <c r="D76" s="329" t="s">
        <v>15426</v>
      </c>
      <c r="E76" s="330">
        <v>41375</v>
      </c>
      <c r="F76" s="330"/>
      <c r="J76" t="str">
        <f t="shared" si="1"/>
        <v>conditions.Add(new ParameterDefinition() { ID = 81 , Code = "C", Description = "uitgedrukt in koolstof", Group = "HoedanigheidEquivalent" });</v>
      </c>
    </row>
    <row r="77" spans="1:10" x14ac:dyDescent="0.25">
      <c r="A77" s="329">
        <v>82</v>
      </c>
      <c r="B77" s="329" t="s">
        <v>15553</v>
      </c>
      <c r="C77" s="329" t="s">
        <v>15554</v>
      </c>
      <c r="D77" s="329" t="s">
        <v>15555</v>
      </c>
      <c r="E77" s="330">
        <v>41375</v>
      </c>
      <c r="F77" s="330"/>
      <c r="J77" t="str">
        <f t="shared" si="1"/>
        <v>conditions.Add(new ParameterDefinition() { ID = 82 , Code = "C06C10", Description = "koolwaterstoffractie C6-C10", Group = "KoolwaterstofFractie" });</v>
      </c>
    </row>
    <row r="78" spans="1:10" x14ac:dyDescent="0.25">
      <c r="A78" s="329">
        <v>83</v>
      </c>
      <c r="B78" s="329" t="s">
        <v>15556</v>
      </c>
      <c r="C78" s="329" t="s">
        <v>15557</v>
      </c>
      <c r="D78" s="329" t="s">
        <v>15423</v>
      </c>
      <c r="E78" s="330">
        <v>41375</v>
      </c>
      <c r="F78" s="330"/>
      <c r="J78" t="str">
        <f t="shared" si="1"/>
        <v>conditions.Add(new ParameterDefinition() { ID = 83 , Code = "C06C10dg", Description = "koolwaterstoffractie C6-C10 / drooggewicht", Group = "HoedanigheidCombinatie" });</v>
      </c>
    </row>
    <row r="79" spans="1:10" x14ac:dyDescent="0.25">
      <c r="A79" s="329">
        <v>84</v>
      </c>
      <c r="B79" s="329" t="s">
        <v>15558</v>
      </c>
      <c r="C79" s="329" t="s">
        <v>15559</v>
      </c>
      <c r="D79" s="329" t="s">
        <v>15423</v>
      </c>
      <c r="E79" s="330">
        <v>41375</v>
      </c>
      <c r="F79" s="330"/>
      <c r="J79" t="str">
        <f t="shared" si="1"/>
        <v>conditions.Add(new ParameterDefinition() { ID = 84 , Code = "C08C10dg", Description = "koolwaterstoffractie C8-C10 / drooggewicht", Group = "HoedanigheidCombinatie" });</v>
      </c>
    </row>
    <row r="80" spans="1:10" x14ac:dyDescent="0.25">
      <c r="A80" s="329">
        <v>85</v>
      </c>
      <c r="B80" s="329" t="s">
        <v>15560</v>
      </c>
      <c r="C80" s="329" t="s">
        <v>15561</v>
      </c>
      <c r="D80" s="329" t="s">
        <v>15555</v>
      </c>
      <c r="E80" s="330">
        <v>41375</v>
      </c>
      <c r="F80" s="330"/>
      <c r="J80" t="str">
        <f t="shared" si="1"/>
        <v>conditions.Add(new ParameterDefinition() { ID = 85 , Code = "C10C12", Description = "koolwaterstoffractie C10-C12", Group = "KoolwaterstofFractie" });</v>
      </c>
    </row>
    <row r="81" spans="1:10" x14ac:dyDescent="0.25">
      <c r="A81" s="329">
        <v>86</v>
      </c>
      <c r="B81" s="329" t="s">
        <v>15562</v>
      </c>
      <c r="C81" s="329" t="s">
        <v>15563</v>
      </c>
      <c r="D81" s="329" t="s">
        <v>15423</v>
      </c>
      <c r="E81" s="330">
        <v>41375</v>
      </c>
      <c r="F81" s="330"/>
      <c r="J81" t="str">
        <f t="shared" si="1"/>
        <v>conditions.Add(new ParameterDefinition() { ID = 86 , Code = "C10C12dg", Description = "koolwaterstoffractie C10-C12 / drooggewicht", Group = "HoedanigheidCombinatie" });</v>
      </c>
    </row>
    <row r="82" spans="1:10" x14ac:dyDescent="0.25">
      <c r="A82" s="329">
        <v>87</v>
      </c>
      <c r="B82" s="329" t="s">
        <v>15564</v>
      </c>
      <c r="C82" s="329" t="s">
        <v>15565</v>
      </c>
      <c r="D82" s="329" t="s">
        <v>15555</v>
      </c>
      <c r="E82" s="330">
        <v>41375</v>
      </c>
      <c r="F82" s="330"/>
      <c r="J82" t="str">
        <f t="shared" si="1"/>
        <v>conditions.Add(new ParameterDefinition() { ID = 87 , Code = "C10C16", Description = "koolwaterstoffractie C10-C16", Group = "KoolwaterstofFractie" });</v>
      </c>
    </row>
    <row r="83" spans="1:10" x14ac:dyDescent="0.25">
      <c r="A83" s="329">
        <v>88</v>
      </c>
      <c r="B83" s="329" t="s">
        <v>15566</v>
      </c>
      <c r="C83" s="329" t="s">
        <v>15567</v>
      </c>
      <c r="D83" s="329" t="s">
        <v>15423</v>
      </c>
      <c r="E83" s="330">
        <v>41375</v>
      </c>
      <c r="F83" s="330"/>
      <c r="J83" t="str">
        <f t="shared" si="1"/>
        <v>conditions.Add(new ParameterDefinition() { ID = 88 , Code = "C10C16dg", Description = "koolwaterstoffractie C10-C16 / drooggewicht", Group = "HoedanigheidCombinatie" });</v>
      </c>
    </row>
    <row r="84" spans="1:10" x14ac:dyDescent="0.25">
      <c r="A84" s="329">
        <v>89</v>
      </c>
      <c r="B84" s="329" t="s">
        <v>15568</v>
      </c>
      <c r="C84" s="329" t="s">
        <v>15569</v>
      </c>
      <c r="D84" s="329" t="s">
        <v>15423</v>
      </c>
      <c r="E84" s="330">
        <v>41375</v>
      </c>
      <c r="F84" s="330"/>
      <c r="J84" t="str">
        <f t="shared" si="1"/>
        <v>conditions.Add(new ParameterDefinition() { ID = 89 , Code = "C10C19dg", Description = "koolwaterstoffractie C10-C19 / drooggewicht", Group = "HoedanigheidCombinatie" });</v>
      </c>
    </row>
    <row r="85" spans="1:10" x14ac:dyDescent="0.25">
      <c r="A85" s="329">
        <v>90</v>
      </c>
      <c r="B85" s="329" t="s">
        <v>15570</v>
      </c>
      <c r="C85" s="329" t="s">
        <v>15571</v>
      </c>
      <c r="D85" s="329" t="s">
        <v>15555</v>
      </c>
      <c r="E85" s="330">
        <v>41375</v>
      </c>
      <c r="F85" s="330"/>
      <c r="J85" t="str">
        <f t="shared" si="1"/>
        <v>conditions.Add(new ParameterDefinition() { ID = 90 , Code = "C10C20", Description = "koolwaterstoffractie C10-C20", Group = "KoolwaterstofFractie" });</v>
      </c>
    </row>
    <row r="86" spans="1:10" x14ac:dyDescent="0.25">
      <c r="A86" s="329">
        <v>91</v>
      </c>
      <c r="B86" s="329" t="s">
        <v>15572</v>
      </c>
      <c r="C86" s="329" t="s">
        <v>15573</v>
      </c>
      <c r="D86" s="329" t="s">
        <v>15423</v>
      </c>
      <c r="E86" s="330">
        <v>41375</v>
      </c>
      <c r="F86" s="330"/>
      <c r="J86" t="str">
        <f t="shared" si="1"/>
        <v>conditions.Add(new ParameterDefinition() { ID = 91 , Code = "C10C20dg", Description = "koolwaterstoffractie C10-C20 / drooggewicht", Group = "HoedanigheidCombinatie" });</v>
      </c>
    </row>
    <row r="87" spans="1:10" x14ac:dyDescent="0.25">
      <c r="A87" s="329">
        <v>92</v>
      </c>
      <c r="B87" s="329" t="s">
        <v>1447</v>
      </c>
      <c r="C87" s="329" t="s">
        <v>15574</v>
      </c>
      <c r="D87" s="329" t="s">
        <v>15555</v>
      </c>
      <c r="E87" s="330">
        <v>41375</v>
      </c>
      <c r="F87" s="330"/>
      <c r="J87" t="str">
        <f t="shared" si="1"/>
        <v>conditions.Add(new ParameterDefinition() { ID = 92 , Code = "C10C40", Description = "koolwaterstoffractie C10-C40", Group = "KoolwaterstofFractie" });</v>
      </c>
    </row>
    <row r="88" spans="1:10" x14ac:dyDescent="0.25">
      <c r="A88" s="329">
        <v>93</v>
      </c>
      <c r="B88" s="329" t="s">
        <v>69</v>
      </c>
      <c r="C88" s="329" t="s">
        <v>15575</v>
      </c>
      <c r="D88" s="329" t="s">
        <v>15423</v>
      </c>
      <c r="E88" s="330">
        <v>41375</v>
      </c>
      <c r="F88" s="330"/>
      <c r="J88" t="str">
        <f t="shared" si="1"/>
        <v>conditions.Add(new ParameterDefinition() { ID = 93 , Code = "C10C40dg", Description = "koolwaterstoffractie C10-C40 / drooggewicht", Group = "HoedanigheidCombinatie" });</v>
      </c>
    </row>
    <row r="89" spans="1:10" x14ac:dyDescent="0.25">
      <c r="A89" s="329">
        <v>94</v>
      </c>
      <c r="B89" s="329" t="s">
        <v>15576</v>
      </c>
      <c r="C89" s="329" t="s">
        <v>15577</v>
      </c>
      <c r="D89" s="329" t="s">
        <v>15423</v>
      </c>
      <c r="E89" s="330">
        <v>41375</v>
      </c>
      <c r="F89" s="330"/>
      <c r="J89" t="str">
        <f t="shared" si="1"/>
        <v>conditions.Add(new ParameterDefinition() { ID = 94 , Code = "C12C14dg", Description = "koolwaterstoffractie C12-C14 / drooggewicht", Group = "HoedanigheidCombinatie" });</v>
      </c>
    </row>
    <row r="90" spans="1:10" x14ac:dyDescent="0.25">
      <c r="A90" s="329">
        <v>95</v>
      </c>
      <c r="B90" s="329" t="s">
        <v>15578</v>
      </c>
      <c r="C90" s="329" t="s">
        <v>15579</v>
      </c>
      <c r="D90" s="329" t="s">
        <v>15555</v>
      </c>
      <c r="E90" s="330">
        <v>41375</v>
      </c>
      <c r="F90" s="330"/>
      <c r="J90" t="str">
        <f t="shared" si="1"/>
        <v>conditions.Add(new ParameterDefinition() { ID = 95 , Code = "C12C16", Description = "koolwaterstoffractie C12-C16", Group = "KoolwaterstofFractie" });</v>
      </c>
    </row>
    <row r="91" spans="1:10" x14ac:dyDescent="0.25">
      <c r="A91" s="329">
        <v>96</v>
      </c>
      <c r="B91" s="329" t="s">
        <v>15580</v>
      </c>
      <c r="C91" s="329" t="s">
        <v>15581</v>
      </c>
      <c r="D91" s="329" t="s">
        <v>15423</v>
      </c>
      <c r="E91" s="330">
        <v>41375</v>
      </c>
      <c r="F91" s="330"/>
      <c r="J91" t="str">
        <f t="shared" si="1"/>
        <v>conditions.Add(new ParameterDefinition() { ID = 96 , Code = "C12C16dg", Description = "koolwaterstoffractie C12-C16 / drooggewicht", Group = "HoedanigheidCombinatie" });</v>
      </c>
    </row>
    <row r="92" spans="1:10" x14ac:dyDescent="0.25">
      <c r="A92" s="329">
        <v>97</v>
      </c>
      <c r="B92" s="329" t="s">
        <v>15582</v>
      </c>
      <c r="C92" s="329" t="s">
        <v>15583</v>
      </c>
      <c r="D92" s="329" t="s">
        <v>15423</v>
      </c>
      <c r="E92" s="330">
        <v>41375</v>
      </c>
      <c r="F92" s="330"/>
      <c r="J92" t="str">
        <f t="shared" si="1"/>
        <v>conditions.Add(new ParameterDefinition() { ID = 97 , Code = "C12C20dg", Description = "koolwaterstoffractie C12-C20 / drooggewicht", Group = "HoedanigheidCombinatie" });</v>
      </c>
    </row>
    <row r="93" spans="1:10" x14ac:dyDescent="0.25">
      <c r="A93" s="329">
        <v>98</v>
      </c>
      <c r="B93" s="329" t="s">
        <v>15584</v>
      </c>
      <c r="C93" s="329" t="s">
        <v>15585</v>
      </c>
      <c r="D93" s="329" t="s">
        <v>15555</v>
      </c>
      <c r="E93" s="330">
        <v>41375</v>
      </c>
      <c r="F93" s="330"/>
      <c r="J93" t="str">
        <f t="shared" si="1"/>
        <v>conditions.Add(new ParameterDefinition() { ID = 98 , Code = "C12C22", Description = "koolwaterstoffractie C12-C22", Group = "KoolwaterstofFractie" });</v>
      </c>
    </row>
    <row r="94" spans="1:10" x14ac:dyDescent="0.25">
      <c r="A94" s="329">
        <v>99</v>
      </c>
      <c r="B94" s="329" t="s">
        <v>15586</v>
      </c>
      <c r="C94" s="329" t="s">
        <v>15587</v>
      </c>
      <c r="D94" s="329" t="s">
        <v>15423</v>
      </c>
      <c r="E94" s="330">
        <v>41375</v>
      </c>
      <c r="F94" s="330"/>
      <c r="J94" t="str">
        <f t="shared" si="1"/>
        <v>conditions.Add(new ParameterDefinition() { ID = 99 , Code = "C12C22dg", Description = "koolwaterstoffractie C12-C22 / drooggewicht", Group = "HoedanigheidCombinatie" });</v>
      </c>
    </row>
    <row r="95" spans="1:10" x14ac:dyDescent="0.25">
      <c r="A95" s="329">
        <v>100</v>
      </c>
      <c r="B95" s="329" t="s">
        <v>15588</v>
      </c>
      <c r="C95" s="329" t="s">
        <v>15589</v>
      </c>
      <c r="D95" s="329" t="s">
        <v>15423</v>
      </c>
      <c r="E95" s="330">
        <v>41375</v>
      </c>
      <c r="F95" s="330"/>
      <c r="J95" t="str">
        <f t="shared" si="1"/>
        <v>conditions.Add(new ParameterDefinition() { ID = 100 , Code = "C14C20dg", Description = "koolwaterstoffractie C14-C20 / drooggewicht", Group = "HoedanigheidCombinatie" });</v>
      </c>
    </row>
    <row r="96" spans="1:10" x14ac:dyDescent="0.25">
      <c r="A96" s="329">
        <v>101</v>
      </c>
      <c r="B96" s="329" t="s">
        <v>15590</v>
      </c>
      <c r="C96" s="329" t="s">
        <v>15591</v>
      </c>
      <c r="D96" s="329" t="s">
        <v>15555</v>
      </c>
      <c r="E96" s="330">
        <v>41375</v>
      </c>
      <c r="F96" s="330"/>
      <c r="J96" t="str">
        <f t="shared" si="1"/>
        <v>conditions.Add(new ParameterDefinition() { ID = 101 , Code = "C16C20", Description = "koolwaterstoffractie C16-C20", Group = "KoolwaterstofFractie" });</v>
      </c>
    </row>
    <row r="97" spans="1:10" x14ac:dyDescent="0.25">
      <c r="A97" s="329">
        <v>102</v>
      </c>
      <c r="B97" s="329" t="s">
        <v>15592</v>
      </c>
      <c r="C97" s="329" t="s">
        <v>15593</v>
      </c>
      <c r="D97" s="329" t="s">
        <v>15423</v>
      </c>
      <c r="E97" s="330">
        <v>41375</v>
      </c>
      <c r="F97" s="330"/>
      <c r="J97" t="str">
        <f t="shared" si="1"/>
        <v>conditions.Add(new ParameterDefinition() { ID = 102 , Code = "C16C20dg", Description = "koolwaterstoffractie C16-C20 / drooggewicht", Group = "HoedanigheidCombinatie" });</v>
      </c>
    </row>
    <row r="98" spans="1:10" x14ac:dyDescent="0.25">
      <c r="A98" s="329">
        <v>103</v>
      </c>
      <c r="B98" s="329" t="s">
        <v>15594</v>
      </c>
      <c r="C98" s="329" t="s">
        <v>15595</v>
      </c>
      <c r="D98" s="329" t="s">
        <v>15423</v>
      </c>
      <c r="E98" s="330">
        <v>41375</v>
      </c>
      <c r="F98" s="330"/>
      <c r="J98" t="str">
        <f t="shared" si="1"/>
        <v>conditions.Add(new ParameterDefinition() { ID = 103 , Code = "C16C21dg", Description = "koolwaterstoffractie C16-C21 / drooggewicht", Group = "HoedanigheidCombinatie" });</v>
      </c>
    </row>
    <row r="99" spans="1:10" x14ac:dyDescent="0.25">
      <c r="A99" s="329">
        <v>104</v>
      </c>
      <c r="B99" s="329" t="s">
        <v>15596</v>
      </c>
      <c r="C99" s="329" t="s">
        <v>15597</v>
      </c>
      <c r="D99" s="329" t="s">
        <v>15555</v>
      </c>
      <c r="E99" s="330">
        <v>41375</v>
      </c>
      <c r="F99" s="330"/>
      <c r="J99" t="str">
        <f t="shared" si="1"/>
        <v>conditions.Add(new ParameterDefinition() { ID = 104 , Code = "C16C22", Description = "koolwaterstoffractie C16-C22", Group = "KoolwaterstofFractie" });</v>
      </c>
    </row>
    <row r="100" spans="1:10" x14ac:dyDescent="0.25">
      <c r="A100" s="329">
        <v>105</v>
      </c>
      <c r="B100" s="329" t="s">
        <v>15598</v>
      </c>
      <c r="C100" s="329" t="s">
        <v>15599</v>
      </c>
      <c r="D100" s="329" t="s">
        <v>15423</v>
      </c>
      <c r="E100" s="330">
        <v>41375</v>
      </c>
      <c r="F100" s="330"/>
      <c r="J100" t="str">
        <f t="shared" si="1"/>
        <v>conditions.Add(new ParameterDefinition() { ID = 105 , Code = "C16C22dg", Description = "koolwaterstoffractie C16-C22 / drooggewicht", Group = "HoedanigheidCombinatie" });</v>
      </c>
    </row>
    <row r="101" spans="1:10" x14ac:dyDescent="0.25">
      <c r="A101" s="329">
        <v>106</v>
      </c>
      <c r="B101" s="329" t="s">
        <v>15600</v>
      </c>
      <c r="C101" s="329" t="s">
        <v>15601</v>
      </c>
      <c r="D101" s="329" t="s">
        <v>15555</v>
      </c>
      <c r="E101" s="330">
        <v>41375</v>
      </c>
      <c r="F101" s="330"/>
      <c r="J101" t="str">
        <f t="shared" si="1"/>
        <v>conditions.Add(new ParameterDefinition() { ID = 106 , Code = "C20C24", Description = "koolwaterstoffractie C20-C24", Group = "KoolwaterstofFractie" });</v>
      </c>
    </row>
    <row r="102" spans="1:10" x14ac:dyDescent="0.25">
      <c r="A102" s="329">
        <v>107</v>
      </c>
      <c r="B102" s="329" t="s">
        <v>15602</v>
      </c>
      <c r="C102" s="329" t="s">
        <v>15603</v>
      </c>
      <c r="D102" s="329" t="s">
        <v>15423</v>
      </c>
      <c r="E102" s="330">
        <v>41375</v>
      </c>
      <c r="F102" s="330"/>
      <c r="J102" t="str">
        <f t="shared" si="1"/>
        <v>conditions.Add(new ParameterDefinition() { ID = 107 , Code = "C20C24dg", Description = "koolwaterstoffractie C20-C24 / drooggewicht", Group = "HoedanigheidCombinatie" });</v>
      </c>
    </row>
    <row r="103" spans="1:10" x14ac:dyDescent="0.25">
      <c r="A103" s="329">
        <v>108</v>
      </c>
      <c r="B103" s="329" t="s">
        <v>15604</v>
      </c>
      <c r="C103" s="329" t="s">
        <v>15605</v>
      </c>
      <c r="D103" s="329" t="s">
        <v>15423</v>
      </c>
      <c r="E103" s="330">
        <v>41375</v>
      </c>
      <c r="F103" s="330"/>
      <c r="J103" t="str">
        <f t="shared" si="1"/>
        <v>conditions.Add(new ParameterDefinition() { ID = 108 , Code = "C20C26dg", Description = "koolwaterstoffractie C20-C26 / drooggewicht", Group = "HoedanigheidCombinatie" });</v>
      </c>
    </row>
    <row r="104" spans="1:10" x14ac:dyDescent="0.25">
      <c r="A104" s="329">
        <v>109</v>
      </c>
      <c r="B104" s="329" t="s">
        <v>15606</v>
      </c>
      <c r="C104" s="329" t="s">
        <v>15607</v>
      </c>
      <c r="D104" s="329" t="s">
        <v>15423</v>
      </c>
      <c r="E104" s="330">
        <v>41375</v>
      </c>
      <c r="F104" s="330"/>
      <c r="J104" t="str">
        <f t="shared" si="1"/>
        <v>conditions.Add(new ParameterDefinition() { ID = 109 , Code = "C20C29dg", Description = "koolwaterstoffractie C20-C29 / drooggewicht", Group = "HoedanigheidCombinatie" });</v>
      </c>
    </row>
    <row r="105" spans="1:10" x14ac:dyDescent="0.25">
      <c r="A105" s="329">
        <v>110</v>
      </c>
      <c r="B105" s="329" t="s">
        <v>15608</v>
      </c>
      <c r="C105" s="329" t="s">
        <v>15609</v>
      </c>
      <c r="D105" s="329" t="s">
        <v>15555</v>
      </c>
      <c r="E105" s="330">
        <v>41375</v>
      </c>
      <c r="F105" s="330"/>
      <c r="J105" t="str">
        <f t="shared" si="1"/>
        <v>conditions.Add(new ParameterDefinition() { ID = 110 , Code = "C20C40", Description = "koolwaterstoffractie C20-C40", Group = "KoolwaterstofFractie" });</v>
      </c>
    </row>
    <row r="106" spans="1:10" x14ac:dyDescent="0.25">
      <c r="A106" s="329">
        <v>111</v>
      </c>
      <c r="B106" s="329" t="s">
        <v>15610</v>
      </c>
      <c r="C106" s="329" t="s">
        <v>15611</v>
      </c>
      <c r="D106" s="329" t="s">
        <v>15423</v>
      </c>
      <c r="E106" s="330">
        <v>41375</v>
      </c>
      <c r="F106" s="330"/>
      <c r="J106" t="str">
        <f t="shared" si="1"/>
        <v>conditions.Add(new ParameterDefinition() { ID = 111 , Code = "C20C40dg", Description = "koolwaterstoffractie C20-C40 / drooggewicht", Group = "HoedanigheidCombinatie" });</v>
      </c>
    </row>
    <row r="107" spans="1:10" x14ac:dyDescent="0.25">
      <c r="A107" s="329">
        <v>112</v>
      </c>
      <c r="B107" s="329" t="s">
        <v>15612</v>
      </c>
      <c r="C107" s="329" t="s">
        <v>15613</v>
      </c>
      <c r="D107" s="329" t="s">
        <v>15423</v>
      </c>
      <c r="E107" s="330">
        <v>41375</v>
      </c>
      <c r="F107" s="330"/>
      <c r="J107" t="str">
        <f t="shared" si="1"/>
        <v>conditions.Add(new ParameterDefinition() { ID = 112 , Code = "C21C30dg", Description = "koolwaterstoffractie C21-C30 / drooggewicht", Group = "HoedanigheidCombinatie" });</v>
      </c>
    </row>
    <row r="108" spans="1:10" x14ac:dyDescent="0.25">
      <c r="A108" s="329">
        <v>113</v>
      </c>
      <c r="B108" s="329" t="s">
        <v>15614</v>
      </c>
      <c r="C108" s="329" t="s">
        <v>15615</v>
      </c>
      <c r="D108" s="329" t="s">
        <v>15555</v>
      </c>
      <c r="E108" s="330">
        <v>41375</v>
      </c>
      <c r="F108" s="330"/>
      <c r="J108" t="str">
        <f t="shared" si="1"/>
        <v>conditions.Add(new ParameterDefinition() { ID = 113 , Code = "C22C30", Description = "koolwaterstoffractie C22-C30", Group = "KoolwaterstofFractie" });</v>
      </c>
    </row>
    <row r="109" spans="1:10" x14ac:dyDescent="0.25">
      <c r="A109" s="329">
        <v>114</v>
      </c>
      <c r="B109" s="329" t="s">
        <v>15616</v>
      </c>
      <c r="C109" s="329" t="s">
        <v>15617</v>
      </c>
      <c r="D109" s="329" t="s">
        <v>15423</v>
      </c>
      <c r="E109" s="330">
        <v>41375</v>
      </c>
      <c r="F109" s="330"/>
      <c r="J109" t="str">
        <f t="shared" si="1"/>
        <v>conditions.Add(new ParameterDefinition() { ID = 114 , Code = "C22C30dg", Description = "koolwaterstoffractie C22-C30 / drooggewicht", Group = "HoedanigheidCombinatie" });</v>
      </c>
    </row>
    <row r="110" spans="1:10" x14ac:dyDescent="0.25">
      <c r="A110" s="329">
        <v>115</v>
      </c>
      <c r="B110" s="329" t="s">
        <v>15618</v>
      </c>
      <c r="C110" s="329" t="s">
        <v>15619</v>
      </c>
      <c r="D110" s="329" t="s">
        <v>15555</v>
      </c>
      <c r="E110" s="330">
        <v>41375</v>
      </c>
      <c r="F110" s="330"/>
      <c r="J110" t="str">
        <f t="shared" si="1"/>
        <v>conditions.Add(new ParameterDefinition() { ID = 115 , Code = "C24C28", Description = "koolwaterstoffractie C24-C28", Group = "KoolwaterstofFractie" });</v>
      </c>
    </row>
    <row r="111" spans="1:10" x14ac:dyDescent="0.25">
      <c r="A111" s="329">
        <v>116</v>
      </c>
      <c r="B111" s="329" t="s">
        <v>15620</v>
      </c>
      <c r="C111" s="329" t="s">
        <v>15621</v>
      </c>
      <c r="D111" s="329" t="s">
        <v>15423</v>
      </c>
      <c r="E111" s="330">
        <v>41375</v>
      </c>
      <c r="F111" s="330"/>
      <c r="J111" t="str">
        <f t="shared" si="1"/>
        <v>conditions.Add(new ParameterDefinition() { ID = 116 , Code = "C24C28dg", Description = "koolwaterstoffractie C24-C28 / drooggewicht", Group = "HoedanigheidCombinatie" });</v>
      </c>
    </row>
    <row r="112" spans="1:10" x14ac:dyDescent="0.25">
      <c r="A112" s="329">
        <v>117</v>
      </c>
      <c r="B112" s="329" t="s">
        <v>15622</v>
      </c>
      <c r="C112" s="329" t="s">
        <v>15623</v>
      </c>
      <c r="D112" s="329" t="s">
        <v>15423</v>
      </c>
      <c r="E112" s="330">
        <v>41375</v>
      </c>
      <c r="F112" s="330"/>
      <c r="J112" t="str">
        <f t="shared" si="1"/>
        <v>conditions.Add(new ParameterDefinition() { ID = 117 , Code = "C26C34dg", Description = "koolwaterstoffractie C26-C34 / drooggewicht", Group = "HoedanigheidCombinatie" });</v>
      </c>
    </row>
    <row r="113" spans="1:10" x14ac:dyDescent="0.25">
      <c r="A113" s="329">
        <v>118</v>
      </c>
      <c r="B113" s="329" t="s">
        <v>15624</v>
      </c>
      <c r="C113" s="329" t="s">
        <v>15625</v>
      </c>
      <c r="D113" s="329" t="s">
        <v>15555</v>
      </c>
      <c r="E113" s="330">
        <v>41375</v>
      </c>
      <c r="F113" s="330"/>
      <c r="J113" t="str">
        <f t="shared" si="1"/>
        <v>conditions.Add(new ParameterDefinition() { ID = 118 , Code = "C28C32", Description = "koolwaterstoffractie C28-C32", Group = "KoolwaterstofFractie" });</v>
      </c>
    </row>
    <row r="114" spans="1:10" x14ac:dyDescent="0.25">
      <c r="A114" s="329">
        <v>119</v>
      </c>
      <c r="B114" s="329" t="s">
        <v>15626</v>
      </c>
      <c r="C114" s="329" t="s">
        <v>15627</v>
      </c>
      <c r="D114" s="329" t="s">
        <v>15423</v>
      </c>
      <c r="E114" s="330">
        <v>41375</v>
      </c>
      <c r="F114" s="330"/>
      <c r="J114" t="str">
        <f t="shared" si="1"/>
        <v>conditions.Add(new ParameterDefinition() { ID = 119 , Code = "C28C32dg", Description = "koolwaterstoffractie C28-C32 / drooggewicht", Group = "HoedanigheidCombinatie" });</v>
      </c>
    </row>
    <row r="115" spans="1:10" x14ac:dyDescent="0.25">
      <c r="A115" s="329">
        <v>120</v>
      </c>
      <c r="B115" s="329" t="s">
        <v>15628</v>
      </c>
      <c r="C115" s="329" t="s">
        <v>15629</v>
      </c>
      <c r="D115" s="329" t="s">
        <v>15423</v>
      </c>
      <c r="E115" s="330">
        <v>41375</v>
      </c>
      <c r="F115" s="330"/>
      <c r="J115" t="str">
        <f t="shared" si="1"/>
        <v>conditions.Add(new ParameterDefinition() { ID = 120 , Code = "C30C35dg", Description = "koolwaterstoffractie C30-C35 / drooggewicht", Group = "HoedanigheidCombinatie" });</v>
      </c>
    </row>
    <row r="116" spans="1:10" x14ac:dyDescent="0.25">
      <c r="A116" s="329">
        <v>121</v>
      </c>
      <c r="B116" s="329" t="s">
        <v>15630</v>
      </c>
      <c r="C116" s="329" t="s">
        <v>15631</v>
      </c>
      <c r="D116" s="329" t="s">
        <v>15555</v>
      </c>
      <c r="E116" s="330">
        <v>41375</v>
      </c>
      <c r="F116" s="330"/>
      <c r="J116" t="str">
        <f t="shared" si="1"/>
        <v>conditions.Add(new ParameterDefinition() { ID = 121 , Code = "C30C40", Description = "koolwaterstoffractie C30-C40", Group = "KoolwaterstofFractie" });</v>
      </c>
    </row>
    <row r="117" spans="1:10" x14ac:dyDescent="0.25">
      <c r="A117" s="329">
        <v>122</v>
      </c>
      <c r="B117" s="329" t="s">
        <v>15632</v>
      </c>
      <c r="C117" s="329" t="s">
        <v>15633</v>
      </c>
      <c r="D117" s="329" t="s">
        <v>15423</v>
      </c>
      <c r="E117" s="330">
        <v>41375</v>
      </c>
      <c r="F117" s="330"/>
      <c r="J117" t="str">
        <f t="shared" si="1"/>
        <v>conditions.Add(new ParameterDefinition() { ID = 122 , Code = "C30C40dg", Description = "koolwaterstoffractie C30-C40 / drooggewicht", Group = "HoedanigheidCombinatie" });</v>
      </c>
    </row>
    <row r="118" spans="1:10" x14ac:dyDescent="0.25">
      <c r="A118" s="329">
        <v>123</v>
      </c>
      <c r="B118" s="329" t="s">
        <v>15634</v>
      </c>
      <c r="C118" s="329" t="s">
        <v>15635</v>
      </c>
      <c r="D118" s="329" t="s">
        <v>15555</v>
      </c>
      <c r="E118" s="330">
        <v>41375</v>
      </c>
      <c r="F118" s="330"/>
      <c r="J118" t="str">
        <f t="shared" si="1"/>
        <v>conditions.Add(new ParameterDefinition() { ID = 123 , Code = "C32C36", Description = "koolwaterstoffractie C32-C36", Group = "KoolwaterstofFractie" });</v>
      </c>
    </row>
    <row r="119" spans="1:10" x14ac:dyDescent="0.25">
      <c r="A119" s="329">
        <v>124</v>
      </c>
      <c r="B119" s="329" t="s">
        <v>15636</v>
      </c>
      <c r="C119" s="329" t="s">
        <v>15637</v>
      </c>
      <c r="D119" s="329" t="s">
        <v>15423</v>
      </c>
      <c r="E119" s="330">
        <v>41375</v>
      </c>
      <c r="F119" s="330"/>
      <c r="J119" t="str">
        <f t="shared" si="1"/>
        <v>conditions.Add(new ParameterDefinition() { ID = 124 , Code = "C32C36dg", Description = "koolwaterstoffractie C32-C36 / drooggewicht", Group = "HoedanigheidCombinatie" });</v>
      </c>
    </row>
    <row r="120" spans="1:10" x14ac:dyDescent="0.25">
      <c r="A120" s="329">
        <v>125</v>
      </c>
      <c r="B120" s="329" t="s">
        <v>15638</v>
      </c>
      <c r="C120" s="329" t="s">
        <v>15639</v>
      </c>
      <c r="D120" s="329" t="s">
        <v>15423</v>
      </c>
      <c r="E120" s="330">
        <v>41375</v>
      </c>
      <c r="F120" s="330"/>
      <c r="J120" t="str">
        <f t="shared" si="1"/>
        <v>conditions.Add(new ParameterDefinition() { ID = 125 , Code = "C34C40dg", Description = "koolwaterstoffractie C34-C40 / drooggewicht", Group = "HoedanigheidCombinatie" });</v>
      </c>
    </row>
    <row r="121" spans="1:10" x14ac:dyDescent="0.25">
      <c r="A121" s="329">
        <v>126</v>
      </c>
      <c r="B121" s="329" t="s">
        <v>15640</v>
      </c>
      <c r="C121" s="329" t="s">
        <v>15641</v>
      </c>
      <c r="D121" s="329" t="s">
        <v>15423</v>
      </c>
      <c r="E121" s="330">
        <v>41375</v>
      </c>
      <c r="F121" s="330"/>
      <c r="J121" t="str">
        <f t="shared" si="1"/>
        <v>conditions.Add(new ParameterDefinition() { ID = 126 , Code = "C35C40dg", Description = "koolwaterstoffractie C35-C40 / drooggewicht", Group = "HoedanigheidCombinatie" });</v>
      </c>
    </row>
    <row r="122" spans="1:10" x14ac:dyDescent="0.25">
      <c r="A122" s="329">
        <v>127</v>
      </c>
      <c r="B122" s="329" t="s">
        <v>15642</v>
      </c>
      <c r="C122" s="329" t="s">
        <v>15643</v>
      </c>
      <c r="D122" s="329" t="s">
        <v>15555</v>
      </c>
      <c r="E122" s="330">
        <v>41375</v>
      </c>
      <c r="F122" s="330"/>
      <c r="J122" t="str">
        <f t="shared" si="1"/>
        <v>conditions.Add(new ParameterDefinition() { ID = 127 , Code = "C36C40", Description = "koolwaterstoffractie C36-C40", Group = "KoolwaterstofFractie" });</v>
      </c>
    </row>
    <row r="123" spans="1:10" x14ac:dyDescent="0.25">
      <c r="A123" s="329">
        <v>128</v>
      </c>
      <c r="B123" s="329" t="s">
        <v>15644</v>
      </c>
      <c r="C123" s="329" t="s">
        <v>15645</v>
      </c>
      <c r="D123" s="329" t="s">
        <v>15423</v>
      </c>
      <c r="E123" s="330">
        <v>41375</v>
      </c>
      <c r="F123" s="330"/>
      <c r="J123" t="str">
        <f t="shared" si="1"/>
        <v>conditions.Add(new ParameterDefinition() { ID = 128 , Code = "C36C40dg", Description = "koolwaterstoffractie C36-C40 / drooggewicht", Group = "HoedanigheidCombinatie" });</v>
      </c>
    </row>
    <row r="124" spans="1:10" x14ac:dyDescent="0.25">
      <c r="A124" s="329">
        <v>129</v>
      </c>
      <c r="B124" s="329" t="s">
        <v>15646</v>
      </c>
      <c r="C124" s="329" t="s">
        <v>15647</v>
      </c>
      <c r="D124" s="329" t="s">
        <v>15423</v>
      </c>
      <c r="E124" s="330">
        <v>41375</v>
      </c>
      <c r="F124" s="330"/>
      <c r="J124" t="str">
        <f t="shared" si="1"/>
        <v>conditions.Add(new ParameterDefinition() { ID = 129 , Code = "CaCl2dg", Description = "uitgedrukt in calciumchloride / drooggewicht", Group = "HoedanigheidCombinatie" });</v>
      </c>
    </row>
    <row r="125" spans="1:10" x14ac:dyDescent="0.25">
      <c r="A125" s="329">
        <v>130</v>
      </c>
      <c r="B125" s="329" t="s">
        <v>4208</v>
      </c>
      <c r="C125" s="329" t="s">
        <v>15648</v>
      </c>
      <c r="D125" s="329" t="s">
        <v>15426</v>
      </c>
      <c r="E125" s="330">
        <v>41375</v>
      </c>
      <c r="F125" s="330"/>
      <c r="J125" t="str">
        <f t="shared" si="1"/>
        <v>conditions.Add(new ParameterDefinition() { ID = 130 , Code = "CaCO3", Description = "uitgedrukt in calciumcarbonaat", Group = "HoedanigheidEquivalent" });</v>
      </c>
    </row>
    <row r="126" spans="1:10" x14ac:dyDescent="0.25">
      <c r="A126" s="329">
        <v>131</v>
      </c>
      <c r="B126" s="329" t="s">
        <v>15649</v>
      </c>
      <c r="C126" s="329" t="s">
        <v>15650</v>
      </c>
      <c r="D126" s="329" t="s">
        <v>15423</v>
      </c>
      <c r="E126" s="330">
        <v>41375</v>
      </c>
      <c r="F126" s="330"/>
      <c r="J126" t="str">
        <f t="shared" si="1"/>
        <v>conditions.Add(new ParameterDefinition() { ID = 131 , Code = "CaOdg", Description = "uitgedrukt in calciumoxide / drooggewicht", Group = "HoedanigheidCombinatie" });</v>
      </c>
    </row>
    <row r="127" spans="1:10" x14ac:dyDescent="0.25">
      <c r="A127" s="329">
        <v>132</v>
      </c>
      <c r="B127" s="329" t="s">
        <v>15651</v>
      </c>
      <c r="C127" s="329" t="s">
        <v>15652</v>
      </c>
      <c r="D127" s="329" t="s">
        <v>15426</v>
      </c>
      <c r="E127" s="330">
        <v>41375</v>
      </c>
      <c r="F127" s="330"/>
      <c r="J127" t="str">
        <f t="shared" si="1"/>
        <v>conditions.Add(new ParameterDefinition() { ID = 132 , Code = "cel", Description = "uitgedrukt in cellen", Group = "HoedanigheidEquivalent" });</v>
      </c>
    </row>
    <row r="128" spans="1:10" x14ac:dyDescent="0.25">
      <c r="A128" s="329">
        <v>133</v>
      </c>
      <c r="B128" s="329" t="s">
        <v>270</v>
      </c>
      <c r="C128" s="329" t="s">
        <v>15653</v>
      </c>
      <c r="D128" s="329" t="s">
        <v>15426</v>
      </c>
      <c r="E128" s="330">
        <v>41375</v>
      </c>
      <c r="F128" s="330"/>
      <c r="J128" t="str">
        <f t="shared" si="1"/>
        <v>conditions.Add(new ParameterDefinition() { ID = 133 , Code = "Cl", Description = "uitgedrukt in chloor", Group = "HoedanigheidEquivalent" });</v>
      </c>
    </row>
    <row r="129" spans="1:10" x14ac:dyDescent="0.25">
      <c r="A129" s="329">
        <v>134</v>
      </c>
      <c r="B129" s="329" t="s">
        <v>15654</v>
      </c>
      <c r="C129" s="329" t="s">
        <v>15655</v>
      </c>
      <c r="D129" s="329" t="s">
        <v>15423</v>
      </c>
      <c r="E129" s="330">
        <v>41375</v>
      </c>
      <c r="F129" s="330"/>
      <c r="J129" t="str">
        <f t="shared" si="1"/>
        <v>conditions.Add(new ParameterDefinition() { ID = 134 , Code = "Cldg", Description = "uitgedrukt in chloor / drooggewicht", Group = "HoedanigheidCombinatie" });</v>
      </c>
    </row>
    <row r="130" spans="1:10" x14ac:dyDescent="0.25">
      <c r="A130" s="329">
        <v>135</v>
      </c>
      <c r="B130" s="329" t="s">
        <v>664</v>
      </c>
      <c r="C130" s="329" t="s">
        <v>15656</v>
      </c>
      <c r="D130" s="329" t="s">
        <v>15423</v>
      </c>
      <c r="E130" s="330">
        <v>41375</v>
      </c>
      <c r="F130" s="330"/>
      <c r="J130" t="str">
        <f t="shared" si="1"/>
        <v>conditions.Add(new ParameterDefinition() { ID = 135 , Code = "Clnb", Description = "uitgedrukt in chloor na beluchten", Group = "HoedanigheidCombinatie" });</v>
      </c>
    </row>
    <row r="131" spans="1:10" x14ac:dyDescent="0.25">
      <c r="A131" s="329">
        <v>136</v>
      </c>
      <c r="B131" s="329" t="s">
        <v>15657</v>
      </c>
      <c r="C131" s="329" t="s">
        <v>15658</v>
      </c>
      <c r="D131" s="329" t="s">
        <v>15423</v>
      </c>
      <c r="E131" s="330">
        <v>41375</v>
      </c>
      <c r="F131" s="330"/>
      <c r="J131" t="str">
        <f t="shared" ref="J131:J194" si="2">"conditions.Add(new ParameterDefinition() { ID = " &amp; A131 &amp; " , Code = """ &amp; B131 &amp; """, Description = """ &amp; C131 &amp; """, Group = """ &amp; D131 &amp;""" });"</f>
        <v>conditions.Add(new ParameterDefinition() { ID = 136 , Code = "Clnf", Description = "uitgedrukt in chloor / opgeloste fractie", Group = "HoedanigheidCombinatie" });</v>
      </c>
    </row>
    <row r="132" spans="1:10" x14ac:dyDescent="0.25">
      <c r="A132" s="329">
        <v>137</v>
      </c>
      <c r="B132" s="329" t="s">
        <v>15659</v>
      </c>
      <c r="C132" s="329" t="s">
        <v>15660</v>
      </c>
      <c r="D132" s="329" t="s">
        <v>15423</v>
      </c>
      <c r="E132" s="330">
        <v>41375</v>
      </c>
      <c r="F132" s="330"/>
      <c r="J132" t="str">
        <f t="shared" si="2"/>
        <v>conditions.Add(new ParameterDefinition() { ID = 137 , Code = "Cnf", Description = "uitgedrukt in koolstof / opgeloste fractie", Group = "HoedanigheidCombinatie" });</v>
      </c>
    </row>
    <row r="133" spans="1:10" x14ac:dyDescent="0.25">
      <c r="A133" s="329">
        <v>138</v>
      </c>
      <c r="B133" s="329" t="s">
        <v>15661</v>
      </c>
      <c r="C133" s="329" t="s">
        <v>15662</v>
      </c>
      <c r="D133" s="329" t="s">
        <v>15663</v>
      </c>
      <c r="E133" s="330">
        <v>41375</v>
      </c>
      <c r="F133" s="330">
        <v>43077</v>
      </c>
      <c r="J133" t="str">
        <f t="shared" si="2"/>
        <v>conditions.Add(new ParameterDefinition() { ID = 138 , Code = "LV-COE", Description = "Levensvorm-Coenobium", Group = "BiologischKenmerk_Levensvorm" });</v>
      </c>
    </row>
    <row r="134" spans="1:10" x14ac:dyDescent="0.25">
      <c r="A134" s="329">
        <v>139</v>
      </c>
      <c r="B134" s="329" t="s">
        <v>15664</v>
      </c>
      <c r="C134" s="329" t="s">
        <v>15665</v>
      </c>
      <c r="D134" s="329" t="s">
        <v>15423</v>
      </c>
      <c r="E134" s="330">
        <v>41375</v>
      </c>
      <c r="F134" s="330"/>
      <c r="J134" t="str">
        <f t="shared" si="2"/>
        <v>conditions.Add(new ParameterDefinition() { ID = 139 , Code = "Cpg", Description = "uitgedrukt in koolstof particulair gebonden", Group = "HoedanigheidCombinatie" });</v>
      </c>
    </row>
    <row r="135" spans="1:10" x14ac:dyDescent="0.25">
      <c r="A135" s="329">
        <v>140</v>
      </c>
      <c r="B135" s="329" t="s">
        <v>15666</v>
      </c>
      <c r="C135" s="329" t="s">
        <v>15667</v>
      </c>
      <c r="D135" s="329" t="s">
        <v>15432</v>
      </c>
      <c r="E135" s="330">
        <v>41375</v>
      </c>
      <c r="F135" s="330"/>
      <c r="J135" t="str">
        <f t="shared" si="2"/>
        <v>conditions.Add(new ParameterDefinition() { ID = 140 , Code = "cryptofy", Description = "fractie afkomstig van cryptofyten", Group = "HoedanigheidFractieBasis" });</v>
      </c>
    </row>
    <row r="136" spans="1:10" x14ac:dyDescent="0.25">
      <c r="A136" s="329">
        <v>141</v>
      </c>
      <c r="B136" s="329" t="s">
        <v>3421</v>
      </c>
      <c r="C136" s="329" t="s">
        <v>15668</v>
      </c>
      <c r="D136" s="329" t="s">
        <v>15426</v>
      </c>
      <c r="E136" s="330">
        <v>41375</v>
      </c>
      <c r="F136" s="330"/>
      <c r="J136" t="str">
        <f t="shared" si="2"/>
        <v>conditions.Add(new ParameterDefinition() { ID = 141 , Code = "CS2", Description = "uitgedrukt in koolstofdisulfide", Group = "HoedanigheidEquivalent" });</v>
      </c>
    </row>
    <row r="137" spans="1:10" x14ac:dyDescent="0.25">
      <c r="A137" s="329">
        <v>142</v>
      </c>
      <c r="B137" s="329" t="s">
        <v>15669</v>
      </c>
      <c r="C137" s="329" t="s">
        <v>15670</v>
      </c>
      <c r="D137" s="329" t="s">
        <v>15423</v>
      </c>
      <c r="E137" s="330">
        <v>41375</v>
      </c>
      <c r="F137" s="330"/>
      <c r="J137" t="str">
        <f t="shared" si="2"/>
        <v>conditions.Add(new ParameterDefinition() { ID = 142 , Code = "CS2dg", Description = "uitgedrukt in koolstofdisulfide / drooggewicht", Group = "HoedanigheidCombinatie" });</v>
      </c>
    </row>
    <row r="138" spans="1:10" x14ac:dyDescent="0.25">
      <c r="A138" s="329">
        <v>143</v>
      </c>
      <c r="B138" s="329" t="s">
        <v>15671</v>
      </c>
      <c r="C138" s="329" t="s">
        <v>15672</v>
      </c>
      <c r="D138" s="329" t="s">
        <v>15423</v>
      </c>
      <c r="E138" s="330">
        <v>41375</v>
      </c>
      <c r="F138" s="330"/>
      <c r="J138" t="str">
        <f t="shared" si="2"/>
        <v>conditions.Add(new ParameterDefinition() { ID = 143 , Code = "CZVdg", Description = "uitgedrukt in CZV / drooggewicht", Group = "HoedanigheidCombinatie" });</v>
      </c>
    </row>
    <row r="139" spans="1:10" x14ac:dyDescent="0.25">
      <c r="A139" s="329">
        <v>144</v>
      </c>
      <c r="B139" s="329" t="s">
        <v>15673</v>
      </c>
      <c r="C139" s="329" t="s">
        <v>15674</v>
      </c>
      <c r="D139" s="329" t="s">
        <v>15419</v>
      </c>
      <c r="E139" s="330">
        <v>41375</v>
      </c>
      <c r="F139" s="330"/>
      <c r="J139" t="str">
        <f t="shared" si="2"/>
        <v>conditions.Add(new ParameterDefinition() { ID = 144 , Code = "D038-050", Description = "diameter tussen 38 en 50 um", Group = "KorrelgrootteFractie" });</v>
      </c>
    </row>
    <row r="140" spans="1:10" x14ac:dyDescent="0.25">
      <c r="A140" s="329">
        <v>145</v>
      </c>
      <c r="B140" s="329" t="s">
        <v>15675</v>
      </c>
      <c r="C140" s="329" t="s">
        <v>15676</v>
      </c>
      <c r="D140" s="329" t="s">
        <v>15419</v>
      </c>
      <c r="E140" s="330">
        <v>41375</v>
      </c>
      <c r="F140" s="330"/>
      <c r="J140" t="str">
        <f t="shared" si="2"/>
        <v>conditions.Add(new ParameterDefinition() { ID = 145 , Code = "D038-063", Description = "diameter tussen 38 en 63 um", Group = "KorrelgrootteFractie" });</v>
      </c>
    </row>
    <row r="141" spans="1:10" x14ac:dyDescent="0.25">
      <c r="A141" s="329">
        <v>146</v>
      </c>
      <c r="B141" s="329" t="s">
        <v>15677</v>
      </c>
      <c r="C141" s="329" t="s">
        <v>15678</v>
      </c>
      <c r="D141" s="329" t="s">
        <v>15419</v>
      </c>
      <c r="E141" s="330">
        <v>41375</v>
      </c>
      <c r="F141" s="330"/>
      <c r="J141" t="str">
        <f t="shared" si="2"/>
        <v>conditions.Add(new ParameterDefinition() { ID = 146 , Code = "D050-063", Description = "diameter tussen 50 en 63 um", Group = "KorrelgrootteFractie" });</v>
      </c>
    </row>
    <row r="142" spans="1:10" x14ac:dyDescent="0.25">
      <c r="A142" s="329">
        <v>147</v>
      </c>
      <c r="B142" s="329" t="s">
        <v>15679</v>
      </c>
      <c r="C142" s="329" t="s">
        <v>15680</v>
      </c>
      <c r="D142" s="329" t="s">
        <v>15419</v>
      </c>
      <c r="E142" s="330">
        <v>41375</v>
      </c>
      <c r="F142" s="330"/>
      <c r="J142" t="str">
        <f t="shared" si="2"/>
        <v>conditions.Add(new ParameterDefinition() { ID = 147 , Code = "D063-090", Description = "diameter tussen 63 en 90 um", Group = "KorrelgrootteFractie" });</v>
      </c>
    </row>
    <row r="143" spans="1:10" x14ac:dyDescent="0.25">
      <c r="A143" s="329">
        <v>148</v>
      </c>
      <c r="B143" s="329" t="s">
        <v>15681</v>
      </c>
      <c r="C143" s="329" t="s">
        <v>15682</v>
      </c>
      <c r="D143" s="329" t="s">
        <v>15419</v>
      </c>
      <c r="E143" s="330">
        <v>41375</v>
      </c>
      <c r="F143" s="330"/>
      <c r="J143" t="str">
        <f t="shared" si="2"/>
        <v>conditions.Add(new ParameterDefinition() { ID = 148 , Code = "D063-125", Description = "diameter tussen 63 en 125 um", Group = "KorrelgrootteFractie" });</v>
      </c>
    </row>
    <row r="144" spans="1:10" x14ac:dyDescent="0.25">
      <c r="A144" s="329">
        <v>149</v>
      </c>
      <c r="B144" s="329" t="s">
        <v>15683</v>
      </c>
      <c r="C144" s="329" t="s">
        <v>15684</v>
      </c>
      <c r="D144" s="329" t="s">
        <v>15419</v>
      </c>
      <c r="E144" s="330">
        <v>41375</v>
      </c>
      <c r="F144" s="330"/>
      <c r="J144" t="str">
        <f t="shared" si="2"/>
        <v>conditions.Add(new ParameterDefinition() { ID = 149 , Code = "D090-125", Description = "diameter tussen 90 en 125 um", Group = "KorrelgrootteFractie" });</v>
      </c>
    </row>
    <row r="145" spans="1:10" x14ac:dyDescent="0.25">
      <c r="A145" s="329">
        <v>150</v>
      </c>
      <c r="B145" s="329" t="s">
        <v>15685</v>
      </c>
      <c r="C145" s="329" t="s">
        <v>15686</v>
      </c>
      <c r="D145" s="329" t="s">
        <v>15419</v>
      </c>
      <c r="E145" s="330">
        <v>41375</v>
      </c>
      <c r="F145" s="330"/>
      <c r="J145" t="str">
        <f t="shared" si="2"/>
        <v>conditions.Add(new ParameterDefinition() { ID = 150 , Code = "D106-150", Description = "diameter tussen 106 en 150 um", Group = "KorrelgrootteFractie" });</v>
      </c>
    </row>
    <row r="146" spans="1:10" x14ac:dyDescent="0.25">
      <c r="A146" s="329">
        <v>151</v>
      </c>
      <c r="B146" s="329" t="s">
        <v>15687</v>
      </c>
      <c r="C146" s="329" t="s">
        <v>15688</v>
      </c>
      <c r="D146" s="329" t="s">
        <v>15419</v>
      </c>
      <c r="E146" s="330">
        <v>41375</v>
      </c>
      <c r="F146" s="330"/>
      <c r="J146" t="str">
        <f t="shared" si="2"/>
        <v>conditions.Add(new ParameterDefinition() { ID = 151 , Code = "D125-180", Description = "diameter tussen 125 en 180 um", Group = "KorrelgrootteFractie" });</v>
      </c>
    </row>
    <row r="147" spans="1:10" x14ac:dyDescent="0.25">
      <c r="A147" s="329">
        <v>152</v>
      </c>
      <c r="B147" s="329" t="s">
        <v>15689</v>
      </c>
      <c r="C147" s="329" t="s">
        <v>15690</v>
      </c>
      <c r="D147" s="329" t="s">
        <v>15419</v>
      </c>
      <c r="E147" s="330">
        <v>41375</v>
      </c>
      <c r="F147" s="330"/>
      <c r="J147" t="str">
        <f t="shared" si="2"/>
        <v>conditions.Add(new ParameterDefinition() { ID = 152 , Code = "D125-250", Description = "diameter tussen 125 en 250 um", Group = "KorrelgrootteFractie" });</v>
      </c>
    </row>
    <row r="148" spans="1:10" x14ac:dyDescent="0.25">
      <c r="A148" s="329">
        <v>153</v>
      </c>
      <c r="B148" s="329" t="s">
        <v>15691</v>
      </c>
      <c r="C148" s="329" t="s">
        <v>15692</v>
      </c>
      <c r="D148" s="329" t="s">
        <v>15419</v>
      </c>
      <c r="E148" s="330">
        <v>41375</v>
      </c>
      <c r="F148" s="330"/>
      <c r="J148" t="str">
        <f t="shared" si="2"/>
        <v>conditions.Add(new ParameterDefinition() { ID = 153 , Code = "D150-212", Description = "diameter tussen 150 en 212 um", Group = "KorrelgrootteFractie" });</v>
      </c>
    </row>
    <row r="149" spans="1:10" x14ac:dyDescent="0.25">
      <c r="A149" s="329">
        <v>154</v>
      </c>
      <c r="B149" s="329" t="s">
        <v>15693</v>
      </c>
      <c r="C149" s="329" t="s">
        <v>15694</v>
      </c>
      <c r="D149" s="329" t="s">
        <v>15419</v>
      </c>
      <c r="E149" s="330">
        <v>41375</v>
      </c>
      <c r="F149" s="330"/>
      <c r="J149" t="str">
        <f t="shared" si="2"/>
        <v>conditions.Add(new ParameterDefinition() { ID = 154 , Code = "D180-250", Description = "diameter tussen 180 en 250 um", Group = "KorrelgrootteFractie" });</v>
      </c>
    </row>
    <row r="150" spans="1:10" x14ac:dyDescent="0.25">
      <c r="A150" s="329">
        <v>155</v>
      </c>
      <c r="B150" s="329" t="s">
        <v>15695</v>
      </c>
      <c r="C150" s="329" t="s">
        <v>15696</v>
      </c>
      <c r="D150" s="329" t="s">
        <v>15419</v>
      </c>
      <c r="E150" s="330">
        <v>41375</v>
      </c>
      <c r="F150" s="330"/>
      <c r="J150" t="str">
        <f t="shared" si="2"/>
        <v>conditions.Add(new ParameterDefinition() { ID = 155 , Code = "D1E3-2E3", Description = "diameter tussen 1000 en 2000 um", Group = "KorrelgrootteFractie" });</v>
      </c>
    </row>
    <row r="151" spans="1:10" x14ac:dyDescent="0.25">
      <c r="A151" s="329">
        <v>156</v>
      </c>
      <c r="B151" s="329" t="s">
        <v>15697</v>
      </c>
      <c r="C151" s="329" t="s">
        <v>15698</v>
      </c>
      <c r="D151" s="329" t="s">
        <v>15419</v>
      </c>
      <c r="E151" s="330">
        <v>41375</v>
      </c>
      <c r="F151" s="330"/>
      <c r="J151" t="str">
        <f t="shared" si="2"/>
        <v>conditions.Add(new ParameterDefinition() { ID = 156 , Code = "D212-250", Description = "diameter tussen 212 en 250 um", Group = "KorrelgrootteFractie" });</v>
      </c>
    </row>
    <row r="152" spans="1:10" x14ac:dyDescent="0.25">
      <c r="A152" s="329">
        <v>157</v>
      </c>
      <c r="B152" s="329" t="s">
        <v>15699</v>
      </c>
      <c r="C152" s="329" t="s">
        <v>15700</v>
      </c>
      <c r="D152" s="329" t="s">
        <v>15419</v>
      </c>
      <c r="E152" s="330">
        <v>41375</v>
      </c>
      <c r="F152" s="330"/>
      <c r="J152" t="str">
        <f t="shared" si="2"/>
        <v>conditions.Add(new ParameterDefinition() { ID = 157 , Code = "D250-300", Description = "diameter tussen 250 en 300 um", Group = "KorrelgrootteFractie" });</v>
      </c>
    </row>
    <row r="153" spans="1:10" x14ac:dyDescent="0.25">
      <c r="A153" s="329">
        <v>158</v>
      </c>
      <c r="B153" s="329" t="s">
        <v>15701</v>
      </c>
      <c r="C153" s="329" t="s">
        <v>15702</v>
      </c>
      <c r="D153" s="329" t="s">
        <v>15419</v>
      </c>
      <c r="E153" s="330">
        <v>41375</v>
      </c>
      <c r="F153" s="330"/>
      <c r="J153" t="str">
        <f t="shared" si="2"/>
        <v>conditions.Add(new ParameterDefinition() { ID = 158 , Code = "D250-355", Description = "diameter tussen 250 en 355 um", Group = "KorrelgrootteFractie" });</v>
      </c>
    </row>
    <row r="154" spans="1:10" x14ac:dyDescent="0.25">
      <c r="A154" s="329">
        <v>159</v>
      </c>
      <c r="B154" s="329" t="s">
        <v>15703</v>
      </c>
      <c r="C154" s="329" t="s">
        <v>15704</v>
      </c>
      <c r="D154" s="329" t="s">
        <v>15419</v>
      </c>
      <c r="E154" s="330">
        <v>41375</v>
      </c>
      <c r="F154" s="330"/>
      <c r="J154" t="str">
        <f t="shared" si="2"/>
        <v>conditions.Add(new ParameterDefinition() { ID = 159 , Code = "D250-500", Description = "diameter tussen 250 en 500 um", Group = "KorrelgrootteFractie" });</v>
      </c>
    </row>
    <row r="155" spans="1:10" x14ac:dyDescent="0.25">
      <c r="A155" s="329">
        <v>160</v>
      </c>
      <c r="B155" s="329" t="s">
        <v>15705</v>
      </c>
      <c r="C155" s="329" t="s">
        <v>15706</v>
      </c>
      <c r="D155" s="329" t="s">
        <v>15419</v>
      </c>
      <c r="E155" s="330">
        <v>41375</v>
      </c>
      <c r="F155" s="330"/>
      <c r="J155" t="str">
        <f t="shared" si="2"/>
        <v>conditions.Add(new ParameterDefinition() { ID = 160 , Code = "D300-425", Description = "diameter tussen 300 en 425 um", Group = "KorrelgrootteFractie" });</v>
      </c>
    </row>
    <row r="156" spans="1:10" x14ac:dyDescent="0.25">
      <c r="A156" s="329">
        <v>161</v>
      </c>
      <c r="B156" s="329" t="s">
        <v>15707</v>
      </c>
      <c r="C156" s="329" t="s">
        <v>15708</v>
      </c>
      <c r="D156" s="329" t="s">
        <v>15419</v>
      </c>
      <c r="E156" s="330">
        <v>41375</v>
      </c>
      <c r="F156" s="330"/>
      <c r="J156" t="str">
        <f t="shared" si="2"/>
        <v>conditions.Add(new ParameterDefinition() { ID = 161 , Code = "D355-500", Description = "diameter tussen 355 en 500 um", Group = "KorrelgrootteFractie" });</v>
      </c>
    </row>
    <row r="157" spans="1:10" x14ac:dyDescent="0.25">
      <c r="A157" s="329">
        <v>162</v>
      </c>
      <c r="B157" s="329" t="s">
        <v>15709</v>
      </c>
      <c r="C157" s="329" t="s">
        <v>15710</v>
      </c>
      <c r="D157" s="329" t="s">
        <v>15419</v>
      </c>
      <c r="E157" s="330">
        <v>41375</v>
      </c>
      <c r="F157" s="330"/>
      <c r="J157" t="str">
        <f t="shared" si="2"/>
        <v>conditions.Add(new ParameterDefinition() { ID = 162 , Code = "D500-1E3", Description = "diameter tussen 500 en 1000 um", Group = "KorrelgrootteFractie" });</v>
      </c>
    </row>
    <row r="158" spans="1:10" x14ac:dyDescent="0.25">
      <c r="A158" s="329">
        <v>163</v>
      </c>
      <c r="B158" s="329" t="s">
        <v>15711</v>
      </c>
      <c r="C158" s="329" t="s">
        <v>15712</v>
      </c>
      <c r="D158" s="329" t="s">
        <v>15432</v>
      </c>
      <c r="E158" s="330">
        <v>41375</v>
      </c>
      <c r="F158" s="330"/>
      <c r="J158" t="str">
        <f t="shared" si="2"/>
        <v>conditions.Add(new ParameterDefinition() { ID = 163 , Code = "dBZV", Description = "BZV verwijderd", Group = "HoedanigheidFractieBasis" });</v>
      </c>
    </row>
    <row r="159" spans="1:10" x14ac:dyDescent="0.25">
      <c r="A159" s="329">
        <v>164</v>
      </c>
      <c r="B159" s="329" t="s">
        <v>15713</v>
      </c>
      <c r="C159" s="329" t="s">
        <v>15714</v>
      </c>
      <c r="D159" s="329" t="s">
        <v>15423</v>
      </c>
      <c r="E159" s="330">
        <v>41375</v>
      </c>
      <c r="F159" s="330"/>
      <c r="J159" t="str">
        <f t="shared" si="2"/>
        <v>conditions.Add(new ParameterDefinition() { ID = 164 , Code = "dBZVdg", Description = "BZV verwijderd / drooggewicht", Group = "HoedanigheidCombinatie" });</v>
      </c>
    </row>
    <row r="160" spans="1:10" x14ac:dyDescent="0.25">
      <c r="A160" s="329">
        <v>165</v>
      </c>
      <c r="B160" s="329" t="s">
        <v>15715</v>
      </c>
      <c r="C160" s="329" t="s">
        <v>15716</v>
      </c>
      <c r="D160" s="329" t="s">
        <v>15432</v>
      </c>
      <c r="E160" s="330">
        <v>41375</v>
      </c>
      <c r="F160" s="330"/>
      <c r="J160" t="str">
        <f t="shared" si="2"/>
        <v>conditions.Add(new ParameterDefinition() { ID = 165 , Code = "dCZV", Description = "CZV verwijderd", Group = "HoedanigheidFractieBasis" });</v>
      </c>
    </row>
    <row r="161" spans="1:10" x14ac:dyDescent="0.25">
      <c r="A161" s="329">
        <v>166</v>
      </c>
      <c r="B161" s="329" t="s">
        <v>15717</v>
      </c>
      <c r="C161" s="329" t="s">
        <v>15718</v>
      </c>
      <c r="D161" s="329" t="s">
        <v>15423</v>
      </c>
      <c r="E161" s="330">
        <v>41375</v>
      </c>
      <c r="F161" s="330"/>
      <c r="J161" t="str">
        <f t="shared" si="2"/>
        <v>conditions.Add(new ParameterDefinition() { ID = 166 , Code = "dCZVdg", Description = "CZV verwijderd / drooggewicht", Group = "HoedanigheidCombinatie" });</v>
      </c>
    </row>
    <row r="162" spans="1:10" x14ac:dyDescent="0.25">
      <c r="A162" s="329">
        <v>167</v>
      </c>
      <c r="B162" s="329" t="s">
        <v>15719</v>
      </c>
      <c r="C162" s="329" t="s">
        <v>15720</v>
      </c>
      <c r="D162" s="329" t="s">
        <v>15419</v>
      </c>
      <c r="E162" s="330">
        <v>41375</v>
      </c>
      <c r="F162" s="330"/>
      <c r="J162" t="str">
        <f t="shared" si="2"/>
        <v>conditions.Add(new ParameterDefinition() { ID = 167 , Code = "Dg0038", Description = "diameter groter dan 38 um", Group = "KorrelgrootteFractie" });</v>
      </c>
    </row>
    <row r="163" spans="1:10" x14ac:dyDescent="0.25">
      <c r="A163" s="329">
        <v>168</v>
      </c>
      <c r="B163" s="329" t="s">
        <v>15721</v>
      </c>
      <c r="C163" s="329" t="s">
        <v>15722</v>
      </c>
      <c r="D163" s="329" t="s">
        <v>15419</v>
      </c>
      <c r="E163" s="330">
        <v>41375</v>
      </c>
      <c r="F163" s="330"/>
      <c r="J163" t="str">
        <f t="shared" si="2"/>
        <v>conditions.Add(new ParameterDefinition() { ID = 168 , Code = "Dg0043", Description = "diameter groter dan 43 um", Group = "KorrelgrootteFractie" });</v>
      </c>
    </row>
    <row r="164" spans="1:10" x14ac:dyDescent="0.25">
      <c r="A164" s="329">
        <v>169</v>
      </c>
      <c r="B164" s="329" t="s">
        <v>15723</v>
      </c>
      <c r="C164" s="329" t="s">
        <v>15724</v>
      </c>
      <c r="D164" s="329" t="s">
        <v>15419</v>
      </c>
      <c r="E164" s="330">
        <v>41375</v>
      </c>
      <c r="F164" s="330"/>
      <c r="J164" t="str">
        <f t="shared" si="2"/>
        <v>conditions.Add(new ParameterDefinition() { ID = 169 , Code = "Dg0050", Description = "diameter groter dan 50 um", Group = "KorrelgrootteFractie" });</v>
      </c>
    </row>
    <row r="165" spans="1:10" x14ac:dyDescent="0.25">
      <c r="A165" s="329">
        <v>170</v>
      </c>
      <c r="B165" s="329" t="s">
        <v>15725</v>
      </c>
      <c r="C165" s="329" t="s">
        <v>15726</v>
      </c>
      <c r="D165" s="329" t="s">
        <v>15419</v>
      </c>
      <c r="E165" s="330">
        <v>41375</v>
      </c>
      <c r="F165" s="330"/>
      <c r="J165" t="str">
        <f t="shared" si="2"/>
        <v>conditions.Add(new ParameterDefinition() { ID = 170 , Code = "Dg0053", Description = "diameter groter dan 53 um", Group = "KorrelgrootteFractie" });</v>
      </c>
    </row>
    <row r="166" spans="1:10" x14ac:dyDescent="0.25">
      <c r="A166" s="329">
        <v>171</v>
      </c>
      <c r="B166" s="329" t="s">
        <v>15727</v>
      </c>
      <c r="C166" s="329" t="s">
        <v>15728</v>
      </c>
      <c r="D166" s="329" t="s">
        <v>15419</v>
      </c>
      <c r="E166" s="330">
        <v>41375</v>
      </c>
      <c r="F166" s="330"/>
      <c r="J166" t="str">
        <f t="shared" si="2"/>
        <v>conditions.Add(new ParameterDefinition() { ID = 171 , Code = "Dg0063", Description = "diameter groter dan 63 um", Group = "KorrelgrootteFractie" });</v>
      </c>
    </row>
    <row r="167" spans="1:10" x14ac:dyDescent="0.25">
      <c r="A167" s="329">
        <v>172</v>
      </c>
      <c r="B167" s="329" t="s">
        <v>15729</v>
      </c>
      <c r="C167" s="329" t="s">
        <v>15730</v>
      </c>
      <c r="D167" s="329" t="s">
        <v>15419</v>
      </c>
      <c r="E167" s="330">
        <v>41375</v>
      </c>
      <c r="F167" s="330"/>
      <c r="J167" t="str">
        <f t="shared" si="2"/>
        <v>conditions.Add(new ParameterDefinition() { ID = 172 , Code = "Dg0150", Description = "diameter groter dan 150 um", Group = "KorrelgrootteFractie" });</v>
      </c>
    </row>
    <row r="168" spans="1:10" x14ac:dyDescent="0.25">
      <c r="A168" s="329">
        <v>173</v>
      </c>
      <c r="B168" s="329" t="s">
        <v>15731</v>
      </c>
      <c r="C168" s="329" t="s">
        <v>15732</v>
      </c>
      <c r="D168" s="329" t="s">
        <v>15419</v>
      </c>
      <c r="E168" s="330">
        <v>41375</v>
      </c>
      <c r="F168" s="330"/>
      <c r="J168" t="str">
        <f t="shared" si="2"/>
        <v>conditions.Add(new ParameterDefinition() { ID = 173 , Code = "Dg0210", Description = "diameter groter dan 210 um", Group = "KorrelgrootteFractie" });</v>
      </c>
    </row>
    <row r="169" spans="1:10" x14ac:dyDescent="0.25">
      <c r="A169" s="329">
        <v>174</v>
      </c>
      <c r="B169" s="329" t="s">
        <v>15733</v>
      </c>
      <c r="C169" s="329" t="s">
        <v>15734</v>
      </c>
      <c r="D169" s="329" t="s">
        <v>15419</v>
      </c>
      <c r="E169" s="330">
        <v>41375</v>
      </c>
      <c r="F169" s="330"/>
      <c r="J169" t="str">
        <f t="shared" si="2"/>
        <v>conditions.Add(new ParameterDefinition() { ID = 174 , Code = "Dg0250", Description = "diameter groter dan 250 um", Group = "KorrelgrootteFractie" });</v>
      </c>
    </row>
    <row r="170" spans="1:10" x14ac:dyDescent="0.25">
      <c r="A170" s="329">
        <v>175</v>
      </c>
      <c r="B170" s="329" t="s">
        <v>15735</v>
      </c>
      <c r="C170" s="329" t="s">
        <v>15736</v>
      </c>
      <c r="D170" s="329" t="s">
        <v>15419</v>
      </c>
      <c r="E170" s="330">
        <v>41375</v>
      </c>
      <c r="F170" s="330"/>
      <c r="J170" t="str">
        <f t="shared" si="2"/>
        <v>conditions.Add(new ParameterDefinition() { ID = 175 , Code = "Dg0425", Description = "diameter groter dan 425 um", Group = "KorrelgrootteFractie" });</v>
      </c>
    </row>
    <row r="171" spans="1:10" x14ac:dyDescent="0.25">
      <c r="A171" s="329">
        <v>176</v>
      </c>
      <c r="B171" s="329" t="s">
        <v>15737</v>
      </c>
      <c r="C171" s="329" t="s">
        <v>15738</v>
      </c>
      <c r="D171" s="329" t="s">
        <v>15419</v>
      </c>
      <c r="E171" s="330">
        <v>41375</v>
      </c>
      <c r="F171" s="330"/>
      <c r="J171" t="str">
        <f t="shared" si="2"/>
        <v>conditions.Add(new ParameterDefinition() { ID = 176 , Code = "Dg2000", Description = "diameter groter dan 2000 um", Group = "KorrelgrootteFractie" });</v>
      </c>
    </row>
    <row r="172" spans="1:10" x14ac:dyDescent="0.25">
      <c r="A172" s="329">
        <v>177</v>
      </c>
      <c r="B172" s="329" t="s">
        <v>15739</v>
      </c>
      <c r="C172" s="329" t="s">
        <v>15740</v>
      </c>
      <c r="D172" s="329" t="s">
        <v>15419</v>
      </c>
      <c r="E172" s="330">
        <v>41375</v>
      </c>
      <c r="F172" s="330"/>
      <c r="J172" t="str">
        <f t="shared" si="2"/>
        <v>conditions.Add(new ParameterDefinition() { ID = 177 , Code = "Dg2000md", Description = "diameter groter dan 2000 um / minerale delen", Group = "KorrelgrootteFractie" });</v>
      </c>
    </row>
    <row r="173" spans="1:10" x14ac:dyDescent="0.25">
      <c r="A173" s="329">
        <v>178</v>
      </c>
      <c r="B173" s="329" t="s">
        <v>15741</v>
      </c>
      <c r="C173" s="329" t="s">
        <v>15742</v>
      </c>
      <c r="D173" s="329" t="s">
        <v>15432</v>
      </c>
      <c r="E173" s="330">
        <v>41375</v>
      </c>
      <c r="F173" s="330"/>
      <c r="J173" t="str">
        <f t="shared" si="2"/>
        <v>conditions.Add(new ParameterDefinition() { ID = 178 , Code = "diatomee", Description = "fractie afkomstig van diatomeeën", Group = "HoedanigheidFractieBasis" });</v>
      </c>
    </row>
    <row r="174" spans="1:10" x14ac:dyDescent="0.25">
      <c r="A174" s="329">
        <v>179</v>
      </c>
      <c r="B174" s="329" t="s">
        <v>15743</v>
      </c>
      <c r="C174" s="329" t="s">
        <v>15744</v>
      </c>
      <c r="D174" s="329" t="s">
        <v>15419</v>
      </c>
      <c r="E174" s="330">
        <v>41375</v>
      </c>
      <c r="F174" s="330"/>
      <c r="J174" t="str">
        <f t="shared" si="2"/>
        <v>conditions.Add(new ParameterDefinition() { ID = 179 , Code = "Dk0002md", Description = "diameter kleiner dan 2 um / minerale delen", Group = "KorrelgrootteFractie" });</v>
      </c>
    </row>
    <row r="175" spans="1:10" x14ac:dyDescent="0.25">
      <c r="A175" s="329">
        <v>180</v>
      </c>
      <c r="B175" s="329" t="s">
        <v>15745</v>
      </c>
      <c r="C175" s="329" t="s">
        <v>15746</v>
      </c>
      <c r="D175" s="329" t="s">
        <v>15419</v>
      </c>
      <c r="E175" s="330">
        <v>41375</v>
      </c>
      <c r="F175" s="330"/>
      <c r="J175" t="str">
        <f t="shared" si="2"/>
        <v>conditions.Add(new ParameterDefinition() { ID = 180 , Code = "Dk0004", Description = "diameter kleiner dan 4 um", Group = "KorrelgrootteFractie" });</v>
      </c>
    </row>
    <row r="176" spans="1:10" x14ac:dyDescent="0.25">
      <c r="A176" s="329">
        <v>181</v>
      </c>
      <c r="B176" s="329" t="s">
        <v>15747</v>
      </c>
      <c r="C176" s="329" t="s">
        <v>15748</v>
      </c>
      <c r="D176" s="329" t="s">
        <v>15419</v>
      </c>
      <c r="E176" s="330">
        <v>41375</v>
      </c>
      <c r="F176" s="330"/>
      <c r="J176" t="str">
        <f t="shared" si="2"/>
        <v>conditions.Add(new ParameterDefinition() { ID = 181 , Code = "Dk0008", Description = "diameter kleiner dan 8 um", Group = "KorrelgrootteFractie" });</v>
      </c>
    </row>
    <row r="177" spans="1:10" x14ac:dyDescent="0.25">
      <c r="A177" s="329">
        <v>182</v>
      </c>
      <c r="B177" s="329" t="s">
        <v>15749</v>
      </c>
      <c r="C177" s="329" t="s">
        <v>15750</v>
      </c>
      <c r="D177" s="329" t="s">
        <v>15419</v>
      </c>
      <c r="E177" s="330">
        <v>41375</v>
      </c>
      <c r="F177" s="330"/>
      <c r="J177" t="str">
        <f t="shared" si="2"/>
        <v>conditions.Add(new ParameterDefinition() { ID = 182 , Code = "Dk0010", Description = "diameter kleiner dan 10 um", Group = "KorrelgrootteFractie" });</v>
      </c>
    </row>
    <row r="178" spans="1:10" x14ac:dyDescent="0.25">
      <c r="A178" s="329">
        <v>183</v>
      </c>
      <c r="B178" s="329" t="s">
        <v>15751</v>
      </c>
      <c r="C178" s="329" t="s">
        <v>15752</v>
      </c>
      <c r="D178" s="329" t="s">
        <v>15419</v>
      </c>
      <c r="E178" s="330">
        <v>41375</v>
      </c>
      <c r="F178" s="330"/>
      <c r="J178" t="str">
        <f t="shared" si="2"/>
        <v>conditions.Add(new ParameterDefinition() { ID = 183 , Code = "Dk0016", Description = "diameter kleiner dan 16 um", Group = "KorrelgrootteFractie" });</v>
      </c>
    </row>
    <row r="179" spans="1:10" x14ac:dyDescent="0.25">
      <c r="A179" s="329">
        <v>184</v>
      </c>
      <c r="B179" s="329" t="s">
        <v>15753</v>
      </c>
      <c r="C179" s="329" t="s">
        <v>15754</v>
      </c>
      <c r="D179" s="329" t="s">
        <v>15419</v>
      </c>
      <c r="E179" s="330">
        <v>41375</v>
      </c>
      <c r="F179" s="330"/>
      <c r="J179" t="str">
        <f t="shared" si="2"/>
        <v>conditions.Add(new ParameterDefinition() { ID = 184 , Code = "Dk0016dg", Description = "diameter kleiner dan 16 um / drooggewicht", Group = "KorrelgrootteFractie" });</v>
      </c>
    </row>
    <row r="180" spans="1:10" x14ac:dyDescent="0.25">
      <c r="A180" s="329">
        <v>185</v>
      </c>
      <c r="B180" s="329" t="s">
        <v>15755</v>
      </c>
      <c r="C180" s="329" t="s">
        <v>15756</v>
      </c>
      <c r="D180" s="329" t="s">
        <v>15419</v>
      </c>
      <c r="E180" s="330">
        <v>41375</v>
      </c>
      <c r="F180" s="330"/>
      <c r="J180" t="str">
        <f t="shared" si="2"/>
        <v>conditions.Add(new ParameterDefinition() { ID = 185 , Code = "Dk0016md", Description = "diameter kleiner dan 16 um / minerale delen", Group = "KorrelgrootteFractie" });</v>
      </c>
    </row>
    <row r="181" spans="1:10" x14ac:dyDescent="0.25">
      <c r="A181" s="329">
        <v>186</v>
      </c>
      <c r="B181" s="329" t="s">
        <v>15757</v>
      </c>
      <c r="C181" s="329" t="s">
        <v>15758</v>
      </c>
      <c r="D181" s="329" t="s">
        <v>15419</v>
      </c>
      <c r="E181" s="330">
        <v>41375</v>
      </c>
      <c r="F181" s="330"/>
      <c r="J181" t="str">
        <f t="shared" si="2"/>
        <v>conditions.Add(new ParameterDefinition() { ID = 186 , Code = "Dk0020", Description = "diameter kleiner dan 20 um", Group = "KorrelgrootteFractie" });</v>
      </c>
    </row>
    <row r="182" spans="1:10" x14ac:dyDescent="0.25">
      <c r="A182" s="329">
        <v>187</v>
      </c>
      <c r="B182" s="329" t="s">
        <v>15759</v>
      </c>
      <c r="C182" s="329" t="s">
        <v>15760</v>
      </c>
      <c r="D182" s="329" t="s">
        <v>15419</v>
      </c>
      <c r="E182" s="330">
        <v>41375</v>
      </c>
      <c r="F182" s="330"/>
      <c r="J182" t="str">
        <f t="shared" si="2"/>
        <v>conditions.Add(new ParameterDefinition() { ID = 187 , Code = "Dk0032", Description = "diameter kleiner dan 32 um", Group = "KorrelgrootteFractie" });</v>
      </c>
    </row>
    <row r="183" spans="1:10" x14ac:dyDescent="0.25">
      <c r="A183" s="329">
        <v>188</v>
      </c>
      <c r="B183" s="329" t="s">
        <v>15761</v>
      </c>
      <c r="C183" s="329" t="s">
        <v>15762</v>
      </c>
      <c r="D183" s="329" t="s">
        <v>15419</v>
      </c>
      <c r="E183" s="330">
        <v>41375</v>
      </c>
      <c r="F183" s="330"/>
      <c r="J183" t="str">
        <f t="shared" si="2"/>
        <v>conditions.Add(new ParameterDefinition() { ID = 188 , Code = "Dk0032md", Description = "diameter kleiner dan 32 um / minerale delen", Group = "KorrelgrootteFractie" });</v>
      </c>
    </row>
    <row r="184" spans="1:10" x14ac:dyDescent="0.25">
      <c r="A184" s="329">
        <v>189</v>
      </c>
      <c r="B184" s="329" t="s">
        <v>15763</v>
      </c>
      <c r="C184" s="329" t="s">
        <v>15764</v>
      </c>
      <c r="D184" s="329" t="s">
        <v>15419</v>
      </c>
      <c r="E184" s="330">
        <v>41375</v>
      </c>
      <c r="F184" s="330"/>
      <c r="J184" t="str">
        <f t="shared" si="2"/>
        <v>conditions.Add(new ParameterDefinition() { ID = 189 , Code = "Dk0035", Description = "diameter kleiner dan 35 um", Group = "KorrelgrootteFractie" });</v>
      </c>
    </row>
    <row r="185" spans="1:10" x14ac:dyDescent="0.25">
      <c r="A185" s="329">
        <v>190</v>
      </c>
      <c r="B185" s="329" t="s">
        <v>15765</v>
      </c>
      <c r="C185" s="329" t="s">
        <v>15766</v>
      </c>
      <c r="D185" s="329" t="s">
        <v>15419</v>
      </c>
      <c r="E185" s="330">
        <v>41375</v>
      </c>
      <c r="F185" s="330"/>
      <c r="J185" t="str">
        <f t="shared" si="2"/>
        <v>conditions.Add(new ParameterDefinition() { ID = 190 , Code = "Dk0038", Description = "diameter kleiner dan 38 um", Group = "KorrelgrootteFractie" });</v>
      </c>
    </row>
    <row r="186" spans="1:10" x14ac:dyDescent="0.25">
      <c r="A186" s="329">
        <v>191</v>
      </c>
      <c r="B186" s="329" t="s">
        <v>15767</v>
      </c>
      <c r="C186" s="329" t="s">
        <v>15768</v>
      </c>
      <c r="D186" s="329" t="s">
        <v>15419</v>
      </c>
      <c r="E186" s="330">
        <v>41375</v>
      </c>
      <c r="F186" s="330"/>
      <c r="J186" t="str">
        <f t="shared" si="2"/>
        <v>conditions.Add(new ParameterDefinition() { ID = 191 , Code = "Dk0038md", Description = "diameter kleiner dan 38 um / minerale delen", Group = "KorrelgrootteFractie" });</v>
      </c>
    </row>
    <row r="187" spans="1:10" x14ac:dyDescent="0.25">
      <c r="A187" s="329">
        <v>192</v>
      </c>
      <c r="B187" s="329" t="s">
        <v>15769</v>
      </c>
      <c r="C187" s="329" t="s">
        <v>15770</v>
      </c>
      <c r="D187" s="329" t="s">
        <v>15419</v>
      </c>
      <c r="E187" s="330">
        <v>41375</v>
      </c>
      <c r="F187" s="330"/>
      <c r="J187" t="str">
        <f t="shared" si="2"/>
        <v>conditions.Add(new ParameterDefinition() { ID = 192 , Code = "Dk0045", Description = "diameter kleiner dan 45 um", Group = "KorrelgrootteFractie" });</v>
      </c>
    </row>
    <row r="188" spans="1:10" x14ac:dyDescent="0.25">
      <c r="A188" s="329">
        <v>193</v>
      </c>
      <c r="B188" s="329" t="s">
        <v>15771</v>
      </c>
      <c r="C188" s="329" t="s">
        <v>15772</v>
      </c>
      <c r="D188" s="329" t="s">
        <v>15419</v>
      </c>
      <c r="E188" s="330">
        <v>41375</v>
      </c>
      <c r="F188" s="330"/>
      <c r="J188" t="str">
        <f t="shared" si="2"/>
        <v>conditions.Add(new ParameterDefinition() { ID = 193 , Code = "Dk0050", Description = "diameter kleiner dan 50 um", Group = "KorrelgrootteFractie" });</v>
      </c>
    </row>
    <row r="189" spans="1:10" x14ac:dyDescent="0.25">
      <c r="A189" s="329">
        <v>194</v>
      </c>
      <c r="B189" s="329" t="s">
        <v>15773</v>
      </c>
      <c r="C189" s="329" t="s">
        <v>15774</v>
      </c>
      <c r="D189" s="329" t="s">
        <v>15419</v>
      </c>
      <c r="E189" s="330">
        <v>41375</v>
      </c>
      <c r="F189" s="330"/>
      <c r="J189" t="str">
        <f t="shared" si="2"/>
        <v>conditions.Add(new ParameterDefinition() { ID = 194 , Code = "Dk0050md", Description = "diameter kleiner dan 50 um / minerale delen", Group = "KorrelgrootteFractie" });</v>
      </c>
    </row>
    <row r="190" spans="1:10" x14ac:dyDescent="0.25">
      <c r="A190" s="329">
        <v>195</v>
      </c>
      <c r="B190" s="329" t="s">
        <v>15775</v>
      </c>
      <c r="C190" s="329" t="s">
        <v>15776</v>
      </c>
      <c r="D190" s="329" t="s">
        <v>15419</v>
      </c>
      <c r="E190" s="330">
        <v>41375</v>
      </c>
      <c r="F190" s="330"/>
      <c r="J190" t="str">
        <f t="shared" si="2"/>
        <v>conditions.Add(new ParameterDefinition() { ID = 195 , Code = "Dk0053", Description = "diameter kleiner dan 53 um", Group = "KorrelgrootteFractie" });</v>
      </c>
    </row>
    <row r="191" spans="1:10" x14ac:dyDescent="0.25">
      <c r="A191" s="329">
        <v>196</v>
      </c>
      <c r="B191" s="329" t="s">
        <v>15777</v>
      </c>
      <c r="C191" s="329" t="s">
        <v>15778</v>
      </c>
      <c r="D191" s="329" t="s">
        <v>15419</v>
      </c>
      <c r="E191" s="330">
        <v>41375</v>
      </c>
      <c r="F191" s="330"/>
      <c r="J191" t="str">
        <f t="shared" si="2"/>
        <v>conditions.Add(new ParameterDefinition() { ID = 196 , Code = "Dk0063", Description = "diameter kleiner dan 63 um", Group = "KorrelgrootteFractie" });</v>
      </c>
    </row>
    <row r="192" spans="1:10" x14ac:dyDescent="0.25">
      <c r="A192" s="329">
        <v>197</v>
      </c>
      <c r="B192" s="329" t="s">
        <v>15779</v>
      </c>
      <c r="C192" s="329" t="s">
        <v>15780</v>
      </c>
      <c r="D192" s="329" t="s">
        <v>15419</v>
      </c>
      <c r="E192" s="330">
        <v>41375</v>
      </c>
      <c r="F192" s="330"/>
      <c r="J192" t="str">
        <f t="shared" si="2"/>
        <v>conditions.Add(new ParameterDefinition() { ID = 197 , Code = "Dk0063md", Description = "diameter kleiner dan 63 um / minerale delen", Group = "KorrelgrootteFractie" });</v>
      </c>
    </row>
    <row r="193" spans="1:10" x14ac:dyDescent="0.25">
      <c r="A193" s="329">
        <v>198</v>
      </c>
      <c r="B193" s="329" t="s">
        <v>15781</v>
      </c>
      <c r="C193" s="329" t="s">
        <v>15782</v>
      </c>
      <c r="D193" s="329" t="s">
        <v>15419</v>
      </c>
      <c r="E193" s="330">
        <v>41375</v>
      </c>
      <c r="F193" s="330"/>
      <c r="J193" t="str">
        <f t="shared" si="2"/>
        <v>conditions.Add(new ParameterDefinition() { ID = 198 , Code = "Dk0080", Description = "diameter kleiner dan 80 um", Group = "KorrelgrootteFractie" });</v>
      </c>
    </row>
    <row r="194" spans="1:10" x14ac:dyDescent="0.25">
      <c r="A194" s="329">
        <v>199</v>
      </c>
      <c r="B194" s="329" t="s">
        <v>15783</v>
      </c>
      <c r="C194" s="329" t="s">
        <v>15784</v>
      </c>
      <c r="D194" s="329" t="s">
        <v>15419</v>
      </c>
      <c r="E194" s="330">
        <v>41375</v>
      </c>
      <c r="F194" s="330"/>
      <c r="J194" t="str">
        <f t="shared" si="2"/>
        <v>conditions.Add(new ParameterDefinition() { ID = 199 , Code = "Dk0090", Description = "diameter kleiner dan 90 um", Group = "KorrelgrootteFractie" });</v>
      </c>
    </row>
    <row r="195" spans="1:10" x14ac:dyDescent="0.25">
      <c r="A195" s="329">
        <v>200</v>
      </c>
      <c r="B195" s="329" t="s">
        <v>15785</v>
      </c>
      <c r="C195" s="329" t="s">
        <v>15786</v>
      </c>
      <c r="D195" s="329" t="s">
        <v>15419</v>
      </c>
      <c r="E195" s="330">
        <v>41375</v>
      </c>
      <c r="F195" s="330"/>
      <c r="J195" t="str">
        <f t="shared" ref="J195:J258" si="3">"conditions.Add(new ParameterDefinition() { ID = " &amp; A195 &amp; " , Code = """ &amp; B195 &amp; """, Description = """ &amp; C195 &amp; """, Group = """ &amp; D195 &amp;""" });"</f>
        <v>conditions.Add(new ParameterDefinition() { ID = 200 , Code = "Dk0090md", Description = "diameter kleiner dan 90 um / minerale delen", Group = "KorrelgrootteFractie" });</v>
      </c>
    </row>
    <row r="196" spans="1:10" x14ac:dyDescent="0.25">
      <c r="A196" s="329">
        <v>201</v>
      </c>
      <c r="B196" s="329" t="s">
        <v>15787</v>
      </c>
      <c r="C196" s="329" t="s">
        <v>15788</v>
      </c>
      <c r="D196" s="329" t="s">
        <v>15419</v>
      </c>
      <c r="E196" s="330">
        <v>41375</v>
      </c>
      <c r="F196" s="330"/>
      <c r="J196" t="str">
        <f t="shared" si="3"/>
        <v>conditions.Add(new ParameterDefinition() { ID = 201 , Code = "Dk0105", Description = "diameter kleiner dan 105 um", Group = "KorrelgrootteFractie" });</v>
      </c>
    </row>
    <row r="197" spans="1:10" x14ac:dyDescent="0.25">
      <c r="A197" s="329">
        <v>202</v>
      </c>
      <c r="B197" s="329" t="s">
        <v>15789</v>
      </c>
      <c r="C197" s="329" t="s">
        <v>15790</v>
      </c>
      <c r="D197" s="329" t="s">
        <v>15419</v>
      </c>
      <c r="E197" s="330">
        <v>41375</v>
      </c>
      <c r="F197" s="330"/>
      <c r="J197" t="str">
        <f t="shared" si="3"/>
        <v>conditions.Add(new ParameterDefinition() { ID = 202 , Code = "Dk0106", Description = "diameter kleiner dan 106 um", Group = "KorrelgrootteFractie" });</v>
      </c>
    </row>
    <row r="198" spans="1:10" x14ac:dyDescent="0.25">
      <c r="A198" s="329">
        <v>203</v>
      </c>
      <c r="B198" s="329" t="s">
        <v>15791</v>
      </c>
      <c r="C198" s="329" t="s">
        <v>15792</v>
      </c>
      <c r="D198" s="329" t="s">
        <v>15419</v>
      </c>
      <c r="E198" s="330">
        <v>41375</v>
      </c>
      <c r="F198" s="330"/>
      <c r="J198" t="str">
        <f t="shared" si="3"/>
        <v>conditions.Add(new ParameterDefinition() { ID = 203 , Code = "Dk0125", Description = "diameter kleiner dan 125 um", Group = "KorrelgrootteFractie" });</v>
      </c>
    </row>
    <row r="199" spans="1:10" x14ac:dyDescent="0.25">
      <c r="A199" s="329">
        <v>204</v>
      </c>
      <c r="B199" s="329" t="s">
        <v>15793</v>
      </c>
      <c r="C199" s="329" t="s">
        <v>15794</v>
      </c>
      <c r="D199" s="329" t="s">
        <v>15419</v>
      </c>
      <c r="E199" s="330">
        <v>41375</v>
      </c>
      <c r="F199" s="330"/>
      <c r="J199" t="str">
        <f t="shared" si="3"/>
        <v>conditions.Add(new ParameterDefinition() { ID = 204 , Code = "Dk0125md", Description = "diameter kleiner dan 125 um / minerale delen", Group = "KorrelgrootteFractie" });</v>
      </c>
    </row>
    <row r="200" spans="1:10" x14ac:dyDescent="0.25">
      <c r="A200" s="329">
        <v>205</v>
      </c>
      <c r="B200" s="329" t="s">
        <v>15795</v>
      </c>
      <c r="C200" s="329" t="s">
        <v>15796</v>
      </c>
      <c r="D200" s="329" t="s">
        <v>15419</v>
      </c>
      <c r="E200" s="330">
        <v>41375</v>
      </c>
      <c r="F200" s="330"/>
      <c r="J200" t="str">
        <f t="shared" si="3"/>
        <v>conditions.Add(new ParameterDefinition() { ID = 205 , Code = "Dk0180", Description = "diameter kleiner dan 180 um", Group = "KorrelgrootteFractie" });</v>
      </c>
    </row>
    <row r="201" spans="1:10" x14ac:dyDescent="0.25">
      <c r="A201" s="329">
        <v>206</v>
      </c>
      <c r="B201" s="329" t="s">
        <v>15797</v>
      </c>
      <c r="C201" s="329" t="s">
        <v>15798</v>
      </c>
      <c r="D201" s="329" t="s">
        <v>15419</v>
      </c>
      <c r="E201" s="330">
        <v>41375</v>
      </c>
      <c r="F201" s="330"/>
      <c r="J201" t="str">
        <f t="shared" si="3"/>
        <v>conditions.Add(new ParameterDefinition() { ID = 206 , Code = "Dk0180md", Description = "diameter kleiner dan 180 um / minerale delen", Group = "KorrelgrootteFractie" });</v>
      </c>
    </row>
    <row r="202" spans="1:10" x14ac:dyDescent="0.25">
      <c r="A202" s="329">
        <v>207</v>
      </c>
      <c r="B202" s="329" t="s">
        <v>15799</v>
      </c>
      <c r="C202" s="329" t="s">
        <v>15800</v>
      </c>
      <c r="D202" s="329" t="s">
        <v>15419</v>
      </c>
      <c r="E202" s="330">
        <v>41375</v>
      </c>
      <c r="F202" s="330"/>
      <c r="J202" t="str">
        <f t="shared" si="3"/>
        <v>conditions.Add(new ParameterDefinition() { ID = 207 , Code = "Dk0210", Description = "diameter kleiner dan 210 um", Group = "KorrelgrootteFractie" });</v>
      </c>
    </row>
    <row r="203" spans="1:10" x14ac:dyDescent="0.25">
      <c r="A203" s="329">
        <v>208</v>
      </c>
      <c r="B203" s="329" t="s">
        <v>15801</v>
      </c>
      <c r="C203" s="329" t="s">
        <v>15802</v>
      </c>
      <c r="D203" s="329" t="s">
        <v>15419</v>
      </c>
      <c r="E203" s="330">
        <v>41375</v>
      </c>
      <c r="F203" s="330"/>
      <c r="J203" t="str">
        <f t="shared" si="3"/>
        <v>conditions.Add(new ParameterDefinition() { ID = 208 , Code = "Dk0250", Description = "diameter kleiner dan 250 um", Group = "KorrelgrootteFractie" });</v>
      </c>
    </row>
    <row r="204" spans="1:10" x14ac:dyDescent="0.25">
      <c r="A204" s="329">
        <v>209</v>
      </c>
      <c r="B204" s="329" t="s">
        <v>15803</v>
      </c>
      <c r="C204" s="329" t="s">
        <v>15804</v>
      </c>
      <c r="D204" s="329" t="s">
        <v>15419</v>
      </c>
      <c r="E204" s="330">
        <v>41375</v>
      </c>
      <c r="F204" s="330"/>
      <c r="J204" t="str">
        <f t="shared" si="3"/>
        <v>conditions.Add(new ParameterDefinition() { ID = 209 , Code = "Dk0250md", Description = "diameter kleiner dan 250 um / minerale delen", Group = "KorrelgrootteFractie" });</v>
      </c>
    </row>
    <row r="205" spans="1:10" x14ac:dyDescent="0.25">
      <c r="A205" s="329">
        <v>210</v>
      </c>
      <c r="B205" s="329" t="s">
        <v>15805</v>
      </c>
      <c r="C205" s="329" t="s">
        <v>15806</v>
      </c>
      <c r="D205" s="329" t="s">
        <v>15419</v>
      </c>
      <c r="E205" s="330">
        <v>41375</v>
      </c>
      <c r="F205" s="330"/>
      <c r="J205" t="str">
        <f t="shared" si="3"/>
        <v>conditions.Add(new ParameterDefinition() { ID = 210 , Code = "Dk0355", Description = "diameter kleiner dan 355 um", Group = "KorrelgrootteFractie" });</v>
      </c>
    </row>
    <row r="206" spans="1:10" x14ac:dyDescent="0.25">
      <c r="A206" s="329">
        <v>211</v>
      </c>
      <c r="B206" s="329" t="s">
        <v>15807</v>
      </c>
      <c r="C206" s="329" t="s">
        <v>15808</v>
      </c>
      <c r="D206" s="329" t="s">
        <v>15419</v>
      </c>
      <c r="E206" s="330">
        <v>41375</v>
      </c>
      <c r="F206" s="330"/>
      <c r="J206" t="str">
        <f t="shared" si="3"/>
        <v>conditions.Add(new ParameterDefinition() { ID = 211 , Code = "Dk0355md", Description = "diameter kleiner dan 355 um / minerale delen", Group = "KorrelgrootteFractie" });</v>
      </c>
    </row>
    <row r="207" spans="1:10" x14ac:dyDescent="0.25">
      <c r="A207" s="329">
        <v>212</v>
      </c>
      <c r="B207" s="329" t="s">
        <v>15809</v>
      </c>
      <c r="C207" s="329" t="s">
        <v>15810</v>
      </c>
      <c r="D207" s="329" t="s">
        <v>15419</v>
      </c>
      <c r="E207" s="330">
        <v>41375</v>
      </c>
      <c r="F207" s="330"/>
      <c r="J207" t="str">
        <f t="shared" si="3"/>
        <v>conditions.Add(new ParameterDefinition() { ID = 212 , Code = "Dk0500", Description = "diameter kleiner dan 500 um", Group = "KorrelgrootteFractie" });</v>
      </c>
    </row>
    <row r="208" spans="1:10" x14ac:dyDescent="0.25">
      <c r="A208" s="329">
        <v>213</v>
      </c>
      <c r="B208" s="329" t="s">
        <v>15811</v>
      </c>
      <c r="C208" s="329" t="s">
        <v>15812</v>
      </c>
      <c r="D208" s="329" t="s">
        <v>15419</v>
      </c>
      <c r="E208" s="330">
        <v>41375</v>
      </c>
      <c r="F208" s="330"/>
      <c r="J208" t="str">
        <f t="shared" si="3"/>
        <v>conditions.Add(new ParameterDefinition() { ID = 213 , Code = "Dk0500md", Description = "diameter kleiner dan 500 um / minerale delen", Group = "KorrelgrootteFractie" });</v>
      </c>
    </row>
    <row r="209" spans="1:10" x14ac:dyDescent="0.25">
      <c r="A209" s="329">
        <v>214</v>
      </c>
      <c r="B209" s="329" t="s">
        <v>15813</v>
      </c>
      <c r="C209" s="329" t="s">
        <v>15814</v>
      </c>
      <c r="D209" s="329" t="s">
        <v>15419</v>
      </c>
      <c r="E209" s="330">
        <v>41375</v>
      </c>
      <c r="F209" s="330"/>
      <c r="J209" t="str">
        <f t="shared" si="3"/>
        <v>conditions.Add(new ParameterDefinition() { ID = 214 , Code = "Dk1000", Description = "diameter kleiner dan 1000 um", Group = "KorrelgrootteFractie" });</v>
      </c>
    </row>
    <row r="210" spans="1:10" x14ac:dyDescent="0.25">
      <c r="A210" s="329">
        <v>215</v>
      </c>
      <c r="B210" s="329" t="s">
        <v>15815</v>
      </c>
      <c r="C210" s="329" t="s">
        <v>15816</v>
      </c>
      <c r="D210" s="329" t="s">
        <v>15419</v>
      </c>
      <c r="E210" s="330">
        <v>41375</v>
      </c>
      <c r="F210" s="330"/>
      <c r="J210" t="str">
        <f t="shared" si="3"/>
        <v>conditions.Add(new ParameterDefinition() { ID = 215 , Code = "Dk1000md", Description = "diameter kleiner dan 1000 um / minerale delen", Group = "KorrelgrootteFractie" });</v>
      </c>
    </row>
    <row r="211" spans="1:10" x14ac:dyDescent="0.25">
      <c r="A211" s="329">
        <v>216</v>
      </c>
      <c r="B211" s="329" t="s">
        <v>15817</v>
      </c>
      <c r="C211" s="329" t="s">
        <v>15818</v>
      </c>
      <c r="D211" s="329" t="s">
        <v>15419</v>
      </c>
      <c r="E211" s="330">
        <v>41375</v>
      </c>
      <c r="F211" s="330"/>
      <c r="J211" t="str">
        <f t="shared" si="3"/>
        <v>conditions.Add(new ParameterDefinition() { ID = 216 , Code = "Dk2000", Description = "diameter kleiner dan 2000 um", Group = "KorrelgrootteFractie" });</v>
      </c>
    </row>
    <row r="212" spans="1:10" x14ac:dyDescent="0.25">
      <c r="A212" s="329">
        <v>217</v>
      </c>
      <c r="B212" s="329" t="s">
        <v>15819</v>
      </c>
      <c r="C212" s="329" t="s">
        <v>15820</v>
      </c>
      <c r="D212" s="329" t="s">
        <v>15419</v>
      </c>
      <c r="E212" s="330">
        <v>41375</v>
      </c>
      <c r="F212" s="330"/>
      <c r="J212" t="str">
        <f t="shared" si="3"/>
        <v>conditions.Add(new ParameterDefinition() { ID = 217 , Code = "Dk2000md", Description = "diameter kleiner dan 2000 um / minerale delen", Group = "KorrelgrootteFractie" });</v>
      </c>
    </row>
    <row r="213" spans="1:10" x14ac:dyDescent="0.25">
      <c r="A213" s="329">
        <v>218</v>
      </c>
      <c r="B213" s="329" t="s">
        <v>15821</v>
      </c>
      <c r="C213" s="329" t="s">
        <v>15822</v>
      </c>
      <c r="D213" s="329" t="s">
        <v>15419</v>
      </c>
      <c r="E213" s="330">
        <v>41375</v>
      </c>
      <c r="F213" s="330"/>
      <c r="J213" t="str">
        <f t="shared" si="3"/>
        <v>conditions.Add(new ParameterDefinition() { ID = 218 , Code = "Dk4000", Description = "diameter kleiner dan 4000 um", Group = "KorrelgrootteFractie" });</v>
      </c>
    </row>
    <row r="214" spans="1:10" x14ac:dyDescent="0.25">
      <c r="A214" s="329">
        <v>219</v>
      </c>
      <c r="B214" s="329" t="s">
        <v>15823</v>
      </c>
      <c r="C214" s="329" t="s">
        <v>15824</v>
      </c>
      <c r="D214" s="329" t="s">
        <v>15419</v>
      </c>
      <c r="E214" s="330">
        <v>41375</v>
      </c>
      <c r="F214" s="330"/>
      <c r="J214" t="str">
        <f t="shared" si="3"/>
        <v>conditions.Add(new ParameterDefinition() { ID = 219 , Code = "Dk8000", Description = "diameter kleiner dan 8000 um", Group = "KorrelgrootteFractie" });</v>
      </c>
    </row>
    <row r="215" spans="1:10" x14ac:dyDescent="0.25">
      <c r="A215" s="329">
        <v>220</v>
      </c>
      <c r="B215" s="329" t="s">
        <v>15825</v>
      </c>
      <c r="C215" s="329" t="s">
        <v>15826</v>
      </c>
      <c r="D215" s="329" t="s">
        <v>15827</v>
      </c>
      <c r="E215" s="330">
        <v>41375</v>
      </c>
      <c r="F215" s="330">
        <v>43077</v>
      </c>
      <c r="J215" t="str">
        <f t="shared" si="3"/>
        <v>conditions.Add(new ParameterDefinition() { ID = 220 , Code = "DOOD", Description = "Dood", Group = "BiologischKenmerk_Gedrag" });</v>
      </c>
    </row>
    <row r="216" spans="1:10" x14ac:dyDescent="0.25">
      <c r="A216" s="329">
        <v>221</v>
      </c>
      <c r="B216" s="329" t="s">
        <v>15828</v>
      </c>
      <c r="C216" s="329" t="s">
        <v>15829</v>
      </c>
      <c r="D216" s="329" t="s">
        <v>15432</v>
      </c>
      <c r="E216" s="330">
        <v>41375</v>
      </c>
      <c r="F216" s="330"/>
      <c r="J216" t="str">
        <f t="shared" si="3"/>
        <v>conditions.Add(new ParameterDefinition() { ID = 221 , Code = "DRIJVD", Description = "Drijvende fractie", Group = "HoedanigheidFractieBasis" });</v>
      </c>
    </row>
    <row r="217" spans="1:10" x14ac:dyDescent="0.25">
      <c r="A217" s="329">
        <v>222</v>
      </c>
      <c r="B217" s="329" t="s">
        <v>15830</v>
      </c>
      <c r="C217" s="329" t="s">
        <v>15831</v>
      </c>
      <c r="D217" s="329" t="s">
        <v>15432</v>
      </c>
      <c r="E217" s="330">
        <v>41375</v>
      </c>
      <c r="F217" s="330"/>
      <c r="J217" t="str">
        <f t="shared" si="3"/>
        <v>conditions.Add(new ParameterDefinition() { ID = 222 , Code = "dTZV", Description = "TZV verwijderd", Group = "HoedanigheidFractieBasis" });</v>
      </c>
    </row>
    <row r="218" spans="1:10" x14ac:dyDescent="0.25">
      <c r="A218" s="329">
        <v>223</v>
      </c>
      <c r="B218" s="329" t="s">
        <v>15832</v>
      </c>
      <c r="C218" s="329" t="s">
        <v>15833</v>
      </c>
      <c r="D218" s="329" t="s">
        <v>15423</v>
      </c>
      <c r="E218" s="330">
        <v>41375</v>
      </c>
      <c r="F218" s="330"/>
      <c r="J218" t="str">
        <f t="shared" si="3"/>
        <v>conditions.Add(new ParameterDefinition() { ID = 223 , Code = "dTZVdg", Description = "TZV verwijderd / drooggewicht", Group = "HoedanigheidCombinatie" });</v>
      </c>
    </row>
    <row r="219" spans="1:10" x14ac:dyDescent="0.25">
      <c r="A219" s="329">
        <v>224</v>
      </c>
      <c r="B219" s="329" t="s">
        <v>15834</v>
      </c>
      <c r="C219" s="329" t="s">
        <v>15835</v>
      </c>
      <c r="D219" s="329" t="s">
        <v>15663</v>
      </c>
      <c r="E219" s="330">
        <v>41375</v>
      </c>
      <c r="F219" s="330">
        <v>43077</v>
      </c>
      <c r="J219" t="str">
        <f t="shared" si="3"/>
        <v>conditions.Add(new ParameterDefinition() { ID = 224 , Code = "EB-F", Description = "Energiebron-Fototroof", Group = "BiologischKenmerk_Levensvorm" });</v>
      </c>
    </row>
    <row r="220" spans="1:10" x14ac:dyDescent="0.25">
      <c r="A220" s="329">
        <v>225</v>
      </c>
      <c r="B220" s="329" t="s">
        <v>15836</v>
      </c>
      <c r="C220" s="329" t="s">
        <v>15837</v>
      </c>
      <c r="D220" s="329" t="s">
        <v>15663</v>
      </c>
      <c r="E220" s="330">
        <v>41375</v>
      </c>
      <c r="F220" s="330">
        <v>43077</v>
      </c>
      <c r="J220" t="str">
        <f t="shared" si="3"/>
        <v>conditions.Add(new ParameterDefinition() { ID = 225 , Code = "EB-H", Description = "Energiebron-Heterotroof", Group = "BiologischKenmerk_Levensvorm" });</v>
      </c>
    </row>
    <row r="221" spans="1:10" x14ac:dyDescent="0.25">
      <c r="A221" s="329">
        <v>226</v>
      </c>
      <c r="B221" s="329" t="s">
        <v>15838</v>
      </c>
      <c r="C221" s="329" t="s">
        <v>15839</v>
      </c>
      <c r="D221" s="329" t="s">
        <v>15426</v>
      </c>
      <c r="E221" s="330">
        <v>41375</v>
      </c>
      <c r="F221" s="330"/>
      <c r="J221" t="str">
        <f t="shared" si="3"/>
        <v>conditions.Add(new ParameterDefinition() { ID = 226 , Code = "EEQ", Description = "uitgedrukt in 17b-estradiol equivalenten", Group = "HoedanigheidEquivalent" });</v>
      </c>
    </row>
    <row r="222" spans="1:10" x14ac:dyDescent="0.25">
      <c r="A222" s="329">
        <v>227</v>
      </c>
      <c r="B222" s="329" t="s">
        <v>15840</v>
      </c>
      <c r="C222" s="329" t="s">
        <v>15841</v>
      </c>
      <c r="D222" s="329" t="s">
        <v>15426</v>
      </c>
      <c r="E222" s="330">
        <v>41375</v>
      </c>
      <c r="F222" s="330"/>
      <c r="J222" t="str">
        <f t="shared" si="3"/>
        <v>conditions.Add(new ParameterDefinition() { ID = 227 , Code = "EKR", Description = "uitgedrukt in Ecologische Kwaliteitsratio", Group = "HoedanigheidEquivalent" });</v>
      </c>
    </row>
    <row r="223" spans="1:10" x14ac:dyDescent="0.25">
      <c r="A223" s="329">
        <v>228</v>
      </c>
      <c r="B223" s="329" t="s">
        <v>15842</v>
      </c>
      <c r="C223" s="329" t="s">
        <v>15843</v>
      </c>
      <c r="D223" s="329" t="s">
        <v>15432</v>
      </c>
      <c r="E223" s="330">
        <v>41375</v>
      </c>
      <c r="F223" s="330"/>
      <c r="J223" t="str">
        <f t="shared" si="3"/>
        <v>conditions.Add(new ParameterDefinition() { ID = 228 , Code = "EMS", Description = "Emerse fractie", Group = "HoedanigheidFractieBasis" });</v>
      </c>
    </row>
    <row r="224" spans="1:10" x14ac:dyDescent="0.25">
      <c r="A224" s="329">
        <v>229</v>
      </c>
      <c r="B224" s="329" t="s">
        <v>15844</v>
      </c>
      <c r="C224" s="329" t="s">
        <v>15845</v>
      </c>
      <c r="D224" s="329" t="s">
        <v>15846</v>
      </c>
      <c r="E224" s="330">
        <v>41375</v>
      </c>
      <c r="F224" s="330"/>
      <c r="J224" t="str">
        <f t="shared" si="3"/>
        <v>conditions.Add(new ParameterDefinition() { ID = 229 , Code = "EPSG:19986", Description = "ETRS89-LambertEqualArea", Group = "ReferentiePlaats" });</v>
      </c>
    </row>
    <row r="225" spans="1:10" x14ac:dyDescent="0.25">
      <c r="A225" s="329">
        <v>230</v>
      </c>
      <c r="B225" s="329" t="s">
        <v>15847</v>
      </c>
      <c r="C225" s="329" t="s">
        <v>15848</v>
      </c>
      <c r="D225" s="329" t="s">
        <v>15846</v>
      </c>
      <c r="E225" s="330">
        <v>41375</v>
      </c>
      <c r="F225" s="330"/>
      <c r="J225" t="str">
        <f t="shared" si="3"/>
        <v>conditions.Add(new ParameterDefinition() { ID = 230 , Code = "EPSG:23031", Description = "ED50/UTM31", Group = "ReferentiePlaats" });</v>
      </c>
    </row>
    <row r="226" spans="1:10" x14ac:dyDescent="0.25">
      <c r="A226" s="329">
        <v>231</v>
      </c>
      <c r="B226" s="329" t="s">
        <v>15849</v>
      </c>
      <c r="C226" s="329" t="s">
        <v>15850</v>
      </c>
      <c r="D226" s="329" t="s">
        <v>15846</v>
      </c>
      <c r="E226" s="330">
        <v>41375</v>
      </c>
      <c r="F226" s="330"/>
      <c r="J226" t="str">
        <f t="shared" si="3"/>
        <v>conditions.Add(new ParameterDefinition() { ID = 231 , Code = "EPSG:23032", Description = "ED50/UTM32", Group = "ReferentiePlaats" });</v>
      </c>
    </row>
    <row r="227" spans="1:10" x14ac:dyDescent="0.25">
      <c r="A227" s="329">
        <v>232</v>
      </c>
      <c r="B227" s="329" t="s">
        <v>15851</v>
      </c>
      <c r="C227" s="329" t="s">
        <v>15852</v>
      </c>
      <c r="D227" s="329" t="s">
        <v>15846</v>
      </c>
      <c r="E227" s="330">
        <v>41375</v>
      </c>
      <c r="F227" s="330"/>
      <c r="J227" t="str">
        <f t="shared" si="3"/>
        <v>conditions.Add(new ParameterDefinition() { ID = 232 , Code = "EPSG:28991", Description = "Rijksdriehoekstelsel-Oud", Group = "ReferentiePlaats" });</v>
      </c>
    </row>
    <row r="228" spans="1:10" x14ac:dyDescent="0.25">
      <c r="A228" s="329">
        <v>233</v>
      </c>
      <c r="B228" s="329" t="s">
        <v>15853</v>
      </c>
      <c r="C228" s="329" t="s">
        <v>15854</v>
      </c>
      <c r="D228" s="329" t="s">
        <v>15846</v>
      </c>
      <c r="E228" s="330">
        <v>41375</v>
      </c>
      <c r="F228" s="330"/>
      <c r="J228" t="str">
        <f t="shared" si="3"/>
        <v>conditions.Add(new ParameterDefinition() { ID = 233 , Code = "EPSG:28992", Description = "Rijksdriehoekstelsel-Nieuw", Group = "ReferentiePlaats" });</v>
      </c>
    </row>
    <row r="229" spans="1:10" x14ac:dyDescent="0.25">
      <c r="A229" s="329">
        <v>234</v>
      </c>
      <c r="B229" s="329" t="s">
        <v>15855</v>
      </c>
      <c r="C229" s="329" t="s">
        <v>15856</v>
      </c>
      <c r="D229" s="329" t="s">
        <v>15846</v>
      </c>
      <c r="E229" s="330">
        <v>41375</v>
      </c>
      <c r="F229" s="330"/>
      <c r="J229" t="str">
        <f t="shared" si="3"/>
        <v>conditions.Add(new ParameterDefinition() { ID = 234 , Code = "EPSG:3034", Description = "ETRS89-LambertConformConic", Group = "ReferentiePlaats" });</v>
      </c>
    </row>
    <row r="230" spans="1:10" x14ac:dyDescent="0.25">
      <c r="A230" s="329">
        <v>235</v>
      </c>
      <c r="B230" s="329" t="s">
        <v>15857</v>
      </c>
      <c r="C230" s="329" t="s">
        <v>15858</v>
      </c>
      <c r="D230" s="329" t="s">
        <v>15859</v>
      </c>
      <c r="E230" s="330">
        <v>41375</v>
      </c>
      <c r="F230" s="330"/>
      <c r="J230" t="str">
        <f t="shared" si="3"/>
        <v>conditions.Add(new ParameterDefinition() { ID = 235 , Code = "F003", Description = "golffrequentie tussen 25 en 35 mHz", Group = "GolffrequentieKlasse" });</v>
      </c>
    </row>
    <row r="231" spans="1:10" x14ac:dyDescent="0.25">
      <c r="A231" s="329">
        <v>236</v>
      </c>
      <c r="B231" s="329" t="s">
        <v>15860</v>
      </c>
      <c r="C231" s="329" t="s">
        <v>15861</v>
      </c>
      <c r="D231" s="329" t="s">
        <v>15859</v>
      </c>
      <c r="E231" s="330">
        <v>41375</v>
      </c>
      <c r="F231" s="330"/>
      <c r="J231" t="str">
        <f t="shared" si="3"/>
        <v>conditions.Add(new ParameterDefinition() { ID = 236 , Code = "F004", Description = "golffrequentie tussen 35 en 45 mHz", Group = "GolffrequentieKlasse" });</v>
      </c>
    </row>
    <row r="232" spans="1:10" x14ac:dyDescent="0.25">
      <c r="A232" s="329">
        <v>237</v>
      </c>
      <c r="B232" s="329" t="s">
        <v>15862</v>
      </c>
      <c r="C232" s="329" t="s">
        <v>15863</v>
      </c>
      <c r="D232" s="329" t="s">
        <v>15859</v>
      </c>
      <c r="E232" s="330">
        <v>41375</v>
      </c>
      <c r="F232" s="330"/>
      <c r="J232" t="str">
        <f t="shared" si="3"/>
        <v>conditions.Add(new ParameterDefinition() { ID = 237 , Code = "F005", Description = "golffrequentie tussen 45 en 55 mHz", Group = "GolffrequentieKlasse" });</v>
      </c>
    </row>
    <row r="233" spans="1:10" x14ac:dyDescent="0.25">
      <c r="A233" s="329">
        <v>238</v>
      </c>
      <c r="B233" s="329" t="s">
        <v>15864</v>
      </c>
      <c r="C233" s="329" t="s">
        <v>15865</v>
      </c>
      <c r="D233" s="329" t="s">
        <v>15859</v>
      </c>
      <c r="E233" s="330">
        <v>41375</v>
      </c>
      <c r="F233" s="330"/>
      <c r="J233" t="str">
        <f t="shared" si="3"/>
        <v>conditions.Add(new ParameterDefinition() { ID = 238 , Code = "F006", Description = "golffrequentie tussen 55 en 65 mHz", Group = "GolffrequentieKlasse" });</v>
      </c>
    </row>
    <row r="234" spans="1:10" x14ac:dyDescent="0.25">
      <c r="A234" s="329">
        <v>239</v>
      </c>
      <c r="B234" s="329" t="s">
        <v>15866</v>
      </c>
      <c r="C234" s="329" t="s">
        <v>15867</v>
      </c>
      <c r="D234" s="329" t="s">
        <v>15859</v>
      </c>
      <c r="E234" s="330">
        <v>41375</v>
      </c>
      <c r="F234" s="330"/>
      <c r="J234" t="str">
        <f t="shared" si="3"/>
        <v>conditions.Add(new ParameterDefinition() { ID = 239 , Code = "F007", Description = "golffrequentie tussen 65 en 75 mHz", Group = "GolffrequentieKlasse" });</v>
      </c>
    </row>
    <row r="235" spans="1:10" x14ac:dyDescent="0.25">
      <c r="A235" s="329">
        <v>240</v>
      </c>
      <c r="B235" s="329" t="s">
        <v>15868</v>
      </c>
      <c r="C235" s="329" t="s">
        <v>15869</v>
      </c>
      <c r="D235" s="329" t="s">
        <v>15859</v>
      </c>
      <c r="E235" s="330">
        <v>41375</v>
      </c>
      <c r="F235" s="330"/>
      <c r="J235" t="str">
        <f t="shared" si="3"/>
        <v>conditions.Add(new ParameterDefinition() { ID = 240 , Code = "F008", Description = "golffrequentie tussen 75 en 85 mHz", Group = "GolffrequentieKlasse" });</v>
      </c>
    </row>
    <row r="236" spans="1:10" x14ac:dyDescent="0.25">
      <c r="A236" s="329">
        <v>241</v>
      </c>
      <c r="B236" s="329" t="s">
        <v>15870</v>
      </c>
      <c r="C236" s="329" t="s">
        <v>15871</v>
      </c>
      <c r="D236" s="329" t="s">
        <v>15859</v>
      </c>
      <c r="E236" s="330">
        <v>41375</v>
      </c>
      <c r="F236" s="330"/>
      <c r="J236" t="str">
        <f t="shared" si="3"/>
        <v>conditions.Add(new ParameterDefinition() { ID = 241 , Code = "F009", Description = "golffrequentie tussen 85 en 95 mHz", Group = "GolffrequentieKlasse" });</v>
      </c>
    </row>
    <row r="237" spans="1:10" x14ac:dyDescent="0.25">
      <c r="A237" s="329">
        <v>242</v>
      </c>
      <c r="B237" s="329" t="s">
        <v>15872</v>
      </c>
      <c r="C237" s="329" t="s">
        <v>15873</v>
      </c>
      <c r="D237" s="329" t="s">
        <v>15859</v>
      </c>
      <c r="E237" s="330">
        <v>41375</v>
      </c>
      <c r="F237" s="330"/>
      <c r="J237" t="str">
        <f t="shared" si="3"/>
        <v>conditions.Add(new ParameterDefinition() { ID = 242 , Code = "F010", Description = "golffrequentie tussen 95 en 105 mHz", Group = "GolffrequentieKlasse" });</v>
      </c>
    </row>
    <row r="238" spans="1:10" x14ac:dyDescent="0.25">
      <c r="A238" s="329">
        <v>243</v>
      </c>
      <c r="B238" s="329" t="s">
        <v>15874</v>
      </c>
      <c r="C238" s="329" t="s">
        <v>15875</v>
      </c>
      <c r="D238" s="329" t="s">
        <v>15859</v>
      </c>
      <c r="E238" s="330">
        <v>41375</v>
      </c>
      <c r="F238" s="330"/>
      <c r="J238" t="str">
        <f t="shared" si="3"/>
        <v>conditions.Add(new ParameterDefinition() { ID = 243 , Code = "F011", Description = "golffrequentie tussen 105 en 115 mHz", Group = "GolffrequentieKlasse" });</v>
      </c>
    </row>
    <row r="239" spans="1:10" x14ac:dyDescent="0.25">
      <c r="A239" s="329">
        <v>244</v>
      </c>
      <c r="B239" s="329" t="s">
        <v>15876</v>
      </c>
      <c r="C239" s="329" t="s">
        <v>15877</v>
      </c>
      <c r="D239" s="329" t="s">
        <v>15859</v>
      </c>
      <c r="E239" s="330">
        <v>41375</v>
      </c>
      <c r="F239" s="330"/>
      <c r="J239" t="str">
        <f t="shared" si="3"/>
        <v>conditions.Add(new ParameterDefinition() { ID = 244 , Code = "F012", Description = "golffrequentie tussen 115 en 125 mHz", Group = "GolffrequentieKlasse" });</v>
      </c>
    </row>
    <row r="240" spans="1:10" x14ac:dyDescent="0.25">
      <c r="A240" s="329">
        <v>245</v>
      </c>
      <c r="B240" s="329" t="s">
        <v>15878</v>
      </c>
      <c r="C240" s="329" t="s">
        <v>15879</v>
      </c>
      <c r="D240" s="329" t="s">
        <v>15859</v>
      </c>
      <c r="E240" s="330">
        <v>41375</v>
      </c>
      <c r="F240" s="330"/>
      <c r="J240" t="str">
        <f t="shared" si="3"/>
        <v>conditions.Add(new ParameterDefinition() { ID = 245 , Code = "F013", Description = "golffrequentie tussen 125 en 135 mHz", Group = "GolffrequentieKlasse" });</v>
      </c>
    </row>
    <row r="241" spans="1:10" x14ac:dyDescent="0.25">
      <c r="A241" s="329">
        <v>246</v>
      </c>
      <c r="B241" s="329" t="s">
        <v>15880</v>
      </c>
      <c r="C241" s="329" t="s">
        <v>15881</v>
      </c>
      <c r="D241" s="329" t="s">
        <v>15859</v>
      </c>
      <c r="E241" s="330">
        <v>41375</v>
      </c>
      <c r="F241" s="330"/>
      <c r="J241" t="str">
        <f t="shared" si="3"/>
        <v>conditions.Add(new ParameterDefinition() { ID = 246 , Code = "F014", Description = "golffrequentie tussen 135 en 145 mHz", Group = "GolffrequentieKlasse" });</v>
      </c>
    </row>
    <row r="242" spans="1:10" x14ac:dyDescent="0.25">
      <c r="A242" s="329">
        <v>247</v>
      </c>
      <c r="B242" s="329" t="s">
        <v>15882</v>
      </c>
      <c r="C242" s="329" t="s">
        <v>15883</v>
      </c>
      <c r="D242" s="329" t="s">
        <v>15859</v>
      </c>
      <c r="E242" s="330">
        <v>41375</v>
      </c>
      <c r="F242" s="330"/>
      <c r="J242" t="str">
        <f t="shared" si="3"/>
        <v>conditions.Add(new ParameterDefinition() { ID = 247 , Code = "F015", Description = "golffrequentie tussen 145 en 155 mHz", Group = "GolffrequentieKlasse" });</v>
      </c>
    </row>
    <row r="243" spans="1:10" x14ac:dyDescent="0.25">
      <c r="A243" s="329">
        <v>248</v>
      </c>
      <c r="B243" s="329" t="s">
        <v>15884</v>
      </c>
      <c r="C243" s="329" t="s">
        <v>15885</v>
      </c>
      <c r="D243" s="329" t="s">
        <v>15859</v>
      </c>
      <c r="E243" s="330">
        <v>41375</v>
      </c>
      <c r="F243" s="330"/>
      <c r="J243" t="str">
        <f t="shared" si="3"/>
        <v>conditions.Add(new ParameterDefinition() { ID = 248 , Code = "F016", Description = "golffrequentie tussen 155 en 165 mHz", Group = "GolffrequentieKlasse" });</v>
      </c>
    </row>
    <row r="244" spans="1:10" x14ac:dyDescent="0.25">
      <c r="A244" s="329">
        <v>249</v>
      </c>
      <c r="B244" s="329" t="s">
        <v>15886</v>
      </c>
      <c r="C244" s="329" t="s">
        <v>15887</v>
      </c>
      <c r="D244" s="329" t="s">
        <v>15859</v>
      </c>
      <c r="E244" s="330">
        <v>41375</v>
      </c>
      <c r="F244" s="330"/>
      <c r="J244" t="str">
        <f t="shared" si="3"/>
        <v>conditions.Add(new ParameterDefinition() { ID = 249 , Code = "F017", Description = "golffrequentie tussen 165 en 175 mHz", Group = "GolffrequentieKlasse" });</v>
      </c>
    </row>
    <row r="245" spans="1:10" x14ac:dyDescent="0.25">
      <c r="A245" s="329">
        <v>250</v>
      </c>
      <c r="B245" s="329" t="s">
        <v>15888</v>
      </c>
      <c r="C245" s="329" t="s">
        <v>15889</v>
      </c>
      <c r="D245" s="329" t="s">
        <v>15859</v>
      </c>
      <c r="E245" s="330">
        <v>41375</v>
      </c>
      <c r="F245" s="330"/>
      <c r="J245" t="str">
        <f t="shared" si="3"/>
        <v>conditions.Add(new ParameterDefinition() { ID = 250 , Code = "F018", Description = "golffrequentie tussen 175 en 185 mHz", Group = "GolffrequentieKlasse" });</v>
      </c>
    </row>
    <row r="246" spans="1:10" x14ac:dyDescent="0.25">
      <c r="A246" s="329">
        <v>251</v>
      </c>
      <c r="B246" s="329" t="s">
        <v>15890</v>
      </c>
      <c r="C246" s="329" t="s">
        <v>15891</v>
      </c>
      <c r="D246" s="329" t="s">
        <v>15859</v>
      </c>
      <c r="E246" s="330">
        <v>41375</v>
      </c>
      <c r="F246" s="330"/>
      <c r="J246" t="str">
        <f t="shared" si="3"/>
        <v>conditions.Add(new ParameterDefinition() { ID = 251 , Code = "F019", Description = "golffrequentie tussen 185 en 195 mHz", Group = "GolffrequentieKlasse" });</v>
      </c>
    </row>
    <row r="247" spans="1:10" x14ac:dyDescent="0.25">
      <c r="A247" s="329">
        <v>252</v>
      </c>
      <c r="B247" s="329" t="s">
        <v>15892</v>
      </c>
      <c r="C247" s="329" t="s">
        <v>15893</v>
      </c>
      <c r="D247" s="329" t="s">
        <v>15859</v>
      </c>
      <c r="E247" s="330">
        <v>41375</v>
      </c>
      <c r="F247" s="330"/>
      <c r="J247" t="str">
        <f t="shared" si="3"/>
        <v>conditions.Add(new ParameterDefinition() { ID = 252 , Code = "F020", Description = "golffrequentie tussen 195 en 205 mHz", Group = "GolffrequentieKlasse" });</v>
      </c>
    </row>
    <row r="248" spans="1:10" x14ac:dyDescent="0.25">
      <c r="A248" s="329">
        <v>253</v>
      </c>
      <c r="B248" s="329" t="s">
        <v>15894</v>
      </c>
      <c r="C248" s="329" t="s">
        <v>15895</v>
      </c>
      <c r="D248" s="329" t="s">
        <v>15859</v>
      </c>
      <c r="E248" s="330">
        <v>41375</v>
      </c>
      <c r="F248" s="330"/>
      <c r="J248" t="str">
        <f t="shared" si="3"/>
        <v>conditions.Add(new ParameterDefinition() { ID = 253 , Code = "F021", Description = "golffrequentie tussen 205 en 215 mHz", Group = "GolffrequentieKlasse" });</v>
      </c>
    </row>
    <row r="249" spans="1:10" x14ac:dyDescent="0.25">
      <c r="A249" s="329">
        <v>254</v>
      </c>
      <c r="B249" s="329" t="s">
        <v>15896</v>
      </c>
      <c r="C249" s="329" t="s">
        <v>15897</v>
      </c>
      <c r="D249" s="329" t="s">
        <v>15859</v>
      </c>
      <c r="E249" s="330">
        <v>41375</v>
      </c>
      <c r="F249" s="330"/>
      <c r="J249" t="str">
        <f t="shared" si="3"/>
        <v>conditions.Add(new ParameterDefinition() { ID = 254 , Code = "F022", Description = "golffrequentie tussen 215 en 225 mHz", Group = "GolffrequentieKlasse" });</v>
      </c>
    </row>
    <row r="250" spans="1:10" x14ac:dyDescent="0.25">
      <c r="A250" s="329">
        <v>255</v>
      </c>
      <c r="B250" s="329" t="s">
        <v>15898</v>
      </c>
      <c r="C250" s="329" t="s">
        <v>15899</v>
      </c>
      <c r="D250" s="329" t="s">
        <v>15859</v>
      </c>
      <c r="E250" s="330">
        <v>41375</v>
      </c>
      <c r="F250" s="330"/>
      <c r="J250" t="str">
        <f t="shared" si="3"/>
        <v>conditions.Add(new ParameterDefinition() { ID = 255 , Code = "F023", Description = "golffrequentie tussen 225 en 235 mHz", Group = "GolffrequentieKlasse" });</v>
      </c>
    </row>
    <row r="251" spans="1:10" x14ac:dyDescent="0.25">
      <c r="A251" s="329">
        <v>256</v>
      </c>
      <c r="B251" s="329" t="s">
        <v>15900</v>
      </c>
      <c r="C251" s="329" t="s">
        <v>15901</v>
      </c>
      <c r="D251" s="329" t="s">
        <v>15859</v>
      </c>
      <c r="E251" s="330">
        <v>41375</v>
      </c>
      <c r="F251" s="330"/>
      <c r="J251" t="str">
        <f t="shared" si="3"/>
        <v>conditions.Add(new ParameterDefinition() { ID = 256 , Code = "F024", Description = "golffrequentie tussen 235 en 245 mHz", Group = "GolffrequentieKlasse" });</v>
      </c>
    </row>
    <row r="252" spans="1:10" x14ac:dyDescent="0.25">
      <c r="A252" s="329">
        <v>257</v>
      </c>
      <c r="B252" s="329" t="s">
        <v>15902</v>
      </c>
      <c r="C252" s="329" t="s">
        <v>15903</v>
      </c>
      <c r="D252" s="329" t="s">
        <v>15859</v>
      </c>
      <c r="E252" s="330">
        <v>41375</v>
      </c>
      <c r="F252" s="330"/>
      <c r="J252" t="str">
        <f t="shared" si="3"/>
        <v>conditions.Add(new ParameterDefinition() { ID = 257 , Code = "F025", Description = "golffrequentie tussen 245 en 255 mHz", Group = "GolffrequentieKlasse" });</v>
      </c>
    </row>
    <row r="253" spans="1:10" x14ac:dyDescent="0.25">
      <c r="A253" s="329">
        <v>258</v>
      </c>
      <c r="B253" s="329" t="s">
        <v>15904</v>
      </c>
      <c r="C253" s="329" t="s">
        <v>15905</v>
      </c>
      <c r="D253" s="329" t="s">
        <v>15859</v>
      </c>
      <c r="E253" s="330">
        <v>41375</v>
      </c>
      <c r="F253" s="330"/>
      <c r="J253" t="str">
        <f t="shared" si="3"/>
        <v>conditions.Add(new ParameterDefinition() { ID = 258 , Code = "F026", Description = "golffrequentie tussen 255 en 265 mHz", Group = "GolffrequentieKlasse" });</v>
      </c>
    </row>
    <row r="254" spans="1:10" x14ac:dyDescent="0.25">
      <c r="A254" s="329">
        <v>259</v>
      </c>
      <c r="B254" s="329" t="s">
        <v>15906</v>
      </c>
      <c r="C254" s="329" t="s">
        <v>15907</v>
      </c>
      <c r="D254" s="329" t="s">
        <v>15859</v>
      </c>
      <c r="E254" s="330">
        <v>41375</v>
      </c>
      <c r="F254" s="330"/>
      <c r="J254" t="str">
        <f t="shared" si="3"/>
        <v>conditions.Add(new ParameterDefinition() { ID = 259 , Code = "F027", Description = "golffrequentie tussen 265 en 275 mHz", Group = "GolffrequentieKlasse" });</v>
      </c>
    </row>
    <row r="255" spans="1:10" x14ac:dyDescent="0.25">
      <c r="A255" s="329">
        <v>260</v>
      </c>
      <c r="B255" s="329" t="s">
        <v>15908</v>
      </c>
      <c r="C255" s="329" t="s">
        <v>15909</v>
      </c>
      <c r="D255" s="329" t="s">
        <v>15859</v>
      </c>
      <c r="E255" s="330">
        <v>41375</v>
      </c>
      <c r="F255" s="330"/>
      <c r="J255" t="str">
        <f t="shared" si="3"/>
        <v>conditions.Add(new ParameterDefinition() { ID = 260 , Code = "F028", Description = "golffrequentie tussen 275 en 285 mHz", Group = "GolffrequentieKlasse" });</v>
      </c>
    </row>
    <row r="256" spans="1:10" x14ac:dyDescent="0.25">
      <c r="A256" s="329">
        <v>261</v>
      </c>
      <c r="B256" s="329" t="s">
        <v>15910</v>
      </c>
      <c r="C256" s="329" t="s">
        <v>15911</v>
      </c>
      <c r="D256" s="329" t="s">
        <v>15859</v>
      </c>
      <c r="E256" s="330">
        <v>41375</v>
      </c>
      <c r="F256" s="330"/>
      <c r="J256" t="str">
        <f t="shared" si="3"/>
        <v>conditions.Add(new ParameterDefinition() { ID = 261 , Code = "F029", Description = "golffrequentie tussen 285 en 295 mHz", Group = "GolffrequentieKlasse" });</v>
      </c>
    </row>
    <row r="257" spans="1:10" x14ac:dyDescent="0.25">
      <c r="A257" s="329">
        <v>262</v>
      </c>
      <c r="B257" s="329" t="s">
        <v>15912</v>
      </c>
      <c r="C257" s="329" t="s">
        <v>15913</v>
      </c>
      <c r="D257" s="329" t="s">
        <v>15859</v>
      </c>
      <c r="E257" s="330">
        <v>41375</v>
      </c>
      <c r="F257" s="330"/>
      <c r="J257" t="str">
        <f t="shared" si="3"/>
        <v>conditions.Add(new ParameterDefinition() { ID = 262 , Code = "F030", Description = "golffrequentie tussen 295 en 305 mHz", Group = "GolffrequentieKlasse" });</v>
      </c>
    </row>
    <row r="258" spans="1:10" x14ac:dyDescent="0.25">
      <c r="A258" s="329">
        <v>263</v>
      </c>
      <c r="B258" s="329" t="s">
        <v>15914</v>
      </c>
      <c r="C258" s="329" t="s">
        <v>15915</v>
      </c>
      <c r="D258" s="329" t="s">
        <v>15859</v>
      </c>
      <c r="E258" s="330">
        <v>41375</v>
      </c>
      <c r="F258" s="330"/>
      <c r="J258" t="str">
        <f t="shared" si="3"/>
        <v>conditions.Add(new ParameterDefinition() { ID = 263 , Code = "F031", Description = "golffrequentie tussen 305 en 315 mHz", Group = "GolffrequentieKlasse" });</v>
      </c>
    </row>
    <row r="259" spans="1:10" x14ac:dyDescent="0.25">
      <c r="A259" s="329">
        <v>264</v>
      </c>
      <c r="B259" s="329" t="s">
        <v>15916</v>
      </c>
      <c r="C259" s="329" t="s">
        <v>15917</v>
      </c>
      <c r="D259" s="329" t="s">
        <v>15859</v>
      </c>
      <c r="E259" s="330">
        <v>41375</v>
      </c>
      <c r="F259" s="330"/>
      <c r="J259" t="str">
        <f t="shared" ref="J259:J322" si="4">"conditions.Add(new ParameterDefinition() { ID = " &amp; A259 &amp; " , Code = """ &amp; B259 &amp; """, Description = """ &amp; C259 &amp; """, Group = """ &amp; D259 &amp;""" });"</f>
        <v>conditions.Add(new ParameterDefinition() { ID = 264 , Code = "F032", Description = "golffrequentie tussen 315 en 325 mHz", Group = "GolffrequentieKlasse" });</v>
      </c>
    </row>
    <row r="260" spans="1:10" x14ac:dyDescent="0.25">
      <c r="A260" s="329">
        <v>265</v>
      </c>
      <c r="B260" s="329" t="s">
        <v>15918</v>
      </c>
      <c r="C260" s="329" t="s">
        <v>15919</v>
      </c>
      <c r="D260" s="329" t="s">
        <v>15859</v>
      </c>
      <c r="E260" s="330">
        <v>41375</v>
      </c>
      <c r="F260" s="330"/>
      <c r="J260" t="str">
        <f t="shared" si="4"/>
        <v>conditions.Add(new ParameterDefinition() { ID = 265 , Code = "F033", Description = "golffrequentie tussen 325 en 335 mHz", Group = "GolffrequentieKlasse" });</v>
      </c>
    </row>
    <row r="261" spans="1:10" x14ac:dyDescent="0.25">
      <c r="A261" s="329">
        <v>266</v>
      </c>
      <c r="B261" s="329" t="s">
        <v>15920</v>
      </c>
      <c r="C261" s="329" t="s">
        <v>15921</v>
      </c>
      <c r="D261" s="329" t="s">
        <v>15859</v>
      </c>
      <c r="E261" s="330">
        <v>41375</v>
      </c>
      <c r="F261" s="330"/>
      <c r="J261" t="str">
        <f t="shared" si="4"/>
        <v>conditions.Add(new ParameterDefinition() { ID = 266 , Code = "F034", Description = "golffrequentie tussen 335 en 345 mHz", Group = "GolffrequentieKlasse" });</v>
      </c>
    </row>
    <row r="262" spans="1:10" x14ac:dyDescent="0.25">
      <c r="A262" s="329">
        <v>267</v>
      </c>
      <c r="B262" s="329" t="s">
        <v>15922</v>
      </c>
      <c r="C262" s="329" t="s">
        <v>15923</v>
      </c>
      <c r="D262" s="329" t="s">
        <v>15859</v>
      </c>
      <c r="E262" s="330">
        <v>41375</v>
      </c>
      <c r="F262" s="330"/>
      <c r="J262" t="str">
        <f t="shared" si="4"/>
        <v>conditions.Add(new ParameterDefinition() { ID = 267 , Code = "F035", Description = "golffrequentie tussen 345 en 355 mHz", Group = "GolffrequentieKlasse" });</v>
      </c>
    </row>
    <row r="263" spans="1:10" x14ac:dyDescent="0.25">
      <c r="A263" s="329">
        <v>268</v>
      </c>
      <c r="B263" s="329" t="s">
        <v>15924</v>
      </c>
      <c r="C263" s="329" t="s">
        <v>15925</v>
      </c>
      <c r="D263" s="329" t="s">
        <v>15859</v>
      </c>
      <c r="E263" s="330">
        <v>41375</v>
      </c>
      <c r="F263" s="330"/>
      <c r="J263" t="str">
        <f t="shared" si="4"/>
        <v>conditions.Add(new ParameterDefinition() { ID = 268 , Code = "F036", Description = "golffrequentie tussen 355 en 365 mHz", Group = "GolffrequentieKlasse" });</v>
      </c>
    </row>
    <row r="264" spans="1:10" x14ac:dyDescent="0.25">
      <c r="A264" s="329">
        <v>269</v>
      </c>
      <c r="B264" s="329" t="s">
        <v>15926</v>
      </c>
      <c r="C264" s="329" t="s">
        <v>15927</v>
      </c>
      <c r="D264" s="329" t="s">
        <v>15859</v>
      </c>
      <c r="E264" s="330">
        <v>41375</v>
      </c>
      <c r="F264" s="330"/>
      <c r="J264" t="str">
        <f t="shared" si="4"/>
        <v>conditions.Add(new ParameterDefinition() { ID = 269 , Code = "F037", Description = "golffrequentie tussen 365 en 375 mHz", Group = "GolffrequentieKlasse" });</v>
      </c>
    </row>
    <row r="265" spans="1:10" x14ac:dyDescent="0.25">
      <c r="A265" s="329">
        <v>270</v>
      </c>
      <c r="B265" s="329" t="s">
        <v>15928</v>
      </c>
      <c r="C265" s="329" t="s">
        <v>15929</v>
      </c>
      <c r="D265" s="329" t="s">
        <v>15859</v>
      </c>
      <c r="E265" s="330">
        <v>41375</v>
      </c>
      <c r="F265" s="330"/>
      <c r="J265" t="str">
        <f t="shared" si="4"/>
        <v>conditions.Add(new ParameterDefinition() { ID = 270 , Code = "F038", Description = "golffrequentie tussen 375 en 385 mHz", Group = "GolffrequentieKlasse" });</v>
      </c>
    </row>
    <row r="266" spans="1:10" x14ac:dyDescent="0.25">
      <c r="A266" s="329">
        <v>271</v>
      </c>
      <c r="B266" s="329" t="s">
        <v>15930</v>
      </c>
      <c r="C266" s="329" t="s">
        <v>15931</v>
      </c>
      <c r="D266" s="329" t="s">
        <v>15859</v>
      </c>
      <c r="E266" s="330">
        <v>41375</v>
      </c>
      <c r="F266" s="330"/>
      <c r="J266" t="str">
        <f t="shared" si="4"/>
        <v>conditions.Add(new ParameterDefinition() { ID = 271 , Code = "F039", Description = "golffrequentie tussen 385 en 395 mHz", Group = "GolffrequentieKlasse" });</v>
      </c>
    </row>
    <row r="267" spans="1:10" x14ac:dyDescent="0.25">
      <c r="A267" s="329">
        <v>272</v>
      </c>
      <c r="B267" s="329" t="s">
        <v>15932</v>
      </c>
      <c r="C267" s="329" t="s">
        <v>15933</v>
      </c>
      <c r="D267" s="329" t="s">
        <v>15859</v>
      </c>
      <c r="E267" s="330">
        <v>41375</v>
      </c>
      <c r="F267" s="330"/>
      <c r="J267" t="str">
        <f t="shared" si="4"/>
        <v>conditions.Add(new ParameterDefinition() { ID = 272 , Code = "F040", Description = "golffrequentie tussen 395 en 405 mHz", Group = "GolffrequentieKlasse" });</v>
      </c>
    </row>
    <row r="268" spans="1:10" x14ac:dyDescent="0.25">
      <c r="A268" s="329">
        <v>273</v>
      </c>
      <c r="B268" s="329" t="s">
        <v>15934</v>
      </c>
      <c r="C268" s="329" t="s">
        <v>15935</v>
      </c>
      <c r="D268" s="329" t="s">
        <v>15859</v>
      </c>
      <c r="E268" s="330">
        <v>41375</v>
      </c>
      <c r="F268" s="330"/>
      <c r="J268" t="str">
        <f t="shared" si="4"/>
        <v>conditions.Add(new ParameterDefinition() { ID = 273 , Code = "F041", Description = "golffrequentie tussen 405 en 415 mHz", Group = "GolffrequentieKlasse" });</v>
      </c>
    </row>
    <row r="269" spans="1:10" x14ac:dyDescent="0.25">
      <c r="A269" s="329">
        <v>274</v>
      </c>
      <c r="B269" s="329" t="s">
        <v>15936</v>
      </c>
      <c r="C269" s="329" t="s">
        <v>15937</v>
      </c>
      <c r="D269" s="329" t="s">
        <v>15859</v>
      </c>
      <c r="E269" s="330">
        <v>41375</v>
      </c>
      <c r="F269" s="330"/>
      <c r="J269" t="str">
        <f t="shared" si="4"/>
        <v>conditions.Add(new ParameterDefinition() { ID = 274 , Code = "F042", Description = "golffrequentie tussen 415 en 425 mHz", Group = "GolffrequentieKlasse" });</v>
      </c>
    </row>
    <row r="270" spans="1:10" x14ac:dyDescent="0.25">
      <c r="A270" s="329">
        <v>275</v>
      </c>
      <c r="B270" s="329" t="s">
        <v>15938</v>
      </c>
      <c r="C270" s="329" t="s">
        <v>15939</v>
      </c>
      <c r="D270" s="329" t="s">
        <v>15859</v>
      </c>
      <c r="E270" s="330">
        <v>41375</v>
      </c>
      <c r="F270" s="330"/>
      <c r="J270" t="str">
        <f t="shared" si="4"/>
        <v>conditions.Add(new ParameterDefinition() { ID = 275 , Code = "F043", Description = "golffrequentie tussen 425 en 435 mHz", Group = "GolffrequentieKlasse" });</v>
      </c>
    </row>
    <row r="271" spans="1:10" x14ac:dyDescent="0.25">
      <c r="A271" s="329">
        <v>276</v>
      </c>
      <c r="B271" s="329" t="s">
        <v>15940</v>
      </c>
      <c r="C271" s="329" t="s">
        <v>15941</v>
      </c>
      <c r="D271" s="329" t="s">
        <v>15859</v>
      </c>
      <c r="E271" s="330">
        <v>41375</v>
      </c>
      <c r="F271" s="330"/>
      <c r="J271" t="str">
        <f t="shared" si="4"/>
        <v>conditions.Add(new ParameterDefinition() { ID = 276 , Code = "F044", Description = "golffrequentie tussen 435 en 445 mHz", Group = "GolffrequentieKlasse" });</v>
      </c>
    </row>
    <row r="272" spans="1:10" x14ac:dyDescent="0.25">
      <c r="A272" s="329">
        <v>277</v>
      </c>
      <c r="B272" s="329" t="s">
        <v>15942</v>
      </c>
      <c r="C272" s="329" t="s">
        <v>15943</v>
      </c>
      <c r="D272" s="329" t="s">
        <v>15859</v>
      </c>
      <c r="E272" s="330">
        <v>41375</v>
      </c>
      <c r="F272" s="330"/>
      <c r="J272" t="str">
        <f t="shared" si="4"/>
        <v>conditions.Add(new ParameterDefinition() { ID = 277 , Code = "F045", Description = "golffrequentie tussen 445 en 455 mHz", Group = "GolffrequentieKlasse" });</v>
      </c>
    </row>
    <row r="273" spans="1:10" x14ac:dyDescent="0.25">
      <c r="A273" s="329">
        <v>278</v>
      </c>
      <c r="B273" s="329" t="s">
        <v>15944</v>
      </c>
      <c r="C273" s="329" t="s">
        <v>15945</v>
      </c>
      <c r="D273" s="329" t="s">
        <v>15859</v>
      </c>
      <c r="E273" s="330">
        <v>41375</v>
      </c>
      <c r="F273" s="330"/>
      <c r="J273" t="str">
        <f t="shared" si="4"/>
        <v>conditions.Add(new ParameterDefinition() { ID = 278 , Code = "F046", Description = "golffrequentie tussen 455 en 465 mHz", Group = "GolffrequentieKlasse" });</v>
      </c>
    </row>
    <row r="274" spans="1:10" x14ac:dyDescent="0.25">
      <c r="A274" s="329">
        <v>279</v>
      </c>
      <c r="B274" s="329" t="s">
        <v>15946</v>
      </c>
      <c r="C274" s="329" t="s">
        <v>15947</v>
      </c>
      <c r="D274" s="329" t="s">
        <v>15859</v>
      </c>
      <c r="E274" s="330">
        <v>41375</v>
      </c>
      <c r="F274" s="330"/>
      <c r="J274" t="str">
        <f t="shared" si="4"/>
        <v>conditions.Add(new ParameterDefinition() { ID = 279 , Code = "F047", Description = "golffrequentie tussen 465 en 475 mHz", Group = "GolffrequentieKlasse" });</v>
      </c>
    </row>
    <row r="275" spans="1:10" x14ac:dyDescent="0.25">
      <c r="A275" s="329">
        <v>280</v>
      </c>
      <c r="B275" s="329" t="s">
        <v>15948</v>
      </c>
      <c r="C275" s="329" t="s">
        <v>15949</v>
      </c>
      <c r="D275" s="329" t="s">
        <v>15859</v>
      </c>
      <c r="E275" s="330">
        <v>41375</v>
      </c>
      <c r="F275" s="330"/>
      <c r="J275" t="str">
        <f t="shared" si="4"/>
        <v>conditions.Add(new ParameterDefinition() { ID = 280 , Code = "F048", Description = "golffrequentie tussen 475 en 485 mHz", Group = "GolffrequentieKlasse" });</v>
      </c>
    </row>
    <row r="276" spans="1:10" x14ac:dyDescent="0.25">
      <c r="A276" s="329">
        <v>281</v>
      </c>
      <c r="B276" s="329" t="s">
        <v>15950</v>
      </c>
      <c r="C276" s="329" t="s">
        <v>15951</v>
      </c>
      <c r="D276" s="329" t="s">
        <v>15859</v>
      </c>
      <c r="E276" s="330">
        <v>41375</v>
      </c>
      <c r="F276" s="330"/>
      <c r="J276" t="str">
        <f t="shared" si="4"/>
        <v>conditions.Add(new ParameterDefinition() { ID = 281 , Code = "F049", Description = "golffrequentie tussen 485 en 495 mHz", Group = "GolffrequentieKlasse" });</v>
      </c>
    </row>
    <row r="277" spans="1:10" x14ac:dyDescent="0.25">
      <c r="A277" s="329">
        <v>282</v>
      </c>
      <c r="B277" s="329" t="s">
        <v>15952</v>
      </c>
      <c r="C277" s="329" t="s">
        <v>15953</v>
      </c>
      <c r="D277" s="329" t="s">
        <v>15859</v>
      </c>
      <c r="E277" s="330">
        <v>41375</v>
      </c>
      <c r="F277" s="330"/>
      <c r="J277" t="str">
        <f t="shared" si="4"/>
        <v>conditions.Add(new ParameterDefinition() { ID = 282 , Code = "F050", Description = "golffrequentie tussen 495 en 505 mHz", Group = "GolffrequentieKlasse" });</v>
      </c>
    </row>
    <row r="278" spans="1:10" x14ac:dyDescent="0.25">
      <c r="A278" s="329">
        <v>283</v>
      </c>
      <c r="B278" s="329" t="s">
        <v>15954</v>
      </c>
      <c r="C278" s="329" t="s">
        <v>15955</v>
      </c>
      <c r="D278" s="329" t="s">
        <v>15663</v>
      </c>
      <c r="E278" s="330">
        <v>41375</v>
      </c>
      <c r="F278" s="330">
        <v>43077</v>
      </c>
      <c r="J278" t="str">
        <f t="shared" si="4"/>
        <v>conditions.Add(new ParameterDefinition() { ID = 283 , Code = "LV-FIL", Description = "Levensvorm-Filament", Group = "BiologischKenmerk_Levensvorm" });</v>
      </c>
    </row>
    <row r="279" spans="1:10" x14ac:dyDescent="0.25">
      <c r="A279" s="329">
        <v>284</v>
      </c>
      <c r="B279" s="329" t="s">
        <v>15956</v>
      </c>
      <c r="C279" s="329" t="s">
        <v>15957</v>
      </c>
      <c r="D279" s="329" t="s">
        <v>15958</v>
      </c>
      <c r="E279" s="330">
        <v>41375</v>
      </c>
      <c r="F279" s="330">
        <v>43077</v>
      </c>
      <c r="J279" t="str">
        <f t="shared" si="4"/>
        <v>conditions.Add(new ParameterDefinition() { ID = 284 , Code = "GE-M", Description = "Geslacht-Man", Group = "BiologischKenmerk_Geslacht" });</v>
      </c>
    </row>
    <row r="280" spans="1:10" x14ac:dyDescent="0.25">
      <c r="A280" s="329">
        <v>285</v>
      </c>
      <c r="B280" s="329" t="s">
        <v>15959</v>
      </c>
      <c r="C280" s="329" t="s">
        <v>15960</v>
      </c>
      <c r="D280" s="329" t="s">
        <v>15958</v>
      </c>
      <c r="E280" s="330">
        <v>41375</v>
      </c>
      <c r="F280" s="330">
        <v>43077</v>
      </c>
      <c r="J280" t="str">
        <f t="shared" si="4"/>
        <v>conditions.Add(new ParameterDefinition() { ID = 285 , Code = "GE-V", Description = "Geslacht-Vrouw", Group = "BiologischKenmerk_Geslacht" });</v>
      </c>
    </row>
    <row r="281" spans="1:10" x14ac:dyDescent="0.25">
      <c r="A281" s="329">
        <v>286</v>
      </c>
      <c r="B281" s="329" t="s">
        <v>7909</v>
      </c>
      <c r="C281" s="329" t="s">
        <v>15961</v>
      </c>
      <c r="D281" s="329" t="s">
        <v>15426</v>
      </c>
      <c r="E281" s="330">
        <v>41375</v>
      </c>
      <c r="F281" s="330"/>
      <c r="J281" t="str">
        <f t="shared" si="4"/>
        <v>conditions.Add(new ParameterDefinition() { ID = 286 , Code = "glucse", Description = "uitgedrukt als glucose", Group = "HoedanigheidEquivalent" });</v>
      </c>
    </row>
    <row r="282" spans="1:10" x14ac:dyDescent="0.25">
      <c r="A282" s="329">
        <v>287</v>
      </c>
      <c r="B282" s="329" t="s">
        <v>15962</v>
      </c>
      <c r="C282" s="329" t="s">
        <v>15963</v>
      </c>
      <c r="D282" s="329" t="s">
        <v>15432</v>
      </c>
      <c r="E282" s="330">
        <v>41375</v>
      </c>
      <c r="F282" s="330"/>
      <c r="J282" t="str">
        <f t="shared" si="4"/>
        <v>conditions.Add(new ParameterDefinition() { ID = 287 , Code = "groenalg", Description = "fractie afkomstig van groenalgen", Group = "HoedanigheidFractieBasis" });</v>
      </c>
    </row>
    <row r="283" spans="1:10" x14ac:dyDescent="0.25">
      <c r="A283" s="329">
        <v>288</v>
      </c>
      <c r="B283" s="329" t="s">
        <v>7958</v>
      </c>
      <c r="C283" s="329" t="s">
        <v>15964</v>
      </c>
      <c r="D283" s="329" t="s">
        <v>15426</v>
      </c>
      <c r="E283" s="330">
        <v>41375</v>
      </c>
      <c r="F283" s="330"/>
      <c r="J283" t="str">
        <f t="shared" si="4"/>
        <v>conditions.Add(new ParameterDefinition() { ID = 288 , Code = "H3", Description = "uitgedrukt in tritium", Group = "HoedanigheidEquivalent" });</v>
      </c>
    </row>
    <row r="284" spans="1:10" x14ac:dyDescent="0.25">
      <c r="A284" s="329">
        <v>289</v>
      </c>
      <c r="B284" s="329" t="s">
        <v>2559</v>
      </c>
      <c r="C284" s="329" t="s">
        <v>15965</v>
      </c>
      <c r="D284" s="329" t="s">
        <v>15426</v>
      </c>
      <c r="E284" s="330">
        <v>41375</v>
      </c>
      <c r="F284" s="330"/>
      <c r="J284" t="str">
        <f t="shared" si="4"/>
        <v>conditions.Add(new ParameterDefinition() { ID = 289 , Code = "HAc", Description = "uitgedrukt in azijnzuur", Group = "HoedanigheidEquivalent" });</v>
      </c>
    </row>
    <row r="285" spans="1:10" x14ac:dyDescent="0.25">
      <c r="A285" s="329">
        <v>290</v>
      </c>
      <c r="B285" s="329" t="s">
        <v>15966</v>
      </c>
      <c r="C285" s="329" t="s">
        <v>15967</v>
      </c>
      <c r="D285" s="329" t="s">
        <v>15436</v>
      </c>
      <c r="E285" s="330">
        <v>41375</v>
      </c>
      <c r="F285" s="330"/>
      <c r="J285" t="str">
        <f t="shared" si="4"/>
        <v>conditions.Add(new ParameterDefinition() { ID = 290 , Code = "HALVWTKL", Description = "halve waterkolom", Group = "ReferentieVlak" });</v>
      </c>
    </row>
    <row r="286" spans="1:10" x14ac:dyDescent="0.25">
      <c r="A286" s="329">
        <v>291</v>
      </c>
      <c r="B286" s="329" t="s">
        <v>15968</v>
      </c>
      <c r="C286" s="329" t="s">
        <v>15969</v>
      </c>
      <c r="D286" s="329" t="s">
        <v>15436</v>
      </c>
      <c r="E286" s="330">
        <v>41375</v>
      </c>
      <c r="F286" s="330"/>
      <c r="J286" t="str">
        <f t="shared" si="4"/>
        <v>conditions.Add(new ParameterDefinition() { ID = 291 , Code = "HAT", Description = "t.o.v. Highest Astronomical Tide", Group = "ReferentieVlak" });</v>
      </c>
    </row>
    <row r="287" spans="1:10" x14ac:dyDescent="0.25">
      <c r="A287" s="329">
        <v>292</v>
      </c>
      <c r="B287" s="329" t="s">
        <v>2618</v>
      </c>
      <c r="C287" s="329" t="s">
        <v>15970</v>
      </c>
      <c r="D287" s="329" t="s">
        <v>15426</v>
      </c>
      <c r="E287" s="330">
        <v>41375</v>
      </c>
      <c r="F287" s="330"/>
      <c r="J287" t="str">
        <f t="shared" si="4"/>
        <v>conditions.Add(new ParameterDefinition() { ID = 292 , Code = "HCO3", Description = "uitgedrukt in waterstofcarbonaat", Group = "HoedanigheidEquivalent" });</v>
      </c>
    </row>
    <row r="288" spans="1:10" x14ac:dyDescent="0.25">
      <c r="A288" s="329">
        <v>293</v>
      </c>
      <c r="B288" s="329" t="s">
        <v>15971</v>
      </c>
      <c r="C288" s="329" t="s">
        <v>15972</v>
      </c>
      <c r="D288" s="329" t="s">
        <v>15436</v>
      </c>
      <c r="E288" s="330">
        <v>41375</v>
      </c>
      <c r="F288" s="330"/>
      <c r="J288" t="str">
        <f t="shared" si="4"/>
        <v>conditions.Add(new ParameterDefinition() { ID = 293 , Code = "HOOGPL", Description = "t.o.v. hoog peil", Group = "ReferentieVlak" });</v>
      </c>
    </row>
    <row r="289" spans="1:10" x14ac:dyDescent="0.25">
      <c r="A289" s="329">
        <v>294</v>
      </c>
      <c r="B289" s="329" t="s">
        <v>15973</v>
      </c>
      <c r="C289" s="329" t="s">
        <v>15974</v>
      </c>
      <c r="D289" s="329" t="s">
        <v>15432</v>
      </c>
      <c r="E289" s="330">
        <v>41375</v>
      </c>
      <c r="F289" s="330"/>
      <c r="J289" t="str">
        <f t="shared" si="4"/>
        <v>conditions.Add(new ParameterDefinition() { ID = 294 , Code = "HOOGTRF", Description = "hoog tarief", Group = "HoedanigheidFractieBasis" });</v>
      </c>
    </row>
    <row r="290" spans="1:10" x14ac:dyDescent="0.25">
      <c r="A290" s="329">
        <v>295</v>
      </c>
      <c r="B290" s="329" t="s">
        <v>15975</v>
      </c>
      <c r="C290" s="329" t="s">
        <v>15976</v>
      </c>
      <c r="D290" s="329" t="s">
        <v>15977</v>
      </c>
      <c r="E290" s="330">
        <v>41375</v>
      </c>
      <c r="F290" s="330"/>
      <c r="J290" t="str">
        <f t="shared" si="4"/>
        <v>conditions.Add(new ParameterDefinition() { ID = 295 , Code = "hor-vlak", Description = "in horizontaal vlak", Group = "ReferentieRichting" });</v>
      </c>
    </row>
    <row r="291" spans="1:10" x14ac:dyDescent="0.25">
      <c r="A291" s="329">
        <v>296</v>
      </c>
      <c r="B291" s="329" t="s">
        <v>15978</v>
      </c>
      <c r="C291" s="329" t="s">
        <v>15979</v>
      </c>
      <c r="D291" s="329" t="s">
        <v>15432</v>
      </c>
      <c r="E291" s="330">
        <v>41375</v>
      </c>
      <c r="F291" s="330"/>
      <c r="J291" t="str">
        <f t="shared" si="4"/>
        <v>conditions.Add(new ParameterDefinition() { ID = 296 , Code = "hyf", Description = "hydroliseerbare fractie", Group = "HoedanigheidFractieBasis" });</v>
      </c>
    </row>
    <row r="292" spans="1:10" x14ac:dyDescent="0.25">
      <c r="A292" s="329">
        <v>297</v>
      </c>
      <c r="B292" s="329" t="s">
        <v>15980</v>
      </c>
      <c r="C292" s="329" t="s">
        <v>15981</v>
      </c>
      <c r="D292" s="329" t="s">
        <v>15982</v>
      </c>
      <c r="E292" s="330">
        <v>41375</v>
      </c>
      <c r="F292" s="330"/>
      <c r="J292" t="str">
        <f t="shared" si="4"/>
        <v>conditions.Add(new ParameterDefinition() { ID = 297 , Code = "INSU", Description = "In situ", Group = "niet gebruiken" });</v>
      </c>
    </row>
    <row r="293" spans="1:10" x14ac:dyDescent="0.25">
      <c r="A293" s="329">
        <v>298</v>
      </c>
      <c r="B293" s="329" t="s">
        <v>7550</v>
      </c>
      <c r="C293" s="329" t="s">
        <v>15983</v>
      </c>
      <c r="D293" s="329" t="s">
        <v>15426</v>
      </c>
      <c r="E293" s="330">
        <v>41375</v>
      </c>
      <c r="F293" s="330"/>
      <c r="J293" t="str">
        <f t="shared" si="4"/>
        <v>conditions.Add(new ParameterDefinition() { ID = 298 , Code = "I-TEQ", Description = "uitgedrukt in I-TEQ", Group = "HoedanigheidEquivalent" });</v>
      </c>
    </row>
    <row r="294" spans="1:10" x14ac:dyDescent="0.25">
      <c r="A294" s="329">
        <v>299</v>
      </c>
      <c r="B294" s="329" t="s">
        <v>15984</v>
      </c>
      <c r="C294" s="329" t="s">
        <v>15985</v>
      </c>
      <c r="D294" s="329" t="s">
        <v>15423</v>
      </c>
      <c r="E294" s="330">
        <v>41375</v>
      </c>
      <c r="F294" s="330"/>
      <c r="J294" t="str">
        <f t="shared" si="4"/>
        <v>conditions.Add(new ParameterDefinition() { ID = 299 , Code = "I-TEQdg", Description = "uitgedrukt in I-TEQ / drooggewicht", Group = "HoedanigheidCombinatie" });</v>
      </c>
    </row>
    <row r="295" spans="1:10" x14ac:dyDescent="0.25">
      <c r="A295" s="329">
        <v>300</v>
      </c>
      <c r="B295" s="329" t="s">
        <v>15986</v>
      </c>
      <c r="C295" s="329" t="s">
        <v>15987</v>
      </c>
      <c r="D295" s="329" t="s">
        <v>15423</v>
      </c>
      <c r="E295" s="330">
        <v>41375</v>
      </c>
      <c r="F295" s="330"/>
      <c r="J295" t="str">
        <f t="shared" si="4"/>
        <v>conditions.Add(new ParameterDefinition() { ID = 300 , Code = "K2Odg", Description = "uitgedrukt in kaliumoxide / drooggewicht", Group = "HoedanigheidCombinatie" });</v>
      </c>
    </row>
    <row r="296" spans="1:10" x14ac:dyDescent="0.25">
      <c r="A296" s="329">
        <v>301</v>
      </c>
      <c r="B296" s="329" t="s">
        <v>15988</v>
      </c>
      <c r="C296" s="329" t="s">
        <v>15989</v>
      </c>
      <c r="D296" s="329" t="s">
        <v>15977</v>
      </c>
      <c r="E296" s="330">
        <v>41375</v>
      </c>
      <c r="F296" s="330"/>
      <c r="J296" t="str">
        <f t="shared" si="4"/>
        <v>conditions.Add(new ParameterDefinition() { ID = 301 , Code = "KAARTNDN", Description = "t.o.v. kaart Noorden", Group = "ReferentieRichting" });</v>
      </c>
    </row>
    <row r="297" spans="1:10" x14ac:dyDescent="0.25">
      <c r="A297" s="329">
        <v>302</v>
      </c>
      <c r="B297" s="329" t="s">
        <v>15990</v>
      </c>
      <c r="C297" s="329" t="s">
        <v>15991</v>
      </c>
      <c r="D297" s="329" t="s">
        <v>15423</v>
      </c>
      <c r="E297" s="330">
        <v>41375</v>
      </c>
      <c r="F297" s="330"/>
      <c r="J297" t="str">
        <f t="shared" si="4"/>
        <v>conditions.Add(new ParameterDefinition() { ID = 302 , Code = "KCldg", Description = "uitgedrukt in kaliumchloride / drooggewicht", Group = "HoedanigheidCombinatie" });</v>
      </c>
    </row>
    <row r="298" spans="1:10" x14ac:dyDescent="0.25">
      <c r="A298" s="329">
        <v>303</v>
      </c>
      <c r="B298" s="329" t="s">
        <v>15992</v>
      </c>
      <c r="C298" s="329" t="s">
        <v>15993</v>
      </c>
      <c r="D298" s="329" t="s">
        <v>15436</v>
      </c>
      <c r="E298" s="330">
        <v>41375</v>
      </c>
      <c r="F298" s="330"/>
      <c r="J298" t="str">
        <f t="shared" si="4"/>
        <v>conditions.Add(new ParameterDefinition() { ID = 303 , Code = "KELLBSG", Description = "t.o.v. Kelly Bushing", Group = "ReferentieVlak" });</v>
      </c>
    </row>
    <row r="299" spans="1:10" x14ac:dyDescent="0.25">
      <c r="A299" s="329">
        <v>304</v>
      </c>
      <c r="B299" s="329" t="s">
        <v>15994</v>
      </c>
      <c r="C299" s="329" t="s">
        <v>15995</v>
      </c>
      <c r="D299" s="329" t="s">
        <v>15426</v>
      </c>
      <c r="E299" s="330">
        <v>41375</v>
      </c>
      <c r="F299" s="330"/>
      <c r="J299" t="str">
        <f t="shared" si="4"/>
        <v>conditions.Add(new ParameterDefinition() { ID = 304 , Code = "KL5", Description = "uitgedrukt in 5 klassen", Group = "HoedanigheidEquivalent" });</v>
      </c>
    </row>
    <row r="300" spans="1:10" x14ac:dyDescent="0.25">
      <c r="A300" s="329">
        <v>305</v>
      </c>
      <c r="B300" s="329" t="s">
        <v>15996</v>
      </c>
      <c r="C300" s="329" t="s">
        <v>15997</v>
      </c>
      <c r="D300" s="329" t="s">
        <v>15426</v>
      </c>
      <c r="E300" s="330">
        <v>41375</v>
      </c>
      <c r="F300" s="330">
        <v>42699</v>
      </c>
      <c r="J300" t="str">
        <f t="shared" si="4"/>
        <v>conditions.Add(new ParameterDefinition() { ID = 305 , Code = "kol", Description = "uitgedrukt in kolonies", Group = "HoedanigheidEquivalent" });</v>
      </c>
    </row>
    <row r="301" spans="1:10" x14ac:dyDescent="0.25">
      <c r="A301" s="329">
        <v>306</v>
      </c>
      <c r="B301" s="329" t="s">
        <v>15998</v>
      </c>
      <c r="C301" s="329" t="s">
        <v>15999</v>
      </c>
      <c r="D301" s="329" t="s">
        <v>15426</v>
      </c>
      <c r="E301" s="330">
        <v>41375</v>
      </c>
      <c r="F301" s="330"/>
      <c r="J301" t="str">
        <f t="shared" si="4"/>
        <v>conditions.Add(new ParameterDefinition() { ID = 306 , Code = "KVE", Description = "uitgedrukt in kolonie vormende eenheden", Group = "HoedanigheidEquivalent" });</v>
      </c>
    </row>
    <row r="302" spans="1:10" x14ac:dyDescent="0.25">
      <c r="A302" s="329">
        <v>307</v>
      </c>
      <c r="B302" s="329" t="s">
        <v>16000</v>
      </c>
      <c r="C302" s="329" t="s">
        <v>16001</v>
      </c>
      <c r="D302" s="329" t="s">
        <v>16002</v>
      </c>
      <c r="E302" s="330">
        <v>41375</v>
      </c>
      <c r="F302" s="330"/>
      <c r="J302" t="str">
        <f t="shared" si="4"/>
        <v>conditions.Add(new ParameterDefinition() { ID = 307 , Code = "L250nm", Description = "gemeten bij golflengte 250 nm", Group = "HoedanigheidOnterecht" });</v>
      </c>
    </row>
    <row r="303" spans="1:10" x14ac:dyDescent="0.25">
      <c r="A303" s="329">
        <v>308</v>
      </c>
      <c r="B303" s="329" t="s">
        <v>16003</v>
      </c>
      <c r="C303" s="329" t="s">
        <v>16004</v>
      </c>
      <c r="D303" s="329" t="s">
        <v>16002</v>
      </c>
      <c r="E303" s="330">
        <v>41375</v>
      </c>
      <c r="F303" s="330"/>
      <c r="J303" t="str">
        <f t="shared" si="4"/>
        <v>conditions.Add(new ParameterDefinition() { ID = 308 , Code = "L254nm", Description = "gemeten bij golflengte 254 nm", Group = "HoedanigheidOnterecht" });</v>
      </c>
    </row>
    <row r="304" spans="1:10" x14ac:dyDescent="0.25">
      <c r="A304" s="329">
        <v>309</v>
      </c>
      <c r="B304" s="329" t="s">
        <v>16005</v>
      </c>
      <c r="C304" s="329" t="s">
        <v>16006</v>
      </c>
      <c r="D304" s="329" t="s">
        <v>16002</v>
      </c>
      <c r="E304" s="330">
        <v>41375</v>
      </c>
      <c r="F304" s="330"/>
      <c r="J304" t="str">
        <f t="shared" si="4"/>
        <v>conditions.Add(new ParameterDefinition() { ID = 309 , Code = "L380nm", Description = "gemeten bij golflengte 380 nm", Group = "HoedanigheidOnterecht" });</v>
      </c>
    </row>
    <row r="305" spans="1:10" x14ac:dyDescent="0.25">
      <c r="A305" s="329">
        <v>310</v>
      </c>
      <c r="B305" s="329" t="s">
        <v>16007</v>
      </c>
      <c r="C305" s="329" t="s">
        <v>16008</v>
      </c>
      <c r="D305" s="329" t="s">
        <v>16002</v>
      </c>
      <c r="E305" s="330">
        <v>41375</v>
      </c>
      <c r="F305" s="330"/>
      <c r="J305" t="str">
        <f t="shared" si="4"/>
        <v>conditions.Add(new ParameterDefinition() { ID = 310 , Code = "L400nm", Description = "gemeten bij golflengte 400 nm", Group = "HoedanigheidOnterecht" });</v>
      </c>
    </row>
    <row r="306" spans="1:10" x14ac:dyDescent="0.25">
      <c r="A306" s="329">
        <v>311</v>
      </c>
      <c r="B306" s="329" t="s">
        <v>16009</v>
      </c>
      <c r="C306" s="329" t="s">
        <v>16010</v>
      </c>
      <c r="D306" s="329" t="s">
        <v>16002</v>
      </c>
      <c r="E306" s="330">
        <v>41375</v>
      </c>
      <c r="F306" s="330"/>
      <c r="J306" t="str">
        <f t="shared" si="4"/>
        <v>conditions.Add(new ParameterDefinition() { ID = 311 , Code = "L440nm", Description = "gemeten bij golflengte 440 nm", Group = "HoedanigheidOnterecht" });</v>
      </c>
    </row>
    <row r="307" spans="1:10" x14ac:dyDescent="0.25">
      <c r="A307" s="329">
        <v>312</v>
      </c>
      <c r="B307" s="329" t="s">
        <v>16011</v>
      </c>
      <c r="C307" s="329" t="s">
        <v>16012</v>
      </c>
      <c r="D307" s="329" t="s">
        <v>16002</v>
      </c>
      <c r="E307" s="330">
        <v>41375</v>
      </c>
      <c r="F307" s="330"/>
      <c r="J307" t="str">
        <f t="shared" si="4"/>
        <v>conditions.Add(new ParameterDefinition() { ID = 312 , Code = "L455nm", Description = "gemeten bij golflengte 455 nm", Group = "HoedanigheidOnterecht" });</v>
      </c>
    </row>
    <row r="308" spans="1:10" x14ac:dyDescent="0.25">
      <c r="A308" s="329">
        <v>313</v>
      </c>
      <c r="B308" s="329" t="s">
        <v>16013</v>
      </c>
      <c r="C308" s="329" t="s">
        <v>16014</v>
      </c>
      <c r="D308" s="329" t="s">
        <v>16002</v>
      </c>
      <c r="E308" s="330">
        <v>41375</v>
      </c>
      <c r="F308" s="330"/>
      <c r="J308" t="str">
        <f t="shared" si="4"/>
        <v>conditions.Add(new ParameterDefinition() { ID = 313 , Code = "L465nm", Description = "gemeten bij golflengte 465 nm", Group = "HoedanigheidOnterecht" });</v>
      </c>
    </row>
    <row r="309" spans="1:10" x14ac:dyDescent="0.25">
      <c r="A309" s="329">
        <v>314</v>
      </c>
      <c r="B309" s="329" t="s">
        <v>16015</v>
      </c>
      <c r="C309" s="329" t="s">
        <v>16016</v>
      </c>
      <c r="D309" s="329" t="s">
        <v>16002</v>
      </c>
      <c r="E309" s="330">
        <v>41375</v>
      </c>
      <c r="F309" s="330"/>
      <c r="J309" t="str">
        <f t="shared" si="4"/>
        <v>conditions.Add(new ParameterDefinition() { ID = 314 , Code = "L470nm", Description = "gemeten bij golflengte 470 nm", Group = "HoedanigheidOnterecht" });</v>
      </c>
    </row>
    <row r="310" spans="1:10" x14ac:dyDescent="0.25">
      <c r="A310" s="329">
        <v>315</v>
      </c>
      <c r="B310" s="329" t="s">
        <v>16017</v>
      </c>
      <c r="C310" s="329" t="s">
        <v>16018</v>
      </c>
      <c r="D310" s="329" t="s">
        <v>16002</v>
      </c>
      <c r="E310" s="330">
        <v>41375</v>
      </c>
      <c r="F310" s="330"/>
      <c r="J310" t="str">
        <f t="shared" si="4"/>
        <v>conditions.Add(new ParameterDefinition() { ID = 315 , Code = "L525nm", Description = "gemeten bij golflengte 525 nm", Group = "HoedanigheidOnterecht" });</v>
      </c>
    </row>
    <row r="311" spans="1:10" x14ac:dyDescent="0.25">
      <c r="A311" s="329">
        <v>316</v>
      </c>
      <c r="B311" s="329" t="s">
        <v>16019</v>
      </c>
      <c r="C311" s="329" t="s">
        <v>16020</v>
      </c>
      <c r="D311" s="329" t="s">
        <v>16002</v>
      </c>
      <c r="E311" s="330">
        <v>41375</v>
      </c>
      <c r="F311" s="330"/>
      <c r="J311" t="str">
        <f t="shared" si="4"/>
        <v>conditions.Add(new ParameterDefinition() { ID = 316 , Code = "L570nm", Description = "gemeten bij golflengte 570 nm", Group = "HoedanigheidOnterecht" });</v>
      </c>
    </row>
    <row r="312" spans="1:10" x14ac:dyDescent="0.25">
      <c r="A312" s="329">
        <v>317</v>
      </c>
      <c r="B312" s="329" t="s">
        <v>16021</v>
      </c>
      <c r="C312" s="329" t="s">
        <v>16022</v>
      </c>
      <c r="D312" s="329" t="s">
        <v>16002</v>
      </c>
      <c r="E312" s="330">
        <v>41375</v>
      </c>
      <c r="F312" s="330"/>
      <c r="J312" t="str">
        <f t="shared" si="4"/>
        <v>conditions.Add(new ParameterDefinition() { ID = 317 , Code = "L590nm", Description = "gemeten bij golflengte 590 nm", Group = "HoedanigheidOnterecht" });</v>
      </c>
    </row>
    <row r="313" spans="1:10" x14ac:dyDescent="0.25">
      <c r="A313" s="329">
        <v>318</v>
      </c>
      <c r="B313" s="329" t="s">
        <v>16023</v>
      </c>
      <c r="C313" s="329" t="s">
        <v>16024</v>
      </c>
      <c r="D313" s="329" t="s">
        <v>16002</v>
      </c>
      <c r="E313" s="330">
        <v>41375</v>
      </c>
      <c r="F313" s="330"/>
      <c r="J313" t="str">
        <f t="shared" si="4"/>
        <v>conditions.Add(new ParameterDefinition() { ID = 318 , Code = "L610nm", Description = "gemeten bij golflengte 610 nm", Group = "HoedanigheidOnterecht" });</v>
      </c>
    </row>
    <row r="314" spans="1:10" x14ac:dyDescent="0.25">
      <c r="A314" s="329">
        <v>319</v>
      </c>
      <c r="B314" s="329" t="s">
        <v>16025</v>
      </c>
      <c r="C314" s="329" t="s">
        <v>16026</v>
      </c>
      <c r="D314" s="329" t="s">
        <v>16002</v>
      </c>
      <c r="E314" s="330">
        <v>41375</v>
      </c>
      <c r="F314" s="330"/>
      <c r="J314" t="str">
        <f t="shared" si="4"/>
        <v>conditions.Add(new ParameterDefinition() { ID = 319 , Code = "L650nm", Description = "gemeten bij golflengte 650 nm", Group = "HoedanigheidOnterecht" });</v>
      </c>
    </row>
    <row r="315" spans="1:10" x14ac:dyDescent="0.25">
      <c r="A315" s="329">
        <v>320</v>
      </c>
      <c r="B315" s="329" t="s">
        <v>16027</v>
      </c>
      <c r="C315" s="329" t="s">
        <v>16028</v>
      </c>
      <c r="D315" s="329" t="s">
        <v>16002</v>
      </c>
      <c r="E315" s="330">
        <v>41375</v>
      </c>
      <c r="F315" s="330"/>
      <c r="J315" t="str">
        <f t="shared" si="4"/>
        <v>conditions.Add(new ParameterDefinition() { ID = 320 , Code = "L655nm", Description = "gemeten bij golflengte 655 nm", Group = "HoedanigheidOnterecht" });</v>
      </c>
    </row>
    <row r="316" spans="1:10" x14ac:dyDescent="0.25">
      <c r="A316" s="329">
        <v>321</v>
      </c>
      <c r="B316" s="329" t="s">
        <v>16029</v>
      </c>
      <c r="C316" s="329" t="s">
        <v>16030</v>
      </c>
      <c r="D316" s="329" t="s">
        <v>16002</v>
      </c>
      <c r="E316" s="330">
        <v>41375</v>
      </c>
      <c r="F316" s="330"/>
      <c r="J316" t="str">
        <f t="shared" si="4"/>
        <v>conditions.Add(new ParameterDefinition() { ID = 321 , Code = "L665nm", Description = "gemeten bij golflengte 665 nm", Group = "HoedanigheidOnterecht" });</v>
      </c>
    </row>
    <row r="317" spans="1:10" x14ac:dyDescent="0.25">
      <c r="A317" s="329">
        <v>322</v>
      </c>
      <c r="B317" s="329" t="s">
        <v>16031</v>
      </c>
      <c r="C317" s="329" t="s">
        <v>16032</v>
      </c>
      <c r="D317" s="329" t="s">
        <v>16002</v>
      </c>
      <c r="E317" s="330">
        <v>41375</v>
      </c>
      <c r="F317" s="330"/>
      <c r="J317" t="str">
        <f t="shared" si="4"/>
        <v>conditions.Add(new ParameterDefinition() { ID = 322 , Code = "L672nm", Description = "gemeten bij golflengte 672 nm", Group = "HoedanigheidOnterecht" });</v>
      </c>
    </row>
    <row r="318" spans="1:10" x14ac:dyDescent="0.25">
      <c r="A318" s="329">
        <v>323</v>
      </c>
      <c r="B318" s="329" t="s">
        <v>16033</v>
      </c>
      <c r="C318" s="329" t="s">
        <v>16034</v>
      </c>
      <c r="D318" s="329" t="s">
        <v>16002</v>
      </c>
      <c r="E318" s="330">
        <v>41375</v>
      </c>
      <c r="F318" s="330"/>
      <c r="J318" t="str">
        <f t="shared" si="4"/>
        <v>conditions.Add(new ParameterDefinition() { ID = 323 , Code = "L776nm", Description = "gemeten bij golflengte 776 nm", Group = "HoedanigheidOnterecht" });</v>
      </c>
    </row>
    <row r="319" spans="1:10" x14ac:dyDescent="0.25">
      <c r="A319" s="329">
        <v>324</v>
      </c>
      <c r="B319" s="329" t="s">
        <v>16035</v>
      </c>
      <c r="C319" s="329" t="s">
        <v>16036</v>
      </c>
      <c r="D319" s="329" t="s">
        <v>15436</v>
      </c>
      <c r="E319" s="330">
        <v>41375</v>
      </c>
      <c r="F319" s="330"/>
      <c r="J319" t="str">
        <f t="shared" si="4"/>
        <v>conditions.Add(new ParameterDefinition() { ID = 324 , Code = "LAAGPL", Description = "t.o.v. laag peil", Group = "ReferentieVlak" });</v>
      </c>
    </row>
    <row r="320" spans="1:10" x14ac:dyDescent="0.25">
      <c r="A320" s="329">
        <v>325</v>
      </c>
      <c r="B320" s="329" t="s">
        <v>16037</v>
      </c>
      <c r="C320" s="329" t="s">
        <v>16038</v>
      </c>
      <c r="D320" s="329" t="s">
        <v>15432</v>
      </c>
      <c r="E320" s="330">
        <v>41375</v>
      </c>
      <c r="F320" s="330"/>
      <c r="J320" t="str">
        <f t="shared" si="4"/>
        <v>conditions.Add(new ParameterDefinition() { ID = 325 , Code = "LAAGTRF", Description = "laag tarief", Group = "HoedanigheidFractieBasis" });</v>
      </c>
    </row>
    <row r="321" spans="1:10" x14ac:dyDescent="0.25">
      <c r="A321" s="329">
        <v>326</v>
      </c>
      <c r="B321" s="329" t="s">
        <v>16039</v>
      </c>
      <c r="C321" s="329" t="s">
        <v>16040</v>
      </c>
      <c r="D321" s="329" t="s">
        <v>15436</v>
      </c>
      <c r="E321" s="330">
        <v>41375</v>
      </c>
      <c r="F321" s="330"/>
      <c r="J321" t="str">
        <f t="shared" si="4"/>
        <v>conditions.Add(new ParameterDefinition() { ID = 326 , Code = "LAT", Description = "t.o.v. Lowest Astronomical Tide", Group = "ReferentieVlak" });</v>
      </c>
    </row>
    <row r="322" spans="1:10" x14ac:dyDescent="0.25">
      <c r="A322" s="329">
        <v>327</v>
      </c>
      <c r="B322" s="329" t="s">
        <v>16041</v>
      </c>
      <c r="C322" s="329" t="s">
        <v>16042</v>
      </c>
      <c r="D322" s="329" t="s">
        <v>15827</v>
      </c>
      <c r="E322" s="330">
        <v>41375</v>
      </c>
      <c r="F322" s="330">
        <v>43077</v>
      </c>
      <c r="J322" t="str">
        <f t="shared" si="4"/>
        <v>conditions.Add(new ParameterDefinition() { ID = 327 , Code = "LEVD", Description = "Levend", Group = "BiologischKenmerk_Gedrag" });</v>
      </c>
    </row>
    <row r="323" spans="1:10" x14ac:dyDescent="0.25">
      <c r="A323" s="329">
        <v>328</v>
      </c>
      <c r="B323" s="329" t="s">
        <v>16043</v>
      </c>
      <c r="C323" s="329" t="s">
        <v>16044</v>
      </c>
      <c r="D323" s="329" t="s">
        <v>15977</v>
      </c>
      <c r="E323" s="330">
        <v>41375</v>
      </c>
      <c r="F323" s="330"/>
      <c r="J323" t="str">
        <f t="shared" ref="J323:J386" si="5">"conditions.Add(new ParameterDefinition() { ID = " &amp; A323 &amp; " , Code = """ &amp; B323 &amp; """, Description = """ &amp; C323 &amp; """, Group = """ &amp; D323 &amp;""" });"</f>
        <v>conditions.Add(new ParameterDefinition() { ID = 328 , Code = "LINKOVR", Description = "t.o.v. linkeroever", Group = "ReferentieRichting" });</v>
      </c>
    </row>
    <row r="324" spans="1:10" x14ac:dyDescent="0.25">
      <c r="A324" s="329">
        <v>329</v>
      </c>
      <c r="B324" s="329" t="s">
        <v>16045</v>
      </c>
      <c r="C324" s="329" t="s">
        <v>16046</v>
      </c>
      <c r="D324" s="329" t="s">
        <v>15436</v>
      </c>
      <c r="E324" s="330">
        <v>41375</v>
      </c>
      <c r="F324" s="330"/>
      <c r="J324" t="str">
        <f t="shared" si="5"/>
        <v>conditions.Add(new ParameterDefinition() { ID = 329 , Code = "LLWS1980", Description = "t.o.v. Laag Laag Water Spring 1980.0", Group = "ReferentieVlak" });</v>
      </c>
    </row>
    <row r="325" spans="1:10" x14ac:dyDescent="0.25">
      <c r="A325" s="329">
        <v>330</v>
      </c>
      <c r="B325" s="329" t="s">
        <v>16047</v>
      </c>
      <c r="C325" s="329" t="s">
        <v>16048</v>
      </c>
      <c r="D325" s="329" t="s">
        <v>15436</v>
      </c>
      <c r="E325" s="330">
        <v>41375</v>
      </c>
      <c r="F325" s="330"/>
      <c r="J325" t="str">
        <f t="shared" si="5"/>
        <v>conditions.Add(new ParameterDefinition() { ID = 330 , Code = "LLWS1985", Description = "t.o.v. Laag Laag Water Spring 1985.0", Group = "ReferentieVlak" });</v>
      </c>
    </row>
    <row r="326" spans="1:10" x14ac:dyDescent="0.25">
      <c r="A326" s="329">
        <v>331</v>
      </c>
      <c r="B326" s="329" t="s">
        <v>16049</v>
      </c>
      <c r="C326" s="329" t="s">
        <v>16050</v>
      </c>
      <c r="D326" s="329" t="s">
        <v>15436</v>
      </c>
      <c r="E326" s="330">
        <v>41375</v>
      </c>
      <c r="F326" s="330"/>
      <c r="J326" t="str">
        <f t="shared" si="5"/>
        <v>conditions.Add(new ParameterDefinition() { ID = 331 , Code = "LLWS1992", Description = "t.o.v. Laag Laag Water Spring 1992.0", Group = "ReferentieVlak" });</v>
      </c>
    </row>
    <row r="327" spans="1:10" x14ac:dyDescent="0.25">
      <c r="A327" s="329">
        <v>332</v>
      </c>
      <c r="B327" s="329" t="s">
        <v>16051</v>
      </c>
      <c r="C327" s="329" t="s">
        <v>16052</v>
      </c>
      <c r="D327" s="329" t="s">
        <v>16053</v>
      </c>
      <c r="E327" s="330">
        <v>41375</v>
      </c>
      <c r="F327" s="330">
        <v>43077</v>
      </c>
      <c r="J327" t="str">
        <f t="shared" si="5"/>
        <v>conditions.Add(new ParameterDefinition() { ID = 332 , Code = "LS-AD", Description = "Levensstadium-Adult", Group = "BiologischKenmerk_Levensstadium" });</v>
      </c>
    </row>
    <row r="328" spans="1:10" x14ac:dyDescent="0.25">
      <c r="A328" s="329">
        <v>333</v>
      </c>
      <c r="B328" s="329" t="s">
        <v>16054</v>
      </c>
      <c r="C328" s="329" t="s">
        <v>16055</v>
      </c>
      <c r="D328" s="329" t="s">
        <v>16053</v>
      </c>
      <c r="E328" s="330">
        <v>41375</v>
      </c>
      <c r="F328" s="330">
        <v>43077</v>
      </c>
      <c r="J328" t="str">
        <f t="shared" si="5"/>
        <v>conditions.Add(new ParameterDefinition() { ID = 333 , Code = "LS-CO", Description = "Levensstadium-Copepodiet", Group = "BiologischKenmerk_Levensstadium" });</v>
      </c>
    </row>
    <row r="329" spans="1:10" x14ac:dyDescent="0.25">
      <c r="A329" s="329">
        <v>334</v>
      </c>
      <c r="B329" s="329" t="s">
        <v>16056</v>
      </c>
      <c r="C329" s="329" t="s">
        <v>16057</v>
      </c>
      <c r="D329" s="329" t="s">
        <v>16053</v>
      </c>
      <c r="E329" s="330">
        <v>41375</v>
      </c>
      <c r="F329" s="330">
        <v>43077</v>
      </c>
      <c r="J329" t="str">
        <f t="shared" si="5"/>
        <v>conditions.Add(new ParameterDefinition() { ID = 334 , Code = "LS-EI", Description = "Levensstadium-Ei", Group = "BiologischKenmerk_Levensstadium" });</v>
      </c>
    </row>
    <row r="330" spans="1:10" x14ac:dyDescent="0.25">
      <c r="A330" s="329">
        <v>335</v>
      </c>
      <c r="B330" s="329" t="s">
        <v>16058</v>
      </c>
      <c r="C330" s="329" t="s">
        <v>16059</v>
      </c>
      <c r="D330" s="329" t="s">
        <v>16053</v>
      </c>
      <c r="E330" s="330">
        <v>41375</v>
      </c>
      <c r="F330" s="330">
        <v>43077</v>
      </c>
      <c r="J330" t="str">
        <f t="shared" si="5"/>
        <v>conditions.Add(new ParameterDefinition() { ID = 335 , Code = "LS-EM", Description = "Levensstadium-Embryo", Group = "BiologischKenmerk_Levensstadium" });</v>
      </c>
    </row>
    <row r="331" spans="1:10" x14ac:dyDescent="0.25">
      <c r="A331" s="329">
        <v>336</v>
      </c>
      <c r="B331" s="329" t="s">
        <v>16060</v>
      </c>
      <c r="C331" s="329" t="s">
        <v>16061</v>
      </c>
      <c r="D331" s="329" t="s">
        <v>16053</v>
      </c>
      <c r="E331" s="330">
        <v>41375</v>
      </c>
      <c r="F331" s="330">
        <v>43077</v>
      </c>
      <c r="J331" t="str">
        <f t="shared" si="5"/>
        <v>conditions.Add(new ParameterDefinition() { ID = 336 , Code = "LS-EP", Description = "Levensstadium-Ephippium", Group = "BiologischKenmerk_Levensstadium" });</v>
      </c>
    </row>
    <row r="332" spans="1:10" x14ac:dyDescent="0.25">
      <c r="A332" s="329">
        <v>337</v>
      </c>
      <c r="B332" s="329" t="s">
        <v>16062</v>
      </c>
      <c r="C332" s="329" t="s">
        <v>16063</v>
      </c>
      <c r="D332" s="329" t="s">
        <v>16053</v>
      </c>
      <c r="E332" s="330">
        <v>41375</v>
      </c>
      <c r="F332" s="330">
        <v>43077</v>
      </c>
      <c r="J332" t="str">
        <f t="shared" si="5"/>
        <v>conditions.Add(new ParameterDefinition() { ID = 337 , Code = "LS-EX", Description = "Levensstadium-Exuvium", Group = "BiologischKenmerk_Levensstadium" });</v>
      </c>
    </row>
    <row r="333" spans="1:10" x14ac:dyDescent="0.25">
      <c r="A333" s="329">
        <v>338</v>
      </c>
      <c r="B333" s="329" t="s">
        <v>16064</v>
      </c>
      <c r="C333" s="329" t="s">
        <v>16065</v>
      </c>
      <c r="D333" s="329" t="s">
        <v>16053</v>
      </c>
      <c r="E333" s="330">
        <v>41375</v>
      </c>
      <c r="F333" s="330">
        <v>43077</v>
      </c>
      <c r="J333" t="str">
        <f t="shared" si="5"/>
        <v>conditions.Add(new ParameterDefinition() { ID = 338 , Code = "LS-FL", Description = "Levensstadium-Flagellaat", Group = "BiologischKenmerk_Levensstadium" });</v>
      </c>
    </row>
    <row r="334" spans="1:10" x14ac:dyDescent="0.25">
      <c r="A334" s="329">
        <v>339</v>
      </c>
      <c r="B334" s="329" t="s">
        <v>16066</v>
      </c>
      <c r="C334" s="329" t="s">
        <v>16067</v>
      </c>
      <c r="D334" s="329" t="s">
        <v>16053</v>
      </c>
      <c r="E334" s="330">
        <v>41375</v>
      </c>
      <c r="F334" s="330">
        <v>43077</v>
      </c>
      <c r="J334" t="str">
        <f t="shared" si="5"/>
        <v>conditions.Add(new ParameterDefinition() { ID = 339 , Code = "LS-JU", Description = "Levensstadium-Juveniel", Group = "BiologischKenmerk_Levensstadium" });</v>
      </c>
    </row>
    <row r="335" spans="1:10" x14ac:dyDescent="0.25">
      <c r="A335" s="329">
        <v>340</v>
      </c>
      <c r="B335" s="329" t="s">
        <v>16068</v>
      </c>
      <c r="C335" s="329" t="s">
        <v>16069</v>
      </c>
      <c r="D335" s="329" t="s">
        <v>16053</v>
      </c>
      <c r="E335" s="330">
        <v>41375</v>
      </c>
      <c r="F335" s="330">
        <v>43077</v>
      </c>
      <c r="J335" t="str">
        <f t="shared" si="5"/>
        <v>conditions.Add(new ParameterDefinition() { ID = 340 , Code = "LS-KU", Description = "Levensstadium-Kuiken", Group = "BiologischKenmerk_Levensstadium" });</v>
      </c>
    </row>
    <row r="336" spans="1:10" x14ac:dyDescent="0.25">
      <c r="A336" s="329">
        <v>341</v>
      </c>
      <c r="B336" s="329" t="s">
        <v>16070</v>
      </c>
      <c r="C336" s="329" t="s">
        <v>16071</v>
      </c>
      <c r="D336" s="329" t="s">
        <v>16053</v>
      </c>
      <c r="E336" s="330">
        <v>41375</v>
      </c>
      <c r="F336" s="330">
        <v>43077</v>
      </c>
      <c r="J336" t="str">
        <f t="shared" si="5"/>
        <v>conditions.Add(new ParameterDefinition() { ID = 341 , Code = "LS-LA", Description = "Levensstadium-Larve", Group = "BiologischKenmerk_Levensstadium" });</v>
      </c>
    </row>
    <row r="337" spans="1:10" x14ac:dyDescent="0.25">
      <c r="A337" s="329">
        <v>342</v>
      </c>
      <c r="B337" s="329" t="s">
        <v>16072</v>
      </c>
      <c r="C337" s="329" t="s">
        <v>16073</v>
      </c>
      <c r="D337" s="329" t="s">
        <v>16053</v>
      </c>
      <c r="E337" s="330">
        <v>41375</v>
      </c>
      <c r="F337" s="330">
        <v>43077</v>
      </c>
      <c r="J337" t="str">
        <f t="shared" si="5"/>
        <v>conditions.Add(new ParameterDefinition() { ID = 342 , Code = "LS-NA", Description = "Levensstadium-Nauplius", Group = "BiologischKenmerk_Levensstadium" });</v>
      </c>
    </row>
    <row r="338" spans="1:10" x14ac:dyDescent="0.25">
      <c r="A338" s="329">
        <v>343</v>
      </c>
      <c r="B338" s="329" t="s">
        <v>16074</v>
      </c>
      <c r="C338" s="329" t="s">
        <v>16075</v>
      </c>
      <c r="D338" s="329" t="s">
        <v>16053</v>
      </c>
      <c r="E338" s="330">
        <v>41375</v>
      </c>
      <c r="F338" s="330">
        <v>43077</v>
      </c>
      <c r="J338" t="str">
        <f t="shared" si="5"/>
        <v>conditions.Add(new ParameterDefinition() { ID = 343 , Code = "LS-NY", Description = "Levensstadium-Nimf", Group = "BiologischKenmerk_Levensstadium" });</v>
      </c>
    </row>
    <row r="339" spans="1:10" x14ac:dyDescent="0.25">
      <c r="A339" s="329">
        <v>344</v>
      </c>
      <c r="B339" s="329" t="s">
        <v>16076</v>
      </c>
      <c r="C339" s="329" t="s">
        <v>16077</v>
      </c>
      <c r="D339" s="329" t="s">
        <v>16053</v>
      </c>
      <c r="E339" s="330">
        <v>41375</v>
      </c>
      <c r="F339" s="330">
        <v>43077</v>
      </c>
      <c r="J339" t="str">
        <f t="shared" si="5"/>
        <v>conditions.Add(new ParameterDefinition() { ID = 344 , Code = "LS-PO", Description = "Levensstadium-Pop", Group = "BiologischKenmerk_Levensstadium" });</v>
      </c>
    </row>
    <row r="340" spans="1:10" x14ac:dyDescent="0.25">
      <c r="A340" s="329">
        <v>345</v>
      </c>
      <c r="B340" s="329" t="s">
        <v>16078</v>
      </c>
      <c r="C340" s="329" t="s">
        <v>16079</v>
      </c>
      <c r="D340" s="329" t="s">
        <v>16053</v>
      </c>
      <c r="E340" s="330">
        <v>41375</v>
      </c>
      <c r="F340" s="330">
        <v>43077</v>
      </c>
      <c r="J340" t="str">
        <f t="shared" si="5"/>
        <v>conditions.Add(new ParameterDefinition() { ID = 345 , Code = "LS-PU", Description = "Levensstadium-Pul of donsjong", Group = "BiologischKenmerk_Levensstadium" });</v>
      </c>
    </row>
    <row r="341" spans="1:10" x14ac:dyDescent="0.25">
      <c r="A341" s="329">
        <v>346</v>
      </c>
      <c r="B341" s="329" t="s">
        <v>16080</v>
      </c>
      <c r="C341" s="329" t="s">
        <v>16081</v>
      </c>
      <c r="D341" s="329" t="s">
        <v>16053</v>
      </c>
      <c r="E341" s="330">
        <v>41375</v>
      </c>
      <c r="F341" s="330">
        <v>43077</v>
      </c>
      <c r="J341" t="str">
        <f t="shared" si="5"/>
        <v>conditions.Add(new ParameterDefinition() { ID = 346 , Code = "LS-SP", Description = "Levensstadium-Spore", Group = "BiologischKenmerk_Levensstadium" });</v>
      </c>
    </row>
    <row r="342" spans="1:10" x14ac:dyDescent="0.25">
      <c r="A342" s="329">
        <v>347</v>
      </c>
      <c r="B342" s="329" t="s">
        <v>16082</v>
      </c>
      <c r="C342" s="329" t="s">
        <v>16083</v>
      </c>
      <c r="D342" s="329" t="s">
        <v>16053</v>
      </c>
      <c r="E342" s="330">
        <v>41375</v>
      </c>
      <c r="F342" s="330">
        <v>43077</v>
      </c>
      <c r="J342" t="str">
        <f t="shared" si="5"/>
        <v>conditions.Add(new ParameterDefinition() { ID = 347 , Code = "LS-VE", Description = "Levensstadium-Veliger", Group = "BiologischKenmerk_Levensstadium" });</v>
      </c>
    </row>
    <row r="343" spans="1:10" x14ac:dyDescent="0.25">
      <c r="A343" s="329">
        <v>348</v>
      </c>
      <c r="B343" s="329" t="s">
        <v>16084</v>
      </c>
      <c r="C343" s="329" t="s">
        <v>16085</v>
      </c>
      <c r="D343" s="329" t="s">
        <v>15663</v>
      </c>
      <c r="E343" s="330">
        <v>41375</v>
      </c>
      <c r="F343" s="330">
        <v>43077</v>
      </c>
      <c r="J343" t="str">
        <f t="shared" si="5"/>
        <v>conditions.Add(new ParameterDefinition() { ID = 348 , Code = "LV-KOL", Description = "Levensvorm-Kolonie", Group = "BiologischKenmerk_Levensvorm" });</v>
      </c>
    </row>
    <row r="344" spans="1:10" x14ac:dyDescent="0.25">
      <c r="A344" s="329">
        <v>349</v>
      </c>
      <c r="B344" s="329" t="s">
        <v>16086</v>
      </c>
      <c r="C344" s="329" t="s">
        <v>16087</v>
      </c>
      <c r="D344" s="329" t="s">
        <v>15663</v>
      </c>
      <c r="E344" s="330">
        <v>41375</v>
      </c>
      <c r="F344" s="330">
        <v>43077</v>
      </c>
      <c r="J344" t="str">
        <f t="shared" si="5"/>
        <v>conditions.Add(new ParameterDefinition() { ID = 349 , Code = "LV-SOL", Description = "Levensvorm-Solitair", Group = "BiologischKenmerk_Levensvorm" });</v>
      </c>
    </row>
    <row r="345" spans="1:10" x14ac:dyDescent="0.25">
      <c r="A345" s="329">
        <v>350</v>
      </c>
      <c r="B345" s="329" t="s">
        <v>16088</v>
      </c>
      <c r="C345" s="329" t="s">
        <v>16089</v>
      </c>
      <c r="D345" s="329" t="s">
        <v>15432</v>
      </c>
      <c r="E345" s="330">
        <v>41375</v>
      </c>
      <c r="F345" s="330"/>
      <c r="J345" t="str">
        <f t="shared" si="5"/>
        <v>conditions.Add(new ParameterDefinition() { ID = 350 , Code = "md", Description = "minerale delen (OS / calciet verwijderd)", Group = "HoedanigheidFractieBasis" });</v>
      </c>
    </row>
    <row r="346" spans="1:10" x14ac:dyDescent="0.25">
      <c r="A346" s="329">
        <v>351</v>
      </c>
      <c r="B346" s="329" t="s">
        <v>16090</v>
      </c>
      <c r="C346" s="329" t="s">
        <v>16091</v>
      </c>
      <c r="D346" s="329" t="s">
        <v>15416</v>
      </c>
      <c r="E346" s="330">
        <v>41375</v>
      </c>
      <c r="F346" s="330"/>
      <c r="J346" t="str">
        <f t="shared" si="5"/>
        <v>conditions.Add(new ParameterDefinition() { ID = 351 , Code = "METLN", Description = "t.o.v. metalen", Group = "HoedanigheidReferentieBasis" });</v>
      </c>
    </row>
    <row r="347" spans="1:10" x14ac:dyDescent="0.25">
      <c r="A347" s="329">
        <v>352</v>
      </c>
      <c r="B347" s="329" t="s">
        <v>16092</v>
      </c>
      <c r="C347" s="329" t="s">
        <v>16093</v>
      </c>
      <c r="D347" s="329" t="s">
        <v>15416</v>
      </c>
      <c r="E347" s="330">
        <v>41375</v>
      </c>
      <c r="F347" s="330"/>
      <c r="J347" t="str">
        <f t="shared" si="5"/>
        <v>conditions.Add(new ParameterDefinition() { ID = 352 , Code = "METLNG", Description = "t.o.v. metalen grijze lijst", Group = "HoedanigheidReferentieBasis" });</v>
      </c>
    </row>
    <row r="348" spans="1:10" x14ac:dyDescent="0.25">
      <c r="A348" s="329">
        <v>353</v>
      </c>
      <c r="B348" s="329" t="s">
        <v>16094</v>
      </c>
      <c r="C348" s="329" t="s">
        <v>16095</v>
      </c>
      <c r="D348" s="329" t="s">
        <v>15416</v>
      </c>
      <c r="E348" s="330">
        <v>41375</v>
      </c>
      <c r="F348" s="330"/>
      <c r="J348" t="str">
        <f t="shared" si="5"/>
        <v>conditions.Add(new ParameterDefinition() { ID = 353 , Code = "METLNZ", Description = "t.o.v. metalen zwarte lijst", Group = "HoedanigheidReferentieBasis" });</v>
      </c>
    </row>
    <row r="349" spans="1:10" x14ac:dyDescent="0.25">
      <c r="A349" s="329">
        <v>354</v>
      </c>
      <c r="B349" s="329" t="s">
        <v>16096</v>
      </c>
      <c r="C349" s="329" t="s">
        <v>16097</v>
      </c>
      <c r="D349" s="329" t="s">
        <v>15423</v>
      </c>
      <c r="E349" s="330">
        <v>41375</v>
      </c>
      <c r="F349" s="330"/>
      <c r="J349" t="str">
        <f t="shared" si="5"/>
        <v>conditions.Add(new ParameterDefinition() { ID = 354 , Code = "MgOdg", Description = "uitgedrukt in magnesiumoxide / drooggewicht", Group = "HoedanigheidCombinatie" });</v>
      </c>
    </row>
    <row r="350" spans="1:10" x14ac:dyDescent="0.25">
      <c r="A350" s="329">
        <v>355</v>
      </c>
      <c r="B350" s="329" t="s">
        <v>16098</v>
      </c>
      <c r="C350" s="329" t="s">
        <v>16099</v>
      </c>
      <c r="D350" s="329" t="s">
        <v>15436</v>
      </c>
      <c r="E350" s="330">
        <v>41375</v>
      </c>
      <c r="F350" s="330"/>
      <c r="J350" t="str">
        <f t="shared" si="5"/>
        <v>conditions.Add(new ParameterDefinition() { ID = 355 , Code = "MSL", Description = "t.o.v. Mean Sea Level", Group = "ReferentieVlak" });</v>
      </c>
    </row>
    <row r="351" spans="1:10" x14ac:dyDescent="0.25">
      <c r="A351" s="329">
        <v>356</v>
      </c>
      <c r="B351" s="329" t="s">
        <v>16100</v>
      </c>
      <c r="C351" s="329" t="s">
        <v>16101</v>
      </c>
      <c r="D351" s="329" t="s">
        <v>16002</v>
      </c>
      <c r="E351" s="330">
        <v>41375</v>
      </c>
      <c r="F351" s="330"/>
      <c r="J351" t="str">
        <f t="shared" si="5"/>
        <v>conditions.Add(new ParameterDefinition() { ID = 356 , Code = "MWA", Description = "meest waarschijnlijke aantal", Group = "HoedanigheidOnterecht" });</v>
      </c>
    </row>
    <row r="352" spans="1:10" x14ac:dyDescent="0.25">
      <c r="A352" s="329">
        <v>357</v>
      </c>
      <c r="B352" s="329" t="s">
        <v>16102</v>
      </c>
      <c r="C352" s="329" t="s">
        <v>16103</v>
      </c>
      <c r="D352" s="329" t="s">
        <v>15426</v>
      </c>
      <c r="E352" s="330">
        <v>41375</v>
      </c>
      <c r="F352" s="330"/>
      <c r="J352" t="str">
        <f t="shared" si="5"/>
        <v>conditions.Add(new ParameterDefinition() { ID = 357 , Code = "N", Description = "uitgedrukt in stikstof", Group = "HoedanigheidEquivalent" });</v>
      </c>
    </row>
    <row r="353" spans="1:10" x14ac:dyDescent="0.25">
      <c r="A353" s="329">
        <v>358</v>
      </c>
      <c r="B353" s="329" t="s">
        <v>16104</v>
      </c>
      <c r="C353" s="329" t="s">
        <v>16105</v>
      </c>
      <c r="D353" s="329" t="s">
        <v>15423</v>
      </c>
      <c r="E353" s="330">
        <v>41375</v>
      </c>
      <c r="F353" s="330"/>
      <c r="J353" t="str">
        <f t="shared" si="5"/>
        <v>conditions.Add(new ParameterDefinition() { ID = 358 , Code = "Na2Odg", Description = "uitgedrukt in natriumoxide / drooggewicht", Group = "HoedanigheidCombinatie" });</v>
      </c>
    </row>
    <row r="354" spans="1:10" x14ac:dyDescent="0.25">
      <c r="A354" s="329">
        <v>359</v>
      </c>
      <c r="B354" s="329" t="s">
        <v>16106</v>
      </c>
      <c r="C354" s="329" t="s">
        <v>16107</v>
      </c>
      <c r="D354" s="329" t="s">
        <v>16002</v>
      </c>
      <c r="E354" s="330">
        <v>41375</v>
      </c>
      <c r="F354" s="330"/>
      <c r="J354" t="str">
        <f t="shared" si="5"/>
        <v>conditions.Add(new ParameterDefinition() { ID = 359 , Code = "nb", Description = "na beluchten", Group = "HoedanigheidOnterecht" });</v>
      </c>
    </row>
    <row r="355" spans="1:10" x14ac:dyDescent="0.25">
      <c r="A355" s="329">
        <v>360</v>
      </c>
      <c r="B355" s="329" t="s">
        <v>16108</v>
      </c>
      <c r="C355" s="329" t="s">
        <v>16109</v>
      </c>
      <c r="D355" s="329" t="s">
        <v>16002</v>
      </c>
      <c r="E355" s="330">
        <v>41375</v>
      </c>
      <c r="F355" s="330"/>
      <c r="J355" t="str">
        <f t="shared" si="5"/>
        <v>conditions.Add(new ParameterDefinition() { ID = 360 , Code = "nbz", Description = "na bezinken", Group = "HoedanigheidOnterecht" });</v>
      </c>
    </row>
    <row r="356" spans="1:10" x14ac:dyDescent="0.25">
      <c r="A356" s="329">
        <v>361</v>
      </c>
      <c r="B356" s="329" t="s">
        <v>16110</v>
      </c>
      <c r="C356" s="329" t="s">
        <v>16111</v>
      </c>
      <c r="D356" s="329" t="s">
        <v>16002</v>
      </c>
      <c r="E356" s="330">
        <v>41375</v>
      </c>
      <c r="F356" s="330"/>
      <c r="J356" t="str">
        <f t="shared" si="5"/>
        <v>conditions.Add(new ParameterDefinition() { ID = 361 , Code = "nc", Description = "na centrifugeren", Group = "HoedanigheidOnterecht" });</v>
      </c>
    </row>
    <row r="357" spans="1:10" x14ac:dyDescent="0.25">
      <c r="A357" s="329">
        <v>362</v>
      </c>
      <c r="B357" s="329" t="s">
        <v>16112</v>
      </c>
      <c r="C357" s="329" t="s">
        <v>16113</v>
      </c>
      <c r="D357" s="329" t="s">
        <v>16002</v>
      </c>
      <c r="E357" s="330">
        <v>41375</v>
      </c>
      <c r="F357" s="330"/>
      <c r="J357" t="str">
        <f t="shared" si="5"/>
        <v>conditions.Add(new ParameterDefinition() { ID = 362 , Code = "nd", Description = "na verdunning", Group = "HoedanigheidOnterecht" });</v>
      </c>
    </row>
    <row r="358" spans="1:10" x14ac:dyDescent="0.25">
      <c r="A358" s="329">
        <v>363</v>
      </c>
      <c r="B358" s="329" t="s">
        <v>16114</v>
      </c>
      <c r="C358" s="329" t="s">
        <v>16115</v>
      </c>
      <c r="D358" s="329" t="s">
        <v>16002</v>
      </c>
      <c r="E358" s="330">
        <v>41375</v>
      </c>
      <c r="F358" s="330"/>
      <c r="J358" t="str">
        <f t="shared" si="5"/>
        <v>conditions.Add(new ParameterDefinition() { ID = 363 , Code = "ndc", Description = "na decanteren", Group = "HoedanigheidOnterecht" });</v>
      </c>
    </row>
    <row r="359" spans="1:10" x14ac:dyDescent="0.25">
      <c r="A359" s="329">
        <v>364</v>
      </c>
      <c r="B359" s="329" t="s">
        <v>16116</v>
      </c>
      <c r="C359" s="329" t="s">
        <v>16117</v>
      </c>
      <c r="D359" s="329" t="s">
        <v>15423</v>
      </c>
      <c r="E359" s="330">
        <v>41375</v>
      </c>
      <c r="F359" s="330"/>
      <c r="J359" t="str">
        <f t="shared" si="5"/>
        <v>conditions.Add(new ParameterDefinition() { ID = 364 , Code = "Ndg", Description = "uitgedrukt in stikstof / drooggewicht", Group = "HoedanigheidCombinatie" });</v>
      </c>
    </row>
    <row r="360" spans="1:10" x14ac:dyDescent="0.25">
      <c r="A360" s="329">
        <v>365</v>
      </c>
      <c r="B360" s="329" t="s">
        <v>16118</v>
      </c>
      <c r="C360" s="329" t="s">
        <v>16119</v>
      </c>
      <c r="D360" s="329" t="s">
        <v>16002</v>
      </c>
      <c r="E360" s="330">
        <v>41375</v>
      </c>
      <c r="F360" s="330"/>
      <c r="J360" t="str">
        <f t="shared" si="5"/>
        <v>conditions.Add(new ParameterDefinition() { ID = 365 , Code = "ne", Description = "na extractie", Group = "HoedanigheidOnterecht" });</v>
      </c>
    </row>
    <row r="361" spans="1:10" x14ac:dyDescent="0.25">
      <c r="A361" s="329">
        <v>366</v>
      </c>
      <c r="B361" s="329" t="s">
        <v>16120</v>
      </c>
      <c r="C361" s="329" t="s">
        <v>16121</v>
      </c>
      <c r="D361" s="329" t="s">
        <v>15423</v>
      </c>
      <c r="E361" s="330">
        <v>41375</v>
      </c>
      <c r="F361" s="330"/>
      <c r="J361" t="str">
        <f t="shared" si="5"/>
        <v>conditions.Add(new ParameterDefinition() { ID = 366 , Code = "nfdg", Description = "opgeloste fractie / drooggewicht", Group = "HoedanigheidCombinatie" });</v>
      </c>
    </row>
    <row r="362" spans="1:10" x14ac:dyDescent="0.25">
      <c r="A362" s="329">
        <v>367</v>
      </c>
      <c r="B362" s="329" t="s">
        <v>16122</v>
      </c>
      <c r="C362" s="329" t="s">
        <v>16123</v>
      </c>
      <c r="D362" s="329" t="s">
        <v>15416</v>
      </c>
      <c r="E362" s="330">
        <v>41375</v>
      </c>
      <c r="F362" s="330"/>
      <c r="J362" t="str">
        <f t="shared" si="5"/>
        <v>conditions.Add(new ParameterDefinition() { ID = 367 , Code = "ng", Description = "t.o.v. natgewicht", Group = "HoedanigheidReferentieBasis" });</v>
      </c>
    </row>
    <row r="363" spans="1:10" x14ac:dyDescent="0.25">
      <c r="A363" s="329">
        <v>368</v>
      </c>
      <c r="B363" s="329" t="s">
        <v>16124</v>
      </c>
      <c r="C363" s="329" t="s">
        <v>16125</v>
      </c>
      <c r="D363" s="329" t="s">
        <v>15423</v>
      </c>
      <c r="E363" s="330">
        <v>41375</v>
      </c>
      <c r="F363" s="330"/>
      <c r="J363" t="str">
        <f t="shared" si="5"/>
        <v>conditions.Add(new ParameterDefinition() { ID = 368 , Code = "Nnbzndc", Description = "uitgedrukt in stikstof na bezinken na decanteren", Group = "HoedanigheidCombinatie" });</v>
      </c>
    </row>
    <row r="364" spans="1:10" x14ac:dyDescent="0.25">
      <c r="A364" s="329">
        <v>369</v>
      </c>
      <c r="B364" s="329" t="s">
        <v>16126</v>
      </c>
      <c r="C364" s="329" t="s">
        <v>16127</v>
      </c>
      <c r="D364" s="329" t="s">
        <v>15423</v>
      </c>
      <c r="E364" s="330">
        <v>41375</v>
      </c>
      <c r="F364" s="330"/>
      <c r="J364" t="str">
        <f t="shared" si="5"/>
        <v>conditions.Add(new ParameterDefinition() { ID = 369 , Code = "Nndc", Description = "uitgedrukt in stikstof na decanteren", Group = "HoedanigheidCombinatie" });</v>
      </c>
    </row>
    <row r="365" spans="1:10" x14ac:dyDescent="0.25">
      <c r="A365" s="329">
        <v>370</v>
      </c>
      <c r="B365" s="329" t="s">
        <v>16128</v>
      </c>
      <c r="C365" s="329" t="s">
        <v>16129</v>
      </c>
      <c r="D365" s="329" t="s">
        <v>15423</v>
      </c>
      <c r="E365" s="330">
        <v>41375</v>
      </c>
      <c r="F365" s="330"/>
      <c r="J365" t="str">
        <f t="shared" si="5"/>
        <v>conditions.Add(new ParameterDefinition() { ID = 370 , Code = "Nnfdg", Description = "uitgedrukt in stikstof / opgeloste fractie / drooggewicht", Group = "HoedanigheidCombinatie" });</v>
      </c>
    </row>
    <row r="366" spans="1:10" x14ac:dyDescent="0.25">
      <c r="A366" s="329">
        <v>371</v>
      </c>
      <c r="B366" s="329" t="s">
        <v>16130</v>
      </c>
      <c r="C366" s="329" t="s">
        <v>16131</v>
      </c>
      <c r="D366" s="329" t="s">
        <v>15423</v>
      </c>
      <c r="E366" s="330">
        <v>41375</v>
      </c>
      <c r="F366" s="330"/>
      <c r="J366" t="str">
        <f t="shared" si="5"/>
        <v>conditions.Add(new ParameterDefinition() { ID = 371 , Code = "Nodg", Description = "uitgedrukt in stikstof / organisch drooggewicht", Group = "HoedanigheidCombinatie" });</v>
      </c>
    </row>
    <row r="367" spans="1:10" x14ac:dyDescent="0.25">
      <c r="A367" s="329">
        <v>372</v>
      </c>
      <c r="B367" s="329" t="s">
        <v>16132</v>
      </c>
      <c r="C367" s="329" t="s">
        <v>16133</v>
      </c>
      <c r="D367" s="329" t="s">
        <v>15423</v>
      </c>
      <c r="E367" s="330">
        <v>41375</v>
      </c>
      <c r="F367" s="330"/>
      <c r="J367" t="str">
        <f t="shared" si="5"/>
        <v>conditions.Add(new ParameterDefinition() { ID = 372 , Code = "Nos", Description = "uitgedrukt in stikstof / organische stof", Group = "HoedanigheidCombinatie" });</v>
      </c>
    </row>
    <row r="368" spans="1:10" x14ac:dyDescent="0.25">
      <c r="A368" s="329">
        <v>373</v>
      </c>
      <c r="B368" s="329" t="s">
        <v>16134</v>
      </c>
      <c r="C368" s="329" t="s">
        <v>16135</v>
      </c>
      <c r="D368" s="329" t="s">
        <v>15423</v>
      </c>
      <c r="E368" s="330">
        <v>41375</v>
      </c>
      <c r="F368" s="330"/>
      <c r="J368" t="str">
        <f t="shared" si="5"/>
        <v>conditions.Add(new ParameterDefinition() { ID = 373 , Code = "Npg", Description = "uitgedrukt in stikstof particulair gebonden", Group = "HoedanigheidCombinatie" });</v>
      </c>
    </row>
    <row r="369" spans="1:10" x14ac:dyDescent="0.25">
      <c r="A369" s="329">
        <v>374</v>
      </c>
      <c r="B369" s="329" t="s">
        <v>16136</v>
      </c>
      <c r="C369" s="329" t="s">
        <v>16137</v>
      </c>
      <c r="D369" s="329" t="s">
        <v>16002</v>
      </c>
      <c r="E369" s="330">
        <v>41375</v>
      </c>
      <c r="F369" s="330"/>
      <c r="J369" t="str">
        <f t="shared" si="5"/>
        <v>conditions.Add(new ParameterDefinition() { ID = 374 , Code = "nv", Description = "na vriesdrogen", Group = "HoedanigheidOnterecht" });</v>
      </c>
    </row>
    <row r="370" spans="1:10" x14ac:dyDescent="0.25">
      <c r="A370" s="329">
        <v>375</v>
      </c>
      <c r="B370" s="329" t="s">
        <v>16138</v>
      </c>
      <c r="C370" s="329" t="s">
        <v>16139</v>
      </c>
      <c r="D370" s="329" t="s">
        <v>15426</v>
      </c>
      <c r="E370" s="330">
        <v>41375</v>
      </c>
      <c r="F370" s="330"/>
      <c r="J370" t="str">
        <f t="shared" si="5"/>
        <v>conditions.Add(new ParameterDefinition() { ID = 375 , Code = "O", Description = "uitgedrukt in zuurstof (element)", Group = "HoedanigheidEquivalent" });</v>
      </c>
    </row>
    <row r="371" spans="1:10" x14ac:dyDescent="0.25">
      <c r="A371" s="329">
        <v>376</v>
      </c>
      <c r="B371" s="329" t="s">
        <v>4103</v>
      </c>
      <c r="C371" s="329" t="s">
        <v>16140</v>
      </c>
      <c r="D371" s="329" t="s">
        <v>15426</v>
      </c>
      <c r="E371" s="330">
        <v>41375</v>
      </c>
      <c r="F371" s="330"/>
      <c r="J371" t="str">
        <f t="shared" si="5"/>
        <v>conditions.Add(new ParameterDefinition() { ID = 376 , Code = "O2", Description = "uitgedrukt in zuurstof", Group = "HoedanigheidEquivalent" });</v>
      </c>
    </row>
    <row r="372" spans="1:10" x14ac:dyDescent="0.25">
      <c r="A372" s="329">
        <v>377</v>
      </c>
      <c r="B372" s="329" t="s">
        <v>16141</v>
      </c>
      <c r="C372" s="329" t="s">
        <v>16142</v>
      </c>
      <c r="D372" s="329" t="s">
        <v>15423</v>
      </c>
      <c r="E372" s="330">
        <v>41375</v>
      </c>
      <c r="F372" s="330"/>
      <c r="J372" t="str">
        <f t="shared" si="5"/>
        <v>conditions.Add(new ParameterDefinition() { ID = 377 , Code = "O2dg", Description = "uitgedrukt in zuurstof / drooggewicht", Group = "HoedanigheidCombinatie" });</v>
      </c>
    </row>
    <row r="373" spans="1:10" x14ac:dyDescent="0.25">
      <c r="A373" s="329">
        <v>378</v>
      </c>
      <c r="B373" s="329" t="s">
        <v>16143</v>
      </c>
      <c r="C373" s="329" t="s">
        <v>16144</v>
      </c>
      <c r="D373" s="329" t="s">
        <v>15423</v>
      </c>
      <c r="E373" s="330">
        <v>41375</v>
      </c>
      <c r="F373" s="330"/>
      <c r="J373" t="str">
        <f t="shared" si="5"/>
        <v>conditions.Add(new ParameterDefinition() { ID = 378 , Code = "O2ndc", Description = "uitgedrukt in zuurstof na decanteren", Group = "HoedanigheidCombinatie" });</v>
      </c>
    </row>
    <row r="374" spans="1:10" x14ac:dyDescent="0.25">
      <c r="A374" s="329">
        <v>379</v>
      </c>
      <c r="B374" s="329" t="s">
        <v>16145</v>
      </c>
      <c r="C374" s="329" t="s">
        <v>16146</v>
      </c>
      <c r="D374" s="329" t="s">
        <v>15423</v>
      </c>
      <c r="E374" s="330">
        <v>41375</v>
      </c>
      <c r="F374" s="330"/>
      <c r="J374" t="str">
        <f t="shared" si="5"/>
        <v>conditions.Add(new ParameterDefinition() { ID = 379 , Code = "O2nf", Description = "uitgedrukt in zuurstof / opgeloste fractie", Group = "HoedanigheidCombinatie" });</v>
      </c>
    </row>
    <row r="375" spans="1:10" x14ac:dyDescent="0.25">
      <c r="A375" s="329">
        <v>380</v>
      </c>
      <c r="B375" s="329" t="s">
        <v>16147</v>
      </c>
      <c r="C375" s="329" t="s">
        <v>16148</v>
      </c>
      <c r="D375" s="329" t="s">
        <v>15416</v>
      </c>
      <c r="E375" s="330">
        <v>41375</v>
      </c>
      <c r="F375" s="330"/>
      <c r="J375" t="str">
        <f t="shared" si="5"/>
        <v>conditions.Add(new ParameterDefinition() { ID = 380 , Code = "odg", Description = "t.o.v. organisch drooggewicht", Group = "HoedanigheidReferentieBasis" });</v>
      </c>
    </row>
    <row r="376" spans="1:10" x14ac:dyDescent="0.25">
      <c r="A376" s="329">
        <v>381</v>
      </c>
      <c r="B376" s="329" t="s">
        <v>16149</v>
      </c>
      <c r="C376" s="329" t="s">
        <v>16150</v>
      </c>
      <c r="D376" s="329" t="s">
        <v>15436</v>
      </c>
      <c r="E376" s="330">
        <v>41375</v>
      </c>
      <c r="F376" s="330"/>
      <c r="J376" t="str">
        <f t="shared" si="5"/>
        <v>conditions.Add(new ParameterDefinition() { ID = 381 , Code = "OLA", Description = "t.o.v. Overeengekomen Lage Afvoer", Group = "ReferentieVlak" });</v>
      </c>
    </row>
    <row r="377" spans="1:10" x14ac:dyDescent="0.25">
      <c r="A377" s="329">
        <v>382</v>
      </c>
      <c r="B377" s="329" t="s">
        <v>16151</v>
      </c>
      <c r="C377" s="329" t="s">
        <v>16152</v>
      </c>
      <c r="D377" s="329" t="s">
        <v>15436</v>
      </c>
      <c r="E377" s="330">
        <v>41375</v>
      </c>
      <c r="F377" s="330"/>
      <c r="J377" t="str">
        <f t="shared" si="5"/>
        <v>conditions.Add(new ParameterDefinition() { ID = 382 , Code = "OLR1982", Description = "t.o.v. Overeengekomen Lage Rivierstand 1982.0", Group = "ReferentieVlak" });</v>
      </c>
    </row>
    <row r="378" spans="1:10" x14ac:dyDescent="0.25">
      <c r="A378" s="329">
        <v>383</v>
      </c>
      <c r="B378" s="329" t="s">
        <v>16153</v>
      </c>
      <c r="C378" s="329" t="s">
        <v>16154</v>
      </c>
      <c r="D378" s="329" t="s">
        <v>15436</v>
      </c>
      <c r="E378" s="330">
        <v>41375</v>
      </c>
      <c r="F378" s="330"/>
      <c r="J378" t="str">
        <f t="shared" si="5"/>
        <v>conditions.Add(new ParameterDefinition() { ID = 383 , Code = "OLW1972", Description = "t.o.v. Overeengekomen Lage Waterstand 1972.0", Group = "ReferentieVlak" });</v>
      </c>
    </row>
    <row r="379" spans="1:10" x14ac:dyDescent="0.25">
      <c r="A379" s="329">
        <v>384</v>
      </c>
      <c r="B379" s="329" t="s">
        <v>16155</v>
      </c>
      <c r="C379" s="329" t="s">
        <v>16156</v>
      </c>
      <c r="D379" s="329" t="s">
        <v>15436</v>
      </c>
      <c r="E379" s="330">
        <v>41375</v>
      </c>
      <c r="F379" s="330"/>
      <c r="J379" t="str">
        <f t="shared" si="5"/>
        <v>conditions.Add(new ParameterDefinition() { ID = 384 , Code = "OLW1982", Description = "t.o.v. Overeengekomen Lage Waterstand 1982.0", Group = "ReferentieVlak" });</v>
      </c>
    </row>
    <row r="380" spans="1:10" x14ac:dyDescent="0.25">
      <c r="A380" s="329">
        <v>385</v>
      </c>
      <c r="B380" s="329" t="s">
        <v>16157</v>
      </c>
      <c r="C380" s="329" t="s">
        <v>16158</v>
      </c>
      <c r="D380" s="329" t="s">
        <v>15436</v>
      </c>
      <c r="E380" s="330">
        <v>41375</v>
      </c>
      <c r="F380" s="330"/>
      <c r="J380" t="str">
        <f t="shared" si="5"/>
        <v>conditions.Add(new ParameterDefinition() { ID = 385 , Code = "OLW1991", Description = "t.o.v. Overeengekomen Lage Waterstand 1991.0", Group = "ReferentieVlak" });</v>
      </c>
    </row>
    <row r="381" spans="1:10" x14ac:dyDescent="0.25">
      <c r="A381" s="329">
        <v>386</v>
      </c>
      <c r="B381" s="329" t="s">
        <v>16159</v>
      </c>
      <c r="C381" s="329" t="s">
        <v>16160</v>
      </c>
      <c r="D381" s="329" t="s">
        <v>16002</v>
      </c>
      <c r="E381" s="330">
        <v>41375</v>
      </c>
      <c r="F381" s="330">
        <v>42699</v>
      </c>
      <c r="J381" t="str">
        <f t="shared" si="5"/>
        <v>conditions.Add(new ParameterDefinition() { ID = 386 , Code = "OPGLT", Description = "opgelost", Group = "HoedanigheidOnterecht" });</v>
      </c>
    </row>
    <row r="382" spans="1:10" x14ac:dyDescent="0.25">
      <c r="A382" s="329">
        <v>387</v>
      </c>
      <c r="B382" s="329" t="s">
        <v>16161</v>
      </c>
      <c r="C382" s="329" t="s">
        <v>16162</v>
      </c>
      <c r="D382" s="329" t="s">
        <v>15426</v>
      </c>
      <c r="E382" s="330">
        <v>41375</v>
      </c>
      <c r="F382" s="330"/>
      <c r="J382" t="str">
        <f t="shared" si="5"/>
        <v>conditions.Add(new ParameterDefinition() { ID = 387 , Code = "P", Description = "uitgedrukt in fosfor", Group = "HoedanigheidEquivalent" });</v>
      </c>
    </row>
    <row r="383" spans="1:10" x14ac:dyDescent="0.25">
      <c r="A383" s="329">
        <v>388</v>
      </c>
      <c r="B383" s="329" t="s">
        <v>16163</v>
      </c>
      <c r="C383" s="329" t="s">
        <v>16164</v>
      </c>
      <c r="D383" s="329" t="s">
        <v>15423</v>
      </c>
      <c r="E383" s="330">
        <v>41375</v>
      </c>
      <c r="F383" s="330"/>
      <c r="J383" t="str">
        <f t="shared" si="5"/>
        <v>conditions.Add(new ParameterDefinition() { ID = 388 , Code = "P2O5dg", Description = "uitgedrukt in P2O5 / drooggewicht", Group = "HoedanigheidCombinatie" });</v>
      </c>
    </row>
    <row r="384" spans="1:10" x14ac:dyDescent="0.25">
      <c r="A384" s="329">
        <v>389</v>
      </c>
      <c r="B384" s="329" t="s">
        <v>16165</v>
      </c>
      <c r="C384" s="329" t="s">
        <v>16166</v>
      </c>
      <c r="D384" s="329" t="s">
        <v>15423</v>
      </c>
      <c r="E384" s="330">
        <v>41375</v>
      </c>
      <c r="F384" s="330"/>
      <c r="J384" t="str">
        <f t="shared" si="5"/>
        <v>conditions.Add(new ParameterDefinition() { ID = 389 , Code = "P2O5ng", Description = "uitgedrukt in P2O5 / natgewicht", Group = "HoedanigheidCombinatie" });</v>
      </c>
    </row>
    <row r="385" spans="1:10" x14ac:dyDescent="0.25">
      <c r="A385" s="329">
        <v>390</v>
      </c>
      <c r="B385" s="329" t="s">
        <v>16167</v>
      </c>
      <c r="C385" s="329" t="s">
        <v>16168</v>
      </c>
      <c r="D385" s="329" t="s">
        <v>15423</v>
      </c>
      <c r="E385" s="330">
        <v>41375</v>
      </c>
      <c r="F385" s="330"/>
      <c r="J385" t="str">
        <f t="shared" si="5"/>
        <v>conditions.Add(new ParameterDefinition() { ID = 390 , Code = "Pdg", Description = "uitgedrukt in fosfor / drooggewicht", Group = "HoedanigheidCombinatie" });</v>
      </c>
    </row>
    <row r="386" spans="1:10" x14ac:dyDescent="0.25">
      <c r="A386" s="329">
        <v>391</v>
      </c>
      <c r="B386" s="329" t="s">
        <v>16169</v>
      </c>
      <c r="C386" s="329" t="s">
        <v>16170</v>
      </c>
      <c r="D386" s="329" t="s">
        <v>15432</v>
      </c>
      <c r="E386" s="330">
        <v>41375</v>
      </c>
      <c r="F386" s="330"/>
      <c r="J386" t="str">
        <f t="shared" si="5"/>
        <v>conditions.Add(new ParameterDefinition() { ID = 391 , Code = "pg", Description = "particulair gebonden", Group = "HoedanigheidFractieBasis" });</v>
      </c>
    </row>
    <row r="387" spans="1:10" x14ac:dyDescent="0.25">
      <c r="A387" s="329">
        <v>392</v>
      </c>
      <c r="B387" s="329" t="s">
        <v>16171</v>
      </c>
      <c r="C387" s="329" t="s">
        <v>16172</v>
      </c>
      <c r="D387" s="329" t="s">
        <v>15436</v>
      </c>
      <c r="E387" s="330">
        <v>41375</v>
      </c>
      <c r="F387" s="330"/>
      <c r="J387" t="str">
        <f t="shared" ref="J387:J450" si="6">"conditions.Add(new ParameterDefinition() { ID = " &amp; A387 &amp; " , Code = """ &amp; B387 &amp; """, Description = """ &amp; C387 &amp; """, Group = """ &amp; D387 &amp;""" });"</f>
        <v>conditions.Add(new ParameterDefinition() { ID = 392 , Code = "PLAATSLR", Description = "t.o.v. plaatselijk referentievlak", Group = "ReferentieVlak" });</v>
      </c>
    </row>
    <row r="388" spans="1:10" x14ac:dyDescent="0.25">
      <c r="A388" s="329">
        <v>393</v>
      </c>
      <c r="B388" s="329" t="s">
        <v>16173</v>
      </c>
      <c r="C388" s="329" t="s">
        <v>16174</v>
      </c>
      <c r="D388" s="329" t="s">
        <v>15423</v>
      </c>
      <c r="E388" s="330">
        <v>41375</v>
      </c>
      <c r="F388" s="330"/>
      <c r="J388" t="str">
        <f t="shared" si="6"/>
        <v>conditions.Add(new ParameterDefinition() { ID = 393 , Code = "Pndc", Description = "uitgedrukt in fosfor na decanteren", Group = "HoedanigheidCombinatie" });</v>
      </c>
    </row>
    <row r="389" spans="1:10" x14ac:dyDescent="0.25">
      <c r="A389" s="329">
        <v>394</v>
      </c>
      <c r="B389" s="329" t="s">
        <v>16175</v>
      </c>
      <c r="C389" s="329" t="s">
        <v>16176</v>
      </c>
      <c r="D389" s="329" t="s">
        <v>15423</v>
      </c>
      <c r="E389" s="330">
        <v>41375</v>
      </c>
      <c r="F389" s="330"/>
      <c r="J389" t="str">
        <f t="shared" si="6"/>
        <v>conditions.Add(new ParameterDefinition() { ID = 394 , Code = "POlsendg", Description = "uitgedrukt in Olsen-P (fosfor) / drooggewicht", Group = "HoedanigheidCombinatie" });</v>
      </c>
    </row>
    <row r="390" spans="1:10" x14ac:dyDescent="0.25">
      <c r="A390" s="329">
        <v>395</v>
      </c>
      <c r="B390" s="329" t="s">
        <v>16177</v>
      </c>
      <c r="C390" s="329" t="s">
        <v>16178</v>
      </c>
      <c r="D390" s="329" t="s">
        <v>15423</v>
      </c>
      <c r="E390" s="330">
        <v>41375</v>
      </c>
      <c r="F390" s="330"/>
      <c r="J390" t="str">
        <f t="shared" si="6"/>
        <v>conditions.Add(new ParameterDefinition() { ID = 395 , Code = "Pos", Description = "uitgedrukt in fosfor / organische stof", Group = "HoedanigheidCombinatie" });</v>
      </c>
    </row>
    <row r="391" spans="1:10" x14ac:dyDescent="0.25">
      <c r="A391" s="329">
        <v>396</v>
      </c>
      <c r="B391" s="329" t="s">
        <v>16179</v>
      </c>
      <c r="C391" s="329" t="s">
        <v>16180</v>
      </c>
      <c r="D391" s="329" t="s">
        <v>15423</v>
      </c>
      <c r="E391" s="330">
        <v>41375</v>
      </c>
      <c r="F391" s="330"/>
      <c r="J391" t="str">
        <f t="shared" si="6"/>
        <v>conditions.Add(new ParameterDefinition() { ID = 396 , Code = "Ppg", Description = "uitgedrukt in fosfor particulair gebonden", Group = "HoedanigheidCombinatie" });</v>
      </c>
    </row>
    <row r="392" spans="1:10" x14ac:dyDescent="0.25">
      <c r="A392" s="329">
        <v>397</v>
      </c>
      <c r="B392" s="329" t="s">
        <v>16181</v>
      </c>
      <c r="C392" s="329" t="s">
        <v>16182</v>
      </c>
      <c r="D392" s="329" t="s">
        <v>15426</v>
      </c>
      <c r="E392" s="330">
        <v>41375</v>
      </c>
      <c r="F392" s="330"/>
      <c r="J392" t="str">
        <f t="shared" si="6"/>
        <v>conditions.Add(new ParameterDefinition() { ID = 397 , Code = "PtCo", Description = "uitgedrukt volgens PtCo-schaal", Group = "HoedanigheidEquivalent" });</v>
      </c>
    </row>
    <row r="393" spans="1:10" x14ac:dyDescent="0.25">
      <c r="A393" s="329">
        <v>398</v>
      </c>
      <c r="B393" s="329" t="s">
        <v>16183</v>
      </c>
      <c r="C393" s="329" t="s">
        <v>16184</v>
      </c>
      <c r="D393" s="329" t="s">
        <v>15426</v>
      </c>
      <c r="E393" s="330">
        <v>41375</v>
      </c>
      <c r="F393" s="330"/>
      <c r="J393" t="str">
        <f t="shared" si="6"/>
        <v>conditions.Add(new ParameterDefinition() { ID = 398 , Code = "PVE", Description = "uitgedrukt in plaque vormende eenheden", Group = "HoedanigheidEquivalent" });</v>
      </c>
    </row>
    <row r="394" spans="1:10" x14ac:dyDescent="0.25">
      <c r="A394" s="329">
        <v>399</v>
      </c>
      <c r="B394" s="329" t="s">
        <v>16185</v>
      </c>
      <c r="C394" s="329" t="s">
        <v>16186</v>
      </c>
      <c r="D394" s="329" t="s">
        <v>15977</v>
      </c>
      <c r="E394" s="330">
        <v>41375</v>
      </c>
      <c r="F394" s="330"/>
      <c r="J394" t="str">
        <f t="shared" si="6"/>
        <v>conditions.Add(new ParameterDefinition() { ID = 399 , Code = "RAAIRTG", Description = "t.o.v. raairichting", Group = "ReferentieRichting" });</v>
      </c>
    </row>
    <row r="395" spans="1:10" x14ac:dyDescent="0.25">
      <c r="A395" s="329">
        <v>400</v>
      </c>
      <c r="B395" s="329" t="s">
        <v>16187</v>
      </c>
      <c r="C395" s="329" t="s">
        <v>16188</v>
      </c>
      <c r="D395" s="329" t="s">
        <v>15977</v>
      </c>
      <c r="E395" s="330">
        <v>41375</v>
      </c>
      <c r="F395" s="330"/>
      <c r="J395" t="str">
        <f t="shared" si="6"/>
        <v>conditions.Add(new ParameterDefinition() { ID = 400 , Code = "RECHTOVR", Description = "t.o.v. rechteroever", Group = "ReferentieRichting" });</v>
      </c>
    </row>
    <row r="396" spans="1:10" x14ac:dyDescent="0.25">
      <c r="A396" s="329">
        <v>401</v>
      </c>
      <c r="B396" s="329" t="s">
        <v>417</v>
      </c>
      <c r="C396" s="329" t="s">
        <v>16189</v>
      </c>
      <c r="D396" s="329" t="s">
        <v>15426</v>
      </c>
      <c r="E396" s="330">
        <v>41375</v>
      </c>
      <c r="F396" s="330"/>
      <c r="J396" t="str">
        <f t="shared" si="6"/>
        <v>conditions.Add(new ParameterDefinition() { ID = 401 , Code = "S", Description = "uitgedrukt in zwavel", Group = "HoedanigheidEquivalent" });</v>
      </c>
    </row>
    <row r="397" spans="1:10" x14ac:dyDescent="0.25">
      <c r="A397" s="329">
        <v>402</v>
      </c>
      <c r="B397" s="329" t="s">
        <v>16190</v>
      </c>
      <c r="C397" s="329" t="s">
        <v>16191</v>
      </c>
      <c r="D397" s="329" t="s">
        <v>15436</v>
      </c>
      <c r="E397" s="330">
        <v>41375</v>
      </c>
      <c r="F397" s="330"/>
      <c r="J397" t="str">
        <f t="shared" si="6"/>
        <v>conditions.Add(new ParameterDefinition() { ID = 402 , Code = "SENSR", Description = "t.o.v. (hoogte van) sensor", Group = "ReferentieVlak" });</v>
      </c>
    </row>
    <row r="398" spans="1:10" x14ac:dyDescent="0.25">
      <c r="A398" s="329">
        <v>403</v>
      </c>
      <c r="B398" s="329" t="s">
        <v>3835</v>
      </c>
      <c r="C398" s="329" t="s">
        <v>16192</v>
      </c>
      <c r="D398" s="329" t="s">
        <v>15426</v>
      </c>
      <c r="E398" s="330">
        <v>41375</v>
      </c>
      <c r="F398" s="330"/>
      <c r="J398" t="str">
        <f t="shared" si="6"/>
        <v>conditions.Add(new ParameterDefinition() { ID = 403 , Code = "Si", Description = "uitgedrukt in silicium", Group = "HoedanigheidEquivalent" });</v>
      </c>
    </row>
    <row r="399" spans="1:10" x14ac:dyDescent="0.25">
      <c r="A399" s="329">
        <v>404</v>
      </c>
      <c r="B399" s="329" t="s">
        <v>16193</v>
      </c>
      <c r="C399" s="329" t="s">
        <v>16194</v>
      </c>
      <c r="D399" s="329" t="s">
        <v>15423</v>
      </c>
      <c r="E399" s="330">
        <v>41375</v>
      </c>
      <c r="F399" s="330"/>
      <c r="J399" t="str">
        <f t="shared" si="6"/>
        <v>conditions.Add(new ParameterDefinition() { ID = 404 , Code = "Sinf", Description = "uitgedrukt in silicium / opgeloste fractie", Group = "HoedanigheidCombinatie" });</v>
      </c>
    </row>
    <row r="400" spans="1:10" x14ac:dyDescent="0.25">
      <c r="A400" s="329">
        <v>405</v>
      </c>
      <c r="B400" s="329" t="s">
        <v>16195</v>
      </c>
      <c r="C400" s="329" t="s">
        <v>16196</v>
      </c>
      <c r="D400" s="329" t="s">
        <v>15423</v>
      </c>
      <c r="E400" s="330">
        <v>41375</v>
      </c>
      <c r="F400" s="330"/>
      <c r="J400" t="str">
        <f t="shared" si="6"/>
        <v>conditions.Add(new ParameterDefinition() { ID = 405 , Code = "Sipg", Description = "uitgedrukt in silicium particulair gebonden", Group = "HoedanigheidCombinatie" });</v>
      </c>
    </row>
    <row r="401" spans="1:10" x14ac:dyDescent="0.25">
      <c r="A401" s="329">
        <v>406</v>
      </c>
      <c r="B401" s="329" t="s">
        <v>429</v>
      </c>
      <c r="C401" s="329" t="s">
        <v>16197</v>
      </c>
      <c r="D401" s="329" t="s">
        <v>15426</v>
      </c>
      <c r="E401" s="330">
        <v>41375</v>
      </c>
      <c r="F401" s="330"/>
      <c r="J401" t="str">
        <f t="shared" si="6"/>
        <v>conditions.Add(new ParameterDefinition() { ID = 406 , Code = "Sn", Description = "uitgedrukt in tin", Group = "HoedanigheidEquivalent" });</v>
      </c>
    </row>
    <row r="402" spans="1:10" x14ac:dyDescent="0.25">
      <c r="A402" s="329">
        <v>407</v>
      </c>
      <c r="B402" s="329" t="s">
        <v>16198</v>
      </c>
      <c r="C402" s="329" t="s">
        <v>16199</v>
      </c>
      <c r="D402" s="329" t="s">
        <v>15423</v>
      </c>
      <c r="E402" s="330">
        <v>41375</v>
      </c>
      <c r="F402" s="330"/>
      <c r="J402" t="str">
        <f t="shared" si="6"/>
        <v>conditions.Add(new ParameterDefinition() { ID = 407 , Code = "Snf", Description = "uitgedrukt in zwavel / opgeloste fractie", Group = "HoedanigheidCombinatie" });</v>
      </c>
    </row>
    <row r="403" spans="1:10" x14ac:dyDescent="0.25">
      <c r="A403" s="329">
        <v>408</v>
      </c>
      <c r="B403" s="329" t="s">
        <v>16200</v>
      </c>
      <c r="C403" s="329" t="s">
        <v>16201</v>
      </c>
      <c r="D403" s="329" t="s">
        <v>15423</v>
      </c>
      <c r="E403" s="330">
        <v>41375</v>
      </c>
      <c r="F403" s="330"/>
      <c r="J403" t="str">
        <f t="shared" si="6"/>
        <v>conditions.Add(new ParameterDefinition() { ID = 408 , Code = "SO4nf", Description = "uitgedrukt in sulfaat / opgeloste fractie", Group = "HoedanigheidCombinatie" });</v>
      </c>
    </row>
    <row r="404" spans="1:10" x14ac:dyDescent="0.25">
      <c r="A404" s="329">
        <v>409</v>
      </c>
      <c r="B404" s="329" t="s">
        <v>11002</v>
      </c>
      <c r="C404" s="329" t="s">
        <v>16202</v>
      </c>
      <c r="D404" s="329" t="s">
        <v>15436</v>
      </c>
      <c r="E404" s="330">
        <v>41375</v>
      </c>
      <c r="F404" s="330"/>
      <c r="J404" t="str">
        <f t="shared" si="6"/>
        <v>conditions.Add(new ParameterDefinition() { ID = 409 , Code = "SPRONGLG", Description = "t.o.v. spronglaag", Group = "ReferentieVlak" });</v>
      </c>
    </row>
    <row r="405" spans="1:10" x14ac:dyDescent="0.25">
      <c r="A405" s="329">
        <v>410</v>
      </c>
      <c r="B405" s="329" t="s">
        <v>16203</v>
      </c>
      <c r="C405" s="329" t="s">
        <v>16204</v>
      </c>
      <c r="D405" s="329" t="s">
        <v>15432</v>
      </c>
      <c r="E405" s="330">
        <v>41375</v>
      </c>
      <c r="F405" s="330"/>
      <c r="J405" t="str">
        <f t="shared" si="6"/>
        <v>conditions.Add(new ParameterDefinition() { ID = 410 , Code = "SUBMS", Description = "Submerse fractie", Group = "HoedanigheidFractieBasis" });</v>
      </c>
    </row>
    <row r="406" spans="1:10" x14ac:dyDescent="0.25">
      <c r="A406" s="329">
        <v>411</v>
      </c>
      <c r="B406" s="329" t="s">
        <v>16205</v>
      </c>
      <c r="C406" s="329" t="s">
        <v>16206</v>
      </c>
      <c r="D406" s="329" t="s">
        <v>15426</v>
      </c>
      <c r="E406" s="330">
        <v>41375</v>
      </c>
      <c r="F406" s="330"/>
      <c r="J406" t="str">
        <f t="shared" si="6"/>
        <v>conditions.Add(new ParameterDefinition() { ID = 411 , Code = "TansleyS", Description = "uitgedrukt volgens Tansley-schaal", Group = "HoedanigheidEquivalent" });</v>
      </c>
    </row>
    <row r="407" spans="1:10" x14ac:dyDescent="0.25">
      <c r="A407" s="329">
        <v>412</v>
      </c>
      <c r="B407" s="329" t="s">
        <v>16207</v>
      </c>
      <c r="C407" s="329" t="s">
        <v>16208</v>
      </c>
      <c r="D407" s="329" t="s">
        <v>15436</v>
      </c>
      <c r="E407" s="330">
        <v>41375</v>
      </c>
      <c r="F407" s="330"/>
      <c r="J407" t="str">
        <f t="shared" si="6"/>
        <v>conditions.Add(new ParameterDefinition() { ID = 412 , Code = "TAW", Description = "t.o.v. Tweede Algemene Waterpassing", Group = "ReferentieVlak" });</v>
      </c>
    </row>
    <row r="408" spans="1:10" x14ac:dyDescent="0.25">
      <c r="A408" s="329">
        <v>413</v>
      </c>
      <c r="B408" s="329" t="s">
        <v>16209</v>
      </c>
      <c r="C408" s="329" t="s">
        <v>16210</v>
      </c>
      <c r="D408" s="329" t="s">
        <v>15432</v>
      </c>
      <c r="E408" s="330">
        <v>41375</v>
      </c>
      <c r="F408" s="330"/>
      <c r="J408" t="str">
        <f t="shared" si="6"/>
        <v>conditions.Add(new ParameterDefinition() { ID = 413 , Code = "TOERTHG", Description = "toerental hoog", Group = "HoedanigheidFractieBasis" });</v>
      </c>
    </row>
    <row r="409" spans="1:10" x14ac:dyDescent="0.25">
      <c r="A409" s="329">
        <v>414</v>
      </c>
      <c r="B409" s="329" t="s">
        <v>16211</v>
      </c>
      <c r="C409" s="329" t="s">
        <v>16212</v>
      </c>
      <c r="D409" s="329" t="s">
        <v>15432</v>
      </c>
      <c r="E409" s="330">
        <v>41375</v>
      </c>
      <c r="F409" s="330"/>
      <c r="J409" t="str">
        <f t="shared" si="6"/>
        <v>conditions.Add(new ParameterDefinition() { ID = 414 , Code = "TOERTLG", Description = "toerental laag", Group = "HoedanigheidFractieBasis" });</v>
      </c>
    </row>
    <row r="410" spans="1:10" x14ac:dyDescent="0.25">
      <c r="A410" s="329">
        <v>415</v>
      </c>
      <c r="B410" s="329" t="s">
        <v>16213</v>
      </c>
      <c r="C410" s="329" t="s">
        <v>16214</v>
      </c>
      <c r="D410" s="329" t="s">
        <v>15432</v>
      </c>
      <c r="E410" s="330">
        <v>41375</v>
      </c>
      <c r="F410" s="330"/>
      <c r="J410" t="str">
        <f t="shared" si="6"/>
        <v>conditions.Add(new ParameterDefinition() { ID = 415 , Code = "TOERTMDL", Description = "toerental middel", Group = "HoedanigheidFractieBasis" });</v>
      </c>
    </row>
    <row r="411" spans="1:10" x14ac:dyDescent="0.25">
      <c r="A411" s="329">
        <v>416</v>
      </c>
      <c r="B411" s="329" t="s">
        <v>16215</v>
      </c>
      <c r="C411" s="329" t="s">
        <v>16216</v>
      </c>
      <c r="D411" s="329" t="s">
        <v>15432</v>
      </c>
      <c r="E411" s="330">
        <v>41375</v>
      </c>
      <c r="F411" s="330"/>
      <c r="J411" t="str">
        <f t="shared" si="6"/>
        <v>conditions.Add(new ParameterDefinition() { ID = 416 , Code = "toxblauw", Description = "fractie afkomstig van toxische blauwalgen", Group = "HoedanigheidFractieBasis" });</v>
      </c>
    </row>
    <row r="412" spans="1:10" x14ac:dyDescent="0.25">
      <c r="A412" s="329">
        <v>417</v>
      </c>
      <c r="B412" s="329" t="s">
        <v>16217</v>
      </c>
      <c r="C412" s="329" t="s">
        <v>16218</v>
      </c>
      <c r="D412" s="329" t="s">
        <v>15977</v>
      </c>
      <c r="E412" s="330">
        <v>41375</v>
      </c>
      <c r="F412" s="330"/>
      <c r="J412" t="str">
        <f t="shared" si="6"/>
        <v>conditions.Add(new ParameterDefinition() { ID = 417 , Code = "ver-vlak", Description = "in verticaal vlak", Group = "ReferentieRichting" });</v>
      </c>
    </row>
    <row r="413" spans="1:10" x14ac:dyDescent="0.25">
      <c r="A413" s="329">
        <v>418</v>
      </c>
      <c r="B413" s="329" t="s">
        <v>16219</v>
      </c>
      <c r="C413" s="329" t="s">
        <v>16220</v>
      </c>
      <c r="D413" s="329" t="s">
        <v>15416</v>
      </c>
      <c r="E413" s="330">
        <v>41375</v>
      </c>
      <c r="F413" s="330"/>
      <c r="J413" t="str">
        <f t="shared" si="6"/>
        <v>conditions.Add(new ParameterDefinition() { ID = 418 , Code = "VETGWT", Description = "t.o.v. vetgewicht", Group = "HoedanigheidReferentieBasis" });</v>
      </c>
    </row>
    <row r="414" spans="1:10" x14ac:dyDescent="0.25">
      <c r="A414" s="329">
        <v>419</v>
      </c>
      <c r="B414" s="329" t="s">
        <v>16221</v>
      </c>
      <c r="C414" s="329" t="s">
        <v>16222</v>
      </c>
      <c r="D414" s="329" t="s">
        <v>16223</v>
      </c>
      <c r="E414" s="330">
        <v>41375</v>
      </c>
      <c r="F414" s="330">
        <v>43077</v>
      </c>
      <c r="J414" t="str">
        <f t="shared" si="6"/>
        <v>conditions.Add(new ParameterDefinition() { ID = 419 , Code = "VL-0", Description = "Vislengteklasse-0 (0+: vis in het eerste levensjaar)", Group = "BiologischKenmerk_Lengteklasse" });</v>
      </c>
    </row>
    <row r="415" spans="1:10" x14ac:dyDescent="0.25">
      <c r="A415" s="329">
        <v>420</v>
      </c>
      <c r="B415" s="329" t="s">
        <v>16224</v>
      </c>
      <c r="C415" s="329" t="s">
        <v>16225</v>
      </c>
      <c r="D415" s="329" t="s">
        <v>16223</v>
      </c>
      <c r="E415" s="330">
        <v>41375</v>
      </c>
      <c r="F415" s="330">
        <v>43077</v>
      </c>
      <c r="J415" t="str">
        <f t="shared" si="6"/>
        <v>conditions.Add(new ParameterDefinition() { ID = 420 , Code = "VL-1", Description = "Vislengteklasse-1 (ouder dan 0+ en met een lengte t/m 15 cm)", Group = "BiologischKenmerk_Lengteklasse" });</v>
      </c>
    </row>
    <row r="416" spans="1:10" x14ac:dyDescent="0.25">
      <c r="A416" s="329">
        <v>421</v>
      </c>
      <c r="B416" s="329" t="s">
        <v>16226</v>
      </c>
      <c r="C416" s="329" t="s">
        <v>16227</v>
      </c>
      <c r="D416" s="329" t="s">
        <v>16223</v>
      </c>
      <c r="E416" s="330">
        <v>41375</v>
      </c>
      <c r="F416" s="330">
        <v>43077</v>
      </c>
      <c r="J416" t="str">
        <f t="shared" si="6"/>
        <v>conditions.Add(new ParameterDefinition() { ID = 421 , Code = "VL-2", Description = "Vislengteklasse-2 (16 t/m 25 cm)", Group = "BiologischKenmerk_Lengteklasse" });</v>
      </c>
    </row>
    <row r="417" spans="1:10" x14ac:dyDescent="0.25">
      <c r="A417" s="329">
        <v>422</v>
      </c>
      <c r="B417" s="329" t="s">
        <v>16228</v>
      </c>
      <c r="C417" s="329" t="s">
        <v>16229</v>
      </c>
      <c r="D417" s="329" t="s">
        <v>16223</v>
      </c>
      <c r="E417" s="330">
        <v>41375</v>
      </c>
      <c r="F417" s="330">
        <v>43077</v>
      </c>
      <c r="J417" t="str">
        <f t="shared" si="6"/>
        <v>conditions.Add(new ParameterDefinition() { ID = 422 , Code = "VL-3", Description = "Vislengteklasse-3 (26 t/m 40 cm)", Group = "BiologischKenmerk_Lengteklasse" });</v>
      </c>
    </row>
    <row r="418" spans="1:10" x14ac:dyDescent="0.25">
      <c r="A418" s="329">
        <v>423</v>
      </c>
      <c r="B418" s="329" t="s">
        <v>16230</v>
      </c>
      <c r="C418" s="329" t="s">
        <v>16231</v>
      </c>
      <c r="D418" s="329" t="s">
        <v>16223</v>
      </c>
      <c r="E418" s="330">
        <v>41375</v>
      </c>
      <c r="F418" s="330">
        <v>43077</v>
      </c>
      <c r="J418" t="str">
        <f t="shared" si="6"/>
        <v>conditions.Add(new ParameterDefinition() { ID = 423 , Code = "VL-4", Description = "Vislengteklasse-4 (groter dan 40 cm)", Group = "BiologischKenmerk_Lengteklasse" });</v>
      </c>
    </row>
    <row r="419" spans="1:10" x14ac:dyDescent="0.25">
      <c r="A419" s="329">
        <v>424</v>
      </c>
      <c r="B419" s="329" t="s">
        <v>16232</v>
      </c>
      <c r="C419" s="329" t="s">
        <v>16233</v>
      </c>
      <c r="D419" s="329" t="s">
        <v>16223</v>
      </c>
      <c r="E419" s="330">
        <v>41375</v>
      </c>
      <c r="F419" s="330">
        <v>43077</v>
      </c>
      <c r="J419" t="str">
        <f t="shared" si="6"/>
        <v>conditions.Add(new ParameterDefinition() { ID = 424 , Code = "VLSK-1", Description = "Vislengte snoek klasse 1 (0 t/m 15 cm)", Group = "BiologischKenmerk_Lengteklasse" });</v>
      </c>
    </row>
    <row r="420" spans="1:10" x14ac:dyDescent="0.25">
      <c r="A420" s="329">
        <v>425</v>
      </c>
      <c r="B420" s="329" t="s">
        <v>16234</v>
      </c>
      <c r="C420" s="329" t="s">
        <v>16235</v>
      </c>
      <c r="D420" s="329" t="s">
        <v>16223</v>
      </c>
      <c r="E420" s="330">
        <v>41375</v>
      </c>
      <c r="F420" s="330">
        <v>43077</v>
      </c>
      <c r="J420" t="str">
        <f t="shared" si="6"/>
        <v>conditions.Add(new ParameterDefinition() { ID = 425 , Code = "VLSK-2", Description = "Vislengte snoek klasse 2 (16 t/m 35 cm)", Group = "BiologischKenmerk_Lengteklasse" });</v>
      </c>
    </row>
    <row r="421" spans="1:10" x14ac:dyDescent="0.25">
      <c r="A421" s="329">
        <v>426</v>
      </c>
      <c r="B421" s="329" t="s">
        <v>16236</v>
      </c>
      <c r="C421" s="329" t="s">
        <v>16237</v>
      </c>
      <c r="D421" s="329" t="s">
        <v>16223</v>
      </c>
      <c r="E421" s="330">
        <v>41375</v>
      </c>
      <c r="F421" s="330">
        <v>43077</v>
      </c>
      <c r="J421" t="str">
        <f t="shared" si="6"/>
        <v>conditions.Add(new ParameterDefinition() { ID = 426 , Code = "VLSK-3", Description = "Vislengte snoek klasse 3 (36 t/m 44 cm)", Group = "BiologischKenmerk_Lengteklasse" });</v>
      </c>
    </row>
    <row r="422" spans="1:10" x14ac:dyDescent="0.25">
      <c r="A422" s="329">
        <v>427</v>
      </c>
      <c r="B422" s="329" t="s">
        <v>16238</v>
      </c>
      <c r="C422" s="329" t="s">
        <v>16239</v>
      </c>
      <c r="D422" s="329" t="s">
        <v>16223</v>
      </c>
      <c r="E422" s="330">
        <v>41375</v>
      </c>
      <c r="F422" s="330">
        <v>43077</v>
      </c>
      <c r="J422" t="str">
        <f t="shared" si="6"/>
        <v>conditions.Add(new ParameterDefinition() { ID = 427 , Code = "VLSK-4", Description = "Vislengte snoek klasse 4 (45 t/m 54 cm)", Group = "BiologischKenmerk_Lengteklasse" });</v>
      </c>
    </row>
    <row r="423" spans="1:10" x14ac:dyDescent="0.25">
      <c r="A423" s="329">
        <v>428</v>
      </c>
      <c r="B423" s="329" t="s">
        <v>16240</v>
      </c>
      <c r="C423" s="329" t="s">
        <v>16241</v>
      </c>
      <c r="D423" s="329" t="s">
        <v>16223</v>
      </c>
      <c r="E423" s="330">
        <v>41375</v>
      </c>
      <c r="F423" s="330">
        <v>43077</v>
      </c>
      <c r="J423" t="str">
        <f t="shared" si="6"/>
        <v>conditions.Add(new ParameterDefinition() { ID = 428 , Code = "VLSK-5", Description = "Vislengte snoek klasse 5 (groter dan 54 cm)", Group = "BiologischKenmerk_Lengteklasse" });</v>
      </c>
    </row>
    <row r="424" spans="1:10" x14ac:dyDescent="0.25">
      <c r="A424" s="329">
        <v>429</v>
      </c>
      <c r="B424" s="329" t="s">
        <v>16242</v>
      </c>
      <c r="C424" s="329" t="s">
        <v>16243</v>
      </c>
      <c r="D424" s="329" t="s">
        <v>16244</v>
      </c>
      <c r="E424" s="330">
        <v>41375</v>
      </c>
      <c r="F424" s="330">
        <v>43077</v>
      </c>
      <c r="J424" t="str">
        <f t="shared" si="6"/>
        <v>conditions.Add(new ParameterDefinition() { ID = 429 , Code = "VV-B", Description = "Verschijningsvorm-Behaard", Group = "BiologischKenmerk_Verschijningsvorm" });</v>
      </c>
    </row>
    <row r="425" spans="1:10" x14ac:dyDescent="0.25">
      <c r="A425" s="329">
        <v>430</v>
      </c>
      <c r="B425" s="329" t="s">
        <v>16245</v>
      </c>
      <c r="C425" s="329" t="s">
        <v>16246</v>
      </c>
      <c r="D425" s="329" t="s">
        <v>16244</v>
      </c>
      <c r="E425" s="330">
        <v>41375</v>
      </c>
      <c r="F425" s="330">
        <v>43077</v>
      </c>
      <c r="J425" t="str">
        <f t="shared" si="6"/>
        <v>conditions.Add(new ParameterDefinition() { ID = 430 , Code = "VV-G", Description = "Verschijningsvorm-Gepantserd", Group = "BiologischKenmerk_Verschijningsvorm" });</v>
      </c>
    </row>
    <row r="426" spans="1:10" x14ac:dyDescent="0.25">
      <c r="A426" s="329">
        <v>431</v>
      </c>
      <c r="B426" s="329" t="s">
        <v>16247</v>
      </c>
      <c r="C426" s="329" t="s">
        <v>16248</v>
      </c>
      <c r="D426" s="329" t="s">
        <v>16244</v>
      </c>
      <c r="E426" s="330">
        <v>41375</v>
      </c>
      <c r="F426" s="330">
        <v>43077</v>
      </c>
      <c r="J426" t="str">
        <f t="shared" si="6"/>
        <v>conditions.Add(new ParameterDefinition() { ID = 431 , Code = "VV-N", Description = "Verschijningsvorm-Naakt", Group = "BiologischKenmerk_Verschijningsvorm" });</v>
      </c>
    </row>
    <row r="427" spans="1:10" x14ac:dyDescent="0.25">
      <c r="A427" s="329">
        <v>432</v>
      </c>
      <c r="B427" s="329" t="s">
        <v>16249</v>
      </c>
      <c r="C427" s="329" t="s">
        <v>16250</v>
      </c>
      <c r="D427" s="329" t="s">
        <v>15977</v>
      </c>
      <c r="E427" s="330">
        <v>41375</v>
      </c>
      <c r="F427" s="330"/>
      <c r="J427" t="str">
        <f t="shared" si="6"/>
        <v>conditions.Add(new ParameterDefinition() { ID = 432 , Code = "WARNDN", Description = "t.o.v. ware Noorden", Group = "ReferentieRichting" });</v>
      </c>
    </row>
    <row r="428" spans="1:10" x14ac:dyDescent="0.25">
      <c r="A428" s="329">
        <v>433</v>
      </c>
      <c r="B428" s="329" t="s">
        <v>16251</v>
      </c>
      <c r="C428" s="329" t="s">
        <v>16252</v>
      </c>
      <c r="D428" s="329" t="s">
        <v>15426</v>
      </c>
      <c r="E428" s="330">
        <v>41375</v>
      </c>
      <c r="F428" s="330"/>
      <c r="J428" t="str">
        <f t="shared" si="6"/>
        <v>conditions.Add(new ParameterDefinition() { ID = 433 , Code = "WATKLM", Description = "uitgedrukt in hoogte waterkolom", Group = "HoedanigheidEquivalent" });</v>
      </c>
    </row>
    <row r="429" spans="1:10" x14ac:dyDescent="0.25">
      <c r="A429" s="329">
        <v>434</v>
      </c>
      <c r="B429" s="329" t="s">
        <v>16253</v>
      </c>
      <c r="C429" s="329" t="s">
        <v>16254</v>
      </c>
      <c r="D429" s="329" t="s">
        <v>15426</v>
      </c>
      <c r="E429" s="330">
        <v>41375</v>
      </c>
      <c r="F429" s="330"/>
      <c r="J429" t="str">
        <f t="shared" si="6"/>
        <v>conditions.Add(new ParameterDefinition() { ID = 434 , Code = "WI", Description = "uitgedrukt in Waterindex", Group = "HoedanigheidEquivalent" });</v>
      </c>
    </row>
    <row r="430" spans="1:10" x14ac:dyDescent="0.25">
      <c r="A430" s="329">
        <v>435</v>
      </c>
      <c r="B430" s="329" t="s">
        <v>8822</v>
      </c>
      <c r="C430" s="329" t="s">
        <v>16255</v>
      </c>
      <c r="D430" s="329" t="s">
        <v>15426</v>
      </c>
      <c r="E430" s="330">
        <v>41375</v>
      </c>
      <c r="F430" s="330"/>
      <c r="J430" t="str">
        <f t="shared" si="6"/>
        <v>conditions.Add(new ParameterDefinition() { ID = 435 , Code = "NaCl", Description = "uitgedrukt in natriumchloride", Group = "HoedanigheidEquivalent" });</v>
      </c>
    </row>
    <row r="431" spans="1:10" x14ac:dyDescent="0.25">
      <c r="A431" s="329">
        <v>436</v>
      </c>
      <c r="B431" s="329" t="s">
        <v>16163</v>
      </c>
      <c r="C431" s="329" t="s">
        <v>16164</v>
      </c>
      <c r="D431" s="329" t="s">
        <v>15416</v>
      </c>
      <c r="E431" s="330">
        <v>41375</v>
      </c>
      <c r="F431" s="330">
        <v>41964</v>
      </c>
      <c r="J431" t="str">
        <f t="shared" si="6"/>
        <v>conditions.Add(new ParameterDefinition() { ID = 436 , Code = "P2O5dg", Description = "uitgedrukt in P2O5 / drooggewicht", Group = "HoedanigheidReferentieBasis" });</v>
      </c>
    </row>
    <row r="432" spans="1:10" x14ac:dyDescent="0.25">
      <c r="A432" s="329">
        <v>437</v>
      </c>
      <c r="B432" s="329" t="s">
        <v>3659</v>
      </c>
      <c r="C432" s="329" t="s">
        <v>16256</v>
      </c>
      <c r="D432" s="329" t="s">
        <v>15426</v>
      </c>
      <c r="E432" s="330">
        <v>41375</v>
      </c>
      <c r="F432" s="330"/>
      <c r="J432" t="str">
        <f t="shared" si="6"/>
        <v>conditions.Add(new ParameterDefinition() { ID = 437 , Code = "PO4", Description = "uitgedrukt in fosfaat", Group = "HoedanigheidEquivalent" });</v>
      </c>
    </row>
    <row r="433" spans="1:10" x14ac:dyDescent="0.25">
      <c r="A433" s="329">
        <v>438</v>
      </c>
      <c r="B433" s="329" t="s">
        <v>16257</v>
      </c>
      <c r="C433" s="329" t="s">
        <v>16258</v>
      </c>
      <c r="D433" s="329" t="s">
        <v>15423</v>
      </c>
      <c r="E433" s="330">
        <v>41375</v>
      </c>
      <c r="F433" s="330"/>
      <c r="J433" t="str">
        <f t="shared" si="6"/>
        <v>conditions.Add(new ParameterDefinition() { ID = 438 , Code = "Sdg", Description = "uitgedrukt in zwavel / drooggewicht", Group = "HoedanigheidCombinatie" });</v>
      </c>
    </row>
    <row r="434" spans="1:10" x14ac:dyDescent="0.25">
      <c r="A434" s="329">
        <v>439</v>
      </c>
      <c r="B434" s="329" t="s">
        <v>416</v>
      </c>
      <c r="C434" s="329" t="s">
        <v>16259</v>
      </c>
      <c r="D434" s="329" t="s">
        <v>15426</v>
      </c>
      <c r="E434" s="330">
        <v>41375</v>
      </c>
      <c r="F434" s="330"/>
      <c r="J434" t="str">
        <f t="shared" si="6"/>
        <v>conditions.Add(new ParameterDefinition() { ID = 439 , Code = "SO4", Description = "uitgedrukt in sulfaat", Group = "HoedanigheidEquivalent" });</v>
      </c>
    </row>
    <row r="435" spans="1:10" x14ac:dyDescent="0.25">
      <c r="A435" s="329">
        <v>440</v>
      </c>
      <c r="B435" s="329" t="s">
        <v>6504</v>
      </c>
      <c r="C435" s="329" t="s">
        <v>16260</v>
      </c>
      <c r="D435" s="329" t="s">
        <v>15426</v>
      </c>
      <c r="E435" s="330">
        <v>41375</v>
      </c>
      <c r="F435" s="330"/>
      <c r="J435" t="str">
        <f t="shared" si="6"/>
        <v>conditions.Add(new ParameterDefinition() { ID = 440 , Code = "CaO", Description = "uitgedrukt in calciumoxide", Group = "HoedanigheidEquivalent" });</v>
      </c>
    </row>
    <row r="436" spans="1:10" x14ac:dyDescent="0.25">
      <c r="A436" s="329">
        <v>441</v>
      </c>
      <c r="B436" s="329" t="s">
        <v>1257</v>
      </c>
      <c r="C436" s="329" t="s">
        <v>16261</v>
      </c>
      <c r="D436" s="329" t="s">
        <v>15426</v>
      </c>
      <c r="E436" s="330">
        <v>41375</v>
      </c>
      <c r="F436" s="330"/>
      <c r="J436" t="str">
        <f t="shared" si="6"/>
        <v>conditions.Add(new ParameterDefinition() { ID = 441 , Code = "K2O", Description = "uitgedrukt in kaliumoxide", Group = "HoedanigheidEquivalent" });</v>
      </c>
    </row>
    <row r="437" spans="1:10" x14ac:dyDescent="0.25">
      <c r="A437" s="329">
        <v>442</v>
      </c>
      <c r="B437" s="329" t="s">
        <v>16262</v>
      </c>
      <c r="C437" s="329" t="s">
        <v>16263</v>
      </c>
      <c r="D437" s="329" t="s">
        <v>15555</v>
      </c>
      <c r="E437" s="330">
        <v>41375</v>
      </c>
      <c r="F437" s="330"/>
      <c r="J437" t="str">
        <f t="shared" si="6"/>
        <v>conditions.Add(new ParameterDefinition() { ID = 442 , Code = "C05C06", Description = "koolwaterstoffractie C5-C6", Group = "KoolwaterstofFractie" });</v>
      </c>
    </row>
    <row r="438" spans="1:10" x14ac:dyDescent="0.25">
      <c r="A438" s="329">
        <v>443</v>
      </c>
      <c r="B438" s="329" t="s">
        <v>16264</v>
      </c>
      <c r="C438" s="329" t="s">
        <v>16265</v>
      </c>
      <c r="D438" s="329" t="s">
        <v>15555</v>
      </c>
      <c r="E438" s="330">
        <v>41375</v>
      </c>
      <c r="F438" s="330"/>
      <c r="J438" t="str">
        <f t="shared" si="6"/>
        <v>conditions.Add(new ParameterDefinition() { ID = 443 , Code = "C06C16", Description = "koolwaterstoffractie C6-C16", Group = "KoolwaterstofFractie" });</v>
      </c>
    </row>
    <row r="439" spans="1:10" x14ac:dyDescent="0.25">
      <c r="A439" s="329">
        <v>444</v>
      </c>
      <c r="B439" s="329" t="s">
        <v>16266</v>
      </c>
      <c r="C439" s="329" t="s">
        <v>16267</v>
      </c>
      <c r="D439" s="329" t="s">
        <v>15555</v>
      </c>
      <c r="E439" s="330">
        <v>41375</v>
      </c>
      <c r="F439" s="330"/>
      <c r="J439" t="str">
        <f t="shared" si="6"/>
        <v>conditions.Add(new ParameterDefinition() { ID = 444 , Code = "C20C27", Description = "koolwaterstoffractie C20-C27", Group = "KoolwaterstofFractie" });</v>
      </c>
    </row>
    <row r="440" spans="1:10" x14ac:dyDescent="0.25">
      <c r="A440" s="329">
        <v>445</v>
      </c>
      <c r="B440" s="329" t="s">
        <v>16268</v>
      </c>
      <c r="C440" s="329" t="s">
        <v>16269</v>
      </c>
      <c r="D440" s="329" t="s">
        <v>15423</v>
      </c>
      <c r="E440" s="330">
        <v>41562</v>
      </c>
      <c r="F440" s="330"/>
      <c r="J440" t="str">
        <f t="shared" si="6"/>
        <v>conditions.Add(new ParameterDefinition() { ID = 445 , Code = "POlsenng", Description = "uitgedrukt in Olsen-P (fosfor) / natgewicht", Group = "HoedanigheidCombinatie" });</v>
      </c>
    </row>
    <row r="441" spans="1:10" x14ac:dyDescent="0.25">
      <c r="A441" s="329">
        <v>446</v>
      </c>
      <c r="B441" s="329" t="s">
        <v>16270</v>
      </c>
      <c r="C441" s="329" t="s">
        <v>16271</v>
      </c>
      <c r="D441" s="329" t="s">
        <v>15432</v>
      </c>
      <c r="E441" s="330">
        <v>41562</v>
      </c>
      <c r="F441" s="330"/>
      <c r="J441" t="str">
        <f t="shared" si="6"/>
        <v>conditions.Add(new ParameterDefinition() { ID = 446 , Code = "DICHT", Description = "dicht", Group = "HoedanigheidFractieBasis" });</v>
      </c>
    </row>
    <row r="442" spans="1:10" x14ac:dyDescent="0.25">
      <c r="A442" s="329">
        <v>447</v>
      </c>
      <c r="B442" s="329" t="s">
        <v>16272</v>
      </c>
      <c r="C442" s="329" t="s">
        <v>16273</v>
      </c>
      <c r="D442" s="329" t="s">
        <v>15432</v>
      </c>
      <c r="E442" s="330">
        <v>41562</v>
      </c>
      <c r="F442" s="330"/>
      <c r="J442" t="str">
        <f t="shared" si="6"/>
        <v>conditions.Add(new ParameterDefinition() { ID = 447 , Code = "OPN", Description = "open", Group = "HoedanigheidFractieBasis" });</v>
      </c>
    </row>
    <row r="443" spans="1:10" x14ac:dyDescent="0.25">
      <c r="A443" s="329">
        <v>448</v>
      </c>
      <c r="B443" s="329" t="s">
        <v>16274</v>
      </c>
      <c r="C443" s="329" t="s">
        <v>16275</v>
      </c>
      <c r="D443" s="329" t="s">
        <v>16053</v>
      </c>
      <c r="E443" s="330">
        <v>41562</v>
      </c>
      <c r="F443" s="330">
        <v>43077</v>
      </c>
      <c r="J443" t="str">
        <f t="shared" si="6"/>
        <v>conditions.Add(new ParameterDefinition() { ID = 448 , Code = "LS-DL", Description = "Levensstadium-Dauer larve", Group = "BiologischKenmerk_Levensstadium" });</v>
      </c>
    </row>
    <row r="444" spans="1:10" x14ac:dyDescent="0.25">
      <c r="A444" s="329">
        <v>449</v>
      </c>
      <c r="B444" s="329" t="s">
        <v>16276</v>
      </c>
      <c r="C444" s="329" t="s">
        <v>16277</v>
      </c>
      <c r="D444" s="329" t="s">
        <v>15416</v>
      </c>
      <c r="E444" s="330">
        <v>41562</v>
      </c>
      <c r="F444" s="330"/>
      <c r="J444" t="str">
        <f t="shared" si="6"/>
        <v>conditions.Add(new ParameterDefinition() { ID = 449 , Code = "absdg", Description = "t.o.v. absorbent drooggewicht", Group = "HoedanigheidReferentieBasis" });</v>
      </c>
    </row>
    <row r="445" spans="1:10" x14ac:dyDescent="0.25">
      <c r="A445" s="329">
        <v>450</v>
      </c>
      <c r="B445" s="329" t="s">
        <v>16278</v>
      </c>
      <c r="C445" s="329" t="s">
        <v>16279</v>
      </c>
      <c r="D445" s="329" t="s">
        <v>15416</v>
      </c>
      <c r="E445" s="330">
        <v>41562</v>
      </c>
      <c r="F445" s="330"/>
      <c r="J445" t="str">
        <f t="shared" si="6"/>
        <v>conditions.Add(new ParameterDefinition() { ID = 450 , Code = "grensWTP", Description = "t.o.v. grensvlak wel/geen begroeiing waterplanten", Group = "HoedanigheidReferentieBasis" });</v>
      </c>
    </row>
    <row r="446" spans="1:10" x14ac:dyDescent="0.25">
      <c r="A446" s="329">
        <v>451</v>
      </c>
      <c r="B446" s="329" t="s">
        <v>16280</v>
      </c>
      <c r="C446" s="329" t="s">
        <v>16281</v>
      </c>
      <c r="D446" s="329" t="s">
        <v>15426</v>
      </c>
      <c r="E446" s="330">
        <v>41562</v>
      </c>
      <c r="F446" s="330"/>
      <c r="J446" t="str">
        <f t="shared" si="6"/>
        <v>conditions.Add(new ParameterDefinition() { ID = 451 , Code = "DNAKPN", Description = "uitgedrukt in DNA-kopieën", Group = "HoedanigheidEquivalent" });</v>
      </c>
    </row>
    <row r="447" spans="1:10" x14ac:dyDescent="0.25">
      <c r="A447" s="329">
        <v>452</v>
      </c>
      <c r="B447" s="329" t="s">
        <v>16282</v>
      </c>
      <c r="C447" s="329" t="s">
        <v>16283</v>
      </c>
      <c r="D447" s="329" t="s">
        <v>16002</v>
      </c>
      <c r="E447" s="330">
        <v>41562</v>
      </c>
      <c r="F447" s="330"/>
      <c r="J447" t="str">
        <f t="shared" si="6"/>
        <v>conditions.Add(new ParameterDefinition() { ID = 452 , Code = "L400-700", Description = "gemeten bij golflengtebereik 400 tot 700 nm", Group = "HoedanigheidOnterecht" });</v>
      </c>
    </row>
    <row r="448" spans="1:10" x14ac:dyDescent="0.25">
      <c r="A448" s="329">
        <v>453</v>
      </c>
      <c r="B448" s="329" t="s">
        <v>1485</v>
      </c>
      <c r="C448" s="329" t="s">
        <v>16284</v>
      </c>
      <c r="D448" s="329" t="s">
        <v>15423</v>
      </c>
      <c r="E448" s="330">
        <v>41562</v>
      </c>
      <c r="F448" s="330"/>
      <c r="J448" t="str">
        <f t="shared" si="6"/>
        <v>conditions.Add(new ParameterDefinition() { ID = 453 , Code = "LS-10dg", Description = "LS-waarde cumulatief 10.0 ± 0.1 ml/g / drooggewicht", Group = "HoedanigheidCombinatie" });</v>
      </c>
    </row>
    <row r="449" spans="1:10" x14ac:dyDescent="0.25">
      <c r="A449" s="329">
        <v>454</v>
      </c>
      <c r="B449" s="329" t="s">
        <v>1479</v>
      </c>
      <c r="C449" s="329" t="s">
        <v>16285</v>
      </c>
      <c r="D449" s="329" t="s">
        <v>15423</v>
      </c>
      <c r="E449" s="330">
        <v>41562</v>
      </c>
      <c r="F449" s="330"/>
      <c r="J449" t="str">
        <f t="shared" si="6"/>
        <v>conditions.Add(new ParameterDefinition() { ID = 454 , Code = "LS-10nf", Description = "LS-waarde cumulatief 10.0 ±0.1 ml/g / opgeloste fractie", Group = "HoedanigheidCombinatie" });</v>
      </c>
    </row>
    <row r="450" spans="1:10" x14ac:dyDescent="0.25">
      <c r="A450" s="329">
        <v>455</v>
      </c>
      <c r="B450" s="329" t="s">
        <v>16286</v>
      </c>
      <c r="C450" s="329" t="s">
        <v>16287</v>
      </c>
      <c r="D450" s="329" t="s">
        <v>15423</v>
      </c>
      <c r="E450" s="330">
        <v>41695</v>
      </c>
      <c r="F450" s="330"/>
      <c r="J450" t="str">
        <f t="shared" si="6"/>
        <v>conditions.Add(new ParameterDefinition() { ID = 455 , Code = "PO4dg", Description = "uitgedrukt in fosfaat / drooggewicht", Group = "HoedanigheidCombinatie" });</v>
      </c>
    </row>
    <row r="451" spans="1:10" x14ac:dyDescent="0.25">
      <c r="A451" s="329">
        <v>456</v>
      </c>
      <c r="B451" s="329" t="s">
        <v>16288</v>
      </c>
      <c r="C451" s="329" t="s">
        <v>16289</v>
      </c>
      <c r="D451" s="329" t="s">
        <v>15423</v>
      </c>
      <c r="E451" s="330">
        <v>41695</v>
      </c>
      <c r="F451" s="330"/>
      <c r="J451" t="str">
        <f t="shared" ref="J451:J514" si="7">"conditions.Add(new ParameterDefinition() { ID = " &amp; A451 &amp; " , Code = """ &amp; B451 &amp; """, Description = """ &amp; C451 &amp; """, Group = """ &amp; D451 &amp;""" });"</f>
        <v>conditions.Add(new ParameterDefinition() { ID = 456 , Code = "SO4dg", Description = "uitgedrukt in sulfaat / drooggewicht", Group = "HoedanigheidCombinatie" });</v>
      </c>
    </row>
    <row r="452" spans="1:10" x14ac:dyDescent="0.25">
      <c r="A452" s="329">
        <v>457</v>
      </c>
      <c r="B452" s="329" t="s">
        <v>16290</v>
      </c>
      <c r="C452" s="329" t="s">
        <v>16291</v>
      </c>
      <c r="D452" s="329" t="s">
        <v>15555</v>
      </c>
      <c r="E452" s="330">
        <v>41695</v>
      </c>
      <c r="F452" s="330"/>
      <c r="J452" t="str">
        <f t="shared" si="7"/>
        <v>conditions.Add(new ParameterDefinition() { ID = 457 , Code = "C14C20", Description = "koolwaterstoffractie C14-C20", Group = "KoolwaterstofFractie" });</v>
      </c>
    </row>
    <row r="453" spans="1:10" x14ac:dyDescent="0.25">
      <c r="A453" s="329">
        <v>458</v>
      </c>
      <c r="B453" s="329" t="s">
        <v>16292</v>
      </c>
      <c r="C453" s="329" t="s">
        <v>16293</v>
      </c>
      <c r="D453" s="329" t="s">
        <v>15555</v>
      </c>
      <c r="E453" s="330">
        <v>41695</v>
      </c>
      <c r="F453" s="330"/>
      <c r="J453" t="str">
        <f t="shared" si="7"/>
        <v>conditions.Add(new ParameterDefinition() { ID = 458 , Code = "C20C26", Description = "koolwaterstoffractie C20-C26", Group = "KoolwaterstofFractie" });</v>
      </c>
    </row>
    <row r="454" spans="1:10" x14ac:dyDescent="0.25">
      <c r="A454" s="329">
        <v>459</v>
      </c>
      <c r="B454" s="329" t="s">
        <v>16294</v>
      </c>
      <c r="C454" s="329" t="s">
        <v>16295</v>
      </c>
      <c r="D454" s="329" t="s">
        <v>15555</v>
      </c>
      <c r="E454" s="330">
        <v>41695</v>
      </c>
      <c r="F454" s="330"/>
      <c r="J454" t="str">
        <f t="shared" si="7"/>
        <v>conditions.Add(new ParameterDefinition() { ID = 459 , Code = "C26C34", Description = "koolwaterstoffractie C26-C34", Group = "KoolwaterstofFractie" });</v>
      </c>
    </row>
    <row r="455" spans="1:10" x14ac:dyDescent="0.25">
      <c r="A455" s="329">
        <v>460</v>
      </c>
      <c r="B455" s="329" t="s">
        <v>16296</v>
      </c>
      <c r="C455" s="329" t="s">
        <v>16297</v>
      </c>
      <c r="D455" s="329" t="s">
        <v>15555</v>
      </c>
      <c r="E455" s="330">
        <v>41695</v>
      </c>
      <c r="F455" s="330"/>
      <c r="J455" t="str">
        <f t="shared" si="7"/>
        <v>conditions.Add(new ParameterDefinition() { ID = 460 , Code = "C34C40", Description = "koolwaterstoffractie C34-C40", Group = "KoolwaterstofFractie" });</v>
      </c>
    </row>
    <row r="456" spans="1:10" x14ac:dyDescent="0.25">
      <c r="A456" s="329">
        <v>461</v>
      </c>
      <c r="B456" s="329" t="s">
        <v>16298</v>
      </c>
      <c r="C456" s="329" t="s">
        <v>16299</v>
      </c>
      <c r="D456" s="329" t="s">
        <v>15555</v>
      </c>
      <c r="E456" s="330">
        <v>41695</v>
      </c>
      <c r="F456" s="330"/>
      <c r="J456" t="str">
        <f t="shared" si="7"/>
        <v>conditions.Add(new ParameterDefinition() { ID = 461 , Code = "C08C10", Description = "koolwaterstoffractie C8-C10", Group = "KoolwaterstofFractie" });</v>
      </c>
    </row>
    <row r="457" spans="1:10" x14ac:dyDescent="0.25">
      <c r="A457" s="329">
        <v>462</v>
      </c>
      <c r="B457" s="329" t="s">
        <v>16300</v>
      </c>
      <c r="C457" s="329" t="s">
        <v>16301</v>
      </c>
      <c r="D457" s="329" t="s">
        <v>15555</v>
      </c>
      <c r="E457" s="330">
        <v>41695</v>
      </c>
      <c r="F457" s="330"/>
      <c r="J457" t="str">
        <f t="shared" si="7"/>
        <v>conditions.Add(new ParameterDefinition() { ID = 462 , Code = "C16C21", Description = "koolwaterstoffractie C16-C21", Group = "KoolwaterstofFractie" });</v>
      </c>
    </row>
    <row r="458" spans="1:10" x14ac:dyDescent="0.25">
      <c r="A458" s="329">
        <v>463</v>
      </c>
      <c r="B458" s="329" t="s">
        <v>16302</v>
      </c>
      <c r="C458" s="329" t="s">
        <v>16303</v>
      </c>
      <c r="D458" s="329" t="s">
        <v>15555</v>
      </c>
      <c r="E458" s="330">
        <v>41695</v>
      </c>
      <c r="F458" s="330"/>
      <c r="J458" t="str">
        <f t="shared" si="7"/>
        <v>conditions.Add(new ParameterDefinition() { ID = 463 , Code = "C21C30", Description = "koolwaterstoffractie C21-C30", Group = "KoolwaterstofFractie" });</v>
      </c>
    </row>
    <row r="459" spans="1:10" x14ac:dyDescent="0.25">
      <c r="A459" s="329">
        <v>464</v>
      </c>
      <c r="B459" s="329" t="s">
        <v>16304</v>
      </c>
      <c r="C459" s="329" t="s">
        <v>16305</v>
      </c>
      <c r="D459" s="329" t="s">
        <v>15555</v>
      </c>
      <c r="E459" s="330">
        <v>41695</v>
      </c>
      <c r="F459" s="330"/>
      <c r="J459" t="str">
        <f t="shared" si="7"/>
        <v>conditions.Add(new ParameterDefinition() { ID = 464 , Code = "C30C35", Description = "koolwaterstoffractie C30-C35", Group = "KoolwaterstofFractie" });</v>
      </c>
    </row>
    <row r="460" spans="1:10" x14ac:dyDescent="0.25">
      <c r="A460" s="329">
        <v>465</v>
      </c>
      <c r="B460" s="329" t="s">
        <v>16306</v>
      </c>
      <c r="C460" s="329" t="s">
        <v>16307</v>
      </c>
      <c r="D460" s="329" t="s">
        <v>15555</v>
      </c>
      <c r="E460" s="330">
        <v>41695</v>
      </c>
      <c r="F460" s="330"/>
      <c r="J460" t="str">
        <f t="shared" si="7"/>
        <v>conditions.Add(new ParameterDefinition() { ID = 465 , Code = "C35C40", Description = "koolwaterstoffractie C35-C40", Group = "KoolwaterstofFractie" });</v>
      </c>
    </row>
    <row r="461" spans="1:10" x14ac:dyDescent="0.25">
      <c r="A461" s="329">
        <v>466</v>
      </c>
      <c r="B461" s="329" t="s">
        <v>16308</v>
      </c>
      <c r="C461" s="329" t="s">
        <v>16309</v>
      </c>
      <c r="D461" s="329" t="s">
        <v>15555</v>
      </c>
      <c r="E461" s="330">
        <v>41695</v>
      </c>
      <c r="F461" s="330"/>
      <c r="J461" t="str">
        <f t="shared" si="7"/>
        <v>conditions.Add(new ParameterDefinition() { ID = 466 , Code = "C12C14", Description = "koolwaterstoffractie C12-C14", Group = "KoolwaterstofFractie" });</v>
      </c>
    </row>
    <row r="462" spans="1:10" x14ac:dyDescent="0.25">
      <c r="A462" s="329">
        <v>467</v>
      </c>
      <c r="B462" s="329" t="s">
        <v>2516</v>
      </c>
      <c r="C462" s="329" t="s">
        <v>16310</v>
      </c>
      <c r="D462" s="329" t="s">
        <v>15426</v>
      </c>
      <c r="E462" s="330">
        <v>41695</v>
      </c>
      <c r="F462" s="330"/>
      <c r="J462" t="str">
        <f t="shared" si="7"/>
        <v>conditions.Add(new ParameterDefinition() { ID = 467 , Code = "NH4", Description = "uitgedrukt in ammonium", Group = "HoedanigheidEquivalent" });</v>
      </c>
    </row>
    <row r="463" spans="1:10" x14ac:dyDescent="0.25">
      <c r="A463" s="329">
        <v>468</v>
      </c>
      <c r="B463" s="329" t="s">
        <v>16311</v>
      </c>
      <c r="C463" s="329" t="s">
        <v>16312</v>
      </c>
      <c r="D463" s="329" t="s">
        <v>15423</v>
      </c>
      <c r="E463" s="330">
        <v>41695</v>
      </c>
      <c r="F463" s="330"/>
      <c r="J463" t="str">
        <f t="shared" si="7"/>
        <v>conditions.Add(new ParameterDefinition() { ID = 468 , Code = "NH4dg", Description = "uitgedrukt in ammonium / drooggewicht", Group = "HoedanigheidCombinatie" });</v>
      </c>
    </row>
    <row r="464" spans="1:10" x14ac:dyDescent="0.25">
      <c r="A464" s="329">
        <v>469</v>
      </c>
      <c r="B464" s="329" t="s">
        <v>8700</v>
      </c>
      <c r="C464" s="329" t="s">
        <v>16313</v>
      </c>
      <c r="D464" s="329" t="s">
        <v>15426</v>
      </c>
      <c r="E464" s="330">
        <v>41695</v>
      </c>
      <c r="F464" s="330"/>
      <c r="J464" t="str">
        <f t="shared" si="7"/>
        <v>conditions.Add(new ParameterDefinition() { ID = 469 , Code = "MgO", Description = "uitgedrukt in magnesiumoxide", Group = "HoedanigheidEquivalent" });</v>
      </c>
    </row>
    <row r="465" spans="1:10" x14ac:dyDescent="0.25">
      <c r="A465" s="329">
        <v>470</v>
      </c>
      <c r="B465" s="329" t="s">
        <v>16314</v>
      </c>
      <c r="C465" s="329" t="s">
        <v>16315</v>
      </c>
      <c r="D465" s="329" t="s">
        <v>15555</v>
      </c>
      <c r="E465" s="330">
        <v>41695</v>
      </c>
      <c r="F465" s="330"/>
      <c r="J465" t="str">
        <f t="shared" si="7"/>
        <v>conditions.Add(new ParameterDefinition() { ID = 470 , Code = "C10C25", Description = "koolwaterstoffractie C10-C25", Group = "KoolwaterstofFractie" });</v>
      </c>
    </row>
    <row r="466" spans="1:10" x14ac:dyDescent="0.25">
      <c r="A466" s="329">
        <v>471</v>
      </c>
      <c r="B466" s="329" t="s">
        <v>16316</v>
      </c>
      <c r="C466" s="329" t="s">
        <v>16317</v>
      </c>
      <c r="D466" s="329" t="s">
        <v>15423</v>
      </c>
      <c r="E466" s="330">
        <v>41695</v>
      </c>
      <c r="F466" s="330"/>
      <c r="J466" t="str">
        <f t="shared" si="7"/>
        <v>conditions.Add(new ParameterDefinition() { ID = 471 , Code = "C10C25dg", Description = "koolwaterstoffractie C10-C25 / drooggewicht", Group = "HoedanigheidCombinatie" });</v>
      </c>
    </row>
    <row r="467" spans="1:10" x14ac:dyDescent="0.25">
      <c r="A467" s="329">
        <v>472</v>
      </c>
      <c r="B467" s="329" t="s">
        <v>16318</v>
      </c>
      <c r="C467" s="329" t="s">
        <v>16319</v>
      </c>
      <c r="D467" s="329" t="s">
        <v>15555</v>
      </c>
      <c r="E467" s="330">
        <v>41695</v>
      </c>
      <c r="F467" s="330"/>
      <c r="J467" t="str">
        <f t="shared" si="7"/>
        <v>conditions.Add(new ParameterDefinition() { ID = 472 , Code = "C17", Description = "koolwaterstoffractie C17", Group = "KoolwaterstofFractie" });</v>
      </c>
    </row>
    <row r="468" spans="1:10" x14ac:dyDescent="0.25">
      <c r="A468" s="329">
        <v>473</v>
      </c>
      <c r="B468" s="329" t="s">
        <v>16320</v>
      </c>
      <c r="C468" s="329" t="s">
        <v>16321</v>
      </c>
      <c r="D468" s="329" t="s">
        <v>15423</v>
      </c>
      <c r="E468" s="330">
        <v>41695</v>
      </c>
      <c r="F468" s="330"/>
      <c r="J468" t="str">
        <f t="shared" si="7"/>
        <v>conditions.Add(new ParameterDefinition() { ID = 473 , Code = "C17dg", Description = "koolwaterstoffractie C17 / drooggewicht", Group = "HoedanigheidCombinatie" });</v>
      </c>
    </row>
    <row r="469" spans="1:10" x14ac:dyDescent="0.25">
      <c r="A469" s="329">
        <v>474</v>
      </c>
      <c r="B469" s="329" t="s">
        <v>16322</v>
      </c>
      <c r="C469" s="329" t="s">
        <v>16323</v>
      </c>
      <c r="D469" s="329" t="s">
        <v>15555</v>
      </c>
      <c r="E469" s="330">
        <v>41695</v>
      </c>
      <c r="F469" s="330"/>
      <c r="J469" t="str">
        <f t="shared" si="7"/>
        <v>conditions.Add(new ParameterDefinition() { ID = 474 , Code = "C20C30", Description = "koolwaterstoffractie C20-C30", Group = "KoolwaterstofFractie" });</v>
      </c>
    </row>
    <row r="470" spans="1:10" x14ac:dyDescent="0.25">
      <c r="A470" s="329">
        <v>475</v>
      </c>
      <c r="B470" s="329" t="s">
        <v>16324</v>
      </c>
      <c r="C470" s="329" t="s">
        <v>16325</v>
      </c>
      <c r="D470" s="329" t="s">
        <v>15423</v>
      </c>
      <c r="E470" s="330">
        <v>41695</v>
      </c>
      <c r="F470" s="330"/>
      <c r="J470" t="str">
        <f t="shared" si="7"/>
        <v>conditions.Add(new ParameterDefinition() { ID = 475 , Code = "C20C30dg", Description = "koolwaterstoffractie C20-C30 / drooggewicht", Group = "HoedanigheidCombinatie" });</v>
      </c>
    </row>
    <row r="471" spans="1:10" x14ac:dyDescent="0.25">
      <c r="A471" s="329">
        <v>476</v>
      </c>
      <c r="B471" s="329" t="s">
        <v>16326</v>
      </c>
      <c r="C471" s="329" t="s">
        <v>16327</v>
      </c>
      <c r="D471" s="329" t="s">
        <v>15555</v>
      </c>
      <c r="E471" s="330">
        <v>41695</v>
      </c>
      <c r="F471" s="330"/>
      <c r="J471" t="str">
        <f t="shared" si="7"/>
        <v>conditions.Add(new ParameterDefinition() { ID = 476 , Code = "C05C08", Description = "koolwaterstoffractie C5-C8", Group = "KoolwaterstofFractie" });</v>
      </c>
    </row>
    <row r="472" spans="1:10" x14ac:dyDescent="0.25">
      <c r="A472" s="329">
        <v>477</v>
      </c>
      <c r="B472" s="329" t="s">
        <v>16328</v>
      </c>
      <c r="C472" s="329" t="s">
        <v>16329</v>
      </c>
      <c r="D472" s="329" t="s">
        <v>15423</v>
      </c>
      <c r="E472" s="330">
        <v>41695</v>
      </c>
      <c r="F472" s="330"/>
      <c r="J472" t="str">
        <f t="shared" si="7"/>
        <v>conditions.Add(new ParameterDefinition() { ID = 477 , Code = "C05C08dg", Description = "koolwaterstoffractie C5-C8 / drooggewicht", Group = "HoedanigheidCombinatie" });</v>
      </c>
    </row>
    <row r="473" spans="1:10" x14ac:dyDescent="0.25">
      <c r="A473" s="329">
        <v>478</v>
      </c>
      <c r="B473" s="329" t="s">
        <v>16330</v>
      </c>
      <c r="C473" s="329" t="s">
        <v>16331</v>
      </c>
      <c r="D473" s="329" t="s">
        <v>15423</v>
      </c>
      <c r="E473" s="330">
        <v>41695</v>
      </c>
      <c r="F473" s="330"/>
      <c r="J473" t="str">
        <f t="shared" si="7"/>
        <v>conditions.Add(new ParameterDefinition() { ID = 478 , Code = "C06C16dg", Description = "koolwaterstoffractie C6-C16 / drooggewicht", Group = "HoedanigheidCombinatie" });</v>
      </c>
    </row>
    <row r="474" spans="1:10" x14ac:dyDescent="0.25">
      <c r="A474" s="329">
        <v>479</v>
      </c>
      <c r="B474" s="329" t="s">
        <v>16332</v>
      </c>
      <c r="C474" s="329" t="s">
        <v>16333</v>
      </c>
      <c r="D474" s="329" t="s">
        <v>15555</v>
      </c>
      <c r="E474" s="330">
        <v>41695</v>
      </c>
      <c r="F474" s="330"/>
      <c r="J474" t="str">
        <f t="shared" si="7"/>
        <v>conditions.Add(new ParameterDefinition() { ID = 479 , Code = "C06C40", Description = "koolwaterstoffractie C6-C40", Group = "KoolwaterstofFractie" });</v>
      </c>
    </row>
    <row r="475" spans="1:10" x14ac:dyDescent="0.25">
      <c r="A475" s="329">
        <v>480</v>
      </c>
      <c r="B475" s="329" t="s">
        <v>16334</v>
      </c>
      <c r="C475" s="329" t="s">
        <v>16335</v>
      </c>
      <c r="D475" s="329" t="s">
        <v>15423</v>
      </c>
      <c r="E475" s="330">
        <v>41695</v>
      </c>
      <c r="F475" s="330"/>
      <c r="J475" t="str">
        <f t="shared" si="7"/>
        <v>conditions.Add(new ParameterDefinition() { ID = 480 , Code = "C06C40dg", Description = "koolwaterstoffractie C6-C40 / drooggewicht", Group = "HoedanigheidCombinatie" });</v>
      </c>
    </row>
    <row r="476" spans="1:10" x14ac:dyDescent="0.25">
      <c r="A476" s="329">
        <v>481</v>
      </c>
      <c r="B476" s="329" t="s">
        <v>16336</v>
      </c>
      <c r="C476" s="329" t="s">
        <v>16337</v>
      </c>
      <c r="D476" s="329" t="s">
        <v>15555</v>
      </c>
      <c r="E476" s="330">
        <v>41695</v>
      </c>
      <c r="F476" s="330"/>
      <c r="J476" t="str">
        <f t="shared" si="7"/>
        <v>conditions.Add(new ParameterDefinition() { ID = 481 , Code = "C06C08", Description = "koolwaterstoffractie C6-C8", Group = "KoolwaterstofFractie" });</v>
      </c>
    </row>
    <row r="477" spans="1:10" x14ac:dyDescent="0.25">
      <c r="A477" s="329">
        <v>482</v>
      </c>
      <c r="B477" s="329" t="s">
        <v>16338</v>
      </c>
      <c r="C477" s="329" t="s">
        <v>16339</v>
      </c>
      <c r="D477" s="329" t="s">
        <v>15423</v>
      </c>
      <c r="E477" s="330">
        <v>41695</v>
      </c>
      <c r="F477" s="330"/>
      <c r="J477" t="str">
        <f t="shared" si="7"/>
        <v>conditions.Add(new ParameterDefinition() { ID = 482 , Code = "C06C08dg", Description = "koolwaterstoffractie C6-C8 / drooggewicht", Group = "HoedanigheidCombinatie" });</v>
      </c>
    </row>
    <row r="478" spans="1:10" x14ac:dyDescent="0.25">
      <c r="A478" s="329">
        <v>483</v>
      </c>
      <c r="B478" s="329" t="s">
        <v>3596</v>
      </c>
      <c r="C478" s="329" t="s">
        <v>16340</v>
      </c>
      <c r="D478" s="329" t="s">
        <v>15426</v>
      </c>
      <c r="E478" s="330">
        <v>41695</v>
      </c>
      <c r="F478" s="330"/>
      <c r="J478" t="str">
        <f t="shared" si="7"/>
        <v>conditions.Add(new ParameterDefinition() { ID = 483 , Code = "NO3", Description = "uitgedrukt in nitraat", Group = "HoedanigheidEquivalent" });</v>
      </c>
    </row>
    <row r="479" spans="1:10" x14ac:dyDescent="0.25">
      <c r="A479" s="329">
        <v>484</v>
      </c>
      <c r="B479" s="329" t="s">
        <v>16341</v>
      </c>
      <c r="C479" s="329" t="s">
        <v>16342</v>
      </c>
      <c r="D479" s="329" t="s">
        <v>15423</v>
      </c>
      <c r="E479" s="330">
        <v>41695</v>
      </c>
      <c r="F479" s="330"/>
      <c r="J479" t="str">
        <f t="shared" si="7"/>
        <v>conditions.Add(new ParameterDefinition() { ID = 484 , Code = "NO3dg", Description = "uitgedrukt in nitraat / drooggewicht", Group = "HoedanigheidCombinatie" });</v>
      </c>
    </row>
    <row r="480" spans="1:10" x14ac:dyDescent="0.25">
      <c r="A480" s="329">
        <v>485</v>
      </c>
      <c r="B480" s="329" t="s">
        <v>3601</v>
      </c>
      <c r="C480" s="329" t="s">
        <v>16343</v>
      </c>
      <c r="D480" s="329" t="s">
        <v>15426</v>
      </c>
      <c r="E480" s="330">
        <v>41695</v>
      </c>
      <c r="F480" s="330"/>
      <c r="J480" t="str">
        <f t="shared" si="7"/>
        <v>conditions.Add(new ParameterDefinition() { ID = 485 , Code = "NO2", Description = "uitgedrukt in nitriet", Group = "HoedanigheidEquivalent" });</v>
      </c>
    </row>
    <row r="481" spans="1:10" x14ac:dyDescent="0.25">
      <c r="A481" s="329">
        <v>486</v>
      </c>
      <c r="B481" s="329" t="s">
        <v>16344</v>
      </c>
      <c r="C481" s="329" t="s">
        <v>16345</v>
      </c>
      <c r="D481" s="329" t="s">
        <v>15423</v>
      </c>
      <c r="E481" s="330">
        <v>41695</v>
      </c>
      <c r="F481" s="330"/>
      <c r="J481" t="str">
        <f t="shared" si="7"/>
        <v>conditions.Add(new ParameterDefinition() { ID = 486 , Code = "NO2dg", Description = "uitgedrukt in nitriet / drooggewicht", Group = "HoedanigheidCombinatie" });</v>
      </c>
    </row>
    <row r="482" spans="1:10" x14ac:dyDescent="0.25">
      <c r="A482" s="329">
        <v>487</v>
      </c>
      <c r="B482" s="329" t="s">
        <v>282</v>
      </c>
      <c r="C482" s="329" t="s">
        <v>16346</v>
      </c>
      <c r="D482" s="329" t="s">
        <v>15426</v>
      </c>
      <c r="E482" s="330">
        <v>41695</v>
      </c>
      <c r="F482" s="330"/>
      <c r="J482" t="str">
        <f t="shared" si="7"/>
        <v>conditions.Add(new ParameterDefinition() { ID = 487 , Code = "CN", Description = "uitgedrukt in cyanide", Group = "HoedanigheidEquivalent" });</v>
      </c>
    </row>
    <row r="483" spans="1:10" x14ac:dyDescent="0.25">
      <c r="A483" s="329">
        <v>488</v>
      </c>
      <c r="B483" s="329" t="s">
        <v>16347</v>
      </c>
      <c r="C483" s="329" t="s">
        <v>16348</v>
      </c>
      <c r="D483" s="329" t="s">
        <v>15423</v>
      </c>
      <c r="E483" s="330">
        <v>41695</v>
      </c>
      <c r="F483" s="330"/>
      <c r="J483" t="str">
        <f t="shared" si="7"/>
        <v>conditions.Add(new ParameterDefinition() { ID = 488 , Code = "CNdg", Description = "uitgedrukt in cyanide / drooggewicht", Group = "HoedanigheidCombinatie" });</v>
      </c>
    </row>
    <row r="484" spans="1:10" x14ac:dyDescent="0.25">
      <c r="A484" s="329">
        <v>489</v>
      </c>
      <c r="B484" s="329" t="s">
        <v>16349</v>
      </c>
      <c r="C484" s="329" t="s">
        <v>16350</v>
      </c>
      <c r="D484" s="329" t="s">
        <v>15555</v>
      </c>
      <c r="E484" s="330">
        <v>41695</v>
      </c>
      <c r="F484" s="330"/>
      <c r="J484" t="str">
        <f t="shared" si="7"/>
        <v>conditions.Add(new ParameterDefinition() { ID = 489 , Code = "C12C20", Description = "koolwaterstoffractie C12-C20", Group = "KoolwaterstofFractie" });</v>
      </c>
    </row>
    <row r="485" spans="1:10" x14ac:dyDescent="0.25">
      <c r="A485" s="329">
        <v>490</v>
      </c>
      <c r="B485" s="329" t="s">
        <v>16351</v>
      </c>
      <c r="C485" s="329" t="s">
        <v>16352</v>
      </c>
      <c r="D485" s="329" t="s">
        <v>15555</v>
      </c>
      <c r="E485" s="330">
        <v>41695</v>
      </c>
      <c r="F485" s="330"/>
      <c r="J485" t="str">
        <f t="shared" si="7"/>
        <v>conditions.Add(new ParameterDefinition() { ID = 490 , Code = "C21C35", Description = "koolwaterstoffractie C21-C35", Group = "KoolwaterstofFractie" });</v>
      </c>
    </row>
    <row r="486" spans="1:10" x14ac:dyDescent="0.25">
      <c r="A486" s="329">
        <v>491</v>
      </c>
      <c r="B486" s="329" t="s">
        <v>16353</v>
      </c>
      <c r="C486" s="329" t="s">
        <v>16354</v>
      </c>
      <c r="D486" s="329" t="s">
        <v>15423</v>
      </c>
      <c r="E486" s="330">
        <v>41695</v>
      </c>
      <c r="F486" s="330"/>
      <c r="J486" t="str">
        <f t="shared" si="7"/>
        <v>conditions.Add(new ParameterDefinition() { ID = 491 , Code = "C21C35dg", Description = "koolwaterstoffractie C21-C35 / drooggewicht", Group = "HoedanigheidCombinatie" });</v>
      </c>
    </row>
    <row r="487" spans="1:10" x14ac:dyDescent="0.25">
      <c r="A487" s="329">
        <v>492</v>
      </c>
      <c r="B487" s="329" t="s">
        <v>16355</v>
      </c>
      <c r="C487" s="329" t="s">
        <v>16356</v>
      </c>
      <c r="D487" s="329" t="s">
        <v>15416</v>
      </c>
      <c r="E487" s="330">
        <v>41695</v>
      </c>
      <c r="F487" s="330"/>
      <c r="J487" t="str">
        <f t="shared" si="7"/>
        <v>conditions.Add(new ParameterDefinition() { ID = 492 , Code = "550oC", Description = "t.o.v. 550 graden Celsius", Group = "HoedanigheidReferentieBasis" });</v>
      </c>
    </row>
    <row r="488" spans="1:10" x14ac:dyDescent="0.25">
      <c r="A488" s="329">
        <v>493</v>
      </c>
      <c r="B488" s="329" t="s">
        <v>16357</v>
      </c>
      <c r="C488" s="329" t="s">
        <v>16358</v>
      </c>
      <c r="D488" s="329" t="s">
        <v>15555</v>
      </c>
      <c r="E488" s="330">
        <v>41695</v>
      </c>
      <c r="F488" s="330"/>
      <c r="J488" t="str">
        <f t="shared" si="7"/>
        <v>conditions.Add(new ParameterDefinition() { ID = 493 , Code = "C05C10", Description = "koolwaterstoffractie C5-C10", Group = "KoolwaterstofFractie" });</v>
      </c>
    </row>
    <row r="489" spans="1:10" x14ac:dyDescent="0.25">
      <c r="A489" s="329">
        <v>494</v>
      </c>
      <c r="B489" s="329" t="s">
        <v>16359</v>
      </c>
      <c r="C489" s="329" t="s">
        <v>16360</v>
      </c>
      <c r="D489" s="329" t="s">
        <v>15423</v>
      </c>
      <c r="E489" s="330">
        <v>41695</v>
      </c>
      <c r="F489" s="330"/>
      <c r="J489" t="str">
        <f t="shared" si="7"/>
        <v>conditions.Add(new ParameterDefinition() { ID = 494 , Code = "C05C10dg", Description = "koolwaterstoffractie C5-C10 / drooggewicht", Group = "HoedanigheidCombinatie" });</v>
      </c>
    </row>
    <row r="490" spans="1:10" x14ac:dyDescent="0.25">
      <c r="A490" s="329">
        <v>495</v>
      </c>
      <c r="B490" s="329" t="s">
        <v>16361</v>
      </c>
      <c r="C490" s="329" t="s">
        <v>16362</v>
      </c>
      <c r="D490" s="329" t="s">
        <v>15555</v>
      </c>
      <c r="E490" s="330">
        <v>41695</v>
      </c>
      <c r="F490" s="330"/>
      <c r="J490" t="str">
        <f t="shared" si="7"/>
        <v>conditions.Add(new ParameterDefinition() { ID = 495 , Code = "C06C07", Description = "koolwaterstoffractie C6-C7", Group = "KoolwaterstofFractie" });</v>
      </c>
    </row>
    <row r="491" spans="1:10" x14ac:dyDescent="0.25">
      <c r="A491" s="329">
        <v>496</v>
      </c>
      <c r="B491" s="329" t="s">
        <v>16363</v>
      </c>
      <c r="C491" s="329" t="s">
        <v>16364</v>
      </c>
      <c r="D491" s="329" t="s">
        <v>15423</v>
      </c>
      <c r="E491" s="330">
        <v>41695</v>
      </c>
      <c r="F491" s="330"/>
      <c r="J491" t="str">
        <f t="shared" si="7"/>
        <v>conditions.Add(new ParameterDefinition() { ID = 496 , Code = "C06C07dg", Description = "koolwaterstoffractie C6-C7 / drooggewicht", Group = "HoedanigheidCombinatie" });</v>
      </c>
    </row>
    <row r="492" spans="1:10" x14ac:dyDescent="0.25">
      <c r="A492" s="329">
        <v>497</v>
      </c>
      <c r="B492" s="329" t="s">
        <v>16365</v>
      </c>
      <c r="C492" s="329" t="s">
        <v>16366</v>
      </c>
      <c r="D492" s="329" t="s">
        <v>15555</v>
      </c>
      <c r="E492" s="330">
        <v>41695</v>
      </c>
      <c r="F492" s="330"/>
      <c r="J492" t="str">
        <f t="shared" si="7"/>
        <v>conditions.Add(new ParameterDefinition() { ID = 497 , Code = "C07C08", Description = "koolwaterstoffractie C7-C8", Group = "KoolwaterstofFractie" });</v>
      </c>
    </row>
    <row r="493" spans="1:10" x14ac:dyDescent="0.25">
      <c r="A493" s="329">
        <v>498</v>
      </c>
      <c r="B493" s="329" t="s">
        <v>16367</v>
      </c>
      <c r="C493" s="329" t="s">
        <v>16368</v>
      </c>
      <c r="D493" s="329" t="s">
        <v>15423</v>
      </c>
      <c r="E493" s="330">
        <v>41695</v>
      </c>
      <c r="F493" s="330"/>
      <c r="J493" t="str">
        <f t="shared" si="7"/>
        <v>conditions.Add(new ParameterDefinition() { ID = 498 , Code = "C07C08dg", Description = "koolwaterstoffractie C7-C8 / drooggewicht", Group = "HoedanigheidCombinatie" });</v>
      </c>
    </row>
    <row r="494" spans="1:10" x14ac:dyDescent="0.25">
      <c r="A494" s="329">
        <v>499</v>
      </c>
      <c r="B494" s="329" t="s">
        <v>16369</v>
      </c>
      <c r="C494" s="329" t="s">
        <v>16370</v>
      </c>
      <c r="D494" s="329" t="s">
        <v>15555</v>
      </c>
      <c r="E494" s="330">
        <v>41695</v>
      </c>
      <c r="F494" s="330"/>
      <c r="J494" t="str">
        <f t="shared" si="7"/>
        <v>conditions.Add(new ParameterDefinition() { ID = 499 , Code = "C06C35", Description = "koolwaterstoffractie C6-C35", Group = "KoolwaterstofFractie" });</v>
      </c>
    </row>
    <row r="495" spans="1:10" x14ac:dyDescent="0.25">
      <c r="A495" s="329">
        <v>500</v>
      </c>
      <c r="B495" s="329" t="s">
        <v>16371</v>
      </c>
      <c r="C495" s="329" t="s">
        <v>16372</v>
      </c>
      <c r="D495" s="329" t="s">
        <v>15423</v>
      </c>
      <c r="E495" s="330">
        <v>41695</v>
      </c>
      <c r="F495" s="330"/>
      <c r="J495" t="str">
        <f t="shared" si="7"/>
        <v>conditions.Add(new ParameterDefinition() { ID = 500 , Code = "C06C35dg", Description = "koolwaterstoffractie C6-C35 / drooggewicht", Group = "HoedanigheidCombinatie" });</v>
      </c>
    </row>
    <row r="496" spans="1:10" x14ac:dyDescent="0.25">
      <c r="A496" s="329">
        <v>501</v>
      </c>
      <c r="B496" s="329" t="s">
        <v>16373</v>
      </c>
      <c r="C496" s="329" t="s">
        <v>16374</v>
      </c>
      <c r="D496" s="329" t="s">
        <v>15426</v>
      </c>
      <c r="E496" s="330">
        <v>41695</v>
      </c>
      <c r="F496" s="330"/>
      <c r="J496" t="str">
        <f t="shared" si="7"/>
        <v>conditions.Add(new ParameterDefinition() { ID = 501 , Code = "P2O5", Description = "uitgedrukt in P2O5", Group = "HoedanigheidEquivalent" });</v>
      </c>
    </row>
    <row r="497" spans="1:10" x14ac:dyDescent="0.25">
      <c r="A497" s="329">
        <v>502</v>
      </c>
      <c r="B497" s="329" t="s">
        <v>16163</v>
      </c>
      <c r="C497" s="329" t="s">
        <v>16164</v>
      </c>
      <c r="D497" s="329" t="s">
        <v>15416</v>
      </c>
      <c r="E497" s="330">
        <v>41695</v>
      </c>
      <c r="F497" s="330">
        <v>41964</v>
      </c>
      <c r="J497" t="str">
        <f t="shared" si="7"/>
        <v>conditions.Add(new ParameterDefinition() { ID = 502 , Code = "P2O5dg", Description = "uitgedrukt in P2O5 / drooggewicht", Group = "HoedanigheidReferentieBasis" });</v>
      </c>
    </row>
    <row r="498" spans="1:10" x14ac:dyDescent="0.25">
      <c r="A498" s="329">
        <v>503</v>
      </c>
      <c r="B498" s="329" t="s">
        <v>16375</v>
      </c>
      <c r="C498" s="329" t="s">
        <v>16376</v>
      </c>
      <c r="D498" s="329" t="s">
        <v>15846</v>
      </c>
      <c r="E498" s="330">
        <v>41695</v>
      </c>
      <c r="F498" s="330"/>
      <c r="J498" t="str">
        <f t="shared" si="7"/>
        <v>conditions.Add(new ParameterDefinition() { ID = 503 , Code = "EPSG:4258", Description = "ETRS89 lengte- en breedtegraden", Group = "ReferentiePlaats" });</v>
      </c>
    </row>
    <row r="499" spans="1:10" x14ac:dyDescent="0.25">
      <c r="A499" s="329">
        <v>504</v>
      </c>
      <c r="B499" s="329" t="s">
        <v>16377</v>
      </c>
      <c r="C499" s="329" t="s">
        <v>16378</v>
      </c>
      <c r="D499" s="329" t="s">
        <v>16002</v>
      </c>
      <c r="E499" s="330">
        <v>41801</v>
      </c>
      <c r="F499" s="330"/>
      <c r="J499" t="str">
        <f t="shared" si="7"/>
        <v>conditions.Add(new ParameterDefinition() { ID = 504 , Code = "L435-525", Description = "gemeten bij golflengtebereik 435 tot 525 nm", Group = "HoedanigheidOnterecht" });</v>
      </c>
    </row>
    <row r="500" spans="1:10" x14ac:dyDescent="0.25">
      <c r="A500" s="329">
        <v>505</v>
      </c>
      <c r="B500" s="329" t="s">
        <v>16379</v>
      </c>
      <c r="C500" s="329" t="s">
        <v>16380</v>
      </c>
      <c r="D500" s="329" t="s">
        <v>16002</v>
      </c>
      <c r="E500" s="330">
        <v>41801</v>
      </c>
      <c r="F500" s="330"/>
      <c r="J500" t="str">
        <f t="shared" si="7"/>
        <v>conditions.Add(new ParameterDefinition() { ID = 505 , Code = "L510-600", Description = "gemeten bij golflengtebereik 510 tot 600 nm", Group = "HoedanigheidOnterecht" });</v>
      </c>
    </row>
    <row r="501" spans="1:10" x14ac:dyDescent="0.25">
      <c r="A501" s="329">
        <v>506</v>
      </c>
      <c r="B501" s="329" t="s">
        <v>16381</v>
      </c>
      <c r="C501" s="329" t="s">
        <v>16382</v>
      </c>
      <c r="D501" s="329" t="s">
        <v>16002</v>
      </c>
      <c r="E501" s="330">
        <v>41801</v>
      </c>
      <c r="F501" s="330"/>
      <c r="J501" t="str">
        <f t="shared" si="7"/>
        <v>conditions.Add(new ParameterDefinition() { ID = 506 , Code = "L570-670", Description = "gemeten bij golflengtebereik 570 tot 670 nm", Group = "HoedanigheidOnterecht" });</v>
      </c>
    </row>
    <row r="502" spans="1:10" x14ac:dyDescent="0.25">
      <c r="A502" s="329">
        <v>507</v>
      </c>
      <c r="B502" s="329" t="s">
        <v>16383</v>
      </c>
      <c r="C502" s="329" t="s">
        <v>16384</v>
      </c>
      <c r="D502" s="329" t="s">
        <v>16002</v>
      </c>
      <c r="E502" s="330">
        <v>41801</v>
      </c>
      <c r="F502" s="330"/>
      <c r="J502" t="str">
        <f t="shared" si="7"/>
        <v>conditions.Add(new ParameterDefinition() { ID = 507 , Code = "L700-825", Description = "gemeten bij golflengtebereik 700 tot 825 nm", Group = "HoedanigheidOnterecht" });</v>
      </c>
    </row>
    <row r="503" spans="1:10" x14ac:dyDescent="0.25">
      <c r="A503" s="329">
        <v>508</v>
      </c>
      <c r="B503" s="329" t="s">
        <v>16385</v>
      </c>
      <c r="C503" s="329" t="s">
        <v>16386</v>
      </c>
      <c r="D503" s="329" t="s">
        <v>16002</v>
      </c>
      <c r="E503" s="330">
        <v>41801</v>
      </c>
      <c r="F503" s="330"/>
      <c r="J503" t="str">
        <f t="shared" si="7"/>
        <v>conditions.Add(new ParameterDefinition() { ID = 508 , Code = "L825-950", Description = "gemeten bij golflengtebereik 825 tot 950 nm", Group = "HoedanigheidOnterecht" });</v>
      </c>
    </row>
    <row r="504" spans="1:10" x14ac:dyDescent="0.25">
      <c r="A504" s="329">
        <v>509</v>
      </c>
      <c r="B504" s="329" t="s">
        <v>16387</v>
      </c>
      <c r="C504" s="329" t="s">
        <v>16388</v>
      </c>
      <c r="D504" s="329" t="s">
        <v>15436</v>
      </c>
      <c r="E504" s="330">
        <v>41801</v>
      </c>
      <c r="F504" s="330"/>
      <c r="J504" t="str">
        <f t="shared" si="7"/>
        <v>conditions.Add(new ParameterDefinition() { ID = 509 , Code = "OLR1992", Description = "t.o.v. Overeengekomen Lage Rivierstand 1992.0", Group = "ReferentieVlak" });</v>
      </c>
    </row>
    <row r="505" spans="1:10" x14ac:dyDescent="0.25">
      <c r="A505" s="329">
        <v>510</v>
      </c>
      <c r="B505" s="329" t="s">
        <v>16389</v>
      </c>
      <c r="C505" s="329" t="s">
        <v>16390</v>
      </c>
      <c r="D505" s="329" t="s">
        <v>15436</v>
      </c>
      <c r="E505" s="330">
        <v>41801</v>
      </c>
      <c r="F505" s="330"/>
      <c r="J505" t="str">
        <f t="shared" si="7"/>
        <v>conditions.Add(new ParameterDefinition() { ID = 510 , Code = "OLR2002", Description = "t.o.v. Overeengekomen Lage Rivierstand 2002.0", Group = "ReferentieVlak" });</v>
      </c>
    </row>
    <row r="506" spans="1:10" x14ac:dyDescent="0.25">
      <c r="A506" s="329">
        <v>511</v>
      </c>
      <c r="B506" s="329" t="s">
        <v>16391</v>
      </c>
      <c r="C506" s="329" t="s">
        <v>16392</v>
      </c>
      <c r="D506" s="329" t="s">
        <v>15419</v>
      </c>
      <c r="E506" s="330">
        <v>41801</v>
      </c>
      <c r="F506" s="330"/>
      <c r="J506" t="str">
        <f t="shared" si="7"/>
        <v>conditions.Add(new ParameterDefinition() { ID = 511 , Code = "Dk0063dg", Description = "diameter kleiner dan 63 um / drooggewicht", Group = "KorrelgrootteFractie" });</v>
      </c>
    </row>
    <row r="507" spans="1:10" x14ac:dyDescent="0.25">
      <c r="A507" s="329">
        <v>512</v>
      </c>
      <c r="B507" s="329" t="s">
        <v>11144</v>
      </c>
      <c r="C507" s="329" t="s">
        <v>16393</v>
      </c>
      <c r="D507" s="329" t="s">
        <v>15426</v>
      </c>
      <c r="E507" s="330">
        <v>41801</v>
      </c>
      <c r="F507" s="330"/>
      <c r="J507" t="str">
        <f t="shared" si="7"/>
        <v>conditions.Add(new ParameterDefinition() { ID = 512 , Code = "CTAB", Description = "uitgedrukt in cetyltrimethylammoniumbromide", Group = "HoedanigheidEquivalent" });</v>
      </c>
    </row>
    <row r="508" spans="1:10" x14ac:dyDescent="0.25">
      <c r="A508" s="329">
        <v>513</v>
      </c>
      <c r="B508" s="329" t="s">
        <v>16394</v>
      </c>
      <c r="C508" s="329" t="s">
        <v>16395</v>
      </c>
      <c r="D508" s="329" t="s">
        <v>15426</v>
      </c>
      <c r="E508" s="330">
        <v>41801</v>
      </c>
      <c r="F508" s="330"/>
      <c r="J508" t="str">
        <f t="shared" si="7"/>
        <v>conditions.Add(new ParameterDefinition() { ID = 513 , Code = "LS", Description = "uitgedrukt in C12ySO4 (laurylsulfaat)", Group = "HoedanigheidEquivalent" });</v>
      </c>
    </row>
    <row r="509" spans="1:10" x14ac:dyDescent="0.25">
      <c r="A509" s="329">
        <v>514</v>
      </c>
      <c r="B509" s="329" t="s">
        <v>16396</v>
      </c>
      <c r="C509" s="329" t="s">
        <v>16397</v>
      </c>
      <c r="D509" s="329" t="s">
        <v>15426</v>
      </c>
      <c r="E509" s="330">
        <v>41801</v>
      </c>
      <c r="F509" s="330"/>
      <c r="J509" t="str">
        <f t="shared" si="7"/>
        <v>conditions.Add(new ParameterDefinition() { ID = 514 , Code = "tX100", Description = "uitgedrukt in tritX100 (triton X-100)", Group = "HoedanigheidEquivalent" });</v>
      </c>
    </row>
    <row r="510" spans="1:10" x14ac:dyDescent="0.25">
      <c r="A510" s="329">
        <v>515</v>
      </c>
      <c r="B510" s="329" t="s">
        <v>16398</v>
      </c>
      <c r="C510" s="329" t="s">
        <v>16399</v>
      </c>
      <c r="D510" s="329" t="s">
        <v>15419</v>
      </c>
      <c r="E510" s="330">
        <v>41801</v>
      </c>
      <c r="F510" s="330"/>
      <c r="J510" t="str">
        <f t="shared" si="7"/>
        <v>conditions.Add(new ParameterDefinition() { ID = 515 , Code = "Dg032dg", Description = "diameter groter dan 32 mm / drooggewicht", Group = "KorrelgrootteFractie" });</v>
      </c>
    </row>
    <row r="511" spans="1:10" x14ac:dyDescent="0.25">
      <c r="A511" s="329">
        <v>516</v>
      </c>
      <c r="B511" s="329" t="s">
        <v>16400</v>
      </c>
      <c r="C511" s="329" t="s">
        <v>16401</v>
      </c>
      <c r="D511" s="329" t="s">
        <v>15419</v>
      </c>
      <c r="E511" s="330">
        <v>41801</v>
      </c>
      <c r="F511" s="330"/>
      <c r="J511" t="str">
        <f t="shared" si="7"/>
        <v>conditions.Add(new ParameterDefinition() { ID = 516 , Code = "D002-032dg", Description = "diameter tussen 2 en 32 mm / drooggewicht", Group = "KorrelgrootteFractie" });</v>
      </c>
    </row>
    <row r="512" spans="1:10" x14ac:dyDescent="0.25">
      <c r="A512" s="329">
        <v>517</v>
      </c>
      <c r="B512" s="329" t="s">
        <v>16402</v>
      </c>
      <c r="C512" s="329" t="s">
        <v>16403</v>
      </c>
      <c r="D512" s="329" t="s">
        <v>15419</v>
      </c>
      <c r="E512" s="330">
        <v>41801</v>
      </c>
      <c r="F512" s="330"/>
      <c r="J512" t="str">
        <f t="shared" si="7"/>
        <v>conditions.Add(new ParameterDefinition() { ID = 517 , Code = "Dk0032dg", Description = "diameter kleiner dan 32 um / drooggewicht", Group = "KorrelgrootteFractie" });</v>
      </c>
    </row>
    <row r="513" spans="1:10" x14ac:dyDescent="0.25">
      <c r="A513" s="329">
        <v>578</v>
      </c>
      <c r="B513" s="329" t="s">
        <v>16404</v>
      </c>
      <c r="C513" s="329" t="s">
        <v>16405</v>
      </c>
      <c r="D513" s="329" t="s">
        <v>15419</v>
      </c>
      <c r="E513" s="330">
        <v>41964</v>
      </c>
      <c r="F513" s="330"/>
      <c r="J513" t="str">
        <f t="shared" si="7"/>
        <v>conditions.Add(new ParameterDefinition() { ID = 578 , Code = "Dg032", Description = "diameter groter dan 32 mm", Group = "KorrelgrootteFractie" });</v>
      </c>
    </row>
    <row r="514" spans="1:10" x14ac:dyDescent="0.25">
      <c r="A514" s="329">
        <v>579</v>
      </c>
      <c r="B514" s="329" t="s">
        <v>16406</v>
      </c>
      <c r="C514" s="329" t="s">
        <v>16407</v>
      </c>
      <c r="D514" s="329" t="s">
        <v>15419</v>
      </c>
      <c r="E514" s="330">
        <v>41964</v>
      </c>
      <c r="F514" s="330"/>
      <c r="J514" t="str">
        <f t="shared" si="7"/>
        <v>conditions.Add(new ParameterDefinition() { ID = 579 , Code = "D002-032", Description = "diameter tussen 2 en 32 mm", Group = "KorrelgrootteFractie" });</v>
      </c>
    </row>
    <row r="515" spans="1:10" x14ac:dyDescent="0.25">
      <c r="A515" s="329">
        <v>580</v>
      </c>
      <c r="B515" s="329" t="s">
        <v>16408</v>
      </c>
      <c r="C515" s="329" t="s">
        <v>16409</v>
      </c>
      <c r="D515" s="329" t="s">
        <v>16053</v>
      </c>
      <c r="E515" s="330">
        <v>41964</v>
      </c>
      <c r="F515" s="330">
        <v>43077</v>
      </c>
      <c r="J515" t="str">
        <f t="shared" ref="J515:J578" si="8">"conditions.Add(new ParameterDefinition() { ID = " &amp; A515 &amp; " , Code = """ &amp; B515 &amp; """, Description = """ &amp; C515 &amp; """, Group = """ &amp; D515 &amp;""" });"</f>
        <v>conditions.Add(new ParameterDefinition() { ID = 580 , Code = "LS-CE", Description = "Levensstadium-Cercarie", Group = "BiologischKenmerk_Levensstadium" });</v>
      </c>
    </row>
    <row r="516" spans="1:10" x14ac:dyDescent="0.25">
      <c r="A516" s="329">
        <v>591</v>
      </c>
      <c r="B516" s="329" t="s">
        <v>16410</v>
      </c>
      <c r="C516" s="329" t="s">
        <v>16411</v>
      </c>
      <c r="D516" s="329" t="s">
        <v>15436</v>
      </c>
      <c r="E516" s="330">
        <v>42174</v>
      </c>
      <c r="F516" s="330"/>
      <c r="J516" t="str">
        <f t="shared" si="8"/>
        <v>conditions.Add(new ParameterDefinition() { ID = 591 , Code = "KERDHTE", Description = "t.o.v. kerende hoogte", Group = "ReferentieVlak" });</v>
      </c>
    </row>
    <row r="517" spans="1:10" x14ac:dyDescent="0.25">
      <c r="A517" s="329">
        <v>592</v>
      </c>
      <c r="B517" s="329" t="s">
        <v>16412</v>
      </c>
      <c r="C517" s="329" t="s">
        <v>16413</v>
      </c>
      <c r="D517" s="329" t="s">
        <v>15436</v>
      </c>
      <c r="E517" s="330">
        <v>42174</v>
      </c>
      <c r="F517" s="330"/>
      <c r="J517" t="str">
        <f t="shared" si="8"/>
        <v>conditions.Add(new ParameterDefinition() { ID = 592 , Code = "STREEFPL", Description = "t.o.v. streefpeil", Group = "ReferentieVlak" });</v>
      </c>
    </row>
    <row r="518" spans="1:10" x14ac:dyDescent="0.25">
      <c r="A518" s="329">
        <v>593</v>
      </c>
      <c r="B518" s="329" t="s">
        <v>16414</v>
      </c>
      <c r="C518" s="329" t="s">
        <v>16415</v>
      </c>
      <c r="D518" s="329" t="s">
        <v>15416</v>
      </c>
      <c r="E518" s="330">
        <v>42174</v>
      </c>
      <c r="F518" s="330"/>
      <c r="J518" t="str">
        <f t="shared" si="8"/>
        <v>conditions.Add(new ParameterDefinition() { ID = 593 , Code = "MAATGAVR", Description = "t.o.v. maatgevende afvoer", Group = "HoedanigheidReferentieBasis" });</v>
      </c>
    </row>
    <row r="519" spans="1:10" x14ac:dyDescent="0.25">
      <c r="A519" s="329">
        <v>594</v>
      </c>
      <c r="B519" s="329" t="s">
        <v>16416</v>
      </c>
      <c r="C519" s="329" t="s">
        <v>16417</v>
      </c>
      <c r="D519" s="329" t="s">
        <v>15426</v>
      </c>
      <c r="E519" s="330">
        <v>42174</v>
      </c>
      <c r="F519" s="330"/>
      <c r="J519" t="str">
        <f t="shared" si="8"/>
        <v>conditions.Add(new ParameterDefinition() { ID = 594 , Code = "CHCl3", Description = "uitgedrukt in chloroform", Group = "HoedanigheidEquivalent" });</v>
      </c>
    </row>
    <row r="520" spans="1:10" x14ac:dyDescent="0.25">
      <c r="A520" s="329">
        <v>609</v>
      </c>
      <c r="B520" s="329" t="s">
        <v>16418</v>
      </c>
      <c r="C520" s="329" t="s">
        <v>16419</v>
      </c>
      <c r="D520" s="329" t="s">
        <v>15416</v>
      </c>
      <c r="E520" s="330">
        <v>42335</v>
      </c>
      <c r="F520" s="330"/>
      <c r="J520" t="str">
        <f t="shared" si="8"/>
        <v>conditions.Add(new ParameterDefinition() { ID = 609 , Code = "37oC", Description = "t.o.v. 37 graden Celcius", Group = "HoedanigheidReferentieBasis" });</v>
      </c>
    </row>
    <row r="521" spans="1:10" x14ac:dyDescent="0.25">
      <c r="A521" s="329">
        <v>599</v>
      </c>
      <c r="B521" s="329" t="s">
        <v>16420</v>
      </c>
      <c r="C521" s="329" t="s">
        <v>16421</v>
      </c>
      <c r="D521" s="329" t="s">
        <v>15423</v>
      </c>
      <c r="E521" s="330">
        <v>42335</v>
      </c>
      <c r="F521" s="330"/>
      <c r="J521" t="str">
        <f t="shared" si="8"/>
        <v>conditions.Add(new ParameterDefinition() { ID = 599 , Code = "CaCO3nf", Description = "uitgedrukt in calciumcarbonaat  / opgeloste fractie", Group = "HoedanigheidCombinatie" });</v>
      </c>
    </row>
    <row r="522" spans="1:10" x14ac:dyDescent="0.25">
      <c r="A522" s="329">
        <v>608</v>
      </c>
      <c r="B522" s="329" t="s">
        <v>10945</v>
      </c>
      <c r="C522" s="329" t="s">
        <v>16422</v>
      </c>
      <c r="D522" s="329" t="s">
        <v>15426</v>
      </c>
      <c r="E522" s="330">
        <v>42335</v>
      </c>
      <c r="F522" s="330"/>
      <c r="J522" t="str">
        <f t="shared" si="8"/>
        <v>conditions.Add(new ParameterDefinition() { ID = 608 , Code = "ClO3", Description = "uitgedrukt in chloraat", Group = "HoedanigheidEquivalent" });</v>
      </c>
    </row>
    <row r="523" spans="1:10" x14ac:dyDescent="0.25">
      <c r="A523" s="329">
        <v>595</v>
      </c>
      <c r="B523" s="329" t="s">
        <v>11773</v>
      </c>
      <c r="C523" s="329" t="s">
        <v>16423</v>
      </c>
      <c r="D523" s="329" t="s">
        <v>15426</v>
      </c>
      <c r="E523" s="330">
        <v>42335</v>
      </c>
      <c r="F523" s="330"/>
      <c r="J523" t="str">
        <f t="shared" si="8"/>
        <v>conditions.Add(new ParameterDefinition() { ID = 595 , Code = "DHT", Description = "uitgedrukt in dihydrotestosterone equivalenten", Group = "HoedanigheidEquivalent" });</v>
      </c>
    </row>
    <row r="524" spans="1:10" x14ac:dyDescent="0.25">
      <c r="A524" s="329">
        <v>601</v>
      </c>
      <c r="B524" s="329" t="s">
        <v>16424</v>
      </c>
      <c r="C524" s="329" t="s">
        <v>16425</v>
      </c>
      <c r="D524" s="329" t="s">
        <v>15423</v>
      </c>
      <c r="E524" s="330">
        <v>42335</v>
      </c>
      <c r="F524" s="330"/>
      <c r="J524" t="str">
        <f t="shared" si="8"/>
        <v>conditions.Add(new ParameterDefinition() { ID = 601 , Code = "DHTdg", Description = "uitgedrukt in dihydrotestosterone equivalenten /drooggewicht", Group = "HoedanigheidCombinatie" });</v>
      </c>
    </row>
    <row r="525" spans="1:10" x14ac:dyDescent="0.25">
      <c r="A525" s="329">
        <v>600</v>
      </c>
      <c r="B525" s="329" t="s">
        <v>16426</v>
      </c>
      <c r="C525" s="329" t="s">
        <v>16427</v>
      </c>
      <c r="D525" s="329" t="s">
        <v>15423</v>
      </c>
      <c r="E525" s="330">
        <v>42335</v>
      </c>
      <c r="F525" s="330"/>
      <c r="J525" t="str">
        <f t="shared" si="8"/>
        <v>conditions.Add(new ParameterDefinition() { ID = 600 , Code = "EEQdg", Description = "uitgedrukt in 17b-estradiol equivalenten / drooggewicht", Group = "HoedanigheidCombinatie" });</v>
      </c>
    </row>
    <row r="526" spans="1:10" x14ac:dyDescent="0.25">
      <c r="A526" s="329">
        <v>584</v>
      </c>
      <c r="B526" s="329" t="s">
        <v>16428</v>
      </c>
      <c r="C526" s="329" t="s">
        <v>16429</v>
      </c>
      <c r="D526" s="329" t="s">
        <v>15859</v>
      </c>
      <c r="E526" s="330">
        <v>42335</v>
      </c>
      <c r="F526" s="330"/>
      <c r="J526" t="str">
        <f t="shared" si="8"/>
        <v>conditions.Add(new ParameterDefinition() { ID = 584 , Code = "F003-010", Description = "golffrequentie tussen 30 en 100 mHz", Group = "GolffrequentieKlasse" });</v>
      </c>
    </row>
    <row r="527" spans="1:10" x14ac:dyDescent="0.25">
      <c r="A527" s="329">
        <v>586</v>
      </c>
      <c r="B527" s="329" t="s">
        <v>16430</v>
      </c>
      <c r="C527" s="329" t="s">
        <v>16431</v>
      </c>
      <c r="D527" s="329" t="s">
        <v>15859</v>
      </c>
      <c r="E527" s="330">
        <v>42335</v>
      </c>
      <c r="F527" s="330"/>
      <c r="J527" t="str">
        <f t="shared" si="8"/>
        <v>conditions.Add(new ParameterDefinition() { ID = 586 , Code = "F003-050", Description = "golffrequentie tussen 30 en 500 mHz", Group = "GolffrequentieKlasse" });</v>
      </c>
    </row>
    <row r="528" spans="1:10" x14ac:dyDescent="0.25">
      <c r="A528" s="329">
        <v>585</v>
      </c>
      <c r="B528" s="329" t="s">
        <v>16432</v>
      </c>
      <c r="C528" s="329" t="s">
        <v>16433</v>
      </c>
      <c r="D528" s="329" t="s">
        <v>15859</v>
      </c>
      <c r="E528" s="330">
        <v>42335</v>
      </c>
      <c r="F528" s="330"/>
      <c r="J528" t="str">
        <f t="shared" si="8"/>
        <v>conditions.Add(new ParameterDefinition() { ID = 585 , Code = "F003-100", Description = "golffrequentie tussen 30 en 1000 mHz", Group = "GolffrequentieKlasse" });</v>
      </c>
    </row>
    <row r="529" spans="1:10" x14ac:dyDescent="0.25">
      <c r="A529" s="329">
        <v>581</v>
      </c>
      <c r="B529" s="329" t="s">
        <v>16434</v>
      </c>
      <c r="C529" s="329" t="s">
        <v>16435</v>
      </c>
      <c r="D529" s="329" t="s">
        <v>15859</v>
      </c>
      <c r="E529" s="330">
        <v>42335</v>
      </c>
      <c r="F529" s="330"/>
      <c r="J529" t="str">
        <f t="shared" si="8"/>
        <v>conditions.Add(new ParameterDefinition() { ID = 581 , Code = "F010-020", Description = "golffrequentie tussen 100 en 200 mHz", Group = "GolffrequentieKlasse" });</v>
      </c>
    </row>
    <row r="530" spans="1:10" x14ac:dyDescent="0.25">
      <c r="A530" s="329">
        <v>583</v>
      </c>
      <c r="B530" s="329" t="s">
        <v>16436</v>
      </c>
      <c r="C530" s="329" t="s">
        <v>16437</v>
      </c>
      <c r="D530" s="329" t="s">
        <v>15859</v>
      </c>
      <c r="E530" s="330">
        <v>42335</v>
      </c>
      <c r="F530" s="330"/>
      <c r="J530" t="str">
        <f t="shared" si="8"/>
        <v>conditions.Add(new ParameterDefinition() { ID = 583 , Code = "F020-050", Description = "golffrequentie tussen 200 en 500 mHz", Group = "GolffrequentieKlasse" });</v>
      </c>
    </row>
    <row r="531" spans="1:10" x14ac:dyDescent="0.25">
      <c r="A531" s="329">
        <v>582</v>
      </c>
      <c r="B531" s="329" t="s">
        <v>16438</v>
      </c>
      <c r="C531" s="329" t="s">
        <v>16439</v>
      </c>
      <c r="D531" s="329" t="s">
        <v>15859</v>
      </c>
      <c r="E531" s="330">
        <v>42335</v>
      </c>
      <c r="F531" s="330"/>
      <c r="J531" t="str">
        <f t="shared" si="8"/>
        <v>conditions.Add(new ParameterDefinition() { ID = 582 , Code = "F020-100", Description = "golffrequentie tussen 200 en 1000 mHz", Group = "GolffrequentieKlasse" });</v>
      </c>
    </row>
    <row r="532" spans="1:10" x14ac:dyDescent="0.25">
      <c r="A532" s="329">
        <v>587</v>
      </c>
      <c r="B532" s="329" t="s">
        <v>16440</v>
      </c>
      <c r="C532" s="329" t="s">
        <v>16441</v>
      </c>
      <c r="D532" s="329" t="s">
        <v>15859</v>
      </c>
      <c r="E532" s="330">
        <v>42335</v>
      </c>
      <c r="F532" s="330"/>
      <c r="J532" t="str">
        <f t="shared" si="8"/>
        <v>conditions.Add(new ParameterDefinition() { ID = 587 , Code = "F050-100", Description = "golffrequentie tussen 500 en 1000 mHz", Group = "GolffrequentieKlasse" });</v>
      </c>
    </row>
    <row r="533" spans="1:10" x14ac:dyDescent="0.25">
      <c r="A533" s="329">
        <v>588</v>
      </c>
      <c r="B533" s="329" t="s">
        <v>16442</v>
      </c>
      <c r="C533" s="329" t="s">
        <v>16443</v>
      </c>
      <c r="D533" s="329" t="s">
        <v>15859</v>
      </c>
      <c r="E533" s="330">
        <v>42335</v>
      </c>
      <c r="F533" s="330"/>
      <c r="J533" t="str">
        <f t="shared" si="8"/>
        <v>conditions.Add(new ParameterDefinition() { ID = 588 , Code = "F051", Description = "golffrequentie tussen 505 en 515 mHz", Group = "GolffrequentieKlasse" });</v>
      </c>
    </row>
    <row r="534" spans="1:10" x14ac:dyDescent="0.25">
      <c r="A534" s="329">
        <v>589</v>
      </c>
      <c r="B534" s="329" t="s">
        <v>16444</v>
      </c>
      <c r="C534" s="329" t="s">
        <v>16445</v>
      </c>
      <c r="D534" s="329" t="s">
        <v>15859</v>
      </c>
      <c r="E534" s="330">
        <v>42335</v>
      </c>
      <c r="F534" s="330"/>
      <c r="J534" t="str">
        <f t="shared" si="8"/>
        <v>conditions.Add(new ParameterDefinition() { ID = 589 , Code = "F052", Description = "golffrequentie tussen 515 en 525 mHz", Group = "GolffrequentieKlasse" });</v>
      </c>
    </row>
    <row r="535" spans="1:10" x14ac:dyDescent="0.25">
      <c r="A535" s="329">
        <v>590</v>
      </c>
      <c r="B535" s="329" t="s">
        <v>16446</v>
      </c>
      <c r="C535" s="329" t="s">
        <v>16447</v>
      </c>
      <c r="D535" s="329" t="s">
        <v>15859</v>
      </c>
      <c r="E535" s="330">
        <v>42335</v>
      </c>
      <c r="F535" s="330"/>
      <c r="J535" t="str">
        <f t="shared" si="8"/>
        <v>conditions.Add(new ParameterDefinition() { ID = 590 , Code = "F100", Description = "golffrequentie tussen 995 en 1005 mHz", Group = "GolffrequentieKlasse" });</v>
      </c>
    </row>
    <row r="536" spans="1:10" x14ac:dyDescent="0.25">
      <c r="A536" s="329">
        <v>607</v>
      </c>
      <c r="B536" s="329" t="s">
        <v>16448</v>
      </c>
      <c r="C536" s="329" t="s">
        <v>16449</v>
      </c>
      <c r="D536" s="329" t="s">
        <v>15958</v>
      </c>
      <c r="E536" s="330">
        <v>42335</v>
      </c>
      <c r="F536" s="330">
        <v>43077</v>
      </c>
      <c r="J536" t="str">
        <f t="shared" si="8"/>
        <v>conditions.Add(new ParameterDefinition() { ID = 607 , Code = "GE-X", Description = "Geslacht-Onbekend", Group = "BiologischKenmerk_Geslacht" });</v>
      </c>
    </row>
    <row r="537" spans="1:10" x14ac:dyDescent="0.25">
      <c r="A537" s="329">
        <v>605</v>
      </c>
      <c r="B537" s="329" t="s">
        <v>16450</v>
      </c>
      <c r="C537" s="329" t="s">
        <v>16451</v>
      </c>
      <c r="D537" s="329" t="s">
        <v>16053</v>
      </c>
      <c r="E537" s="330">
        <v>42335</v>
      </c>
      <c r="F537" s="330">
        <v>43077</v>
      </c>
      <c r="J537" t="str">
        <f t="shared" si="8"/>
        <v>conditions.Add(new ParameterDefinition() { ID = 605 , Code = "LS-OV", Description = "Levensstadium-Onvolwassen", Group = "BiologischKenmerk_Levensstadium" });</v>
      </c>
    </row>
    <row r="538" spans="1:10" x14ac:dyDescent="0.25">
      <c r="A538" s="329">
        <v>606</v>
      </c>
      <c r="B538" s="329" t="s">
        <v>16452</v>
      </c>
      <c r="C538" s="329" t="s">
        <v>16453</v>
      </c>
      <c r="D538" s="329" t="s">
        <v>16053</v>
      </c>
      <c r="E538" s="330">
        <v>42335</v>
      </c>
      <c r="F538" s="330">
        <v>43077</v>
      </c>
      <c r="J538" t="str">
        <f t="shared" si="8"/>
        <v>conditions.Add(new ParameterDefinition() { ID = 606 , Code = "LS-XX", Description = "Levensstadium-Onbekend", Group = "BiologischKenmerk_Levensstadium" });</v>
      </c>
    </row>
    <row r="539" spans="1:10" x14ac:dyDescent="0.25">
      <c r="A539" s="329">
        <v>604</v>
      </c>
      <c r="B539" s="329" t="s">
        <v>16454</v>
      </c>
      <c r="C539" s="329" t="s">
        <v>16455</v>
      </c>
      <c r="D539" s="329" t="s">
        <v>15423</v>
      </c>
      <c r="E539" s="330">
        <v>42335</v>
      </c>
      <c r="F539" s="330"/>
      <c r="J539" t="str">
        <f t="shared" si="8"/>
        <v>conditions.Add(new ParameterDefinition() { ID = 604 , Code = "dexmtsdg", Description = "uitgedrukt in dexamethason equivalenten / drooggewicht", Group = "HoedanigheidCombinatie" });</v>
      </c>
    </row>
    <row r="540" spans="1:10" x14ac:dyDescent="0.25">
      <c r="A540" s="329">
        <v>598</v>
      </c>
      <c r="B540" s="329" t="s">
        <v>7198</v>
      </c>
      <c r="C540" s="329" t="s">
        <v>16456</v>
      </c>
      <c r="D540" s="329" t="s">
        <v>15426</v>
      </c>
      <c r="E540" s="330">
        <v>42335</v>
      </c>
      <c r="F540" s="330"/>
      <c r="J540" t="str">
        <f t="shared" si="8"/>
        <v>conditions.Add(new ParameterDefinition() { ID = 598 , Code = "dexmtsn", Description = "uitgedrukt in dexamethason equivalenten", Group = "HoedanigheidEquivalent" });</v>
      </c>
    </row>
    <row r="541" spans="1:10" x14ac:dyDescent="0.25">
      <c r="A541" s="329">
        <v>602</v>
      </c>
      <c r="B541" s="329" t="s">
        <v>16457</v>
      </c>
      <c r="C541" s="329" t="s">
        <v>16458</v>
      </c>
      <c r="D541" s="329" t="s">
        <v>15423</v>
      </c>
      <c r="E541" s="330">
        <v>42335</v>
      </c>
      <c r="F541" s="330"/>
      <c r="J541" t="str">
        <f t="shared" si="8"/>
        <v>conditions.Add(new ParameterDefinition() { ID = 602 , Code = "flutmddg", Description = "uitgedrukt in flutamide equivalenten / drooggewicht", Group = "HoedanigheidCombinatie" });</v>
      </c>
    </row>
    <row r="542" spans="1:10" x14ac:dyDescent="0.25">
      <c r="A542" s="329">
        <v>596</v>
      </c>
      <c r="B542" s="329" t="s">
        <v>7793</v>
      </c>
      <c r="C542" s="329" t="s">
        <v>16459</v>
      </c>
      <c r="D542" s="329" t="s">
        <v>15426</v>
      </c>
      <c r="E542" s="330">
        <v>42335</v>
      </c>
      <c r="F542" s="330"/>
      <c r="J542" t="str">
        <f t="shared" si="8"/>
        <v>conditions.Add(new ParameterDefinition() { ID = 596 , Code = "flutmde", Description = "uitgedrukt in flutamide equivalenten", Group = "HoedanigheidEquivalent" });</v>
      </c>
    </row>
    <row r="543" spans="1:10" x14ac:dyDescent="0.25">
      <c r="A543" s="329">
        <v>603</v>
      </c>
      <c r="B543" s="329" t="s">
        <v>16460</v>
      </c>
      <c r="C543" s="329" t="s">
        <v>16461</v>
      </c>
      <c r="D543" s="329" t="s">
        <v>15423</v>
      </c>
      <c r="E543" s="330">
        <v>42335</v>
      </c>
      <c r="F543" s="330"/>
      <c r="J543" t="str">
        <f t="shared" si="8"/>
        <v>conditions.Add(new ParameterDefinition() { ID = 603 , Code = "or2058dg", Description = "uitgedrukt in org2058 equivalenten / drooggewicht", Group = "HoedanigheidCombinatie" });</v>
      </c>
    </row>
    <row r="544" spans="1:10" x14ac:dyDescent="0.25">
      <c r="A544" s="329">
        <v>597</v>
      </c>
      <c r="B544" s="329" t="s">
        <v>11776</v>
      </c>
      <c r="C544" s="329" t="s">
        <v>16462</v>
      </c>
      <c r="D544" s="329" t="s">
        <v>15426</v>
      </c>
      <c r="E544" s="330">
        <v>42335</v>
      </c>
      <c r="F544" s="330"/>
      <c r="J544" t="str">
        <f t="shared" si="8"/>
        <v>conditions.Add(new ParameterDefinition() { ID = 597 , Code = "org2058", Description = "uitgedrukt in org2058 equivalenten", Group = "HoedanigheidEquivalent" });</v>
      </c>
    </row>
    <row r="545" spans="1:10" x14ac:dyDescent="0.25">
      <c r="A545" s="329">
        <v>610</v>
      </c>
      <c r="B545" s="329" t="s">
        <v>224</v>
      </c>
      <c r="C545" s="329" t="s">
        <v>16463</v>
      </c>
      <c r="D545" s="329" t="s">
        <v>15426</v>
      </c>
      <c r="E545" s="330">
        <v>42552</v>
      </c>
      <c r="F545" s="330"/>
      <c r="J545" t="str">
        <f t="shared" si="8"/>
        <v>conditions.Add(new ParameterDefinition() { ID = 610 , Code = "As", Description = "uitgedrukt in arseen", Group = "HoedanigheidEquivalent" });</v>
      </c>
    </row>
    <row r="546" spans="1:10" x14ac:dyDescent="0.25">
      <c r="A546" s="329">
        <v>613</v>
      </c>
      <c r="B546" s="329" t="s">
        <v>16464</v>
      </c>
      <c r="C546" s="329" t="s">
        <v>16465</v>
      </c>
      <c r="D546" s="329" t="s">
        <v>15423</v>
      </c>
      <c r="E546" s="330">
        <v>42552</v>
      </c>
      <c r="F546" s="330"/>
      <c r="J546" t="str">
        <f t="shared" si="8"/>
        <v>conditions.Add(new ParameterDefinition() { ID = 613 , Code = "O2nbz", Description = "uitgedrukt in zuurstof na bezinken", Group = "HoedanigheidCombinatie" });</v>
      </c>
    </row>
    <row r="547" spans="1:10" x14ac:dyDescent="0.25">
      <c r="A547" s="329">
        <v>612</v>
      </c>
      <c r="B547" s="329" t="s">
        <v>16466</v>
      </c>
      <c r="C547" s="329" t="s">
        <v>16467</v>
      </c>
      <c r="D547" s="329" t="s">
        <v>15432</v>
      </c>
      <c r="E547" s="330">
        <v>42552</v>
      </c>
      <c r="F547" s="330"/>
      <c r="J547" t="str">
        <f t="shared" si="8"/>
        <v>conditions.Add(new ParameterDefinition() { ID = 612 , Code = "Olsendg", Description = "fractie Olsen (na P-extractie)", Group = "HoedanigheidFractieBasis" });</v>
      </c>
    </row>
    <row r="548" spans="1:10" x14ac:dyDescent="0.25">
      <c r="A548" s="329">
        <v>611</v>
      </c>
      <c r="B548" s="329" t="s">
        <v>413</v>
      </c>
      <c r="C548" s="329" t="s">
        <v>16468</v>
      </c>
      <c r="D548" s="329" t="s">
        <v>15426</v>
      </c>
      <c r="E548" s="330">
        <v>42552</v>
      </c>
      <c r="F548" s="330"/>
      <c r="J548" t="str">
        <f t="shared" si="8"/>
        <v>conditions.Add(new ParameterDefinition() { ID = 611 , Code = "Se", Description = "uitgedrukt in seleen", Group = "HoedanigheidEquivalent" });</v>
      </c>
    </row>
    <row r="549" spans="1:10" x14ac:dyDescent="0.25">
      <c r="A549" s="329">
        <v>615</v>
      </c>
      <c r="B549" s="329" t="s">
        <v>16469</v>
      </c>
      <c r="C549" s="329" t="s">
        <v>16470</v>
      </c>
      <c r="D549" s="329" t="s">
        <v>16244</v>
      </c>
      <c r="E549" s="330">
        <v>42552</v>
      </c>
      <c r="F549" s="330">
        <v>43077</v>
      </c>
      <c r="J549" t="str">
        <f t="shared" si="8"/>
        <v>conditions.Add(new ParameterDefinition() { ID = 615 , Code = "VV-IM", Description = "Verschijningsvorm-Imposex", Group = "BiologischKenmerk_Verschijningsvorm" });</v>
      </c>
    </row>
    <row r="550" spans="1:10" x14ac:dyDescent="0.25">
      <c r="A550" s="329">
        <v>614</v>
      </c>
      <c r="B550" s="329" t="s">
        <v>16471</v>
      </c>
      <c r="C550" s="329" t="s">
        <v>16472</v>
      </c>
      <c r="D550" s="329" t="s">
        <v>16244</v>
      </c>
      <c r="E550" s="330">
        <v>42552</v>
      </c>
      <c r="F550" s="330">
        <v>43077</v>
      </c>
      <c r="J550" t="str">
        <f t="shared" si="8"/>
        <v>conditions.Add(new ParameterDefinition() { ID = 614 , Code = "VV-OB", Description = "Verschijningsvorm-Olie besmeurd", Group = "BiologischKenmerk_Verschijningsvorm" });</v>
      </c>
    </row>
    <row r="551" spans="1:10" x14ac:dyDescent="0.25">
      <c r="A551" s="329">
        <v>621</v>
      </c>
      <c r="B551" s="329" t="s">
        <v>16473</v>
      </c>
      <c r="C551" s="329" t="s">
        <v>16474</v>
      </c>
      <c r="D551" s="329" t="s">
        <v>16223</v>
      </c>
      <c r="E551" s="330">
        <v>42552</v>
      </c>
      <c r="F551" s="330">
        <v>43077</v>
      </c>
      <c r="J551" t="str">
        <f t="shared" si="8"/>
        <v>conditions.Add(new ParameterDefinition() { ID = 621 , Code = "FL-1-2um", Description = "Fytoplanktonl.klasse groter dan 1 en kleiner of gelijk 2 um", Group = "BiologischKenmerk_Lengteklasse" });</v>
      </c>
    </row>
    <row r="552" spans="1:10" x14ac:dyDescent="0.25">
      <c r="A552" s="329">
        <v>622</v>
      </c>
      <c r="B552" s="329" t="s">
        <v>16475</v>
      </c>
      <c r="C552" s="329" t="s">
        <v>16476</v>
      </c>
      <c r="D552" s="329" t="s">
        <v>16223</v>
      </c>
      <c r="E552" s="330">
        <v>42552</v>
      </c>
      <c r="F552" s="330">
        <v>43077</v>
      </c>
      <c r="J552" t="str">
        <f t="shared" si="8"/>
        <v>conditions.Add(new ParameterDefinition() { ID = 622 , Code = "FL-2-5um", Description = "Fytoplanktonl.klasse groter dan 2 en kleiner of gelijk 5 um", Group = "BiologischKenmerk_Lengteklasse" });</v>
      </c>
    </row>
    <row r="553" spans="1:10" x14ac:dyDescent="0.25">
      <c r="A553" s="329">
        <v>623</v>
      </c>
      <c r="B553" s="329" t="s">
        <v>16477</v>
      </c>
      <c r="C553" s="329" t="s">
        <v>16478</v>
      </c>
      <c r="D553" s="329" t="s">
        <v>16223</v>
      </c>
      <c r="E553" s="330">
        <v>42552</v>
      </c>
      <c r="F553" s="330">
        <v>43077</v>
      </c>
      <c r="J553" t="str">
        <f t="shared" si="8"/>
        <v>conditions.Add(new ParameterDefinition() { ID = 623 , Code = "FL-gd5um", Description = "Fytoplanktonlengteklasse groter dan 5 um", Group = "BiologischKenmerk_Lengteklasse" });</v>
      </c>
    </row>
    <row r="554" spans="1:10" x14ac:dyDescent="0.25">
      <c r="A554" s="329">
        <v>620</v>
      </c>
      <c r="B554" s="329" t="s">
        <v>16479</v>
      </c>
      <c r="C554" s="329" t="s">
        <v>16480</v>
      </c>
      <c r="D554" s="329" t="s">
        <v>16223</v>
      </c>
      <c r="E554" s="330">
        <v>42552</v>
      </c>
      <c r="F554" s="330">
        <v>43077</v>
      </c>
      <c r="J554" t="str">
        <f t="shared" si="8"/>
        <v>conditions.Add(new ParameterDefinition() { ID = 620 , Code = "FL-kd1um", Description = "Fytoplanktonlengteklasse kleiner of gelijk aan 1 um", Group = "BiologischKenmerk_Lengteklasse" });</v>
      </c>
    </row>
    <row r="555" spans="1:10" x14ac:dyDescent="0.25">
      <c r="A555" s="329">
        <v>619</v>
      </c>
      <c r="B555" s="329" t="s">
        <v>16481</v>
      </c>
      <c r="C555" s="329" t="s">
        <v>16482</v>
      </c>
      <c r="D555" s="329" t="s">
        <v>16053</v>
      </c>
      <c r="E555" s="330">
        <v>42552</v>
      </c>
      <c r="F555" s="330">
        <v>43077</v>
      </c>
      <c r="J555" t="str">
        <f t="shared" si="8"/>
        <v>conditions.Add(new ParameterDefinition() { ID = 619 , Code = "LS-EL", Description = "Levensstadium-Eerste levensjaar", Group = "BiologischKenmerk_Levensstadium" });</v>
      </c>
    </row>
    <row r="556" spans="1:10" x14ac:dyDescent="0.25">
      <c r="A556" s="329">
        <v>618</v>
      </c>
      <c r="B556" s="329" t="s">
        <v>16483</v>
      </c>
      <c r="C556" s="329" t="s">
        <v>16484</v>
      </c>
      <c r="D556" s="329" t="s">
        <v>15663</v>
      </c>
      <c r="E556" s="330">
        <v>42552</v>
      </c>
      <c r="F556" s="330">
        <v>43077</v>
      </c>
      <c r="J556" t="str">
        <f t="shared" si="8"/>
        <v>conditions.Add(new ParameterDefinition() { ID = 618 , Code = "LV-CEL", Description = "Levensvorm-Cel (los)", Group = "BiologischKenmerk_Levensvorm" });</v>
      </c>
    </row>
    <row r="557" spans="1:10" x14ac:dyDescent="0.25">
      <c r="A557" s="329">
        <v>617</v>
      </c>
      <c r="B557" s="329" t="s">
        <v>16485</v>
      </c>
      <c r="C557" s="329" t="s">
        <v>16486</v>
      </c>
      <c r="D557" s="329" t="s">
        <v>15423</v>
      </c>
      <c r="E557" s="330">
        <v>42699</v>
      </c>
      <c r="F557" s="330"/>
      <c r="J557" t="str">
        <f t="shared" si="8"/>
        <v>conditions.Add(new ParameterDefinition() { ID = 617 , Code = "rosgtzdg", Description = "uitgedrukt in rosiglitazon equivalenten / drooggewicht", Group = "HoedanigheidCombinatie" });</v>
      </c>
    </row>
    <row r="558" spans="1:10" x14ac:dyDescent="0.25">
      <c r="A558" s="329">
        <v>616</v>
      </c>
      <c r="B558" s="329" t="s">
        <v>12508</v>
      </c>
      <c r="C558" s="329" t="s">
        <v>16487</v>
      </c>
      <c r="D558" s="329" t="s">
        <v>15426</v>
      </c>
      <c r="E558" s="330">
        <v>42699</v>
      </c>
      <c r="F558" s="330"/>
      <c r="J558" t="str">
        <f t="shared" si="8"/>
        <v>conditions.Add(new ParameterDefinition() { ID = 616 , Code = "rosgtzn", Description = "uitgedrukt in rosiglitazon equivalenten", Group = "HoedanigheidEquivalent" });</v>
      </c>
    </row>
    <row r="559" spans="1:10" x14ac:dyDescent="0.25">
      <c r="A559" s="329">
        <v>674</v>
      </c>
      <c r="B559" s="329" t="s">
        <v>16488</v>
      </c>
      <c r="C559" s="329" t="s">
        <v>16489</v>
      </c>
      <c r="D559" s="329" t="s">
        <v>15423</v>
      </c>
      <c r="E559" s="330">
        <v>42909</v>
      </c>
      <c r="F559" s="330"/>
      <c r="J559" t="str">
        <f t="shared" si="8"/>
        <v>conditions.Add(new ParameterDefinition() { ID = 674 , Code = "C05C06dg", Description = "koolwaterstoffractie C5-C6 / drooggewicht", Group = "HoedanigheidCombinatie" });</v>
      </c>
    </row>
    <row r="560" spans="1:10" x14ac:dyDescent="0.25">
      <c r="A560" s="329">
        <v>675</v>
      </c>
      <c r="B560" s="329" t="s">
        <v>16490</v>
      </c>
      <c r="C560" s="329" t="s">
        <v>16491</v>
      </c>
      <c r="D560" s="329" t="s">
        <v>15423</v>
      </c>
      <c r="E560" s="330">
        <v>42909</v>
      </c>
      <c r="F560" s="330"/>
      <c r="J560" t="str">
        <f t="shared" si="8"/>
        <v>conditions.Add(new ParameterDefinition() { ID = 675 , Code = "C10C35dg", Description = "koolwaterstoffractie C10-C35 / drooggewicht", Group = "HoedanigheidCombinatie" });</v>
      </c>
    </row>
    <row r="561" spans="1:10" x14ac:dyDescent="0.25">
      <c r="A561" s="329">
        <v>625</v>
      </c>
      <c r="B561" s="329" t="s">
        <v>16492</v>
      </c>
      <c r="C561" s="329" t="s">
        <v>16493</v>
      </c>
      <c r="D561" s="329" t="s">
        <v>15419</v>
      </c>
      <c r="E561" s="330">
        <v>42909</v>
      </c>
      <c r="F561" s="330"/>
      <c r="J561" t="str">
        <f t="shared" si="8"/>
        <v>conditions.Add(new ParameterDefinition() { ID = 625 , Code = "D00001-001", Description = "diameter tussen 0.01 en 1 um", Group = "KorrelgrootteFractie" });</v>
      </c>
    </row>
    <row r="562" spans="1:10" x14ac:dyDescent="0.25">
      <c r="A562" s="329">
        <v>626</v>
      </c>
      <c r="B562" s="329" t="s">
        <v>16494</v>
      </c>
      <c r="C562" s="329" t="s">
        <v>16495</v>
      </c>
      <c r="D562" s="329" t="s">
        <v>15419</v>
      </c>
      <c r="E562" s="330">
        <v>42909</v>
      </c>
      <c r="F562" s="330"/>
      <c r="J562" t="str">
        <f t="shared" si="8"/>
        <v>conditions.Add(new ParameterDefinition() { ID = 626 , Code = "D001-002", Description = "diameter tussen 1 en 2 um", Group = "KorrelgrootteFractie" });</v>
      </c>
    </row>
    <row r="563" spans="1:10" x14ac:dyDescent="0.25">
      <c r="A563" s="329">
        <v>627</v>
      </c>
      <c r="B563" s="329" t="s">
        <v>16496</v>
      </c>
      <c r="C563" s="329" t="s">
        <v>16497</v>
      </c>
      <c r="D563" s="329" t="s">
        <v>15419</v>
      </c>
      <c r="E563" s="330">
        <v>42909</v>
      </c>
      <c r="F563" s="330"/>
      <c r="J563" t="str">
        <f t="shared" si="8"/>
        <v>conditions.Add(new ParameterDefinition() { ID = 627 , Code = "D002-004", Description = "diameter tussen 2 en 4 um", Group = "KorrelgrootteFractie" });</v>
      </c>
    </row>
    <row r="564" spans="1:10" x14ac:dyDescent="0.25">
      <c r="A564" s="329">
        <v>628</v>
      </c>
      <c r="B564" s="329" t="s">
        <v>16498</v>
      </c>
      <c r="C564" s="329" t="s">
        <v>16499</v>
      </c>
      <c r="D564" s="329" t="s">
        <v>15419</v>
      </c>
      <c r="E564" s="330">
        <v>42909</v>
      </c>
      <c r="F564" s="330"/>
      <c r="J564" t="str">
        <f t="shared" si="8"/>
        <v>conditions.Add(new ParameterDefinition() { ID = 628 , Code = "D004-008", Description = "diameter tussen 4 en 8 um", Group = "KorrelgrootteFractie" });</v>
      </c>
    </row>
    <row r="565" spans="1:10" x14ac:dyDescent="0.25">
      <c r="A565" s="329">
        <v>629</v>
      </c>
      <c r="B565" s="329" t="s">
        <v>16500</v>
      </c>
      <c r="C565" s="329" t="s">
        <v>16501</v>
      </c>
      <c r="D565" s="329" t="s">
        <v>15419</v>
      </c>
      <c r="E565" s="330">
        <v>42909</v>
      </c>
      <c r="F565" s="330"/>
      <c r="J565" t="str">
        <f t="shared" si="8"/>
        <v>conditions.Add(new ParameterDefinition() { ID = 629 , Code = "D008-016", Description = "diameter tussen 8 en 16 um", Group = "KorrelgrootteFractie" });</v>
      </c>
    </row>
    <row r="566" spans="1:10" x14ac:dyDescent="0.25">
      <c r="A566" s="329">
        <v>630</v>
      </c>
      <c r="B566" s="329" t="s">
        <v>16502</v>
      </c>
      <c r="C566" s="329" t="s">
        <v>16503</v>
      </c>
      <c r="D566" s="329" t="s">
        <v>15419</v>
      </c>
      <c r="E566" s="330">
        <v>42909</v>
      </c>
      <c r="F566" s="330"/>
      <c r="J566" t="str">
        <f t="shared" si="8"/>
        <v>conditions.Add(new ParameterDefinition() { ID = 630 , Code = "D016-025", Description = "diameter tussen 16 en 25 um", Group = "KorrelgrootteFractie" });</v>
      </c>
    </row>
    <row r="567" spans="1:10" x14ac:dyDescent="0.25">
      <c r="A567" s="329">
        <v>631</v>
      </c>
      <c r="B567" s="329" t="s">
        <v>16504</v>
      </c>
      <c r="C567" s="329" t="s">
        <v>16505</v>
      </c>
      <c r="D567" s="329" t="s">
        <v>15419</v>
      </c>
      <c r="E567" s="330">
        <v>42909</v>
      </c>
      <c r="F567" s="330"/>
      <c r="J567" t="str">
        <f t="shared" si="8"/>
        <v>conditions.Add(new ParameterDefinition() { ID = 631 , Code = "D025-035", Description = "diameter tussen 25 en 35 um", Group = "KorrelgrootteFractie" });</v>
      </c>
    </row>
    <row r="568" spans="1:10" x14ac:dyDescent="0.25">
      <c r="A568" s="329">
        <v>632</v>
      </c>
      <c r="B568" s="329" t="s">
        <v>16506</v>
      </c>
      <c r="C568" s="329" t="s">
        <v>16507</v>
      </c>
      <c r="D568" s="329" t="s">
        <v>15419</v>
      </c>
      <c r="E568" s="330">
        <v>42909</v>
      </c>
      <c r="F568" s="330"/>
      <c r="J568" t="str">
        <f t="shared" si="8"/>
        <v>conditions.Add(new ParameterDefinition() { ID = 632 , Code = "D035-050", Description = "diameter tussen 35 en 50 um", Group = "KorrelgrootteFractie" });</v>
      </c>
    </row>
    <row r="569" spans="1:10" x14ac:dyDescent="0.25">
      <c r="A569" s="329">
        <v>633</v>
      </c>
      <c r="B569" s="329" t="s">
        <v>16508</v>
      </c>
      <c r="C569" s="329" t="s">
        <v>16509</v>
      </c>
      <c r="D569" s="329" t="s">
        <v>15419</v>
      </c>
      <c r="E569" s="330">
        <v>42909</v>
      </c>
      <c r="F569" s="330"/>
      <c r="J569" t="str">
        <f t="shared" si="8"/>
        <v>conditions.Add(new ParameterDefinition() { ID = 633 , Code = "D063-075", Description = "diameter tussen 63 en 75 um", Group = "KorrelgrootteFractie" });</v>
      </c>
    </row>
    <row r="570" spans="1:10" x14ac:dyDescent="0.25">
      <c r="A570" s="329">
        <v>652</v>
      </c>
      <c r="B570" s="329" t="s">
        <v>16510</v>
      </c>
      <c r="C570" s="329" t="s">
        <v>16511</v>
      </c>
      <c r="D570" s="329" t="s">
        <v>15419</v>
      </c>
      <c r="E570" s="330">
        <v>42909</v>
      </c>
      <c r="F570" s="330"/>
      <c r="J570" t="str">
        <f t="shared" si="8"/>
        <v>conditions.Add(new ParameterDefinition() { ID = 652 , Code = "D063-2000", Description = "diameter tussen 63 en 2000 um", Group = "KorrelgrootteFractie" });</v>
      </c>
    </row>
    <row r="571" spans="1:10" x14ac:dyDescent="0.25">
      <c r="A571" s="329">
        <v>634</v>
      </c>
      <c r="B571" s="329" t="s">
        <v>16512</v>
      </c>
      <c r="C571" s="329" t="s">
        <v>16513</v>
      </c>
      <c r="D571" s="329" t="s">
        <v>15419</v>
      </c>
      <c r="E571" s="330">
        <v>42909</v>
      </c>
      <c r="F571" s="330"/>
      <c r="J571" t="str">
        <f t="shared" si="8"/>
        <v>conditions.Add(new ParameterDefinition() { ID = 634 , Code = "D075-088", Description = "diameter tussen 75 en 88 um", Group = "KorrelgrootteFractie" });</v>
      </c>
    </row>
    <row r="572" spans="1:10" x14ac:dyDescent="0.25">
      <c r="A572" s="329">
        <v>635</v>
      </c>
      <c r="B572" s="329" t="s">
        <v>16514</v>
      </c>
      <c r="C572" s="329" t="s">
        <v>16515</v>
      </c>
      <c r="D572" s="329" t="s">
        <v>15419</v>
      </c>
      <c r="E572" s="330">
        <v>42909</v>
      </c>
      <c r="F572" s="330"/>
      <c r="J572" t="str">
        <f t="shared" si="8"/>
        <v>conditions.Add(new ParameterDefinition() { ID = 635 , Code = "D088-105", Description = "diameter tussen 88 en 105 um", Group = "KorrelgrootteFractie" });</v>
      </c>
    </row>
    <row r="573" spans="1:10" x14ac:dyDescent="0.25">
      <c r="A573" s="329">
        <v>648</v>
      </c>
      <c r="B573" s="329" t="s">
        <v>16516</v>
      </c>
      <c r="C573" s="329" t="s">
        <v>16517</v>
      </c>
      <c r="D573" s="329" t="s">
        <v>15419</v>
      </c>
      <c r="E573" s="330">
        <v>42909</v>
      </c>
      <c r="F573" s="330"/>
      <c r="J573" t="str">
        <f t="shared" si="8"/>
        <v>conditions.Add(new ParameterDefinition() { ID = 648 , Code = "D1000-1190", Description = "diameter tussen 1 en 1.19 mm", Group = "KorrelgrootteFractie" });</v>
      </c>
    </row>
    <row r="574" spans="1:10" x14ac:dyDescent="0.25">
      <c r="A574" s="329">
        <v>636</v>
      </c>
      <c r="B574" s="329" t="s">
        <v>16518</v>
      </c>
      <c r="C574" s="329" t="s">
        <v>16519</v>
      </c>
      <c r="D574" s="329" t="s">
        <v>15419</v>
      </c>
      <c r="E574" s="330">
        <v>42909</v>
      </c>
      <c r="F574" s="330"/>
      <c r="J574" t="str">
        <f t="shared" si="8"/>
        <v>conditions.Add(new ParameterDefinition() { ID = 636 , Code = "D105-125", Description = "diameter tussen 105 en 125 um", Group = "KorrelgrootteFractie" });</v>
      </c>
    </row>
    <row r="575" spans="1:10" x14ac:dyDescent="0.25">
      <c r="A575" s="329">
        <v>649</v>
      </c>
      <c r="B575" s="329" t="s">
        <v>16520</v>
      </c>
      <c r="C575" s="329" t="s">
        <v>16521</v>
      </c>
      <c r="D575" s="329" t="s">
        <v>15419</v>
      </c>
      <c r="E575" s="330">
        <v>42909</v>
      </c>
      <c r="F575" s="330"/>
      <c r="J575" t="str">
        <f t="shared" si="8"/>
        <v>conditions.Add(new ParameterDefinition() { ID = 649 , Code = "D1190-1410", Description = "diameter tussen 1.19 en 1.41 mm", Group = "KorrelgrootteFractie" });</v>
      </c>
    </row>
    <row r="576" spans="1:10" x14ac:dyDescent="0.25">
      <c r="A576" s="329">
        <v>637</v>
      </c>
      <c r="B576" s="329" t="s">
        <v>16522</v>
      </c>
      <c r="C576" s="329" t="s">
        <v>16523</v>
      </c>
      <c r="D576" s="329" t="s">
        <v>15419</v>
      </c>
      <c r="E576" s="330">
        <v>42909</v>
      </c>
      <c r="F576" s="330"/>
      <c r="J576" t="str">
        <f t="shared" si="8"/>
        <v>conditions.Add(new ParameterDefinition() { ID = 637 , Code = "D125-150", Description = "diameter tussen 125 en 150 um", Group = "KorrelgrootteFractie" });</v>
      </c>
    </row>
    <row r="577" spans="1:10" x14ac:dyDescent="0.25">
      <c r="A577" s="329">
        <v>650</v>
      </c>
      <c r="B577" s="329" t="s">
        <v>16524</v>
      </c>
      <c r="C577" s="329" t="s">
        <v>16525</v>
      </c>
      <c r="D577" s="329" t="s">
        <v>15419</v>
      </c>
      <c r="E577" s="330">
        <v>42909</v>
      </c>
      <c r="F577" s="330"/>
      <c r="J577" t="str">
        <f t="shared" si="8"/>
        <v>conditions.Add(new ParameterDefinition() { ID = 650 , Code = "D1410-1680", Description = "diameter tussen 1.41 en 1.68 mm", Group = "KorrelgrootteFractie" });</v>
      </c>
    </row>
    <row r="578" spans="1:10" x14ac:dyDescent="0.25">
      <c r="A578" s="329">
        <v>638</v>
      </c>
      <c r="B578" s="329" t="s">
        <v>16526</v>
      </c>
      <c r="C578" s="329" t="s">
        <v>16527</v>
      </c>
      <c r="D578" s="329" t="s">
        <v>15419</v>
      </c>
      <c r="E578" s="330">
        <v>42909</v>
      </c>
      <c r="F578" s="330"/>
      <c r="J578" t="str">
        <f t="shared" si="8"/>
        <v>conditions.Add(new ParameterDefinition() { ID = 638 , Code = "D150-177", Description = "diameter tussen 150 en 177 um", Group = "KorrelgrootteFractie" });</v>
      </c>
    </row>
    <row r="579" spans="1:10" x14ac:dyDescent="0.25">
      <c r="A579" s="329">
        <v>651</v>
      </c>
      <c r="B579" s="329" t="s">
        <v>16528</v>
      </c>
      <c r="C579" s="329" t="s">
        <v>16529</v>
      </c>
      <c r="D579" s="329" t="s">
        <v>15419</v>
      </c>
      <c r="E579" s="330">
        <v>42909</v>
      </c>
      <c r="F579" s="330"/>
      <c r="J579" t="str">
        <f t="shared" ref="J579:J642" si="9">"conditions.Add(new ParameterDefinition() { ID = " &amp; A579 &amp; " , Code = """ &amp; B579 &amp; """, Description = """ &amp; C579 &amp; """, Group = """ &amp; D579 &amp;""" });"</f>
        <v>conditions.Add(new ParameterDefinition() { ID = 651 , Code = "D1680-2000", Description = "diameter tussen 1.68 en 2 mm", Group = "KorrelgrootteFractie" });</v>
      </c>
    </row>
    <row r="580" spans="1:10" x14ac:dyDescent="0.25">
      <c r="A580" s="329">
        <v>639</v>
      </c>
      <c r="B580" s="329" t="s">
        <v>16530</v>
      </c>
      <c r="C580" s="329" t="s">
        <v>16531</v>
      </c>
      <c r="D580" s="329" t="s">
        <v>15419</v>
      </c>
      <c r="E580" s="330">
        <v>42909</v>
      </c>
      <c r="F580" s="330"/>
      <c r="J580" t="str">
        <f t="shared" si="9"/>
        <v>conditions.Add(new ParameterDefinition() { ID = 639 , Code = "D177-210", Description = "diameter tussen 177 en 210 um", Group = "KorrelgrootteFractie" });</v>
      </c>
    </row>
    <row r="581" spans="1:10" x14ac:dyDescent="0.25">
      <c r="A581" s="329">
        <v>640</v>
      </c>
      <c r="B581" s="329" t="s">
        <v>16532</v>
      </c>
      <c r="C581" s="329" t="s">
        <v>16533</v>
      </c>
      <c r="D581" s="329" t="s">
        <v>15419</v>
      </c>
      <c r="E581" s="330">
        <v>42909</v>
      </c>
      <c r="F581" s="330"/>
      <c r="J581" t="str">
        <f t="shared" si="9"/>
        <v>conditions.Add(new ParameterDefinition() { ID = 640 , Code = "D210-250", Description = "diameter tussen 210 en 250 um", Group = "KorrelgrootteFractie" });</v>
      </c>
    </row>
    <row r="582" spans="1:10" x14ac:dyDescent="0.25">
      <c r="A582" s="329">
        <v>656</v>
      </c>
      <c r="B582" s="329" t="s">
        <v>16534</v>
      </c>
      <c r="C582" s="329" t="s">
        <v>16535</v>
      </c>
      <c r="D582" s="329" t="s">
        <v>15419</v>
      </c>
      <c r="E582" s="330">
        <v>42909</v>
      </c>
      <c r="F582" s="330"/>
      <c r="J582" t="str">
        <f t="shared" si="9"/>
        <v>conditions.Add(new ParameterDefinition() { ID = 656 , Code = "D256E3-512E3", Description = "diameter tussen 256 en 512 mm", Group = "KorrelgrootteFractie" });</v>
      </c>
    </row>
    <row r="583" spans="1:10" x14ac:dyDescent="0.25">
      <c r="A583" s="329">
        <v>653</v>
      </c>
      <c r="B583" s="329" t="s">
        <v>16536</v>
      </c>
      <c r="C583" s="329" t="s">
        <v>16537</v>
      </c>
      <c r="D583" s="329" t="s">
        <v>15419</v>
      </c>
      <c r="E583" s="330">
        <v>42909</v>
      </c>
      <c r="F583" s="330"/>
      <c r="J583" t="str">
        <f t="shared" si="9"/>
        <v>conditions.Add(new ParameterDefinition() { ID = 653 , Code = "D2E3-4E3", Description = "diameter tussen 2000 en 4000 um", Group = "KorrelgrootteFractie" });</v>
      </c>
    </row>
    <row r="584" spans="1:10" x14ac:dyDescent="0.25">
      <c r="A584" s="329">
        <v>641</v>
      </c>
      <c r="B584" s="329" t="s">
        <v>16538</v>
      </c>
      <c r="C584" s="329" t="s">
        <v>16539</v>
      </c>
      <c r="D584" s="329" t="s">
        <v>15419</v>
      </c>
      <c r="E584" s="330">
        <v>42909</v>
      </c>
      <c r="F584" s="330"/>
      <c r="J584" t="str">
        <f t="shared" si="9"/>
        <v>conditions.Add(new ParameterDefinition() { ID = 641 , Code = "D300-354", Description = "diameter tussen 300 en 354 um", Group = "KorrelgrootteFractie" });</v>
      </c>
    </row>
    <row r="585" spans="1:10" x14ac:dyDescent="0.25">
      <c r="A585" s="329">
        <v>642</v>
      </c>
      <c r="B585" s="329" t="s">
        <v>16540</v>
      </c>
      <c r="C585" s="329" t="s">
        <v>16541</v>
      </c>
      <c r="D585" s="329" t="s">
        <v>15419</v>
      </c>
      <c r="E585" s="330">
        <v>42909</v>
      </c>
      <c r="F585" s="330"/>
      <c r="J585" t="str">
        <f t="shared" si="9"/>
        <v>conditions.Add(new ParameterDefinition() { ID = 642 , Code = "D354-420", Description = "diameter tussen 354 en 420 um", Group = "KorrelgrootteFractie" });</v>
      </c>
    </row>
    <row r="586" spans="1:10" x14ac:dyDescent="0.25">
      <c r="A586" s="329">
        <v>643</v>
      </c>
      <c r="B586" s="329" t="s">
        <v>16542</v>
      </c>
      <c r="C586" s="329" t="s">
        <v>16543</v>
      </c>
      <c r="D586" s="329" t="s">
        <v>15419</v>
      </c>
      <c r="E586" s="330">
        <v>42909</v>
      </c>
      <c r="F586" s="330"/>
      <c r="J586" t="str">
        <f t="shared" si="9"/>
        <v>conditions.Add(new ParameterDefinition() { ID = 643 , Code = "D420-500", Description = "diameter tussen 420 en 500 um", Group = "KorrelgrootteFractie" });</v>
      </c>
    </row>
    <row r="587" spans="1:10" x14ac:dyDescent="0.25">
      <c r="A587" s="329">
        <v>644</v>
      </c>
      <c r="B587" s="329" t="s">
        <v>16544</v>
      </c>
      <c r="C587" s="329" t="s">
        <v>16545</v>
      </c>
      <c r="D587" s="329" t="s">
        <v>15419</v>
      </c>
      <c r="E587" s="330">
        <v>42909</v>
      </c>
      <c r="F587" s="330"/>
      <c r="J587" t="str">
        <f t="shared" si="9"/>
        <v>conditions.Add(new ParameterDefinition() { ID = 644 , Code = "D500-600", Description = "diameter tussen 500 en 600 um", Group = "KorrelgrootteFractie" });</v>
      </c>
    </row>
    <row r="588" spans="1:10" x14ac:dyDescent="0.25">
      <c r="A588" s="329">
        <v>657</v>
      </c>
      <c r="B588" s="329" t="s">
        <v>16546</v>
      </c>
      <c r="C588" s="329" t="s">
        <v>16547</v>
      </c>
      <c r="D588" s="329" t="s">
        <v>15419</v>
      </c>
      <c r="E588" s="330">
        <v>42909</v>
      </c>
      <c r="F588" s="330"/>
      <c r="J588" t="str">
        <f t="shared" si="9"/>
        <v>conditions.Add(new ParameterDefinition() { ID = 657 , Code = "D512E3-1024E", Description = "diameter tussen 512 en 1024 mm", Group = "KorrelgrootteFractie" });</v>
      </c>
    </row>
    <row r="589" spans="1:10" x14ac:dyDescent="0.25">
      <c r="A589" s="329">
        <v>645</v>
      </c>
      <c r="B589" s="329" t="s">
        <v>16548</v>
      </c>
      <c r="C589" s="329" t="s">
        <v>16549</v>
      </c>
      <c r="D589" s="329" t="s">
        <v>15419</v>
      </c>
      <c r="E589" s="330">
        <v>42909</v>
      </c>
      <c r="F589" s="330"/>
      <c r="J589" t="str">
        <f t="shared" si="9"/>
        <v>conditions.Add(new ParameterDefinition() { ID = 645 , Code = "D600-707", Description = "diameter tussen 600 en 707 um", Group = "KorrelgrootteFractie" });</v>
      </c>
    </row>
    <row r="590" spans="1:10" x14ac:dyDescent="0.25">
      <c r="A590" s="329">
        <v>655</v>
      </c>
      <c r="B590" s="329" t="s">
        <v>16550</v>
      </c>
      <c r="C590" s="329" t="s">
        <v>16551</v>
      </c>
      <c r="D590" s="329" t="s">
        <v>15419</v>
      </c>
      <c r="E590" s="330">
        <v>42909</v>
      </c>
      <c r="F590" s="330"/>
      <c r="J590" t="str">
        <f t="shared" si="9"/>
        <v>conditions.Add(new ParameterDefinition() { ID = 655 , Code = "D64E3-256E3", Description = "diameter tussen 64 en 256 mm", Group = "KorrelgrootteFractie" });</v>
      </c>
    </row>
    <row r="591" spans="1:10" x14ac:dyDescent="0.25">
      <c r="A591" s="329">
        <v>646</v>
      </c>
      <c r="B591" s="329" t="s">
        <v>16552</v>
      </c>
      <c r="C591" s="329" t="s">
        <v>16553</v>
      </c>
      <c r="D591" s="329" t="s">
        <v>15419</v>
      </c>
      <c r="E591" s="330">
        <v>42909</v>
      </c>
      <c r="F591" s="330"/>
      <c r="J591" t="str">
        <f t="shared" si="9"/>
        <v>conditions.Add(new ParameterDefinition() { ID = 646 , Code = "D707-850", Description = "diameter tussen 707 en 850 um", Group = "KorrelgrootteFractie" });</v>
      </c>
    </row>
    <row r="592" spans="1:10" x14ac:dyDescent="0.25">
      <c r="A592" s="329">
        <v>647</v>
      </c>
      <c r="B592" s="329" t="s">
        <v>16554</v>
      </c>
      <c r="C592" s="329" t="s">
        <v>16555</v>
      </c>
      <c r="D592" s="329" t="s">
        <v>15419</v>
      </c>
      <c r="E592" s="330">
        <v>42909</v>
      </c>
      <c r="F592" s="330"/>
      <c r="J592" t="str">
        <f t="shared" si="9"/>
        <v>conditions.Add(new ParameterDefinition() { ID = 647 , Code = "D850-1000", Description = "diameter tussen 850 en 1000 um", Group = "KorrelgrootteFractie" });</v>
      </c>
    </row>
    <row r="593" spans="1:10" x14ac:dyDescent="0.25">
      <c r="A593" s="329">
        <v>654</v>
      </c>
      <c r="B593" s="329" t="s">
        <v>16556</v>
      </c>
      <c r="C593" s="329" t="s">
        <v>16557</v>
      </c>
      <c r="D593" s="329" t="s">
        <v>15419</v>
      </c>
      <c r="E593" s="330">
        <v>42909</v>
      </c>
      <c r="F593" s="330"/>
      <c r="J593" t="str">
        <f t="shared" si="9"/>
        <v>conditions.Add(new ParameterDefinition() { ID = 654 , Code = "D8E3-64E3", Description = "diameter tussen 8 en 64 mm", Group = "KorrelgrootteFractie" });</v>
      </c>
    </row>
    <row r="594" spans="1:10" x14ac:dyDescent="0.25">
      <c r="A594" s="329">
        <v>658</v>
      </c>
      <c r="B594" s="329" t="s">
        <v>16558</v>
      </c>
      <c r="C594" s="329" t="s">
        <v>16559</v>
      </c>
      <c r="D594" s="329" t="s">
        <v>15419</v>
      </c>
      <c r="E594" s="330">
        <v>42909</v>
      </c>
      <c r="F594" s="330"/>
      <c r="J594" t="str">
        <f t="shared" si="9"/>
        <v>conditions.Add(new ParameterDefinition() { ID = 658 , Code = "Dg1024E3", Description = "diameter groter dan 1024 mm", Group = "KorrelgrootteFractie" });</v>
      </c>
    </row>
    <row r="595" spans="1:10" x14ac:dyDescent="0.25">
      <c r="A595" s="329">
        <v>659</v>
      </c>
      <c r="B595" s="329" t="s">
        <v>16560</v>
      </c>
      <c r="C595" s="329" t="s">
        <v>16561</v>
      </c>
      <c r="D595" s="329" t="s">
        <v>15419</v>
      </c>
      <c r="E595" s="330">
        <v>42909</v>
      </c>
      <c r="F595" s="330"/>
      <c r="J595" t="str">
        <f t="shared" si="9"/>
        <v>conditions.Add(new ParameterDefinition() { ID = 659 , Code = "Dg64E3", Description = "diameter groter dan 64 mm", Group = "KorrelgrootteFractie" });</v>
      </c>
    </row>
    <row r="596" spans="1:10" x14ac:dyDescent="0.25">
      <c r="A596" s="329">
        <v>677</v>
      </c>
      <c r="B596" s="329" t="s">
        <v>16562</v>
      </c>
      <c r="C596" s="329" t="s">
        <v>16563</v>
      </c>
      <c r="D596" s="329" t="s">
        <v>15419</v>
      </c>
      <c r="E596" s="330">
        <v>42909</v>
      </c>
      <c r="F596" s="330"/>
      <c r="J596" t="str">
        <f t="shared" si="9"/>
        <v>conditions.Add(new ParameterDefinition() { ID = 677 , Code = "Dk0212dg", Description = "diameter kleiner dan 212 um / drooggewicht", Group = "KorrelgrootteFractie" });</v>
      </c>
    </row>
    <row r="597" spans="1:10" x14ac:dyDescent="0.25">
      <c r="A597" s="329">
        <v>676</v>
      </c>
      <c r="B597" s="329" t="s">
        <v>16564</v>
      </c>
      <c r="C597" s="329" t="s">
        <v>16565</v>
      </c>
      <c r="D597" s="329" t="s">
        <v>15419</v>
      </c>
      <c r="E597" s="330">
        <v>42909</v>
      </c>
      <c r="F597" s="330"/>
      <c r="J597" t="str">
        <f t="shared" si="9"/>
        <v>conditions.Add(new ParameterDefinition() { ID = 676 , Code = "Dk0212md", Description = "diameter kleiner dan 212 um / minerale delen", Group = "KorrelgrootteFractie" });</v>
      </c>
    </row>
    <row r="598" spans="1:10" x14ac:dyDescent="0.25">
      <c r="A598" s="329">
        <v>673</v>
      </c>
      <c r="B598" s="329" t="s">
        <v>16566</v>
      </c>
      <c r="C598" s="329" t="s">
        <v>16567</v>
      </c>
      <c r="D598" s="329" t="s">
        <v>16223</v>
      </c>
      <c r="E598" s="330">
        <v>42909</v>
      </c>
      <c r="F598" s="330">
        <v>43077</v>
      </c>
      <c r="J598" t="str">
        <f t="shared" si="9"/>
        <v>conditions.Add(new ParameterDefinition() { ID = 673 , Code = "FL-11-20um", Description = "Fytoplanktonlengteklasse 11-20 um", Group = "BiologischKenmerk_Lengteklasse" });</v>
      </c>
    </row>
    <row r="599" spans="1:10" x14ac:dyDescent="0.25">
      <c r="A599" s="329">
        <v>662</v>
      </c>
      <c r="B599" s="329" t="s">
        <v>16568</v>
      </c>
      <c r="C599" s="329" t="s">
        <v>16569</v>
      </c>
      <c r="D599" s="329" t="s">
        <v>16223</v>
      </c>
      <c r="E599" s="330">
        <v>42909</v>
      </c>
      <c r="F599" s="330">
        <v>43077</v>
      </c>
      <c r="J599" t="str">
        <f t="shared" si="9"/>
        <v>conditions.Add(new ParameterDefinition() { ID = 662 , Code = "FL-5-10um", Description = "Fytoplanktonl.klasse groter dan 5 en kleiner of gelijk 10 um", Group = "BiologischKenmerk_Lengteklasse" });</v>
      </c>
    </row>
    <row r="600" spans="1:10" x14ac:dyDescent="0.25">
      <c r="A600" s="329">
        <v>672</v>
      </c>
      <c r="B600" s="329" t="s">
        <v>16570</v>
      </c>
      <c r="C600" s="329" t="s">
        <v>16571</v>
      </c>
      <c r="D600" s="329" t="s">
        <v>16223</v>
      </c>
      <c r="E600" s="330">
        <v>42909</v>
      </c>
      <c r="F600" s="330">
        <v>43077</v>
      </c>
      <c r="J600" t="str">
        <f t="shared" si="9"/>
        <v>conditions.Add(new ParameterDefinition() { ID = 672 , Code = "FL-gd20um", Description = "Fytoplanktonlengteklasse groter dan 20 um", Group = "BiologischKenmerk_Lengteklasse" });</v>
      </c>
    </row>
    <row r="601" spans="1:10" x14ac:dyDescent="0.25">
      <c r="A601" s="329">
        <v>661</v>
      </c>
      <c r="B601" s="329" t="s">
        <v>16572</v>
      </c>
      <c r="C601" s="329" t="s">
        <v>16573</v>
      </c>
      <c r="D601" s="329" t="s">
        <v>16223</v>
      </c>
      <c r="E601" s="330">
        <v>42909</v>
      </c>
      <c r="F601" s="330">
        <v>43077</v>
      </c>
      <c r="J601" t="str">
        <f t="shared" si="9"/>
        <v>conditions.Add(new ParameterDefinition() { ID = 661 , Code = "FL-kd10um", Description = "Fytoplanktonlengteklasse kleiner of gelijk aan 10 um", Group = "BiologischKenmerk_Lengteklasse" });</v>
      </c>
    </row>
    <row r="602" spans="1:10" x14ac:dyDescent="0.25">
      <c r="A602" s="329">
        <v>660</v>
      </c>
      <c r="B602" s="329" t="s">
        <v>16574</v>
      </c>
      <c r="C602" s="329" t="s">
        <v>16575</v>
      </c>
      <c r="D602" s="329" t="s">
        <v>16223</v>
      </c>
      <c r="E602" s="330">
        <v>42909</v>
      </c>
      <c r="F602" s="330">
        <v>43077</v>
      </c>
      <c r="J602" t="str">
        <f t="shared" si="9"/>
        <v>conditions.Add(new ParameterDefinition() { ID = 660 , Code = "FL-kd5um", Description = "Fytoplanktonlengteklasse kleiner of gelijk aan 5 um", Group = "BiologischKenmerk_Lengteklasse" });</v>
      </c>
    </row>
    <row r="603" spans="1:10" x14ac:dyDescent="0.25">
      <c r="A603" s="329">
        <v>670</v>
      </c>
      <c r="B603" s="329" t="s">
        <v>16576</v>
      </c>
      <c r="C603" s="329" t="s">
        <v>16577</v>
      </c>
      <c r="D603" s="329" t="s">
        <v>15663</v>
      </c>
      <c r="E603" s="330">
        <v>42909</v>
      </c>
      <c r="F603" s="330">
        <v>43077</v>
      </c>
      <c r="J603" t="str">
        <f t="shared" si="9"/>
        <v>conditions.Add(new ParameterDefinition() { ID = 670 , Code = "LV-KOL2-4cel", Description = "Levensvorm-Kolonie 2 tot 4 cellen", Group = "BiologischKenmerk_Levensvorm" });</v>
      </c>
    </row>
    <row r="604" spans="1:10" x14ac:dyDescent="0.25">
      <c r="A604" s="329">
        <v>671</v>
      </c>
      <c r="B604" s="329" t="s">
        <v>16578</v>
      </c>
      <c r="C604" s="329" t="s">
        <v>16579</v>
      </c>
      <c r="D604" s="329" t="s">
        <v>15663</v>
      </c>
      <c r="E604" s="330">
        <v>42909</v>
      </c>
      <c r="F604" s="330">
        <v>43077</v>
      </c>
      <c r="J604" t="str">
        <f t="shared" si="9"/>
        <v>conditions.Add(new ParameterDefinition() { ID = 671 , Code = "LV-KOL5-10ce", Description = "Levensvorm-Kolonie 5 tot 10 cellen", Group = "BiologischKenmerk_Levensvorm" });</v>
      </c>
    </row>
    <row r="605" spans="1:10" x14ac:dyDescent="0.25">
      <c r="A605" s="329">
        <v>669</v>
      </c>
      <c r="B605" s="329" t="s">
        <v>16580</v>
      </c>
      <c r="C605" s="329" t="s">
        <v>16581</v>
      </c>
      <c r="D605" s="329" t="s">
        <v>15663</v>
      </c>
      <c r="E605" s="330">
        <v>42909</v>
      </c>
      <c r="F605" s="330">
        <v>43077</v>
      </c>
      <c r="J605" t="str">
        <f t="shared" si="9"/>
        <v>conditions.Add(new ParameterDefinition() { ID = 669 , Code = "LV-KOLkd2cel", Description = "Levensvorm-Kolonie kleiner dan 2 cellen", Group = "BiologischKenmerk_Levensvorm" });</v>
      </c>
    </row>
    <row r="606" spans="1:10" x14ac:dyDescent="0.25">
      <c r="A606" s="329">
        <v>667</v>
      </c>
      <c r="B606" s="329" t="s">
        <v>16582</v>
      </c>
      <c r="C606" s="329" t="s">
        <v>16583</v>
      </c>
      <c r="D606" s="329" t="s">
        <v>16223</v>
      </c>
      <c r="E606" s="330">
        <v>42909</v>
      </c>
      <c r="F606" s="330">
        <v>43077</v>
      </c>
      <c r="J606" t="str">
        <f t="shared" si="9"/>
        <v>conditions.Add(new ParameterDefinition() { ID = 667 , Code = "ZL-100-360um", Description = "Zoöplanktonlengteklasse 100-360 um", Group = "BiologischKenmerk_Lengteklasse" });</v>
      </c>
    </row>
    <row r="607" spans="1:10" x14ac:dyDescent="0.25">
      <c r="A607" s="329">
        <v>668</v>
      </c>
      <c r="B607" s="329" t="s">
        <v>16584</v>
      </c>
      <c r="C607" s="329" t="s">
        <v>16585</v>
      </c>
      <c r="D607" s="329" t="s">
        <v>16223</v>
      </c>
      <c r="E607" s="330">
        <v>42909</v>
      </c>
      <c r="F607" s="330">
        <v>43077</v>
      </c>
      <c r="J607" t="str">
        <f t="shared" si="9"/>
        <v>conditions.Add(new ParameterDefinition() { ID = 668 , Code = "ZL-50-100um", Description = "Zoöplanktonlengteklasse  50-100 um", Group = "BiologischKenmerk_Lengteklasse" });</v>
      </c>
    </row>
    <row r="608" spans="1:10" x14ac:dyDescent="0.25">
      <c r="A608" s="329">
        <v>663</v>
      </c>
      <c r="B608" s="329" t="s">
        <v>16586</v>
      </c>
      <c r="C608" s="329" t="s">
        <v>16587</v>
      </c>
      <c r="D608" s="329" t="s">
        <v>16223</v>
      </c>
      <c r="E608" s="330">
        <v>42909</v>
      </c>
      <c r="F608" s="330">
        <v>43077</v>
      </c>
      <c r="J608" t="str">
        <f t="shared" si="9"/>
        <v>conditions.Add(new ParameterDefinition() { ID = 663 , Code = "ZL-gd100um", Description = "Zoöplanktonlengteklasse groter dan 100 um", Group = "BiologischKenmerk_Lengteklasse" });</v>
      </c>
    </row>
    <row r="609" spans="1:10" x14ac:dyDescent="0.25">
      <c r="A609" s="329">
        <v>665</v>
      </c>
      <c r="B609" s="329" t="s">
        <v>16588</v>
      </c>
      <c r="C609" s="329" t="s">
        <v>16589</v>
      </c>
      <c r="D609" s="329" t="s">
        <v>16223</v>
      </c>
      <c r="E609" s="330">
        <v>42909</v>
      </c>
      <c r="F609" s="330">
        <v>43077</v>
      </c>
      <c r="J609" t="str">
        <f t="shared" si="9"/>
        <v>conditions.Add(new ParameterDefinition() { ID = 665 , Code = "ZL-gd1mm", Description = "Zoöplanktonlengteklasse groter dan 1 mm", Group = "BiologischKenmerk_Lengteklasse" });</v>
      </c>
    </row>
    <row r="610" spans="1:10" x14ac:dyDescent="0.25">
      <c r="A610" s="329">
        <v>664</v>
      </c>
      <c r="B610" s="329" t="s">
        <v>16590</v>
      </c>
      <c r="C610" s="329" t="s">
        <v>16591</v>
      </c>
      <c r="D610" s="329" t="s">
        <v>16223</v>
      </c>
      <c r="E610" s="330">
        <v>42909</v>
      </c>
      <c r="F610" s="330">
        <v>43077</v>
      </c>
      <c r="J610" t="str">
        <f t="shared" si="9"/>
        <v>conditions.Add(new ParameterDefinition() { ID = 664 , Code = "ZL-gd360um", Description = "Zoöplanktonlengteklasse groter dan 360 um", Group = "BiologischKenmerk_Lengteklasse" });</v>
      </c>
    </row>
    <row r="611" spans="1:10" x14ac:dyDescent="0.25">
      <c r="A611" s="329">
        <v>666</v>
      </c>
      <c r="B611" s="329" t="s">
        <v>16592</v>
      </c>
      <c r="C611" s="329" t="s">
        <v>16593</v>
      </c>
      <c r="D611" s="329" t="s">
        <v>16223</v>
      </c>
      <c r="E611" s="330">
        <v>42909</v>
      </c>
      <c r="F611" s="330">
        <v>43077</v>
      </c>
      <c r="J611" t="str">
        <f t="shared" si="9"/>
        <v>conditions.Add(new ParameterDefinition() { ID = 666 , Code = "ZL-kd1mm", Description = "Zoöplanktonlengteklasse kleiner dan 1 mm", Group = "BiologischKenmerk_Lengteklasse" });</v>
      </c>
    </row>
    <row r="612" spans="1:10" x14ac:dyDescent="0.25">
      <c r="A612" s="329">
        <v>624</v>
      </c>
      <c r="B612" s="329" t="s">
        <v>16594</v>
      </c>
      <c r="C612" s="329" t="s">
        <v>16595</v>
      </c>
      <c r="D612" s="329" t="s">
        <v>15494</v>
      </c>
      <c r="E612" s="330">
        <v>42909</v>
      </c>
      <c r="F612" s="330"/>
      <c r="J612" t="str">
        <f t="shared" si="9"/>
        <v>conditions.Add(new ParameterDefinition() { ID = 624 , Code = "asbfg020", Description = "fractie groter dan 20 mm", Group = "AsbestFractie" });</v>
      </c>
    </row>
    <row r="613" spans="1:10" x14ac:dyDescent="0.25">
      <c r="A613" s="329">
        <v>678</v>
      </c>
      <c r="B613" s="329" t="s">
        <v>16596</v>
      </c>
      <c r="C613" s="329" t="s">
        <v>16597</v>
      </c>
      <c r="D613" s="329" t="s">
        <v>15426</v>
      </c>
      <c r="E613" s="330">
        <v>43077</v>
      </c>
      <c r="F613" s="330"/>
      <c r="J613" t="str">
        <f t="shared" si="9"/>
        <v>conditions.Add(new ParameterDefinition() { ID = 678 , Code = "SACFORS", Description = "uitgedrukt volgens de SACFOR-schaal", Group = "HoedanigheidEquivalent" });</v>
      </c>
    </row>
    <row r="614" spans="1:10" x14ac:dyDescent="0.25">
      <c r="A614" s="329">
        <v>697</v>
      </c>
      <c r="B614" s="329" t="s">
        <v>16598</v>
      </c>
      <c r="C614" s="329" t="s">
        <v>16599</v>
      </c>
      <c r="D614" s="329" t="s">
        <v>15419</v>
      </c>
      <c r="E614" s="330">
        <v>43280</v>
      </c>
      <c r="F614" s="330"/>
      <c r="J614" t="str">
        <f t="shared" si="9"/>
        <v>conditions.Add(new ParameterDefinition() { ID = 697 , Code = "D500-2E3", Description = "diameter tussen 500 en 2000 um", Group = "KorrelgrootteFractie" });</v>
      </c>
    </row>
    <row r="615" spans="1:10" x14ac:dyDescent="0.25">
      <c r="A615" s="329">
        <v>680</v>
      </c>
      <c r="B615" s="329" t="s">
        <v>16600</v>
      </c>
      <c r="C615" s="329" t="s">
        <v>16601</v>
      </c>
      <c r="D615" s="329" t="s">
        <v>15419</v>
      </c>
      <c r="E615" s="330">
        <v>43280</v>
      </c>
      <c r="F615" s="330"/>
      <c r="J615" t="str">
        <f t="shared" si="9"/>
        <v>conditions.Add(new ParameterDefinition() { ID = 680 , Code = "Dk0008md", Description = "diameter kleiner dan 8 um / minerale delen", Group = "KorrelgrootteFractie" });</v>
      </c>
    </row>
    <row r="616" spans="1:10" x14ac:dyDescent="0.25">
      <c r="A616" s="329">
        <v>686</v>
      </c>
      <c r="B616" s="329" t="s">
        <v>16602</v>
      </c>
      <c r="C616" s="329" t="s">
        <v>16603</v>
      </c>
      <c r="D616" s="329" t="s">
        <v>15419</v>
      </c>
      <c r="E616" s="330">
        <v>43280</v>
      </c>
      <c r="F616" s="330"/>
      <c r="J616" t="str">
        <f t="shared" si="9"/>
        <v>conditions.Add(new ParameterDefinition() { ID = 686 , Code = "Dk0020dg", Description = "diameter kleiner dan 20 um / drooggewicht", Group = "KorrelgrootteFractie" });</v>
      </c>
    </row>
    <row r="617" spans="1:10" x14ac:dyDescent="0.25">
      <c r="A617" s="329">
        <v>681</v>
      </c>
      <c r="B617" s="329" t="s">
        <v>16604</v>
      </c>
      <c r="C617" s="329" t="s">
        <v>16605</v>
      </c>
      <c r="D617" s="329" t="s">
        <v>15419</v>
      </c>
      <c r="E617" s="330">
        <v>43280</v>
      </c>
      <c r="F617" s="330"/>
      <c r="J617" t="str">
        <f t="shared" si="9"/>
        <v>conditions.Add(new ParameterDefinition() { ID = 681 , Code = "Dk0020md", Description = "diameter kleiner dan 20 um / minerale delen", Group = "KorrelgrootteFractie" });</v>
      </c>
    </row>
    <row r="618" spans="1:10" x14ac:dyDescent="0.25">
      <c r="A618" s="329">
        <v>682</v>
      </c>
      <c r="B618" s="329" t="s">
        <v>16606</v>
      </c>
      <c r="C618" s="329" t="s">
        <v>16607</v>
      </c>
      <c r="D618" s="329" t="s">
        <v>15419</v>
      </c>
      <c r="E618" s="330">
        <v>43280</v>
      </c>
      <c r="F618" s="330"/>
      <c r="J618" t="str">
        <f t="shared" si="9"/>
        <v>conditions.Add(new ParameterDefinition() { ID = 682 , Code = "Dk0025md", Description = "diameter kleiner dan 25 um / minerale delen", Group = "KorrelgrootteFractie" });</v>
      </c>
    </row>
    <row r="619" spans="1:10" x14ac:dyDescent="0.25">
      <c r="A619" s="329">
        <v>687</v>
      </c>
      <c r="B619" s="329" t="s">
        <v>16608</v>
      </c>
      <c r="C619" s="329" t="s">
        <v>16609</v>
      </c>
      <c r="D619" s="329" t="s">
        <v>15419</v>
      </c>
      <c r="E619" s="330">
        <v>43280</v>
      </c>
      <c r="F619" s="330"/>
      <c r="J619" t="str">
        <f t="shared" si="9"/>
        <v>conditions.Add(new ParameterDefinition() { ID = 687 , Code = "Dk0035dg", Description = "diameter kleiner dan 35 um / drooggewicht", Group = "KorrelgrootteFractie" });</v>
      </c>
    </row>
    <row r="620" spans="1:10" x14ac:dyDescent="0.25">
      <c r="A620" s="329">
        <v>683</v>
      </c>
      <c r="B620" s="329" t="s">
        <v>16610</v>
      </c>
      <c r="C620" s="329" t="s">
        <v>16611</v>
      </c>
      <c r="D620" s="329" t="s">
        <v>15419</v>
      </c>
      <c r="E620" s="330">
        <v>43280</v>
      </c>
      <c r="F620" s="330"/>
      <c r="J620" t="str">
        <f t="shared" si="9"/>
        <v>conditions.Add(new ParameterDefinition() { ID = 683 , Code = "Dk0045md", Description = "diameter kleiner dan 45 um / minerale delen", Group = "KorrelgrootteFractie" });</v>
      </c>
    </row>
    <row r="621" spans="1:10" x14ac:dyDescent="0.25">
      <c r="A621" s="329">
        <v>684</v>
      </c>
      <c r="B621" s="329" t="s">
        <v>16612</v>
      </c>
      <c r="C621" s="329" t="s">
        <v>16613</v>
      </c>
      <c r="D621" s="329" t="s">
        <v>15419</v>
      </c>
      <c r="E621" s="330">
        <v>43280</v>
      </c>
      <c r="F621" s="330"/>
      <c r="J621" t="str">
        <f t="shared" si="9"/>
        <v>conditions.Add(new ParameterDefinition() { ID = 684 , Code = "Dk0060md", Description = "diameter kleiner dan 60 um / minerale delen", Group = "KorrelgrootteFractie" });</v>
      </c>
    </row>
    <row r="622" spans="1:10" x14ac:dyDescent="0.25">
      <c r="A622" s="329">
        <v>688</v>
      </c>
      <c r="B622" s="329" t="s">
        <v>16614</v>
      </c>
      <c r="C622" s="329" t="s">
        <v>16615</v>
      </c>
      <c r="D622" s="329" t="s">
        <v>15419</v>
      </c>
      <c r="E622" s="330">
        <v>43280</v>
      </c>
      <c r="F622" s="330"/>
      <c r="J622" t="str">
        <f t="shared" si="9"/>
        <v>conditions.Add(new ParameterDefinition() { ID = 688 , Code = "Dk0125dg", Description = "diameter kleiner dan 125 um / drooggewicht", Group = "KorrelgrootteFractie" });</v>
      </c>
    </row>
    <row r="623" spans="1:10" x14ac:dyDescent="0.25">
      <c r="A623" s="329">
        <v>689</v>
      </c>
      <c r="B623" s="329" t="s">
        <v>16616</v>
      </c>
      <c r="C623" s="329" t="s">
        <v>16617</v>
      </c>
      <c r="D623" s="329" t="s">
        <v>15419</v>
      </c>
      <c r="E623" s="330">
        <v>43280</v>
      </c>
      <c r="F623" s="330"/>
      <c r="J623" t="str">
        <f t="shared" si="9"/>
        <v>conditions.Add(new ParameterDefinition() { ID = 689 , Code = "Dk0180dg", Description = "diameter kleiner dan 180 um / drooggewicht", Group = "KorrelgrootteFractie" });</v>
      </c>
    </row>
    <row r="624" spans="1:10" x14ac:dyDescent="0.25">
      <c r="A624" s="329">
        <v>685</v>
      </c>
      <c r="B624" s="329" t="s">
        <v>16618</v>
      </c>
      <c r="C624" s="329" t="s">
        <v>16619</v>
      </c>
      <c r="D624" s="329" t="s">
        <v>15419</v>
      </c>
      <c r="E624" s="330">
        <v>43280</v>
      </c>
      <c r="F624" s="330"/>
      <c r="J624" t="str">
        <f t="shared" si="9"/>
        <v>conditions.Add(new ParameterDefinition() { ID = 685 , Code = "Dk0200md", Description = "diameter kleiner dan 200 um / minerale delen", Group = "KorrelgrootteFractie" });</v>
      </c>
    </row>
    <row r="625" spans="1:10" x14ac:dyDescent="0.25">
      <c r="A625" s="329">
        <v>690</v>
      </c>
      <c r="B625" s="329" t="s">
        <v>16620</v>
      </c>
      <c r="C625" s="329" t="s">
        <v>16621</v>
      </c>
      <c r="D625" s="329" t="s">
        <v>15419</v>
      </c>
      <c r="E625" s="330">
        <v>43280</v>
      </c>
      <c r="F625" s="330"/>
      <c r="J625" t="str">
        <f t="shared" si="9"/>
        <v>conditions.Add(new ParameterDefinition() { ID = 690 , Code = "Dk0224dg", Description = "diameter kleiner dan 224 um / drooggewicht", Group = "KorrelgrootteFractie" });</v>
      </c>
    </row>
    <row r="626" spans="1:10" x14ac:dyDescent="0.25">
      <c r="A626" s="329">
        <v>691</v>
      </c>
      <c r="B626" s="329" t="s">
        <v>16622</v>
      </c>
      <c r="C626" s="329" t="s">
        <v>16623</v>
      </c>
      <c r="D626" s="329" t="s">
        <v>15419</v>
      </c>
      <c r="E626" s="330">
        <v>43280</v>
      </c>
      <c r="F626" s="330"/>
      <c r="J626" t="str">
        <f t="shared" si="9"/>
        <v>conditions.Add(new ParameterDefinition() { ID = 691 , Code = "Dk0315dg", Description = "diameter kleiner dan 315 um / drooggewicht", Group = "KorrelgrootteFractie" });</v>
      </c>
    </row>
    <row r="627" spans="1:10" x14ac:dyDescent="0.25">
      <c r="A627" s="329">
        <v>692</v>
      </c>
      <c r="B627" s="329" t="s">
        <v>16624</v>
      </c>
      <c r="C627" s="329" t="s">
        <v>16625</v>
      </c>
      <c r="D627" s="329" t="s">
        <v>15419</v>
      </c>
      <c r="E627" s="330">
        <v>43280</v>
      </c>
      <c r="F627" s="330"/>
      <c r="J627" t="str">
        <f t="shared" si="9"/>
        <v>conditions.Add(new ParameterDefinition() { ID = 692 , Code = "Dk1000dg", Description = "diameter kleiner dan 1000 um / drooggewicht", Group = "KorrelgrootteFractie" });</v>
      </c>
    </row>
    <row r="628" spans="1:10" x14ac:dyDescent="0.25">
      <c r="A628" s="329">
        <v>693</v>
      </c>
      <c r="B628" s="329" t="s">
        <v>16626</v>
      </c>
      <c r="C628" s="329" t="s">
        <v>16627</v>
      </c>
      <c r="D628" s="329" t="s">
        <v>15419</v>
      </c>
      <c r="E628" s="330">
        <v>43280</v>
      </c>
      <c r="F628" s="330"/>
      <c r="J628" t="str">
        <f t="shared" si="9"/>
        <v>conditions.Add(new ParameterDefinition() { ID = 693 , Code = "Dk1400dg", Description = "diameter kleiner dan 1400 um / drooggewicht", Group = "KorrelgrootteFractie" });</v>
      </c>
    </row>
    <row r="629" spans="1:10" x14ac:dyDescent="0.25">
      <c r="A629" s="329">
        <v>694</v>
      </c>
      <c r="B629" s="329" t="s">
        <v>16628</v>
      </c>
      <c r="C629" s="329" t="s">
        <v>16629</v>
      </c>
      <c r="D629" s="329" t="s">
        <v>15419</v>
      </c>
      <c r="E629" s="330">
        <v>43280</v>
      </c>
      <c r="F629" s="330"/>
      <c r="J629" t="str">
        <f t="shared" si="9"/>
        <v>conditions.Add(new ParameterDefinition() { ID = 694 , Code = "Dk2000dg", Description = "diameter kleiner dan 2000 um / drooggewicht", Group = "KorrelgrootteFractie" });</v>
      </c>
    </row>
    <row r="630" spans="1:10" x14ac:dyDescent="0.25">
      <c r="A630" s="329">
        <v>696</v>
      </c>
      <c r="B630" s="329" t="s">
        <v>16630</v>
      </c>
      <c r="C630" s="329" t="s">
        <v>16631</v>
      </c>
      <c r="D630" s="329" t="s">
        <v>15419</v>
      </c>
      <c r="E630" s="330">
        <v>43280</v>
      </c>
      <c r="F630" s="330"/>
      <c r="J630" t="str">
        <f t="shared" si="9"/>
        <v>conditions.Add(new ParameterDefinition() { ID = 696 , Code = "Dk20E3dg", Description = "diameter kleiner dan 20 mm / drooggewicht", Group = "KorrelgrootteFractie" });</v>
      </c>
    </row>
    <row r="631" spans="1:10" x14ac:dyDescent="0.25">
      <c r="A631" s="329">
        <v>695</v>
      </c>
      <c r="B631" s="329" t="s">
        <v>16632</v>
      </c>
      <c r="C631" s="329" t="s">
        <v>16633</v>
      </c>
      <c r="D631" s="329" t="s">
        <v>15419</v>
      </c>
      <c r="E631" s="330">
        <v>43280</v>
      </c>
      <c r="F631" s="330"/>
      <c r="J631" t="str">
        <f t="shared" si="9"/>
        <v>conditions.Add(new ParameterDefinition() { ID = 695 , Code = "Dk4000dg", Description = "diameter kleiner dan 4000 um / drooggewicht", Group = "KorrelgrootteFractie" });</v>
      </c>
    </row>
    <row r="632" spans="1:10" x14ac:dyDescent="0.25">
      <c r="A632" s="329">
        <v>679</v>
      </c>
      <c r="B632" s="329" t="s">
        <v>16634</v>
      </c>
      <c r="C632" s="329" t="s">
        <v>16635</v>
      </c>
      <c r="D632" s="329" t="s">
        <v>16002</v>
      </c>
      <c r="E632" s="330">
        <v>43280</v>
      </c>
      <c r="F632" s="330"/>
      <c r="J632" t="str">
        <f t="shared" si="9"/>
        <v>conditions.Add(new ParameterDefinition() { ID = 679 , Code = "L550nm", Description = "gemeten bij golflengte 550 nm", Group = "HoedanigheidOnterecht" });</v>
      </c>
    </row>
    <row r="633" spans="1:10" x14ac:dyDescent="0.25">
      <c r="A633" s="329">
        <v>699</v>
      </c>
      <c r="B633" s="329" t="s">
        <v>16636</v>
      </c>
      <c r="C633" s="329" t="s">
        <v>16637</v>
      </c>
      <c r="D633" s="329" t="s">
        <v>15419</v>
      </c>
      <c r="E633" s="330">
        <v>43427</v>
      </c>
      <c r="F633" s="330"/>
      <c r="J633" t="str">
        <f t="shared" si="9"/>
        <v>conditions.Add(new ParameterDefinition() { ID = 699 , Code = "Dk16000", Description = "diameter kleiner dan 16000 um", Group = "KorrelgrootteFractie" });</v>
      </c>
    </row>
    <row r="634" spans="1:10" x14ac:dyDescent="0.25">
      <c r="A634" s="329">
        <v>700</v>
      </c>
      <c r="B634" s="329" t="s">
        <v>16638</v>
      </c>
      <c r="C634" s="329" t="s">
        <v>16639</v>
      </c>
      <c r="D634" s="329" t="s">
        <v>15419</v>
      </c>
      <c r="E634" s="330">
        <v>43427</v>
      </c>
      <c r="F634" s="330"/>
      <c r="J634" t="str">
        <f t="shared" si="9"/>
        <v>conditions.Add(new ParameterDefinition() { ID = 700 , Code = "Dk31500", Description = "diameter kleiner dan 31500 um", Group = "KorrelgrootteFractie" });</v>
      </c>
    </row>
    <row r="635" spans="1:10" x14ac:dyDescent="0.25">
      <c r="A635" s="329">
        <v>701</v>
      </c>
      <c r="B635" s="329" t="s">
        <v>16640</v>
      </c>
      <c r="C635" s="329" t="s">
        <v>16641</v>
      </c>
      <c r="D635" s="329" t="s">
        <v>15419</v>
      </c>
      <c r="E635" s="330">
        <v>43427</v>
      </c>
      <c r="F635" s="330"/>
      <c r="J635" t="str">
        <f t="shared" si="9"/>
        <v>conditions.Add(new ParameterDefinition() { ID = 701 , Code = "Dk63000", Description = "diameter kleiner dan 63000 um", Group = "KorrelgrootteFractie" });</v>
      </c>
    </row>
    <row r="636" spans="1:10" x14ac:dyDescent="0.25">
      <c r="A636" s="329">
        <v>698</v>
      </c>
      <c r="B636" s="329" t="s">
        <v>16642</v>
      </c>
      <c r="C636" s="329" t="s">
        <v>16643</v>
      </c>
      <c r="D636" s="329" t="s">
        <v>15416</v>
      </c>
      <c r="E636" s="330">
        <v>43427</v>
      </c>
      <c r="F636" s="330"/>
      <c r="J636" t="str">
        <f t="shared" si="9"/>
        <v>conditions.Add(new ParameterDefinition() { ID = 698 , Code = "LEL", Description = "t.o.v. de onderste explosie limiet", Group = "HoedanigheidReferentieBasis" });</v>
      </c>
    </row>
    <row r="637" spans="1:10" x14ac:dyDescent="0.25">
      <c r="A637" s="329">
        <v>702</v>
      </c>
      <c r="B637" s="329" t="s">
        <v>16644</v>
      </c>
      <c r="C637" s="329" t="s">
        <v>16645</v>
      </c>
      <c r="D637" s="329" t="s">
        <v>15419</v>
      </c>
      <c r="E637" s="330">
        <v>43644</v>
      </c>
      <c r="F637" s="330"/>
      <c r="J637" t="str">
        <f t="shared" si="9"/>
        <v>conditions.Add(new ParameterDefinition() { ID = 702 , Code = "D001-003", Description = "diameter tussen 1 en 3 um", Group = "KorrelgrootteFractie" });</v>
      </c>
    </row>
    <row r="638" spans="1:10" x14ac:dyDescent="0.25">
      <c r="A638" s="329">
        <v>708</v>
      </c>
      <c r="B638" s="329" t="s">
        <v>16646</v>
      </c>
      <c r="C638" s="329" t="s">
        <v>16647</v>
      </c>
      <c r="D638" s="329" t="s">
        <v>15419</v>
      </c>
      <c r="E638" s="330">
        <v>43644</v>
      </c>
      <c r="F638" s="330"/>
      <c r="J638" t="str">
        <f t="shared" si="9"/>
        <v>conditions.Add(new ParameterDefinition() { ID = 708 , Code = "D1400-2000", Description = "diameter tussen 1400 en 2000 um", Group = "KorrelgrootteFractie" });</v>
      </c>
    </row>
    <row r="639" spans="1:10" x14ac:dyDescent="0.25">
      <c r="A639" s="329">
        <v>705</v>
      </c>
      <c r="B639" s="329" t="s">
        <v>16648</v>
      </c>
      <c r="C639" s="329" t="s">
        <v>16649</v>
      </c>
      <c r="D639" s="329" t="s">
        <v>15419</v>
      </c>
      <c r="E639" s="330">
        <v>43644</v>
      </c>
      <c r="F639" s="330"/>
      <c r="J639" t="str">
        <f t="shared" si="9"/>
        <v>conditions.Add(new ParameterDefinition() { ID = 705 , Code = "D200-400", Description = "diameter tussen 200 en 400 um", Group = "KorrelgrootteFractie" });</v>
      </c>
    </row>
    <row r="640" spans="1:10" x14ac:dyDescent="0.25">
      <c r="A640" s="329">
        <v>706</v>
      </c>
      <c r="B640" s="329" t="s">
        <v>16650</v>
      </c>
      <c r="C640" s="329" t="s">
        <v>16651</v>
      </c>
      <c r="D640" s="329" t="s">
        <v>15419</v>
      </c>
      <c r="E640" s="330">
        <v>43644</v>
      </c>
      <c r="F640" s="330"/>
      <c r="J640" t="str">
        <f t="shared" si="9"/>
        <v>conditions.Add(new ParameterDefinition() { ID = 706 , Code = "D400-600", Description = "diameter tussen 400 en 600 um", Group = "KorrelgrootteFractie" });</v>
      </c>
    </row>
    <row r="641" spans="1:10" x14ac:dyDescent="0.25">
      <c r="A641" s="329">
        <v>707</v>
      </c>
      <c r="B641" s="329" t="s">
        <v>16652</v>
      </c>
      <c r="C641" s="329" t="s">
        <v>16653</v>
      </c>
      <c r="D641" s="329" t="s">
        <v>15419</v>
      </c>
      <c r="E641" s="330">
        <v>43644</v>
      </c>
      <c r="F641" s="330"/>
      <c r="J641" t="str">
        <f t="shared" si="9"/>
        <v>conditions.Add(new ParameterDefinition() { ID = 707 , Code = "D600-1400", Description = "diameter tussen 600 en 1400 um", Group = "KorrelgrootteFractie" });</v>
      </c>
    </row>
    <row r="642" spans="1:10" x14ac:dyDescent="0.25">
      <c r="A642" s="329">
        <v>709</v>
      </c>
      <c r="B642" s="329" t="s">
        <v>16654</v>
      </c>
      <c r="C642" s="329" t="s">
        <v>16655</v>
      </c>
      <c r="D642" s="329" t="s">
        <v>15419</v>
      </c>
      <c r="E642" s="330">
        <v>43644</v>
      </c>
      <c r="F642" s="330"/>
      <c r="J642" t="str">
        <f t="shared" si="9"/>
        <v>conditions.Add(new ParameterDefinition() { ID = 709 , Code = "Dg256E3", Description = "diameter groter dan 256 mm", Group = "KorrelgrootteFractie" });</v>
      </c>
    </row>
    <row r="643" spans="1:10" x14ac:dyDescent="0.25">
      <c r="A643" s="329">
        <v>704</v>
      </c>
      <c r="B643" s="329" t="s">
        <v>16656</v>
      </c>
      <c r="C643" s="329" t="s">
        <v>16657</v>
      </c>
      <c r="D643" s="329" t="s">
        <v>15419</v>
      </c>
      <c r="E643" s="330">
        <v>43644</v>
      </c>
      <c r="F643" s="330"/>
      <c r="J643" t="str">
        <f t="shared" ref="J643:J706" si="10">"conditions.Add(new ParameterDefinition() { ID = " &amp; A643 &amp; " , Code = """ &amp; B643 &amp; """, Description = """ &amp; C643 &amp; """, Group = """ &amp; D643 &amp;""" });"</f>
        <v>conditions.Add(new ParameterDefinition() { ID = 704 , Code = "Dk0200", Description = "diameter kleiner dan 200 um", Group = "KorrelgrootteFractie" });</v>
      </c>
    </row>
    <row r="644" spans="1:10" x14ac:dyDescent="0.25">
      <c r="A644" s="329">
        <v>710</v>
      </c>
      <c r="B644" s="329" t="s">
        <v>16658</v>
      </c>
      <c r="C644" s="329" t="s">
        <v>16659</v>
      </c>
      <c r="D644" s="329" t="s">
        <v>16002</v>
      </c>
      <c r="E644" s="330">
        <v>43644</v>
      </c>
      <c r="F644" s="330"/>
      <c r="J644" t="str">
        <f t="shared" si="10"/>
        <v>conditions.Add(new ParameterDefinition() { ID = 710 , Code = "L450nm", Description = "gemeten bij golflengte 450 nm", Group = "HoedanigheidOnterecht" });</v>
      </c>
    </row>
    <row r="645" spans="1:10" x14ac:dyDescent="0.25">
      <c r="A645" s="329">
        <v>703</v>
      </c>
      <c r="B645" s="329" t="s">
        <v>16660</v>
      </c>
      <c r="C645" s="329" t="s">
        <v>16661</v>
      </c>
      <c r="D645" s="329" t="s">
        <v>16002</v>
      </c>
      <c r="E645" s="330">
        <v>43644</v>
      </c>
      <c r="F645" s="330"/>
      <c r="J645" t="str">
        <f t="shared" si="10"/>
        <v>conditions.Add(new ParameterDefinition() { ID = 703 , Code = "L635nm", Description = "gemeten bij golflengte 635 nm", Group = "HoedanigheidOnterecht" });</v>
      </c>
    </row>
    <row r="646" spans="1:10" x14ac:dyDescent="0.25">
      <c r="A646" s="329">
        <v>714</v>
      </c>
      <c r="B646" s="329" t="s">
        <v>16662</v>
      </c>
      <c r="C646" s="329" t="s">
        <v>16663</v>
      </c>
      <c r="D646" s="329" t="s">
        <v>15416</v>
      </c>
      <c r="E646" s="330">
        <v>43791</v>
      </c>
      <c r="F646" s="330"/>
      <c r="J646" t="str">
        <f t="shared" si="10"/>
        <v>conditions.Add(new ParameterDefinition() { ID = 714 , Code = "MC", Description = "t.o.v. modern carbon", Group = "HoedanigheidReferentieBasis" });</v>
      </c>
    </row>
    <row r="647" spans="1:10" x14ac:dyDescent="0.25">
      <c r="A647" s="329">
        <v>711</v>
      </c>
      <c r="B647" s="329" t="s">
        <v>16664</v>
      </c>
      <c r="C647" s="329" t="s">
        <v>16665</v>
      </c>
      <c r="D647" s="329" t="s">
        <v>15416</v>
      </c>
      <c r="E647" s="330">
        <v>43791</v>
      </c>
      <c r="F647" s="330"/>
      <c r="J647" t="str">
        <f t="shared" si="10"/>
        <v>conditions.Add(new ParameterDefinition() { ID = 711 , Code = "NORMCDTS", Description = "t.o.v. normaalcondities", Group = "HoedanigheidReferentieBasis" });</v>
      </c>
    </row>
    <row r="648" spans="1:10" x14ac:dyDescent="0.25">
      <c r="A648" s="329">
        <v>715</v>
      </c>
      <c r="B648" s="329" t="s">
        <v>16666</v>
      </c>
      <c r="C648" s="329" t="s">
        <v>16667</v>
      </c>
      <c r="D648" s="329" t="s">
        <v>15426</v>
      </c>
      <c r="E648" s="330">
        <v>43791</v>
      </c>
      <c r="F648" s="330"/>
      <c r="J648" t="str">
        <f t="shared" si="10"/>
        <v>conditions.Add(new ParameterDefinition() { ID = 715 , Code = "TU", Description = "uitgedrukt in tritium units", Group = "HoedanigheidEquivalent" });</v>
      </c>
    </row>
    <row r="649" spans="1:10" x14ac:dyDescent="0.25">
      <c r="A649" s="329">
        <v>713</v>
      </c>
      <c r="B649" s="329" t="s">
        <v>16668</v>
      </c>
      <c r="C649" s="329" t="s">
        <v>16669</v>
      </c>
      <c r="D649" s="329" t="s">
        <v>15416</v>
      </c>
      <c r="E649" s="330">
        <v>43791</v>
      </c>
      <c r="F649" s="330"/>
      <c r="J649" t="str">
        <f t="shared" si="10"/>
        <v>conditions.Add(new ParameterDefinition() { ID = 713 , Code = "V-PDB-Canorg", Description = "t.o.v. Vienna-Pee Dee Belemnite in anorganisch koolstof", Group = "HoedanigheidReferentieBasis" });</v>
      </c>
    </row>
    <row r="650" spans="1:10" x14ac:dyDescent="0.25">
      <c r="A650" s="329">
        <v>712</v>
      </c>
      <c r="B650" s="329" t="s">
        <v>16670</v>
      </c>
      <c r="C650" s="329" t="s">
        <v>16671</v>
      </c>
      <c r="D650" s="329" t="s">
        <v>15416</v>
      </c>
      <c r="E650" s="330">
        <v>43791</v>
      </c>
      <c r="F650" s="330"/>
      <c r="J650" t="str">
        <f t="shared" si="10"/>
        <v>conditions.Add(new ParameterDefinition() { ID = 712 , Code = "V-SMOW", Description = "t.o.v. Vienna-Standard Mean Ocean Water", Group = "HoedanigheidReferentieBasis" });</v>
      </c>
    </row>
    <row r="651" spans="1:10" x14ac:dyDescent="0.25">
      <c r="A651" s="329">
        <v>716</v>
      </c>
      <c r="B651" s="329" t="s">
        <v>16672</v>
      </c>
      <c r="C651" s="329" t="s">
        <v>16673</v>
      </c>
      <c r="D651" s="329" t="s">
        <v>15432</v>
      </c>
      <c r="E651" s="330">
        <v>43791</v>
      </c>
      <c r="F651" s="330"/>
      <c r="J651" t="str">
        <f t="shared" si="10"/>
        <v>conditions.Add(new ParameterDefinition() { ID = 716 , Code = "planktothrix", Description = "fractie afkomstig van planktothrix", Group = "HoedanigheidFractieBasis" });</v>
      </c>
    </row>
    <row r="652" spans="1:10" x14ac:dyDescent="0.25">
      <c r="A652" s="329">
        <v>720</v>
      </c>
      <c r="B652" s="329" t="s">
        <v>16674</v>
      </c>
      <c r="C652" s="329" t="s">
        <v>16675</v>
      </c>
      <c r="D652" s="329" t="s">
        <v>15416</v>
      </c>
      <c r="E652" s="330">
        <v>44008</v>
      </c>
      <c r="F652" s="330"/>
      <c r="J652" t="str">
        <f t="shared" si="10"/>
        <v>conditions.Add(new ParameterDefinition() { ID = 720 , Code = "105oC", Description = "t.o.v. 105 graden Celsius", Group = "HoedanigheidReferentieBasis" });</v>
      </c>
    </row>
    <row r="653" spans="1:10" x14ac:dyDescent="0.25">
      <c r="A653" s="329">
        <v>754</v>
      </c>
      <c r="B653" s="329" t="s">
        <v>16676</v>
      </c>
      <c r="C653" s="329" t="s">
        <v>16677</v>
      </c>
      <c r="D653" s="329" t="s">
        <v>15426</v>
      </c>
      <c r="E653" s="330">
        <v>44008</v>
      </c>
      <c r="F653" s="330"/>
      <c r="J653" t="str">
        <f t="shared" si="10"/>
        <v>conditions.Add(new ParameterDefinition() { ID = 754 , Code = "200um", Description = "uitgedrukt in 200 um eenheidslengte", Group = "HoedanigheidEquivalent" });</v>
      </c>
    </row>
    <row r="654" spans="1:10" x14ac:dyDescent="0.25">
      <c r="A654" s="329">
        <v>717</v>
      </c>
      <c r="B654" s="329" t="s">
        <v>16678</v>
      </c>
      <c r="C654" s="329" t="s">
        <v>16679</v>
      </c>
      <c r="D654" s="329" t="s">
        <v>15416</v>
      </c>
      <c r="E654" s="330">
        <v>44008</v>
      </c>
      <c r="F654" s="330"/>
      <c r="J654" t="str">
        <f t="shared" si="10"/>
        <v>conditions.Add(new ParameterDefinition() { ID = 717 , Code = "30oC", Description = "t.o.v. 30 graden Celsius", Group = "HoedanigheidReferentieBasis" });</v>
      </c>
    </row>
    <row r="655" spans="1:10" x14ac:dyDescent="0.25">
      <c r="A655" s="329">
        <v>718</v>
      </c>
      <c r="B655" s="329" t="s">
        <v>16680</v>
      </c>
      <c r="C655" s="329" t="s">
        <v>16681</v>
      </c>
      <c r="D655" s="329" t="s">
        <v>15416</v>
      </c>
      <c r="E655" s="330">
        <v>44008</v>
      </c>
      <c r="F655" s="330"/>
      <c r="J655" t="str">
        <f t="shared" si="10"/>
        <v>conditions.Add(new ParameterDefinition() { ID = 718 , Code = "44oC", Description = "t.o.v. 44 graden Celsius", Group = "HoedanigheidReferentieBasis" });</v>
      </c>
    </row>
    <row r="656" spans="1:10" x14ac:dyDescent="0.25">
      <c r="A656" s="329">
        <v>719</v>
      </c>
      <c r="B656" s="329" t="s">
        <v>16682</v>
      </c>
      <c r="C656" s="329" t="s">
        <v>16683</v>
      </c>
      <c r="D656" s="329" t="s">
        <v>15416</v>
      </c>
      <c r="E656" s="330">
        <v>44008</v>
      </c>
      <c r="F656" s="330"/>
      <c r="J656" t="str">
        <f t="shared" si="10"/>
        <v>conditions.Add(new ParameterDefinition() { ID = 719 , Code = "90oC", Description = "t.o.v. 90 graden Celsius", Group = "HoedanigheidReferentieBasis" });</v>
      </c>
    </row>
    <row r="657" spans="1:10" x14ac:dyDescent="0.25">
      <c r="A657" s="329">
        <v>747</v>
      </c>
      <c r="B657" s="329" t="s">
        <v>16684</v>
      </c>
      <c r="C657" s="329" t="s">
        <v>16685</v>
      </c>
      <c r="D657" s="329" t="s">
        <v>15423</v>
      </c>
      <c r="E657" s="330">
        <v>44008</v>
      </c>
      <c r="F657" s="330"/>
      <c r="J657" t="str">
        <f t="shared" si="10"/>
        <v>conditions.Add(new ParameterDefinition() { ID = 747 , Code = "C10C20nf", Description = "koolwaterstoffractie C10-C20 / opgeloste fractie", Group = "HoedanigheidCombinatie" });</v>
      </c>
    </row>
    <row r="658" spans="1:10" x14ac:dyDescent="0.25">
      <c r="A658" s="329">
        <v>748</v>
      </c>
      <c r="B658" s="329" t="s">
        <v>16686</v>
      </c>
      <c r="C658" s="329" t="s">
        <v>16687</v>
      </c>
      <c r="D658" s="329" t="s">
        <v>15423</v>
      </c>
      <c r="E658" s="330">
        <v>44008</v>
      </c>
      <c r="F658" s="330"/>
      <c r="J658" t="str">
        <f t="shared" si="10"/>
        <v>conditions.Add(new ParameterDefinition() { ID = 748 , Code = "C20C40nf", Description = "koolwaterstoffractie C20-C40 / opgeloste fractie", Group = "HoedanigheidCombinatie" });</v>
      </c>
    </row>
    <row r="659" spans="1:10" x14ac:dyDescent="0.25">
      <c r="A659" s="329">
        <v>755</v>
      </c>
      <c r="B659" s="329" t="s">
        <v>16688</v>
      </c>
      <c r="C659" s="329" t="s">
        <v>16689</v>
      </c>
      <c r="D659" s="329" t="s">
        <v>15419</v>
      </c>
      <c r="E659" s="330">
        <v>44008</v>
      </c>
      <c r="F659" s="330"/>
      <c r="J659" t="str">
        <f t="shared" si="10"/>
        <v>conditions.Add(new ParameterDefinition() { ID = 755 , Code = "D002-008", Description = "diameter tussen 2 en 8 um", Group = "KorrelgrootteFractie" });</v>
      </c>
    </row>
    <row r="660" spans="1:10" x14ac:dyDescent="0.25">
      <c r="A660" s="329">
        <v>756</v>
      </c>
      <c r="B660" s="329" t="s">
        <v>16690</v>
      </c>
      <c r="C660" s="329" t="s">
        <v>16691</v>
      </c>
      <c r="D660" s="329" t="s">
        <v>15419</v>
      </c>
      <c r="E660" s="330">
        <v>44008</v>
      </c>
      <c r="F660" s="330"/>
      <c r="J660" t="str">
        <f t="shared" si="10"/>
        <v>conditions.Add(new ParameterDefinition() { ID = 756 , Code = "D008-032", Description = "diameter tussen 8 en 32 um", Group = "KorrelgrootteFractie" });</v>
      </c>
    </row>
    <row r="661" spans="1:10" x14ac:dyDescent="0.25">
      <c r="A661" s="329">
        <v>757</v>
      </c>
      <c r="B661" s="329" t="s">
        <v>16692</v>
      </c>
      <c r="C661" s="329" t="s">
        <v>16693</v>
      </c>
      <c r="D661" s="329" t="s">
        <v>15419</v>
      </c>
      <c r="E661" s="330">
        <v>44008</v>
      </c>
      <c r="F661" s="330"/>
      <c r="J661" t="str">
        <f t="shared" si="10"/>
        <v>conditions.Add(new ParameterDefinition() { ID = 757 , Code = "D016-032", Description = "diameter tussen 16 en 32 um", Group = "KorrelgrootteFractie" });</v>
      </c>
    </row>
    <row r="662" spans="1:10" x14ac:dyDescent="0.25">
      <c r="A662" s="329">
        <v>750</v>
      </c>
      <c r="B662" s="329" t="s">
        <v>16694</v>
      </c>
      <c r="C662" s="329" t="s">
        <v>16695</v>
      </c>
      <c r="D662" s="329" t="s">
        <v>15419</v>
      </c>
      <c r="E662" s="330">
        <v>44008</v>
      </c>
      <c r="F662" s="330"/>
      <c r="J662" t="str">
        <f t="shared" si="10"/>
        <v>conditions.Add(new ParameterDefinition() { ID = 750 , Code = "D030-100", Description = "diameter tussen 30 en 100 um", Group = "KorrelgrootteFractie" });</v>
      </c>
    </row>
    <row r="663" spans="1:10" x14ac:dyDescent="0.25">
      <c r="A663" s="329">
        <v>758</v>
      </c>
      <c r="B663" s="329" t="s">
        <v>16696</v>
      </c>
      <c r="C663" s="329" t="s">
        <v>16697</v>
      </c>
      <c r="D663" s="329" t="s">
        <v>15419</v>
      </c>
      <c r="E663" s="330">
        <v>44008</v>
      </c>
      <c r="F663" s="330"/>
      <c r="J663" t="str">
        <f t="shared" si="10"/>
        <v>conditions.Add(new ParameterDefinition() { ID = 758 , Code = "D032-063", Description = "diameter tussen 32 en 63 um", Group = "KorrelgrootteFractie" });</v>
      </c>
    </row>
    <row r="664" spans="1:10" x14ac:dyDescent="0.25">
      <c r="A664" s="329">
        <v>751</v>
      </c>
      <c r="B664" s="329" t="s">
        <v>16698</v>
      </c>
      <c r="C664" s="329" t="s">
        <v>16699</v>
      </c>
      <c r="D664" s="329" t="s">
        <v>15419</v>
      </c>
      <c r="E664" s="330">
        <v>44008</v>
      </c>
      <c r="F664" s="330"/>
      <c r="J664" t="str">
        <f t="shared" si="10"/>
        <v>conditions.Add(new ParameterDefinition() { ID = 751 , Code = "D100-500", Description = "diameter tussen 100 en 500 um", Group = "KorrelgrootteFractie" });</v>
      </c>
    </row>
    <row r="665" spans="1:10" x14ac:dyDescent="0.25">
      <c r="A665" s="329">
        <v>753</v>
      </c>
      <c r="B665" s="329" t="s">
        <v>16700</v>
      </c>
      <c r="C665" s="329" t="s">
        <v>16701</v>
      </c>
      <c r="D665" s="329" t="s">
        <v>15419</v>
      </c>
      <c r="E665" s="330">
        <v>44008</v>
      </c>
      <c r="F665" s="330"/>
      <c r="J665" t="str">
        <f t="shared" si="10"/>
        <v>conditions.Add(new ParameterDefinition() { ID = 753 , Code = "Dg0005", Description = "diameter groter dan 5 um", Group = "KorrelgrootteFractie" });</v>
      </c>
    </row>
    <row r="666" spans="1:10" x14ac:dyDescent="0.25">
      <c r="A666" s="329">
        <v>721</v>
      </c>
      <c r="B666" s="329" t="s">
        <v>16702</v>
      </c>
      <c r="C666" s="329" t="s">
        <v>16703</v>
      </c>
      <c r="D666" s="329" t="s">
        <v>15419</v>
      </c>
      <c r="E666" s="330">
        <v>44008</v>
      </c>
      <c r="F666" s="330"/>
      <c r="J666" t="str">
        <f t="shared" si="10"/>
        <v>conditions.Add(new ParameterDefinition() { ID = 721 , Code = "Dg0125", Description = "diameter groter dan 125 um", Group = "KorrelgrootteFractie" });</v>
      </c>
    </row>
    <row r="667" spans="1:10" x14ac:dyDescent="0.25">
      <c r="A667" s="329">
        <v>722</v>
      </c>
      <c r="B667" s="329" t="s">
        <v>16704</v>
      </c>
      <c r="C667" s="329" t="s">
        <v>16705</v>
      </c>
      <c r="D667" s="329" t="s">
        <v>15419</v>
      </c>
      <c r="E667" s="330">
        <v>44008</v>
      </c>
      <c r="F667" s="330"/>
      <c r="J667" t="str">
        <f t="shared" si="10"/>
        <v>conditions.Add(new ParameterDefinition() { ID = 722 , Code = "Dg0180", Description = "diameter groter dan 180 um", Group = "KorrelgrootteFractie" });</v>
      </c>
    </row>
    <row r="668" spans="1:10" x14ac:dyDescent="0.25">
      <c r="A668" s="329">
        <v>723</v>
      </c>
      <c r="B668" s="329" t="s">
        <v>16706</v>
      </c>
      <c r="C668" s="329" t="s">
        <v>16707</v>
      </c>
      <c r="D668" s="329" t="s">
        <v>15419</v>
      </c>
      <c r="E668" s="330">
        <v>44008</v>
      </c>
      <c r="F668" s="330"/>
      <c r="J668" t="str">
        <f t="shared" si="10"/>
        <v>conditions.Add(new ParameterDefinition() { ID = 723 , Code = "Dg0212", Description = "diameter groter dan 212 um", Group = "KorrelgrootteFractie" });</v>
      </c>
    </row>
    <row r="669" spans="1:10" x14ac:dyDescent="0.25">
      <c r="A669" s="329">
        <v>724</v>
      </c>
      <c r="B669" s="329" t="s">
        <v>16708</v>
      </c>
      <c r="C669" s="329" t="s">
        <v>16709</v>
      </c>
      <c r="D669" s="329" t="s">
        <v>15419</v>
      </c>
      <c r="E669" s="330">
        <v>44008</v>
      </c>
      <c r="F669" s="330"/>
      <c r="J669" t="str">
        <f t="shared" si="10"/>
        <v>conditions.Add(new ParameterDefinition() { ID = 724 , Code = "Dg0300", Description = "diameter groter dan 300 um", Group = "KorrelgrootteFractie" });</v>
      </c>
    </row>
    <row r="670" spans="1:10" x14ac:dyDescent="0.25">
      <c r="A670" s="329">
        <v>725</v>
      </c>
      <c r="B670" s="329" t="s">
        <v>16710</v>
      </c>
      <c r="C670" s="329" t="s">
        <v>16711</v>
      </c>
      <c r="D670" s="329" t="s">
        <v>15419</v>
      </c>
      <c r="E670" s="330">
        <v>44008</v>
      </c>
      <c r="F670" s="330"/>
      <c r="J670" t="str">
        <f t="shared" si="10"/>
        <v>conditions.Add(new ParameterDefinition() { ID = 725 , Code = "Dg0355", Description = "diameter groter dan 355 um", Group = "KorrelgrootteFractie" });</v>
      </c>
    </row>
    <row r="671" spans="1:10" x14ac:dyDescent="0.25">
      <c r="A671" s="329">
        <v>726</v>
      </c>
      <c r="B671" s="329" t="s">
        <v>16712</v>
      </c>
      <c r="C671" s="329" t="s">
        <v>16713</v>
      </c>
      <c r="D671" s="329" t="s">
        <v>15419</v>
      </c>
      <c r="E671" s="330">
        <v>44008</v>
      </c>
      <c r="F671" s="330"/>
      <c r="J671" t="str">
        <f t="shared" si="10"/>
        <v>conditions.Add(new ParameterDefinition() { ID = 726 , Code = "Dg0500", Description = "diameter groter dan 500 um", Group = "KorrelgrootteFractie" });</v>
      </c>
    </row>
    <row r="672" spans="1:10" x14ac:dyDescent="0.25">
      <c r="A672" s="329">
        <v>727</v>
      </c>
      <c r="B672" s="329" t="s">
        <v>16714</v>
      </c>
      <c r="C672" s="329" t="s">
        <v>16715</v>
      </c>
      <c r="D672" s="329" t="s">
        <v>15419</v>
      </c>
      <c r="E672" s="330">
        <v>44008</v>
      </c>
      <c r="F672" s="330"/>
      <c r="J672" t="str">
        <f t="shared" si="10"/>
        <v>conditions.Add(new ParameterDefinition() { ID = 727 , Code = "Dg0600", Description = "diameter groter dan 600 um", Group = "KorrelgrootteFractie" });</v>
      </c>
    </row>
    <row r="673" spans="1:10" x14ac:dyDescent="0.25">
      <c r="A673" s="329">
        <v>728</v>
      </c>
      <c r="B673" s="329" t="s">
        <v>16716</v>
      </c>
      <c r="C673" s="329" t="s">
        <v>16717</v>
      </c>
      <c r="D673" s="329" t="s">
        <v>15419</v>
      </c>
      <c r="E673" s="330">
        <v>44008</v>
      </c>
      <c r="F673" s="330"/>
      <c r="J673" t="str">
        <f t="shared" si="10"/>
        <v>conditions.Add(new ParameterDefinition() { ID = 728 , Code = "Dg0710", Description = "diameter groter dan 710 um", Group = "KorrelgrootteFractie" });</v>
      </c>
    </row>
    <row r="674" spans="1:10" x14ac:dyDescent="0.25">
      <c r="A674" s="329">
        <v>729</v>
      </c>
      <c r="B674" s="329" t="s">
        <v>16718</v>
      </c>
      <c r="C674" s="329" t="s">
        <v>16719</v>
      </c>
      <c r="D674" s="329" t="s">
        <v>15419</v>
      </c>
      <c r="E674" s="330">
        <v>44008</v>
      </c>
      <c r="F674" s="330"/>
      <c r="J674" t="str">
        <f t="shared" si="10"/>
        <v>conditions.Add(new ParameterDefinition() { ID = 729 , Code = "Dg0800", Description = "diameter groter dan 800 um", Group = "KorrelgrootteFractie" });</v>
      </c>
    </row>
    <row r="675" spans="1:10" x14ac:dyDescent="0.25">
      <c r="A675" s="329">
        <v>730</v>
      </c>
      <c r="B675" s="329" t="s">
        <v>16720</v>
      </c>
      <c r="C675" s="329" t="s">
        <v>16721</v>
      </c>
      <c r="D675" s="329" t="s">
        <v>15419</v>
      </c>
      <c r="E675" s="330">
        <v>44008</v>
      </c>
      <c r="F675" s="330"/>
      <c r="J675" t="str">
        <f t="shared" si="10"/>
        <v>conditions.Add(new ParameterDefinition() { ID = 730 , Code = "Dg0850", Description = "diameter groter dan 850 um", Group = "KorrelgrootteFractie" });</v>
      </c>
    </row>
    <row r="676" spans="1:10" x14ac:dyDescent="0.25">
      <c r="A676" s="329">
        <v>731</v>
      </c>
      <c r="B676" s="329" t="s">
        <v>16722</v>
      </c>
      <c r="C676" s="329" t="s">
        <v>16723</v>
      </c>
      <c r="D676" s="329" t="s">
        <v>15419</v>
      </c>
      <c r="E676" s="330">
        <v>44008</v>
      </c>
      <c r="F676" s="330"/>
      <c r="J676" t="str">
        <f t="shared" si="10"/>
        <v>conditions.Add(new ParameterDefinition() { ID = 731 , Code = "Dg0900", Description = "diameter groter dan 900 um", Group = "KorrelgrootteFractie" });</v>
      </c>
    </row>
    <row r="677" spans="1:10" x14ac:dyDescent="0.25">
      <c r="A677" s="329">
        <v>732</v>
      </c>
      <c r="B677" s="329" t="s">
        <v>16724</v>
      </c>
      <c r="C677" s="329" t="s">
        <v>16725</v>
      </c>
      <c r="D677" s="329" t="s">
        <v>15419</v>
      </c>
      <c r="E677" s="330">
        <v>44008</v>
      </c>
      <c r="F677" s="330"/>
      <c r="J677" t="str">
        <f t="shared" si="10"/>
        <v>conditions.Add(new ParameterDefinition() { ID = 732 , Code = "Dg1000", Description = "diameter groter dan 1000 um", Group = "KorrelgrootteFractie" });</v>
      </c>
    </row>
    <row r="678" spans="1:10" x14ac:dyDescent="0.25">
      <c r="A678" s="329">
        <v>733</v>
      </c>
      <c r="B678" s="329" t="s">
        <v>16726</v>
      </c>
      <c r="C678" s="329" t="s">
        <v>16727</v>
      </c>
      <c r="D678" s="329" t="s">
        <v>15419</v>
      </c>
      <c r="E678" s="330">
        <v>44008</v>
      </c>
      <c r="F678" s="330"/>
      <c r="J678" t="str">
        <f t="shared" si="10"/>
        <v>conditions.Add(new ParameterDefinition() { ID = 733 , Code = "Dg1180", Description = "diameter groter dan 1180 um", Group = "KorrelgrootteFractie" });</v>
      </c>
    </row>
    <row r="679" spans="1:10" x14ac:dyDescent="0.25">
      <c r="A679" s="329">
        <v>734</v>
      </c>
      <c r="B679" s="329" t="s">
        <v>16728</v>
      </c>
      <c r="C679" s="329" t="s">
        <v>16729</v>
      </c>
      <c r="D679" s="329" t="s">
        <v>15419</v>
      </c>
      <c r="E679" s="330">
        <v>44008</v>
      </c>
      <c r="F679" s="330"/>
      <c r="J679" t="str">
        <f t="shared" si="10"/>
        <v>conditions.Add(new ParameterDefinition() { ID = 734 , Code = "Dg1250", Description = "diameter groter dan 1250 um", Group = "KorrelgrootteFractie" });</v>
      </c>
    </row>
    <row r="680" spans="1:10" x14ac:dyDescent="0.25">
      <c r="A680" s="329">
        <v>735</v>
      </c>
      <c r="B680" s="329" t="s">
        <v>16730</v>
      </c>
      <c r="C680" s="329" t="s">
        <v>16731</v>
      </c>
      <c r="D680" s="329" t="s">
        <v>15419</v>
      </c>
      <c r="E680" s="330">
        <v>44008</v>
      </c>
      <c r="F680" s="330"/>
      <c r="J680" t="str">
        <f t="shared" si="10"/>
        <v>conditions.Add(new ParameterDefinition() { ID = 735 , Code = "Dg1400", Description = "diameter groter dan 1400 um", Group = "KorrelgrootteFractie" });</v>
      </c>
    </row>
    <row r="681" spans="1:10" x14ac:dyDescent="0.25">
      <c r="A681" s="329">
        <v>736</v>
      </c>
      <c r="B681" s="329" t="s">
        <v>16732</v>
      </c>
      <c r="C681" s="329" t="s">
        <v>16733</v>
      </c>
      <c r="D681" s="329" t="s">
        <v>15419</v>
      </c>
      <c r="E681" s="330">
        <v>44008</v>
      </c>
      <c r="F681" s="330"/>
      <c r="J681" t="str">
        <f t="shared" si="10"/>
        <v>conditions.Add(new ParameterDefinition() { ID = 736 , Code = "Dg1700", Description = "diameter groter dan 1700 um", Group = "KorrelgrootteFractie" });</v>
      </c>
    </row>
    <row r="682" spans="1:10" x14ac:dyDescent="0.25">
      <c r="A682" s="329">
        <v>737</v>
      </c>
      <c r="B682" s="329" t="s">
        <v>16734</v>
      </c>
      <c r="C682" s="329" t="s">
        <v>16735</v>
      </c>
      <c r="D682" s="329" t="s">
        <v>15419</v>
      </c>
      <c r="E682" s="330">
        <v>44008</v>
      </c>
      <c r="F682" s="330"/>
      <c r="J682" t="str">
        <f t="shared" si="10"/>
        <v>conditions.Add(new ParameterDefinition() { ID = 737 , Code = "Dg1800", Description = "diameter groter dan 1800 um", Group = "KorrelgrootteFractie" });</v>
      </c>
    </row>
    <row r="683" spans="1:10" x14ac:dyDescent="0.25">
      <c r="A683" s="329">
        <v>738</v>
      </c>
      <c r="B683" s="329" t="s">
        <v>16736</v>
      </c>
      <c r="C683" s="329" t="s">
        <v>16737</v>
      </c>
      <c r="D683" s="329" t="s">
        <v>15419</v>
      </c>
      <c r="E683" s="330">
        <v>44008</v>
      </c>
      <c r="F683" s="330"/>
      <c r="J683" t="str">
        <f t="shared" si="10"/>
        <v>conditions.Add(new ParameterDefinition() { ID = 738 , Code = "Dg2360", Description = "diameter groter dan 2360 um", Group = "KorrelgrootteFractie" });</v>
      </c>
    </row>
    <row r="684" spans="1:10" x14ac:dyDescent="0.25">
      <c r="A684" s="329">
        <v>739</v>
      </c>
      <c r="B684" s="329" t="s">
        <v>16738</v>
      </c>
      <c r="C684" s="329" t="s">
        <v>16739</v>
      </c>
      <c r="D684" s="329" t="s">
        <v>15419</v>
      </c>
      <c r="E684" s="330">
        <v>44008</v>
      </c>
      <c r="F684" s="330"/>
      <c r="J684" t="str">
        <f t="shared" si="10"/>
        <v>conditions.Add(new ParameterDefinition() { ID = 739 , Code = "Dg2500", Description = "diameter groter dan 2500 um", Group = "KorrelgrootteFractie" });</v>
      </c>
    </row>
    <row r="685" spans="1:10" x14ac:dyDescent="0.25">
      <c r="A685" s="329">
        <v>740</v>
      </c>
      <c r="B685" s="329" t="s">
        <v>16740</v>
      </c>
      <c r="C685" s="329" t="s">
        <v>16741</v>
      </c>
      <c r="D685" s="329" t="s">
        <v>15419</v>
      </c>
      <c r="E685" s="330">
        <v>44008</v>
      </c>
      <c r="F685" s="330"/>
      <c r="J685" t="str">
        <f t="shared" si="10"/>
        <v>conditions.Add(new ParameterDefinition() { ID = 740 , Code = "Dg2800", Description = "diameter groter dan 2800 um", Group = "KorrelgrootteFractie" });</v>
      </c>
    </row>
    <row r="686" spans="1:10" x14ac:dyDescent="0.25">
      <c r="A686" s="329">
        <v>741</v>
      </c>
      <c r="B686" s="329" t="s">
        <v>16742</v>
      </c>
      <c r="C686" s="329" t="s">
        <v>16743</v>
      </c>
      <c r="D686" s="329" t="s">
        <v>15419</v>
      </c>
      <c r="E686" s="330">
        <v>44008</v>
      </c>
      <c r="F686" s="330"/>
      <c r="J686" t="str">
        <f t="shared" si="10"/>
        <v>conditions.Add(new ParameterDefinition() { ID = 741 , Code = "Dg3150", Description = "diameter groter dan 3150 um", Group = "KorrelgrootteFractie" });</v>
      </c>
    </row>
    <row r="687" spans="1:10" x14ac:dyDescent="0.25">
      <c r="A687" s="329">
        <v>742</v>
      </c>
      <c r="B687" s="329" t="s">
        <v>16744</v>
      </c>
      <c r="C687" s="329" t="s">
        <v>16745</v>
      </c>
      <c r="D687" s="329" t="s">
        <v>15419</v>
      </c>
      <c r="E687" s="330">
        <v>44008</v>
      </c>
      <c r="F687" s="330"/>
      <c r="J687" t="str">
        <f t="shared" si="10"/>
        <v>conditions.Add(new ParameterDefinition() { ID = 742 , Code = "Dg3350", Description = "diameter groter dan 3350 um", Group = "KorrelgrootteFractie" });</v>
      </c>
    </row>
    <row r="688" spans="1:10" x14ac:dyDescent="0.25">
      <c r="A688" s="329">
        <v>743</v>
      </c>
      <c r="B688" s="329" t="s">
        <v>16746</v>
      </c>
      <c r="C688" s="329" t="s">
        <v>16747</v>
      </c>
      <c r="D688" s="329" t="s">
        <v>15419</v>
      </c>
      <c r="E688" s="330">
        <v>44008</v>
      </c>
      <c r="F688" s="330"/>
      <c r="J688" t="str">
        <f t="shared" si="10"/>
        <v>conditions.Add(new ParameterDefinition() { ID = 743 , Code = "Dg4000", Description = "diameter groter dan 4000 um", Group = "KorrelgrootteFractie" });</v>
      </c>
    </row>
    <row r="689" spans="1:10" x14ac:dyDescent="0.25">
      <c r="A689" s="329">
        <v>744</v>
      </c>
      <c r="B689" s="329" t="s">
        <v>16748</v>
      </c>
      <c r="C689" s="329" t="s">
        <v>16749</v>
      </c>
      <c r="D689" s="329" t="s">
        <v>15419</v>
      </c>
      <c r="E689" s="330">
        <v>44008</v>
      </c>
      <c r="F689" s="330"/>
      <c r="J689" t="str">
        <f t="shared" si="10"/>
        <v>conditions.Add(new ParameterDefinition() { ID = 744 , Code = "Dg4750", Description = "diameter groter dan 4750 um", Group = "KorrelgrootteFractie" });</v>
      </c>
    </row>
    <row r="690" spans="1:10" x14ac:dyDescent="0.25">
      <c r="A690" s="329">
        <v>745</v>
      </c>
      <c r="B690" s="329" t="s">
        <v>16750</v>
      </c>
      <c r="C690" s="329" t="s">
        <v>16751</v>
      </c>
      <c r="D690" s="329" t="s">
        <v>15419</v>
      </c>
      <c r="E690" s="330">
        <v>44008</v>
      </c>
      <c r="F690" s="330"/>
      <c r="J690" t="str">
        <f t="shared" si="10"/>
        <v>conditions.Add(new ParameterDefinition() { ID = 745 , Code = "Dg6700", Description = "diameter groter dan 6700 um", Group = "KorrelgrootteFractie" });</v>
      </c>
    </row>
    <row r="691" spans="1:10" x14ac:dyDescent="0.25">
      <c r="A691" s="329">
        <v>746</v>
      </c>
      <c r="B691" s="329" t="s">
        <v>16752</v>
      </c>
      <c r="C691" s="329" t="s">
        <v>16753</v>
      </c>
      <c r="D691" s="329" t="s">
        <v>15419</v>
      </c>
      <c r="E691" s="330">
        <v>44008</v>
      </c>
      <c r="F691" s="330"/>
      <c r="J691" t="str">
        <f t="shared" si="10"/>
        <v>conditions.Add(new ParameterDefinition() { ID = 746 , Code = "Dg8000", Description = "diameter groter dan 8000 um", Group = "KorrelgrootteFractie" });</v>
      </c>
    </row>
    <row r="692" spans="1:10" x14ac:dyDescent="0.25">
      <c r="A692" s="329">
        <v>752</v>
      </c>
      <c r="B692" s="329" t="s">
        <v>16754</v>
      </c>
      <c r="C692" s="329" t="s">
        <v>16755</v>
      </c>
      <c r="D692" s="329" t="s">
        <v>15419</v>
      </c>
      <c r="E692" s="330">
        <v>44008</v>
      </c>
      <c r="F692" s="330"/>
      <c r="J692" t="str">
        <f t="shared" si="10"/>
        <v>conditions.Add(new ParameterDefinition() { ID = 752 , Code = "Dk0005", Description = "diameter kleiner dan 5 um", Group = "KorrelgrootteFractie" });</v>
      </c>
    </row>
    <row r="693" spans="1:10" x14ac:dyDescent="0.25">
      <c r="A693" s="329">
        <v>749</v>
      </c>
      <c r="B693" s="329" t="s">
        <v>16756</v>
      </c>
      <c r="C693" s="329" t="s">
        <v>16757</v>
      </c>
      <c r="D693" s="329" t="s">
        <v>15419</v>
      </c>
      <c r="E693" s="330">
        <v>44008</v>
      </c>
      <c r="F693" s="330"/>
      <c r="J693" t="str">
        <f t="shared" si="10"/>
        <v>conditions.Add(new ParameterDefinition() { ID = 749 , Code = "Dk0030", Description = "diameter kleiner dan 30 um", Group = "KorrelgrootteFractie" });</v>
      </c>
    </row>
    <row r="694" spans="1:10" x14ac:dyDescent="0.25">
      <c r="A694" s="329">
        <v>761</v>
      </c>
      <c r="B694" s="329" t="s">
        <v>16758</v>
      </c>
      <c r="C694" s="329" t="s">
        <v>16759</v>
      </c>
      <c r="D694" s="329" t="s">
        <v>15423</v>
      </c>
      <c r="E694" s="330">
        <v>44155</v>
      </c>
      <c r="F694" s="330"/>
      <c r="J694" t="str">
        <f t="shared" si="10"/>
        <v>conditions.Add(new ParameterDefinition() { ID = 761 , Code = "C05C40dg", Description = "koolwaterstoffractie C5-C40 / drooggewicht", Group = "HoedanigheidCombinatie" });</v>
      </c>
    </row>
    <row r="695" spans="1:10" x14ac:dyDescent="0.25">
      <c r="A695" s="329">
        <v>769</v>
      </c>
      <c r="B695" s="329" t="s">
        <v>16760</v>
      </c>
      <c r="C695" s="329" t="s">
        <v>16761</v>
      </c>
      <c r="D695" s="329" t="s">
        <v>15419</v>
      </c>
      <c r="E695" s="330">
        <v>44155</v>
      </c>
      <c r="F695" s="330"/>
      <c r="J695" t="str">
        <f t="shared" si="10"/>
        <v>conditions.Add(new ParameterDefinition() { ID = 769 , Code = "D002-008dg", Description = "diameter tussen 2 en 8 um / drooggewicht", Group = "KorrelgrootteFractie" });</v>
      </c>
    </row>
    <row r="696" spans="1:10" x14ac:dyDescent="0.25">
      <c r="A696" s="329">
        <v>767</v>
      </c>
      <c r="B696" s="329" t="s">
        <v>16762</v>
      </c>
      <c r="C696" s="329" t="s">
        <v>16763</v>
      </c>
      <c r="D696" s="329" t="s">
        <v>15419</v>
      </c>
      <c r="E696" s="330">
        <v>44155</v>
      </c>
      <c r="F696" s="330"/>
      <c r="J696" t="str">
        <f t="shared" si="10"/>
        <v>conditions.Add(new ParameterDefinition() { ID = 767 , Code = "D002-016", Description = "diameter tussen 2 en 16 um", Group = "KorrelgrootteFractie" });</v>
      </c>
    </row>
    <row r="697" spans="1:10" x14ac:dyDescent="0.25">
      <c r="A697" s="329">
        <v>783</v>
      </c>
      <c r="B697" s="329" t="s">
        <v>16764</v>
      </c>
      <c r="C697" s="329" t="s">
        <v>16765</v>
      </c>
      <c r="D697" s="329" t="s">
        <v>15419</v>
      </c>
      <c r="E697" s="330">
        <v>44155</v>
      </c>
      <c r="F697" s="330"/>
      <c r="J697" t="str">
        <f t="shared" si="10"/>
        <v>conditions.Add(new ParameterDefinition() { ID = 783 , Code = "D002-016dg", Description = "diameter tussen 2 en 16 um / drooggewicht", Group = "KorrelgrootteFractie" });</v>
      </c>
    </row>
    <row r="698" spans="1:10" x14ac:dyDescent="0.25">
      <c r="A698" s="329">
        <v>770</v>
      </c>
      <c r="B698" s="329" t="s">
        <v>16766</v>
      </c>
      <c r="C698" s="329" t="s">
        <v>16767</v>
      </c>
      <c r="D698" s="329" t="s">
        <v>15419</v>
      </c>
      <c r="E698" s="330">
        <v>44155</v>
      </c>
      <c r="F698" s="330"/>
      <c r="J698" t="str">
        <f t="shared" si="10"/>
        <v>conditions.Add(new ParameterDefinition() { ID = 770 , Code = "D008-016dg", Description = "diameter tussen 8 en 16 um / drooggewicht", Group = "KorrelgrootteFractie" });</v>
      </c>
    </row>
    <row r="699" spans="1:10" x14ac:dyDescent="0.25">
      <c r="A699" s="329">
        <v>762</v>
      </c>
      <c r="B699" s="329" t="s">
        <v>16768</v>
      </c>
      <c r="C699" s="329" t="s">
        <v>16769</v>
      </c>
      <c r="D699" s="329" t="s">
        <v>15419</v>
      </c>
      <c r="E699" s="330">
        <v>44155</v>
      </c>
      <c r="F699" s="330"/>
      <c r="J699" t="str">
        <f t="shared" si="10"/>
        <v>conditions.Add(new ParameterDefinition() { ID = 762 , Code = "D016-045", Description = "diameter tussen 16 en 45 um", Group = "KorrelgrootteFractie" });</v>
      </c>
    </row>
    <row r="700" spans="1:10" x14ac:dyDescent="0.25">
      <c r="A700" s="329">
        <v>771</v>
      </c>
      <c r="B700" s="329" t="s">
        <v>16770</v>
      </c>
      <c r="C700" s="329" t="s">
        <v>16771</v>
      </c>
      <c r="D700" s="329" t="s">
        <v>15419</v>
      </c>
      <c r="E700" s="330">
        <v>44155</v>
      </c>
      <c r="F700" s="330"/>
      <c r="J700" t="str">
        <f t="shared" si="10"/>
        <v>conditions.Add(new ParameterDefinition() { ID = 771 , Code = "D016-045dg", Description = "diameter tussen 16 en 45 um / drooggewicht", Group = "KorrelgrootteFractie" });</v>
      </c>
    </row>
    <row r="701" spans="1:10" x14ac:dyDescent="0.25">
      <c r="A701" s="329">
        <v>787</v>
      </c>
      <c r="B701" s="329" t="s">
        <v>16772</v>
      </c>
      <c r="C701" s="329" t="s">
        <v>16773</v>
      </c>
      <c r="D701" s="329" t="s">
        <v>15419</v>
      </c>
      <c r="E701" s="330">
        <v>44155</v>
      </c>
      <c r="F701" s="330"/>
      <c r="J701" t="str">
        <f t="shared" si="10"/>
        <v>conditions.Add(new ParameterDefinition() { ID = 787 , Code = "D016-063dg", Description = "diameter tussen 16 en 63 um / drooggewicht", Group = "KorrelgrootteFractie" });</v>
      </c>
    </row>
    <row r="702" spans="1:10" x14ac:dyDescent="0.25">
      <c r="A702" s="329">
        <v>760</v>
      </c>
      <c r="B702" s="329" t="s">
        <v>16774</v>
      </c>
      <c r="C702" s="329" t="s">
        <v>16775</v>
      </c>
      <c r="D702" s="329" t="s">
        <v>15419</v>
      </c>
      <c r="E702" s="330">
        <v>44155</v>
      </c>
      <c r="F702" s="330"/>
      <c r="J702" t="str">
        <f t="shared" si="10"/>
        <v>conditions.Add(new ParameterDefinition() { ID = 760 , Code = "D016-2000", Description = "diameter tussen 16 en 2000 um", Group = "KorrelgrootteFractie" });</v>
      </c>
    </row>
    <row r="703" spans="1:10" x14ac:dyDescent="0.25">
      <c r="A703" s="329">
        <v>786</v>
      </c>
      <c r="B703" s="329" t="s">
        <v>16776</v>
      </c>
      <c r="C703" s="329" t="s">
        <v>16777</v>
      </c>
      <c r="D703" s="329" t="s">
        <v>15419</v>
      </c>
      <c r="E703" s="330">
        <v>44155</v>
      </c>
      <c r="F703" s="330"/>
      <c r="J703" t="str">
        <f t="shared" si="10"/>
        <v>conditions.Add(new ParameterDefinition() { ID = 786 , Code = "D016-2000dg", Description = "diameter tussen 16 en 2000 um / drooggewicht", Group = "KorrelgrootteFractie" });</v>
      </c>
    </row>
    <row r="704" spans="1:10" x14ac:dyDescent="0.25">
      <c r="A704" s="329">
        <v>763</v>
      </c>
      <c r="B704" s="329" t="s">
        <v>16778</v>
      </c>
      <c r="C704" s="329" t="s">
        <v>16779</v>
      </c>
      <c r="D704" s="329" t="s">
        <v>15419</v>
      </c>
      <c r="E704" s="330">
        <v>44155</v>
      </c>
      <c r="F704" s="330"/>
      <c r="J704" t="str">
        <f t="shared" si="10"/>
        <v>conditions.Add(new ParameterDefinition() { ID = 763 , Code = "D045-063", Description = "diameter tussen 45 en 63 um", Group = "KorrelgrootteFractie" });</v>
      </c>
    </row>
    <row r="705" spans="1:10" x14ac:dyDescent="0.25">
      <c r="A705" s="329">
        <v>772</v>
      </c>
      <c r="B705" s="329" t="s">
        <v>16780</v>
      </c>
      <c r="C705" s="329" t="s">
        <v>16781</v>
      </c>
      <c r="D705" s="329" t="s">
        <v>15419</v>
      </c>
      <c r="E705" s="330">
        <v>44155</v>
      </c>
      <c r="F705" s="330"/>
      <c r="J705" t="str">
        <f t="shared" si="10"/>
        <v>conditions.Add(new ParameterDefinition() { ID = 772 , Code = "D045-063dg", Description = "diameter tussen 45 en 63 um / drooggewicht", Group = "KorrelgrootteFractie" });</v>
      </c>
    </row>
    <row r="706" spans="1:10" x14ac:dyDescent="0.25">
      <c r="A706" s="329">
        <v>773</v>
      </c>
      <c r="B706" s="329" t="s">
        <v>16782</v>
      </c>
      <c r="C706" s="329" t="s">
        <v>16783</v>
      </c>
      <c r="D706" s="329" t="s">
        <v>15419</v>
      </c>
      <c r="E706" s="330">
        <v>44155</v>
      </c>
      <c r="F706" s="330"/>
      <c r="J706" t="str">
        <f t="shared" si="10"/>
        <v>conditions.Add(new ParameterDefinition() { ID = 773 , Code = "D063-090dg", Description = "diameter tussen 63 en 90 um / drooggewicht", Group = "KorrelgrootteFractie" });</v>
      </c>
    </row>
    <row r="707" spans="1:10" x14ac:dyDescent="0.25">
      <c r="A707" s="329">
        <v>797</v>
      </c>
      <c r="B707" s="329" t="s">
        <v>16784</v>
      </c>
      <c r="C707" s="329" t="s">
        <v>16785</v>
      </c>
      <c r="D707" s="329" t="s">
        <v>15419</v>
      </c>
      <c r="E707" s="330">
        <v>44155</v>
      </c>
      <c r="F707" s="330"/>
      <c r="J707" t="str">
        <f t="shared" ref="J707:J770" si="11">"conditions.Add(new ParameterDefinition() { ID = " &amp; A707 &amp; " , Code = """ &amp; B707 &amp; """, Description = """ &amp; C707 &amp; """, Group = """ &amp; D707 &amp;""" });"</f>
        <v>conditions.Add(new ParameterDefinition() { ID = 797 , Code = "D063-125dg", Description = "diameter tussen 63 en 125 um / drooggewicht", Group = "KorrelgrootteFractie" });</v>
      </c>
    </row>
    <row r="708" spans="1:10" x14ac:dyDescent="0.25">
      <c r="A708" s="329">
        <v>774</v>
      </c>
      <c r="B708" s="329" t="s">
        <v>16786</v>
      </c>
      <c r="C708" s="329" t="s">
        <v>16787</v>
      </c>
      <c r="D708" s="329" t="s">
        <v>15419</v>
      </c>
      <c r="E708" s="330">
        <v>44155</v>
      </c>
      <c r="F708" s="330"/>
      <c r="J708" t="str">
        <f t="shared" si="11"/>
        <v>conditions.Add(new ParameterDefinition() { ID = 774 , Code = "D090-125dg", Description = "diameter tussen 90 en 125 um / drooggewicht", Group = "KorrelgrootteFractie" });</v>
      </c>
    </row>
    <row r="709" spans="1:10" x14ac:dyDescent="0.25">
      <c r="A709" s="329">
        <v>775</v>
      </c>
      <c r="B709" s="329" t="s">
        <v>16788</v>
      </c>
      <c r="C709" s="329" t="s">
        <v>16789</v>
      </c>
      <c r="D709" s="329" t="s">
        <v>15419</v>
      </c>
      <c r="E709" s="330">
        <v>44155</v>
      </c>
      <c r="F709" s="330"/>
      <c r="J709" t="str">
        <f t="shared" si="11"/>
        <v>conditions.Add(new ParameterDefinition() { ID = 775 , Code = "D125-180dg", Description = "diameter tussen 125 en 180 um / drooggewicht", Group = "KorrelgrootteFractie" });</v>
      </c>
    </row>
    <row r="710" spans="1:10" x14ac:dyDescent="0.25">
      <c r="A710" s="329">
        <v>776</v>
      </c>
      <c r="B710" s="329" t="s">
        <v>16790</v>
      </c>
      <c r="C710" s="329" t="s">
        <v>16791</v>
      </c>
      <c r="D710" s="329" t="s">
        <v>15419</v>
      </c>
      <c r="E710" s="330">
        <v>44155</v>
      </c>
      <c r="F710" s="330"/>
      <c r="J710" t="str">
        <f t="shared" si="11"/>
        <v>conditions.Add(new ParameterDefinition() { ID = 776 , Code = "D125-250dg", Description = "diameter tussen 125 en 250 um / drooggewicht", Group = "KorrelgrootteFractie" });</v>
      </c>
    </row>
    <row r="711" spans="1:10" x14ac:dyDescent="0.25">
      <c r="A711" s="329">
        <v>782</v>
      </c>
      <c r="B711" s="329" t="s">
        <v>16792</v>
      </c>
      <c r="C711" s="329" t="s">
        <v>16793</v>
      </c>
      <c r="D711" s="329" t="s">
        <v>15419</v>
      </c>
      <c r="E711" s="330">
        <v>44155</v>
      </c>
      <c r="F711" s="330"/>
      <c r="J711" t="str">
        <f t="shared" si="11"/>
        <v>conditions.Add(new ParameterDefinition() { ID = 782 , Code = "D1400-2000dg", Description = "diameter tussen 1400 en 2000 um / drooggewicht", Group = "KorrelgrootteFractie" });</v>
      </c>
    </row>
    <row r="712" spans="1:10" x14ac:dyDescent="0.25">
      <c r="A712" s="329">
        <v>768</v>
      </c>
      <c r="B712" s="329" t="s">
        <v>16794</v>
      </c>
      <c r="C712" s="329" t="s">
        <v>16795</v>
      </c>
      <c r="D712" s="329" t="s">
        <v>15419</v>
      </c>
      <c r="E712" s="330">
        <v>44155</v>
      </c>
      <c r="F712" s="330"/>
      <c r="J712" t="str">
        <f t="shared" si="11"/>
        <v>conditions.Add(new ParameterDefinition() { ID = 768 , Code = "D1E3-1400", Description = "diameter tussen 1000 en 1400 um", Group = "KorrelgrootteFractie" });</v>
      </c>
    </row>
    <row r="713" spans="1:10" x14ac:dyDescent="0.25">
      <c r="A713" s="329">
        <v>781</v>
      </c>
      <c r="B713" s="329" t="s">
        <v>16796</v>
      </c>
      <c r="C713" s="329" t="s">
        <v>16797</v>
      </c>
      <c r="D713" s="329" t="s">
        <v>15419</v>
      </c>
      <c r="E713" s="330">
        <v>44155</v>
      </c>
      <c r="F713" s="330"/>
      <c r="J713" t="str">
        <f t="shared" si="11"/>
        <v>conditions.Add(new ParameterDefinition() { ID = 781 , Code = "D1E3-1400dg", Description = "diameter tussen 1000 en 1400 um / drooggewicht", Group = "KorrelgrootteFractie" });</v>
      </c>
    </row>
    <row r="714" spans="1:10" x14ac:dyDescent="0.25">
      <c r="A714" s="329">
        <v>766</v>
      </c>
      <c r="B714" s="329" t="s">
        <v>16798</v>
      </c>
      <c r="C714" s="329" t="s">
        <v>16799</v>
      </c>
      <c r="D714" s="329" t="s">
        <v>15419</v>
      </c>
      <c r="E714" s="330">
        <v>44155</v>
      </c>
      <c r="F714" s="330"/>
      <c r="J714" t="str">
        <f t="shared" si="11"/>
        <v>conditions.Add(new ParameterDefinition() { ID = 766 , Code = "D1E3-4E3", Description = "diameter tussen 1000 en 4000 um", Group = "KorrelgrootteFractie" });</v>
      </c>
    </row>
    <row r="715" spans="1:10" x14ac:dyDescent="0.25">
      <c r="A715" s="329">
        <v>777</v>
      </c>
      <c r="B715" s="329" t="s">
        <v>16800</v>
      </c>
      <c r="C715" s="329" t="s">
        <v>16801</v>
      </c>
      <c r="D715" s="329" t="s">
        <v>15419</v>
      </c>
      <c r="E715" s="330">
        <v>44155</v>
      </c>
      <c r="F715" s="330"/>
      <c r="J715" t="str">
        <f t="shared" si="11"/>
        <v>conditions.Add(new ParameterDefinition() { ID = 777 , Code = "D250-355dg", Description = "diameter tussen 250 en 355 um / drooggewicht", Group = "KorrelgrootteFractie" });</v>
      </c>
    </row>
    <row r="716" spans="1:10" x14ac:dyDescent="0.25">
      <c r="A716" s="329">
        <v>790</v>
      </c>
      <c r="B716" s="329" t="s">
        <v>16802</v>
      </c>
      <c r="C716" s="329" t="s">
        <v>16803</v>
      </c>
      <c r="D716" s="329" t="s">
        <v>15419</v>
      </c>
      <c r="E716" s="330">
        <v>44155</v>
      </c>
      <c r="F716" s="330"/>
      <c r="J716" t="str">
        <f t="shared" si="11"/>
        <v>conditions.Add(new ParameterDefinition() { ID = 790 , Code = "D250-500dg", Description = "diameter tussen 250 en 500 um / drooggewicht", Group = "KorrelgrootteFractie" });</v>
      </c>
    </row>
    <row r="717" spans="1:10" x14ac:dyDescent="0.25">
      <c r="A717" s="329">
        <v>778</v>
      </c>
      <c r="B717" s="329" t="s">
        <v>16804</v>
      </c>
      <c r="C717" s="329" t="s">
        <v>16805</v>
      </c>
      <c r="D717" s="329" t="s">
        <v>15419</v>
      </c>
      <c r="E717" s="330">
        <v>44155</v>
      </c>
      <c r="F717" s="330"/>
      <c r="J717" t="str">
        <f t="shared" si="11"/>
        <v>conditions.Add(new ParameterDefinition() { ID = 778 , Code = "D355-500dg", Description = "diameter tussen 355 en 500 um / drooggewicht", Group = "KorrelgrootteFractie" });</v>
      </c>
    </row>
    <row r="718" spans="1:10" x14ac:dyDescent="0.25">
      <c r="A718" s="329">
        <v>796</v>
      </c>
      <c r="B718" s="329" t="s">
        <v>16806</v>
      </c>
      <c r="C718" s="329" t="s">
        <v>16807</v>
      </c>
      <c r="D718" s="329" t="s">
        <v>15419</v>
      </c>
      <c r="E718" s="330">
        <v>44155</v>
      </c>
      <c r="F718" s="330"/>
      <c r="J718" t="str">
        <f t="shared" si="11"/>
        <v>conditions.Add(new ParameterDefinition() { ID = 796 , Code = "D500-1E3dg", Description = "diameter tussen 500 en 1000 um / drooggewicht", Group = "KorrelgrootteFractie" });</v>
      </c>
    </row>
    <row r="719" spans="1:10" x14ac:dyDescent="0.25">
      <c r="A719" s="329">
        <v>764</v>
      </c>
      <c r="B719" s="329" t="s">
        <v>16808</v>
      </c>
      <c r="C719" s="329" t="s">
        <v>16809</v>
      </c>
      <c r="D719" s="329" t="s">
        <v>15419</v>
      </c>
      <c r="E719" s="330">
        <v>44155</v>
      </c>
      <c r="F719" s="330"/>
      <c r="J719" t="str">
        <f t="shared" si="11"/>
        <v>conditions.Add(new ParameterDefinition() { ID = 764 , Code = "D500-710", Description = "diameter tussen 500 en 710 um", Group = "KorrelgrootteFractie" });</v>
      </c>
    </row>
    <row r="720" spans="1:10" x14ac:dyDescent="0.25">
      <c r="A720" s="329">
        <v>779</v>
      </c>
      <c r="B720" s="329" t="s">
        <v>16810</v>
      </c>
      <c r="C720" s="329" t="s">
        <v>16811</v>
      </c>
      <c r="D720" s="329" t="s">
        <v>15419</v>
      </c>
      <c r="E720" s="330">
        <v>44155</v>
      </c>
      <c r="F720" s="330"/>
      <c r="J720" t="str">
        <f t="shared" si="11"/>
        <v>conditions.Add(new ParameterDefinition() { ID = 779 , Code = "D500-710dg", Description = "diameter tussen 500 en 710 um / drooggewicht", Group = "KorrelgrootteFractie" });</v>
      </c>
    </row>
    <row r="721" spans="1:10" x14ac:dyDescent="0.25">
      <c r="A721" s="329">
        <v>765</v>
      </c>
      <c r="B721" s="329" t="s">
        <v>16812</v>
      </c>
      <c r="C721" s="329" t="s">
        <v>16813</v>
      </c>
      <c r="D721" s="329" t="s">
        <v>15419</v>
      </c>
      <c r="E721" s="330">
        <v>44155</v>
      </c>
      <c r="F721" s="330"/>
      <c r="J721" t="str">
        <f t="shared" si="11"/>
        <v>conditions.Add(new ParameterDefinition() { ID = 765 , Code = "D710-1E3", Description = "diameter tussen 710 en 1000 um", Group = "KorrelgrootteFractie" });</v>
      </c>
    </row>
    <row r="722" spans="1:10" x14ac:dyDescent="0.25">
      <c r="A722" s="329">
        <v>780</v>
      </c>
      <c r="B722" s="329" t="s">
        <v>16814</v>
      </c>
      <c r="C722" s="329" t="s">
        <v>16815</v>
      </c>
      <c r="D722" s="329" t="s">
        <v>15419</v>
      </c>
      <c r="E722" s="330">
        <v>44155</v>
      </c>
      <c r="F722" s="330"/>
      <c r="J722" t="str">
        <f t="shared" si="11"/>
        <v>conditions.Add(new ParameterDefinition() { ID = 780 , Code = "D710-1E3dg", Description = "diameter tussen 710 en 1000 um / drooggewicht", Group = "KorrelgrootteFractie" });</v>
      </c>
    </row>
    <row r="723" spans="1:10" x14ac:dyDescent="0.25">
      <c r="A723" s="329">
        <v>801</v>
      </c>
      <c r="B723" s="329" t="s">
        <v>16816</v>
      </c>
      <c r="C723" s="329" t="s">
        <v>16817</v>
      </c>
      <c r="D723" s="329" t="s">
        <v>15419</v>
      </c>
      <c r="E723" s="330">
        <v>44155</v>
      </c>
      <c r="F723" s="330"/>
      <c r="J723" t="str">
        <f t="shared" si="11"/>
        <v>conditions.Add(new ParameterDefinition() { ID = 801 , Code = "Dg0016dg", Description = "diameter groter dan 16 um / drooggewicht", Group = "KorrelgrootteFractie" });</v>
      </c>
    </row>
    <row r="724" spans="1:10" x14ac:dyDescent="0.25">
      <c r="A724" s="329">
        <v>803</v>
      </c>
      <c r="B724" s="329" t="s">
        <v>16818</v>
      </c>
      <c r="C724" s="329" t="s">
        <v>16819</v>
      </c>
      <c r="D724" s="329" t="s">
        <v>15419</v>
      </c>
      <c r="E724" s="330">
        <v>44155</v>
      </c>
      <c r="F724" s="330"/>
      <c r="J724" t="str">
        <f t="shared" si="11"/>
        <v>conditions.Add(new ParameterDefinition() { ID = 803 , Code = "Dg0063dg", Description = "diameter groter dan 63 um / drooggewicht", Group = "KorrelgrootteFractie" });</v>
      </c>
    </row>
    <row r="725" spans="1:10" x14ac:dyDescent="0.25">
      <c r="A725" s="329">
        <v>802</v>
      </c>
      <c r="B725" s="329" t="s">
        <v>16820</v>
      </c>
      <c r="C725" s="329" t="s">
        <v>16821</v>
      </c>
      <c r="D725" s="329" t="s">
        <v>15419</v>
      </c>
      <c r="E725" s="330">
        <v>44155</v>
      </c>
      <c r="F725" s="330"/>
      <c r="J725" t="str">
        <f t="shared" si="11"/>
        <v>conditions.Add(new ParameterDefinition() { ID = 802 , Code = "Dg0210dg", Description = "diameter groter dan 210 um / drooggewicht", Group = "KorrelgrootteFractie" });</v>
      </c>
    </row>
    <row r="726" spans="1:10" x14ac:dyDescent="0.25">
      <c r="A726" s="329">
        <v>784</v>
      </c>
      <c r="B726" s="329" t="s">
        <v>16822</v>
      </c>
      <c r="C726" s="329" t="s">
        <v>16823</v>
      </c>
      <c r="D726" s="329" t="s">
        <v>15419</v>
      </c>
      <c r="E726" s="330">
        <v>44155</v>
      </c>
      <c r="F726" s="330"/>
      <c r="J726" t="str">
        <f t="shared" si="11"/>
        <v>conditions.Add(new ParameterDefinition() { ID = 784 , Code = "Dg2000dg", Description = "diameter groter dan 2000 um / drooggewicht", Group = "KorrelgrootteFractie" });</v>
      </c>
    </row>
    <row r="727" spans="1:10" x14ac:dyDescent="0.25">
      <c r="A727" s="329">
        <v>792</v>
      </c>
      <c r="B727" s="329" t="s">
        <v>16824</v>
      </c>
      <c r="C727" s="329" t="s">
        <v>16825</v>
      </c>
      <c r="D727" s="329" t="s">
        <v>15419</v>
      </c>
      <c r="E727" s="330">
        <v>44155</v>
      </c>
      <c r="F727" s="330"/>
      <c r="J727" t="str">
        <f t="shared" si="11"/>
        <v>conditions.Add(new ParameterDefinition() { ID = 792 , Code = "Dk0004dg", Description = "diameter kleiner dan 4 um / drooggewicht", Group = "KorrelgrootteFractie" });</v>
      </c>
    </row>
    <row r="728" spans="1:10" x14ac:dyDescent="0.25">
      <c r="A728" s="329">
        <v>798</v>
      </c>
      <c r="B728" s="329" t="s">
        <v>16826</v>
      </c>
      <c r="C728" s="329" t="s">
        <v>16827</v>
      </c>
      <c r="D728" s="329" t="s">
        <v>15419</v>
      </c>
      <c r="E728" s="330">
        <v>44155</v>
      </c>
      <c r="F728" s="330"/>
      <c r="J728" t="str">
        <f t="shared" si="11"/>
        <v>conditions.Add(new ParameterDefinition() { ID = 798 , Code = "Dk0008dg", Description = "diameter kleiner dan 8 um / drooggewicht", Group = "KorrelgrootteFractie" });</v>
      </c>
    </row>
    <row r="729" spans="1:10" x14ac:dyDescent="0.25">
      <c r="A729" s="329">
        <v>785</v>
      </c>
      <c r="B729" s="329" t="s">
        <v>16828</v>
      </c>
      <c r="C729" s="329" t="s">
        <v>16829</v>
      </c>
      <c r="D729" s="329" t="s">
        <v>15419</v>
      </c>
      <c r="E729" s="330">
        <v>44155</v>
      </c>
      <c r="F729" s="330"/>
      <c r="J729" t="str">
        <f t="shared" si="11"/>
        <v>conditions.Add(new ParameterDefinition() { ID = 785 , Code = "Dk0010dg", Description = "diameter kleiner dan 10 um / drooggewicht", Group = "KorrelgrootteFractie" });</v>
      </c>
    </row>
    <row r="730" spans="1:10" x14ac:dyDescent="0.25">
      <c r="A730" s="329">
        <v>793</v>
      </c>
      <c r="B730" s="329" t="s">
        <v>16830</v>
      </c>
      <c r="C730" s="329" t="s">
        <v>16831</v>
      </c>
      <c r="D730" s="329" t="s">
        <v>15419</v>
      </c>
      <c r="E730" s="330">
        <v>44155</v>
      </c>
      <c r="F730" s="330"/>
      <c r="J730" t="str">
        <f t="shared" si="11"/>
        <v>conditions.Add(new ParameterDefinition() { ID = 793 , Code = "Dk0045dg", Description = "diameter kleiner dan 45 um / drooggewicht", Group = "KorrelgrootteFractie" });</v>
      </c>
    </row>
    <row r="731" spans="1:10" x14ac:dyDescent="0.25">
      <c r="A731" s="329">
        <v>794</v>
      </c>
      <c r="B731" s="329" t="s">
        <v>16832</v>
      </c>
      <c r="C731" s="329" t="s">
        <v>16833</v>
      </c>
      <c r="D731" s="329" t="s">
        <v>15419</v>
      </c>
      <c r="E731" s="330">
        <v>44155</v>
      </c>
      <c r="F731" s="330"/>
      <c r="J731" t="str">
        <f t="shared" si="11"/>
        <v>conditions.Add(new ParameterDefinition() { ID = 794 , Code = "Dk0050dg", Description = "diameter kleiner dan 50 um / drooggewicht", Group = "KorrelgrootteFractie" });</v>
      </c>
    </row>
    <row r="732" spans="1:10" x14ac:dyDescent="0.25">
      <c r="A732" s="329">
        <v>800</v>
      </c>
      <c r="B732" s="329" t="s">
        <v>16834</v>
      </c>
      <c r="C732" s="329" t="s">
        <v>16835</v>
      </c>
      <c r="D732" s="329" t="s">
        <v>15419</v>
      </c>
      <c r="E732" s="330">
        <v>44155</v>
      </c>
      <c r="F732" s="330"/>
      <c r="J732" t="str">
        <f t="shared" si="11"/>
        <v>conditions.Add(new ParameterDefinition() { ID = 800 , Code = "Dk0090dg", Description = "diameter kleiner dan 90 um / drooggewicht", Group = "KorrelgrootteFractie" });</v>
      </c>
    </row>
    <row r="733" spans="1:10" x14ac:dyDescent="0.25">
      <c r="A733" s="329">
        <v>788</v>
      </c>
      <c r="B733" s="329" t="s">
        <v>16836</v>
      </c>
      <c r="C733" s="329" t="s">
        <v>16837</v>
      </c>
      <c r="D733" s="329" t="s">
        <v>15419</v>
      </c>
      <c r="E733" s="330">
        <v>44155</v>
      </c>
      <c r="F733" s="330"/>
      <c r="J733" t="str">
        <f t="shared" si="11"/>
        <v>conditions.Add(new ParameterDefinition() { ID = 788 , Code = "Dk0210dg", Description = "diameter kleiner dan 210 um / drooggewicht", Group = "KorrelgrootteFractie" });</v>
      </c>
    </row>
    <row r="734" spans="1:10" x14ac:dyDescent="0.25">
      <c r="A734" s="329">
        <v>789</v>
      </c>
      <c r="B734" s="329" t="s">
        <v>16838</v>
      </c>
      <c r="C734" s="329" t="s">
        <v>16839</v>
      </c>
      <c r="D734" s="329" t="s">
        <v>15419</v>
      </c>
      <c r="E734" s="330">
        <v>44155</v>
      </c>
      <c r="F734" s="330"/>
      <c r="J734" t="str">
        <f t="shared" si="11"/>
        <v>conditions.Add(new ParameterDefinition() { ID = 789 , Code = "Dk0250dg", Description = "diameter kleiner dan 250 um / drooggewicht", Group = "KorrelgrootteFractie" });</v>
      </c>
    </row>
    <row r="735" spans="1:10" x14ac:dyDescent="0.25">
      <c r="A735" s="329">
        <v>791</v>
      </c>
      <c r="B735" s="329" t="s">
        <v>16840</v>
      </c>
      <c r="C735" s="329" t="s">
        <v>16841</v>
      </c>
      <c r="D735" s="329" t="s">
        <v>15419</v>
      </c>
      <c r="E735" s="330">
        <v>44155</v>
      </c>
      <c r="F735" s="330"/>
      <c r="J735" t="str">
        <f t="shared" si="11"/>
        <v>conditions.Add(new ParameterDefinition() { ID = 791 , Code = "Dk0355dg", Description = "diameter kleiner dan 355 um / drooggewicht", Group = "KorrelgrootteFractie" });</v>
      </c>
    </row>
    <row r="736" spans="1:10" x14ac:dyDescent="0.25">
      <c r="A736" s="329">
        <v>795</v>
      </c>
      <c r="B736" s="329" t="s">
        <v>16842</v>
      </c>
      <c r="C736" s="329" t="s">
        <v>16843</v>
      </c>
      <c r="D736" s="329" t="s">
        <v>15419</v>
      </c>
      <c r="E736" s="330">
        <v>44155</v>
      </c>
      <c r="F736" s="330"/>
      <c r="J736" t="str">
        <f t="shared" si="11"/>
        <v>conditions.Add(new ParameterDefinition() { ID = 795 , Code = "Dk0500dg", Description = "diameter kleiner dan 500 um / drooggewicht", Group = "KorrelgrootteFractie" });</v>
      </c>
    </row>
    <row r="737" spans="1:10" x14ac:dyDescent="0.25">
      <c r="A737" s="329">
        <v>799</v>
      </c>
      <c r="B737" s="329" t="s">
        <v>16844</v>
      </c>
      <c r="C737" s="329" t="s">
        <v>16845</v>
      </c>
      <c r="D737" s="329" t="s">
        <v>15419</v>
      </c>
      <c r="E737" s="330">
        <v>44155</v>
      </c>
      <c r="F737" s="330"/>
      <c r="J737" t="str">
        <f t="shared" si="11"/>
        <v>conditions.Add(new ParameterDefinition() { ID = 799 , Code = "Dk8000dg", Description = "diameter kleiner dan 8000 um / drooggewicht", Group = "KorrelgrootteFractie" });</v>
      </c>
    </row>
    <row r="738" spans="1:10" x14ac:dyDescent="0.25">
      <c r="A738" s="329">
        <v>759</v>
      </c>
      <c r="B738" s="329" t="s">
        <v>3278</v>
      </c>
      <c r="C738" s="329" t="s">
        <v>16846</v>
      </c>
      <c r="D738" s="329" t="s">
        <v>15426</v>
      </c>
      <c r="E738" s="330">
        <v>44155</v>
      </c>
      <c r="F738" s="330"/>
      <c r="J738" t="str">
        <f t="shared" si="11"/>
        <v>conditions.Add(new ParameterDefinition() { ID = 759 , Code = "Gd", Description = "uitgedrukt in gadolinium", Group = "HoedanigheidEquivalent" });</v>
      </c>
    </row>
    <row r="739" spans="1:10" x14ac:dyDescent="0.25">
      <c r="A739" s="329">
        <v>829</v>
      </c>
      <c r="B739" s="329" t="s">
        <v>16847</v>
      </c>
      <c r="C739" s="329" t="s">
        <v>16848</v>
      </c>
      <c r="D739" s="329" t="s">
        <v>15416</v>
      </c>
      <c r="E739" s="330">
        <v>44372</v>
      </c>
      <c r="F739" s="330"/>
      <c r="J739" t="str">
        <f t="shared" si="11"/>
        <v>conditions.Add(new ParameterDefinition() { ID = 829 , Code = "10oC", Description = "t.o.v. 10 graden Celsius", Group = "HoedanigheidReferentieBasis" });</v>
      </c>
    </row>
    <row r="740" spans="1:10" x14ac:dyDescent="0.25">
      <c r="A740" s="329">
        <v>818</v>
      </c>
      <c r="B740" s="329" t="s">
        <v>16849</v>
      </c>
      <c r="C740" s="329" t="s">
        <v>16850</v>
      </c>
      <c r="D740" s="329" t="s">
        <v>15416</v>
      </c>
      <c r="E740" s="330">
        <v>44372</v>
      </c>
      <c r="F740" s="330"/>
      <c r="J740" t="str">
        <f t="shared" si="11"/>
        <v>conditions.Add(new ParameterDefinition() { ID = 818 , Code = "40oC", Description = "t.o.v. 40 graden Celsius", Group = "HoedanigheidReferentieBasis" });</v>
      </c>
    </row>
    <row r="741" spans="1:10" x14ac:dyDescent="0.25">
      <c r="A741" s="329">
        <v>833</v>
      </c>
      <c r="B741" s="329" t="s">
        <v>16851</v>
      </c>
      <c r="C741" s="329" t="s">
        <v>16852</v>
      </c>
      <c r="D741" s="329" t="s">
        <v>15555</v>
      </c>
      <c r="E741" s="330">
        <v>44372</v>
      </c>
      <c r="F741" s="330"/>
      <c r="J741" t="str">
        <f t="shared" si="11"/>
        <v>conditions.Add(new ParameterDefinition() { ID = 833 , Code = "C05C35", Description = "koolwaterstoffractie C5-C35", Group = "KoolwaterstofFractie" });</v>
      </c>
    </row>
    <row r="742" spans="1:10" x14ac:dyDescent="0.25">
      <c r="A742" s="329">
        <v>834</v>
      </c>
      <c r="B742" s="329" t="s">
        <v>16853</v>
      </c>
      <c r="C742" s="329" t="s">
        <v>16854</v>
      </c>
      <c r="D742" s="329" t="s">
        <v>15423</v>
      </c>
      <c r="E742" s="330">
        <v>44372</v>
      </c>
      <c r="F742" s="330"/>
      <c r="J742" t="str">
        <f t="shared" si="11"/>
        <v>conditions.Add(new ParameterDefinition() { ID = 834 , Code = "C05C35dg", Description = "koolwaterstoffractie C5-C35 / drooggewicht", Group = "HoedanigheidCombinatie" });</v>
      </c>
    </row>
    <row r="743" spans="1:10" x14ac:dyDescent="0.25">
      <c r="A743" s="329">
        <v>835</v>
      </c>
      <c r="B743" s="329" t="s">
        <v>16855</v>
      </c>
      <c r="C743" s="329" t="s">
        <v>16856</v>
      </c>
      <c r="D743" s="329" t="s">
        <v>15555</v>
      </c>
      <c r="E743" s="330">
        <v>44372</v>
      </c>
      <c r="F743" s="330"/>
      <c r="J743" t="str">
        <f t="shared" si="11"/>
        <v>conditions.Add(new ParameterDefinition() { ID = 835 , Code = "C05C40", Description = "koolwaterstoffractie C5-C40", Group = "KoolwaterstofFractie" });</v>
      </c>
    </row>
    <row r="744" spans="1:10" x14ac:dyDescent="0.25">
      <c r="A744" s="329">
        <v>813</v>
      </c>
      <c r="B744" s="329" t="s">
        <v>16857</v>
      </c>
      <c r="C744" s="329" t="s">
        <v>16858</v>
      </c>
      <c r="D744" s="329" t="s">
        <v>15426</v>
      </c>
      <c r="E744" s="330">
        <v>44372</v>
      </c>
      <c r="F744" s="330"/>
      <c r="J744" t="str">
        <f t="shared" si="11"/>
        <v>conditions.Add(new ParameterDefinition() { ID = 813 , Code = "CYSTN", Description = "uitgedrukt in cysten", Group = "HoedanigheidEquivalent" });</v>
      </c>
    </row>
    <row r="745" spans="1:10" x14ac:dyDescent="0.25">
      <c r="A745" s="329">
        <v>811</v>
      </c>
      <c r="B745" s="329" t="s">
        <v>16859</v>
      </c>
      <c r="C745" s="329" t="s">
        <v>16860</v>
      </c>
      <c r="D745" s="329" t="s">
        <v>16002</v>
      </c>
      <c r="E745" s="330">
        <v>44372</v>
      </c>
      <c r="F745" s="330"/>
      <c r="J745" t="str">
        <f t="shared" si="11"/>
        <v>conditions.Add(new ParameterDefinition() { ID = 811 , Code = "EL370nm", Description = "gemeten na excitatie bij golflengte 370 nm", Group = "HoedanigheidOnterecht" });</v>
      </c>
    </row>
    <row r="746" spans="1:10" x14ac:dyDescent="0.25">
      <c r="A746" s="329">
        <v>814</v>
      </c>
      <c r="B746" s="329" t="s">
        <v>16861</v>
      </c>
      <c r="C746" s="329" t="s">
        <v>16862</v>
      </c>
      <c r="D746" s="329" t="s">
        <v>15423</v>
      </c>
      <c r="E746" s="330">
        <v>44372</v>
      </c>
      <c r="F746" s="330"/>
      <c r="J746" t="str">
        <f t="shared" si="11"/>
        <v>conditions.Add(new ParameterDefinition() { ID = 814 , Code = "KVE22oC", Description = "uitgedrukt in kolonie vormende eenh./t.o.v.22 graden Celsius", Group = "HoedanigheidCombinatie" });</v>
      </c>
    </row>
    <row r="747" spans="1:10" x14ac:dyDescent="0.25">
      <c r="A747" s="329">
        <v>815</v>
      </c>
      <c r="B747" s="329" t="s">
        <v>16863</v>
      </c>
      <c r="C747" s="329" t="s">
        <v>16864</v>
      </c>
      <c r="D747" s="329" t="s">
        <v>15423</v>
      </c>
      <c r="E747" s="330">
        <v>44372</v>
      </c>
      <c r="F747" s="330"/>
      <c r="J747" t="str">
        <f t="shared" si="11"/>
        <v>conditions.Add(new ParameterDefinition() { ID = 815 , Code = "KVE25oC", Description = "uitgedrukt in kolonie vormende eenh./t.o.v.25 graden Celsius", Group = "HoedanigheidCombinatie" });</v>
      </c>
    </row>
    <row r="748" spans="1:10" x14ac:dyDescent="0.25">
      <c r="A748" s="329">
        <v>816</v>
      </c>
      <c r="B748" s="329" t="s">
        <v>16865</v>
      </c>
      <c r="C748" s="329" t="s">
        <v>16866</v>
      </c>
      <c r="D748" s="329" t="s">
        <v>15423</v>
      </c>
      <c r="E748" s="330">
        <v>44372</v>
      </c>
      <c r="F748" s="330"/>
      <c r="J748" t="str">
        <f t="shared" si="11"/>
        <v>conditions.Add(new ParameterDefinition() { ID = 816 , Code = "KVE30oC", Description = "uitgedrukt in kolonie vormende eenh./t.o.v.30 graden Celsius", Group = "HoedanigheidCombinatie" });</v>
      </c>
    </row>
    <row r="749" spans="1:10" x14ac:dyDescent="0.25">
      <c r="A749" s="329">
        <v>817</v>
      </c>
      <c r="B749" s="329" t="s">
        <v>16867</v>
      </c>
      <c r="C749" s="329" t="s">
        <v>16868</v>
      </c>
      <c r="D749" s="329" t="s">
        <v>15423</v>
      </c>
      <c r="E749" s="330">
        <v>44372</v>
      </c>
      <c r="F749" s="330"/>
      <c r="J749" t="str">
        <f t="shared" si="11"/>
        <v>conditions.Add(new ParameterDefinition() { ID = 817 , Code = "KVE37oC", Description = "uitgedrukt in kolonie vormende eenh./t.o.v.37 graden Celsius", Group = "HoedanigheidCombinatie" });</v>
      </c>
    </row>
    <row r="750" spans="1:10" x14ac:dyDescent="0.25">
      <c r="A750" s="329">
        <v>819</v>
      </c>
      <c r="B750" s="329" t="s">
        <v>16869</v>
      </c>
      <c r="C750" s="329" t="s">
        <v>16870</v>
      </c>
      <c r="D750" s="329" t="s">
        <v>15423</v>
      </c>
      <c r="E750" s="330">
        <v>44372</v>
      </c>
      <c r="F750" s="330"/>
      <c r="J750" t="str">
        <f t="shared" si="11"/>
        <v>conditions.Add(new ParameterDefinition() { ID = 819 , Code = "KVE40oC", Description = "uitgedrukt in kolonie vormende eenh./t.o.v.40 graden Celsius", Group = "HoedanigheidCombinatie" });</v>
      </c>
    </row>
    <row r="751" spans="1:10" x14ac:dyDescent="0.25">
      <c r="A751" s="329">
        <v>821</v>
      </c>
      <c r="B751" s="329" t="s">
        <v>16871</v>
      </c>
      <c r="C751" s="329" t="s">
        <v>16872</v>
      </c>
      <c r="D751" s="329" t="s">
        <v>15423</v>
      </c>
      <c r="E751" s="330">
        <v>44372</v>
      </c>
      <c r="F751" s="330"/>
      <c r="J751" t="str">
        <f t="shared" si="11"/>
        <v>conditions.Add(new ParameterDefinition() { ID = 821 , Code = "KVE44oC", Description = "uitgedrukt in kolonie vormende eenh./t.o.v.44 graden Celsius", Group = "HoedanigheidCombinatie" });</v>
      </c>
    </row>
    <row r="752" spans="1:10" x14ac:dyDescent="0.25">
      <c r="A752" s="329">
        <v>804</v>
      </c>
      <c r="B752" s="329" t="s">
        <v>16873</v>
      </c>
      <c r="C752" s="329" t="s">
        <v>16874</v>
      </c>
      <c r="D752" s="329" t="s">
        <v>15449</v>
      </c>
      <c r="E752" s="330">
        <v>44372</v>
      </c>
      <c r="F752" s="330"/>
      <c r="J752" t="str">
        <f t="shared" si="11"/>
        <v>conditions.Add(new ParameterDefinition() { ID = 804 , Code = "LS-2", Description = "LS-waarde cumulatief 2.0 ± 0.1 ml/g", Group = "UitloogFractie" });</v>
      </c>
    </row>
    <row r="753" spans="1:10" x14ac:dyDescent="0.25">
      <c r="A753" s="329">
        <v>805</v>
      </c>
      <c r="B753" s="329" t="s">
        <v>16875</v>
      </c>
      <c r="C753" s="329" t="s">
        <v>16876</v>
      </c>
      <c r="D753" s="329" t="s">
        <v>15423</v>
      </c>
      <c r="E753" s="330">
        <v>44372</v>
      </c>
      <c r="F753" s="330"/>
      <c r="J753" t="str">
        <f t="shared" si="11"/>
        <v>conditions.Add(new ParameterDefinition() { ID = 805 , Code = "LS-2dg", Description = "LS-waarde cumulatief 2.0 ± 0.1 ml/g / drooggewicht", Group = "HoedanigheidCombinatie" });</v>
      </c>
    </row>
    <row r="754" spans="1:10" x14ac:dyDescent="0.25">
      <c r="A754" s="329">
        <v>806</v>
      </c>
      <c r="B754" s="329" t="s">
        <v>16877</v>
      </c>
      <c r="C754" s="329" t="s">
        <v>16878</v>
      </c>
      <c r="D754" s="329" t="s">
        <v>15423</v>
      </c>
      <c r="E754" s="330">
        <v>44372</v>
      </c>
      <c r="F754" s="330"/>
      <c r="J754" t="str">
        <f t="shared" si="11"/>
        <v>conditions.Add(new ParameterDefinition() { ID = 806 , Code = "LS-2nf", Description = "LS-waarde cumulatief 2.0 ± 0.1 ml/g / opgeloste fractie", Group = "HoedanigheidCombinatie" });</v>
      </c>
    </row>
    <row r="755" spans="1:10" x14ac:dyDescent="0.25">
      <c r="A755" s="329">
        <v>807</v>
      </c>
      <c r="B755" s="329" t="s">
        <v>16879</v>
      </c>
      <c r="C755" s="329" t="s">
        <v>16880</v>
      </c>
      <c r="D755" s="329" t="s">
        <v>15449</v>
      </c>
      <c r="E755" s="330">
        <v>44372</v>
      </c>
      <c r="F755" s="330"/>
      <c r="J755" t="str">
        <f t="shared" si="11"/>
        <v>conditions.Add(new ParameterDefinition() { ID = 807 , Code = "LS-8", Description = "LS-waarde cumulatief 8.0 ± 0.1 ml/g", Group = "UitloogFractie" });</v>
      </c>
    </row>
    <row r="756" spans="1:10" x14ac:dyDescent="0.25">
      <c r="A756" s="329">
        <v>808</v>
      </c>
      <c r="B756" s="329" t="s">
        <v>16881</v>
      </c>
      <c r="C756" s="329" t="s">
        <v>16882</v>
      </c>
      <c r="D756" s="329" t="s">
        <v>15423</v>
      </c>
      <c r="E756" s="330">
        <v>44372</v>
      </c>
      <c r="F756" s="330"/>
      <c r="J756" t="str">
        <f t="shared" si="11"/>
        <v>conditions.Add(new ParameterDefinition() { ID = 808 , Code = "LS-8dg", Description = "LS-waarde cumulatief 8.0 ± 0.1 ml/g / drooggewicht", Group = "HoedanigheidCombinatie" });</v>
      </c>
    </row>
    <row r="757" spans="1:10" x14ac:dyDescent="0.25">
      <c r="A757" s="329">
        <v>809</v>
      </c>
      <c r="B757" s="329" t="s">
        <v>16883</v>
      </c>
      <c r="C757" s="329" t="s">
        <v>16884</v>
      </c>
      <c r="D757" s="329" t="s">
        <v>15423</v>
      </c>
      <c r="E757" s="330">
        <v>44372</v>
      </c>
      <c r="F757" s="330"/>
      <c r="J757" t="str">
        <f t="shared" si="11"/>
        <v>conditions.Add(new ParameterDefinition() { ID = 809 , Code = "LS-8nf", Description = "LS-waarde cumulatief 8.0 ± 0.1 ml/g / opgeloste fractie", Group = "HoedanigheidCombinatie" });</v>
      </c>
    </row>
    <row r="758" spans="1:10" x14ac:dyDescent="0.25">
      <c r="A758" s="329">
        <v>812</v>
      </c>
      <c r="B758" s="329" t="s">
        <v>16885</v>
      </c>
      <c r="C758" s="329" t="s">
        <v>16886</v>
      </c>
      <c r="D758" s="329" t="s">
        <v>15426</v>
      </c>
      <c r="E758" s="330">
        <v>44372</v>
      </c>
      <c r="F758" s="330"/>
      <c r="J758" t="str">
        <f t="shared" si="11"/>
        <v>conditions.Add(new ParameterDefinition() { ID = 812 , Code = "OOCTN", Description = "uitgedrukt in oöcysten", Group = "HoedanigheidEquivalent" });</v>
      </c>
    </row>
    <row r="759" spans="1:10" x14ac:dyDescent="0.25">
      <c r="A759" s="329">
        <v>820</v>
      </c>
      <c r="B759" s="329" t="s">
        <v>16887</v>
      </c>
      <c r="C759" s="329" t="s">
        <v>16888</v>
      </c>
      <c r="D759" s="329" t="s">
        <v>15426</v>
      </c>
      <c r="E759" s="330">
        <v>44372</v>
      </c>
      <c r="F759" s="330"/>
      <c r="J759" t="str">
        <f t="shared" si="11"/>
        <v>conditions.Add(new ParameterDefinition() { ID = 820 , Code = "acttC", Description = "uitgedrukt in acetaat koolstof", Group = "HoedanigheidEquivalent" });</v>
      </c>
    </row>
    <row r="760" spans="1:10" x14ac:dyDescent="0.25">
      <c r="A760" s="329">
        <v>823</v>
      </c>
      <c r="B760" s="329" t="s">
        <v>16889</v>
      </c>
      <c r="C760" s="329" t="s">
        <v>16890</v>
      </c>
      <c r="D760" s="329" t="s">
        <v>15423</v>
      </c>
      <c r="E760" s="330">
        <v>44372</v>
      </c>
      <c r="F760" s="330"/>
      <c r="J760" t="str">
        <f t="shared" si="11"/>
        <v>conditions.Add(new ParameterDefinition() { ID = 823 , Code = "acttCstamNox", Description = "uitgedrukt in acetaat koolstof / uitgedrukt in Spirillum", Group = "HoedanigheidCombinatie" });</v>
      </c>
    </row>
    <row r="761" spans="1:10" x14ac:dyDescent="0.25">
      <c r="A761" s="329">
        <v>825</v>
      </c>
      <c r="B761" s="329" t="s">
        <v>16891</v>
      </c>
      <c r="C761" s="329" t="s">
        <v>16892</v>
      </c>
      <c r="D761" s="329" t="s">
        <v>15423</v>
      </c>
      <c r="E761" s="330">
        <v>44372</v>
      </c>
      <c r="F761" s="330"/>
      <c r="J761" t="str">
        <f t="shared" si="11"/>
        <v>conditions.Add(new ParameterDefinition() { ID = 825 , Code = "acttCstamP17", Description = "uitgedrukt in acetaat koolstof en in Pseudomonas fluorescens", Group = "HoedanigheidCombinatie" });</v>
      </c>
    </row>
    <row r="762" spans="1:10" x14ac:dyDescent="0.25">
      <c r="A762" s="329">
        <v>832</v>
      </c>
      <c r="B762" s="329" t="s">
        <v>16893</v>
      </c>
      <c r="C762" s="329" t="s">
        <v>16894</v>
      </c>
      <c r="D762" s="329" t="s">
        <v>15426</v>
      </c>
      <c r="E762" s="330">
        <v>44372</v>
      </c>
      <c r="F762" s="330"/>
      <c r="J762" t="str">
        <f t="shared" si="11"/>
        <v>conditions.Add(new ParameterDefinition() { ID = 832 , Code = "agrCO2", Description = "uitgedrukt in (kalk-)agressief koolzuur", Group = "HoedanigheidEquivalent" });</v>
      </c>
    </row>
    <row r="763" spans="1:10" x14ac:dyDescent="0.25">
      <c r="A763" s="329">
        <v>810</v>
      </c>
      <c r="B763" s="329" t="s">
        <v>16895</v>
      </c>
      <c r="C763" s="329" t="s">
        <v>16896</v>
      </c>
      <c r="D763" s="329" t="s">
        <v>15423</v>
      </c>
      <c r="E763" s="330">
        <v>44372</v>
      </c>
      <c r="F763" s="330"/>
      <c r="J763" t="str">
        <f t="shared" si="11"/>
        <v>conditions.Add(new ParameterDefinition() { ID = 810 , Code = "antpgnnf", Description = "antropogeen / opgeloste fractie", Group = "HoedanigheidCombinatie" });</v>
      </c>
    </row>
    <row r="764" spans="1:10" x14ac:dyDescent="0.25">
      <c r="A764" s="329">
        <v>826</v>
      </c>
      <c r="B764" s="329" t="s">
        <v>16897</v>
      </c>
      <c r="C764" s="329" t="s">
        <v>16898</v>
      </c>
      <c r="D764" s="329" t="s">
        <v>15426</v>
      </c>
      <c r="E764" s="330">
        <v>44372</v>
      </c>
      <c r="F764" s="330"/>
      <c r="J764" t="str">
        <f t="shared" si="11"/>
        <v>conditions.Add(new ParameterDefinition() { ID = 826 , Code = "biplmC", Description = "uitgedrukt in biopolymeer-koolstof", Group = "HoedanigheidEquivalent" });</v>
      </c>
    </row>
    <row r="765" spans="1:10" x14ac:dyDescent="0.25">
      <c r="A765" s="329">
        <v>828</v>
      </c>
      <c r="B765" s="329" t="s">
        <v>16899</v>
      </c>
      <c r="C765" s="329" t="s">
        <v>16900</v>
      </c>
      <c r="D765" s="329" t="s">
        <v>15423</v>
      </c>
      <c r="E765" s="330">
        <v>44372</v>
      </c>
      <c r="F765" s="330"/>
      <c r="J765" t="str">
        <f t="shared" si="11"/>
        <v>conditions.Add(new ParameterDefinition() { ID = 828 , Code = "biplmCstamA3", Description = "uitgedrukt in biopolymeer-C en in Flavobacterium johnsoniae", Group = "HoedanigheidCombinatie" });</v>
      </c>
    </row>
    <row r="766" spans="1:10" x14ac:dyDescent="0.25">
      <c r="A766" s="329">
        <v>830</v>
      </c>
      <c r="B766" s="329" t="s">
        <v>16901</v>
      </c>
      <c r="C766" s="329" t="s">
        <v>16902</v>
      </c>
      <c r="D766" s="329" t="s">
        <v>16002</v>
      </c>
      <c r="E766" s="330">
        <v>44372</v>
      </c>
      <c r="F766" s="330"/>
      <c r="J766" t="str">
        <f t="shared" si="11"/>
        <v>conditions.Add(new ParameterDefinition() { ID = 830 , Code = "nds", Description = "na destructie", Group = "HoedanigheidOnterecht" });</v>
      </c>
    </row>
    <row r="767" spans="1:10" x14ac:dyDescent="0.25">
      <c r="A767" s="329">
        <v>831</v>
      </c>
      <c r="B767" s="329" t="s">
        <v>16903</v>
      </c>
      <c r="C767" s="329" t="s">
        <v>16904</v>
      </c>
      <c r="D767" s="329" t="s">
        <v>15423</v>
      </c>
      <c r="E767" s="330">
        <v>44372</v>
      </c>
      <c r="F767" s="330"/>
      <c r="J767" t="str">
        <f t="shared" si="11"/>
        <v>conditions.Add(new ParameterDefinition() { ID = 831 , Code = "nfnds", Description = "opgeloste fractie (bijv. na filtratie) / na destructie", Group = "HoedanigheidCombinatie" });</v>
      </c>
    </row>
    <row r="768" spans="1:10" x14ac:dyDescent="0.25">
      <c r="A768" s="329">
        <v>827</v>
      </c>
      <c r="B768" s="329" t="s">
        <v>16905</v>
      </c>
      <c r="C768" s="329" t="s">
        <v>16906</v>
      </c>
      <c r="D768" s="329" t="s">
        <v>15426</v>
      </c>
      <c r="E768" s="330">
        <v>44372</v>
      </c>
      <c r="F768" s="330"/>
      <c r="J768" t="str">
        <f t="shared" si="11"/>
        <v>conditions.Add(new ParameterDefinition() { ID = 827 , Code = "stamA3", Description = "uitgedrukt in Flavobacterium johnsoniae", Group = "HoedanigheidEquivalent" });</v>
      </c>
    </row>
    <row r="769" spans="1:10" x14ac:dyDescent="0.25">
      <c r="A769" s="329">
        <v>822</v>
      </c>
      <c r="B769" s="329" t="s">
        <v>16907</v>
      </c>
      <c r="C769" s="329" t="s">
        <v>16908</v>
      </c>
      <c r="D769" s="329" t="s">
        <v>15426</v>
      </c>
      <c r="E769" s="330">
        <v>44372</v>
      </c>
      <c r="F769" s="330"/>
      <c r="J769" t="str">
        <f t="shared" si="11"/>
        <v>conditions.Add(new ParameterDefinition() { ID = 822 , Code = "stamNox", Description = "uitgedrukt in Spirillum", Group = "HoedanigheidEquivalent" });</v>
      </c>
    </row>
    <row r="770" spans="1:10" x14ac:dyDescent="0.25">
      <c r="A770" s="329">
        <v>824</v>
      </c>
      <c r="B770" s="329" t="s">
        <v>16909</v>
      </c>
      <c r="C770" s="329" t="s">
        <v>16910</v>
      </c>
      <c r="D770" s="329" t="s">
        <v>15426</v>
      </c>
      <c r="E770" s="330">
        <v>44372</v>
      </c>
      <c r="F770" s="330"/>
      <c r="J770" t="str">
        <f t="shared" si="11"/>
        <v>conditions.Add(new ParameterDefinition() { ID = 824 , Code = "stamP17", Description = "uitgedrukt in Pseudomonas fluorescens", Group = "HoedanigheidEquivalent" });</v>
      </c>
    </row>
    <row r="771" spans="1:10" x14ac:dyDescent="0.25">
      <c r="A771" s="329">
        <v>876</v>
      </c>
      <c r="B771" s="329" t="s">
        <v>16911</v>
      </c>
      <c r="C771" s="329" t="s">
        <v>16912</v>
      </c>
      <c r="D771" s="329" t="s">
        <v>15419</v>
      </c>
      <c r="E771" s="330">
        <v>44526</v>
      </c>
      <c r="F771" s="330"/>
      <c r="J771" t="str">
        <f t="shared" ref="J771:J834" si="12">"conditions.Add(new ParameterDefinition() { ID = " &amp; A771 &amp; " , Code = """ &amp; B771 &amp; """, Description = """ &amp; C771 &amp; """, Group = """ &amp; D771 &amp;""" });"</f>
        <v>conditions.Add(new ParameterDefinition() { ID = 876 , Code = "Dg00005", Description = "diameter groter dan 0,5 um", Group = "KorrelgrootteFractie" });</v>
      </c>
    </row>
    <row r="772" spans="1:10" x14ac:dyDescent="0.25">
      <c r="A772" s="329">
        <v>862</v>
      </c>
      <c r="B772" s="329" t="s">
        <v>16913</v>
      </c>
      <c r="C772" s="329" t="s">
        <v>16914</v>
      </c>
      <c r="D772" s="329" t="s">
        <v>15419</v>
      </c>
      <c r="E772" s="330">
        <v>44526</v>
      </c>
      <c r="F772" s="330"/>
      <c r="J772" t="str">
        <f t="shared" si="12"/>
        <v>conditions.Add(new ParameterDefinition() { ID = 862 , Code = "D00003-00005", Description = "diameter tussen 0.03 en 0.05 um", Group = "KorrelgrootteFractie" });</v>
      </c>
    </row>
    <row r="773" spans="1:10" x14ac:dyDescent="0.25">
      <c r="A773" s="329">
        <v>863</v>
      </c>
      <c r="B773" s="329" t="s">
        <v>16915</v>
      </c>
      <c r="C773" s="329" t="s">
        <v>16916</v>
      </c>
      <c r="D773" s="329" t="s">
        <v>15419</v>
      </c>
      <c r="E773" s="330">
        <v>44526</v>
      </c>
      <c r="F773" s="330"/>
      <c r="J773" t="str">
        <f t="shared" si="12"/>
        <v>conditions.Add(new ParameterDefinition() { ID = 863 , Code = "D00005-00006", Description = "diameter tussen 0.05 en 0.06 um", Group = "KorrelgrootteFractie" });</v>
      </c>
    </row>
    <row r="774" spans="1:10" x14ac:dyDescent="0.25">
      <c r="A774" s="329">
        <v>864</v>
      </c>
      <c r="B774" s="329" t="s">
        <v>16917</v>
      </c>
      <c r="C774" s="329" t="s">
        <v>16918</v>
      </c>
      <c r="D774" s="329" t="s">
        <v>15419</v>
      </c>
      <c r="E774" s="330">
        <v>44526</v>
      </c>
      <c r="F774" s="330"/>
      <c r="J774" t="str">
        <f t="shared" si="12"/>
        <v>conditions.Add(new ParameterDefinition() { ID = 864 , Code = "D00006-00007", Description = "diameter tussen 0.06 en 0.07 um", Group = "KorrelgrootteFractie" });</v>
      </c>
    </row>
    <row r="775" spans="1:10" x14ac:dyDescent="0.25">
      <c r="A775" s="329">
        <v>865</v>
      </c>
      <c r="B775" s="329" t="s">
        <v>16919</v>
      </c>
      <c r="C775" s="329" t="s">
        <v>16920</v>
      </c>
      <c r="D775" s="329" t="s">
        <v>15419</v>
      </c>
      <c r="E775" s="330">
        <v>44526</v>
      </c>
      <c r="F775" s="330"/>
      <c r="J775" t="str">
        <f t="shared" si="12"/>
        <v>conditions.Add(new ParameterDefinition() { ID = 865 , Code = "D00007-00008", Description = "diameter tussen 0.07 en 0.08 um", Group = "KorrelgrootteFractie" });</v>
      </c>
    </row>
    <row r="776" spans="1:10" x14ac:dyDescent="0.25">
      <c r="A776" s="329">
        <v>866</v>
      </c>
      <c r="B776" s="329" t="s">
        <v>16921</v>
      </c>
      <c r="C776" s="329" t="s">
        <v>16922</v>
      </c>
      <c r="D776" s="329" t="s">
        <v>15419</v>
      </c>
      <c r="E776" s="330">
        <v>44526</v>
      </c>
      <c r="F776" s="330"/>
      <c r="J776" t="str">
        <f t="shared" si="12"/>
        <v>conditions.Add(new ParameterDefinition() { ID = 866 , Code = "D00008-00009", Description = "diameter tussen 0.08 en 0.09 um", Group = "KorrelgrootteFractie" });</v>
      </c>
    </row>
    <row r="777" spans="1:10" x14ac:dyDescent="0.25">
      <c r="A777" s="329">
        <v>867</v>
      </c>
      <c r="B777" s="329" t="s">
        <v>16923</v>
      </c>
      <c r="C777" s="329" t="s">
        <v>16924</v>
      </c>
      <c r="D777" s="329" t="s">
        <v>15419</v>
      </c>
      <c r="E777" s="330">
        <v>44526</v>
      </c>
      <c r="F777" s="330"/>
      <c r="J777" t="str">
        <f t="shared" si="12"/>
        <v>conditions.Add(new ParameterDefinition() { ID = 867 , Code = "D00009-00010", Description = "diameter tussen 0.09 en 0.1 um", Group = "KorrelgrootteFractie" });</v>
      </c>
    </row>
    <row r="778" spans="1:10" x14ac:dyDescent="0.25">
      <c r="A778" s="329">
        <v>868</v>
      </c>
      <c r="B778" s="329" t="s">
        <v>16925</v>
      </c>
      <c r="C778" s="329" t="s">
        <v>16926</v>
      </c>
      <c r="D778" s="329" t="s">
        <v>15419</v>
      </c>
      <c r="E778" s="330">
        <v>44526</v>
      </c>
      <c r="F778" s="330"/>
      <c r="J778" t="str">
        <f t="shared" si="12"/>
        <v>conditions.Add(new ParameterDefinition() { ID = 868 , Code = "D00010-00012", Description = "diameter tussen 0.1 en 0.12 um", Group = "KorrelgrootteFractie" });</v>
      </c>
    </row>
    <row r="779" spans="1:10" x14ac:dyDescent="0.25">
      <c r="A779" s="329">
        <v>869</v>
      </c>
      <c r="B779" s="329" t="s">
        <v>16927</v>
      </c>
      <c r="C779" s="329" t="s">
        <v>16928</v>
      </c>
      <c r="D779" s="329" t="s">
        <v>15419</v>
      </c>
      <c r="E779" s="330">
        <v>44526</v>
      </c>
      <c r="F779" s="330"/>
      <c r="J779" t="str">
        <f t="shared" si="12"/>
        <v>conditions.Add(new ParameterDefinition() { ID = 869 , Code = "D00012-00014", Description = "diameter tussen 0.12 en 0.14 um", Group = "KorrelgrootteFractie" });</v>
      </c>
    </row>
    <row r="780" spans="1:10" x14ac:dyDescent="0.25">
      <c r="A780" s="329">
        <v>870</v>
      </c>
      <c r="B780" s="329" t="s">
        <v>16929</v>
      </c>
      <c r="C780" s="329" t="s">
        <v>16930</v>
      </c>
      <c r="D780" s="329" t="s">
        <v>15419</v>
      </c>
      <c r="E780" s="330">
        <v>44526</v>
      </c>
      <c r="F780" s="330"/>
      <c r="J780" t="str">
        <f t="shared" si="12"/>
        <v>conditions.Add(new ParameterDefinition() { ID = 870 , Code = "D00014-00016", Description = "diameter tussen 0.14 en 0.16 um", Group = "KorrelgrootteFractie" });</v>
      </c>
    </row>
    <row r="781" spans="1:10" x14ac:dyDescent="0.25">
      <c r="A781" s="329">
        <v>871</v>
      </c>
      <c r="B781" s="329" t="s">
        <v>16931</v>
      </c>
      <c r="C781" s="329" t="s">
        <v>16932</v>
      </c>
      <c r="D781" s="329" t="s">
        <v>15419</v>
      </c>
      <c r="E781" s="330">
        <v>44526</v>
      </c>
      <c r="F781" s="330"/>
      <c r="J781" t="str">
        <f t="shared" si="12"/>
        <v>conditions.Add(new ParameterDefinition() { ID = 871 , Code = "D00016-00018", Description = "diameter tussen 0.16 en 0.18 um", Group = "KorrelgrootteFractie" });</v>
      </c>
    </row>
    <row r="782" spans="1:10" x14ac:dyDescent="0.25">
      <c r="A782" s="329">
        <v>872</v>
      </c>
      <c r="B782" s="329" t="s">
        <v>16933</v>
      </c>
      <c r="C782" s="329" t="s">
        <v>16934</v>
      </c>
      <c r="D782" s="329" t="s">
        <v>15419</v>
      </c>
      <c r="E782" s="330">
        <v>44526</v>
      </c>
      <c r="F782" s="330"/>
      <c r="J782" t="str">
        <f t="shared" si="12"/>
        <v>conditions.Add(new ParameterDefinition() { ID = 872 , Code = "D00018-00020", Description = "diameter tussen 0.18 en 0.2 um", Group = "KorrelgrootteFractie" });</v>
      </c>
    </row>
    <row r="783" spans="1:10" x14ac:dyDescent="0.25">
      <c r="A783" s="329">
        <v>873</v>
      </c>
      <c r="B783" s="329" t="s">
        <v>16935</v>
      </c>
      <c r="C783" s="329" t="s">
        <v>16936</v>
      </c>
      <c r="D783" s="329" t="s">
        <v>15419</v>
      </c>
      <c r="E783" s="330">
        <v>44526</v>
      </c>
      <c r="F783" s="330"/>
      <c r="J783" t="str">
        <f t="shared" si="12"/>
        <v>conditions.Add(new ParameterDefinition() { ID = 873 , Code = "D00020-00030", Description = "diameter tussen 0.2 en 0.3 um", Group = "KorrelgrootteFractie" });</v>
      </c>
    </row>
    <row r="784" spans="1:10" x14ac:dyDescent="0.25">
      <c r="A784" s="329">
        <v>874</v>
      </c>
      <c r="B784" s="329" t="s">
        <v>16937</v>
      </c>
      <c r="C784" s="329" t="s">
        <v>16938</v>
      </c>
      <c r="D784" s="329" t="s">
        <v>15419</v>
      </c>
      <c r="E784" s="330">
        <v>44526</v>
      </c>
      <c r="F784" s="330"/>
      <c r="J784" t="str">
        <f t="shared" si="12"/>
        <v>conditions.Add(new ParameterDefinition() { ID = 874 , Code = "D00030-00040", Description = "diameter tussen 0.3 en 0.4 um", Group = "KorrelgrootteFractie" });</v>
      </c>
    </row>
    <row r="785" spans="1:10" x14ac:dyDescent="0.25">
      <c r="A785" s="329">
        <v>875</v>
      </c>
      <c r="B785" s="329" t="s">
        <v>16939</v>
      </c>
      <c r="C785" s="329" t="s">
        <v>16940</v>
      </c>
      <c r="D785" s="329" t="s">
        <v>15419</v>
      </c>
      <c r="E785" s="330">
        <v>44526</v>
      </c>
      <c r="F785" s="330"/>
      <c r="J785" t="str">
        <f t="shared" si="12"/>
        <v>conditions.Add(new ParameterDefinition() { ID = 875 , Code = "D00040-00050", Description = "diameter tussen 0.4 en 0.5 um", Group = "KorrelgrootteFractie" });</v>
      </c>
    </row>
    <row r="786" spans="1:10" x14ac:dyDescent="0.25">
      <c r="A786" s="329">
        <v>877</v>
      </c>
      <c r="B786" s="329" t="s">
        <v>16941</v>
      </c>
      <c r="C786" s="329" t="s">
        <v>16942</v>
      </c>
      <c r="D786" s="329" t="s">
        <v>15423</v>
      </c>
      <c r="E786" s="330">
        <v>44526</v>
      </c>
      <c r="F786" s="330"/>
      <c r="J786" t="str">
        <f t="shared" si="12"/>
        <v>conditions.Add(new ParameterDefinition() { ID = 877 , Code = "af0005-001dg", Description = "fractie 0,5 - 1 mm / drooggewicht", Group = "HoedanigheidCombinatie" });</v>
      </c>
    </row>
    <row r="787" spans="1:10" x14ac:dyDescent="0.25">
      <c r="A787" s="329">
        <v>878</v>
      </c>
      <c r="B787" s="329" t="s">
        <v>16943</v>
      </c>
      <c r="C787" s="329" t="s">
        <v>16944</v>
      </c>
      <c r="D787" s="329" t="s">
        <v>15423</v>
      </c>
      <c r="E787" s="330">
        <v>44526</v>
      </c>
      <c r="F787" s="330"/>
      <c r="J787" t="str">
        <f t="shared" si="12"/>
        <v>conditions.Add(new ParameterDefinition() { ID = 878 , Code = "af001-002dg", Description = "fractie 1 - 2 mm / drooggewicht", Group = "HoedanigheidCombinatie" });</v>
      </c>
    </row>
    <row r="788" spans="1:10" x14ac:dyDescent="0.25">
      <c r="A788" s="329">
        <v>879</v>
      </c>
      <c r="B788" s="329" t="s">
        <v>16945</v>
      </c>
      <c r="C788" s="329" t="s">
        <v>16946</v>
      </c>
      <c r="D788" s="329" t="s">
        <v>15423</v>
      </c>
      <c r="E788" s="330">
        <v>44526</v>
      </c>
      <c r="F788" s="330"/>
      <c r="J788" t="str">
        <f t="shared" si="12"/>
        <v>conditions.Add(new ParameterDefinition() { ID = 879 , Code = "af002-004dg", Description = "fractie 2 - 4 mm / drooggewicht", Group = "HoedanigheidCombinatie" });</v>
      </c>
    </row>
    <row r="789" spans="1:10" x14ac:dyDescent="0.25">
      <c r="A789" s="329">
        <v>880</v>
      </c>
      <c r="B789" s="329" t="s">
        <v>16947</v>
      </c>
      <c r="C789" s="329" t="s">
        <v>16948</v>
      </c>
      <c r="D789" s="329" t="s">
        <v>15423</v>
      </c>
      <c r="E789" s="330">
        <v>44526</v>
      </c>
      <c r="F789" s="330"/>
      <c r="J789" t="str">
        <f t="shared" si="12"/>
        <v>conditions.Add(new ParameterDefinition() { ID = 880 , Code = "af004-008dg", Description = "fractie 4 - 8 mm / drooggewicht", Group = "HoedanigheidCombinatie" });</v>
      </c>
    </row>
    <row r="790" spans="1:10" x14ac:dyDescent="0.25">
      <c r="A790" s="329">
        <v>881</v>
      </c>
      <c r="B790" s="329" t="s">
        <v>16949</v>
      </c>
      <c r="C790" s="329" t="s">
        <v>16950</v>
      </c>
      <c r="D790" s="329" t="s">
        <v>15423</v>
      </c>
      <c r="E790" s="330">
        <v>44526</v>
      </c>
      <c r="F790" s="330"/>
      <c r="J790" t="str">
        <f t="shared" si="12"/>
        <v>conditions.Add(new ParameterDefinition() { ID = 881 , Code = "af008-016dg", Description = "fractie 8 - 16 mm / drooggewicht", Group = "HoedanigheidCombinatie" });</v>
      </c>
    </row>
    <row r="791" spans="1:10" x14ac:dyDescent="0.25">
      <c r="A791" s="329">
        <v>882</v>
      </c>
      <c r="B791" s="329" t="s">
        <v>16951</v>
      </c>
      <c r="C791" s="329" t="s">
        <v>16952</v>
      </c>
      <c r="D791" s="329" t="s">
        <v>15423</v>
      </c>
      <c r="E791" s="330">
        <v>44526</v>
      </c>
      <c r="F791" s="330"/>
      <c r="J791" t="str">
        <f t="shared" si="12"/>
        <v>conditions.Add(new ParameterDefinition() { ID = 882 , Code = "afg016dg", Description = "fractie groter dan 16 mm / drooggewicht", Group = "HoedanigheidCombinatie" });</v>
      </c>
    </row>
    <row r="792" spans="1:10" x14ac:dyDescent="0.25">
      <c r="A792" s="329">
        <v>883</v>
      </c>
      <c r="B792" s="329" t="s">
        <v>16953</v>
      </c>
      <c r="C792" s="329" t="s">
        <v>16954</v>
      </c>
      <c r="D792" s="329" t="s">
        <v>15423</v>
      </c>
      <c r="E792" s="330">
        <v>44526</v>
      </c>
      <c r="F792" s="330"/>
      <c r="J792" t="str">
        <f t="shared" si="12"/>
        <v>conditions.Add(new ParameterDefinition() { ID = 883 , Code = "afg020dg", Description = "fractie groter dan 20 mm / drooggewicht", Group = "HoedanigheidCombinatie" });</v>
      </c>
    </row>
    <row r="793" spans="1:10" x14ac:dyDescent="0.25">
      <c r="A793" s="329">
        <v>888</v>
      </c>
      <c r="B793" s="329" t="s">
        <v>16955</v>
      </c>
      <c r="C793" s="329" t="s">
        <v>16956</v>
      </c>
      <c r="D793" s="329" t="s">
        <v>15555</v>
      </c>
      <c r="E793" s="330">
        <v>44526</v>
      </c>
      <c r="F793" s="330"/>
      <c r="J793" t="str">
        <f t="shared" si="12"/>
        <v>conditions.Add(new ParameterDefinition() { ID = 888 , Code = "C10", Description = "koolwaterstoffractie C10", Group = "KoolwaterstofFractie" });</v>
      </c>
    </row>
    <row r="794" spans="1:10" x14ac:dyDescent="0.25">
      <c r="A794" s="329">
        <v>889</v>
      </c>
      <c r="B794" s="329" t="s">
        <v>16957</v>
      </c>
      <c r="C794" s="329" t="s">
        <v>16958</v>
      </c>
      <c r="D794" s="329" t="s">
        <v>15423</v>
      </c>
      <c r="E794" s="330">
        <v>44526</v>
      </c>
      <c r="F794" s="330"/>
      <c r="J794" t="str">
        <f t="shared" si="12"/>
        <v>conditions.Add(new ParameterDefinition() { ID = 889 , Code = "C10dg", Description = "koolwaterstoffractie C10 / drooggewicht", Group = "HoedanigheidCombinatie" });</v>
      </c>
    </row>
    <row r="795" spans="1:10" x14ac:dyDescent="0.25">
      <c r="A795" s="329">
        <v>844</v>
      </c>
      <c r="B795" s="329" t="s">
        <v>16959</v>
      </c>
      <c r="C795" s="329" t="s">
        <v>16960</v>
      </c>
      <c r="D795" s="329" t="s">
        <v>15555</v>
      </c>
      <c r="E795" s="330">
        <v>44526</v>
      </c>
      <c r="F795" s="330"/>
      <c r="J795" t="str">
        <f t="shared" si="12"/>
        <v>conditions.Add(new ParameterDefinition() { ID = 844 , Code = "C10C14", Description = "koolwaterstoffractie C10-C14", Group = "KoolwaterstofFractie" });</v>
      </c>
    </row>
    <row r="796" spans="1:10" x14ac:dyDescent="0.25">
      <c r="A796" s="329">
        <v>845</v>
      </c>
      <c r="B796" s="329" t="s">
        <v>16961</v>
      </c>
      <c r="C796" s="329" t="s">
        <v>16962</v>
      </c>
      <c r="D796" s="329" t="s">
        <v>15423</v>
      </c>
      <c r="E796" s="330">
        <v>44526</v>
      </c>
      <c r="F796" s="330"/>
      <c r="J796" t="str">
        <f t="shared" si="12"/>
        <v>conditions.Add(new ParameterDefinition() { ID = 845 , Code = "C10C14dg", Description = "koolwaterstoffractie C10-C14 / drooggewicht", Group = "HoedanigheidCombinatie" });</v>
      </c>
    </row>
    <row r="797" spans="1:10" x14ac:dyDescent="0.25">
      <c r="A797" s="329">
        <v>846</v>
      </c>
      <c r="B797" s="329" t="s">
        <v>16963</v>
      </c>
      <c r="C797" s="329" t="s">
        <v>16964</v>
      </c>
      <c r="D797" s="329" t="s">
        <v>15555</v>
      </c>
      <c r="E797" s="330">
        <v>44526</v>
      </c>
      <c r="F797" s="330"/>
      <c r="J797" t="str">
        <f t="shared" si="12"/>
        <v>conditions.Add(new ParameterDefinition() { ID = 846 , Code = "C10C15", Description = "koolwaterstoffractie C10-C15", Group = "KoolwaterstofFractie" });</v>
      </c>
    </row>
    <row r="798" spans="1:10" x14ac:dyDescent="0.25">
      <c r="A798" s="329">
        <v>847</v>
      </c>
      <c r="B798" s="329" t="s">
        <v>16965</v>
      </c>
      <c r="C798" s="329" t="s">
        <v>16966</v>
      </c>
      <c r="D798" s="329" t="s">
        <v>15423</v>
      </c>
      <c r="E798" s="330">
        <v>44526</v>
      </c>
      <c r="F798" s="330"/>
      <c r="J798" t="str">
        <f t="shared" si="12"/>
        <v>conditions.Add(new ParameterDefinition() { ID = 847 , Code = "C10C15dg", Description = "koolwaterstoffractie C10-C15 / drooggewicht", Group = "HoedanigheidCombinatie" });</v>
      </c>
    </row>
    <row r="799" spans="1:10" x14ac:dyDescent="0.25">
      <c r="A799" s="329">
        <v>892</v>
      </c>
      <c r="B799" s="329" t="s">
        <v>16967</v>
      </c>
      <c r="C799" s="329" t="s">
        <v>16968</v>
      </c>
      <c r="D799" s="329" t="s">
        <v>15555</v>
      </c>
      <c r="E799" s="330">
        <v>44526</v>
      </c>
      <c r="F799" s="330"/>
      <c r="J799" t="str">
        <f t="shared" si="12"/>
        <v>conditions.Add(new ParameterDefinition() { ID = 892 , Code = "C11C12", Description = "koolwaterstoffractie C11-C12", Group = "KoolwaterstofFractie" });</v>
      </c>
    </row>
    <row r="800" spans="1:10" x14ac:dyDescent="0.25">
      <c r="A800" s="329">
        <v>848</v>
      </c>
      <c r="B800" s="329" t="s">
        <v>16969</v>
      </c>
      <c r="C800" s="329" t="s">
        <v>16970</v>
      </c>
      <c r="D800" s="329" t="s">
        <v>15555</v>
      </c>
      <c r="E800" s="330">
        <v>44526</v>
      </c>
      <c r="F800" s="330"/>
      <c r="J800" t="str">
        <f t="shared" si="12"/>
        <v>conditions.Add(new ParameterDefinition() { ID = 848 , Code = "C15C20", Description = "koolwaterstoffractie C15-C20", Group = "KoolwaterstofFractie" });</v>
      </c>
    </row>
    <row r="801" spans="1:10" x14ac:dyDescent="0.25">
      <c r="A801" s="329">
        <v>849</v>
      </c>
      <c r="B801" s="329" t="s">
        <v>16971</v>
      </c>
      <c r="C801" s="329" t="s">
        <v>16972</v>
      </c>
      <c r="D801" s="329" t="s">
        <v>15423</v>
      </c>
      <c r="E801" s="330">
        <v>44526</v>
      </c>
      <c r="F801" s="330"/>
      <c r="J801" t="str">
        <f t="shared" si="12"/>
        <v>conditions.Add(new ParameterDefinition() { ID = 849 , Code = "C15C20dg", Description = "koolwaterstoffractie C15-C20 / drooggewicht", Group = "HoedanigheidCombinatie" });</v>
      </c>
    </row>
    <row r="802" spans="1:10" x14ac:dyDescent="0.25">
      <c r="A802" s="329">
        <v>836</v>
      </c>
      <c r="B802" s="329" t="s">
        <v>16973</v>
      </c>
      <c r="C802" s="329" t="s">
        <v>16974</v>
      </c>
      <c r="D802" s="329" t="s">
        <v>15555</v>
      </c>
      <c r="E802" s="330">
        <v>44526</v>
      </c>
      <c r="F802" s="330"/>
      <c r="J802" t="str">
        <f t="shared" si="12"/>
        <v>conditions.Add(new ParameterDefinition() { ID = 836 , Code = "C02C06", Description = "koolwaterstoffractie C2-C6", Group = "KoolwaterstofFractie" });</v>
      </c>
    </row>
    <row r="803" spans="1:10" x14ac:dyDescent="0.25">
      <c r="A803" s="329">
        <v>837</v>
      </c>
      <c r="B803" s="329" t="s">
        <v>16975</v>
      </c>
      <c r="C803" s="329" t="s">
        <v>16976</v>
      </c>
      <c r="D803" s="329" t="s">
        <v>15423</v>
      </c>
      <c r="E803" s="330">
        <v>44526</v>
      </c>
      <c r="F803" s="330"/>
      <c r="J803" t="str">
        <f t="shared" si="12"/>
        <v>conditions.Add(new ParameterDefinition() { ID = 837 , Code = "C02C06dg", Description = "koolwaterstoffractie C2-C6 / drooggewicht", Group = "HoedanigheidCombinatie" });</v>
      </c>
    </row>
    <row r="804" spans="1:10" x14ac:dyDescent="0.25">
      <c r="A804" s="329">
        <v>850</v>
      </c>
      <c r="B804" s="329" t="s">
        <v>16977</v>
      </c>
      <c r="C804" s="329" t="s">
        <v>16978</v>
      </c>
      <c r="D804" s="329" t="s">
        <v>15555</v>
      </c>
      <c r="E804" s="330">
        <v>44526</v>
      </c>
      <c r="F804" s="330"/>
      <c r="J804" t="str">
        <f t="shared" si="12"/>
        <v>conditions.Add(new ParameterDefinition() { ID = 850 , Code = "C21C40", Description = "koolwaterstoffractie C21-C40", Group = "KoolwaterstofFractie" });</v>
      </c>
    </row>
    <row r="805" spans="1:10" x14ac:dyDescent="0.25">
      <c r="A805" s="329">
        <v>851</v>
      </c>
      <c r="B805" s="329" t="s">
        <v>16979</v>
      </c>
      <c r="C805" s="329" t="s">
        <v>16980</v>
      </c>
      <c r="D805" s="329" t="s">
        <v>15423</v>
      </c>
      <c r="E805" s="330">
        <v>44526</v>
      </c>
      <c r="F805" s="330"/>
      <c r="J805" t="str">
        <f t="shared" si="12"/>
        <v>conditions.Add(new ParameterDefinition() { ID = 851 , Code = "C21C40dg", Description = "koolwaterstoffractie C21-C40 / drooggewicht", Group = "HoedanigheidCombinatie" });</v>
      </c>
    </row>
    <row r="806" spans="1:10" x14ac:dyDescent="0.25">
      <c r="A806" s="329">
        <v>852</v>
      </c>
      <c r="B806" s="329" t="s">
        <v>16981</v>
      </c>
      <c r="C806" s="329" t="s">
        <v>16982</v>
      </c>
      <c r="D806" s="329" t="s">
        <v>15555</v>
      </c>
      <c r="E806" s="330">
        <v>44526</v>
      </c>
      <c r="F806" s="330"/>
      <c r="J806" t="str">
        <f t="shared" si="12"/>
        <v>conditions.Add(new ParameterDefinition() { ID = 852 , Code = "C25C35", Description = "koolwaterstoffractie C25-C35", Group = "KoolwaterstofFractie" });</v>
      </c>
    </row>
    <row r="807" spans="1:10" x14ac:dyDescent="0.25">
      <c r="A807" s="329">
        <v>853</v>
      </c>
      <c r="B807" s="329" t="s">
        <v>16983</v>
      </c>
      <c r="C807" s="329" t="s">
        <v>16984</v>
      </c>
      <c r="D807" s="329" t="s">
        <v>15423</v>
      </c>
      <c r="E807" s="330">
        <v>44526</v>
      </c>
      <c r="F807" s="330"/>
      <c r="J807" t="str">
        <f t="shared" si="12"/>
        <v>conditions.Add(new ParameterDefinition() { ID = 853 , Code = "C25C35dg", Description = "koolwaterstoffractie C25-C35 / drooggewicht", Group = "HoedanigheidCombinatie" });</v>
      </c>
    </row>
    <row r="808" spans="1:10" x14ac:dyDescent="0.25">
      <c r="A808" s="329">
        <v>854</v>
      </c>
      <c r="B808" s="329" t="s">
        <v>16985</v>
      </c>
      <c r="C808" s="329" t="s">
        <v>16986</v>
      </c>
      <c r="D808" s="329" t="s">
        <v>15555</v>
      </c>
      <c r="E808" s="330">
        <v>44526</v>
      </c>
      <c r="F808" s="330"/>
      <c r="J808" t="str">
        <f t="shared" si="12"/>
        <v>conditions.Add(new ParameterDefinition() { ID = 854 , Code = "C25C40", Description = "koolwaterstoffractie C25-C40", Group = "KoolwaterstofFractie" });</v>
      </c>
    </row>
    <row r="809" spans="1:10" x14ac:dyDescent="0.25">
      <c r="A809" s="329">
        <v>855</v>
      </c>
      <c r="B809" s="329" t="s">
        <v>16987</v>
      </c>
      <c r="C809" s="329" t="s">
        <v>16988</v>
      </c>
      <c r="D809" s="329" t="s">
        <v>15423</v>
      </c>
      <c r="E809" s="330">
        <v>44526</v>
      </c>
      <c r="F809" s="330"/>
      <c r="J809" t="str">
        <f t="shared" si="12"/>
        <v>conditions.Add(new ParameterDefinition() { ID = 855 , Code = "C25C40dg", Description = "koolwaterstoffractie C25-C40 / drooggewicht", Group = "HoedanigheidCombinatie" });</v>
      </c>
    </row>
    <row r="810" spans="1:10" x14ac:dyDescent="0.25">
      <c r="A810" s="329">
        <v>856</v>
      </c>
      <c r="B810" s="329" t="s">
        <v>16989</v>
      </c>
      <c r="C810" s="329" t="s">
        <v>16990</v>
      </c>
      <c r="D810" s="329" t="s">
        <v>15555</v>
      </c>
      <c r="E810" s="330">
        <v>44526</v>
      </c>
      <c r="F810" s="330"/>
      <c r="J810" t="str">
        <f t="shared" si="12"/>
        <v>conditions.Add(new ParameterDefinition() { ID = 856 , Code = "C30C36", Description = "koolwaterstoffractie C30-C36", Group = "KoolwaterstofFractie" });</v>
      </c>
    </row>
    <row r="811" spans="1:10" x14ac:dyDescent="0.25">
      <c r="A811" s="329">
        <v>857</v>
      </c>
      <c r="B811" s="329" t="s">
        <v>16991</v>
      </c>
      <c r="C811" s="329" t="s">
        <v>16992</v>
      </c>
      <c r="D811" s="329" t="s">
        <v>15423</v>
      </c>
      <c r="E811" s="330">
        <v>44526</v>
      </c>
      <c r="F811" s="330"/>
      <c r="J811" t="str">
        <f t="shared" si="12"/>
        <v>conditions.Add(new ParameterDefinition() { ID = 857 , Code = "C30C36dg", Description = "koolwaterstoffractie C30-C36 / drooggewicht", Group = "HoedanigheidCombinatie" });</v>
      </c>
    </row>
    <row r="812" spans="1:10" x14ac:dyDescent="0.25">
      <c r="A812" s="329">
        <v>838</v>
      </c>
      <c r="B812" s="329" t="s">
        <v>16993</v>
      </c>
      <c r="C812" s="329" t="s">
        <v>16994</v>
      </c>
      <c r="D812" s="329" t="s">
        <v>15555</v>
      </c>
      <c r="E812" s="330">
        <v>44526</v>
      </c>
      <c r="F812" s="330"/>
      <c r="J812" t="str">
        <f t="shared" si="12"/>
        <v>conditions.Add(new ParameterDefinition() { ID = 838 , Code = "C05C07", Description = "koolwaterstoffractie C5-C7", Group = "KoolwaterstofFractie" });</v>
      </c>
    </row>
    <row r="813" spans="1:10" x14ac:dyDescent="0.25">
      <c r="A813" s="329">
        <v>839</v>
      </c>
      <c r="B813" s="329" t="s">
        <v>16995</v>
      </c>
      <c r="C813" s="329" t="s">
        <v>16996</v>
      </c>
      <c r="D813" s="329" t="s">
        <v>15423</v>
      </c>
      <c r="E813" s="330">
        <v>44526</v>
      </c>
      <c r="F813" s="330"/>
      <c r="J813" t="str">
        <f t="shared" si="12"/>
        <v>conditions.Add(new ParameterDefinition() { ID = 839 , Code = "C05C07dg", Description = "koolwaterstoffractie C5-C7 / drooggewicht", Group = "HoedanigheidCombinatie" });</v>
      </c>
    </row>
    <row r="814" spans="1:10" x14ac:dyDescent="0.25">
      <c r="A814" s="329">
        <v>840</v>
      </c>
      <c r="B814" s="329" t="s">
        <v>16997</v>
      </c>
      <c r="C814" s="329" t="s">
        <v>16998</v>
      </c>
      <c r="D814" s="329" t="s">
        <v>15555</v>
      </c>
      <c r="E814" s="330">
        <v>44526</v>
      </c>
      <c r="F814" s="330"/>
      <c r="J814" t="str">
        <f t="shared" si="12"/>
        <v>conditions.Add(new ParameterDefinition() { ID = 840 , Code = "C05C09", Description = "koolwaterstoffractie C5-C9", Group = "KoolwaterstofFractie" });</v>
      </c>
    </row>
    <row r="815" spans="1:10" x14ac:dyDescent="0.25">
      <c r="A815" s="329">
        <v>841</v>
      </c>
      <c r="B815" s="329" t="s">
        <v>16999</v>
      </c>
      <c r="C815" s="329" t="s">
        <v>17000</v>
      </c>
      <c r="D815" s="329" t="s">
        <v>15423</v>
      </c>
      <c r="E815" s="330">
        <v>44526</v>
      </c>
      <c r="F815" s="330"/>
      <c r="J815" t="str">
        <f t="shared" si="12"/>
        <v>conditions.Add(new ParameterDefinition() { ID = 841 , Code = "C05C09dg", Description = "koolwaterstoffractie C5-C9 / drooggewicht", Group = "HoedanigheidCombinatie" });</v>
      </c>
    </row>
    <row r="816" spans="1:10" x14ac:dyDescent="0.25">
      <c r="A816" s="329">
        <v>842</v>
      </c>
      <c r="B816" s="329" t="s">
        <v>17001</v>
      </c>
      <c r="C816" s="329" t="s">
        <v>17002</v>
      </c>
      <c r="D816" s="329" t="s">
        <v>15555</v>
      </c>
      <c r="E816" s="330">
        <v>44526</v>
      </c>
      <c r="F816" s="330"/>
      <c r="J816" t="str">
        <f t="shared" si="12"/>
        <v>conditions.Add(new ParameterDefinition() { ID = 842 , Code = "C06C12", Description = "koolwaterstoffractie C6-C12", Group = "KoolwaterstofFractie" });</v>
      </c>
    </row>
    <row r="817" spans="1:10" x14ac:dyDescent="0.25">
      <c r="A817" s="329">
        <v>843</v>
      </c>
      <c r="B817" s="329" t="s">
        <v>17003</v>
      </c>
      <c r="C817" s="329" t="s">
        <v>17004</v>
      </c>
      <c r="D817" s="329" t="s">
        <v>15423</v>
      </c>
      <c r="E817" s="330">
        <v>44526</v>
      </c>
      <c r="F817" s="330"/>
      <c r="J817" t="str">
        <f t="shared" si="12"/>
        <v>conditions.Add(new ParameterDefinition() { ID = 843 , Code = "C06C12dg", Description = "koolwaterstoffractie C6-C12 / drooggewicht", Group = "HoedanigheidCombinatie" });</v>
      </c>
    </row>
    <row r="818" spans="1:10" x14ac:dyDescent="0.25">
      <c r="A818" s="329">
        <v>890</v>
      </c>
      <c r="B818" s="329" t="s">
        <v>17005</v>
      </c>
      <c r="C818" s="329" t="s">
        <v>17006</v>
      </c>
      <c r="D818" s="329" t="s">
        <v>15555</v>
      </c>
      <c r="E818" s="330">
        <v>44526</v>
      </c>
      <c r="F818" s="330"/>
      <c r="J818" t="str">
        <f t="shared" si="12"/>
        <v>conditions.Add(new ParameterDefinition() { ID = 890 , Code = "C07C10", Description = "koolwaterstoffractie C7-C10", Group = "KoolwaterstofFractie" });</v>
      </c>
    </row>
    <row r="819" spans="1:10" x14ac:dyDescent="0.25">
      <c r="A819" s="329">
        <v>891</v>
      </c>
      <c r="B819" s="329" t="s">
        <v>17007</v>
      </c>
      <c r="C819" s="329" t="s">
        <v>17008</v>
      </c>
      <c r="D819" s="329" t="s">
        <v>15423</v>
      </c>
      <c r="E819" s="330">
        <v>44526</v>
      </c>
      <c r="F819" s="330"/>
      <c r="J819" t="str">
        <f t="shared" si="12"/>
        <v>conditions.Add(new ParameterDefinition() { ID = 891 , Code = "C07C10dg", Description = "koolwaterstoffractie C7-C10 / drooggewicht", Group = "HoedanigheidCombinatie" });</v>
      </c>
    </row>
    <row r="820" spans="1:10" x14ac:dyDescent="0.25">
      <c r="A820" s="329">
        <v>885</v>
      </c>
      <c r="B820" s="329" t="s">
        <v>17009</v>
      </c>
      <c r="C820" s="329" t="s">
        <v>17010</v>
      </c>
      <c r="D820" s="329" t="s">
        <v>15555</v>
      </c>
      <c r="E820" s="330">
        <v>44526</v>
      </c>
      <c r="F820" s="330"/>
      <c r="J820" t="str">
        <f t="shared" si="12"/>
        <v>conditions.Add(new ParameterDefinition() { ID = 885 , Code = "C09", Description = "koolwaterstoffractie C9", Group = "KoolwaterstofFractie" });</v>
      </c>
    </row>
    <row r="821" spans="1:10" x14ac:dyDescent="0.25">
      <c r="A821" s="329">
        <v>886</v>
      </c>
      <c r="B821" s="329" t="s">
        <v>17011</v>
      </c>
      <c r="C821" s="329" t="s">
        <v>17012</v>
      </c>
      <c r="D821" s="329" t="s">
        <v>15423</v>
      </c>
      <c r="E821" s="330">
        <v>44526</v>
      </c>
      <c r="F821" s="330"/>
      <c r="J821" t="str">
        <f t="shared" si="12"/>
        <v>conditions.Add(new ParameterDefinition() { ID = 886 , Code = "C09dg", Description = "koolwaterstoffractie C9 / drooggewicht", Group = "HoedanigheidCombinatie" });</v>
      </c>
    </row>
    <row r="822" spans="1:10" x14ac:dyDescent="0.25">
      <c r="A822" s="329">
        <v>887</v>
      </c>
      <c r="B822" s="329" t="s">
        <v>17013</v>
      </c>
      <c r="C822" s="329" t="s">
        <v>17014</v>
      </c>
      <c r="D822" s="329" t="s">
        <v>15423</v>
      </c>
      <c r="E822" s="330">
        <v>44526</v>
      </c>
      <c r="F822" s="330"/>
      <c r="J822" t="str">
        <f t="shared" si="12"/>
        <v>conditions.Add(new ParameterDefinition() { ID = 887 , Code = "C09nf", Description = "koolwaterstoffractie C9 / opgeloste fractie", Group = "HoedanigheidCombinatie" });</v>
      </c>
    </row>
    <row r="823" spans="1:10" x14ac:dyDescent="0.25">
      <c r="A823" s="329">
        <v>858</v>
      </c>
      <c r="B823" s="329" t="s">
        <v>1188</v>
      </c>
      <c r="C823" s="329" t="s">
        <v>17015</v>
      </c>
      <c r="D823" s="329" t="s">
        <v>15426</v>
      </c>
      <c r="E823" s="330">
        <v>44526</v>
      </c>
      <c r="F823" s="330"/>
      <c r="J823" t="str">
        <f t="shared" si="12"/>
        <v>conditions.Add(new ParameterDefinition() { ID = 858 , Code = "2dAoatnmcnD", Description = "uitgedrukt in 2-deaminoactinomycine D equivalenten", Group = "HoedanigheidEquivalent" });</v>
      </c>
    </row>
    <row r="824" spans="1:10" x14ac:dyDescent="0.25">
      <c r="A824" s="329">
        <v>859</v>
      </c>
      <c r="B824" s="329" t="s">
        <v>1189</v>
      </c>
      <c r="C824" s="329" t="s">
        <v>17016</v>
      </c>
      <c r="D824" s="329" t="s">
        <v>15426</v>
      </c>
      <c r="E824" s="330">
        <v>44526</v>
      </c>
      <c r="F824" s="330"/>
      <c r="J824" t="str">
        <f t="shared" si="12"/>
        <v>conditions.Add(new ParameterDefinition() { ID = 859 , Code = "curcmn", Description = "uitgedrukt in curcumine equivalenten", Group = "HoedanigheidEquivalent" });</v>
      </c>
    </row>
    <row r="825" spans="1:10" x14ac:dyDescent="0.25">
      <c r="A825" s="329">
        <v>860</v>
      </c>
      <c r="B825" s="329" t="s">
        <v>4731</v>
      </c>
      <c r="C825" s="329" t="s">
        <v>17017</v>
      </c>
      <c r="D825" s="329" t="s">
        <v>15426</v>
      </c>
      <c r="E825" s="330">
        <v>44526</v>
      </c>
      <c r="F825" s="330"/>
      <c r="J825" t="str">
        <f t="shared" si="12"/>
        <v>conditions.Add(new ParameterDefinition() { ID = 860 , Code = "cycffAd", Description = "uitgedrukt in cyclofosfamide equivalenten", Group = "HoedanigheidEquivalent" });</v>
      </c>
    </row>
    <row r="826" spans="1:10" x14ac:dyDescent="0.25">
      <c r="A826" s="329">
        <v>861</v>
      </c>
      <c r="B826" s="329" t="s">
        <v>17018</v>
      </c>
      <c r="C826" s="329" t="s">
        <v>17019</v>
      </c>
      <c r="D826" s="329" t="s">
        <v>15426</v>
      </c>
      <c r="E826" s="330">
        <v>44526</v>
      </c>
      <c r="F826" s="330"/>
      <c r="J826" t="str">
        <f t="shared" si="12"/>
        <v>conditions.Add(new ParameterDefinition() { ID = 861 , Code = "cyttct", Description = "uitgedrukt in cytotoxiciteit equivalenten", Group = "HoedanigheidEquivalent" });</v>
      </c>
    </row>
    <row r="827" spans="1:10" x14ac:dyDescent="0.25">
      <c r="A827" s="329">
        <v>901</v>
      </c>
      <c r="B827" s="329" t="s">
        <v>17020</v>
      </c>
      <c r="C827" s="329" t="s">
        <v>17021</v>
      </c>
      <c r="D827" s="329" t="s">
        <v>15419</v>
      </c>
      <c r="E827" s="330">
        <v>44684.083333333336</v>
      </c>
      <c r="F827" s="330"/>
      <c r="J827" t="str">
        <f t="shared" si="12"/>
        <v>conditions.Add(new ParameterDefinition() { ID = 901 , Code = "Dg0200", Description = "diameter groter dan 200 um", Group = "KorrelgrootteFractie" });</v>
      </c>
    </row>
    <row r="828" spans="1:10" x14ac:dyDescent="0.25">
      <c r="A828" s="329">
        <v>897</v>
      </c>
      <c r="B828" s="329" t="s">
        <v>17022</v>
      </c>
      <c r="C828" s="329" t="s">
        <v>17023</v>
      </c>
      <c r="D828" s="329" t="s">
        <v>15419</v>
      </c>
      <c r="E828" s="330">
        <v>44629.041666666664</v>
      </c>
      <c r="F828" s="330"/>
      <c r="J828" t="str">
        <f t="shared" si="12"/>
        <v>conditions.Add(new ParameterDefinition() { ID = 897 , Code = "Dk0053dg", Description = "diameter kleiner dan 53 um / drooggewicht", Group = "KorrelgrootteFractie" });</v>
      </c>
    </row>
    <row r="829" spans="1:10" x14ac:dyDescent="0.25">
      <c r="A829" s="329">
        <v>899</v>
      </c>
      <c r="B829" s="329" t="s">
        <v>17024</v>
      </c>
      <c r="C829" s="329" t="s">
        <v>17025</v>
      </c>
      <c r="D829" s="329" t="s">
        <v>15419</v>
      </c>
      <c r="E829" s="330">
        <v>44660.083333333336</v>
      </c>
      <c r="F829" s="330"/>
      <c r="J829" t="str">
        <f t="shared" si="12"/>
        <v>conditions.Add(new ParameterDefinition() { ID = 899 , Code = "Dk0600dg", Description = "diameter kleiner dan 600 um / drooggewicht", Group = "KorrelgrootteFractie" });</v>
      </c>
    </row>
    <row r="830" spans="1:10" x14ac:dyDescent="0.25">
      <c r="A830" s="329">
        <v>895</v>
      </c>
      <c r="B830" s="329" t="s">
        <v>17026</v>
      </c>
      <c r="C830" s="329" t="s">
        <v>17027</v>
      </c>
      <c r="D830" s="329" t="s">
        <v>15419</v>
      </c>
      <c r="E830" s="330">
        <v>44629.041666666664</v>
      </c>
      <c r="F830" s="330"/>
      <c r="J830" t="str">
        <f t="shared" si="12"/>
        <v>conditions.Add(new ParameterDefinition() { ID = 895 , Code = "D180-250dg", Description = "diameter tussen 180 en 250 um / drooggewicht", Group = "KorrelgrootteFractie" });</v>
      </c>
    </row>
    <row r="831" spans="1:10" x14ac:dyDescent="0.25">
      <c r="A831" s="329">
        <v>896</v>
      </c>
      <c r="B831" s="329" t="s">
        <v>17028</v>
      </c>
      <c r="C831" s="329" t="s">
        <v>17029</v>
      </c>
      <c r="D831" s="329" t="s">
        <v>15419</v>
      </c>
      <c r="E831" s="330">
        <v>44629.041666666664</v>
      </c>
      <c r="F831" s="330"/>
      <c r="J831" t="str">
        <f t="shared" si="12"/>
        <v>conditions.Add(new ParameterDefinition() { ID = 896 , Code = "D255-500dg", Description = "diameter tussen 255 en 500 um / drooggewicht", Group = "KorrelgrootteFractie" });</v>
      </c>
    </row>
    <row r="832" spans="1:10" x14ac:dyDescent="0.25">
      <c r="A832" s="329">
        <v>898</v>
      </c>
      <c r="B832" s="329" t="s">
        <v>17030</v>
      </c>
      <c r="C832" s="329" t="s">
        <v>17031</v>
      </c>
      <c r="D832" s="329" t="s">
        <v>15419</v>
      </c>
      <c r="E832" s="330">
        <v>44660.083333333336</v>
      </c>
      <c r="F832" s="330"/>
      <c r="J832" t="str">
        <f t="shared" si="12"/>
        <v>conditions.Add(new ParameterDefinition() { ID = 898 , Code = "D063-2000dg", Description = "diameter tussen 63 en 2000 um / drooggewicht", Group = "KorrelgrootteFractie" });</v>
      </c>
    </row>
    <row r="833" spans="1:10" x14ac:dyDescent="0.25">
      <c r="A833" s="329">
        <v>900</v>
      </c>
      <c r="B833" s="329" t="s">
        <v>17032</v>
      </c>
      <c r="C833" s="329" t="s">
        <v>17033</v>
      </c>
      <c r="D833" s="329" t="s">
        <v>15423</v>
      </c>
      <c r="E833" s="330">
        <v>44684.083333333336</v>
      </c>
      <c r="F833" s="330"/>
      <c r="J833" t="str">
        <f t="shared" si="12"/>
        <v>conditions.Add(new ParameterDefinition() { ID = 900 , Code = "toxblauwINSU", Description = "fractie afkomstig van toxische blauwalgen / in situ gemeten", Group = "HoedanigheidCombinatie" });</v>
      </c>
    </row>
    <row r="834" spans="1:10" x14ac:dyDescent="0.25">
      <c r="A834" s="329">
        <v>894</v>
      </c>
      <c r="B834" s="329" t="s">
        <v>17034</v>
      </c>
      <c r="C834" s="329" t="s">
        <v>17035</v>
      </c>
      <c r="D834" s="329" t="s">
        <v>15555</v>
      </c>
      <c r="E834" s="330">
        <v>44625.041666666664</v>
      </c>
      <c r="F834" s="330"/>
      <c r="J834" t="str">
        <f t="shared" si="12"/>
        <v>conditions.Add(new ParameterDefinition() { ID = 894 , Code = "C10C19", Description = "koolwaterstoffractie C10-C19", Group = "KoolwaterstofFractie" });</v>
      </c>
    </row>
    <row r="835" spans="1:10" x14ac:dyDescent="0.25">
      <c r="A835" s="329">
        <v>893</v>
      </c>
      <c r="B835" s="329" t="s">
        <v>17036</v>
      </c>
      <c r="C835" s="329" t="s">
        <v>17037</v>
      </c>
      <c r="D835" s="329" t="s">
        <v>15555</v>
      </c>
      <c r="E835" s="330">
        <v>44625.041666666664</v>
      </c>
      <c r="F835" s="330"/>
      <c r="J835" t="str">
        <f t="shared" ref="J835" si="13">"conditions.Add(new ParameterDefinition() { ID = " &amp; A835 &amp; " , Code = """ &amp; B835 &amp; """, Description = """ &amp; C835 &amp; """, Group = """ &amp; D835 &amp;""" });"</f>
        <v>conditions.Add(new ParameterDefinition() { ID = 893 , Code = "C10C35", Description = "koolwaterstoffractie C10-C35", Group = "KoolwaterstofFractie" });</v>
      </c>
    </row>
  </sheetData>
  <autoFilter ref="A1:J490"/>
  <pageMargins left="0.7" right="0.7" top="0.75" bottom="0.75" header="0.3" footer="0.3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d4f97a6-c3dc-4c5e-9da3-e2a87d9d8b31" xsi:nil="true"/>
    <Status xmlns="f4bde5d1-8e85-45c4-a5aa-1df08487a744" xsi:nil="true"/>
    <lcf76f155ced4ddcb4097134ff3c332f xmlns="f4bde5d1-8e85-45c4-a5aa-1df08487a744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CAB7F02F5ABCC4A9595FB8B8EB4033A" ma:contentTypeVersion="17" ma:contentTypeDescription="Een nieuw document maken." ma:contentTypeScope="" ma:versionID="06f7f61a15849e3cb0c4b129658e842c">
  <xsd:schema xmlns:xsd="http://www.w3.org/2001/XMLSchema" xmlns:xs="http://www.w3.org/2001/XMLSchema" xmlns:p="http://schemas.microsoft.com/office/2006/metadata/properties" xmlns:ns2="f4bde5d1-8e85-45c4-a5aa-1df08487a744" xmlns:ns3="5d4f97a6-c3dc-4c5e-9da3-e2a87d9d8b31" targetNamespace="http://schemas.microsoft.com/office/2006/metadata/properties" ma:root="true" ma:fieldsID="668ad12a1c121b8a4ea74a3fc31fdde8" ns2:_="" ns3:_="">
    <xsd:import namespace="f4bde5d1-8e85-45c4-a5aa-1df08487a744"/>
    <xsd:import namespace="5d4f97a6-c3dc-4c5e-9da3-e2a87d9d8b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Statu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bde5d1-8e85-45c4-a5aa-1df08487a7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4" nillable="true" ma:displayName="MediaServiceLocation" ma:internalName="MediaServiceLocation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Status" ma:index="21" nillable="true" ma:displayName="Status" ma:internalName="Status">
      <xsd:simpleType>
        <xsd:restriction base="dms:Note"/>
      </xsd:simpleType>
    </xsd:element>
    <xsd:element name="lcf76f155ced4ddcb4097134ff3c332f" ma:index="23" nillable="true" ma:taxonomy="true" ma:internalName="lcf76f155ced4ddcb4097134ff3c332f" ma:taxonomyFieldName="MediaServiceImageTags" ma:displayName="Afbeeldingtags" ma:readOnly="false" ma:fieldId="{5cf76f15-5ced-4ddc-b409-7134ff3c332f}" ma:taxonomyMulti="true" ma:sspId="a4b4ed15-4191-485d-a5f2-1fee7df9de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4f97a6-c3dc-4c5e-9da3-e2a87d9d8b31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0dda665d-2e54-4dc3-83db-c8be54226e2d}" ma:internalName="TaxCatchAll" ma:showField="CatchAllData" ma:web="5d4f97a6-c3dc-4c5e-9da3-e2a87d9d8b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CB381BB-6F05-4A61-B2A0-9878A2671AFC}">
  <ds:schemaRefs>
    <ds:schemaRef ds:uri="http://schemas.microsoft.com/office/2006/metadata/properties"/>
    <ds:schemaRef ds:uri="http://schemas.microsoft.com/office/infopath/2007/PartnerControls"/>
    <ds:schemaRef ds:uri="5d4f97a6-c3dc-4c5e-9da3-e2a87d9d8b31"/>
    <ds:schemaRef ds:uri="f4bde5d1-8e85-45c4-a5aa-1df08487a744"/>
  </ds:schemaRefs>
</ds:datastoreItem>
</file>

<file path=customXml/itemProps2.xml><?xml version="1.0" encoding="utf-8"?>
<ds:datastoreItem xmlns:ds="http://schemas.openxmlformats.org/officeDocument/2006/customXml" ds:itemID="{E76F1BCD-50FB-4B27-8853-CB8486DC337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CD106EC-6A1D-4247-9AC9-8AACF2F4E6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4bde5d1-8e85-45c4-a5aa-1df08487a744"/>
    <ds:schemaRef ds:uri="5d4f97a6-c3dc-4c5e-9da3-e2a87d9d8b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33</vt:i4>
      </vt:variant>
    </vt:vector>
  </HeadingPairs>
  <TitlesOfParts>
    <vt:vector size="33" baseType="lpstr">
      <vt:lpstr>Botova-service</vt:lpstr>
      <vt:lpstr>T.1.1 Normwaarden v4.0.0</vt:lpstr>
      <vt:lpstr>T.18 Normwaarde F v1.1.0</vt:lpstr>
      <vt:lpstr>T.20 Normwaarde A en B v1.2.0</vt:lpstr>
      <vt:lpstr>T.19 factoren v1.3.0</vt:lpstr>
      <vt:lpstr>T.19 factoren v1.4.0</vt:lpstr>
      <vt:lpstr>T.21 AS3000 grenzen GR v1.1.0</vt:lpstr>
      <vt:lpstr>T.21 AS3000 grenzen GW V1.0.0</vt:lpstr>
      <vt:lpstr>T.22 Normwaarde C v1.1.0</vt:lpstr>
      <vt:lpstr>T.23 Normwaarde D v1.1.0</vt:lpstr>
      <vt:lpstr>T.24 AP04 RapportageEis V1.0.0</vt:lpstr>
      <vt:lpstr>T.27 emissiewaarden v2.0.0</vt:lpstr>
      <vt:lpstr>T.28 Normwaarde E v1.1.0</vt:lpstr>
      <vt:lpstr>T.34 Somsamenstelling v1.4.0</vt:lpstr>
      <vt:lpstr>T.34 Somsamenstelling v1.5.0</vt:lpstr>
      <vt:lpstr>T.x Unitfix v2.0.0</vt:lpstr>
      <vt:lpstr>T.36 PAF Metalen</vt:lpstr>
      <vt:lpstr>T.38 PAF Organo's</vt:lpstr>
      <vt:lpstr>T.3.1 normwaarden v3.0.0</vt:lpstr>
      <vt:lpstr>T.4.1 normwaarden v3.0.0</vt:lpstr>
      <vt:lpstr>T.5.1 normwaarden v3.0.0</vt:lpstr>
      <vt:lpstr>T.6.1 normwaarden v.2.0.0</vt:lpstr>
      <vt:lpstr>T.7.1 normwaarden v2.0.0</vt:lpstr>
      <vt:lpstr>T.7.2 Niet Prioritair</vt:lpstr>
      <vt:lpstr>T.13.1 Normwaarden v2.0.0</vt:lpstr>
      <vt:lpstr>T.33 Somfracties IW v1.0.1</vt:lpstr>
      <vt:lpstr>Eenheid omrekening</vt:lpstr>
      <vt:lpstr>Eenheid matrix</vt:lpstr>
      <vt:lpstr>Aquo parameters</vt:lpstr>
      <vt:lpstr>Tx_MeldingenControles v1.2.0</vt:lpstr>
      <vt:lpstr>Tx_MeldingenSommen v1.2.0</vt:lpstr>
      <vt:lpstr>Tx_SomMeldingenGW v1.1.0</vt:lpstr>
      <vt:lpstr>Hoedanigheden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2023-01-06T17:33:51Z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0x010100BCAB7F02F5ABCC4A9595FB8B8EB4033A</vt:lpwstr>
  </property>
  <property fmtid="{D5CDD505-2E9C-101B-9397-08002B2CF9AE}" pid="3" name="MediaServiceImageTags">
    <vt:lpwstr/>
  </property>
</Properties>
</file>